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1"/>
  <workbookPr/>
  <mc:AlternateContent xmlns:mc="http://schemas.openxmlformats.org/markup-compatibility/2006">
    <mc:Choice Requires="x15">
      <x15ac:absPath xmlns:x15ac="http://schemas.microsoft.com/office/spreadsheetml/2010/11/ac" url="/Users/cooper/Downloads/"/>
    </mc:Choice>
  </mc:AlternateContent>
  <xr:revisionPtr revIDLastSave="0" documentId="8_{FFE7CAA6-43F6-8547-BB73-A82212332C5B}" xr6:coauthVersionLast="46" xr6:coauthVersionMax="46" xr10:uidLastSave="{00000000-0000-0000-0000-000000000000}"/>
  <bookViews>
    <workbookView xWindow="0" yWindow="500" windowWidth="49960" windowHeight="28300" xr2:uid="{00000000-000D-0000-FFFF-FFFF00000000}"/>
  </bookViews>
  <sheets>
    <sheet name="VMD_trees_2019_pz_summary_hftd_" sheetId="1" r:id="rId1"/>
    <sheet name="PZ_covariates_hftd_23" sheetId="2" r:id="rId2"/>
  </sheets>
  <definedNames>
    <definedName name="_xlnm._FilterDatabase" localSheetId="1" hidden="1">PZ_covariates_hftd_23!$A$1:$AI$9823</definedName>
    <definedName name="_xlnm._FilterDatabase" localSheetId="0" hidden="1">VMD_trees_2019_pz_summary_hftd_!$A$1:$BC$2897</definedName>
    <definedName name="Z_1CC6B56A_7F17_45EE_B5AA_316687E9D162_.wvu.FilterData" localSheetId="0" hidden="1">VMD_trees_2019_pz_summary_hftd_!$A$1:$AW$2897</definedName>
    <definedName name="Z_FD1FA9EC_3A2E_48B2_8E44_362343C00F75_.wvu.FilterData" localSheetId="0" hidden="1">VMD_trees_2019_pz_summary_hftd_!$A$1:$AW$2897</definedName>
  </definedNames>
  <calcPr calcId="191029"/>
  <customWorkbookViews>
    <customWorkbookView name="Sierra CPZs excluding small or few trees" guid="{FD1FA9EC-3A2E-48B2-8E44-362343C00F75}" maximized="1" windowWidth="0" windowHeight="0" activeSheetId="0"/>
    <customWorkbookView name="All CPZs excluding small or few trees" guid="{1CC6B56A-7F17-45EE-B5AA-316687E9D162}" maximized="1" windowWidth="0" windowHeight="0" activeSheetId="0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C2897" i="1" l="1"/>
  <c r="BB2897" i="1"/>
  <c r="BA2897" i="1"/>
  <c r="AZ2897" i="1"/>
  <c r="AY2897" i="1"/>
  <c r="AX2897" i="1"/>
  <c r="BC2896" i="1"/>
  <c r="BB2896" i="1"/>
  <c r="BA2896" i="1"/>
  <c r="AZ2896" i="1"/>
  <c r="AY2896" i="1"/>
  <c r="AX2896" i="1"/>
  <c r="BC2895" i="1"/>
  <c r="BB2895" i="1"/>
  <c r="BA2895" i="1"/>
  <c r="AZ2895" i="1"/>
  <c r="AY2895" i="1"/>
  <c r="AX2895" i="1"/>
  <c r="BC2894" i="1"/>
  <c r="BB2894" i="1"/>
  <c r="BA2894" i="1"/>
  <c r="AZ2894" i="1"/>
  <c r="AY2894" i="1"/>
  <c r="AX2894" i="1"/>
  <c r="BC2893" i="1"/>
  <c r="BB2893" i="1"/>
  <c r="BA2893" i="1"/>
  <c r="AZ2893" i="1"/>
  <c r="AY2893" i="1"/>
  <c r="AX2893" i="1"/>
  <c r="BC2892" i="1"/>
  <c r="BB2892" i="1"/>
  <c r="BA2892" i="1"/>
  <c r="AZ2892" i="1"/>
  <c r="AY2892" i="1"/>
  <c r="AX2892" i="1"/>
  <c r="BC2891" i="1"/>
  <c r="BB2891" i="1"/>
  <c r="BA2891" i="1"/>
  <c r="AZ2891" i="1"/>
  <c r="AY2891" i="1"/>
  <c r="AX2891" i="1"/>
  <c r="BC2890" i="1"/>
  <c r="BB2890" i="1"/>
  <c r="BA2890" i="1"/>
  <c r="AZ2890" i="1"/>
  <c r="AY2890" i="1"/>
  <c r="AX2890" i="1"/>
  <c r="BC2889" i="1"/>
  <c r="BB2889" i="1"/>
  <c r="BA2889" i="1"/>
  <c r="AZ2889" i="1"/>
  <c r="AY2889" i="1"/>
  <c r="AX2889" i="1"/>
  <c r="BC2888" i="1"/>
  <c r="BB2888" i="1"/>
  <c r="BA2888" i="1"/>
  <c r="AZ2888" i="1"/>
  <c r="AY2888" i="1"/>
  <c r="AX2888" i="1"/>
  <c r="BC2887" i="1"/>
  <c r="BB2887" i="1"/>
  <c r="BA2887" i="1"/>
  <c r="AZ2887" i="1"/>
  <c r="AY2887" i="1"/>
  <c r="AX2887" i="1"/>
  <c r="BC2886" i="1"/>
  <c r="BB2886" i="1"/>
  <c r="BA2886" i="1"/>
  <c r="AZ2886" i="1"/>
  <c r="AY2886" i="1"/>
  <c r="AX2886" i="1"/>
  <c r="BC2885" i="1"/>
  <c r="BB2885" i="1"/>
  <c r="BA2885" i="1"/>
  <c r="AZ2885" i="1"/>
  <c r="AY2885" i="1"/>
  <c r="AX2885" i="1"/>
  <c r="BC2884" i="1"/>
  <c r="BB2884" i="1"/>
  <c r="BA2884" i="1"/>
  <c r="AZ2884" i="1"/>
  <c r="AY2884" i="1"/>
  <c r="AX2884" i="1"/>
  <c r="BC2883" i="1"/>
  <c r="BB2883" i="1"/>
  <c r="BA2883" i="1"/>
  <c r="AZ2883" i="1"/>
  <c r="AY2883" i="1"/>
  <c r="AX2883" i="1"/>
  <c r="BC2882" i="1"/>
  <c r="BB2882" i="1"/>
  <c r="BA2882" i="1"/>
  <c r="AZ2882" i="1"/>
  <c r="AY2882" i="1"/>
  <c r="AX2882" i="1"/>
  <c r="BC2881" i="1"/>
  <c r="BB2881" i="1"/>
  <c r="BA2881" i="1"/>
  <c r="AZ2881" i="1"/>
  <c r="AY2881" i="1"/>
  <c r="AX2881" i="1"/>
  <c r="BC2880" i="1"/>
  <c r="BB2880" i="1"/>
  <c r="BA2880" i="1"/>
  <c r="AZ2880" i="1"/>
  <c r="AY2880" i="1"/>
  <c r="AX2880" i="1"/>
  <c r="BC2879" i="1"/>
  <c r="BB2879" i="1"/>
  <c r="BA2879" i="1"/>
  <c r="AZ2879" i="1"/>
  <c r="AY2879" i="1"/>
  <c r="AX2879" i="1"/>
  <c r="BC2878" i="1"/>
  <c r="BB2878" i="1"/>
  <c r="BA2878" i="1"/>
  <c r="AZ2878" i="1"/>
  <c r="AY2878" i="1"/>
  <c r="AX2878" i="1"/>
  <c r="BC2877" i="1"/>
  <c r="BB2877" i="1"/>
  <c r="BA2877" i="1"/>
  <c r="AZ2877" i="1"/>
  <c r="AY2877" i="1"/>
  <c r="AX2877" i="1"/>
  <c r="BC2876" i="1"/>
  <c r="BB2876" i="1"/>
  <c r="BA2876" i="1"/>
  <c r="AZ2876" i="1"/>
  <c r="AY2876" i="1"/>
  <c r="AX2876" i="1"/>
  <c r="BC2875" i="1"/>
  <c r="BB2875" i="1"/>
  <c r="BA2875" i="1"/>
  <c r="AZ2875" i="1"/>
  <c r="AY2875" i="1"/>
  <c r="AX2875" i="1"/>
  <c r="BC2874" i="1"/>
  <c r="BB2874" i="1"/>
  <c r="BA2874" i="1"/>
  <c r="AZ2874" i="1"/>
  <c r="AY2874" i="1"/>
  <c r="AX2874" i="1"/>
  <c r="BC2873" i="1"/>
  <c r="BB2873" i="1"/>
  <c r="BA2873" i="1"/>
  <c r="AZ2873" i="1"/>
  <c r="AY2873" i="1"/>
  <c r="AX2873" i="1"/>
  <c r="BC2872" i="1"/>
  <c r="BB2872" i="1"/>
  <c r="BA2872" i="1"/>
  <c r="AZ2872" i="1"/>
  <c r="AY2872" i="1"/>
  <c r="AX2872" i="1"/>
  <c r="BC2871" i="1"/>
  <c r="BB2871" i="1"/>
  <c r="BA2871" i="1"/>
  <c r="AZ2871" i="1"/>
  <c r="AY2871" i="1"/>
  <c r="AX2871" i="1"/>
  <c r="AA2871" i="1"/>
  <c r="Y2871" i="1"/>
  <c r="BC2870" i="1"/>
  <c r="BB2870" i="1"/>
  <c r="BA2870" i="1"/>
  <c r="AZ2870" i="1"/>
  <c r="AY2870" i="1"/>
  <c r="AX2870" i="1"/>
  <c r="BC2869" i="1"/>
  <c r="BB2869" i="1"/>
  <c r="BA2869" i="1"/>
  <c r="AZ2869" i="1"/>
  <c r="AY2869" i="1"/>
  <c r="AX2869" i="1"/>
  <c r="BC2868" i="1"/>
  <c r="BB2868" i="1"/>
  <c r="BA2868" i="1"/>
  <c r="AZ2868" i="1"/>
  <c r="AY2868" i="1"/>
  <c r="AX2868" i="1"/>
  <c r="BC2867" i="1"/>
  <c r="BB2867" i="1"/>
  <c r="BA2867" i="1"/>
  <c r="AZ2867" i="1"/>
  <c r="AY2867" i="1"/>
  <c r="AX2867" i="1"/>
  <c r="BC2866" i="1"/>
  <c r="BB2866" i="1"/>
  <c r="BA2866" i="1"/>
  <c r="AZ2866" i="1"/>
  <c r="AY2866" i="1"/>
  <c r="AX2866" i="1"/>
  <c r="BC2865" i="1"/>
  <c r="BB2865" i="1"/>
  <c r="BA2865" i="1"/>
  <c r="AZ2865" i="1"/>
  <c r="AY2865" i="1"/>
  <c r="AX2865" i="1"/>
  <c r="BC2864" i="1"/>
  <c r="BB2864" i="1"/>
  <c r="BA2864" i="1"/>
  <c r="AZ2864" i="1"/>
  <c r="AY2864" i="1"/>
  <c r="AX2864" i="1"/>
  <c r="BC2863" i="1"/>
  <c r="BB2863" i="1"/>
  <c r="BA2863" i="1"/>
  <c r="AZ2863" i="1"/>
  <c r="AY2863" i="1"/>
  <c r="AX2863" i="1"/>
  <c r="BC2862" i="1"/>
  <c r="BB2862" i="1"/>
  <c r="BA2862" i="1"/>
  <c r="AZ2862" i="1"/>
  <c r="AY2862" i="1"/>
  <c r="AX2862" i="1"/>
  <c r="BC2861" i="1"/>
  <c r="BB2861" i="1"/>
  <c r="BA2861" i="1"/>
  <c r="AZ2861" i="1"/>
  <c r="AY2861" i="1"/>
  <c r="AX2861" i="1"/>
  <c r="BC2860" i="1"/>
  <c r="BB2860" i="1"/>
  <c r="BA2860" i="1"/>
  <c r="AZ2860" i="1"/>
  <c r="AY2860" i="1"/>
  <c r="AX2860" i="1"/>
  <c r="BC2859" i="1"/>
  <c r="BB2859" i="1"/>
  <c r="BA2859" i="1"/>
  <c r="AZ2859" i="1"/>
  <c r="AY2859" i="1"/>
  <c r="AX2859" i="1"/>
  <c r="BC2858" i="1"/>
  <c r="BB2858" i="1"/>
  <c r="BA2858" i="1"/>
  <c r="AZ2858" i="1"/>
  <c r="AY2858" i="1"/>
  <c r="AX2858" i="1"/>
  <c r="BC2857" i="1"/>
  <c r="BB2857" i="1"/>
  <c r="BA2857" i="1"/>
  <c r="AZ2857" i="1"/>
  <c r="AY2857" i="1"/>
  <c r="AX2857" i="1"/>
  <c r="BC2856" i="1"/>
  <c r="BB2856" i="1"/>
  <c r="BA2856" i="1"/>
  <c r="AZ2856" i="1"/>
  <c r="AY2856" i="1"/>
  <c r="AX2856" i="1"/>
  <c r="BC2855" i="1"/>
  <c r="BB2855" i="1"/>
  <c r="BA2855" i="1"/>
  <c r="AZ2855" i="1"/>
  <c r="AY2855" i="1"/>
  <c r="AX2855" i="1"/>
  <c r="BC2854" i="1"/>
  <c r="BB2854" i="1"/>
  <c r="BA2854" i="1"/>
  <c r="AZ2854" i="1"/>
  <c r="AY2854" i="1"/>
  <c r="AX2854" i="1"/>
  <c r="BC2853" i="1"/>
  <c r="BB2853" i="1"/>
  <c r="BA2853" i="1"/>
  <c r="AZ2853" i="1"/>
  <c r="AY2853" i="1"/>
  <c r="AX2853" i="1"/>
  <c r="BC2852" i="1"/>
  <c r="BB2852" i="1"/>
  <c r="BA2852" i="1"/>
  <c r="AZ2852" i="1"/>
  <c r="AY2852" i="1"/>
  <c r="AX2852" i="1"/>
  <c r="BC2851" i="1"/>
  <c r="BB2851" i="1"/>
  <c r="BA2851" i="1"/>
  <c r="AZ2851" i="1"/>
  <c r="AY2851" i="1"/>
  <c r="AX2851" i="1"/>
  <c r="BC2850" i="1"/>
  <c r="BB2850" i="1"/>
  <c r="BA2850" i="1"/>
  <c r="AZ2850" i="1"/>
  <c r="AY2850" i="1"/>
  <c r="AX2850" i="1"/>
  <c r="BC2849" i="1"/>
  <c r="BB2849" i="1"/>
  <c r="BA2849" i="1"/>
  <c r="AZ2849" i="1"/>
  <c r="AY2849" i="1"/>
  <c r="AX2849" i="1"/>
  <c r="BC2848" i="1"/>
  <c r="BB2848" i="1"/>
  <c r="BA2848" i="1"/>
  <c r="AZ2848" i="1"/>
  <c r="AY2848" i="1"/>
  <c r="AX2848" i="1"/>
  <c r="BC2847" i="1"/>
  <c r="BB2847" i="1"/>
  <c r="BA2847" i="1"/>
  <c r="AZ2847" i="1"/>
  <c r="AY2847" i="1"/>
  <c r="AX2847" i="1"/>
  <c r="BC2846" i="1"/>
  <c r="BB2846" i="1"/>
  <c r="BA2846" i="1"/>
  <c r="AZ2846" i="1"/>
  <c r="AY2846" i="1"/>
  <c r="AX2846" i="1"/>
  <c r="BC2845" i="1"/>
  <c r="BB2845" i="1"/>
  <c r="BA2845" i="1"/>
  <c r="AZ2845" i="1"/>
  <c r="AY2845" i="1"/>
  <c r="AX2845" i="1"/>
  <c r="BC2844" i="1"/>
  <c r="BB2844" i="1"/>
  <c r="BA2844" i="1"/>
  <c r="AZ2844" i="1"/>
  <c r="AY2844" i="1"/>
  <c r="AX2844" i="1"/>
  <c r="BC2843" i="1"/>
  <c r="BB2843" i="1"/>
  <c r="BA2843" i="1"/>
  <c r="AZ2843" i="1"/>
  <c r="AY2843" i="1"/>
  <c r="AX2843" i="1"/>
  <c r="BC2842" i="1"/>
  <c r="BB2842" i="1"/>
  <c r="BA2842" i="1"/>
  <c r="AZ2842" i="1"/>
  <c r="AY2842" i="1"/>
  <c r="AX2842" i="1"/>
  <c r="BC2841" i="1"/>
  <c r="BB2841" i="1"/>
  <c r="BA2841" i="1"/>
  <c r="AZ2841" i="1"/>
  <c r="AY2841" i="1"/>
  <c r="AX2841" i="1"/>
  <c r="BC2840" i="1"/>
  <c r="BB2840" i="1"/>
  <c r="BA2840" i="1"/>
  <c r="AZ2840" i="1"/>
  <c r="AY2840" i="1"/>
  <c r="AX2840" i="1"/>
  <c r="BC2839" i="1"/>
  <c r="BB2839" i="1"/>
  <c r="BA2839" i="1"/>
  <c r="AZ2839" i="1"/>
  <c r="AY2839" i="1"/>
  <c r="AX2839" i="1"/>
  <c r="BC2838" i="1"/>
  <c r="BB2838" i="1"/>
  <c r="BA2838" i="1"/>
  <c r="AZ2838" i="1"/>
  <c r="AY2838" i="1"/>
  <c r="AX2838" i="1"/>
  <c r="BC2837" i="1"/>
  <c r="BB2837" i="1"/>
  <c r="BA2837" i="1"/>
  <c r="AZ2837" i="1"/>
  <c r="AY2837" i="1"/>
  <c r="AX2837" i="1"/>
  <c r="BC2836" i="1"/>
  <c r="BB2836" i="1"/>
  <c r="BA2836" i="1"/>
  <c r="AZ2836" i="1"/>
  <c r="AY2836" i="1"/>
  <c r="AX2836" i="1"/>
  <c r="BC2835" i="1"/>
  <c r="BB2835" i="1"/>
  <c r="BA2835" i="1"/>
  <c r="AZ2835" i="1"/>
  <c r="AY2835" i="1"/>
  <c r="AX2835" i="1"/>
  <c r="BC2834" i="1"/>
  <c r="BB2834" i="1"/>
  <c r="BA2834" i="1"/>
  <c r="AZ2834" i="1"/>
  <c r="AY2834" i="1"/>
  <c r="AX2834" i="1"/>
  <c r="BC2833" i="1"/>
  <c r="BB2833" i="1"/>
  <c r="BA2833" i="1"/>
  <c r="AZ2833" i="1"/>
  <c r="AY2833" i="1"/>
  <c r="AX2833" i="1"/>
  <c r="BC2832" i="1"/>
  <c r="BB2832" i="1"/>
  <c r="BA2832" i="1"/>
  <c r="AZ2832" i="1"/>
  <c r="AY2832" i="1"/>
  <c r="AX2832" i="1"/>
  <c r="BC2831" i="1"/>
  <c r="BB2831" i="1"/>
  <c r="BA2831" i="1"/>
  <c r="AZ2831" i="1"/>
  <c r="AY2831" i="1"/>
  <c r="AX2831" i="1"/>
  <c r="BC2830" i="1"/>
  <c r="BB2830" i="1"/>
  <c r="BA2830" i="1"/>
  <c r="AZ2830" i="1"/>
  <c r="AY2830" i="1"/>
  <c r="AX2830" i="1"/>
  <c r="AA2830" i="1"/>
  <c r="Y2830" i="1"/>
  <c r="BC2829" i="1"/>
  <c r="BB2829" i="1"/>
  <c r="BA2829" i="1"/>
  <c r="AZ2829" i="1"/>
  <c r="AY2829" i="1"/>
  <c r="AX2829" i="1"/>
  <c r="BC2828" i="1"/>
  <c r="BB2828" i="1"/>
  <c r="BA2828" i="1"/>
  <c r="AZ2828" i="1"/>
  <c r="AY2828" i="1"/>
  <c r="AX2828" i="1"/>
  <c r="BC2827" i="1"/>
  <c r="BB2827" i="1"/>
  <c r="BA2827" i="1"/>
  <c r="AZ2827" i="1"/>
  <c r="AY2827" i="1"/>
  <c r="AX2827" i="1"/>
  <c r="BC2826" i="1"/>
  <c r="BB2826" i="1"/>
  <c r="BA2826" i="1"/>
  <c r="AZ2826" i="1"/>
  <c r="AY2826" i="1"/>
  <c r="AX2826" i="1"/>
  <c r="BC2825" i="1"/>
  <c r="BB2825" i="1"/>
  <c r="BA2825" i="1"/>
  <c r="AZ2825" i="1"/>
  <c r="AY2825" i="1"/>
  <c r="AX2825" i="1"/>
  <c r="BC2824" i="1"/>
  <c r="BB2824" i="1"/>
  <c r="BA2824" i="1"/>
  <c r="AZ2824" i="1"/>
  <c r="AY2824" i="1"/>
  <c r="AX2824" i="1"/>
  <c r="AA2824" i="1"/>
  <c r="Y2824" i="1"/>
  <c r="BC2823" i="1"/>
  <c r="BB2823" i="1"/>
  <c r="BA2823" i="1"/>
  <c r="AZ2823" i="1"/>
  <c r="AY2823" i="1"/>
  <c r="AX2823" i="1"/>
  <c r="BC2822" i="1"/>
  <c r="BB2822" i="1"/>
  <c r="BA2822" i="1"/>
  <c r="AZ2822" i="1"/>
  <c r="AY2822" i="1"/>
  <c r="AX2822" i="1"/>
  <c r="BC2821" i="1"/>
  <c r="BB2821" i="1"/>
  <c r="BA2821" i="1"/>
  <c r="AZ2821" i="1"/>
  <c r="AY2821" i="1"/>
  <c r="AX2821" i="1"/>
  <c r="BC2820" i="1"/>
  <c r="BB2820" i="1"/>
  <c r="BA2820" i="1"/>
  <c r="AZ2820" i="1"/>
  <c r="AY2820" i="1"/>
  <c r="AX2820" i="1"/>
  <c r="BC2819" i="1"/>
  <c r="BB2819" i="1"/>
  <c r="BA2819" i="1"/>
  <c r="AZ2819" i="1"/>
  <c r="AY2819" i="1"/>
  <c r="AX2819" i="1"/>
  <c r="BC2818" i="1"/>
  <c r="BB2818" i="1"/>
  <c r="BA2818" i="1"/>
  <c r="AZ2818" i="1"/>
  <c r="AY2818" i="1"/>
  <c r="AX2818" i="1"/>
  <c r="BC2817" i="1"/>
  <c r="BB2817" i="1"/>
  <c r="BA2817" i="1"/>
  <c r="AZ2817" i="1"/>
  <c r="AY2817" i="1"/>
  <c r="AX2817" i="1"/>
  <c r="AA2817" i="1"/>
  <c r="Y2817" i="1"/>
  <c r="BC2816" i="1"/>
  <c r="BB2816" i="1"/>
  <c r="BA2816" i="1"/>
  <c r="AZ2816" i="1"/>
  <c r="AY2816" i="1"/>
  <c r="AX2816" i="1"/>
  <c r="BC2815" i="1"/>
  <c r="BB2815" i="1"/>
  <c r="BA2815" i="1"/>
  <c r="AZ2815" i="1"/>
  <c r="AY2815" i="1"/>
  <c r="AX2815" i="1"/>
  <c r="BC2814" i="1"/>
  <c r="BB2814" i="1"/>
  <c r="BA2814" i="1"/>
  <c r="AZ2814" i="1"/>
  <c r="AY2814" i="1"/>
  <c r="AX2814" i="1"/>
  <c r="BC2813" i="1"/>
  <c r="BB2813" i="1"/>
  <c r="BA2813" i="1"/>
  <c r="AZ2813" i="1"/>
  <c r="AY2813" i="1"/>
  <c r="AX2813" i="1"/>
  <c r="BC2812" i="1"/>
  <c r="BB2812" i="1"/>
  <c r="BA2812" i="1"/>
  <c r="AZ2812" i="1"/>
  <c r="AY2812" i="1"/>
  <c r="AX2812" i="1"/>
  <c r="BC2811" i="1"/>
  <c r="BB2811" i="1"/>
  <c r="BA2811" i="1"/>
  <c r="AZ2811" i="1"/>
  <c r="AY2811" i="1"/>
  <c r="AX2811" i="1"/>
  <c r="BC2810" i="1"/>
  <c r="BB2810" i="1"/>
  <c r="BA2810" i="1"/>
  <c r="AZ2810" i="1"/>
  <c r="AY2810" i="1"/>
  <c r="AX2810" i="1"/>
  <c r="BC2809" i="1"/>
  <c r="BB2809" i="1"/>
  <c r="BA2809" i="1"/>
  <c r="AZ2809" i="1"/>
  <c r="AY2809" i="1"/>
  <c r="AX2809" i="1"/>
  <c r="BC2759" i="1"/>
  <c r="BB2759" i="1"/>
  <c r="BA2759" i="1"/>
  <c r="AZ2759" i="1"/>
  <c r="AY2759" i="1"/>
  <c r="AX2759" i="1"/>
  <c r="AA2759" i="1"/>
  <c r="Y2759" i="1"/>
  <c r="BC2807" i="1"/>
  <c r="BB2807" i="1"/>
  <c r="BA2807" i="1"/>
  <c r="AZ2807" i="1"/>
  <c r="AY2807" i="1"/>
  <c r="AX2807" i="1"/>
  <c r="BC2806" i="1"/>
  <c r="BB2806" i="1"/>
  <c r="BA2806" i="1"/>
  <c r="AZ2806" i="1"/>
  <c r="AY2806" i="1"/>
  <c r="AX2806" i="1"/>
  <c r="BC2805" i="1"/>
  <c r="BB2805" i="1"/>
  <c r="BA2805" i="1"/>
  <c r="AZ2805" i="1"/>
  <c r="AY2805" i="1"/>
  <c r="AX2805" i="1"/>
  <c r="BC2804" i="1"/>
  <c r="BB2804" i="1"/>
  <c r="BA2804" i="1"/>
  <c r="AZ2804" i="1"/>
  <c r="AY2804" i="1"/>
  <c r="AX2804" i="1"/>
  <c r="BC2803" i="1"/>
  <c r="BB2803" i="1"/>
  <c r="BA2803" i="1"/>
  <c r="AZ2803" i="1"/>
  <c r="AY2803" i="1"/>
  <c r="AX2803" i="1"/>
  <c r="BC2802" i="1"/>
  <c r="BB2802" i="1"/>
  <c r="BA2802" i="1"/>
  <c r="AZ2802" i="1"/>
  <c r="AY2802" i="1"/>
  <c r="AX2802" i="1"/>
  <c r="BC2801" i="1"/>
  <c r="BB2801" i="1"/>
  <c r="BA2801" i="1"/>
  <c r="AZ2801" i="1"/>
  <c r="AY2801" i="1"/>
  <c r="AX2801" i="1"/>
  <c r="BC2800" i="1"/>
  <c r="BB2800" i="1"/>
  <c r="BA2800" i="1"/>
  <c r="AZ2800" i="1"/>
  <c r="AY2800" i="1"/>
  <c r="AX2800" i="1"/>
  <c r="BC2799" i="1"/>
  <c r="BB2799" i="1"/>
  <c r="BA2799" i="1"/>
  <c r="AZ2799" i="1"/>
  <c r="AY2799" i="1"/>
  <c r="AX2799" i="1"/>
  <c r="BC2798" i="1"/>
  <c r="BB2798" i="1"/>
  <c r="BA2798" i="1"/>
  <c r="AZ2798" i="1"/>
  <c r="AY2798" i="1"/>
  <c r="AX2798" i="1"/>
  <c r="BC2797" i="1"/>
  <c r="BB2797" i="1"/>
  <c r="BA2797" i="1"/>
  <c r="AZ2797" i="1"/>
  <c r="AY2797" i="1"/>
  <c r="AX2797" i="1"/>
  <c r="BC2796" i="1"/>
  <c r="BB2796" i="1"/>
  <c r="BA2796" i="1"/>
  <c r="AZ2796" i="1"/>
  <c r="AY2796" i="1"/>
  <c r="AX2796" i="1"/>
  <c r="BC2795" i="1"/>
  <c r="BB2795" i="1"/>
  <c r="BA2795" i="1"/>
  <c r="AZ2795" i="1"/>
  <c r="AY2795" i="1"/>
  <c r="AX2795" i="1"/>
  <c r="BC2794" i="1"/>
  <c r="BB2794" i="1"/>
  <c r="BA2794" i="1"/>
  <c r="AZ2794" i="1"/>
  <c r="AY2794" i="1"/>
  <c r="AX2794" i="1"/>
  <c r="BC2793" i="1"/>
  <c r="BB2793" i="1"/>
  <c r="BA2793" i="1"/>
  <c r="AZ2793" i="1"/>
  <c r="AY2793" i="1"/>
  <c r="AX2793" i="1"/>
  <c r="BC2792" i="1"/>
  <c r="BB2792" i="1"/>
  <c r="BA2792" i="1"/>
  <c r="AZ2792" i="1"/>
  <c r="AY2792" i="1"/>
  <c r="AX2792" i="1"/>
  <c r="BC2791" i="1"/>
  <c r="BB2791" i="1"/>
  <c r="BA2791" i="1"/>
  <c r="AZ2791" i="1"/>
  <c r="AY2791" i="1"/>
  <c r="AX2791" i="1"/>
  <c r="BC2790" i="1"/>
  <c r="BB2790" i="1"/>
  <c r="BA2790" i="1"/>
  <c r="AZ2790" i="1"/>
  <c r="AY2790" i="1"/>
  <c r="AX2790" i="1"/>
  <c r="BC2789" i="1"/>
  <c r="BB2789" i="1"/>
  <c r="BA2789" i="1"/>
  <c r="AZ2789" i="1"/>
  <c r="AY2789" i="1"/>
  <c r="AX2789" i="1"/>
  <c r="BC2788" i="1"/>
  <c r="BB2788" i="1"/>
  <c r="BA2788" i="1"/>
  <c r="AZ2788" i="1"/>
  <c r="AY2788" i="1"/>
  <c r="AX2788" i="1"/>
  <c r="BC2787" i="1"/>
  <c r="BB2787" i="1"/>
  <c r="BA2787" i="1"/>
  <c r="AZ2787" i="1"/>
  <c r="AY2787" i="1"/>
  <c r="AX2787" i="1"/>
  <c r="BC2786" i="1"/>
  <c r="BB2786" i="1"/>
  <c r="BA2786" i="1"/>
  <c r="AZ2786" i="1"/>
  <c r="AY2786" i="1"/>
  <c r="AX2786" i="1"/>
  <c r="BC2785" i="1"/>
  <c r="BB2785" i="1"/>
  <c r="BA2785" i="1"/>
  <c r="AZ2785" i="1"/>
  <c r="AY2785" i="1"/>
  <c r="AX2785" i="1"/>
  <c r="BC2784" i="1"/>
  <c r="BB2784" i="1"/>
  <c r="BA2784" i="1"/>
  <c r="AZ2784" i="1"/>
  <c r="AY2784" i="1"/>
  <c r="AX2784" i="1"/>
  <c r="BC2783" i="1"/>
  <c r="BB2783" i="1"/>
  <c r="BA2783" i="1"/>
  <c r="AZ2783" i="1"/>
  <c r="AY2783" i="1"/>
  <c r="AX2783" i="1"/>
  <c r="BC2782" i="1"/>
  <c r="BB2782" i="1"/>
  <c r="BA2782" i="1"/>
  <c r="AZ2782" i="1"/>
  <c r="AY2782" i="1"/>
  <c r="AX2782" i="1"/>
  <c r="BC2781" i="1"/>
  <c r="BB2781" i="1"/>
  <c r="BA2781" i="1"/>
  <c r="AZ2781" i="1"/>
  <c r="AY2781" i="1"/>
  <c r="AX2781" i="1"/>
  <c r="BC2780" i="1"/>
  <c r="BB2780" i="1"/>
  <c r="BA2780" i="1"/>
  <c r="AZ2780" i="1"/>
  <c r="AY2780" i="1"/>
  <c r="AX2780" i="1"/>
  <c r="BC2779" i="1"/>
  <c r="BB2779" i="1"/>
  <c r="BA2779" i="1"/>
  <c r="AZ2779" i="1"/>
  <c r="AY2779" i="1"/>
  <c r="AX2779" i="1"/>
  <c r="BC2778" i="1"/>
  <c r="BB2778" i="1"/>
  <c r="BA2778" i="1"/>
  <c r="AZ2778" i="1"/>
  <c r="AY2778" i="1"/>
  <c r="AX2778" i="1"/>
  <c r="BC2777" i="1"/>
  <c r="BB2777" i="1"/>
  <c r="BA2777" i="1"/>
  <c r="AZ2777" i="1"/>
  <c r="AY2777" i="1"/>
  <c r="AX2777" i="1"/>
  <c r="BC2776" i="1"/>
  <c r="BB2776" i="1"/>
  <c r="BA2776" i="1"/>
  <c r="AZ2776" i="1"/>
  <c r="AY2776" i="1"/>
  <c r="AX2776" i="1"/>
  <c r="BC2775" i="1"/>
  <c r="BB2775" i="1"/>
  <c r="BA2775" i="1"/>
  <c r="AZ2775" i="1"/>
  <c r="AY2775" i="1"/>
  <c r="AX2775" i="1"/>
  <c r="BC2774" i="1"/>
  <c r="BB2774" i="1"/>
  <c r="BA2774" i="1"/>
  <c r="AZ2774" i="1"/>
  <c r="AY2774" i="1"/>
  <c r="AX2774" i="1"/>
  <c r="BC2773" i="1"/>
  <c r="BB2773" i="1"/>
  <c r="BA2773" i="1"/>
  <c r="AZ2773" i="1"/>
  <c r="AY2773" i="1"/>
  <c r="AX2773" i="1"/>
  <c r="BC2772" i="1"/>
  <c r="BB2772" i="1"/>
  <c r="BA2772" i="1"/>
  <c r="AZ2772" i="1"/>
  <c r="AY2772" i="1"/>
  <c r="AX2772" i="1"/>
  <c r="BC2771" i="1"/>
  <c r="BB2771" i="1"/>
  <c r="BA2771" i="1"/>
  <c r="AZ2771" i="1"/>
  <c r="AY2771" i="1"/>
  <c r="AX2771" i="1"/>
  <c r="BC2770" i="1"/>
  <c r="BB2770" i="1"/>
  <c r="BA2770" i="1"/>
  <c r="AZ2770" i="1"/>
  <c r="AY2770" i="1"/>
  <c r="AX2770" i="1"/>
  <c r="BC2769" i="1"/>
  <c r="BB2769" i="1"/>
  <c r="BA2769" i="1"/>
  <c r="AZ2769" i="1"/>
  <c r="AY2769" i="1"/>
  <c r="AX2769" i="1"/>
  <c r="BC2768" i="1"/>
  <c r="BB2768" i="1"/>
  <c r="BA2768" i="1"/>
  <c r="AZ2768" i="1"/>
  <c r="AY2768" i="1"/>
  <c r="AX2768" i="1"/>
  <c r="BC2767" i="1"/>
  <c r="BB2767" i="1"/>
  <c r="BA2767" i="1"/>
  <c r="AZ2767" i="1"/>
  <c r="AY2767" i="1"/>
  <c r="AX2767" i="1"/>
  <c r="BC2766" i="1"/>
  <c r="BB2766" i="1"/>
  <c r="BA2766" i="1"/>
  <c r="AZ2766" i="1"/>
  <c r="AY2766" i="1"/>
  <c r="AX2766" i="1"/>
  <c r="BC2765" i="1"/>
  <c r="BB2765" i="1"/>
  <c r="BA2765" i="1"/>
  <c r="AZ2765" i="1"/>
  <c r="AY2765" i="1"/>
  <c r="AX2765" i="1"/>
  <c r="BC2764" i="1"/>
  <c r="BB2764" i="1"/>
  <c r="BA2764" i="1"/>
  <c r="AZ2764" i="1"/>
  <c r="AY2764" i="1"/>
  <c r="AX2764" i="1"/>
  <c r="BC2763" i="1"/>
  <c r="BB2763" i="1"/>
  <c r="BA2763" i="1"/>
  <c r="AZ2763" i="1"/>
  <c r="AY2763" i="1"/>
  <c r="AX2763" i="1"/>
  <c r="BC2762" i="1"/>
  <c r="BB2762" i="1"/>
  <c r="BA2762" i="1"/>
  <c r="AZ2762" i="1"/>
  <c r="AY2762" i="1"/>
  <c r="AX2762" i="1"/>
  <c r="BC2761" i="1"/>
  <c r="BB2761" i="1"/>
  <c r="BA2761" i="1"/>
  <c r="AZ2761" i="1"/>
  <c r="AY2761" i="1"/>
  <c r="AX2761" i="1"/>
  <c r="BC2760" i="1"/>
  <c r="BB2760" i="1"/>
  <c r="BA2760" i="1"/>
  <c r="AZ2760" i="1"/>
  <c r="AY2760" i="1"/>
  <c r="AX2760" i="1"/>
  <c r="BC2808" i="1"/>
  <c r="BB2808" i="1"/>
  <c r="BA2808" i="1"/>
  <c r="AZ2808" i="1"/>
  <c r="AY2808" i="1"/>
  <c r="AX2808" i="1"/>
  <c r="AA2808" i="1"/>
  <c r="Y2808" i="1"/>
  <c r="BC2758" i="1"/>
  <c r="BB2758" i="1"/>
  <c r="BA2758" i="1"/>
  <c r="AZ2758" i="1"/>
  <c r="AY2758" i="1"/>
  <c r="AX2758" i="1"/>
  <c r="BC2757" i="1"/>
  <c r="BB2757" i="1"/>
  <c r="BA2757" i="1"/>
  <c r="AZ2757" i="1"/>
  <c r="AY2757" i="1"/>
  <c r="AX2757" i="1"/>
  <c r="BC2756" i="1"/>
  <c r="BB2756" i="1"/>
  <c r="BA2756" i="1"/>
  <c r="AZ2756" i="1"/>
  <c r="AY2756" i="1"/>
  <c r="AX2756" i="1"/>
  <c r="BC2755" i="1"/>
  <c r="BB2755" i="1"/>
  <c r="BA2755" i="1"/>
  <c r="AZ2755" i="1"/>
  <c r="AY2755" i="1"/>
  <c r="AX2755" i="1"/>
  <c r="BC2754" i="1"/>
  <c r="BB2754" i="1"/>
  <c r="BA2754" i="1"/>
  <c r="AZ2754" i="1"/>
  <c r="AY2754" i="1"/>
  <c r="AX2754" i="1"/>
  <c r="BC2753" i="1"/>
  <c r="BB2753" i="1"/>
  <c r="BA2753" i="1"/>
  <c r="AZ2753" i="1"/>
  <c r="AY2753" i="1"/>
  <c r="AX2753" i="1"/>
  <c r="BC2752" i="1"/>
  <c r="BB2752" i="1"/>
  <c r="BA2752" i="1"/>
  <c r="AZ2752" i="1"/>
  <c r="AY2752" i="1"/>
  <c r="AX2752" i="1"/>
  <c r="BC2751" i="1"/>
  <c r="BB2751" i="1"/>
  <c r="BA2751" i="1"/>
  <c r="AZ2751" i="1"/>
  <c r="AY2751" i="1"/>
  <c r="AX2751" i="1"/>
  <c r="BC2750" i="1"/>
  <c r="BB2750" i="1"/>
  <c r="BA2750" i="1"/>
  <c r="AZ2750" i="1"/>
  <c r="AY2750" i="1"/>
  <c r="AX2750" i="1"/>
  <c r="BC2749" i="1"/>
  <c r="BB2749" i="1"/>
  <c r="BA2749" i="1"/>
  <c r="AZ2749" i="1"/>
  <c r="AY2749" i="1"/>
  <c r="AX2749" i="1"/>
  <c r="BC2748" i="1"/>
  <c r="BB2748" i="1"/>
  <c r="BA2748" i="1"/>
  <c r="AZ2748" i="1"/>
  <c r="AY2748" i="1"/>
  <c r="AX2748" i="1"/>
  <c r="BC2747" i="1"/>
  <c r="BB2747" i="1"/>
  <c r="BA2747" i="1"/>
  <c r="AZ2747" i="1"/>
  <c r="AY2747" i="1"/>
  <c r="AX2747" i="1"/>
  <c r="BC2746" i="1"/>
  <c r="BB2746" i="1"/>
  <c r="BA2746" i="1"/>
  <c r="AZ2746" i="1"/>
  <c r="AY2746" i="1"/>
  <c r="AX2746" i="1"/>
  <c r="BC2745" i="1"/>
  <c r="BB2745" i="1"/>
  <c r="BA2745" i="1"/>
  <c r="AZ2745" i="1"/>
  <c r="AY2745" i="1"/>
  <c r="AX2745" i="1"/>
  <c r="BC2744" i="1"/>
  <c r="BB2744" i="1"/>
  <c r="BA2744" i="1"/>
  <c r="AZ2744" i="1"/>
  <c r="AY2744" i="1"/>
  <c r="AX2744" i="1"/>
  <c r="BC2743" i="1"/>
  <c r="BB2743" i="1"/>
  <c r="BA2743" i="1"/>
  <c r="AZ2743" i="1"/>
  <c r="AY2743" i="1"/>
  <c r="AX2743" i="1"/>
  <c r="BC2742" i="1"/>
  <c r="BB2742" i="1"/>
  <c r="BA2742" i="1"/>
  <c r="AZ2742" i="1"/>
  <c r="AY2742" i="1"/>
  <c r="AX2742" i="1"/>
  <c r="BC2741" i="1"/>
  <c r="BB2741" i="1"/>
  <c r="BA2741" i="1"/>
  <c r="AZ2741" i="1"/>
  <c r="AY2741" i="1"/>
  <c r="AX2741" i="1"/>
  <c r="BC1443" i="1"/>
  <c r="BB1443" i="1"/>
  <c r="BA1443" i="1"/>
  <c r="AZ1443" i="1"/>
  <c r="AY1443" i="1"/>
  <c r="AX1443" i="1"/>
  <c r="AA1443" i="1"/>
  <c r="Y1443" i="1"/>
  <c r="BC2739" i="1"/>
  <c r="BB2739" i="1"/>
  <c r="BA2739" i="1"/>
  <c r="AZ2739" i="1"/>
  <c r="AY2739" i="1"/>
  <c r="AX2739" i="1"/>
  <c r="BC2738" i="1"/>
  <c r="BB2738" i="1"/>
  <c r="BA2738" i="1"/>
  <c r="AZ2738" i="1"/>
  <c r="AY2738" i="1"/>
  <c r="AX2738" i="1"/>
  <c r="BC2737" i="1"/>
  <c r="BB2737" i="1"/>
  <c r="BA2737" i="1"/>
  <c r="AZ2737" i="1"/>
  <c r="AY2737" i="1"/>
  <c r="AX2737" i="1"/>
  <c r="BC2736" i="1"/>
  <c r="BB2736" i="1"/>
  <c r="BA2736" i="1"/>
  <c r="AZ2736" i="1"/>
  <c r="AY2736" i="1"/>
  <c r="AX2736" i="1"/>
  <c r="BC2735" i="1"/>
  <c r="BB2735" i="1"/>
  <c r="BA2735" i="1"/>
  <c r="AZ2735" i="1"/>
  <c r="AY2735" i="1"/>
  <c r="AX2735" i="1"/>
  <c r="BC2734" i="1"/>
  <c r="BB2734" i="1"/>
  <c r="BA2734" i="1"/>
  <c r="AZ2734" i="1"/>
  <c r="AY2734" i="1"/>
  <c r="AX2734" i="1"/>
  <c r="BC2733" i="1"/>
  <c r="BB2733" i="1"/>
  <c r="BA2733" i="1"/>
  <c r="AZ2733" i="1"/>
  <c r="AY2733" i="1"/>
  <c r="AX2733" i="1"/>
  <c r="BC2732" i="1"/>
  <c r="BB2732" i="1"/>
  <c r="BA2732" i="1"/>
  <c r="AZ2732" i="1"/>
  <c r="AY2732" i="1"/>
  <c r="AX2732" i="1"/>
  <c r="BC2731" i="1"/>
  <c r="BB2731" i="1"/>
  <c r="BA2731" i="1"/>
  <c r="AZ2731" i="1"/>
  <c r="AY2731" i="1"/>
  <c r="AX2731" i="1"/>
  <c r="BC2730" i="1"/>
  <c r="BB2730" i="1"/>
  <c r="BA2730" i="1"/>
  <c r="AZ2730" i="1"/>
  <c r="AY2730" i="1"/>
  <c r="AX2730" i="1"/>
  <c r="BC2729" i="1"/>
  <c r="BB2729" i="1"/>
  <c r="BA2729" i="1"/>
  <c r="AZ2729" i="1"/>
  <c r="AY2729" i="1"/>
  <c r="AX2729" i="1"/>
  <c r="BC2728" i="1"/>
  <c r="BB2728" i="1"/>
  <c r="BA2728" i="1"/>
  <c r="AZ2728" i="1"/>
  <c r="AY2728" i="1"/>
  <c r="AX2728" i="1"/>
  <c r="BC2727" i="1"/>
  <c r="BB2727" i="1"/>
  <c r="BA2727" i="1"/>
  <c r="AZ2727" i="1"/>
  <c r="AY2727" i="1"/>
  <c r="AX2727" i="1"/>
  <c r="BC2726" i="1"/>
  <c r="BB2726" i="1"/>
  <c r="BA2726" i="1"/>
  <c r="AZ2726" i="1"/>
  <c r="AY2726" i="1"/>
  <c r="AX2726" i="1"/>
  <c r="BC2725" i="1"/>
  <c r="BB2725" i="1"/>
  <c r="BA2725" i="1"/>
  <c r="AZ2725" i="1"/>
  <c r="AY2725" i="1"/>
  <c r="AX2725" i="1"/>
  <c r="BC2724" i="1"/>
  <c r="BB2724" i="1"/>
  <c r="BA2724" i="1"/>
  <c r="AZ2724" i="1"/>
  <c r="AY2724" i="1"/>
  <c r="AX2724" i="1"/>
  <c r="BC2723" i="1"/>
  <c r="BB2723" i="1"/>
  <c r="BA2723" i="1"/>
  <c r="AZ2723" i="1"/>
  <c r="AY2723" i="1"/>
  <c r="AX2723" i="1"/>
  <c r="BC2722" i="1"/>
  <c r="BB2722" i="1"/>
  <c r="BA2722" i="1"/>
  <c r="AZ2722" i="1"/>
  <c r="AY2722" i="1"/>
  <c r="AX2722" i="1"/>
  <c r="BC2721" i="1"/>
  <c r="BB2721" i="1"/>
  <c r="BA2721" i="1"/>
  <c r="AZ2721" i="1"/>
  <c r="AY2721" i="1"/>
  <c r="AX2721" i="1"/>
  <c r="BC2720" i="1"/>
  <c r="BB2720" i="1"/>
  <c r="BA2720" i="1"/>
  <c r="AZ2720" i="1"/>
  <c r="AY2720" i="1"/>
  <c r="AX2720" i="1"/>
  <c r="BC2719" i="1"/>
  <c r="BB2719" i="1"/>
  <c r="BA2719" i="1"/>
  <c r="AZ2719" i="1"/>
  <c r="AY2719" i="1"/>
  <c r="AX2719" i="1"/>
  <c r="BC2718" i="1"/>
  <c r="BB2718" i="1"/>
  <c r="BA2718" i="1"/>
  <c r="AZ2718" i="1"/>
  <c r="AY2718" i="1"/>
  <c r="AX2718" i="1"/>
  <c r="BC2717" i="1"/>
  <c r="BB2717" i="1"/>
  <c r="BA2717" i="1"/>
  <c r="AZ2717" i="1"/>
  <c r="AY2717" i="1"/>
  <c r="AX2717" i="1"/>
  <c r="BC2716" i="1"/>
  <c r="BB2716" i="1"/>
  <c r="BA2716" i="1"/>
  <c r="AZ2716" i="1"/>
  <c r="AY2716" i="1"/>
  <c r="AX2716" i="1"/>
  <c r="BC2715" i="1"/>
  <c r="BB2715" i="1"/>
  <c r="BA2715" i="1"/>
  <c r="AZ2715" i="1"/>
  <c r="AY2715" i="1"/>
  <c r="AX2715" i="1"/>
  <c r="BC2714" i="1"/>
  <c r="BB2714" i="1"/>
  <c r="BA2714" i="1"/>
  <c r="AZ2714" i="1"/>
  <c r="AY2714" i="1"/>
  <c r="AX2714" i="1"/>
  <c r="BC2713" i="1"/>
  <c r="BB2713" i="1"/>
  <c r="BA2713" i="1"/>
  <c r="AZ2713" i="1"/>
  <c r="AY2713" i="1"/>
  <c r="AX2713" i="1"/>
  <c r="BC2712" i="1"/>
  <c r="BB2712" i="1"/>
  <c r="BA2712" i="1"/>
  <c r="AZ2712" i="1"/>
  <c r="AY2712" i="1"/>
  <c r="AX2712" i="1"/>
  <c r="BC2711" i="1"/>
  <c r="BB2711" i="1"/>
  <c r="BA2711" i="1"/>
  <c r="AZ2711" i="1"/>
  <c r="AY2711" i="1"/>
  <c r="AX2711" i="1"/>
  <c r="BC2710" i="1"/>
  <c r="BB2710" i="1"/>
  <c r="BA2710" i="1"/>
  <c r="AZ2710" i="1"/>
  <c r="AY2710" i="1"/>
  <c r="AX2710" i="1"/>
  <c r="BC2709" i="1"/>
  <c r="BB2709" i="1"/>
  <c r="BA2709" i="1"/>
  <c r="AZ2709" i="1"/>
  <c r="AY2709" i="1"/>
  <c r="AX2709" i="1"/>
  <c r="BC2708" i="1"/>
  <c r="BB2708" i="1"/>
  <c r="BA2708" i="1"/>
  <c r="AZ2708" i="1"/>
  <c r="AY2708" i="1"/>
  <c r="AX2708" i="1"/>
  <c r="BC2707" i="1"/>
  <c r="BB2707" i="1"/>
  <c r="BA2707" i="1"/>
  <c r="AZ2707" i="1"/>
  <c r="AY2707" i="1"/>
  <c r="AX2707" i="1"/>
  <c r="BC2706" i="1"/>
  <c r="BB2706" i="1"/>
  <c r="BA2706" i="1"/>
  <c r="AZ2706" i="1"/>
  <c r="AY2706" i="1"/>
  <c r="AX2706" i="1"/>
  <c r="BC2705" i="1"/>
  <c r="BB2705" i="1"/>
  <c r="BA2705" i="1"/>
  <c r="AZ2705" i="1"/>
  <c r="AY2705" i="1"/>
  <c r="AX2705" i="1"/>
  <c r="BC2704" i="1"/>
  <c r="BB2704" i="1"/>
  <c r="BA2704" i="1"/>
  <c r="AZ2704" i="1"/>
  <c r="AY2704" i="1"/>
  <c r="AX2704" i="1"/>
  <c r="BC2703" i="1"/>
  <c r="BB2703" i="1"/>
  <c r="BA2703" i="1"/>
  <c r="AZ2703" i="1"/>
  <c r="AY2703" i="1"/>
  <c r="AX2703" i="1"/>
  <c r="AA2703" i="1"/>
  <c r="Y2703" i="1"/>
  <c r="BC2702" i="1"/>
  <c r="BB2702" i="1"/>
  <c r="BA2702" i="1"/>
  <c r="AZ2702" i="1"/>
  <c r="AY2702" i="1"/>
  <c r="AX2702" i="1"/>
  <c r="BC2701" i="1"/>
  <c r="BB2701" i="1"/>
  <c r="BA2701" i="1"/>
  <c r="AZ2701" i="1"/>
  <c r="AY2701" i="1"/>
  <c r="AX2701" i="1"/>
  <c r="BC2700" i="1"/>
  <c r="BB2700" i="1"/>
  <c r="BA2700" i="1"/>
  <c r="AZ2700" i="1"/>
  <c r="AY2700" i="1"/>
  <c r="AX2700" i="1"/>
  <c r="BC2699" i="1"/>
  <c r="BB2699" i="1"/>
  <c r="BA2699" i="1"/>
  <c r="AZ2699" i="1"/>
  <c r="AY2699" i="1"/>
  <c r="AX2699" i="1"/>
  <c r="BC2698" i="1"/>
  <c r="BB2698" i="1"/>
  <c r="BA2698" i="1"/>
  <c r="AZ2698" i="1"/>
  <c r="AY2698" i="1"/>
  <c r="AX2698" i="1"/>
  <c r="BC2697" i="1"/>
  <c r="BB2697" i="1"/>
  <c r="BA2697" i="1"/>
  <c r="AZ2697" i="1"/>
  <c r="AY2697" i="1"/>
  <c r="AX2697" i="1"/>
  <c r="BC2696" i="1"/>
  <c r="BB2696" i="1"/>
  <c r="BA2696" i="1"/>
  <c r="AZ2696" i="1"/>
  <c r="AY2696" i="1"/>
  <c r="AX2696" i="1"/>
  <c r="BC2695" i="1"/>
  <c r="BB2695" i="1"/>
  <c r="BA2695" i="1"/>
  <c r="AZ2695" i="1"/>
  <c r="AY2695" i="1"/>
  <c r="AX2695" i="1"/>
  <c r="BC2694" i="1"/>
  <c r="BB2694" i="1"/>
  <c r="BA2694" i="1"/>
  <c r="AZ2694" i="1"/>
  <c r="AY2694" i="1"/>
  <c r="AX2694" i="1"/>
  <c r="BC2693" i="1"/>
  <c r="BB2693" i="1"/>
  <c r="BA2693" i="1"/>
  <c r="AZ2693" i="1"/>
  <c r="AY2693" i="1"/>
  <c r="AX2693" i="1"/>
  <c r="BC2692" i="1"/>
  <c r="BB2692" i="1"/>
  <c r="BA2692" i="1"/>
  <c r="AZ2692" i="1"/>
  <c r="AY2692" i="1"/>
  <c r="AX2692" i="1"/>
  <c r="BC2691" i="1"/>
  <c r="BB2691" i="1"/>
  <c r="BA2691" i="1"/>
  <c r="AZ2691" i="1"/>
  <c r="AY2691" i="1"/>
  <c r="AX2691" i="1"/>
  <c r="BC2690" i="1"/>
  <c r="BB2690" i="1"/>
  <c r="BA2690" i="1"/>
  <c r="AZ2690" i="1"/>
  <c r="AY2690" i="1"/>
  <c r="AX2690" i="1"/>
  <c r="BC2689" i="1"/>
  <c r="BB2689" i="1"/>
  <c r="BA2689" i="1"/>
  <c r="AZ2689" i="1"/>
  <c r="AY2689" i="1"/>
  <c r="AX2689" i="1"/>
  <c r="BC2688" i="1"/>
  <c r="BB2688" i="1"/>
  <c r="BA2688" i="1"/>
  <c r="AZ2688" i="1"/>
  <c r="AY2688" i="1"/>
  <c r="AX2688" i="1"/>
  <c r="BC2687" i="1"/>
  <c r="BB2687" i="1"/>
  <c r="BA2687" i="1"/>
  <c r="AZ2687" i="1"/>
  <c r="AY2687" i="1"/>
  <c r="AX2687" i="1"/>
  <c r="BC2686" i="1"/>
  <c r="BB2686" i="1"/>
  <c r="BA2686" i="1"/>
  <c r="AZ2686" i="1"/>
  <c r="AY2686" i="1"/>
  <c r="AX2686" i="1"/>
  <c r="BC2685" i="1"/>
  <c r="BB2685" i="1"/>
  <c r="BA2685" i="1"/>
  <c r="AZ2685" i="1"/>
  <c r="AY2685" i="1"/>
  <c r="AX2685" i="1"/>
  <c r="BC2684" i="1"/>
  <c r="BB2684" i="1"/>
  <c r="BA2684" i="1"/>
  <c r="AZ2684" i="1"/>
  <c r="AY2684" i="1"/>
  <c r="AX2684" i="1"/>
  <c r="BC2683" i="1"/>
  <c r="BB2683" i="1"/>
  <c r="BA2683" i="1"/>
  <c r="AZ2683" i="1"/>
  <c r="AY2683" i="1"/>
  <c r="AX2683" i="1"/>
  <c r="BC2682" i="1"/>
  <c r="BB2682" i="1"/>
  <c r="BA2682" i="1"/>
  <c r="AZ2682" i="1"/>
  <c r="AY2682" i="1"/>
  <c r="AX2682" i="1"/>
  <c r="BC2681" i="1"/>
  <c r="BB2681" i="1"/>
  <c r="BA2681" i="1"/>
  <c r="AZ2681" i="1"/>
  <c r="AY2681" i="1"/>
  <c r="AX2681" i="1"/>
  <c r="BC2680" i="1"/>
  <c r="BB2680" i="1"/>
  <c r="BA2680" i="1"/>
  <c r="AZ2680" i="1"/>
  <c r="AY2680" i="1"/>
  <c r="AX2680" i="1"/>
  <c r="BC2679" i="1"/>
  <c r="BB2679" i="1"/>
  <c r="BA2679" i="1"/>
  <c r="AZ2679" i="1"/>
  <c r="AY2679" i="1"/>
  <c r="AX2679" i="1"/>
  <c r="BC2678" i="1"/>
  <c r="BB2678" i="1"/>
  <c r="BA2678" i="1"/>
  <c r="AZ2678" i="1"/>
  <c r="AY2678" i="1"/>
  <c r="AX2678" i="1"/>
  <c r="BC2677" i="1"/>
  <c r="BB2677" i="1"/>
  <c r="BA2677" i="1"/>
  <c r="AZ2677" i="1"/>
  <c r="AY2677" i="1"/>
  <c r="AX2677" i="1"/>
  <c r="BC2676" i="1"/>
  <c r="BB2676" i="1"/>
  <c r="BA2676" i="1"/>
  <c r="AZ2676" i="1"/>
  <c r="AY2676" i="1"/>
  <c r="AX2676" i="1"/>
  <c r="BC2675" i="1"/>
  <c r="BB2675" i="1"/>
  <c r="BA2675" i="1"/>
  <c r="AZ2675" i="1"/>
  <c r="AY2675" i="1"/>
  <c r="AX2675" i="1"/>
  <c r="BC2674" i="1"/>
  <c r="BB2674" i="1"/>
  <c r="BA2674" i="1"/>
  <c r="AZ2674" i="1"/>
  <c r="AY2674" i="1"/>
  <c r="AX2674" i="1"/>
  <c r="BC2673" i="1"/>
  <c r="BB2673" i="1"/>
  <c r="BA2673" i="1"/>
  <c r="AZ2673" i="1"/>
  <c r="AY2673" i="1"/>
  <c r="AX2673" i="1"/>
  <c r="BC2672" i="1"/>
  <c r="BB2672" i="1"/>
  <c r="BA2672" i="1"/>
  <c r="AZ2672" i="1"/>
  <c r="AY2672" i="1"/>
  <c r="AX2672" i="1"/>
  <c r="BC2671" i="1"/>
  <c r="BB2671" i="1"/>
  <c r="BA2671" i="1"/>
  <c r="AZ2671" i="1"/>
  <c r="AY2671" i="1"/>
  <c r="AX2671" i="1"/>
  <c r="BC2670" i="1"/>
  <c r="BB2670" i="1"/>
  <c r="BA2670" i="1"/>
  <c r="AZ2670" i="1"/>
  <c r="AY2670" i="1"/>
  <c r="AX2670" i="1"/>
  <c r="BC2669" i="1"/>
  <c r="BB2669" i="1"/>
  <c r="BA2669" i="1"/>
  <c r="AZ2669" i="1"/>
  <c r="AY2669" i="1"/>
  <c r="AX2669" i="1"/>
  <c r="BC2668" i="1"/>
  <c r="BB2668" i="1"/>
  <c r="BA2668" i="1"/>
  <c r="AZ2668" i="1"/>
  <c r="AY2668" i="1"/>
  <c r="AX2668" i="1"/>
  <c r="BC2667" i="1"/>
  <c r="BB2667" i="1"/>
  <c r="BA2667" i="1"/>
  <c r="AZ2667" i="1"/>
  <c r="AY2667" i="1"/>
  <c r="AX2667" i="1"/>
  <c r="BC2666" i="1"/>
  <c r="BB2666" i="1"/>
  <c r="BA2666" i="1"/>
  <c r="AZ2666" i="1"/>
  <c r="AY2666" i="1"/>
  <c r="AX2666" i="1"/>
  <c r="BC2665" i="1"/>
  <c r="BB2665" i="1"/>
  <c r="BA2665" i="1"/>
  <c r="AZ2665" i="1"/>
  <c r="AY2665" i="1"/>
  <c r="AX2665" i="1"/>
  <c r="BC2664" i="1"/>
  <c r="BB2664" i="1"/>
  <c r="BA2664" i="1"/>
  <c r="AZ2664" i="1"/>
  <c r="AY2664" i="1"/>
  <c r="AX2664" i="1"/>
  <c r="BC2663" i="1"/>
  <c r="BB2663" i="1"/>
  <c r="BA2663" i="1"/>
  <c r="AZ2663" i="1"/>
  <c r="AY2663" i="1"/>
  <c r="AX2663" i="1"/>
  <c r="BC2662" i="1"/>
  <c r="BB2662" i="1"/>
  <c r="BA2662" i="1"/>
  <c r="AZ2662" i="1"/>
  <c r="AY2662" i="1"/>
  <c r="AX2662" i="1"/>
  <c r="BC2661" i="1"/>
  <c r="BB2661" i="1"/>
  <c r="BA2661" i="1"/>
  <c r="AZ2661" i="1"/>
  <c r="AY2661" i="1"/>
  <c r="AX2661" i="1"/>
  <c r="BC2660" i="1"/>
  <c r="BB2660" i="1"/>
  <c r="BA2660" i="1"/>
  <c r="AZ2660" i="1"/>
  <c r="AY2660" i="1"/>
  <c r="AX2660" i="1"/>
  <c r="BC2659" i="1"/>
  <c r="BB2659" i="1"/>
  <c r="BA2659" i="1"/>
  <c r="AZ2659" i="1"/>
  <c r="AY2659" i="1"/>
  <c r="AX2659" i="1"/>
  <c r="BC2658" i="1"/>
  <c r="BB2658" i="1"/>
  <c r="BA2658" i="1"/>
  <c r="AZ2658" i="1"/>
  <c r="AY2658" i="1"/>
  <c r="AX2658" i="1"/>
  <c r="BC2657" i="1"/>
  <c r="BB2657" i="1"/>
  <c r="BA2657" i="1"/>
  <c r="AZ2657" i="1"/>
  <c r="AY2657" i="1"/>
  <c r="AX2657" i="1"/>
  <c r="BC2656" i="1"/>
  <c r="BB2656" i="1"/>
  <c r="BA2656" i="1"/>
  <c r="AZ2656" i="1"/>
  <c r="AY2656" i="1"/>
  <c r="AX2656" i="1"/>
  <c r="BC2655" i="1"/>
  <c r="BB2655" i="1"/>
  <c r="BA2655" i="1"/>
  <c r="AZ2655" i="1"/>
  <c r="AY2655" i="1"/>
  <c r="AX2655" i="1"/>
  <c r="BC2654" i="1"/>
  <c r="BB2654" i="1"/>
  <c r="BA2654" i="1"/>
  <c r="AZ2654" i="1"/>
  <c r="AY2654" i="1"/>
  <c r="AX2654" i="1"/>
  <c r="BC2653" i="1"/>
  <c r="BB2653" i="1"/>
  <c r="BA2653" i="1"/>
  <c r="AZ2653" i="1"/>
  <c r="AY2653" i="1"/>
  <c r="AX2653" i="1"/>
  <c r="BC2652" i="1"/>
  <c r="BB2652" i="1"/>
  <c r="BA2652" i="1"/>
  <c r="AZ2652" i="1"/>
  <c r="AY2652" i="1"/>
  <c r="AX2652" i="1"/>
  <c r="AA2652" i="1"/>
  <c r="Y2652" i="1"/>
  <c r="BC2651" i="1"/>
  <c r="BB2651" i="1"/>
  <c r="BA2651" i="1"/>
  <c r="AZ2651" i="1"/>
  <c r="AY2651" i="1"/>
  <c r="AX2651" i="1"/>
  <c r="BC2650" i="1"/>
  <c r="BB2650" i="1"/>
  <c r="BA2650" i="1"/>
  <c r="AZ2650" i="1"/>
  <c r="AY2650" i="1"/>
  <c r="AX2650" i="1"/>
  <c r="BC2649" i="1"/>
  <c r="BB2649" i="1"/>
  <c r="BA2649" i="1"/>
  <c r="AZ2649" i="1"/>
  <c r="AY2649" i="1"/>
  <c r="AX2649" i="1"/>
  <c r="BC2648" i="1"/>
  <c r="BB2648" i="1"/>
  <c r="BA2648" i="1"/>
  <c r="AZ2648" i="1"/>
  <c r="AY2648" i="1"/>
  <c r="AX2648" i="1"/>
  <c r="BC2647" i="1"/>
  <c r="BB2647" i="1"/>
  <c r="BA2647" i="1"/>
  <c r="AZ2647" i="1"/>
  <c r="AY2647" i="1"/>
  <c r="AX2647" i="1"/>
  <c r="BC2646" i="1"/>
  <c r="BB2646" i="1"/>
  <c r="BA2646" i="1"/>
  <c r="AZ2646" i="1"/>
  <c r="AY2646" i="1"/>
  <c r="AX2646" i="1"/>
  <c r="BC2645" i="1"/>
  <c r="BB2645" i="1"/>
  <c r="BA2645" i="1"/>
  <c r="AZ2645" i="1"/>
  <c r="AY2645" i="1"/>
  <c r="AX2645" i="1"/>
  <c r="AA2645" i="1"/>
  <c r="Y2645" i="1"/>
  <c r="BC2644" i="1"/>
  <c r="BB2644" i="1"/>
  <c r="BA2644" i="1"/>
  <c r="AZ2644" i="1"/>
  <c r="AY2644" i="1"/>
  <c r="AX2644" i="1"/>
  <c r="BC2643" i="1"/>
  <c r="BB2643" i="1"/>
  <c r="BA2643" i="1"/>
  <c r="AZ2643" i="1"/>
  <c r="AY2643" i="1"/>
  <c r="AX2643" i="1"/>
  <c r="BC2642" i="1"/>
  <c r="BB2642" i="1"/>
  <c r="BA2642" i="1"/>
  <c r="AZ2642" i="1"/>
  <c r="AY2642" i="1"/>
  <c r="AX2642" i="1"/>
  <c r="BC2641" i="1"/>
  <c r="BB2641" i="1"/>
  <c r="BA2641" i="1"/>
  <c r="AZ2641" i="1"/>
  <c r="AY2641" i="1"/>
  <c r="AX2641" i="1"/>
  <c r="BC2740" i="1"/>
  <c r="BB2740" i="1"/>
  <c r="BA2740" i="1"/>
  <c r="AZ2740" i="1"/>
  <c r="AY2740" i="1"/>
  <c r="AX2740" i="1"/>
  <c r="AA2740" i="1"/>
  <c r="Y2740" i="1"/>
  <c r="BC2639" i="1"/>
  <c r="BB2639" i="1"/>
  <c r="BA2639" i="1"/>
  <c r="AZ2639" i="1"/>
  <c r="AY2639" i="1"/>
  <c r="AX2639" i="1"/>
  <c r="BC2638" i="1"/>
  <c r="BB2638" i="1"/>
  <c r="BA2638" i="1"/>
  <c r="AZ2638" i="1"/>
  <c r="AY2638" i="1"/>
  <c r="AX2638" i="1"/>
  <c r="BC2637" i="1"/>
  <c r="BB2637" i="1"/>
  <c r="BA2637" i="1"/>
  <c r="AZ2637" i="1"/>
  <c r="AY2637" i="1"/>
  <c r="AX2637" i="1"/>
  <c r="BC2636" i="1"/>
  <c r="BB2636" i="1"/>
  <c r="BA2636" i="1"/>
  <c r="AZ2636" i="1"/>
  <c r="AY2636" i="1"/>
  <c r="AX2636" i="1"/>
  <c r="BC2635" i="1"/>
  <c r="BB2635" i="1"/>
  <c r="BA2635" i="1"/>
  <c r="AZ2635" i="1"/>
  <c r="AY2635" i="1"/>
  <c r="AX2635" i="1"/>
  <c r="AA2635" i="1"/>
  <c r="Y2635" i="1"/>
  <c r="BC2634" i="1"/>
  <c r="BB2634" i="1"/>
  <c r="BA2634" i="1"/>
  <c r="AZ2634" i="1"/>
  <c r="AY2634" i="1"/>
  <c r="AX2634" i="1"/>
  <c r="BC2633" i="1"/>
  <c r="BB2633" i="1"/>
  <c r="BA2633" i="1"/>
  <c r="AZ2633" i="1"/>
  <c r="AY2633" i="1"/>
  <c r="AX2633" i="1"/>
  <c r="BC2632" i="1"/>
  <c r="BB2632" i="1"/>
  <c r="BA2632" i="1"/>
  <c r="AZ2632" i="1"/>
  <c r="AY2632" i="1"/>
  <c r="AX2632" i="1"/>
  <c r="BC2631" i="1"/>
  <c r="BB2631" i="1"/>
  <c r="BA2631" i="1"/>
  <c r="AZ2631" i="1"/>
  <c r="AY2631" i="1"/>
  <c r="AX2631" i="1"/>
  <c r="BC2630" i="1"/>
  <c r="BB2630" i="1"/>
  <c r="BA2630" i="1"/>
  <c r="AZ2630" i="1"/>
  <c r="AY2630" i="1"/>
  <c r="AX2630" i="1"/>
  <c r="BC2629" i="1"/>
  <c r="BB2629" i="1"/>
  <c r="BA2629" i="1"/>
  <c r="AZ2629" i="1"/>
  <c r="AY2629" i="1"/>
  <c r="AX2629" i="1"/>
  <c r="BC2628" i="1"/>
  <c r="BB2628" i="1"/>
  <c r="BA2628" i="1"/>
  <c r="AZ2628" i="1"/>
  <c r="AY2628" i="1"/>
  <c r="AX2628" i="1"/>
  <c r="BC2627" i="1"/>
  <c r="BB2627" i="1"/>
  <c r="BA2627" i="1"/>
  <c r="AZ2627" i="1"/>
  <c r="AY2627" i="1"/>
  <c r="AX2627" i="1"/>
  <c r="BC2626" i="1"/>
  <c r="BB2626" i="1"/>
  <c r="BA2626" i="1"/>
  <c r="AZ2626" i="1"/>
  <c r="AY2626" i="1"/>
  <c r="AX2626" i="1"/>
  <c r="BC2625" i="1"/>
  <c r="BB2625" i="1"/>
  <c r="BA2625" i="1"/>
  <c r="AZ2625" i="1"/>
  <c r="AY2625" i="1"/>
  <c r="AX2625" i="1"/>
  <c r="BC2624" i="1"/>
  <c r="BB2624" i="1"/>
  <c r="BA2624" i="1"/>
  <c r="AZ2624" i="1"/>
  <c r="AY2624" i="1"/>
  <c r="AX2624" i="1"/>
  <c r="BC2623" i="1"/>
  <c r="BB2623" i="1"/>
  <c r="BA2623" i="1"/>
  <c r="AZ2623" i="1"/>
  <c r="AY2623" i="1"/>
  <c r="AX2623" i="1"/>
  <c r="BC2622" i="1"/>
  <c r="BB2622" i="1"/>
  <c r="BA2622" i="1"/>
  <c r="AZ2622" i="1"/>
  <c r="AY2622" i="1"/>
  <c r="AX2622" i="1"/>
  <c r="BC2621" i="1"/>
  <c r="BB2621" i="1"/>
  <c r="BA2621" i="1"/>
  <c r="AZ2621" i="1"/>
  <c r="AY2621" i="1"/>
  <c r="AX2621" i="1"/>
  <c r="BC2620" i="1"/>
  <c r="BB2620" i="1"/>
  <c r="BA2620" i="1"/>
  <c r="AZ2620" i="1"/>
  <c r="AY2620" i="1"/>
  <c r="AX2620" i="1"/>
  <c r="BC2619" i="1"/>
  <c r="BB2619" i="1"/>
  <c r="BA2619" i="1"/>
  <c r="AZ2619" i="1"/>
  <c r="AY2619" i="1"/>
  <c r="AX2619" i="1"/>
  <c r="BC2618" i="1"/>
  <c r="BB2618" i="1"/>
  <c r="BA2618" i="1"/>
  <c r="AZ2618" i="1"/>
  <c r="AY2618" i="1"/>
  <c r="AX2618" i="1"/>
  <c r="BC2617" i="1"/>
  <c r="BB2617" i="1"/>
  <c r="BA2617" i="1"/>
  <c r="AZ2617" i="1"/>
  <c r="AY2617" i="1"/>
  <c r="AX2617" i="1"/>
  <c r="BC2616" i="1"/>
  <c r="BB2616" i="1"/>
  <c r="BA2616" i="1"/>
  <c r="AZ2616" i="1"/>
  <c r="AY2616" i="1"/>
  <c r="AX2616" i="1"/>
  <c r="BC2615" i="1"/>
  <c r="BB2615" i="1"/>
  <c r="BA2615" i="1"/>
  <c r="AZ2615" i="1"/>
  <c r="AY2615" i="1"/>
  <c r="AX2615" i="1"/>
  <c r="BC2614" i="1"/>
  <c r="BB2614" i="1"/>
  <c r="BA2614" i="1"/>
  <c r="AZ2614" i="1"/>
  <c r="AY2614" i="1"/>
  <c r="AX2614" i="1"/>
  <c r="BC2613" i="1"/>
  <c r="BB2613" i="1"/>
  <c r="BA2613" i="1"/>
  <c r="AZ2613" i="1"/>
  <c r="AY2613" i="1"/>
  <c r="AX2613" i="1"/>
  <c r="BC2612" i="1"/>
  <c r="BB2612" i="1"/>
  <c r="BA2612" i="1"/>
  <c r="AZ2612" i="1"/>
  <c r="AY2612" i="1"/>
  <c r="AX2612" i="1"/>
  <c r="BC2611" i="1"/>
  <c r="BB2611" i="1"/>
  <c r="BA2611" i="1"/>
  <c r="AZ2611" i="1"/>
  <c r="AY2611" i="1"/>
  <c r="AX2611" i="1"/>
  <c r="BC2610" i="1"/>
  <c r="BB2610" i="1"/>
  <c r="BA2610" i="1"/>
  <c r="AZ2610" i="1"/>
  <c r="AY2610" i="1"/>
  <c r="AX2610" i="1"/>
  <c r="BC2609" i="1"/>
  <c r="BB2609" i="1"/>
  <c r="BA2609" i="1"/>
  <c r="AZ2609" i="1"/>
  <c r="AY2609" i="1"/>
  <c r="AX2609" i="1"/>
  <c r="BC2608" i="1"/>
  <c r="BB2608" i="1"/>
  <c r="BA2608" i="1"/>
  <c r="AZ2608" i="1"/>
  <c r="AY2608" i="1"/>
  <c r="AX2608" i="1"/>
  <c r="BC2607" i="1"/>
  <c r="BB2607" i="1"/>
  <c r="BA2607" i="1"/>
  <c r="AZ2607" i="1"/>
  <c r="AY2607" i="1"/>
  <c r="AX2607" i="1"/>
  <c r="BC2606" i="1"/>
  <c r="BB2606" i="1"/>
  <c r="BA2606" i="1"/>
  <c r="AZ2606" i="1"/>
  <c r="AY2606" i="1"/>
  <c r="AX2606" i="1"/>
  <c r="BC2605" i="1"/>
  <c r="BB2605" i="1"/>
  <c r="BA2605" i="1"/>
  <c r="AZ2605" i="1"/>
  <c r="AY2605" i="1"/>
  <c r="AX2605" i="1"/>
  <c r="BC2604" i="1"/>
  <c r="BB2604" i="1"/>
  <c r="BA2604" i="1"/>
  <c r="AZ2604" i="1"/>
  <c r="AY2604" i="1"/>
  <c r="AX2604" i="1"/>
  <c r="BC2603" i="1"/>
  <c r="BB2603" i="1"/>
  <c r="BA2603" i="1"/>
  <c r="AZ2603" i="1"/>
  <c r="AY2603" i="1"/>
  <c r="AX2603" i="1"/>
  <c r="BC2602" i="1"/>
  <c r="BB2602" i="1"/>
  <c r="BA2602" i="1"/>
  <c r="AZ2602" i="1"/>
  <c r="AY2602" i="1"/>
  <c r="AX2602" i="1"/>
  <c r="BC2601" i="1"/>
  <c r="BB2601" i="1"/>
  <c r="BA2601" i="1"/>
  <c r="AZ2601" i="1"/>
  <c r="AY2601" i="1"/>
  <c r="AX2601" i="1"/>
  <c r="BC2600" i="1"/>
  <c r="BB2600" i="1"/>
  <c r="BA2600" i="1"/>
  <c r="AZ2600" i="1"/>
  <c r="AY2600" i="1"/>
  <c r="AX2600" i="1"/>
  <c r="BC2599" i="1"/>
  <c r="BB2599" i="1"/>
  <c r="BA2599" i="1"/>
  <c r="AZ2599" i="1"/>
  <c r="AY2599" i="1"/>
  <c r="AX2599" i="1"/>
  <c r="BC2598" i="1"/>
  <c r="BB2598" i="1"/>
  <c r="BA2598" i="1"/>
  <c r="AZ2598" i="1"/>
  <c r="AY2598" i="1"/>
  <c r="AX2598" i="1"/>
  <c r="BC2597" i="1"/>
  <c r="BB2597" i="1"/>
  <c r="BA2597" i="1"/>
  <c r="AZ2597" i="1"/>
  <c r="AY2597" i="1"/>
  <c r="AX2597" i="1"/>
  <c r="BC2596" i="1"/>
  <c r="BB2596" i="1"/>
  <c r="BA2596" i="1"/>
  <c r="AZ2596" i="1"/>
  <c r="AY2596" i="1"/>
  <c r="AX2596" i="1"/>
  <c r="BC2595" i="1"/>
  <c r="BB2595" i="1"/>
  <c r="BA2595" i="1"/>
  <c r="AZ2595" i="1"/>
  <c r="AY2595" i="1"/>
  <c r="AX2595" i="1"/>
  <c r="BC2594" i="1"/>
  <c r="BB2594" i="1"/>
  <c r="BA2594" i="1"/>
  <c r="AZ2594" i="1"/>
  <c r="AY2594" i="1"/>
  <c r="AX2594" i="1"/>
  <c r="BC2593" i="1"/>
  <c r="BB2593" i="1"/>
  <c r="BA2593" i="1"/>
  <c r="AZ2593" i="1"/>
  <c r="AY2593" i="1"/>
  <c r="AX2593" i="1"/>
  <c r="BC2592" i="1"/>
  <c r="BB2592" i="1"/>
  <c r="BA2592" i="1"/>
  <c r="AZ2592" i="1"/>
  <c r="AY2592" i="1"/>
  <c r="AX2592" i="1"/>
  <c r="BC2591" i="1"/>
  <c r="BB2591" i="1"/>
  <c r="BA2591" i="1"/>
  <c r="AZ2591" i="1"/>
  <c r="AY2591" i="1"/>
  <c r="AX2591" i="1"/>
  <c r="BC2590" i="1"/>
  <c r="BB2590" i="1"/>
  <c r="BA2590" i="1"/>
  <c r="AZ2590" i="1"/>
  <c r="AY2590" i="1"/>
  <c r="AX2590" i="1"/>
  <c r="BC2589" i="1"/>
  <c r="BB2589" i="1"/>
  <c r="BA2589" i="1"/>
  <c r="AZ2589" i="1"/>
  <c r="AY2589" i="1"/>
  <c r="AX2589" i="1"/>
  <c r="BC2418" i="1"/>
  <c r="BB2418" i="1"/>
  <c r="BA2418" i="1"/>
  <c r="AZ2418" i="1"/>
  <c r="AY2418" i="1"/>
  <c r="AX2418" i="1"/>
  <c r="AA2418" i="1"/>
  <c r="Y2418" i="1"/>
  <c r="BC2587" i="1"/>
  <c r="BB2587" i="1"/>
  <c r="BA2587" i="1"/>
  <c r="AZ2587" i="1"/>
  <c r="AY2587" i="1"/>
  <c r="AX2587" i="1"/>
  <c r="BC2586" i="1"/>
  <c r="BB2586" i="1"/>
  <c r="BA2586" i="1"/>
  <c r="AZ2586" i="1"/>
  <c r="AY2586" i="1"/>
  <c r="AX2586" i="1"/>
  <c r="BC2585" i="1"/>
  <c r="BB2585" i="1"/>
  <c r="BA2585" i="1"/>
  <c r="AZ2585" i="1"/>
  <c r="AY2585" i="1"/>
  <c r="AX2585" i="1"/>
  <c r="BC2584" i="1"/>
  <c r="BB2584" i="1"/>
  <c r="BA2584" i="1"/>
  <c r="AZ2584" i="1"/>
  <c r="AY2584" i="1"/>
  <c r="AX2584" i="1"/>
  <c r="BC2583" i="1"/>
  <c r="BB2583" i="1"/>
  <c r="BA2583" i="1"/>
  <c r="AZ2583" i="1"/>
  <c r="AY2583" i="1"/>
  <c r="AX2583" i="1"/>
  <c r="AA2583" i="1"/>
  <c r="Y2583" i="1"/>
  <c r="BC2582" i="1"/>
  <c r="BB2582" i="1"/>
  <c r="BA2582" i="1"/>
  <c r="AZ2582" i="1"/>
  <c r="AY2582" i="1"/>
  <c r="AX2582" i="1"/>
  <c r="BC2581" i="1"/>
  <c r="BB2581" i="1"/>
  <c r="BA2581" i="1"/>
  <c r="AZ2581" i="1"/>
  <c r="AY2581" i="1"/>
  <c r="AX2581" i="1"/>
  <c r="BC2580" i="1"/>
  <c r="BB2580" i="1"/>
  <c r="BA2580" i="1"/>
  <c r="AZ2580" i="1"/>
  <c r="AY2580" i="1"/>
  <c r="AX2580" i="1"/>
  <c r="BC2579" i="1"/>
  <c r="BB2579" i="1"/>
  <c r="BA2579" i="1"/>
  <c r="AZ2579" i="1"/>
  <c r="AY2579" i="1"/>
  <c r="AX2579" i="1"/>
  <c r="BC2578" i="1"/>
  <c r="BB2578" i="1"/>
  <c r="BA2578" i="1"/>
  <c r="AZ2578" i="1"/>
  <c r="AY2578" i="1"/>
  <c r="AX2578" i="1"/>
  <c r="BC2577" i="1"/>
  <c r="BB2577" i="1"/>
  <c r="BA2577" i="1"/>
  <c r="AZ2577" i="1"/>
  <c r="AY2577" i="1"/>
  <c r="AX2577" i="1"/>
  <c r="BC2576" i="1"/>
  <c r="BB2576" i="1"/>
  <c r="BA2576" i="1"/>
  <c r="AZ2576" i="1"/>
  <c r="AY2576" i="1"/>
  <c r="AX2576" i="1"/>
  <c r="BC2575" i="1"/>
  <c r="BB2575" i="1"/>
  <c r="BA2575" i="1"/>
  <c r="AZ2575" i="1"/>
  <c r="AY2575" i="1"/>
  <c r="AX2575" i="1"/>
  <c r="BC2574" i="1"/>
  <c r="BB2574" i="1"/>
  <c r="BA2574" i="1"/>
  <c r="AZ2574" i="1"/>
  <c r="AY2574" i="1"/>
  <c r="AX2574" i="1"/>
  <c r="AA2574" i="1"/>
  <c r="Y2574" i="1"/>
  <c r="BC2573" i="1"/>
  <c r="BB2573" i="1"/>
  <c r="BA2573" i="1"/>
  <c r="AZ2573" i="1"/>
  <c r="AY2573" i="1"/>
  <c r="AX2573" i="1"/>
  <c r="BC2572" i="1"/>
  <c r="BB2572" i="1"/>
  <c r="BA2572" i="1"/>
  <c r="AZ2572" i="1"/>
  <c r="AY2572" i="1"/>
  <c r="AX2572" i="1"/>
  <c r="BC2571" i="1"/>
  <c r="BB2571" i="1"/>
  <c r="BA2571" i="1"/>
  <c r="AZ2571" i="1"/>
  <c r="AY2571" i="1"/>
  <c r="AX2571" i="1"/>
  <c r="BC2570" i="1"/>
  <c r="BB2570" i="1"/>
  <c r="BA2570" i="1"/>
  <c r="AZ2570" i="1"/>
  <c r="AY2570" i="1"/>
  <c r="AX2570" i="1"/>
  <c r="AA2570" i="1"/>
  <c r="Y2570" i="1"/>
  <c r="BC2569" i="1"/>
  <c r="BB2569" i="1"/>
  <c r="BA2569" i="1"/>
  <c r="AZ2569" i="1"/>
  <c r="AY2569" i="1"/>
  <c r="AX2569" i="1"/>
  <c r="BC2568" i="1"/>
  <c r="BB2568" i="1"/>
  <c r="BA2568" i="1"/>
  <c r="AZ2568" i="1"/>
  <c r="AY2568" i="1"/>
  <c r="AX2568" i="1"/>
  <c r="AA2568" i="1"/>
  <c r="Y2568" i="1"/>
  <c r="BC2567" i="1"/>
  <c r="BB2567" i="1"/>
  <c r="BA2567" i="1"/>
  <c r="AZ2567" i="1"/>
  <c r="AY2567" i="1"/>
  <c r="AX2567" i="1"/>
  <c r="BC2566" i="1"/>
  <c r="BB2566" i="1"/>
  <c r="BA2566" i="1"/>
  <c r="AZ2566" i="1"/>
  <c r="AY2566" i="1"/>
  <c r="AX2566" i="1"/>
  <c r="BC2565" i="1"/>
  <c r="BB2565" i="1"/>
  <c r="BA2565" i="1"/>
  <c r="AZ2565" i="1"/>
  <c r="AY2565" i="1"/>
  <c r="AX2565" i="1"/>
  <c r="AA2565" i="1"/>
  <c r="Y2565" i="1"/>
  <c r="BC2564" i="1"/>
  <c r="BB2564" i="1"/>
  <c r="BA2564" i="1"/>
  <c r="AZ2564" i="1"/>
  <c r="AY2564" i="1"/>
  <c r="AX2564" i="1"/>
  <c r="BC2563" i="1"/>
  <c r="BB2563" i="1"/>
  <c r="BA2563" i="1"/>
  <c r="AZ2563" i="1"/>
  <c r="AY2563" i="1"/>
  <c r="AX2563" i="1"/>
  <c r="BC2562" i="1"/>
  <c r="BB2562" i="1"/>
  <c r="BA2562" i="1"/>
  <c r="AZ2562" i="1"/>
  <c r="AY2562" i="1"/>
  <c r="AX2562" i="1"/>
  <c r="BC2561" i="1"/>
  <c r="BB2561" i="1"/>
  <c r="BA2561" i="1"/>
  <c r="AZ2561" i="1"/>
  <c r="AY2561" i="1"/>
  <c r="AX2561" i="1"/>
  <c r="BC2560" i="1"/>
  <c r="BB2560" i="1"/>
  <c r="BA2560" i="1"/>
  <c r="AZ2560" i="1"/>
  <c r="AY2560" i="1"/>
  <c r="AX2560" i="1"/>
  <c r="BC2559" i="1"/>
  <c r="BB2559" i="1"/>
  <c r="BA2559" i="1"/>
  <c r="AZ2559" i="1"/>
  <c r="AY2559" i="1"/>
  <c r="AX2559" i="1"/>
  <c r="BC2558" i="1"/>
  <c r="BB2558" i="1"/>
  <c r="BA2558" i="1"/>
  <c r="AZ2558" i="1"/>
  <c r="AY2558" i="1"/>
  <c r="AX2558" i="1"/>
  <c r="BC2557" i="1"/>
  <c r="BB2557" i="1"/>
  <c r="BA2557" i="1"/>
  <c r="AZ2557" i="1"/>
  <c r="AY2557" i="1"/>
  <c r="AX2557" i="1"/>
  <c r="BC2556" i="1"/>
  <c r="BB2556" i="1"/>
  <c r="BA2556" i="1"/>
  <c r="AZ2556" i="1"/>
  <c r="AY2556" i="1"/>
  <c r="AX2556" i="1"/>
  <c r="BC2555" i="1"/>
  <c r="BB2555" i="1"/>
  <c r="BA2555" i="1"/>
  <c r="AZ2555" i="1"/>
  <c r="AY2555" i="1"/>
  <c r="AX2555" i="1"/>
  <c r="BC2554" i="1"/>
  <c r="BB2554" i="1"/>
  <c r="BA2554" i="1"/>
  <c r="AZ2554" i="1"/>
  <c r="AY2554" i="1"/>
  <c r="AX2554" i="1"/>
  <c r="BC2553" i="1"/>
  <c r="BB2553" i="1"/>
  <c r="BA2553" i="1"/>
  <c r="AZ2553" i="1"/>
  <c r="AY2553" i="1"/>
  <c r="AX2553" i="1"/>
  <c r="BC2552" i="1"/>
  <c r="BB2552" i="1"/>
  <c r="BA2552" i="1"/>
  <c r="AZ2552" i="1"/>
  <c r="AY2552" i="1"/>
  <c r="AX2552" i="1"/>
  <c r="BC2551" i="1"/>
  <c r="BB2551" i="1"/>
  <c r="BA2551" i="1"/>
  <c r="AZ2551" i="1"/>
  <c r="AY2551" i="1"/>
  <c r="AX2551" i="1"/>
  <c r="BC2550" i="1"/>
  <c r="BB2550" i="1"/>
  <c r="BA2550" i="1"/>
  <c r="AZ2550" i="1"/>
  <c r="AY2550" i="1"/>
  <c r="AX2550" i="1"/>
  <c r="BC2549" i="1"/>
  <c r="BB2549" i="1"/>
  <c r="BA2549" i="1"/>
  <c r="AZ2549" i="1"/>
  <c r="AY2549" i="1"/>
  <c r="AX2549" i="1"/>
  <c r="BC2548" i="1"/>
  <c r="BB2548" i="1"/>
  <c r="BA2548" i="1"/>
  <c r="AZ2548" i="1"/>
  <c r="AY2548" i="1"/>
  <c r="AX2548" i="1"/>
  <c r="BC2547" i="1"/>
  <c r="BB2547" i="1"/>
  <c r="BA2547" i="1"/>
  <c r="AZ2547" i="1"/>
  <c r="AY2547" i="1"/>
  <c r="AX2547" i="1"/>
  <c r="BC2546" i="1"/>
  <c r="BB2546" i="1"/>
  <c r="BA2546" i="1"/>
  <c r="AZ2546" i="1"/>
  <c r="AY2546" i="1"/>
  <c r="AX2546" i="1"/>
  <c r="BC2545" i="1"/>
  <c r="BB2545" i="1"/>
  <c r="BA2545" i="1"/>
  <c r="AZ2545" i="1"/>
  <c r="AY2545" i="1"/>
  <c r="AX2545" i="1"/>
  <c r="BC2544" i="1"/>
  <c r="BB2544" i="1"/>
  <c r="BA2544" i="1"/>
  <c r="AZ2544" i="1"/>
  <c r="AY2544" i="1"/>
  <c r="AX2544" i="1"/>
  <c r="BC2543" i="1"/>
  <c r="BB2543" i="1"/>
  <c r="BA2543" i="1"/>
  <c r="AZ2543" i="1"/>
  <c r="AY2543" i="1"/>
  <c r="AX2543" i="1"/>
  <c r="BC2542" i="1"/>
  <c r="BB2542" i="1"/>
  <c r="BA2542" i="1"/>
  <c r="AZ2542" i="1"/>
  <c r="AY2542" i="1"/>
  <c r="AX2542" i="1"/>
  <c r="BC2541" i="1"/>
  <c r="BB2541" i="1"/>
  <c r="BA2541" i="1"/>
  <c r="AZ2541" i="1"/>
  <c r="AY2541" i="1"/>
  <c r="AX2541" i="1"/>
  <c r="BC2540" i="1"/>
  <c r="BB2540" i="1"/>
  <c r="BA2540" i="1"/>
  <c r="AZ2540" i="1"/>
  <c r="AY2540" i="1"/>
  <c r="AX2540" i="1"/>
  <c r="BC2539" i="1"/>
  <c r="BB2539" i="1"/>
  <c r="BA2539" i="1"/>
  <c r="AZ2539" i="1"/>
  <c r="AY2539" i="1"/>
  <c r="AX2539" i="1"/>
  <c r="BC2538" i="1"/>
  <c r="BB2538" i="1"/>
  <c r="BA2538" i="1"/>
  <c r="AZ2538" i="1"/>
  <c r="AY2538" i="1"/>
  <c r="AX2538" i="1"/>
  <c r="BC2537" i="1"/>
  <c r="BB2537" i="1"/>
  <c r="BA2537" i="1"/>
  <c r="AZ2537" i="1"/>
  <c r="AY2537" i="1"/>
  <c r="AX2537" i="1"/>
  <c r="BC2536" i="1"/>
  <c r="BB2536" i="1"/>
  <c r="BA2536" i="1"/>
  <c r="AZ2536" i="1"/>
  <c r="AY2536" i="1"/>
  <c r="AX2536" i="1"/>
  <c r="BC2535" i="1"/>
  <c r="BB2535" i="1"/>
  <c r="BA2535" i="1"/>
  <c r="AZ2535" i="1"/>
  <c r="AY2535" i="1"/>
  <c r="AX2535" i="1"/>
  <c r="BC2534" i="1"/>
  <c r="BB2534" i="1"/>
  <c r="BA2534" i="1"/>
  <c r="AZ2534" i="1"/>
  <c r="AY2534" i="1"/>
  <c r="AX2534" i="1"/>
  <c r="BC2533" i="1"/>
  <c r="BB2533" i="1"/>
  <c r="BA2533" i="1"/>
  <c r="AZ2533" i="1"/>
  <c r="AY2533" i="1"/>
  <c r="AX2533" i="1"/>
  <c r="BC2532" i="1"/>
  <c r="BB2532" i="1"/>
  <c r="BA2532" i="1"/>
  <c r="AZ2532" i="1"/>
  <c r="AY2532" i="1"/>
  <c r="AX2532" i="1"/>
  <c r="BC2531" i="1"/>
  <c r="BB2531" i="1"/>
  <c r="BA2531" i="1"/>
  <c r="AZ2531" i="1"/>
  <c r="AY2531" i="1"/>
  <c r="AX2531" i="1"/>
  <c r="BC2530" i="1"/>
  <c r="BB2530" i="1"/>
  <c r="BA2530" i="1"/>
  <c r="AZ2530" i="1"/>
  <c r="AY2530" i="1"/>
  <c r="AX2530" i="1"/>
  <c r="BC2189" i="1"/>
  <c r="BB2189" i="1"/>
  <c r="BA2189" i="1"/>
  <c r="AZ2189" i="1"/>
  <c r="AY2189" i="1"/>
  <c r="AX2189" i="1"/>
  <c r="AA2189" i="1"/>
  <c r="Y2189" i="1"/>
  <c r="BC2528" i="1"/>
  <c r="BB2528" i="1"/>
  <c r="BA2528" i="1"/>
  <c r="AZ2528" i="1"/>
  <c r="AY2528" i="1"/>
  <c r="AX2528" i="1"/>
  <c r="BC2527" i="1"/>
  <c r="BB2527" i="1"/>
  <c r="BA2527" i="1"/>
  <c r="AZ2527" i="1"/>
  <c r="AY2527" i="1"/>
  <c r="AX2527" i="1"/>
  <c r="AA2527" i="1"/>
  <c r="Y2527" i="1"/>
  <c r="BC2092" i="1"/>
  <c r="BB2092" i="1"/>
  <c r="BA2092" i="1"/>
  <c r="AZ2092" i="1"/>
  <c r="AY2092" i="1"/>
  <c r="AX2092" i="1"/>
  <c r="AA2092" i="1"/>
  <c r="Y2092" i="1"/>
  <c r="BC2525" i="1"/>
  <c r="BB2525" i="1"/>
  <c r="BA2525" i="1"/>
  <c r="AZ2525" i="1"/>
  <c r="AY2525" i="1"/>
  <c r="AX2525" i="1"/>
  <c r="BC2524" i="1"/>
  <c r="BB2524" i="1"/>
  <c r="BA2524" i="1"/>
  <c r="AZ2524" i="1"/>
  <c r="AY2524" i="1"/>
  <c r="AX2524" i="1"/>
  <c r="BC2523" i="1"/>
  <c r="BB2523" i="1"/>
  <c r="BA2523" i="1"/>
  <c r="AZ2523" i="1"/>
  <c r="AY2523" i="1"/>
  <c r="AX2523" i="1"/>
  <c r="BC2522" i="1"/>
  <c r="BB2522" i="1"/>
  <c r="BA2522" i="1"/>
  <c r="AZ2522" i="1"/>
  <c r="AY2522" i="1"/>
  <c r="AX2522" i="1"/>
  <c r="BC2521" i="1"/>
  <c r="BB2521" i="1"/>
  <c r="BA2521" i="1"/>
  <c r="AZ2521" i="1"/>
  <c r="AY2521" i="1"/>
  <c r="AX2521" i="1"/>
  <c r="BC2520" i="1"/>
  <c r="BB2520" i="1"/>
  <c r="BA2520" i="1"/>
  <c r="AZ2520" i="1"/>
  <c r="AY2520" i="1"/>
  <c r="AX2520" i="1"/>
  <c r="BC2519" i="1"/>
  <c r="BB2519" i="1"/>
  <c r="BA2519" i="1"/>
  <c r="AZ2519" i="1"/>
  <c r="AY2519" i="1"/>
  <c r="AX2519" i="1"/>
  <c r="BC2518" i="1"/>
  <c r="BB2518" i="1"/>
  <c r="BA2518" i="1"/>
  <c r="AZ2518" i="1"/>
  <c r="AY2518" i="1"/>
  <c r="AX2518" i="1"/>
  <c r="BC2517" i="1"/>
  <c r="BB2517" i="1"/>
  <c r="BA2517" i="1"/>
  <c r="AZ2517" i="1"/>
  <c r="AY2517" i="1"/>
  <c r="AX2517" i="1"/>
  <c r="BC2516" i="1"/>
  <c r="BB2516" i="1"/>
  <c r="BA2516" i="1"/>
  <c r="AZ2516" i="1"/>
  <c r="AY2516" i="1"/>
  <c r="AX2516" i="1"/>
  <c r="BC2515" i="1"/>
  <c r="BB2515" i="1"/>
  <c r="BA2515" i="1"/>
  <c r="AZ2515" i="1"/>
  <c r="AY2515" i="1"/>
  <c r="AX2515" i="1"/>
  <c r="BC2514" i="1"/>
  <c r="BB2514" i="1"/>
  <c r="BA2514" i="1"/>
  <c r="AZ2514" i="1"/>
  <c r="AY2514" i="1"/>
  <c r="AX2514" i="1"/>
  <c r="BC2513" i="1"/>
  <c r="BB2513" i="1"/>
  <c r="BA2513" i="1"/>
  <c r="AZ2513" i="1"/>
  <c r="AY2513" i="1"/>
  <c r="AX2513" i="1"/>
  <c r="BC2512" i="1"/>
  <c r="BB2512" i="1"/>
  <c r="BA2512" i="1"/>
  <c r="AZ2512" i="1"/>
  <c r="AY2512" i="1"/>
  <c r="AX2512" i="1"/>
  <c r="BC2511" i="1"/>
  <c r="BB2511" i="1"/>
  <c r="BA2511" i="1"/>
  <c r="AZ2511" i="1"/>
  <c r="AY2511" i="1"/>
  <c r="AX2511" i="1"/>
  <c r="BC2266" i="1"/>
  <c r="BB2266" i="1"/>
  <c r="BA2266" i="1"/>
  <c r="AZ2266" i="1"/>
  <c r="AY2266" i="1"/>
  <c r="AX2266" i="1"/>
  <c r="AA2266" i="1"/>
  <c r="Y2266" i="1"/>
  <c r="BC2509" i="1"/>
  <c r="BB2509" i="1"/>
  <c r="BA2509" i="1"/>
  <c r="AZ2509" i="1"/>
  <c r="AY2509" i="1"/>
  <c r="AX2509" i="1"/>
  <c r="BC2508" i="1"/>
  <c r="BB2508" i="1"/>
  <c r="BA2508" i="1"/>
  <c r="AZ2508" i="1"/>
  <c r="AY2508" i="1"/>
  <c r="AX2508" i="1"/>
  <c r="BC2507" i="1"/>
  <c r="BB2507" i="1"/>
  <c r="BA2507" i="1"/>
  <c r="AZ2507" i="1"/>
  <c r="AY2507" i="1"/>
  <c r="AX2507" i="1"/>
  <c r="BC2506" i="1"/>
  <c r="BB2506" i="1"/>
  <c r="BA2506" i="1"/>
  <c r="AZ2506" i="1"/>
  <c r="AY2506" i="1"/>
  <c r="AX2506" i="1"/>
  <c r="BC2505" i="1"/>
  <c r="BB2505" i="1"/>
  <c r="BA2505" i="1"/>
  <c r="AZ2505" i="1"/>
  <c r="AY2505" i="1"/>
  <c r="AX2505" i="1"/>
  <c r="BC2504" i="1"/>
  <c r="BB2504" i="1"/>
  <c r="BA2504" i="1"/>
  <c r="AZ2504" i="1"/>
  <c r="AY2504" i="1"/>
  <c r="AX2504" i="1"/>
  <c r="AA2504" i="1"/>
  <c r="Y2504" i="1"/>
  <c r="BC2503" i="1"/>
  <c r="BB2503" i="1"/>
  <c r="BA2503" i="1"/>
  <c r="AZ2503" i="1"/>
  <c r="AY2503" i="1"/>
  <c r="AX2503" i="1"/>
  <c r="BC2502" i="1"/>
  <c r="BB2502" i="1"/>
  <c r="BA2502" i="1"/>
  <c r="AZ2502" i="1"/>
  <c r="AY2502" i="1"/>
  <c r="AX2502" i="1"/>
  <c r="BC2501" i="1"/>
  <c r="BB2501" i="1"/>
  <c r="BA2501" i="1"/>
  <c r="AZ2501" i="1"/>
  <c r="AY2501" i="1"/>
  <c r="AX2501" i="1"/>
  <c r="BC2500" i="1"/>
  <c r="BB2500" i="1"/>
  <c r="BA2500" i="1"/>
  <c r="AZ2500" i="1"/>
  <c r="AY2500" i="1"/>
  <c r="AX2500" i="1"/>
  <c r="AA2500" i="1"/>
  <c r="Y2500" i="1"/>
  <c r="BC2499" i="1"/>
  <c r="BB2499" i="1"/>
  <c r="BA2499" i="1"/>
  <c r="AZ2499" i="1"/>
  <c r="AY2499" i="1"/>
  <c r="AX2499" i="1"/>
  <c r="BC2498" i="1"/>
  <c r="BB2498" i="1"/>
  <c r="BA2498" i="1"/>
  <c r="AZ2498" i="1"/>
  <c r="AY2498" i="1"/>
  <c r="AX2498" i="1"/>
  <c r="BC2497" i="1"/>
  <c r="BB2497" i="1"/>
  <c r="BA2497" i="1"/>
  <c r="AZ2497" i="1"/>
  <c r="AY2497" i="1"/>
  <c r="AX2497" i="1"/>
  <c r="BC2496" i="1"/>
  <c r="BB2496" i="1"/>
  <c r="BA2496" i="1"/>
  <c r="AZ2496" i="1"/>
  <c r="AY2496" i="1"/>
  <c r="AX2496" i="1"/>
  <c r="BC2495" i="1"/>
  <c r="BB2495" i="1"/>
  <c r="BA2495" i="1"/>
  <c r="AZ2495" i="1"/>
  <c r="AY2495" i="1"/>
  <c r="AX2495" i="1"/>
  <c r="BC2494" i="1"/>
  <c r="BB2494" i="1"/>
  <c r="BA2494" i="1"/>
  <c r="AZ2494" i="1"/>
  <c r="AY2494" i="1"/>
  <c r="AX2494" i="1"/>
  <c r="BC2493" i="1"/>
  <c r="BB2493" i="1"/>
  <c r="BA2493" i="1"/>
  <c r="AZ2493" i="1"/>
  <c r="AY2493" i="1"/>
  <c r="AX2493" i="1"/>
  <c r="BC2492" i="1"/>
  <c r="BB2492" i="1"/>
  <c r="BA2492" i="1"/>
  <c r="AZ2492" i="1"/>
  <c r="AY2492" i="1"/>
  <c r="AX2492" i="1"/>
  <c r="BC2491" i="1"/>
  <c r="BB2491" i="1"/>
  <c r="BA2491" i="1"/>
  <c r="AZ2491" i="1"/>
  <c r="AY2491" i="1"/>
  <c r="AX2491" i="1"/>
  <c r="BC2490" i="1"/>
  <c r="BB2490" i="1"/>
  <c r="BA2490" i="1"/>
  <c r="AZ2490" i="1"/>
  <c r="AY2490" i="1"/>
  <c r="AX2490" i="1"/>
  <c r="BC2489" i="1"/>
  <c r="BB2489" i="1"/>
  <c r="BA2489" i="1"/>
  <c r="AZ2489" i="1"/>
  <c r="AY2489" i="1"/>
  <c r="AX2489" i="1"/>
  <c r="BC2488" i="1"/>
  <c r="BB2488" i="1"/>
  <c r="BA2488" i="1"/>
  <c r="AZ2488" i="1"/>
  <c r="AY2488" i="1"/>
  <c r="AX2488" i="1"/>
  <c r="BC2487" i="1"/>
  <c r="BB2487" i="1"/>
  <c r="BA2487" i="1"/>
  <c r="AZ2487" i="1"/>
  <c r="AY2487" i="1"/>
  <c r="AX2487" i="1"/>
  <c r="BC2486" i="1"/>
  <c r="BB2486" i="1"/>
  <c r="BA2486" i="1"/>
  <c r="AZ2486" i="1"/>
  <c r="AY2486" i="1"/>
  <c r="AX2486" i="1"/>
  <c r="BC2485" i="1"/>
  <c r="BB2485" i="1"/>
  <c r="BA2485" i="1"/>
  <c r="AZ2485" i="1"/>
  <c r="AY2485" i="1"/>
  <c r="AX2485" i="1"/>
  <c r="BC2484" i="1"/>
  <c r="BB2484" i="1"/>
  <c r="BA2484" i="1"/>
  <c r="AZ2484" i="1"/>
  <c r="AY2484" i="1"/>
  <c r="AX2484" i="1"/>
  <c r="BC2483" i="1"/>
  <c r="BB2483" i="1"/>
  <c r="BA2483" i="1"/>
  <c r="AZ2483" i="1"/>
  <c r="AY2483" i="1"/>
  <c r="AX2483" i="1"/>
  <c r="BC2482" i="1"/>
  <c r="BB2482" i="1"/>
  <c r="BA2482" i="1"/>
  <c r="AZ2482" i="1"/>
  <c r="AY2482" i="1"/>
  <c r="AX2482" i="1"/>
  <c r="AA2482" i="1"/>
  <c r="Y2482" i="1"/>
  <c r="BC2481" i="1"/>
  <c r="BB2481" i="1"/>
  <c r="BA2481" i="1"/>
  <c r="AZ2481" i="1"/>
  <c r="AY2481" i="1"/>
  <c r="AX2481" i="1"/>
  <c r="BC2480" i="1"/>
  <c r="BB2480" i="1"/>
  <c r="BA2480" i="1"/>
  <c r="AZ2480" i="1"/>
  <c r="AY2480" i="1"/>
  <c r="AX2480" i="1"/>
  <c r="BC2479" i="1"/>
  <c r="BB2479" i="1"/>
  <c r="BA2479" i="1"/>
  <c r="AZ2479" i="1"/>
  <c r="AY2479" i="1"/>
  <c r="AX2479" i="1"/>
  <c r="AA2479" i="1"/>
  <c r="Y2479" i="1"/>
  <c r="BC2478" i="1"/>
  <c r="BB2478" i="1"/>
  <c r="BA2478" i="1"/>
  <c r="AZ2478" i="1"/>
  <c r="AY2478" i="1"/>
  <c r="AX2478" i="1"/>
  <c r="BC2477" i="1"/>
  <c r="BB2477" i="1"/>
  <c r="BA2477" i="1"/>
  <c r="AZ2477" i="1"/>
  <c r="AY2477" i="1"/>
  <c r="AX2477" i="1"/>
  <c r="BC2476" i="1"/>
  <c r="BB2476" i="1"/>
  <c r="BA2476" i="1"/>
  <c r="AZ2476" i="1"/>
  <c r="AY2476" i="1"/>
  <c r="AX2476" i="1"/>
  <c r="BC2475" i="1"/>
  <c r="BB2475" i="1"/>
  <c r="BA2475" i="1"/>
  <c r="AZ2475" i="1"/>
  <c r="AY2475" i="1"/>
  <c r="AX2475" i="1"/>
  <c r="BC2474" i="1"/>
  <c r="BB2474" i="1"/>
  <c r="BA2474" i="1"/>
  <c r="AZ2474" i="1"/>
  <c r="AY2474" i="1"/>
  <c r="AX2474" i="1"/>
  <c r="BC2473" i="1"/>
  <c r="BB2473" i="1"/>
  <c r="BA2473" i="1"/>
  <c r="AZ2473" i="1"/>
  <c r="AY2473" i="1"/>
  <c r="AX2473" i="1"/>
  <c r="BC2472" i="1"/>
  <c r="BB2472" i="1"/>
  <c r="BA2472" i="1"/>
  <c r="AZ2472" i="1"/>
  <c r="AY2472" i="1"/>
  <c r="AX2472" i="1"/>
  <c r="BC2471" i="1"/>
  <c r="BB2471" i="1"/>
  <c r="BA2471" i="1"/>
  <c r="AZ2471" i="1"/>
  <c r="AY2471" i="1"/>
  <c r="AX2471" i="1"/>
  <c r="BC2470" i="1"/>
  <c r="BB2470" i="1"/>
  <c r="BA2470" i="1"/>
  <c r="AZ2470" i="1"/>
  <c r="AY2470" i="1"/>
  <c r="AX2470" i="1"/>
  <c r="BC2469" i="1"/>
  <c r="BB2469" i="1"/>
  <c r="BA2469" i="1"/>
  <c r="AZ2469" i="1"/>
  <c r="AY2469" i="1"/>
  <c r="AX2469" i="1"/>
  <c r="AA2469" i="1"/>
  <c r="Y2469" i="1"/>
  <c r="BC2468" i="1"/>
  <c r="BB2468" i="1"/>
  <c r="BA2468" i="1"/>
  <c r="AZ2468" i="1"/>
  <c r="AY2468" i="1"/>
  <c r="AX2468" i="1"/>
  <c r="BC2467" i="1"/>
  <c r="BB2467" i="1"/>
  <c r="BA2467" i="1"/>
  <c r="AZ2467" i="1"/>
  <c r="AY2467" i="1"/>
  <c r="AX2467" i="1"/>
  <c r="BC2466" i="1"/>
  <c r="BB2466" i="1"/>
  <c r="BA2466" i="1"/>
  <c r="AZ2466" i="1"/>
  <c r="AY2466" i="1"/>
  <c r="AX2466" i="1"/>
  <c r="AA2466" i="1"/>
  <c r="Y2466" i="1"/>
  <c r="BC2465" i="1"/>
  <c r="BB2465" i="1"/>
  <c r="BA2465" i="1"/>
  <c r="AZ2465" i="1"/>
  <c r="AY2465" i="1"/>
  <c r="AX2465" i="1"/>
  <c r="BC2464" i="1"/>
  <c r="BB2464" i="1"/>
  <c r="BA2464" i="1"/>
  <c r="AZ2464" i="1"/>
  <c r="AY2464" i="1"/>
  <c r="AX2464" i="1"/>
  <c r="BC2463" i="1"/>
  <c r="BB2463" i="1"/>
  <c r="BA2463" i="1"/>
  <c r="AZ2463" i="1"/>
  <c r="AY2463" i="1"/>
  <c r="AX2463" i="1"/>
  <c r="BC2462" i="1"/>
  <c r="BB2462" i="1"/>
  <c r="BA2462" i="1"/>
  <c r="AZ2462" i="1"/>
  <c r="AY2462" i="1"/>
  <c r="AX2462" i="1"/>
  <c r="BC2461" i="1"/>
  <c r="BB2461" i="1"/>
  <c r="BA2461" i="1"/>
  <c r="AZ2461" i="1"/>
  <c r="AY2461" i="1"/>
  <c r="AX2461" i="1"/>
  <c r="BC2460" i="1"/>
  <c r="BB2460" i="1"/>
  <c r="BA2460" i="1"/>
  <c r="AZ2460" i="1"/>
  <c r="AY2460" i="1"/>
  <c r="AX2460" i="1"/>
  <c r="BC2459" i="1"/>
  <c r="BB2459" i="1"/>
  <c r="BA2459" i="1"/>
  <c r="AZ2459" i="1"/>
  <c r="AY2459" i="1"/>
  <c r="AX2459" i="1"/>
  <c r="BC2458" i="1"/>
  <c r="BB2458" i="1"/>
  <c r="BA2458" i="1"/>
  <c r="AZ2458" i="1"/>
  <c r="AY2458" i="1"/>
  <c r="AX2458" i="1"/>
  <c r="BC2457" i="1"/>
  <c r="BB2457" i="1"/>
  <c r="BA2457" i="1"/>
  <c r="AZ2457" i="1"/>
  <c r="AY2457" i="1"/>
  <c r="AX2457" i="1"/>
  <c r="BC2456" i="1"/>
  <c r="BB2456" i="1"/>
  <c r="BA2456" i="1"/>
  <c r="AZ2456" i="1"/>
  <c r="AY2456" i="1"/>
  <c r="AX2456" i="1"/>
  <c r="BC2455" i="1"/>
  <c r="BB2455" i="1"/>
  <c r="BA2455" i="1"/>
  <c r="AZ2455" i="1"/>
  <c r="AY2455" i="1"/>
  <c r="AX2455" i="1"/>
  <c r="AA2455" i="1"/>
  <c r="Y2455" i="1"/>
  <c r="BC2454" i="1"/>
  <c r="BB2454" i="1"/>
  <c r="BA2454" i="1"/>
  <c r="AZ2454" i="1"/>
  <c r="AY2454" i="1"/>
  <c r="AX2454" i="1"/>
  <c r="BC2453" i="1"/>
  <c r="BB2453" i="1"/>
  <c r="BA2453" i="1"/>
  <c r="AZ2453" i="1"/>
  <c r="AY2453" i="1"/>
  <c r="AX2453" i="1"/>
  <c r="BC2452" i="1"/>
  <c r="BB2452" i="1"/>
  <c r="BA2452" i="1"/>
  <c r="AZ2452" i="1"/>
  <c r="AY2452" i="1"/>
  <c r="AX2452" i="1"/>
  <c r="BC2451" i="1"/>
  <c r="BB2451" i="1"/>
  <c r="BA2451" i="1"/>
  <c r="AZ2451" i="1"/>
  <c r="AY2451" i="1"/>
  <c r="AX2451" i="1"/>
  <c r="BC2450" i="1"/>
  <c r="BB2450" i="1"/>
  <c r="BA2450" i="1"/>
  <c r="AZ2450" i="1"/>
  <c r="AY2450" i="1"/>
  <c r="AX2450" i="1"/>
  <c r="BC2449" i="1"/>
  <c r="BB2449" i="1"/>
  <c r="BA2449" i="1"/>
  <c r="AZ2449" i="1"/>
  <c r="AY2449" i="1"/>
  <c r="AX2449" i="1"/>
  <c r="BC2448" i="1"/>
  <c r="BB2448" i="1"/>
  <c r="BA2448" i="1"/>
  <c r="AZ2448" i="1"/>
  <c r="AY2448" i="1"/>
  <c r="AX2448" i="1"/>
  <c r="BC2447" i="1"/>
  <c r="BB2447" i="1"/>
  <c r="BA2447" i="1"/>
  <c r="AZ2447" i="1"/>
  <c r="AY2447" i="1"/>
  <c r="AX2447" i="1"/>
  <c r="AA2447" i="1"/>
  <c r="Y2447" i="1"/>
  <c r="BC2446" i="1"/>
  <c r="BB2446" i="1"/>
  <c r="BA2446" i="1"/>
  <c r="AZ2446" i="1"/>
  <c r="AY2446" i="1"/>
  <c r="AX2446" i="1"/>
  <c r="BC2445" i="1"/>
  <c r="BB2445" i="1"/>
  <c r="BA2445" i="1"/>
  <c r="AZ2445" i="1"/>
  <c r="AY2445" i="1"/>
  <c r="AX2445" i="1"/>
  <c r="BC2444" i="1"/>
  <c r="BB2444" i="1"/>
  <c r="BA2444" i="1"/>
  <c r="AZ2444" i="1"/>
  <c r="AY2444" i="1"/>
  <c r="AX2444" i="1"/>
  <c r="BC2443" i="1"/>
  <c r="BB2443" i="1"/>
  <c r="BA2443" i="1"/>
  <c r="AZ2443" i="1"/>
  <c r="AY2443" i="1"/>
  <c r="AX2443" i="1"/>
  <c r="BC2442" i="1"/>
  <c r="BB2442" i="1"/>
  <c r="BA2442" i="1"/>
  <c r="AZ2442" i="1"/>
  <c r="AY2442" i="1"/>
  <c r="AX2442" i="1"/>
  <c r="BC2441" i="1"/>
  <c r="BB2441" i="1"/>
  <c r="BA2441" i="1"/>
  <c r="AZ2441" i="1"/>
  <c r="AY2441" i="1"/>
  <c r="AX2441" i="1"/>
  <c r="BC2440" i="1"/>
  <c r="BB2440" i="1"/>
  <c r="BA2440" i="1"/>
  <c r="AZ2440" i="1"/>
  <c r="AY2440" i="1"/>
  <c r="AX2440" i="1"/>
  <c r="BC2439" i="1"/>
  <c r="BB2439" i="1"/>
  <c r="BA2439" i="1"/>
  <c r="AZ2439" i="1"/>
  <c r="AY2439" i="1"/>
  <c r="AX2439" i="1"/>
  <c r="BC2438" i="1"/>
  <c r="BB2438" i="1"/>
  <c r="BA2438" i="1"/>
  <c r="AZ2438" i="1"/>
  <c r="AY2438" i="1"/>
  <c r="AX2438" i="1"/>
  <c r="BC2437" i="1"/>
  <c r="BB2437" i="1"/>
  <c r="BA2437" i="1"/>
  <c r="AZ2437" i="1"/>
  <c r="AY2437" i="1"/>
  <c r="AX2437" i="1"/>
  <c r="BC2436" i="1"/>
  <c r="BB2436" i="1"/>
  <c r="BA2436" i="1"/>
  <c r="AZ2436" i="1"/>
  <c r="AY2436" i="1"/>
  <c r="AX2436" i="1"/>
  <c r="AA2436" i="1"/>
  <c r="Y2436" i="1"/>
  <c r="BC2435" i="1"/>
  <c r="BB2435" i="1"/>
  <c r="BA2435" i="1"/>
  <c r="AZ2435" i="1"/>
  <c r="AY2435" i="1"/>
  <c r="AX2435" i="1"/>
  <c r="BC2434" i="1"/>
  <c r="BB2434" i="1"/>
  <c r="BA2434" i="1"/>
  <c r="AZ2434" i="1"/>
  <c r="AY2434" i="1"/>
  <c r="AX2434" i="1"/>
  <c r="BC2433" i="1"/>
  <c r="BB2433" i="1"/>
  <c r="BA2433" i="1"/>
  <c r="AZ2433" i="1"/>
  <c r="AY2433" i="1"/>
  <c r="AX2433" i="1"/>
  <c r="BC2432" i="1"/>
  <c r="BB2432" i="1"/>
  <c r="BA2432" i="1"/>
  <c r="AZ2432" i="1"/>
  <c r="AY2432" i="1"/>
  <c r="AX2432" i="1"/>
  <c r="BC2431" i="1"/>
  <c r="BB2431" i="1"/>
  <c r="BA2431" i="1"/>
  <c r="AZ2431" i="1"/>
  <c r="AY2431" i="1"/>
  <c r="AX2431" i="1"/>
  <c r="AA2431" i="1"/>
  <c r="Y2431" i="1"/>
  <c r="BC2430" i="1"/>
  <c r="BB2430" i="1"/>
  <c r="BA2430" i="1"/>
  <c r="AZ2430" i="1"/>
  <c r="AY2430" i="1"/>
  <c r="AX2430" i="1"/>
  <c r="BC2429" i="1"/>
  <c r="BB2429" i="1"/>
  <c r="BA2429" i="1"/>
  <c r="AZ2429" i="1"/>
  <c r="AY2429" i="1"/>
  <c r="AX2429" i="1"/>
  <c r="BC2428" i="1"/>
  <c r="BB2428" i="1"/>
  <c r="BA2428" i="1"/>
  <c r="AZ2428" i="1"/>
  <c r="AY2428" i="1"/>
  <c r="AX2428" i="1"/>
  <c r="BC2427" i="1"/>
  <c r="BB2427" i="1"/>
  <c r="BA2427" i="1"/>
  <c r="AZ2427" i="1"/>
  <c r="AY2427" i="1"/>
  <c r="AX2427" i="1"/>
  <c r="BC1688" i="1"/>
  <c r="BB1688" i="1"/>
  <c r="BA1688" i="1"/>
  <c r="AZ1688" i="1"/>
  <c r="AY1688" i="1"/>
  <c r="AX1688" i="1"/>
  <c r="AA1688" i="1"/>
  <c r="Y1688" i="1"/>
  <c r="BC2425" i="1"/>
  <c r="BB2425" i="1"/>
  <c r="BA2425" i="1"/>
  <c r="AZ2425" i="1"/>
  <c r="AY2425" i="1"/>
  <c r="AX2425" i="1"/>
  <c r="BC2424" i="1"/>
  <c r="BB2424" i="1"/>
  <c r="BA2424" i="1"/>
  <c r="AZ2424" i="1"/>
  <c r="AY2424" i="1"/>
  <c r="AX2424" i="1"/>
  <c r="BC2423" i="1"/>
  <c r="BB2423" i="1"/>
  <c r="BA2423" i="1"/>
  <c r="AZ2423" i="1"/>
  <c r="AY2423" i="1"/>
  <c r="AX2423" i="1"/>
  <c r="BC2422" i="1"/>
  <c r="BB2422" i="1"/>
  <c r="BA2422" i="1"/>
  <c r="AZ2422" i="1"/>
  <c r="AY2422" i="1"/>
  <c r="AX2422" i="1"/>
  <c r="BC2421" i="1"/>
  <c r="BB2421" i="1"/>
  <c r="BA2421" i="1"/>
  <c r="AZ2421" i="1"/>
  <c r="AY2421" i="1"/>
  <c r="AX2421" i="1"/>
  <c r="BC2420" i="1"/>
  <c r="BB2420" i="1"/>
  <c r="BA2420" i="1"/>
  <c r="AZ2420" i="1"/>
  <c r="AY2420" i="1"/>
  <c r="AX2420" i="1"/>
  <c r="BC2419" i="1"/>
  <c r="BB2419" i="1"/>
  <c r="BA2419" i="1"/>
  <c r="AZ2419" i="1"/>
  <c r="AY2419" i="1"/>
  <c r="AX2419" i="1"/>
  <c r="BC1620" i="1"/>
  <c r="BB1620" i="1"/>
  <c r="BA1620" i="1"/>
  <c r="AZ1620" i="1"/>
  <c r="AY1620" i="1"/>
  <c r="AX1620" i="1"/>
  <c r="AA1620" i="1"/>
  <c r="Y1620" i="1"/>
  <c r="BC2417" i="1"/>
  <c r="BB2417" i="1"/>
  <c r="BA2417" i="1"/>
  <c r="AZ2417" i="1"/>
  <c r="AY2417" i="1"/>
  <c r="AX2417" i="1"/>
  <c r="BC2416" i="1"/>
  <c r="BB2416" i="1"/>
  <c r="BA2416" i="1"/>
  <c r="AZ2416" i="1"/>
  <c r="AY2416" i="1"/>
  <c r="AX2416" i="1"/>
  <c r="BC2415" i="1"/>
  <c r="BB2415" i="1"/>
  <c r="BA2415" i="1"/>
  <c r="AZ2415" i="1"/>
  <c r="AY2415" i="1"/>
  <c r="AX2415" i="1"/>
  <c r="BC2414" i="1"/>
  <c r="BB2414" i="1"/>
  <c r="BA2414" i="1"/>
  <c r="AZ2414" i="1"/>
  <c r="AY2414" i="1"/>
  <c r="AX2414" i="1"/>
  <c r="BC2413" i="1"/>
  <c r="BB2413" i="1"/>
  <c r="BA2413" i="1"/>
  <c r="AZ2413" i="1"/>
  <c r="AY2413" i="1"/>
  <c r="AX2413" i="1"/>
  <c r="BC2412" i="1"/>
  <c r="BB2412" i="1"/>
  <c r="BA2412" i="1"/>
  <c r="AZ2412" i="1"/>
  <c r="AY2412" i="1"/>
  <c r="AX2412" i="1"/>
  <c r="BC2411" i="1"/>
  <c r="BB2411" i="1"/>
  <c r="BA2411" i="1"/>
  <c r="AZ2411" i="1"/>
  <c r="AY2411" i="1"/>
  <c r="AX2411" i="1"/>
  <c r="BC2410" i="1"/>
  <c r="BB2410" i="1"/>
  <c r="BA2410" i="1"/>
  <c r="AZ2410" i="1"/>
  <c r="AY2410" i="1"/>
  <c r="AX2410" i="1"/>
  <c r="BC2409" i="1"/>
  <c r="BB2409" i="1"/>
  <c r="BA2409" i="1"/>
  <c r="AZ2409" i="1"/>
  <c r="AY2409" i="1"/>
  <c r="AX2409" i="1"/>
  <c r="BC2408" i="1"/>
  <c r="BB2408" i="1"/>
  <c r="BA2408" i="1"/>
  <c r="AZ2408" i="1"/>
  <c r="AY2408" i="1"/>
  <c r="AX2408" i="1"/>
  <c r="BC2407" i="1"/>
  <c r="BB2407" i="1"/>
  <c r="BA2407" i="1"/>
  <c r="AZ2407" i="1"/>
  <c r="AY2407" i="1"/>
  <c r="AX2407" i="1"/>
  <c r="BC2406" i="1"/>
  <c r="BB2406" i="1"/>
  <c r="BA2406" i="1"/>
  <c r="AZ2406" i="1"/>
  <c r="AY2406" i="1"/>
  <c r="AX2406" i="1"/>
  <c r="BC2405" i="1"/>
  <c r="BB2405" i="1"/>
  <c r="BA2405" i="1"/>
  <c r="AZ2405" i="1"/>
  <c r="AY2405" i="1"/>
  <c r="AX2405" i="1"/>
  <c r="BC2404" i="1"/>
  <c r="BB2404" i="1"/>
  <c r="BA2404" i="1"/>
  <c r="AZ2404" i="1"/>
  <c r="AY2404" i="1"/>
  <c r="AX2404" i="1"/>
  <c r="BC2403" i="1"/>
  <c r="BB2403" i="1"/>
  <c r="BA2403" i="1"/>
  <c r="AZ2403" i="1"/>
  <c r="AY2403" i="1"/>
  <c r="AX2403" i="1"/>
  <c r="BC2402" i="1"/>
  <c r="BB2402" i="1"/>
  <c r="BA2402" i="1"/>
  <c r="AZ2402" i="1"/>
  <c r="AY2402" i="1"/>
  <c r="AX2402" i="1"/>
  <c r="BC2401" i="1"/>
  <c r="BB2401" i="1"/>
  <c r="BA2401" i="1"/>
  <c r="AZ2401" i="1"/>
  <c r="AY2401" i="1"/>
  <c r="AX2401" i="1"/>
  <c r="BC1188" i="1"/>
  <c r="BB1188" i="1"/>
  <c r="BA1188" i="1"/>
  <c r="AZ1188" i="1"/>
  <c r="AY1188" i="1"/>
  <c r="AX1188" i="1"/>
  <c r="AA1188" i="1"/>
  <c r="Y1188" i="1"/>
  <c r="BC2399" i="1"/>
  <c r="BB2399" i="1"/>
  <c r="BA2399" i="1"/>
  <c r="AZ2399" i="1"/>
  <c r="AY2399" i="1"/>
  <c r="AX2399" i="1"/>
  <c r="BC1611" i="1"/>
  <c r="BB1611" i="1"/>
  <c r="BA1611" i="1"/>
  <c r="AZ1611" i="1"/>
  <c r="AY1611" i="1"/>
  <c r="AX1611" i="1"/>
  <c r="AA1611" i="1"/>
  <c r="Y1611" i="1"/>
  <c r="BC2397" i="1"/>
  <c r="BB2397" i="1"/>
  <c r="BA2397" i="1"/>
  <c r="AZ2397" i="1"/>
  <c r="AY2397" i="1"/>
  <c r="AX2397" i="1"/>
  <c r="BC907" i="1"/>
  <c r="BB907" i="1"/>
  <c r="BA907" i="1"/>
  <c r="AZ907" i="1"/>
  <c r="AY907" i="1"/>
  <c r="AX907" i="1"/>
  <c r="AA907" i="1"/>
  <c r="Y907" i="1"/>
  <c r="BC2395" i="1"/>
  <c r="BB2395" i="1"/>
  <c r="BA2395" i="1"/>
  <c r="AZ2395" i="1"/>
  <c r="AY2395" i="1"/>
  <c r="AX2395" i="1"/>
  <c r="BC2394" i="1"/>
  <c r="BB2394" i="1"/>
  <c r="BA2394" i="1"/>
  <c r="AZ2394" i="1"/>
  <c r="AY2394" i="1"/>
  <c r="AX2394" i="1"/>
  <c r="BC2393" i="1"/>
  <c r="BB2393" i="1"/>
  <c r="BA2393" i="1"/>
  <c r="AZ2393" i="1"/>
  <c r="AY2393" i="1"/>
  <c r="AX2393" i="1"/>
  <c r="BC2392" i="1"/>
  <c r="BB2392" i="1"/>
  <c r="BA2392" i="1"/>
  <c r="AZ2392" i="1"/>
  <c r="AY2392" i="1"/>
  <c r="AX2392" i="1"/>
  <c r="BC2391" i="1"/>
  <c r="BB2391" i="1"/>
  <c r="BA2391" i="1"/>
  <c r="AZ2391" i="1"/>
  <c r="AY2391" i="1"/>
  <c r="AX2391" i="1"/>
  <c r="BC2390" i="1"/>
  <c r="BB2390" i="1"/>
  <c r="BA2390" i="1"/>
  <c r="AZ2390" i="1"/>
  <c r="AY2390" i="1"/>
  <c r="AX2390" i="1"/>
  <c r="BC2389" i="1"/>
  <c r="BB2389" i="1"/>
  <c r="BA2389" i="1"/>
  <c r="AZ2389" i="1"/>
  <c r="AY2389" i="1"/>
  <c r="AX2389" i="1"/>
  <c r="BC2388" i="1"/>
  <c r="BB2388" i="1"/>
  <c r="BA2388" i="1"/>
  <c r="AZ2388" i="1"/>
  <c r="AY2388" i="1"/>
  <c r="AX2388" i="1"/>
  <c r="BC2387" i="1"/>
  <c r="BB2387" i="1"/>
  <c r="BA2387" i="1"/>
  <c r="AZ2387" i="1"/>
  <c r="AY2387" i="1"/>
  <c r="AX2387" i="1"/>
  <c r="AA2387" i="1"/>
  <c r="Y2387" i="1"/>
  <c r="BC2386" i="1"/>
  <c r="BB2386" i="1"/>
  <c r="BA2386" i="1"/>
  <c r="AZ2386" i="1"/>
  <c r="AY2386" i="1"/>
  <c r="AX2386" i="1"/>
  <c r="BC2385" i="1"/>
  <c r="BB2385" i="1"/>
  <c r="BA2385" i="1"/>
  <c r="AZ2385" i="1"/>
  <c r="AY2385" i="1"/>
  <c r="AX2385" i="1"/>
  <c r="BC2384" i="1"/>
  <c r="BB2384" i="1"/>
  <c r="BA2384" i="1"/>
  <c r="AZ2384" i="1"/>
  <c r="AY2384" i="1"/>
  <c r="AX2384" i="1"/>
  <c r="BC2383" i="1"/>
  <c r="BB2383" i="1"/>
  <c r="BA2383" i="1"/>
  <c r="AZ2383" i="1"/>
  <c r="AY2383" i="1"/>
  <c r="AX2383" i="1"/>
  <c r="BC2382" i="1"/>
  <c r="BB2382" i="1"/>
  <c r="BA2382" i="1"/>
  <c r="AZ2382" i="1"/>
  <c r="AY2382" i="1"/>
  <c r="AX2382" i="1"/>
  <c r="BC2381" i="1"/>
  <c r="BB2381" i="1"/>
  <c r="BA2381" i="1"/>
  <c r="AZ2381" i="1"/>
  <c r="AY2381" i="1"/>
  <c r="AX2381" i="1"/>
  <c r="BC2380" i="1"/>
  <c r="BB2380" i="1"/>
  <c r="BA2380" i="1"/>
  <c r="AZ2380" i="1"/>
  <c r="AY2380" i="1"/>
  <c r="AX2380" i="1"/>
  <c r="BC2379" i="1"/>
  <c r="BB2379" i="1"/>
  <c r="BA2379" i="1"/>
  <c r="AZ2379" i="1"/>
  <c r="AY2379" i="1"/>
  <c r="AX2379" i="1"/>
  <c r="BC2378" i="1"/>
  <c r="BB2378" i="1"/>
  <c r="BA2378" i="1"/>
  <c r="AZ2378" i="1"/>
  <c r="AY2378" i="1"/>
  <c r="AX2378" i="1"/>
  <c r="BC2377" i="1"/>
  <c r="BB2377" i="1"/>
  <c r="BA2377" i="1"/>
  <c r="AZ2377" i="1"/>
  <c r="AY2377" i="1"/>
  <c r="AX2377" i="1"/>
  <c r="AA2377" i="1"/>
  <c r="Y2377" i="1"/>
  <c r="BC2376" i="1"/>
  <c r="BB2376" i="1"/>
  <c r="BA2376" i="1"/>
  <c r="AZ2376" i="1"/>
  <c r="AY2376" i="1"/>
  <c r="AX2376" i="1"/>
  <c r="BC2375" i="1"/>
  <c r="BB2375" i="1"/>
  <c r="BA2375" i="1"/>
  <c r="AZ2375" i="1"/>
  <c r="AY2375" i="1"/>
  <c r="AX2375" i="1"/>
  <c r="BC2374" i="1"/>
  <c r="BB2374" i="1"/>
  <c r="BA2374" i="1"/>
  <c r="AZ2374" i="1"/>
  <c r="AY2374" i="1"/>
  <c r="AX2374" i="1"/>
  <c r="BC2373" i="1"/>
  <c r="BB2373" i="1"/>
  <c r="BA2373" i="1"/>
  <c r="AZ2373" i="1"/>
  <c r="AY2373" i="1"/>
  <c r="AX2373" i="1"/>
  <c r="BC2372" i="1"/>
  <c r="BB2372" i="1"/>
  <c r="BA2372" i="1"/>
  <c r="AZ2372" i="1"/>
  <c r="AY2372" i="1"/>
  <c r="AX2372" i="1"/>
  <c r="AA2372" i="1"/>
  <c r="Y2372" i="1"/>
  <c r="BC2371" i="1"/>
  <c r="BB2371" i="1"/>
  <c r="BA2371" i="1"/>
  <c r="AZ2371" i="1"/>
  <c r="AY2371" i="1"/>
  <c r="AX2371" i="1"/>
  <c r="BC1474" i="1"/>
  <c r="BB1474" i="1"/>
  <c r="BA1474" i="1"/>
  <c r="AZ1474" i="1"/>
  <c r="AY1474" i="1"/>
  <c r="AX1474" i="1"/>
  <c r="AA1474" i="1"/>
  <c r="Y1474" i="1"/>
  <c r="BC2369" i="1"/>
  <c r="BB2369" i="1"/>
  <c r="BA2369" i="1"/>
  <c r="AZ2369" i="1"/>
  <c r="AY2369" i="1"/>
  <c r="AX2369" i="1"/>
  <c r="BC2368" i="1"/>
  <c r="BB2368" i="1"/>
  <c r="BA2368" i="1"/>
  <c r="AZ2368" i="1"/>
  <c r="AY2368" i="1"/>
  <c r="AX2368" i="1"/>
  <c r="BC2367" i="1"/>
  <c r="BB2367" i="1"/>
  <c r="BA2367" i="1"/>
  <c r="AZ2367" i="1"/>
  <c r="AY2367" i="1"/>
  <c r="AX2367" i="1"/>
  <c r="BC2366" i="1"/>
  <c r="BB2366" i="1"/>
  <c r="BA2366" i="1"/>
  <c r="AZ2366" i="1"/>
  <c r="AY2366" i="1"/>
  <c r="AX2366" i="1"/>
  <c r="BC2365" i="1"/>
  <c r="BB2365" i="1"/>
  <c r="BA2365" i="1"/>
  <c r="AZ2365" i="1"/>
  <c r="AY2365" i="1"/>
  <c r="AX2365" i="1"/>
  <c r="BC2364" i="1"/>
  <c r="BB2364" i="1"/>
  <c r="BA2364" i="1"/>
  <c r="AZ2364" i="1"/>
  <c r="AY2364" i="1"/>
  <c r="AX2364" i="1"/>
  <c r="BC2363" i="1"/>
  <c r="BB2363" i="1"/>
  <c r="BA2363" i="1"/>
  <c r="AZ2363" i="1"/>
  <c r="AY2363" i="1"/>
  <c r="AX2363" i="1"/>
  <c r="BC2362" i="1"/>
  <c r="BB2362" i="1"/>
  <c r="BA2362" i="1"/>
  <c r="AZ2362" i="1"/>
  <c r="AY2362" i="1"/>
  <c r="AX2362" i="1"/>
  <c r="BC2361" i="1"/>
  <c r="BB2361" i="1"/>
  <c r="BA2361" i="1"/>
  <c r="AZ2361" i="1"/>
  <c r="AY2361" i="1"/>
  <c r="AX2361" i="1"/>
  <c r="BC2360" i="1"/>
  <c r="BB2360" i="1"/>
  <c r="BA2360" i="1"/>
  <c r="AZ2360" i="1"/>
  <c r="AY2360" i="1"/>
  <c r="AX2360" i="1"/>
  <c r="BC2359" i="1"/>
  <c r="BB2359" i="1"/>
  <c r="BA2359" i="1"/>
  <c r="AZ2359" i="1"/>
  <c r="AY2359" i="1"/>
  <c r="AX2359" i="1"/>
  <c r="BC2358" i="1"/>
  <c r="BB2358" i="1"/>
  <c r="BA2358" i="1"/>
  <c r="AZ2358" i="1"/>
  <c r="AY2358" i="1"/>
  <c r="AX2358" i="1"/>
  <c r="BC2357" i="1"/>
  <c r="BB2357" i="1"/>
  <c r="BA2357" i="1"/>
  <c r="AZ2357" i="1"/>
  <c r="AY2357" i="1"/>
  <c r="AX2357" i="1"/>
  <c r="BC2356" i="1"/>
  <c r="BB2356" i="1"/>
  <c r="BA2356" i="1"/>
  <c r="AZ2356" i="1"/>
  <c r="AY2356" i="1"/>
  <c r="AX2356" i="1"/>
  <c r="AA2356" i="1"/>
  <c r="Y2356" i="1"/>
  <c r="BC2355" i="1"/>
  <c r="BB2355" i="1"/>
  <c r="BA2355" i="1"/>
  <c r="AZ2355" i="1"/>
  <c r="AY2355" i="1"/>
  <c r="AX2355" i="1"/>
  <c r="BC2354" i="1"/>
  <c r="BB2354" i="1"/>
  <c r="BA2354" i="1"/>
  <c r="AZ2354" i="1"/>
  <c r="AY2354" i="1"/>
  <c r="AX2354" i="1"/>
  <c r="BC2353" i="1"/>
  <c r="BB2353" i="1"/>
  <c r="BA2353" i="1"/>
  <c r="AZ2353" i="1"/>
  <c r="AY2353" i="1"/>
  <c r="AX2353" i="1"/>
  <c r="BC2352" i="1"/>
  <c r="BB2352" i="1"/>
  <c r="BA2352" i="1"/>
  <c r="AZ2352" i="1"/>
  <c r="AY2352" i="1"/>
  <c r="AX2352" i="1"/>
  <c r="BC2351" i="1"/>
  <c r="BB2351" i="1"/>
  <c r="BA2351" i="1"/>
  <c r="AZ2351" i="1"/>
  <c r="AY2351" i="1"/>
  <c r="AX2351" i="1"/>
  <c r="BC2350" i="1"/>
  <c r="BB2350" i="1"/>
  <c r="BA2350" i="1"/>
  <c r="AZ2350" i="1"/>
  <c r="AY2350" i="1"/>
  <c r="AX2350" i="1"/>
  <c r="BC2349" i="1"/>
  <c r="BB2349" i="1"/>
  <c r="BA2349" i="1"/>
  <c r="AZ2349" i="1"/>
  <c r="AY2349" i="1"/>
  <c r="AX2349" i="1"/>
  <c r="BC2348" i="1"/>
  <c r="BB2348" i="1"/>
  <c r="BA2348" i="1"/>
  <c r="AZ2348" i="1"/>
  <c r="AY2348" i="1"/>
  <c r="AX2348" i="1"/>
  <c r="BC2347" i="1"/>
  <c r="BB2347" i="1"/>
  <c r="BA2347" i="1"/>
  <c r="AZ2347" i="1"/>
  <c r="AY2347" i="1"/>
  <c r="AX2347" i="1"/>
  <c r="BC2346" i="1"/>
  <c r="BB2346" i="1"/>
  <c r="BA2346" i="1"/>
  <c r="AZ2346" i="1"/>
  <c r="AY2346" i="1"/>
  <c r="AX2346" i="1"/>
  <c r="BC2345" i="1"/>
  <c r="BB2345" i="1"/>
  <c r="BA2345" i="1"/>
  <c r="AZ2345" i="1"/>
  <c r="AY2345" i="1"/>
  <c r="AX2345" i="1"/>
  <c r="BC2344" i="1"/>
  <c r="BB2344" i="1"/>
  <c r="BA2344" i="1"/>
  <c r="AZ2344" i="1"/>
  <c r="AY2344" i="1"/>
  <c r="AX2344" i="1"/>
  <c r="BC2343" i="1"/>
  <c r="BB2343" i="1"/>
  <c r="BA2343" i="1"/>
  <c r="AZ2343" i="1"/>
  <c r="AY2343" i="1"/>
  <c r="AX2343" i="1"/>
  <c r="BC2342" i="1"/>
  <c r="BB2342" i="1"/>
  <c r="BA2342" i="1"/>
  <c r="AZ2342" i="1"/>
  <c r="AY2342" i="1"/>
  <c r="AX2342" i="1"/>
  <c r="BC2341" i="1"/>
  <c r="BB2341" i="1"/>
  <c r="BA2341" i="1"/>
  <c r="AZ2341" i="1"/>
  <c r="AY2341" i="1"/>
  <c r="AX2341" i="1"/>
  <c r="BC973" i="1"/>
  <c r="BB973" i="1"/>
  <c r="BA973" i="1"/>
  <c r="AZ973" i="1"/>
  <c r="AY973" i="1"/>
  <c r="AX973" i="1"/>
  <c r="AA973" i="1"/>
  <c r="Y973" i="1"/>
  <c r="BC2339" i="1"/>
  <c r="BB2339" i="1"/>
  <c r="BA2339" i="1"/>
  <c r="AZ2339" i="1"/>
  <c r="AY2339" i="1"/>
  <c r="AX2339" i="1"/>
  <c r="BC2338" i="1"/>
  <c r="BB2338" i="1"/>
  <c r="BA2338" i="1"/>
  <c r="AZ2338" i="1"/>
  <c r="AY2338" i="1"/>
  <c r="AX2338" i="1"/>
  <c r="BC2337" i="1"/>
  <c r="BB2337" i="1"/>
  <c r="BA2337" i="1"/>
  <c r="AZ2337" i="1"/>
  <c r="AY2337" i="1"/>
  <c r="AX2337" i="1"/>
  <c r="BC2336" i="1"/>
  <c r="BB2336" i="1"/>
  <c r="BA2336" i="1"/>
  <c r="AZ2336" i="1"/>
  <c r="AY2336" i="1"/>
  <c r="AX2336" i="1"/>
  <c r="BC2335" i="1"/>
  <c r="BB2335" i="1"/>
  <c r="BA2335" i="1"/>
  <c r="AZ2335" i="1"/>
  <c r="AY2335" i="1"/>
  <c r="AX2335" i="1"/>
  <c r="BC2334" i="1"/>
  <c r="BB2334" i="1"/>
  <c r="BA2334" i="1"/>
  <c r="AZ2334" i="1"/>
  <c r="AY2334" i="1"/>
  <c r="AX2334" i="1"/>
  <c r="BC2333" i="1"/>
  <c r="BB2333" i="1"/>
  <c r="BA2333" i="1"/>
  <c r="AZ2333" i="1"/>
  <c r="AY2333" i="1"/>
  <c r="AX2333" i="1"/>
  <c r="AA2333" i="1"/>
  <c r="Y2333" i="1"/>
  <c r="BC2332" i="1"/>
  <c r="BB2332" i="1"/>
  <c r="BA2332" i="1"/>
  <c r="AZ2332" i="1"/>
  <c r="AY2332" i="1"/>
  <c r="AX2332" i="1"/>
  <c r="BC2331" i="1"/>
  <c r="BB2331" i="1"/>
  <c r="BA2331" i="1"/>
  <c r="AZ2331" i="1"/>
  <c r="AY2331" i="1"/>
  <c r="AX2331" i="1"/>
  <c r="BC2330" i="1"/>
  <c r="BB2330" i="1"/>
  <c r="BA2330" i="1"/>
  <c r="AZ2330" i="1"/>
  <c r="AY2330" i="1"/>
  <c r="AX2330" i="1"/>
  <c r="BC2329" i="1"/>
  <c r="BB2329" i="1"/>
  <c r="BA2329" i="1"/>
  <c r="AZ2329" i="1"/>
  <c r="AY2329" i="1"/>
  <c r="AX2329" i="1"/>
  <c r="BC2328" i="1"/>
  <c r="BB2328" i="1"/>
  <c r="BA2328" i="1"/>
  <c r="AZ2328" i="1"/>
  <c r="AY2328" i="1"/>
  <c r="AX2328" i="1"/>
  <c r="BC2327" i="1"/>
  <c r="BB2327" i="1"/>
  <c r="BA2327" i="1"/>
  <c r="AZ2327" i="1"/>
  <c r="AY2327" i="1"/>
  <c r="AX2327" i="1"/>
  <c r="BC2326" i="1"/>
  <c r="BB2326" i="1"/>
  <c r="BA2326" i="1"/>
  <c r="AZ2326" i="1"/>
  <c r="AY2326" i="1"/>
  <c r="AX2326" i="1"/>
  <c r="BC2325" i="1"/>
  <c r="BB2325" i="1"/>
  <c r="BA2325" i="1"/>
  <c r="AZ2325" i="1"/>
  <c r="AY2325" i="1"/>
  <c r="AX2325" i="1"/>
  <c r="AA2325" i="1"/>
  <c r="Y2325" i="1"/>
  <c r="BC2324" i="1"/>
  <c r="BB2324" i="1"/>
  <c r="BA2324" i="1"/>
  <c r="AZ2324" i="1"/>
  <c r="AY2324" i="1"/>
  <c r="AX2324" i="1"/>
  <c r="BC2323" i="1"/>
  <c r="BB2323" i="1"/>
  <c r="BA2323" i="1"/>
  <c r="AZ2323" i="1"/>
  <c r="AY2323" i="1"/>
  <c r="AX2323" i="1"/>
  <c r="BC2322" i="1"/>
  <c r="BB2322" i="1"/>
  <c r="BA2322" i="1"/>
  <c r="AZ2322" i="1"/>
  <c r="AY2322" i="1"/>
  <c r="AX2322" i="1"/>
  <c r="BC2321" i="1"/>
  <c r="BB2321" i="1"/>
  <c r="BA2321" i="1"/>
  <c r="AZ2321" i="1"/>
  <c r="AY2321" i="1"/>
  <c r="AX2321" i="1"/>
  <c r="BC2320" i="1"/>
  <c r="BB2320" i="1"/>
  <c r="BA2320" i="1"/>
  <c r="AZ2320" i="1"/>
  <c r="AY2320" i="1"/>
  <c r="AX2320" i="1"/>
  <c r="BC2319" i="1"/>
  <c r="BB2319" i="1"/>
  <c r="BA2319" i="1"/>
  <c r="AZ2319" i="1"/>
  <c r="AY2319" i="1"/>
  <c r="AX2319" i="1"/>
  <c r="BC2318" i="1"/>
  <c r="BB2318" i="1"/>
  <c r="BA2318" i="1"/>
  <c r="AZ2318" i="1"/>
  <c r="AY2318" i="1"/>
  <c r="AX2318" i="1"/>
  <c r="BC2317" i="1"/>
  <c r="BB2317" i="1"/>
  <c r="BA2317" i="1"/>
  <c r="AZ2317" i="1"/>
  <c r="AY2317" i="1"/>
  <c r="AX2317" i="1"/>
  <c r="BC2316" i="1"/>
  <c r="BB2316" i="1"/>
  <c r="BA2316" i="1"/>
  <c r="AZ2316" i="1"/>
  <c r="AY2316" i="1"/>
  <c r="AX2316" i="1"/>
  <c r="AA2316" i="1"/>
  <c r="Y2316" i="1"/>
  <c r="BC2315" i="1"/>
  <c r="BB2315" i="1"/>
  <c r="BA2315" i="1"/>
  <c r="AZ2315" i="1"/>
  <c r="AY2315" i="1"/>
  <c r="AX2315" i="1"/>
  <c r="BC2314" i="1"/>
  <c r="BB2314" i="1"/>
  <c r="BA2314" i="1"/>
  <c r="AZ2314" i="1"/>
  <c r="AY2314" i="1"/>
  <c r="AX2314" i="1"/>
  <c r="BC2313" i="1"/>
  <c r="BB2313" i="1"/>
  <c r="BA2313" i="1"/>
  <c r="AZ2313" i="1"/>
  <c r="AY2313" i="1"/>
  <c r="AX2313" i="1"/>
  <c r="BC2312" i="1"/>
  <c r="BB2312" i="1"/>
  <c r="BA2312" i="1"/>
  <c r="AZ2312" i="1"/>
  <c r="AY2312" i="1"/>
  <c r="AX2312" i="1"/>
  <c r="BC2311" i="1"/>
  <c r="BB2311" i="1"/>
  <c r="BA2311" i="1"/>
  <c r="AZ2311" i="1"/>
  <c r="AY2311" i="1"/>
  <c r="AX2311" i="1"/>
  <c r="BC2310" i="1"/>
  <c r="BB2310" i="1"/>
  <c r="BA2310" i="1"/>
  <c r="AZ2310" i="1"/>
  <c r="AY2310" i="1"/>
  <c r="AX2310" i="1"/>
  <c r="BC2309" i="1"/>
  <c r="BB2309" i="1"/>
  <c r="BA2309" i="1"/>
  <c r="AZ2309" i="1"/>
  <c r="AY2309" i="1"/>
  <c r="AX2309" i="1"/>
  <c r="BC2308" i="1"/>
  <c r="BB2308" i="1"/>
  <c r="BA2308" i="1"/>
  <c r="AZ2308" i="1"/>
  <c r="AY2308" i="1"/>
  <c r="AX2308" i="1"/>
  <c r="BC2307" i="1"/>
  <c r="BB2307" i="1"/>
  <c r="BA2307" i="1"/>
  <c r="AZ2307" i="1"/>
  <c r="AY2307" i="1"/>
  <c r="AX2307" i="1"/>
  <c r="BC2306" i="1"/>
  <c r="BB2306" i="1"/>
  <c r="BA2306" i="1"/>
  <c r="AZ2306" i="1"/>
  <c r="AY2306" i="1"/>
  <c r="AX2306" i="1"/>
  <c r="BC2305" i="1"/>
  <c r="BB2305" i="1"/>
  <c r="BA2305" i="1"/>
  <c r="AZ2305" i="1"/>
  <c r="AY2305" i="1"/>
  <c r="AX2305" i="1"/>
  <c r="BC2304" i="1"/>
  <c r="BB2304" i="1"/>
  <c r="BA2304" i="1"/>
  <c r="AZ2304" i="1"/>
  <c r="AY2304" i="1"/>
  <c r="AX2304" i="1"/>
  <c r="BC2303" i="1"/>
  <c r="BB2303" i="1"/>
  <c r="BA2303" i="1"/>
  <c r="AZ2303" i="1"/>
  <c r="AY2303" i="1"/>
  <c r="AX2303" i="1"/>
  <c r="BC2302" i="1"/>
  <c r="BB2302" i="1"/>
  <c r="BA2302" i="1"/>
  <c r="AZ2302" i="1"/>
  <c r="AY2302" i="1"/>
  <c r="AX2302" i="1"/>
  <c r="BC2301" i="1"/>
  <c r="BB2301" i="1"/>
  <c r="BA2301" i="1"/>
  <c r="AZ2301" i="1"/>
  <c r="AY2301" i="1"/>
  <c r="AX2301" i="1"/>
  <c r="BC2300" i="1"/>
  <c r="BB2300" i="1"/>
  <c r="BA2300" i="1"/>
  <c r="AZ2300" i="1"/>
  <c r="AY2300" i="1"/>
  <c r="AX2300" i="1"/>
  <c r="BC2299" i="1"/>
  <c r="BB2299" i="1"/>
  <c r="BA2299" i="1"/>
  <c r="AZ2299" i="1"/>
  <c r="AY2299" i="1"/>
  <c r="AX2299" i="1"/>
  <c r="BC2298" i="1"/>
  <c r="BB2298" i="1"/>
  <c r="BA2298" i="1"/>
  <c r="AZ2298" i="1"/>
  <c r="AY2298" i="1"/>
  <c r="AX2298" i="1"/>
  <c r="AA2298" i="1"/>
  <c r="Y2298" i="1"/>
  <c r="BC2297" i="1"/>
  <c r="BB2297" i="1"/>
  <c r="BA2297" i="1"/>
  <c r="AZ2297" i="1"/>
  <c r="AY2297" i="1"/>
  <c r="AX2297" i="1"/>
  <c r="BC2296" i="1"/>
  <c r="BB2296" i="1"/>
  <c r="BA2296" i="1"/>
  <c r="AZ2296" i="1"/>
  <c r="AY2296" i="1"/>
  <c r="AX2296" i="1"/>
  <c r="BC2295" i="1"/>
  <c r="BB2295" i="1"/>
  <c r="BA2295" i="1"/>
  <c r="AZ2295" i="1"/>
  <c r="AY2295" i="1"/>
  <c r="AX2295" i="1"/>
  <c r="BC2294" i="1"/>
  <c r="BB2294" i="1"/>
  <c r="BA2294" i="1"/>
  <c r="AZ2294" i="1"/>
  <c r="AY2294" i="1"/>
  <c r="AX2294" i="1"/>
  <c r="BC2293" i="1"/>
  <c r="BB2293" i="1"/>
  <c r="BA2293" i="1"/>
  <c r="AZ2293" i="1"/>
  <c r="AY2293" i="1"/>
  <c r="AX2293" i="1"/>
  <c r="BC2292" i="1"/>
  <c r="BB2292" i="1"/>
  <c r="BA2292" i="1"/>
  <c r="AZ2292" i="1"/>
  <c r="AY2292" i="1"/>
  <c r="AX2292" i="1"/>
  <c r="BC2291" i="1"/>
  <c r="BB2291" i="1"/>
  <c r="BA2291" i="1"/>
  <c r="AZ2291" i="1"/>
  <c r="AY2291" i="1"/>
  <c r="AX2291" i="1"/>
  <c r="BC513" i="1"/>
  <c r="BB513" i="1"/>
  <c r="BA513" i="1"/>
  <c r="AZ513" i="1"/>
  <c r="AY513" i="1"/>
  <c r="AX513" i="1"/>
  <c r="AA513" i="1"/>
  <c r="Y513" i="1"/>
  <c r="BC2289" i="1"/>
  <c r="BB2289" i="1"/>
  <c r="BA2289" i="1"/>
  <c r="AZ2289" i="1"/>
  <c r="AY2289" i="1"/>
  <c r="AX2289" i="1"/>
  <c r="BC2288" i="1"/>
  <c r="BB2288" i="1"/>
  <c r="BA2288" i="1"/>
  <c r="AZ2288" i="1"/>
  <c r="AY2288" i="1"/>
  <c r="AX2288" i="1"/>
  <c r="BC1590" i="1"/>
  <c r="BB1590" i="1"/>
  <c r="BA1590" i="1"/>
  <c r="AZ1590" i="1"/>
  <c r="AY1590" i="1"/>
  <c r="AX1590" i="1"/>
  <c r="AA1590" i="1"/>
  <c r="Y1590" i="1"/>
  <c r="BC2286" i="1"/>
  <c r="BB2286" i="1"/>
  <c r="BA2286" i="1"/>
  <c r="AZ2286" i="1"/>
  <c r="AY2286" i="1"/>
  <c r="AX2286" i="1"/>
  <c r="BC2285" i="1"/>
  <c r="BB2285" i="1"/>
  <c r="BA2285" i="1"/>
  <c r="AZ2285" i="1"/>
  <c r="AY2285" i="1"/>
  <c r="AX2285" i="1"/>
  <c r="BC2284" i="1"/>
  <c r="BB2284" i="1"/>
  <c r="BA2284" i="1"/>
  <c r="AZ2284" i="1"/>
  <c r="AY2284" i="1"/>
  <c r="AX2284" i="1"/>
  <c r="BC2283" i="1"/>
  <c r="BB2283" i="1"/>
  <c r="BA2283" i="1"/>
  <c r="AZ2283" i="1"/>
  <c r="AY2283" i="1"/>
  <c r="AX2283" i="1"/>
  <c r="BC2282" i="1"/>
  <c r="BB2282" i="1"/>
  <c r="BA2282" i="1"/>
  <c r="AZ2282" i="1"/>
  <c r="AY2282" i="1"/>
  <c r="AX2282" i="1"/>
  <c r="BC2281" i="1"/>
  <c r="BB2281" i="1"/>
  <c r="BA2281" i="1"/>
  <c r="AZ2281" i="1"/>
  <c r="AY2281" i="1"/>
  <c r="AX2281" i="1"/>
  <c r="BC2280" i="1"/>
  <c r="BB2280" i="1"/>
  <c r="BA2280" i="1"/>
  <c r="AZ2280" i="1"/>
  <c r="AY2280" i="1"/>
  <c r="AX2280" i="1"/>
  <c r="AA2280" i="1"/>
  <c r="Y2280" i="1"/>
  <c r="BC2279" i="1"/>
  <c r="BB2279" i="1"/>
  <c r="BA2279" i="1"/>
  <c r="AZ2279" i="1"/>
  <c r="AY2279" i="1"/>
  <c r="AX2279" i="1"/>
  <c r="BC2278" i="1"/>
  <c r="BB2278" i="1"/>
  <c r="BA2278" i="1"/>
  <c r="AZ2278" i="1"/>
  <c r="AY2278" i="1"/>
  <c r="AX2278" i="1"/>
  <c r="BC2277" i="1"/>
  <c r="BB2277" i="1"/>
  <c r="BA2277" i="1"/>
  <c r="AZ2277" i="1"/>
  <c r="AY2277" i="1"/>
  <c r="AX2277" i="1"/>
  <c r="BC2276" i="1"/>
  <c r="BB2276" i="1"/>
  <c r="BA2276" i="1"/>
  <c r="AZ2276" i="1"/>
  <c r="AY2276" i="1"/>
  <c r="AX2276" i="1"/>
  <c r="BC2275" i="1"/>
  <c r="BB2275" i="1"/>
  <c r="BA2275" i="1"/>
  <c r="AZ2275" i="1"/>
  <c r="AY2275" i="1"/>
  <c r="AX2275" i="1"/>
  <c r="AA2275" i="1"/>
  <c r="Y2275" i="1"/>
  <c r="BC2274" i="1"/>
  <c r="BB2274" i="1"/>
  <c r="BA2274" i="1"/>
  <c r="AZ2274" i="1"/>
  <c r="AY2274" i="1"/>
  <c r="AX2274" i="1"/>
  <c r="BC2273" i="1"/>
  <c r="BB2273" i="1"/>
  <c r="BA2273" i="1"/>
  <c r="AZ2273" i="1"/>
  <c r="AY2273" i="1"/>
  <c r="AX2273" i="1"/>
  <c r="BC2272" i="1"/>
  <c r="BB2272" i="1"/>
  <c r="BA2272" i="1"/>
  <c r="AZ2272" i="1"/>
  <c r="AY2272" i="1"/>
  <c r="AX2272" i="1"/>
  <c r="BC2271" i="1"/>
  <c r="BB2271" i="1"/>
  <c r="BA2271" i="1"/>
  <c r="AZ2271" i="1"/>
  <c r="AY2271" i="1"/>
  <c r="AX2271" i="1"/>
  <c r="BC2270" i="1"/>
  <c r="BB2270" i="1"/>
  <c r="BA2270" i="1"/>
  <c r="AZ2270" i="1"/>
  <c r="AY2270" i="1"/>
  <c r="AX2270" i="1"/>
  <c r="BC2269" i="1"/>
  <c r="BB2269" i="1"/>
  <c r="BA2269" i="1"/>
  <c r="AZ2269" i="1"/>
  <c r="AY2269" i="1"/>
  <c r="AX2269" i="1"/>
  <c r="BC2268" i="1"/>
  <c r="BB2268" i="1"/>
  <c r="BA2268" i="1"/>
  <c r="AZ2268" i="1"/>
  <c r="AY2268" i="1"/>
  <c r="AX2268" i="1"/>
  <c r="BC2267" i="1"/>
  <c r="BB2267" i="1"/>
  <c r="BA2267" i="1"/>
  <c r="AZ2267" i="1"/>
  <c r="AY2267" i="1"/>
  <c r="AX2267" i="1"/>
  <c r="BC2022" i="1"/>
  <c r="BB2022" i="1"/>
  <c r="BA2022" i="1"/>
  <c r="AZ2022" i="1"/>
  <c r="AY2022" i="1"/>
  <c r="AX2022" i="1"/>
  <c r="AA2022" i="1"/>
  <c r="Y2022" i="1"/>
  <c r="BC2265" i="1"/>
  <c r="BB2265" i="1"/>
  <c r="BA2265" i="1"/>
  <c r="AZ2265" i="1"/>
  <c r="AY2265" i="1"/>
  <c r="AX2265" i="1"/>
  <c r="BC2640" i="1"/>
  <c r="BB2640" i="1"/>
  <c r="BA2640" i="1"/>
  <c r="AZ2640" i="1"/>
  <c r="AY2640" i="1"/>
  <c r="AX2640" i="1"/>
  <c r="AA2640" i="1"/>
  <c r="Y2640" i="1"/>
  <c r="BC2263" i="1"/>
  <c r="BB2263" i="1"/>
  <c r="BA2263" i="1"/>
  <c r="AZ2263" i="1"/>
  <c r="AY2263" i="1"/>
  <c r="AX2263" i="1"/>
  <c r="BC2262" i="1"/>
  <c r="BB2262" i="1"/>
  <c r="BA2262" i="1"/>
  <c r="AZ2262" i="1"/>
  <c r="AY2262" i="1"/>
  <c r="AX2262" i="1"/>
  <c r="BC2261" i="1"/>
  <c r="BB2261" i="1"/>
  <c r="BA2261" i="1"/>
  <c r="AZ2261" i="1"/>
  <c r="AY2261" i="1"/>
  <c r="AX2261" i="1"/>
  <c r="BC2260" i="1"/>
  <c r="BB2260" i="1"/>
  <c r="BA2260" i="1"/>
  <c r="AZ2260" i="1"/>
  <c r="AY2260" i="1"/>
  <c r="AX2260" i="1"/>
  <c r="BC2259" i="1"/>
  <c r="BB2259" i="1"/>
  <c r="BA2259" i="1"/>
  <c r="AZ2259" i="1"/>
  <c r="AY2259" i="1"/>
  <c r="AX2259" i="1"/>
  <c r="AA2259" i="1"/>
  <c r="Y2259" i="1"/>
  <c r="BC2258" i="1"/>
  <c r="BB2258" i="1"/>
  <c r="BA2258" i="1"/>
  <c r="AZ2258" i="1"/>
  <c r="AY2258" i="1"/>
  <c r="AX2258" i="1"/>
  <c r="BC2257" i="1"/>
  <c r="BB2257" i="1"/>
  <c r="BA2257" i="1"/>
  <c r="AZ2257" i="1"/>
  <c r="AY2257" i="1"/>
  <c r="AX2257" i="1"/>
  <c r="BC2256" i="1"/>
  <c r="BB2256" i="1"/>
  <c r="BA2256" i="1"/>
  <c r="AZ2256" i="1"/>
  <c r="AY2256" i="1"/>
  <c r="AX2256" i="1"/>
  <c r="BC2248" i="1"/>
  <c r="BB2248" i="1"/>
  <c r="BA2248" i="1"/>
  <c r="AZ2248" i="1"/>
  <c r="AY2248" i="1"/>
  <c r="AX2248" i="1"/>
  <c r="AA2248" i="1"/>
  <c r="Y2248" i="1"/>
  <c r="BC2254" i="1"/>
  <c r="BB2254" i="1"/>
  <c r="BA2254" i="1"/>
  <c r="AZ2254" i="1"/>
  <c r="AY2254" i="1"/>
  <c r="AX2254" i="1"/>
  <c r="BC2253" i="1"/>
  <c r="BB2253" i="1"/>
  <c r="BA2253" i="1"/>
  <c r="AZ2253" i="1"/>
  <c r="AY2253" i="1"/>
  <c r="AX2253" i="1"/>
  <c r="BC2252" i="1"/>
  <c r="BB2252" i="1"/>
  <c r="BA2252" i="1"/>
  <c r="AZ2252" i="1"/>
  <c r="AY2252" i="1"/>
  <c r="AX2252" i="1"/>
  <c r="BC2251" i="1"/>
  <c r="BB2251" i="1"/>
  <c r="BA2251" i="1"/>
  <c r="AZ2251" i="1"/>
  <c r="AY2251" i="1"/>
  <c r="AX2251" i="1"/>
  <c r="BC2250" i="1"/>
  <c r="BB2250" i="1"/>
  <c r="BA2250" i="1"/>
  <c r="AZ2250" i="1"/>
  <c r="AY2250" i="1"/>
  <c r="AX2250" i="1"/>
  <c r="BC2249" i="1"/>
  <c r="BB2249" i="1"/>
  <c r="BA2249" i="1"/>
  <c r="AZ2249" i="1"/>
  <c r="AY2249" i="1"/>
  <c r="AX2249" i="1"/>
  <c r="AA2249" i="1"/>
  <c r="Y2249" i="1"/>
  <c r="BC1199" i="1"/>
  <c r="BB1199" i="1"/>
  <c r="BA1199" i="1"/>
  <c r="AZ1199" i="1"/>
  <c r="AY1199" i="1"/>
  <c r="AX1199" i="1"/>
  <c r="AA1199" i="1"/>
  <c r="Y1199" i="1"/>
  <c r="BC2247" i="1"/>
  <c r="BB2247" i="1"/>
  <c r="BA2247" i="1"/>
  <c r="AZ2247" i="1"/>
  <c r="AY2247" i="1"/>
  <c r="AX2247" i="1"/>
  <c r="BC2246" i="1"/>
  <c r="BB2246" i="1"/>
  <c r="BA2246" i="1"/>
  <c r="AZ2246" i="1"/>
  <c r="AY2246" i="1"/>
  <c r="AX2246" i="1"/>
  <c r="AA2246" i="1"/>
  <c r="Y2246" i="1"/>
  <c r="BC2245" i="1"/>
  <c r="BB2245" i="1"/>
  <c r="BA2245" i="1"/>
  <c r="AZ2245" i="1"/>
  <c r="AY2245" i="1"/>
  <c r="AX2245" i="1"/>
  <c r="BC2244" i="1"/>
  <c r="BB2244" i="1"/>
  <c r="BA2244" i="1"/>
  <c r="AZ2244" i="1"/>
  <c r="AY2244" i="1"/>
  <c r="AX2244" i="1"/>
  <c r="BC2243" i="1"/>
  <c r="BB2243" i="1"/>
  <c r="BA2243" i="1"/>
  <c r="AZ2243" i="1"/>
  <c r="AY2243" i="1"/>
  <c r="AX2243" i="1"/>
  <c r="BC2242" i="1"/>
  <c r="BB2242" i="1"/>
  <c r="BA2242" i="1"/>
  <c r="AZ2242" i="1"/>
  <c r="AY2242" i="1"/>
  <c r="AX2242" i="1"/>
  <c r="BC2241" i="1"/>
  <c r="BB2241" i="1"/>
  <c r="BA2241" i="1"/>
  <c r="AZ2241" i="1"/>
  <c r="AY2241" i="1"/>
  <c r="AX2241" i="1"/>
  <c r="BC2240" i="1"/>
  <c r="BB2240" i="1"/>
  <c r="BA2240" i="1"/>
  <c r="AZ2240" i="1"/>
  <c r="AY2240" i="1"/>
  <c r="AX2240" i="1"/>
  <c r="BC2239" i="1"/>
  <c r="BB2239" i="1"/>
  <c r="BA2239" i="1"/>
  <c r="AZ2239" i="1"/>
  <c r="AY2239" i="1"/>
  <c r="AX2239" i="1"/>
  <c r="BC2238" i="1"/>
  <c r="BB2238" i="1"/>
  <c r="BA2238" i="1"/>
  <c r="AZ2238" i="1"/>
  <c r="AY2238" i="1"/>
  <c r="AX2238" i="1"/>
  <c r="BC2237" i="1"/>
  <c r="BB2237" i="1"/>
  <c r="BA2237" i="1"/>
  <c r="AZ2237" i="1"/>
  <c r="AY2237" i="1"/>
  <c r="AX2237" i="1"/>
  <c r="BC2236" i="1"/>
  <c r="BB2236" i="1"/>
  <c r="BA2236" i="1"/>
  <c r="AZ2236" i="1"/>
  <c r="AY2236" i="1"/>
  <c r="AX2236" i="1"/>
  <c r="BC2235" i="1"/>
  <c r="BB2235" i="1"/>
  <c r="BA2235" i="1"/>
  <c r="AZ2235" i="1"/>
  <c r="AY2235" i="1"/>
  <c r="AX2235" i="1"/>
  <c r="BC2234" i="1"/>
  <c r="BB2234" i="1"/>
  <c r="BA2234" i="1"/>
  <c r="AZ2234" i="1"/>
  <c r="AY2234" i="1"/>
  <c r="AX2234" i="1"/>
  <c r="BC2233" i="1"/>
  <c r="BB2233" i="1"/>
  <c r="BA2233" i="1"/>
  <c r="AZ2233" i="1"/>
  <c r="AY2233" i="1"/>
  <c r="AX2233" i="1"/>
  <c r="BC2232" i="1"/>
  <c r="BB2232" i="1"/>
  <c r="BA2232" i="1"/>
  <c r="AZ2232" i="1"/>
  <c r="AY2232" i="1"/>
  <c r="AX2232" i="1"/>
  <c r="BC2231" i="1"/>
  <c r="BB2231" i="1"/>
  <c r="BA2231" i="1"/>
  <c r="AZ2231" i="1"/>
  <c r="AY2231" i="1"/>
  <c r="AX2231" i="1"/>
  <c r="BC2230" i="1"/>
  <c r="BB2230" i="1"/>
  <c r="BA2230" i="1"/>
  <c r="AZ2230" i="1"/>
  <c r="AY2230" i="1"/>
  <c r="AX2230" i="1"/>
  <c r="BC2229" i="1"/>
  <c r="BB2229" i="1"/>
  <c r="BA2229" i="1"/>
  <c r="AZ2229" i="1"/>
  <c r="AY2229" i="1"/>
  <c r="AX2229" i="1"/>
  <c r="BC2228" i="1"/>
  <c r="BB2228" i="1"/>
  <c r="BA2228" i="1"/>
  <c r="AZ2228" i="1"/>
  <c r="AY2228" i="1"/>
  <c r="AX2228" i="1"/>
  <c r="BC2227" i="1"/>
  <c r="BB2227" i="1"/>
  <c r="BA2227" i="1"/>
  <c r="AZ2227" i="1"/>
  <c r="AY2227" i="1"/>
  <c r="AX2227" i="1"/>
  <c r="BC2226" i="1"/>
  <c r="BB2226" i="1"/>
  <c r="BA2226" i="1"/>
  <c r="AZ2226" i="1"/>
  <c r="AY2226" i="1"/>
  <c r="AX2226" i="1"/>
  <c r="BC2225" i="1"/>
  <c r="BB2225" i="1"/>
  <c r="BA2225" i="1"/>
  <c r="AZ2225" i="1"/>
  <c r="AY2225" i="1"/>
  <c r="AX2225" i="1"/>
  <c r="BC2224" i="1"/>
  <c r="BB2224" i="1"/>
  <c r="BA2224" i="1"/>
  <c r="AZ2224" i="1"/>
  <c r="AY2224" i="1"/>
  <c r="AX2224" i="1"/>
  <c r="BC2223" i="1"/>
  <c r="BB2223" i="1"/>
  <c r="BA2223" i="1"/>
  <c r="AZ2223" i="1"/>
  <c r="AY2223" i="1"/>
  <c r="AX2223" i="1"/>
  <c r="BC2222" i="1"/>
  <c r="BB2222" i="1"/>
  <c r="BA2222" i="1"/>
  <c r="AZ2222" i="1"/>
  <c r="AY2222" i="1"/>
  <c r="AX2222" i="1"/>
  <c r="BC2221" i="1"/>
  <c r="BB2221" i="1"/>
  <c r="BA2221" i="1"/>
  <c r="AZ2221" i="1"/>
  <c r="AY2221" i="1"/>
  <c r="AX2221" i="1"/>
  <c r="BC2220" i="1"/>
  <c r="BB2220" i="1"/>
  <c r="BA2220" i="1"/>
  <c r="AZ2220" i="1"/>
  <c r="AY2220" i="1"/>
  <c r="AX2220" i="1"/>
  <c r="BC2219" i="1"/>
  <c r="BB2219" i="1"/>
  <c r="BA2219" i="1"/>
  <c r="AZ2219" i="1"/>
  <c r="AY2219" i="1"/>
  <c r="AX2219" i="1"/>
  <c r="BC2218" i="1"/>
  <c r="BB2218" i="1"/>
  <c r="BA2218" i="1"/>
  <c r="AZ2218" i="1"/>
  <c r="AY2218" i="1"/>
  <c r="AX2218" i="1"/>
  <c r="BC2217" i="1"/>
  <c r="BB2217" i="1"/>
  <c r="BA2217" i="1"/>
  <c r="AZ2217" i="1"/>
  <c r="AY2217" i="1"/>
  <c r="AX2217" i="1"/>
  <c r="BC2216" i="1"/>
  <c r="BB2216" i="1"/>
  <c r="BA2216" i="1"/>
  <c r="AZ2216" i="1"/>
  <c r="AY2216" i="1"/>
  <c r="AX2216" i="1"/>
  <c r="BC2215" i="1"/>
  <c r="BB2215" i="1"/>
  <c r="BA2215" i="1"/>
  <c r="AZ2215" i="1"/>
  <c r="AY2215" i="1"/>
  <c r="AX2215" i="1"/>
  <c r="BC2214" i="1"/>
  <c r="BB2214" i="1"/>
  <c r="BA2214" i="1"/>
  <c r="AZ2214" i="1"/>
  <c r="AY2214" i="1"/>
  <c r="AX2214" i="1"/>
  <c r="BC2213" i="1"/>
  <c r="BB2213" i="1"/>
  <c r="BA2213" i="1"/>
  <c r="AZ2213" i="1"/>
  <c r="AY2213" i="1"/>
  <c r="AX2213" i="1"/>
  <c r="AA2213" i="1"/>
  <c r="Y2213" i="1"/>
  <c r="BC2212" i="1"/>
  <c r="BB2212" i="1"/>
  <c r="BA2212" i="1"/>
  <c r="AZ2212" i="1"/>
  <c r="AY2212" i="1"/>
  <c r="AX2212" i="1"/>
  <c r="AA2212" i="1"/>
  <c r="Y2212" i="1"/>
  <c r="BC2211" i="1"/>
  <c r="BB2211" i="1"/>
  <c r="BA2211" i="1"/>
  <c r="AZ2211" i="1"/>
  <c r="AY2211" i="1"/>
  <c r="AX2211" i="1"/>
  <c r="BC2210" i="1"/>
  <c r="BB2210" i="1"/>
  <c r="BA2210" i="1"/>
  <c r="AZ2210" i="1"/>
  <c r="AY2210" i="1"/>
  <c r="AX2210" i="1"/>
  <c r="BC2209" i="1"/>
  <c r="BB2209" i="1"/>
  <c r="BA2209" i="1"/>
  <c r="AZ2209" i="1"/>
  <c r="AY2209" i="1"/>
  <c r="AX2209" i="1"/>
  <c r="BC2208" i="1"/>
  <c r="BB2208" i="1"/>
  <c r="BA2208" i="1"/>
  <c r="AZ2208" i="1"/>
  <c r="AY2208" i="1"/>
  <c r="AX2208" i="1"/>
  <c r="BC1715" i="1"/>
  <c r="BB1715" i="1"/>
  <c r="BA1715" i="1"/>
  <c r="AZ1715" i="1"/>
  <c r="AY1715" i="1"/>
  <c r="AX1715" i="1"/>
  <c r="AA1715" i="1"/>
  <c r="Y1715" i="1"/>
  <c r="BC2206" i="1"/>
  <c r="BB2206" i="1"/>
  <c r="BA2206" i="1"/>
  <c r="AZ2206" i="1"/>
  <c r="AY2206" i="1"/>
  <c r="AX2206" i="1"/>
  <c r="BC2205" i="1"/>
  <c r="BB2205" i="1"/>
  <c r="BA2205" i="1"/>
  <c r="AZ2205" i="1"/>
  <c r="AY2205" i="1"/>
  <c r="AX2205" i="1"/>
  <c r="BC2204" i="1"/>
  <c r="BB2204" i="1"/>
  <c r="BA2204" i="1"/>
  <c r="AZ2204" i="1"/>
  <c r="AY2204" i="1"/>
  <c r="AX2204" i="1"/>
  <c r="BC2203" i="1"/>
  <c r="BB2203" i="1"/>
  <c r="BA2203" i="1"/>
  <c r="AZ2203" i="1"/>
  <c r="AY2203" i="1"/>
  <c r="AX2203" i="1"/>
  <c r="BC2202" i="1"/>
  <c r="BB2202" i="1"/>
  <c r="BA2202" i="1"/>
  <c r="AZ2202" i="1"/>
  <c r="AY2202" i="1"/>
  <c r="AX2202" i="1"/>
  <c r="BC2201" i="1"/>
  <c r="BB2201" i="1"/>
  <c r="BA2201" i="1"/>
  <c r="AZ2201" i="1"/>
  <c r="AY2201" i="1"/>
  <c r="AX2201" i="1"/>
  <c r="AA2201" i="1"/>
  <c r="Y2201" i="1"/>
  <c r="BC2200" i="1"/>
  <c r="BB2200" i="1"/>
  <c r="BA2200" i="1"/>
  <c r="AZ2200" i="1"/>
  <c r="AY2200" i="1"/>
  <c r="AX2200" i="1"/>
  <c r="BC2199" i="1"/>
  <c r="BB2199" i="1"/>
  <c r="BA2199" i="1"/>
  <c r="AZ2199" i="1"/>
  <c r="AY2199" i="1"/>
  <c r="AX2199" i="1"/>
  <c r="BC2198" i="1"/>
  <c r="BB2198" i="1"/>
  <c r="BA2198" i="1"/>
  <c r="AZ2198" i="1"/>
  <c r="AY2198" i="1"/>
  <c r="AX2198" i="1"/>
  <c r="BC2197" i="1"/>
  <c r="BB2197" i="1"/>
  <c r="BA2197" i="1"/>
  <c r="AZ2197" i="1"/>
  <c r="AY2197" i="1"/>
  <c r="AX2197" i="1"/>
  <c r="BC2196" i="1"/>
  <c r="BB2196" i="1"/>
  <c r="BA2196" i="1"/>
  <c r="AZ2196" i="1"/>
  <c r="AY2196" i="1"/>
  <c r="AX2196" i="1"/>
  <c r="BC2195" i="1"/>
  <c r="BB2195" i="1"/>
  <c r="BA2195" i="1"/>
  <c r="AZ2195" i="1"/>
  <c r="AY2195" i="1"/>
  <c r="AX2195" i="1"/>
  <c r="BC2194" i="1"/>
  <c r="BB2194" i="1"/>
  <c r="BA2194" i="1"/>
  <c r="AZ2194" i="1"/>
  <c r="AY2194" i="1"/>
  <c r="AX2194" i="1"/>
  <c r="BC2193" i="1"/>
  <c r="BB2193" i="1"/>
  <c r="BA2193" i="1"/>
  <c r="AZ2193" i="1"/>
  <c r="AY2193" i="1"/>
  <c r="AX2193" i="1"/>
  <c r="BC95" i="1"/>
  <c r="BB95" i="1"/>
  <c r="BA95" i="1"/>
  <c r="AZ95" i="1"/>
  <c r="AY95" i="1"/>
  <c r="AX95" i="1"/>
  <c r="AA95" i="1"/>
  <c r="Y95" i="1"/>
  <c r="BC2191" i="1"/>
  <c r="BB2191" i="1"/>
  <c r="BA2191" i="1"/>
  <c r="AZ2191" i="1"/>
  <c r="AY2191" i="1"/>
  <c r="AX2191" i="1"/>
  <c r="BC2190" i="1"/>
  <c r="BB2190" i="1"/>
  <c r="BA2190" i="1"/>
  <c r="AZ2190" i="1"/>
  <c r="AY2190" i="1"/>
  <c r="AX2190" i="1"/>
  <c r="BC2526" i="1"/>
  <c r="BB2526" i="1"/>
  <c r="BA2526" i="1"/>
  <c r="AZ2526" i="1"/>
  <c r="AY2526" i="1"/>
  <c r="AX2526" i="1"/>
  <c r="AA2526" i="1"/>
  <c r="Y2526" i="1"/>
  <c r="BC2188" i="1"/>
  <c r="BB2188" i="1"/>
  <c r="BA2188" i="1"/>
  <c r="AZ2188" i="1"/>
  <c r="AY2188" i="1"/>
  <c r="AX2188" i="1"/>
  <c r="BC2187" i="1"/>
  <c r="BB2187" i="1"/>
  <c r="BA2187" i="1"/>
  <c r="AZ2187" i="1"/>
  <c r="AY2187" i="1"/>
  <c r="AX2187" i="1"/>
  <c r="BC2186" i="1"/>
  <c r="BB2186" i="1"/>
  <c r="BA2186" i="1"/>
  <c r="AZ2186" i="1"/>
  <c r="AY2186" i="1"/>
  <c r="AX2186" i="1"/>
  <c r="BC2185" i="1"/>
  <c r="BB2185" i="1"/>
  <c r="BA2185" i="1"/>
  <c r="AZ2185" i="1"/>
  <c r="AY2185" i="1"/>
  <c r="AX2185" i="1"/>
  <c r="BC2184" i="1"/>
  <c r="BB2184" i="1"/>
  <c r="BA2184" i="1"/>
  <c r="AZ2184" i="1"/>
  <c r="AY2184" i="1"/>
  <c r="AX2184" i="1"/>
  <c r="BC2183" i="1"/>
  <c r="BB2183" i="1"/>
  <c r="BA2183" i="1"/>
  <c r="AZ2183" i="1"/>
  <c r="AY2183" i="1"/>
  <c r="AX2183" i="1"/>
  <c r="BC2182" i="1"/>
  <c r="BB2182" i="1"/>
  <c r="BA2182" i="1"/>
  <c r="AZ2182" i="1"/>
  <c r="AY2182" i="1"/>
  <c r="AX2182" i="1"/>
  <c r="BC2181" i="1"/>
  <c r="BB2181" i="1"/>
  <c r="BA2181" i="1"/>
  <c r="AZ2181" i="1"/>
  <c r="AY2181" i="1"/>
  <c r="AX2181" i="1"/>
  <c r="BC2180" i="1"/>
  <c r="BB2180" i="1"/>
  <c r="BA2180" i="1"/>
  <c r="AZ2180" i="1"/>
  <c r="AY2180" i="1"/>
  <c r="AX2180" i="1"/>
  <c r="BC2179" i="1"/>
  <c r="BB2179" i="1"/>
  <c r="BA2179" i="1"/>
  <c r="AZ2179" i="1"/>
  <c r="AY2179" i="1"/>
  <c r="AX2179" i="1"/>
  <c r="BC2178" i="1"/>
  <c r="BB2178" i="1"/>
  <c r="BA2178" i="1"/>
  <c r="AZ2178" i="1"/>
  <c r="AY2178" i="1"/>
  <c r="AX2178" i="1"/>
  <c r="BC2177" i="1"/>
  <c r="BB2177" i="1"/>
  <c r="BA2177" i="1"/>
  <c r="AZ2177" i="1"/>
  <c r="AY2177" i="1"/>
  <c r="AX2177" i="1"/>
  <c r="BC2176" i="1"/>
  <c r="BB2176" i="1"/>
  <c r="BA2176" i="1"/>
  <c r="AZ2176" i="1"/>
  <c r="AY2176" i="1"/>
  <c r="AX2176" i="1"/>
  <c r="BC2175" i="1"/>
  <c r="BB2175" i="1"/>
  <c r="BA2175" i="1"/>
  <c r="AZ2175" i="1"/>
  <c r="AY2175" i="1"/>
  <c r="AX2175" i="1"/>
  <c r="BC2174" i="1"/>
  <c r="BB2174" i="1"/>
  <c r="BA2174" i="1"/>
  <c r="AZ2174" i="1"/>
  <c r="AY2174" i="1"/>
  <c r="AX2174" i="1"/>
  <c r="BC2173" i="1"/>
  <c r="BB2173" i="1"/>
  <c r="BA2173" i="1"/>
  <c r="AZ2173" i="1"/>
  <c r="AY2173" i="1"/>
  <c r="AX2173" i="1"/>
  <c r="AA2173" i="1"/>
  <c r="Y2173" i="1"/>
  <c r="BC2172" i="1"/>
  <c r="BB2172" i="1"/>
  <c r="BA2172" i="1"/>
  <c r="AZ2172" i="1"/>
  <c r="AY2172" i="1"/>
  <c r="AX2172" i="1"/>
  <c r="BC2171" i="1"/>
  <c r="BB2171" i="1"/>
  <c r="BA2171" i="1"/>
  <c r="AZ2171" i="1"/>
  <c r="AY2171" i="1"/>
  <c r="AX2171" i="1"/>
  <c r="BC1683" i="1"/>
  <c r="BB1683" i="1"/>
  <c r="BA1683" i="1"/>
  <c r="AZ1683" i="1"/>
  <c r="AY1683" i="1"/>
  <c r="AX1683" i="1"/>
  <c r="AA1683" i="1"/>
  <c r="Y1683" i="1"/>
  <c r="BC2169" i="1"/>
  <c r="BB2169" i="1"/>
  <c r="BA2169" i="1"/>
  <c r="AZ2169" i="1"/>
  <c r="AY2169" i="1"/>
  <c r="AX2169" i="1"/>
  <c r="BC2168" i="1"/>
  <c r="BB2168" i="1"/>
  <c r="BA2168" i="1"/>
  <c r="AZ2168" i="1"/>
  <c r="AY2168" i="1"/>
  <c r="AX2168" i="1"/>
  <c r="BC2167" i="1"/>
  <c r="BB2167" i="1"/>
  <c r="BA2167" i="1"/>
  <c r="AZ2167" i="1"/>
  <c r="AY2167" i="1"/>
  <c r="AX2167" i="1"/>
  <c r="BC2166" i="1"/>
  <c r="BB2166" i="1"/>
  <c r="BA2166" i="1"/>
  <c r="AZ2166" i="1"/>
  <c r="AY2166" i="1"/>
  <c r="AX2166" i="1"/>
  <c r="BC2165" i="1"/>
  <c r="BB2165" i="1"/>
  <c r="BA2165" i="1"/>
  <c r="AZ2165" i="1"/>
  <c r="AY2165" i="1"/>
  <c r="AX2165" i="1"/>
  <c r="BC2164" i="1"/>
  <c r="BB2164" i="1"/>
  <c r="BA2164" i="1"/>
  <c r="AZ2164" i="1"/>
  <c r="AY2164" i="1"/>
  <c r="AX2164" i="1"/>
  <c r="BC2163" i="1"/>
  <c r="BB2163" i="1"/>
  <c r="BA2163" i="1"/>
  <c r="AZ2163" i="1"/>
  <c r="AY2163" i="1"/>
  <c r="AX2163" i="1"/>
  <c r="BC2162" i="1"/>
  <c r="BB2162" i="1"/>
  <c r="BA2162" i="1"/>
  <c r="AZ2162" i="1"/>
  <c r="AY2162" i="1"/>
  <c r="AX2162" i="1"/>
  <c r="BC2161" i="1"/>
  <c r="BB2161" i="1"/>
  <c r="BA2161" i="1"/>
  <c r="AZ2161" i="1"/>
  <c r="AY2161" i="1"/>
  <c r="AX2161" i="1"/>
  <c r="BC2160" i="1"/>
  <c r="BB2160" i="1"/>
  <c r="BA2160" i="1"/>
  <c r="AZ2160" i="1"/>
  <c r="AY2160" i="1"/>
  <c r="AX2160" i="1"/>
  <c r="AA2160" i="1"/>
  <c r="Y2160" i="1"/>
  <c r="BC2159" i="1"/>
  <c r="BB2159" i="1"/>
  <c r="BA2159" i="1"/>
  <c r="AZ2159" i="1"/>
  <c r="AY2159" i="1"/>
  <c r="AX2159" i="1"/>
  <c r="BC2158" i="1"/>
  <c r="BB2158" i="1"/>
  <c r="BA2158" i="1"/>
  <c r="AZ2158" i="1"/>
  <c r="AY2158" i="1"/>
  <c r="AX2158" i="1"/>
  <c r="BC2157" i="1"/>
  <c r="BB2157" i="1"/>
  <c r="BA2157" i="1"/>
  <c r="AZ2157" i="1"/>
  <c r="AY2157" i="1"/>
  <c r="AX2157" i="1"/>
  <c r="BC2156" i="1"/>
  <c r="BB2156" i="1"/>
  <c r="BA2156" i="1"/>
  <c r="AZ2156" i="1"/>
  <c r="AY2156" i="1"/>
  <c r="AX2156" i="1"/>
  <c r="BC2155" i="1"/>
  <c r="BB2155" i="1"/>
  <c r="BA2155" i="1"/>
  <c r="AZ2155" i="1"/>
  <c r="AY2155" i="1"/>
  <c r="AX2155" i="1"/>
  <c r="BC2154" i="1"/>
  <c r="BB2154" i="1"/>
  <c r="BA2154" i="1"/>
  <c r="AZ2154" i="1"/>
  <c r="AY2154" i="1"/>
  <c r="AX2154" i="1"/>
  <c r="BC2153" i="1"/>
  <c r="BB2153" i="1"/>
  <c r="BA2153" i="1"/>
  <c r="AZ2153" i="1"/>
  <c r="AY2153" i="1"/>
  <c r="AX2153" i="1"/>
  <c r="BC2152" i="1"/>
  <c r="BB2152" i="1"/>
  <c r="BA2152" i="1"/>
  <c r="AZ2152" i="1"/>
  <c r="AY2152" i="1"/>
  <c r="AX2152" i="1"/>
  <c r="BC2151" i="1"/>
  <c r="BB2151" i="1"/>
  <c r="BA2151" i="1"/>
  <c r="AZ2151" i="1"/>
  <c r="AY2151" i="1"/>
  <c r="AX2151" i="1"/>
  <c r="BC2150" i="1"/>
  <c r="BB2150" i="1"/>
  <c r="BA2150" i="1"/>
  <c r="AZ2150" i="1"/>
  <c r="AY2150" i="1"/>
  <c r="AX2150" i="1"/>
  <c r="BC2149" i="1"/>
  <c r="BB2149" i="1"/>
  <c r="BA2149" i="1"/>
  <c r="AZ2149" i="1"/>
  <c r="AY2149" i="1"/>
  <c r="AX2149" i="1"/>
  <c r="BC2148" i="1"/>
  <c r="BB2148" i="1"/>
  <c r="BA2148" i="1"/>
  <c r="AZ2148" i="1"/>
  <c r="AY2148" i="1"/>
  <c r="AX2148" i="1"/>
  <c r="AA2148" i="1"/>
  <c r="Y2148" i="1"/>
  <c r="BC2147" i="1"/>
  <c r="BB2147" i="1"/>
  <c r="BA2147" i="1"/>
  <c r="AZ2147" i="1"/>
  <c r="AY2147" i="1"/>
  <c r="AX2147" i="1"/>
  <c r="BC2146" i="1"/>
  <c r="BB2146" i="1"/>
  <c r="BA2146" i="1"/>
  <c r="AZ2146" i="1"/>
  <c r="AY2146" i="1"/>
  <c r="AX2146" i="1"/>
  <c r="BC2145" i="1"/>
  <c r="BB2145" i="1"/>
  <c r="BA2145" i="1"/>
  <c r="AZ2145" i="1"/>
  <c r="AY2145" i="1"/>
  <c r="AX2145" i="1"/>
  <c r="BC2144" i="1"/>
  <c r="BB2144" i="1"/>
  <c r="BA2144" i="1"/>
  <c r="AZ2144" i="1"/>
  <c r="AY2144" i="1"/>
  <c r="AX2144" i="1"/>
  <c r="BC2143" i="1"/>
  <c r="BB2143" i="1"/>
  <c r="BA2143" i="1"/>
  <c r="AZ2143" i="1"/>
  <c r="AY2143" i="1"/>
  <c r="AX2143" i="1"/>
  <c r="BC2142" i="1"/>
  <c r="BB2142" i="1"/>
  <c r="BA2142" i="1"/>
  <c r="AZ2142" i="1"/>
  <c r="AY2142" i="1"/>
  <c r="AX2142" i="1"/>
  <c r="AA2142" i="1"/>
  <c r="Y2142" i="1"/>
  <c r="BC2141" i="1"/>
  <c r="BB2141" i="1"/>
  <c r="BA2141" i="1"/>
  <c r="AZ2141" i="1"/>
  <c r="AY2141" i="1"/>
  <c r="AX2141" i="1"/>
  <c r="BC2140" i="1"/>
  <c r="BB2140" i="1"/>
  <c r="BA2140" i="1"/>
  <c r="AZ2140" i="1"/>
  <c r="AY2140" i="1"/>
  <c r="AX2140" i="1"/>
  <c r="BC2139" i="1"/>
  <c r="BB2139" i="1"/>
  <c r="BA2139" i="1"/>
  <c r="AZ2139" i="1"/>
  <c r="AY2139" i="1"/>
  <c r="AX2139" i="1"/>
  <c r="AA2139" i="1"/>
  <c r="Y2139" i="1"/>
  <c r="BC2138" i="1"/>
  <c r="BB2138" i="1"/>
  <c r="BA2138" i="1"/>
  <c r="AZ2138" i="1"/>
  <c r="AY2138" i="1"/>
  <c r="AX2138" i="1"/>
  <c r="AA2138" i="1"/>
  <c r="Y2138" i="1"/>
  <c r="BC1719" i="1"/>
  <c r="BB1719" i="1"/>
  <c r="BA1719" i="1"/>
  <c r="AZ1719" i="1"/>
  <c r="AY1719" i="1"/>
  <c r="AX1719" i="1"/>
  <c r="AA1719" i="1"/>
  <c r="Y1719" i="1"/>
  <c r="BC2136" i="1"/>
  <c r="BB2136" i="1"/>
  <c r="BA2136" i="1"/>
  <c r="AZ2136" i="1"/>
  <c r="AY2136" i="1"/>
  <c r="AX2136" i="1"/>
  <c r="BC2135" i="1"/>
  <c r="BB2135" i="1"/>
  <c r="BA2135" i="1"/>
  <c r="AZ2135" i="1"/>
  <c r="AY2135" i="1"/>
  <c r="AX2135" i="1"/>
  <c r="BC2134" i="1"/>
  <c r="BB2134" i="1"/>
  <c r="BA2134" i="1"/>
  <c r="AZ2134" i="1"/>
  <c r="AY2134" i="1"/>
  <c r="AX2134" i="1"/>
  <c r="BC2133" i="1"/>
  <c r="BB2133" i="1"/>
  <c r="BA2133" i="1"/>
  <c r="AZ2133" i="1"/>
  <c r="AY2133" i="1"/>
  <c r="AX2133" i="1"/>
  <c r="BC2132" i="1"/>
  <c r="BB2132" i="1"/>
  <c r="BA2132" i="1"/>
  <c r="AZ2132" i="1"/>
  <c r="AY2132" i="1"/>
  <c r="AX2132" i="1"/>
  <c r="BC2131" i="1"/>
  <c r="BB2131" i="1"/>
  <c r="BA2131" i="1"/>
  <c r="AZ2131" i="1"/>
  <c r="AY2131" i="1"/>
  <c r="AX2131" i="1"/>
  <c r="BC2130" i="1"/>
  <c r="BB2130" i="1"/>
  <c r="BA2130" i="1"/>
  <c r="AZ2130" i="1"/>
  <c r="AY2130" i="1"/>
  <c r="AX2130" i="1"/>
  <c r="BC2129" i="1"/>
  <c r="BB2129" i="1"/>
  <c r="BA2129" i="1"/>
  <c r="AZ2129" i="1"/>
  <c r="AY2129" i="1"/>
  <c r="AX2129" i="1"/>
  <c r="BC2128" i="1"/>
  <c r="BB2128" i="1"/>
  <c r="BA2128" i="1"/>
  <c r="AZ2128" i="1"/>
  <c r="AY2128" i="1"/>
  <c r="AX2128" i="1"/>
  <c r="BC650" i="1"/>
  <c r="BB650" i="1"/>
  <c r="BA650" i="1"/>
  <c r="AZ650" i="1"/>
  <c r="AY650" i="1"/>
  <c r="AX650" i="1"/>
  <c r="AA650" i="1"/>
  <c r="Y650" i="1"/>
  <c r="BC2126" i="1"/>
  <c r="BB2126" i="1"/>
  <c r="BA2126" i="1"/>
  <c r="AZ2126" i="1"/>
  <c r="AY2126" i="1"/>
  <c r="AX2126" i="1"/>
  <c r="BC2125" i="1"/>
  <c r="BB2125" i="1"/>
  <c r="BA2125" i="1"/>
  <c r="AZ2125" i="1"/>
  <c r="AY2125" i="1"/>
  <c r="AX2125" i="1"/>
  <c r="BC2124" i="1"/>
  <c r="BB2124" i="1"/>
  <c r="BA2124" i="1"/>
  <c r="AZ2124" i="1"/>
  <c r="AY2124" i="1"/>
  <c r="AX2124" i="1"/>
  <c r="BC2123" i="1"/>
  <c r="BB2123" i="1"/>
  <c r="BA2123" i="1"/>
  <c r="AZ2123" i="1"/>
  <c r="AY2123" i="1"/>
  <c r="AX2123" i="1"/>
  <c r="BC2122" i="1"/>
  <c r="BB2122" i="1"/>
  <c r="BA2122" i="1"/>
  <c r="AZ2122" i="1"/>
  <c r="AY2122" i="1"/>
  <c r="AX2122" i="1"/>
  <c r="BC2121" i="1"/>
  <c r="BB2121" i="1"/>
  <c r="BA2121" i="1"/>
  <c r="AZ2121" i="1"/>
  <c r="AY2121" i="1"/>
  <c r="AX2121" i="1"/>
  <c r="BC2120" i="1"/>
  <c r="BB2120" i="1"/>
  <c r="BA2120" i="1"/>
  <c r="AZ2120" i="1"/>
  <c r="AY2120" i="1"/>
  <c r="AX2120" i="1"/>
  <c r="AA2120" i="1"/>
  <c r="Y2120" i="1"/>
  <c r="BC2119" i="1"/>
  <c r="BB2119" i="1"/>
  <c r="BA2119" i="1"/>
  <c r="AZ2119" i="1"/>
  <c r="AY2119" i="1"/>
  <c r="AX2119" i="1"/>
  <c r="BC2118" i="1"/>
  <c r="BB2118" i="1"/>
  <c r="BA2118" i="1"/>
  <c r="AZ2118" i="1"/>
  <c r="AY2118" i="1"/>
  <c r="AX2118" i="1"/>
  <c r="BC2117" i="1"/>
  <c r="BB2117" i="1"/>
  <c r="BA2117" i="1"/>
  <c r="AZ2117" i="1"/>
  <c r="AY2117" i="1"/>
  <c r="AX2117" i="1"/>
  <c r="BC2116" i="1"/>
  <c r="BB2116" i="1"/>
  <c r="BA2116" i="1"/>
  <c r="AZ2116" i="1"/>
  <c r="AY2116" i="1"/>
  <c r="AX2116" i="1"/>
  <c r="BC2115" i="1"/>
  <c r="BB2115" i="1"/>
  <c r="BA2115" i="1"/>
  <c r="AZ2115" i="1"/>
  <c r="AY2115" i="1"/>
  <c r="AX2115" i="1"/>
  <c r="BC2114" i="1"/>
  <c r="BB2114" i="1"/>
  <c r="BA2114" i="1"/>
  <c r="AZ2114" i="1"/>
  <c r="AY2114" i="1"/>
  <c r="AX2114" i="1"/>
  <c r="BC2113" i="1"/>
  <c r="BB2113" i="1"/>
  <c r="BA2113" i="1"/>
  <c r="AZ2113" i="1"/>
  <c r="AY2113" i="1"/>
  <c r="AX2113" i="1"/>
  <c r="BC2112" i="1"/>
  <c r="BB2112" i="1"/>
  <c r="BA2112" i="1"/>
  <c r="AZ2112" i="1"/>
  <c r="AY2112" i="1"/>
  <c r="AX2112" i="1"/>
  <c r="BC2111" i="1"/>
  <c r="BB2111" i="1"/>
  <c r="BA2111" i="1"/>
  <c r="AZ2111" i="1"/>
  <c r="AY2111" i="1"/>
  <c r="AX2111" i="1"/>
  <c r="BC2110" i="1"/>
  <c r="BB2110" i="1"/>
  <c r="BA2110" i="1"/>
  <c r="AZ2110" i="1"/>
  <c r="AY2110" i="1"/>
  <c r="AX2110" i="1"/>
  <c r="BC2109" i="1"/>
  <c r="BB2109" i="1"/>
  <c r="BA2109" i="1"/>
  <c r="AZ2109" i="1"/>
  <c r="AY2109" i="1"/>
  <c r="AX2109" i="1"/>
  <c r="AA2109" i="1"/>
  <c r="Y2109" i="1"/>
  <c r="BC2108" i="1"/>
  <c r="BB2108" i="1"/>
  <c r="BA2108" i="1"/>
  <c r="AZ2108" i="1"/>
  <c r="AY2108" i="1"/>
  <c r="AX2108" i="1"/>
  <c r="BC2107" i="1"/>
  <c r="BB2107" i="1"/>
  <c r="BA2107" i="1"/>
  <c r="AZ2107" i="1"/>
  <c r="AY2107" i="1"/>
  <c r="AX2107" i="1"/>
  <c r="BC2106" i="1"/>
  <c r="BB2106" i="1"/>
  <c r="BA2106" i="1"/>
  <c r="AZ2106" i="1"/>
  <c r="AY2106" i="1"/>
  <c r="AX2106" i="1"/>
  <c r="BC2105" i="1"/>
  <c r="BB2105" i="1"/>
  <c r="BA2105" i="1"/>
  <c r="AZ2105" i="1"/>
  <c r="AY2105" i="1"/>
  <c r="AX2105" i="1"/>
  <c r="BC2104" i="1"/>
  <c r="BB2104" i="1"/>
  <c r="BA2104" i="1"/>
  <c r="AZ2104" i="1"/>
  <c r="AY2104" i="1"/>
  <c r="AX2104" i="1"/>
  <c r="BC2103" i="1"/>
  <c r="BB2103" i="1"/>
  <c r="BA2103" i="1"/>
  <c r="AZ2103" i="1"/>
  <c r="AY2103" i="1"/>
  <c r="AX2103" i="1"/>
  <c r="BC2102" i="1"/>
  <c r="BB2102" i="1"/>
  <c r="BA2102" i="1"/>
  <c r="AZ2102" i="1"/>
  <c r="AY2102" i="1"/>
  <c r="AX2102" i="1"/>
  <c r="BC2101" i="1"/>
  <c r="BB2101" i="1"/>
  <c r="BA2101" i="1"/>
  <c r="AZ2101" i="1"/>
  <c r="AY2101" i="1"/>
  <c r="AX2101" i="1"/>
  <c r="BC2100" i="1"/>
  <c r="BB2100" i="1"/>
  <c r="BA2100" i="1"/>
  <c r="AZ2100" i="1"/>
  <c r="AY2100" i="1"/>
  <c r="AX2100" i="1"/>
  <c r="AA2100" i="1"/>
  <c r="Y2100" i="1"/>
  <c r="BC2099" i="1"/>
  <c r="BB2099" i="1"/>
  <c r="BA2099" i="1"/>
  <c r="AZ2099" i="1"/>
  <c r="AY2099" i="1"/>
  <c r="AX2099" i="1"/>
  <c r="BC2098" i="1"/>
  <c r="BB2098" i="1"/>
  <c r="BA2098" i="1"/>
  <c r="AZ2098" i="1"/>
  <c r="AY2098" i="1"/>
  <c r="AX2098" i="1"/>
  <c r="BC2097" i="1"/>
  <c r="BB2097" i="1"/>
  <c r="BA2097" i="1"/>
  <c r="AZ2097" i="1"/>
  <c r="AY2097" i="1"/>
  <c r="AX2097" i="1"/>
  <c r="BC2137" i="1"/>
  <c r="BB2137" i="1"/>
  <c r="BA2137" i="1"/>
  <c r="AZ2137" i="1"/>
  <c r="AY2137" i="1"/>
  <c r="AX2137" i="1"/>
  <c r="AA2137" i="1"/>
  <c r="Y2137" i="1"/>
  <c r="BC2095" i="1"/>
  <c r="BB2095" i="1"/>
  <c r="BA2095" i="1"/>
  <c r="AZ2095" i="1"/>
  <c r="AY2095" i="1"/>
  <c r="AX2095" i="1"/>
  <c r="BC2094" i="1"/>
  <c r="BB2094" i="1"/>
  <c r="BA2094" i="1"/>
  <c r="AZ2094" i="1"/>
  <c r="AY2094" i="1"/>
  <c r="AX2094" i="1"/>
  <c r="BC2093" i="1"/>
  <c r="BB2093" i="1"/>
  <c r="BA2093" i="1"/>
  <c r="AZ2093" i="1"/>
  <c r="AY2093" i="1"/>
  <c r="AX2093" i="1"/>
  <c r="BC2426" i="1"/>
  <c r="BB2426" i="1"/>
  <c r="BA2426" i="1"/>
  <c r="AZ2426" i="1"/>
  <c r="AY2426" i="1"/>
  <c r="AX2426" i="1"/>
  <c r="AA2426" i="1"/>
  <c r="Y2426" i="1"/>
  <c r="BC2091" i="1"/>
  <c r="BB2091" i="1"/>
  <c r="BA2091" i="1"/>
  <c r="AZ2091" i="1"/>
  <c r="AY2091" i="1"/>
  <c r="AX2091" i="1"/>
  <c r="BC2090" i="1"/>
  <c r="BB2090" i="1"/>
  <c r="BA2090" i="1"/>
  <c r="AZ2090" i="1"/>
  <c r="AY2090" i="1"/>
  <c r="AX2090" i="1"/>
  <c r="BC2089" i="1"/>
  <c r="BB2089" i="1"/>
  <c r="BA2089" i="1"/>
  <c r="AZ2089" i="1"/>
  <c r="AY2089" i="1"/>
  <c r="AX2089" i="1"/>
  <c r="BC2088" i="1"/>
  <c r="BB2088" i="1"/>
  <c r="BA2088" i="1"/>
  <c r="AZ2088" i="1"/>
  <c r="AY2088" i="1"/>
  <c r="AX2088" i="1"/>
  <c r="BC2087" i="1"/>
  <c r="BB2087" i="1"/>
  <c r="BA2087" i="1"/>
  <c r="AZ2087" i="1"/>
  <c r="AY2087" i="1"/>
  <c r="AX2087" i="1"/>
  <c r="BC2086" i="1"/>
  <c r="BB2086" i="1"/>
  <c r="BA2086" i="1"/>
  <c r="AZ2086" i="1"/>
  <c r="AY2086" i="1"/>
  <c r="AX2086" i="1"/>
  <c r="BC2085" i="1"/>
  <c r="BB2085" i="1"/>
  <c r="BA2085" i="1"/>
  <c r="AZ2085" i="1"/>
  <c r="AY2085" i="1"/>
  <c r="AX2085" i="1"/>
  <c r="BC2084" i="1"/>
  <c r="BB2084" i="1"/>
  <c r="BA2084" i="1"/>
  <c r="AZ2084" i="1"/>
  <c r="AY2084" i="1"/>
  <c r="AX2084" i="1"/>
  <c r="BC2083" i="1"/>
  <c r="BB2083" i="1"/>
  <c r="BA2083" i="1"/>
  <c r="AZ2083" i="1"/>
  <c r="AY2083" i="1"/>
  <c r="AX2083" i="1"/>
  <c r="BC2082" i="1"/>
  <c r="BB2082" i="1"/>
  <c r="BA2082" i="1"/>
  <c r="AZ2082" i="1"/>
  <c r="AY2082" i="1"/>
  <c r="AX2082" i="1"/>
  <c r="BC2081" i="1"/>
  <c r="BB2081" i="1"/>
  <c r="BA2081" i="1"/>
  <c r="AZ2081" i="1"/>
  <c r="AY2081" i="1"/>
  <c r="AX2081" i="1"/>
  <c r="BC2080" i="1"/>
  <c r="BB2080" i="1"/>
  <c r="BA2080" i="1"/>
  <c r="AZ2080" i="1"/>
  <c r="AY2080" i="1"/>
  <c r="AX2080" i="1"/>
  <c r="BC2079" i="1"/>
  <c r="BB2079" i="1"/>
  <c r="BA2079" i="1"/>
  <c r="AZ2079" i="1"/>
  <c r="AY2079" i="1"/>
  <c r="AX2079" i="1"/>
  <c r="BC2078" i="1"/>
  <c r="BB2078" i="1"/>
  <c r="BA2078" i="1"/>
  <c r="AZ2078" i="1"/>
  <c r="AY2078" i="1"/>
  <c r="AX2078" i="1"/>
  <c r="BC255" i="1"/>
  <c r="BB255" i="1"/>
  <c r="BA255" i="1"/>
  <c r="AZ255" i="1"/>
  <c r="AY255" i="1"/>
  <c r="AX255" i="1"/>
  <c r="AA255" i="1"/>
  <c r="Y255" i="1"/>
  <c r="BC2076" i="1"/>
  <c r="BB2076" i="1"/>
  <c r="BA2076" i="1"/>
  <c r="AZ2076" i="1"/>
  <c r="AY2076" i="1"/>
  <c r="AX2076" i="1"/>
  <c r="BC2075" i="1"/>
  <c r="BB2075" i="1"/>
  <c r="BA2075" i="1"/>
  <c r="AZ2075" i="1"/>
  <c r="AY2075" i="1"/>
  <c r="AX2075" i="1"/>
  <c r="BC2074" i="1"/>
  <c r="BB2074" i="1"/>
  <c r="BA2074" i="1"/>
  <c r="AZ2074" i="1"/>
  <c r="AY2074" i="1"/>
  <c r="AX2074" i="1"/>
  <c r="BC2073" i="1"/>
  <c r="BB2073" i="1"/>
  <c r="BA2073" i="1"/>
  <c r="AZ2073" i="1"/>
  <c r="AY2073" i="1"/>
  <c r="AX2073" i="1"/>
  <c r="BC2072" i="1"/>
  <c r="BB2072" i="1"/>
  <c r="BA2072" i="1"/>
  <c r="AZ2072" i="1"/>
  <c r="AY2072" i="1"/>
  <c r="AX2072" i="1"/>
  <c r="AA2072" i="1"/>
  <c r="Y2072" i="1"/>
  <c r="BC2071" i="1"/>
  <c r="BB2071" i="1"/>
  <c r="BA2071" i="1"/>
  <c r="AZ2071" i="1"/>
  <c r="AY2071" i="1"/>
  <c r="AX2071" i="1"/>
  <c r="AA2071" i="1"/>
  <c r="Y2071" i="1"/>
  <c r="BC2070" i="1"/>
  <c r="BB2070" i="1"/>
  <c r="BA2070" i="1"/>
  <c r="AZ2070" i="1"/>
  <c r="AY2070" i="1"/>
  <c r="AX2070" i="1"/>
  <c r="BC2069" i="1"/>
  <c r="BB2069" i="1"/>
  <c r="BA2069" i="1"/>
  <c r="AZ2069" i="1"/>
  <c r="AY2069" i="1"/>
  <c r="AX2069" i="1"/>
  <c r="BC2068" i="1"/>
  <c r="BB2068" i="1"/>
  <c r="BA2068" i="1"/>
  <c r="AZ2068" i="1"/>
  <c r="AY2068" i="1"/>
  <c r="AX2068" i="1"/>
  <c r="BC1698" i="1"/>
  <c r="BB1698" i="1"/>
  <c r="BA1698" i="1"/>
  <c r="AZ1698" i="1"/>
  <c r="AY1698" i="1"/>
  <c r="AX1698" i="1"/>
  <c r="AA1698" i="1"/>
  <c r="Y1698" i="1"/>
  <c r="BC2066" i="1"/>
  <c r="BB2066" i="1"/>
  <c r="BA2066" i="1"/>
  <c r="AZ2066" i="1"/>
  <c r="AY2066" i="1"/>
  <c r="AX2066" i="1"/>
  <c r="BC2065" i="1"/>
  <c r="BB2065" i="1"/>
  <c r="BA2065" i="1"/>
  <c r="AZ2065" i="1"/>
  <c r="AY2065" i="1"/>
  <c r="AX2065" i="1"/>
  <c r="BC2064" i="1"/>
  <c r="BB2064" i="1"/>
  <c r="BA2064" i="1"/>
  <c r="AZ2064" i="1"/>
  <c r="AY2064" i="1"/>
  <c r="AX2064" i="1"/>
  <c r="BC2063" i="1"/>
  <c r="BB2063" i="1"/>
  <c r="BA2063" i="1"/>
  <c r="AZ2063" i="1"/>
  <c r="AY2063" i="1"/>
  <c r="AX2063" i="1"/>
  <c r="BC2062" i="1"/>
  <c r="BB2062" i="1"/>
  <c r="BA2062" i="1"/>
  <c r="AZ2062" i="1"/>
  <c r="AY2062" i="1"/>
  <c r="AX2062" i="1"/>
  <c r="BC2061" i="1"/>
  <c r="BB2061" i="1"/>
  <c r="BA2061" i="1"/>
  <c r="AZ2061" i="1"/>
  <c r="AY2061" i="1"/>
  <c r="AX2061" i="1"/>
  <c r="BC2060" i="1"/>
  <c r="BB2060" i="1"/>
  <c r="BA2060" i="1"/>
  <c r="AZ2060" i="1"/>
  <c r="AY2060" i="1"/>
  <c r="AX2060" i="1"/>
  <c r="BC2059" i="1"/>
  <c r="BB2059" i="1"/>
  <c r="BA2059" i="1"/>
  <c r="AZ2059" i="1"/>
  <c r="AY2059" i="1"/>
  <c r="AX2059" i="1"/>
  <c r="BC2058" i="1"/>
  <c r="BB2058" i="1"/>
  <c r="BA2058" i="1"/>
  <c r="AZ2058" i="1"/>
  <c r="AY2058" i="1"/>
  <c r="AX2058" i="1"/>
  <c r="BC2057" i="1"/>
  <c r="BB2057" i="1"/>
  <c r="BA2057" i="1"/>
  <c r="AZ2057" i="1"/>
  <c r="AY2057" i="1"/>
  <c r="AX2057" i="1"/>
  <c r="BC2056" i="1"/>
  <c r="BB2056" i="1"/>
  <c r="BA2056" i="1"/>
  <c r="AZ2056" i="1"/>
  <c r="AY2056" i="1"/>
  <c r="AX2056" i="1"/>
  <c r="AA2056" i="1"/>
  <c r="Y2056" i="1"/>
  <c r="BC2055" i="1"/>
  <c r="BB2055" i="1"/>
  <c r="BA2055" i="1"/>
  <c r="AZ2055" i="1"/>
  <c r="AY2055" i="1"/>
  <c r="AX2055" i="1"/>
  <c r="AA2055" i="1"/>
  <c r="Y2055" i="1"/>
  <c r="BC2054" i="1"/>
  <c r="BB2054" i="1"/>
  <c r="BA2054" i="1"/>
  <c r="AZ2054" i="1"/>
  <c r="AY2054" i="1"/>
  <c r="AX2054" i="1"/>
  <c r="BC2053" i="1"/>
  <c r="BB2053" i="1"/>
  <c r="BA2053" i="1"/>
  <c r="AZ2053" i="1"/>
  <c r="AY2053" i="1"/>
  <c r="AX2053" i="1"/>
  <c r="BC2052" i="1"/>
  <c r="BB2052" i="1"/>
  <c r="BA2052" i="1"/>
  <c r="AZ2052" i="1"/>
  <c r="AY2052" i="1"/>
  <c r="AX2052" i="1"/>
  <c r="BC2051" i="1"/>
  <c r="BB2051" i="1"/>
  <c r="BA2051" i="1"/>
  <c r="AZ2051" i="1"/>
  <c r="AY2051" i="1"/>
  <c r="AX2051" i="1"/>
  <c r="BC2050" i="1"/>
  <c r="BB2050" i="1"/>
  <c r="BA2050" i="1"/>
  <c r="AZ2050" i="1"/>
  <c r="AY2050" i="1"/>
  <c r="AX2050" i="1"/>
  <c r="BC2049" i="1"/>
  <c r="BB2049" i="1"/>
  <c r="BA2049" i="1"/>
  <c r="AZ2049" i="1"/>
  <c r="AY2049" i="1"/>
  <c r="AX2049" i="1"/>
  <c r="BC2048" i="1"/>
  <c r="BB2048" i="1"/>
  <c r="BA2048" i="1"/>
  <c r="AZ2048" i="1"/>
  <c r="AY2048" i="1"/>
  <c r="AX2048" i="1"/>
  <c r="BC2047" i="1"/>
  <c r="BB2047" i="1"/>
  <c r="BA2047" i="1"/>
  <c r="AZ2047" i="1"/>
  <c r="AY2047" i="1"/>
  <c r="AX2047" i="1"/>
  <c r="BC2046" i="1"/>
  <c r="BB2046" i="1"/>
  <c r="BA2046" i="1"/>
  <c r="AZ2046" i="1"/>
  <c r="AY2046" i="1"/>
  <c r="AX2046" i="1"/>
  <c r="BC2045" i="1"/>
  <c r="BB2045" i="1"/>
  <c r="BA2045" i="1"/>
  <c r="AZ2045" i="1"/>
  <c r="AY2045" i="1"/>
  <c r="AX2045" i="1"/>
  <c r="BC2044" i="1"/>
  <c r="BB2044" i="1"/>
  <c r="BA2044" i="1"/>
  <c r="AZ2044" i="1"/>
  <c r="AY2044" i="1"/>
  <c r="AX2044" i="1"/>
  <c r="AA2044" i="1"/>
  <c r="Y2044" i="1"/>
  <c r="BC2043" i="1"/>
  <c r="BB2043" i="1"/>
  <c r="BA2043" i="1"/>
  <c r="AZ2043" i="1"/>
  <c r="AY2043" i="1"/>
  <c r="AX2043" i="1"/>
  <c r="BC2042" i="1"/>
  <c r="BB2042" i="1"/>
  <c r="BA2042" i="1"/>
  <c r="AZ2042" i="1"/>
  <c r="AY2042" i="1"/>
  <c r="AX2042" i="1"/>
  <c r="BC2041" i="1"/>
  <c r="BB2041" i="1"/>
  <c r="BA2041" i="1"/>
  <c r="AZ2041" i="1"/>
  <c r="AY2041" i="1"/>
  <c r="AX2041" i="1"/>
  <c r="AA2041" i="1"/>
  <c r="Y2041" i="1"/>
  <c r="BC2040" i="1"/>
  <c r="BB2040" i="1"/>
  <c r="BA2040" i="1"/>
  <c r="AZ2040" i="1"/>
  <c r="AY2040" i="1"/>
  <c r="AX2040" i="1"/>
  <c r="BC2039" i="1"/>
  <c r="BB2039" i="1"/>
  <c r="BA2039" i="1"/>
  <c r="AZ2039" i="1"/>
  <c r="AY2039" i="1"/>
  <c r="AX2039" i="1"/>
  <c r="AA2039" i="1"/>
  <c r="Y2039" i="1"/>
  <c r="BC2038" i="1"/>
  <c r="BB2038" i="1"/>
  <c r="BA2038" i="1"/>
  <c r="AZ2038" i="1"/>
  <c r="AY2038" i="1"/>
  <c r="AX2038" i="1"/>
  <c r="BC2037" i="1"/>
  <c r="BB2037" i="1"/>
  <c r="BA2037" i="1"/>
  <c r="AZ2037" i="1"/>
  <c r="AY2037" i="1"/>
  <c r="AX2037" i="1"/>
  <c r="AA2037" i="1"/>
  <c r="Y2037" i="1"/>
  <c r="BC2036" i="1"/>
  <c r="BB2036" i="1"/>
  <c r="BA2036" i="1"/>
  <c r="AZ2036" i="1"/>
  <c r="AY2036" i="1"/>
  <c r="AX2036" i="1"/>
  <c r="BC2035" i="1"/>
  <c r="BB2035" i="1"/>
  <c r="BA2035" i="1"/>
  <c r="AZ2035" i="1"/>
  <c r="AY2035" i="1"/>
  <c r="AX2035" i="1"/>
  <c r="AA2035" i="1"/>
  <c r="Y2035" i="1"/>
  <c r="BC2034" i="1"/>
  <c r="BB2034" i="1"/>
  <c r="BA2034" i="1"/>
  <c r="AZ2034" i="1"/>
  <c r="AY2034" i="1"/>
  <c r="AX2034" i="1"/>
  <c r="BC2033" i="1"/>
  <c r="BB2033" i="1"/>
  <c r="BA2033" i="1"/>
  <c r="AZ2033" i="1"/>
  <c r="AY2033" i="1"/>
  <c r="AX2033" i="1"/>
  <c r="BC1931" i="1"/>
  <c r="BB1931" i="1"/>
  <c r="BA1931" i="1"/>
  <c r="AZ1931" i="1"/>
  <c r="AY1931" i="1"/>
  <c r="AX1931" i="1"/>
  <c r="AA1931" i="1"/>
  <c r="Y1931" i="1"/>
  <c r="BC2031" i="1"/>
  <c r="BB2031" i="1"/>
  <c r="BA2031" i="1"/>
  <c r="AZ2031" i="1"/>
  <c r="AY2031" i="1"/>
  <c r="AX2031" i="1"/>
  <c r="AA2031" i="1"/>
  <c r="Y2031" i="1"/>
  <c r="BC2030" i="1"/>
  <c r="BB2030" i="1"/>
  <c r="BA2030" i="1"/>
  <c r="AZ2030" i="1"/>
  <c r="AY2030" i="1"/>
  <c r="AX2030" i="1"/>
  <c r="BC2029" i="1"/>
  <c r="BB2029" i="1"/>
  <c r="BA2029" i="1"/>
  <c r="AZ2029" i="1"/>
  <c r="AY2029" i="1"/>
  <c r="AX2029" i="1"/>
  <c r="BC2028" i="1"/>
  <c r="BB2028" i="1"/>
  <c r="BA2028" i="1"/>
  <c r="AZ2028" i="1"/>
  <c r="AY2028" i="1"/>
  <c r="AX2028" i="1"/>
  <c r="BC2027" i="1"/>
  <c r="BB2027" i="1"/>
  <c r="BA2027" i="1"/>
  <c r="AZ2027" i="1"/>
  <c r="AY2027" i="1"/>
  <c r="AX2027" i="1"/>
  <c r="BC2026" i="1"/>
  <c r="BB2026" i="1"/>
  <c r="BA2026" i="1"/>
  <c r="AZ2026" i="1"/>
  <c r="AY2026" i="1"/>
  <c r="AX2026" i="1"/>
  <c r="AA2026" i="1"/>
  <c r="Y2026" i="1"/>
  <c r="BC2025" i="1"/>
  <c r="BB2025" i="1"/>
  <c r="BA2025" i="1"/>
  <c r="AZ2025" i="1"/>
  <c r="AY2025" i="1"/>
  <c r="AX2025" i="1"/>
  <c r="AA2025" i="1"/>
  <c r="Y2025" i="1"/>
  <c r="BC2024" i="1"/>
  <c r="BB2024" i="1"/>
  <c r="BA2024" i="1"/>
  <c r="AZ2024" i="1"/>
  <c r="AY2024" i="1"/>
  <c r="AX2024" i="1"/>
  <c r="BC2023" i="1"/>
  <c r="BB2023" i="1"/>
  <c r="BA2023" i="1"/>
  <c r="AZ2023" i="1"/>
  <c r="AY2023" i="1"/>
  <c r="AX2023" i="1"/>
  <c r="BC1982" i="1"/>
  <c r="BB1982" i="1"/>
  <c r="BA1982" i="1"/>
  <c r="AZ1982" i="1"/>
  <c r="AY1982" i="1"/>
  <c r="AX1982" i="1"/>
  <c r="AA1982" i="1"/>
  <c r="Y1982" i="1"/>
  <c r="BC2287" i="1"/>
  <c r="BB2287" i="1"/>
  <c r="BA2287" i="1"/>
  <c r="AZ2287" i="1"/>
  <c r="AY2287" i="1"/>
  <c r="AX2287" i="1"/>
  <c r="AA2287" i="1"/>
  <c r="Y2287" i="1"/>
  <c r="BC2020" i="1"/>
  <c r="BB2020" i="1"/>
  <c r="BA2020" i="1"/>
  <c r="AZ2020" i="1"/>
  <c r="AY2020" i="1"/>
  <c r="AX2020" i="1"/>
  <c r="BC2019" i="1"/>
  <c r="BB2019" i="1"/>
  <c r="BA2019" i="1"/>
  <c r="AZ2019" i="1"/>
  <c r="AY2019" i="1"/>
  <c r="AX2019" i="1"/>
  <c r="BC2018" i="1"/>
  <c r="BB2018" i="1"/>
  <c r="BA2018" i="1"/>
  <c r="AZ2018" i="1"/>
  <c r="AY2018" i="1"/>
  <c r="AX2018" i="1"/>
  <c r="BC2017" i="1"/>
  <c r="BB2017" i="1"/>
  <c r="BA2017" i="1"/>
  <c r="AZ2017" i="1"/>
  <c r="AY2017" i="1"/>
  <c r="AX2017" i="1"/>
  <c r="BC2016" i="1"/>
  <c r="BB2016" i="1"/>
  <c r="BA2016" i="1"/>
  <c r="AZ2016" i="1"/>
  <c r="AY2016" i="1"/>
  <c r="AX2016" i="1"/>
  <c r="BC2015" i="1"/>
  <c r="BB2015" i="1"/>
  <c r="BA2015" i="1"/>
  <c r="AZ2015" i="1"/>
  <c r="AY2015" i="1"/>
  <c r="AX2015" i="1"/>
  <c r="BC2014" i="1"/>
  <c r="BB2014" i="1"/>
  <c r="BA2014" i="1"/>
  <c r="AZ2014" i="1"/>
  <c r="AY2014" i="1"/>
  <c r="AX2014" i="1"/>
  <c r="BC2013" i="1"/>
  <c r="BB2013" i="1"/>
  <c r="BA2013" i="1"/>
  <c r="AZ2013" i="1"/>
  <c r="AY2013" i="1"/>
  <c r="AX2013" i="1"/>
  <c r="AA2013" i="1"/>
  <c r="Y2013" i="1"/>
  <c r="BC2012" i="1"/>
  <c r="BB2012" i="1"/>
  <c r="BA2012" i="1"/>
  <c r="AZ2012" i="1"/>
  <c r="AY2012" i="1"/>
  <c r="AX2012" i="1"/>
  <c r="BC2011" i="1"/>
  <c r="BB2011" i="1"/>
  <c r="BA2011" i="1"/>
  <c r="AZ2011" i="1"/>
  <c r="AY2011" i="1"/>
  <c r="AX2011" i="1"/>
  <c r="BC2192" i="1"/>
  <c r="BB2192" i="1"/>
  <c r="BA2192" i="1"/>
  <c r="AZ2192" i="1"/>
  <c r="AY2192" i="1"/>
  <c r="AX2192" i="1"/>
  <c r="AA2192" i="1"/>
  <c r="Y2192" i="1"/>
  <c r="BC2009" i="1"/>
  <c r="BB2009" i="1"/>
  <c r="BA2009" i="1"/>
  <c r="AZ2009" i="1"/>
  <c r="AY2009" i="1"/>
  <c r="AX2009" i="1"/>
  <c r="AA2009" i="1"/>
  <c r="Y2009" i="1"/>
  <c r="BC2008" i="1"/>
  <c r="BB2008" i="1"/>
  <c r="BA2008" i="1"/>
  <c r="AZ2008" i="1"/>
  <c r="AY2008" i="1"/>
  <c r="AX2008" i="1"/>
  <c r="AA2008" i="1"/>
  <c r="Y2008" i="1"/>
  <c r="BC2007" i="1"/>
  <c r="BB2007" i="1"/>
  <c r="BA2007" i="1"/>
  <c r="AZ2007" i="1"/>
  <c r="AY2007" i="1"/>
  <c r="AX2007" i="1"/>
  <c r="BC2006" i="1"/>
  <c r="BB2006" i="1"/>
  <c r="BA2006" i="1"/>
  <c r="AZ2006" i="1"/>
  <c r="AY2006" i="1"/>
  <c r="AX2006" i="1"/>
  <c r="BC2005" i="1"/>
  <c r="BB2005" i="1"/>
  <c r="BA2005" i="1"/>
  <c r="AZ2005" i="1"/>
  <c r="AY2005" i="1"/>
  <c r="AX2005" i="1"/>
  <c r="BC2004" i="1"/>
  <c r="BB2004" i="1"/>
  <c r="BA2004" i="1"/>
  <c r="AZ2004" i="1"/>
  <c r="AY2004" i="1"/>
  <c r="AX2004" i="1"/>
  <c r="BC2003" i="1"/>
  <c r="BB2003" i="1"/>
  <c r="BA2003" i="1"/>
  <c r="AZ2003" i="1"/>
  <c r="AY2003" i="1"/>
  <c r="AX2003" i="1"/>
  <c r="BC2002" i="1"/>
  <c r="BB2002" i="1"/>
  <c r="BA2002" i="1"/>
  <c r="AZ2002" i="1"/>
  <c r="AY2002" i="1"/>
  <c r="AX2002" i="1"/>
  <c r="BC2001" i="1"/>
  <c r="BB2001" i="1"/>
  <c r="BA2001" i="1"/>
  <c r="AZ2001" i="1"/>
  <c r="AY2001" i="1"/>
  <c r="AX2001" i="1"/>
  <c r="BC2000" i="1"/>
  <c r="BB2000" i="1"/>
  <c r="BA2000" i="1"/>
  <c r="AZ2000" i="1"/>
  <c r="AY2000" i="1"/>
  <c r="AX2000" i="1"/>
  <c r="AA2000" i="1"/>
  <c r="Y2000" i="1"/>
  <c r="BC1999" i="1"/>
  <c r="BB1999" i="1"/>
  <c r="BA1999" i="1"/>
  <c r="AZ1999" i="1"/>
  <c r="AY1999" i="1"/>
  <c r="AX1999" i="1"/>
  <c r="AA1999" i="1"/>
  <c r="Y1999" i="1"/>
  <c r="BC1998" i="1"/>
  <c r="BB1998" i="1"/>
  <c r="BA1998" i="1"/>
  <c r="AZ1998" i="1"/>
  <c r="AY1998" i="1"/>
  <c r="AX1998" i="1"/>
  <c r="BC1997" i="1"/>
  <c r="BB1997" i="1"/>
  <c r="BA1997" i="1"/>
  <c r="AZ1997" i="1"/>
  <c r="AY1997" i="1"/>
  <c r="AX1997" i="1"/>
  <c r="BC1996" i="1"/>
  <c r="BB1996" i="1"/>
  <c r="BA1996" i="1"/>
  <c r="AZ1996" i="1"/>
  <c r="AY1996" i="1"/>
  <c r="AX1996" i="1"/>
  <c r="BC1995" i="1"/>
  <c r="BB1995" i="1"/>
  <c r="BA1995" i="1"/>
  <c r="AZ1995" i="1"/>
  <c r="AY1995" i="1"/>
  <c r="AX1995" i="1"/>
  <c r="BC1994" i="1"/>
  <c r="BB1994" i="1"/>
  <c r="BA1994" i="1"/>
  <c r="AZ1994" i="1"/>
  <c r="AY1994" i="1"/>
  <c r="AX1994" i="1"/>
  <c r="BC1993" i="1"/>
  <c r="BB1993" i="1"/>
  <c r="BA1993" i="1"/>
  <c r="AZ1993" i="1"/>
  <c r="AY1993" i="1"/>
  <c r="AX1993" i="1"/>
  <c r="BC1992" i="1"/>
  <c r="BB1992" i="1"/>
  <c r="BA1992" i="1"/>
  <c r="AZ1992" i="1"/>
  <c r="AY1992" i="1"/>
  <c r="AX1992" i="1"/>
  <c r="BC1991" i="1"/>
  <c r="BB1991" i="1"/>
  <c r="BA1991" i="1"/>
  <c r="AZ1991" i="1"/>
  <c r="AY1991" i="1"/>
  <c r="AX1991" i="1"/>
  <c r="AA1991" i="1"/>
  <c r="Y1991" i="1"/>
  <c r="BC1990" i="1"/>
  <c r="BB1990" i="1"/>
  <c r="BA1990" i="1"/>
  <c r="AZ1990" i="1"/>
  <c r="AY1990" i="1"/>
  <c r="AX1990" i="1"/>
  <c r="BC1989" i="1"/>
  <c r="BB1989" i="1"/>
  <c r="BA1989" i="1"/>
  <c r="AZ1989" i="1"/>
  <c r="AY1989" i="1"/>
  <c r="AX1989" i="1"/>
  <c r="BC1988" i="1"/>
  <c r="BB1988" i="1"/>
  <c r="BA1988" i="1"/>
  <c r="AZ1988" i="1"/>
  <c r="AY1988" i="1"/>
  <c r="AX1988" i="1"/>
  <c r="BC1987" i="1"/>
  <c r="BB1987" i="1"/>
  <c r="BA1987" i="1"/>
  <c r="AZ1987" i="1"/>
  <c r="AY1987" i="1"/>
  <c r="AX1987" i="1"/>
  <c r="BC1986" i="1"/>
  <c r="BB1986" i="1"/>
  <c r="BA1986" i="1"/>
  <c r="AZ1986" i="1"/>
  <c r="AY1986" i="1"/>
  <c r="AX1986" i="1"/>
  <c r="BC1985" i="1"/>
  <c r="BB1985" i="1"/>
  <c r="BA1985" i="1"/>
  <c r="AZ1985" i="1"/>
  <c r="AY1985" i="1"/>
  <c r="AX1985" i="1"/>
  <c r="AA1985" i="1"/>
  <c r="Y1985" i="1"/>
  <c r="BC1363" i="1"/>
  <c r="BB1363" i="1"/>
  <c r="BA1363" i="1"/>
  <c r="AZ1363" i="1"/>
  <c r="AY1363" i="1"/>
  <c r="AX1363" i="1"/>
  <c r="AA1363" i="1"/>
  <c r="Y1363" i="1"/>
  <c r="BC1983" i="1"/>
  <c r="BB1983" i="1"/>
  <c r="BA1983" i="1"/>
  <c r="AZ1983" i="1"/>
  <c r="AY1983" i="1"/>
  <c r="AX1983" i="1"/>
  <c r="AA1983" i="1"/>
  <c r="Y1983" i="1"/>
  <c r="BC1561" i="1"/>
  <c r="BB1561" i="1"/>
  <c r="BA1561" i="1"/>
  <c r="AZ1561" i="1"/>
  <c r="AY1561" i="1"/>
  <c r="AX1561" i="1"/>
  <c r="AA1561" i="1"/>
  <c r="Y1561" i="1"/>
  <c r="BC1981" i="1"/>
  <c r="BB1981" i="1"/>
  <c r="BA1981" i="1"/>
  <c r="AZ1981" i="1"/>
  <c r="AY1981" i="1"/>
  <c r="AX1981" i="1"/>
  <c r="BC1980" i="1"/>
  <c r="BB1980" i="1"/>
  <c r="BA1980" i="1"/>
  <c r="AZ1980" i="1"/>
  <c r="AY1980" i="1"/>
  <c r="AX1980" i="1"/>
  <c r="AA1980" i="1"/>
  <c r="Y1980" i="1"/>
  <c r="BC1979" i="1"/>
  <c r="BB1979" i="1"/>
  <c r="BA1979" i="1"/>
  <c r="AZ1979" i="1"/>
  <c r="AY1979" i="1"/>
  <c r="AX1979" i="1"/>
  <c r="BC1978" i="1"/>
  <c r="BB1978" i="1"/>
  <c r="BA1978" i="1"/>
  <c r="AZ1978" i="1"/>
  <c r="AY1978" i="1"/>
  <c r="AX1978" i="1"/>
  <c r="BC1977" i="1"/>
  <c r="BB1977" i="1"/>
  <c r="BA1977" i="1"/>
  <c r="AZ1977" i="1"/>
  <c r="AY1977" i="1"/>
  <c r="AX1977" i="1"/>
  <c r="BC1976" i="1"/>
  <c r="BB1976" i="1"/>
  <c r="BA1976" i="1"/>
  <c r="AZ1976" i="1"/>
  <c r="AY1976" i="1"/>
  <c r="AX1976" i="1"/>
  <c r="BC1975" i="1"/>
  <c r="BB1975" i="1"/>
  <c r="BA1975" i="1"/>
  <c r="AZ1975" i="1"/>
  <c r="AY1975" i="1"/>
  <c r="AX1975" i="1"/>
  <c r="BC1974" i="1"/>
  <c r="BB1974" i="1"/>
  <c r="BA1974" i="1"/>
  <c r="AZ1974" i="1"/>
  <c r="AY1974" i="1"/>
  <c r="AX1974" i="1"/>
  <c r="BC2588" i="1"/>
  <c r="BB2588" i="1"/>
  <c r="BA2588" i="1"/>
  <c r="AZ2588" i="1"/>
  <c r="AY2588" i="1"/>
  <c r="AX2588" i="1"/>
  <c r="AA2588" i="1"/>
  <c r="Y2588" i="1"/>
  <c r="BC1972" i="1"/>
  <c r="BB1972" i="1"/>
  <c r="BA1972" i="1"/>
  <c r="AZ1972" i="1"/>
  <c r="AY1972" i="1"/>
  <c r="AX1972" i="1"/>
  <c r="BC1971" i="1"/>
  <c r="BB1971" i="1"/>
  <c r="BA1971" i="1"/>
  <c r="AZ1971" i="1"/>
  <c r="AY1971" i="1"/>
  <c r="AX1971" i="1"/>
  <c r="BC1785" i="1"/>
  <c r="BB1785" i="1"/>
  <c r="BA1785" i="1"/>
  <c r="AZ1785" i="1"/>
  <c r="AY1785" i="1"/>
  <c r="AX1785" i="1"/>
  <c r="AA1785" i="1"/>
  <c r="Y1785" i="1"/>
  <c r="BC1969" i="1"/>
  <c r="BB1969" i="1"/>
  <c r="BA1969" i="1"/>
  <c r="AZ1969" i="1"/>
  <c r="AY1969" i="1"/>
  <c r="AX1969" i="1"/>
  <c r="BC1968" i="1"/>
  <c r="BB1968" i="1"/>
  <c r="BA1968" i="1"/>
  <c r="AZ1968" i="1"/>
  <c r="AY1968" i="1"/>
  <c r="AX1968" i="1"/>
  <c r="AA1968" i="1"/>
  <c r="Y1968" i="1"/>
  <c r="BC1967" i="1"/>
  <c r="BB1967" i="1"/>
  <c r="BA1967" i="1"/>
  <c r="AZ1967" i="1"/>
  <c r="AY1967" i="1"/>
  <c r="AX1967" i="1"/>
  <c r="BC2067" i="1"/>
  <c r="BB2067" i="1"/>
  <c r="BA2067" i="1"/>
  <c r="AZ2067" i="1"/>
  <c r="AY2067" i="1"/>
  <c r="AX2067" i="1"/>
  <c r="AA2067" i="1"/>
  <c r="Y2067" i="1"/>
  <c r="BC1965" i="1"/>
  <c r="BB1965" i="1"/>
  <c r="BA1965" i="1"/>
  <c r="AZ1965" i="1"/>
  <c r="AY1965" i="1"/>
  <c r="AX1965" i="1"/>
  <c r="BC1964" i="1"/>
  <c r="BB1964" i="1"/>
  <c r="BA1964" i="1"/>
  <c r="AZ1964" i="1"/>
  <c r="AY1964" i="1"/>
  <c r="AX1964" i="1"/>
  <c r="BC848" i="1"/>
  <c r="BB848" i="1"/>
  <c r="BA848" i="1"/>
  <c r="AZ848" i="1"/>
  <c r="AY848" i="1"/>
  <c r="AX848" i="1"/>
  <c r="AA848" i="1"/>
  <c r="Y848" i="1"/>
  <c r="BC1962" i="1"/>
  <c r="BB1962" i="1"/>
  <c r="BA1962" i="1"/>
  <c r="AZ1962" i="1"/>
  <c r="AY1962" i="1"/>
  <c r="AX1962" i="1"/>
  <c r="BC1961" i="1"/>
  <c r="BB1961" i="1"/>
  <c r="BA1961" i="1"/>
  <c r="AZ1961" i="1"/>
  <c r="AY1961" i="1"/>
  <c r="AX1961" i="1"/>
  <c r="BC1960" i="1"/>
  <c r="BB1960" i="1"/>
  <c r="BA1960" i="1"/>
  <c r="AZ1960" i="1"/>
  <c r="AY1960" i="1"/>
  <c r="AX1960" i="1"/>
  <c r="BC1959" i="1"/>
  <c r="BB1959" i="1"/>
  <c r="BA1959" i="1"/>
  <c r="AZ1959" i="1"/>
  <c r="AY1959" i="1"/>
  <c r="AX1959" i="1"/>
  <c r="BC1958" i="1"/>
  <c r="BB1958" i="1"/>
  <c r="BA1958" i="1"/>
  <c r="AZ1958" i="1"/>
  <c r="AY1958" i="1"/>
  <c r="AX1958" i="1"/>
  <c r="BC1957" i="1"/>
  <c r="BB1957" i="1"/>
  <c r="BA1957" i="1"/>
  <c r="AZ1957" i="1"/>
  <c r="AY1957" i="1"/>
  <c r="AX1957" i="1"/>
  <c r="AA1957" i="1"/>
  <c r="Y1957" i="1"/>
  <c r="BC1956" i="1"/>
  <c r="BB1956" i="1"/>
  <c r="BA1956" i="1"/>
  <c r="AZ1956" i="1"/>
  <c r="AY1956" i="1"/>
  <c r="AX1956" i="1"/>
  <c r="BC1955" i="1"/>
  <c r="BB1955" i="1"/>
  <c r="BA1955" i="1"/>
  <c r="AZ1955" i="1"/>
  <c r="AY1955" i="1"/>
  <c r="AX1955" i="1"/>
  <c r="BC1954" i="1"/>
  <c r="BB1954" i="1"/>
  <c r="BA1954" i="1"/>
  <c r="AZ1954" i="1"/>
  <c r="AY1954" i="1"/>
  <c r="AX1954" i="1"/>
  <c r="BC1953" i="1"/>
  <c r="BB1953" i="1"/>
  <c r="BA1953" i="1"/>
  <c r="AZ1953" i="1"/>
  <c r="AY1953" i="1"/>
  <c r="AX1953" i="1"/>
  <c r="BC1952" i="1"/>
  <c r="BB1952" i="1"/>
  <c r="BA1952" i="1"/>
  <c r="AZ1952" i="1"/>
  <c r="AY1952" i="1"/>
  <c r="AX1952" i="1"/>
  <c r="AA1952" i="1"/>
  <c r="Y1952" i="1"/>
  <c r="BC1951" i="1"/>
  <c r="BB1951" i="1"/>
  <c r="BA1951" i="1"/>
  <c r="AZ1951" i="1"/>
  <c r="AY1951" i="1"/>
  <c r="AX1951" i="1"/>
  <c r="AA1951" i="1"/>
  <c r="Y1951" i="1"/>
  <c r="BC1950" i="1"/>
  <c r="BB1950" i="1"/>
  <c r="BA1950" i="1"/>
  <c r="AZ1950" i="1"/>
  <c r="AY1950" i="1"/>
  <c r="AX1950" i="1"/>
  <c r="BC1949" i="1"/>
  <c r="BB1949" i="1"/>
  <c r="BA1949" i="1"/>
  <c r="AZ1949" i="1"/>
  <c r="AY1949" i="1"/>
  <c r="AX1949" i="1"/>
  <c r="BC1948" i="1"/>
  <c r="BB1948" i="1"/>
  <c r="BA1948" i="1"/>
  <c r="AZ1948" i="1"/>
  <c r="AY1948" i="1"/>
  <c r="AX1948" i="1"/>
  <c r="BC1947" i="1"/>
  <c r="BB1947" i="1"/>
  <c r="BA1947" i="1"/>
  <c r="AZ1947" i="1"/>
  <c r="AY1947" i="1"/>
  <c r="AX1947" i="1"/>
  <c r="BC1946" i="1"/>
  <c r="BB1946" i="1"/>
  <c r="BA1946" i="1"/>
  <c r="AZ1946" i="1"/>
  <c r="AY1946" i="1"/>
  <c r="AX1946" i="1"/>
  <c r="BC1945" i="1"/>
  <c r="BB1945" i="1"/>
  <c r="BA1945" i="1"/>
  <c r="AZ1945" i="1"/>
  <c r="AY1945" i="1"/>
  <c r="AX1945" i="1"/>
  <c r="BC1944" i="1"/>
  <c r="BB1944" i="1"/>
  <c r="BA1944" i="1"/>
  <c r="AZ1944" i="1"/>
  <c r="AY1944" i="1"/>
  <c r="AX1944" i="1"/>
  <c r="BC1943" i="1"/>
  <c r="BB1943" i="1"/>
  <c r="BA1943" i="1"/>
  <c r="AZ1943" i="1"/>
  <c r="AY1943" i="1"/>
  <c r="AX1943" i="1"/>
  <c r="BC1942" i="1"/>
  <c r="BB1942" i="1"/>
  <c r="BA1942" i="1"/>
  <c r="AZ1942" i="1"/>
  <c r="AY1942" i="1"/>
  <c r="AX1942" i="1"/>
  <c r="BC1941" i="1"/>
  <c r="BB1941" i="1"/>
  <c r="BA1941" i="1"/>
  <c r="AZ1941" i="1"/>
  <c r="AY1941" i="1"/>
  <c r="AX1941" i="1"/>
  <c r="AA1941" i="1"/>
  <c r="Y1941" i="1"/>
  <c r="BC1940" i="1"/>
  <c r="BB1940" i="1"/>
  <c r="BA1940" i="1"/>
  <c r="AZ1940" i="1"/>
  <c r="AY1940" i="1"/>
  <c r="AX1940" i="1"/>
  <c r="BC1939" i="1"/>
  <c r="BB1939" i="1"/>
  <c r="BA1939" i="1"/>
  <c r="AZ1939" i="1"/>
  <c r="AY1939" i="1"/>
  <c r="AX1939" i="1"/>
  <c r="BC1938" i="1"/>
  <c r="BB1938" i="1"/>
  <c r="BA1938" i="1"/>
  <c r="AZ1938" i="1"/>
  <c r="AY1938" i="1"/>
  <c r="AX1938" i="1"/>
  <c r="BC1937" i="1"/>
  <c r="BB1937" i="1"/>
  <c r="BA1937" i="1"/>
  <c r="AZ1937" i="1"/>
  <c r="AY1937" i="1"/>
  <c r="AX1937" i="1"/>
  <c r="AA1937" i="1"/>
  <c r="Y1937" i="1"/>
  <c r="BC1936" i="1"/>
  <c r="BB1936" i="1"/>
  <c r="BA1936" i="1"/>
  <c r="AZ1936" i="1"/>
  <c r="AY1936" i="1"/>
  <c r="AX1936" i="1"/>
  <c r="BC2400" i="1"/>
  <c r="BB2400" i="1"/>
  <c r="BA2400" i="1"/>
  <c r="AZ2400" i="1"/>
  <c r="AY2400" i="1"/>
  <c r="AX2400" i="1"/>
  <c r="AA2400" i="1"/>
  <c r="Y2400" i="1"/>
  <c r="BC1934" i="1"/>
  <c r="BB1934" i="1"/>
  <c r="BA1934" i="1"/>
  <c r="AZ1934" i="1"/>
  <c r="AY1934" i="1"/>
  <c r="AX1934" i="1"/>
  <c r="BC1933" i="1"/>
  <c r="BB1933" i="1"/>
  <c r="BA1933" i="1"/>
  <c r="AZ1933" i="1"/>
  <c r="AY1933" i="1"/>
  <c r="AX1933" i="1"/>
  <c r="BC1932" i="1"/>
  <c r="BB1932" i="1"/>
  <c r="BA1932" i="1"/>
  <c r="AZ1932" i="1"/>
  <c r="AY1932" i="1"/>
  <c r="AX1932" i="1"/>
  <c r="BC1319" i="1"/>
  <c r="BB1319" i="1"/>
  <c r="BA1319" i="1"/>
  <c r="AZ1319" i="1"/>
  <c r="AY1319" i="1"/>
  <c r="AX1319" i="1"/>
  <c r="AA1319" i="1"/>
  <c r="Y1319" i="1"/>
  <c r="BC1930" i="1"/>
  <c r="BB1930" i="1"/>
  <c r="BA1930" i="1"/>
  <c r="AZ1930" i="1"/>
  <c r="AY1930" i="1"/>
  <c r="AX1930" i="1"/>
  <c r="BC1929" i="1"/>
  <c r="BB1929" i="1"/>
  <c r="BA1929" i="1"/>
  <c r="AZ1929" i="1"/>
  <c r="AY1929" i="1"/>
  <c r="AX1929" i="1"/>
  <c r="BC1228" i="1"/>
  <c r="BB1228" i="1"/>
  <c r="BA1228" i="1"/>
  <c r="AZ1228" i="1"/>
  <c r="AY1228" i="1"/>
  <c r="AX1228" i="1"/>
  <c r="AA1228" i="1"/>
  <c r="Y1228" i="1"/>
  <c r="BC1927" i="1"/>
  <c r="BB1927" i="1"/>
  <c r="BA1927" i="1"/>
  <c r="AZ1927" i="1"/>
  <c r="AY1927" i="1"/>
  <c r="AX1927" i="1"/>
  <c r="BC1926" i="1"/>
  <c r="BB1926" i="1"/>
  <c r="BA1926" i="1"/>
  <c r="AZ1926" i="1"/>
  <c r="AY1926" i="1"/>
  <c r="AX1926" i="1"/>
  <c r="BC1925" i="1"/>
  <c r="BB1925" i="1"/>
  <c r="BA1925" i="1"/>
  <c r="AZ1925" i="1"/>
  <c r="AY1925" i="1"/>
  <c r="AX1925" i="1"/>
  <c r="BC1924" i="1"/>
  <c r="BB1924" i="1"/>
  <c r="BA1924" i="1"/>
  <c r="AZ1924" i="1"/>
  <c r="AY1924" i="1"/>
  <c r="AX1924" i="1"/>
  <c r="AA1924" i="1"/>
  <c r="Y1924" i="1"/>
  <c r="BC1923" i="1"/>
  <c r="BB1923" i="1"/>
  <c r="BA1923" i="1"/>
  <c r="AZ1923" i="1"/>
  <c r="AY1923" i="1"/>
  <c r="AX1923" i="1"/>
  <c r="BC1922" i="1"/>
  <c r="BB1922" i="1"/>
  <c r="BA1922" i="1"/>
  <c r="AZ1922" i="1"/>
  <c r="AY1922" i="1"/>
  <c r="AX1922" i="1"/>
  <c r="AA1922" i="1"/>
  <c r="Y1922" i="1"/>
  <c r="BC1921" i="1"/>
  <c r="BB1921" i="1"/>
  <c r="BA1921" i="1"/>
  <c r="AZ1921" i="1"/>
  <c r="AY1921" i="1"/>
  <c r="AX1921" i="1"/>
  <c r="BC1920" i="1"/>
  <c r="BB1920" i="1"/>
  <c r="BA1920" i="1"/>
  <c r="AZ1920" i="1"/>
  <c r="AY1920" i="1"/>
  <c r="AX1920" i="1"/>
  <c r="BC1919" i="1"/>
  <c r="BB1919" i="1"/>
  <c r="BA1919" i="1"/>
  <c r="AZ1919" i="1"/>
  <c r="AY1919" i="1"/>
  <c r="AX1919" i="1"/>
  <c r="BC1918" i="1"/>
  <c r="BB1918" i="1"/>
  <c r="BA1918" i="1"/>
  <c r="AZ1918" i="1"/>
  <c r="AY1918" i="1"/>
  <c r="AX1918" i="1"/>
  <c r="BC1917" i="1"/>
  <c r="BB1917" i="1"/>
  <c r="BA1917" i="1"/>
  <c r="AZ1917" i="1"/>
  <c r="AY1917" i="1"/>
  <c r="AX1917" i="1"/>
  <c r="BC1916" i="1"/>
  <c r="BB1916" i="1"/>
  <c r="BA1916" i="1"/>
  <c r="AZ1916" i="1"/>
  <c r="AY1916" i="1"/>
  <c r="AX1916" i="1"/>
  <c r="BC1915" i="1"/>
  <c r="BB1915" i="1"/>
  <c r="BA1915" i="1"/>
  <c r="AZ1915" i="1"/>
  <c r="AY1915" i="1"/>
  <c r="AX1915" i="1"/>
  <c r="AA1915" i="1"/>
  <c r="Y1915" i="1"/>
  <c r="BC1914" i="1"/>
  <c r="BB1914" i="1"/>
  <c r="BA1914" i="1"/>
  <c r="AZ1914" i="1"/>
  <c r="AY1914" i="1"/>
  <c r="AX1914" i="1"/>
  <c r="BC1913" i="1"/>
  <c r="BB1913" i="1"/>
  <c r="BA1913" i="1"/>
  <c r="AZ1913" i="1"/>
  <c r="AY1913" i="1"/>
  <c r="AX1913" i="1"/>
  <c r="BC1912" i="1"/>
  <c r="BB1912" i="1"/>
  <c r="BA1912" i="1"/>
  <c r="AZ1912" i="1"/>
  <c r="AY1912" i="1"/>
  <c r="AX1912" i="1"/>
  <c r="BC1911" i="1"/>
  <c r="BB1911" i="1"/>
  <c r="BA1911" i="1"/>
  <c r="AZ1911" i="1"/>
  <c r="AY1911" i="1"/>
  <c r="AX1911" i="1"/>
  <c r="AA1911" i="1"/>
  <c r="Y1911" i="1"/>
  <c r="BC1910" i="1"/>
  <c r="BB1910" i="1"/>
  <c r="BA1910" i="1"/>
  <c r="AZ1910" i="1"/>
  <c r="AY1910" i="1"/>
  <c r="AX1910" i="1"/>
  <c r="BC1909" i="1"/>
  <c r="BB1909" i="1"/>
  <c r="BA1909" i="1"/>
  <c r="AZ1909" i="1"/>
  <c r="AY1909" i="1"/>
  <c r="AX1909" i="1"/>
  <c r="AA1909" i="1"/>
  <c r="Y1909" i="1"/>
  <c r="BC1908" i="1"/>
  <c r="BB1908" i="1"/>
  <c r="BA1908" i="1"/>
  <c r="AZ1908" i="1"/>
  <c r="AY1908" i="1"/>
  <c r="AX1908" i="1"/>
  <c r="BC1907" i="1"/>
  <c r="BB1907" i="1"/>
  <c r="BA1907" i="1"/>
  <c r="AZ1907" i="1"/>
  <c r="AY1907" i="1"/>
  <c r="AX1907" i="1"/>
  <c r="BC1906" i="1"/>
  <c r="BB1906" i="1"/>
  <c r="BA1906" i="1"/>
  <c r="AZ1906" i="1"/>
  <c r="AY1906" i="1"/>
  <c r="AX1906" i="1"/>
  <c r="BC1905" i="1"/>
  <c r="BB1905" i="1"/>
  <c r="BA1905" i="1"/>
  <c r="AZ1905" i="1"/>
  <c r="AY1905" i="1"/>
  <c r="AX1905" i="1"/>
  <c r="BC1904" i="1"/>
  <c r="BB1904" i="1"/>
  <c r="BA1904" i="1"/>
  <c r="AZ1904" i="1"/>
  <c r="AY1904" i="1"/>
  <c r="AX1904" i="1"/>
  <c r="BC1903" i="1"/>
  <c r="BB1903" i="1"/>
  <c r="BA1903" i="1"/>
  <c r="AZ1903" i="1"/>
  <c r="AY1903" i="1"/>
  <c r="AX1903" i="1"/>
  <c r="BC1902" i="1"/>
  <c r="BB1902" i="1"/>
  <c r="BA1902" i="1"/>
  <c r="AZ1902" i="1"/>
  <c r="AY1902" i="1"/>
  <c r="AX1902" i="1"/>
  <c r="BC1901" i="1"/>
  <c r="BB1901" i="1"/>
  <c r="BA1901" i="1"/>
  <c r="AZ1901" i="1"/>
  <c r="AY1901" i="1"/>
  <c r="AX1901" i="1"/>
  <c r="BC1900" i="1"/>
  <c r="BB1900" i="1"/>
  <c r="BA1900" i="1"/>
  <c r="AZ1900" i="1"/>
  <c r="AY1900" i="1"/>
  <c r="AX1900" i="1"/>
  <c r="BC1899" i="1"/>
  <c r="BB1899" i="1"/>
  <c r="BA1899" i="1"/>
  <c r="AZ1899" i="1"/>
  <c r="AY1899" i="1"/>
  <c r="AX1899" i="1"/>
  <c r="AA1899" i="1"/>
  <c r="Y1899" i="1"/>
  <c r="BC1898" i="1"/>
  <c r="BB1898" i="1"/>
  <c r="BA1898" i="1"/>
  <c r="AZ1898" i="1"/>
  <c r="AY1898" i="1"/>
  <c r="AX1898" i="1"/>
  <c r="AA1898" i="1"/>
  <c r="Y1898" i="1"/>
  <c r="BC1897" i="1"/>
  <c r="BB1897" i="1"/>
  <c r="BA1897" i="1"/>
  <c r="AZ1897" i="1"/>
  <c r="AY1897" i="1"/>
  <c r="AX1897" i="1"/>
  <c r="BC1896" i="1"/>
  <c r="BB1896" i="1"/>
  <c r="BA1896" i="1"/>
  <c r="AZ1896" i="1"/>
  <c r="AY1896" i="1"/>
  <c r="AX1896" i="1"/>
  <c r="AA1896" i="1"/>
  <c r="Y1896" i="1"/>
  <c r="BC1895" i="1"/>
  <c r="BB1895" i="1"/>
  <c r="BA1895" i="1"/>
  <c r="AZ1895" i="1"/>
  <c r="AY1895" i="1"/>
  <c r="AX1895" i="1"/>
  <c r="BC1894" i="1"/>
  <c r="BB1894" i="1"/>
  <c r="BA1894" i="1"/>
  <c r="AZ1894" i="1"/>
  <c r="AY1894" i="1"/>
  <c r="AX1894" i="1"/>
  <c r="BC1893" i="1"/>
  <c r="BB1893" i="1"/>
  <c r="BA1893" i="1"/>
  <c r="AZ1893" i="1"/>
  <c r="AY1893" i="1"/>
  <c r="AX1893" i="1"/>
  <c r="BC2127" i="1"/>
  <c r="BB2127" i="1"/>
  <c r="BA2127" i="1"/>
  <c r="AZ2127" i="1"/>
  <c r="AY2127" i="1"/>
  <c r="AX2127" i="1"/>
  <c r="AA2127" i="1"/>
  <c r="Y2127" i="1"/>
  <c r="BC1891" i="1"/>
  <c r="BB1891" i="1"/>
  <c r="BA1891" i="1"/>
  <c r="AZ1891" i="1"/>
  <c r="AY1891" i="1"/>
  <c r="AX1891" i="1"/>
  <c r="BC1890" i="1"/>
  <c r="BB1890" i="1"/>
  <c r="BA1890" i="1"/>
  <c r="AZ1890" i="1"/>
  <c r="AY1890" i="1"/>
  <c r="AX1890" i="1"/>
  <c r="BC1889" i="1"/>
  <c r="BB1889" i="1"/>
  <c r="BA1889" i="1"/>
  <c r="AZ1889" i="1"/>
  <c r="AY1889" i="1"/>
  <c r="AX1889" i="1"/>
  <c r="AA1889" i="1"/>
  <c r="Y1889" i="1"/>
  <c r="BC1888" i="1"/>
  <c r="BB1888" i="1"/>
  <c r="BA1888" i="1"/>
  <c r="AZ1888" i="1"/>
  <c r="AY1888" i="1"/>
  <c r="AX1888" i="1"/>
  <c r="BC1887" i="1"/>
  <c r="BB1887" i="1"/>
  <c r="BA1887" i="1"/>
  <c r="AZ1887" i="1"/>
  <c r="AY1887" i="1"/>
  <c r="AX1887" i="1"/>
  <c r="BC1886" i="1"/>
  <c r="BB1886" i="1"/>
  <c r="BA1886" i="1"/>
  <c r="AZ1886" i="1"/>
  <c r="AY1886" i="1"/>
  <c r="AX1886" i="1"/>
  <c r="BC1885" i="1"/>
  <c r="BB1885" i="1"/>
  <c r="BA1885" i="1"/>
  <c r="AZ1885" i="1"/>
  <c r="AY1885" i="1"/>
  <c r="AX1885" i="1"/>
  <c r="BC1884" i="1"/>
  <c r="BB1884" i="1"/>
  <c r="BA1884" i="1"/>
  <c r="AZ1884" i="1"/>
  <c r="AY1884" i="1"/>
  <c r="AX1884" i="1"/>
  <c r="BC1883" i="1"/>
  <c r="BB1883" i="1"/>
  <c r="BA1883" i="1"/>
  <c r="AZ1883" i="1"/>
  <c r="AY1883" i="1"/>
  <c r="AX1883" i="1"/>
  <c r="BC1882" i="1"/>
  <c r="BB1882" i="1"/>
  <c r="BA1882" i="1"/>
  <c r="AZ1882" i="1"/>
  <c r="AY1882" i="1"/>
  <c r="AX1882" i="1"/>
  <c r="BC1881" i="1"/>
  <c r="BB1881" i="1"/>
  <c r="BA1881" i="1"/>
  <c r="AZ1881" i="1"/>
  <c r="AY1881" i="1"/>
  <c r="AX1881" i="1"/>
  <c r="BC1880" i="1"/>
  <c r="BB1880" i="1"/>
  <c r="BA1880" i="1"/>
  <c r="AZ1880" i="1"/>
  <c r="AY1880" i="1"/>
  <c r="AX1880" i="1"/>
  <c r="BC1879" i="1"/>
  <c r="BB1879" i="1"/>
  <c r="BA1879" i="1"/>
  <c r="AZ1879" i="1"/>
  <c r="AY1879" i="1"/>
  <c r="AX1879" i="1"/>
  <c r="BC1878" i="1"/>
  <c r="BB1878" i="1"/>
  <c r="BA1878" i="1"/>
  <c r="AZ1878" i="1"/>
  <c r="AY1878" i="1"/>
  <c r="AX1878" i="1"/>
  <c r="AA1878" i="1"/>
  <c r="Y1878" i="1"/>
  <c r="BC1877" i="1"/>
  <c r="BB1877" i="1"/>
  <c r="BA1877" i="1"/>
  <c r="AZ1877" i="1"/>
  <c r="AY1877" i="1"/>
  <c r="AX1877" i="1"/>
  <c r="AA1877" i="1"/>
  <c r="Y1877" i="1"/>
  <c r="BC1876" i="1"/>
  <c r="BB1876" i="1"/>
  <c r="BA1876" i="1"/>
  <c r="AZ1876" i="1"/>
  <c r="AY1876" i="1"/>
  <c r="AX1876" i="1"/>
  <c r="BC1875" i="1"/>
  <c r="BB1875" i="1"/>
  <c r="BA1875" i="1"/>
  <c r="AZ1875" i="1"/>
  <c r="AY1875" i="1"/>
  <c r="AX1875" i="1"/>
  <c r="BC1874" i="1"/>
  <c r="BB1874" i="1"/>
  <c r="BA1874" i="1"/>
  <c r="AZ1874" i="1"/>
  <c r="AY1874" i="1"/>
  <c r="AX1874" i="1"/>
  <c r="BC1873" i="1"/>
  <c r="BB1873" i="1"/>
  <c r="BA1873" i="1"/>
  <c r="AZ1873" i="1"/>
  <c r="AY1873" i="1"/>
  <c r="AX1873" i="1"/>
  <c r="BC1872" i="1"/>
  <c r="BB1872" i="1"/>
  <c r="BA1872" i="1"/>
  <c r="AZ1872" i="1"/>
  <c r="AY1872" i="1"/>
  <c r="AX1872" i="1"/>
  <c r="BC1871" i="1"/>
  <c r="BB1871" i="1"/>
  <c r="BA1871" i="1"/>
  <c r="AZ1871" i="1"/>
  <c r="AY1871" i="1"/>
  <c r="AX1871" i="1"/>
  <c r="BC2255" i="1"/>
  <c r="BB2255" i="1"/>
  <c r="BA2255" i="1"/>
  <c r="AZ2255" i="1"/>
  <c r="AY2255" i="1"/>
  <c r="AX2255" i="1"/>
  <c r="AA2255" i="1"/>
  <c r="Y2255" i="1"/>
  <c r="BC1869" i="1"/>
  <c r="BB1869" i="1"/>
  <c r="BA1869" i="1"/>
  <c r="AZ1869" i="1"/>
  <c r="AY1869" i="1"/>
  <c r="AX1869" i="1"/>
  <c r="AA1869" i="1"/>
  <c r="Y1869" i="1"/>
  <c r="BC1868" i="1"/>
  <c r="BB1868" i="1"/>
  <c r="BA1868" i="1"/>
  <c r="AZ1868" i="1"/>
  <c r="AY1868" i="1"/>
  <c r="AX1868" i="1"/>
  <c r="BC1867" i="1"/>
  <c r="BB1867" i="1"/>
  <c r="BA1867" i="1"/>
  <c r="AZ1867" i="1"/>
  <c r="AY1867" i="1"/>
  <c r="AX1867" i="1"/>
  <c r="BC1866" i="1"/>
  <c r="BB1866" i="1"/>
  <c r="BA1866" i="1"/>
  <c r="AZ1866" i="1"/>
  <c r="AY1866" i="1"/>
  <c r="AX1866" i="1"/>
  <c r="BC1865" i="1"/>
  <c r="BB1865" i="1"/>
  <c r="BA1865" i="1"/>
  <c r="AZ1865" i="1"/>
  <c r="AY1865" i="1"/>
  <c r="AX1865" i="1"/>
  <c r="BC1864" i="1"/>
  <c r="BB1864" i="1"/>
  <c r="BA1864" i="1"/>
  <c r="AZ1864" i="1"/>
  <c r="AY1864" i="1"/>
  <c r="AX1864" i="1"/>
  <c r="BC1863" i="1"/>
  <c r="BB1863" i="1"/>
  <c r="BA1863" i="1"/>
  <c r="AZ1863" i="1"/>
  <c r="AY1863" i="1"/>
  <c r="AX1863" i="1"/>
  <c r="AA1863" i="1"/>
  <c r="Y1863" i="1"/>
  <c r="BC1862" i="1"/>
  <c r="BB1862" i="1"/>
  <c r="BA1862" i="1"/>
  <c r="AZ1862" i="1"/>
  <c r="AY1862" i="1"/>
  <c r="AX1862" i="1"/>
  <c r="BC1861" i="1"/>
  <c r="BB1861" i="1"/>
  <c r="BA1861" i="1"/>
  <c r="AZ1861" i="1"/>
  <c r="AY1861" i="1"/>
  <c r="AX1861" i="1"/>
  <c r="BC1860" i="1"/>
  <c r="BB1860" i="1"/>
  <c r="BA1860" i="1"/>
  <c r="AZ1860" i="1"/>
  <c r="AY1860" i="1"/>
  <c r="AX1860" i="1"/>
  <c r="AA1860" i="1"/>
  <c r="Y1860" i="1"/>
  <c r="BC1859" i="1"/>
  <c r="BB1859" i="1"/>
  <c r="BA1859" i="1"/>
  <c r="AZ1859" i="1"/>
  <c r="AY1859" i="1"/>
  <c r="AX1859" i="1"/>
  <c r="AA1859" i="1"/>
  <c r="Y1859" i="1"/>
  <c r="BC1858" i="1"/>
  <c r="BB1858" i="1"/>
  <c r="BA1858" i="1"/>
  <c r="AZ1858" i="1"/>
  <c r="AY1858" i="1"/>
  <c r="AX1858" i="1"/>
  <c r="BC1857" i="1"/>
  <c r="BB1857" i="1"/>
  <c r="BA1857" i="1"/>
  <c r="AZ1857" i="1"/>
  <c r="AY1857" i="1"/>
  <c r="AX1857" i="1"/>
  <c r="AA1857" i="1"/>
  <c r="Y1857" i="1"/>
  <c r="BC1856" i="1"/>
  <c r="BB1856" i="1"/>
  <c r="BA1856" i="1"/>
  <c r="AZ1856" i="1"/>
  <c r="AY1856" i="1"/>
  <c r="AX1856" i="1"/>
  <c r="AA1856" i="1"/>
  <c r="Y1856" i="1"/>
  <c r="BC1855" i="1"/>
  <c r="BB1855" i="1"/>
  <c r="BA1855" i="1"/>
  <c r="AZ1855" i="1"/>
  <c r="AY1855" i="1"/>
  <c r="AX1855" i="1"/>
  <c r="BC1854" i="1"/>
  <c r="BB1854" i="1"/>
  <c r="BA1854" i="1"/>
  <c r="AZ1854" i="1"/>
  <c r="AY1854" i="1"/>
  <c r="AX1854" i="1"/>
  <c r="BC1853" i="1"/>
  <c r="BB1853" i="1"/>
  <c r="BA1853" i="1"/>
  <c r="AZ1853" i="1"/>
  <c r="AY1853" i="1"/>
  <c r="AX1853" i="1"/>
  <c r="BC1852" i="1"/>
  <c r="BB1852" i="1"/>
  <c r="BA1852" i="1"/>
  <c r="AZ1852" i="1"/>
  <c r="AY1852" i="1"/>
  <c r="AX1852" i="1"/>
  <c r="AA1852" i="1"/>
  <c r="Y1852" i="1"/>
  <c r="BC1851" i="1"/>
  <c r="BB1851" i="1"/>
  <c r="BA1851" i="1"/>
  <c r="AZ1851" i="1"/>
  <c r="AY1851" i="1"/>
  <c r="AX1851" i="1"/>
  <c r="BC1850" i="1"/>
  <c r="BB1850" i="1"/>
  <c r="BA1850" i="1"/>
  <c r="AZ1850" i="1"/>
  <c r="AY1850" i="1"/>
  <c r="AX1850" i="1"/>
  <c r="AA1850" i="1"/>
  <c r="Y1850" i="1"/>
  <c r="BC1849" i="1"/>
  <c r="BB1849" i="1"/>
  <c r="BA1849" i="1"/>
  <c r="AZ1849" i="1"/>
  <c r="AY1849" i="1"/>
  <c r="AX1849" i="1"/>
  <c r="BC1848" i="1"/>
  <c r="BB1848" i="1"/>
  <c r="BA1848" i="1"/>
  <c r="AZ1848" i="1"/>
  <c r="AY1848" i="1"/>
  <c r="AX1848" i="1"/>
  <c r="BC1847" i="1"/>
  <c r="BB1847" i="1"/>
  <c r="BA1847" i="1"/>
  <c r="AZ1847" i="1"/>
  <c r="AY1847" i="1"/>
  <c r="AX1847" i="1"/>
  <c r="BC1846" i="1"/>
  <c r="BB1846" i="1"/>
  <c r="BA1846" i="1"/>
  <c r="AZ1846" i="1"/>
  <c r="AY1846" i="1"/>
  <c r="AX1846" i="1"/>
  <c r="BC1845" i="1"/>
  <c r="BB1845" i="1"/>
  <c r="BA1845" i="1"/>
  <c r="AZ1845" i="1"/>
  <c r="AY1845" i="1"/>
  <c r="AX1845" i="1"/>
  <c r="BC1844" i="1"/>
  <c r="BB1844" i="1"/>
  <c r="BA1844" i="1"/>
  <c r="AZ1844" i="1"/>
  <c r="AY1844" i="1"/>
  <c r="AX1844" i="1"/>
  <c r="BC1843" i="1"/>
  <c r="BB1843" i="1"/>
  <c r="BA1843" i="1"/>
  <c r="AZ1843" i="1"/>
  <c r="AY1843" i="1"/>
  <c r="AX1843" i="1"/>
  <c r="AA1843" i="1"/>
  <c r="Y1843" i="1"/>
  <c r="BC1842" i="1"/>
  <c r="BB1842" i="1"/>
  <c r="BA1842" i="1"/>
  <c r="AZ1842" i="1"/>
  <c r="AY1842" i="1"/>
  <c r="AX1842" i="1"/>
  <c r="AA1842" i="1"/>
  <c r="Y1842" i="1"/>
  <c r="BC1841" i="1"/>
  <c r="BB1841" i="1"/>
  <c r="BA1841" i="1"/>
  <c r="AZ1841" i="1"/>
  <c r="AY1841" i="1"/>
  <c r="AX1841" i="1"/>
  <c r="BC1840" i="1"/>
  <c r="BB1840" i="1"/>
  <c r="BA1840" i="1"/>
  <c r="AZ1840" i="1"/>
  <c r="AY1840" i="1"/>
  <c r="AX1840" i="1"/>
  <c r="BC1839" i="1"/>
  <c r="BB1839" i="1"/>
  <c r="BA1839" i="1"/>
  <c r="AZ1839" i="1"/>
  <c r="AY1839" i="1"/>
  <c r="AX1839" i="1"/>
  <c r="BC1838" i="1"/>
  <c r="BB1838" i="1"/>
  <c r="BA1838" i="1"/>
  <c r="AZ1838" i="1"/>
  <c r="AY1838" i="1"/>
  <c r="AX1838" i="1"/>
  <c r="BC1837" i="1"/>
  <c r="BB1837" i="1"/>
  <c r="BA1837" i="1"/>
  <c r="AZ1837" i="1"/>
  <c r="AY1837" i="1"/>
  <c r="AX1837" i="1"/>
  <c r="BC1836" i="1"/>
  <c r="BB1836" i="1"/>
  <c r="BA1836" i="1"/>
  <c r="AZ1836" i="1"/>
  <c r="AY1836" i="1"/>
  <c r="AX1836" i="1"/>
  <c r="BC1835" i="1"/>
  <c r="BB1835" i="1"/>
  <c r="BA1835" i="1"/>
  <c r="AZ1835" i="1"/>
  <c r="AY1835" i="1"/>
  <c r="AX1835" i="1"/>
  <c r="BC1834" i="1"/>
  <c r="BB1834" i="1"/>
  <c r="BA1834" i="1"/>
  <c r="AZ1834" i="1"/>
  <c r="AY1834" i="1"/>
  <c r="AX1834" i="1"/>
  <c r="AA1834" i="1"/>
  <c r="Y1834" i="1"/>
  <c r="BC1833" i="1"/>
  <c r="BB1833" i="1"/>
  <c r="BA1833" i="1"/>
  <c r="AZ1833" i="1"/>
  <c r="AY1833" i="1"/>
  <c r="AX1833" i="1"/>
  <c r="AA1833" i="1"/>
  <c r="Y1833" i="1"/>
  <c r="BC1832" i="1"/>
  <c r="BB1832" i="1"/>
  <c r="BA1832" i="1"/>
  <c r="AZ1832" i="1"/>
  <c r="AY1832" i="1"/>
  <c r="AX1832" i="1"/>
  <c r="BC1831" i="1"/>
  <c r="BB1831" i="1"/>
  <c r="BA1831" i="1"/>
  <c r="AZ1831" i="1"/>
  <c r="AY1831" i="1"/>
  <c r="AX1831" i="1"/>
  <c r="BC1830" i="1"/>
  <c r="BB1830" i="1"/>
  <c r="BA1830" i="1"/>
  <c r="AZ1830" i="1"/>
  <c r="AY1830" i="1"/>
  <c r="AX1830" i="1"/>
  <c r="BC1829" i="1"/>
  <c r="BB1829" i="1"/>
  <c r="BA1829" i="1"/>
  <c r="AZ1829" i="1"/>
  <c r="AY1829" i="1"/>
  <c r="AX1829" i="1"/>
  <c r="BC1828" i="1"/>
  <c r="BB1828" i="1"/>
  <c r="BA1828" i="1"/>
  <c r="AZ1828" i="1"/>
  <c r="AY1828" i="1"/>
  <c r="AX1828" i="1"/>
  <c r="AA1828" i="1"/>
  <c r="Y1828" i="1"/>
  <c r="BC1827" i="1"/>
  <c r="BB1827" i="1"/>
  <c r="BA1827" i="1"/>
  <c r="AZ1827" i="1"/>
  <c r="AY1827" i="1"/>
  <c r="AX1827" i="1"/>
  <c r="AA1827" i="1"/>
  <c r="Y1827" i="1"/>
  <c r="BC1826" i="1"/>
  <c r="BB1826" i="1"/>
  <c r="BA1826" i="1"/>
  <c r="AZ1826" i="1"/>
  <c r="AY1826" i="1"/>
  <c r="AX1826" i="1"/>
  <c r="BC1825" i="1"/>
  <c r="BB1825" i="1"/>
  <c r="BA1825" i="1"/>
  <c r="AZ1825" i="1"/>
  <c r="AY1825" i="1"/>
  <c r="AX1825" i="1"/>
  <c r="BC1824" i="1"/>
  <c r="BB1824" i="1"/>
  <c r="BA1824" i="1"/>
  <c r="AZ1824" i="1"/>
  <c r="AY1824" i="1"/>
  <c r="AX1824" i="1"/>
  <c r="BC1823" i="1"/>
  <c r="BB1823" i="1"/>
  <c r="BA1823" i="1"/>
  <c r="AZ1823" i="1"/>
  <c r="AY1823" i="1"/>
  <c r="AX1823" i="1"/>
  <c r="BC1822" i="1"/>
  <c r="BB1822" i="1"/>
  <c r="BA1822" i="1"/>
  <c r="AZ1822" i="1"/>
  <c r="AY1822" i="1"/>
  <c r="AX1822" i="1"/>
  <c r="BC1821" i="1"/>
  <c r="BB1821" i="1"/>
  <c r="BA1821" i="1"/>
  <c r="AZ1821" i="1"/>
  <c r="AY1821" i="1"/>
  <c r="AX1821" i="1"/>
  <c r="AA1821" i="1"/>
  <c r="Y1821" i="1"/>
  <c r="BC1820" i="1"/>
  <c r="BB1820" i="1"/>
  <c r="BA1820" i="1"/>
  <c r="AZ1820" i="1"/>
  <c r="AY1820" i="1"/>
  <c r="AX1820" i="1"/>
  <c r="BC1819" i="1"/>
  <c r="BB1819" i="1"/>
  <c r="BA1819" i="1"/>
  <c r="AZ1819" i="1"/>
  <c r="AY1819" i="1"/>
  <c r="AX1819" i="1"/>
  <c r="BC1818" i="1"/>
  <c r="BB1818" i="1"/>
  <c r="BA1818" i="1"/>
  <c r="AZ1818" i="1"/>
  <c r="AY1818" i="1"/>
  <c r="AX1818" i="1"/>
  <c r="BC1817" i="1"/>
  <c r="BB1817" i="1"/>
  <c r="BA1817" i="1"/>
  <c r="AZ1817" i="1"/>
  <c r="AY1817" i="1"/>
  <c r="AX1817" i="1"/>
  <c r="BC1816" i="1"/>
  <c r="BB1816" i="1"/>
  <c r="BA1816" i="1"/>
  <c r="AZ1816" i="1"/>
  <c r="AY1816" i="1"/>
  <c r="AX1816" i="1"/>
  <c r="BC1574" i="1"/>
  <c r="BB1574" i="1"/>
  <c r="BA1574" i="1"/>
  <c r="AZ1574" i="1"/>
  <c r="AY1574" i="1"/>
  <c r="AX1574" i="1"/>
  <c r="AA1574" i="1"/>
  <c r="Y1574" i="1"/>
  <c r="BC1814" i="1"/>
  <c r="BB1814" i="1"/>
  <c r="BA1814" i="1"/>
  <c r="AZ1814" i="1"/>
  <c r="AY1814" i="1"/>
  <c r="AX1814" i="1"/>
  <c r="BC1813" i="1"/>
  <c r="BB1813" i="1"/>
  <c r="BA1813" i="1"/>
  <c r="AZ1813" i="1"/>
  <c r="AY1813" i="1"/>
  <c r="AX1813" i="1"/>
  <c r="BC1812" i="1"/>
  <c r="BB1812" i="1"/>
  <c r="BA1812" i="1"/>
  <c r="AZ1812" i="1"/>
  <c r="AY1812" i="1"/>
  <c r="AX1812" i="1"/>
  <c r="BC1811" i="1"/>
  <c r="BB1811" i="1"/>
  <c r="BA1811" i="1"/>
  <c r="AZ1811" i="1"/>
  <c r="AY1811" i="1"/>
  <c r="AX1811" i="1"/>
  <c r="BC1810" i="1"/>
  <c r="BB1810" i="1"/>
  <c r="BA1810" i="1"/>
  <c r="AZ1810" i="1"/>
  <c r="AY1810" i="1"/>
  <c r="AX1810" i="1"/>
  <c r="BC1809" i="1"/>
  <c r="BB1809" i="1"/>
  <c r="BA1809" i="1"/>
  <c r="AZ1809" i="1"/>
  <c r="AY1809" i="1"/>
  <c r="AX1809" i="1"/>
  <c r="BC1808" i="1"/>
  <c r="BB1808" i="1"/>
  <c r="BA1808" i="1"/>
  <c r="AZ1808" i="1"/>
  <c r="AY1808" i="1"/>
  <c r="AX1808" i="1"/>
  <c r="BC1807" i="1"/>
  <c r="BB1807" i="1"/>
  <c r="BA1807" i="1"/>
  <c r="AZ1807" i="1"/>
  <c r="AY1807" i="1"/>
  <c r="AX1807" i="1"/>
  <c r="BC1806" i="1"/>
  <c r="BB1806" i="1"/>
  <c r="BA1806" i="1"/>
  <c r="AZ1806" i="1"/>
  <c r="AY1806" i="1"/>
  <c r="AX1806" i="1"/>
  <c r="BC1805" i="1"/>
  <c r="BB1805" i="1"/>
  <c r="BA1805" i="1"/>
  <c r="AZ1805" i="1"/>
  <c r="AY1805" i="1"/>
  <c r="AX1805" i="1"/>
  <c r="AA1805" i="1"/>
  <c r="Y1805" i="1"/>
  <c r="BC1804" i="1"/>
  <c r="BB1804" i="1"/>
  <c r="BA1804" i="1"/>
  <c r="AZ1804" i="1"/>
  <c r="AY1804" i="1"/>
  <c r="AX1804" i="1"/>
  <c r="BC1803" i="1"/>
  <c r="BB1803" i="1"/>
  <c r="BA1803" i="1"/>
  <c r="AZ1803" i="1"/>
  <c r="AY1803" i="1"/>
  <c r="AX1803" i="1"/>
  <c r="BC1802" i="1"/>
  <c r="BB1802" i="1"/>
  <c r="BA1802" i="1"/>
  <c r="AZ1802" i="1"/>
  <c r="AY1802" i="1"/>
  <c r="AX1802" i="1"/>
  <c r="BC1801" i="1"/>
  <c r="BB1801" i="1"/>
  <c r="BA1801" i="1"/>
  <c r="AZ1801" i="1"/>
  <c r="AY1801" i="1"/>
  <c r="AX1801" i="1"/>
  <c r="AA1801" i="1"/>
  <c r="Y1801" i="1"/>
  <c r="BC1800" i="1"/>
  <c r="BB1800" i="1"/>
  <c r="BA1800" i="1"/>
  <c r="AZ1800" i="1"/>
  <c r="AY1800" i="1"/>
  <c r="AX1800" i="1"/>
  <c r="BC1799" i="1"/>
  <c r="BB1799" i="1"/>
  <c r="BA1799" i="1"/>
  <c r="AZ1799" i="1"/>
  <c r="AY1799" i="1"/>
  <c r="AX1799" i="1"/>
  <c r="BC1798" i="1"/>
  <c r="BB1798" i="1"/>
  <c r="BA1798" i="1"/>
  <c r="AZ1798" i="1"/>
  <c r="AY1798" i="1"/>
  <c r="AX1798" i="1"/>
  <c r="AA1798" i="1"/>
  <c r="Y1798" i="1"/>
  <c r="BC1797" i="1"/>
  <c r="BB1797" i="1"/>
  <c r="BA1797" i="1"/>
  <c r="AZ1797" i="1"/>
  <c r="AY1797" i="1"/>
  <c r="AX1797" i="1"/>
  <c r="AA1797" i="1"/>
  <c r="Y1797" i="1"/>
  <c r="BC1796" i="1"/>
  <c r="BB1796" i="1"/>
  <c r="BA1796" i="1"/>
  <c r="AZ1796" i="1"/>
  <c r="AY1796" i="1"/>
  <c r="AX1796" i="1"/>
  <c r="BC1795" i="1"/>
  <c r="BB1795" i="1"/>
  <c r="BA1795" i="1"/>
  <c r="AZ1795" i="1"/>
  <c r="AY1795" i="1"/>
  <c r="AX1795" i="1"/>
  <c r="BC1794" i="1"/>
  <c r="BB1794" i="1"/>
  <c r="BA1794" i="1"/>
  <c r="AZ1794" i="1"/>
  <c r="AY1794" i="1"/>
  <c r="AX1794" i="1"/>
  <c r="BC1793" i="1"/>
  <c r="BB1793" i="1"/>
  <c r="BA1793" i="1"/>
  <c r="AZ1793" i="1"/>
  <c r="AY1793" i="1"/>
  <c r="AX1793" i="1"/>
  <c r="BC1792" i="1"/>
  <c r="BB1792" i="1"/>
  <c r="BA1792" i="1"/>
  <c r="AZ1792" i="1"/>
  <c r="AY1792" i="1"/>
  <c r="AX1792" i="1"/>
  <c r="AA1792" i="1"/>
  <c r="Y1792" i="1"/>
  <c r="BC1791" i="1"/>
  <c r="BB1791" i="1"/>
  <c r="BA1791" i="1"/>
  <c r="AZ1791" i="1"/>
  <c r="AY1791" i="1"/>
  <c r="AX1791" i="1"/>
  <c r="BC1790" i="1"/>
  <c r="BB1790" i="1"/>
  <c r="BA1790" i="1"/>
  <c r="AZ1790" i="1"/>
  <c r="AY1790" i="1"/>
  <c r="AX1790" i="1"/>
  <c r="BC1789" i="1"/>
  <c r="BB1789" i="1"/>
  <c r="BA1789" i="1"/>
  <c r="AZ1789" i="1"/>
  <c r="AY1789" i="1"/>
  <c r="AX1789" i="1"/>
  <c r="BC1788" i="1"/>
  <c r="BB1788" i="1"/>
  <c r="BA1788" i="1"/>
  <c r="AZ1788" i="1"/>
  <c r="AY1788" i="1"/>
  <c r="AX1788" i="1"/>
  <c r="BC1787" i="1"/>
  <c r="BB1787" i="1"/>
  <c r="BA1787" i="1"/>
  <c r="AZ1787" i="1"/>
  <c r="AY1787" i="1"/>
  <c r="AX1787" i="1"/>
  <c r="BC1786" i="1"/>
  <c r="BB1786" i="1"/>
  <c r="BA1786" i="1"/>
  <c r="AZ1786" i="1"/>
  <c r="AY1786" i="1"/>
  <c r="AX1786" i="1"/>
  <c r="BC782" i="1"/>
  <c r="BB782" i="1"/>
  <c r="BA782" i="1"/>
  <c r="AZ782" i="1"/>
  <c r="AY782" i="1"/>
  <c r="AX782" i="1"/>
  <c r="AA782" i="1"/>
  <c r="Y782" i="1"/>
  <c r="BC1137" i="1"/>
  <c r="BB1137" i="1"/>
  <c r="BA1137" i="1"/>
  <c r="AZ1137" i="1"/>
  <c r="AY1137" i="1"/>
  <c r="AX1137" i="1"/>
  <c r="AA1137" i="1"/>
  <c r="Y1137" i="1"/>
  <c r="BC1783" i="1"/>
  <c r="BB1783" i="1"/>
  <c r="BA1783" i="1"/>
  <c r="AZ1783" i="1"/>
  <c r="AY1783" i="1"/>
  <c r="AX1783" i="1"/>
  <c r="AA1783" i="1"/>
  <c r="Y1783" i="1"/>
  <c r="BC1782" i="1"/>
  <c r="BB1782" i="1"/>
  <c r="BA1782" i="1"/>
  <c r="AZ1782" i="1"/>
  <c r="AY1782" i="1"/>
  <c r="AX1782" i="1"/>
  <c r="BC1781" i="1"/>
  <c r="BB1781" i="1"/>
  <c r="BA1781" i="1"/>
  <c r="AZ1781" i="1"/>
  <c r="AY1781" i="1"/>
  <c r="AX1781" i="1"/>
  <c r="BC1780" i="1"/>
  <c r="BB1780" i="1"/>
  <c r="BA1780" i="1"/>
  <c r="AZ1780" i="1"/>
  <c r="AY1780" i="1"/>
  <c r="AX1780" i="1"/>
  <c r="BC1779" i="1"/>
  <c r="BB1779" i="1"/>
  <c r="BA1779" i="1"/>
  <c r="AZ1779" i="1"/>
  <c r="AY1779" i="1"/>
  <c r="AX1779" i="1"/>
  <c r="AA1779" i="1"/>
  <c r="Y1779" i="1"/>
  <c r="BC1778" i="1"/>
  <c r="BB1778" i="1"/>
  <c r="BA1778" i="1"/>
  <c r="AZ1778" i="1"/>
  <c r="AY1778" i="1"/>
  <c r="AX1778" i="1"/>
  <c r="BC1777" i="1"/>
  <c r="BB1777" i="1"/>
  <c r="BA1777" i="1"/>
  <c r="AZ1777" i="1"/>
  <c r="AY1777" i="1"/>
  <c r="AX1777" i="1"/>
  <c r="BC1776" i="1"/>
  <c r="BB1776" i="1"/>
  <c r="BA1776" i="1"/>
  <c r="AZ1776" i="1"/>
  <c r="AY1776" i="1"/>
  <c r="AX1776" i="1"/>
  <c r="AA1776" i="1"/>
  <c r="Y1776" i="1"/>
  <c r="BC1775" i="1"/>
  <c r="BB1775" i="1"/>
  <c r="BA1775" i="1"/>
  <c r="AZ1775" i="1"/>
  <c r="AY1775" i="1"/>
  <c r="AX1775" i="1"/>
  <c r="BC1774" i="1"/>
  <c r="BB1774" i="1"/>
  <c r="BA1774" i="1"/>
  <c r="AZ1774" i="1"/>
  <c r="AY1774" i="1"/>
  <c r="AX1774" i="1"/>
  <c r="BC1773" i="1"/>
  <c r="BB1773" i="1"/>
  <c r="BA1773" i="1"/>
  <c r="AZ1773" i="1"/>
  <c r="AY1773" i="1"/>
  <c r="AX1773" i="1"/>
  <c r="BC1772" i="1"/>
  <c r="BB1772" i="1"/>
  <c r="BA1772" i="1"/>
  <c r="AZ1772" i="1"/>
  <c r="AY1772" i="1"/>
  <c r="AX1772" i="1"/>
  <c r="BC1771" i="1"/>
  <c r="BB1771" i="1"/>
  <c r="BA1771" i="1"/>
  <c r="AZ1771" i="1"/>
  <c r="AY1771" i="1"/>
  <c r="AX1771" i="1"/>
  <c r="BC1770" i="1"/>
  <c r="BB1770" i="1"/>
  <c r="BA1770" i="1"/>
  <c r="AZ1770" i="1"/>
  <c r="AY1770" i="1"/>
  <c r="AX1770" i="1"/>
  <c r="BC1769" i="1"/>
  <c r="BB1769" i="1"/>
  <c r="BA1769" i="1"/>
  <c r="AZ1769" i="1"/>
  <c r="AY1769" i="1"/>
  <c r="AX1769" i="1"/>
  <c r="BC1768" i="1"/>
  <c r="BB1768" i="1"/>
  <c r="BA1768" i="1"/>
  <c r="AZ1768" i="1"/>
  <c r="AY1768" i="1"/>
  <c r="AX1768" i="1"/>
  <c r="BC2396" i="1"/>
  <c r="BB2396" i="1"/>
  <c r="BA2396" i="1"/>
  <c r="AZ2396" i="1"/>
  <c r="AY2396" i="1"/>
  <c r="AX2396" i="1"/>
  <c r="AA2396" i="1"/>
  <c r="Y2396" i="1"/>
  <c r="BC1766" i="1"/>
  <c r="BB1766" i="1"/>
  <c r="BA1766" i="1"/>
  <c r="AZ1766" i="1"/>
  <c r="AY1766" i="1"/>
  <c r="AX1766" i="1"/>
  <c r="BC1765" i="1"/>
  <c r="BB1765" i="1"/>
  <c r="BA1765" i="1"/>
  <c r="AZ1765" i="1"/>
  <c r="AY1765" i="1"/>
  <c r="AX1765" i="1"/>
  <c r="BC1764" i="1"/>
  <c r="BB1764" i="1"/>
  <c r="BA1764" i="1"/>
  <c r="AZ1764" i="1"/>
  <c r="AY1764" i="1"/>
  <c r="AX1764" i="1"/>
  <c r="BC1763" i="1"/>
  <c r="BB1763" i="1"/>
  <c r="BA1763" i="1"/>
  <c r="AZ1763" i="1"/>
  <c r="AY1763" i="1"/>
  <c r="AX1763" i="1"/>
  <c r="AA1763" i="1"/>
  <c r="Y1763" i="1"/>
  <c r="BC1762" i="1"/>
  <c r="BB1762" i="1"/>
  <c r="BA1762" i="1"/>
  <c r="AZ1762" i="1"/>
  <c r="AY1762" i="1"/>
  <c r="AX1762" i="1"/>
  <c r="BC1761" i="1"/>
  <c r="BB1761" i="1"/>
  <c r="BA1761" i="1"/>
  <c r="AZ1761" i="1"/>
  <c r="AY1761" i="1"/>
  <c r="AX1761" i="1"/>
  <c r="BC1760" i="1"/>
  <c r="BB1760" i="1"/>
  <c r="BA1760" i="1"/>
  <c r="AZ1760" i="1"/>
  <c r="AY1760" i="1"/>
  <c r="AX1760" i="1"/>
  <c r="BC1759" i="1"/>
  <c r="BB1759" i="1"/>
  <c r="BA1759" i="1"/>
  <c r="AZ1759" i="1"/>
  <c r="AY1759" i="1"/>
  <c r="AX1759" i="1"/>
  <c r="BC1758" i="1"/>
  <c r="BB1758" i="1"/>
  <c r="BA1758" i="1"/>
  <c r="AZ1758" i="1"/>
  <c r="AY1758" i="1"/>
  <c r="AX1758" i="1"/>
  <c r="BC453" i="1"/>
  <c r="BB453" i="1"/>
  <c r="BA453" i="1"/>
  <c r="AZ453" i="1"/>
  <c r="AY453" i="1"/>
  <c r="AX453" i="1"/>
  <c r="AA453" i="1"/>
  <c r="Y453" i="1"/>
  <c r="BC1756" i="1"/>
  <c r="BB1756" i="1"/>
  <c r="BA1756" i="1"/>
  <c r="AZ1756" i="1"/>
  <c r="AY1756" i="1"/>
  <c r="AX1756" i="1"/>
  <c r="BC1755" i="1"/>
  <c r="BB1755" i="1"/>
  <c r="BA1755" i="1"/>
  <c r="AZ1755" i="1"/>
  <c r="AY1755" i="1"/>
  <c r="AX1755" i="1"/>
  <c r="BC1754" i="1"/>
  <c r="BB1754" i="1"/>
  <c r="BA1754" i="1"/>
  <c r="AZ1754" i="1"/>
  <c r="AY1754" i="1"/>
  <c r="AX1754" i="1"/>
  <c r="BC1753" i="1"/>
  <c r="BB1753" i="1"/>
  <c r="BA1753" i="1"/>
  <c r="AZ1753" i="1"/>
  <c r="AY1753" i="1"/>
  <c r="AX1753" i="1"/>
  <c r="BC1752" i="1"/>
  <c r="BB1752" i="1"/>
  <c r="BA1752" i="1"/>
  <c r="AZ1752" i="1"/>
  <c r="AY1752" i="1"/>
  <c r="AX1752" i="1"/>
  <c r="BC1751" i="1"/>
  <c r="BB1751" i="1"/>
  <c r="BA1751" i="1"/>
  <c r="AZ1751" i="1"/>
  <c r="AY1751" i="1"/>
  <c r="AX1751" i="1"/>
  <c r="BC1750" i="1"/>
  <c r="BB1750" i="1"/>
  <c r="BA1750" i="1"/>
  <c r="AZ1750" i="1"/>
  <c r="AY1750" i="1"/>
  <c r="AX1750" i="1"/>
  <c r="AA1750" i="1"/>
  <c r="Y1750" i="1"/>
  <c r="BC1749" i="1"/>
  <c r="BB1749" i="1"/>
  <c r="BA1749" i="1"/>
  <c r="AZ1749" i="1"/>
  <c r="AY1749" i="1"/>
  <c r="AX1749" i="1"/>
  <c r="BC1748" i="1"/>
  <c r="BB1748" i="1"/>
  <c r="BA1748" i="1"/>
  <c r="AZ1748" i="1"/>
  <c r="AY1748" i="1"/>
  <c r="AX1748" i="1"/>
  <c r="BC1747" i="1"/>
  <c r="BB1747" i="1"/>
  <c r="BA1747" i="1"/>
  <c r="AZ1747" i="1"/>
  <c r="AY1747" i="1"/>
  <c r="AX1747" i="1"/>
  <c r="BC1746" i="1"/>
  <c r="BB1746" i="1"/>
  <c r="BA1746" i="1"/>
  <c r="AZ1746" i="1"/>
  <c r="AY1746" i="1"/>
  <c r="AX1746" i="1"/>
  <c r="AA1746" i="1"/>
  <c r="Y1746" i="1"/>
  <c r="BC1745" i="1"/>
  <c r="BB1745" i="1"/>
  <c r="BA1745" i="1"/>
  <c r="AZ1745" i="1"/>
  <c r="AY1745" i="1"/>
  <c r="AX1745" i="1"/>
  <c r="BC1744" i="1"/>
  <c r="BB1744" i="1"/>
  <c r="BA1744" i="1"/>
  <c r="AZ1744" i="1"/>
  <c r="AY1744" i="1"/>
  <c r="AX1744" i="1"/>
  <c r="AA1744" i="1"/>
  <c r="Y1744" i="1"/>
  <c r="BC1743" i="1"/>
  <c r="BB1743" i="1"/>
  <c r="BA1743" i="1"/>
  <c r="AZ1743" i="1"/>
  <c r="AY1743" i="1"/>
  <c r="AX1743" i="1"/>
  <c r="BC1742" i="1"/>
  <c r="BB1742" i="1"/>
  <c r="BA1742" i="1"/>
  <c r="AZ1742" i="1"/>
  <c r="AY1742" i="1"/>
  <c r="AX1742" i="1"/>
  <c r="AA1742" i="1"/>
  <c r="Y1742" i="1"/>
  <c r="BC1741" i="1"/>
  <c r="BB1741" i="1"/>
  <c r="BA1741" i="1"/>
  <c r="AZ1741" i="1"/>
  <c r="AY1741" i="1"/>
  <c r="AX1741" i="1"/>
  <c r="BC1740" i="1"/>
  <c r="BB1740" i="1"/>
  <c r="BA1740" i="1"/>
  <c r="AZ1740" i="1"/>
  <c r="AY1740" i="1"/>
  <c r="AX1740" i="1"/>
  <c r="BC1739" i="1"/>
  <c r="BB1739" i="1"/>
  <c r="BA1739" i="1"/>
  <c r="AZ1739" i="1"/>
  <c r="AY1739" i="1"/>
  <c r="AX1739" i="1"/>
  <c r="BC1738" i="1"/>
  <c r="BB1738" i="1"/>
  <c r="BA1738" i="1"/>
  <c r="AZ1738" i="1"/>
  <c r="AY1738" i="1"/>
  <c r="AX1738" i="1"/>
  <c r="BC1737" i="1"/>
  <c r="BB1737" i="1"/>
  <c r="BA1737" i="1"/>
  <c r="AZ1737" i="1"/>
  <c r="AY1737" i="1"/>
  <c r="AX1737" i="1"/>
  <c r="BC1736" i="1"/>
  <c r="BB1736" i="1"/>
  <c r="BA1736" i="1"/>
  <c r="AZ1736" i="1"/>
  <c r="AY1736" i="1"/>
  <c r="AX1736" i="1"/>
  <c r="BC1735" i="1"/>
  <c r="BB1735" i="1"/>
  <c r="BA1735" i="1"/>
  <c r="AZ1735" i="1"/>
  <c r="AY1735" i="1"/>
  <c r="AX1735" i="1"/>
  <c r="AA1735" i="1"/>
  <c r="Y1735" i="1"/>
  <c r="BC1734" i="1"/>
  <c r="BB1734" i="1"/>
  <c r="BA1734" i="1"/>
  <c r="AZ1734" i="1"/>
  <c r="AY1734" i="1"/>
  <c r="AX1734" i="1"/>
  <c r="AA1734" i="1"/>
  <c r="Y1734" i="1"/>
  <c r="BC1733" i="1"/>
  <c r="BB1733" i="1"/>
  <c r="BA1733" i="1"/>
  <c r="AZ1733" i="1"/>
  <c r="AY1733" i="1"/>
  <c r="AX1733" i="1"/>
  <c r="BC1732" i="1"/>
  <c r="BB1732" i="1"/>
  <c r="BA1732" i="1"/>
  <c r="AZ1732" i="1"/>
  <c r="AY1732" i="1"/>
  <c r="AX1732" i="1"/>
  <c r="BC1731" i="1"/>
  <c r="BB1731" i="1"/>
  <c r="BA1731" i="1"/>
  <c r="AZ1731" i="1"/>
  <c r="AY1731" i="1"/>
  <c r="AX1731" i="1"/>
  <c r="BC1730" i="1"/>
  <c r="BB1730" i="1"/>
  <c r="BA1730" i="1"/>
  <c r="AZ1730" i="1"/>
  <c r="AY1730" i="1"/>
  <c r="AX1730" i="1"/>
  <c r="BC1729" i="1"/>
  <c r="BB1729" i="1"/>
  <c r="BA1729" i="1"/>
  <c r="AZ1729" i="1"/>
  <c r="AY1729" i="1"/>
  <c r="AX1729" i="1"/>
  <c r="BC1728" i="1"/>
  <c r="BB1728" i="1"/>
  <c r="BA1728" i="1"/>
  <c r="AZ1728" i="1"/>
  <c r="AY1728" i="1"/>
  <c r="AX1728" i="1"/>
  <c r="BC1727" i="1"/>
  <c r="BB1727" i="1"/>
  <c r="BA1727" i="1"/>
  <c r="AZ1727" i="1"/>
  <c r="AY1727" i="1"/>
  <c r="AX1727" i="1"/>
  <c r="BC501" i="1"/>
  <c r="BB501" i="1"/>
  <c r="BA501" i="1"/>
  <c r="AZ501" i="1"/>
  <c r="AY501" i="1"/>
  <c r="AX501" i="1"/>
  <c r="AA501" i="1"/>
  <c r="Y501" i="1"/>
  <c r="BC1725" i="1"/>
  <c r="BB1725" i="1"/>
  <c r="BA1725" i="1"/>
  <c r="AZ1725" i="1"/>
  <c r="AY1725" i="1"/>
  <c r="AX1725" i="1"/>
  <c r="BC1724" i="1"/>
  <c r="BB1724" i="1"/>
  <c r="BA1724" i="1"/>
  <c r="AZ1724" i="1"/>
  <c r="AY1724" i="1"/>
  <c r="AX1724" i="1"/>
  <c r="BC1723" i="1"/>
  <c r="BB1723" i="1"/>
  <c r="BA1723" i="1"/>
  <c r="AZ1723" i="1"/>
  <c r="AY1723" i="1"/>
  <c r="AX1723" i="1"/>
  <c r="BC1722" i="1"/>
  <c r="BB1722" i="1"/>
  <c r="BA1722" i="1"/>
  <c r="AZ1722" i="1"/>
  <c r="AY1722" i="1"/>
  <c r="AX1722" i="1"/>
  <c r="BC1721" i="1"/>
  <c r="BB1721" i="1"/>
  <c r="BA1721" i="1"/>
  <c r="AZ1721" i="1"/>
  <c r="AY1721" i="1"/>
  <c r="AX1721" i="1"/>
  <c r="BC1720" i="1"/>
  <c r="BB1720" i="1"/>
  <c r="BA1720" i="1"/>
  <c r="AZ1720" i="1"/>
  <c r="AY1720" i="1"/>
  <c r="AX1720" i="1"/>
  <c r="BC1892" i="1"/>
  <c r="BB1892" i="1"/>
  <c r="BA1892" i="1"/>
  <c r="AZ1892" i="1"/>
  <c r="AY1892" i="1"/>
  <c r="AX1892" i="1"/>
  <c r="AA1892" i="1"/>
  <c r="Y1892" i="1"/>
  <c r="BC1718" i="1"/>
  <c r="BB1718" i="1"/>
  <c r="BA1718" i="1"/>
  <c r="AZ1718" i="1"/>
  <c r="AY1718" i="1"/>
  <c r="AX1718" i="1"/>
  <c r="BC1717" i="1"/>
  <c r="BB1717" i="1"/>
  <c r="BA1717" i="1"/>
  <c r="AZ1717" i="1"/>
  <c r="AY1717" i="1"/>
  <c r="AX1717" i="1"/>
  <c r="BC1716" i="1"/>
  <c r="BB1716" i="1"/>
  <c r="BA1716" i="1"/>
  <c r="AZ1716" i="1"/>
  <c r="AY1716" i="1"/>
  <c r="AX1716" i="1"/>
  <c r="BC857" i="1"/>
  <c r="BB857" i="1"/>
  <c r="BA857" i="1"/>
  <c r="AZ857" i="1"/>
  <c r="AY857" i="1"/>
  <c r="AX857" i="1"/>
  <c r="AA857" i="1"/>
  <c r="Y857" i="1"/>
  <c r="BC1714" i="1"/>
  <c r="BB1714" i="1"/>
  <c r="BA1714" i="1"/>
  <c r="AZ1714" i="1"/>
  <c r="AY1714" i="1"/>
  <c r="AX1714" i="1"/>
  <c r="AA1714" i="1"/>
  <c r="Y1714" i="1"/>
  <c r="BC1713" i="1"/>
  <c r="BB1713" i="1"/>
  <c r="BA1713" i="1"/>
  <c r="AZ1713" i="1"/>
  <c r="AY1713" i="1"/>
  <c r="AX1713" i="1"/>
  <c r="BC1712" i="1"/>
  <c r="BB1712" i="1"/>
  <c r="BA1712" i="1"/>
  <c r="AZ1712" i="1"/>
  <c r="AY1712" i="1"/>
  <c r="AX1712" i="1"/>
  <c r="BC1711" i="1"/>
  <c r="BB1711" i="1"/>
  <c r="BA1711" i="1"/>
  <c r="AZ1711" i="1"/>
  <c r="AY1711" i="1"/>
  <c r="AX1711" i="1"/>
  <c r="AA1711" i="1"/>
  <c r="Y1711" i="1"/>
  <c r="BC1710" i="1"/>
  <c r="BB1710" i="1"/>
  <c r="BA1710" i="1"/>
  <c r="AZ1710" i="1"/>
  <c r="AY1710" i="1"/>
  <c r="AX1710" i="1"/>
  <c r="BC1709" i="1"/>
  <c r="BB1709" i="1"/>
  <c r="BA1709" i="1"/>
  <c r="AZ1709" i="1"/>
  <c r="AY1709" i="1"/>
  <c r="AX1709" i="1"/>
  <c r="BC1708" i="1"/>
  <c r="BB1708" i="1"/>
  <c r="BA1708" i="1"/>
  <c r="AZ1708" i="1"/>
  <c r="AY1708" i="1"/>
  <c r="AX1708" i="1"/>
  <c r="AA1708" i="1"/>
  <c r="Y1708" i="1"/>
  <c r="BC1707" i="1"/>
  <c r="BB1707" i="1"/>
  <c r="BA1707" i="1"/>
  <c r="AZ1707" i="1"/>
  <c r="AY1707" i="1"/>
  <c r="AX1707" i="1"/>
  <c r="BC1706" i="1"/>
  <c r="BB1706" i="1"/>
  <c r="BA1706" i="1"/>
  <c r="AZ1706" i="1"/>
  <c r="AY1706" i="1"/>
  <c r="AX1706" i="1"/>
  <c r="AA1706" i="1"/>
  <c r="Y1706" i="1"/>
  <c r="BC1705" i="1"/>
  <c r="BB1705" i="1"/>
  <c r="BA1705" i="1"/>
  <c r="AZ1705" i="1"/>
  <c r="AY1705" i="1"/>
  <c r="AX1705" i="1"/>
  <c r="AA1705" i="1"/>
  <c r="Y1705" i="1"/>
  <c r="BC1704" i="1"/>
  <c r="BB1704" i="1"/>
  <c r="BA1704" i="1"/>
  <c r="AZ1704" i="1"/>
  <c r="AY1704" i="1"/>
  <c r="AX1704" i="1"/>
  <c r="BC1703" i="1"/>
  <c r="BB1703" i="1"/>
  <c r="BA1703" i="1"/>
  <c r="AZ1703" i="1"/>
  <c r="AY1703" i="1"/>
  <c r="AX1703" i="1"/>
  <c r="BC1702" i="1"/>
  <c r="BB1702" i="1"/>
  <c r="BA1702" i="1"/>
  <c r="AZ1702" i="1"/>
  <c r="AY1702" i="1"/>
  <c r="AX1702" i="1"/>
  <c r="BC1701" i="1"/>
  <c r="BB1701" i="1"/>
  <c r="BA1701" i="1"/>
  <c r="AZ1701" i="1"/>
  <c r="AY1701" i="1"/>
  <c r="AX1701" i="1"/>
  <c r="BC1700" i="1"/>
  <c r="BB1700" i="1"/>
  <c r="BA1700" i="1"/>
  <c r="AZ1700" i="1"/>
  <c r="AY1700" i="1"/>
  <c r="AX1700" i="1"/>
  <c r="BC1699" i="1"/>
  <c r="BB1699" i="1"/>
  <c r="BA1699" i="1"/>
  <c r="AZ1699" i="1"/>
  <c r="AY1699" i="1"/>
  <c r="AX1699" i="1"/>
  <c r="BC1970" i="1"/>
  <c r="BB1970" i="1"/>
  <c r="BA1970" i="1"/>
  <c r="AZ1970" i="1"/>
  <c r="AY1970" i="1"/>
  <c r="AX1970" i="1"/>
  <c r="AA1970" i="1"/>
  <c r="Y1970" i="1"/>
  <c r="BC1697" i="1"/>
  <c r="BB1697" i="1"/>
  <c r="BA1697" i="1"/>
  <c r="AZ1697" i="1"/>
  <c r="AY1697" i="1"/>
  <c r="AX1697" i="1"/>
  <c r="AA1697" i="1"/>
  <c r="Y1697" i="1"/>
  <c r="BC1696" i="1"/>
  <c r="BB1696" i="1"/>
  <c r="BA1696" i="1"/>
  <c r="AZ1696" i="1"/>
  <c r="AY1696" i="1"/>
  <c r="AX1696" i="1"/>
  <c r="AA1696" i="1"/>
  <c r="Y1696" i="1"/>
  <c r="BC1695" i="1"/>
  <c r="BB1695" i="1"/>
  <c r="BA1695" i="1"/>
  <c r="AZ1695" i="1"/>
  <c r="AY1695" i="1"/>
  <c r="AX1695" i="1"/>
  <c r="BC1694" i="1"/>
  <c r="BB1694" i="1"/>
  <c r="BA1694" i="1"/>
  <c r="AZ1694" i="1"/>
  <c r="AY1694" i="1"/>
  <c r="AX1694" i="1"/>
  <c r="BC1693" i="1"/>
  <c r="BB1693" i="1"/>
  <c r="BA1693" i="1"/>
  <c r="AZ1693" i="1"/>
  <c r="AY1693" i="1"/>
  <c r="AX1693" i="1"/>
  <c r="BC1692" i="1"/>
  <c r="BB1692" i="1"/>
  <c r="BA1692" i="1"/>
  <c r="AZ1692" i="1"/>
  <c r="AY1692" i="1"/>
  <c r="AX1692" i="1"/>
  <c r="BC1691" i="1"/>
  <c r="BB1691" i="1"/>
  <c r="BA1691" i="1"/>
  <c r="AZ1691" i="1"/>
  <c r="AY1691" i="1"/>
  <c r="AX1691" i="1"/>
  <c r="BC1690" i="1"/>
  <c r="BB1690" i="1"/>
  <c r="BA1690" i="1"/>
  <c r="AZ1690" i="1"/>
  <c r="AY1690" i="1"/>
  <c r="AX1690" i="1"/>
  <c r="BC1689" i="1"/>
  <c r="BB1689" i="1"/>
  <c r="BA1689" i="1"/>
  <c r="AZ1689" i="1"/>
  <c r="AY1689" i="1"/>
  <c r="AX1689" i="1"/>
  <c r="BC1935" i="1"/>
  <c r="BB1935" i="1"/>
  <c r="BA1935" i="1"/>
  <c r="AZ1935" i="1"/>
  <c r="AY1935" i="1"/>
  <c r="AX1935" i="1"/>
  <c r="AA1935" i="1"/>
  <c r="Y1935" i="1"/>
  <c r="BC1687" i="1"/>
  <c r="BB1687" i="1"/>
  <c r="BA1687" i="1"/>
  <c r="AZ1687" i="1"/>
  <c r="AY1687" i="1"/>
  <c r="AX1687" i="1"/>
  <c r="AA1687" i="1"/>
  <c r="Y1687" i="1"/>
  <c r="BC1686" i="1"/>
  <c r="BB1686" i="1"/>
  <c r="BA1686" i="1"/>
  <c r="AZ1686" i="1"/>
  <c r="AY1686" i="1"/>
  <c r="AX1686" i="1"/>
  <c r="BC1685" i="1"/>
  <c r="BB1685" i="1"/>
  <c r="BA1685" i="1"/>
  <c r="AZ1685" i="1"/>
  <c r="AY1685" i="1"/>
  <c r="AX1685" i="1"/>
  <c r="AA1685" i="1"/>
  <c r="Y1685" i="1"/>
  <c r="BC1684" i="1"/>
  <c r="BB1684" i="1"/>
  <c r="BA1684" i="1"/>
  <c r="AZ1684" i="1"/>
  <c r="AY1684" i="1"/>
  <c r="AX1684" i="1"/>
  <c r="BC2207" i="1"/>
  <c r="BB2207" i="1"/>
  <c r="BA2207" i="1"/>
  <c r="AZ2207" i="1"/>
  <c r="AY2207" i="1"/>
  <c r="AX2207" i="1"/>
  <c r="AA2207" i="1"/>
  <c r="Y2207" i="1"/>
  <c r="BC1682" i="1"/>
  <c r="BB1682" i="1"/>
  <c r="BA1682" i="1"/>
  <c r="AZ1682" i="1"/>
  <c r="AY1682" i="1"/>
  <c r="AX1682" i="1"/>
  <c r="BC1767" i="1"/>
  <c r="BB1767" i="1"/>
  <c r="BA1767" i="1"/>
  <c r="AZ1767" i="1"/>
  <c r="AY1767" i="1"/>
  <c r="AX1767" i="1"/>
  <c r="AA1767" i="1"/>
  <c r="Y1767" i="1"/>
  <c r="BC1680" i="1"/>
  <c r="BB1680" i="1"/>
  <c r="BA1680" i="1"/>
  <c r="AZ1680" i="1"/>
  <c r="AY1680" i="1"/>
  <c r="AX1680" i="1"/>
  <c r="AA1680" i="1"/>
  <c r="Y1680" i="1"/>
  <c r="BC1679" i="1"/>
  <c r="BB1679" i="1"/>
  <c r="BA1679" i="1"/>
  <c r="AZ1679" i="1"/>
  <c r="AY1679" i="1"/>
  <c r="AX1679" i="1"/>
  <c r="BC1678" i="1"/>
  <c r="BB1678" i="1"/>
  <c r="BA1678" i="1"/>
  <c r="AZ1678" i="1"/>
  <c r="AY1678" i="1"/>
  <c r="AX1678" i="1"/>
  <c r="BC1677" i="1"/>
  <c r="BB1677" i="1"/>
  <c r="BA1677" i="1"/>
  <c r="AZ1677" i="1"/>
  <c r="AY1677" i="1"/>
  <c r="AX1677" i="1"/>
  <c r="BC1676" i="1"/>
  <c r="BB1676" i="1"/>
  <c r="BA1676" i="1"/>
  <c r="AZ1676" i="1"/>
  <c r="AY1676" i="1"/>
  <c r="AX1676" i="1"/>
  <c r="BC1675" i="1"/>
  <c r="BB1675" i="1"/>
  <c r="BA1675" i="1"/>
  <c r="AZ1675" i="1"/>
  <c r="AY1675" i="1"/>
  <c r="AX1675" i="1"/>
  <c r="AA1675" i="1"/>
  <c r="Y1675" i="1"/>
  <c r="BC1674" i="1"/>
  <c r="BB1674" i="1"/>
  <c r="BA1674" i="1"/>
  <c r="AZ1674" i="1"/>
  <c r="AY1674" i="1"/>
  <c r="AX1674" i="1"/>
  <c r="BC1673" i="1"/>
  <c r="BB1673" i="1"/>
  <c r="BA1673" i="1"/>
  <c r="AZ1673" i="1"/>
  <c r="AY1673" i="1"/>
  <c r="AX1673" i="1"/>
  <c r="BC1681" i="1"/>
  <c r="BB1681" i="1"/>
  <c r="BA1681" i="1"/>
  <c r="AZ1681" i="1"/>
  <c r="AY1681" i="1"/>
  <c r="AX1681" i="1"/>
  <c r="AA1681" i="1"/>
  <c r="Y1681" i="1"/>
  <c r="BC1671" i="1"/>
  <c r="BB1671" i="1"/>
  <c r="BA1671" i="1"/>
  <c r="AZ1671" i="1"/>
  <c r="AY1671" i="1"/>
  <c r="AX1671" i="1"/>
  <c r="BC1670" i="1"/>
  <c r="BB1670" i="1"/>
  <c r="BA1670" i="1"/>
  <c r="AZ1670" i="1"/>
  <c r="AY1670" i="1"/>
  <c r="AX1670" i="1"/>
  <c r="BC1669" i="1"/>
  <c r="BB1669" i="1"/>
  <c r="BA1669" i="1"/>
  <c r="AZ1669" i="1"/>
  <c r="AY1669" i="1"/>
  <c r="AX1669" i="1"/>
  <c r="BC1668" i="1"/>
  <c r="BB1668" i="1"/>
  <c r="BA1668" i="1"/>
  <c r="AZ1668" i="1"/>
  <c r="AY1668" i="1"/>
  <c r="AX1668" i="1"/>
  <c r="BC1667" i="1"/>
  <c r="BB1667" i="1"/>
  <c r="BA1667" i="1"/>
  <c r="AZ1667" i="1"/>
  <c r="AY1667" i="1"/>
  <c r="AX1667" i="1"/>
  <c r="BC1666" i="1"/>
  <c r="BB1666" i="1"/>
  <c r="BA1666" i="1"/>
  <c r="AZ1666" i="1"/>
  <c r="AY1666" i="1"/>
  <c r="AX1666" i="1"/>
  <c r="BC1665" i="1"/>
  <c r="BB1665" i="1"/>
  <c r="BA1665" i="1"/>
  <c r="AZ1665" i="1"/>
  <c r="AY1665" i="1"/>
  <c r="AX1665" i="1"/>
  <c r="AA1665" i="1"/>
  <c r="Y1665" i="1"/>
  <c r="BC1664" i="1"/>
  <c r="BB1664" i="1"/>
  <c r="BA1664" i="1"/>
  <c r="AZ1664" i="1"/>
  <c r="AY1664" i="1"/>
  <c r="AX1664" i="1"/>
  <c r="BC1663" i="1"/>
  <c r="BB1663" i="1"/>
  <c r="BA1663" i="1"/>
  <c r="AZ1663" i="1"/>
  <c r="AY1663" i="1"/>
  <c r="AX1663" i="1"/>
  <c r="BC1662" i="1"/>
  <c r="BB1662" i="1"/>
  <c r="BA1662" i="1"/>
  <c r="AZ1662" i="1"/>
  <c r="AY1662" i="1"/>
  <c r="AX1662" i="1"/>
  <c r="BC1661" i="1"/>
  <c r="BB1661" i="1"/>
  <c r="BA1661" i="1"/>
  <c r="AZ1661" i="1"/>
  <c r="AY1661" i="1"/>
  <c r="AX1661" i="1"/>
  <c r="BC519" i="1"/>
  <c r="BB519" i="1"/>
  <c r="BA519" i="1"/>
  <c r="AZ519" i="1"/>
  <c r="AY519" i="1"/>
  <c r="AX519" i="1"/>
  <c r="AA519" i="1"/>
  <c r="Y519" i="1"/>
  <c r="BC1659" i="1"/>
  <c r="BB1659" i="1"/>
  <c r="BA1659" i="1"/>
  <c r="AZ1659" i="1"/>
  <c r="AY1659" i="1"/>
  <c r="AX1659" i="1"/>
  <c r="BC1658" i="1"/>
  <c r="BB1658" i="1"/>
  <c r="BA1658" i="1"/>
  <c r="AZ1658" i="1"/>
  <c r="AY1658" i="1"/>
  <c r="AX1658" i="1"/>
  <c r="AA1658" i="1"/>
  <c r="Y1658" i="1"/>
  <c r="BC1657" i="1"/>
  <c r="BB1657" i="1"/>
  <c r="BA1657" i="1"/>
  <c r="AZ1657" i="1"/>
  <c r="AY1657" i="1"/>
  <c r="AX1657" i="1"/>
  <c r="BC1656" i="1"/>
  <c r="BB1656" i="1"/>
  <c r="BA1656" i="1"/>
  <c r="AZ1656" i="1"/>
  <c r="AY1656" i="1"/>
  <c r="AX1656" i="1"/>
  <c r="AA1656" i="1"/>
  <c r="Y1656" i="1"/>
  <c r="BC1655" i="1"/>
  <c r="BB1655" i="1"/>
  <c r="BA1655" i="1"/>
  <c r="AZ1655" i="1"/>
  <c r="AY1655" i="1"/>
  <c r="AX1655" i="1"/>
  <c r="BC1654" i="1"/>
  <c r="BB1654" i="1"/>
  <c r="BA1654" i="1"/>
  <c r="AZ1654" i="1"/>
  <c r="AY1654" i="1"/>
  <c r="AX1654" i="1"/>
  <c r="BC1653" i="1"/>
  <c r="BB1653" i="1"/>
  <c r="BA1653" i="1"/>
  <c r="AZ1653" i="1"/>
  <c r="AY1653" i="1"/>
  <c r="AX1653" i="1"/>
  <c r="BC1652" i="1"/>
  <c r="BB1652" i="1"/>
  <c r="BA1652" i="1"/>
  <c r="AZ1652" i="1"/>
  <c r="AY1652" i="1"/>
  <c r="AX1652" i="1"/>
  <c r="BC1651" i="1"/>
  <c r="BB1651" i="1"/>
  <c r="BA1651" i="1"/>
  <c r="AZ1651" i="1"/>
  <c r="AY1651" i="1"/>
  <c r="AX1651" i="1"/>
  <c r="BC1650" i="1"/>
  <c r="BB1650" i="1"/>
  <c r="BA1650" i="1"/>
  <c r="AZ1650" i="1"/>
  <c r="AY1650" i="1"/>
  <c r="AX1650" i="1"/>
  <c r="BC1649" i="1"/>
  <c r="BB1649" i="1"/>
  <c r="BA1649" i="1"/>
  <c r="AZ1649" i="1"/>
  <c r="AY1649" i="1"/>
  <c r="AX1649" i="1"/>
  <c r="BC1648" i="1"/>
  <c r="BB1648" i="1"/>
  <c r="BA1648" i="1"/>
  <c r="AZ1648" i="1"/>
  <c r="AY1648" i="1"/>
  <c r="AX1648" i="1"/>
  <c r="BC1647" i="1"/>
  <c r="BB1647" i="1"/>
  <c r="BA1647" i="1"/>
  <c r="AZ1647" i="1"/>
  <c r="AY1647" i="1"/>
  <c r="AX1647" i="1"/>
  <c r="BC1646" i="1"/>
  <c r="BB1646" i="1"/>
  <c r="BA1646" i="1"/>
  <c r="AZ1646" i="1"/>
  <c r="AY1646" i="1"/>
  <c r="AX1646" i="1"/>
  <c r="BC1645" i="1"/>
  <c r="BB1645" i="1"/>
  <c r="BA1645" i="1"/>
  <c r="AZ1645" i="1"/>
  <c r="AY1645" i="1"/>
  <c r="AX1645" i="1"/>
  <c r="BC1644" i="1"/>
  <c r="BB1644" i="1"/>
  <c r="BA1644" i="1"/>
  <c r="AZ1644" i="1"/>
  <c r="AY1644" i="1"/>
  <c r="AX1644" i="1"/>
  <c r="AA1644" i="1"/>
  <c r="Y1644" i="1"/>
  <c r="BC1643" i="1"/>
  <c r="BB1643" i="1"/>
  <c r="BA1643" i="1"/>
  <c r="AZ1643" i="1"/>
  <c r="AY1643" i="1"/>
  <c r="AX1643" i="1"/>
  <c r="BC1642" i="1"/>
  <c r="BB1642" i="1"/>
  <c r="BA1642" i="1"/>
  <c r="AZ1642" i="1"/>
  <c r="AY1642" i="1"/>
  <c r="AX1642" i="1"/>
  <c r="BC1641" i="1"/>
  <c r="BB1641" i="1"/>
  <c r="BA1641" i="1"/>
  <c r="AZ1641" i="1"/>
  <c r="AY1641" i="1"/>
  <c r="AX1641" i="1"/>
  <c r="AA1641" i="1"/>
  <c r="Y1641" i="1"/>
  <c r="BC1640" i="1"/>
  <c r="BB1640" i="1"/>
  <c r="BA1640" i="1"/>
  <c r="AZ1640" i="1"/>
  <c r="AY1640" i="1"/>
  <c r="AX1640" i="1"/>
  <c r="BC1639" i="1"/>
  <c r="BB1639" i="1"/>
  <c r="BA1639" i="1"/>
  <c r="AZ1639" i="1"/>
  <c r="AY1639" i="1"/>
  <c r="AX1639" i="1"/>
  <c r="BC472" i="1"/>
  <c r="BB472" i="1"/>
  <c r="BA472" i="1"/>
  <c r="AZ472" i="1"/>
  <c r="AY472" i="1"/>
  <c r="AX472" i="1"/>
  <c r="AA472" i="1"/>
  <c r="Y472" i="1"/>
  <c r="BC1637" i="1"/>
  <c r="BB1637" i="1"/>
  <c r="BA1637" i="1"/>
  <c r="AZ1637" i="1"/>
  <c r="AY1637" i="1"/>
  <c r="AX1637" i="1"/>
  <c r="BC1636" i="1"/>
  <c r="BB1636" i="1"/>
  <c r="BA1636" i="1"/>
  <c r="AZ1636" i="1"/>
  <c r="AY1636" i="1"/>
  <c r="AX1636" i="1"/>
  <c r="BC1635" i="1"/>
  <c r="BB1635" i="1"/>
  <c r="BA1635" i="1"/>
  <c r="AZ1635" i="1"/>
  <c r="AY1635" i="1"/>
  <c r="AX1635" i="1"/>
  <c r="BC1634" i="1"/>
  <c r="BB1634" i="1"/>
  <c r="BA1634" i="1"/>
  <c r="AZ1634" i="1"/>
  <c r="AY1634" i="1"/>
  <c r="AX1634" i="1"/>
  <c r="BC1633" i="1"/>
  <c r="BB1633" i="1"/>
  <c r="BA1633" i="1"/>
  <c r="AZ1633" i="1"/>
  <c r="AY1633" i="1"/>
  <c r="AX1633" i="1"/>
  <c r="BC1632" i="1"/>
  <c r="BB1632" i="1"/>
  <c r="BA1632" i="1"/>
  <c r="AZ1632" i="1"/>
  <c r="AY1632" i="1"/>
  <c r="AX1632" i="1"/>
  <c r="AA1632" i="1"/>
  <c r="Y1632" i="1"/>
  <c r="BC1631" i="1"/>
  <c r="BB1631" i="1"/>
  <c r="BA1631" i="1"/>
  <c r="AZ1631" i="1"/>
  <c r="AY1631" i="1"/>
  <c r="AX1631" i="1"/>
  <c r="AA1631" i="1"/>
  <c r="Y1631" i="1"/>
  <c r="BC1630" i="1"/>
  <c r="BB1630" i="1"/>
  <c r="BA1630" i="1"/>
  <c r="AZ1630" i="1"/>
  <c r="AY1630" i="1"/>
  <c r="AX1630" i="1"/>
  <c r="BC1629" i="1"/>
  <c r="BB1629" i="1"/>
  <c r="BA1629" i="1"/>
  <c r="AZ1629" i="1"/>
  <c r="AY1629" i="1"/>
  <c r="AX1629" i="1"/>
  <c r="BC1628" i="1"/>
  <c r="BB1628" i="1"/>
  <c r="BA1628" i="1"/>
  <c r="AZ1628" i="1"/>
  <c r="AY1628" i="1"/>
  <c r="AX1628" i="1"/>
  <c r="AA1628" i="1"/>
  <c r="Y1628" i="1"/>
  <c r="BC1627" i="1"/>
  <c r="BB1627" i="1"/>
  <c r="BA1627" i="1"/>
  <c r="AZ1627" i="1"/>
  <c r="AY1627" i="1"/>
  <c r="AX1627" i="1"/>
  <c r="BC1626" i="1"/>
  <c r="BB1626" i="1"/>
  <c r="BA1626" i="1"/>
  <c r="AZ1626" i="1"/>
  <c r="AY1626" i="1"/>
  <c r="AX1626" i="1"/>
  <c r="BC1625" i="1"/>
  <c r="BB1625" i="1"/>
  <c r="BA1625" i="1"/>
  <c r="AZ1625" i="1"/>
  <c r="AY1625" i="1"/>
  <c r="AX1625" i="1"/>
  <c r="BC1624" i="1"/>
  <c r="BB1624" i="1"/>
  <c r="BA1624" i="1"/>
  <c r="AZ1624" i="1"/>
  <c r="AY1624" i="1"/>
  <c r="AX1624" i="1"/>
  <c r="AA1624" i="1"/>
  <c r="Y1624" i="1"/>
  <c r="BC1623" i="1"/>
  <c r="BB1623" i="1"/>
  <c r="BA1623" i="1"/>
  <c r="AZ1623" i="1"/>
  <c r="AY1623" i="1"/>
  <c r="AX1623" i="1"/>
  <c r="BC1622" i="1"/>
  <c r="BB1622" i="1"/>
  <c r="BA1622" i="1"/>
  <c r="AZ1622" i="1"/>
  <c r="AY1622" i="1"/>
  <c r="AX1622" i="1"/>
  <c r="BC1621" i="1"/>
  <c r="BB1621" i="1"/>
  <c r="BA1621" i="1"/>
  <c r="AZ1621" i="1"/>
  <c r="AY1621" i="1"/>
  <c r="AX1621" i="1"/>
  <c r="AA1621" i="1"/>
  <c r="Y1621" i="1"/>
  <c r="BC1815" i="1"/>
  <c r="BB1815" i="1"/>
  <c r="BA1815" i="1"/>
  <c r="AZ1815" i="1"/>
  <c r="AY1815" i="1"/>
  <c r="AX1815" i="1"/>
  <c r="AA1815" i="1"/>
  <c r="Y1815" i="1"/>
  <c r="BC1619" i="1"/>
  <c r="BB1619" i="1"/>
  <c r="BA1619" i="1"/>
  <c r="AZ1619" i="1"/>
  <c r="AY1619" i="1"/>
  <c r="AX1619" i="1"/>
  <c r="BC1618" i="1"/>
  <c r="BB1618" i="1"/>
  <c r="BA1618" i="1"/>
  <c r="AZ1618" i="1"/>
  <c r="AY1618" i="1"/>
  <c r="AX1618" i="1"/>
  <c r="AA1618" i="1"/>
  <c r="Y1618" i="1"/>
  <c r="BC1617" i="1"/>
  <c r="BB1617" i="1"/>
  <c r="BA1617" i="1"/>
  <c r="AZ1617" i="1"/>
  <c r="AY1617" i="1"/>
  <c r="AX1617" i="1"/>
  <c r="BC1616" i="1"/>
  <c r="BB1616" i="1"/>
  <c r="BA1616" i="1"/>
  <c r="AZ1616" i="1"/>
  <c r="AY1616" i="1"/>
  <c r="AX1616" i="1"/>
  <c r="BC1615" i="1"/>
  <c r="BB1615" i="1"/>
  <c r="BA1615" i="1"/>
  <c r="AZ1615" i="1"/>
  <c r="AY1615" i="1"/>
  <c r="AX1615" i="1"/>
  <c r="BC1614" i="1"/>
  <c r="BB1614" i="1"/>
  <c r="BA1614" i="1"/>
  <c r="AZ1614" i="1"/>
  <c r="AY1614" i="1"/>
  <c r="AX1614" i="1"/>
  <c r="AA1614" i="1"/>
  <c r="Y1614" i="1"/>
  <c r="BC1135" i="1"/>
  <c r="BB1135" i="1"/>
  <c r="BA1135" i="1"/>
  <c r="AZ1135" i="1"/>
  <c r="AY1135" i="1"/>
  <c r="AX1135" i="1"/>
  <c r="AA1135" i="1"/>
  <c r="Y1135" i="1"/>
  <c r="BC246" i="1"/>
  <c r="BB246" i="1"/>
  <c r="BA246" i="1"/>
  <c r="AZ246" i="1"/>
  <c r="AY246" i="1"/>
  <c r="AX246" i="1"/>
  <c r="AA246" i="1"/>
  <c r="Y246" i="1"/>
  <c r="BC2264" i="1"/>
  <c r="BB2264" i="1"/>
  <c r="BA2264" i="1"/>
  <c r="AZ2264" i="1"/>
  <c r="AY2264" i="1"/>
  <c r="AX2264" i="1"/>
  <c r="AA2264" i="1"/>
  <c r="Y2264" i="1"/>
  <c r="BC1610" i="1"/>
  <c r="BB1610" i="1"/>
  <c r="BA1610" i="1"/>
  <c r="AZ1610" i="1"/>
  <c r="AY1610" i="1"/>
  <c r="AX1610" i="1"/>
  <c r="AA1610" i="1"/>
  <c r="Y1610" i="1"/>
  <c r="BC1609" i="1"/>
  <c r="BB1609" i="1"/>
  <c r="BA1609" i="1"/>
  <c r="AZ1609" i="1"/>
  <c r="AY1609" i="1"/>
  <c r="AX1609" i="1"/>
  <c r="BC1608" i="1"/>
  <c r="BB1608" i="1"/>
  <c r="BA1608" i="1"/>
  <c r="AZ1608" i="1"/>
  <c r="AY1608" i="1"/>
  <c r="AX1608" i="1"/>
  <c r="BC1607" i="1"/>
  <c r="BB1607" i="1"/>
  <c r="BA1607" i="1"/>
  <c r="AZ1607" i="1"/>
  <c r="AY1607" i="1"/>
  <c r="AX1607" i="1"/>
  <c r="BC1606" i="1"/>
  <c r="BB1606" i="1"/>
  <c r="BA1606" i="1"/>
  <c r="AZ1606" i="1"/>
  <c r="AY1606" i="1"/>
  <c r="AX1606" i="1"/>
  <c r="BC1605" i="1"/>
  <c r="BB1605" i="1"/>
  <c r="BA1605" i="1"/>
  <c r="AZ1605" i="1"/>
  <c r="AY1605" i="1"/>
  <c r="AX1605" i="1"/>
  <c r="AA1605" i="1"/>
  <c r="Y1605" i="1"/>
  <c r="BC1604" i="1"/>
  <c r="BB1604" i="1"/>
  <c r="BA1604" i="1"/>
  <c r="AZ1604" i="1"/>
  <c r="AY1604" i="1"/>
  <c r="AX1604" i="1"/>
  <c r="BC1603" i="1"/>
  <c r="BB1603" i="1"/>
  <c r="BA1603" i="1"/>
  <c r="AZ1603" i="1"/>
  <c r="AY1603" i="1"/>
  <c r="AX1603" i="1"/>
  <c r="AA1603" i="1"/>
  <c r="Y1603" i="1"/>
  <c r="BC1602" i="1"/>
  <c r="BB1602" i="1"/>
  <c r="BA1602" i="1"/>
  <c r="AZ1602" i="1"/>
  <c r="AY1602" i="1"/>
  <c r="AX1602" i="1"/>
  <c r="BC1601" i="1"/>
  <c r="BB1601" i="1"/>
  <c r="BA1601" i="1"/>
  <c r="AZ1601" i="1"/>
  <c r="AY1601" i="1"/>
  <c r="AX1601" i="1"/>
  <c r="AA1601" i="1"/>
  <c r="Y1601" i="1"/>
  <c r="BC1600" i="1"/>
  <c r="BB1600" i="1"/>
  <c r="BA1600" i="1"/>
  <c r="AZ1600" i="1"/>
  <c r="AY1600" i="1"/>
  <c r="AX1600" i="1"/>
  <c r="BC1599" i="1"/>
  <c r="BB1599" i="1"/>
  <c r="BA1599" i="1"/>
  <c r="AZ1599" i="1"/>
  <c r="AY1599" i="1"/>
  <c r="AX1599" i="1"/>
  <c r="BC1598" i="1"/>
  <c r="BB1598" i="1"/>
  <c r="BA1598" i="1"/>
  <c r="AZ1598" i="1"/>
  <c r="AY1598" i="1"/>
  <c r="AX1598" i="1"/>
  <c r="BC1597" i="1"/>
  <c r="BB1597" i="1"/>
  <c r="BA1597" i="1"/>
  <c r="AZ1597" i="1"/>
  <c r="AY1597" i="1"/>
  <c r="AX1597" i="1"/>
  <c r="BC1596" i="1"/>
  <c r="BB1596" i="1"/>
  <c r="BA1596" i="1"/>
  <c r="AZ1596" i="1"/>
  <c r="AY1596" i="1"/>
  <c r="AX1596" i="1"/>
  <c r="AA1596" i="1"/>
  <c r="Y1596" i="1"/>
  <c r="BC1595" i="1"/>
  <c r="BB1595" i="1"/>
  <c r="BA1595" i="1"/>
  <c r="AZ1595" i="1"/>
  <c r="AY1595" i="1"/>
  <c r="AX1595" i="1"/>
  <c r="BC1594" i="1"/>
  <c r="BB1594" i="1"/>
  <c r="BA1594" i="1"/>
  <c r="AZ1594" i="1"/>
  <c r="AY1594" i="1"/>
  <c r="AX1594" i="1"/>
  <c r="BC1593" i="1"/>
  <c r="BB1593" i="1"/>
  <c r="BA1593" i="1"/>
  <c r="AZ1593" i="1"/>
  <c r="AY1593" i="1"/>
  <c r="AX1593" i="1"/>
  <c r="BC1592" i="1"/>
  <c r="BB1592" i="1"/>
  <c r="BA1592" i="1"/>
  <c r="AZ1592" i="1"/>
  <c r="AY1592" i="1"/>
  <c r="AX1592" i="1"/>
  <c r="BC1591" i="1"/>
  <c r="BB1591" i="1"/>
  <c r="BA1591" i="1"/>
  <c r="AZ1591" i="1"/>
  <c r="AY1591" i="1"/>
  <c r="AX1591" i="1"/>
  <c r="BC2340" i="1"/>
  <c r="BB2340" i="1"/>
  <c r="BA2340" i="1"/>
  <c r="AZ2340" i="1"/>
  <c r="AY2340" i="1"/>
  <c r="AX2340" i="1"/>
  <c r="AA2340" i="1"/>
  <c r="Y2340" i="1"/>
  <c r="BC1589" i="1"/>
  <c r="BB1589" i="1"/>
  <c r="BA1589" i="1"/>
  <c r="AZ1589" i="1"/>
  <c r="AY1589" i="1"/>
  <c r="AX1589" i="1"/>
  <c r="BC1588" i="1"/>
  <c r="BB1588" i="1"/>
  <c r="BA1588" i="1"/>
  <c r="AZ1588" i="1"/>
  <c r="AY1588" i="1"/>
  <c r="AX1588" i="1"/>
  <c r="BC1587" i="1"/>
  <c r="BB1587" i="1"/>
  <c r="BA1587" i="1"/>
  <c r="AZ1587" i="1"/>
  <c r="AY1587" i="1"/>
  <c r="AX1587" i="1"/>
  <c r="BC1586" i="1"/>
  <c r="BB1586" i="1"/>
  <c r="BA1586" i="1"/>
  <c r="AZ1586" i="1"/>
  <c r="AY1586" i="1"/>
  <c r="AX1586" i="1"/>
  <c r="BC1585" i="1"/>
  <c r="BB1585" i="1"/>
  <c r="BA1585" i="1"/>
  <c r="AZ1585" i="1"/>
  <c r="AY1585" i="1"/>
  <c r="AX1585" i="1"/>
  <c r="AA1585" i="1"/>
  <c r="Y1585" i="1"/>
  <c r="BC1584" i="1"/>
  <c r="BB1584" i="1"/>
  <c r="BA1584" i="1"/>
  <c r="AZ1584" i="1"/>
  <c r="AY1584" i="1"/>
  <c r="AX1584" i="1"/>
  <c r="BC1583" i="1"/>
  <c r="BB1583" i="1"/>
  <c r="BA1583" i="1"/>
  <c r="AZ1583" i="1"/>
  <c r="AY1583" i="1"/>
  <c r="AX1583" i="1"/>
  <c r="AA1583" i="1"/>
  <c r="Y1583" i="1"/>
  <c r="BC1582" i="1"/>
  <c r="BB1582" i="1"/>
  <c r="BA1582" i="1"/>
  <c r="AZ1582" i="1"/>
  <c r="AY1582" i="1"/>
  <c r="AX1582" i="1"/>
  <c r="BC237" i="1"/>
  <c r="BB237" i="1"/>
  <c r="BA237" i="1"/>
  <c r="AZ237" i="1"/>
  <c r="AY237" i="1"/>
  <c r="AX237" i="1"/>
  <c r="AA237" i="1"/>
  <c r="Y237" i="1"/>
  <c r="BC1580" i="1"/>
  <c r="BB1580" i="1"/>
  <c r="BA1580" i="1"/>
  <c r="AZ1580" i="1"/>
  <c r="AY1580" i="1"/>
  <c r="AX1580" i="1"/>
  <c r="AA1580" i="1"/>
  <c r="Y1580" i="1"/>
  <c r="BC1579" i="1"/>
  <c r="BB1579" i="1"/>
  <c r="BA1579" i="1"/>
  <c r="AZ1579" i="1"/>
  <c r="AY1579" i="1"/>
  <c r="AX1579" i="1"/>
  <c r="BC1578" i="1"/>
  <c r="BB1578" i="1"/>
  <c r="BA1578" i="1"/>
  <c r="AZ1578" i="1"/>
  <c r="AY1578" i="1"/>
  <c r="AX1578" i="1"/>
  <c r="BC1577" i="1"/>
  <c r="BB1577" i="1"/>
  <c r="BA1577" i="1"/>
  <c r="AZ1577" i="1"/>
  <c r="AY1577" i="1"/>
  <c r="AX1577" i="1"/>
  <c r="BC1576" i="1"/>
  <c r="BB1576" i="1"/>
  <c r="BA1576" i="1"/>
  <c r="AZ1576" i="1"/>
  <c r="AY1576" i="1"/>
  <c r="AX1576" i="1"/>
  <c r="BC1575" i="1"/>
  <c r="BB1575" i="1"/>
  <c r="BA1575" i="1"/>
  <c r="AZ1575" i="1"/>
  <c r="AY1575" i="1"/>
  <c r="AX1575" i="1"/>
  <c r="AA1575" i="1"/>
  <c r="Y1575" i="1"/>
  <c r="BC1526" i="1"/>
  <c r="BB1526" i="1"/>
  <c r="BA1526" i="1"/>
  <c r="AZ1526" i="1"/>
  <c r="AY1526" i="1"/>
  <c r="AX1526" i="1"/>
  <c r="AA1526" i="1"/>
  <c r="Y1526" i="1"/>
  <c r="BC1573" i="1"/>
  <c r="BB1573" i="1"/>
  <c r="BA1573" i="1"/>
  <c r="AZ1573" i="1"/>
  <c r="AY1573" i="1"/>
  <c r="AX1573" i="1"/>
  <c r="BC1572" i="1"/>
  <c r="BB1572" i="1"/>
  <c r="BA1572" i="1"/>
  <c r="AZ1572" i="1"/>
  <c r="AY1572" i="1"/>
  <c r="AX1572" i="1"/>
  <c r="BC1571" i="1"/>
  <c r="BB1571" i="1"/>
  <c r="BA1571" i="1"/>
  <c r="AZ1571" i="1"/>
  <c r="AY1571" i="1"/>
  <c r="AX1571" i="1"/>
  <c r="BC1570" i="1"/>
  <c r="BB1570" i="1"/>
  <c r="BA1570" i="1"/>
  <c r="AZ1570" i="1"/>
  <c r="AY1570" i="1"/>
  <c r="AX1570" i="1"/>
  <c r="AA1570" i="1"/>
  <c r="Y1570" i="1"/>
  <c r="BC1569" i="1"/>
  <c r="BB1569" i="1"/>
  <c r="BA1569" i="1"/>
  <c r="AZ1569" i="1"/>
  <c r="AY1569" i="1"/>
  <c r="AX1569" i="1"/>
  <c r="AA1569" i="1"/>
  <c r="Y1569" i="1"/>
  <c r="BC1568" i="1"/>
  <c r="BB1568" i="1"/>
  <c r="BA1568" i="1"/>
  <c r="AZ1568" i="1"/>
  <c r="AY1568" i="1"/>
  <c r="AX1568" i="1"/>
  <c r="BC1567" i="1"/>
  <c r="BB1567" i="1"/>
  <c r="BA1567" i="1"/>
  <c r="AZ1567" i="1"/>
  <c r="AY1567" i="1"/>
  <c r="AX1567" i="1"/>
  <c r="BC1566" i="1"/>
  <c r="BB1566" i="1"/>
  <c r="BA1566" i="1"/>
  <c r="AZ1566" i="1"/>
  <c r="AY1566" i="1"/>
  <c r="AX1566" i="1"/>
  <c r="BC1565" i="1"/>
  <c r="BB1565" i="1"/>
  <c r="BA1565" i="1"/>
  <c r="AZ1565" i="1"/>
  <c r="AY1565" i="1"/>
  <c r="AX1565" i="1"/>
  <c r="AA1565" i="1"/>
  <c r="Y1565" i="1"/>
  <c r="BC1564" i="1"/>
  <c r="BB1564" i="1"/>
  <c r="BA1564" i="1"/>
  <c r="AZ1564" i="1"/>
  <c r="AY1564" i="1"/>
  <c r="AX1564" i="1"/>
  <c r="BC1563" i="1"/>
  <c r="BB1563" i="1"/>
  <c r="BA1563" i="1"/>
  <c r="AZ1563" i="1"/>
  <c r="AY1563" i="1"/>
  <c r="AX1563" i="1"/>
  <c r="BC1562" i="1"/>
  <c r="BB1562" i="1"/>
  <c r="BA1562" i="1"/>
  <c r="AZ1562" i="1"/>
  <c r="AY1562" i="1"/>
  <c r="AX1562" i="1"/>
  <c r="BC769" i="1"/>
  <c r="BB769" i="1"/>
  <c r="BA769" i="1"/>
  <c r="AZ769" i="1"/>
  <c r="AY769" i="1"/>
  <c r="AX769" i="1"/>
  <c r="AA769" i="1"/>
  <c r="Y769" i="1"/>
  <c r="BC1560" i="1"/>
  <c r="BB1560" i="1"/>
  <c r="BA1560" i="1"/>
  <c r="AZ1560" i="1"/>
  <c r="AY1560" i="1"/>
  <c r="AX1560" i="1"/>
  <c r="AA1560" i="1"/>
  <c r="Y1560" i="1"/>
  <c r="BC1559" i="1"/>
  <c r="BB1559" i="1"/>
  <c r="BA1559" i="1"/>
  <c r="AZ1559" i="1"/>
  <c r="AY1559" i="1"/>
  <c r="AX1559" i="1"/>
  <c r="BC1558" i="1"/>
  <c r="BB1558" i="1"/>
  <c r="BA1558" i="1"/>
  <c r="AZ1558" i="1"/>
  <c r="AY1558" i="1"/>
  <c r="AX1558" i="1"/>
  <c r="AA1558" i="1"/>
  <c r="Y1558" i="1"/>
  <c r="BC1557" i="1"/>
  <c r="BB1557" i="1"/>
  <c r="BA1557" i="1"/>
  <c r="AZ1557" i="1"/>
  <c r="AY1557" i="1"/>
  <c r="AX1557" i="1"/>
  <c r="BC1556" i="1"/>
  <c r="BB1556" i="1"/>
  <c r="BA1556" i="1"/>
  <c r="AZ1556" i="1"/>
  <c r="AY1556" i="1"/>
  <c r="AX1556" i="1"/>
  <c r="AA1556" i="1"/>
  <c r="Y1556" i="1"/>
  <c r="BC1555" i="1"/>
  <c r="BB1555" i="1"/>
  <c r="BA1555" i="1"/>
  <c r="AZ1555" i="1"/>
  <c r="AY1555" i="1"/>
  <c r="AX1555" i="1"/>
  <c r="AA1555" i="1"/>
  <c r="Y1555" i="1"/>
  <c r="BC1554" i="1"/>
  <c r="BB1554" i="1"/>
  <c r="BA1554" i="1"/>
  <c r="AZ1554" i="1"/>
  <c r="AY1554" i="1"/>
  <c r="AX1554" i="1"/>
  <c r="BC1553" i="1"/>
  <c r="BB1553" i="1"/>
  <c r="BA1553" i="1"/>
  <c r="AZ1553" i="1"/>
  <c r="AY1553" i="1"/>
  <c r="AX1553" i="1"/>
  <c r="AA1553" i="1"/>
  <c r="Y1553" i="1"/>
  <c r="BC1552" i="1"/>
  <c r="BB1552" i="1"/>
  <c r="BA1552" i="1"/>
  <c r="AZ1552" i="1"/>
  <c r="AY1552" i="1"/>
  <c r="AX1552" i="1"/>
  <c r="AA1552" i="1"/>
  <c r="Y1552" i="1"/>
  <c r="BC1551" i="1"/>
  <c r="BB1551" i="1"/>
  <c r="BA1551" i="1"/>
  <c r="AZ1551" i="1"/>
  <c r="AY1551" i="1"/>
  <c r="AX1551" i="1"/>
  <c r="BC1550" i="1"/>
  <c r="BB1550" i="1"/>
  <c r="BA1550" i="1"/>
  <c r="AZ1550" i="1"/>
  <c r="AY1550" i="1"/>
  <c r="AX1550" i="1"/>
  <c r="BC1549" i="1"/>
  <c r="BB1549" i="1"/>
  <c r="BA1549" i="1"/>
  <c r="AZ1549" i="1"/>
  <c r="AY1549" i="1"/>
  <c r="AX1549" i="1"/>
  <c r="AA1549" i="1"/>
  <c r="Y1549" i="1"/>
  <c r="BC1548" i="1"/>
  <c r="BB1548" i="1"/>
  <c r="BA1548" i="1"/>
  <c r="AZ1548" i="1"/>
  <c r="AY1548" i="1"/>
  <c r="AX1548" i="1"/>
  <c r="BC1547" i="1"/>
  <c r="BB1547" i="1"/>
  <c r="BA1547" i="1"/>
  <c r="AZ1547" i="1"/>
  <c r="AY1547" i="1"/>
  <c r="AX1547" i="1"/>
  <c r="AA1547" i="1"/>
  <c r="Y1547" i="1"/>
  <c r="BC1546" i="1"/>
  <c r="BB1546" i="1"/>
  <c r="BA1546" i="1"/>
  <c r="AZ1546" i="1"/>
  <c r="AY1546" i="1"/>
  <c r="AX1546" i="1"/>
  <c r="BC1545" i="1"/>
  <c r="BB1545" i="1"/>
  <c r="BA1545" i="1"/>
  <c r="AZ1545" i="1"/>
  <c r="AY1545" i="1"/>
  <c r="AX1545" i="1"/>
  <c r="BC1544" i="1"/>
  <c r="BB1544" i="1"/>
  <c r="BA1544" i="1"/>
  <c r="AZ1544" i="1"/>
  <c r="AY1544" i="1"/>
  <c r="AX1544" i="1"/>
  <c r="BC1543" i="1"/>
  <c r="BB1543" i="1"/>
  <c r="BA1543" i="1"/>
  <c r="AZ1543" i="1"/>
  <c r="AY1543" i="1"/>
  <c r="AX1543" i="1"/>
  <c r="AA1543" i="1"/>
  <c r="Y1543" i="1"/>
  <c r="BC1542" i="1"/>
  <c r="BB1542" i="1"/>
  <c r="BA1542" i="1"/>
  <c r="AZ1542" i="1"/>
  <c r="AY1542" i="1"/>
  <c r="AX1542" i="1"/>
  <c r="BC1541" i="1"/>
  <c r="BB1541" i="1"/>
  <c r="BA1541" i="1"/>
  <c r="AZ1541" i="1"/>
  <c r="AY1541" i="1"/>
  <c r="AX1541" i="1"/>
  <c r="BC1540" i="1"/>
  <c r="BB1540" i="1"/>
  <c r="BA1540" i="1"/>
  <c r="AZ1540" i="1"/>
  <c r="AY1540" i="1"/>
  <c r="AX1540" i="1"/>
  <c r="BC1539" i="1"/>
  <c r="BB1539" i="1"/>
  <c r="BA1539" i="1"/>
  <c r="AZ1539" i="1"/>
  <c r="AY1539" i="1"/>
  <c r="AX1539" i="1"/>
  <c r="AA1539" i="1"/>
  <c r="Y1539" i="1"/>
  <c r="BC1538" i="1"/>
  <c r="BB1538" i="1"/>
  <c r="BA1538" i="1"/>
  <c r="AZ1538" i="1"/>
  <c r="AY1538" i="1"/>
  <c r="AX1538" i="1"/>
  <c r="AA1538" i="1"/>
  <c r="Y1538" i="1"/>
  <c r="BC1537" i="1"/>
  <c r="BB1537" i="1"/>
  <c r="BA1537" i="1"/>
  <c r="AZ1537" i="1"/>
  <c r="AY1537" i="1"/>
  <c r="AX1537" i="1"/>
  <c r="AA1537" i="1"/>
  <c r="Y1537" i="1"/>
  <c r="BC1536" i="1"/>
  <c r="BB1536" i="1"/>
  <c r="BA1536" i="1"/>
  <c r="AZ1536" i="1"/>
  <c r="AY1536" i="1"/>
  <c r="AX1536" i="1"/>
  <c r="BC1535" i="1"/>
  <c r="BB1535" i="1"/>
  <c r="BA1535" i="1"/>
  <c r="AZ1535" i="1"/>
  <c r="AY1535" i="1"/>
  <c r="AX1535" i="1"/>
  <c r="BC1534" i="1"/>
  <c r="BB1534" i="1"/>
  <c r="BA1534" i="1"/>
  <c r="AZ1534" i="1"/>
  <c r="AY1534" i="1"/>
  <c r="AX1534" i="1"/>
  <c r="AA1534" i="1"/>
  <c r="Y1534" i="1"/>
  <c r="BC1533" i="1"/>
  <c r="BB1533" i="1"/>
  <c r="BA1533" i="1"/>
  <c r="AZ1533" i="1"/>
  <c r="AY1533" i="1"/>
  <c r="AX1533" i="1"/>
  <c r="BC1532" i="1"/>
  <c r="BB1532" i="1"/>
  <c r="BA1532" i="1"/>
  <c r="AZ1532" i="1"/>
  <c r="AY1532" i="1"/>
  <c r="AX1532" i="1"/>
  <c r="BC1531" i="1"/>
  <c r="BB1531" i="1"/>
  <c r="BA1531" i="1"/>
  <c r="AZ1531" i="1"/>
  <c r="AY1531" i="1"/>
  <c r="AX1531" i="1"/>
  <c r="BC1530" i="1"/>
  <c r="BB1530" i="1"/>
  <c r="BA1530" i="1"/>
  <c r="AZ1530" i="1"/>
  <c r="AY1530" i="1"/>
  <c r="AX1530" i="1"/>
  <c r="BC1529" i="1"/>
  <c r="BB1529" i="1"/>
  <c r="BA1529" i="1"/>
  <c r="AZ1529" i="1"/>
  <c r="AY1529" i="1"/>
  <c r="AX1529" i="1"/>
  <c r="BC1528" i="1"/>
  <c r="BB1528" i="1"/>
  <c r="BA1528" i="1"/>
  <c r="AZ1528" i="1"/>
  <c r="AY1528" i="1"/>
  <c r="AX1528" i="1"/>
  <c r="BC1527" i="1"/>
  <c r="BB1527" i="1"/>
  <c r="BA1527" i="1"/>
  <c r="AZ1527" i="1"/>
  <c r="AY1527" i="1"/>
  <c r="AX1527" i="1"/>
  <c r="BC1417" i="1"/>
  <c r="BB1417" i="1"/>
  <c r="BA1417" i="1"/>
  <c r="AZ1417" i="1"/>
  <c r="AY1417" i="1"/>
  <c r="AX1417" i="1"/>
  <c r="AA1417" i="1"/>
  <c r="Y1417" i="1"/>
  <c r="BC1525" i="1"/>
  <c r="BB1525" i="1"/>
  <c r="BA1525" i="1"/>
  <c r="AZ1525" i="1"/>
  <c r="AY1525" i="1"/>
  <c r="AX1525" i="1"/>
  <c r="BC1524" i="1"/>
  <c r="BB1524" i="1"/>
  <c r="BA1524" i="1"/>
  <c r="AZ1524" i="1"/>
  <c r="AY1524" i="1"/>
  <c r="AX1524" i="1"/>
  <c r="BC1523" i="1"/>
  <c r="BB1523" i="1"/>
  <c r="BA1523" i="1"/>
  <c r="AZ1523" i="1"/>
  <c r="AY1523" i="1"/>
  <c r="AX1523" i="1"/>
  <c r="BC1522" i="1"/>
  <c r="BB1522" i="1"/>
  <c r="BA1522" i="1"/>
  <c r="AZ1522" i="1"/>
  <c r="AY1522" i="1"/>
  <c r="AX1522" i="1"/>
  <c r="AA1522" i="1"/>
  <c r="Y1522" i="1"/>
  <c r="BC1521" i="1"/>
  <c r="BB1521" i="1"/>
  <c r="BA1521" i="1"/>
  <c r="AZ1521" i="1"/>
  <c r="AY1521" i="1"/>
  <c r="AX1521" i="1"/>
  <c r="BC1520" i="1"/>
  <c r="BB1520" i="1"/>
  <c r="BA1520" i="1"/>
  <c r="AZ1520" i="1"/>
  <c r="AY1520" i="1"/>
  <c r="AX1520" i="1"/>
  <c r="BC1519" i="1"/>
  <c r="BB1519" i="1"/>
  <c r="BA1519" i="1"/>
  <c r="AZ1519" i="1"/>
  <c r="AY1519" i="1"/>
  <c r="AX1519" i="1"/>
  <c r="BC1518" i="1"/>
  <c r="BB1518" i="1"/>
  <c r="BA1518" i="1"/>
  <c r="AZ1518" i="1"/>
  <c r="AY1518" i="1"/>
  <c r="AX1518" i="1"/>
  <c r="BC1517" i="1"/>
  <c r="BB1517" i="1"/>
  <c r="BA1517" i="1"/>
  <c r="AZ1517" i="1"/>
  <c r="AY1517" i="1"/>
  <c r="AX1517" i="1"/>
  <c r="BC1516" i="1"/>
  <c r="BB1516" i="1"/>
  <c r="BA1516" i="1"/>
  <c r="AZ1516" i="1"/>
  <c r="AY1516" i="1"/>
  <c r="AX1516" i="1"/>
  <c r="BC1515" i="1"/>
  <c r="BB1515" i="1"/>
  <c r="BA1515" i="1"/>
  <c r="AZ1515" i="1"/>
  <c r="AY1515" i="1"/>
  <c r="AX1515" i="1"/>
  <c r="AA1515" i="1"/>
  <c r="Y1515" i="1"/>
  <c r="BC1514" i="1"/>
  <c r="BB1514" i="1"/>
  <c r="BA1514" i="1"/>
  <c r="AZ1514" i="1"/>
  <c r="AY1514" i="1"/>
  <c r="AX1514" i="1"/>
  <c r="BC1513" i="1"/>
  <c r="BB1513" i="1"/>
  <c r="BA1513" i="1"/>
  <c r="AZ1513" i="1"/>
  <c r="AY1513" i="1"/>
  <c r="AX1513" i="1"/>
  <c r="BC1512" i="1"/>
  <c r="BB1512" i="1"/>
  <c r="BA1512" i="1"/>
  <c r="AZ1512" i="1"/>
  <c r="AY1512" i="1"/>
  <c r="AX1512" i="1"/>
  <c r="BC1511" i="1"/>
  <c r="BB1511" i="1"/>
  <c r="BA1511" i="1"/>
  <c r="AZ1511" i="1"/>
  <c r="AY1511" i="1"/>
  <c r="AX1511" i="1"/>
  <c r="AA1511" i="1"/>
  <c r="Y1511" i="1"/>
  <c r="BC1510" i="1"/>
  <c r="BB1510" i="1"/>
  <c r="BA1510" i="1"/>
  <c r="AZ1510" i="1"/>
  <c r="AY1510" i="1"/>
  <c r="AX1510" i="1"/>
  <c r="BC1509" i="1"/>
  <c r="BB1509" i="1"/>
  <c r="BA1509" i="1"/>
  <c r="AZ1509" i="1"/>
  <c r="AY1509" i="1"/>
  <c r="AX1509" i="1"/>
  <c r="BC1508" i="1"/>
  <c r="BB1508" i="1"/>
  <c r="BA1508" i="1"/>
  <c r="AZ1508" i="1"/>
  <c r="AY1508" i="1"/>
  <c r="AX1508" i="1"/>
  <c r="AA1508" i="1"/>
  <c r="Y1508" i="1"/>
  <c r="BC1269" i="1"/>
  <c r="BB1269" i="1"/>
  <c r="BA1269" i="1"/>
  <c r="AZ1269" i="1"/>
  <c r="AY1269" i="1"/>
  <c r="AX1269" i="1"/>
  <c r="AA1269" i="1"/>
  <c r="Y1269" i="1"/>
  <c r="BC1506" i="1"/>
  <c r="BB1506" i="1"/>
  <c r="BA1506" i="1"/>
  <c r="AZ1506" i="1"/>
  <c r="AY1506" i="1"/>
  <c r="AX1506" i="1"/>
  <c r="BC1505" i="1"/>
  <c r="BB1505" i="1"/>
  <c r="BA1505" i="1"/>
  <c r="AZ1505" i="1"/>
  <c r="AY1505" i="1"/>
  <c r="AX1505" i="1"/>
  <c r="BC1504" i="1"/>
  <c r="BB1504" i="1"/>
  <c r="BA1504" i="1"/>
  <c r="AZ1504" i="1"/>
  <c r="AY1504" i="1"/>
  <c r="AX1504" i="1"/>
  <c r="BC1503" i="1"/>
  <c r="BB1503" i="1"/>
  <c r="BA1503" i="1"/>
  <c r="AZ1503" i="1"/>
  <c r="AY1503" i="1"/>
  <c r="AX1503" i="1"/>
  <c r="BC1502" i="1"/>
  <c r="BB1502" i="1"/>
  <c r="BA1502" i="1"/>
  <c r="AZ1502" i="1"/>
  <c r="AY1502" i="1"/>
  <c r="AX1502" i="1"/>
  <c r="BC1501" i="1"/>
  <c r="BB1501" i="1"/>
  <c r="BA1501" i="1"/>
  <c r="AZ1501" i="1"/>
  <c r="AY1501" i="1"/>
  <c r="AX1501" i="1"/>
  <c r="BC1500" i="1"/>
  <c r="BB1500" i="1"/>
  <c r="BA1500" i="1"/>
  <c r="AZ1500" i="1"/>
  <c r="AY1500" i="1"/>
  <c r="AX1500" i="1"/>
  <c r="BC1499" i="1"/>
  <c r="BB1499" i="1"/>
  <c r="BA1499" i="1"/>
  <c r="AZ1499" i="1"/>
  <c r="AY1499" i="1"/>
  <c r="AX1499" i="1"/>
  <c r="BC1498" i="1"/>
  <c r="BB1498" i="1"/>
  <c r="BA1498" i="1"/>
  <c r="AZ1498" i="1"/>
  <c r="AY1498" i="1"/>
  <c r="AX1498" i="1"/>
  <c r="BC1497" i="1"/>
  <c r="BB1497" i="1"/>
  <c r="BA1497" i="1"/>
  <c r="AZ1497" i="1"/>
  <c r="AY1497" i="1"/>
  <c r="AX1497" i="1"/>
  <c r="BC1496" i="1"/>
  <c r="BB1496" i="1"/>
  <c r="BA1496" i="1"/>
  <c r="AZ1496" i="1"/>
  <c r="AY1496" i="1"/>
  <c r="AX1496" i="1"/>
  <c r="BC1495" i="1"/>
  <c r="BB1495" i="1"/>
  <c r="BA1495" i="1"/>
  <c r="AZ1495" i="1"/>
  <c r="AY1495" i="1"/>
  <c r="AX1495" i="1"/>
  <c r="AA1495" i="1"/>
  <c r="Y1495" i="1"/>
  <c r="BC1494" i="1"/>
  <c r="BB1494" i="1"/>
  <c r="BA1494" i="1"/>
  <c r="AZ1494" i="1"/>
  <c r="AY1494" i="1"/>
  <c r="AX1494" i="1"/>
  <c r="AA1494" i="1"/>
  <c r="Y1494" i="1"/>
  <c r="BC1493" i="1"/>
  <c r="BB1493" i="1"/>
  <c r="BA1493" i="1"/>
  <c r="AZ1493" i="1"/>
  <c r="AY1493" i="1"/>
  <c r="AX1493" i="1"/>
  <c r="BC1672" i="1"/>
  <c r="BB1672" i="1"/>
  <c r="BA1672" i="1"/>
  <c r="AZ1672" i="1"/>
  <c r="AY1672" i="1"/>
  <c r="AX1672" i="1"/>
  <c r="AA1672" i="1"/>
  <c r="Y1672" i="1"/>
  <c r="BC1491" i="1"/>
  <c r="BB1491" i="1"/>
  <c r="BA1491" i="1"/>
  <c r="AZ1491" i="1"/>
  <c r="AY1491" i="1"/>
  <c r="AX1491" i="1"/>
  <c r="BC1490" i="1"/>
  <c r="BB1490" i="1"/>
  <c r="BA1490" i="1"/>
  <c r="AZ1490" i="1"/>
  <c r="AY1490" i="1"/>
  <c r="AX1490" i="1"/>
  <c r="BC1489" i="1"/>
  <c r="BB1489" i="1"/>
  <c r="BA1489" i="1"/>
  <c r="AZ1489" i="1"/>
  <c r="AY1489" i="1"/>
  <c r="AX1489" i="1"/>
  <c r="BC1488" i="1"/>
  <c r="BB1488" i="1"/>
  <c r="BA1488" i="1"/>
  <c r="AZ1488" i="1"/>
  <c r="AY1488" i="1"/>
  <c r="AX1488" i="1"/>
  <c r="BC1487" i="1"/>
  <c r="BB1487" i="1"/>
  <c r="BA1487" i="1"/>
  <c r="AZ1487" i="1"/>
  <c r="AY1487" i="1"/>
  <c r="AX1487" i="1"/>
  <c r="BC1486" i="1"/>
  <c r="BB1486" i="1"/>
  <c r="BA1486" i="1"/>
  <c r="AZ1486" i="1"/>
  <c r="AY1486" i="1"/>
  <c r="AX1486" i="1"/>
  <c r="BC1485" i="1"/>
  <c r="BB1485" i="1"/>
  <c r="BA1485" i="1"/>
  <c r="AZ1485" i="1"/>
  <c r="AY1485" i="1"/>
  <c r="AX1485" i="1"/>
  <c r="BC1484" i="1"/>
  <c r="BB1484" i="1"/>
  <c r="BA1484" i="1"/>
  <c r="AZ1484" i="1"/>
  <c r="AY1484" i="1"/>
  <c r="AX1484" i="1"/>
  <c r="BC1483" i="1"/>
  <c r="BB1483" i="1"/>
  <c r="BA1483" i="1"/>
  <c r="AZ1483" i="1"/>
  <c r="AY1483" i="1"/>
  <c r="AX1483" i="1"/>
  <c r="BC1482" i="1"/>
  <c r="BB1482" i="1"/>
  <c r="BA1482" i="1"/>
  <c r="AZ1482" i="1"/>
  <c r="AY1482" i="1"/>
  <c r="AX1482" i="1"/>
  <c r="BC1481" i="1"/>
  <c r="BB1481" i="1"/>
  <c r="BA1481" i="1"/>
  <c r="AZ1481" i="1"/>
  <c r="AY1481" i="1"/>
  <c r="AX1481" i="1"/>
  <c r="BC1480" i="1"/>
  <c r="BB1480" i="1"/>
  <c r="BA1480" i="1"/>
  <c r="AZ1480" i="1"/>
  <c r="AY1480" i="1"/>
  <c r="AX1480" i="1"/>
  <c r="BC1479" i="1"/>
  <c r="BB1479" i="1"/>
  <c r="BA1479" i="1"/>
  <c r="AZ1479" i="1"/>
  <c r="AY1479" i="1"/>
  <c r="AX1479" i="1"/>
  <c r="BC1478" i="1"/>
  <c r="BB1478" i="1"/>
  <c r="BA1478" i="1"/>
  <c r="AZ1478" i="1"/>
  <c r="AY1478" i="1"/>
  <c r="AX1478" i="1"/>
  <c r="BC1477" i="1"/>
  <c r="BB1477" i="1"/>
  <c r="BA1477" i="1"/>
  <c r="AZ1477" i="1"/>
  <c r="AY1477" i="1"/>
  <c r="AX1477" i="1"/>
  <c r="BC1476" i="1"/>
  <c r="BB1476" i="1"/>
  <c r="BA1476" i="1"/>
  <c r="AZ1476" i="1"/>
  <c r="AY1476" i="1"/>
  <c r="AX1476" i="1"/>
  <c r="BC1475" i="1"/>
  <c r="BB1475" i="1"/>
  <c r="BA1475" i="1"/>
  <c r="AZ1475" i="1"/>
  <c r="AY1475" i="1"/>
  <c r="AX1475" i="1"/>
  <c r="BC288" i="1"/>
  <c r="BB288" i="1"/>
  <c r="BA288" i="1"/>
  <c r="AZ288" i="1"/>
  <c r="AY288" i="1"/>
  <c r="AX288" i="1"/>
  <c r="AA288" i="1"/>
  <c r="Y288" i="1"/>
  <c r="BC1473" i="1"/>
  <c r="BB1473" i="1"/>
  <c r="BA1473" i="1"/>
  <c r="AZ1473" i="1"/>
  <c r="AY1473" i="1"/>
  <c r="AX1473" i="1"/>
  <c r="BC1472" i="1"/>
  <c r="BB1472" i="1"/>
  <c r="BA1472" i="1"/>
  <c r="AZ1472" i="1"/>
  <c r="AY1472" i="1"/>
  <c r="AX1472" i="1"/>
  <c r="AA1472" i="1"/>
  <c r="Y1472" i="1"/>
  <c r="BC1471" i="1"/>
  <c r="BB1471" i="1"/>
  <c r="BA1471" i="1"/>
  <c r="AZ1471" i="1"/>
  <c r="AY1471" i="1"/>
  <c r="AX1471" i="1"/>
  <c r="BC1470" i="1"/>
  <c r="BB1470" i="1"/>
  <c r="BA1470" i="1"/>
  <c r="AZ1470" i="1"/>
  <c r="AY1470" i="1"/>
  <c r="AX1470" i="1"/>
  <c r="AA1470" i="1"/>
  <c r="Y1470" i="1"/>
  <c r="BC1469" i="1"/>
  <c r="BB1469" i="1"/>
  <c r="BA1469" i="1"/>
  <c r="AZ1469" i="1"/>
  <c r="AY1469" i="1"/>
  <c r="AX1469" i="1"/>
  <c r="BC1468" i="1"/>
  <c r="BB1468" i="1"/>
  <c r="BA1468" i="1"/>
  <c r="AZ1468" i="1"/>
  <c r="AY1468" i="1"/>
  <c r="AX1468" i="1"/>
  <c r="BC1467" i="1"/>
  <c r="BB1467" i="1"/>
  <c r="BA1467" i="1"/>
  <c r="AZ1467" i="1"/>
  <c r="AY1467" i="1"/>
  <c r="AX1467" i="1"/>
  <c r="BC1466" i="1"/>
  <c r="BB1466" i="1"/>
  <c r="BA1466" i="1"/>
  <c r="AZ1466" i="1"/>
  <c r="AY1466" i="1"/>
  <c r="AX1466" i="1"/>
  <c r="BC1660" i="1"/>
  <c r="BB1660" i="1"/>
  <c r="BA1660" i="1"/>
  <c r="AZ1660" i="1"/>
  <c r="AY1660" i="1"/>
  <c r="AX1660" i="1"/>
  <c r="AA1660" i="1"/>
  <c r="Y1660" i="1"/>
  <c r="BC1464" i="1"/>
  <c r="BB1464" i="1"/>
  <c r="BA1464" i="1"/>
  <c r="AZ1464" i="1"/>
  <c r="AY1464" i="1"/>
  <c r="AX1464" i="1"/>
  <c r="BC1463" i="1"/>
  <c r="BB1463" i="1"/>
  <c r="BA1463" i="1"/>
  <c r="AZ1463" i="1"/>
  <c r="AY1463" i="1"/>
  <c r="AX1463" i="1"/>
  <c r="BC1462" i="1"/>
  <c r="BB1462" i="1"/>
  <c r="BA1462" i="1"/>
  <c r="AZ1462" i="1"/>
  <c r="AY1462" i="1"/>
  <c r="AX1462" i="1"/>
  <c r="AA1462" i="1"/>
  <c r="Y1462" i="1"/>
  <c r="BC1461" i="1"/>
  <c r="BB1461" i="1"/>
  <c r="BA1461" i="1"/>
  <c r="AZ1461" i="1"/>
  <c r="AY1461" i="1"/>
  <c r="AX1461" i="1"/>
  <c r="BC1460" i="1"/>
  <c r="BB1460" i="1"/>
  <c r="BA1460" i="1"/>
  <c r="AZ1460" i="1"/>
  <c r="AY1460" i="1"/>
  <c r="AX1460" i="1"/>
  <c r="BC1459" i="1"/>
  <c r="BB1459" i="1"/>
  <c r="BA1459" i="1"/>
  <c r="AZ1459" i="1"/>
  <c r="AY1459" i="1"/>
  <c r="AX1459" i="1"/>
  <c r="BC1458" i="1"/>
  <c r="BB1458" i="1"/>
  <c r="BA1458" i="1"/>
  <c r="AZ1458" i="1"/>
  <c r="AY1458" i="1"/>
  <c r="AX1458" i="1"/>
  <c r="BC1457" i="1"/>
  <c r="BB1457" i="1"/>
  <c r="BA1457" i="1"/>
  <c r="AZ1457" i="1"/>
  <c r="AY1457" i="1"/>
  <c r="AX1457" i="1"/>
  <c r="BC1456" i="1"/>
  <c r="BB1456" i="1"/>
  <c r="BA1456" i="1"/>
  <c r="AZ1456" i="1"/>
  <c r="AY1456" i="1"/>
  <c r="AX1456" i="1"/>
  <c r="BC1455" i="1"/>
  <c r="BB1455" i="1"/>
  <c r="BA1455" i="1"/>
  <c r="AZ1455" i="1"/>
  <c r="AY1455" i="1"/>
  <c r="AX1455" i="1"/>
  <c r="BC1612" i="1"/>
  <c r="BB1612" i="1"/>
  <c r="BA1612" i="1"/>
  <c r="AZ1612" i="1"/>
  <c r="AY1612" i="1"/>
  <c r="AX1612" i="1"/>
  <c r="AA1612" i="1"/>
  <c r="Y1612" i="1"/>
  <c r="BC1453" i="1"/>
  <c r="BB1453" i="1"/>
  <c r="BA1453" i="1"/>
  <c r="AZ1453" i="1"/>
  <c r="AY1453" i="1"/>
  <c r="AX1453" i="1"/>
  <c r="BC1452" i="1"/>
  <c r="BB1452" i="1"/>
  <c r="BA1452" i="1"/>
  <c r="AZ1452" i="1"/>
  <c r="AY1452" i="1"/>
  <c r="AX1452" i="1"/>
  <c r="BC1451" i="1"/>
  <c r="BB1451" i="1"/>
  <c r="BA1451" i="1"/>
  <c r="AZ1451" i="1"/>
  <c r="AY1451" i="1"/>
  <c r="AX1451" i="1"/>
  <c r="BC1450" i="1"/>
  <c r="BB1450" i="1"/>
  <c r="BA1450" i="1"/>
  <c r="AZ1450" i="1"/>
  <c r="AY1450" i="1"/>
  <c r="AX1450" i="1"/>
  <c r="BC1449" i="1"/>
  <c r="BB1449" i="1"/>
  <c r="BA1449" i="1"/>
  <c r="AZ1449" i="1"/>
  <c r="AY1449" i="1"/>
  <c r="AX1449" i="1"/>
  <c r="AA1449" i="1"/>
  <c r="Y1449" i="1"/>
  <c r="BC1448" i="1"/>
  <c r="BB1448" i="1"/>
  <c r="BA1448" i="1"/>
  <c r="AZ1448" i="1"/>
  <c r="AY1448" i="1"/>
  <c r="AX1448" i="1"/>
  <c r="AA1448" i="1"/>
  <c r="Y1448" i="1"/>
  <c r="BC1447" i="1"/>
  <c r="BB1447" i="1"/>
  <c r="BA1447" i="1"/>
  <c r="AZ1447" i="1"/>
  <c r="AY1447" i="1"/>
  <c r="AX1447" i="1"/>
  <c r="BC1446" i="1"/>
  <c r="BB1446" i="1"/>
  <c r="BA1446" i="1"/>
  <c r="AZ1446" i="1"/>
  <c r="AY1446" i="1"/>
  <c r="AX1446" i="1"/>
  <c r="AA1446" i="1"/>
  <c r="Y1446" i="1"/>
  <c r="BC1445" i="1"/>
  <c r="BB1445" i="1"/>
  <c r="BA1445" i="1"/>
  <c r="AZ1445" i="1"/>
  <c r="AY1445" i="1"/>
  <c r="AX1445" i="1"/>
  <c r="AA1445" i="1"/>
  <c r="Y1445" i="1"/>
  <c r="BC1444" i="1"/>
  <c r="BB1444" i="1"/>
  <c r="BA1444" i="1"/>
  <c r="AZ1444" i="1"/>
  <c r="AY1444" i="1"/>
  <c r="AX1444" i="1"/>
  <c r="AA1444" i="1"/>
  <c r="Y1444" i="1"/>
  <c r="BC1613" i="1"/>
  <c r="BB1613" i="1"/>
  <c r="BA1613" i="1"/>
  <c r="AZ1613" i="1"/>
  <c r="AY1613" i="1"/>
  <c r="AX1613" i="1"/>
  <c r="AA1613" i="1"/>
  <c r="Y1613" i="1"/>
  <c r="BC1442" i="1"/>
  <c r="BB1442" i="1"/>
  <c r="BA1442" i="1"/>
  <c r="AZ1442" i="1"/>
  <c r="AY1442" i="1"/>
  <c r="AX1442" i="1"/>
  <c r="BC1441" i="1"/>
  <c r="BB1441" i="1"/>
  <c r="BA1441" i="1"/>
  <c r="AZ1441" i="1"/>
  <c r="AY1441" i="1"/>
  <c r="AX1441" i="1"/>
  <c r="BC1440" i="1"/>
  <c r="BB1440" i="1"/>
  <c r="BA1440" i="1"/>
  <c r="AZ1440" i="1"/>
  <c r="AY1440" i="1"/>
  <c r="AX1440" i="1"/>
  <c r="AA1440" i="1"/>
  <c r="Y1440" i="1"/>
  <c r="BC1439" i="1"/>
  <c r="BB1439" i="1"/>
  <c r="BA1439" i="1"/>
  <c r="AZ1439" i="1"/>
  <c r="AY1439" i="1"/>
  <c r="AX1439" i="1"/>
  <c r="BC485" i="1"/>
  <c r="BB485" i="1"/>
  <c r="BA485" i="1"/>
  <c r="AZ485" i="1"/>
  <c r="AY485" i="1"/>
  <c r="AX485" i="1"/>
  <c r="AA485" i="1"/>
  <c r="Y485" i="1"/>
  <c r="BC1437" i="1"/>
  <c r="BB1437" i="1"/>
  <c r="BA1437" i="1"/>
  <c r="AZ1437" i="1"/>
  <c r="AY1437" i="1"/>
  <c r="AX1437" i="1"/>
  <c r="BC1436" i="1"/>
  <c r="BB1436" i="1"/>
  <c r="BA1436" i="1"/>
  <c r="AZ1436" i="1"/>
  <c r="AY1436" i="1"/>
  <c r="AX1436" i="1"/>
  <c r="BC1435" i="1"/>
  <c r="BB1435" i="1"/>
  <c r="BA1435" i="1"/>
  <c r="AZ1435" i="1"/>
  <c r="AY1435" i="1"/>
  <c r="AX1435" i="1"/>
  <c r="BC1434" i="1"/>
  <c r="BB1434" i="1"/>
  <c r="BA1434" i="1"/>
  <c r="AZ1434" i="1"/>
  <c r="AY1434" i="1"/>
  <c r="AX1434" i="1"/>
  <c r="BC1433" i="1"/>
  <c r="BB1433" i="1"/>
  <c r="BA1433" i="1"/>
  <c r="AZ1433" i="1"/>
  <c r="AY1433" i="1"/>
  <c r="AX1433" i="1"/>
  <c r="BC1432" i="1"/>
  <c r="BB1432" i="1"/>
  <c r="BA1432" i="1"/>
  <c r="AZ1432" i="1"/>
  <c r="AY1432" i="1"/>
  <c r="AX1432" i="1"/>
  <c r="AA1432" i="1"/>
  <c r="Y1432" i="1"/>
  <c r="BC1431" i="1"/>
  <c r="BB1431" i="1"/>
  <c r="BA1431" i="1"/>
  <c r="AZ1431" i="1"/>
  <c r="AY1431" i="1"/>
  <c r="AX1431" i="1"/>
  <c r="BC1430" i="1"/>
  <c r="BB1430" i="1"/>
  <c r="BA1430" i="1"/>
  <c r="AZ1430" i="1"/>
  <c r="AY1430" i="1"/>
  <c r="AX1430" i="1"/>
  <c r="BC1429" i="1"/>
  <c r="BB1429" i="1"/>
  <c r="BA1429" i="1"/>
  <c r="AZ1429" i="1"/>
  <c r="AY1429" i="1"/>
  <c r="AX1429" i="1"/>
  <c r="AA1429" i="1"/>
  <c r="Y1429" i="1"/>
  <c r="BC1428" i="1"/>
  <c r="BB1428" i="1"/>
  <c r="BA1428" i="1"/>
  <c r="AZ1428" i="1"/>
  <c r="AY1428" i="1"/>
  <c r="AX1428" i="1"/>
  <c r="BC1427" i="1"/>
  <c r="BB1427" i="1"/>
  <c r="BA1427" i="1"/>
  <c r="AZ1427" i="1"/>
  <c r="AY1427" i="1"/>
  <c r="AX1427" i="1"/>
  <c r="BC1426" i="1"/>
  <c r="BB1426" i="1"/>
  <c r="BA1426" i="1"/>
  <c r="AZ1426" i="1"/>
  <c r="AY1426" i="1"/>
  <c r="AX1426" i="1"/>
  <c r="BC1425" i="1"/>
  <c r="BB1425" i="1"/>
  <c r="BA1425" i="1"/>
  <c r="AZ1425" i="1"/>
  <c r="AY1425" i="1"/>
  <c r="AX1425" i="1"/>
  <c r="BC1424" i="1"/>
  <c r="BB1424" i="1"/>
  <c r="BA1424" i="1"/>
  <c r="AZ1424" i="1"/>
  <c r="AY1424" i="1"/>
  <c r="AX1424" i="1"/>
  <c r="BC1423" i="1"/>
  <c r="BB1423" i="1"/>
  <c r="BA1423" i="1"/>
  <c r="AZ1423" i="1"/>
  <c r="AY1423" i="1"/>
  <c r="AX1423" i="1"/>
  <c r="AA1423" i="1"/>
  <c r="Y1423" i="1"/>
  <c r="BC1422" i="1"/>
  <c r="BB1422" i="1"/>
  <c r="BA1422" i="1"/>
  <c r="AZ1422" i="1"/>
  <c r="AY1422" i="1"/>
  <c r="AX1422" i="1"/>
  <c r="AA1422" i="1"/>
  <c r="Y1422" i="1"/>
  <c r="BC1421" i="1"/>
  <c r="BB1421" i="1"/>
  <c r="BA1421" i="1"/>
  <c r="AZ1421" i="1"/>
  <c r="AY1421" i="1"/>
  <c r="AX1421" i="1"/>
  <c r="BC1420" i="1"/>
  <c r="BB1420" i="1"/>
  <c r="BA1420" i="1"/>
  <c r="AZ1420" i="1"/>
  <c r="AY1420" i="1"/>
  <c r="AX1420" i="1"/>
  <c r="BC1419" i="1"/>
  <c r="BB1419" i="1"/>
  <c r="BA1419" i="1"/>
  <c r="AZ1419" i="1"/>
  <c r="AY1419" i="1"/>
  <c r="AX1419" i="1"/>
  <c r="BC1418" i="1"/>
  <c r="BB1418" i="1"/>
  <c r="BA1418" i="1"/>
  <c r="AZ1418" i="1"/>
  <c r="AY1418" i="1"/>
  <c r="AX1418" i="1"/>
  <c r="BC2398" i="1"/>
  <c r="BB2398" i="1"/>
  <c r="BA2398" i="1"/>
  <c r="AZ2398" i="1"/>
  <c r="AY2398" i="1"/>
  <c r="AX2398" i="1"/>
  <c r="AA2398" i="1"/>
  <c r="Y2398" i="1"/>
  <c r="BC1416" i="1"/>
  <c r="BB1416" i="1"/>
  <c r="BA1416" i="1"/>
  <c r="AZ1416" i="1"/>
  <c r="AY1416" i="1"/>
  <c r="AX1416" i="1"/>
  <c r="BC1415" i="1"/>
  <c r="BB1415" i="1"/>
  <c r="BA1415" i="1"/>
  <c r="AZ1415" i="1"/>
  <c r="AY1415" i="1"/>
  <c r="AX1415" i="1"/>
  <c r="BC1414" i="1"/>
  <c r="BB1414" i="1"/>
  <c r="BA1414" i="1"/>
  <c r="AZ1414" i="1"/>
  <c r="AY1414" i="1"/>
  <c r="AX1414" i="1"/>
  <c r="BC1413" i="1"/>
  <c r="BB1413" i="1"/>
  <c r="BA1413" i="1"/>
  <c r="AZ1413" i="1"/>
  <c r="AY1413" i="1"/>
  <c r="AX1413" i="1"/>
  <c r="BC1412" i="1"/>
  <c r="BB1412" i="1"/>
  <c r="BA1412" i="1"/>
  <c r="AZ1412" i="1"/>
  <c r="AY1412" i="1"/>
  <c r="AX1412" i="1"/>
  <c r="BC1411" i="1"/>
  <c r="BB1411" i="1"/>
  <c r="BA1411" i="1"/>
  <c r="AZ1411" i="1"/>
  <c r="AY1411" i="1"/>
  <c r="AX1411" i="1"/>
  <c r="BC1410" i="1"/>
  <c r="BB1410" i="1"/>
  <c r="BA1410" i="1"/>
  <c r="AZ1410" i="1"/>
  <c r="AY1410" i="1"/>
  <c r="AX1410" i="1"/>
  <c r="AA1410" i="1"/>
  <c r="Y1410" i="1"/>
  <c r="BC1409" i="1"/>
  <c r="BB1409" i="1"/>
  <c r="BA1409" i="1"/>
  <c r="AZ1409" i="1"/>
  <c r="AY1409" i="1"/>
  <c r="AX1409" i="1"/>
  <c r="BC1408" i="1"/>
  <c r="BB1408" i="1"/>
  <c r="BA1408" i="1"/>
  <c r="AZ1408" i="1"/>
  <c r="AY1408" i="1"/>
  <c r="AX1408" i="1"/>
  <c r="BC1407" i="1"/>
  <c r="BB1407" i="1"/>
  <c r="BA1407" i="1"/>
  <c r="AZ1407" i="1"/>
  <c r="AY1407" i="1"/>
  <c r="AX1407" i="1"/>
  <c r="AA1407" i="1"/>
  <c r="Y1407" i="1"/>
  <c r="BC1406" i="1"/>
  <c r="BB1406" i="1"/>
  <c r="BA1406" i="1"/>
  <c r="AZ1406" i="1"/>
  <c r="AY1406" i="1"/>
  <c r="AX1406" i="1"/>
  <c r="BC1405" i="1"/>
  <c r="BB1405" i="1"/>
  <c r="BA1405" i="1"/>
  <c r="AZ1405" i="1"/>
  <c r="AY1405" i="1"/>
  <c r="AX1405" i="1"/>
  <c r="BC1404" i="1"/>
  <c r="BB1404" i="1"/>
  <c r="BA1404" i="1"/>
  <c r="AZ1404" i="1"/>
  <c r="AY1404" i="1"/>
  <c r="AX1404" i="1"/>
  <c r="AA1404" i="1"/>
  <c r="Y1404" i="1"/>
  <c r="BC1403" i="1"/>
  <c r="BB1403" i="1"/>
  <c r="BA1403" i="1"/>
  <c r="AZ1403" i="1"/>
  <c r="AY1403" i="1"/>
  <c r="AX1403" i="1"/>
  <c r="AA1403" i="1"/>
  <c r="Y1403" i="1"/>
  <c r="BC1402" i="1"/>
  <c r="BB1402" i="1"/>
  <c r="BA1402" i="1"/>
  <c r="AZ1402" i="1"/>
  <c r="AY1402" i="1"/>
  <c r="AX1402" i="1"/>
  <c r="AA1402" i="1"/>
  <c r="Y1402" i="1"/>
  <c r="BC1401" i="1"/>
  <c r="BB1401" i="1"/>
  <c r="BA1401" i="1"/>
  <c r="AZ1401" i="1"/>
  <c r="AY1401" i="1"/>
  <c r="AX1401" i="1"/>
  <c r="BC1400" i="1"/>
  <c r="BB1400" i="1"/>
  <c r="BA1400" i="1"/>
  <c r="AZ1400" i="1"/>
  <c r="AY1400" i="1"/>
  <c r="AX1400" i="1"/>
  <c r="AA1400" i="1"/>
  <c r="Y1400" i="1"/>
  <c r="BC1399" i="1"/>
  <c r="BB1399" i="1"/>
  <c r="BA1399" i="1"/>
  <c r="AZ1399" i="1"/>
  <c r="AY1399" i="1"/>
  <c r="AX1399" i="1"/>
  <c r="AA1399" i="1"/>
  <c r="Y1399" i="1"/>
  <c r="BC1398" i="1"/>
  <c r="BB1398" i="1"/>
  <c r="BA1398" i="1"/>
  <c r="AZ1398" i="1"/>
  <c r="AY1398" i="1"/>
  <c r="AX1398" i="1"/>
  <c r="BC1397" i="1"/>
  <c r="BB1397" i="1"/>
  <c r="BA1397" i="1"/>
  <c r="AZ1397" i="1"/>
  <c r="AY1397" i="1"/>
  <c r="AX1397" i="1"/>
  <c r="BC1396" i="1"/>
  <c r="BB1396" i="1"/>
  <c r="BA1396" i="1"/>
  <c r="AZ1396" i="1"/>
  <c r="AY1396" i="1"/>
  <c r="AX1396" i="1"/>
  <c r="BC1395" i="1"/>
  <c r="BB1395" i="1"/>
  <c r="BA1395" i="1"/>
  <c r="AZ1395" i="1"/>
  <c r="AY1395" i="1"/>
  <c r="AX1395" i="1"/>
  <c r="AA1395" i="1"/>
  <c r="Y1395" i="1"/>
  <c r="BC1394" i="1"/>
  <c r="BB1394" i="1"/>
  <c r="BA1394" i="1"/>
  <c r="AZ1394" i="1"/>
  <c r="AY1394" i="1"/>
  <c r="AX1394" i="1"/>
  <c r="BC1393" i="1"/>
  <c r="BB1393" i="1"/>
  <c r="BA1393" i="1"/>
  <c r="AZ1393" i="1"/>
  <c r="AY1393" i="1"/>
  <c r="AX1393" i="1"/>
  <c r="BC1392" i="1"/>
  <c r="BB1392" i="1"/>
  <c r="BA1392" i="1"/>
  <c r="AZ1392" i="1"/>
  <c r="AY1392" i="1"/>
  <c r="AX1392" i="1"/>
  <c r="BC1391" i="1"/>
  <c r="BB1391" i="1"/>
  <c r="BA1391" i="1"/>
  <c r="AZ1391" i="1"/>
  <c r="AY1391" i="1"/>
  <c r="AX1391" i="1"/>
  <c r="AA1391" i="1"/>
  <c r="Y1391" i="1"/>
  <c r="BC1390" i="1"/>
  <c r="BB1390" i="1"/>
  <c r="BA1390" i="1"/>
  <c r="AZ1390" i="1"/>
  <c r="AY1390" i="1"/>
  <c r="AX1390" i="1"/>
  <c r="BC1389" i="1"/>
  <c r="BB1389" i="1"/>
  <c r="BA1389" i="1"/>
  <c r="AZ1389" i="1"/>
  <c r="AY1389" i="1"/>
  <c r="AX1389" i="1"/>
  <c r="BC1388" i="1"/>
  <c r="BB1388" i="1"/>
  <c r="BA1388" i="1"/>
  <c r="AZ1388" i="1"/>
  <c r="AY1388" i="1"/>
  <c r="AX1388" i="1"/>
  <c r="AA1388" i="1"/>
  <c r="Y1388" i="1"/>
  <c r="BC1387" i="1"/>
  <c r="BB1387" i="1"/>
  <c r="BA1387" i="1"/>
  <c r="AZ1387" i="1"/>
  <c r="AY1387" i="1"/>
  <c r="AX1387" i="1"/>
  <c r="BC1386" i="1"/>
  <c r="BB1386" i="1"/>
  <c r="BA1386" i="1"/>
  <c r="AZ1386" i="1"/>
  <c r="AY1386" i="1"/>
  <c r="AX1386" i="1"/>
  <c r="AA1386" i="1"/>
  <c r="Y1386" i="1"/>
  <c r="BC1385" i="1"/>
  <c r="BB1385" i="1"/>
  <c r="BA1385" i="1"/>
  <c r="AZ1385" i="1"/>
  <c r="AY1385" i="1"/>
  <c r="AX1385" i="1"/>
  <c r="BC1384" i="1"/>
  <c r="BB1384" i="1"/>
  <c r="BA1384" i="1"/>
  <c r="AZ1384" i="1"/>
  <c r="AY1384" i="1"/>
  <c r="AX1384" i="1"/>
  <c r="BC1383" i="1"/>
  <c r="BB1383" i="1"/>
  <c r="BA1383" i="1"/>
  <c r="AZ1383" i="1"/>
  <c r="AY1383" i="1"/>
  <c r="AX1383" i="1"/>
  <c r="AA1383" i="1"/>
  <c r="Y1383" i="1"/>
  <c r="BC1382" i="1"/>
  <c r="BB1382" i="1"/>
  <c r="BA1382" i="1"/>
  <c r="AZ1382" i="1"/>
  <c r="AY1382" i="1"/>
  <c r="AX1382" i="1"/>
  <c r="AA1382" i="1"/>
  <c r="Y1382" i="1"/>
  <c r="BC1381" i="1"/>
  <c r="BB1381" i="1"/>
  <c r="BA1381" i="1"/>
  <c r="AZ1381" i="1"/>
  <c r="AY1381" i="1"/>
  <c r="AX1381" i="1"/>
  <c r="BC1380" i="1"/>
  <c r="BB1380" i="1"/>
  <c r="BA1380" i="1"/>
  <c r="AZ1380" i="1"/>
  <c r="AY1380" i="1"/>
  <c r="AX1380" i="1"/>
  <c r="AA1380" i="1"/>
  <c r="Y1380" i="1"/>
  <c r="BC1379" i="1"/>
  <c r="BB1379" i="1"/>
  <c r="BA1379" i="1"/>
  <c r="AZ1379" i="1"/>
  <c r="AY1379" i="1"/>
  <c r="AX1379" i="1"/>
  <c r="AA1379" i="1"/>
  <c r="Y1379" i="1"/>
  <c r="BC1378" i="1"/>
  <c r="BB1378" i="1"/>
  <c r="BA1378" i="1"/>
  <c r="AZ1378" i="1"/>
  <c r="AY1378" i="1"/>
  <c r="AX1378" i="1"/>
  <c r="BC1377" i="1"/>
  <c r="BB1377" i="1"/>
  <c r="BA1377" i="1"/>
  <c r="AZ1377" i="1"/>
  <c r="AY1377" i="1"/>
  <c r="AX1377" i="1"/>
  <c r="BC1376" i="1"/>
  <c r="BB1376" i="1"/>
  <c r="BA1376" i="1"/>
  <c r="AZ1376" i="1"/>
  <c r="AY1376" i="1"/>
  <c r="AX1376" i="1"/>
  <c r="BC1375" i="1"/>
  <c r="BB1375" i="1"/>
  <c r="BA1375" i="1"/>
  <c r="AZ1375" i="1"/>
  <c r="AY1375" i="1"/>
  <c r="AX1375" i="1"/>
  <c r="BC1054" i="1"/>
  <c r="BB1054" i="1"/>
  <c r="BA1054" i="1"/>
  <c r="AZ1054" i="1"/>
  <c r="AY1054" i="1"/>
  <c r="AX1054" i="1"/>
  <c r="AA1054" i="1"/>
  <c r="Y1054" i="1"/>
  <c r="BC1373" i="1"/>
  <c r="BB1373" i="1"/>
  <c r="BA1373" i="1"/>
  <c r="AZ1373" i="1"/>
  <c r="AY1373" i="1"/>
  <c r="AX1373" i="1"/>
  <c r="AA1373" i="1"/>
  <c r="Y1373" i="1"/>
  <c r="BC1372" i="1"/>
  <c r="BB1372" i="1"/>
  <c r="BA1372" i="1"/>
  <c r="AZ1372" i="1"/>
  <c r="AY1372" i="1"/>
  <c r="AX1372" i="1"/>
  <c r="AA1372" i="1"/>
  <c r="Y1372" i="1"/>
  <c r="BC1069" i="1"/>
  <c r="BB1069" i="1"/>
  <c r="BA1069" i="1"/>
  <c r="AZ1069" i="1"/>
  <c r="AY1069" i="1"/>
  <c r="AX1069" i="1"/>
  <c r="AA1069" i="1"/>
  <c r="Y1069" i="1"/>
  <c r="BC1370" i="1"/>
  <c r="BB1370" i="1"/>
  <c r="BA1370" i="1"/>
  <c r="AZ1370" i="1"/>
  <c r="AY1370" i="1"/>
  <c r="AX1370" i="1"/>
  <c r="BC1369" i="1"/>
  <c r="BB1369" i="1"/>
  <c r="BA1369" i="1"/>
  <c r="AZ1369" i="1"/>
  <c r="AY1369" i="1"/>
  <c r="AX1369" i="1"/>
  <c r="BC1368" i="1"/>
  <c r="BB1368" i="1"/>
  <c r="BA1368" i="1"/>
  <c r="AZ1368" i="1"/>
  <c r="AY1368" i="1"/>
  <c r="AX1368" i="1"/>
  <c r="BC1367" i="1"/>
  <c r="BB1367" i="1"/>
  <c r="BA1367" i="1"/>
  <c r="AZ1367" i="1"/>
  <c r="AY1367" i="1"/>
  <c r="AX1367" i="1"/>
  <c r="BC1366" i="1"/>
  <c r="BB1366" i="1"/>
  <c r="BA1366" i="1"/>
  <c r="AZ1366" i="1"/>
  <c r="AY1366" i="1"/>
  <c r="AX1366" i="1"/>
  <c r="BC1365" i="1"/>
  <c r="BB1365" i="1"/>
  <c r="BA1365" i="1"/>
  <c r="AZ1365" i="1"/>
  <c r="AY1365" i="1"/>
  <c r="AX1365" i="1"/>
  <c r="BC1364" i="1"/>
  <c r="BB1364" i="1"/>
  <c r="BA1364" i="1"/>
  <c r="AZ1364" i="1"/>
  <c r="AY1364" i="1"/>
  <c r="AX1364" i="1"/>
  <c r="AA1364" i="1"/>
  <c r="Y1364" i="1"/>
  <c r="BC420" i="1"/>
  <c r="BB420" i="1"/>
  <c r="BA420" i="1"/>
  <c r="AZ420" i="1"/>
  <c r="AY420" i="1"/>
  <c r="AX420" i="1"/>
  <c r="AA420" i="1"/>
  <c r="Y420" i="1"/>
  <c r="BC1362" i="1"/>
  <c r="BB1362" i="1"/>
  <c r="BA1362" i="1"/>
  <c r="AZ1362" i="1"/>
  <c r="AY1362" i="1"/>
  <c r="AX1362" i="1"/>
  <c r="BC1361" i="1"/>
  <c r="BB1361" i="1"/>
  <c r="BA1361" i="1"/>
  <c r="AZ1361" i="1"/>
  <c r="AY1361" i="1"/>
  <c r="AX1361" i="1"/>
  <c r="AA1361" i="1"/>
  <c r="Y1361" i="1"/>
  <c r="BC1360" i="1"/>
  <c r="BB1360" i="1"/>
  <c r="BA1360" i="1"/>
  <c r="AZ1360" i="1"/>
  <c r="AY1360" i="1"/>
  <c r="AX1360" i="1"/>
  <c r="BC1359" i="1"/>
  <c r="BB1359" i="1"/>
  <c r="BA1359" i="1"/>
  <c r="AZ1359" i="1"/>
  <c r="AY1359" i="1"/>
  <c r="AX1359" i="1"/>
  <c r="BC1358" i="1"/>
  <c r="BB1358" i="1"/>
  <c r="BA1358" i="1"/>
  <c r="AZ1358" i="1"/>
  <c r="AY1358" i="1"/>
  <c r="AX1358" i="1"/>
  <c r="AA1358" i="1"/>
  <c r="Y1358" i="1"/>
  <c r="BC1357" i="1"/>
  <c r="BB1357" i="1"/>
  <c r="BA1357" i="1"/>
  <c r="AZ1357" i="1"/>
  <c r="AY1357" i="1"/>
  <c r="AX1357" i="1"/>
  <c r="AA1357" i="1"/>
  <c r="Y1357" i="1"/>
  <c r="BC1356" i="1"/>
  <c r="BB1356" i="1"/>
  <c r="BA1356" i="1"/>
  <c r="AZ1356" i="1"/>
  <c r="AY1356" i="1"/>
  <c r="AX1356" i="1"/>
  <c r="BC1355" i="1"/>
  <c r="BB1355" i="1"/>
  <c r="BA1355" i="1"/>
  <c r="AZ1355" i="1"/>
  <c r="AY1355" i="1"/>
  <c r="AX1355" i="1"/>
  <c r="BC1354" i="1"/>
  <c r="BB1354" i="1"/>
  <c r="BA1354" i="1"/>
  <c r="AZ1354" i="1"/>
  <c r="AY1354" i="1"/>
  <c r="AX1354" i="1"/>
  <c r="AA1354" i="1"/>
  <c r="Y1354" i="1"/>
  <c r="BC1353" i="1"/>
  <c r="BB1353" i="1"/>
  <c r="BA1353" i="1"/>
  <c r="AZ1353" i="1"/>
  <c r="AY1353" i="1"/>
  <c r="AX1353" i="1"/>
  <c r="BC1352" i="1"/>
  <c r="BB1352" i="1"/>
  <c r="BA1352" i="1"/>
  <c r="AZ1352" i="1"/>
  <c r="AY1352" i="1"/>
  <c r="AX1352" i="1"/>
  <c r="BC1351" i="1"/>
  <c r="BB1351" i="1"/>
  <c r="BA1351" i="1"/>
  <c r="AZ1351" i="1"/>
  <c r="AY1351" i="1"/>
  <c r="AX1351" i="1"/>
  <c r="AA1351" i="1"/>
  <c r="Y1351" i="1"/>
  <c r="BC1350" i="1"/>
  <c r="BB1350" i="1"/>
  <c r="BA1350" i="1"/>
  <c r="AZ1350" i="1"/>
  <c r="AY1350" i="1"/>
  <c r="AX1350" i="1"/>
  <c r="BC1349" i="1"/>
  <c r="BB1349" i="1"/>
  <c r="BA1349" i="1"/>
  <c r="AZ1349" i="1"/>
  <c r="AY1349" i="1"/>
  <c r="AX1349" i="1"/>
  <c r="AA1349" i="1"/>
  <c r="Y1349" i="1"/>
  <c r="BC1348" i="1"/>
  <c r="BB1348" i="1"/>
  <c r="BA1348" i="1"/>
  <c r="AZ1348" i="1"/>
  <c r="AY1348" i="1"/>
  <c r="AX1348" i="1"/>
  <c r="BC1973" i="1"/>
  <c r="BB1973" i="1"/>
  <c r="BA1973" i="1"/>
  <c r="AZ1973" i="1"/>
  <c r="AY1973" i="1"/>
  <c r="AX1973" i="1"/>
  <c r="AA1973" i="1"/>
  <c r="Y1973" i="1"/>
  <c r="BC1346" i="1"/>
  <c r="BB1346" i="1"/>
  <c r="BA1346" i="1"/>
  <c r="AZ1346" i="1"/>
  <c r="AY1346" i="1"/>
  <c r="AX1346" i="1"/>
  <c r="BC1345" i="1"/>
  <c r="BB1345" i="1"/>
  <c r="BA1345" i="1"/>
  <c r="AZ1345" i="1"/>
  <c r="AY1345" i="1"/>
  <c r="AX1345" i="1"/>
  <c r="BC1344" i="1"/>
  <c r="BB1344" i="1"/>
  <c r="BA1344" i="1"/>
  <c r="AZ1344" i="1"/>
  <c r="AY1344" i="1"/>
  <c r="AX1344" i="1"/>
  <c r="BC1343" i="1"/>
  <c r="BB1343" i="1"/>
  <c r="BA1343" i="1"/>
  <c r="AZ1343" i="1"/>
  <c r="AY1343" i="1"/>
  <c r="AX1343" i="1"/>
  <c r="AA1343" i="1"/>
  <c r="Y1343" i="1"/>
  <c r="BC1342" i="1"/>
  <c r="BB1342" i="1"/>
  <c r="BA1342" i="1"/>
  <c r="AZ1342" i="1"/>
  <c r="AY1342" i="1"/>
  <c r="AX1342" i="1"/>
  <c r="BC1341" i="1"/>
  <c r="BB1341" i="1"/>
  <c r="BA1341" i="1"/>
  <c r="AZ1341" i="1"/>
  <c r="AY1341" i="1"/>
  <c r="AX1341" i="1"/>
  <c r="BC1340" i="1"/>
  <c r="BB1340" i="1"/>
  <c r="BA1340" i="1"/>
  <c r="AZ1340" i="1"/>
  <c r="AY1340" i="1"/>
  <c r="AX1340" i="1"/>
  <c r="BC1339" i="1"/>
  <c r="BB1339" i="1"/>
  <c r="BA1339" i="1"/>
  <c r="AZ1339" i="1"/>
  <c r="AY1339" i="1"/>
  <c r="AX1339" i="1"/>
  <c r="BC1338" i="1"/>
  <c r="BB1338" i="1"/>
  <c r="BA1338" i="1"/>
  <c r="AZ1338" i="1"/>
  <c r="AY1338" i="1"/>
  <c r="AX1338" i="1"/>
  <c r="BC1337" i="1"/>
  <c r="BB1337" i="1"/>
  <c r="BA1337" i="1"/>
  <c r="AZ1337" i="1"/>
  <c r="AY1337" i="1"/>
  <c r="AX1337" i="1"/>
  <c r="AA1337" i="1"/>
  <c r="Y1337" i="1"/>
  <c r="BC1336" i="1"/>
  <c r="BB1336" i="1"/>
  <c r="BA1336" i="1"/>
  <c r="AZ1336" i="1"/>
  <c r="AY1336" i="1"/>
  <c r="AX1336" i="1"/>
  <c r="AA1336" i="1"/>
  <c r="Y1336" i="1"/>
  <c r="BC1928" i="1"/>
  <c r="BB1928" i="1"/>
  <c r="BA1928" i="1"/>
  <c r="AZ1928" i="1"/>
  <c r="AY1928" i="1"/>
  <c r="AX1928" i="1"/>
  <c r="AA1928" i="1"/>
  <c r="Y1928" i="1"/>
  <c r="BC1334" i="1"/>
  <c r="BB1334" i="1"/>
  <c r="BA1334" i="1"/>
  <c r="AZ1334" i="1"/>
  <c r="AY1334" i="1"/>
  <c r="AX1334" i="1"/>
  <c r="BC1333" i="1"/>
  <c r="BB1333" i="1"/>
  <c r="BA1333" i="1"/>
  <c r="AZ1333" i="1"/>
  <c r="AY1333" i="1"/>
  <c r="AX1333" i="1"/>
  <c r="AA1333" i="1"/>
  <c r="Y1333" i="1"/>
  <c r="BC1332" i="1"/>
  <c r="BB1332" i="1"/>
  <c r="BA1332" i="1"/>
  <c r="AZ1332" i="1"/>
  <c r="AY1332" i="1"/>
  <c r="AX1332" i="1"/>
  <c r="BC1331" i="1"/>
  <c r="BB1331" i="1"/>
  <c r="BA1331" i="1"/>
  <c r="AZ1331" i="1"/>
  <c r="AY1331" i="1"/>
  <c r="AX1331" i="1"/>
  <c r="BC1330" i="1"/>
  <c r="BB1330" i="1"/>
  <c r="BA1330" i="1"/>
  <c r="AZ1330" i="1"/>
  <c r="AY1330" i="1"/>
  <c r="AX1330" i="1"/>
  <c r="AA1330" i="1"/>
  <c r="Y1330" i="1"/>
  <c r="BC1329" i="1"/>
  <c r="BB1329" i="1"/>
  <c r="BA1329" i="1"/>
  <c r="AZ1329" i="1"/>
  <c r="AY1329" i="1"/>
  <c r="AX1329" i="1"/>
  <c r="AA1329" i="1"/>
  <c r="Y1329" i="1"/>
  <c r="BC1328" i="1"/>
  <c r="BB1328" i="1"/>
  <c r="BA1328" i="1"/>
  <c r="AZ1328" i="1"/>
  <c r="AY1328" i="1"/>
  <c r="AX1328" i="1"/>
  <c r="BC1327" i="1"/>
  <c r="BB1327" i="1"/>
  <c r="BA1327" i="1"/>
  <c r="AZ1327" i="1"/>
  <c r="AY1327" i="1"/>
  <c r="AX1327" i="1"/>
  <c r="AA1327" i="1"/>
  <c r="Y1327" i="1"/>
  <c r="BC1326" i="1"/>
  <c r="BB1326" i="1"/>
  <c r="BA1326" i="1"/>
  <c r="AZ1326" i="1"/>
  <c r="AY1326" i="1"/>
  <c r="AX1326" i="1"/>
  <c r="AA1326" i="1"/>
  <c r="Y1326" i="1"/>
  <c r="BC1325" i="1"/>
  <c r="BB1325" i="1"/>
  <c r="BA1325" i="1"/>
  <c r="AZ1325" i="1"/>
  <c r="AY1325" i="1"/>
  <c r="AX1325" i="1"/>
  <c r="AA1325" i="1"/>
  <c r="Y1325" i="1"/>
  <c r="BC1324" i="1"/>
  <c r="BB1324" i="1"/>
  <c r="BA1324" i="1"/>
  <c r="AZ1324" i="1"/>
  <c r="AY1324" i="1"/>
  <c r="AX1324" i="1"/>
  <c r="BC1323" i="1"/>
  <c r="BB1323" i="1"/>
  <c r="BA1323" i="1"/>
  <c r="AZ1323" i="1"/>
  <c r="AY1323" i="1"/>
  <c r="AX1323" i="1"/>
  <c r="BC2032" i="1"/>
  <c r="BB2032" i="1"/>
  <c r="BA2032" i="1"/>
  <c r="AZ2032" i="1"/>
  <c r="AY2032" i="1"/>
  <c r="AX2032" i="1"/>
  <c r="AA2032" i="1"/>
  <c r="Y2032" i="1"/>
  <c r="BC1321" i="1"/>
  <c r="BB1321" i="1"/>
  <c r="BA1321" i="1"/>
  <c r="AZ1321" i="1"/>
  <c r="AY1321" i="1"/>
  <c r="AX1321" i="1"/>
  <c r="BC1320" i="1"/>
  <c r="BB1320" i="1"/>
  <c r="BA1320" i="1"/>
  <c r="AZ1320" i="1"/>
  <c r="AY1320" i="1"/>
  <c r="AX1320" i="1"/>
  <c r="AA1320" i="1"/>
  <c r="Y1320" i="1"/>
  <c r="BC366" i="1"/>
  <c r="BB366" i="1"/>
  <c r="BA366" i="1"/>
  <c r="AZ366" i="1"/>
  <c r="AY366" i="1"/>
  <c r="AX366" i="1"/>
  <c r="AA366" i="1"/>
  <c r="Y366" i="1"/>
  <c r="BC1318" i="1"/>
  <c r="BB1318" i="1"/>
  <c r="BA1318" i="1"/>
  <c r="AZ1318" i="1"/>
  <c r="AY1318" i="1"/>
  <c r="AX1318" i="1"/>
  <c r="BC1317" i="1"/>
  <c r="BB1317" i="1"/>
  <c r="BA1317" i="1"/>
  <c r="AZ1317" i="1"/>
  <c r="AY1317" i="1"/>
  <c r="AX1317" i="1"/>
  <c r="AA1317" i="1"/>
  <c r="Y1317" i="1"/>
  <c r="BC1316" i="1"/>
  <c r="BB1316" i="1"/>
  <c r="BA1316" i="1"/>
  <c r="AZ1316" i="1"/>
  <c r="AY1316" i="1"/>
  <c r="AX1316" i="1"/>
  <c r="AA1316" i="1"/>
  <c r="Y1316" i="1"/>
  <c r="BC1315" i="1"/>
  <c r="BB1315" i="1"/>
  <c r="BA1315" i="1"/>
  <c r="AZ1315" i="1"/>
  <c r="AY1315" i="1"/>
  <c r="AX1315" i="1"/>
  <c r="BC1314" i="1"/>
  <c r="BB1314" i="1"/>
  <c r="BA1314" i="1"/>
  <c r="AZ1314" i="1"/>
  <c r="AY1314" i="1"/>
  <c r="AX1314" i="1"/>
  <c r="BC1313" i="1"/>
  <c r="BB1313" i="1"/>
  <c r="BA1313" i="1"/>
  <c r="AZ1313" i="1"/>
  <c r="AY1313" i="1"/>
  <c r="AX1313" i="1"/>
  <c r="BC1312" i="1"/>
  <c r="BB1312" i="1"/>
  <c r="BA1312" i="1"/>
  <c r="AZ1312" i="1"/>
  <c r="AY1312" i="1"/>
  <c r="AX1312" i="1"/>
  <c r="BC1311" i="1"/>
  <c r="BB1311" i="1"/>
  <c r="BA1311" i="1"/>
  <c r="AZ1311" i="1"/>
  <c r="AY1311" i="1"/>
  <c r="AX1311" i="1"/>
  <c r="BC1310" i="1"/>
  <c r="BB1310" i="1"/>
  <c r="BA1310" i="1"/>
  <c r="AZ1310" i="1"/>
  <c r="AY1310" i="1"/>
  <c r="AX1310" i="1"/>
  <c r="BC1309" i="1"/>
  <c r="BB1309" i="1"/>
  <c r="BA1309" i="1"/>
  <c r="AZ1309" i="1"/>
  <c r="AY1309" i="1"/>
  <c r="AX1309" i="1"/>
  <c r="AA1309" i="1"/>
  <c r="Y1309" i="1"/>
  <c r="BC1308" i="1"/>
  <c r="BB1308" i="1"/>
  <c r="BA1308" i="1"/>
  <c r="AZ1308" i="1"/>
  <c r="AY1308" i="1"/>
  <c r="AX1308" i="1"/>
  <c r="AA1308" i="1"/>
  <c r="Y1308" i="1"/>
  <c r="BC1307" i="1"/>
  <c r="BB1307" i="1"/>
  <c r="BA1307" i="1"/>
  <c r="AZ1307" i="1"/>
  <c r="AY1307" i="1"/>
  <c r="AX1307" i="1"/>
  <c r="BC1306" i="1"/>
  <c r="BB1306" i="1"/>
  <c r="BA1306" i="1"/>
  <c r="AZ1306" i="1"/>
  <c r="AY1306" i="1"/>
  <c r="AX1306" i="1"/>
  <c r="BC1305" i="1"/>
  <c r="BB1305" i="1"/>
  <c r="BA1305" i="1"/>
  <c r="AZ1305" i="1"/>
  <c r="AY1305" i="1"/>
  <c r="AX1305" i="1"/>
  <c r="BC1304" i="1"/>
  <c r="BB1304" i="1"/>
  <c r="BA1304" i="1"/>
  <c r="AZ1304" i="1"/>
  <c r="AY1304" i="1"/>
  <c r="AX1304" i="1"/>
  <c r="BC1303" i="1"/>
  <c r="BB1303" i="1"/>
  <c r="BA1303" i="1"/>
  <c r="AZ1303" i="1"/>
  <c r="AY1303" i="1"/>
  <c r="AX1303" i="1"/>
  <c r="AA1303" i="1"/>
  <c r="Y1303" i="1"/>
  <c r="BC1302" i="1"/>
  <c r="BB1302" i="1"/>
  <c r="BA1302" i="1"/>
  <c r="AZ1302" i="1"/>
  <c r="AY1302" i="1"/>
  <c r="AX1302" i="1"/>
  <c r="BC1301" i="1"/>
  <c r="BB1301" i="1"/>
  <c r="BA1301" i="1"/>
  <c r="AZ1301" i="1"/>
  <c r="AY1301" i="1"/>
  <c r="AX1301" i="1"/>
  <c r="BC1300" i="1"/>
  <c r="BB1300" i="1"/>
  <c r="BA1300" i="1"/>
  <c r="AZ1300" i="1"/>
  <c r="AY1300" i="1"/>
  <c r="AX1300" i="1"/>
  <c r="AA1300" i="1"/>
  <c r="Y1300" i="1"/>
  <c r="BC1299" i="1"/>
  <c r="BB1299" i="1"/>
  <c r="BA1299" i="1"/>
  <c r="AZ1299" i="1"/>
  <c r="AY1299" i="1"/>
  <c r="AX1299" i="1"/>
  <c r="BC1298" i="1"/>
  <c r="BB1298" i="1"/>
  <c r="BA1298" i="1"/>
  <c r="AZ1298" i="1"/>
  <c r="AY1298" i="1"/>
  <c r="AX1298" i="1"/>
  <c r="AA1298" i="1"/>
  <c r="Y1298" i="1"/>
  <c r="BC1297" i="1"/>
  <c r="BB1297" i="1"/>
  <c r="BA1297" i="1"/>
  <c r="AZ1297" i="1"/>
  <c r="AY1297" i="1"/>
  <c r="AX1297" i="1"/>
  <c r="BC1296" i="1"/>
  <c r="BB1296" i="1"/>
  <c r="BA1296" i="1"/>
  <c r="AZ1296" i="1"/>
  <c r="AY1296" i="1"/>
  <c r="AX1296" i="1"/>
  <c r="BC1295" i="1"/>
  <c r="BB1295" i="1"/>
  <c r="BA1295" i="1"/>
  <c r="AZ1295" i="1"/>
  <c r="AY1295" i="1"/>
  <c r="AX1295" i="1"/>
  <c r="AA1295" i="1"/>
  <c r="Y1295" i="1"/>
  <c r="BC1294" i="1"/>
  <c r="BB1294" i="1"/>
  <c r="BA1294" i="1"/>
  <c r="AZ1294" i="1"/>
  <c r="AY1294" i="1"/>
  <c r="AX1294" i="1"/>
  <c r="BC1293" i="1"/>
  <c r="BB1293" i="1"/>
  <c r="BA1293" i="1"/>
  <c r="AZ1293" i="1"/>
  <c r="AY1293" i="1"/>
  <c r="AX1293" i="1"/>
  <c r="BC1292" i="1"/>
  <c r="BB1292" i="1"/>
  <c r="BA1292" i="1"/>
  <c r="AZ1292" i="1"/>
  <c r="AY1292" i="1"/>
  <c r="AX1292" i="1"/>
  <c r="BC1291" i="1"/>
  <c r="BB1291" i="1"/>
  <c r="BA1291" i="1"/>
  <c r="AZ1291" i="1"/>
  <c r="AY1291" i="1"/>
  <c r="AX1291" i="1"/>
  <c r="BC1290" i="1"/>
  <c r="BB1290" i="1"/>
  <c r="BA1290" i="1"/>
  <c r="AZ1290" i="1"/>
  <c r="AY1290" i="1"/>
  <c r="AX1290" i="1"/>
  <c r="BC1289" i="1"/>
  <c r="BB1289" i="1"/>
  <c r="BA1289" i="1"/>
  <c r="AZ1289" i="1"/>
  <c r="AY1289" i="1"/>
  <c r="AX1289" i="1"/>
  <c r="BC1288" i="1"/>
  <c r="BB1288" i="1"/>
  <c r="BA1288" i="1"/>
  <c r="AZ1288" i="1"/>
  <c r="AY1288" i="1"/>
  <c r="AX1288" i="1"/>
  <c r="BC1287" i="1"/>
  <c r="BB1287" i="1"/>
  <c r="BA1287" i="1"/>
  <c r="AZ1287" i="1"/>
  <c r="AY1287" i="1"/>
  <c r="AX1287" i="1"/>
  <c r="BC1286" i="1"/>
  <c r="BB1286" i="1"/>
  <c r="BA1286" i="1"/>
  <c r="AZ1286" i="1"/>
  <c r="AY1286" i="1"/>
  <c r="AX1286" i="1"/>
  <c r="AA1286" i="1"/>
  <c r="Y1286" i="1"/>
  <c r="BC1285" i="1"/>
  <c r="BB1285" i="1"/>
  <c r="BA1285" i="1"/>
  <c r="AZ1285" i="1"/>
  <c r="AY1285" i="1"/>
  <c r="AX1285" i="1"/>
  <c r="BC1284" i="1"/>
  <c r="BB1284" i="1"/>
  <c r="BA1284" i="1"/>
  <c r="AZ1284" i="1"/>
  <c r="AY1284" i="1"/>
  <c r="AX1284" i="1"/>
  <c r="BC1283" i="1"/>
  <c r="BB1283" i="1"/>
  <c r="BA1283" i="1"/>
  <c r="AZ1283" i="1"/>
  <c r="AY1283" i="1"/>
  <c r="AX1283" i="1"/>
  <c r="BC1282" i="1"/>
  <c r="BB1282" i="1"/>
  <c r="BA1282" i="1"/>
  <c r="AZ1282" i="1"/>
  <c r="AY1282" i="1"/>
  <c r="AX1282" i="1"/>
  <c r="BC1281" i="1"/>
  <c r="BB1281" i="1"/>
  <c r="BA1281" i="1"/>
  <c r="AZ1281" i="1"/>
  <c r="AY1281" i="1"/>
  <c r="AX1281" i="1"/>
  <c r="BC1280" i="1"/>
  <c r="BB1280" i="1"/>
  <c r="BA1280" i="1"/>
  <c r="AZ1280" i="1"/>
  <c r="AY1280" i="1"/>
  <c r="AX1280" i="1"/>
  <c r="AA1280" i="1"/>
  <c r="Y1280" i="1"/>
  <c r="BC1279" i="1"/>
  <c r="BB1279" i="1"/>
  <c r="BA1279" i="1"/>
  <c r="AZ1279" i="1"/>
  <c r="AY1279" i="1"/>
  <c r="AX1279" i="1"/>
  <c r="BC1278" i="1"/>
  <c r="BB1278" i="1"/>
  <c r="BA1278" i="1"/>
  <c r="AZ1278" i="1"/>
  <c r="AY1278" i="1"/>
  <c r="AX1278" i="1"/>
  <c r="BC1277" i="1"/>
  <c r="BB1277" i="1"/>
  <c r="BA1277" i="1"/>
  <c r="AZ1277" i="1"/>
  <c r="AY1277" i="1"/>
  <c r="AX1277" i="1"/>
  <c r="BC1276" i="1"/>
  <c r="BB1276" i="1"/>
  <c r="BA1276" i="1"/>
  <c r="AZ1276" i="1"/>
  <c r="AY1276" i="1"/>
  <c r="AX1276" i="1"/>
  <c r="BC1275" i="1"/>
  <c r="BB1275" i="1"/>
  <c r="BA1275" i="1"/>
  <c r="AZ1275" i="1"/>
  <c r="AY1275" i="1"/>
  <c r="AX1275" i="1"/>
  <c r="AA1275" i="1"/>
  <c r="Y1275" i="1"/>
  <c r="BC1274" i="1"/>
  <c r="BB1274" i="1"/>
  <c r="BA1274" i="1"/>
  <c r="AZ1274" i="1"/>
  <c r="AY1274" i="1"/>
  <c r="AX1274" i="1"/>
  <c r="AA1274" i="1"/>
  <c r="Y1274" i="1"/>
  <c r="BC1273" i="1"/>
  <c r="BB1273" i="1"/>
  <c r="BA1273" i="1"/>
  <c r="AZ1273" i="1"/>
  <c r="AY1273" i="1"/>
  <c r="AX1273" i="1"/>
  <c r="AA1273" i="1"/>
  <c r="Y1273" i="1"/>
  <c r="BC1272" i="1"/>
  <c r="BB1272" i="1"/>
  <c r="BA1272" i="1"/>
  <c r="AZ1272" i="1"/>
  <c r="AY1272" i="1"/>
  <c r="AX1272" i="1"/>
  <c r="BC1271" i="1"/>
  <c r="BB1271" i="1"/>
  <c r="BA1271" i="1"/>
  <c r="AZ1271" i="1"/>
  <c r="AY1271" i="1"/>
  <c r="AX1271" i="1"/>
  <c r="BC1270" i="1"/>
  <c r="BB1270" i="1"/>
  <c r="BA1270" i="1"/>
  <c r="AZ1270" i="1"/>
  <c r="AY1270" i="1"/>
  <c r="AX1270" i="1"/>
  <c r="BC1438" i="1"/>
  <c r="BB1438" i="1"/>
  <c r="BA1438" i="1"/>
  <c r="AZ1438" i="1"/>
  <c r="AY1438" i="1"/>
  <c r="AX1438" i="1"/>
  <c r="AA1438" i="1"/>
  <c r="Y1438" i="1"/>
  <c r="BC1268" i="1"/>
  <c r="BB1268" i="1"/>
  <c r="BA1268" i="1"/>
  <c r="AZ1268" i="1"/>
  <c r="AY1268" i="1"/>
  <c r="AX1268" i="1"/>
  <c r="BC1267" i="1"/>
  <c r="BB1267" i="1"/>
  <c r="BA1267" i="1"/>
  <c r="AZ1267" i="1"/>
  <c r="AY1267" i="1"/>
  <c r="AX1267" i="1"/>
  <c r="BC1266" i="1"/>
  <c r="BB1266" i="1"/>
  <c r="BA1266" i="1"/>
  <c r="AZ1266" i="1"/>
  <c r="AY1266" i="1"/>
  <c r="AX1266" i="1"/>
  <c r="AA1266" i="1"/>
  <c r="Y1266" i="1"/>
  <c r="BC1265" i="1"/>
  <c r="BB1265" i="1"/>
  <c r="BA1265" i="1"/>
  <c r="AZ1265" i="1"/>
  <c r="AY1265" i="1"/>
  <c r="AX1265" i="1"/>
  <c r="AA1265" i="1"/>
  <c r="Y1265" i="1"/>
  <c r="BC1264" i="1"/>
  <c r="BB1264" i="1"/>
  <c r="BA1264" i="1"/>
  <c r="AZ1264" i="1"/>
  <c r="AY1264" i="1"/>
  <c r="AX1264" i="1"/>
  <c r="BC1263" i="1"/>
  <c r="BB1263" i="1"/>
  <c r="BA1263" i="1"/>
  <c r="AZ1263" i="1"/>
  <c r="AY1263" i="1"/>
  <c r="AX1263" i="1"/>
  <c r="BC1262" i="1"/>
  <c r="BB1262" i="1"/>
  <c r="BA1262" i="1"/>
  <c r="AZ1262" i="1"/>
  <c r="AY1262" i="1"/>
  <c r="AX1262" i="1"/>
  <c r="BC1261" i="1"/>
  <c r="BB1261" i="1"/>
  <c r="BA1261" i="1"/>
  <c r="AZ1261" i="1"/>
  <c r="AY1261" i="1"/>
  <c r="AX1261" i="1"/>
  <c r="AA1261" i="1"/>
  <c r="Y1261" i="1"/>
  <c r="BC1260" i="1"/>
  <c r="BB1260" i="1"/>
  <c r="BA1260" i="1"/>
  <c r="AZ1260" i="1"/>
  <c r="AY1260" i="1"/>
  <c r="AX1260" i="1"/>
  <c r="AA1260" i="1"/>
  <c r="Y1260" i="1"/>
  <c r="BC1259" i="1"/>
  <c r="BB1259" i="1"/>
  <c r="BA1259" i="1"/>
  <c r="AZ1259" i="1"/>
  <c r="AY1259" i="1"/>
  <c r="AX1259" i="1"/>
  <c r="BC1258" i="1"/>
  <c r="BB1258" i="1"/>
  <c r="BA1258" i="1"/>
  <c r="AZ1258" i="1"/>
  <c r="AY1258" i="1"/>
  <c r="AX1258" i="1"/>
  <c r="AA1258" i="1"/>
  <c r="Y1258" i="1"/>
  <c r="BC2510" i="1"/>
  <c r="BB2510" i="1"/>
  <c r="BA2510" i="1"/>
  <c r="AZ2510" i="1"/>
  <c r="AY2510" i="1"/>
  <c r="AX2510" i="1"/>
  <c r="AA2510" i="1"/>
  <c r="Y2510" i="1"/>
  <c r="BC1256" i="1"/>
  <c r="BB1256" i="1"/>
  <c r="BA1256" i="1"/>
  <c r="AZ1256" i="1"/>
  <c r="AY1256" i="1"/>
  <c r="AX1256" i="1"/>
  <c r="AA1256" i="1"/>
  <c r="Y1256" i="1"/>
  <c r="BC1255" i="1"/>
  <c r="BB1255" i="1"/>
  <c r="BA1255" i="1"/>
  <c r="AZ1255" i="1"/>
  <c r="AY1255" i="1"/>
  <c r="AX1255" i="1"/>
  <c r="AA1255" i="1"/>
  <c r="Y1255" i="1"/>
  <c r="BC1254" i="1"/>
  <c r="BB1254" i="1"/>
  <c r="BA1254" i="1"/>
  <c r="AZ1254" i="1"/>
  <c r="AY1254" i="1"/>
  <c r="AX1254" i="1"/>
  <c r="BC934" i="1"/>
  <c r="BB934" i="1"/>
  <c r="BA934" i="1"/>
  <c r="AZ934" i="1"/>
  <c r="AY934" i="1"/>
  <c r="AX934" i="1"/>
  <c r="AA934" i="1"/>
  <c r="Y934" i="1"/>
  <c r="BC1252" i="1"/>
  <c r="BB1252" i="1"/>
  <c r="BA1252" i="1"/>
  <c r="AZ1252" i="1"/>
  <c r="AY1252" i="1"/>
  <c r="AX1252" i="1"/>
  <c r="BC1251" i="1"/>
  <c r="BB1251" i="1"/>
  <c r="BA1251" i="1"/>
  <c r="AZ1251" i="1"/>
  <c r="AY1251" i="1"/>
  <c r="AX1251" i="1"/>
  <c r="BC1250" i="1"/>
  <c r="BB1250" i="1"/>
  <c r="BA1250" i="1"/>
  <c r="AZ1250" i="1"/>
  <c r="AY1250" i="1"/>
  <c r="AX1250" i="1"/>
  <c r="BC1249" i="1"/>
  <c r="BB1249" i="1"/>
  <c r="BA1249" i="1"/>
  <c r="AZ1249" i="1"/>
  <c r="AY1249" i="1"/>
  <c r="AX1249" i="1"/>
  <c r="BC1248" i="1"/>
  <c r="BB1248" i="1"/>
  <c r="BA1248" i="1"/>
  <c r="AZ1248" i="1"/>
  <c r="AY1248" i="1"/>
  <c r="AX1248" i="1"/>
  <c r="BC1247" i="1"/>
  <c r="BB1247" i="1"/>
  <c r="BA1247" i="1"/>
  <c r="AZ1247" i="1"/>
  <c r="AY1247" i="1"/>
  <c r="AX1247" i="1"/>
  <c r="AA1247" i="1"/>
  <c r="Y1247" i="1"/>
  <c r="BC1246" i="1"/>
  <c r="BB1246" i="1"/>
  <c r="BA1246" i="1"/>
  <c r="AZ1246" i="1"/>
  <c r="AY1246" i="1"/>
  <c r="AX1246" i="1"/>
  <c r="BC1245" i="1"/>
  <c r="BB1245" i="1"/>
  <c r="BA1245" i="1"/>
  <c r="AZ1245" i="1"/>
  <c r="AY1245" i="1"/>
  <c r="AX1245" i="1"/>
  <c r="AA1245" i="1"/>
  <c r="Y1245" i="1"/>
  <c r="BC1244" i="1"/>
  <c r="BB1244" i="1"/>
  <c r="BA1244" i="1"/>
  <c r="AZ1244" i="1"/>
  <c r="AY1244" i="1"/>
  <c r="AX1244" i="1"/>
  <c r="AA1244" i="1"/>
  <c r="Y1244" i="1"/>
  <c r="BC1243" i="1"/>
  <c r="BB1243" i="1"/>
  <c r="BA1243" i="1"/>
  <c r="AZ1243" i="1"/>
  <c r="AY1243" i="1"/>
  <c r="AX1243" i="1"/>
  <c r="BC1242" i="1"/>
  <c r="BB1242" i="1"/>
  <c r="BA1242" i="1"/>
  <c r="AZ1242" i="1"/>
  <c r="AY1242" i="1"/>
  <c r="AX1242" i="1"/>
  <c r="AA1242" i="1"/>
  <c r="Y1242" i="1"/>
  <c r="BC1241" i="1"/>
  <c r="BB1241" i="1"/>
  <c r="BA1241" i="1"/>
  <c r="AZ1241" i="1"/>
  <c r="AY1241" i="1"/>
  <c r="AX1241" i="1"/>
  <c r="AA1241" i="1"/>
  <c r="Y1241" i="1"/>
  <c r="BC1240" i="1"/>
  <c r="BB1240" i="1"/>
  <c r="BA1240" i="1"/>
  <c r="AZ1240" i="1"/>
  <c r="AY1240" i="1"/>
  <c r="AX1240" i="1"/>
  <c r="BC1239" i="1"/>
  <c r="BB1239" i="1"/>
  <c r="BA1239" i="1"/>
  <c r="AZ1239" i="1"/>
  <c r="AY1239" i="1"/>
  <c r="AX1239" i="1"/>
  <c r="BC1238" i="1"/>
  <c r="BB1238" i="1"/>
  <c r="BA1238" i="1"/>
  <c r="AZ1238" i="1"/>
  <c r="AY1238" i="1"/>
  <c r="AX1238" i="1"/>
  <c r="BC1237" i="1"/>
  <c r="BB1237" i="1"/>
  <c r="BA1237" i="1"/>
  <c r="AZ1237" i="1"/>
  <c r="AY1237" i="1"/>
  <c r="AX1237" i="1"/>
  <c r="BC1236" i="1"/>
  <c r="BB1236" i="1"/>
  <c r="BA1236" i="1"/>
  <c r="AZ1236" i="1"/>
  <c r="AY1236" i="1"/>
  <c r="AX1236" i="1"/>
  <c r="AA1236" i="1"/>
  <c r="Y1236" i="1"/>
  <c r="BC1235" i="1"/>
  <c r="BB1235" i="1"/>
  <c r="BA1235" i="1"/>
  <c r="AZ1235" i="1"/>
  <c r="AY1235" i="1"/>
  <c r="AX1235" i="1"/>
  <c r="BC1234" i="1"/>
  <c r="BB1234" i="1"/>
  <c r="BA1234" i="1"/>
  <c r="AZ1234" i="1"/>
  <c r="AY1234" i="1"/>
  <c r="AX1234" i="1"/>
  <c r="BC1233" i="1"/>
  <c r="BB1233" i="1"/>
  <c r="BA1233" i="1"/>
  <c r="AZ1233" i="1"/>
  <c r="AY1233" i="1"/>
  <c r="AX1233" i="1"/>
  <c r="BC1232" i="1"/>
  <c r="BB1232" i="1"/>
  <c r="BA1232" i="1"/>
  <c r="AZ1232" i="1"/>
  <c r="AY1232" i="1"/>
  <c r="AX1232" i="1"/>
  <c r="BC1231" i="1"/>
  <c r="BB1231" i="1"/>
  <c r="BA1231" i="1"/>
  <c r="AZ1231" i="1"/>
  <c r="AY1231" i="1"/>
  <c r="AX1231" i="1"/>
  <c r="AA1231" i="1"/>
  <c r="Y1231" i="1"/>
  <c r="BC1230" i="1"/>
  <c r="BB1230" i="1"/>
  <c r="BA1230" i="1"/>
  <c r="AZ1230" i="1"/>
  <c r="AY1230" i="1"/>
  <c r="AX1230" i="1"/>
  <c r="BC1229" i="1"/>
  <c r="BB1229" i="1"/>
  <c r="BA1229" i="1"/>
  <c r="AZ1229" i="1"/>
  <c r="AY1229" i="1"/>
  <c r="AX1229" i="1"/>
  <c r="BC2529" i="1"/>
  <c r="BB2529" i="1"/>
  <c r="BA2529" i="1"/>
  <c r="AZ2529" i="1"/>
  <c r="AY2529" i="1"/>
  <c r="AX2529" i="1"/>
  <c r="AA2529" i="1"/>
  <c r="Y2529" i="1"/>
  <c r="BC1227" i="1"/>
  <c r="BB1227" i="1"/>
  <c r="BA1227" i="1"/>
  <c r="AZ1227" i="1"/>
  <c r="AY1227" i="1"/>
  <c r="AX1227" i="1"/>
  <c r="BC1226" i="1"/>
  <c r="BB1226" i="1"/>
  <c r="BA1226" i="1"/>
  <c r="AZ1226" i="1"/>
  <c r="AY1226" i="1"/>
  <c r="AX1226" i="1"/>
  <c r="BC1225" i="1"/>
  <c r="BB1225" i="1"/>
  <c r="BA1225" i="1"/>
  <c r="AZ1225" i="1"/>
  <c r="AY1225" i="1"/>
  <c r="AX1225" i="1"/>
  <c r="BC1224" i="1"/>
  <c r="BB1224" i="1"/>
  <c r="BA1224" i="1"/>
  <c r="AZ1224" i="1"/>
  <c r="AY1224" i="1"/>
  <c r="AX1224" i="1"/>
  <c r="BC219" i="1"/>
  <c r="BB219" i="1"/>
  <c r="BA219" i="1"/>
  <c r="AZ219" i="1"/>
  <c r="AY219" i="1"/>
  <c r="AX219" i="1"/>
  <c r="AA219" i="1"/>
  <c r="Y219" i="1"/>
  <c r="BC1222" i="1"/>
  <c r="BB1222" i="1"/>
  <c r="BA1222" i="1"/>
  <c r="AZ1222" i="1"/>
  <c r="AY1222" i="1"/>
  <c r="AX1222" i="1"/>
  <c r="AA1222" i="1"/>
  <c r="Y1222" i="1"/>
  <c r="BC1726" i="1"/>
  <c r="BB1726" i="1"/>
  <c r="BA1726" i="1"/>
  <c r="AZ1726" i="1"/>
  <c r="AY1726" i="1"/>
  <c r="AX1726" i="1"/>
  <c r="AA1726" i="1"/>
  <c r="Y1726" i="1"/>
  <c r="BC1220" i="1"/>
  <c r="BB1220" i="1"/>
  <c r="BA1220" i="1"/>
  <c r="AZ1220" i="1"/>
  <c r="AY1220" i="1"/>
  <c r="AX1220" i="1"/>
  <c r="AA1220" i="1"/>
  <c r="Y1220" i="1"/>
  <c r="BC1219" i="1"/>
  <c r="BB1219" i="1"/>
  <c r="BA1219" i="1"/>
  <c r="AZ1219" i="1"/>
  <c r="AY1219" i="1"/>
  <c r="AX1219" i="1"/>
  <c r="BC1218" i="1"/>
  <c r="BB1218" i="1"/>
  <c r="BA1218" i="1"/>
  <c r="AZ1218" i="1"/>
  <c r="AY1218" i="1"/>
  <c r="AX1218" i="1"/>
  <c r="BC1217" i="1"/>
  <c r="BB1217" i="1"/>
  <c r="BA1217" i="1"/>
  <c r="AZ1217" i="1"/>
  <c r="AY1217" i="1"/>
  <c r="AX1217" i="1"/>
  <c r="BC1216" i="1"/>
  <c r="BB1216" i="1"/>
  <c r="BA1216" i="1"/>
  <c r="AZ1216" i="1"/>
  <c r="AY1216" i="1"/>
  <c r="AX1216" i="1"/>
  <c r="BC1215" i="1"/>
  <c r="BB1215" i="1"/>
  <c r="BA1215" i="1"/>
  <c r="AZ1215" i="1"/>
  <c r="AY1215" i="1"/>
  <c r="AX1215" i="1"/>
  <c r="BC1214" i="1"/>
  <c r="BB1214" i="1"/>
  <c r="BA1214" i="1"/>
  <c r="AZ1214" i="1"/>
  <c r="AY1214" i="1"/>
  <c r="AX1214" i="1"/>
  <c r="AA1214" i="1"/>
  <c r="Y1214" i="1"/>
  <c r="BC1213" i="1"/>
  <c r="BB1213" i="1"/>
  <c r="BA1213" i="1"/>
  <c r="AZ1213" i="1"/>
  <c r="AY1213" i="1"/>
  <c r="AX1213" i="1"/>
  <c r="AA1213" i="1"/>
  <c r="Y1213" i="1"/>
  <c r="BC1212" i="1"/>
  <c r="BB1212" i="1"/>
  <c r="BA1212" i="1"/>
  <c r="AZ1212" i="1"/>
  <c r="AY1212" i="1"/>
  <c r="AX1212" i="1"/>
  <c r="BC1211" i="1"/>
  <c r="BB1211" i="1"/>
  <c r="BA1211" i="1"/>
  <c r="AZ1211" i="1"/>
  <c r="AY1211" i="1"/>
  <c r="AX1211" i="1"/>
  <c r="AA1211" i="1"/>
  <c r="Y1211" i="1"/>
  <c r="BC1322" i="1"/>
  <c r="BB1322" i="1"/>
  <c r="BA1322" i="1"/>
  <c r="AZ1322" i="1"/>
  <c r="AY1322" i="1"/>
  <c r="AX1322" i="1"/>
  <c r="AA1322" i="1"/>
  <c r="Y1322" i="1"/>
  <c r="BC1209" i="1"/>
  <c r="BB1209" i="1"/>
  <c r="BA1209" i="1"/>
  <c r="AZ1209" i="1"/>
  <c r="AY1209" i="1"/>
  <c r="AX1209" i="1"/>
  <c r="AA1209" i="1"/>
  <c r="Y1209" i="1"/>
  <c r="BC1208" i="1"/>
  <c r="BB1208" i="1"/>
  <c r="BA1208" i="1"/>
  <c r="AZ1208" i="1"/>
  <c r="AY1208" i="1"/>
  <c r="AX1208" i="1"/>
  <c r="BC1207" i="1"/>
  <c r="BB1207" i="1"/>
  <c r="BA1207" i="1"/>
  <c r="AZ1207" i="1"/>
  <c r="AY1207" i="1"/>
  <c r="AX1207" i="1"/>
  <c r="BC1206" i="1"/>
  <c r="BB1206" i="1"/>
  <c r="BA1206" i="1"/>
  <c r="AZ1206" i="1"/>
  <c r="AY1206" i="1"/>
  <c r="AX1206" i="1"/>
  <c r="AA1206" i="1"/>
  <c r="Y1206" i="1"/>
  <c r="BC1205" i="1"/>
  <c r="BB1205" i="1"/>
  <c r="BA1205" i="1"/>
  <c r="AZ1205" i="1"/>
  <c r="AY1205" i="1"/>
  <c r="AX1205" i="1"/>
  <c r="BC1204" i="1"/>
  <c r="BB1204" i="1"/>
  <c r="BA1204" i="1"/>
  <c r="AZ1204" i="1"/>
  <c r="AY1204" i="1"/>
  <c r="AX1204" i="1"/>
  <c r="AA1204" i="1"/>
  <c r="Y1204" i="1"/>
  <c r="BC1374" i="1"/>
  <c r="BB1374" i="1"/>
  <c r="BA1374" i="1"/>
  <c r="AZ1374" i="1"/>
  <c r="AY1374" i="1"/>
  <c r="AX1374" i="1"/>
  <c r="AA1374" i="1"/>
  <c r="Y1374" i="1"/>
  <c r="BC1202" i="1"/>
  <c r="BB1202" i="1"/>
  <c r="BA1202" i="1"/>
  <c r="AZ1202" i="1"/>
  <c r="AY1202" i="1"/>
  <c r="AX1202" i="1"/>
  <c r="AA1202" i="1"/>
  <c r="Y1202" i="1"/>
  <c r="BC1201" i="1"/>
  <c r="BB1201" i="1"/>
  <c r="BA1201" i="1"/>
  <c r="AZ1201" i="1"/>
  <c r="AY1201" i="1"/>
  <c r="AX1201" i="1"/>
  <c r="BC1200" i="1"/>
  <c r="BB1200" i="1"/>
  <c r="BA1200" i="1"/>
  <c r="AZ1200" i="1"/>
  <c r="AY1200" i="1"/>
  <c r="AX1200" i="1"/>
  <c r="BC468" i="1"/>
  <c r="BB468" i="1"/>
  <c r="BA468" i="1"/>
  <c r="AZ468" i="1"/>
  <c r="AY468" i="1"/>
  <c r="AX468" i="1"/>
  <c r="AA468" i="1"/>
  <c r="Y468" i="1"/>
  <c r="BC1198" i="1"/>
  <c r="BB1198" i="1"/>
  <c r="BA1198" i="1"/>
  <c r="AZ1198" i="1"/>
  <c r="AY1198" i="1"/>
  <c r="AX1198" i="1"/>
  <c r="AA1198" i="1"/>
  <c r="Y1198" i="1"/>
  <c r="BC1197" i="1"/>
  <c r="BB1197" i="1"/>
  <c r="BA1197" i="1"/>
  <c r="AZ1197" i="1"/>
  <c r="AY1197" i="1"/>
  <c r="AX1197" i="1"/>
  <c r="AA1197" i="1"/>
  <c r="Y1197" i="1"/>
  <c r="BC1196" i="1"/>
  <c r="BB1196" i="1"/>
  <c r="BA1196" i="1"/>
  <c r="AZ1196" i="1"/>
  <c r="AY1196" i="1"/>
  <c r="AX1196" i="1"/>
  <c r="BC1195" i="1"/>
  <c r="BB1195" i="1"/>
  <c r="BA1195" i="1"/>
  <c r="AZ1195" i="1"/>
  <c r="AY1195" i="1"/>
  <c r="AX1195" i="1"/>
  <c r="AA1195" i="1"/>
  <c r="Y1195" i="1"/>
  <c r="BC1194" i="1"/>
  <c r="BB1194" i="1"/>
  <c r="BA1194" i="1"/>
  <c r="AZ1194" i="1"/>
  <c r="AY1194" i="1"/>
  <c r="AX1194" i="1"/>
  <c r="BC365" i="1"/>
  <c r="BB365" i="1"/>
  <c r="BA365" i="1"/>
  <c r="AZ365" i="1"/>
  <c r="AY365" i="1"/>
  <c r="AX365" i="1"/>
  <c r="AA365" i="1"/>
  <c r="Y365" i="1"/>
  <c r="BC1192" i="1"/>
  <c r="BB1192" i="1"/>
  <c r="BA1192" i="1"/>
  <c r="AZ1192" i="1"/>
  <c r="AY1192" i="1"/>
  <c r="AX1192" i="1"/>
  <c r="BC1191" i="1"/>
  <c r="BB1191" i="1"/>
  <c r="BA1191" i="1"/>
  <c r="AZ1191" i="1"/>
  <c r="AY1191" i="1"/>
  <c r="AX1191" i="1"/>
  <c r="BC1190" i="1"/>
  <c r="BB1190" i="1"/>
  <c r="BA1190" i="1"/>
  <c r="AZ1190" i="1"/>
  <c r="AY1190" i="1"/>
  <c r="AX1190" i="1"/>
  <c r="BC1189" i="1"/>
  <c r="BB1189" i="1"/>
  <c r="BA1189" i="1"/>
  <c r="AZ1189" i="1"/>
  <c r="AY1189" i="1"/>
  <c r="AX1189" i="1"/>
  <c r="AA1189" i="1"/>
  <c r="Y1189" i="1"/>
  <c r="BC2370" i="1"/>
  <c r="BB2370" i="1"/>
  <c r="BA2370" i="1"/>
  <c r="AZ2370" i="1"/>
  <c r="AY2370" i="1"/>
  <c r="AX2370" i="1"/>
  <c r="AA2370" i="1"/>
  <c r="Y2370" i="1"/>
  <c r="BC1187" i="1"/>
  <c r="BB1187" i="1"/>
  <c r="BA1187" i="1"/>
  <c r="AZ1187" i="1"/>
  <c r="AY1187" i="1"/>
  <c r="AX1187" i="1"/>
  <c r="BC1186" i="1"/>
  <c r="BB1186" i="1"/>
  <c r="BA1186" i="1"/>
  <c r="AZ1186" i="1"/>
  <c r="AY1186" i="1"/>
  <c r="AX1186" i="1"/>
  <c r="BC1185" i="1"/>
  <c r="BB1185" i="1"/>
  <c r="BA1185" i="1"/>
  <c r="AZ1185" i="1"/>
  <c r="AY1185" i="1"/>
  <c r="AX1185" i="1"/>
  <c r="AA1185" i="1"/>
  <c r="Y1185" i="1"/>
  <c r="BC1184" i="1"/>
  <c r="BB1184" i="1"/>
  <c r="BA1184" i="1"/>
  <c r="AZ1184" i="1"/>
  <c r="AY1184" i="1"/>
  <c r="AX1184" i="1"/>
  <c r="AA1184" i="1"/>
  <c r="Y1184" i="1"/>
  <c r="BC1183" i="1"/>
  <c r="BB1183" i="1"/>
  <c r="BA1183" i="1"/>
  <c r="AZ1183" i="1"/>
  <c r="AY1183" i="1"/>
  <c r="AX1183" i="1"/>
  <c r="BC1182" i="1"/>
  <c r="BB1182" i="1"/>
  <c r="BA1182" i="1"/>
  <c r="AZ1182" i="1"/>
  <c r="AY1182" i="1"/>
  <c r="AX1182" i="1"/>
  <c r="BC1181" i="1"/>
  <c r="BB1181" i="1"/>
  <c r="BA1181" i="1"/>
  <c r="AZ1181" i="1"/>
  <c r="AY1181" i="1"/>
  <c r="AX1181" i="1"/>
  <c r="AA1181" i="1"/>
  <c r="Y1181" i="1"/>
  <c r="BC1180" i="1"/>
  <c r="BB1180" i="1"/>
  <c r="BA1180" i="1"/>
  <c r="AZ1180" i="1"/>
  <c r="AY1180" i="1"/>
  <c r="AX1180" i="1"/>
  <c r="BC1179" i="1"/>
  <c r="BB1179" i="1"/>
  <c r="BA1179" i="1"/>
  <c r="AZ1179" i="1"/>
  <c r="AY1179" i="1"/>
  <c r="AX1179" i="1"/>
  <c r="BC1178" i="1"/>
  <c r="BB1178" i="1"/>
  <c r="BA1178" i="1"/>
  <c r="AZ1178" i="1"/>
  <c r="AY1178" i="1"/>
  <c r="AX1178" i="1"/>
  <c r="BC1177" i="1"/>
  <c r="BB1177" i="1"/>
  <c r="BA1177" i="1"/>
  <c r="AZ1177" i="1"/>
  <c r="AY1177" i="1"/>
  <c r="AX1177" i="1"/>
  <c r="AA1177" i="1"/>
  <c r="Y1177" i="1"/>
  <c r="BC1176" i="1"/>
  <c r="BB1176" i="1"/>
  <c r="BA1176" i="1"/>
  <c r="AZ1176" i="1"/>
  <c r="AY1176" i="1"/>
  <c r="AX1176" i="1"/>
  <c r="AA1176" i="1"/>
  <c r="Y1176" i="1"/>
  <c r="BC174" i="1"/>
  <c r="BB174" i="1"/>
  <c r="BA174" i="1"/>
  <c r="AZ174" i="1"/>
  <c r="AY174" i="1"/>
  <c r="AX174" i="1"/>
  <c r="AA174" i="1"/>
  <c r="Y174" i="1"/>
  <c r="BC1174" i="1"/>
  <c r="BB1174" i="1"/>
  <c r="BA1174" i="1"/>
  <c r="AZ1174" i="1"/>
  <c r="AY1174" i="1"/>
  <c r="AX1174" i="1"/>
  <c r="BC1173" i="1"/>
  <c r="BB1173" i="1"/>
  <c r="BA1173" i="1"/>
  <c r="AZ1173" i="1"/>
  <c r="AY1173" i="1"/>
  <c r="AX1173" i="1"/>
  <c r="BC1172" i="1"/>
  <c r="BB1172" i="1"/>
  <c r="BA1172" i="1"/>
  <c r="AZ1172" i="1"/>
  <c r="AY1172" i="1"/>
  <c r="AX1172" i="1"/>
  <c r="AA1172" i="1"/>
  <c r="Y1172" i="1"/>
  <c r="BC1171" i="1"/>
  <c r="BB1171" i="1"/>
  <c r="BA1171" i="1"/>
  <c r="AZ1171" i="1"/>
  <c r="AY1171" i="1"/>
  <c r="AX1171" i="1"/>
  <c r="BC1170" i="1"/>
  <c r="BB1170" i="1"/>
  <c r="BA1170" i="1"/>
  <c r="AZ1170" i="1"/>
  <c r="AY1170" i="1"/>
  <c r="AX1170" i="1"/>
  <c r="BC1169" i="1"/>
  <c r="BB1169" i="1"/>
  <c r="BA1169" i="1"/>
  <c r="AZ1169" i="1"/>
  <c r="AY1169" i="1"/>
  <c r="AX1169" i="1"/>
  <c r="BC1168" i="1"/>
  <c r="BB1168" i="1"/>
  <c r="BA1168" i="1"/>
  <c r="AZ1168" i="1"/>
  <c r="AY1168" i="1"/>
  <c r="AX1168" i="1"/>
  <c r="AA1168" i="1"/>
  <c r="Y1168" i="1"/>
  <c r="BC1167" i="1"/>
  <c r="BB1167" i="1"/>
  <c r="BA1167" i="1"/>
  <c r="AZ1167" i="1"/>
  <c r="AY1167" i="1"/>
  <c r="AX1167" i="1"/>
  <c r="BC1166" i="1"/>
  <c r="BB1166" i="1"/>
  <c r="BA1166" i="1"/>
  <c r="AZ1166" i="1"/>
  <c r="AY1166" i="1"/>
  <c r="AX1166" i="1"/>
  <c r="BC1165" i="1"/>
  <c r="BB1165" i="1"/>
  <c r="BA1165" i="1"/>
  <c r="AZ1165" i="1"/>
  <c r="AY1165" i="1"/>
  <c r="AX1165" i="1"/>
  <c r="AA1165" i="1"/>
  <c r="Y1165" i="1"/>
  <c r="BC1164" i="1"/>
  <c r="BB1164" i="1"/>
  <c r="BA1164" i="1"/>
  <c r="AZ1164" i="1"/>
  <c r="AY1164" i="1"/>
  <c r="AX1164" i="1"/>
  <c r="BC1163" i="1"/>
  <c r="BB1163" i="1"/>
  <c r="BA1163" i="1"/>
  <c r="AZ1163" i="1"/>
  <c r="AY1163" i="1"/>
  <c r="AX1163" i="1"/>
  <c r="AA1163" i="1"/>
  <c r="Y1163" i="1"/>
  <c r="BC1162" i="1"/>
  <c r="BB1162" i="1"/>
  <c r="BA1162" i="1"/>
  <c r="AZ1162" i="1"/>
  <c r="AY1162" i="1"/>
  <c r="AX1162" i="1"/>
  <c r="BC1161" i="1"/>
  <c r="BB1161" i="1"/>
  <c r="BA1161" i="1"/>
  <c r="AZ1161" i="1"/>
  <c r="AY1161" i="1"/>
  <c r="AX1161" i="1"/>
  <c r="BC1160" i="1"/>
  <c r="BB1160" i="1"/>
  <c r="BA1160" i="1"/>
  <c r="AZ1160" i="1"/>
  <c r="AY1160" i="1"/>
  <c r="AX1160" i="1"/>
  <c r="BC1159" i="1"/>
  <c r="BB1159" i="1"/>
  <c r="BA1159" i="1"/>
  <c r="AZ1159" i="1"/>
  <c r="AY1159" i="1"/>
  <c r="AX1159" i="1"/>
  <c r="BC1158" i="1"/>
  <c r="BB1158" i="1"/>
  <c r="BA1158" i="1"/>
  <c r="AZ1158" i="1"/>
  <c r="AY1158" i="1"/>
  <c r="AX1158" i="1"/>
  <c r="BC1157" i="1"/>
  <c r="BB1157" i="1"/>
  <c r="BA1157" i="1"/>
  <c r="AZ1157" i="1"/>
  <c r="AY1157" i="1"/>
  <c r="AX1157" i="1"/>
  <c r="BC1156" i="1"/>
  <c r="BB1156" i="1"/>
  <c r="BA1156" i="1"/>
  <c r="AZ1156" i="1"/>
  <c r="AY1156" i="1"/>
  <c r="AX1156" i="1"/>
  <c r="BC1155" i="1"/>
  <c r="BB1155" i="1"/>
  <c r="BA1155" i="1"/>
  <c r="AZ1155" i="1"/>
  <c r="AY1155" i="1"/>
  <c r="AX1155" i="1"/>
  <c r="AA1155" i="1"/>
  <c r="Y1155" i="1"/>
  <c r="BC1154" i="1"/>
  <c r="BB1154" i="1"/>
  <c r="BA1154" i="1"/>
  <c r="AZ1154" i="1"/>
  <c r="AY1154" i="1"/>
  <c r="AX1154" i="1"/>
  <c r="BC1121" i="1"/>
  <c r="BB1121" i="1"/>
  <c r="BA1121" i="1"/>
  <c r="AZ1121" i="1"/>
  <c r="AY1121" i="1"/>
  <c r="AX1121" i="1"/>
  <c r="AA1121" i="1"/>
  <c r="Y1121" i="1"/>
  <c r="BC1638" i="1"/>
  <c r="BB1638" i="1"/>
  <c r="BA1638" i="1"/>
  <c r="AZ1638" i="1"/>
  <c r="AY1638" i="1"/>
  <c r="AX1638" i="1"/>
  <c r="AA1638" i="1"/>
  <c r="Y1638" i="1"/>
  <c r="BC1151" i="1"/>
  <c r="BB1151" i="1"/>
  <c r="BA1151" i="1"/>
  <c r="AZ1151" i="1"/>
  <c r="AY1151" i="1"/>
  <c r="AX1151" i="1"/>
  <c r="BC1150" i="1"/>
  <c r="BB1150" i="1"/>
  <c r="BA1150" i="1"/>
  <c r="AZ1150" i="1"/>
  <c r="AY1150" i="1"/>
  <c r="AX1150" i="1"/>
  <c r="AA1150" i="1"/>
  <c r="Y1150" i="1"/>
  <c r="BC1149" i="1"/>
  <c r="BB1149" i="1"/>
  <c r="BA1149" i="1"/>
  <c r="AZ1149" i="1"/>
  <c r="AY1149" i="1"/>
  <c r="AX1149" i="1"/>
  <c r="AA1149" i="1"/>
  <c r="Y1149" i="1"/>
  <c r="BC1148" i="1"/>
  <c r="BB1148" i="1"/>
  <c r="BA1148" i="1"/>
  <c r="AZ1148" i="1"/>
  <c r="AY1148" i="1"/>
  <c r="AX1148" i="1"/>
  <c r="BC1147" i="1"/>
  <c r="BB1147" i="1"/>
  <c r="BA1147" i="1"/>
  <c r="AZ1147" i="1"/>
  <c r="AY1147" i="1"/>
  <c r="AX1147" i="1"/>
  <c r="AA1147" i="1"/>
  <c r="Y1147" i="1"/>
  <c r="BC1146" i="1"/>
  <c r="BB1146" i="1"/>
  <c r="BA1146" i="1"/>
  <c r="AZ1146" i="1"/>
  <c r="AY1146" i="1"/>
  <c r="AX1146" i="1"/>
  <c r="BC1175" i="1"/>
  <c r="BB1175" i="1"/>
  <c r="BA1175" i="1"/>
  <c r="AZ1175" i="1"/>
  <c r="AY1175" i="1"/>
  <c r="AX1175" i="1"/>
  <c r="AA1175" i="1"/>
  <c r="Y1175" i="1"/>
  <c r="BC1144" i="1"/>
  <c r="BB1144" i="1"/>
  <c r="BA1144" i="1"/>
  <c r="AZ1144" i="1"/>
  <c r="AY1144" i="1"/>
  <c r="AX1144" i="1"/>
  <c r="BC1143" i="1"/>
  <c r="BB1143" i="1"/>
  <c r="BA1143" i="1"/>
  <c r="AZ1143" i="1"/>
  <c r="AY1143" i="1"/>
  <c r="AX1143" i="1"/>
  <c r="BC1142" i="1"/>
  <c r="BB1142" i="1"/>
  <c r="BA1142" i="1"/>
  <c r="AZ1142" i="1"/>
  <c r="AY1142" i="1"/>
  <c r="AX1142" i="1"/>
  <c r="BC1141" i="1"/>
  <c r="BB1141" i="1"/>
  <c r="BA1141" i="1"/>
  <c r="AZ1141" i="1"/>
  <c r="AY1141" i="1"/>
  <c r="AX1141" i="1"/>
  <c r="AA1141" i="1"/>
  <c r="Y1141" i="1"/>
  <c r="BC1140" i="1"/>
  <c r="BB1140" i="1"/>
  <c r="BA1140" i="1"/>
  <c r="AZ1140" i="1"/>
  <c r="AY1140" i="1"/>
  <c r="AX1140" i="1"/>
  <c r="BC1139" i="1"/>
  <c r="BB1139" i="1"/>
  <c r="BA1139" i="1"/>
  <c r="AZ1139" i="1"/>
  <c r="AY1139" i="1"/>
  <c r="AX1139" i="1"/>
  <c r="BC1138" i="1"/>
  <c r="BB1138" i="1"/>
  <c r="BA1138" i="1"/>
  <c r="AZ1138" i="1"/>
  <c r="AY1138" i="1"/>
  <c r="AX1138" i="1"/>
  <c r="BC1105" i="1"/>
  <c r="BB1105" i="1"/>
  <c r="BA1105" i="1"/>
  <c r="AZ1105" i="1"/>
  <c r="AY1105" i="1"/>
  <c r="AX1105" i="1"/>
  <c r="AA1105" i="1"/>
  <c r="Y1105" i="1"/>
  <c r="BC1136" i="1"/>
  <c r="BB1136" i="1"/>
  <c r="BA1136" i="1"/>
  <c r="AZ1136" i="1"/>
  <c r="AY1136" i="1"/>
  <c r="AX1136" i="1"/>
  <c r="BC1152" i="1"/>
  <c r="BB1152" i="1"/>
  <c r="BA1152" i="1"/>
  <c r="AZ1152" i="1"/>
  <c r="AY1152" i="1"/>
  <c r="AX1152" i="1"/>
  <c r="AA1152" i="1"/>
  <c r="Y1152" i="1"/>
  <c r="BC1134" i="1"/>
  <c r="BB1134" i="1"/>
  <c r="BA1134" i="1"/>
  <c r="AZ1134" i="1"/>
  <c r="AY1134" i="1"/>
  <c r="AX1134" i="1"/>
  <c r="AA1134" i="1"/>
  <c r="Y1134" i="1"/>
  <c r="BC1133" i="1"/>
  <c r="BB1133" i="1"/>
  <c r="BA1133" i="1"/>
  <c r="AZ1133" i="1"/>
  <c r="AY1133" i="1"/>
  <c r="AX1133" i="1"/>
  <c r="BC1132" i="1"/>
  <c r="BB1132" i="1"/>
  <c r="BA1132" i="1"/>
  <c r="AZ1132" i="1"/>
  <c r="AY1132" i="1"/>
  <c r="AX1132" i="1"/>
  <c r="AA1132" i="1"/>
  <c r="Y1132" i="1"/>
  <c r="BC1131" i="1"/>
  <c r="BB1131" i="1"/>
  <c r="BA1131" i="1"/>
  <c r="AZ1131" i="1"/>
  <c r="AY1131" i="1"/>
  <c r="AX1131" i="1"/>
  <c r="BC1130" i="1"/>
  <c r="BB1130" i="1"/>
  <c r="BA1130" i="1"/>
  <c r="AZ1130" i="1"/>
  <c r="AY1130" i="1"/>
  <c r="AX1130" i="1"/>
  <c r="BC1129" i="1"/>
  <c r="BB1129" i="1"/>
  <c r="BA1129" i="1"/>
  <c r="AZ1129" i="1"/>
  <c r="AY1129" i="1"/>
  <c r="AX1129" i="1"/>
  <c r="BC1128" i="1"/>
  <c r="BB1128" i="1"/>
  <c r="BA1128" i="1"/>
  <c r="AZ1128" i="1"/>
  <c r="AY1128" i="1"/>
  <c r="AX1128" i="1"/>
  <c r="BC387" i="1"/>
  <c r="BB387" i="1"/>
  <c r="BA387" i="1"/>
  <c r="AZ387" i="1"/>
  <c r="AY387" i="1"/>
  <c r="AX387" i="1"/>
  <c r="AA387" i="1"/>
  <c r="Y387" i="1"/>
  <c r="BC1126" i="1"/>
  <c r="BB1126" i="1"/>
  <c r="BA1126" i="1"/>
  <c r="AZ1126" i="1"/>
  <c r="AY1126" i="1"/>
  <c r="AX1126" i="1"/>
  <c r="AA1126" i="1"/>
  <c r="Y1126" i="1"/>
  <c r="BC1125" i="1"/>
  <c r="BB1125" i="1"/>
  <c r="BA1125" i="1"/>
  <c r="AZ1125" i="1"/>
  <c r="AY1125" i="1"/>
  <c r="AX1125" i="1"/>
  <c r="BC1124" i="1"/>
  <c r="BB1124" i="1"/>
  <c r="BA1124" i="1"/>
  <c r="AZ1124" i="1"/>
  <c r="AY1124" i="1"/>
  <c r="AX1124" i="1"/>
  <c r="BC1123" i="1"/>
  <c r="BB1123" i="1"/>
  <c r="BA1123" i="1"/>
  <c r="AZ1123" i="1"/>
  <c r="AY1123" i="1"/>
  <c r="AX1123" i="1"/>
  <c r="BC1122" i="1"/>
  <c r="BB1122" i="1"/>
  <c r="BA1122" i="1"/>
  <c r="AZ1122" i="1"/>
  <c r="AY1122" i="1"/>
  <c r="AX1122" i="1"/>
  <c r="BC103" i="1"/>
  <c r="BB103" i="1"/>
  <c r="BA103" i="1"/>
  <c r="AZ103" i="1"/>
  <c r="AY103" i="1"/>
  <c r="AX103" i="1"/>
  <c r="AA103" i="1"/>
  <c r="Y103" i="1"/>
  <c r="BC1120" i="1"/>
  <c r="BB1120" i="1"/>
  <c r="BA1120" i="1"/>
  <c r="AZ1120" i="1"/>
  <c r="AY1120" i="1"/>
  <c r="AX1120" i="1"/>
  <c r="AA1120" i="1"/>
  <c r="Y1120" i="1"/>
  <c r="BC1119" i="1"/>
  <c r="BB1119" i="1"/>
  <c r="BA1119" i="1"/>
  <c r="AZ1119" i="1"/>
  <c r="AY1119" i="1"/>
  <c r="AX1119" i="1"/>
  <c r="BC1118" i="1"/>
  <c r="BB1118" i="1"/>
  <c r="BA1118" i="1"/>
  <c r="AZ1118" i="1"/>
  <c r="AY1118" i="1"/>
  <c r="AX1118" i="1"/>
  <c r="BC1117" i="1"/>
  <c r="BB1117" i="1"/>
  <c r="BA1117" i="1"/>
  <c r="AZ1117" i="1"/>
  <c r="AY1117" i="1"/>
  <c r="AX1117" i="1"/>
  <c r="BC1116" i="1"/>
  <c r="BB1116" i="1"/>
  <c r="BA1116" i="1"/>
  <c r="AZ1116" i="1"/>
  <c r="AY1116" i="1"/>
  <c r="AX1116" i="1"/>
  <c r="BC1115" i="1"/>
  <c r="BB1115" i="1"/>
  <c r="BA1115" i="1"/>
  <c r="AZ1115" i="1"/>
  <c r="AY1115" i="1"/>
  <c r="AX1115" i="1"/>
  <c r="BC1114" i="1"/>
  <c r="BB1114" i="1"/>
  <c r="BA1114" i="1"/>
  <c r="AZ1114" i="1"/>
  <c r="AY1114" i="1"/>
  <c r="AX1114" i="1"/>
  <c r="AA1114" i="1"/>
  <c r="Y1114" i="1"/>
  <c r="BC1113" i="1"/>
  <c r="BB1113" i="1"/>
  <c r="BA1113" i="1"/>
  <c r="AZ1113" i="1"/>
  <c r="AY1113" i="1"/>
  <c r="AX1113" i="1"/>
  <c r="BC1112" i="1"/>
  <c r="BB1112" i="1"/>
  <c r="BA1112" i="1"/>
  <c r="AZ1112" i="1"/>
  <c r="AY1112" i="1"/>
  <c r="AX1112" i="1"/>
  <c r="BC1111" i="1"/>
  <c r="BB1111" i="1"/>
  <c r="BA1111" i="1"/>
  <c r="AZ1111" i="1"/>
  <c r="AY1111" i="1"/>
  <c r="AX1111" i="1"/>
  <c r="BC1110" i="1"/>
  <c r="BB1110" i="1"/>
  <c r="BA1110" i="1"/>
  <c r="AZ1110" i="1"/>
  <c r="AY1110" i="1"/>
  <c r="AX1110" i="1"/>
  <c r="AA1110" i="1"/>
  <c r="Y1110" i="1"/>
  <c r="BC1109" i="1"/>
  <c r="BB1109" i="1"/>
  <c r="BA1109" i="1"/>
  <c r="AZ1109" i="1"/>
  <c r="AY1109" i="1"/>
  <c r="AX1109" i="1"/>
  <c r="BC1108" i="1"/>
  <c r="BB1108" i="1"/>
  <c r="BA1108" i="1"/>
  <c r="AZ1108" i="1"/>
  <c r="AY1108" i="1"/>
  <c r="AX1108" i="1"/>
  <c r="BC1107" i="1"/>
  <c r="BB1107" i="1"/>
  <c r="BA1107" i="1"/>
  <c r="AZ1107" i="1"/>
  <c r="AY1107" i="1"/>
  <c r="AX1107" i="1"/>
  <c r="BC1106" i="1"/>
  <c r="BB1106" i="1"/>
  <c r="BA1106" i="1"/>
  <c r="AZ1106" i="1"/>
  <c r="AY1106" i="1"/>
  <c r="AX1106" i="1"/>
  <c r="AA1106" i="1"/>
  <c r="Y1106" i="1"/>
  <c r="BC228" i="1"/>
  <c r="BB228" i="1"/>
  <c r="BA228" i="1"/>
  <c r="AZ228" i="1"/>
  <c r="AY228" i="1"/>
  <c r="AX228" i="1"/>
  <c r="AA228" i="1"/>
  <c r="Y228" i="1"/>
  <c r="BC1104" i="1"/>
  <c r="BB1104" i="1"/>
  <c r="BA1104" i="1"/>
  <c r="AZ1104" i="1"/>
  <c r="AY1104" i="1"/>
  <c r="AX1104" i="1"/>
  <c r="BC1103" i="1"/>
  <c r="BB1103" i="1"/>
  <c r="BA1103" i="1"/>
  <c r="AZ1103" i="1"/>
  <c r="AY1103" i="1"/>
  <c r="AX1103" i="1"/>
  <c r="AA1103" i="1"/>
  <c r="Y1103" i="1"/>
  <c r="BC1102" i="1"/>
  <c r="BB1102" i="1"/>
  <c r="BA1102" i="1"/>
  <c r="AZ1102" i="1"/>
  <c r="AY1102" i="1"/>
  <c r="AX1102" i="1"/>
  <c r="BC1101" i="1"/>
  <c r="BB1101" i="1"/>
  <c r="BA1101" i="1"/>
  <c r="AZ1101" i="1"/>
  <c r="AY1101" i="1"/>
  <c r="AX1101" i="1"/>
  <c r="BC1100" i="1"/>
  <c r="BB1100" i="1"/>
  <c r="BA1100" i="1"/>
  <c r="AZ1100" i="1"/>
  <c r="AY1100" i="1"/>
  <c r="AX1100" i="1"/>
  <c r="BC1099" i="1"/>
  <c r="BB1099" i="1"/>
  <c r="BA1099" i="1"/>
  <c r="AZ1099" i="1"/>
  <c r="AY1099" i="1"/>
  <c r="AX1099" i="1"/>
  <c r="AA1099" i="1"/>
  <c r="Y1099" i="1"/>
  <c r="BC1098" i="1"/>
  <c r="BB1098" i="1"/>
  <c r="BA1098" i="1"/>
  <c r="AZ1098" i="1"/>
  <c r="AY1098" i="1"/>
  <c r="AX1098" i="1"/>
  <c r="AA1098" i="1"/>
  <c r="Y1098" i="1"/>
  <c r="BC1097" i="1"/>
  <c r="BB1097" i="1"/>
  <c r="BA1097" i="1"/>
  <c r="AZ1097" i="1"/>
  <c r="AY1097" i="1"/>
  <c r="AX1097" i="1"/>
  <c r="AA1097" i="1"/>
  <c r="Y1097" i="1"/>
  <c r="BC1096" i="1"/>
  <c r="BB1096" i="1"/>
  <c r="BA1096" i="1"/>
  <c r="AZ1096" i="1"/>
  <c r="AY1096" i="1"/>
  <c r="AX1096" i="1"/>
  <c r="BC1095" i="1"/>
  <c r="BB1095" i="1"/>
  <c r="BA1095" i="1"/>
  <c r="AZ1095" i="1"/>
  <c r="AY1095" i="1"/>
  <c r="AX1095" i="1"/>
  <c r="BC1094" i="1"/>
  <c r="BB1094" i="1"/>
  <c r="BA1094" i="1"/>
  <c r="AZ1094" i="1"/>
  <c r="AY1094" i="1"/>
  <c r="AX1094" i="1"/>
  <c r="BC1757" i="1"/>
  <c r="BB1757" i="1"/>
  <c r="BA1757" i="1"/>
  <c r="AZ1757" i="1"/>
  <c r="AY1757" i="1"/>
  <c r="AX1757" i="1"/>
  <c r="AA1757" i="1"/>
  <c r="Y1757" i="1"/>
  <c r="BC1092" i="1"/>
  <c r="BB1092" i="1"/>
  <c r="BA1092" i="1"/>
  <c r="AZ1092" i="1"/>
  <c r="AY1092" i="1"/>
  <c r="AX1092" i="1"/>
  <c r="AA1092" i="1"/>
  <c r="Y1092" i="1"/>
  <c r="BC1091" i="1"/>
  <c r="BB1091" i="1"/>
  <c r="BA1091" i="1"/>
  <c r="AZ1091" i="1"/>
  <c r="AY1091" i="1"/>
  <c r="AX1091" i="1"/>
  <c r="BC1090" i="1"/>
  <c r="BB1090" i="1"/>
  <c r="BA1090" i="1"/>
  <c r="AZ1090" i="1"/>
  <c r="AY1090" i="1"/>
  <c r="AX1090" i="1"/>
  <c r="BC1089" i="1"/>
  <c r="BB1089" i="1"/>
  <c r="BA1089" i="1"/>
  <c r="AZ1089" i="1"/>
  <c r="AY1089" i="1"/>
  <c r="AX1089" i="1"/>
  <c r="BC1088" i="1"/>
  <c r="BB1088" i="1"/>
  <c r="BA1088" i="1"/>
  <c r="AZ1088" i="1"/>
  <c r="AY1088" i="1"/>
  <c r="AX1088" i="1"/>
  <c r="AA1088" i="1"/>
  <c r="Y1088" i="1"/>
  <c r="BC1087" i="1"/>
  <c r="BB1087" i="1"/>
  <c r="BA1087" i="1"/>
  <c r="AZ1087" i="1"/>
  <c r="AY1087" i="1"/>
  <c r="AX1087" i="1"/>
  <c r="AA1087" i="1"/>
  <c r="Y1087" i="1"/>
  <c r="BC1086" i="1"/>
  <c r="BB1086" i="1"/>
  <c r="BA1086" i="1"/>
  <c r="AZ1086" i="1"/>
  <c r="AY1086" i="1"/>
  <c r="AX1086" i="1"/>
  <c r="BC1085" i="1"/>
  <c r="BB1085" i="1"/>
  <c r="BA1085" i="1"/>
  <c r="AZ1085" i="1"/>
  <c r="AY1085" i="1"/>
  <c r="AX1085" i="1"/>
  <c r="AA1085" i="1"/>
  <c r="Y1085" i="1"/>
  <c r="BC1084" i="1"/>
  <c r="BB1084" i="1"/>
  <c r="BA1084" i="1"/>
  <c r="AZ1084" i="1"/>
  <c r="AY1084" i="1"/>
  <c r="AX1084" i="1"/>
  <c r="BC2077" i="1"/>
  <c r="BB2077" i="1"/>
  <c r="BA2077" i="1"/>
  <c r="AZ2077" i="1"/>
  <c r="AY2077" i="1"/>
  <c r="AX2077" i="1"/>
  <c r="AA2077" i="1"/>
  <c r="Y2077" i="1"/>
  <c r="BC1082" i="1"/>
  <c r="BB1082" i="1"/>
  <c r="BA1082" i="1"/>
  <c r="AZ1082" i="1"/>
  <c r="AY1082" i="1"/>
  <c r="AX1082" i="1"/>
  <c r="AA1082" i="1"/>
  <c r="Y1082" i="1"/>
  <c r="BC1081" i="1"/>
  <c r="BB1081" i="1"/>
  <c r="BA1081" i="1"/>
  <c r="AZ1081" i="1"/>
  <c r="AY1081" i="1"/>
  <c r="AX1081" i="1"/>
  <c r="BC1080" i="1"/>
  <c r="BB1080" i="1"/>
  <c r="BA1080" i="1"/>
  <c r="AZ1080" i="1"/>
  <c r="AY1080" i="1"/>
  <c r="AX1080" i="1"/>
  <c r="BC1079" i="1"/>
  <c r="BB1079" i="1"/>
  <c r="BA1079" i="1"/>
  <c r="AZ1079" i="1"/>
  <c r="AY1079" i="1"/>
  <c r="AX1079" i="1"/>
  <c r="BC1078" i="1"/>
  <c r="BB1078" i="1"/>
  <c r="BA1078" i="1"/>
  <c r="AZ1078" i="1"/>
  <c r="AY1078" i="1"/>
  <c r="AX1078" i="1"/>
  <c r="BC1077" i="1"/>
  <c r="BB1077" i="1"/>
  <c r="BA1077" i="1"/>
  <c r="AZ1077" i="1"/>
  <c r="AY1077" i="1"/>
  <c r="AX1077" i="1"/>
  <c r="AA1077" i="1"/>
  <c r="Y1077" i="1"/>
  <c r="BC1076" i="1"/>
  <c r="BB1076" i="1"/>
  <c r="BA1076" i="1"/>
  <c r="AZ1076" i="1"/>
  <c r="AY1076" i="1"/>
  <c r="AX1076" i="1"/>
  <c r="BC1075" i="1"/>
  <c r="BB1075" i="1"/>
  <c r="BA1075" i="1"/>
  <c r="AZ1075" i="1"/>
  <c r="AY1075" i="1"/>
  <c r="AX1075" i="1"/>
  <c r="AA1075" i="1"/>
  <c r="Y1075" i="1"/>
  <c r="BC1074" i="1"/>
  <c r="BB1074" i="1"/>
  <c r="BA1074" i="1"/>
  <c r="AZ1074" i="1"/>
  <c r="AY1074" i="1"/>
  <c r="AX1074" i="1"/>
  <c r="BC1073" i="1"/>
  <c r="BB1073" i="1"/>
  <c r="BA1073" i="1"/>
  <c r="AZ1073" i="1"/>
  <c r="AY1073" i="1"/>
  <c r="AX1073" i="1"/>
  <c r="AA1073" i="1"/>
  <c r="Y1073" i="1"/>
  <c r="BC1072" i="1"/>
  <c r="BB1072" i="1"/>
  <c r="BA1072" i="1"/>
  <c r="AZ1072" i="1"/>
  <c r="AY1072" i="1"/>
  <c r="AX1072" i="1"/>
  <c r="BC1071" i="1"/>
  <c r="BB1071" i="1"/>
  <c r="BA1071" i="1"/>
  <c r="AZ1071" i="1"/>
  <c r="AY1071" i="1"/>
  <c r="AX1071" i="1"/>
  <c r="BC1093" i="1"/>
  <c r="BB1093" i="1"/>
  <c r="BA1093" i="1"/>
  <c r="AZ1093" i="1"/>
  <c r="AY1093" i="1"/>
  <c r="AX1093" i="1"/>
  <c r="AA1093" i="1"/>
  <c r="Y1093" i="1"/>
  <c r="BC1203" i="1"/>
  <c r="BB1203" i="1"/>
  <c r="BA1203" i="1"/>
  <c r="AZ1203" i="1"/>
  <c r="AY1203" i="1"/>
  <c r="AX1203" i="1"/>
  <c r="AA1203" i="1"/>
  <c r="Y1203" i="1"/>
  <c r="BC1068" i="1"/>
  <c r="BB1068" i="1"/>
  <c r="BA1068" i="1"/>
  <c r="AZ1068" i="1"/>
  <c r="AY1068" i="1"/>
  <c r="AX1068" i="1"/>
  <c r="AA1068" i="1"/>
  <c r="Y1068" i="1"/>
  <c r="BC1067" i="1"/>
  <c r="BB1067" i="1"/>
  <c r="BA1067" i="1"/>
  <c r="AZ1067" i="1"/>
  <c r="AY1067" i="1"/>
  <c r="AX1067" i="1"/>
  <c r="AA1067" i="1"/>
  <c r="Y1067" i="1"/>
  <c r="BC1066" i="1"/>
  <c r="BB1066" i="1"/>
  <c r="BA1066" i="1"/>
  <c r="AZ1066" i="1"/>
  <c r="AY1066" i="1"/>
  <c r="AX1066" i="1"/>
  <c r="BC1335" i="1"/>
  <c r="BB1335" i="1"/>
  <c r="BA1335" i="1"/>
  <c r="AZ1335" i="1"/>
  <c r="AY1335" i="1"/>
  <c r="AX1335" i="1"/>
  <c r="AA1335" i="1"/>
  <c r="Y1335" i="1"/>
  <c r="BC1064" i="1"/>
  <c r="BB1064" i="1"/>
  <c r="BA1064" i="1"/>
  <c r="AZ1064" i="1"/>
  <c r="AY1064" i="1"/>
  <c r="AX1064" i="1"/>
  <c r="BC1063" i="1"/>
  <c r="BB1063" i="1"/>
  <c r="BA1063" i="1"/>
  <c r="AZ1063" i="1"/>
  <c r="AY1063" i="1"/>
  <c r="AX1063" i="1"/>
  <c r="AA1063" i="1"/>
  <c r="Y1063" i="1"/>
  <c r="BC1062" i="1"/>
  <c r="BB1062" i="1"/>
  <c r="BA1062" i="1"/>
  <c r="AZ1062" i="1"/>
  <c r="AY1062" i="1"/>
  <c r="AX1062" i="1"/>
  <c r="AA1062" i="1"/>
  <c r="Y1062" i="1"/>
  <c r="BC1061" i="1"/>
  <c r="BB1061" i="1"/>
  <c r="BA1061" i="1"/>
  <c r="AZ1061" i="1"/>
  <c r="AY1061" i="1"/>
  <c r="AX1061" i="1"/>
  <c r="AA1061" i="1"/>
  <c r="Y1061" i="1"/>
  <c r="BC1060" i="1"/>
  <c r="BB1060" i="1"/>
  <c r="BA1060" i="1"/>
  <c r="AZ1060" i="1"/>
  <c r="AY1060" i="1"/>
  <c r="AX1060" i="1"/>
  <c r="BC1059" i="1"/>
  <c r="BB1059" i="1"/>
  <c r="BA1059" i="1"/>
  <c r="AZ1059" i="1"/>
  <c r="AY1059" i="1"/>
  <c r="AX1059" i="1"/>
  <c r="BC1058" i="1"/>
  <c r="BB1058" i="1"/>
  <c r="BA1058" i="1"/>
  <c r="AZ1058" i="1"/>
  <c r="AY1058" i="1"/>
  <c r="AX1058" i="1"/>
  <c r="BC1057" i="1"/>
  <c r="BB1057" i="1"/>
  <c r="BA1057" i="1"/>
  <c r="AZ1057" i="1"/>
  <c r="AY1057" i="1"/>
  <c r="AX1057" i="1"/>
  <c r="AA1057" i="1"/>
  <c r="Y1057" i="1"/>
  <c r="BC1056" i="1"/>
  <c r="BB1056" i="1"/>
  <c r="BA1056" i="1"/>
  <c r="AZ1056" i="1"/>
  <c r="AY1056" i="1"/>
  <c r="AX1056" i="1"/>
  <c r="AA1056" i="1"/>
  <c r="Y1056" i="1"/>
  <c r="BC1055" i="1"/>
  <c r="BB1055" i="1"/>
  <c r="BA1055" i="1"/>
  <c r="AZ1055" i="1"/>
  <c r="AY1055" i="1"/>
  <c r="AX1055" i="1"/>
  <c r="BC1145" i="1"/>
  <c r="BB1145" i="1"/>
  <c r="BA1145" i="1"/>
  <c r="AZ1145" i="1"/>
  <c r="AY1145" i="1"/>
  <c r="AX1145" i="1"/>
  <c r="AA1145" i="1"/>
  <c r="Y1145" i="1"/>
  <c r="BC1053" i="1"/>
  <c r="BB1053" i="1"/>
  <c r="BA1053" i="1"/>
  <c r="AZ1053" i="1"/>
  <c r="AY1053" i="1"/>
  <c r="AX1053" i="1"/>
  <c r="AA1053" i="1"/>
  <c r="Y1053" i="1"/>
  <c r="BC1052" i="1"/>
  <c r="BB1052" i="1"/>
  <c r="BA1052" i="1"/>
  <c r="AZ1052" i="1"/>
  <c r="AY1052" i="1"/>
  <c r="AX1052" i="1"/>
  <c r="BC1051" i="1"/>
  <c r="BB1051" i="1"/>
  <c r="BA1051" i="1"/>
  <c r="AZ1051" i="1"/>
  <c r="AY1051" i="1"/>
  <c r="AX1051" i="1"/>
  <c r="AA1051" i="1"/>
  <c r="Y1051" i="1"/>
  <c r="BC1050" i="1"/>
  <c r="BB1050" i="1"/>
  <c r="BA1050" i="1"/>
  <c r="AZ1050" i="1"/>
  <c r="AY1050" i="1"/>
  <c r="AX1050" i="1"/>
  <c r="BC1049" i="1"/>
  <c r="BB1049" i="1"/>
  <c r="BA1049" i="1"/>
  <c r="AZ1049" i="1"/>
  <c r="AY1049" i="1"/>
  <c r="AX1049" i="1"/>
  <c r="BC1048" i="1"/>
  <c r="BB1048" i="1"/>
  <c r="BA1048" i="1"/>
  <c r="AZ1048" i="1"/>
  <c r="AY1048" i="1"/>
  <c r="AX1048" i="1"/>
  <c r="AA1048" i="1"/>
  <c r="Y1048" i="1"/>
  <c r="BC1047" i="1"/>
  <c r="BB1047" i="1"/>
  <c r="BA1047" i="1"/>
  <c r="AZ1047" i="1"/>
  <c r="AY1047" i="1"/>
  <c r="AX1047" i="1"/>
  <c r="BC1046" i="1"/>
  <c r="BB1046" i="1"/>
  <c r="BA1046" i="1"/>
  <c r="AZ1046" i="1"/>
  <c r="AY1046" i="1"/>
  <c r="AX1046" i="1"/>
  <c r="BC1045" i="1"/>
  <c r="BB1045" i="1"/>
  <c r="BA1045" i="1"/>
  <c r="AZ1045" i="1"/>
  <c r="AY1045" i="1"/>
  <c r="AX1045" i="1"/>
  <c r="BC1044" i="1"/>
  <c r="BB1044" i="1"/>
  <c r="BA1044" i="1"/>
  <c r="AZ1044" i="1"/>
  <c r="AY1044" i="1"/>
  <c r="AX1044" i="1"/>
  <c r="AA1044" i="1"/>
  <c r="Y1044" i="1"/>
  <c r="BC1043" i="1"/>
  <c r="BB1043" i="1"/>
  <c r="BA1043" i="1"/>
  <c r="AZ1043" i="1"/>
  <c r="AY1043" i="1"/>
  <c r="AX1043" i="1"/>
  <c r="AA1043" i="1"/>
  <c r="Y1043" i="1"/>
  <c r="BC1042" i="1"/>
  <c r="BB1042" i="1"/>
  <c r="BA1042" i="1"/>
  <c r="AZ1042" i="1"/>
  <c r="AY1042" i="1"/>
  <c r="AX1042" i="1"/>
  <c r="AA1042" i="1"/>
  <c r="Y1042" i="1"/>
  <c r="BC1041" i="1"/>
  <c r="BB1041" i="1"/>
  <c r="BA1041" i="1"/>
  <c r="AZ1041" i="1"/>
  <c r="AY1041" i="1"/>
  <c r="AX1041" i="1"/>
  <c r="BC1040" i="1"/>
  <c r="BB1040" i="1"/>
  <c r="BA1040" i="1"/>
  <c r="AZ1040" i="1"/>
  <c r="AY1040" i="1"/>
  <c r="AX1040" i="1"/>
  <c r="AA1040" i="1"/>
  <c r="Y1040" i="1"/>
  <c r="BC1039" i="1"/>
  <c r="BB1039" i="1"/>
  <c r="BA1039" i="1"/>
  <c r="AZ1039" i="1"/>
  <c r="AY1039" i="1"/>
  <c r="AX1039" i="1"/>
  <c r="BC1038" i="1"/>
  <c r="BB1038" i="1"/>
  <c r="BA1038" i="1"/>
  <c r="AZ1038" i="1"/>
  <c r="AY1038" i="1"/>
  <c r="AX1038" i="1"/>
  <c r="AA1038" i="1"/>
  <c r="Y1038" i="1"/>
  <c r="BC1065" i="1"/>
  <c r="BB1065" i="1"/>
  <c r="BA1065" i="1"/>
  <c r="AZ1065" i="1"/>
  <c r="AY1065" i="1"/>
  <c r="AX1065" i="1"/>
  <c r="AA1065" i="1"/>
  <c r="Y1065" i="1"/>
  <c r="BC1036" i="1"/>
  <c r="BB1036" i="1"/>
  <c r="BA1036" i="1"/>
  <c r="AZ1036" i="1"/>
  <c r="AY1036" i="1"/>
  <c r="AX1036" i="1"/>
  <c r="BC1035" i="1"/>
  <c r="BB1035" i="1"/>
  <c r="BA1035" i="1"/>
  <c r="AZ1035" i="1"/>
  <c r="AY1035" i="1"/>
  <c r="AX1035" i="1"/>
  <c r="BC1083" i="1"/>
  <c r="BB1083" i="1"/>
  <c r="BA1083" i="1"/>
  <c r="AZ1083" i="1"/>
  <c r="AY1083" i="1"/>
  <c r="AX1083" i="1"/>
  <c r="AA1083" i="1"/>
  <c r="Y1083" i="1"/>
  <c r="BC1033" i="1"/>
  <c r="BB1033" i="1"/>
  <c r="BA1033" i="1"/>
  <c r="AZ1033" i="1"/>
  <c r="AY1033" i="1"/>
  <c r="AX1033" i="1"/>
  <c r="BC1032" i="1"/>
  <c r="BB1032" i="1"/>
  <c r="BA1032" i="1"/>
  <c r="AZ1032" i="1"/>
  <c r="AY1032" i="1"/>
  <c r="AX1032" i="1"/>
  <c r="AA1032" i="1"/>
  <c r="Y1032" i="1"/>
  <c r="BC1031" i="1"/>
  <c r="BB1031" i="1"/>
  <c r="BA1031" i="1"/>
  <c r="AZ1031" i="1"/>
  <c r="AY1031" i="1"/>
  <c r="AX1031" i="1"/>
  <c r="AA1031" i="1"/>
  <c r="Y1031" i="1"/>
  <c r="BC1030" i="1"/>
  <c r="BB1030" i="1"/>
  <c r="BA1030" i="1"/>
  <c r="AZ1030" i="1"/>
  <c r="AY1030" i="1"/>
  <c r="AX1030" i="1"/>
  <c r="BC1029" i="1"/>
  <c r="BB1029" i="1"/>
  <c r="BA1029" i="1"/>
  <c r="AZ1029" i="1"/>
  <c r="AY1029" i="1"/>
  <c r="AX1029" i="1"/>
  <c r="AA1029" i="1"/>
  <c r="Y1029" i="1"/>
  <c r="BC1028" i="1"/>
  <c r="BB1028" i="1"/>
  <c r="BA1028" i="1"/>
  <c r="AZ1028" i="1"/>
  <c r="AY1028" i="1"/>
  <c r="AX1028" i="1"/>
  <c r="BC1027" i="1"/>
  <c r="BB1027" i="1"/>
  <c r="BA1027" i="1"/>
  <c r="AZ1027" i="1"/>
  <c r="AY1027" i="1"/>
  <c r="AX1027" i="1"/>
  <c r="AA1027" i="1"/>
  <c r="Y1027" i="1"/>
  <c r="BC1026" i="1"/>
  <c r="BB1026" i="1"/>
  <c r="BA1026" i="1"/>
  <c r="AZ1026" i="1"/>
  <c r="AY1026" i="1"/>
  <c r="AX1026" i="1"/>
  <c r="BC1025" i="1"/>
  <c r="BB1025" i="1"/>
  <c r="BA1025" i="1"/>
  <c r="AZ1025" i="1"/>
  <c r="AY1025" i="1"/>
  <c r="AX1025" i="1"/>
  <c r="BC1024" i="1"/>
  <c r="BB1024" i="1"/>
  <c r="BA1024" i="1"/>
  <c r="AZ1024" i="1"/>
  <c r="AY1024" i="1"/>
  <c r="AX1024" i="1"/>
  <c r="BC1023" i="1"/>
  <c r="BB1023" i="1"/>
  <c r="BA1023" i="1"/>
  <c r="AZ1023" i="1"/>
  <c r="AY1023" i="1"/>
  <c r="AX1023" i="1"/>
  <c r="BC1022" i="1"/>
  <c r="BB1022" i="1"/>
  <c r="BA1022" i="1"/>
  <c r="AZ1022" i="1"/>
  <c r="AY1022" i="1"/>
  <c r="AX1022" i="1"/>
  <c r="BC1021" i="1"/>
  <c r="BB1021" i="1"/>
  <c r="BA1021" i="1"/>
  <c r="AZ1021" i="1"/>
  <c r="AY1021" i="1"/>
  <c r="AX1021" i="1"/>
  <c r="BC1020" i="1"/>
  <c r="BB1020" i="1"/>
  <c r="BA1020" i="1"/>
  <c r="AZ1020" i="1"/>
  <c r="AY1020" i="1"/>
  <c r="AX1020" i="1"/>
  <c r="BC1019" i="1"/>
  <c r="BB1019" i="1"/>
  <c r="BA1019" i="1"/>
  <c r="AZ1019" i="1"/>
  <c r="AY1019" i="1"/>
  <c r="AX1019" i="1"/>
  <c r="BC1018" i="1"/>
  <c r="BB1018" i="1"/>
  <c r="BA1018" i="1"/>
  <c r="AZ1018" i="1"/>
  <c r="AY1018" i="1"/>
  <c r="AX1018" i="1"/>
  <c r="BC1017" i="1"/>
  <c r="BB1017" i="1"/>
  <c r="BA1017" i="1"/>
  <c r="AZ1017" i="1"/>
  <c r="AY1017" i="1"/>
  <c r="AX1017" i="1"/>
  <c r="BC1016" i="1"/>
  <c r="BB1016" i="1"/>
  <c r="BA1016" i="1"/>
  <c r="AZ1016" i="1"/>
  <c r="AY1016" i="1"/>
  <c r="AX1016" i="1"/>
  <c r="BC1015" i="1"/>
  <c r="BB1015" i="1"/>
  <c r="BA1015" i="1"/>
  <c r="AZ1015" i="1"/>
  <c r="AY1015" i="1"/>
  <c r="AX1015" i="1"/>
  <c r="AA1015" i="1"/>
  <c r="Y1015" i="1"/>
  <c r="BC1014" i="1"/>
  <c r="BB1014" i="1"/>
  <c r="BA1014" i="1"/>
  <c r="AZ1014" i="1"/>
  <c r="AY1014" i="1"/>
  <c r="AX1014" i="1"/>
  <c r="BC1013" i="1"/>
  <c r="BB1013" i="1"/>
  <c r="BA1013" i="1"/>
  <c r="AZ1013" i="1"/>
  <c r="AY1013" i="1"/>
  <c r="AX1013" i="1"/>
  <c r="BC1012" i="1"/>
  <c r="BB1012" i="1"/>
  <c r="BA1012" i="1"/>
  <c r="AZ1012" i="1"/>
  <c r="AY1012" i="1"/>
  <c r="AX1012" i="1"/>
  <c r="BC1011" i="1"/>
  <c r="BB1011" i="1"/>
  <c r="BA1011" i="1"/>
  <c r="AZ1011" i="1"/>
  <c r="AY1011" i="1"/>
  <c r="AX1011" i="1"/>
  <c r="BC1010" i="1"/>
  <c r="BB1010" i="1"/>
  <c r="BA1010" i="1"/>
  <c r="AZ1010" i="1"/>
  <c r="AY1010" i="1"/>
  <c r="AX1010" i="1"/>
  <c r="BC1009" i="1"/>
  <c r="BB1009" i="1"/>
  <c r="BA1009" i="1"/>
  <c r="AZ1009" i="1"/>
  <c r="AY1009" i="1"/>
  <c r="AX1009" i="1"/>
  <c r="BC1008" i="1"/>
  <c r="BB1008" i="1"/>
  <c r="BA1008" i="1"/>
  <c r="AZ1008" i="1"/>
  <c r="AY1008" i="1"/>
  <c r="AX1008" i="1"/>
  <c r="BC1007" i="1"/>
  <c r="BB1007" i="1"/>
  <c r="BA1007" i="1"/>
  <c r="AZ1007" i="1"/>
  <c r="AY1007" i="1"/>
  <c r="AX1007" i="1"/>
  <c r="BC1006" i="1"/>
  <c r="BB1006" i="1"/>
  <c r="BA1006" i="1"/>
  <c r="AZ1006" i="1"/>
  <c r="AY1006" i="1"/>
  <c r="AX1006" i="1"/>
  <c r="BC1005" i="1"/>
  <c r="BB1005" i="1"/>
  <c r="BA1005" i="1"/>
  <c r="AZ1005" i="1"/>
  <c r="AY1005" i="1"/>
  <c r="AX1005" i="1"/>
  <c r="AA1005" i="1"/>
  <c r="Y1005" i="1"/>
  <c r="BC1004" i="1"/>
  <c r="BB1004" i="1"/>
  <c r="BA1004" i="1"/>
  <c r="AZ1004" i="1"/>
  <c r="AY1004" i="1"/>
  <c r="AX1004" i="1"/>
  <c r="BC1003" i="1"/>
  <c r="BB1003" i="1"/>
  <c r="BA1003" i="1"/>
  <c r="AZ1003" i="1"/>
  <c r="AY1003" i="1"/>
  <c r="AX1003" i="1"/>
  <c r="BC1002" i="1"/>
  <c r="BB1002" i="1"/>
  <c r="BA1002" i="1"/>
  <c r="AZ1002" i="1"/>
  <c r="AY1002" i="1"/>
  <c r="AX1002" i="1"/>
  <c r="AA1002" i="1"/>
  <c r="Y1002" i="1"/>
  <c r="BC1001" i="1"/>
  <c r="BB1001" i="1"/>
  <c r="BA1001" i="1"/>
  <c r="AZ1001" i="1"/>
  <c r="AY1001" i="1"/>
  <c r="AX1001" i="1"/>
  <c r="AA1001" i="1"/>
  <c r="Y1001" i="1"/>
  <c r="BC1000" i="1"/>
  <c r="BB1000" i="1"/>
  <c r="BA1000" i="1"/>
  <c r="AZ1000" i="1"/>
  <c r="AY1000" i="1"/>
  <c r="AX1000" i="1"/>
  <c r="BC999" i="1"/>
  <c r="BB999" i="1"/>
  <c r="BA999" i="1"/>
  <c r="AZ999" i="1"/>
  <c r="AY999" i="1"/>
  <c r="AX999" i="1"/>
  <c r="AA999" i="1"/>
  <c r="Y999" i="1"/>
  <c r="BC916" i="1"/>
  <c r="BB916" i="1"/>
  <c r="BA916" i="1"/>
  <c r="AZ916" i="1"/>
  <c r="AY916" i="1"/>
  <c r="AX916" i="1"/>
  <c r="AA916" i="1"/>
  <c r="Y916" i="1"/>
  <c r="BC997" i="1"/>
  <c r="BB997" i="1"/>
  <c r="BA997" i="1"/>
  <c r="AZ997" i="1"/>
  <c r="AY997" i="1"/>
  <c r="AX997" i="1"/>
  <c r="BC996" i="1"/>
  <c r="BB996" i="1"/>
  <c r="BA996" i="1"/>
  <c r="AZ996" i="1"/>
  <c r="AY996" i="1"/>
  <c r="AX996" i="1"/>
  <c r="BC995" i="1"/>
  <c r="BB995" i="1"/>
  <c r="BA995" i="1"/>
  <c r="AZ995" i="1"/>
  <c r="AY995" i="1"/>
  <c r="AX995" i="1"/>
  <c r="AA995" i="1"/>
  <c r="Y995" i="1"/>
  <c r="BC327" i="1"/>
  <c r="BB327" i="1"/>
  <c r="BA327" i="1"/>
  <c r="AZ327" i="1"/>
  <c r="AY327" i="1"/>
  <c r="AX327" i="1"/>
  <c r="AA327" i="1"/>
  <c r="Y327" i="1"/>
  <c r="BC993" i="1"/>
  <c r="BB993" i="1"/>
  <c r="BA993" i="1"/>
  <c r="AZ993" i="1"/>
  <c r="AY993" i="1"/>
  <c r="AX993" i="1"/>
  <c r="AA993" i="1"/>
  <c r="Y993" i="1"/>
  <c r="BC992" i="1"/>
  <c r="BB992" i="1"/>
  <c r="BA992" i="1"/>
  <c r="AZ992" i="1"/>
  <c r="AY992" i="1"/>
  <c r="AX992" i="1"/>
  <c r="BC991" i="1"/>
  <c r="BB991" i="1"/>
  <c r="BA991" i="1"/>
  <c r="AZ991" i="1"/>
  <c r="AY991" i="1"/>
  <c r="AX991" i="1"/>
  <c r="BC990" i="1"/>
  <c r="BB990" i="1"/>
  <c r="BA990" i="1"/>
  <c r="AZ990" i="1"/>
  <c r="AY990" i="1"/>
  <c r="AX990" i="1"/>
  <c r="AA990" i="1"/>
  <c r="Y990" i="1"/>
  <c r="BC989" i="1"/>
  <c r="BB989" i="1"/>
  <c r="BA989" i="1"/>
  <c r="AZ989" i="1"/>
  <c r="AY989" i="1"/>
  <c r="AX989" i="1"/>
  <c r="BC988" i="1"/>
  <c r="BB988" i="1"/>
  <c r="BA988" i="1"/>
  <c r="AZ988" i="1"/>
  <c r="AY988" i="1"/>
  <c r="AX988" i="1"/>
  <c r="BC987" i="1"/>
  <c r="BB987" i="1"/>
  <c r="BA987" i="1"/>
  <c r="AZ987" i="1"/>
  <c r="AY987" i="1"/>
  <c r="AX987" i="1"/>
  <c r="BC986" i="1"/>
  <c r="BB986" i="1"/>
  <c r="BA986" i="1"/>
  <c r="AZ986" i="1"/>
  <c r="AY986" i="1"/>
  <c r="AX986" i="1"/>
  <c r="AA986" i="1"/>
  <c r="Y986" i="1"/>
  <c r="BC985" i="1"/>
  <c r="BB985" i="1"/>
  <c r="BA985" i="1"/>
  <c r="AZ985" i="1"/>
  <c r="AY985" i="1"/>
  <c r="AX985" i="1"/>
  <c r="AA985" i="1"/>
  <c r="Y985" i="1"/>
  <c r="BC984" i="1"/>
  <c r="BB984" i="1"/>
  <c r="BA984" i="1"/>
  <c r="AZ984" i="1"/>
  <c r="AY984" i="1"/>
  <c r="AX984" i="1"/>
  <c r="BC983" i="1"/>
  <c r="BB983" i="1"/>
  <c r="BA983" i="1"/>
  <c r="AZ983" i="1"/>
  <c r="AY983" i="1"/>
  <c r="AX983" i="1"/>
  <c r="AA983" i="1"/>
  <c r="Y983" i="1"/>
  <c r="BC982" i="1"/>
  <c r="BB982" i="1"/>
  <c r="BA982" i="1"/>
  <c r="AZ982" i="1"/>
  <c r="AY982" i="1"/>
  <c r="AX982" i="1"/>
  <c r="BC981" i="1"/>
  <c r="BB981" i="1"/>
  <c r="BA981" i="1"/>
  <c r="AZ981" i="1"/>
  <c r="AY981" i="1"/>
  <c r="AX981" i="1"/>
  <c r="BC980" i="1"/>
  <c r="BB980" i="1"/>
  <c r="BA980" i="1"/>
  <c r="AZ980" i="1"/>
  <c r="AY980" i="1"/>
  <c r="AX980" i="1"/>
  <c r="AA980" i="1"/>
  <c r="Y980" i="1"/>
  <c r="BC979" i="1"/>
  <c r="BB979" i="1"/>
  <c r="BA979" i="1"/>
  <c r="AZ979" i="1"/>
  <c r="AY979" i="1"/>
  <c r="AX979" i="1"/>
  <c r="AA979" i="1"/>
  <c r="Y979" i="1"/>
  <c r="BC978" i="1"/>
  <c r="BB978" i="1"/>
  <c r="BA978" i="1"/>
  <c r="AZ978" i="1"/>
  <c r="AY978" i="1"/>
  <c r="AX978" i="1"/>
  <c r="AA978" i="1"/>
  <c r="Y978" i="1"/>
  <c r="BC977" i="1"/>
  <c r="BB977" i="1"/>
  <c r="BA977" i="1"/>
  <c r="AZ977" i="1"/>
  <c r="AY977" i="1"/>
  <c r="AX977" i="1"/>
  <c r="BC976" i="1"/>
  <c r="BB976" i="1"/>
  <c r="BA976" i="1"/>
  <c r="AZ976" i="1"/>
  <c r="AY976" i="1"/>
  <c r="AX976" i="1"/>
  <c r="BC975" i="1"/>
  <c r="BB975" i="1"/>
  <c r="BA975" i="1"/>
  <c r="AZ975" i="1"/>
  <c r="AY975" i="1"/>
  <c r="AX975" i="1"/>
  <c r="BC974" i="1"/>
  <c r="BB974" i="1"/>
  <c r="BA974" i="1"/>
  <c r="AZ974" i="1"/>
  <c r="AY974" i="1"/>
  <c r="AX974" i="1"/>
  <c r="BC1153" i="1"/>
  <c r="BB1153" i="1"/>
  <c r="BA1153" i="1"/>
  <c r="AZ1153" i="1"/>
  <c r="AY1153" i="1"/>
  <c r="AX1153" i="1"/>
  <c r="AA1153" i="1"/>
  <c r="Y1153" i="1"/>
  <c r="BC972" i="1"/>
  <c r="BB972" i="1"/>
  <c r="BA972" i="1"/>
  <c r="AZ972" i="1"/>
  <c r="AY972" i="1"/>
  <c r="AX972" i="1"/>
  <c r="AA972" i="1"/>
  <c r="Y972" i="1"/>
  <c r="BC971" i="1"/>
  <c r="BB971" i="1"/>
  <c r="BA971" i="1"/>
  <c r="AZ971" i="1"/>
  <c r="AY971" i="1"/>
  <c r="AX971" i="1"/>
  <c r="AA971" i="1"/>
  <c r="Y971" i="1"/>
  <c r="BC970" i="1"/>
  <c r="BB970" i="1"/>
  <c r="BA970" i="1"/>
  <c r="AZ970" i="1"/>
  <c r="AY970" i="1"/>
  <c r="AX970" i="1"/>
  <c r="AA970" i="1"/>
  <c r="Y970" i="1"/>
  <c r="BC969" i="1"/>
  <c r="BB969" i="1"/>
  <c r="BA969" i="1"/>
  <c r="AZ969" i="1"/>
  <c r="AY969" i="1"/>
  <c r="AX969" i="1"/>
  <c r="BC968" i="1"/>
  <c r="BB968" i="1"/>
  <c r="BA968" i="1"/>
  <c r="AZ968" i="1"/>
  <c r="AY968" i="1"/>
  <c r="AX968" i="1"/>
  <c r="BC967" i="1"/>
  <c r="BB967" i="1"/>
  <c r="BA967" i="1"/>
  <c r="AZ967" i="1"/>
  <c r="AY967" i="1"/>
  <c r="AX967" i="1"/>
  <c r="BC966" i="1"/>
  <c r="BB966" i="1"/>
  <c r="BA966" i="1"/>
  <c r="AZ966" i="1"/>
  <c r="AY966" i="1"/>
  <c r="AX966" i="1"/>
  <c r="BC965" i="1"/>
  <c r="BB965" i="1"/>
  <c r="BA965" i="1"/>
  <c r="AZ965" i="1"/>
  <c r="AY965" i="1"/>
  <c r="AX965" i="1"/>
  <c r="AA965" i="1"/>
  <c r="Y965" i="1"/>
  <c r="BC964" i="1"/>
  <c r="BB964" i="1"/>
  <c r="BA964" i="1"/>
  <c r="AZ964" i="1"/>
  <c r="AY964" i="1"/>
  <c r="AX964" i="1"/>
  <c r="AA964" i="1"/>
  <c r="Y964" i="1"/>
  <c r="BC963" i="1"/>
  <c r="BB963" i="1"/>
  <c r="BA963" i="1"/>
  <c r="AZ963" i="1"/>
  <c r="AY963" i="1"/>
  <c r="AX963" i="1"/>
  <c r="AA963" i="1"/>
  <c r="Y963" i="1"/>
  <c r="BC962" i="1"/>
  <c r="BB962" i="1"/>
  <c r="BA962" i="1"/>
  <c r="AZ962" i="1"/>
  <c r="AY962" i="1"/>
  <c r="AX962" i="1"/>
  <c r="BC961" i="1"/>
  <c r="BB961" i="1"/>
  <c r="BA961" i="1"/>
  <c r="AZ961" i="1"/>
  <c r="AY961" i="1"/>
  <c r="AX961" i="1"/>
  <c r="BC960" i="1"/>
  <c r="BB960" i="1"/>
  <c r="BA960" i="1"/>
  <c r="AZ960" i="1"/>
  <c r="AY960" i="1"/>
  <c r="AX960" i="1"/>
  <c r="BC959" i="1"/>
  <c r="BB959" i="1"/>
  <c r="BA959" i="1"/>
  <c r="AZ959" i="1"/>
  <c r="AY959" i="1"/>
  <c r="AX959" i="1"/>
  <c r="BC958" i="1"/>
  <c r="BB958" i="1"/>
  <c r="BA958" i="1"/>
  <c r="AZ958" i="1"/>
  <c r="AY958" i="1"/>
  <c r="AX958" i="1"/>
  <c r="BC1870" i="1"/>
  <c r="BB1870" i="1"/>
  <c r="BA1870" i="1"/>
  <c r="AZ1870" i="1"/>
  <c r="AY1870" i="1"/>
  <c r="AX1870" i="1"/>
  <c r="AA1870" i="1"/>
  <c r="Y1870" i="1"/>
  <c r="BC956" i="1"/>
  <c r="BB956" i="1"/>
  <c r="BA956" i="1"/>
  <c r="AZ956" i="1"/>
  <c r="AY956" i="1"/>
  <c r="AX956" i="1"/>
  <c r="BC955" i="1"/>
  <c r="BB955" i="1"/>
  <c r="BA955" i="1"/>
  <c r="AZ955" i="1"/>
  <c r="AY955" i="1"/>
  <c r="AX955" i="1"/>
  <c r="AA955" i="1"/>
  <c r="Y955" i="1"/>
  <c r="BC954" i="1"/>
  <c r="BB954" i="1"/>
  <c r="BA954" i="1"/>
  <c r="AZ954" i="1"/>
  <c r="AY954" i="1"/>
  <c r="AX954" i="1"/>
  <c r="BC953" i="1"/>
  <c r="BB953" i="1"/>
  <c r="BA953" i="1"/>
  <c r="AZ953" i="1"/>
  <c r="AY953" i="1"/>
  <c r="AX953" i="1"/>
  <c r="BC952" i="1"/>
  <c r="BB952" i="1"/>
  <c r="BA952" i="1"/>
  <c r="AZ952" i="1"/>
  <c r="AY952" i="1"/>
  <c r="AX952" i="1"/>
  <c r="BC951" i="1"/>
  <c r="BB951" i="1"/>
  <c r="BA951" i="1"/>
  <c r="AZ951" i="1"/>
  <c r="AY951" i="1"/>
  <c r="AX951" i="1"/>
  <c r="AA951" i="1"/>
  <c r="Y951" i="1"/>
  <c r="BC950" i="1"/>
  <c r="BB950" i="1"/>
  <c r="BA950" i="1"/>
  <c r="AZ950" i="1"/>
  <c r="AY950" i="1"/>
  <c r="AX950" i="1"/>
  <c r="BC949" i="1"/>
  <c r="BB949" i="1"/>
  <c r="BA949" i="1"/>
  <c r="AZ949" i="1"/>
  <c r="AY949" i="1"/>
  <c r="AX949" i="1"/>
  <c r="BC948" i="1"/>
  <c r="BB948" i="1"/>
  <c r="BA948" i="1"/>
  <c r="AZ948" i="1"/>
  <c r="AY948" i="1"/>
  <c r="AX948" i="1"/>
  <c r="BC947" i="1"/>
  <c r="BB947" i="1"/>
  <c r="BA947" i="1"/>
  <c r="AZ947" i="1"/>
  <c r="AY947" i="1"/>
  <c r="AX947" i="1"/>
  <c r="AA947" i="1"/>
  <c r="Y947" i="1"/>
  <c r="BC946" i="1"/>
  <c r="BB946" i="1"/>
  <c r="BA946" i="1"/>
  <c r="AZ946" i="1"/>
  <c r="AY946" i="1"/>
  <c r="AX946" i="1"/>
  <c r="BC945" i="1"/>
  <c r="BB945" i="1"/>
  <c r="BA945" i="1"/>
  <c r="AZ945" i="1"/>
  <c r="AY945" i="1"/>
  <c r="AX945" i="1"/>
  <c r="BC944" i="1"/>
  <c r="BB944" i="1"/>
  <c r="BA944" i="1"/>
  <c r="AZ944" i="1"/>
  <c r="AY944" i="1"/>
  <c r="AX944" i="1"/>
  <c r="AA944" i="1"/>
  <c r="Y944" i="1"/>
  <c r="BC943" i="1"/>
  <c r="BB943" i="1"/>
  <c r="BA943" i="1"/>
  <c r="AZ943" i="1"/>
  <c r="AY943" i="1"/>
  <c r="AX943" i="1"/>
  <c r="BC942" i="1"/>
  <c r="BB942" i="1"/>
  <c r="BA942" i="1"/>
  <c r="AZ942" i="1"/>
  <c r="AY942" i="1"/>
  <c r="AX942" i="1"/>
  <c r="BC941" i="1"/>
  <c r="BB941" i="1"/>
  <c r="BA941" i="1"/>
  <c r="AZ941" i="1"/>
  <c r="AY941" i="1"/>
  <c r="AX941" i="1"/>
  <c r="AA941" i="1"/>
  <c r="Y941" i="1"/>
  <c r="BC940" i="1"/>
  <c r="BB940" i="1"/>
  <c r="BA940" i="1"/>
  <c r="AZ940" i="1"/>
  <c r="AY940" i="1"/>
  <c r="AX940" i="1"/>
  <c r="BC939" i="1"/>
  <c r="BB939" i="1"/>
  <c r="BA939" i="1"/>
  <c r="AZ939" i="1"/>
  <c r="AY939" i="1"/>
  <c r="AX939" i="1"/>
  <c r="BC938" i="1"/>
  <c r="BB938" i="1"/>
  <c r="BA938" i="1"/>
  <c r="AZ938" i="1"/>
  <c r="AY938" i="1"/>
  <c r="AX938" i="1"/>
  <c r="BC937" i="1"/>
  <c r="BB937" i="1"/>
  <c r="BA937" i="1"/>
  <c r="AZ937" i="1"/>
  <c r="AY937" i="1"/>
  <c r="AX937" i="1"/>
  <c r="AA937" i="1"/>
  <c r="Y937" i="1"/>
  <c r="BC936" i="1"/>
  <c r="BB936" i="1"/>
  <c r="BA936" i="1"/>
  <c r="AZ936" i="1"/>
  <c r="AY936" i="1"/>
  <c r="AX936" i="1"/>
  <c r="AA936" i="1"/>
  <c r="Y936" i="1"/>
  <c r="BC935" i="1"/>
  <c r="BB935" i="1"/>
  <c r="BA935" i="1"/>
  <c r="AZ935" i="1"/>
  <c r="AY935" i="1"/>
  <c r="AX935" i="1"/>
  <c r="BC310" i="1"/>
  <c r="BB310" i="1"/>
  <c r="BA310" i="1"/>
  <c r="AZ310" i="1"/>
  <c r="AY310" i="1"/>
  <c r="AX310" i="1"/>
  <c r="AA310" i="1"/>
  <c r="Y310" i="1"/>
  <c r="BC70" i="1"/>
  <c r="BB70" i="1"/>
  <c r="BA70" i="1"/>
  <c r="AZ70" i="1"/>
  <c r="AY70" i="1"/>
  <c r="AX70" i="1"/>
  <c r="AA70" i="1"/>
  <c r="Y70" i="1"/>
  <c r="BC932" i="1"/>
  <c r="BB932" i="1"/>
  <c r="BA932" i="1"/>
  <c r="AZ932" i="1"/>
  <c r="AY932" i="1"/>
  <c r="AX932" i="1"/>
  <c r="BC931" i="1"/>
  <c r="BB931" i="1"/>
  <c r="BA931" i="1"/>
  <c r="AZ931" i="1"/>
  <c r="AY931" i="1"/>
  <c r="AX931" i="1"/>
  <c r="AA931" i="1"/>
  <c r="Y931" i="1"/>
  <c r="BC930" i="1"/>
  <c r="BB930" i="1"/>
  <c r="BA930" i="1"/>
  <c r="AZ930" i="1"/>
  <c r="AY930" i="1"/>
  <c r="AX930" i="1"/>
  <c r="AA930" i="1"/>
  <c r="Y930" i="1"/>
  <c r="BC929" i="1"/>
  <c r="BB929" i="1"/>
  <c r="BA929" i="1"/>
  <c r="AZ929" i="1"/>
  <c r="AY929" i="1"/>
  <c r="AX929" i="1"/>
  <c r="BC928" i="1"/>
  <c r="BB928" i="1"/>
  <c r="BA928" i="1"/>
  <c r="AZ928" i="1"/>
  <c r="AY928" i="1"/>
  <c r="AX928" i="1"/>
  <c r="BC927" i="1"/>
  <c r="BB927" i="1"/>
  <c r="BA927" i="1"/>
  <c r="AZ927" i="1"/>
  <c r="AY927" i="1"/>
  <c r="AX927" i="1"/>
  <c r="BC2290" i="1"/>
  <c r="BB2290" i="1"/>
  <c r="BA2290" i="1"/>
  <c r="AZ2290" i="1"/>
  <c r="AY2290" i="1"/>
  <c r="AX2290" i="1"/>
  <c r="AA2290" i="1"/>
  <c r="Y2290" i="1"/>
  <c r="BC1784" i="1"/>
  <c r="BB1784" i="1"/>
  <c r="BA1784" i="1"/>
  <c r="AZ1784" i="1"/>
  <c r="AY1784" i="1"/>
  <c r="AX1784" i="1"/>
  <c r="AA1784" i="1"/>
  <c r="Y1784" i="1"/>
  <c r="BC924" i="1"/>
  <c r="BB924" i="1"/>
  <c r="BA924" i="1"/>
  <c r="AZ924" i="1"/>
  <c r="AY924" i="1"/>
  <c r="AX924" i="1"/>
  <c r="AA924" i="1"/>
  <c r="Y924" i="1"/>
  <c r="BC923" i="1"/>
  <c r="BB923" i="1"/>
  <c r="BA923" i="1"/>
  <c r="AZ923" i="1"/>
  <c r="AY923" i="1"/>
  <c r="AX923" i="1"/>
  <c r="BC922" i="1"/>
  <c r="BB922" i="1"/>
  <c r="BA922" i="1"/>
  <c r="AZ922" i="1"/>
  <c r="AY922" i="1"/>
  <c r="AX922" i="1"/>
  <c r="BC921" i="1"/>
  <c r="BB921" i="1"/>
  <c r="BA921" i="1"/>
  <c r="AZ921" i="1"/>
  <c r="AY921" i="1"/>
  <c r="AX921" i="1"/>
  <c r="BC920" i="1"/>
  <c r="BB920" i="1"/>
  <c r="BA920" i="1"/>
  <c r="AZ920" i="1"/>
  <c r="AY920" i="1"/>
  <c r="AX920" i="1"/>
  <c r="BC919" i="1"/>
  <c r="BB919" i="1"/>
  <c r="BA919" i="1"/>
  <c r="AZ919" i="1"/>
  <c r="AY919" i="1"/>
  <c r="AX919" i="1"/>
  <c r="BC918" i="1"/>
  <c r="BB918" i="1"/>
  <c r="BA918" i="1"/>
  <c r="AZ918" i="1"/>
  <c r="AY918" i="1"/>
  <c r="AX918" i="1"/>
  <c r="AA918" i="1"/>
  <c r="Y918" i="1"/>
  <c r="BC917" i="1"/>
  <c r="BB917" i="1"/>
  <c r="BA917" i="1"/>
  <c r="AZ917" i="1"/>
  <c r="AY917" i="1"/>
  <c r="AX917" i="1"/>
  <c r="BC284" i="1"/>
  <c r="BB284" i="1"/>
  <c r="BA284" i="1"/>
  <c r="AZ284" i="1"/>
  <c r="AY284" i="1"/>
  <c r="AX284" i="1"/>
  <c r="AA284" i="1"/>
  <c r="Y284" i="1"/>
  <c r="BC915" i="1"/>
  <c r="BB915" i="1"/>
  <c r="BA915" i="1"/>
  <c r="AZ915" i="1"/>
  <c r="AY915" i="1"/>
  <c r="AX915" i="1"/>
  <c r="AA915" i="1"/>
  <c r="Y915" i="1"/>
  <c r="BC914" i="1"/>
  <c r="BB914" i="1"/>
  <c r="BA914" i="1"/>
  <c r="AZ914" i="1"/>
  <c r="AY914" i="1"/>
  <c r="AX914" i="1"/>
  <c r="AA914" i="1"/>
  <c r="Y914" i="1"/>
  <c r="BC913" i="1"/>
  <c r="BB913" i="1"/>
  <c r="BA913" i="1"/>
  <c r="AZ913" i="1"/>
  <c r="AY913" i="1"/>
  <c r="AX913" i="1"/>
  <c r="BC912" i="1"/>
  <c r="BB912" i="1"/>
  <c r="BA912" i="1"/>
  <c r="AZ912" i="1"/>
  <c r="AY912" i="1"/>
  <c r="AX912" i="1"/>
  <c r="BC911" i="1"/>
  <c r="BB911" i="1"/>
  <c r="BA911" i="1"/>
  <c r="AZ911" i="1"/>
  <c r="AY911" i="1"/>
  <c r="AX911" i="1"/>
  <c r="AA911" i="1"/>
  <c r="Y911" i="1"/>
  <c r="BC910" i="1"/>
  <c r="BB910" i="1"/>
  <c r="BA910" i="1"/>
  <c r="AZ910" i="1"/>
  <c r="AY910" i="1"/>
  <c r="AX910" i="1"/>
  <c r="AA910" i="1"/>
  <c r="Y910" i="1"/>
  <c r="BC909" i="1"/>
  <c r="BB909" i="1"/>
  <c r="BA909" i="1"/>
  <c r="AZ909" i="1"/>
  <c r="AY909" i="1"/>
  <c r="AX909" i="1"/>
  <c r="BC908" i="1"/>
  <c r="BB908" i="1"/>
  <c r="BA908" i="1"/>
  <c r="AZ908" i="1"/>
  <c r="AY908" i="1"/>
  <c r="AX908" i="1"/>
  <c r="BC1963" i="1"/>
  <c r="BB1963" i="1"/>
  <c r="BA1963" i="1"/>
  <c r="AZ1963" i="1"/>
  <c r="AY1963" i="1"/>
  <c r="AX1963" i="1"/>
  <c r="AA1963" i="1"/>
  <c r="Y1963" i="1"/>
  <c r="BC906" i="1"/>
  <c r="BB906" i="1"/>
  <c r="BA906" i="1"/>
  <c r="AZ906" i="1"/>
  <c r="AY906" i="1"/>
  <c r="AX906" i="1"/>
  <c r="AA906" i="1"/>
  <c r="Y906" i="1"/>
  <c r="BC905" i="1"/>
  <c r="BB905" i="1"/>
  <c r="BA905" i="1"/>
  <c r="AZ905" i="1"/>
  <c r="AY905" i="1"/>
  <c r="AX905" i="1"/>
  <c r="BC904" i="1"/>
  <c r="BB904" i="1"/>
  <c r="BA904" i="1"/>
  <c r="AZ904" i="1"/>
  <c r="AY904" i="1"/>
  <c r="AX904" i="1"/>
  <c r="AA904" i="1"/>
  <c r="Y904" i="1"/>
  <c r="BC903" i="1"/>
  <c r="BB903" i="1"/>
  <c r="BA903" i="1"/>
  <c r="AZ903" i="1"/>
  <c r="AY903" i="1"/>
  <c r="AX903" i="1"/>
  <c r="AA903" i="1"/>
  <c r="Y903" i="1"/>
  <c r="BC902" i="1"/>
  <c r="BB902" i="1"/>
  <c r="BA902" i="1"/>
  <c r="AZ902" i="1"/>
  <c r="AY902" i="1"/>
  <c r="AX902" i="1"/>
  <c r="AA902" i="1"/>
  <c r="Y902" i="1"/>
  <c r="BC901" i="1"/>
  <c r="BB901" i="1"/>
  <c r="BA901" i="1"/>
  <c r="AZ901" i="1"/>
  <c r="AY901" i="1"/>
  <c r="AX901" i="1"/>
  <c r="BC900" i="1"/>
  <c r="BB900" i="1"/>
  <c r="BA900" i="1"/>
  <c r="AZ900" i="1"/>
  <c r="AY900" i="1"/>
  <c r="AX900" i="1"/>
  <c r="AA900" i="1"/>
  <c r="Y900" i="1"/>
  <c r="BC899" i="1"/>
  <c r="BB899" i="1"/>
  <c r="BA899" i="1"/>
  <c r="AZ899" i="1"/>
  <c r="AY899" i="1"/>
  <c r="AX899" i="1"/>
  <c r="BC898" i="1"/>
  <c r="BB898" i="1"/>
  <c r="BA898" i="1"/>
  <c r="AZ898" i="1"/>
  <c r="AY898" i="1"/>
  <c r="AX898" i="1"/>
  <c r="BC897" i="1"/>
  <c r="BB897" i="1"/>
  <c r="BA897" i="1"/>
  <c r="AZ897" i="1"/>
  <c r="AY897" i="1"/>
  <c r="AX897" i="1"/>
  <c r="AA897" i="1"/>
  <c r="Y897" i="1"/>
  <c r="BC896" i="1"/>
  <c r="BB896" i="1"/>
  <c r="BA896" i="1"/>
  <c r="AZ896" i="1"/>
  <c r="AY896" i="1"/>
  <c r="AX896" i="1"/>
  <c r="BC895" i="1"/>
  <c r="BB895" i="1"/>
  <c r="BA895" i="1"/>
  <c r="AZ895" i="1"/>
  <c r="AY895" i="1"/>
  <c r="AX895" i="1"/>
  <c r="AA895" i="1"/>
  <c r="Y895" i="1"/>
  <c r="BC894" i="1"/>
  <c r="BB894" i="1"/>
  <c r="BA894" i="1"/>
  <c r="AZ894" i="1"/>
  <c r="AY894" i="1"/>
  <c r="AX894" i="1"/>
  <c r="BC893" i="1"/>
  <c r="BB893" i="1"/>
  <c r="BA893" i="1"/>
  <c r="AZ893" i="1"/>
  <c r="AY893" i="1"/>
  <c r="AX893" i="1"/>
  <c r="BC892" i="1"/>
  <c r="BB892" i="1"/>
  <c r="BA892" i="1"/>
  <c r="AZ892" i="1"/>
  <c r="AY892" i="1"/>
  <c r="AX892" i="1"/>
  <c r="AA892" i="1"/>
  <c r="Y892" i="1"/>
  <c r="BC891" i="1"/>
  <c r="BB891" i="1"/>
  <c r="BA891" i="1"/>
  <c r="AZ891" i="1"/>
  <c r="AY891" i="1"/>
  <c r="AX891" i="1"/>
  <c r="AA891" i="1"/>
  <c r="Y891" i="1"/>
  <c r="BC1210" i="1"/>
  <c r="BB1210" i="1"/>
  <c r="BA1210" i="1"/>
  <c r="AZ1210" i="1"/>
  <c r="AY1210" i="1"/>
  <c r="AX1210" i="1"/>
  <c r="AA1210" i="1"/>
  <c r="Y1210" i="1"/>
  <c r="BC957" i="1"/>
  <c r="BB957" i="1"/>
  <c r="BA957" i="1"/>
  <c r="AZ957" i="1"/>
  <c r="AY957" i="1"/>
  <c r="AX957" i="1"/>
  <c r="AA957" i="1"/>
  <c r="Y957" i="1"/>
  <c r="BC888" i="1"/>
  <c r="BB888" i="1"/>
  <c r="BA888" i="1"/>
  <c r="AZ888" i="1"/>
  <c r="AY888" i="1"/>
  <c r="AX888" i="1"/>
  <c r="BC887" i="1"/>
  <c r="BB887" i="1"/>
  <c r="BA887" i="1"/>
  <c r="AZ887" i="1"/>
  <c r="AY887" i="1"/>
  <c r="AX887" i="1"/>
  <c r="AA887" i="1"/>
  <c r="Y887" i="1"/>
  <c r="BC886" i="1"/>
  <c r="BB886" i="1"/>
  <c r="BA886" i="1"/>
  <c r="AZ886" i="1"/>
  <c r="AY886" i="1"/>
  <c r="AX886" i="1"/>
  <c r="BC885" i="1"/>
  <c r="BB885" i="1"/>
  <c r="BA885" i="1"/>
  <c r="AZ885" i="1"/>
  <c r="AY885" i="1"/>
  <c r="AX885" i="1"/>
  <c r="AA885" i="1"/>
  <c r="Y885" i="1"/>
  <c r="BC884" i="1"/>
  <c r="BB884" i="1"/>
  <c r="BA884" i="1"/>
  <c r="AZ884" i="1"/>
  <c r="AY884" i="1"/>
  <c r="AX884" i="1"/>
  <c r="BC883" i="1"/>
  <c r="BB883" i="1"/>
  <c r="BA883" i="1"/>
  <c r="AZ883" i="1"/>
  <c r="AY883" i="1"/>
  <c r="AX883" i="1"/>
  <c r="AA883" i="1"/>
  <c r="Y883" i="1"/>
  <c r="BC882" i="1"/>
  <c r="BB882" i="1"/>
  <c r="BA882" i="1"/>
  <c r="AZ882" i="1"/>
  <c r="AY882" i="1"/>
  <c r="AX882" i="1"/>
  <c r="BC881" i="1"/>
  <c r="BB881" i="1"/>
  <c r="BA881" i="1"/>
  <c r="AZ881" i="1"/>
  <c r="AY881" i="1"/>
  <c r="AX881" i="1"/>
  <c r="BC166" i="1"/>
  <c r="BB166" i="1"/>
  <c r="BA166" i="1"/>
  <c r="AZ166" i="1"/>
  <c r="AY166" i="1"/>
  <c r="AX166" i="1"/>
  <c r="AA166" i="1"/>
  <c r="Y166" i="1"/>
  <c r="BC879" i="1"/>
  <c r="BB879" i="1"/>
  <c r="BA879" i="1"/>
  <c r="AZ879" i="1"/>
  <c r="AY879" i="1"/>
  <c r="AX879" i="1"/>
  <c r="AA879" i="1"/>
  <c r="Y879" i="1"/>
  <c r="BC878" i="1"/>
  <c r="BB878" i="1"/>
  <c r="BA878" i="1"/>
  <c r="AZ878" i="1"/>
  <c r="AY878" i="1"/>
  <c r="AX878" i="1"/>
  <c r="BC877" i="1"/>
  <c r="BB877" i="1"/>
  <c r="BA877" i="1"/>
  <c r="AZ877" i="1"/>
  <c r="AY877" i="1"/>
  <c r="AX877" i="1"/>
  <c r="AA877" i="1"/>
  <c r="Y877" i="1"/>
  <c r="BC876" i="1"/>
  <c r="BB876" i="1"/>
  <c r="BA876" i="1"/>
  <c r="AZ876" i="1"/>
  <c r="AY876" i="1"/>
  <c r="AX876" i="1"/>
  <c r="BC875" i="1"/>
  <c r="BB875" i="1"/>
  <c r="BA875" i="1"/>
  <c r="AZ875" i="1"/>
  <c r="AY875" i="1"/>
  <c r="AX875" i="1"/>
  <c r="AA875" i="1"/>
  <c r="Y875" i="1"/>
  <c r="BC874" i="1"/>
  <c r="BB874" i="1"/>
  <c r="BA874" i="1"/>
  <c r="AZ874" i="1"/>
  <c r="AY874" i="1"/>
  <c r="AX874" i="1"/>
  <c r="AA874" i="1"/>
  <c r="Y874" i="1"/>
  <c r="BC873" i="1"/>
  <c r="BB873" i="1"/>
  <c r="BA873" i="1"/>
  <c r="AZ873" i="1"/>
  <c r="AY873" i="1"/>
  <c r="AX873" i="1"/>
  <c r="BC872" i="1"/>
  <c r="BB872" i="1"/>
  <c r="BA872" i="1"/>
  <c r="AZ872" i="1"/>
  <c r="AY872" i="1"/>
  <c r="AX872" i="1"/>
  <c r="BC871" i="1"/>
  <c r="BB871" i="1"/>
  <c r="BA871" i="1"/>
  <c r="AZ871" i="1"/>
  <c r="AY871" i="1"/>
  <c r="AX871" i="1"/>
  <c r="BC870" i="1"/>
  <c r="BB870" i="1"/>
  <c r="BA870" i="1"/>
  <c r="AZ870" i="1"/>
  <c r="AY870" i="1"/>
  <c r="AX870" i="1"/>
  <c r="AA870" i="1"/>
  <c r="Y870" i="1"/>
  <c r="BC869" i="1"/>
  <c r="BB869" i="1"/>
  <c r="BA869" i="1"/>
  <c r="AZ869" i="1"/>
  <c r="AY869" i="1"/>
  <c r="AX869" i="1"/>
  <c r="BC868" i="1"/>
  <c r="BB868" i="1"/>
  <c r="BA868" i="1"/>
  <c r="AZ868" i="1"/>
  <c r="AY868" i="1"/>
  <c r="AX868" i="1"/>
  <c r="BC867" i="1"/>
  <c r="BB867" i="1"/>
  <c r="BA867" i="1"/>
  <c r="AZ867" i="1"/>
  <c r="AY867" i="1"/>
  <c r="AX867" i="1"/>
  <c r="BC866" i="1"/>
  <c r="BB866" i="1"/>
  <c r="BA866" i="1"/>
  <c r="AZ866" i="1"/>
  <c r="AY866" i="1"/>
  <c r="AX866" i="1"/>
  <c r="BC865" i="1"/>
  <c r="BB865" i="1"/>
  <c r="BA865" i="1"/>
  <c r="AZ865" i="1"/>
  <c r="AY865" i="1"/>
  <c r="AX865" i="1"/>
  <c r="BC864" i="1"/>
  <c r="BB864" i="1"/>
  <c r="BA864" i="1"/>
  <c r="AZ864" i="1"/>
  <c r="AY864" i="1"/>
  <c r="AX864" i="1"/>
  <c r="BC863" i="1"/>
  <c r="BB863" i="1"/>
  <c r="BA863" i="1"/>
  <c r="AZ863" i="1"/>
  <c r="AY863" i="1"/>
  <c r="AX863" i="1"/>
  <c r="AA863" i="1"/>
  <c r="Y863" i="1"/>
  <c r="BC862" i="1"/>
  <c r="BB862" i="1"/>
  <c r="BA862" i="1"/>
  <c r="AZ862" i="1"/>
  <c r="AY862" i="1"/>
  <c r="AX862" i="1"/>
  <c r="AA862" i="1"/>
  <c r="Y862" i="1"/>
  <c r="BC861" i="1"/>
  <c r="BB861" i="1"/>
  <c r="BA861" i="1"/>
  <c r="AZ861" i="1"/>
  <c r="AY861" i="1"/>
  <c r="AX861" i="1"/>
  <c r="AA861" i="1"/>
  <c r="Y861" i="1"/>
  <c r="BC860" i="1"/>
  <c r="BB860" i="1"/>
  <c r="BA860" i="1"/>
  <c r="AZ860" i="1"/>
  <c r="AY860" i="1"/>
  <c r="AX860" i="1"/>
  <c r="BC859" i="1"/>
  <c r="BB859" i="1"/>
  <c r="BA859" i="1"/>
  <c r="AZ859" i="1"/>
  <c r="AY859" i="1"/>
  <c r="AX859" i="1"/>
  <c r="BC858" i="1"/>
  <c r="BB858" i="1"/>
  <c r="BA858" i="1"/>
  <c r="AZ858" i="1"/>
  <c r="AY858" i="1"/>
  <c r="AX858" i="1"/>
  <c r="AA858" i="1"/>
  <c r="Y858" i="1"/>
  <c r="BC473" i="1"/>
  <c r="BB473" i="1"/>
  <c r="BA473" i="1"/>
  <c r="AZ473" i="1"/>
  <c r="AY473" i="1"/>
  <c r="AX473" i="1"/>
  <c r="AA473" i="1"/>
  <c r="Y473" i="1"/>
  <c r="BC856" i="1"/>
  <c r="BB856" i="1"/>
  <c r="BA856" i="1"/>
  <c r="AZ856" i="1"/>
  <c r="AY856" i="1"/>
  <c r="AX856" i="1"/>
  <c r="BC855" i="1"/>
  <c r="BB855" i="1"/>
  <c r="BA855" i="1"/>
  <c r="AZ855" i="1"/>
  <c r="AY855" i="1"/>
  <c r="AX855" i="1"/>
  <c r="BC854" i="1"/>
  <c r="BB854" i="1"/>
  <c r="BA854" i="1"/>
  <c r="AZ854" i="1"/>
  <c r="AY854" i="1"/>
  <c r="AX854" i="1"/>
  <c r="AA854" i="1"/>
  <c r="Y854" i="1"/>
  <c r="BC853" i="1"/>
  <c r="BB853" i="1"/>
  <c r="BA853" i="1"/>
  <c r="AZ853" i="1"/>
  <c r="AY853" i="1"/>
  <c r="AX853" i="1"/>
  <c r="AA853" i="1"/>
  <c r="Y853" i="1"/>
  <c r="BC852" i="1"/>
  <c r="BB852" i="1"/>
  <c r="BA852" i="1"/>
  <c r="AZ852" i="1"/>
  <c r="AY852" i="1"/>
  <c r="AX852" i="1"/>
  <c r="BC851" i="1"/>
  <c r="BB851" i="1"/>
  <c r="BA851" i="1"/>
  <c r="AZ851" i="1"/>
  <c r="AY851" i="1"/>
  <c r="AX851" i="1"/>
  <c r="BC850" i="1"/>
  <c r="BB850" i="1"/>
  <c r="BA850" i="1"/>
  <c r="AZ850" i="1"/>
  <c r="AY850" i="1"/>
  <c r="AX850" i="1"/>
  <c r="BC849" i="1"/>
  <c r="BB849" i="1"/>
  <c r="BA849" i="1"/>
  <c r="AZ849" i="1"/>
  <c r="AY849" i="1"/>
  <c r="AX849" i="1"/>
  <c r="BC1070" i="1"/>
  <c r="BB1070" i="1"/>
  <c r="BA1070" i="1"/>
  <c r="AZ1070" i="1"/>
  <c r="AY1070" i="1"/>
  <c r="AX1070" i="1"/>
  <c r="AA1070" i="1"/>
  <c r="Y1070" i="1"/>
  <c r="BC847" i="1"/>
  <c r="BB847" i="1"/>
  <c r="BA847" i="1"/>
  <c r="AZ847" i="1"/>
  <c r="AY847" i="1"/>
  <c r="AX847" i="1"/>
  <c r="BC846" i="1"/>
  <c r="BB846" i="1"/>
  <c r="BA846" i="1"/>
  <c r="AZ846" i="1"/>
  <c r="AY846" i="1"/>
  <c r="AX846" i="1"/>
  <c r="AA846" i="1"/>
  <c r="Y846" i="1"/>
  <c r="BC845" i="1"/>
  <c r="BB845" i="1"/>
  <c r="BA845" i="1"/>
  <c r="AZ845" i="1"/>
  <c r="AY845" i="1"/>
  <c r="AX845" i="1"/>
  <c r="BC844" i="1"/>
  <c r="BB844" i="1"/>
  <c r="BA844" i="1"/>
  <c r="AZ844" i="1"/>
  <c r="AY844" i="1"/>
  <c r="AX844" i="1"/>
  <c r="AA844" i="1"/>
  <c r="Y844" i="1"/>
  <c r="BC843" i="1"/>
  <c r="BB843" i="1"/>
  <c r="BA843" i="1"/>
  <c r="AZ843" i="1"/>
  <c r="AY843" i="1"/>
  <c r="AX843" i="1"/>
  <c r="AA843" i="1"/>
  <c r="Y843" i="1"/>
  <c r="BC842" i="1"/>
  <c r="BB842" i="1"/>
  <c r="BA842" i="1"/>
  <c r="AZ842" i="1"/>
  <c r="AY842" i="1"/>
  <c r="AX842" i="1"/>
  <c r="BC841" i="1"/>
  <c r="BB841" i="1"/>
  <c r="BA841" i="1"/>
  <c r="AZ841" i="1"/>
  <c r="AY841" i="1"/>
  <c r="AX841" i="1"/>
  <c r="AA841" i="1"/>
  <c r="Y841" i="1"/>
  <c r="BC840" i="1"/>
  <c r="BB840" i="1"/>
  <c r="BA840" i="1"/>
  <c r="AZ840" i="1"/>
  <c r="AY840" i="1"/>
  <c r="AX840" i="1"/>
  <c r="AA840" i="1"/>
  <c r="Y840" i="1"/>
  <c r="BC839" i="1"/>
  <c r="BB839" i="1"/>
  <c r="BA839" i="1"/>
  <c r="AZ839" i="1"/>
  <c r="AY839" i="1"/>
  <c r="AX839" i="1"/>
  <c r="BC838" i="1"/>
  <c r="BB838" i="1"/>
  <c r="BA838" i="1"/>
  <c r="AZ838" i="1"/>
  <c r="AY838" i="1"/>
  <c r="AX838" i="1"/>
  <c r="BC837" i="1"/>
  <c r="BB837" i="1"/>
  <c r="BA837" i="1"/>
  <c r="AZ837" i="1"/>
  <c r="AY837" i="1"/>
  <c r="AX837" i="1"/>
  <c r="AA837" i="1"/>
  <c r="Y837" i="1"/>
  <c r="BC836" i="1"/>
  <c r="BB836" i="1"/>
  <c r="BA836" i="1"/>
  <c r="AZ836" i="1"/>
  <c r="AY836" i="1"/>
  <c r="AX836" i="1"/>
  <c r="BC835" i="1"/>
  <c r="BB835" i="1"/>
  <c r="BA835" i="1"/>
  <c r="AZ835" i="1"/>
  <c r="AY835" i="1"/>
  <c r="AX835" i="1"/>
  <c r="BC834" i="1"/>
  <c r="BB834" i="1"/>
  <c r="BA834" i="1"/>
  <c r="AZ834" i="1"/>
  <c r="AY834" i="1"/>
  <c r="AX834" i="1"/>
  <c r="BC833" i="1"/>
  <c r="BB833" i="1"/>
  <c r="BA833" i="1"/>
  <c r="AZ833" i="1"/>
  <c r="AY833" i="1"/>
  <c r="AX833" i="1"/>
  <c r="BC832" i="1"/>
  <c r="BB832" i="1"/>
  <c r="BA832" i="1"/>
  <c r="AZ832" i="1"/>
  <c r="AY832" i="1"/>
  <c r="AX832" i="1"/>
  <c r="BC831" i="1"/>
  <c r="BB831" i="1"/>
  <c r="BA831" i="1"/>
  <c r="AZ831" i="1"/>
  <c r="AY831" i="1"/>
  <c r="AX831" i="1"/>
  <c r="AA831" i="1"/>
  <c r="Y831" i="1"/>
  <c r="BC830" i="1"/>
  <c r="BB830" i="1"/>
  <c r="BA830" i="1"/>
  <c r="AZ830" i="1"/>
  <c r="AY830" i="1"/>
  <c r="AX830" i="1"/>
  <c r="BC829" i="1"/>
  <c r="BB829" i="1"/>
  <c r="BA829" i="1"/>
  <c r="AZ829" i="1"/>
  <c r="AY829" i="1"/>
  <c r="AX829" i="1"/>
  <c r="BC828" i="1"/>
  <c r="BB828" i="1"/>
  <c r="BA828" i="1"/>
  <c r="AZ828" i="1"/>
  <c r="AY828" i="1"/>
  <c r="AX828" i="1"/>
  <c r="AA828" i="1"/>
  <c r="Y828" i="1"/>
  <c r="BC827" i="1"/>
  <c r="BB827" i="1"/>
  <c r="BA827" i="1"/>
  <c r="AZ827" i="1"/>
  <c r="AY827" i="1"/>
  <c r="AX827" i="1"/>
  <c r="AA827" i="1"/>
  <c r="Y827" i="1"/>
  <c r="BC826" i="1"/>
  <c r="BB826" i="1"/>
  <c r="BA826" i="1"/>
  <c r="AZ826" i="1"/>
  <c r="AY826" i="1"/>
  <c r="AX826" i="1"/>
  <c r="AA826" i="1"/>
  <c r="Y826" i="1"/>
  <c r="BC825" i="1"/>
  <c r="BB825" i="1"/>
  <c r="BA825" i="1"/>
  <c r="AZ825" i="1"/>
  <c r="AY825" i="1"/>
  <c r="AX825" i="1"/>
  <c r="AA825" i="1"/>
  <c r="Y825" i="1"/>
  <c r="BC824" i="1"/>
  <c r="BB824" i="1"/>
  <c r="BA824" i="1"/>
  <c r="AZ824" i="1"/>
  <c r="AY824" i="1"/>
  <c r="AX824" i="1"/>
  <c r="AA824" i="1"/>
  <c r="Y824" i="1"/>
  <c r="BC823" i="1"/>
  <c r="BB823" i="1"/>
  <c r="BA823" i="1"/>
  <c r="AZ823" i="1"/>
  <c r="AY823" i="1"/>
  <c r="AX823" i="1"/>
  <c r="BC822" i="1"/>
  <c r="BB822" i="1"/>
  <c r="BA822" i="1"/>
  <c r="AZ822" i="1"/>
  <c r="AY822" i="1"/>
  <c r="AX822" i="1"/>
  <c r="AA822" i="1"/>
  <c r="Y822" i="1"/>
  <c r="BC821" i="1"/>
  <c r="BB821" i="1"/>
  <c r="BA821" i="1"/>
  <c r="AZ821" i="1"/>
  <c r="AY821" i="1"/>
  <c r="AX821" i="1"/>
  <c r="BC820" i="1"/>
  <c r="BB820" i="1"/>
  <c r="BA820" i="1"/>
  <c r="AZ820" i="1"/>
  <c r="AY820" i="1"/>
  <c r="AX820" i="1"/>
  <c r="AA820" i="1"/>
  <c r="Y820" i="1"/>
  <c r="BC819" i="1"/>
  <c r="BB819" i="1"/>
  <c r="BA819" i="1"/>
  <c r="AZ819" i="1"/>
  <c r="AY819" i="1"/>
  <c r="AX819" i="1"/>
  <c r="BC818" i="1"/>
  <c r="BB818" i="1"/>
  <c r="BA818" i="1"/>
  <c r="AZ818" i="1"/>
  <c r="AY818" i="1"/>
  <c r="AX818" i="1"/>
  <c r="BC817" i="1"/>
  <c r="BB817" i="1"/>
  <c r="BA817" i="1"/>
  <c r="AZ817" i="1"/>
  <c r="AY817" i="1"/>
  <c r="AX817" i="1"/>
  <c r="BC816" i="1"/>
  <c r="BB816" i="1"/>
  <c r="BA816" i="1"/>
  <c r="AZ816" i="1"/>
  <c r="AY816" i="1"/>
  <c r="AX816" i="1"/>
  <c r="AA816" i="1"/>
  <c r="Y816" i="1"/>
  <c r="BC815" i="1"/>
  <c r="BB815" i="1"/>
  <c r="BA815" i="1"/>
  <c r="AZ815" i="1"/>
  <c r="AY815" i="1"/>
  <c r="AX815" i="1"/>
  <c r="BC814" i="1"/>
  <c r="BB814" i="1"/>
  <c r="BA814" i="1"/>
  <c r="AZ814" i="1"/>
  <c r="AY814" i="1"/>
  <c r="AX814" i="1"/>
  <c r="AA814" i="1"/>
  <c r="Y814" i="1"/>
  <c r="BC813" i="1"/>
  <c r="BB813" i="1"/>
  <c r="BA813" i="1"/>
  <c r="AZ813" i="1"/>
  <c r="AY813" i="1"/>
  <c r="AX813" i="1"/>
  <c r="BC812" i="1"/>
  <c r="BB812" i="1"/>
  <c r="BA812" i="1"/>
  <c r="AZ812" i="1"/>
  <c r="AY812" i="1"/>
  <c r="AX812" i="1"/>
  <c r="BC811" i="1"/>
  <c r="BB811" i="1"/>
  <c r="BA811" i="1"/>
  <c r="AZ811" i="1"/>
  <c r="AY811" i="1"/>
  <c r="AX811" i="1"/>
  <c r="AA811" i="1"/>
  <c r="Y811" i="1"/>
  <c r="BC810" i="1"/>
  <c r="BB810" i="1"/>
  <c r="BA810" i="1"/>
  <c r="AZ810" i="1"/>
  <c r="AY810" i="1"/>
  <c r="AX810" i="1"/>
  <c r="AA810" i="1"/>
  <c r="Y810" i="1"/>
  <c r="BC809" i="1"/>
  <c r="BB809" i="1"/>
  <c r="BA809" i="1"/>
  <c r="AZ809" i="1"/>
  <c r="AY809" i="1"/>
  <c r="AX809" i="1"/>
  <c r="BC808" i="1"/>
  <c r="BB808" i="1"/>
  <c r="BA808" i="1"/>
  <c r="AZ808" i="1"/>
  <c r="AY808" i="1"/>
  <c r="AX808" i="1"/>
  <c r="AA808" i="1"/>
  <c r="Y808" i="1"/>
  <c r="BC807" i="1"/>
  <c r="BB807" i="1"/>
  <c r="BA807" i="1"/>
  <c r="AZ807" i="1"/>
  <c r="AY807" i="1"/>
  <c r="AX807" i="1"/>
  <c r="AA807" i="1"/>
  <c r="Y807" i="1"/>
  <c r="BC806" i="1"/>
  <c r="BB806" i="1"/>
  <c r="BA806" i="1"/>
  <c r="AZ806" i="1"/>
  <c r="AY806" i="1"/>
  <c r="AX806" i="1"/>
  <c r="AA806" i="1"/>
  <c r="Y806" i="1"/>
  <c r="BC805" i="1"/>
  <c r="BB805" i="1"/>
  <c r="BA805" i="1"/>
  <c r="AZ805" i="1"/>
  <c r="AY805" i="1"/>
  <c r="AX805" i="1"/>
  <c r="BC804" i="1"/>
  <c r="BB804" i="1"/>
  <c r="BA804" i="1"/>
  <c r="AZ804" i="1"/>
  <c r="AY804" i="1"/>
  <c r="AX804" i="1"/>
  <c r="BC803" i="1"/>
  <c r="BB803" i="1"/>
  <c r="BA803" i="1"/>
  <c r="AZ803" i="1"/>
  <c r="AY803" i="1"/>
  <c r="AX803" i="1"/>
  <c r="BC802" i="1"/>
  <c r="BB802" i="1"/>
  <c r="BA802" i="1"/>
  <c r="AZ802" i="1"/>
  <c r="AY802" i="1"/>
  <c r="AX802" i="1"/>
  <c r="BC801" i="1"/>
  <c r="BB801" i="1"/>
  <c r="BA801" i="1"/>
  <c r="AZ801" i="1"/>
  <c r="AY801" i="1"/>
  <c r="AX801" i="1"/>
  <c r="BC800" i="1"/>
  <c r="BB800" i="1"/>
  <c r="BA800" i="1"/>
  <c r="AZ800" i="1"/>
  <c r="AY800" i="1"/>
  <c r="AX800" i="1"/>
  <c r="BC799" i="1"/>
  <c r="BB799" i="1"/>
  <c r="BA799" i="1"/>
  <c r="AZ799" i="1"/>
  <c r="AY799" i="1"/>
  <c r="AX799" i="1"/>
  <c r="AA799" i="1"/>
  <c r="Y799" i="1"/>
  <c r="BC798" i="1"/>
  <c r="BB798" i="1"/>
  <c r="BA798" i="1"/>
  <c r="AZ798" i="1"/>
  <c r="AY798" i="1"/>
  <c r="AX798" i="1"/>
  <c r="AA798" i="1"/>
  <c r="Y798" i="1"/>
  <c r="BC797" i="1"/>
  <c r="BB797" i="1"/>
  <c r="BA797" i="1"/>
  <c r="AZ797" i="1"/>
  <c r="AY797" i="1"/>
  <c r="AX797" i="1"/>
  <c r="BC796" i="1"/>
  <c r="BB796" i="1"/>
  <c r="BA796" i="1"/>
  <c r="AZ796" i="1"/>
  <c r="AY796" i="1"/>
  <c r="AX796" i="1"/>
  <c r="BC795" i="1"/>
  <c r="BB795" i="1"/>
  <c r="BA795" i="1"/>
  <c r="AZ795" i="1"/>
  <c r="AY795" i="1"/>
  <c r="AX795" i="1"/>
  <c r="BC794" i="1"/>
  <c r="BB794" i="1"/>
  <c r="BA794" i="1"/>
  <c r="AZ794" i="1"/>
  <c r="AY794" i="1"/>
  <c r="AX794" i="1"/>
  <c r="AA794" i="1"/>
  <c r="Y794" i="1"/>
  <c r="BC793" i="1"/>
  <c r="BB793" i="1"/>
  <c r="BA793" i="1"/>
  <c r="AZ793" i="1"/>
  <c r="AY793" i="1"/>
  <c r="AX793" i="1"/>
  <c r="AA793" i="1"/>
  <c r="Y793" i="1"/>
  <c r="BC792" i="1"/>
  <c r="BB792" i="1"/>
  <c r="BA792" i="1"/>
  <c r="AZ792" i="1"/>
  <c r="AY792" i="1"/>
  <c r="AX792" i="1"/>
  <c r="BC791" i="1"/>
  <c r="BB791" i="1"/>
  <c r="BA791" i="1"/>
  <c r="AZ791" i="1"/>
  <c r="AY791" i="1"/>
  <c r="AX791" i="1"/>
  <c r="AA791" i="1"/>
  <c r="Y791" i="1"/>
  <c r="BC790" i="1"/>
  <c r="BB790" i="1"/>
  <c r="BA790" i="1"/>
  <c r="AZ790" i="1"/>
  <c r="AY790" i="1"/>
  <c r="AX790" i="1"/>
  <c r="AA790" i="1"/>
  <c r="Y790" i="1"/>
  <c r="BC789" i="1"/>
  <c r="BB789" i="1"/>
  <c r="BA789" i="1"/>
  <c r="AZ789" i="1"/>
  <c r="AY789" i="1"/>
  <c r="AX789" i="1"/>
  <c r="BC788" i="1"/>
  <c r="BB788" i="1"/>
  <c r="BA788" i="1"/>
  <c r="AZ788" i="1"/>
  <c r="AY788" i="1"/>
  <c r="AX788" i="1"/>
  <c r="BC787" i="1"/>
  <c r="BB787" i="1"/>
  <c r="BA787" i="1"/>
  <c r="AZ787" i="1"/>
  <c r="AY787" i="1"/>
  <c r="AX787" i="1"/>
  <c r="BC786" i="1"/>
  <c r="BB786" i="1"/>
  <c r="BA786" i="1"/>
  <c r="AZ786" i="1"/>
  <c r="AY786" i="1"/>
  <c r="AX786" i="1"/>
  <c r="AA786" i="1"/>
  <c r="Y786" i="1"/>
  <c r="BC785" i="1"/>
  <c r="BB785" i="1"/>
  <c r="BA785" i="1"/>
  <c r="AZ785" i="1"/>
  <c r="AY785" i="1"/>
  <c r="AX785" i="1"/>
  <c r="AA785" i="1"/>
  <c r="Y785" i="1"/>
  <c r="BC784" i="1"/>
  <c r="BB784" i="1"/>
  <c r="BA784" i="1"/>
  <c r="AZ784" i="1"/>
  <c r="AY784" i="1"/>
  <c r="AX784" i="1"/>
  <c r="BC783" i="1"/>
  <c r="BB783" i="1"/>
  <c r="BA783" i="1"/>
  <c r="AZ783" i="1"/>
  <c r="AY783" i="1"/>
  <c r="AX783" i="1"/>
  <c r="BC2010" i="1"/>
  <c r="BB2010" i="1"/>
  <c r="BA2010" i="1"/>
  <c r="AZ2010" i="1"/>
  <c r="AY2010" i="1"/>
  <c r="AX2010" i="1"/>
  <c r="AA2010" i="1"/>
  <c r="Y2010" i="1"/>
  <c r="BC781" i="1"/>
  <c r="BB781" i="1"/>
  <c r="BA781" i="1"/>
  <c r="AZ781" i="1"/>
  <c r="AY781" i="1"/>
  <c r="AX781" i="1"/>
  <c r="BC780" i="1"/>
  <c r="BB780" i="1"/>
  <c r="BA780" i="1"/>
  <c r="AZ780" i="1"/>
  <c r="AY780" i="1"/>
  <c r="AX780" i="1"/>
  <c r="BC779" i="1"/>
  <c r="BB779" i="1"/>
  <c r="BA779" i="1"/>
  <c r="AZ779" i="1"/>
  <c r="AY779" i="1"/>
  <c r="AX779" i="1"/>
  <c r="AA779" i="1"/>
  <c r="Y779" i="1"/>
  <c r="BC778" i="1"/>
  <c r="BB778" i="1"/>
  <c r="BA778" i="1"/>
  <c r="AZ778" i="1"/>
  <c r="AY778" i="1"/>
  <c r="AX778" i="1"/>
  <c r="AA778" i="1"/>
  <c r="Y778" i="1"/>
  <c r="BC777" i="1"/>
  <c r="BB777" i="1"/>
  <c r="BA777" i="1"/>
  <c r="AZ777" i="1"/>
  <c r="AY777" i="1"/>
  <c r="AX777" i="1"/>
  <c r="BC776" i="1"/>
  <c r="BB776" i="1"/>
  <c r="BA776" i="1"/>
  <c r="AZ776" i="1"/>
  <c r="AY776" i="1"/>
  <c r="AX776" i="1"/>
  <c r="BC775" i="1"/>
  <c r="BB775" i="1"/>
  <c r="BA775" i="1"/>
  <c r="AZ775" i="1"/>
  <c r="AY775" i="1"/>
  <c r="AX775" i="1"/>
  <c r="BC774" i="1"/>
  <c r="BB774" i="1"/>
  <c r="BA774" i="1"/>
  <c r="AZ774" i="1"/>
  <c r="AY774" i="1"/>
  <c r="AX774" i="1"/>
  <c r="AA774" i="1"/>
  <c r="Y774" i="1"/>
  <c r="BC773" i="1"/>
  <c r="BB773" i="1"/>
  <c r="BA773" i="1"/>
  <c r="AZ773" i="1"/>
  <c r="AY773" i="1"/>
  <c r="AX773" i="1"/>
  <c r="AA773" i="1"/>
  <c r="Y773" i="1"/>
  <c r="BC772" i="1"/>
  <c r="BB772" i="1"/>
  <c r="BA772" i="1"/>
  <c r="AZ772" i="1"/>
  <c r="AY772" i="1"/>
  <c r="AX772" i="1"/>
  <c r="BC771" i="1"/>
  <c r="BB771" i="1"/>
  <c r="BA771" i="1"/>
  <c r="AZ771" i="1"/>
  <c r="AY771" i="1"/>
  <c r="AX771" i="1"/>
  <c r="AA771" i="1"/>
  <c r="Y771" i="1"/>
  <c r="BC1465" i="1"/>
  <c r="BB1465" i="1"/>
  <c r="BA1465" i="1"/>
  <c r="AZ1465" i="1"/>
  <c r="AY1465" i="1"/>
  <c r="AX1465" i="1"/>
  <c r="AA1465" i="1"/>
  <c r="Y1465" i="1"/>
  <c r="BC2170" i="1"/>
  <c r="BB2170" i="1"/>
  <c r="BA2170" i="1"/>
  <c r="AZ2170" i="1"/>
  <c r="AY2170" i="1"/>
  <c r="AX2170" i="1"/>
  <c r="AA2170" i="1"/>
  <c r="Y2170" i="1"/>
  <c r="BC768" i="1"/>
  <c r="BB768" i="1"/>
  <c r="BA768" i="1"/>
  <c r="AZ768" i="1"/>
  <c r="AY768" i="1"/>
  <c r="AX768" i="1"/>
  <c r="BC767" i="1"/>
  <c r="BB767" i="1"/>
  <c r="BA767" i="1"/>
  <c r="AZ767" i="1"/>
  <c r="AY767" i="1"/>
  <c r="AX767" i="1"/>
  <c r="BC766" i="1"/>
  <c r="BB766" i="1"/>
  <c r="BA766" i="1"/>
  <c r="AZ766" i="1"/>
  <c r="AY766" i="1"/>
  <c r="AX766" i="1"/>
  <c r="AA766" i="1"/>
  <c r="Y766" i="1"/>
  <c r="BC1347" i="1"/>
  <c r="BB1347" i="1"/>
  <c r="BA1347" i="1"/>
  <c r="AZ1347" i="1"/>
  <c r="AY1347" i="1"/>
  <c r="AX1347" i="1"/>
  <c r="AA1347" i="1"/>
  <c r="Y1347" i="1"/>
  <c r="BC764" i="1"/>
  <c r="BB764" i="1"/>
  <c r="BA764" i="1"/>
  <c r="AZ764" i="1"/>
  <c r="AY764" i="1"/>
  <c r="AX764" i="1"/>
  <c r="BC763" i="1"/>
  <c r="BB763" i="1"/>
  <c r="BA763" i="1"/>
  <c r="AZ763" i="1"/>
  <c r="AY763" i="1"/>
  <c r="AX763" i="1"/>
  <c r="AA763" i="1"/>
  <c r="Y763" i="1"/>
  <c r="BC762" i="1"/>
  <c r="BB762" i="1"/>
  <c r="BA762" i="1"/>
  <c r="AZ762" i="1"/>
  <c r="AY762" i="1"/>
  <c r="AX762" i="1"/>
  <c r="BC761" i="1"/>
  <c r="BB761" i="1"/>
  <c r="BA761" i="1"/>
  <c r="AZ761" i="1"/>
  <c r="AY761" i="1"/>
  <c r="AX761" i="1"/>
  <c r="BC760" i="1"/>
  <c r="BB760" i="1"/>
  <c r="BA760" i="1"/>
  <c r="AZ760" i="1"/>
  <c r="AY760" i="1"/>
  <c r="AX760" i="1"/>
  <c r="AA760" i="1"/>
  <c r="Y760" i="1"/>
  <c r="BC759" i="1"/>
  <c r="BB759" i="1"/>
  <c r="BA759" i="1"/>
  <c r="AZ759" i="1"/>
  <c r="AY759" i="1"/>
  <c r="AX759" i="1"/>
  <c r="BC758" i="1"/>
  <c r="BB758" i="1"/>
  <c r="BA758" i="1"/>
  <c r="AZ758" i="1"/>
  <c r="AY758" i="1"/>
  <c r="AX758" i="1"/>
  <c r="BC757" i="1"/>
  <c r="BB757" i="1"/>
  <c r="BA757" i="1"/>
  <c r="AZ757" i="1"/>
  <c r="AY757" i="1"/>
  <c r="AX757" i="1"/>
  <c r="BC756" i="1"/>
  <c r="BB756" i="1"/>
  <c r="BA756" i="1"/>
  <c r="AZ756" i="1"/>
  <c r="AY756" i="1"/>
  <c r="AX756" i="1"/>
  <c r="BC755" i="1"/>
  <c r="BB755" i="1"/>
  <c r="BA755" i="1"/>
  <c r="AZ755" i="1"/>
  <c r="AY755" i="1"/>
  <c r="AX755" i="1"/>
  <c r="BC754" i="1"/>
  <c r="BB754" i="1"/>
  <c r="BA754" i="1"/>
  <c r="AZ754" i="1"/>
  <c r="AY754" i="1"/>
  <c r="AX754" i="1"/>
  <c r="BC753" i="1"/>
  <c r="BB753" i="1"/>
  <c r="BA753" i="1"/>
  <c r="AZ753" i="1"/>
  <c r="AY753" i="1"/>
  <c r="AX753" i="1"/>
  <c r="BC752" i="1"/>
  <c r="BB752" i="1"/>
  <c r="BA752" i="1"/>
  <c r="AZ752" i="1"/>
  <c r="AY752" i="1"/>
  <c r="AX752" i="1"/>
  <c r="AA752" i="1"/>
  <c r="Y752" i="1"/>
  <c r="BC751" i="1"/>
  <c r="BB751" i="1"/>
  <c r="BA751" i="1"/>
  <c r="AZ751" i="1"/>
  <c r="AY751" i="1"/>
  <c r="AX751" i="1"/>
  <c r="BC478" i="1"/>
  <c r="BB478" i="1"/>
  <c r="BA478" i="1"/>
  <c r="AZ478" i="1"/>
  <c r="AY478" i="1"/>
  <c r="AX478" i="1"/>
  <c r="AA478" i="1"/>
  <c r="Y478" i="1"/>
  <c r="BC749" i="1"/>
  <c r="BB749" i="1"/>
  <c r="BA749" i="1"/>
  <c r="AZ749" i="1"/>
  <c r="AY749" i="1"/>
  <c r="AX749" i="1"/>
  <c r="AA749" i="1"/>
  <c r="Y749" i="1"/>
  <c r="BC748" i="1"/>
  <c r="BB748" i="1"/>
  <c r="BA748" i="1"/>
  <c r="AZ748" i="1"/>
  <c r="AY748" i="1"/>
  <c r="AX748" i="1"/>
  <c r="AA748" i="1"/>
  <c r="Y748" i="1"/>
  <c r="BC747" i="1"/>
  <c r="BB747" i="1"/>
  <c r="BA747" i="1"/>
  <c r="AZ747" i="1"/>
  <c r="AY747" i="1"/>
  <c r="AX747" i="1"/>
  <c r="AA747" i="1"/>
  <c r="Y747" i="1"/>
  <c r="BC746" i="1"/>
  <c r="BB746" i="1"/>
  <c r="BA746" i="1"/>
  <c r="AZ746" i="1"/>
  <c r="AY746" i="1"/>
  <c r="AX746" i="1"/>
  <c r="BC745" i="1"/>
  <c r="BB745" i="1"/>
  <c r="BA745" i="1"/>
  <c r="AZ745" i="1"/>
  <c r="AY745" i="1"/>
  <c r="AX745" i="1"/>
  <c r="BC744" i="1"/>
  <c r="BB744" i="1"/>
  <c r="BA744" i="1"/>
  <c r="AZ744" i="1"/>
  <c r="AY744" i="1"/>
  <c r="AX744" i="1"/>
  <c r="AA744" i="1"/>
  <c r="Y744" i="1"/>
  <c r="BC743" i="1"/>
  <c r="BB743" i="1"/>
  <c r="BA743" i="1"/>
  <c r="AZ743" i="1"/>
  <c r="AY743" i="1"/>
  <c r="AX743" i="1"/>
  <c r="BC742" i="1"/>
  <c r="BB742" i="1"/>
  <c r="BA742" i="1"/>
  <c r="AZ742" i="1"/>
  <c r="AY742" i="1"/>
  <c r="AX742" i="1"/>
  <c r="BC741" i="1"/>
  <c r="BB741" i="1"/>
  <c r="BA741" i="1"/>
  <c r="AZ741" i="1"/>
  <c r="AY741" i="1"/>
  <c r="AX741" i="1"/>
  <c r="AA741" i="1"/>
  <c r="Y741" i="1"/>
  <c r="BC740" i="1"/>
  <c r="BB740" i="1"/>
  <c r="BA740" i="1"/>
  <c r="AZ740" i="1"/>
  <c r="AY740" i="1"/>
  <c r="AX740" i="1"/>
  <c r="BC739" i="1"/>
  <c r="BB739" i="1"/>
  <c r="BA739" i="1"/>
  <c r="AZ739" i="1"/>
  <c r="AY739" i="1"/>
  <c r="AX739" i="1"/>
  <c r="AA739" i="1"/>
  <c r="Y739" i="1"/>
  <c r="BC738" i="1"/>
  <c r="BB738" i="1"/>
  <c r="BA738" i="1"/>
  <c r="AZ738" i="1"/>
  <c r="AY738" i="1"/>
  <c r="AX738" i="1"/>
  <c r="AA738" i="1"/>
  <c r="Y738" i="1"/>
  <c r="BC737" i="1"/>
  <c r="BB737" i="1"/>
  <c r="BA737" i="1"/>
  <c r="AZ737" i="1"/>
  <c r="AY737" i="1"/>
  <c r="AX737" i="1"/>
  <c r="AA737" i="1"/>
  <c r="Y737" i="1"/>
  <c r="BC736" i="1"/>
  <c r="BB736" i="1"/>
  <c r="BA736" i="1"/>
  <c r="AZ736" i="1"/>
  <c r="AY736" i="1"/>
  <c r="AX736" i="1"/>
  <c r="BC735" i="1"/>
  <c r="BB735" i="1"/>
  <c r="BA735" i="1"/>
  <c r="AZ735" i="1"/>
  <c r="AY735" i="1"/>
  <c r="AX735" i="1"/>
  <c r="AA735" i="1"/>
  <c r="Y735" i="1"/>
  <c r="BC98" i="1"/>
  <c r="BB98" i="1"/>
  <c r="BA98" i="1"/>
  <c r="AZ98" i="1"/>
  <c r="AY98" i="1"/>
  <c r="AX98" i="1"/>
  <c r="AA98" i="1"/>
  <c r="Y98" i="1"/>
  <c r="BC733" i="1"/>
  <c r="BB733" i="1"/>
  <c r="BA733" i="1"/>
  <c r="AZ733" i="1"/>
  <c r="AY733" i="1"/>
  <c r="AX733" i="1"/>
  <c r="AA733" i="1"/>
  <c r="Y733" i="1"/>
  <c r="BC732" i="1"/>
  <c r="BB732" i="1"/>
  <c r="BA732" i="1"/>
  <c r="AZ732" i="1"/>
  <c r="AY732" i="1"/>
  <c r="AX732" i="1"/>
  <c r="AA732" i="1"/>
  <c r="Y732" i="1"/>
  <c r="BC731" i="1"/>
  <c r="BB731" i="1"/>
  <c r="BA731" i="1"/>
  <c r="AZ731" i="1"/>
  <c r="AY731" i="1"/>
  <c r="AX731" i="1"/>
  <c r="BC730" i="1"/>
  <c r="BB730" i="1"/>
  <c r="BA730" i="1"/>
  <c r="AZ730" i="1"/>
  <c r="AY730" i="1"/>
  <c r="AX730" i="1"/>
  <c r="AA730" i="1"/>
  <c r="Y730" i="1"/>
  <c r="BC729" i="1"/>
  <c r="BB729" i="1"/>
  <c r="BA729" i="1"/>
  <c r="AZ729" i="1"/>
  <c r="AY729" i="1"/>
  <c r="AX729" i="1"/>
  <c r="BC728" i="1"/>
  <c r="BB728" i="1"/>
  <c r="BA728" i="1"/>
  <c r="AZ728" i="1"/>
  <c r="AY728" i="1"/>
  <c r="AX728" i="1"/>
  <c r="AA728" i="1"/>
  <c r="Y728" i="1"/>
  <c r="BC727" i="1"/>
  <c r="BB727" i="1"/>
  <c r="BA727" i="1"/>
  <c r="AZ727" i="1"/>
  <c r="AY727" i="1"/>
  <c r="AX727" i="1"/>
  <c r="BC726" i="1"/>
  <c r="BB726" i="1"/>
  <c r="BA726" i="1"/>
  <c r="AZ726" i="1"/>
  <c r="AY726" i="1"/>
  <c r="AX726" i="1"/>
  <c r="BC725" i="1"/>
  <c r="BB725" i="1"/>
  <c r="BA725" i="1"/>
  <c r="AZ725" i="1"/>
  <c r="AY725" i="1"/>
  <c r="AX725" i="1"/>
  <c r="BC724" i="1"/>
  <c r="BB724" i="1"/>
  <c r="BA724" i="1"/>
  <c r="AZ724" i="1"/>
  <c r="AY724" i="1"/>
  <c r="AX724" i="1"/>
  <c r="BC723" i="1"/>
  <c r="BB723" i="1"/>
  <c r="BA723" i="1"/>
  <c r="AZ723" i="1"/>
  <c r="AY723" i="1"/>
  <c r="AX723" i="1"/>
  <c r="AA723" i="1"/>
  <c r="Y723" i="1"/>
  <c r="BC722" i="1"/>
  <c r="BB722" i="1"/>
  <c r="BA722" i="1"/>
  <c r="AZ722" i="1"/>
  <c r="AY722" i="1"/>
  <c r="AX722" i="1"/>
  <c r="BC721" i="1"/>
  <c r="BB721" i="1"/>
  <c r="BA721" i="1"/>
  <c r="AZ721" i="1"/>
  <c r="AY721" i="1"/>
  <c r="AX721" i="1"/>
  <c r="AA721" i="1"/>
  <c r="Y721" i="1"/>
  <c r="BC720" i="1"/>
  <c r="BB720" i="1"/>
  <c r="BA720" i="1"/>
  <c r="AZ720" i="1"/>
  <c r="AY720" i="1"/>
  <c r="AX720" i="1"/>
  <c r="AA720" i="1"/>
  <c r="Y720" i="1"/>
  <c r="BC719" i="1"/>
  <c r="BB719" i="1"/>
  <c r="BA719" i="1"/>
  <c r="AZ719" i="1"/>
  <c r="AY719" i="1"/>
  <c r="AX719" i="1"/>
  <c r="AA719" i="1"/>
  <c r="Y719" i="1"/>
  <c r="BC718" i="1"/>
  <c r="BB718" i="1"/>
  <c r="BA718" i="1"/>
  <c r="AZ718" i="1"/>
  <c r="AY718" i="1"/>
  <c r="AX718" i="1"/>
  <c r="BC717" i="1"/>
  <c r="BB717" i="1"/>
  <c r="BA717" i="1"/>
  <c r="AZ717" i="1"/>
  <c r="AY717" i="1"/>
  <c r="AX717" i="1"/>
  <c r="AA717" i="1"/>
  <c r="Y717" i="1"/>
  <c r="BC716" i="1"/>
  <c r="BB716" i="1"/>
  <c r="BA716" i="1"/>
  <c r="AZ716" i="1"/>
  <c r="AY716" i="1"/>
  <c r="AX716" i="1"/>
  <c r="AA716" i="1"/>
  <c r="Y716" i="1"/>
  <c r="BC715" i="1"/>
  <c r="BB715" i="1"/>
  <c r="BA715" i="1"/>
  <c r="AZ715" i="1"/>
  <c r="AY715" i="1"/>
  <c r="AX715" i="1"/>
  <c r="BC714" i="1"/>
  <c r="BB714" i="1"/>
  <c r="BA714" i="1"/>
  <c r="AZ714" i="1"/>
  <c r="AY714" i="1"/>
  <c r="AX714" i="1"/>
  <c r="BC713" i="1"/>
  <c r="BB713" i="1"/>
  <c r="BA713" i="1"/>
  <c r="AZ713" i="1"/>
  <c r="AY713" i="1"/>
  <c r="AX713" i="1"/>
  <c r="BC712" i="1"/>
  <c r="BB712" i="1"/>
  <c r="BA712" i="1"/>
  <c r="AZ712" i="1"/>
  <c r="AY712" i="1"/>
  <c r="AX712" i="1"/>
  <c r="BC711" i="1"/>
  <c r="BB711" i="1"/>
  <c r="BA711" i="1"/>
  <c r="AZ711" i="1"/>
  <c r="AY711" i="1"/>
  <c r="AX711" i="1"/>
  <c r="AA711" i="1"/>
  <c r="Y711" i="1"/>
  <c r="BC710" i="1"/>
  <c r="BB710" i="1"/>
  <c r="BA710" i="1"/>
  <c r="AZ710" i="1"/>
  <c r="AY710" i="1"/>
  <c r="AX710" i="1"/>
  <c r="BC709" i="1"/>
  <c r="BB709" i="1"/>
  <c r="BA709" i="1"/>
  <c r="AZ709" i="1"/>
  <c r="AY709" i="1"/>
  <c r="AX709" i="1"/>
  <c r="AA709" i="1"/>
  <c r="Y709" i="1"/>
  <c r="BC708" i="1"/>
  <c r="BB708" i="1"/>
  <c r="BA708" i="1"/>
  <c r="AZ708" i="1"/>
  <c r="AY708" i="1"/>
  <c r="AX708" i="1"/>
  <c r="AA708" i="1"/>
  <c r="Y708" i="1"/>
  <c r="BC707" i="1"/>
  <c r="BB707" i="1"/>
  <c r="BA707" i="1"/>
  <c r="AZ707" i="1"/>
  <c r="AY707" i="1"/>
  <c r="AX707" i="1"/>
  <c r="AA707" i="1"/>
  <c r="Y707" i="1"/>
  <c r="BC706" i="1"/>
  <c r="BB706" i="1"/>
  <c r="BA706" i="1"/>
  <c r="AZ706" i="1"/>
  <c r="AY706" i="1"/>
  <c r="AX706" i="1"/>
  <c r="BC705" i="1"/>
  <c r="BB705" i="1"/>
  <c r="BA705" i="1"/>
  <c r="AZ705" i="1"/>
  <c r="AY705" i="1"/>
  <c r="AX705" i="1"/>
  <c r="BC704" i="1"/>
  <c r="BB704" i="1"/>
  <c r="BA704" i="1"/>
  <c r="AZ704" i="1"/>
  <c r="AY704" i="1"/>
  <c r="AX704" i="1"/>
  <c r="BC703" i="1"/>
  <c r="BB703" i="1"/>
  <c r="BA703" i="1"/>
  <c r="AZ703" i="1"/>
  <c r="AY703" i="1"/>
  <c r="AX703" i="1"/>
  <c r="BC702" i="1"/>
  <c r="BB702" i="1"/>
  <c r="BA702" i="1"/>
  <c r="AZ702" i="1"/>
  <c r="AY702" i="1"/>
  <c r="AX702" i="1"/>
  <c r="BC701" i="1"/>
  <c r="BB701" i="1"/>
  <c r="BA701" i="1"/>
  <c r="AZ701" i="1"/>
  <c r="AY701" i="1"/>
  <c r="AX701" i="1"/>
  <c r="BC700" i="1"/>
  <c r="BB700" i="1"/>
  <c r="BA700" i="1"/>
  <c r="AZ700" i="1"/>
  <c r="AY700" i="1"/>
  <c r="AX700" i="1"/>
  <c r="AA700" i="1"/>
  <c r="Y700" i="1"/>
  <c r="BC699" i="1"/>
  <c r="BB699" i="1"/>
  <c r="BA699" i="1"/>
  <c r="AZ699" i="1"/>
  <c r="AY699" i="1"/>
  <c r="AX699" i="1"/>
  <c r="BC698" i="1"/>
  <c r="BB698" i="1"/>
  <c r="BA698" i="1"/>
  <c r="AZ698" i="1"/>
  <c r="AY698" i="1"/>
  <c r="AX698" i="1"/>
  <c r="AA698" i="1"/>
  <c r="Y698" i="1"/>
  <c r="BC697" i="1"/>
  <c r="BB697" i="1"/>
  <c r="BA697" i="1"/>
  <c r="AZ697" i="1"/>
  <c r="AY697" i="1"/>
  <c r="AX697" i="1"/>
  <c r="BC696" i="1"/>
  <c r="BB696" i="1"/>
  <c r="BA696" i="1"/>
  <c r="AZ696" i="1"/>
  <c r="AY696" i="1"/>
  <c r="AX696" i="1"/>
  <c r="AA696" i="1"/>
  <c r="Y696" i="1"/>
  <c r="BC695" i="1"/>
  <c r="BB695" i="1"/>
  <c r="BA695" i="1"/>
  <c r="AZ695" i="1"/>
  <c r="AY695" i="1"/>
  <c r="AX695" i="1"/>
  <c r="BC694" i="1"/>
  <c r="BB694" i="1"/>
  <c r="BA694" i="1"/>
  <c r="AZ694" i="1"/>
  <c r="AY694" i="1"/>
  <c r="AX694" i="1"/>
  <c r="BC693" i="1"/>
  <c r="BB693" i="1"/>
  <c r="BA693" i="1"/>
  <c r="AZ693" i="1"/>
  <c r="AY693" i="1"/>
  <c r="AX693" i="1"/>
  <c r="BC692" i="1"/>
  <c r="BB692" i="1"/>
  <c r="BA692" i="1"/>
  <c r="AZ692" i="1"/>
  <c r="AY692" i="1"/>
  <c r="AX692" i="1"/>
  <c r="BC691" i="1"/>
  <c r="BB691" i="1"/>
  <c r="BA691" i="1"/>
  <c r="AZ691" i="1"/>
  <c r="AY691" i="1"/>
  <c r="AX691" i="1"/>
  <c r="AA691" i="1"/>
  <c r="Y691" i="1"/>
  <c r="BC690" i="1"/>
  <c r="BB690" i="1"/>
  <c r="BA690" i="1"/>
  <c r="AZ690" i="1"/>
  <c r="AY690" i="1"/>
  <c r="AX690" i="1"/>
  <c r="BC689" i="1"/>
  <c r="BB689" i="1"/>
  <c r="BA689" i="1"/>
  <c r="AZ689" i="1"/>
  <c r="AY689" i="1"/>
  <c r="AX689" i="1"/>
  <c r="BC688" i="1"/>
  <c r="BB688" i="1"/>
  <c r="BA688" i="1"/>
  <c r="AZ688" i="1"/>
  <c r="AY688" i="1"/>
  <c r="AX688" i="1"/>
  <c r="BC687" i="1"/>
  <c r="BB687" i="1"/>
  <c r="BA687" i="1"/>
  <c r="AZ687" i="1"/>
  <c r="AY687" i="1"/>
  <c r="AX687" i="1"/>
  <c r="BC686" i="1"/>
  <c r="BB686" i="1"/>
  <c r="BA686" i="1"/>
  <c r="AZ686" i="1"/>
  <c r="AY686" i="1"/>
  <c r="AX686" i="1"/>
  <c r="BC685" i="1"/>
  <c r="BB685" i="1"/>
  <c r="BA685" i="1"/>
  <c r="AZ685" i="1"/>
  <c r="AY685" i="1"/>
  <c r="AX685" i="1"/>
  <c r="BC684" i="1"/>
  <c r="BB684" i="1"/>
  <c r="BA684" i="1"/>
  <c r="AZ684" i="1"/>
  <c r="AY684" i="1"/>
  <c r="AX684" i="1"/>
  <c r="BC683" i="1"/>
  <c r="BB683" i="1"/>
  <c r="BA683" i="1"/>
  <c r="AZ683" i="1"/>
  <c r="AY683" i="1"/>
  <c r="AX683" i="1"/>
  <c r="BC682" i="1"/>
  <c r="BB682" i="1"/>
  <c r="BA682" i="1"/>
  <c r="AZ682" i="1"/>
  <c r="AY682" i="1"/>
  <c r="AX682" i="1"/>
  <c r="BC681" i="1"/>
  <c r="BB681" i="1"/>
  <c r="BA681" i="1"/>
  <c r="AZ681" i="1"/>
  <c r="AY681" i="1"/>
  <c r="AX681" i="1"/>
  <c r="BC680" i="1"/>
  <c r="BB680" i="1"/>
  <c r="BA680" i="1"/>
  <c r="AZ680" i="1"/>
  <c r="AY680" i="1"/>
  <c r="AX680" i="1"/>
  <c r="BC679" i="1"/>
  <c r="BB679" i="1"/>
  <c r="BA679" i="1"/>
  <c r="AZ679" i="1"/>
  <c r="AY679" i="1"/>
  <c r="AX679" i="1"/>
  <c r="BC678" i="1"/>
  <c r="BB678" i="1"/>
  <c r="BA678" i="1"/>
  <c r="AZ678" i="1"/>
  <c r="AY678" i="1"/>
  <c r="AX678" i="1"/>
  <c r="AA678" i="1"/>
  <c r="Y678" i="1"/>
  <c r="BC677" i="1"/>
  <c r="BB677" i="1"/>
  <c r="BA677" i="1"/>
  <c r="AZ677" i="1"/>
  <c r="AY677" i="1"/>
  <c r="AX677" i="1"/>
  <c r="BC676" i="1"/>
  <c r="BB676" i="1"/>
  <c r="BA676" i="1"/>
  <c r="AZ676" i="1"/>
  <c r="AY676" i="1"/>
  <c r="AX676" i="1"/>
  <c r="BC675" i="1"/>
  <c r="BB675" i="1"/>
  <c r="BA675" i="1"/>
  <c r="AZ675" i="1"/>
  <c r="AY675" i="1"/>
  <c r="AX675" i="1"/>
  <c r="BC674" i="1"/>
  <c r="BB674" i="1"/>
  <c r="BA674" i="1"/>
  <c r="AZ674" i="1"/>
  <c r="AY674" i="1"/>
  <c r="AX674" i="1"/>
  <c r="BC673" i="1"/>
  <c r="BB673" i="1"/>
  <c r="BA673" i="1"/>
  <c r="AZ673" i="1"/>
  <c r="AY673" i="1"/>
  <c r="AX673" i="1"/>
  <c r="BC672" i="1"/>
  <c r="BB672" i="1"/>
  <c r="BA672" i="1"/>
  <c r="AZ672" i="1"/>
  <c r="AY672" i="1"/>
  <c r="AX672" i="1"/>
  <c r="BC71" i="1"/>
  <c r="BB71" i="1"/>
  <c r="BA71" i="1"/>
  <c r="AZ71" i="1"/>
  <c r="AY71" i="1"/>
  <c r="AX71" i="1"/>
  <c r="AA71" i="1"/>
  <c r="Y71" i="1"/>
  <c r="BC670" i="1"/>
  <c r="BB670" i="1"/>
  <c r="BA670" i="1"/>
  <c r="AZ670" i="1"/>
  <c r="AY670" i="1"/>
  <c r="AX670" i="1"/>
  <c r="AA670" i="1"/>
  <c r="Y670" i="1"/>
  <c r="BC669" i="1"/>
  <c r="BB669" i="1"/>
  <c r="BA669" i="1"/>
  <c r="AZ669" i="1"/>
  <c r="AY669" i="1"/>
  <c r="AX669" i="1"/>
  <c r="BC668" i="1"/>
  <c r="BB668" i="1"/>
  <c r="BA668" i="1"/>
  <c r="AZ668" i="1"/>
  <c r="AY668" i="1"/>
  <c r="AX668" i="1"/>
  <c r="BC667" i="1"/>
  <c r="BB667" i="1"/>
  <c r="BA667" i="1"/>
  <c r="AZ667" i="1"/>
  <c r="AY667" i="1"/>
  <c r="AX667" i="1"/>
  <c r="BC666" i="1"/>
  <c r="BB666" i="1"/>
  <c r="BA666" i="1"/>
  <c r="AZ666" i="1"/>
  <c r="AY666" i="1"/>
  <c r="AX666" i="1"/>
  <c r="BC665" i="1"/>
  <c r="BB665" i="1"/>
  <c r="BA665" i="1"/>
  <c r="AZ665" i="1"/>
  <c r="AY665" i="1"/>
  <c r="AX665" i="1"/>
  <c r="BC664" i="1"/>
  <c r="BB664" i="1"/>
  <c r="BA664" i="1"/>
  <c r="AZ664" i="1"/>
  <c r="AY664" i="1"/>
  <c r="AX664" i="1"/>
  <c r="AA664" i="1"/>
  <c r="Y664" i="1"/>
  <c r="BC663" i="1"/>
  <c r="BB663" i="1"/>
  <c r="BA663" i="1"/>
  <c r="AZ663" i="1"/>
  <c r="AY663" i="1"/>
  <c r="AX663" i="1"/>
  <c r="BC662" i="1"/>
  <c r="BB662" i="1"/>
  <c r="BA662" i="1"/>
  <c r="AZ662" i="1"/>
  <c r="AY662" i="1"/>
  <c r="AX662" i="1"/>
  <c r="BC661" i="1"/>
  <c r="BB661" i="1"/>
  <c r="BA661" i="1"/>
  <c r="AZ661" i="1"/>
  <c r="AY661" i="1"/>
  <c r="AX661" i="1"/>
  <c r="AA661" i="1"/>
  <c r="Y661" i="1"/>
  <c r="BC660" i="1"/>
  <c r="BB660" i="1"/>
  <c r="BA660" i="1"/>
  <c r="AZ660" i="1"/>
  <c r="AY660" i="1"/>
  <c r="AX660" i="1"/>
  <c r="AA660" i="1"/>
  <c r="Y660" i="1"/>
  <c r="BC659" i="1"/>
  <c r="BB659" i="1"/>
  <c r="BA659" i="1"/>
  <c r="AZ659" i="1"/>
  <c r="AY659" i="1"/>
  <c r="AX659" i="1"/>
  <c r="BC658" i="1"/>
  <c r="BB658" i="1"/>
  <c r="BA658" i="1"/>
  <c r="AZ658" i="1"/>
  <c r="AY658" i="1"/>
  <c r="AX658" i="1"/>
  <c r="BC657" i="1"/>
  <c r="BB657" i="1"/>
  <c r="BA657" i="1"/>
  <c r="AZ657" i="1"/>
  <c r="AY657" i="1"/>
  <c r="AX657" i="1"/>
  <c r="BC656" i="1"/>
  <c r="BB656" i="1"/>
  <c r="BA656" i="1"/>
  <c r="AZ656" i="1"/>
  <c r="AY656" i="1"/>
  <c r="AX656" i="1"/>
  <c r="BC655" i="1"/>
  <c r="BB655" i="1"/>
  <c r="BA655" i="1"/>
  <c r="AZ655" i="1"/>
  <c r="AY655" i="1"/>
  <c r="AX655" i="1"/>
  <c r="BC654" i="1"/>
  <c r="BB654" i="1"/>
  <c r="BA654" i="1"/>
  <c r="AZ654" i="1"/>
  <c r="AY654" i="1"/>
  <c r="AX654" i="1"/>
  <c r="BC653" i="1"/>
  <c r="BB653" i="1"/>
  <c r="BA653" i="1"/>
  <c r="AZ653" i="1"/>
  <c r="AY653" i="1"/>
  <c r="AX653" i="1"/>
  <c r="BC652" i="1"/>
  <c r="BB652" i="1"/>
  <c r="BA652" i="1"/>
  <c r="AZ652" i="1"/>
  <c r="AY652" i="1"/>
  <c r="AX652" i="1"/>
  <c r="BC651" i="1"/>
  <c r="BB651" i="1"/>
  <c r="BA651" i="1"/>
  <c r="AZ651" i="1"/>
  <c r="AY651" i="1"/>
  <c r="AX651" i="1"/>
  <c r="BC124" i="1"/>
  <c r="BB124" i="1"/>
  <c r="BA124" i="1"/>
  <c r="AZ124" i="1"/>
  <c r="AY124" i="1"/>
  <c r="AX124" i="1"/>
  <c r="AA124" i="1"/>
  <c r="Y124" i="1"/>
  <c r="BC649" i="1"/>
  <c r="BB649" i="1"/>
  <c r="BA649" i="1"/>
  <c r="AZ649" i="1"/>
  <c r="AY649" i="1"/>
  <c r="AX649" i="1"/>
  <c r="AA649" i="1"/>
  <c r="Y649" i="1"/>
  <c r="BC648" i="1"/>
  <c r="BB648" i="1"/>
  <c r="BA648" i="1"/>
  <c r="AZ648" i="1"/>
  <c r="AY648" i="1"/>
  <c r="AX648" i="1"/>
  <c r="BC647" i="1"/>
  <c r="BB647" i="1"/>
  <c r="BA647" i="1"/>
  <c r="AZ647" i="1"/>
  <c r="AY647" i="1"/>
  <c r="AX647" i="1"/>
  <c r="BC646" i="1"/>
  <c r="BB646" i="1"/>
  <c r="BA646" i="1"/>
  <c r="AZ646" i="1"/>
  <c r="AY646" i="1"/>
  <c r="AX646" i="1"/>
  <c r="AA646" i="1"/>
  <c r="Y646" i="1"/>
  <c r="BC645" i="1"/>
  <c r="BB645" i="1"/>
  <c r="BA645" i="1"/>
  <c r="AZ645" i="1"/>
  <c r="AY645" i="1"/>
  <c r="AX645" i="1"/>
  <c r="AA645" i="1"/>
  <c r="Y645" i="1"/>
  <c r="BC644" i="1"/>
  <c r="BB644" i="1"/>
  <c r="BA644" i="1"/>
  <c r="AZ644" i="1"/>
  <c r="AY644" i="1"/>
  <c r="AX644" i="1"/>
  <c r="BC643" i="1"/>
  <c r="BB643" i="1"/>
  <c r="BA643" i="1"/>
  <c r="AZ643" i="1"/>
  <c r="AY643" i="1"/>
  <c r="AX643" i="1"/>
  <c r="AA643" i="1"/>
  <c r="Y643" i="1"/>
  <c r="BC642" i="1"/>
  <c r="BB642" i="1"/>
  <c r="BA642" i="1"/>
  <c r="AZ642" i="1"/>
  <c r="AY642" i="1"/>
  <c r="AX642" i="1"/>
  <c r="AA642" i="1"/>
  <c r="Y642" i="1"/>
  <c r="BC641" i="1"/>
  <c r="BB641" i="1"/>
  <c r="BA641" i="1"/>
  <c r="AZ641" i="1"/>
  <c r="AY641" i="1"/>
  <c r="AX641" i="1"/>
  <c r="AA641" i="1"/>
  <c r="Y641" i="1"/>
  <c r="BC640" i="1"/>
  <c r="BB640" i="1"/>
  <c r="BA640" i="1"/>
  <c r="AZ640" i="1"/>
  <c r="AY640" i="1"/>
  <c r="AX640" i="1"/>
  <c r="AA640" i="1"/>
  <c r="Y640" i="1"/>
  <c r="BC639" i="1"/>
  <c r="BB639" i="1"/>
  <c r="BA639" i="1"/>
  <c r="AZ639" i="1"/>
  <c r="AY639" i="1"/>
  <c r="AX639" i="1"/>
  <c r="AA639" i="1"/>
  <c r="Y639" i="1"/>
  <c r="BC638" i="1"/>
  <c r="BB638" i="1"/>
  <c r="BA638" i="1"/>
  <c r="AZ638" i="1"/>
  <c r="AY638" i="1"/>
  <c r="AX638" i="1"/>
  <c r="BC637" i="1"/>
  <c r="BB637" i="1"/>
  <c r="BA637" i="1"/>
  <c r="AZ637" i="1"/>
  <c r="AY637" i="1"/>
  <c r="AX637" i="1"/>
  <c r="AA637" i="1"/>
  <c r="Y637" i="1"/>
  <c r="BC636" i="1"/>
  <c r="BB636" i="1"/>
  <c r="BA636" i="1"/>
  <c r="AZ636" i="1"/>
  <c r="AY636" i="1"/>
  <c r="AX636" i="1"/>
  <c r="AA636" i="1"/>
  <c r="Y636" i="1"/>
  <c r="BC635" i="1"/>
  <c r="BB635" i="1"/>
  <c r="BA635" i="1"/>
  <c r="AZ635" i="1"/>
  <c r="AY635" i="1"/>
  <c r="AX635" i="1"/>
  <c r="AA635" i="1"/>
  <c r="Y635" i="1"/>
  <c r="BC634" i="1"/>
  <c r="BB634" i="1"/>
  <c r="BA634" i="1"/>
  <c r="AZ634" i="1"/>
  <c r="AY634" i="1"/>
  <c r="AX634" i="1"/>
  <c r="BC633" i="1"/>
  <c r="BB633" i="1"/>
  <c r="BA633" i="1"/>
  <c r="AZ633" i="1"/>
  <c r="AY633" i="1"/>
  <c r="AX633" i="1"/>
  <c r="BC632" i="1"/>
  <c r="BB632" i="1"/>
  <c r="BA632" i="1"/>
  <c r="AZ632" i="1"/>
  <c r="AY632" i="1"/>
  <c r="AX632" i="1"/>
  <c r="AA632" i="1"/>
  <c r="Y632" i="1"/>
  <c r="BC631" i="1"/>
  <c r="BB631" i="1"/>
  <c r="BA631" i="1"/>
  <c r="AZ631" i="1"/>
  <c r="AY631" i="1"/>
  <c r="AX631" i="1"/>
  <c r="AA631" i="1"/>
  <c r="Y631" i="1"/>
  <c r="BC630" i="1"/>
  <c r="BB630" i="1"/>
  <c r="BA630" i="1"/>
  <c r="AZ630" i="1"/>
  <c r="AY630" i="1"/>
  <c r="AX630" i="1"/>
  <c r="BC629" i="1"/>
  <c r="BB629" i="1"/>
  <c r="BA629" i="1"/>
  <c r="AZ629" i="1"/>
  <c r="AY629" i="1"/>
  <c r="AX629" i="1"/>
  <c r="BC628" i="1"/>
  <c r="BB628" i="1"/>
  <c r="BA628" i="1"/>
  <c r="AZ628" i="1"/>
  <c r="AY628" i="1"/>
  <c r="AX628" i="1"/>
  <c r="BC627" i="1"/>
  <c r="BB627" i="1"/>
  <c r="BA627" i="1"/>
  <c r="AZ627" i="1"/>
  <c r="AY627" i="1"/>
  <c r="AX627" i="1"/>
  <c r="BC626" i="1"/>
  <c r="BB626" i="1"/>
  <c r="BA626" i="1"/>
  <c r="AZ626" i="1"/>
  <c r="AY626" i="1"/>
  <c r="AX626" i="1"/>
  <c r="BC625" i="1"/>
  <c r="BB625" i="1"/>
  <c r="BA625" i="1"/>
  <c r="AZ625" i="1"/>
  <c r="AY625" i="1"/>
  <c r="AX625" i="1"/>
  <c r="BC624" i="1"/>
  <c r="BB624" i="1"/>
  <c r="BA624" i="1"/>
  <c r="AZ624" i="1"/>
  <c r="AY624" i="1"/>
  <c r="AX624" i="1"/>
  <c r="AA624" i="1"/>
  <c r="Y624" i="1"/>
  <c r="BC623" i="1"/>
  <c r="BB623" i="1"/>
  <c r="BA623" i="1"/>
  <c r="AZ623" i="1"/>
  <c r="AY623" i="1"/>
  <c r="AX623" i="1"/>
  <c r="AA623" i="1"/>
  <c r="Y623" i="1"/>
  <c r="BC1223" i="1"/>
  <c r="BB1223" i="1"/>
  <c r="BA1223" i="1"/>
  <c r="AZ1223" i="1"/>
  <c r="AY1223" i="1"/>
  <c r="AX1223" i="1"/>
  <c r="AA1223" i="1"/>
  <c r="Y1223" i="1"/>
  <c r="BC621" i="1"/>
  <c r="BB621" i="1"/>
  <c r="BA621" i="1"/>
  <c r="AZ621" i="1"/>
  <c r="AY621" i="1"/>
  <c r="AX621" i="1"/>
  <c r="BC620" i="1"/>
  <c r="BB620" i="1"/>
  <c r="BA620" i="1"/>
  <c r="AZ620" i="1"/>
  <c r="AY620" i="1"/>
  <c r="AX620" i="1"/>
  <c r="AA620" i="1"/>
  <c r="Y620" i="1"/>
  <c r="BC619" i="1"/>
  <c r="BB619" i="1"/>
  <c r="BA619" i="1"/>
  <c r="AZ619" i="1"/>
  <c r="AY619" i="1"/>
  <c r="AX619" i="1"/>
  <c r="BC618" i="1"/>
  <c r="BB618" i="1"/>
  <c r="BA618" i="1"/>
  <c r="AZ618" i="1"/>
  <c r="AY618" i="1"/>
  <c r="AX618" i="1"/>
  <c r="BC617" i="1"/>
  <c r="BB617" i="1"/>
  <c r="BA617" i="1"/>
  <c r="AZ617" i="1"/>
  <c r="AY617" i="1"/>
  <c r="AX617" i="1"/>
  <c r="AA617" i="1"/>
  <c r="Y617" i="1"/>
  <c r="BC616" i="1"/>
  <c r="BB616" i="1"/>
  <c r="BA616" i="1"/>
  <c r="AZ616" i="1"/>
  <c r="AY616" i="1"/>
  <c r="AX616" i="1"/>
  <c r="AA616" i="1"/>
  <c r="Y616" i="1"/>
  <c r="BC615" i="1"/>
  <c r="BB615" i="1"/>
  <c r="BA615" i="1"/>
  <c r="AZ615" i="1"/>
  <c r="AY615" i="1"/>
  <c r="AX615" i="1"/>
  <c r="AA615" i="1"/>
  <c r="Y615" i="1"/>
  <c r="BC614" i="1"/>
  <c r="BB614" i="1"/>
  <c r="BA614" i="1"/>
  <c r="AZ614" i="1"/>
  <c r="AY614" i="1"/>
  <c r="AX614" i="1"/>
  <c r="BC613" i="1"/>
  <c r="BB613" i="1"/>
  <c r="BA613" i="1"/>
  <c r="AZ613" i="1"/>
  <c r="AY613" i="1"/>
  <c r="AX613" i="1"/>
  <c r="AA613" i="1"/>
  <c r="Y613" i="1"/>
  <c r="BC612" i="1"/>
  <c r="BB612" i="1"/>
  <c r="BA612" i="1"/>
  <c r="AZ612" i="1"/>
  <c r="AY612" i="1"/>
  <c r="AX612" i="1"/>
  <c r="AA612" i="1"/>
  <c r="Y612" i="1"/>
  <c r="BC611" i="1"/>
  <c r="BB611" i="1"/>
  <c r="BA611" i="1"/>
  <c r="AZ611" i="1"/>
  <c r="AY611" i="1"/>
  <c r="AX611" i="1"/>
  <c r="AA611" i="1"/>
  <c r="Y611" i="1"/>
  <c r="BC610" i="1"/>
  <c r="BB610" i="1"/>
  <c r="BA610" i="1"/>
  <c r="AZ610" i="1"/>
  <c r="AY610" i="1"/>
  <c r="AX610" i="1"/>
  <c r="AA610" i="1"/>
  <c r="Y610" i="1"/>
  <c r="BC609" i="1"/>
  <c r="BB609" i="1"/>
  <c r="BA609" i="1"/>
  <c r="AZ609" i="1"/>
  <c r="AY609" i="1"/>
  <c r="AX609" i="1"/>
  <c r="AA609" i="1"/>
  <c r="Y609" i="1"/>
  <c r="BC608" i="1"/>
  <c r="BB608" i="1"/>
  <c r="BA608" i="1"/>
  <c r="AZ608" i="1"/>
  <c r="AY608" i="1"/>
  <c r="AX608" i="1"/>
  <c r="AA608" i="1"/>
  <c r="Y608" i="1"/>
  <c r="BC607" i="1"/>
  <c r="BB607" i="1"/>
  <c r="BA607" i="1"/>
  <c r="AZ607" i="1"/>
  <c r="AY607" i="1"/>
  <c r="AX607" i="1"/>
  <c r="BC606" i="1"/>
  <c r="BB606" i="1"/>
  <c r="BA606" i="1"/>
  <c r="AZ606" i="1"/>
  <c r="AY606" i="1"/>
  <c r="AX606" i="1"/>
  <c r="AA606" i="1"/>
  <c r="Y606" i="1"/>
  <c r="BC605" i="1"/>
  <c r="BB605" i="1"/>
  <c r="BA605" i="1"/>
  <c r="AZ605" i="1"/>
  <c r="AY605" i="1"/>
  <c r="AX605" i="1"/>
  <c r="BC604" i="1"/>
  <c r="BB604" i="1"/>
  <c r="BA604" i="1"/>
  <c r="AZ604" i="1"/>
  <c r="AY604" i="1"/>
  <c r="AX604" i="1"/>
  <c r="BC603" i="1"/>
  <c r="BB603" i="1"/>
  <c r="BA603" i="1"/>
  <c r="AZ603" i="1"/>
  <c r="AY603" i="1"/>
  <c r="AX603" i="1"/>
  <c r="AA603" i="1"/>
  <c r="Y603" i="1"/>
  <c r="BC602" i="1"/>
  <c r="BB602" i="1"/>
  <c r="BA602" i="1"/>
  <c r="AZ602" i="1"/>
  <c r="AY602" i="1"/>
  <c r="AX602" i="1"/>
  <c r="BC601" i="1"/>
  <c r="BB601" i="1"/>
  <c r="BA601" i="1"/>
  <c r="AZ601" i="1"/>
  <c r="AY601" i="1"/>
  <c r="AX601" i="1"/>
  <c r="BC600" i="1"/>
  <c r="BB600" i="1"/>
  <c r="BA600" i="1"/>
  <c r="AZ600" i="1"/>
  <c r="AY600" i="1"/>
  <c r="AX600" i="1"/>
  <c r="AA600" i="1"/>
  <c r="Y600" i="1"/>
  <c r="BC599" i="1"/>
  <c r="BB599" i="1"/>
  <c r="BA599" i="1"/>
  <c r="AZ599" i="1"/>
  <c r="AY599" i="1"/>
  <c r="AX599" i="1"/>
  <c r="AA599" i="1"/>
  <c r="Y599" i="1"/>
  <c r="BC598" i="1"/>
  <c r="BB598" i="1"/>
  <c r="BA598" i="1"/>
  <c r="AZ598" i="1"/>
  <c r="AY598" i="1"/>
  <c r="AX598" i="1"/>
  <c r="BC597" i="1"/>
  <c r="BB597" i="1"/>
  <c r="BA597" i="1"/>
  <c r="AZ597" i="1"/>
  <c r="AY597" i="1"/>
  <c r="AX597" i="1"/>
  <c r="BC596" i="1"/>
  <c r="BB596" i="1"/>
  <c r="BA596" i="1"/>
  <c r="AZ596" i="1"/>
  <c r="AY596" i="1"/>
  <c r="AX596" i="1"/>
  <c r="BC595" i="1"/>
  <c r="BB595" i="1"/>
  <c r="BA595" i="1"/>
  <c r="AZ595" i="1"/>
  <c r="AY595" i="1"/>
  <c r="AX595" i="1"/>
  <c r="AA595" i="1"/>
  <c r="Y595" i="1"/>
  <c r="BC594" i="1"/>
  <c r="BB594" i="1"/>
  <c r="BA594" i="1"/>
  <c r="AZ594" i="1"/>
  <c r="AY594" i="1"/>
  <c r="AX594" i="1"/>
  <c r="BC593" i="1"/>
  <c r="BB593" i="1"/>
  <c r="BA593" i="1"/>
  <c r="AZ593" i="1"/>
  <c r="AY593" i="1"/>
  <c r="AX593" i="1"/>
  <c r="BC592" i="1"/>
  <c r="BB592" i="1"/>
  <c r="BA592" i="1"/>
  <c r="AZ592" i="1"/>
  <c r="AY592" i="1"/>
  <c r="AX592" i="1"/>
  <c r="BC591" i="1"/>
  <c r="BB591" i="1"/>
  <c r="BA591" i="1"/>
  <c r="AZ591" i="1"/>
  <c r="AY591" i="1"/>
  <c r="AX591" i="1"/>
  <c r="BC590" i="1"/>
  <c r="BB590" i="1"/>
  <c r="BA590" i="1"/>
  <c r="AZ590" i="1"/>
  <c r="AY590" i="1"/>
  <c r="AX590" i="1"/>
  <c r="BC589" i="1"/>
  <c r="BB589" i="1"/>
  <c r="BA589" i="1"/>
  <c r="AZ589" i="1"/>
  <c r="AY589" i="1"/>
  <c r="AX589" i="1"/>
  <c r="BC588" i="1"/>
  <c r="BB588" i="1"/>
  <c r="BA588" i="1"/>
  <c r="AZ588" i="1"/>
  <c r="AY588" i="1"/>
  <c r="AX588" i="1"/>
  <c r="BC587" i="1"/>
  <c r="BB587" i="1"/>
  <c r="BA587" i="1"/>
  <c r="AZ587" i="1"/>
  <c r="AY587" i="1"/>
  <c r="AX587" i="1"/>
  <c r="AA587" i="1"/>
  <c r="Y587" i="1"/>
  <c r="BC586" i="1"/>
  <c r="BB586" i="1"/>
  <c r="BA586" i="1"/>
  <c r="AZ586" i="1"/>
  <c r="AY586" i="1"/>
  <c r="AX586" i="1"/>
  <c r="BC585" i="1"/>
  <c r="BB585" i="1"/>
  <c r="BA585" i="1"/>
  <c r="AZ585" i="1"/>
  <c r="AY585" i="1"/>
  <c r="AX585" i="1"/>
  <c r="AA585" i="1"/>
  <c r="Y585" i="1"/>
  <c r="BC584" i="1"/>
  <c r="BB584" i="1"/>
  <c r="BA584" i="1"/>
  <c r="AZ584" i="1"/>
  <c r="AY584" i="1"/>
  <c r="AX584" i="1"/>
  <c r="AA584" i="1"/>
  <c r="Y584" i="1"/>
  <c r="BC583" i="1"/>
  <c r="BB583" i="1"/>
  <c r="BA583" i="1"/>
  <c r="AZ583" i="1"/>
  <c r="AY583" i="1"/>
  <c r="AX583" i="1"/>
  <c r="AA583" i="1"/>
  <c r="Y583" i="1"/>
  <c r="BC582" i="1"/>
  <c r="BB582" i="1"/>
  <c r="BA582" i="1"/>
  <c r="AZ582" i="1"/>
  <c r="AY582" i="1"/>
  <c r="AX582" i="1"/>
  <c r="AA582" i="1"/>
  <c r="Y582" i="1"/>
  <c r="BC581" i="1"/>
  <c r="BB581" i="1"/>
  <c r="BA581" i="1"/>
  <c r="AZ581" i="1"/>
  <c r="AY581" i="1"/>
  <c r="AX581" i="1"/>
  <c r="BC167" i="1"/>
  <c r="BB167" i="1"/>
  <c r="BA167" i="1"/>
  <c r="AZ167" i="1"/>
  <c r="AY167" i="1"/>
  <c r="AX167" i="1"/>
  <c r="AA167" i="1"/>
  <c r="Y167" i="1"/>
  <c r="BC579" i="1"/>
  <c r="BB579" i="1"/>
  <c r="BA579" i="1"/>
  <c r="AZ579" i="1"/>
  <c r="AY579" i="1"/>
  <c r="AX579" i="1"/>
  <c r="BC578" i="1"/>
  <c r="BB578" i="1"/>
  <c r="BA578" i="1"/>
  <c r="AZ578" i="1"/>
  <c r="AY578" i="1"/>
  <c r="AX578" i="1"/>
  <c r="BC577" i="1"/>
  <c r="BB577" i="1"/>
  <c r="BA577" i="1"/>
  <c r="AZ577" i="1"/>
  <c r="AY577" i="1"/>
  <c r="AX577" i="1"/>
  <c r="AA577" i="1"/>
  <c r="Y577" i="1"/>
  <c r="BC576" i="1"/>
  <c r="BB576" i="1"/>
  <c r="BA576" i="1"/>
  <c r="AZ576" i="1"/>
  <c r="AY576" i="1"/>
  <c r="AX576" i="1"/>
  <c r="BC575" i="1"/>
  <c r="BB575" i="1"/>
  <c r="BA575" i="1"/>
  <c r="AZ575" i="1"/>
  <c r="AY575" i="1"/>
  <c r="AX575" i="1"/>
  <c r="AA575" i="1"/>
  <c r="Y575" i="1"/>
  <c r="BC574" i="1"/>
  <c r="BB574" i="1"/>
  <c r="BA574" i="1"/>
  <c r="AZ574" i="1"/>
  <c r="AY574" i="1"/>
  <c r="AX574" i="1"/>
  <c r="AA574" i="1"/>
  <c r="Y574" i="1"/>
  <c r="BC573" i="1"/>
  <c r="BB573" i="1"/>
  <c r="BA573" i="1"/>
  <c r="AZ573" i="1"/>
  <c r="AY573" i="1"/>
  <c r="AX573" i="1"/>
  <c r="BC572" i="1"/>
  <c r="BB572" i="1"/>
  <c r="BA572" i="1"/>
  <c r="AZ572" i="1"/>
  <c r="AY572" i="1"/>
  <c r="AX572" i="1"/>
  <c r="BC571" i="1"/>
  <c r="BB571" i="1"/>
  <c r="BA571" i="1"/>
  <c r="AZ571" i="1"/>
  <c r="AY571" i="1"/>
  <c r="AX571" i="1"/>
  <c r="BC570" i="1"/>
  <c r="BB570" i="1"/>
  <c r="BA570" i="1"/>
  <c r="AZ570" i="1"/>
  <c r="AY570" i="1"/>
  <c r="AX570" i="1"/>
  <c r="BC569" i="1"/>
  <c r="BB569" i="1"/>
  <c r="BA569" i="1"/>
  <c r="AZ569" i="1"/>
  <c r="AY569" i="1"/>
  <c r="AX569" i="1"/>
  <c r="BC568" i="1"/>
  <c r="BB568" i="1"/>
  <c r="BA568" i="1"/>
  <c r="AZ568" i="1"/>
  <c r="AY568" i="1"/>
  <c r="AX568" i="1"/>
  <c r="AA568" i="1"/>
  <c r="Y568" i="1"/>
  <c r="BC567" i="1"/>
  <c r="BB567" i="1"/>
  <c r="BA567" i="1"/>
  <c r="AZ567" i="1"/>
  <c r="AY567" i="1"/>
  <c r="AX567" i="1"/>
  <c r="BC566" i="1"/>
  <c r="BB566" i="1"/>
  <c r="BA566" i="1"/>
  <c r="AZ566" i="1"/>
  <c r="AY566" i="1"/>
  <c r="AX566" i="1"/>
  <c r="BC565" i="1"/>
  <c r="BB565" i="1"/>
  <c r="BA565" i="1"/>
  <c r="AZ565" i="1"/>
  <c r="AY565" i="1"/>
  <c r="AX565" i="1"/>
  <c r="BC564" i="1"/>
  <c r="BB564" i="1"/>
  <c r="BA564" i="1"/>
  <c r="AZ564" i="1"/>
  <c r="AY564" i="1"/>
  <c r="AX564" i="1"/>
  <c r="AA564" i="1"/>
  <c r="Y564" i="1"/>
  <c r="BC563" i="1"/>
  <c r="BB563" i="1"/>
  <c r="BA563" i="1"/>
  <c r="AZ563" i="1"/>
  <c r="AY563" i="1"/>
  <c r="AX563" i="1"/>
  <c r="BC562" i="1"/>
  <c r="BB562" i="1"/>
  <c r="BA562" i="1"/>
  <c r="AZ562" i="1"/>
  <c r="AY562" i="1"/>
  <c r="AX562" i="1"/>
  <c r="BC561" i="1"/>
  <c r="BB561" i="1"/>
  <c r="BA561" i="1"/>
  <c r="AZ561" i="1"/>
  <c r="AY561" i="1"/>
  <c r="AX561" i="1"/>
  <c r="BC560" i="1"/>
  <c r="BB560" i="1"/>
  <c r="BA560" i="1"/>
  <c r="AZ560" i="1"/>
  <c r="AY560" i="1"/>
  <c r="AX560" i="1"/>
  <c r="AA560" i="1"/>
  <c r="Y560" i="1"/>
  <c r="BC559" i="1"/>
  <c r="BB559" i="1"/>
  <c r="BA559" i="1"/>
  <c r="AZ559" i="1"/>
  <c r="AY559" i="1"/>
  <c r="AX559" i="1"/>
  <c r="BC558" i="1"/>
  <c r="BB558" i="1"/>
  <c r="BA558" i="1"/>
  <c r="AZ558" i="1"/>
  <c r="AY558" i="1"/>
  <c r="AX558" i="1"/>
  <c r="AA558" i="1"/>
  <c r="Y558" i="1"/>
  <c r="BC734" i="1"/>
  <c r="BB734" i="1"/>
  <c r="BA734" i="1"/>
  <c r="AZ734" i="1"/>
  <c r="AY734" i="1"/>
  <c r="AX734" i="1"/>
  <c r="AA734" i="1"/>
  <c r="Y734" i="1"/>
  <c r="BC556" i="1"/>
  <c r="BB556" i="1"/>
  <c r="BA556" i="1"/>
  <c r="AZ556" i="1"/>
  <c r="AY556" i="1"/>
  <c r="AX556" i="1"/>
  <c r="BC555" i="1"/>
  <c r="BB555" i="1"/>
  <c r="BA555" i="1"/>
  <c r="AZ555" i="1"/>
  <c r="AY555" i="1"/>
  <c r="AX555" i="1"/>
  <c r="AA555" i="1"/>
  <c r="Y555" i="1"/>
  <c r="BC554" i="1"/>
  <c r="BB554" i="1"/>
  <c r="BA554" i="1"/>
  <c r="AZ554" i="1"/>
  <c r="AY554" i="1"/>
  <c r="AX554" i="1"/>
  <c r="AA554" i="1"/>
  <c r="Y554" i="1"/>
  <c r="BC553" i="1"/>
  <c r="BB553" i="1"/>
  <c r="BA553" i="1"/>
  <c r="AZ553" i="1"/>
  <c r="AY553" i="1"/>
  <c r="AX553" i="1"/>
  <c r="AA553" i="1"/>
  <c r="Y553" i="1"/>
  <c r="BC552" i="1"/>
  <c r="BB552" i="1"/>
  <c r="BA552" i="1"/>
  <c r="AZ552" i="1"/>
  <c r="AY552" i="1"/>
  <c r="AX552" i="1"/>
  <c r="AA552" i="1"/>
  <c r="Y552" i="1"/>
  <c r="BC551" i="1"/>
  <c r="BB551" i="1"/>
  <c r="BA551" i="1"/>
  <c r="AZ551" i="1"/>
  <c r="AY551" i="1"/>
  <c r="AX551" i="1"/>
  <c r="BC550" i="1"/>
  <c r="BB550" i="1"/>
  <c r="BA550" i="1"/>
  <c r="AZ550" i="1"/>
  <c r="AY550" i="1"/>
  <c r="AX550" i="1"/>
  <c r="AA550" i="1"/>
  <c r="Y550" i="1"/>
  <c r="BC549" i="1"/>
  <c r="BB549" i="1"/>
  <c r="BA549" i="1"/>
  <c r="AZ549" i="1"/>
  <c r="AY549" i="1"/>
  <c r="AX549" i="1"/>
  <c r="BC548" i="1"/>
  <c r="BB548" i="1"/>
  <c r="BA548" i="1"/>
  <c r="AZ548" i="1"/>
  <c r="AY548" i="1"/>
  <c r="AX548" i="1"/>
  <c r="BC547" i="1"/>
  <c r="BB547" i="1"/>
  <c r="BA547" i="1"/>
  <c r="AZ547" i="1"/>
  <c r="AY547" i="1"/>
  <c r="AX547" i="1"/>
  <c r="BC546" i="1"/>
  <c r="BB546" i="1"/>
  <c r="BA546" i="1"/>
  <c r="AZ546" i="1"/>
  <c r="AY546" i="1"/>
  <c r="AX546" i="1"/>
  <c r="BC545" i="1"/>
  <c r="BB545" i="1"/>
  <c r="BA545" i="1"/>
  <c r="AZ545" i="1"/>
  <c r="AY545" i="1"/>
  <c r="AX545" i="1"/>
  <c r="BC544" i="1"/>
  <c r="BB544" i="1"/>
  <c r="BA544" i="1"/>
  <c r="AZ544" i="1"/>
  <c r="AY544" i="1"/>
  <c r="AX544" i="1"/>
  <c r="BC543" i="1"/>
  <c r="BB543" i="1"/>
  <c r="BA543" i="1"/>
  <c r="AZ543" i="1"/>
  <c r="AY543" i="1"/>
  <c r="AX543" i="1"/>
  <c r="BC542" i="1"/>
  <c r="BB542" i="1"/>
  <c r="BA542" i="1"/>
  <c r="AZ542" i="1"/>
  <c r="AY542" i="1"/>
  <c r="AX542" i="1"/>
  <c r="AA542" i="1"/>
  <c r="Y542" i="1"/>
  <c r="BC541" i="1"/>
  <c r="BB541" i="1"/>
  <c r="BA541" i="1"/>
  <c r="AZ541" i="1"/>
  <c r="AY541" i="1"/>
  <c r="AX541" i="1"/>
  <c r="AA541" i="1"/>
  <c r="Y541" i="1"/>
  <c r="BC540" i="1"/>
  <c r="BB540" i="1"/>
  <c r="BA540" i="1"/>
  <c r="AZ540" i="1"/>
  <c r="AY540" i="1"/>
  <c r="AX540" i="1"/>
  <c r="AA540" i="1"/>
  <c r="Y540" i="1"/>
  <c r="BC539" i="1"/>
  <c r="BB539" i="1"/>
  <c r="BA539" i="1"/>
  <c r="AZ539" i="1"/>
  <c r="AY539" i="1"/>
  <c r="AX539" i="1"/>
  <c r="AA539" i="1"/>
  <c r="Y539" i="1"/>
  <c r="BC538" i="1"/>
  <c r="BB538" i="1"/>
  <c r="BA538" i="1"/>
  <c r="AZ538" i="1"/>
  <c r="AY538" i="1"/>
  <c r="AX538" i="1"/>
  <c r="AA538" i="1"/>
  <c r="Y538" i="1"/>
  <c r="BC537" i="1"/>
  <c r="BB537" i="1"/>
  <c r="BA537" i="1"/>
  <c r="AZ537" i="1"/>
  <c r="AY537" i="1"/>
  <c r="AX537" i="1"/>
  <c r="BC536" i="1"/>
  <c r="BB536" i="1"/>
  <c r="BA536" i="1"/>
  <c r="AZ536" i="1"/>
  <c r="AY536" i="1"/>
  <c r="AX536" i="1"/>
  <c r="AA536" i="1"/>
  <c r="Y536" i="1"/>
  <c r="BC535" i="1"/>
  <c r="BB535" i="1"/>
  <c r="BA535" i="1"/>
  <c r="AZ535" i="1"/>
  <c r="AY535" i="1"/>
  <c r="AX535" i="1"/>
  <c r="BC534" i="1"/>
  <c r="BB534" i="1"/>
  <c r="BA534" i="1"/>
  <c r="AZ534" i="1"/>
  <c r="AY534" i="1"/>
  <c r="AX534" i="1"/>
  <c r="BC533" i="1"/>
  <c r="BB533" i="1"/>
  <c r="BA533" i="1"/>
  <c r="AZ533" i="1"/>
  <c r="AY533" i="1"/>
  <c r="AX533" i="1"/>
  <c r="BC532" i="1"/>
  <c r="BB532" i="1"/>
  <c r="BA532" i="1"/>
  <c r="AZ532" i="1"/>
  <c r="AY532" i="1"/>
  <c r="AX532" i="1"/>
  <c r="BC531" i="1"/>
  <c r="BB531" i="1"/>
  <c r="BA531" i="1"/>
  <c r="AZ531" i="1"/>
  <c r="AY531" i="1"/>
  <c r="AX531" i="1"/>
  <c r="BC530" i="1"/>
  <c r="BB530" i="1"/>
  <c r="BA530" i="1"/>
  <c r="AZ530" i="1"/>
  <c r="AY530" i="1"/>
  <c r="AX530" i="1"/>
  <c r="AA530" i="1"/>
  <c r="Y530" i="1"/>
  <c r="BC529" i="1"/>
  <c r="BB529" i="1"/>
  <c r="BA529" i="1"/>
  <c r="AZ529" i="1"/>
  <c r="AY529" i="1"/>
  <c r="AX529" i="1"/>
  <c r="BC528" i="1"/>
  <c r="BB528" i="1"/>
  <c r="BA528" i="1"/>
  <c r="AZ528" i="1"/>
  <c r="AY528" i="1"/>
  <c r="AX528" i="1"/>
  <c r="AA528" i="1"/>
  <c r="Y528" i="1"/>
  <c r="BC527" i="1"/>
  <c r="BB527" i="1"/>
  <c r="BA527" i="1"/>
  <c r="AZ527" i="1"/>
  <c r="AY527" i="1"/>
  <c r="AX527" i="1"/>
  <c r="BC526" i="1"/>
  <c r="BB526" i="1"/>
  <c r="BA526" i="1"/>
  <c r="AZ526" i="1"/>
  <c r="AY526" i="1"/>
  <c r="AX526" i="1"/>
  <c r="BC525" i="1"/>
  <c r="BB525" i="1"/>
  <c r="BA525" i="1"/>
  <c r="AZ525" i="1"/>
  <c r="AY525" i="1"/>
  <c r="AX525" i="1"/>
  <c r="BC524" i="1"/>
  <c r="BB524" i="1"/>
  <c r="BA524" i="1"/>
  <c r="AZ524" i="1"/>
  <c r="AY524" i="1"/>
  <c r="AX524" i="1"/>
  <c r="AA524" i="1"/>
  <c r="Y524" i="1"/>
  <c r="BC523" i="1"/>
  <c r="BB523" i="1"/>
  <c r="BA523" i="1"/>
  <c r="AZ523" i="1"/>
  <c r="AY523" i="1"/>
  <c r="AX523" i="1"/>
  <c r="BC522" i="1"/>
  <c r="BB522" i="1"/>
  <c r="BA522" i="1"/>
  <c r="AZ522" i="1"/>
  <c r="AY522" i="1"/>
  <c r="AX522" i="1"/>
  <c r="AA522" i="1"/>
  <c r="Y522" i="1"/>
  <c r="BC521" i="1"/>
  <c r="BB521" i="1"/>
  <c r="BA521" i="1"/>
  <c r="AZ521" i="1"/>
  <c r="AY521" i="1"/>
  <c r="AX521" i="1"/>
  <c r="BC2096" i="1"/>
  <c r="BB2096" i="1"/>
  <c r="BA2096" i="1"/>
  <c r="AZ2096" i="1"/>
  <c r="AY2096" i="1"/>
  <c r="AX2096" i="1"/>
  <c r="AA2096" i="1"/>
  <c r="Y2096" i="1"/>
  <c r="BC401" i="1"/>
  <c r="BB401" i="1"/>
  <c r="BA401" i="1"/>
  <c r="AZ401" i="1"/>
  <c r="AY401" i="1"/>
  <c r="AX401" i="1"/>
  <c r="AA401" i="1"/>
  <c r="Y401" i="1"/>
  <c r="BC518" i="1"/>
  <c r="BB518" i="1"/>
  <c r="BA518" i="1"/>
  <c r="AZ518" i="1"/>
  <c r="AY518" i="1"/>
  <c r="AX518" i="1"/>
  <c r="AA518" i="1"/>
  <c r="Y518" i="1"/>
  <c r="BC517" i="1"/>
  <c r="BB517" i="1"/>
  <c r="BA517" i="1"/>
  <c r="AZ517" i="1"/>
  <c r="AY517" i="1"/>
  <c r="AX517" i="1"/>
  <c r="AA517" i="1"/>
  <c r="Y517" i="1"/>
  <c r="BC516" i="1"/>
  <c r="BB516" i="1"/>
  <c r="BA516" i="1"/>
  <c r="AZ516" i="1"/>
  <c r="AY516" i="1"/>
  <c r="AX516" i="1"/>
  <c r="AA516" i="1"/>
  <c r="Y516" i="1"/>
  <c r="BC515" i="1"/>
  <c r="BB515" i="1"/>
  <c r="BA515" i="1"/>
  <c r="AZ515" i="1"/>
  <c r="AY515" i="1"/>
  <c r="AX515" i="1"/>
  <c r="BC52" i="1"/>
  <c r="BB52" i="1"/>
  <c r="BA52" i="1"/>
  <c r="AZ52" i="1"/>
  <c r="AY52" i="1"/>
  <c r="AX52" i="1"/>
  <c r="AA52" i="1"/>
  <c r="Y52" i="1"/>
  <c r="BC1221" i="1"/>
  <c r="BB1221" i="1"/>
  <c r="BA1221" i="1"/>
  <c r="AZ1221" i="1"/>
  <c r="AY1221" i="1"/>
  <c r="AX1221" i="1"/>
  <c r="AA1221" i="1"/>
  <c r="Y1221" i="1"/>
  <c r="BC512" i="1"/>
  <c r="BB512" i="1"/>
  <c r="BA512" i="1"/>
  <c r="AZ512" i="1"/>
  <c r="AY512" i="1"/>
  <c r="AX512" i="1"/>
  <c r="BC511" i="1"/>
  <c r="BB511" i="1"/>
  <c r="BA511" i="1"/>
  <c r="AZ511" i="1"/>
  <c r="AY511" i="1"/>
  <c r="AX511" i="1"/>
  <c r="AA511" i="1"/>
  <c r="Y511" i="1"/>
  <c r="BC510" i="1"/>
  <c r="BB510" i="1"/>
  <c r="BA510" i="1"/>
  <c r="AZ510" i="1"/>
  <c r="AY510" i="1"/>
  <c r="AX510" i="1"/>
  <c r="BC509" i="1"/>
  <c r="BB509" i="1"/>
  <c r="BA509" i="1"/>
  <c r="AZ509" i="1"/>
  <c r="AY509" i="1"/>
  <c r="AX509" i="1"/>
  <c r="AA509" i="1"/>
  <c r="Y509" i="1"/>
  <c r="BC508" i="1"/>
  <c r="BB508" i="1"/>
  <c r="BA508" i="1"/>
  <c r="AZ508" i="1"/>
  <c r="AY508" i="1"/>
  <c r="AX508" i="1"/>
  <c r="BC507" i="1"/>
  <c r="BB507" i="1"/>
  <c r="BA507" i="1"/>
  <c r="AZ507" i="1"/>
  <c r="AY507" i="1"/>
  <c r="AX507" i="1"/>
  <c r="BC506" i="1"/>
  <c r="BB506" i="1"/>
  <c r="BA506" i="1"/>
  <c r="AZ506" i="1"/>
  <c r="AY506" i="1"/>
  <c r="AX506" i="1"/>
  <c r="AA506" i="1"/>
  <c r="Y506" i="1"/>
  <c r="BC505" i="1"/>
  <c r="BB505" i="1"/>
  <c r="BA505" i="1"/>
  <c r="AZ505" i="1"/>
  <c r="AY505" i="1"/>
  <c r="AX505" i="1"/>
  <c r="BC504" i="1"/>
  <c r="BB504" i="1"/>
  <c r="BA504" i="1"/>
  <c r="AZ504" i="1"/>
  <c r="AY504" i="1"/>
  <c r="AX504" i="1"/>
  <c r="BC503" i="1"/>
  <c r="BB503" i="1"/>
  <c r="BA503" i="1"/>
  <c r="AZ503" i="1"/>
  <c r="AY503" i="1"/>
  <c r="AX503" i="1"/>
  <c r="BC502" i="1"/>
  <c r="BB502" i="1"/>
  <c r="BA502" i="1"/>
  <c r="AZ502" i="1"/>
  <c r="AY502" i="1"/>
  <c r="AX502" i="1"/>
  <c r="BC994" i="1"/>
  <c r="BB994" i="1"/>
  <c r="BA994" i="1"/>
  <c r="AZ994" i="1"/>
  <c r="AY994" i="1"/>
  <c r="AX994" i="1"/>
  <c r="AA994" i="1"/>
  <c r="Y994" i="1"/>
  <c r="BC500" i="1"/>
  <c r="BB500" i="1"/>
  <c r="BA500" i="1"/>
  <c r="AZ500" i="1"/>
  <c r="AY500" i="1"/>
  <c r="AX500" i="1"/>
  <c r="BC499" i="1"/>
  <c r="BB499" i="1"/>
  <c r="BA499" i="1"/>
  <c r="AZ499" i="1"/>
  <c r="AY499" i="1"/>
  <c r="AX499" i="1"/>
  <c r="AA499" i="1"/>
  <c r="Y499" i="1"/>
  <c r="BC498" i="1"/>
  <c r="BB498" i="1"/>
  <c r="BA498" i="1"/>
  <c r="AZ498" i="1"/>
  <c r="AY498" i="1"/>
  <c r="AX498" i="1"/>
  <c r="BC497" i="1"/>
  <c r="BB497" i="1"/>
  <c r="BA497" i="1"/>
  <c r="AZ497" i="1"/>
  <c r="AY497" i="1"/>
  <c r="AX497" i="1"/>
  <c r="BC496" i="1"/>
  <c r="BB496" i="1"/>
  <c r="BA496" i="1"/>
  <c r="AZ496" i="1"/>
  <c r="AY496" i="1"/>
  <c r="AX496" i="1"/>
  <c r="BC495" i="1"/>
  <c r="BB495" i="1"/>
  <c r="BA495" i="1"/>
  <c r="AZ495" i="1"/>
  <c r="AY495" i="1"/>
  <c r="AX495" i="1"/>
  <c r="AA495" i="1"/>
  <c r="Y495" i="1"/>
  <c r="BC494" i="1"/>
  <c r="BB494" i="1"/>
  <c r="BA494" i="1"/>
  <c r="AZ494" i="1"/>
  <c r="AY494" i="1"/>
  <c r="AX494" i="1"/>
  <c r="BC493" i="1"/>
  <c r="BB493" i="1"/>
  <c r="BA493" i="1"/>
  <c r="AZ493" i="1"/>
  <c r="AY493" i="1"/>
  <c r="AX493" i="1"/>
  <c r="AA493" i="1"/>
  <c r="Y493" i="1"/>
  <c r="BC492" i="1"/>
  <c r="BB492" i="1"/>
  <c r="BA492" i="1"/>
  <c r="AZ492" i="1"/>
  <c r="AY492" i="1"/>
  <c r="AX492" i="1"/>
  <c r="AA492" i="1"/>
  <c r="Y492" i="1"/>
  <c r="BC491" i="1"/>
  <c r="BB491" i="1"/>
  <c r="BA491" i="1"/>
  <c r="AZ491" i="1"/>
  <c r="AY491" i="1"/>
  <c r="AX491" i="1"/>
  <c r="BC490" i="1"/>
  <c r="BB490" i="1"/>
  <c r="BA490" i="1"/>
  <c r="AZ490" i="1"/>
  <c r="AY490" i="1"/>
  <c r="AX490" i="1"/>
  <c r="AA490" i="1"/>
  <c r="Y490" i="1"/>
  <c r="BC489" i="1"/>
  <c r="BB489" i="1"/>
  <c r="BA489" i="1"/>
  <c r="AZ489" i="1"/>
  <c r="AY489" i="1"/>
  <c r="AX489" i="1"/>
  <c r="BC488" i="1"/>
  <c r="BB488" i="1"/>
  <c r="BA488" i="1"/>
  <c r="AZ488" i="1"/>
  <c r="AY488" i="1"/>
  <c r="AX488" i="1"/>
  <c r="BC487" i="1"/>
  <c r="BB487" i="1"/>
  <c r="BA487" i="1"/>
  <c r="AZ487" i="1"/>
  <c r="AY487" i="1"/>
  <c r="AX487" i="1"/>
  <c r="AA487" i="1"/>
  <c r="Y487" i="1"/>
  <c r="BC486" i="1"/>
  <c r="BB486" i="1"/>
  <c r="BA486" i="1"/>
  <c r="AZ486" i="1"/>
  <c r="AY486" i="1"/>
  <c r="AX486" i="1"/>
  <c r="BC1193" i="1"/>
  <c r="BB1193" i="1"/>
  <c r="BA1193" i="1"/>
  <c r="AZ1193" i="1"/>
  <c r="AY1193" i="1"/>
  <c r="AX1193" i="1"/>
  <c r="AA1193" i="1"/>
  <c r="Y1193" i="1"/>
  <c r="BC484" i="1"/>
  <c r="BB484" i="1"/>
  <c r="BA484" i="1"/>
  <c r="AZ484" i="1"/>
  <c r="AY484" i="1"/>
  <c r="AX484" i="1"/>
  <c r="AA484" i="1"/>
  <c r="Y484" i="1"/>
  <c r="BC483" i="1"/>
  <c r="BB483" i="1"/>
  <c r="BA483" i="1"/>
  <c r="AZ483" i="1"/>
  <c r="AY483" i="1"/>
  <c r="AX483" i="1"/>
  <c r="BC482" i="1"/>
  <c r="BB482" i="1"/>
  <c r="BA482" i="1"/>
  <c r="AZ482" i="1"/>
  <c r="AY482" i="1"/>
  <c r="AX482" i="1"/>
  <c r="BC481" i="1"/>
  <c r="BB481" i="1"/>
  <c r="BA481" i="1"/>
  <c r="AZ481" i="1"/>
  <c r="AY481" i="1"/>
  <c r="AX481" i="1"/>
  <c r="AA481" i="1"/>
  <c r="Y481" i="1"/>
  <c r="BC480" i="1"/>
  <c r="BB480" i="1"/>
  <c r="BA480" i="1"/>
  <c r="AZ480" i="1"/>
  <c r="AY480" i="1"/>
  <c r="AX480" i="1"/>
  <c r="BC479" i="1"/>
  <c r="BB479" i="1"/>
  <c r="BA479" i="1"/>
  <c r="AZ479" i="1"/>
  <c r="AY479" i="1"/>
  <c r="AX479" i="1"/>
  <c r="BC1371" i="1"/>
  <c r="BB1371" i="1"/>
  <c r="BA1371" i="1"/>
  <c r="AZ1371" i="1"/>
  <c r="AY1371" i="1"/>
  <c r="AX1371" i="1"/>
  <c r="AA1371" i="1"/>
  <c r="Y1371" i="1"/>
  <c r="BC477" i="1"/>
  <c r="BB477" i="1"/>
  <c r="BA477" i="1"/>
  <c r="AZ477" i="1"/>
  <c r="AY477" i="1"/>
  <c r="AX477" i="1"/>
  <c r="AA477" i="1"/>
  <c r="Y477" i="1"/>
  <c r="BC476" i="1"/>
  <c r="BB476" i="1"/>
  <c r="BA476" i="1"/>
  <c r="AZ476" i="1"/>
  <c r="AY476" i="1"/>
  <c r="AX476" i="1"/>
  <c r="BC475" i="1"/>
  <c r="BB475" i="1"/>
  <c r="BA475" i="1"/>
  <c r="AZ475" i="1"/>
  <c r="AY475" i="1"/>
  <c r="AX475" i="1"/>
  <c r="BC1037" i="1"/>
  <c r="BB1037" i="1"/>
  <c r="BA1037" i="1"/>
  <c r="AZ1037" i="1"/>
  <c r="AY1037" i="1"/>
  <c r="AX1037" i="1"/>
  <c r="AA1037" i="1"/>
  <c r="Y1037" i="1"/>
  <c r="BC1984" i="1"/>
  <c r="BB1984" i="1"/>
  <c r="BA1984" i="1"/>
  <c r="AZ1984" i="1"/>
  <c r="AY1984" i="1"/>
  <c r="AX1984" i="1"/>
  <c r="AA1984" i="1"/>
  <c r="Y1984" i="1"/>
  <c r="BC926" i="1"/>
  <c r="BB926" i="1"/>
  <c r="BA926" i="1"/>
  <c r="AZ926" i="1"/>
  <c r="AY926" i="1"/>
  <c r="AX926" i="1"/>
  <c r="AA926" i="1"/>
  <c r="Y926" i="1"/>
  <c r="BC471" i="1"/>
  <c r="BB471" i="1"/>
  <c r="BA471" i="1"/>
  <c r="AZ471" i="1"/>
  <c r="AY471" i="1"/>
  <c r="AX471" i="1"/>
  <c r="AA471" i="1"/>
  <c r="Y471" i="1"/>
  <c r="BC470" i="1"/>
  <c r="BB470" i="1"/>
  <c r="BA470" i="1"/>
  <c r="AZ470" i="1"/>
  <c r="AY470" i="1"/>
  <c r="AX470" i="1"/>
  <c r="BC469" i="1"/>
  <c r="BB469" i="1"/>
  <c r="BA469" i="1"/>
  <c r="AZ469" i="1"/>
  <c r="AY469" i="1"/>
  <c r="AX469" i="1"/>
  <c r="BC378" i="1"/>
  <c r="BB378" i="1"/>
  <c r="BA378" i="1"/>
  <c r="AZ378" i="1"/>
  <c r="AY378" i="1"/>
  <c r="AX378" i="1"/>
  <c r="AA378" i="1"/>
  <c r="Y378" i="1"/>
  <c r="BC467" i="1"/>
  <c r="BB467" i="1"/>
  <c r="BA467" i="1"/>
  <c r="AZ467" i="1"/>
  <c r="AY467" i="1"/>
  <c r="AX467" i="1"/>
  <c r="AA467" i="1"/>
  <c r="Y467" i="1"/>
  <c r="BC466" i="1"/>
  <c r="BB466" i="1"/>
  <c r="BA466" i="1"/>
  <c r="AZ466" i="1"/>
  <c r="AY466" i="1"/>
  <c r="AX466" i="1"/>
  <c r="BC465" i="1"/>
  <c r="BB465" i="1"/>
  <c r="BA465" i="1"/>
  <c r="AZ465" i="1"/>
  <c r="AY465" i="1"/>
  <c r="AX465" i="1"/>
  <c r="AA465" i="1"/>
  <c r="Y465" i="1"/>
  <c r="BC464" i="1"/>
  <c r="BB464" i="1"/>
  <c r="BA464" i="1"/>
  <c r="AZ464" i="1"/>
  <c r="AY464" i="1"/>
  <c r="AX464" i="1"/>
  <c r="BC463" i="1"/>
  <c r="BB463" i="1"/>
  <c r="BA463" i="1"/>
  <c r="AZ463" i="1"/>
  <c r="AY463" i="1"/>
  <c r="AX463" i="1"/>
  <c r="BC462" i="1"/>
  <c r="BB462" i="1"/>
  <c r="BA462" i="1"/>
  <c r="AZ462" i="1"/>
  <c r="AY462" i="1"/>
  <c r="AX462" i="1"/>
  <c r="BC461" i="1"/>
  <c r="BB461" i="1"/>
  <c r="BA461" i="1"/>
  <c r="AZ461" i="1"/>
  <c r="AY461" i="1"/>
  <c r="AX461" i="1"/>
  <c r="AA461" i="1"/>
  <c r="Y461" i="1"/>
  <c r="BC460" i="1"/>
  <c r="BB460" i="1"/>
  <c r="BA460" i="1"/>
  <c r="AZ460" i="1"/>
  <c r="AY460" i="1"/>
  <c r="AX460" i="1"/>
  <c r="BC459" i="1"/>
  <c r="BB459" i="1"/>
  <c r="BA459" i="1"/>
  <c r="AZ459" i="1"/>
  <c r="AY459" i="1"/>
  <c r="AX459" i="1"/>
  <c r="BC458" i="1"/>
  <c r="BB458" i="1"/>
  <c r="BA458" i="1"/>
  <c r="AZ458" i="1"/>
  <c r="AY458" i="1"/>
  <c r="AX458" i="1"/>
  <c r="AA458" i="1"/>
  <c r="Y458" i="1"/>
  <c r="BC457" i="1"/>
  <c r="BB457" i="1"/>
  <c r="BA457" i="1"/>
  <c r="AZ457" i="1"/>
  <c r="AY457" i="1"/>
  <c r="AX457" i="1"/>
  <c r="AA457" i="1"/>
  <c r="Y457" i="1"/>
  <c r="BC456" i="1"/>
  <c r="BB456" i="1"/>
  <c r="BA456" i="1"/>
  <c r="AZ456" i="1"/>
  <c r="AY456" i="1"/>
  <c r="AX456" i="1"/>
  <c r="BC455" i="1"/>
  <c r="BB455" i="1"/>
  <c r="BA455" i="1"/>
  <c r="AZ455" i="1"/>
  <c r="AY455" i="1"/>
  <c r="AX455" i="1"/>
  <c r="BC204" i="1"/>
  <c r="BB204" i="1"/>
  <c r="BA204" i="1"/>
  <c r="AZ204" i="1"/>
  <c r="AY204" i="1"/>
  <c r="AX204" i="1"/>
  <c r="AA204" i="1"/>
  <c r="Y204" i="1"/>
  <c r="BC344" i="1"/>
  <c r="BB344" i="1"/>
  <c r="BA344" i="1"/>
  <c r="AZ344" i="1"/>
  <c r="AY344" i="1"/>
  <c r="AX344" i="1"/>
  <c r="AA344" i="1"/>
  <c r="Y344" i="1"/>
  <c r="BC452" i="1"/>
  <c r="BB452" i="1"/>
  <c r="BA452" i="1"/>
  <c r="AZ452" i="1"/>
  <c r="AY452" i="1"/>
  <c r="AX452" i="1"/>
  <c r="BC451" i="1"/>
  <c r="BB451" i="1"/>
  <c r="BA451" i="1"/>
  <c r="AZ451" i="1"/>
  <c r="AY451" i="1"/>
  <c r="AX451" i="1"/>
  <c r="AA451" i="1"/>
  <c r="Y451" i="1"/>
  <c r="BC450" i="1"/>
  <c r="BB450" i="1"/>
  <c r="BA450" i="1"/>
  <c r="AZ450" i="1"/>
  <c r="AY450" i="1"/>
  <c r="AX450" i="1"/>
  <c r="BC449" i="1"/>
  <c r="BB449" i="1"/>
  <c r="BA449" i="1"/>
  <c r="AZ449" i="1"/>
  <c r="AY449" i="1"/>
  <c r="AX449" i="1"/>
  <c r="BC448" i="1"/>
  <c r="BB448" i="1"/>
  <c r="BA448" i="1"/>
  <c r="AZ448" i="1"/>
  <c r="AY448" i="1"/>
  <c r="AX448" i="1"/>
  <c r="BC447" i="1"/>
  <c r="BB447" i="1"/>
  <c r="BA447" i="1"/>
  <c r="AZ447" i="1"/>
  <c r="AY447" i="1"/>
  <c r="AX447" i="1"/>
  <c r="AA447" i="1"/>
  <c r="Y447" i="1"/>
  <c r="BC446" i="1"/>
  <c r="BB446" i="1"/>
  <c r="BA446" i="1"/>
  <c r="AZ446" i="1"/>
  <c r="AY446" i="1"/>
  <c r="AX446" i="1"/>
  <c r="AA446" i="1"/>
  <c r="Y446" i="1"/>
  <c r="BC445" i="1"/>
  <c r="BB445" i="1"/>
  <c r="BA445" i="1"/>
  <c r="AZ445" i="1"/>
  <c r="AY445" i="1"/>
  <c r="AX445" i="1"/>
  <c r="BC444" i="1"/>
  <c r="BB444" i="1"/>
  <c r="BA444" i="1"/>
  <c r="AZ444" i="1"/>
  <c r="AY444" i="1"/>
  <c r="AX444" i="1"/>
  <c r="BC443" i="1"/>
  <c r="BB443" i="1"/>
  <c r="BA443" i="1"/>
  <c r="AZ443" i="1"/>
  <c r="AY443" i="1"/>
  <c r="AX443" i="1"/>
  <c r="AA443" i="1"/>
  <c r="Y443" i="1"/>
  <c r="BC442" i="1"/>
  <c r="BB442" i="1"/>
  <c r="BA442" i="1"/>
  <c r="AZ442" i="1"/>
  <c r="AY442" i="1"/>
  <c r="AX442" i="1"/>
  <c r="BC441" i="1"/>
  <c r="BB441" i="1"/>
  <c r="BA441" i="1"/>
  <c r="AZ441" i="1"/>
  <c r="AY441" i="1"/>
  <c r="AX441" i="1"/>
  <c r="BC440" i="1"/>
  <c r="BB440" i="1"/>
  <c r="BA440" i="1"/>
  <c r="AZ440" i="1"/>
  <c r="AY440" i="1"/>
  <c r="AX440" i="1"/>
  <c r="BC439" i="1"/>
  <c r="BB439" i="1"/>
  <c r="BA439" i="1"/>
  <c r="AZ439" i="1"/>
  <c r="AY439" i="1"/>
  <c r="AX439" i="1"/>
  <c r="BC438" i="1"/>
  <c r="BB438" i="1"/>
  <c r="BA438" i="1"/>
  <c r="AZ438" i="1"/>
  <c r="AY438" i="1"/>
  <c r="AX438" i="1"/>
  <c r="BC437" i="1"/>
  <c r="BB437" i="1"/>
  <c r="BA437" i="1"/>
  <c r="AZ437" i="1"/>
  <c r="AY437" i="1"/>
  <c r="AX437" i="1"/>
  <c r="BC436" i="1"/>
  <c r="BB436" i="1"/>
  <c r="BA436" i="1"/>
  <c r="AZ436" i="1"/>
  <c r="AY436" i="1"/>
  <c r="AX436" i="1"/>
  <c r="BC435" i="1"/>
  <c r="BB435" i="1"/>
  <c r="BA435" i="1"/>
  <c r="AZ435" i="1"/>
  <c r="AY435" i="1"/>
  <c r="AX435" i="1"/>
  <c r="BC434" i="1"/>
  <c r="BB434" i="1"/>
  <c r="BA434" i="1"/>
  <c r="AZ434" i="1"/>
  <c r="AY434" i="1"/>
  <c r="AX434" i="1"/>
  <c r="BC433" i="1"/>
  <c r="BB433" i="1"/>
  <c r="BA433" i="1"/>
  <c r="AZ433" i="1"/>
  <c r="AY433" i="1"/>
  <c r="AX433" i="1"/>
  <c r="BC432" i="1"/>
  <c r="BB432" i="1"/>
  <c r="BA432" i="1"/>
  <c r="AZ432" i="1"/>
  <c r="AY432" i="1"/>
  <c r="AX432" i="1"/>
  <c r="BC431" i="1"/>
  <c r="BB431" i="1"/>
  <c r="BA431" i="1"/>
  <c r="AZ431" i="1"/>
  <c r="AY431" i="1"/>
  <c r="AX431" i="1"/>
  <c r="AA431" i="1"/>
  <c r="Y431" i="1"/>
  <c r="BC430" i="1"/>
  <c r="BB430" i="1"/>
  <c r="BA430" i="1"/>
  <c r="AZ430" i="1"/>
  <c r="AY430" i="1"/>
  <c r="AX430" i="1"/>
  <c r="BC429" i="1"/>
  <c r="BB429" i="1"/>
  <c r="BA429" i="1"/>
  <c r="AZ429" i="1"/>
  <c r="AY429" i="1"/>
  <c r="AX429" i="1"/>
  <c r="BC428" i="1"/>
  <c r="BB428" i="1"/>
  <c r="BA428" i="1"/>
  <c r="AZ428" i="1"/>
  <c r="AY428" i="1"/>
  <c r="AX428" i="1"/>
  <c r="BC427" i="1"/>
  <c r="BB427" i="1"/>
  <c r="BA427" i="1"/>
  <c r="AZ427" i="1"/>
  <c r="AY427" i="1"/>
  <c r="AX427" i="1"/>
  <c r="BC426" i="1"/>
  <c r="BB426" i="1"/>
  <c r="BA426" i="1"/>
  <c r="AZ426" i="1"/>
  <c r="AY426" i="1"/>
  <c r="AX426" i="1"/>
  <c r="AA426" i="1"/>
  <c r="Y426" i="1"/>
  <c r="BC425" i="1"/>
  <c r="BB425" i="1"/>
  <c r="BA425" i="1"/>
  <c r="AZ425" i="1"/>
  <c r="AY425" i="1"/>
  <c r="AX425" i="1"/>
  <c r="BC424" i="1"/>
  <c r="BB424" i="1"/>
  <c r="BA424" i="1"/>
  <c r="AZ424" i="1"/>
  <c r="AY424" i="1"/>
  <c r="AX424" i="1"/>
  <c r="BC423" i="1"/>
  <c r="BB423" i="1"/>
  <c r="BA423" i="1"/>
  <c r="AZ423" i="1"/>
  <c r="AY423" i="1"/>
  <c r="AX423" i="1"/>
  <c r="AA423" i="1"/>
  <c r="Y423" i="1"/>
  <c r="BC422" i="1"/>
  <c r="BB422" i="1"/>
  <c r="BA422" i="1"/>
  <c r="AZ422" i="1"/>
  <c r="AY422" i="1"/>
  <c r="AX422" i="1"/>
  <c r="BC421" i="1"/>
  <c r="BB421" i="1"/>
  <c r="BA421" i="1"/>
  <c r="AZ421" i="1"/>
  <c r="AY421" i="1"/>
  <c r="AX421" i="1"/>
  <c r="BC1127" i="1"/>
  <c r="BB1127" i="1"/>
  <c r="BA1127" i="1"/>
  <c r="AZ1127" i="1"/>
  <c r="AY1127" i="1"/>
  <c r="AX1127" i="1"/>
  <c r="AA1127" i="1"/>
  <c r="Y1127" i="1"/>
  <c r="BC419" i="1"/>
  <c r="BB419" i="1"/>
  <c r="BA419" i="1"/>
  <c r="AZ419" i="1"/>
  <c r="AY419" i="1"/>
  <c r="AX419" i="1"/>
  <c r="BC418" i="1"/>
  <c r="BB418" i="1"/>
  <c r="BA418" i="1"/>
  <c r="AZ418" i="1"/>
  <c r="AY418" i="1"/>
  <c r="AX418" i="1"/>
  <c r="AA418" i="1"/>
  <c r="Y418" i="1"/>
  <c r="BC417" i="1"/>
  <c r="BB417" i="1"/>
  <c r="BA417" i="1"/>
  <c r="AZ417" i="1"/>
  <c r="AY417" i="1"/>
  <c r="AX417" i="1"/>
  <c r="AA417" i="1"/>
  <c r="Y417" i="1"/>
  <c r="BC416" i="1"/>
  <c r="BB416" i="1"/>
  <c r="BA416" i="1"/>
  <c r="AZ416" i="1"/>
  <c r="AY416" i="1"/>
  <c r="AX416" i="1"/>
  <c r="AA416" i="1"/>
  <c r="Y416" i="1"/>
  <c r="BC415" i="1"/>
  <c r="BB415" i="1"/>
  <c r="BA415" i="1"/>
  <c r="AZ415" i="1"/>
  <c r="AY415" i="1"/>
  <c r="AX415" i="1"/>
  <c r="BC414" i="1"/>
  <c r="BB414" i="1"/>
  <c r="BA414" i="1"/>
  <c r="AZ414" i="1"/>
  <c r="AY414" i="1"/>
  <c r="AX414" i="1"/>
  <c r="BC413" i="1"/>
  <c r="BB413" i="1"/>
  <c r="BA413" i="1"/>
  <c r="AZ413" i="1"/>
  <c r="AY413" i="1"/>
  <c r="AX413" i="1"/>
  <c r="BC412" i="1"/>
  <c r="BB412" i="1"/>
  <c r="BA412" i="1"/>
  <c r="AZ412" i="1"/>
  <c r="AY412" i="1"/>
  <c r="AX412" i="1"/>
  <c r="BC411" i="1"/>
  <c r="BB411" i="1"/>
  <c r="BA411" i="1"/>
  <c r="AZ411" i="1"/>
  <c r="AY411" i="1"/>
  <c r="AX411" i="1"/>
  <c r="BC410" i="1"/>
  <c r="BB410" i="1"/>
  <c r="BA410" i="1"/>
  <c r="AZ410" i="1"/>
  <c r="AY410" i="1"/>
  <c r="AX410" i="1"/>
  <c r="BC409" i="1"/>
  <c r="BB409" i="1"/>
  <c r="BA409" i="1"/>
  <c r="AZ409" i="1"/>
  <c r="AY409" i="1"/>
  <c r="AX409" i="1"/>
  <c r="BC408" i="1"/>
  <c r="BB408" i="1"/>
  <c r="BA408" i="1"/>
  <c r="AZ408" i="1"/>
  <c r="AY408" i="1"/>
  <c r="AX408" i="1"/>
  <c r="AA408" i="1"/>
  <c r="Y408" i="1"/>
  <c r="BC407" i="1"/>
  <c r="BB407" i="1"/>
  <c r="BA407" i="1"/>
  <c r="AZ407" i="1"/>
  <c r="AY407" i="1"/>
  <c r="AX407" i="1"/>
  <c r="BC406" i="1"/>
  <c r="BB406" i="1"/>
  <c r="BA406" i="1"/>
  <c r="AZ406" i="1"/>
  <c r="AY406" i="1"/>
  <c r="AX406" i="1"/>
  <c r="BC405" i="1"/>
  <c r="BB405" i="1"/>
  <c r="BA405" i="1"/>
  <c r="AZ405" i="1"/>
  <c r="AY405" i="1"/>
  <c r="AX405" i="1"/>
  <c r="BC404" i="1"/>
  <c r="BB404" i="1"/>
  <c r="BA404" i="1"/>
  <c r="AZ404" i="1"/>
  <c r="AY404" i="1"/>
  <c r="AX404" i="1"/>
  <c r="BC403" i="1"/>
  <c r="BB403" i="1"/>
  <c r="BA403" i="1"/>
  <c r="AZ403" i="1"/>
  <c r="AY403" i="1"/>
  <c r="AX403" i="1"/>
  <c r="BC402" i="1"/>
  <c r="BB402" i="1"/>
  <c r="BA402" i="1"/>
  <c r="AZ402" i="1"/>
  <c r="AY402" i="1"/>
  <c r="AX402" i="1"/>
  <c r="BC1581" i="1"/>
  <c r="BB1581" i="1"/>
  <c r="BA1581" i="1"/>
  <c r="AZ1581" i="1"/>
  <c r="AY1581" i="1"/>
  <c r="AX1581" i="1"/>
  <c r="AA1581" i="1"/>
  <c r="Y1581" i="1"/>
  <c r="BC400" i="1"/>
  <c r="BB400" i="1"/>
  <c r="BA400" i="1"/>
  <c r="AZ400" i="1"/>
  <c r="AY400" i="1"/>
  <c r="AX400" i="1"/>
  <c r="BC399" i="1"/>
  <c r="BB399" i="1"/>
  <c r="BA399" i="1"/>
  <c r="AZ399" i="1"/>
  <c r="AY399" i="1"/>
  <c r="AX399" i="1"/>
  <c r="AA399" i="1"/>
  <c r="Y399" i="1"/>
  <c r="BC398" i="1"/>
  <c r="BB398" i="1"/>
  <c r="BA398" i="1"/>
  <c r="AZ398" i="1"/>
  <c r="AY398" i="1"/>
  <c r="AX398" i="1"/>
  <c r="BC397" i="1"/>
  <c r="BB397" i="1"/>
  <c r="BA397" i="1"/>
  <c r="AZ397" i="1"/>
  <c r="AY397" i="1"/>
  <c r="AX397" i="1"/>
  <c r="BC396" i="1"/>
  <c r="BB396" i="1"/>
  <c r="BA396" i="1"/>
  <c r="AZ396" i="1"/>
  <c r="AY396" i="1"/>
  <c r="AX396" i="1"/>
  <c r="AA396" i="1"/>
  <c r="Y396" i="1"/>
  <c r="BC395" i="1"/>
  <c r="BB395" i="1"/>
  <c r="BA395" i="1"/>
  <c r="AZ395" i="1"/>
  <c r="AY395" i="1"/>
  <c r="AX395" i="1"/>
  <c r="BC394" i="1"/>
  <c r="BB394" i="1"/>
  <c r="BA394" i="1"/>
  <c r="AZ394" i="1"/>
  <c r="AY394" i="1"/>
  <c r="AX394" i="1"/>
  <c r="AA394" i="1"/>
  <c r="Y394" i="1"/>
  <c r="BC393" i="1"/>
  <c r="BB393" i="1"/>
  <c r="BA393" i="1"/>
  <c r="AZ393" i="1"/>
  <c r="AY393" i="1"/>
  <c r="AX393" i="1"/>
  <c r="BC392" i="1"/>
  <c r="BB392" i="1"/>
  <c r="BA392" i="1"/>
  <c r="AZ392" i="1"/>
  <c r="AY392" i="1"/>
  <c r="AX392" i="1"/>
  <c r="BC391" i="1"/>
  <c r="BB391" i="1"/>
  <c r="BA391" i="1"/>
  <c r="AZ391" i="1"/>
  <c r="AY391" i="1"/>
  <c r="AX391" i="1"/>
  <c r="BC390" i="1"/>
  <c r="BB390" i="1"/>
  <c r="BA390" i="1"/>
  <c r="AZ390" i="1"/>
  <c r="AY390" i="1"/>
  <c r="AX390" i="1"/>
  <c r="BC389" i="1"/>
  <c r="BB389" i="1"/>
  <c r="BA389" i="1"/>
  <c r="AZ389" i="1"/>
  <c r="AY389" i="1"/>
  <c r="AX389" i="1"/>
  <c r="BC388" i="1"/>
  <c r="BB388" i="1"/>
  <c r="BA388" i="1"/>
  <c r="AZ388" i="1"/>
  <c r="AY388" i="1"/>
  <c r="AX388" i="1"/>
  <c r="BC176" i="1"/>
  <c r="BB176" i="1"/>
  <c r="BA176" i="1"/>
  <c r="AZ176" i="1"/>
  <c r="AY176" i="1"/>
  <c r="AX176" i="1"/>
  <c r="AA176" i="1"/>
  <c r="Y176" i="1"/>
  <c r="BC386" i="1"/>
  <c r="BB386" i="1"/>
  <c r="BA386" i="1"/>
  <c r="AZ386" i="1"/>
  <c r="AY386" i="1"/>
  <c r="AX386" i="1"/>
  <c r="BC385" i="1"/>
  <c r="BB385" i="1"/>
  <c r="BA385" i="1"/>
  <c r="AZ385" i="1"/>
  <c r="AY385" i="1"/>
  <c r="AX385" i="1"/>
  <c r="AA385" i="1"/>
  <c r="Y385" i="1"/>
  <c r="BC384" i="1"/>
  <c r="BB384" i="1"/>
  <c r="BA384" i="1"/>
  <c r="AZ384" i="1"/>
  <c r="AY384" i="1"/>
  <c r="AX384" i="1"/>
  <c r="AA384" i="1"/>
  <c r="Y384" i="1"/>
  <c r="BC383" i="1"/>
  <c r="BB383" i="1"/>
  <c r="BA383" i="1"/>
  <c r="AZ383" i="1"/>
  <c r="AY383" i="1"/>
  <c r="AX383" i="1"/>
  <c r="BC382" i="1"/>
  <c r="BB382" i="1"/>
  <c r="BA382" i="1"/>
  <c r="AZ382" i="1"/>
  <c r="AY382" i="1"/>
  <c r="AX382" i="1"/>
  <c r="AA382" i="1"/>
  <c r="Y382" i="1"/>
  <c r="BC381" i="1"/>
  <c r="BB381" i="1"/>
  <c r="BA381" i="1"/>
  <c r="AZ381" i="1"/>
  <c r="AY381" i="1"/>
  <c r="AX381" i="1"/>
  <c r="BC380" i="1"/>
  <c r="BB380" i="1"/>
  <c r="BA380" i="1"/>
  <c r="AZ380" i="1"/>
  <c r="AY380" i="1"/>
  <c r="AX380" i="1"/>
  <c r="BC379" i="1"/>
  <c r="BB379" i="1"/>
  <c r="BA379" i="1"/>
  <c r="AZ379" i="1"/>
  <c r="AY379" i="1"/>
  <c r="AX379" i="1"/>
  <c r="BC770" i="1"/>
  <c r="BB770" i="1"/>
  <c r="BA770" i="1"/>
  <c r="AZ770" i="1"/>
  <c r="AY770" i="1"/>
  <c r="AX770" i="1"/>
  <c r="AA770" i="1"/>
  <c r="Y770" i="1"/>
  <c r="BC377" i="1"/>
  <c r="BB377" i="1"/>
  <c r="BA377" i="1"/>
  <c r="AZ377" i="1"/>
  <c r="AY377" i="1"/>
  <c r="AX377" i="1"/>
  <c r="BC376" i="1"/>
  <c r="BB376" i="1"/>
  <c r="BA376" i="1"/>
  <c r="AZ376" i="1"/>
  <c r="AY376" i="1"/>
  <c r="AX376" i="1"/>
  <c r="AA376" i="1"/>
  <c r="Y376" i="1"/>
  <c r="BC375" i="1"/>
  <c r="BB375" i="1"/>
  <c r="BA375" i="1"/>
  <c r="AZ375" i="1"/>
  <c r="AY375" i="1"/>
  <c r="AX375" i="1"/>
  <c r="AA375" i="1"/>
  <c r="Y375" i="1"/>
  <c r="BC374" i="1"/>
  <c r="BB374" i="1"/>
  <c r="BA374" i="1"/>
  <c r="AZ374" i="1"/>
  <c r="AY374" i="1"/>
  <c r="AX374" i="1"/>
  <c r="AA374" i="1"/>
  <c r="Y374" i="1"/>
  <c r="BC373" i="1"/>
  <c r="BB373" i="1"/>
  <c r="BA373" i="1"/>
  <c r="AZ373" i="1"/>
  <c r="AY373" i="1"/>
  <c r="AX373" i="1"/>
  <c r="AA373" i="1"/>
  <c r="Y373" i="1"/>
  <c r="BC372" i="1"/>
  <c r="BB372" i="1"/>
  <c r="BA372" i="1"/>
  <c r="AZ372" i="1"/>
  <c r="AY372" i="1"/>
  <c r="AX372" i="1"/>
  <c r="BC371" i="1"/>
  <c r="BB371" i="1"/>
  <c r="BA371" i="1"/>
  <c r="AZ371" i="1"/>
  <c r="AY371" i="1"/>
  <c r="AX371" i="1"/>
  <c r="AA371" i="1"/>
  <c r="Y371" i="1"/>
  <c r="BC370" i="1"/>
  <c r="BB370" i="1"/>
  <c r="BA370" i="1"/>
  <c r="AZ370" i="1"/>
  <c r="AY370" i="1"/>
  <c r="AX370" i="1"/>
  <c r="BC369" i="1"/>
  <c r="BB369" i="1"/>
  <c r="BA369" i="1"/>
  <c r="AZ369" i="1"/>
  <c r="AY369" i="1"/>
  <c r="AX369" i="1"/>
  <c r="AA369" i="1"/>
  <c r="Y369" i="1"/>
  <c r="BC368" i="1"/>
  <c r="BB368" i="1"/>
  <c r="BA368" i="1"/>
  <c r="AZ368" i="1"/>
  <c r="AY368" i="1"/>
  <c r="AX368" i="1"/>
  <c r="BC367" i="1"/>
  <c r="BB367" i="1"/>
  <c r="BA367" i="1"/>
  <c r="AZ367" i="1"/>
  <c r="AY367" i="1"/>
  <c r="AX367" i="1"/>
  <c r="BC1034" i="1"/>
  <c r="BB1034" i="1"/>
  <c r="BA1034" i="1"/>
  <c r="AZ1034" i="1"/>
  <c r="AY1034" i="1"/>
  <c r="AX1034" i="1"/>
  <c r="AA1034" i="1"/>
  <c r="Y1034" i="1"/>
  <c r="BC880" i="1"/>
  <c r="BB880" i="1"/>
  <c r="BA880" i="1"/>
  <c r="AZ880" i="1"/>
  <c r="AY880" i="1"/>
  <c r="AX880" i="1"/>
  <c r="AA880" i="1"/>
  <c r="Y880" i="1"/>
  <c r="BC364" i="1"/>
  <c r="BB364" i="1"/>
  <c r="BA364" i="1"/>
  <c r="AZ364" i="1"/>
  <c r="AY364" i="1"/>
  <c r="AX364" i="1"/>
  <c r="BC363" i="1"/>
  <c r="BB363" i="1"/>
  <c r="BA363" i="1"/>
  <c r="AZ363" i="1"/>
  <c r="AY363" i="1"/>
  <c r="AX363" i="1"/>
  <c r="AA363" i="1"/>
  <c r="Y363" i="1"/>
  <c r="BC362" i="1"/>
  <c r="BB362" i="1"/>
  <c r="BA362" i="1"/>
  <c r="AZ362" i="1"/>
  <c r="AY362" i="1"/>
  <c r="AX362" i="1"/>
  <c r="AA362" i="1"/>
  <c r="Y362" i="1"/>
  <c r="BC361" i="1"/>
  <c r="BB361" i="1"/>
  <c r="BA361" i="1"/>
  <c r="AZ361" i="1"/>
  <c r="AY361" i="1"/>
  <c r="AX361" i="1"/>
  <c r="BC360" i="1"/>
  <c r="BB360" i="1"/>
  <c r="BA360" i="1"/>
  <c r="AZ360" i="1"/>
  <c r="AY360" i="1"/>
  <c r="AX360" i="1"/>
  <c r="BC359" i="1"/>
  <c r="BB359" i="1"/>
  <c r="BA359" i="1"/>
  <c r="AZ359" i="1"/>
  <c r="AY359" i="1"/>
  <c r="AX359" i="1"/>
  <c r="BC358" i="1"/>
  <c r="BB358" i="1"/>
  <c r="BA358" i="1"/>
  <c r="AZ358" i="1"/>
  <c r="AY358" i="1"/>
  <c r="AX358" i="1"/>
  <c r="BC357" i="1"/>
  <c r="BB357" i="1"/>
  <c r="BA357" i="1"/>
  <c r="AZ357" i="1"/>
  <c r="AY357" i="1"/>
  <c r="AX357" i="1"/>
  <c r="AA357" i="1"/>
  <c r="Y357" i="1"/>
  <c r="BC356" i="1"/>
  <c r="BB356" i="1"/>
  <c r="BA356" i="1"/>
  <c r="AZ356" i="1"/>
  <c r="AY356" i="1"/>
  <c r="AX356" i="1"/>
  <c r="AA356" i="1"/>
  <c r="Y356" i="1"/>
  <c r="BC355" i="1"/>
  <c r="BB355" i="1"/>
  <c r="BA355" i="1"/>
  <c r="AZ355" i="1"/>
  <c r="AY355" i="1"/>
  <c r="AX355" i="1"/>
  <c r="BC354" i="1"/>
  <c r="BB354" i="1"/>
  <c r="BA354" i="1"/>
  <c r="AZ354" i="1"/>
  <c r="AY354" i="1"/>
  <c r="AX354" i="1"/>
  <c r="AA354" i="1"/>
  <c r="Y354" i="1"/>
  <c r="BC353" i="1"/>
  <c r="BB353" i="1"/>
  <c r="BA353" i="1"/>
  <c r="AZ353" i="1"/>
  <c r="AY353" i="1"/>
  <c r="AX353" i="1"/>
  <c r="BC352" i="1"/>
  <c r="BB352" i="1"/>
  <c r="BA352" i="1"/>
  <c r="AZ352" i="1"/>
  <c r="AY352" i="1"/>
  <c r="AX352" i="1"/>
  <c r="AA352" i="1"/>
  <c r="Y352" i="1"/>
  <c r="BC351" i="1"/>
  <c r="BB351" i="1"/>
  <c r="BA351" i="1"/>
  <c r="AZ351" i="1"/>
  <c r="AY351" i="1"/>
  <c r="AX351" i="1"/>
  <c r="BC350" i="1"/>
  <c r="BB350" i="1"/>
  <c r="BA350" i="1"/>
  <c r="AZ350" i="1"/>
  <c r="AY350" i="1"/>
  <c r="AX350" i="1"/>
  <c r="BC349" i="1"/>
  <c r="BB349" i="1"/>
  <c r="BA349" i="1"/>
  <c r="AZ349" i="1"/>
  <c r="AY349" i="1"/>
  <c r="AX349" i="1"/>
  <c r="BC348" i="1"/>
  <c r="BB348" i="1"/>
  <c r="BA348" i="1"/>
  <c r="AZ348" i="1"/>
  <c r="AY348" i="1"/>
  <c r="AX348" i="1"/>
  <c r="BC347" i="1"/>
  <c r="BB347" i="1"/>
  <c r="BA347" i="1"/>
  <c r="AZ347" i="1"/>
  <c r="AY347" i="1"/>
  <c r="AX347" i="1"/>
  <c r="AA347" i="1"/>
  <c r="Y347" i="1"/>
  <c r="BC346" i="1"/>
  <c r="BB346" i="1"/>
  <c r="BA346" i="1"/>
  <c r="AZ346" i="1"/>
  <c r="AY346" i="1"/>
  <c r="AX346" i="1"/>
  <c r="AA346" i="1"/>
  <c r="Y346" i="1"/>
  <c r="BC345" i="1"/>
  <c r="BB345" i="1"/>
  <c r="BA345" i="1"/>
  <c r="AZ345" i="1"/>
  <c r="AY345" i="1"/>
  <c r="AX345" i="1"/>
  <c r="BC8" i="1"/>
  <c r="BB8" i="1"/>
  <c r="BA8" i="1"/>
  <c r="AZ8" i="1"/>
  <c r="AY8" i="1"/>
  <c r="AX8" i="1"/>
  <c r="AA8" i="1"/>
  <c r="Y8" i="1"/>
  <c r="BC343" i="1"/>
  <c r="BB343" i="1"/>
  <c r="BA343" i="1"/>
  <c r="AZ343" i="1"/>
  <c r="AY343" i="1"/>
  <c r="AX343" i="1"/>
  <c r="AA343" i="1"/>
  <c r="Y343" i="1"/>
  <c r="BC342" i="1"/>
  <c r="BB342" i="1"/>
  <c r="BA342" i="1"/>
  <c r="AZ342" i="1"/>
  <c r="AY342" i="1"/>
  <c r="AX342" i="1"/>
  <c r="BC341" i="1"/>
  <c r="BB341" i="1"/>
  <c r="BA341" i="1"/>
  <c r="AZ341" i="1"/>
  <c r="AY341" i="1"/>
  <c r="AX341" i="1"/>
  <c r="BC215" i="1"/>
  <c r="BB215" i="1"/>
  <c r="BA215" i="1"/>
  <c r="AZ215" i="1"/>
  <c r="AY215" i="1"/>
  <c r="AX215" i="1"/>
  <c r="AA215" i="1"/>
  <c r="Y215" i="1"/>
  <c r="BC339" i="1"/>
  <c r="BB339" i="1"/>
  <c r="BA339" i="1"/>
  <c r="AZ339" i="1"/>
  <c r="AY339" i="1"/>
  <c r="AX339" i="1"/>
  <c r="AA339" i="1"/>
  <c r="Y339" i="1"/>
  <c r="BC338" i="1"/>
  <c r="BB338" i="1"/>
  <c r="BA338" i="1"/>
  <c r="AZ338" i="1"/>
  <c r="AY338" i="1"/>
  <c r="AX338" i="1"/>
  <c r="AA338" i="1"/>
  <c r="Y338" i="1"/>
  <c r="BC337" i="1"/>
  <c r="BB337" i="1"/>
  <c r="BA337" i="1"/>
  <c r="AZ337" i="1"/>
  <c r="AY337" i="1"/>
  <c r="AX337" i="1"/>
  <c r="AA337" i="1"/>
  <c r="Y337" i="1"/>
  <c r="BC336" i="1"/>
  <c r="BB336" i="1"/>
  <c r="BA336" i="1"/>
  <c r="AZ336" i="1"/>
  <c r="AY336" i="1"/>
  <c r="AX336" i="1"/>
  <c r="AA336" i="1"/>
  <c r="Y336" i="1"/>
  <c r="BC335" i="1"/>
  <c r="BB335" i="1"/>
  <c r="BA335" i="1"/>
  <c r="AZ335" i="1"/>
  <c r="AY335" i="1"/>
  <c r="AX335" i="1"/>
  <c r="AA335" i="1"/>
  <c r="Y335" i="1"/>
  <c r="BC334" i="1"/>
  <c r="BB334" i="1"/>
  <c r="BA334" i="1"/>
  <c r="AZ334" i="1"/>
  <c r="AY334" i="1"/>
  <c r="AX334" i="1"/>
  <c r="BC333" i="1"/>
  <c r="BB333" i="1"/>
  <c r="BA333" i="1"/>
  <c r="AZ333" i="1"/>
  <c r="AY333" i="1"/>
  <c r="AX333" i="1"/>
  <c r="AA333" i="1"/>
  <c r="Y333" i="1"/>
  <c r="BC332" i="1"/>
  <c r="BB332" i="1"/>
  <c r="BA332" i="1"/>
  <c r="AZ332" i="1"/>
  <c r="AY332" i="1"/>
  <c r="AX332" i="1"/>
  <c r="AA332" i="1"/>
  <c r="Y332" i="1"/>
  <c r="BC331" i="1"/>
  <c r="BB331" i="1"/>
  <c r="BA331" i="1"/>
  <c r="AZ331" i="1"/>
  <c r="AY331" i="1"/>
  <c r="AX331" i="1"/>
  <c r="AA331" i="1"/>
  <c r="Y331" i="1"/>
  <c r="BC330" i="1"/>
  <c r="BB330" i="1"/>
  <c r="BA330" i="1"/>
  <c r="AZ330" i="1"/>
  <c r="AY330" i="1"/>
  <c r="AX330" i="1"/>
  <c r="AA330" i="1"/>
  <c r="Y330" i="1"/>
  <c r="BC329" i="1"/>
  <c r="BB329" i="1"/>
  <c r="BA329" i="1"/>
  <c r="AZ329" i="1"/>
  <c r="AY329" i="1"/>
  <c r="AX329" i="1"/>
  <c r="AA329" i="1"/>
  <c r="Y329" i="1"/>
  <c r="BC328" i="1"/>
  <c r="BB328" i="1"/>
  <c r="BA328" i="1"/>
  <c r="AZ328" i="1"/>
  <c r="AY328" i="1"/>
  <c r="AX328" i="1"/>
  <c r="AA328" i="1"/>
  <c r="Y328" i="1"/>
  <c r="BC1253" i="1"/>
  <c r="BB1253" i="1"/>
  <c r="BA1253" i="1"/>
  <c r="AZ1253" i="1"/>
  <c r="AY1253" i="1"/>
  <c r="AX1253" i="1"/>
  <c r="AA1253" i="1"/>
  <c r="Y1253" i="1"/>
  <c r="BC326" i="1"/>
  <c r="BB326" i="1"/>
  <c r="BA326" i="1"/>
  <c r="AZ326" i="1"/>
  <c r="AY326" i="1"/>
  <c r="AX326" i="1"/>
  <c r="BC325" i="1"/>
  <c r="BB325" i="1"/>
  <c r="BA325" i="1"/>
  <c r="AZ325" i="1"/>
  <c r="AY325" i="1"/>
  <c r="AX325" i="1"/>
  <c r="BC324" i="1"/>
  <c r="BB324" i="1"/>
  <c r="BA324" i="1"/>
  <c r="AZ324" i="1"/>
  <c r="AY324" i="1"/>
  <c r="AX324" i="1"/>
  <c r="BC323" i="1"/>
  <c r="BB323" i="1"/>
  <c r="BA323" i="1"/>
  <c r="AZ323" i="1"/>
  <c r="AY323" i="1"/>
  <c r="AX323" i="1"/>
  <c r="BC322" i="1"/>
  <c r="BB322" i="1"/>
  <c r="BA322" i="1"/>
  <c r="AZ322" i="1"/>
  <c r="AY322" i="1"/>
  <c r="AX322" i="1"/>
  <c r="BC321" i="1"/>
  <c r="BB321" i="1"/>
  <c r="BA321" i="1"/>
  <c r="AZ321" i="1"/>
  <c r="AY321" i="1"/>
  <c r="AX321" i="1"/>
  <c r="BC320" i="1"/>
  <c r="BB320" i="1"/>
  <c r="BA320" i="1"/>
  <c r="AZ320" i="1"/>
  <c r="AY320" i="1"/>
  <c r="AX320" i="1"/>
  <c r="BC319" i="1"/>
  <c r="BB319" i="1"/>
  <c r="BA319" i="1"/>
  <c r="AZ319" i="1"/>
  <c r="AY319" i="1"/>
  <c r="AX319" i="1"/>
  <c r="AA319" i="1"/>
  <c r="Y319" i="1"/>
  <c r="BC318" i="1"/>
  <c r="BB318" i="1"/>
  <c r="BA318" i="1"/>
  <c r="AZ318" i="1"/>
  <c r="AY318" i="1"/>
  <c r="AX318" i="1"/>
  <c r="BC317" i="1"/>
  <c r="BB317" i="1"/>
  <c r="BA317" i="1"/>
  <c r="AZ317" i="1"/>
  <c r="AY317" i="1"/>
  <c r="AX317" i="1"/>
  <c r="BC316" i="1"/>
  <c r="BB316" i="1"/>
  <c r="BA316" i="1"/>
  <c r="AZ316" i="1"/>
  <c r="AY316" i="1"/>
  <c r="AX316" i="1"/>
  <c r="BC315" i="1"/>
  <c r="BB315" i="1"/>
  <c r="BA315" i="1"/>
  <c r="AZ315" i="1"/>
  <c r="AY315" i="1"/>
  <c r="AX315" i="1"/>
  <c r="BC314" i="1"/>
  <c r="BB314" i="1"/>
  <c r="BA314" i="1"/>
  <c r="AZ314" i="1"/>
  <c r="AY314" i="1"/>
  <c r="AX314" i="1"/>
  <c r="AA314" i="1"/>
  <c r="Y314" i="1"/>
  <c r="BC313" i="1"/>
  <c r="BB313" i="1"/>
  <c r="BA313" i="1"/>
  <c r="AZ313" i="1"/>
  <c r="AY313" i="1"/>
  <c r="AX313" i="1"/>
  <c r="AA313" i="1"/>
  <c r="Y313" i="1"/>
  <c r="BC312" i="1"/>
  <c r="BB312" i="1"/>
  <c r="BA312" i="1"/>
  <c r="AZ312" i="1"/>
  <c r="AY312" i="1"/>
  <c r="AX312" i="1"/>
  <c r="BC311" i="1"/>
  <c r="BB311" i="1"/>
  <c r="BA311" i="1"/>
  <c r="AZ311" i="1"/>
  <c r="AY311" i="1"/>
  <c r="AX311" i="1"/>
  <c r="BC297" i="1"/>
  <c r="BB297" i="1"/>
  <c r="BA297" i="1"/>
  <c r="AZ297" i="1"/>
  <c r="AY297" i="1"/>
  <c r="AX297" i="1"/>
  <c r="AA297" i="1"/>
  <c r="Y297" i="1"/>
  <c r="BC309" i="1"/>
  <c r="BB309" i="1"/>
  <c r="BA309" i="1"/>
  <c r="AZ309" i="1"/>
  <c r="AY309" i="1"/>
  <c r="AX309" i="1"/>
  <c r="AA309" i="1"/>
  <c r="Y309" i="1"/>
  <c r="BC308" i="1"/>
  <c r="BB308" i="1"/>
  <c r="BA308" i="1"/>
  <c r="AZ308" i="1"/>
  <c r="AY308" i="1"/>
  <c r="AX308" i="1"/>
  <c r="BC307" i="1"/>
  <c r="BB307" i="1"/>
  <c r="BA307" i="1"/>
  <c r="AZ307" i="1"/>
  <c r="AY307" i="1"/>
  <c r="AX307" i="1"/>
  <c r="AA307" i="1"/>
  <c r="Y307" i="1"/>
  <c r="BC306" i="1"/>
  <c r="BB306" i="1"/>
  <c r="BA306" i="1"/>
  <c r="AZ306" i="1"/>
  <c r="AY306" i="1"/>
  <c r="AX306" i="1"/>
  <c r="AA306" i="1"/>
  <c r="Y306" i="1"/>
  <c r="BC305" i="1"/>
  <c r="BB305" i="1"/>
  <c r="BA305" i="1"/>
  <c r="AZ305" i="1"/>
  <c r="AY305" i="1"/>
  <c r="AX305" i="1"/>
  <c r="AA305" i="1"/>
  <c r="Y305" i="1"/>
  <c r="BC304" i="1"/>
  <c r="BB304" i="1"/>
  <c r="BA304" i="1"/>
  <c r="AZ304" i="1"/>
  <c r="AY304" i="1"/>
  <c r="AX304" i="1"/>
  <c r="AA304" i="1"/>
  <c r="Y304" i="1"/>
  <c r="BC303" i="1"/>
  <c r="BB303" i="1"/>
  <c r="BA303" i="1"/>
  <c r="AZ303" i="1"/>
  <c r="AY303" i="1"/>
  <c r="AX303" i="1"/>
  <c r="AA303" i="1"/>
  <c r="Y303" i="1"/>
  <c r="BC302" i="1"/>
  <c r="BB302" i="1"/>
  <c r="BA302" i="1"/>
  <c r="AZ302" i="1"/>
  <c r="AY302" i="1"/>
  <c r="AX302" i="1"/>
  <c r="AA302" i="1"/>
  <c r="Y302" i="1"/>
  <c r="BC301" i="1"/>
  <c r="BB301" i="1"/>
  <c r="BA301" i="1"/>
  <c r="AZ301" i="1"/>
  <c r="AY301" i="1"/>
  <c r="AX301" i="1"/>
  <c r="BC300" i="1"/>
  <c r="BB300" i="1"/>
  <c r="BA300" i="1"/>
  <c r="AZ300" i="1"/>
  <c r="AY300" i="1"/>
  <c r="AX300" i="1"/>
  <c r="AA300" i="1"/>
  <c r="Y300" i="1"/>
  <c r="BC299" i="1"/>
  <c r="BB299" i="1"/>
  <c r="BA299" i="1"/>
  <c r="AZ299" i="1"/>
  <c r="AY299" i="1"/>
  <c r="AX299" i="1"/>
  <c r="BC298" i="1"/>
  <c r="BB298" i="1"/>
  <c r="BA298" i="1"/>
  <c r="AZ298" i="1"/>
  <c r="AY298" i="1"/>
  <c r="AX298" i="1"/>
  <c r="BC89" i="1"/>
  <c r="BB89" i="1"/>
  <c r="BA89" i="1"/>
  <c r="AZ89" i="1"/>
  <c r="AY89" i="1"/>
  <c r="AX89" i="1"/>
  <c r="AA89" i="1"/>
  <c r="Y89" i="1"/>
  <c r="BC296" i="1"/>
  <c r="BB296" i="1"/>
  <c r="BA296" i="1"/>
  <c r="AZ296" i="1"/>
  <c r="AY296" i="1"/>
  <c r="AX296" i="1"/>
  <c r="AA296" i="1"/>
  <c r="Y296" i="1"/>
  <c r="BC295" i="1"/>
  <c r="BB295" i="1"/>
  <c r="BA295" i="1"/>
  <c r="AZ295" i="1"/>
  <c r="AY295" i="1"/>
  <c r="AX295" i="1"/>
  <c r="BC294" i="1"/>
  <c r="BB294" i="1"/>
  <c r="BA294" i="1"/>
  <c r="AZ294" i="1"/>
  <c r="AY294" i="1"/>
  <c r="AX294" i="1"/>
  <c r="AA294" i="1"/>
  <c r="Y294" i="1"/>
  <c r="BC293" i="1"/>
  <c r="BB293" i="1"/>
  <c r="BA293" i="1"/>
  <c r="AZ293" i="1"/>
  <c r="AY293" i="1"/>
  <c r="AX293" i="1"/>
  <c r="BC292" i="1"/>
  <c r="BB292" i="1"/>
  <c r="BA292" i="1"/>
  <c r="AZ292" i="1"/>
  <c r="AY292" i="1"/>
  <c r="AX292" i="1"/>
  <c r="AA292" i="1"/>
  <c r="Y292" i="1"/>
  <c r="BC291" i="1"/>
  <c r="BB291" i="1"/>
  <c r="BA291" i="1"/>
  <c r="AZ291" i="1"/>
  <c r="AY291" i="1"/>
  <c r="AX291" i="1"/>
  <c r="BC290" i="1"/>
  <c r="BB290" i="1"/>
  <c r="BA290" i="1"/>
  <c r="AZ290" i="1"/>
  <c r="AY290" i="1"/>
  <c r="AX290" i="1"/>
  <c r="AA290" i="1"/>
  <c r="Y290" i="1"/>
  <c r="BC289" i="1"/>
  <c r="BB289" i="1"/>
  <c r="BA289" i="1"/>
  <c r="AZ289" i="1"/>
  <c r="AY289" i="1"/>
  <c r="AX289" i="1"/>
  <c r="AA289" i="1"/>
  <c r="Y289" i="1"/>
  <c r="BC580" i="1"/>
  <c r="BB580" i="1"/>
  <c r="BA580" i="1"/>
  <c r="AZ580" i="1"/>
  <c r="AY580" i="1"/>
  <c r="AX580" i="1"/>
  <c r="AA580" i="1"/>
  <c r="Y580" i="1"/>
  <c r="BC287" i="1"/>
  <c r="BB287" i="1"/>
  <c r="BA287" i="1"/>
  <c r="AZ287" i="1"/>
  <c r="AY287" i="1"/>
  <c r="AX287" i="1"/>
  <c r="AA287" i="1"/>
  <c r="Y287" i="1"/>
  <c r="BC286" i="1"/>
  <c r="BB286" i="1"/>
  <c r="BA286" i="1"/>
  <c r="AZ286" i="1"/>
  <c r="AY286" i="1"/>
  <c r="AX286" i="1"/>
  <c r="BC285" i="1"/>
  <c r="BB285" i="1"/>
  <c r="BA285" i="1"/>
  <c r="AZ285" i="1"/>
  <c r="AY285" i="1"/>
  <c r="AX285" i="1"/>
  <c r="BC1492" i="1"/>
  <c r="BB1492" i="1"/>
  <c r="BA1492" i="1"/>
  <c r="AZ1492" i="1"/>
  <c r="AY1492" i="1"/>
  <c r="AX1492" i="1"/>
  <c r="AA1492" i="1"/>
  <c r="Y1492" i="1"/>
  <c r="BC283" i="1"/>
  <c r="BB283" i="1"/>
  <c r="BA283" i="1"/>
  <c r="AZ283" i="1"/>
  <c r="AY283" i="1"/>
  <c r="AX283" i="1"/>
  <c r="AA283" i="1"/>
  <c r="Y283" i="1"/>
  <c r="BC282" i="1"/>
  <c r="BB282" i="1"/>
  <c r="BA282" i="1"/>
  <c r="AZ282" i="1"/>
  <c r="AY282" i="1"/>
  <c r="AX282" i="1"/>
  <c r="BC281" i="1"/>
  <c r="BB281" i="1"/>
  <c r="BA281" i="1"/>
  <c r="AZ281" i="1"/>
  <c r="AY281" i="1"/>
  <c r="AX281" i="1"/>
  <c r="BC280" i="1"/>
  <c r="BB280" i="1"/>
  <c r="BA280" i="1"/>
  <c r="AZ280" i="1"/>
  <c r="AY280" i="1"/>
  <c r="AX280" i="1"/>
  <c r="BC279" i="1"/>
  <c r="BB279" i="1"/>
  <c r="BA279" i="1"/>
  <c r="AZ279" i="1"/>
  <c r="AY279" i="1"/>
  <c r="AX279" i="1"/>
  <c r="AA279" i="1"/>
  <c r="Y279" i="1"/>
  <c r="BC278" i="1"/>
  <c r="BB278" i="1"/>
  <c r="BA278" i="1"/>
  <c r="AZ278" i="1"/>
  <c r="AY278" i="1"/>
  <c r="AX278" i="1"/>
  <c r="BC277" i="1"/>
  <c r="BB277" i="1"/>
  <c r="BA277" i="1"/>
  <c r="AZ277" i="1"/>
  <c r="AY277" i="1"/>
  <c r="AX277" i="1"/>
  <c r="BC276" i="1"/>
  <c r="BB276" i="1"/>
  <c r="BA276" i="1"/>
  <c r="AZ276" i="1"/>
  <c r="AY276" i="1"/>
  <c r="AX276" i="1"/>
  <c r="AA276" i="1"/>
  <c r="Y276" i="1"/>
  <c r="BC275" i="1"/>
  <c r="BB275" i="1"/>
  <c r="BA275" i="1"/>
  <c r="AZ275" i="1"/>
  <c r="AY275" i="1"/>
  <c r="AX275" i="1"/>
  <c r="AA275" i="1"/>
  <c r="Y275" i="1"/>
  <c r="BC274" i="1"/>
  <c r="BB274" i="1"/>
  <c r="BA274" i="1"/>
  <c r="AZ274" i="1"/>
  <c r="AY274" i="1"/>
  <c r="AX274" i="1"/>
  <c r="BC273" i="1"/>
  <c r="BB273" i="1"/>
  <c r="BA273" i="1"/>
  <c r="AZ273" i="1"/>
  <c r="AY273" i="1"/>
  <c r="AX273" i="1"/>
  <c r="AA273" i="1"/>
  <c r="Y273" i="1"/>
  <c r="BC272" i="1"/>
  <c r="BB272" i="1"/>
  <c r="BA272" i="1"/>
  <c r="AZ272" i="1"/>
  <c r="AY272" i="1"/>
  <c r="AX272" i="1"/>
  <c r="AA272" i="1"/>
  <c r="Y272" i="1"/>
  <c r="BC271" i="1"/>
  <c r="BB271" i="1"/>
  <c r="BA271" i="1"/>
  <c r="AZ271" i="1"/>
  <c r="AY271" i="1"/>
  <c r="AX271" i="1"/>
  <c r="AA271" i="1"/>
  <c r="Y271" i="1"/>
  <c r="BC270" i="1"/>
  <c r="BB270" i="1"/>
  <c r="BA270" i="1"/>
  <c r="AZ270" i="1"/>
  <c r="AY270" i="1"/>
  <c r="AX270" i="1"/>
  <c r="AA270" i="1"/>
  <c r="Y270" i="1"/>
  <c r="BC269" i="1"/>
  <c r="BB269" i="1"/>
  <c r="BA269" i="1"/>
  <c r="AZ269" i="1"/>
  <c r="AY269" i="1"/>
  <c r="AX269" i="1"/>
  <c r="AA269" i="1"/>
  <c r="Y269" i="1"/>
  <c r="BC268" i="1"/>
  <c r="BB268" i="1"/>
  <c r="BA268" i="1"/>
  <c r="AZ268" i="1"/>
  <c r="AY268" i="1"/>
  <c r="AX268" i="1"/>
  <c r="BC267" i="1"/>
  <c r="BB267" i="1"/>
  <c r="BA267" i="1"/>
  <c r="AZ267" i="1"/>
  <c r="AY267" i="1"/>
  <c r="AX267" i="1"/>
  <c r="AA267" i="1"/>
  <c r="Y267" i="1"/>
  <c r="BC266" i="1"/>
  <c r="BB266" i="1"/>
  <c r="BA266" i="1"/>
  <c r="AZ266" i="1"/>
  <c r="AY266" i="1"/>
  <c r="AX266" i="1"/>
  <c r="AA266" i="1"/>
  <c r="Y266" i="1"/>
  <c r="BC265" i="1"/>
  <c r="BB265" i="1"/>
  <c r="BA265" i="1"/>
  <c r="AZ265" i="1"/>
  <c r="AY265" i="1"/>
  <c r="AX265" i="1"/>
  <c r="BC264" i="1"/>
  <c r="BB264" i="1"/>
  <c r="BA264" i="1"/>
  <c r="AZ264" i="1"/>
  <c r="AY264" i="1"/>
  <c r="AX264" i="1"/>
  <c r="AA264" i="1"/>
  <c r="Y264" i="1"/>
  <c r="BC263" i="1"/>
  <c r="BB263" i="1"/>
  <c r="BA263" i="1"/>
  <c r="AZ263" i="1"/>
  <c r="AY263" i="1"/>
  <c r="AX263" i="1"/>
  <c r="BC262" i="1"/>
  <c r="BB262" i="1"/>
  <c r="BA262" i="1"/>
  <c r="AZ262" i="1"/>
  <c r="AY262" i="1"/>
  <c r="AX262" i="1"/>
  <c r="AA262" i="1"/>
  <c r="Y262" i="1"/>
  <c r="BC261" i="1"/>
  <c r="BB261" i="1"/>
  <c r="BA261" i="1"/>
  <c r="AZ261" i="1"/>
  <c r="AY261" i="1"/>
  <c r="AX261" i="1"/>
  <c r="BC260" i="1"/>
  <c r="BB260" i="1"/>
  <c r="BA260" i="1"/>
  <c r="AZ260" i="1"/>
  <c r="AY260" i="1"/>
  <c r="AX260" i="1"/>
  <c r="AA260" i="1"/>
  <c r="Y260" i="1"/>
  <c r="BC259" i="1"/>
  <c r="BB259" i="1"/>
  <c r="BA259" i="1"/>
  <c r="AZ259" i="1"/>
  <c r="AY259" i="1"/>
  <c r="AX259" i="1"/>
  <c r="BC258" i="1"/>
  <c r="BB258" i="1"/>
  <c r="BA258" i="1"/>
  <c r="AZ258" i="1"/>
  <c r="AY258" i="1"/>
  <c r="AX258" i="1"/>
  <c r="AA258" i="1"/>
  <c r="Y258" i="1"/>
  <c r="BC257" i="1"/>
  <c r="BB257" i="1"/>
  <c r="BA257" i="1"/>
  <c r="AZ257" i="1"/>
  <c r="AY257" i="1"/>
  <c r="AX257" i="1"/>
  <c r="AA257" i="1"/>
  <c r="Y257" i="1"/>
  <c r="BC256" i="1"/>
  <c r="BB256" i="1"/>
  <c r="BA256" i="1"/>
  <c r="AZ256" i="1"/>
  <c r="AY256" i="1"/>
  <c r="AX256" i="1"/>
  <c r="AA256" i="1"/>
  <c r="Y256" i="1"/>
  <c r="BC340" i="1"/>
  <c r="BB340" i="1"/>
  <c r="BA340" i="1"/>
  <c r="AZ340" i="1"/>
  <c r="AY340" i="1"/>
  <c r="AX340" i="1"/>
  <c r="AA340" i="1"/>
  <c r="Y340" i="1"/>
  <c r="BC254" i="1"/>
  <c r="BB254" i="1"/>
  <c r="BA254" i="1"/>
  <c r="AZ254" i="1"/>
  <c r="AY254" i="1"/>
  <c r="AX254" i="1"/>
  <c r="AA254" i="1"/>
  <c r="Y254" i="1"/>
  <c r="BC253" i="1"/>
  <c r="BB253" i="1"/>
  <c r="BA253" i="1"/>
  <c r="AZ253" i="1"/>
  <c r="AY253" i="1"/>
  <c r="AX253" i="1"/>
  <c r="AA253" i="1"/>
  <c r="Y253" i="1"/>
  <c r="BC252" i="1"/>
  <c r="BB252" i="1"/>
  <c r="BA252" i="1"/>
  <c r="AZ252" i="1"/>
  <c r="AY252" i="1"/>
  <c r="AX252" i="1"/>
  <c r="BC251" i="1"/>
  <c r="BB251" i="1"/>
  <c r="BA251" i="1"/>
  <c r="AZ251" i="1"/>
  <c r="AY251" i="1"/>
  <c r="AX251" i="1"/>
  <c r="AA251" i="1"/>
  <c r="Y251" i="1"/>
  <c r="BC250" i="1"/>
  <c r="BB250" i="1"/>
  <c r="BA250" i="1"/>
  <c r="AZ250" i="1"/>
  <c r="AY250" i="1"/>
  <c r="AX250" i="1"/>
  <c r="BC249" i="1"/>
  <c r="BB249" i="1"/>
  <c r="BA249" i="1"/>
  <c r="AZ249" i="1"/>
  <c r="AY249" i="1"/>
  <c r="AX249" i="1"/>
  <c r="AA249" i="1"/>
  <c r="Y249" i="1"/>
  <c r="BC248" i="1"/>
  <c r="BB248" i="1"/>
  <c r="BA248" i="1"/>
  <c r="AZ248" i="1"/>
  <c r="AY248" i="1"/>
  <c r="AX248" i="1"/>
  <c r="AA248" i="1"/>
  <c r="Y248" i="1"/>
  <c r="BC247" i="1"/>
  <c r="BB247" i="1"/>
  <c r="BA247" i="1"/>
  <c r="AZ247" i="1"/>
  <c r="AY247" i="1"/>
  <c r="AX247" i="1"/>
  <c r="BC1257" i="1"/>
  <c r="BB1257" i="1"/>
  <c r="BA1257" i="1"/>
  <c r="AZ1257" i="1"/>
  <c r="AY1257" i="1"/>
  <c r="AX1257" i="1"/>
  <c r="AA1257" i="1"/>
  <c r="Y1257" i="1"/>
  <c r="BC245" i="1"/>
  <c r="BB245" i="1"/>
  <c r="BA245" i="1"/>
  <c r="AZ245" i="1"/>
  <c r="AY245" i="1"/>
  <c r="AX245" i="1"/>
  <c r="AA245" i="1"/>
  <c r="Y245" i="1"/>
  <c r="BC244" i="1"/>
  <c r="BB244" i="1"/>
  <c r="BA244" i="1"/>
  <c r="AZ244" i="1"/>
  <c r="AY244" i="1"/>
  <c r="AX244" i="1"/>
  <c r="AA244" i="1"/>
  <c r="Y244" i="1"/>
  <c r="BC243" i="1"/>
  <c r="BB243" i="1"/>
  <c r="BA243" i="1"/>
  <c r="AZ243" i="1"/>
  <c r="AY243" i="1"/>
  <c r="AX243" i="1"/>
  <c r="BC242" i="1"/>
  <c r="BB242" i="1"/>
  <c r="BA242" i="1"/>
  <c r="AZ242" i="1"/>
  <c r="AY242" i="1"/>
  <c r="AX242" i="1"/>
  <c r="BC241" i="1"/>
  <c r="BB241" i="1"/>
  <c r="BA241" i="1"/>
  <c r="AZ241" i="1"/>
  <c r="AY241" i="1"/>
  <c r="AX241" i="1"/>
  <c r="AA241" i="1"/>
  <c r="Y241" i="1"/>
  <c r="BC240" i="1"/>
  <c r="BB240" i="1"/>
  <c r="BA240" i="1"/>
  <c r="AZ240" i="1"/>
  <c r="AY240" i="1"/>
  <c r="AX240" i="1"/>
  <c r="AA240" i="1"/>
  <c r="Y240" i="1"/>
  <c r="BC239" i="1"/>
  <c r="BB239" i="1"/>
  <c r="BA239" i="1"/>
  <c r="AZ239" i="1"/>
  <c r="AY239" i="1"/>
  <c r="AX239" i="1"/>
  <c r="AA239" i="1"/>
  <c r="Y239" i="1"/>
  <c r="BC622" i="1"/>
  <c r="BB622" i="1"/>
  <c r="BA622" i="1"/>
  <c r="AZ622" i="1"/>
  <c r="AY622" i="1"/>
  <c r="AX622" i="1"/>
  <c r="AA622" i="1"/>
  <c r="Y622" i="1"/>
  <c r="BC40" i="1"/>
  <c r="BB40" i="1"/>
  <c r="BA40" i="1"/>
  <c r="AZ40" i="1"/>
  <c r="AY40" i="1"/>
  <c r="AX40" i="1"/>
  <c r="AA40" i="1"/>
  <c r="Y40" i="1"/>
  <c r="BC236" i="1"/>
  <c r="BB236" i="1"/>
  <c r="BA236" i="1"/>
  <c r="AZ236" i="1"/>
  <c r="AY236" i="1"/>
  <c r="AX236" i="1"/>
  <c r="AA236" i="1"/>
  <c r="Y236" i="1"/>
  <c r="BC235" i="1"/>
  <c r="BB235" i="1"/>
  <c r="BA235" i="1"/>
  <c r="AZ235" i="1"/>
  <c r="AY235" i="1"/>
  <c r="AX235" i="1"/>
  <c r="BC234" i="1"/>
  <c r="BB234" i="1"/>
  <c r="BA234" i="1"/>
  <c r="AZ234" i="1"/>
  <c r="AY234" i="1"/>
  <c r="AX234" i="1"/>
  <c r="BC233" i="1"/>
  <c r="BB233" i="1"/>
  <c r="BA233" i="1"/>
  <c r="AZ233" i="1"/>
  <c r="AY233" i="1"/>
  <c r="AX233" i="1"/>
  <c r="AA233" i="1"/>
  <c r="Y233" i="1"/>
  <c r="BC232" i="1"/>
  <c r="BB232" i="1"/>
  <c r="BA232" i="1"/>
  <c r="AZ232" i="1"/>
  <c r="AY232" i="1"/>
  <c r="AX232" i="1"/>
  <c r="BC231" i="1"/>
  <c r="BB231" i="1"/>
  <c r="BA231" i="1"/>
  <c r="AZ231" i="1"/>
  <c r="AY231" i="1"/>
  <c r="AX231" i="1"/>
  <c r="BC230" i="1"/>
  <c r="BB230" i="1"/>
  <c r="BA230" i="1"/>
  <c r="AZ230" i="1"/>
  <c r="AY230" i="1"/>
  <c r="AX230" i="1"/>
  <c r="BC229" i="1"/>
  <c r="BB229" i="1"/>
  <c r="BA229" i="1"/>
  <c r="AZ229" i="1"/>
  <c r="AY229" i="1"/>
  <c r="AX229" i="1"/>
  <c r="AA229" i="1"/>
  <c r="Y229" i="1"/>
  <c r="BC557" i="1"/>
  <c r="BB557" i="1"/>
  <c r="BA557" i="1"/>
  <c r="AZ557" i="1"/>
  <c r="AY557" i="1"/>
  <c r="AX557" i="1"/>
  <c r="AA557" i="1"/>
  <c r="Y557" i="1"/>
  <c r="BC227" i="1"/>
  <c r="BB227" i="1"/>
  <c r="BA227" i="1"/>
  <c r="AZ227" i="1"/>
  <c r="AY227" i="1"/>
  <c r="AX227" i="1"/>
  <c r="BC226" i="1"/>
  <c r="BB226" i="1"/>
  <c r="BA226" i="1"/>
  <c r="AZ226" i="1"/>
  <c r="AY226" i="1"/>
  <c r="AX226" i="1"/>
  <c r="BC225" i="1"/>
  <c r="BB225" i="1"/>
  <c r="BA225" i="1"/>
  <c r="AZ225" i="1"/>
  <c r="AY225" i="1"/>
  <c r="AX225" i="1"/>
  <c r="AA225" i="1"/>
  <c r="Y225" i="1"/>
  <c r="BC224" i="1"/>
  <c r="BB224" i="1"/>
  <c r="BA224" i="1"/>
  <c r="AZ224" i="1"/>
  <c r="AY224" i="1"/>
  <c r="AX224" i="1"/>
  <c r="BC223" i="1"/>
  <c r="BB223" i="1"/>
  <c r="BA223" i="1"/>
  <c r="AZ223" i="1"/>
  <c r="AY223" i="1"/>
  <c r="AX223" i="1"/>
  <c r="AA223" i="1"/>
  <c r="Y223" i="1"/>
  <c r="BC222" i="1"/>
  <c r="BB222" i="1"/>
  <c r="BA222" i="1"/>
  <c r="AZ222" i="1"/>
  <c r="AY222" i="1"/>
  <c r="AX222" i="1"/>
  <c r="BC221" i="1"/>
  <c r="BB221" i="1"/>
  <c r="BA221" i="1"/>
  <c r="AZ221" i="1"/>
  <c r="AY221" i="1"/>
  <c r="AX221" i="1"/>
  <c r="AA221" i="1"/>
  <c r="Y221" i="1"/>
  <c r="BC220" i="1"/>
  <c r="BB220" i="1"/>
  <c r="BA220" i="1"/>
  <c r="AZ220" i="1"/>
  <c r="AY220" i="1"/>
  <c r="AX220" i="1"/>
  <c r="BC520" i="1"/>
  <c r="BB520" i="1"/>
  <c r="BA520" i="1"/>
  <c r="AZ520" i="1"/>
  <c r="AY520" i="1"/>
  <c r="AX520" i="1"/>
  <c r="AA520" i="1"/>
  <c r="Y520" i="1"/>
  <c r="BC218" i="1"/>
  <c r="BB218" i="1"/>
  <c r="BA218" i="1"/>
  <c r="AZ218" i="1"/>
  <c r="AY218" i="1"/>
  <c r="AX218" i="1"/>
  <c r="AA218" i="1"/>
  <c r="Y218" i="1"/>
  <c r="BC217" i="1"/>
  <c r="BB217" i="1"/>
  <c r="BA217" i="1"/>
  <c r="AZ217" i="1"/>
  <c r="AY217" i="1"/>
  <c r="AX217" i="1"/>
  <c r="BC216" i="1"/>
  <c r="BB216" i="1"/>
  <c r="BA216" i="1"/>
  <c r="AZ216" i="1"/>
  <c r="AY216" i="1"/>
  <c r="AX216" i="1"/>
  <c r="BC925" i="1"/>
  <c r="BB925" i="1"/>
  <c r="BA925" i="1"/>
  <c r="AZ925" i="1"/>
  <c r="AY925" i="1"/>
  <c r="AX925" i="1"/>
  <c r="AA925" i="1"/>
  <c r="Y925" i="1"/>
  <c r="BC214" i="1"/>
  <c r="BB214" i="1"/>
  <c r="BA214" i="1"/>
  <c r="AZ214" i="1"/>
  <c r="AY214" i="1"/>
  <c r="AX214" i="1"/>
  <c r="AA214" i="1"/>
  <c r="Y214" i="1"/>
  <c r="BC213" i="1"/>
  <c r="BB213" i="1"/>
  <c r="BA213" i="1"/>
  <c r="AZ213" i="1"/>
  <c r="AY213" i="1"/>
  <c r="AX213" i="1"/>
  <c r="BC212" i="1"/>
  <c r="BB212" i="1"/>
  <c r="BA212" i="1"/>
  <c r="AZ212" i="1"/>
  <c r="AY212" i="1"/>
  <c r="AX212" i="1"/>
  <c r="AA212" i="1"/>
  <c r="Y212" i="1"/>
  <c r="BC211" i="1"/>
  <c r="BB211" i="1"/>
  <c r="BA211" i="1"/>
  <c r="AZ211" i="1"/>
  <c r="AY211" i="1"/>
  <c r="AX211" i="1"/>
  <c r="AA211" i="1"/>
  <c r="Y211" i="1"/>
  <c r="BC210" i="1"/>
  <c r="BB210" i="1"/>
  <c r="BA210" i="1"/>
  <c r="AZ210" i="1"/>
  <c r="AY210" i="1"/>
  <c r="AX210" i="1"/>
  <c r="AA210" i="1"/>
  <c r="Y210" i="1"/>
  <c r="BC209" i="1"/>
  <c r="BB209" i="1"/>
  <c r="BA209" i="1"/>
  <c r="AZ209" i="1"/>
  <c r="AY209" i="1"/>
  <c r="AX209" i="1"/>
  <c r="AA209" i="1"/>
  <c r="Y209" i="1"/>
  <c r="BC208" i="1"/>
  <c r="BB208" i="1"/>
  <c r="BA208" i="1"/>
  <c r="AZ208" i="1"/>
  <c r="AY208" i="1"/>
  <c r="AX208" i="1"/>
  <c r="BC207" i="1"/>
  <c r="BB207" i="1"/>
  <c r="BA207" i="1"/>
  <c r="AZ207" i="1"/>
  <c r="AY207" i="1"/>
  <c r="AX207" i="1"/>
  <c r="BC206" i="1"/>
  <c r="BB206" i="1"/>
  <c r="BA206" i="1"/>
  <c r="AZ206" i="1"/>
  <c r="AY206" i="1"/>
  <c r="AX206" i="1"/>
  <c r="AA206" i="1"/>
  <c r="Y206" i="1"/>
  <c r="BC205" i="1"/>
  <c r="BB205" i="1"/>
  <c r="BA205" i="1"/>
  <c r="AZ205" i="1"/>
  <c r="AY205" i="1"/>
  <c r="AX205" i="1"/>
  <c r="BC514" i="1"/>
  <c r="BB514" i="1"/>
  <c r="BA514" i="1"/>
  <c r="AZ514" i="1"/>
  <c r="AY514" i="1"/>
  <c r="AX514" i="1"/>
  <c r="AA514" i="1"/>
  <c r="Y514" i="1"/>
  <c r="BC203" i="1"/>
  <c r="BB203" i="1"/>
  <c r="BA203" i="1"/>
  <c r="AZ203" i="1"/>
  <c r="AY203" i="1"/>
  <c r="AX203" i="1"/>
  <c r="BC202" i="1"/>
  <c r="BB202" i="1"/>
  <c r="BA202" i="1"/>
  <c r="AZ202" i="1"/>
  <c r="AY202" i="1"/>
  <c r="AX202" i="1"/>
  <c r="BC201" i="1"/>
  <c r="BB201" i="1"/>
  <c r="BA201" i="1"/>
  <c r="AZ201" i="1"/>
  <c r="AY201" i="1"/>
  <c r="AX201" i="1"/>
  <c r="AA201" i="1"/>
  <c r="Y201" i="1"/>
  <c r="BC200" i="1"/>
  <c r="BB200" i="1"/>
  <c r="BA200" i="1"/>
  <c r="AZ200" i="1"/>
  <c r="AY200" i="1"/>
  <c r="AX200" i="1"/>
  <c r="AA200" i="1"/>
  <c r="Y200" i="1"/>
  <c r="BC199" i="1"/>
  <c r="BB199" i="1"/>
  <c r="BA199" i="1"/>
  <c r="AZ199" i="1"/>
  <c r="AY199" i="1"/>
  <c r="AX199" i="1"/>
  <c r="AA199" i="1"/>
  <c r="Y199" i="1"/>
  <c r="BC198" i="1"/>
  <c r="BB198" i="1"/>
  <c r="BA198" i="1"/>
  <c r="AZ198" i="1"/>
  <c r="AY198" i="1"/>
  <c r="AX198" i="1"/>
  <c r="BC197" i="1"/>
  <c r="BB197" i="1"/>
  <c r="BA197" i="1"/>
  <c r="AZ197" i="1"/>
  <c r="AY197" i="1"/>
  <c r="AX197" i="1"/>
  <c r="BC196" i="1"/>
  <c r="BB196" i="1"/>
  <c r="BA196" i="1"/>
  <c r="AZ196" i="1"/>
  <c r="AY196" i="1"/>
  <c r="AX196" i="1"/>
  <c r="BC195" i="1"/>
  <c r="BB195" i="1"/>
  <c r="BA195" i="1"/>
  <c r="AZ195" i="1"/>
  <c r="AY195" i="1"/>
  <c r="AX195" i="1"/>
  <c r="BC194" i="1"/>
  <c r="BB194" i="1"/>
  <c r="BA194" i="1"/>
  <c r="AZ194" i="1"/>
  <c r="AY194" i="1"/>
  <c r="AX194" i="1"/>
  <c r="BC193" i="1"/>
  <c r="BB193" i="1"/>
  <c r="BA193" i="1"/>
  <c r="AZ193" i="1"/>
  <c r="AY193" i="1"/>
  <c r="AX193" i="1"/>
  <c r="BC192" i="1"/>
  <c r="BB192" i="1"/>
  <c r="BA192" i="1"/>
  <c r="AZ192" i="1"/>
  <c r="AY192" i="1"/>
  <c r="AX192" i="1"/>
  <c r="BC191" i="1"/>
  <c r="BB191" i="1"/>
  <c r="BA191" i="1"/>
  <c r="AZ191" i="1"/>
  <c r="AY191" i="1"/>
  <c r="AX191" i="1"/>
  <c r="BC190" i="1"/>
  <c r="BB190" i="1"/>
  <c r="BA190" i="1"/>
  <c r="AZ190" i="1"/>
  <c r="AY190" i="1"/>
  <c r="AX190" i="1"/>
  <c r="BC189" i="1"/>
  <c r="BB189" i="1"/>
  <c r="BA189" i="1"/>
  <c r="AZ189" i="1"/>
  <c r="AY189" i="1"/>
  <c r="AX189" i="1"/>
  <c r="AA189" i="1"/>
  <c r="Y189" i="1"/>
  <c r="BC188" i="1"/>
  <c r="BB188" i="1"/>
  <c r="BA188" i="1"/>
  <c r="AZ188" i="1"/>
  <c r="AY188" i="1"/>
  <c r="AX188" i="1"/>
  <c r="BC187" i="1"/>
  <c r="BB187" i="1"/>
  <c r="BA187" i="1"/>
  <c r="AZ187" i="1"/>
  <c r="AY187" i="1"/>
  <c r="AX187" i="1"/>
  <c r="BC671" i="1"/>
  <c r="BB671" i="1"/>
  <c r="BA671" i="1"/>
  <c r="AZ671" i="1"/>
  <c r="AY671" i="1"/>
  <c r="AX671" i="1"/>
  <c r="AA671" i="1"/>
  <c r="Y671" i="1"/>
  <c r="BC185" i="1"/>
  <c r="BB185" i="1"/>
  <c r="BA185" i="1"/>
  <c r="AZ185" i="1"/>
  <c r="AY185" i="1"/>
  <c r="AX185" i="1"/>
  <c r="BC184" i="1"/>
  <c r="BB184" i="1"/>
  <c r="BA184" i="1"/>
  <c r="AZ184" i="1"/>
  <c r="AY184" i="1"/>
  <c r="AX184" i="1"/>
  <c r="BC1507" i="1"/>
  <c r="BB1507" i="1"/>
  <c r="BA1507" i="1"/>
  <c r="AZ1507" i="1"/>
  <c r="AY1507" i="1"/>
  <c r="AX1507" i="1"/>
  <c r="AA1507" i="1"/>
  <c r="Y1507" i="1"/>
  <c r="BC182" i="1"/>
  <c r="BB182" i="1"/>
  <c r="BA182" i="1"/>
  <c r="AZ182" i="1"/>
  <c r="AY182" i="1"/>
  <c r="AX182" i="1"/>
  <c r="BC181" i="1"/>
  <c r="BB181" i="1"/>
  <c r="BA181" i="1"/>
  <c r="AZ181" i="1"/>
  <c r="AY181" i="1"/>
  <c r="AX181" i="1"/>
  <c r="BC180" i="1"/>
  <c r="BB180" i="1"/>
  <c r="BA180" i="1"/>
  <c r="AZ180" i="1"/>
  <c r="AY180" i="1"/>
  <c r="AX180" i="1"/>
  <c r="AA180" i="1"/>
  <c r="Y180" i="1"/>
  <c r="BC179" i="1"/>
  <c r="BB179" i="1"/>
  <c r="BA179" i="1"/>
  <c r="AZ179" i="1"/>
  <c r="AY179" i="1"/>
  <c r="AX179" i="1"/>
  <c r="BC178" i="1"/>
  <c r="BB178" i="1"/>
  <c r="BA178" i="1"/>
  <c r="AZ178" i="1"/>
  <c r="AY178" i="1"/>
  <c r="AX178" i="1"/>
  <c r="AA178" i="1"/>
  <c r="Y178" i="1"/>
  <c r="BC177" i="1"/>
  <c r="BB177" i="1"/>
  <c r="BA177" i="1"/>
  <c r="AZ177" i="1"/>
  <c r="AY177" i="1"/>
  <c r="AX177" i="1"/>
  <c r="AA177" i="1"/>
  <c r="Y177" i="1"/>
  <c r="BC890" i="1"/>
  <c r="BB890" i="1"/>
  <c r="BA890" i="1"/>
  <c r="AZ890" i="1"/>
  <c r="AY890" i="1"/>
  <c r="AX890" i="1"/>
  <c r="AA890" i="1"/>
  <c r="Y890" i="1"/>
  <c r="BC175" i="1"/>
  <c r="BB175" i="1"/>
  <c r="BA175" i="1"/>
  <c r="AZ175" i="1"/>
  <c r="AY175" i="1"/>
  <c r="AX175" i="1"/>
  <c r="BC750" i="1"/>
  <c r="BB750" i="1"/>
  <c r="BA750" i="1"/>
  <c r="AZ750" i="1"/>
  <c r="AY750" i="1"/>
  <c r="AX750" i="1"/>
  <c r="AA750" i="1"/>
  <c r="Y750" i="1"/>
  <c r="BC173" i="1"/>
  <c r="BB173" i="1"/>
  <c r="BA173" i="1"/>
  <c r="AZ173" i="1"/>
  <c r="AY173" i="1"/>
  <c r="AX173" i="1"/>
  <c r="BC998" i="1"/>
  <c r="BB998" i="1"/>
  <c r="BA998" i="1"/>
  <c r="AZ998" i="1"/>
  <c r="AY998" i="1"/>
  <c r="AX998" i="1"/>
  <c r="AA998" i="1"/>
  <c r="Y998" i="1"/>
  <c r="BC171" i="1"/>
  <c r="BB171" i="1"/>
  <c r="BA171" i="1"/>
  <c r="AZ171" i="1"/>
  <c r="AY171" i="1"/>
  <c r="AX171" i="1"/>
  <c r="BC170" i="1"/>
  <c r="BB170" i="1"/>
  <c r="BA170" i="1"/>
  <c r="AZ170" i="1"/>
  <c r="AY170" i="1"/>
  <c r="AX170" i="1"/>
  <c r="AA170" i="1"/>
  <c r="Y170" i="1"/>
  <c r="BC169" i="1"/>
  <c r="BB169" i="1"/>
  <c r="BA169" i="1"/>
  <c r="AZ169" i="1"/>
  <c r="AY169" i="1"/>
  <c r="AX169" i="1"/>
  <c r="BC168" i="1"/>
  <c r="BB168" i="1"/>
  <c r="BA168" i="1"/>
  <c r="AZ168" i="1"/>
  <c r="AY168" i="1"/>
  <c r="AX168" i="1"/>
  <c r="BC2021" i="1"/>
  <c r="BB2021" i="1"/>
  <c r="BA2021" i="1"/>
  <c r="AZ2021" i="1"/>
  <c r="AY2021" i="1"/>
  <c r="AX2021" i="1"/>
  <c r="AA2021" i="1"/>
  <c r="Y2021" i="1"/>
  <c r="BC106" i="1"/>
  <c r="BB106" i="1"/>
  <c r="BA106" i="1"/>
  <c r="AZ106" i="1"/>
  <c r="AY106" i="1"/>
  <c r="AX106" i="1"/>
  <c r="AA106" i="1"/>
  <c r="Y106" i="1"/>
  <c r="BC165" i="1"/>
  <c r="BB165" i="1"/>
  <c r="BA165" i="1"/>
  <c r="AZ165" i="1"/>
  <c r="AY165" i="1"/>
  <c r="AX165" i="1"/>
  <c r="AA165" i="1"/>
  <c r="Y165" i="1"/>
  <c r="BC164" i="1"/>
  <c r="BB164" i="1"/>
  <c r="BA164" i="1"/>
  <c r="AZ164" i="1"/>
  <c r="AY164" i="1"/>
  <c r="AX164" i="1"/>
  <c r="BC163" i="1"/>
  <c r="BB163" i="1"/>
  <c r="BA163" i="1"/>
  <c r="AZ163" i="1"/>
  <c r="AY163" i="1"/>
  <c r="AX163" i="1"/>
  <c r="AA163" i="1"/>
  <c r="Y163" i="1"/>
  <c r="BC162" i="1"/>
  <c r="BB162" i="1"/>
  <c r="BA162" i="1"/>
  <c r="AZ162" i="1"/>
  <c r="AY162" i="1"/>
  <c r="AX162" i="1"/>
  <c r="AA162" i="1"/>
  <c r="Y162" i="1"/>
  <c r="BC238" i="1"/>
  <c r="BB238" i="1"/>
  <c r="BA238" i="1"/>
  <c r="AZ238" i="1"/>
  <c r="AY238" i="1"/>
  <c r="AX238" i="1"/>
  <c r="AA238" i="1"/>
  <c r="Y238" i="1"/>
  <c r="BC160" i="1"/>
  <c r="BB160" i="1"/>
  <c r="BA160" i="1"/>
  <c r="AZ160" i="1"/>
  <c r="AY160" i="1"/>
  <c r="AX160" i="1"/>
  <c r="AA160" i="1"/>
  <c r="Y160" i="1"/>
  <c r="BC159" i="1"/>
  <c r="BB159" i="1"/>
  <c r="BA159" i="1"/>
  <c r="AZ159" i="1"/>
  <c r="AY159" i="1"/>
  <c r="AX159" i="1"/>
  <c r="BC158" i="1"/>
  <c r="BB158" i="1"/>
  <c r="BA158" i="1"/>
  <c r="AZ158" i="1"/>
  <c r="AY158" i="1"/>
  <c r="AX158" i="1"/>
  <c r="AA158" i="1"/>
  <c r="Y158" i="1"/>
  <c r="BC157" i="1"/>
  <c r="BB157" i="1"/>
  <c r="BA157" i="1"/>
  <c r="AZ157" i="1"/>
  <c r="AY157" i="1"/>
  <c r="AX157" i="1"/>
  <c r="AA157" i="1"/>
  <c r="Y157" i="1"/>
  <c r="BC156" i="1"/>
  <c r="BB156" i="1"/>
  <c r="BA156" i="1"/>
  <c r="AZ156" i="1"/>
  <c r="AY156" i="1"/>
  <c r="AX156" i="1"/>
  <c r="AA156" i="1"/>
  <c r="Y156" i="1"/>
  <c r="BC454" i="1"/>
  <c r="BB454" i="1"/>
  <c r="BA454" i="1"/>
  <c r="AZ454" i="1"/>
  <c r="AY454" i="1"/>
  <c r="AX454" i="1"/>
  <c r="AA454" i="1"/>
  <c r="Y454" i="1"/>
  <c r="BC154" i="1"/>
  <c r="BB154" i="1"/>
  <c r="BA154" i="1"/>
  <c r="AZ154" i="1"/>
  <c r="AY154" i="1"/>
  <c r="AX154" i="1"/>
  <c r="AA154" i="1"/>
  <c r="Y154" i="1"/>
  <c r="BC153" i="1"/>
  <c r="BB153" i="1"/>
  <c r="BA153" i="1"/>
  <c r="AZ153" i="1"/>
  <c r="AY153" i="1"/>
  <c r="AX153" i="1"/>
  <c r="BC152" i="1"/>
  <c r="BB152" i="1"/>
  <c r="BA152" i="1"/>
  <c r="AZ152" i="1"/>
  <c r="AY152" i="1"/>
  <c r="AX152" i="1"/>
  <c r="AA152" i="1"/>
  <c r="Y152" i="1"/>
  <c r="BC151" i="1"/>
  <c r="BB151" i="1"/>
  <c r="BA151" i="1"/>
  <c r="AZ151" i="1"/>
  <c r="AY151" i="1"/>
  <c r="AX151" i="1"/>
  <c r="BC150" i="1"/>
  <c r="BB150" i="1"/>
  <c r="BA150" i="1"/>
  <c r="AZ150" i="1"/>
  <c r="AY150" i="1"/>
  <c r="AX150" i="1"/>
  <c r="AA150" i="1"/>
  <c r="Y150" i="1"/>
  <c r="BC149" i="1"/>
  <c r="BB149" i="1"/>
  <c r="BA149" i="1"/>
  <c r="AZ149" i="1"/>
  <c r="AY149" i="1"/>
  <c r="AX149" i="1"/>
  <c r="BC148" i="1"/>
  <c r="BB148" i="1"/>
  <c r="BA148" i="1"/>
  <c r="AZ148" i="1"/>
  <c r="AY148" i="1"/>
  <c r="AX148" i="1"/>
  <c r="AA148" i="1"/>
  <c r="Y148" i="1"/>
  <c r="BC147" i="1"/>
  <c r="BB147" i="1"/>
  <c r="BA147" i="1"/>
  <c r="AZ147" i="1"/>
  <c r="AY147" i="1"/>
  <c r="AX147" i="1"/>
  <c r="AA147" i="1"/>
  <c r="Y147" i="1"/>
  <c r="BC146" i="1"/>
  <c r="BB146" i="1"/>
  <c r="BA146" i="1"/>
  <c r="AZ146" i="1"/>
  <c r="AY146" i="1"/>
  <c r="AX146" i="1"/>
  <c r="AA146" i="1"/>
  <c r="Y146" i="1"/>
  <c r="BC145" i="1"/>
  <c r="BB145" i="1"/>
  <c r="BA145" i="1"/>
  <c r="AZ145" i="1"/>
  <c r="AY145" i="1"/>
  <c r="AX145" i="1"/>
  <c r="AA145" i="1"/>
  <c r="Y145" i="1"/>
  <c r="BC144" i="1"/>
  <c r="BB144" i="1"/>
  <c r="BA144" i="1"/>
  <c r="AZ144" i="1"/>
  <c r="AY144" i="1"/>
  <c r="AX144" i="1"/>
  <c r="BC143" i="1"/>
  <c r="BB143" i="1"/>
  <c r="BA143" i="1"/>
  <c r="AZ143" i="1"/>
  <c r="AY143" i="1"/>
  <c r="AX143" i="1"/>
  <c r="BC142" i="1"/>
  <c r="BB142" i="1"/>
  <c r="BA142" i="1"/>
  <c r="AZ142" i="1"/>
  <c r="AY142" i="1"/>
  <c r="AX142" i="1"/>
  <c r="BC933" i="1"/>
  <c r="BB933" i="1"/>
  <c r="BA933" i="1"/>
  <c r="AZ933" i="1"/>
  <c r="AY933" i="1"/>
  <c r="AX933" i="1"/>
  <c r="AA933" i="1"/>
  <c r="Y933" i="1"/>
  <c r="BC140" i="1"/>
  <c r="BB140" i="1"/>
  <c r="BA140" i="1"/>
  <c r="AZ140" i="1"/>
  <c r="AY140" i="1"/>
  <c r="AX140" i="1"/>
  <c r="AA140" i="1"/>
  <c r="Y140" i="1"/>
  <c r="BC139" i="1"/>
  <c r="BB139" i="1"/>
  <c r="BA139" i="1"/>
  <c r="AZ139" i="1"/>
  <c r="AY139" i="1"/>
  <c r="AX139" i="1"/>
  <c r="AA139" i="1"/>
  <c r="Y139" i="1"/>
  <c r="BC138" i="1"/>
  <c r="BB138" i="1"/>
  <c r="BA138" i="1"/>
  <c r="AZ138" i="1"/>
  <c r="AY138" i="1"/>
  <c r="AX138" i="1"/>
  <c r="BC137" i="1"/>
  <c r="BB137" i="1"/>
  <c r="BA137" i="1"/>
  <c r="AZ137" i="1"/>
  <c r="AY137" i="1"/>
  <c r="AX137" i="1"/>
  <c r="AA137" i="1"/>
  <c r="Y137" i="1"/>
  <c r="BC136" i="1"/>
  <c r="BB136" i="1"/>
  <c r="BA136" i="1"/>
  <c r="AZ136" i="1"/>
  <c r="AY136" i="1"/>
  <c r="AX136" i="1"/>
  <c r="BC135" i="1"/>
  <c r="BB135" i="1"/>
  <c r="BA135" i="1"/>
  <c r="AZ135" i="1"/>
  <c r="AY135" i="1"/>
  <c r="AX135" i="1"/>
  <c r="AA135" i="1"/>
  <c r="Y135" i="1"/>
  <c r="BC134" i="1"/>
  <c r="BB134" i="1"/>
  <c r="BA134" i="1"/>
  <c r="AZ134" i="1"/>
  <c r="AY134" i="1"/>
  <c r="AX134" i="1"/>
  <c r="BC30" i="1"/>
  <c r="BB30" i="1"/>
  <c r="BA30" i="1"/>
  <c r="AZ30" i="1"/>
  <c r="AY30" i="1"/>
  <c r="AX30" i="1"/>
  <c r="AA30" i="1"/>
  <c r="Y30" i="1"/>
  <c r="BC132" i="1"/>
  <c r="BB132" i="1"/>
  <c r="BA132" i="1"/>
  <c r="AZ132" i="1"/>
  <c r="AY132" i="1"/>
  <c r="AX132" i="1"/>
  <c r="AA132" i="1"/>
  <c r="Y132" i="1"/>
  <c r="BC131" i="1"/>
  <c r="BB131" i="1"/>
  <c r="BA131" i="1"/>
  <c r="AZ131" i="1"/>
  <c r="AY131" i="1"/>
  <c r="AX131" i="1"/>
  <c r="AA131" i="1"/>
  <c r="Y131" i="1"/>
  <c r="BC130" i="1"/>
  <c r="BB130" i="1"/>
  <c r="BA130" i="1"/>
  <c r="AZ130" i="1"/>
  <c r="AY130" i="1"/>
  <c r="AX130" i="1"/>
  <c r="BC129" i="1"/>
  <c r="BB129" i="1"/>
  <c r="BA129" i="1"/>
  <c r="AZ129" i="1"/>
  <c r="AY129" i="1"/>
  <c r="AX129" i="1"/>
  <c r="AA129" i="1"/>
  <c r="Y129" i="1"/>
  <c r="BC128" i="1"/>
  <c r="BB128" i="1"/>
  <c r="BA128" i="1"/>
  <c r="AZ128" i="1"/>
  <c r="AY128" i="1"/>
  <c r="AX128" i="1"/>
  <c r="AA128" i="1"/>
  <c r="Y128" i="1"/>
  <c r="BC127" i="1"/>
  <c r="BB127" i="1"/>
  <c r="BA127" i="1"/>
  <c r="AZ127" i="1"/>
  <c r="AY127" i="1"/>
  <c r="AX127" i="1"/>
  <c r="AA127" i="1"/>
  <c r="Y127" i="1"/>
  <c r="BC126" i="1"/>
  <c r="BB126" i="1"/>
  <c r="BA126" i="1"/>
  <c r="AZ126" i="1"/>
  <c r="AY126" i="1"/>
  <c r="AX126" i="1"/>
  <c r="AA126" i="1"/>
  <c r="Y126" i="1"/>
  <c r="BC125" i="1"/>
  <c r="BB125" i="1"/>
  <c r="BA125" i="1"/>
  <c r="AZ125" i="1"/>
  <c r="AY125" i="1"/>
  <c r="AX125" i="1"/>
  <c r="BC765" i="1"/>
  <c r="BB765" i="1"/>
  <c r="BA765" i="1"/>
  <c r="AZ765" i="1"/>
  <c r="AY765" i="1"/>
  <c r="AX765" i="1"/>
  <c r="AA765" i="1"/>
  <c r="Y765" i="1"/>
  <c r="BC123" i="1"/>
  <c r="BB123" i="1"/>
  <c r="BA123" i="1"/>
  <c r="AZ123" i="1"/>
  <c r="AY123" i="1"/>
  <c r="AX123" i="1"/>
  <c r="BC122" i="1"/>
  <c r="BB122" i="1"/>
  <c r="BA122" i="1"/>
  <c r="AZ122" i="1"/>
  <c r="AY122" i="1"/>
  <c r="AX122" i="1"/>
  <c r="AA122" i="1"/>
  <c r="Y122" i="1"/>
  <c r="BC121" i="1"/>
  <c r="BB121" i="1"/>
  <c r="BA121" i="1"/>
  <c r="AZ121" i="1"/>
  <c r="AY121" i="1"/>
  <c r="AX121" i="1"/>
  <c r="AA121" i="1"/>
  <c r="Y121" i="1"/>
  <c r="BC120" i="1"/>
  <c r="BB120" i="1"/>
  <c r="BA120" i="1"/>
  <c r="AZ120" i="1"/>
  <c r="AY120" i="1"/>
  <c r="AX120" i="1"/>
  <c r="AA120" i="1"/>
  <c r="Y120" i="1"/>
  <c r="BC119" i="1"/>
  <c r="BB119" i="1"/>
  <c r="BA119" i="1"/>
  <c r="AZ119" i="1"/>
  <c r="AY119" i="1"/>
  <c r="AX119" i="1"/>
  <c r="AA119" i="1"/>
  <c r="Y119" i="1"/>
  <c r="BC1454" i="1"/>
  <c r="BB1454" i="1"/>
  <c r="BA1454" i="1"/>
  <c r="AZ1454" i="1"/>
  <c r="AY1454" i="1"/>
  <c r="AX1454" i="1"/>
  <c r="AA1454" i="1"/>
  <c r="Y1454" i="1"/>
  <c r="BC117" i="1"/>
  <c r="BB117" i="1"/>
  <c r="BA117" i="1"/>
  <c r="AZ117" i="1"/>
  <c r="AY117" i="1"/>
  <c r="AX117" i="1"/>
  <c r="AA117" i="1"/>
  <c r="Y117" i="1"/>
  <c r="BC116" i="1"/>
  <c r="BB116" i="1"/>
  <c r="BA116" i="1"/>
  <c r="AZ116" i="1"/>
  <c r="AY116" i="1"/>
  <c r="AX116" i="1"/>
  <c r="BC115" i="1"/>
  <c r="BB115" i="1"/>
  <c r="BA115" i="1"/>
  <c r="AZ115" i="1"/>
  <c r="AY115" i="1"/>
  <c r="AX115" i="1"/>
  <c r="BC114" i="1"/>
  <c r="BB114" i="1"/>
  <c r="BA114" i="1"/>
  <c r="AZ114" i="1"/>
  <c r="AY114" i="1"/>
  <c r="AX114" i="1"/>
  <c r="BC113" i="1"/>
  <c r="BB113" i="1"/>
  <c r="BA113" i="1"/>
  <c r="AZ113" i="1"/>
  <c r="AY113" i="1"/>
  <c r="AX113" i="1"/>
  <c r="AA113" i="1"/>
  <c r="Y113" i="1"/>
  <c r="BC112" i="1"/>
  <c r="BB112" i="1"/>
  <c r="BA112" i="1"/>
  <c r="AZ112" i="1"/>
  <c r="AY112" i="1"/>
  <c r="AX112" i="1"/>
  <c r="AA112" i="1"/>
  <c r="Y112" i="1"/>
  <c r="BC111" i="1"/>
  <c r="BB111" i="1"/>
  <c r="BA111" i="1"/>
  <c r="AZ111" i="1"/>
  <c r="AY111" i="1"/>
  <c r="AX111" i="1"/>
  <c r="BC110" i="1"/>
  <c r="BB110" i="1"/>
  <c r="BA110" i="1"/>
  <c r="AZ110" i="1"/>
  <c r="AY110" i="1"/>
  <c r="AX110" i="1"/>
  <c r="AA110" i="1"/>
  <c r="Y110" i="1"/>
  <c r="BC109" i="1"/>
  <c r="BB109" i="1"/>
  <c r="BA109" i="1"/>
  <c r="AZ109" i="1"/>
  <c r="AY109" i="1"/>
  <c r="AX109" i="1"/>
  <c r="AA109" i="1"/>
  <c r="Y109" i="1"/>
  <c r="BC108" i="1"/>
  <c r="BB108" i="1"/>
  <c r="BA108" i="1"/>
  <c r="AZ108" i="1"/>
  <c r="AY108" i="1"/>
  <c r="AX108" i="1"/>
  <c r="AA108" i="1"/>
  <c r="Y108" i="1"/>
  <c r="BC107" i="1"/>
  <c r="BB107" i="1"/>
  <c r="BA107" i="1"/>
  <c r="AZ107" i="1"/>
  <c r="AY107" i="1"/>
  <c r="AX107" i="1"/>
  <c r="AA107" i="1"/>
  <c r="Y107" i="1"/>
  <c r="BC172" i="1"/>
  <c r="BB172" i="1"/>
  <c r="BA172" i="1"/>
  <c r="AZ172" i="1"/>
  <c r="AY172" i="1"/>
  <c r="AX172" i="1"/>
  <c r="AA172" i="1"/>
  <c r="Y172" i="1"/>
  <c r="BC105" i="1"/>
  <c r="BB105" i="1"/>
  <c r="BA105" i="1"/>
  <c r="AZ105" i="1"/>
  <c r="AY105" i="1"/>
  <c r="AX105" i="1"/>
  <c r="AA105" i="1"/>
  <c r="Y105" i="1"/>
  <c r="BC104" i="1"/>
  <c r="BB104" i="1"/>
  <c r="BA104" i="1"/>
  <c r="AZ104" i="1"/>
  <c r="AY104" i="1"/>
  <c r="AX104" i="1"/>
  <c r="AA104" i="1"/>
  <c r="Y104" i="1"/>
  <c r="BC186" i="1"/>
  <c r="BB186" i="1"/>
  <c r="BA186" i="1"/>
  <c r="AZ186" i="1"/>
  <c r="AY186" i="1"/>
  <c r="AX186" i="1"/>
  <c r="AA186" i="1"/>
  <c r="Y186" i="1"/>
  <c r="BC102" i="1"/>
  <c r="BB102" i="1"/>
  <c r="BA102" i="1"/>
  <c r="AZ102" i="1"/>
  <c r="AY102" i="1"/>
  <c r="AX102" i="1"/>
  <c r="BC101" i="1"/>
  <c r="BB101" i="1"/>
  <c r="BA101" i="1"/>
  <c r="AZ101" i="1"/>
  <c r="AY101" i="1"/>
  <c r="AX101" i="1"/>
  <c r="BC100" i="1"/>
  <c r="BB100" i="1"/>
  <c r="BA100" i="1"/>
  <c r="AZ100" i="1"/>
  <c r="AY100" i="1"/>
  <c r="AX100" i="1"/>
  <c r="AA100" i="1"/>
  <c r="Y100" i="1"/>
  <c r="BC99" i="1"/>
  <c r="BB99" i="1"/>
  <c r="BA99" i="1"/>
  <c r="AZ99" i="1"/>
  <c r="AY99" i="1"/>
  <c r="AX99" i="1"/>
  <c r="BC161" i="1"/>
  <c r="BB161" i="1"/>
  <c r="BA161" i="1"/>
  <c r="AZ161" i="1"/>
  <c r="AY161" i="1"/>
  <c r="AX161" i="1"/>
  <c r="AA161" i="1"/>
  <c r="Y161" i="1"/>
  <c r="BC97" i="1"/>
  <c r="BB97" i="1"/>
  <c r="BA97" i="1"/>
  <c r="AZ97" i="1"/>
  <c r="AY97" i="1"/>
  <c r="AX97" i="1"/>
  <c r="AA97" i="1"/>
  <c r="Y97" i="1"/>
  <c r="BC96" i="1"/>
  <c r="BB96" i="1"/>
  <c r="BA96" i="1"/>
  <c r="AZ96" i="1"/>
  <c r="AY96" i="1"/>
  <c r="AX96" i="1"/>
  <c r="BC155" i="1"/>
  <c r="BB155" i="1"/>
  <c r="BA155" i="1"/>
  <c r="AZ155" i="1"/>
  <c r="AY155" i="1"/>
  <c r="AX155" i="1"/>
  <c r="AA155" i="1"/>
  <c r="Y155" i="1"/>
  <c r="BC94" i="1"/>
  <c r="BB94" i="1"/>
  <c r="BA94" i="1"/>
  <c r="AZ94" i="1"/>
  <c r="AY94" i="1"/>
  <c r="AX94" i="1"/>
  <c r="AA94" i="1"/>
  <c r="Y94" i="1"/>
  <c r="BC93" i="1"/>
  <c r="BB93" i="1"/>
  <c r="BA93" i="1"/>
  <c r="AZ93" i="1"/>
  <c r="AY93" i="1"/>
  <c r="AX93" i="1"/>
  <c r="BC92" i="1"/>
  <c r="BB92" i="1"/>
  <c r="BA92" i="1"/>
  <c r="AZ92" i="1"/>
  <c r="AY92" i="1"/>
  <c r="AX92" i="1"/>
  <c r="BC91" i="1"/>
  <c r="BB91" i="1"/>
  <c r="BA91" i="1"/>
  <c r="AZ91" i="1"/>
  <c r="AY91" i="1"/>
  <c r="AX91" i="1"/>
  <c r="AA91" i="1"/>
  <c r="Y91" i="1"/>
  <c r="BC90" i="1"/>
  <c r="BB90" i="1"/>
  <c r="BA90" i="1"/>
  <c r="AZ90" i="1"/>
  <c r="AY90" i="1"/>
  <c r="AX90" i="1"/>
  <c r="AA90" i="1"/>
  <c r="Y90" i="1"/>
  <c r="BC1966" i="1"/>
  <c r="BB1966" i="1"/>
  <c r="BA1966" i="1"/>
  <c r="AZ1966" i="1"/>
  <c r="AY1966" i="1"/>
  <c r="AX1966" i="1"/>
  <c r="AA1966" i="1"/>
  <c r="Y1966" i="1"/>
  <c r="BC889" i="1"/>
  <c r="BB889" i="1"/>
  <c r="BA889" i="1"/>
  <c r="AZ889" i="1"/>
  <c r="AY889" i="1"/>
  <c r="AX889" i="1"/>
  <c r="AA889" i="1"/>
  <c r="Y889" i="1"/>
  <c r="BC87" i="1"/>
  <c r="BB87" i="1"/>
  <c r="BA87" i="1"/>
  <c r="AZ87" i="1"/>
  <c r="AY87" i="1"/>
  <c r="AX87" i="1"/>
  <c r="BC86" i="1"/>
  <c r="BB86" i="1"/>
  <c r="BA86" i="1"/>
  <c r="AZ86" i="1"/>
  <c r="AY86" i="1"/>
  <c r="AX86" i="1"/>
  <c r="AA86" i="1"/>
  <c r="Y86" i="1"/>
  <c r="BC85" i="1"/>
  <c r="BB85" i="1"/>
  <c r="BA85" i="1"/>
  <c r="AZ85" i="1"/>
  <c r="AY85" i="1"/>
  <c r="AX85" i="1"/>
  <c r="BC84" i="1"/>
  <c r="BB84" i="1"/>
  <c r="BA84" i="1"/>
  <c r="AZ84" i="1"/>
  <c r="AY84" i="1"/>
  <c r="AX84" i="1"/>
  <c r="BC83" i="1"/>
  <c r="BB83" i="1"/>
  <c r="BA83" i="1"/>
  <c r="AZ83" i="1"/>
  <c r="AY83" i="1"/>
  <c r="AX83" i="1"/>
  <c r="BC82" i="1"/>
  <c r="BB82" i="1"/>
  <c r="BA82" i="1"/>
  <c r="AZ82" i="1"/>
  <c r="AY82" i="1"/>
  <c r="AX82" i="1"/>
  <c r="AA82" i="1"/>
  <c r="Y82" i="1"/>
  <c r="BC81" i="1"/>
  <c r="BB81" i="1"/>
  <c r="BA81" i="1"/>
  <c r="AZ81" i="1"/>
  <c r="AY81" i="1"/>
  <c r="AX81" i="1"/>
  <c r="BC80" i="1"/>
  <c r="BB80" i="1"/>
  <c r="BA80" i="1"/>
  <c r="AZ80" i="1"/>
  <c r="AY80" i="1"/>
  <c r="AX80" i="1"/>
  <c r="AA80" i="1"/>
  <c r="Y80" i="1"/>
  <c r="BC79" i="1"/>
  <c r="BB79" i="1"/>
  <c r="BA79" i="1"/>
  <c r="AZ79" i="1"/>
  <c r="AY79" i="1"/>
  <c r="AX79" i="1"/>
  <c r="BC78" i="1"/>
  <c r="BB78" i="1"/>
  <c r="BA78" i="1"/>
  <c r="AZ78" i="1"/>
  <c r="AY78" i="1"/>
  <c r="AX78" i="1"/>
  <c r="AA78" i="1"/>
  <c r="Y78" i="1"/>
  <c r="BC77" i="1"/>
  <c r="BB77" i="1"/>
  <c r="BA77" i="1"/>
  <c r="AZ77" i="1"/>
  <c r="AY77" i="1"/>
  <c r="AX77" i="1"/>
  <c r="BC76" i="1"/>
  <c r="BB76" i="1"/>
  <c r="BA76" i="1"/>
  <c r="AZ76" i="1"/>
  <c r="AY76" i="1"/>
  <c r="AX76" i="1"/>
  <c r="AA76" i="1"/>
  <c r="Y76" i="1"/>
  <c r="BC75" i="1"/>
  <c r="BB75" i="1"/>
  <c r="BA75" i="1"/>
  <c r="AZ75" i="1"/>
  <c r="AY75" i="1"/>
  <c r="AX75" i="1"/>
  <c r="AA75" i="1"/>
  <c r="Y75" i="1"/>
  <c r="BC74" i="1"/>
  <c r="BB74" i="1"/>
  <c r="BA74" i="1"/>
  <c r="AZ74" i="1"/>
  <c r="AY74" i="1"/>
  <c r="AX74" i="1"/>
  <c r="BC73" i="1"/>
  <c r="BB73" i="1"/>
  <c r="BA73" i="1"/>
  <c r="AZ73" i="1"/>
  <c r="AY73" i="1"/>
  <c r="AX73" i="1"/>
  <c r="AA73" i="1"/>
  <c r="Y73" i="1"/>
  <c r="BC72" i="1"/>
  <c r="BB72" i="1"/>
  <c r="BA72" i="1"/>
  <c r="AZ72" i="1"/>
  <c r="AY72" i="1"/>
  <c r="AX72" i="1"/>
  <c r="AA72" i="1"/>
  <c r="Y72" i="1"/>
  <c r="BC474" i="1"/>
  <c r="BB474" i="1"/>
  <c r="BA474" i="1"/>
  <c r="AZ474" i="1"/>
  <c r="AY474" i="1"/>
  <c r="AX474" i="1"/>
  <c r="AA474" i="1"/>
  <c r="Y474" i="1"/>
  <c r="BC42" i="1"/>
  <c r="BB42" i="1"/>
  <c r="BA42" i="1"/>
  <c r="AZ42" i="1"/>
  <c r="AY42" i="1"/>
  <c r="AX42" i="1"/>
  <c r="AA42" i="1"/>
  <c r="Y42" i="1"/>
  <c r="BC69" i="1"/>
  <c r="BB69" i="1"/>
  <c r="BA69" i="1"/>
  <c r="AZ69" i="1"/>
  <c r="AY69" i="1"/>
  <c r="AX69" i="1"/>
  <c r="BC68" i="1"/>
  <c r="BB68" i="1"/>
  <c r="BA68" i="1"/>
  <c r="AZ68" i="1"/>
  <c r="AY68" i="1"/>
  <c r="AX68" i="1"/>
  <c r="AA68" i="1"/>
  <c r="Y68" i="1"/>
  <c r="BC67" i="1"/>
  <c r="BB67" i="1"/>
  <c r="BA67" i="1"/>
  <c r="AZ67" i="1"/>
  <c r="AY67" i="1"/>
  <c r="AX67" i="1"/>
  <c r="AA67" i="1"/>
  <c r="Y67" i="1"/>
  <c r="BC66" i="1"/>
  <c r="BB66" i="1"/>
  <c r="BA66" i="1"/>
  <c r="AZ66" i="1"/>
  <c r="AY66" i="1"/>
  <c r="AX66" i="1"/>
  <c r="AA66" i="1"/>
  <c r="Y66" i="1"/>
  <c r="BC65" i="1"/>
  <c r="BB65" i="1"/>
  <c r="BA65" i="1"/>
  <c r="AZ65" i="1"/>
  <c r="AY65" i="1"/>
  <c r="AX65" i="1"/>
  <c r="BC64" i="1"/>
  <c r="BB64" i="1"/>
  <c r="BA64" i="1"/>
  <c r="AZ64" i="1"/>
  <c r="AY64" i="1"/>
  <c r="AX64" i="1"/>
  <c r="AA64" i="1"/>
  <c r="Y64" i="1"/>
  <c r="BC63" i="1"/>
  <c r="BB63" i="1"/>
  <c r="BA63" i="1"/>
  <c r="AZ63" i="1"/>
  <c r="AY63" i="1"/>
  <c r="AX63" i="1"/>
  <c r="BC62" i="1"/>
  <c r="BB62" i="1"/>
  <c r="BA62" i="1"/>
  <c r="AZ62" i="1"/>
  <c r="AY62" i="1"/>
  <c r="AX62" i="1"/>
  <c r="AA62" i="1"/>
  <c r="Y62" i="1"/>
  <c r="BC61" i="1"/>
  <c r="BB61" i="1"/>
  <c r="BA61" i="1"/>
  <c r="AZ61" i="1"/>
  <c r="AY61" i="1"/>
  <c r="AX61" i="1"/>
  <c r="AA61" i="1"/>
  <c r="Y61" i="1"/>
  <c r="BC60" i="1"/>
  <c r="BB60" i="1"/>
  <c r="BA60" i="1"/>
  <c r="AZ60" i="1"/>
  <c r="AY60" i="1"/>
  <c r="AX60" i="1"/>
  <c r="BC59" i="1"/>
  <c r="BB59" i="1"/>
  <c r="BA59" i="1"/>
  <c r="AZ59" i="1"/>
  <c r="AY59" i="1"/>
  <c r="AX59" i="1"/>
  <c r="AA59" i="1"/>
  <c r="Y59" i="1"/>
  <c r="BC58" i="1"/>
  <c r="BB58" i="1"/>
  <c r="BA58" i="1"/>
  <c r="AZ58" i="1"/>
  <c r="AY58" i="1"/>
  <c r="AX58" i="1"/>
  <c r="AA58" i="1"/>
  <c r="Y58" i="1"/>
  <c r="BC57" i="1"/>
  <c r="BB57" i="1"/>
  <c r="BA57" i="1"/>
  <c r="AZ57" i="1"/>
  <c r="AY57" i="1"/>
  <c r="AX57" i="1"/>
  <c r="BC56" i="1"/>
  <c r="BB56" i="1"/>
  <c r="BA56" i="1"/>
  <c r="AZ56" i="1"/>
  <c r="AY56" i="1"/>
  <c r="AX56" i="1"/>
  <c r="BC55" i="1"/>
  <c r="BB55" i="1"/>
  <c r="BA55" i="1"/>
  <c r="AZ55" i="1"/>
  <c r="AY55" i="1"/>
  <c r="AX55" i="1"/>
  <c r="AA55" i="1"/>
  <c r="Y55" i="1"/>
  <c r="BC54" i="1"/>
  <c r="BB54" i="1"/>
  <c r="BA54" i="1"/>
  <c r="AZ54" i="1"/>
  <c r="AY54" i="1"/>
  <c r="AX54" i="1"/>
  <c r="BC53" i="1"/>
  <c r="BB53" i="1"/>
  <c r="BA53" i="1"/>
  <c r="AZ53" i="1"/>
  <c r="AY53" i="1"/>
  <c r="AX53" i="1"/>
  <c r="BC29" i="1"/>
  <c r="BB29" i="1"/>
  <c r="BA29" i="1"/>
  <c r="AZ29" i="1"/>
  <c r="AY29" i="1"/>
  <c r="AX29" i="1"/>
  <c r="AA29" i="1"/>
  <c r="Y29" i="1"/>
  <c r="BC51" i="1"/>
  <c r="BB51" i="1"/>
  <c r="BA51" i="1"/>
  <c r="AZ51" i="1"/>
  <c r="AY51" i="1"/>
  <c r="AX51" i="1"/>
  <c r="AA51" i="1"/>
  <c r="Y51" i="1"/>
  <c r="BC50" i="1"/>
  <c r="BB50" i="1"/>
  <c r="BA50" i="1"/>
  <c r="AZ50" i="1"/>
  <c r="AY50" i="1"/>
  <c r="AX50" i="1"/>
  <c r="AA50" i="1"/>
  <c r="Y50" i="1"/>
  <c r="BC49" i="1"/>
  <c r="BB49" i="1"/>
  <c r="BA49" i="1"/>
  <c r="AZ49" i="1"/>
  <c r="AY49" i="1"/>
  <c r="AX49" i="1"/>
  <c r="AA49" i="1"/>
  <c r="Y49" i="1"/>
  <c r="BC48" i="1"/>
  <c r="BB48" i="1"/>
  <c r="BA48" i="1"/>
  <c r="AZ48" i="1"/>
  <c r="AY48" i="1"/>
  <c r="AX48" i="1"/>
  <c r="AA48" i="1"/>
  <c r="Y48" i="1"/>
  <c r="BC47" i="1"/>
  <c r="BB47" i="1"/>
  <c r="BA47" i="1"/>
  <c r="AZ47" i="1"/>
  <c r="AY47" i="1"/>
  <c r="AX47" i="1"/>
  <c r="AA47" i="1"/>
  <c r="Y47" i="1"/>
  <c r="BC46" i="1"/>
  <c r="BB46" i="1"/>
  <c r="BA46" i="1"/>
  <c r="AZ46" i="1"/>
  <c r="AY46" i="1"/>
  <c r="AX46" i="1"/>
  <c r="AA46" i="1"/>
  <c r="Y46" i="1"/>
  <c r="BC45" i="1"/>
  <c r="BB45" i="1"/>
  <c r="BA45" i="1"/>
  <c r="AZ45" i="1"/>
  <c r="AY45" i="1"/>
  <c r="AX45" i="1"/>
  <c r="AA45" i="1"/>
  <c r="Y45" i="1"/>
  <c r="BC44" i="1"/>
  <c r="BB44" i="1"/>
  <c r="BA44" i="1"/>
  <c r="AZ44" i="1"/>
  <c r="AY44" i="1"/>
  <c r="AX44" i="1"/>
  <c r="BC43" i="1"/>
  <c r="BB43" i="1"/>
  <c r="BA43" i="1"/>
  <c r="AZ43" i="1"/>
  <c r="AY43" i="1"/>
  <c r="AX43" i="1"/>
  <c r="BC118" i="1"/>
  <c r="BB118" i="1"/>
  <c r="BA118" i="1"/>
  <c r="AZ118" i="1"/>
  <c r="AY118" i="1"/>
  <c r="AX118" i="1"/>
  <c r="AA118" i="1"/>
  <c r="Y118" i="1"/>
  <c r="BC41" i="1"/>
  <c r="BB41" i="1"/>
  <c r="BA41" i="1"/>
  <c r="AZ41" i="1"/>
  <c r="AY41" i="1"/>
  <c r="AX41" i="1"/>
  <c r="AA41" i="1"/>
  <c r="Y41" i="1"/>
  <c r="BC141" i="1"/>
  <c r="BB141" i="1"/>
  <c r="BA141" i="1"/>
  <c r="AZ141" i="1"/>
  <c r="AY141" i="1"/>
  <c r="AX141" i="1"/>
  <c r="AA141" i="1"/>
  <c r="Y141" i="1"/>
  <c r="BC39" i="1"/>
  <c r="BB39" i="1"/>
  <c r="BA39" i="1"/>
  <c r="AZ39" i="1"/>
  <c r="AY39" i="1"/>
  <c r="AX39" i="1"/>
  <c r="BC38" i="1"/>
  <c r="BB38" i="1"/>
  <c r="BA38" i="1"/>
  <c r="AZ38" i="1"/>
  <c r="AY38" i="1"/>
  <c r="AX38" i="1"/>
  <c r="BC37" i="1"/>
  <c r="BB37" i="1"/>
  <c r="BA37" i="1"/>
  <c r="AZ37" i="1"/>
  <c r="AY37" i="1"/>
  <c r="AX37" i="1"/>
  <c r="AA37" i="1"/>
  <c r="Y37" i="1"/>
  <c r="BC36" i="1"/>
  <c r="BB36" i="1"/>
  <c r="BA36" i="1"/>
  <c r="AZ36" i="1"/>
  <c r="AY36" i="1"/>
  <c r="AX36" i="1"/>
  <c r="BC35" i="1"/>
  <c r="BB35" i="1"/>
  <c r="BA35" i="1"/>
  <c r="AZ35" i="1"/>
  <c r="AY35" i="1"/>
  <c r="AX35" i="1"/>
  <c r="BC34" i="1"/>
  <c r="BB34" i="1"/>
  <c r="BA34" i="1"/>
  <c r="AZ34" i="1"/>
  <c r="AY34" i="1"/>
  <c r="AX34" i="1"/>
  <c r="BC33" i="1"/>
  <c r="BB33" i="1"/>
  <c r="BA33" i="1"/>
  <c r="AZ33" i="1"/>
  <c r="AY33" i="1"/>
  <c r="AX33" i="1"/>
  <c r="AA33" i="1"/>
  <c r="Y33" i="1"/>
  <c r="BC32" i="1"/>
  <c r="BB32" i="1"/>
  <c r="BA32" i="1"/>
  <c r="AZ32" i="1"/>
  <c r="AY32" i="1"/>
  <c r="AX32" i="1"/>
  <c r="AA32" i="1"/>
  <c r="Y32" i="1"/>
  <c r="BC31" i="1"/>
  <c r="BB31" i="1"/>
  <c r="BA31" i="1"/>
  <c r="AZ31" i="1"/>
  <c r="AY31" i="1"/>
  <c r="AX31" i="1"/>
  <c r="AA31" i="1"/>
  <c r="Y31" i="1"/>
  <c r="BC183" i="1"/>
  <c r="BB183" i="1"/>
  <c r="BA183" i="1"/>
  <c r="AZ183" i="1"/>
  <c r="AY183" i="1"/>
  <c r="AX183" i="1"/>
  <c r="AA183" i="1"/>
  <c r="Y183" i="1"/>
  <c r="BC88" i="1"/>
  <c r="BB88" i="1"/>
  <c r="BA88" i="1"/>
  <c r="AZ88" i="1"/>
  <c r="AY88" i="1"/>
  <c r="AX88" i="1"/>
  <c r="AA88" i="1"/>
  <c r="Y88" i="1"/>
  <c r="BC28" i="1"/>
  <c r="BB28" i="1"/>
  <c r="BA28" i="1"/>
  <c r="AZ28" i="1"/>
  <c r="AY28" i="1"/>
  <c r="AX28" i="1"/>
  <c r="AA28" i="1"/>
  <c r="Y28" i="1"/>
  <c r="BC27" i="1"/>
  <c r="BB27" i="1"/>
  <c r="BA27" i="1"/>
  <c r="AZ27" i="1"/>
  <c r="AY27" i="1"/>
  <c r="AX27" i="1"/>
  <c r="BC26" i="1"/>
  <c r="BB26" i="1"/>
  <c r="BA26" i="1"/>
  <c r="AZ26" i="1"/>
  <c r="AY26" i="1"/>
  <c r="AX26" i="1"/>
  <c r="BC25" i="1"/>
  <c r="BB25" i="1"/>
  <c r="BA25" i="1"/>
  <c r="AZ25" i="1"/>
  <c r="AY25" i="1"/>
  <c r="AX25" i="1"/>
  <c r="AA25" i="1"/>
  <c r="Y25" i="1"/>
  <c r="BC24" i="1"/>
  <c r="BB24" i="1"/>
  <c r="BA24" i="1"/>
  <c r="AZ24" i="1"/>
  <c r="AY24" i="1"/>
  <c r="AX24" i="1"/>
  <c r="BC23" i="1"/>
  <c r="BB23" i="1"/>
  <c r="BA23" i="1"/>
  <c r="AZ23" i="1"/>
  <c r="AY23" i="1"/>
  <c r="AX23" i="1"/>
  <c r="AA23" i="1"/>
  <c r="Y23" i="1"/>
  <c r="BC22" i="1"/>
  <c r="BB22" i="1"/>
  <c r="BA22" i="1"/>
  <c r="AZ22" i="1"/>
  <c r="AY22" i="1"/>
  <c r="AX22" i="1"/>
  <c r="BC21" i="1"/>
  <c r="BB21" i="1"/>
  <c r="BA21" i="1"/>
  <c r="AZ21" i="1"/>
  <c r="AY21" i="1"/>
  <c r="AX21" i="1"/>
  <c r="BC20" i="1"/>
  <c r="BB20" i="1"/>
  <c r="BA20" i="1"/>
  <c r="AZ20" i="1"/>
  <c r="AY20" i="1"/>
  <c r="AX20" i="1"/>
  <c r="BC19" i="1"/>
  <c r="BB19" i="1"/>
  <c r="BA19" i="1"/>
  <c r="AZ19" i="1"/>
  <c r="AY19" i="1"/>
  <c r="AX19" i="1"/>
  <c r="AA19" i="1"/>
  <c r="Y19" i="1"/>
  <c r="BC18" i="1"/>
  <c r="BB18" i="1"/>
  <c r="BA18" i="1"/>
  <c r="AZ18" i="1"/>
  <c r="AY18" i="1"/>
  <c r="AX18" i="1"/>
  <c r="AA18" i="1"/>
  <c r="Y18" i="1"/>
  <c r="BC17" i="1"/>
  <c r="BB17" i="1"/>
  <c r="BA17" i="1"/>
  <c r="AZ17" i="1"/>
  <c r="AY17" i="1"/>
  <c r="AX17" i="1"/>
  <c r="BC16" i="1"/>
  <c r="BB16" i="1"/>
  <c r="BA16" i="1"/>
  <c r="AZ16" i="1"/>
  <c r="AY16" i="1"/>
  <c r="AX16" i="1"/>
  <c r="BC15" i="1"/>
  <c r="BB15" i="1"/>
  <c r="BA15" i="1"/>
  <c r="AZ15" i="1"/>
  <c r="AY15" i="1"/>
  <c r="AX15" i="1"/>
  <c r="BC14" i="1"/>
  <c r="BB14" i="1"/>
  <c r="BA14" i="1"/>
  <c r="AZ14" i="1"/>
  <c r="AY14" i="1"/>
  <c r="AX14" i="1"/>
  <c r="AA14" i="1"/>
  <c r="Y14" i="1"/>
  <c r="BC13" i="1"/>
  <c r="BB13" i="1"/>
  <c r="BA13" i="1"/>
  <c r="AZ13" i="1"/>
  <c r="AY13" i="1"/>
  <c r="AX13" i="1"/>
  <c r="AA13" i="1"/>
  <c r="Y13" i="1"/>
  <c r="BC12" i="1"/>
  <c r="BB12" i="1"/>
  <c r="BA12" i="1"/>
  <c r="AZ12" i="1"/>
  <c r="AY12" i="1"/>
  <c r="AX12" i="1"/>
  <c r="AA12" i="1"/>
  <c r="Y12" i="1"/>
  <c r="BC11" i="1"/>
  <c r="BB11" i="1"/>
  <c r="BA11" i="1"/>
  <c r="AZ11" i="1"/>
  <c r="AY11" i="1"/>
  <c r="AX11" i="1"/>
  <c r="AA11" i="1"/>
  <c r="Y11" i="1"/>
  <c r="BC10" i="1"/>
  <c r="BB10" i="1"/>
  <c r="BA10" i="1"/>
  <c r="AZ10" i="1"/>
  <c r="AY10" i="1"/>
  <c r="AX10" i="1"/>
  <c r="BC9" i="1"/>
  <c r="BB9" i="1"/>
  <c r="BA9" i="1"/>
  <c r="AZ9" i="1"/>
  <c r="AY9" i="1"/>
  <c r="AX9" i="1"/>
  <c r="BC133" i="1"/>
  <c r="BB133" i="1"/>
  <c r="BA133" i="1"/>
  <c r="AZ133" i="1"/>
  <c r="AY133" i="1"/>
  <c r="AX133" i="1"/>
  <c r="AA133" i="1"/>
  <c r="Y133" i="1"/>
  <c r="BC7" i="1"/>
  <c r="BB7" i="1"/>
  <c r="BA7" i="1"/>
  <c r="AZ7" i="1"/>
  <c r="AY7" i="1"/>
  <c r="AX7" i="1"/>
  <c r="AA7" i="1"/>
  <c r="Y7" i="1"/>
  <c r="BC6" i="1"/>
  <c r="BB6" i="1"/>
  <c r="BA6" i="1"/>
  <c r="AZ6" i="1"/>
  <c r="AY6" i="1"/>
  <c r="AX6" i="1"/>
  <c r="AA6" i="1"/>
  <c r="Y6" i="1"/>
  <c r="BC5" i="1"/>
  <c r="BB5" i="1"/>
  <c r="BA5" i="1"/>
  <c r="AZ5" i="1"/>
  <c r="AY5" i="1"/>
  <c r="AX5" i="1"/>
  <c r="AA5" i="1"/>
  <c r="Y5" i="1"/>
  <c r="BC4" i="1"/>
  <c r="BB4" i="1"/>
  <c r="BA4" i="1"/>
  <c r="AZ4" i="1"/>
  <c r="AY4" i="1"/>
  <c r="AX4" i="1"/>
  <c r="AA4" i="1"/>
  <c r="Y4" i="1"/>
  <c r="BC3" i="1"/>
  <c r="BB3" i="1"/>
  <c r="BA3" i="1"/>
  <c r="AZ3" i="1"/>
  <c r="AY3" i="1"/>
  <c r="AX3" i="1"/>
  <c r="AA3" i="1"/>
  <c r="Y3" i="1"/>
  <c r="BC2" i="1"/>
  <c r="BB2" i="1"/>
  <c r="BA2" i="1"/>
  <c r="AZ2" i="1"/>
  <c r="AY2" i="1"/>
  <c r="AX2" i="1"/>
</calcChain>
</file>

<file path=xl/sharedStrings.xml><?xml version="1.0" encoding="utf-8"?>
<sst xmlns="http://schemas.openxmlformats.org/spreadsheetml/2006/main" count="12521" uniqueCount="6857">
  <si>
    <t>region</t>
  </si>
  <si>
    <t>circuit_protection_zone_id</t>
  </si>
  <si>
    <t>PZ_idx</t>
  </si>
  <si>
    <t>priority_tree_count</t>
  </si>
  <si>
    <t>priority_outage_score_total</t>
  </si>
  <si>
    <t>tree_count</t>
  </si>
  <si>
    <t>outage_score_total</t>
  </si>
  <si>
    <t>pixel_count</t>
  </si>
  <si>
    <t>mean_ignition_probability</t>
  </si>
  <si>
    <t>mean_mavf_core</t>
  </si>
  <si>
    <t>mean_reax_structure_impact</t>
  </si>
  <si>
    <t>mean_mavf_core_risk</t>
  </si>
  <si>
    <t>mean_reax_structure_risk</t>
  </si>
  <si>
    <t>fraction_of_trees_priority</t>
  </si>
  <si>
    <t>fraction_of_outage_score_priority</t>
  </si>
  <si>
    <t>device_global_id</t>
  </si>
  <si>
    <t>feeder_id</t>
  </si>
  <si>
    <t>feeder_name</t>
  </si>
  <si>
    <t>device_operating_number</t>
  </si>
  <si>
    <t>device_latitude</t>
  </si>
  <si>
    <t>device_longitude</t>
  </si>
  <si>
    <t>n_primary</t>
  </si>
  <si>
    <t>n_secondary</t>
  </si>
  <si>
    <t>length_m</t>
  </si>
  <si>
    <t>length - miles</t>
  </si>
  <si>
    <t>primary_length_m</t>
  </si>
  <si>
    <t>primary length - miles</t>
  </si>
  <si>
    <t>secondary_length_m</t>
  </si>
  <si>
    <t>primary_length_m_hftd_23</t>
  </si>
  <si>
    <t>secondary_length_m_hftd_23</t>
  </si>
  <si>
    <t>total_reax_structure_risk</t>
  </si>
  <si>
    <t>expected_ignitions</t>
  </si>
  <si>
    <t>reax_risk_rank</t>
  </si>
  <si>
    <t>tree-height-avg</t>
  </si>
  <si>
    <t>tree-height-max</t>
  </si>
  <si>
    <t>hftd</t>
  </si>
  <si>
    <t>wind-avg</t>
  </si>
  <si>
    <t>wind-max</t>
  </si>
  <si>
    <t>local-topography</t>
  </si>
  <si>
    <t>tree-fall-in</t>
  </si>
  <si>
    <t>specific-humidity-avg</t>
  </si>
  <si>
    <t>precipitation-avg</t>
  </si>
  <si>
    <t>temperature-avg</t>
  </si>
  <si>
    <t>energy-release-avg</t>
  </si>
  <si>
    <t>burn-index-avg</t>
  </si>
  <si>
    <t>vapor-pressure-deficit-avg</t>
  </si>
  <si>
    <t>100-hour-fuels-avg</t>
  </si>
  <si>
    <t>1000-hour-fuels-avg</t>
  </si>
  <si>
    <t>impervious</t>
  </si>
  <si>
    <t>Regional Percent Rank - Reax Risk Rank</t>
  </si>
  <si>
    <t>Regional Percent Rank - Mean Reax Structure Impact</t>
  </si>
  <si>
    <t>Regional - Percent Rank - mean ignition probability</t>
  </si>
  <si>
    <t>Regional - Percent Rank - Tree Height Max (positive correlation to p(Ignition)</t>
  </si>
  <si>
    <t>Regional - Percent Rank - Vapor Pressure Deficit Avg  (negative correlation to p(Ignition))</t>
  </si>
  <si>
    <t>Regional - Percent Rank - 100 hour fuels avg (positive correlation to p(Ignition))</t>
  </si>
  <si>
    <t>unburnable</t>
  </si>
  <si>
    <t>canopy-stress</t>
  </si>
  <si>
    <t>conductor-count</t>
  </si>
  <si>
    <t>operating-voltage</t>
  </si>
  <si>
    <t>tree_risk_scores</t>
  </si>
  <si>
    <t>work_magnitude</t>
  </si>
  <si>
    <t>wind-winter-max</t>
  </si>
  <si>
    <t>wind-summer-max</t>
  </si>
  <si>
    <t>vapor-pressure-deficit-winter-max</t>
  </si>
  <si>
    <t>vapor-pressure-deficit-summer-max</t>
  </si>
  <si>
    <t>1000-hour-fuels-winter-min</t>
  </si>
  <si>
    <t>1000-hour-fuels-summer-min</t>
  </si>
  <si>
    <t>100-hour-fuels-winter-min</t>
  </si>
  <si>
    <t>100-hour-fuels-summer-min</t>
  </si>
  <si>
    <t>burn-index-winter-max</t>
  </si>
  <si>
    <t>burn-index-summer-max</t>
  </si>
  <si>
    <t>energy-release-winter-max</t>
  </si>
  <si>
    <t>energy-release-summer-max</t>
  </si>
  <si>
    <t>Sierra</t>
  </si>
  <si>
    <t>BRUNSWICK 110350070</t>
  </si>
  <si>
    <t>{DB1F9D2B-D359-4F2E-9F3F-F43B886E9D0B}</t>
  </si>
  <si>
    <t>BRUNSWICK 1103</t>
  </si>
  <si>
    <t>North Coast</t>
  </si>
  <si>
    <t>MIDDLETOWN 11011325</t>
  </si>
  <si>
    <t>{0BF8011B-9B4A-4DA0-A70F-0F3D2BC39AD4}</t>
  </si>
  <si>
    <t>MIDDLETOWN 1101</t>
  </si>
  <si>
    <t>North Valley</t>
  </si>
  <si>
    <t>WILDWOOD 11011576</t>
  </si>
  <si>
    <t>{57B8A89B-DB5A-4A47-A82F-ABC7F06A8571}</t>
  </si>
  <si>
    <t>WILDWOOD 1101</t>
  </si>
  <si>
    <t>HIGHLANDS 1103520</t>
  </si>
  <si>
    <t>{20B5CFDD-9238-415D-BF03-7EE0B92100FE}</t>
  </si>
  <si>
    <t>HIGHLANDS 1103</t>
  </si>
  <si>
    <t>ORO FINO 11022040</t>
  </si>
  <si>
    <t>{A0DF0310-E76F-4503-848A-EC07BD6D9878}</t>
  </si>
  <si>
    <t>ORO FINO 1102</t>
  </si>
  <si>
    <t>Bay Area</t>
  </si>
  <si>
    <t>WOODSIDE 11018972</t>
  </si>
  <si>
    <t>{31C2E01B-7B87-407B-9DC8-52C242320576}</t>
  </si>
  <si>
    <t>WOODSIDE 1101</t>
  </si>
  <si>
    <t>APPLE HILL 2102circuit_breaker</t>
  </si>
  <si>
    <t>{5DC9E720-795B-432E-BA68-667FD0BD630A}</t>
  </si>
  <si>
    <t>APPLE HILL 2102</t>
  </si>
  <si>
    <t>circuit_breaker</t>
  </si>
  <si>
    <t>ORO FINO 110239154</t>
  </si>
  <si>
    <t>{A92F717F-76F6-4DE3-9FB1-FEA02A2BC227}</t>
  </si>
  <si>
    <t>FORESTHILL 1102circuit_breaker</t>
  </si>
  <si>
    <t>{D5AE9DC8-C124-4C49-BB35-C0CDE45BC05E}</t>
  </si>
  <si>
    <t>FORESTHILL 1102</t>
  </si>
  <si>
    <t>WOODSIDE 11018884</t>
  </si>
  <si>
    <t>{E37F33F6-1C0A-4C76-AC62-7F0B65A2F196}</t>
  </si>
  <si>
    <t>Central Coast</t>
  </si>
  <si>
    <t>BEN LOMOND 110196738</t>
  </si>
  <si>
    <t>{EA87785F-FD13-47C1-AD0C-AE56EB6FAE60}</t>
  </si>
  <si>
    <t>BEN LOMOND 1101</t>
  </si>
  <si>
    <t>KONOCTI 1102circuit_breaker</t>
  </si>
  <si>
    <t>{CB616978-006D-49B9-885E-104BFB9EEDAF}</t>
  </si>
  <si>
    <t>KONOCTI 1102</t>
  </si>
  <si>
    <t>Central Valley</t>
  </si>
  <si>
    <t>PINE GROVE 110235576</t>
  </si>
  <si>
    <t>{C8B6F5A4-B7EB-4267-93EF-866DFF4F4584}</t>
  </si>
  <si>
    <t>PINE GROVE 1102</t>
  </si>
  <si>
    <t>OILFIELDS 1103N46</t>
  </si>
  <si>
    <t>{CBB88C85-EC74-4A88-A152-9F1C6F5CED0E}</t>
  </si>
  <si>
    <t>OILFIELDS 1103</t>
  </si>
  <si>
    <t>N46</t>
  </si>
  <si>
    <t>WEST POINT 11021305</t>
  </si>
  <si>
    <t>{2513FD67-0D09-4828-9017-8366EEBFD1A3}</t>
  </si>
  <si>
    <t>WEST POINT 1102</t>
  </si>
  <si>
    <t>WEST POINT 11021303</t>
  </si>
  <si>
    <t>{C67356BD-8CAD-4F56-A2F4-79BA30858021}</t>
  </si>
  <si>
    <t>BEN LOMOND 1101BL 1101</t>
  </si>
  <si>
    <t>{97243609-0190-4CA4-910D-8656166A7529}</t>
  </si>
  <si>
    <t>BL 1101</t>
  </si>
  <si>
    <t>MENLO 11031721</t>
  </si>
  <si>
    <t>{581F1941-5575-42E1-A523-6A9EC3F9CF9A}</t>
  </si>
  <si>
    <t>MENLO 1103</t>
  </si>
  <si>
    <t>PINE GROVE 110245292</t>
  </si>
  <si>
    <t>{EB0CF7B2-4A78-45DE-8AED-51D903B9E71F}</t>
  </si>
  <si>
    <t>SHINGLE SPRINGS 21092679</t>
  </si>
  <si>
    <t>{0017B0F9-2631-44BD-B55C-C025ECD5CA5A}</t>
  </si>
  <si>
    <t>SHINGLE SPRINGS 2109</t>
  </si>
  <si>
    <t>WEST POINT 110272036</t>
  </si>
  <si>
    <t>{4D3D5180-6A6C-4C43-B692-915E3881962C}</t>
  </si>
  <si>
    <t>WILLITS 1103968</t>
  </si>
  <si>
    <t>{7E4735B5-33E8-4CD6-9F8D-A9385ABC1901}</t>
  </si>
  <si>
    <t>WILLITS 1103</t>
  </si>
  <si>
    <t>WEST POINT 11014706</t>
  </si>
  <si>
    <t>{E8E54876-15CA-4535-8C00-844AA0076F05}</t>
  </si>
  <si>
    <t>WEST POINT 1101</t>
  </si>
  <si>
    <t>WILLITS 1104934</t>
  </si>
  <si>
    <t>{62A0A3F9-A1CB-414A-866A-2AE63E42851C}</t>
  </si>
  <si>
    <t>WILLITS 1104</t>
  </si>
  <si>
    <t>COLUMBIA HILL 11018233</t>
  </si>
  <si>
    <t>{A7973262-E6C4-49FC-ACE4-AD992FBBA2FC}</t>
  </si>
  <si>
    <t>COLUMBIA HILL 1101</t>
  </si>
  <si>
    <t>PINE GROVE 11011021</t>
  </si>
  <si>
    <t>{0922D0E7-0574-453E-909E-0FA0DA849831}</t>
  </si>
  <si>
    <t>PINE GROVE 1101</t>
  </si>
  <si>
    <t>BOLINAS 1101530</t>
  </si>
  <si>
    <t>{2BEF64F2-FC8F-447E-AB5E-08962A1289FE}</t>
  </si>
  <si>
    <t>BOLINAS 1101</t>
  </si>
  <si>
    <t>APPLE HILL 21027502</t>
  </si>
  <si>
    <t>{9A017637-BE00-49D7-B59C-C46979127E1F}</t>
  </si>
  <si>
    <t>APPLE HILL 11038412</t>
  </si>
  <si>
    <t>{C334FDD7-2F74-4DEB-B23B-81054BF72A46}</t>
  </si>
  <si>
    <t>APPLE HILL 1103</t>
  </si>
  <si>
    <t>WILLITS 1103826</t>
  </si>
  <si>
    <t>{72556B33-F33B-4E33-8959-39723007B093}</t>
  </si>
  <si>
    <t>VOLTA 11021504</t>
  </si>
  <si>
    <t>{2D79CCBE-1B8B-472A-B9BB-B34254CCD666}</t>
  </si>
  <si>
    <t>VOLTA 1102</t>
  </si>
  <si>
    <t>ANTLER 11011376</t>
  </si>
  <si>
    <t>{96A0A843-7251-461B-B57C-57ECCA82B23A}</t>
  </si>
  <si>
    <t>ANTLER 1101</t>
  </si>
  <si>
    <t>KANAKA 11011044</t>
  </si>
  <si>
    <t>{E4FC9EAA-4CD2-4F52-B772-B3074E0DD303}</t>
  </si>
  <si>
    <t>KANAKA 1101</t>
  </si>
  <si>
    <t>MIWUK 170193062</t>
  </si>
  <si>
    <t>{B18F77BC-A9DA-4B29-AB14-C0D1FCA97447}</t>
  </si>
  <si>
    <t>MIWUK 1701</t>
  </si>
  <si>
    <t>WEST POINT 11021535</t>
  </si>
  <si>
    <t>{A62A472C-6B1A-4D7F-BCA4-027FEE815FC1}</t>
  </si>
  <si>
    <t>MENDOCINO 110148750</t>
  </si>
  <si>
    <t>{EF680142-96BC-4632-8839-A0A3D923AC61}</t>
  </si>
  <si>
    <t>MENDOCINO 1101</t>
  </si>
  <si>
    <t>WEST POINT 110112256</t>
  </si>
  <si>
    <t>{10618A90-ED86-44CD-8B76-773E3BF2AE42}</t>
  </si>
  <si>
    <t>WEST POINT 1101circuit_breaker</t>
  </si>
  <si>
    <t>{B92F58F2-6135-47A4-8467-3E84B6151393}</t>
  </si>
  <si>
    <t>APPLE HILL 210297982</t>
  </si>
  <si>
    <t>{1FCD571D-957E-4FF9-863E-0126FD4A401D}</t>
  </si>
  <si>
    <t>ANTLER 11011520</t>
  </si>
  <si>
    <t>{258D8B59-7667-45E3-B6CC-D85F766C4568}</t>
  </si>
  <si>
    <t>BRUNSWICK 11041020</t>
  </si>
  <si>
    <t>{DBDF15C5-1C5A-46A1-9C80-FCF08A12927F}</t>
  </si>
  <si>
    <t>BRUNSWICK 1104</t>
  </si>
  <si>
    <t>CHALLENGE 11021902</t>
  </si>
  <si>
    <t>{1446E22C-05D8-4F82-9637-10F46D2B1E35}</t>
  </si>
  <si>
    <t>CHALLENGE 1102</t>
  </si>
  <si>
    <t>TIGER CREEK 0201circuit_breaker</t>
  </si>
  <si>
    <t>{42CE80CD-1575-4D75-9DA9-13CC191BD6F8}</t>
  </si>
  <si>
    <t>TIGER CREEK 0201</t>
  </si>
  <si>
    <t>WILLITS 11032506</t>
  </si>
  <si>
    <t>{3B860DB0-A747-4B2B-900E-A58BF536B758}</t>
  </si>
  <si>
    <t>BIG MEADOWS 21012476</t>
  </si>
  <si>
    <t>{A5EA53CA-65A7-43BC-BB3E-43041FB8E51A}</t>
  </si>
  <si>
    <t>BIG MEADOWS 2101</t>
  </si>
  <si>
    <t>BUELLTON 1102Y50</t>
  </si>
  <si>
    <t>{BE22BF5B-77AE-4173-893E-2D7D15CAA658}</t>
  </si>
  <si>
    <t>BUELLTON 1102</t>
  </si>
  <si>
    <t>Y50</t>
  </si>
  <si>
    <t>WEST POINT 11021341</t>
  </si>
  <si>
    <t>{889F53E6-7F0E-4AD7-A387-533DAB6CF47B}</t>
  </si>
  <si>
    <t>COTATI 110599720</t>
  </si>
  <si>
    <t>{D9AD31E8-B05C-4E93-8F8E-12B049A59011}</t>
  </si>
  <si>
    <t>COTATI 1105</t>
  </si>
  <si>
    <t>HIGHLANDS 1103circuit_breaker</t>
  </si>
  <si>
    <t>{F4CEECFF-9688-4F5E-82B6-98F3F42878F8}</t>
  </si>
  <si>
    <t>VOLTA 11011640</t>
  </si>
  <si>
    <t>{DF67F6ED-C0C1-4634-A8E7-5650468AFAD4}</t>
  </si>
  <si>
    <t>VOLTA 1101</t>
  </si>
  <si>
    <t>MOUNTAIN QUARRIES 21011184</t>
  </si>
  <si>
    <t>{955B96CF-04BC-4DDA-A99C-F3551BD93482}</t>
  </si>
  <si>
    <t>MOUNTAIN QUARRIES 2101</t>
  </si>
  <si>
    <t>NORTH BRANCH 110113496</t>
  </si>
  <si>
    <t>{931E0ACF-1FAB-493D-95FA-FA513D1003B5}</t>
  </si>
  <si>
    <t>NORTH BRANCH 1101</t>
  </si>
  <si>
    <t>KONOCTI 11024421</t>
  </si>
  <si>
    <t>{59775851-0838-4E2D-9E7C-B84B6CE27B4A}</t>
  </si>
  <si>
    <t>FORT SEWARD 11211690</t>
  </si>
  <si>
    <t>{E448EB4C-7ECC-4C43-A720-97024B873C96}</t>
  </si>
  <si>
    <t>FORT SEWARD 1121</t>
  </si>
  <si>
    <t>JESSUP 11021314</t>
  </si>
  <si>
    <t>{05CEA4F2-3636-4573-A883-9C548FA0A079}</t>
  </si>
  <si>
    <t>JESSUP 1102</t>
  </si>
  <si>
    <t>WILLITS 1103circuit_breaker</t>
  </si>
  <si>
    <t>{30B0A48E-C3E5-42AA-9273-8BF1B6001968}</t>
  </si>
  <si>
    <t>CAMP EVERS 210637210</t>
  </si>
  <si>
    <t>{4EC0C5CA-D3E9-47E9-809A-55A51CA9C021}</t>
  </si>
  <si>
    <t>CAMP EVERS 2106</t>
  </si>
  <si>
    <t>COARSEGOLD 21046210</t>
  </si>
  <si>
    <t>{37CEC619-9FFE-4BA7-9FD0-D8641CD59BBA}</t>
  </si>
  <si>
    <t>COARSEGOLD 2104</t>
  </si>
  <si>
    <t>BRUNSWICK 11053611</t>
  </si>
  <si>
    <t>{CA8C5C3E-040A-472D-90D3-B9F88671ADCD}</t>
  </si>
  <si>
    <t>BRUNSWICK 1105</t>
  </si>
  <si>
    <t>OREGON TRAIL 1102circuit_breaker</t>
  </si>
  <si>
    <t>{D8B4A6F8-9874-47E2-910D-F4C8426E6854}</t>
  </si>
  <si>
    <t>OREGON TRAIL 1102</t>
  </si>
  <si>
    <t>BIG BASIN 110110296</t>
  </si>
  <si>
    <t>{024E8502-820B-436F-9464-D294850FDD35}</t>
  </si>
  <si>
    <t>BIG BASIN 1101</t>
  </si>
  <si>
    <t>KANAKA 11011034</t>
  </si>
  <si>
    <t>{2918771D-6581-42EC-9677-9556A91AF88E}</t>
  </si>
  <si>
    <t>COTATI 110536536</t>
  </si>
  <si>
    <t>{554E4D6F-0779-4CD2-B95F-DB489BEA9C8F}</t>
  </si>
  <si>
    <t>STANISLAUS 1701circuit_breaker</t>
  </si>
  <si>
    <t>{918E0B8F-0C42-4226-8DC0-E78B4BED7E6D}</t>
  </si>
  <si>
    <t>STANISLAUS 1701</t>
  </si>
  <si>
    <t>CAMP EVERS 210510294</t>
  </si>
  <si>
    <t>{9A213A9A-1023-49F7-ABDF-C909666FFA23}</t>
  </si>
  <si>
    <t>CAMP EVERS 2105</t>
  </si>
  <si>
    <t>PINE GROVE 110194936</t>
  </si>
  <si>
    <t>{0F46298C-BD7C-494E-910E-FE65C6C90770}</t>
  </si>
  <si>
    <t>WILLOW CREEK 11037514</t>
  </si>
  <si>
    <t>{2ADAB335-F68D-4E0E-93A5-403C7C54DA76}</t>
  </si>
  <si>
    <t>WILLOW CREEK 1103</t>
  </si>
  <si>
    <t>KESWICK 11011586</t>
  </si>
  <si>
    <t>{89760509-9943-408B-8BC5-66753273219C}</t>
  </si>
  <si>
    <t>KESWICK 1101</t>
  </si>
  <si>
    <t>PLACERVILLE 210692012</t>
  </si>
  <si>
    <t>{724A4FDA-4A16-48BB-BCFD-6B70230700BB}</t>
  </si>
  <si>
    <t>PLACERVILLE 2106</t>
  </si>
  <si>
    <t>SHADY GLEN 11022232</t>
  </si>
  <si>
    <t>{362CB776-12CD-4A6D-89F4-5301B9D37C1F}</t>
  </si>
  <si>
    <t>SHADY GLEN 1102</t>
  </si>
  <si>
    <t>SALT SPRINGS 21028442</t>
  </si>
  <si>
    <t>{02C4638B-890A-4131-8AEF-2E0622DB34D6}</t>
  </si>
  <si>
    <t>SALT SPRINGS 2102</t>
  </si>
  <si>
    <t>COARSEGOLD 210210330</t>
  </si>
  <si>
    <t>{FE7641C5-7812-4FD4-8B21-6308923D8DFD}</t>
  </si>
  <si>
    <t>COARSEGOLD 2102</t>
  </si>
  <si>
    <t>PINE GROVE 11029145</t>
  </si>
  <si>
    <t>{94C99AB4-12AC-4B39-8DBB-EDDC32F126DD}</t>
  </si>
  <si>
    <t>{EF855D85-A8A9-46E0-809B-873120E44CEB}</t>
  </si>
  <si>
    <t xml:space="preserve"> </t>
  </si>
  <si>
    <t>WILLITS 110337506</t>
  </si>
  <si>
    <t>{58B05117-AB7A-45AA-AA55-0723582FB8F1}</t>
  </si>
  <si>
    <t>JESSUP 11012839</t>
  </si>
  <si>
    <t>{8AE8ED41-96D0-4F80-9766-8898FDCEAF96}</t>
  </si>
  <si>
    <t>JESSUP 1101</t>
  </si>
  <si>
    <t>MOLINO 1102658</t>
  </si>
  <si>
    <t>{F138D9D4-46B7-40FF-98A4-3E0C55CB9A57}</t>
  </si>
  <si>
    <t>MOLINO 1102</t>
  </si>
  <si>
    <t>GRASS VALLEY 110358498</t>
  </si>
  <si>
    <t>{F4833127-5C39-470B-A2CB-DF77602CD67E}</t>
  </si>
  <si>
    <t>GRASS VALLEY 1103</t>
  </si>
  <si>
    <t>TEMPLETON 2111A66</t>
  </si>
  <si>
    <t>{B94710C5-B1CB-42E6-AC57-91B01B723998}</t>
  </si>
  <si>
    <t>TEMPLETON 2111</t>
  </si>
  <si>
    <t>A66</t>
  </si>
  <si>
    <t>BIG BASIN 11015479</t>
  </si>
  <si>
    <t>{1F190D24-49B1-4525-8708-03EC335995FB}</t>
  </si>
  <si>
    <t>MOLINO 1102104</t>
  </si>
  <si>
    <t>{7D5BEB0A-06FF-4975-900C-BDCD4AFAA92D}</t>
  </si>
  <si>
    <t>WEST POINT 1102L3733</t>
  </si>
  <si>
    <t>{73E08A33-0EC5-4395-9E83-FEAACBFDC6EC}</t>
  </si>
  <si>
    <t>L3733</t>
  </si>
  <si>
    <t>PARADISE 11061212</t>
  </si>
  <si>
    <t>{3A3C4FDA-6EA3-4A05-AE15-F95A09F30BC3}</t>
  </si>
  <si>
    <t>PARADISE 1106</t>
  </si>
  <si>
    <t>VACAVILLE 110941782</t>
  </si>
  <si>
    <t>{D12E3D2F-1998-4DA6-942A-7BE316909F83}</t>
  </si>
  <si>
    <t>VACAVILLE 1109</t>
  </si>
  <si>
    <t>TEMPLETON 2113A10</t>
  </si>
  <si>
    <t>{E6F3FB48-7B73-44A2-9D22-75A3F05024E8}</t>
  </si>
  <si>
    <t>TEMPLETON 2113</t>
  </si>
  <si>
    <t>A10</t>
  </si>
  <si>
    <t>WILLITS 110391948</t>
  </si>
  <si>
    <t>{69FCB8B8-95BC-4541-BD6A-BC578FAA27C9}</t>
  </si>
  <si>
    <t>APPLE HILL 21021532</t>
  </si>
  <si>
    <t>{4A1B7FA4-9EA2-489A-952B-02F0D69E191E}</t>
  </si>
  <si>
    <t>BRUNSWICK 11052140</t>
  </si>
  <si>
    <t>{2D25C954-D426-4ADF-B1A4-921B2F2ACD48}</t>
  </si>
  <si>
    <t>CURTIS 1704803</t>
  </si>
  <si>
    <t>{A3304E07-DDA8-4961-A6C8-06DAE01202AE}</t>
  </si>
  <si>
    <t>CURTIS 1704</t>
  </si>
  <si>
    <t>POINT MORETTI 110110726</t>
  </si>
  <si>
    <t>{F7013B1A-D0D7-4319-B5E7-A5441451D41D}</t>
  </si>
  <si>
    <t>POINT MORETTI 1101</t>
  </si>
  <si>
    <t>COTATI 1102464</t>
  </si>
  <si>
    <t>{052E7662-01A4-4535-9504-141A4B8BDCED}</t>
  </si>
  <si>
    <t>COTATI 1102</t>
  </si>
  <si>
    <t>CLARKSVILLE 210575884</t>
  </si>
  <si>
    <t>{398A55C4-A233-41E8-986A-9CEE99885341}</t>
  </si>
  <si>
    <t>CLARKSVILLE 2105</t>
  </si>
  <si>
    <t>MIWUK 170153038</t>
  </si>
  <si>
    <t>{AA9722DD-9A20-411C-A91B-FCD027C3242A}</t>
  </si>
  <si>
    <t>APPLE HILL 21029722</t>
  </si>
  <si>
    <t>{CD700C3D-374F-40E3-8624-DAD7800FADA7}</t>
  </si>
  <si>
    <t>KANAKA 1101circuit_breaker</t>
  </si>
  <si>
    <t>{0C0686BD-4FFD-40DF-98D5-F53EB4C7C859}</t>
  </si>
  <si>
    <t>CURTIS 170411290</t>
  </si>
  <si>
    <t>{5B03EFF1-F12F-4656-8D60-84D55FFB9841}</t>
  </si>
  <si>
    <t>EL DORADO PH 21016852</t>
  </si>
  <si>
    <t>{550714A4-7303-4842-936D-572C7CE200C4}</t>
  </si>
  <si>
    <t>EL DORADO PH 2101</t>
  </si>
  <si>
    <t>FORESTHILL 110175340</t>
  </si>
  <si>
    <t>{8414F562-3617-4BAD-BBB4-DAC100815794}</t>
  </si>
  <si>
    <t>FORESTHILL 1101</t>
  </si>
  <si>
    <t>CALISTOGA 110189150</t>
  </si>
  <si>
    <t>{58845AAB-F485-40BF-95E3-3DEA7E272B5E}</t>
  </si>
  <si>
    <t>CALISTOGA 1101</t>
  </si>
  <si>
    <t>FORESTHILL 11011820</t>
  </si>
  <si>
    <t>{D7E3765B-F7D8-4BEF-8206-669D15220FDF}</t>
  </si>
  <si>
    <t>GRASS VALLEY 11012766</t>
  </si>
  <si>
    <t>{B420824B-DD3F-4FE1-8D52-CD4BC6F64A66}</t>
  </si>
  <si>
    <t>GRASS VALLEY 1101</t>
  </si>
  <si>
    <t>MOUNTAIN QUARRIES 210192474</t>
  </si>
  <si>
    <t>{B1828264-E942-4507-AD5A-E7D1D60A066A}</t>
  </si>
  <si>
    <t>FRENCH GULCH 11012905</t>
  </si>
  <si>
    <t>{B0EE660F-07F5-4C10-A48E-D83518A24C12}</t>
  </si>
  <si>
    <t>FRENCH GULCH 1101</t>
  </si>
  <si>
    <t>BUCKS CREEK 1103338520</t>
  </si>
  <si>
    <t>{788A24F0-B95A-4429-91A6-A78EF0DB40D4}</t>
  </si>
  <si>
    <t>BUCKS CREEK 1103</t>
  </si>
  <si>
    <t>PLACERVILLE 21069712</t>
  </si>
  <si>
    <t>{C89C3F78-8047-4151-A21B-FC3CD22D755E}</t>
  </si>
  <si>
    <t>UKIAH 1111534</t>
  </si>
  <si>
    <t>{CD599840-F925-4A8F-AC72-601D0F3A1898}</t>
  </si>
  <si>
    <t>UKIAH 1111</t>
  </si>
  <si>
    <t>VOLTA 11029742</t>
  </si>
  <si>
    <t>{AB82846E-3FC2-48BC-9399-AD766892B309}</t>
  </si>
  <si>
    <t>DUNBAR 1102261774</t>
  </si>
  <si>
    <t>{8D2AE911-21EF-4120-9FA6-1DB73A9C79A1}</t>
  </si>
  <si>
    <t>DUNBAR 1102</t>
  </si>
  <si>
    <t>GRAYS FLAT 0401circuit_breaker</t>
  </si>
  <si>
    <t>{0DD81C15-0750-470B-8405-5D786A5E8465}</t>
  </si>
  <si>
    <t>GRAYS FLAT 0401</t>
  </si>
  <si>
    <t>ORO FINO 110265932</t>
  </si>
  <si>
    <t>{EE93E5CE-FD33-44EC-A329-FBA8C511073C}</t>
  </si>
  <si>
    <t>KONOCTI 110275382</t>
  </si>
  <si>
    <t>{3635FD5D-8230-40C4-B52D-81B9839A55A9}</t>
  </si>
  <si>
    <t>MOLINO 1101322</t>
  </si>
  <si>
    <t>{87C4E1DE-229A-456D-853B-731F9308D34F}</t>
  </si>
  <si>
    <t>MOLINO 1101</t>
  </si>
  <si>
    <t>PEABODY 21065500</t>
  </si>
  <si>
    <t>{C266F189-74C8-46FA-BDF3-9DE2CEE825D5}</t>
  </si>
  <si>
    <t>PEABODY 2106</t>
  </si>
  <si>
    <t>WILLITS 1102circuit_breaker</t>
  </si>
  <si>
    <t>{9734DBF0-6F90-4CE9-BF04-F2CD4B5AEADC}</t>
  </si>
  <si>
    <t>WILLITS 1102</t>
  </si>
  <si>
    <t>WEST POINT 11021369</t>
  </si>
  <si>
    <t>{CA439F72-C503-4E1D-A7E3-1CE4E62334DD}</t>
  </si>
  <si>
    <t>BIG BASIN 110212992</t>
  </si>
  <si>
    <t>{1695E978-9BD4-42EE-A017-6DD99E4F027F}</t>
  </si>
  <si>
    <t>BIG BASIN 1102</t>
  </si>
  <si>
    <t>MOUNTAIN QUARRIES 21011130</t>
  </si>
  <si>
    <t>{289FE0E9-9F49-4A41-845E-1E9AE4F19427}</t>
  </si>
  <si>
    <t>KANAKA 110175744</t>
  </si>
  <si>
    <t>{C9F32A9F-4742-4955-A09A-5F71A664491E}</t>
  </si>
  <si>
    <t>OAKHURST 110310570</t>
  </si>
  <si>
    <t>{3D247DD8-C725-4A26-BE65-60FA26890CB2}</t>
  </si>
  <si>
    <t>OAKHURST 1103</t>
  </si>
  <si>
    <t>CASTRO VALLEY 11068971</t>
  </si>
  <si>
    <t>{DB5E4E66-9EE6-4B14-84A9-0971764E1D9E}</t>
  </si>
  <si>
    <t>CASTRO VALLEY 1106</t>
  </si>
  <si>
    <t>CHALLENGE 11015460</t>
  </si>
  <si>
    <t>{7527FF71-24F2-49E2-97D3-F63D8D86A42D}</t>
  </si>
  <si>
    <t>CHALLENGE 1101</t>
  </si>
  <si>
    <t>KESWICK 11011590</t>
  </si>
  <si>
    <t>{F2F9B8C7-DF20-4B0C-A519-3E0E16F2B19B}</t>
  </si>
  <si>
    <t>DIAMOND SPRINGS 110656026</t>
  </si>
  <si>
    <t>{95AAF818-10A5-460C-909E-8A1D81C4AEC8}</t>
  </si>
  <si>
    <t>DIAMOND SPRINGS 1106</t>
  </si>
  <si>
    <t>WILLITS 1103964</t>
  </si>
  <si>
    <t>{B6068DE4-2B76-4559-A97F-83EC4465ECB7}</t>
  </si>
  <si>
    <t>AUBERRY 1101R324</t>
  </si>
  <si>
    <t>{CF478BAD-B068-4DDA-83F7-95633906AC62}</t>
  </si>
  <si>
    <t>AUBERRY 1101</t>
  </si>
  <si>
    <t>R324</t>
  </si>
  <si>
    <t>WILLOW CREEK 1102circuit_breaker</t>
  </si>
  <si>
    <t>{0F7FFA32-0648-474C-B64E-A51E578D757F}</t>
  </si>
  <si>
    <t>WILLOW CREEK 1102</t>
  </si>
  <si>
    <t>WILLITS 11032500</t>
  </si>
  <si>
    <t>{8AA8B63D-CAA4-4D23-B89B-112BF8794298}</t>
  </si>
  <si>
    <t>CLARK ROAD 11022068</t>
  </si>
  <si>
    <t>{A1256FE3-B033-4F99-92CE-F0CE386BDB02}</t>
  </si>
  <si>
    <t>CLARK ROAD 1102</t>
  </si>
  <si>
    <t>MONTE RIO 111215401</t>
  </si>
  <si>
    <t>{1CC83EB3-42D9-4ECB-9D96-55AF2CB567FA}</t>
  </si>
  <si>
    <t>MONTE RIO 1112</t>
  </si>
  <si>
    <t>MIDDLETOWN 11014646</t>
  </si>
  <si>
    <t>{9CD0DE6C-67D0-4975-9926-0CEC6137D8E0}</t>
  </si>
  <si>
    <t>HOOPA 1101circuit_breaker</t>
  </si>
  <si>
    <t>{4A886E07-73B5-4AA1-9DE8-067CBFCADF10}</t>
  </si>
  <si>
    <t>HOOPA 1101</t>
  </si>
  <si>
    <t>COLUMBIA HILL 1101764</t>
  </si>
  <si>
    <t>{9DC430E4-865B-40A1-B9ED-F689C9145BC5}</t>
  </si>
  <si>
    <t>ELECTRA 110136816</t>
  </si>
  <si>
    <t>{7E08659E-39A5-4373-949B-319BDC171EA7}</t>
  </si>
  <si>
    <t>ELECTRA 1101</t>
  </si>
  <si>
    <t>NOTRE DAME 11042028</t>
  </si>
  <si>
    <t>{68FC6E44-EFD8-4B52-B283-8EF4B688F460}</t>
  </si>
  <si>
    <t>NOTRE DAME 1104</t>
  </si>
  <si>
    <t>COTATI 1105734248</t>
  </si>
  <si>
    <t>{B535D722-73FE-4291-8971-8A55B8A8D2FE}</t>
  </si>
  <si>
    <t>STANISLAUS 170179826</t>
  </si>
  <si>
    <t>{2EBFCB83-8CD9-4937-9DF1-5F0721235A72}</t>
  </si>
  <si>
    <t>JESSUP 11013383</t>
  </si>
  <si>
    <t>{3A867C43-90D5-4AF5-884D-4817C90B9FCF}</t>
  </si>
  <si>
    <t>ZACA 1102Y54</t>
  </si>
  <si>
    <t>{49C145C8-C8F5-459A-817E-3F37A5597C7A}</t>
  </si>
  <si>
    <t>ZACA 1102</t>
  </si>
  <si>
    <t>Y54</t>
  </si>
  <si>
    <t>PINE GROVE 110283098</t>
  </si>
  <si>
    <t>{6F523CC1-7B62-49B9-AAF8-BD03742BA043}</t>
  </si>
  <si>
    <t>BRUNSWICK 110651486</t>
  </si>
  <si>
    <t>{20D517CB-EFEF-4E5D-A065-4994CEAE6929}</t>
  </si>
  <si>
    <t>BRUNSWICK 1106</t>
  </si>
  <si>
    <t>WILLITS 1103696</t>
  </si>
  <si>
    <t>{EC79F2BF-D405-4EF8-A570-37C7BDE7D1BE}</t>
  </si>
  <si>
    <t>JESSUP 11023105</t>
  </si>
  <si>
    <t>{C6B7B820-7989-4630-B30E-94C5C9589FF6}</t>
  </si>
  <si>
    <t>COTATI 110379140</t>
  </si>
  <si>
    <t>{8B07F2D1-E8C2-46BF-BEB1-6EA256DCFEAC}</t>
  </si>
  <si>
    <t>COTATI 1103</t>
  </si>
  <si>
    <t>STILLWATER 110248952</t>
  </si>
  <si>
    <t>{096694C8-1954-4FED-B3CE-6072F54B2C4B}</t>
  </si>
  <si>
    <t>STILLWATER 1102</t>
  </si>
  <si>
    <t>HIGHLANDS 1103482</t>
  </si>
  <si>
    <t>{4496154F-1DB9-4FB1-A431-4CE20A572B84}</t>
  </si>
  <si>
    <t>WILLOW CREEK 11015002</t>
  </si>
  <si>
    <t>{99F2526F-2899-4B39-B406-E2CDF8F64831}</t>
  </si>
  <si>
    <t>WILLOW CREEK 1101</t>
  </si>
  <si>
    <t>MOLINO 1102396</t>
  </si>
  <si>
    <t>{20117F3E-B95A-44FF-848A-F718B3011E5C}</t>
  </si>
  <si>
    <t>PINE GROVE 1101circuit_breaker</t>
  </si>
  <si>
    <t>{5E0ECFE9-34C5-4F2B-8405-6E29B71598DF}</t>
  </si>
  <si>
    <t>PENNGROVE 1101170</t>
  </si>
  <si>
    <t>{1A72E14C-38B8-4F2E-A8C3-6BC5686CFD94}</t>
  </si>
  <si>
    <t>PENNGROVE 1101</t>
  </si>
  <si>
    <t>OREGON TRAIL 1103circuit_breaker</t>
  </si>
  <si>
    <t>{57A4B509-FD84-475C-B34A-463055A0DAF6}</t>
  </si>
  <si>
    <t>OREGON TRAIL 1103</t>
  </si>
  <si>
    <t>MENDOCINO 110137462</t>
  </si>
  <si>
    <t>{CBF297F1-D8F4-467D-B156-4EC62C764040}</t>
  </si>
  <si>
    <t>GARBERVILLE 11011604</t>
  </si>
  <si>
    <t>{DBB8EF0C-28BA-4359-82ED-65DB4B560023}</t>
  </si>
  <si>
    <t>GARBERVILLE 1101</t>
  </si>
  <si>
    <t>CURTIS 17058110</t>
  </si>
  <si>
    <t>{09598188-CE5A-44C7-8CBD-CFBA0AA34580}</t>
  </si>
  <si>
    <t>CURTIS 1705</t>
  </si>
  <si>
    <t>APPLE HILL 21026552</t>
  </si>
  <si>
    <t>{4065F493-7B96-40A7-8EE5-29CF10B90CA4}</t>
  </si>
  <si>
    <t>MIDDLETOWN 1102998</t>
  </si>
  <si>
    <t>{5F8C3D5E-6EE2-44BA-8DAB-1423918270D0}</t>
  </si>
  <si>
    <t>MIDDLETOWN 1102</t>
  </si>
  <si>
    <t>CAMP EVERS 210510728</t>
  </si>
  <si>
    <t>{61BEE218-5ECD-4073-AA08-F1DB60558A8D}</t>
  </si>
  <si>
    <t>HALF MOON BAY 110398440</t>
  </si>
  <si>
    <t>{0D33DD6E-C54D-4E64-89FF-46D8E0E605B6}</t>
  </si>
  <si>
    <t>HALF MOON BAY 1103</t>
  </si>
  <si>
    <t>ANDERSON 1101circuit_breaker</t>
  </si>
  <si>
    <t>{4FF91FEF-C966-4E36-B08B-C812EFC4BE16}</t>
  </si>
  <si>
    <t>ANDERSON 1101</t>
  </si>
  <si>
    <t>VOLTA 110185234</t>
  </si>
  <si>
    <t>{ED0B6774-A707-41C7-AD0B-86162B275429}</t>
  </si>
  <si>
    <t>FORESTHILL 11011802</t>
  </si>
  <si>
    <t>{9A3F5548-F595-4F3F-89FC-9574388096DE}</t>
  </si>
  <si>
    <t>CAMP EVERS 2105circuit_breaker</t>
  </si>
  <si>
    <t>{EE077F7F-8175-4265-8512-03731CF3E11C}</t>
  </si>
  <si>
    <t>MOLINO 1102318</t>
  </si>
  <si>
    <t>{937FE0BF-1949-4B31-99B0-C96DCB7F5DAB}</t>
  </si>
  <si>
    <t>KONOCTI 1102532</t>
  </si>
  <si>
    <t>{43499343-6FDA-499A-9065-0F9A4F778AB9}</t>
  </si>
  <si>
    <t>SAN JOAQUIN #3 1102circuit_breaker</t>
  </si>
  <si>
    <t>{F2F4DFE2-A71E-4AEB-AA05-9FF7D56E28F8}</t>
  </si>
  <si>
    <t>SAN JOAQUIN #3 1102</t>
  </si>
  <si>
    <t>APPLE HILL 110497086</t>
  </si>
  <si>
    <t>{E9B2D551-2CAF-489B-9D1C-4D1BCFDB0559}</t>
  </si>
  <si>
    <t>APPLE HILL 1104</t>
  </si>
  <si>
    <t>BRUNSWICK 11052130</t>
  </si>
  <si>
    <t>{12398A09-47B6-4618-B7A8-07F9B9DF4D2E}</t>
  </si>
  <si>
    <t>BIG BEND 1101180398</t>
  </si>
  <si>
    <t>{8A0E1297-B2C6-4E29-9AF9-DF1E115646B0}</t>
  </si>
  <si>
    <t>BIG BEND 1101</t>
  </si>
  <si>
    <t>PEABODY 2108circuit_breaker</t>
  </si>
  <si>
    <t>{BC2B156B-5F07-4313-BE60-34EF88AFE911}</t>
  </si>
  <si>
    <t>PEABODY 2108</t>
  </si>
  <si>
    <t>BANGOR 110131502</t>
  </si>
  <si>
    <t>{6925CBA3-93E0-44A7-B2DC-50805D93ECF4}</t>
  </si>
  <si>
    <t>BANGOR 1101</t>
  </si>
  <si>
    <t>WILLOW CREEK 1101circuit_breaker</t>
  </si>
  <si>
    <t>{D8B02D5B-6C13-4C05-89BB-FB46690FC150}</t>
  </si>
  <si>
    <t>FORESTHILL 11022106</t>
  </si>
  <si>
    <t>{01403AE6-90D4-4B19-983B-B7AD8BDC29F6}</t>
  </si>
  <si>
    <t>SAND CREEK 11037823F</t>
  </si>
  <si>
    <t>{50C5ADB6-0C49-498A-ACD5-0AA4887D7C48}</t>
  </si>
  <si>
    <t>SAND CREEK 1103</t>
  </si>
  <si>
    <t>7823F</t>
  </si>
  <si>
    <t>PLACERVILLE 21061104</t>
  </si>
  <si>
    <t>{DC8F828A-9D78-4250-9936-BA54E6245EA8}</t>
  </si>
  <si>
    <t>PUTAH CREEK 11058812</t>
  </si>
  <si>
    <t>{25987CE1-F207-449C-AFDA-F7A284EF81E2}</t>
  </si>
  <si>
    <t>PUTAH CREEK 1105</t>
  </si>
  <si>
    <t>BONNIE NOOK 110186696</t>
  </si>
  <si>
    <t>{EF597DB9-B0BE-45C9-ADE4-3C3FDCE717C6}</t>
  </si>
  <si>
    <t>BONNIE NOOK 1101</t>
  </si>
  <si>
    <t>GARBERVILLE 1102circuit_breaker</t>
  </si>
  <si>
    <t>{76599403-EF2F-43B7-895E-85F706D26E36}</t>
  </si>
  <si>
    <t>GARBERVILLE 1102</t>
  </si>
  <si>
    <t>DUNBAR 1103534</t>
  </si>
  <si>
    <t>{5426272A-AD0A-4461-A119-14316B37A620}</t>
  </si>
  <si>
    <t>DUNBAR 1103</t>
  </si>
  <si>
    <t>MONTE RIO 1112999</t>
  </si>
  <si>
    <t>{26F9807C-D309-4EC8-8DD1-024F50CB1287}</t>
  </si>
  <si>
    <t>ATASCADERO 1101A02</t>
  </si>
  <si>
    <t>{C51913E0-1635-4DCE-BB82-7AF8898196AC}</t>
  </si>
  <si>
    <t>ATASCADERO 1101</t>
  </si>
  <si>
    <t>A02</t>
  </si>
  <si>
    <t>VACAVILLE 1104circuit_breaker</t>
  </si>
  <si>
    <t>{CBB1E17F-BE5D-42E9-AB86-48D61CF7F4ED}</t>
  </si>
  <si>
    <t>VACAVILLE 1104</t>
  </si>
  <si>
    <t>STANISLAUS 17017144</t>
  </si>
  <si>
    <t>{EBD937A8-0F05-49AA-848E-8FB362E60B61}</t>
  </si>
  <si>
    <t>BRUNSWICK 11021010</t>
  </si>
  <si>
    <t>{CA5C38FD-CE12-4872-96AA-D926F4220C4F}</t>
  </si>
  <si>
    <t>BRUNSWICK 1102</t>
  </si>
  <si>
    <t>ELECTRA 1101L1697</t>
  </si>
  <si>
    <t>{B2C7A4F4-BED5-4E31-A9B4-8AA354D418D1}</t>
  </si>
  <si>
    <t>L1697</t>
  </si>
  <si>
    <t>AUBERRY 1102R309</t>
  </si>
  <si>
    <t>{6CB8407B-8DEC-4DDB-A06C-70CFC4C2C27B}</t>
  </si>
  <si>
    <t>AUBERRY 1102</t>
  </si>
  <si>
    <t>R309</t>
  </si>
  <si>
    <t>FORESTHILL 1101circuit_breaker</t>
  </si>
  <si>
    <t>{ED9435F9-E06B-4A98-B053-EB0C1DC8369F}</t>
  </si>
  <si>
    <t>HOOPA 110193038</t>
  </si>
  <si>
    <t>{1C7B29C1-9766-4E63-AFC2-ED97D59270C9}</t>
  </si>
  <si>
    <t>WYANDOTTE 11091040</t>
  </si>
  <si>
    <t>{10790C99-0AC4-4885-95AD-50DB99DD62BD}</t>
  </si>
  <si>
    <t>WYANDOTTE 1109</t>
  </si>
  <si>
    <t>MOLINO 1102178</t>
  </si>
  <si>
    <t>{E011217D-F6B4-46C8-AC6E-B5F7ADEBD850}</t>
  </si>
  <si>
    <t>HIGHLANDS 1103568</t>
  </si>
  <si>
    <t>{DE7AF2D5-E911-47A4-AE78-DD80A28A5D4B}</t>
  </si>
  <si>
    <t>JESSUP 11019752</t>
  </si>
  <si>
    <t>{A6F4671E-7001-4E04-8749-D198C4CDD6BE}</t>
  </si>
  <si>
    <t>PLACERVILLE 2106circuit_breaker</t>
  </si>
  <si>
    <t>{86E99440-83ED-4726-A6BC-38E34FEB5B33}</t>
  </si>
  <si>
    <t>PETALUMA C 1108618</t>
  </si>
  <si>
    <t>{F9D85BA5-F081-4C89-8A4E-6F66CE119492}</t>
  </si>
  <si>
    <t>PETALUMA C 1108</t>
  </si>
  <si>
    <t>ANITA 11062418</t>
  </si>
  <si>
    <t>{BF1D640B-1AB6-49FB-AB3D-0A09BCB77224}</t>
  </si>
  <si>
    <t>ANITA 1106</t>
  </si>
  <si>
    <t>KESWICK 110148480</t>
  </si>
  <si>
    <t>{669572AC-0804-48DE-A3ED-77BF33DD2E29}</t>
  </si>
  <si>
    <t>MOLINO 1102344</t>
  </si>
  <si>
    <t>{A98FD5E2-DDE3-4E25-9F0F-483626AE2A81}</t>
  </si>
  <si>
    <t>WILLITS 1103538</t>
  </si>
  <si>
    <t>{0092EF79-68EA-4B6C-8B69-750DA296468A}</t>
  </si>
  <si>
    <t>NOVATO 110455398</t>
  </si>
  <si>
    <t>{335D8DF9-D334-4C80-A8EC-F250AAC0E6C3}</t>
  </si>
  <si>
    <t>NOVATO 1104</t>
  </si>
  <si>
    <t>CURTIS 170510590</t>
  </si>
  <si>
    <t>{EA84943C-5C73-4028-8D85-A074BC119CA8}</t>
  </si>
  <si>
    <t>DUNLAP 11027050</t>
  </si>
  <si>
    <t>{1A4C84BC-5487-41C8-8DEF-67BCD120C5BE}</t>
  </si>
  <si>
    <t>DUNLAP 1102</t>
  </si>
  <si>
    <t>REDBUD 1101323962</t>
  </si>
  <si>
    <t>{9F8ACCEF-B036-4FB1-850C-B401BE3A4651}</t>
  </si>
  <si>
    <t>REDBUD 1101</t>
  </si>
  <si>
    <t>ROSSMOOR 1102circuit_breaker</t>
  </si>
  <si>
    <t>{92F6E341-F0BC-4716-8F01-EF905EEF4BF1}</t>
  </si>
  <si>
    <t>ROSSMOOR 1102</t>
  </si>
  <si>
    <t>COTATI 1105circuit_breaker</t>
  </si>
  <si>
    <t>{03190DAD-5324-4E1C-86DE-04D88D55A9A0}</t>
  </si>
  <si>
    <t>BRUNSWICK 11102664</t>
  </si>
  <si>
    <t>{52CBF115-6640-4F98-9743-613A61123F02}</t>
  </si>
  <si>
    <t>BRUNSWICK 1110</t>
  </si>
  <si>
    <t>SHINGLE SPRINGS 210851476</t>
  </si>
  <si>
    <t>{5930D652-4C2C-456B-9C55-1601828B7C0A}</t>
  </si>
  <si>
    <t>SHINGLE SPRINGS 2108</t>
  </si>
  <si>
    <t>WEST POINT 110234416</t>
  </si>
  <si>
    <t>{0EFB4216-A177-4018-B731-828073FEC64E}</t>
  </si>
  <si>
    <t>MOLINO 1101338</t>
  </si>
  <si>
    <t>{4502A0E5-A181-4FD0-A72F-EAB91B5F9EA1}</t>
  </si>
  <si>
    <t>MOLINO 11026917</t>
  </si>
  <si>
    <t>{648AAC1E-48AF-43F7-8E9A-745D399294ED}</t>
  </si>
  <si>
    <t>OLEMA 11011318</t>
  </si>
  <si>
    <t>{48696EF7-D14F-4A4B-98EA-50D58AFE2188}</t>
  </si>
  <si>
    <t>OLEMA 1101</t>
  </si>
  <si>
    <t>RACETRACK 17038120</t>
  </si>
  <si>
    <t>{B167BE1C-A9FE-47A6-A4DC-3662D3CE2EC1}</t>
  </si>
  <si>
    <t>RACETRACK 1703</t>
  </si>
  <si>
    <t>SAN RAMON 2108circuit_breaker</t>
  </si>
  <si>
    <t>{B814E637-1BB9-4F04-B0A4-F99C92D5342E}</t>
  </si>
  <si>
    <t>SAN RAMON 2108</t>
  </si>
  <si>
    <t>MIRABEL 1101116</t>
  </si>
  <si>
    <t>{1FA8A5B8-216C-48A5-8B5C-D037DBE66063}</t>
  </si>
  <si>
    <t>MIRABEL 1101</t>
  </si>
  <si>
    <t>CLARKSVILLE 210419632</t>
  </si>
  <si>
    <t>{E10F57CA-31E3-4642-897F-6FA410857C1A}</t>
  </si>
  <si>
    <t>CLARKSVILLE 2104</t>
  </si>
  <si>
    <t>CURTIS 17029220</t>
  </si>
  <si>
    <t>{54A77FF2-7A52-4D36-BA6B-B455CC7DC4A6}</t>
  </si>
  <si>
    <t>CURTIS 1702</t>
  </si>
  <si>
    <t>SHADY GLEN 1102circuit_breaker</t>
  </si>
  <si>
    <t>{A8C871E9-A558-4EBE-96DF-EF0BB9E9DE44}</t>
  </si>
  <si>
    <t>LAKEVILLE 11023341</t>
  </si>
  <si>
    <t>{65D2A24B-53D1-4E2C-BACD-455AAC4417E6}</t>
  </si>
  <si>
    <t>LAKEVILLE 1102</t>
  </si>
  <si>
    <t>MONTE RIO 1113180</t>
  </si>
  <si>
    <t>{1D7AE122-66AC-404A-82FF-2ECB27492940}</t>
  </si>
  <si>
    <t>MONTE RIO 1113</t>
  </si>
  <si>
    <t>BIG BASIN 110296986</t>
  </si>
  <si>
    <t>{87B7E394-3606-4372-9564-36FE0E57DA45}</t>
  </si>
  <si>
    <t>BRUNSWICK 11042112</t>
  </si>
  <si>
    <t>{5D7A1019-73A7-4921-AA73-859EBCF0FBCE}</t>
  </si>
  <si>
    <t>MIWUK 170219772</t>
  </si>
  <si>
    <t>{EB9C8400-DD80-4F71-B217-2C3080AFE151}</t>
  </si>
  <si>
    <t>MIWUK 1702</t>
  </si>
  <si>
    <t>MENLO 11028952</t>
  </si>
  <si>
    <t>{56C84CD8-CFAF-4218-882A-B93134A396EB}</t>
  </si>
  <si>
    <t>MENLO 1102</t>
  </si>
  <si>
    <t>STANISLAUS 1702circuit_breaker</t>
  </si>
  <si>
    <t>{5ACF71BC-5CB9-4FB2-84D8-E7796B319ECF}</t>
  </si>
  <si>
    <t>STANISLAUS 1702</t>
  </si>
  <si>
    <t>TEMPLETON 2113A70</t>
  </si>
  <si>
    <t>{7937BCC6-E91C-41D5-AE9E-FB212F98DDB6}</t>
  </si>
  <si>
    <t>A70</t>
  </si>
  <si>
    <t>WILLITS 1104circuit_breaker</t>
  </si>
  <si>
    <t>{19EB4414-DC45-4E37-BE88-7022C918AAEC}</t>
  </si>
  <si>
    <t>MIRABEL 1101298</t>
  </si>
  <si>
    <t>{1B23A4BA-CD57-4FC0-AB6D-FA127475AD96}</t>
  </si>
  <si>
    <t>MOLINO 1102982462</t>
  </si>
  <si>
    <t>{52846ED2-3EF3-4ACD-B861-D51B3045E38F}</t>
  </si>
  <si>
    <t>ELECTRA 11011238</t>
  </si>
  <si>
    <t>{79D3DE13-EDFE-4798-9C48-8D9438D496D5}</t>
  </si>
  <si>
    <t>DIAMOND SPRINGS 110676088</t>
  </si>
  <si>
    <t>{423A8C76-9A51-45A6-B374-FEBC31B925B4}</t>
  </si>
  <si>
    <t>SALT SPRINGS 21024796</t>
  </si>
  <si>
    <t>{62775B3C-DB61-48AD-B027-A91400EE7920}</t>
  </si>
  <si>
    <t>EL DORADO PH 210163464</t>
  </si>
  <si>
    <t>{9722F7CD-905A-4FAD-885D-DF51D2B7EB29}</t>
  </si>
  <si>
    <t>MOLINO 1104380</t>
  </si>
  <si>
    <t>{5465105C-2E1E-47CE-8A44-120776A3EE22}</t>
  </si>
  <si>
    <t>MOLINO 1104</t>
  </si>
  <si>
    <t>CARLOTTA 112142896</t>
  </si>
  <si>
    <t>{98A83A4A-2877-4301-8F63-D1E33C62F68A}</t>
  </si>
  <si>
    <t>CARLOTTA 1121</t>
  </si>
  <si>
    <t>CORNING 110164090</t>
  </si>
  <si>
    <t>{A95819FE-BBB2-462E-B600-5672D7BA2538}</t>
  </si>
  <si>
    <t>CORNING 1101</t>
  </si>
  <si>
    <t>GIRVAN 1102circuit_breaker</t>
  </si>
  <si>
    <t>{F8758432-B450-4943-97B4-52B80EF2F512}</t>
  </si>
  <si>
    <t>GIRVAN 1102</t>
  </si>
  <si>
    <t>BRUNSWICK 110663124</t>
  </si>
  <si>
    <t>{C847E025-6E0A-40C2-B74F-54E4CBC5EB88}</t>
  </si>
  <si>
    <t>ANTLER 11011384</t>
  </si>
  <si>
    <t>{C5E3EE8D-D562-41BA-8596-EEF5987F2F11}</t>
  </si>
  <si>
    <t>EL DORADO PH 210119752</t>
  </si>
  <si>
    <t>{7A0E2E82-E0E4-419F-B82C-B7D27ED17F2C}</t>
  </si>
  <si>
    <t>SHINGLE SPRINGS 210519522</t>
  </si>
  <si>
    <t>{8C6D6A40-340A-49FE-9A00-F50F1736F18B}</t>
  </si>
  <si>
    <t>SHINGLE SPRINGS 2105</t>
  </si>
  <si>
    <t>ALTO 1125902</t>
  </si>
  <si>
    <t>{0D5489FC-3A6E-4BAE-918E-36EE08559B7E}</t>
  </si>
  <si>
    <t>ALTO 1125</t>
  </si>
  <si>
    <t>BELLEVUE 2103646</t>
  </si>
  <si>
    <t>{BEA97E4E-CFBB-4EAF-9EAB-B9D9096C26BD}</t>
  </si>
  <si>
    <t>BELLEVUE 2103</t>
  </si>
  <si>
    <t>MIDDLETOWN 1101548</t>
  </si>
  <si>
    <t>{D90B87B5-4140-4452-85E8-38B08B9DC56F}</t>
  </si>
  <si>
    <t>PEORIA 170575274</t>
  </si>
  <si>
    <t>{EA8957E8-4D9E-4768-B294-C26CA1256456}</t>
  </si>
  <si>
    <t>PEORIA 1705</t>
  </si>
  <si>
    <t>APPLE HILL 210289934</t>
  </si>
  <si>
    <t>{94D1A3AD-4895-43D5-80BA-F27D9B67BD20}</t>
  </si>
  <si>
    <t>CURTIS 170268380</t>
  </si>
  <si>
    <t>{45D5D58B-80DE-4D2E-89C9-FED8B8DCC26F}</t>
  </si>
  <si>
    <t>WILLITS 110391810</t>
  </si>
  <si>
    <t>{75E7E1B3-D461-49A0-A0AB-E84CDEE528DF}</t>
  </si>
  <si>
    <t>HIGGINS 1104324510</t>
  </si>
  <si>
    <t>{477268D6-DE4E-4795-ABA6-DB4CC4C4808D}</t>
  </si>
  <si>
    <t>HIGGINS 1104</t>
  </si>
  <si>
    <t>PUTAH CREEK 110546162</t>
  </si>
  <si>
    <t>{B44C5067-6D0E-4713-9558-13070DEDA962}</t>
  </si>
  <si>
    <t>DUNLAP 11037080</t>
  </si>
  <si>
    <t>{3474C71F-C417-4DFD-9033-1EBD72D1A9BF}</t>
  </si>
  <si>
    <t>DUNLAP 1103</t>
  </si>
  <si>
    <t>MC ARTHUR 11011490</t>
  </si>
  <si>
    <t>{BA152E71-0C87-4C15-81C5-18C97756BF06}</t>
  </si>
  <si>
    <t>MC ARTHUR 1101</t>
  </si>
  <si>
    <t>MONTE RIO 11131989</t>
  </si>
  <si>
    <t>{6914B0C9-AD95-4BD6-8886-EFD48C40F335}</t>
  </si>
  <si>
    <t>AUBERRY 1101R2839</t>
  </si>
  <si>
    <t>{31E3CA9D-D54E-4B12-BCD7-9DB740FF58FA}</t>
  </si>
  <si>
    <t>R2839</t>
  </si>
  <si>
    <t>WILLITS 11044650</t>
  </si>
  <si>
    <t>{CBE7DCF1-ECDA-4517-A76B-79D934ABEB82}</t>
  </si>
  <si>
    <t>CURTIS 1703circuit_breaker</t>
  </si>
  <si>
    <t>{C4B116D3-EE04-4D0A-96A8-6CF57FE78721}</t>
  </si>
  <si>
    <t>CURTIS 1703</t>
  </si>
  <si>
    <t>POTTER VALLEY P H 110576498</t>
  </si>
  <si>
    <t>{0A0C5F0B-CE32-47C8-9E33-CC208CAF8F95}</t>
  </si>
  <si>
    <t>POTTER VALLEY P H 1105</t>
  </si>
  <si>
    <t>COLUMBIA HILL 11012212</t>
  </si>
  <si>
    <t>{EFF2FC24-77B3-4DE1-917B-4B897E42E100}</t>
  </si>
  <si>
    <t>COARSEGOLD 21046288</t>
  </si>
  <si>
    <t>{98EBF873-A6B0-4247-9A49-69BFB2B9A30C}</t>
  </si>
  <si>
    <t>RACETRACK 17039190</t>
  </si>
  <si>
    <t>{FFD203AA-6234-4925-9391-F490E508E718}</t>
  </si>
  <si>
    <t>UKIAH 1113circuit_breaker</t>
  </si>
  <si>
    <t>{57AE83F3-7C35-4A08-BEA4-B10AAC4F4015}</t>
  </si>
  <si>
    <t>UKIAH 1113</t>
  </si>
  <si>
    <t>CAMP EVERS 210616000</t>
  </si>
  <si>
    <t>{A44012CD-0861-4778-ABC7-FDA4AFEB10EB}</t>
  </si>
  <si>
    <t>AUBERRY 1102R1013</t>
  </si>
  <si>
    <t>{71E8F95F-8504-4520-9C3B-8AB71CD7CDDD}</t>
  </si>
  <si>
    <t>R1013</t>
  </si>
  <si>
    <t>TEMPLETON 2113circuit_breaker</t>
  </si>
  <si>
    <t>{DD694EAA-A9BC-4C03-B675-60DCE9DF4147}</t>
  </si>
  <si>
    <t>UPPER LAKE 110175370</t>
  </si>
  <si>
    <t>{5002339C-3B44-461E-A16D-6DB263D4D731}</t>
  </si>
  <si>
    <t>UPPER LAKE 1101</t>
  </si>
  <si>
    <t>STANISLAUS 17026028</t>
  </si>
  <si>
    <t>{0ADE0ABE-2B1D-4CB6-BB2E-0E310321E755}</t>
  </si>
  <si>
    <t>SAN JOAQUIN #2 110310320</t>
  </si>
  <si>
    <t>{6E730337-737F-4AF4-89D0-F209BD78A056}</t>
  </si>
  <si>
    <t>SAN JOAQUIN #2 1103</t>
  </si>
  <si>
    <t>SALMON CREEK 110188998</t>
  </si>
  <si>
    <t>{2FFE3F5E-20F1-4C4A-B741-4DF0040A4D91}</t>
  </si>
  <si>
    <t>SALMON CREEK 1101</t>
  </si>
  <si>
    <t>CLAYTON 22122944</t>
  </si>
  <si>
    <t>{1E6D2AC0-4EEF-47FA-8309-E46E41F6921D}</t>
  </si>
  <si>
    <t>CLAYTON 2212</t>
  </si>
  <si>
    <t>CAMP EVERS 21045096</t>
  </si>
  <si>
    <t>{8DE472F3-E517-45DB-B3CD-7520098E73B7}</t>
  </si>
  <si>
    <t>CAMP EVERS 2104</t>
  </si>
  <si>
    <t>HIGHLANDS 1103828</t>
  </si>
  <si>
    <t>{F617C2F6-F9CA-4233-ADD2-A5EEE40355DB}</t>
  </si>
  <si>
    <t>LAYTONVILLE 1102circuit_breaker</t>
  </si>
  <si>
    <t>{90C83132-41C0-4461-99CD-C9A5052731EB}</t>
  </si>
  <si>
    <t>LAYTONVILLE 1102</t>
  </si>
  <si>
    <t>MOLINO 110266006</t>
  </si>
  <si>
    <t>{4AE7AB5F-C633-47AF-9F7F-61FE17B35998}</t>
  </si>
  <si>
    <t>CALAVERAS CEMENT 1101585</t>
  </si>
  <si>
    <t>{3CAC56CD-7B8A-420C-A5B0-8853D3551182}</t>
  </si>
  <si>
    <t>CALAVERAS CEMENT 1101</t>
  </si>
  <si>
    <t>LAYTONVILLE 1102500</t>
  </si>
  <si>
    <t>{9FACD320-0A6B-4701-A9D9-81FE9755F114}</t>
  </si>
  <si>
    <t>CURTIS 170463502</t>
  </si>
  <si>
    <t>{A5122D22-FC3B-40AD-B1C9-1922AC7D5EB3}</t>
  </si>
  <si>
    <t>SILVERADO 2104722</t>
  </si>
  <si>
    <t>{B6278051-6E54-4737-9502-59CAD0AD2394}</t>
  </si>
  <si>
    <t>SILVERADO 2104</t>
  </si>
  <si>
    <t>OLEMA 1101416</t>
  </si>
  <si>
    <t>{ED6FC814-3841-4AC9-A379-44E5BC33C241}</t>
  </si>
  <si>
    <t>CEDAR CREEK 1101circuit_breaker</t>
  </si>
  <si>
    <t>{4A950894-EB8D-4B95-B3B2-200DB270C21B}</t>
  </si>
  <si>
    <t>CEDAR CREEK 1101</t>
  </si>
  <si>
    <t>FULTON 1104466</t>
  </si>
  <si>
    <t>{D876FA1B-2690-498B-84F5-B5DE7D70B75D}</t>
  </si>
  <si>
    <t>FULTON 1104</t>
  </si>
  <si>
    <t>MIRABEL 110257840</t>
  </si>
  <si>
    <t>{BDF5B432-76F8-4E7C-875F-0CD4088812BE}</t>
  </si>
  <si>
    <t>MIRABEL 1102</t>
  </si>
  <si>
    <t>SILVERADO 21051421</t>
  </si>
  <si>
    <t>{72EECE85-CF40-4400-84B0-964539FAE729}</t>
  </si>
  <si>
    <t>SILVERADO 2105</t>
  </si>
  <si>
    <t>COARSEGOLD 2104circuit_breaker</t>
  </si>
  <si>
    <t>{9126AC99-906D-4CEE-8034-3EECC4C90F16}</t>
  </si>
  <si>
    <t>BANGOR 110155206</t>
  </si>
  <si>
    <t>{95CFDCE9-A6F6-4428-B8F8-A23AC65977EB}</t>
  </si>
  <si>
    <t>CARLOTTA 1121circuit_breaker</t>
  </si>
  <si>
    <t>{3CA4A42E-51F1-49B1-95E4-11CB39229D26}</t>
  </si>
  <si>
    <t>MONTE RIO 1112120</t>
  </si>
  <si>
    <t>{A3E8D9EB-1B5A-4CFD-AE2F-C1E7C6E04114}</t>
  </si>
  <si>
    <t>BRUNSWICK 11062790</t>
  </si>
  <si>
    <t>{6A9220E4-A8F8-420E-B213-484BC56BD3B4}</t>
  </si>
  <si>
    <t>BIG BASIN 11019773</t>
  </si>
  <si>
    <t>{A37409D5-7086-445E-AAD3-796DE84F477C}</t>
  </si>
  <si>
    <t>UPPER LAKE 1101452</t>
  </si>
  <si>
    <t>{ED5E8DEC-3645-43AF-9022-699123418821}</t>
  </si>
  <si>
    <t>PINE GROVE 11013166</t>
  </si>
  <si>
    <t>{EAC612D6-99B1-40C4-9814-8599E5819D52}</t>
  </si>
  <si>
    <t>DIAMOND SPRINGS 11062100</t>
  </si>
  <si>
    <t>{6647B708-EB30-40C8-9FB8-1AD5D9953BA6}</t>
  </si>
  <si>
    <t>LAYTONVILLE 110237586</t>
  </si>
  <si>
    <t>{389365FD-B3C9-4F63-9935-3457B5B05A11}</t>
  </si>
  <si>
    <t>RACETRACK 170311270</t>
  </si>
  <si>
    <t>{542EB99D-D4C9-4D12-B28C-42F86055BDF5}</t>
  </si>
  <si>
    <t>HIGGINS 11032194</t>
  </si>
  <si>
    <t>{04FFA86D-12A8-4DCB-A786-7ABADD4FCF1A}</t>
  </si>
  <si>
    <t>HIGGINS 1103</t>
  </si>
  <si>
    <t>OCEANO 1104V36</t>
  </si>
  <si>
    <t>{612579F3-BEE6-43F6-ABF9-9C9C3F31A5CF}</t>
  </si>
  <si>
    <t>OCEANO 1104</t>
  </si>
  <si>
    <t>V36</t>
  </si>
  <si>
    <t>HIGGINS 110432747</t>
  </si>
  <si>
    <t>{3E0AE845-0CE4-470C-9DE4-D6AA20E33FFC}</t>
  </si>
  <si>
    <t>FULTON 1107214</t>
  </si>
  <si>
    <t>{82FFCF9A-29C9-4CD0-A5CE-AFFBFF95F55A}</t>
  </si>
  <si>
    <t>FULTON 1107</t>
  </si>
  <si>
    <t>MIWUK 1702S2247</t>
  </si>
  <si>
    <t>{CA0E971D-5831-4DB9-9A57-0D7C43C8EF35}</t>
  </si>
  <si>
    <t>S2247</t>
  </si>
  <si>
    <t>MIWUK 1702circuit_breaker</t>
  </si>
  <si>
    <t>{5DE457D9-5E7A-46A3-820A-688DCA33A9BB}</t>
  </si>
  <si>
    <t>COLUMBIA HILL 1101circuit_breaker</t>
  </si>
  <si>
    <t>{472D2B95-5CE0-4AF5-93B6-7762ECA68067}</t>
  </si>
  <si>
    <t>STANISLAUS 17024905</t>
  </si>
  <si>
    <t>{D1304657-02FA-4D1D-AEC4-81E74D24E4EB}</t>
  </si>
  <si>
    <t>ANTLER 11011612</t>
  </si>
  <si>
    <t>{EAAD5F12-9AE3-4341-A497-B18C1046E2B5}</t>
  </si>
  <si>
    <t>BUCKS CREEK 1101circuit_breaker</t>
  </si>
  <si>
    <t>{107EABE7-3B5B-4826-B3E5-C69B941080D5}</t>
  </si>
  <si>
    <t>BUCKS CREEK 1101</t>
  </si>
  <si>
    <t>CAMP EVERS 210574170</t>
  </si>
  <si>
    <t>{BA541186-8D15-43B9-BDFB-BAD6936C2F64}</t>
  </si>
  <si>
    <t>HOOPA 11013290</t>
  </si>
  <si>
    <t>{FBCD7012-56B0-4DB8-BFD1-768DDA012D1B}</t>
  </si>
  <si>
    <t>POINT MORETTI 11015078</t>
  </si>
  <si>
    <t>{FA346406-A3D0-4066-8116-4806F77ED4DD}</t>
  </si>
  <si>
    <t>LUCERNE 1106664</t>
  </si>
  <si>
    <t>{7BCF996F-5D44-49DD-8430-629850EC151D}</t>
  </si>
  <si>
    <t>LUCERNE 1106</t>
  </si>
  <si>
    <t>MONTE RIO 11133970</t>
  </si>
  <si>
    <t>{53EC2261-1200-4127-A3BA-F52DA74219E3}</t>
  </si>
  <si>
    <t>MENLO 11037902</t>
  </si>
  <si>
    <t>{8A15255F-3865-4264-A6D3-8F9EE2AA73EF}</t>
  </si>
  <si>
    <t>CAMP EVERS 21065020</t>
  </si>
  <si>
    <t>{012CDBC3-48FF-4297-A5D2-4E50EE81B775}</t>
  </si>
  <si>
    <t>PENRYN 110550550</t>
  </si>
  <si>
    <t>{58251FB2-5D98-4B8D-BEC3-F95636B42578}</t>
  </si>
  <si>
    <t>PENRYN 1105</t>
  </si>
  <si>
    <t>OAKHURST 11035470</t>
  </si>
  <si>
    <t>{CE6F4624-7696-4753-9F9E-95B6D73CFD1A}</t>
  </si>
  <si>
    <t>EL DORADO PH 210126000</t>
  </si>
  <si>
    <t>{563CD71D-CD80-49B9-9B00-20025334D5E0}</t>
  </si>
  <si>
    <t>BUTTE 1105244246</t>
  </si>
  <si>
    <t>{E1E224E8-4D68-45CA-957D-E9490EC41D38}</t>
  </si>
  <si>
    <t>BUTTE 1105</t>
  </si>
  <si>
    <t>BRUNSWICK 11032200</t>
  </si>
  <si>
    <t>{8832E15C-A8F3-49CE-9AF2-19EADE479033}</t>
  </si>
  <si>
    <t>COTTONWOOD 11031344</t>
  </si>
  <si>
    <t>{6D96391D-7B6F-4C91-8B77-363C23EC443F}</t>
  </si>
  <si>
    <t>COTTONWOOD 1103</t>
  </si>
  <si>
    <t>FITCH MOUNTAIN 11136751</t>
  </si>
  <si>
    <t>{A0E5F0B2-0FDE-4EFD-91DF-F0E385B1FA8B}</t>
  </si>
  <si>
    <t>FITCH MOUNTAIN 1113</t>
  </si>
  <si>
    <t>HOOPA 11017468</t>
  </si>
  <si>
    <t>{DF7E4408-5549-4590-B379-A48092E06D58}</t>
  </si>
  <si>
    <t>BIG BASIN 110110720</t>
  </si>
  <si>
    <t>{1594C1F1-1EBD-4EB0-9A76-086953E0C574}</t>
  </si>
  <si>
    <t>GARBERVILLE 1101circuit_breaker</t>
  </si>
  <si>
    <t>{E1AC8377-8E8C-4414-AED8-68291E68F4CE}</t>
  </si>
  <si>
    <t>WILLITS 1104504</t>
  </si>
  <si>
    <t>{A1E50B4A-662D-4B26-9A77-844EAB929468}</t>
  </si>
  <si>
    <t>BRUNSWICK 11052100</t>
  </si>
  <si>
    <t>{EB9602B6-3B78-44B7-9264-163222D3097C}</t>
  </si>
  <si>
    <t>MONTE RIO 11125040</t>
  </si>
  <si>
    <t>{2864C93C-BF52-4E0B-A5D1-FA5019DBF7C4}</t>
  </si>
  <si>
    <t>BELLEVUE 2103648</t>
  </si>
  <si>
    <t>{BB094C57-2223-469C-ABF0-9ADC89223899}</t>
  </si>
  <si>
    <t>MARTELL 110299214</t>
  </si>
  <si>
    <t>{9F8CA5FE-A9BA-4EDC-994E-2CFB4235B5A0}</t>
  </si>
  <si>
    <t>MARTELL 1102</t>
  </si>
  <si>
    <t>SHINGLE SPRINGS 1103circuit_breaker</t>
  </si>
  <si>
    <t>{21717BF3-E14B-476C-94A8-5495C36BA027}</t>
  </si>
  <si>
    <t>SHINGLE SPRINGS 1103</t>
  </si>
  <si>
    <t>MIDDLETOWN 11011079</t>
  </si>
  <si>
    <t>{CA1929FB-954F-421C-A276-7ADA46AE0B27}</t>
  </si>
  <si>
    <t>CAMP EVERS 21061625</t>
  </si>
  <si>
    <t>{3B4F48D2-D2BA-4DFD-AA73-9AA05B8A162C}</t>
  </si>
  <si>
    <t>MOUNTAIN QUARRIES 21012422</t>
  </si>
  <si>
    <t>{D7F1D14A-5B2A-48EF-B12A-9197AE3BCA5E}</t>
  </si>
  <si>
    <t>SHINGLE SPRINGS 210912392</t>
  </si>
  <si>
    <t>{45D8F3A6-BB8E-411A-86FA-8F2AAEC54597}</t>
  </si>
  <si>
    <t>HALF MOON BAY 1103695411</t>
  </si>
  <si>
    <t>{67D16658-7393-469A-A583-1CF4002F525A}</t>
  </si>
  <si>
    <t>WYANDOTTE 110796390</t>
  </si>
  <si>
    <t>{B74488FF-9B39-410B-9AAC-30106EC9509F}</t>
  </si>
  <si>
    <t>WYANDOTTE 1107</t>
  </si>
  <si>
    <t>ORO FINO 11022096</t>
  </si>
  <si>
    <t>{458FC9CE-4CFA-459C-BFC4-3FAD1C0058BF}</t>
  </si>
  <si>
    <t>VOLTA 110253130</t>
  </si>
  <si>
    <t>{1E454211-6D5E-4E85-8098-0CF68E01A8DA}</t>
  </si>
  <si>
    <t>SOBRANTE 1102L520R</t>
  </si>
  <si>
    <t>{66A7CBF7-CC15-453E-8CD9-FF5746466C31}</t>
  </si>
  <si>
    <t>SOBRANTE 1102</t>
  </si>
  <si>
    <t>L520R</t>
  </si>
  <si>
    <t>PUEBLO 11042802</t>
  </si>
  <si>
    <t>{EB87F1B0-DF58-4672-B521-8B7DD265BE37}</t>
  </si>
  <si>
    <t>PUEBLO 1104</t>
  </si>
  <si>
    <t>CAMP EVERS 210612760</t>
  </si>
  <si>
    <t>{77218484-2483-4A3A-8ACC-0336A0ABECA8}</t>
  </si>
  <si>
    <t>MONTICELLO 110193384</t>
  </si>
  <si>
    <t>{6F11C840-A229-4E10-BAF7-56043B23CA9B}</t>
  </si>
  <si>
    <t>MONTICELLO 1101</t>
  </si>
  <si>
    <t>BIG RIVER 11013002</t>
  </si>
  <si>
    <t>{2480EF39-65DB-49E5-BB32-DE1887FC85E8}</t>
  </si>
  <si>
    <t>BIG RIVER 1101</t>
  </si>
  <si>
    <t>PINE GROVE 1102circuit_breaker</t>
  </si>
  <si>
    <t>{29253623-89FE-435D-961C-4E4487404246}</t>
  </si>
  <si>
    <t>FROGTOWN 17028482</t>
  </si>
  <si>
    <t>{C6F5EE82-3D4A-4852-9595-AF1157128635}</t>
  </si>
  <si>
    <t>FROGTOWN 1702</t>
  </si>
  <si>
    <t>APPLE HILL 21028372</t>
  </si>
  <si>
    <t>{87934A6A-C9D7-420E-9278-5C4F8DB79DED}</t>
  </si>
  <si>
    <t>WYANDOTTE 11095607</t>
  </si>
  <si>
    <t>{E88498F1-1B51-48DF-A92A-A9C03D92520C}</t>
  </si>
  <si>
    <t>MARTELL 1102circuit_breaker</t>
  </si>
  <si>
    <t>{74DC8F54-4589-4421-89BC-E98BD5920B33}</t>
  </si>
  <si>
    <t>LAYTONVILLE 11022502</t>
  </si>
  <si>
    <t>{71012A72-9F3A-4416-A409-5A697A15AF1C}</t>
  </si>
  <si>
    <t>COLUMBIA HILL 110135424</t>
  </si>
  <si>
    <t>{474A8BDA-95BF-4717-B362-885E409D4F7A}</t>
  </si>
  <si>
    <t>WYANDOTTE 110313018</t>
  </si>
  <si>
    <t>{FD9CCA92-C052-4A36-88EE-05418588C974}</t>
  </si>
  <si>
    <t>WYANDOTTE 1103</t>
  </si>
  <si>
    <t>SAND CREEK 11037070</t>
  </si>
  <si>
    <t>{863BED83-C87B-4B95-B9B9-262F78012E12}</t>
  </si>
  <si>
    <t>PUEBLO 210378504</t>
  </si>
  <si>
    <t>{EDE87926-F33E-4FF5-A8C5-E53D4266C7FF}</t>
  </si>
  <si>
    <t>PUEBLO 2103</t>
  </si>
  <si>
    <t>VOLTA 110254932</t>
  </si>
  <si>
    <t>{3AA926AF-5D59-48E9-968A-65279153CE9D}</t>
  </si>
  <si>
    <t>DIAMOND SPRINGS 1104circuit_breaker</t>
  </si>
  <si>
    <t>{6872443C-7FE4-416F-92B9-65D58A293737}</t>
  </si>
  <si>
    <t>DIAMOND SPRINGS 1104</t>
  </si>
  <si>
    <t>JESSUP 110296554</t>
  </si>
  <si>
    <t>{14C3CF81-5A6E-4ADC-BDB6-EF5B849D6F19}</t>
  </si>
  <si>
    <t>SEACLIFF 040112946</t>
  </si>
  <si>
    <t>{9DDD43C5-588F-4D1E-AFA3-8A122C419F83}</t>
  </si>
  <si>
    <t>SEACLIFF 0401</t>
  </si>
  <si>
    <t>ATASCADERO 1101A50</t>
  </si>
  <si>
    <t>{C74334F6-C157-4384-BFB7-ED7E4C2B59D6}</t>
  </si>
  <si>
    <t>A50</t>
  </si>
  <si>
    <t>JESSUP 1101circuit_breaker</t>
  </si>
  <si>
    <t>{A7720DBE-D298-421E-A3B2-FE12C335EE16}</t>
  </si>
  <si>
    <t>OLETA 1102circuit_breaker</t>
  </si>
  <si>
    <t>{23616425-EB34-423E-9DF9-30BB0AE7795F}</t>
  </si>
  <si>
    <t>OLETA 1102</t>
  </si>
  <si>
    <t>COARSEGOLD 210410030</t>
  </si>
  <si>
    <t>{81F65546-748C-422D-A853-780F9DAF978A}</t>
  </si>
  <si>
    <t>STILLWATER 110148950</t>
  </si>
  <si>
    <t>{2473E4CF-72E3-4517-88B6-37E3090DCE92}</t>
  </si>
  <si>
    <t>STILLWATER 1101</t>
  </si>
  <si>
    <t>RED BLUFF 110585632</t>
  </si>
  <si>
    <t>{2E98A968-0F7D-44C0-B9F5-8D4D032F12CD}</t>
  </si>
  <si>
    <t>RED BLUFF 1105</t>
  </si>
  <si>
    <t>MIDDLETOWN 1101circuit_breaker</t>
  </si>
  <si>
    <t>{302C19E7-740B-49C6-83EC-9E70AC44D5CB}</t>
  </si>
  <si>
    <t>BEN LOMOND 0401circuit_breaker</t>
  </si>
  <si>
    <t>{DC9501E4-F6F2-46C0-8391-ADD21969AEDD}</t>
  </si>
  <si>
    <t>BEN LOMOND 0401</t>
  </si>
  <si>
    <t>MIWUK 1702S1547</t>
  </si>
  <si>
    <t>{231BEE73-587D-46B7-AD5A-EAD10C3B8AAD}</t>
  </si>
  <si>
    <t>S1547</t>
  </si>
  <si>
    <t>CAMP EVERS 210511384</t>
  </si>
  <si>
    <t>{8B06F25F-237B-4FE8-8F99-17C1FF96A7BD}</t>
  </si>
  <si>
    <t>WILLOW CREEK 11035012</t>
  </si>
  <si>
    <t>{66330EE0-007E-454B-A909-6B12AA6DF153}</t>
  </si>
  <si>
    <t>OREGON TRAIL 11021584</t>
  </si>
  <si>
    <t>{A1D13A32-B522-454E-9EB3-1DBA73C91901}</t>
  </si>
  <si>
    <t>BRUNSWICK 11052204</t>
  </si>
  <si>
    <t>{EDC3C6AA-B200-49D0-AFDA-73B9844EB8E4}</t>
  </si>
  <si>
    <t>SHINGLE SPRINGS 210961892</t>
  </si>
  <si>
    <t>{FE625157-4A14-40D2-B1D3-1A0A93F86C88}</t>
  </si>
  <si>
    <t>BRUNSWICK 11067099</t>
  </si>
  <si>
    <t>{26BF93E0-3094-4C38-AD52-FBEDF4E08E5A}</t>
  </si>
  <si>
    <t>MIWUK 17021808</t>
  </si>
  <si>
    <t>{F7C0AC68-FB70-41DD-B222-3064175EA9BE}</t>
  </si>
  <si>
    <t>PARADISE 1105circuit_breaker</t>
  </si>
  <si>
    <t>{4E875C07-9BF0-416D-8352-B1380CD2F62E}</t>
  </si>
  <si>
    <t>PARADISE 1105</t>
  </si>
  <si>
    <t>BIG BASIN 110169550</t>
  </si>
  <si>
    <t>{6AB8FDF6-DF60-4669-94F5-76C04F7F5767}</t>
  </si>
  <si>
    <t>FORT SEWARD 1121circuit_breaker</t>
  </si>
  <si>
    <t>{9D061223-5B52-4134-9A27-9EB1E4A74BC8}</t>
  </si>
  <si>
    <t>KANAKA 110165606</t>
  </si>
  <si>
    <t>{342DEF5A-AA53-475D-8D7B-ABE1A3F6B4E9}</t>
  </si>
  <si>
    <t>DOBBINS 110191464</t>
  </si>
  <si>
    <t>{93C56D43-333C-4331-959E-24C064CB9C39}</t>
  </si>
  <si>
    <t>DOBBINS 1101</t>
  </si>
  <si>
    <t>CHALLENGE 1102circuit_breaker</t>
  </si>
  <si>
    <t>{C71A58EE-DA31-4CE3-8F9B-4D615671BE3A}</t>
  </si>
  <si>
    <t>BEAR VALLEY 210513430</t>
  </si>
  <si>
    <t>{F76AEDBB-91E0-4407-A41D-F6794405D1E1}</t>
  </si>
  <si>
    <t>BEAR VALLEY 2105</t>
  </si>
  <si>
    <t>CALAVERAS CEMENT 11011419</t>
  </si>
  <si>
    <t>{E42BF1E0-70DF-4CCB-A84B-A568AFC83C89}</t>
  </si>
  <si>
    <t>CAMP EVERS 210510214</t>
  </si>
  <si>
    <t>{F835FBEC-BE60-4F27-B7FA-FBF03B1492E9}</t>
  </si>
  <si>
    <t>FRUITLAND 11422006</t>
  </si>
  <si>
    <t>{44188CC0-DB48-4329-AD0B-C1A6BD23A8F4}</t>
  </si>
  <si>
    <t>FRUITLAND 1142</t>
  </si>
  <si>
    <t>PLACERVILLE 210611132</t>
  </si>
  <si>
    <t>{23693049-039B-4514-94EB-4E3AE6138ACB}</t>
  </si>
  <si>
    <t>MOLINO 1101152</t>
  </si>
  <si>
    <t>{366DDD05-C36C-4018-8E0C-E1718F820EB6}</t>
  </si>
  <si>
    <t>MORGAN HILL 2105XR494</t>
  </si>
  <si>
    <t>{2C2A0D1B-C427-42CC-B24E-D58836D68BB9}</t>
  </si>
  <si>
    <t>MORGAN HILL 2105</t>
  </si>
  <si>
    <t>XR494</t>
  </si>
  <si>
    <t>JESSUP 110338864</t>
  </si>
  <si>
    <t>{05238085-585C-432C-A137-934EA80FC572}</t>
  </si>
  <si>
    <t>JESSUP 1103</t>
  </si>
  <si>
    <t>PAUL SWEET 21065178</t>
  </si>
  <si>
    <t>{7E071814-6E26-47AC-8D93-17E4616D1F83}</t>
  </si>
  <si>
    <t>PAUL SWEET 2106</t>
  </si>
  <si>
    <t>CAMP EVERS 210512590</t>
  </si>
  <si>
    <t>{9C7B2B92-FC22-48B4-B1A3-9DC57E45ACA3}</t>
  </si>
  <si>
    <t>GARBERVILLE 11021510</t>
  </si>
  <si>
    <t>{1339ADD4-8465-4C5F-ADF0-25D79054621F}</t>
  </si>
  <si>
    <t>GIRVAN 11029012</t>
  </si>
  <si>
    <t>{10010FC4-3D49-44D1-8CB1-63E2C5CA1480}</t>
  </si>
  <si>
    <t>CURTIS 17029111</t>
  </si>
  <si>
    <t>{1AB89EBD-4C74-4F17-AC51-C67FA279FE6D}</t>
  </si>
  <si>
    <t>PIKE CITY 11011730</t>
  </si>
  <si>
    <t>{17868210-FE0A-4C1E-968A-924A3CB32589}</t>
  </si>
  <si>
    <t>PIKE CITY 1101</t>
  </si>
  <si>
    <t>CLAYTON 2215circuit_breaker</t>
  </si>
  <si>
    <t>{17D49159-2A99-4FB5-B2DC-0815D2D13280}</t>
  </si>
  <si>
    <t>CLAYTON 2215</t>
  </si>
  <si>
    <t>WEIMAR 11012764</t>
  </si>
  <si>
    <t>{CBE676E4-58AB-460F-8EF4-93AB8DD21D9C}</t>
  </si>
  <si>
    <t>WEIMAR 1101</t>
  </si>
  <si>
    <t>MILPITAS 1109XR044</t>
  </si>
  <si>
    <t>{AAFA242E-CE7C-45BF-A927-201DEB4735C4}</t>
  </si>
  <si>
    <t>MILPITAS 1109</t>
  </si>
  <si>
    <t>XR044</t>
  </si>
  <si>
    <t>JESSUP 11011993</t>
  </si>
  <si>
    <t>{D3D42978-28B3-47F8-B294-9DF0B2986540}</t>
  </si>
  <si>
    <t>BROWNS VALLEY 110117011</t>
  </si>
  <si>
    <t>{C1372A39-5F1C-45B4-BF7F-8FD49647E669}</t>
  </si>
  <si>
    <t>BROWNS VALLEY 1101</t>
  </si>
  <si>
    <t>MONTE RIO 1113202</t>
  </si>
  <si>
    <t>{06C5DDF3-68CB-4362-94D6-24163B7FDD9B}</t>
  </si>
  <si>
    <t>MARTELL 11033152</t>
  </si>
  <si>
    <t>{138F1A45-4EE4-407C-9580-B6FBC2BCEC83}</t>
  </si>
  <si>
    <t>MARTELL 1103</t>
  </si>
  <si>
    <t>ATASCADERO 1103A88</t>
  </si>
  <si>
    <t>{553C693F-FB0A-403F-AF7B-DFD04F0B4035}</t>
  </si>
  <si>
    <t>ATASCADERO 1103</t>
  </si>
  <si>
    <t>A88</t>
  </si>
  <si>
    <t>FORT BRAGG A 11013100</t>
  </si>
  <si>
    <t>{0D62503E-67CB-4A8E-BC3C-093230B8FF31}</t>
  </si>
  <si>
    <t>FORT BRAGG A 1101</t>
  </si>
  <si>
    <t>PARADISE 1104920400</t>
  </si>
  <si>
    <t>{1341CA63-432E-4CD8-BB46-467A27C9C55D}</t>
  </si>
  <si>
    <t>PARADISE 1104</t>
  </si>
  <si>
    <t>POTTER VALLEY P H 110564118</t>
  </si>
  <si>
    <t>{BE94A233-F70C-44A4-9222-81B080FDD6FB}</t>
  </si>
  <si>
    <t>CAMP EVERS 210660124</t>
  </si>
  <si>
    <t>{498D8DB9-5CC7-45E0-BE16-B8DB75429782}</t>
  </si>
  <si>
    <t>MIWUK 170238218</t>
  </si>
  <si>
    <t>{ED3657AD-4222-47A8-B914-D4A507DC3692}</t>
  </si>
  <si>
    <t>BONNIE NOOK 1101circuit_breaker</t>
  </si>
  <si>
    <t>{9FFB5CDC-505F-4B8E-9B6D-E79E68D9EC60}</t>
  </si>
  <si>
    <t>SANTA ROSA A 1111circuit_breaker</t>
  </si>
  <si>
    <t>{4D91C141-515F-4F14-8290-C8268E13D106}</t>
  </si>
  <si>
    <t>SANTA ROSA A 1111</t>
  </si>
  <si>
    <t>MONTE RIO 1113652</t>
  </si>
  <si>
    <t>{7C1CBDE8-4F9F-4F23-AED7-897BEA3B5B02}</t>
  </si>
  <si>
    <t>MOUNTAIN QUARRIES 21016953</t>
  </si>
  <si>
    <t>{FD236456-FD03-4755-9CCD-003D8F61CBAE}</t>
  </si>
  <si>
    <t>COTTONWOOD 110131500</t>
  </si>
  <si>
    <t>{29DB4A9A-9909-45FE-9CC1-C3F1A6A44799}</t>
  </si>
  <si>
    <t>COTTONWOOD 1101</t>
  </si>
  <si>
    <t>LAYTONVILLE 110268436</t>
  </si>
  <si>
    <t>{24BBFADC-BA16-476A-B9B9-40CAD0BAAB16}</t>
  </si>
  <si>
    <t>MIRABEL 1102332</t>
  </si>
  <si>
    <t>{98884EB6-8FFE-4527-976C-FBFB7D667FB9}</t>
  </si>
  <si>
    <t>FITCH MOUNTAIN 1113356</t>
  </si>
  <si>
    <t>{F1192C47-0912-4CBD-BF6E-19925F71459A}</t>
  </si>
  <si>
    <t>ELK CREEK 11012008</t>
  </si>
  <si>
    <t>{49F083FF-CCD6-4656-915A-45D76A900BBC}</t>
  </si>
  <si>
    <t>ELK CREEK 1101</t>
  </si>
  <si>
    <t>HIGHLANDS 110439458</t>
  </si>
  <si>
    <t>{F73918F2-BDFA-403D-8839-D569F0C45575}</t>
  </si>
  <si>
    <t>HIGHLANDS 1104</t>
  </si>
  <si>
    <t>PEORIA 1705circuit_breaker</t>
  </si>
  <si>
    <t>{7B5B2CF8-2901-483C-B55E-83E22B23519F}</t>
  </si>
  <si>
    <t>MONTE RIO 1111240</t>
  </si>
  <si>
    <t>{561B7435-E1A2-417A-BAD2-8DB925A728A4}</t>
  </si>
  <si>
    <t>MONTE RIO 1111</t>
  </si>
  <si>
    <t>MIDDLETOWN 1101614</t>
  </si>
  <si>
    <t>{BEE7985F-2DE6-4F21-8751-BD293BFF69B9}</t>
  </si>
  <si>
    <t>SANTA ROSA A 1111114</t>
  </si>
  <si>
    <t>{7B87BD32-83E4-4831-8C0E-079887A90817}</t>
  </si>
  <si>
    <t>CRESCENT MILLS 21013113</t>
  </si>
  <si>
    <t>{D5CA112C-3EC7-4528-9692-3AB30AFB57CC}</t>
  </si>
  <si>
    <t>CRESCENT MILLS 2101</t>
  </si>
  <si>
    <t>CORRAL 110112608</t>
  </si>
  <si>
    <t>{BB1AB0D8-04B4-4BAF-B0BB-9DFA5174A1E7}</t>
  </si>
  <si>
    <t>CORRAL 1101</t>
  </si>
  <si>
    <t>OCEANO 1104Q08</t>
  </si>
  <si>
    <t>{7C50129A-5CE2-426F-8AEE-1DAC2E3B9D18}</t>
  </si>
  <si>
    <t>Q08</t>
  </si>
  <si>
    <t>PAUL SWEET 2106428102</t>
  </si>
  <si>
    <t>{20C18C61-423B-413F-AE41-A93513864053}</t>
  </si>
  <si>
    <t>BIG BASIN 110165444</t>
  </si>
  <si>
    <t>{E247FC6E-157B-4272-AEDD-8C777FFAAD92}</t>
  </si>
  <si>
    <t>PLACERVILLE 111219712</t>
  </si>
  <si>
    <t>{E3DC7090-B1A0-4812-A562-44F0E2AEC108}</t>
  </si>
  <si>
    <t>PLACERVILLE 1112</t>
  </si>
  <si>
    <t>WYANDOTTE 11091520</t>
  </si>
  <si>
    <t>{FC542AC7-29DE-47A0-A073-41001E21B2E1}</t>
  </si>
  <si>
    <t>PENRYN 11052406</t>
  </si>
  <si>
    <t>{EB4C43F2-5A6C-4135-94F6-89D7E69DB625}</t>
  </si>
  <si>
    <t>OAKHURST 110210100</t>
  </si>
  <si>
    <t>{97C68D50-1C62-46F3-99B5-57378B7629BD}</t>
  </si>
  <si>
    <t>OAKHURST 1102</t>
  </si>
  <si>
    <t>CHALLENGE 11021064</t>
  </si>
  <si>
    <t>{B35DE979-0877-4DCD-A99D-B482E8F19A15}</t>
  </si>
  <si>
    <t>VACA DIXON 110118292</t>
  </si>
  <si>
    <t>{C14F8C7D-2418-4308-A5BD-32845AC90D2E}</t>
  </si>
  <si>
    <t>VACA DIXON 1101</t>
  </si>
  <si>
    <t>BANGOR 110180670</t>
  </si>
  <si>
    <t>{CB9FA698-E2B3-4923-A1DA-DA7C548C122C}</t>
  </si>
  <si>
    <t>BRUNSWICK 110633050</t>
  </si>
  <si>
    <t>{C51D56F7-8B75-4353-BFFF-B24BA2EBAE80}</t>
  </si>
  <si>
    <t>SANTA YNEZ 1102circuit_breaker</t>
  </si>
  <si>
    <t>{248D5525-98DB-494D-8A88-8F5511E7C8B0}</t>
  </si>
  <si>
    <t>SANTA YNEZ 1102</t>
  </si>
  <si>
    <t>SHINGLE SPRINGS 210819762</t>
  </si>
  <si>
    <t>{37338E68-AEEA-49C6-B1EE-76E1EAD86B81}</t>
  </si>
  <si>
    <t>CURTIS 17048140</t>
  </si>
  <si>
    <t>{44BC81C9-8540-477A-9326-99FB3CD481E2}</t>
  </si>
  <si>
    <t>HALF MOON BAY 11038894</t>
  </si>
  <si>
    <t>{65F40270-9C1F-4F03-A2E4-A1FA52E4266C}</t>
  </si>
  <si>
    <t>MONTE RIO 11131067</t>
  </si>
  <si>
    <t>{CBD25292-9F23-4669-82FC-DDD3751DA0D4}</t>
  </si>
  <si>
    <t>LONE TREE 210521210</t>
  </si>
  <si>
    <t>{175EAA06-BA71-4C85-BCC5-D0819BAB887B}</t>
  </si>
  <si>
    <t>LONE TREE 2105</t>
  </si>
  <si>
    <t>MONTE RIO 1113532</t>
  </si>
  <si>
    <t>{3A330D41-F506-49D1-A8AC-21EA6FC6FDFA}</t>
  </si>
  <si>
    <t>FELTON 0401circuit_breaker</t>
  </si>
  <si>
    <t>{B2DB007C-B536-4565-AFB8-FF22CE3BFDE5}</t>
  </si>
  <si>
    <t>FELTON 0401</t>
  </si>
  <si>
    <t>OREGON TRAIL 11021382</t>
  </si>
  <si>
    <t>{5E999E0A-FF01-4E2B-B970-E4BD7149EAE7}</t>
  </si>
  <si>
    <t>KERCKHOFF 1101circuit_breaker</t>
  </si>
  <si>
    <t>{5CEBE369-1234-4C2E-B50B-4FF49A63CB11}</t>
  </si>
  <si>
    <t>KERCKHOFF 1101</t>
  </si>
  <si>
    <t>WISE 11022234</t>
  </si>
  <si>
    <t>{2EBA7959-7933-4246-BD38-55C2DE2602D7}</t>
  </si>
  <si>
    <t>WISE 1102</t>
  </si>
  <si>
    <t>CAMP EVERS 210533542</t>
  </si>
  <si>
    <t>{7CFF45FB-01BE-445B-B5D9-024236B07470}</t>
  </si>
  <si>
    <t>MONTE RIO 11138299</t>
  </si>
  <si>
    <t>{BD415B0D-9627-498A-917B-E8CC6D68ECA3}</t>
  </si>
  <si>
    <t>COPPERMINE 1104R755</t>
  </si>
  <si>
    <t>{7AEDC5DF-B44F-49B0-91EC-479413610904}</t>
  </si>
  <si>
    <t>COPPERMINE 1104</t>
  </si>
  <si>
    <t>R755</t>
  </si>
  <si>
    <t>CAMP EVERS 21059031</t>
  </si>
  <si>
    <t>{45C3786B-AE79-4338-94ED-DE73E8F27992}</t>
  </si>
  <si>
    <t>LOW GAP 11012094</t>
  </si>
  <si>
    <t>{7F4B9844-ADF3-422F-9AC4-7D66BD72A184}</t>
  </si>
  <si>
    <t>LOW GAP 1101</t>
  </si>
  <si>
    <t>SONOMA 1106376</t>
  </si>
  <si>
    <t>{3704160C-56F4-464C-949D-B0353C9BFECB}</t>
  </si>
  <si>
    <t>SONOMA 1106</t>
  </si>
  <si>
    <t>CALAVERAS CEMENT 110136880</t>
  </si>
  <si>
    <t>{2CE7DA92-EEC1-4680-BEC4-A1E05BA2B50C}</t>
  </si>
  <si>
    <t>SANTA YNEZ 1104Y04</t>
  </si>
  <si>
    <t>{1E768305-B6AF-4963-B2D5-92FDAB6A5028}</t>
  </si>
  <si>
    <t>SANTA YNEZ 1104</t>
  </si>
  <si>
    <t>Y04</t>
  </si>
  <si>
    <t>MONTE RIO 1113346</t>
  </si>
  <si>
    <t>{EA690835-9E38-4D73-A546-B5676BCE1BEA}</t>
  </si>
  <si>
    <t>CAMP EVERS 210511010</t>
  </si>
  <si>
    <t>{F21FA11B-160D-41F2-AA17-7452280F39DA}</t>
  </si>
  <si>
    <t>BRUNSWICK 1104761310</t>
  </si>
  <si>
    <t>{3AE21CFF-B1F8-4F68-931E-FCCDD52142DD}</t>
  </si>
  <si>
    <t>BRUNSWICK 110584480</t>
  </si>
  <si>
    <t>{BE84EF6E-6642-4AA6-9D64-6402D1C22F4F}</t>
  </si>
  <si>
    <t>LAYTONVILLE 1102572</t>
  </si>
  <si>
    <t>{33062E2A-6001-4611-8363-46C244F6285A}</t>
  </si>
  <si>
    <t>MOLINO 1101891</t>
  </si>
  <si>
    <t>{1AA340F3-9B5E-42DA-A4FD-20D0C36458DA}</t>
  </si>
  <si>
    <t>APPLE HILL 110412832</t>
  </si>
  <si>
    <t>{0010E3CC-5B34-4785-98D9-D2D98BC731B3}</t>
  </si>
  <si>
    <t>APPLE HILL 110313312</t>
  </si>
  <si>
    <t>{7EA84B2A-124B-4428-A9E1-34C82D90BA62}</t>
  </si>
  <si>
    <t>PUTAH CREEK 11028352</t>
  </si>
  <si>
    <t>{89E381E1-F842-49C9-837A-CF37A4D6EF66}</t>
  </si>
  <si>
    <t>PUTAH CREEK 1102</t>
  </si>
  <si>
    <t>CORRAL 110213498</t>
  </si>
  <si>
    <t>{A0B72D64-342D-4CD8-B398-D7C01DA365B3}</t>
  </si>
  <si>
    <t>CORRAL 1102</t>
  </si>
  <si>
    <t>FORT BRAGG A 11041316</t>
  </si>
  <si>
    <t>{BC4F0196-621B-4CEE-9F22-55FAA9EB12A8}</t>
  </si>
  <si>
    <t>FORT BRAGG A 1104</t>
  </si>
  <si>
    <t>CHALLENGE 1101circuit_breaker</t>
  </si>
  <si>
    <t>{6A653745-C5CA-4E78-9C62-82F0E53CCD59}</t>
  </si>
  <si>
    <t>GEYSERVILLE 1102274</t>
  </si>
  <si>
    <t>{F335CD9B-C6EC-489A-8E1A-57248916AA35}</t>
  </si>
  <si>
    <t>GEYSERVILLE 1102</t>
  </si>
  <si>
    <t>BRUNSWICK 111063100</t>
  </si>
  <si>
    <t>{F62664EC-2775-4F42-885E-6C5354881CBF}</t>
  </si>
  <si>
    <t>WILLOW CREEK 11014904</t>
  </si>
  <si>
    <t>{2D4A5008-1C90-406A-A2B7-E4FA7A353F8A}</t>
  </si>
  <si>
    <t>COTATI 1102circuit_breaker</t>
  </si>
  <si>
    <t>{991C05ED-971F-4D32-B6E6-51948C4F329B}</t>
  </si>
  <si>
    <t>BIG BASIN 110112838</t>
  </si>
  <si>
    <t>{CC60F8EB-8583-4463-B38C-D2F869F171F0}</t>
  </si>
  <si>
    <t>MIWUK 17028090</t>
  </si>
  <si>
    <t>{140F24BC-87D9-4984-9742-733B7440732D}</t>
  </si>
  <si>
    <t>KANAKA 110183288</t>
  </si>
  <si>
    <t>{A419DB79-B16D-4DB7-B7A8-B2FF0808C0AC}</t>
  </si>
  <si>
    <t>ORO FINO 1102127563</t>
  </si>
  <si>
    <t>{A3DF42BE-4227-4966-A42C-A1B07E133552}</t>
  </si>
  <si>
    <t>BIG BEND 1102circuit_breaker</t>
  </si>
  <si>
    <t>{05EF3BA2-F04A-49CF-AF87-10424EDE6926}</t>
  </si>
  <si>
    <t>BIG BEND 1102</t>
  </si>
  <si>
    <t>EL DORADO PH 210119612</t>
  </si>
  <si>
    <t>{5BE9A1BF-757A-4781-BCE2-C4049CA25F7D}</t>
  </si>
  <si>
    <t>MOLINO 110279306</t>
  </si>
  <si>
    <t>{B81A8616-55B2-41F9-9829-B699E6A06290}</t>
  </si>
  <si>
    <t>CAMP EVERS 2106circuit_breaker</t>
  </si>
  <si>
    <t>{F50933AC-5B82-417B-BA6F-799563320ECE}</t>
  </si>
  <si>
    <t>WYANDOTTE 110737472</t>
  </si>
  <si>
    <t>{B3E100DA-AA63-42D1-94E1-A7F9E0DF29D9}</t>
  </si>
  <si>
    <t>SHADY GLEN 11012768</t>
  </si>
  <si>
    <t>{CDB0DAC7-54D4-481D-AA9B-BDB5A3BBD3C1}</t>
  </si>
  <si>
    <t>SHADY GLEN 1101</t>
  </si>
  <si>
    <t>BONNIE NOOK 1102circuit_breaker</t>
  </si>
  <si>
    <t>{3EE03E8E-7174-416B-B7B0-D49DC8F3C48B}</t>
  </si>
  <si>
    <t>BONNIE NOOK 1102</t>
  </si>
  <si>
    <t>NARROWS 210248484</t>
  </si>
  <si>
    <t>{F3B439DF-7706-4C2F-8999-BCA70EF18266}</t>
  </si>
  <si>
    <t>NARROWS 2102</t>
  </si>
  <si>
    <t>WYANDOTTE 1107circuit_breaker</t>
  </si>
  <si>
    <t>{0E127264-C3E4-4550-BC79-8854D7BB9B29}</t>
  </si>
  <si>
    <t>VOLTA 110149742</t>
  </si>
  <si>
    <t>{2B3F7DCA-485E-4940-AF70-C148286D4D0A}</t>
  </si>
  <si>
    <t>ZACA 1102circuit_breaker</t>
  </si>
  <si>
    <t>{06AE963E-8682-491C-931E-D311BC02A28D}</t>
  </si>
  <si>
    <t>CLARKSVILLE 210413352</t>
  </si>
  <si>
    <t>{76CF34A1-3FD0-4E72-BAFC-6CFED61FA5FB}</t>
  </si>
  <si>
    <t>COTATI 1102282</t>
  </si>
  <si>
    <t>{25F749B3-A74D-4E71-A304-4CB2AAD2E132}</t>
  </si>
  <si>
    <t>PASO ROBLES 11032731</t>
  </si>
  <si>
    <t>{9CF1253B-D8D6-49C7-BA9B-F1C1932CEBBE}</t>
  </si>
  <si>
    <t>PASO ROBLES 1103</t>
  </si>
  <si>
    <t>PAUL SWEET 21045394</t>
  </si>
  <si>
    <t>{D6E3B990-3B6A-4843-9D6C-590EB1D40E85}</t>
  </si>
  <si>
    <t>PAUL SWEET 2104</t>
  </si>
  <si>
    <t>LINCOLN 11045391</t>
  </si>
  <si>
    <t>{C124863D-A80A-417C-8673-B1FFE62E6401}</t>
  </si>
  <si>
    <t>LINCOLN 1104</t>
  </si>
  <si>
    <t>MIWUK 17018050</t>
  </si>
  <si>
    <t>{EC1F55C2-465D-4546-BC4C-2AD9B6897358}</t>
  </si>
  <si>
    <t>PLACERVILLE 21067522</t>
  </si>
  <si>
    <t>{A7A5500C-8FAC-46D4-9BD4-7B5D3F1E7024}</t>
  </si>
  <si>
    <t>POINT MORETTI 110136516</t>
  </si>
  <si>
    <t>{6763B940-A4FC-4294-830C-EA07CE726C5F}</t>
  </si>
  <si>
    <t>FROGTOWN 17011623</t>
  </si>
  <si>
    <t>{BB6FF44B-32EF-4B9B-B3A4-B0CE69F543D6}</t>
  </si>
  <si>
    <t>FROGTOWN 1701</t>
  </si>
  <si>
    <t>CAMP EVERS 210510912</t>
  </si>
  <si>
    <t>{62DB6A1E-C643-412E-AD78-478695BE02E4}</t>
  </si>
  <si>
    <t>CURTIS 1705843</t>
  </si>
  <si>
    <t>{E3EB2F7C-142F-4854-915A-45E737E9415A}</t>
  </si>
  <si>
    <t>CAMP EVERS 210612518</t>
  </si>
  <si>
    <t>{B2736A5B-2643-4CB6-B3B5-18538EA2774B}</t>
  </si>
  <si>
    <t>PENRYN 110651674</t>
  </si>
  <si>
    <t>{2BBB97CC-A78B-43EC-BEB0-66A2E29BC2E3}</t>
  </si>
  <si>
    <t>PENRYN 1106</t>
  </si>
  <si>
    <t>RINCON 1103568</t>
  </si>
  <si>
    <t>{A91227FD-6BAA-4D3E-82C2-58CC21F46A65}</t>
  </si>
  <si>
    <t>RINCON 1103</t>
  </si>
  <si>
    <t>IONE 1101L3141</t>
  </si>
  <si>
    <t>{3DF9BEB2-B457-42A9-8B28-26A87305BFB7}</t>
  </si>
  <si>
    <t>IONE 1101</t>
  </si>
  <si>
    <t>L3141</t>
  </si>
  <si>
    <t>STANISLAUS 1702L3151</t>
  </si>
  <si>
    <t>{FC8E042C-D542-4C57-BDAA-B0EC45E15E40}</t>
  </si>
  <si>
    <t>L3151</t>
  </si>
  <si>
    <t>MIWUK 1701953336</t>
  </si>
  <si>
    <t>{778380F2-BA49-477B-8F0F-740FAC39A283}</t>
  </si>
  <si>
    <t>CAMP EVERS 2104circuit_breaker</t>
  </si>
  <si>
    <t>{84EE2558-0006-42C6-8836-08F2D7F2DAA3}</t>
  </si>
  <si>
    <t>EL DORADO PH 21026645</t>
  </si>
  <si>
    <t>{E2D02A33-8746-4464-A366-79BFD6EADB5B}</t>
  </si>
  <si>
    <t>EL DORADO PH 2102</t>
  </si>
  <si>
    <t>PIKE CITY 11011720</t>
  </si>
  <si>
    <t>{07E52C28-7426-408F-9FC2-C4593A9ACBA6}</t>
  </si>
  <si>
    <t>NORTH BRANCH 1101TS1115</t>
  </si>
  <si>
    <t>{FA75516B-A711-4173-9090-FC27FCF4EADC}</t>
  </si>
  <si>
    <t>TS1115</t>
  </si>
  <si>
    <t>MONTE RIO 11131991</t>
  </si>
  <si>
    <t>{DDD005A1-4733-4F2A-A213-96BA207EE134}</t>
  </si>
  <si>
    <t>MOUNTAIN QUARRIES 21011180</t>
  </si>
  <si>
    <t>{32A5B84F-F8E0-4F0E-B3CD-BEC3B55A0617}</t>
  </si>
  <si>
    <t>PIT NO 5 11011606</t>
  </si>
  <si>
    <t>{5AC50D45-C367-48C6-98B5-2430D82E7CB7}</t>
  </si>
  <si>
    <t>PIT NO 5 1101</t>
  </si>
  <si>
    <t>APPLE HILL 110412947</t>
  </si>
  <si>
    <t>{7677B076-AE2A-476E-8765-2A5E3BB73FF1}</t>
  </si>
  <si>
    <t>UKIAH 111129452</t>
  </si>
  <si>
    <t>{B04BF7D5-ADED-43AC-BEDB-9FDE2335B752}</t>
  </si>
  <si>
    <t>DIAMOND SPRINGS 1106circuit_breaker</t>
  </si>
  <si>
    <t>{C99F1365-4BA0-493A-A0A5-5D7F7D14700C}</t>
  </si>
  <si>
    <t>CAMP EVERS 210610718</t>
  </si>
  <si>
    <t>{B4068132-26FE-4389-8AFD-3CC1F1A1FF98}</t>
  </si>
  <si>
    <t>MONTE RIO 1111506</t>
  </si>
  <si>
    <t>{C4F8319D-D897-4280-8AA8-30DB11490475}</t>
  </si>
  <si>
    <t>PAUL SWEET 21068091</t>
  </si>
  <si>
    <t>{11174DFD-907B-47BB-8CC5-096C12F9E27C}</t>
  </si>
  <si>
    <t>LOS GATOS 110660116</t>
  </si>
  <si>
    <t>{86E17BC0-A879-45C0-9429-4A0FD02BA21E}</t>
  </si>
  <si>
    <t>LOS GATOS 1106</t>
  </si>
  <si>
    <t>MOLINO 110251788</t>
  </si>
  <si>
    <t>{E88FFA7F-5F70-49D0-8DB1-373E7BB1124C}</t>
  </si>
  <si>
    <t>LAYTONVILLE 110189606</t>
  </si>
  <si>
    <t>{17A00714-8A49-49C0-B860-6006F3A8F3AD}</t>
  </si>
  <si>
    <t>LAYTONVILLE 1101</t>
  </si>
  <si>
    <t>WYANDOTTE 110942650</t>
  </si>
  <si>
    <t>{DC072A52-F5DE-4BA4-8BCD-F573BF64066B}</t>
  </si>
  <si>
    <t>SHADY GLEN 110132726</t>
  </si>
  <si>
    <t>{486AA3F8-488C-4B89-9A1D-60C9962E4FCD}</t>
  </si>
  <si>
    <t>FORESTHILL 110150486</t>
  </si>
  <si>
    <t>{FE85142D-4AEA-430F-BD77-45CC919584AA}</t>
  </si>
  <si>
    <t>POINT ARENA 110137426</t>
  </si>
  <si>
    <t>{92C865B2-0C37-47A7-A1CF-103D45B5F3C3}</t>
  </si>
  <si>
    <t>POINT ARENA 1101</t>
  </si>
  <si>
    <t>HOOPA 110182542</t>
  </si>
  <si>
    <t>{AF113D3A-C32B-4AE6-9683-F0B931A2BCC2}</t>
  </si>
  <si>
    <t>DUNBAR 1102circuit_breaker</t>
  </si>
  <si>
    <t>{46D8BBC2-519D-4FA1-BC3E-5FF3581AAFDB}</t>
  </si>
  <si>
    <t>CLAYTON 2212Y504R</t>
  </si>
  <si>
    <t>{7A7A6CFC-A0E9-4695-9248-8391EE3DF390}</t>
  </si>
  <si>
    <t>Y504R</t>
  </si>
  <si>
    <t>PLACERVILLE 2106935216</t>
  </si>
  <si>
    <t>{2AFE09FA-88B1-4B78-BACA-DA079C6170B5}</t>
  </si>
  <si>
    <t>BRUNSWICK 11052210</t>
  </si>
  <si>
    <t>{061B0891-9632-4691-9CF7-EFB012B2AC41}</t>
  </si>
  <si>
    <t>COTATI 1105616</t>
  </si>
  <si>
    <t>{4B1C4FCD-287E-4417-8568-2D11E983B37F}</t>
  </si>
  <si>
    <t>CAMP EVERS 210611044</t>
  </si>
  <si>
    <t>{90D97D29-641D-4D44-ABC6-DEB499FDF2DF}</t>
  </si>
  <si>
    <t>MONTE RIO 11111701</t>
  </si>
  <si>
    <t>{8E83A400-F142-4678-B5FC-E0505BD0823D}</t>
  </si>
  <si>
    <t>CAMP EVERS 210311046</t>
  </si>
  <si>
    <t>{DC46DF0C-E79C-47C3-8E88-AF56F3C9F267}</t>
  </si>
  <si>
    <t>CAMP EVERS 2103</t>
  </si>
  <si>
    <t>PENRYN 110550548</t>
  </si>
  <si>
    <t>{51FD1214-1DA9-48E9-81B5-DF5A14DDC488}</t>
  </si>
  <si>
    <t>BUELLTON 1102circuit_breaker</t>
  </si>
  <si>
    <t>{2D7A19FE-1388-4016-A42B-7364F42C4D40}</t>
  </si>
  <si>
    <t>GARBERVILLE 11022010</t>
  </si>
  <si>
    <t>{0FD31FD2-8045-433E-9D12-C8669CFF0383}</t>
  </si>
  <si>
    <t>OAKHURST 110363334</t>
  </si>
  <si>
    <t>{778182E4-2AE7-465E-B2C9-C1ED6A0D9207}</t>
  </si>
  <si>
    <t>CLAYTON 2215W531R</t>
  </si>
  <si>
    <t>{32128C45-30E5-4BD3-83C6-38B6DDD0B832}</t>
  </si>
  <si>
    <t>W531R</t>
  </si>
  <si>
    <t>COARSEGOLD 21025380</t>
  </si>
  <si>
    <t>{2F9F4A6E-5722-4460-BD68-D94825E8F2C8}</t>
  </si>
  <si>
    <t>LUCERNE 110638436</t>
  </si>
  <si>
    <t>{790F1996-ADCE-423E-BD1D-F157FD535C39}</t>
  </si>
  <si>
    <t>MONTE RIO 1113524</t>
  </si>
  <si>
    <t>{8C8983C8-884C-4E70-BBB6-36F59CD80D78}</t>
  </si>
  <si>
    <t>ROSSMOOR 110639424</t>
  </si>
  <si>
    <t>{F43D5D09-9904-4503-827D-15E6F8524BEA}</t>
  </si>
  <si>
    <t>ROSSMOOR 1106</t>
  </si>
  <si>
    <t>WILLOW CREEK 110237374</t>
  </si>
  <si>
    <t>{E5474BC9-1FBC-47D7-924C-371BAFB1C79B}</t>
  </si>
  <si>
    <t>WEST POINT 110136674</t>
  </si>
  <si>
    <t>{B0AD76E8-C8B6-4D91-BE40-831E99BE5659}</t>
  </si>
  <si>
    <t>APPLE HILL 1103circuit_breaker</t>
  </si>
  <si>
    <t>{DD461B3A-397C-4A3A-A4DD-6F0A05715903}</t>
  </si>
  <si>
    <t>DOBBINS 110169722</t>
  </si>
  <si>
    <t>{DCD6C7A6-BCDE-42A2-9036-021FA6ED047F}</t>
  </si>
  <si>
    <t>TEMPLETON 2110N32</t>
  </si>
  <si>
    <t>{33400389-0E2B-42A8-BC66-48CCE49F1F75}</t>
  </si>
  <si>
    <t>TEMPLETON 2110</t>
  </si>
  <si>
    <t>N32</t>
  </si>
  <si>
    <t>BRIDGEVILLE 110137484</t>
  </si>
  <si>
    <t>{24C71D6A-46DB-4BB7-8807-9800CAD347CE}</t>
  </si>
  <si>
    <t>BRIDGEVILLE 1101</t>
  </si>
  <si>
    <t>CURTIS 1701circuit_breaker</t>
  </si>
  <si>
    <t>{74641153-5847-4D3C-B484-25FD29972F96}</t>
  </si>
  <si>
    <t>CURTIS 1701</t>
  </si>
  <si>
    <t>BEAR VALLEY 210511210</t>
  </si>
  <si>
    <t>{2D0A47C1-BF15-45C3-84C2-EF93E7A58095}</t>
  </si>
  <si>
    <t>CAMP EVERS 210312990</t>
  </si>
  <si>
    <t>{EA67021F-EC51-4B91-B55C-AC9EF715A21B}</t>
  </si>
  <si>
    <t>CORRAL 110214026</t>
  </si>
  <si>
    <t>{C54A0C3F-F840-49B9-80B1-CFAA5E138643}</t>
  </si>
  <si>
    <t>SHADY GLEN 1101circuit_breaker</t>
  </si>
  <si>
    <t>{2295C6B5-DB5C-485B-935E-32BBB76DDD81}</t>
  </si>
  <si>
    <t>KESWICK 11011588</t>
  </si>
  <si>
    <t>{E337A679-257A-4862-A121-8FE4E1C11ADC}</t>
  </si>
  <si>
    <t>LAYTONVILLE 1101circuit_breaker</t>
  </si>
  <si>
    <t>{65E5FC7F-8C6A-45F6-95D3-74B8F1E3F473}</t>
  </si>
  <si>
    <t>WILLOW PASS 2107P500R</t>
  </si>
  <si>
    <t>{330BFDB0-6988-4176-BABE-C83B83D4EDBE}</t>
  </si>
  <si>
    <t>WILLOW PASS 2107</t>
  </si>
  <si>
    <t>P500R</t>
  </si>
  <si>
    <t>SANTA YNEZ 110477098</t>
  </si>
  <si>
    <t>{30375F5B-5F9A-4C1C-992C-DEDED43F1FC3}</t>
  </si>
  <si>
    <t>WYANDOTTE 1105circuit_breaker</t>
  </si>
  <si>
    <t>{2426BD3B-3A69-4A04-A051-7581B14322B3}</t>
  </si>
  <si>
    <t>WYANDOTTE 1105</t>
  </si>
  <si>
    <t>RISING RIVER 11011530</t>
  </si>
  <si>
    <t>{BE242D62-FFF6-4E73-8F41-DCC9F0527F50}</t>
  </si>
  <si>
    <t>RISING RIVER 1101</t>
  </si>
  <si>
    <t>ZACA 1102Y48</t>
  </si>
  <si>
    <t>{6170E12A-002A-40B3-A4BB-42077F0D87F0}</t>
  </si>
  <si>
    <t>Y48</t>
  </si>
  <si>
    <t>AUBERRY 1102R902</t>
  </si>
  <si>
    <t>{5ED2B13E-98E4-45F9-A6A0-57DA496030DD}</t>
  </si>
  <si>
    <t>R902</t>
  </si>
  <si>
    <t>HOOPA 110137202</t>
  </si>
  <si>
    <t>{8651217A-D767-4452-8107-AA225147083B}</t>
  </si>
  <si>
    <t>LOS GATOS 110760118</t>
  </si>
  <si>
    <t>{996F801A-49DB-4E12-9C16-86F37BF363D7}</t>
  </si>
  <si>
    <t>LOS GATOS 1107</t>
  </si>
  <si>
    <t>WILLITS 110434008</t>
  </si>
  <si>
    <t>{5B3D2F2F-DF90-45C0-963C-1589633A1498}</t>
  </si>
  <si>
    <t>ORO FINO 1102circuit_breaker</t>
  </si>
  <si>
    <t>{4BB60C53-9CA3-4098-8B28-FE44C4ECF9D3}</t>
  </si>
  <si>
    <t>GRASS VALLEY 11032110</t>
  </si>
  <si>
    <t>{B3488AFC-B0D0-44AE-ACC7-3FB60ED8C1AA}</t>
  </si>
  <si>
    <t>UPPER LAKE 1101412</t>
  </si>
  <si>
    <t>{CEA08BFB-7016-4016-B5B7-B9CA2EAF8E9F}</t>
  </si>
  <si>
    <t>ROSSMOOR 1106circuit_breaker</t>
  </si>
  <si>
    <t>{DFA21900-F572-4D0B-90D6-E67080E9EF87}</t>
  </si>
  <si>
    <t>MIRABEL 110238514</t>
  </si>
  <si>
    <t>{76DCCACD-E9DC-40E0-8CEA-2EC1A63EA736}</t>
  </si>
  <si>
    <t>RINCON 1103circuit_breaker</t>
  </si>
  <si>
    <t>{2A534FE3-EF17-402C-9700-8C33AB455C66}</t>
  </si>
  <si>
    <t>UPPER LAKE 11016663</t>
  </si>
  <si>
    <t>{0750A711-A5D3-4DF4-B033-0C5E7ED06920}</t>
  </si>
  <si>
    <t>MENDOCINO 110131322</t>
  </si>
  <si>
    <t>{DE700694-1BC1-42F0-BD3F-498F1D5E0950}</t>
  </si>
  <si>
    <t>HALF MOON BAY 110369412</t>
  </si>
  <si>
    <t>{CB6D4D73-6698-4949-92C3-C35EC9D09543}</t>
  </si>
  <si>
    <t>STAFFORD 11011082</t>
  </si>
  <si>
    <t>{FF138367-96EF-4586-B73C-AE42FDD878F0}</t>
  </si>
  <si>
    <t>STAFFORD 1101</t>
  </si>
  <si>
    <t>MARTELL 11016074</t>
  </si>
  <si>
    <t>{52B817B8-3607-4215-94CE-6DB0D80039B6}</t>
  </si>
  <si>
    <t>MARTELL 1101</t>
  </si>
  <si>
    <t>FITCH MOUNTAIN 111324918</t>
  </si>
  <si>
    <t>{30AC1F79-37C1-4981-9C64-81FC3670878D}</t>
  </si>
  <si>
    <t>OCEANO 1104Q10</t>
  </si>
  <si>
    <t>{5BBBE0D2-FA05-4DE6-8C44-4E21C5EC4C80}</t>
  </si>
  <si>
    <t>Q10</t>
  </si>
  <si>
    <t>BIG BASIN 110195690</t>
  </si>
  <si>
    <t>{0F585841-A965-44FC-98CB-5C72CA920770}</t>
  </si>
  <si>
    <t>FROGTOWN 1701L3361</t>
  </si>
  <si>
    <t>{24E78F9F-8085-415C-92D5-690939A42C94}</t>
  </si>
  <si>
    <t>L3361</t>
  </si>
  <si>
    <t>WEST POINT 1101L373</t>
  </si>
  <si>
    <t>{716EEA07-8EC7-426F-AA45-1CEE92CFA700}</t>
  </si>
  <si>
    <t>L373</t>
  </si>
  <si>
    <t>PANORAMA 1101circuit_breaker</t>
  </si>
  <si>
    <t>{39175FAF-A6C7-4043-8D47-1A655E22AF59}</t>
  </si>
  <si>
    <t>PANORAMA 1101</t>
  </si>
  <si>
    <t>ATASCADERO 1103circuit_breaker</t>
  </si>
  <si>
    <t>{80C03548-09A3-4516-9CD7-A85242729AF9}</t>
  </si>
  <si>
    <t>PIT NO 3 21011360</t>
  </si>
  <si>
    <t>{060881A6-D014-4A68-9103-99AC74B02ACB}</t>
  </si>
  <si>
    <t>PIT NO 3 2101</t>
  </si>
  <si>
    <t>OREGON TRAIL 1104circuit_breaker</t>
  </si>
  <si>
    <t>{8048141D-B1E9-414C-85DA-8DE818EBAD4F}</t>
  </si>
  <si>
    <t>OREGON TRAIL 1104</t>
  </si>
  <si>
    <t>MONTE RIO 1111140</t>
  </si>
  <si>
    <t>{C6591A95-C17A-4B6F-BCDF-C2C9AE4418F5}</t>
  </si>
  <si>
    <t>GARBERVILLE 11028652</t>
  </si>
  <si>
    <t>{8E27DD26-ACA7-40A3-8328-F2AB9AB9A4A2}</t>
  </si>
  <si>
    <t>PETALUMA C 1108632</t>
  </si>
  <si>
    <t>{276EDBF0-4288-4842-B2CC-B94871DC6986}</t>
  </si>
  <si>
    <t>MONTE RIO 111264682</t>
  </si>
  <si>
    <t>{DD8BA615-FFBA-48E9-84EA-5D20532CD959}</t>
  </si>
  <si>
    <t>EL DORADO PH 2102circuit_breaker</t>
  </si>
  <si>
    <t>{876266AC-37EA-414C-92FC-94A2ACD4EB2D}</t>
  </si>
  <si>
    <t>GIRVAN 110280726</t>
  </si>
  <si>
    <t>{1C2C814F-78D0-401D-8386-69906E2875F3}</t>
  </si>
  <si>
    <t>LOS GATOS 1106LA64</t>
  </si>
  <si>
    <t>{CFFA07B9-8209-4D21-824C-C9A2945C083F}</t>
  </si>
  <si>
    <t>LA64</t>
  </si>
  <si>
    <t>GARBERVILLE 11022500</t>
  </si>
  <si>
    <t>{37DB383D-2CA0-40C2-9028-FCF646539713}</t>
  </si>
  <si>
    <t>FORT BRAGG A 11014698</t>
  </si>
  <si>
    <t>{C40FEC6C-4399-4FDE-8ABD-E729D917D61E}</t>
  </si>
  <si>
    <t>MIWUK 170110600</t>
  </si>
  <si>
    <t>{38AAAE1F-7053-4022-8941-265790AA8F13}</t>
  </si>
  <si>
    <t>VOLTA 110180454</t>
  </si>
  <si>
    <t>{8854FD88-45EB-44A4-AE38-EE1BF37E09D7}</t>
  </si>
  <si>
    <t>DUNBAR 1101302</t>
  </si>
  <si>
    <t>{34794EA8-41B0-4C58-A267-88FB7ED2F311}</t>
  </si>
  <si>
    <t>DUNBAR 1101</t>
  </si>
  <si>
    <t>BEN LOMOND 04015144</t>
  </si>
  <si>
    <t>{8CE26437-AB3D-4CA1-B3DD-136FBC93120B}</t>
  </si>
  <si>
    <t>OLETA 110163500</t>
  </si>
  <si>
    <t>{0DE3898A-1208-4EC8-ABE1-FA05111C0DC6}</t>
  </si>
  <si>
    <t>OLETA 1101</t>
  </si>
  <si>
    <t>VOLTA 110297816</t>
  </si>
  <si>
    <t>{48E1615C-C71C-4D0B-8D4E-00E5F51687F9}</t>
  </si>
  <si>
    <t>COTTONWOOD 1101circuit_breaker</t>
  </si>
  <si>
    <t>{509EDC5C-5C13-447D-BAA5-6AE957D846E4}</t>
  </si>
  <si>
    <t>MIWUK 170236888</t>
  </si>
  <si>
    <t>{5E0E9C3F-102B-4736-867B-523AEBC69611}</t>
  </si>
  <si>
    <t>CAMP EVERS 21055577</t>
  </si>
  <si>
    <t>{B6D66A77-B522-44A7-B0D4-0D26D50F0307}</t>
  </si>
  <si>
    <t>MONTICELLO 110152910</t>
  </si>
  <si>
    <t>{151C0216-83E8-4EAF-9D71-0D50917A8A0E}</t>
  </si>
  <si>
    <t>MESA 11016111</t>
  </si>
  <si>
    <t>{C5AAF8EB-A62D-4527-870A-FE6B41EEDAF4}</t>
  </si>
  <si>
    <t>MESA 1101</t>
  </si>
  <si>
    <t>SUNOL 1101MR196</t>
  </si>
  <si>
    <t>{14F1F6DE-8209-477C-B956-E44E09281D3F}</t>
  </si>
  <si>
    <t>SUNOL 1101</t>
  </si>
  <si>
    <t>MR196</t>
  </si>
  <si>
    <t>STANISLAUS 170237278</t>
  </si>
  <si>
    <t>{DBBC669E-53C3-46F8-B180-51E0DC203C00}</t>
  </si>
  <si>
    <t>CURTIS 170539256</t>
  </si>
  <si>
    <t>{60313232-3855-4646-B9A6-D03E4546E4FB}</t>
  </si>
  <si>
    <t>ELECTRA 11017104</t>
  </si>
  <si>
    <t>{21E26CE5-9BFF-45A6-8272-2A9D442E9691}</t>
  </si>
  <si>
    <t xml:space="preserve"> circuit_breaker</t>
  </si>
  <si>
    <t>{53EA2B69-06B5-416F-96AE-9EC7627A84C5}</t>
  </si>
  <si>
    <t>LAKEVILLE 110287432</t>
  </si>
  <si>
    <t>{F16EF0FE-506D-4026-9FF6-A9B4826F67BC}</t>
  </si>
  <si>
    <t>BUTTE 11051243</t>
  </si>
  <si>
    <t>{E9C7EDD9-37A2-4E13-9D63-C852227DDB63}</t>
  </si>
  <si>
    <t>HALF MOON BAY 11018902</t>
  </si>
  <si>
    <t>{C41F4E5E-7BB3-4EF6-9D85-B639632114A4}</t>
  </si>
  <si>
    <t>HALF MOON BAY 1101</t>
  </si>
  <si>
    <t>ATASCADERO 1101A22</t>
  </si>
  <si>
    <t>{1A2AEC20-7798-471E-990E-3BD9D80801FA}</t>
  </si>
  <si>
    <t>A22</t>
  </si>
  <si>
    <t>MADISON 21011975</t>
  </si>
  <si>
    <t>{9CF014D5-3FFD-4E2B-8F6C-03768622E19C}</t>
  </si>
  <si>
    <t>MADISON 2101</t>
  </si>
  <si>
    <t>MENLO 1102W80</t>
  </si>
  <si>
    <t>{82B72724-3F36-4DE0-AF4C-310E9BC3E997}</t>
  </si>
  <si>
    <t>W80</t>
  </si>
  <si>
    <t>WILLITS 110434006</t>
  </si>
  <si>
    <t>{EF9398DB-0F7B-497E-B310-02727CA6D6C0}</t>
  </si>
  <si>
    <t>OREGON TRAIL 11041634</t>
  </si>
  <si>
    <t>{6281842D-96D3-4641-90CC-4C58A4D89E7E}</t>
  </si>
  <si>
    <t>GIRVAN 11011636</t>
  </si>
  <si>
    <t>{2A2FAB19-EBE2-405E-9DCE-8FB9750FB831}</t>
  </si>
  <si>
    <t>GIRVAN 1101</t>
  </si>
  <si>
    <t>PASO ROBLES 1103N54</t>
  </si>
  <si>
    <t>{3D8A845E-016A-4676-A95E-AFB35541512A}</t>
  </si>
  <si>
    <t>N54</t>
  </si>
  <si>
    <t>CLEAR LAKE 11011302</t>
  </si>
  <si>
    <t>{4A405FCD-64B2-4AE1-B455-764875D385D0}</t>
  </si>
  <si>
    <t>CLEAR LAKE 1101</t>
  </si>
  <si>
    <t>OCEANO 1104V38</t>
  </si>
  <si>
    <t>{F2D88342-EA4A-4DE6-A5A2-0FD601C586EE}</t>
  </si>
  <si>
    <t>V38</t>
  </si>
  <si>
    <t>NORTH BRANCH 110111206</t>
  </si>
  <si>
    <t>{964B7091-3309-4D13-897C-3C72D5D00A0F}</t>
  </si>
  <si>
    <t>MONTE RIO 11135026</t>
  </si>
  <si>
    <t>{2E6DCA70-6B36-4F65-B853-AA4AC3CF0E30}</t>
  </si>
  <si>
    <t>COARSEGOLD 21035020</t>
  </si>
  <si>
    <t>{19623F95-3D51-435E-B42C-17FE4878C880}</t>
  </si>
  <si>
    <t>COARSEGOLD 2103</t>
  </si>
  <si>
    <t>FROGTOWN 170291134</t>
  </si>
  <si>
    <t>{D96B1841-141B-4A05-91C1-D6709B1FFA78}</t>
  </si>
  <si>
    <t>MESA 1101M86</t>
  </si>
  <si>
    <t>{9476F86E-2EE0-4DDC-B659-7AD569267F21}</t>
  </si>
  <si>
    <t>M86</t>
  </si>
  <si>
    <t>MORGAN HILL 2111circuit_breaker</t>
  </si>
  <si>
    <t>{8D6AF672-1092-41FD-91A5-035B7D768884}</t>
  </si>
  <si>
    <t>MORGAN HILL 2111</t>
  </si>
  <si>
    <t>SILVERADO 2104645</t>
  </si>
  <si>
    <t>{4E7059E5-B496-4153-B6AF-F578ED348327}</t>
  </si>
  <si>
    <t>LOS GATOS 1106LB44</t>
  </si>
  <si>
    <t>{5D70BF4D-C1AE-452C-84AB-8E4767458B84}</t>
  </si>
  <si>
    <t>LB44</t>
  </si>
  <si>
    <t>CAMP EVERS 2106834583</t>
  </si>
  <si>
    <t>{698941ED-3342-4B1B-9444-3C9E83DD3184}</t>
  </si>
  <si>
    <t>SHINGLE SPRINGS 21099372</t>
  </si>
  <si>
    <t>{8A46F925-4164-4C6A-BCD9-45A3449DD786}</t>
  </si>
  <si>
    <t>ROB ROY 21045082</t>
  </si>
  <si>
    <t>{EF6C4CB7-A789-4591-89F4-A27F2C5BBE61}</t>
  </si>
  <si>
    <t>ROB ROY 2104</t>
  </si>
  <si>
    <t>HOOPA 11013174</t>
  </si>
  <si>
    <t>{6AEB3C8E-8034-4470-96BF-E9E68C89B3AC}</t>
  </si>
  <si>
    <t>MONTE RIO 1113477</t>
  </si>
  <si>
    <t>{F17BD51F-053C-4103-8B04-3625671BC676}</t>
  </si>
  <si>
    <t>MIDDLETOWN 1102414</t>
  </si>
  <si>
    <t>{01278228-324E-4DE9-A0E4-67F4CFACFDAB}</t>
  </si>
  <si>
    <t>BIG BASIN 11029741</t>
  </si>
  <si>
    <t>{706177F8-BA6A-42DD-94DE-1F1DD0F84610}</t>
  </si>
  <si>
    <t>RACETRACK 17036014</t>
  </si>
  <si>
    <t>{97ACC61C-80B7-431D-B04B-B9076E222D13}</t>
  </si>
  <si>
    <t>MONTE RIO 1112212</t>
  </si>
  <si>
    <t>{C70CA0FD-CD6F-47B4-AE85-ADF07161D721}</t>
  </si>
  <si>
    <t>MONTE RIO 1113320</t>
  </si>
  <si>
    <t>{EF630F9A-72E2-42EA-B074-23D3C9859856}</t>
  </si>
  <si>
    <t>CHALLENGE 110198174</t>
  </si>
  <si>
    <t>{CC6E361B-CB3E-4B40-BF58-ADB4E431D8DD}</t>
  </si>
  <si>
    <t>LOS GATOS 110760092</t>
  </si>
  <si>
    <t>{FE58AABB-4F2E-4F6C-8A2E-70A2F4BDC1F4}</t>
  </si>
  <si>
    <t>HALSEY 11026129</t>
  </si>
  <si>
    <t>{2907BFC6-6471-42FA-915F-D557946D20D1}</t>
  </si>
  <si>
    <t>HALSEY 1102</t>
  </si>
  <si>
    <t>COARSEGOLD 21036110</t>
  </si>
  <si>
    <t>{04B6E7EF-7D58-4AD6-8C95-F9DC0FD8A439}</t>
  </si>
  <si>
    <t>LAURELES 11112028</t>
  </si>
  <si>
    <t>{F252A13D-948A-43C3-954E-C03439B944E1}</t>
  </si>
  <si>
    <t>LAURELES 1111</t>
  </si>
  <si>
    <t>MIDDLETOWN 110148212</t>
  </si>
  <si>
    <t>{87D28769-5329-4925-BD5B-DA686EE4E76D}</t>
  </si>
  <si>
    <t>FRUITLAND 114195324</t>
  </si>
  <si>
    <t>{270A551E-565A-4C78-BA5D-427CE889B75E}</t>
  </si>
  <si>
    <t>FRUITLAND 1141</t>
  </si>
  <si>
    <t>ALTO 11243121</t>
  </si>
  <si>
    <t>{9A8B6C23-4C04-4C78-BA0B-C933E8EB9B64}</t>
  </si>
  <si>
    <t>ALTO 1124</t>
  </si>
  <si>
    <t>DESCHUTES 110449024</t>
  </si>
  <si>
    <t>{271E2474-ABAF-41B6-966B-4F5B19FF11CA}</t>
  </si>
  <si>
    <t>DESCHUTES 1104</t>
  </si>
  <si>
    <t>LOS GATOS 11072917</t>
  </si>
  <si>
    <t>{0FCDB678-0B45-409C-87BF-C304E827F93C}</t>
  </si>
  <si>
    <t>BURNEY 11021322</t>
  </si>
  <si>
    <t>{A45048C4-5E06-4803-9C40-C46808E3753F}</t>
  </si>
  <si>
    <t>BURNEY 1102</t>
  </si>
  <si>
    <t>CURTIS 1705circuit_breaker</t>
  </si>
  <si>
    <t>{87827028-00DC-43D6-989D-C6C9D1E3E860}</t>
  </si>
  <si>
    <t>FULTON 11024522</t>
  </si>
  <si>
    <t>{4783296A-689D-4C7A-9F23-C015688BF301}</t>
  </si>
  <si>
    <t>FULTON 1102</t>
  </si>
  <si>
    <t>MARIPOSA 2102circuit_breaker</t>
  </si>
  <si>
    <t>{D6398899-238B-49AC-A776-D1F3468DFF9B}</t>
  </si>
  <si>
    <t>MARIPOSA 2102</t>
  </si>
  <si>
    <t>CALPELLA 11011204</t>
  </si>
  <si>
    <t>{48F0B79D-EE60-460B-8BC5-9B5CCB492CAC}</t>
  </si>
  <si>
    <t>CALPELLA 1101</t>
  </si>
  <si>
    <t>MARIPOSA 210135244</t>
  </si>
  <si>
    <t>{5F6C2DBD-A6A7-42E4-BABA-B899CFDCE0DB}</t>
  </si>
  <si>
    <t>MARIPOSA 2101</t>
  </si>
  <si>
    <t>WOODACRE 11011456</t>
  </si>
  <si>
    <t>{1ACD7F45-5073-4366-9697-A511E06B0768}</t>
  </si>
  <si>
    <t>WOODACRE 1101</t>
  </si>
  <si>
    <t>WEST POINT 1101L3355</t>
  </si>
  <si>
    <t>{2737D8E9-06AE-4808-BE80-BDF76249D619}</t>
  </si>
  <si>
    <t>L3355</t>
  </si>
  <si>
    <t>GARBERVILLE 11011750</t>
  </si>
  <si>
    <t>{793DCBEA-5781-44DD-9297-E7975A642482}</t>
  </si>
  <si>
    <t>APPLE HILL 210251792</t>
  </si>
  <si>
    <t>{60540539-B6BA-4E80-BC6C-988DA579218B}</t>
  </si>
  <si>
    <t>BIG RIVER 11013019</t>
  </si>
  <si>
    <t>{271E7E9C-640A-4CFE-9B9C-B8B9EB8F49E3}</t>
  </si>
  <si>
    <t>CAMP EVERS 210694770</t>
  </si>
  <si>
    <t>{58DC126F-C9E2-47DB-AFA1-8FE0FF5A0DFD}</t>
  </si>
  <si>
    <t>ANDERSON 11012051</t>
  </si>
  <si>
    <t>{B2DB7CB9-0EE4-43E1-8597-CA558B8247E5}</t>
  </si>
  <si>
    <t>MIRABEL 11014859</t>
  </si>
  <si>
    <t>{A8069B35-D465-4FFC-9D93-424130BEE74D}</t>
  </si>
  <si>
    <t>GARBERVILLE 110139524</t>
  </si>
  <si>
    <t>{4FAFA82B-3330-476C-B978-ABE18A7516EA}</t>
  </si>
  <si>
    <t>JAMESON 11059472</t>
  </si>
  <si>
    <t>{4372CAAD-3581-4B8A-AB27-A49D177EEFCE}</t>
  </si>
  <si>
    <t>JAMESON 1105</t>
  </si>
  <si>
    <t>POINT MORETTI 110110722</t>
  </si>
  <si>
    <t>{2158531F-B7B5-4ECE-803F-B5BAD865C4B6}</t>
  </si>
  <si>
    <t>PUTAH CREEK 11033851</t>
  </si>
  <si>
    <t>{C8D6AD52-3FC7-4093-8F21-C9B9A6CB67BA}</t>
  </si>
  <si>
    <t>PUTAH CREEK 1103</t>
  </si>
  <si>
    <t>WEIMAR 11026175</t>
  </si>
  <si>
    <t>{53D34BC5-1233-4716-BDCB-367F4AA95C1A}</t>
  </si>
  <si>
    <t>WEIMAR 1102</t>
  </si>
  <si>
    <t>OAKHURST 11016220</t>
  </si>
  <si>
    <t>{E1B28A54-7ECA-4BC3-8221-20371DB8BAC6}</t>
  </si>
  <si>
    <t>OAKHURST 1101</t>
  </si>
  <si>
    <t>DESCHUTES 11049726</t>
  </si>
  <si>
    <t>{B0D7961A-1F9D-4064-B96A-EFFD7ACCE4BD}</t>
  </si>
  <si>
    <t>TEMPLETON 2113A08</t>
  </si>
  <si>
    <t>{ED2FD62D-73A2-48E2-BABA-F5CBA9685A6D}</t>
  </si>
  <si>
    <t>A08</t>
  </si>
  <si>
    <t>POINT MORETTI 11015401</t>
  </si>
  <si>
    <t>{1E15AF20-63CE-4AE7-884A-DD7A02307129}</t>
  </si>
  <si>
    <t>CURTIS 170210940</t>
  </si>
  <si>
    <t>{B8932F39-9144-47B8-8698-4C980B6BF57A}</t>
  </si>
  <si>
    <t>FROGTOWN 170232556</t>
  </si>
  <si>
    <t>{9BE6D037-BD8E-46AF-A32B-7F2BB00D9E6A}</t>
  </si>
  <si>
    <t>JESSUP 11031540</t>
  </si>
  <si>
    <t>{47DC31DB-63D1-4B41-9B4B-82351A2B9DE8}</t>
  </si>
  <si>
    <t>DUNBAR 1102694641</t>
  </si>
  <si>
    <t>{946410D9-CB53-4C0F-8ECA-3A3B9551D58C}</t>
  </si>
  <si>
    <t>OLEMA 11011200</t>
  </si>
  <si>
    <t>{A8B14B0D-3BCA-44F1-B75C-F9F858D43D86}</t>
  </si>
  <si>
    <t>SHINGLE SPRINGS 21092053</t>
  </si>
  <si>
    <t>{6D7EDEBC-3FBC-46B9-8C4A-F91AD5A5BEDF}</t>
  </si>
  <si>
    <t>SOBRANTE 1102circuit_breaker</t>
  </si>
  <si>
    <t>{FAE87638-3327-4270-9C08-0DC3E3B13CC0}</t>
  </si>
  <si>
    <t>APPLE HILL 110413512</t>
  </si>
  <si>
    <t>{54AAD7CE-E934-4821-993C-6E306524E68C}</t>
  </si>
  <si>
    <t>HIGGINS 1107746082</t>
  </si>
  <si>
    <t>{8C53EC31-B3AB-4E33-B852-46094C79DBC8}</t>
  </si>
  <si>
    <t>HIGGINS 1107</t>
  </si>
  <si>
    <t>CURTIS 170565908</t>
  </si>
  <si>
    <t>{2ED0FFD8-DF5F-45A0-8687-5F34F37A5A97}</t>
  </si>
  <si>
    <t>PENRYN 11072706</t>
  </si>
  <si>
    <t>{A3F26B0A-1692-42C7-87B6-33C42D499946}</t>
  </si>
  <si>
    <t>PENRYN 1107</t>
  </si>
  <si>
    <t>KERCKHOFF 1101R308</t>
  </si>
  <si>
    <t>{88F7D35A-B742-45DC-AA55-32394737AD92}</t>
  </si>
  <si>
    <t>R308</t>
  </si>
  <si>
    <t>PEORIA 170567898</t>
  </si>
  <si>
    <t>{50E0B9CF-D877-44E3-8923-B1CAE75FDAA7}</t>
  </si>
  <si>
    <t>BELL 111056214</t>
  </si>
  <si>
    <t>{377FA4E5-D94D-4CB5-9E3D-4B59D89DE43B}</t>
  </si>
  <si>
    <t>BELL 1110</t>
  </si>
  <si>
    <t>HOOPA 11013304</t>
  </si>
  <si>
    <t>{40D83712-E530-4392-B692-30F2EF646603}</t>
  </si>
  <si>
    <t>FORT ROSS 112170288</t>
  </si>
  <si>
    <t>{19BB688C-7539-4331-8ED9-2B0221333B05}</t>
  </si>
  <si>
    <t>FORT ROSS 1121</t>
  </si>
  <si>
    <t>STANISLAUS 17021804</t>
  </si>
  <si>
    <t>{4D82DC58-585D-41B0-ABBC-3515C39508AD}</t>
  </si>
  <si>
    <t>HOPLAND 110180620</t>
  </si>
  <si>
    <t>{E40AF6DD-8BB8-44B0-9133-5EE5D793A9BC}</t>
  </si>
  <si>
    <t>HOPLAND 1101</t>
  </si>
  <si>
    <t>PUEBLO 2102656</t>
  </si>
  <si>
    <t>{95F0930E-F4E9-4090-B429-18E6DA1F891D}</t>
  </si>
  <si>
    <t>PUEBLO 2102</t>
  </si>
  <si>
    <t>PEORIA 170413494</t>
  </si>
  <si>
    <t>{1EA8CF8C-ECB4-4CEA-BCE6-3A74137F1411}</t>
  </si>
  <si>
    <t>PEORIA 1704</t>
  </si>
  <si>
    <t>COTATI 1104circuit_breaker</t>
  </si>
  <si>
    <t>{D0082608-F94E-4A4E-A9EF-A114F6AAC5C3}</t>
  </si>
  <si>
    <t>COTATI 1104</t>
  </si>
  <si>
    <t>BURNS 2101circuit_breaker</t>
  </si>
  <si>
    <t>{77124F72-2A10-485B-AF25-5FB9845AECBA}</t>
  </si>
  <si>
    <t>BURNS 2101</t>
  </si>
  <si>
    <t>FRUITLAND 114293234</t>
  </si>
  <si>
    <t>{F2F5CD46-ED54-485C-8E9F-F1D6186FA89B}</t>
  </si>
  <si>
    <t>BRUNSWICK 110750010</t>
  </si>
  <si>
    <t>{7B1613F1-BF60-43A3-B696-FC7878E4336D}</t>
  </si>
  <si>
    <t>BRUNSWICK 1107</t>
  </si>
  <si>
    <t>MIDDLETOWN 1103circuit_breaker</t>
  </si>
  <si>
    <t>{EF7692CE-6490-45CF-89E0-AAC63F03AECA}</t>
  </si>
  <si>
    <t>MIDDLETOWN 1103</t>
  </si>
  <si>
    <t>MIDDLETOWN 11011314</t>
  </si>
  <si>
    <t>{6605C9B9-1E01-4CAA-B9F4-139E3DFEC103}</t>
  </si>
  <si>
    <t>CAMP EVERS 210510996</t>
  </si>
  <si>
    <t>{9C524D92-A5C3-4391-A08F-2E5640BEA3EC}</t>
  </si>
  <si>
    <t>RINCON 1101578</t>
  </si>
  <si>
    <t>{CDD6FD47-53A2-4B6C-945C-140CC31348B2}</t>
  </si>
  <si>
    <t>RINCON 1101</t>
  </si>
  <si>
    <t>FORT ORD 210637286</t>
  </si>
  <si>
    <t>{9AA16F48-39A4-4006-910E-3E37752DF955}</t>
  </si>
  <si>
    <t>FORT ORD 2106</t>
  </si>
  <si>
    <t>SAN JOAQUIN #3 110210342</t>
  </si>
  <si>
    <t>{08D111B3-1350-4552-9BBA-E44861C6A6AD}</t>
  </si>
  <si>
    <t>MONTE RIO 111164758</t>
  </si>
  <si>
    <t>{173229A0-9A6C-4AB5-8BBC-51112D47DF20}</t>
  </si>
  <si>
    <t>TOCALOMA 0241circuit_breaker</t>
  </si>
  <si>
    <t>{D9246407-D8E8-4A85-808E-1B1964384F7E}</t>
  </si>
  <si>
    <t>TOCALOMA 0241</t>
  </si>
  <si>
    <t>WOODSIDE 11018974</t>
  </si>
  <si>
    <t>{95843233-31DE-4B8A-A7FD-7E8E48EA1CD1}</t>
  </si>
  <si>
    <t>REDBUD 1101708166</t>
  </si>
  <si>
    <t>{3492968E-3545-4212-B771-A444F5766479}</t>
  </si>
  <si>
    <t>GEYSERVILLE 1101166</t>
  </si>
  <si>
    <t>{BFE1D441-2168-4D90-8012-C988D5F78BF2}</t>
  </si>
  <si>
    <t>GEYSERVILLE 1101</t>
  </si>
  <si>
    <t>WILLOW CREEK 11013050</t>
  </si>
  <si>
    <t>{91A00852-9832-43D1-A31D-4D51B95ED53F}</t>
  </si>
  <si>
    <t>SAN RAMON 2107MR284</t>
  </si>
  <si>
    <t>{1E4505DC-D80E-4F9F-A5C6-1B2DD1F7142B}</t>
  </si>
  <si>
    <t>SAN RAMON 2107</t>
  </si>
  <si>
    <t>MR284</t>
  </si>
  <si>
    <t>WILLITS 1103966</t>
  </si>
  <si>
    <t>{BD0977E2-D82F-4AAC-B014-EDCBC19E0BA7}</t>
  </si>
  <si>
    <t>KONOCTI 1108950</t>
  </si>
  <si>
    <t>{D3BC4C4A-6AD6-4D57-ADFE-ACA0E6607A3B}</t>
  </si>
  <si>
    <t>KONOCTI 1108</t>
  </si>
  <si>
    <t>PINE GROVE 11021765</t>
  </si>
  <si>
    <t>{7B183002-426A-4DA8-873E-9A518FB69116}</t>
  </si>
  <si>
    <t>ROSSMOOR 110676468</t>
  </si>
  <si>
    <t>{C85608A6-E764-4BFF-96A3-04B105997205}</t>
  </si>
  <si>
    <t>MOLINO 11015042</t>
  </si>
  <si>
    <t>{D5D881FC-5E37-43D0-8EE8-25189C47D57C}</t>
  </si>
  <si>
    <t>MOLINO 110241392</t>
  </si>
  <si>
    <t>{447B8131-1050-400E-81F0-E893F64CB384}</t>
  </si>
  <si>
    <t>GARBERVILLE 11011514</t>
  </si>
  <si>
    <t>{7F9C85EF-487B-454C-8489-CDBA87D32E67}</t>
  </si>
  <si>
    <t>CORRAL 110112612</t>
  </si>
  <si>
    <t>{C39B67B3-F0FA-469A-B248-D7E581E2EE7B}</t>
  </si>
  <si>
    <t>SAND CREEK 11037110</t>
  </si>
  <si>
    <t>{D40D6BB9-1863-4357-9803-EF56709C4086}</t>
  </si>
  <si>
    <t>FROGTOWN 170236870</t>
  </si>
  <si>
    <t>{94EE7076-462E-4300-BB9C-E1B2A1AE599F}</t>
  </si>
  <si>
    <t>MERCED FALLS 110238748</t>
  </si>
  <si>
    <t>{E473F3E7-4790-4E95-BFB6-2DFAB51C8E70}</t>
  </si>
  <si>
    <t>MERCED FALLS 1102</t>
  </si>
  <si>
    <t>CLAYTON 2213circuit_breaker</t>
  </si>
  <si>
    <t>{BE7BFFAE-6862-4503-AA75-EA4658F3F71F}</t>
  </si>
  <si>
    <t>CLAYTON 2213</t>
  </si>
  <si>
    <t>FRUITLAND 11426054</t>
  </si>
  <si>
    <t>{AFC4D0E6-261E-40B5-B86E-B68528CD28DE}</t>
  </si>
  <si>
    <t>TYLER 11051536</t>
  </si>
  <si>
    <t>{8FC5AABE-9067-41E2-B562-CCB95292040F}</t>
  </si>
  <si>
    <t>TYLER 1105</t>
  </si>
  <si>
    <t>CAMP EVERS 210611533</t>
  </si>
  <si>
    <t>{08B6165C-ACFB-44A0-A794-D2E73EAB3B33}</t>
  </si>
  <si>
    <t>WYANDOTTE 110738438</t>
  </si>
  <si>
    <t>{112CEC5D-7594-450C-A06E-88C65F1E5892}</t>
  </si>
  <si>
    <t>DUNBAR 1102246</t>
  </si>
  <si>
    <t>{ECF0597E-C523-4664-9DE2-2ED0EC5C00F2}</t>
  </si>
  <si>
    <t>HIGHLANDS 11034630</t>
  </si>
  <si>
    <t>{C0802380-5040-4C58-8433-9FF2FB3282BB}</t>
  </si>
  <si>
    <t>WEST POINT 110236676</t>
  </si>
  <si>
    <t>{1445490F-C0B5-460E-8F6D-3B7658CD2546}</t>
  </si>
  <si>
    <t>FORT BRAGG A 1102956</t>
  </si>
  <si>
    <t>{63294CD0-4D7E-4FB1-9784-991B87B370C8}</t>
  </si>
  <si>
    <t>FORT BRAGG A 1102</t>
  </si>
  <si>
    <t>OCEANO 1104Q06</t>
  </si>
  <si>
    <t>{766BCAEB-8E30-4C4C-8834-E815A7569457}</t>
  </si>
  <si>
    <t>Q06</t>
  </si>
  <si>
    <t>WILLOW CREEK 1103circuit_breaker</t>
  </si>
  <si>
    <t>{A739E4CD-6027-447C-8193-CB877EF24141}</t>
  </si>
  <si>
    <t>POTTER VALLEY P H 11051904</t>
  </si>
  <si>
    <t>{99C448A1-95CE-4373-846C-DC41955DCE78}</t>
  </si>
  <si>
    <t>CLARK ROAD 110281296</t>
  </si>
  <si>
    <t>{154C476C-5A31-47D9-B01B-5C020A5462D1}</t>
  </si>
  <si>
    <t>WOODWARD 2108R2860</t>
  </si>
  <si>
    <t>{41DA8C6A-A66B-4741-8630-05B8383240D3}</t>
  </si>
  <si>
    <t>WOODWARD 2108</t>
  </si>
  <si>
    <t>R2860</t>
  </si>
  <si>
    <t>COTATI 1103circuit_breaker</t>
  </si>
  <si>
    <t>{181E81CC-8A10-40D6-ABD4-3AD397DDF786}</t>
  </si>
  <si>
    <t>RACETRACK 170310870</t>
  </si>
  <si>
    <t>{2C817939-22E6-4D0A-962C-2F9F458E8593}</t>
  </si>
  <si>
    <t>BIG BASIN 11025066</t>
  </si>
  <si>
    <t>{A725B58B-37EB-4147-83B3-63635BC09A1B}</t>
  </si>
  <si>
    <t>CAMP EVERS 210510786</t>
  </si>
  <si>
    <t>{5510A025-B5B2-46F0-8DC5-ADBD6BE8276E}</t>
  </si>
  <si>
    <t>MENDOCINO 1101circuit_breaker</t>
  </si>
  <si>
    <t>{D8D35F92-2CE4-473E-A048-B7A252678CA3}</t>
  </si>
  <si>
    <t>WOODACRE 110191900</t>
  </si>
  <si>
    <t>{315B41A4-2763-4241-B96A-998B94A74075}</t>
  </si>
  <si>
    <t>CLAY 11031230</t>
  </si>
  <si>
    <t>{D62CDDF4-E093-4960-B995-54A7DAF191D3}</t>
  </si>
  <si>
    <t>CLAY 1103</t>
  </si>
  <si>
    <t>ORO FINO 11022560</t>
  </si>
  <si>
    <t>{B1149BFB-EDFA-46D1-B822-44352980F037}</t>
  </si>
  <si>
    <t>APPLE HILL 110412842</t>
  </si>
  <si>
    <t>{04FA73EB-B797-476B-86A7-C1CFAD605BCA}</t>
  </si>
  <si>
    <t>ROB ROY 2104circuit_breaker</t>
  </si>
  <si>
    <t>{869A1D07-AF0C-4C1B-B4FB-3299F6D51C09}</t>
  </si>
  <si>
    <t>MIRABEL 11021139</t>
  </si>
  <si>
    <t>{4A44046C-0EA0-4681-BB3C-B702268C5A42}</t>
  </si>
  <si>
    <t>GARBERVILLE 11026084</t>
  </si>
  <si>
    <t>{0A529EA6-6476-4FE6-9A4C-9E2DBC5F560C}</t>
  </si>
  <si>
    <t>CALISTOGA 1101734</t>
  </si>
  <si>
    <t>{F066D46E-68CF-473C-8A1D-A024587DFB27}</t>
  </si>
  <si>
    <t>ROB ROY 21055090</t>
  </si>
  <si>
    <t>{97F0E264-6757-4E01-B858-9C73FC0BF875}</t>
  </si>
  <si>
    <t>ROB ROY 2105</t>
  </si>
  <si>
    <t>COTATI 1102462</t>
  </si>
  <si>
    <t>{2E0FB866-9F6A-4839-A968-F9A8CD3FA6CE}</t>
  </si>
  <si>
    <t>MIWUK 170111800</t>
  </si>
  <si>
    <t>{CA297791-685C-4EDD-BB53-30F381A39ACF}</t>
  </si>
  <si>
    <t>MIRABEL 1102circuit_breaker</t>
  </si>
  <si>
    <t>{C5E1652A-2EB6-4FD0-B328-E1AC1FDEB33B}</t>
  </si>
  <si>
    <t>SILVERADO 21051306</t>
  </si>
  <si>
    <t>{1ED35AB0-76EC-4B55-BA7D-30E8BB237D98}</t>
  </si>
  <si>
    <t>CALAVERAS CEMENT 110111236</t>
  </si>
  <si>
    <t>{765E2074-110B-4FD6-8019-AD09D7431DAB}</t>
  </si>
  <si>
    <t>KERCKHOFF 1101R353</t>
  </si>
  <si>
    <t>{3339FEFA-4C2B-4E1B-B838-4C72937EBB52}</t>
  </si>
  <si>
    <t>R353</t>
  </si>
  <si>
    <t>KIRKER 2104442850</t>
  </si>
  <si>
    <t>{46301E96-9614-4B53-A8A4-29FAA9DC1F0B}</t>
  </si>
  <si>
    <t>KIRKER 2104</t>
  </si>
  <si>
    <t>CLAYTON 221296224</t>
  </si>
  <si>
    <t>{3D0FC142-36D5-4662-84E1-74BFFF12E068}</t>
  </si>
  <si>
    <t>LAYTONVILLE 1101402</t>
  </si>
  <si>
    <t>{03DB1220-E098-4294-96C0-8000CD99CD41}</t>
  </si>
  <si>
    <t>CLARK ROAD 110290548</t>
  </si>
  <si>
    <t>{1DE99E4E-7765-44B0-9832-275F1EB7F7A4}</t>
  </si>
  <si>
    <t>WEIMAR 11012058</t>
  </si>
  <si>
    <t>{88BE1133-9496-494A-BFE3-FDF017C4AFD5}</t>
  </si>
  <si>
    <t>ROSSMOOR 1108circuit_breaker</t>
  </si>
  <si>
    <t>{812F7F32-99CA-4B11-A2F5-E536332A91A6}</t>
  </si>
  <si>
    <t>ROSSMOOR 1108</t>
  </si>
  <si>
    <t>GANSNER 11012424</t>
  </si>
  <si>
    <t>{7FF9C2B4-7885-497B-BE5B-64337D7948AA}</t>
  </si>
  <si>
    <t>GANSNER 1101</t>
  </si>
  <si>
    <t>COTATI 1105634</t>
  </si>
  <si>
    <t>{D07BAC6A-6F88-48C4-A1B1-54FEC9739EF1}</t>
  </si>
  <si>
    <t>CAYUCOS 1102W18</t>
  </si>
  <si>
    <t>{D1A948DB-B3D6-469B-ACB6-5B79CAB78401}</t>
  </si>
  <si>
    <t>CAYUCOS 1102</t>
  </si>
  <si>
    <t>W18</t>
  </si>
  <si>
    <t>STAFFORD 11021202</t>
  </si>
  <si>
    <t>{07D78386-6A73-46DA-81CA-B20D2445579F}</t>
  </si>
  <si>
    <t>STAFFORD 1102</t>
  </si>
  <si>
    <t>POTTER VALLEY P H 110495878</t>
  </si>
  <si>
    <t>{8D4490B9-6B4D-4F2D-8A60-88D879FECDA8}</t>
  </si>
  <si>
    <t>POTTER VALLEY P H 1104</t>
  </si>
  <si>
    <t>COARSEGOLD 2104570682</t>
  </si>
  <si>
    <t>{9485A7D0-401F-403C-A8F4-B704232548DB}</t>
  </si>
  <si>
    <t>HIGGINS 11077559</t>
  </si>
  <si>
    <t>{4F07E24C-1232-45AE-9D5A-3EBBDB1BA1EF}</t>
  </si>
  <si>
    <t>FROGTOWN 1702circuit_breaker</t>
  </si>
  <si>
    <t>{646B02DA-833B-4BEB-8A59-9FDCAF947841}</t>
  </si>
  <si>
    <t>MIDDLETOWN 1101622</t>
  </si>
  <si>
    <t>{6C3387D7-E1FD-47EC-9629-A161F573B39E}</t>
  </si>
  <si>
    <t>FLINT 1101750</t>
  </si>
  <si>
    <t>{070C906B-0802-4429-8F7B-A68007FED9B4}</t>
  </si>
  <si>
    <t>FLINT 1101</t>
  </si>
  <si>
    <t>MONTE RIO 1111292</t>
  </si>
  <si>
    <t>{E76F208E-D030-4954-AE4B-2E5BE9D9580C}</t>
  </si>
  <si>
    <t>ORO FINO 110276008</t>
  </si>
  <si>
    <t>{EEE4445E-754A-4610-952B-CBD9BE00EDE8}</t>
  </si>
  <si>
    <t>FITCH MOUNTAIN 1113583202</t>
  </si>
  <si>
    <t>{426BF604-696E-47F3-AC03-51DD52DEC8DF}</t>
  </si>
  <si>
    <t>BRUNSWICK 110651484</t>
  </si>
  <si>
    <t>{D517BDE5-67A5-45A9-903B-DF9F687C44D8}</t>
  </si>
  <si>
    <t>SAN MIGUEL 1106circuit_breaker</t>
  </si>
  <si>
    <t>{DC9AC6DA-C366-497D-A431-13D5888CCACE}</t>
  </si>
  <si>
    <t>SAN MIGUEL 1106</t>
  </si>
  <si>
    <t>STANISLAUS 17011331</t>
  </si>
  <si>
    <t>{0E73709C-125E-45DC-B07D-3894E7D59501}</t>
  </si>
  <si>
    <t>HORSESHOE 110150140</t>
  </si>
  <si>
    <t>{223CF293-20C5-4942-B371-E6A6292ECAF4}</t>
  </si>
  <si>
    <t>HORSESHOE 1101</t>
  </si>
  <si>
    <t>PUTAH CREEK 110267858</t>
  </si>
  <si>
    <t>{14F48B8C-8A8F-4490-B11D-9FE802AC416A}</t>
  </si>
  <si>
    <t>DIAMOND SPRINGS 110610587</t>
  </si>
  <si>
    <t>{F8F940BE-2186-4D6A-A878-43A27FC49FB8}</t>
  </si>
  <si>
    <t>SILVERADO 210478268</t>
  </si>
  <si>
    <t>{49BFB9F2-5C6B-4B7C-8CFC-569E7EA29701}</t>
  </si>
  <si>
    <t>MONTE RIO 1113circuit_breaker</t>
  </si>
  <si>
    <t>{C3FAC8CF-A105-47CA-BAFD-6A205D726950}</t>
  </si>
  <si>
    <t>DESCHUTES 11011654</t>
  </si>
  <si>
    <t>{1A40C8BC-051A-4DE6-8C9D-412DD5FF54A2}</t>
  </si>
  <si>
    <t>DESCHUTES 1101</t>
  </si>
  <si>
    <t>PUEBLO 11041304</t>
  </si>
  <si>
    <t>{07E5B1CE-7E3B-4E08-B657-89EC574C92A0}</t>
  </si>
  <si>
    <t>BELLEVUE 2103478</t>
  </si>
  <si>
    <t>{105045E7-1917-46B4-B5AB-FC5617125FFB}</t>
  </si>
  <si>
    <t>ANDERSON 11011752</t>
  </si>
  <si>
    <t>{ABE6F062-1CE8-44B2-8445-67D100174B10}</t>
  </si>
  <si>
    <t>MONTE RIO 111153477</t>
  </si>
  <si>
    <t>{9DEA7C0C-988A-45A0-A22A-FD3B61FBF719}</t>
  </si>
  <si>
    <t>SOBRANTE 1102L510R</t>
  </si>
  <si>
    <t>{2F07459D-47C1-4462-B0ED-65839CB76ED4}</t>
  </si>
  <si>
    <t>L510R</t>
  </si>
  <si>
    <t>{06F65D45-2D82-470F-9B27-5D880652F1A1}</t>
  </si>
  <si>
    <t>MORAGA 1101circuit_breaker</t>
  </si>
  <si>
    <t>{6B23A69C-24B9-4566-AFFA-1FAEC2B2E50D}</t>
  </si>
  <si>
    <t>MORAGA 1101</t>
  </si>
  <si>
    <t>MIWUK 17028130</t>
  </si>
  <si>
    <t>{9663063B-48E8-470B-AC65-CDCDAD31AE00}</t>
  </si>
  <si>
    <t>FORESTHILL 110137238</t>
  </si>
  <si>
    <t>{05132EF1-E962-492C-8CE4-DD542C3B3D15}</t>
  </si>
  <si>
    <t>CALISTOGA 11011087</t>
  </si>
  <si>
    <t>{20AC1997-FDD9-4119-81FC-6AC3608237B2}</t>
  </si>
  <si>
    <t>MIDDLETOWN 11021312</t>
  </si>
  <si>
    <t>{EAE1C088-E6A0-4B00-80D2-C64BBF575702}</t>
  </si>
  <si>
    <t>OLETA 110113478</t>
  </si>
  <si>
    <t>{C597D1DF-05AF-4117-9139-6F79BFFC0A15}</t>
  </si>
  <si>
    <t>FROGTOWN 1702L5407</t>
  </si>
  <si>
    <t>{6AB13959-ED93-4600-8F98-FD0154A29E48}</t>
  </si>
  <si>
    <t>L5407</t>
  </si>
  <si>
    <t>BIG BASIN 110212758</t>
  </si>
  <si>
    <t>{BEA4FE88-D817-444C-8617-83661CE5A408}</t>
  </si>
  <si>
    <t>BRUNSWICK 1105733408</t>
  </si>
  <si>
    <t>{B8FC5083-3BB9-4DC9-857E-167142C974FD}</t>
  </si>
  <si>
    <t>CAMP EVERS 210510225</t>
  </si>
  <si>
    <t>{C47E0BEE-F56F-4DA1-AE1E-FD70A4E33128}</t>
  </si>
  <si>
    <t>JESSUP 11011496</t>
  </si>
  <si>
    <t>{326CEA2F-D61B-41C8-B48B-A09EBFE7F47D}</t>
  </si>
  <si>
    <t>RINCON 1103474</t>
  </si>
  <si>
    <t>{6A5817A5-7FC3-45B7-8DC9-2BBA0FD82034}</t>
  </si>
  <si>
    <t>OLETA 110241396</t>
  </si>
  <si>
    <t>{6992FFBA-72E0-4D3C-898B-1A95BB5A0A16}</t>
  </si>
  <si>
    <t>JESSUP 11019002</t>
  </si>
  <si>
    <t>{94370961-147A-42F3-9849-8A0C21F665DA}</t>
  </si>
  <si>
    <t>CALISTOGA 1101890</t>
  </si>
  <si>
    <t>{209A9D81-9C3D-4AF8-829C-32C96BA3EBD0}</t>
  </si>
  <si>
    <t>BIG RIVER 11011052</t>
  </si>
  <si>
    <t>{774F8E82-5627-4004-BA65-1CFB3311B274}</t>
  </si>
  <si>
    <t>OREGON TRAIL 110346860</t>
  </si>
  <si>
    <t>{4F1FF48F-FF8A-488F-A383-0E93A88F3890}</t>
  </si>
  <si>
    <t>LINCOLN 110195756</t>
  </si>
  <si>
    <t>{46334C59-6E86-4DFA-8790-B3204A43F682}</t>
  </si>
  <si>
    <t>LINCOLN 1101</t>
  </si>
  <si>
    <t>CRESCENT MILLS 21012232</t>
  </si>
  <si>
    <t>{6FD1FEB7-53BB-4905-92FA-6BF228EE659D}</t>
  </si>
  <si>
    <t>OAKHURST 110310190</t>
  </si>
  <si>
    <t>{15EFA531-A43D-4849-828D-DC9485A13753}</t>
  </si>
  <si>
    <t>MOUNTAIN QUARRIES 210135466</t>
  </si>
  <si>
    <t>{F283C4DF-68EA-4D46-BF4A-0E3EBCA0E4FA}</t>
  </si>
  <si>
    <t>PANORAMA 11019092</t>
  </si>
  <si>
    <t>{18BCFDD7-AD26-4B95-9A8E-1B5EFFBCB7AF}</t>
  </si>
  <si>
    <t>PENRYN 1107circuit_breaker</t>
  </si>
  <si>
    <t>{44D8E601-5E0A-4B0D-A783-27A4770DE5A5}</t>
  </si>
  <si>
    <t>CAMP EVERS 2103circuit_breaker</t>
  </si>
  <si>
    <t>{22D220C5-2768-4212-BADC-DEEFF16BE912}</t>
  </si>
  <si>
    <t>COARSEGOLD 210210610</t>
  </si>
  <si>
    <t>{8FCA88A2-5287-4980-B557-B7704EA7B310}</t>
  </si>
  <si>
    <t>HIGGINS 1104842642</t>
  </si>
  <si>
    <t>{77DD24A4-3555-45C1-AFB0-D6E3B0D6C267}</t>
  </si>
  <si>
    <t>MARIPOSA 21018030</t>
  </si>
  <si>
    <t>{FABC253B-2AB5-4209-985F-A0BF3DABCFE0}</t>
  </si>
  <si>
    <t>PAUL SWEET 2105circuit_breaker</t>
  </si>
  <si>
    <t>{8D1DF0FB-6A31-4B98-9D74-0EE015EF8A6D}</t>
  </si>
  <si>
    <t>PAUL SWEET 2105</t>
  </si>
  <si>
    <t>WYANDOTTE 11031504</t>
  </si>
  <si>
    <t>{260D122D-D38C-484D-AE9F-D25E4FA8C6F8}</t>
  </si>
  <si>
    <t>BELL 11085703</t>
  </si>
  <si>
    <t>{6D8436AE-2EAD-41A9-BD49-F6A605A312D4}</t>
  </si>
  <si>
    <t>BELL 1108</t>
  </si>
  <si>
    <t>UKIAH 1114408</t>
  </si>
  <si>
    <t>{51D9F3E7-D9FC-4F6D-B9B5-400B76D74D25}</t>
  </si>
  <si>
    <t>UKIAH 1114</t>
  </si>
  <si>
    <t>DEL MONTE 21043088</t>
  </si>
  <si>
    <t>{FB7A8750-C967-4B2F-BC27-F33BBB5DCEFD}</t>
  </si>
  <si>
    <t>DEL MONTE 2104</t>
  </si>
  <si>
    <t>WYANDOTTE 1109circuit_breaker</t>
  </si>
  <si>
    <t>{A372AD67-1459-47B8-8964-55AFC8B0D599}</t>
  </si>
  <si>
    <t>GEYSERVILLE 110135492</t>
  </si>
  <si>
    <t>{A4A124EA-8920-4709-8090-23E3A2E000DC}</t>
  </si>
  <si>
    <t>ORO FINO 110238698</t>
  </si>
  <si>
    <t>{B0E99E01-0D27-4597-A594-1741A25A99A7}</t>
  </si>
  <si>
    <t>VOLTA 11011568</t>
  </si>
  <si>
    <t>{34779DE5-8611-43F9-82BD-96A7D918E1B2}</t>
  </si>
  <si>
    <t>ATASCADERO 1103A06</t>
  </si>
  <si>
    <t>{850B41E6-E885-4F34-842C-9B877CC07C7A}</t>
  </si>
  <si>
    <t>A06</t>
  </si>
  <si>
    <t>CLOVERDALE 1101circuit_breaker</t>
  </si>
  <si>
    <t>{1FD9348C-4D4E-4981-80D7-DF41347DC4BB}</t>
  </si>
  <si>
    <t>CLOVERDALE 1101</t>
  </si>
  <si>
    <t>TEMPLETON 2111circuit_breaker</t>
  </si>
  <si>
    <t>{1A1B9828-BB7B-4831-9B29-12F7B7720C90}</t>
  </si>
  <si>
    <t>BELL 110880680</t>
  </si>
  <si>
    <t>{901652B5-3616-44F2-8390-6A226575133C}</t>
  </si>
  <si>
    <t>FROGTOWN 170211212</t>
  </si>
  <si>
    <t>{275411B9-F65E-4C2D-AC92-04E91C75A810}</t>
  </si>
  <si>
    <t>MIRABEL 11022043</t>
  </si>
  <si>
    <t>{CF6DCD50-9D01-424C-A63A-95836ADA2180}</t>
  </si>
  <si>
    <t>CALAVERAS CEMENT 11014786</t>
  </si>
  <si>
    <t>{CF62E6C3-07CA-4DD5-8099-332BF3F2B85C}</t>
  </si>
  <si>
    <t>LAS GALLINAS A 110599904</t>
  </si>
  <si>
    <t>{C483C6B2-63CC-448F-80AD-EB7838DB89B8}</t>
  </si>
  <si>
    <t>LAS GALLINAS A 1105</t>
  </si>
  <si>
    <t>COARSEGOLD 21045516</t>
  </si>
  <si>
    <t>{5DA2A1D7-0688-4867-AAF9-609471332BF9}</t>
  </si>
  <si>
    <t>KESWICK 11019712</t>
  </si>
  <si>
    <t>{7666B122-2C0C-4302-93AF-84BE4CAB5B18}</t>
  </si>
  <si>
    <t>BIG RIVER 110179628</t>
  </si>
  <si>
    <t>{20E18CC8-D4A7-4B74-B6A8-456036AC47A2}</t>
  </si>
  <si>
    <t>BRIDGEVILLE 1102circuit_breaker</t>
  </si>
  <si>
    <t>{5393CBB1-CE75-4399-B6C7-25EB732D48AF}</t>
  </si>
  <si>
    <t>BRIDGEVILLE 1102</t>
  </si>
  <si>
    <t>MENLO 11038512</t>
  </si>
  <si>
    <t>{8F9D0578-4CB4-4781-89AC-7B1C36D45FF0}</t>
  </si>
  <si>
    <t>FULTON 1102circuit_breaker</t>
  </si>
  <si>
    <t>{6ABCE308-047E-4F2E-99AB-65F7E6BEAD99}</t>
  </si>
  <si>
    <t>MONTE RIO 111123916</t>
  </si>
  <si>
    <t>{928C2523-6FDC-42B7-8EE9-33FA426DCF79}</t>
  </si>
  <si>
    <t>VOLTA 11021650</t>
  </si>
  <si>
    <t>{FEE27DB0-3817-4D7E-9EF5-189449263C1D}</t>
  </si>
  <si>
    <t>KONOCTI 110264464</t>
  </si>
  <si>
    <t>{8A5CF734-63C5-45CD-9511-BDF8DA98EA25}</t>
  </si>
  <si>
    <t>PACIFICA 11033907</t>
  </si>
  <si>
    <t>{1B478AA0-B298-4B7B-A396-0BA13AEAC7E0}</t>
  </si>
  <si>
    <t>PACIFICA 1103</t>
  </si>
  <si>
    <t>WISE 11011404</t>
  </si>
  <si>
    <t>{D8BA1097-151A-4C27-86A3-35B90FB447B4}</t>
  </si>
  <si>
    <t>WISE 1101</t>
  </si>
  <si>
    <t>MONTE RIO 11131313</t>
  </si>
  <si>
    <t>{DC5D373F-83D4-48BB-B919-0674685FB4AD}</t>
  </si>
  <si>
    <t>TEMPLETON 21136055</t>
  </si>
  <si>
    <t>{B7E378B5-33FB-4A39-80EA-4BDF85CF7D40}</t>
  </si>
  <si>
    <t>DUNLAP 11027060</t>
  </si>
  <si>
    <t>{DC0C9AE9-E0EC-4108-AF9E-4DDFE694FC71}</t>
  </si>
  <si>
    <t>BIG RIVER 110155402</t>
  </si>
  <si>
    <t>{2D8E8FC7-3A5C-40AE-8F67-02A91CEAEC16}</t>
  </si>
  <si>
    <t>OLEMA 110137074</t>
  </si>
  <si>
    <t>{117C09FD-AE60-4D22-843F-8781BD8BA585}</t>
  </si>
  <si>
    <t>RED BLUFF 11031702</t>
  </si>
  <si>
    <t>{A3CC161F-1B95-41A3-B30A-2B1FE8B4155F}</t>
  </si>
  <si>
    <t>RED BLUFF 1103</t>
  </si>
  <si>
    <t>FROGTOWN 17027134</t>
  </si>
  <si>
    <t>{0486726A-698F-459A-9224-3E1921E2AC68}</t>
  </si>
  <si>
    <t>JESSUP 1102circuit_breaker</t>
  </si>
  <si>
    <t>{232A469F-DE89-4EE3-AC4B-F74419E6464C}</t>
  </si>
  <si>
    <t>ALTO 1124430</t>
  </si>
  <si>
    <t>{5B9950E9-6C0C-44EE-B414-F2773560C367}</t>
  </si>
  <si>
    <t>FROGTOWN 17021573</t>
  </si>
  <si>
    <t>{04098A19-988D-4276-8D0E-8060BEC56ABE}</t>
  </si>
  <si>
    <t>COARSEGOLD 21025722</t>
  </si>
  <si>
    <t>{07357E95-1494-460D-BB24-62F7136594F4}</t>
  </si>
  <si>
    <t>BANGOR 1101circuit_breaker</t>
  </si>
  <si>
    <t>{C9648835-EB5A-442A-856F-5456F572C3DC}</t>
  </si>
  <si>
    <t>MONTE RIO 11131137</t>
  </si>
  <si>
    <t>{AC5E1196-E1A0-4AEB-87C6-E671E2DDECCF}</t>
  </si>
  <si>
    <t>BANGOR 110182350</t>
  </si>
  <si>
    <t>{61206052-9537-4FFD-A305-D8F681D781BF}</t>
  </si>
  <si>
    <t>CAMP EVERS 21055232</t>
  </si>
  <si>
    <t>{7121682A-B3AC-4974-A685-FFAEF4CE6C69}</t>
  </si>
  <si>
    <t>PLACERVILLE 210623190</t>
  </si>
  <si>
    <t>{83B5D9E2-BFF1-452F-91D8-11E4F5A6B453}</t>
  </si>
  <si>
    <t>TASSAJARA 2106circuit_breaker</t>
  </si>
  <si>
    <t>{0F972632-618F-44CB-A965-3BB4F6195935}</t>
  </si>
  <si>
    <t>TASSAJARA 2106</t>
  </si>
  <si>
    <t>FROGTOWN 17016807</t>
  </si>
  <si>
    <t>{90E79228-756C-4E01-AE14-296DCF1179DF}</t>
  </si>
  <si>
    <t>CALAVERAS CEMENT 110180930</t>
  </si>
  <si>
    <t>{31F34B0C-04AD-46C5-88A1-857D16F62C5A}</t>
  </si>
  <si>
    <t>GIRVAN 11021028</t>
  </si>
  <si>
    <t>{F99AC090-1DE1-40AB-890A-9A8208858415}</t>
  </si>
  <si>
    <t>SANTA ROSA A 1104220</t>
  </si>
  <si>
    <t>{97A379E6-C657-4B3B-9AC8-B4B0F3BA119F}</t>
  </si>
  <si>
    <t>SANTA ROSA A 1104</t>
  </si>
  <si>
    <t>TASSAJARA 210865438</t>
  </si>
  <si>
    <t>{22FCC67B-2F67-4BDC-A189-C3D042C3C23F}</t>
  </si>
  <si>
    <t>TASSAJARA 2108</t>
  </si>
  <si>
    <t>GRASS VALLEY 11012208</t>
  </si>
  <si>
    <t>{15B21A5E-7758-402F-AB04-357FA8BC8C24}</t>
  </si>
  <si>
    <t>CALAVERAS CEMENT 11012646</t>
  </si>
  <si>
    <t>{3FB47D58-B406-4320-8238-19B8B73E9349}</t>
  </si>
  <si>
    <t>BRUNSWICK 11103907</t>
  </si>
  <si>
    <t>{3EFAA303-A7DE-4E0F-A383-778B2D3996D4}</t>
  </si>
  <si>
    <t>PENRYN 110790970</t>
  </si>
  <si>
    <t>{9DF5CB55-1623-4B4B-9F53-43CFDE7622F1}</t>
  </si>
  <si>
    <t>RESERVATION ROAD 11013026</t>
  </si>
  <si>
    <t>{900275D8-44B8-45C0-ADC0-5DBF17ADDB8A}</t>
  </si>
  <si>
    <t>RESERVATION ROAD 1101</t>
  </si>
  <si>
    <t>COARSEGOLD 2104369777</t>
  </si>
  <si>
    <t>{298036AF-0EED-4E31-B15F-AFDA3D1D605E}</t>
  </si>
  <si>
    <t>WILLOW CREEK 110129362</t>
  </si>
  <si>
    <t>{1D151194-CF04-464D-9004-1F697BF4DA48}</t>
  </si>
  <si>
    <t>CLARK ROAD 11022094</t>
  </si>
  <si>
    <t>{FB82AB7C-AC69-4B2A-A438-BEFDB6C26140}</t>
  </si>
  <si>
    <t>JAMESON 11028842</t>
  </si>
  <si>
    <t>{A9A36598-2BF7-4270-99BF-EC9B9E23BB29}</t>
  </si>
  <si>
    <t>JAMESON 1102</t>
  </si>
  <si>
    <t>BEN LOMOND 040116010</t>
  </si>
  <si>
    <t>{52BA473C-1BA5-4952-86A7-343CF045CF65}</t>
  </si>
  <si>
    <t>DUNBAR 1102861496</t>
  </si>
  <si>
    <t>{200F9B52-1051-48E9-985E-1C9F81A1D6A9}</t>
  </si>
  <si>
    <t>SAN MIGUEL 1105circuit_breaker</t>
  </si>
  <si>
    <t>{9DE0BAA2-B8C4-4631-BEBA-CFB3AF750506}</t>
  </si>
  <si>
    <t>SAN MIGUEL 1105</t>
  </si>
  <si>
    <t>OAKHURST 11035732</t>
  </si>
  <si>
    <t>{045D9164-1EA4-4D2F-BCF3-8AA3EF9C5F1E}</t>
  </si>
  <si>
    <t>SILVERADO 210258626</t>
  </si>
  <si>
    <t>{05AC1C5B-D6E1-429E-A072-263D6E199803}</t>
  </si>
  <si>
    <t>SILVERADO 2102</t>
  </si>
  <si>
    <t>MIRABEL 11027401</t>
  </si>
  <si>
    <t>{7A5B68F2-6534-44D1-AA3E-9D90FAA18095}</t>
  </si>
  <si>
    <t>DEL MAR 2109circuit_breaker</t>
  </si>
  <si>
    <t>{A3D1D6B2-C2DB-46A7-9A60-CC55ABB31E62}</t>
  </si>
  <si>
    <t>DEL MAR 2109</t>
  </si>
  <si>
    <t>{4CA5D300-8532-4AF9-BD85-CE58373188C7}</t>
  </si>
  <si>
    <t>STILLWATER 11011320</t>
  </si>
  <si>
    <t>{7010B5A1-248E-4D8C-92BA-99C3D3CD7971}</t>
  </si>
  <si>
    <t>SALMON CREEK 1101196</t>
  </si>
  <si>
    <t>{05737260-3AA4-4F7E-BF36-A5BD94AF80DD}</t>
  </si>
  <si>
    <t>OLEMA 110150396</t>
  </si>
  <si>
    <t>{F7C05161-6A07-4797-A2B5-C7A055E43654}</t>
  </si>
  <si>
    <t>HIGGINS 1104498932</t>
  </si>
  <si>
    <t>{D5E00AD4-7C48-4E87-BBB1-92F5DE277EEA}</t>
  </si>
  <si>
    <t>SANTA ROSA A 1104642</t>
  </si>
  <si>
    <t>{D3082F6C-C528-49AC-BBCA-64C476BB2FE2}</t>
  </si>
  <si>
    <t>DOBBINS 11011264</t>
  </si>
  <si>
    <t>{81A1F156-C98B-4850-992A-A7159456D080}</t>
  </si>
  <si>
    <t>COTATI 1105328</t>
  </si>
  <si>
    <t>{711CF875-45FB-4C9E-91F5-632D204CB23D}</t>
  </si>
  <si>
    <t>HIGGINS 111051794</t>
  </si>
  <si>
    <t>{B86F1700-5A54-45AD-BE5A-60237D0F62CD}</t>
  </si>
  <si>
    <t>HIGGINS 1110</t>
  </si>
  <si>
    <t>MORGAN HILL 2105XR152</t>
  </si>
  <si>
    <t>{08118DBC-B5A1-4A52-A349-C7CD96194E0D}</t>
  </si>
  <si>
    <t>XR152</t>
  </si>
  <si>
    <t>POINT MORETTI 110139126</t>
  </si>
  <si>
    <t>{1E00CF74-EEE2-4457-A6AF-F5C49F5CE48D}</t>
  </si>
  <si>
    <t>GUALALA 11121294</t>
  </si>
  <si>
    <t>{6177229C-DB60-448B-B309-D4C2F1A2330C}</t>
  </si>
  <si>
    <t>GUALALA 1112</t>
  </si>
  <si>
    <t>FORT BRAGG A 1102circuit_breaker</t>
  </si>
  <si>
    <t>{A11A44BE-5FF6-4EAE-B643-DC3914767492}</t>
  </si>
  <si>
    <t>FORT SEWARD 1122circuit_breaker</t>
  </si>
  <si>
    <t>{DDBF5221-9BD5-419F-9A17-E9260A89D7CD}</t>
  </si>
  <si>
    <t>FORT SEWARD 1122</t>
  </si>
  <si>
    <t>SAN LUIS OBISPO 1107V62</t>
  </si>
  <si>
    <t>{A107EF70-1BBB-446A-BE85-B69D29852E35}</t>
  </si>
  <si>
    <t>SAN LUIS OBISPO 1107</t>
  </si>
  <si>
    <t>V62</t>
  </si>
  <si>
    <t>PIKE CITY 1101circuit_breaker</t>
  </si>
  <si>
    <t>{1B4AEF1E-3888-4CF0-B5B2-91A85959940F}</t>
  </si>
  <si>
    <t>HIGGINS 11102408</t>
  </si>
  <si>
    <t>{71CA17E4-B079-4EB2-8611-562BAD82EEBD}</t>
  </si>
  <si>
    <t>GARBERVILLE 110237054</t>
  </si>
  <si>
    <t>{C4977E7A-7767-4DD5-83E3-B05622B35B40}</t>
  </si>
  <si>
    <t>GANSNER 11012006</t>
  </si>
  <si>
    <t>{AD16C82F-076B-43F6-B112-51D5058EB123}</t>
  </si>
  <si>
    <t>VOLTA 11021502</t>
  </si>
  <si>
    <t>{B45A6841-43BC-4B7E-A835-22D4DCD838F8}</t>
  </si>
  <si>
    <t>DEL MONTE 21032204</t>
  </si>
  <si>
    <t>{8D03B6F3-9D77-4101-86DB-95FECDC9E7D7}</t>
  </si>
  <si>
    <t>DEL MONTE 2103</t>
  </si>
  <si>
    <t>AUBERRY 1101R319</t>
  </si>
  <si>
    <t>{CC22620A-5BA3-4EC5-B4A7-D508D0CFED84}</t>
  </si>
  <si>
    <t>R319</t>
  </si>
  <si>
    <t>COTATI 1102681</t>
  </si>
  <si>
    <t>{80668D9B-77B5-47D8-83CC-0D502F20CB37}</t>
  </si>
  <si>
    <t>WILLOW CREEK 110347966</t>
  </si>
  <si>
    <t>{17DD54A2-E0AC-4BEA-A392-1296720E1866}</t>
  </si>
  <si>
    <t>MONTE RIO 1113250</t>
  </si>
  <si>
    <t>{F3C44BD4-C837-40EB-9584-B17B6404063F}</t>
  </si>
  <si>
    <t>OLEMA 1101320</t>
  </si>
  <si>
    <t>{53821A46-8FEE-4585-B4C8-79B31D43CD6A}</t>
  </si>
  <si>
    <t>AUBERRY 1101circuit_breaker</t>
  </si>
  <si>
    <t>{50F15232-B267-496F-ACCD-C66670CD5E1D}</t>
  </si>
  <si>
    <t>VOLTA 110280982</t>
  </si>
  <si>
    <t>{54D27D9E-5ABC-4BF1-A8D9-EE091D3344C3}</t>
  </si>
  <si>
    <t>SILVERADO 2105658898</t>
  </si>
  <si>
    <t>{991CF770-C017-4F1E-B905-05B063249BE8}</t>
  </si>
  <si>
    <t>PINE GROVE 110213438</t>
  </si>
  <si>
    <t>{D284AD02-1208-4AE0-8968-E88D8134BCC9}</t>
  </si>
  <si>
    <t>COARSEGOLD 21045525</t>
  </si>
  <si>
    <t>{22973E9F-9F56-4D4C-A7E3-5FDC99C738ED}</t>
  </si>
  <si>
    <t>PAUL SWEET 21025291</t>
  </si>
  <si>
    <t>{9E68327F-3BBC-4F71-B18E-5E0E2432F769}</t>
  </si>
  <si>
    <t>PAUL SWEET 2102</t>
  </si>
  <si>
    <t>SANTA ROSA A 1104716</t>
  </si>
  <si>
    <t>{F8BEFC4B-3D6B-4BB7-B77D-7582CBA169BE}</t>
  </si>
  <si>
    <t>SHINGLE SPRINGS 210913322</t>
  </si>
  <si>
    <t>{C2386B39-9DEB-4629-9750-D5EE983424AF}</t>
  </si>
  <si>
    <t>FOOTHILL 1101circuit_breaker</t>
  </si>
  <si>
    <t>{A0154153-BF56-4706-9955-FEBD0CFAAAA7}</t>
  </si>
  <si>
    <t>FOOTHILL 1101</t>
  </si>
  <si>
    <t>SILVERADO 2105circuit_breaker</t>
  </si>
  <si>
    <t>{6A947491-FB60-4043-BF5D-F50FFBCF57D9}</t>
  </si>
  <si>
    <t>FROGTOWN 1702290609</t>
  </si>
  <si>
    <t>{F6CDB784-D217-4455-8CED-BCD020F0A7C6}</t>
  </si>
  <si>
    <t>HOPLAND 110194006</t>
  </si>
  <si>
    <t>{8550FAE9-8660-4D0D-A46A-9FC5A8080BAF}</t>
  </si>
  <si>
    <t>WEST POINT 110277204</t>
  </si>
  <si>
    <t>{6211F369-8BB0-4A6F-AF12-1490B4F377A4}</t>
  </si>
  <si>
    <t>STAFFORD 1102524</t>
  </si>
  <si>
    <t>{890FBE04-45F2-477D-ABCA-3FF18127DAFA}</t>
  </si>
  <si>
    <t>ATASCADERO 1103A16</t>
  </si>
  <si>
    <t>{DCD0DC19-914F-4CFB-A070-C04552F2A497}</t>
  </si>
  <si>
    <t>A16</t>
  </si>
  <si>
    <t>BIG BEND 11021972</t>
  </si>
  <si>
    <t>{2D141325-C090-4FCF-8D95-50CB00DE9095}</t>
  </si>
  <si>
    <t>SHINGLE SPRINGS 2105circuit_breaker</t>
  </si>
  <si>
    <t>{F8F7136D-4B7B-4975-BCB7-4503BD4299E2}</t>
  </si>
  <si>
    <t>WOODACRE 1102851</t>
  </si>
  <si>
    <t>{C0D404A9-516B-476A-9629-EE9B990B6FDA}</t>
  </si>
  <si>
    <t>WOODACRE 1102</t>
  </si>
  <si>
    <t>CLARK ROAD 11022582</t>
  </si>
  <si>
    <t>{E681E40E-5ECE-4E9E-921D-C13E15C00CCA}</t>
  </si>
  <si>
    <t>LOS GATOS 1106LA46</t>
  </si>
  <si>
    <t>{1AF8FBF6-3836-4778-B451-B0D01E1343B6}</t>
  </si>
  <si>
    <t>LA46</t>
  </si>
  <si>
    <t>MONTE RIO 11111703</t>
  </si>
  <si>
    <t>{25648DD1-14CD-4635-B4A3-2CF9AF96E6F4}</t>
  </si>
  <si>
    <t>GUALALA 1112circuit_breaker</t>
  </si>
  <si>
    <t>{8A730939-42F5-47D3-8D16-1FB3EEA2BAEF}</t>
  </si>
  <si>
    <t>LAYTONVILLE 110264908</t>
  </si>
  <si>
    <t>{9B107EC7-49C5-413B-94F9-4B15782C698B}</t>
  </si>
  <si>
    <t>CALISTOGA 110143924</t>
  </si>
  <si>
    <t>{C9B98E7E-238C-4FD6-BD54-6425F9378BA6}</t>
  </si>
  <si>
    <t>SONOMA 11033052</t>
  </si>
  <si>
    <t>{4B7DC187-5EE3-45A7-A2F4-3F80A5EC9C80}</t>
  </si>
  <si>
    <t>SONOMA 1103</t>
  </si>
  <si>
    <t>HIGGINS 11044281</t>
  </si>
  <si>
    <t>{09764360-E1BF-4969-86D7-B4D769F58355}</t>
  </si>
  <si>
    <t>VACA DIXON 110540092</t>
  </si>
  <si>
    <t>{1D851C9B-9F5B-4DD5-BA25-9C3137B89393}</t>
  </si>
  <si>
    <t>VACA DIXON 1105</t>
  </si>
  <si>
    <t>FRUITLAND 1142circuit_breaker</t>
  </si>
  <si>
    <t>{C08075C5-E7BA-4353-AF25-7A00C76C5CA3}</t>
  </si>
  <si>
    <t>COTATI 110387402</t>
  </si>
  <si>
    <t>{EEE52A91-AF03-4B18-9CCC-F7F6825D7052}</t>
  </si>
  <si>
    <t>GARBERVILLE 11028189</t>
  </si>
  <si>
    <t>{1B1B8E92-3F52-4768-9081-CBB4EFF42E21}</t>
  </si>
  <si>
    <t>SARATOGA 1107413816</t>
  </si>
  <si>
    <t>{717BE6DE-1A86-4939-B958-630A186C1AF4}</t>
  </si>
  <si>
    <t>SARATOGA 1107</t>
  </si>
  <si>
    <t>ROB ROY 210410298</t>
  </si>
  <si>
    <t>{F407D1C7-AF54-4B98-B726-B5AC300E0031}</t>
  </si>
  <si>
    <t>SAN MIGUEL 1104R58</t>
  </si>
  <si>
    <t>{7FF6A461-1CB2-4D3B-BBDC-5839761BEAE7}</t>
  </si>
  <si>
    <t>SAN MIGUEL 1104</t>
  </si>
  <si>
    <t>R58</t>
  </si>
  <si>
    <t>PLACERVILLE 210619552</t>
  </si>
  <si>
    <t>{2C5406F6-FB2B-4C0B-9360-BB5A1B2BA52D}</t>
  </si>
  <si>
    <t>DIAMOND SPRINGS 110650324</t>
  </si>
  <si>
    <t>{DCB9D4A3-4396-4AF7-B5A4-4405D20B6E8E}</t>
  </si>
  <si>
    <t>PASO ROBLES 110359763</t>
  </si>
  <si>
    <t>{3ECF96B8-05BC-4EC8-8FE4-68D9EB247E43}</t>
  </si>
  <si>
    <t>GARBERVILLE 110197300</t>
  </si>
  <si>
    <t>{BA71994D-6A0B-4F0B-9E44-79C1DD5F42DD}</t>
  </si>
  <si>
    <t>ANTLER 11011378</t>
  </si>
  <si>
    <t>{C885D848-026E-4C6E-A0E7-D886450B2EC9}</t>
  </si>
  <si>
    <t>HIGGINS 1103995672</t>
  </si>
  <si>
    <t>{FCC40ADF-1FB7-4F80-97A9-6981FCDC8244}</t>
  </si>
  <si>
    <t>POINT ARENA 1101476</t>
  </si>
  <si>
    <t>{E7660F7E-BB9F-4573-B70D-C3EB843F48E4}</t>
  </si>
  <si>
    <t>COARSEGOLD 210210050</t>
  </si>
  <si>
    <t>{246AEE64-BD98-43AF-876E-DF5040419CD3}</t>
  </si>
  <si>
    <t>WHITMORE 11011594</t>
  </si>
  <si>
    <t>{CA013557-36E2-4043-ADB2-0CAC45D0FC29}</t>
  </si>
  <si>
    <t>WHITMORE 1101</t>
  </si>
  <si>
    <t>TEMPLETON 2108A64</t>
  </si>
  <si>
    <t>{FFDFCD62-3D83-4DB1-8291-20A4384347C8}</t>
  </si>
  <si>
    <t>TEMPLETON 2108</t>
  </si>
  <si>
    <t>A64</t>
  </si>
  <si>
    <t>GEYSERVILLE 1102350</t>
  </si>
  <si>
    <t>{95D38DE9-E8FF-48E8-A441-5433C36DE660}</t>
  </si>
  <si>
    <t>CORRAL 110112606</t>
  </si>
  <si>
    <t>{34B49956-28BF-4C3F-BBD0-326423DCC642}</t>
  </si>
  <si>
    <t>CAMP EVERS 210410442</t>
  </si>
  <si>
    <t>{51C72ADA-5E33-425F-A574-21BEA172A863}</t>
  </si>
  <si>
    <t>HALSEY 11015731</t>
  </si>
  <si>
    <t>{D460FB8F-F4FD-44BA-8600-4D3642AC6BA8}</t>
  </si>
  <si>
    <t>HALSEY 1101</t>
  </si>
  <si>
    <t>OLEMA 1101602</t>
  </si>
  <si>
    <t>{B7FC1F3D-8C95-48C1-8180-E56EBBA37A96}</t>
  </si>
  <si>
    <t>DIAMOND SPRINGS 11042093</t>
  </si>
  <si>
    <t>{9366522C-3019-4FFC-ADFF-E56D90FBBE46}</t>
  </si>
  <si>
    <t>PAUL SWEET 2106circuit_breaker</t>
  </si>
  <si>
    <t>{3E23A7A3-C33C-44B7-A4F6-DB4402C4D050}</t>
  </si>
  <si>
    <t>LUCERNE 11031280</t>
  </si>
  <si>
    <t>{A05AE75B-B8B1-4EF0-A327-427A302D4FDB}</t>
  </si>
  <si>
    <t>LUCERNE 1103</t>
  </si>
  <si>
    <t>GARBERVILLE 11022540</t>
  </si>
  <si>
    <t>{09BB38E4-7FE7-4BD1-9CFE-F62698521734}</t>
  </si>
  <si>
    <t>RIO DELL 1102circuit_breaker</t>
  </si>
  <si>
    <t>{68D3E51B-D82F-468F-8693-722B02390473}</t>
  </si>
  <si>
    <t>RIO DELL 1102</t>
  </si>
  <si>
    <t>IGNACIO 1101circuit_breaker</t>
  </si>
  <si>
    <t>{A57172F7-A24B-4226-8C15-DA9E4C31AFEB}</t>
  </si>
  <si>
    <t>IGNACIO 1101</t>
  </si>
  <si>
    <t>STILLWATER 1101circuit_breaker</t>
  </si>
  <si>
    <t>{05FAE411-CB1F-4ADD-9163-2A2B0A61C7F7}</t>
  </si>
  <si>
    <t>HIGHLANDS 11031282</t>
  </si>
  <si>
    <t>{ADF7CDB1-D7EE-4238-AD1F-3FDE0907FF69}</t>
  </si>
  <si>
    <t>COARSEGOLD 210210207</t>
  </si>
  <si>
    <t>{04FAB232-49CB-424E-BFDC-D01D068BCF02}</t>
  </si>
  <si>
    <t>MOUNTAIN QUARRIES 21011350</t>
  </si>
  <si>
    <t>{6752B4B6-FF0C-4C57-ADC9-D57090816B6D}</t>
  </si>
  <si>
    <t>DUNBAR 11014817</t>
  </si>
  <si>
    <t>{D409FD83-0B7E-49F1-B258-94C24ABDABA1}</t>
  </si>
  <si>
    <t>{17DE99B2-61AF-4462-979F-1C1B612D667F}</t>
  </si>
  <si>
    <t>MONTE RIO 111137520</t>
  </si>
  <si>
    <t>{C0868086-2AE3-4A05-90EB-BF1D6E5F34F7}</t>
  </si>
  <si>
    <t>BIG BASIN 110212124</t>
  </si>
  <si>
    <t>{5E67FDC7-6621-4E4B-BC49-469EB29666B6}</t>
  </si>
  <si>
    <t>RED BLUFF 110176020</t>
  </si>
  <si>
    <t>{737A9C64-4C75-4B29-81A5-32595FB9B2D8}</t>
  </si>
  <si>
    <t>RED BLUFF 1101</t>
  </si>
  <si>
    <t>OREGON TRAIL 110249144</t>
  </si>
  <si>
    <t>{C5CBE785-E536-4CC4-8B58-7E4F16DB8A71}</t>
  </si>
  <si>
    <t>WEST POINT 110113444</t>
  </si>
  <si>
    <t>{1F21142A-72EE-4D4A-A8F0-E9702D60226C}</t>
  </si>
  <si>
    <t>GIRVAN 11019732</t>
  </si>
  <si>
    <t>{AC347828-D402-4D52-85C5-6B49A3874218}</t>
  </si>
  <si>
    <t>HIGGINS 11097863</t>
  </si>
  <si>
    <t>{FE7E7A2D-4697-4EEC-AD93-CC71825AA942}</t>
  </si>
  <si>
    <t>HIGGINS 1109</t>
  </si>
  <si>
    <t>VINEYARD 2107circuit_breaker</t>
  </si>
  <si>
    <t>{E0DA3FA9-134E-46BA-BA63-A138252A7798}</t>
  </si>
  <si>
    <t>VINEYARD 2107</t>
  </si>
  <si>
    <t>FULTON 110777670</t>
  </si>
  <si>
    <t>{5B55A465-FAC4-48C8-B9A5-F80EA4DBED38}</t>
  </si>
  <si>
    <t>WISE 110163199</t>
  </si>
  <si>
    <t>{7331B61B-2EF4-4C3D-921E-59545C577918}</t>
  </si>
  <si>
    <t>KONOCTI 110264664</t>
  </si>
  <si>
    <t>{03F8A00F-736A-4732-8784-8918754D1A39}</t>
  </si>
  <si>
    <t>MARIPOSA 210110170</t>
  </si>
  <si>
    <t>{36E417A9-B355-4038-92B6-BA6B805D598D}</t>
  </si>
  <si>
    <t>WEST POINT 1102circuit_breaker</t>
  </si>
  <si>
    <t>{EC11255E-1283-4994-89AE-376C709CBC76}</t>
  </si>
  <si>
    <t>BROWNS VALLEY 11011268</t>
  </si>
  <si>
    <t>{868A573A-DC6D-45C3-92E0-27ABE99A6BF7}</t>
  </si>
  <si>
    <t>ROSSMOOR 110181770</t>
  </si>
  <si>
    <t>{4CA94395-6849-4C23-B9A9-BA346C47AF36}</t>
  </si>
  <si>
    <t>ROSSMOOR 1101</t>
  </si>
  <si>
    <t>OAKHURST 1102circuit_breaker</t>
  </si>
  <si>
    <t>{D0015396-1CC9-4783-A5A2-48EC4AF3208B}</t>
  </si>
  <si>
    <t>WAYNE 040175010</t>
  </si>
  <si>
    <t>{626A33F5-DB74-4A90-9B40-B8EBDFF91330}</t>
  </si>
  <si>
    <t>WAYNE 0401</t>
  </si>
  <si>
    <t>BIG BASIN 11015000</t>
  </si>
  <si>
    <t>{CD17E58D-2AE5-429A-8116-FD0D2E9FA263}</t>
  </si>
  <si>
    <t>BEAR VALLEY 2101circuit_breaker</t>
  </si>
  <si>
    <t>{01E04AB3-4BC7-461C-86D6-3A3D5CD166F9}</t>
  </si>
  <si>
    <t>BEAR VALLEY 2101</t>
  </si>
  <si>
    <t>WILLOW CREEK 11033090</t>
  </si>
  <si>
    <t>{999C3E0D-1E31-46AC-B115-3B4EB4A2A32A}</t>
  </si>
  <si>
    <t>AUBERRY 1101R2845</t>
  </si>
  <si>
    <t>{AF3C9CC3-4B67-4003-BBC4-2AADCCAC2E66}</t>
  </si>
  <si>
    <t>R2845</t>
  </si>
  <si>
    <t>MONROE 210765424</t>
  </si>
  <si>
    <t>{3D15A0FB-7F79-449E-9100-AEDACD615B82}</t>
  </si>
  <si>
    <t>MONROE 2107</t>
  </si>
  <si>
    <t>BIG BASIN 11028403</t>
  </si>
  <si>
    <t>{C935E616-2A18-4E49-AA77-D9A22DDDA4F7}</t>
  </si>
  <si>
    <t>CURTIS 1704circuit_breaker</t>
  </si>
  <si>
    <t>{6CFF4874-9416-4562-8168-A66869F04B91}</t>
  </si>
  <si>
    <t>NOTRE DAME 1104circuit_breaker</t>
  </si>
  <si>
    <t>{4C7176B3-82BB-4EC7-9074-E6E03166E224}</t>
  </si>
  <si>
    <t>RISING RIVER 11019032</t>
  </si>
  <si>
    <t>{8F4CC463-393C-4538-A842-1BB0282A8F17}</t>
  </si>
  <si>
    <t>BIG BEND 1101circuit_breaker</t>
  </si>
  <si>
    <t>{25C4070D-0704-4FE8-B250-876F6C426225}</t>
  </si>
  <si>
    <t>GARBERVILLE 11022124</t>
  </si>
  <si>
    <t>{9A5A8C62-A4BB-4303-B428-2F196D68F00D}</t>
  </si>
  <si>
    <t>MIRABEL 1101circuit_breaker</t>
  </si>
  <si>
    <t>{0DAF681A-D0A6-472F-BDFE-814CD10BFA9B}</t>
  </si>
  <si>
    <t>ROB ROY 21055166</t>
  </si>
  <si>
    <t>{45408D73-5C26-471E-9488-9F6B0D601D29}</t>
  </si>
  <si>
    <t>MIWUK 1701circuit_breaker</t>
  </si>
  <si>
    <t>{E8F5F8AF-6EC9-4C69-835B-E53C764AC834}</t>
  </si>
  <si>
    <t>LLAGAS 2101XR586</t>
  </si>
  <si>
    <t>{07E209B8-80A2-40A5-8228-12D4DFF42801}</t>
  </si>
  <si>
    <t>LLAGAS 2101</t>
  </si>
  <si>
    <t>XR586</t>
  </si>
  <si>
    <t>EAST QUINCY 11012452</t>
  </si>
  <si>
    <t>{59C7C56F-8F8D-453D-B2CA-2A56446D1413}</t>
  </si>
  <si>
    <t>EAST QUINCY 1101</t>
  </si>
  <si>
    <t>HALF MOON BAY 1103H80</t>
  </si>
  <si>
    <t>{196D5A62-8277-4556-8937-1330E86D299E}</t>
  </si>
  <si>
    <t>H80</t>
  </si>
  <si>
    <t>SHINGLE SPRINGS 211051790</t>
  </si>
  <si>
    <t>{189FDEE6-C0C8-4312-8E54-D1B717348AC0}</t>
  </si>
  <si>
    <t>SHINGLE SPRINGS 2110</t>
  </si>
  <si>
    <t>FORT SEWARD 11211602</t>
  </si>
  <si>
    <t>{F3EC175B-7845-4CA9-AB09-DEC2A3B40256}</t>
  </si>
  <si>
    <t>ANDERSON 11031600</t>
  </si>
  <si>
    <t>{38F7B678-11EB-498C-AD48-774BD4B8786F}</t>
  </si>
  <si>
    <t>ANDERSON 1103</t>
  </si>
  <si>
    <t>NORTH BRANCH 110111158</t>
  </si>
  <si>
    <t>{9F95EC4F-532B-46F3-B204-91F26FFADEE3}</t>
  </si>
  <si>
    <t>DIAMOND SPRINGS 1107circuit_breaker</t>
  </si>
  <si>
    <t>{01A8C6BD-323D-44E5-A686-1246351A46F2}</t>
  </si>
  <si>
    <t>DIAMOND SPRINGS 1107</t>
  </si>
  <si>
    <t>LAURELES 111268454</t>
  </si>
  <si>
    <t>{2A037456-E4D6-4133-B41E-0D0ADCC9AA87}</t>
  </si>
  <si>
    <t>LAURELES 1112</t>
  </si>
  <si>
    <t>PASO ROBLES 1103N52</t>
  </si>
  <si>
    <t>{35122D11-1E93-423C-905C-FD3596B054C4}</t>
  </si>
  <si>
    <t>N52</t>
  </si>
  <si>
    <t>VOLTA 11011596</t>
  </si>
  <si>
    <t>{2F8DBBAA-A379-4ECE-8007-F482E8F75EAA}</t>
  </si>
  <si>
    <t>VOLTA 11021646</t>
  </si>
  <si>
    <t>{83913AD6-2C7D-48AE-A167-C6DEFED9C1DC}</t>
  </si>
  <si>
    <t>CLARK ROAD 11022070</t>
  </si>
  <si>
    <t>{DBD4B653-AFBF-40EB-8724-1790AF913C8C}</t>
  </si>
  <si>
    <t>SANTA ROSA A 110464565</t>
  </si>
  <si>
    <t>{7A325237-8BF6-4A6F-9F21-89C867E6F89A}</t>
  </si>
  <si>
    <t>COARSEGOLD 210210040</t>
  </si>
  <si>
    <t>{68513B5A-56EB-4D19-97D2-4A9509C9FEBC}</t>
  </si>
  <si>
    <t>SANTA YNEZ 1101Y52</t>
  </si>
  <si>
    <t>{CDC11A25-DBD9-42BE-AA95-70647385571E}</t>
  </si>
  <si>
    <t>SANTA YNEZ 1101</t>
  </si>
  <si>
    <t>Y52</t>
  </si>
  <si>
    <t>MORAGA 1101108540</t>
  </si>
  <si>
    <t>{372C45CD-D068-4E6E-9903-0ED38EA6950C}</t>
  </si>
  <si>
    <t>DESCHUTES 11041582</t>
  </si>
  <si>
    <t>{1467DC6C-6C30-498B-9696-60E37D99774A}</t>
  </si>
  <si>
    <t>BIG BASIN 1102circuit_breaker</t>
  </si>
  <si>
    <t>{7DF78B7A-3D58-4011-B365-74BA17A842F7}</t>
  </si>
  <si>
    <t>FROGTOWN 170274648</t>
  </si>
  <si>
    <t>{C985F098-6ECF-4C69-B902-1B5157262ED5}</t>
  </si>
  <si>
    <t>CURTIS 170411300</t>
  </si>
  <si>
    <t>{1342493A-4682-4997-B671-32B9B4D877B0}</t>
  </si>
  <si>
    <t>RACETRACK 17032553</t>
  </si>
  <si>
    <t>{20D6DAD8-1EAB-401A-8690-BA00488AD19D}</t>
  </si>
  <si>
    <t>NEWBURG 11323425</t>
  </si>
  <si>
    <t>{1EA5CD6B-83B6-4AB6-830D-FD93A0E7328B}</t>
  </si>
  <si>
    <t>NEWBURG 1132</t>
  </si>
  <si>
    <t>FROGTOWN 1701circuit_breaker</t>
  </si>
  <si>
    <t>{CC00F970-8F13-4247-87D9-81AC67764BAD}</t>
  </si>
  <si>
    <t>HALF MOON BAY 11036018</t>
  </si>
  <si>
    <t>{2DDD3645-3AB5-4B35-8936-1A369FDDE7B2}</t>
  </si>
  <si>
    <t>STANISLAUS 170237276</t>
  </si>
  <si>
    <t>{C3619A95-0ECC-48A6-ABDA-B7A0B8AC9A76}</t>
  </si>
  <si>
    <t>ANTLER 1101circuit_breaker</t>
  </si>
  <si>
    <t>{5E7DC64A-0B4A-4299-87CB-EE1D39916B3F}</t>
  </si>
  <si>
    <t>LOW GAP 110186816</t>
  </si>
  <si>
    <t>{35FAF06A-E239-4015-A854-21F6A4EC4F03}</t>
  </si>
  <si>
    <t>VOLTA 11021648</t>
  </si>
  <si>
    <t>{16F7FCB4-7137-4ADD-B98B-6145D8BC444D}</t>
  </si>
  <si>
    <t>COTATI 11055156</t>
  </si>
  <si>
    <t>{ACC3FA28-9FAB-4AE9-AABE-1ABF0B659322}</t>
  </si>
  <si>
    <t>HIGGINS 11039753</t>
  </si>
  <si>
    <t>{E7E117D2-097F-4861-BB68-A88E0DF34298}</t>
  </si>
  <si>
    <t>BRUNSWICK 110750008</t>
  </si>
  <si>
    <t>{779A3152-24AF-4508-86CF-CDD542CFE4FC}</t>
  </si>
  <si>
    <t>DUNBAR 1102448</t>
  </si>
  <si>
    <t>{19F00F46-8DF2-4369-8C23-B78BEB3B793E}</t>
  </si>
  <si>
    <t>KONOCTI 11084041</t>
  </si>
  <si>
    <t>{55873172-8DD8-4C14-AA30-FE38E0573859}</t>
  </si>
  <si>
    <t>VOLTA 1102circuit_breaker</t>
  </si>
  <si>
    <t>{DC239059-B1DA-4C89-A482-3310C8764DA5}</t>
  </si>
  <si>
    <t>ZACA 1102Y02</t>
  </si>
  <si>
    <t>{615A0700-A424-4825-ACAC-C9AB34833626}</t>
  </si>
  <si>
    <t>Y02</t>
  </si>
  <si>
    <t>WILLOW CREEK 11032936</t>
  </si>
  <si>
    <t>{264668B8-73DE-4037-AA66-7B299329D5F2}</t>
  </si>
  <si>
    <t>COTATI 1103132</t>
  </si>
  <si>
    <t>{D681E6AF-06CA-4983-B4FB-ED08B0DAD260}</t>
  </si>
  <si>
    <t>CLOVERDALE 1102570</t>
  </si>
  <si>
    <t>{32B34880-BC93-4771-BC39-2E887BB96BE8}</t>
  </si>
  <si>
    <t>CLOVERDALE 1102</t>
  </si>
  <si>
    <t>LAYTONVILLE 1101518</t>
  </si>
  <si>
    <t>{48D8AB29-32BE-434B-A269-6B6F081BC956}</t>
  </si>
  <si>
    <t>GARBERVILLE 11024744</t>
  </si>
  <si>
    <t>{221BC5D9-51C0-467D-BFB7-19AAD7C5E6CD}</t>
  </si>
  <si>
    <t>OAKHURST 110310140</t>
  </si>
  <si>
    <t>{9D3389CA-CFE2-49B7-8B13-3D1B7ACB399D}</t>
  </si>
  <si>
    <t>SONOMA 1102118</t>
  </si>
  <si>
    <t>{4BCD6EE2-7FEC-4152-907C-A38A16D3BF51}</t>
  </si>
  <si>
    <t>SONOMA 1102</t>
  </si>
  <si>
    <t>APPLE HILL 2102186912</t>
  </si>
  <si>
    <t>{FB182C0F-B71E-4B89-801E-E64DB8A5CDBB}</t>
  </si>
  <si>
    <t>ROSSMOOR 110845268</t>
  </si>
  <si>
    <t>{AEA0E426-7AE2-48C6-9626-CB9218FF1143}</t>
  </si>
  <si>
    <t>ELK 11014628</t>
  </si>
  <si>
    <t>{C82DD836-B8DD-4D46-90CF-6BDF1D75C42C}</t>
  </si>
  <si>
    <t>ELK 1101</t>
  </si>
  <si>
    <t>GRASS VALLEY 11031700</t>
  </si>
  <si>
    <t>{C9DADD85-14AA-43BF-A515-5A40BF95056F}</t>
  </si>
  <si>
    <t>STELLING 111060094</t>
  </si>
  <si>
    <t>{635AB06E-6FE6-4F3C-85D2-7DF03CF41311}</t>
  </si>
  <si>
    <t>STELLING 1110</t>
  </si>
  <si>
    <t>CAMP EVERS 21065302</t>
  </si>
  <si>
    <t>{3F3C2221-BBAC-4E4F-9E04-666D69CECF1F}</t>
  </si>
  <si>
    <t>LOS GATOS 110760114</t>
  </si>
  <si>
    <t>{E0F39461-5FDF-4E75-995C-8A6CC288C11A}</t>
  </si>
  <si>
    <t>LAKEVILLE 1102280</t>
  </si>
  <si>
    <t>{F573D52A-B881-4B76-BAE1-75A508AA556E}</t>
  </si>
  <si>
    <t>ROB ROY 210412596</t>
  </si>
  <si>
    <t>{272F711A-D76D-479D-B7FF-5C57D964944A}</t>
  </si>
  <si>
    <t>CLOVERDALE 1102672</t>
  </si>
  <si>
    <t>{B86F1274-5A5C-436E-B792-43E98848CB75}</t>
  </si>
  <si>
    <t>BURNEY 11021340</t>
  </si>
  <si>
    <t>{9FEEDD46-3D3C-44E2-AC09-40EF72D10F0B}</t>
  </si>
  <si>
    <t>BRIDGEVILLE 1101circuit_breaker</t>
  </si>
  <si>
    <t>{FC8DA5F1-E256-452E-840A-DB2CC55A41C4}</t>
  </si>
  <si>
    <t>SALMON CREEK 110137368</t>
  </si>
  <si>
    <t>{05266111-8CFD-418B-8046-91385E641AA2}</t>
  </si>
  <si>
    <t>MONTE RIO 1111256</t>
  </si>
  <si>
    <t>{7E7B289D-4C56-4E03-B7F0-62BB352D64F7}</t>
  </si>
  <si>
    <t>FORT BRAGG A 1102418</t>
  </si>
  <si>
    <t>{2F10EC8A-D66D-41A3-A96A-C091A52D1815}</t>
  </si>
  <si>
    <t>SANTA ROSA A 110432180</t>
  </si>
  <si>
    <t>{B37312AE-80D7-4090-A893-C81D3025336C}</t>
  </si>
  <si>
    <t>TASSAJARA 210883368</t>
  </si>
  <si>
    <t>{F3272220-83F6-47EF-AA10-7270133DA2ED}</t>
  </si>
  <si>
    <t>OREGON TRAIL 11041574</t>
  </si>
  <si>
    <t>{EE491565-D605-44EC-BC24-016AA03F899F}</t>
  </si>
  <si>
    <t>WYANDOTTE 110932586</t>
  </si>
  <si>
    <t>{81BB6A5C-2DB9-49AA-A7A4-75F68838201B}</t>
  </si>
  <si>
    <t>LOS GATOS 1106LB48</t>
  </si>
  <si>
    <t>{ED4FFAA8-32ED-4B25-8B3D-9D1525DB179F}</t>
  </si>
  <si>
    <t>LB48</t>
  </si>
  <si>
    <t>BANGOR 11011958</t>
  </si>
  <si>
    <t>{4EADDDA4-9026-4CB9-B9C4-03D97B5E8FF0}</t>
  </si>
  <si>
    <t>MONTE RIO 1112circuit_breaker</t>
  </si>
  <si>
    <t>{78AB2FDD-E1CA-4DC9-8362-0759A43BD212}</t>
  </si>
  <si>
    <t>COARSEGOLD 21045310</t>
  </si>
  <si>
    <t>{43911212-3F90-4E9E-B3C9-DFE000FE6625}</t>
  </si>
  <si>
    <t>CURTIS 17026008</t>
  </si>
  <si>
    <t>{EC5957DB-4019-4BE8-BED9-1CDB082F6FD9}</t>
  </si>
  <si>
    <t>BIG BASIN 11015028</t>
  </si>
  <si>
    <t>{2110F054-7B33-4168-8EE0-C9A95CFC1232}</t>
  </si>
  <si>
    <t>RINCON 1101circuit_breaker</t>
  </si>
  <si>
    <t>{F102360D-42FF-446F-88B4-F431C95B2DC4}</t>
  </si>
  <si>
    <t>CLARKSVILLE 2104circuit_breaker</t>
  </si>
  <si>
    <t>{24BA7214-EA0E-4940-8D9A-B12BFFD010BB}</t>
  </si>
  <si>
    <t>BUCKS CREEK 1102circuit_breaker</t>
  </si>
  <si>
    <t>{777DE2C4-ED25-41C9-82DD-E42386BC34EE}</t>
  </si>
  <si>
    <t>BUCKS CREEK 1102</t>
  </si>
  <si>
    <t>CORRAL 1102circuit_breaker</t>
  </si>
  <si>
    <t>{A70761E3-E888-44FB-B083-651B5C823F25}</t>
  </si>
  <si>
    <t>KONOCTI 1102716</t>
  </si>
  <si>
    <t>{D5E7700A-E368-40EA-8C45-A0E9AA2F6F54}</t>
  </si>
  <si>
    <t>COTTONWOOD 110335470</t>
  </si>
  <si>
    <t>{E7F7F25C-AE9C-459D-9EB5-32BCE8602EF6}</t>
  </si>
  <si>
    <t>WEIMAR 11012084</t>
  </si>
  <si>
    <t>{1AAC91CD-F390-4834-9229-DA9482F10795}</t>
  </si>
  <si>
    <t>CURTIS 1702S2123</t>
  </si>
  <si>
    <t>{90FD8044-FB92-466A-9C47-A3D72A063397}</t>
  </si>
  <si>
    <t>S2123</t>
  </si>
  <si>
    <t>PUEBLO 2102792</t>
  </si>
  <si>
    <t>{EBBE0A29-2908-46ED-BB26-43BABD7BEC2A}</t>
  </si>
  <si>
    <t>CORNING 110185152</t>
  </si>
  <si>
    <t>{789DE4DB-ACCC-46BB-B059-D9142CE79F75}</t>
  </si>
  <si>
    <t>CLARKSVILLE 210419772</t>
  </si>
  <si>
    <t>{DB6EB455-6355-4800-B389-6B10D5AE927B}</t>
  </si>
  <si>
    <t>DOBBINS 11015202</t>
  </si>
  <si>
    <t>{65B27162-E2B7-4CEC-9138-2917B0C9553F}</t>
  </si>
  <si>
    <t>GEYSERVILLE 110289714</t>
  </si>
  <si>
    <t>{0D0AF9DD-E748-4197-8438-68854D1A85E5}</t>
  </si>
  <si>
    <t>BIG BASIN 1101circuit_breaker</t>
  </si>
  <si>
    <t>{94CF54F7-C6CD-4453-B5AE-8C10C6BEE2CA}</t>
  </si>
  <si>
    <t>FORT BRAGG A 11044690</t>
  </si>
  <si>
    <t>{9AB01B94-B2A5-4A8A-9109-9F42C093DB3E}</t>
  </si>
  <si>
    <t>PAUL SWEET 210612828</t>
  </si>
  <si>
    <t>{35A821AF-CADB-4929-9F1D-038A70D8EFD3}</t>
  </si>
  <si>
    <t>SILVERADO 2104632</t>
  </si>
  <si>
    <t>{841AD544-FFC0-4D92-904D-46B27F7D9430}</t>
  </si>
  <si>
    <t>CARMEL 0402circuit_breaker</t>
  </si>
  <si>
    <t>{946D9301-8325-4649-B180-881E34272B41}</t>
  </si>
  <si>
    <t>CARMEL 0402</t>
  </si>
  <si>
    <t>BIG RIVER 1101954</t>
  </si>
  <si>
    <t>{A36BE560-E1CB-4559-8E7E-01132EBA1D0A}</t>
  </si>
  <si>
    <t>FROGTOWN 17027108</t>
  </si>
  <si>
    <t>{8E69B2F0-EC1C-4178-9E4E-64B5D7938362}</t>
  </si>
  <si>
    <t>PEORIA 170587222</t>
  </si>
  <si>
    <t>{08C43BB5-02C4-4FB7-9500-39371503D9F3}</t>
  </si>
  <si>
    <t>NAPA 11121302</t>
  </si>
  <si>
    <t>{605680BF-CE15-4E43-86C0-2D915CDAFCDB}</t>
  </si>
  <si>
    <t>NAPA 1112</t>
  </si>
  <si>
    <t>NEWBURG 1133circuit_breaker</t>
  </si>
  <si>
    <t>{DD9AEFE6-8781-45D2-A01C-A8D7D2CCC603}</t>
  </si>
  <si>
    <t>NEWBURG 1133</t>
  </si>
  <si>
    <t>WYANDOTTE 110913052</t>
  </si>
  <si>
    <t>{790FA841-FFAA-4636-AEC1-FF360B754DBB}</t>
  </si>
  <si>
    <t>WISE 11022230</t>
  </si>
  <si>
    <t>{46E702EC-9F9A-49D3-8D4F-660BC1315D70}</t>
  </si>
  <si>
    <t>MARIPOSA 2102440236</t>
  </si>
  <si>
    <t>{D55632F8-2CFE-45BD-8046-185433E1F9AE}</t>
  </si>
  <si>
    <t>STANISLAUS 17011812</t>
  </si>
  <si>
    <t>{34B1CFFF-1F43-44C3-AF15-E50BDC16F6A4}</t>
  </si>
  <si>
    <t>MARIPOSA 210190180</t>
  </si>
  <si>
    <t>{DD0025EB-B991-46AA-8D21-AE164B513DA5}</t>
  </si>
  <si>
    <t>RACETRACK 1704circuit_breaker</t>
  </si>
  <si>
    <t>{128383E7-96CF-4707-8041-13E4B9B7C999}</t>
  </si>
  <si>
    <t>RACETRACK 1704</t>
  </si>
  <si>
    <t>SANTA MARIA 1108M80</t>
  </si>
  <si>
    <t>{D0FCA825-EE19-45C5-82C2-01947841A1DF}</t>
  </si>
  <si>
    <t>SANTA MARIA 1108</t>
  </si>
  <si>
    <t>M80</t>
  </si>
  <si>
    <t>ROB ROY 210538430</t>
  </si>
  <si>
    <t>{337FC985-3DD3-4483-BEDA-15F859835747}</t>
  </si>
  <si>
    <t>COTATI 1102260</t>
  </si>
  <si>
    <t>{7C56E936-196E-400D-91F9-D03DA82672AE}</t>
  </si>
  <si>
    <t>CLARK ROAD 11022584</t>
  </si>
  <si>
    <t>{CF12C406-6CA2-4C76-9872-006022544058}</t>
  </si>
  <si>
    <t>ARCATA 11225384</t>
  </si>
  <si>
    <t>{F8ACD64A-30F6-4E37-A172-24BA9176BE45}</t>
  </si>
  <si>
    <t>ARCATA 1122</t>
  </si>
  <si>
    <t>LINCOLN 11012310</t>
  </si>
  <si>
    <t>{6C821003-D04C-4AF6-8BAB-34ADD719F265}</t>
  </si>
  <si>
    <t>ELK CREEK 11012032</t>
  </si>
  <si>
    <t>{93B1D857-8A90-4B8A-BADD-0500DBB7E745}</t>
  </si>
  <si>
    <t>PIT NO 5 11011660</t>
  </si>
  <si>
    <t>{06EBCEE6-C636-4CF7-B3B5-D5C157499FDB}</t>
  </si>
  <si>
    <t>PEORIA 170411232</t>
  </si>
  <si>
    <t>{320BFDAF-F5A8-4096-BB62-ECF18634253B}</t>
  </si>
  <si>
    <t>CLOVERDALE 1102674</t>
  </si>
  <si>
    <t>{D3629DD4-F83C-4237-B37C-A36F4F11F0E0}</t>
  </si>
  <si>
    <t>STILLWATER 11021466</t>
  </si>
  <si>
    <t>{430AA5A2-7BC0-4425-A05E-76360F269642}</t>
  </si>
  <si>
    <t>WOODACRE 110196844</t>
  </si>
  <si>
    <t>{829ACA47-635E-4880-92A0-8C929EC179A6}</t>
  </si>
  <si>
    <t>BRIDGEVILLE 110169866</t>
  </si>
  <si>
    <t>{3BB5B038-4064-4F43-B944-1BDE53135960}</t>
  </si>
  <si>
    <t>PAUL SWEET 210610424</t>
  </si>
  <si>
    <t>{8F9FCAA5-1D1B-42BE-8E3D-F2DBA5211C02}</t>
  </si>
  <si>
    <t>MARIPOSA 210110240</t>
  </si>
  <si>
    <t>{4272B914-DD96-40AD-9866-404625A4A67D}</t>
  </si>
  <si>
    <t>BRUNSWICK 11064639</t>
  </si>
  <si>
    <t>{94B9AF22-8864-4989-8A91-A669E5CFF969}</t>
  </si>
  <si>
    <t>SHINGLE SPRINGS 21107742</t>
  </si>
  <si>
    <t>{3C509C6A-BB81-43C3-A023-21038DF3E84A}</t>
  </si>
  <si>
    <t>GUALALA 111135562</t>
  </si>
  <si>
    <t>{FD400AC6-30E3-4FB9-965E-48825707A861}</t>
  </si>
  <si>
    <t>GUALALA 1111</t>
  </si>
  <si>
    <t>CURTIS 170234426</t>
  </si>
  <si>
    <t>{897848FB-F125-46A8-B9E9-7A6CE5229B91}</t>
  </si>
  <si>
    <t>COTATI 110475972</t>
  </si>
  <si>
    <t>{A8AFA199-8340-4CFB-8F0F-27828B093B75}</t>
  </si>
  <si>
    <t>FRUITLAND 1141circuit_breaker</t>
  </si>
  <si>
    <t>{2690968B-84D3-4326-843B-7CB873856615}</t>
  </si>
  <si>
    <t>DEL MONTE 21042624</t>
  </si>
  <si>
    <t>{F5363A17-6294-4FBA-A5E9-297DB437E9E9}</t>
  </si>
  <si>
    <t>TEMPLETON 2108A40</t>
  </si>
  <si>
    <t>{4E56AABA-E208-4168-987C-AD9B6E34D222}</t>
  </si>
  <si>
    <t>A40</t>
  </si>
  <si>
    <t>MONTE RIO 11135024</t>
  </si>
  <si>
    <t>{3F69DD3E-C46A-485A-8A4E-8252A760746F}</t>
  </si>
  <si>
    <t>DIAMOND SPRINGS 110518935</t>
  </si>
  <si>
    <t>{C35B7B84-D418-41DB-BA63-E9DFFDA08709}</t>
  </si>
  <si>
    <t>DIAMOND SPRINGS 1105</t>
  </si>
  <si>
    <t>MILPITAS 1109XR082</t>
  </si>
  <si>
    <t>{4C792319-919C-4A4D-9290-FB2E69D483E5}</t>
  </si>
  <si>
    <t>XR082</t>
  </si>
  <si>
    <t>MARIPOSA 2101309438</t>
  </si>
  <si>
    <t>{50B1E436-CAE2-4BB7-88C4-FB7945F4E49E}</t>
  </si>
  <si>
    <t>SAN RAFAEL 11081247</t>
  </si>
  <si>
    <t>{0DCD5A2D-5C30-407E-83E1-35F7DE42F7D2}</t>
  </si>
  <si>
    <t>SAN RAFAEL 1108</t>
  </si>
  <si>
    <t>PEORIA 170184318</t>
  </si>
  <si>
    <t>{CB8A5610-26AF-406C-A01C-6D3A6199376B}</t>
  </si>
  <si>
    <t>PEORIA 1701</t>
  </si>
  <si>
    <t>LAURELES 1112438</t>
  </si>
  <si>
    <t>{1F7CD2D0-886C-4D05-8112-AF25ABC480A2}</t>
  </si>
  <si>
    <t>WYANDOTTE 1105329930</t>
  </si>
  <si>
    <t>{C09D41C2-6107-4911-B847-897C1DB6C91E}</t>
  </si>
  <si>
    <t>OTTER 110263868</t>
  </si>
  <si>
    <t>{11A5B6DF-81F1-427D-A78C-DE7EF2F392AC}</t>
  </si>
  <si>
    <t>OTTER 1102</t>
  </si>
  <si>
    <t>EL DORADO PH 210219542</t>
  </si>
  <si>
    <t>{62F80FAB-48ED-40CA-B9E7-9219C832B45F}</t>
  </si>
  <si>
    <t>PLACERVILLE 1111circuit_breaker</t>
  </si>
  <si>
    <t>{15D1F2F0-3D88-4B18-AFEC-B03FE833977B}</t>
  </si>
  <si>
    <t>PLACERVILLE 1111</t>
  </si>
  <si>
    <t>SAN LUIS OBISPO 1105circuit_breaker</t>
  </si>
  <si>
    <t>{81973749-CAB3-49C6-B105-0C3D389524EF}</t>
  </si>
  <si>
    <t>SAN LUIS OBISPO 1105</t>
  </si>
  <si>
    <t>DUNBAR 110179086</t>
  </si>
  <si>
    <t>{D51477E9-479D-4F9C-8092-33C149C77422}</t>
  </si>
  <si>
    <t>LOW GAP 1101circuit_breaker</t>
  </si>
  <si>
    <t>{5346AC49-CDE1-40C3-A681-DA76F08A9FA4}</t>
  </si>
  <si>
    <t>CURTIS 17039240</t>
  </si>
  <si>
    <t>{11F969DC-9C50-4BBE-BE33-15DB7CEEDE86}</t>
  </si>
  <si>
    <t>WEIMAR 11012740</t>
  </si>
  <si>
    <t>{DA254098-CE2F-4B1D-8DCD-E2A142ECA867}</t>
  </si>
  <si>
    <t>RINCON 11035152</t>
  </si>
  <si>
    <t>{1D81D8F5-A042-428A-8894-895D8E08C89E}</t>
  </si>
  <si>
    <t>FORT SEWARD 11211663</t>
  </si>
  <si>
    <t>{9C63EAAD-55B5-4DD4-BF3E-81AFCB311847}</t>
  </si>
  <si>
    <t>ANDERSON 1103circuit_breaker</t>
  </si>
  <si>
    <t>{87B1630C-320C-4426-9018-625251B99E73}</t>
  </si>
  <si>
    <t>RINCON 1103198</t>
  </si>
  <si>
    <t>{7F16B5BC-4060-4BCC-9EE1-D9EAFE5FD541}</t>
  </si>
  <si>
    <t>ROB ROY 210410954</t>
  </si>
  <si>
    <t>{A588ED32-95D8-43A3-8FC4-5077DBA91F77}</t>
  </si>
  <si>
    <t>COTATI 1102825</t>
  </si>
  <si>
    <t>{A29DEF0E-FE5C-45F9-AF88-EA9CD50596F5}</t>
  </si>
  <si>
    <t>MIDDLETOWN 1103830</t>
  </si>
  <si>
    <t>{F5CA881C-11A8-4857-9165-F7C1423FEF9F}</t>
  </si>
  <si>
    <t>SHADY GLEN 110151696</t>
  </si>
  <si>
    <t>{0FE524F2-DA0B-43E6-AE33-7B106122C864}</t>
  </si>
  <si>
    <t>SYCAMORE CREEK 1111circuit_breaker</t>
  </si>
  <si>
    <t>{D9A2A699-962C-4607-98AB-EA01299FAAB8}</t>
  </si>
  <si>
    <t>SYCAMORE CREEK 1111</t>
  </si>
  <si>
    <t>SHADY GLEN 110248894</t>
  </si>
  <si>
    <t>{1F323A0D-3C08-4F07-A424-801F7C955EF5}</t>
  </si>
  <si>
    <t>DIAMOND SPRINGS 1105circuit_breaker</t>
  </si>
  <si>
    <t>{76BB324A-98B3-4C58-A6D4-32DC864FAEB9}</t>
  </si>
  <si>
    <t>ALLEGHANY 1101VR816</t>
  </si>
  <si>
    <t>{C309DB72-5D9A-4AC9-886D-5F718B64DFF4}</t>
  </si>
  <si>
    <t>ALLEGHANY 1101</t>
  </si>
  <si>
    <t>VR816</t>
  </si>
  <si>
    <t>COARSEGOLD 2102circuit_breaker</t>
  </si>
  <si>
    <t>{5FCD3F70-B3EF-41B7-B59A-4AF393BD948D}</t>
  </si>
  <si>
    <t>DUNLAP 11037220</t>
  </si>
  <si>
    <t>{5755A55C-8127-474D-99F5-38E2401D21A6}</t>
  </si>
  <si>
    <t>SANTA YNEZ 1104Y30</t>
  </si>
  <si>
    <t>{1B8DB8B3-1D13-4E12-A58F-43F8C34F8820}</t>
  </si>
  <si>
    <t>Y30</t>
  </si>
  <si>
    <t>CLARKSVILLE 21096502</t>
  </si>
  <si>
    <t>{A0936C28-A756-47FA-9C1E-76F4B7CFFF7E}</t>
  </si>
  <si>
    <t>CLARKSVILLE 2109</t>
  </si>
  <si>
    <t>CLOVERDALE 1102156</t>
  </si>
  <si>
    <t>{0AFDFC2C-BE93-4295-B473-DFD529280FFF}</t>
  </si>
  <si>
    <t>APPLE HILL 210277546</t>
  </si>
  <si>
    <t>{71852C93-FB23-454D-AA22-159ABBF0F364}</t>
  </si>
  <si>
    <t>OAKHURST 1101circuit_breaker</t>
  </si>
  <si>
    <t>{2CDF7848-B063-4FC4-9C52-AE29AA49D3FF}</t>
  </si>
  <si>
    <t>GREEN VALLEY 210111054</t>
  </si>
  <si>
    <t>{C405C907-DA8C-4647-B06E-C99DEABE607F}</t>
  </si>
  <si>
    <t>GREEN VALLEY 2101</t>
  </si>
  <si>
    <t>PEORIA 1705999</t>
  </si>
  <si>
    <t>{5171DE14-7E8C-4AB0-AFB6-B769B1D84873}</t>
  </si>
  <si>
    <t>LUCERNE 1106526</t>
  </si>
  <si>
    <t>{BFEEA045-A307-47A2-9C2E-0B69ACE24065}</t>
  </si>
  <si>
    <t>DESCHUTES 11041370</t>
  </si>
  <si>
    <t>{7B256BE5-97E8-449E-A46C-21FA2871BA72}</t>
  </si>
  <si>
    <t>APPLE HILL 1104circuit_breaker</t>
  </si>
  <si>
    <t>{C95685B7-B649-4BB7-AFD8-6C20EE89F893}</t>
  </si>
  <si>
    <t>PLACERVILLE 111019582</t>
  </si>
  <si>
    <t>{0B887AE7-B7B8-4CE1-A4B2-3FC68E0D65B0}</t>
  </si>
  <si>
    <t>PLACERVILLE 1110</t>
  </si>
  <si>
    <t>BANGOR 11017446</t>
  </si>
  <si>
    <t>{1FB07492-7817-4281-B458-54D457C1DE65}</t>
  </si>
  <si>
    <t>FORT BRAGG A 110465894</t>
  </si>
  <si>
    <t>{DDA08885-FEC3-49A8-9C1B-A5CDAFE21444}</t>
  </si>
  <si>
    <t>TIVY VALLEY 1107R1817</t>
  </si>
  <si>
    <t>{8C528F18-9D07-401C-90F8-07B202001D80}</t>
  </si>
  <si>
    <t>TIVY VALLEY 1107</t>
  </si>
  <si>
    <t>R1817</t>
  </si>
  <si>
    <t>DUNBAR 1101343</t>
  </si>
  <si>
    <t>{2DE576B0-9ADE-465B-8612-83446037B4D3}</t>
  </si>
  <si>
    <t>VACAVILLE 1111circuit_breaker</t>
  </si>
  <si>
    <t>{1F08C74E-1D18-453D-9F09-2E91ADE9AFB1}</t>
  </si>
  <si>
    <t>VACAVILLE 1111</t>
  </si>
  <si>
    <t>OLETA 11014768</t>
  </si>
  <si>
    <t>{5BFA9C05-674E-46C3-BAEE-B85172DBDA5E}</t>
  </si>
  <si>
    <t>MORGAN HILL 2106circuit_breaker</t>
  </si>
  <si>
    <t>{2C56B704-0B48-474B-86AD-67CE86231708}</t>
  </si>
  <si>
    <t>MORGAN HILL 2106</t>
  </si>
  <si>
    <t>ROSSMOOR 1106L522R</t>
  </si>
  <si>
    <t>{35E6FC31-93E6-466C-8E12-BDEF19C3F3E9}</t>
  </si>
  <si>
    <t>L522R</t>
  </si>
  <si>
    <t>CAMP EVERS 210612840</t>
  </si>
  <si>
    <t>{F761DD80-845B-4F29-ADA0-4CE9C4A1F615}</t>
  </si>
  <si>
    <t>MONTE RIO 1113678</t>
  </si>
  <si>
    <t>{F763F6AF-FC97-4F89-AD25-F9455AF541C2}</t>
  </si>
  <si>
    <t>JESSUP 110276068</t>
  </si>
  <si>
    <t>{B75A956B-8FBE-4735-92D0-A851A9ED4A9E}</t>
  </si>
  <si>
    <t>GUALALA 1111498</t>
  </si>
  <si>
    <t>{DEA0AB0F-3AB6-4F54-9C8C-03D0C01BC917}</t>
  </si>
  <si>
    <t>TEMPLETON 2110N30</t>
  </si>
  <si>
    <t>{3A07B299-3D05-42C7-8DB9-4F2F009C8698}</t>
  </si>
  <si>
    <t>N30</t>
  </si>
  <si>
    <t>CURTIS 17046060</t>
  </si>
  <si>
    <t>{677BC4CE-74C4-4870-9B50-45491FB41EEF}</t>
  </si>
  <si>
    <t>UPPER LAKE 1101472084</t>
  </si>
  <si>
    <t>{0F086603-31D0-422E-BBA1-3A12831F4713}</t>
  </si>
  <si>
    <t>WYANDOTTE 11031508</t>
  </si>
  <si>
    <t>{C16C1929-96C3-43F4-BC03-230CA41480EC}</t>
  </si>
  <si>
    <t>ALTO 112278672</t>
  </si>
  <si>
    <t>{792237E5-EE75-4319-AAE8-4FDB93CD8345}</t>
  </si>
  <si>
    <t>ALTO 1122</t>
  </si>
  <si>
    <t>CLAY 110184572</t>
  </si>
  <si>
    <t>{537E07C0-FB8F-462B-87E9-2D8AA468190F}</t>
  </si>
  <si>
    <t>CLAY 1101</t>
  </si>
  <si>
    <t>PLACERVILLE 111219742</t>
  </si>
  <si>
    <t>{38A00224-A460-485C-A9CC-938D2D423308}</t>
  </si>
  <si>
    <t>CORNING 110253184</t>
  </si>
  <si>
    <t>{15DF5EF9-6694-4A35-B7F3-919A8A286CFC}</t>
  </si>
  <si>
    <t>CORNING 1102</t>
  </si>
  <si>
    <t>HORSESHOE 11011682</t>
  </si>
  <si>
    <t>{346A62D2-9F89-49F3-B966-B00C57570576}</t>
  </si>
  <si>
    <t>BELLEVUE 2103552</t>
  </si>
  <si>
    <t>{5DA68EF3-5901-4088-9DDE-761BE1716E65}</t>
  </si>
  <si>
    <t>BRUNSWICK 111061602</t>
  </si>
  <si>
    <t>{A298B0D8-C9B9-4411-92EE-D00915B8BD24}</t>
  </si>
  <si>
    <t>CURTIS 17028000</t>
  </si>
  <si>
    <t>{C413BF51-2D4A-4E14-8A5C-AF93355185D2}</t>
  </si>
  <si>
    <t>SHEPHERD 2111R1400</t>
  </si>
  <si>
    <t>{98A05919-30C6-4E49-A2BF-93B102BA501D}</t>
  </si>
  <si>
    <t>SHEPHERD 2111</t>
  </si>
  <si>
    <t>R1400</t>
  </si>
  <si>
    <t>TASSAJARA 211238868</t>
  </si>
  <si>
    <t>{05770147-61C5-4F9A-BFD5-5491F913B539}</t>
  </si>
  <si>
    <t>TASSAJARA 2112</t>
  </si>
  <si>
    <t>RESEARCH 21029746</t>
  </si>
  <si>
    <t>{E4DE7199-7E8D-4B24-BE88-94D626280805}</t>
  </si>
  <si>
    <t>RESEARCH 2102</t>
  </si>
  <si>
    <t>OAKLAND X 1104CR214</t>
  </si>
  <si>
    <t>{A4D00FB7-3066-4764-B528-AB78985E682B}</t>
  </si>
  <si>
    <t>OAKLAND X 1104</t>
  </si>
  <si>
    <t>CR214</t>
  </si>
  <si>
    <t>OAKHURST 11035480</t>
  </si>
  <si>
    <t>{194E4857-C055-4CC4-9616-06A060725A90}</t>
  </si>
  <si>
    <t>LAKEWOOD 210769586</t>
  </si>
  <si>
    <t>{9E806E71-872A-40DE-ABFF-C0053F485B27}</t>
  </si>
  <si>
    <t>LAKEWOOD 2107</t>
  </si>
  <si>
    <t>BIG BASIN 110276752</t>
  </si>
  <si>
    <t>{7395FFA4-03E8-4D80-A8FA-546880E8DDC7}</t>
  </si>
  <si>
    <t>CORRAL 1101circuit_breaker</t>
  </si>
  <si>
    <t>{67B48D0E-E0F7-48F9-B3C0-C31311AFB61B}</t>
  </si>
  <si>
    <t>FITCH MOUNTAIN 111324550</t>
  </si>
  <si>
    <t>{C4DDBB89-4E15-4D06-A02D-161343869D3B}</t>
  </si>
  <si>
    <t>LUCERNE 11034200</t>
  </si>
  <si>
    <t>{0AEE71D0-17A5-4B33-BC11-93FDB3F0422F}</t>
  </si>
  <si>
    <t>HARTLEY 1102circuit_breaker</t>
  </si>
  <si>
    <t>{60D33697-692D-4938-96CD-E53257AEC032}</t>
  </si>
  <si>
    <t>HARTLEY 1102</t>
  </si>
  <si>
    <t>VACAVILLE 11046542</t>
  </si>
  <si>
    <t>{82F07A4A-6ADB-4C33-B8E8-182597EEA877}</t>
  </si>
  <si>
    <t>STILLWATER 11021644</t>
  </si>
  <si>
    <t>{2295AFD6-60F9-4656-92BA-00A16BCFB50A}</t>
  </si>
  <si>
    <t>MARIPOSA 210197142</t>
  </si>
  <si>
    <t>{88D20852-6A01-4C0A-B81E-35A0065BE6FB}</t>
  </si>
  <si>
    <t>RED BLUFF 11051564</t>
  </si>
  <si>
    <t>{9D2C06EE-ACC3-496B-9742-675775229618}</t>
  </si>
  <si>
    <t>PENRYN 1106circuit_breaker</t>
  </si>
  <si>
    <t>{C3E0B410-F242-443E-BF4E-9C519E692FDB}</t>
  </si>
  <si>
    <t>WEIMAR 1101circuit_breaker</t>
  </si>
  <si>
    <t>{C6D2DBB1-9437-46D3-8E37-6D1AD2333690}</t>
  </si>
  <si>
    <t>GUALALA 1112662</t>
  </si>
  <si>
    <t>{A14F3892-7C26-42AD-BDDE-906FEDC3E74D}</t>
  </si>
  <si>
    <t>SARATOGA 1107LC12</t>
  </si>
  <si>
    <t>{574B3F5C-C8A6-43BF-A24C-78D062C2D75A}</t>
  </si>
  <si>
    <t>LC12</t>
  </si>
  <si>
    <t>BIG BASIN 11022253</t>
  </si>
  <si>
    <t>{A307E01D-38BD-458E-A0F5-C1940DA0A5B2}</t>
  </si>
  <si>
    <t>SANTA ROSA A 1104210</t>
  </si>
  <si>
    <t>{53C74AF7-2A69-47CF-8DFD-9E70E0E39334}</t>
  </si>
  <si>
    <t>DESCHUTES 11011380</t>
  </si>
  <si>
    <t>{53F1163A-2879-44DA-A8DC-132948A94C1B}</t>
  </si>
  <si>
    <t>BRUNSWICK 11062416</t>
  </si>
  <si>
    <t>{EDF4431E-F5AF-4806-91E5-400DCB7DFCFA}</t>
  </si>
  <si>
    <t>NEWBURG 113190242</t>
  </si>
  <si>
    <t>{3A3BBF86-310F-432E-A06D-A8536237FB4D}</t>
  </si>
  <si>
    <t>NEWBURG 1131</t>
  </si>
  <si>
    <t>BIG BASIN 11026219</t>
  </si>
  <si>
    <t>{4939E3FC-0C7B-45BF-A34E-F13CD4603449}</t>
  </si>
  <si>
    <t>CALISTOGA 1102634</t>
  </si>
  <si>
    <t>{1AD33002-13F2-40BB-9E7F-A659676EE415}</t>
  </si>
  <si>
    <t>CALISTOGA 1102</t>
  </si>
  <si>
    <t>BRUNSWICK 110532536</t>
  </si>
  <si>
    <t>{547CB5AE-3FC8-46F0-9836-780E7F4C0AE3}</t>
  </si>
  <si>
    <t>MARTELL 110111244</t>
  </si>
  <si>
    <t>{E154310E-F1E3-4CE7-BE08-29FE6DF23F68}</t>
  </si>
  <si>
    <t>WOODACRE 11011238</t>
  </si>
  <si>
    <t>{6D66BCD7-D73E-47DE-AD9E-4F226AFB1323}</t>
  </si>
  <si>
    <t>CORRAL 110236666</t>
  </si>
  <si>
    <t>{D6BA7AB0-BD1E-4258-B5D5-B64D6E99400B}</t>
  </si>
  <si>
    <t>RED BLUFF 11041302</t>
  </si>
  <si>
    <t>{D6DFAF59-685A-49A8-AAFF-CFC87952A858}</t>
  </si>
  <si>
    <t>RED BLUFF 1104</t>
  </si>
  <si>
    <t>MARTELL 1103circuit_breaker</t>
  </si>
  <si>
    <t>{4DC1CEF2-A050-43F8-AD47-CFA46D056F9F}</t>
  </si>
  <si>
    <t>ROB ROY 210410960</t>
  </si>
  <si>
    <t>{2E6975B3-903D-45C9-9C7D-960FEDF8E472}</t>
  </si>
  <si>
    <t>DIAMOND SPRINGS 11057722</t>
  </si>
  <si>
    <t>{9B3053D4-0FCD-415D-AE49-1C1AC44BB827}</t>
  </si>
  <si>
    <t>DUNLAP 11037040</t>
  </si>
  <si>
    <t>{079BD93C-880F-493A-A5F3-34E94A52D05E}</t>
  </si>
  <si>
    <t>CAMP EVERS 21055146</t>
  </si>
  <si>
    <t>{592F5AE1-0E6F-42C9-A6FF-0D40652C51A7}</t>
  </si>
  <si>
    <t>ALTO 11251226</t>
  </si>
  <si>
    <t>{E82C2F97-5C09-4976-BD47-A486EC875FA4}</t>
  </si>
  <si>
    <t>CURTIS 17036064</t>
  </si>
  <si>
    <t>{1D6F2813-1DE7-4CF3-9F1D-B6618158D284}</t>
  </si>
  <si>
    <t>CURTIS 17019230</t>
  </si>
  <si>
    <t>{BD6EE575-4256-4E66-B07C-5D3BE152301A}</t>
  </si>
  <si>
    <t>UKIAH 1114circuit_breaker</t>
  </si>
  <si>
    <t>{D98BCE06-B639-4635-9566-7FA7CFE5BC8F}</t>
  </si>
  <si>
    <t>SALMON CREEK 1101194</t>
  </si>
  <si>
    <t>{4BB38AE8-B760-4E43-B459-E75BDA0EF348}</t>
  </si>
  <si>
    <t>TEMPLETON 2113R82</t>
  </si>
  <si>
    <t>{F7BD212B-7F44-4A16-B423-2BCFB7829D6C}</t>
  </si>
  <si>
    <t>R82</t>
  </si>
  <si>
    <t>RESERVATION ROAD 1101circuit_breaker</t>
  </si>
  <si>
    <t>{D8F287F2-9F47-4079-84BA-BB2B78537313}</t>
  </si>
  <si>
    <t>PHILO 1101circuit_breaker</t>
  </si>
  <si>
    <t>{A45E0124-BCF3-4DBF-9317-CD21317A326D}</t>
  </si>
  <si>
    <t>PHILO 1101</t>
  </si>
  <si>
    <t>GRASS VALLEY 11032180</t>
  </si>
  <si>
    <t>{5AF8F290-EBD8-4203-A9EE-DEB7B6BE68A5}</t>
  </si>
  <si>
    <t>TEMPLETON 2111R86</t>
  </si>
  <si>
    <t>{C1DF3268-8D83-469E-AB38-F1D09D72570E}</t>
  </si>
  <si>
    <t>R86</t>
  </si>
  <si>
    <t>BRUNSWICK 11062796</t>
  </si>
  <si>
    <t>{EF5B06D7-E629-41B9-B306-6C2CC9919130}</t>
  </si>
  <si>
    <t>MARTELL 110198374</t>
  </si>
  <si>
    <t>{277F84D3-A270-449A-A58E-FDC1A84261F4}</t>
  </si>
  <si>
    <t>MIDDLETOWN 1102circuit_breaker</t>
  </si>
  <si>
    <t>{7E69B413-A223-4CCD-AF98-CC3C74EA7FDA}</t>
  </si>
  <si>
    <t>GEYSERVILLE 1101circuit_breaker</t>
  </si>
  <si>
    <t>{377EDE62-95BF-4247-B5CE-2FDAD489198A}</t>
  </si>
  <si>
    <t>SANTA ROSA A 110439786</t>
  </si>
  <si>
    <t>{697A1F90-C46B-4A32-BA8E-838CA80BD5D2}</t>
  </si>
  <si>
    <t>LINCOLN 110451756</t>
  </si>
  <si>
    <t>{302C4176-4830-4D29-8953-2FECE7A076EF}</t>
  </si>
  <si>
    <t>HIGGINS 1107circuit_breaker</t>
  </si>
  <si>
    <t>{AD1702BF-568D-4020-87DE-29F495495BCD}</t>
  </si>
  <si>
    <t>FORT BRAGG A 11021226</t>
  </si>
  <si>
    <t>{75E57175-6FC2-4C18-9858-49FEBB55AE91}</t>
  </si>
  <si>
    <t>FORT BRAGG A 110235592</t>
  </si>
  <si>
    <t>{88ABC052-C1CA-454C-9520-7292289269D5}</t>
  </si>
  <si>
    <t>SAN RAFAEL 110863598</t>
  </si>
  <si>
    <t>{62B0F5C5-018B-42C2-9DA1-D8CCE6714B61}</t>
  </si>
  <si>
    <t>SILVERADO 21051308</t>
  </si>
  <si>
    <t>{E61E149E-984B-41E5-BBE8-57BFA4C46C56}</t>
  </si>
  <si>
    <t>MORRO BAY 1101V66</t>
  </si>
  <si>
    <t>{DC1CD14A-C73E-417C-A65E-B1AE2FBC8341}</t>
  </si>
  <si>
    <t>MORRO BAY 1101</t>
  </si>
  <si>
    <t>V66</t>
  </si>
  <si>
    <t>WHITMORE 1101circuit_breaker</t>
  </si>
  <si>
    <t>{E0835FD3-053C-4202-87EB-465B52D17969}</t>
  </si>
  <si>
    <t>ORO FINO 11022090</t>
  </si>
  <si>
    <t>{E257A63A-542E-454C-A7F1-D1C2484C4152}</t>
  </si>
  <si>
    <t>PEORIA 17013186</t>
  </si>
  <si>
    <t>{52FB3514-9C62-49DD-A158-2A9A7CF95D5B}</t>
  </si>
  <si>
    <t>FRUITLAND 114137410</t>
  </si>
  <si>
    <t>{CF682344-0C1A-411D-B173-CAE04AD6EAA0}</t>
  </si>
  <si>
    <t>CRESCENT MILLS 2101circuit_breaker</t>
  </si>
  <si>
    <t>{13C79B20-35FA-46F6-90D1-7123E115130F}</t>
  </si>
  <si>
    <t>CORRAL 110275622</t>
  </si>
  <si>
    <t>{C5570B1A-B071-4827-88D1-68633BB92AFE}</t>
  </si>
  <si>
    <t>WYANDOTTE 11031976</t>
  </si>
  <si>
    <t>{792CA981-4B7A-4CA2-BE90-3F8181AF2243}</t>
  </si>
  <si>
    <t>UPPER LAKE 11011276</t>
  </si>
  <si>
    <t>{5F898AAB-A822-418A-A7D3-2566EAF134B5}</t>
  </si>
  <si>
    <t>DUNBAR 1101circuit_breaker</t>
  </si>
  <si>
    <t>{099221CD-5C0A-49E5-8576-2B334B5F477C}</t>
  </si>
  <si>
    <t>CLOVERDALE 1101112</t>
  </si>
  <si>
    <t>{EFFBC73B-5CF0-4391-8D52-00A9D7379A46}</t>
  </si>
  <si>
    <t>SAN BENITO 210488772</t>
  </si>
  <si>
    <t>{1ED2FD17-894E-4836-A934-5237FD5BF8EA}</t>
  </si>
  <si>
    <t>SAN BENITO 2104</t>
  </si>
  <si>
    <t>CLAY 11037124</t>
  </si>
  <si>
    <t>{90124199-1243-4A62-BE12-797EFE6331CC}</t>
  </si>
  <si>
    <t>PHILO 11021308</t>
  </si>
  <si>
    <t>{EADE9BC7-FA33-4E78-987B-E6772CEF7A88}</t>
  </si>
  <si>
    <t>PHILO 1102</t>
  </si>
  <si>
    <t>BRUNSWICK 1105circuit_breaker</t>
  </si>
  <si>
    <t>{E1779AD2-4579-4092-9EC8-FEE4F5C13371}</t>
  </si>
  <si>
    <t>BRUNSWICK 111094368</t>
  </si>
  <si>
    <t>{BCC579AC-C459-46FE-9298-10C2B7376879}</t>
  </si>
  <si>
    <t>LAKEWOOD 210964992</t>
  </si>
  <si>
    <t>{C65A3889-43E9-4E24-9131-D549D4446C2C}</t>
  </si>
  <si>
    <t>LAKEWOOD 2109</t>
  </si>
  <si>
    <t>WYANDOTTE 11101952</t>
  </si>
  <si>
    <t>{7E65FB86-04AD-4769-9FF1-1417B3FD7311}</t>
  </si>
  <si>
    <t>WYANDOTTE 1110</t>
  </si>
  <si>
    <t>DIAMOND SPRINGS 110699658</t>
  </si>
  <si>
    <t>{AE525890-6C02-4814-857B-4FEF1E7D58A9}</t>
  </si>
  <si>
    <t>PEABODY 2113circuit_breaker</t>
  </si>
  <si>
    <t>{463CEDCD-A864-4BE7-A495-4562C479EEC4}</t>
  </si>
  <si>
    <t>PEABODY 2113</t>
  </si>
  <si>
    <t>MESA 1103M72</t>
  </si>
  <si>
    <t>{C0ABDB73-42C4-4D60-9BB1-4077EF0BE355}</t>
  </si>
  <si>
    <t>MESA 1103</t>
  </si>
  <si>
    <t>M72</t>
  </si>
  <si>
    <t>PEORIA 170190090</t>
  </si>
  <si>
    <t>{CA1036D4-6988-4718-9A58-7F114C1260AF}</t>
  </si>
  <si>
    <t>BELL 110750172</t>
  </si>
  <si>
    <t>{33D208FF-CBCA-4936-9E53-DB6042F9491A}</t>
  </si>
  <si>
    <t>BELL 1107</t>
  </si>
  <si>
    <t>KANAKA 11011406</t>
  </si>
  <si>
    <t>{A8F5D900-0ACF-447E-AA7A-C456EDB7D112}</t>
  </si>
  <si>
    <t>CORNING 110182846</t>
  </si>
  <si>
    <t>{0237A482-F336-4387-BDDB-C855D376A309}</t>
  </si>
  <si>
    <t>FULTON 1102287172</t>
  </si>
  <si>
    <t>{1B09A511-4056-470A-B00D-4FB4522380B2}</t>
  </si>
  <si>
    <t>SAN LUIS OBISPO 1107V60</t>
  </si>
  <si>
    <t>{331D14B2-6B0F-4273-9F56-8DD687C4B860}</t>
  </si>
  <si>
    <t>V60</t>
  </si>
  <si>
    <t>NAPA 11025039</t>
  </si>
  <si>
    <t>{8556DC30-45DF-483E-A1A0-A7C23CC64830}</t>
  </si>
  <si>
    <t>NAPA 1102</t>
  </si>
  <si>
    <t>LUCERNE 110647198</t>
  </si>
  <si>
    <t>{DA9B8D37-5C46-437A-B55A-1CC1BE987A25}</t>
  </si>
  <si>
    <t>UPPER LAKE 1101660</t>
  </si>
  <si>
    <t>{541E85BD-7389-44DB-A5D1-1B9283DDEB83}</t>
  </si>
  <si>
    <t>COTTONWOOD 11029026</t>
  </si>
  <si>
    <t>{BD544C17-FF5A-4B33-BB2A-02C4080D2F78}</t>
  </si>
  <si>
    <t>COTTONWOOD 1102</t>
  </si>
  <si>
    <t>COTTONWOOD 110168190</t>
  </si>
  <si>
    <t>{B9D0806A-E952-4DB8-821A-8A74AB16F016}</t>
  </si>
  <si>
    <t>MIWUK 17029270</t>
  </si>
  <si>
    <t>{AA0F2742-8D52-435A-9889-3CD8160159B6}</t>
  </si>
  <si>
    <t>SANTA YNEZ 1104Y66</t>
  </si>
  <si>
    <t>{B46D742B-3DDA-4738-A51C-19ABAD3AA23C}</t>
  </si>
  <si>
    <t>Y66</t>
  </si>
  <si>
    <t>PENRYN 1103660</t>
  </si>
  <si>
    <t>{E80D319C-D01D-4A69-9210-7A23DDD13D1F}</t>
  </si>
  <si>
    <t>PENRYN 1103</t>
  </si>
  <si>
    <t>HALF MOON BAY 11038920</t>
  </si>
  <si>
    <t>{326D13C2-6BC0-4D12-9CFE-64D0722362EA}</t>
  </si>
  <si>
    <t>HIGHLANDS 110280660</t>
  </si>
  <si>
    <t>{C2104F3A-E916-4650-9AAE-B23FDDC60033}</t>
  </si>
  <si>
    <t>HIGHLANDS 1102</t>
  </si>
  <si>
    <t>MORAGA 1102circuit_breaker</t>
  </si>
  <si>
    <t>{882C20B1-4F53-4E74-914C-118DECC8B0F8}</t>
  </si>
  <si>
    <t>MORAGA 1102</t>
  </si>
  <si>
    <t>ELECTRA 110161816</t>
  </si>
  <si>
    <t>{467D6E51-4EB9-458F-952D-00686C463F1F}</t>
  </si>
  <si>
    <t>RIO DELL 11024230</t>
  </si>
  <si>
    <t>{83499CD2-C0F0-4DE8-A7FA-CECB9345AEE8}</t>
  </si>
  <si>
    <t>UKIAH 1115circuit_breaker</t>
  </si>
  <si>
    <t>{A99474C6-C1F9-4A19-8465-2D8ED25CEFB7}</t>
  </si>
  <si>
    <t>UKIAH 1115</t>
  </si>
  <si>
    <t>VACAVILLE 111113652</t>
  </si>
  <si>
    <t>{DFD32DD3-B5D6-49B6-B12C-FD19CB6A2A45}</t>
  </si>
  <si>
    <t>POTTER VALLEY P H 110537476</t>
  </si>
  <si>
    <t>{216E9E12-5043-456A-946D-A8BF7CCC2C71}</t>
  </si>
  <si>
    <t>MORAGA 110183424</t>
  </si>
  <si>
    <t>{E1CFB432-A326-40CC-8BB1-1B7A06DF46E8}</t>
  </si>
  <si>
    <t>DUNBAR 1101416</t>
  </si>
  <si>
    <t>{E1077E4E-022A-4658-906D-61D41C4EF125}</t>
  </si>
  <si>
    <t>CALPELLA 1101circuit_breaker</t>
  </si>
  <si>
    <t>{C851DF07-17A8-4945-A053-68AC77422563}</t>
  </si>
  <si>
    <t>CAMP EVERS 210511004</t>
  </si>
  <si>
    <t>{91583C6E-961C-4B38-9535-F88F266F69EA}</t>
  </si>
  <si>
    <t>PERRY 1101V88</t>
  </si>
  <si>
    <t>{081215BD-B859-40D1-BF5E-3B29C95FC4FD}</t>
  </si>
  <si>
    <t>PERRY 1101</t>
  </si>
  <si>
    <t>V88</t>
  </si>
  <si>
    <t>NEWBURG 1131circuit_breaker</t>
  </si>
  <si>
    <t>{C04ABA60-50E1-4D28-B0FC-7F9C72775B5F}</t>
  </si>
  <si>
    <t>FORT BRAGG A 1102816</t>
  </si>
  <si>
    <t>{DCB2091F-52D0-405B-8DDE-82750DB61471}</t>
  </si>
  <si>
    <t>CAMP EVERS 21055188</t>
  </si>
  <si>
    <t>{8C44BEAB-509E-4818-A7FB-FBD552205E02}</t>
  </si>
  <si>
    <t>SYCAMORE CREEK 11112014</t>
  </si>
  <si>
    <t>{9FD8CC5B-B764-4FC0-90D0-B9293DA570EE}</t>
  </si>
  <si>
    <t>RIO DELL 11028852</t>
  </si>
  <si>
    <t>{5E0A571A-4E57-4C9B-881D-B7EA8F011B21}</t>
  </si>
  <si>
    <t>CLARK ROAD 11022044</t>
  </si>
  <si>
    <t>{62022298-C96E-4026-AE43-0F12DB277F1C}</t>
  </si>
  <si>
    <t>CAMP EVERS 210660120</t>
  </si>
  <si>
    <t>{CCDF3A25-AE56-4EB7-B245-ECC2A1643713}</t>
  </si>
  <si>
    <t>FRUITLAND 114263170</t>
  </si>
  <si>
    <t>{BDFC6231-C003-4BB6-9C95-EEAEA882FC5D}</t>
  </si>
  <si>
    <t>BELL 1108circuit_breaker</t>
  </si>
  <si>
    <t>{35B30399-E588-44B0-B481-56F6CD9688B5}</t>
  </si>
  <si>
    <t>AUBERRY 1101D4982</t>
  </si>
  <si>
    <t>{13369490-DD2C-4AB6-AA03-426047B13A3E}</t>
  </si>
  <si>
    <t>D4982</t>
  </si>
  <si>
    <t>RESEARCH 210263274</t>
  </si>
  <si>
    <t>{17B0EA25-D73F-4786-903D-45184AAF8053}</t>
  </si>
  <si>
    <t>MORGAN HILL 2105XR564</t>
  </si>
  <si>
    <t>{10BA1E2F-8A72-4CA0-9D11-9A4EEB187DC3}</t>
  </si>
  <si>
    <t>XR564</t>
  </si>
  <si>
    <t>WHITMORE 110145262</t>
  </si>
  <si>
    <t>{D9E3C410-A0BF-4EA8-96F2-E696EF9ADFFA}</t>
  </si>
  <si>
    <t>DUNBAR 1102903030</t>
  </si>
  <si>
    <t>{E5FC257A-973F-414F-A273-EE859A543B23}</t>
  </si>
  <si>
    <t>PINE GROVE 110152088</t>
  </si>
  <si>
    <t>{1330A2A7-6F05-480E-914F-CD520FD996F9}</t>
  </si>
  <si>
    <t>DEL MONTE 21042762</t>
  </si>
  <si>
    <t>{32A9C949-424C-43B5-963D-82C15E14F50A}</t>
  </si>
  <si>
    <t>DUNBAR 1101234</t>
  </si>
  <si>
    <t>{C88ECF07-A349-4E08-B534-12AB1E3B3B9B}</t>
  </si>
  <si>
    <t>VOLTA 110237350</t>
  </si>
  <si>
    <t>{9F446B40-007A-417C-9085-68FA864397E1}</t>
  </si>
  <si>
    <t>NEWBURG 11322074</t>
  </si>
  <si>
    <t>{61AD59B6-3DE5-4155-9391-74B53A84E200}</t>
  </si>
  <si>
    <t>PENNGROVE 1101554</t>
  </si>
  <si>
    <t>{29853D86-D10B-44F9-9B31-548850DBE0F0}</t>
  </si>
  <si>
    <t>ARCATA 11211206</t>
  </si>
  <si>
    <t>{AF459D89-AFC9-4CD3-8D0B-AF684DED3FA0}</t>
  </si>
  <si>
    <t>ARCATA 1121</t>
  </si>
  <si>
    <t>BRUNSWICK 11032784</t>
  </si>
  <si>
    <t>{A034BC39-5C36-44F2-830F-5D5EFC9DEDAA}</t>
  </si>
  <si>
    <t>SAN JOAQUIN #2 1103157026</t>
  </si>
  <si>
    <t>{5512EE79-F6AF-4543-8A7B-B7E11740B6C7}</t>
  </si>
  <si>
    <t>CLARK ROAD 110247006</t>
  </si>
  <si>
    <t>{6FBCFF19-8461-4946-AD7D-C380516CF011}</t>
  </si>
  <si>
    <t xml:space="preserve"> V56</t>
  </si>
  <si>
    <t>{6A98D8AD-262A-4E43-B52C-E7FA164E1E31}</t>
  </si>
  <si>
    <t>V56</t>
  </si>
  <si>
    <t>JESSUP 11021550</t>
  </si>
  <si>
    <t>{5AFC8D8B-3E76-4032-9E9C-44E621C60A00}</t>
  </si>
  <si>
    <t>SYCAMORE CREEK 11112268</t>
  </si>
  <si>
    <t>{BCBFDCD7-6D09-427B-8565-FE77C2D532E0}</t>
  </si>
  <si>
    <t>BERKELEY F 1103BR110</t>
  </si>
  <si>
    <t>{C6EF6B66-22B5-4479-8720-12455A79DA2B}</t>
  </si>
  <si>
    <t>BERKELEY F 1103</t>
  </si>
  <si>
    <t>BR110</t>
  </si>
  <si>
    <t>REDBUD 1101454</t>
  </si>
  <si>
    <t>{ADA3ACDD-1F23-47D9-8D0C-75E817018764}</t>
  </si>
  <si>
    <t>PEORIA 170510580</t>
  </si>
  <si>
    <t>{59D5B837-86E5-4FF6-AEF5-91D544FDF3B9}</t>
  </si>
  <si>
    <t>BRUNSWICK 1103circuit_breaker</t>
  </si>
  <si>
    <t>{D972EC75-3864-4C3E-9FB0-5B538887AB46}</t>
  </si>
  <si>
    <t>TAR FLAT 04023144</t>
  </si>
  <si>
    <t>{C73A5D7F-692C-413A-8D72-DC21C7152C9F}</t>
  </si>
  <si>
    <t>TAR FLAT 0402</t>
  </si>
  <si>
    <t>ROB ROY 21046577</t>
  </si>
  <si>
    <t>{6BAAEACD-1C65-48C0-90AE-AACABE567607}</t>
  </si>
  <si>
    <t>AUBERRY 1101R2838</t>
  </si>
  <si>
    <t>{48B8D134-2217-4EE4-BD7C-3270CBBFB37D}</t>
  </si>
  <si>
    <t>R2838</t>
  </si>
  <si>
    <t>BEAR VALLEY 21014160</t>
  </si>
  <si>
    <t>{D05BF1A7-CDA9-471C-9C8C-324F680AD3F8}</t>
  </si>
  <si>
    <t>PENRYN 11072704</t>
  </si>
  <si>
    <t>{3C765F3F-8878-4C34-98CF-2D3F31F6AD44}</t>
  </si>
  <si>
    <t>BRUNSWICK 1106circuit_breaker</t>
  </si>
  <si>
    <t>{05FDE184-0042-4792-8C58-B7C18CC19C9C}</t>
  </si>
  <si>
    <t>BEAR VALLEY 210521160</t>
  </si>
  <si>
    <t>{BAB6581B-1DEF-4E8B-AEF9-096FA24A0638}</t>
  </si>
  <si>
    <t>SANTA YNEZ 1101Y14</t>
  </si>
  <si>
    <t>{B38CEC4B-CE5C-427A-839C-FFC2B2AF9000}</t>
  </si>
  <si>
    <t>Y14</t>
  </si>
  <si>
    <t>BELL 11072400</t>
  </si>
  <si>
    <t>{85595727-53BD-4D84-AD35-800A5DE277DF}</t>
  </si>
  <si>
    <t>RESERVATION ROAD 1102circuit_breaker</t>
  </si>
  <si>
    <t>{FE25DCBF-8FD2-4D0B-8589-850A3EE5ED4C}</t>
  </si>
  <si>
    <t>RESERVATION ROAD 1102</t>
  </si>
  <si>
    <t>CAMP EVERS 210310946</t>
  </si>
  <si>
    <t>{A1366627-BA9B-4DAB-8067-98E47F041CB9}</t>
  </si>
  <si>
    <t>CEDAR CREEK 11011664</t>
  </si>
  <si>
    <t>{81F58F11-9F6E-4CC2-A527-0CBBB670DE91}</t>
  </si>
  <si>
    <t>ELK 1101circuit_breaker</t>
  </si>
  <si>
    <t>{73B4F2ED-84BD-4C50-9DB1-F9DAD696FAA9}</t>
  </si>
  <si>
    <t>WOODACRE 1101404</t>
  </si>
  <si>
    <t>{9E6A6B97-69AF-4332-A126-23324C3DC522}</t>
  </si>
  <si>
    <t>ALLEGHANY 1101circuit_breaker</t>
  </si>
  <si>
    <t>{326E3BAE-F690-4463-8FFC-C774FBAA59CE}</t>
  </si>
  <si>
    <t>WYANDOTTE 11071510</t>
  </si>
  <si>
    <t>{0429E1C1-6AB0-4F59-A5C2-5CBC7A378110}</t>
  </si>
  <si>
    <t>CARLOTTA 11214914</t>
  </si>
  <si>
    <t>{909F40E6-1D12-4BBB-BCCE-5ABCF3C59E2F}</t>
  </si>
  <si>
    <t>SAN RAFAEL 11081262</t>
  </si>
  <si>
    <t>{B486F4D0-4246-4914-B521-4CE6A759247F}</t>
  </si>
  <si>
    <t>SALT SPRINGS 21023142</t>
  </si>
  <si>
    <t>{11FD881F-3901-4F70-8CA9-73ABCE362AB7}</t>
  </si>
  <si>
    <t>PAUL SWEET 2102circuit_breaker</t>
  </si>
  <si>
    <t>{E84E756D-50CD-4E19-9CC3-E6F7306D45B8}</t>
  </si>
  <si>
    <t>SHINGLE SPRINGS 210911092</t>
  </si>
  <si>
    <t>{AE69F8EF-4AC2-40EB-85B9-DBE37E3684F9}</t>
  </si>
  <si>
    <t>DESCHUTES 11011652</t>
  </si>
  <si>
    <t>{EEFE9838-86A6-45F2-A82C-8153A8246E80}</t>
  </si>
  <si>
    <t>WYANDOTTE 11031974</t>
  </si>
  <si>
    <t>{BE69E74E-458C-4AC6-80FE-4A8477C787AD}</t>
  </si>
  <si>
    <t>BEN LOMOND 04015206</t>
  </si>
  <si>
    <t>{93B6E3D2-A180-4B48-A34A-CC6FAF84E787}</t>
  </si>
  <si>
    <t>NARROWS 210276952</t>
  </si>
  <si>
    <t>{070E580D-ED42-47CA-BF5A-6C96D8E39FC5}</t>
  </si>
  <si>
    <t>PHILO 1102circuit_breaker</t>
  </si>
  <si>
    <t>{47D11162-DBA1-4478-BDF3-B67846D21C32}</t>
  </si>
  <si>
    <t>BEAR VALLEY 210190550</t>
  </si>
  <si>
    <t>{CE2E0286-475F-4451-81F2-51329124240C}</t>
  </si>
  <si>
    <t>ELK 11018779</t>
  </si>
  <si>
    <t>{A53E45F3-3435-4AAC-A0E8-0F3C42F17E7B}</t>
  </si>
  <si>
    <t>PINE GROVE 11021222</t>
  </si>
  <si>
    <t>{B84BB2A7-38F5-4777-ACCF-AE61211F946D}</t>
  </si>
  <si>
    <t>RINCON 1102circuit_breaker</t>
  </si>
  <si>
    <t>{5988784C-46D2-4999-AEE8-C136D520A366}</t>
  </si>
  <si>
    <t>RINCON 1102</t>
  </si>
  <si>
    <t>SILVERADO 2105616</t>
  </si>
  <si>
    <t>{5A345DA5-99DA-441B-8BB7-B6EB811524C1}</t>
  </si>
  <si>
    <t>FLINT 1101circuit_breaker</t>
  </si>
  <si>
    <t>{68DF9E12-6736-4943-BDEF-9FA6962872B3}</t>
  </si>
  <si>
    <t>WISE 11022054</t>
  </si>
  <si>
    <t>{E6EC7043-C8B2-457F-AB90-031C70C010CA}</t>
  </si>
  <si>
    <t>PIT NO 7 1101circuit_breaker</t>
  </si>
  <si>
    <t>{E4590054-53CD-4399-A96C-42C934E0E3BE}</t>
  </si>
  <si>
    <t>PIT NO 7 1101</t>
  </si>
  <si>
    <t>STILLWATER 1102circuit_breaker</t>
  </si>
  <si>
    <t>{942A5D01-90B2-440A-92F6-C8D3C90D4346}</t>
  </si>
  <si>
    <t>WOODSIDE 11018912</t>
  </si>
  <si>
    <t>{429461DA-3754-40D0-8283-6B07C0ED0208}</t>
  </si>
  <si>
    <t>OREGON TRAIL 11031448</t>
  </si>
  <si>
    <t>{0C0482CD-DD8D-411C-9735-C68EC442433B}</t>
  </si>
  <si>
    <t>BEN LOMOND 04015400</t>
  </si>
  <si>
    <t>{81F477DE-A079-435A-9F55-2410FEC944BA}</t>
  </si>
  <si>
    <t>STANISLAUS 17021888</t>
  </si>
  <si>
    <t>{63080617-6586-4F7A-B820-64DDE42B59AD}</t>
  </si>
  <si>
    <t>ELK 11011272</t>
  </si>
  <si>
    <t>{62C9F82C-9B7A-4C03-B528-D0CC602C0334}</t>
  </si>
  <si>
    <t>DUNLAP 11027849F</t>
  </si>
  <si>
    <t>{29E98E36-5623-4DDD-B302-D78235AF2960}</t>
  </si>
  <si>
    <t>7849F</t>
  </si>
  <si>
    <t>ELECTRA 11026014</t>
  </si>
  <si>
    <t>{FA05D50A-B4CD-4B2A-B744-6E94BBCBA43A}</t>
  </si>
  <si>
    <t>ELECTRA 1102</t>
  </si>
  <si>
    <t>CORNING 11021622</t>
  </si>
  <si>
    <t>{96C223CD-EECE-427E-9B50-0567153A92FD}</t>
  </si>
  <si>
    <t>CEDAR CREEK 11011656</t>
  </si>
  <si>
    <t>{383E38F1-9CAC-409E-B20B-DAC5E1331447}</t>
  </si>
  <si>
    <t>SAN RAFAEL 1109418</t>
  </si>
  <si>
    <t>{466136A5-5029-445B-8434-F48A32643962}</t>
  </si>
  <si>
    <t>SAN RAFAEL 1109</t>
  </si>
  <si>
    <t>NOTRE DAME 11042537</t>
  </si>
  <si>
    <t>{2B40E2E2-0FAB-45BB-A860-E69F414C038B}</t>
  </si>
  <si>
    <t>WOODACRE 11021280</t>
  </si>
  <si>
    <t>{2D7883CD-6608-4310-8AB5-FA60A939C766}</t>
  </si>
  <si>
    <t>WILDWOOD 110198896</t>
  </si>
  <si>
    <t>{BF76B4C8-9530-427B-8649-806B9F48C554}</t>
  </si>
  <si>
    <t>EL DORADO PH 2101circuit_breaker</t>
  </si>
  <si>
    <t>{9026688D-0DDE-43F9-BDC1-1D8B37EA23F4}</t>
  </si>
  <si>
    <t>TIVY VALLEY 1107869946</t>
  </si>
  <si>
    <t>{8685FED6-DA63-4202-8ADA-3D58BFE83B0E}</t>
  </si>
  <si>
    <t>LOS GATOS 1108LB86</t>
  </si>
  <si>
    <t>{179FE519-944E-4835-9C33-84ABCACF7D82}</t>
  </si>
  <si>
    <t>LOS GATOS 1108</t>
  </si>
  <si>
    <t>LB86</t>
  </si>
  <si>
    <t>CALPELLA 1102circuit_breaker</t>
  </si>
  <si>
    <t>{2993BF9E-90A5-4634-AB04-8D39B8C96792}</t>
  </si>
  <si>
    <t>CALPELLA 1102</t>
  </si>
  <si>
    <t>LAS AROMAS 0401LA401R</t>
  </si>
  <si>
    <t>{6DF01F7D-D94B-4655-BAF6-B3A3B3F7FF40}</t>
  </si>
  <si>
    <t>LAS AROMAS 0401</t>
  </si>
  <si>
    <t>LA401R</t>
  </si>
  <si>
    <t>MONTICELLO 11014360</t>
  </si>
  <si>
    <t>{5B3909F8-EEF1-46D6-9827-15D3DCA91BD0}</t>
  </si>
  <si>
    <t>SILVERADO 2104708</t>
  </si>
  <si>
    <t>{65E252BA-B6AF-41C8-8302-CDA75AAEE4FD}</t>
  </si>
  <si>
    <t>MERCED FALLS 110222772</t>
  </si>
  <si>
    <t>{E4D16BCD-AE1D-4E84-9AC4-94D1A6F08214}</t>
  </si>
  <si>
    <t>HIGGINS 11041006</t>
  </si>
  <si>
    <t>{6831EC63-2DE1-4FA9-8E52-ECEB96F95CDF}</t>
  </si>
  <si>
    <t>HIGGINS 11071070</t>
  </si>
  <si>
    <t>{735D1686-195C-449F-AFF7-F3F9879F6190}</t>
  </si>
  <si>
    <t>LOW GAP 11014160</t>
  </si>
  <si>
    <t>{8F7144B3-988A-433A-A6F7-A1F0E4529E41}</t>
  </si>
  <si>
    <t>PENRYN 1107346</t>
  </si>
  <si>
    <t>{CD96B61F-E4EC-4F93-8ED7-3657DC7B6074}</t>
  </si>
  <si>
    <t>VINEYARD 2108MR172</t>
  </si>
  <si>
    <t>{D247C9D4-2385-4C86-98D9-FAEFF0DAB6B3}</t>
  </si>
  <si>
    <t>VINEYARD 2108</t>
  </si>
  <si>
    <t>MR172</t>
  </si>
  <si>
    <t>DUNBAR 1103circuit_breaker</t>
  </si>
  <si>
    <t>{587017B7-CF95-40B8-A31E-326EDAB4E012}</t>
  </si>
  <si>
    <t>HIGHLANDS 1102628</t>
  </si>
  <si>
    <t>{805F8CD4-618B-4641-8C2C-AEC1BF35DB49}</t>
  </si>
  <si>
    <t>PENRYN 11051378</t>
  </si>
  <si>
    <t>{1E1BA976-38CE-4912-807F-3A5F3BFF5CD1}</t>
  </si>
  <si>
    <t>TYLER 110585132</t>
  </si>
  <si>
    <t>{C22EF53B-7E85-45CF-AC1D-13B919BBB848}</t>
  </si>
  <si>
    <t>HOPLAND 11014626</t>
  </si>
  <si>
    <t>{03A33F3F-5506-459A-89E7-ACD76DFFDD38}</t>
  </si>
  <si>
    <t>ELK CREEK 11012106</t>
  </si>
  <si>
    <t>{9C349921-70C5-4A1B-82FC-D82E641B2142}</t>
  </si>
  <si>
    <t>BIG BASIN 110211062</t>
  </si>
  <si>
    <t>{6C8A015E-28D9-4A6C-B2B8-20363D966398}</t>
  </si>
  <si>
    <t>ROB ROY 210410714</t>
  </si>
  <si>
    <t>{0A7E84D0-9946-4059-AC56-BD0EC9107E3A}</t>
  </si>
  <si>
    <t>CORNING 110290036</t>
  </si>
  <si>
    <t>{3333A9F4-A222-4545-831F-9DC4F4A4E477}</t>
  </si>
  <si>
    <t>GARBERVILLE 1103circuit_breaker</t>
  </si>
  <si>
    <t>{81BF210B-E399-451E-B158-93FB561813DD}</t>
  </si>
  <si>
    <t>GARBERVILLE 1103</t>
  </si>
  <si>
    <t>GARBERVILLE 110135706</t>
  </si>
  <si>
    <t>{7CD25D9B-B7BF-4806-8728-687CBA0C8188}</t>
  </si>
  <si>
    <t>VACAVILLE 11088762</t>
  </si>
  <si>
    <t>{ADB960B7-1B6C-413D-B1F8-E0FB7A88FA0F}</t>
  </si>
  <si>
    <t>VACAVILLE 1108</t>
  </si>
  <si>
    <t>LOS GATOS 1107circuit_breaker</t>
  </si>
  <si>
    <t>{F9DF48B9-C722-406C-B401-60189B57E89A}</t>
  </si>
  <si>
    <t>SALT SPRINGS 2102L7283</t>
  </si>
  <si>
    <t>{5BC70572-47B3-4492-B9B0-A912C8860F45}</t>
  </si>
  <si>
    <t>L7283</t>
  </si>
  <si>
    <t>PUTAH CREEK 1102circuit_breaker</t>
  </si>
  <si>
    <t>{EC7E3E82-534C-45F0-825C-A06402B7C3CE}</t>
  </si>
  <si>
    <t>LUCERNE 1103630</t>
  </si>
  <si>
    <t>{F34B7A71-9435-4BB4-952A-AC8430FF4984}</t>
  </si>
  <si>
    <t>HICKS 2101XR548</t>
  </si>
  <si>
    <t>{21823ADE-60D1-49AF-96C7-A6BCD78F0512}</t>
  </si>
  <si>
    <t>HICKS 2101</t>
  </si>
  <si>
    <t>XR548</t>
  </si>
  <si>
    <t>SAN RAFAEL 1108322</t>
  </si>
  <si>
    <t>{9D9542F3-BF28-42DE-B61B-60FE0E01870B}</t>
  </si>
  <si>
    <t>PENRYN 11072410</t>
  </si>
  <si>
    <t>{88D11C1E-94DA-491E-B166-BE630EDE0741}</t>
  </si>
  <si>
    <t>MARIPOSA 21021960</t>
  </si>
  <si>
    <t>{C88CD342-0019-4371-8FA7-CA6CF25A5380}</t>
  </si>
  <si>
    <t>WOODSIDE 11018522</t>
  </si>
  <si>
    <t>{0C4874FF-D222-478C-B9D7-BED0F08FA35C}</t>
  </si>
  <si>
    <t>SEACLIFF 0401circuit_breaker</t>
  </si>
  <si>
    <t>{4EF4529F-4E08-426D-A25B-A1F6BCFED593}</t>
  </si>
  <si>
    <t>PARADISE 1106circuit_breaker</t>
  </si>
  <si>
    <t>{54AC0ECA-BD93-49A2-9B30-909ADBE15177}</t>
  </si>
  <si>
    <t>PIT NO 1 11011552</t>
  </si>
  <si>
    <t>{47AA609B-0BD3-40D9-878F-3D1F5D334A7D}</t>
  </si>
  <si>
    <t>PIT NO 1 1101</t>
  </si>
  <si>
    <t>GIRVAN 11011330</t>
  </si>
  <si>
    <t>{614F599C-8E41-4F43-93F2-0A1EC10532ED}</t>
  </si>
  <si>
    <t>VOLTA 110293418</t>
  </si>
  <si>
    <t>{6FF82506-9D44-457C-9D08-D3108198D9B3}</t>
  </si>
  <si>
    <t>EMERALD LAKE 0401circuit_breaker</t>
  </si>
  <si>
    <t>{BF748DD1-7EA7-463E-91B5-1F0876DD9BB0}</t>
  </si>
  <si>
    <t>EMERALD LAKE 0401</t>
  </si>
  <si>
    <t>SAND CREEK 11037420</t>
  </si>
  <si>
    <t>{6360CE1E-0CA2-4404-B100-BE673F561AC1}</t>
  </si>
  <si>
    <t>BIG RIVER 1101952</t>
  </si>
  <si>
    <t>{1DB69746-E909-4FD7-90E8-E346F8AB657A}</t>
  </si>
  <si>
    <t>BEAR VALLEY 21054609</t>
  </si>
  <si>
    <t>{A8F5C818-FC4E-4829-9378-1203403CDD9C}</t>
  </si>
  <si>
    <t>ROB ROY 210512474</t>
  </si>
  <si>
    <t>{FFC04C14-5557-4FC3-9795-3587569ECB50}</t>
  </si>
  <si>
    <t>MOUNTAIN QUARRIES 21011346</t>
  </si>
  <si>
    <t>{B959CC4A-E894-449B-BBA9-D2734BD80359}</t>
  </si>
  <si>
    <t>SHINGLE SPRINGS 210819622</t>
  </si>
  <si>
    <t>{95880633-835C-41AD-A217-FF4EBDC70BBD}</t>
  </si>
  <si>
    <t>GIRVAN 1101circuit_breaker</t>
  </si>
  <si>
    <t>{DEF16B60-E22C-4BAF-BEFC-F4B0E169B38F}</t>
  </si>
  <si>
    <t>SILVERADO 2104806</t>
  </si>
  <si>
    <t>{B06F68AD-C4A0-4C48-AC8B-ACB86AC8FCA9}</t>
  </si>
  <si>
    <t>MIDDLETOWN 1101612</t>
  </si>
  <si>
    <t>{E7C5D89B-64E1-4E8D-A11F-B21BB10A3931}</t>
  </si>
  <si>
    <t>TAR FLAT 0401circuit_breaker</t>
  </si>
  <si>
    <t>{EA023699-472E-4198-908E-801A3A6750F5}</t>
  </si>
  <si>
    <t>TAR FLAT 0401</t>
  </si>
  <si>
    <t>DRUM 1101circuit_breaker</t>
  </si>
  <si>
    <t>{4FA3034C-CC34-47A2-AF7A-8A1D1515E919}</t>
  </si>
  <si>
    <t>DRUM 1101</t>
  </si>
  <si>
    <t>SAN RAFAEL 11042235</t>
  </si>
  <si>
    <t>{B57323AB-C84A-4096-B877-0C808916375A}</t>
  </si>
  <si>
    <t>SAN RAFAEL 1104</t>
  </si>
  <si>
    <t>MARTELL 1101circuit_breaker</t>
  </si>
  <si>
    <t>{2C34AC51-01A3-44C9-B45A-F5786A7BA8F0}</t>
  </si>
  <si>
    <t>RADUM 1105MR282</t>
  </si>
  <si>
    <t>{AFD202FA-B4DE-44FF-BED9-22B6EABBD39F}</t>
  </si>
  <si>
    <t>RADUM 1105</t>
  </si>
  <si>
    <t>MR282</t>
  </si>
  <si>
    <t>WISE 1102307494</t>
  </si>
  <si>
    <t>{DAD370F0-D502-456B-9D6C-C04B93F7ABC9}</t>
  </si>
  <si>
    <t>BIG RIVER 11011286</t>
  </si>
  <si>
    <t>{DFBBBB18-D02D-419D-977F-28C5BC8837E8}</t>
  </si>
  <si>
    <t>ALTO 1125935</t>
  </si>
  <si>
    <t>{8EF016F0-1EE5-4AEA-B654-4E375979814E}</t>
  </si>
  <si>
    <t>PAUL SWEET 2109circuit_breaker</t>
  </si>
  <si>
    <t>{8C8A8C09-E52E-42BB-8F77-24A43F9E99B3}</t>
  </si>
  <si>
    <t>PAUL SWEET 2109</t>
  </si>
  <si>
    <t>OAKLAND K 1104CR326</t>
  </si>
  <si>
    <t>{993BD642-B43F-4A07-B618-DAD20FD40FEE}</t>
  </si>
  <si>
    <t>OAKLAND K 1104</t>
  </si>
  <si>
    <t>CR326</t>
  </si>
  <si>
    <t>REDBUD 1102circuit_breaker</t>
  </si>
  <si>
    <t>{5D4D8690-5B01-4EDA-9ADD-A0F82EE8F0D4}</t>
  </si>
  <si>
    <t>REDBUD 1102</t>
  </si>
  <si>
    <t>OREGON TRAIL 11031500</t>
  </si>
  <si>
    <t>{31065709-9564-4E9B-B7A7-65368041A59F}</t>
  </si>
  <si>
    <t>BUCKS CREEK 11031131</t>
  </si>
  <si>
    <t>{40490190-B706-4F2D-B025-20A71CF73A68}</t>
  </si>
  <si>
    <t>PUEBLO 21031970</t>
  </si>
  <si>
    <t>{D374E70A-F10D-42BF-BFC9-DC52D8E99DC6}</t>
  </si>
  <si>
    <t>TASSAJARA 210812712</t>
  </si>
  <si>
    <t>{99848A3D-3AE5-4D01-A9C7-8BD9676BEFEE}</t>
  </si>
  <si>
    <t>FRUITLAND 11426064</t>
  </si>
  <si>
    <t>{4A1EC5D3-CF7E-4E3A-B115-9A4757B7DAC6}</t>
  </si>
  <si>
    <t>MARIPOSA 2102241564</t>
  </si>
  <si>
    <t>{96707C24-07B2-408B-B719-59181F4D3F8C}</t>
  </si>
  <si>
    <t>LOW GAP 11014086</t>
  </si>
  <si>
    <t>{71DE392B-20E6-4124-9FFE-851197719244}</t>
  </si>
  <si>
    <t>LUCERNE 11062327</t>
  </si>
  <si>
    <t>{A3F717BF-A7F9-4D6D-9334-FEB4D4CA058B}</t>
  </si>
  <si>
    <t>MARIPOSA 2101439030</t>
  </si>
  <si>
    <t>{B1C3BF34-DFE5-420F-B7AD-C0CAC681FC7D}</t>
  </si>
  <si>
    <t>SOBRANTE 1101circuit_breaker</t>
  </si>
  <si>
    <t>{AC34AADC-41EC-4F75-A750-22A938BF80E6}</t>
  </si>
  <si>
    <t>SOBRANTE 1101</t>
  </si>
  <si>
    <t>PASO ROBLES 110355374</t>
  </si>
  <si>
    <t>{7E3660A3-92BC-4694-A2D5-248E2793B9A8}</t>
  </si>
  <si>
    <t>BRYANT 0402circuit_breaker</t>
  </si>
  <si>
    <t>{0C454A4D-2638-47F8-A6A3-CB153585DC8C}</t>
  </si>
  <si>
    <t>BRYANT 0402</t>
  </si>
  <si>
    <t>HARTLEY 1101738</t>
  </si>
  <si>
    <t>{7E2F1938-FEBF-4ABD-86B8-56A7EC0C222F}</t>
  </si>
  <si>
    <t>HARTLEY 1101</t>
  </si>
  <si>
    <t>PEORIA 17056697</t>
  </si>
  <si>
    <t>{290F2F85-BD8F-4301-9FF5-97DAAF38092F}</t>
  </si>
  <si>
    <t>MERCED FALLS 110222774</t>
  </si>
  <si>
    <t>{CFC21754-99CF-4E36-A5A0-12F128F562A8}</t>
  </si>
  <si>
    <t>SHINGLE SPRINGS 110419502</t>
  </si>
  <si>
    <t>{68D0B16F-430E-46D7-92D4-FB0EB0D57376}</t>
  </si>
  <si>
    <t>SHINGLE SPRINGS 1104</t>
  </si>
  <si>
    <t>WOODSIDE 11043583</t>
  </si>
  <si>
    <t>{F1CBF452-B2BE-49AF-B311-31158BD82F54}</t>
  </si>
  <si>
    <t>WOODSIDE 1104</t>
  </si>
  <si>
    <t>MERCED FALLS 11029470</t>
  </si>
  <si>
    <t>{C35DFEFE-AAAB-47B8-ACD8-3B6A331D2855}</t>
  </si>
  <si>
    <t>LAS GALLINAS A 1105532</t>
  </si>
  <si>
    <t>{B4DFAE90-941A-416C-9750-49FB5BAA5F55}</t>
  </si>
  <si>
    <t>MORGAN HILL 210542348</t>
  </si>
  <si>
    <t>{2DBAAA9C-8985-4692-9A1B-CC370D239D9B}</t>
  </si>
  <si>
    <t>SHINGLE SPRINGS 210935598</t>
  </si>
  <si>
    <t>{4BF4ABD1-69F5-49AA-B8C3-8117FD378308}</t>
  </si>
  <si>
    <t>SARATOGA 1106LC24</t>
  </si>
  <si>
    <t>{27F30433-27B7-407B-8F57-C7D8C59F953A}</t>
  </si>
  <si>
    <t>SARATOGA 1106</t>
  </si>
  <si>
    <t>LC24</t>
  </si>
  <si>
    <t>CEDAR CREEK 11011608</t>
  </si>
  <si>
    <t>{578FE3D8-350C-4FA5-8070-C7453CE4838E}</t>
  </si>
  <si>
    <t>MERCED FALLS 110287352</t>
  </si>
  <si>
    <t>{4F2BC5E5-BD35-4490-9CFD-1F5D23517497}</t>
  </si>
  <si>
    <t>TIVY VALLEY 11077380</t>
  </si>
  <si>
    <t>{755777FC-6215-430E-868E-B21D92A14A1A}</t>
  </si>
  <si>
    <t>LOW GAP 110137498</t>
  </si>
  <si>
    <t>{BD574B29-15C8-4B0E-8A1E-85F74B10E15F}</t>
  </si>
  <si>
    <t>MIWUK 17026018</t>
  </si>
  <si>
    <t>{268BA793-4C12-4947-B776-6DA4E26F1686}</t>
  </si>
  <si>
    <t>MARIPOSA 2101circuit_breaker</t>
  </si>
  <si>
    <t>{050E06AF-91BE-429B-BDFE-3EAD80F24863}</t>
  </si>
  <si>
    <t>LINCOLN 11042072</t>
  </si>
  <si>
    <t>{A71D3F90-1807-4414-8E54-A388088D7CB1}</t>
  </si>
  <si>
    <t>BIG RIVER 11012183</t>
  </si>
  <si>
    <t>{69363607-FF8E-409A-B5BD-8D40D2F4E07A}</t>
  </si>
  <si>
    <t>HORSESHOE 1101circuit_breaker</t>
  </si>
  <si>
    <t>{88F5CEC0-E8A5-4F1C-9B7B-06545C0D954B}</t>
  </si>
  <si>
    <t>PENRYN 11051342</t>
  </si>
  <si>
    <t>{762D243C-6AD0-4B84-8BCE-EACF0C197C40}</t>
  </si>
  <si>
    <t>AUBURN 1102circuit_breaker</t>
  </si>
  <si>
    <t>{8B190E99-2FFD-4283-B3F1-C9A94DD8C8D7}</t>
  </si>
  <si>
    <t>AUBURN 1102</t>
  </si>
  <si>
    <t>SAN LUIS OBISPO 1101circuit_breaker</t>
  </si>
  <si>
    <t>{AD6746AA-B778-4E12-B7CD-DBCB8C9B3412}</t>
  </si>
  <si>
    <t>SAN LUIS OBISPO 1101</t>
  </si>
  <si>
    <t>NOTRE DAME 11042408</t>
  </si>
  <si>
    <t>{BE4941E8-75D1-4DE2-AD8F-78922C143536}</t>
  </si>
  <si>
    <t>FORT BRAGG A 1103circuit_breaker</t>
  </si>
  <si>
    <t>{C8B7B79F-9539-45C9-8977-9A8FC5806A25}</t>
  </si>
  <si>
    <t>FORT BRAGG A 1103</t>
  </si>
  <si>
    <t>CAMBRIA 1102W50</t>
  </si>
  <si>
    <t>{98891E8E-A196-4377-815F-B850671211F6}</t>
  </si>
  <si>
    <t>CAMBRIA 1102</t>
  </si>
  <si>
    <t>W50</t>
  </si>
  <si>
    <t>VOLTA 110153118</t>
  </si>
  <si>
    <t>{0F8042BD-810A-4C9D-833A-F377AF6EE4DF}</t>
  </si>
  <si>
    <t>OLEMA 11011252</t>
  </si>
  <si>
    <t>{46D411EC-386C-4DB1-B30F-D2D2AC060A49}</t>
  </si>
  <si>
    <t>AUBERRY 1102R2850</t>
  </si>
  <si>
    <t>{CFE5622E-640A-4701-B25A-30E645D814D9}</t>
  </si>
  <si>
    <t>R2850</t>
  </si>
  <si>
    <t>ATASCADERO 11012379</t>
  </si>
  <si>
    <t>{9EA2D570-9C08-4A90-9E79-02DD530C0174}</t>
  </si>
  <si>
    <t>CRESCENT MILLS 21012056</t>
  </si>
  <si>
    <t>{BEDEF3DF-E1F0-4BAB-9E81-90CA4240CF80}</t>
  </si>
  <si>
    <t>BROWNS VALLEY 110193870</t>
  </si>
  <si>
    <t>{77D006A2-E276-4C22-A5B0-EE84D8EA3177}</t>
  </si>
  <si>
    <t>RINCON 1104circuit_breaker</t>
  </si>
  <si>
    <t>{DDE06CFF-C1C8-453E-9DCE-C51203C62E9C}</t>
  </si>
  <si>
    <t>RINCON 1104</t>
  </si>
  <si>
    <t>HALF MOON BAY 11022032</t>
  </si>
  <si>
    <t>{04338CCA-7EF9-409D-9ECF-B4834D579CE2}</t>
  </si>
  <si>
    <t>HALF MOON BAY 1102</t>
  </si>
  <si>
    <t>CAMP EVERS 21035753</t>
  </si>
  <si>
    <t>{7A9AA471-3E06-41F0-A2F5-E0382CC26D52}</t>
  </si>
  <si>
    <t>WEST POINT 1101L2219</t>
  </si>
  <si>
    <t>{76B6EBA6-803A-40C7-99AD-9AD455E44C8B}</t>
  </si>
  <si>
    <t>L2219</t>
  </si>
  <si>
    <t>SAN JUSTO 110136902</t>
  </si>
  <si>
    <t>{37C0E6FA-9A39-4134-9B6F-8111077BFC3C}</t>
  </si>
  <si>
    <t>SAN JUSTO 1101</t>
  </si>
  <si>
    <t>DUNBAR 11033127</t>
  </si>
  <si>
    <t>{9217337C-879F-471A-BA6E-83EA099544C5}</t>
  </si>
  <si>
    <t>REDBUD 1101circuit_breaker</t>
  </si>
  <si>
    <t>{3ED5FB3A-A2CD-4F13-ABBF-430305FFB318}</t>
  </si>
  <si>
    <t>GUALALA 111223444</t>
  </si>
  <si>
    <t>{CAD50E3B-E1AA-4BD0-B856-9F05498FC7E2}</t>
  </si>
  <si>
    <t>DIAMOND SPRINGS 11052102</t>
  </si>
  <si>
    <t>{429BE041-BFDB-4BDA-8A2A-CC28CF49B6B2}</t>
  </si>
  <si>
    <t>MORAGA 110118216</t>
  </si>
  <si>
    <t>{8C718E02-B293-4F3E-A85B-44B4CAD6C2F4}</t>
  </si>
  <si>
    <t>PETALUMA C 1108600</t>
  </si>
  <si>
    <t>{B9E22F01-648D-4F6F-B1E0-311BE99AC492}</t>
  </si>
  <si>
    <t>ROB ROY 210571630</t>
  </si>
  <si>
    <t>{7097C41D-4FD9-4503-BEF9-0B96E72F7C88}</t>
  </si>
  <si>
    <t>TEMPLETON 2113A60</t>
  </si>
  <si>
    <t>{B0A0DAD0-3674-4CD8-8437-87CE246C1A79}</t>
  </si>
  <si>
    <t>A60</t>
  </si>
  <si>
    <t>GRASS VALLEY 1101circuit_breaker</t>
  </si>
  <si>
    <t>{B0F41A34-F762-41B4-ACDB-9C11F27E225A}</t>
  </si>
  <si>
    <t>SEACLIFF 0402circuit_breaker</t>
  </si>
  <si>
    <t>{F85FD245-E951-4FD5-89D8-9A5F2519071F}</t>
  </si>
  <si>
    <t>SEACLIFF 0402</t>
  </si>
  <si>
    <t>KONOCTI 11022293</t>
  </si>
  <si>
    <t>{4082A2F1-8D28-4818-ADB2-9A809F438C96}</t>
  </si>
  <si>
    <t>CLAY 11037142</t>
  </si>
  <si>
    <t>{9E89ADDE-355B-4153-8A3A-140410223CE4}</t>
  </si>
  <si>
    <t>CALAVERAS CEMENT 1101circuit_breaker</t>
  </si>
  <si>
    <t>{16B948B9-B372-45A4-B29D-56B8F2A70B74}</t>
  </si>
  <si>
    <t>SANTA ROSA A 1104circuit_breaker</t>
  </si>
  <si>
    <t>{BAA473AF-66C6-4355-8E90-0CDB40A98A03}</t>
  </si>
  <si>
    <t>CLARKSVILLE 210951744</t>
  </si>
  <si>
    <t>{D119674C-FF38-4F45-A342-82E8B18FF02E}</t>
  </si>
  <si>
    <t>OILFIELDS 1103N48</t>
  </si>
  <si>
    <t>{63E72A21-A36A-4936-B748-71270400CC57}</t>
  </si>
  <si>
    <t>N48</t>
  </si>
  <si>
    <t>FORT ROSS 11212987</t>
  </si>
  <si>
    <t>{CBE456DC-501B-4A85-8947-55FFB864F380}</t>
  </si>
  <si>
    <t>HARRIS 11082062</t>
  </si>
  <si>
    <t>{0E0C2894-9F4C-4F14-AF8A-F5A44822C594}</t>
  </si>
  <si>
    <t>HARRIS 1108</t>
  </si>
  <si>
    <t>LLAGAS 2105XR234</t>
  </si>
  <si>
    <t>{90264C2C-3ED3-42D6-BFF5-F41E927FBBE3}</t>
  </si>
  <si>
    <t>LLAGAS 2105</t>
  </si>
  <si>
    <t>XR234</t>
  </si>
  <si>
    <t>ANNAPOLIS 1101circuit_breaker</t>
  </si>
  <si>
    <t>{26E5272A-CBC3-4332-B0D6-5C00B9086880}</t>
  </si>
  <si>
    <t>ANNAPOLIS 1101</t>
  </si>
  <si>
    <t>PENRYN 110351658</t>
  </si>
  <si>
    <t>{9E584244-489D-49B0-8EC4-8B40DD374169}</t>
  </si>
  <si>
    <t>FRUITLAND 11418860</t>
  </si>
  <si>
    <t>{901979A9-33A5-4FBB-9019-2CBDDF98F849}</t>
  </si>
  <si>
    <t>SILVERADO 210234959</t>
  </si>
  <si>
    <t>{D04F5483-38A6-4223-B65A-38F70E05486F}</t>
  </si>
  <si>
    <t>BIG RIVER 110169032</t>
  </si>
  <si>
    <t>{B18E180C-39A4-4EFB-8DCB-B1B629947F6E}</t>
  </si>
  <si>
    <t>MIWUK 170247143</t>
  </si>
  <si>
    <t>{976CA043-61DE-4F22-87BA-0696E25C4DF1}</t>
  </si>
  <si>
    <t>OCEANO 1106circuit_breaker</t>
  </si>
  <si>
    <t>{2FEE1CE0-BC95-467C-8CDD-CAD4D3CD2579}</t>
  </si>
  <si>
    <t>OCEANO 1106</t>
  </si>
  <si>
    <t>POINT MORETTI 11015104</t>
  </si>
  <si>
    <t>{2D522AA5-8F8F-4B96-B755-D0E01134E6CB}</t>
  </si>
  <si>
    <t>OTTER 11022166</t>
  </si>
  <si>
    <t>{C47B4B77-9CC6-4665-96AD-097EBCE52988}</t>
  </si>
  <si>
    <t>ELK 110191336</t>
  </si>
  <si>
    <t>{51F158BA-B081-4FAF-A03B-EC569F9C35AD}</t>
  </si>
  <si>
    <t>BRUNSWICK 1102circuit_breaker</t>
  </si>
  <si>
    <t>{0BF84A9F-DBEC-4CA7-98FB-695194286708}</t>
  </si>
  <si>
    <t>BEAR VALLEY 21059570</t>
  </si>
  <si>
    <t>{C6F77565-3ECF-49F4-A49E-50D716B67BE9}</t>
  </si>
  <si>
    <t>CASTRO VALLEY 1108MR243</t>
  </si>
  <si>
    <t>{58409F43-908C-4F7B-B13E-65AE96367D27}</t>
  </si>
  <si>
    <t>CASTRO VALLEY 1108</t>
  </si>
  <si>
    <t>MR243</t>
  </si>
  <si>
    <t>GUALALA 1111circuit_breaker</t>
  </si>
  <si>
    <t>{73132ABD-89F1-46DF-ADF4-0148C2A7C9B0}</t>
  </si>
  <si>
    <t>LAKEWOOD 1102circuit_breaker</t>
  </si>
  <si>
    <t>{957F3B05-D3E6-46BF-B6B1-74EF9A986684}</t>
  </si>
  <si>
    <t>LAKEWOOD 1102</t>
  </si>
  <si>
    <t>ATASCADERO 1101circuit_breaker</t>
  </si>
  <si>
    <t>{98F44516-A7DA-4F88-98E1-7BF277BBBD67}</t>
  </si>
  <si>
    <t>COLUMBIA HILL 110190730</t>
  </si>
  <si>
    <t>{8D36000E-CB6A-4063-B9B3-E1FA6651AB85}</t>
  </si>
  <si>
    <t>MARIPOSA 210110070</t>
  </si>
  <si>
    <t>{26575688-884D-4CC7-8C04-F1F692E3F0D5}</t>
  </si>
  <si>
    <t>BIG RIVER 11015065</t>
  </si>
  <si>
    <t>{B849FFAE-ED7D-4C30-A59F-EE2E39484950}</t>
  </si>
  <si>
    <t>SILVERADO 2104circuit_breaker</t>
  </si>
  <si>
    <t>{BCC000F2-427B-4C85-BE86-EBEAE729A62B}</t>
  </si>
  <si>
    <t>CHALLENGE 11025462</t>
  </si>
  <si>
    <t>{9343C558-C255-4E56-87AF-7724333414B9}</t>
  </si>
  <si>
    <t>NARROWS 21022718</t>
  </si>
  <si>
    <t>{484AFB5A-CE87-4795-AA87-E15AE760BDD4}</t>
  </si>
  <si>
    <t>MONTE RIO 11113891</t>
  </si>
  <si>
    <t>{FA640947-6357-4303-A243-055CFBFA4C89}</t>
  </si>
  <si>
    <t>ALTO 1124428</t>
  </si>
  <si>
    <t>{84CE664B-0611-4200-83BA-04B0E42A1B56}</t>
  </si>
  <si>
    <t>SAND CREEK 11037140</t>
  </si>
  <si>
    <t>{2D5FBF93-4F75-44A4-A3B6-356A65A990D3}</t>
  </si>
  <si>
    <t>HORSESHOE 110450142</t>
  </si>
  <si>
    <t>{72194304-B9B5-4008-9268-F14D384C2205}</t>
  </si>
  <si>
    <t>HORSESHOE 1104</t>
  </si>
  <si>
    <t>OAKLAND K 1104432850</t>
  </si>
  <si>
    <t>{14CA8224-5AC7-4834-81C3-26558D7F85B9}</t>
  </si>
  <si>
    <t>GREENBRAE 11036083</t>
  </si>
  <si>
    <t>{43C4E506-67D9-4305-AA7A-65C3BF977D22}</t>
  </si>
  <si>
    <t>GREENBRAE 1103</t>
  </si>
  <si>
    <t>DEL MONTE 21049500</t>
  </si>
  <si>
    <t>{9F487EDE-1254-4232-B1F0-1B8CB4720B05}</t>
  </si>
  <si>
    <t>CARMEL 0405circuit_breaker</t>
  </si>
  <si>
    <t>{3C76847C-A8C4-4A3F-9423-53C131CDED01}</t>
  </si>
  <si>
    <t>CARMEL 0405</t>
  </si>
  <si>
    <t>HICKS 2101XR162</t>
  </si>
  <si>
    <t>{4BEE9D9E-BAC4-46AE-B4EA-D5A6948A1B98}</t>
  </si>
  <si>
    <t>XR162</t>
  </si>
  <si>
    <t>BIG BEND 1101641808</t>
  </si>
  <si>
    <t>{043BC0AF-FD34-4233-9280-D3D38FCAFD0A}</t>
  </si>
  <si>
    <t>GANSNER 110152664</t>
  </si>
  <si>
    <t>{248F09B8-1D5D-4034-96B7-C372BB4594AA}</t>
  </si>
  <si>
    <t>LOS GATOS 1107LA60</t>
  </si>
  <si>
    <t>{D42EB516-2D37-4D0C-8D56-AE34D1571A30}</t>
  </si>
  <si>
    <t>LA60</t>
  </si>
  <si>
    <t>TEMPLETON 2113A20</t>
  </si>
  <si>
    <t>{63FF5E85-7320-4916-95DB-09A821D7A9F8}</t>
  </si>
  <si>
    <t>A20</t>
  </si>
  <si>
    <t>PENRYN 110551676</t>
  </si>
  <si>
    <t>{6FA4A1F6-3AB8-4114-8002-DF4E0174192B}</t>
  </si>
  <si>
    <t>KONOCTI 1102948</t>
  </si>
  <si>
    <t>{3EE95B4C-7440-4D46-99D3-576CFD7E946C}</t>
  </si>
  <si>
    <t>SONOMA 110478372</t>
  </si>
  <si>
    <t>{883C1192-DE93-49B0-9D61-992A9165A32C}</t>
  </si>
  <si>
    <t>SONOMA 1104</t>
  </si>
  <si>
    <t>ELK 1101900</t>
  </si>
  <si>
    <t>{32CDF0E8-BDA5-4E37-8B42-CD1492E2A580}</t>
  </si>
  <si>
    <t>PEORIA 170590374</t>
  </si>
  <si>
    <t>{8B476FB2-9EFB-4231-AA3D-ADAA150B87C8}</t>
  </si>
  <si>
    <t>SAN LUIS OBISPO 1104V10</t>
  </si>
  <si>
    <t>{AF824FE0-092F-4984-80E3-6C6BE36268BB}</t>
  </si>
  <si>
    <t>SAN LUIS OBISPO 1104</t>
  </si>
  <si>
    <t>V10</t>
  </si>
  <si>
    <t>KONOCTI 1102596</t>
  </si>
  <si>
    <t>{6139DC48-33A9-4D2F-A5A3-F8FF5CADADDE}</t>
  </si>
  <si>
    <t>STAFFORD 1101circuit_breaker</t>
  </si>
  <si>
    <t>{42AA63AD-C552-4EF9-BEF2-2D7A46307F74}</t>
  </si>
  <si>
    <t>MORGAN HILL 2105XR176</t>
  </si>
  <si>
    <t>{33647C9D-A594-482D-97B0-F9F1AC5928F8}</t>
  </si>
  <si>
    <t>XR176</t>
  </si>
  <si>
    <t>WILLOW CREEK 110191926</t>
  </si>
  <si>
    <t>{ABEF63BB-FD93-485F-8439-718A3A0F3B42}</t>
  </si>
  <si>
    <t>JARVIS 1108MR576</t>
  </si>
  <si>
    <t>{F271313B-5D1D-49E6-80E5-E9B726A3CF7F}</t>
  </si>
  <si>
    <t>JARVIS 1108</t>
  </si>
  <si>
    <t>MR576</t>
  </si>
  <si>
    <t>POINT ARENA 1101circuit_breaker</t>
  </si>
  <si>
    <t>{72A22D65-E2E8-42C5-897F-8C8D23CE5089}</t>
  </si>
  <si>
    <t>TEMPLETON 2113A12</t>
  </si>
  <si>
    <t>{0BD3EAE8-A4C6-457C-A510-61EFBAEC688F}</t>
  </si>
  <si>
    <t>A12</t>
  </si>
  <si>
    <t>MIRABEL 11027347</t>
  </si>
  <si>
    <t>{8CA524F1-8D7D-4618-99D9-A20A89A3DB89}</t>
  </si>
  <si>
    <t xml:space="preserve"> CR242</t>
  </si>
  <si>
    <t>{4B545AE9-A885-48BD-BBDD-C323FFCD6AA5}</t>
  </si>
  <si>
    <t>CR242</t>
  </si>
  <si>
    <t>PUTAH CREEK 110264044</t>
  </si>
  <si>
    <t>{17B7D6FE-5F00-4D1F-ABC4-4972705BA2FB}</t>
  </si>
  <si>
    <t>SAN JOAQUIN #3 1103circuit_breaker</t>
  </si>
  <si>
    <t>{A6A3BCCC-F462-4ECA-85D9-4927341E1902}</t>
  </si>
  <si>
    <t>SAN JOAQUIN #3 1103</t>
  </si>
  <si>
    <t>ALHAMBRA 1105circuit_breaker</t>
  </si>
  <si>
    <t>{36DDF29F-B22D-4B8A-AF4A-BB933D5333CF}</t>
  </si>
  <si>
    <t>ALHAMBRA 1105</t>
  </si>
  <si>
    <t>GARBERVILLE 110256048</t>
  </si>
  <si>
    <t>{BF5AD074-5FDE-42FF-9EE4-EC1E7EF14392}</t>
  </si>
  <si>
    <t>CALISTOGA 110135588</t>
  </si>
  <si>
    <t>{D6C28B55-DE54-4F6F-8030-4A9A0C2CC1E1}</t>
  </si>
  <si>
    <t>LAURELES 11112020</t>
  </si>
  <si>
    <t>{03861487-35BB-45AB-853E-5E8CD2B590E5}</t>
  </si>
  <si>
    <t>POINT ARENA 110183354</t>
  </si>
  <si>
    <t>{B01D0AA7-5805-4227-AB93-F941564BB56C}</t>
  </si>
  <si>
    <t>WHITMORE 11011598</t>
  </si>
  <si>
    <t>{0A7498D4-3D67-421B-B0F9-EE472ACD2B71}</t>
  </si>
  <si>
    <t>WOODSIDE 11011922</t>
  </si>
  <si>
    <t>{26E85C09-0B57-42B9-B352-ED273600E95D}</t>
  </si>
  <si>
    <t>BROWNS VALLEY 110197188</t>
  </si>
  <si>
    <t>{D76845FE-B268-426A-A73C-E770602E73F9}</t>
  </si>
  <si>
    <t>PEORIA 17051834</t>
  </si>
  <si>
    <t>{843F968C-C902-4C08-BE12-AD0D025C5DF3}</t>
  </si>
  <si>
    <t>COTTONWOOD 1102circuit_breaker</t>
  </si>
  <si>
    <t>{7F728486-5D30-4578-BA26-525DB688C650}</t>
  </si>
  <si>
    <t>PIT NO 5 110190846</t>
  </si>
  <si>
    <t>{B00B32D2-7E6B-47E8-9895-8153D924AA94}</t>
  </si>
  <si>
    <t>BIG MEADOWS 21012260</t>
  </si>
  <si>
    <t>{18489341-7942-4EE1-95D9-22D6837A669D}</t>
  </si>
  <si>
    <t>OLETA 11021204</t>
  </si>
  <si>
    <t>{147F14E5-BECB-490C-A00E-B83A5C57F64C}</t>
  </si>
  <si>
    <t>SALT SPRINGS 2102L485</t>
  </si>
  <si>
    <t>{99944090-D986-4C85-A635-DE641A326023}</t>
  </si>
  <si>
    <t>L485</t>
  </si>
  <si>
    <t>SAN JOAQUIN #3 11035100</t>
  </si>
  <si>
    <t>{B247F56B-7C52-4365-95E5-8882465CCCBA}</t>
  </si>
  <si>
    <t>WISE 1101circuit_breaker</t>
  </si>
  <si>
    <t>{919A8A04-B874-4A68-AF90-D4143250C76A}</t>
  </si>
  <si>
    <t>WYANDOTTE 11071026</t>
  </si>
  <si>
    <t>{F4C4052A-4712-4518-990B-FE0E43960860}</t>
  </si>
  <si>
    <t>PENRYN 11072708</t>
  </si>
  <si>
    <t>{B656F43A-A721-479D-8405-E771FFE89131}</t>
  </si>
  <si>
    <t>PLACER 1101circuit_breaker</t>
  </si>
  <si>
    <t>{D36692F8-5845-4D8F-B564-14537DDF3E03}</t>
  </si>
  <si>
    <t>PLACER 1101</t>
  </si>
  <si>
    <t>HARTLEY 1101circuit_breaker</t>
  </si>
  <si>
    <t>{9A7B1854-4374-4D14-BB43-EA4EAD6446AB}</t>
  </si>
  <si>
    <t>SAN LUIS OBISPO 110342344</t>
  </si>
  <si>
    <t>{EB029C6B-1104-4127-A12F-6B1C6DB20B5A}</t>
  </si>
  <si>
    <t>SAN LUIS OBISPO 1103</t>
  </si>
  <si>
    <t>PHILO 1102920</t>
  </si>
  <si>
    <t>{BC0A2CA4-638F-47ED-8CA5-834F5A792974}</t>
  </si>
  <si>
    <t>CAMP EVERS 210611006</t>
  </si>
  <si>
    <t>{386E8549-812B-4BD5-AF30-4B8F8F3211D4}</t>
  </si>
  <si>
    <t>RINCON 1101576</t>
  </si>
  <si>
    <t>{F4C78492-32F9-47FB-AA37-4818CAE3C60E}</t>
  </si>
  <si>
    <t>COTTONWOOD 11039072</t>
  </si>
  <si>
    <t>{A71E6943-6B14-4439-9642-365560E75664}</t>
  </si>
  <si>
    <t>MONTICELLO 1101718</t>
  </si>
  <si>
    <t>{CFFE2061-0111-499A-9D10-C50262E92A10}</t>
  </si>
  <si>
    <t>SAN LUIS OBISPO 1105796050</t>
  </si>
  <si>
    <t>{7FC31E1C-DBD5-4F97-9DB8-E6AAAE06E52A}</t>
  </si>
  <si>
    <t>SALT SPRINGS 2102L491</t>
  </si>
  <si>
    <t>{935356E3-FEB4-4879-A7C1-1F4676D9B041}</t>
  </si>
  <si>
    <t>L491</t>
  </si>
  <si>
    <t>BUELLTON 1101Y26</t>
  </si>
  <si>
    <t>{4514D6A6-77B8-4164-AACC-ADDF4E8C95FD}</t>
  </si>
  <si>
    <t>BUELLTON 1101</t>
  </si>
  <si>
    <t>Y26</t>
  </si>
  <si>
    <t>DIAMOND SPRINGS 110519910</t>
  </si>
  <si>
    <t>{B086CF84-D2F5-42B5-8FBA-007201735811}</t>
  </si>
  <si>
    <t>PERRY 1101V78</t>
  </si>
  <si>
    <t>{99D427D2-40DF-4D58-B940-8F78EEDA8ECD}</t>
  </si>
  <si>
    <t>V78</t>
  </si>
  <si>
    <t>SAN MIGUEL 1104R66</t>
  </si>
  <si>
    <t>{3F83E7A1-428B-491F-A667-31D49B0E1C27}</t>
  </si>
  <si>
    <t>R66</t>
  </si>
  <si>
    <t>EAST QUINCY 1101circuit_breaker</t>
  </si>
  <si>
    <t>{7BDDAA75-E6EC-4597-A704-7B9866E3D480}</t>
  </si>
  <si>
    <t>HALF MOON BAY 1101circuit_breaker</t>
  </si>
  <si>
    <t>{D114DA17-C3D8-4F00-837D-4551FAA55B77}</t>
  </si>
  <si>
    <t>TEJON 11023751</t>
  </si>
  <si>
    <t>{F982DA9B-E6B3-4123-BDDF-635E01BF398E}</t>
  </si>
  <si>
    <t>TEJON 1102</t>
  </si>
  <si>
    <t>BRUNSWICK 11062104</t>
  </si>
  <si>
    <t>{BDBA1A41-9235-4F2C-87B2-104E0BB64232}</t>
  </si>
  <si>
    <t>HALF MOON BAY 11028848</t>
  </si>
  <si>
    <t>{B38DB0B8-9B03-4771-A545-1316F725B1B3}</t>
  </si>
  <si>
    <t>PINE GROVE 11023168</t>
  </si>
  <si>
    <t>{EAFDD43F-F7FF-4388-8EDB-D22261F3737C}</t>
  </si>
  <si>
    <t>ROB ROY 21049973</t>
  </si>
  <si>
    <t>{E8501414-249C-40BD-935F-69A6CB98996A}</t>
  </si>
  <si>
    <t>OAKHURST 11015490</t>
  </si>
  <si>
    <t>{19617CFD-32A5-4AA4-9E54-43F64E95D667}</t>
  </si>
  <si>
    <t>WHEATLAND 110591170</t>
  </si>
  <si>
    <t>{B814ECD9-6160-4057-8AF0-345725EF4AA1}</t>
  </si>
  <si>
    <t>WHEATLAND 1105</t>
  </si>
  <si>
    <t>FULTON 1107circuit_breaker</t>
  </si>
  <si>
    <t>{72AE5EDE-AC15-4265-AF32-67B0F370C217}</t>
  </si>
  <si>
    <t>RIO DELL 11027124</t>
  </si>
  <si>
    <t>{AA9B3AC3-107D-4281-A065-CEC882DC5747}</t>
  </si>
  <si>
    <t>WOODSIDE 11012299</t>
  </si>
  <si>
    <t>{BBE63A51-7F9A-46A0-A46D-25679A3F93F8}</t>
  </si>
  <si>
    <t>VACAVILLE 110838316</t>
  </si>
  <si>
    <t>{05D49B9F-74A5-4524-8EF5-6986AE7D334D}</t>
  </si>
  <si>
    <t>TIVY VALLEY 1107circuit_breaker</t>
  </si>
  <si>
    <t>{B007F88B-9403-4642-A8D2-16BDDDACB785}</t>
  </si>
  <si>
    <t>PEORIA 170169124</t>
  </si>
  <si>
    <t>{8AAD3A20-76BA-4DD7-9403-7AA47644DC04}</t>
  </si>
  <si>
    <t>KONOCTI 11081278</t>
  </si>
  <si>
    <t>{7B7F4A99-FA71-47CD-9812-ECE462607E94}</t>
  </si>
  <si>
    <t>MIRABEL 1101228</t>
  </si>
  <si>
    <t>{8AED6124-82F9-4968-B1CD-29F6C223DBAE}</t>
  </si>
  <si>
    <t>HARTLEY 110194178</t>
  </si>
  <si>
    <t>{33AF121E-F118-4B6E-94DA-FB39FA49A86E}</t>
  </si>
  <si>
    <t>ALHAMBRA 110582622</t>
  </si>
  <si>
    <t>{43B3FCFC-E570-42A3-9958-1934EF46169A}</t>
  </si>
  <si>
    <t>FRANKLIN 1104P146</t>
  </si>
  <si>
    <t>{4B04C7BE-F037-4E43-AD43-455E3B1A9C74}</t>
  </si>
  <si>
    <t>FRANKLIN 1104</t>
  </si>
  <si>
    <t>P146</t>
  </si>
  <si>
    <t>ATASCADERO 1103A46</t>
  </si>
  <si>
    <t>{614AFF73-1972-445B-AB78-45C825B90AEF}</t>
  </si>
  <si>
    <t>A46</t>
  </si>
  <si>
    <t>HALF MOON BAY 1103circuit_breaker</t>
  </si>
  <si>
    <t>{D0EDFCD8-2A8A-490D-A06D-0BAFCCC6E362}</t>
  </si>
  <si>
    <t>CORRAL 110336680</t>
  </si>
  <si>
    <t>{EB467927-3D28-42DC-B202-516334CB2DF4}</t>
  </si>
  <si>
    <t>CORRAL 1103</t>
  </si>
  <si>
    <t>CURTIS 170247488</t>
  </si>
  <si>
    <t>{A13891AD-BB5A-427E-8F5C-CEB24021177B}</t>
  </si>
  <si>
    <t>CORRAL 110214028</t>
  </si>
  <si>
    <t>{03406AFB-92D3-4CE9-B7EA-72DA34AFA832}</t>
  </si>
  <si>
    <t>PHILO 1102928</t>
  </si>
  <si>
    <t>{40E0DF85-5967-47AC-89F5-066590299710}</t>
  </si>
  <si>
    <t>CAMP EVERS 21035402</t>
  </si>
  <si>
    <t>{CEB97A6E-057E-4617-8BF5-91D85F0FC1F8}</t>
  </si>
  <si>
    <t>DESCHUTES 1104circuit_breaker</t>
  </si>
  <si>
    <t>{D7FE7EC5-7478-43B3-9A24-52065EFA1755}</t>
  </si>
  <si>
    <t>CLAY 1101circuit_breaker</t>
  </si>
  <si>
    <t>{CC3A7F8F-5717-4639-B6A5-ECE8361467E4}</t>
  </si>
  <si>
    <t>MORGAN HILL 2105circuit_breaker</t>
  </si>
  <si>
    <t>{30C139BA-309C-45BA-85AD-14DDE6598AF6}</t>
  </si>
  <si>
    <t>ARCATA 112233060</t>
  </si>
  <si>
    <t>{21ADCA93-F696-42D2-B9AB-0580CBDEB386}</t>
  </si>
  <si>
    <t>DEL MONTE 21032000</t>
  </si>
  <si>
    <t>{A7511424-C0A7-4DC4-BAD6-B60505BBA431}</t>
  </si>
  <si>
    <t>MOUNTAIN QUARRIES 2101circuit_breaker</t>
  </si>
  <si>
    <t>{D8BA8AE4-C717-4377-92D2-0F59CC0A31DF}</t>
  </si>
  <si>
    <t>SHINGLE SPRINGS 2109circuit_breaker</t>
  </si>
  <si>
    <t>{8CA8A29D-825E-4F83-82F2-58C55E66E077}</t>
  </si>
  <si>
    <t>NARROWS 21052426</t>
  </si>
  <si>
    <t>{8D49CCC1-AF4C-4146-915D-64772DC7F3D1}</t>
  </si>
  <si>
    <t>NARROWS 2105</t>
  </si>
  <si>
    <t>SAN LUIS OBISPO 1101V12</t>
  </si>
  <si>
    <t>{D3B095E1-F799-4165-8E63-ACB7F609DF06}</t>
  </si>
  <si>
    <t>V12</t>
  </si>
  <si>
    <t>COTATI 110361736</t>
  </si>
  <si>
    <t>{BCD422E2-9AE0-44D1-BF49-26A0E5D7C844}</t>
  </si>
  <si>
    <t>PASO ROBLES 1103N58</t>
  </si>
  <si>
    <t>{ABB59667-7D2C-427E-8CD5-70D7C7F4474B}</t>
  </si>
  <si>
    <t>N58</t>
  </si>
  <si>
    <t>NORTH DUBLIN 2103circuit_breaker</t>
  </si>
  <si>
    <t>{7713D0FD-BB09-40ED-B7D7-E260577647D4}</t>
  </si>
  <si>
    <t>NORTH DUBLIN 2103</t>
  </si>
  <si>
    <t>RACETRACK 170455798</t>
  </si>
  <si>
    <t>{7E0EED7A-2775-40CE-B357-57739361FC2E}</t>
  </si>
  <si>
    <t>SAND CREEK 1103circuit_breaker</t>
  </si>
  <si>
    <t>{E54C0E82-949E-4C90-9607-A30CD2E7D9C4}</t>
  </si>
  <si>
    <t>NARROWS 21011202</t>
  </si>
  <si>
    <t>{63551680-2169-45C3-BF85-1608C868FCAF}</t>
  </si>
  <si>
    <t>NARROWS 2101</t>
  </si>
  <si>
    <t>SAN LUIS OBISPO 1107V02</t>
  </si>
  <si>
    <t>{1413E321-0BD6-4E14-989C-C8FF6A4A6DD1}</t>
  </si>
  <si>
    <t>V02</t>
  </si>
  <si>
    <t>HIGHLANDS 110275140</t>
  </si>
  <si>
    <t>{D71C2E21-7CE4-4721-8677-0076FC6B52D7}</t>
  </si>
  <si>
    <t>POINT MORETTI 110136514</t>
  </si>
  <si>
    <t>{6B3803C4-78D9-4845-848A-F16561C51AFC}</t>
  </si>
  <si>
    <t>LOS GATOS 1101LB40</t>
  </si>
  <si>
    <t>{2E2463B4-F331-472F-B632-0DB9F9C1E4AF}</t>
  </si>
  <si>
    <t>LOS GATOS 1101</t>
  </si>
  <si>
    <t>LB40</t>
  </si>
  <si>
    <t>BRUNSWICK 1102940</t>
  </si>
  <si>
    <t>{8A1F3383-8C42-4458-990C-2355B321D3F3}</t>
  </si>
  <si>
    <t>WYANDOTTE 110213044</t>
  </si>
  <si>
    <t>{6DDE6DFF-A5B7-42A5-A5E6-915A880E38B9}</t>
  </si>
  <si>
    <t>WYANDOTTE 1102</t>
  </si>
  <si>
    <t>HATTON 1101circuit_breaker</t>
  </si>
  <si>
    <t>{19B86573-307E-4C6E-966B-96848CB70151}</t>
  </si>
  <si>
    <t>HATTON 1101</t>
  </si>
  <si>
    <t>CRESCENT MILLS 21012562</t>
  </si>
  <si>
    <t>{50FC30D9-9631-47C1-AB52-87E3C16BC0D9}</t>
  </si>
  <si>
    <t>GREENBRAE 110356884</t>
  </si>
  <si>
    <t>{CF195E6A-F6FE-4BB4-BB47-B64B021C49FD}</t>
  </si>
  <si>
    <t>ALTO 1125510</t>
  </si>
  <si>
    <t>{5443BEB4-FACA-473E-BC79-5158E049D910}</t>
  </si>
  <si>
    <t>ELECTRA 1101circuit_breaker</t>
  </si>
  <si>
    <t>{0D0FEEBA-0BD3-4962-B35B-0A3278052F45}</t>
  </si>
  <si>
    <t>HARRIS 1109700</t>
  </si>
  <si>
    <t>{076F886F-3F6B-4035-B7B1-0BE70152A7F4}</t>
  </si>
  <si>
    <t>HARRIS 1109</t>
  </si>
  <si>
    <t>GUALALA 11124431</t>
  </si>
  <si>
    <t>{C5260397-7BFE-45E3-969A-B60D6BAD6CE0}</t>
  </si>
  <si>
    <t>ELECTRA 11024756</t>
  </si>
  <si>
    <t>{73BBABA3-6CA4-41B8-A40A-89CE8D63C8FE}</t>
  </si>
  <si>
    <t>COTATI 1104426</t>
  </si>
  <si>
    <t>{B13BE392-390E-4E3B-A432-5336348FF9E8}</t>
  </si>
  <si>
    <t>OAKLAND K 1103CR188</t>
  </si>
  <si>
    <t>{C758376E-2F53-4EBD-9E43-CD37C030EEDD}</t>
  </si>
  <si>
    <t>OAKLAND K 1103</t>
  </si>
  <si>
    <t>CR188</t>
  </si>
  <si>
    <t>BELL 1107circuit_breaker</t>
  </si>
  <si>
    <t>{CD565697-14B6-4AA0-954C-46CA84031737}</t>
  </si>
  <si>
    <t>HALSEY 110176178</t>
  </si>
  <si>
    <t>{8FFD9B25-93B3-48FD-97D3-DCFDDA587230}</t>
  </si>
  <si>
    <t>HATTON 11022070</t>
  </si>
  <si>
    <t>{E55048C4-CAB1-4B6B-99F6-30BB24FEA325}</t>
  </si>
  <si>
    <t>HATTON 1102</t>
  </si>
  <si>
    <t>ELK CREEK 11012228</t>
  </si>
  <si>
    <t>{AC290F88-25E1-47EB-BF8A-1F1AD055C84D}</t>
  </si>
  <si>
    <t>CALPELLA 1101542</t>
  </si>
  <si>
    <t>{C7347FC3-B613-4AAE-82AC-3F7111D01C04}</t>
  </si>
  <si>
    <t>SOBRANTE 110142914</t>
  </si>
  <si>
    <t>{D5713EAC-4361-483E-B20A-724A36C5F247}</t>
  </si>
  <si>
    <t>WEIMAR 11016139</t>
  </si>
  <si>
    <t>{C6FEDD77-5A06-4484-8B32-F0F200B7AB81}</t>
  </si>
  <si>
    <t>RACETRACK 1703circuit_breaker</t>
  </si>
  <si>
    <t>{155070BB-C96B-485B-99BD-6B770FC28FA3}</t>
  </si>
  <si>
    <t>FITCH MOUNTAIN 1113154</t>
  </si>
  <si>
    <t>{E5E424DC-C8C0-4A20-B0C0-11A950F19719}</t>
  </si>
  <si>
    <t>GUALALA 1111402866</t>
  </si>
  <si>
    <t>{DDD68DD3-36B2-4580-BE12-D96815D31D50}</t>
  </si>
  <si>
    <t>BOLINAS 1101504</t>
  </si>
  <si>
    <t>{24FD9F9F-3AE5-44A3-85E5-C29F5C852455}</t>
  </si>
  <si>
    <t>MARIPOSA 21014410</t>
  </si>
  <si>
    <t>{6FC28AC3-D7E2-4D2C-9C34-2FD4A55CB839}</t>
  </si>
  <si>
    <t>CALISTOGA 1101circuit_breaker</t>
  </si>
  <si>
    <t>{07D5D1F0-E088-492A-95F0-C51ED4C7A4B4}</t>
  </si>
  <si>
    <t>CALISTOGA 1102706</t>
  </si>
  <si>
    <t>{0F6B53D0-9013-4B98-984A-58093E66AEF9}</t>
  </si>
  <si>
    <t>AUBURN 1101circuit_breaker</t>
  </si>
  <si>
    <t>{0654A595-233E-4128-BBD6-123F6D88D1DE}</t>
  </si>
  <si>
    <t>AUBURN 1101</t>
  </si>
  <si>
    <t>OAKHURST 110377384</t>
  </si>
  <si>
    <t>{B3D10DC1-455E-4DDF-8795-B604423C3B61}</t>
  </si>
  <si>
    <t>PLACER 1102circuit_breaker</t>
  </si>
  <si>
    <t>{498BEDF6-2946-45C8-8A10-174F646330D4}</t>
  </si>
  <si>
    <t>PLACER 1102</t>
  </si>
  <si>
    <t>NAPA 11121723</t>
  </si>
  <si>
    <t>{72A0B7D1-514D-4E97-9F9E-307ABD8141BA}</t>
  </si>
  <si>
    <t>GEYSERVILLE 110137454</t>
  </si>
  <si>
    <t>{8E06DD08-111B-4D73-B845-1ABBADC77B32}</t>
  </si>
  <si>
    <t>CHOLAME 2102X06</t>
  </si>
  <si>
    <t>{7C7DB9EE-BC4D-48A6-99E0-8802DB262ED8}</t>
  </si>
  <si>
    <t>CHOLAME 2102</t>
  </si>
  <si>
    <t>X06</t>
  </si>
  <si>
    <t>BOLINAS 11011232</t>
  </si>
  <si>
    <t>{6FB5348B-5DA9-49B1-98A7-B3620A483016}</t>
  </si>
  <si>
    <t>CLARK ROAD 110292622</t>
  </si>
  <si>
    <t>{381D7853-5A02-4486-A50E-C31E33DE4E4C}</t>
  </si>
  <si>
    <t>ORINDA 0401N545R</t>
  </si>
  <si>
    <t>{28DA4EFF-D25B-42D5-8BBC-019BF0512D2C}</t>
  </si>
  <si>
    <t>ORINDA 0401</t>
  </si>
  <si>
    <t>N545R</t>
  </si>
  <si>
    <t>HALSEY 1101circuit_breaker</t>
  </si>
  <si>
    <t>{FA7F836A-C8A0-42D3-8E43-389B5B7AEC7D}</t>
  </si>
  <si>
    <t>NORTH BRANCH 1101circuit_breaker</t>
  </si>
  <si>
    <t>{BE4CA008-D653-4EED-9B85-D4D7237516F5}</t>
  </si>
  <si>
    <t>CORRAL 110359770</t>
  </si>
  <si>
    <t>{A87A01D7-FDFF-4B8F-B41F-FAA11796C3AB}</t>
  </si>
  <si>
    <t>REDBUD 1102510</t>
  </si>
  <si>
    <t>{01484F25-B16D-4119-BFC6-A19899DBC158}</t>
  </si>
  <si>
    <t>WOODACRE 1101circuit_breaker</t>
  </si>
  <si>
    <t>{0C1EAF38-D291-4410-BD5A-7EDE35C497EC}</t>
  </si>
  <si>
    <t>CORRAL 110136652</t>
  </si>
  <si>
    <t>{B537B104-D44A-45F9-BCC9-AE639B2EEDC6}</t>
  </si>
  <si>
    <t>OLETA 11021228</t>
  </si>
  <si>
    <t>{C6E29021-78E0-4CE1-AD84-6C3DE1BD57E9}</t>
  </si>
  <si>
    <t>HIGHLANDS 1102556</t>
  </si>
  <si>
    <t>{36BC008E-75DD-4032-9E44-5DB50949C39A}</t>
  </si>
  <si>
    <t>ALTO 11243745</t>
  </si>
  <si>
    <t>{52C6D739-68AD-4B43-8573-6FBDC1C9EC3B}</t>
  </si>
  <si>
    <t>DUNBAR 1103440</t>
  </si>
  <si>
    <t>{5AA0A9EA-0FB6-4230-B4CC-9462B9350D46}</t>
  </si>
  <si>
    <t>TASSAJARA 2113MR276</t>
  </si>
  <si>
    <t>{3C13801D-CC64-4F61-AF69-C39F394BB25E}</t>
  </si>
  <si>
    <t>TASSAJARA 2113</t>
  </si>
  <si>
    <t>MR276</t>
  </si>
  <si>
    <t>CAMP EVERS 210595394</t>
  </si>
  <si>
    <t>{F1794D00-AFE7-4C35-B1DB-EC5AFB91B7A9}</t>
  </si>
  <si>
    <t>SHINGLE SPRINGS 210981390</t>
  </si>
  <si>
    <t>{26B90757-99A6-4B30-9CD9-107B9465AA3E}</t>
  </si>
  <si>
    <t>POTTER VALLEY P H 1105circuit_breaker</t>
  </si>
  <si>
    <t>{95AA1DFC-C5A4-4057-BBAE-EB51A3C8494D}</t>
  </si>
  <si>
    <t>GUALALA 1111887180</t>
  </si>
  <si>
    <t>{F1237B34-AE98-483F-8E45-6E7314FDEDD2}</t>
  </si>
  <si>
    <t>MORGAN HILL 2111XR292</t>
  </si>
  <si>
    <t>{7A50E1CD-B005-4744-BD76-86E8006C9FCE}</t>
  </si>
  <si>
    <t>XR292</t>
  </si>
  <si>
    <t>CAMP EVERS 210411048</t>
  </si>
  <si>
    <t>{3BCDAF7C-1C90-48AD-8ECA-3702D1B4C97A}</t>
  </si>
  <si>
    <t>WOODSIDE 11018601</t>
  </si>
  <si>
    <t>{B7EA2BCC-1301-4AEA-B933-67DD1492700E}</t>
  </si>
  <si>
    <t>MORAGA 11058354</t>
  </si>
  <si>
    <t>{3479FEFA-1861-4D8C-A938-95A0471F292B}</t>
  </si>
  <si>
    <t>MORAGA 1105</t>
  </si>
  <si>
    <t>LUCERNE 110638632</t>
  </si>
  <si>
    <t>{11292177-63B4-4D1D-9B97-B2A90B30A4AD}</t>
  </si>
  <si>
    <t>WEST POINT 11024790</t>
  </si>
  <si>
    <t>{7C8CD214-E17A-42EE-B431-70BEE1692D64}</t>
  </si>
  <si>
    <t>PLACER 1103circuit_breaker</t>
  </si>
  <si>
    <t>{E0134993-C6C7-47B2-B903-8846B3C865A5}</t>
  </si>
  <si>
    <t>PLACER 1103</t>
  </si>
  <si>
    <t>PURISIMA 110149394</t>
  </si>
  <si>
    <t>{3CCA61DC-2699-479D-8396-73463C6B90FD}</t>
  </si>
  <si>
    <t>PURISIMA 1101</t>
  </si>
  <si>
    <t>CLARKSVILLE 210319572</t>
  </si>
  <si>
    <t>{AE109701-21ED-44EA-AA47-DDDDD6EEFB68}</t>
  </si>
  <si>
    <t>CLARKSVILLE 2103</t>
  </si>
  <si>
    <t>CAMP EVERS 21035404</t>
  </si>
  <si>
    <t>{08861202-71CD-43A7-A4E9-A7647717C791}</t>
  </si>
  <si>
    <t>MORGAN HILL 2111XR398</t>
  </si>
  <si>
    <t>{27D41C21-61BA-4495-BB53-0AA4F98E2A0B}</t>
  </si>
  <si>
    <t>XR398</t>
  </si>
  <si>
    <t>LLAGAS 210740407</t>
  </si>
  <si>
    <t>{53582C8A-D41B-4282-A67B-535B2AA3B79C}</t>
  </si>
  <si>
    <t>LLAGAS 2107</t>
  </si>
  <si>
    <t>EL CERRITO G 1105BR160</t>
  </si>
  <si>
    <t>{473DFDCA-EA19-476B-B0A4-B163B0B91B7F}</t>
  </si>
  <si>
    <t>EL CERRITO G 1105</t>
  </si>
  <si>
    <t>BR160</t>
  </si>
  <si>
    <t>PENRYN 11032198</t>
  </si>
  <si>
    <t>{15328E03-B147-4A5F-A6DD-FF57B3032B26}</t>
  </si>
  <si>
    <t>CALISTOGA 1102705</t>
  </si>
  <si>
    <t>{E69E0EDF-3BE3-421A-B55B-BE689105FC5C}</t>
  </si>
  <si>
    <t>PEORIA 170413490</t>
  </si>
  <si>
    <t>{D6A9F596-51F2-4D36-A52E-B2F47C72F950}</t>
  </si>
  <si>
    <t>HICKS 2101circuit_breaker</t>
  </si>
  <si>
    <t>{29DF4083-4850-493D-A17C-7E1454C0761F}</t>
  </si>
  <si>
    <t>CLOVERDALE 1102670</t>
  </si>
  <si>
    <t>{40B1E31D-7977-4CD1-A0DB-03E15686CC3E}</t>
  </si>
  <si>
    <t>CLAY 110359714</t>
  </si>
  <si>
    <t>{CC378BAE-BD49-4ABE-8599-52019F7E517A}</t>
  </si>
  <si>
    <t>POINT ARENA 110147952</t>
  </si>
  <si>
    <t>{6151271A-BC5B-476A-8700-C63C19F32AF9}</t>
  </si>
  <si>
    <t>HATTON 110137088</t>
  </si>
  <si>
    <t>{C7A22305-CC6A-494A-88D7-7F9AE8676071}</t>
  </si>
  <si>
    <t>ELK 11011260</t>
  </si>
  <si>
    <t>{AE0E521E-C3FF-493C-8531-F1F586FF92F5}</t>
  </si>
  <si>
    <t>MOUNTAIN QUARRIES 210151584</t>
  </si>
  <si>
    <t>{0BE1E4C9-DDDF-49C0-980B-2AA7763D326F}</t>
  </si>
  <si>
    <t>PACIFICA 1102circuit_breaker</t>
  </si>
  <si>
    <t>{3BE78651-BE87-4B28-8A48-F46DBB91FDDB}</t>
  </si>
  <si>
    <t>PACIFICA 1102</t>
  </si>
  <si>
    <t>REDBUD 11022013</t>
  </si>
  <si>
    <t>{9CDBB67A-2B35-4338-A3A3-91CFC4E574D6}</t>
  </si>
  <si>
    <t>MIRABEL 1102334</t>
  </si>
  <si>
    <t>{0A4816B0-BB69-491B-8E9D-476A9DF6F15C}</t>
  </si>
  <si>
    <t>MONTE RIO 111159046</t>
  </si>
  <si>
    <t>{CD0E4DDB-0ADE-4475-B99A-1BAA95E110A8}</t>
  </si>
  <si>
    <t>HALF MOON BAY 11036065</t>
  </si>
  <si>
    <t>{841D987A-954B-4FC0-9C79-A3D82BBD4123}</t>
  </si>
  <si>
    <t>COTTONWOOD 11011610</t>
  </si>
  <si>
    <t>{FD19D23C-6A96-40C9-9542-F7EF9A6AB34E}</t>
  </si>
  <si>
    <t>RIO DELL 11021504</t>
  </si>
  <si>
    <t>{A72343AE-8C2E-4D3F-9541-799C96B3BB35}</t>
  </si>
  <si>
    <t>BIG BASIN 110212779</t>
  </si>
  <si>
    <t>{DEE9C36C-2C34-4C19-A8C9-7EC73800B8AC}</t>
  </si>
  <si>
    <t>GIRVAN 1101323094</t>
  </si>
  <si>
    <t>{82F08C11-2D8C-48A8-99CC-7F0954F836A6}</t>
  </si>
  <si>
    <t>SHINGLE SPRINGS 2108circuit_breaker</t>
  </si>
  <si>
    <t>{31F15014-5008-45D5-9481-1A850055776D}</t>
  </si>
  <si>
    <t>FITCH MOUNTAIN 1113406</t>
  </si>
  <si>
    <t>{31A95017-FE64-4D4F-A4CA-39176F23B79F}</t>
  </si>
  <si>
    <t>FORT ROSS 1121circuit_breaker</t>
  </si>
  <si>
    <t>{6432AE5E-F371-470F-8E71-1BA304A7A433}</t>
  </si>
  <si>
    <t>BIG RIVER 1101circuit_breaker</t>
  </si>
  <si>
    <t>{BCC029FE-B790-4D1A-9B12-5D2C7AA3930D}</t>
  </si>
  <si>
    <t>SILVERADO 2102636</t>
  </si>
  <si>
    <t>{163BDA39-807E-4AA9-AD15-91460635EEBA}</t>
  </si>
  <si>
    <t>STELLING 111060080</t>
  </si>
  <si>
    <t>{CE315338-5526-427E-BFD9-C9F38F5865EC}</t>
  </si>
  <si>
    <t>HALSEY 11011704</t>
  </si>
  <si>
    <t>{58053B57-CF0F-4598-8422-637942A9C73B}</t>
  </si>
  <si>
    <t>LAURELES 11122142</t>
  </si>
  <si>
    <t>{5E20B311-BB0A-4C97-B880-E9EFFB1FD21F}</t>
  </si>
  <si>
    <t>DIAMOND SPRINGS 110740353</t>
  </si>
  <si>
    <t>{3255A524-F15F-4D09-B1CC-57364FA652CB}</t>
  </si>
  <si>
    <t>{64CDB5CA-B54E-4043-BB09-802AFEE142DC}</t>
  </si>
  <si>
    <t>PENRYN 1103circuit_breaker</t>
  </si>
  <si>
    <t>{87180880-8EB9-4F8B-82CC-028E4C7029F0}</t>
  </si>
  <si>
    <t>CORRAL 1103circuit_breaker</t>
  </si>
  <si>
    <t>{03D991AF-6109-4C4F-9E0E-284738E05B02}</t>
  </si>
  <si>
    <t>ALTO 1124432</t>
  </si>
  <si>
    <t>{5A7E1969-E475-4A2E-A5C6-85EFB5802FE4}</t>
  </si>
  <si>
    <t>ORO FINO 11022236</t>
  </si>
  <si>
    <t>{C813897C-7FF0-4426-960C-CC77387AFFF1}</t>
  </si>
  <si>
    <t>UKIAH 1114544</t>
  </si>
  <si>
    <t>{4F4D60A8-18DF-4AD7-9533-2FDA5C5224B4}</t>
  </si>
  <si>
    <t>BIG BASIN 110210254</t>
  </si>
  <si>
    <t>{4260F392-8CF2-458A-B972-28FCF38AA586}</t>
  </si>
  <si>
    <t>SONOMA 1105404</t>
  </si>
  <si>
    <t>{A0925B55-2E02-42A8-B141-C53A4CA4086F}</t>
  </si>
  <si>
    <t>SONOMA 1105</t>
  </si>
  <si>
    <t>WEIMAR 1102circuit_breaker</t>
  </si>
  <si>
    <t>{576CF59E-86D2-4E41-A7A3-27CEB8B77F40}</t>
  </si>
  <si>
    <t>VOLTA 110165764</t>
  </si>
  <si>
    <t>{375728DD-644E-4E4B-9A8F-230DD2D4E917}</t>
  </si>
  <si>
    <t>MENLO 11038982</t>
  </si>
  <si>
    <t>{122C7DAC-AC52-4005-A738-CAEFD4E1581A}</t>
  </si>
  <si>
    <t>ZACA 1101Y72</t>
  </si>
  <si>
    <t>{1D20AD79-1B20-4BDE-B0E8-CF4AA41EFB2A}</t>
  </si>
  <si>
    <t>ZACA 1101</t>
  </si>
  <si>
    <t>Y72</t>
  </si>
  <si>
    <t>CAMP EVERS 210355638</t>
  </si>
  <si>
    <t>{4C9A65DC-55B1-4CE2-AD64-FA340511DC8F}</t>
  </si>
  <si>
    <t>CALISTOGA 1102769230</t>
  </si>
  <si>
    <t>{3F9D2397-C923-47B2-B02D-BB46163B7124}</t>
  </si>
  <si>
    <t>MONROE 2103circuit_breaker</t>
  </si>
  <si>
    <t>{D546C25E-2665-4E0F-83E6-19A6D0D70A7D}</t>
  </si>
  <si>
    <t>MONROE 2103</t>
  </si>
  <si>
    <t>CLAYTON 22127758</t>
  </si>
  <si>
    <t>{D423A3F7-280A-4662-8630-3491AC2B7D20}</t>
  </si>
  <si>
    <t>ATASCADERO 1103A14</t>
  </si>
  <si>
    <t>{3081AC44-490C-41E8-9095-7905CD98E81E}</t>
  </si>
  <si>
    <t>A14</t>
  </si>
  <si>
    <t>FITCH MOUNTAIN 11134566</t>
  </si>
  <si>
    <t>{E3F69DF5-8A62-4068-9DEE-C082DBE7414E}</t>
  </si>
  <si>
    <t>GRASS VALLEY 1103circuit_breaker</t>
  </si>
  <si>
    <t>{EB087661-42A5-46E0-BB53-1DC1A49FC6AA}</t>
  </si>
  <si>
    <t>WOODSIDE 11049032</t>
  </si>
  <si>
    <t>{4CEFDA18-FC78-4DED-AF3C-6DA953E1658C}</t>
  </si>
  <si>
    <t>SAN RAFAEL 110168970</t>
  </si>
  <si>
    <t>{0E23B264-3DB8-4CEC-B1FE-F1CB20A30CF5}</t>
  </si>
  <si>
    <t>SAN RAFAEL 1101</t>
  </si>
  <si>
    <t>BURNEY 110245984</t>
  </si>
  <si>
    <t>{1877F2B7-68C6-4031-8C15-9D4F18F07556}</t>
  </si>
  <si>
    <t>PEORIA 170570198</t>
  </si>
  <si>
    <t>{21D2A9B2-3258-44D7-A4FD-EDFB8BC88DE8}</t>
  </si>
  <si>
    <t>ROSSMOOR 1101L503R</t>
  </si>
  <si>
    <t>{93932C89-B87A-4F1E-B65E-D8FDB2772713}</t>
  </si>
  <si>
    <t>L503R</t>
  </si>
  <si>
    <t>CURTIS 1702circuit_breaker</t>
  </si>
  <si>
    <t>{7226EEDE-AAEC-45AB-A41D-23DA3572485A}</t>
  </si>
  <si>
    <t>CURTIS 170190120</t>
  </si>
  <si>
    <t>{9E6CCAD4-16BF-438A-8FB8-933F07D27C09}</t>
  </si>
  <si>
    <t>TEMPLETON 2110R90</t>
  </si>
  <si>
    <t>{F2DB4641-1C59-4A03-8B1A-285CBA9763E2}</t>
  </si>
  <si>
    <t>R90</t>
  </si>
  <si>
    <t>STANISLAUS 17021850</t>
  </si>
  <si>
    <t>{B87C881C-26C5-430F-BDD9-C06CB7701154}</t>
  </si>
  <si>
    <t>SAN LUIS OBISPO 1104V46</t>
  </si>
  <si>
    <t>{73F7E742-5FE2-48F8-9BFF-7AB912085CD1}</t>
  </si>
  <si>
    <t>V46</t>
  </si>
  <si>
    <t>COARSEGOLD 2102383092</t>
  </si>
  <si>
    <t>{96EF7A8C-C5F4-4169-B851-BA4324B1FDB9}</t>
  </si>
  <si>
    <t>OAKLAND X 1104CR288</t>
  </si>
  <si>
    <t>{E0AFB0D0-4FAA-4A38-B181-558E89FECB34}</t>
  </si>
  <si>
    <t>CR288</t>
  </si>
  <si>
    <t>GUALALA 1111445166</t>
  </si>
  <si>
    <t>{69ECBFC6-9041-42D6-B70D-8E6BF5F8976F}</t>
  </si>
  <si>
    <t>JESSUP 110141356</t>
  </si>
  <si>
    <t>{7C8CD245-F5C5-41C8-8C39-1CC5C953323C}</t>
  </si>
  <si>
    <t>DESCHUTES 11019722</t>
  </si>
  <si>
    <t>{02E1E6D5-2F65-4901-878D-9181104BB0F8}</t>
  </si>
  <si>
    <t>ROSSMOOR 11018132</t>
  </si>
  <si>
    <t>{71494031-9F05-4CC0-A953-4E31E51E28B7}</t>
  </si>
  <si>
    <t>GREEN VALLEY 21011645</t>
  </si>
  <si>
    <t>{0AA45AF7-C211-4B8E-8C0A-4D0687522BE1}</t>
  </si>
  <si>
    <t>VALLEY VIEW 1106P176</t>
  </si>
  <si>
    <t>{B787A327-E708-4D5C-865B-C65998470D53}</t>
  </si>
  <si>
    <t>VALLEY VIEW 1106</t>
  </si>
  <si>
    <t>P176</t>
  </si>
  <si>
    <t>OAKLAND K 1104CR204</t>
  </si>
  <si>
    <t>{269CD2EB-7EB5-49D9-B9E1-2226E15FD282}</t>
  </si>
  <si>
    <t>CR204</t>
  </si>
  <si>
    <t>SAN JOAQUIN #3 110110060</t>
  </si>
  <si>
    <t>{1A848C40-E8B2-462D-A943-C318AC9886BA}</t>
  </si>
  <si>
    <t>SAN JOAQUIN #3 1101</t>
  </si>
  <si>
    <t>PLACERVILLE 1110circuit_breaker</t>
  </si>
  <si>
    <t>{8F8EF18B-7E0A-4A9F-9597-8CCBE4E9FBDC}</t>
  </si>
  <si>
    <t>ARCATA 11224218</t>
  </si>
  <si>
    <t>{BD7155EF-64EF-4144-9B75-F7FC5FD58146}</t>
  </si>
  <si>
    <t>MONTICELLO 1101654</t>
  </si>
  <si>
    <t>{8D627439-1B8D-41BC-A6EE-EC8800086E69}</t>
  </si>
  <si>
    <t>HATTON 11022010</t>
  </si>
  <si>
    <t>{07CA7935-70B1-4CBA-B069-3C5BAF9F4438}</t>
  </si>
  <si>
    <t>ELK CREEK 110137334</t>
  </si>
  <si>
    <t>{D0CAFA51-0A62-4D26-BA1A-5435FD46CC21}</t>
  </si>
  <si>
    <t>FORT BRAGG A 11013113</t>
  </si>
  <si>
    <t>{E2A5C9D1-0F72-4324-B0EF-35BCFDBA6824}</t>
  </si>
  <si>
    <t>OLETA 1101circuit_breaker</t>
  </si>
  <si>
    <t>{3D156343-1F71-46EE-A300-26BD3EB64071}</t>
  </si>
  <si>
    <t>PASO ROBLES 1104R56</t>
  </si>
  <si>
    <t>{C24AC45E-3D92-48D3-91B1-E09F9F7B86E3}</t>
  </si>
  <si>
    <t>PASO ROBLES 1104</t>
  </si>
  <si>
    <t>R56</t>
  </si>
  <si>
    <t>LAURELES 11122768</t>
  </si>
  <si>
    <t>{30178FDC-BE0A-4074-95F8-23AFFDDFE15C}</t>
  </si>
  <si>
    <t>BELL 11082202</t>
  </si>
  <si>
    <t>{C705CC3B-4CE7-4574-9451-1595DBBA258B}</t>
  </si>
  <si>
    <t>GREENBRAE 11031260</t>
  </si>
  <si>
    <t>{7808A995-1603-4DBC-94EF-C3DF7EAAE7DD}</t>
  </si>
  <si>
    <t>OAKLAND X 1104CR022</t>
  </si>
  <si>
    <t>{2A115028-6F68-4B14-BB47-6F364E8C5941}</t>
  </si>
  <si>
    <t>CR022</t>
  </si>
  <si>
    <t>MERCED FALLS 11029460</t>
  </si>
  <si>
    <t>{0E4DE50B-9CB6-46AA-9EAF-66A90C70B824}</t>
  </si>
  <si>
    <t>RED BLUFF 1104circuit_breaker</t>
  </si>
  <si>
    <t>{2E1FA774-5A9F-4570-9AF6-F0EFBD272BA5}</t>
  </si>
  <si>
    <t>FORT ROSS 11214947</t>
  </si>
  <si>
    <t>{765C457F-F3C6-4599-8CF0-4576582D7DD5}</t>
  </si>
  <si>
    <t>MIDDLETOWN 1102878</t>
  </si>
  <si>
    <t>{EAAE6801-22BE-4013-9B3B-D2D2C906D6CC}</t>
  </si>
  <si>
    <t>BUTTE 1105134600</t>
  </si>
  <si>
    <t>{444ADEBA-E6AE-44E6-8A3E-6A09732B697D}</t>
  </si>
  <si>
    <t>OLETA 11011217</t>
  </si>
  <si>
    <t>{F1BA8416-91DD-4B99-927A-83F7EBAF42CF}</t>
  </si>
  <si>
    <t>OLETA 11022642</t>
  </si>
  <si>
    <t>{2ADCBD92-66F4-407E-9ADA-EA48C32C4604}</t>
  </si>
  <si>
    <t>LAYTONVILLE 1102682</t>
  </si>
  <si>
    <t>{9C0210C9-FBB0-4C91-A32D-9DD4D26081CB}</t>
  </si>
  <si>
    <t>NAPA 1112circuit_breaker</t>
  </si>
  <si>
    <t>{C2E68366-657D-4902-BBD7-D59A6C76C29A}</t>
  </si>
  <si>
    <t>DESCHUTES 1101circuit_breaker</t>
  </si>
  <si>
    <t>{FE5A37BD-E086-417E-B0C1-D984D30B636B}</t>
  </si>
  <si>
    <t>CAMP EVERS 210311056</t>
  </si>
  <si>
    <t>{C4E0B9E0-CB11-4C51-9BF2-0A1F8C067741}</t>
  </si>
  <si>
    <t>FORT BRAGG A 110195294</t>
  </si>
  <si>
    <t>{68CC0E2F-7024-44BE-85E9-7639B7540AB9}</t>
  </si>
  <si>
    <t>HALSEY 110239104</t>
  </si>
  <si>
    <t>{033C2E2D-A850-40FA-9417-37D899E25ED1}</t>
  </si>
  <si>
    <t>DIAMOND SPRINGS 1103circuit_breaker</t>
  </si>
  <si>
    <t>{F21436B1-06B1-4781-A6B4-F2B85E06831B}</t>
  </si>
  <si>
    <t>DIAMOND SPRINGS 1103</t>
  </si>
  <si>
    <t>ATASCADERO 1103A18</t>
  </si>
  <si>
    <t>{1D2DA1C9-B2A9-4713-BA25-DD6CA0F657BB}</t>
  </si>
  <si>
    <t>A18</t>
  </si>
  <si>
    <t>GREEN VALLEY 210136820</t>
  </si>
  <si>
    <t>{1058939C-63D6-4E6A-BE26-51405BD3A77F}</t>
  </si>
  <si>
    <t>ROSSMOOR 110168920</t>
  </si>
  <si>
    <t>{167EB25B-4A6A-4910-B109-DED2BEFF695B}</t>
  </si>
  <si>
    <t>VIEJO 22029120</t>
  </si>
  <si>
    <t>{3A16450D-C56F-42B5-80F8-8369EAD6F0C2}</t>
  </si>
  <si>
    <t>VIEJO 2202</t>
  </si>
  <si>
    <t>RIO DELL 110270960</t>
  </si>
  <si>
    <t>{B2A085D5-4C4C-4026-B04B-46CF38E6CB2B}</t>
  </si>
  <si>
    <t>SAN RAFAEL 110839156</t>
  </si>
  <si>
    <t>{332AA22A-A859-478E-AF82-419A23B67FF8}</t>
  </si>
  <si>
    <t>DESCHUTES 11049718</t>
  </si>
  <si>
    <t>{F164BF8B-3484-47A3-8EEF-5FFD77D4911A}</t>
  </si>
  <si>
    <t>CABRILLO 1103Y10</t>
  </si>
  <si>
    <t>{133D318F-822E-44D3-9638-08188E1B8D58}</t>
  </si>
  <si>
    <t>CABRILLO 1103</t>
  </si>
  <si>
    <t>Y10</t>
  </si>
  <si>
    <t>CAMP EVERS 21067603</t>
  </si>
  <si>
    <t>{74ADD149-328D-4200-BB7E-7652CB379BD2}</t>
  </si>
  <si>
    <t>SUNOL 11018721</t>
  </si>
  <si>
    <t>{771EB351-5AA3-41C4-91D1-E5FF75A7272A}</t>
  </si>
  <si>
    <t>OTTER 11012052</t>
  </si>
  <si>
    <t>{64CB4C99-55F9-4CDD-8DE2-173258603853}</t>
  </si>
  <si>
    <t>OTTER 1101</t>
  </si>
  <si>
    <t>BEAR VALLEY 210110000</t>
  </si>
  <si>
    <t>{0D159A34-F101-472F-9F8B-631446B0CF4C}</t>
  </si>
  <si>
    <t>HOPLAND 1101960</t>
  </si>
  <si>
    <t>{1163B195-EACD-43BD-86EC-77A4B82C1934}</t>
  </si>
  <si>
    <t>COTATI 1105893</t>
  </si>
  <si>
    <t>{7FAC07ED-E166-44B1-881F-FAD3AE3EA85D}</t>
  </si>
  <si>
    <t>LAS AROMAS 04013342</t>
  </si>
  <si>
    <t>{4892CAAF-65E7-4660-A10F-F15BB35B52DD}</t>
  </si>
  <si>
    <t>COTTONWOOD 11021578</t>
  </si>
  <si>
    <t>{0E682A09-C0D8-404A-8B27-2B967048024C}</t>
  </si>
  <si>
    <t>DEL MONTE 21042760</t>
  </si>
  <si>
    <t>{99475FCB-F6DE-46D1-A853-CCBB82A0015E}</t>
  </si>
  <si>
    <t>PEORIA 170176030</t>
  </si>
  <si>
    <t>{ABA7C635-5CFB-4061-A207-A842A0C4AD30}</t>
  </si>
  <si>
    <t>ORO FINO 11012022</t>
  </si>
  <si>
    <t>{81205B01-8688-4570-8F47-B08F18EDCF16}</t>
  </si>
  <si>
    <t>ORO FINO 1101</t>
  </si>
  <si>
    <t>ALTO 11221212</t>
  </si>
  <si>
    <t>{480E1BDA-E928-4338-A7BA-DDA1B7A106EF}</t>
  </si>
  <si>
    <t>SAN RAFAEL 1108circuit_breaker</t>
  </si>
  <si>
    <t>{8BC2020E-62FB-478E-A2C9-53FD6549A421}</t>
  </si>
  <si>
    <t>ALHAMBRA 110595016</t>
  </si>
  <si>
    <t>{9A4542AE-EE8F-4BB7-BE2E-76002D6DCF25}</t>
  </si>
  <si>
    <t>ELK 11011300</t>
  </si>
  <si>
    <t>{731B8D8A-0D26-4FAC-B904-5F57E7A23907}</t>
  </si>
  <si>
    <t>SUNOL 1101MR297</t>
  </si>
  <si>
    <t>{144B98B4-D8D8-4444-BA16-D1CC613F7105}</t>
  </si>
  <si>
    <t>MR297</t>
  </si>
  <si>
    <t>SAN LUIS OBISPO 1104V40</t>
  </si>
  <si>
    <t>{84A17C4B-1356-4E5D-9790-C7A137661BEE}</t>
  </si>
  <si>
    <t>V40</t>
  </si>
  <si>
    <t>BIG MEADOWS 21012586</t>
  </si>
  <si>
    <t>{55B88B02-B20F-4205-B6F5-A65D9680200A}</t>
  </si>
  <si>
    <t>TIDEWATER 210614072</t>
  </si>
  <si>
    <t>{A74482B6-4F98-4489-A417-0B9C2832ACBF}</t>
  </si>
  <si>
    <t>TIDEWATER 2106</t>
  </si>
  <si>
    <t>SAN RAFAEL 1106910</t>
  </si>
  <si>
    <t>{5D059BF5-F769-4312-8893-6A2C828C685C}</t>
  </si>
  <si>
    <t>SAN RAFAEL 1106</t>
  </si>
  <si>
    <t>HIGGINS 1103circuit_breaker</t>
  </si>
  <si>
    <t>{5963F19C-E1BE-46EC-9E26-B117A913E935}</t>
  </si>
  <si>
    <t>ROB ROY 21045304</t>
  </si>
  <si>
    <t>{B079AC67-F69E-4839-9DB7-69A2C23DFB56}</t>
  </si>
  <si>
    <t>GEYSERVILLE 1101122</t>
  </si>
  <si>
    <t>{69EA27A3-0D2B-4A2D-A229-63A3090F6AF6}</t>
  </si>
  <si>
    <t>MORGAN HILL 2110XR326</t>
  </si>
  <si>
    <t>{FEA8F80B-51AF-4084-A9B9-47D11430DD95}</t>
  </si>
  <si>
    <t>MORGAN HILL 2110</t>
  </si>
  <si>
    <t>XR326</t>
  </si>
  <si>
    <t>HALF MOON BAY 11038089</t>
  </si>
  <si>
    <t>{525B2EF0-7EB8-48BA-86A2-CA5740BCAD7C}</t>
  </si>
  <si>
    <t>RED BLUFF 11041630</t>
  </si>
  <si>
    <t>{BFF4B959-67E4-4578-A961-731179E6F4E2}</t>
  </si>
  <si>
    <t>CALAVERAS CEMENT 110111188</t>
  </si>
  <si>
    <t>{65DFE4A7-A5B5-488E-A5EA-F56668120457}</t>
  </si>
  <si>
    <t>BEAR VALLEY 210576694</t>
  </si>
  <si>
    <t>{DBF29453-0B03-42AD-A97A-1CA961543977}</t>
  </si>
  <si>
    <t>DUNLAP 11027360</t>
  </si>
  <si>
    <t>{81D716EF-AF38-46F5-8FD2-48383247DE01}</t>
  </si>
  <si>
    <t>KONOCTI 11084039</t>
  </si>
  <si>
    <t>{6CC0AC14-D9A2-4DF6-8158-C7F692F1F8D5}</t>
  </si>
  <si>
    <t>LOS GATOS 1106LA42</t>
  </si>
  <si>
    <t>{07C3F785-A0A2-4537-8DD2-EA76577441A5}</t>
  </si>
  <si>
    <t>LA42</t>
  </si>
  <si>
    <t>VIEJO 2202circuit_breaker</t>
  </si>
  <si>
    <t>{204F3E15-8D98-42F3-A6B0-F8D2FC5C7EAD}</t>
  </si>
  <si>
    <t>HICKS 2101XR250</t>
  </si>
  <si>
    <t>{7AD08992-20DE-491C-B310-C51F11D11659}</t>
  </si>
  <si>
    <t>XR250</t>
  </si>
  <si>
    <t>FROGTOWN 170212282</t>
  </si>
  <si>
    <t>{6471EAF8-C6B2-4BBF-898D-F4AC5320ACCB}</t>
  </si>
  <si>
    <t>{CF3D4281-EA2F-4415-B4CD-AC674F9B4864}</t>
  </si>
  <si>
    <t>RIDGE 0402circuit_breaker</t>
  </si>
  <si>
    <t>{DCA9ACB4-28D7-4107-A085-304473A5BF3B}</t>
  </si>
  <si>
    <t>RIDGE 0402</t>
  </si>
  <si>
    <t>CLAY 110334338</t>
  </si>
  <si>
    <t>{AE111B59-4073-4BA6-A6F7-C46E4FCA24F4}</t>
  </si>
  <si>
    <t>BRUNSWICK 110456468</t>
  </si>
  <si>
    <t>{A316ED50-5AA1-4ED8-AC7C-24B23FF6CC3D}</t>
  </si>
  <si>
    <t>CLAY 110113442</t>
  </si>
  <si>
    <t>{31882BA6-5D81-4512-9217-A61120B12235}</t>
  </si>
  <si>
    <t>CALISTOGA 1101736</t>
  </si>
  <si>
    <t>{C2E51B1B-3D1A-41AD-8F70-366CE643D28F}</t>
  </si>
  <si>
    <t>GEYSERVILLE 1102522</t>
  </si>
  <si>
    <t>{C28A65D7-37D3-4F6C-9C48-AF74AD2858BE}</t>
  </si>
  <si>
    <t>MARTELL 110368192</t>
  </si>
  <si>
    <t>{2D2F9EB5-C573-4256-A9F2-6087D93C70C6}</t>
  </si>
  <si>
    <t>NEWBURG 11313446</t>
  </si>
  <si>
    <t>{8A80C7E5-86DA-415B-A0BF-702ACAC61E9A}</t>
  </si>
  <si>
    <t>CALPELLA 1102496</t>
  </si>
  <si>
    <t>{1767BA94-AAFE-4694-A170-90C49EF279A2}</t>
  </si>
  <si>
    <t>CORRAL 110313474</t>
  </si>
  <si>
    <t>{6748E8F4-5236-4133-9E21-482CCE2EC069}</t>
  </si>
  <si>
    <t>OLETA 110151740</t>
  </si>
  <si>
    <t>{FCFE42BE-9C18-409B-9916-4C477F3B3051}</t>
  </si>
  <si>
    <t>DEL MONTE 210332886</t>
  </si>
  <si>
    <t>{95BA16F1-C0BE-4BE8-9C3E-AD056E7BB712}</t>
  </si>
  <si>
    <t>AUBERRY 110237466</t>
  </si>
  <si>
    <t>{72B3FD6E-4E00-4CD9-8668-70733AC266B2}</t>
  </si>
  <si>
    <t>WYANDOTTE 110979932</t>
  </si>
  <si>
    <t>{67B8C4D8-FEA1-4243-99E7-B5C8BD7D2FA9}</t>
  </si>
  <si>
    <t>BEAR VALLEY 21059480</t>
  </si>
  <si>
    <t>{F72524F5-D5B1-4F6F-9F15-809009991306}</t>
  </si>
  <si>
    <t>SANTA ROSA A 1107circuit_breaker</t>
  </si>
  <si>
    <t>{66A6713B-EEF9-4672-883A-89D2D2628FA8}</t>
  </si>
  <si>
    <t>SANTA ROSA A 1107</t>
  </si>
  <si>
    <t>PUEBLO 2102618</t>
  </si>
  <si>
    <t>{2D821F7B-3CD2-4C8D-9060-9FD2240F0305}</t>
  </si>
  <si>
    <t>PANORAMA 11021526</t>
  </si>
  <si>
    <t>{D4F4CD74-DB1C-49F4-9D89-1A434E6A2652}</t>
  </si>
  <si>
    <t>PANORAMA 1102</t>
  </si>
  <si>
    <t>SAN JOAQUIN #3 1101673480</t>
  </si>
  <si>
    <t>{1AD6607D-F312-473D-9241-E313EE11C5E3}</t>
  </si>
  <si>
    <t>SAN RAFAEL 11071166</t>
  </si>
  <si>
    <t>{64A83390-336F-46D2-AA1C-9D91A30B0162}</t>
  </si>
  <si>
    <t>SAN RAFAEL 1107</t>
  </si>
  <si>
    <t>ARLINGTON 0401circuit_breaker</t>
  </si>
  <si>
    <t>{B0F9DF73-E5FE-4D63-9A97-F698C647DBAA}</t>
  </si>
  <si>
    <t>ARLINGTON 0401</t>
  </si>
  <si>
    <t>OAKLAND K 1102CR014</t>
  </si>
  <si>
    <t>{CDF93CEC-24EF-42DF-9C21-4B412C432F20}</t>
  </si>
  <si>
    <t>OAKLAND K 1102</t>
  </si>
  <si>
    <t>CR014</t>
  </si>
  <si>
    <t>ELECTRA 1102circuit_breaker</t>
  </si>
  <si>
    <t>{F6B2F362-298B-4DEB-8C9E-04B14858212A}</t>
  </si>
  <si>
    <t>DUNBAR 1102528</t>
  </si>
  <si>
    <t>{BA29ADD5-B1B1-47E7-B854-EFD7521B0E94}</t>
  </si>
  <si>
    <t>BROWNS VALLEY 110136622</t>
  </si>
  <si>
    <t>{EF947682-77F0-46FF-B597-C974CCFEC84A}</t>
  </si>
  <si>
    <t>GARBERVILLE 11011770</t>
  </si>
  <si>
    <t>{BBD56973-ABAA-4951-A1EE-E863C47010B2}</t>
  </si>
  <si>
    <t>PINE GROVE 11026080</t>
  </si>
  <si>
    <t>{B48DDE03-609C-4554-A3F2-3D029A190740}</t>
  </si>
  <si>
    <t>VIEJO 2201circuit_breaker</t>
  </si>
  <si>
    <t>{11A2851C-72B1-4A62-98D6-D6E2FFA710C1}</t>
  </si>
  <si>
    <t>VIEJO 2201</t>
  </si>
  <si>
    <t>SAN RAFAEL 1108516</t>
  </si>
  <si>
    <t>{F2E5D603-195F-45A5-9636-597C9B053516}</t>
  </si>
  <si>
    <t>PARADISE 1103circuit_breaker</t>
  </si>
  <si>
    <t>{916B572F-25AB-43E4-8DCE-50B2436F4EE2}</t>
  </si>
  <si>
    <t>PARADISE 1103</t>
  </si>
  <si>
    <t>FREMONT 1104MR339</t>
  </si>
  <si>
    <t>{02184DCE-4986-4759-8E54-71AE9F6D44F7}</t>
  </si>
  <si>
    <t>FREMONT 1104</t>
  </si>
  <si>
    <t>MR339</t>
  </si>
  <si>
    <t>MORGAN HILL 2111XR186</t>
  </si>
  <si>
    <t>{3D42DADD-B930-4BCB-8FA8-10BD1514503A}</t>
  </si>
  <si>
    <t>XR186</t>
  </si>
  <si>
    <t>LAYTONVILLE 11011760</t>
  </si>
  <si>
    <t>{A82CFD07-C2CE-4724-B78F-F024AA45842E}</t>
  </si>
  <si>
    <t>HOPLAND 1101circuit_breaker</t>
  </si>
  <si>
    <t>{7E6065FF-2C07-4696-A18E-5408BD7025E6}</t>
  </si>
  <si>
    <t>MIRABEL 1102841</t>
  </si>
  <si>
    <t>{09497714-C1FB-4002-AD16-E7091A7FE67A}</t>
  </si>
  <si>
    <t>COARSEGOLD 210410335</t>
  </si>
  <si>
    <t>{2A4EBD50-37BC-4DE9-AE49-98B293AB7234}</t>
  </si>
  <si>
    <t>HATTON 11029642</t>
  </si>
  <si>
    <t>{F6BA7330-C23E-4354-B987-13A0DB7C9D56}</t>
  </si>
  <si>
    <t>GABILAN 1101579969</t>
  </si>
  <si>
    <t>{ADF3EA9A-D7F8-418F-A55E-68471A89896D}</t>
  </si>
  <si>
    <t>GABILAN 1101</t>
  </si>
  <si>
    <t>HALF MOON BAY 1103H82</t>
  </si>
  <si>
    <t>{F16AFC51-9F55-4551-9DB1-F4A71B7DE6A1}</t>
  </si>
  <si>
    <t>H82</t>
  </si>
  <si>
    <t>WISE 1102697216</t>
  </si>
  <si>
    <t>{64620CA8-4B52-4298-8F14-91A606AD81F8}</t>
  </si>
  <si>
    <t>SONOMA 1107126</t>
  </si>
  <si>
    <t>{8F27A86E-670B-4331-ABF1-9BA9A6222879}</t>
  </si>
  <si>
    <t>SONOMA 1107</t>
  </si>
  <si>
    <t>GREEN VALLEY 210112106</t>
  </si>
  <si>
    <t>{C8470ABD-D047-4E6E-A601-35B08D6D1BD2}</t>
  </si>
  <si>
    <t>LUCERNE 11031663</t>
  </si>
  <si>
    <t>{0343042E-9F65-47DD-BA69-5192F97A36BA}</t>
  </si>
  <si>
    <t>SHINGLE SPRINGS 210851474</t>
  </si>
  <si>
    <t>{D915D781-6781-4960-807E-BD1A4FE75E6E}</t>
  </si>
  <si>
    <t>VASCO 110211338</t>
  </si>
  <si>
    <t>{5BDCF064-976E-49BF-91E3-AF71A40D145E}</t>
  </si>
  <si>
    <t>VASCO 1102</t>
  </si>
  <si>
    <t>RED BLUFF 110451238</t>
  </si>
  <si>
    <t>{E9A98F80-2CD6-4193-969F-CD417879D03A}</t>
  </si>
  <si>
    <t>VASCO 1102MR176</t>
  </si>
  <si>
    <t>{F2B446A8-3224-4354-BA23-539A5AFE1F0F}</t>
  </si>
  <si>
    <t>MR176</t>
  </si>
  <si>
    <t>SALT SPRINGS 210237300</t>
  </si>
  <si>
    <t>{635F8134-C2A6-4C23-A242-6F5A1291D1C6}</t>
  </si>
  <si>
    <t>OAKHURST 11035120</t>
  </si>
  <si>
    <t>{F8BEC349-F596-4C98-AE0E-999ADE59AE2E}</t>
  </si>
  <si>
    <t>LOS GATOS 1101circuit_breaker</t>
  </si>
  <si>
    <t>{168FAC6E-221A-4D80-AD26-79821278B765}</t>
  </si>
  <si>
    <t>ELK CREEK 11012212</t>
  </si>
  <si>
    <t>{812EE935-23AB-45F1-A410-24F4ACD87AAD}</t>
  </si>
  <si>
    <t>BELLEVUE 1102392</t>
  </si>
  <si>
    <t>{47939910-AA8B-4A65-8C1D-0E8F25841F0A}</t>
  </si>
  <si>
    <t>BELLEVUE 1102</t>
  </si>
  <si>
    <t>EEL RIVER 11033820</t>
  </si>
  <si>
    <t>{A8C66523-6BAD-4410-B093-1D69B3A4DEED}</t>
  </si>
  <si>
    <t>EEL RIVER 1103</t>
  </si>
  <si>
    <t>CALPINE 1146400</t>
  </si>
  <si>
    <t>{5598BC99-B84D-494C-B070-C710E85A4555}</t>
  </si>
  <si>
    <t>CALPINE 1146</t>
  </si>
  <si>
    <t>HARTLEY 11011306</t>
  </si>
  <si>
    <t>{CE237446-8B77-4B6F-A151-0796DF2727A1}</t>
  </si>
  <si>
    <t>PUEBLO 210398394</t>
  </si>
  <si>
    <t>{49549F40-A326-4458-963A-8F0223D6E156}</t>
  </si>
  <si>
    <t>BOLINAS 110137034</t>
  </si>
  <si>
    <t>{92DF57CB-130C-4B97-B59B-998A6C49E6E1}</t>
  </si>
  <si>
    <t>MORGAN HILL 2105XR268</t>
  </si>
  <si>
    <t>{4F22013A-C8F8-4C93-9CF0-829946636F4D}</t>
  </si>
  <si>
    <t>XR268</t>
  </si>
  <si>
    <t>PACIFICA 1103circuit_breaker</t>
  </si>
  <si>
    <t>{5EC3A666-1799-428B-8C0E-2A981579542E}</t>
  </si>
  <si>
    <t>PERRY 1101V74</t>
  </si>
  <si>
    <t>{143A069F-7F91-455A-9FDE-B811B4FD5E5E}</t>
  </si>
  <si>
    <t>V74</t>
  </si>
  <si>
    <t>NARROWS 2105circuit_breaker</t>
  </si>
  <si>
    <t>{2611646A-C593-4185-9486-0AA063D164D0}</t>
  </si>
  <si>
    <t>HATTON 1102circuit_breaker</t>
  </si>
  <si>
    <t>{DF6AF33C-27E3-43A2-A515-B3B27F7B49FE}</t>
  </si>
  <si>
    <t>SAN RAFAEL 11081250</t>
  </si>
  <si>
    <t>{0DD641FC-11BF-40FB-8EF7-3A88160AB0B4}</t>
  </si>
  <si>
    <t>BRIDGEVILLE 110237486</t>
  </si>
  <si>
    <t>{DC0A7D01-2EED-443F-A8C6-2C05CEB2611C}</t>
  </si>
  <si>
    <t>COTTONWOOD 11031348</t>
  </si>
  <si>
    <t>{C223429B-0181-4823-A81C-029389E1A395}</t>
  </si>
  <si>
    <t>PIT NO 5 11011614</t>
  </si>
  <si>
    <t>{1BEC31F5-3F54-4C7C-921A-7E6673591BD6}</t>
  </si>
  <si>
    <t>FORT BRAGG A 110231304</t>
  </si>
  <si>
    <t>{BF12DE8B-4E1C-4761-B900-F5DD3C822515}</t>
  </si>
  <si>
    <t>PUEBLO 1105696</t>
  </si>
  <si>
    <t>{78AAB710-6DDE-407F-827D-71666B977FA6}</t>
  </si>
  <si>
    <t>PUEBLO 1105</t>
  </si>
  <si>
    <t>VIEJO 22049540</t>
  </si>
  <si>
    <t>{D3AE8800-862E-498F-9908-541EA621BA7E}</t>
  </si>
  <si>
    <t>VIEJO 2204</t>
  </si>
  <si>
    <t>LAKEWOOD 2224568670</t>
  </si>
  <si>
    <t>{6C96515F-B6CE-4B5E-91AB-166552C2F0C4}</t>
  </si>
  <si>
    <t>LAKEWOOD 2224</t>
  </si>
  <si>
    <t>LAKEWOOD 210738404</t>
  </si>
  <si>
    <t>{E6E0CE7A-9AFF-4A02-92C6-B06263224357}</t>
  </si>
  <si>
    <t>LLAGAS 21011449</t>
  </si>
  <si>
    <t>{494B4DF8-9782-49DD-876E-C17DBB5295CE}</t>
  </si>
  <si>
    <t>CURTIS 17058170</t>
  </si>
  <si>
    <t>{944E3EC7-4285-4D17-99A0-D6960B77E4D2}</t>
  </si>
  <si>
    <t>SAN RAFAEL 11081210</t>
  </si>
  <si>
    <t>{C15D2B27-11D0-43EC-9B15-374D2297640F}</t>
  </si>
  <si>
    <t>AUBURN 11028611</t>
  </si>
  <si>
    <t>{2450AEE7-F575-4F58-91A2-1411AECC8344}</t>
  </si>
  <si>
    <t>ELK CREEK 110193504</t>
  </si>
  <si>
    <t>{10DD30DF-F524-4738-873E-62FD1482AC8A}</t>
  </si>
  <si>
    <t>WILDWOOD 110185112</t>
  </si>
  <si>
    <t>{DBAB12BB-6159-4B5E-9921-C1747473FB98}</t>
  </si>
  <si>
    <t>PARADISE 1104circuit_breaker</t>
  </si>
  <si>
    <t>{60D04F67-B0A9-4BD6-8DCF-759CBE65FF11}</t>
  </si>
  <si>
    <t>BRUNSWICK 1104circuit_breaker</t>
  </si>
  <si>
    <t>{BEA0A501-B4D2-4CC0-BAE4-F7EC8C1D8A1B}</t>
  </si>
  <si>
    <t>CALAVERAS CEMENT 110147968</t>
  </si>
  <si>
    <t>{AFAF5A37-E0AD-4142-ABDE-E616F0022060}</t>
  </si>
  <si>
    <t>MONTICELLO 1101666</t>
  </si>
  <si>
    <t>{77EAEB31-2A5F-4667-AEF2-E5A85CE88B8F}</t>
  </si>
  <si>
    <t>LLAGAS 2107XR188</t>
  </si>
  <si>
    <t>{1B5D7998-B20D-4848-BE59-22884992869D}</t>
  </si>
  <si>
    <t>XR188</t>
  </si>
  <si>
    <t>SAN RAFAEL 11071276</t>
  </si>
  <si>
    <t>{78640A7E-4385-4C01-A0A7-78496A91C391}</t>
  </si>
  <si>
    <t>WYANDOTTE 11101954</t>
  </si>
  <si>
    <t>{652E0C25-B4E5-4F56-A678-A27ED9716769}</t>
  </si>
  <si>
    <t>PIT NO 5 11011658</t>
  </si>
  <si>
    <t>{B21A40B5-551B-4708-A4A5-34576C3781E9}</t>
  </si>
  <si>
    <t>STONE CORRAL 11107784F</t>
  </si>
  <si>
    <t>{7B4CCB47-4C77-4503-81B9-A825A72EAF0C}</t>
  </si>
  <si>
    <t>STONE CORRAL 1110</t>
  </si>
  <si>
    <t>7784F</t>
  </si>
  <si>
    <t>DUNLAP 1103circuit_breaker</t>
  </si>
  <si>
    <t>{2C485712-3D09-43E6-B47A-A2006FA28A66}</t>
  </si>
  <si>
    <t>IGNACIO 11011300</t>
  </si>
  <si>
    <t>{64639A8A-2672-4BE4-8EBB-2985CB356A36}</t>
  </si>
  <si>
    <t>HALF MOON BAY 11012500</t>
  </si>
  <si>
    <t>{75B0B322-68D2-4160-BC4E-E90092A2B4DE}</t>
  </si>
  <si>
    <t>OLEMA 110175686</t>
  </si>
  <si>
    <t>{702CCB2B-B1B0-4591-B980-760D81375AFB}</t>
  </si>
  <si>
    <t>HOPLAND 1101768</t>
  </si>
  <si>
    <t>{CF814E69-077B-44BB-9617-D51226ABE508}</t>
  </si>
  <si>
    <t>WOODSIDE 110147872</t>
  </si>
  <si>
    <t>{3F2B4E81-3F76-4F92-B31C-17D1A0284314}</t>
  </si>
  <si>
    <t>AUBERRY 1101R2579</t>
  </si>
  <si>
    <t>{1328D5B4-6BC6-4A19-8B7D-C1E2266894DF}</t>
  </si>
  <si>
    <t>R2579</t>
  </si>
  <si>
    <t>IGNACIO 11041290</t>
  </si>
  <si>
    <t>{EEF03FEE-E315-4DF5-BC12-E5292370248B}</t>
  </si>
  <si>
    <t>IGNACIO 1104</t>
  </si>
  <si>
    <t>DUNBAR 110147964</t>
  </si>
  <si>
    <t>{565357B0-3D43-4998-81C7-7EBC74E038B1}</t>
  </si>
  <si>
    <t>HIGGINS 110332120</t>
  </si>
  <si>
    <t>{42C0044E-B495-4983-9439-0351AC9E28F8}</t>
  </si>
  <si>
    <t>TAR FLAT 0402circuit_breaker</t>
  </si>
  <si>
    <t>{15F62F46-8DEB-4CCA-80E4-1A07793D2B95}</t>
  </si>
  <si>
    <t>SAN RAFAEL 1107circuit_breaker</t>
  </si>
  <si>
    <t>{AC6B2CFB-8470-47A8-8CFF-360D120857F5}</t>
  </si>
  <si>
    <t>DOBBINS 11011808</t>
  </si>
  <si>
    <t>{D289A671-DB97-4331-A89A-832836F9DE82}</t>
  </si>
  <si>
    <t>PIT NO 5 11011618</t>
  </si>
  <si>
    <t>{83B8DDA8-0AE6-4FAA-9DFB-D57952CAA5C2}</t>
  </si>
  <si>
    <t>RACETRACK 170310850</t>
  </si>
  <si>
    <t>{56B3B60A-49BB-43A9-9EE8-443CF9005AA3}</t>
  </si>
  <si>
    <t>IGNACIO 11011264</t>
  </si>
  <si>
    <t>{2723FD74-E215-4B66-BA9E-051AE21C4595}</t>
  </si>
  <si>
    <t>LINCOLN 11042070</t>
  </si>
  <si>
    <t>{FDA2EA55-8785-46E8-B115-1C92328E3E9B}</t>
  </si>
  <si>
    <t>PAUL SWEET 210710986</t>
  </si>
  <si>
    <t>{281B3385-4F71-4EC0-B77E-390E15EC23C1}</t>
  </si>
  <si>
    <t>PAUL SWEET 2107</t>
  </si>
  <si>
    <t>SARATOGA 1106LC22</t>
  </si>
  <si>
    <t>{798C7F9A-11E4-4951-9A2B-A99559D5AAA3}</t>
  </si>
  <si>
    <t>LC22</t>
  </si>
  <si>
    <t>FRUITLAND 11418746</t>
  </si>
  <si>
    <t>{D79DDEF4-123C-4149-A834-7D55A5080178}</t>
  </si>
  <si>
    <t>PACIFICA 11026783</t>
  </si>
  <si>
    <t>{19E4E8D4-9C4C-4C6B-8FB5-CC59DB118DCE}</t>
  </si>
  <si>
    <t>LAURELES 11116617</t>
  </si>
  <si>
    <t>{D3A9B0CE-EEFF-4BC6-8121-8BA08D5105E9}</t>
  </si>
  <si>
    <t>COARSEGOLD 21045300</t>
  </si>
  <si>
    <t>{756F4B6A-7251-46F3-9B2C-93A003B98431}</t>
  </si>
  <si>
    <t>BIG MEADOWS 2101439</t>
  </si>
  <si>
    <t>{908347F0-FBC5-48E6-96A1-EFED3535309B}</t>
  </si>
  <si>
    <t>OAKLAND K 1104CR208</t>
  </si>
  <si>
    <t>{61E67233-CD4F-4206-8138-63FBDA895D1D}</t>
  </si>
  <si>
    <t>CR208</t>
  </si>
  <si>
    <t>TEMPLETON 21132949</t>
  </si>
  <si>
    <t>{E103D17D-C161-441C-8C05-D72D4B887C7A}</t>
  </si>
  <si>
    <t>BERKELEY F 1105circuit_breaker</t>
  </si>
  <si>
    <t>{34B1FBA6-E642-41FD-8BD2-ADAC657BB906}</t>
  </si>
  <si>
    <t>BERKELEY F 1105</t>
  </si>
  <si>
    <t>REDBUD 1102922</t>
  </si>
  <si>
    <t>{72AB9BE6-2DAD-47AD-B1E1-28EC23582566}</t>
  </si>
  <si>
    <t>CARLOTTA 11214045</t>
  </si>
  <si>
    <t>{309A17EE-FDB5-41A4-BAF3-151B6AAED517}</t>
  </si>
  <si>
    <t>SHINGLE SPRINGS 2110circuit_breaker</t>
  </si>
  <si>
    <t>{064C2459-8C22-4F74-A2C9-18905DBD3086}</t>
  </si>
  <si>
    <t>MIDDLETOWN 1102514</t>
  </si>
  <si>
    <t>{51EF8730-4C17-4517-B094-A50393B56842}</t>
  </si>
  <si>
    <t>HALF MOON BAY 11039112</t>
  </si>
  <si>
    <t>{F951C9B5-DFF6-4F18-959A-6543A104D243}</t>
  </si>
  <si>
    <t>LAURELES 1111432</t>
  </si>
  <si>
    <t>{C78621C3-DA62-4FAA-872F-5C934F1DDE39}</t>
  </si>
  <si>
    <t>HICKS 111660050</t>
  </si>
  <si>
    <t>{AA1A8D76-D2A1-485C-9B69-D74FAC1101F8}</t>
  </si>
  <si>
    <t>HICKS 1116</t>
  </si>
  <si>
    <t>{A2735C5A-AC0C-48E2-9CB7-2F6A791B6D33}</t>
  </si>
  <si>
    <t>GREENBRAE 1103circuit_breaker</t>
  </si>
  <si>
    <t>{9E4C5477-E966-43D5-8E24-BB781F7AED7E}</t>
  </si>
  <si>
    <t>MONROE 210392868</t>
  </si>
  <si>
    <t>{18B04DCD-9DDD-4C1C-AC8D-731B4880D7B2}</t>
  </si>
  <si>
    <t>CLEAR LAKE 1101406</t>
  </si>
  <si>
    <t>{3FE0C1F5-EB90-4962-9A26-B07537415DC7}</t>
  </si>
  <si>
    <t>SILVERADO 2103circuit_breaker</t>
  </si>
  <si>
    <t>{66AAADD9-54A2-4D43-B82B-F401906AF14B}</t>
  </si>
  <si>
    <t>SILVERADO 2103</t>
  </si>
  <si>
    <t>FITCH MOUNTAIN 1113352</t>
  </si>
  <si>
    <t>{F0A897EB-747B-40C7-9836-35FB75DF52B9}</t>
  </si>
  <si>
    <t>HOPLAND 11011100</t>
  </si>
  <si>
    <t>{49DD2761-248F-4D1E-809D-C19E1A64F359}</t>
  </si>
  <si>
    <t>PERRY 1101W10</t>
  </si>
  <si>
    <t>{E1CC4B8A-EEA0-444B-A148-93C085F63A52}</t>
  </si>
  <si>
    <t>W10</t>
  </si>
  <si>
    <t>CALPELLA 11013419</t>
  </si>
  <si>
    <t>{1B6A9064-674E-4151-B148-004CA8DBD66C}</t>
  </si>
  <si>
    <t>HARTLEY 1101698</t>
  </si>
  <si>
    <t>{14B018BB-E4F3-4418-8464-262A2B2FE900}</t>
  </si>
  <si>
    <t>HIGGINS 11041374</t>
  </si>
  <si>
    <t>{5975A3D8-5B89-4D93-9C6D-113094290849}</t>
  </si>
  <si>
    <t>VALLEY VIEW 1106circuit_breaker</t>
  </si>
  <si>
    <t>{D9DED303-0FA6-4611-A466-91E33B741947}</t>
  </si>
  <si>
    <t>CORONA 11034446</t>
  </si>
  <si>
    <t>{D1AA7A01-6717-4A8D-8AC5-0F1F18BEAC1F}</t>
  </si>
  <si>
    <t>CORONA 1103</t>
  </si>
  <si>
    <t>HIGGINS 1104circuit_breaker</t>
  </si>
  <si>
    <t>{46E9257A-F9DC-47D6-A72D-7B5FD7E2E022}</t>
  </si>
  <si>
    <t>DOLAN ROAD 110122158</t>
  </si>
  <si>
    <t>{95DA73C9-4DB4-4C31-AFD8-C43A5BC36425}</t>
  </si>
  <si>
    <t>DOLAN ROAD 1101</t>
  </si>
  <si>
    <t>BUELLTON 1101Y06</t>
  </si>
  <si>
    <t>{B215B9B7-F7F3-4553-8BC7-ED531B03358B}</t>
  </si>
  <si>
    <t>Y06</t>
  </si>
  <si>
    <t>MADISON 210113372</t>
  </si>
  <si>
    <t>{522A389A-AB26-4856-B015-C925A695BEA6}</t>
  </si>
  <si>
    <t>NARROWS 21052228</t>
  </si>
  <si>
    <t>{460117C5-52D5-4539-942E-65301ACAACE9}</t>
  </si>
  <si>
    <t>JARVIS 1101MR210</t>
  </si>
  <si>
    <t>{EC0EDAE1-4E21-4E4A-934D-53BE5B16B2F9}</t>
  </si>
  <si>
    <t>JARVIS 1101</t>
  </si>
  <si>
    <t>MR210</t>
  </si>
  <si>
    <t>SAN LUIS OBISPO 1101483444</t>
  </si>
  <si>
    <t>{6095BEE0-0C36-47E1-939F-BFF38B2ABD81}</t>
  </si>
  <si>
    <t>NARROWS 210534069</t>
  </si>
  <si>
    <t>{B346A86D-8E49-4897-9613-64FF9116BF2F}</t>
  </si>
  <si>
    <t>ORINDA 04013442</t>
  </si>
  <si>
    <t>{5E439C6C-9351-476C-9634-FD9D0D59EEC5}</t>
  </si>
  <si>
    <t>SAN JUSTO 11014339</t>
  </si>
  <si>
    <t>{E9AA9F27-D8AA-4BDE-8886-2873D43D7B19}</t>
  </si>
  <si>
    <t>CURTIS 170349746</t>
  </si>
  <si>
    <t>{7D0477A1-3B70-4629-B0DA-1E96F8ADF8DC}</t>
  </si>
  <si>
    <t>RIO DELL 110275970</t>
  </si>
  <si>
    <t>{C155999E-0638-4738-B652-2E7910103A63}</t>
  </si>
  <si>
    <t>MENLO 11028896</t>
  </si>
  <si>
    <t>{2F5A2527-DBAC-4BD9-A20F-08237C05AB99}</t>
  </si>
  <si>
    <t>BEAR VALLEY 21059560</t>
  </si>
  <si>
    <t>{F0D5CE6E-E57F-49E9-90E4-51B561A47925}</t>
  </si>
  <si>
    <t>CLEAR LAKE 1102904</t>
  </si>
  <si>
    <t>{270933AB-36E0-4F19-9FD5-2CA707CDE013}</t>
  </si>
  <si>
    <t>CLEAR LAKE 1102</t>
  </si>
  <si>
    <t>NARROWS 21052216</t>
  </si>
  <si>
    <t>{94CC379D-BE20-48E1-8496-01F284C7FE9E}</t>
  </si>
  <si>
    <t>PHILO 11022600</t>
  </si>
  <si>
    <t>{AD82FA7A-9F47-4C04-A20C-1CCF257103DF}</t>
  </si>
  <si>
    <t>HALSEY 11012414</t>
  </si>
  <si>
    <t>{C7CE8EEC-BFCB-464B-A0B6-4DE95EE01B52}</t>
  </si>
  <si>
    <t>HUMBOLDT BAY 11024724</t>
  </si>
  <si>
    <t>{CE95A09E-74FB-479F-845B-A7A77A530903}</t>
  </si>
  <si>
    <t>HUMBOLDT BAY 1102</t>
  </si>
  <si>
    <t>NORTH DUBLIN 210311101</t>
  </si>
  <si>
    <t>{4726E885-2A0B-4F7A-A1C6-DDA1FAC8240F}</t>
  </si>
  <si>
    <t>VIEJO 22029104</t>
  </si>
  <si>
    <t>{AD318D3F-F8E0-477A-9CA4-DF6AF7B738B6}</t>
  </si>
  <si>
    <t>GARCIA 0401666</t>
  </si>
  <si>
    <t>{2B626DC9-13BD-4F58-BFDD-9C1FE143AC91}</t>
  </si>
  <si>
    <t>GARCIA 0401</t>
  </si>
  <si>
    <t>VACAVILLE 111112342</t>
  </si>
  <si>
    <t>{3A0CCFE3-C12C-4384-B593-6A5D6B4AD5AF}</t>
  </si>
  <si>
    <t>UKIAH 111472990</t>
  </si>
  <si>
    <t>{7D69F374-F9B0-4F64-806B-E0305A606677}</t>
  </si>
  <si>
    <t>PASO ROBLES 1104R12</t>
  </si>
  <si>
    <t>{DABFD7CD-8833-44A0-9DBA-3E8A3AC2C2CC}</t>
  </si>
  <si>
    <t>R12</t>
  </si>
  <si>
    <t>PUEBLO 2103694</t>
  </si>
  <si>
    <t>{37307117-7712-4B70-890E-D9B3D42408D3}</t>
  </si>
  <si>
    <t>PETALUMA C 1109738866</t>
  </si>
  <si>
    <t>{0A86DDE1-72D3-4AA4-946A-5E91F4735FDF}</t>
  </si>
  <si>
    <t>PETALUMA C 1109</t>
  </si>
  <si>
    <t>PAUL SWEET 210411074</t>
  </si>
  <si>
    <t>{C52D5D52-9044-49A2-A14C-4D5315EB34ED}</t>
  </si>
  <si>
    <t>REDBUD 110244119</t>
  </si>
  <si>
    <t>{782709DA-4B4D-4F76-8D74-6294980C1957}</t>
  </si>
  <si>
    <t>GEYSERVILLE 1102circuit_breaker</t>
  </si>
  <si>
    <t>{B7169D14-D576-4EBC-83AD-DD429DE5E777}</t>
  </si>
  <si>
    <t>ALTO 11201214</t>
  </si>
  <si>
    <t>{B3DBF89F-E691-4A93-8B05-2E162DB10E10}</t>
  </si>
  <si>
    <t>ALTO 1120</t>
  </si>
  <si>
    <t>FRUITLAND 11413902</t>
  </si>
  <si>
    <t>{7FB18F66-61A5-4984-9B43-02F544D8F8C8}</t>
  </si>
  <si>
    <t>CALAVERAS CEMENT 1101502</t>
  </si>
  <si>
    <t>{1D87D320-3344-47D1-AB52-86F36B13B2E4}</t>
  </si>
  <si>
    <t>BANGOR 11011804</t>
  </si>
  <si>
    <t>{F430F9BA-4822-49EF-972E-D271E55910BA}</t>
  </si>
  <si>
    <t>GARCIA 0401circuit_breaker</t>
  </si>
  <si>
    <t>{0E59589A-491E-4CA0-BA48-3E1B533591BC}</t>
  </si>
  <si>
    <t>TEMPLETON 2110R06</t>
  </si>
  <si>
    <t>{29732AB3-8644-4D02-B399-63E828AF790C}</t>
  </si>
  <si>
    <t>R06</t>
  </si>
  <si>
    <t>UKIAH 1114822</t>
  </si>
  <si>
    <t>{2D9FE14A-68D2-46A5-B4CD-1EF83FC0FBCE}</t>
  </si>
  <si>
    <t>CALPINE 1144circuit_breaker</t>
  </si>
  <si>
    <t>{A76B3C85-A928-4A11-8CC5-E0ACBE412C66}</t>
  </si>
  <si>
    <t>CALPINE 1144</t>
  </si>
  <si>
    <t>HAMILTON BRANCH 11012046</t>
  </si>
  <si>
    <t>{385C1178-1E10-4C92-A2B8-B11436713899}</t>
  </si>
  <si>
    <t>HAMILTON BRANCH 1101</t>
  </si>
  <si>
    <t>PUEBLO 1105716</t>
  </si>
  <si>
    <t>{A6A5315D-8A62-41D0-A9DC-ABFF612B9C6E}</t>
  </si>
  <si>
    <t>PEORIA 170459596</t>
  </si>
  <si>
    <t>{73788ED7-3EB0-46BC-B768-F67E7458E32E}</t>
  </si>
  <si>
    <t>PINE GROVE 11013170</t>
  </si>
  <si>
    <t>{207F56DE-FF3F-4FB6-9F25-8FC555D28285}</t>
  </si>
  <si>
    <t>SMARTVILLE 1101circuit_breaker</t>
  </si>
  <si>
    <t>{90A2FAB3-9517-4F41-ABE9-643E537A58ED}</t>
  </si>
  <si>
    <t>SMARTVILLE 1101</t>
  </si>
  <si>
    <t>GREENBRAE 1104751</t>
  </si>
  <si>
    <t>{10EE43CC-0DC9-4A02-A6E3-072C86D8499C}</t>
  </si>
  <si>
    <t>GREENBRAE 1104</t>
  </si>
  <si>
    <t>ROSSMOOR 110837848</t>
  </si>
  <si>
    <t>{3141710D-4E1F-480A-88B2-BC542204BF63}</t>
  </si>
  <si>
    <t>MERCED FALLS 110285002</t>
  </si>
  <si>
    <t>{9E750160-198E-4DE4-9B67-A39CCFF98BD9}</t>
  </si>
  <si>
    <t>CURTIS 170390320</t>
  </si>
  <si>
    <t>{419BA50F-A9D8-4C0B-BAD7-EA55841BE036}</t>
  </si>
  <si>
    <t>LAS GALLINAS A 1106circuit_breaker</t>
  </si>
  <si>
    <t>{0EC84767-A265-4D35-8CD0-07F4DBFC6169}</t>
  </si>
  <si>
    <t>LAS GALLINAS A 1106</t>
  </si>
  <si>
    <t>FAIRVIEW 2207P150</t>
  </si>
  <si>
    <t>{0F676DC3-CFF5-456D-B8E2-CAA231B3A90A}</t>
  </si>
  <si>
    <t>FAIRVIEW 2207</t>
  </si>
  <si>
    <t>P150</t>
  </si>
  <si>
    <t>SANTA YNEZ 1102Y18</t>
  </si>
  <si>
    <t>{CB331419-4415-4607-87D8-B05BBD8C7F9E}</t>
  </si>
  <si>
    <t>Y18</t>
  </si>
  <si>
    <t>MORGAN HILL 2105XR602</t>
  </si>
  <si>
    <t>{DF06274D-82A7-4C1B-8F47-D036189DB7AF}</t>
  </si>
  <si>
    <t>XR602</t>
  </si>
  <si>
    <t>SAN RAFAEL 11081457</t>
  </si>
  <si>
    <t>{2F8A55EE-31E9-4610-BC55-DCCDEAC8DCB6}</t>
  </si>
  <si>
    <t>WILLITS 110337504</t>
  </si>
  <si>
    <t>{00459A21-49A7-4C9F-B533-C9081A2B5652}</t>
  </si>
  <si>
    <t>HIGGINS 110950072</t>
  </si>
  <si>
    <t>{740DE1B6-71C4-4F89-BFF6-C379E023E99F}</t>
  </si>
  <si>
    <t>HIGGINS 1109circuit_breaker</t>
  </si>
  <si>
    <t>{97806AE4-5D72-4FCC-8179-00CDE6E08736}</t>
  </si>
  <si>
    <t>SHINGLE SPRINGS 1104circuit_breaker</t>
  </si>
  <si>
    <t>{40341932-C636-415B-BE6F-5D9D8CD0A383}</t>
  </si>
  <si>
    <t>MONTE RIO 1111circuit_breaker</t>
  </si>
  <si>
    <t>{149DEC4B-D1C4-4F4B-922B-9B5C5A4AE0D1}</t>
  </si>
  <si>
    <t>SILVERADO 2104726</t>
  </si>
  <si>
    <t>{8A2A1266-ADC7-4421-959B-BF4457BE3602}</t>
  </si>
  <si>
    <t>AUBERRY 1102circuit_breaker</t>
  </si>
  <si>
    <t>{004C66A4-EFD9-4F4F-AA71-77719D3D9AC9}</t>
  </si>
  <si>
    <t>EL CERRITO G 1112BR178</t>
  </si>
  <si>
    <t>{65654596-3A5A-40BB-834A-0960D61641E3}</t>
  </si>
  <si>
    <t>EL CERRITO G 1112</t>
  </si>
  <si>
    <t>BR178</t>
  </si>
  <si>
    <t>SHINGLE SPRINGS 210511172</t>
  </si>
  <si>
    <t>{91D53CD4-6008-41E0-B5BC-B59F60B0DDAC}</t>
  </si>
  <si>
    <t>CLOVERDALE 11024646</t>
  </si>
  <si>
    <t>{08D74C7F-8D6E-4EDB-8355-DEA79828121D}</t>
  </si>
  <si>
    <t>NARROWS 2101circuit_breaker</t>
  </si>
  <si>
    <t>{7B0321EB-AC29-4857-8514-66B11EFDEF70}</t>
  </si>
  <si>
    <t>GEYSERVILLE 1102484</t>
  </si>
  <si>
    <t>{C8D83F3A-CD64-4875-8687-B98C0D29D9E1}</t>
  </si>
  <si>
    <t>NARROWS 21022220</t>
  </si>
  <si>
    <t>{15BB893C-861D-4514-BB53-2456F70C5D54}</t>
  </si>
  <si>
    <t>SAN RAFAEL 11073323</t>
  </si>
  <si>
    <t>{BDEB9DF5-5559-414A-A4C0-A31B6D586A57}</t>
  </si>
  <si>
    <t>ROSSMOOR 11077311</t>
  </si>
  <si>
    <t>{37FBA5E9-EB7C-4A63-A4B5-288CF8FB512F}</t>
  </si>
  <si>
    <t>ROSSMOOR 1107</t>
  </si>
  <si>
    <t>KING CITY 11037038</t>
  </si>
  <si>
    <t>{6DF33D7E-A953-44F1-82DC-C36E39D2281E}</t>
  </si>
  <si>
    <t>KING CITY 1103</t>
  </si>
  <si>
    <t>SUNOL 1101MR299</t>
  </si>
  <si>
    <t>{266E069D-C6A8-4558-8F2F-10A212B5E8EA}</t>
  </si>
  <si>
    <t>MR299</t>
  </si>
  <si>
    <t>WEST POINT 110293116</t>
  </si>
  <si>
    <t>{2DE74D61-95A1-4D32-9CCA-28AB5E692CE7}</t>
  </si>
  <si>
    <t>BURNEY 11029042</t>
  </si>
  <si>
    <t>{76D3EBDD-5C29-47DF-9912-445D8BE3DBA6}</t>
  </si>
  <si>
    <t>CURTIS 17039330</t>
  </si>
  <si>
    <t>{BE967458-9C2E-4DBF-9D1D-857D10B2BFD4}</t>
  </si>
  <si>
    <t>ELK CREEK 11012002</t>
  </si>
  <si>
    <t>{5BD647F3-321C-4EB8-8B86-BFCBA1FC85D4}</t>
  </si>
  <si>
    <t>OLETA 11011208</t>
  </si>
  <si>
    <t>{5372D86A-A2C3-481F-93D2-142C67A2BDD1}</t>
  </si>
  <si>
    <t>SILVERADO 2102circuit_breaker</t>
  </si>
  <si>
    <t>{E417384C-CD10-4D00-B136-62F02EAF1C4A}</t>
  </si>
  <si>
    <t>MADISON 210137082</t>
  </si>
  <si>
    <t>{8E6B668B-C3B5-476E-8081-82E065E91883}</t>
  </si>
  <si>
    <t>SAN RAFAEL 1104802</t>
  </si>
  <si>
    <t>{E7743FFE-2947-47FD-B4E6-A754209900CE}</t>
  </si>
  <si>
    <t>PAUL SWEET 210212850</t>
  </si>
  <si>
    <t>{F743E5C1-4CE6-4D65-B6FE-D0B8E82E2CBD}</t>
  </si>
  <si>
    <t>DUNLAP 1102circuit_breaker</t>
  </si>
  <si>
    <t>{A6D1F5C5-C503-4CFC-844D-2877BC97AA39}</t>
  </si>
  <si>
    <t>SALT SPRINGS 210297924</t>
  </si>
  <si>
    <t>{77733CA8-C469-4656-B2CC-06892BE8F14F}</t>
  </si>
  <si>
    <t>OAKLAND K 1102circuit_breaker</t>
  </si>
  <si>
    <t>{D1E9CD4E-4BC6-42D5-802C-68BF9527A1E0}</t>
  </si>
  <si>
    <t>PLACER 110451732</t>
  </si>
  <si>
    <t>{F20DF12E-C49B-40A8-AAFB-7DBBC88F8ED9}</t>
  </si>
  <si>
    <t>PLACER 1104</t>
  </si>
  <si>
    <t>KONOCTI 1108circuit_breaker</t>
  </si>
  <si>
    <t>{E3192F4B-E306-4B2D-9341-C84584505AEB}</t>
  </si>
  <si>
    <t>VALLEY VIEW 1105P126</t>
  </si>
  <si>
    <t>{1A179874-1BC4-4379-BC93-DB3AE752926F}</t>
  </si>
  <si>
    <t>VALLEY VIEW 1105</t>
  </si>
  <si>
    <t>P126</t>
  </si>
  <si>
    <t>FAIRVIEW 2207P142</t>
  </si>
  <si>
    <t>{0B7F62BF-A04D-4B9C-AA26-AFE69516CA65}</t>
  </si>
  <si>
    <t>P142</t>
  </si>
  <si>
    <t>LUCERNE 11062355</t>
  </si>
  <si>
    <t>{078E6937-4C7E-4DCA-8920-0F03CEE6AF5C}</t>
  </si>
  <si>
    <t>COARSEGOLD 210490356</t>
  </si>
  <si>
    <t>{B3FDA245-0020-4744-99E0-2E32EA3113C6}</t>
  </si>
  <si>
    <t>SWIFT 2110XR332</t>
  </si>
  <si>
    <t>{1C274C9D-0345-4C36-BC5D-8A798BD2686F}</t>
  </si>
  <si>
    <t>SWIFT 2110</t>
  </si>
  <si>
    <t>XR332</t>
  </si>
  <si>
    <t>PHILO 11013700</t>
  </si>
  <si>
    <t>{1642E076-5F84-4CD5-A49F-E61735A3F10D}</t>
  </si>
  <si>
    <t>SANTA YNEZ 1104circuit_breaker</t>
  </si>
  <si>
    <t>{36F02C24-D26B-4B85-8C08-B8C39025E135}</t>
  </si>
  <si>
    <t>DEL MONTE 21032654</t>
  </si>
  <si>
    <t>{38794799-8756-4269-B41E-6206BA101157}</t>
  </si>
  <si>
    <t>SOBRANTE 1103circuit_breaker</t>
  </si>
  <si>
    <t>{D5F18742-859C-45AE-BB95-2396135F0809}</t>
  </si>
  <si>
    <t>SOBRANTE 1103</t>
  </si>
  <si>
    <t>OTTER 1101440</t>
  </si>
  <si>
    <t>{9B3F8B66-8E8D-4C3E-B30C-F806C7A06324}</t>
  </si>
  <si>
    <t>EEL RIVER 11024814</t>
  </si>
  <si>
    <t>{CCE91D7C-BCE4-4F01-BD5F-6C83E3A409D2}</t>
  </si>
  <si>
    <t>EEL RIVER 1102</t>
  </si>
  <si>
    <t>PANORAMA 11021342</t>
  </si>
  <si>
    <t>{33F0E676-CC76-4272-99EB-E4EC15B2860E}</t>
  </si>
  <si>
    <t>JOLON 1103circuit_breaker</t>
  </si>
  <si>
    <t>{13EB3903-13F9-40C3-94BE-AF1022EEB8B5}</t>
  </si>
  <si>
    <t>JOLON 1103</t>
  </si>
  <si>
    <t>MORAGA 11017616</t>
  </si>
  <si>
    <t>{FDA6A832-C24F-4A41-9F11-2FF86697F8AB}</t>
  </si>
  <si>
    <t>EUREKA E 110435934</t>
  </si>
  <si>
    <t>{B435E505-091B-4464-AF4F-65421296FB23}</t>
  </si>
  <si>
    <t>EUREKA E 1104</t>
  </si>
  <si>
    <t>GEYSERVILLE 1101482</t>
  </si>
  <si>
    <t>{FC698F49-08CB-4375-B278-3C062280B4C5}</t>
  </si>
  <si>
    <t>BELL 11082226</t>
  </si>
  <si>
    <t>{FF6B966D-B6C9-448E-9EAD-BA4CD433B469}</t>
  </si>
  <si>
    <t>HALF MOON BAY 1102circuit_breaker</t>
  </si>
  <si>
    <t>{EC65686F-B15A-4CBF-8005-BF1274876E69}</t>
  </si>
  <si>
    <t>SAN LUIS OBISPO 1103V82</t>
  </si>
  <si>
    <t>{1CF1F40F-51DA-4763-B407-DDAB0EF0C4E4}</t>
  </si>
  <si>
    <t>V82</t>
  </si>
  <si>
    <t>MORAGA 110381146</t>
  </si>
  <si>
    <t>{14C57C49-3FAA-493A-A967-CDA87ADFA83B}</t>
  </si>
  <si>
    <t>MORAGA 1103</t>
  </si>
  <si>
    <t>MARTELL 110191216</t>
  </si>
  <si>
    <t>{111B8F03-A7A2-4ADC-B553-BFBB68F5B187}</t>
  </si>
  <si>
    <t>PUEBLO 2103678</t>
  </si>
  <si>
    <t>{80E79C4D-3B76-415E-BA02-A8236360DA4C}</t>
  </si>
  <si>
    <t>BEAR VALLEY 210110019</t>
  </si>
  <si>
    <t>{853B9DFF-FC32-431D-BEC5-8F7218514F74}</t>
  </si>
  <si>
    <t>MADISON 210189332</t>
  </si>
  <si>
    <t>{D7243FB0-38B4-4640-8C10-2CD25C9CD868}</t>
  </si>
  <si>
    <t>ALHAMBRA 110581514</t>
  </si>
  <si>
    <t>{AC26085C-F280-4A6A-A0D9-361E1E9983F9}</t>
  </si>
  <si>
    <t>SHINGLE SPRINGS 211051800</t>
  </si>
  <si>
    <t>{027EA52B-9771-4584-AAFD-2CA838E196C2}</t>
  </si>
  <si>
    <t>DOLAN ROAD 11013012</t>
  </si>
  <si>
    <t>{E78B7822-B984-42F9-85C5-3ACE6CA5BD79}</t>
  </si>
  <si>
    <t>FAIRVIEW 2207P148</t>
  </si>
  <si>
    <t>{61CE2DCB-0D53-494B-8C34-3F4D665DD273}</t>
  </si>
  <si>
    <t>P148</t>
  </si>
  <si>
    <t>PIT NO 5 1101circuit_breaker</t>
  </si>
  <si>
    <t>{B85628F4-AFE8-455E-8E14-4DB09FEDE759}</t>
  </si>
  <si>
    <t>PEORIA 1704circuit_breaker</t>
  </si>
  <si>
    <t>{57BF0C33-990B-4465-98B9-17EDC5A10F72}</t>
  </si>
  <si>
    <t>AUBERRY 110137536</t>
  </si>
  <si>
    <t>{3F7F0AF6-C0C2-4150-988F-57E9FF4DC9A3}</t>
  </si>
  <si>
    <t>GEYSERVILLE 1102756</t>
  </si>
  <si>
    <t>{5A3AA98B-24A2-41A0-8E61-B5A0B5E2F3E7}</t>
  </si>
  <si>
    <t>MORGAN HILL 2109XR246</t>
  </si>
  <si>
    <t>{601835A0-060D-478B-8A86-7129055F5CF4}</t>
  </si>
  <si>
    <t>MORGAN HILL 2109</t>
  </si>
  <si>
    <t>XR246</t>
  </si>
  <si>
    <t>ARBUCKLE 110447282</t>
  </si>
  <si>
    <t>{44D6ED2F-777A-4FEB-A593-3F9A2FF8D4A7}</t>
  </si>
  <si>
    <t>ARBUCKLE 1104</t>
  </si>
  <si>
    <t>GEYSERVILLE 1101480</t>
  </si>
  <si>
    <t>{106A3CC8-ABBB-4312-91E3-1D68E8BAE7A2}</t>
  </si>
  <si>
    <t>PACIFICA 110266732</t>
  </si>
  <si>
    <t>{2E2285AC-DBD4-4A01-BBCE-F25D437434C6}</t>
  </si>
  <si>
    <t>SILVERADO 210298998</t>
  </si>
  <si>
    <t>{B9DFD3D4-5938-44FA-A6FD-F2608641C707}</t>
  </si>
  <si>
    <t>ALLEGHANY 1101806</t>
  </si>
  <si>
    <t>{A90B9AA9-7F37-4154-B2B2-B43A5EF8D800}</t>
  </si>
  <si>
    <t>TASSAJARA 2103circuit_breaker</t>
  </si>
  <si>
    <t>{C740351C-623B-4A79-8F81-B59FA4E58E72}</t>
  </si>
  <si>
    <t>TASSAJARA 2103</t>
  </si>
  <si>
    <t>HIGHLANDS 110448262</t>
  </si>
  <si>
    <t>{05A2F271-E60C-4560-A544-2497E351C8FC}</t>
  </si>
  <si>
    <t>LUCERNE 1103circuit_breaker</t>
  </si>
  <si>
    <t>{F830099C-EEA2-4CF4-B68F-D2F012925468}</t>
  </si>
  <si>
    <t>MOUNTAIN QUARRIES 21011102</t>
  </si>
  <si>
    <t>{B62D2B6F-534A-4DA4-BEF0-CD31B9D7374D}</t>
  </si>
  <si>
    <t>ROB ROY 210512584</t>
  </si>
  <si>
    <t>{12D75819-A6BC-4E85-B057-219FF075B3A4}</t>
  </si>
  <si>
    <t>PINECREST 04011818</t>
  </si>
  <si>
    <t>{D8E71690-B481-4860-BE72-8B484DD0017D}</t>
  </si>
  <si>
    <t>PINECREST 0401</t>
  </si>
  <si>
    <t>SHINGLE SPRINGS 11038752</t>
  </si>
  <si>
    <t>{531CAA3C-3DF7-4333-B737-30C384999892}</t>
  </si>
  <si>
    <t>SILVERADO 210437632</t>
  </si>
  <si>
    <t>{13A712E3-B547-41AB-8639-0CAD4756D0FC}</t>
  </si>
  <si>
    <t>ALTO 1125circuit_breaker</t>
  </si>
  <si>
    <t>{F6FBF85B-F199-40F3-8A70-868561B74EE6}</t>
  </si>
  <si>
    <t>OAKLAND X 1105circuit_breaker</t>
  </si>
  <si>
    <t>{44B8C422-CD6C-4697-80AE-EEAF985A6D84}</t>
  </si>
  <si>
    <t>OAKLAND X 1105</t>
  </si>
  <si>
    <t>SAN RAMON 210853732</t>
  </si>
  <si>
    <t>{009FED72-F984-488A-870A-FBDD7926AC29}</t>
  </si>
  <si>
    <t>{E1F2559F-5071-40B5-BFDE-D70EABF698BC}</t>
  </si>
  <si>
    <t>SWIFT 2110XR366</t>
  </si>
  <si>
    <t>{10854A52-7EF2-416D-830E-BF803A6482A0}</t>
  </si>
  <si>
    <t>XR366</t>
  </si>
  <si>
    <t>NORTH DUBLIN 21039473</t>
  </si>
  <si>
    <t>{74227EDF-7C62-40BA-8814-7C9EED050025}</t>
  </si>
  <si>
    <t>ROB ROY 210512586</t>
  </si>
  <si>
    <t>{ABFDD865-4FD2-4A37-B95C-CF3A9E9EFA30}</t>
  </si>
  <si>
    <t>SAN LUIS OBISPO 1104350030</t>
  </si>
  <si>
    <t>{5E4CECE6-B405-46DF-AB3E-BC23B1171AD2}</t>
  </si>
  <si>
    <t>SAND CREEK 110345190</t>
  </si>
  <si>
    <t>{688E42B7-A82A-4FB4-A2CB-EF444C8907DE}</t>
  </si>
  <si>
    <t>FORT BRAGG A 1101circuit_breaker</t>
  </si>
  <si>
    <t>{34DFDDBB-39B7-422C-B7C0-767BF9731AB2}</t>
  </si>
  <si>
    <t>SAN MIGUEL 1104N60</t>
  </si>
  <si>
    <t>{4F9BDDE8-58A1-4E37-A7DD-695333A57C0E}</t>
  </si>
  <si>
    <t>N60</t>
  </si>
  <si>
    <t>DEL MAR 210975802</t>
  </si>
  <si>
    <t>{AAD63AEA-E006-40EA-8F1E-5C283AEC521A}</t>
  </si>
  <si>
    <t>EEL RIVER 11021902</t>
  </si>
  <si>
    <t>{AD459C08-CBDF-43AA-86A2-CD8C1B5B6101}</t>
  </si>
  <si>
    <t>PETALUMA C 1108208</t>
  </si>
  <si>
    <t>{D6A4485E-AC24-4E5F-8B68-E6B52EAE7CCB}</t>
  </si>
  <si>
    <t>MIRABEL 1102206</t>
  </si>
  <si>
    <t>{3FDFEE62-2564-4B56-8AC9-FC80D427FADF}</t>
  </si>
  <si>
    <t>REDBUD 1102432</t>
  </si>
  <si>
    <t>{D29B0306-223B-4BFF-9389-253396BA7A0F}</t>
  </si>
  <si>
    <t>OTTER 11017611</t>
  </si>
  <si>
    <t>{B894D21F-E8FF-4DD8-9F13-7F70E0655206}</t>
  </si>
  <si>
    <t>FORT ROSS 112137326</t>
  </si>
  <si>
    <t>{56EC8BE0-B402-4A7D-9076-C44EBD9A9DDD}</t>
  </si>
  <si>
    <t>SAN RAFAEL 1101494</t>
  </si>
  <si>
    <t>{946048CE-AA9C-41AF-93CE-2A93327AB590}</t>
  </si>
  <si>
    <t>WYANDOTTE 110777578</t>
  </si>
  <si>
    <t>{E0470028-6FEE-4E7A-BA03-DFBD06B93819}</t>
  </si>
  <si>
    <t>CURTIS 170356972</t>
  </si>
  <si>
    <t>{F49F720E-0E74-44F4-A395-CBFF584836C4}</t>
  </si>
  <si>
    <t>FORT ROSS 1121124</t>
  </si>
  <si>
    <t>{228A6257-66FD-4F4F-AA34-7D22FE084DBC}</t>
  </si>
  <si>
    <t>OAKLAND K 1104CR206</t>
  </si>
  <si>
    <t>{FDBE20C4-A243-4218-824C-85EFE8D9D967}</t>
  </si>
  <si>
    <t>CR206</t>
  </si>
  <si>
    <t>FAIRVIEW 220799096</t>
  </si>
  <si>
    <t>{55278842-270D-4261-9B21-666405A19DF7}</t>
  </si>
  <si>
    <t>LLAGAS 2107XR178</t>
  </si>
  <si>
    <t>{C8FCB7D2-DBC0-45C1-8CE7-98B72CD50084}</t>
  </si>
  <si>
    <t>XR178</t>
  </si>
  <si>
    <t>WEIMAR 11022038</t>
  </si>
  <si>
    <t>{BD845FF4-9DE1-4881-9265-8047FD3823B1}</t>
  </si>
  <si>
    <t>PEORIA 1701circuit_breaker</t>
  </si>
  <si>
    <t>{3B5F2B21-B073-4B15-A884-38AC36D267F6}</t>
  </si>
  <si>
    <t>MORAGA 1105circuit_breaker</t>
  </si>
  <si>
    <t>{40049C8F-DAE2-4759-A9B6-0D8AA42C6AC2}</t>
  </si>
  <si>
    <t>SILVERADO 2102714</t>
  </si>
  <si>
    <t>{65C50E41-4A19-4EF0-8E02-55AD7C68E0C7}</t>
  </si>
  <si>
    <t>HOPLAND 1101558</t>
  </si>
  <si>
    <t>{7D091198-DCC2-4EA1-AD83-C691E4F808C9}</t>
  </si>
  <si>
    <t>CAYETANO 2111circuit_breaker</t>
  </si>
  <si>
    <t>{439ED568-0BDE-4626-B59A-7C48F17E3B78}</t>
  </si>
  <si>
    <t>CAYETANO 2111</t>
  </si>
  <si>
    <t>OAKLAND D 1112CR192</t>
  </si>
  <si>
    <t>{D247477D-6B8D-41FB-AD66-DBEF58C5249C}</t>
  </si>
  <si>
    <t>OAKLAND D 1112</t>
  </si>
  <si>
    <t>CR192</t>
  </si>
  <si>
    <t>HARTLEY 1102524</t>
  </si>
  <si>
    <t>{45C1901D-E49E-428E-8B0F-B20AF66CAD20}</t>
  </si>
  <si>
    <t>PUEBLO 2102698</t>
  </si>
  <si>
    <t>{EFBE7067-1C69-45D8-A9C8-472AE1406928}</t>
  </si>
  <si>
    <t>STANISLAUS 170275348</t>
  </si>
  <si>
    <t>{763723A0-FD03-42C3-9B8B-0F105886147F}</t>
  </si>
  <si>
    <t>PIKE CITY 1102circuit_breaker</t>
  </si>
  <si>
    <t>{C855B1F9-E043-4F7B-B17F-9A4E0F007042}</t>
  </si>
  <si>
    <t>PIKE CITY 1102</t>
  </si>
  <si>
    <t>MARIPOSA 210210880</t>
  </si>
  <si>
    <t>{7717B878-CAFD-4AC4-8B78-BDBB8F6365D2}</t>
  </si>
  <si>
    <t>SARATOGA 1105LC14</t>
  </si>
  <si>
    <t>{D8F111B1-64B9-41D7-9211-8173FEC05653}</t>
  </si>
  <si>
    <t>SARATOGA 1105</t>
  </si>
  <si>
    <t>LC14</t>
  </si>
  <si>
    <t>FAIRVIEW 2207M501R</t>
  </si>
  <si>
    <t>{9F1312F5-B448-48CC-A9C3-FC2DE03C4391}</t>
  </si>
  <si>
    <t>M501R</t>
  </si>
  <si>
    <t>ALTO 11251256</t>
  </si>
  <si>
    <t>{68422AE1-2121-4A4F-B961-26CF0C3DA27B}</t>
  </si>
  <si>
    <t>OAKHURST 1103circuit_breaker</t>
  </si>
  <si>
    <t>{0FC43676-7F71-4151-8B57-A856F18A7815}</t>
  </si>
  <si>
    <t>ANNAPOLIS 1101554</t>
  </si>
  <si>
    <t>{4E55E7CE-52B3-47DC-8A51-FD5ED3230884}</t>
  </si>
  <si>
    <t>BRUNSWICK 110765574</t>
  </si>
  <si>
    <t>{7CD5E23A-1FEF-4DD4-B696-6D5E8A5A222C}</t>
  </si>
  <si>
    <t>BRENTWOOD 2105B504R</t>
  </si>
  <si>
    <t>{9A8233B7-234B-46CF-8EEF-6B74776F9D38}</t>
  </si>
  <si>
    <t>BRENTWOOD 2105</t>
  </si>
  <si>
    <t>B504R</t>
  </si>
  <si>
    <t>SAN RAFAEL 1105534</t>
  </si>
  <si>
    <t>{6C0139D5-EF28-447A-8798-DD6F8DC2F6B3}</t>
  </si>
  <si>
    <t>SAN RAFAEL 1105</t>
  </si>
  <si>
    <t>HIGHLANDS 1104circuit_breaker</t>
  </si>
  <si>
    <t>{EC0CBAAC-D25D-4166-8326-CC1A005227F9}</t>
  </si>
  <si>
    <t>FORT BRAGG A 11014622</t>
  </si>
  <si>
    <t>{FD379B27-6785-4E43-84D1-7E22C4EB286F}</t>
  </si>
  <si>
    <t>VACA DIXON 11059792</t>
  </si>
  <si>
    <t>{E4D247B8-5AC2-4613-B16F-7A9DCBD633B8}</t>
  </si>
  <si>
    <t>TASSAJARA 210419042</t>
  </si>
  <si>
    <t>{8DD57FAC-0D20-4DE3-898A-E73074144CC8}</t>
  </si>
  <si>
    <t>TASSAJARA 2104</t>
  </si>
  <si>
    <t>DUNBAR 11033135</t>
  </si>
  <si>
    <t>{F631AD16-DB0B-45CF-9124-A221CF5B6E01}</t>
  </si>
  <si>
    <t>OAKLAND K 1104circuit_breaker</t>
  </si>
  <si>
    <t>{3C8EEA5A-CE4E-4740-9897-693B2E67E957}</t>
  </si>
  <si>
    <t>HALF MOON BAY 11038898</t>
  </si>
  <si>
    <t>{F439C87D-AAE9-43A5-B8D6-BA1AB4C5C362}</t>
  </si>
  <si>
    <t>BAY MEADOWS 2102circuit_breaker</t>
  </si>
  <si>
    <t>{7B48B738-B738-4F2B-B0D7-4D191D860D4E}</t>
  </si>
  <si>
    <t>BAY MEADOWS 2102</t>
  </si>
  <si>
    <t>WEST POINT 11025357</t>
  </si>
  <si>
    <t>{34FFF0A8-2671-4464-AC38-1EA19A472934}</t>
  </si>
  <si>
    <t>SAN RAFAEL 11061230</t>
  </si>
  <si>
    <t>{CDB467EB-0C7C-4750-A7F9-34F28A41CB6F}</t>
  </si>
  <si>
    <t>SILVERADO 21023010</t>
  </si>
  <si>
    <t>{B9FC928F-6B55-4781-A3B8-3405DC4F241D}</t>
  </si>
  <si>
    <t>TEMPLETON 2113A32</t>
  </si>
  <si>
    <t>{B5262924-E8BA-494C-94F2-552AF4F4F88E}</t>
  </si>
  <si>
    <t>A32</t>
  </si>
  <si>
    <t>COARSEGOLD 210310820</t>
  </si>
  <si>
    <t>{87310FC6-15ED-48C6-A2E1-D0212614AC1A}</t>
  </si>
  <si>
    <t>STAFFORD 1102circuit_breaker</t>
  </si>
  <si>
    <t>{C9CC8490-6E43-45D4-87C2-A85ACD7797AC}</t>
  </si>
  <si>
    <t>BRUNSWICK 11038918</t>
  </si>
  <si>
    <t>{D34CE8D2-4E63-4899-B49E-7C6D0FD502F0}</t>
  </si>
  <si>
    <t>MORGAN HILL 2105XR070</t>
  </si>
  <si>
    <t>{D4E598FB-500D-4E86-913F-DD1E461E4E23}</t>
  </si>
  <si>
    <t>XR070</t>
  </si>
  <si>
    <t>ALTO 11251158</t>
  </si>
  <si>
    <t>{DC93F2BF-1FFD-4AAB-B042-E35ACAAAB3A8}</t>
  </si>
  <si>
    <t>LOS GATOS 1106circuit_breaker</t>
  </si>
  <si>
    <t>{D03187F3-5053-4E30-B164-D057F0065569}</t>
  </si>
  <si>
    <t>FULTON 11024994</t>
  </si>
  <si>
    <t>{EA9B2479-0C7B-4A59-82AF-47AD3E8F521E}</t>
  </si>
  <si>
    <t>WILDWOOD 11011454</t>
  </si>
  <si>
    <t>{E8D8BCF8-6452-443E-AE6E-F4CFFAE760DF}</t>
  </si>
  <si>
    <t>GREEN VALLEY 21016601</t>
  </si>
  <si>
    <t>{E4165A82-7E13-4532-9E5E-AB5D693EB3C8}</t>
  </si>
  <si>
    <t>WISE 1102circuit_breaker</t>
  </si>
  <si>
    <t>{605358FE-4007-4349-A521-8A072F22F69A}</t>
  </si>
  <si>
    <t>PACIFICA 1101circuit_breaker</t>
  </si>
  <si>
    <t>{0685C5F8-0970-41C6-89BD-EFB0337B96FB}</t>
  </si>
  <si>
    <t>PACIFICA 1101</t>
  </si>
  <si>
    <t>SAN RAFAEL 1105circuit_breaker</t>
  </si>
  <si>
    <t>{BA67EE88-1E6D-48B2-9DBA-46721926CAE7}</t>
  </si>
  <si>
    <t>MARIPOSA 21029590</t>
  </si>
  <si>
    <t>{43662797-F521-40C6-867F-8BCF69F03BE0}</t>
  </si>
  <si>
    <t>VACAVILLE 1112circuit_breaker</t>
  </si>
  <si>
    <t>{5828CFD8-0F34-469A-AB4B-4395B45CE3D2}</t>
  </si>
  <si>
    <t>VACAVILLE 1112</t>
  </si>
  <si>
    <t>HILLSDALE 040485812</t>
  </si>
  <si>
    <t>{2DBE6767-7D56-4562-8F78-31E59118A4C4}</t>
  </si>
  <si>
    <t>HILLSDALE 0404</t>
  </si>
  <si>
    <t>DEL MONTE 210386496</t>
  </si>
  <si>
    <t>{572A903E-D7FD-4349-978F-5FBD205DDA11}</t>
  </si>
  <si>
    <t>HOLLISTER 2102855412</t>
  </si>
  <si>
    <t>{1326B156-0483-47A9-A035-C6F98F761263}</t>
  </si>
  <si>
    <t>HOLLISTER 2102</t>
  </si>
  <si>
    <t>MESA 11016113</t>
  </si>
  <si>
    <t>{68BC2399-53D6-47DA-8B41-03AA4D509643}</t>
  </si>
  <si>
    <t>SAN LUIS OBISPO 1104V14</t>
  </si>
  <si>
    <t>{25830136-A5D5-4A08-9B85-05018D7569FD}</t>
  </si>
  <si>
    <t>V14</t>
  </si>
  <si>
    <t>ANNAPOLIS 110176842</t>
  </si>
  <si>
    <t>{2E3AB06D-E271-44D1-BCDE-8DE501692F34}</t>
  </si>
  <si>
    <t>EAST MARYSVILLE 11081706</t>
  </si>
  <si>
    <t>{52DF98AE-4F53-4A02-A20B-FB744471A897}</t>
  </si>
  <si>
    <t>EAST MARYSVILLE 1108</t>
  </si>
  <si>
    <t>CORTINA 1101302192</t>
  </si>
  <si>
    <t>{911A51D5-0E8C-48D3-9524-67CE9063723E}</t>
  </si>
  <si>
    <t>CORTINA 1101</t>
  </si>
  <si>
    <t>PEORIA 17046090</t>
  </si>
  <si>
    <t>{7EE01833-70BE-4E5D-9E9A-D8D904929AC9}</t>
  </si>
  <si>
    <t>TEMPLETON 2112R28</t>
  </si>
  <si>
    <t>{D016C3BB-2E2C-416D-87C1-82B4CA16BCAB}</t>
  </si>
  <si>
    <t>TEMPLETON 2112</t>
  </si>
  <si>
    <t>R28</t>
  </si>
  <si>
    <t>FRANKLIN 1101P138</t>
  </si>
  <si>
    <t>{DB131498-A71D-4A26-A77E-BBAB941A8DB9}</t>
  </si>
  <si>
    <t>FRANKLIN 1101</t>
  </si>
  <si>
    <t>P138</t>
  </si>
  <si>
    <t>REDBUD 1101400</t>
  </si>
  <si>
    <t>{928EDF6A-AE60-4D52-BF0A-EE27518314CC}</t>
  </si>
  <si>
    <t>FITCH MOUNTAIN 1111circuit_breaker</t>
  </si>
  <si>
    <t>{AA2E97C7-3759-4D9E-BC19-D9ED237F5DA1}</t>
  </si>
  <si>
    <t>FITCH MOUNTAIN 1111</t>
  </si>
  <si>
    <t>POINT ARENA 11011296</t>
  </si>
  <si>
    <t>{827A54D0-0188-46E1-B6F0-E7D696DF4D89}</t>
  </si>
  <si>
    <t>ALLEGHANY 1102circuit_breaker</t>
  </si>
  <si>
    <t>{303E53EF-22EF-468F-BD54-C029D47A56AA}</t>
  </si>
  <si>
    <t>ALLEGHANY 1102</t>
  </si>
  <si>
    <t>OCEANO 1106V28</t>
  </si>
  <si>
    <t>{5A21115A-46BA-4632-AD7D-E9A81D89A695}</t>
  </si>
  <si>
    <t>V28</t>
  </si>
  <si>
    <t>FLINT 110140666</t>
  </si>
  <si>
    <t>{F60C4C6E-928C-45EE-B5E3-FE18B260D743}</t>
  </si>
  <si>
    <t>PLACERVILLE 210619732</t>
  </si>
  <si>
    <t>{A0663868-57FC-4799-ACA3-0DE33205B8E0}</t>
  </si>
  <si>
    <t>SAN RAFAEL 1101circuit_breaker</t>
  </si>
  <si>
    <t>{14F4E9ED-4B21-4FDE-817D-55ADC93A3192}</t>
  </si>
  <si>
    <t>PERRY 1101W52</t>
  </si>
  <si>
    <t>{ACE1BC6A-035E-4494-A0B8-B5F90D3DC126}</t>
  </si>
  <si>
    <t>W52</t>
  </si>
  <si>
    <t>ALLEGHANY 1101808</t>
  </si>
  <si>
    <t>{FD2262BF-C160-4434-8E95-55FF0A0B15F6}</t>
  </si>
  <si>
    <t>CARLOTTA 112144150</t>
  </si>
  <si>
    <t>{47D7E27E-F1F2-4AFA-B2C6-25B11F5B475A}</t>
  </si>
  <si>
    <t>BOLINAS 11011236</t>
  </si>
  <si>
    <t>{6AEEBA49-CC4B-431B-92AA-34EB4CB9F64F}</t>
  </si>
  <si>
    <t>RIDGE 0401circuit_breaker</t>
  </si>
  <si>
    <t>{A69D2BA4-3D74-416C-A5CD-5CA28C67DFB5}</t>
  </si>
  <si>
    <t>RIDGE 0401</t>
  </si>
  <si>
    <t>CLAY 11031821</t>
  </si>
  <si>
    <t>{0FF7F9F0-B4F2-4330-AF41-9981039A3994}</t>
  </si>
  <si>
    <t>EL CERRITO G 1105BR194</t>
  </si>
  <si>
    <t>{08B99221-B59C-4635-A155-E118204BFD80}</t>
  </si>
  <si>
    <t>BR194</t>
  </si>
  <si>
    <t>PINE GROVE 11023172</t>
  </si>
  <si>
    <t>{0A126708-7779-4E45-A8D5-6CB2B8C285C8}</t>
  </si>
  <si>
    <t>IGNACIO 1104450582</t>
  </si>
  <si>
    <t>{F91156C0-E294-4BD1-9245-277084BD5819}</t>
  </si>
  <si>
    <t>MC ARTHUR 11011492</t>
  </si>
  <si>
    <t>{4752BF93-70F8-42FC-8D3A-033549B0C98A}</t>
  </si>
  <si>
    <t>FRENCH GULCH 11021462</t>
  </si>
  <si>
    <t>{673B1BD0-3EFA-4599-AB2C-B37C28829526}</t>
  </si>
  <si>
    <t>FRENCH GULCH 1102</t>
  </si>
  <si>
    <t>UKIAH 11143606</t>
  </si>
  <si>
    <t>{4A3EF433-B8F9-4C76-92D7-D30553832B68}</t>
  </si>
  <si>
    <t>{F823B297-BE7E-454D-B946-D904DF33E9F1}</t>
  </si>
  <si>
    <t>HALSEY 11025739</t>
  </si>
  <si>
    <t>{BE1F8937-5DA4-4110-B598-43072F2A4D02}</t>
  </si>
  <si>
    <t>CORNING 11021900</t>
  </si>
  <si>
    <t>{097280CB-BBAB-443B-A213-61E2653EB02B}</t>
  </si>
  <si>
    <t>IONE 1101circuit_breaker</t>
  </si>
  <si>
    <t>{9D5BFE02-DE54-49D0-8A6C-80BCABF7CBD7}</t>
  </si>
  <si>
    <t>PEORIA 17019250</t>
  </si>
  <si>
    <t>{FB848303-D5D3-4EED-8986-7FB32C443F1F}</t>
  </si>
  <si>
    <t>OLEMA 11011686</t>
  </si>
  <si>
    <t>{701C0938-AA90-48C8-9BEF-CBE33E0DD08B}</t>
  </si>
  <si>
    <t>COTTONWOOD 11031616</t>
  </si>
  <si>
    <t>{DB1CB0BF-953F-4047-B280-2F768227CB6A}</t>
  </si>
  <si>
    <t>COARSEGOLD 2103circuit_breaker</t>
  </si>
  <si>
    <t>{2E4BA31C-6FC8-4D7D-B79B-DB347A05F67C}</t>
  </si>
  <si>
    <t>RINCON 1101580</t>
  </si>
  <si>
    <t>{45DAEF94-8CBC-41FA-B3AC-23C4DF1DF209}</t>
  </si>
  <si>
    <t>JESSUP 1103circuit_breaker</t>
  </si>
  <si>
    <t>{995D3FA2-A637-43AE-9B3D-DDCFC4316118}</t>
  </si>
  <si>
    <t>PURISIMA 1101Y42</t>
  </si>
  <si>
    <t>{13C66FE2-04FC-416E-B77A-7B686717A2B5}</t>
  </si>
  <si>
    <t>Y42</t>
  </si>
  <si>
    <t>DUNBAR 1101160</t>
  </si>
  <si>
    <t>{98861C56-51D3-43DB-9804-E460E1D0C1F4}</t>
  </si>
  <si>
    <t>SAN RAFAEL 1105344</t>
  </si>
  <si>
    <t>{73B969AA-9422-4313-8799-666FFF6134B7}</t>
  </si>
  <si>
    <t>ANNAPOLIS 1101608</t>
  </si>
  <si>
    <t>{4E7F584A-58CA-4FD0-89EA-914007B3A7FD}</t>
  </si>
  <si>
    <t>STAFFORD 11011298</t>
  </si>
  <si>
    <t>{F6E31131-4FA7-4707-9B03-DC44D833452C}</t>
  </si>
  <si>
    <t>SNEATH LANE 11071277</t>
  </si>
  <si>
    <t>{8E15B458-F29C-4328-B8BB-225EB178302D}</t>
  </si>
  <si>
    <t>SNEATH LANE 1107</t>
  </si>
  <si>
    <t>VIEJO 220285904</t>
  </si>
  <si>
    <t>{D532A486-3F7F-4A83-AD8F-DB3333DA04B9}</t>
  </si>
  <si>
    <t>ALTO 1124circuit_breaker</t>
  </si>
  <si>
    <t>{2C543D7C-5902-4DC9-BE9B-719A66315791}</t>
  </si>
  <si>
    <t>RISING RIVER 1101circuit_breaker</t>
  </si>
  <si>
    <t>{9F15BDD3-391E-4F68-AFF5-FA940D11CF0D}</t>
  </si>
  <si>
    <t>RIO DELL 11028768</t>
  </si>
  <si>
    <t>{F40CB029-270F-46C5-9305-F30A68FC7241}</t>
  </si>
  <si>
    <t>SONOMA 11045661</t>
  </si>
  <si>
    <t>{40D7F055-E8F9-4650-B226-FC76BC481B62}</t>
  </si>
  <si>
    <t>LOGAN CREEK 21022226</t>
  </si>
  <si>
    <t>{0DB23F18-2307-44BE-917D-7278F1DC4733}</t>
  </si>
  <si>
    <t>LOGAN CREEK 2102</t>
  </si>
  <si>
    <t>SAN LUIS OBISPO 1108circuit_breaker</t>
  </si>
  <si>
    <t>{BB99A914-387F-48D8-919A-BB8BCFE90D9F}</t>
  </si>
  <si>
    <t>SAN LUIS OBISPO 1108</t>
  </si>
  <si>
    <t>MORAGA 1103circuit_breaker</t>
  </si>
  <si>
    <t>{A7850717-18DF-4BF5-B934-11A86FF92EB5}</t>
  </si>
  <si>
    <t>GREENBRAE 11021254</t>
  </si>
  <si>
    <t>{343DAC73-DC1A-4C06-8C35-1C7245E7BB91}</t>
  </si>
  <si>
    <t>GREENBRAE 1102</t>
  </si>
  <si>
    <t>LOYOLA 110260082</t>
  </si>
  <si>
    <t>{8ED769A0-FD6A-439C-A794-36AC054AC7B8}</t>
  </si>
  <si>
    <t>LOYOLA 1102</t>
  </si>
  <si>
    <t>BOLINAS 1101circuit_breaker</t>
  </si>
  <si>
    <t>{86BA3963-96A5-4181-83CD-FA7B5EC47222}</t>
  </si>
  <si>
    <t>MEADOW LANE 2106C558R</t>
  </si>
  <si>
    <t>{D76FC532-158A-4F2C-85C2-26FC0B6C05CB}</t>
  </si>
  <si>
    <t>MEADOW LANE 2106</t>
  </si>
  <si>
    <t>C558R</t>
  </si>
  <si>
    <t>VIEJO 2204circuit_breaker</t>
  </si>
  <si>
    <t>{DB34AA1E-C0F6-41DF-BFC5-43E5CD8E6B2B}</t>
  </si>
  <si>
    <t>OAKLAND X 1106CR008</t>
  </si>
  <si>
    <t>{A1C4F4D6-01EE-430E-BE68-0AE547BD756D}</t>
  </si>
  <si>
    <t>OAKLAND X 1106</t>
  </si>
  <si>
    <t>CR008</t>
  </si>
  <si>
    <t>COVELO 1101536</t>
  </si>
  <si>
    <t>{7897A070-7C30-42E9-B1B0-EB5E015E733B}</t>
  </si>
  <si>
    <t>COVELO 1101</t>
  </si>
  <si>
    <t>CALAVERAS CEMENT 110113424</t>
  </si>
  <si>
    <t>{B1720971-4842-488B-929E-F65E96985B19}</t>
  </si>
  <si>
    <t>COTTONWOOD 11011510</t>
  </si>
  <si>
    <t>{DB300DCA-6215-4B3C-914F-828156445EA8}</t>
  </si>
  <si>
    <t>BOLINAS 1101806</t>
  </si>
  <si>
    <t>{52879B9D-A33B-4D4E-99FA-0487B37405B8}</t>
  </si>
  <si>
    <t>SUNOL 1101MR650</t>
  </si>
  <si>
    <t>{531B9791-D7B4-4DAF-8D61-5A68DAA7C3F6}</t>
  </si>
  <si>
    <t>MR650</t>
  </si>
  <si>
    <t>SAN LUIS OBISPO 110788962</t>
  </si>
  <si>
    <t>{A665CE56-6C65-40F6-B673-46690B88E477}</t>
  </si>
  <si>
    <t>FOOTHILL 1102circuit_breaker</t>
  </si>
  <si>
    <t>{CF5272DC-8419-42E3-A72F-BD395166C5DF}</t>
  </si>
  <si>
    <t>FOOTHILL 1102</t>
  </si>
  <si>
    <t>VINEYARD 2110circuit_breaker</t>
  </si>
  <si>
    <t>{14A8794B-8A75-4FC8-9957-3059A6D6C76B}</t>
  </si>
  <si>
    <t>VINEYARD 2110</t>
  </si>
  <si>
    <t>VIEJO 22029118</t>
  </si>
  <si>
    <t>{BA7590D4-FA7A-4E66-A4E2-9385E2F5FD08}</t>
  </si>
  <si>
    <t>{5C89CE05-2636-4AC9-BAFC-5707AC921B94}</t>
  </si>
  <si>
    <t>MARIPOSA 210110990</t>
  </si>
  <si>
    <t>{A16C1879-E924-48DF-A54B-36A49902B835}</t>
  </si>
  <si>
    <t>COTATI 1103148</t>
  </si>
  <si>
    <t>{26714021-3ECA-430A-89F2-F363DC8CF00F}</t>
  </si>
  <si>
    <t>NARROWS 21052748</t>
  </si>
  <si>
    <t>{EEAC938D-675B-4361-87B7-7942FA5DF8E7}</t>
  </si>
  <si>
    <t>SAN JUSTO 11014002</t>
  </si>
  <si>
    <t>{3BA4B8C1-556E-4444-9F96-4ADCA52FD345}</t>
  </si>
  <si>
    <t>NOVATO 11041282</t>
  </si>
  <si>
    <t>{3B8D2573-46CC-4384-8812-825E9555364D}</t>
  </si>
  <si>
    <t>STAFFORD 110242542</t>
  </si>
  <si>
    <t>{01A1D9FE-BCED-4C35-831D-C0BD99AC82CE}</t>
  </si>
  <si>
    <t>SAN RAFAEL 1101310</t>
  </si>
  <si>
    <t>{1A3DCF6A-D8D9-4366-A0A3-6456AFF85AD5}</t>
  </si>
  <si>
    <t>CLEAR LAKE 1101486</t>
  </si>
  <si>
    <t>{168A101A-B40A-4107-A560-9FF95054D3E7}</t>
  </si>
  <si>
    <t>HARTLEY 1102824</t>
  </si>
  <si>
    <t>{D91DE9C6-DAB2-43C2-806F-267EA9087948}</t>
  </si>
  <si>
    <t>NARROWS 21057203</t>
  </si>
  <si>
    <t>{1991DBE6-DAB3-4866-AE61-C7296F9425C8}</t>
  </si>
  <si>
    <t>FRENCH GULCH 1101circuit_breaker</t>
  </si>
  <si>
    <t>{20DFFDEF-5135-4324-A022-CDDC3E81B3A6}</t>
  </si>
  <si>
    <t>ORO FINO 11022556</t>
  </si>
  <si>
    <t>{6018A7D7-F178-44F7-B593-CA41A45039FD}</t>
  </si>
  <si>
    <t>CASTRO VALLEY 1109MR334</t>
  </si>
  <si>
    <t>{144B3CD2-37D4-4FA9-8973-1F3A9C9CD174}</t>
  </si>
  <si>
    <t>CASTRO VALLEY 1109</t>
  </si>
  <si>
    <t>MR334</t>
  </si>
  <si>
    <t>ORO FINO 1101121988</t>
  </si>
  <si>
    <t>{BE2BD7AC-D920-438D-9D8D-1EC5AAEC4CAF}</t>
  </si>
  <si>
    <t>VIEJO 22019114</t>
  </si>
  <si>
    <t>{7C470D28-E772-41C4-B48A-99DC70576237}</t>
  </si>
  <si>
    <t>VIEJO 220235388</t>
  </si>
  <si>
    <t>{5487E49D-3A5D-43A1-BCCA-6878D14EA68E}</t>
  </si>
  <si>
    <t>BEAR VALLEY 21054170</t>
  </si>
  <si>
    <t>{ABA71BA3-C71D-490E-AEB5-C37239F168A1}</t>
  </si>
  <si>
    <t>VALLEY VIEW 1106P180</t>
  </si>
  <si>
    <t>{27893E9C-0A5B-4290-96D8-63CEC0636192}</t>
  </si>
  <si>
    <t>P180</t>
  </si>
  <si>
    <t>HIGGINS 110950078</t>
  </si>
  <si>
    <t>{13205944-27DE-4E69-8D25-637FC945A119}</t>
  </si>
  <si>
    <t>CABRILLO 1104circuit_breaker</t>
  </si>
  <si>
    <t>{C2088C0A-8EBB-40EA-8088-14055CC416B4}</t>
  </si>
  <si>
    <t>CABRILLO 1104</t>
  </si>
  <si>
    <t>HIGGINS 1109594</t>
  </si>
  <si>
    <t>{824F13D7-3113-4AA8-8BC2-89229A42D634}</t>
  </si>
  <si>
    <t>PUTAH CREEK 11033783</t>
  </si>
  <si>
    <t>{E3DDE34B-B9EB-4C18-8053-7900216FEAC5}</t>
  </si>
  <si>
    <t>SAUSALITO 1101circuit_breaker</t>
  </si>
  <si>
    <t>{89972505-5E8F-4A2D-AA5C-D59B16608028}</t>
  </si>
  <si>
    <t>SAUSALITO 1101</t>
  </si>
  <si>
    <t>MONTICELLO 1101720</t>
  </si>
  <si>
    <t>{07BF8128-F528-4070-AA6F-0E3ACF3A793A}</t>
  </si>
  <si>
    <t>CLARK ROAD 1102circuit_breaker</t>
  </si>
  <si>
    <t>{E6C812B7-52C7-47F0-B595-32AF66AB7A9D}</t>
  </si>
  <si>
    <t>PACIFICA 1104circuit_breaker</t>
  </si>
  <si>
    <t>{EC3F19B1-655E-438D-8AA0-F3D32FED5878}</t>
  </si>
  <si>
    <t>PACIFICA 1104</t>
  </si>
  <si>
    <t>LUCERNE 1106circuit_breaker</t>
  </si>
  <si>
    <t>{64C6F4FE-9745-4B83-9BA2-6905B1D464FF}</t>
  </si>
  <si>
    <t>MONTICELLO 110137384</t>
  </si>
  <si>
    <t>{9EBC498A-4473-4FB2-A278-0770D844069B}</t>
  </si>
  <si>
    <t>SNEATH LANE 110134438</t>
  </si>
  <si>
    <t>{5A5EFB63-6847-4F33-8DBE-F9C3D6DCF54A}</t>
  </si>
  <si>
    <t>SNEATH LANE 1101</t>
  </si>
  <si>
    <t>AUBERRY 1101R314</t>
  </si>
  <si>
    <t>{4F5EBE36-6D68-4A47-AF49-0D6F0830F1BC}</t>
  </si>
  <si>
    <t>R314</t>
  </si>
  <si>
    <t>HARTLEY 1101658</t>
  </si>
  <si>
    <t>{D05A5F97-BA6C-4210-AA67-0AC96ADACE28}</t>
  </si>
  <si>
    <t>DEL MONTE 210342226</t>
  </si>
  <si>
    <t>{8CF433ED-5D30-4AF4-B399-FAE6BF4CEC35}</t>
  </si>
  <si>
    <t>POINT MORETTI 11015074</t>
  </si>
  <si>
    <t>{744CBA45-CA46-417A-809B-2361EA738493}</t>
  </si>
  <si>
    <t>PACIFICA 110311153</t>
  </si>
  <si>
    <t>{F8848040-3D71-4E27-A6C9-8113D150CFEE}</t>
  </si>
  <si>
    <t>TYLER 11051704</t>
  </si>
  <si>
    <t>{E58E84BF-2C2E-494E-AE66-0D141BD137C3}</t>
  </si>
  <si>
    <t>ATASCADERO 1102A26</t>
  </si>
  <si>
    <t>{DA2C7B5E-6C7B-401F-B35E-CA8BB5D3B738}</t>
  </si>
  <si>
    <t>ATASCADERO 1102</t>
  </si>
  <si>
    <t>A26</t>
  </si>
  <si>
    <t>OAKLAND X 1106CR020</t>
  </si>
  <si>
    <t>{6992E765-02F8-45C7-B571-2F9E479DE26D}</t>
  </si>
  <si>
    <t>CR020</t>
  </si>
  <si>
    <t>CAROLANDS 04049026</t>
  </si>
  <si>
    <t>{EE04BD96-5787-4D66-B00B-BC1201689111}</t>
  </si>
  <si>
    <t>CAROLANDS 0404</t>
  </si>
  <si>
    <t>SUNOL 1101MR298</t>
  </si>
  <si>
    <t>{90446565-9C4E-4EC0-BE56-9B48C2C5DA8B}</t>
  </si>
  <si>
    <t>MR298</t>
  </si>
  <si>
    <t>VACAVILLE 110847860</t>
  </si>
  <si>
    <t>{54E0D9F0-5A0E-4C2B-BA84-938E576B6A76}</t>
  </si>
  <si>
    <t>LOS GATOS 110760024</t>
  </si>
  <si>
    <t>{2F7A50CF-9F3D-4DF2-877E-9D53DE1B982A}</t>
  </si>
  <si>
    <t>APPLE HILL 210212025</t>
  </si>
  <si>
    <t>{3C06DAA7-6742-4F51-AEED-CE425B9A549D}</t>
  </si>
  <si>
    <t>TASSAJARA 2112D514R</t>
  </si>
  <si>
    <t>{3FFF1795-1315-4A71-8E91-178B9A0CCDE5}</t>
  </si>
  <si>
    <t>D514R</t>
  </si>
  <si>
    <t>CAMBRIA 1102circuit_breaker</t>
  </si>
  <si>
    <t>{A36DF7B8-003C-42F6-A33B-327B9F3DECA5}</t>
  </si>
  <si>
    <t>PLACERVILLE 1112circuit_breaker</t>
  </si>
  <si>
    <t>{69C7055C-8321-466E-890B-DA1A435F5398}</t>
  </si>
  <si>
    <t>BOLINAS 11011064</t>
  </si>
  <si>
    <t>{196072E3-9BAD-4649-BDA0-FE3AF88F88C8}</t>
  </si>
  <si>
    <t>PIT NO 3 21011482</t>
  </si>
  <si>
    <t>{23C4AB75-7BD7-4D2C-8DD3-FAC1E53F0F0D}</t>
  </si>
  <si>
    <t>SAN RAFAEL 110991742</t>
  </si>
  <si>
    <t>{BFF521B9-A860-4F51-B554-94546E79EB8D}</t>
  </si>
  <si>
    <t>INDIAN FLAT 110410270</t>
  </si>
  <si>
    <t>{85C573CB-6CAC-4BD3-9BAE-88F4FB8F62BB}</t>
  </si>
  <si>
    <t>INDIAN FLAT 1104</t>
  </si>
  <si>
    <t>SARATOGA 1107167792</t>
  </si>
  <si>
    <t>{E731F6BE-8220-43FF-B403-4FCE65138051}</t>
  </si>
  <si>
    <t>ROB ROY 210410930</t>
  </si>
  <si>
    <t>{6FDB7B55-5D84-4478-9719-37334B4F5477}</t>
  </si>
  <si>
    <t>POINT MORETTI 110183716</t>
  </si>
  <si>
    <t>{BDB273FE-3F8C-49DE-9FCD-F1023DEEBFB9}</t>
  </si>
  <si>
    <t>TIVY VALLEY 1107584840</t>
  </si>
  <si>
    <t>{69DA4F1C-E07E-4189-8040-902C89E5A469}</t>
  </si>
  <si>
    <t>MENLO 110212249</t>
  </si>
  <si>
    <t>{787A6620-F35C-455C-956E-13AAB9DBEE49}</t>
  </si>
  <si>
    <t>PETALUMA C 110948000</t>
  </si>
  <si>
    <t>{762F2724-D687-4C14-8C14-CCCD968810AC}</t>
  </si>
  <si>
    <t>HOPLAND 1101770</t>
  </si>
  <si>
    <t>{D2D369CA-0917-4B7E-9B23-ECC7D27E5D79}</t>
  </si>
  <si>
    <t>POINT ARENA 11012637</t>
  </si>
  <si>
    <t>{9A2A59D4-79DC-47CE-A757-850979A9B368}</t>
  </si>
  <si>
    <t>PUEBLO 21021326</t>
  </si>
  <si>
    <t>{F776B1CF-724B-4DB6-A87F-FF45F4D5AD0B}</t>
  </si>
  <si>
    <t>SILVERADO 2102808</t>
  </si>
  <si>
    <t>{F03C5A67-D53B-453A-A832-9C316BDAD400}</t>
  </si>
  <si>
    <t>HARTLEY 110186876</t>
  </si>
  <si>
    <t>{0628807D-B297-4343-8118-F7F853EA05DA}</t>
  </si>
  <si>
    <t>VOLTA 11011516</t>
  </si>
  <si>
    <t>{3F11AD42-8CBD-4A85-ACAE-76F96892C309}</t>
  </si>
  <si>
    <t>RED BLUFF 1105161818</t>
  </si>
  <si>
    <t>{31D1DD7F-CFDD-44BD-88FD-B9B13228B34E}</t>
  </si>
  <si>
    <t>MARIPOSA 2102594143</t>
  </si>
  <si>
    <t>{ECC5358A-3849-4B2A-9964-68FBF1B8D64E}</t>
  </si>
  <si>
    <t>BROWNS VALLEY 1101circuit_breaker</t>
  </si>
  <si>
    <t>{3F3AA0D2-CD3D-432D-9160-6EFA10A51D9D}</t>
  </si>
  <si>
    <t>VALLEY VIEW 1106P128</t>
  </si>
  <si>
    <t>{30491B06-175D-4B50-9477-0E42FFDBA4F5}</t>
  </si>
  <si>
    <t>P128</t>
  </si>
  <si>
    <t>TEMPLETON 2110R94</t>
  </si>
  <si>
    <t>{2D4980B0-FA10-4F37-8CCC-A52F852CF913}</t>
  </si>
  <si>
    <t>R94</t>
  </si>
  <si>
    <t>BURNEY 1102circuit_breaker</t>
  </si>
  <si>
    <t>{DD5BA261-28C3-4395-8BF5-3D293075C1EE}</t>
  </si>
  <si>
    <t>SAN RAFAEL 1104circuit_breaker</t>
  </si>
  <si>
    <t>{33CCC2F4-F827-4C07-9171-27096EF33E3C}</t>
  </si>
  <si>
    <t>FORT ROSS 1121560</t>
  </si>
  <si>
    <t>{C44E173D-32C1-4900-92A5-AD54BFE2000C}</t>
  </si>
  <si>
    <t>SAN LUIS OBISPO 1103circuit_breaker</t>
  </si>
  <si>
    <t>{80BB619F-1520-4563-BF62-E97585F4D6B9}</t>
  </si>
  <si>
    <t>JAMESON 11057652</t>
  </si>
  <si>
    <t>{44C9B622-8B72-4A96-9463-A27F202016A7}</t>
  </si>
  <si>
    <t xml:space="preserve"> V50</t>
  </si>
  <si>
    <t>{0CDA8136-A503-4AA7-BC0A-B92F08FF6749}</t>
  </si>
  <si>
    <t>V50</t>
  </si>
  <si>
    <t>POINT MORETTI 11015076</t>
  </si>
  <si>
    <t>{EF958110-BB67-48F0-BCC0-A7C84F7DFFDE}</t>
  </si>
  <si>
    <t>REEDLEY 1104274990</t>
  </si>
  <si>
    <t>{1B9CB438-3D64-400D-8827-441645AF1444}</t>
  </si>
  <si>
    <t>REEDLEY 1104</t>
  </si>
  <si>
    <t>LAURELES 1111circuit_breaker</t>
  </si>
  <si>
    <t>{6ADA1603-F38C-494F-A594-401AD43EFE67}</t>
  </si>
  <si>
    <t>CASTRO VALLEY 110810315</t>
  </si>
  <si>
    <t>{C69D7D8E-BEEA-4B6B-B6A4-19985ED0E309}</t>
  </si>
  <si>
    <t>RINCON 1103472</t>
  </si>
  <si>
    <t>{003E8DD3-C7CE-4179-B86D-B637E24AA54E}</t>
  </si>
  <si>
    <t>UKIAH 11112504</t>
  </si>
  <si>
    <t>{3A01C04B-1C28-4E51-9D30-D6AD9F524D9D}</t>
  </si>
  <si>
    <t>ALTO 1122circuit_breaker</t>
  </si>
  <si>
    <t>{F8F75874-EBBE-4BAE-AEB7-B4201B2B809B}</t>
  </si>
  <si>
    <t>FROGTOWN 170113412</t>
  </si>
  <si>
    <t>{32DE7714-2265-4DEA-9044-817FFC428BF4}</t>
  </si>
  <si>
    <t>SAN RAFAEL 11092213</t>
  </si>
  <si>
    <t>{FCF2B093-ADAA-4F58-8EAB-58BC1ECF0ACE}</t>
  </si>
  <si>
    <t>CLEAR LAKE 1102circuit_breaker</t>
  </si>
  <si>
    <t>{35CE18CF-0731-4236-B455-551D76E65366}</t>
  </si>
  <si>
    <t>CLARKSVILLE 2109circuit_breaker</t>
  </si>
  <si>
    <t>{7686CD28-0AD3-49A6-802B-4CD3DF814107}</t>
  </si>
  <si>
    <t>SUMMIT 1102circuit_breaker</t>
  </si>
  <si>
    <t>{5BBF8789-23F7-470F-B0A3-CCE750BDABFE}</t>
  </si>
  <si>
    <t>SUMMIT 1102</t>
  </si>
  <si>
    <t>PERRY 1101V72</t>
  </si>
  <si>
    <t>{1BFCD1F7-4819-470E-B6A4-C94657DF3551}</t>
  </si>
  <si>
    <t>V72</t>
  </si>
  <si>
    <t>DUNLAP 110239190</t>
  </si>
  <si>
    <t>{03B91929-B748-41B7-BED2-9D46A08F08B1}</t>
  </si>
  <si>
    <t>ORO FINO 1101circuit_breaker</t>
  </si>
  <si>
    <t>{4F055C2B-F555-47EE-931F-D64958E5EDAE}</t>
  </si>
  <si>
    <t>WYANDOTTE 1103circuit_breaker</t>
  </si>
  <si>
    <t>{729134BB-0DFA-4145-807F-650A6E064048}</t>
  </si>
  <si>
    <t>LAURELES 111110141</t>
  </si>
  <si>
    <t>{6B92ED0F-B7EF-410B-BAC6-F6F35DBFC4A1}</t>
  </si>
  <si>
    <t>WALDO 0402circuit_breaker</t>
  </si>
  <si>
    <t>{7A791997-7726-43CB-896D-E2720D3FF37F}</t>
  </si>
  <si>
    <t>WALDO 0402</t>
  </si>
  <si>
    <t>BAY MEADOWS 210257886</t>
  </si>
  <si>
    <t>{D73C61C6-F360-40B2-9388-D54915745260}</t>
  </si>
  <si>
    <t>JARVIS 1111MR121</t>
  </si>
  <si>
    <t>{F5BF7E7D-4C96-4918-ABEF-C33B63B5DD64}</t>
  </si>
  <si>
    <t>JARVIS 1111</t>
  </si>
  <si>
    <t>MR121</t>
  </si>
  <si>
    <t>VALLEY VIEW 1105P190</t>
  </si>
  <si>
    <t>{9F880ADC-A7AD-4981-8671-C146C332254F}</t>
  </si>
  <si>
    <t>P190</t>
  </si>
  <si>
    <t>HIGGINS 1104533648</t>
  </si>
  <si>
    <t>{7316CABA-ACE0-4406-9BB2-A4017DAD0078}</t>
  </si>
  <si>
    <t>UKIAH 1114528</t>
  </si>
  <si>
    <t>{7CFF91C6-6122-459F-BD71-B9F17BE39EB0}</t>
  </si>
  <si>
    <t>DOBBINS 1101circuit_breaker</t>
  </si>
  <si>
    <t>{3EEFA179-0D60-4808-A6C9-A2D8F6C0C66D}</t>
  </si>
  <si>
    <t>CALPINE 1146circuit_breaker</t>
  </si>
  <si>
    <t>{8DC366D2-489B-4862-83DA-61BC167BAFAF}</t>
  </si>
  <si>
    <t>OAKLAND X 1106CR266</t>
  </si>
  <si>
    <t>{9B2F70E2-3822-4ABC-9A9F-F92985EE671F}</t>
  </si>
  <si>
    <t>CR266</t>
  </si>
  <si>
    <t>HOLLISTER 21054018</t>
  </si>
  <si>
    <t>{201D4860-5BDE-4AE7-B543-F824A85004DC}</t>
  </si>
  <si>
    <t>HOLLISTER 2105</t>
  </si>
  <si>
    <t>VIEJO 22019490</t>
  </si>
  <si>
    <t>{D5629837-45B4-4B33-A660-AFDD9F409AB3}</t>
  </si>
  <si>
    <t>MC ARTHUR 11011488</t>
  </si>
  <si>
    <t>{62976FAC-DE1E-4247-A5CB-A153442821DF}</t>
  </si>
  <si>
    <t>LAURELES 1112circuit_breaker</t>
  </si>
  <si>
    <t>{F70B7F2A-1768-433D-8A85-4CF42DC91D6A}</t>
  </si>
  <si>
    <t>MERCED FALLS 1102circuit_breaker</t>
  </si>
  <si>
    <t>{3C66AA6E-AAFB-4AC9-BCE9-F89CAFA6091F}</t>
  </si>
  <si>
    <t>CABRILLO 1104Y22</t>
  </si>
  <si>
    <t>{961ADDB9-D321-4ADD-9D3F-D89CD78AE625}</t>
  </si>
  <si>
    <t>Y22</t>
  </si>
  <si>
    <t>SAUSALITO 11021500</t>
  </si>
  <si>
    <t>{7E93EFF6-2E9C-40C7-BE6F-763B6DBD01F0}</t>
  </si>
  <si>
    <t>SAUSALITO 1102</t>
  </si>
  <si>
    <t>BURNEY 11021358</t>
  </si>
  <si>
    <t>{2A928B3F-2AFB-4E95-9D5F-1D4611A31405}</t>
  </si>
  <si>
    <t>SAUSALITO 1102410</t>
  </si>
  <si>
    <t>{535449DD-A4B3-4AA9-AB71-3DA62C691B7C}</t>
  </si>
  <si>
    <t>ELK CREEK 11012004</t>
  </si>
  <si>
    <t>{DECCC899-88C1-4943-B78C-B486089CB76D}</t>
  </si>
  <si>
    <t>BASALT 11065030</t>
  </si>
  <si>
    <t>{31C38397-CC97-43EB-A38A-D18D8FE5AEB7}</t>
  </si>
  <si>
    <t>BASALT 1106</t>
  </si>
  <si>
    <t>PHILO 110137222</t>
  </si>
  <si>
    <t>{B4EDF571-A5E6-4473-9456-D58C67AB0D1F}</t>
  </si>
  <si>
    <t>VIEJO 22029089</t>
  </si>
  <si>
    <t>{7DB70BC4-94B0-4E36-9BF7-CCF146742A63}</t>
  </si>
  <si>
    <t>RESERVATION ROAD 110222136</t>
  </si>
  <si>
    <t>{C1E68105-3858-4273-9D69-DD27BF248870}</t>
  </si>
  <si>
    <t>SAN BENITO 2104circuit_breaker</t>
  </si>
  <si>
    <t>{BECA105B-BD3C-4CFB-85DF-E12EFB68ADA7}</t>
  </si>
  <si>
    <t>RINCON 1102644</t>
  </si>
  <si>
    <t>{A2A06826-B5AC-4037-94EC-F135DC826294}</t>
  </si>
  <si>
    <t>VIEJO 2203circuit_breaker</t>
  </si>
  <si>
    <t>{4DC9724F-62CE-4CE8-B9B2-FC8D42753B78}</t>
  </si>
  <si>
    <t>VIEJO 2203</t>
  </si>
  <si>
    <t>MORRO BAY 1102circuit_breaker</t>
  </si>
  <si>
    <t>{4C9F3CAE-E991-4EA7-BCAB-BA03C4CEAE92}</t>
  </si>
  <si>
    <t>MORRO BAY 1102</t>
  </si>
  <si>
    <t>SNEATH LANE 110210255</t>
  </si>
  <si>
    <t>{5D1C1AAB-9C80-45FC-B4E5-476A83A13C6E}</t>
  </si>
  <si>
    <t>SNEATH LANE 1102</t>
  </si>
  <si>
    <t>MORGAN HILL 2104XR018</t>
  </si>
  <si>
    <t>{98ADBEF9-BACB-4586-BAAB-FCF78599AE57}</t>
  </si>
  <si>
    <t>MORGAN HILL 2104</t>
  </si>
  <si>
    <t>XR018</t>
  </si>
  <si>
    <t>POINT MORETTI 110135874</t>
  </si>
  <si>
    <t>{7580C145-BC76-4DF0-BE7D-C5FC1E8761E1}</t>
  </si>
  <si>
    <t>POINT MORETTI 110112122</t>
  </si>
  <si>
    <t>{9CD1A9B9-F6CA-4FBA-A861-B1CC3280E49B}</t>
  </si>
  <si>
    <t>BUCKS CREEK 1103circuit_breaker</t>
  </si>
  <si>
    <t>{2C93052B-CAB6-4039-91C2-ECB9C837F00A}</t>
  </si>
  <si>
    <t>ALTO 112265474</t>
  </si>
  <si>
    <t>{C2F314B0-1B7A-4CC5-862B-042BD22A1A33}</t>
  </si>
  <si>
    <t>SISQUOC 1102M52</t>
  </si>
  <si>
    <t>{762B78C6-15BB-49D8-AF4E-4B3C32E16EAE}</t>
  </si>
  <si>
    <t>SISQUOC 1102</t>
  </si>
  <si>
    <t>M52</t>
  </si>
  <si>
    <t>BANGOR 11011806</t>
  </si>
  <si>
    <t>{ABE5C26B-A76B-46B8-A04C-0EC15FF8F909}</t>
  </si>
  <si>
    <t>CLEAR LAKE 11024708</t>
  </si>
  <si>
    <t>{7C347C2A-D137-4C7B-9A15-013D3BAB11C4}</t>
  </si>
  <si>
    <t>DESCHUTES 11011580</t>
  </si>
  <si>
    <t>{064EA007-8A62-40F7-BDB2-55C9C2572F4C}</t>
  </si>
  <si>
    <t>PUEBLO 1104640</t>
  </si>
  <si>
    <t>{425E28B1-6940-4649-A8D4-A58D56D174C1}</t>
  </si>
  <si>
    <t>SAN RAFAEL 11071415</t>
  </si>
  <si>
    <t>{D3D9A372-719E-4A04-B8A6-E8D2724FA93F}</t>
  </si>
  <si>
    <t>MONTICELLO 1101circuit_breaker</t>
  </si>
  <si>
    <t>{CCC05F57-600B-48FA-93EA-7CC307C90265}</t>
  </si>
  <si>
    <t>CLOVERDALE 1102circuit_breaker</t>
  </si>
  <si>
    <t>{A0D136BC-BED5-4E61-825E-2EC84D15BD33}</t>
  </si>
  <si>
    <t>OAKHURST 110110090</t>
  </si>
  <si>
    <t>{2F234991-7E43-4D60-8350-25C731139A77}</t>
  </si>
  <si>
    <t>SNEATH LANE 1106circuit_breaker</t>
  </si>
  <si>
    <t>{66ED3CF0-2002-44E6-BE2F-18363B4298A8}</t>
  </si>
  <si>
    <t>SNEATH LANE 1106</t>
  </si>
  <si>
    <t>MONTICELLO 110165454</t>
  </si>
  <si>
    <t>{9E39C048-EF22-4DAE-9CE9-DEC0330A8321}</t>
  </si>
  <si>
    <t>CASTRO VALLEY 1106MR205</t>
  </si>
  <si>
    <t>{E6DE5FA6-EF94-448F-BB17-EE24C05283D8}</t>
  </si>
  <si>
    <t>MR205</t>
  </si>
  <si>
    <t>CAYUCOS 1102circuit_breaker</t>
  </si>
  <si>
    <t>{80B87962-AD85-4936-A71D-968069A54623}</t>
  </si>
  <si>
    <t>CLARKSVILLE 210619642</t>
  </si>
  <si>
    <t>{6458AB58-DA5E-4D0A-95E1-69BD6C7E0EA2}</t>
  </si>
  <si>
    <t>CLARKSVILLE 2106</t>
  </si>
  <si>
    <t>SARATOGA 1107LC26</t>
  </si>
  <si>
    <t>{AB3D61A8-2047-43B4-8648-838CA93AAC23}</t>
  </si>
  <si>
    <t>LC26</t>
  </si>
  <si>
    <t>IGNACIO 11011779</t>
  </si>
  <si>
    <t>{A1F417AE-CB88-4BF5-A5DF-07DA5F529B12}</t>
  </si>
  <si>
    <t>MAXWELL 11053008</t>
  </si>
  <si>
    <t>{3FFCF8AB-2F3C-40D6-BE9B-68EE284722AE}</t>
  </si>
  <si>
    <t>MAXWELL 1105</t>
  </si>
  <si>
    <t>LAURELES 11116421</t>
  </si>
  <si>
    <t>{10DE6DA0-CA5B-473A-800A-83AA9ED5A37C}</t>
  </si>
  <si>
    <t>AUBERRY 1101R2578</t>
  </si>
  <si>
    <t>{E7B58C7C-DEE3-44AF-9DC1-540E49CB1676}</t>
  </si>
  <si>
    <t>R2578</t>
  </si>
  <si>
    <t>SONOMA 1103418</t>
  </si>
  <si>
    <t>{989A9D45-A06C-4EF7-99F0-5A8D5A73FF7C}</t>
  </si>
  <si>
    <t>OILFIELDS 1103N62</t>
  </si>
  <si>
    <t>{8F3B3809-0943-44A3-BEB7-992AA87124DA}</t>
  </si>
  <si>
    <t>N62</t>
  </si>
  <si>
    <t>STONE CORRAL 111075288</t>
  </si>
  <si>
    <t>{2BE56CEB-D130-4F64-98EE-3834ECE93155}</t>
  </si>
  <si>
    <t>FLORENCE 0401circuit_breaker</t>
  </si>
  <si>
    <t>{9898F55D-4181-4FB3-A3AA-B13258B3B860}</t>
  </si>
  <si>
    <t>FLORENCE 0401</t>
  </si>
  <si>
    <t>CRESCENT MILLS 21012230</t>
  </si>
  <si>
    <t>{729A138E-F406-4953-BD8A-A6BF7C82CC1C}</t>
  </si>
  <si>
    <t>ALTO 1123circuit_breaker</t>
  </si>
  <si>
    <t>{C4F18DDE-7DF7-43C4-9D20-1B47C5ED6CA4}</t>
  </si>
  <si>
    <t>ALTO 1123</t>
  </si>
  <si>
    <t>SAUSALITO 11021224</t>
  </si>
  <si>
    <t>{BE77E89E-D575-4124-AA7C-BF07ADE3CD3D}</t>
  </si>
  <si>
    <t>PEORIA 17048040</t>
  </si>
  <si>
    <t>{B68E2FC5-9A54-49EB-9258-EB6EA1DB9D61}</t>
  </si>
  <si>
    <t>HALSEY 1102circuit_breaker</t>
  </si>
  <si>
    <t>{0961801B-845E-4B14-847B-854C50E3739F}</t>
  </si>
  <si>
    <t>SANTA YNEZ 1102320270</t>
  </si>
  <si>
    <t>{5627B063-B665-4EAB-9B4A-39C8A753C0BC}</t>
  </si>
  <si>
    <t>JAMESON 110265516</t>
  </si>
  <si>
    <t>{10AF2AF5-0312-4499-B6B7-F90BCDC56FEE}</t>
  </si>
  <si>
    <t>PEORIA 1704877670</t>
  </si>
  <si>
    <t>{2FC56DAF-3BEA-4D4D-AF4F-08FDD13FFBA2}</t>
  </si>
  <si>
    <t>PLACERVILLE 11118582</t>
  </si>
  <si>
    <t>{3783BA8A-4769-47A2-BDB8-6B31F03E9521}</t>
  </si>
  <si>
    <t>SARATOGA 11075696</t>
  </si>
  <si>
    <t>{01343684-2E22-4CD1-B45D-70EFDFE53735}</t>
  </si>
  <si>
    <t>WYANDOTTE 110213914</t>
  </si>
  <si>
    <t>{D7294FE2-5C1D-4A22-BE67-3B019C568346}</t>
  </si>
  <si>
    <t>SAN RAFAEL 11042651</t>
  </si>
  <si>
    <t>{B741A95F-002E-44D0-A60B-EBC8CDB18CCD}</t>
  </si>
  <si>
    <t>CLAY 1103circuit_breaker</t>
  </si>
  <si>
    <t>{12C9081C-95BF-4D8B-9422-8F9EBEEF2908}</t>
  </si>
  <si>
    <t>HATTON 1102648928</t>
  </si>
  <si>
    <t>{96F3BFFE-8B25-45FE-9E94-B3CC1506798D}</t>
  </si>
  <si>
    <t>EL DORADO PH 210136764</t>
  </si>
  <si>
    <t>{4869E28B-32E6-4BF0-B134-B967D290269A}</t>
  </si>
  <si>
    <t>FORT ROSS 1121134</t>
  </si>
  <si>
    <t>{D2E66D36-59AC-4BEC-BEE9-31C660B6B4ED}</t>
  </si>
  <si>
    <t>ALHAMBRA 11058302</t>
  </si>
  <si>
    <t>{EAE1D7B0-E463-4F79-B04B-CDCA7EEEF36C}</t>
  </si>
  <si>
    <t>BURNEY 110297318</t>
  </si>
  <si>
    <t>{C4DDB13D-8C8F-4D3D-860D-833D982C6826}</t>
  </si>
  <si>
    <t>MORRO BAY 1102W34</t>
  </si>
  <si>
    <t>{5EA14457-409E-4700-8C2E-71D96DB5E68C}</t>
  </si>
  <si>
    <t>W34</t>
  </si>
  <si>
    <t>HAMILTON BRANCH 11012082</t>
  </si>
  <si>
    <t>{C6BC6538-2EB6-4DA5-9982-6A2D9BE60DD8}</t>
  </si>
  <si>
    <t>VALLEY VIEW 1106P166</t>
  </si>
  <si>
    <t>{064EA0EC-DFDE-4FA8-8393-49958A6F3357}</t>
  </si>
  <si>
    <t>P166</t>
  </si>
  <si>
    <t>OCEANO 1104Q12</t>
  </si>
  <si>
    <t>{3D2C3694-7F26-47C8-A8D1-149DBF4B8BEA}</t>
  </si>
  <si>
    <t>Q12</t>
  </si>
  <si>
    <t>PETALUMA C 1109270</t>
  </si>
  <si>
    <t>{3706FF29-9CD7-48BA-89F8-13A11ECD321F}</t>
  </si>
  <si>
    <t>OAKLAND K 1101CR170</t>
  </si>
  <si>
    <t>{8CEAFBDA-9CAF-47DF-A93A-B3DE193C02EB}</t>
  </si>
  <si>
    <t>OAKLAND K 1101</t>
  </si>
  <si>
    <t>CR170</t>
  </si>
  <si>
    <t>HALSEY 11022514</t>
  </si>
  <si>
    <t>{D24FE68D-C3B0-43F0-8A16-C357F1C466D0}</t>
  </si>
  <si>
    <t>OAKLAND K 110217430</t>
  </si>
  <si>
    <t>{47119C60-3B98-4B39-982B-BF99BDAD5FAA}</t>
  </si>
  <si>
    <t>POINT ARENA 11014923</t>
  </si>
  <si>
    <t>{59886564-6CA1-4F45-A988-019BCC3E66E5}</t>
  </si>
  <si>
    <t>EL CERRITO G 111257953</t>
  </si>
  <si>
    <t>{4B13830E-5EE9-44B1-B1EB-50CAC91FBF54}</t>
  </si>
  <si>
    <t>{25FEAA66-B3E3-4A2E-9CFA-07C2BE62DF67}</t>
  </si>
  <si>
    <t>DEL MONTE 210436720</t>
  </si>
  <si>
    <t>{2B443255-954D-4EC2-B244-9180B8A8FF9D}</t>
  </si>
  <si>
    <t>HIGHLANDS 1102circuit_breaker</t>
  </si>
  <si>
    <t>{12D5CC7A-B2CA-4EEF-8AD4-C988E70110AA}</t>
  </si>
  <si>
    <t>EL CERRITO G 1105circuit_breaker</t>
  </si>
  <si>
    <t>{63FDD22C-1D84-438C-BDD2-97E9627809B3}</t>
  </si>
  <si>
    <t>HIGGINS 1110circuit_breaker</t>
  </si>
  <si>
    <t>{E56A3B9A-F6B2-438C-8FDC-DFADF12A0423}</t>
  </si>
  <si>
    <t>PANOCHE 11034008</t>
  </si>
  <si>
    <t>{0C7E1298-8ED7-4AF4-8E12-9D89E23F7125}</t>
  </si>
  <si>
    <t>PANOCHE 1103</t>
  </si>
  <si>
    <t>MILPITAS 1109XR524</t>
  </si>
  <si>
    <t>{648B5D01-67D3-492E-989C-FF81490722DD}</t>
  </si>
  <si>
    <t>XR524</t>
  </si>
  <si>
    <t>PUTAH CREEK 110246012</t>
  </si>
  <si>
    <t>{8A0CE410-7B0B-44D2-93E6-B3B628B03752}</t>
  </si>
  <si>
    <t>RED BLUFF 11011334</t>
  </si>
  <si>
    <t>{0CEFEC1C-E5A7-4802-97C4-53CDE555B5DF}</t>
  </si>
  <si>
    <t>MONTICELLO 1101630</t>
  </si>
  <si>
    <t>{BF770A1D-B814-4B5E-BA39-314F43484812}</t>
  </si>
  <si>
    <t>CALISTOGA 1102circuit_breaker</t>
  </si>
  <si>
    <t>{B6480B23-3B7E-4A3F-9C7B-82F910A25330}</t>
  </si>
  <si>
    <t>VIEJO 22029112</t>
  </si>
  <si>
    <t>{BEBF2F35-AA76-45BC-AFD8-E27852839913}</t>
  </si>
  <si>
    <t>EDES 1112CR312</t>
  </si>
  <si>
    <t>{BFA33FCB-E1C5-4ED0-AC2E-104CE6FA2AEF}</t>
  </si>
  <si>
    <t>EDES 1112</t>
  </si>
  <si>
    <t>CR312</t>
  </si>
  <si>
    <t>WOODACRE 1102circuit_breaker</t>
  </si>
  <si>
    <t>{61FE98E8-80EF-4BDB-989C-5A04CDB81F15}</t>
  </si>
  <si>
    <t>CAROLANDS 04049024</t>
  </si>
  <si>
    <t>{ADC13D99-F0AF-402E-9F6C-0B91201427B3}</t>
  </si>
  <si>
    <t>OTTER 1102circuit_breaker</t>
  </si>
  <si>
    <t>{D42BED5F-FA94-4772-B8B5-334F2629EC25}</t>
  </si>
  <si>
    <t>LOS GATOS 110160052</t>
  </si>
  <si>
    <t>{851CDBBF-9DCD-4F7B-BBC9-AC14EA44A837}</t>
  </si>
  <si>
    <t>RED BLUFF 11041566</t>
  </si>
  <si>
    <t>{EFAF3860-6049-4F8E-AF4B-3D1B6758C8FE}</t>
  </si>
  <si>
    <t>FRENCH GULCH 11011464</t>
  </si>
  <si>
    <t>{CEDB41D0-D0A4-4C87-B076-5057F893A246}</t>
  </si>
  <si>
    <t>OTTER 11022002</t>
  </si>
  <si>
    <t>{BF5568ED-9C16-497C-B05F-AE0C967E64B7}</t>
  </si>
  <si>
    <t>ALTO 1120500</t>
  </si>
  <si>
    <t>{E6E93162-4459-4248-A579-2775F57735F8}</t>
  </si>
  <si>
    <t>LOS OSITOS 21033010</t>
  </si>
  <si>
    <t>{528CF887-3009-4BDA-941C-23A6FE9B29B6}</t>
  </si>
  <si>
    <t>LOS OSITOS 2103</t>
  </si>
  <si>
    <t>OCEANO 1104circuit_breaker</t>
  </si>
  <si>
    <t>{EF084BAC-E8B6-45D7-885C-1A50430DEB23}</t>
  </si>
  <si>
    <t>MAPLE CREEK 1101circuit_breaker</t>
  </si>
  <si>
    <t>{D3EDA1A2-8AF8-4A2A-853E-161161439812}</t>
  </si>
  <si>
    <t>MAPLE CREEK 1101</t>
  </si>
  <si>
    <t>WOODWARD 210878448</t>
  </si>
  <si>
    <t>{F84D57DC-FE09-4A90-9BFD-E1132269D500}</t>
  </si>
  <si>
    <t>CAROLANDS 040484797</t>
  </si>
  <si>
    <t>{939220F8-B510-43C6-B684-A1C5D4C4B3DB}</t>
  </si>
  <si>
    <t>OAKLAND K 1101circuit_breaker</t>
  </si>
  <si>
    <t>{BAD456A1-64C0-4C58-9244-4CB0B49EFF5E}</t>
  </si>
  <si>
    <t>LLAGAS 21014523</t>
  </si>
  <si>
    <t>{9CF012F9-04AA-46D1-BCF0-338A1EC7E054}</t>
  </si>
  <si>
    <t>CLOVERDALE 1102262</t>
  </si>
  <si>
    <t>{CC976BA1-8774-4271-B2E6-D5339363F132}</t>
  </si>
  <si>
    <t>WOODSIDE 11049116</t>
  </si>
  <si>
    <t>{37A21F97-AEE6-4520-B851-056330FD3EDF}</t>
  </si>
  <si>
    <t>ROSSMOOR 1104circuit_breaker</t>
  </si>
  <si>
    <t>{2B644C8A-1232-4056-B6E3-B09CD0D7D415}</t>
  </si>
  <si>
    <t>ROSSMOOR 1104</t>
  </si>
  <si>
    <t>FROGTOWN 170275252</t>
  </si>
  <si>
    <t>{169946F8-2E71-42DA-9D83-785B4AD4F476}</t>
  </si>
  <si>
    <t>MC ARTHUR 110138998</t>
  </si>
  <si>
    <t>{FAF0B739-3196-4C1D-A8BD-B6B12F707FEC}</t>
  </si>
  <si>
    <t>MORGAN HILL 2105XR578</t>
  </si>
  <si>
    <t>{534A451C-57DA-44B8-B8BC-2F5C24A553D0}</t>
  </si>
  <si>
    <t>XR578</t>
  </si>
  <si>
    <t>JAMESON 1103circuit_breaker</t>
  </si>
  <si>
    <t>{D66EDA38-27E9-4939-96F7-B9EFA1F3B789}</t>
  </si>
  <si>
    <t>JAMESON 1103</t>
  </si>
  <si>
    <t>CASTRO VALLEY 1108MR748</t>
  </si>
  <si>
    <t>{4396A44C-BE29-48A2-B592-2211E388C99B}</t>
  </si>
  <si>
    <t>MR748</t>
  </si>
  <si>
    <t>CHOLAME 21025597</t>
  </si>
  <si>
    <t>{A0B1EC87-107D-4315-9E85-F1BAB9E02281}</t>
  </si>
  <si>
    <t>LUCERNE 110676850</t>
  </si>
  <si>
    <t>{97FE1380-8BE3-42D2-B6E3-D4904D2C8F20}</t>
  </si>
  <si>
    <t>SAN LUIS OBISPO 11042293</t>
  </si>
  <si>
    <t>{6CBB7AC4-B511-49AC-B596-895EB516C2D9}</t>
  </si>
  <si>
    <t>OAKLAND X 1106circuit_breaker</t>
  </si>
  <si>
    <t>{FEA3C3F3-959E-472A-9376-926585E20D05}</t>
  </si>
  <si>
    <t>MORAGA 1103E510R</t>
  </si>
  <si>
    <t>{4C3B8436-25B4-4A62-8D40-AF9B1B8FB54A}</t>
  </si>
  <si>
    <t>E510R</t>
  </si>
  <si>
    <t>VIEJO 22022606</t>
  </si>
  <si>
    <t>{DA30E872-22F6-4600-80CD-C659254182C9}</t>
  </si>
  <si>
    <t>MORAGA 1104circuit_breaker</t>
  </si>
  <si>
    <t>{65BF29A6-90D7-4E9D-9D0F-0B463AE68E56}</t>
  </si>
  <si>
    <t>MORAGA 1104</t>
  </si>
  <si>
    <t>TIDEWATER 210657926</t>
  </si>
  <si>
    <t>{7B2B399A-3CEE-4766-BF6E-D0BC89205982}</t>
  </si>
  <si>
    <t>VIEJO 22019698</t>
  </si>
  <si>
    <t>{7C0AA1F8-3024-4D35-BAB8-1475B467A597}</t>
  </si>
  <si>
    <t>GEYSERVILLE 110179788</t>
  </si>
  <si>
    <t>{CD516753-E346-488C-8A28-4021B3A7E490}</t>
  </si>
  <si>
    <t>CEDAR CREEK 11011710</t>
  </si>
  <si>
    <t>{34DFECF9-249D-4DDC-B44C-DC57837D8615}</t>
  </si>
  <si>
    <t>CASTRO VALLEY 1106MR337</t>
  </si>
  <si>
    <t>{3ECE28A7-9E9D-4AFE-8619-84A42C55B001}</t>
  </si>
  <si>
    <t>MR337</t>
  </si>
  <si>
    <t>LAURELES 111184523</t>
  </si>
  <si>
    <t>{F1939199-12BC-4979-94F2-EFC54D60817D}</t>
  </si>
  <si>
    <t>VALLEY VIEW 1103P160</t>
  </si>
  <si>
    <t>{2371EFC2-B46C-4698-931C-537DFFB0D5A5}</t>
  </si>
  <si>
    <t>VALLEY VIEW 1103</t>
  </si>
  <si>
    <t>P160</t>
  </si>
  <si>
    <t>SAUSALITO 11021268</t>
  </si>
  <si>
    <t>{8F1701AB-AC20-48A5-8989-61140107D373}</t>
  </si>
  <si>
    <t>MORGAN HILL 21114461</t>
  </si>
  <si>
    <t>{208B7AA1-3DC7-4A8B-92C8-2F0419B8F695}</t>
  </si>
  <si>
    <t>PURISIMA 1101circuit_breaker</t>
  </si>
  <si>
    <t>{72519E2E-220A-434F-A310-3B8078E34E61}</t>
  </si>
  <si>
    <t>SPRUCE 0402BR304</t>
  </si>
  <si>
    <t>{9DF9A52F-32F8-4676-BE5E-F9A3D03712AF}</t>
  </si>
  <si>
    <t>SPRUCE 0402</t>
  </si>
  <si>
    <t>BR304</t>
  </si>
  <si>
    <t>OAKLAND K 1101CR346</t>
  </si>
  <si>
    <t>{DDAEA41C-A887-4E18-B3DF-4A90221F1904}</t>
  </si>
  <si>
    <t>CR346</t>
  </si>
  <si>
    <t>COARSEGOLD 210410110</t>
  </si>
  <si>
    <t>{B491FAF3-D57C-4407-A408-814947D65184}</t>
  </si>
  <si>
    <t>ALTO 112088190</t>
  </si>
  <si>
    <t>{FB7430F5-69AD-42E3-8B5B-42F0E8A7B1F0}</t>
  </si>
  <si>
    <t>CASTRO VALLEY 1101MR204</t>
  </si>
  <si>
    <t>{B72D11A7-A3E3-4487-9B62-E0B9199739E9}</t>
  </si>
  <si>
    <t>CASTRO VALLEY 1101</t>
  </si>
  <si>
    <t>MR204</t>
  </si>
  <si>
    <t>SISQUOC 1103M14</t>
  </si>
  <si>
    <t>{BE479CE6-8809-4A3B-A6FB-86A2FCDE06C2}</t>
  </si>
  <si>
    <t>SISQUOC 1103</t>
  </si>
  <si>
    <t>M14</t>
  </si>
  <si>
    <t>OTTER 1101circuit_breaker</t>
  </si>
  <si>
    <t>{BB161BB9-B628-4038-939A-BDBCD448B75E}</t>
  </si>
  <si>
    <t>SOBRANTE 1101L534R</t>
  </si>
  <si>
    <t>{25DCD8D9-03C2-4BC1-93F7-DF5BB3FCC448}</t>
  </si>
  <si>
    <t>L534R</t>
  </si>
  <si>
    <t>TASSAJARA 2112circuit_breaker</t>
  </si>
  <si>
    <t>{4D869EED-AD00-4E5D-B02B-0CB786403D3A}</t>
  </si>
  <si>
    <t>SARATOGA 110413314</t>
  </si>
  <si>
    <t>{DAB08854-D3B6-4F8F-8E8C-51427B3E01B1}</t>
  </si>
  <si>
    <t>SARATOGA 1104</t>
  </si>
  <si>
    <t>ROSSMOOR 110479146</t>
  </si>
  <si>
    <t>{DE1365E8-AE71-4371-B78C-316604B54A0D}</t>
  </si>
  <si>
    <t>PIT NO 3 2101circuit_breaker</t>
  </si>
  <si>
    <t>{5C4A4B21-8DC0-4DD4-BD69-EB88E21328E5}</t>
  </si>
  <si>
    <t>BERESFORD 04039154</t>
  </si>
  <si>
    <t>{59262E1A-A9BD-4C08-8147-3EF20A86F7EA}</t>
  </si>
  <si>
    <t>BERESFORD 0403</t>
  </si>
  <si>
    <t>FOOTHILL 1101549904</t>
  </si>
  <si>
    <t>{BEF6045A-3518-436C-A876-62625F5A4B60}</t>
  </si>
  <si>
    <t>MESA 1103M92</t>
  </si>
  <si>
    <t>{2DBCA866-9F0D-46E8-B9B3-4863FA94560D}</t>
  </si>
  <si>
    <t>M92</t>
  </si>
  <si>
    <t>CABRILLO 11031437</t>
  </si>
  <si>
    <t>{F7BA05AD-8E42-4B6D-9E07-B1C94132C1D1}</t>
  </si>
  <si>
    <t>SPRUCE 0401BR316</t>
  </si>
  <si>
    <t>{3F882A80-2491-48FC-AFA8-BDC3FFEA4D12}</t>
  </si>
  <si>
    <t>SPRUCE 0401</t>
  </si>
  <si>
    <t>BR316</t>
  </si>
  <si>
    <t>MENLO 11029110</t>
  </si>
  <si>
    <t>{2ADB84B9-4752-4713-BF49-15F96D94E1DF}</t>
  </si>
  <si>
    <t>SAN BENITO 210136912</t>
  </si>
  <si>
    <t>{90A67B0B-7B04-4738-A6BC-63EA48062380}</t>
  </si>
  <si>
    <t>SAN BENITO 2101</t>
  </si>
  <si>
    <t>EL CERRITO G 1112circuit_breaker</t>
  </si>
  <si>
    <t>{FFE77CFA-A34C-468C-9434-8A402AB29846}</t>
  </si>
  <si>
    <t>HAMILTON BRANCH 110190334</t>
  </si>
  <si>
    <t>{6FA22C4C-B16C-4BDC-8F70-7E0F32F87C45}</t>
  </si>
  <si>
    <t>LAS GALLINAS A 1105circuit_breaker</t>
  </si>
  <si>
    <t>{90D8A356-6EF7-43D5-832C-D86D9C80D726}</t>
  </si>
  <si>
    <t>SWIFT 2110XR254</t>
  </si>
  <si>
    <t>{D078310A-A59A-4DF4-876C-B326130655F6}</t>
  </si>
  <si>
    <t>XR254</t>
  </si>
  <si>
    <t>TEMPLETON 2113A30</t>
  </si>
  <si>
    <t>{982A8403-6DD7-4479-B96A-84BF654A0654}</t>
  </si>
  <si>
    <t>A30</t>
  </si>
  <si>
    <t>SO. CAL. EDISON #3 1101circuit_breaker</t>
  </si>
  <si>
    <t>{FEFF3CD8-2343-48D8-93C4-6004850FEF87}</t>
  </si>
  <si>
    <t>SO. CAL. EDISON #3 1101</t>
  </si>
  <si>
    <t>PALMER 1101M82</t>
  </si>
  <si>
    <t>{51B50550-2616-4B8D-8593-9330C414F251}</t>
  </si>
  <si>
    <t>PALMER 1101</t>
  </si>
  <si>
    <t>M82</t>
  </si>
  <si>
    <t>GARBERVILLE 11012026</t>
  </si>
  <si>
    <t>{E7486DD4-0A7D-467A-B7E3-9401480FC5B2}</t>
  </si>
  <si>
    <t>OAK 0401circuit_breaker</t>
  </si>
  <si>
    <t>{E8FD31A9-7950-4D14-9414-D1A0A0556AE8}</t>
  </si>
  <si>
    <t>OAK 0401</t>
  </si>
  <si>
    <t>SUNOL 1101circuit_breaker</t>
  </si>
  <si>
    <t>{6830085F-FF28-4A85-9104-F5B6CFD24479}</t>
  </si>
  <si>
    <t>VINEYARD 2107MR332</t>
  </si>
  <si>
    <t>{5E4EB8F1-F20C-4A10-9616-09E586C03349}</t>
  </si>
  <si>
    <t>MR332</t>
  </si>
  <si>
    <t>RED BLUFF 1103circuit_breaker</t>
  </si>
  <si>
    <t>{7FAC2369-AB0B-45B1-8121-0A58A05D1C75}</t>
  </si>
  <si>
    <t>OAKLAND K 1104CR210</t>
  </si>
  <si>
    <t>{5D6DF9FD-08CF-4E49-97A3-2B3AF27CC711}</t>
  </si>
  <si>
    <t>CR210</t>
  </si>
  <si>
    <t>NARROWS 210551582</t>
  </si>
  <si>
    <t>{D508D44B-0B7F-43CB-B9DA-F37161CA8F62}</t>
  </si>
  <si>
    <t>FRANKLIN 1104P136</t>
  </si>
  <si>
    <t>{F15BB3D1-0A60-48BB-96E4-777A07B496BE}</t>
  </si>
  <si>
    <t>P136</t>
  </si>
  <si>
    <t>JOLON 11027040</t>
  </si>
  <si>
    <t>{15367F9D-D171-45F6-9CB4-6F5003394A6D}</t>
  </si>
  <si>
    <t>JOLON 1102</t>
  </si>
  <si>
    <t>SNEATH LANE 1102circuit_breaker</t>
  </si>
  <si>
    <t>{40980895-4B8E-4C74-B15F-E13FF900DC4F}</t>
  </si>
  <si>
    <t>OAKLAND X 1106CR006</t>
  </si>
  <si>
    <t>{198D5285-6472-4132-B2C3-DA39131D8819}</t>
  </si>
  <si>
    <t>CR006</t>
  </si>
  <si>
    <t>GREEN VALLEY 210112130</t>
  </si>
  <si>
    <t>{A0B73F98-66D4-44F0-A30D-DD6726111A66}</t>
  </si>
  <si>
    <t>OAKLAND J 1105CR256</t>
  </si>
  <si>
    <t>{FA7AC1D5-82AB-4E51-B874-C59D71756955}</t>
  </si>
  <si>
    <t>OAKLAND J 1105</t>
  </si>
  <si>
    <t>CR256</t>
  </si>
  <si>
    <t>SAUSALITO 110284278</t>
  </si>
  <si>
    <t>{EEE9A4DD-4FFF-4813-917D-2CD2DA44AB21}</t>
  </si>
  <si>
    <t>KONOCTI 11084037</t>
  </si>
  <si>
    <t>{4767D54A-43F6-4C91-ADC4-A02B76D81A7F}</t>
  </si>
  <si>
    <t>TIDEWATER 210665866</t>
  </si>
  <si>
    <t>{8551839C-1867-4078-846B-9A7378D90E53}</t>
  </si>
  <si>
    <t>PEORIA 170488630</t>
  </si>
  <si>
    <t>{6F5293E8-A883-45E5-9872-AC9FAE469C47}</t>
  </si>
  <si>
    <t>VIEJO 22049110</t>
  </si>
  <si>
    <t>{42179AE7-9A87-4B89-B57E-456ACB950056}</t>
  </si>
  <si>
    <t>SNEATH LANE 110715341</t>
  </si>
  <si>
    <t>{935F9503-A6EA-4581-B689-528244098488}</t>
  </si>
  <si>
    <t>SAN LUIS OBISPO 1107V18</t>
  </si>
  <si>
    <t>{196F79B3-5D9F-4F99-B311-272A909D0DD7}</t>
  </si>
  <si>
    <t>V18</t>
  </si>
  <si>
    <t>PASO ROBLES 1104P02</t>
  </si>
  <si>
    <t>{D032C5C8-0FC6-482A-9EC0-2FCD6D7C5C9E}</t>
  </si>
  <si>
    <t>P02</t>
  </si>
  <si>
    <t>PIT NO 3 21011386</t>
  </si>
  <si>
    <t>{4A0A56A3-602B-4EA0-9D5D-4F9EBD3DE945}</t>
  </si>
  <si>
    <t>NARROWS 2102circuit_breaker</t>
  </si>
  <si>
    <t>{30B38EC8-F2E7-47AF-8BC7-D7EB75673131}</t>
  </si>
  <si>
    <t>OREGON TRAIL 110335002</t>
  </si>
  <si>
    <t>{84FBA97C-0AC5-4C21-A8AB-84EEEE14C7B2}</t>
  </si>
  <si>
    <t>HARTLEY 11014710</t>
  </si>
  <si>
    <t>{801F0074-FB1F-4C52-9EC5-EE9281D564FB}</t>
  </si>
  <si>
    <t>SHINGLE SPRINGS 210985766</t>
  </si>
  <si>
    <t>{762F5F25-9174-4408-84A6-399ADE39F207}</t>
  </si>
  <si>
    <t>PERRY 1101W12</t>
  </si>
  <si>
    <t>{743AA0A1-467D-436E-BBF0-31F00EC2544E}</t>
  </si>
  <si>
    <t>W12</t>
  </si>
  <si>
    <t>OAKLAND X 1101CR224</t>
  </si>
  <si>
    <t>{42F99BA0-D146-40B7-AEEE-A7B52478E064}</t>
  </si>
  <si>
    <t>OAKLAND X 1101</t>
  </si>
  <si>
    <t>CR224</t>
  </si>
  <si>
    <t>SAN RAFAEL 1106837</t>
  </si>
  <si>
    <t>{817C2475-7154-4157-877D-5C42AEE35A70}</t>
  </si>
  <si>
    <t>VALLEY VIEW 1105circuit_breaker</t>
  </si>
  <si>
    <t>{7F8D329C-2906-4CB9-89A6-48A9455878D0}</t>
  </si>
  <si>
    <t>HOLLISTER 21054724</t>
  </si>
  <si>
    <t>{8EF9C157-EB82-4F95-9143-D4D285784E19}</t>
  </si>
  <si>
    <t>PACIFIC GROVE 04222614</t>
  </si>
  <si>
    <t>{45F66B28-3708-48B3-AEFE-0F1CE66015AD}</t>
  </si>
  <si>
    <t>PACIFIC GROVE 0422</t>
  </si>
  <si>
    <t>SAN CARLOS 11039148</t>
  </si>
  <si>
    <t>{976CCE27-9CBA-45DD-8002-F8BFB98C14D4}</t>
  </si>
  <si>
    <t>SAN CARLOS 1103</t>
  </si>
  <si>
    <t>SUMMIT 11016627</t>
  </si>
  <si>
    <t>{9ACB9853-5199-45AF-9338-5444E567DE9F}</t>
  </si>
  <si>
    <t>SUMMIT 1101</t>
  </si>
  <si>
    <t>SANTA YNEZ 1101Y16</t>
  </si>
  <si>
    <t>{2B5B2782-BD1A-416F-A256-E14A66306210}</t>
  </si>
  <si>
    <t>Y16</t>
  </si>
  <si>
    <t>LOS GATOS 1102circuit_breaker</t>
  </si>
  <si>
    <t>{9CE095E8-15BC-49D7-95AC-553D14C8CC1F}</t>
  </si>
  <si>
    <t>LOS GATOS 1102</t>
  </si>
  <si>
    <t>SAN LEANDRO U 1109CR182</t>
  </si>
  <si>
    <t>{A2C189F4-1155-43D0-9466-3E701D18918E}</t>
  </si>
  <si>
    <t>SAN LEANDRO U 1109</t>
  </si>
  <si>
    <t>CR182</t>
  </si>
  <si>
    <t>PERRY 1101circuit_breaker</t>
  </si>
  <si>
    <t>{30D7373B-D31B-4D5D-82BF-42F5B4929DAA}</t>
  </si>
  <si>
    <t>PACIFICA 11015001</t>
  </si>
  <si>
    <t>{4118C23A-F427-46E8-85D2-FD56A1055C29}</t>
  </si>
  <si>
    <t>SAN CARLOS 11049052</t>
  </si>
  <si>
    <t>{3B6CB851-40C4-4A4E-8C82-B4A7B88943F2}</t>
  </si>
  <si>
    <t>SAN CARLOS 1104</t>
  </si>
  <si>
    <t>LAS GALLINAS A 1105904</t>
  </si>
  <si>
    <t>{BA4CC229-6FEC-4C97-A427-8049E1A3A120}</t>
  </si>
  <si>
    <t>WOOD 0401circuit_breaker</t>
  </si>
  <si>
    <t>{8F0A48D9-A322-4FA2-98F5-9BA99B0B225E}</t>
  </si>
  <si>
    <t>WOOD 0401</t>
  </si>
  <si>
    <t>CLAY 1102circuit_breaker</t>
  </si>
  <si>
    <t>{D868AF66-93C2-4B3E-8187-2C428023C31E}</t>
  </si>
  <si>
    <t>CLAY 1102</t>
  </si>
  <si>
    <t>WOODSIDE 11049030</t>
  </si>
  <si>
    <t>{24F38127-D3B0-46CD-A96D-4474F1F7C2CF}</t>
  </si>
  <si>
    <t>CABRILLO 1104Y24</t>
  </si>
  <si>
    <t>{A2EAD6B1-6208-4216-A913-DC206F2BE25D}</t>
  </si>
  <si>
    <t>Y24</t>
  </si>
  <si>
    <t>FOOTHILL 110299432</t>
  </si>
  <si>
    <t>{7C9F6E98-6AD1-45C0-AA12-C5A39FC092A4}</t>
  </si>
  <si>
    <t>LAS POSITAS 2108MR182</t>
  </si>
  <si>
    <t>{84C96F20-C20B-4D7E-B330-63B67A3A8540}</t>
  </si>
  <si>
    <t>LAS POSITAS 2108</t>
  </si>
  <si>
    <t>MR182</t>
  </si>
  <si>
    <t>SAN CARLOS 11048942</t>
  </si>
  <si>
    <t>{7C12A412-D2AF-4E21-A226-597936BFB6C3}</t>
  </si>
  <si>
    <t>GOLDTREE 1105circuit_breaker</t>
  </si>
  <si>
    <t>{2BB441D5-FA7B-41CB-B4C4-3BB6BA3702C5}</t>
  </si>
  <si>
    <t>GOLDTREE 1105</t>
  </si>
  <si>
    <t>MADISON 21017702</t>
  </si>
  <si>
    <t>{EAEA950F-88E9-428E-9D1A-43A64741EC71}</t>
  </si>
  <si>
    <t>CASTRO VALLEY 1106MR233</t>
  </si>
  <si>
    <t>{D8E4C9CA-7EEB-49BA-880B-C873380BC8EB}</t>
  </si>
  <si>
    <t>MR233</t>
  </si>
  <si>
    <t>HICKS 2103LB50</t>
  </si>
  <si>
    <t>{ED3D87A2-B26D-4CB8-8B3D-56CD442881C5}</t>
  </si>
  <si>
    <t>HICKS 2103</t>
  </si>
  <si>
    <t>LB50</t>
  </si>
  <si>
    <t>HAMILTON BRANCH 110187784</t>
  </si>
  <si>
    <t>{512E7C3F-C5ED-477A-A43F-85AACCF18F8D}</t>
  </si>
  <si>
    <t>EMERALD LAKE 04028858</t>
  </si>
  <si>
    <t>{6E19C0A5-86DD-49E4-909F-112A4E9E5B6E}</t>
  </si>
  <si>
    <t>EMERALD LAKE 0402</t>
  </si>
  <si>
    <t>EL DORADO PH 210113532</t>
  </si>
  <si>
    <t>{EE38B856-B2BC-49D4-8C11-7E26D08321B4}</t>
  </si>
  <si>
    <t>MC ARTHUR 110137388</t>
  </si>
  <si>
    <t>{94162D16-0097-44C8-A147-FCAA580DD744}</t>
  </si>
  <si>
    <t>PURISIMA 1101Y44</t>
  </si>
  <si>
    <t>{867AA1B1-4446-48B6-9D80-8E314456C23F}</t>
  </si>
  <si>
    <t>Y44</t>
  </si>
  <si>
    <t>SPANISH CREEK 4401circuit_breaker</t>
  </si>
  <si>
    <t>{685CF79F-C4BB-4361-A8EF-28010425513E}</t>
  </si>
  <si>
    <t>SPANISH CREEK 4401</t>
  </si>
  <si>
    <t>MORRO BAY 110247584</t>
  </si>
  <si>
    <t>{0C127574-7596-4A86-A384-D65556DA9180}</t>
  </si>
  <si>
    <t>VIEJO 22029488</t>
  </si>
  <si>
    <t>{8E85DA31-E8CD-4D80-BE55-60AFA6937F74}</t>
  </si>
  <si>
    <t>POSO MOUNTAIN 2104circuit_breaker</t>
  </si>
  <si>
    <t>{AA81189C-0FB0-446B-B000-4E0A59F32937}</t>
  </si>
  <si>
    <t>POSO MOUNTAIN 2104</t>
  </si>
  <si>
    <t>CURTIS 17039180</t>
  </si>
  <si>
    <t>{B98EC037-8B2E-4659-97E2-613B4380C532}</t>
  </si>
  <si>
    <t>PRUNEDALE 11103716</t>
  </si>
  <si>
    <t>{7B756F98-069D-434F-A340-DDF69576DD23}</t>
  </si>
  <si>
    <t>PRUNEDALE 1110</t>
  </si>
  <si>
    <t>SPENCE 1122circuit_breaker</t>
  </si>
  <si>
    <t>{42FF0C87-DE5F-4AA1-BC1C-B5945FF34356}</t>
  </si>
  <si>
    <t>SPENCE 1122</t>
  </si>
  <si>
    <t>COARSEGOLD 210410400</t>
  </si>
  <si>
    <t>{7CAE9E3D-9A6E-4166-92A3-E494C4AA002D}</t>
  </si>
  <si>
    <t>OAKLAND J 1102CR102</t>
  </si>
  <si>
    <t>{0FCC4668-DE07-42BB-BC4D-4288336A5D5A}</t>
  </si>
  <si>
    <t>OAKLAND J 1102</t>
  </si>
  <si>
    <t>CR102</t>
  </si>
  <si>
    <t>CAYETANO 21099504</t>
  </si>
  <si>
    <t>{30969EAF-1760-452C-8E13-34A8BE0709A9}</t>
  </si>
  <si>
    <t>CAYETANO 2109</t>
  </si>
  <si>
    <t>SNEATH LANE 1107circuit_breaker</t>
  </si>
  <si>
    <t>{88158706-37CE-4050-9559-5A1E15835B03}</t>
  </si>
  <si>
    <t>SERRAMONTE 110412705</t>
  </si>
  <si>
    <t>{5AC2A44E-A5CE-4631-A5D0-59B8F85FCDA2}</t>
  </si>
  <si>
    <t>SERRAMONTE 1104</t>
  </si>
  <si>
    <t>PIERCY 2110XR258</t>
  </si>
  <si>
    <t>{EB657CB8-596F-4421-86E3-2C8A72D44EE1}</t>
  </si>
  <si>
    <t>PIERCY 2110</t>
  </si>
  <si>
    <t>XR258</t>
  </si>
  <si>
    <t>MORAGA 110518396</t>
  </si>
  <si>
    <t>{01D4891F-C6A5-4AED-AB10-724ED9F191A9}</t>
  </si>
  <si>
    <t>SAN CARLOS 110436864</t>
  </si>
  <si>
    <t>{9E2BE648-1876-419E-9EA6-9561CF55CBC8}</t>
  </si>
  <si>
    <t>MC KEE 1103XR028</t>
  </si>
  <si>
    <t>{58E90993-9BBD-4F51-9BA9-AD36025808B4}</t>
  </si>
  <si>
    <t>MC KEE 1103</t>
  </si>
  <si>
    <t>XR028</t>
  </si>
  <si>
    <t>SARATOGA 11076867</t>
  </si>
  <si>
    <t>{91797B82-A1A4-4508-99A7-6356F1982129}</t>
  </si>
  <si>
    <t>PERRY 1101W26</t>
  </si>
  <si>
    <t>{07DF4B2B-054C-4E25-84AF-DE6FF88C6FF3}</t>
  </si>
  <si>
    <t>W26</t>
  </si>
  <si>
    <t>FAIRVIEW 2207P304</t>
  </si>
  <si>
    <t>{31523F0A-9FD2-41D0-8A36-117080631D88}</t>
  </si>
  <si>
    <t>P304</t>
  </si>
  <si>
    <t>GABILAN 11013034</t>
  </si>
  <si>
    <t>{D9D7498B-EECD-46C9-B5F7-8D9ED4F7E924}</t>
  </si>
  <si>
    <t>WISHON 1101circuit_breaker</t>
  </si>
  <si>
    <t>{F4E4D8BC-9659-4439-88C6-265319222D40}</t>
  </si>
  <si>
    <t>WISHON 1101</t>
  </si>
  <si>
    <t>BUELLTON 1101Y36</t>
  </si>
  <si>
    <t>{9CBEE47E-1598-4921-97C7-5CC747F89863}</t>
  </si>
  <si>
    <t>Y36</t>
  </si>
  <si>
    <t>HOLLISTER 21054048</t>
  </si>
  <si>
    <t>{522758DC-D04C-45F3-86B0-6920B5847932}</t>
  </si>
  <si>
    <t>LOYOLA 1102LL12</t>
  </si>
  <si>
    <t>{FC7EF3C1-E676-4F19-A408-525DCCC4AA40}</t>
  </si>
  <si>
    <t>LL12</t>
  </si>
  <si>
    <t>JOLON 11027070</t>
  </si>
  <si>
    <t>{3C29C0B2-611E-468C-9FBC-81B8ED82FB52}</t>
  </si>
  <si>
    <t>FRENCH GULCH 11011892</t>
  </si>
  <si>
    <t>{D4D9BD9F-69B8-49BE-A9F7-A13A4AD2C53C}</t>
  </si>
  <si>
    <t>EL DORADO PH 210152456</t>
  </si>
  <si>
    <t>{20EA6D57-AE8A-4389-B5E9-F8A1FC109811}</t>
  </si>
  <si>
    <t>LAS GALLINAS A 1104304</t>
  </si>
  <si>
    <t>{7112559E-7269-4FF3-BE61-B0339A94698E}</t>
  </si>
  <si>
    <t>LAS GALLINAS A 1104</t>
  </si>
  <si>
    <t>CHOLAME 2102X10</t>
  </si>
  <si>
    <t>{56A881E4-0AE5-488C-A412-AABDAC51819A}</t>
  </si>
  <si>
    <t>X10</t>
  </si>
  <si>
    <t>FRENCH GULCH 1102circuit_breaker</t>
  </si>
  <si>
    <t>{68ED899E-4033-413B-A72A-EE83BDC8B804}</t>
  </si>
  <si>
    <t>OAKLAND K 1101CR178</t>
  </si>
  <si>
    <t>{3AC71A95-3DF9-478B-ACCE-8AC300269CEA}</t>
  </si>
  <si>
    <t>CR178</t>
  </si>
  <si>
    <t>BELMONT 11038958</t>
  </si>
  <si>
    <t>{B68C4BA8-94F5-4FA3-9062-8EFAD0B4F95D}</t>
  </si>
  <si>
    <t>BELMONT 1103</t>
  </si>
  <si>
    <t>STELLING 11102243</t>
  </si>
  <si>
    <t>{0BEAB8A7-7BDA-4BC0-A9A3-2A5F9C79AF1D}</t>
  </si>
  <si>
    <t>CORRAL 110175204</t>
  </si>
  <si>
    <t>{C6783DDC-8CCC-4EFE-8097-5CE8336375DE}</t>
  </si>
  <si>
    <t>SWIFT 2102circuit_breaker</t>
  </si>
  <si>
    <t>{BE64DC1C-3443-4966-940E-5A564C032974}</t>
  </si>
  <si>
    <t>SWIFT 2102</t>
  </si>
  <si>
    <t>LLAGAS 2104XR294</t>
  </si>
  <si>
    <t>{F11F1581-106D-4267-B291-AD8060715445}</t>
  </si>
  <si>
    <t>LLAGAS 2104</t>
  </si>
  <si>
    <t>XR294</t>
  </si>
  <si>
    <t>STELLING 110913228</t>
  </si>
  <si>
    <t>{76970631-2436-4433-8ABE-AE41F160A6E0}</t>
  </si>
  <si>
    <t>STELLING 1109</t>
  </si>
  <si>
    <t>CLARKSVILLE 210551478</t>
  </si>
  <si>
    <t>{0F59AF2F-5869-40D3-A6B5-13E6D7B47101}</t>
  </si>
  <si>
    <t>EMERALD LAKE 04028872</t>
  </si>
  <si>
    <t>{18156E3B-3444-414F-97B1-9EC6878D0720}</t>
  </si>
  <si>
    <t>SANTA MARIA 1108M18</t>
  </si>
  <si>
    <t>{D648C2D0-CEEA-4B72-A49B-959B06BED9AA}</t>
  </si>
  <si>
    <t>M18</t>
  </si>
  <si>
    <t>STELLING 11109265</t>
  </si>
  <si>
    <t>{80D44D26-A5B1-4132-A46C-9B3A91131779}</t>
  </si>
  <si>
    <t>AUBERRY 110149122</t>
  </si>
  <si>
    <t>{6985CB9B-1F8C-4CB7-A5AE-AEFA2BA7C828}</t>
  </si>
  <si>
    <t>CLARKSVILLE 2105circuit_breaker</t>
  </si>
  <si>
    <t>{9208AF25-E3F3-4F0D-8CE3-550040B29414}</t>
  </si>
  <si>
    <t>DIVIDE 110348160</t>
  </si>
  <si>
    <t>{6ECC9377-E065-4FCE-971C-2036CD830EDE}</t>
  </si>
  <si>
    <t>DIVIDE 1103</t>
  </si>
  <si>
    <t>OAKLAND K 1103circuit_breaker</t>
  </si>
  <si>
    <t>{9BD2CCED-08C0-4120-A490-E52866AF5C8D}</t>
  </si>
  <si>
    <t>SAN RAMON 2107circuit_breaker</t>
  </si>
  <si>
    <t>{772B9C3A-4112-4E6C-8E48-73C0CBC8A027}</t>
  </si>
  <si>
    <t>BURNEY 110237284</t>
  </si>
  <si>
    <t>{B2408DFF-DEFE-41B8-ADEE-8F62D90930D1}</t>
  </si>
  <si>
    <t>LAS GALLINAS A 11041220</t>
  </si>
  <si>
    <t>{08FF18F2-2664-4D84-92E0-670D1D31847D}</t>
  </si>
  <si>
    <t>OAKLAND K 1103CR422</t>
  </si>
  <si>
    <t>{834BDB9E-9A30-4D9F-8424-760E012D4EC8}</t>
  </si>
  <si>
    <t>CR422</t>
  </si>
  <si>
    <t>VIEJO 220292792</t>
  </si>
  <si>
    <t>{C8ECEDCB-3AAA-445C-9FF2-2773F53D5EAE}</t>
  </si>
  <si>
    <t>CASTRO VALLEY 1108MR341</t>
  </si>
  <si>
    <t>{A785A044-2D61-4F74-B02F-A90F8B32D4AB}</t>
  </si>
  <si>
    <t>MR341</t>
  </si>
  <si>
    <t>CAYETANO 2109circuit_breaker</t>
  </si>
  <si>
    <t>{CB1F79C6-162B-44E7-BDF1-619119F35335}</t>
  </si>
  <si>
    <t>UPPER LAKE 1101circuit_breaker</t>
  </si>
  <si>
    <t>{6A48DD4C-8096-4848-9316-CAF03427E24D}</t>
  </si>
  <si>
    <t>CASTRO VALLEY 1109circuit_breaker</t>
  </si>
  <si>
    <t>{75D298E6-3FF1-47B6-9B91-A2291860E391}</t>
  </si>
  <si>
    <t>SAN ARDO 110193072</t>
  </si>
  <si>
    <t>{9864CC4F-02FB-49D3-9AAF-29D5DA95F673}</t>
  </si>
  <si>
    <t>SAN ARDO 1101</t>
  </si>
  <si>
    <t>BOLINAS 1101528</t>
  </si>
  <si>
    <t>{E52E3AA8-626F-4DCF-BFEC-F21E6141C71E}</t>
  </si>
  <si>
    <t>SARATOGA 1115LC20</t>
  </si>
  <si>
    <t>{3FC7657A-E97F-4835-8F9A-E34BACD9F92C}</t>
  </si>
  <si>
    <t>SARATOGA 1115</t>
  </si>
  <si>
    <t>LC20</t>
  </si>
  <si>
    <t>MADISON 21011606</t>
  </si>
  <si>
    <t>{892EE518-0261-403B-AEBB-DE522B481F93}</t>
  </si>
  <si>
    <t>VIEJO 22012064</t>
  </si>
  <si>
    <t>{410C255F-3E61-44D1-A47D-CA8172B6BCA6}</t>
  </si>
  <si>
    <t>PALO SECO 0401circuit_breaker</t>
  </si>
  <si>
    <t>{0E3E2146-50FB-4065-BA86-A817B98C8BBE}</t>
  </si>
  <si>
    <t>PALO SECO 0401</t>
  </si>
  <si>
    <t>HOLLISTER 21064004</t>
  </si>
  <si>
    <t>{95C4B2EA-7339-48DF-9F61-FADDFD6FCDFA}</t>
  </si>
  <si>
    <t>HOLLISTER 2106</t>
  </si>
  <si>
    <t>SAN CARLOS 11048846</t>
  </si>
  <si>
    <t>{4B35CC98-8B7D-4556-87A5-A4000634AA4A}</t>
  </si>
  <si>
    <t>FAIRMOUNT 0401circuit_breaker</t>
  </si>
  <si>
    <t>{FE1BD117-15DE-488E-8B59-94F428A7D4B4}</t>
  </si>
  <si>
    <t>FAIRMOUNT 0401</t>
  </si>
  <si>
    <t>BALCH NO 1 1101circuit_breaker</t>
  </si>
  <si>
    <t>{BE20DD4B-6661-46C1-A7C9-992DA1F66AB7}</t>
  </si>
  <si>
    <t>BALCH NO 1 1101</t>
  </si>
  <si>
    <t>HATTON 11012026</t>
  </si>
  <si>
    <t>{593FA41B-396B-4601-BD50-0DE927CB7E5A}</t>
  </si>
  <si>
    <t>EL CERRITO G 1112BR180</t>
  </si>
  <si>
    <t>{176C1DEF-377C-4002-9F9A-8DF61DB4715B}</t>
  </si>
  <si>
    <t>BR180</t>
  </si>
  <si>
    <t>ZACA 1101Y70</t>
  </si>
  <si>
    <t>{C56ADC1A-9E36-443A-A4AD-EABCB05C5CD5}</t>
  </si>
  <si>
    <t>Y70</t>
  </si>
  <si>
    <t>SAN CARLOS 110479774</t>
  </si>
  <si>
    <t>{84501BB6-0E8B-48DF-8950-A9E642A52FF8}</t>
  </si>
  <si>
    <t>VASCO 1102MR178</t>
  </si>
  <si>
    <t>{C757B1E5-E864-41C5-8F1F-450BE13C3852}</t>
  </si>
  <si>
    <t>MR178</t>
  </si>
  <si>
    <t>MORRO BAY 1102W22</t>
  </si>
  <si>
    <t>{E866BEB9-EA03-48B4-BFE7-3DF4E1FFA3E2}</t>
  </si>
  <si>
    <t>W22</t>
  </si>
  <si>
    <t>EMERALD LAKE 0402circuit_breaker</t>
  </si>
  <si>
    <t>{A0667D06-51C5-41CE-85EE-7B2260B907EA}</t>
  </si>
  <si>
    <t>SOLEDAD 21027048</t>
  </si>
  <si>
    <t>{820718CC-7467-4DD2-B2F8-381F3D5B3CFD}</t>
  </si>
  <si>
    <t>SOLEDAD 2102</t>
  </si>
  <si>
    <t>ESTUDILLO 0401circuit_breaker</t>
  </si>
  <si>
    <t>{2D08B37D-CF98-45C7-A5AE-9DEB997F2ACC}</t>
  </si>
  <si>
    <t>ESTUDILLO 0401</t>
  </si>
  <si>
    <t>WEST POINT 11024788</t>
  </si>
  <si>
    <t>{7DA2EEB5-1A19-437C-8020-DD813277F9CC}</t>
  </si>
  <si>
    <t>CASTRO VALLEY 1108MR273</t>
  </si>
  <si>
    <t>{C6807FEA-40B3-41BE-80F1-095A0F67FBA5}</t>
  </si>
  <si>
    <t>MR273</t>
  </si>
  <si>
    <t>GANSNER 110199388</t>
  </si>
  <si>
    <t>{13627031-EE44-4823-A048-AA36CB9BE013}</t>
  </si>
  <si>
    <t>POSO MOUNTAIN 21012181</t>
  </si>
  <si>
    <t>{908C371E-60A0-479A-AB4A-419AF9711AF4}</t>
  </si>
  <si>
    <t>POSO MOUNTAIN 2101</t>
  </si>
  <si>
    <t>CLAYTON 2212circuit_breaker</t>
  </si>
  <si>
    <t>{E96A0569-DCDE-4681-A6D1-E506A3CBE6D9}</t>
  </si>
  <si>
    <t>ALLEGHANY 1101804</t>
  </si>
  <si>
    <t>{B02385C8-6373-4D81-ABD4-7C98960F9245}</t>
  </si>
  <si>
    <t>CABRILLO 1103Y12</t>
  </si>
  <si>
    <t>{723FB00A-7C12-42CB-85FE-70F2D7BE445E}</t>
  </si>
  <si>
    <t>Y12</t>
  </si>
  <si>
    <t>RISING RIVER 11011532</t>
  </si>
  <si>
    <t>{D3F18D5E-2734-47E6-AA3E-0F1256C05891}</t>
  </si>
  <si>
    <t>WOODSIDE 11028862</t>
  </si>
  <si>
    <t>{4C49C25B-7AC8-408B-8A99-E4CB51688164}</t>
  </si>
  <si>
    <t>WOODSIDE 1102</t>
  </si>
  <si>
    <t>SISQUOC 1102M54</t>
  </si>
  <si>
    <t>{96906956-5C77-4774-B51C-564876632563}</t>
  </si>
  <si>
    <t>M54</t>
  </si>
  <si>
    <t>DRUM 11011602</t>
  </si>
  <si>
    <t>{3CE7580A-70EA-45BB-B025-A0DE44571BB4}</t>
  </si>
  <si>
    <t>RALSTON 110148936</t>
  </si>
  <si>
    <t>{EA4820C6-602A-444A-A1BC-AC0CC345F5D7}</t>
  </si>
  <si>
    <t>RALSTON 1101</t>
  </si>
  <si>
    <t>MESA 1101circuit_breaker</t>
  </si>
  <si>
    <t>{C61DB78B-3364-4B90-90AD-4E89668B63A7}</t>
  </si>
  <si>
    <t>SUNOL 1101MR169</t>
  </si>
  <si>
    <t>{61DFA90A-EDB2-455B-85E4-E1B3C2D31605}</t>
  </si>
  <si>
    <t>MR169</t>
  </si>
  <si>
    <t>WOODSIDE 1104555372</t>
  </si>
  <si>
    <t>{73C37461-BB3B-432F-BC96-82FA7CA2E859}</t>
  </si>
  <si>
    <t>BERKELEY F 1105BR100</t>
  </si>
  <si>
    <t>{6816024C-0E2E-41A0-ACBC-61D5029F7695}</t>
  </si>
  <si>
    <t>BR100</t>
  </si>
  <si>
    <t>OAKLAND K 1101CR172</t>
  </si>
  <si>
    <t>{2F486204-BB5C-45FC-9D31-305D5B069E7B}</t>
  </si>
  <si>
    <t>CR172</t>
  </si>
  <si>
    <t>MARIPOSA 210237282</t>
  </si>
  <si>
    <t>{9C7CA36A-A220-4889-B18C-7665D5C736E3}</t>
  </si>
  <si>
    <t>MORRO BAY 1101W20</t>
  </si>
  <si>
    <t>{F3373B43-A9DC-45C9-B2E8-745D10B70AD6}</t>
  </si>
  <si>
    <t>W20</t>
  </si>
  <si>
    <t>PALMER 1101M84</t>
  </si>
  <si>
    <t>{F73EB641-FFE0-4811-B0D3-9263F0EA89B1}</t>
  </si>
  <si>
    <t>M84</t>
  </si>
  <si>
    <t>CLAY 110113450</t>
  </si>
  <si>
    <t>{27131A9E-D142-4A6D-93D0-301DB39F0FC8}</t>
  </si>
  <si>
    <t>OTTER 11022012</t>
  </si>
  <si>
    <t>{5AD0F47A-1149-4BBD-8A9C-C835B4E34DD9}</t>
  </si>
  <si>
    <t>PEORIA 170492888</t>
  </si>
  <si>
    <t>{885453EE-C081-4617-8ED9-DAFDFB250BE8}</t>
  </si>
  <si>
    <t>BIG MEADOWS 21012246</t>
  </si>
  <si>
    <t>{FF704EC9-7B07-4166-A0E1-5C891877A473}</t>
  </si>
  <si>
    <t>GONZALES 11013094</t>
  </si>
  <si>
    <t>{B8E5DB63-2FB3-475E-A16D-C9AC460D90A7}</t>
  </si>
  <si>
    <t>GONZALES 1101</t>
  </si>
  <si>
    <t>STELLING 111060090</t>
  </si>
  <si>
    <t>{1AB7CEED-5C4C-4BB2-AA34-33FF777E7C4A}</t>
  </si>
  <si>
    <t>MORAGA 110531512</t>
  </si>
  <si>
    <t>{412508C2-76EC-400C-8C7E-53EB1141C78F}</t>
  </si>
  <si>
    <t>FRENCH GULCH 11022902</t>
  </si>
  <si>
    <t>{CBEFA52C-F905-473F-B9BB-602279DBF4B7}</t>
  </si>
  <si>
    <t>POSO MOUNTAIN 21014456</t>
  </si>
  <si>
    <t>{80FE859C-5651-4408-BF07-1945D67AD54A}</t>
  </si>
  <si>
    <t>SNEATH LANE 1101circuit_breaker</t>
  </si>
  <si>
    <t>{E63B66A6-F711-492C-AE55-754D3FBB9FA4}</t>
  </si>
  <si>
    <t>CURTIS 170511790</t>
  </si>
  <si>
    <t>{705B5A79-F7F3-41CE-925F-797105088580}</t>
  </si>
  <si>
    <t>SOLEDAD 21027008</t>
  </si>
  <si>
    <t>{7065F476-A653-46B8-B768-E4B58582997C}</t>
  </si>
  <si>
    <t>IGNACIO 1103circuit_breaker</t>
  </si>
  <si>
    <t>{09D14343-CC3E-46D9-99DC-4193E90EB264}</t>
  </si>
  <si>
    <t>IGNACIO 1103</t>
  </si>
  <si>
    <t>OAKLAND X 1104circuit_breaker</t>
  </si>
  <si>
    <t>{14DC5424-B005-4065-8948-2B6A676B0C25}</t>
  </si>
  <si>
    <t>HALF MOON BAY 11036014</t>
  </si>
  <si>
    <t>{C9FA3CBF-AF0B-40A6-8062-0EE0474AC48A}</t>
  </si>
  <si>
    <t>MC KEE 1107XR010</t>
  </si>
  <si>
    <t>{450C95A5-CC86-42A5-8643-E83181385ECD}</t>
  </si>
  <si>
    <t>MC KEE 1107</t>
  </si>
  <si>
    <t>XR010</t>
  </si>
  <si>
    <t>BURNEY 11022402</t>
  </si>
  <si>
    <t>{2E555E2F-D45B-427A-941D-A906BDE558FE}</t>
  </si>
  <si>
    <t>DEL MONTE 21049096</t>
  </si>
  <si>
    <t>{53A81FCC-6CE7-4EE5-B8F1-AB89BF2F3989}</t>
  </si>
  <si>
    <t>SISQUOC 1103M98</t>
  </si>
  <si>
    <t>{72D51786-0F19-4A21-BD91-493BA8FA331E}</t>
  </si>
  <si>
    <t>M98</t>
  </si>
  <si>
    <t>EL CERRITO G 1111circuit_breaker</t>
  </si>
  <si>
    <t>{59075C34-BE20-48C1-88DD-797C87DDC3D3}</t>
  </si>
  <si>
    <t>EL CERRITO G 1111</t>
  </si>
  <si>
    <t>FLORENCE 0401CR220</t>
  </si>
  <si>
    <t>{D87265E8-5674-4799-A45E-7F1EC7B446CA}</t>
  </si>
  <si>
    <t>CR220</t>
  </si>
  <si>
    <t>FAIRVIEW 2207circuit_breaker</t>
  </si>
  <si>
    <t>{659FD2EB-053C-425F-AF25-D9C58353B44F}</t>
  </si>
  <si>
    <t>CAYETANO 2109MR186</t>
  </si>
  <si>
    <t>{96E83343-B1D6-4373-84A9-0E60E5A945BA}</t>
  </si>
  <si>
    <t>MR186</t>
  </si>
  <si>
    <t>OLEMA 110149756</t>
  </si>
  <si>
    <t>{D3A0D229-F80C-49CB-8DD0-3A6BB24AE00B}</t>
  </si>
  <si>
    <t>HALF MOON BAY 11036012</t>
  </si>
  <si>
    <t>{36477985-18D9-4EA3-B6F2-3100FB0B3657}</t>
  </si>
  <si>
    <t>PEORIA 17019811</t>
  </si>
  <si>
    <t>{1961711E-F220-4B05-9528-34A575D6B44D}</t>
  </si>
  <si>
    <t>SAN MIGUEL 1106N34</t>
  </si>
  <si>
    <t>{19CBB8DD-B0DD-40C9-99D6-9DC6A38717ED}</t>
  </si>
  <si>
    <t>N34</t>
  </si>
  <si>
    <t>PINECREST 0401circuit_breaker</t>
  </si>
  <si>
    <t>{21272FCC-A834-4F21-A4CB-5DBBD597A054}</t>
  </si>
  <si>
    <t>TULUCAY 1101628</t>
  </si>
  <si>
    <t>{E6EA8FFD-93FC-4EE2-B4B3-05C67BB86274}</t>
  </si>
  <si>
    <t>TULUCAY 1101</t>
  </si>
  <si>
    <t>VIEJO 22049098</t>
  </si>
  <si>
    <t>{CAD84BE8-270C-4E67-9FBC-AF6CB4F5A5CC}</t>
  </si>
  <si>
    <t>SARATOGA 1103LC16</t>
  </si>
  <si>
    <t>{D8FA53F1-4F5D-4A3B-A2ED-DEA75FD0EA10}</t>
  </si>
  <si>
    <t>SARATOGA 1103</t>
  </si>
  <si>
    <t>LC16</t>
  </si>
  <si>
    <t>EDES 1112CR282</t>
  </si>
  <si>
    <t>{C2D0F25E-59C9-41E0-A6F7-60C91C33934C}</t>
  </si>
  <si>
    <t>CR282</t>
  </si>
  <si>
    <t>EL CERRITO G 1110circuit_breaker</t>
  </si>
  <si>
    <t>{D5C37EEA-D463-430D-8618-04212D08A58F}</t>
  </si>
  <si>
    <t>EL CERRITO G 1110</t>
  </si>
  <si>
    <t>OAKLAND J 1106CR164</t>
  </si>
  <si>
    <t>{4808F0D1-7684-45A4-AA78-2B2D6EF06890}</t>
  </si>
  <si>
    <t>OAKLAND J 1106</t>
  </si>
  <si>
    <t>CR164</t>
  </si>
  <si>
    <t>OTTER 110298036</t>
  </si>
  <si>
    <t>{05EEF29D-5376-4D63-9244-FB865CD63617}</t>
  </si>
  <si>
    <t>OAKLAND J 1106CR330</t>
  </si>
  <si>
    <t>{1C6F3DE6-AA4E-42DF-A55E-4A158925CCE7}</t>
  </si>
  <si>
    <t>CR330</t>
  </si>
  <si>
    <t>CASTRO VALLEY 1108circuit_breaker</t>
  </si>
  <si>
    <t>{22481AA9-CE3A-4C9E-8438-4DBF082EDD18}</t>
  </si>
  <si>
    <t>FREMONT 1104MR707</t>
  </si>
  <si>
    <t>{C3E4270B-E62A-43D8-B1E2-6AFA491A42A5}</t>
  </si>
  <si>
    <t>MR707</t>
  </si>
  <si>
    <t>HAMILTON BRANCH 110153192</t>
  </si>
  <si>
    <t>{D03C18EE-E1AA-4630-B396-89DAD0F5DDA8}</t>
  </si>
  <si>
    <t>RALSTON 1101circuit_breaker</t>
  </si>
  <si>
    <t>{C5ED9BB6-82EE-4A74-A509-3A42E5E8C396}</t>
  </si>
  <si>
    <t>RALSTON 11022028</t>
  </si>
  <si>
    <t>{24F66B4A-94A3-4B18-925C-2BF0060C2435}</t>
  </si>
  <si>
    <t>RALSTON 1102</t>
  </si>
  <si>
    <t>CORNING 110185162</t>
  </si>
  <si>
    <t>{9C401B14-4A54-4DA8-B9DB-3EDB68F74D1D}</t>
  </si>
  <si>
    <t>LOS OSITOS 21027470</t>
  </si>
  <si>
    <t>{D0772DC9-F8FF-4FD1-BF38-1CDC8034D04A}</t>
  </si>
  <si>
    <t>LOS OSITOS 2102</t>
  </si>
  <si>
    <t>EDENVALE 1102XR064</t>
  </si>
  <si>
    <t>{7567099C-0C78-4F90-B664-1299D6F2A2C9}</t>
  </si>
  <si>
    <t>EDENVALE 1102</t>
  </si>
  <si>
    <t>XR064</t>
  </si>
  <si>
    <t>SALT SPRINGS 21014913</t>
  </si>
  <si>
    <t>{E91E5054-3C36-49EA-8A97-9B6297ED700A}</t>
  </si>
  <si>
    <t>SALT SPRINGS 2101</t>
  </si>
  <si>
    <t>BERESFORD 0403circuit_breaker</t>
  </si>
  <si>
    <t>{E9CC44B0-F274-485D-B5C7-CF59D96240F4}</t>
  </si>
  <si>
    <t>SAN JOAQUIN #2 1103circuit_breaker</t>
  </si>
  <si>
    <t>{65F04F88-77E2-416B-8718-E84D34A90738}</t>
  </si>
  <si>
    <t>HICKS 111512494</t>
  </si>
  <si>
    <t>{B1F37713-3EC7-40D5-8605-FC72CCDF028E}</t>
  </si>
  <si>
    <t>HICKS 1115</t>
  </si>
  <si>
    <t>SARATOGA 1105circuit_breaker</t>
  </si>
  <si>
    <t>{0AC2A538-D1DE-4BF0-89DD-0FB685A31962}</t>
  </si>
  <si>
    <t>PERRY 110185870</t>
  </si>
  <si>
    <t>{EA98B02D-6B86-41AE-8783-1ADC45A8F561}</t>
  </si>
  <si>
    <t>BAYWOOD 1101circuit_breaker</t>
  </si>
  <si>
    <t>{82D72170-020E-4DD7-9C9F-960EDB0862CE}</t>
  </si>
  <si>
    <t>BAYWOOD 1101</t>
  </si>
  <si>
    <t>OAKLAND J 1102CR252</t>
  </si>
  <si>
    <t>{FD5FE64E-C40E-49F6-A1B2-6062B4E7CFF6}</t>
  </si>
  <si>
    <t>CR252</t>
  </si>
  <si>
    <t>WALDO 0401circuit_breaker</t>
  </si>
  <si>
    <t>{5B6AAB3F-644A-4510-BA3F-1EFCD22509A2}</t>
  </si>
  <si>
    <t>WALDO 0401</t>
  </si>
  <si>
    <t>JOLON 1102circuit_breaker</t>
  </si>
  <si>
    <t>{370C8631-3D98-4FD6-A4A1-B8DD1604CB6A}</t>
  </si>
  <si>
    <t>MARIPOSA 210210250</t>
  </si>
  <si>
    <t>{0F280189-7238-4409-8E14-ABF01E8D5CE1}</t>
  </si>
  <si>
    <t>SAN ARDO 11017094</t>
  </si>
  <si>
    <t>{27DDD5EE-54A2-4E5E-9658-0DB34C83F134}</t>
  </si>
  <si>
    <t>SUMMIT 110148632</t>
  </si>
  <si>
    <t>{E1505A10-613C-46C7-B0BB-34C322CF97E4}</t>
  </si>
  <si>
    <t>VASONA 1102circuit_breaker</t>
  </si>
  <si>
    <t>{8811ADA4-0D4D-4B1D-A0EC-DFD7E2D2F011}</t>
  </si>
  <si>
    <t>VASONA 1102</t>
  </si>
  <si>
    <t>BEAR VALLEY 2105circuit_breaker</t>
  </si>
  <si>
    <t>{3A07F3B8-E9B8-45C5-8744-6792C16A4186}</t>
  </si>
  <si>
    <t>MORRO BAY 1102V84</t>
  </si>
  <si>
    <t>{C6CF638E-9C90-41DD-9ABD-A01972E6D396}</t>
  </si>
  <si>
    <t>V84</t>
  </si>
  <si>
    <t>RESERVATION ROAD 11023030</t>
  </si>
  <si>
    <t>{B5391BD5-06CA-49EB-98DD-175A1FD20C36}</t>
  </si>
  <si>
    <t>GONZALES 11033096</t>
  </si>
  <si>
    <t>{5544109A-90D8-4D98-A117-3D3506C6B01F}</t>
  </si>
  <si>
    <t>GONZALES 1103</t>
  </si>
  <si>
    <t>AUBERRY 1101R322</t>
  </si>
  <si>
    <t>{BA3893C1-711D-4BF6-9767-7C0EC1B0CA4D}</t>
  </si>
  <si>
    <t>R322</t>
  </si>
  <si>
    <t>EL CERRITO G 1113circuit_breaker</t>
  </si>
  <si>
    <t>{F1CD3584-0342-4B1C-AC95-933DCB32DB86}</t>
  </si>
  <si>
    <t>EL CERRITO G 1113</t>
  </si>
  <si>
    <t>PIT NO 1 110170952</t>
  </si>
  <si>
    <t>{8AC91F5C-D86E-4B8D-B342-7C652EFA0FA1}</t>
  </si>
  <si>
    <t>CLEAR LAKE 110192870</t>
  </si>
  <si>
    <t>{91E6CF65-65E6-49D9-99AE-7F739C671773}</t>
  </si>
  <si>
    <t>LAS POSITAS 2108MR190</t>
  </si>
  <si>
    <t>{BBAD7CA8-9930-4EC0-8393-CDE6447A6BA4}</t>
  </si>
  <si>
    <t>MR190</t>
  </si>
  <si>
    <t>EAST QUINCY 11011319</t>
  </si>
  <si>
    <t>{F015A61C-A7C7-4E4E-9F7E-089F729D8AF8}</t>
  </si>
  <si>
    <t>DEL MONTE 110138582</t>
  </si>
  <si>
    <t>{2F70F4D8-3BA3-4012-9A01-B8B771F3D276}</t>
  </si>
  <si>
    <t>DEL MONTE 1101</t>
  </si>
  <si>
    <t>LLAGAS 21011451</t>
  </si>
  <si>
    <t>{97435072-7F09-4357-A9C1-20AF42401B11}</t>
  </si>
  <si>
    <t>SOLEDAD 2101circuit_breaker</t>
  </si>
  <si>
    <t>{4C087FEB-CACD-4757-8482-26820E95E898}</t>
  </si>
  <si>
    <t>SOLEDAD 2101</t>
  </si>
  <si>
    <t>PANORAMA 11021632</t>
  </si>
  <si>
    <t>{CE87ED54-B441-462F-AE1C-C4DF9A1FDFBB}</t>
  </si>
  <si>
    <t>OCEANO 1105V44</t>
  </si>
  <si>
    <t>{CED5D6B7-0919-4723-BD8E-41D37DAA2E37}</t>
  </si>
  <si>
    <t>OCEANO 1105</t>
  </si>
  <si>
    <t>V44</t>
  </si>
  <si>
    <t>BIG MEADOWS 21012248</t>
  </si>
  <si>
    <t>{1667C171-4E6E-402D-B45F-3BA2B8FB113A}</t>
  </si>
  <si>
    <t>REEDLEY 11127240</t>
  </si>
  <si>
    <t>{0ED60982-9EAF-4A20-AAB0-618C5740E1E9}</t>
  </si>
  <si>
    <t>REEDLEY 1112</t>
  </si>
  <si>
    <t>MC KEE 1111711900</t>
  </si>
  <si>
    <t>{E158EBD1-D391-40F7-8D5C-4284F51B8199}</t>
  </si>
  <si>
    <t>MC KEE 1111</t>
  </si>
  <si>
    <t>CAMBRIA 1101circuit_breaker</t>
  </si>
  <si>
    <t>{5CB94E28-BCD0-4946-A0EA-D8080443F8CB}</t>
  </si>
  <si>
    <t>CAMBRIA 1101</t>
  </si>
  <si>
    <t>SARATOGA 1107circuit_breaker</t>
  </si>
  <si>
    <t>{1EECCE5A-2560-4A1B-BCA1-BF5B03357FA1}</t>
  </si>
  <si>
    <t>GANSNER 110137550</t>
  </si>
  <si>
    <t>{2D495744-1EEC-4B5A-AB6C-8BE5D83F4E62}</t>
  </si>
  <si>
    <t>HIGHLANDS 110484640</t>
  </si>
  <si>
    <t>{E2438D63-9836-48BB-91BE-1736CBE6A21A}</t>
  </si>
  <si>
    <t>INDIAN FLAT 1104circuit_breaker</t>
  </si>
  <si>
    <t>{8FE2B2A5-53AD-4D02-8B28-25A33ED98DCB}</t>
  </si>
  <si>
    <t>SAN CARLOS 110475210</t>
  </si>
  <si>
    <t>{30A0D7F0-FF87-4B5E-B98B-6A0711429281}</t>
  </si>
  <si>
    <t>CASTRO VALLEY 1101MR359</t>
  </si>
  <si>
    <t>{F23FD02C-15E0-46F5-9C74-B690AB0C4482}</t>
  </si>
  <si>
    <t>MR359</t>
  </si>
  <si>
    <t>BELL 1109circuit_breaker</t>
  </si>
  <si>
    <t>{4EF25014-B554-454F-9BE5-F3AB9DDDB6E9}</t>
  </si>
  <si>
    <t>BELL 1109</t>
  </si>
  <si>
    <t>SNEATH LANE 110168070</t>
  </si>
  <si>
    <t>{0670D960-5B0E-4306-B272-564D6CFEECFE}</t>
  </si>
  <si>
    <t>CAMBRIA 1101V76</t>
  </si>
  <si>
    <t>{E6C5781A-7190-407F-9EDA-B9DCCCBA229C}</t>
  </si>
  <si>
    <t>V76</t>
  </si>
  <si>
    <t>ZACA 1101circuit_breaker</t>
  </si>
  <si>
    <t>{84844AA6-33FE-4B77-BE7F-2142383F94DA}</t>
  </si>
  <si>
    <t>HALF MOON BAY 110148868</t>
  </si>
  <si>
    <t>{0C9E66AB-FF7E-4958-AED9-234BEE09CC6F}</t>
  </si>
  <si>
    <t>POSO MOUNTAIN 21013990</t>
  </si>
  <si>
    <t>{00D1CA6B-BA0D-48A2-AF6B-44F02D16A6FD}</t>
  </si>
  <si>
    <t>EDENVALE 2107XR336</t>
  </si>
  <si>
    <t>{2039711E-7AA5-4D64-B713-BB2955894DC0}</t>
  </si>
  <si>
    <t>EDENVALE 2107</t>
  </si>
  <si>
    <t>XR336</t>
  </si>
  <si>
    <t>ROB ROY 2105circuit_breaker</t>
  </si>
  <si>
    <t>{65F8EE18-25DB-48C0-8EE8-63D74E373DA3}</t>
  </si>
  <si>
    <t>MONTEREY 04022644</t>
  </si>
  <si>
    <t>{2899757E-80A9-4AB1-8800-BCC024D9B2AA}</t>
  </si>
  <si>
    <t>MONTEREY 0402</t>
  </si>
  <si>
    <t>PETALUMA C 1109128</t>
  </si>
  <si>
    <t>{003177BD-8A4D-4A57-8E37-AC044D50D3EA}</t>
  </si>
  <si>
    <t>HAMILTON BRANCH 11013049</t>
  </si>
  <si>
    <t>{8A77F8FA-02FE-4834-A4BC-ADBE43D39923}</t>
  </si>
  <si>
    <t>CHESTER 1101circuit_breaker</t>
  </si>
  <si>
    <t>{F5B87947-B1CF-4B32-AB2B-95DA61D92836}</t>
  </si>
  <si>
    <t>CHESTER 1101</t>
  </si>
  <si>
    <t>OAKLAND J 1102CR184</t>
  </si>
  <si>
    <t>{F0F7E9DB-942E-4AD9-8BB3-9A4EAA06963A}</t>
  </si>
  <si>
    <t>CR184</t>
  </si>
  <si>
    <t>CORNING 110187304</t>
  </si>
  <si>
    <t>{A9C774C3-1428-4B46-A99D-50AD5766C649}</t>
  </si>
  <si>
    <t>WOODSIDE 110411555</t>
  </si>
  <si>
    <t>{64F4E128-0BF2-4FD7-B86A-5EB41BF3367E}</t>
  </si>
  <si>
    <t>CABRILLO 1103Y46</t>
  </si>
  <si>
    <t>{02264660-E3C6-4806-AC6E-28401EBDA58A}</t>
  </si>
  <si>
    <t>Y46</t>
  </si>
  <si>
    <t>TASSAJARA 21126392</t>
  </si>
  <si>
    <t>{AAB781C7-68E3-444A-B651-9C4DDE030346}</t>
  </si>
  <si>
    <t>BERKELEY F 0402circuit_breaker</t>
  </si>
  <si>
    <t>{9CBBDE0D-F420-4BB3-A85F-B498925D2703}</t>
  </si>
  <si>
    <t>BERKELEY F 0402</t>
  </si>
  <si>
    <t>BELMONT 111039182</t>
  </si>
  <si>
    <t>{2B049CE5-6DAC-4065-B555-915EF340A6E9}</t>
  </si>
  <si>
    <t>BELMONT 1110</t>
  </si>
  <si>
    <t>TAMARACK 1101circuit_breaker</t>
  </si>
  <si>
    <t>{1755A18B-6E24-4507-ACE5-9CCC118C7159}</t>
  </si>
  <si>
    <t>TAMARACK 1101</t>
  </si>
  <si>
    <t>OAKLAND J 1118CR198</t>
  </si>
  <si>
    <t>{218F069D-01B3-4618-A6DA-CD10F8EDDF5D}</t>
  </si>
  <si>
    <t>OAKLAND J 1118</t>
  </si>
  <si>
    <t>CR198</t>
  </si>
  <si>
    <t>MC KEE 110870535</t>
  </si>
  <si>
    <t>{A168C8D5-2E1D-4B22-A42C-F22CB609C9B9}</t>
  </si>
  <si>
    <t>MC KEE 1108</t>
  </si>
  <si>
    <t>EDES 1112CR100</t>
  </si>
  <si>
    <t>{63D64072-C2FD-480F-8116-E56FEE7BD425}</t>
  </si>
  <si>
    <t>CR100</t>
  </si>
  <si>
    <t>WILLOW PASS 1101circuit_breaker</t>
  </si>
  <si>
    <t>{7CF27098-3028-4D6C-96BA-430FB7E80045}</t>
  </si>
  <si>
    <t>WILLOW PASS 1101</t>
  </si>
  <si>
    <t>RESERVATION ROAD 11023032</t>
  </si>
  <si>
    <t>{966AAD61-7205-4A6B-9491-7F1C72E1ED94}</t>
  </si>
  <si>
    <t>NORTH DUBLIN 2101circuit_breaker</t>
  </si>
  <si>
    <t>{298F8E6C-8C4E-4458-91EA-603E3295125F}</t>
  </si>
  <si>
    <t>NORTH DUBLIN 2101</t>
  </si>
  <si>
    <t>PIT NO 1 1101circuit_breaker</t>
  </si>
  <si>
    <t>{185974AB-4212-4B5F-B111-C93E97C24964}</t>
  </si>
  <si>
    <t>HICKS 1116circuit_breaker</t>
  </si>
  <si>
    <t>{887C42B0-874F-48B4-B368-C0A3D7EE375F}</t>
  </si>
  <si>
    <t>WYANDOTTE 110641650</t>
  </si>
  <si>
    <t>{87BD5616-A670-4B3C-B36B-8B72CB70DFA6}</t>
  </si>
  <si>
    <t>WYANDOTTE 1106</t>
  </si>
  <si>
    <t>EDES 1112CR308</t>
  </si>
  <si>
    <t>{2B6F69D9-2395-4FCE-ABEC-955C451097A3}</t>
  </si>
  <si>
    <t>CR308</t>
  </si>
  <si>
    <t>SUMMIT 110249484</t>
  </si>
  <si>
    <t>{4D17090F-B031-42D9-8E52-3D09021DC1AB}</t>
  </si>
  <si>
    <t>ECHO SUMMIT 11012500</t>
  </si>
  <si>
    <t>{52018984-7699-4174-8C0E-5E599E3F4F55}</t>
  </si>
  <si>
    <t>ECHO SUMMIT 1101</t>
  </si>
  <si>
    <t>SAND CREEK 110397354</t>
  </si>
  <si>
    <t>{1C32E9CE-3898-49FE-891B-A309867CC97B}</t>
  </si>
  <si>
    <t>EDES 1112CR306</t>
  </si>
  <si>
    <t>{1CFCF663-0CF6-44D7-93F9-73671725C761}</t>
  </si>
  <si>
    <t>CR306</t>
  </si>
  <si>
    <t>OAKLAND J 1105CR130</t>
  </si>
  <si>
    <t>{BE3C634B-17FC-4888-B134-237CE049DF24}</t>
  </si>
  <si>
    <t>CR130</t>
  </si>
  <si>
    <t>BRENTWOOD 210596324</t>
  </si>
  <si>
    <t>{8B109078-C964-45C9-BF00-4904308EBFAE}</t>
  </si>
  <si>
    <t>HAMILTON BRANCH 1101circuit_breaker</t>
  </si>
  <si>
    <t>{CF1292FF-09D7-4946-B3C9-5DF5A5CB48C9}</t>
  </si>
  <si>
    <t>HOLLISTER 21044403</t>
  </si>
  <si>
    <t>{2368E455-7639-40D5-A504-6B0E7FC0F145}</t>
  </si>
  <si>
    <t>HOLLISTER 2104</t>
  </si>
  <si>
    <t>LAS PULGAS 0401circuit_breaker</t>
  </si>
  <si>
    <t>{32DE72AC-BD44-46F9-BF98-F2D8B456CA9C}</t>
  </si>
  <si>
    <t>LAS PULGAS 0401</t>
  </si>
  <si>
    <t>PIT NO 1 11013312</t>
  </si>
  <si>
    <t>{603720E6-C08C-4450-9A1D-FFFC2D98E7C9}</t>
  </si>
  <si>
    <t>SAN LEANDRO U 1109CR002</t>
  </si>
  <si>
    <t>{0A0CA719-3BA2-4B10-8DAF-28B4D94E2A5D}</t>
  </si>
  <si>
    <t>CR002</t>
  </si>
  <si>
    <t>SUMMIT 110147786</t>
  </si>
  <si>
    <t>{787994D9-582B-4D9D-9242-5F59A8A95135}</t>
  </si>
  <si>
    <t>BIG MEADOWS 21012474</t>
  </si>
  <si>
    <t>{CAAE778D-9C35-4E23-898C-4B832CDD3B89}</t>
  </si>
  <si>
    <t>OCEANO 1103V22</t>
  </si>
  <si>
    <t>{77F4F191-CCC6-4075-AD1D-AD57A94CE7F5}</t>
  </si>
  <si>
    <t>OCEANO 1103</t>
  </si>
  <si>
    <t>V22</t>
  </si>
  <si>
    <t>HOLLISTER 21024780</t>
  </si>
  <si>
    <t>{97FCD4F4-D4FA-4E54-B458-40505BE0F481}</t>
  </si>
  <si>
    <t>ECHO SUMMIT 11018922</t>
  </si>
  <si>
    <t>{3CE51A5B-7612-4EAB-BF43-95EB9AC2B5AB}</t>
  </si>
  <si>
    <t>SAN RAMON 2106circuit_breaker</t>
  </si>
  <si>
    <t>{9140C526-29BF-4637-A62D-8BE823C11E2E}</t>
  </si>
  <si>
    <t>SAN RAMON 2106</t>
  </si>
  <si>
    <t>ECHO SUMMIT 1101344250</t>
  </si>
  <si>
    <t>{501D001C-604C-4CB0-BC61-4A03C3824F33}</t>
  </si>
  <si>
    <t>SAN LEANDRO U 1114MR218</t>
  </si>
  <si>
    <t>{21F0D258-E3F4-4472-9242-FFF30FF25E28}</t>
  </si>
  <si>
    <t>SAN LEANDRO U 1114</t>
  </si>
  <si>
    <t>MR218</t>
  </si>
  <si>
    <t>SOLEDAD 210242506</t>
  </si>
  <si>
    <t>{28A92BFD-4CB5-418D-AD6F-813F50DE65A4}</t>
  </si>
  <si>
    <t>EDES 1112circuit_breaker</t>
  </si>
  <si>
    <t>{8BEFF91A-7C09-4291-9AE2-AE9219165D14}</t>
  </si>
  <si>
    <t>DUNLAP 1102778286</t>
  </si>
  <si>
    <t>{3E72B6B4-2ACF-4DC3-9DE3-FC6C6A9FFD94}</t>
  </si>
  <si>
    <t>OAKLAND J 1105CR150</t>
  </si>
  <si>
    <t>{B40886D4-E154-4D0B-BB2B-061EFDC2739B}</t>
  </si>
  <si>
    <t>CR150</t>
  </si>
  <si>
    <t>SALT SPRINGS 21011216</t>
  </si>
  <si>
    <t>{CFBBFBB1-419F-4DD9-BB1F-9B2617993BDF}</t>
  </si>
  <si>
    <t>BIG MEADOWS 2101circuit_breaker</t>
  </si>
  <si>
    <t>{48DFC761-81AC-4E6E-A815-DEA2190E6576}</t>
  </si>
  <si>
    <t>ECHO SUMMIT 1101741586</t>
  </si>
  <si>
    <t>{C75EBAF8-0756-4F0F-AECF-0B1CCDC1C4A6}</t>
  </si>
  <si>
    <t>OAKLAND J 1102CR254</t>
  </si>
  <si>
    <t>{67E8FE67-3DED-400C-8861-70D52FCAFB0E}</t>
  </si>
  <si>
    <t>CR254</t>
  </si>
  <si>
    <t>HICKS 1116LB16</t>
  </si>
  <si>
    <t>{128CFE15-7FAD-449A-AC53-530ECD1ABDFD}</t>
  </si>
  <si>
    <t>LB16</t>
  </si>
  <si>
    <t>CUYAMA 1103622728</t>
  </si>
  <si>
    <t>{EC646814-C576-4C16-B414-32B05AD6EA11}</t>
  </si>
  <si>
    <t>CUYAMA 1103</t>
  </si>
  <si>
    <t>MONTEREY 04012642</t>
  </si>
  <si>
    <t>{7A855EEE-6A4F-4B41-AEEE-D64586BF7960}</t>
  </si>
  <si>
    <t>MONTEREY 0401</t>
  </si>
  <si>
    <t>MC ARTHUR 11011544</t>
  </si>
  <si>
    <t>{2548B457-03C9-4EEF-9E95-D0AA3CBA5A67}</t>
  </si>
  <si>
    <t>{17340C5D-4E9A-414F-A76B-922497EBB75D}</t>
  </si>
  <si>
    <t>HAMILTON BRANCH 110137436</t>
  </si>
  <si>
    <t>{32D1F0F9-DFF9-4513-A71D-93DBB94A9BB3}</t>
  </si>
  <si>
    <t>PUEBLO 2102circuit_breaker</t>
  </si>
  <si>
    <t>{EB7314AB-7754-4D90-B11B-A641443B251F}</t>
  </si>
  <si>
    <t>LOS GATOS 110160136</t>
  </si>
  <si>
    <t>{6679B851-BEDD-496F-943F-802ECD2AE75C}</t>
  </si>
  <si>
    <t>HOLLISTER 210491424</t>
  </si>
  <si>
    <t>{951B1516-4326-49B7-849D-E72573882819}</t>
  </si>
  <si>
    <t>MC ARTHUR 11021324</t>
  </si>
  <si>
    <t>{76F913B6-6D49-4D3C-ACC8-2AE24DFE45A2}</t>
  </si>
  <si>
    <t>MC ARTHUR 1102</t>
  </si>
  <si>
    <t>DEL MONTE 21029060</t>
  </si>
  <si>
    <t>{6CCE4F90-013B-444F-9BDA-6C6A4EE75374}</t>
  </si>
  <si>
    <t>DEL MONTE 2102</t>
  </si>
  <si>
    <t>SPAULDING 1101578852</t>
  </si>
  <si>
    <t>{4B4ECB86-924B-4487-850F-9E73F5ADEBBF}</t>
  </si>
  <si>
    <t>SPAULDING 1101</t>
  </si>
  <si>
    <t>PURISIMA 110154728</t>
  </si>
  <si>
    <t>{B456B97B-6207-41D3-9457-CFE202A63FCC}</t>
  </si>
  <si>
    <t>VIEJO 22032634</t>
  </si>
  <si>
    <t>{C2A5C891-9ACA-4BCB-B672-51535FFB0933}</t>
  </si>
  <si>
    <t>{2C2CFF8C-6FFC-491F-805A-E0EE63DF4C2A}</t>
  </si>
  <si>
    <t>LLAGAS 2106XR146</t>
  </si>
  <si>
    <t>{B73F7608-4D30-4162-A279-F1B71A76D86D}</t>
  </si>
  <si>
    <t>LLAGAS 2106</t>
  </si>
  <si>
    <t>XR146</t>
  </si>
  <si>
    <t>DEL MONTE 21043066</t>
  </si>
  <si>
    <t>{844C973E-06B3-4BF1-90ED-935D78CB12A8}</t>
  </si>
  <si>
    <t>SUNOL 1101MR387</t>
  </si>
  <si>
    <t>{475B4CFB-84F1-46E3-9FF3-409BD1FA54D8}</t>
  </si>
  <si>
    <t>MR387</t>
  </si>
  <si>
    <t>INDIAN FLAT 11044440</t>
  </si>
  <si>
    <t>{215B4A0E-B4E1-4DEB-8481-0B3FF4DD4D17}</t>
  </si>
  <si>
    <t>SALT SPRINGS 210110416</t>
  </si>
  <si>
    <t>{3B618A90-1F99-49FA-8702-76A28A158E81}</t>
  </si>
  <si>
    <t>MARIPOSA 21019400</t>
  </si>
  <si>
    <t>{5BCEC129-10D0-4B20-A658-76CA792FBB41}</t>
  </si>
  <si>
    <t>STONE CORRAL 11087100</t>
  </si>
  <si>
    <t>{7C3F27CE-B3FE-4A3A-A517-4F1EC2F3B587}</t>
  </si>
  <si>
    <t>STONE CORRAL 1108</t>
  </si>
  <si>
    <t>CASTRO VALLEY 1108MR379</t>
  </si>
  <si>
    <t>{8CF3EAE2-3D5E-46D8-99A9-0040E44D6238}</t>
  </si>
  <si>
    <t>MR379</t>
  </si>
  <si>
    <t>CURTIS 17039210</t>
  </si>
  <si>
    <t>{28A07299-BAB6-4846-84FA-366E13AEFEE9}</t>
  </si>
  <si>
    <t>JARVIS 1108MR368</t>
  </si>
  <si>
    <t>{C29E1CFF-9B01-49C8-A70D-1B966DB72A34}</t>
  </si>
  <si>
    <t>MR368</t>
  </si>
  <si>
    <t>HOLLYWOOD 0401circuit_breaker</t>
  </si>
  <si>
    <t>{854414CD-0C09-471D-91AA-83170F69D473}</t>
  </si>
  <si>
    <t>HOLLYWOOD 0401</t>
  </si>
  <si>
    <t>ALLEGHANY 1101978</t>
  </si>
  <si>
    <t>{3479738B-50FC-4140-94A7-E159A76AE25B}</t>
  </si>
  <si>
    <t>POSO MOUNTAIN 21033988</t>
  </si>
  <si>
    <t>{CEAE967B-3953-4836-B34C-F08811987B2A}</t>
  </si>
  <si>
    <t>POSO MOUNTAIN 2103</t>
  </si>
  <si>
    <t>BALCH NO 1 1101R372</t>
  </si>
  <si>
    <t>{75BFEF05-1988-4830-B09E-C95373B77F35}</t>
  </si>
  <si>
    <t>R372</t>
  </si>
  <si>
    <t>CASTRO VALLEY 1104MR236</t>
  </si>
  <si>
    <t>{C255CD66-4CFB-4E6F-AE78-6A76CA6EB0AA}</t>
  </si>
  <si>
    <t>CASTRO VALLEY 1104</t>
  </si>
  <si>
    <t>MR236</t>
  </si>
  <si>
    <t>BIG MEADOWS 21012510</t>
  </si>
  <si>
    <t>{2FDD93D7-D61D-44CD-93DA-C1ACCE10D2C0}</t>
  </si>
  <si>
    <t>FOOTHILL 1102V06</t>
  </si>
  <si>
    <t>{C6602F48-3A87-4830-B316-DED5C966EF46}</t>
  </si>
  <si>
    <t>V06</t>
  </si>
  <si>
    <t>BEAR VALLEY 21014500</t>
  </si>
  <si>
    <t>{D468A32E-4500-4D2C-80DA-85F74A9A6EF3}</t>
  </si>
  <si>
    <t>SAN LEANDRO U 1114MR545</t>
  </si>
  <si>
    <t>{4B9E4541-F21D-43AC-ADB7-3A92CC33D20B}</t>
  </si>
  <si>
    <t>MR545</t>
  </si>
  <si>
    <t>POSO MOUNTAIN 210448268</t>
  </si>
  <si>
    <t>{59412086-F782-4166-B6FC-4A718057E9E9}</t>
  </si>
  <si>
    <t>ECHO SUMMIT 1101481660</t>
  </si>
  <si>
    <t>{F8951716-F878-4227-AE2D-235860A82922}</t>
  </si>
  <si>
    <t>SAN LEANDRO U 1114MR544</t>
  </si>
  <si>
    <t>{399AB5C7-22B7-4F32-8432-A7E05E9E2D06}</t>
  </si>
  <si>
    <t>MR544</t>
  </si>
  <si>
    <t>SAN LUIS OBISPO 1107circuit_breaker</t>
  </si>
  <si>
    <t>{FE7ADF6B-5FAD-4650-8E18-1F81A8FDEE84}</t>
  </si>
  <si>
    <t>SAN ARDO 11017632</t>
  </si>
  <si>
    <t>{05828C1E-8E18-466B-88E7-9FC0E3CD182B}</t>
  </si>
  <si>
    <t>ECHO SUMMIT 110155262</t>
  </si>
  <si>
    <t>{D6DB5AF9-E5B0-458F-9897-3AC3E052AB08}</t>
  </si>
  <si>
    <t>PIT NO 1 11019702</t>
  </si>
  <si>
    <t>{240B9597-FDF1-4E00-A581-05E13375E11A}</t>
  </si>
  <si>
    <t>SALT SPRINGS 21011232</t>
  </si>
  <si>
    <t>{9EF30C64-8412-466B-8695-929E20570E0C}</t>
  </si>
  <si>
    <t>MC ARTHUR 11011546</t>
  </si>
  <si>
    <t>{F58DF78A-C4B0-4969-9413-98D7022EFF8F}</t>
  </si>
  <si>
    <t>FORT ORD 210736596</t>
  </si>
  <si>
    <t>{121773FD-4C4B-4842-BF5D-136BCB9BFB8D}</t>
  </si>
  <si>
    <t>FORT ORD 2107</t>
  </si>
  <si>
    <t>PANOCHE 11034036</t>
  </si>
  <si>
    <t>{AD986AF1-07AD-469F-94A3-573792C7B7E5}</t>
  </si>
  <si>
    <t>SAN LEANDRO U 1109CR284</t>
  </si>
  <si>
    <t>{42064D42-EDBF-4ED5-8222-65863B241E1D}</t>
  </si>
  <si>
    <t>CR284</t>
  </si>
  <si>
    <t>SUMMIT 1101742</t>
  </si>
  <si>
    <t>{B213CEE5-CB41-49F6-94A2-FED2BC2378C3}</t>
  </si>
  <si>
    <t>BANCROFT 0402circuit_breaker</t>
  </si>
  <si>
    <t>{A91DA441-EEAC-4573-A6F0-741EAB76EF3B}</t>
  </si>
  <si>
    <t>BANCROFT 0402</t>
  </si>
  <si>
    <t>LAS GALLINAS A 11051218</t>
  </si>
  <si>
    <t>{D824A6B2-681A-48EF-8928-B97846B95D59}</t>
  </si>
  <si>
    <t>SUMMIT 11022302</t>
  </si>
  <si>
    <t>{7BFD764A-1749-4CCB-A9E4-5D452AEF3E36}</t>
  </si>
  <si>
    <t>HAMILTON BRANCH 110118205</t>
  </si>
  <si>
    <t>{AF151625-80CF-4718-9BB9-66C05505AD54}</t>
  </si>
  <si>
    <t>CAMPHORA 110177978</t>
  </si>
  <si>
    <t>{267BC564-377B-4324-BC73-A7BED7B71D6E}</t>
  </si>
  <si>
    <t>CAMPHORA 1101</t>
  </si>
  <si>
    <t>DUNLAP 11037170</t>
  </si>
  <si>
    <t>{733D4902-C475-4A3B-A2B1-E7586C4C7AE4}</t>
  </si>
  <si>
    <t>TEJON 11032280</t>
  </si>
  <si>
    <t>{391E65C1-AEAE-49D7-9726-5DDBC48D6DA9}</t>
  </si>
  <si>
    <t>TEJON 1103</t>
  </si>
  <si>
    <t>PALMER 110198478</t>
  </si>
  <si>
    <t>{68615336-79DC-4EC6-9727-806E7A643D26}</t>
  </si>
  <si>
    <t>CASTRO VALLEY 1101MR518</t>
  </si>
  <si>
    <t>{BF555005-32AC-49E5-8E9E-ED1476EE192C}</t>
  </si>
  <si>
    <t>MR518</t>
  </si>
  <si>
    <t>SOLEDAD 21017056</t>
  </si>
  <si>
    <t>{36177CF1-DF55-4FEE-893C-1AD0F53C4183}</t>
  </si>
  <si>
    <t>BELMONT 11038956</t>
  </si>
  <si>
    <t>{1467F520-572F-46EC-93E0-707DAECC5FB0}</t>
  </si>
  <si>
    <t>HAMILTON BRANCH 11012436</t>
  </si>
  <si>
    <t>{637602BE-E394-4D87-B06C-9852D4AA6AF2}</t>
  </si>
  <si>
    <t>TULE POWER HOUSE 1101circuit_breaker</t>
  </si>
  <si>
    <t>{35723AC1-565E-4787-875F-B05907FDAE4F}</t>
  </si>
  <si>
    <t>TULE POWER HOUSE 1101</t>
  </si>
  <si>
    <t>CASTRO VALLEY 1104MR201</t>
  </si>
  <si>
    <t>{7DC88504-8437-4262-8C77-15F7F25CD1D4}</t>
  </si>
  <si>
    <t>MR201</t>
  </si>
  <si>
    <t>SAN BERNARD 1101circuit_breaker</t>
  </si>
  <si>
    <t>{A1011A88-A66E-4DA3-B03F-1383046CA8FD}</t>
  </si>
  <si>
    <t>SAN BERNARD 1101</t>
  </si>
  <si>
    <t>SUMMIT 110186658</t>
  </si>
  <si>
    <t>{2E3C216B-BFE5-488C-9EA5-E58CEF71CE83}</t>
  </si>
  <si>
    <t>RAWSON 110385334</t>
  </si>
  <si>
    <t>{4FE71C2A-D73C-4875-8301-3BC6248AF0F6}</t>
  </si>
  <si>
    <t>RAWSON 1103</t>
  </si>
  <si>
    <t>DEL MONTE 21042032</t>
  </si>
  <si>
    <t>{C1DCB446-91BC-4976-8E19-E90A61136DD7}</t>
  </si>
  <si>
    <t>SUMMIT 110148636</t>
  </si>
  <si>
    <t>{BC06A3DB-78BE-4381-AABB-ACBB02D3E9CD}</t>
  </si>
  <si>
    <t>CHESTER 1102circuit_breaker</t>
  </si>
  <si>
    <t>{655104DB-DE28-4723-9C66-99BF732C7F54}</t>
  </si>
  <si>
    <t>CHESTER 1102</t>
  </si>
  <si>
    <t>SALT SPRINGS 21013116</t>
  </si>
  <si>
    <t>{DE9905F1-4C65-4778-858E-371103A18BB4}</t>
  </si>
  <si>
    <t>SAN LEANDRO U 11149838</t>
  </si>
  <si>
    <t>{FA2B109E-77DC-4E10-B450-A6980BE69B60}</t>
  </si>
  <si>
    <t>CHESTER 11022564</t>
  </si>
  <si>
    <t>{C8BA9CFD-3C7E-444F-AD17-DFDE1ACC00EB}</t>
  </si>
  <si>
    <t>BOGARD 1101circuit_breaker</t>
  </si>
  <si>
    <t>{5CFCF023-4A49-452A-9B13-3F245544233B}</t>
  </si>
  <si>
    <t>BOGARD 1101</t>
  </si>
  <si>
    <t>SUMMIT 110158642</t>
  </si>
  <si>
    <t>{7891257C-3C80-41EA-9D49-0B129BA81A0A}</t>
  </si>
  <si>
    <t>MARIPOSA 210237288</t>
  </si>
  <si>
    <t>{38642A96-8776-4716-B709-CC59463C3DA7}</t>
  </si>
  <si>
    <t>CAL WATER 1102920714</t>
  </si>
  <si>
    <t>{75FA50A9-2878-4633-B714-48E51CCA6E1E}</t>
  </si>
  <si>
    <t>CAL WATER 1102</t>
  </si>
  <si>
    <t>TEJON 11022455</t>
  </si>
  <si>
    <t>{86F94E18-E480-4E12-9A1F-F90D460B947B}</t>
  </si>
  <si>
    <t>SAN LUIS OBISPO 1102597518</t>
  </si>
  <si>
    <t>{22E96A5A-3667-455E-A58A-C0A9770DDF94}</t>
  </si>
  <si>
    <t>SAN LUIS OBISPO 1102</t>
  </si>
  <si>
    <t>DUNLAP 11027290</t>
  </si>
  <si>
    <t>{DA87C478-BBD3-40FA-ACA7-D9696B584D48}</t>
  </si>
  <si>
    <t>TEJON 11023760</t>
  </si>
  <si>
    <t>{6C424A0E-18F6-4E95-BDD7-E63E2F8C4F83}</t>
  </si>
  <si>
    <t>LAKEVILLE 1102530</t>
  </si>
  <si>
    <t>{20EEDFE7-15DE-4AF7-B5E5-DDB50839E523}</t>
  </si>
  <si>
    <t>COAST RD 04015134</t>
  </si>
  <si>
    <t>{A3EE8121-F4DD-4843-8E3D-4FC7281FCDB4}</t>
  </si>
  <si>
    <t>COAST RD 0401</t>
  </si>
  <si>
    <t>WATERSHED 0402circuit_breaker</t>
  </si>
  <si>
    <t>{1B6353F3-7152-4A32-A40C-9970C5A62BA9}</t>
  </si>
  <si>
    <t>WATERSHED 0402</t>
  </si>
  <si>
    <t>PANOCHE 11034016</t>
  </si>
  <si>
    <t>{C8B3CC69-B9EC-4FE8-B218-4BFA09031AD1}</t>
  </si>
  <si>
    <t>SOLEDAD 21027562</t>
  </si>
  <si>
    <t>{54070A16-E414-4AEE-9621-8B78CEEC4570}</t>
  </si>
  <si>
    <t>BELMONT 11109090</t>
  </si>
  <si>
    <t>{650AE2A0-8481-4167-A199-68E796B3390A}</t>
  </si>
  <si>
    <t>OAKLAND J 1105153228</t>
  </si>
  <si>
    <t>{FD68B15D-2380-4995-ADA8-EF407A4F9E9B}</t>
  </si>
  <si>
    <t>BURNEY 110257046</t>
  </si>
  <si>
    <t>{2AA24801-8300-4851-B080-261023387F10}</t>
  </si>
  <si>
    <t>SOLEDAD 111435306</t>
  </si>
  <si>
    <t>{B67EAAD0-18CE-4C8C-8264-33FF5297FE06}</t>
  </si>
  <si>
    <t>SOLEDAD 1114</t>
  </si>
  <si>
    <t>HOLLISTER 210441808</t>
  </si>
  <si>
    <t>{3A7DE5A9-6F9C-4704-A7B4-637F15326CD9}</t>
  </si>
  <si>
    <t>GRASS VALLEY 1102circuit_breaker</t>
  </si>
  <si>
    <t>{343B25CA-8FEF-457F-8025-88904C29692A}</t>
  </si>
  <si>
    <t>GRASS VALLEY 1102</t>
  </si>
  <si>
    <t>POTTER VALLEY P H 1104circuit_breaker</t>
  </si>
  <si>
    <t>{57F4EFFD-9C20-4F14-986D-FBD228591C36}</t>
  </si>
  <si>
    <t>SAN RAFAEL 110648752</t>
  </si>
  <si>
    <t>{85056666-4A2B-4DAF-B399-DC93301E78AA}</t>
  </si>
  <si>
    <t>ALHAMBRA 1102circuit_breaker</t>
  </si>
  <si>
    <t>{CC913DB3-6A51-493D-BE11-D5EAF399B0A8}</t>
  </si>
  <si>
    <t>ALHAMBRA 1102</t>
  </si>
  <si>
    <t>SNEATH LANE 110275844</t>
  </si>
  <si>
    <t>{AC57E8D0-E406-43BB-B0B4-92AB46A557F5}</t>
  </si>
  <si>
    <t>LAKEWOOD 2227W503R</t>
  </si>
  <si>
    <t>{0052F236-02DD-4D59-831D-9E6CA4EBFC49}</t>
  </si>
  <si>
    <t>LAKEWOOD 2227</t>
  </si>
  <si>
    <t>W503R</t>
  </si>
  <si>
    <t>HARRIS 11084674</t>
  </si>
  <si>
    <t>{1983F28A-08C9-48B3-9CC8-597EC6A45F0E}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</si>
</sst>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0000"/>
    <numFmt numFmtId="165" formatCode="0.000000"/>
    <numFmt numFmtId="166" formatCode="0.0"/>
  </numFmts>
  <fonts count="5" x14ac:knownFonts="1">
    <font>
      <sz val="12"/>
      <color theme="1"/>
      <name val="Calibri"/>
    </font>
    <font>
      <b/>
      <sz val="12"/>
      <color theme="1"/>
      <name val="Calibri"/>
    </font>
    <font>
      <b/>
      <sz val="11"/>
      <color theme="1"/>
      <name val="Calibri"/>
    </font>
    <font>
      <sz val="12"/>
      <color theme="1"/>
      <name val="Calibri"/>
    </font>
    <font>
      <sz val="11"/>
      <color theme="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ck">
        <color rgb="FF000000"/>
      </left>
      <right/>
      <top/>
      <bottom/>
      <diagonal/>
    </border>
  </borders>
  <cellStyleXfs count="1">
    <xf numFmtId="0" fontId="0" fillId="0" borderId="0"/>
  </cellStyleXfs>
  <cellXfs count="19">
    <xf numFmtId="0" fontId="0" fillId="0" borderId="0" xfId="0" applyFont="1" applyAlignment="1"/>
    <xf numFmtId="0" fontId="1" fillId="0" borderId="0" xfId="0" applyFont="1" applyAlignment="1">
      <alignment wrapText="1"/>
    </xf>
    <xf numFmtId="164" fontId="1" fillId="0" borderId="0" xfId="0" applyNumberFormat="1" applyFont="1" applyAlignment="1">
      <alignment wrapText="1"/>
    </xf>
    <xf numFmtId="165" fontId="1" fillId="0" borderId="0" xfId="0" applyNumberFormat="1" applyFont="1" applyAlignment="1">
      <alignment wrapText="1"/>
    </xf>
    <xf numFmtId="166" fontId="1" fillId="0" borderId="0" xfId="0" applyNumberFormat="1" applyFont="1" applyAlignment="1">
      <alignment wrapText="1"/>
    </xf>
    <xf numFmtId="0" fontId="1" fillId="0" borderId="0" xfId="0" applyFont="1" applyAlignment="1">
      <alignment wrapText="1"/>
    </xf>
    <xf numFmtId="0" fontId="2" fillId="0" borderId="0" xfId="0" applyFont="1" applyAlignment="1">
      <alignment wrapText="1"/>
    </xf>
    <xf numFmtId="0" fontId="2" fillId="0" borderId="1" xfId="0" applyFont="1" applyBorder="1" applyAlignment="1">
      <alignment wrapText="1"/>
    </xf>
    <xf numFmtId="0" fontId="2" fillId="0" borderId="0" xfId="0" applyFont="1" applyAlignment="1">
      <alignment wrapText="1"/>
    </xf>
    <xf numFmtId="0" fontId="3" fillId="0" borderId="0" xfId="0" applyFont="1"/>
    <xf numFmtId="164" fontId="3" fillId="0" borderId="0" xfId="0" applyNumberFormat="1" applyFont="1"/>
    <xf numFmtId="11" fontId="0" fillId="0" borderId="0" xfId="0" applyNumberFormat="1" applyFont="1" applyAlignment="1"/>
    <xf numFmtId="9" fontId="3" fillId="0" borderId="1" xfId="0" applyNumberFormat="1" applyFont="1" applyBorder="1"/>
    <xf numFmtId="9" fontId="3" fillId="0" borderId="0" xfId="0" applyNumberFormat="1" applyFont="1"/>
    <xf numFmtId="165" fontId="3" fillId="0" borderId="0" xfId="0" applyNumberFormat="1" applyFont="1"/>
    <xf numFmtId="166" fontId="3" fillId="0" borderId="0" xfId="0" applyNumberFormat="1" applyFont="1"/>
    <xf numFmtId="164" fontId="0" fillId="0" borderId="0" xfId="0" applyNumberFormat="1" applyFont="1" applyAlignment="1"/>
    <xf numFmtId="0" fontId="2" fillId="0" borderId="0" xfId="0" applyFont="1"/>
    <xf numFmtId="11" fontId="4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CD2897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baseColWidth="10" defaultColWidth="11.1640625" defaultRowHeight="15" customHeight="1" x14ac:dyDescent="0.2"/>
  <cols>
    <col min="1" max="1" width="10.83203125" customWidth="1"/>
    <col min="2" max="2" width="30.1640625" customWidth="1"/>
    <col min="3" max="3" width="5.83203125" hidden="1" customWidth="1"/>
    <col min="4" max="4" width="15.33203125" hidden="1" customWidth="1"/>
    <col min="5" max="5" width="21.5" hidden="1" customWidth="1"/>
    <col min="6" max="6" width="8.33203125" customWidth="1"/>
    <col min="7" max="7" width="15.1640625" hidden="1" customWidth="1"/>
    <col min="8" max="8" width="7.6640625" customWidth="1"/>
    <col min="9" max="9" width="10.6640625" customWidth="1"/>
    <col min="10" max="10" width="13.83203125" hidden="1" customWidth="1"/>
    <col min="11" max="11" width="11.6640625" customWidth="1"/>
    <col min="12" max="12" width="17.1640625" hidden="1" customWidth="1"/>
    <col min="13" max="13" width="20.1640625" hidden="1" customWidth="1"/>
    <col min="14" max="14" width="20" hidden="1" customWidth="1"/>
    <col min="15" max="15" width="26.1640625" hidden="1" customWidth="1"/>
    <col min="16" max="19" width="4.1640625" hidden="1" customWidth="1"/>
    <col min="20" max="21" width="3.33203125" hidden="1" customWidth="1"/>
    <col min="22" max="22" width="8.5" hidden="1" customWidth="1"/>
    <col min="23" max="23" width="10.33203125" hidden="1" customWidth="1"/>
    <col min="24" max="24" width="10.33203125" customWidth="1"/>
    <col min="25" max="26" width="14.6640625" customWidth="1"/>
    <col min="27" max="28" width="16.33203125" customWidth="1"/>
    <col min="29" max="29" width="21.1640625" hidden="1" customWidth="1"/>
    <col min="30" max="30" width="23" hidden="1" customWidth="1"/>
    <col min="31" max="31" width="19.5" hidden="1" customWidth="1"/>
    <col min="32" max="32" width="14.83203125" hidden="1" customWidth="1"/>
    <col min="33" max="33" width="10.5" customWidth="1"/>
    <col min="34" max="34" width="11.1640625" hidden="1" customWidth="1"/>
    <col min="35" max="35" width="11.83203125" hidden="1" customWidth="1"/>
    <col min="36" max="36" width="5.33203125" hidden="1" customWidth="1"/>
    <col min="37" max="37" width="8.5" hidden="1" customWidth="1"/>
    <col min="38" max="38" width="9.5" hidden="1" customWidth="1"/>
    <col min="39" max="39" width="12.33203125" hidden="1" customWidth="1"/>
    <col min="40" max="40" width="12.1640625" hidden="1" customWidth="1"/>
    <col min="41" max="41" width="15.1640625" hidden="1" customWidth="1"/>
    <col min="42" max="42" width="12.33203125" hidden="1" customWidth="1"/>
    <col min="43" max="43" width="12.1640625" hidden="1" customWidth="1"/>
    <col min="44" max="44" width="13.6640625" hidden="1" customWidth="1"/>
    <col min="45" max="45" width="11" hidden="1" customWidth="1"/>
    <col min="46" max="46" width="11.83203125" hidden="1" customWidth="1"/>
    <col min="47" max="47" width="8.6640625" hidden="1" customWidth="1"/>
    <col min="48" max="48" width="14.5" hidden="1" customWidth="1"/>
    <col min="49" max="49" width="11.1640625" hidden="1" customWidth="1"/>
    <col min="50" max="55" width="16.1640625" customWidth="1"/>
    <col min="56" max="64" width="11.1640625" customWidth="1"/>
    <col min="65" max="67" width="12.1640625" hidden="1" customWidth="1"/>
    <col min="68" max="68" width="12.83203125" hidden="1" customWidth="1"/>
    <col min="69" max="69" width="12.1640625" hidden="1" customWidth="1"/>
    <col min="70" max="71" width="12.5" hidden="1" customWidth="1"/>
    <col min="72" max="72" width="13.6640625" hidden="1" customWidth="1"/>
    <col min="73" max="73" width="24" hidden="1" customWidth="1"/>
    <col min="74" max="74" width="25.1640625" hidden="1" customWidth="1"/>
    <col min="75" max="75" width="19.5" hidden="1" customWidth="1"/>
    <col min="76" max="76" width="20.83203125" hidden="1" customWidth="1"/>
    <col min="77" max="77" width="18.83203125" hidden="1" customWidth="1"/>
    <col min="78" max="78" width="19.83203125" hidden="1" customWidth="1"/>
    <col min="79" max="79" width="16.5" hidden="1" customWidth="1"/>
    <col min="80" max="80" width="17.6640625" hidden="1" customWidth="1"/>
    <col min="81" max="81" width="19.1640625" hidden="1" customWidth="1"/>
    <col min="82" max="82" width="20.1640625" hidden="1" customWidth="1"/>
  </cols>
  <sheetData>
    <row r="1" spans="1:82" ht="15.75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2" t="s">
        <v>8</v>
      </c>
      <c r="J1" s="1" t="s">
        <v>9</v>
      </c>
      <c r="K1" s="3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4" t="s">
        <v>24</v>
      </c>
      <c r="Z1" s="1" t="s">
        <v>25</v>
      </c>
      <c r="AA1" s="5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6" t="s">
        <v>33</v>
      </c>
      <c r="AI1" s="6" t="s">
        <v>34</v>
      </c>
      <c r="AJ1" s="6" t="s">
        <v>35</v>
      </c>
      <c r="AK1" s="6" t="s">
        <v>36</v>
      </c>
      <c r="AL1" s="6" t="s">
        <v>37</v>
      </c>
      <c r="AM1" s="6" t="s">
        <v>38</v>
      </c>
      <c r="AN1" s="6" t="s">
        <v>39</v>
      </c>
      <c r="AO1" s="6" t="s">
        <v>40</v>
      </c>
      <c r="AP1" s="6" t="s">
        <v>41</v>
      </c>
      <c r="AQ1" s="6" t="s">
        <v>42</v>
      </c>
      <c r="AR1" s="6" t="s">
        <v>43</v>
      </c>
      <c r="AS1" s="6" t="s">
        <v>44</v>
      </c>
      <c r="AT1" s="6" t="s">
        <v>45</v>
      </c>
      <c r="AU1" s="6" t="s">
        <v>46</v>
      </c>
      <c r="AV1" s="6" t="s">
        <v>47</v>
      </c>
      <c r="AW1" s="6" t="s">
        <v>48</v>
      </c>
      <c r="AX1" s="7" t="s">
        <v>49</v>
      </c>
      <c r="AY1" s="8" t="s">
        <v>50</v>
      </c>
      <c r="AZ1" s="8" t="s">
        <v>51</v>
      </c>
      <c r="BA1" s="7" t="s">
        <v>52</v>
      </c>
      <c r="BB1" s="8" t="s">
        <v>53</v>
      </c>
      <c r="BC1" s="8" t="s">
        <v>54</v>
      </c>
      <c r="BD1" s="6"/>
      <c r="BE1" s="6"/>
      <c r="BF1" s="6"/>
      <c r="BG1" s="6"/>
      <c r="BH1" s="6"/>
      <c r="BI1" s="6"/>
      <c r="BJ1" s="6"/>
      <c r="BK1" s="6"/>
      <c r="BL1" s="6"/>
      <c r="BM1" s="6" t="s">
        <v>55</v>
      </c>
      <c r="BN1" s="6" t="s">
        <v>56</v>
      </c>
      <c r="BO1" s="6" t="s">
        <v>57</v>
      </c>
      <c r="BP1" s="6" t="s">
        <v>58</v>
      </c>
      <c r="BQ1" s="6" t="s">
        <v>59</v>
      </c>
      <c r="BR1" s="6" t="s">
        <v>60</v>
      </c>
      <c r="BS1" s="6" t="s">
        <v>61</v>
      </c>
      <c r="BT1" s="6" t="s">
        <v>62</v>
      </c>
      <c r="BU1" s="6" t="s">
        <v>63</v>
      </c>
      <c r="BV1" s="6" t="s">
        <v>64</v>
      </c>
      <c r="BW1" s="6" t="s">
        <v>65</v>
      </c>
      <c r="BX1" s="6" t="s">
        <v>66</v>
      </c>
      <c r="BY1" s="6" t="s">
        <v>67</v>
      </c>
      <c r="BZ1" s="6" t="s">
        <v>68</v>
      </c>
      <c r="CA1" s="6" t="s">
        <v>69</v>
      </c>
      <c r="CB1" s="6" t="s">
        <v>70</v>
      </c>
      <c r="CC1" s="6" t="s">
        <v>71</v>
      </c>
      <c r="CD1" s="6" t="s">
        <v>72</v>
      </c>
    </row>
    <row r="2" spans="1:82" ht="15.75" hidden="1" customHeight="1" x14ac:dyDescent="0.2">
      <c r="A2" s="9" t="s">
        <v>73</v>
      </c>
      <c r="B2" s="9" t="s">
        <v>74</v>
      </c>
      <c r="C2" s="9">
        <v>1467</v>
      </c>
      <c r="D2" s="9">
        <v>12</v>
      </c>
      <c r="E2" s="9">
        <v>21.0950778205634</v>
      </c>
      <c r="F2" s="9">
        <v>20</v>
      </c>
      <c r="G2" s="9">
        <v>25.918776999999999</v>
      </c>
      <c r="H2" s="9">
        <v>9</v>
      </c>
      <c r="I2" s="10">
        <v>1.0759775856665E-4</v>
      </c>
      <c r="J2" s="9">
        <v>3.7817834782734601E-2</v>
      </c>
      <c r="K2" s="9">
        <v>326.06206588745101</v>
      </c>
      <c r="L2" s="11">
        <v>4.0691142564661499E-6</v>
      </c>
      <c r="M2" s="9">
        <v>2.0738974308995999E-2</v>
      </c>
      <c r="N2" s="9">
        <v>0.6</v>
      </c>
      <c r="O2" s="9">
        <v>0.81389169872622102</v>
      </c>
      <c r="P2" s="9" t="s">
        <v>75</v>
      </c>
      <c r="Q2" s="9">
        <v>152481103</v>
      </c>
      <c r="R2" s="9" t="s">
        <v>76</v>
      </c>
      <c r="S2" s="9">
        <v>50070</v>
      </c>
      <c r="T2" s="9">
        <v>39.275522349873199</v>
      </c>
      <c r="U2" s="9">
        <v>-121.022044674993</v>
      </c>
      <c r="V2" s="9">
        <v>502</v>
      </c>
      <c r="W2" s="9">
        <v>468</v>
      </c>
      <c r="X2" s="9">
        <v>79895.604004678797</v>
      </c>
      <c r="Z2" s="9">
        <v>44784.9902414444</v>
      </c>
      <c r="AB2" s="9">
        <v>35110.613763234302</v>
      </c>
      <c r="AC2" s="9">
        <v>44784.9902414444</v>
      </c>
      <c r="AD2" s="9">
        <v>35110.613763234302</v>
      </c>
      <c r="AE2" s="9">
        <v>0.18665076878096401</v>
      </c>
      <c r="AF2" s="9">
        <v>9.6837982709985205E-4</v>
      </c>
      <c r="AG2" s="9">
        <v>1</v>
      </c>
      <c r="AH2" s="9">
        <v>8.9878699999999991</v>
      </c>
      <c r="AI2" s="9">
        <v>17.944379999999999</v>
      </c>
      <c r="AJ2" s="9">
        <v>3</v>
      </c>
      <c r="AK2" s="9">
        <v>2.0320529999999999</v>
      </c>
      <c r="AL2" s="9">
        <v>6.0701656000000002</v>
      </c>
      <c r="AM2" s="9">
        <v>0.16751427999999999</v>
      </c>
      <c r="AN2" s="9">
        <v>8.0777440000000006E-2</v>
      </c>
      <c r="AO2" s="9">
        <v>5.4317527000000004E-3</v>
      </c>
      <c r="AP2" s="9">
        <v>4.0519869999999996</v>
      </c>
      <c r="AQ2" s="9">
        <v>294.41762999999997</v>
      </c>
      <c r="AR2" s="9">
        <v>46.441344999999998</v>
      </c>
      <c r="AS2" s="9">
        <v>33.579517000000003</v>
      </c>
      <c r="AT2" s="9">
        <v>1.1998346</v>
      </c>
      <c r="AU2" s="9">
        <v>12.146928000000001</v>
      </c>
      <c r="AV2" s="9">
        <v>14.371911000000001</v>
      </c>
      <c r="AW2" s="9">
        <v>1.0930579</v>
      </c>
      <c r="AX2" s="12">
        <f ca="1">IFERROR(__xludf.DUMMYFUNCTION("1-(PERCENTRANK(FILTER(AG:AG, $A:$A=$A2), $AG2))"),1)</f>
        <v>1</v>
      </c>
      <c r="AY2" s="13">
        <f ca="1">IFERROR(__xludf.DUMMYFUNCTION("PERCENTRANK(FILTER(K:K, $A:$A=$A2), $K2)"),1)</f>
        <v>1</v>
      </c>
      <c r="AZ2" s="13">
        <f ca="1">IFERROR(__xludf.DUMMYFUNCTION("PERCENTRANK(FILTER(I:I, $A:$A=$A2), $I2)"),0.834)</f>
        <v>0.83399999999999996</v>
      </c>
      <c r="BA2" s="12">
        <f ca="1">IFERROR(__xludf.DUMMYFUNCTION("PERCENTRANK(FILTER(AI:AI, $A:$A=$A2), $AI2)"),0.766)</f>
        <v>0.76600000000000001</v>
      </c>
      <c r="BB2" s="13">
        <f ca="1">IFERROR(__xludf.DUMMYFUNCTION("PERCENTRANK(FILTER(AT:AT, $A:$A=$A2), $AT2)"),0.22)</f>
        <v>0.22</v>
      </c>
      <c r="BC2" s="13">
        <f ca="1">IFERROR(__xludf.DUMMYFUNCTION("PERCENTRANK(FILTER(AU:AU, $A:$A=$A2), $AU2)"),0.383)</f>
        <v>0.38300000000000001</v>
      </c>
      <c r="BM2" s="9">
        <v>1.7440400000000002E-2</v>
      </c>
      <c r="BN2" s="9">
        <v>8.5137195999999998E-2</v>
      </c>
      <c r="BO2" s="9">
        <v>2.1374724000000001</v>
      </c>
      <c r="BP2" s="9">
        <v>16.157429</v>
      </c>
      <c r="BQ2" s="9">
        <v>1.7286586E-2</v>
      </c>
      <c r="BR2" s="9">
        <v>3.0487805999999999E-2</v>
      </c>
      <c r="BS2" s="9">
        <v>9.3395604999999993</v>
      </c>
      <c r="BT2" s="9">
        <v>7.3497370000000002</v>
      </c>
      <c r="BU2" s="9">
        <v>2.0986855000000002</v>
      </c>
      <c r="BV2" s="9">
        <v>3.6218189999999999</v>
      </c>
      <c r="BW2" s="9">
        <v>13.008934999999999</v>
      </c>
      <c r="BX2" s="9">
        <v>5.9471150000000002</v>
      </c>
      <c r="BY2" s="9">
        <v>7.9469576000000002</v>
      </c>
      <c r="BZ2" s="9">
        <v>4.10649</v>
      </c>
      <c r="CA2" s="9">
        <v>56.546866999999999</v>
      </c>
      <c r="CB2" s="9">
        <v>96.26849</v>
      </c>
      <c r="CC2" s="9">
        <v>52.909587999999999</v>
      </c>
      <c r="CD2" s="9">
        <v>92.096220000000002</v>
      </c>
    </row>
    <row r="3" spans="1:82" ht="15.75" hidden="1" customHeight="1" x14ac:dyDescent="0.2">
      <c r="A3" s="9" t="s">
        <v>77</v>
      </c>
      <c r="B3" s="9" t="s">
        <v>78</v>
      </c>
      <c r="C3" s="9">
        <v>6402</v>
      </c>
      <c r="D3" s="9">
        <v>695</v>
      </c>
      <c r="E3" s="9">
        <v>911.02736743295395</v>
      </c>
      <c r="F3" s="9">
        <v>1261</v>
      </c>
      <c r="G3" s="9">
        <v>1244.8861999999999</v>
      </c>
      <c r="H3" s="9">
        <v>132</v>
      </c>
      <c r="I3" s="10">
        <v>1.56482528506206E-4</v>
      </c>
      <c r="J3" s="9">
        <v>0.24371268991474901</v>
      </c>
      <c r="K3" s="14">
        <v>62.105583401642598</v>
      </c>
      <c r="L3" s="11">
        <v>3.1608735554041402E-5</v>
      </c>
      <c r="M3" s="9">
        <v>5.5223199615147302E-3</v>
      </c>
      <c r="N3" s="9">
        <v>0.55114988104678797</v>
      </c>
      <c r="O3" s="9">
        <v>0.73181576367015899</v>
      </c>
      <c r="P3" s="9" t="s">
        <v>79</v>
      </c>
      <c r="Q3" s="9">
        <v>43141101</v>
      </c>
      <c r="R3" s="9" t="s">
        <v>80</v>
      </c>
      <c r="S3" s="9">
        <v>1325</v>
      </c>
      <c r="T3" s="9">
        <v>38.875992244372704</v>
      </c>
      <c r="U3" s="9">
        <v>-122.77531859114799</v>
      </c>
      <c r="V3" s="9">
        <v>103</v>
      </c>
      <c r="W3" s="9">
        <v>114</v>
      </c>
      <c r="X3" s="9">
        <v>23907.694738991599</v>
      </c>
      <c r="Y3" s="15">
        <f t="shared" ref="Y3:Y8" si="0">X3/1609.34</f>
        <v>14.855589706955397</v>
      </c>
      <c r="Z3" s="9">
        <v>13821.6910012101</v>
      </c>
      <c r="AA3" s="15">
        <f t="shared" ref="AA3:AA8" si="1">Z3/1609.34</f>
        <v>8.5884219625499281</v>
      </c>
      <c r="AB3" s="9">
        <v>10086.003737781401</v>
      </c>
      <c r="AC3" s="9">
        <v>13821.6910012101</v>
      </c>
      <c r="AD3" s="9">
        <v>10086.003737781401</v>
      </c>
      <c r="AE3" s="9">
        <v>0.72894623491994504</v>
      </c>
      <c r="AF3" s="9">
        <v>2.0655693762819199E-2</v>
      </c>
      <c r="AG3" s="9">
        <v>31</v>
      </c>
      <c r="AH3" s="9">
        <v>7.5790534000000003</v>
      </c>
      <c r="AI3" s="9">
        <v>16.997050000000002</v>
      </c>
      <c r="AJ3" s="9">
        <v>3</v>
      </c>
      <c r="AK3" s="9">
        <v>2.4862424999999999</v>
      </c>
      <c r="AL3" s="9">
        <v>6.9588403999999997</v>
      </c>
      <c r="AM3" s="9">
        <v>-0.29629534000000002</v>
      </c>
      <c r="AN3" s="9">
        <v>5.1092440000000003E-2</v>
      </c>
      <c r="AO3" s="9">
        <v>6.1337203000000002E-3</v>
      </c>
      <c r="AP3" s="9">
        <v>3.7888603000000001</v>
      </c>
      <c r="AQ3" s="9">
        <v>295.00209999999998</v>
      </c>
      <c r="AR3" s="9">
        <v>44.868850000000002</v>
      </c>
      <c r="AS3" s="9">
        <v>37.307198</v>
      </c>
      <c r="AT3" s="9">
        <v>1.2379853999999999</v>
      </c>
      <c r="AU3" s="9">
        <v>12.837391</v>
      </c>
      <c r="AV3" s="9">
        <v>15.014054</v>
      </c>
      <c r="AW3" s="9">
        <v>0.5987382</v>
      </c>
      <c r="AX3" s="12">
        <f ca="1">IFERROR(__xludf.DUMMYFUNCTION("1-(PERCENTRANK(FILTER(AG:AG, $A:$A=$A3), $AG3))"),1)</f>
        <v>1</v>
      </c>
      <c r="AY3" s="13">
        <f ca="1">IFERROR(__xludf.DUMMYFUNCTION("PERCENTRANK(FILTER(K:K, $A:$A=$A3), $K3)"),0.986)</f>
        <v>0.98599999999999999</v>
      </c>
      <c r="AZ3" s="13">
        <f ca="1">IFERROR(__xludf.DUMMYFUNCTION("PERCENTRANK(FILTER(I:I, $A:$A=$A3), $I3)"),0.831)</f>
        <v>0.83099999999999996</v>
      </c>
      <c r="BA3" s="12">
        <f ca="1">IFERROR(__xludf.DUMMYFUNCTION("PERCENTRANK(FILTER(AI:AI, $A:$A=$A3), $AI3)"),0.471)</f>
        <v>0.47099999999999997</v>
      </c>
      <c r="BB3" s="13">
        <f ca="1">IFERROR(__xludf.DUMMYFUNCTION("PERCENTRANK(FILTER(AT:AT, $A:$A=$A3), $AT3)"),0.945)</f>
        <v>0.94499999999999995</v>
      </c>
      <c r="BC3" s="13">
        <f ca="1">IFERROR(__xludf.DUMMYFUNCTION("PERCENTRANK(FILTER(AU:AU, $A:$A=$A3), $AU3)"),0.01)</f>
        <v>0.01</v>
      </c>
      <c r="BM3" s="9">
        <v>7.4952469999999993E-2</v>
      </c>
      <c r="BN3" s="9">
        <v>8.2773109999999997E-2</v>
      </c>
      <c r="BO3" s="9">
        <v>1.8319327999999999</v>
      </c>
      <c r="BP3" s="9">
        <v>15.714286</v>
      </c>
      <c r="BQ3" s="9">
        <v>2.4339496999999999</v>
      </c>
      <c r="BR3" s="9">
        <v>5.2983193000000002</v>
      </c>
      <c r="BS3" s="9">
        <v>10.372541</v>
      </c>
      <c r="BT3" s="9">
        <v>8.1224799999999995</v>
      </c>
      <c r="BU3" s="9">
        <v>2.306133</v>
      </c>
      <c r="BV3" s="9">
        <v>4.2223268000000003</v>
      </c>
      <c r="BW3" s="9">
        <v>13.253506</v>
      </c>
      <c r="BX3" s="9">
        <v>5.7916774999999996</v>
      </c>
      <c r="BY3" s="9">
        <v>6.9384722999999999</v>
      </c>
      <c r="BZ3" s="9">
        <v>3.7260977999999998</v>
      </c>
      <c r="CA3" s="9">
        <v>58.447414000000002</v>
      </c>
      <c r="CB3" s="9">
        <v>96.655235000000005</v>
      </c>
      <c r="CC3" s="9">
        <v>53.409239999999997</v>
      </c>
      <c r="CD3" s="9">
        <v>94.085014000000001</v>
      </c>
    </row>
    <row r="4" spans="1:82" ht="15.75" hidden="1" customHeight="1" x14ac:dyDescent="0.2">
      <c r="A4" s="9" t="s">
        <v>81</v>
      </c>
      <c r="B4" s="9" t="s">
        <v>82</v>
      </c>
      <c r="C4" s="9">
        <v>8885</v>
      </c>
      <c r="D4" s="9">
        <v>310</v>
      </c>
      <c r="E4" s="9">
        <v>415.278494622511</v>
      </c>
      <c r="F4" s="9">
        <v>608</v>
      </c>
      <c r="G4" s="9">
        <v>578.07294000000002</v>
      </c>
      <c r="H4" s="9">
        <v>116</v>
      </c>
      <c r="I4" s="16">
        <v>4.9020550893052599E-5</v>
      </c>
      <c r="J4" s="9">
        <v>0.61144308334350295</v>
      </c>
      <c r="K4" s="9">
        <v>4.8419439663804997</v>
      </c>
      <c r="L4" s="11">
        <v>3.0649978570016303E-5</v>
      </c>
      <c r="M4" s="9">
        <v>1.4864775589890401E-4</v>
      </c>
      <c r="N4" s="9">
        <v>0.50986842105263097</v>
      </c>
      <c r="O4" s="9">
        <v>0.71838425228699498</v>
      </c>
      <c r="P4" s="9" t="s">
        <v>83</v>
      </c>
      <c r="Q4" s="9">
        <v>103611101</v>
      </c>
      <c r="R4" s="9" t="s">
        <v>84</v>
      </c>
      <c r="S4" s="9">
        <v>1576</v>
      </c>
      <c r="T4" s="9">
        <v>40.385083196384997</v>
      </c>
      <c r="U4" s="9">
        <v>-123.029405408081</v>
      </c>
      <c r="V4" s="9">
        <v>59</v>
      </c>
      <c r="W4" s="9">
        <v>43</v>
      </c>
      <c r="X4" s="9">
        <v>14473.3675903441</v>
      </c>
      <c r="Y4" s="15">
        <f t="shared" si="0"/>
        <v>8.9933560281507336</v>
      </c>
      <c r="Z4" s="9">
        <v>13123.158013975701</v>
      </c>
      <c r="AA4" s="15">
        <f t="shared" si="1"/>
        <v>8.1543726086319239</v>
      </c>
      <c r="AB4" s="9">
        <v>1350.2095763684599</v>
      </c>
      <c r="AC4" s="9">
        <v>13123.158013975701</v>
      </c>
      <c r="AD4" s="9">
        <v>1350.2095763684599</v>
      </c>
      <c r="AE4" s="9">
        <v>1.72431396842729E-2</v>
      </c>
      <c r="AF4" s="9">
        <v>5.6863839035941003E-3</v>
      </c>
      <c r="AG4" s="9">
        <v>1606</v>
      </c>
      <c r="AH4" s="9">
        <v>10.248875</v>
      </c>
      <c r="AI4" s="9">
        <v>21.409796</v>
      </c>
      <c r="AJ4" s="9">
        <v>2</v>
      </c>
      <c r="AK4" s="9">
        <v>2.2342422000000002</v>
      </c>
      <c r="AL4" s="9">
        <v>5.5183606000000003</v>
      </c>
      <c r="AM4" s="9">
        <v>-5.1672739999999999</v>
      </c>
      <c r="AN4" s="9">
        <v>4.4329266999999999E-2</v>
      </c>
      <c r="AO4" s="9">
        <v>5.2723055999999999E-3</v>
      </c>
      <c r="AP4" s="9">
        <v>2.4064524</v>
      </c>
      <c r="AQ4" s="9">
        <v>292.79903999999999</v>
      </c>
      <c r="AR4" s="9">
        <v>44.028440000000003</v>
      </c>
      <c r="AS4" s="9">
        <v>30.513031000000002</v>
      </c>
      <c r="AT4" s="9">
        <v>1.0701666999999999</v>
      </c>
      <c r="AU4" s="9">
        <v>12.881358000000001</v>
      </c>
      <c r="AV4" s="9">
        <v>14.97472</v>
      </c>
      <c r="AW4" s="9">
        <v>0.75627862999999995</v>
      </c>
      <c r="AX4" s="12">
        <f ca="1">IFERROR(__xludf.DUMMYFUNCTION("1-(PERCENTRANK(FILTER(AG:AG, $A:$A=$A4), $AG4))"),0.361)</f>
        <v>0.36099999999999999</v>
      </c>
      <c r="AY4" s="13">
        <f ca="1">IFERROR(__xludf.DUMMYFUNCTION("PERCENTRANK(FILTER(K:K, $A:$A=$A4), $K4)"),0.287)</f>
        <v>0.28699999999999998</v>
      </c>
      <c r="AZ4" s="13">
        <f ca="1">IFERROR(__xludf.DUMMYFUNCTION("PERCENTRANK(FILTER(I:I, $A:$A=$A4), $I4)"),0.396)</f>
        <v>0.39600000000000002</v>
      </c>
      <c r="BA4" s="12">
        <f ca="1">IFERROR(__xludf.DUMMYFUNCTION("PERCENTRANK(FILTER(AI:AI, $A:$A=$A4), $AI4)"),0.838)</f>
        <v>0.83799999999999997</v>
      </c>
      <c r="BB4" s="13">
        <f ca="1">IFERROR(__xludf.DUMMYFUNCTION("PERCENTRANK(FILTER(AT:AT, $A:$A=$A4), $AT4)"),0.199)</f>
        <v>0.19900000000000001</v>
      </c>
      <c r="BC4" s="13">
        <f ca="1">IFERROR(__xludf.DUMMYFUNCTION("PERCENTRANK(FILTER(AU:AU, $A:$A=$A4), $AU4)"),0.835)</f>
        <v>0.83499999999999996</v>
      </c>
      <c r="BM4" s="9">
        <v>0.16341837000000001</v>
      </c>
      <c r="BN4" s="9">
        <v>5.2439023000000001E-2</v>
      </c>
      <c r="BO4" s="9">
        <v>1.703125</v>
      </c>
      <c r="BP4" s="9">
        <v>11.890625</v>
      </c>
      <c r="BQ4" s="9">
        <v>2.0662804000000001</v>
      </c>
      <c r="BR4" s="9">
        <v>3.7073170000000002</v>
      </c>
      <c r="BS4" s="9">
        <v>9.6293609999999994</v>
      </c>
      <c r="BT4" s="9">
        <v>6.7656612000000003</v>
      </c>
      <c r="BU4" s="9">
        <v>2.0302357999999998</v>
      </c>
      <c r="BV4" s="9">
        <v>3.6006985</v>
      </c>
      <c r="BW4" s="9">
        <v>12.064188</v>
      </c>
      <c r="BX4" s="9">
        <v>6.5661854999999996</v>
      </c>
      <c r="BY4" s="9">
        <v>7.516661</v>
      </c>
      <c r="BZ4" s="9">
        <v>4.3121710000000002</v>
      </c>
      <c r="CA4" s="9">
        <v>55.836494000000002</v>
      </c>
      <c r="CB4" s="9">
        <v>74.018680000000003</v>
      </c>
      <c r="CC4" s="9">
        <v>57.132219999999997</v>
      </c>
      <c r="CD4" s="9">
        <v>89.1327</v>
      </c>
    </row>
    <row r="5" spans="1:82" ht="15.75" hidden="1" customHeight="1" x14ac:dyDescent="0.2">
      <c r="A5" s="9" t="s">
        <v>77</v>
      </c>
      <c r="B5" s="9" t="s">
        <v>85</v>
      </c>
      <c r="C5" s="9">
        <v>49</v>
      </c>
      <c r="D5" s="9">
        <v>1009</v>
      </c>
      <c r="E5" s="9">
        <v>1910.4089813308999</v>
      </c>
      <c r="F5" s="9">
        <v>1938</v>
      </c>
      <c r="G5" s="9">
        <v>2268.5183000000002</v>
      </c>
      <c r="H5" s="9">
        <v>437</v>
      </c>
      <c r="I5" s="16">
        <v>9.7678931243604401E-5</v>
      </c>
      <c r="J5" s="9">
        <v>80.516389652637599</v>
      </c>
      <c r="K5" s="14">
        <v>82.641378185081606</v>
      </c>
      <c r="L5" s="9">
        <v>6.8248539284795498E-3</v>
      </c>
      <c r="M5" s="9">
        <v>4.5300881740105098E-3</v>
      </c>
      <c r="N5" s="9">
        <v>0.52063983488132004</v>
      </c>
      <c r="O5" s="9">
        <v>0.84213954652645395</v>
      </c>
      <c r="P5" s="9" t="s">
        <v>86</v>
      </c>
      <c r="Q5" s="9">
        <v>43361103</v>
      </c>
      <c r="R5" s="9" t="s">
        <v>87</v>
      </c>
      <c r="S5" s="9">
        <v>520</v>
      </c>
      <c r="T5" s="9">
        <v>38.882732327366398</v>
      </c>
      <c r="U5" s="9">
        <v>-122.59131602527</v>
      </c>
      <c r="V5" s="9">
        <v>623</v>
      </c>
      <c r="W5" s="9">
        <v>1028</v>
      </c>
      <c r="X5" s="9">
        <v>138149.46649162899</v>
      </c>
      <c r="Y5" s="15">
        <f t="shared" si="0"/>
        <v>85.84231206061429</v>
      </c>
      <c r="Z5" s="9">
        <v>75802.310639328207</v>
      </c>
      <c r="AA5" s="15">
        <f t="shared" si="1"/>
        <v>47.10148920633813</v>
      </c>
      <c r="AB5" s="9">
        <v>62347.155852300901</v>
      </c>
      <c r="AC5" s="9">
        <v>75802.310639328207</v>
      </c>
      <c r="AD5" s="9">
        <v>62347.155852300901</v>
      </c>
      <c r="AE5" s="9">
        <v>1.9796485320425901</v>
      </c>
      <c r="AF5" s="9">
        <v>4.2685692953455097E-2</v>
      </c>
      <c r="AG5" s="9">
        <v>44</v>
      </c>
      <c r="AH5" s="9">
        <v>3.6101112</v>
      </c>
      <c r="AI5" s="9">
        <v>9.6517189999999999</v>
      </c>
      <c r="AJ5" s="9">
        <v>2</v>
      </c>
      <c r="AK5" s="9">
        <v>2.509388</v>
      </c>
      <c r="AL5" s="9">
        <v>6.6460366000000004</v>
      </c>
      <c r="AM5" s="9">
        <v>-0.50344854999999999</v>
      </c>
      <c r="AN5" s="9">
        <v>2.1447964E-2</v>
      </c>
      <c r="AO5" s="9">
        <v>5.9867569999999997E-3</v>
      </c>
      <c r="AP5" s="9">
        <v>2.331712</v>
      </c>
      <c r="AQ5" s="9">
        <v>296.62009999999998</v>
      </c>
      <c r="AR5" s="9">
        <v>45.128100000000003</v>
      </c>
      <c r="AS5" s="9">
        <v>31.522575</v>
      </c>
      <c r="AT5" s="9">
        <v>1.3014412</v>
      </c>
      <c r="AU5" s="9">
        <v>13.005887</v>
      </c>
      <c r="AV5" s="9">
        <v>14.672552</v>
      </c>
      <c r="AW5" s="9">
        <v>1.6391418</v>
      </c>
      <c r="AX5" s="12">
        <f ca="1">IFERROR(__xludf.DUMMYFUNCTION("1-(PERCENTRANK(FILTER(AG:AG, $A:$A=$A5), $AG5))"),0.998)</f>
        <v>0.998</v>
      </c>
      <c r="AY5" s="13">
        <f ca="1">IFERROR(__xludf.DUMMYFUNCTION("PERCENTRANK(FILTER(K:K, $A:$A=$A5), $K5)"),0.993)</f>
        <v>0.99299999999999999</v>
      </c>
      <c r="AZ5" s="13">
        <f ca="1">IFERROR(__xludf.DUMMYFUNCTION("PERCENTRANK(FILTER(I:I, $A:$A=$A5), $I5)"),0.512)</f>
        <v>0.51200000000000001</v>
      </c>
      <c r="BA5" s="12">
        <f ca="1">IFERROR(__xludf.DUMMYFUNCTION("PERCENTRANK(FILTER(AI:AI, $A:$A=$A5), $AI5)"),0.186)</f>
        <v>0.186</v>
      </c>
      <c r="BB5" s="13">
        <f ca="1">IFERROR(__xludf.DUMMYFUNCTION("PERCENTRANK(FILTER(AT:AT, $A:$A=$A5), $AT5)"),0.995)</f>
        <v>0.995</v>
      </c>
      <c r="BC5" s="13">
        <f ca="1">IFERROR(__xludf.DUMMYFUNCTION("PERCENTRANK(FILTER(AU:AU, $A:$A=$A5), $AU5)"),0.022)</f>
        <v>2.1999999999999999E-2</v>
      </c>
      <c r="BM5" s="9">
        <v>0.11365741</v>
      </c>
      <c r="BN5" s="9">
        <v>2.0936468999999999E-2</v>
      </c>
      <c r="BO5" s="9">
        <v>2.727554</v>
      </c>
      <c r="BP5" s="9">
        <v>15.98122</v>
      </c>
      <c r="BQ5" s="9">
        <v>2.1971311999999998</v>
      </c>
      <c r="BR5" s="9">
        <v>1.7538461999999999</v>
      </c>
      <c r="BS5" s="9">
        <v>9.3333235000000005</v>
      </c>
      <c r="BT5" s="9">
        <v>6.8074510000000004</v>
      </c>
      <c r="BU5" s="9">
        <v>2.4250302000000001</v>
      </c>
      <c r="BV5" s="9">
        <v>4.2213086999999998</v>
      </c>
      <c r="BW5" s="9">
        <v>12.884919</v>
      </c>
      <c r="BX5" s="9">
        <v>6.6158904999999999</v>
      </c>
      <c r="BY5" s="9">
        <v>7.5892580000000001</v>
      </c>
      <c r="BZ5" s="9">
        <v>4.1310124000000004</v>
      </c>
      <c r="CA5" s="9">
        <v>55.807785000000003</v>
      </c>
      <c r="CB5" s="9">
        <v>79.285510000000002</v>
      </c>
      <c r="CC5" s="9">
        <v>54.465730000000001</v>
      </c>
      <c r="CD5" s="9">
        <v>88.590323999999995</v>
      </c>
    </row>
    <row r="6" spans="1:82" ht="15.75" hidden="1" customHeight="1" x14ac:dyDescent="0.2">
      <c r="A6" s="9" t="s">
        <v>81</v>
      </c>
      <c r="B6" s="9" t="s">
        <v>88</v>
      </c>
      <c r="C6" s="9">
        <v>6140</v>
      </c>
      <c r="D6" s="9">
        <v>825</v>
      </c>
      <c r="E6" s="9">
        <v>1734.6556171613199</v>
      </c>
      <c r="F6" s="9">
        <v>1563</v>
      </c>
      <c r="G6" s="9">
        <v>2062.623</v>
      </c>
      <c r="H6" s="9">
        <v>142</v>
      </c>
      <c r="I6" s="16">
        <v>5.0366600910013099E-5</v>
      </c>
      <c r="J6" s="9">
        <v>3.7817818117987803E-2</v>
      </c>
      <c r="K6" s="9">
        <v>6.1282636979930096</v>
      </c>
      <c r="L6" s="11">
        <v>1.90475479038421E-6</v>
      </c>
      <c r="M6" s="9">
        <v>1.85047457706459E-4</v>
      </c>
      <c r="N6" s="9">
        <v>0.52783109404990403</v>
      </c>
      <c r="O6" s="9">
        <v>0.84099497471892903</v>
      </c>
      <c r="P6" s="9" t="s">
        <v>89</v>
      </c>
      <c r="Q6" s="9">
        <v>103031102</v>
      </c>
      <c r="R6" s="9" t="s">
        <v>90</v>
      </c>
      <c r="S6" s="9">
        <v>2040</v>
      </c>
      <c r="T6" s="9">
        <v>39.935038891967302</v>
      </c>
      <c r="U6" s="9">
        <v>-121.646774894225</v>
      </c>
      <c r="V6" s="9">
        <v>28</v>
      </c>
      <c r="W6" s="9">
        <v>6</v>
      </c>
      <c r="X6" s="9">
        <v>15020.7328739565</v>
      </c>
      <c r="Y6" s="15">
        <f t="shared" si="0"/>
        <v>9.3334738923760678</v>
      </c>
      <c r="Z6" s="9">
        <v>14724.866201729301</v>
      </c>
      <c r="AA6" s="15">
        <f t="shared" si="1"/>
        <v>9.1496304085707809</v>
      </c>
      <c r="AB6" s="9">
        <v>295.866672227229</v>
      </c>
      <c r="AC6" s="9">
        <v>14724.866201729301</v>
      </c>
      <c r="AD6" s="9">
        <v>295.866672227229</v>
      </c>
      <c r="AE6" s="9">
        <v>2.6276738994317199E-2</v>
      </c>
      <c r="AF6" s="9">
        <v>7.1520573292218597E-3</v>
      </c>
      <c r="AG6" s="9">
        <v>1459</v>
      </c>
      <c r="AH6" s="9">
        <v>10.858537</v>
      </c>
      <c r="AI6" s="9">
        <v>21.861616000000001</v>
      </c>
      <c r="AJ6" s="9">
        <v>2.1638416999999999</v>
      </c>
      <c r="AK6" s="9">
        <v>2.6392302999999999</v>
      </c>
      <c r="AL6" s="9">
        <v>8.7537400000000005</v>
      </c>
      <c r="AM6" s="9">
        <v>1.2459943</v>
      </c>
      <c r="AN6" s="9">
        <v>3.5084746999999999E-2</v>
      </c>
      <c r="AO6" s="9">
        <v>4.9966239999999999E-3</v>
      </c>
      <c r="AP6" s="9">
        <v>4.5856924000000001</v>
      </c>
      <c r="AQ6" s="9">
        <v>293.06366000000003</v>
      </c>
      <c r="AR6" s="9">
        <v>47.456104000000003</v>
      </c>
      <c r="AS6" s="9">
        <v>35.940753999999998</v>
      </c>
      <c r="AT6" s="9">
        <v>1.1737013000000001</v>
      </c>
      <c r="AU6" s="9">
        <v>11.842833000000001</v>
      </c>
      <c r="AV6" s="9">
        <v>14.365527</v>
      </c>
      <c r="AW6" s="9">
        <v>0.87296253000000001</v>
      </c>
      <c r="AX6" s="12">
        <f ca="1">IFERROR(__xludf.DUMMYFUNCTION("1-(PERCENTRANK(FILTER(AG:AG, $A:$A=$A6), $AG6))"),0.387)</f>
        <v>0.38700000000000001</v>
      </c>
      <c r="AY6" s="13">
        <f ca="1">IFERROR(__xludf.DUMMYFUNCTION("PERCENTRANK(FILTER(K:K, $A:$A=$A6), $K6)"),0.331)</f>
        <v>0.33100000000000002</v>
      </c>
      <c r="AZ6" s="13">
        <f ca="1">IFERROR(__xludf.DUMMYFUNCTION("PERCENTRANK(FILTER(I:I, $A:$A=$A6), $I6)"),0.41)</f>
        <v>0.41</v>
      </c>
      <c r="BA6" s="12">
        <f ca="1">IFERROR(__xludf.DUMMYFUNCTION("PERCENTRANK(FILTER(AI:AI, $A:$A=$A6), $AI6)"),0.847)</f>
        <v>0.84699999999999998</v>
      </c>
      <c r="BB6" s="13">
        <f ca="1">IFERROR(__xludf.DUMMYFUNCTION("PERCENTRANK(FILTER(AT:AT, $A:$A=$A6), $AT6)"),0.266)</f>
        <v>0.26600000000000001</v>
      </c>
      <c r="BC6" s="13">
        <f ca="1">IFERROR(__xludf.DUMMYFUNCTION("PERCENTRANK(FILTER(AU:AU, $A:$A=$A6), $AU6)"),0.173)</f>
        <v>0.17299999999999999</v>
      </c>
      <c r="BM6" s="9">
        <v>0.18055650000000001</v>
      </c>
      <c r="BN6" s="9">
        <v>0.10231638999999999</v>
      </c>
      <c r="BO6" s="9">
        <v>1.5789473999999999</v>
      </c>
      <c r="BP6" s="9">
        <v>8.5789469999999994</v>
      </c>
      <c r="BQ6" s="9">
        <v>1.3940678</v>
      </c>
      <c r="BR6" s="9">
        <v>8.830508</v>
      </c>
      <c r="BS6" s="9">
        <v>12.192902</v>
      </c>
      <c r="BT6" s="9">
        <v>9.0912869999999995</v>
      </c>
      <c r="BU6" s="9">
        <v>2.0756412000000002</v>
      </c>
      <c r="BV6" s="9">
        <v>3.7649650000000001</v>
      </c>
      <c r="BW6" s="9">
        <v>13.436149</v>
      </c>
      <c r="BX6" s="9">
        <v>5.3173547000000001</v>
      </c>
      <c r="BY6" s="9">
        <v>7.4055340000000003</v>
      </c>
      <c r="BZ6" s="9">
        <v>3.4839468</v>
      </c>
      <c r="CA6" s="9">
        <v>59.242035000000001</v>
      </c>
      <c r="CB6" s="9">
        <v>105.62817</v>
      </c>
      <c r="CC6" s="9">
        <v>52.348140000000001</v>
      </c>
      <c r="CD6" s="9">
        <v>97.254329999999996</v>
      </c>
    </row>
    <row r="7" spans="1:82" ht="15.75" hidden="1" customHeight="1" x14ac:dyDescent="0.2">
      <c r="A7" s="9" t="s">
        <v>91</v>
      </c>
      <c r="B7" s="9" t="s">
        <v>92</v>
      </c>
      <c r="C7" s="9">
        <v>4734</v>
      </c>
      <c r="D7" s="9">
        <v>1378</v>
      </c>
      <c r="E7" s="9">
        <v>2863.6668495574099</v>
      </c>
      <c r="F7" s="9">
        <v>1480</v>
      </c>
      <c r="G7" s="9">
        <v>2925.5909999999999</v>
      </c>
      <c r="H7" s="9">
        <v>105</v>
      </c>
      <c r="I7" s="16">
        <v>6.3431216247928496E-5</v>
      </c>
      <c r="J7" s="9">
        <v>4.2837223868299003E-2</v>
      </c>
      <c r="K7" s="9">
        <v>1.27251517915916</v>
      </c>
      <c r="L7" s="11">
        <v>2.6460657436407202E-6</v>
      </c>
      <c r="M7" s="11">
        <v>7.3508733603233595E-5</v>
      </c>
      <c r="N7" s="9">
        <v>0.93108108108108101</v>
      </c>
      <c r="O7" s="9">
        <v>0.97883360540435305</v>
      </c>
      <c r="P7" s="9" t="s">
        <v>93</v>
      </c>
      <c r="Q7" s="9">
        <v>24251101</v>
      </c>
      <c r="R7" s="9" t="s">
        <v>94</v>
      </c>
      <c r="S7" s="9">
        <v>8972</v>
      </c>
      <c r="T7" s="9">
        <v>37.418489580605197</v>
      </c>
      <c r="U7" s="9">
        <v>-122.32235818535101</v>
      </c>
      <c r="V7" s="9">
        <v>81</v>
      </c>
      <c r="W7" s="9">
        <v>96</v>
      </c>
      <c r="X7" s="9">
        <v>16007.338955260801</v>
      </c>
      <c r="Y7" s="15">
        <f t="shared" si="0"/>
        <v>9.9465240131114623</v>
      </c>
      <c r="Z7" s="9">
        <v>9771.1956798693409</v>
      </c>
      <c r="AA7" s="15">
        <f t="shared" si="1"/>
        <v>6.071554599941182</v>
      </c>
      <c r="AB7" s="9">
        <v>6236.1432753915396</v>
      </c>
      <c r="AC7" s="9">
        <v>9771.1956798693409</v>
      </c>
      <c r="AD7" s="9">
        <v>6236.1432753915396</v>
      </c>
      <c r="AE7" s="9">
        <v>7.7184170283395304E-3</v>
      </c>
      <c r="AF7" s="9">
        <v>6.6602777060324999E-3</v>
      </c>
      <c r="AG7" s="9">
        <v>2060</v>
      </c>
      <c r="AH7" s="9">
        <v>12.594246</v>
      </c>
      <c r="AI7" s="9">
        <v>23.587886999999998</v>
      </c>
      <c r="AJ7" s="9">
        <v>2.9871794999999999</v>
      </c>
      <c r="AK7" s="9">
        <v>2.8811827000000001</v>
      </c>
      <c r="AL7" s="9">
        <v>7.4823674999999996</v>
      </c>
      <c r="AM7" s="9">
        <v>6.1489859999999998</v>
      </c>
      <c r="AN7" s="9">
        <v>7.0641025999999996E-2</v>
      </c>
      <c r="AO7" s="9">
        <v>6.9791083E-3</v>
      </c>
      <c r="AP7" s="9">
        <v>2.5054832</v>
      </c>
      <c r="AQ7" s="9">
        <v>292.85827999999998</v>
      </c>
      <c r="AR7" s="9">
        <v>33.761875000000003</v>
      </c>
      <c r="AS7" s="9">
        <v>29.414891999999998</v>
      </c>
      <c r="AT7" s="9">
        <v>0.74893695000000005</v>
      </c>
      <c r="AU7" s="9">
        <v>15.136801</v>
      </c>
      <c r="AV7" s="9">
        <v>16.997368000000002</v>
      </c>
      <c r="AW7" s="9">
        <v>0.19135084999999999</v>
      </c>
      <c r="AX7" s="12">
        <f ca="1">IFERROR(__xludf.DUMMYFUNCTION("1-(PERCENTRANK(FILTER(AG:AG, $A:$A=$A7), $AG7))"),0.534)</f>
        <v>0.53400000000000003</v>
      </c>
      <c r="AY7" s="13">
        <f ca="1">IFERROR(__xludf.DUMMYFUNCTION("PERCENTRANK(FILTER(K:K, $A:$A=$A7), $K7)"),0.497)</f>
        <v>0.497</v>
      </c>
      <c r="AZ7" s="13">
        <f ca="1">IFERROR(__xludf.DUMMYFUNCTION("PERCENTRANK(FILTER(I:I, $A:$A=$A7), $I7)"),0.628)</f>
        <v>0.628</v>
      </c>
      <c r="BA7" s="12">
        <f ca="1">IFERROR(__xludf.DUMMYFUNCTION("PERCENTRANK(FILTER(AI:AI, $A:$A=$A7), $AI7)"),0.956)</f>
        <v>0.95599999999999996</v>
      </c>
      <c r="BB7" s="13">
        <f ca="1">IFERROR(__xludf.DUMMYFUNCTION("PERCENTRANK(FILTER(AT:AT, $A:$A=$A7), $AT7)"),0.281)</f>
        <v>0.28100000000000003</v>
      </c>
      <c r="BC7" s="13">
        <f ca="1">IFERROR(__xludf.DUMMYFUNCTION("PERCENTRANK(FILTER(AU:AU, $A:$A=$A7), $AU7)"),0.428)</f>
        <v>0.42799999999999999</v>
      </c>
      <c r="BM7" s="9">
        <v>3.1715088000000002E-2</v>
      </c>
      <c r="BN7" s="9">
        <v>0.11012821</v>
      </c>
      <c r="BO7" s="9">
        <v>2.1547618000000002</v>
      </c>
      <c r="BP7" s="9">
        <v>14.654762</v>
      </c>
      <c r="BQ7" s="9">
        <v>1.1602564</v>
      </c>
      <c r="BR7" s="9">
        <v>9.4871800000000004</v>
      </c>
      <c r="BS7" s="9">
        <v>10.939733</v>
      </c>
      <c r="BT7" s="9">
        <v>9.6369779999999992</v>
      </c>
      <c r="BU7" s="9">
        <v>1.5490345999999999</v>
      </c>
      <c r="BV7" s="9">
        <v>3.3012762000000002</v>
      </c>
      <c r="BW7" s="9">
        <v>15.1480055</v>
      </c>
      <c r="BX7" s="9">
        <v>9.4140969999999999</v>
      </c>
      <c r="BY7" s="9">
        <v>9.4934989999999999</v>
      </c>
      <c r="BZ7" s="9">
        <v>5.7098440000000004</v>
      </c>
      <c r="CA7" s="9">
        <v>56.366455000000002</v>
      </c>
      <c r="CB7" s="9">
        <v>69.284869999999998</v>
      </c>
      <c r="CC7" s="9">
        <v>44.279293000000003</v>
      </c>
      <c r="CD7" s="9">
        <v>74.195435000000003</v>
      </c>
    </row>
    <row r="8" spans="1:82" ht="15.75" customHeight="1" x14ac:dyDescent="0.2">
      <c r="A8" s="9" t="s">
        <v>73</v>
      </c>
      <c r="B8" s="9" t="s">
        <v>955</v>
      </c>
      <c r="C8" s="9">
        <v>2433</v>
      </c>
      <c r="D8" s="9">
        <v>830</v>
      </c>
      <c r="E8" s="9">
        <v>1195.3870492456599</v>
      </c>
      <c r="F8" s="9">
        <v>1797</v>
      </c>
      <c r="G8" s="9">
        <v>1655.8838000000001</v>
      </c>
      <c r="H8" s="9">
        <v>222</v>
      </c>
      <c r="I8" s="10">
        <v>1.7235857402582701E-4</v>
      </c>
      <c r="J8" s="9">
        <v>5.2457963316570697E-2</v>
      </c>
      <c r="K8" s="9">
        <v>26.187990325167402</v>
      </c>
      <c r="L8" s="11">
        <v>9.0007163429175606E-6</v>
      </c>
      <c r="M8" s="9">
        <v>2.3293882134101901E-3</v>
      </c>
      <c r="N8" s="9">
        <v>0.46188091263216402</v>
      </c>
      <c r="O8" s="9">
        <v>0.72190274289867096</v>
      </c>
      <c r="P8" s="9" t="s">
        <v>956</v>
      </c>
      <c r="Q8" s="9">
        <v>152471101</v>
      </c>
      <c r="R8" s="9" t="s">
        <v>150</v>
      </c>
      <c r="S8" s="9">
        <v>35424</v>
      </c>
      <c r="T8" s="9">
        <v>39.343146214543196</v>
      </c>
      <c r="U8" s="9">
        <v>-121.12119490924</v>
      </c>
      <c r="V8" s="9">
        <v>213</v>
      </c>
      <c r="W8" s="9">
        <v>290</v>
      </c>
      <c r="X8" s="9">
        <v>38870.997348358098</v>
      </c>
      <c r="Y8" s="15">
        <f>X8/1609.34</f>
        <v>24.153377998656655</v>
      </c>
      <c r="Z8" s="9">
        <v>22222.088497971999</v>
      </c>
      <c r="AA8" s="15">
        <f>Z8/1609.34</f>
        <v>13.808199944059055</v>
      </c>
      <c r="AB8" s="9">
        <v>16648.908850386</v>
      </c>
      <c r="AC8" s="9">
        <v>22222.088497971999</v>
      </c>
      <c r="AD8" s="9">
        <v>16648.908850386</v>
      </c>
      <c r="AE8" s="9">
        <v>0.51712418337706301</v>
      </c>
      <c r="AF8" s="9">
        <v>3.8263603433733799E-2</v>
      </c>
      <c r="AG8" s="9">
        <v>145</v>
      </c>
      <c r="AH8" s="9">
        <v>5.3794500000000003</v>
      </c>
      <c r="AI8" s="9">
        <v>13.8556595</v>
      </c>
      <c r="AJ8" s="9">
        <v>3</v>
      </c>
      <c r="AK8" s="9">
        <v>2.1539302</v>
      </c>
      <c r="AL8" s="9">
        <v>6.0513339999999998</v>
      </c>
      <c r="AM8" s="9">
        <v>7.1560680000000002E-2</v>
      </c>
      <c r="AN8" s="9">
        <v>4.4999997999999999E-2</v>
      </c>
      <c r="AO8" s="9">
        <v>5.7300995000000004E-3</v>
      </c>
      <c r="AP8" s="9">
        <v>3.9643549999999999</v>
      </c>
      <c r="AQ8" s="9">
        <v>296.10091999999997</v>
      </c>
      <c r="AR8" s="9">
        <v>46.116523999999998</v>
      </c>
      <c r="AS8" s="9">
        <v>33.793427000000001</v>
      </c>
      <c r="AT8" s="9">
        <v>1.3037671</v>
      </c>
      <c r="AU8" s="9">
        <v>12.312355999999999</v>
      </c>
      <c r="AV8" s="9">
        <v>14.453170999999999</v>
      </c>
      <c r="AW8" s="9">
        <v>1.1215663</v>
      </c>
      <c r="AX8" s="12">
        <f ca="1">IFERROR(__xludf.DUMMYFUNCTION("1-(PERCENTRANK(FILTER(AG:AG, $A:$A=$A344), $AG344))"),0.868)</f>
        <v>0.86799999999999999</v>
      </c>
      <c r="AY8" s="13">
        <f ca="1">IFERROR(__xludf.DUMMYFUNCTION("PERCENTRANK(FILTER(K:K, $A:$A=$A344), $K344)"),0.708)</f>
        <v>0.70799999999999996</v>
      </c>
      <c r="AZ8" s="13">
        <f ca="1">IFERROR(__xludf.DUMMYFUNCTION("PERCENTRANK(FILTER(I:I, $A:$A=$A344), $I344)"),1)</f>
        <v>1</v>
      </c>
      <c r="BA8" s="12">
        <f ca="1">IFERROR(__xludf.DUMMYFUNCTION("PERCENTRANK(FILTER(AI:AI, $A:$A=$A344), $AI344)"),0.624)</f>
        <v>0.624</v>
      </c>
      <c r="BB8" s="13">
        <f ca="1">IFERROR(__xludf.DUMMYFUNCTION("PERCENTRANK(FILTER(AT:AT, $A:$A=$A344), $AT344)"),0.595)</f>
        <v>0.59499999999999997</v>
      </c>
      <c r="BC8" s="13">
        <f ca="1">IFERROR(__xludf.DUMMYFUNCTION("PERCENTRANK(FILTER(AU:AU, $A:$A=$A344), $AU344)"),0.498)</f>
        <v>0.498</v>
      </c>
      <c r="BM8" s="9">
        <v>6.8692470000000005E-2</v>
      </c>
      <c r="BN8" s="9">
        <v>0.12440501</v>
      </c>
      <c r="BO8" s="9">
        <v>2.3685040000000002</v>
      </c>
      <c r="BP8" s="9">
        <v>17.707087000000001</v>
      </c>
      <c r="BQ8" s="9">
        <v>4.0029225000000004</v>
      </c>
      <c r="BR8" s="9">
        <v>5.6670145999999999</v>
      </c>
      <c r="BS8" s="9">
        <v>9.9454849999999997</v>
      </c>
      <c r="BT8" s="9">
        <v>6.5705556999999999</v>
      </c>
      <c r="BU8" s="9">
        <v>2.0902090000000002</v>
      </c>
      <c r="BV8" s="9">
        <v>3.7758889999999998</v>
      </c>
      <c r="BW8" s="9">
        <v>12.878951000000001</v>
      </c>
      <c r="BX8" s="9">
        <v>5.8381470000000002</v>
      </c>
      <c r="BY8" s="9">
        <v>7.9553932999999999</v>
      </c>
      <c r="BZ8" s="9">
        <v>3.9907680000000001</v>
      </c>
      <c r="CA8" s="9">
        <v>47.516240000000003</v>
      </c>
      <c r="CB8" s="9">
        <v>78.108940000000004</v>
      </c>
      <c r="CC8" s="9">
        <v>53.308692999999998</v>
      </c>
      <c r="CD8" s="9">
        <v>93.053566000000004</v>
      </c>
    </row>
    <row r="9" spans="1:82" ht="15.75" hidden="1" customHeight="1" x14ac:dyDescent="0.2">
      <c r="A9" s="9" t="s">
        <v>81</v>
      </c>
      <c r="B9" s="9" t="s">
        <v>99</v>
      </c>
      <c r="C9" s="9">
        <v>9176</v>
      </c>
      <c r="D9" s="9">
        <v>50</v>
      </c>
      <c r="E9" s="9">
        <v>62.0119521991205</v>
      </c>
      <c r="F9" s="9">
        <v>91</v>
      </c>
      <c r="G9" s="9">
        <v>80.650440000000003</v>
      </c>
      <c r="H9" s="9">
        <v>11</v>
      </c>
      <c r="I9" s="16">
        <v>9.62887835075062E-5</v>
      </c>
      <c r="J9" s="9">
        <v>3.7817748747058802E-2</v>
      </c>
      <c r="K9" s="9">
        <v>138.26741981506299</v>
      </c>
      <c r="L9" s="11">
        <v>3.6414250218468102E-6</v>
      </c>
      <c r="M9" s="9">
        <v>9.90545388975244E-3</v>
      </c>
      <c r="N9" s="9">
        <v>0.54945054945054905</v>
      </c>
      <c r="O9" s="9">
        <v>0.76889791259789497</v>
      </c>
      <c r="P9" s="9" t="s">
        <v>100</v>
      </c>
      <c r="Q9" s="9">
        <v>103031102</v>
      </c>
      <c r="R9" s="9" t="s">
        <v>90</v>
      </c>
      <c r="S9" s="9">
        <v>39154</v>
      </c>
      <c r="T9" s="9">
        <v>39.8871729660125</v>
      </c>
      <c r="U9" s="9">
        <v>-121.66540621906699</v>
      </c>
      <c r="V9" s="9">
        <v>25</v>
      </c>
      <c r="W9" s="9">
        <v>10</v>
      </c>
      <c r="X9" s="9">
        <v>2190.82463072153</v>
      </c>
      <c r="Z9" s="9">
        <v>1419.88892760622</v>
      </c>
      <c r="AB9" s="9">
        <v>770.93570311531096</v>
      </c>
      <c r="AC9" s="9">
        <v>1419.88892760622</v>
      </c>
      <c r="AD9" s="9">
        <v>770.93570311531096</v>
      </c>
      <c r="AE9" s="9">
        <v>0.108959992787276</v>
      </c>
      <c r="AF9" s="9">
        <v>1.05917661858256E-3</v>
      </c>
      <c r="AG9" s="9">
        <v>8</v>
      </c>
      <c r="AH9" s="9">
        <v>12.097398999999999</v>
      </c>
      <c r="AI9" s="9">
        <v>21.225082</v>
      </c>
      <c r="AJ9" s="9">
        <v>3</v>
      </c>
      <c r="AK9" s="9">
        <v>2.3158357000000001</v>
      </c>
      <c r="AL9" s="9">
        <v>6.8022359999999997</v>
      </c>
      <c r="AM9" s="9">
        <v>-0.53462189999999998</v>
      </c>
      <c r="AN9" s="9">
        <v>8.4444450000000004E-2</v>
      </c>
      <c r="AO9" s="9">
        <v>5.0336034000000003E-3</v>
      </c>
      <c r="AP9" s="9">
        <v>4.4541674000000002</v>
      </c>
      <c r="AQ9" s="9">
        <v>294.75099999999998</v>
      </c>
      <c r="AR9" s="9">
        <v>49.18647</v>
      </c>
      <c r="AS9" s="9">
        <v>37.371386999999999</v>
      </c>
      <c r="AT9" s="9">
        <v>1.3242841000000001</v>
      </c>
      <c r="AU9" s="9">
        <v>11.523273</v>
      </c>
      <c r="AV9" s="9">
        <v>13.951851</v>
      </c>
      <c r="AW9" s="9">
        <v>1.5673022000000001</v>
      </c>
      <c r="AX9" s="12">
        <f ca="1">IFERROR(__xludf.DUMMYFUNCTION("1-(PERCENTRANK(FILTER(AG:AG, $A:$A=$A9), $AG9))"),0.994)</f>
        <v>0.99399999999999999</v>
      </c>
      <c r="AY9" s="13">
        <f ca="1">IFERROR(__xludf.DUMMYFUNCTION("PERCENTRANK(FILTER(K:K, $A:$A=$A9), $K9)"),0.985)</f>
        <v>0.98499999999999999</v>
      </c>
      <c r="AZ9" s="13">
        <f ca="1">IFERROR(__xludf.DUMMYFUNCTION("PERCENTRANK(FILTER(I:I, $A:$A=$A9), $I9)"),0.74)</f>
        <v>0.74</v>
      </c>
      <c r="BA9" s="12">
        <f ca="1">IFERROR(__xludf.DUMMYFUNCTION("PERCENTRANK(FILTER(AI:AI, $A:$A=$A9), $AI9)"),0.832)</f>
        <v>0.83199999999999996</v>
      </c>
      <c r="BB9" s="13">
        <f ca="1">IFERROR(__xludf.DUMMYFUNCTION("PERCENTRANK(FILTER(AT:AT, $A:$A=$A9), $AT9)"),0.405)</f>
        <v>0.40500000000000003</v>
      </c>
      <c r="BC9" s="13">
        <f ca="1">IFERROR(__xludf.DUMMYFUNCTION("PERCENTRANK(FILTER(AU:AU, $A:$A=$A9), $AU9)"),0.04)</f>
        <v>0.04</v>
      </c>
      <c r="BM9" s="9">
        <v>1.9356444E-2</v>
      </c>
      <c r="BN9" s="9">
        <v>3.2222223000000001E-2</v>
      </c>
      <c r="BO9" s="9">
        <v>2.4166666999999999</v>
      </c>
      <c r="BP9" s="9">
        <v>16.333334000000001</v>
      </c>
      <c r="BQ9" s="9">
        <v>2.7416668</v>
      </c>
      <c r="BR9" s="9">
        <v>5.0555553</v>
      </c>
      <c r="BS9" s="9">
        <v>12.241375</v>
      </c>
      <c r="BT9" s="9">
        <v>9.1780720000000002</v>
      </c>
      <c r="BU9" s="9">
        <v>2.3670486999999998</v>
      </c>
      <c r="BV9" s="9">
        <v>4.1496462999999997</v>
      </c>
      <c r="BW9" s="9">
        <v>13.009188999999999</v>
      </c>
      <c r="BX9" s="9">
        <v>5.2238455000000004</v>
      </c>
      <c r="BY9" s="9">
        <v>7.4416570000000002</v>
      </c>
      <c r="BZ9" s="9">
        <v>3.4308779999999999</v>
      </c>
      <c r="CA9" s="9">
        <v>61.781981999999999</v>
      </c>
      <c r="CB9" s="9">
        <v>112.0565</v>
      </c>
      <c r="CC9" s="9">
        <v>54.068800000000003</v>
      </c>
      <c r="CD9" s="9">
        <v>98.134789999999995</v>
      </c>
    </row>
    <row r="10" spans="1:82" ht="15.75" hidden="1" customHeight="1" x14ac:dyDescent="0.2">
      <c r="A10" s="9" t="s">
        <v>73</v>
      </c>
      <c r="B10" s="9" t="s">
        <v>101</v>
      </c>
      <c r="C10" s="9">
        <v>8821</v>
      </c>
      <c r="D10" s="9">
        <v>361</v>
      </c>
      <c r="E10" s="9">
        <v>389.34407043914098</v>
      </c>
      <c r="F10" s="9">
        <v>429</v>
      </c>
      <c r="G10" s="9">
        <v>417.46622000000002</v>
      </c>
      <c r="H10" s="9">
        <v>21</v>
      </c>
      <c r="I10" s="16">
        <v>8.4268947050856804E-5</v>
      </c>
      <c r="J10" s="9">
        <v>5.0627948794335402E-2</v>
      </c>
      <c r="K10" s="9">
        <v>226.03514977917001</v>
      </c>
      <c r="L10" s="11">
        <v>4.3662933993573999E-6</v>
      </c>
      <c r="M10" s="9">
        <v>9.8945699883675499E-3</v>
      </c>
      <c r="N10" s="9">
        <v>0.84149184149184098</v>
      </c>
      <c r="O10" s="9">
        <v>0.93263611412390901</v>
      </c>
      <c r="P10" s="9" t="s">
        <v>102</v>
      </c>
      <c r="Q10" s="9">
        <v>152181102</v>
      </c>
      <c r="R10" s="9" t="s">
        <v>103</v>
      </c>
      <c r="S10" s="9" t="s">
        <v>98</v>
      </c>
      <c r="T10" s="9">
        <v>39.019733036901997</v>
      </c>
      <c r="U10" s="9">
        <v>-120.829810644598</v>
      </c>
      <c r="V10" s="9">
        <v>23</v>
      </c>
      <c r="W10" s="9">
        <v>6</v>
      </c>
      <c r="X10" s="9">
        <v>3445.2612784086</v>
      </c>
      <c r="Z10" s="9">
        <v>2652.1639499867802</v>
      </c>
      <c r="AB10" s="9">
        <v>793.09732842181995</v>
      </c>
      <c r="AC10" s="9">
        <v>2652.1639499867802</v>
      </c>
      <c r="AD10" s="9">
        <v>793.09732842181995</v>
      </c>
      <c r="AE10" s="9">
        <v>0.207785969755718</v>
      </c>
      <c r="AF10" s="9">
        <v>1.7696478880679901E-3</v>
      </c>
      <c r="AG10" s="9">
        <v>9</v>
      </c>
      <c r="AH10" s="9">
        <v>9.0341710000000006</v>
      </c>
      <c r="AI10" s="9">
        <v>16.377932000000001</v>
      </c>
      <c r="AJ10" s="9">
        <v>3</v>
      </c>
      <c r="AK10" s="9">
        <v>1.7636615</v>
      </c>
      <c r="AL10" s="9">
        <v>5.3080654000000003</v>
      </c>
      <c r="AM10" s="9">
        <v>0.26450476000000001</v>
      </c>
      <c r="AN10" s="9">
        <v>5.4375E-2</v>
      </c>
      <c r="AO10" s="9">
        <v>5.5092409999999998E-3</v>
      </c>
      <c r="AP10" s="9">
        <v>3.8091024999999998</v>
      </c>
      <c r="AQ10" s="9">
        <v>294.52496000000002</v>
      </c>
      <c r="AR10" s="9">
        <v>50.833300000000001</v>
      </c>
      <c r="AS10" s="9">
        <v>34.214072999999999</v>
      </c>
      <c r="AT10" s="9">
        <v>1.3238110000000001</v>
      </c>
      <c r="AU10" s="9">
        <v>11.079651</v>
      </c>
      <c r="AV10" s="9">
        <v>13.203449000000001</v>
      </c>
      <c r="AW10" s="9">
        <v>3.1222346000000001</v>
      </c>
      <c r="AX10" s="12">
        <f ca="1">IFERROR(__xludf.DUMMYFUNCTION("1-(PERCENTRANK(FILTER(AG:AG, $A:$A=$A10), $AG10))"),0.993)</f>
        <v>0.99299999999999999</v>
      </c>
      <c r="AY10" s="13">
        <f ca="1">IFERROR(__xludf.DUMMYFUNCTION("PERCENTRANK(FILTER(K:K, $A:$A=$A10), $K10)"),0.992)</f>
        <v>0.99199999999999999</v>
      </c>
      <c r="AZ10" s="13">
        <f ca="1">IFERROR(__xludf.DUMMYFUNCTION("PERCENTRANK(FILTER(I:I, $A:$A=$A10), $I10)"),0.563)</f>
        <v>0.56299999999999994</v>
      </c>
      <c r="BA10" s="12">
        <f ca="1">IFERROR(__xludf.DUMMYFUNCTION("PERCENTRANK(FILTER(AI:AI, $A:$A=$A10), $AI10)"),0.722)</f>
        <v>0.72199999999999998</v>
      </c>
      <c r="BB10" s="13">
        <f ca="1">IFERROR(__xludf.DUMMYFUNCTION("PERCENTRANK(FILTER(AT:AT, $A:$A=$A10), $AT10)"),0.768)</f>
        <v>0.76800000000000002</v>
      </c>
      <c r="BC10" s="13">
        <f ca="1">IFERROR(__xludf.DUMMYFUNCTION("PERCENTRANK(FILTER(AU:AU, $A:$A=$A10), $AU10)"),0.024)</f>
        <v>2.4E-2</v>
      </c>
      <c r="BM10" s="9">
        <v>0.22033511</v>
      </c>
      <c r="BN10" s="9">
        <v>3.125E-2</v>
      </c>
      <c r="BO10" s="9">
        <v>1.9375</v>
      </c>
      <c r="BP10" s="9">
        <v>11.1875</v>
      </c>
      <c r="BQ10" s="9">
        <v>3.63375</v>
      </c>
      <c r="BR10" s="9">
        <v>13.40625</v>
      </c>
      <c r="BS10" s="9">
        <v>8.5369119999999992</v>
      </c>
      <c r="BT10" s="9">
        <v>6.3938274000000002</v>
      </c>
      <c r="BU10" s="9">
        <v>2.1933330999999998</v>
      </c>
      <c r="BV10" s="9">
        <v>3.9543471000000001</v>
      </c>
      <c r="BW10" s="9">
        <v>12.130108</v>
      </c>
      <c r="BX10" s="9">
        <v>5.3000930000000004</v>
      </c>
      <c r="BY10" s="9">
        <v>7.0297555999999997</v>
      </c>
      <c r="BZ10" s="9">
        <v>3.6465633</v>
      </c>
      <c r="CA10" s="9">
        <v>56.912619999999997</v>
      </c>
      <c r="CB10" s="9">
        <v>89.796379999999999</v>
      </c>
      <c r="CC10" s="9">
        <v>57.063884999999999</v>
      </c>
      <c r="CD10" s="9">
        <v>96.756805</v>
      </c>
    </row>
    <row r="11" spans="1:82" ht="15.75" hidden="1" customHeight="1" x14ac:dyDescent="0.2">
      <c r="A11" s="9" t="s">
        <v>91</v>
      </c>
      <c r="B11" s="9" t="s">
        <v>104</v>
      </c>
      <c r="C11" s="9">
        <v>2362</v>
      </c>
      <c r="D11" s="9">
        <v>1926</v>
      </c>
      <c r="E11" s="9">
        <v>3412.68670305862</v>
      </c>
      <c r="F11" s="9">
        <v>2579</v>
      </c>
      <c r="G11" s="9">
        <v>3819.5718000000002</v>
      </c>
      <c r="H11" s="9">
        <v>136</v>
      </c>
      <c r="I11" s="10">
        <v>1.0083622892660199E-4</v>
      </c>
      <c r="J11" s="9">
        <v>3.7817662711383003E-2</v>
      </c>
      <c r="K11" s="9">
        <v>0.84954471340274496</v>
      </c>
      <c r="L11" s="11">
        <v>3.81339049463407E-6</v>
      </c>
      <c r="M11" s="11">
        <v>9.9175325436160603E-5</v>
      </c>
      <c r="N11" s="9">
        <v>0.746801085692128</v>
      </c>
      <c r="O11" s="9">
        <v>0.89347364102473004</v>
      </c>
      <c r="P11" s="9" t="s">
        <v>105</v>
      </c>
      <c r="Q11" s="9">
        <v>24251101</v>
      </c>
      <c r="R11" s="9" t="s">
        <v>94</v>
      </c>
      <c r="S11" s="9">
        <v>8884</v>
      </c>
      <c r="T11" s="9">
        <v>37.389460918389702</v>
      </c>
      <c r="U11" s="9">
        <v>-122.268722109416</v>
      </c>
      <c r="V11" s="9">
        <v>115</v>
      </c>
      <c r="W11" s="9">
        <v>67</v>
      </c>
      <c r="X11" s="9">
        <v>16158.595000916101</v>
      </c>
      <c r="Y11" s="15">
        <f>X11/1609.34</f>
        <v>10.040510396135124</v>
      </c>
      <c r="Z11" s="9">
        <v>12455.5334285564</v>
      </c>
      <c r="AA11" s="15">
        <f>Z11/1609.34</f>
        <v>7.7395288929352413</v>
      </c>
      <c r="AB11" s="9">
        <v>3703.0615723596602</v>
      </c>
      <c r="AC11" s="9">
        <v>12455.5334285564</v>
      </c>
      <c r="AD11" s="9">
        <v>3703.0615723596602</v>
      </c>
      <c r="AE11" s="9">
        <v>1.34878442593178E-2</v>
      </c>
      <c r="AF11" s="9">
        <v>1.3713727134017899E-2</v>
      </c>
      <c r="AG11" s="9">
        <v>1875</v>
      </c>
      <c r="AH11" s="9">
        <v>12.06195</v>
      </c>
      <c r="AI11" s="9">
        <v>23.417852</v>
      </c>
      <c r="AJ11" s="9">
        <v>3</v>
      </c>
      <c r="AK11" s="9">
        <v>3.0256219999999998</v>
      </c>
      <c r="AL11" s="9">
        <v>7.5865780000000003</v>
      </c>
      <c r="AM11" s="9">
        <v>3.2003164000000002</v>
      </c>
      <c r="AN11" s="9">
        <v>7.7875E-2</v>
      </c>
      <c r="AO11" s="9">
        <v>6.7331910000000003E-3</v>
      </c>
      <c r="AP11" s="9">
        <v>2.6638617999999998</v>
      </c>
      <c r="AQ11" s="9">
        <v>294.25330000000002</v>
      </c>
      <c r="AR11" s="9">
        <v>36.397064</v>
      </c>
      <c r="AS11" s="9">
        <v>31.388527</v>
      </c>
      <c r="AT11" s="9">
        <v>0.9154407</v>
      </c>
      <c r="AU11" s="9">
        <v>14.631529</v>
      </c>
      <c r="AV11" s="9">
        <v>16.490224999999999</v>
      </c>
      <c r="AW11" s="9">
        <v>0.28513812999999999</v>
      </c>
      <c r="AX11" s="12">
        <f ca="1">IFERROR(__xludf.DUMMYFUNCTION("1-(PERCENTRANK(FILTER(AG:AG, $A:$A=$A11), $AG11))"),0.633)</f>
        <v>0.63300000000000001</v>
      </c>
      <c r="AY11" s="13">
        <f ca="1">IFERROR(__xludf.DUMMYFUNCTION("PERCENTRANK(FILTER(K:K, $A:$A=$A11), $K11)"),0.408)</f>
        <v>0.40799999999999997</v>
      </c>
      <c r="AZ11" s="13">
        <f ca="1">IFERROR(__xludf.DUMMYFUNCTION("PERCENTRANK(FILTER(I:I, $A:$A=$A11), $I11)"),0.838)</f>
        <v>0.83799999999999997</v>
      </c>
      <c r="BA11" s="12">
        <f ca="1">IFERROR(__xludf.DUMMYFUNCTION("PERCENTRANK(FILTER(AI:AI, $A:$A=$A11), $AI11)"),0.955)</f>
        <v>0.95499999999999996</v>
      </c>
      <c r="BB11" s="13">
        <f ca="1">IFERROR(__xludf.DUMMYFUNCTION("PERCENTRANK(FILTER(AT:AT, $A:$A=$A11), $AT11)"),0.552)</f>
        <v>0.55200000000000005</v>
      </c>
      <c r="BC11" s="13">
        <f ca="1">IFERROR(__xludf.DUMMYFUNCTION("PERCENTRANK(FILTER(AU:AU, $A:$A=$A11), $AU11)"),0.265)</f>
        <v>0.26500000000000001</v>
      </c>
      <c r="BM11" s="9">
        <v>0.15511473000000001</v>
      </c>
      <c r="BN11" s="9">
        <v>7.3937500000000003E-2</v>
      </c>
      <c r="BO11" s="9">
        <v>1.7821781999999999</v>
      </c>
      <c r="BP11" s="9">
        <v>14.405941</v>
      </c>
      <c r="BQ11" s="9">
        <v>2.2951250000000001</v>
      </c>
      <c r="BR11" s="9">
        <v>16.118749999999999</v>
      </c>
      <c r="BS11" s="9">
        <v>10.702731</v>
      </c>
      <c r="BT11" s="9">
        <v>9.4590779999999999</v>
      </c>
      <c r="BU11" s="9">
        <v>1.8008409999999999</v>
      </c>
      <c r="BV11" s="9">
        <v>3.6103616000000001</v>
      </c>
      <c r="BW11" s="9">
        <v>14.710278000000001</v>
      </c>
      <c r="BX11" s="9">
        <v>8.7858260000000001</v>
      </c>
      <c r="BY11" s="9">
        <v>9.4948940000000004</v>
      </c>
      <c r="BZ11" s="9">
        <v>5.5523167000000004</v>
      </c>
      <c r="CA11" s="9">
        <v>56.162833999999997</v>
      </c>
      <c r="CB11" s="9">
        <v>72.243740000000003</v>
      </c>
      <c r="CC11" s="9">
        <v>45.318100000000001</v>
      </c>
      <c r="CD11" s="9">
        <v>77.330680000000001</v>
      </c>
    </row>
    <row r="12" spans="1:82" ht="15.75" hidden="1" customHeight="1" x14ac:dyDescent="0.2">
      <c r="A12" s="9" t="s">
        <v>106</v>
      </c>
      <c r="B12" s="9" t="s">
        <v>107</v>
      </c>
      <c r="C12" s="9">
        <v>6613</v>
      </c>
      <c r="D12" s="9">
        <v>1392</v>
      </c>
      <c r="E12" s="9">
        <v>2427.1652082595801</v>
      </c>
      <c r="F12" s="9">
        <v>2319</v>
      </c>
      <c r="G12" s="9">
        <v>2967.0994000000001</v>
      </c>
      <c r="H12" s="9">
        <v>109</v>
      </c>
      <c r="I12" s="10">
        <v>1.9209737605906501E-4</v>
      </c>
      <c r="J12" s="9">
        <v>3.7817662711383003E-2</v>
      </c>
      <c r="K12" s="9">
        <v>12.180657768375999</v>
      </c>
      <c r="L12" s="11">
        <v>7.2646737755434601E-6</v>
      </c>
      <c r="M12" s="9">
        <v>1.25226397806836E-3</v>
      </c>
      <c r="N12" s="9">
        <v>0.60025873221215997</v>
      </c>
      <c r="O12" s="9">
        <v>0.81802626386523503</v>
      </c>
      <c r="P12" s="9" t="s">
        <v>108</v>
      </c>
      <c r="Q12" s="9">
        <v>83041101</v>
      </c>
      <c r="R12" s="9" t="s">
        <v>109</v>
      </c>
      <c r="S12" s="9">
        <v>96738</v>
      </c>
      <c r="T12" s="9">
        <v>37.111180136513603</v>
      </c>
      <c r="U12" s="9">
        <v>-122.114250141627</v>
      </c>
      <c r="V12" s="9">
        <v>162</v>
      </c>
      <c r="W12" s="9">
        <v>296</v>
      </c>
      <c r="X12" s="9">
        <v>24126.496347099099</v>
      </c>
      <c r="Y12" s="15">
        <f>X12/1609.34</f>
        <v>14.991547060968534</v>
      </c>
      <c r="Z12" s="9">
        <v>10935.4900296303</v>
      </c>
      <c r="AA12" s="15">
        <f>Z12/1609.34</f>
        <v>6.7950153663180561</v>
      </c>
      <c r="AB12" s="9">
        <v>13191.0063174688</v>
      </c>
      <c r="AC12" s="9">
        <v>10935.4900296303</v>
      </c>
      <c r="AD12" s="9">
        <v>13191.0063174688</v>
      </c>
      <c r="AE12" s="9">
        <v>0.13649677360945101</v>
      </c>
      <c r="AF12" s="9">
        <v>2.0938613990438101E-2</v>
      </c>
      <c r="AG12" s="9">
        <v>308</v>
      </c>
      <c r="AH12" s="9">
        <v>10.951014499999999</v>
      </c>
      <c r="AI12" s="9">
        <v>24.288418</v>
      </c>
      <c r="AJ12" s="9">
        <v>3</v>
      </c>
      <c r="AK12" s="9">
        <v>1.8940713</v>
      </c>
      <c r="AL12" s="9">
        <v>4.6270914000000003</v>
      </c>
      <c r="AM12" s="9">
        <v>0.86121539999999996</v>
      </c>
      <c r="AN12" s="9">
        <v>0.10439394</v>
      </c>
      <c r="AO12" s="9">
        <v>6.9777737000000003E-3</v>
      </c>
      <c r="AP12" s="9">
        <v>3.4640415</v>
      </c>
      <c r="AQ12" s="9">
        <v>296.38200000000001</v>
      </c>
      <c r="AR12" s="9">
        <v>31.110340000000001</v>
      </c>
      <c r="AS12" s="9">
        <v>30.492204999999998</v>
      </c>
      <c r="AT12" s="9">
        <v>0.95232384999999997</v>
      </c>
      <c r="AU12" s="9">
        <v>16.187398999999999</v>
      </c>
      <c r="AV12" s="9">
        <v>18.046679999999999</v>
      </c>
      <c r="AW12" s="9">
        <v>1.9955514999999999</v>
      </c>
      <c r="AX12" s="12">
        <f ca="1">IFERROR(__xludf.DUMMYFUNCTION("1-(PERCENTRANK(FILTER(AG:AG, $A:$A=$A12), $AG12))"),0.989)</f>
        <v>0.98899999999999999</v>
      </c>
      <c r="AY12" s="13">
        <f ca="1">IFERROR(__xludf.DUMMYFUNCTION("PERCENTRANK(FILTER(K:K, $A:$A=$A12), $K12)"),0.862)</f>
        <v>0.86199999999999999</v>
      </c>
      <c r="AZ12" s="13">
        <f ca="1">IFERROR(__xludf.DUMMYFUNCTION("PERCENTRANK(FILTER(I:I, $A:$A=$A12), $I12)"),0.974)</f>
        <v>0.97399999999999998</v>
      </c>
      <c r="BA12" s="12">
        <f ca="1">IFERROR(__xludf.DUMMYFUNCTION("PERCENTRANK(FILTER(AI:AI, $A:$A=$A12), $AI12)"),0.965)</f>
        <v>0.96499999999999997</v>
      </c>
      <c r="BB12" s="13">
        <f ca="1">IFERROR(__xludf.DUMMYFUNCTION("PERCENTRANK(FILTER(AT:AT, $A:$A=$A12), $AT12)"),0.445)</f>
        <v>0.44500000000000001</v>
      </c>
      <c r="BC12" s="13">
        <f ca="1">IFERROR(__xludf.DUMMYFUNCTION("PERCENTRANK(FILTER(AU:AU, $A:$A=$A12), $AU12)"),0.767)</f>
        <v>0.76700000000000002</v>
      </c>
      <c r="BM12" s="9">
        <v>6.1441573999999999E-2</v>
      </c>
      <c r="BN12" s="9">
        <v>4.8106059999999999E-2</v>
      </c>
      <c r="BO12" s="9">
        <v>3.8518520000000001</v>
      </c>
      <c r="BP12" s="9">
        <v>19</v>
      </c>
      <c r="BQ12" s="9">
        <v>2.2918940000000001</v>
      </c>
      <c r="BR12" s="9">
        <v>17.568182</v>
      </c>
      <c r="BS12" s="9">
        <v>10.122992500000001</v>
      </c>
      <c r="BT12" s="9">
        <v>8.7543745000000008</v>
      </c>
      <c r="BU12" s="9">
        <v>1.8902063</v>
      </c>
      <c r="BV12" s="9">
        <v>3.5420400000000001</v>
      </c>
      <c r="BW12" s="9">
        <v>15.734524</v>
      </c>
      <c r="BX12" s="9">
        <v>11.333430999999999</v>
      </c>
      <c r="BY12" s="9">
        <v>10.679333</v>
      </c>
      <c r="BZ12" s="9">
        <v>7.2254524</v>
      </c>
      <c r="CA12" s="9">
        <v>53.744286000000002</v>
      </c>
      <c r="CB12" s="9">
        <v>66.935230000000004</v>
      </c>
      <c r="CC12" s="9">
        <v>41.387962000000002</v>
      </c>
      <c r="CD12" s="9">
        <v>64.167400000000001</v>
      </c>
    </row>
    <row r="13" spans="1:82" ht="15.75" hidden="1" customHeight="1" x14ac:dyDescent="0.2">
      <c r="A13" s="9" t="s">
        <v>77</v>
      </c>
      <c r="B13" s="9" t="s">
        <v>110</v>
      </c>
      <c r="C13" s="9">
        <v>1818</v>
      </c>
      <c r="D13" s="9">
        <v>2948</v>
      </c>
      <c r="E13" s="9">
        <v>3778.7876168774501</v>
      </c>
      <c r="F13" s="9">
        <v>4584</v>
      </c>
      <c r="G13" s="9">
        <v>4648.6356999999998</v>
      </c>
      <c r="H13" s="9">
        <v>427</v>
      </c>
      <c r="I13" s="10">
        <v>1.4073221883491801E-4</v>
      </c>
      <c r="J13" s="9">
        <v>0.27216605335223698</v>
      </c>
      <c r="K13" s="14">
        <v>60.966383572180298</v>
      </c>
      <c r="L13" s="11">
        <v>2.5597570505172501E-5</v>
      </c>
      <c r="M13" s="9">
        <v>4.4893864863570403E-3</v>
      </c>
      <c r="N13" s="9">
        <v>0.64310645724258197</v>
      </c>
      <c r="O13" s="9">
        <v>0.81288098841215695</v>
      </c>
      <c r="P13" s="9" t="s">
        <v>111</v>
      </c>
      <c r="Q13" s="9">
        <v>43311102</v>
      </c>
      <c r="R13" s="9" t="s">
        <v>112</v>
      </c>
      <c r="S13" s="9" t="s">
        <v>98</v>
      </c>
      <c r="T13" s="9">
        <v>38.932436326083703</v>
      </c>
      <c r="U13" s="9">
        <v>-122.741000014363</v>
      </c>
      <c r="V13" s="9">
        <v>592</v>
      </c>
      <c r="W13" s="9">
        <v>642</v>
      </c>
      <c r="X13" s="9">
        <v>121536.355866254</v>
      </c>
      <c r="Y13" s="15">
        <f>X13/1609.34</f>
        <v>75.51937804705905</v>
      </c>
      <c r="Z13" s="9">
        <v>66951.8529284658</v>
      </c>
      <c r="AA13" s="15">
        <f>Z13/1609.34</f>
        <v>41.602056077936176</v>
      </c>
      <c r="AB13" s="9">
        <v>54584.502937787896</v>
      </c>
      <c r="AC13" s="9">
        <v>52446.762785958701</v>
      </c>
      <c r="AD13" s="9">
        <v>38572.996173133499</v>
      </c>
      <c r="AE13" s="9">
        <v>1.91696802967445</v>
      </c>
      <c r="AF13" s="9">
        <v>6.0092657442510203E-2</v>
      </c>
      <c r="AG13" s="9">
        <v>46</v>
      </c>
      <c r="AH13" s="9">
        <v>7.3351245</v>
      </c>
      <c r="AI13" s="9">
        <v>14.987463999999999</v>
      </c>
      <c r="AJ13" s="9">
        <v>2.7176165999999999</v>
      </c>
      <c r="AK13" s="9">
        <v>2.8626535</v>
      </c>
      <c r="AL13" s="9">
        <v>7.2279453</v>
      </c>
      <c r="AM13" s="9">
        <v>-1.3639181</v>
      </c>
      <c r="AN13" s="9">
        <v>5.3005179999999999E-2</v>
      </c>
      <c r="AO13" s="9">
        <v>6.0875529999999999E-3</v>
      </c>
      <c r="AP13" s="9">
        <v>3.2564993000000002</v>
      </c>
      <c r="AQ13" s="9">
        <v>295.34023999999999</v>
      </c>
      <c r="AR13" s="9">
        <v>45.285697999999996</v>
      </c>
      <c r="AS13" s="9">
        <v>37.052900000000001</v>
      </c>
      <c r="AT13" s="9">
        <v>1.2572961</v>
      </c>
      <c r="AU13" s="9">
        <v>12.792996</v>
      </c>
      <c r="AV13" s="9">
        <v>14.824367000000001</v>
      </c>
      <c r="AW13" s="9">
        <v>0.69005830000000001</v>
      </c>
      <c r="AX13" s="12">
        <f ca="1">IFERROR(__xludf.DUMMYFUNCTION("1-(PERCENTRANK(FILTER(AG:AG, $A:$A=$A13), $AG13))"),0.997)</f>
        <v>0.997</v>
      </c>
      <c r="AY13" s="13">
        <f ca="1">IFERROR(__xludf.DUMMYFUNCTION("PERCENTRANK(FILTER(K:K, $A:$A=$A13), $K13)"),0.982)</f>
        <v>0.98199999999999998</v>
      </c>
      <c r="AZ13" s="13">
        <f ca="1">IFERROR(__xludf.DUMMYFUNCTION("PERCENTRANK(FILTER(I:I, $A:$A=$A13), $I13)"),0.766)</f>
        <v>0.76600000000000001</v>
      </c>
      <c r="BA13" s="12">
        <f ca="1">IFERROR(__xludf.DUMMYFUNCTION("PERCENTRANK(FILTER(AI:AI, $A:$A=$A13), $AI13)"),0.418)</f>
        <v>0.41799999999999998</v>
      </c>
      <c r="BB13" s="13">
        <f ca="1">IFERROR(__xludf.DUMMYFUNCTION("PERCENTRANK(FILTER(AT:AT, $A:$A=$A13), $AT13)"),0.978)</f>
        <v>0.97799999999999998</v>
      </c>
      <c r="BC13" s="13">
        <f ca="1">IFERROR(__xludf.DUMMYFUNCTION("PERCENTRANK(FILTER(AU:AU, $A:$A=$A13), $AU13)"),0.005)</f>
        <v>5.0000000000000001E-3</v>
      </c>
      <c r="BM13" s="9">
        <v>0.11867597000000001</v>
      </c>
      <c r="BN13" s="9">
        <v>7.5322509999999995E-2</v>
      </c>
      <c r="BO13" s="9">
        <v>2.1663019999999999</v>
      </c>
      <c r="BP13" s="9">
        <v>15.27373</v>
      </c>
      <c r="BQ13" s="9">
        <v>2.7070208</v>
      </c>
      <c r="BR13" s="9">
        <v>5.937824</v>
      </c>
      <c r="BS13" s="9">
        <v>10.185575500000001</v>
      </c>
      <c r="BT13" s="9">
        <v>7.8669057000000002</v>
      </c>
      <c r="BU13" s="9">
        <v>2.3017786</v>
      </c>
      <c r="BV13" s="9">
        <v>4.2443140000000001</v>
      </c>
      <c r="BW13" s="9">
        <v>13.112674999999999</v>
      </c>
      <c r="BX13" s="9">
        <v>5.8916173000000001</v>
      </c>
      <c r="BY13" s="9">
        <v>7.2080820000000001</v>
      </c>
      <c r="BZ13" s="9">
        <v>3.8047553999999999</v>
      </c>
      <c r="CA13" s="9">
        <v>58.142612</v>
      </c>
      <c r="CB13" s="9">
        <v>94.302955999999995</v>
      </c>
      <c r="CC13" s="9">
        <v>53.472880000000004</v>
      </c>
      <c r="CD13" s="9">
        <v>93.252883999999995</v>
      </c>
    </row>
    <row r="14" spans="1:82" ht="15.75" hidden="1" customHeight="1" x14ac:dyDescent="0.2">
      <c r="A14" s="9" t="s">
        <v>113</v>
      </c>
      <c r="B14" s="9" t="s">
        <v>114</v>
      </c>
      <c r="C14" s="9">
        <v>6771</v>
      </c>
      <c r="D14" s="9">
        <v>434</v>
      </c>
      <c r="E14" s="9">
        <v>537.77259313766501</v>
      </c>
      <c r="F14" s="9">
        <v>1041</v>
      </c>
      <c r="G14" s="9">
        <v>809.73519999999996</v>
      </c>
      <c r="H14" s="9">
        <v>116</v>
      </c>
      <c r="I14" s="10">
        <v>1.3431274889845899E-4</v>
      </c>
      <c r="J14" s="9">
        <v>3.7817834782734601E-2</v>
      </c>
      <c r="K14" s="9">
        <v>164.535111609599</v>
      </c>
      <c r="L14" s="11">
        <v>5.0794173470568498E-6</v>
      </c>
      <c r="M14" s="9">
        <v>1.00901217193582E-2</v>
      </c>
      <c r="N14" s="9">
        <v>0.41690682036503302</v>
      </c>
      <c r="O14" s="9">
        <v>0.66413387185206296</v>
      </c>
      <c r="P14" s="9" t="s">
        <v>115</v>
      </c>
      <c r="Q14" s="9">
        <v>163751102</v>
      </c>
      <c r="R14" s="9" t="s">
        <v>116</v>
      </c>
      <c r="S14" s="9">
        <v>35576</v>
      </c>
      <c r="T14" s="9">
        <v>38.4176248104744</v>
      </c>
      <c r="U14" s="9">
        <v>-120.613723236317</v>
      </c>
      <c r="V14" s="9">
        <v>102</v>
      </c>
      <c r="W14" s="9">
        <v>95</v>
      </c>
      <c r="X14" s="9">
        <v>17024.182801679599</v>
      </c>
      <c r="Y14" s="15">
        <f>X14/1609.34</f>
        <v>10.578363056706227</v>
      </c>
      <c r="Z14" s="9">
        <v>12655.9114088019</v>
      </c>
      <c r="AA14" s="15">
        <f>Z14/1609.34</f>
        <v>7.8640383068847477</v>
      </c>
      <c r="AB14" s="9">
        <v>4368.2713928777302</v>
      </c>
      <c r="AC14" s="9">
        <v>12655.9114088019</v>
      </c>
      <c r="AD14" s="9">
        <v>4368.2713928777302</v>
      </c>
      <c r="AE14" s="9">
        <v>1.17045411944555</v>
      </c>
      <c r="AF14" s="9">
        <v>1.5580278872221199E-2</v>
      </c>
      <c r="AG14" s="9">
        <v>7</v>
      </c>
      <c r="AH14" s="9">
        <v>10.614222</v>
      </c>
      <c r="AI14" s="9">
        <v>21.24436</v>
      </c>
      <c r="AJ14" s="9">
        <v>3</v>
      </c>
      <c r="AK14" s="9">
        <v>1.6501699999999999</v>
      </c>
      <c r="AL14" s="9">
        <v>4.3928884999999998</v>
      </c>
      <c r="AM14" s="9">
        <v>-0.52696399999999999</v>
      </c>
      <c r="AN14" s="9">
        <v>5.4674555E-2</v>
      </c>
      <c r="AO14" s="9">
        <v>6.2358869999999999E-3</v>
      </c>
      <c r="AP14" s="9">
        <v>3.0684452000000002</v>
      </c>
      <c r="AQ14" s="9">
        <v>295.13679999999999</v>
      </c>
      <c r="AR14" s="9">
        <v>45.168816</v>
      </c>
      <c r="AS14" s="9">
        <v>30.741841999999998</v>
      </c>
      <c r="AT14" s="9">
        <v>1.2074229999999999</v>
      </c>
      <c r="AU14" s="9">
        <v>12.507820000000001</v>
      </c>
      <c r="AV14" s="9">
        <v>14.389497</v>
      </c>
      <c r="AW14" s="9">
        <v>1.1495842000000001</v>
      </c>
      <c r="AX14" s="12">
        <f ca="1">IFERROR(__xludf.DUMMYFUNCTION("1-(PERCENTRANK(FILTER(AG:AG, $A:$A=$A14), $AG14))"),0.998)</f>
        <v>0.998</v>
      </c>
      <c r="AY14" s="13">
        <f ca="1">IFERROR(__xludf.DUMMYFUNCTION("PERCENTRANK(FILTER(K:K, $A:$A=$A14), $K14)"),0.991)</f>
        <v>0.99099999999999999</v>
      </c>
      <c r="AZ14" s="13">
        <f ca="1">IFERROR(__xludf.DUMMYFUNCTION("PERCENTRANK(FILTER(I:I, $A:$A=$A14), $I14)"),0.971)</f>
        <v>0.97099999999999997</v>
      </c>
      <c r="BA14" s="12">
        <f ca="1">IFERROR(__xludf.DUMMYFUNCTION("PERCENTRANK(FILTER(AI:AI, $A:$A=$A14), $AI14)"),0.834)</f>
        <v>0.83399999999999996</v>
      </c>
      <c r="BB14" s="13">
        <f ca="1">IFERROR(__xludf.DUMMYFUNCTION("PERCENTRANK(FILTER(AT:AT, $A:$A=$A14), $AT14)"),0.237)</f>
        <v>0.23699999999999999</v>
      </c>
      <c r="BC14" s="13">
        <f ca="1">IFERROR(__xludf.DUMMYFUNCTION("PERCENTRANK(FILTER(AU:AU, $A:$A=$A14), $AU14)"),0.599)</f>
        <v>0.59899999999999998</v>
      </c>
      <c r="BM14" s="9">
        <v>5.7815859999999997E-2</v>
      </c>
      <c r="BN14" s="9">
        <v>5.8579880000000001E-2</v>
      </c>
      <c r="BO14" s="9">
        <v>1.8224298999999999</v>
      </c>
      <c r="BP14" s="9">
        <v>14.53271</v>
      </c>
      <c r="BQ14" s="9">
        <v>1.335858</v>
      </c>
      <c r="BR14" s="9">
        <v>6.1597632999999998</v>
      </c>
      <c r="BS14" s="9">
        <v>11.950611</v>
      </c>
      <c r="BT14" s="9">
        <v>8.1358029999999992</v>
      </c>
      <c r="BU14" s="9">
        <v>2.0829865999999999</v>
      </c>
      <c r="BV14" s="9">
        <v>3.7482511999999999</v>
      </c>
      <c r="BW14" s="9">
        <v>12.862245</v>
      </c>
      <c r="BX14" s="9">
        <v>6.4320482999999999</v>
      </c>
      <c r="BY14" s="9">
        <v>8.3030205000000006</v>
      </c>
      <c r="BZ14" s="9">
        <v>4.4652333000000004</v>
      </c>
      <c r="CA14" s="9">
        <v>45.089489999999998</v>
      </c>
      <c r="CB14" s="9">
        <v>71.038579999999996</v>
      </c>
      <c r="CC14" s="9">
        <v>51.968895000000003</v>
      </c>
      <c r="CD14" s="9">
        <v>88.846010000000007</v>
      </c>
    </row>
    <row r="15" spans="1:82" ht="15.75" hidden="1" customHeight="1" x14ac:dyDescent="0.2">
      <c r="A15" s="9" t="s">
        <v>106</v>
      </c>
      <c r="B15" s="9" t="s">
        <v>117</v>
      </c>
      <c r="C15" s="9">
        <v>8874</v>
      </c>
      <c r="D15" s="9">
        <v>0</v>
      </c>
      <c r="E15" s="9">
        <v>0</v>
      </c>
      <c r="F15" s="9">
        <v>3</v>
      </c>
      <c r="G15" s="9">
        <v>0.88567819999999997</v>
      </c>
      <c r="H15" s="9">
        <v>1</v>
      </c>
      <c r="I15" s="10">
        <v>3.8358932943083303E-4</v>
      </c>
      <c r="J15" s="9">
        <v>8.7227398971403899E-2</v>
      </c>
      <c r="K15" s="9">
        <v>22.6128616333007</v>
      </c>
      <c r="L15" s="11">
        <v>3.3459499479436597E-5</v>
      </c>
      <c r="M15" s="9">
        <v>8.6740525439381599E-3</v>
      </c>
      <c r="N15" s="9">
        <v>0</v>
      </c>
      <c r="O15" s="9">
        <v>0</v>
      </c>
      <c r="P15" s="9" t="s">
        <v>118</v>
      </c>
      <c r="Q15" s="9">
        <v>182391103</v>
      </c>
      <c r="R15" s="9" t="s">
        <v>119</v>
      </c>
      <c r="S15" s="9" t="s">
        <v>120</v>
      </c>
      <c r="T15" s="9">
        <v>35.7811166724033</v>
      </c>
      <c r="U15" s="9">
        <v>-120.98917363872</v>
      </c>
      <c r="V15" s="9">
        <v>59</v>
      </c>
      <c r="W15" s="9">
        <v>13</v>
      </c>
      <c r="X15" s="9">
        <v>9591.7120900222199</v>
      </c>
      <c r="Z15" s="9">
        <v>9360.6260382840992</v>
      </c>
      <c r="AB15" s="9">
        <v>231.08605173811301</v>
      </c>
      <c r="AC15" s="9">
        <v>9360.6260382840992</v>
      </c>
      <c r="AD15" s="9">
        <v>231.08605173811301</v>
      </c>
      <c r="AE15" s="9">
        <v>8.6740525439381599E-3</v>
      </c>
      <c r="AF15" s="9">
        <v>3.8358932943083303E-4</v>
      </c>
      <c r="AG15" s="9">
        <v>14</v>
      </c>
      <c r="AH15" s="9">
        <v>0.89234060000000004</v>
      </c>
      <c r="AI15" s="9">
        <v>2.9473915000000002</v>
      </c>
      <c r="AJ15" s="9">
        <v>2</v>
      </c>
      <c r="AK15" s="9">
        <v>2.0985195999999999</v>
      </c>
      <c r="AL15" s="9">
        <v>6.6764125999999999</v>
      </c>
      <c r="AM15" s="9">
        <v>-0.81338010000000005</v>
      </c>
      <c r="AN15" s="9">
        <v>0.02</v>
      </c>
      <c r="AO15" s="9">
        <v>5.6859935E-3</v>
      </c>
      <c r="AP15" s="9">
        <v>0.93701210000000001</v>
      </c>
      <c r="AQ15" s="9">
        <v>299.22660000000002</v>
      </c>
      <c r="AR15" s="9">
        <v>44.957847999999998</v>
      </c>
      <c r="AS15" s="9">
        <v>37.756529999999998</v>
      </c>
      <c r="AT15" s="9">
        <v>1.4607060000000001</v>
      </c>
      <c r="AU15" s="9">
        <v>13.498568000000001</v>
      </c>
      <c r="AV15" s="9">
        <v>14.29604</v>
      </c>
      <c r="AW15" s="9">
        <v>0.90722009999999997</v>
      </c>
      <c r="AX15" s="12">
        <f ca="1">IFERROR(__xludf.DUMMYFUNCTION("1-(PERCENTRANK(FILTER(AG:AG, $A:$A=$A15), $AG15))"),1)</f>
        <v>1</v>
      </c>
      <c r="AY15" s="13">
        <f ca="1">IFERROR(__xludf.DUMMYFUNCTION("PERCENTRANK(FILTER(K:K, $A:$A=$A15), $K15)"),0.951)</f>
        <v>0.95099999999999996</v>
      </c>
      <c r="AZ15" s="13">
        <f ca="1">IFERROR(__xludf.DUMMYFUNCTION("PERCENTRANK(FILTER(I:I, $A:$A=$A15), $I15)"),1)</f>
        <v>1</v>
      </c>
      <c r="BA15" s="12">
        <f ca="1">IFERROR(__xludf.DUMMYFUNCTION("PERCENTRANK(FILTER(AI:AI, $A:$A=$A15), $AI15)"),0.082)</f>
        <v>8.2000000000000003E-2</v>
      </c>
      <c r="BB15" s="13">
        <f ca="1">IFERROR(__xludf.DUMMYFUNCTION("PERCENTRANK(FILTER(AT:AT, $A:$A=$A15), $AT15)"),0.989)</f>
        <v>0.98899999999999999</v>
      </c>
      <c r="BC15" s="13">
        <f ca="1">IFERROR(__xludf.DUMMYFUNCTION("PERCENTRANK(FILTER(AU:AU, $A:$A=$A15), $AU15)"),0.163)</f>
        <v>0.16300000000000001</v>
      </c>
      <c r="BM15" s="9">
        <v>0.13012676000000001</v>
      </c>
      <c r="BN15" s="9">
        <v>7.7368419999999993E-2</v>
      </c>
      <c r="BO15" s="9">
        <v>2.3928569999999998</v>
      </c>
      <c r="BP15" s="9">
        <v>10.178572000000001</v>
      </c>
      <c r="BQ15" s="9">
        <v>0</v>
      </c>
      <c r="BR15" s="9">
        <v>2.6315789999999999E-2</v>
      </c>
      <c r="BS15" s="9">
        <v>8.1106189999999998</v>
      </c>
      <c r="BT15" s="9">
        <v>7.5435759999999998</v>
      </c>
      <c r="BU15" s="9">
        <v>2.5763538000000001</v>
      </c>
      <c r="BV15" s="9">
        <v>4.176723</v>
      </c>
      <c r="BW15" s="9">
        <v>12.43688</v>
      </c>
      <c r="BX15" s="9">
        <v>7.9771247000000001</v>
      </c>
      <c r="BY15" s="9">
        <v>9.1818679999999997</v>
      </c>
      <c r="BZ15" s="9">
        <v>5.4766240000000002</v>
      </c>
      <c r="CA15" s="9">
        <v>53.432105999999997</v>
      </c>
      <c r="CB15" s="9">
        <v>78.261039999999994</v>
      </c>
      <c r="CC15" s="9">
        <v>55.474739999999997</v>
      </c>
      <c r="CD15" s="9">
        <v>80.574160000000006</v>
      </c>
    </row>
    <row r="16" spans="1:82" ht="15.75" hidden="1" customHeight="1" x14ac:dyDescent="0.2">
      <c r="A16" s="9" t="s">
        <v>113</v>
      </c>
      <c r="B16" s="9" t="s">
        <v>121</v>
      </c>
      <c r="C16" s="9">
        <v>5363</v>
      </c>
      <c r="D16" s="9">
        <v>192</v>
      </c>
      <c r="E16" s="9">
        <v>256.77467096065402</v>
      </c>
      <c r="F16" s="9">
        <v>395</v>
      </c>
      <c r="G16" s="9">
        <v>348.59339999999997</v>
      </c>
      <c r="H16" s="9">
        <v>59</v>
      </c>
      <c r="I16" s="10">
        <v>1.1282226453551E-4</v>
      </c>
      <c r="J16" s="9">
        <v>9.4300870609438203E-2</v>
      </c>
      <c r="K16" s="9">
        <v>186.176388765517</v>
      </c>
      <c r="L16" s="11">
        <v>1.05780135154622E-5</v>
      </c>
      <c r="M16" s="9">
        <v>8.6525254261170092E-3</v>
      </c>
      <c r="N16" s="9">
        <v>0.48607594936708798</v>
      </c>
      <c r="O16" s="9">
        <v>0.73660218587715998</v>
      </c>
      <c r="P16" s="9" t="s">
        <v>122</v>
      </c>
      <c r="Q16" s="9">
        <v>163201102</v>
      </c>
      <c r="R16" s="9" t="s">
        <v>123</v>
      </c>
      <c r="S16" s="9">
        <v>1305</v>
      </c>
      <c r="T16" s="9">
        <v>38.400927275288197</v>
      </c>
      <c r="U16" s="9">
        <v>-120.504479933989</v>
      </c>
      <c r="V16" s="9">
        <v>134</v>
      </c>
      <c r="W16" s="9">
        <v>121</v>
      </c>
      <c r="X16" s="9">
        <v>24858.4685461552</v>
      </c>
      <c r="Z16" s="9">
        <v>18286.966226708399</v>
      </c>
      <c r="AB16" s="9">
        <v>6571.5023194468704</v>
      </c>
      <c r="AC16" s="9">
        <v>18286.966226708399</v>
      </c>
      <c r="AD16" s="9">
        <v>6571.5023194468704</v>
      </c>
      <c r="AE16" s="9">
        <v>0.51049900014090299</v>
      </c>
      <c r="AF16" s="9">
        <v>6.6565136075951098E-3</v>
      </c>
      <c r="AG16" s="9">
        <v>15</v>
      </c>
      <c r="AH16" s="9">
        <v>8.1788644999999995</v>
      </c>
      <c r="AI16" s="9">
        <v>19.136348999999999</v>
      </c>
      <c r="AJ16" s="9">
        <v>3</v>
      </c>
      <c r="AK16" s="9">
        <v>1.8422016999999999</v>
      </c>
      <c r="AL16" s="9">
        <v>4.8919259999999998</v>
      </c>
      <c r="AM16" s="9">
        <v>-7.417087E-2</v>
      </c>
      <c r="AN16" s="9">
        <v>6.1842106000000001E-2</v>
      </c>
      <c r="AO16" s="9">
        <v>6.0438380000000002E-3</v>
      </c>
      <c r="AP16" s="9">
        <v>3.3700679999999998</v>
      </c>
      <c r="AQ16" s="9">
        <v>294.36275999999998</v>
      </c>
      <c r="AR16" s="9">
        <v>43.912433999999998</v>
      </c>
      <c r="AS16" s="9">
        <v>31.949978000000002</v>
      </c>
      <c r="AT16" s="9">
        <v>1.1322185</v>
      </c>
      <c r="AU16" s="9">
        <v>12.713417</v>
      </c>
      <c r="AV16" s="9">
        <v>14.753527</v>
      </c>
      <c r="AW16" s="9">
        <v>0.51095809999999997</v>
      </c>
      <c r="AX16" s="12">
        <f ca="1">IFERROR(__xludf.DUMMYFUNCTION("1-(PERCENTRANK(FILTER(AG:AG, $A:$A=$A16), $AG16))"),0.993)</f>
        <v>0.99299999999999999</v>
      </c>
      <c r="AY16" s="13">
        <f ca="1">IFERROR(__xludf.DUMMYFUNCTION("PERCENTRANK(FILTER(K:K, $A:$A=$A16), $K16)"),0.993)</f>
        <v>0.99299999999999999</v>
      </c>
      <c r="AZ16" s="13">
        <f ca="1">IFERROR(__xludf.DUMMYFUNCTION("PERCENTRANK(FILTER(I:I, $A:$A=$A16), $I16)"),0.947)</f>
        <v>0.94699999999999995</v>
      </c>
      <c r="BA16" s="12">
        <f ca="1">IFERROR(__xludf.DUMMYFUNCTION("PERCENTRANK(FILTER(AI:AI, $A:$A=$A16), $AI16)"),0.809)</f>
        <v>0.80900000000000005</v>
      </c>
      <c r="BB16" s="13">
        <f ca="1">IFERROR(__xludf.DUMMYFUNCTION("PERCENTRANK(FILTER(AT:AT, $A:$A=$A16), $AT16)"),0.095)</f>
        <v>9.5000000000000001E-2</v>
      </c>
      <c r="BC16" s="13">
        <f ca="1">IFERROR(__xludf.DUMMYFUNCTION("PERCENTRANK(FILTER(AU:AU, $A:$A=$A16), $AU16)"),0.659)</f>
        <v>0.65900000000000003</v>
      </c>
      <c r="BM16" s="9">
        <v>7.1056283999999997E-2</v>
      </c>
      <c r="BN16" s="9">
        <v>9.8517450000000006E-2</v>
      </c>
      <c r="BO16" s="9">
        <v>1.6282052</v>
      </c>
      <c r="BP16" s="9">
        <v>14.993548000000001</v>
      </c>
      <c r="BQ16" s="9">
        <v>1.5471929</v>
      </c>
      <c r="BR16" s="9">
        <v>1.7324561000000001</v>
      </c>
      <c r="BS16" s="9">
        <v>14.062950000000001</v>
      </c>
      <c r="BT16" s="9">
        <v>9.7179640000000003</v>
      </c>
      <c r="BU16" s="9">
        <v>2.0367617999999998</v>
      </c>
      <c r="BV16" s="9">
        <v>3.4253361</v>
      </c>
      <c r="BW16" s="9">
        <v>12.824055</v>
      </c>
      <c r="BX16" s="9">
        <v>6.5047283</v>
      </c>
      <c r="BY16" s="9">
        <v>8.0211989999999993</v>
      </c>
      <c r="BZ16" s="9">
        <v>4.5597715000000001</v>
      </c>
      <c r="CA16" s="9">
        <v>48.228886000000003</v>
      </c>
      <c r="CB16" s="9">
        <v>75.636060000000001</v>
      </c>
      <c r="CC16" s="9">
        <v>52.483269999999997</v>
      </c>
      <c r="CD16" s="9">
        <v>87.853759999999994</v>
      </c>
    </row>
    <row r="17" spans="1:82" ht="15.75" hidden="1" customHeight="1" x14ac:dyDescent="0.2">
      <c r="A17" s="9" t="s">
        <v>113</v>
      </c>
      <c r="B17" s="9" t="s">
        <v>124</v>
      </c>
      <c r="C17" s="9">
        <v>6095</v>
      </c>
      <c r="D17" s="9">
        <v>153</v>
      </c>
      <c r="E17" s="9">
        <v>200.95524094929399</v>
      </c>
      <c r="F17" s="9">
        <v>342</v>
      </c>
      <c r="G17" s="9">
        <v>298.93923999999998</v>
      </c>
      <c r="H17" s="9">
        <v>56</v>
      </c>
      <c r="I17" s="10">
        <v>1.21607457783414E-4</v>
      </c>
      <c r="J17" s="9">
        <v>3.8994155016422401E-2</v>
      </c>
      <c r="K17" s="9">
        <v>130.69169066884899</v>
      </c>
      <c r="L17" s="11">
        <v>4.7477941493601198E-6</v>
      </c>
      <c r="M17" s="9">
        <v>8.5235712696345393E-3</v>
      </c>
      <c r="N17" s="9">
        <v>0.44736842105263103</v>
      </c>
      <c r="O17" s="9">
        <v>0.67222771183901797</v>
      </c>
      <c r="P17" s="9" t="s">
        <v>125</v>
      </c>
      <c r="Q17" s="9">
        <v>163201102</v>
      </c>
      <c r="R17" s="9" t="s">
        <v>123</v>
      </c>
      <c r="S17" s="9">
        <v>1303</v>
      </c>
      <c r="T17" s="9">
        <v>38.404372134675597</v>
      </c>
      <c r="U17" s="9">
        <v>-120.50576976198001</v>
      </c>
      <c r="V17" s="9">
        <v>204</v>
      </c>
      <c r="W17" s="9">
        <v>274</v>
      </c>
      <c r="X17" s="9">
        <v>42414.831776680898</v>
      </c>
      <c r="Z17" s="9">
        <v>25499.403619168399</v>
      </c>
      <c r="AB17" s="9">
        <v>16915.428157512499</v>
      </c>
      <c r="AC17" s="9">
        <v>25499.403619168399</v>
      </c>
      <c r="AD17" s="9">
        <v>16915.428157512499</v>
      </c>
      <c r="AE17" s="9">
        <v>0.47731999109953399</v>
      </c>
      <c r="AF17" s="9">
        <v>6.8100176358711897E-3</v>
      </c>
      <c r="AG17" s="9">
        <v>16</v>
      </c>
      <c r="AH17" s="9">
        <v>13.500522999999999</v>
      </c>
      <c r="AI17" s="9">
        <v>30.179981000000002</v>
      </c>
      <c r="AJ17" s="9">
        <v>3</v>
      </c>
      <c r="AK17" s="9">
        <v>1.7953612999999999</v>
      </c>
      <c r="AL17" s="9">
        <v>4.9820190000000002</v>
      </c>
      <c r="AM17" s="9">
        <v>-0.13834947</v>
      </c>
      <c r="AN17" s="9">
        <v>6.6799999999999998E-2</v>
      </c>
      <c r="AO17" s="9">
        <v>5.9464345999999998E-3</v>
      </c>
      <c r="AP17" s="9">
        <v>3.4066700000000001</v>
      </c>
      <c r="AQ17" s="9">
        <v>294.46260000000001</v>
      </c>
      <c r="AR17" s="9">
        <v>44.326169999999998</v>
      </c>
      <c r="AS17" s="9">
        <v>31.578173</v>
      </c>
      <c r="AT17" s="9">
        <v>1.1546396999999999</v>
      </c>
      <c r="AU17" s="9">
        <v>12.631697000000001</v>
      </c>
      <c r="AV17" s="9">
        <v>14.666304</v>
      </c>
      <c r="AW17" s="9">
        <v>0.79404920000000001</v>
      </c>
      <c r="AX17" s="12">
        <f ca="1">IFERROR(__xludf.DUMMYFUNCTION("1-(PERCENTRANK(FILTER(AG:AG, $A:$A=$A17), $AG17))"),0.991)</f>
        <v>0.99099999999999999</v>
      </c>
      <c r="AY17" s="13">
        <f ca="1">IFERROR(__xludf.DUMMYFUNCTION("PERCENTRANK(FILTER(K:K, $A:$A=$A17), $K17)"),0.972)</f>
        <v>0.97199999999999998</v>
      </c>
      <c r="AZ17" s="13">
        <f ca="1">IFERROR(__xludf.DUMMYFUNCTION("PERCENTRANK(FILTER(I:I, $A:$A=$A17), $I17)"),0.958)</f>
        <v>0.95799999999999996</v>
      </c>
      <c r="BA17" s="12">
        <f ca="1">IFERROR(__xludf.DUMMYFUNCTION("PERCENTRANK(FILTER(AI:AI, $A:$A=$A17), $AI17)"),0.967)</f>
        <v>0.96699999999999997</v>
      </c>
      <c r="BB17" s="13">
        <f ca="1">IFERROR(__xludf.DUMMYFUNCTION("PERCENTRANK(FILTER(AT:AT, $A:$A=$A17), $AT17)"),0.133)</f>
        <v>0.13300000000000001</v>
      </c>
      <c r="BC17" s="13">
        <f ca="1">IFERROR(__xludf.DUMMYFUNCTION("PERCENTRANK(FILTER(AU:AU, $A:$A=$A17), $AU17)"),0.639)</f>
        <v>0.63900000000000001</v>
      </c>
      <c r="BM17" s="9">
        <v>3.6454519999999997E-2</v>
      </c>
      <c r="BN17" s="9">
        <v>0.13284683</v>
      </c>
      <c r="BO17" s="9">
        <v>2.3497536000000001</v>
      </c>
      <c r="BP17" s="9">
        <v>17.581282000000002</v>
      </c>
      <c r="BQ17" s="9">
        <v>0.66368000000000005</v>
      </c>
      <c r="BR17" s="9">
        <v>0.91200000000000003</v>
      </c>
      <c r="BS17" s="9">
        <v>13.604575000000001</v>
      </c>
      <c r="BT17" s="9">
        <v>9.3318089999999998</v>
      </c>
      <c r="BU17" s="9">
        <v>2.0561449999999999</v>
      </c>
      <c r="BV17" s="9">
        <v>3.4525014999999999</v>
      </c>
      <c r="BW17" s="9">
        <v>12.772546999999999</v>
      </c>
      <c r="BX17" s="9">
        <v>6.4750759999999996</v>
      </c>
      <c r="BY17" s="9">
        <v>8.0551849999999998</v>
      </c>
      <c r="BZ17" s="9">
        <v>4.5790052000000001</v>
      </c>
      <c r="CA17" s="9">
        <v>47.754322000000002</v>
      </c>
      <c r="CB17" s="9">
        <v>74.592359999999999</v>
      </c>
      <c r="CC17" s="9">
        <v>52.580222999999997</v>
      </c>
      <c r="CD17" s="9">
        <v>87.935559999999995</v>
      </c>
    </row>
    <row r="18" spans="1:82" ht="15.75" hidden="1" customHeight="1" x14ac:dyDescent="0.2">
      <c r="A18" s="9" t="s">
        <v>106</v>
      </c>
      <c r="B18" s="9" t="s">
        <v>126</v>
      </c>
      <c r="C18" s="9">
        <v>1456</v>
      </c>
      <c r="D18" s="9">
        <v>1694</v>
      </c>
      <c r="E18" s="9">
        <v>3423.1611210726401</v>
      </c>
      <c r="F18" s="9">
        <v>2453</v>
      </c>
      <c r="G18" s="9">
        <v>3836.8510000000001</v>
      </c>
      <c r="H18" s="9">
        <v>141</v>
      </c>
      <c r="I18" s="10">
        <v>1.9363961200079499E-4</v>
      </c>
      <c r="J18" s="9">
        <v>3.7817662711383003E-2</v>
      </c>
      <c r="K18" s="9">
        <v>12.056676739058</v>
      </c>
      <c r="L18" s="11">
        <v>7.3229975342091703E-6</v>
      </c>
      <c r="M18" s="9">
        <v>1.1607277650868E-3</v>
      </c>
      <c r="N18" s="9">
        <v>0.69058295964125505</v>
      </c>
      <c r="O18" s="9">
        <v>0.89217982529323303</v>
      </c>
      <c r="P18" s="9" t="s">
        <v>127</v>
      </c>
      <c r="Q18" s="9">
        <v>83041101</v>
      </c>
      <c r="R18" s="9" t="s">
        <v>109</v>
      </c>
      <c r="S18" s="9" t="s">
        <v>128</v>
      </c>
      <c r="T18" s="9">
        <v>37.092631470262702</v>
      </c>
      <c r="U18" s="9">
        <v>-122.09660758044799</v>
      </c>
      <c r="V18" s="9">
        <v>199</v>
      </c>
      <c r="W18" s="9">
        <v>614</v>
      </c>
      <c r="X18" s="9">
        <v>41287.472351418903</v>
      </c>
      <c r="Y18" s="15">
        <f>X18/1609.34</f>
        <v>25.654909684354397</v>
      </c>
      <c r="Z18" s="9">
        <v>13712.913676685699</v>
      </c>
      <c r="AA18" s="15">
        <f>Z18/1609.34</f>
        <v>8.5208306987247564</v>
      </c>
      <c r="AB18" s="9">
        <v>27574.5586747331</v>
      </c>
      <c r="AC18" s="9">
        <v>13712.913676685699</v>
      </c>
      <c r="AD18" s="9">
        <v>27574.5586747331</v>
      </c>
      <c r="AE18" s="9">
        <v>0.16366261487723899</v>
      </c>
      <c r="AF18" s="9">
        <v>2.7303185292112099E-2</v>
      </c>
      <c r="AG18" s="9">
        <v>330</v>
      </c>
      <c r="AH18" s="9">
        <v>9.8832179999999994</v>
      </c>
      <c r="AI18" s="9">
        <v>22.543172999999999</v>
      </c>
      <c r="AJ18" s="9">
        <v>3</v>
      </c>
      <c r="AK18" s="9">
        <v>1.9653978000000001</v>
      </c>
      <c r="AL18" s="9">
        <v>4.9861560000000003</v>
      </c>
      <c r="AM18" s="9">
        <v>-3.2818296</v>
      </c>
      <c r="AN18" s="9">
        <v>0.12485876</v>
      </c>
      <c r="AO18" s="9">
        <v>6.9754114000000001E-3</v>
      </c>
      <c r="AP18" s="9">
        <v>3.4711281999999999</v>
      </c>
      <c r="AQ18" s="9">
        <v>296.37331999999998</v>
      </c>
      <c r="AR18" s="9">
        <v>31.141787999999998</v>
      </c>
      <c r="AS18" s="9">
        <v>30.513501999999999</v>
      </c>
      <c r="AT18" s="9">
        <v>0.95251770000000002</v>
      </c>
      <c r="AU18" s="9">
        <v>16.178255</v>
      </c>
      <c r="AV18" s="9">
        <v>18.038627999999999</v>
      </c>
      <c r="AW18" s="9">
        <v>2.1373899999999999</v>
      </c>
      <c r="AX18" s="12">
        <f ca="1">IFERROR(__xludf.DUMMYFUNCTION("1-(PERCENTRANK(FILTER(AG:AG, $A:$A=$A18), $AG18))"),0.984)</f>
        <v>0.98399999999999999</v>
      </c>
      <c r="AY18" s="13">
        <f ca="1">IFERROR(__xludf.DUMMYFUNCTION("PERCENTRANK(FILTER(K:K, $A:$A=$A18), $K18)"),0.856)</f>
        <v>0.85599999999999998</v>
      </c>
      <c r="AZ18" s="13">
        <f ca="1">IFERROR(__xludf.DUMMYFUNCTION("PERCENTRANK(FILTER(I:I, $A:$A=$A18), $I18)"),0.976)</f>
        <v>0.97599999999999998</v>
      </c>
      <c r="BA18" s="12">
        <f ca="1">IFERROR(__xludf.DUMMYFUNCTION("PERCENTRANK(FILTER(AI:AI, $A:$A=$A18), $AI18)"),0.923)</f>
        <v>0.92300000000000004</v>
      </c>
      <c r="BB18" s="13">
        <f ca="1">IFERROR(__xludf.DUMMYFUNCTION("PERCENTRANK(FILTER(AT:AT, $A:$A=$A18), $AT18)"),0.447)</f>
        <v>0.44700000000000001</v>
      </c>
      <c r="BC18" s="13">
        <f ca="1">IFERROR(__xludf.DUMMYFUNCTION("PERCENTRANK(FILTER(AU:AU, $A:$A=$A18), $AU18)"),0.762)</f>
        <v>0.76200000000000001</v>
      </c>
      <c r="BM18" s="9">
        <v>0.10669505999999999</v>
      </c>
      <c r="BN18" s="9">
        <v>3.8192089999999998E-2</v>
      </c>
      <c r="BO18" s="9">
        <v>5.2066664999999999</v>
      </c>
      <c r="BP18" s="9">
        <v>19.835616999999999</v>
      </c>
      <c r="BQ18" s="9">
        <v>0.91112994999999997</v>
      </c>
      <c r="BR18" s="9">
        <v>13.858757000000001</v>
      </c>
      <c r="BS18" s="9">
        <v>10.125057</v>
      </c>
      <c r="BT18" s="9">
        <v>8.7560749999999992</v>
      </c>
      <c r="BU18" s="9">
        <v>1.8899047</v>
      </c>
      <c r="BV18" s="9">
        <v>3.5419977</v>
      </c>
      <c r="BW18" s="9">
        <v>15.727961000000001</v>
      </c>
      <c r="BX18" s="9">
        <v>11.321130999999999</v>
      </c>
      <c r="BY18" s="9">
        <v>10.673840500000001</v>
      </c>
      <c r="BZ18" s="9">
        <v>7.2202672999999997</v>
      </c>
      <c r="CA18" s="9">
        <v>53.760142999999999</v>
      </c>
      <c r="CB18" s="9">
        <v>67.002179999999996</v>
      </c>
      <c r="CC18" s="9">
        <v>41.413097</v>
      </c>
      <c r="CD18" s="9">
        <v>64.219880000000003</v>
      </c>
    </row>
    <row r="19" spans="1:82" ht="15.75" hidden="1" customHeight="1" x14ac:dyDescent="0.2">
      <c r="A19" s="9" t="s">
        <v>91</v>
      </c>
      <c r="B19" s="9" t="s">
        <v>129</v>
      </c>
      <c r="C19" s="9">
        <v>2549</v>
      </c>
      <c r="D19" s="9">
        <v>491</v>
      </c>
      <c r="E19" s="9">
        <v>833.16399257653404</v>
      </c>
      <c r="F19" s="9">
        <v>1269</v>
      </c>
      <c r="G19" s="9">
        <v>1296.1014</v>
      </c>
      <c r="H19" s="9">
        <v>117</v>
      </c>
      <c r="I19" s="16">
        <v>3.1242211242407799E-5</v>
      </c>
      <c r="J19" s="9">
        <v>3.9976181504775103E-2</v>
      </c>
      <c r="K19" s="9">
        <v>0.41808569817996699</v>
      </c>
      <c r="L19" s="11">
        <v>1.2491937906389999E-6</v>
      </c>
      <c r="M19" s="11">
        <v>2.5095172062423299E-5</v>
      </c>
      <c r="N19" s="9">
        <v>0.38691883372734398</v>
      </c>
      <c r="O19" s="9">
        <v>0.64282313605046204</v>
      </c>
      <c r="P19" s="9" t="s">
        <v>130</v>
      </c>
      <c r="Q19" s="9">
        <v>24131103</v>
      </c>
      <c r="R19" s="9" t="s">
        <v>131</v>
      </c>
      <c r="S19" s="9">
        <v>1721</v>
      </c>
      <c r="T19" s="9">
        <v>37.315188455142</v>
      </c>
      <c r="U19" s="9">
        <v>-122.187896179204</v>
      </c>
      <c r="V19" s="9">
        <v>58</v>
      </c>
      <c r="W19" s="9">
        <v>46</v>
      </c>
      <c r="X19" s="9">
        <v>17688.393307691898</v>
      </c>
      <c r="Y19" s="15">
        <f>X19/1609.34</f>
        <v>10.991085356538642</v>
      </c>
      <c r="Z19" s="9">
        <v>10927.297294354001</v>
      </c>
      <c r="AA19" s="15">
        <f>Z19/1609.34</f>
        <v>6.7899246239787745</v>
      </c>
      <c r="AB19" s="9">
        <v>6761.0960133379203</v>
      </c>
      <c r="AC19" s="9">
        <v>10927.297294354001</v>
      </c>
      <c r="AD19" s="9">
        <v>6761.0960133379203</v>
      </c>
      <c r="AE19" s="9">
        <v>2.93613513130353E-3</v>
      </c>
      <c r="AF19" s="9">
        <v>3.6553387153617201E-3</v>
      </c>
      <c r="AG19" s="9">
        <v>2570</v>
      </c>
      <c r="AH19" s="9">
        <v>8.3613479999999996</v>
      </c>
      <c r="AI19" s="9">
        <v>18.677914000000001</v>
      </c>
      <c r="AJ19" s="9">
        <v>2</v>
      </c>
      <c r="AK19" s="9">
        <v>2.4212327</v>
      </c>
      <c r="AL19" s="9">
        <v>6.3974159999999998</v>
      </c>
      <c r="AM19" s="9">
        <v>2.5603734999999999</v>
      </c>
      <c r="AN19" s="9">
        <v>4.1336405999999999E-2</v>
      </c>
      <c r="AO19" s="9">
        <v>6.6482023999999999E-3</v>
      </c>
      <c r="AP19" s="9">
        <v>2.6645116999999998</v>
      </c>
      <c r="AQ19" s="9">
        <v>292.87295999999998</v>
      </c>
      <c r="AR19" s="9">
        <v>39.523029999999999</v>
      </c>
      <c r="AS19" s="9">
        <v>34.505553999999997</v>
      </c>
      <c r="AT19" s="9">
        <v>0.86470305999999997</v>
      </c>
      <c r="AU19" s="9">
        <v>13.791971</v>
      </c>
      <c r="AV19" s="9">
        <v>15.597827000000001</v>
      </c>
      <c r="AW19" s="9">
        <v>0.61331575999999999</v>
      </c>
      <c r="AX19" s="12">
        <f ca="1">IFERROR(__xludf.DUMMYFUNCTION("1-(PERCENTRANK(FILTER(AG:AG, $A:$A=$A19), $AG19))"),0.204999999999999)</f>
        <v>0.20499999999999899</v>
      </c>
      <c r="AY19" s="13">
        <f ca="1">IFERROR(__xludf.DUMMYFUNCTION("PERCENTRANK(FILTER(K:K, $A:$A=$A19), $K19)"),0.305)</f>
        <v>0.30499999999999999</v>
      </c>
      <c r="AZ19" s="13">
        <f ca="1">IFERROR(__xludf.DUMMYFUNCTION("PERCENTRANK(FILTER(I:I, $A:$A=$A19), $I19)"),0.232)</f>
        <v>0.23200000000000001</v>
      </c>
      <c r="BA19" s="12">
        <f ca="1">IFERROR(__xludf.DUMMYFUNCTION("PERCENTRANK(FILTER(AI:AI, $A:$A=$A19), $AI19)"),0.886)</f>
        <v>0.88600000000000001</v>
      </c>
      <c r="BB19" s="13">
        <f ca="1">IFERROR(__xludf.DUMMYFUNCTION("PERCENTRANK(FILTER(AT:AT, $A:$A=$A19), $AT19)"),0.481)</f>
        <v>0.48099999999999998</v>
      </c>
      <c r="BC19" s="13">
        <f ca="1">IFERROR(__xludf.DUMMYFUNCTION("PERCENTRANK(FILTER(AU:AU, $A:$A=$A19), $AU19)"),0.071)</f>
        <v>7.0999999999999994E-2</v>
      </c>
      <c r="BM19" s="9">
        <v>0.15160510999999999</v>
      </c>
      <c r="BN19" s="9">
        <v>0.13261423999999999</v>
      </c>
      <c r="BO19" s="9">
        <v>1.4507042000000001</v>
      </c>
      <c r="BP19" s="9">
        <v>12.43662</v>
      </c>
      <c r="BQ19" s="9">
        <v>1.4822580999999999</v>
      </c>
      <c r="BR19" s="9">
        <v>5.8479260000000002</v>
      </c>
      <c r="BS19" s="9">
        <v>10.611102000000001</v>
      </c>
      <c r="BT19" s="9">
        <v>9.1034579999999998</v>
      </c>
      <c r="BU19" s="9">
        <v>1.6901366</v>
      </c>
      <c r="BV19" s="9">
        <v>3.3977765999999998</v>
      </c>
      <c r="BW19" s="9">
        <v>13.74047</v>
      </c>
      <c r="BX19" s="9">
        <v>7.9916834999999997</v>
      </c>
      <c r="BY19" s="9">
        <v>8.5834379999999992</v>
      </c>
      <c r="BZ19" s="9">
        <v>4.9178069999999998</v>
      </c>
      <c r="CA19" s="9">
        <v>55.143337000000002</v>
      </c>
      <c r="CB19" s="9">
        <v>80.706059999999994</v>
      </c>
      <c r="CC19" s="9">
        <v>48.553756999999997</v>
      </c>
      <c r="CD19" s="9">
        <v>82.438119999999998</v>
      </c>
    </row>
    <row r="20" spans="1:82" ht="15.75" hidden="1" customHeight="1" x14ac:dyDescent="0.2">
      <c r="A20" s="9" t="s">
        <v>113</v>
      </c>
      <c r="B20" s="9" t="s">
        <v>132</v>
      </c>
      <c r="C20" s="9">
        <v>2375</v>
      </c>
      <c r="D20" s="9">
        <v>9</v>
      </c>
      <c r="E20" s="9">
        <v>12.874091986345199</v>
      </c>
      <c r="F20" s="9">
        <v>26</v>
      </c>
      <c r="G20" s="9">
        <v>20.751460999999999</v>
      </c>
      <c r="H20" s="9">
        <v>10</v>
      </c>
      <c r="I20" s="10">
        <v>1.62249311688356E-4</v>
      </c>
      <c r="J20" s="9">
        <v>3.7817718638526399E-2</v>
      </c>
      <c r="K20" s="9">
        <v>59.310657843947403</v>
      </c>
      <c r="L20" s="11">
        <v>6.1358985824551999E-6</v>
      </c>
      <c r="M20" s="9">
        <v>7.6990543340798396E-3</v>
      </c>
      <c r="N20" s="9">
        <v>0.34615384615384598</v>
      </c>
      <c r="O20" s="9">
        <v>0.62039448539652697</v>
      </c>
      <c r="P20" s="9" t="s">
        <v>133</v>
      </c>
      <c r="Q20" s="9">
        <v>163751102</v>
      </c>
      <c r="R20" s="9" t="s">
        <v>116</v>
      </c>
      <c r="S20" s="9">
        <v>45292</v>
      </c>
      <c r="T20" s="9">
        <v>38.453590376479298</v>
      </c>
      <c r="U20" s="9">
        <v>-120.53003594327799</v>
      </c>
      <c r="V20" s="9">
        <v>239</v>
      </c>
      <c r="W20" s="9">
        <v>432</v>
      </c>
      <c r="X20" s="9">
        <v>40214.653474154897</v>
      </c>
      <c r="Z20" s="9">
        <v>17509.113886777399</v>
      </c>
      <c r="AB20" s="9">
        <v>22705.539587377501</v>
      </c>
      <c r="AC20" s="9">
        <v>17509.113886777399</v>
      </c>
      <c r="AD20" s="9">
        <v>22705.539587377501</v>
      </c>
      <c r="AE20" s="9">
        <v>7.6990543340798398E-2</v>
      </c>
      <c r="AF20" s="9">
        <v>1.6224931168835599E-3</v>
      </c>
      <c r="AG20" s="9">
        <v>19</v>
      </c>
      <c r="AH20" s="9">
        <v>11.160109500000001</v>
      </c>
      <c r="AI20" s="9">
        <v>24.020807000000001</v>
      </c>
      <c r="AJ20" s="9">
        <v>2.9420850000000001</v>
      </c>
      <c r="AK20" s="9">
        <v>2.0580478000000002</v>
      </c>
      <c r="AL20" s="9">
        <v>5.3181213999999999</v>
      </c>
      <c r="AM20" s="9">
        <v>0.71615669999999998</v>
      </c>
      <c r="AN20" s="9">
        <v>7.9073359999999995E-2</v>
      </c>
      <c r="AO20" s="9">
        <v>6.0391280000000004E-3</v>
      </c>
      <c r="AP20" s="9">
        <v>3.5048294000000002</v>
      </c>
      <c r="AQ20" s="9">
        <v>294.23930000000001</v>
      </c>
      <c r="AR20" s="9">
        <v>45.281047999999998</v>
      </c>
      <c r="AS20" s="9">
        <v>30.74361</v>
      </c>
      <c r="AT20" s="9">
        <v>1.1631632000000001</v>
      </c>
      <c r="AU20" s="9">
        <v>12.380556</v>
      </c>
      <c r="AV20" s="9">
        <v>14.431493</v>
      </c>
      <c r="AW20" s="9">
        <v>2.3482053000000001</v>
      </c>
      <c r="AX20" s="12">
        <f ca="1">IFERROR(__xludf.DUMMYFUNCTION("1-(PERCENTRANK(FILTER(AG:AG, $A:$A=$A20), $AG20))"),0.989)</f>
        <v>0.98899999999999999</v>
      </c>
      <c r="AY20" s="13">
        <f ca="1">IFERROR(__xludf.DUMMYFUNCTION("PERCENTRANK(FILTER(K:K, $A:$A=$A20), $K20)"),0.857)</f>
        <v>0.85699999999999998</v>
      </c>
      <c r="AZ20" s="13">
        <f ca="1">IFERROR(__xludf.DUMMYFUNCTION("PERCENTRANK(FILTER(I:I, $A:$A=$A20), $I20)"),0.996)</f>
        <v>0.996</v>
      </c>
      <c r="BA20" s="12">
        <f ca="1">IFERROR(__xludf.DUMMYFUNCTION("PERCENTRANK(FILTER(AI:AI, $A:$A=$A20), $AI20)"),0.876)</f>
        <v>0.876</v>
      </c>
      <c r="BB20" s="13">
        <f ca="1">IFERROR(__xludf.DUMMYFUNCTION("PERCENTRANK(FILTER(AT:AT, $A:$A=$A20), $AT20)"),0.149)</f>
        <v>0.14899999999999999</v>
      </c>
      <c r="BC20" s="13">
        <f ca="1">IFERROR(__xludf.DUMMYFUNCTION("PERCENTRANK(FILTER(AU:AU, $A:$A=$A20), $AU20)"),0.565)</f>
        <v>0.56499999999999995</v>
      </c>
      <c r="BM20" s="9">
        <v>2.7489867000000001E-2</v>
      </c>
      <c r="BN20" s="9">
        <v>6.2007720000000002E-2</v>
      </c>
      <c r="BO20" s="9">
        <v>3.5909089999999999</v>
      </c>
      <c r="BP20" s="9">
        <v>18.630682</v>
      </c>
      <c r="BQ20" s="9">
        <v>5.0772197999999998E-2</v>
      </c>
      <c r="BR20" s="9">
        <v>0.10038610000000001</v>
      </c>
      <c r="BS20" s="9">
        <v>12.3361225</v>
      </c>
      <c r="BT20" s="9">
        <v>8.3442310000000006</v>
      </c>
      <c r="BU20" s="9">
        <v>2.0645728000000001</v>
      </c>
      <c r="BV20" s="9">
        <v>3.5498457000000001</v>
      </c>
      <c r="BW20" s="9">
        <v>12.615277000000001</v>
      </c>
      <c r="BX20" s="9">
        <v>6.3087229999999996</v>
      </c>
      <c r="BY20" s="9">
        <v>7.9122705</v>
      </c>
      <c r="BZ20" s="9">
        <v>4.3772070000000003</v>
      </c>
      <c r="CA20" s="9">
        <v>47.143270000000001</v>
      </c>
      <c r="CB20" s="9">
        <v>72.337590000000006</v>
      </c>
      <c r="CC20" s="9">
        <v>53.4024</v>
      </c>
      <c r="CD20" s="9">
        <v>89.538799999999995</v>
      </c>
    </row>
    <row r="21" spans="1:82" ht="15.75" hidden="1" customHeight="1" x14ac:dyDescent="0.2">
      <c r="A21" s="9" t="s">
        <v>73</v>
      </c>
      <c r="B21" s="9" t="s">
        <v>134</v>
      </c>
      <c r="C21" s="9">
        <v>5074</v>
      </c>
      <c r="D21" s="9">
        <v>114</v>
      </c>
      <c r="E21" s="9">
        <v>181.80919400530999</v>
      </c>
      <c r="F21" s="9">
        <v>573</v>
      </c>
      <c r="G21" s="9">
        <v>341.66669999999999</v>
      </c>
      <c r="H21" s="9">
        <v>82</v>
      </c>
      <c r="I21" s="16">
        <v>8.5585889415020394E-5</v>
      </c>
      <c r="J21" s="9">
        <v>354.15042834821497</v>
      </c>
      <c r="K21" s="9">
        <v>172.42967418581199</v>
      </c>
      <c r="L21" s="9">
        <v>2.9789375954478298E-2</v>
      </c>
      <c r="M21" s="9">
        <v>7.5947618135792302E-3</v>
      </c>
      <c r="N21" s="9">
        <v>0.19895287958115099</v>
      </c>
      <c r="O21" s="9">
        <v>0.53212443857330205</v>
      </c>
      <c r="P21" s="9" t="s">
        <v>135</v>
      </c>
      <c r="Q21" s="9">
        <v>153652109</v>
      </c>
      <c r="R21" s="9" t="s">
        <v>136</v>
      </c>
      <c r="S21" s="9">
        <v>2679</v>
      </c>
      <c r="T21" s="9">
        <v>38.7076588596791</v>
      </c>
      <c r="U21" s="9">
        <v>-120.97078178389999</v>
      </c>
      <c r="V21" s="9">
        <v>88</v>
      </c>
      <c r="W21" s="9">
        <v>57</v>
      </c>
      <c r="X21" s="9">
        <v>18065.0340143961</v>
      </c>
      <c r="Z21" s="9">
        <v>11499.283273691401</v>
      </c>
      <c r="AB21" s="9">
        <v>6565.7507407047096</v>
      </c>
      <c r="AC21" s="9">
        <v>11499.283273691401</v>
      </c>
      <c r="AD21" s="9">
        <v>6565.7507407047096</v>
      </c>
      <c r="AE21" s="9">
        <v>0.62277046871349695</v>
      </c>
      <c r="AF21" s="9">
        <v>7.0180429320316701E-3</v>
      </c>
      <c r="AG21" s="9">
        <v>20</v>
      </c>
      <c r="AH21" s="9">
        <v>2.1146715</v>
      </c>
      <c r="AI21" s="9">
        <v>5.8769913000000003</v>
      </c>
      <c r="AJ21" s="9">
        <v>3</v>
      </c>
      <c r="AK21" s="9">
        <v>2.4407578000000001</v>
      </c>
      <c r="AL21" s="9">
        <v>7.0004597000000004</v>
      </c>
      <c r="AM21" s="9">
        <v>1.1635378999999999</v>
      </c>
      <c r="AN21" s="9">
        <v>3.0807451999999999E-2</v>
      </c>
      <c r="AO21" s="9">
        <v>5.8963992999999998E-3</v>
      </c>
      <c r="AP21" s="9">
        <v>2.4594526000000001</v>
      </c>
      <c r="AQ21" s="9">
        <v>296.53435999999999</v>
      </c>
      <c r="AR21" s="9">
        <v>46.494155999999997</v>
      </c>
      <c r="AS21" s="9">
        <v>32.850464000000002</v>
      </c>
      <c r="AT21" s="9">
        <v>1.3119426999999999</v>
      </c>
      <c r="AU21" s="9">
        <v>12.528667</v>
      </c>
      <c r="AV21" s="9">
        <v>14.209555</v>
      </c>
      <c r="AW21" s="9">
        <v>1.2738136</v>
      </c>
      <c r="AX21" s="12">
        <f ca="1">IFERROR(__xludf.DUMMYFUNCTION("1-(PERCENTRANK(FILTER(AG:AG, $A:$A=$A21), $AG21))"),0.983)</f>
        <v>0.98299999999999998</v>
      </c>
      <c r="AY21" s="13">
        <f ca="1">IFERROR(__xludf.DUMMYFUNCTION("PERCENTRANK(FILTER(K:K, $A:$A=$A21), $K21)"),0.982)</f>
        <v>0.98199999999999998</v>
      </c>
      <c r="AZ21" s="13">
        <f ca="1">IFERROR(__xludf.DUMMYFUNCTION("PERCENTRANK(FILTER(I:I, $A:$A=$A21), $I21)"),0.576)</f>
        <v>0.57599999999999996</v>
      </c>
      <c r="BA21" s="12">
        <f ca="1">IFERROR(__xludf.DUMMYFUNCTION("PERCENTRANK(FILTER(AI:AI, $A:$A=$A21), $AI21)"),0.146)</f>
        <v>0.14599999999999999</v>
      </c>
      <c r="BB21" s="13">
        <f ca="1">IFERROR(__xludf.DUMMYFUNCTION("PERCENTRANK(FILTER(AT:AT, $A:$A=$A21), $AT21)"),0.661)</f>
        <v>0.66100000000000003</v>
      </c>
      <c r="BC21" s="13">
        <f ca="1">IFERROR(__xludf.DUMMYFUNCTION("PERCENTRANK(FILTER(AU:AU, $A:$A=$A21), $AU21)"),0.693)</f>
        <v>0.69299999999999995</v>
      </c>
      <c r="BM21" s="9">
        <v>2.2369437000000002E-3</v>
      </c>
      <c r="BN21" s="9">
        <v>6.6086955000000003E-2</v>
      </c>
      <c r="BO21" s="9">
        <v>1.5104166000000001</v>
      </c>
      <c r="BP21" s="9">
        <v>14.479167</v>
      </c>
      <c r="BQ21" s="9">
        <v>1.8601863000000001</v>
      </c>
      <c r="BR21" s="9">
        <v>3.5590061999999998</v>
      </c>
      <c r="BS21" s="9">
        <v>7.7229049999999999</v>
      </c>
      <c r="BT21" s="9">
        <v>6.0367955999999996</v>
      </c>
      <c r="BU21" s="9">
        <v>2.3190795999999998</v>
      </c>
      <c r="BV21" s="9">
        <v>4.0638920000000001</v>
      </c>
      <c r="BW21" s="9">
        <v>12.984254999999999</v>
      </c>
      <c r="BX21" s="9">
        <v>6.3064580000000001</v>
      </c>
      <c r="BY21" s="9">
        <v>8.7391430000000003</v>
      </c>
      <c r="BZ21" s="9">
        <v>4.34633</v>
      </c>
      <c r="CA21" s="9">
        <v>49.375033999999999</v>
      </c>
      <c r="CB21" s="9">
        <v>83.021870000000007</v>
      </c>
      <c r="CC21" s="9">
        <v>53.181950000000001</v>
      </c>
      <c r="CD21" s="9">
        <v>89.833175999999995</v>
      </c>
    </row>
    <row r="22" spans="1:82" ht="15.75" hidden="1" customHeight="1" x14ac:dyDescent="0.2">
      <c r="A22" s="9" t="s">
        <v>113</v>
      </c>
      <c r="B22" s="9" t="s">
        <v>137</v>
      </c>
      <c r="C22" s="9">
        <v>7850</v>
      </c>
      <c r="D22" s="9">
        <v>154</v>
      </c>
      <c r="E22" s="9">
        <v>206.731485990224</v>
      </c>
      <c r="F22" s="9">
        <v>240</v>
      </c>
      <c r="G22" s="9">
        <v>251.55655999999999</v>
      </c>
      <c r="H22" s="9">
        <v>33</v>
      </c>
      <c r="I22" s="16">
        <v>9.1249241394865597E-5</v>
      </c>
      <c r="J22" s="9">
        <v>0.36261632943349797</v>
      </c>
      <c r="K22" s="9">
        <v>211.96936504657401</v>
      </c>
      <c r="L22" s="11">
        <v>3.3289646657535502E-5</v>
      </c>
      <c r="M22" s="9">
        <v>7.5291511144093904E-3</v>
      </c>
      <c r="N22" s="9">
        <v>0.64166666666666605</v>
      </c>
      <c r="O22" s="9">
        <v>0.82180914872951105</v>
      </c>
      <c r="P22" s="9" t="s">
        <v>138</v>
      </c>
      <c r="Q22" s="9">
        <v>163201102</v>
      </c>
      <c r="R22" s="9" t="s">
        <v>123</v>
      </c>
      <c r="S22" s="9">
        <v>72036</v>
      </c>
      <c r="T22" s="9">
        <v>38.412935399906601</v>
      </c>
      <c r="U22" s="9">
        <v>-120.55009689364501</v>
      </c>
      <c r="V22" s="9">
        <v>52</v>
      </c>
      <c r="W22" s="9">
        <v>62</v>
      </c>
      <c r="X22" s="9">
        <v>5795.9686982759504</v>
      </c>
      <c r="Z22" s="9">
        <v>3794.5829864639099</v>
      </c>
      <c r="AB22" s="9">
        <v>2001.38571181204</v>
      </c>
      <c r="AC22" s="9">
        <v>3794.5829864639099</v>
      </c>
      <c r="AD22" s="9">
        <v>2001.38571181204</v>
      </c>
      <c r="AE22" s="9">
        <v>0.24846198677551001</v>
      </c>
      <c r="AF22" s="9">
        <v>3.0112249660305601E-3</v>
      </c>
      <c r="AG22" s="9">
        <v>21</v>
      </c>
      <c r="AH22" s="9">
        <v>6.9399990000000003</v>
      </c>
      <c r="AI22" s="9">
        <v>17.487905999999999</v>
      </c>
      <c r="AJ22" s="9">
        <v>2</v>
      </c>
      <c r="AK22" s="9">
        <v>1.7238580999999999</v>
      </c>
      <c r="AL22" s="9">
        <v>4.4435479999999998</v>
      </c>
      <c r="AM22" s="9">
        <v>-0.15949109</v>
      </c>
      <c r="AN22" s="9">
        <v>4.9000000000000002E-2</v>
      </c>
      <c r="AO22" s="9">
        <v>6.1895530000000004E-3</v>
      </c>
      <c r="AP22" s="9">
        <v>2.9665072000000001</v>
      </c>
      <c r="AQ22" s="9">
        <v>294.91692999999998</v>
      </c>
      <c r="AR22" s="9">
        <v>43.5092</v>
      </c>
      <c r="AS22" s="9">
        <v>31.390937999999998</v>
      </c>
      <c r="AT22" s="9">
        <v>1.1559119</v>
      </c>
      <c r="AU22" s="9">
        <v>12.923317000000001</v>
      </c>
      <c r="AV22" s="9">
        <v>14.81427</v>
      </c>
      <c r="AW22" s="9">
        <v>1.2380800000000001</v>
      </c>
      <c r="AX22" s="12">
        <f ca="1">IFERROR(__xludf.DUMMYFUNCTION("1-(PERCENTRANK(FILTER(AG:AG, $A:$A=$A22), $AG22))"),0.987)</f>
        <v>0.98699999999999999</v>
      </c>
      <c r="AY22" s="13">
        <f ca="1">IFERROR(__xludf.DUMMYFUNCTION("PERCENTRANK(FILTER(K:K, $A:$A=$A22), $K22)"),0.995)</f>
        <v>0.995</v>
      </c>
      <c r="AZ22" s="13">
        <f ca="1">IFERROR(__xludf.DUMMYFUNCTION("PERCENTRANK(FILTER(I:I, $A:$A=$A22), $I22)"),0.869)</f>
        <v>0.86899999999999999</v>
      </c>
      <c r="BA22" s="12">
        <f ca="1">IFERROR(__xludf.DUMMYFUNCTION("PERCENTRANK(FILTER(AI:AI, $A:$A=$A22), $AI22)"),0.769)</f>
        <v>0.76900000000000002</v>
      </c>
      <c r="BB22" s="13">
        <f ca="1">IFERROR(__xludf.DUMMYFUNCTION("PERCENTRANK(FILTER(AT:AT, $A:$A=$A22), $AT22)"),0.135)</f>
        <v>0.13500000000000001</v>
      </c>
      <c r="BC22" s="13">
        <f ca="1">IFERROR(__xludf.DUMMYFUNCTION("PERCENTRANK(FILTER(AU:AU, $A:$A=$A22), $AU22)"),0.716)</f>
        <v>0.71599999999999997</v>
      </c>
      <c r="BM22" s="9">
        <v>5.8974042999999997E-2</v>
      </c>
      <c r="BN22" s="9">
        <v>8.7599999999999997E-2</v>
      </c>
      <c r="BO22" s="9">
        <v>3.3589745</v>
      </c>
      <c r="BP22" s="9">
        <v>17.153846999999999</v>
      </c>
      <c r="BQ22" s="9">
        <v>6.1756000000000002</v>
      </c>
      <c r="BR22" s="9">
        <v>4.8</v>
      </c>
      <c r="BS22" s="9">
        <v>13.528065</v>
      </c>
      <c r="BT22" s="9">
        <v>9.3330570000000002</v>
      </c>
      <c r="BU22" s="9">
        <v>2.0550644</v>
      </c>
      <c r="BV22" s="9">
        <v>3.5260859</v>
      </c>
      <c r="BW22" s="9">
        <v>13.163659000000001</v>
      </c>
      <c r="BX22" s="9">
        <v>6.6430626000000004</v>
      </c>
      <c r="BY22" s="9">
        <v>8.5056504999999998</v>
      </c>
      <c r="BZ22" s="9">
        <v>4.6697264000000001</v>
      </c>
      <c r="CA22" s="9">
        <v>45.600093999999999</v>
      </c>
      <c r="CB22" s="9">
        <v>73.347374000000002</v>
      </c>
      <c r="CC22" s="9">
        <v>50.248202999999997</v>
      </c>
      <c r="CD22" s="9">
        <v>87.173779999999994</v>
      </c>
    </row>
    <row r="23" spans="1:82" ht="15.75" hidden="1" customHeight="1" x14ac:dyDescent="0.2">
      <c r="A23" s="9" t="s">
        <v>77</v>
      </c>
      <c r="B23" s="9" t="s">
        <v>139</v>
      </c>
      <c r="C23" s="9">
        <v>4380</v>
      </c>
      <c r="D23" s="9">
        <v>3292</v>
      </c>
      <c r="E23" s="9">
        <v>4365.39132046125</v>
      </c>
      <c r="F23" s="9">
        <v>4094</v>
      </c>
      <c r="G23" s="9">
        <v>4803.0645000000004</v>
      </c>
      <c r="H23" s="9">
        <v>361</v>
      </c>
      <c r="I23" s="10">
        <v>1.3302575493388699E-4</v>
      </c>
      <c r="J23" s="9">
        <v>3.7604148717628698</v>
      </c>
      <c r="K23" s="14">
        <v>62.035475751613703</v>
      </c>
      <c r="L23" s="9">
        <v>3.3129751378248399E-4</v>
      </c>
      <c r="M23" s="9">
        <v>4.1148922702701199E-3</v>
      </c>
      <c r="N23" s="9">
        <v>0.80410356619443002</v>
      </c>
      <c r="O23" s="9">
        <v>0.90887627327611897</v>
      </c>
      <c r="P23" s="9" t="s">
        <v>140</v>
      </c>
      <c r="Q23" s="9">
        <v>42661103</v>
      </c>
      <c r="R23" s="9" t="s">
        <v>141</v>
      </c>
      <c r="S23" s="9">
        <v>968</v>
      </c>
      <c r="T23" s="9">
        <v>39.406012080888203</v>
      </c>
      <c r="U23" s="9">
        <v>-123.325051241252</v>
      </c>
      <c r="V23" s="9">
        <v>439</v>
      </c>
      <c r="W23" s="9">
        <v>457</v>
      </c>
      <c r="X23" s="9">
        <v>81519.992213504505</v>
      </c>
      <c r="Y23" s="15">
        <f>X23/1609.34</f>
        <v>50.654300653376232</v>
      </c>
      <c r="Z23" s="9">
        <v>44486.494995704401</v>
      </c>
      <c r="AA23" s="15">
        <f>Z23/1609.34</f>
        <v>27.642695139438779</v>
      </c>
      <c r="AB23" s="9">
        <v>37033.497217800003</v>
      </c>
      <c r="AC23" s="9">
        <v>42022.090360873699</v>
      </c>
      <c r="AD23" s="9">
        <v>33917.905927039799</v>
      </c>
      <c r="AE23" s="9">
        <v>1.48547610956751</v>
      </c>
      <c r="AF23" s="9">
        <v>4.8022297531133497E-2</v>
      </c>
      <c r="AG23" s="9">
        <v>57</v>
      </c>
      <c r="AH23" s="9">
        <v>9.3810800000000008</v>
      </c>
      <c r="AI23" s="9">
        <v>21.333925000000001</v>
      </c>
      <c r="AJ23" s="9">
        <v>2.6580153000000002</v>
      </c>
      <c r="AK23" s="9">
        <v>2.3026192000000001</v>
      </c>
      <c r="AL23" s="9">
        <v>6.2337712999999999</v>
      </c>
      <c r="AM23" s="9">
        <v>0.7468359</v>
      </c>
      <c r="AN23" s="9">
        <v>5.2656487000000002E-2</v>
      </c>
      <c r="AO23" s="9">
        <v>6.3242144E-3</v>
      </c>
      <c r="AP23" s="9">
        <v>3.5533054000000002</v>
      </c>
      <c r="AQ23" s="9">
        <v>293.28226000000001</v>
      </c>
      <c r="AR23" s="9">
        <v>29.776909</v>
      </c>
      <c r="AS23" s="9">
        <v>28.719916999999999</v>
      </c>
      <c r="AT23" s="9">
        <v>0.83912629999999999</v>
      </c>
      <c r="AU23" s="9">
        <v>16.446052999999999</v>
      </c>
      <c r="AV23" s="9">
        <v>18.931238</v>
      </c>
      <c r="AW23" s="9">
        <v>1.0522096999999999</v>
      </c>
      <c r="AX23" s="12">
        <f ca="1">IFERROR(__xludf.DUMMYFUNCTION("1-(PERCENTRANK(FILTER(AG:AG, $A:$A=$A23), $AG23))"),0.991)</f>
        <v>0.99099999999999999</v>
      </c>
      <c r="AY23" s="13">
        <f ca="1">IFERROR(__xludf.DUMMYFUNCTION("PERCENTRANK(FILTER(K:K, $A:$A=$A23), $K23)"),0.984)</f>
        <v>0.98399999999999999</v>
      </c>
      <c r="AZ23" s="13">
        <f ca="1">IFERROR(__xludf.DUMMYFUNCTION("PERCENTRANK(FILTER(I:I, $A:$A=$A23), $I23)"),0.724)</f>
        <v>0.72399999999999998</v>
      </c>
      <c r="BA23" s="12">
        <f ca="1">IFERROR(__xludf.DUMMYFUNCTION("PERCENTRANK(FILTER(AI:AI, $A:$A=$A23), $AI23)"),0.614)</f>
        <v>0.61399999999999999</v>
      </c>
      <c r="BB23" s="13">
        <f ca="1">IFERROR(__xludf.DUMMYFUNCTION("PERCENTRANK(FILTER(AT:AT, $A:$A=$A23), $AT23)"),0.425)</f>
        <v>0.42499999999999999</v>
      </c>
      <c r="BC23" s="13">
        <f ca="1">IFERROR(__xludf.DUMMYFUNCTION("PERCENTRANK(FILTER(AU:AU, $A:$A=$A23), $AU23)"),0.544)</f>
        <v>0.54400000000000004</v>
      </c>
      <c r="BM23" s="9">
        <v>7.5758179999999994E-2</v>
      </c>
      <c r="BN23" s="9">
        <v>0.10240208000000001</v>
      </c>
      <c r="BO23" s="9">
        <v>2.0555555999999999</v>
      </c>
      <c r="BP23" s="9">
        <v>16.194374</v>
      </c>
      <c r="BQ23" s="9">
        <v>1.4801067999999999</v>
      </c>
      <c r="BR23" s="9">
        <v>6.2503814999999996</v>
      </c>
      <c r="BS23" s="9">
        <v>11.856337</v>
      </c>
      <c r="BT23" s="9">
        <v>9.4164720000000006</v>
      </c>
      <c r="BU23" s="9">
        <v>1.6577058</v>
      </c>
      <c r="BV23" s="9">
        <v>3.2574033999999998</v>
      </c>
      <c r="BW23" s="9">
        <v>17.093005999999999</v>
      </c>
      <c r="BX23" s="9">
        <v>9.3024470000000008</v>
      </c>
      <c r="BY23" s="9">
        <v>10.580652000000001</v>
      </c>
      <c r="BZ23" s="9">
        <v>5.5385749999999998</v>
      </c>
      <c r="CA23" s="9">
        <v>48.621257999999997</v>
      </c>
      <c r="CB23" s="9">
        <v>78.618669999999995</v>
      </c>
      <c r="CC23" s="9">
        <v>35.364117</v>
      </c>
      <c r="CD23" s="9">
        <v>73.550445999999994</v>
      </c>
    </row>
    <row r="24" spans="1:82" ht="15.75" hidden="1" customHeight="1" x14ac:dyDescent="0.2">
      <c r="A24" s="9" t="s">
        <v>113</v>
      </c>
      <c r="B24" s="9" t="s">
        <v>142</v>
      </c>
      <c r="C24" s="9">
        <v>3162</v>
      </c>
      <c r="D24" s="9">
        <v>3</v>
      </c>
      <c r="E24" s="9">
        <v>3.3024655355627899</v>
      </c>
      <c r="F24" s="9">
        <v>19</v>
      </c>
      <c r="G24" s="9">
        <v>11.311540000000001</v>
      </c>
      <c r="H24" s="9">
        <v>9</v>
      </c>
      <c r="I24" s="10">
        <v>1.5584760371388601E-4</v>
      </c>
      <c r="J24" s="9">
        <v>3.7817705733614398E-2</v>
      </c>
      <c r="K24" s="9">
        <v>83.953873562812802</v>
      </c>
      <c r="L24" s="11">
        <v>5.8937988165407197E-6</v>
      </c>
      <c r="M24" s="9">
        <v>7.14847050888541E-3</v>
      </c>
      <c r="N24" s="9">
        <v>0.157894736842105</v>
      </c>
      <c r="O24" s="9">
        <v>0.29195543999825702</v>
      </c>
      <c r="P24" s="9" t="s">
        <v>143</v>
      </c>
      <c r="Q24" s="9">
        <v>163201101</v>
      </c>
      <c r="R24" s="9" t="s">
        <v>144</v>
      </c>
      <c r="S24" s="9">
        <v>4706</v>
      </c>
      <c r="T24" s="9">
        <v>38.464705309505298</v>
      </c>
      <c r="U24" s="9">
        <v>-120.529198218693</v>
      </c>
      <c r="V24" s="9">
        <v>260</v>
      </c>
      <c r="W24" s="9">
        <v>438</v>
      </c>
      <c r="X24" s="9">
        <v>43003.295269634902</v>
      </c>
      <c r="Z24" s="9">
        <v>18548.1317744732</v>
      </c>
      <c r="AB24" s="9">
        <v>24455.163495161702</v>
      </c>
      <c r="AC24" s="9">
        <v>18548.1317744732</v>
      </c>
      <c r="AD24" s="9">
        <v>24455.163495161702</v>
      </c>
      <c r="AE24" s="9">
        <v>6.4336234579968704E-2</v>
      </c>
      <c r="AF24" s="9">
        <v>1.4026284334249699E-3</v>
      </c>
      <c r="AG24" s="9">
        <v>23</v>
      </c>
      <c r="AH24" s="9">
        <v>14.121007000000001</v>
      </c>
      <c r="AI24" s="9">
        <v>27.946937999999999</v>
      </c>
      <c r="AJ24" s="9">
        <v>3</v>
      </c>
      <c r="AK24" s="9">
        <v>2.034589</v>
      </c>
      <c r="AL24" s="9">
        <v>4.9241140000000003</v>
      </c>
      <c r="AM24" s="9">
        <v>1.3735223000000001</v>
      </c>
      <c r="AN24" s="9">
        <v>0.10705882</v>
      </c>
      <c r="AO24" s="9">
        <v>5.8208289999999996E-3</v>
      </c>
      <c r="AP24" s="9">
        <v>3.7588474999999999</v>
      </c>
      <c r="AQ24" s="9">
        <v>293.74633999999998</v>
      </c>
      <c r="AR24" s="9">
        <v>45.401229999999998</v>
      </c>
      <c r="AS24" s="9">
        <v>30.939267999999998</v>
      </c>
      <c r="AT24" s="9">
        <v>1.1405791000000001</v>
      </c>
      <c r="AU24" s="9">
        <v>12.344144999999999</v>
      </c>
      <c r="AV24" s="9">
        <v>14.448753999999999</v>
      </c>
      <c r="AW24" s="9">
        <v>1.6812575999999999</v>
      </c>
      <c r="AX24" s="12">
        <f ca="1">IFERROR(__xludf.DUMMYFUNCTION("1-(PERCENTRANK(FILTER(AG:AG, $A:$A=$A24), $AG24))"),0.984)</f>
        <v>0.98399999999999999</v>
      </c>
      <c r="AY24" s="13">
        <f ca="1">IFERROR(__xludf.DUMMYFUNCTION("PERCENTRANK(FILTER(K:K, $A:$A=$A24), $K24)"),0.908)</f>
        <v>0.90800000000000003</v>
      </c>
      <c r="AZ24" s="13">
        <f ca="1">IFERROR(__xludf.DUMMYFUNCTION("PERCENTRANK(FILTER(I:I, $A:$A=$A24), $I24)"),0.991)</f>
        <v>0.99099999999999999</v>
      </c>
      <c r="BA24" s="12">
        <f ca="1">IFERROR(__xludf.DUMMYFUNCTION("PERCENTRANK(FILTER(AI:AI, $A:$A=$A24), $AI24)"),0.933)</f>
        <v>0.93300000000000005</v>
      </c>
      <c r="BB24" s="13">
        <f ca="1">IFERROR(__xludf.DUMMYFUNCTION("PERCENTRANK(FILTER(AT:AT, $A:$A=$A24), $AT24)"),0.111)</f>
        <v>0.111</v>
      </c>
      <c r="BC24" s="13">
        <f ca="1">IFERROR(__xludf.DUMMYFUNCTION("PERCENTRANK(FILTER(AU:AU, $A:$A=$A24), $AU24)"),0.557)</f>
        <v>0.55700000000000005</v>
      </c>
      <c r="BM24" s="9">
        <v>3.9222504999999998E-2</v>
      </c>
      <c r="BN24" s="9">
        <v>3.9411765000000001E-2</v>
      </c>
      <c r="BO24" s="9">
        <v>3.5075376</v>
      </c>
      <c r="BP24" s="9">
        <v>19.351759000000001</v>
      </c>
      <c r="BQ24" s="9">
        <v>7.4999999999999997E-3</v>
      </c>
      <c r="BR24" s="9">
        <v>6.9852940000000002E-2</v>
      </c>
      <c r="BS24" s="9">
        <v>12.406157</v>
      </c>
      <c r="BT24" s="9">
        <v>8.351483</v>
      </c>
      <c r="BU24" s="9">
        <v>2.0489096999999998</v>
      </c>
      <c r="BV24" s="9">
        <v>3.4819865000000001</v>
      </c>
      <c r="BW24" s="9">
        <v>12.542856</v>
      </c>
      <c r="BX24" s="9">
        <v>6.2614850000000004</v>
      </c>
      <c r="BY24" s="9">
        <v>7.7615590000000001</v>
      </c>
      <c r="BZ24" s="9">
        <v>4.3824477000000002</v>
      </c>
      <c r="CA24" s="9">
        <v>47.812503999999997</v>
      </c>
      <c r="CB24" s="9">
        <v>73.200270000000003</v>
      </c>
      <c r="CC24" s="9">
        <v>53.839764000000002</v>
      </c>
      <c r="CD24" s="9">
        <v>89.709040000000002</v>
      </c>
    </row>
    <row r="25" spans="1:82" ht="15.75" hidden="1" customHeight="1" x14ac:dyDescent="0.2">
      <c r="A25" s="9" t="s">
        <v>77</v>
      </c>
      <c r="B25" s="9" t="s">
        <v>145</v>
      </c>
      <c r="C25" s="9">
        <v>3665</v>
      </c>
      <c r="D25" s="9">
        <v>3033</v>
      </c>
      <c r="E25" s="9">
        <v>4009.8573336340301</v>
      </c>
      <c r="F25" s="9">
        <v>4029</v>
      </c>
      <c r="G25" s="9">
        <v>4488.6704</v>
      </c>
      <c r="H25" s="9">
        <v>409</v>
      </c>
      <c r="I25" s="10">
        <v>1.18747629942318E-4</v>
      </c>
      <c r="J25" s="9">
        <v>73.257044236218505</v>
      </c>
      <c r="K25" s="14">
        <v>59.493719365936002</v>
      </c>
      <c r="L25" s="9">
        <v>7.4633296473857903E-3</v>
      </c>
      <c r="M25" s="9">
        <v>3.21896018536062E-3</v>
      </c>
      <c r="N25" s="9">
        <v>0.75279225614296297</v>
      </c>
      <c r="O25" s="9">
        <v>0.893328528769045</v>
      </c>
      <c r="P25" s="9" t="s">
        <v>146</v>
      </c>
      <c r="Q25" s="9">
        <v>42661104</v>
      </c>
      <c r="R25" s="9" t="s">
        <v>147</v>
      </c>
      <c r="S25" s="9">
        <v>934</v>
      </c>
      <c r="T25" s="9">
        <v>39.381804420908402</v>
      </c>
      <c r="U25" s="9">
        <v>-123.342455437789</v>
      </c>
      <c r="V25" s="9">
        <v>377</v>
      </c>
      <c r="W25" s="9">
        <v>356</v>
      </c>
      <c r="X25" s="9">
        <v>77906.0751915156</v>
      </c>
      <c r="Y25" s="15">
        <f>X25/1609.34</f>
        <v>48.408711143397667</v>
      </c>
      <c r="Z25" s="9">
        <v>49456.388043943698</v>
      </c>
      <c r="AA25" s="15">
        <f>Z25/1609.34</f>
        <v>30.73085118368008</v>
      </c>
      <c r="AB25" s="9">
        <v>28449.6871475718</v>
      </c>
      <c r="AC25" s="9">
        <v>49456.388043943698</v>
      </c>
      <c r="AD25" s="9">
        <v>28449.6871475718</v>
      </c>
      <c r="AE25" s="9">
        <v>1.31655471581249</v>
      </c>
      <c r="AF25" s="9">
        <v>4.8567780646408203E-2</v>
      </c>
      <c r="AG25" s="9">
        <v>99</v>
      </c>
      <c r="AH25" s="9">
        <v>8.3066220000000008</v>
      </c>
      <c r="AI25" s="9">
        <v>20.456040999999999</v>
      </c>
      <c r="AJ25" s="9">
        <v>2.4725131999999999</v>
      </c>
      <c r="AK25" s="9">
        <v>2.3782816000000002</v>
      </c>
      <c r="AL25" s="9">
        <v>6.1200466000000002</v>
      </c>
      <c r="AM25" s="9">
        <v>0.112556726</v>
      </c>
      <c r="AN25" s="9">
        <v>4.3468587000000003E-2</v>
      </c>
      <c r="AO25" s="9">
        <v>6.3589989999999997E-3</v>
      </c>
      <c r="AP25" s="9">
        <v>3.5474358000000001</v>
      </c>
      <c r="AQ25" s="9">
        <v>293.05896000000001</v>
      </c>
      <c r="AR25" s="9">
        <v>28.989924999999999</v>
      </c>
      <c r="AS25" s="9">
        <v>28.22813</v>
      </c>
      <c r="AT25" s="9">
        <v>0.82079005000000005</v>
      </c>
      <c r="AU25" s="9">
        <v>16.655860000000001</v>
      </c>
      <c r="AV25" s="9">
        <v>19.135933000000001</v>
      </c>
      <c r="AW25" s="9">
        <v>1.2414761999999999</v>
      </c>
      <c r="AX25" s="12">
        <f ca="1">IFERROR(__xludf.DUMMYFUNCTION("1-(PERCENTRANK(FILTER(AG:AG, $A:$A=$A25), $AG25))"),0.986)</f>
        <v>0.98599999999999999</v>
      </c>
      <c r="AY25" s="13">
        <f ca="1">IFERROR(__xludf.DUMMYFUNCTION("PERCENTRANK(FILTER(K:K, $A:$A=$A25), $K25)"),0.98)</f>
        <v>0.98</v>
      </c>
      <c r="AZ25" s="13">
        <f ca="1">IFERROR(__xludf.DUMMYFUNCTION("PERCENTRANK(FILTER(I:I, $A:$A=$A25), $I25)"),0.664)</f>
        <v>0.66400000000000003</v>
      </c>
      <c r="BA25" s="12">
        <f ca="1">IFERROR(__xludf.DUMMYFUNCTION("PERCENTRANK(FILTER(AI:AI, $A:$A=$A25), $AI25)"),0.587)</f>
        <v>0.58699999999999997</v>
      </c>
      <c r="BB25" s="13">
        <f ca="1">IFERROR(__xludf.DUMMYFUNCTION("PERCENTRANK(FILTER(AT:AT, $A:$A=$A25), $AT25)"),0.391)</f>
        <v>0.39100000000000001</v>
      </c>
      <c r="BC25" s="13">
        <f ca="1">IFERROR(__xludf.DUMMYFUNCTION("PERCENTRANK(FILTER(AU:AU, $A:$A=$A25), $AU25)"),0.56)</f>
        <v>0.56000000000000005</v>
      </c>
      <c r="BM25" s="9">
        <v>7.7613589999999996E-2</v>
      </c>
      <c r="BN25" s="9">
        <v>0.10434555</v>
      </c>
      <c r="BO25" s="9">
        <v>1.7023256</v>
      </c>
      <c r="BP25" s="9">
        <v>14.443925</v>
      </c>
      <c r="BQ25" s="9">
        <v>1.2865968999999999</v>
      </c>
      <c r="BR25" s="9">
        <v>5.2735599999999998</v>
      </c>
      <c r="BS25" s="9">
        <v>11.846038999999999</v>
      </c>
      <c r="BT25" s="9">
        <v>9.4558529999999994</v>
      </c>
      <c r="BU25" s="9">
        <v>1.6322979</v>
      </c>
      <c r="BV25" s="9">
        <v>3.2439144</v>
      </c>
      <c r="BW25" s="9">
        <v>17.260784000000001</v>
      </c>
      <c r="BX25" s="9">
        <v>9.3901230000000009</v>
      </c>
      <c r="BY25" s="9">
        <v>10.932904000000001</v>
      </c>
      <c r="BZ25" s="9">
        <v>5.9091372</v>
      </c>
      <c r="CA25" s="9">
        <v>46.543407000000002</v>
      </c>
      <c r="CB25" s="9">
        <v>77.010604999999998</v>
      </c>
      <c r="CC25" s="9">
        <v>33.992671999999999</v>
      </c>
      <c r="CD25" s="9">
        <v>71.892814999999999</v>
      </c>
    </row>
    <row r="26" spans="1:82" ht="15.75" hidden="1" customHeight="1" x14ac:dyDescent="0.2">
      <c r="A26" s="9" t="s">
        <v>73</v>
      </c>
      <c r="B26" s="9" t="s">
        <v>148</v>
      </c>
      <c r="C26" s="9">
        <v>7202</v>
      </c>
      <c r="D26" s="9">
        <v>547</v>
      </c>
      <c r="E26" s="9">
        <v>742.44189479132501</v>
      </c>
      <c r="F26" s="9">
        <v>830</v>
      </c>
      <c r="G26" s="9">
        <v>896.71094000000005</v>
      </c>
      <c r="H26" s="9">
        <v>74</v>
      </c>
      <c r="I26" s="10">
        <v>1.52529139184578E-4</v>
      </c>
      <c r="J26" s="9">
        <v>3.7817834782734601E-2</v>
      </c>
      <c r="K26" s="9">
        <v>91.004355945967504</v>
      </c>
      <c r="L26" s="11">
        <v>5.7683217852351296E-6</v>
      </c>
      <c r="M26" s="9">
        <v>6.9089466124824901E-3</v>
      </c>
      <c r="N26" s="9">
        <v>0.65903614457831305</v>
      </c>
      <c r="O26" s="9">
        <v>0.82796123448792502</v>
      </c>
      <c r="P26" s="9" t="s">
        <v>149</v>
      </c>
      <c r="Q26" s="9">
        <v>152471101</v>
      </c>
      <c r="R26" s="9" t="s">
        <v>150</v>
      </c>
      <c r="S26" s="9">
        <v>8233</v>
      </c>
      <c r="T26" s="9">
        <v>39.342069806706903</v>
      </c>
      <c r="U26" s="9">
        <v>-121.061589578694</v>
      </c>
      <c r="V26" s="9">
        <v>68</v>
      </c>
      <c r="W26" s="9">
        <v>58</v>
      </c>
      <c r="X26" s="9">
        <v>13449.8419221407</v>
      </c>
      <c r="Z26" s="9">
        <v>8056.6942722513504</v>
      </c>
      <c r="AB26" s="9">
        <v>5393.1476498894299</v>
      </c>
      <c r="AC26" s="9">
        <v>8056.6942722513504</v>
      </c>
      <c r="AD26" s="9">
        <v>5393.1476498894299</v>
      </c>
      <c r="AE26" s="9">
        <v>0.511262049323704</v>
      </c>
      <c r="AF26" s="9">
        <v>1.1287156299658801E-2</v>
      </c>
      <c r="AG26" s="9">
        <v>25</v>
      </c>
      <c r="AH26" s="9">
        <v>6.2891954999999999</v>
      </c>
      <c r="AI26" s="9">
        <v>13.339748</v>
      </c>
      <c r="AJ26" s="9">
        <v>3</v>
      </c>
      <c r="AK26" s="9">
        <v>2.0885682000000001</v>
      </c>
      <c r="AL26" s="9">
        <v>5.8384786000000002</v>
      </c>
      <c r="AM26" s="9">
        <v>0.39099148</v>
      </c>
      <c r="AN26" s="9">
        <v>7.3666670000000004E-2</v>
      </c>
      <c r="AO26" s="9">
        <v>5.6632427000000004E-3</v>
      </c>
      <c r="AP26" s="9">
        <v>3.9921782000000001</v>
      </c>
      <c r="AQ26" s="9">
        <v>295.5976</v>
      </c>
      <c r="AR26" s="9">
        <v>46.278427000000001</v>
      </c>
      <c r="AS26" s="9">
        <v>33.995415000000001</v>
      </c>
      <c r="AT26" s="9">
        <v>1.2750891</v>
      </c>
      <c r="AU26" s="9">
        <v>12.23746</v>
      </c>
      <c r="AV26" s="9">
        <v>14.429418999999999</v>
      </c>
      <c r="AW26" s="9">
        <v>0.86335830000000002</v>
      </c>
      <c r="AX26" s="12">
        <f ca="1">IFERROR(__xludf.DUMMYFUNCTION("1-(PERCENTRANK(FILTER(AG:AG, $A:$A=$A26), $AG26))"),0.976)</f>
        <v>0.97599999999999998</v>
      </c>
      <c r="AY26" s="13">
        <f ca="1">IFERROR(__xludf.DUMMYFUNCTION("PERCENTRANK(FILTER(K:K, $A:$A=$A26), $K26)"),0.937)</f>
        <v>0.93700000000000006</v>
      </c>
      <c r="AZ26" s="13">
        <f ca="1">IFERROR(__xludf.DUMMYFUNCTION("PERCENTRANK(FILTER(I:I, $A:$A=$A26), $I26)"),0.99)</f>
        <v>0.99</v>
      </c>
      <c r="BA26" s="12">
        <f ca="1">IFERROR(__xludf.DUMMYFUNCTION("PERCENTRANK(FILTER(AI:AI, $A:$A=$A26), $AI26)"),0.576)</f>
        <v>0.57599999999999996</v>
      </c>
      <c r="BB26" s="13">
        <f ca="1">IFERROR(__xludf.DUMMYFUNCTION("PERCENTRANK(FILTER(AT:AT, $A:$A=$A26), $AT26)"),0.434)</f>
        <v>0.434</v>
      </c>
      <c r="BC26" s="13">
        <f ca="1">IFERROR(__xludf.DUMMYFUNCTION("PERCENTRANK(FILTER(AU:AU, $A:$A=$A26), $AU26)"),0.461)</f>
        <v>0.46100000000000002</v>
      </c>
      <c r="BM26" s="9">
        <v>5.2083330000000005E-4</v>
      </c>
      <c r="BN26" s="9">
        <v>9.0083330000000003E-2</v>
      </c>
      <c r="BO26" s="9">
        <v>1.68</v>
      </c>
      <c r="BP26" s="9">
        <v>14.973333</v>
      </c>
      <c r="BQ26" s="9">
        <v>6.3169164999999996</v>
      </c>
      <c r="BR26" s="9">
        <v>6.9166664999999998</v>
      </c>
      <c r="BS26" s="9">
        <v>9.346069</v>
      </c>
      <c r="BT26" s="9">
        <v>7.5741673</v>
      </c>
      <c r="BU26" s="9">
        <v>2.1875404999999999</v>
      </c>
      <c r="BV26" s="9">
        <v>3.8437057000000001</v>
      </c>
      <c r="BW26" s="9">
        <v>13.110597</v>
      </c>
      <c r="BX26" s="9">
        <v>5.9817850000000004</v>
      </c>
      <c r="BY26" s="9">
        <v>8.0503560000000007</v>
      </c>
      <c r="BZ26" s="9">
        <v>4.1199380000000003</v>
      </c>
      <c r="CA26" s="9">
        <v>56.901142</v>
      </c>
      <c r="CB26" s="9">
        <v>98.696106</v>
      </c>
      <c r="CC26" s="9">
        <v>52.447094</v>
      </c>
      <c r="CD26" s="9">
        <v>91.878039999999999</v>
      </c>
    </row>
    <row r="27" spans="1:82" ht="15.75" hidden="1" customHeight="1" x14ac:dyDescent="0.2">
      <c r="A27" s="9" t="s">
        <v>113</v>
      </c>
      <c r="B27" s="9" t="s">
        <v>151</v>
      </c>
      <c r="C27" s="9">
        <v>3123</v>
      </c>
      <c r="D27" s="9">
        <v>284</v>
      </c>
      <c r="E27" s="9">
        <v>376.14742226208398</v>
      </c>
      <c r="F27" s="9">
        <v>925</v>
      </c>
      <c r="G27" s="9">
        <v>677.82366999999999</v>
      </c>
      <c r="H27" s="9">
        <v>73</v>
      </c>
      <c r="I27" s="10">
        <v>1.1497533227132E-4</v>
      </c>
      <c r="J27" s="9">
        <v>3.7817834782734601E-2</v>
      </c>
      <c r="K27" s="9">
        <v>117.852899417719</v>
      </c>
      <c r="L27" s="11">
        <v>4.3481181199268202E-6</v>
      </c>
      <c r="M27" s="9">
        <v>6.3788146001956701E-3</v>
      </c>
      <c r="N27" s="9">
        <v>0.307027027027027</v>
      </c>
      <c r="O27" s="9">
        <v>0.55493403258756402</v>
      </c>
      <c r="P27" s="9" t="s">
        <v>152</v>
      </c>
      <c r="Q27" s="9">
        <v>163751101</v>
      </c>
      <c r="R27" s="9" t="s">
        <v>153</v>
      </c>
      <c r="S27" s="9">
        <v>1021</v>
      </c>
      <c r="T27" s="9">
        <v>38.413980634109897</v>
      </c>
      <c r="U27" s="9">
        <v>-120.675513255803</v>
      </c>
      <c r="V27" s="9">
        <v>75</v>
      </c>
      <c r="W27" s="9">
        <v>114</v>
      </c>
      <c r="X27" s="9">
        <v>13222.191662142</v>
      </c>
      <c r="Z27" s="9">
        <v>6749.27173627916</v>
      </c>
      <c r="AB27" s="9">
        <v>6472.9199258629196</v>
      </c>
      <c r="AC27" s="9">
        <v>6749.27173627916</v>
      </c>
      <c r="AD27" s="9">
        <v>6472.9199258629196</v>
      </c>
      <c r="AE27" s="9">
        <v>0.46565346581428402</v>
      </c>
      <c r="AF27" s="9">
        <v>8.3931992558063905E-3</v>
      </c>
      <c r="AG27" s="9">
        <v>26</v>
      </c>
      <c r="AH27" s="9">
        <v>7.9289512999999996</v>
      </c>
      <c r="AI27" s="9">
        <v>17.543313999999999</v>
      </c>
      <c r="AJ27" s="9">
        <v>2</v>
      </c>
      <c r="AK27" s="9">
        <v>1.7173845999999999</v>
      </c>
      <c r="AL27" s="9">
        <v>4.8354419999999996</v>
      </c>
      <c r="AM27" s="9">
        <v>1.7305828000000001</v>
      </c>
      <c r="AN27" s="9">
        <v>8.0612240000000002E-2</v>
      </c>
      <c r="AO27" s="9">
        <v>6.3531619999999999E-3</v>
      </c>
      <c r="AP27" s="9">
        <v>2.9767263000000002</v>
      </c>
      <c r="AQ27" s="9">
        <v>295.36520000000002</v>
      </c>
      <c r="AR27" s="9">
        <v>44.73507</v>
      </c>
      <c r="AS27" s="9">
        <v>30.640820999999999</v>
      </c>
      <c r="AT27" s="9">
        <v>1.2095103</v>
      </c>
      <c r="AU27" s="9">
        <v>12.697039999999999</v>
      </c>
      <c r="AV27" s="9">
        <v>14.551693999999999</v>
      </c>
      <c r="AW27" s="9">
        <v>2.7553816000000002</v>
      </c>
      <c r="AX27" s="12">
        <f ca="1">IFERROR(__xludf.DUMMYFUNCTION("1-(PERCENTRANK(FILTER(AG:AG, $A:$A=$A27), $AG27))"),0.982)</f>
        <v>0.98199999999999998</v>
      </c>
      <c r="AY27" s="13">
        <f ca="1">IFERROR(__xludf.DUMMYFUNCTION("PERCENTRANK(FILTER(K:K, $A:$A=$A27), $K27)"),0.961)</f>
        <v>0.96099999999999997</v>
      </c>
      <c r="AZ27" s="13">
        <f ca="1">IFERROR(__xludf.DUMMYFUNCTION("PERCENTRANK(FILTER(I:I, $A:$A=$A27), $I27)"),0.949)</f>
        <v>0.94899999999999995</v>
      </c>
      <c r="BA27" s="12">
        <f ca="1">IFERROR(__xludf.DUMMYFUNCTION("PERCENTRANK(FILTER(AI:AI, $A:$A=$A27), $AI27)"),0.772)</f>
        <v>0.77200000000000002</v>
      </c>
      <c r="BB27" s="13">
        <f ca="1">IFERROR(__xludf.DUMMYFUNCTION("PERCENTRANK(FILTER(AT:AT, $A:$A=$A27), $AT27)"),0.239)</f>
        <v>0.23899999999999999</v>
      </c>
      <c r="BC27" s="13">
        <f ca="1">IFERROR(__xludf.DUMMYFUNCTION("PERCENTRANK(FILTER(AU:AU, $A:$A=$A27), $AU27)"),0.654)</f>
        <v>0.65400000000000003</v>
      </c>
      <c r="BM27" s="9">
        <v>3.0879213000000001E-3</v>
      </c>
      <c r="BN27" s="9">
        <v>7.908163E-2</v>
      </c>
      <c r="BO27" s="9">
        <v>2.5810811999999999</v>
      </c>
      <c r="BP27" s="9">
        <v>18.783783</v>
      </c>
      <c r="BQ27" s="9">
        <v>3.1016325999999999</v>
      </c>
      <c r="BR27" s="9">
        <v>9.4387749999999997</v>
      </c>
      <c r="BS27" s="9">
        <v>11.472701000000001</v>
      </c>
      <c r="BT27" s="9">
        <v>7.8306893999999998</v>
      </c>
      <c r="BU27" s="9">
        <v>2.0952169999999999</v>
      </c>
      <c r="BV27" s="9">
        <v>3.8232200000000001</v>
      </c>
      <c r="BW27" s="9">
        <v>13.149467</v>
      </c>
      <c r="BX27" s="9">
        <v>6.4402223000000003</v>
      </c>
      <c r="BY27" s="9">
        <v>8.5534079999999992</v>
      </c>
      <c r="BZ27" s="9">
        <v>4.4324265</v>
      </c>
      <c r="CA27" s="9">
        <v>43.362003000000001</v>
      </c>
      <c r="CB27" s="9">
        <v>70.894970000000001</v>
      </c>
      <c r="CC27" s="9">
        <v>50.597754999999999</v>
      </c>
      <c r="CD27" s="9">
        <v>88.965000000000003</v>
      </c>
    </row>
    <row r="28" spans="1:82" ht="15.75" hidden="1" customHeight="1" x14ac:dyDescent="0.2">
      <c r="A28" s="9" t="s">
        <v>91</v>
      </c>
      <c r="B28" s="9" t="s">
        <v>154</v>
      </c>
      <c r="C28" s="9">
        <v>9243</v>
      </c>
      <c r="D28" s="9">
        <v>776</v>
      </c>
      <c r="E28" s="9">
        <v>1185.04758602942</v>
      </c>
      <c r="F28" s="9">
        <v>1209</v>
      </c>
      <c r="G28" s="9">
        <v>1439.1726000000001</v>
      </c>
      <c r="H28" s="9">
        <v>113</v>
      </c>
      <c r="I28" s="10">
        <v>1.09550887481845E-4</v>
      </c>
      <c r="J28" s="9">
        <v>0.25442121553489</v>
      </c>
      <c r="K28" s="9">
        <v>1.1392623786831999</v>
      </c>
      <c r="L28" s="11">
        <v>3.3238434497770102E-5</v>
      </c>
      <c r="M28" s="9">
        <v>1.25818592279451E-4</v>
      </c>
      <c r="N28" s="9">
        <v>0.64185277088502801</v>
      </c>
      <c r="O28" s="9">
        <v>0.82342283331275201</v>
      </c>
      <c r="P28" s="9" t="s">
        <v>155</v>
      </c>
      <c r="Q28" s="9">
        <v>42261101</v>
      </c>
      <c r="R28" s="9" t="s">
        <v>156</v>
      </c>
      <c r="S28" s="9">
        <v>530</v>
      </c>
      <c r="T28" s="9">
        <v>37.942587970208898</v>
      </c>
      <c r="U28" s="9">
        <v>-122.70253695851299</v>
      </c>
      <c r="V28" s="9">
        <v>33</v>
      </c>
      <c r="W28" s="9">
        <v>4</v>
      </c>
      <c r="X28" s="9">
        <v>17862.3416246509</v>
      </c>
      <c r="Y28" s="15">
        <f>X28/1609.34</f>
        <v>11.099172098283086</v>
      </c>
      <c r="Z28" s="9">
        <v>17644.184534978998</v>
      </c>
      <c r="AA28" s="15">
        <f>Z28/1609.34</f>
        <v>10.963615230454099</v>
      </c>
      <c r="AB28" s="9">
        <v>218.15708967194101</v>
      </c>
      <c r="AC28" s="9">
        <v>17644.184534978998</v>
      </c>
      <c r="AD28" s="9">
        <v>218.15708967194101</v>
      </c>
      <c r="AE28" s="9">
        <v>1.4217500927578E-2</v>
      </c>
      <c r="AF28" s="9">
        <v>1.23792502854485E-2</v>
      </c>
      <c r="AG28" s="9">
        <v>1724</v>
      </c>
      <c r="AH28" s="9">
        <v>8.7756310000000006</v>
      </c>
      <c r="AI28" s="9">
        <v>21.490376999999999</v>
      </c>
      <c r="AJ28" s="9">
        <v>3</v>
      </c>
      <c r="AK28" s="9">
        <v>2.8208058</v>
      </c>
      <c r="AL28" s="9">
        <v>7.3568015000000004</v>
      </c>
      <c r="AM28" s="9">
        <v>2.4997535000000002</v>
      </c>
      <c r="AN28" s="9">
        <v>4.4189190000000003E-2</v>
      </c>
      <c r="AO28" s="9">
        <v>7.0970644999999999E-3</v>
      </c>
      <c r="AP28" s="9">
        <v>3.1382626999999998</v>
      </c>
      <c r="AQ28" s="9">
        <v>294.33803999999998</v>
      </c>
      <c r="AR28" s="9">
        <v>30.768673</v>
      </c>
      <c r="AS28" s="9">
        <v>28.209478000000001</v>
      </c>
      <c r="AT28" s="9">
        <v>0.84339713999999999</v>
      </c>
      <c r="AU28" s="9">
        <v>15.716255</v>
      </c>
      <c r="AV28" s="9">
        <v>17.633693999999998</v>
      </c>
      <c r="AW28" s="9">
        <v>0.23110839999999999</v>
      </c>
      <c r="AX28" s="12">
        <f ca="1">IFERROR(__xludf.DUMMYFUNCTION("1-(PERCENTRANK(FILTER(AG:AG, $A:$A=$A28), $AG28))"),0.713)</f>
        <v>0.71299999999999997</v>
      </c>
      <c r="AY28" s="13">
        <f ca="1">IFERROR(__xludf.DUMMYFUNCTION("PERCENTRANK(FILTER(K:K, $A:$A=$A28), $K28)"),0.461)</f>
        <v>0.46100000000000002</v>
      </c>
      <c r="AZ28" s="13">
        <f ca="1">IFERROR(__xludf.DUMMYFUNCTION("PERCENTRANK(FILTER(I:I, $A:$A=$A28), $I28)"),0.858)</f>
        <v>0.85799999999999998</v>
      </c>
      <c r="BA28" s="12">
        <f ca="1">IFERROR(__xludf.DUMMYFUNCTION("PERCENTRANK(FILTER(AI:AI, $A:$A=$A28), $AI28)"),0.927)</f>
        <v>0.92700000000000005</v>
      </c>
      <c r="BB28" s="13">
        <f ca="1">IFERROR(__xludf.DUMMYFUNCTION("PERCENTRANK(FILTER(AT:AT, $A:$A=$A28), $AT28)"),0.457)</f>
        <v>0.45700000000000002</v>
      </c>
      <c r="BC28" s="13">
        <f ca="1">IFERROR(__xludf.DUMMYFUNCTION("PERCENTRANK(FILTER(AU:AU, $A:$A=$A28), $AU28)"),0.76)</f>
        <v>0.76</v>
      </c>
      <c r="BM28" s="9">
        <v>2.4332070000000001E-2</v>
      </c>
      <c r="BN28" s="9">
        <v>9.7085299999999999E-2</v>
      </c>
      <c r="BO28" s="9">
        <v>1.5</v>
      </c>
      <c r="BP28" s="9">
        <v>7.2083335000000002</v>
      </c>
      <c r="BQ28" s="9">
        <v>0.70986484999999999</v>
      </c>
      <c r="BR28" s="9">
        <v>5.4459457000000002</v>
      </c>
      <c r="BS28" s="9">
        <v>11.803610000000001</v>
      </c>
      <c r="BT28" s="9">
        <v>9.8822019999999995</v>
      </c>
      <c r="BU28" s="9">
        <v>1.8234398000000001</v>
      </c>
      <c r="BV28" s="9">
        <v>3.3727914999999999</v>
      </c>
      <c r="BW28" s="9">
        <v>14.964494</v>
      </c>
      <c r="BX28" s="9">
        <v>11.330033999999999</v>
      </c>
      <c r="BY28" s="9">
        <v>10.789787</v>
      </c>
      <c r="BZ28" s="9">
        <v>8.0854990000000004</v>
      </c>
      <c r="CA28" s="9">
        <v>54.321182</v>
      </c>
      <c r="CB28" s="9">
        <v>63.43929</v>
      </c>
      <c r="CC28" s="9">
        <v>42.434559999999998</v>
      </c>
      <c r="CD28" s="9">
        <v>60.208159999999999</v>
      </c>
    </row>
    <row r="29" spans="1:82" ht="15.75" customHeight="1" x14ac:dyDescent="0.2">
      <c r="A29" s="9" t="s">
        <v>73</v>
      </c>
      <c r="B29" s="9" t="s">
        <v>217</v>
      </c>
      <c r="C29" s="9">
        <v>1867</v>
      </c>
      <c r="D29" s="9">
        <v>1162</v>
      </c>
      <c r="E29" s="9">
        <v>1448.7893648777699</v>
      </c>
      <c r="F29" s="9">
        <v>2929</v>
      </c>
      <c r="G29" s="9">
        <v>2211.5106999999998</v>
      </c>
      <c r="H29" s="9">
        <v>195</v>
      </c>
      <c r="I29" s="10">
        <v>1.60161794114034E-4</v>
      </c>
      <c r="J29" s="9">
        <v>3.7817834782734698E-2</v>
      </c>
      <c r="K29" s="9">
        <v>116.219451599214</v>
      </c>
      <c r="L29" s="11">
        <v>6.0569722683108996E-6</v>
      </c>
      <c r="M29" s="9">
        <v>7.28817039542916E-3</v>
      </c>
      <c r="N29" s="9">
        <v>0.39672243086377601</v>
      </c>
      <c r="O29" s="9">
        <v>0.65511296745713199</v>
      </c>
      <c r="P29" s="9" t="s">
        <v>218</v>
      </c>
      <c r="Q29" s="9">
        <v>152282101</v>
      </c>
      <c r="R29" s="9" t="s">
        <v>219</v>
      </c>
      <c r="S29" s="9">
        <v>1184</v>
      </c>
      <c r="T29" s="9">
        <v>38.899292557251698</v>
      </c>
      <c r="U29" s="9">
        <v>-120.854573987265</v>
      </c>
      <c r="V29" s="9">
        <v>241</v>
      </c>
      <c r="W29" s="9">
        <v>317</v>
      </c>
      <c r="X29" s="9">
        <v>36232.413808156001</v>
      </c>
      <c r="Y29" s="15">
        <f>X29/1609.34</f>
        <v>22.513834123402141</v>
      </c>
      <c r="Z29" s="9">
        <v>18954.607343099098</v>
      </c>
      <c r="AA29" s="15">
        <f>Z29/1609.34</f>
        <v>11.77787623690401</v>
      </c>
      <c r="AB29" s="9">
        <v>17277.806465056801</v>
      </c>
      <c r="AC29" s="9">
        <v>18770.587479478701</v>
      </c>
      <c r="AD29" s="9">
        <v>17277.806465056801</v>
      </c>
      <c r="AE29" s="9">
        <v>1.42119322710868</v>
      </c>
      <c r="AF29" s="9">
        <v>3.1231549852236602E-2</v>
      </c>
      <c r="AG29" s="9">
        <v>22</v>
      </c>
      <c r="AH29" s="9">
        <v>11.393471999999999</v>
      </c>
      <c r="AI29" s="9">
        <v>21.61224</v>
      </c>
      <c r="AJ29" s="9">
        <v>3</v>
      </c>
      <c r="AK29" s="9">
        <v>1.9223345999999999</v>
      </c>
      <c r="AL29" s="9">
        <v>5.3798456000000003</v>
      </c>
      <c r="AM29" s="9">
        <v>0.89957860000000001</v>
      </c>
      <c r="AN29" s="9">
        <v>8.1286765999999996E-2</v>
      </c>
      <c r="AO29" s="9">
        <v>5.6367973000000004E-3</v>
      </c>
      <c r="AP29" s="9">
        <v>3.5019789000000001</v>
      </c>
      <c r="AQ29" s="9">
        <v>295.08465999999999</v>
      </c>
      <c r="AR29" s="9">
        <v>49.434947999999999</v>
      </c>
      <c r="AS29" s="9">
        <v>33.576756000000003</v>
      </c>
      <c r="AT29" s="9">
        <v>1.3143783</v>
      </c>
      <c r="AU29" s="9">
        <v>11.490208000000001</v>
      </c>
      <c r="AV29" s="9">
        <v>13.548875000000001</v>
      </c>
      <c r="AW29" s="9">
        <v>2.4880135000000001</v>
      </c>
      <c r="AX29" s="12">
        <f ca="1">IFERROR(__xludf.DUMMYFUNCTION("1-(PERCENTRANK(FILTER(AG:AG, $A:$A=$A52), $AG52))"),0.98)</f>
        <v>0.98</v>
      </c>
      <c r="AY29" s="13">
        <f ca="1">IFERROR(__xludf.DUMMYFUNCTION("PERCENTRANK(FILTER(K:K, $A:$A=$A52), $K52)"),0.957)</f>
        <v>0.95699999999999996</v>
      </c>
      <c r="AZ29" s="13">
        <f ca="1">IFERROR(__xludf.DUMMYFUNCTION("PERCENTRANK(FILTER(I:I, $A:$A=$A52), $I52)"),0.998)</f>
        <v>0.998</v>
      </c>
      <c r="BA29" s="12">
        <f ca="1">IFERROR(__xludf.DUMMYFUNCTION("PERCENTRANK(FILTER(AI:AI, $A:$A=$A52), $AI52)"),0.905)</f>
        <v>0.90500000000000003</v>
      </c>
      <c r="BB29" s="13">
        <f ca="1">IFERROR(__xludf.DUMMYFUNCTION("PERCENTRANK(FILTER(AT:AT, $A:$A=$A52), $AT52)"),0.693)</f>
        <v>0.69299999999999995</v>
      </c>
      <c r="BC29" s="13">
        <f ca="1">IFERROR(__xludf.DUMMYFUNCTION("PERCENTRANK(FILTER(AU:AU, $A:$A=$A52), $AU52)"),0.076)</f>
        <v>7.5999999999999998E-2</v>
      </c>
      <c r="BM29" s="9">
        <v>5.394674E-2</v>
      </c>
      <c r="BN29" s="9">
        <v>0.11641682</v>
      </c>
      <c r="BO29" s="9">
        <v>2.1409921999999999</v>
      </c>
      <c r="BP29" s="9">
        <v>17.832899999999999</v>
      </c>
      <c r="BQ29" s="9">
        <v>3.9364533000000002</v>
      </c>
      <c r="BR29" s="9">
        <v>7.9670934999999998</v>
      </c>
      <c r="BS29" s="9">
        <v>10.487494</v>
      </c>
      <c r="BT29" s="9">
        <v>6.8772644999999999</v>
      </c>
      <c r="BU29" s="9">
        <v>2.1109146999999999</v>
      </c>
      <c r="BV29" s="9">
        <v>3.7159200000000001</v>
      </c>
      <c r="BW29" s="9">
        <v>12.826914</v>
      </c>
      <c r="BX29" s="9">
        <v>5.8816550000000003</v>
      </c>
      <c r="BY29" s="9">
        <v>7.8563200000000002</v>
      </c>
      <c r="BZ29" s="9">
        <v>4.0025104999999996</v>
      </c>
      <c r="CA29" s="9">
        <v>47.513199999999998</v>
      </c>
      <c r="CB29" s="9">
        <v>78.030510000000007</v>
      </c>
      <c r="CC29" s="9">
        <v>53.590946000000002</v>
      </c>
      <c r="CD29" s="9">
        <v>92.850830000000002</v>
      </c>
    </row>
    <row r="30" spans="1:82" ht="15.75" customHeight="1" x14ac:dyDescent="0.2">
      <c r="A30" s="9" t="s">
        <v>73</v>
      </c>
      <c r="B30" s="9" t="s">
        <v>433</v>
      </c>
      <c r="C30" s="9">
        <v>1073</v>
      </c>
      <c r="D30" s="9">
        <v>1083</v>
      </c>
      <c r="E30" s="9">
        <v>1531.94292968372</v>
      </c>
      <c r="F30" s="9">
        <v>2318</v>
      </c>
      <c r="G30" s="9">
        <v>2111.4367999999999</v>
      </c>
      <c r="H30" s="9">
        <v>228</v>
      </c>
      <c r="I30" s="10">
        <v>1.5956548593334301E-4</v>
      </c>
      <c r="J30" s="9">
        <v>5.7177477915695801E-2</v>
      </c>
      <c r="K30" s="9">
        <v>49.679798866459002</v>
      </c>
      <c r="L30" s="11">
        <v>8.6802376422829203E-6</v>
      </c>
      <c r="M30" s="9">
        <v>3.8429166431649901E-3</v>
      </c>
      <c r="N30" s="9">
        <v>0.46721311475409799</v>
      </c>
      <c r="O30" s="9">
        <v>0.72554525582165597</v>
      </c>
      <c r="P30" s="9" t="s">
        <v>434</v>
      </c>
      <c r="Q30" s="9">
        <v>152471101</v>
      </c>
      <c r="R30" s="9" t="s">
        <v>150</v>
      </c>
      <c r="S30" s="9">
        <v>764</v>
      </c>
      <c r="T30" s="9">
        <v>39.367024145168998</v>
      </c>
      <c r="U30" s="9">
        <v>-121.046096280181</v>
      </c>
      <c r="V30" s="9">
        <v>203</v>
      </c>
      <c r="W30" s="9">
        <v>212</v>
      </c>
      <c r="X30" s="9">
        <v>38960.528287581998</v>
      </c>
      <c r="Y30" s="15">
        <f>X30/1609.34</f>
        <v>24.209010083377038</v>
      </c>
      <c r="Z30" s="9">
        <v>23872.675331428902</v>
      </c>
      <c r="AA30" s="15">
        <f>Z30/1609.34</f>
        <v>14.833829601842309</v>
      </c>
      <c r="AB30" s="9">
        <v>15087.8529561531</v>
      </c>
      <c r="AC30" s="9">
        <v>23872.675331428902</v>
      </c>
      <c r="AD30" s="9">
        <v>15087.8529561531</v>
      </c>
      <c r="AE30" s="9">
        <v>0.87618499464161803</v>
      </c>
      <c r="AF30" s="9">
        <v>3.6380930792802198E-2</v>
      </c>
      <c r="AG30" s="9">
        <v>65</v>
      </c>
      <c r="AH30" s="9">
        <v>8.0458409999999994</v>
      </c>
      <c r="AI30" s="9">
        <v>18.633071999999999</v>
      </c>
      <c r="AJ30" s="9">
        <v>3</v>
      </c>
      <c r="AK30" s="9">
        <v>1.8873587000000001</v>
      </c>
      <c r="AL30" s="9">
        <v>5.7542495999999996</v>
      </c>
      <c r="AM30" s="9">
        <v>-0.47177437</v>
      </c>
      <c r="AN30" s="9">
        <v>6.4339080000000007E-2</v>
      </c>
      <c r="AO30" s="9">
        <v>5.6511069999999998E-3</v>
      </c>
      <c r="AP30" s="9">
        <v>4.0913690000000003</v>
      </c>
      <c r="AQ30" s="9">
        <v>295.83605999999997</v>
      </c>
      <c r="AR30" s="9">
        <v>45.98601</v>
      </c>
      <c r="AS30" s="9">
        <v>33.847607000000004</v>
      </c>
      <c r="AT30" s="9">
        <v>1.285155</v>
      </c>
      <c r="AU30" s="9">
        <v>12.326639</v>
      </c>
      <c r="AV30" s="9">
        <v>14.528524000000001</v>
      </c>
      <c r="AW30" s="9">
        <v>0.72207105000000005</v>
      </c>
      <c r="AX30" s="12">
        <f ca="1">IFERROR(__xludf.DUMMYFUNCTION("1-(PERCENTRANK(FILTER(AG:AG, $A:$A=$A133), $AG133))"),0.949)</f>
        <v>0.94899999999999995</v>
      </c>
      <c r="AY30" s="13">
        <f ca="1">IFERROR(__xludf.DUMMYFUNCTION("PERCENTRANK(FILTER(K:K, $A:$A=$A133), $K133)"),0.844)</f>
        <v>0.84399999999999997</v>
      </c>
      <c r="AZ30" s="13">
        <f ca="1">IFERROR(__xludf.DUMMYFUNCTION("PERCENTRANK(FILTER(I:I, $A:$A=$A133), $I133)"),0.995)</f>
        <v>0.995</v>
      </c>
      <c r="BA30" s="12">
        <f ca="1">IFERROR(__xludf.DUMMYFUNCTION("PERCENTRANK(FILTER(AI:AI, $A:$A=$A133), $AI133)"),0.79)</f>
        <v>0.79</v>
      </c>
      <c r="BB30" s="13">
        <f ca="1">IFERROR(__xludf.DUMMYFUNCTION("PERCENTRANK(FILTER(AT:AT, $A:$A=$A133), $AT133)"),0.473)</f>
        <v>0.47299999999999998</v>
      </c>
      <c r="BC30" s="13">
        <f ca="1">IFERROR(__xludf.DUMMYFUNCTION("PERCENTRANK(FILTER(AU:AU, $A:$A=$A133), $AU133)"),0.512)</f>
        <v>0.51200000000000001</v>
      </c>
      <c r="BM30" s="9">
        <v>4.7583383E-2</v>
      </c>
      <c r="BN30" s="9">
        <v>8.8598326000000005E-2</v>
      </c>
      <c r="BO30" s="9">
        <v>1.9709677999999999</v>
      </c>
      <c r="BP30" s="9">
        <v>16.083872</v>
      </c>
      <c r="BQ30" s="9">
        <v>4.2515900000000002</v>
      </c>
      <c r="BR30" s="9">
        <v>6.5836819999999996</v>
      </c>
      <c r="BS30" s="9">
        <v>9.1422000000000008</v>
      </c>
      <c r="BT30" s="9">
        <v>6.1448355000000001</v>
      </c>
      <c r="BU30" s="9">
        <v>2.0850822999999998</v>
      </c>
      <c r="BV30" s="9">
        <v>3.8779113000000001</v>
      </c>
      <c r="BW30" s="9">
        <v>12.724281</v>
      </c>
      <c r="BX30" s="9">
        <v>5.7933310000000002</v>
      </c>
      <c r="BY30" s="9">
        <v>7.9617329999999997</v>
      </c>
      <c r="BZ30" s="9">
        <v>3.9560122</v>
      </c>
      <c r="CA30" s="9">
        <v>48.678485999999999</v>
      </c>
      <c r="CB30" s="9">
        <v>79.916820000000001</v>
      </c>
      <c r="CC30" s="9">
        <v>53.993766999999998</v>
      </c>
      <c r="CD30" s="9">
        <v>93.471369999999993</v>
      </c>
    </row>
    <row r="31" spans="1:82" ht="15.75" hidden="1" customHeight="1" x14ac:dyDescent="0.2">
      <c r="A31" s="9" t="s">
        <v>77</v>
      </c>
      <c r="B31" s="9" t="s">
        <v>162</v>
      </c>
      <c r="C31" s="9">
        <v>7617</v>
      </c>
      <c r="D31" s="9">
        <v>1015</v>
      </c>
      <c r="E31" s="9">
        <v>1531.13485499132</v>
      </c>
      <c r="F31" s="9">
        <v>1128</v>
      </c>
      <c r="G31" s="9">
        <v>1588.6343999999999</v>
      </c>
      <c r="H31" s="9">
        <v>116</v>
      </c>
      <c r="I31" s="10">
        <v>1.5716118928296401E-4</v>
      </c>
      <c r="J31" s="9">
        <v>31.935354711558102</v>
      </c>
      <c r="K31" s="14">
        <v>39.253002750090602</v>
      </c>
      <c r="L31" s="9">
        <v>4.9756859880462096E-3</v>
      </c>
      <c r="M31" s="9">
        <v>2.5516129387790701E-3</v>
      </c>
      <c r="N31" s="9">
        <v>0.89982269503546097</v>
      </c>
      <c r="O31" s="9">
        <v>0.96380567835875397</v>
      </c>
      <c r="P31" s="9" t="s">
        <v>163</v>
      </c>
      <c r="Q31" s="9">
        <v>42661103</v>
      </c>
      <c r="R31" s="9" t="s">
        <v>141</v>
      </c>
      <c r="S31" s="9">
        <v>826</v>
      </c>
      <c r="T31" s="9">
        <v>39.420401679656401</v>
      </c>
      <c r="U31" s="9">
        <v>-123.359854759649</v>
      </c>
      <c r="V31" s="9">
        <v>160</v>
      </c>
      <c r="W31" s="9">
        <v>212</v>
      </c>
      <c r="X31" s="9">
        <v>23989.646551648199</v>
      </c>
      <c r="Y31" s="15">
        <f>X31/1609.34</f>
        <v>14.906512329059241</v>
      </c>
      <c r="Z31" s="9">
        <v>12450.1327746885</v>
      </c>
      <c r="AA31" s="15">
        <f>Z31/1609.34</f>
        <v>7.7361730738616457</v>
      </c>
      <c r="AB31" s="9">
        <v>11539.5137769596</v>
      </c>
      <c r="AC31" s="9">
        <v>12450.1327746885</v>
      </c>
      <c r="AD31" s="9">
        <v>11539.5137769596</v>
      </c>
      <c r="AE31" s="9">
        <v>0.29598710089837199</v>
      </c>
      <c r="AF31" s="9">
        <v>1.8230697956823801E-2</v>
      </c>
      <c r="AG31" s="9">
        <v>131</v>
      </c>
      <c r="AH31" s="9">
        <v>9.3182589999999994</v>
      </c>
      <c r="AI31" s="9">
        <v>23.447308</v>
      </c>
      <c r="AJ31" s="9">
        <v>2.2865853</v>
      </c>
      <c r="AK31" s="9">
        <v>2.1122166999999998</v>
      </c>
      <c r="AL31" s="9">
        <v>5.5812710000000001</v>
      </c>
      <c r="AM31" s="9">
        <v>-9.3841753999999999E-2</v>
      </c>
      <c r="AN31" s="9">
        <v>5.9146339999999999E-2</v>
      </c>
      <c r="AO31" s="9">
        <v>6.4611225000000003E-3</v>
      </c>
      <c r="AP31" s="9">
        <v>3.5872445000000002</v>
      </c>
      <c r="AQ31" s="9">
        <v>293.52910000000003</v>
      </c>
      <c r="AR31" s="9">
        <v>27.3413</v>
      </c>
      <c r="AS31" s="9">
        <v>26.915141999999999</v>
      </c>
      <c r="AT31" s="9">
        <v>0.81169259999999999</v>
      </c>
      <c r="AU31" s="9">
        <v>17.066061000000001</v>
      </c>
      <c r="AV31" s="9">
        <v>19.584982</v>
      </c>
      <c r="AW31" s="9">
        <v>1.9463246000000001</v>
      </c>
      <c r="AX31" s="12">
        <f ca="1">IFERROR(__xludf.DUMMYFUNCTION("1-(PERCENTRANK(FILTER(AG:AG, $A:$A=$A31), $AG31))"),0.98)</f>
        <v>0.98</v>
      </c>
      <c r="AY31" s="13">
        <f ca="1">IFERROR(__xludf.DUMMYFUNCTION("PERCENTRANK(FILTER(K:K, $A:$A=$A31), $K31)"),0.961)</f>
        <v>0.96099999999999997</v>
      </c>
      <c r="AZ31" s="13">
        <f ca="1">IFERROR(__xludf.DUMMYFUNCTION("PERCENTRANK(FILTER(I:I, $A:$A=$A31), $I31)"),0.833)</f>
        <v>0.83299999999999996</v>
      </c>
      <c r="BA31" s="12">
        <f ca="1">IFERROR(__xludf.DUMMYFUNCTION("PERCENTRANK(FILTER(AI:AI, $A:$A=$A31), $AI31)"),0.693)</f>
        <v>0.69299999999999995</v>
      </c>
      <c r="BB31" s="13">
        <f ca="1">IFERROR(__xludf.DUMMYFUNCTION("PERCENTRANK(FILTER(AT:AT, $A:$A=$A31), $AT31)"),0.375)</f>
        <v>0.375</v>
      </c>
      <c r="BC31" s="13">
        <f ca="1">IFERROR(__xludf.DUMMYFUNCTION("PERCENTRANK(FILTER(AU:AU, $A:$A=$A31), $AU31)"),0.597)</f>
        <v>0.59699999999999998</v>
      </c>
      <c r="BM31" s="9">
        <v>8.9628669999999994E-2</v>
      </c>
      <c r="BN31" s="9">
        <v>7.8963413999999996E-2</v>
      </c>
      <c r="BO31" s="9">
        <v>3.1440678000000002</v>
      </c>
      <c r="BP31" s="9">
        <v>18.033897</v>
      </c>
      <c r="BQ31" s="9">
        <v>1.3565243</v>
      </c>
      <c r="BR31" s="9">
        <v>6.8780489999999999</v>
      </c>
      <c r="BS31" s="9">
        <v>11.918889</v>
      </c>
      <c r="BT31" s="9">
        <v>9.4622130000000002</v>
      </c>
      <c r="BU31" s="9">
        <v>1.597645</v>
      </c>
      <c r="BV31" s="9">
        <v>3.1513898</v>
      </c>
      <c r="BW31" s="9">
        <v>17.678090999999998</v>
      </c>
      <c r="BX31" s="9">
        <v>10.048945</v>
      </c>
      <c r="BY31" s="9">
        <v>11.850032000000001</v>
      </c>
      <c r="BZ31" s="9">
        <v>6.1935544</v>
      </c>
      <c r="CA31" s="9">
        <v>45.375748000000002</v>
      </c>
      <c r="CB31" s="9">
        <v>72.588425000000001</v>
      </c>
      <c r="CC31" s="9">
        <v>32.109943000000001</v>
      </c>
      <c r="CD31" s="9">
        <v>68.575559999999996</v>
      </c>
    </row>
    <row r="32" spans="1:82" ht="15.75" hidden="1" customHeight="1" x14ac:dyDescent="0.2">
      <c r="A32" s="9" t="s">
        <v>81</v>
      </c>
      <c r="B32" s="9" t="s">
        <v>164</v>
      </c>
      <c r="C32" s="9">
        <v>2548</v>
      </c>
      <c r="D32" s="9">
        <v>370</v>
      </c>
      <c r="E32" s="9">
        <v>488.35325341592699</v>
      </c>
      <c r="F32" s="9">
        <v>1304</v>
      </c>
      <c r="G32" s="9">
        <v>907.8211</v>
      </c>
      <c r="H32" s="9">
        <v>138</v>
      </c>
      <c r="I32" s="16">
        <v>7.71711305181573E-5</v>
      </c>
      <c r="J32" s="9">
        <v>3.8335097147359401E-2</v>
      </c>
      <c r="K32" s="9">
        <v>11.6059584370614</v>
      </c>
      <c r="L32" s="11">
        <v>2.96711356493743E-6</v>
      </c>
      <c r="M32" s="9">
        <v>4.9651211283105901E-4</v>
      </c>
      <c r="N32" s="9">
        <v>0.28374233128834297</v>
      </c>
      <c r="O32" s="9">
        <v>0.53793996439541003</v>
      </c>
      <c r="P32" s="9" t="s">
        <v>165</v>
      </c>
      <c r="Q32" s="9">
        <v>102541102</v>
      </c>
      <c r="R32" s="9" t="s">
        <v>166</v>
      </c>
      <c r="S32" s="9">
        <v>1504</v>
      </c>
      <c r="T32" s="9">
        <v>40.493743012744098</v>
      </c>
      <c r="U32" s="9">
        <v>-121.873552168153</v>
      </c>
      <c r="V32" s="9">
        <v>146</v>
      </c>
      <c r="W32" s="9">
        <v>94</v>
      </c>
      <c r="X32" s="9">
        <v>18445.440406481001</v>
      </c>
      <c r="Y32" s="15">
        <f>X32/1609.34</f>
        <v>11.461493784086024</v>
      </c>
      <c r="Z32" s="9">
        <v>13357.643388001499</v>
      </c>
      <c r="AA32" s="15">
        <f>Z32/1609.34</f>
        <v>8.3000754271946882</v>
      </c>
      <c r="AB32" s="9">
        <v>5087.7970184795304</v>
      </c>
      <c r="AC32" s="9">
        <v>13357.643388001499</v>
      </c>
      <c r="AD32" s="9">
        <v>5087.7970184795304</v>
      </c>
      <c r="AE32" s="9">
        <v>6.8518671570686196E-2</v>
      </c>
      <c r="AF32" s="9">
        <v>1.06496160115057E-2</v>
      </c>
      <c r="AG32" s="9">
        <v>809</v>
      </c>
      <c r="AH32" s="9">
        <v>10.59726</v>
      </c>
      <c r="AI32" s="9">
        <v>26.289771999999999</v>
      </c>
      <c r="AJ32" s="9">
        <v>3</v>
      </c>
      <c r="AK32" s="9">
        <v>2.6267474000000002</v>
      </c>
      <c r="AL32" s="9">
        <v>8.4701360000000001</v>
      </c>
      <c r="AM32" s="9">
        <v>0.10830467000000001</v>
      </c>
      <c r="AN32" s="9">
        <v>5.9238579999999999E-2</v>
      </c>
      <c r="AO32" s="9">
        <v>5.1759639999999999E-3</v>
      </c>
      <c r="AP32" s="9">
        <v>2.9161557999999999</v>
      </c>
      <c r="AQ32" s="9">
        <v>293.30862000000002</v>
      </c>
      <c r="AR32" s="9">
        <v>46.030940000000001</v>
      </c>
      <c r="AS32" s="9">
        <v>34.634205000000001</v>
      </c>
      <c r="AT32" s="9">
        <v>1.1877697</v>
      </c>
      <c r="AU32" s="9">
        <v>12.087258</v>
      </c>
      <c r="AV32" s="9">
        <v>14.545139000000001</v>
      </c>
      <c r="AW32" s="9">
        <v>1.7044300999999999</v>
      </c>
      <c r="AX32" s="12">
        <f ca="1">IFERROR(__xludf.DUMMYFUNCTION("1-(PERCENTRANK(FILTER(AG:AG, $A:$A=$A32), $AG32))"),0.581)</f>
        <v>0.58099999999999996</v>
      </c>
      <c r="AY32" s="13">
        <f ca="1">IFERROR(__xludf.DUMMYFUNCTION("PERCENTRANK(FILTER(K:K, $A:$A=$A32), $K32)"),0.49)</f>
        <v>0.49</v>
      </c>
      <c r="AZ32" s="13">
        <f ca="1">IFERROR(__xludf.DUMMYFUNCTION("PERCENTRANK(FILTER(I:I, $A:$A=$A32), $I32)"),0.645)</f>
        <v>0.64500000000000002</v>
      </c>
      <c r="BA32" s="12">
        <f ca="1">IFERROR(__xludf.DUMMYFUNCTION("PERCENTRANK(FILTER(AI:AI, $A:$A=$A32), $AI32)"),0.948)</f>
        <v>0.94799999999999995</v>
      </c>
      <c r="BB32" s="13">
        <f ca="1">IFERROR(__xludf.DUMMYFUNCTION("PERCENTRANK(FILTER(AT:AT, $A:$A=$A32), $AT32)"),0.272)</f>
        <v>0.27200000000000002</v>
      </c>
      <c r="BC32" s="13">
        <f ca="1">IFERROR(__xludf.DUMMYFUNCTION("PERCENTRANK(FILTER(AU:AU, $A:$A=$A32), $AU32)"),0.367)</f>
        <v>0.36699999999999999</v>
      </c>
      <c r="BM32" s="9">
        <v>5.3559030000000001E-2</v>
      </c>
      <c r="BN32" s="9">
        <v>2.9441624999999999E-2</v>
      </c>
      <c r="BO32" s="9">
        <v>2</v>
      </c>
      <c r="BP32" s="9">
        <v>14.151260000000001</v>
      </c>
      <c r="BQ32" s="9">
        <v>2.6548731000000001</v>
      </c>
      <c r="BR32" s="9">
        <v>6.6192894000000004</v>
      </c>
      <c r="BS32" s="9">
        <v>12.796925</v>
      </c>
      <c r="BT32" s="9">
        <v>9.4767150000000004</v>
      </c>
      <c r="BU32" s="9">
        <v>2.0880622999999998</v>
      </c>
      <c r="BV32" s="9">
        <v>3.8648511999999999</v>
      </c>
      <c r="BW32" s="9">
        <v>13.044383</v>
      </c>
      <c r="BX32" s="9">
        <v>5.8142814999999999</v>
      </c>
      <c r="BY32" s="9">
        <v>7.3862240000000003</v>
      </c>
      <c r="BZ32" s="9">
        <v>4.0293989999999997</v>
      </c>
      <c r="CA32" s="9">
        <v>62.038609999999998</v>
      </c>
      <c r="CB32" s="9">
        <v>92.137726000000001</v>
      </c>
      <c r="CC32" s="9">
        <v>53.116455000000002</v>
      </c>
      <c r="CD32" s="9">
        <v>93.189859999999996</v>
      </c>
    </row>
    <row r="33" spans="1:82" ht="15.75" hidden="1" customHeight="1" x14ac:dyDescent="0.2">
      <c r="A33" s="9" t="s">
        <v>81</v>
      </c>
      <c r="B33" s="9" t="s">
        <v>167</v>
      </c>
      <c r="C33" s="9">
        <v>8289</v>
      </c>
      <c r="D33" s="9">
        <v>791</v>
      </c>
      <c r="E33" s="9">
        <v>972.74284665060202</v>
      </c>
      <c r="F33" s="9">
        <v>1393</v>
      </c>
      <c r="G33" s="9">
        <v>1295.9606000000001</v>
      </c>
      <c r="H33" s="9">
        <v>130</v>
      </c>
      <c r="I33" s="10">
        <v>1.69927194320525E-4</v>
      </c>
      <c r="J33" s="9">
        <v>4.0098184849829001E-2</v>
      </c>
      <c r="K33" s="9">
        <v>34.113558085254098</v>
      </c>
      <c r="L33" s="11">
        <v>6.8098426064422496E-6</v>
      </c>
      <c r="M33" s="9">
        <v>3.32570651437173E-3</v>
      </c>
      <c r="N33" s="9">
        <v>0.56783919597989896</v>
      </c>
      <c r="O33" s="9">
        <v>0.75059601981797697</v>
      </c>
      <c r="P33" s="9" t="s">
        <v>168</v>
      </c>
      <c r="Q33" s="9">
        <v>103271101</v>
      </c>
      <c r="R33" s="9" t="s">
        <v>169</v>
      </c>
      <c r="S33" s="9">
        <v>1376</v>
      </c>
      <c r="T33" s="9">
        <v>40.852376177835801</v>
      </c>
      <c r="U33" s="9">
        <v>-122.33237997209901</v>
      </c>
      <c r="V33" s="9">
        <v>96</v>
      </c>
      <c r="W33" s="9">
        <v>64</v>
      </c>
      <c r="X33" s="9">
        <v>18472.832475206302</v>
      </c>
      <c r="Y33" s="15">
        <f>X33/1609.34</f>
        <v>11.478514468792364</v>
      </c>
      <c r="Z33" s="9">
        <v>14477.8455235815</v>
      </c>
      <c r="AA33" s="15">
        <f>Z33/1609.34</f>
        <v>8.9961384937809914</v>
      </c>
      <c r="AB33" s="9">
        <v>3994.98695162482</v>
      </c>
      <c r="AC33" s="9">
        <v>14477.8455235815</v>
      </c>
      <c r="AD33" s="9">
        <v>3994.98695162482</v>
      </c>
      <c r="AE33" s="9">
        <v>0.432341846868325</v>
      </c>
      <c r="AF33" s="9">
        <v>2.2090535261668199E-2</v>
      </c>
      <c r="AG33" s="9">
        <v>93</v>
      </c>
      <c r="AH33" s="9">
        <v>11.673199</v>
      </c>
      <c r="AI33" s="9">
        <v>20.64038</v>
      </c>
      <c r="AJ33" s="9">
        <v>2</v>
      </c>
      <c r="AK33" s="9">
        <v>1.9114034</v>
      </c>
      <c r="AL33" s="9">
        <v>5.5428579999999998</v>
      </c>
      <c r="AM33" s="9">
        <v>-0.69662199999999996</v>
      </c>
      <c r="AN33" s="9">
        <v>7.1479589999999996E-2</v>
      </c>
      <c r="AO33" s="9">
        <v>5.6772389999999997E-3</v>
      </c>
      <c r="AP33" s="9">
        <v>4.8580040000000002</v>
      </c>
      <c r="AQ33" s="9">
        <v>296.14972</v>
      </c>
      <c r="AR33" s="9">
        <v>45.651209999999999</v>
      </c>
      <c r="AS33" s="9">
        <v>34.725270000000002</v>
      </c>
      <c r="AT33" s="9">
        <v>1.4110881</v>
      </c>
      <c r="AU33" s="9">
        <v>12.4188595</v>
      </c>
      <c r="AV33" s="9">
        <v>15.082777</v>
      </c>
      <c r="AW33" s="9">
        <v>0.40796733000000002</v>
      </c>
      <c r="AX33" s="12">
        <f ca="1">IFERROR(__xludf.DUMMYFUNCTION("1-(PERCENTRANK(FILTER(AG:AG, $A:$A=$A33), $AG33))"),0.939)</f>
        <v>0.93899999999999995</v>
      </c>
      <c r="AY33" s="13">
        <f ca="1">IFERROR(__xludf.DUMMYFUNCTION("PERCENTRANK(FILTER(K:K, $A:$A=$A33), $K33)"),0.791)</f>
        <v>0.79100000000000004</v>
      </c>
      <c r="AZ33" s="13">
        <f ca="1">IFERROR(__xludf.DUMMYFUNCTION("PERCENTRANK(FILTER(I:I, $A:$A=$A33), $I33)"),0.974)</f>
        <v>0.97399999999999998</v>
      </c>
      <c r="BA33" s="12">
        <f ca="1">IFERROR(__xludf.DUMMYFUNCTION("PERCENTRANK(FILTER(AI:AI, $A:$A=$A33), $AI33)"),0.824)</f>
        <v>0.82399999999999995</v>
      </c>
      <c r="BB33" s="13">
        <f ca="1">IFERROR(__xludf.DUMMYFUNCTION("PERCENTRANK(FILTER(AT:AT, $A:$A=$A33), $AT33)"),0.627)</f>
        <v>0.627</v>
      </c>
      <c r="BC33" s="13">
        <f ca="1">IFERROR(__xludf.DUMMYFUNCTION("PERCENTRANK(FILTER(AU:AU, $A:$A=$A33), $AU33)"),0.633)</f>
        <v>0.63300000000000001</v>
      </c>
      <c r="BM33" s="9">
        <v>4.3668029999999997E-2</v>
      </c>
      <c r="BN33" s="9">
        <v>0.13178572</v>
      </c>
      <c r="BO33" s="9">
        <v>1.6391753</v>
      </c>
      <c r="BP33" s="9">
        <v>13.412371</v>
      </c>
      <c r="BQ33" s="9">
        <v>8.6330100000000005</v>
      </c>
      <c r="BR33" s="9">
        <v>7.1071429999999998</v>
      </c>
      <c r="BS33" s="9">
        <v>8.9442640000000004</v>
      </c>
      <c r="BT33" s="9">
        <v>7.6131662999999996</v>
      </c>
      <c r="BU33" s="9">
        <v>2.4998279000000001</v>
      </c>
      <c r="BV33" s="9">
        <v>4.5883079999999996</v>
      </c>
      <c r="BW33" s="9">
        <v>12.58325</v>
      </c>
      <c r="BX33" s="9">
        <v>5.500108</v>
      </c>
      <c r="BY33" s="9">
        <v>7.6413219999999997</v>
      </c>
      <c r="BZ33" s="9">
        <v>4.0791683000000001</v>
      </c>
      <c r="CA33" s="9">
        <v>54.414499999999997</v>
      </c>
      <c r="CB33" s="9">
        <v>95.446389999999994</v>
      </c>
      <c r="CC33" s="9">
        <v>55.425910000000002</v>
      </c>
      <c r="CD33" s="9">
        <v>95.195700000000002</v>
      </c>
    </row>
    <row r="34" spans="1:82" ht="15.75" hidden="1" customHeight="1" x14ac:dyDescent="0.2">
      <c r="A34" s="9" t="s">
        <v>81</v>
      </c>
      <c r="B34" s="9" t="s">
        <v>170</v>
      </c>
      <c r="C34" s="9">
        <v>7058</v>
      </c>
      <c r="D34" s="9">
        <v>290</v>
      </c>
      <c r="E34" s="9">
        <v>527.06237441925305</v>
      </c>
      <c r="F34" s="9">
        <v>563</v>
      </c>
      <c r="G34" s="9">
        <v>660.43</v>
      </c>
      <c r="H34" s="9">
        <v>70</v>
      </c>
      <c r="I34" s="16">
        <v>9.2838484794112306E-5</v>
      </c>
      <c r="J34" s="9">
        <v>4.3699996375594699E-2</v>
      </c>
      <c r="K34" s="9">
        <v>124.957459278524</v>
      </c>
      <c r="L34" s="11">
        <v>3.9974993041843697E-6</v>
      </c>
      <c r="M34" s="9">
        <v>5.2257538090551498E-3</v>
      </c>
      <c r="N34" s="9">
        <v>0.51509769094138502</v>
      </c>
      <c r="O34" s="9">
        <v>0.79805941623550603</v>
      </c>
      <c r="P34" s="9" t="s">
        <v>171</v>
      </c>
      <c r="Q34" s="9">
        <v>103221101</v>
      </c>
      <c r="R34" s="9" t="s">
        <v>172</v>
      </c>
      <c r="S34" s="9">
        <v>1044</v>
      </c>
      <c r="T34" s="9">
        <v>39.574889035557497</v>
      </c>
      <c r="U34" s="9">
        <v>-121.305641179891</v>
      </c>
      <c r="V34" s="9">
        <v>31</v>
      </c>
      <c r="W34" s="9">
        <v>10</v>
      </c>
      <c r="X34" s="9">
        <v>10290.678939700299</v>
      </c>
      <c r="Z34" s="9">
        <v>9870.7715338175603</v>
      </c>
      <c r="AB34" s="9">
        <v>419.90740588280602</v>
      </c>
      <c r="AC34" s="9">
        <v>9870.7715338175603</v>
      </c>
      <c r="AD34" s="9">
        <v>419.90740588280602</v>
      </c>
      <c r="AE34" s="9">
        <v>0.36580276663386002</v>
      </c>
      <c r="AF34" s="9">
        <v>6.4986939355878596E-3</v>
      </c>
      <c r="AG34" s="9">
        <v>33</v>
      </c>
      <c r="AH34" s="9">
        <v>12.4858265</v>
      </c>
      <c r="AI34" s="9">
        <v>27.774861999999999</v>
      </c>
      <c r="AJ34" s="9">
        <v>2.4705881999999999</v>
      </c>
      <c r="AK34" s="9">
        <v>2.5897855999999999</v>
      </c>
      <c r="AL34" s="9">
        <v>7.8738494000000001</v>
      </c>
      <c r="AM34" s="9">
        <v>2.5171584999999999</v>
      </c>
      <c r="AN34" s="9">
        <v>5.957983E-2</v>
      </c>
      <c r="AO34" s="9">
        <v>5.4668729999999997E-3</v>
      </c>
      <c r="AP34" s="9">
        <v>4.0829405999999997</v>
      </c>
      <c r="AQ34" s="9">
        <v>295.07925</v>
      </c>
      <c r="AR34" s="9">
        <v>47.858733999999998</v>
      </c>
      <c r="AS34" s="9">
        <v>34.573273</v>
      </c>
      <c r="AT34" s="9">
        <v>1.2747341000000001</v>
      </c>
      <c r="AU34" s="9">
        <v>11.859783</v>
      </c>
      <c r="AV34" s="9">
        <v>14.058664</v>
      </c>
      <c r="AW34" s="9">
        <v>0.44271263</v>
      </c>
      <c r="AX34" s="12">
        <f ca="1">IFERROR(__xludf.DUMMYFUNCTION("1-(PERCENTRANK(FILTER(AG:AG, $A:$A=$A34), $AG34))"),0.98)</f>
        <v>0.98</v>
      </c>
      <c r="AY34" s="13">
        <f ca="1">IFERROR(__xludf.DUMMYFUNCTION("PERCENTRANK(FILTER(K:K, $A:$A=$A34), $K34)"),0.982)</f>
        <v>0.98199999999999998</v>
      </c>
      <c r="AZ34" s="13">
        <f ca="1">IFERROR(__xludf.DUMMYFUNCTION("PERCENTRANK(FILTER(I:I, $A:$A=$A34), $I34)"),0.72)</f>
        <v>0.72</v>
      </c>
      <c r="BA34" s="12">
        <f ca="1">IFERROR(__xludf.DUMMYFUNCTION("PERCENTRANK(FILTER(AI:AI, $A:$A=$A34), $AI34)"),0.954)</f>
        <v>0.95399999999999996</v>
      </c>
      <c r="BB34" s="13">
        <f ca="1">IFERROR(__xludf.DUMMYFUNCTION("PERCENTRANK(FILTER(AT:AT, $A:$A=$A34), $AT34)"),0.353)</f>
        <v>0.35299999999999998</v>
      </c>
      <c r="BC34" s="13">
        <f ca="1">IFERROR(__xludf.DUMMYFUNCTION("PERCENTRANK(FILTER(AU:AU, $A:$A=$A34), $AU34)"),0.182)</f>
        <v>0.182</v>
      </c>
      <c r="BM34" s="9">
        <v>4.2026054E-2</v>
      </c>
      <c r="BN34" s="9">
        <v>5.6722689999999999E-2</v>
      </c>
      <c r="BO34" s="9">
        <v>1.5714284999999999</v>
      </c>
      <c r="BP34" s="9">
        <v>10.857142</v>
      </c>
      <c r="BQ34" s="9">
        <v>0.61722690000000002</v>
      </c>
      <c r="BR34" s="9">
        <v>4.7310924999999999</v>
      </c>
      <c r="BS34" s="9">
        <v>11.887931999999999</v>
      </c>
      <c r="BT34" s="9">
        <v>8.1489650000000005</v>
      </c>
      <c r="BU34" s="9">
        <v>2.1958457999999998</v>
      </c>
      <c r="BV34" s="9">
        <v>3.8386722</v>
      </c>
      <c r="BW34" s="9">
        <v>12.559289</v>
      </c>
      <c r="BX34" s="9">
        <v>5.6760210000000004</v>
      </c>
      <c r="BY34" s="9">
        <v>7.8806989999999999</v>
      </c>
      <c r="BZ34" s="9">
        <v>3.9019167000000001</v>
      </c>
      <c r="CA34" s="9">
        <v>56.523335000000003</v>
      </c>
      <c r="CB34" s="9">
        <v>95.502529999999993</v>
      </c>
      <c r="CC34" s="9">
        <v>54.265231999999997</v>
      </c>
      <c r="CD34" s="9">
        <v>93.968315000000004</v>
      </c>
    </row>
    <row r="35" spans="1:82" ht="15.75" hidden="1" customHeight="1" x14ac:dyDescent="0.2">
      <c r="A35" s="9" t="s">
        <v>113</v>
      </c>
      <c r="B35" s="9" t="s">
        <v>173</v>
      </c>
      <c r="C35" s="9">
        <v>1362</v>
      </c>
      <c r="D35" s="9">
        <v>452</v>
      </c>
      <c r="E35" s="9">
        <v>646.506525398083</v>
      </c>
      <c r="F35" s="9">
        <v>1695</v>
      </c>
      <c r="G35" s="9">
        <v>1264.7081000000001</v>
      </c>
      <c r="H35" s="9">
        <v>98</v>
      </c>
      <c r="I35" s="16">
        <v>5.3293592827685602E-5</v>
      </c>
      <c r="J35" s="9">
        <v>1.09059482685292</v>
      </c>
      <c r="K35" s="9">
        <v>224.28123510877199</v>
      </c>
      <c r="L35" s="11">
        <v>6.1829187277728001E-5</v>
      </c>
      <c r="M35" s="9">
        <v>5.2207348084015804E-3</v>
      </c>
      <c r="N35" s="9">
        <v>0.266666666666666</v>
      </c>
      <c r="O35" s="9">
        <v>0.51119029768393098</v>
      </c>
      <c r="P35" s="9" t="s">
        <v>174</v>
      </c>
      <c r="Q35" s="9">
        <v>163661701</v>
      </c>
      <c r="R35" s="9" t="s">
        <v>175</v>
      </c>
      <c r="S35" s="9">
        <v>93062</v>
      </c>
      <c r="T35" s="9">
        <v>38.021170799354003</v>
      </c>
      <c r="U35" s="9">
        <v>-120.221957050079</v>
      </c>
      <c r="V35" s="9">
        <v>138</v>
      </c>
      <c r="W35" s="9">
        <v>192</v>
      </c>
      <c r="X35" s="9">
        <v>26095.163478318202</v>
      </c>
      <c r="Z35" s="9">
        <v>13308.222083201001</v>
      </c>
      <c r="AB35" s="9">
        <v>12786.941395117199</v>
      </c>
      <c r="AC35" s="9">
        <v>13308.222083201001</v>
      </c>
      <c r="AD35" s="9">
        <v>12786.941395117199</v>
      </c>
      <c r="AE35" s="9">
        <v>0.511632011223355</v>
      </c>
      <c r="AF35" s="9">
        <v>5.2227720971131904E-3</v>
      </c>
      <c r="AG35" s="9">
        <v>34</v>
      </c>
      <c r="AH35" s="9">
        <v>9.0469480000000004</v>
      </c>
      <c r="AI35" s="9">
        <v>20.447838000000001</v>
      </c>
      <c r="AJ35" s="9">
        <v>2.7034883000000001</v>
      </c>
      <c r="AK35" s="9">
        <v>2.2801828</v>
      </c>
      <c r="AL35" s="9">
        <v>5.2482834</v>
      </c>
      <c r="AM35" s="9">
        <v>-0.14249659000000001</v>
      </c>
      <c r="AN35" s="9">
        <v>7.6162789999999994E-2</v>
      </c>
      <c r="AO35" s="9">
        <v>5.1048244000000001E-3</v>
      </c>
      <c r="AP35" s="9">
        <v>2.7439190999999998</v>
      </c>
      <c r="AQ35" s="9">
        <v>293.65253000000001</v>
      </c>
      <c r="AR35" s="9">
        <v>49.789555</v>
      </c>
      <c r="AS35" s="9">
        <v>34.552019999999999</v>
      </c>
      <c r="AT35" s="9">
        <v>1.1815488000000001</v>
      </c>
      <c r="AU35" s="9">
        <v>11.575281</v>
      </c>
      <c r="AV35" s="9">
        <v>13.348614</v>
      </c>
      <c r="AW35" s="9">
        <v>1.764418</v>
      </c>
      <c r="AX35" s="12">
        <f ca="1">IFERROR(__xludf.DUMMYFUNCTION("1-(PERCENTRANK(FILTER(AG:AG, $A:$A=$A35), $AG35))"),0.976)</f>
        <v>0.97599999999999998</v>
      </c>
      <c r="AY35" s="13">
        <f ca="1">IFERROR(__xludf.DUMMYFUNCTION("PERCENTRANK(FILTER(K:K, $A:$A=$A35), $K35)"),1)</f>
        <v>1</v>
      </c>
      <c r="AZ35" s="13">
        <f ca="1">IFERROR(__xludf.DUMMYFUNCTION("PERCENTRANK(FILTER(I:I, $A:$A=$A35), $I35)"),0.588)</f>
        <v>0.58799999999999997</v>
      </c>
      <c r="BA35" s="12">
        <f ca="1">IFERROR(__xludf.DUMMYFUNCTION("PERCENTRANK(FILTER(AI:AI, $A:$A=$A35), $AI35)"),0.823)</f>
        <v>0.82299999999999995</v>
      </c>
      <c r="BB35" s="13">
        <f ca="1">IFERROR(__xludf.DUMMYFUNCTION("PERCENTRANK(FILTER(AT:AT, $A:$A=$A35), $AT35)"),0.197)</f>
        <v>0.19700000000000001</v>
      </c>
      <c r="BC35" s="13">
        <f ca="1">IFERROR(__xludf.DUMMYFUNCTION("PERCENTRANK(FILTER(AU:AU, $A:$A=$A35), $AU35)"),0.35)</f>
        <v>0.35</v>
      </c>
      <c r="BM35" s="9">
        <v>4.5072854000000002E-2</v>
      </c>
      <c r="BN35" s="9">
        <v>0.10848837</v>
      </c>
      <c r="BO35" s="9">
        <v>2.3596491999999998</v>
      </c>
      <c r="BP35" s="9">
        <v>17.508772</v>
      </c>
      <c r="BQ35" s="9">
        <v>5.0257560000000003</v>
      </c>
      <c r="BR35" s="9">
        <v>9.8546510000000005</v>
      </c>
      <c r="BS35" s="9">
        <v>10.269634</v>
      </c>
      <c r="BT35" s="9">
        <v>7.72844</v>
      </c>
      <c r="BU35" s="9">
        <v>1.985239</v>
      </c>
      <c r="BV35" s="9">
        <v>3.4472165000000001</v>
      </c>
      <c r="BW35" s="9">
        <v>11.115026</v>
      </c>
      <c r="BX35" s="9">
        <v>5.9283375999999999</v>
      </c>
      <c r="BY35" s="9">
        <v>6.9934859999999999</v>
      </c>
      <c r="BZ35" s="9">
        <v>3.9596100000000001</v>
      </c>
      <c r="CA35" s="9">
        <v>53.118850000000002</v>
      </c>
      <c r="CB35" s="9">
        <v>79.603260000000006</v>
      </c>
      <c r="CC35" s="9">
        <v>60.990783999999998</v>
      </c>
      <c r="CD35" s="9">
        <v>92.901989999999998</v>
      </c>
    </row>
    <row r="36" spans="1:82" ht="15.75" hidden="1" customHeight="1" x14ac:dyDescent="0.2">
      <c r="A36" s="9" t="s">
        <v>113</v>
      </c>
      <c r="B36" s="9" t="s">
        <v>176</v>
      </c>
      <c r="C36" s="9">
        <v>8547</v>
      </c>
      <c r="D36" s="9">
        <v>462</v>
      </c>
      <c r="E36" s="9">
        <v>597.805853572871</v>
      </c>
      <c r="F36" s="9">
        <v>799</v>
      </c>
      <c r="G36" s="9">
        <v>774.7106</v>
      </c>
      <c r="H36" s="9">
        <v>49</v>
      </c>
      <c r="I36" s="10">
        <v>1.076670382552E-4</v>
      </c>
      <c r="J36" s="9">
        <v>3.7818049858743701E-2</v>
      </c>
      <c r="K36" s="9">
        <v>105.925158650868</v>
      </c>
      <c r="L36" s="11">
        <v>4.0717574208784297E-6</v>
      </c>
      <c r="M36" s="9">
        <v>5.1709661825507401E-3</v>
      </c>
      <c r="N36" s="9">
        <v>0.578222778473091</v>
      </c>
      <c r="O36" s="9">
        <v>0.77165056955162703</v>
      </c>
      <c r="P36" s="9" t="s">
        <v>177</v>
      </c>
      <c r="Q36" s="9">
        <v>163201102</v>
      </c>
      <c r="R36" s="9" t="s">
        <v>123</v>
      </c>
      <c r="S36" s="9">
        <v>1535</v>
      </c>
      <c r="T36" s="9">
        <v>38.3844401753461</v>
      </c>
      <c r="U36" s="9">
        <v>-120.51300786502399</v>
      </c>
      <c r="V36" s="9">
        <v>46</v>
      </c>
      <c r="W36" s="9">
        <v>68</v>
      </c>
      <c r="X36" s="9">
        <v>6904.4385371443796</v>
      </c>
      <c r="Z36" s="9">
        <v>4933.5894827823404</v>
      </c>
      <c r="AB36" s="9">
        <v>1970.8490543620301</v>
      </c>
      <c r="AC36" s="9">
        <v>4933.5894827823404</v>
      </c>
      <c r="AD36" s="9">
        <v>1970.8490543620301</v>
      </c>
      <c r="AE36" s="9">
        <v>0.25337734294498598</v>
      </c>
      <c r="AF36" s="9">
        <v>5.2756848745048003E-3</v>
      </c>
      <c r="AG36" s="9">
        <v>35</v>
      </c>
      <c r="AH36" s="9">
        <v>11.842931999999999</v>
      </c>
      <c r="AI36" s="9">
        <v>22.923676</v>
      </c>
      <c r="AJ36" s="9">
        <v>3</v>
      </c>
      <c r="AK36" s="9">
        <v>1.5360039999999999</v>
      </c>
      <c r="AL36" s="9">
        <v>4.1158140000000003</v>
      </c>
      <c r="AM36" s="9">
        <v>-0.98505350000000003</v>
      </c>
      <c r="AN36" s="9">
        <v>6.7288139999999996E-2</v>
      </c>
      <c r="AO36" s="9">
        <v>6.1908433999999998E-3</v>
      </c>
      <c r="AP36" s="9">
        <v>3.0024085</v>
      </c>
      <c r="AQ36" s="9">
        <v>294.80234000000002</v>
      </c>
      <c r="AR36" s="9">
        <v>43.149482999999996</v>
      </c>
      <c r="AS36" s="9">
        <v>31.488019999999999</v>
      </c>
      <c r="AT36" s="9">
        <v>1.1378927999999999</v>
      </c>
      <c r="AU36" s="9">
        <v>12.974256499999999</v>
      </c>
      <c r="AV36" s="9">
        <v>14.886035</v>
      </c>
      <c r="AW36" s="9">
        <v>0.78812205999999996</v>
      </c>
      <c r="AX36" s="12">
        <f ca="1">IFERROR(__xludf.DUMMYFUNCTION("1-(PERCENTRANK(FILTER(AG:AG, $A:$A=$A36), $AG36))"),0.973)</f>
        <v>0.97299999999999998</v>
      </c>
      <c r="AY36" s="13">
        <f ca="1">IFERROR(__xludf.DUMMYFUNCTION("PERCENTRANK(FILTER(K:K, $A:$A=$A36), $K36)"),0.952)</f>
        <v>0.95199999999999996</v>
      </c>
      <c r="AZ36" s="13">
        <f ca="1">IFERROR(__xludf.DUMMYFUNCTION("PERCENTRANK(FILTER(I:I, $A:$A=$A36), $I36)"),0.931)</f>
        <v>0.93100000000000005</v>
      </c>
      <c r="BA36" s="12">
        <f ca="1">IFERROR(__xludf.DUMMYFUNCTION("PERCENTRANK(FILTER(AI:AI, $A:$A=$A36), $AI36)"),0.86)</f>
        <v>0.86</v>
      </c>
      <c r="BB36" s="13">
        <f ca="1">IFERROR(__xludf.DUMMYFUNCTION("PERCENTRANK(FILTER(AT:AT, $A:$A=$A36), $AT36)"),0.104)</f>
        <v>0.104</v>
      </c>
      <c r="BC36" s="13">
        <f ca="1">IFERROR(__xludf.DUMMYFUNCTION("PERCENTRANK(FILTER(AU:AU, $A:$A=$A36), $AU36)"),0.756)</f>
        <v>0.75600000000000001</v>
      </c>
      <c r="BM36" s="9">
        <v>1.3972952000000001E-3</v>
      </c>
      <c r="BN36" s="9">
        <v>8.2881354000000004E-2</v>
      </c>
      <c r="BO36" s="9">
        <v>2.6153846000000001</v>
      </c>
      <c r="BP36" s="9">
        <v>18.076923000000001</v>
      </c>
      <c r="BQ36" s="9">
        <v>13.525931999999999</v>
      </c>
      <c r="BR36" s="9">
        <v>13.542373</v>
      </c>
      <c r="BS36" s="9">
        <v>13.869077000000001</v>
      </c>
      <c r="BT36" s="9">
        <v>9.5896539999999995</v>
      </c>
      <c r="BU36" s="9">
        <v>2.0266761999999998</v>
      </c>
      <c r="BV36" s="9">
        <v>3.4639479999999998</v>
      </c>
      <c r="BW36" s="9">
        <v>13.158699</v>
      </c>
      <c r="BX36" s="9">
        <v>6.7072209999999997</v>
      </c>
      <c r="BY36" s="9">
        <v>8.4868539999999992</v>
      </c>
      <c r="BZ36" s="9">
        <v>4.7092689999999999</v>
      </c>
      <c r="CA36" s="9">
        <v>46.271892999999999</v>
      </c>
      <c r="CB36" s="9">
        <v>74.010429999999999</v>
      </c>
      <c r="CC36" s="9">
        <v>50.320587000000003</v>
      </c>
      <c r="CD36" s="9">
        <v>86.733090000000004</v>
      </c>
    </row>
    <row r="37" spans="1:82" ht="15.75" hidden="1" customHeight="1" x14ac:dyDescent="0.2">
      <c r="A37" s="9" t="s">
        <v>77</v>
      </c>
      <c r="B37" s="9" t="s">
        <v>178</v>
      </c>
      <c r="C37" s="9">
        <v>2790</v>
      </c>
      <c r="D37" s="9">
        <v>1260</v>
      </c>
      <c r="E37" s="9">
        <v>1748.5011162548999</v>
      </c>
      <c r="F37" s="9">
        <v>1714</v>
      </c>
      <c r="G37" s="9">
        <v>1986.0458000000001</v>
      </c>
      <c r="H37" s="9">
        <v>206</v>
      </c>
      <c r="I37" s="10">
        <v>1.5457349550205001E-4</v>
      </c>
      <c r="J37" s="9">
        <v>0.25931196528552403</v>
      </c>
      <c r="K37" s="14">
        <v>32.9488203362666</v>
      </c>
      <c r="L37" s="11">
        <v>3.79104246996025E-5</v>
      </c>
      <c r="M37" s="9">
        <v>2.2869881931165599E-3</v>
      </c>
      <c r="N37" s="9">
        <v>0.73512252042006998</v>
      </c>
      <c r="O37" s="9">
        <v>0.880393159644691</v>
      </c>
      <c r="P37" s="9" t="s">
        <v>179</v>
      </c>
      <c r="Q37" s="9">
        <v>42951101</v>
      </c>
      <c r="R37" s="9" t="s">
        <v>180</v>
      </c>
      <c r="S37" s="9">
        <v>48750</v>
      </c>
      <c r="T37" s="9">
        <v>39.331467458633298</v>
      </c>
      <c r="U37" s="9">
        <v>-123.224836874357</v>
      </c>
      <c r="V37" s="9">
        <v>198</v>
      </c>
      <c r="W37" s="9">
        <v>175</v>
      </c>
      <c r="X37" s="9">
        <v>47335.882367544298</v>
      </c>
      <c r="Y37" s="15">
        <f>X37/1609.34</f>
        <v>29.413226768454336</v>
      </c>
      <c r="Z37" s="9">
        <v>28628.322679744299</v>
      </c>
      <c r="AA37" s="15">
        <f>Z37/1609.34</f>
        <v>17.788859209206446</v>
      </c>
      <c r="AB37" s="9">
        <v>18707.5596878</v>
      </c>
      <c r="AC37" s="9">
        <v>28628.322679744299</v>
      </c>
      <c r="AD37" s="9">
        <v>18707.5596878</v>
      </c>
      <c r="AE37" s="9">
        <v>0.47111956778201097</v>
      </c>
      <c r="AF37" s="9">
        <v>3.1842140073422301E-2</v>
      </c>
      <c r="AG37" s="9">
        <v>149</v>
      </c>
      <c r="AH37" s="9">
        <v>9.2822899999999997</v>
      </c>
      <c r="AI37" s="9">
        <v>18.587057000000001</v>
      </c>
      <c r="AJ37" s="9">
        <v>2.7453026999999999</v>
      </c>
      <c r="AK37" s="9">
        <v>2.3832466999999999</v>
      </c>
      <c r="AL37" s="9">
        <v>5.9623609999999996</v>
      </c>
      <c r="AM37" s="9">
        <v>-0.88689890000000005</v>
      </c>
      <c r="AN37" s="9">
        <v>5.0354904999999998E-2</v>
      </c>
      <c r="AO37" s="9">
        <v>6.3081863E-3</v>
      </c>
      <c r="AP37" s="9">
        <v>3.4001302999999998</v>
      </c>
      <c r="AQ37" s="9">
        <v>294.48462000000001</v>
      </c>
      <c r="AR37" s="9">
        <v>33.594569999999997</v>
      </c>
      <c r="AS37" s="9">
        <v>30.933157000000001</v>
      </c>
      <c r="AT37" s="9">
        <v>0.99748119999999996</v>
      </c>
      <c r="AU37" s="9">
        <v>15.531617000000001</v>
      </c>
      <c r="AV37" s="9">
        <v>17.946401999999999</v>
      </c>
      <c r="AW37" s="9">
        <v>0.57541989999999998</v>
      </c>
      <c r="AX37" s="12">
        <f ca="1">IFERROR(__xludf.DUMMYFUNCTION("1-(PERCENTRANK(FILTER(AG:AG, $A:$A=$A37), $AG37))"),0.973)</f>
        <v>0.97299999999999998</v>
      </c>
      <c r="AY37" s="13">
        <f ca="1">IFERROR(__xludf.DUMMYFUNCTION("PERCENTRANK(FILTER(K:K, $A:$A=$A37), $K37)"),0.941)</f>
        <v>0.94099999999999995</v>
      </c>
      <c r="AZ37" s="13">
        <f ca="1">IFERROR(__xludf.DUMMYFUNCTION("PERCENTRANK(FILTER(I:I, $A:$A=$A37), $I37)"),0.821)</f>
        <v>0.82099999999999995</v>
      </c>
      <c r="BA37" s="12">
        <f ca="1">IFERROR(__xludf.DUMMYFUNCTION("PERCENTRANK(FILTER(AI:AI, $A:$A=$A37), $AI37)"),0.515)</f>
        <v>0.51500000000000001</v>
      </c>
      <c r="BB37" s="13">
        <f ca="1">IFERROR(__xludf.DUMMYFUNCTION("PERCENTRANK(FILTER(AT:AT, $A:$A=$A37), $AT37)"),0.631)</f>
        <v>0.63100000000000001</v>
      </c>
      <c r="BC37" s="13">
        <f ca="1">IFERROR(__xludf.DUMMYFUNCTION("PERCENTRANK(FILTER(AU:AU, $A:$A=$A37), $AU37)"),0.447)</f>
        <v>0.44700000000000001</v>
      </c>
      <c r="BM37" s="9">
        <v>7.9198770000000002E-2</v>
      </c>
      <c r="BN37" s="9">
        <v>7.5553239999999994E-2</v>
      </c>
      <c r="BO37" s="9">
        <v>1.5349794999999999</v>
      </c>
      <c r="BP37" s="9">
        <v>14.399177</v>
      </c>
      <c r="BQ37" s="9">
        <v>0.75388306000000005</v>
      </c>
      <c r="BR37" s="9">
        <v>3.5782880000000001</v>
      </c>
      <c r="BS37" s="9">
        <v>11.541969999999999</v>
      </c>
      <c r="BT37" s="9">
        <v>9.0358590000000003</v>
      </c>
      <c r="BU37" s="9">
        <v>2.0104913999999998</v>
      </c>
      <c r="BV37" s="9">
        <v>3.7010242999999998</v>
      </c>
      <c r="BW37" s="9">
        <v>15.858681000000001</v>
      </c>
      <c r="BX37" s="9">
        <v>8.2317990000000005</v>
      </c>
      <c r="BY37" s="9">
        <v>9.4204650000000001</v>
      </c>
      <c r="BZ37" s="9">
        <v>4.9992130000000001</v>
      </c>
      <c r="CA37" s="9">
        <v>52.827205999999997</v>
      </c>
      <c r="CB37" s="9">
        <v>84.389480000000006</v>
      </c>
      <c r="CC37" s="9">
        <v>40.656170000000003</v>
      </c>
      <c r="CD37" s="9">
        <v>79.258690000000001</v>
      </c>
    </row>
    <row r="38" spans="1:82" ht="15.75" hidden="1" customHeight="1" x14ac:dyDescent="0.2">
      <c r="A38" s="9" t="s">
        <v>113</v>
      </c>
      <c r="B38" s="9" t="s">
        <v>181</v>
      </c>
      <c r="C38" s="9">
        <v>4541</v>
      </c>
      <c r="D38" s="9">
        <v>22</v>
      </c>
      <c r="E38" s="9">
        <v>31.709338720485601</v>
      </c>
      <c r="F38" s="9">
        <v>135</v>
      </c>
      <c r="G38" s="9">
        <v>83.817535000000007</v>
      </c>
      <c r="H38" s="9">
        <v>26</v>
      </c>
      <c r="I38" s="10">
        <v>1.5234938249565001E-4</v>
      </c>
      <c r="J38" s="9">
        <v>3.9929290699017503E-2</v>
      </c>
      <c r="K38" s="9">
        <v>75.141921740646097</v>
      </c>
      <c r="L38" s="11">
        <v>6.0710815682748599E-6</v>
      </c>
      <c r="M38" s="9">
        <v>5.1165751390097004E-3</v>
      </c>
      <c r="N38" s="9">
        <v>0.162962962962962</v>
      </c>
      <c r="O38" s="9">
        <v>0.37831390017628502</v>
      </c>
      <c r="P38" s="9" t="s">
        <v>182</v>
      </c>
      <c r="Q38" s="9">
        <v>163201101</v>
      </c>
      <c r="R38" s="9" t="s">
        <v>144</v>
      </c>
      <c r="S38" s="9">
        <v>12256</v>
      </c>
      <c r="T38" s="9">
        <v>38.443773468721702</v>
      </c>
      <c r="U38" s="9">
        <v>-120.508689821335</v>
      </c>
      <c r="V38" s="9">
        <v>172</v>
      </c>
      <c r="W38" s="9">
        <v>260</v>
      </c>
      <c r="X38" s="9">
        <v>22317.179962202299</v>
      </c>
      <c r="Z38" s="9">
        <v>10485.794206649</v>
      </c>
      <c r="AB38" s="9">
        <v>11831.385755553199</v>
      </c>
      <c r="AC38" s="9">
        <v>10485.794206649</v>
      </c>
      <c r="AD38" s="9">
        <v>11831.385755553199</v>
      </c>
      <c r="AE38" s="9">
        <v>0.13303095361425199</v>
      </c>
      <c r="AF38" s="9">
        <v>3.9610839448869202E-3</v>
      </c>
      <c r="AG38" s="9">
        <v>37</v>
      </c>
      <c r="AH38" s="9">
        <v>14.04429</v>
      </c>
      <c r="AI38" s="9">
        <v>27.962993999999998</v>
      </c>
      <c r="AJ38" s="9">
        <v>3</v>
      </c>
      <c r="AK38" s="9">
        <v>1.8990465000000001</v>
      </c>
      <c r="AL38" s="9">
        <v>4.8677463999999997</v>
      </c>
      <c r="AM38" s="9">
        <v>1.7342808000000001</v>
      </c>
      <c r="AN38" s="9">
        <v>0.10092199</v>
      </c>
      <c r="AO38" s="9">
        <v>5.9156794999999998E-3</v>
      </c>
      <c r="AP38" s="9">
        <v>3.4331909999999999</v>
      </c>
      <c r="AQ38" s="9">
        <v>294.37729999999999</v>
      </c>
      <c r="AR38" s="9">
        <v>44.623066000000001</v>
      </c>
      <c r="AS38" s="9">
        <v>31.001176999999998</v>
      </c>
      <c r="AT38" s="9">
        <v>1.1572268999999999</v>
      </c>
      <c r="AU38" s="9">
        <v>12.562701000000001</v>
      </c>
      <c r="AV38" s="9">
        <v>14.592852000000001</v>
      </c>
      <c r="AW38" s="9">
        <v>2.2134054000000001</v>
      </c>
      <c r="AX38" s="12">
        <f ca="1">IFERROR(__xludf.DUMMYFUNCTION("1-(PERCENTRANK(FILTER(AG:AG, $A:$A=$A38), $AG38))"),0.971)</f>
        <v>0.97099999999999997</v>
      </c>
      <c r="AY38" s="13">
        <f ca="1">IFERROR(__xludf.DUMMYFUNCTION("PERCENTRANK(FILTER(K:K, $A:$A=$A38), $K38)"),0.892)</f>
        <v>0.89200000000000002</v>
      </c>
      <c r="AZ38" s="13">
        <f ca="1">IFERROR(__xludf.DUMMYFUNCTION("PERCENTRANK(FILTER(I:I, $A:$A=$A38), $I38)"),0.982)</f>
        <v>0.98199999999999998</v>
      </c>
      <c r="BA38" s="12">
        <f ca="1">IFERROR(__xludf.DUMMYFUNCTION("PERCENTRANK(FILTER(AI:AI, $A:$A=$A38), $AI38)"),0.936)</f>
        <v>0.93600000000000005</v>
      </c>
      <c r="BB38" s="13">
        <f ca="1">IFERROR(__xludf.DUMMYFUNCTION("PERCENTRANK(FILTER(AT:AT, $A:$A=$A38), $AT38)"),0.14)</f>
        <v>0.14000000000000001</v>
      </c>
      <c r="BC38" s="13">
        <f ca="1">IFERROR(__xludf.DUMMYFUNCTION("PERCENTRANK(FILTER(AU:AU, $A:$A=$A38), $AU38)"),0.612)</f>
        <v>0.61199999999999999</v>
      </c>
      <c r="BM38" s="9">
        <v>2.3946324000000001E-2</v>
      </c>
      <c r="BN38" s="9">
        <v>7.6170210000000002E-2</v>
      </c>
      <c r="BO38" s="9">
        <v>4.0434785</v>
      </c>
      <c r="BP38" s="9">
        <v>19.347826000000001</v>
      </c>
      <c r="BQ38" s="9">
        <v>0.117234044</v>
      </c>
      <c r="BR38" s="9">
        <v>0.95744680000000004</v>
      </c>
      <c r="BS38" s="9">
        <v>12.956728999999999</v>
      </c>
      <c r="BT38" s="9">
        <v>8.8190290000000005</v>
      </c>
      <c r="BU38" s="9">
        <v>2.0592434000000002</v>
      </c>
      <c r="BV38" s="9">
        <v>3.4727895000000002</v>
      </c>
      <c r="BW38" s="9">
        <v>12.783671999999999</v>
      </c>
      <c r="BX38" s="9">
        <v>6.4490829999999999</v>
      </c>
      <c r="BY38" s="9">
        <v>8.1051749999999991</v>
      </c>
      <c r="BZ38" s="9">
        <v>4.5622562999999996</v>
      </c>
      <c r="CA38" s="9">
        <v>46.834755000000001</v>
      </c>
      <c r="CB38" s="9">
        <v>72.763459999999995</v>
      </c>
      <c r="CC38" s="9">
        <v>52.578826999999997</v>
      </c>
      <c r="CD38" s="9">
        <v>88.179569999999998</v>
      </c>
    </row>
    <row r="39" spans="1:82" ht="15.75" hidden="1" customHeight="1" x14ac:dyDescent="0.2">
      <c r="A39" s="9" t="s">
        <v>113</v>
      </c>
      <c r="B39" s="9" t="s">
        <v>183</v>
      </c>
      <c r="C39" s="9">
        <v>4365</v>
      </c>
      <c r="D39" s="9">
        <v>90</v>
      </c>
      <c r="E39" s="9">
        <v>124.339648647798</v>
      </c>
      <c r="F39" s="9">
        <v>458</v>
      </c>
      <c r="G39" s="9">
        <v>294.58362</v>
      </c>
      <c r="H39" s="9">
        <v>55</v>
      </c>
      <c r="I39" s="10">
        <v>1.06994408336256E-4</v>
      </c>
      <c r="J39" s="9">
        <v>4.1411319838550197E-2</v>
      </c>
      <c r="K39" s="9">
        <v>100.741336296127</v>
      </c>
      <c r="L39" s="11">
        <v>4.4283719878316E-6</v>
      </c>
      <c r="M39" s="9">
        <v>5.0545304968535798E-3</v>
      </c>
      <c r="N39" s="9">
        <v>0.19650655021833999</v>
      </c>
      <c r="O39" s="9">
        <v>0.42208609366237698</v>
      </c>
      <c r="P39" s="9" t="s">
        <v>184</v>
      </c>
      <c r="Q39" s="9">
        <v>163201101</v>
      </c>
      <c r="R39" s="9" t="s">
        <v>144</v>
      </c>
      <c r="S39" s="9" t="s">
        <v>98</v>
      </c>
      <c r="T39" s="9">
        <v>38.4212773971555</v>
      </c>
      <c r="U39" s="9">
        <v>-120.549230457064</v>
      </c>
      <c r="V39" s="9">
        <v>30</v>
      </c>
      <c r="W39" s="9">
        <v>6</v>
      </c>
      <c r="X39" s="9">
        <v>8056.4146469672796</v>
      </c>
      <c r="Z39" s="9">
        <v>7549.01447066317</v>
      </c>
      <c r="AB39" s="9">
        <v>507.40017630410802</v>
      </c>
      <c r="AC39" s="9">
        <v>7549.01447066317</v>
      </c>
      <c r="AD39" s="9">
        <v>507.40017630410802</v>
      </c>
      <c r="AE39" s="9">
        <v>0.27799917732694701</v>
      </c>
      <c r="AF39" s="9">
        <v>5.8846924584940999E-3</v>
      </c>
      <c r="AG39" s="9">
        <v>38</v>
      </c>
      <c r="AH39" s="9">
        <v>11.800941</v>
      </c>
      <c r="AI39" s="9">
        <v>22.407717000000002</v>
      </c>
      <c r="AJ39" s="9">
        <v>3</v>
      </c>
      <c r="AK39" s="9">
        <v>1.7650342000000001</v>
      </c>
      <c r="AL39" s="9">
        <v>4.4448600000000003</v>
      </c>
      <c r="AM39" s="9">
        <v>0.14354837000000001</v>
      </c>
      <c r="AN39" s="9">
        <v>5.7731959999999999E-2</v>
      </c>
      <c r="AO39" s="9">
        <v>5.9977583999999999E-3</v>
      </c>
      <c r="AP39" s="9">
        <v>3.3861606000000002</v>
      </c>
      <c r="AQ39" s="9">
        <v>294.47976999999997</v>
      </c>
      <c r="AR39" s="9">
        <v>44.848520000000001</v>
      </c>
      <c r="AS39" s="9">
        <v>31.060444</v>
      </c>
      <c r="AT39" s="9">
        <v>1.167262</v>
      </c>
      <c r="AU39" s="9">
        <v>12.498609999999999</v>
      </c>
      <c r="AV39" s="9">
        <v>14.521153999999999</v>
      </c>
      <c r="AW39" s="9">
        <v>0.49100917999999999</v>
      </c>
      <c r="AX39" s="12">
        <f ca="1">IFERROR(__xludf.DUMMYFUNCTION("1-(PERCENTRANK(FILTER(AG:AG, $A:$A=$A39), $AG39))"),0.969)</f>
        <v>0.96899999999999997</v>
      </c>
      <c r="AY39" s="13">
        <f ca="1">IFERROR(__xludf.DUMMYFUNCTION("PERCENTRANK(FILTER(K:K, $A:$A=$A39), $K39)"),0.943)</f>
        <v>0.94299999999999995</v>
      </c>
      <c r="AZ39" s="13">
        <f ca="1">IFERROR(__xludf.DUMMYFUNCTION("PERCENTRANK(FILTER(I:I, $A:$A=$A39), $I39)"),0.929)</f>
        <v>0.92900000000000005</v>
      </c>
      <c r="BA39" s="12">
        <f ca="1">IFERROR(__xludf.DUMMYFUNCTION("PERCENTRANK(FILTER(AI:AI, $A:$A=$A39), $AI39)"),0.856)</f>
        <v>0.85599999999999998</v>
      </c>
      <c r="BB39" s="13">
        <f ca="1">IFERROR(__xludf.DUMMYFUNCTION("PERCENTRANK(FILTER(AT:AT, $A:$A=$A39), $AT39)"),0.153)</f>
        <v>0.153</v>
      </c>
      <c r="BC39" s="13">
        <f ca="1">IFERROR(__xludf.DUMMYFUNCTION("PERCENTRANK(FILTER(AU:AU, $A:$A=$A39), $AU39)"),0.596)</f>
        <v>0.59599999999999997</v>
      </c>
      <c r="BM39" s="9">
        <v>2.0019852000000001E-2</v>
      </c>
      <c r="BN39" s="9">
        <v>0.12802496999999999</v>
      </c>
      <c r="BO39" s="9">
        <v>1.9047619</v>
      </c>
      <c r="BP39" s="9">
        <v>8.2380949999999995</v>
      </c>
      <c r="BQ39" s="9">
        <v>1.7087629</v>
      </c>
      <c r="BR39" s="9">
        <v>4.7216496000000001</v>
      </c>
      <c r="BS39" s="9">
        <v>12.925240000000001</v>
      </c>
      <c r="BT39" s="9">
        <v>8.8105209999999996</v>
      </c>
      <c r="BU39" s="9">
        <v>2.0676477000000002</v>
      </c>
      <c r="BV39" s="9">
        <v>3.5097339999999999</v>
      </c>
      <c r="BW39" s="9">
        <v>12.722707</v>
      </c>
      <c r="BX39" s="9">
        <v>6.4155574</v>
      </c>
      <c r="BY39" s="9">
        <v>8.0692889999999995</v>
      </c>
      <c r="BZ39" s="9">
        <v>4.5180464000000002</v>
      </c>
      <c r="CA39" s="9">
        <v>47.022053</v>
      </c>
      <c r="CB39" s="9">
        <v>72.724236000000005</v>
      </c>
      <c r="CC39" s="9">
        <v>52.853127000000001</v>
      </c>
      <c r="CD39" s="9">
        <v>88.482650000000007</v>
      </c>
    </row>
    <row r="40" spans="1:82" ht="15.75" customHeight="1" x14ac:dyDescent="0.2">
      <c r="A40" s="9" t="s">
        <v>73</v>
      </c>
      <c r="B40" s="9" t="s">
        <v>699</v>
      </c>
      <c r="C40" s="9">
        <v>1001</v>
      </c>
      <c r="D40" s="9">
        <v>2447</v>
      </c>
      <c r="E40" s="9">
        <v>3059.1168279511398</v>
      </c>
      <c r="F40" s="9">
        <v>6438</v>
      </c>
      <c r="G40" s="9">
        <v>5142.0604999999996</v>
      </c>
      <c r="H40" s="9">
        <v>546</v>
      </c>
      <c r="I40" s="10">
        <v>1.58040097547586E-4</v>
      </c>
      <c r="J40" s="9">
        <v>3.9587516597877098E-2</v>
      </c>
      <c r="K40" s="9">
        <v>47.092688407626902</v>
      </c>
      <c r="L40" s="11">
        <v>6.1847369688576604E-6</v>
      </c>
      <c r="M40" s="9">
        <v>3.1640703210578502E-3</v>
      </c>
      <c r="N40" s="9">
        <v>0.38008698353525899</v>
      </c>
      <c r="O40" s="9">
        <v>0.59492042150500701</v>
      </c>
      <c r="P40" s="9" t="s">
        <v>700</v>
      </c>
      <c r="Q40" s="9">
        <v>152762101</v>
      </c>
      <c r="R40" s="9" t="s">
        <v>342</v>
      </c>
      <c r="S40" s="9">
        <v>19752</v>
      </c>
      <c r="T40" s="9">
        <v>38.714870839320298</v>
      </c>
      <c r="U40" s="9">
        <v>-120.581523160901</v>
      </c>
      <c r="V40" s="9">
        <v>818</v>
      </c>
      <c r="W40" s="9">
        <v>1270</v>
      </c>
      <c r="X40" s="9">
        <v>139203.404380986</v>
      </c>
      <c r="Y40" s="15">
        <f>X40/1609.34</f>
        <v>86.497200331182981</v>
      </c>
      <c r="Z40" s="9">
        <v>61569.457886454002</v>
      </c>
      <c r="AA40" s="15">
        <f>Z40/1609.34</f>
        <v>38.257582540950949</v>
      </c>
      <c r="AB40" s="9">
        <v>77633.946494532094</v>
      </c>
      <c r="AC40" s="9">
        <v>61569.457886454002</v>
      </c>
      <c r="AD40" s="9">
        <v>77633.946494532094</v>
      </c>
      <c r="AE40" s="9">
        <v>1.7275823952975899</v>
      </c>
      <c r="AF40" s="9">
        <v>8.6289893260982298E-2</v>
      </c>
      <c r="AG40" s="9">
        <v>104</v>
      </c>
      <c r="AH40" s="9">
        <v>10.242139</v>
      </c>
      <c r="AI40" s="9">
        <v>22.026285000000001</v>
      </c>
      <c r="AJ40" s="9">
        <v>2.9944812999999999</v>
      </c>
      <c r="AK40" s="9">
        <v>2.0145499999999998</v>
      </c>
      <c r="AL40" s="9">
        <v>5.2264832999999999</v>
      </c>
      <c r="AM40" s="9">
        <v>1.2219256999999999</v>
      </c>
      <c r="AN40" s="9">
        <v>8.1490069999999998E-2</v>
      </c>
      <c r="AO40" s="9">
        <v>5.6738546000000001E-3</v>
      </c>
      <c r="AP40" s="9">
        <v>3.4282822999999998</v>
      </c>
      <c r="AQ40" s="9">
        <v>294.24713000000003</v>
      </c>
      <c r="AR40" s="9">
        <v>47.088158</v>
      </c>
      <c r="AS40" s="9">
        <v>30.945544999999999</v>
      </c>
      <c r="AT40" s="9">
        <v>1.2015076</v>
      </c>
      <c r="AU40" s="9">
        <v>12.077171</v>
      </c>
      <c r="AV40" s="9">
        <v>14.092987000000001</v>
      </c>
      <c r="AW40" s="9">
        <v>1.5133449999999999</v>
      </c>
      <c r="AX40" s="12">
        <f ca="1">IFERROR(__xludf.DUMMYFUNCTION("1-(PERCENTRANK(FILTER(AG:AG, $A:$A=$A237), $AG237))"),0.898)</f>
        <v>0.89800000000000002</v>
      </c>
      <c r="AY40" s="13">
        <f ca="1">IFERROR(__xludf.DUMMYFUNCTION("PERCENTRANK(FILTER(K:K, $A:$A=$A237), $K237)"),0.836)</f>
        <v>0.83599999999999997</v>
      </c>
      <c r="AZ40" s="13">
        <f ca="1">IFERROR(__xludf.DUMMYFUNCTION("PERCENTRANK(FILTER(I:I, $A:$A=$A237), $I237)"),0.993)</f>
        <v>0.99299999999999999</v>
      </c>
      <c r="BA40" s="12">
        <f ca="1">IFERROR(__xludf.DUMMYFUNCTION("PERCENTRANK(FILTER(AI:AI, $A:$A=$A237), $AI237)"),0.922)</f>
        <v>0.92200000000000004</v>
      </c>
      <c r="BB40" s="13">
        <f ca="1">IFERROR(__xludf.DUMMYFUNCTION("PERCENTRANK(FILTER(AT:AT, $A:$A=$A237), $AT237)"),0.222)</f>
        <v>0.222</v>
      </c>
      <c r="BC40" s="13">
        <f ca="1">IFERROR(__xludf.DUMMYFUNCTION("PERCENTRANK(FILTER(AU:AU, $A:$A=$A237), $AU237)"),0.341)</f>
        <v>0.34100000000000003</v>
      </c>
      <c r="BM40" s="9">
        <v>2.7075644999999999E-2</v>
      </c>
      <c r="BN40" s="9">
        <v>8.4590170000000006E-2</v>
      </c>
      <c r="BO40" s="9">
        <v>1.7225807</v>
      </c>
      <c r="BP40" s="9">
        <v>16.038709999999998</v>
      </c>
      <c r="BQ40" s="9">
        <v>3.2230737</v>
      </c>
      <c r="BR40" s="9">
        <v>5.4262294999999998</v>
      </c>
      <c r="BS40" s="9">
        <v>11.236490999999999</v>
      </c>
      <c r="BT40" s="9">
        <v>7.3691269999999998</v>
      </c>
      <c r="BU40" s="9">
        <v>2.1027186000000002</v>
      </c>
      <c r="BV40" s="9">
        <v>3.5634320000000002</v>
      </c>
      <c r="BW40" s="9">
        <v>12.424455999999999</v>
      </c>
      <c r="BX40" s="9">
        <v>6.0104604000000004</v>
      </c>
      <c r="BY40" s="9">
        <v>7.5379899999999997</v>
      </c>
      <c r="BZ40" s="9">
        <v>4.1361666000000001</v>
      </c>
      <c r="CA40" s="9">
        <v>48.383826999999997</v>
      </c>
      <c r="CB40" s="9">
        <v>76.592470000000006</v>
      </c>
      <c r="CC40" s="9">
        <v>55.000920000000001</v>
      </c>
      <c r="CD40" s="9">
        <v>91.737690000000001</v>
      </c>
    </row>
    <row r="41" spans="1:82" ht="15.75" hidden="1" customHeight="1" x14ac:dyDescent="0.2">
      <c r="A41" s="9" t="s">
        <v>81</v>
      </c>
      <c r="B41" s="9" t="s">
        <v>187</v>
      </c>
      <c r="C41" s="9">
        <v>1401</v>
      </c>
      <c r="D41" s="9">
        <v>415</v>
      </c>
      <c r="E41" s="9">
        <v>560.35260712314596</v>
      </c>
      <c r="F41" s="9">
        <v>778</v>
      </c>
      <c r="G41" s="9">
        <v>756.95709999999997</v>
      </c>
      <c r="H41" s="9">
        <v>102</v>
      </c>
      <c r="I41" s="10">
        <v>1.9759262100064101E-4</v>
      </c>
      <c r="J41" s="9">
        <v>3.8032962629866898E-2</v>
      </c>
      <c r="K41" s="9">
        <v>26.666944025710599</v>
      </c>
      <c r="L41" s="11">
        <v>7.5179912854244197E-6</v>
      </c>
      <c r="M41" s="9">
        <v>3.17172729733124E-3</v>
      </c>
      <c r="N41" s="9">
        <v>0.53341902313624601</v>
      </c>
      <c r="O41" s="9">
        <v>0.74026997412959505</v>
      </c>
      <c r="P41" s="9" t="s">
        <v>188</v>
      </c>
      <c r="Q41" s="9">
        <v>103271101</v>
      </c>
      <c r="R41" s="9" t="s">
        <v>169</v>
      </c>
      <c r="S41" s="9">
        <v>1520</v>
      </c>
      <c r="T41" s="9">
        <v>40.899426763450599</v>
      </c>
      <c r="U41" s="9">
        <v>-122.38615088988399</v>
      </c>
      <c r="V41" s="9">
        <v>106</v>
      </c>
      <c r="W41" s="9">
        <v>142</v>
      </c>
      <c r="X41" s="9">
        <v>19077.341182118002</v>
      </c>
      <c r="Y41" s="15">
        <f>X41/1609.34</f>
        <v>11.854139698334723</v>
      </c>
      <c r="Z41" s="9">
        <v>14269.0206241292</v>
      </c>
      <c r="AA41" s="15">
        <f>Z41/1609.34</f>
        <v>8.8663803945276953</v>
      </c>
      <c r="AB41" s="9">
        <v>4808.3205579887299</v>
      </c>
      <c r="AC41" s="9">
        <v>14269.0206241292</v>
      </c>
      <c r="AD41" s="9">
        <v>4808.3205579887299</v>
      </c>
      <c r="AE41" s="9">
        <v>0.323516184327786</v>
      </c>
      <c r="AF41" s="9">
        <v>2.0154447342065299E-2</v>
      </c>
      <c r="AG41" s="9">
        <v>102</v>
      </c>
      <c r="AH41" s="9">
        <v>7.3936419999999998</v>
      </c>
      <c r="AI41" s="9">
        <v>15.954724000000001</v>
      </c>
      <c r="AJ41" s="9">
        <v>2</v>
      </c>
      <c r="AK41" s="9">
        <v>1.9249818000000001</v>
      </c>
      <c r="AL41" s="9">
        <v>5.1478910000000004</v>
      </c>
      <c r="AM41" s="9">
        <v>0.69954497000000004</v>
      </c>
      <c r="AN41" s="9">
        <v>5.4810810000000001E-2</v>
      </c>
      <c r="AO41" s="9">
        <v>5.687129E-3</v>
      </c>
      <c r="AP41" s="9">
        <v>4.5711149999999998</v>
      </c>
      <c r="AQ41" s="9">
        <v>296.06849999999997</v>
      </c>
      <c r="AR41" s="9">
        <v>45.590119999999999</v>
      </c>
      <c r="AS41" s="9">
        <v>33.823309999999999</v>
      </c>
      <c r="AT41" s="9">
        <v>1.4061676000000001</v>
      </c>
      <c r="AU41" s="9">
        <v>12.345706</v>
      </c>
      <c r="AV41" s="9">
        <v>14.979554</v>
      </c>
      <c r="AW41" s="9">
        <v>2.3072808</v>
      </c>
      <c r="AX41" s="12">
        <f ca="1">IFERROR(__xludf.DUMMYFUNCTION("1-(PERCENTRANK(FILTER(AG:AG, $A:$A=$A41), $AG41))"),0.933999999999999)</f>
        <v>0.93399999999999905</v>
      </c>
      <c r="AY41" s="13">
        <f ca="1">IFERROR(__xludf.DUMMYFUNCTION("PERCENTRANK(FILTER(K:K, $A:$A=$A41), $K41)"),0.704)</f>
        <v>0.70399999999999996</v>
      </c>
      <c r="AZ41" s="13">
        <f ca="1">IFERROR(__xludf.DUMMYFUNCTION("PERCENTRANK(FILTER(I:I, $A:$A=$A41), $I41)"),0.986)</f>
        <v>0.98599999999999999</v>
      </c>
      <c r="BA41" s="12">
        <f ca="1">IFERROR(__xludf.DUMMYFUNCTION("PERCENTRANK(FILTER(AI:AI, $A:$A=$A41), $AI41)"),0.685)</f>
        <v>0.68500000000000005</v>
      </c>
      <c r="BB41" s="13">
        <f ca="1">IFERROR(__xludf.DUMMYFUNCTION("PERCENTRANK(FILTER(AT:AT, $A:$A=$A41), $AT41)"),0.616)</f>
        <v>0.61599999999999999</v>
      </c>
      <c r="BC41" s="13">
        <f ca="1">IFERROR(__xludf.DUMMYFUNCTION("PERCENTRANK(FILTER(AU:AU, $A:$A=$A41), $AU41)"),0.569)</f>
        <v>0.56899999999999995</v>
      </c>
      <c r="BM41" s="9">
        <v>0.12689808</v>
      </c>
      <c r="BN41" s="9">
        <v>0.12837837999999999</v>
      </c>
      <c r="BO41" s="9">
        <v>2.6923077000000002</v>
      </c>
      <c r="BP41" s="9">
        <v>15.153846</v>
      </c>
      <c r="BQ41" s="9">
        <v>4.9044860000000003</v>
      </c>
      <c r="BR41" s="9">
        <v>4.2054049999999998</v>
      </c>
      <c r="BS41" s="9">
        <v>8.8336959999999998</v>
      </c>
      <c r="BT41" s="9">
        <v>6.9223356000000003</v>
      </c>
      <c r="BU41" s="9">
        <v>2.5159720999999999</v>
      </c>
      <c r="BV41" s="9">
        <v>4.5416936999999997</v>
      </c>
      <c r="BW41" s="9">
        <v>12.315986000000001</v>
      </c>
      <c r="BX41" s="9">
        <v>5.5845245999999999</v>
      </c>
      <c r="BY41" s="9">
        <v>7.5750029999999997</v>
      </c>
      <c r="BZ41" s="9">
        <v>4.170941</v>
      </c>
      <c r="CA41" s="9">
        <v>54.039143000000003</v>
      </c>
      <c r="CB41" s="9">
        <v>87.913600000000002</v>
      </c>
      <c r="CC41" s="9">
        <v>56.816043999999998</v>
      </c>
      <c r="CD41" s="9">
        <v>94.603049999999996</v>
      </c>
    </row>
    <row r="42" spans="1:82" ht="15.75" customHeight="1" x14ac:dyDescent="0.2">
      <c r="A42" s="9" t="s">
        <v>73</v>
      </c>
      <c r="B42" s="9" t="s">
        <v>266</v>
      </c>
      <c r="C42" s="9">
        <v>519</v>
      </c>
      <c r="D42" s="9">
        <v>1923</v>
      </c>
      <c r="E42" s="9">
        <v>2546.3592058312001</v>
      </c>
      <c r="F42" s="9">
        <v>5372</v>
      </c>
      <c r="G42" s="9">
        <v>4215.4683000000005</v>
      </c>
      <c r="H42" s="9">
        <v>451</v>
      </c>
      <c r="I42" s="10">
        <v>1.4963001126539301E-4</v>
      </c>
      <c r="J42" s="9">
        <v>0.11032222472761601</v>
      </c>
      <c r="K42" s="9">
        <v>112.057357064843</v>
      </c>
      <c r="L42" s="11">
        <v>1.5403718606510101E-5</v>
      </c>
      <c r="M42" s="9">
        <v>7.0965229118558704E-3</v>
      </c>
      <c r="N42" s="9">
        <v>0.35796723752792198</v>
      </c>
      <c r="O42" s="9">
        <v>0.60405132899589098</v>
      </c>
      <c r="P42" s="9" t="s">
        <v>267</v>
      </c>
      <c r="Q42" s="9">
        <v>153082106</v>
      </c>
      <c r="R42" s="9" t="s">
        <v>268</v>
      </c>
      <c r="S42" s="9">
        <v>92012</v>
      </c>
      <c r="T42" s="9">
        <v>38.858458645189501</v>
      </c>
      <c r="U42" s="9">
        <v>-120.833114899035</v>
      </c>
      <c r="V42" s="9">
        <v>560</v>
      </c>
      <c r="W42" s="9">
        <v>673</v>
      </c>
      <c r="X42" s="9">
        <v>87706.203425298503</v>
      </c>
      <c r="Y42" s="15">
        <f>X42/1609.34</f>
        <v>54.498243643542388</v>
      </c>
      <c r="Z42" s="9">
        <v>46683.5024445991</v>
      </c>
      <c r="AA42" s="15">
        <f>Z42/1609.34</f>
        <v>29.007855670398488</v>
      </c>
      <c r="AB42" s="9">
        <v>41022.700980699403</v>
      </c>
      <c r="AC42" s="9">
        <v>46683.5024445991</v>
      </c>
      <c r="AD42" s="9">
        <v>41022.700980699403</v>
      </c>
      <c r="AE42" s="9">
        <v>3.2005318332469899</v>
      </c>
      <c r="AF42" s="9">
        <v>6.7483135080692494E-2</v>
      </c>
      <c r="AG42" s="9">
        <v>24</v>
      </c>
      <c r="AH42" s="9">
        <v>8.7967820000000003</v>
      </c>
      <c r="AI42" s="9">
        <v>19.588028000000001</v>
      </c>
      <c r="AJ42" s="9">
        <v>2.9430656000000002</v>
      </c>
      <c r="AK42" s="9">
        <v>1.9191841999999999</v>
      </c>
      <c r="AL42" s="9">
        <v>4.9879879999999996</v>
      </c>
      <c r="AM42" s="9">
        <v>0.50994720000000004</v>
      </c>
      <c r="AN42" s="9">
        <v>6.6934309999999997E-2</v>
      </c>
      <c r="AO42" s="9">
        <v>5.6735989999999997E-3</v>
      </c>
      <c r="AP42" s="9">
        <v>3.5299456</v>
      </c>
      <c r="AQ42" s="9">
        <v>294.92910000000001</v>
      </c>
      <c r="AR42" s="9">
        <v>48.762813999999999</v>
      </c>
      <c r="AS42" s="9">
        <v>33.050426000000002</v>
      </c>
      <c r="AT42" s="9">
        <v>1.2867975</v>
      </c>
      <c r="AU42" s="9">
        <v>11.658623</v>
      </c>
      <c r="AV42" s="9">
        <v>13.725782000000001</v>
      </c>
      <c r="AW42" s="9">
        <v>2.3137661999999999</v>
      </c>
      <c r="AX42" s="12">
        <f ca="1">IFERROR(__xludf.DUMMYFUNCTION("1-(PERCENTRANK(FILTER(AG:AG, $A:$A=$A70), $AG70))"),0.978)</f>
        <v>0.97799999999999998</v>
      </c>
      <c r="AY42" s="13">
        <f ca="1">IFERROR(__xludf.DUMMYFUNCTION("PERCENTRANK(FILTER(K:K, $A:$A=$A70), $K70)"),0.95)</f>
        <v>0.95</v>
      </c>
      <c r="AZ42" s="13">
        <f ca="1">IFERROR(__xludf.DUMMYFUNCTION("PERCENTRANK(FILTER(I:I, $A:$A=$A70), $I70)"),0.988)</f>
        <v>0.98799999999999999</v>
      </c>
      <c r="BA42" s="12">
        <f ca="1">IFERROR(__xludf.DUMMYFUNCTION("PERCENTRANK(FILTER(AI:AI, $A:$A=$A70), $AI70)"),0.827)</f>
        <v>0.82699999999999996</v>
      </c>
      <c r="BB42" s="13">
        <f ca="1">IFERROR(__xludf.DUMMYFUNCTION("PERCENTRANK(FILTER(AT:AT, $A:$A=$A70), $AT70)"),0.485)</f>
        <v>0.48499999999999999</v>
      </c>
      <c r="BC42" s="13">
        <f ca="1">IFERROR(__xludf.DUMMYFUNCTION("PERCENTRANK(FILTER(AU:AU, $A:$A=$A70), $AU70)"),0.093)</f>
        <v>9.2999999999999999E-2</v>
      </c>
      <c r="BM42" s="9">
        <v>3.3906567999999998E-2</v>
      </c>
      <c r="BN42" s="9">
        <v>5.4033299999999999E-2</v>
      </c>
      <c r="BO42" s="9">
        <v>2.0786517</v>
      </c>
      <c r="BP42" s="9">
        <v>15.348314</v>
      </c>
      <c r="BQ42" s="9">
        <v>3.8875768000000002</v>
      </c>
      <c r="BR42" s="9">
        <v>6.2300614999999997</v>
      </c>
      <c r="BS42" s="9">
        <v>9.0376519999999996</v>
      </c>
      <c r="BT42" s="9">
        <v>7.2489619999999997</v>
      </c>
      <c r="BU42" s="9">
        <v>2.165362</v>
      </c>
      <c r="BV42" s="9">
        <v>3.7289338000000001</v>
      </c>
      <c r="BW42" s="9">
        <v>12.931455</v>
      </c>
      <c r="BX42" s="9">
        <v>5.9452970000000001</v>
      </c>
      <c r="BY42" s="9">
        <v>8.0763979999999993</v>
      </c>
      <c r="BZ42" s="9">
        <v>4.0856857</v>
      </c>
      <c r="CA42" s="9">
        <v>56.078353999999997</v>
      </c>
      <c r="CB42" s="9">
        <v>96.193060000000003</v>
      </c>
      <c r="CC42" s="9">
        <v>53.003749999999997</v>
      </c>
      <c r="CD42" s="9">
        <v>92.248819999999995</v>
      </c>
    </row>
    <row r="43" spans="1:82" ht="15.75" hidden="1" customHeight="1" x14ac:dyDescent="0.2">
      <c r="A43" s="9" t="s">
        <v>81</v>
      </c>
      <c r="B43" s="9" t="s">
        <v>192</v>
      </c>
      <c r="C43" s="9">
        <v>3548</v>
      </c>
      <c r="D43" s="9">
        <v>694</v>
      </c>
      <c r="E43" s="9">
        <v>1350.1478912384</v>
      </c>
      <c r="F43" s="9">
        <v>1024</v>
      </c>
      <c r="G43" s="9">
        <v>1510.5841</v>
      </c>
      <c r="H43" s="9">
        <v>82</v>
      </c>
      <c r="I43" s="10">
        <v>1.05797418167107E-4</v>
      </c>
      <c r="J43" s="9">
        <v>4.2772238053211599E-2</v>
      </c>
      <c r="K43" s="9">
        <v>105.54880123562801</v>
      </c>
      <c r="L43" s="11">
        <v>4.5061284177381198E-6</v>
      </c>
      <c r="M43" s="9">
        <v>4.7677718485481203E-3</v>
      </c>
      <c r="N43" s="9">
        <v>0.677734375</v>
      </c>
      <c r="O43" s="9">
        <v>0.89379193484006303</v>
      </c>
      <c r="P43" s="9" t="s">
        <v>193</v>
      </c>
      <c r="Q43" s="9">
        <v>103201102</v>
      </c>
      <c r="R43" s="9" t="s">
        <v>194</v>
      </c>
      <c r="S43" s="9">
        <v>1902</v>
      </c>
      <c r="T43" s="9">
        <v>39.4839620711344</v>
      </c>
      <c r="U43" s="9">
        <v>-121.24536654427401</v>
      </c>
      <c r="V43" s="9">
        <v>58</v>
      </c>
      <c r="W43" s="9">
        <v>55</v>
      </c>
      <c r="X43" s="9">
        <v>11330.7926004847</v>
      </c>
      <c r="Z43" s="9">
        <v>8106.7956886426</v>
      </c>
      <c r="AB43" s="9">
        <v>3223.9969118421</v>
      </c>
      <c r="AC43" s="9">
        <v>8106.7956886426</v>
      </c>
      <c r="AD43" s="9">
        <v>3223.9969118421</v>
      </c>
      <c r="AE43" s="9">
        <v>0.390957291580946</v>
      </c>
      <c r="AF43" s="9">
        <v>8.6753882897028199E-3</v>
      </c>
      <c r="AG43" s="9">
        <v>42</v>
      </c>
      <c r="AH43" s="9">
        <v>13.602983</v>
      </c>
      <c r="AI43" s="9">
        <v>24.714886</v>
      </c>
      <c r="AJ43" s="9">
        <v>3</v>
      </c>
      <c r="AK43" s="9">
        <v>2.5276774999999998</v>
      </c>
      <c r="AL43" s="9">
        <v>6.8904920000000001</v>
      </c>
      <c r="AM43" s="9">
        <v>0.47382289999999999</v>
      </c>
      <c r="AN43" s="9">
        <v>7.0263154999999994E-2</v>
      </c>
      <c r="AO43" s="9">
        <v>5.2881179999999996E-3</v>
      </c>
      <c r="AP43" s="9">
        <v>4.4471936000000003</v>
      </c>
      <c r="AQ43" s="9">
        <v>294.51803999999998</v>
      </c>
      <c r="AR43" s="9">
        <v>47.714058000000001</v>
      </c>
      <c r="AS43" s="9">
        <v>34.132359999999998</v>
      </c>
      <c r="AT43" s="9">
        <v>1.2350836999999999</v>
      </c>
      <c r="AU43" s="9">
        <v>11.8721075</v>
      </c>
      <c r="AV43" s="9">
        <v>14.114589</v>
      </c>
      <c r="AW43" s="9">
        <v>0.55170989999999998</v>
      </c>
      <c r="AX43" s="12">
        <f ca="1">IFERROR(__xludf.DUMMYFUNCTION("1-(PERCENTRANK(FILTER(AG:AG, $A:$A=$A43), $AG43))"),0.974)</f>
        <v>0.97399999999999998</v>
      </c>
      <c r="AY43" s="13">
        <f ca="1">IFERROR(__xludf.DUMMYFUNCTION("PERCENTRANK(FILTER(K:K, $A:$A=$A43), $K43)"),0.967)</f>
        <v>0.96699999999999997</v>
      </c>
      <c r="AZ43" s="13">
        <f ca="1">IFERROR(__xludf.DUMMYFUNCTION("PERCENTRANK(FILTER(I:I, $A:$A=$A43), $I43)"),0.815)</f>
        <v>0.81499999999999995</v>
      </c>
      <c r="BA43" s="12">
        <f ca="1">IFERROR(__xludf.DUMMYFUNCTION("PERCENTRANK(FILTER(AI:AI, $A:$A=$A43), $AI43)"),0.916)</f>
        <v>0.91600000000000004</v>
      </c>
      <c r="BB43" s="13">
        <f ca="1">IFERROR(__xludf.DUMMYFUNCTION("PERCENTRANK(FILTER(AT:AT, $A:$A=$A43), $AT43)"),0.301)</f>
        <v>0.30099999999999999</v>
      </c>
      <c r="BC43" s="13">
        <f ca="1">IFERROR(__xludf.DUMMYFUNCTION("PERCENTRANK(FILTER(AU:AU, $A:$A=$A43), $AU43)"),0.191)</f>
        <v>0.191</v>
      </c>
      <c r="BM43" s="9">
        <v>4.2111255E-2</v>
      </c>
      <c r="BN43" s="9">
        <v>6.9380960000000005E-2</v>
      </c>
      <c r="BO43" s="9">
        <v>1.9137930999999999</v>
      </c>
      <c r="BP43" s="9">
        <v>14.379311</v>
      </c>
      <c r="BQ43" s="9">
        <v>1.332193</v>
      </c>
      <c r="BR43" s="9">
        <v>8.9824560000000009</v>
      </c>
      <c r="BS43" s="9">
        <v>10.893121000000001</v>
      </c>
      <c r="BT43" s="9">
        <v>7.7082940000000004</v>
      </c>
      <c r="BU43" s="9">
        <v>2.0876331000000001</v>
      </c>
      <c r="BV43" s="9">
        <v>3.6951098</v>
      </c>
      <c r="BW43" s="9">
        <v>12.569896999999999</v>
      </c>
      <c r="BX43" s="9">
        <v>5.7274326999999996</v>
      </c>
      <c r="BY43" s="9">
        <v>7.7875240000000003</v>
      </c>
      <c r="BZ43" s="9">
        <v>3.9127195000000001</v>
      </c>
      <c r="CA43" s="9">
        <v>56.66283</v>
      </c>
      <c r="CB43" s="9">
        <v>94.503169999999997</v>
      </c>
      <c r="CC43" s="9">
        <v>53.808480000000003</v>
      </c>
      <c r="CD43" s="9">
        <v>93.736909999999995</v>
      </c>
    </row>
    <row r="44" spans="1:82" ht="15.75" hidden="1" customHeight="1" x14ac:dyDescent="0.2">
      <c r="A44" s="9" t="s">
        <v>113</v>
      </c>
      <c r="B44" s="9" t="s">
        <v>195</v>
      </c>
      <c r="C44" s="9">
        <v>9511</v>
      </c>
      <c r="D44" s="9">
        <v>15</v>
      </c>
      <c r="E44" s="9">
        <v>16.787901648456199</v>
      </c>
      <c r="F44" s="9">
        <v>49</v>
      </c>
      <c r="G44" s="9">
        <v>34.548409999999997</v>
      </c>
      <c r="H44" s="9">
        <v>23</v>
      </c>
      <c r="I44" s="10">
        <v>1.05642254113816E-4</v>
      </c>
      <c r="J44" s="9">
        <v>3.7817705733614398E-2</v>
      </c>
      <c r="K44" s="9">
        <v>84.210779710249398</v>
      </c>
      <c r="L44" s="11">
        <v>3.9951476791120404E-6</v>
      </c>
      <c r="M44" s="9">
        <v>4.69718237534676E-3</v>
      </c>
      <c r="N44" s="9">
        <v>0.30612244897959101</v>
      </c>
      <c r="O44" s="9">
        <v>0.48592402293792197</v>
      </c>
      <c r="P44" s="9" t="s">
        <v>196</v>
      </c>
      <c r="Q44" s="9">
        <v>161380201</v>
      </c>
      <c r="R44" s="9" t="s">
        <v>197</v>
      </c>
      <c r="S44" s="9" t="s">
        <v>98</v>
      </c>
      <c r="T44" s="9">
        <v>38.448886868693897</v>
      </c>
      <c r="U44" s="9">
        <v>-120.492169833289</v>
      </c>
      <c r="V44" s="9">
        <v>23</v>
      </c>
      <c r="W44" s="9">
        <v>21</v>
      </c>
      <c r="X44" s="9">
        <v>6804.8389400043998</v>
      </c>
      <c r="Z44" s="9">
        <v>6272.7997079597098</v>
      </c>
      <c r="AB44" s="9">
        <v>532.03923204469004</v>
      </c>
      <c r="AC44" s="9">
        <v>6272.7997079597098</v>
      </c>
      <c r="AD44" s="9">
        <v>532.03923204469004</v>
      </c>
      <c r="AE44" s="9">
        <v>0.10803519463297501</v>
      </c>
      <c r="AF44" s="9">
        <v>2.4297718446177801E-3</v>
      </c>
      <c r="AG44" s="9">
        <v>43</v>
      </c>
      <c r="AH44" s="9">
        <v>11.886404000000001</v>
      </c>
      <c r="AI44" s="9">
        <v>26.681059999999999</v>
      </c>
      <c r="AJ44" s="9">
        <v>2.4750000000000001</v>
      </c>
      <c r="AK44" s="9">
        <v>1.9732666999999999</v>
      </c>
      <c r="AL44" s="9">
        <v>5.6559676999999997</v>
      </c>
      <c r="AM44" s="9">
        <v>6.1054180000000002</v>
      </c>
      <c r="AN44" s="9">
        <v>5.0750000000000003E-2</v>
      </c>
      <c r="AO44" s="9">
        <v>5.753116E-3</v>
      </c>
      <c r="AP44" s="9">
        <v>3.7147549999999998</v>
      </c>
      <c r="AQ44" s="9">
        <v>294.19170000000003</v>
      </c>
      <c r="AR44" s="9">
        <v>45.335340000000002</v>
      </c>
      <c r="AS44" s="9">
        <v>31.706446</v>
      </c>
      <c r="AT44" s="9">
        <v>1.1695156</v>
      </c>
      <c r="AU44" s="9">
        <v>12.351495</v>
      </c>
      <c r="AV44" s="9">
        <v>14.469533999999999</v>
      </c>
      <c r="AW44" s="9">
        <v>0.70475719999999997</v>
      </c>
      <c r="AX44" s="12">
        <f ca="1">IFERROR(__xludf.DUMMYFUNCTION("1-(PERCENTRANK(FILTER(AG:AG, $A:$A=$A44), $AG44))"),0.965)</f>
        <v>0.96499999999999997</v>
      </c>
      <c r="AY44" s="13">
        <f ca="1">IFERROR(__xludf.DUMMYFUNCTION("PERCENTRANK(FILTER(K:K, $A:$A=$A44), $K44)"),0.91)</f>
        <v>0.91</v>
      </c>
      <c r="AZ44" s="13">
        <f ca="1">IFERROR(__xludf.DUMMYFUNCTION("PERCENTRANK(FILTER(I:I, $A:$A=$A44), $I44)"),0.922)</f>
        <v>0.92200000000000004</v>
      </c>
      <c r="BA44" s="12">
        <f ca="1">IFERROR(__xludf.DUMMYFUNCTION("PERCENTRANK(FILTER(AI:AI, $A:$A=$A44), $AI44)"),0.916)</f>
        <v>0.91600000000000004</v>
      </c>
      <c r="BB44" s="13">
        <f ca="1">IFERROR(__xludf.DUMMYFUNCTION("PERCENTRANK(FILTER(AT:AT, $A:$A=$A44), $AT44)"),0.164)</f>
        <v>0.16400000000000001</v>
      </c>
      <c r="BC44" s="13">
        <f ca="1">IFERROR(__xludf.DUMMYFUNCTION("PERCENTRANK(FILTER(AU:AU, $A:$A=$A44), $AU44)"),0.559)</f>
        <v>0.55900000000000005</v>
      </c>
      <c r="BM44" s="9">
        <v>7.288564E-3</v>
      </c>
      <c r="BN44" s="9">
        <v>0.107262366</v>
      </c>
      <c r="BO44" s="9">
        <v>2.25</v>
      </c>
      <c r="BP44" s="9">
        <v>9.5</v>
      </c>
      <c r="BQ44" s="9">
        <v>2.8125000000000001E-2</v>
      </c>
      <c r="BR44" s="9">
        <v>0.61250000000000004</v>
      </c>
      <c r="BS44" s="9">
        <v>13.320105999999999</v>
      </c>
      <c r="BT44" s="9">
        <v>9.0789369999999998</v>
      </c>
      <c r="BU44" s="9">
        <v>2.0623084999999999</v>
      </c>
      <c r="BV44" s="9">
        <v>3.4467262999999999</v>
      </c>
      <c r="BW44" s="9">
        <v>12.423558</v>
      </c>
      <c r="BX44" s="9">
        <v>6.2962990000000003</v>
      </c>
      <c r="BY44" s="9">
        <v>7.7299794999999998</v>
      </c>
      <c r="BZ44" s="9">
        <v>4.4698279999999997</v>
      </c>
      <c r="CA44" s="9">
        <v>49.077649999999998</v>
      </c>
      <c r="CB44" s="9">
        <v>75.699160000000006</v>
      </c>
      <c r="CC44" s="9">
        <v>54.336620000000003</v>
      </c>
      <c r="CD44" s="9">
        <v>89.039109999999994</v>
      </c>
    </row>
    <row r="45" spans="1:82" ht="15.75" hidden="1" customHeight="1" x14ac:dyDescent="0.2">
      <c r="A45" s="9" t="s">
        <v>77</v>
      </c>
      <c r="B45" s="9" t="s">
        <v>198</v>
      </c>
      <c r="C45" s="9">
        <v>3782</v>
      </c>
      <c r="D45" s="9">
        <v>1483</v>
      </c>
      <c r="E45" s="9">
        <v>2130.6139845355101</v>
      </c>
      <c r="F45" s="9">
        <v>2002</v>
      </c>
      <c r="G45" s="9">
        <v>2392.8420000000001</v>
      </c>
      <c r="H45" s="9">
        <v>164</v>
      </c>
      <c r="I45" s="10">
        <v>1.01571933100785E-4</v>
      </c>
      <c r="J45" s="9">
        <v>1.7432358485003501</v>
      </c>
      <c r="K45" s="14">
        <v>50.673529732929097</v>
      </c>
      <c r="L45" s="11">
        <v>9.8327186597689701E-5</v>
      </c>
      <c r="M45" s="9">
        <v>2.25469535106487E-3</v>
      </c>
      <c r="N45" s="9">
        <v>0.74075924075924005</v>
      </c>
      <c r="O45" s="9">
        <v>0.89041146386377701</v>
      </c>
      <c r="P45" s="9" t="s">
        <v>199</v>
      </c>
      <c r="Q45" s="9">
        <v>42661103</v>
      </c>
      <c r="R45" s="9" t="s">
        <v>141</v>
      </c>
      <c r="S45" s="9">
        <v>2506</v>
      </c>
      <c r="T45" s="9">
        <v>39.4625071770595</v>
      </c>
      <c r="U45" s="9">
        <v>-123.337359071431</v>
      </c>
      <c r="V45" s="9">
        <v>112</v>
      </c>
      <c r="W45" s="9">
        <v>81</v>
      </c>
      <c r="X45" s="9">
        <v>25751.810697849302</v>
      </c>
      <c r="Y45" s="15">
        <f>X45/1609.34</f>
        <v>16.001473087010393</v>
      </c>
      <c r="Z45" s="9">
        <v>19672.0332539839</v>
      </c>
      <c r="AA45" s="15">
        <f>Z45/1609.34</f>
        <v>12.223665138493979</v>
      </c>
      <c r="AB45" s="9">
        <v>6079.7774438654296</v>
      </c>
      <c r="AC45" s="9">
        <v>19186.0520303294</v>
      </c>
      <c r="AD45" s="9">
        <v>6059.8007074946199</v>
      </c>
      <c r="AE45" s="9">
        <v>0.369770037574639</v>
      </c>
      <c r="AF45" s="9">
        <v>1.6657797028528799E-2</v>
      </c>
      <c r="AG45" s="9">
        <v>153</v>
      </c>
      <c r="AH45" s="9">
        <v>11.733993999999999</v>
      </c>
      <c r="AI45" s="9">
        <v>22.798220000000001</v>
      </c>
      <c r="AJ45" s="9">
        <v>2.1970260000000001</v>
      </c>
      <c r="AK45" s="9">
        <v>1.9008508</v>
      </c>
      <c r="AL45" s="9">
        <v>5.1328209999999999</v>
      </c>
      <c r="AM45" s="9">
        <v>-2.6700048000000001</v>
      </c>
      <c r="AN45" s="9">
        <v>5.7955390000000002E-2</v>
      </c>
      <c r="AO45" s="9">
        <v>6.4837740000000003E-3</v>
      </c>
      <c r="AP45" s="9">
        <v>3.6623971000000002</v>
      </c>
      <c r="AQ45" s="9">
        <v>293.42705999999998</v>
      </c>
      <c r="AR45" s="9">
        <v>27.506512000000001</v>
      </c>
      <c r="AS45" s="9">
        <v>26.960276</v>
      </c>
      <c r="AT45" s="9">
        <v>0.80710040000000005</v>
      </c>
      <c r="AU45" s="9">
        <v>17.051386000000001</v>
      </c>
      <c r="AV45" s="9">
        <v>19.601524000000001</v>
      </c>
      <c r="AW45" s="9">
        <v>0.40665807999999998</v>
      </c>
      <c r="AX45" s="12">
        <f ca="1">IFERROR(__xludf.DUMMYFUNCTION("1-(PERCENTRANK(FILTER(AG:AG, $A:$A=$A45), $AG45))"),0.969)</f>
        <v>0.96899999999999997</v>
      </c>
      <c r="AY45" s="13">
        <f ca="1">IFERROR(__xludf.DUMMYFUNCTION("PERCENTRANK(FILTER(K:K, $A:$A=$A45), $K45)"),0.972)</f>
        <v>0.97199999999999998</v>
      </c>
      <c r="AZ45" s="13">
        <f ca="1">IFERROR(__xludf.DUMMYFUNCTION("PERCENTRANK(FILTER(I:I, $A:$A=$A45), $I45)"),0.555)</f>
        <v>0.55500000000000005</v>
      </c>
      <c r="BA45" s="12">
        <f ca="1">IFERROR(__xludf.DUMMYFUNCTION("PERCENTRANK(FILTER(AI:AI, $A:$A=$A45), $AI45)"),0.679)</f>
        <v>0.67900000000000005</v>
      </c>
      <c r="BB45" s="13">
        <f ca="1">IFERROR(__xludf.DUMMYFUNCTION("PERCENTRANK(FILTER(AT:AT, $A:$A=$A45), $AT45)"),0.35)</f>
        <v>0.35</v>
      </c>
      <c r="BC45" s="13">
        <f ca="1">IFERROR(__xludf.DUMMYFUNCTION("PERCENTRANK(FILTER(AU:AU, $A:$A=$A45), $AU45)"),0.596)</f>
        <v>0.59599999999999997</v>
      </c>
      <c r="BM45" s="9">
        <v>8.0207265999999999E-2</v>
      </c>
      <c r="BN45" s="9">
        <v>7.3531600000000003E-2</v>
      </c>
      <c r="BO45" s="9">
        <v>1.5882353</v>
      </c>
      <c r="BP45" s="9">
        <v>12.661016999999999</v>
      </c>
      <c r="BQ45" s="9">
        <v>1.2136803</v>
      </c>
      <c r="BR45" s="9">
        <v>7.4423789999999999</v>
      </c>
      <c r="BS45" s="9">
        <v>11.918013999999999</v>
      </c>
      <c r="BT45" s="9">
        <v>9.4229529999999997</v>
      </c>
      <c r="BU45" s="9">
        <v>1.6161076999999999</v>
      </c>
      <c r="BV45" s="9">
        <v>3.1560283</v>
      </c>
      <c r="BW45" s="9">
        <v>17.663488000000001</v>
      </c>
      <c r="BX45" s="9">
        <v>9.9365570000000005</v>
      </c>
      <c r="BY45" s="9">
        <v>11.161367</v>
      </c>
      <c r="BZ45" s="9">
        <v>5.8617105</v>
      </c>
      <c r="CA45" s="9">
        <v>46.196026000000003</v>
      </c>
      <c r="CB45" s="9">
        <v>73.243139999999997</v>
      </c>
      <c r="CC45" s="9">
        <v>32.911327</v>
      </c>
      <c r="CD45" s="9">
        <v>70.487070000000003</v>
      </c>
    </row>
    <row r="46" spans="1:82" ht="15.75" hidden="1" customHeight="1" x14ac:dyDescent="0.2">
      <c r="A46" s="9" t="s">
        <v>81</v>
      </c>
      <c r="B46" s="9" t="s">
        <v>200</v>
      </c>
      <c r="C46" s="9">
        <v>7954</v>
      </c>
      <c r="D46" s="9">
        <v>119</v>
      </c>
      <c r="E46" s="9">
        <v>154.94338178351501</v>
      </c>
      <c r="F46" s="9">
        <v>556</v>
      </c>
      <c r="G46" s="9">
        <v>354.19274999999999</v>
      </c>
      <c r="H46" s="9">
        <v>113</v>
      </c>
      <c r="I46" s="16">
        <v>9.1278498880415696E-6</v>
      </c>
      <c r="J46" s="9">
        <v>3.7817963827461401E-2</v>
      </c>
      <c r="K46" s="9">
        <v>0.325859408045161</v>
      </c>
      <c r="L46" s="11">
        <v>3.45196696888454E-7</v>
      </c>
      <c r="M46" s="11">
        <v>6.00486086180068E-6</v>
      </c>
      <c r="N46" s="9">
        <v>0.21402877697841699</v>
      </c>
      <c r="O46" s="9">
        <v>0.437454979557649</v>
      </c>
      <c r="P46" s="9" t="s">
        <v>201</v>
      </c>
      <c r="Q46" s="9">
        <v>102812101</v>
      </c>
      <c r="R46" s="9" t="s">
        <v>202</v>
      </c>
      <c r="S46" s="9">
        <v>2476</v>
      </c>
      <c r="T46" s="9">
        <v>40.171246144385101</v>
      </c>
      <c r="U46" s="9">
        <v>-121.087064780685</v>
      </c>
      <c r="V46" s="9">
        <v>150</v>
      </c>
      <c r="W46" s="9">
        <v>190</v>
      </c>
      <c r="X46" s="9">
        <v>19305.626693725499</v>
      </c>
      <c r="Y46" s="15">
        <f>X46/1609.34</f>
        <v>11.995990091419774</v>
      </c>
      <c r="Z46" s="9">
        <v>14000.893084912401</v>
      </c>
      <c r="AA46" s="15">
        <f>Z46/1609.34</f>
        <v>8.6997732517133741</v>
      </c>
      <c r="AB46" s="9">
        <v>5304.7336088131096</v>
      </c>
      <c r="AC46" s="9">
        <v>12812.7346504456</v>
      </c>
      <c r="AD46" s="9">
        <v>2877.3939256510198</v>
      </c>
      <c r="AE46" s="9">
        <v>6.7854927738347705E-4</v>
      </c>
      <c r="AF46" s="9">
        <v>1.0314470373486899E-3</v>
      </c>
      <c r="AG46" s="9">
        <v>2835</v>
      </c>
      <c r="AH46" s="9">
        <v>10.771492</v>
      </c>
      <c r="AI46" s="9">
        <v>29.014472999999999</v>
      </c>
      <c r="AJ46" s="9">
        <v>2</v>
      </c>
      <c r="AK46" s="9">
        <v>1.995063</v>
      </c>
      <c r="AL46" s="9">
        <v>6.0789002999999999</v>
      </c>
      <c r="AM46" s="9">
        <v>-0.67144345999999999</v>
      </c>
      <c r="AN46" s="9">
        <v>5.8311689999999999E-2</v>
      </c>
      <c r="AO46" s="9">
        <v>4.0972824E-3</v>
      </c>
      <c r="AP46" s="9">
        <v>2.5897364999999999</v>
      </c>
      <c r="AQ46" s="9">
        <v>290.09881999999999</v>
      </c>
      <c r="AR46" s="9">
        <v>45.386369999999999</v>
      </c>
      <c r="AS46" s="9">
        <v>35.673355000000001</v>
      </c>
      <c r="AT46" s="9">
        <v>0.97644819999999999</v>
      </c>
      <c r="AU46" s="9">
        <v>12.406658</v>
      </c>
      <c r="AV46" s="9">
        <v>14.479977999999999</v>
      </c>
      <c r="AW46" s="9">
        <v>1.2052289</v>
      </c>
      <c r="AX46" s="12">
        <f ca="1">IFERROR(__xludf.DUMMYFUNCTION("1-(PERCENTRANK(FILTER(AG:AG, $A:$A=$A46), $AG46))"),0.026)</f>
        <v>2.5999999999999999E-2</v>
      </c>
      <c r="AY46" s="13">
        <f ca="1">IFERROR(__xludf.DUMMYFUNCTION("PERCENTRANK(FILTER(K:K, $A:$A=$A46), $K46)"),0.072)</f>
        <v>7.1999999999999995E-2</v>
      </c>
      <c r="AZ46" s="13">
        <f ca="1">IFERROR(__xludf.DUMMYFUNCTION("PERCENTRANK(FILTER(I:I, $A:$A=$A46), $I46)"),0.058)</f>
        <v>5.8000000000000003E-2</v>
      </c>
      <c r="BA46" s="12">
        <f ca="1">IFERROR(__xludf.DUMMYFUNCTION("PERCENTRANK(FILTER(AI:AI, $A:$A=$A46), $AI46)"),0.962)</f>
        <v>0.96199999999999997</v>
      </c>
      <c r="BB46" s="13">
        <f ca="1">IFERROR(__xludf.DUMMYFUNCTION("PERCENTRANK(FILTER(AT:AT, $A:$A=$A46), $AT46)"),0.049)</f>
        <v>4.9000000000000002E-2</v>
      </c>
      <c r="BC46" s="13">
        <f ca="1">IFERROR(__xludf.DUMMYFUNCTION("PERCENTRANK(FILTER(AU:AU, $A:$A=$A46), $AU46)"),0.624)</f>
        <v>0.624</v>
      </c>
      <c r="BM46" s="9">
        <v>0.15306406</v>
      </c>
      <c r="BN46" s="9">
        <v>3.5642373999999998E-2</v>
      </c>
      <c r="BO46" s="9">
        <v>3.1369862999999998</v>
      </c>
      <c r="BP46" s="9">
        <v>13.246575</v>
      </c>
      <c r="BQ46" s="9">
        <v>0</v>
      </c>
      <c r="BR46" s="9">
        <v>3.6103896999999998</v>
      </c>
      <c r="BS46" s="9">
        <v>14.271395999999999</v>
      </c>
      <c r="BT46" s="9">
        <v>10.830534999999999</v>
      </c>
      <c r="BU46" s="9">
        <v>1.7376516</v>
      </c>
      <c r="BV46" s="9">
        <v>3.0578177000000002</v>
      </c>
      <c r="BW46" s="9">
        <v>12.243</v>
      </c>
      <c r="BX46" s="9">
        <v>6.0379160000000001</v>
      </c>
      <c r="BY46" s="9">
        <v>7.439819</v>
      </c>
      <c r="BZ46" s="9">
        <v>4.698556</v>
      </c>
      <c r="CA46" s="9">
        <v>61.737139999999997</v>
      </c>
      <c r="CB46" s="9">
        <v>98.857346000000007</v>
      </c>
      <c r="CC46" s="9">
        <v>57.457455000000003</v>
      </c>
      <c r="CD46" s="9">
        <v>90.394729999999996</v>
      </c>
    </row>
    <row r="47" spans="1:82" ht="15.75" hidden="1" customHeight="1" x14ac:dyDescent="0.2">
      <c r="A47" s="9" t="s">
        <v>106</v>
      </c>
      <c r="B47" s="9" t="s">
        <v>203</v>
      </c>
      <c r="C47" s="9">
        <v>1685</v>
      </c>
      <c r="D47" s="9">
        <v>307</v>
      </c>
      <c r="E47" s="9">
        <v>706.36416049652598</v>
      </c>
      <c r="F47" s="9">
        <v>1032</v>
      </c>
      <c r="G47" s="9">
        <v>1120.7465999999999</v>
      </c>
      <c r="H47" s="9">
        <v>134</v>
      </c>
      <c r="I47" s="16">
        <v>3.97509738221159E-5</v>
      </c>
      <c r="J47" s="9">
        <v>2990.6299705655401</v>
      </c>
      <c r="K47" s="9">
        <v>63.159596099081597</v>
      </c>
      <c r="L47" s="9">
        <v>0.115829371122269</v>
      </c>
      <c r="M47" s="9">
        <v>1.1431325270604099E-3</v>
      </c>
      <c r="N47" s="9">
        <v>0.29748062015503801</v>
      </c>
      <c r="O47" s="9">
        <v>0.63026215901216998</v>
      </c>
      <c r="P47" s="9" t="s">
        <v>204</v>
      </c>
      <c r="Q47" s="9">
        <v>183041102</v>
      </c>
      <c r="R47" s="9" t="s">
        <v>205</v>
      </c>
      <c r="S47" s="9" t="s">
        <v>206</v>
      </c>
      <c r="T47" s="9">
        <v>34.612516813778498</v>
      </c>
      <c r="U47" s="9">
        <v>-120.175733023475</v>
      </c>
      <c r="V47" s="9">
        <v>288</v>
      </c>
      <c r="W47" s="9">
        <v>326</v>
      </c>
      <c r="X47" s="9">
        <v>40304.268473947399</v>
      </c>
      <c r="Y47" s="15">
        <f>X47/1609.34</f>
        <v>25.043973600325227</v>
      </c>
      <c r="Z47" s="9">
        <v>20629.3396899738</v>
      </c>
      <c r="AA47" s="15">
        <f>Z47/1609.34</f>
        <v>12.818509258437496</v>
      </c>
      <c r="AB47" s="9">
        <v>19674.928783973501</v>
      </c>
      <c r="AC47" s="9">
        <v>17178.635640662898</v>
      </c>
      <c r="AD47" s="9">
        <v>12460.451352128901</v>
      </c>
      <c r="AE47" s="9">
        <v>0.15317975862609501</v>
      </c>
      <c r="AF47" s="9">
        <v>5.3266304921635301E-3</v>
      </c>
      <c r="AG47" s="9">
        <v>338</v>
      </c>
      <c r="AH47" s="9">
        <v>1.7797841000000001</v>
      </c>
      <c r="AI47" s="9">
        <v>6.1250549999999997</v>
      </c>
      <c r="AJ47" s="9">
        <v>2</v>
      </c>
      <c r="AK47" s="9">
        <v>2.7907996000000002</v>
      </c>
      <c r="AL47" s="9">
        <v>8.1292399999999994</v>
      </c>
      <c r="AM47" s="9">
        <v>-0.46582657</v>
      </c>
      <c r="AN47" s="9">
        <v>1.1176471E-2</v>
      </c>
      <c r="AO47" s="9">
        <v>6.9902109999999996E-3</v>
      </c>
      <c r="AP47" s="9">
        <v>0.85522145000000005</v>
      </c>
      <c r="AQ47" s="9">
        <v>297.47604000000001</v>
      </c>
      <c r="AR47" s="9">
        <v>35.921405999999998</v>
      </c>
      <c r="AS47" s="9">
        <v>34.544314999999997</v>
      </c>
      <c r="AT47" s="9">
        <v>1.0195395</v>
      </c>
      <c r="AU47" s="9">
        <v>15.176164</v>
      </c>
      <c r="AV47" s="9">
        <v>15.853954999999999</v>
      </c>
      <c r="AW47" s="9">
        <v>6.6866469999999998</v>
      </c>
      <c r="AX47" s="12">
        <f ca="1">IFERROR(__xludf.DUMMYFUNCTION("1-(PERCENTRANK(FILTER(AG:AG, $A:$A=$A47), $AG47))"),0.982)</f>
        <v>0.98199999999999998</v>
      </c>
      <c r="AY47" s="13">
        <f ca="1">IFERROR(__xludf.DUMMYFUNCTION("PERCENTRANK(FILTER(K:K, $A:$A=$A47), $K47)"),0.996)</f>
        <v>0.996</v>
      </c>
      <c r="AZ47" s="13">
        <f ca="1">IFERROR(__xludf.DUMMYFUNCTION("PERCENTRANK(FILTER(I:I, $A:$A=$A47), $I47)"),0.467)</f>
        <v>0.46700000000000003</v>
      </c>
      <c r="BA47" s="12">
        <f ca="1">IFERROR(__xludf.DUMMYFUNCTION("PERCENTRANK(FILTER(AI:AI, $A:$A=$A47), $AI47)"),0.346)</f>
        <v>0.34599999999999997</v>
      </c>
      <c r="BB47" s="13">
        <f ca="1">IFERROR(__xludf.DUMMYFUNCTION("PERCENTRANK(FILTER(AT:AT, $A:$A=$A47), $AT47)"),0.7)</f>
        <v>0.7</v>
      </c>
      <c r="BC47" s="13">
        <f ca="1">IFERROR(__xludf.DUMMYFUNCTION("PERCENTRANK(FILTER(AU:AU, $A:$A=$A47), $AU47)"),0.537)</f>
        <v>0.53700000000000003</v>
      </c>
      <c r="BM47" s="9">
        <v>0.17266831999999999</v>
      </c>
      <c r="BN47" s="9">
        <v>2.1803921E-2</v>
      </c>
      <c r="BO47" s="9">
        <v>2.1346153999999999</v>
      </c>
      <c r="BP47" s="9">
        <v>14.871795000000001</v>
      </c>
      <c r="BQ47" s="9">
        <v>1.9526273999999999</v>
      </c>
      <c r="BR47" s="9">
        <v>4.047059</v>
      </c>
      <c r="BS47" s="9">
        <v>12.617103999999999</v>
      </c>
      <c r="BT47" s="9">
        <v>10.916266999999999</v>
      </c>
      <c r="BU47" s="9">
        <v>2.0979903000000002</v>
      </c>
      <c r="BV47" s="9">
        <v>3.2482293000000002</v>
      </c>
      <c r="BW47" s="9">
        <v>13.019130000000001</v>
      </c>
      <c r="BX47" s="9">
        <v>12.162713</v>
      </c>
      <c r="BY47" s="9">
        <v>7.4505299999999997</v>
      </c>
      <c r="BZ47" s="9">
        <v>8.0442870000000006</v>
      </c>
      <c r="CA47" s="9">
        <v>67.053214999999994</v>
      </c>
      <c r="CB47" s="9">
        <v>69.625275000000002</v>
      </c>
      <c r="CC47" s="9">
        <v>55.662757999999997</v>
      </c>
      <c r="CD47" s="9">
        <v>59.215125999999998</v>
      </c>
    </row>
    <row r="48" spans="1:82" ht="15.75" hidden="1" customHeight="1" x14ac:dyDescent="0.2">
      <c r="A48" s="9" t="s">
        <v>113</v>
      </c>
      <c r="B48" s="9" t="s">
        <v>207</v>
      </c>
      <c r="C48" s="9">
        <v>4455</v>
      </c>
      <c r="D48" s="9">
        <v>289</v>
      </c>
      <c r="E48" s="9">
        <v>389.54224166422301</v>
      </c>
      <c r="F48" s="9">
        <v>837</v>
      </c>
      <c r="G48" s="9">
        <v>671.4846</v>
      </c>
      <c r="H48" s="9">
        <v>110</v>
      </c>
      <c r="I48" s="16">
        <v>8.8836003702784703E-5</v>
      </c>
      <c r="J48" s="9">
        <v>3.7818049858743798E-2</v>
      </c>
      <c r="K48" s="9">
        <v>9.2354390609722792</v>
      </c>
      <c r="L48" s="11">
        <v>3.3596044172834598E-6</v>
      </c>
      <c r="M48" s="9">
        <v>4.7508209957553298E-4</v>
      </c>
      <c r="N48" s="9">
        <v>0.34528076463560298</v>
      </c>
      <c r="O48" s="9">
        <v>0.58012087032278503</v>
      </c>
      <c r="P48" s="9" t="s">
        <v>208</v>
      </c>
      <c r="Q48" s="9">
        <v>163201102</v>
      </c>
      <c r="R48" s="9" t="s">
        <v>123</v>
      </c>
      <c r="S48" s="9">
        <v>1341</v>
      </c>
      <c r="T48" s="9">
        <v>38.317259478129003</v>
      </c>
      <c r="U48" s="9">
        <v>-120.52092715630801</v>
      </c>
      <c r="V48" s="9">
        <v>109</v>
      </c>
      <c r="W48" s="9">
        <v>99</v>
      </c>
      <c r="X48" s="9">
        <v>19478.107298197599</v>
      </c>
      <c r="Y48" s="15">
        <f>X48/1609.34</f>
        <v>12.103164836639616</v>
      </c>
      <c r="Z48" s="9">
        <v>16262.903831551501</v>
      </c>
      <c r="AA48" s="15">
        <f>Z48/1609.34</f>
        <v>10.105325059683784</v>
      </c>
      <c r="AB48" s="9">
        <v>3215.20346664612</v>
      </c>
      <c r="AC48" s="9">
        <v>16262.903831551501</v>
      </c>
      <c r="AD48" s="9">
        <v>3215.20346664612</v>
      </c>
      <c r="AE48" s="9">
        <v>5.2259030953308597E-2</v>
      </c>
      <c r="AF48" s="9">
        <v>9.7719604073063203E-3</v>
      </c>
      <c r="AG48" s="9">
        <v>831</v>
      </c>
      <c r="AH48" s="9">
        <v>9.2577890000000007</v>
      </c>
      <c r="AI48" s="9">
        <v>19.698920000000001</v>
      </c>
      <c r="AJ48" s="9">
        <v>3</v>
      </c>
      <c r="AK48" s="9">
        <v>1.7510359</v>
      </c>
      <c r="AL48" s="9">
        <v>4.6331286</v>
      </c>
      <c r="AM48" s="9">
        <v>0.30278890000000003</v>
      </c>
      <c r="AN48" s="9">
        <v>5.1105530000000003E-2</v>
      </c>
      <c r="AO48" s="9">
        <v>6.5955959999999996E-3</v>
      </c>
      <c r="AP48" s="9">
        <v>2.6791290999999999</v>
      </c>
      <c r="AQ48" s="9">
        <v>294.89949999999999</v>
      </c>
      <c r="AR48" s="9">
        <v>42.835673999999997</v>
      </c>
      <c r="AS48" s="9">
        <v>33.164993000000003</v>
      </c>
      <c r="AT48" s="9">
        <v>1.1340576</v>
      </c>
      <c r="AU48" s="9">
        <v>13.039348</v>
      </c>
      <c r="AV48" s="9">
        <v>14.812179</v>
      </c>
      <c r="AW48" s="9">
        <v>0.51839369999999996</v>
      </c>
      <c r="AX48" s="12">
        <f ca="1">IFERROR(__xludf.DUMMYFUNCTION("1-(PERCENTRANK(FILTER(AG:AG, $A:$A=$A48), $AG48))"),0.627)</f>
        <v>0.627</v>
      </c>
      <c r="AY48" s="13">
        <f ca="1">IFERROR(__xludf.DUMMYFUNCTION("PERCENTRANK(FILTER(K:K, $A:$A=$A48), $K48)"),0.409)</f>
        <v>0.40899999999999997</v>
      </c>
      <c r="AZ48" s="13">
        <f ca="1">IFERROR(__xludf.DUMMYFUNCTION("PERCENTRANK(FILTER(I:I, $A:$A=$A48), $I48)"),0.849)</f>
        <v>0.84899999999999998</v>
      </c>
      <c r="BA48" s="12">
        <f ca="1">IFERROR(__xludf.DUMMYFUNCTION("PERCENTRANK(FILTER(AI:AI, $A:$A=$A48), $AI48)"),0.814)</f>
        <v>0.81399999999999995</v>
      </c>
      <c r="BB48" s="13">
        <f ca="1">IFERROR(__xludf.DUMMYFUNCTION("PERCENTRANK(FILTER(AT:AT, $A:$A=$A48), $AT48)"),0.098)</f>
        <v>9.8000000000000004E-2</v>
      </c>
      <c r="BC48" s="13">
        <f ca="1">IFERROR(__xludf.DUMMYFUNCTION("PERCENTRANK(FILTER(AU:AU, $A:$A=$A48), $AU48)"),0.796)</f>
        <v>0.79600000000000004</v>
      </c>
      <c r="BM48" s="9">
        <v>1.4096675E-3</v>
      </c>
      <c r="BN48" s="9">
        <v>0.15216081000000001</v>
      </c>
      <c r="BO48" s="9">
        <v>1.6666666000000001</v>
      </c>
      <c r="BP48" s="9">
        <v>14.682926999999999</v>
      </c>
      <c r="BQ48" s="9">
        <v>2.9417086000000001</v>
      </c>
      <c r="BR48" s="9">
        <v>4.2060304000000004</v>
      </c>
      <c r="BS48" s="9">
        <v>15.148742</v>
      </c>
      <c r="BT48" s="9">
        <v>10.635132</v>
      </c>
      <c r="BU48" s="9">
        <v>1.9821209</v>
      </c>
      <c r="BV48" s="9">
        <v>3.5783710000000002</v>
      </c>
      <c r="BW48" s="9">
        <v>13.016589</v>
      </c>
      <c r="BX48" s="9">
        <v>6.9146609999999997</v>
      </c>
      <c r="BY48" s="9">
        <v>8.5511959999999991</v>
      </c>
      <c r="BZ48" s="9">
        <v>4.7542377</v>
      </c>
      <c r="CA48" s="9">
        <v>47.496426</v>
      </c>
      <c r="CB48" s="9">
        <v>76.711349999999996</v>
      </c>
      <c r="CC48" s="9">
        <v>50.247818000000002</v>
      </c>
      <c r="CD48" s="9">
        <v>86.010895000000005</v>
      </c>
    </row>
    <row r="49" spans="1:82" ht="15.75" hidden="1" customHeight="1" x14ac:dyDescent="0.2">
      <c r="A49" s="9" t="s">
        <v>77</v>
      </c>
      <c r="B49" s="9" t="s">
        <v>209</v>
      </c>
      <c r="C49" s="9">
        <v>1615</v>
      </c>
      <c r="D49" s="9">
        <v>522</v>
      </c>
      <c r="E49" s="9">
        <v>1286.11695869547</v>
      </c>
      <c r="F49" s="9">
        <v>814</v>
      </c>
      <c r="G49" s="9">
        <v>1420.1813</v>
      </c>
      <c r="H49" s="9">
        <v>115</v>
      </c>
      <c r="I49" s="16">
        <v>7.6963248474108301E-5</v>
      </c>
      <c r="J49" s="9">
        <v>3299.5303973465102</v>
      </c>
      <c r="K49" s="14">
        <v>53.091975669119599</v>
      </c>
      <c r="L49" s="9">
        <v>0.25044550776077401</v>
      </c>
      <c r="M49" s="9">
        <v>2.1687433151565401E-3</v>
      </c>
      <c r="N49" s="9">
        <v>0.64127764127764098</v>
      </c>
      <c r="O49" s="9">
        <v>0.90560056090451901</v>
      </c>
      <c r="P49" s="9" t="s">
        <v>210</v>
      </c>
      <c r="Q49" s="9">
        <v>42271105</v>
      </c>
      <c r="R49" s="9" t="s">
        <v>211</v>
      </c>
      <c r="S49" s="9">
        <v>99720</v>
      </c>
      <c r="T49" s="9">
        <v>38.345650893481299</v>
      </c>
      <c r="U49" s="9">
        <v>-122.77840645896001</v>
      </c>
      <c r="V49" s="9">
        <v>215</v>
      </c>
      <c r="W49" s="9">
        <v>355</v>
      </c>
      <c r="X49" s="9">
        <v>43470.325081981398</v>
      </c>
      <c r="Y49" s="15">
        <f>X49/1609.34</f>
        <v>27.011274859247518</v>
      </c>
      <c r="Z49" s="9">
        <v>19787.8114625208</v>
      </c>
      <c r="AA49" s="15">
        <f>Z49/1609.34</f>
        <v>12.295606560776966</v>
      </c>
      <c r="AB49" s="9">
        <v>23682.5136194605</v>
      </c>
      <c r="AC49" s="9">
        <v>14251.5886021523</v>
      </c>
      <c r="AD49" s="9">
        <v>18723.060329351902</v>
      </c>
      <c r="AE49" s="9">
        <v>0.24940548124300199</v>
      </c>
      <c r="AF49" s="9">
        <v>8.8507735745224601E-3</v>
      </c>
      <c r="AG49" s="9">
        <v>161</v>
      </c>
      <c r="AH49" s="9">
        <v>3.0260085999999999</v>
      </c>
      <c r="AI49" s="9">
        <v>8.9307960000000008</v>
      </c>
      <c r="AJ49" s="9">
        <v>2</v>
      </c>
      <c r="AK49" s="9">
        <v>2.3025715</v>
      </c>
      <c r="AL49" s="9">
        <v>5.8107553000000003</v>
      </c>
      <c r="AM49" s="9">
        <v>-0.3323913</v>
      </c>
      <c r="AN49" s="9">
        <v>2.0729614E-2</v>
      </c>
      <c r="AO49" s="9">
        <v>7.0673734999999998E-3</v>
      </c>
      <c r="AP49" s="9">
        <v>2.5392857000000002</v>
      </c>
      <c r="AQ49" s="9">
        <v>295.45609999999999</v>
      </c>
      <c r="AR49" s="9">
        <v>25.482759999999999</v>
      </c>
      <c r="AS49" s="9">
        <v>26.932307999999999</v>
      </c>
      <c r="AT49" s="9">
        <v>0.80813760000000001</v>
      </c>
      <c r="AU49" s="9">
        <v>17.529949999999999</v>
      </c>
      <c r="AV49" s="9">
        <v>19.343895</v>
      </c>
      <c r="AW49" s="9">
        <v>1.3554674</v>
      </c>
      <c r="AX49" s="12">
        <f ca="1">IFERROR(__xludf.DUMMYFUNCTION("1-(PERCENTRANK(FILTER(AG:AG, $A:$A=$A49), $AG49))"),0.968)</f>
        <v>0.96799999999999997</v>
      </c>
      <c r="AY49" s="13">
        <f ca="1">IFERROR(__xludf.DUMMYFUNCTION("PERCENTRANK(FILTER(K:K, $A:$A=$A49), $K49)"),0.977)</f>
        <v>0.97699999999999998</v>
      </c>
      <c r="AZ49" s="13">
        <f ca="1">IFERROR(__xludf.DUMMYFUNCTION("PERCENTRANK(FILTER(I:I, $A:$A=$A49), $I49)"),0.275)</f>
        <v>0.27500000000000002</v>
      </c>
      <c r="BA49" s="12">
        <f ca="1">IFERROR(__xludf.DUMMYFUNCTION("PERCENTRANK(FILTER(AI:AI, $A:$A=$A49), $AI49)"),0.147)</f>
        <v>0.14699999999999999</v>
      </c>
      <c r="BB49" s="13">
        <f ca="1">IFERROR(__xludf.DUMMYFUNCTION("PERCENTRANK(FILTER(AT:AT, $A:$A=$A49), $AT49)"),0.357)</f>
        <v>0.35699999999999998</v>
      </c>
      <c r="BC49" s="13">
        <f ca="1">IFERROR(__xludf.DUMMYFUNCTION("PERCENTRANK(FILTER(AU:AU, $A:$A=$A49), $AU49)"),0.703)</f>
        <v>0.70299999999999996</v>
      </c>
      <c r="BM49" s="9">
        <v>0.16536923000000001</v>
      </c>
      <c r="BN49" s="9">
        <v>2.6909870999999998E-2</v>
      </c>
      <c r="BO49" s="9">
        <v>2.7012195999999999</v>
      </c>
      <c r="BP49" s="9">
        <v>19.042683</v>
      </c>
      <c r="BQ49" s="9">
        <v>3.0005579999999998</v>
      </c>
      <c r="BR49" s="9">
        <v>3.4935622</v>
      </c>
      <c r="BS49" s="9">
        <v>11.059523</v>
      </c>
      <c r="BT49" s="9">
        <v>9.3314920000000008</v>
      </c>
      <c r="BU49" s="9">
        <v>1.7012172999999999</v>
      </c>
      <c r="BV49" s="9">
        <v>3.0483935</v>
      </c>
      <c r="BW49" s="9">
        <v>16.448301000000001</v>
      </c>
      <c r="BX49" s="9">
        <v>14.006691</v>
      </c>
      <c r="BY49" s="9">
        <v>13.751745</v>
      </c>
      <c r="BZ49" s="9">
        <v>11.274049</v>
      </c>
      <c r="CA49" s="9">
        <v>49.177394999999997</v>
      </c>
      <c r="CB49" s="9">
        <v>57.482759999999999</v>
      </c>
      <c r="CC49" s="9">
        <v>35.016930000000002</v>
      </c>
      <c r="CD49" s="9">
        <v>47.183430000000001</v>
      </c>
    </row>
    <row r="50" spans="1:82" ht="15.75" hidden="1" customHeight="1" x14ac:dyDescent="0.2">
      <c r="A50" s="9" t="s">
        <v>77</v>
      </c>
      <c r="B50" s="9" t="s">
        <v>212</v>
      </c>
      <c r="C50" s="9">
        <v>5017</v>
      </c>
      <c r="D50" s="9">
        <v>255</v>
      </c>
      <c r="E50" s="9">
        <v>401.12443983793202</v>
      </c>
      <c r="F50" s="9">
        <v>557</v>
      </c>
      <c r="G50" s="9">
        <v>495.38497999999998</v>
      </c>
      <c r="H50" s="9">
        <v>109</v>
      </c>
      <c r="I50" s="10">
        <v>1.12116620618232E-4</v>
      </c>
      <c r="J50" s="9">
        <v>1096.35139109903</v>
      </c>
      <c r="K50" s="14">
        <v>28.702326572131501</v>
      </c>
      <c r="L50" s="9">
        <v>0.11570645999665601</v>
      </c>
      <c r="M50" s="9">
        <v>1.8038123857837E-3</v>
      </c>
      <c r="N50" s="9">
        <v>0.457809694793536</v>
      </c>
      <c r="O50" s="9">
        <v>0.80972265337315097</v>
      </c>
      <c r="P50" s="9" t="s">
        <v>213</v>
      </c>
      <c r="Q50" s="9">
        <v>43361103</v>
      </c>
      <c r="R50" s="9" t="s">
        <v>87</v>
      </c>
      <c r="S50" s="9" t="s">
        <v>98</v>
      </c>
      <c r="T50" s="9">
        <v>38.9369529985456</v>
      </c>
      <c r="U50" s="9">
        <v>-122.608875542148</v>
      </c>
      <c r="V50" s="9">
        <v>296</v>
      </c>
      <c r="W50" s="9">
        <v>541</v>
      </c>
      <c r="X50" s="9">
        <v>43901.148001260801</v>
      </c>
      <c r="Y50" s="15">
        <f>X50/1609.34</f>
        <v>27.278976475611618</v>
      </c>
      <c r="Z50" s="9">
        <v>19679.967156278799</v>
      </c>
      <c r="AA50" s="15">
        <f>Z50/1609.34</f>
        <v>12.228595049075272</v>
      </c>
      <c r="AB50" s="9">
        <v>24221.180844981998</v>
      </c>
      <c r="AC50" s="9">
        <v>16763.762072408499</v>
      </c>
      <c r="AD50" s="9">
        <v>17632.842853599701</v>
      </c>
      <c r="AE50" s="9">
        <v>0.196615550050424</v>
      </c>
      <c r="AF50" s="9">
        <v>1.22207116473873E-2</v>
      </c>
      <c r="AG50" s="9">
        <v>203</v>
      </c>
      <c r="AH50" s="9">
        <v>2.9754421999999998</v>
      </c>
      <c r="AI50" s="9">
        <v>9.0377860000000005</v>
      </c>
      <c r="AJ50" s="9">
        <v>2</v>
      </c>
      <c r="AK50" s="9">
        <v>2.1754807999999999</v>
      </c>
      <c r="AL50" s="9">
        <v>6.8408309999999997</v>
      </c>
      <c r="AM50" s="9">
        <v>0.30183047000000002</v>
      </c>
      <c r="AN50" s="9">
        <v>2.4020099999999999E-2</v>
      </c>
      <c r="AO50" s="9">
        <v>6.1106766E-3</v>
      </c>
      <c r="AP50" s="9">
        <v>2.0945996999999998</v>
      </c>
      <c r="AQ50" s="9">
        <v>296.53244000000001</v>
      </c>
      <c r="AR50" s="9">
        <v>40.974003000000003</v>
      </c>
      <c r="AS50" s="9">
        <v>30.558783999999999</v>
      </c>
      <c r="AT50" s="9">
        <v>1.2117819999999999</v>
      </c>
      <c r="AU50" s="9">
        <v>14.01896</v>
      </c>
      <c r="AV50" s="9">
        <v>15.580935999999999</v>
      </c>
      <c r="AW50" s="9">
        <v>7.4342446000000004</v>
      </c>
      <c r="AX50" s="12">
        <f ca="1">IFERROR(__xludf.DUMMYFUNCTION("1-(PERCENTRANK(FILTER(AG:AG, $A:$A=$A50), $AG50))"),0.951)</f>
        <v>0.95099999999999996</v>
      </c>
      <c r="AY50" s="13">
        <f ca="1">IFERROR(__xludf.DUMMYFUNCTION("PERCENTRANK(FILTER(K:K, $A:$A=$A50), $K50)"),0.918)</f>
        <v>0.91800000000000004</v>
      </c>
      <c r="AZ50" s="13">
        <f ca="1">IFERROR(__xludf.DUMMYFUNCTION("PERCENTRANK(FILTER(I:I, $A:$A=$A50), $I50)"),0.64)</f>
        <v>0.64</v>
      </c>
      <c r="BA50" s="12">
        <f ca="1">IFERROR(__xludf.DUMMYFUNCTION("PERCENTRANK(FILTER(AI:AI, $A:$A=$A50), $AI50)"),0.15)</f>
        <v>0.15</v>
      </c>
      <c r="BB50" s="13">
        <f ca="1">IFERROR(__xludf.DUMMYFUNCTION("PERCENTRANK(FILTER(AT:AT, $A:$A=$A50), $AT50)"),0.892)</f>
        <v>0.89200000000000002</v>
      </c>
      <c r="BC50" s="13">
        <f ca="1">IFERROR(__xludf.DUMMYFUNCTION("PERCENTRANK(FILTER(AU:AU, $A:$A=$A50), $AU50)"),0.148)</f>
        <v>0.14799999999999999</v>
      </c>
      <c r="BM50" s="9">
        <v>0.29071838</v>
      </c>
      <c r="BN50" s="9">
        <v>2.1457286999999999E-2</v>
      </c>
      <c r="BO50" s="9">
        <v>3.9612904000000002</v>
      </c>
      <c r="BP50" s="9">
        <v>18.445162</v>
      </c>
      <c r="BQ50" s="9">
        <v>2.8006030000000002</v>
      </c>
      <c r="BR50" s="9">
        <v>2.7989950000000001</v>
      </c>
      <c r="BS50" s="9">
        <v>9.3938290000000002</v>
      </c>
      <c r="BT50" s="9">
        <v>6.7950119999999998</v>
      </c>
      <c r="BU50" s="9">
        <v>2.3248380000000002</v>
      </c>
      <c r="BV50" s="9">
        <v>4.0503254000000002</v>
      </c>
      <c r="BW50" s="9">
        <v>13.721975</v>
      </c>
      <c r="BX50" s="9">
        <v>7.5456339999999997</v>
      </c>
      <c r="BY50" s="9">
        <v>8.3276500000000002</v>
      </c>
      <c r="BZ50" s="9">
        <v>4.5685554000000002</v>
      </c>
      <c r="CA50" s="9">
        <v>51.544719999999998</v>
      </c>
      <c r="CB50" s="9">
        <v>72.608024999999998</v>
      </c>
      <c r="CC50" s="9">
        <v>50.276046999999998</v>
      </c>
      <c r="CD50" s="9">
        <v>82.596040000000002</v>
      </c>
    </row>
    <row r="51" spans="1:82" ht="15.75" hidden="1" customHeight="1" x14ac:dyDescent="0.2">
      <c r="A51" s="9" t="s">
        <v>81</v>
      </c>
      <c r="B51" s="9" t="s">
        <v>214</v>
      </c>
      <c r="C51" s="9">
        <v>5681</v>
      </c>
      <c r="D51" s="9">
        <v>78</v>
      </c>
      <c r="E51" s="9">
        <v>85.893212134152805</v>
      </c>
      <c r="F51" s="9">
        <v>688</v>
      </c>
      <c r="G51" s="9">
        <v>351.0763</v>
      </c>
      <c r="H51" s="9">
        <v>149</v>
      </c>
      <c r="I51" s="16">
        <v>1.58902841954938E-5</v>
      </c>
      <c r="J51" s="9">
        <v>3.7817963827461498E-2</v>
      </c>
      <c r="K51" s="9">
        <v>7.3412838365008204</v>
      </c>
      <c r="L51" s="11">
        <v>6.0093819291326996E-7</v>
      </c>
      <c r="M51" s="11">
        <v>6.7871070096232002E-5</v>
      </c>
      <c r="N51" s="9">
        <v>0.113372093023255</v>
      </c>
      <c r="O51" s="9">
        <v>0.24465682706429701</v>
      </c>
      <c r="P51" s="9" t="s">
        <v>215</v>
      </c>
      <c r="Q51" s="9">
        <v>102541101</v>
      </c>
      <c r="R51" s="9" t="s">
        <v>216</v>
      </c>
      <c r="S51" s="9">
        <v>1640</v>
      </c>
      <c r="T51" s="9">
        <v>40.354292291304901</v>
      </c>
      <c r="U51" s="9">
        <v>-121.57663300212199</v>
      </c>
      <c r="V51" s="9">
        <v>88</v>
      </c>
      <c r="W51" s="9">
        <v>150</v>
      </c>
      <c r="X51" s="9">
        <v>20194.273828560301</v>
      </c>
      <c r="Y51" s="15">
        <f>X51/1609.34</f>
        <v>12.548171193508086</v>
      </c>
      <c r="Z51" s="9">
        <v>16481.288493056902</v>
      </c>
      <c r="AA51" s="15">
        <f>Z51/1609.34</f>
        <v>10.241023334445737</v>
      </c>
      <c r="AB51" s="9">
        <v>3712.9853355034002</v>
      </c>
      <c r="AC51" s="9">
        <v>16481.288493056902</v>
      </c>
      <c r="AD51" s="9">
        <v>3712.9853355034002</v>
      </c>
      <c r="AE51" s="9">
        <v>1.0112789444338501E-2</v>
      </c>
      <c r="AF51" s="9">
        <v>2.3676523451285898E-3</v>
      </c>
      <c r="AG51" s="9">
        <v>2101</v>
      </c>
      <c r="AH51" s="9">
        <v>8.8333759999999995</v>
      </c>
      <c r="AI51" s="9">
        <v>19.002274</v>
      </c>
      <c r="AJ51" s="9">
        <v>2</v>
      </c>
      <c r="AK51" s="9">
        <v>2.1441667</v>
      </c>
      <c r="AL51" s="9">
        <v>5.9653996999999999</v>
      </c>
      <c r="AM51" s="9">
        <v>-1.7272320999999999</v>
      </c>
      <c r="AN51" s="9">
        <v>5.6212119999999997E-2</v>
      </c>
      <c r="AO51" s="9">
        <v>4.2162399999999996E-3</v>
      </c>
      <c r="AP51" s="9">
        <v>4.0410120000000003</v>
      </c>
      <c r="AQ51" s="9">
        <v>288.89508000000001</v>
      </c>
      <c r="AR51" s="9">
        <v>39.708157</v>
      </c>
      <c r="AS51" s="9">
        <v>27.53576</v>
      </c>
      <c r="AT51" s="9">
        <v>0.82718205</v>
      </c>
      <c r="AU51" s="9">
        <v>13.654783</v>
      </c>
      <c r="AV51" s="9">
        <v>16.308582000000001</v>
      </c>
      <c r="AW51" s="9">
        <v>0.9270043</v>
      </c>
      <c r="AX51" s="12">
        <f ca="1">IFERROR(__xludf.DUMMYFUNCTION("1-(PERCENTRANK(FILTER(AG:AG, $A:$A=$A51), $AG51))"),0.249)</f>
        <v>0.249</v>
      </c>
      <c r="AY51" s="13">
        <f ca="1">IFERROR(__xludf.DUMMYFUNCTION("PERCENTRANK(FILTER(K:K, $A:$A=$A51), $K51)"),0.373)</f>
        <v>0.373</v>
      </c>
      <c r="AZ51" s="13">
        <f ca="1">IFERROR(__xludf.DUMMYFUNCTION("PERCENTRANK(FILTER(I:I, $A:$A=$A51), $I51)"),0.13)</f>
        <v>0.13</v>
      </c>
      <c r="BA51" s="12">
        <f ca="1">IFERROR(__xludf.DUMMYFUNCTION("PERCENTRANK(FILTER(AI:AI, $A:$A=$A51), $AI51)"),0.789)</f>
        <v>0.78900000000000003</v>
      </c>
      <c r="BB51" s="13">
        <f ca="1">IFERROR(__xludf.DUMMYFUNCTION("PERCENTRANK(FILTER(AT:AT, $A:$A=$A51), $AT51)"),0.006)</f>
        <v>6.0000000000000001E-3</v>
      </c>
      <c r="BC51" s="13">
        <f ca="1">IFERROR(__xludf.DUMMYFUNCTION("PERCENTRANK(FILTER(AU:AU, $A:$A=$A51), $AU51)"),0.931)</f>
        <v>0.93100000000000005</v>
      </c>
      <c r="BM51" s="9">
        <v>8.9060605000000001E-2</v>
      </c>
      <c r="BN51" s="9">
        <v>3.0505049999999999E-2</v>
      </c>
      <c r="BO51" s="9">
        <v>2.9868421999999999</v>
      </c>
      <c r="BP51" s="9">
        <v>16.18421</v>
      </c>
      <c r="BQ51" s="9">
        <v>2.1363635999999998E-2</v>
      </c>
      <c r="BR51" s="9">
        <v>3.4747474</v>
      </c>
      <c r="BS51" s="9">
        <v>10.739087</v>
      </c>
      <c r="BT51" s="9">
        <v>7.7910630000000003</v>
      </c>
      <c r="BU51" s="9">
        <v>1.4847009</v>
      </c>
      <c r="BV51" s="9">
        <v>2.7121982999999998</v>
      </c>
      <c r="BW51" s="9">
        <v>14.339365000000001</v>
      </c>
      <c r="BX51" s="9">
        <v>6.6019649999999999</v>
      </c>
      <c r="BY51" s="9">
        <v>7.5210623999999999</v>
      </c>
      <c r="BZ51" s="9">
        <v>4.7399563999999996</v>
      </c>
      <c r="CA51" s="9">
        <v>46.87079</v>
      </c>
      <c r="CB51" s="9">
        <v>74.467609999999993</v>
      </c>
      <c r="CC51" s="9">
        <v>48.443935000000003</v>
      </c>
      <c r="CD51" s="9">
        <v>87.678899999999999</v>
      </c>
    </row>
    <row r="52" spans="1:82" ht="15.75" customHeight="1" x14ac:dyDescent="0.2">
      <c r="A52" s="9" t="s">
        <v>73</v>
      </c>
      <c r="B52" s="9" t="s">
        <v>1366</v>
      </c>
      <c r="C52" s="9">
        <v>3652</v>
      </c>
      <c r="D52" s="9">
        <v>1325</v>
      </c>
      <c r="E52" s="9">
        <v>1692.5894854549699</v>
      </c>
      <c r="F52" s="9">
        <v>2912</v>
      </c>
      <c r="G52" s="9">
        <v>2411.5324999999998</v>
      </c>
      <c r="H52" s="9">
        <v>205</v>
      </c>
      <c r="I52" s="10">
        <v>1.4157549821680799E-4</v>
      </c>
      <c r="J52" s="9">
        <v>0.28856153700568099</v>
      </c>
      <c r="K52" s="9">
        <v>25.720577856939698</v>
      </c>
      <c r="L52" s="11">
        <v>3.9394885744897901E-5</v>
      </c>
      <c r="M52" s="9">
        <v>1.6674843529383299E-3</v>
      </c>
      <c r="N52" s="9">
        <v>0.45501373626373598</v>
      </c>
      <c r="O52" s="9">
        <v>0.70187298160719702</v>
      </c>
      <c r="P52" s="9" t="s">
        <v>1367</v>
      </c>
      <c r="Q52" s="9">
        <v>152181101</v>
      </c>
      <c r="R52" s="9" t="s">
        <v>345</v>
      </c>
      <c r="S52" s="9">
        <v>50486</v>
      </c>
      <c r="T52" s="9">
        <v>38.992848942864299</v>
      </c>
      <c r="U52" s="9">
        <v>-120.882707550774</v>
      </c>
      <c r="V52" s="9">
        <v>319</v>
      </c>
      <c r="W52" s="9">
        <v>610</v>
      </c>
      <c r="X52" s="9">
        <v>51377.124349108301</v>
      </c>
      <c r="Y52" s="15">
        <f>X52/1609.34</f>
        <v>31.924344358002848</v>
      </c>
      <c r="Z52" s="9">
        <v>18756.960334180101</v>
      </c>
      <c r="AA52" s="15">
        <f>Z52/1609.34</f>
        <v>11.655063774081365</v>
      </c>
      <c r="AB52" s="9">
        <v>32620.164014928199</v>
      </c>
      <c r="AC52" s="9">
        <v>18756.960334180101</v>
      </c>
      <c r="AD52" s="9">
        <v>32620.164014928199</v>
      </c>
      <c r="AE52" s="9">
        <v>0.34183429235235901</v>
      </c>
      <c r="AF52" s="9">
        <v>2.9022977134445599E-2</v>
      </c>
      <c r="AG52" s="9">
        <v>217</v>
      </c>
      <c r="AH52" s="9">
        <v>12.188568999999999</v>
      </c>
      <c r="AI52" s="9">
        <v>22.077052999999999</v>
      </c>
      <c r="AJ52" s="9">
        <v>3</v>
      </c>
      <c r="AK52" s="9">
        <v>1.6897177000000001</v>
      </c>
      <c r="AL52" s="9">
        <v>5.1181035000000001</v>
      </c>
      <c r="AM52" s="9">
        <v>0.41875094000000002</v>
      </c>
      <c r="AN52" s="9">
        <v>9.7933329999999999E-2</v>
      </c>
      <c r="AO52" s="9">
        <v>5.6587197000000002E-3</v>
      </c>
      <c r="AP52" s="9">
        <v>3.4578476</v>
      </c>
      <c r="AQ52" s="9">
        <v>295.2353</v>
      </c>
      <c r="AR52" s="9">
        <v>50.338569999999997</v>
      </c>
      <c r="AS52" s="9">
        <v>34.651702999999998</v>
      </c>
      <c r="AT52" s="9">
        <v>1.3338178000000001</v>
      </c>
      <c r="AU52" s="9">
        <v>11.315877</v>
      </c>
      <c r="AV52" s="9">
        <v>13.337168999999999</v>
      </c>
      <c r="AW52" s="9">
        <v>1.9490194000000001</v>
      </c>
      <c r="AX52" s="12">
        <f ca="1">IFERROR(__xludf.DUMMYFUNCTION("1-(PERCENTRANK(FILTER(AG:AG, $A:$A=$A514), $AG514))"),0.812)</f>
        <v>0.81200000000000006</v>
      </c>
      <c r="AY52" s="13">
        <f ca="1">IFERROR(__xludf.DUMMYFUNCTION("PERCENTRANK(FILTER(K:K, $A:$A=$A514), $K514)"),0.698)</f>
        <v>0.69799999999999995</v>
      </c>
      <c r="AZ52" s="13">
        <f ca="1">IFERROR(__xludf.DUMMYFUNCTION("PERCENTRANK(FILTER(I:I, $A:$A=$A514), $I514)"),0.98)</f>
        <v>0.98</v>
      </c>
      <c r="BA52" s="12">
        <f ca="1">IFERROR(__xludf.DUMMYFUNCTION("PERCENTRANK(FILTER(AI:AI, $A:$A=$A514), $AI514)"),0.924)</f>
        <v>0.92400000000000004</v>
      </c>
      <c r="BB52" s="13">
        <f ca="1">IFERROR(__xludf.DUMMYFUNCTION("PERCENTRANK(FILTER(AT:AT, $A:$A=$A514), $AT514)"),0.824)</f>
        <v>0.82399999999999995</v>
      </c>
      <c r="BC52" s="13">
        <f ca="1">IFERROR(__xludf.DUMMYFUNCTION("PERCENTRANK(FILTER(AU:AU, $A:$A=$A514), $AU514)"),0.054)</f>
        <v>5.3999999999999999E-2</v>
      </c>
      <c r="BM52" s="9">
        <v>5.978849E-2</v>
      </c>
      <c r="BN52" s="9">
        <v>5.5E-2</v>
      </c>
      <c r="BO52" s="9">
        <v>2.8631579999999999</v>
      </c>
      <c r="BP52" s="9">
        <v>18.247368000000002</v>
      </c>
      <c r="BQ52" s="9">
        <v>3.6102207000000002</v>
      </c>
      <c r="BR52" s="9">
        <v>10.768382000000001</v>
      </c>
      <c r="BS52" s="9">
        <v>8.2697769999999995</v>
      </c>
      <c r="BT52" s="9">
        <v>6.2885660000000003</v>
      </c>
      <c r="BU52" s="9">
        <v>2.089909</v>
      </c>
      <c r="BV52" s="9">
        <v>3.9789998999999998</v>
      </c>
      <c r="BW52" s="9">
        <v>12.328010000000001</v>
      </c>
      <c r="BX52" s="9">
        <v>5.5787420000000001</v>
      </c>
      <c r="BY52" s="9">
        <v>7.6899343</v>
      </c>
      <c r="BZ52" s="9">
        <v>3.7356527000000002</v>
      </c>
      <c r="CA52" s="9">
        <v>54.637977999999997</v>
      </c>
      <c r="CB52" s="9">
        <v>89.65455</v>
      </c>
      <c r="CC52" s="9">
        <v>55.64329</v>
      </c>
      <c r="CD52" s="9">
        <v>95.060233999999994</v>
      </c>
    </row>
    <row r="53" spans="1:82" ht="15.75" hidden="1" customHeight="1" x14ac:dyDescent="0.2">
      <c r="A53" s="9" t="s">
        <v>113</v>
      </c>
      <c r="B53" s="9" t="s">
        <v>220</v>
      </c>
      <c r="C53" s="9">
        <v>6103</v>
      </c>
      <c r="D53" s="9">
        <v>7</v>
      </c>
      <c r="E53" s="9">
        <v>12.8873417769161</v>
      </c>
      <c r="F53" s="9">
        <v>25</v>
      </c>
      <c r="G53" s="9">
        <v>17.9513</v>
      </c>
      <c r="H53" s="9">
        <v>11</v>
      </c>
      <c r="I53" s="16">
        <v>7.6343944535685896E-5</v>
      </c>
      <c r="J53" s="9">
        <v>433.57568173939097</v>
      </c>
      <c r="K53" s="9">
        <v>99.264410545428504</v>
      </c>
      <c r="L53" s="9">
        <v>3.3224701307307501E-2</v>
      </c>
      <c r="M53" s="9">
        <v>4.3338264358681001E-3</v>
      </c>
      <c r="N53" s="9">
        <v>0.28000000000000003</v>
      </c>
      <c r="O53" s="9">
        <v>0.71790577928737798</v>
      </c>
      <c r="P53" s="9" t="s">
        <v>221</v>
      </c>
      <c r="Q53" s="9">
        <v>163231101</v>
      </c>
      <c r="R53" s="9" t="s">
        <v>222</v>
      </c>
      <c r="S53" s="9">
        <v>13496</v>
      </c>
      <c r="T53" s="9">
        <v>38.199373556869901</v>
      </c>
      <c r="U53" s="9">
        <v>-120.82820058158801</v>
      </c>
      <c r="V53" s="9">
        <v>150</v>
      </c>
      <c r="W53" s="9">
        <v>332</v>
      </c>
      <c r="X53" s="9">
        <v>21521.270420083802</v>
      </c>
      <c r="Z53" s="9">
        <v>8066.3397777454302</v>
      </c>
      <c r="AB53" s="9">
        <v>13454.930642338401</v>
      </c>
      <c r="AC53" s="9">
        <v>2903.2847362420698</v>
      </c>
      <c r="AD53" s="9">
        <v>1341.21270912911</v>
      </c>
      <c r="AE53" s="9">
        <v>4.76720907945491E-2</v>
      </c>
      <c r="AF53" s="9">
        <v>8.3978338989254499E-4</v>
      </c>
      <c r="AG53" s="9">
        <v>52</v>
      </c>
      <c r="AH53" s="9">
        <v>3.4738188000000001</v>
      </c>
      <c r="AI53" s="9">
        <v>8.5531430000000004</v>
      </c>
      <c r="AJ53" s="9">
        <v>2</v>
      </c>
      <c r="AK53" s="9">
        <v>1.9869306</v>
      </c>
      <c r="AL53" s="9">
        <v>6.4518040000000001</v>
      </c>
      <c r="AM53" s="9">
        <v>1.3234758</v>
      </c>
      <c r="AN53" s="9">
        <v>2.0980392E-2</v>
      </c>
      <c r="AO53" s="9">
        <v>6.4516664000000001E-3</v>
      </c>
      <c r="AP53" s="9">
        <v>1.6067746999999999</v>
      </c>
      <c r="AQ53" s="9">
        <v>297.38315</v>
      </c>
      <c r="AR53" s="9">
        <v>43.783633999999999</v>
      </c>
      <c r="AS53" s="9">
        <v>32.370376999999998</v>
      </c>
      <c r="AT53" s="9">
        <v>1.3034337</v>
      </c>
      <c r="AU53" s="9">
        <v>13.283173</v>
      </c>
      <c r="AV53" s="9">
        <v>14.658003000000001</v>
      </c>
      <c r="AW53" s="9">
        <v>12.153682</v>
      </c>
      <c r="AX53" s="12">
        <f ca="1">IFERROR(__xludf.DUMMYFUNCTION("1-(PERCENTRANK(FILTER(AG:AG, $A:$A=$A53), $AG53))"),0.958)</f>
        <v>0.95799999999999996</v>
      </c>
      <c r="AY53" s="13">
        <f ca="1">IFERROR(__xludf.DUMMYFUNCTION("PERCENTRANK(FILTER(K:K, $A:$A=$A53), $K53)"),0.936)</f>
        <v>0.93600000000000005</v>
      </c>
      <c r="AZ53" s="13">
        <f ca="1">IFERROR(__xludf.DUMMYFUNCTION("PERCENTRANK(FILTER(I:I, $A:$A=$A53), $I53)"),0.778)</f>
        <v>0.77800000000000002</v>
      </c>
      <c r="BA53" s="12">
        <f ca="1">IFERROR(__xludf.DUMMYFUNCTION("PERCENTRANK(FILTER(AI:AI, $A:$A=$A53), $AI53)"),0.446)</f>
        <v>0.44600000000000001</v>
      </c>
      <c r="BB53" s="13">
        <f ca="1">IFERROR(__xludf.DUMMYFUNCTION("PERCENTRANK(FILTER(AT:AT, $A:$A=$A53), $AT53)"),0.572)</f>
        <v>0.57199999999999995</v>
      </c>
      <c r="BC53" s="13">
        <f ca="1">IFERROR(__xludf.DUMMYFUNCTION("PERCENTRANK(FILTER(AU:AU, $A:$A=$A53), $AU53)"),0.894)</f>
        <v>0.89400000000000002</v>
      </c>
      <c r="BM53" s="9">
        <v>6.1360190000000002E-2</v>
      </c>
      <c r="BN53" s="9">
        <v>4.117647E-2</v>
      </c>
      <c r="BO53" s="9">
        <v>1.85</v>
      </c>
      <c r="BP53" s="9">
        <v>12.65</v>
      </c>
      <c r="BQ53" s="9">
        <v>0.25588234999999998</v>
      </c>
      <c r="BR53" s="9">
        <v>0.49019607999999998</v>
      </c>
      <c r="BS53" s="9">
        <v>13.21674</v>
      </c>
      <c r="BT53" s="9">
        <v>9.2692119999999996</v>
      </c>
      <c r="BU53" s="9">
        <v>2.4119340999999999</v>
      </c>
      <c r="BV53" s="9">
        <v>3.9318917</v>
      </c>
      <c r="BW53" s="9">
        <v>12.989579000000001</v>
      </c>
      <c r="BX53" s="9">
        <v>7.5165614999999999</v>
      </c>
      <c r="BY53" s="9">
        <v>9.1397910000000007</v>
      </c>
      <c r="BZ53" s="9">
        <v>5.0916705000000002</v>
      </c>
      <c r="CA53" s="9">
        <v>47.422423999999999</v>
      </c>
      <c r="CB53" s="9">
        <v>69.756659999999997</v>
      </c>
      <c r="CC53" s="9">
        <v>53.564599999999999</v>
      </c>
      <c r="CD53" s="9">
        <v>82.337159999999997</v>
      </c>
    </row>
    <row r="54" spans="1:82" ht="15.75" hidden="1" customHeight="1" x14ac:dyDescent="0.2">
      <c r="A54" s="9" t="s">
        <v>77</v>
      </c>
      <c r="B54" s="9" t="s">
        <v>223</v>
      </c>
      <c r="C54" s="9">
        <v>9539</v>
      </c>
      <c r="D54" s="9">
        <v>137</v>
      </c>
      <c r="E54" s="9">
        <v>186.68269338586401</v>
      </c>
      <c r="F54" s="9">
        <v>219</v>
      </c>
      <c r="G54" s="9">
        <v>233.83525</v>
      </c>
      <c r="H54" s="9">
        <v>10</v>
      </c>
      <c r="I54" s="10">
        <v>2.0405771647347099E-4</v>
      </c>
      <c r="J54" s="9">
        <v>3.7817877796178997E-2</v>
      </c>
      <c r="K54" s="14">
        <v>41.622583293914701</v>
      </c>
      <c r="L54" s="11">
        <v>7.7170297849611008E-6</v>
      </c>
      <c r="M54" s="9">
        <v>4.3058447074144999E-3</v>
      </c>
      <c r="N54" s="9">
        <v>0.62557077625570701</v>
      </c>
      <c r="O54" s="9">
        <v>0.79835137218909102</v>
      </c>
      <c r="P54" s="9" t="s">
        <v>224</v>
      </c>
      <c r="Q54" s="9">
        <v>43311102</v>
      </c>
      <c r="R54" s="9" t="s">
        <v>112</v>
      </c>
      <c r="S54" s="9">
        <v>4421</v>
      </c>
      <c r="T54" s="9">
        <v>38.864852654871598</v>
      </c>
      <c r="U54" s="9">
        <v>-122.718226980867</v>
      </c>
      <c r="V54" s="9">
        <v>6</v>
      </c>
      <c r="W54" s="9">
        <v>25</v>
      </c>
      <c r="X54" s="9">
        <v>1746.5158514761599</v>
      </c>
      <c r="Z54" s="9">
        <v>585.35927499445597</v>
      </c>
      <c r="AB54" s="9">
        <v>1161.1565764817001</v>
      </c>
      <c r="AC54" s="9">
        <v>585.35927499445597</v>
      </c>
      <c r="AD54" s="9">
        <v>1161.1565764817001</v>
      </c>
      <c r="AE54" s="9">
        <v>4.3058447074145002E-2</v>
      </c>
      <c r="AF54" s="9">
        <v>2.0405771647347098E-3</v>
      </c>
      <c r="AG54" s="9">
        <v>53</v>
      </c>
      <c r="AH54" s="9">
        <v>11.247044000000001</v>
      </c>
      <c r="AI54" s="9">
        <v>23.805396999999999</v>
      </c>
      <c r="AJ54" s="9">
        <v>3</v>
      </c>
      <c r="AK54" s="9">
        <v>2.9164604999999999</v>
      </c>
      <c r="AL54" s="9">
        <v>7.4607653999999997</v>
      </c>
      <c r="AM54" s="9">
        <v>-3.8881974000000001</v>
      </c>
      <c r="AN54" s="9">
        <v>0.15</v>
      </c>
      <c r="AO54" s="9">
        <v>6.2702647E-3</v>
      </c>
      <c r="AP54" s="9">
        <v>3.8017216</v>
      </c>
      <c r="AQ54" s="9">
        <v>294.73516999999998</v>
      </c>
      <c r="AR54" s="9">
        <v>43.477290000000004</v>
      </c>
      <c r="AS54" s="9">
        <v>35.282375000000002</v>
      </c>
      <c r="AT54" s="9">
        <v>1.1951350999999999</v>
      </c>
      <c r="AU54" s="9">
        <v>13.220793</v>
      </c>
      <c r="AV54" s="9">
        <v>15.418695</v>
      </c>
      <c r="AW54" s="9">
        <v>0.97541814999999998</v>
      </c>
      <c r="AX54" s="12">
        <f ca="1">IFERROR(__xludf.DUMMYFUNCTION("1-(PERCENTRANK(FILTER(AG:AG, $A:$A=$A54), $AG54))"),0.995)</f>
        <v>0.995</v>
      </c>
      <c r="AY54" s="13">
        <f ca="1">IFERROR(__xludf.DUMMYFUNCTION("PERCENTRANK(FILTER(K:K, $A:$A=$A54), $K54)"),0.963)</f>
        <v>0.96299999999999997</v>
      </c>
      <c r="AZ54" s="13">
        <f ca="1">IFERROR(__xludf.DUMMYFUNCTION("PERCENTRANK(FILTER(I:I, $A:$A=$A54), $I54)"),0.939)</f>
        <v>0.93899999999999995</v>
      </c>
      <c r="BA54" s="12">
        <f ca="1">IFERROR(__xludf.DUMMYFUNCTION("PERCENTRANK(FILTER(AI:AI, $A:$A=$A54), $AI54)"),0.7)</f>
        <v>0.7</v>
      </c>
      <c r="BB54" s="13">
        <f ca="1">IFERROR(__xludf.DUMMYFUNCTION("PERCENTRANK(FILTER(AT:AT, $A:$A=$A54), $AT54)"),0.846)</f>
        <v>0.84599999999999997</v>
      </c>
      <c r="BC54" s="13">
        <f ca="1">IFERROR(__xludf.DUMMYFUNCTION("PERCENTRANK(FILTER(AU:AU, $A:$A=$A54), $AU54)"),0.049)</f>
        <v>4.9000000000000002E-2</v>
      </c>
      <c r="BM54" s="9">
        <v>6.2422900000000003E-2</v>
      </c>
      <c r="BN54" s="9">
        <v>0.15090909999999999</v>
      </c>
      <c r="BO54" s="9">
        <v>5.4</v>
      </c>
      <c r="BP54" s="9">
        <v>20.3</v>
      </c>
      <c r="BQ54" s="9">
        <v>9.4509100000000004</v>
      </c>
      <c r="BR54" s="9">
        <v>19.909089999999999</v>
      </c>
      <c r="BS54" s="9">
        <v>10.285786</v>
      </c>
      <c r="BT54" s="9">
        <v>7.7352650000000001</v>
      </c>
      <c r="BU54" s="9">
        <v>2.2405735999999998</v>
      </c>
      <c r="BV54" s="9">
        <v>4.1410904000000004</v>
      </c>
      <c r="BW54" s="9">
        <v>13.516482999999999</v>
      </c>
      <c r="BX54" s="9">
        <v>5.7708750000000002</v>
      </c>
      <c r="BY54" s="9">
        <v>6.8417386999999996</v>
      </c>
      <c r="BZ54" s="9">
        <v>3.7977884</v>
      </c>
      <c r="CA54" s="9">
        <v>56.048499999999997</v>
      </c>
      <c r="CB54" s="9">
        <v>92.794989999999999</v>
      </c>
      <c r="CC54" s="9">
        <v>52.700812999999997</v>
      </c>
      <c r="CD54" s="9">
        <v>94.308490000000006</v>
      </c>
    </row>
    <row r="55" spans="1:82" ht="15.75" hidden="1" customHeight="1" x14ac:dyDescent="0.2">
      <c r="A55" s="9" t="s">
        <v>77</v>
      </c>
      <c r="B55" s="9" t="s">
        <v>225</v>
      </c>
      <c r="C55" s="9">
        <v>6600</v>
      </c>
      <c r="D55" s="9">
        <v>1139</v>
      </c>
      <c r="E55" s="9">
        <v>2156.9491568717299</v>
      </c>
      <c r="F55" s="9">
        <v>1307</v>
      </c>
      <c r="G55" s="9">
        <v>2239.9335999999998</v>
      </c>
      <c r="H55" s="9">
        <v>131</v>
      </c>
      <c r="I55" s="10">
        <v>1.7827731087419001E-4</v>
      </c>
      <c r="J55" s="9">
        <v>0.60037090857651898</v>
      </c>
      <c r="K55" s="14">
        <v>22.530428692298099</v>
      </c>
      <c r="L55" s="9">
        <v>1.01545776065796E-4</v>
      </c>
      <c r="M55" s="9">
        <v>1.7972808680767E-3</v>
      </c>
      <c r="N55" s="9">
        <v>0.87146136189747503</v>
      </c>
      <c r="O55" s="9">
        <v>0.962952278089934</v>
      </c>
      <c r="P55" s="9" t="s">
        <v>226</v>
      </c>
      <c r="Q55" s="9">
        <v>192321121</v>
      </c>
      <c r="R55" s="9" t="s">
        <v>227</v>
      </c>
      <c r="S55" s="9">
        <v>1690</v>
      </c>
      <c r="T55" s="9">
        <v>40.167680029368498</v>
      </c>
      <c r="U55" s="9">
        <v>-123.610888099094</v>
      </c>
      <c r="V55" s="9">
        <v>91</v>
      </c>
      <c r="W55" s="9">
        <v>77</v>
      </c>
      <c r="X55" s="9">
        <v>30371.510869630201</v>
      </c>
      <c r="Y55" s="15">
        <f>X55/1609.34</f>
        <v>18.872028825251473</v>
      </c>
      <c r="Z55" s="9">
        <v>26202.815875227901</v>
      </c>
      <c r="AA55" s="15">
        <f>Z55/1609.34</f>
        <v>16.281715408321364</v>
      </c>
      <c r="AB55" s="9">
        <v>4168.6949944023099</v>
      </c>
      <c r="AC55" s="9">
        <v>15633.778068461799</v>
      </c>
      <c r="AD55" s="9">
        <v>2859.3030238769202</v>
      </c>
      <c r="AE55" s="9">
        <v>0.235443793718047</v>
      </c>
      <c r="AF55" s="9">
        <v>2.3354327724518901E-2</v>
      </c>
      <c r="AG55" s="9">
        <v>205</v>
      </c>
      <c r="AH55" s="9">
        <v>10.125598999999999</v>
      </c>
      <c r="AI55" s="9">
        <v>20.514938000000001</v>
      </c>
      <c r="AJ55" s="9">
        <v>2</v>
      </c>
      <c r="AK55" s="9">
        <v>2.2742825</v>
      </c>
      <c r="AL55" s="9">
        <v>6.4349340000000002</v>
      </c>
      <c r="AM55" s="9">
        <v>0.97683319999999996</v>
      </c>
      <c r="AN55" s="9">
        <v>5.4976075999999999E-2</v>
      </c>
      <c r="AO55" s="9">
        <v>6.5274299999999999E-3</v>
      </c>
      <c r="AP55" s="9">
        <v>3.9270556000000001</v>
      </c>
      <c r="AQ55" s="9">
        <v>294.9486</v>
      </c>
      <c r="AR55" s="9">
        <v>32.000354999999999</v>
      </c>
      <c r="AS55" s="9">
        <v>28.772957000000002</v>
      </c>
      <c r="AT55" s="9">
        <v>1.0465390999999999</v>
      </c>
      <c r="AU55" s="9">
        <v>15.535666000000001</v>
      </c>
      <c r="AV55" s="9">
        <v>18.339020000000001</v>
      </c>
      <c r="AW55" s="9">
        <v>0.60410713999999999</v>
      </c>
      <c r="AX55" s="12">
        <f ca="1">IFERROR(__xludf.DUMMYFUNCTION("1-(PERCENTRANK(FILTER(AG:AG, $A:$A=$A55), $AG55))"),0.949)</f>
        <v>0.94899999999999995</v>
      </c>
      <c r="AY55" s="13">
        <f ca="1">IFERROR(__xludf.DUMMYFUNCTION("PERCENTRANK(FILTER(K:K, $A:$A=$A55), $K55)"),0.899)</f>
        <v>0.89900000000000002</v>
      </c>
      <c r="AZ55" s="13">
        <f ca="1">IFERROR(__xludf.DUMMYFUNCTION("PERCENTRANK(FILTER(I:I, $A:$A=$A55), $I55)"),0.898)</f>
        <v>0.89800000000000002</v>
      </c>
      <c r="BA55" s="12">
        <f ca="1">IFERROR(__xludf.DUMMYFUNCTION("PERCENTRANK(FILTER(AI:AI, $A:$A=$A55), $AI55)"),0.59)</f>
        <v>0.59</v>
      </c>
      <c r="BB55" s="13">
        <f ca="1">IFERROR(__xludf.DUMMYFUNCTION("PERCENTRANK(FILTER(AT:AT, $A:$A=$A55), $AT55)"),0.679)</f>
        <v>0.67900000000000005</v>
      </c>
      <c r="BC55" s="13">
        <f ca="1">IFERROR(__xludf.DUMMYFUNCTION("PERCENTRANK(FILTER(AU:AU, $A:$A=$A55), $AU55)"),0.449)</f>
        <v>0.44900000000000001</v>
      </c>
      <c r="BM55" s="9">
        <v>4.9878985000000001E-2</v>
      </c>
      <c r="BN55" s="9">
        <v>8.0717705000000001E-2</v>
      </c>
      <c r="BO55" s="9">
        <v>1.5333333</v>
      </c>
      <c r="BP55" s="9">
        <v>13.386666</v>
      </c>
      <c r="BQ55" s="9">
        <v>0.26511960000000001</v>
      </c>
      <c r="BR55" s="9">
        <v>6.2535886999999999</v>
      </c>
      <c r="BS55" s="9">
        <v>12.817273</v>
      </c>
      <c r="BT55" s="9">
        <v>9.0730579999999996</v>
      </c>
      <c r="BU55" s="9">
        <v>2.0344148</v>
      </c>
      <c r="BV55" s="9">
        <v>4.0621695999999998</v>
      </c>
      <c r="BW55" s="9">
        <v>15.030369</v>
      </c>
      <c r="BX55" s="9">
        <v>8.3657959999999996</v>
      </c>
      <c r="BY55" s="9">
        <v>10.47911</v>
      </c>
      <c r="BZ55" s="9">
        <v>6.2245929999999996</v>
      </c>
      <c r="CA55" s="9">
        <v>50.553955000000002</v>
      </c>
      <c r="CB55" s="9">
        <v>76.955085999999994</v>
      </c>
      <c r="CC55" s="9">
        <v>42.367386000000003</v>
      </c>
      <c r="CD55" s="9">
        <v>76.684875000000005</v>
      </c>
    </row>
    <row r="56" spans="1:82" ht="15.75" hidden="1" customHeight="1" x14ac:dyDescent="0.2">
      <c r="A56" s="9" t="s">
        <v>81</v>
      </c>
      <c r="B56" s="9" t="s">
        <v>228</v>
      </c>
      <c r="C56" s="9">
        <v>2425</v>
      </c>
      <c r="D56" s="9">
        <v>105</v>
      </c>
      <c r="E56" s="9">
        <v>206.96470702228399</v>
      </c>
      <c r="F56" s="9">
        <v>231</v>
      </c>
      <c r="G56" s="9">
        <v>250.16550000000001</v>
      </c>
      <c r="H56" s="9">
        <v>60</v>
      </c>
      <c r="I56" s="16">
        <v>6.4234198816848207E-5</v>
      </c>
      <c r="J56" s="9">
        <v>949.69019778069105</v>
      </c>
      <c r="K56" s="9">
        <v>117.368037554952</v>
      </c>
      <c r="L56" s="9">
        <v>5.7214754316625899E-2</v>
      </c>
      <c r="M56" s="9">
        <v>4.1868508107048303E-3</v>
      </c>
      <c r="N56" s="9">
        <v>0.45454545454545398</v>
      </c>
      <c r="O56" s="9">
        <v>0.82731115860511595</v>
      </c>
      <c r="P56" s="9" t="s">
        <v>229</v>
      </c>
      <c r="Q56" s="9">
        <v>103441102</v>
      </c>
      <c r="R56" s="9" t="s">
        <v>230</v>
      </c>
      <c r="S56" s="9">
        <v>1314</v>
      </c>
      <c r="T56" s="9">
        <v>40.446660523059997</v>
      </c>
      <c r="U56" s="9">
        <v>-122.409681631179</v>
      </c>
      <c r="V56" s="9">
        <v>242</v>
      </c>
      <c r="W56" s="9">
        <v>270</v>
      </c>
      <c r="X56" s="9">
        <v>40228.148762562203</v>
      </c>
      <c r="Z56" s="9">
        <v>22635.452283192401</v>
      </c>
      <c r="AB56" s="9">
        <v>17592.696479369799</v>
      </c>
      <c r="AC56" s="9">
        <v>8285.2738079833798</v>
      </c>
      <c r="AD56" s="9">
        <v>4307.0382459929397</v>
      </c>
      <c r="AE56" s="9">
        <v>0.25121104864228899</v>
      </c>
      <c r="AF56" s="9">
        <v>3.8540519290108902E-3</v>
      </c>
      <c r="AG56" s="9">
        <v>55</v>
      </c>
      <c r="AH56" s="9">
        <v>2.1396153</v>
      </c>
      <c r="AI56" s="9">
        <v>6.0846590000000003</v>
      </c>
      <c r="AJ56" s="9">
        <v>2</v>
      </c>
      <c r="AK56" s="9">
        <v>2.5108361000000001</v>
      </c>
      <c r="AL56" s="9">
        <v>8.1428039999999999</v>
      </c>
      <c r="AM56" s="9">
        <v>3.8758054E-2</v>
      </c>
      <c r="AN56" s="9">
        <v>7.7499999999999999E-3</v>
      </c>
      <c r="AO56" s="9">
        <v>6.015744E-3</v>
      </c>
      <c r="AP56" s="9">
        <v>2.5616531</v>
      </c>
      <c r="AQ56" s="9">
        <v>298.07886000000002</v>
      </c>
      <c r="AR56" s="9">
        <v>48.891823000000002</v>
      </c>
      <c r="AS56" s="9">
        <v>32.947220000000002</v>
      </c>
      <c r="AT56" s="9">
        <v>1.6054626999999999</v>
      </c>
      <c r="AU56" s="9">
        <v>11.840439999999999</v>
      </c>
      <c r="AV56" s="9">
        <v>13.959296</v>
      </c>
      <c r="AW56" s="9">
        <v>1.3252344</v>
      </c>
      <c r="AX56" s="12">
        <f ca="1">IFERROR(__xludf.DUMMYFUNCTION("1-(PERCENTRANK(FILTER(AG:AG, $A:$A=$A56), $AG56))"),0.968)</f>
        <v>0.96799999999999997</v>
      </c>
      <c r="AY56" s="13">
        <f ca="1">IFERROR(__xludf.DUMMYFUNCTION("PERCENTRANK(FILTER(K:K, $A:$A=$A56), $K56)"),0.973)</f>
        <v>0.97299999999999998</v>
      </c>
      <c r="AZ56" s="13">
        <f ca="1">IFERROR(__xludf.DUMMYFUNCTION("PERCENTRANK(FILTER(I:I, $A:$A=$A56), $I56)"),0.558)</f>
        <v>0.55800000000000005</v>
      </c>
      <c r="BA56" s="12">
        <f ca="1">IFERROR(__xludf.DUMMYFUNCTION("PERCENTRANK(FILTER(AI:AI, $A:$A=$A56), $AI56)"),0.275)</f>
        <v>0.27500000000000002</v>
      </c>
      <c r="BB56" s="13">
        <f ca="1">IFERROR(__xludf.DUMMYFUNCTION("PERCENTRANK(FILTER(AT:AT, $A:$A=$A56), $AT56)"),0.919)</f>
        <v>0.91900000000000004</v>
      </c>
      <c r="BC56" s="13">
        <f ca="1">IFERROR(__xludf.DUMMYFUNCTION("PERCENTRANK(FILTER(AU:AU, $A:$A=$A56), $AU56)"),0.168)</f>
        <v>0.16800000000000001</v>
      </c>
      <c r="BM56" s="9">
        <v>0.10692962</v>
      </c>
      <c r="BN56" s="9">
        <v>5.0833331999999998E-3</v>
      </c>
      <c r="BO56" s="9">
        <v>1.8055555999999999</v>
      </c>
      <c r="BP56" s="9">
        <v>13.5</v>
      </c>
      <c r="BQ56" s="9">
        <v>1.8334999999999999</v>
      </c>
      <c r="BR56" s="9">
        <v>1.925</v>
      </c>
      <c r="BS56" s="9">
        <v>9.2622070000000001</v>
      </c>
      <c r="BT56" s="9">
        <v>6.5419444999999996</v>
      </c>
      <c r="BU56" s="9">
        <v>2.9320287999999999</v>
      </c>
      <c r="BV56" s="9">
        <v>4.9451470000000004</v>
      </c>
      <c r="BW56" s="9">
        <v>11.207871000000001</v>
      </c>
      <c r="BX56" s="9">
        <v>5.6423363999999996</v>
      </c>
      <c r="BY56" s="9">
        <v>7.1389269999999998</v>
      </c>
      <c r="BZ56" s="9">
        <v>4.2922072</v>
      </c>
      <c r="CA56" s="9">
        <v>58.865493999999998</v>
      </c>
      <c r="CB56" s="9">
        <v>75.508939999999996</v>
      </c>
      <c r="CC56" s="9">
        <v>61.651024</v>
      </c>
      <c r="CD56" s="9">
        <v>92.318430000000006</v>
      </c>
    </row>
    <row r="57" spans="1:82" ht="15.75" hidden="1" customHeight="1" x14ac:dyDescent="0.2">
      <c r="A57" s="9" t="s">
        <v>77</v>
      </c>
      <c r="B57" s="9" t="s">
        <v>231</v>
      </c>
      <c r="C57" s="9">
        <v>9224</v>
      </c>
      <c r="D57" s="9">
        <v>272</v>
      </c>
      <c r="E57" s="9">
        <v>347.43893288183</v>
      </c>
      <c r="F57" s="9">
        <v>324</v>
      </c>
      <c r="G57" s="9">
        <v>374.45100000000002</v>
      </c>
      <c r="H57" s="9">
        <v>35</v>
      </c>
      <c r="I57" s="16">
        <v>8.8718422713489903E-5</v>
      </c>
      <c r="J57" s="9">
        <v>320.29534329717899</v>
      </c>
      <c r="K57" s="14">
        <v>83.654615797969896</v>
      </c>
      <c r="L57" s="9">
        <v>2.8948807348343202E-2</v>
      </c>
      <c r="M57" s="9">
        <v>4.1763776217051398E-3</v>
      </c>
      <c r="N57" s="9">
        <v>0.83950617283950602</v>
      </c>
      <c r="O57" s="9">
        <v>0.92786223912383303</v>
      </c>
      <c r="P57" s="9" t="s">
        <v>232</v>
      </c>
      <c r="Q57" s="9">
        <v>42661103</v>
      </c>
      <c r="R57" s="9" t="s">
        <v>141</v>
      </c>
      <c r="S57" s="9" t="s">
        <v>98</v>
      </c>
      <c r="T57" s="9">
        <v>39.405605181749202</v>
      </c>
      <c r="U57" s="9">
        <v>-123.326899633869</v>
      </c>
      <c r="V57" s="9">
        <v>78</v>
      </c>
      <c r="W57" s="9">
        <v>101</v>
      </c>
      <c r="X57" s="9">
        <v>15608.965324614001</v>
      </c>
      <c r="Z57" s="9">
        <v>6322.4452718340999</v>
      </c>
      <c r="AB57" s="9">
        <v>9286.5200527799698</v>
      </c>
      <c r="AC57" s="9">
        <v>4233.1433560182704</v>
      </c>
      <c r="AD57" s="9">
        <v>7737.1244075592303</v>
      </c>
      <c r="AE57" s="9">
        <v>0.14617321675968001</v>
      </c>
      <c r="AF57" s="9">
        <v>3.10514479497214E-3</v>
      </c>
      <c r="AG57" s="9">
        <v>56</v>
      </c>
      <c r="AH57" s="9">
        <v>2.9774113</v>
      </c>
      <c r="AI57" s="9">
        <v>10.592015999999999</v>
      </c>
      <c r="AJ57" s="9">
        <v>2</v>
      </c>
      <c r="AK57" s="9">
        <v>1.9881682000000001</v>
      </c>
      <c r="AL57" s="9">
        <v>5.8119554999999998</v>
      </c>
      <c r="AM57" s="9">
        <v>0.48182072999999997</v>
      </c>
      <c r="AN57" s="9">
        <v>3.9743590000000002E-2</v>
      </c>
      <c r="AO57" s="9">
        <v>6.4231846000000004E-3</v>
      </c>
      <c r="AP57" s="9">
        <v>3.4448460000000001</v>
      </c>
      <c r="AQ57" s="9">
        <v>293.80077999999997</v>
      </c>
      <c r="AR57" s="9">
        <v>26.798756000000001</v>
      </c>
      <c r="AS57" s="9">
        <v>26.719358</v>
      </c>
      <c r="AT57" s="9">
        <v>0.81148063999999998</v>
      </c>
      <c r="AU57" s="9">
        <v>17.181695999999999</v>
      </c>
      <c r="AV57" s="9">
        <v>19.652819000000001</v>
      </c>
      <c r="AW57" s="9">
        <v>1.3624147</v>
      </c>
      <c r="AX57" s="12">
        <f ca="1">IFERROR(__xludf.DUMMYFUNCTION("1-(PERCENTRANK(FILTER(AG:AG, $A:$A=$A57), $AG57))"),0.993)</f>
        <v>0.99299999999999999</v>
      </c>
      <c r="AY57" s="13">
        <f ca="1">IFERROR(__xludf.DUMMYFUNCTION("PERCENTRANK(FILTER(K:K, $A:$A=$A57), $K57)"),0.995)</f>
        <v>0.995</v>
      </c>
      <c r="AZ57" s="13">
        <f ca="1">IFERROR(__xludf.DUMMYFUNCTION("PERCENTRANK(FILTER(I:I, $A:$A=$A57), $I57)"),0.422)</f>
        <v>0.42199999999999999</v>
      </c>
      <c r="BA57" s="12">
        <f ca="1">IFERROR(__xludf.DUMMYFUNCTION("PERCENTRANK(FILTER(AI:AI, $A:$A=$A57), $AI57)"),0.235)</f>
        <v>0.23499999999999999</v>
      </c>
      <c r="BB57" s="13">
        <f ca="1">IFERROR(__xludf.DUMMYFUNCTION("PERCENTRANK(FILTER(AT:AT, $A:$A=$A57), $AT57)"),0.374)</f>
        <v>0.374</v>
      </c>
      <c r="BC57" s="13">
        <f ca="1">IFERROR(__xludf.DUMMYFUNCTION("PERCENTRANK(FILTER(AU:AU, $A:$A=$A57), $AU57)"),0.614)</f>
        <v>0.61399999999999999</v>
      </c>
      <c r="BM57" s="9">
        <v>0.20095266000000001</v>
      </c>
      <c r="BN57" s="9">
        <v>5.7307693999999999E-2</v>
      </c>
      <c r="BO57" s="9">
        <v>2.5384614000000001</v>
      </c>
      <c r="BP57" s="9">
        <v>18.403846999999999</v>
      </c>
      <c r="BQ57" s="9">
        <v>2.9958973000000002</v>
      </c>
      <c r="BR57" s="9">
        <v>4.1538462999999997</v>
      </c>
      <c r="BS57" s="9">
        <v>12.012411999999999</v>
      </c>
      <c r="BT57" s="9">
        <v>9.5777719999999995</v>
      </c>
      <c r="BU57" s="9">
        <v>1.6275364000000001</v>
      </c>
      <c r="BV57" s="9">
        <v>3.1552052000000002</v>
      </c>
      <c r="BW57" s="9">
        <v>17.656181</v>
      </c>
      <c r="BX57" s="9">
        <v>10.546696000000001</v>
      </c>
      <c r="BY57" s="9">
        <v>11.548876</v>
      </c>
      <c r="BZ57" s="9">
        <v>6.1600599999999996</v>
      </c>
      <c r="CA57" s="9">
        <v>46.549579999999999</v>
      </c>
      <c r="CB57" s="9">
        <v>71.510216</v>
      </c>
      <c r="CC57" s="9">
        <v>32.334102999999999</v>
      </c>
      <c r="CD57" s="9">
        <v>67.336470000000006</v>
      </c>
    </row>
    <row r="58" spans="1:82" ht="15.75" hidden="1" customHeight="1" x14ac:dyDescent="0.2">
      <c r="A58" s="9" t="s">
        <v>106</v>
      </c>
      <c r="B58" s="9" t="s">
        <v>233</v>
      </c>
      <c r="C58" s="9">
        <v>6447</v>
      </c>
      <c r="D58" s="9">
        <v>1312</v>
      </c>
      <c r="E58" s="9">
        <v>2360.2315417847399</v>
      </c>
      <c r="F58" s="9">
        <v>2285</v>
      </c>
      <c r="G58" s="9">
        <v>2909.0830000000001</v>
      </c>
      <c r="H58" s="9">
        <v>110</v>
      </c>
      <c r="I58" s="10">
        <v>1.56224845076477E-4</v>
      </c>
      <c r="J58" s="9">
        <v>0.41135205863080598</v>
      </c>
      <c r="K58" s="9">
        <v>11.813337403385299</v>
      </c>
      <c r="L58" s="11">
        <v>6.3121308165211401E-5</v>
      </c>
      <c r="M58" s="9">
        <v>1.0339402843989999E-3</v>
      </c>
      <c r="N58" s="9">
        <v>0.57417943107221003</v>
      </c>
      <c r="O58" s="9">
        <v>0.81133179611795703</v>
      </c>
      <c r="P58" s="9" t="s">
        <v>234</v>
      </c>
      <c r="Q58" s="9">
        <v>83622106</v>
      </c>
      <c r="R58" s="9" t="s">
        <v>235</v>
      </c>
      <c r="S58" s="9">
        <v>37210</v>
      </c>
      <c r="T58" s="9">
        <v>37.0808098511935</v>
      </c>
      <c r="U58" s="9">
        <v>-122.004380846207</v>
      </c>
      <c r="V58" s="9">
        <v>105</v>
      </c>
      <c r="W58" s="9">
        <v>137</v>
      </c>
      <c r="X58" s="9">
        <v>20956.4185693576</v>
      </c>
      <c r="Y58" s="15">
        <f>X58/1609.34</f>
        <v>13.021747156820561</v>
      </c>
      <c r="Z58" s="9">
        <v>10381.512129295101</v>
      </c>
      <c r="AA58" s="15">
        <f>Z58/1609.34</f>
        <v>6.4507886023432599</v>
      </c>
      <c r="AB58" s="9">
        <v>10574.906440062499</v>
      </c>
      <c r="AC58" s="9">
        <v>10381.512129295101</v>
      </c>
      <c r="AD58" s="9">
        <v>10574.906440062499</v>
      </c>
      <c r="AE58" s="9">
        <v>0.11373343128389</v>
      </c>
      <c r="AF58" s="9">
        <v>1.7184732958412399E-2</v>
      </c>
      <c r="AG58" s="9">
        <v>388</v>
      </c>
      <c r="AH58" s="9">
        <v>10.367152000000001</v>
      </c>
      <c r="AI58" s="9">
        <v>21.892437000000001</v>
      </c>
      <c r="AJ58" s="9">
        <v>3</v>
      </c>
      <c r="AK58" s="9">
        <v>1.5510550000000001</v>
      </c>
      <c r="AL58" s="9">
        <v>3.8901558000000001</v>
      </c>
      <c r="AM58" s="9">
        <v>-4.4281506999999998</v>
      </c>
      <c r="AN58" s="9">
        <v>7.6603770000000002E-2</v>
      </c>
      <c r="AO58" s="9">
        <v>7.1178735E-3</v>
      </c>
      <c r="AP58" s="9">
        <v>2.9246954999999999</v>
      </c>
      <c r="AQ58" s="9">
        <v>296.57144</v>
      </c>
      <c r="AR58" s="9">
        <v>31.816407999999999</v>
      </c>
      <c r="AS58" s="9">
        <v>27.564632</v>
      </c>
      <c r="AT58" s="9">
        <v>0.96722627000000005</v>
      </c>
      <c r="AU58" s="9">
        <v>15.835929</v>
      </c>
      <c r="AV58" s="9">
        <v>17.568735</v>
      </c>
      <c r="AW58" s="9">
        <v>2.3636567999999998</v>
      </c>
      <c r="AX58" s="12">
        <f ca="1">IFERROR(__xludf.DUMMYFUNCTION("1-(PERCENTRANK(FILTER(AG:AG, $A:$A=$A58), $AG58))"),0.971)</f>
        <v>0.97099999999999997</v>
      </c>
      <c r="AY58" s="13">
        <f ca="1">IFERROR(__xludf.DUMMYFUNCTION("PERCENTRANK(FILTER(K:K, $A:$A=$A58), $K58)"),0.852)</f>
        <v>0.85199999999999998</v>
      </c>
      <c r="AZ58" s="13">
        <f ca="1">IFERROR(__xludf.DUMMYFUNCTION("PERCENTRANK(FILTER(I:I, $A:$A=$A58), $I58)"),0.923)</f>
        <v>0.92300000000000004</v>
      </c>
      <c r="BA58" s="12">
        <f ca="1">IFERROR(__xludf.DUMMYFUNCTION("PERCENTRANK(FILTER(AI:AI, $A:$A=$A58), $AI58)"),0.901)</f>
        <v>0.90100000000000002</v>
      </c>
      <c r="BB58" s="13">
        <f ca="1">IFERROR(__xludf.DUMMYFUNCTION("PERCENTRANK(FILTER(AT:AT, $A:$A=$A58), $AT58)"),0.476)</f>
        <v>0.47599999999999998</v>
      </c>
      <c r="BC58" s="13">
        <f ca="1">IFERROR(__xludf.DUMMYFUNCTION("PERCENTRANK(FILTER(AU:AU, $A:$A=$A58), $AU58)"),0.659)</f>
        <v>0.65900000000000003</v>
      </c>
      <c r="BM58" s="9">
        <v>4.5157280000000001E-2</v>
      </c>
      <c r="BN58" s="9">
        <v>8.2893079999999994E-2</v>
      </c>
      <c r="BO58" s="9">
        <v>2.3229166999999999</v>
      </c>
      <c r="BP58" s="9">
        <v>17.177084000000001</v>
      </c>
      <c r="BQ58" s="9">
        <v>1.6098113000000001</v>
      </c>
      <c r="BR58" s="9">
        <v>14.371069</v>
      </c>
      <c r="BS58" s="9">
        <v>8.8626799999999992</v>
      </c>
      <c r="BT58" s="9">
        <v>7.7538340000000003</v>
      </c>
      <c r="BU58" s="9">
        <v>1.9247642</v>
      </c>
      <c r="BV58" s="9">
        <v>3.6814103</v>
      </c>
      <c r="BW58" s="9">
        <v>15.382892</v>
      </c>
      <c r="BX58" s="9">
        <v>10.897658</v>
      </c>
      <c r="BY58" s="9">
        <v>9.842136</v>
      </c>
      <c r="BZ58" s="9">
        <v>6.7023215</v>
      </c>
      <c r="CA58" s="9">
        <v>45.858364000000002</v>
      </c>
      <c r="CB58" s="9">
        <v>59.923217999999999</v>
      </c>
      <c r="CC58" s="9">
        <v>42.309128000000001</v>
      </c>
      <c r="CD58" s="9">
        <v>66.795119999999997</v>
      </c>
    </row>
    <row r="59" spans="1:82" ht="15.75" hidden="1" customHeight="1" x14ac:dyDescent="0.2">
      <c r="A59" s="9" t="s">
        <v>113</v>
      </c>
      <c r="B59" s="9" t="s">
        <v>236</v>
      </c>
      <c r="C59" s="9">
        <v>9096</v>
      </c>
      <c r="D59" s="9">
        <v>69</v>
      </c>
      <c r="E59" s="9">
        <v>129.30287625866501</v>
      </c>
      <c r="F59" s="9">
        <v>279</v>
      </c>
      <c r="G59" s="9">
        <v>207.81091000000001</v>
      </c>
      <c r="H59" s="9">
        <v>101</v>
      </c>
      <c r="I59" s="16">
        <v>3.5187643145108398E-5</v>
      </c>
      <c r="J59" s="9">
        <v>136.14970343626399</v>
      </c>
      <c r="K59" s="9">
        <v>80.751381418559404</v>
      </c>
      <c r="L59" s="9">
        <v>4.7702693830421602E-3</v>
      </c>
      <c r="M59" s="9">
        <v>1.39588334678334E-3</v>
      </c>
      <c r="N59" s="9">
        <v>0.247311827956989</v>
      </c>
      <c r="O59" s="9">
        <v>0.62221408076482299</v>
      </c>
      <c r="P59" s="9" t="s">
        <v>237</v>
      </c>
      <c r="Q59" s="9">
        <v>254432104</v>
      </c>
      <c r="R59" s="9" t="s">
        <v>238</v>
      </c>
      <c r="S59" s="9">
        <v>6210</v>
      </c>
      <c r="T59" s="9">
        <v>37.269026416821902</v>
      </c>
      <c r="U59" s="9">
        <v>-119.71366405029499</v>
      </c>
      <c r="V59" s="9">
        <v>61</v>
      </c>
      <c r="W59" s="9">
        <v>29</v>
      </c>
      <c r="X59" s="9">
        <v>20595.810889425698</v>
      </c>
      <c r="Y59" s="15">
        <f>X59/1609.34</f>
        <v>12.797675375884337</v>
      </c>
      <c r="Z59" s="9">
        <v>17177.250286865001</v>
      </c>
      <c r="AA59" s="15">
        <f>Z59/1609.34</f>
        <v>10.673475018867984</v>
      </c>
      <c r="AB59" s="9">
        <v>3418.5606025606198</v>
      </c>
      <c r="AC59" s="9">
        <v>17177.250286865001</v>
      </c>
      <c r="AD59" s="9">
        <v>3418.5606025606198</v>
      </c>
      <c r="AE59" s="9">
        <v>0.14098421802511699</v>
      </c>
      <c r="AF59" s="9">
        <v>3.5539519576559498E-3</v>
      </c>
      <c r="AG59" s="9">
        <v>270</v>
      </c>
      <c r="AH59" s="9">
        <v>2.1825480000000002</v>
      </c>
      <c r="AI59" s="9">
        <v>7.4620794999999998</v>
      </c>
      <c r="AJ59" s="9">
        <v>2</v>
      </c>
      <c r="AK59" s="9">
        <v>2.0237818000000001</v>
      </c>
      <c r="AL59" s="9">
        <v>5.0678780000000003</v>
      </c>
      <c r="AM59" s="9">
        <v>0.3310708</v>
      </c>
      <c r="AN59" s="9">
        <v>6.4705880000000002E-3</v>
      </c>
      <c r="AO59" s="9">
        <v>6.2323385000000002E-3</v>
      </c>
      <c r="AP59" s="9">
        <v>1.8226225</v>
      </c>
      <c r="AQ59" s="9">
        <v>297.51263</v>
      </c>
      <c r="AR59" s="9">
        <v>48.8108</v>
      </c>
      <c r="AS59" s="9">
        <v>32.98518</v>
      </c>
      <c r="AT59" s="9">
        <v>1.4241090999999999</v>
      </c>
      <c r="AU59" s="9">
        <v>12.056568</v>
      </c>
      <c r="AV59" s="9">
        <v>13.388287</v>
      </c>
      <c r="AW59" s="9">
        <v>0.16253875000000001</v>
      </c>
      <c r="AX59" s="12">
        <f ca="1">IFERROR(__xludf.DUMMYFUNCTION("1-(PERCENTRANK(FILTER(AG:AG, $A:$A=$A59), $AG59))"),0.871)</f>
        <v>0.871</v>
      </c>
      <c r="AY59" s="13">
        <f ca="1">IFERROR(__xludf.DUMMYFUNCTION("PERCENTRANK(FILTER(K:K, $A:$A=$A59), $K59)"),0.901)</f>
        <v>0.90100000000000002</v>
      </c>
      <c r="AZ59" s="13">
        <f ca="1">IFERROR(__xludf.DUMMYFUNCTION("PERCENTRANK(FILTER(I:I, $A:$A=$A59), $I59)"),0.35)</f>
        <v>0.35</v>
      </c>
      <c r="BA59" s="12">
        <f ca="1">IFERROR(__xludf.DUMMYFUNCTION("PERCENTRANK(FILTER(AI:AI, $A:$A=$A59), $AI59)"),0.392)</f>
        <v>0.39200000000000002</v>
      </c>
      <c r="BB59" s="13">
        <f ca="1">IFERROR(__xludf.DUMMYFUNCTION("PERCENTRANK(FILTER(AT:AT, $A:$A=$A59), $AT59)"),0.803)</f>
        <v>0.80300000000000005</v>
      </c>
      <c r="BC59" s="13">
        <f ca="1">IFERROR(__xludf.DUMMYFUNCTION("PERCENTRANK(FILTER(AU:AU, $A:$A=$A59), $AU59)"),0.501)</f>
        <v>0.501</v>
      </c>
      <c r="BM59" s="9">
        <v>1.9073320000000001E-2</v>
      </c>
      <c r="BN59" s="9">
        <v>3.5893556E-2</v>
      </c>
      <c r="BO59" s="9">
        <v>1.4354838000000001</v>
      </c>
      <c r="BP59" s="9">
        <v>11.306452</v>
      </c>
      <c r="BQ59" s="9">
        <v>0.50741179999999997</v>
      </c>
      <c r="BR59" s="9">
        <v>1.0941175999999999</v>
      </c>
      <c r="BS59" s="9">
        <v>8.0595669999999995</v>
      </c>
      <c r="BT59" s="9">
        <v>7.2517424000000004</v>
      </c>
      <c r="BU59" s="9">
        <v>2.5285945000000001</v>
      </c>
      <c r="BV59" s="9">
        <v>4.0439733999999996</v>
      </c>
      <c r="BW59" s="9">
        <v>11.452920000000001</v>
      </c>
      <c r="BX59" s="9">
        <v>6.6585190000000001</v>
      </c>
      <c r="BY59" s="9">
        <v>7.2864265000000001</v>
      </c>
      <c r="BZ59" s="9">
        <v>4.3996487000000002</v>
      </c>
      <c r="CA59" s="9">
        <v>45.966430000000003</v>
      </c>
      <c r="CB59" s="9">
        <v>70.626273999999995</v>
      </c>
      <c r="CC59" s="9">
        <v>61.594900000000003</v>
      </c>
      <c r="CD59" s="9">
        <v>87.761359999999996</v>
      </c>
    </row>
    <row r="60" spans="1:82" ht="15.75" hidden="1" customHeight="1" x14ac:dyDescent="0.2">
      <c r="A60" s="9" t="s">
        <v>73</v>
      </c>
      <c r="B60" s="9" t="s">
        <v>239</v>
      </c>
      <c r="C60" s="9">
        <v>4312</v>
      </c>
      <c r="D60" s="9">
        <v>289</v>
      </c>
      <c r="E60" s="9">
        <v>408.82355274037701</v>
      </c>
      <c r="F60" s="9">
        <v>581</v>
      </c>
      <c r="G60" s="9">
        <v>535.27484000000004</v>
      </c>
      <c r="H60" s="9">
        <v>30</v>
      </c>
      <c r="I60" s="16">
        <v>5.2908644526420701E-5</v>
      </c>
      <c r="J60" s="9">
        <v>3.7817705733614398E-2</v>
      </c>
      <c r="K60" s="9">
        <v>152.55797818501699</v>
      </c>
      <c r="L60" s="11">
        <v>2.0008835494645901E-6</v>
      </c>
      <c r="M60" s="9">
        <v>4.0630221828905598E-3</v>
      </c>
      <c r="N60" s="9">
        <v>0.49741824440619598</v>
      </c>
      <c r="O60" s="9">
        <v>0.76376381101887902</v>
      </c>
      <c r="P60" s="9" t="s">
        <v>240</v>
      </c>
      <c r="Q60" s="9">
        <v>152481105</v>
      </c>
      <c r="R60" s="9" t="s">
        <v>241</v>
      </c>
      <c r="S60" s="9">
        <v>3611</v>
      </c>
      <c r="T60" s="9">
        <v>39.264232075436603</v>
      </c>
      <c r="U60" s="9">
        <v>-120.909924728669</v>
      </c>
      <c r="V60" s="9">
        <v>44</v>
      </c>
      <c r="W60" s="9">
        <v>116</v>
      </c>
      <c r="X60" s="9">
        <v>7695.3965989928001</v>
      </c>
      <c r="Z60" s="9">
        <v>2597.3823021203498</v>
      </c>
      <c r="AB60" s="9">
        <v>5098.0142968724604</v>
      </c>
      <c r="AC60" s="9">
        <v>2597.3823021203498</v>
      </c>
      <c r="AD60" s="9">
        <v>5098.0142968724604</v>
      </c>
      <c r="AE60" s="9">
        <v>0.121890665486716</v>
      </c>
      <c r="AF60" s="9">
        <v>1.58725933579262E-3</v>
      </c>
      <c r="AG60" s="9">
        <v>59</v>
      </c>
      <c r="AH60" s="9">
        <v>15.833326</v>
      </c>
      <c r="AI60" s="9">
        <v>31.565923999999999</v>
      </c>
      <c r="AJ60" s="9">
        <v>3</v>
      </c>
      <c r="AK60" s="9">
        <v>1.6205034</v>
      </c>
      <c r="AL60" s="9">
        <v>4.9558534999999999</v>
      </c>
      <c r="AM60" s="9">
        <v>-0.48022535</v>
      </c>
      <c r="AN60" s="9">
        <v>0.13888890000000001</v>
      </c>
      <c r="AO60" s="9">
        <v>4.9870423999999998E-3</v>
      </c>
      <c r="AP60" s="9">
        <v>4.4489520000000002</v>
      </c>
      <c r="AQ60" s="9">
        <v>292.92329999999998</v>
      </c>
      <c r="AR60" s="9">
        <v>46.94464</v>
      </c>
      <c r="AS60" s="9">
        <v>33.065097999999999</v>
      </c>
      <c r="AT60" s="9">
        <v>1.1304890000000001</v>
      </c>
      <c r="AU60" s="9">
        <v>11.936210000000001</v>
      </c>
      <c r="AV60" s="9">
        <v>14.275016000000001</v>
      </c>
      <c r="AW60" s="9">
        <v>0.89194446999999999</v>
      </c>
      <c r="AX60" s="12">
        <f ca="1">IFERROR(__xludf.DUMMYFUNCTION("1-(PERCENTRANK(FILTER(AG:AG, $A:$A=$A60), $AG60))"),0.956)</f>
        <v>0.95599999999999996</v>
      </c>
      <c r="AY60" s="13">
        <f ca="1">IFERROR(__xludf.DUMMYFUNCTION("PERCENTRANK(FILTER(K:K, $A:$A=$A60), $K60)"),0.977)</f>
        <v>0.97699999999999998</v>
      </c>
      <c r="AZ60" s="13">
        <f ca="1">IFERROR(__xludf.DUMMYFUNCTION("PERCENTRANK(FILTER(I:I, $A:$A=$A60), $I60)"),0.224)</f>
        <v>0.224</v>
      </c>
      <c r="BA60" s="12">
        <f ca="1">IFERROR(__xludf.DUMMYFUNCTION("PERCENTRANK(FILTER(AI:AI, $A:$A=$A60), $AI60)"),0.995)</f>
        <v>0.995</v>
      </c>
      <c r="BB60" s="13">
        <f ca="1">IFERROR(__xludf.DUMMYFUNCTION("PERCENTRANK(FILTER(AT:AT, $A:$A=$A60), $AT60)"),0.112)</f>
        <v>0.112</v>
      </c>
      <c r="BC60" s="13">
        <f ca="1">IFERROR(__xludf.DUMMYFUNCTION("PERCENTRANK(FILTER(AU:AU, $A:$A=$A60), $AU60)"),0.268)</f>
        <v>0.26800000000000002</v>
      </c>
      <c r="BM60" s="9">
        <v>1.961479E-2</v>
      </c>
      <c r="BN60" s="9">
        <v>1.4444444000000001E-2</v>
      </c>
      <c r="BO60" s="9">
        <v>5.6785709999999998</v>
      </c>
      <c r="BP60" s="9">
        <v>21.392856999999999</v>
      </c>
      <c r="BQ60" s="9">
        <v>3.5802779999999998</v>
      </c>
      <c r="BR60" s="9">
        <v>16.13889</v>
      </c>
      <c r="BS60" s="9">
        <v>9.9491250000000004</v>
      </c>
      <c r="BT60" s="9">
        <v>7.2943873000000004</v>
      </c>
      <c r="BU60" s="9">
        <v>2.0211510000000001</v>
      </c>
      <c r="BV60" s="9">
        <v>3.4184473</v>
      </c>
      <c r="BW60" s="9">
        <v>12.699465</v>
      </c>
      <c r="BX60" s="9">
        <v>5.9138302999999999</v>
      </c>
      <c r="BY60" s="9">
        <v>7.2692284999999996</v>
      </c>
      <c r="BZ60" s="9">
        <v>4.0565179999999996</v>
      </c>
      <c r="CA60" s="9">
        <v>56.688400000000001</v>
      </c>
      <c r="CB60" s="9">
        <v>91.537345999999999</v>
      </c>
      <c r="CC60" s="9">
        <v>54.540557999999997</v>
      </c>
      <c r="CD60" s="9">
        <v>92.567634999999996</v>
      </c>
    </row>
    <row r="61" spans="1:82" ht="15.75" hidden="1" customHeight="1" x14ac:dyDescent="0.2">
      <c r="A61" s="9" t="s">
        <v>81</v>
      </c>
      <c r="B61" s="9" t="s">
        <v>242</v>
      </c>
      <c r="C61" s="9">
        <v>4708</v>
      </c>
      <c r="D61" s="9">
        <v>163</v>
      </c>
      <c r="E61" s="9">
        <v>343.97205926513999</v>
      </c>
      <c r="F61" s="9">
        <v>865</v>
      </c>
      <c r="G61" s="9">
        <v>539.68304000000001</v>
      </c>
      <c r="H61" s="9">
        <v>123</v>
      </c>
      <c r="I61" s="16">
        <v>5.7546682799555802E-5</v>
      </c>
      <c r="J61" s="9">
        <v>413.05326280899499</v>
      </c>
      <c r="K61" s="9">
        <v>28.625418135349701</v>
      </c>
      <c r="L61" s="9">
        <v>2.2048679172502399E-2</v>
      </c>
      <c r="M61" s="9">
        <v>8.4024193425036797E-4</v>
      </c>
      <c r="N61" s="9">
        <v>0.18843930635838099</v>
      </c>
      <c r="O61" s="9">
        <v>0.63735939606208103</v>
      </c>
      <c r="P61" s="9" t="s">
        <v>243</v>
      </c>
      <c r="Q61" s="9">
        <v>103521102</v>
      </c>
      <c r="R61" s="9" t="s">
        <v>244</v>
      </c>
      <c r="S61" s="9" t="s">
        <v>98</v>
      </c>
      <c r="T61" s="9">
        <v>40.619093547173101</v>
      </c>
      <c r="U61" s="9">
        <v>-122.322188064759</v>
      </c>
      <c r="V61" s="9">
        <v>140</v>
      </c>
      <c r="W61" s="9">
        <v>102</v>
      </c>
      <c r="X61" s="9">
        <v>20636.335996669401</v>
      </c>
      <c r="Y61" s="15">
        <f>X61/1609.34</f>
        <v>12.822856572675384</v>
      </c>
      <c r="Z61" s="9">
        <v>15715.8206072583</v>
      </c>
      <c r="AA61" s="15">
        <f>Z61/1609.34</f>
        <v>9.7653824594295173</v>
      </c>
      <c r="AB61" s="9">
        <v>4920.5153894110799</v>
      </c>
      <c r="AC61" s="9">
        <v>15165.978661560301</v>
      </c>
      <c r="AD61" s="9">
        <v>4746.7588311883801</v>
      </c>
      <c r="AE61" s="9">
        <v>0.10334975791279501</v>
      </c>
      <c r="AF61" s="9">
        <v>7.0782419843453603E-3</v>
      </c>
      <c r="AG61" s="9">
        <v>480</v>
      </c>
      <c r="AH61" s="9">
        <v>2.0179529999999999</v>
      </c>
      <c r="AI61" s="9">
        <v>5.8371130000000004</v>
      </c>
      <c r="AJ61" s="9">
        <v>2</v>
      </c>
      <c r="AK61" s="9">
        <v>2.0621645000000002</v>
      </c>
      <c r="AL61" s="9">
        <v>6.9378532999999996</v>
      </c>
      <c r="AM61" s="9">
        <v>1.9095588E-2</v>
      </c>
      <c r="AN61" s="9">
        <v>5.0000000000000001E-3</v>
      </c>
      <c r="AO61" s="9">
        <v>5.9657449999999997E-3</v>
      </c>
      <c r="AP61" s="9">
        <v>3.0136954999999999</v>
      </c>
      <c r="AQ61" s="9">
        <v>298.09737999999999</v>
      </c>
      <c r="AR61" s="9">
        <v>48.39667</v>
      </c>
      <c r="AS61" s="9">
        <v>35.055366999999997</v>
      </c>
      <c r="AT61" s="9">
        <v>1.5999836000000001</v>
      </c>
      <c r="AU61" s="9">
        <v>12.038853</v>
      </c>
      <c r="AV61" s="9">
        <v>14.243150999999999</v>
      </c>
      <c r="AW61" s="9">
        <v>3.2379992</v>
      </c>
      <c r="AX61" s="12">
        <f ca="1">IFERROR(__xludf.DUMMYFUNCTION("1-(PERCENTRANK(FILTER(AG:AG, $A:$A=$A61), $AG61))"),0.694)</f>
        <v>0.69399999999999995</v>
      </c>
      <c r="AY61" s="13">
        <f ca="1">IFERROR(__xludf.DUMMYFUNCTION("PERCENTRANK(FILTER(K:K, $A:$A=$A61), $K61)"),0.737)</f>
        <v>0.73699999999999999</v>
      </c>
      <c r="AZ61" s="13">
        <f ca="1">IFERROR(__xludf.DUMMYFUNCTION("PERCENTRANK(FILTER(I:I, $A:$A=$A61), $I61)"),0.5)</f>
        <v>0.5</v>
      </c>
      <c r="BA61" s="12">
        <f ca="1">IFERROR(__xludf.DUMMYFUNCTION("PERCENTRANK(FILTER(AI:AI, $A:$A=$A61), $AI61)"),0.246)</f>
        <v>0.246</v>
      </c>
      <c r="BB61" s="13">
        <f ca="1">IFERROR(__xludf.DUMMYFUNCTION("PERCENTRANK(FILTER(AT:AT, $A:$A=$A61), $AT61)"),0.902)</f>
        <v>0.90200000000000002</v>
      </c>
      <c r="BC61" s="13">
        <f ca="1">IFERROR(__xludf.DUMMYFUNCTION("PERCENTRANK(FILTER(AU:AU, $A:$A=$A61), $AU61)"),0.309)</f>
        <v>0.309</v>
      </c>
      <c r="BM61" s="9">
        <v>0.17554596</v>
      </c>
      <c r="BN61" s="9">
        <v>5.4945056000000004E-3</v>
      </c>
      <c r="BO61" s="9">
        <v>2.0608694999999999</v>
      </c>
      <c r="BP61" s="9">
        <v>14.052174000000001</v>
      </c>
      <c r="BQ61" s="9">
        <v>2.6137912000000001</v>
      </c>
      <c r="BR61" s="9">
        <v>4.7527470000000003</v>
      </c>
      <c r="BS61" s="9">
        <v>10.210547</v>
      </c>
      <c r="BT61" s="9">
        <v>7.6159754</v>
      </c>
      <c r="BU61" s="9">
        <v>2.8983189999999999</v>
      </c>
      <c r="BV61" s="9">
        <v>4.8177365999999999</v>
      </c>
      <c r="BW61" s="9">
        <v>11.529623000000001</v>
      </c>
      <c r="BX61" s="9">
        <v>5.5203313999999999</v>
      </c>
      <c r="BY61" s="9">
        <v>7.1964639999999997</v>
      </c>
      <c r="BZ61" s="9">
        <v>4.2540483</v>
      </c>
      <c r="CA61" s="9">
        <v>62.242370000000001</v>
      </c>
      <c r="CB61" s="9">
        <v>83.654685999999998</v>
      </c>
      <c r="CC61" s="9">
        <v>60.597724999999997</v>
      </c>
      <c r="CD61" s="9">
        <v>93.720969999999994</v>
      </c>
    </row>
    <row r="62" spans="1:82" ht="15.75" hidden="1" customHeight="1" x14ac:dyDescent="0.2">
      <c r="A62" s="9" t="s">
        <v>106</v>
      </c>
      <c r="B62" s="9" t="s">
        <v>245</v>
      </c>
      <c r="C62" s="9">
        <v>2978</v>
      </c>
      <c r="D62" s="9">
        <v>2989</v>
      </c>
      <c r="E62" s="9">
        <v>5127.1216930092296</v>
      </c>
      <c r="F62" s="9">
        <v>4736</v>
      </c>
      <c r="G62" s="9">
        <v>6108.1913999999997</v>
      </c>
      <c r="H62" s="9">
        <v>216</v>
      </c>
      <c r="I62" s="10">
        <v>1.4353329155441001E-4</v>
      </c>
      <c r="J62" s="9">
        <v>3.7817662711383003E-2</v>
      </c>
      <c r="K62" s="9">
        <v>12.9739507817395</v>
      </c>
      <c r="L62" s="11">
        <v>5.4280936078592996E-6</v>
      </c>
      <c r="M62" s="9">
        <v>9.5481000238140502E-4</v>
      </c>
      <c r="N62" s="9">
        <v>0.63112331081080997</v>
      </c>
      <c r="O62" s="9">
        <v>0.83938458244171599</v>
      </c>
      <c r="P62" s="9" t="s">
        <v>246</v>
      </c>
      <c r="Q62" s="9">
        <v>82841101</v>
      </c>
      <c r="R62" s="9" t="s">
        <v>247</v>
      </c>
      <c r="S62" s="9">
        <v>10296</v>
      </c>
      <c r="T62" s="9">
        <v>37.133334831504399</v>
      </c>
      <c r="U62" s="9">
        <v>-122.12583547218399</v>
      </c>
      <c r="V62" s="9">
        <v>373</v>
      </c>
      <c r="W62" s="9">
        <v>1026</v>
      </c>
      <c r="X62" s="9">
        <v>74246.894224139396</v>
      </c>
      <c r="Y62" s="15">
        <f>X62/1609.34</f>
        <v>46.134995851802231</v>
      </c>
      <c r="Z62" s="9">
        <v>23203.620321128699</v>
      </c>
      <c r="AA62" s="15">
        <f>Z62/1609.34</f>
        <v>14.418097059122809</v>
      </c>
      <c r="AB62" s="9">
        <v>51043.2739030105</v>
      </c>
      <c r="AC62" s="9">
        <v>23203.620321128699</v>
      </c>
      <c r="AD62" s="9">
        <v>51043.2739030105</v>
      </c>
      <c r="AE62" s="9">
        <v>0.20623896051438301</v>
      </c>
      <c r="AF62" s="9">
        <v>3.10031909757526E-2</v>
      </c>
      <c r="AG62" s="9">
        <v>427</v>
      </c>
      <c r="AH62" s="9">
        <v>9.9355650000000004</v>
      </c>
      <c r="AI62" s="9">
        <v>23.032119999999999</v>
      </c>
      <c r="AJ62" s="9">
        <v>3</v>
      </c>
      <c r="AK62" s="9">
        <v>1.7342544</v>
      </c>
      <c r="AL62" s="9">
        <v>4.2803089999999999</v>
      </c>
      <c r="AM62" s="9">
        <v>-2.5842225999999999</v>
      </c>
      <c r="AN62" s="9">
        <v>0.12869564999999999</v>
      </c>
      <c r="AO62" s="9">
        <v>6.7771840000000003E-3</v>
      </c>
      <c r="AP62" s="9">
        <v>3.5049453000000002</v>
      </c>
      <c r="AQ62" s="9">
        <v>295.81157999999999</v>
      </c>
      <c r="AR62" s="9">
        <v>32.097442999999998</v>
      </c>
      <c r="AS62" s="9">
        <v>31.577079999999999</v>
      </c>
      <c r="AT62" s="9">
        <v>0.94573426000000005</v>
      </c>
      <c r="AU62" s="9">
        <v>15.835359</v>
      </c>
      <c r="AV62" s="9">
        <v>17.706296999999999</v>
      </c>
      <c r="AW62" s="9">
        <v>1.1217397</v>
      </c>
      <c r="AX62" s="12">
        <f ca="1">IFERROR(__xludf.DUMMYFUNCTION("1-(PERCENTRANK(FILTER(AG:AG, $A:$A=$A62), $AG62))"),0.963)</f>
        <v>0.96299999999999997</v>
      </c>
      <c r="AY62" s="13">
        <f ca="1">IFERROR(__xludf.DUMMYFUNCTION("PERCENTRANK(FILTER(K:K, $A:$A=$A62), $K62)"),0.872)</f>
        <v>0.872</v>
      </c>
      <c r="AZ62" s="13">
        <f ca="1">IFERROR(__xludf.DUMMYFUNCTION("PERCENTRANK(FILTER(I:I, $A:$A=$A62), $I62)"),0.896)</f>
        <v>0.89600000000000002</v>
      </c>
      <c r="BA62" s="12">
        <f ca="1">IFERROR(__xludf.DUMMYFUNCTION("PERCENTRANK(FILTER(AI:AI, $A:$A=$A62), $AI62)"),0.934)</f>
        <v>0.93400000000000005</v>
      </c>
      <c r="BB62" s="13">
        <f ca="1">IFERROR(__xludf.DUMMYFUNCTION("PERCENTRANK(FILTER(AT:AT, $A:$A=$A62), $AT62)"),0.414)</f>
        <v>0.41399999999999998</v>
      </c>
      <c r="BC62" s="13">
        <f ca="1">IFERROR(__xludf.DUMMYFUNCTION("PERCENTRANK(FILTER(AU:AU, $A:$A=$A62), $AU62)"),0.658)</f>
        <v>0.65800000000000003</v>
      </c>
      <c r="BM62" s="9">
        <v>7.180156E-2</v>
      </c>
      <c r="BN62" s="9">
        <v>4.3812709999999998E-2</v>
      </c>
      <c r="BO62" s="9">
        <v>5.7117120000000003</v>
      </c>
      <c r="BP62" s="9">
        <v>20.022521999999999</v>
      </c>
      <c r="BQ62" s="9">
        <v>1.4963211000000001</v>
      </c>
      <c r="BR62" s="9">
        <v>15.839465000000001</v>
      </c>
      <c r="BS62" s="9">
        <v>10.7553625</v>
      </c>
      <c r="BT62" s="9">
        <v>9.2049479999999999</v>
      </c>
      <c r="BU62" s="9">
        <v>1.8767456</v>
      </c>
      <c r="BV62" s="9">
        <v>3.5069865999999998</v>
      </c>
      <c r="BW62" s="9">
        <v>15.333465</v>
      </c>
      <c r="BX62" s="9">
        <v>10.816898</v>
      </c>
      <c r="BY62" s="9">
        <v>10.006027</v>
      </c>
      <c r="BZ62" s="9">
        <v>6.7033639999999997</v>
      </c>
      <c r="CA62" s="9">
        <v>55.570340000000002</v>
      </c>
      <c r="CB62" s="9">
        <v>70.448329999999999</v>
      </c>
      <c r="CC62" s="9">
        <v>43.464379999999998</v>
      </c>
      <c r="CD62" s="9">
        <v>67.316569999999999</v>
      </c>
    </row>
    <row r="63" spans="1:82" ht="15.75" hidden="1" customHeight="1" x14ac:dyDescent="0.2">
      <c r="A63" s="9" t="s">
        <v>81</v>
      </c>
      <c r="B63" s="9" t="s">
        <v>248</v>
      </c>
      <c r="C63" s="9">
        <v>2279</v>
      </c>
      <c r="D63" s="9">
        <v>169</v>
      </c>
      <c r="E63" s="9">
        <v>225.17739080334701</v>
      </c>
      <c r="F63" s="9">
        <v>456</v>
      </c>
      <c r="G63" s="9">
        <v>362.53127999999998</v>
      </c>
      <c r="H63" s="9">
        <v>94</v>
      </c>
      <c r="I63" s="16">
        <v>9.3009538722207201E-5</v>
      </c>
      <c r="J63" s="9">
        <v>4.96740224217148E-2</v>
      </c>
      <c r="K63" s="9">
        <v>87.256988738120995</v>
      </c>
      <c r="L63" s="11">
        <v>4.6223175550313902E-6</v>
      </c>
      <c r="M63" s="9">
        <v>3.9426643475513699E-3</v>
      </c>
      <c r="N63" s="9">
        <v>0.37061403508771901</v>
      </c>
      <c r="O63" s="9">
        <v>0.62112541152825795</v>
      </c>
      <c r="P63" s="9" t="s">
        <v>249</v>
      </c>
      <c r="Q63" s="9">
        <v>103221101</v>
      </c>
      <c r="R63" s="9" t="s">
        <v>172</v>
      </c>
      <c r="S63" s="9">
        <v>1034</v>
      </c>
      <c r="T63" s="9">
        <v>39.576333217693801</v>
      </c>
      <c r="U63" s="9">
        <v>-121.30240970041</v>
      </c>
      <c r="V63" s="9">
        <v>109</v>
      </c>
      <c r="W63" s="9">
        <v>71</v>
      </c>
      <c r="X63" s="9">
        <v>25228.057140278299</v>
      </c>
      <c r="Z63" s="9">
        <v>21171.671344175</v>
      </c>
      <c r="AB63" s="9">
        <v>4056.3857961031999</v>
      </c>
      <c r="AC63" s="9">
        <v>21171.671344175</v>
      </c>
      <c r="AD63" s="9">
        <v>4056.3857961031999</v>
      </c>
      <c r="AE63" s="9">
        <v>0.37061044866982901</v>
      </c>
      <c r="AF63" s="9">
        <v>8.7428966398874694E-3</v>
      </c>
      <c r="AG63" s="9">
        <v>62</v>
      </c>
      <c r="AH63" s="9">
        <v>8.8564319999999999</v>
      </c>
      <c r="AI63" s="9">
        <v>17.314138</v>
      </c>
      <c r="AJ63" s="9">
        <v>3</v>
      </c>
      <c r="AK63" s="9">
        <v>2.7704742000000002</v>
      </c>
      <c r="AL63" s="9">
        <v>8.1019240000000003</v>
      </c>
      <c r="AM63" s="9">
        <v>1.1132542999999999</v>
      </c>
      <c r="AN63" s="9">
        <v>3.3884615E-2</v>
      </c>
      <c r="AO63" s="9">
        <v>5.3641842999999998E-3</v>
      </c>
      <c r="AP63" s="9">
        <v>3.9202105999999999</v>
      </c>
      <c r="AQ63" s="9">
        <v>294.21947999999998</v>
      </c>
      <c r="AR63" s="9">
        <v>48.792267000000002</v>
      </c>
      <c r="AS63" s="9">
        <v>35.428089999999997</v>
      </c>
      <c r="AT63" s="9">
        <v>1.2425413999999999</v>
      </c>
      <c r="AU63" s="9">
        <v>11.550770999999999</v>
      </c>
      <c r="AV63" s="9">
        <v>13.838061</v>
      </c>
      <c r="AW63" s="9">
        <v>0.54492130000000005</v>
      </c>
      <c r="AX63" s="12">
        <f ca="1">IFERROR(__xludf.DUMMYFUNCTION("1-(PERCENTRANK(FILTER(AG:AG, $A:$A=$A63), $AG63))"),0.965)</f>
        <v>0.96499999999999997</v>
      </c>
      <c r="AY63" s="13">
        <f ca="1">IFERROR(__xludf.DUMMYFUNCTION("PERCENTRANK(FILTER(K:K, $A:$A=$A63), $K63)"),0.955)</f>
        <v>0.95499999999999996</v>
      </c>
      <c r="AZ63" s="13">
        <f ca="1">IFERROR(__xludf.DUMMYFUNCTION("PERCENTRANK(FILTER(I:I, $A:$A=$A63), $I63)"),0.723)</f>
        <v>0.72299999999999998</v>
      </c>
      <c r="BA63" s="12">
        <f ca="1">IFERROR(__xludf.DUMMYFUNCTION("PERCENTRANK(FILTER(AI:AI, $A:$A=$A63), $AI63)"),0.728)</f>
        <v>0.72799999999999998</v>
      </c>
      <c r="BB63" s="13">
        <f ca="1">IFERROR(__xludf.DUMMYFUNCTION("PERCENTRANK(FILTER(AT:AT, $A:$A=$A63), $AT63)"),0.312)</f>
        <v>0.312</v>
      </c>
      <c r="BC63" s="13">
        <f ca="1">IFERROR(__xludf.DUMMYFUNCTION("PERCENTRANK(FILTER(AU:AU, $A:$A=$A63), $AU63)"),0.055)</f>
        <v>5.5E-2</v>
      </c>
      <c r="BM63" s="9">
        <v>6.3347304000000004E-3</v>
      </c>
      <c r="BN63" s="9">
        <v>6.1846155999999999E-2</v>
      </c>
      <c r="BO63" s="9">
        <v>1.5304347</v>
      </c>
      <c r="BP63" s="9">
        <v>12.939131</v>
      </c>
      <c r="BQ63" s="9">
        <v>0.33115383999999998</v>
      </c>
      <c r="BR63" s="9">
        <v>1.7538461999999999</v>
      </c>
      <c r="BS63" s="9">
        <v>12.176269</v>
      </c>
      <c r="BT63" s="9">
        <v>8.3780129999999993</v>
      </c>
      <c r="BU63" s="9">
        <v>2.150614</v>
      </c>
      <c r="BV63" s="9">
        <v>3.7869514999999998</v>
      </c>
      <c r="BW63" s="9">
        <v>12.458137000000001</v>
      </c>
      <c r="BX63" s="9">
        <v>5.4109591999999997</v>
      </c>
      <c r="BY63" s="9">
        <v>7.3089437000000004</v>
      </c>
      <c r="BZ63" s="9">
        <v>3.6341233000000002</v>
      </c>
      <c r="CA63" s="9">
        <v>59.383408000000003</v>
      </c>
      <c r="CB63" s="9">
        <v>99.804564999999997</v>
      </c>
      <c r="CC63" s="9">
        <v>55.176983</v>
      </c>
      <c r="CD63" s="9">
        <v>96.099975999999998</v>
      </c>
    </row>
    <row r="64" spans="1:82" ht="15.75" hidden="1" customHeight="1" x14ac:dyDescent="0.2">
      <c r="A64" s="9" t="s">
        <v>77</v>
      </c>
      <c r="B64" s="9" t="s">
        <v>250</v>
      </c>
      <c r="C64" s="9">
        <v>2658</v>
      </c>
      <c r="D64" s="9">
        <v>477</v>
      </c>
      <c r="E64" s="9">
        <v>1395.41876855073</v>
      </c>
      <c r="F64" s="9">
        <v>758</v>
      </c>
      <c r="G64" s="9">
        <v>1531.9897000000001</v>
      </c>
      <c r="H64" s="9">
        <v>133</v>
      </c>
      <c r="I64" s="16">
        <v>7.3444475995878194E-5</v>
      </c>
      <c r="J64" s="9">
        <v>2509.0643973208298</v>
      </c>
      <c r="K64" s="14">
        <v>42.844815242606799</v>
      </c>
      <c r="L64" s="9">
        <v>0.19120198500090599</v>
      </c>
      <c r="M64" s="9">
        <v>1.65024077937429E-3</v>
      </c>
      <c r="N64" s="9">
        <v>0.62928759894459096</v>
      </c>
      <c r="O64" s="9">
        <v>0.91085385663236595</v>
      </c>
      <c r="P64" s="9" t="s">
        <v>251</v>
      </c>
      <c r="Q64" s="9">
        <v>42271105</v>
      </c>
      <c r="R64" s="9" t="s">
        <v>211</v>
      </c>
      <c r="S64" s="9">
        <v>36536</v>
      </c>
      <c r="T64" s="9">
        <v>38.314169037682099</v>
      </c>
      <c r="U64" s="9">
        <v>-122.736490715003</v>
      </c>
      <c r="V64" s="9">
        <v>305</v>
      </c>
      <c r="W64" s="9">
        <v>358</v>
      </c>
      <c r="X64" s="9">
        <v>60809.537060913099</v>
      </c>
      <c r="Y64" s="15">
        <f>X64/1609.34</f>
        <v>37.78538845794742</v>
      </c>
      <c r="Z64" s="9">
        <v>31836.2650055345</v>
      </c>
      <c r="AA64" s="15">
        <f>Z64/1609.34</f>
        <v>19.782187111197448</v>
      </c>
      <c r="AB64" s="9">
        <v>28973.2720553785</v>
      </c>
      <c r="AC64" s="9">
        <v>25960.937027651999</v>
      </c>
      <c r="AD64" s="9">
        <v>24566.2063170045</v>
      </c>
      <c r="AE64" s="9">
        <v>0.21948202365677999</v>
      </c>
      <c r="AF64" s="9">
        <v>9.7681153074517992E-3</v>
      </c>
      <c r="AG64" s="9">
        <v>220</v>
      </c>
      <c r="AH64" s="9">
        <v>3.7522771000000001</v>
      </c>
      <c r="AI64" s="9">
        <v>10.583544</v>
      </c>
      <c r="AJ64" s="9">
        <v>2</v>
      </c>
      <c r="AK64" s="9">
        <v>2.3232881999999999</v>
      </c>
      <c r="AL64" s="9">
        <v>5.9829283000000002</v>
      </c>
      <c r="AM64" s="9">
        <v>-0.76385939999999997</v>
      </c>
      <c r="AN64" s="9">
        <v>1.2037914E-2</v>
      </c>
      <c r="AO64" s="9">
        <v>7.0982409999999999E-3</v>
      </c>
      <c r="AP64" s="9">
        <v>2.5582750000000001</v>
      </c>
      <c r="AQ64" s="9">
        <v>295.24020000000002</v>
      </c>
      <c r="AR64" s="9">
        <v>25.075903</v>
      </c>
      <c r="AS64" s="9">
        <v>26.724240999999999</v>
      </c>
      <c r="AT64" s="9">
        <v>0.78827952999999995</v>
      </c>
      <c r="AU64" s="9">
        <v>17.590864</v>
      </c>
      <c r="AV64" s="9">
        <v>19.434345</v>
      </c>
      <c r="AW64" s="9">
        <v>1.4412187000000001</v>
      </c>
      <c r="AX64" s="12">
        <f ca="1">IFERROR(__xludf.DUMMYFUNCTION("1-(PERCENTRANK(FILTER(AG:AG, $A:$A=$A64), $AG64))"),0.94)</f>
        <v>0.94</v>
      </c>
      <c r="AY64" s="13">
        <f ca="1">IFERROR(__xludf.DUMMYFUNCTION("PERCENTRANK(FILTER(K:K, $A:$A=$A64), $K64)"),0.968)</f>
        <v>0.96799999999999997</v>
      </c>
      <c r="AZ64" s="13">
        <f ca="1">IFERROR(__xludf.DUMMYFUNCTION("PERCENTRANK(FILTER(I:I, $A:$A=$A64), $I64)"),0.249)</f>
        <v>0.249</v>
      </c>
      <c r="BA64" s="12">
        <f ca="1">IFERROR(__xludf.DUMMYFUNCTION("PERCENTRANK(FILTER(AI:AI, $A:$A=$A64), $AI64)"),0.234)</f>
        <v>0.23400000000000001</v>
      </c>
      <c r="BB64" s="13">
        <f ca="1">IFERROR(__xludf.DUMMYFUNCTION("PERCENTRANK(FILTER(AT:AT, $A:$A=$A64), $AT64)"),0.304)</f>
        <v>0.30399999999999999</v>
      </c>
      <c r="BC64" s="13">
        <f ca="1">IFERROR(__xludf.DUMMYFUNCTION("PERCENTRANK(FILTER(AU:AU, $A:$A=$A64), $AU64)"),0.713)</f>
        <v>0.71299999999999997</v>
      </c>
      <c r="BM64" s="9">
        <v>0.12157261</v>
      </c>
      <c r="BN64" s="9">
        <v>1.7037915000000001E-2</v>
      </c>
      <c r="BO64" s="9">
        <v>2.1372550000000001</v>
      </c>
      <c r="BP64" s="9">
        <v>16.862745</v>
      </c>
      <c r="BQ64" s="9">
        <v>1.8191231000000001</v>
      </c>
      <c r="BR64" s="9">
        <v>1.7962085000000001</v>
      </c>
      <c r="BS64" s="9">
        <v>11.173143</v>
      </c>
      <c r="BT64" s="9">
        <v>9.5743685000000003</v>
      </c>
      <c r="BU64" s="9">
        <v>1.6654736999999999</v>
      </c>
      <c r="BV64" s="9">
        <v>2.9711340000000002</v>
      </c>
      <c r="BW64" s="9">
        <v>16.492854999999999</v>
      </c>
      <c r="BX64" s="9">
        <v>14.143276</v>
      </c>
      <c r="BY64" s="9">
        <v>13.894078</v>
      </c>
      <c r="BZ64" s="9">
        <v>11.474940999999999</v>
      </c>
      <c r="CA64" s="9">
        <v>49.789042999999999</v>
      </c>
      <c r="CB64" s="9">
        <v>57.551974999999999</v>
      </c>
      <c r="CC64" s="9">
        <v>34.683920000000001</v>
      </c>
      <c r="CD64" s="9">
        <v>46.425440000000002</v>
      </c>
    </row>
    <row r="65" spans="1:82" ht="15.75" hidden="1" customHeight="1" x14ac:dyDescent="0.2">
      <c r="A65" s="9" t="s">
        <v>113</v>
      </c>
      <c r="B65" s="9" t="s">
        <v>252</v>
      </c>
      <c r="C65" s="9">
        <v>8661</v>
      </c>
      <c r="D65" s="9">
        <v>176</v>
      </c>
      <c r="E65" s="9">
        <v>263.15210883270203</v>
      </c>
      <c r="F65" s="9">
        <v>493</v>
      </c>
      <c r="G65" s="9">
        <v>417.74103000000002</v>
      </c>
      <c r="H65" s="9">
        <v>72</v>
      </c>
      <c r="I65" s="16">
        <v>6.8607769410138794E-5</v>
      </c>
      <c r="J65" s="9">
        <v>0.58970828907909201</v>
      </c>
      <c r="K65" s="9">
        <v>105.56366715172599</v>
      </c>
      <c r="L65" s="11">
        <v>2.9356644087878601E-5</v>
      </c>
      <c r="M65" s="9">
        <v>3.8718286468744198E-3</v>
      </c>
      <c r="N65" s="9">
        <v>0.35699797160243402</v>
      </c>
      <c r="O65" s="9">
        <v>0.62994077981373697</v>
      </c>
      <c r="P65" s="9" t="s">
        <v>253</v>
      </c>
      <c r="Q65" s="9">
        <v>162821701</v>
      </c>
      <c r="R65" s="9" t="s">
        <v>254</v>
      </c>
      <c r="S65" s="9" t="s">
        <v>98</v>
      </c>
      <c r="T65" s="9">
        <v>38.139414236111499</v>
      </c>
      <c r="U65" s="9">
        <v>-120.37041111040099</v>
      </c>
      <c r="V65" s="9">
        <v>80</v>
      </c>
      <c r="W65" s="9">
        <v>57</v>
      </c>
      <c r="X65" s="9">
        <v>14863.864231499199</v>
      </c>
      <c r="Z65" s="9">
        <v>10963.5628871604</v>
      </c>
      <c r="AB65" s="9">
        <v>3900.30134433886</v>
      </c>
      <c r="AC65" s="9">
        <v>10963.5628871604</v>
      </c>
      <c r="AD65" s="9">
        <v>3900.30134433886</v>
      </c>
      <c r="AE65" s="9">
        <v>0.278771662574958</v>
      </c>
      <c r="AF65" s="9">
        <v>4.93975939752999E-3</v>
      </c>
      <c r="AG65" s="9">
        <v>64</v>
      </c>
      <c r="AH65" s="9">
        <v>5.3896145999999998</v>
      </c>
      <c r="AI65" s="9">
        <v>13.720119</v>
      </c>
      <c r="AJ65" s="9">
        <v>2</v>
      </c>
      <c r="AK65" s="9">
        <v>1.8597596000000001</v>
      </c>
      <c r="AL65" s="9">
        <v>4.7856126000000003</v>
      </c>
      <c r="AM65" s="9">
        <v>1.9509593000000001</v>
      </c>
      <c r="AN65" s="9">
        <v>3.9461540000000003E-2</v>
      </c>
      <c r="AO65" s="9">
        <v>6.001775E-3</v>
      </c>
      <c r="AP65" s="9">
        <v>2.7143470000000001</v>
      </c>
      <c r="AQ65" s="9">
        <v>295.11860000000001</v>
      </c>
      <c r="AR65" s="9">
        <v>46.709923000000003</v>
      </c>
      <c r="AS65" s="9">
        <v>33.719147</v>
      </c>
      <c r="AT65" s="9">
        <v>1.2237553999999999</v>
      </c>
      <c r="AU65" s="9">
        <v>12.287637999999999</v>
      </c>
      <c r="AV65" s="9">
        <v>14.011709</v>
      </c>
      <c r="AW65" s="9">
        <v>0.94638</v>
      </c>
      <c r="AX65" s="12">
        <f ca="1">IFERROR(__xludf.DUMMYFUNCTION("1-(PERCENTRANK(FILTER(AG:AG, $A:$A=$A65), $AG65))"),0.953)</f>
        <v>0.95299999999999996</v>
      </c>
      <c r="AY65" s="13">
        <f ca="1">IFERROR(__xludf.DUMMYFUNCTION("PERCENTRANK(FILTER(K:K, $A:$A=$A65), $K65)"),0.947)</f>
        <v>0.94699999999999995</v>
      </c>
      <c r="AZ65" s="13">
        <f ca="1">IFERROR(__xludf.DUMMYFUNCTION("PERCENTRANK(FILTER(I:I, $A:$A=$A65), $I65)"),0.716)</f>
        <v>0.71599999999999997</v>
      </c>
      <c r="BA65" s="12">
        <f ca="1">IFERROR(__xludf.DUMMYFUNCTION("PERCENTRANK(FILTER(AI:AI, $A:$A=$A65), $AI65)"),0.656)</f>
        <v>0.65600000000000003</v>
      </c>
      <c r="BB65" s="13">
        <f ca="1">IFERROR(__xludf.DUMMYFUNCTION("PERCENTRANK(FILTER(AT:AT, $A:$A=$A65), $AT65)"),0.304)</f>
        <v>0.30399999999999999</v>
      </c>
      <c r="BC65" s="13">
        <f ca="1">IFERROR(__xludf.DUMMYFUNCTION("PERCENTRANK(FILTER(AU:AU, $A:$A=$A65), $AU65)"),0.528)</f>
        <v>0.52800000000000002</v>
      </c>
      <c r="BM65" s="9">
        <v>3.3746711999999998E-2</v>
      </c>
      <c r="BN65" s="9">
        <v>4.6384613999999998E-2</v>
      </c>
      <c r="BO65" s="9">
        <v>1.7746478000000001</v>
      </c>
      <c r="BP65" s="9">
        <v>14.112676</v>
      </c>
      <c r="BQ65" s="9">
        <v>2.7873844999999999</v>
      </c>
      <c r="BR65" s="9">
        <v>3.7923076</v>
      </c>
      <c r="BS65" s="9">
        <v>13.310021000000001</v>
      </c>
      <c r="BT65" s="9">
        <v>9.4342269999999999</v>
      </c>
      <c r="BU65" s="9">
        <v>2.1545491000000001</v>
      </c>
      <c r="BV65" s="9">
        <v>3.5911355</v>
      </c>
      <c r="BW65" s="9">
        <v>11.956248</v>
      </c>
      <c r="BX65" s="9">
        <v>6.3965589999999999</v>
      </c>
      <c r="BY65" s="9">
        <v>7.6344646999999997</v>
      </c>
      <c r="BZ65" s="9">
        <v>4.3179299999999996</v>
      </c>
      <c r="CA65" s="9">
        <v>49.850180000000002</v>
      </c>
      <c r="CB65" s="9">
        <v>76.258750000000006</v>
      </c>
      <c r="CC65" s="9">
        <v>57.696865000000003</v>
      </c>
      <c r="CD65" s="9">
        <v>89.778679999999994</v>
      </c>
    </row>
    <row r="66" spans="1:82" ht="15.75" hidden="1" customHeight="1" x14ac:dyDescent="0.2">
      <c r="A66" s="9" t="s">
        <v>106</v>
      </c>
      <c r="B66" s="9" t="s">
        <v>255</v>
      </c>
      <c r="C66" s="9">
        <v>2791</v>
      </c>
      <c r="D66" s="9">
        <v>2708</v>
      </c>
      <c r="E66" s="9">
        <v>5088.9371703849001</v>
      </c>
      <c r="F66" s="9">
        <v>3690</v>
      </c>
      <c r="G66" s="9">
        <v>5632.4470000000001</v>
      </c>
      <c r="H66" s="9">
        <v>125</v>
      </c>
      <c r="I66" s="10">
        <v>1.62535497860517E-4</v>
      </c>
      <c r="J66" s="9">
        <v>3.7817662711383003E-2</v>
      </c>
      <c r="K66" s="9">
        <v>8.8197162015393609</v>
      </c>
      <c r="L66" s="11">
        <v>6.1467126367157704E-6</v>
      </c>
      <c r="M66" s="9">
        <v>7.8604237384024601E-4</v>
      </c>
      <c r="N66" s="9">
        <v>0.73387533875338695</v>
      </c>
      <c r="O66" s="9">
        <v>0.903503818421314</v>
      </c>
      <c r="P66" s="9" t="s">
        <v>256</v>
      </c>
      <c r="Q66" s="9">
        <v>83622105</v>
      </c>
      <c r="R66" s="9" t="s">
        <v>257</v>
      </c>
      <c r="S66" s="9">
        <v>10294</v>
      </c>
      <c r="T66" s="9">
        <v>37.099190471939899</v>
      </c>
      <c r="U66" s="9">
        <v>-122.05306270631</v>
      </c>
      <c r="V66" s="9">
        <v>252</v>
      </c>
      <c r="W66" s="9">
        <v>448</v>
      </c>
      <c r="X66" s="9">
        <v>34698.252482870099</v>
      </c>
      <c r="Y66" s="15">
        <f>X66/1609.34</f>
        <v>21.560548102246948</v>
      </c>
      <c r="Z66" s="9">
        <v>13600.696140440899</v>
      </c>
      <c r="AA66" s="15">
        <f>Z66/1609.34</f>
        <v>8.4511017811282265</v>
      </c>
      <c r="AB66" s="9">
        <v>21097.556342429201</v>
      </c>
      <c r="AC66" s="9">
        <v>13600.696140440899</v>
      </c>
      <c r="AD66" s="9">
        <v>21097.556342429201</v>
      </c>
      <c r="AE66" s="9">
        <v>9.8255296730030695E-2</v>
      </c>
      <c r="AF66" s="9">
        <v>2.03169372325646E-2</v>
      </c>
      <c r="AG66" s="9">
        <v>520</v>
      </c>
      <c r="AH66" s="9">
        <v>13.256603</v>
      </c>
      <c r="AI66" s="9">
        <v>25.683167000000001</v>
      </c>
      <c r="AJ66" s="9">
        <v>3</v>
      </c>
      <c r="AK66" s="9">
        <v>1.6893374000000001</v>
      </c>
      <c r="AL66" s="9">
        <v>4.1543945999999998</v>
      </c>
      <c r="AM66" s="9">
        <v>-4.5898349999999999</v>
      </c>
      <c r="AN66" s="9">
        <v>0.17045113000000001</v>
      </c>
      <c r="AO66" s="9">
        <v>7.1496501999999997E-3</v>
      </c>
      <c r="AP66" s="9">
        <v>3.3068149999999998</v>
      </c>
      <c r="AQ66" s="9">
        <v>296.74212999999997</v>
      </c>
      <c r="AR66" s="9">
        <v>31.016838</v>
      </c>
      <c r="AS66" s="9">
        <v>28.026323000000001</v>
      </c>
      <c r="AT66" s="9">
        <v>0.97651946999999995</v>
      </c>
      <c r="AU66" s="9">
        <v>16.045774000000002</v>
      </c>
      <c r="AV66" s="9">
        <v>17.856268</v>
      </c>
      <c r="AW66" s="9">
        <v>0.82568805999999995</v>
      </c>
      <c r="AX66" s="12">
        <f ca="1">IFERROR(__xludf.DUMMYFUNCTION("1-(PERCENTRANK(FILTER(AG:AG, $A:$A=$A66), $AG66))"),0.938)</f>
        <v>0.93799999999999994</v>
      </c>
      <c r="AY66" s="13">
        <f ca="1">IFERROR(__xludf.DUMMYFUNCTION("PERCENTRANK(FILTER(K:K, $A:$A=$A66), $K66)"),0.779)</f>
        <v>0.77900000000000003</v>
      </c>
      <c r="AZ66" s="13">
        <f ca="1">IFERROR(__xludf.DUMMYFUNCTION("PERCENTRANK(FILTER(I:I, $A:$A=$A66), $I66)"),0.936)</f>
        <v>0.93600000000000005</v>
      </c>
      <c r="BA66" s="12">
        <f ca="1">IFERROR(__xludf.DUMMYFUNCTION("PERCENTRANK(FILTER(AI:AI, $A:$A=$A66), $AI66)"),0.978)</f>
        <v>0.97799999999999998</v>
      </c>
      <c r="BB66" s="13">
        <f ca="1">IFERROR(__xludf.DUMMYFUNCTION("PERCENTRANK(FILTER(AT:AT, $A:$A=$A66), $AT66)"),0.516)</f>
        <v>0.51600000000000001</v>
      </c>
      <c r="BC66" s="13">
        <f ca="1">IFERROR(__xludf.DUMMYFUNCTION("PERCENTRANK(FILTER(AU:AU, $A:$A=$A66), $AU66)"),0.712)</f>
        <v>0.71199999999999997</v>
      </c>
      <c r="BM66" s="9">
        <v>7.8710550000000004E-2</v>
      </c>
      <c r="BN66" s="9">
        <v>5.3533833000000003E-2</v>
      </c>
      <c r="BO66" s="9">
        <v>5.9026546</v>
      </c>
      <c r="BP66" s="9">
        <v>19.893805</v>
      </c>
      <c r="BQ66" s="9">
        <v>2.0882706999999998</v>
      </c>
      <c r="BR66" s="9">
        <v>27.74436</v>
      </c>
      <c r="BS66" s="9">
        <v>9.6311509999999991</v>
      </c>
      <c r="BT66" s="9">
        <v>8.3252939999999995</v>
      </c>
      <c r="BU66" s="9">
        <v>1.9818494</v>
      </c>
      <c r="BV66" s="9">
        <v>3.6653851999999998</v>
      </c>
      <c r="BW66" s="9">
        <v>15.683272000000001</v>
      </c>
      <c r="BX66" s="9">
        <v>10.949598</v>
      </c>
      <c r="BY66" s="9">
        <v>10.129194</v>
      </c>
      <c r="BZ66" s="9">
        <v>6.8343429999999996</v>
      </c>
      <c r="CA66" s="9">
        <v>47.070999999999998</v>
      </c>
      <c r="CB66" s="9">
        <v>62.290768</v>
      </c>
      <c r="CC66" s="9">
        <v>41.150764000000002</v>
      </c>
      <c r="CD66" s="9">
        <v>65.738100000000003</v>
      </c>
    </row>
    <row r="67" spans="1:82" ht="15.75" hidden="1" customHeight="1" x14ac:dyDescent="0.2">
      <c r="A67" s="9" t="s">
        <v>113</v>
      </c>
      <c r="B67" s="9" t="s">
        <v>258</v>
      </c>
      <c r="C67" s="9">
        <v>7960</v>
      </c>
      <c r="D67" s="9">
        <v>229</v>
      </c>
      <c r="E67" s="9">
        <v>309.83954178272802</v>
      </c>
      <c r="F67" s="9">
        <v>741</v>
      </c>
      <c r="G67" s="9">
        <v>546.13153</v>
      </c>
      <c r="H67" s="9">
        <v>130</v>
      </c>
      <c r="I67" s="16">
        <v>8.1825490339654605E-5</v>
      </c>
      <c r="J67" s="9">
        <v>4.0900708216308999E-2</v>
      </c>
      <c r="K67" s="9">
        <v>12.673497520720799</v>
      </c>
      <c r="L67" s="11">
        <v>3.30920929015076E-6</v>
      </c>
      <c r="M67" s="9">
        <v>5.4439088172644995E-4</v>
      </c>
      <c r="N67" s="9">
        <v>0.30904183535762397</v>
      </c>
      <c r="O67" s="9">
        <v>0.56733501790416496</v>
      </c>
      <c r="P67" s="9" t="s">
        <v>259</v>
      </c>
      <c r="Q67" s="9">
        <v>163751101</v>
      </c>
      <c r="R67" s="9" t="s">
        <v>153</v>
      </c>
      <c r="S67" s="9">
        <v>94936</v>
      </c>
      <c r="T67" s="9">
        <v>38.385075847962</v>
      </c>
      <c r="U67" s="9">
        <v>-120.69207428190199</v>
      </c>
      <c r="V67" s="9">
        <v>114</v>
      </c>
      <c r="W67" s="9">
        <v>78</v>
      </c>
      <c r="X67" s="9">
        <v>21129.181328038001</v>
      </c>
      <c r="Y67" s="15">
        <f>X67/1609.34</f>
        <v>13.129097224972972</v>
      </c>
      <c r="Z67" s="9">
        <v>14913.8446658596</v>
      </c>
      <c r="AA67" s="15">
        <f>Z67/1609.34</f>
        <v>9.2670564739953036</v>
      </c>
      <c r="AB67" s="9">
        <v>6215.3366621784298</v>
      </c>
      <c r="AC67" s="9">
        <v>14913.8446658596</v>
      </c>
      <c r="AD67" s="9">
        <v>6215.3366621784298</v>
      </c>
      <c r="AE67" s="9">
        <v>7.0770814624438502E-2</v>
      </c>
      <c r="AF67" s="9">
        <v>1.0637313744155099E-2</v>
      </c>
      <c r="AG67" s="9">
        <v>741</v>
      </c>
      <c r="AH67" s="9">
        <v>4.5702014000000002</v>
      </c>
      <c r="AI67" s="9">
        <v>11.472654</v>
      </c>
      <c r="AJ67" s="9">
        <v>2</v>
      </c>
      <c r="AK67" s="9">
        <v>1.8890285</v>
      </c>
      <c r="AL67" s="9">
        <v>4.7341122999999996</v>
      </c>
      <c r="AM67" s="9">
        <v>-1.0118227</v>
      </c>
      <c r="AN67" s="9">
        <v>4.0514019999999998E-2</v>
      </c>
      <c r="AO67" s="9">
        <v>6.3963459999999998E-3</v>
      </c>
      <c r="AP67" s="9">
        <v>2.8266939999999998</v>
      </c>
      <c r="AQ67" s="9">
        <v>295.58994000000001</v>
      </c>
      <c r="AR67" s="9">
        <v>44.397440000000003</v>
      </c>
      <c r="AS67" s="9">
        <v>31.242163000000001</v>
      </c>
      <c r="AT67" s="9">
        <v>1.2173457000000001</v>
      </c>
      <c r="AU67" s="9">
        <v>12.806047</v>
      </c>
      <c r="AV67" s="9">
        <v>14.614487</v>
      </c>
      <c r="AW67" s="9">
        <v>1.0494486000000001</v>
      </c>
      <c r="AX67" s="12">
        <f ca="1">IFERROR(__xludf.DUMMYFUNCTION("1-(PERCENTRANK(FILTER(AG:AG, $A:$A=$A67), $AG67))"),0.669999999999999)</f>
        <v>0.66999999999999904</v>
      </c>
      <c r="AY67" s="13">
        <f ca="1">IFERROR(__xludf.DUMMYFUNCTION("PERCENTRANK(FILTER(K:K, $A:$A=$A67), $K67)"),0.513)</f>
        <v>0.51300000000000001</v>
      </c>
      <c r="AZ67" s="13">
        <f ca="1">IFERROR(__xludf.DUMMYFUNCTION("PERCENTRANK(FILTER(I:I, $A:$A=$A67), $I67)"),0.805)</f>
        <v>0.80500000000000005</v>
      </c>
      <c r="BA67" s="12">
        <f ca="1">IFERROR(__xludf.DUMMYFUNCTION("PERCENTRANK(FILTER(AI:AI, $A:$A=$A67), $AI67)"),0.585)</f>
        <v>0.58499999999999996</v>
      </c>
      <c r="BB67" s="13">
        <f ca="1">IFERROR(__xludf.DUMMYFUNCTION("PERCENTRANK(FILTER(AT:AT, $A:$A=$A67), $AT67)"),0.284)</f>
        <v>0.28399999999999997</v>
      </c>
      <c r="BC67" s="13">
        <f ca="1">IFERROR(__xludf.DUMMYFUNCTION("PERCENTRANK(FILTER(AU:AU, $A:$A=$A67), $AU67)"),0.676)</f>
        <v>0.67600000000000005</v>
      </c>
      <c r="BM67" s="9">
        <v>3.0711938000000001E-2</v>
      </c>
      <c r="BN67" s="9">
        <v>4.4672894999999997E-2</v>
      </c>
      <c r="BO67" s="9">
        <v>1.55</v>
      </c>
      <c r="BP67" s="9">
        <v>14.491667</v>
      </c>
      <c r="BQ67" s="9">
        <v>2.2527569999999999</v>
      </c>
      <c r="BR67" s="9">
        <v>3.4626169999999998</v>
      </c>
      <c r="BS67" s="9">
        <v>11.942437</v>
      </c>
      <c r="BT67" s="9">
        <v>8.2284190000000006</v>
      </c>
      <c r="BU67" s="9">
        <v>2.1314053999999998</v>
      </c>
      <c r="BV67" s="9">
        <v>3.8406444</v>
      </c>
      <c r="BW67" s="9">
        <v>13.213208</v>
      </c>
      <c r="BX67" s="9">
        <v>6.5682844999999999</v>
      </c>
      <c r="BY67" s="9">
        <v>8.6933974999999997</v>
      </c>
      <c r="BZ67" s="9">
        <v>4.491587</v>
      </c>
      <c r="CA67" s="9">
        <v>43.345984999999999</v>
      </c>
      <c r="CB67" s="9">
        <v>71.250929999999997</v>
      </c>
      <c r="CC67" s="9">
        <v>50.189312000000001</v>
      </c>
      <c r="CD67" s="9">
        <v>88.278205999999997</v>
      </c>
    </row>
    <row r="68" spans="1:82" ht="15.75" hidden="1" customHeight="1" x14ac:dyDescent="0.2">
      <c r="A68" s="9" t="s">
        <v>77</v>
      </c>
      <c r="B68" s="9" t="s">
        <v>260</v>
      </c>
      <c r="C68" s="9">
        <v>6664</v>
      </c>
      <c r="D68" s="9">
        <v>946</v>
      </c>
      <c r="E68" s="9">
        <v>1415.9167268474901</v>
      </c>
      <c r="F68" s="9">
        <v>1339</v>
      </c>
      <c r="G68" s="9">
        <v>1599.4902</v>
      </c>
      <c r="H68" s="9">
        <v>119</v>
      </c>
      <c r="I68" s="10">
        <v>1.5486184850128701E-4</v>
      </c>
      <c r="J68" s="9">
        <v>3.8556112196570999E-2</v>
      </c>
      <c r="K68" s="14">
        <v>20.5475557920456</v>
      </c>
      <c r="L68" s="11">
        <v>5.9640935570378001E-6</v>
      </c>
      <c r="M68" s="9">
        <v>1.6423053588160599E-3</v>
      </c>
      <c r="N68" s="9">
        <v>0.70649738610903601</v>
      </c>
      <c r="O68" s="9">
        <v>0.88522999166716299</v>
      </c>
      <c r="P68" s="9" t="s">
        <v>261</v>
      </c>
      <c r="Q68" s="9">
        <v>192171103</v>
      </c>
      <c r="R68" s="9" t="s">
        <v>262</v>
      </c>
      <c r="S68" s="9">
        <v>7514</v>
      </c>
      <c r="T68" s="9">
        <v>40.9333794499071</v>
      </c>
      <c r="U68" s="9">
        <v>-123.624895916032</v>
      </c>
      <c r="V68" s="9">
        <v>177</v>
      </c>
      <c r="W68" s="9">
        <v>300</v>
      </c>
      <c r="X68" s="9">
        <v>22428.985988919099</v>
      </c>
      <c r="Y68" s="15">
        <f>X68/1609.34</f>
        <v>13.936760404214834</v>
      </c>
      <c r="Z68" s="9">
        <v>16087.586377399501</v>
      </c>
      <c r="AA68" s="15">
        <f>Z68/1609.34</f>
        <v>9.9963875734148786</v>
      </c>
      <c r="AB68" s="9">
        <v>6341.3996115196096</v>
      </c>
      <c r="AC68" s="9">
        <v>13903.860684502601</v>
      </c>
      <c r="AD68" s="9">
        <v>5402.19429615841</v>
      </c>
      <c r="AE68" s="9">
        <v>0.195434337699111</v>
      </c>
      <c r="AF68" s="9">
        <v>1.8428559971653099E-2</v>
      </c>
      <c r="AG68" s="9">
        <v>222</v>
      </c>
      <c r="AH68" s="9">
        <v>11.704091999999999</v>
      </c>
      <c r="AI68" s="9">
        <v>32.34151</v>
      </c>
      <c r="AJ68" s="9">
        <v>2</v>
      </c>
      <c r="AK68" s="9">
        <v>1.8572763999999999</v>
      </c>
      <c r="AL68" s="9">
        <v>5.2631620000000003</v>
      </c>
      <c r="AM68" s="9">
        <v>-0.33385018</v>
      </c>
      <c r="AN68" s="9">
        <v>5.4311376000000001E-2</v>
      </c>
      <c r="AO68" s="9">
        <v>5.8657470000000001E-3</v>
      </c>
      <c r="AP68" s="9">
        <v>3.6787586000000001</v>
      </c>
      <c r="AQ68" s="9">
        <v>294.95746000000003</v>
      </c>
      <c r="AR68" s="9">
        <v>36.412112999999998</v>
      </c>
      <c r="AS68" s="9">
        <v>32.960662999999997</v>
      </c>
      <c r="AT68" s="9">
        <v>1.1513249999999999</v>
      </c>
      <c r="AU68" s="9">
        <v>14.520925999999999</v>
      </c>
      <c r="AV68" s="9">
        <v>17.554248999999999</v>
      </c>
      <c r="AW68" s="9">
        <v>2.9332403999999999</v>
      </c>
      <c r="AX68" s="12">
        <f ca="1">IFERROR(__xludf.DUMMYFUNCTION("1-(PERCENTRANK(FILTER(AG:AG, $A:$A=$A68), $AG68))"),0.939)</f>
        <v>0.93899999999999995</v>
      </c>
      <c r="AY68" s="13">
        <f ca="1">IFERROR(__xludf.DUMMYFUNCTION("PERCENTRANK(FILTER(K:K, $A:$A=$A68), $K68)"),0.881)</f>
        <v>0.88100000000000001</v>
      </c>
      <c r="AZ68" s="13">
        <f ca="1">IFERROR(__xludf.DUMMYFUNCTION("PERCENTRANK(FILTER(I:I, $A:$A=$A68), $I68)"),0.823)</f>
        <v>0.82299999999999995</v>
      </c>
      <c r="BA68" s="12">
        <f ca="1">IFERROR(__xludf.DUMMYFUNCTION("PERCENTRANK(FILTER(AI:AI, $A:$A=$A68), $AI68)"),0.887)</f>
        <v>0.88700000000000001</v>
      </c>
      <c r="BB68" s="13">
        <f ca="1">IFERROR(__xludf.DUMMYFUNCTION("PERCENTRANK(FILTER(AT:AT, $A:$A=$A68), $AT68)"),0.776)</f>
        <v>0.77600000000000002</v>
      </c>
      <c r="BC68" s="13">
        <f ca="1">IFERROR(__xludf.DUMMYFUNCTION("PERCENTRANK(FILTER(AU:AU, $A:$A=$A68), $AU68)"),0.251)</f>
        <v>0.251</v>
      </c>
      <c r="BM68" s="9">
        <v>0.22043299999999999</v>
      </c>
      <c r="BN68" s="9">
        <v>0.12071856</v>
      </c>
      <c r="BO68" s="9">
        <v>3.2125982999999998</v>
      </c>
      <c r="BP68" s="9">
        <v>16.952755</v>
      </c>
      <c r="BQ68" s="9">
        <v>1.6798803</v>
      </c>
      <c r="BR68" s="9">
        <v>8.0179639999999992</v>
      </c>
      <c r="BS68" s="9">
        <v>15.249962999999999</v>
      </c>
      <c r="BT68" s="9">
        <v>12.028693000000001</v>
      </c>
      <c r="BU68" s="9">
        <v>2.331725</v>
      </c>
      <c r="BV68" s="9">
        <v>4.0214623999999999</v>
      </c>
      <c r="BW68" s="9">
        <v>13.566463000000001</v>
      </c>
      <c r="BX68" s="9">
        <v>6.5704627000000002</v>
      </c>
      <c r="BY68" s="9">
        <v>8.7167440000000003</v>
      </c>
      <c r="BZ68" s="9">
        <v>4.3002805999999998</v>
      </c>
      <c r="CA68" s="9">
        <v>61.661099999999998</v>
      </c>
      <c r="CB68" s="9">
        <v>99.64761</v>
      </c>
      <c r="CC68" s="9">
        <v>50.049100000000003</v>
      </c>
      <c r="CD68" s="9">
        <v>88.703659999999999</v>
      </c>
    </row>
    <row r="69" spans="1:82" ht="15.75" hidden="1" customHeight="1" x14ac:dyDescent="0.2">
      <c r="A69" s="9" t="s">
        <v>81</v>
      </c>
      <c r="B69" s="9" t="s">
        <v>263</v>
      </c>
      <c r="C69" s="9">
        <v>8360</v>
      </c>
      <c r="D69" s="9">
        <v>19</v>
      </c>
      <c r="E69" s="9">
        <v>34.535506078337697</v>
      </c>
      <c r="F69" s="9">
        <v>95</v>
      </c>
      <c r="G69" s="9">
        <v>73.708820000000003</v>
      </c>
      <c r="H69" s="9">
        <v>24</v>
      </c>
      <c r="I69" s="10">
        <v>1.09953242827032E-4</v>
      </c>
      <c r="J69" s="9">
        <v>1.81118701136652</v>
      </c>
      <c r="K69" s="9">
        <v>38.102705914197898</v>
      </c>
      <c r="L69" s="9">
        <v>2.0109063535653099E-4</v>
      </c>
      <c r="M69" s="9">
        <v>3.7581962624849302E-3</v>
      </c>
      <c r="N69" s="9">
        <v>0.2</v>
      </c>
      <c r="O69" s="9">
        <v>0.46853969043267002</v>
      </c>
      <c r="P69" s="9" t="s">
        <v>264</v>
      </c>
      <c r="Q69" s="9">
        <v>103451101</v>
      </c>
      <c r="R69" s="9" t="s">
        <v>265</v>
      </c>
      <c r="S69" s="9">
        <v>1586</v>
      </c>
      <c r="T69" s="9">
        <v>40.625284849313097</v>
      </c>
      <c r="U69" s="9">
        <v>-122.463231226139</v>
      </c>
      <c r="V69" s="9">
        <v>53</v>
      </c>
      <c r="W69" s="9">
        <v>37</v>
      </c>
      <c r="X69" s="9">
        <v>13345.084285688201</v>
      </c>
      <c r="Z69" s="9">
        <v>11919.325670522199</v>
      </c>
      <c r="AB69" s="9">
        <v>1425.75861516601</v>
      </c>
      <c r="AC69" s="9">
        <v>11919.325670522199</v>
      </c>
      <c r="AD69" s="9">
        <v>1425.75861516601</v>
      </c>
      <c r="AE69" s="9">
        <v>9.01967102996383E-2</v>
      </c>
      <c r="AF69" s="9">
        <v>2.63887782784877E-3</v>
      </c>
      <c r="AG69" s="9">
        <v>68</v>
      </c>
      <c r="AH69" s="9">
        <v>3.8228477999999999</v>
      </c>
      <c r="AI69" s="9">
        <v>10.361670999999999</v>
      </c>
      <c r="AJ69" s="9">
        <v>3</v>
      </c>
      <c r="AK69" s="9">
        <v>2.0699768000000001</v>
      </c>
      <c r="AL69" s="9">
        <v>6.9741445000000004</v>
      </c>
      <c r="AM69" s="9">
        <v>1.3642998</v>
      </c>
      <c r="AN69" s="9">
        <v>5.0331126000000004E-3</v>
      </c>
      <c r="AO69" s="9">
        <v>5.5197216999999998E-3</v>
      </c>
      <c r="AP69" s="9">
        <v>4.4138400000000004</v>
      </c>
      <c r="AQ69" s="9">
        <v>296.54345999999998</v>
      </c>
      <c r="AR69" s="9">
        <v>48.457554000000002</v>
      </c>
      <c r="AS69" s="9">
        <v>33.593690000000002</v>
      </c>
      <c r="AT69" s="9">
        <v>1.5094844999999999</v>
      </c>
      <c r="AU69" s="9">
        <v>11.801073000000001</v>
      </c>
      <c r="AV69" s="9">
        <v>14.266048</v>
      </c>
      <c r="AW69" s="9">
        <v>1.6158736</v>
      </c>
      <c r="AX69" s="12">
        <f ca="1">IFERROR(__xludf.DUMMYFUNCTION("1-(PERCENTRANK(FILTER(AG:AG, $A:$A=$A69), $AG69))"),0.96)</f>
        <v>0.96</v>
      </c>
      <c r="AY69" s="13">
        <f ca="1">IFERROR(__xludf.DUMMYFUNCTION("PERCENTRANK(FILTER(K:K, $A:$A=$A69), $K69)"),0.818)</f>
        <v>0.81799999999999995</v>
      </c>
      <c r="AZ69" s="13">
        <f ca="1">IFERROR(__xludf.DUMMYFUNCTION("PERCENTRANK(FILTER(I:I, $A:$A=$A69), $I69)"),0.838)</f>
        <v>0.83799999999999997</v>
      </c>
      <c r="BA69" s="12">
        <f ca="1">IFERROR(__xludf.DUMMYFUNCTION("PERCENTRANK(FILTER(AI:AI, $A:$A=$A69), $AI69)"),0.526)</f>
        <v>0.52600000000000002</v>
      </c>
      <c r="BB69" s="13">
        <f ca="1">IFERROR(__xludf.DUMMYFUNCTION("PERCENTRANK(FILTER(AT:AT, $A:$A=$A69), $AT69)"),0.711)</f>
        <v>0.71099999999999997</v>
      </c>
      <c r="BC69" s="13">
        <f ca="1">IFERROR(__xludf.DUMMYFUNCTION("PERCENTRANK(FILTER(AU:AU, $A:$A=$A69), $AU69)"),0.147)</f>
        <v>0.14699999999999999</v>
      </c>
      <c r="BM69" s="9">
        <v>0.16260949999999999</v>
      </c>
      <c r="BN69" s="9">
        <v>5.9602646999999996E-3</v>
      </c>
      <c r="BO69" s="9">
        <v>2</v>
      </c>
      <c r="BP69" s="9">
        <v>11.145833</v>
      </c>
      <c r="BQ69" s="9">
        <v>0.106092714</v>
      </c>
      <c r="BR69" s="9">
        <v>0.62913907000000002</v>
      </c>
      <c r="BS69" s="9">
        <v>9.9437510000000007</v>
      </c>
      <c r="BT69" s="9">
        <v>7.0760383999999998</v>
      </c>
      <c r="BU69" s="9">
        <v>2.6984468000000001</v>
      </c>
      <c r="BV69" s="9">
        <v>4.7681912999999998</v>
      </c>
      <c r="BW69" s="9">
        <v>11.633119000000001</v>
      </c>
      <c r="BX69" s="9">
        <v>5.3835253999999999</v>
      </c>
      <c r="BY69" s="9">
        <v>7.1307410000000004</v>
      </c>
      <c r="BZ69" s="9">
        <v>4.022996</v>
      </c>
      <c r="CA69" s="9">
        <v>57.295105</v>
      </c>
      <c r="CB69" s="9">
        <v>81.748180000000005</v>
      </c>
      <c r="CC69" s="9">
        <v>60.277929999999998</v>
      </c>
      <c r="CD69" s="9">
        <v>95.900986000000003</v>
      </c>
    </row>
    <row r="70" spans="1:82" ht="15.75" customHeight="1" x14ac:dyDescent="0.2">
      <c r="A70" s="9" t="s">
        <v>73</v>
      </c>
      <c r="B70" s="9" t="s">
        <v>2341</v>
      </c>
      <c r="C70" s="9">
        <v>4283</v>
      </c>
      <c r="D70" s="9">
        <v>1607</v>
      </c>
      <c r="E70" s="9">
        <v>2199.1887937961801</v>
      </c>
      <c r="F70" s="9">
        <v>3576</v>
      </c>
      <c r="G70" s="9">
        <v>3226.2235999999998</v>
      </c>
      <c r="H70" s="9">
        <v>329</v>
      </c>
      <c r="I70" s="10">
        <v>1.4152475211761E-4</v>
      </c>
      <c r="J70" s="9">
        <v>3.9620039114362501E-2</v>
      </c>
      <c r="K70" s="9">
        <v>14.5703838579484</v>
      </c>
      <c r="L70" s="11">
        <v>5.4961815602919198E-6</v>
      </c>
      <c r="M70" s="9">
        <v>1.06534303938599E-3</v>
      </c>
      <c r="N70" s="9">
        <v>0.44938478747203497</v>
      </c>
      <c r="O70" s="9">
        <v>0.68166036955070397</v>
      </c>
      <c r="P70" s="9" t="s">
        <v>2342</v>
      </c>
      <c r="Q70" s="9">
        <v>153082106</v>
      </c>
      <c r="R70" s="9" t="s">
        <v>268</v>
      </c>
      <c r="S70" s="9">
        <v>19552</v>
      </c>
      <c r="T70" s="9">
        <v>38.743689565157098</v>
      </c>
      <c r="U70" s="9">
        <v>-120.78155254402</v>
      </c>
      <c r="V70" s="9">
        <v>437</v>
      </c>
      <c r="W70" s="9">
        <v>597</v>
      </c>
      <c r="X70" s="9">
        <v>73896.137508824002</v>
      </c>
      <c r="Y70" s="15">
        <f>X70/1609.34</f>
        <v>45.917045191708404</v>
      </c>
      <c r="Z70" s="9">
        <v>34224.6241892002</v>
      </c>
      <c r="AA70" s="15">
        <f>Z70/1609.34</f>
        <v>21.266248393254504</v>
      </c>
      <c r="AB70" s="9">
        <v>39671.513319623999</v>
      </c>
      <c r="AC70" s="9">
        <v>34224.6241892002</v>
      </c>
      <c r="AD70" s="9">
        <v>39671.513319623999</v>
      </c>
      <c r="AE70" s="9">
        <v>0.35049785995799299</v>
      </c>
      <c r="AF70" s="9">
        <v>4.6561643446693703E-2</v>
      </c>
      <c r="AG70" s="9">
        <v>366</v>
      </c>
      <c r="AH70" s="9">
        <v>5.3530034999999998</v>
      </c>
      <c r="AI70" s="9">
        <v>12.651233</v>
      </c>
      <c r="AJ70" s="9">
        <v>2.7906976000000001</v>
      </c>
      <c r="AK70" s="9">
        <v>2.0779238000000002</v>
      </c>
      <c r="AL70" s="9">
        <v>5.607246</v>
      </c>
      <c r="AM70" s="9">
        <v>1.6610427000000001</v>
      </c>
      <c r="AN70" s="9">
        <v>6.5620154E-2</v>
      </c>
      <c r="AO70" s="9">
        <v>5.8383387999999996E-3</v>
      </c>
      <c r="AP70" s="9">
        <v>2.9764089999999999</v>
      </c>
      <c r="AQ70" s="9">
        <v>295.32098000000002</v>
      </c>
      <c r="AR70" s="9">
        <v>47.181235999999998</v>
      </c>
      <c r="AS70" s="9">
        <v>32.090656000000003</v>
      </c>
      <c r="AT70" s="9">
        <v>1.2511078</v>
      </c>
      <c r="AU70" s="9">
        <v>12.231061</v>
      </c>
      <c r="AV70" s="9">
        <v>14.08867</v>
      </c>
      <c r="AW70" s="9">
        <v>3.1777609999999998</v>
      </c>
      <c r="AX70" s="12">
        <f ca="1">IFERROR(__xludf.DUMMYFUNCTION("1-(PERCENTRANK(FILTER(AG:AG, $A:$A=$A933), $AG933))"),0.722)</f>
        <v>0.72199999999999998</v>
      </c>
      <c r="AY70" s="13">
        <f ca="1">IFERROR(__xludf.DUMMYFUNCTION("PERCENTRANK(FILTER(K:K, $A:$A=$A933), $K933)"),0.504)</f>
        <v>0.504</v>
      </c>
      <c r="AZ70" s="13">
        <f ca="1">IFERROR(__xludf.DUMMYFUNCTION("PERCENTRANK(FILTER(I:I, $A:$A=$A933), $I933)"),0.978)</f>
        <v>0.97799999999999998</v>
      </c>
      <c r="BA70" s="12">
        <f ca="1">IFERROR(__xludf.DUMMYFUNCTION("PERCENTRANK(FILTER(AI:AI, $A:$A=$A933), $AI933)"),0.546)</f>
        <v>0.54600000000000004</v>
      </c>
      <c r="BB70" s="13">
        <f ca="1">IFERROR(__xludf.DUMMYFUNCTION("PERCENTRANK(FILTER(AT:AT, $A:$A=$A933), $AT933)"),0.351)</f>
        <v>0.35099999999999998</v>
      </c>
      <c r="BC70" s="13">
        <f ca="1">IFERROR(__xludf.DUMMYFUNCTION("PERCENTRANK(FILTER(AU:AU, $A:$A=$A933), $AU933)"),0.451)</f>
        <v>0.45100000000000001</v>
      </c>
      <c r="BM70" s="9">
        <v>8.9741509999999997E-2</v>
      </c>
      <c r="BN70" s="9">
        <v>5.1829066E-2</v>
      </c>
      <c r="BO70" s="9">
        <v>2.5631691999999999</v>
      </c>
      <c r="BP70" s="9">
        <v>17.496787999999999</v>
      </c>
      <c r="BQ70" s="9">
        <v>3.5053722999999999</v>
      </c>
      <c r="BR70" s="9">
        <v>7.8423356999999996</v>
      </c>
      <c r="BS70" s="9">
        <v>8.3910169999999997</v>
      </c>
      <c r="BT70" s="9">
        <v>6.2524240000000004</v>
      </c>
      <c r="BU70" s="9">
        <v>2.0582628000000001</v>
      </c>
      <c r="BV70" s="9">
        <v>3.9234705000000001</v>
      </c>
      <c r="BW70" s="9">
        <v>12.487349999999999</v>
      </c>
      <c r="BX70" s="9">
        <v>5.6519064999999999</v>
      </c>
      <c r="BY70" s="9">
        <v>7.7168292999999997</v>
      </c>
      <c r="BZ70" s="9">
        <v>3.7500474000000001</v>
      </c>
      <c r="CA70" s="9">
        <v>53.270203000000002</v>
      </c>
      <c r="CB70" s="9">
        <v>88.106210000000004</v>
      </c>
      <c r="CC70" s="9">
        <v>55.074607999999998</v>
      </c>
      <c r="CD70" s="9">
        <v>94.686319999999995</v>
      </c>
    </row>
    <row r="71" spans="1:82" ht="15.75" customHeight="1" x14ac:dyDescent="0.2">
      <c r="A71" s="9" t="s">
        <v>73</v>
      </c>
      <c r="B71" s="9" t="s">
        <v>1740</v>
      </c>
      <c r="C71" s="9">
        <v>2384</v>
      </c>
      <c r="D71" s="9">
        <v>2071</v>
      </c>
      <c r="E71" s="9">
        <v>2664.0176960967601</v>
      </c>
      <c r="F71" s="9">
        <v>5807</v>
      </c>
      <c r="G71" s="9">
        <v>4318.1170000000002</v>
      </c>
      <c r="H71" s="9">
        <v>419</v>
      </c>
      <c r="I71" s="10">
        <v>1.38956511320672E-4</v>
      </c>
      <c r="J71" s="9">
        <v>3.7922626896927401E-2</v>
      </c>
      <c r="K71" s="9">
        <v>21.037060787434399</v>
      </c>
      <c r="L71" s="11">
        <v>5.2701862577609401E-6</v>
      </c>
      <c r="M71" s="9">
        <v>1.4489522751239799E-3</v>
      </c>
      <c r="N71" s="9">
        <v>0.35663853969347298</v>
      </c>
      <c r="O71" s="9">
        <v>0.616939647633581</v>
      </c>
      <c r="P71" s="9" t="s">
        <v>1741</v>
      </c>
      <c r="Q71" s="9">
        <v>153661104</v>
      </c>
      <c r="R71" s="9" t="s">
        <v>517</v>
      </c>
      <c r="S71" s="9">
        <v>13512</v>
      </c>
      <c r="T71" s="9">
        <v>38.739054460990197</v>
      </c>
      <c r="U71" s="9">
        <v>-120.66782371891399</v>
      </c>
      <c r="V71" s="9">
        <v>629</v>
      </c>
      <c r="W71" s="9">
        <v>1006</v>
      </c>
      <c r="X71" s="9">
        <v>98402.782636403004</v>
      </c>
      <c r="Y71" s="15">
        <f>X71/1609.34</f>
        <v>61.144806340737823</v>
      </c>
      <c r="Z71" s="9">
        <v>49772.480959562803</v>
      </c>
      <c r="AA71" s="15">
        <f>Z71/1609.34</f>
        <v>30.927262703693941</v>
      </c>
      <c r="AB71" s="9">
        <v>48630.301676840201</v>
      </c>
      <c r="AC71" s="9">
        <v>45529.646364973698</v>
      </c>
      <c r="AD71" s="9">
        <v>44057.593646990499</v>
      </c>
      <c r="AE71" s="9">
        <v>0.607111003276951</v>
      </c>
      <c r="AF71" s="9">
        <v>5.8222778243361903E-2</v>
      </c>
      <c r="AG71" s="9">
        <v>260</v>
      </c>
      <c r="AH71" s="9">
        <v>9.9870979999999996</v>
      </c>
      <c r="AI71" s="9">
        <v>21.826402999999999</v>
      </c>
      <c r="AJ71" s="9">
        <v>2.8369749</v>
      </c>
      <c r="AK71" s="9">
        <v>2.0719530000000002</v>
      </c>
      <c r="AL71" s="9">
        <v>5.8062662999999999</v>
      </c>
      <c r="AM71" s="9">
        <v>1.0257552000000001</v>
      </c>
      <c r="AN71" s="9">
        <v>8.2033610000000007E-2</v>
      </c>
      <c r="AO71" s="9">
        <v>5.6177120000000004E-3</v>
      </c>
      <c r="AP71" s="9">
        <v>3.6481539999999999</v>
      </c>
      <c r="AQ71" s="9">
        <v>294.16305999999997</v>
      </c>
      <c r="AR71" s="9">
        <v>47.939587000000003</v>
      </c>
      <c r="AS71" s="9">
        <v>31.689156000000001</v>
      </c>
      <c r="AT71" s="9">
        <v>1.2306608999999999</v>
      </c>
      <c r="AU71" s="9">
        <v>11.787003500000001</v>
      </c>
      <c r="AV71" s="9">
        <v>13.883994</v>
      </c>
      <c r="AW71" s="9">
        <v>3.0418319999999999</v>
      </c>
      <c r="AX71" s="12">
        <f ca="1">IFERROR(__xludf.DUMMYFUNCTION("1-(PERCENTRANK(FILTER(AG:AG, $A:$A=$A671), $AG671))"),0.783)</f>
        <v>0.78300000000000003</v>
      </c>
      <c r="AY71" s="13">
        <f ca="1">IFERROR(__xludf.DUMMYFUNCTION("PERCENTRANK(FILTER(K:K, $A:$A=$A671), $K671)"),0.642)</f>
        <v>0.64200000000000002</v>
      </c>
      <c r="AZ71" s="13">
        <f ca="1">IFERROR(__xludf.DUMMYFUNCTION("PERCENTRANK(FILTER(I:I, $A:$A=$A671), $I671)"),0.973)</f>
        <v>0.97299999999999998</v>
      </c>
      <c r="BA71" s="12">
        <f ca="1">IFERROR(__xludf.DUMMYFUNCTION("PERCENTRANK(FILTER(AI:AI, $A:$A=$A671), $AI671)"),0.92)</f>
        <v>0.92</v>
      </c>
      <c r="BB71" s="13">
        <f ca="1">IFERROR(__xludf.DUMMYFUNCTION("PERCENTRANK(FILTER(AT:AT, $A:$A=$A671), $AT671)"),0.278)</f>
        <v>0.27800000000000002</v>
      </c>
      <c r="BC71" s="13">
        <f ca="1">IFERROR(__xludf.DUMMYFUNCTION("PERCENTRANK(FILTER(AU:AU, $A:$A=$A671), $AU671)"),0.127)</f>
        <v>0.127</v>
      </c>
      <c r="BM71" s="9">
        <v>7.155868E-2</v>
      </c>
      <c r="BN71" s="9">
        <v>5.5228214999999997E-2</v>
      </c>
      <c r="BO71" s="9">
        <v>3.137931</v>
      </c>
      <c r="BP71" s="9">
        <v>16.474138</v>
      </c>
      <c r="BQ71" s="9">
        <v>2.2386723000000002</v>
      </c>
      <c r="BR71" s="9">
        <v>7.5975102999999997</v>
      </c>
      <c r="BS71" s="9">
        <v>8.8297399999999993</v>
      </c>
      <c r="BT71" s="9">
        <v>6.6926417000000002</v>
      </c>
      <c r="BU71" s="9">
        <v>2.3022447000000001</v>
      </c>
      <c r="BV71" s="9">
        <v>3.9315540000000002</v>
      </c>
      <c r="BW71" s="9">
        <v>12.388336000000001</v>
      </c>
      <c r="BX71" s="9">
        <v>5.5332520000000001</v>
      </c>
      <c r="BY71" s="9">
        <v>7.2809056999999999</v>
      </c>
      <c r="BZ71" s="9">
        <v>3.8696294</v>
      </c>
      <c r="CA71" s="9">
        <v>57.283164999999997</v>
      </c>
      <c r="CB71" s="9">
        <v>92.213165000000004</v>
      </c>
      <c r="CC71" s="9">
        <v>55.956223000000001</v>
      </c>
      <c r="CD71" s="9">
        <v>95.164680000000004</v>
      </c>
    </row>
    <row r="72" spans="1:82" ht="15.75" hidden="1" customHeight="1" x14ac:dyDescent="0.2">
      <c r="A72" s="9" t="s">
        <v>113</v>
      </c>
      <c r="B72" s="9" t="s">
        <v>272</v>
      </c>
      <c r="C72" s="9">
        <v>9051</v>
      </c>
      <c r="D72" s="9">
        <v>24</v>
      </c>
      <c r="E72" s="9">
        <v>40.155728629451602</v>
      </c>
      <c r="F72" s="9">
        <v>1562</v>
      </c>
      <c r="G72" s="9">
        <v>728.80706999999995</v>
      </c>
      <c r="H72" s="9">
        <v>196</v>
      </c>
      <c r="I72" s="16">
        <v>1.8946388731170101E-5</v>
      </c>
      <c r="J72" s="9">
        <v>3.8657991173387897E-2</v>
      </c>
      <c r="K72" s="9">
        <v>11.478795897628601</v>
      </c>
      <c r="L72" s="11">
        <v>7.3846102148661498E-7</v>
      </c>
      <c r="M72" s="9">
        <v>1.47542287783834E-4</v>
      </c>
      <c r="N72" s="9">
        <v>1.5364916773367401E-2</v>
      </c>
      <c r="O72" s="9">
        <v>5.5097885846181298E-2</v>
      </c>
      <c r="P72" s="9" t="s">
        <v>273</v>
      </c>
      <c r="Q72" s="9">
        <v>163692102</v>
      </c>
      <c r="R72" s="9" t="s">
        <v>274</v>
      </c>
      <c r="S72" s="9">
        <v>8442</v>
      </c>
      <c r="T72" s="9">
        <v>38.415591504435397</v>
      </c>
      <c r="U72" s="9">
        <v>-120.134132350557</v>
      </c>
      <c r="V72" s="9">
        <v>80</v>
      </c>
      <c r="W72" s="9">
        <v>61</v>
      </c>
      <c r="X72" s="9">
        <v>21783.438077401301</v>
      </c>
      <c r="Y72" s="15">
        <f>X72/1609.34</f>
        <v>13.535634531796452</v>
      </c>
      <c r="Z72" s="9">
        <v>19520.875370307502</v>
      </c>
      <c r="AA72" s="15">
        <f>Z72/1609.34</f>
        <v>12.129739750647783</v>
      </c>
      <c r="AB72" s="9">
        <v>2262.5627070937599</v>
      </c>
      <c r="AC72" s="9">
        <v>19520.875370307502</v>
      </c>
      <c r="AD72" s="9">
        <v>2262.5627070937599</v>
      </c>
      <c r="AE72" s="9">
        <v>2.8918288405631602E-2</v>
      </c>
      <c r="AF72" s="9">
        <v>3.71349219130934E-3</v>
      </c>
      <c r="AG72" s="9">
        <v>1616</v>
      </c>
      <c r="AH72" s="9">
        <v>9.9328900000000004</v>
      </c>
      <c r="AI72" s="9">
        <v>22.224878</v>
      </c>
      <c r="AJ72" s="9">
        <v>2.2231076000000001</v>
      </c>
      <c r="AK72" s="9">
        <v>2.8588479000000002</v>
      </c>
      <c r="AL72" s="9">
        <v>8.3374799999999993</v>
      </c>
      <c r="AM72" s="9">
        <v>-7.5327669999999999E-2</v>
      </c>
      <c r="AN72" s="9">
        <v>4.876494E-2</v>
      </c>
      <c r="AO72" s="9">
        <v>4.5286863999999998E-3</v>
      </c>
      <c r="AP72" s="9">
        <v>3.7407184</v>
      </c>
      <c r="AQ72" s="9">
        <v>290.3159</v>
      </c>
      <c r="AR72" s="9">
        <v>49.520144999999999</v>
      </c>
      <c r="AS72" s="9">
        <v>36.971485000000001</v>
      </c>
      <c r="AT72" s="9">
        <v>0.99858340000000001</v>
      </c>
      <c r="AU72" s="9">
        <v>11.148059</v>
      </c>
      <c r="AV72" s="9">
        <v>13.326022999999999</v>
      </c>
      <c r="AW72" s="9">
        <v>1.4100695999999999</v>
      </c>
      <c r="AX72" s="12">
        <f ca="1">IFERROR(__xludf.DUMMYFUNCTION("1-(PERCENTRANK(FILTER(AG:AG, $A:$A=$A72), $AG72))"),0.318999999999999)</f>
        <v>0.31899999999999901</v>
      </c>
      <c r="AY72" s="13">
        <f ca="1">IFERROR(__xludf.DUMMYFUNCTION("PERCENTRANK(FILTER(K:K, $A:$A=$A72), $K72)"),0.478)</f>
        <v>0.47799999999999998</v>
      </c>
      <c r="AZ72" s="13">
        <f ca="1">IFERROR(__xludf.DUMMYFUNCTION("PERCENTRANK(FILTER(I:I, $A:$A=$A72), $I72)"),0.135)</f>
        <v>0.13500000000000001</v>
      </c>
      <c r="BA72" s="12">
        <f ca="1">IFERROR(__xludf.DUMMYFUNCTION("PERCENTRANK(FILTER(AI:AI, $A:$A=$A72), $AI72)"),0.849)</f>
        <v>0.84899999999999998</v>
      </c>
      <c r="BB72" s="13">
        <f ca="1">IFERROR(__xludf.DUMMYFUNCTION("PERCENTRANK(FILTER(AT:AT, $A:$A=$A72), $AT72)"),0.053)</f>
        <v>5.2999999999999999E-2</v>
      </c>
      <c r="BC72" s="13">
        <f ca="1">IFERROR(__xludf.DUMMYFUNCTION("PERCENTRANK(FILTER(AU:AU, $A:$A=$A72), $AU72)"),0.215)</f>
        <v>0.215</v>
      </c>
      <c r="BM72" s="9">
        <v>6.9228970000000001E-2</v>
      </c>
      <c r="BN72" s="9">
        <v>7.8486054999999999E-2</v>
      </c>
      <c r="BO72" s="9">
        <v>2.3333333000000001</v>
      </c>
      <c r="BP72" s="9">
        <v>12.873015000000001</v>
      </c>
      <c r="BQ72" s="9">
        <v>0.1778486</v>
      </c>
      <c r="BR72" s="9">
        <v>6.2231072999999997</v>
      </c>
      <c r="BS72" s="9">
        <v>14.836717999999999</v>
      </c>
      <c r="BT72" s="9">
        <v>11.570705999999999</v>
      </c>
      <c r="BU72" s="9">
        <v>1.7317418</v>
      </c>
      <c r="BV72" s="9">
        <v>2.7305845999999998</v>
      </c>
      <c r="BW72" s="9">
        <v>10.891829</v>
      </c>
      <c r="BX72" s="9">
        <v>5.8639174000000001</v>
      </c>
      <c r="BY72" s="9">
        <v>6.3151983999999999</v>
      </c>
      <c r="BZ72" s="9">
        <v>4.2495092999999997</v>
      </c>
      <c r="CA72" s="9">
        <v>68.591260000000005</v>
      </c>
      <c r="CB72" s="9">
        <v>93.878079999999997</v>
      </c>
      <c r="CC72" s="9">
        <v>63.43544</v>
      </c>
      <c r="CD72" s="9">
        <v>91.115710000000007</v>
      </c>
    </row>
    <row r="73" spans="1:82" ht="15.75" hidden="1" customHeight="1" x14ac:dyDescent="0.2">
      <c r="A73" s="9" t="s">
        <v>113</v>
      </c>
      <c r="B73" s="9" t="s">
        <v>275</v>
      </c>
      <c r="C73" s="9">
        <v>7662</v>
      </c>
      <c r="D73" s="9">
        <v>306</v>
      </c>
      <c r="E73" s="9">
        <v>413.56417240572398</v>
      </c>
      <c r="F73" s="9">
        <v>1044</v>
      </c>
      <c r="G73" s="9">
        <v>776.89430000000004</v>
      </c>
      <c r="H73" s="9">
        <v>149</v>
      </c>
      <c r="I73" s="16">
        <v>7.0511358648975295E-5</v>
      </c>
      <c r="J73" s="9">
        <v>0.87648664528679998</v>
      </c>
      <c r="K73" s="9">
        <v>4.6979667639102898</v>
      </c>
      <c r="L73" s="11">
        <v>5.2893231601158597E-5</v>
      </c>
      <c r="M73" s="9">
        <v>2.2682029725156801E-4</v>
      </c>
      <c r="N73" s="9">
        <v>0.29310344827586199</v>
      </c>
      <c r="O73" s="9">
        <v>0.53233004704474196</v>
      </c>
      <c r="P73" s="9" t="s">
        <v>276</v>
      </c>
      <c r="Q73" s="9">
        <v>254432102</v>
      </c>
      <c r="R73" s="9" t="s">
        <v>277</v>
      </c>
      <c r="S73" s="9">
        <v>10330</v>
      </c>
      <c r="T73" s="9">
        <v>37.251546035144102</v>
      </c>
      <c r="U73" s="9">
        <v>-119.561998756782</v>
      </c>
      <c r="V73" s="9">
        <v>124</v>
      </c>
      <c r="W73" s="9">
        <v>96</v>
      </c>
      <c r="X73" s="9">
        <v>21945.619641862799</v>
      </c>
      <c r="Y73" s="15">
        <f>X73/1609.34</f>
        <v>13.63640973434004</v>
      </c>
      <c r="Z73" s="9">
        <v>15524.0664771308</v>
      </c>
      <c r="AA73" s="15">
        <f>Z73/1609.34</f>
        <v>9.6462316708282909</v>
      </c>
      <c r="AB73" s="9">
        <v>6421.5531647320704</v>
      </c>
      <c r="AC73" s="9">
        <v>15524.0664771308</v>
      </c>
      <c r="AD73" s="9">
        <v>6421.5531647320704</v>
      </c>
      <c r="AE73" s="9">
        <v>3.3796224290483602E-2</v>
      </c>
      <c r="AF73" s="9">
        <v>1.05061924386973E-2</v>
      </c>
      <c r="AG73" s="9">
        <v>1320</v>
      </c>
      <c r="AH73" s="9">
        <v>5.8360415000000003</v>
      </c>
      <c r="AI73" s="9">
        <v>15.804981</v>
      </c>
      <c r="AJ73" s="9">
        <v>2.9289100000000001</v>
      </c>
      <c r="AK73" s="9">
        <v>1.6702337</v>
      </c>
      <c r="AL73" s="9">
        <v>4.2221346000000004</v>
      </c>
      <c r="AM73" s="9">
        <v>-0.8507074</v>
      </c>
      <c r="AN73" s="9">
        <v>3.099526E-2</v>
      </c>
      <c r="AO73" s="9">
        <v>5.8346908000000003E-3</v>
      </c>
      <c r="AP73" s="9">
        <v>2.5261412000000001</v>
      </c>
      <c r="AQ73" s="9">
        <v>294.89821999999998</v>
      </c>
      <c r="AR73" s="9">
        <v>52.040275999999999</v>
      </c>
      <c r="AS73" s="9">
        <v>35.083637000000003</v>
      </c>
      <c r="AT73" s="9">
        <v>1.2768653999999999</v>
      </c>
      <c r="AU73" s="9">
        <v>11.061009</v>
      </c>
      <c r="AV73" s="9">
        <v>12.537362999999999</v>
      </c>
      <c r="AW73" s="9">
        <v>0.97191439999999996</v>
      </c>
      <c r="AX73" s="12">
        <f ca="1">IFERROR(__xludf.DUMMYFUNCTION("1-(PERCENTRANK(FILTER(AG:AG, $A:$A=$A73), $AG73))"),0.428)</f>
        <v>0.42799999999999999</v>
      </c>
      <c r="AY73" s="13">
        <f ca="1">IFERROR(__xludf.DUMMYFUNCTION("PERCENTRANK(FILTER(K:K, $A:$A=$A73), $K73)"),0.209)</f>
        <v>0.20899999999999999</v>
      </c>
      <c r="AZ73" s="13">
        <f ca="1">IFERROR(__xludf.DUMMYFUNCTION("PERCENTRANK(FILTER(I:I, $A:$A=$A73), $I73)"),0.725)</f>
        <v>0.72499999999999998</v>
      </c>
      <c r="BA73" s="12">
        <f ca="1">IFERROR(__xludf.DUMMYFUNCTION("PERCENTRANK(FILTER(AI:AI, $A:$A=$A73), $AI73)"),0.729)</f>
        <v>0.72899999999999998</v>
      </c>
      <c r="BB73" s="13">
        <f ca="1">IFERROR(__xludf.DUMMYFUNCTION("PERCENTRANK(FILTER(AT:AT, $A:$A=$A73), $AT73)"),0.486)</f>
        <v>0.48599999999999999</v>
      </c>
      <c r="BC73" s="13">
        <f ca="1">IFERROR(__xludf.DUMMYFUNCTION("PERCENTRANK(FILTER(AU:AU, $A:$A=$A73), $AU73)"),0.186)</f>
        <v>0.186</v>
      </c>
      <c r="BM73" s="9">
        <v>3.0170623000000001E-2</v>
      </c>
      <c r="BN73" s="9">
        <v>0.16890995</v>
      </c>
      <c r="BO73" s="9">
        <v>1.8333333999999999</v>
      </c>
      <c r="BP73" s="9">
        <v>15.583333</v>
      </c>
      <c r="BQ73" s="9">
        <v>2.9845972000000001</v>
      </c>
      <c r="BR73" s="9">
        <v>4.9478673999999998</v>
      </c>
      <c r="BS73" s="9">
        <v>9.0764379999999996</v>
      </c>
      <c r="BT73" s="9">
        <v>7.8441989999999997</v>
      </c>
      <c r="BU73" s="9">
        <v>2.1093587999999999</v>
      </c>
      <c r="BV73" s="9">
        <v>3.5641346</v>
      </c>
      <c r="BW73" s="9">
        <v>10.503503</v>
      </c>
      <c r="BX73" s="9">
        <v>6.2677719999999999</v>
      </c>
      <c r="BY73" s="9">
        <v>6.5518710000000002</v>
      </c>
      <c r="BZ73" s="9">
        <v>4.2712560000000002</v>
      </c>
      <c r="CA73" s="9">
        <v>52.599224</v>
      </c>
      <c r="CB73" s="9">
        <v>71.19502</v>
      </c>
      <c r="CC73" s="9">
        <v>65.503426000000005</v>
      </c>
      <c r="CD73" s="9">
        <v>89.242000000000004</v>
      </c>
    </row>
    <row r="74" spans="1:82" ht="15.75" hidden="1" customHeight="1" x14ac:dyDescent="0.2">
      <c r="A74" s="9" t="s">
        <v>113</v>
      </c>
      <c r="B74" s="9" t="s">
        <v>278</v>
      </c>
      <c r="C74" s="9">
        <v>9018</v>
      </c>
      <c r="D74" s="9">
        <v>252</v>
      </c>
      <c r="E74" s="9">
        <v>331.22183090658098</v>
      </c>
      <c r="F74" s="9">
        <v>502</v>
      </c>
      <c r="G74" s="9">
        <v>453.29021999999998</v>
      </c>
      <c r="H74" s="9">
        <v>52</v>
      </c>
      <c r="I74" s="10">
        <v>1.33416971108929E-4</v>
      </c>
      <c r="J74" s="9">
        <v>3.7817834782734698E-2</v>
      </c>
      <c r="K74" s="9">
        <v>62.8368529116904</v>
      </c>
      <c r="L74" s="11">
        <v>5.0455409706103901E-6</v>
      </c>
      <c r="M74" s="9">
        <v>3.6607960941217599E-3</v>
      </c>
      <c r="N74" s="9">
        <v>0.50199203187250996</v>
      </c>
      <c r="O74" s="9">
        <v>0.73070588048962004</v>
      </c>
      <c r="P74" s="9" t="s">
        <v>279</v>
      </c>
      <c r="Q74" s="9">
        <v>163751102</v>
      </c>
      <c r="R74" s="9" t="s">
        <v>116</v>
      </c>
      <c r="S74" s="9">
        <v>9145</v>
      </c>
      <c r="T74" s="9">
        <v>38.408198499305499</v>
      </c>
      <c r="U74" s="9">
        <v>-120.620449002423</v>
      </c>
      <c r="V74" s="9">
        <v>46</v>
      </c>
      <c r="W74" s="9">
        <v>48</v>
      </c>
      <c r="X74" s="9">
        <v>7464.3327295559302</v>
      </c>
      <c r="Z74" s="9">
        <v>4703.8594231057496</v>
      </c>
      <c r="AB74" s="9">
        <v>2760.4733064501702</v>
      </c>
      <c r="AC74" s="9">
        <v>4703.8594231057496</v>
      </c>
      <c r="AD74" s="9">
        <v>2760.4733064501702</v>
      </c>
      <c r="AE74" s="9">
        <v>0.19036139689433099</v>
      </c>
      <c r="AF74" s="9">
        <v>6.9376824976643504E-3</v>
      </c>
      <c r="AG74" s="9">
        <v>73</v>
      </c>
      <c r="AH74" s="9">
        <v>8.2575769999999995</v>
      </c>
      <c r="AI74" s="9">
        <v>18.605349</v>
      </c>
      <c r="AJ74" s="9">
        <v>3</v>
      </c>
      <c r="AK74" s="9">
        <v>1.5709814</v>
      </c>
      <c r="AL74" s="9">
        <v>4.2089714999999996</v>
      </c>
      <c r="AM74" s="9">
        <v>-2.7488466E-2</v>
      </c>
      <c r="AN74" s="9">
        <v>5.2794117000000002E-2</v>
      </c>
      <c r="AO74" s="9">
        <v>6.5504420000000001E-3</v>
      </c>
      <c r="AP74" s="9">
        <v>3.2098990000000001</v>
      </c>
      <c r="AQ74" s="9">
        <v>295.3897</v>
      </c>
      <c r="AR74" s="9">
        <v>46.678519999999999</v>
      </c>
      <c r="AS74" s="9">
        <v>32.502476000000001</v>
      </c>
      <c r="AT74" s="9">
        <v>1.2603835999999999</v>
      </c>
      <c r="AU74" s="9">
        <v>12.036868999999999</v>
      </c>
      <c r="AV74" s="9">
        <v>13.912387000000001</v>
      </c>
      <c r="AW74" s="9">
        <v>2.2370733999999999</v>
      </c>
      <c r="AX74" s="12">
        <f ca="1">IFERROR(__xludf.DUMMYFUNCTION("1-(PERCENTRANK(FILTER(AG:AG, $A:$A=$A74), $AG74))"),0.951)</f>
        <v>0.95099999999999996</v>
      </c>
      <c r="AY74" s="13">
        <f ca="1">IFERROR(__xludf.DUMMYFUNCTION("PERCENTRANK(FILTER(K:K, $A:$A=$A74), $K74)"),0.867)</f>
        <v>0.86699999999999999</v>
      </c>
      <c r="AZ74" s="13">
        <f ca="1">IFERROR(__xludf.DUMMYFUNCTION("PERCENTRANK(FILTER(I:I, $A:$A=$A74), $I74)"),0.967)</f>
        <v>0.96699999999999997</v>
      </c>
      <c r="BA74" s="12">
        <f ca="1">IFERROR(__xludf.DUMMYFUNCTION("PERCENTRANK(FILTER(AI:AI, $A:$A=$A74), $AI74)"),0.796)</f>
        <v>0.79600000000000004</v>
      </c>
      <c r="BB74" s="13">
        <f ca="1">IFERROR(__xludf.DUMMYFUNCTION("PERCENTRANK(FILTER(AT:AT, $A:$A=$A74), $AT74)"),0.417)</f>
        <v>0.41699999999999998</v>
      </c>
      <c r="BC74" s="13">
        <f ca="1">IFERROR(__xludf.DUMMYFUNCTION("PERCENTRANK(FILTER(AU:AU, $A:$A=$A74), $AU74)"),0.492)</f>
        <v>0.49199999999999999</v>
      </c>
      <c r="BM74" s="9">
        <v>2.8294249E-2</v>
      </c>
      <c r="BN74" s="9">
        <v>4.5441176999999999E-2</v>
      </c>
      <c r="BO74" s="9">
        <v>2</v>
      </c>
      <c r="BP74" s="9">
        <v>16.22</v>
      </c>
      <c r="BQ74" s="9">
        <v>5.1723530000000002</v>
      </c>
      <c r="BR74" s="9">
        <v>7.3823530000000002</v>
      </c>
      <c r="BS74" s="9">
        <v>12.505330000000001</v>
      </c>
      <c r="BT74" s="9">
        <v>8.6080100000000002</v>
      </c>
      <c r="BU74" s="9">
        <v>2.1310359999999999</v>
      </c>
      <c r="BV74" s="9">
        <v>3.9132482999999998</v>
      </c>
      <c r="BW74" s="9">
        <v>12.454053999999999</v>
      </c>
      <c r="BX74" s="9">
        <v>6.3633204000000001</v>
      </c>
      <c r="BY74" s="9">
        <v>7.9274426</v>
      </c>
      <c r="BZ74" s="9">
        <v>4.3778189999999997</v>
      </c>
      <c r="CA74" s="9">
        <v>47.877766000000001</v>
      </c>
      <c r="CB74" s="9">
        <v>73.123779999999996</v>
      </c>
      <c r="CC74" s="9">
        <v>53.795650000000002</v>
      </c>
      <c r="CD74" s="9">
        <v>89.643969999999996</v>
      </c>
    </row>
    <row r="75" spans="1:82" ht="15.75" hidden="1" customHeight="1" x14ac:dyDescent="0.2">
      <c r="A75" s="9" t="s">
        <v>113</v>
      </c>
      <c r="B75" s="9">
        <v>9280</v>
      </c>
      <c r="C75" s="9">
        <v>3135</v>
      </c>
      <c r="D75" s="9">
        <v>49</v>
      </c>
      <c r="E75" s="9">
        <v>135.64869309603199</v>
      </c>
      <c r="F75" s="9">
        <v>1878</v>
      </c>
      <c r="G75" s="9">
        <v>962.43115</v>
      </c>
      <c r="H75" s="9">
        <v>111</v>
      </c>
      <c r="I75" s="16">
        <v>2.3748457122335499E-5</v>
      </c>
      <c r="J75" s="9">
        <v>3.8163888255972001E-2</v>
      </c>
      <c r="K75" s="9">
        <v>16.178519061907298</v>
      </c>
      <c r="L75" s="11">
        <v>9.0498682807440495E-7</v>
      </c>
      <c r="M75" s="9">
        <v>2.0026208540113101E-4</v>
      </c>
      <c r="N75" s="9">
        <v>2.60915867944621E-2</v>
      </c>
      <c r="O75" s="9">
        <v>0.14094378882655201</v>
      </c>
      <c r="P75" s="9" t="s">
        <v>280</v>
      </c>
      <c r="Q75" s="9">
        <v>162831702</v>
      </c>
      <c r="R75" s="9" t="s">
        <v>281</v>
      </c>
      <c r="S75" s="9">
        <v>9280</v>
      </c>
      <c r="T75" s="9">
        <v>38.199157852807801</v>
      </c>
      <c r="U75" s="9">
        <v>-120.019665190621</v>
      </c>
      <c r="V75" s="9">
        <v>159</v>
      </c>
      <c r="W75" s="9">
        <v>432</v>
      </c>
      <c r="X75" s="9">
        <v>22009.278727539098</v>
      </c>
      <c r="Y75" s="15">
        <f>X75/1609.34</f>
        <v>13.675965754619346</v>
      </c>
      <c r="Z75" s="9">
        <v>10238.6401127525</v>
      </c>
      <c r="AA75" s="15">
        <f>Z75/1609.34</f>
        <v>6.3620118264335073</v>
      </c>
      <c r="AB75" s="9">
        <v>11770.6386147866</v>
      </c>
      <c r="AC75" s="9">
        <v>10238.6401127525</v>
      </c>
      <c r="AD75" s="9">
        <v>11770.6386147866</v>
      </c>
      <c r="AE75" s="9">
        <v>2.2229091479525499E-2</v>
      </c>
      <c r="AF75" s="9">
        <v>2.6360787405792499E-3</v>
      </c>
      <c r="AG75" s="9">
        <v>1407</v>
      </c>
      <c r="AH75" s="9">
        <v>9.3466620000000002</v>
      </c>
      <c r="AI75" s="9">
        <v>24.128843</v>
      </c>
      <c r="AJ75" s="9">
        <v>3</v>
      </c>
      <c r="AK75" s="9">
        <v>2.452636</v>
      </c>
      <c r="AL75" s="9">
        <v>5.336392</v>
      </c>
      <c r="AM75" s="9">
        <v>-1.7777320000000001</v>
      </c>
      <c r="AN75" s="9">
        <v>7.4308940000000004E-2</v>
      </c>
      <c r="AO75" s="9">
        <v>4.5597045999999997E-3</v>
      </c>
      <c r="AP75" s="9">
        <v>2.9731144999999999</v>
      </c>
      <c r="AQ75" s="9">
        <v>291.63702000000001</v>
      </c>
      <c r="AR75" s="9">
        <v>50.195830000000001</v>
      </c>
      <c r="AS75" s="9">
        <v>36.620243000000002</v>
      </c>
      <c r="AT75" s="9">
        <v>1.054478</v>
      </c>
      <c r="AU75" s="9">
        <v>11.2305565</v>
      </c>
      <c r="AV75" s="9">
        <v>13.136452</v>
      </c>
      <c r="AW75" s="9">
        <v>1.9403706999999999</v>
      </c>
      <c r="AX75" s="12">
        <f ca="1">IFERROR(__xludf.DUMMYFUNCTION("1-(PERCENTRANK(FILTER(AG:AG, $A:$A=$A75), $AG75))"),0.39)</f>
        <v>0.39</v>
      </c>
      <c r="AY75" s="13">
        <f ca="1">IFERROR(__xludf.DUMMYFUNCTION("PERCENTRANK(FILTER(K:K, $A:$A=$A75), $K75)"),0.586)</f>
        <v>0.58599999999999997</v>
      </c>
      <c r="AZ75" s="13">
        <f ca="1">IFERROR(__xludf.DUMMYFUNCTION("PERCENTRANK(FILTER(I:I, $A:$A=$A75), $I75)"),0.191)</f>
        <v>0.191</v>
      </c>
      <c r="BA75" s="12">
        <f ca="1">IFERROR(__xludf.DUMMYFUNCTION("PERCENTRANK(FILTER(AI:AI, $A:$A=$A75), $AI75)"),0.882)</f>
        <v>0.88200000000000001</v>
      </c>
      <c r="BB75" s="13">
        <f ca="1">IFERROR(__xludf.DUMMYFUNCTION("PERCENTRANK(FILTER(AT:AT, $A:$A=$A75), $AT75)"),0.075)</f>
        <v>7.4999999999999997E-2</v>
      </c>
      <c r="BC75" s="13">
        <f ca="1">IFERROR(__xludf.DUMMYFUNCTION("PERCENTRANK(FILTER(AU:AU, $A:$A=$A75), $AU75)"),0.244)</f>
        <v>0.24399999999999999</v>
      </c>
      <c r="BM75" s="9">
        <v>0.13253646999999999</v>
      </c>
      <c r="BN75" s="9">
        <v>1.5284552999999999E-2</v>
      </c>
      <c r="BO75" s="9">
        <v>6.2307689999999996</v>
      </c>
      <c r="BP75" s="9">
        <v>18.835165</v>
      </c>
      <c r="BQ75" s="9">
        <v>0.26121949999999999</v>
      </c>
      <c r="BR75" s="9">
        <v>15.268292000000001</v>
      </c>
      <c r="BS75" s="9">
        <v>13.205242</v>
      </c>
      <c r="BT75" s="9">
        <v>11.269772</v>
      </c>
      <c r="BU75" s="9">
        <v>1.7727484</v>
      </c>
      <c r="BV75" s="9">
        <v>2.8571154999999999</v>
      </c>
      <c r="BW75" s="9">
        <v>10.741070000000001</v>
      </c>
      <c r="BX75" s="9">
        <v>6.0627250000000004</v>
      </c>
      <c r="BY75" s="9">
        <v>6.1206459999999998</v>
      </c>
      <c r="BZ75" s="9">
        <v>4.4907636999999996</v>
      </c>
      <c r="CA75" s="9">
        <v>67.024789999999996</v>
      </c>
      <c r="CB75" s="9">
        <v>90.707380000000001</v>
      </c>
      <c r="CC75" s="9">
        <v>65.515320000000003</v>
      </c>
      <c r="CD75" s="9">
        <v>90.477360000000004</v>
      </c>
    </row>
    <row r="76" spans="1:82" ht="15.75" hidden="1" customHeight="1" x14ac:dyDescent="0.2">
      <c r="A76" s="9" t="s">
        <v>77</v>
      </c>
      <c r="B76" s="9" t="s">
        <v>282</v>
      </c>
      <c r="C76" s="9">
        <v>7594</v>
      </c>
      <c r="D76" s="9">
        <v>1428</v>
      </c>
      <c r="E76" s="9">
        <v>2256.8797566476801</v>
      </c>
      <c r="F76" s="9">
        <v>2354</v>
      </c>
      <c r="G76" s="9">
        <v>2711.8247000000001</v>
      </c>
      <c r="H76" s="9">
        <v>177</v>
      </c>
      <c r="I76" s="10">
        <v>1.03570657004016E-4</v>
      </c>
      <c r="J76" s="9">
        <v>4.03612476616593E-2</v>
      </c>
      <c r="K76" s="14">
        <v>34.108264613668297</v>
      </c>
      <c r="L76" s="11">
        <v>4.2076463154344997E-6</v>
      </c>
      <c r="M76" s="9">
        <v>1.6031672050241901E-3</v>
      </c>
      <c r="N76" s="9">
        <v>0.60662701784197104</v>
      </c>
      <c r="O76" s="9">
        <v>0.83223659361020597</v>
      </c>
      <c r="P76" s="9" t="s">
        <v>283</v>
      </c>
      <c r="Q76" s="9">
        <v>42661103</v>
      </c>
      <c r="R76" s="9" t="s">
        <v>141</v>
      </c>
      <c r="S76" s="9">
        <v>37506</v>
      </c>
      <c r="T76" s="9">
        <v>39.483089548451503</v>
      </c>
      <c r="U76" s="9">
        <v>-123.36109313721001</v>
      </c>
      <c r="V76" s="9">
        <v>100</v>
      </c>
      <c r="W76" s="9">
        <v>63</v>
      </c>
      <c r="X76" s="9">
        <v>25729.845885034701</v>
      </c>
      <c r="Y76" s="15">
        <f>X76/1609.34</f>
        <v>15.987824751161781</v>
      </c>
      <c r="Z76" s="9">
        <v>18589.486587269999</v>
      </c>
      <c r="AA76" s="15">
        <f>Z76/1609.34</f>
        <v>11.551000153646836</v>
      </c>
      <c r="AB76" s="9">
        <v>7140.3592977646804</v>
      </c>
      <c r="AC76" s="9">
        <v>18589.486587269999</v>
      </c>
      <c r="AD76" s="9">
        <v>7140.3592977646804</v>
      </c>
      <c r="AE76" s="9">
        <v>0.28376059528928099</v>
      </c>
      <c r="AF76" s="9">
        <v>1.8332006289710899E-2</v>
      </c>
      <c r="AG76" s="9">
        <v>227</v>
      </c>
      <c r="AH76" s="9">
        <v>10.869953000000001</v>
      </c>
      <c r="AI76" s="9">
        <v>21.801030999999998</v>
      </c>
      <c r="AJ76" s="9">
        <v>2</v>
      </c>
      <c r="AK76" s="9">
        <v>2.1751933000000001</v>
      </c>
      <c r="AL76" s="9">
        <v>5.6164626999999996</v>
      </c>
      <c r="AM76" s="9">
        <v>-5.7172640000000001</v>
      </c>
      <c r="AN76" s="9">
        <v>5.8308270000000002E-2</v>
      </c>
      <c r="AO76" s="9">
        <v>6.4890785000000003E-3</v>
      </c>
      <c r="AP76" s="9">
        <v>3.8142885999999998</v>
      </c>
      <c r="AQ76" s="9">
        <v>293.65805</v>
      </c>
      <c r="AR76" s="9">
        <v>29.550474000000001</v>
      </c>
      <c r="AS76" s="9">
        <v>28.409711999999999</v>
      </c>
      <c r="AT76" s="9">
        <v>0.85835755000000002</v>
      </c>
      <c r="AU76" s="9">
        <v>16.538157000000002</v>
      </c>
      <c r="AV76" s="9">
        <v>19.130398</v>
      </c>
      <c r="AW76" s="9">
        <v>0.41804373</v>
      </c>
      <c r="AX76" s="12">
        <f ca="1">IFERROR(__xludf.DUMMYFUNCTION("1-(PERCENTRANK(FILTER(AG:AG, $A:$A=$A76), $AG76))"),0.933)</f>
        <v>0.93300000000000005</v>
      </c>
      <c r="AY76" s="13">
        <f ca="1">IFERROR(__xludf.DUMMYFUNCTION("PERCENTRANK(FILTER(K:K, $A:$A=$A76), $K76)"),0.95)</f>
        <v>0.95</v>
      </c>
      <c r="AZ76" s="13">
        <f ca="1">IFERROR(__xludf.DUMMYFUNCTION("PERCENTRANK(FILTER(I:I, $A:$A=$A76), $I76)"),0.572)</f>
        <v>0.57199999999999995</v>
      </c>
      <c r="BA76" s="12">
        <f ca="1">IFERROR(__xludf.DUMMYFUNCTION("PERCENTRANK(FILTER(AI:AI, $A:$A=$A76), $AI76)"),0.642)</f>
        <v>0.64200000000000002</v>
      </c>
      <c r="BB76" s="13">
        <f ca="1">IFERROR(__xludf.DUMMYFUNCTION("PERCENTRANK(FILTER(AT:AT, $A:$A=$A76), $AT76)"),0.452)</f>
        <v>0.45200000000000001</v>
      </c>
      <c r="BC76" s="13">
        <f ca="1">IFERROR(__xludf.DUMMYFUNCTION("PERCENTRANK(FILTER(AU:AU, $A:$A=$A76), $AU76)"),0.553)</f>
        <v>0.55300000000000005</v>
      </c>
      <c r="BM76" s="9">
        <v>0.12217132</v>
      </c>
      <c r="BN76" s="9">
        <v>6.2556390000000003E-2</v>
      </c>
      <c r="BO76" s="9">
        <v>1.5619048</v>
      </c>
      <c r="BP76" s="9">
        <v>12.933332999999999</v>
      </c>
      <c r="BQ76" s="9">
        <v>1.6164286000000001</v>
      </c>
      <c r="BR76" s="9">
        <v>8.8496240000000004</v>
      </c>
      <c r="BS76" s="9">
        <v>11.903999000000001</v>
      </c>
      <c r="BT76" s="9">
        <v>9.3833979999999997</v>
      </c>
      <c r="BU76" s="9">
        <v>1.6763691999999999</v>
      </c>
      <c r="BV76" s="9">
        <v>3.2875252000000001</v>
      </c>
      <c r="BW76" s="9">
        <v>17.178937999999999</v>
      </c>
      <c r="BX76" s="9">
        <v>9.0368569999999995</v>
      </c>
      <c r="BY76" s="9">
        <v>10.726838000000001</v>
      </c>
      <c r="BZ76" s="9">
        <v>5.4511786000000004</v>
      </c>
      <c r="CA76" s="9">
        <v>47.884197</v>
      </c>
      <c r="CB76" s="9">
        <v>78.253060000000005</v>
      </c>
      <c r="CC76" s="9">
        <v>34.845523999999997</v>
      </c>
      <c r="CD76" s="9">
        <v>74.593630000000005</v>
      </c>
    </row>
    <row r="77" spans="1:82" ht="15.75" hidden="1" customHeight="1" x14ac:dyDescent="0.2">
      <c r="A77" s="9" t="s">
        <v>81</v>
      </c>
      <c r="B77" s="9" t="s">
        <v>284</v>
      </c>
      <c r="C77" s="9">
        <v>8130</v>
      </c>
      <c r="D77" s="9">
        <v>64</v>
      </c>
      <c r="E77" s="9">
        <v>92.596428893531197</v>
      </c>
      <c r="F77" s="9">
        <v>177</v>
      </c>
      <c r="G77" s="9">
        <v>137.92581000000001</v>
      </c>
      <c r="H77" s="9">
        <v>27</v>
      </c>
      <c r="I77" s="10">
        <v>1.15105655654419E-4</v>
      </c>
      <c r="J77" s="9">
        <v>6.8890789781851902</v>
      </c>
      <c r="K77" s="9">
        <v>73.245206117630005</v>
      </c>
      <c r="L77" s="9">
        <v>5.5050432517072005E-4</v>
      </c>
      <c r="M77" s="9">
        <v>3.5813418885313501E-3</v>
      </c>
      <c r="N77" s="9">
        <v>0.36158192090395402</v>
      </c>
      <c r="O77" s="9">
        <v>0.67134952991661501</v>
      </c>
      <c r="P77" s="9" t="s">
        <v>285</v>
      </c>
      <c r="Q77" s="9">
        <v>103441101</v>
      </c>
      <c r="R77" s="9" t="s">
        <v>286</v>
      </c>
      <c r="S77" s="9">
        <v>2839</v>
      </c>
      <c r="T77" s="9">
        <v>40.4925838994196</v>
      </c>
      <c r="U77" s="9">
        <v>-122.367663527003</v>
      </c>
      <c r="V77" s="9">
        <v>38</v>
      </c>
      <c r="W77" s="9">
        <v>107</v>
      </c>
      <c r="X77" s="9">
        <v>6466.40021937249</v>
      </c>
      <c r="Z77" s="9">
        <v>2364.3371573825898</v>
      </c>
      <c r="AB77" s="9">
        <v>4102.0630619899002</v>
      </c>
      <c r="AC77" s="9">
        <v>2364.3371573825898</v>
      </c>
      <c r="AD77" s="9">
        <v>4102.0630619899002</v>
      </c>
      <c r="AE77" s="9">
        <v>9.6696230990346493E-2</v>
      </c>
      <c r="AF77" s="9">
        <v>3.1078527026693302E-3</v>
      </c>
      <c r="AG77" s="9">
        <v>76</v>
      </c>
      <c r="AH77" s="9">
        <v>3.0713400000000002</v>
      </c>
      <c r="AI77" s="9">
        <v>8.7098800000000001</v>
      </c>
      <c r="AJ77" s="9">
        <v>2</v>
      </c>
      <c r="AK77" s="9">
        <v>2.164526</v>
      </c>
      <c r="AL77" s="9">
        <v>7.938402</v>
      </c>
      <c r="AM77" s="9">
        <v>-0.18924431999999999</v>
      </c>
      <c r="AN77" s="9">
        <v>2.3225807000000001E-2</v>
      </c>
      <c r="AO77" s="9">
        <v>5.8424840000000002E-3</v>
      </c>
      <c r="AP77" s="9">
        <v>2.4144466000000002</v>
      </c>
      <c r="AQ77" s="9">
        <v>298.40645999999998</v>
      </c>
      <c r="AR77" s="9">
        <v>48.483559999999997</v>
      </c>
      <c r="AS77" s="9">
        <v>34.318004999999999</v>
      </c>
      <c r="AT77" s="9">
        <v>1.6151669</v>
      </c>
      <c r="AU77" s="9">
        <v>12.059414</v>
      </c>
      <c r="AV77" s="9">
        <v>14.084861</v>
      </c>
      <c r="AW77" s="9">
        <v>9.9314599999999995</v>
      </c>
      <c r="AX77" s="12">
        <f ca="1">IFERROR(__xludf.DUMMYFUNCTION("1-(PERCENTRANK(FILTER(AG:AG, $A:$A=$A77), $AG77))"),0.951)</f>
        <v>0.95099999999999996</v>
      </c>
      <c r="AY77" s="13">
        <f ca="1">IFERROR(__xludf.DUMMYFUNCTION("PERCENTRANK(FILTER(K:K, $A:$A=$A77), $K77)"),0.94)</f>
        <v>0.94</v>
      </c>
      <c r="AZ77" s="13">
        <f ca="1">IFERROR(__xludf.DUMMYFUNCTION("PERCENTRANK(FILTER(I:I, $A:$A=$A77), $I77)"),0.855)</f>
        <v>0.85499999999999998</v>
      </c>
      <c r="BA77" s="12">
        <f ca="1">IFERROR(__xludf.DUMMYFUNCTION("PERCENTRANK(FILTER(AI:AI, $A:$A=$A77), $AI77)"),0.454)</f>
        <v>0.45400000000000001</v>
      </c>
      <c r="BB77" s="13">
        <f ca="1">IFERROR(__xludf.DUMMYFUNCTION("PERCENTRANK(FILTER(AT:AT, $A:$A=$A77), $AT77)"),0.96)</f>
        <v>0.96</v>
      </c>
      <c r="BC77" s="13">
        <f ca="1">IFERROR(__xludf.DUMMYFUNCTION("PERCENTRANK(FILTER(AU:AU, $A:$A=$A77), $AU77)"),0.327)</f>
        <v>0.32700000000000001</v>
      </c>
      <c r="BM77" s="9">
        <v>0.37181913999999999</v>
      </c>
      <c r="BN77" s="9">
        <v>5.1612902000000002E-2</v>
      </c>
      <c r="BO77" s="9">
        <v>5</v>
      </c>
      <c r="BP77" s="9">
        <v>19.857143000000001</v>
      </c>
      <c r="BQ77" s="9">
        <v>8.8403224999999992</v>
      </c>
      <c r="BR77" s="9">
        <v>5.7096770000000001</v>
      </c>
      <c r="BS77" s="9">
        <v>10.458323500000001</v>
      </c>
      <c r="BT77" s="9">
        <v>7.5421414000000002</v>
      </c>
      <c r="BU77" s="9">
        <v>2.9733676999999998</v>
      </c>
      <c r="BV77" s="9">
        <v>5.0221359999999997</v>
      </c>
      <c r="BW77" s="9">
        <v>10.988072000000001</v>
      </c>
      <c r="BX77" s="9">
        <v>5.7150334999999997</v>
      </c>
      <c r="BY77" s="9">
        <v>7.2349290000000002</v>
      </c>
      <c r="BZ77" s="9">
        <v>4.4014389999999999</v>
      </c>
      <c r="CA77" s="9">
        <v>63.089489999999998</v>
      </c>
      <c r="CB77" s="9">
        <v>80.823949999999996</v>
      </c>
      <c r="CC77" s="9">
        <v>62.183143999999999</v>
      </c>
      <c r="CD77" s="9">
        <v>92.236850000000004</v>
      </c>
    </row>
    <row r="78" spans="1:82" ht="15.75" hidden="1" customHeight="1" x14ac:dyDescent="0.2">
      <c r="A78" s="9" t="s">
        <v>77</v>
      </c>
      <c r="B78" s="9" t="s">
        <v>287</v>
      </c>
      <c r="C78" s="9">
        <v>5067</v>
      </c>
      <c r="D78" s="9">
        <v>717</v>
      </c>
      <c r="E78" s="9">
        <v>1005.18436317533</v>
      </c>
      <c r="F78" s="9">
        <v>1502</v>
      </c>
      <c r="G78" s="9">
        <v>1442.1573000000001</v>
      </c>
      <c r="H78" s="9">
        <v>146</v>
      </c>
      <c r="I78" s="10">
        <v>1.45251696553776E-4</v>
      </c>
      <c r="J78" s="9">
        <v>166.77190444786501</v>
      </c>
      <c r="K78" s="14">
        <v>22.239815152791401</v>
      </c>
      <c r="L78" s="9">
        <v>2.26286812616147E-2</v>
      </c>
      <c r="M78" s="9">
        <v>1.5690233003683E-3</v>
      </c>
      <c r="N78" s="9">
        <v>0.47736351531291599</v>
      </c>
      <c r="O78" s="9">
        <v>0.69700047926689102</v>
      </c>
      <c r="P78" s="9" t="s">
        <v>288</v>
      </c>
      <c r="Q78" s="9">
        <v>42571102</v>
      </c>
      <c r="R78" s="9" t="s">
        <v>289</v>
      </c>
      <c r="S78" s="9">
        <v>658</v>
      </c>
      <c r="T78" s="9">
        <v>38.445075020429499</v>
      </c>
      <c r="U78" s="9">
        <v>-122.91042481960299</v>
      </c>
      <c r="V78" s="9">
        <v>153</v>
      </c>
      <c r="W78" s="9">
        <v>128</v>
      </c>
      <c r="X78" s="9">
        <v>25689.6107405353</v>
      </c>
      <c r="Y78" s="15">
        <f>X78/1609.34</f>
        <v>15.962823729314689</v>
      </c>
      <c r="Z78" s="9">
        <v>17538.026929</v>
      </c>
      <c r="AA78" s="15">
        <f>Z78/1609.34</f>
        <v>10.897651788310736</v>
      </c>
      <c r="AB78" s="9">
        <v>8151.5838115353399</v>
      </c>
      <c r="AC78" s="9">
        <v>17538.026929</v>
      </c>
      <c r="AD78" s="9">
        <v>8151.5838115353399</v>
      </c>
      <c r="AE78" s="9">
        <v>0.22907740185377101</v>
      </c>
      <c r="AF78" s="9">
        <v>2.12067476968513E-2</v>
      </c>
      <c r="AG78" s="9">
        <v>238</v>
      </c>
      <c r="AH78" s="9">
        <v>10.71715</v>
      </c>
      <c r="AI78" s="9">
        <v>21.631222000000001</v>
      </c>
      <c r="AJ78" s="9">
        <v>2.7829788</v>
      </c>
      <c r="AK78" s="9">
        <v>1.587167</v>
      </c>
      <c r="AL78" s="9">
        <v>4.6567264000000002</v>
      </c>
      <c r="AM78" s="9">
        <v>-1.5768358</v>
      </c>
      <c r="AN78" s="9">
        <v>6.3063830000000001E-2</v>
      </c>
      <c r="AO78" s="9">
        <v>7.1064960000000003E-3</v>
      </c>
      <c r="AP78" s="9">
        <v>3.3966804000000002</v>
      </c>
      <c r="AQ78" s="9">
        <v>295.45492999999999</v>
      </c>
      <c r="AR78" s="9">
        <v>23.981753999999999</v>
      </c>
      <c r="AS78" s="9">
        <v>24.246735000000001</v>
      </c>
      <c r="AT78" s="9">
        <v>0.82279413999999995</v>
      </c>
      <c r="AU78" s="9">
        <v>17.792256999999999</v>
      </c>
      <c r="AV78" s="9">
        <v>19.832643999999998</v>
      </c>
      <c r="AW78" s="9">
        <v>0.27527148000000001</v>
      </c>
      <c r="AX78" s="12">
        <f ca="1">IFERROR(__xludf.DUMMYFUNCTION("1-(PERCENTRANK(FILTER(AG:AG, $A:$A=$A78), $AG78))"),0.928)</f>
        <v>0.92800000000000005</v>
      </c>
      <c r="AY78" s="13">
        <f ca="1">IFERROR(__xludf.DUMMYFUNCTION("PERCENTRANK(FILTER(K:K, $A:$A=$A78), $K78)"),0.895)</f>
        <v>0.89500000000000002</v>
      </c>
      <c r="AZ78" s="13">
        <f ca="1">IFERROR(__xludf.DUMMYFUNCTION("PERCENTRANK(FILTER(I:I, $A:$A=$A78), $I78)"),0.783)</f>
        <v>0.78300000000000003</v>
      </c>
      <c r="BA78" s="12">
        <f ca="1">IFERROR(__xludf.DUMMYFUNCTION("PERCENTRANK(FILTER(AI:AI, $A:$A=$A78), $AI78)"),0.631)</f>
        <v>0.63100000000000001</v>
      </c>
      <c r="BB78" s="13">
        <f ca="1">IFERROR(__xludf.DUMMYFUNCTION("PERCENTRANK(FILTER(AT:AT, $A:$A=$A78), $AT78)"),0.394)</f>
        <v>0.39400000000000002</v>
      </c>
      <c r="BC78" s="13">
        <f ca="1">IFERROR(__xludf.DUMMYFUNCTION("PERCENTRANK(FILTER(AU:AU, $A:$A=$A78), $AU78)"),0.761)</f>
        <v>0.76100000000000001</v>
      </c>
      <c r="BM78" s="9">
        <v>3.1178065000000001E-2</v>
      </c>
      <c r="BN78" s="9">
        <v>5.2297870000000003E-2</v>
      </c>
      <c r="BO78" s="9">
        <v>1.8435374</v>
      </c>
      <c r="BP78" s="9">
        <v>14.102041</v>
      </c>
      <c r="BQ78" s="9">
        <v>0.79851059999999996</v>
      </c>
      <c r="BR78" s="9">
        <v>6.3914894999999996</v>
      </c>
      <c r="BS78" s="9">
        <v>10.927218</v>
      </c>
      <c r="BT78" s="9">
        <v>8.8292269999999995</v>
      </c>
      <c r="BU78" s="9">
        <v>1.8691956000000001</v>
      </c>
      <c r="BV78" s="9">
        <v>3.1017825999999999</v>
      </c>
      <c r="BW78" s="9">
        <v>16.552040000000002</v>
      </c>
      <c r="BX78" s="9">
        <v>14.054269</v>
      </c>
      <c r="BY78" s="9">
        <v>13.54725</v>
      </c>
      <c r="BZ78" s="9">
        <v>11.25836</v>
      </c>
      <c r="CA78" s="9">
        <v>45.133262999999999</v>
      </c>
      <c r="CB78" s="9">
        <v>52.201509999999999</v>
      </c>
      <c r="CC78" s="9">
        <v>35.250346999999998</v>
      </c>
      <c r="CD78" s="9">
        <v>46.541874</v>
      </c>
    </row>
    <row r="79" spans="1:82" ht="15.75" hidden="1" customHeight="1" x14ac:dyDescent="0.2">
      <c r="A79" s="9" t="s">
        <v>73</v>
      </c>
      <c r="B79" s="9" t="s">
        <v>290</v>
      </c>
      <c r="C79" s="9">
        <v>7910</v>
      </c>
      <c r="D79" s="9">
        <v>82</v>
      </c>
      <c r="E79" s="9">
        <v>146.17759762932201</v>
      </c>
      <c r="F79" s="9">
        <v>304</v>
      </c>
      <c r="G79" s="9">
        <v>247.60452000000001</v>
      </c>
      <c r="H79" s="9">
        <v>17</v>
      </c>
      <c r="I79" s="10">
        <v>1.24292620646027E-4</v>
      </c>
      <c r="J79" s="9">
        <v>3.8463722970677898E-2</v>
      </c>
      <c r="K79" s="9">
        <v>50.7891593642739</v>
      </c>
      <c r="L79" s="11">
        <v>4.7864048941059501E-6</v>
      </c>
      <c r="M79" s="9">
        <v>3.5254803589369198E-3</v>
      </c>
      <c r="N79" s="9">
        <v>0.269736842105263</v>
      </c>
      <c r="O79" s="9">
        <v>0.59036723575293704</v>
      </c>
      <c r="P79" s="9" t="s">
        <v>291</v>
      </c>
      <c r="Q79" s="9">
        <v>152031103</v>
      </c>
      <c r="R79" s="9" t="s">
        <v>292</v>
      </c>
      <c r="S79" s="9">
        <v>58498</v>
      </c>
      <c r="T79" s="9">
        <v>39.208886136830898</v>
      </c>
      <c r="U79" s="9">
        <v>-121.061666689904</v>
      </c>
      <c r="V79" s="9">
        <v>85</v>
      </c>
      <c r="W79" s="9">
        <v>93</v>
      </c>
      <c r="X79" s="9">
        <v>7155.0247236567402</v>
      </c>
      <c r="Z79" s="9">
        <v>3648.0776778372701</v>
      </c>
      <c r="AB79" s="9">
        <v>3506.9470458194701</v>
      </c>
      <c r="AC79" s="9">
        <v>2050.6115284048001</v>
      </c>
      <c r="AD79" s="9">
        <v>1554.48947372371</v>
      </c>
      <c r="AE79" s="9">
        <v>5.9933166101927698E-2</v>
      </c>
      <c r="AF79" s="9">
        <v>2.1129745509824698E-3</v>
      </c>
      <c r="AG79" s="9">
        <v>78</v>
      </c>
      <c r="AH79" s="9">
        <v>6.1747518000000001</v>
      </c>
      <c r="AI79" s="9">
        <v>15.875501999999999</v>
      </c>
      <c r="AJ79" s="9">
        <v>2</v>
      </c>
      <c r="AK79" s="9">
        <v>2.0599343999999999</v>
      </c>
      <c r="AL79" s="9">
        <v>5.7493150000000002</v>
      </c>
      <c r="AM79" s="9">
        <v>-1.7620342</v>
      </c>
      <c r="AN79" s="9">
        <v>6.1249999999999999E-2</v>
      </c>
      <c r="AO79" s="9">
        <v>5.5316519999999997E-3</v>
      </c>
      <c r="AP79" s="9">
        <v>3.7416654</v>
      </c>
      <c r="AQ79" s="9">
        <v>294.04579999999999</v>
      </c>
      <c r="AR79" s="9">
        <v>44.511696000000001</v>
      </c>
      <c r="AS79" s="9">
        <v>31.721308000000001</v>
      </c>
      <c r="AT79" s="9">
        <v>1.1116655</v>
      </c>
      <c r="AU79" s="9">
        <v>12.74287</v>
      </c>
      <c r="AV79" s="9">
        <v>14.828308</v>
      </c>
      <c r="AW79" s="9">
        <v>23.693764000000002</v>
      </c>
      <c r="AX79" s="12">
        <f ca="1">IFERROR(__xludf.DUMMYFUNCTION("1-(PERCENTRANK(FILTER(AG:AG, $A:$A=$A79), $AG79))"),0.931999999999999)</f>
        <v>0.93199999999999905</v>
      </c>
      <c r="AY79" s="13">
        <f ca="1">IFERROR(__xludf.DUMMYFUNCTION("PERCENTRANK(FILTER(K:K, $A:$A=$A79), $K79)"),0.849)</f>
        <v>0.84899999999999998</v>
      </c>
      <c r="AZ79" s="13">
        <f ca="1">IFERROR(__xludf.DUMMYFUNCTION("PERCENTRANK(FILTER(I:I, $A:$A=$A79), $I79)"),0.934)</f>
        <v>0.93400000000000005</v>
      </c>
      <c r="BA79" s="12">
        <f ca="1">IFERROR(__xludf.DUMMYFUNCTION("PERCENTRANK(FILTER(AI:AI, $A:$A=$A79), $AI79)"),0.702)</f>
        <v>0.70199999999999996</v>
      </c>
      <c r="BB79" s="13">
        <f ca="1">IFERROR(__xludf.DUMMYFUNCTION("PERCENTRANK(FILTER(AT:AT, $A:$A=$A79), $AT79)"),0.076)</f>
        <v>7.5999999999999998E-2</v>
      </c>
      <c r="BC79" s="13">
        <f ca="1">IFERROR(__xludf.DUMMYFUNCTION("PERCENTRANK(FILTER(AU:AU, $A:$A=$A79), $AU79)"),0.785)</f>
        <v>0.78500000000000003</v>
      </c>
      <c r="BM79" s="9">
        <v>0.29221708000000002</v>
      </c>
      <c r="BN79" s="9">
        <v>0.10541667</v>
      </c>
      <c r="BO79" s="9">
        <v>2.9473684000000002</v>
      </c>
      <c r="BP79" s="9">
        <v>15.105263000000001</v>
      </c>
      <c r="BQ79" s="9">
        <v>4.0591663999999996</v>
      </c>
      <c r="BR79" s="9">
        <v>12.666667</v>
      </c>
      <c r="BS79" s="9">
        <v>8.6515000000000004</v>
      </c>
      <c r="BT79" s="9">
        <v>6.8106045999999996</v>
      </c>
      <c r="BU79" s="9">
        <v>1.9284403000000001</v>
      </c>
      <c r="BV79" s="9">
        <v>3.4314225</v>
      </c>
      <c r="BW79" s="9">
        <v>13.701399</v>
      </c>
      <c r="BX79" s="9">
        <v>6.1655620000000004</v>
      </c>
      <c r="BY79" s="9">
        <v>8.5930440000000008</v>
      </c>
      <c r="BZ79" s="9">
        <v>4.1394143000000003</v>
      </c>
      <c r="CA79" s="9">
        <v>51.792865999999997</v>
      </c>
      <c r="CB79" s="9">
        <v>90.458569999999995</v>
      </c>
      <c r="CC79" s="9">
        <v>49.781295999999998</v>
      </c>
      <c r="CD79" s="9">
        <v>90.828209999999999</v>
      </c>
    </row>
    <row r="80" spans="1:82" ht="15.75" hidden="1" customHeight="1" x14ac:dyDescent="0.2">
      <c r="A80" s="9" t="s">
        <v>106</v>
      </c>
      <c r="B80" s="9" t="s">
        <v>293</v>
      </c>
      <c r="C80" s="9">
        <v>2591</v>
      </c>
      <c r="D80" s="9">
        <v>1020</v>
      </c>
      <c r="E80" s="9">
        <v>1782.59500903356</v>
      </c>
      <c r="F80" s="9">
        <v>3969</v>
      </c>
      <c r="G80" s="9">
        <v>3621.8236999999999</v>
      </c>
      <c r="H80" s="9">
        <v>495</v>
      </c>
      <c r="I80" s="16">
        <v>8.3088388613888493E-5</v>
      </c>
      <c r="J80" s="9">
        <v>499.44350826592603</v>
      </c>
      <c r="K80" s="9">
        <v>15.485862681212</v>
      </c>
      <c r="L80" s="9">
        <v>2.8728561191996401E-2</v>
      </c>
      <c r="M80" s="9">
        <v>6.6511298201967601E-4</v>
      </c>
      <c r="N80" s="9">
        <v>0.25699168556311403</v>
      </c>
      <c r="O80" s="9">
        <v>0.49218160288625001</v>
      </c>
      <c r="P80" s="9" t="s">
        <v>294</v>
      </c>
      <c r="Q80" s="9">
        <v>183052111</v>
      </c>
      <c r="R80" s="9" t="s">
        <v>295</v>
      </c>
      <c r="S80" s="9" t="s">
        <v>296</v>
      </c>
      <c r="T80" s="9">
        <v>35.521309951062399</v>
      </c>
      <c r="U80" s="9">
        <v>-120.712560892152</v>
      </c>
      <c r="V80" s="9">
        <v>682</v>
      </c>
      <c r="W80" s="9">
        <v>773</v>
      </c>
      <c r="X80" s="9">
        <v>101958.40804050201</v>
      </c>
      <c r="Y80" s="15">
        <f>X80/1609.34</f>
        <v>63.354175028584393</v>
      </c>
      <c r="Z80" s="9">
        <v>54317.835669396598</v>
      </c>
      <c r="AA80" s="15">
        <f>Z80/1609.34</f>
        <v>33.751622198787452</v>
      </c>
      <c r="AB80" s="9">
        <v>47640.572371105998</v>
      </c>
      <c r="AC80" s="9">
        <v>54317.835669396598</v>
      </c>
      <c r="AD80" s="9">
        <v>47640.572371105998</v>
      </c>
      <c r="AE80" s="9">
        <v>0.32923092609973897</v>
      </c>
      <c r="AF80" s="9">
        <v>4.1128752363874803E-2</v>
      </c>
      <c r="AG80" s="9">
        <v>611</v>
      </c>
      <c r="AH80" s="9">
        <v>2.7463554999999999</v>
      </c>
      <c r="AI80" s="9">
        <v>8.5490370000000002</v>
      </c>
      <c r="AJ80" s="9">
        <v>2.0113208</v>
      </c>
      <c r="AK80" s="9">
        <v>2.7977135</v>
      </c>
      <c r="AL80" s="9">
        <v>7.815976</v>
      </c>
      <c r="AM80" s="9">
        <v>8.4954920000000003E-2</v>
      </c>
      <c r="AN80" s="9">
        <v>2.5874214E-2</v>
      </c>
      <c r="AO80" s="9">
        <v>6.1627380000000001E-3</v>
      </c>
      <c r="AP80" s="9">
        <v>1.1802098999999999</v>
      </c>
      <c r="AQ80" s="9">
        <v>297.31713999999999</v>
      </c>
      <c r="AR80" s="9">
        <v>39.066192999999998</v>
      </c>
      <c r="AS80" s="9">
        <v>33.188617999999998</v>
      </c>
      <c r="AT80" s="9">
        <v>1.1732872999999999</v>
      </c>
      <c r="AU80" s="9">
        <v>14.41577</v>
      </c>
      <c r="AV80" s="9">
        <v>15.310255</v>
      </c>
      <c r="AW80" s="9">
        <v>3.7988607999999999</v>
      </c>
      <c r="AX80" s="12">
        <f ca="1">IFERROR(__xludf.DUMMYFUNCTION("1-(PERCENTRANK(FILTER(AG:AG, $A:$A=$A80), $AG80))"),0.921)</f>
        <v>0.92100000000000004</v>
      </c>
      <c r="AY80" s="13">
        <f ca="1">IFERROR(__xludf.DUMMYFUNCTION("PERCENTRANK(FILTER(K:K, $A:$A=$A80), $K80)"),0.899)</f>
        <v>0.89900000000000002</v>
      </c>
      <c r="AZ80" s="13">
        <f ca="1">IFERROR(__xludf.DUMMYFUNCTION("PERCENTRANK(FILTER(I:I, $A:$A=$A80), $I80)"),0.806)</f>
        <v>0.80600000000000005</v>
      </c>
      <c r="BA80" s="12">
        <f ca="1">IFERROR(__xludf.DUMMYFUNCTION("PERCENTRANK(FILTER(AI:AI, $A:$A=$A80), $AI80)"),0.476)</f>
        <v>0.47599999999999998</v>
      </c>
      <c r="BB80" s="13">
        <f ca="1">IFERROR(__xludf.DUMMYFUNCTION("PERCENTRANK(FILTER(AT:AT, $A:$A=$A80), $AT80)"),0.859)</f>
        <v>0.85899999999999999</v>
      </c>
      <c r="BC80" s="13">
        <f ca="1">IFERROR(__xludf.DUMMYFUNCTION("PERCENTRANK(FILTER(AU:AU, $A:$A=$A80), $AU80)"),0.375)</f>
        <v>0.375</v>
      </c>
      <c r="BM80" s="9">
        <v>0.14507817000000001</v>
      </c>
      <c r="BN80" s="9">
        <v>3.3660379999999997E-2</v>
      </c>
      <c r="BO80" s="9">
        <v>2.4582624000000002</v>
      </c>
      <c r="BP80" s="9">
        <v>17.350936999999998</v>
      </c>
      <c r="BQ80" s="9">
        <v>1.5333962000000001</v>
      </c>
      <c r="BR80" s="9">
        <v>4.9924526</v>
      </c>
      <c r="BS80" s="9">
        <v>8.3856040000000007</v>
      </c>
      <c r="BT80" s="9">
        <v>8.1374099999999991</v>
      </c>
      <c r="BU80" s="9">
        <v>1.9300755999999999</v>
      </c>
      <c r="BV80" s="9">
        <v>3.4821447999999999</v>
      </c>
      <c r="BW80" s="9">
        <v>13.585148999999999</v>
      </c>
      <c r="BX80" s="9">
        <v>10.229851999999999</v>
      </c>
      <c r="BY80" s="9">
        <v>10.371563999999999</v>
      </c>
      <c r="BZ80" s="9">
        <v>7.1734103999999999</v>
      </c>
      <c r="CA80" s="9">
        <v>48.912342000000002</v>
      </c>
      <c r="CB80" s="9">
        <v>65.711579999999998</v>
      </c>
      <c r="CC80" s="9">
        <v>48.814728000000002</v>
      </c>
      <c r="CD80" s="9">
        <v>66.453580000000002</v>
      </c>
    </row>
    <row r="81" spans="1:82" ht="15.75" hidden="1" customHeight="1" x14ac:dyDescent="0.2">
      <c r="A81" s="9" t="s">
        <v>106</v>
      </c>
      <c r="B81" s="9" t="s">
        <v>297</v>
      </c>
      <c r="C81" s="9">
        <v>6283</v>
      </c>
      <c r="D81" s="9">
        <v>61</v>
      </c>
      <c r="E81" s="9">
        <v>98.490822715520494</v>
      </c>
      <c r="F81" s="9">
        <v>98</v>
      </c>
      <c r="G81" s="9">
        <v>120.77292</v>
      </c>
      <c r="H81" s="9">
        <v>3</v>
      </c>
      <c r="I81" s="10">
        <v>1.9494307828911799E-4</v>
      </c>
      <c r="J81" s="9">
        <v>3.7817662711383003E-2</v>
      </c>
      <c r="K81" s="9">
        <v>17.957640647888098</v>
      </c>
      <c r="L81" s="11">
        <v>7.3722915826566401E-6</v>
      </c>
      <c r="M81" s="9">
        <v>3.4886659899105599E-3</v>
      </c>
      <c r="N81" s="9">
        <v>0.62244897959183598</v>
      </c>
      <c r="O81" s="9">
        <v>0.81550420222281805</v>
      </c>
      <c r="P81" s="9" t="s">
        <v>298</v>
      </c>
      <c r="Q81" s="9">
        <v>82841101</v>
      </c>
      <c r="R81" s="9" t="s">
        <v>247</v>
      </c>
      <c r="S81" s="9">
        <v>5479</v>
      </c>
      <c r="T81" s="9">
        <v>37.129204808476203</v>
      </c>
      <c r="U81" s="9">
        <v>-122.11295838072699</v>
      </c>
      <c r="V81" s="9">
        <v>6</v>
      </c>
      <c r="W81" s="9">
        <v>13</v>
      </c>
      <c r="X81" s="9">
        <v>957.69214021165999</v>
      </c>
      <c r="Z81" s="9">
        <v>274.045024482435</v>
      </c>
      <c r="AB81" s="9">
        <v>683.64711572922397</v>
      </c>
      <c r="AC81" s="9">
        <v>274.045024482435</v>
      </c>
      <c r="AD81" s="9">
        <v>683.64711572922397</v>
      </c>
      <c r="AE81" s="9">
        <v>1.04659979697316E-2</v>
      </c>
      <c r="AF81" s="9">
        <v>5.8482923486735596E-4</v>
      </c>
      <c r="AG81" s="9">
        <v>80</v>
      </c>
      <c r="AH81" s="9">
        <v>12.268052000000001</v>
      </c>
      <c r="AI81" s="9">
        <v>28.202660000000002</v>
      </c>
      <c r="AJ81" s="9">
        <v>3</v>
      </c>
      <c r="AK81" s="9">
        <v>1.7835780000000001</v>
      </c>
      <c r="AL81" s="9">
        <v>4.3628182000000004</v>
      </c>
      <c r="AM81" s="9">
        <v>-5.8706969999999998</v>
      </c>
      <c r="AN81" s="9">
        <v>0.17</v>
      </c>
      <c r="AO81" s="9">
        <v>6.9790540000000002E-3</v>
      </c>
      <c r="AP81" s="9">
        <v>3.4241728999999999</v>
      </c>
      <c r="AQ81" s="9">
        <v>296.36514</v>
      </c>
      <c r="AR81" s="9">
        <v>31.102371000000002</v>
      </c>
      <c r="AS81" s="9">
        <v>30.398637999999998</v>
      </c>
      <c r="AT81" s="9">
        <v>0.95066329999999999</v>
      </c>
      <c r="AU81" s="9">
        <v>16.179887999999998</v>
      </c>
      <c r="AV81" s="9">
        <v>18.033570000000001</v>
      </c>
      <c r="AW81" s="9">
        <v>3.8356667</v>
      </c>
      <c r="AX81" s="12">
        <f ca="1">IFERROR(__xludf.DUMMYFUNCTION("1-(PERCENTRANK(FILTER(AG:AG, $A:$A=$A81), $AG81))"),0.998)</f>
        <v>0.998</v>
      </c>
      <c r="AY81" s="13">
        <f ca="1">IFERROR(__xludf.DUMMYFUNCTION("PERCENTRANK(FILTER(K:K, $A:$A=$A81), $K81)"),0.919)</f>
        <v>0.91900000000000004</v>
      </c>
      <c r="AZ81" s="13">
        <f ca="1">IFERROR(__xludf.DUMMYFUNCTION("PERCENTRANK(FILTER(I:I, $A:$A=$A81), $I81)"),0.982)</f>
        <v>0.98199999999999998</v>
      </c>
      <c r="BA81" s="12">
        <f ca="1">IFERROR(__xludf.DUMMYFUNCTION("PERCENTRANK(FILTER(AI:AI, $A:$A=$A81), $AI81)"),0.991)</f>
        <v>0.99099999999999999</v>
      </c>
      <c r="BB81" s="13">
        <f ca="1">IFERROR(__xludf.DUMMYFUNCTION("PERCENTRANK(FILTER(AT:AT, $A:$A=$A81), $AT81)"),0.432)</f>
        <v>0.432</v>
      </c>
      <c r="BC81" s="13">
        <f ca="1">IFERROR(__xludf.DUMMYFUNCTION("PERCENTRANK(FILTER(AU:AU, $A:$A=$A81), $AU81)"),0.764)</f>
        <v>0.76400000000000001</v>
      </c>
      <c r="BM81" s="9">
        <v>0.18106093000000001</v>
      </c>
      <c r="BN81" s="9">
        <v>3.6666665000000001E-2</v>
      </c>
      <c r="BO81" s="9">
        <v>6.6666664999999998</v>
      </c>
      <c r="BP81" s="9">
        <v>22</v>
      </c>
      <c r="BQ81" s="9">
        <v>2.72</v>
      </c>
      <c r="BR81" s="9">
        <v>32.666668000000001</v>
      </c>
      <c r="BS81" s="9">
        <v>10.135275</v>
      </c>
      <c r="BT81" s="9">
        <v>8.7588620000000006</v>
      </c>
      <c r="BU81" s="9">
        <v>1.8903394</v>
      </c>
      <c r="BV81" s="9">
        <v>3.5447554999999999</v>
      </c>
      <c r="BW81" s="9">
        <v>15.718761000000001</v>
      </c>
      <c r="BX81" s="9">
        <v>11.308573000000001</v>
      </c>
      <c r="BY81" s="9">
        <v>10.627393</v>
      </c>
      <c r="BZ81" s="9">
        <v>7.1778196999999997</v>
      </c>
      <c r="CA81" s="9">
        <v>53.505184</v>
      </c>
      <c r="CB81" s="9">
        <v>66.843680000000006</v>
      </c>
      <c r="CC81" s="9">
        <v>41.431033999999997</v>
      </c>
      <c r="CD81" s="9">
        <v>64.338875000000002</v>
      </c>
    </row>
    <row r="82" spans="1:82" ht="15.75" hidden="1" customHeight="1" x14ac:dyDescent="0.2">
      <c r="A82" s="9" t="s">
        <v>77</v>
      </c>
      <c r="B82" s="9" t="s">
        <v>299</v>
      </c>
      <c r="C82" s="9">
        <v>3075</v>
      </c>
      <c r="D82" s="9">
        <v>2013</v>
      </c>
      <c r="E82" s="9">
        <v>3203.2667039944899</v>
      </c>
      <c r="F82" s="9">
        <v>3899</v>
      </c>
      <c r="G82" s="9">
        <v>4261.7569999999996</v>
      </c>
      <c r="H82" s="9">
        <v>339</v>
      </c>
      <c r="I82" s="10">
        <v>1.58615809271457E-4</v>
      </c>
      <c r="J82" s="9">
        <v>12.459964668528601</v>
      </c>
      <c r="K82" s="14">
        <v>16.502866389368499</v>
      </c>
      <c r="L82" s="9">
        <v>2.3417955260489399E-3</v>
      </c>
      <c r="M82" s="9">
        <v>1.5449960197805299E-3</v>
      </c>
      <c r="N82" s="9">
        <v>0.51628622723775297</v>
      </c>
      <c r="O82" s="9">
        <v>0.75163056629199698</v>
      </c>
      <c r="P82" s="9" t="s">
        <v>300</v>
      </c>
      <c r="Q82" s="9">
        <v>42571102</v>
      </c>
      <c r="R82" s="9" t="s">
        <v>289</v>
      </c>
      <c r="S82" s="9">
        <v>104</v>
      </c>
      <c r="T82" s="9">
        <v>38.403038446693103</v>
      </c>
      <c r="U82" s="9">
        <v>-122.92142753439801</v>
      </c>
      <c r="V82" s="9">
        <v>444</v>
      </c>
      <c r="W82" s="9">
        <v>420</v>
      </c>
      <c r="X82" s="9">
        <v>64861.262879130503</v>
      </c>
      <c r="Y82" s="15">
        <f>X82/1609.34</f>
        <v>40.303020417767847</v>
      </c>
      <c r="Z82" s="9">
        <v>34941.244352935697</v>
      </c>
      <c r="AA82" s="15">
        <f>Z82/1609.34</f>
        <v>21.71153662553326</v>
      </c>
      <c r="AB82" s="9">
        <v>29920.018526194799</v>
      </c>
      <c r="AC82" s="9">
        <v>34941.244352935697</v>
      </c>
      <c r="AD82" s="9">
        <v>29920.018526194799</v>
      </c>
      <c r="AE82" s="9">
        <v>0.52375365070559998</v>
      </c>
      <c r="AF82" s="9">
        <v>5.3770759343024097E-2</v>
      </c>
      <c r="AG82" s="9">
        <v>243</v>
      </c>
      <c r="AH82" s="9">
        <v>7.5194283000000004</v>
      </c>
      <c r="AI82" s="9">
        <v>19.174728000000002</v>
      </c>
      <c r="AJ82" s="9">
        <v>3</v>
      </c>
      <c r="AK82" s="9">
        <v>2.1223798</v>
      </c>
      <c r="AL82" s="9">
        <v>5.5421475999999998</v>
      </c>
      <c r="AM82" s="9">
        <v>1.0093209999999999</v>
      </c>
      <c r="AN82" s="9">
        <v>5.5404413E-2</v>
      </c>
      <c r="AO82" s="9">
        <v>7.158401E-3</v>
      </c>
      <c r="AP82" s="9">
        <v>3.6365080000000001</v>
      </c>
      <c r="AQ82" s="9">
        <v>293.97152999999997</v>
      </c>
      <c r="AR82" s="9">
        <v>23.489052000000001</v>
      </c>
      <c r="AS82" s="9">
        <v>23.868144999999998</v>
      </c>
      <c r="AT82" s="9">
        <v>0.72711669999999995</v>
      </c>
      <c r="AU82" s="9">
        <v>17.697738999999999</v>
      </c>
      <c r="AV82" s="9">
        <v>19.870348</v>
      </c>
      <c r="AW82" s="9">
        <v>0.36213455</v>
      </c>
      <c r="AX82" s="12">
        <f ca="1">IFERROR(__xludf.DUMMYFUNCTION("1-(PERCENTRANK(FILTER(AG:AG, $A:$A=$A82), $AG82))"),0.927)</f>
        <v>0.92700000000000005</v>
      </c>
      <c r="AY82" s="13">
        <f ca="1">IFERROR(__xludf.DUMMYFUNCTION("PERCENTRANK(FILTER(K:K, $A:$A=$A82), $K82)"),0.858)</f>
        <v>0.85799999999999998</v>
      </c>
      <c r="AZ82" s="13">
        <f ca="1">IFERROR(__xludf.DUMMYFUNCTION("PERCENTRANK(FILTER(I:I, $A:$A=$A82), $I82)"),0.84)</f>
        <v>0.84</v>
      </c>
      <c r="BA82" s="12">
        <f ca="1">IFERROR(__xludf.DUMMYFUNCTION("PERCENTRANK(FILTER(AI:AI, $A:$A=$A82), $AI82)"),0.543)</f>
        <v>0.54300000000000004</v>
      </c>
      <c r="BB82" s="13">
        <f ca="1">IFERROR(__xludf.DUMMYFUNCTION("PERCENTRANK(FILTER(AT:AT, $A:$A=$A82), $AT82)"),0.213)</f>
        <v>0.21299999999999999</v>
      </c>
      <c r="BC82" s="13">
        <f ca="1">IFERROR(__xludf.DUMMYFUNCTION("PERCENTRANK(FILTER(AU:AU, $A:$A=$A82), $AU82)"),0.732)</f>
        <v>0.73199999999999998</v>
      </c>
      <c r="BM82" s="9">
        <v>0.10093398000000001</v>
      </c>
      <c r="BN82" s="9">
        <v>5.9136029999999999E-2</v>
      </c>
      <c r="BO82" s="9">
        <v>2.4805969999999999</v>
      </c>
      <c r="BP82" s="9">
        <v>16.268656</v>
      </c>
      <c r="BQ82" s="9">
        <v>0.75011026999999997</v>
      </c>
      <c r="BR82" s="9">
        <v>7.1672792000000003</v>
      </c>
      <c r="BS82" s="9">
        <v>11.063753</v>
      </c>
      <c r="BT82" s="9">
        <v>9.1277419999999996</v>
      </c>
      <c r="BU82" s="9">
        <v>1.6847397</v>
      </c>
      <c r="BV82" s="9">
        <v>2.8349698000000001</v>
      </c>
      <c r="BW82" s="9">
        <v>16.880102000000001</v>
      </c>
      <c r="BX82" s="9">
        <v>13.875963</v>
      </c>
      <c r="BY82" s="9">
        <v>13.101146</v>
      </c>
      <c r="BZ82" s="9">
        <v>10.711955</v>
      </c>
      <c r="CA82" s="9">
        <v>45.048428000000001</v>
      </c>
      <c r="CB82" s="9">
        <v>53.882103000000001</v>
      </c>
      <c r="CC82" s="9">
        <v>34.448590000000003</v>
      </c>
      <c r="CD82" s="9">
        <v>47.356766</v>
      </c>
    </row>
    <row r="83" spans="1:82" ht="15.75" hidden="1" customHeight="1" x14ac:dyDescent="0.2">
      <c r="A83" s="9" t="s">
        <v>113</v>
      </c>
      <c r="B83" s="9" t="s">
        <v>301</v>
      </c>
      <c r="C83" s="9">
        <v>8095</v>
      </c>
      <c r="D83" s="9">
        <v>332</v>
      </c>
      <c r="E83" s="9">
        <v>431.39427181473297</v>
      </c>
      <c r="F83" s="9">
        <v>572</v>
      </c>
      <c r="G83" s="9">
        <v>540.72095000000002</v>
      </c>
      <c r="H83" s="9">
        <v>36</v>
      </c>
      <c r="I83" s="10">
        <v>1.11706839864685E-4</v>
      </c>
      <c r="J83" s="9">
        <v>3.7818049858743701E-2</v>
      </c>
      <c r="K83" s="9">
        <v>71.994661343097604</v>
      </c>
      <c r="L83" s="11">
        <v>4.2245348395653799E-6</v>
      </c>
      <c r="M83" s="9">
        <v>3.4495838855137699E-3</v>
      </c>
      <c r="N83" s="9">
        <v>0.58041958041957997</v>
      </c>
      <c r="O83" s="9">
        <v>0.79781313077707405</v>
      </c>
      <c r="P83" s="9" t="s">
        <v>302</v>
      </c>
      <c r="Q83" s="9">
        <v>163201102</v>
      </c>
      <c r="R83" s="9" t="s">
        <v>123</v>
      </c>
      <c r="S83" s="9" t="s">
        <v>303</v>
      </c>
      <c r="T83" s="9">
        <v>38.389161078049398</v>
      </c>
      <c r="U83" s="9">
        <v>-120.52557608737099</v>
      </c>
      <c r="V83" s="9">
        <v>39</v>
      </c>
      <c r="W83" s="9">
        <v>68</v>
      </c>
      <c r="X83" s="9">
        <v>6223.3120863304202</v>
      </c>
      <c r="Z83" s="9">
        <v>2820.1266904763302</v>
      </c>
      <c r="AB83" s="9">
        <v>3403.1853958540701</v>
      </c>
      <c r="AC83" s="9">
        <v>2820.1266904763302</v>
      </c>
      <c r="AD83" s="9">
        <v>3403.1853958540701</v>
      </c>
      <c r="AE83" s="9">
        <v>0.12418501987849501</v>
      </c>
      <c r="AF83" s="9">
        <v>4.0214462351286697E-3</v>
      </c>
      <c r="AG83" s="9">
        <v>82</v>
      </c>
      <c r="AH83" s="9">
        <v>12.384831999999999</v>
      </c>
      <c r="AI83" s="9">
        <v>23.099575000000002</v>
      </c>
      <c r="AJ83" s="9">
        <v>3</v>
      </c>
      <c r="AK83" s="9">
        <v>1.5447773</v>
      </c>
      <c r="AL83" s="9">
        <v>4.1356497000000001</v>
      </c>
      <c r="AM83" s="9">
        <v>-4.4548807000000004</v>
      </c>
      <c r="AN83" s="9">
        <v>9.4285709999999995E-2</v>
      </c>
      <c r="AO83" s="9">
        <v>6.1808684999999997E-3</v>
      </c>
      <c r="AP83" s="9">
        <v>3.0316652999999998</v>
      </c>
      <c r="AQ83" s="9">
        <v>294.76224000000002</v>
      </c>
      <c r="AR83" s="9">
        <v>43.358890000000002</v>
      </c>
      <c r="AS83" s="9">
        <v>31.42088</v>
      </c>
      <c r="AT83" s="9">
        <v>1.1403958999999999</v>
      </c>
      <c r="AU83" s="9">
        <v>12.922582</v>
      </c>
      <c r="AV83" s="9">
        <v>14.847248</v>
      </c>
      <c r="AW83" s="9">
        <v>0.93258569999999996</v>
      </c>
      <c r="AX83" s="12">
        <f ca="1">IFERROR(__xludf.DUMMYFUNCTION("1-(PERCENTRANK(FILTER(AG:AG, $A:$A=$A83), $AG83))"),0.949)</f>
        <v>0.94899999999999995</v>
      </c>
      <c r="AY83" s="13">
        <f ca="1">IFERROR(__xludf.DUMMYFUNCTION("PERCENTRANK(FILTER(K:K, $A:$A=$A83), $K83)"),0.88)</f>
        <v>0.88</v>
      </c>
      <c r="AZ83" s="13">
        <f ca="1">IFERROR(__xludf.DUMMYFUNCTION("PERCENTRANK(FILTER(I:I, $A:$A=$A83), $I83)"),0.945)</f>
        <v>0.94499999999999995</v>
      </c>
      <c r="BA83" s="12">
        <f ca="1">IFERROR(__xludf.DUMMYFUNCTION("PERCENTRANK(FILTER(AI:AI, $A:$A=$A83), $AI83)"),0.863)</f>
        <v>0.86299999999999999</v>
      </c>
      <c r="BB83" s="13">
        <f ca="1">IFERROR(__xludf.DUMMYFUNCTION("PERCENTRANK(FILTER(AT:AT, $A:$A=$A83), $AT83)"),0.109)</f>
        <v>0.109</v>
      </c>
      <c r="BC83" s="13">
        <f ca="1">IFERROR(__xludf.DUMMYFUNCTION("PERCENTRANK(FILTER(AU:AU, $A:$A=$A83), $AU83)"),0.714)</f>
        <v>0.71399999999999997</v>
      </c>
      <c r="BM83" s="9">
        <v>4.9954606000000004E-3</v>
      </c>
      <c r="BN83" s="9">
        <v>7.4999999999999997E-2</v>
      </c>
      <c r="BO83" s="9">
        <v>3.3888888000000001</v>
      </c>
      <c r="BP83" s="9">
        <v>19.63889</v>
      </c>
      <c r="BQ83" s="9">
        <v>14.026191000000001</v>
      </c>
      <c r="BR83" s="9">
        <v>13.619047</v>
      </c>
      <c r="BS83" s="9">
        <v>13.751156999999999</v>
      </c>
      <c r="BT83" s="9">
        <v>9.4950530000000004</v>
      </c>
      <c r="BU83" s="9">
        <v>2.0342090000000002</v>
      </c>
      <c r="BV83" s="9">
        <v>3.4747713</v>
      </c>
      <c r="BW83" s="9">
        <v>13.135814</v>
      </c>
      <c r="BX83" s="9">
        <v>6.6372530000000003</v>
      </c>
      <c r="BY83" s="9">
        <v>8.4406199999999991</v>
      </c>
      <c r="BZ83" s="9">
        <v>4.6585520000000002</v>
      </c>
      <c r="CA83" s="9">
        <v>46.324599999999997</v>
      </c>
      <c r="CB83" s="9">
        <v>74.06823</v>
      </c>
      <c r="CC83" s="9">
        <v>50.563809999999997</v>
      </c>
      <c r="CD83" s="9">
        <v>87.157539999999997</v>
      </c>
    </row>
    <row r="84" spans="1:82" ht="15.75" hidden="1" customHeight="1" x14ac:dyDescent="0.2">
      <c r="A84" s="9" t="s">
        <v>81</v>
      </c>
      <c r="B84" s="9" t="s">
        <v>304</v>
      </c>
      <c r="C84" s="9">
        <v>3377</v>
      </c>
      <c r="D84" s="9">
        <v>56</v>
      </c>
      <c r="E84" s="9">
        <v>78.819257003183495</v>
      </c>
      <c r="F84" s="9">
        <v>95</v>
      </c>
      <c r="G84" s="9">
        <v>98.278480000000002</v>
      </c>
      <c r="H84" s="9">
        <v>9</v>
      </c>
      <c r="I84" s="10">
        <v>2.08370311560833E-4</v>
      </c>
      <c r="J84" s="9">
        <v>3.7817748747058802E-2</v>
      </c>
      <c r="K84" s="9">
        <v>45.842452367146798</v>
      </c>
      <c r="L84" s="11">
        <v>7.8800960889539805E-6</v>
      </c>
      <c r="M84" s="9">
        <v>3.4299880854733698E-3</v>
      </c>
      <c r="N84" s="9">
        <v>0.58947368421052604</v>
      </c>
      <c r="O84" s="9">
        <v>0.80199914140202699</v>
      </c>
      <c r="P84" s="9" t="s">
        <v>305</v>
      </c>
      <c r="Q84" s="9">
        <v>102831106</v>
      </c>
      <c r="R84" s="9" t="s">
        <v>306</v>
      </c>
      <c r="S84" s="9">
        <v>1212</v>
      </c>
      <c r="T84" s="9">
        <v>39.770425647610502</v>
      </c>
      <c r="U84" s="9">
        <v>-121.613551542008</v>
      </c>
      <c r="V84" s="9">
        <v>97</v>
      </c>
      <c r="W84" s="9">
        <v>88</v>
      </c>
      <c r="X84" s="9">
        <v>14157.1518921022</v>
      </c>
      <c r="Z84" s="9">
        <v>9245.4248410030596</v>
      </c>
      <c r="AB84" s="9">
        <v>4911.7270510992203</v>
      </c>
      <c r="AC84" s="9">
        <v>9061.9312546027595</v>
      </c>
      <c r="AD84" s="9">
        <v>4701.2217322113302</v>
      </c>
      <c r="AE84" s="9">
        <v>3.0869892769260301E-2</v>
      </c>
      <c r="AF84" s="9">
        <v>1.8753328040475E-3</v>
      </c>
      <c r="AG84" s="9">
        <v>83</v>
      </c>
      <c r="AH84" s="9">
        <v>8.0581829999999997</v>
      </c>
      <c r="AI84" s="9">
        <v>18.124203000000001</v>
      </c>
      <c r="AJ84" s="9">
        <v>3</v>
      </c>
      <c r="AK84" s="9">
        <v>2.9468293000000001</v>
      </c>
      <c r="AL84" s="9">
        <v>8.6425704999999997</v>
      </c>
      <c r="AM84" s="9">
        <v>-0.39687394999999998</v>
      </c>
      <c r="AN84" s="9">
        <v>2.0769230999999999E-2</v>
      </c>
      <c r="AO84" s="9">
        <v>5.8444715000000001E-3</v>
      </c>
      <c r="AP84" s="9">
        <v>3.9886648999999998</v>
      </c>
      <c r="AQ84" s="9">
        <v>295.47104000000002</v>
      </c>
      <c r="AR84" s="9">
        <v>49.475665999999997</v>
      </c>
      <c r="AS84" s="9">
        <v>37.298416000000003</v>
      </c>
      <c r="AT84" s="9">
        <v>1.3628134999999999</v>
      </c>
      <c r="AU84" s="9">
        <v>11.477612000000001</v>
      </c>
      <c r="AV84" s="9">
        <v>13.696790999999999</v>
      </c>
      <c r="AW84" s="9">
        <v>11.840923</v>
      </c>
      <c r="AX84" s="12">
        <f ca="1">IFERROR(__xludf.DUMMYFUNCTION("1-(PERCENTRANK(FILTER(AG:AG, $A:$A=$A84), $AG84))"),0.945)</f>
        <v>0.94499999999999995</v>
      </c>
      <c r="AY84" s="13">
        <f ca="1">IFERROR(__xludf.DUMMYFUNCTION("PERCENTRANK(FILTER(K:K, $A:$A=$A84), $K84)"),0.869)</f>
        <v>0.86899999999999999</v>
      </c>
      <c r="AZ84" s="13">
        <f ca="1">IFERROR(__xludf.DUMMYFUNCTION("PERCENTRANK(FILTER(I:I, $A:$A=$A84), $I84)"),0.994)</f>
        <v>0.99399999999999999</v>
      </c>
      <c r="BA84" s="12">
        <f ca="1">IFERROR(__xludf.DUMMYFUNCTION("PERCENTRANK(FILTER(AI:AI, $A:$A=$A84), $AI84)"),0.769)</f>
        <v>0.76900000000000002</v>
      </c>
      <c r="BB84" s="13">
        <f ca="1">IFERROR(__xludf.DUMMYFUNCTION("PERCENTRANK(FILTER(AT:AT, $A:$A=$A84), $AT84)"),0.48)</f>
        <v>0.48</v>
      </c>
      <c r="BC84" s="13">
        <f ca="1">IFERROR(__xludf.DUMMYFUNCTION("PERCENTRANK(FILTER(AU:AU, $A:$A=$A84), $AU84)"),0.029)</f>
        <v>2.9000000000000001E-2</v>
      </c>
      <c r="BM84" s="9">
        <v>9.8351270000000005E-2</v>
      </c>
      <c r="BN84" s="9">
        <v>0.19999998999999999</v>
      </c>
      <c r="BO84" s="9">
        <v>9.1818179999999998</v>
      </c>
      <c r="BP84" s="9">
        <v>20.454546000000001</v>
      </c>
      <c r="BQ84" s="9">
        <v>4.9892306</v>
      </c>
      <c r="BR84" s="9">
        <v>7.3076924999999999</v>
      </c>
      <c r="BS84" s="9">
        <v>12.573316</v>
      </c>
      <c r="BT84" s="9">
        <v>9.1972190000000005</v>
      </c>
      <c r="BU84" s="9">
        <v>2.4389319999999999</v>
      </c>
      <c r="BV84" s="9">
        <v>4.3924000000000003</v>
      </c>
      <c r="BW84" s="9">
        <v>12.460813</v>
      </c>
      <c r="BX84" s="9">
        <v>5.2190940000000001</v>
      </c>
      <c r="BY84" s="9">
        <v>7.7532579999999998</v>
      </c>
      <c r="BZ84" s="9">
        <v>3.4735860000000001</v>
      </c>
      <c r="CA84" s="9">
        <v>61.86318</v>
      </c>
      <c r="CB84" s="9">
        <v>113.19240000000001</v>
      </c>
      <c r="CC84" s="9">
        <v>55.259887999999997</v>
      </c>
      <c r="CD84" s="9">
        <v>98.127480000000006</v>
      </c>
    </row>
    <row r="85" spans="1:82" ht="15.75" hidden="1" customHeight="1" x14ac:dyDescent="0.2">
      <c r="A85" s="9" t="s">
        <v>73</v>
      </c>
      <c r="B85" s="9" t="s">
        <v>307</v>
      </c>
      <c r="C85" s="9">
        <v>5006</v>
      </c>
      <c r="D85" s="9">
        <v>5</v>
      </c>
      <c r="E85" s="9">
        <v>8.6487244826337495</v>
      </c>
      <c r="F85" s="9">
        <v>12</v>
      </c>
      <c r="G85" s="9">
        <v>11.355475999999999</v>
      </c>
      <c r="H85" s="9">
        <v>6</v>
      </c>
      <c r="I85" s="16">
        <v>3.22724054058198E-5</v>
      </c>
      <c r="J85" s="9">
        <v>3690.64063716384</v>
      </c>
      <c r="K85" s="9">
        <v>248.79106140136699</v>
      </c>
      <c r="L85" s="9">
        <v>0.123169863379694</v>
      </c>
      <c r="M85" s="9">
        <v>3.4128184467287302E-3</v>
      </c>
      <c r="N85" s="9">
        <v>0.41666666666666602</v>
      </c>
      <c r="O85" s="9">
        <v>0.76163466803802204</v>
      </c>
      <c r="P85" s="9" t="s">
        <v>308</v>
      </c>
      <c r="Q85" s="9">
        <v>63601109</v>
      </c>
      <c r="R85" s="9" t="s">
        <v>309</v>
      </c>
      <c r="S85" s="9">
        <v>41782</v>
      </c>
      <c r="T85" s="9">
        <v>38.338380269034701</v>
      </c>
      <c r="U85" s="9">
        <v>-121.98645373597699</v>
      </c>
      <c r="V85" s="9">
        <v>61</v>
      </c>
      <c r="W85" s="9">
        <v>34</v>
      </c>
      <c r="X85" s="9">
        <v>3585.1140296080698</v>
      </c>
      <c r="Z85" s="9">
        <v>2742.1270299480002</v>
      </c>
      <c r="AB85" s="9">
        <v>842.98699966007496</v>
      </c>
      <c r="AC85" s="9">
        <v>1089.8371046437201</v>
      </c>
      <c r="AD85" s="9">
        <v>99.617097151304193</v>
      </c>
      <c r="AE85" s="9">
        <v>2.0476910680372301E-2</v>
      </c>
      <c r="AF85" s="9">
        <v>1.9363443243491899E-4</v>
      </c>
      <c r="AG85" s="9">
        <v>84</v>
      </c>
      <c r="AH85" s="9">
        <v>1.2652923</v>
      </c>
      <c r="AI85" s="9">
        <v>5.0391482999999999</v>
      </c>
      <c r="AJ85" s="9">
        <v>2</v>
      </c>
      <c r="AK85" s="9">
        <v>3.2775853000000001</v>
      </c>
      <c r="AL85" s="9">
        <v>7.7288579999999998</v>
      </c>
      <c r="AM85" s="9">
        <v>5.1210737000000002</v>
      </c>
      <c r="AN85" s="9">
        <v>1.4117647000000001E-2</v>
      </c>
      <c r="AO85" s="9">
        <v>6.5353694000000002E-3</v>
      </c>
      <c r="AP85" s="9">
        <v>1.5548998000000001</v>
      </c>
      <c r="AQ85" s="9">
        <v>297.93450000000001</v>
      </c>
      <c r="AR85" s="9">
        <v>43.701500000000003</v>
      </c>
      <c r="AS85" s="9">
        <v>39.369777999999997</v>
      </c>
      <c r="AT85" s="9">
        <v>1.3100248999999999</v>
      </c>
      <c r="AU85" s="9">
        <v>13.205576000000001</v>
      </c>
      <c r="AV85" s="9">
        <v>14.515349000000001</v>
      </c>
      <c r="AW85" s="9">
        <v>24.874157</v>
      </c>
      <c r="AX85" s="12">
        <f ca="1">IFERROR(__xludf.DUMMYFUNCTION("1-(PERCENTRANK(FILTER(AG:AG, $A:$A=$A85), $AG85))"),0.924)</f>
        <v>0.92400000000000004</v>
      </c>
      <c r="AY85" s="13">
        <f ca="1">IFERROR(__xludf.DUMMYFUNCTION("PERCENTRANK(FILTER(K:K, $A:$A=$A85), $K85)"),0.997)</f>
        <v>0.997</v>
      </c>
      <c r="AZ85" s="13">
        <f ca="1">IFERROR(__xludf.DUMMYFUNCTION("PERCENTRANK(FILTER(I:I, $A:$A=$A85), $I85)"),0.095)</f>
        <v>9.5000000000000001E-2</v>
      </c>
      <c r="BA85" s="12">
        <f ca="1">IFERROR(__xludf.DUMMYFUNCTION("PERCENTRANK(FILTER(AI:AI, $A:$A=$A85), $AI85)"),0.102)</f>
        <v>0.10199999999999999</v>
      </c>
      <c r="BB85" s="13">
        <f ca="1">IFERROR(__xludf.DUMMYFUNCTION("PERCENTRANK(FILTER(AT:AT, $A:$A=$A85), $AT85)"),0.644)</f>
        <v>0.64400000000000002</v>
      </c>
      <c r="BC85" s="13">
        <f ca="1">IFERROR(__xludf.DUMMYFUNCTION("PERCENTRANK(FILTER(AU:AU, $A:$A=$A85), $AU85)"),0.912)</f>
        <v>0.91200000000000003</v>
      </c>
      <c r="BM85" s="9">
        <v>4.4204067E-2</v>
      </c>
      <c r="BN85" s="9">
        <v>0.113529414</v>
      </c>
      <c r="BO85" s="9">
        <v>1.2857143</v>
      </c>
      <c r="BP85" s="9">
        <v>12.285714</v>
      </c>
      <c r="BQ85" s="9">
        <v>0.23470588000000001</v>
      </c>
      <c r="BR85" s="9">
        <v>0.70588240000000002</v>
      </c>
      <c r="BS85" s="9">
        <v>8.2734520000000007</v>
      </c>
      <c r="BT85" s="9">
        <v>7.5533429999999999</v>
      </c>
      <c r="BU85" s="9">
        <v>2.410752</v>
      </c>
      <c r="BV85" s="9">
        <v>4.1807220000000003</v>
      </c>
      <c r="BW85" s="9">
        <v>11.625275999999999</v>
      </c>
      <c r="BX85" s="9">
        <v>7.8825919999999998</v>
      </c>
      <c r="BY85" s="9">
        <v>8.9311030000000002</v>
      </c>
      <c r="BZ85" s="9">
        <v>5.2771872999999996</v>
      </c>
      <c r="CA85" s="9">
        <v>62.654136999999999</v>
      </c>
      <c r="CB85" s="9">
        <v>80.888109999999998</v>
      </c>
      <c r="CC85" s="9">
        <v>57.161389999999997</v>
      </c>
      <c r="CD85" s="9">
        <v>79.976900000000001</v>
      </c>
    </row>
    <row r="86" spans="1:82" ht="15.75" hidden="1" customHeight="1" x14ac:dyDescent="0.2">
      <c r="A86" s="9" t="s">
        <v>106</v>
      </c>
      <c r="B86" s="9" t="s">
        <v>310</v>
      </c>
      <c r="C86" s="9">
        <v>5717</v>
      </c>
      <c r="D86" s="9">
        <v>788</v>
      </c>
      <c r="E86" s="9">
        <v>1538.39505727251</v>
      </c>
      <c r="F86" s="9">
        <v>1848</v>
      </c>
      <c r="G86" s="9">
        <v>2124.1239999999998</v>
      </c>
      <c r="H86" s="9">
        <v>273</v>
      </c>
      <c r="I86" s="10">
        <v>1.10865363639787E-4</v>
      </c>
      <c r="J86" s="9">
        <v>1.7944944472545501</v>
      </c>
      <c r="K86" s="9">
        <v>10.2117698456036</v>
      </c>
      <c r="L86" s="9">
        <v>1.8954913572447E-4</v>
      </c>
      <c r="M86" s="9">
        <v>6.1731639291073598E-4</v>
      </c>
      <c r="N86" s="9">
        <v>0.42640692640692601</v>
      </c>
      <c r="O86" s="9">
        <v>0.72424916826791896</v>
      </c>
      <c r="P86" s="9" t="s">
        <v>311</v>
      </c>
      <c r="Q86" s="9">
        <v>183052113</v>
      </c>
      <c r="R86" s="9" t="s">
        <v>312</v>
      </c>
      <c r="S86" s="9" t="s">
        <v>313</v>
      </c>
      <c r="T86" s="9">
        <v>35.410699937198999</v>
      </c>
      <c r="U86" s="9">
        <v>-120.565678187608</v>
      </c>
      <c r="V86" s="9">
        <v>320</v>
      </c>
      <c r="W86" s="9">
        <v>285</v>
      </c>
      <c r="X86" s="9">
        <v>70409.866956008002</v>
      </c>
      <c r="Y86" s="15">
        <f>X86/1609.34</f>
        <v>43.750771717603492</v>
      </c>
      <c r="Z86" s="9">
        <v>49852.259295760901</v>
      </c>
      <c r="AA86" s="15">
        <f>Z86/1609.34</f>
        <v>30.976834786782721</v>
      </c>
      <c r="AB86" s="9">
        <v>20557.6076602471</v>
      </c>
      <c r="AC86" s="9">
        <v>49852.259295760901</v>
      </c>
      <c r="AD86" s="9">
        <v>20557.6076602471</v>
      </c>
      <c r="AE86" s="9">
        <v>0.16852737526463099</v>
      </c>
      <c r="AF86" s="9">
        <v>3.0266244273661799E-2</v>
      </c>
      <c r="AG86" s="9">
        <v>647</v>
      </c>
      <c r="AH86" s="9">
        <v>1.281325</v>
      </c>
      <c r="AI86" s="9">
        <v>4.2666659999999998</v>
      </c>
      <c r="AJ86" s="9">
        <v>2.9475920000000002</v>
      </c>
      <c r="AK86" s="9">
        <v>2.5074768000000001</v>
      </c>
      <c r="AL86" s="9">
        <v>6.3721547000000003</v>
      </c>
      <c r="AM86" s="9">
        <v>-1.0616211</v>
      </c>
      <c r="AN86" s="9">
        <v>1.233711E-2</v>
      </c>
      <c r="AO86" s="9">
        <v>5.9946030000000003E-3</v>
      </c>
      <c r="AP86" s="9">
        <v>1.5116326</v>
      </c>
      <c r="AQ86" s="9">
        <v>298.68729999999999</v>
      </c>
      <c r="AR86" s="9">
        <v>42.424847</v>
      </c>
      <c r="AS86" s="9">
        <v>36.245919999999998</v>
      </c>
      <c r="AT86" s="9">
        <v>1.3545402</v>
      </c>
      <c r="AU86" s="9">
        <v>13.802248000000001</v>
      </c>
      <c r="AV86" s="9">
        <v>14.809281</v>
      </c>
      <c r="AW86" s="9">
        <v>0.40946690000000002</v>
      </c>
      <c r="AX86" s="12">
        <f ca="1">IFERROR(__xludf.DUMMYFUNCTION("1-(PERCENTRANK(FILTER(AG:AG, $A:$A=$A86), $AG86))"),0.914)</f>
        <v>0.91400000000000003</v>
      </c>
      <c r="AY86" s="13">
        <f ca="1">IFERROR(__xludf.DUMMYFUNCTION("PERCENTRANK(FILTER(K:K, $A:$A=$A86), $K86)"),0.821)</f>
        <v>0.82099999999999995</v>
      </c>
      <c r="AZ86" s="13">
        <f ca="1">IFERROR(__xludf.DUMMYFUNCTION("PERCENTRANK(FILTER(I:I, $A:$A=$A86), $I86)"),0.861)</f>
        <v>0.86099999999999999</v>
      </c>
      <c r="BA86" s="12">
        <f ca="1">IFERROR(__xludf.DUMMYFUNCTION("PERCENTRANK(FILTER(AI:AI, $A:$A=$A86), $AI86)"),0.192)</f>
        <v>0.192</v>
      </c>
      <c r="BB86" s="13">
        <f ca="1">IFERROR(__xludf.DUMMYFUNCTION("PERCENTRANK(FILTER(AT:AT, $A:$A=$A86), $AT86)"),0.949)</f>
        <v>0.94899999999999995</v>
      </c>
      <c r="BC86" s="13">
        <f ca="1">IFERROR(__xludf.DUMMYFUNCTION("PERCENTRANK(FILTER(AU:AU, $A:$A=$A86), $AU86)"),0.229)</f>
        <v>0.22900000000000001</v>
      </c>
      <c r="BM86" s="9">
        <v>6.9864586000000006E-2</v>
      </c>
      <c r="BN86" s="9">
        <v>2.3626062999999999E-2</v>
      </c>
      <c r="BO86" s="9">
        <v>1.5684754999999999</v>
      </c>
      <c r="BP86" s="9">
        <v>14.444445</v>
      </c>
      <c r="BQ86" s="9">
        <v>2.1495609999999998</v>
      </c>
      <c r="BR86" s="9">
        <v>2.6175636999999998</v>
      </c>
      <c r="BS86" s="9">
        <v>8.0174509999999994</v>
      </c>
      <c r="BT86" s="9">
        <v>8.5051939999999995</v>
      </c>
      <c r="BU86" s="9">
        <v>2.2258322000000001</v>
      </c>
      <c r="BV86" s="9">
        <v>3.9472375</v>
      </c>
      <c r="BW86" s="9">
        <v>12.184968</v>
      </c>
      <c r="BX86" s="9">
        <v>9.1288889999999991</v>
      </c>
      <c r="BY86" s="9">
        <v>8.3819730000000003</v>
      </c>
      <c r="BZ86" s="9">
        <v>5.9421654000000004</v>
      </c>
      <c r="CA86" s="9">
        <v>54.213695999999999</v>
      </c>
      <c r="CB86" s="9">
        <v>72.453699999999998</v>
      </c>
      <c r="CC86" s="9">
        <v>56.154808000000003</v>
      </c>
      <c r="CD86" s="9">
        <v>74.539649999999995</v>
      </c>
    </row>
    <row r="87" spans="1:82" ht="15.75" hidden="1" customHeight="1" x14ac:dyDescent="0.2">
      <c r="A87" s="9" t="s">
        <v>77</v>
      </c>
      <c r="B87" s="9" t="s">
        <v>314</v>
      </c>
      <c r="C87" s="9">
        <v>4613</v>
      </c>
      <c r="D87" s="9">
        <v>416</v>
      </c>
      <c r="E87" s="9">
        <v>529.93555701790206</v>
      </c>
      <c r="F87" s="9">
        <v>618</v>
      </c>
      <c r="G87" s="9">
        <v>641.53467000000001</v>
      </c>
      <c r="H87" s="9">
        <v>68</v>
      </c>
      <c r="I87" s="10">
        <v>1.0168840548003E-4</v>
      </c>
      <c r="J87" s="9">
        <v>13.052995863162201</v>
      </c>
      <c r="K87" s="14">
        <v>68.153488153591695</v>
      </c>
      <c r="L87" s="9">
        <v>1.14781055798285E-3</v>
      </c>
      <c r="M87" s="9">
        <v>3.3948933285915502E-3</v>
      </c>
      <c r="N87" s="9">
        <v>0.673139158576051</v>
      </c>
      <c r="O87" s="9">
        <v>0.82604352262957703</v>
      </c>
      <c r="P87" s="9" t="s">
        <v>315</v>
      </c>
      <c r="Q87" s="9">
        <v>42661103</v>
      </c>
      <c r="R87" s="9" t="s">
        <v>141</v>
      </c>
      <c r="S87" s="9">
        <v>91948</v>
      </c>
      <c r="T87" s="9">
        <v>39.427454948527199</v>
      </c>
      <c r="U87" s="9">
        <v>-123.315392427931</v>
      </c>
      <c r="V87" s="9">
        <v>90</v>
      </c>
      <c r="W87" s="9">
        <v>85</v>
      </c>
      <c r="X87" s="9">
        <v>17830.658350895599</v>
      </c>
      <c r="Z87" s="9">
        <v>11902.878524447</v>
      </c>
      <c r="AB87" s="9">
        <v>5927.77982644852</v>
      </c>
      <c r="AC87" s="9">
        <v>11264.754098781101</v>
      </c>
      <c r="AD87" s="9">
        <v>5574.3088192477398</v>
      </c>
      <c r="AE87" s="9">
        <v>0.23085274634422601</v>
      </c>
      <c r="AF87" s="9">
        <v>6.9148115726420604E-3</v>
      </c>
      <c r="AG87" s="9">
        <v>86</v>
      </c>
      <c r="AH87" s="9">
        <v>3.7032864000000001</v>
      </c>
      <c r="AI87" s="9">
        <v>11.094251999999999</v>
      </c>
      <c r="AJ87" s="9">
        <v>2.2127659999999998</v>
      </c>
      <c r="AK87" s="9">
        <v>1.9823251</v>
      </c>
      <c r="AL87" s="9">
        <v>5.7494373000000003</v>
      </c>
      <c r="AM87" s="9">
        <v>-1.2844199000000001</v>
      </c>
      <c r="AN87" s="9">
        <v>3.0212765999999999E-2</v>
      </c>
      <c r="AO87" s="9">
        <v>6.4370010000000004E-3</v>
      </c>
      <c r="AP87" s="9">
        <v>3.5000958</v>
      </c>
      <c r="AQ87" s="9">
        <v>293.60120000000001</v>
      </c>
      <c r="AR87" s="9">
        <v>27.173649999999999</v>
      </c>
      <c r="AS87" s="9">
        <v>27.04543</v>
      </c>
      <c r="AT87" s="9">
        <v>0.80504273999999998</v>
      </c>
      <c r="AU87" s="9">
        <v>17.127459999999999</v>
      </c>
      <c r="AV87" s="9">
        <v>19.620374999999999</v>
      </c>
      <c r="AW87" s="9">
        <v>0.76551670000000005</v>
      </c>
      <c r="AX87" s="12">
        <f ca="1">IFERROR(__xludf.DUMMYFUNCTION("1-(PERCENTRANK(FILTER(AG:AG, $A:$A=$A87), $AG87))"),0.99)</f>
        <v>0.99</v>
      </c>
      <c r="AY87" s="13">
        <f ca="1">IFERROR(__xludf.DUMMYFUNCTION("PERCENTRANK(FILTER(K:K, $A:$A=$A87), $K87)"),0.988)</f>
        <v>0.98799999999999999</v>
      </c>
      <c r="AZ87" s="13">
        <f ca="1">IFERROR(__xludf.DUMMYFUNCTION("PERCENTRANK(FILTER(I:I, $A:$A=$A87), $I87)"),0.556)</f>
        <v>0.55600000000000005</v>
      </c>
      <c r="BA87" s="12">
        <f ca="1">IFERROR(__xludf.DUMMYFUNCTION("PERCENTRANK(FILTER(AI:AI, $A:$A=$A87), $AI87)"),0.261)</f>
        <v>0.26100000000000001</v>
      </c>
      <c r="BB87" s="13">
        <f ca="1">IFERROR(__xludf.DUMMYFUNCTION("PERCENTRANK(FILTER(AT:AT, $A:$A=$A87), $AT87)"),0.348)</f>
        <v>0.34799999999999998</v>
      </c>
      <c r="BC87" s="13">
        <f ca="1">IFERROR(__xludf.DUMMYFUNCTION("PERCENTRANK(FILTER(AU:AU, $A:$A=$A87), $AU87)"),0.606)</f>
        <v>0.60599999999999998</v>
      </c>
      <c r="BM87" s="9">
        <v>8.0538579999999999E-2</v>
      </c>
      <c r="BN87" s="9">
        <v>6.8439714999999998E-2</v>
      </c>
      <c r="BO87" s="9">
        <v>1.9545455</v>
      </c>
      <c r="BP87" s="9">
        <v>15.329545</v>
      </c>
      <c r="BQ87" s="9">
        <v>2.6687943999999999</v>
      </c>
      <c r="BR87" s="9">
        <v>4.3829789999999997</v>
      </c>
      <c r="BS87" s="9">
        <v>12.032005</v>
      </c>
      <c r="BT87" s="9">
        <v>9.5972460000000002</v>
      </c>
      <c r="BU87" s="9">
        <v>1.6205156999999999</v>
      </c>
      <c r="BV87" s="9">
        <v>3.1539617</v>
      </c>
      <c r="BW87" s="9">
        <v>17.672203</v>
      </c>
      <c r="BX87" s="9">
        <v>10.246809000000001</v>
      </c>
      <c r="BY87" s="9">
        <v>11.451831</v>
      </c>
      <c r="BZ87" s="9">
        <v>5.9062222999999996</v>
      </c>
      <c r="CA87" s="9">
        <v>46.768005000000002</v>
      </c>
      <c r="CB87" s="9">
        <v>73.691569999999999</v>
      </c>
      <c r="CC87" s="9">
        <v>32.475520000000003</v>
      </c>
      <c r="CD87" s="9">
        <v>69.195989999999995</v>
      </c>
    </row>
    <row r="88" spans="1:82" ht="15.75" customHeight="1" x14ac:dyDescent="0.2">
      <c r="A88" s="9" t="s">
        <v>73</v>
      </c>
      <c r="B88" s="9" t="s">
        <v>157</v>
      </c>
      <c r="C88" s="9">
        <v>3416</v>
      </c>
      <c r="D88" s="9">
        <v>1989</v>
      </c>
      <c r="E88" s="9">
        <v>2544.0882159293301</v>
      </c>
      <c r="F88" s="9">
        <v>4358</v>
      </c>
      <c r="G88" s="9">
        <v>3669.4187000000002</v>
      </c>
      <c r="H88" s="9">
        <v>361</v>
      </c>
      <c r="I88" s="10">
        <v>1.3669861986161799E-4</v>
      </c>
      <c r="J88" s="9">
        <v>2.37255765749505</v>
      </c>
      <c r="K88" s="9">
        <v>184.755297373112</v>
      </c>
      <c r="L88" s="9">
        <v>2.99758110883233E-4</v>
      </c>
      <c r="M88" s="9">
        <v>1.10589226080805E-2</v>
      </c>
      <c r="N88" s="9">
        <v>0.45640201927489599</v>
      </c>
      <c r="O88" s="9">
        <v>0.69332186460946599</v>
      </c>
      <c r="P88" s="9" t="s">
        <v>158</v>
      </c>
      <c r="Q88" s="9">
        <v>153662102</v>
      </c>
      <c r="R88" s="9" t="s">
        <v>97</v>
      </c>
      <c r="S88" s="9">
        <v>7502</v>
      </c>
      <c r="T88" s="9">
        <v>38.682841289142601</v>
      </c>
      <c r="U88" s="9">
        <v>-120.661068083907</v>
      </c>
      <c r="V88" s="9">
        <v>395</v>
      </c>
      <c r="W88" s="9">
        <v>436</v>
      </c>
      <c r="X88" s="9">
        <v>70172.277510234198</v>
      </c>
      <c r="Y88" s="15">
        <f>X88/1609.34</f>
        <v>43.603140113483917</v>
      </c>
      <c r="Z88" s="9">
        <v>37014.795638283103</v>
      </c>
      <c r="AA88" s="15">
        <f>Z88/1609.34</f>
        <v>22.999984862293303</v>
      </c>
      <c r="AB88" s="9">
        <v>33157.481871951102</v>
      </c>
      <c r="AC88" s="9">
        <v>37014.795638283103</v>
      </c>
      <c r="AD88" s="9">
        <v>33157.481871951102</v>
      </c>
      <c r="AE88" s="9">
        <v>3.99227106151708</v>
      </c>
      <c r="AF88" s="9">
        <v>4.9348201770044398E-2</v>
      </c>
      <c r="AG88" s="9">
        <v>5</v>
      </c>
      <c r="AH88" s="9">
        <v>8.980226</v>
      </c>
      <c r="AI88" s="9">
        <v>20.144888000000002</v>
      </c>
      <c r="AJ88" s="9">
        <v>2.8702009999999998</v>
      </c>
      <c r="AK88" s="9">
        <v>2.0205777</v>
      </c>
      <c r="AL88" s="9">
        <v>5.2156563</v>
      </c>
      <c r="AM88" s="9">
        <v>-0.20851449999999999</v>
      </c>
      <c r="AN88" s="9">
        <v>7.0164530000000003E-2</v>
      </c>
      <c r="AO88" s="9">
        <v>5.6952564000000002E-3</v>
      </c>
      <c r="AP88" s="9">
        <v>3.515943</v>
      </c>
      <c r="AQ88" s="9">
        <v>294.33062999999999</v>
      </c>
      <c r="AR88" s="9">
        <v>47.091889999999999</v>
      </c>
      <c r="AS88" s="9">
        <v>30.912818999999999</v>
      </c>
      <c r="AT88" s="9">
        <v>1.2102984999999999</v>
      </c>
      <c r="AU88" s="9">
        <v>12.050765999999999</v>
      </c>
      <c r="AV88" s="9">
        <v>14.096909</v>
      </c>
      <c r="AW88" s="9">
        <v>0.86483144999999995</v>
      </c>
      <c r="AX88" s="12">
        <f ca="1">IFERROR(__xludf.DUMMYFUNCTION("1-(PERCENTRANK(FILTER(AG:AG, $A:$A=$A29), $AG29))"),0.995)</f>
        <v>0.995</v>
      </c>
      <c r="AY88" s="13">
        <f ca="1">IFERROR(__xludf.DUMMYFUNCTION("PERCENTRANK(FILTER(K:K, $A:$A=$A29), $K29)"),0.987)</f>
        <v>0.98699999999999999</v>
      </c>
      <c r="AZ88" s="13">
        <f ca="1">IFERROR(__xludf.DUMMYFUNCTION("PERCENTRANK(FILTER(I:I, $A:$A=$A29), $I29)"),0.971)</f>
        <v>0.97099999999999997</v>
      </c>
      <c r="BA88" s="12">
        <f ca="1">IFERROR(__xludf.DUMMYFUNCTION("PERCENTRANK(FILTER(AI:AI, $A:$A=$A29), $AI29)"),0.851)</f>
        <v>0.85099999999999998</v>
      </c>
      <c r="BB88" s="13">
        <f ca="1">IFERROR(__xludf.DUMMYFUNCTION("PERCENTRANK(FILTER(AT:AT, $A:$A=$A29), $AT29)"),0.229)</f>
        <v>0.22900000000000001</v>
      </c>
      <c r="BC88" s="13">
        <f ca="1">IFERROR(__xludf.DUMMYFUNCTION("PERCENTRANK(FILTER(AU:AU, $A:$A=$A29), $AU29)"),0.327)</f>
        <v>0.32700000000000001</v>
      </c>
      <c r="BM88" s="9">
        <v>7.7485670000000006E-2</v>
      </c>
      <c r="BN88" s="9">
        <v>7.6311669999999998E-2</v>
      </c>
      <c r="BO88" s="9">
        <v>2</v>
      </c>
      <c r="BP88" s="9">
        <v>17.096249</v>
      </c>
      <c r="BQ88" s="9">
        <v>4.3724236000000003</v>
      </c>
      <c r="BR88" s="9">
        <v>5.2772927000000003</v>
      </c>
      <c r="BS88" s="9">
        <v>9.0547730000000008</v>
      </c>
      <c r="BT88" s="9">
        <v>6.0777340000000004</v>
      </c>
      <c r="BU88" s="9">
        <v>2.0987117</v>
      </c>
      <c r="BV88" s="9">
        <v>3.7649379000000001</v>
      </c>
      <c r="BW88" s="9">
        <v>12.992464999999999</v>
      </c>
      <c r="BX88" s="9">
        <v>6.0342764999999998</v>
      </c>
      <c r="BY88" s="9">
        <v>8.2614750000000008</v>
      </c>
      <c r="BZ88" s="9">
        <v>4.1585913000000003</v>
      </c>
      <c r="CA88" s="9">
        <v>46.937046000000002</v>
      </c>
      <c r="CB88" s="9">
        <v>77.072670000000002</v>
      </c>
      <c r="CC88" s="9">
        <v>52.566066999999997</v>
      </c>
      <c r="CD88" s="9">
        <v>91.597589999999997</v>
      </c>
    </row>
    <row r="89" spans="1:82" ht="15.75" customHeight="1" x14ac:dyDescent="0.2">
      <c r="A89" s="9" t="s">
        <v>73</v>
      </c>
      <c r="B89" s="9" t="s">
        <v>848</v>
      </c>
      <c r="C89" s="9">
        <v>1557</v>
      </c>
      <c r="D89" s="9">
        <v>1467</v>
      </c>
      <c r="E89" s="9">
        <v>2169.8231462025201</v>
      </c>
      <c r="F89" s="9">
        <v>4871</v>
      </c>
      <c r="G89" s="9">
        <v>4019.3071</v>
      </c>
      <c r="H89" s="9">
        <v>557</v>
      </c>
      <c r="I89" s="10">
        <v>1.3620986697147799E-4</v>
      </c>
      <c r="J89" s="9">
        <v>7.9274105158796904E-2</v>
      </c>
      <c r="K89" s="9">
        <v>39.741093505461997</v>
      </c>
      <c r="L89" s="11">
        <v>9.7148867404077105E-6</v>
      </c>
      <c r="M89" s="9">
        <v>2.6575460467092998E-3</v>
      </c>
      <c r="N89" s="9">
        <v>0.30117019092588698</v>
      </c>
      <c r="O89" s="9">
        <v>0.53985004793425195</v>
      </c>
      <c r="P89" s="9" t="s">
        <v>849</v>
      </c>
      <c r="Q89" s="9">
        <v>152471101</v>
      </c>
      <c r="R89" s="9" t="s">
        <v>150</v>
      </c>
      <c r="S89" s="9" t="s">
        <v>98</v>
      </c>
      <c r="T89" s="9">
        <v>39.331804119529401</v>
      </c>
      <c r="U89" s="9">
        <v>-121.10134624377299</v>
      </c>
      <c r="V89" s="9">
        <v>505</v>
      </c>
      <c r="W89" s="9">
        <v>480</v>
      </c>
      <c r="X89" s="9">
        <v>99012.084671287899</v>
      </c>
      <c r="Y89" s="15">
        <f>X89/1609.34</f>
        <v>61.523410013600547</v>
      </c>
      <c r="Z89" s="9">
        <v>63408.146279711204</v>
      </c>
      <c r="AA89" s="15">
        <f>Z89/1609.34</f>
        <v>39.400093379715415</v>
      </c>
      <c r="AB89" s="9">
        <v>35603.938391576703</v>
      </c>
      <c r="AC89" s="9">
        <v>63408.146279711204</v>
      </c>
      <c r="AD89" s="9">
        <v>35603.938391576703</v>
      </c>
      <c r="AE89" s="9">
        <v>1.48025314801708</v>
      </c>
      <c r="AF89" s="9">
        <v>7.5868895903113298E-2</v>
      </c>
      <c r="AG89" s="9">
        <v>121</v>
      </c>
      <c r="AH89" s="9">
        <v>5.5252233000000004</v>
      </c>
      <c r="AI89" s="9">
        <v>13.833493000000001</v>
      </c>
      <c r="AJ89" s="9">
        <v>2.7865405000000001</v>
      </c>
      <c r="AK89" s="9">
        <v>2.1427550000000002</v>
      </c>
      <c r="AL89" s="9">
        <v>6.5186849999999996</v>
      </c>
      <c r="AM89" s="9">
        <v>-7.9132869999999994E-2</v>
      </c>
      <c r="AN89" s="9">
        <v>4.7549948000000002E-2</v>
      </c>
      <c r="AO89" s="9">
        <v>5.7420170000000003E-3</v>
      </c>
      <c r="AP89" s="9">
        <v>3.9095415999999998</v>
      </c>
      <c r="AQ89" s="9">
        <v>296.04494999999997</v>
      </c>
      <c r="AR89" s="9">
        <v>46.464782999999997</v>
      </c>
      <c r="AS89" s="9">
        <v>34.044994000000003</v>
      </c>
      <c r="AT89" s="9">
        <v>1.3083807000000001</v>
      </c>
      <c r="AU89" s="9">
        <v>12.237684</v>
      </c>
      <c r="AV89" s="9">
        <v>14.381315000000001</v>
      </c>
      <c r="AW89" s="9">
        <v>0.84835709999999998</v>
      </c>
      <c r="AX89" s="12">
        <f ca="1">IFERROR(__xludf.DUMMYFUNCTION("1-(PERCENTRANK(FILTER(AG:AG, $A:$A=$A297), $AG297))"),0.88)</f>
        <v>0.88</v>
      </c>
      <c r="AY89" s="13">
        <f ca="1">IFERROR(__xludf.DUMMYFUNCTION("PERCENTRANK(FILTER(K:K, $A:$A=$A297), $K297)"),0.796)</f>
        <v>0.79600000000000004</v>
      </c>
      <c r="AZ89" s="13">
        <f ca="1">IFERROR(__xludf.DUMMYFUNCTION("PERCENTRANK(FILTER(I:I, $A:$A=$A297), $I297)"),0.968)</f>
        <v>0.96799999999999997</v>
      </c>
      <c r="BA89" s="12">
        <f ca="1">IFERROR(__xludf.DUMMYFUNCTION("PERCENTRANK(FILTER(AI:AI, $A:$A=$A297), $AI297)"),0.62)</f>
        <v>0.62</v>
      </c>
      <c r="BB89" s="13">
        <f ca="1">IFERROR(__xludf.DUMMYFUNCTION("PERCENTRANK(FILTER(AT:AT, $A:$A=$A297), $AT297)"),0.617)</f>
        <v>0.61699999999999999</v>
      </c>
      <c r="BC89" s="13">
        <f ca="1">IFERROR(__xludf.DUMMYFUNCTION("PERCENTRANK(FILTER(AU:AU, $A:$A=$A297), $AU297)"),0.463)</f>
        <v>0.46300000000000002</v>
      </c>
      <c r="BM89" s="9">
        <v>2.8813447999999998E-2</v>
      </c>
      <c r="BN89" s="9">
        <v>7.9305710000000001E-2</v>
      </c>
      <c r="BO89" s="9">
        <v>2.0109490000000001</v>
      </c>
      <c r="BP89" s="9">
        <v>15.565694000000001</v>
      </c>
      <c r="BQ89" s="9">
        <v>1.1125868999999999</v>
      </c>
      <c r="BR89" s="9">
        <v>2.737962</v>
      </c>
      <c r="BS89" s="9">
        <v>9.9709869999999992</v>
      </c>
      <c r="BT89" s="9">
        <v>7.4318438000000002</v>
      </c>
      <c r="BU89" s="9">
        <v>1.9991030999999999</v>
      </c>
      <c r="BV89" s="9">
        <v>3.42618</v>
      </c>
      <c r="BW89" s="9">
        <v>12.890354</v>
      </c>
      <c r="BX89" s="9">
        <v>5.9533353</v>
      </c>
      <c r="BY89" s="9">
        <v>7.639672</v>
      </c>
      <c r="BZ89" s="9">
        <v>4.1635840000000002</v>
      </c>
      <c r="CA89" s="9">
        <v>56.685009999999998</v>
      </c>
      <c r="CB89" s="9">
        <v>93.032264999999995</v>
      </c>
      <c r="CC89" s="9">
        <v>53.441544</v>
      </c>
      <c r="CD89" s="9">
        <v>92.024069999999995</v>
      </c>
    </row>
    <row r="90" spans="1:82" ht="15.75" hidden="1" customHeight="1" x14ac:dyDescent="0.2">
      <c r="A90" s="9" t="s">
        <v>113</v>
      </c>
      <c r="B90" s="9" t="s">
        <v>320</v>
      </c>
      <c r="C90" s="9">
        <v>2907</v>
      </c>
      <c r="D90" s="9">
        <v>584</v>
      </c>
      <c r="E90" s="9">
        <v>826.21713155606801</v>
      </c>
      <c r="F90" s="9">
        <v>2097</v>
      </c>
      <c r="G90" s="9">
        <v>1558.0397</v>
      </c>
      <c r="H90" s="9">
        <v>138</v>
      </c>
      <c r="I90" s="16">
        <v>8.8176898434935298E-5</v>
      </c>
      <c r="J90" s="9">
        <v>4.2154297479746999E-2</v>
      </c>
      <c r="K90" s="9">
        <v>22.612157831751901</v>
      </c>
      <c r="L90" s="11">
        <v>3.5561295571494099E-6</v>
      </c>
      <c r="M90" s="9">
        <v>1.0629804873919101E-3</v>
      </c>
      <c r="N90" s="9">
        <v>0.27849308536003797</v>
      </c>
      <c r="O90" s="9">
        <v>0.53029274283106398</v>
      </c>
      <c r="P90" s="9" t="s">
        <v>321</v>
      </c>
      <c r="Q90" s="9">
        <v>163351704</v>
      </c>
      <c r="R90" s="9" t="s">
        <v>322</v>
      </c>
      <c r="S90" s="9">
        <v>803</v>
      </c>
      <c r="T90" s="9">
        <v>38.041699310983702</v>
      </c>
      <c r="U90" s="9">
        <v>-120.38667202955899</v>
      </c>
      <c r="V90" s="9">
        <v>120</v>
      </c>
      <c r="W90" s="9">
        <v>126</v>
      </c>
      <c r="X90" s="9">
        <v>22792.5079629662</v>
      </c>
      <c r="Y90" s="15">
        <f>X90/1609.34</f>
        <v>14.16264304806082</v>
      </c>
      <c r="Z90" s="9">
        <v>15628.5100883123</v>
      </c>
      <c r="AA90" s="15">
        <f>Z90/1609.34</f>
        <v>9.7111300833337264</v>
      </c>
      <c r="AB90" s="9">
        <v>7163.99787465388</v>
      </c>
      <c r="AC90" s="9">
        <v>15628.5100883123</v>
      </c>
      <c r="AD90" s="9">
        <v>7163.99787465388</v>
      </c>
      <c r="AE90" s="9">
        <v>0.146691307260084</v>
      </c>
      <c r="AF90" s="9">
        <v>1.2168411984021001E-2</v>
      </c>
      <c r="AG90" s="9">
        <v>370</v>
      </c>
      <c r="AH90" s="9">
        <v>6.2624069999999996</v>
      </c>
      <c r="AI90" s="9">
        <v>14.659722</v>
      </c>
      <c r="AJ90" s="9">
        <v>2.31982</v>
      </c>
      <c r="AK90" s="9">
        <v>2.0252264000000002</v>
      </c>
      <c r="AL90" s="9">
        <v>5.6393646999999998</v>
      </c>
      <c r="AM90" s="9">
        <v>1.1744098999999999</v>
      </c>
      <c r="AN90" s="9">
        <v>5.4774775999999997E-2</v>
      </c>
      <c r="AO90" s="9">
        <v>5.7758779999999999E-3</v>
      </c>
      <c r="AP90" s="9">
        <v>2.2860934999999998</v>
      </c>
      <c r="AQ90" s="9">
        <v>295.90902999999997</v>
      </c>
      <c r="AR90" s="9">
        <v>47.539062000000001</v>
      </c>
      <c r="AS90" s="9">
        <v>34.66169</v>
      </c>
      <c r="AT90" s="9">
        <v>1.2762939</v>
      </c>
      <c r="AU90" s="9">
        <v>12.30072</v>
      </c>
      <c r="AV90" s="9">
        <v>13.895517999999999</v>
      </c>
      <c r="AW90" s="9">
        <v>1.0795490999999999</v>
      </c>
      <c r="AX90" s="12">
        <f ca="1">IFERROR(__xludf.DUMMYFUNCTION("1-(PERCENTRANK(FILTER(AG:AG, $A:$A=$A90), $AG90))"),0.834)</f>
        <v>0.83399999999999996</v>
      </c>
      <c r="AY90" s="13">
        <f ca="1">IFERROR(__xludf.DUMMYFUNCTION("PERCENTRANK(FILTER(K:K, $A:$A=$A90), $K90)"),0.692)</f>
        <v>0.69199999999999995</v>
      </c>
      <c r="AZ90" s="13">
        <f ca="1">IFERROR(__xludf.DUMMYFUNCTION("PERCENTRANK(FILTER(I:I, $A:$A=$A90), $I90)"),0.843)</f>
        <v>0.84299999999999997</v>
      </c>
      <c r="BA90" s="12">
        <f ca="1">IFERROR(__xludf.DUMMYFUNCTION("PERCENTRANK(FILTER(AI:AI, $A:$A=$A90), $AI90)"),0.696)</f>
        <v>0.69599999999999995</v>
      </c>
      <c r="BB90" s="13">
        <f ca="1">IFERROR(__xludf.DUMMYFUNCTION("PERCENTRANK(FILTER(AT:AT, $A:$A=$A90), $AT90)"),0.483)</f>
        <v>0.48299999999999998</v>
      </c>
      <c r="BC90" s="13">
        <f ca="1">IFERROR(__xludf.DUMMYFUNCTION("PERCENTRANK(FILTER(AU:AU, $A:$A=$A90), $AU90)"),0.539)</f>
        <v>0.53900000000000003</v>
      </c>
      <c r="BM90" s="9">
        <v>9.5759680000000007E-3</v>
      </c>
      <c r="BN90" s="9">
        <v>0.10851350999999999</v>
      </c>
      <c r="BO90" s="9">
        <v>1.7285714000000001</v>
      </c>
      <c r="BP90" s="9">
        <v>16.285715</v>
      </c>
      <c r="BQ90" s="9">
        <v>5.3215766000000002</v>
      </c>
      <c r="BR90" s="9">
        <v>9.4459459999999993</v>
      </c>
      <c r="BS90" s="9">
        <v>11.689014999999999</v>
      </c>
      <c r="BT90" s="9">
        <v>8.4929670000000002</v>
      </c>
      <c r="BU90" s="9">
        <v>2.1622113999999999</v>
      </c>
      <c r="BV90" s="9">
        <v>3.7729778</v>
      </c>
      <c r="BW90" s="9">
        <v>11.918734000000001</v>
      </c>
      <c r="BX90" s="9">
        <v>6.3092046000000002</v>
      </c>
      <c r="BY90" s="9">
        <v>7.8627789999999997</v>
      </c>
      <c r="BZ90" s="9">
        <v>4.2048078000000002</v>
      </c>
      <c r="CA90" s="9">
        <v>52.067900000000002</v>
      </c>
      <c r="CB90" s="9">
        <v>82.81147</v>
      </c>
      <c r="CC90" s="9">
        <v>58.217728000000001</v>
      </c>
      <c r="CD90" s="9">
        <v>90.874870000000001</v>
      </c>
    </row>
    <row r="91" spans="1:82" ht="15.75" hidden="1" customHeight="1" x14ac:dyDescent="0.2">
      <c r="A91" s="9" t="s">
        <v>106</v>
      </c>
      <c r="B91" s="9" t="s">
        <v>323</v>
      </c>
      <c r="C91" s="9">
        <v>3711</v>
      </c>
      <c r="D91" s="9">
        <v>2637</v>
      </c>
      <c r="E91" s="9">
        <v>5418.8876678158804</v>
      </c>
      <c r="F91" s="9">
        <v>3530</v>
      </c>
      <c r="G91" s="9">
        <v>5956.7416999999996</v>
      </c>
      <c r="H91" s="9">
        <v>179</v>
      </c>
      <c r="I91" s="10">
        <v>1.14296436951318E-4</v>
      </c>
      <c r="J91" s="9">
        <v>4.3277135966776299E-2</v>
      </c>
      <c r="K91" s="9">
        <v>9.03252816250229</v>
      </c>
      <c r="L91" s="11">
        <v>4.7507428326413696E-6</v>
      </c>
      <c r="M91" s="9">
        <v>5.4384536786543998E-4</v>
      </c>
      <c r="N91" s="9">
        <v>0.74702549575070798</v>
      </c>
      <c r="O91" s="9">
        <v>0.90970667211012202</v>
      </c>
      <c r="P91" s="9" t="s">
        <v>324</v>
      </c>
      <c r="Q91" s="9">
        <v>82931101</v>
      </c>
      <c r="R91" s="9" t="s">
        <v>325</v>
      </c>
      <c r="S91" s="9">
        <v>10726</v>
      </c>
      <c r="T91" s="9">
        <v>37.061416568933197</v>
      </c>
      <c r="U91" s="9">
        <v>-122.14885316874199</v>
      </c>
      <c r="V91" s="9">
        <v>226</v>
      </c>
      <c r="W91" s="9">
        <v>233</v>
      </c>
      <c r="X91" s="9">
        <v>31898.820658287699</v>
      </c>
      <c r="Y91" s="15">
        <f>X91/1609.34</f>
        <v>19.821057488341619</v>
      </c>
      <c r="Z91" s="9">
        <v>17020.6225267154</v>
      </c>
      <c r="AA91" s="15">
        <f>Z91/1609.34</f>
        <v>10.576150798908497</v>
      </c>
      <c r="AB91" s="9">
        <v>14878.198131572301</v>
      </c>
      <c r="AC91" s="9">
        <v>17020.6225267154</v>
      </c>
      <c r="AD91" s="9">
        <v>14878.198131572301</v>
      </c>
      <c r="AE91" s="9">
        <v>9.73483208479137E-2</v>
      </c>
      <c r="AF91" s="9">
        <v>2.0459062214285902E-2</v>
      </c>
      <c r="AG91" s="9">
        <v>742</v>
      </c>
      <c r="AH91" s="9">
        <v>8.4806059999999999</v>
      </c>
      <c r="AI91" s="9">
        <v>20.047343999999999</v>
      </c>
      <c r="AJ91" s="9">
        <v>3</v>
      </c>
      <c r="AK91" s="9">
        <v>2.2755811000000001</v>
      </c>
      <c r="AL91" s="9">
        <v>5.9285975000000004</v>
      </c>
      <c r="AM91" s="9">
        <v>0.77920009999999995</v>
      </c>
      <c r="AN91" s="9">
        <v>8.5965659999999999E-2</v>
      </c>
      <c r="AO91" s="9">
        <v>6.7540808000000003E-3</v>
      </c>
      <c r="AP91" s="9">
        <v>4.5065302999999997</v>
      </c>
      <c r="AQ91" s="9">
        <v>294.32821999999999</v>
      </c>
      <c r="AR91" s="9">
        <v>38.655482999999997</v>
      </c>
      <c r="AS91" s="9">
        <v>35.394505000000002</v>
      </c>
      <c r="AT91" s="9">
        <v>0.97111919999999996</v>
      </c>
      <c r="AU91" s="9">
        <v>14.010590000000001</v>
      </c>
      <c r="AV91" s="9">
        <v>16.040320999999999</v>
      </c>
      <c r="AW91" s="9">
        <v>0.73022779999999998</v>
      </c>
      <c r="AX91" s="12">
        <f ca="1">IFERROR(__xludf.DUMMYFUNCTION("1-(PERCENTRANK(FILTER(AG:AG, $A:$A=$A91), $AG91))"),0.896)</f>
        <v>0.89600000000000002</v>
      </c>
      <c r="AY91" s="13">
        <f ca="1">IFERROR(__xludf.DUMMYFUNCTION("PERCENTRANK(FILTER(K:K, $A:$A=$A91), $K91)"),0.785)</f>
        <v>0.78500000000000003</v>
      </c>
      <c r="AZ91" s="13">
        <f ca="1">IFERROR(__xludf.DUMMYFUNCTION("PERCENTRANK(FILTER(I:I, $A:$A=$A91), $I91)"),0.863)</f>
        <v>0.86299999999999999</v>
      </c>
      <c r="BA91" s="12">
        <f ca="1">IFERROR(__xludf.DUMMYFUNCTION("PERCENTRANK(FILTER(AI:AI, $A:$A=$A91), $AI91)"),0.822)</f>
        <v>0.82199999999999995</v>
      </c>
      <c r="BB91" s="13">
        <f ca="1">IFERROR(__xludf.DUMMYFUNCTION("PERCENTRANK(FILTER(AT:AT, $A:$A=$A91), $AT91)"),0.495)</f>
        <v>0.495</v>
      </c>
      <c r="BC91" s="13">
        <f ca="1">IFERROR(__xludf.DUMMYFUNCTION("PERCENTRANK(FILTER(AU:AU, $A:$A=$A91), $AU91)"),0.284)</f>
        <v>0.28399999999999997</v>
      </c>
      <c r="BM91" s="9">
        <v>6.2222039999999999E-2</v>
      </c>
      <c r="BN91" s="9">
        <v>8.1931329999999997E-2</v>
      </c>
      <c r="BO91" s="9">
        <v>2.5828571</v>
      </c>
      <c r="BP91" s="9">
        <v>17.851429</v>
      </c>
      <c r="BQ91" s="9">
        <v>1.1139055</v>
      </c>
      <c r="BR91" s="9">
        <v>15.150214</v>
      </c>
      <c r="BS91" s="9">
        <v>10.442926</v>
      </c>
      <c r="BT91" s="9">
        <v>9.0876520000000003</v>
      </c>
      <c r="BU91" s="9">
        <v>1.7168129999999999</v>
      </c>
      <c r="BV91" s="9">
        <v>3.5479558</v>
      </c>
      <c r="BW91" s="9">
        <v>14.670662</v>
      </c>
      <c r="BX91" s="9">
        <v>8.3866619999999994</v>
      </c>
      <c r="BY91" s="9">
        <v>9.1985849999999996</v>
      </c>
      <c r="BZ91" s="9">
        <v>5.7306952000000004</v>
      </c>
      <c r="CA91" s="9">
        <v>56.871872000000003</v>
      </c>
      <c r="CB91" s="9">
        <v>82.996759999999995</v>
      </c>
      <c r="CC91" s="9">
        <v>46.276848000000001</v>
      </c>
      <c r="CD91" s="9">
        <v>76.887140000000002</v>
      </c>
    </row>
    <row r="92" spans="1:82" ht="15.75" hidden="1" customHeight="1" x14ac:dyDescent="0.2">
      <c r="A92" s="9" t="s">
        <v>77</v>
      </c>
      <c r="B92" s="9" t="s">
        <v>326</v>
      </c>
      <c r="C92" s="9">
        <v>334</v>
      </c>
      <c r="D92" s="9">
        <v>43</v>
      </c>
      <c r="E92" s="9">
        <v>141.17382048681301</v>
      </c>
      <c r="F92" s="9">
        <v>58</v>
      </c>
      <c r="G92" s="9">
        <v>148.44434999999999</v>
      </c>
      <c r="H92" s="9">
        <v>19</v>
      </c>
      <c r="I92" s="16">
        <v>6.4836472742363594E-5</v>
      </c>
      <c r="J92" s="9">
        <v>1551.5924479632299</v>
      </c>
      <c r="K92" s="9">
        <v>70.2625101750547</v>
      </c>
      <c r="L92" s="9">
        <v>0.103979212291315</v>
      </c>
      <c r="M92" s="9">
        <v>3.3330681065930701E-3</v>
      </c>
      <c r="N92" s="9">
        <v>0.74137931034482696</v>
      </c>
      <c r="O92" s="9">
        <v>0.95102184319657002</v>
      </c>
      <c r="P92" s="9" t="s">
        <v>327</v>
      </c>
      <c r="Q92" s="9">
        <v>42271102</v>
      </c>
      <c r="R92" s="9" t="s">
        <v>328</v>
      </c>
      <c r="S92" s="9">
        <v>464</v>
      </c>
      <c r="T92" s="9">
        <v>38.300156654319899</v>
      </c>
      <c r="U92" s="9">
        <v>-122.711581503792</v>
      </c>
      <c r="V92" s="9">
        <v>195</v>
      </c>
      <c r="W92" s="9">
        <v>303</v>
      </c>
      <c r="X92" s="9">
        <v>30495.655360659501</v>
      </c>
      <c r="Z92" s="9">
        <v>13038.415603509</v>
      </c>
      <c r="AB92" s="9">
        <v>17457.239757150401</v>
      </c>
      <c r="AC92" s="9">
        <v>2945.13997188958</v>
      </c>
      <c r="AD92" s="9">
        <v>1822.1823508090399</v>
      </c>
      <c r="AE92" s="9">
        <v>6.3328294025268406E-2</v>
      </c>
      <c r="AF92" s="9">
        <v>1.2318929821049001E-3</v>
      </c>
      <c r="AG92" s="9">
        <v>91</v>
      </c>
      <c r="AH92" s="9">
        <v>2.2528586000000002</v>
      </c>
      <c r="AI92" s="9">
        <v>7.230397</v>
      </c>
      <c r="AJ92" s="9">
        <v>2</v>
      </c>
      <c r="AK92" s="9">
        <v>2.1175883</v>
      </c>
      <c r="AL92" s="9">
        <v>5.7827060000000001</v>
      </c>
      <c r="AM92" s="9">
        <v>-0.91408162999999998</v>
      </c>
      <c r="AN92" s="9">
        <v>8.666666E-3</v>
      </c>
      <c r="AO92" s="9">
        <v>7.0710423999999997E-3</v>
      </c>
      <c r="AP92" s="9">
        <v>2.4049501000000002</v>
      </c>
      <c r="AQ92" s="9">
        <v>295.3383</v>
      </c>
      <c r="AR92" s="9">
        <v>26.360924000000001</v>
      </c>
      <c r="AS92" s="9">
        <v>27.6983</v>
      </c>
      <c r="AT92" s="9">
        <v>0.79983709999999997</v>
      </c>
      <c r="AU92" s="9">
        <v>17.340699999999998</v>
      </c>
      <c r="AV92" s="9">
        <v>19.057400000000001</v>
      </c>
      <c r="AW92" s="9">
        <v>6.3147263999999996</v>
      </c>
      <c r="AX92" s="12">
        <f ca="1">IFERROR(__xludf.DUMMYFUNCTION("1-(PERCENTRANK(FILTER(AG:AG, $A:$A=$A92), $AG92))"),0.988)</f>
        <v>0.98799999999999999</v>
      </c>
      <c r="AY92" s="13">
        <f ca="1">IFERROR(__xludf.DUMMYFUNCTION("PERCENTRANK(FILTER(K:K, $A:$A=$A92), $K92)"),0.989)</f>
        <v>0.98899999999999999</v>
      </c>
      <c r="AZ92" s="13">
        <f ca="1">IFERROR(__xludf.DUMMYFUNCTION("PERCENTRANK(FILTER(I:I, $A:$A=$A92), $I92)"),0.148)</f>
        <v>0.14799999999999999</v>
      </c>
      <c r="BA92" s="12">
        <f ca="1">IFERROR(__xludf.DUMMYFUNCTION("PERCENTRANK(FILTER(AI:AI, $A:$A=$A92), $AI92)"),0.073)</f>
        <v>7.2999999999999995E-2</v>
      </c>
      <c r="BB92" s="13">
        <f ca="1">IFERROR(__xludf.DUMMYFUNCTION("PERCENTRANK(FILTER(AT:AT, $A:$A=$A92), $AT92)"),0.334)</f>
        <v>0.33400000000000002</v>
      </c>
      <c r="BC92" s="13">
        <f ca="1">IFERROR(__xludf.DUMMYFUNCTION("PERCENTRANK(FILTER(AU:AU, $A:$A=$A92), $AU92)"),0.638)</f>
        <v>0.63800000000000001</v>
      </c>
      <c r="BM92" s="9">
        <v>0.27367449999999999</v>
      </c>
      <c r="BN92" s="9">
        <v>1.9333333000000001E-2</v>
      </c>
      <c r="BO92" s="9">
        <v>2.2058822999999999</v>
      </c>
      <c r="BP92" s="9">
        <v>17</v>
      </c>
      <c r="BQ92" s="9">
        <v>1.6366666999999999</v>
      </c>
      <c r="BR92" s="9">
        <v>1.2888888999999999</v>
      </c>
      <c r="BS92" s="9">
        <v>10.882956999999999</v>
      </c>
      <c r="BT92" s="9">
        <v>9.2778425000000002</v>
      </c>
      <c r="BU92" s="9">
        <v>1.6854252999999999</v>
      </c>
      <c r="BV92" s="9">
        <v>3.0333714000000001</v>
      </c>
      <c r="BW92" s="9">
        <v>16.273233000000001</v>
      </c>
      <c r="BX92" s="9">
        <v>13.799880999999999</v>
      </c>
      <c r="BY92" s="9">
        <v>13.484021</v>
      </c>
      <c r="BZ92" s="9">
        <v>10.704288999999999</v>
      </c>
      <c r="CA92" s="9">
        <v>50.050198000000002</v>
      </c>
      <c r="CB92" s="9">
        <v>58.340150000000001</v>
      </c>
      <c r="CC92" s="9">
        <v>35.809055000000001</v>
      </c>
      <c r="CD92" s="9">
        <v>48.361823999999999</v>
      </c>
    </row>
    <row r="93" spans="1:82" ht="15.75" hidden="1" customHeight="1" x14ac:dyDescent="0.2">
      <c r="A93" s="9" t="s">
        <v>73</v>
      </c>
      <c r="B93" s="9" t="s">
        <v>329</v>
      </c>
      <c r="C93" s="9">
        <v>6968</v>
      </c>
      <c r="D93" s="9">
        <v>66</v>
      </c>
      <c r="E93" s="9">
        <v>169.573832620383</v>
      </c>
      <c r="F93" s="9">
        <v>323</v>
      </c>
      <c r="G93" s="9">
        <v>254.28917999999999</v>
      </c>
      <c r="H93" s="9">
        <v>78</v>
      </c>
      <c r="I93" s="16">
        <v>5.2799982208503299E-5</v>
      </c>
      <c r="J93" s="9">
        <v>256.59830801619</v>
      </c>
      <c r="K93" s="9">
        <v>114.445559217278</v>
      </c>
      <c r="L93" s="9">
        <v>1.42294642354315E-2</v>
      </c>
      <c r="M93" s="9">
        <v>3.33208440658876E-3</v>
      </c>
      <c r="N93" s="9">
        <v>0.20433436532507701</v>
      </c>
      <c r="O93" s="9">
        <v>0.66685428602448305</v>
      </c>
      <c r="P93" s="9" t="s">
        <v>330</v>
      </c>
      <c r="Q93" s="9">
        <v>153612105</v>
      </c>
      <c r="R93" s="9" t="s">
        <v>331</v>
      </c>
      <c r="S93" s="9">
        <v>75884</v>
      </c>
      <c r="T93" s="9">
        <v>38.655272151529303</v>
      </c>
      <c r="U93" s="9">
        <v>-121.051103035708</v>
      </c>
      <c r="V93" s="9">
        <v>132</v>
      </c>
      <c r="W93" s="9">
        <v>73</v>
      </c>
      <c r="X93" s="9">
        <v>24976.811986984001</v>
      </c>
      <c r="Z93" s="9">
        <v>18035.327469341999</v>
      </c>
      <c r="AB93" s="9">
        <v>6941.4845176419703</v>
      </c>
      <c r="AC93" s="9">
        <v>17165.494278365499</v>
      </c>
      <c r="AD93" s="9">
        <v>6941.4845176419703</v>
      </c>
      <c r="AE93" s="9">
        <v>0.259902583713923</v>
      </c>
      <c r="AF93" s="9">
        <v>4.1183986122632597E-3</v>
      </c>
      <c r="AG93" s="9">
        <v>92</v>
      </c>
      <c r="AH93" s="9">
        <v>1.6097338999999999</v>
      </c>
      <c r="AI93" s="9">
        <v>5.8895850000000003</v>
      </c>
      <c r="AJ93" s="9">
        <v>2.6853449999999999</v>
      </c>
      <c r="AK93" s="9">
        <v>2.4852409999999998</v>
      </c>
      <c r="AL93" s="9">
        <v>6.0801920000000003</v>
      </c>
      <c r="AM93" s="9">
        <v>-4.490769E-2</v>
      </c>
      <c r="AN93" s="9">
        <v>1.5948275000000001E-2</v>
      </c>
      <c r="AO93" s="9">
        <v>6.2845590000000003E-3</v>
      </c>
      <c r="AP93" s="9">
        <v>2.2102968999999999</v>
      </c>
      <c r="AQ93" s="9">
        <v>297.10424999999998</v>
      </c>
      <c r="AR93" s="9">
        <v>46.045319999999997</v>
      </c>
      <c r="AS93" s="9">
        <v>33.096812999999997</v>
      </c>
      <c r="AT93" s="9">
        <v>1.3228610000000001</v>
      </c>
      <c r="AU93" s="9">
        <v>12.659962</v>
      </c>
      <c r="AV93" s="9">
        <v>14.23165</v>
      </c>
      <c r="AW93" s="9">
        <v>4.9090040000000004</v>
      </c>
      <c r="AX93" s="12">
        <f ca="1">IFERROR(__xludf.DUMMYFUNCTION("1-(PERCENTRANK(FILTER(AG:AG, $A:$A=$A93), $AG93))"),0.915)</f>
        <v>0.91500000000000004</v>
      </c>
      <c r="AY93" s="13">
        <f ca="1">IFERROR(__xludf.DUMMYFUNCTION("PERCENTRANK(FILTER(K:K, $A:$A=$A93), $K93)"),0.952)</f>
        <v>0.95199999999999996</v>
      </c>
      <c r="AZ93" s="13">
        <f ca="1">IFERROR(__xludf.DUMMYFUNCTION("PERCENTRANK(FILTER(I:I, $A:$A=$A93), $I93)"),0.222)</f>
        <v>0.222</v>
      </c>
      <c r="BA93" s="12">
        <f ca="1">IFERROR(__xludf.DUMMYFUNCTION("PERCENTRANK(FILTER(AI:AI, $A:$A=$A93), $AI93)"),0.149)</f>
        <v>0.14899999999999999</v>
      </c>
      <c r="BB93" s="13">
        <f ca="1">IFERROR(__xludf.DUMMYFUNCTION("PERCENTRANK(FILTER(AT:AT, $A:$A=$A93), $AT93)"),0.756)</f>
        <v>0.75600000000000001</v>
      </c>
      <c r="BC93" s="13">
        <f ca="1">IFERROR(__xludf.DUMMYFUNCTION("PERCENTRANK(FILTER(AU:AU, $A:$A=$A93), $AU93)"),0.761)</f>
        <v>0.76100000000000001</v>
      </c>
      <c r="BM93" s="9">
        <v>0.13861834000000001</v>
      </c>
      <c r="BN93" s="9">
        <v>2.0292859999999999E-2</v>
      </c>
      <c r="BO93" s="9">
        <v>1.5254238</v>
      </c>
      <c r="BP93" s="9">
        <v>13.847458</v>
      </c>
      <c r="BQ93" s="9">
        <v>0.80905174999999996</v>
      </c>
      <c r="BR93" s="9">
        <v>1.3922414000000001</v>
      </c>
      <c r="BS93" s="9">
        <v>7.5725020000000001</v>
      </c>
      <c r="BT93" s="9">
        <v>5.6901602999999996</v>
      </c>
      <c r="BU93" s="9">
        <v>2.437735</v>
      </c>
      <c r="BV93" s="9">
        <v>4.1652370000000003</v>
      </c>
      <c r="BW93" s="9">
        <v>12.815161</v>
      </c>
      <c r="BX93" s="9">
        <v>6.6506100000000004</v>
      </c>
      <c r="BY93" s="9">
        <v>8.6289580000000008</v>
      </c>
      <c r="BZ93" s="9">
        <v>4.4041709999999998</v>
      </c>
      <c r="CA93" s="9">
        <v>50.025579999999998</v>
      </c>
      <c r="CB93" s="9">
        <v>78.770880000000005</v>
      </c>
      <c r="CC93" s="9">
        <v>54.671866999999999</v>
      </c>
      <c r="CD93" s="9">
        <v>88.201800000000006</v>
      </c>
    </row>
    <row r="94" spans="1:82" ht="15.75" hidden="1" customHeight="1" x14ac:dyDescent="0.2">
      <c r="A94" s="9" t="s">
        <v>113</v>
      </c>
      <c r="B94" s="9" t="s">
        <v>332</v>
      </c>
      <c r="C94" s="9">
        <v>2108</v>
      </c>
      <c r="D94" s="9">
        <v>60</v>
      </c>
      <c r="E94" s="9">
        <v>87.140754847833094</v>
      </c>
      <c r="F94" s="9">
        <v>1913</v>
      </c>
      <c r="G94" s="9">
        <v>990.12694999999997</v>
      </c>
      <c r="H94" s="9">
        <v>103</v>
      </c>
      <c r="I94" s="16">
        <v>3.7230118076108997E-5</v>
      </c>
      <c r="J94" s="9">
        <v>3.8617198529601202E-2</v>
      </c>
      <c r="K94" s="9">
        <v>75.084924580475899</v>
      </c>
      <c r="L94" s="11">
        <v>1.43770656537838E-6</v>
      </c>
      <c r="M94" s="9">
        <v>1.36527273586992E-3</v>
      </c>
      <c r="N94" s="9">
        <v>3.1364349189754302E-2</v>
      </c>
      <c r="O94" s="9">
        <v>8.8009678529407595E-2</v>
      </c>
      <c r="P94" s="9" t="s">
        <v>333</v>
      </c>
      <c r="Q94" s="9">
        <v>163661701</v>
      </c>
      <c r="R94" s="9" t="s">
        <v>175</v>
      </c>
      <c r="S94" s="9">
        <v>53038</v>
      </c>
      <c r="T94" s="9">
        <v>38.086963721664297</v>
      </c>
      <c r="U94" s="9">
        <v>-120.153435223725</v>
      </c>
      <c r="V94" s="9">
        <v>143</v>
      </c>
      <c r="W94" s="9">
        <v>426</v>
      </c>
      <c r="X94" s="9">
        <v>22831.929352711501</v>
      </c>
      <c r="Y94" s="15">
        <f>X94/1609.34</f>
        <v>14.187138424889397</v>
      </c>
      <c r="Z94" s="9">
        <v>10691.9033313864</v>
      </c>
      <c r="AA94" s="15">
        <f>Z94/1609.34</f>
        <v>6.6436572330187538</v>
      </c>
      <c r="AB94" s="9">
        <v>12140.026021325</v>
      </c>
      <c r="AC94" s="9">
        <v>10691.9033313864</v>
      </c>
      <c r="AD94" s="9">
        <v>12140.026021325</v>
      </c>
      <c r="AE94" s="9">
        <v>0.140623091794601</v>
      </c>
      <c r="AF94" s="9">
        <v>3.8347021618392301E-3</v>
      </c>
      <c r="AG94" s="9">
        <v>279</v>
      </c>
      <c r="AH94" s="9">
        <v>10.610279</v>
      </c>
      <c r="AI94" s="9">
        <v>26.155940000000001</v>
      </c>
      <c r="AJ94" s="9">
        <v>3</v>
      </c>
      <c r="AK94" s="9">
        <v>2.3812315000000002</v>
      </c>
      <c r="AL94" s="9">
        <v>5.3079552999999997</v>
      </c>
      <c r="AM94" s="9">
        <v>-0.87115659999999995</v>
      </c>
      <c r="AN94" s="9">
        <v>7.8468469999999998E-2</v>
      </c>
      <c r="AO94" s="9">
        <v>4.7549456000000002E-3</v>
      </c>
      <c r="AP94" s="9">
        <v>3.0046265000000001</v>
      </c>
      <c r="AQ94" s="9">
        <v>292.36016999999998</v>
      </c>
      <c r="AR94" s="9">
        <v>50.636240000000001</v>
      </c>
      <c r="AS94" s="9">
        <v>34.033862999999997</v>
      </c>
      <c r="AT94" s="9">
        <v>1.1199896</v>
      </c>
      <c r="AU94" s="9">
        <v>11.198873499999999</v>
      </c>
      <c r="AV94" s="9">
        <v>13.070461999999999</v>
      </c>
      <c r="AW94" s="9">
        <v>2.5986769999999999</v>
      </c>
      <c r="AX94" s="12">
        <f ca="1">IFERROR(__xludf.DUMMYFUNCTION("1-(PERCENTRANK(FILTER(AG:AG, $A:$A=$A94), $AG94))"),0.865)</f>
        <v>0.86499999999999999</v>
      </c>
      <c r="AY94" s="13">
        <f ca="1">IFERROR(__xludf.DUMMYFUNCTION("PERCENTRANK(FILTER(K:K, $A:$A=$A94), $K94)"),0.887)</f>
        <v>0.88700000000000001</v>
      </c>
      <c r="AZ94" s="13">
        <f ca="1">IFERROR(__xludf.DUMMYFUNCTION("PERCENTRANK(FILTER(I:I, $A:$A=$A94), $I94)"),0.379)</f>
        <v>0.379</v>
      </c>
      <c r="BA94" s="12">
        <f ca="1">IFERROR(__xludf.DUMMYFUNCTION("PERCENTRANK(FILTER(AI:AI, $A:$A=$A94), $AI94)"),0.902)</f>
        <v>0.90200000000000002</v>
      </c>
      <c r="BB94" s="13">
        <f ca="1">IFERROR(__xludf.DUMMYFUNCTION("PERCENTRANK(FILTER(AT:AT, $A:$A=$A94), $AT94)"),0.084)</f>
        <v>8.4000000000000005E-2</v>
      </c>
      <c r="BC94" s="13">
        <f ca="1">IFERROR(__xludf.DUMMYFUNCTION("PERCENTRANK(FILTER(AU:AU, $A:$A=$A94), $AU94)"),0.233)</f>
        <v>0.23300000000000001</v>
      </c>
      <c r="BM94" s="9">
        <v>0.13490319000000001</v>
      </c>
      <c r="BN94" s="9">
        <v>0.10855856</v>
      </c>
      <c r="BO94" s="9">
        <v>6.3768114999999996</v>
      </c>
      <c r="BP94" s="9">
        <v>19.478259999999999</v>
      </c>
      <c r="BQ94" s="9">
        <v>0.8590991</v>
      </c>
      <c r="BR94" s="9">
        <v>17.234234000000001</v>
      </c>
      <c r="BS94" s="9">
        <v>10.974738</v>
      </c>
      <c r="BT94" s="9">
        <v>9.0389750000000006</v>
      </c>
      <c r="BU94" s="9">
        <v>1.9067772999999999</v>
      </c>
      <c r="BV94" s="9">
        <v>3.1107353999999998</v>
      </c>
      <c r="BW94" s="9">
        <v>10.656453000000001</v>
      </c>
      <c r="BX94" s="9">
        <v>5.8967605000000001</v>
      </c>
      <c r="BY94" s="9">
        <v>6.4321446</v>
      </c>
      <c r="BZ94" s="9">
        <v>4.1875777000000003</v>
      </c>
      <c r="CA94" s="9">
        <v>56.741349999999997</v>
      </c>
      <c r="CB94" s="9">
        <v>74.155050000000003</v>
      </c>
      <c r="CC94" s="9">
        <v>65.159949999999995</v>
      </c>
      <c r="CD94" s="9">
        <v>91.836309999999997</v>
      </c>
    </row>
    <row r="95" spans="1:82" ht="15.75" customHeight="1" x14ac:dyDescent="0.2">
      <c r="A95" s="9" t="s">
        <v>73</v>
      </c>
      <c r="B95" s="9" t="s">
        <v>5178</v>
      </c>
      <c r="C95" s="9">
        <v>1440</v>
      </c>
      <c r="D95" s="9">
        <v>629</v>
      </c>
      <c r="E95" s="9">
        <v>908.41150294191505</v>
      </c>
      <c r="F95" s="9">
        <v>1532</v>
      </c>
      <c r="G95" s="9">
        <v>1352.3036999999999</v>
      </c>
      <c r="H95" s="9">
        <v>133</v>
      </c>
      <c r="I95" s="10">
        <v>1.32990575065535E-4</v>
      </c>
      <c r="J95" s="9">
        <v>3.7817834782734601E-2</v>
      </c>
      <c r="K95" s="9">
        <v>2.2652623618711099</v>
      </c>
      <c r="L95" s="11">
        <v>5.0294155954892797E-6</v>
      </c>
      <c r="M95" s="9">
        <v>2.4440762452634099E-4</v>
      </c>
      <c r="N95" s="9">
        <v>0.41057441253263699</v>
      </c>
      <c r="O95" s="9">
        <v>0.67175109821457801</v>
      </c>
      <c r="P95" s="9" t="s">
        <v>5179</v>
      </c>
      <c r="Q95" s="9">
        <v>153082106</v>
      </c>
      <c r="R95" s="9" t="s">
        <v>268</v>
      </c>
      <c r="S95" s="9">
        <v>19732</v>
      </c>
      <c r="T95" s="9">
        <v>38.736830755638103</v>
      </c>
      <c r="U95" s="9">
        <v>-120.78385019666401</v>
      </c>
      <c r="V95" s="9">
        <v>326</v>
      </c>
      <c r="W95" s="9">
        <v>990</v>
      </c>
      <c r="X95" s="9">
        <v>49915.226297037698</v>
      </c>
      <c r="Y95" s="15">
        <f>X95/1609.34</f>
        <v>31.015960764684717</v>
      </c>
      <c r="Z95" s="9">
        <v>14586.218215617</v>
      </c>
      <c r="AA95" s="15">
        <f>Z95/1609.34</f>
        <v>9.0634783300091968</v>
      </c>
      <c r="AB95" s="9">
        <v>35329.008081420601</v>
      </c>
      <c r="AC95" s="9">
        <v>14586.218215617</v>
      </c>
      <c r="AD95" s="9">
        <v>35285.125400290999</v>
      </c>
      <c r="AE95" s="9">
        <v>3.2506214062003297E-2</v>
      </c>
      <c r="AF95" s="9">
        <v>1.7687746483716099E-2</v>
      </c>
      <c r="AG95" s="9">
        <v>1273</v>
      </c>
      <c r="AH95" s="9">
        <v>4.1596203000000003</v>
      </c>
      <c r="AI95" s="9">
        <v>11.573641</v>
      </c>
      <c r="AJ95" s="9">
        <v>2.6932516</v>
      </c>
      <c r="AK95" s="9">
        <v>2.1428148999999999</v>
      </c>
      <c r="AL95" s="9">
        <v>5.8261886000000001</v>
      </c>
      <c r="AM95" s="9">
        <v>2.2764545000000001E-2</v>
      </c>
      <c r="AN95" s="9">
        <v>8.361963E-2</v>
      </c>
      <c r="AO95" s="9">
        <v>5.8674870000000002E-3</v>
      </c>
      <c r="AP95" s="9">
        <v>3.0213914000000002</v>
      </c>
      <c r="AQ95" s="9">
        <v>295.16521999999998</v>
      </c>
      <c r="AR95" s="9">
        <v>46.744720000000001</v>
      </c>
      <c r="AS95" s="9">
        <v>31.775490000000001</v>
      </c>
      <c r="AT95" s="9">
        <v>1.2331375</v>
      </c>
      <c r="AU95" s="9">
        <v>12.321704</v>
      </c>
      <c r="AV95" s="9">
        <v>14.190880999999999</v>
      </c>
      <c r="AW95" s="9">
        <v>17.218516999999999</v>
      </c>
      <c r="AX95" s="12">
        <f ca="1">IFERROR(__xludf.DUMMYFUNCTION("1-(PERCENTRANK(FILTER(AG:AG, $A:$A=$A2192), $AG2192))"),0.295)</f>
        <v>0.29499999999999998</v>
      </c>
      <c r="AY95" s="13">
        <f ca="1">IFERROR(__xludf.DUMMYFUNCTION("PERCENTRANK(FILTER(K:K, $A:$A=$A2192), $K2192)"),0.096)</f>
        <v>9.6000000000000002E-2</v>
      </c>
      <c r="AZ95" s="13">
        <f ca="1">IFERROR(__xludf.DUMMYFUNCTION("PERCENTRANK(FILTER(I:I, $A:$A=$A2192), $I2192)"),0.963)</f>
        <v>0.96299999999999997</v>
      </c>
      <c r="BA95" s="12">
        <f ca="1">IFERROR(__xludf.DUMMYFUNCTION("PERCENTRANK(FILTER(AI:AI, $A:$A=$A2192), $AI2192)"),0.502)</f>
        <v>0.502</v>
      </c>
      <c r="BB95" s="13">
        <f ca="1">IFERROR(__xludf.DUMMYFUNCTION("PERCENTRANK(FILTER(AT:AT, $A:$A=$A2192), $AT2192)"),0.29)</f>
        <v>0.28999999999999998</v>
      </c>
      <c r="BC95" s="13">
        <f ca="1">IFERROR(__xludf.DUMMYFUNCTION("PERCENTRANK(FILTER(AU:AU, $A:$A=$A2192), $AU2192)"),0.505)</f>
        <v>0.505</v>
      </c>
      <c r="BM95" s="9">
        <v>4.6786754999999999E-2</v>
      </c>
      <c r="BN95" s="9">
        <v>7.9798740000000007E-2</v>
      </c>
      <c r="BO95" s="9">
        <v>1.7334594000000001</v>
      </c>
      <c r="BP95" s="9">
        <v>15.988593</v>
      </c>
      <c r="BQ95" s="9">
        <v>2.8929242999999998</v>
      </c>
      <c r="BR95" s="9">
        <v>4.9829245000000002</v>
      </c>
      <c r="BS95" s="9">
        <v>10.421726</v>
      </c>
      <c r="BT95" s="9">
        <v>6.8557953999999999</v>
      </c>
      <c r="BU95" s="9">
        <v>2.1231870000000002</v>
      </c>
      <c r="BV95" s="9">
        <v>3.5995645999999999</v>
      </c>
      <c r="BW95" s="9">
        <v>12.786630000000001</v>
      </c>
      <c r="BX95" s="9">
        <v>6.1023145000000003</v>
      </c>
      <c r="BY95" s="9">
        <v>7.9694089999999997</v>
      </c>
      <c r="BZ95" s="9">
        <v>4.2333020000000001</v>
      </c>
      <c r="CA95" s="9">
        <v>46.892864000000003</v>
      </c>
      <c r="CB95" s="9">
        <v>75.482470000000006</v>
      </c>
      <c r="CC95" s="9">
        <v>53.292285999999997</v>
      </c>
      <c r="CD95" s="9">
        <v>91.020619999999994</v>
      </c>
    </row>
    <row r="96" spans="1:82" ht="15.75" hidden="1" customHeight="1" x14ac:dyDescent="0.2">
      <c r="A96" s="9" t="s">
        <v>81</v>
      </c>
      <c r="B96" s="9" t="s">
        <v>336</v>
      </c>
      <c r="C96" s="9">
        <v>9108</v>
      </c>
      <c r="D96" s="9">
        <v>139</v>
      </c>
      <c r="E96" s="9">
        <v>222.77487609968301</v>
      </c>
      <c r="F96" s="9">
        <v>373</v>
      </c>
      <c r="G96" s="9">
        <v>343.16775999999999</v>
      </c>
      <c r="H96" s="9">
        <v>74</v>
      </c>
      <c r="I96" s="10">
        <v>1.19956719572655E-4</v>
      </c>
      <c r="J96" s="9">
        <v>4.0191845736782403E-2</v>
      </c>
      <c r="K96" s="9">
        <v>65.160473447638495</v>
      </c>
      <c r="L96" s="11">
        <v>4.8120156801235304E-6</v>
      </c>
      <c r="M96" s="9">
        <v>3.2902414903298398E-3</v>
      </c>
      <c r="N96" s="9">
        <v>0.37265415549597802</v>
      </c>
      <c r="O96" s="9">
        <v>0.64917193638216097</v>
      </c>
      <c r="P96" s="9" t="s">
        <v>337</v>
      </c>
      <c r="Q96" s="9">
        <v>103221101</v>
      </c>
      <c r="R96" s="9" t="s">
        <v>172</v>
      </c>
      <c r="S96" s="9" t="s">
        <v>98</v>
      </c>
      <c r="T96" s="9">
        <v>39.575169889400797</v>
      </c>
      <c r="U96" s="9">
        <v>-121.305601276918</v>
      </c>
      <c r="V96" s="9">
        <v>63</v>
      </c>
      <c r="W96" s="9">
        <v>25</v>
      </c>
      <c r="X96" s="9">
        <v>9321.2727507296495</v>
      </c>
      <c r="Z96" s="9">
        <v>7526.67872819284</v>
      </c>
      <c r="AB96" s="9">
        <v>1794.5940225368099</v>
      </c>
      <c r="AC96" s="9">
        <v>7526.67872819284</v>
      </c>
      <c r="AD96" s="9">
        <v>1794.5940225368099</v>
      </c>
      <c r="AE96" s="9">
        <v>0.24347787028440801</v>
      </c>
      <c r="AF96" s="9">
        <v>8.8767972483765299E-3</v>
      </c>
      <c r="AG96" s="9">
        <v>95</v>
      </c>
      <c r="AH96" s="9">
        <v>5.4487839999999998</v>
      </c>
      <c r="AI96" s="9">
        <v>12.080071</v>
      </c>
      <c r="AJ96" s="9">
        <v>2.7526882000000001</v>
      </c>
      <c r="AK96" s="9">
        <v>2.4509517999999999</v>
      </c>
      <c r="AL96" s="9">
        <v>7.2837230000000002</v>
      </c>
      <c r="AM96" s="9">
        <v>1.6548121</v>
      </c>
      <c r="AN96" s="9">
        <v>4.4731180000000002E-2</v>
      </c>
      <c r="AO96" s="9">
        <v>5.6365510000000001E-3</v>
      </c>
      <c r="AP96" s="9">
        <v>3.8723152000000001</v>
      </c>
      <c r="AQ96" s="9">
        <v>295.5412</v>
      </c>
      <c r="AR96" s="9">
        <v>48.021312999999999</v>
      </c>
      <c r="AS96" s="9">
        <v>34.835506000000002</v>
      </c>
      <c r="AT96" s="9">
        <v>1.3076489</v>
      </c>
      <c r="AU96" s="9">
        <v>11.848953</v>
      </c>
      <c r="AV96" s="9">
        <v>14.029292999999999</v>
      </c>
      <c r="AW96" s="9">
        <v>0.79954670000000005</v>
      </c>
      <c r="AX96" s="12">
        <f ca="1">IFERROR(__xludf.DUMMYFUNCTION("1-(PERCENTRANK(FILTER(AG:AG, $A:$A=$A96), $AG96))"),0.935999999999999)</f>
        <v>0.93599999999999905</v>
      </c>
      <c r="AY96" s="13">
        <f ca="1">IFERROR(__xludf.DUMMYFUNCTION("PERCENTRANK(FILTER(K:K, $A:$A=$A96), $K96)"),0.925)</f>
        <v>0.92500000000000004</v>
      </c>
      <c r="AZ96" s="13">
        <f ca="1">IFERROR(__xludf.DUMMYFUNCTION("PERCENTRANK(FILTER(I:I, $A:$A=$A96), $I96)"),0.876)</f>
        <v>0.876</v>
      </c>
      <c r="BA96" s="12">
        <f ca="1">IFERROR(__xludf.DUMMYFUNCTION("PERCENTRANK(FILTER(AI:AI, $A:$A=$A96), $AI96)"),0.572)</f>
        <v>0.57199999999999995</v>
      </c>
      <c r="BB96" s="13">
        <f ca="1">IFERROR(__xludf.DUMMYFUNCTION("PERCENTRANK(FILTER(AT:AT, $A:$A=$A96), $AT96)"),0.382)</f>
        <v>0.38200000000000001</v>
      </c>
      <c r="BC96" s="13">
        <f ca="1">IFERROR(__xludf.DUMMYFUNCTION("PERCENTRANK(FILTER(AU:AU, $A:$A=$A96), $AU96)"),0.176)</f>
        <v>0.17599999999999999</v>
      </c>
      <c r="BM96" s="9">
        <v>1.7964386999999998E-2</v>
      </c>
      <c r="BN96" s="9">
        <v>4.3333333000000002E-2</v>
      </c>
      <c r="BO96" s="9">
        <v>1.9795917999999999</v>
      </c>
      <c r="BP96" s="9">
        <v>11.591837</v>
      </c>
      <c r="BQ96" s="9">
        <v>1.8006451000000001</v>
      </c>
      <c r="BR96" s="9">
        <v>4.0107527000000003</v>
      </c>
      <c r="BS96" s="9">
        <v>12.418443999999999</v>
      </c>
      <c r="BT96" s="9">
        <v>8.3843499999999995</v>
      </c>
      <c r="BU96" s="9">
        <v>2.2587483000000002</v>
      </c>
      <c r="BV96" s="9">
        <v>3.9688938</v>
      </c>
      <c r="BW96" s="9">
        <v>12.551914</v>
      </c>
      <c r="BX96" s="9">
        <v>5.5747746999999999</v>
      </c>
      <c r="BY96" s="9">
        <v>7.8898760000000001</v>
      </c>
      <c r="BZ96" s="9">
        <v>3.8214361999999999</v>
      </c>
      <c r="CA96" s="9">
        <v>56.565826000000001</v>
      </c>
      <c r="CB96" s="9">
        <v>96.758979999999994</v>
      </c>
      <c r="CC96" s="9">
        <v>54.516579999999998</v>
      </c>
      <c r="CD96" s="9">
        <v>94.658325000000005</v>
      </c>
    </row>
    <row r="97" spans="1:82" ht="15.75" hidden="1" customHeight="1" x14ac:dyDescent="0.2">
      <c r="A97" s="9" t="s">
        <v>113</v>
      </c>
      <c r="B97" s="9" t="s">
        <v>338</v>
      </c>
      <c r="C97" s="9">
        <v>1923</v>
      </c>
      <c r="D97" s="9">
        <v>202</v>
      </c>
      <c r="E97" s="9">
        <v>296.23600647419198</v>
      </c>
      <c r="F97" s="9">
        <v>798</v>
      </c>
      <c r="G97" s="9">
        <v>530.75850000000003</v>
      </c>
      <c r="H97" s="9">
        <v>113</v>
      </c>
      <c r="I97" s="16">
        <v>4.03079068754641E-5</v>
      </c>
      <c r="J97" s="9">
        <v>24.023487020923</v>
      </c>
      <c r="K97" s="9">
        <v>29.687837556221801</v>
      </c>
      <c r="L97" s="9">
        <v>1.0580798139949901E-3</v>
      </c>
      <c r="M97" s="9">
        <v>6.6015849856775001E-4</v>
      </c>
      <c r="N97" s="9">
        <v>0.25313283208019999</v>
      </c>
      <c r="O97" s="9">
        <v>0.55813711031969004</v>
      </c>
      <c r="P97" s="9" t="s">
        <v>339</v>
      </c>
      <c r="Q97" s="9">
        <v>163351704</v>
      </c>
      <c r="R97" s="9" t="s">
        <v>322</v>
      </c>
      <c r="S97" s="9">
        <v>11290</v>
      </c>
      <c r="T97" s="9">
        <v>38.006545452402001</v>
      </c>
      <c r="U97" s="9">
        <v>-120.346973627859</v>
      </c>
      <c r="V97" s="9">
        <v>113</v>
      </c>
      <c r="W97" s="9">
        <v>109</v>
      </c>
      <c r="X97" s="9">
        <v>22972.433945491</v>
      </c>
      <c r="Y97" s="15">
        <f>X97/1609.34</f>
        <v>14.274444148216661</v>
      </c>
      <c r="Z97" s="9">
        <v>12662.0410813866</v>
      </c>
      <c r="AA97" s="15">
        <f>Z97/1609.34</f>
        <v>7.8678471183134704</v>
      </c>
      <c r="AB97" s="9">
        <v>10310.3928641044</v>
      </c>
      <c r="AC97" s="9">
        <v>12662.0410813866</v>
      </c>
      <c r="AD97" s="9">
        <v>10310.3928641044</v>
      </c>
      <c r="AE97" s="9">
        <v>7.4597910338155701E-2</v>
      </c>
      <c r="AF97" s="9">
        <v>4.5547934769274399E-3</v>
      </c>
      <c r="AG97" s="9">
        <v>615</v>
      </c>
      <c r="AH97" s="9">
        <v>4.7609763000000003</v>
      </c>
      <c r="AI97" s="9">
        <v>12.626028</v>
      </c>
      <c r="AJ97" s="9">
        <v>2.0184329999999999</v>
      </c>
      <c r="AK97" s="9">
        <v>2.2890223999999999</v>
      </c>
      <c r="AL97" s="9">
        <v>5.449198</v>
      </c>
      <c r="AM97" s="9">
        <v>-0.38827800000000001</v>
      </c>
      <c r="AN97" s="9">
        <v>4.3087556999999999E-2</v>
      </c>
      <c r="AO97" s="9">
        <v>5.5115855999999996E-3</v>
      </c>
      <c r="AP97" s="9">
        <v>2.4015879999999998</v>
      </c>
      <c r="AQ97" s="9">
        <v>295.08710000000002</v>
      </c>
      <c r="AR97" s="9">
        <v>49.553435999999998</v>
      </c>
      <c r="AS97" s="9">
        <v>36.892043999999999</v>
      </c>
      <c r="AT97" s="9">
        <v>1.2573154</v>
      </c>
      <c r="AU97" s="9">
        <v>11.81076</v>
      </c>
      <c r="AV97" s="9">
        <v>13.451503000000001</v>
      </c>
      <c r="AW97" s="9">
        <v>0.57883499999999999</v>
      </c>
      <c r="AX97" s="12">
        <f ca="1">IFERROR(__xludf.DUMMYFUNCTION("1-(PERCENTRANK(FILTER(AG:AG, $A:$A=$A97), $AG97))"),0.736)</f>
        <v>0.73599999999999999</v>
      </c>
      <c r="AY97" s="13">
        <f ca="1">IFERROR(__xludf.DUMMYFUNCTION("PERCENTRANK(FILTER(K:K, $A:$A=$A97), $K97)"),0.733)</f>
        <v>0.73299999999999998</v>
      </c>
      <c r="AZ97" s="13">
        <f ca="1">IFERROR(__xludf.DUMMYFUNCTION("PERCENTRANK(FILTER(I:I, $A:$A=$A97), $I97)"),0.408)</f>
        <v>0.40799999999999997</v>
      </c>
      <c r="BA97" s="12">
        <f ca="1">IFERROR(__xludf.DUMMYFUNCTION("PERCENTRANK(FILTER(AI:AI, $A:$A=$A97), $AI97)"),0.623)</f>
        <v>0.623</v>
      </c>
      <c r="BB97" s="13">
        <f ca="1">IFERROR(__xludf.DUMMYFUNCTION("PERCENTRANK(FILTER(AT:AT, $A:$A=$A97), $AT97)"),0.406)</f>
        <v>0.40600000000000003</v>
      </c>
      <c r="BC97" s="13">
        <f ca="1">IFERROR(__xludf.DUMMYFUNCTION("PERCENTRANK(FILTER(AU:AU, $A:$A=$A97), $AU97)"),0.428)</f>
        <v>0.42799999999999999</v>
      </c>
      <c r="BM97" s="9">
        <v>4.2997630000000002E-2</v>
      </c>
      <c r="BN97" s="9">
        <v>8.4477566000000004E-2</v>
      </c>
      <c r="BO97" s="9">
        <v>1.9</v>
      </c>
      <c r="BP97" s="9">
        <v>16.8</v>
      </c>
      <c r="BQ97" s="9">
        <v>1.8705069000000001</v>
      </c>
      <c r="BR97" s="9">
        <v>3.6774193999999998</v>
      </c>
      <c r="BS97" s="9">
        <v>11.135759999999999</v>
      </c>
      <c r="BT97" s="9">
        <v>8.1368209999999994</v>
      </c>
      <c r="BU97" s="9">
        <v>2.0845397000000001</v>
      </c>
      <c r="BV97" s="9">
        <v>3.7564511</v>
      </c>
      <c r="BW97" s="9">
        <v>11.423088999999999</v>
      </c>
      <c r="BX97" s="9">
        <v>5.8891099999999996</v>
      </c>
      <c r="BY97" s="9">
        <v>7.3434887</v>
      </c>
      <c r="BZ97" s="9">
        <v>3.9360301</v>
      </c>
      <c r="CA97" s="9">
        <v>56.102283</v>
      </c>
      <c r="CB97" s="9">
        <v>88.21848</v>
      </c>
      <c r="CC97" s="9">
        <v>61.041378000000002</v>
      </c>
      <c r="CD97" s="9">
        <v>93.492400000000004</v>
      </c>
    </row>
    <row r="98" spans="1:82" ht="15.75" customHeight="1" x14ac:dyDescent="0.2">
      <c r="A98" s="9" t="s">
        <v>73</v>
      </c>
      <c r="B98" s="9" t="s">
        <v>1893</v>
      </c>
      <c r="C98" s="9">
        <v>4647</v>
      </c>
      <c r="D98" s="9">
        <v>1385</v>
      </c>
      <c r="E98" s="9">
        <v>1920.67012216425</v>
      </c>
      <c r="F98" s="9">
        <v>3369</v>
      </c>
      <c r="G98" s="9">
        <v>2795.2537000000002</v>
      </c>
      <c r="H98" s="9">
        <v>259</v>
      </c>
      <c r="I98" s="10">
        <v>1.2903774186129801E-4</v>
      </c>
      <c r="J98" s="9">
        <v>0.75519617168409003</v>
      </c>
      <c r="K98" s="9">
        <v>22.811305899571</v>
      </c>
      <c r="L98" s="11">
        <v>6.61683023163248E-5</v>
      </c>
      <c r="M98" s="9">
        <v>1.41313560759165E-3</v>
      </c>
      <c r="N98" s="9">
        <v>0.41110121697833102</v>
      </c>
      <c r="O98" s="9">
        <v>0.68711836360312994</v>
      </c>
      <c r="P98" s="9" t="s">
        <v>1894</v>
      </c>
      <c r="Q98" s="9">
        <v>153661104</v>
      </c>
      <c r="R98" s="9" t="s">
        <v>517</v>
      </c>
      <c r="S98" s="9">
        <v>12842</v>
      </c>
      <c r="T98" s="9">
        <v>38.753666527324597</v>
      </c>
      <c r="U98" s="9">
        <v>-120.67956163143199</v>
      </c>
      <c r="V98" s="9">
        <v>383</v>
      </c>
      <c r="W98" s="9">
        <v>643</v>
      </c>
      <c r="X98" s="9">
        <v>63105.125077254597</v>
      </c>
      <c r="Y98" s="15">
        <f>X98/1609.34</f>
        <v>39.211804265882037</v>
      </c>
      <c r="Z98" s="9">
        <v>26827.637275615001</v>
      </c>
      <c r="AA98" s="15">
        <f>Z98/1609.34</f>
        <v>16.669962391797259</v>
      </c>
      <c r="AB98" s="9">
        <v>36277.487801639501</v>
      </c>
      <c r="AC98" s="9">
        <v>24430.541568617798</v>
      </c>
      <c r="AD98" s="9">
        <v>33083.188842418502</v>
      </c>
      <c r="AE98" s="9">
        <v>0.36600212236623902</v>
      </c>
      <c r="AF98" s="9">
        <v>3.3420775142076302E-2</v>
      </c>
      <c r="AG98" s="9">
        <v>267</v>
      </c>
      <c r="AH98" s="9">
        <v>10.226668</v>
      </c>
      <c r="AI98" s="9">
        <v>22.812206</v>
      </c>
      <c r="AJ98" s="9">
        <v>2.4756445999999999</v>
      </c>
      <c r="AK98" s="9">
        <v>2.0196054000000001</v>
      </c>
      <c r="AL98" s="9">
        <v>5.6288342</v>
      </c>
      <c r="AM98" s="9">
        <v>1.6078994</v>
      </c>
      <c r="AN98" s="9">
        <v>8.5673355000000007E-2</v>
      </c>
      <c r="AO98" s="9">
        <v>5.636411E-3</v>
      </c>
      <c r="AP98" s="9">
        <v>3.5411693999999998</v>
      </c>
      <c r="AQ98" s="9">
        <v>294.46048000000002</v>
      </c>
      <c r="AR98" s="9">
        <v>47.984313999999998</v>
      </c>
      <c r="AS98" s="9">
        <v>31.608215000000001</v>
      </c>
      <c r="AT98" s="9">
        <v>1.2467234</v>
      </c>
      <c r="AU98" s="9">
        <v>11.8011</v>
      </c>
      <c r="AV98" s="9">
        <v>13.866350000000001</v>
      </c>
      <c r="AW98" s="9">
        <v>2.4558659999999999</v>
      </c>
      <c r="AX98" s="12">
        <f ca="1">IFERROR(__xludf.DUMMYFUNCTION("1-(PERCENTRANK(FILTER(AG:AG, $A:$A=$A734), $AG734))"),0.78)</f>
        <v>0.78</v>
      </c>
      <c r="AY98" s="13">
        <f ca="1">IFERROR(__xludf.DUMMYFUNCTION("PERCENTRANK(FILTER(K:K, $A:$A=$A734), $K734)"),0.673)</f>
        <v>0.67300000000000004</v>
      </c>
      <c r="AZ98" s="13">
        <f ca="1">IFERROR(__xludf.DUMMYFUNCTION("PERCENTRANK(FILTER(I:I, $A:$A=$A734), $I734)"),0.959)</f>
        <v>0.95899999999999996</v>
      </c>
      <c r="BA98" s="12">
        <f ca="1">IFERROR(__xludf.DUMMYFUNCTION("PERCENTRANK(FILTER(AI:AI, $A:$A=$A734), $AI734)"),0.939)</f>
        <v>0.93899999999999995</v>
      </c>
      <c r="BB98" s="13">
        <f ca="1">IFERROR(__xludf.DUMMYFUNCTION("PERCENTRANK(FILTER(AT:AT, $A:$A=$A734), $AT734)"),0.337)</f>
        <v>0.33700000000000002</v>
      </c>
      <c r="BC98" s="13">
        <f ca="1">IFERROR(__xludf.DUMMYFUNCTION("PERCENTRANK(FILTER(AU:AU, $A:$A=$A734), $AU734)"),0.134)</f>
        <v>0.13400000000000001</v>
      </c>
      <c r="BM98" s="9">
        <v>9.9632174000000004E-2</v>
      </c>
      <c r="BN98" s="9">
        <v>4.7818053999999999E-2</v>
      </c>
      <c r="BO98" s="9">
        <v>4.2</v>
      </c>
      <c r="BP98" s="9">
        <v>19.487804000000001</v>
      </c>
      <c r="BQ98" s="9">
        <v>2.7030219999999998</v>
      </c>
      <c r="BR98" s="9">
        <v>11.025641</v>
      </c>
      <c r="BS98" s="9">
        <v>11.756034</v>
      </c>
      <c r="BT98" s="9">
        <v>7.6618329999999997</v>
      </c>
      <c r="BU98" s="9">
        <v>2.1359745999999999</v>
      </c>
      <c r="BV98" s="9">
        <v>3.5730908000000001</v>
      </c>
      <c r="BW98" s="9">
        <v>12.589869999999999</v>
      </c>
      <c r="BX98" s="9">
        <v>5.8639330000000003</v>
      </c>
      <c r="BY98" s="9">
        <v>7.599945</v>
      </c>
      <c r="BZ98" s="9">
        <v>3.9957284999999998</v>
      </c>
      <c r="CA98" s="9">
        <v>48.301192999999998</v>
      </c>
      <c r="CB98" s="9">
        <v>80.001710000000003</v>
      </c>
      <c r="CC98" s="9">
        <v>54.731346000000002</v>
      </c>
      <c r="CD98" s="9">
        <v>93.082800000000006</v>
      </c>
    </row>
    <row r="99" spans="1:82" ht="15.75" hidden="1" customHeight="1" x14ac:dyDescent="0.2">
      <c r="A99" s="9" t="s">
        <v>73</v>
      </c>
      <c r="B99" s="9" t="s">
        <v>343</v>
      </c>
      <c r="C99" s="9">
        <v>7679</v>
      </c>
      <c r="D99" s="9">
        <v>545</v>
      </c>
      <c r="E99" s="9">
        <v>678.49819023516795</v>
      </c>
      <c r="F99" s="9">
        <v>1091</v>
      </c>
      <c r="G99" s="9">
        <v>909.71312999999998</v>
      </c>
      <c r="H99" s="9">
        <v>88</v>
      </c>
      <c r="I99" s="10">
        <v>1.1427446766405901E-4</v>
      </c>
      <c r="J99" s="9">
        <v>6.2274813437957297</v>
      </c>
      <c r="K99" s="9">
        <v>63.954308296344202</v>
      </c>
      <c r="L99" s="9">
        <v>6.7316192582735405E-4</v>
      </c>
      <c r="M99" s="9">
        <v>3.2439771649234398E-3</v>
      </c>
      <c r="N99" s="9">
        <v>0.49954170485792798</v>
      </c>
      <c r="O99" s="9">
        <v>0.74583752207774201</v>
      </c>
      <c r="P99" s="9" t="s">
        <v>344</v>
      </c>
      <c r="Q99" s="9">
        <v>152181101</v>
      </c>
      <c r="R99" s="9" t="s">
        <v>345</v>
      </c>
      <c r="S99" s="9">
        <v>75340</v>
      </c>
      <c r="T99" s="9">
        <v>39.002281637038301</v>
      </c>
      <c r="U99" s="9">
        <v>-120.859150844225</v>
      </c>
      <c r="V99" s="9">
        <v>104</v>
      </c>
      <c r="W99" s="9">
        <v>73</v>
      </c>
      <c r="X99" s="9">
        <v>12607.2915584905</v>
      </c>
      <c r="Z99" s="9">
        <v>8005.6150949084604</v>
      </c>
      <c r="AB99" s="9">
        <v>4601.67646358207</v>
      </c>
      <c r="AC99" s="9">
        <v>8005.6150949084604</v>
      </c>
      <c r="AD99" s="9">
        <v>4601.67646358207</v>
      </c>
      <c r="AE99" s="9">
        <v>0.28546999051326299</v>
      </c>
      <c r="AF99" s="9">
        <v>1.00561531544371E-2</v>
      </c>
      <c r="AG99" s="9">
        <v>98</v>
      </c>
      <c r="AH99" s="9">
        <v>10.268049</v>
      </c>
      <c r="AI99" s="9">
        <v>20.64039</v>
      </c>
      <c r="AJ99" s="9">
        <v>3</v>
      </c>
      <c r="AK99" s="9">
        <v>1.7027426999999999</v>
      </c>
      <c r="AL99" s="9">
        <v>5.0701264999999998</v>
      </c>
      <c r="AM99" s="9">
        <v>0.90849053999999996</v>
      </c>
      <c r="AN99" s="9">
        <v>6.6386559999999997E-2</v>
      </c>
      <c r="AO99" s="9">
        <v>5.5395365E-3</v>
      </c>
      <c r="AP99" s="9">
        <v>3.5294867000000001</v>
      </c>
      <c r="AQ99" s="9">
        <v>295.07922000000002</v>
      </c>
      <c r="AR99" s="9">
        <v>50.677405999999998</v>
      </c>
      <c r="AS99" s="9">
        <v>34.484459999999999</v>
      </c>
      <c r="AT99" s="9">
        <v>1.3408586</v>
      </c>
      <c r="AU99" s="9">
        <v>11.207223000000001</v>
      </c>
      <c r="AV99" s="9">
        <v>13.245988000000001</v>
      </c>
      <c r="AW99" s="9">
        <v>1.3109831999999999</v>
      </c>
      <c r="AX99" s="12">
        <f ca="1">IFERROR(__xludf.DUMMYFUNCTION("1-(PERCENTRANK(FILTER(AG:AG, $A:$A=$A99), $AG99))"),0.905)</f>
        <v>0.90500000000000003</v>
      </c>
      <c r="AY99" s="13">
        <f ca="1">IFERROR(__xludf.DUMMYFUNCTION("PERCENTRANK(FILTER(K:K, $A:$A=$A99), $K99)"),0.877)</f>
        <v>0.877</v>
      </c>
      <c r="AZ99" s="13">
        <f ca="1">IFERROR(__xludf.DUMMYFUNCTION("PERCENTRANK(FILTER(I:I, $A:$A=$A99), $I99)"),0.888)</f>
        <v>0.88800000000000001</v>
      </c>
      <c r="BA99" s="12">
        <f ca="1">IFERROR(__xludf.DUMMYFUNCTION("PERCENTRANK(FILTER(AI:AI, $A:$A=$A99), $AI99)"),0.863)</f>
        <v>0.86299999999999999</v>
      </c>
      <c r="BB99" s="13">
        <f ca="1">IFERROR(__xludf.DUMMYFUNCTION("PERCENTRANK(FILTER(AT:AT, $A:$A=$A99), $AT99)"),0.859)</f>
        <v>0.85899999999999999</v>
      </c>
      <c r="BC99" s="13">
        <f ca="1">IFERROR(__xludf.DUMMYFUNCTION("PERCENTRANK(FILTER(AU:AU, $A:$A=$A99), $AU99)"),0.051)</f>
        <v>5.0999999999999997E-2</v>
      </c>
      <c r="BM99" s="9">
        <v>8.0536276000000004E-2</v>
      </c>
      <c r="BN99" s="9">
        <v>6.9915964999999997E-2</v>
      </c>
      <c r="BO99" s="9">
        <v>2.125</v>
      </c>
      <c r="BP99" s="9">
        <v>15.4125</v>
      </c>
      <c r="BQ99" s="9">
        <v>3.5556302</v>
      </c>
      <c r="BR99" s="9">
        <v>9.1680670000000006</v>
      </c>
      <c r="BS99" s="9">
        <v>8.3503190000000007</v>
      </c>
      <c r="BT99" s="9">
        <v>6.3742175000000003</v>
      </c>
      <c r="BU99" s="9">
        <v>2.2163715000000002</v>
      </c>
      <c r="BV99" s="9">
        <v>3.9947113999999999</v>
      </c>
      <c r="BW99" s="9">
        <v>12.164491</v>
      </c>
      <c r="BX99" s="9">
        <v>5.4042386999999996</v>
      </c>
      <c r="BY99" s="9">
        <v>7.3001136999999998</v>
      </c>
      <c r="BZ99" s="9">
        <v>3.6958782999999999</v>
      </c>
      <c r="CA99" s="9">
        <v>56.829790000000003</v>
      </c>
      <c r="CB99" s="9">
        <v>90.628585999999999</v>
      </c>
      <c r="CC99" s="9">
        <v>56.795166000000002</v>
      </c>
      <c r="CD99" s="9">
        <v>96.020034999999993</v>
      </c>
    </row>
    <row r="100" spans="1:82" ht="15.75" hidden="1" customHeight="1" x14ac:dyDescent="0.2">
      <c r="A100" s="9" t="s">
        <v>91</v>
      </c>
      <c r="B100" s="9" t="s">
        <v>346</v>
      </c>
      <c r="C100" s="9">
        <v>8719</v>
      </c>
      <c r="D100" s="9">
        <v>945</v>
      </c>
      <c r="E100" s="9">
        <v>1362.7977287019801</v>
      </c>
      <c r="F100" s="9">
        <v>1716</v>
      </c>
      <c r="G100" s="9">
        <v>1801.1552999999999</v>
      </c>
      <c r="H100" s="9">
        <v>121</v>
      </c>
      <c r="I100" s="10">
        <v>1.3393752360119901E-4</v>
      </c>
      <c r="J100" s="9">
        <v>6.52568037932922</v>
      </c>
      <c r="K100" s="9">
        <v>1.2217283202189699</v>
      </c>
      <c r="L100" s="9">
        <v>6.8340193547681096E-4</v>
      </c>
      <c r="M100" s="9">
        <v>1.4676761411549301E-4</v>
      </c>
      <c r="N100" s="9">
        <v>0.55069930069929995</v>
      </c>
      <c r="O100" s="9">
        <v>0.75662423379028698</v>
      </c>
      <c r="P100" s="9" t="s">
        <v>347</v>
      </c>
      <c r="Q100" s="9">
        <v>42711101</v>
      </c>
      <c r="R100" s="9" t="s">
        <v>348</v>
      </c>
      <c r="S100" s="9">
        <v>89150</v>
      </c>
      <c r="T100" s="9">
        <v>38.609155814236402</v>
      </c>
      <c r="U100" s="9">
        <v>-122.591167564142</v>
      </c>
      <c r="V100" s="9">
        <v>128</v>
      </c>
      <c r="W100" s="9">
        <v>119</v>
      </c>
      <c r="X100" s="9">
        <v>23119.508679509599</v>
      </c>
      <c r="Y100" s="15">
        <f>X100/1609.34</f>
        <v>14.365832378185841</v>
      </c>
      <c r="Z100" s="9">
        <v>15360.2827850294</v>
      </c>
      <c r="AA100" s="15">
        <f>Z100/1609.34</f>
        <v>9.5444609498486344</v>
      </c>
      <c r="AB100" s="9">
        <v>7759.2258944802097</v>
      </c>
      <c r="AC100" s="9">
        <v>15360.2827850294</v>
      </c>
      <c r="AD100" s="9">
        <v>7759.2258944802097</v>
      </c>
      <c r="AE100" s="9">
        <v>1.7758881307974698E-2</v>
      </c>
      <c r="AF100" s="9">
        <v>1.6206440355745099E-2</v>
      </c>
      <c r="AG100" s="9">
        <v>1619</v>
      </c>
      <c r="AH100" s="9">
        <v>9.2756039999999995</v>
      </c>
      <c r="AI100" s="9">
        <v>17.810986</v>
      </c>
      <c r="AJ100" s="9">
        <v>2.9056603999999999</v>
      </c>
      <c r="AK100" s="9">
        <v>2.2726092000000002</v>
      </c>
      <c r="AL100" s="9">
        <v>6.6080509999999997</v>
      </c>
      <c r="AM100" s="9">
        <v>1.0383005E-3</v>
      </c>
      <c r="AN100" s="9">
        <v>5.1933963E-2</v>
      </c>
      <c r="AO100" s="9">
        <v>6.7080025999999996E-3</v>
      </c>
      <c r="AP100" s="9">
        <v>3.0447109000000001</v>
      </c>
      <c r="AQ100" s="9">
        <v>295.24435</v>
      </c>
      <c r="AR100" s="9">
        <v>38.07479</v>
      </c>
      <c r="AS100" s="9">
        <v>31.44398</v>
      </c>
      <c r="AT100" s="9">
        <v>1.0421678000000001</v>
      </c>
      <c r="AU100" s="9">
        <v>14.487555</v>
      </c>
      <c r="AV100" s="9">
        <v>16.426739000000001</v>
      </c>
      <c r="AW100" s="9">
        <v>0.80424289999999998</v>
      </c>
      <c r="AX100" s="12">
        <f ca="1">IFERROR(__xludf.DUMMYFUNCTION("1-(PERCENTRANK(FILTER(AG:AG, $A:$A=$A100), $AG100))"),0.757)</f>
        <v>0.75700000000000001</v>
      </c>
      <c r="AY100" s="13">
        <f ca="1">IFERROR(__xludf.DUMMYFUNCTION("PERCENTRANK(FILTER(K:K, $A:$A=$A100), $K100)"),0.485)</f>
        <v>0.48499999999999999</v>
      </c>
      <c r="AZ100" s="13">
        <f ca="1">IFERROR(__xludf.DUMMYFUNCTION("PERCENTRANK(FILTER(I:I, $A:$A=$A100), $I100)"),0.933)</f>
        <v>0.93300000000000005</v>
      </c>
      <c r="BA100" s="12">
        <f ca="1">IFERROR(__xludf.DUMMYFUNCTION("PERCENTRANK(FILTER(AI:AI, $A:$A=$A100), $AI100)"),0.853)</f>
        <v>0.85299999999999998</v>
      </c>
      <c r="BB100" s="13">
        <f ca="1">IFERROR(__xludf.DUMMYFUNCTION("PERCENTRANK(FILTER(AT:AT, $A:$A=$A100), $AT100)"),0.77)</f>
        <v>0.77</v>
      </c>
      <c r="BC100" s="13">
        <f ca="1">IFERROR(__xludf.DUMMYFUNCTION("PERCENTRANK(FILTER(AU:AU, $A:$A=$A100), $AU100)"),0.238)</f>
        <v>0.23799999999999999</v>
      </c>
      <c r="BM100" s="9">
        <v>0.15242897</v>
      </c>
      <c r="BN100" s="9">
        <v>4.4292454000000002E-2</v>
      </c>
      <c r="BO100" s="9">
        <v>2.1206896</v>
      </c>
      <c r="BP100" s="9">
        <v>14.540540999999999</v>
      </c>
      <c r="BQ100" s="9">
        <v>3.4483961999999999</v>
      </c>
      <c r="BR100" s="9">
        <v>8.0943389999999997</v>
      </c>
      <c r="BS100" s="9">
        <v>10.543347000000001</v>
      </c>
      <c r="BT100" s="9">
        <v>7.694191</v>
      </c>
      <c r="BU100" s="9">
        <v>2.0404925</v>
      </c>
      <c r="BV100" s="9">
        <v>3.6991830000000001</v>
      </c>
      <c r="BW100" s="9">
        <v>14.5547</v>
      </c>
      <c r="BX100" s="9">
        <v>7.5786524000000002</v>
      </c>
      <c r="BY100" s="9">
        <v>8.1005400000000005</v>
      </c>
      <c r="BZ100" s="9">
        <v>4.6212</v>
      </c>
      <c r="CA100" s="9">
        <v>49.615780000000001</v>
      </c>
      <c r="CB100" s="9">
        <v>81.292336000000006</v>
      </c>
      <c r="CC100" s="9">
        <v>47.854236999999998</v>
      </c>
      <c r="CD100" s="9">
        <v>83.293959999999998</v>
      </c>
    </row>
    <row r="101" spans="1:82" ht="15.75" hidden="1" customHeight="1" x14ac:dyDescent="0.2">
      <c r="A101" s="9" t="s">
        <v>73</v>
      </c>
      <c r="B101" s="9" t="s">
        <v>349</v>
      </c>
      <c r="C101" s="9">
        <v>6921</v>
      </c>
      <c r="D101" s="9">
        <v>374</v>
      </c>
      <c r="E101" s="9">
        <v>490.22392127452798</v>
      </c>
      <c r="F101" s="9">
        <v>702</v>
      </c>
      <c r="G101" s="9">
        <v>629.69050000000004</v>
      </c>
      <c r="H101" s="9">
        <v>76</v>
      </c>
      <c r="I101" s="16">
        <v>7.1985953582043294E-5</v>
      </c>
      <c r="J101" s="9">
        <v>4.46081590040509E-2</v>
      </c>
      <c r="K101" s="9">
        <v>79.990235666569106</v>
      </c>
      <c r="L101" s="11">
        <v>3.2196863513346E-6</v>
      </c>
      <c r="M101" s="9">
        <v>3.2153719243268302E-3</v>
      </c>
      <c r="N101" s="9">
        <v>0.53276353276353206</v>
      </c>
      <c r="O101" s="9">
        <v>0.77851568111172997</v>
      </c>
      <c r="P101" s="9" t="s">
        <v>350</v>
      </c>
      <c r="Q101" s="9">
        <v>152181101</v>
      </c>
      <c r="R101" s="9" t="s">
        <v>345</v>
      </c>
      <c r="S101" s="9">
        <v>1820</v>
      </c>
      <c r="T101" s="9">
        <v>39.033662849741702</v>
      </c>
      <c r="U101" s="9">
        <v>-120.79633797842099</v>
      </c>
      <c r="V101" s="9">
        <v>68</v>
      </c>
      <c r="W101" s="9">
        <v>25</v>
      </c>
      <c r="X101" s="9">
        <v>11268.010301144401</v>
      </c>
      <c r="Z101" s="9">
        <v>8970.0582620682399</v>
      </c>
      <c r="AB101" s="9">
        <v>2297.95203907616</v>
      </c>
      <c r="AC101" s="9">
        <v>8970.0582620682399</v>
      </c>
      <c r="AD101" s="9">
        <v>2297.95203907616</v>
      </c>
      <c r="AE101" s="9">
        <v>0.24436826624883901</v>
      </c>
      <c r="AF101" s="9">
        <v>5.4709324722352903E-3</v>
      </c>
      <c r="AG101" s="9">
        <v>100</v>
      </c>
      <c r="AH101" s="9">
        <v>13.019613</v>
      </c>
      <c r="AI101" s="9">
        <v>21.072945000000001</v>
      </c>
      <c r="AJ101" s="9">
        <v>3</v>
      </c>
      <c r="AK101" s="9">
        <v>1.7374213999999999</v>
      </c>
      <c r="AL101" s="9">
        <v>4.8884889999999999</v>
      </c>
      <c r="AM101" s="9">
        <v>0.66899830000000005</v>
      </c>
      <c r="AN101" s="9">
        <v>7.016E-2</v>
      </c>
      <c r="AO101" s="9">
        <v>5.3304625E-3</v>
      </c>
      <c r="AP101" s="9">
        <v>3.9385023000000001</v>
      </c>
      <c r="AQ101" s="9">
        <v>293.92892000000001</v>
      </c>
      <c r="AR101" s="9">
        <v>51.702404000000001</v>
      </c>
      <c r="AS101" s="9">
        <v>34.180602999999998</v>
      </c>
      <c r="AT101" s="9">
        <v>1.3019445000000001</v>
      </c>
      <c r="AU101" s="9">
        <v>10.798912</v>
      </c>
      <c r="AV101" s="9">
        <v>12.989385</v>
      </c>
      <c r="AW101" s="9">
        <v>0.79157540000000004</v>
      </c>
      <c r="AX101" s="12">
        <f ca="1">IFERROR(__xludf.DUMMYFUNCTION("1-(PERCENTRANK(FILTER(AG:AG, $A:$A=$A101), $AG101))"),0.902)</f>
        <v>0.90200000000000002</v>
      </c>
      <c r="AY101" s="13">
        <f ca="1">IFERROR(__xludf.DUMMYFUNCTION("PERCENTRANK(FILTER(K:K, $A:$A=$A101), $K101)"),0.929)</f>
        <v>0.92900000000000005</v>
      </c>
      <c r="AZ101" s="13">
        <f ca="1">IFERROR(__xludf.DUMMYFUNCTION("PERCENTRANK(FILTER(I:I, $A:$A=$A101), $I101)"),0.429)</f>
        <v>0.42899999999999999</v>
      </c>
      <c r="BA101" s="12">
        <f ca="1">IFERROR(__xludf.DUMMYFUNCTION("PERCENTRANK(FILTER(AI:AI, $A:$A=$A101), $AI101)"),0.876)</f>
        <v>0.876</v>
      </c>
      <c r="BB101" s="13">
        <f ca="1">IFERROR(__xludf.DUMMYFUNCTION("PERCENTRANK(FILTER(AT:AT, $A:$A=$A101), $AT101)"),0.576)</f>
        <v>0.57599999999999996</v>
      </c>
      <c r="BC101" s="13">
        <f ca="1">IFERROR(__xludf.DUMMYFUNCTION("PERCENTRANK(FILTER(AU:AU, $A:$A=$A101), $AU101)"),0.007)</f>
        <v>7.0000000000000001E-3</v>
      </c>
      <c r="BM101" s="9">
        <v>2.0810463000000001E-2</v>
      </c>
      <c r="BN101" s="9">
        <v>4.0160000000000001E-2</v>
      </c>
      <c r="BO101" s="9">
        <v>1.5964912</v>
      </c>
      <c r="BP101" s="9">
        <v>11.561403</v>
      </c>
      <c r="BQ101" s="9">
        <v>2.75576</v>
      </c>
      <c r="BR101" s="9">
        <v>5.6159999999999997</v>
      </c>
      <c r="BS101" s="9">
        <v>9.3443860000000001</v>
      </c>
      <c r="BT101" s="9">
        <v>6.7970600000000001</v>
      </c>
      <c r="BU101" s="9">
        <v>2.1512600000000002</v>
      </c>
      <c r="BV101" s="9">
        <v>3.8238091000000001</v>
      </c>
      <c r="BW101" s="9">
        <v>11.693469</v>
      </c>
      <c r="BX101" s="9">
        <v>5.1564579999999998</v>
      </c>
      <c r="BY101" s="9">
        <v>6.3979835999999999</v>
      </c>
      <c r="BZ101" s="9">
        <v>3.5321414</v>
      </c>
      <c r="CA101" s="9">
        <v>58.575420000000001</v>
      </c>
      <c r="CB101" s="9">
        <v>88.475650000000002</v>
      </c>
      <c r="CC101" s="9">
        <v>59.200702999999997</v>
      </c>
      <c r="CD101" s="9">
        <v>97.755110000000002</v>
      </c>
    </row>
    <row r="102" spans="1:82" ht="15.75" hidden="1" customHeight="1" x14ac:dyDescent="0.2">
      <c r="A102" s="9" t="s">
        <v>73</v>
      </c>
      <c r="B102" s="9" t="s">
        <v>351</v>
      </c>
      <c r="C102" s="9">
        <v>3925</v>
      </c>
      <c r="D102" s="9">
        <v>140</v>
      </c>
      <c r="E102" s="9">
        <v>190.445416696471</v>
      </c>
      <c r="F102" s="9">
        <v>346</v>
      </c>
      <c r="G102" s="9">
        <v>286.45782000000003</v>
      </c>
      <c r="H102" s="9">
        <v>50</v>
      </c>
      <c r="I102" s="16">
        <v>9.9642524801311002E-5</v>
      </c>
      <c r="J102" s="9">
        <v>3.7817834782734698E-2</v>
      </c>
      <c r="K102" s="9">
        <v>45.444067460292104</v>
      </c>
      <c r="L102" s="11">
        <v>3.76826454027052E-6</v>
      </c>
      <c r="M102" s="9">
        <v>3.2065896951678401E-3</v>
      </c>
      <c r="N102" s="9">
        <v>0.40462427745664697</v>
      </c>
      <c r="O102" s="9">
        <v>0.66482881691657403</v>
      </c>
      <c r="P102" s="9" t="s">
        <v>352</v>
      </c>
      <c r="Q102" s="9">
        <v>152031101</v>
      </c>
      <c r="R102" s="9" t="s">
        <v>353</v>
      </c>
      <c r="S102" s="9">
        <v>2766</v>
      </c>
      <c r="T102" s="9">
        <v>39.198039416171497</v>
      </c>
      <c r="U102" s="9">
        <v>-121.055893458687</v>
      </c>
      <c r="V102" s="9">
        <v>45</v>
      </c>
      <c r="W102" s="9">
        <v>55</v>
      </c>
      <c r="X102" s="9">
        <v>9560.6495378104391</v>
      </c>
      <c r="Z102" s="9">
        <v>5407.6673583684696</v>
      </c>
      <c r="AB102" s="9">
        <v>4152.9821794419604</v>
      </c>
      <c r="AC102" s="9">
        <v>5321.5191115201696</v>
      </c>
      <c r="AD102" s="9">
        <v>4152.9821794419604</v>
      </c>
      <c r="AE102" s="9">
        <v>0.16032948475839201</v>
      </c>
      <c r="AF102" s="9">
        <v>4.9821262400655498E-3</v>
      </c>
      <c r="AG102" s="9">
        <v>101</v>
      </c>
      <c r="AH102" s="9">
        <v>5.7296469999999999</v>
      </c>
      <c r="AI102" s="9">
        <v>13.024962</v>
      </c>
      <c r="AJ102" s="9">
        <v>2.6447368</v>
      </c>
      <c r="AK102" s="9">
        <v>2.0501901999999999</v>
      </c>
      <c r="AL102" s="9">
        <v>6.0580363000000004</v>
      </c>
      <c r="AM102" s="9">
        <v>1.1412895999999999</v>
      </c>
      <c r="AN102" s="9">
        <v>5.2894737999999997E-2</v>
      </c>
      <c r="AO102" s="9">
        <v>5.4976605000000003E-3</v>
      </c>
      <c r="AP102" s="9">
        <v>3.7669245999999998</v>
      </c>
      <c r="AQ102" s="9">
        <v>293.98187000000001</v>
      </c>
      <c r="AR102" s="9">
        <v>44.771023</v>
      </c>
      <c r="AS102" s="9">
        <v>31.797319999999999</v>
      </c>
      <c r="AT102" s="9">
        <v>1.1135577000000001</v>
      </c>
      <c r="AU102" s="9">
        <v>12.668312999999999</v>
      </c>
      <c r="AV102" s="9">
        <v>14.760799</v>
      </c>
      <c r="AW102" s="9">
        <v>3.2312805999999998</v>
      </c>
      <c r="AX102" s="12">
        <f ca="1">IFERROR(__xludf.DUMMYFUNCTION("1-(PERCENTRANK(FILTER(AG:AG, $A:$A=$A102), $AG102))"),0.9)</f>
        <v>0.9</v>
      </c>
      <c r="AY102" s="13">
        <f ca="1">IFERROR(__xludf.DUMMYFUNCTION("PERCENTRANK(FILTER(K:K, $A:$A=$A102), $K102)"),0.821)</f>
        <v>0.82099999999999995</v>
      </c>
      <c r="AZ102" s="13">
        <f ca="1">IFERROR(__xludf.DUMMYFUNCTION("PERCENTRANK(FILTER(I:I, $A:$A=$A102), $I102)"),0.746)</f>
        <v>0.746</v>
      </c>
      <c r="BA102" s="12">
        <f ca="1">IFERROR(__xludf.DUMMYFUNCTION("PERCENTRANK(FILTER(AI:AI, $A:$A=$A102), $AI102)"),0.563)</f>
        <v>0.56299999999999994</v>
      </c>
      <c r="BB102" s="13">
        <f ca="1">IFERROR(__xludf.DUMMYFUNCTION("PERCENTRANK(FILTER(AT:AT, $A:$A=$A102), $AT102)"),0.083)</f>
        <v>8.3000000000000004E-2</v>
      </c>
      <c r="BC102" s="13">
        <f ca="1">IFERROR(__xludf.DUMMYFUNCTION("PERCENTRANK(FILTER(AU:AU, $A:$A=$A102), $AU102)"),0.766)</f>
        <v>0.76600000000000001</v>
      </c>
      <c r="BM102" s="9">
        <v>0.23278460000000001</v>
      </c>
      <c r="BN102" s="9">
        <v>9.0526309999999999E-2</v>
      </c>
      <c r="BO102" s="9">
        <v>2.4130435000000001</v>
      </c>
      <c r="BP102" s="9">
        <v>16.652173999999999</v>
      </c>
      <c r="BQ102" s="9">
        <v>3.1022370000000001</v>
      </c>
      <c r="BR102" s="9">
        <v>4.5526314000000001</v>
      </c>
      <c r="BS102" s="9">
        <v>8.6197909999999993</v>
      </c>
      <c r="BT102" s="9">
        <v>6.7797369999999999</v>
      </c>
      <c r="BU102" s="9">
        <v>1.9343773</v>
      </c>
      <c r="BV102" s="9">
        <v>3.4310257000000002</v>
      </c>
      <c r="BW102" s="9">
        <v>13.617855</v>
      </c>
      <c r="BX102" s="9">
        <v>6.1359776999999998</v>
      </c>
      <c r="BY102" s="9">
        <v>8.5130140000000001</v>
      </c>
      <c r="BZ102" s="9">
        <v>4.1307369999999999</v>
      </c>
      <c r="CA102" s="9">
        <v>52.161354000000003</v>
      </c>
      <c r="CB102" s="9">
        <v>90.404390000000006</v>
      </c>
      <c r="CC102" s="9">
        <v>50.128979999999999</v>
      </c>
      <c r="CD102" s="9">
        <v>90.971959999999996</v>
      </c>
    </row>
    <row r="103" spans="1:82" ht="15.75" customHeight="1" x14ac:dyDescent="0.2">
      <c r="A103" s="9" t="s">
        <v>73</v>
      </c>
      <c r="B103" s="9" t="s">
        <v>2763</v>
      </c>
      <c r="C103" s="9">
        <v>4045</v>
      </c>
      <c r="D103" s="9">
        <v>521</v>
      </c>
      <c r="E103" s="9">
        <v>680.31132113714602</v>
      </c>
      <c r="F103" s="9">
        <v>2239</v>
      </c>
      <c r="G103" s="9">
        <v>1418.3534999999999</v>
      </c>
      <c r="H103" s="9">
        <v>143</v>
      </c>
      <c r="I103" s="10">
        <v>1.28520269112146E-4</v>
      </c>
      <c r="J103" s="9">
        <v>3.7817705733614398E-2</v>
      </c>
      <c r="K103" s="9">
        <v>12.612198488098599</v>
      </c>
      <c r="L103" s="11">
        <v>4.8603417180881099E-6</v>
      </c>
      <c r="M103" s="9">
        <v>7.8325511815128298E-4</v>
      </c>
      <c r="N103" s="9">
        <v>0.232693166592228</v>
      </c>
      <c r="O103" s="9">
        <v>0.47964863036093303</v>
      </c>
      <c r="P103" s="9" t="s">
        <v>2764</v>
      </c>
      <c r="Q103" s="9">
        <v>152762102</v>
      </c>
      <c r="R103" s="9" t="s">
        <v>1329</v>
      </c>
      <c r="S103" s="9">
        <v>19542</v>
      </c>
      <c r="T103" s="9">
        <v>38.7614749613724</v>
      </c>
      <c r="U103" s="9">
        <v>-120.58009944385</v>
      </c>
      <c r="V103" s="9">
        <v>259</v>
      </c>
      <c r="W103" s="9">
        <v>556</v>
      </c>
      <c r="X103" s="9">
        <v>38046.910964823001</v>
      </c>
      <c r="Y103" s="15">
        <f>X103/1609.34</f>
        <v>23.641313187283608</v>
      </c>
      <c r="Z103" s="9">
        <v>15104.0184261174</v>
      </c>
      <c r="AA103" s="15">
        <f>Z103/1609.34</f>
        <v>9.3852252638456761</v>
      </c>
      <c r="AB103" s="9">
        <v>22942.892538705601</v>
      </c>
      <c r="AC103" s="9">
        <v>15104.0184261174</v>
      </c>
      <c r="AD103" s="9">
        <v>22942.892538705601</v>
      </c>
      <c r="AE103" s="9">
        <v>0.112005481895633</v>
      </c>
      <c r="AF103" s="9">
        <v>1.8378398483037E-2</v>
      </c>
      <c r="AG103" s="9">
        <v>521</v>
      </c>
      <c r="AH103" s="9">
        <v>11.954739</v>
      </c>
      <c r="AI103" s="9">
        <v>26.262589999999999</v>
      </c>
      <c r="AJ103" s="9">
        <v>3</v>
      </c>
      <c r="AK103" s="9">
        <v>2.1725667</v>
      </c>
      <c r="AL103" s="9">
        <v>6.3518825000000003</v>
      </c>
      <c r="AM103" s="9">
        <v>0.6645295</v>
      </c>
      <c r="AN103" s="9">
        <v>0.10869790999999999</v>
      </c>
      <c r="AO103" s="9">
        <v>5.3399004999999996E-3</v>
      </c>
      <c r="AP103" s="9">
        <v>3.7814964999999998</v>
      </c>
      <c r="AQ103" s="9">
        <v>294.13260000000002</v>
      </c>
      <c r="AR103" s="9">
        <v>48.209580000000003</v>
      </c>
      <c r="AS103" s="9">
        <v>32.486182999999997</v>
      </c>
      <c r="AT103" s="9">
        <v>1.2450935999999999</v>
      </c>
      <c r="AU103" s="9">
        <v>11.697036000000001</v>
      </c>
      <c r="AV103" s="9">
        <v>13.846015</v>
      </c>
      <c r="AW103" s="9">
        <v>4.8098783000000003</v>
      </c>
      <c r="AX103" s="12">
        <f ca="1">IFERROR(__xludf.DUMMYFUNCTION("1-(PERCENTRANK(FILTER(AG:AG, $A:$A=$A1121), $AG1121))"),0.634)</f>
        <v>0.63400000000000001</v>
      </c>
      <c r="AY103" s="13">
        <f ca="1">IFERROR(__xludf.DUMMYFUNCTION("PERCENTRANK(FILTER(K:K, $A:$A=$A1121), $K1121)"),0.451)</f>
        <v>0.45100000000000001</v>
      </c>
      <c r="AZ103" s="13">
        <f ca="1">IFERROR(__xludf.DUMMYFUNCTION("PERCENTRANK(FILTER(I:I, $A:$A=$A1121), $I1121)"),0.956)</f>
        <v>0.95599999999999996</v>
      </c>
      <c r="BA103" s="12">
        <f ca="1">IFERROR(__xludf.DUMMYFUNCTION("PERCENTRANK(FILTER(AI:AI, $A:$A=$A1121), $AI1121)"),0.968)</f>
        <v>0.96799999999999997</v>
      </c>
      <c r="BB103" s="13">
        <f ca="1">IFERROR(__xludf.DUMMYFUNCTION("PERCENTRANK(FILTER(AT:AT, $A:$A=$A1121), $AT1121)"),0.332)</f>
        <v>0.33200000000000002</v>
      </c>
      <c r="BC103" s="13">
        <f ca="1">IFERROR(__xludf.DUMMYFUNCTION("PERCENTRANK(FILTER(AU:AU, $A:$A=$A1121), $AU1121)"),0.105)</f>
        <v>0.105</v>
      </c>
      <c r="BM103" s="9">
        <v>2.7900133000000001E-2</v>
      </c>
      <c r="BN103" s="9">
        <v>6.0056023E-2</v>
      </c>
      <c r="BO103" s="9">
        <v>1.907173</v>
      </c>
      <c r="BP103" s="9">
        <v>16.392405</v>
      </c>
      <c r="BQ103" s="9">
        <v>3.1517086000000001</v>
      </c>
      <c r="BR103" s="9">
        <v>6.540616</v>
      </c>
      <c r="BS103" s="9">
        <v>8.163805</v>
      </c>
      <c r="BT103" s="9">
        <v>6.3244452000000004</v>
      </c>
      <c r="BU103" s="9">
        <v>2.0937389999999998</v>
      </c>
      <c r="BV103" s="9">
        <v>3.9572669999999999</v>
      </c>
      <c r="BW103" s="9">
        <v>12.466682</v>
      </c>
      <c r="BX103" s="9">
        <v>5.6387834999999997</v>
      </c>
      <c r="BY103" s="9">
        <v>7.8627589999999996</v>
      </c>
      <c r="BZ103" s="9">
        <v>3.7395114999999999</v>
      </c>
      <c r="CA103" s="9">
        <v>54.536900000000003</v>
      </c>
      <c r="CB103" s="9">
        <v>90.076440000000005</v>
      </c>
      <c r="CC103" s="9">
        <v>55.046140000000001</v>
      </c>
      <c r="CD103" s="9">
        <v>94.772316000000004</v>
      </c>
    </row>
    <row r="104" spans="1:82" ht="15.75" hidden="1" customHeight="1" x14ac:dyDescent="0.2">
      <c r="A104" s="9" t="s">
        <v>81</v>
      </c>
      <c r="B104" s="9" t="s">
        <v>356</v>
      </c>
      <c r="C104" s="9">
        <v>6835</v>
      </c>
      <c r="D104" s="9">
        <v>292</v>
      </c>
      <c r="E104" s="9">
        <v>428.52501197064299</v>
      </c>
      <c r="F104" s="9">
        <v>598</v>
      </c>
      <c r="G104" s="9">
        <v>584.82403999999997</v>
      </c>
      <c r="H104" s="9">
        <v>115</v>
      </c>
      <c r="I104" s="16">
        <v>5.1736133995607599E-5</v>
      </c>
      <c r="J104" s="9">
        <v>0.29003012473067002</v>
      </c>
      <c r="K104" s="9">
        <v>6.4594936523576099</v>
      </c>
      <c r="L104" s="11">
        <v>1.5168500939497001E-5</v>
      </c>
      <c r="M104" s="9">
        <v>1.6119291830755101E-4</v>
      </c>
      <c r="N104" s="9">
        <v>0.48829431438127002</v>
      </c>
      <c r="O104" s="9">
        <v>0.73274179215012702</v>
      </c>
      <c r="P104" s="9" t="s">
        <v>357</v>
      </c>
      <c r="Q104" s="9">
        <v>103381101</v>
      </c>
      <c r="R104" s="9" t="s">
        <v>358</v>
      </c>
      <c r="S104" s="9">
        <v>2905</v>
      </c>
      <c r="T104" s="9">
        <v>40.719914067974898</v>
      </c>
      <c r="U104" s="9">
        <v>-122.629509923981</v>
      </c>
      <c r="V104" s="9">
        <v>101</v>
      </c>
      <c r="W104" s="9">
        <v>102</v>
      </c>
      <c r="X104" s="9">
        <v>23359.3836703284</v>
      </c>
      <c r="Y104" s="15">
        <f>X104/1609.34</f>
        <v>14.514884157684765</v>
      </c>
      <c r="Z104" s="9">
        <v>15608.0555398745</v>
      </c>
      <c r="AA104" s="15">
        <f>Z104/1609.34</f>
        <v>9.6984201845939957</v>
      </c>
      <c r="AB104" s="9">
        <v>7751.3281304538996</v>
      </c>
      <c r="AC104" s="9">
        <v>15608.0555398745</v>
      </c>
      <c r="AD104" s="9">
        <v>7751.3281304538996</v>
      </c>
      <c r="AE104" s="9">
        <v>1.8537185605368399E-2</v>
      </c>
      <c r="AF104" s="9">
        <v>5.9496554094948797E-3</v>
      </c>
      <c r="AG104" s="9">
        <v>1563</v>
      </c>
      <c r="AH104" s="9">
        <v>5.7119859999999996</v>
      </c>
      <c r="AI104" s="9">
        <v>13.605255</v>
      </c>
      <c r="AJ104" s="9">
        <v>2</v>
      </c>
      <c r="AK104" s="9">
        <v>2.0841527000000002</v>
      </c>
      <c r="AL104" s="9">
        <v>6.4426984999999997</v>
      </c>
      <c r="AM104" s="9">
        <v>-7.4736820000000002</v>
      </c>
      <c r="AN104" s="9">
        <v>1.5956521000000001E-2</v>
      </c>
      <c r="AO104" s="9">
        <v>5.1053920000000003E-3</v>
      </c>
      <c r="AP104" s="9">
        <v>3.1774182</v>
      </c>
      <c r="AQ104" s="9">
        <v>293.90447999999998</v>
      </c>
      <c r="AR104" s="9">
        <v>44.939261999999999</v>
      </c>
      <c r="AS104" s="9">
        <v>31.806742</v>
      </c>
      <c r="AT104" s="9">
        <v>1.2027369000000001</v>
      </c>
      <c r="AU104" s="9">
        <v>12.742065</v>
      </c>
      <c r="AV104" s="9">
        <v>15.057613999999999</v>
      </c>
      <c r="AW104" s="9">
        <v>0.50038660000000001</v>
      </c>
      <c r="AX104" s="12">
        <f ca="1">IFERROR(__xludf.DUMMYFUNCTION("1-(PERCENTRANK(FILTER(AG:AG, $A:$A=$A104), $AG104))"),0.367)</f>
        <v>0.36699999999999999</v>
      </c>
      <c r="AY104" s="13">
        <f ca="1">IFERROR(__xludf.DUMMYFUNCTION("PERCENTRANK(FILTER(K:K, $A:$A=$A104), $K104)"),0.34)</f>
        <v>0.34</v>
      </c>
      <c r="AZ104" s="13">
        <f ca="1">IFERROR(__xludf.DUMMYFUNCTION("PERCENTRANK(FILTER(I:I, $A:$A=$A104), $I104)"),0.442)</f>
        <v>0.442</v>
      </c>
      <c r="BA104" s="12">
        <f ca="1">IFERROR(__xludf.DUMMYFUNCTION("PERCENTRANK(FILTER(AI:AI, $A:$A=$A104), $AI104)"),0.61)</f>
        <v>0.61</v>
      </c>
      <c r="BB104" s="13">
        <f ca="1">IFERROR(__xludf.DUMMYFUNCTION("PERCENTRANK(FILTER(AT:AT, $A:$A=$A104), $AT104)"),0.283)</f>
        <v>0.28299999999999997</v>
      </c>
      <c r="BC104" s="13">
        <f ca="1">IFERROR(__xludf.DUMMYFUNCTION("PERCENTRANK(FILTER(AU:AU, $A:$A=$A104), $AU104)"),0.783)</f>
        <v>0.78300000000000003</v>
      </c>
      <c r="BM104" s="9">
        <v>0.14493233</v>
      </c>
      <c r="BN104" s="9">
        <v>4.0739129999999998E-2</v>
      </c>
      <c r="BO104" s="9">
        <v>1.6721311999999999</v>
      </c>
      <c r="BP104" s="9">
        <v>14.942622999999999</v>
      </c>
      <c r="BQ104" s="9">
        <v>4.6504783999999999</v>
      </c>
      <c r="BR104" s="9">
        <v>2.6</v>
      </c>
      <c r="BS104" s="9">
        <v>9.5808350000000004</v>
      </c>
      <c r="BT104" s="9">
        <v>6.7758273999999998</v>
      </c>
      <c r="BU104" s="9">
        <v>2.2673260000000002</v>
      </c>
      <c r="BV104" s="9">
        <v>3.9628315000000001</v>
      </c>
      <c r="BW104" s="9">
        <v>11.957402999999999</v>
      </c>
      <c r="BX104" s="9">
        <v>5.9839869999999999</v>
      </c>
      <c r="BY104" s="9">
        <v>7.4397764000000004</v>
      </c>
      <c r="BZ104" s="9">
        <v>4.2083944999999998</v>
      </c>
      <c r="CA104" s="9">
        <v>54.653987999999998</v>
      </c>
      <c r="CB104" s="9">
        <v>77.400390000000002</v>
      </c>
      <c r="CC104" s="9">
        <v>58.250689999999999</v>
      </c>
      <c r="CD104" s="9">
        <v>92.402600000000007</v>
      </c>
    </row>
    <row r="105" spans="1:82" ht="15.75" hidden="1" customHeight="1" x14ac:dyDescent="0.2">
      <c r="A105" s="9" t="s">
        <v>81</v>
      </c>
      <c r="B105" s="9" t="s">
        <v>359</v>
      </c>
      <c r="C105" s="9">
        <v>1663</v>
      </c>
      <c r="D105" s="9">
        <v>132</v>
      </c>
      <c r="E105" s="9">
        <v>304.44065641468001</v>
      </c>
      <c r="F105" s="9">
        <v>868</v>
      </c>
      <c r="G105" s="9">
        <v>640.41129999999998</v>
      </c>
      <c r="H105" s="9">
        <v>127</v>
      </c>
      <c r="I105" s="16">
        <v>2.5287003845589802E-5</v>
      </c>
      <c r="J105" s="9">
        <v>3.87257554219737E-2</v>
      </c>
      <c r="K105" s="9">
        <v>10.409279617832</v>
      </c>
      <c r="L105" s="11">
        <v>9.8713358922397396E-7</v>
      </c>
      <c r="M105" s="9">
        <v>1.4757266603541801E-4</v>
      </c>
      <c r="N105" s="9">
        <v>0.15207373271889399</v>
      </c>
      <c r="O105" s="9">
        <v>0.475383005964367</v>
      </c>
      <c r="P105" s="9" t="s">
        <v>360</v>
      </c>
      <c r="Q105" s="9">
        <v>102211103</v>
      </c>
      <c r="R105" s="9" t="s">
        <v>361</v>
      </c>
      <c r="S105" s="9">
        <v>338520</v>
      </c>
      <c r="T105" s="9">
        <v>39.892083090662901</v>
      </c>
      <c r="U105" s="9">
        <v>-121.204308111317</v>
      </c>
      <c r="V105" s="9">
        <v>126</v>
      </c>
      <c r="W105" s="9">
        <v>241</v>
      </c>
      <c r="X105" s="9">
        <v>23519.8263222518</v>
      </c>
      <c r="Y105" s="15">
        <f>X105/1609.34</f>
        <v>14.614578847385761</v>
      </c>
      <c r="Z105" s="9">
        <v>12890.832905945301</v>
      </c>
      <c r="AA105" s="15">
        <f>Z105/1609.34</f>
        <v>8.0100121204626138</v>
      </c>
      <c r="AB105" s="9">
        <v>10628.993416306501</v>
      </c>
      <c r="AC105" s="9">
        <v>12303.589167538599</v>
      </c>
      <c r="AD105" s="9">
        <v>9682.1978386475694</v>
      </c>
      <c r="AE105" s="9">
        <v>1.8741728586498099E-2</v>
      </c>
      <c r="AF105" s="9">
        <v>3.21144948838991E-3</v>
      </c>
      <c r="AG105" s="9">
        <v>1615</v>
      </c>
      <c r="AH105" s="9">
        <v>10.1829</v>
      </c>
      <c r="AI105" s="9">
        <v>34.847880000000004</v>
      </c>
      <c r="AJ105" s="9">
        <v>2.6860466000000001</v>
      </c>
      <c r="AK105" s="9">
        <v>2.8374869999999999</v>
      </c>
      <c r="AL105" s="9">
        <v>8.3264689999999995</v>
      </c>
      <c r="AM105" s="9">
        <v>-2.5971760000000002</v>
      </c>
      <c r="AN105" s="9">
        <v>5.8720929999999998E-2</v>
      </c>
      <c r="AO105" s="9">
        <v>4.6237839999999997E-3</v>
      </c>
      <c r="AP105" s="9">
        <v>6.3315815999999998</v>
      </c>
      <c r="AQ105" s="9">
        <v>289.04807</v>
      </c>
      <c r="AR105" s="9">
        <v>47.073901999999997</v>
      </c>
      <c r="AS105" s="9">
        <v>37.506140000000002</v>
      </c>
      <c r="AT105" s="9">
        <v>0.96879970000000004</v>
      </c>
      <c r="AU105" s="9">
        <v>11.457466</v>
      </c>
      <c r="AV105" s="9">
        <v>14.2254</v>
      </c>
      <c r="AW105" s="9">
        <v>0.68362959999999995</v>
      </c>
      <c r="AX105" s="12">
        <f ca="1">IFERROR(__xludf.DUMMYFUNCTION("1-(PERCENTRANK(FILTER(AG:AG, $A:$A=$A105), $AG105))"),0.358)</f>
        <v>0.35799999999999998</v>
      </c>
      <c r="AY105" s="13">
        <f ca="1">IFERROR(__xludf.DUMMYFUNCTION("PERCENTRANK(FILTER(K:K, $A:$A=$A105), $K105)"),0.454)</f>
        <v>0.45400000000000001</v>
      </c>
      <c r="AZ105" s="13">
        <f ca="1">IFERROR(__xludf.DUMMYFUNCTION("PERCENTRANK(FILTER(I:I, $A:$A=$A105), $I105)"),0.191)</f>
        <v>0.191</v>
      </c>
      <c r="BA105" s="12">
        <f ca="1">IFERROR(__xludf.DUMMYFUNCTION("PERCENTRANK(FILTER(AI:AI, $A:$A=$A105), $AI105)"),0.983)</f>
        <v>0.98299999999999998</v>
      </c>
      <c r="BB105" s="13">
        <f ca="1">IFERROR(__xludf.DUMMYFUNCTION("PERCENTRANK(FILTER(AT:AT, $A:$A=$A105), $AT105)"),0.043)</f>
        <v>4.2999999999999997E-2</v>
      </c>
      <c r="BC105" s="13">
        <f ca="1">IFERROR(__xludf.DUMMYFUNCTION("PERCENTRANK(FILTER(AU:AU, $A:$A=$A105), $AU105)"),0.02)</f>
        <v>0.02</v>
      </c>
      <c r="BM105" s="9">
        <v>0.15469277000000001</v>
      </c>
      <c r="BN105" s="9">
        <v>4.2449099999999997E-2</v>
      </c>
      <c r="BO105" s="9">
        <v>3.1696430000000002</v>
      </c>
      <c r="BP105" s="9">
        <v>17.142856999999999</v>
      </c>
      <c r="BQ105" s="9">
        <v>1.08399075E-14</v>
      </c>
      <c r="BR105" s="9">
        <v>5.0465116999999999</v>
      </c>
      <c r="BS105" s="9">
        <v>13.834773999999999</v>
      </c>
      <c r="BT105" s="9">
        <v>10.839900999999999</v>
      </c>
      <c r="BU105" s="9">
        <v>1.6557469</v>
      </c>
      <c r="BV105" s="9">
        <v>3.0389822</v>
      </c>
      <c r="BW105" s="9">
        <v>12.774751999999999</v>
      </c>
      <c r="BX105" s="9">
        <v>5.3664775000000002</v>
      </c>
      <c r="BY105" s="9">
        <v>6.8964695999999996</v>
      </c>
      <c r="BZ105" s="9">
        <v>3.8389739999999999</v>
      </c>
      <c r="CA105" s="9">
        <v>66.115750000000006</v>
      </c>
      <c r="CB105" s="9">
        <v>116.41432</v>
      </c>
      <c r="CC105" s="9">
        <v>54.742683</v>
      </c>
      <c r="CD105" s="9">
        <v>95.333240000000004</v>
      </c>
    </row>
    <row r="106" spans="1:82" ht="15.75" customHeight="1" x14ac:dyDescent="0.2">
      <c r="A106" s="9" t="s">
        <v>73</v>
      </c>
      <c r="B106" s="9" t="s">
        <v>515</v>
      </c>
      <c r="C106" s="9">
        <v>5621</v>
      </c>
      <c r="D106" s="9">
        <v>1915</v>
      </c>
      <c r="E106" s="9">
        <v>2607.6784586879598</v>
      </c>
      <c r="F106" s="9">
        <v>3746</v>
      </c>
      <c r="G106" s="9">
        <v>3568.7217000000001</v>
      </c>
      <c r="H106" s="9">
        <v>420</v>
      </c>
      <c r="I106" s="10">
        <v>1.2850908121566E-4</v>
      </c>
      <c r="J106" s="9">
        <v>0.13576649503142499</v>
      </c>
      <c r="K106" s="9">
        <v>61.122470734975799</v>
      </c>
      <c r="L106" s="11">
        <v>1.3670895011785401E-5</v>
      </c>
      <c r="M106" s="9">
        <v>3.7498521215100201E-3</v>
      </c>
      <c r="N106" s="9">
        <v>0.51121195942338404</v>
      </c>
      <c r="O106" s="9">
        <v>0.73070379052824097</v>
      </c>
      <c r="P106" s="9" t="s">
        <v>516</v>
      </c>
      <c r="Q106" s="9">
        <v>153661104</v>
      </c>
      <c r="R106" s="9" t="s">
        <v>517</v>
      </c>
      <c r="S106" s="9">
        <v>97086</v>
      </c>
      <c r="T106" s="9">
        <v>38.765273125830603</v>
      </c>
      <c r="U106" s="9">
        <v>-120.70464607268499</v>
      </c>
      <c r="V106" s="9">
        <v>439</v>
      </c>
      <c r="W106" s="9">
        <v>539</v>
      </c>
      <c r="X106" s="9">
        <v>76470.840491904397</v>
      </c>
      <c r="Y106" s="15">
        <f>X106/1609.34</f>
        <v>47.516895430365494</v>
      </c>
      <c r="Z106" s="9">
        <v>41232.274525250199</v>
      </c>
      <c r="AA106" s="15">
        <f>Z106/1609.34</f>
        <v>25.620611260050829</v>
      </c>
      <c r="AB106" s="9">
        <v>35238.565966654103</v>
      </c>
      <c r="AC106" s="9">
        <v>41232.274525250199</v>
      </c>
      <c r="AD106" s="9">
        <v>35238.565966654103</v>
      </c>
      <c r="AE106" s="9">
        <v>1.57493789103421</v>
      </c>
      <c r="AF106" s="9">
        <v>5.3973814110577202E-2</v>
      </c>
      <c r="AG106" s="9">
        <v>70</v>
      </c>
      <c r="AH106" s="9">
        <v>9.2564700000000002</v>
      </c>
      <c r="AI106" s="9">
        <v>21.235382000000001</v>
      </c>
      <c r="AJ106" s="9">
        <v>3</v>
      </c>
      <c r="AK106" s="9">
        <v>1.8883810000000001</v>
      </c>
      <c r="AL106" s="9">
        <v>4.8559393999999996</v>
      </c>
      <c r="AM106" s="9">
        <v>1.2772546</v>
      </c>
      <c r="AN106" s="9">
        <v>6.1446540000000001E-2</v>
      </c>
      <c r="AO106" s="9">
        <v>5.6296419999999998E-3</v>
      </c>
      <c r="AP106" s="9">
        <v>3.4256446</v>
      </c>
      <c r="AQ106" s="9">
        <v>294.92219999999998</v>
      </c>
      <c r="AR106" s="9">
        <v>48.270373999999997</v>
      </c>
      <c r="AS106" s="9">
        <v>32.179873999999998</v>
      </c>
      <c r="AT106" s="9">
        <v>1.2774422999999999</v>
      </c>
      <c r="AU106" s="9">
        <v>11.802229000000001</v>
      </c>
      <c r="AV106" s="9">
        <v>13.834085</v>
      </c>
      <c r="AW106" s="9">
        <v>0.96684395999999995</v>
      </c>
      <c r="AX106" s="12">
        <f ca="1">IFERROR(__xludf.DUMMYFUNCTION("1-(PERCENTRANK(FILTER(AG:AG, $A:$A=$A166), $AG166))"),0.939)</f>
        <v>0.93899999999999995</v>
      </c>
      <c r="AY106" s="13">
        <f ca="1">IFERROR(__xludf.DUMMYFUNCTION("PERCENTRANK(FILTER(K:K, $A:$A=$A166), $K166)"),0.872)</f>
        <v>0.872</v>
      </c>
      <c r="AZ106" s="13">
        <f ca="1">IFERROR(__xludf.DUMMYFUNCTION("PERCENTRANK(FILTER(I:I, $A:$A=$A166), $I166)"),0.954)</f>
        <v>0.95399999999999996</v>
      </c>
      <c r="BA106" s="12">
        <f ca="1">IFERROR(__xludf.DUMMYFUNCTION("PERCENTRANK(FILTER(AI:AI, $A:$A=$A166), $AI166)"),0.888)</f>
        <v>0.88800000000000001</v>
      </c>
      <c r="BB106" s="13">
        <f ca="1">IFERROR(__xludf.DUMMYFUNCTION("PERCENTRANK(FILTER(AT:AT, $A:$A=$A166), $AT166)"),0.441)</f>
        <v>0.441</v>
      </c>
      <c r="BC106" s="13">
        <f ca="1">IFERROR(__xludf.DUMMYFUNCTION("PERCENTRANK(FILTER(AU:AU, $A:$A=$A166), $AU166)"),0.139)</f>
        <v>0.13900000000000001</v>
      </c>
      <c r="BM106" s="9">
        <v>4.1243321999999999E-2</v>
      </c>
      <c r="BN106" s="9">
        <v>0.12178694499999999</v>
      </c>
      <c r="BO106" s="9">
        <v>1.7142857</v>
      </c>
      <c r="BP106" s="9">
        <v>15.358663</v>
      </c>
      <c r="BQ106" s="9">
        <v>2.889983</v>
      </c>
      <c r="BR106" s="9">
        <v>6.4810996000000003</v>
      </c>
      <c r="BS106" s="9">
        <v>8.5855840000000008</v>
      </c>
      <c r="BT106" s="9">
        <v>6.2429456999999999</v>
      </c>
      <c r="BU106" s="9">
        <v>2.0496664</v>
      </c>
      <c r="BV106" s="9">
        <v>3.883092</v>
      </c>
      <c r="BW106" s="9">
        <v>12.776726999999999</v>
      </c>
      <c r="BX106" s="9">
        <v>5.7724257000000003</v>
      </c>
      <c r="BY106" s="9">
        <v>7.8644284999999998</v>
      </c>
      <c r="BZ106" s="9">
        <v>3.8266206</v>
      </c>
      <c r="CA106" s="9">
        <v>51.602493000000003</v>
      </c>
      <c r="CB106" s="9">
        <v>86.514304999999993</v>
      </c>
      <c r="CC106" s="9">
        <v>53.994076</v>
      </c>
      <c r="CD106" s="9">
        <v>93.931899999999999</v>
      </c>
    </row>
    <row r="107" spans="1:82" ht="15.75" hidden="1" customHeight="1" x14ac:dyDescent="0.2">
      <c r="A107" s="9" t="s">
        <v>77</v>
      </c>
      <c r="B107" s="9" t="s">
        <v>364</v>
      </c>
      <c r="C107" s="9">
        <v>3596</v>
      </c>
      <c r="D107" s="9">
        <v>819</v>
      </c>
      <c r="E107" s="9">
        <v>1176.5243491424801</v>
      </c>
      <c r="F107" s="9">
        <v>989</v>
      </c>
      <c r="G107" s="9">
        <v>1263.6373000000001</v>
      </c>
      <c r="H107" s="9">
        <v>154</v>
      </c>
      <c r="I107" s="10">
        <v>1.00562934050402E-4</v>
      </c>
      <c r="J107" s="9">
        <v>1.07251366945716</v>
      </c>
      <c r="K107" s="14">
        <v>32.696983745092197</v>
      </c>
      <c r="L107" s="9">
        <v>1.0049728511750699E-4</v>
      </c>
      <c r="M107" s="9">
        <v>1.5441630165601999E-3</v>
      </c>
      <c r="N107" s="9">
        <v>0.82810920121334597</v>
      </c>
      <c r="O107" s="9">
        <v>0.931061723207393</v>
      </c>
      <c r="P107" s="9" t="s">
        <v>365</v>
      </c>
      <c r="Q107" s="9">
        <v>42771111</v>
      </c>
      <c r="R107" s="9" t="s">
        <v>366</v>
      </c>
      <c r="S107" s="9">
        <v>534</v>
      </c>
      <c r="T107" s="9">
        <v>39.176487769279497</v>
      </c>
      <c r="U107" s="9">
        <v>-123.21215312573899</v>
      </c>
      <c r="V107" s="9">
        <v>181</v>
      </c>
      <c r="W107" s="9">
        <v>143</v>
      </c>
      <c r="X107" s="9">
        <v>49479.899357761897</v>
      </c>
      <c r="Y107" s="15">
        <f>X107/1609.34</f>
        <v>30.745460473089526</v>
      </c>
      <c r="Z107" s="9">
        <v>33746.6436979547</v>
      </c>
      <c r="AA107" s="15">
        <f>Z107/1609.34</f>
        <v>20.969244347344066</v>
      </c>
      <c r="AB107" s="9">
        <v>15733.255659807101</v>
      </c>
      <c r="AC107" s="9">
        <v>30274.402391030999</v>
      </c>
      <c r="AD107" s="9">
        <v>12477.049861253699</v>
      </c>
      <c r="AE107" s="9">
        <v>0.23780110455027101</v>
      </c>
      <c r="AF107" s="9">
        <v>1.5486691843761899E-2</v>
      </c>
      <c r="AG107" s="9">
        <v>244</v>
      </c>
      <c r="AH107" s="9">
        <v>5.5020842999999999</v>
      </c>
      <c r="AI107" s="9">
        <v>13.275496</v>
      </c>
      <c r="AJ107" s="9">
        <v>2</v>
      </c>
      <c r="AK107" s="9">
        <v>2.7331797999999998</v>
      </c>
      <c r="AL107" s="9">
        <v>6.7687179999999998</v>
      </c>
      <c r="AM107" s="9">
        <v>2.2499256000000001</v>
      </c>
      <c r="AN107" s="9">
        <v>3.2185565999999999E-2</v>
      </c>
      <c r="AO107" s="9">
        <v>6.3744042999999998E-3</v>
      </c>
      <c r="AP107" s="9">
        <v>3.1243889999999999</v>
      </c>
      <c r="AQ107" s="9">
        <v>295.14139999999998</v>
      </c>
      <c r="AR107" s="9">
        <v>33.795833999999999</v>
      </c>
      <c r="AS107" s="9">
        <v>35.094925000000003</v>
      </c>
      <c r="AT107" s="9">
        <v>1.0279005000000001</v>
      </c>
      <c r="AU107" s="9">
        <v>15.433615</v>
      </c>
      <c r="AV107" s="9">
        <v>17.679646999999999</v>
      </c>
      <c r="AW107" s="9">
        <v>0.86306906000000005</v>
      </c>
      <c r="AX107" s="12">
        <f ca="1">IFERROR(__xludf.DUMMYFUNCTION("1-(PERCENTRANK(FILTER(AG:AG, $A:$A=$A107), $AG107))"),0.925)</f>
        <v>0.92500000000000004</v>
      </c>
      <c r="AY107" s="13">
        <f ca="1">IFERROR(__xludf.DUMMYFUNCTION("PERCENTRANK(FILTER(K:K, $A:$A=$A107), $K107)"),0.936)</f>
        <v>0.93600000000000005</v>
      </c>
      <c r="AZ107" s="13">
        <f ca="1">IFERROR(__xludf.DUMMYFUNCTION("PERCENTRANK(FILTER(I:I, $A:$A=$A107), $I107)"),0.546)</f>
        <v>0.54600000000000004</v>
      </c>
      <c r="BA107" s="12">
        <f ca="1">IFERROR(__xludf.DUMMYFUNCTION("PERCENTRANK(FILTER(AI:AI, $A:$A=$A107), $AI107)"),0.357)</f>
        <v>0.35699999999999998</v>
      </c>
      <c r="BB107" s="13">
        <f ca="1">IFERROR(__xludf.DUMMYFUNCTION("PERCENTRANK(FILTER(AT:AT, $A:$A=$A107), $AT107)"),0.662)</f>
        <v>0.66200000000000003</v>
      </c>
      <c r="BC107" s="13">
        <f ca="1">IFERROR(__xludf.DUMMYFUNCTION("PERCENTRANK(FILTER(AU:AU, $A:$A=$A107), $AU107)"),0.422)</f>
        <v>0.42199999999999999</v>
      </c>
      <c r="BM107" s="9">
        <v>6.9923849999999996E-2</v>
      </c>
      <c r="BN107" s="9">
        <v>6.1567009999999998E-2</v>
      </c>
      <c r="BO107" s="9">
        <v>1.2763157999999999</v>
      </c>
      <c r="BP107" s="9">
        <v>12.493421</v>
      </c>
      <c r="BQ107" s="9">
        <v>0.26474226000000001</v>
      </c>
      <c r="BR107" s="9">
        <v>2.0391753000000001</v>
      </c>
      <c r="BS107" s="9">
        <v>13.376924000000001</v>
      </c>
      <c r="BT107" s="9">
        <v>11.023009999999999</v>
      </c>
      <c r="BU107" s="9">
        <v>2.0830424000000001</v>
      </c>
      <c r="BV107" s="9">
        <v>3.7049116999999998</v>
      </c>
      <c r="BW107" s="9">
        <v>15.304003</v>
      </c>
      <c r="BX107" s="9">
        <v>8.616676</v>
      </c>
      <c r="BY107" s="9">
        <v>9.739433</v>
      </c>
      <c r="BZ107" s="9">
        <v>5.3707820000000002</v>
      </c>
      <c r="CA107" s="9">
        <v>61.056649999999998</v>
      </c>
      <c r="CB107" s="9">
        <v>94.873670000000004</v>
      </c>
      <c r="CC107" s="9">
        <v>42.237361999999997</v>
      </c>
      <c r="CD107" s="9">
        <v>76.546840000000003</v>
      </c>
    </row>
    <row r="108" spans="1:82" ht="15.75" hidden="1" customHeight="1" x14ac:dyDescent="0.2">
      <c r="A108" s="9" t="s">
        <v>81</v>
      </c>
      <c r="B108" s="9" t="s">
        <v>367</v>
      </c>
      <c r="C108" s="9">
        <v>5536</v>
      </c>
      <c r="D108" s="9">
        <v>495</v>
      </c>
      <c r="E108" s="9">
        <v>506.31731013560699</v>
      </c>
      <c r="F108" s="9">
        <v>1903</v>
      </c>
      <c r="G108" s="9">
        <v>1075.4576</v>
      </c>
      <c r="H108" s="9">
        <v>135</v>
      </c>
      <c r="I108" s="16">
        <v>6.8208812256300504E-5</v>
      </c>
      <c r="J108" s="9">
        <v>3.7817963827461498E-2</v>
      </c>
      <c r="K108" s="9">
        <v>41.183436413500701</v>
      </c>
      <c r="L108" s="11">
        <v>2.5795183946228801E-6</v>
      </c>
      <c r="M108" s="9">
        <v>1.29991573810752E-3</v>
      </c>
      <c r="N108" s="9">
        <v>0.260115606936416</v>
      </c>
      <c r="O108" s="9">
        <v>0.47079242412709399</v>
      </c>
      <c r="P108" s="9" t="s">
        <v>368</v>
      </c>
      <c r="Q108" s="9">
        <v>102541102</v>
      </c>
      <c r="R108" s="9" t="s">
        <v>166</v>
      </c>
      <c r="S108" s="9">
        <v>9742</v>
      </c>
      <c r="T108" s="9">
        <v>40.518041953408002</v>
      </c>
      <c r="U108" s="9">
        <v>-121.755178378911</v>
      </c>
      <c r="V108" s="9">
        <v>185</v>
      </c>
      <c r="W108" s="9">
        <v>229</v>
      </c>
      <c r="X108" s="9">
        <v>23878.630898515399</v>
      </c>
      <c r="Y108" s="15">
        <f>X108/1609.34</f>
        <v>14.837530228861148</v>
      </c>
      <c r="Z108" s="9">
        <v>14622.5954191195</v>
      </c>
      <c r="AA108" s="15">
        <f>Z108/1609.34</f>
        <v>9.0860821325012111</v>
      </c>
      <c r="AB108" s="9">
        <v>9256.0354793958595</v>
      </c>
      <c r="AC108" s="9">
        <v>14622.5954191195</v>
      </c>
      <c r="AD108" s="9">
        <v>9256.0354793958595</v>
      </c>
      <c r="AE108" s="9">
        <v>0.17548862464451501</v>
      </c>
      <c r="AF108" s="9">
        <v>9.2081896546005702E-3</v>
      </c>
      <c r="AG108" s="9">
        <v>295</v>
      </c>
      <c r="AH108" s="9">
        <v>13.208821</v>
      </c>
      <c r="AI108" s="9">
        <v>25.301392</v>
      </c>
      <c r="AJ108" s="9">
        <v>2.9739583000000001</v>
      </c>
      <c r="AK108" s="9">
        <v>1.9029881</v>
      </c>
      <c r="AL108" s="9">
        <v>5.6061434999999999</v>
      </c>
      <c r="AM108" s="9">
        <v>-1.0323036000000001E-2</v>
      </c>
      <c r="AN108" s="9">
        <v>7.3020829999999995E-2</v>
      </c>
      <c r="AO108" s="9">
        <v>5.0120850000000003E-3</v>
      </c>
      <c r="AP108" s="9">
        <v>3.3172617</v>
      </c>
      <c r="AQ108" s="9">
        <v>291.62225000000001</v>
      </c>
      <c r="AR108" s="9">
        <v>40.16337</v>
      </c>
      <c r="AS108" s="9">
        <v>27.231286999999998</v>
      </c>
      <c r="AT108" s="9">
        <v>0.98209493999999997</v>
      </c>
      <c r="AU108" s="9">
        <v>13.487052</v>
      </c>
      <c r="AV108" s="9">
        <v>16.163309999999999</v>
      </c>
      <c r="AW108" s="9">
        <v>0.86711234000000004</v>
      </c>
      <c r="AX108" s="12">
        <f ca="1">IFERROR(__xludf.DUMMYFUNCTION("1-(PERCENTRANK(FILTER(AG:AG, $A:$A=$A108), $AG108))"),0.808999999999999)</f>
        <v>0.80899999999999905</v>
      </c>
      <c r="AY108" s="13">
        <f ca="1">IFERROR(__xludf.DUMMYFUNCTION("PERCENTRANK(FILTER(K:K, $A:$A=$A108), $K108)"),0.839)</f>
        <v>0.83899999999999997</v>
      </c>
      <c r="AZ108" s="13">
        <f ca="1">IFERROR(__xludf.DUMMYFUNCTION("PERCENTRANK(FILTER(I:I, $A:$A=$A108), $I108)"),0.575)</f>
        <v>0.57499999999999996</v>
      </c>
      <c r="BA108" s="12">
        <f ca="1">IFERROR(__xludf.DUMMYFUNCTION("PERCENTRANK(FILTER(AI:AI, $A:$A=$A108), $AI108)"),0.928)</f>
        <v>0.92800000000000005</v>
      </c>
      <c r="BB108" s="13">
        <f ca="1">IFERROR(__xludf.DUMMYFUNCTION("PERCENTRANK(FILTER(AT:AT, $A:$A=$A108), $AT108)"),0.061)</f>
        <v>6.0999999999999999E-2</v>
      </c>
      <c r="BC108" s="13">
        <f ca="1">IFERROR(__xludf.DUMMYFUNCTION("PERCENTRANK(FILTER(AU:AU, $A:$A=$A108), $AU108)"),0.922)</f>
        <v>0.92200000000000004</v>
      </c>
      <c r="BM108" s="9">
        <v>9.4124436000000001E-4</v>
      </c>
      <c r="BN108" s="9">
        <v>9.6354164000000006E-2</v>
      </c>
      <c r="BO108" s="9">
        <v>2.4117646000000001</v>
      </c>
      <c r="BP108" s="9">
        <v>17.11111</v>
      </c>
      <c r="BQ108" s="9">
        <v>0.19093748999999999</v>
      </c>
      <c r="BR108" s="9">
        <v>9.9114579999999997</v>
      </c>
      <c r="BS108" s="9">
        <v>8.5436800000000002</v>
      </c>
      <c r="BT108" s="9">
        <v>6.2630897000000001</v>
      </c>
      <c r="BU108" s="9">
        <v>1.7594467</v>
      </c>
      <c r="BV108" s="9">
        <v>3.243719</v>
      </c>
      <c r="BW108" s="9">
        <v>14.407824</v>
      </c>
      <c r="BX108" s="9">
        <v>6.6435046</v>
      </c>
      <c r="BY108" s="9">
        <v>7.8198233000000004</v>
      </c>
      <c r="BZ108" s="9">
        <v>4.6640100000000002</v>
      </c>
      <c r="CA108" s="9">
        <v>44.643990000000002</v>
      </c>
      <c r="CB108" s="9">
        <v>71.364270000000005</v>
      </c>
      <c r="CC108" s="9">
        <v>47.528744000000003</v>
      </c>
      <c r="CD108" s="9">
        <v>87.749769999999998</v>
      </c>
    </row>
    <row r="109" spans="1:82" ht="15.75" hidden="1" customHeight="1" x14ac:dyDescent="0.2">
      <c r="A109" s="9" t="s">
        <v>77</v>
      </c>
      <c r="B109" s="9" t="s">
        <v>369</v>
      </c>
      <c r="C109" s="9">
        <v>5242</v>
      </c>
      <c r="D109" s="9">
        <v>570</v>
      </c>
      <c r="E109" s="9">
        <v>814.98239851611004</v>
      </c>
      <c r="F109" s="9">
        <v>1867</v>
      </c>
      <c r="G109" s="9">
        <v>1562.4115999999999</v>
      </c>
      <c r="H109" s="9">
        <v>171</v>
      </c>
      <c r="I109" s="10">
        <v>1.1178806001794901E-4</v>
      </c>
      <c r="J109" s="9">
        <v>0.80834029039567201</v>
      </c>
      <c r="K109" s="9">
        <v>22.584124735639001</v>
      </c>
      <c r="L109" s="11">
        <v>8.47107695518925E-5</v>
      </c>
      <c r="M109" s="9">
        <v>1.48235458635897E-3</v>
      </c>
      <c r="N109" s="9">
        <v>0.305302624531333</v>
      </c>
      <c r="O109" s="9">
        <v>0.52161823908195903</v>
      </c>
      <c r="P109" s="9" t="s">
        <v>370</v>
      </c>
      <c r="Q109" s="9">
        <v>43071102</v>
      </c>
      <c r="R109" s="9" t="s">
        <v>371</v>
      </c>
      <c r="S109" s="9">
        <v>261774</v>
      </c>
      <c r="T109" s="9">
        <v>38.3787250938989</v>
      </c>
      <c r="U109" s="9">
        <v>-122.553092302984</v>
      </c>
      <c r="V109" s="9">
        <v>205</v>
      </c>
      <c r="W109" s="9">
        <v>179</v>
      </c>
      <c r="X109" s="9">
        <v>31981.242438826001</v>
      </c>
      <c r="Y109" s="15">
        <f>X109/1609.34</f>
        <v>19.872272135674255</v>
      </c>
      <c r="Z109" s="9">
        <v>21759.853666561201</v>
      </c>
      <c r="AA109" s="15">
        <f>Z109/1609.34</f>
        <v>13.520979821890466</v>
      </c>
      <c r="AB109" s="9">
        <v>10221.3887722647</v>
      </c>
      <c r="AC109" s="9">
        <v>21759.853666561201</v>
      </c>
      <c r="AD109" s="9">
        <v>10221.3887722647</v>
      </c>
      <c r="AE109" s="9">
        <v>0.25348263426738499</v>
      </c>
      <c r="AF109" s="9">
        <v>1.91157582630694E-2</v>
      </c>
      <c r="AG109" s="9">
        <v>255</v>
      </c>
      <c r="AH109" s="9">
        <v>4.4039884000000002</v>
      </c>
      <c r="AI109" s="9">
        <v>11.989604</v>
      </c>
      <c r="AJ109" s="9">
        <v>2.409894</v>
      </c>
      <c r="AK109" s="9">
        <v>2.648917</v>
      </c>
      <c r="AL109" s="9">
        <v>7.1227336000000001</v>
      </c>
      <c r="AM109" s="9">
        <v>-0.15585489999999999</v>
      </c>
      <c r="AN109" s="9">
        <v>4.4275620000000002E-2</v>
      </c>
      <c r="AO109" s="9">
        <v>6.6683315999999998E-3</v>
      </c>
      <c r="AP109" s="9">
        <v>3.1381096999999998</v>
      </c>
      <c r="AQ109" s="9">
        <v>295.44553000000002</v>
      </c>
      <c r="AR109" s="9">
        <v>34.416530000000002</v>
      </c>
      <c r="AS109" s="9">
        <v>30.51362</v>
      </c>
      <c r="AT109" s="9">
        <v>0.98742379999999996</v>
      </c>
      <c r="AU109" s="9">
        <v>15.104742</v>
      </c>
      <c r="AV109" s="9">
        <v>16.972548</v>
      </c>
      <c r="AW109" s="9">
        <v>0.63712369999999996</v>
      </c>
      <c r="AX109" s="12">
        <f ca="1">IFERROR(__xludf.DUMMYFUNCTION("1-(PERCENTRANK(FILTER(AG:AG, $A:$A=$A109), $AG109))"),0.92)</f>
        <v>0.92</v>
      </c>
      <c r="AY109" s="13">
        <f ca="1">IFERROR(__xludf.DUMMYFUNCTION("PERCENTRANK(FILTER(K:K, $A:$A=$A109), $K109)"),0.902)</f>
        <v>0.90200000000000002</v>
      </c>
      <c r="AZ109" s="13">
        <f ca="1">IFERROR(__xludf.DUMMYFUNCTION("PERCENTRANK(FILTER(I:I, $A:$A=$A109), $I109)"),0.635)</f>
        <v>0.63500000000000001</v>
      </c>
      <c r="BA109" s="12">
        <f ca="1">IFERROR(__xludf.DUMMYFUNCTION("PERCENTRANK(FILTER(AI:AI, $A:$A=$A109), $AI109)"),0.305)</f>
        <v>0.30499999999999999</v>
      </c>
      <c r="BB109" s="13">
        <f ca="1">IFERROR(__xludf.DUMMYFUNCTION("PERCENTRANK(FILTER(AT:AT, $A:$A=$A109), $AT109)"),0.618)</f>
        <v>0.61799999999999999</v>
      </c>
      <c r="BC109" s="13">
        <f ca="1">IFERROR(__xludf.DUMMYFUNCTION("PERCENTRANK(FILTER(AU:AU, $A:$A=$A109), $AU109)"),0.362)</f>
        <v>0.36199999999999999</v>
      </c>
      <c r="BM109" s="9">
        <v>0.28960343999999999</v>
      </c>
      <c r="BN109" s="9">
        <v>5.7915196000000002E-2</v>
      </c>
      <c r="BO109" s="9">
        <v>2.0806450000000001</v>
      </c>
      <c r="BP109" s="9">
        <v>15.123656</v>
      </c>
      <c r="BQ109" s="9">
        <v>2.2783391000000002</v>
      </c>
      <c r="BR109" s="9">
        <v>6.5971729999999997</v>
      </c>
      <c r="BS109" s="9">
        <v>9.6423699999999997</v>
      </c>
      <c r="BT109" s="9">
        <v>7.8507280000000002</v>
      </c>
      <c r="BU109" s="9">
        <v>1.9465052</v>
      </c>
      <c r="BV109" s="9">
        <v>3.5573416</v>
      </c>
      <c r="BW109" s="9">
        <v>15.138156</v>
      </c>
      <c r="BX109" s="9">
        <v>9.7898709999999998</v>
      </c>
      <c r="BY109" s="9">
        <v>10.25437</v>
      </c>
      <c r="BZ109" s="9">
        <v>6.8308992000000002</v>
      </c>
      <c r="CA109" s="9">
        <v>50.434809999999999</v>
      </c>
      <c r="CB109" s="9">
        <v>70.004779999999997</v>
      </c>
      <c r="CC109" s="9">
        <v>42.208219999999997</v>
      </c>
      <c r="CD109" s="9">
        <v>69.37688</v>
      </c>
    </row>
    <row r="110" spans="1:82" ht="15.75" hidden="1" customHeight="1" x14ac:dyDescent="0.2">
      <c r="A110" s="9" t="s">
        <v>81</v>
      </c>
      <c r="B110" s="9" t="s">
        <v>372</v>
      </c>
      <c r="C110" s="9">
        <v>3860</v>
      </c>
      <c r="D110" s="9">
        <v>915</v>
      </c>
      <c r="E110" s="9">
        <v>1187.9610312546399</v>
      </c>
      <c r="F110" s="9">
        <v>1385</v>
      </c>
      <c r="G110" s="9">
        <v>1442.2152000000001</v>
      </c>
      <c r="H110" s="9">
        <v>166</v>
      </c>
      <c r="I110" s="16">
        <v>1.49952191511793E-5</v>
      </c>
      <c r="J110" s="9">
        <v>0.13428940767535</v>
      </c>
      <c r="K110" s="9">
        <v>2.1456506054628499</v>
      </c>
      <c r="L110" s="11">
        <v>1.52411743610499E-6</v>
      </c>
      <c r="M110" s="11">
        <v>2.4283433692921901E-5</v>
      </c>
      <c r="N110" s="9">
        <v>0.66064981949458401</v>
      </c>
      <c r="O110" s="9">
        <v>0.82370579858661996</v>
      </c>
      <c r="P110" s="9" t="s">
        <v>373</v>
      </c>
      <c r="Q110" s="9">
        <v>102530401</v>
      </c>
      <c r="R110" s="9" t="s">
        <v>374</v>
      </c>
      <c r="S110" s="9" t="s">
        <v>98</v>
      </c>
      <c r="T110" s="9">
        <v>40.022091075287598</v>
      </c>
      <c r="U110" s="9">
        <v>-121.064181869998</v>
      </c>
      <c r="V110" s="9">
        <v>96</v>
      </c>
      <c r="W110" s="9">
        <v>126</v>
      </c>
      <c r="X110" s="9">
        <v>23918.290637202699</v>
      </c>
      <c r="Y110" s="15">
        <f>X110/1609.34</f>
        <v>14.862173709224091</v>
      </c>
      <c r="Z110" s="9">
        <v>17210.120843449102</v>
      </c>
      <c r="AA110" s="15">
        <f>Z110/1609.34</f>
        <v>10.693899886567849</v>
      </c>
      <c r="AB110" s="9">
        <v>6708.1697937536001</v>
      </c>
      <c r="AC110" s="9">
        <v>17210.120843449102</v>
      </c>
      <c r="AD110" s="9">
        <v>6708.1697937536001</v>
      </c>
      <c r="AE110" s="9">
        <v>4.0310499930250399E-3</v>
      </c>
      <c r="AF110" s="9">
        <v>2.4892063790957699E-3</v>
      </c>
      <c r="AG110" s="9">
        <v>2588</v>
      </c>
      <c r="AH110" s="9">
        <v>7.9984956</v>
      </c>
      <c r="AI110" s="9">
        <v>17.83389</v>
      </c>
      <c r="AJ110" s="9">
        <v>2</v>
      </c>
      <c r="AK110" s="9">
        <v>1.782735</v>
      </c>
      <c r="AL110" s="9">
        <v>5.8081329999999998</v>
      </c>
      <c r="AM110" s="9">
        <v>-5.3745212999999996</v>
      </c>
      <c r="AN110" s="9">
        <v>4.9432314999999998E-2</v>
      </c>
      <c r="AO110" s="9">
        <v>4.5536333000000002E-3</v>
      </c>
      <c r="AP110" s="9">
        <v>2.6040291999999998</v>
      </c>
      <c r="AQ110" s="9">
        <v>292.74669999999998</v>
      </c>
      <c r="AR110" s="9">
        <v>47.846004000000001</v>
      </c>
      <c r="AS110" s="9">
        <v>39.084820000000001</v>
      </c>
      <c r="AT110" s="9">
        <v>1.1427839</v>
      </c>
      <c r="AU110" s="9">
        <v>11.898417</v>
      </c>
      <c r="AV110" s="9">
        <v>13.9078245</v>
      </c>
      <c r="AW110" s="9">
        <v>0.95415366000000001</v>
      </c>
      <c r="AX110" s="12">
        <f ca="1">IFERROR(__xludf.DUMMYFUNCTION("1-(PERCENTRANK(FILTER(AG:AG, $A:$A=$A110), $AG110))"),0.118)</f>
        <v>0.11799999999999999</v>
      </c>
      <c r="AY110" s="13">
        <f ca="1">IFERROR(__xludf.DUMMYFUNCTION("PERCENTRANK(FILTER(K:K, $A:$A=$A110), $K110)"),0.17)</f>
        <v>0.17</v>
      </c>
      <c r="AZ110" s="13">
        <f ca="1">IFERROR(__xludf.DUMMYFUNCTION("PERCENTRANK(FILTER(I:I, $A:$A=$A110), $I110)"),0.113)</f>
        <v>0.113</v>
      </c>
      <c r="BA110" s="12">
        <f ca="1">IFERROR(__xludf.DUMMYFUNCTION("PERCENTRANK(FILTER(AI:AI, $A:$A=$A110), $AI110)"),0.757)</f>
        <v>0.75700000000000001</v>
      </c>
      <c r="BB110" s="13">
        <f ca="1">IFERROR(__xludf.DUMMYFUNCTION("PERCENTRANK(FILTER(AT:AT, $A:$A=$A110), $AT110)"),0.257)</f>
        <v>0.25700000000000001</v>
      </c>
      <c r="BC110" s="13">
        <f ca="1">IFERROR(__xludf.DUMMYFUNCTION("PERCENTRANK(FILTER(AU:AU, $A:$A=$A110), $AU110)"),0.211)</f>
        <v>0.21099999999999999</v>
      </c>
      <c r="BM110" s="9">
        <v>0.15429081</v>
      </c>
      <c r="BN110" s="9">
        <v>6.1615719999999999E-2</v>
      </c>
      <c r="BO110" s="9">
        <v>2.028302</v>
      </c>
      <c r="BP110" s="9">
        <v>13.896227</v>
      </c>
      <c r="BQ110" s="9">
        <v>2.8483841000000001</v>
      </c>
      <c r="BR110" s="9">
        <v>6.0480349999999996</v>
      </c>
      <c r="BS110" s="9">
        <v>14.045033999999999</v>
      </c>
      <c r="BT110" s="9">
        <v>11.049469</v>
      </c>
      <c r="BU110" s="9">
        <v>2.0419909999999999</v>
      </c>
      <c r="BV110" s="9">
        <v>3.5075666999999999</v>
      </c>
      <c r="BW110" s="9">
        <v>11.896639</v>
      </c>
      <c r="BX110" s="9">
        <v>5.7274570000000002</v>
      </c>
      <c r="BY110" s="9">
        <v>7.1485830000000004</v>
      </c>
      <c r="BZ110" s="9">
        <v>4.4006556999999997</v>
      </c>
      <c r="CA110" s="9">
        <v>68.358540000000005</v>
      </c>
      <c r="CB110" s="9">
        <v>107.78507</v>
      </c>
      <c r="CC110" s="9">
        <v>59.117780000000003</v>
      </c>
      <c r="CD110" s="9">
        <v>92.960105999999996</v>
      </c>
    </row>
    <row r="111" spans="1:82" ht="15.75" hidden="1" customHeight="1" x14ac:dyDescent="0.2">
      <c r="A111" s="9" t="s">
        <v>81</v>
      </c>
      <c r="B111" s="9" t="s">
        <v>375</v>
      </c>
      <c r="C111" s="9">
        <v>3255</v>
      </c>
      <c r="D111" s="9">
        <v>244</v>
      </c>
      <c r="E111" s="9">
        <v>311.16704551991501</v>
      </c>
      <c r="F111" s="9">
        <v>675</v>
      </c>
      <c r="G111" s="9">
        <v>520.65599999999995</v>
      </c>
      <c r="H111" s="9">
        <v>76</v>
      </c>
      <c r="I111" s="10">
        <v>1.13695777575853E-4</v>
      </c>
      <c r="J111" s="9">
        <v>3.8684605944894902E-2</v>
      </c>
      <c r="K111" s="9">
        <v>53.964922309211197</v>
      </c>
      <c r="L111" s="11">
        <v>4.3938971886584698E-6</v>
      </c>
      <c r="M111" s="9">
        <v>3.0347368572240302E-3</v>
      </c>
      <c r="N111" s="9">
        <v>0.36148148148148102</v>
      </c>
      <c r="O111" s="9">
        <v>0.59764420657419404</v>
      </c>
      <c r="P111" s="9" t="s">
        <v>376</v>
      </c>
      <c r="Q111" s="9">
        <v>103031102</v>
      </c>
      <c r="R111" s="9" t="s">
        <v>90</v>
      </c>
      <c r="S111" s="9">
        <v>65932</v>
      </c>
      <c r="T111" s="9">
        <v>39.870790453991702</v>
      </c>
      <c r="U111" s="9">
        <v>-121.650421275592</v>
      </c>
      <c r="V111" s="9">
        <v>77</v>
      </c>
      <c r="W111" s="9">
        <v>61</v>
      </c>
      <c r="X111" s="9">
        <v>11700.8581659007</v>
      </c>
      <c r="Z111" s="9">
        <v>6996.2917813836702</v>
      </c>
      <c r="AB111" s="9">
        <v>4704.5663845170702</v>
      </c>
      <c r="AC111" s="9">
        <v>6996.2917813836702</v>
      </c>
      <c r="AD111" s="9">
        <v>4704.5663845170702</v>
      </c>
      <c r="AE111" s="9">
        <v>0.230640001149026</v>
      </c>
      <c r="AF111" s="9">
        <v>8.6408790957648307E-3</v>
      </c>
      <c r="AG111" s="9">
        <v>110</v>
      </c>
      <c r="AH111" s="9">
        <v>7.9601854999999997</v>
      </c>
      <c r="AI111" s="9">
        <v>15.274006</v>
      </c>
      <c r="AJ111" s="9">
        <v>3</v>
      </c>
      <c r="AK111" s="9">
        <v>2.3522978000000001</v>
      </c>
      <c r="AL111" s="9">
        <v>6.8943139999999996</v>
      </c>
      <c r="AM111" s="9">
        <v>1.5150028</v>
      </c>
      <c r="AN111" s="9">
        <v>7.3055560000000005E-2</v>
      </c>
      <c r="AO111" s="9">
        <v>5.360816E-3</v>
      </c>
      <c r="AP111" s="9">
        <v>4.1158776000000001</v>
      </c>
      <c r="AQ111" s="9">
        <v>295.33550000000002</v>
      </c>
      <c r="AR111" s="9">
        <v>48.748576999999997</v>
      </c>
      <c r="AS111" s="9">
        <v>37.095345000000002</v>
      </c>
      <c r="AT111" s="9">
        <v>1.3484149999999999</v>
      </c>
      <c r="AU111" s="9">
        <v>11.678805000000001</v>
      </c>
      <c r="AV111" s="9">
        <v>14.021008</v>
      </c>
      <c r="AW111" s="9">
        <v>0.73964620000000003</v>
      </c>
      <c r="AX111" s="12">
        <f ca="1">IFERROR(__xludf.DUMMYFUNCTION("1-(PERCENTRANK(FILTER(AG:AG, $A:$A=$A111), $AG111))"),0.922)</f>
        <v>0.92200000000000004</v>
      </c>
      <c r="AY111" s="13">
        <f ca="1">IFERROR(__xludf.DUMMYFUNCTION("PERCENTRANK(FILTER(K:K, $A:$A=$A111), $K111)"),0.91)</f>
        <v>0.91</v>
      </c>
      <c r="AZ111" s="13">
        <f ca="1">IFERROR(__xludf.DUMMYFUNCTION("PERCENTRANK(FILTER(I:I, $A:$A=$A111), $I111)"),0.847)</f>
        <v>0.84699999999999998</v>
      </c>
      <c r="BA111" s="12">
        <f ca="1">IFERROR(__xludf.DUMMYFUNCTION("PERCENTRANK(FILTER(AI:AI, $A:$A=$A111), $AI111)"),0.668)</f>
        <v>0.66800000000000004</v>
      </c>
      <c r="BB111" s="13">
        <f ca="1">IFERROR(__xludf.DUMMYFUNCTION("PERCENTRANK(FILTER(AT:AT, $A:$A=$A111), $AT111)"),0.451)</f>
        <v>0.45100000000000001</v>
      </c>
      <c r="BC111" s="13">
        <f ca="1">IFERROR(__xludf.DUMMYFUNCTION("PERCENTRANK(FILTER(AU:AU, $A:$A=$A111), $AU111)"),0.098)</f>
        <v>9.8000000000000004E-2</v>
      </c>
      <c r="BM111" s="9">
        <v>1.8682245E-2</v>
      </c>
      <c r="BN111" s="9">
        <v>0.10916666999999999</v>
      </c>
      <c r="BO111" s="9">
        <v>2.0294118000000001</v>
      </c>
      <c r="BP111" s="9">
        <v>14.938461</v>
      </c>
      <c r="BQ111" s="9">
        <v>2.4544443999999999</v>
      </c>
      <c r="BR111" s="9">
        <v>6.25</v>
      </c>
      <c r="BS111" s="9">
        <v>12.172254000000001</v>
      </c>
      <c r="BT111" s="9">
        <v>9.121855</v>
      </c>
      <c r="BU111" s="9">
        <v>2.4398887</v>
      </c>
      <c r="BV111" s="9">
        <v>4.2699319999999998</v>
      </c>
      <c r="BW111" s="9">
        <v>13.025724</v>
      </c>
      <c r="BX111" s="9">
        <v>5.3027800000000003</v>
      </c>
      <c r="BY111" s="9">
        <v>7.6241599999999998</v>
      </c>
      <c r="BZ111" s="9">
        <v>3.4608405000000002</v>
      </c>
      <c r="CA111" s="9">
        <v>60.742404999999998</v>
      </c>
      <c r="CB111" s="9">
        <v>111.7538</v>
      </c>
      <c r="CC111" s="9">
        <v>53.686360000000001</v>
      </c>
      <c r="CD111" s="9">
        <v>97.705079999999995</v>
      </c>
    </row>
    <row r="112" spans="1:82" ht="15.75" hidden="1" customHeight="1" x14ac:dyDescent="0.2">
      <c r="A112" s="9" t="s">
        <v>77</v>
      </c>
      <c r="B112" s="9" t="s">
        <v>377</v>
      </c>
      <c r="C112" s="9">
        <v>2908</v>
      </c>
      <c r="D112" s="9">
        <v>1605</v>
      </c>
      <c r="E112" s="9">
        <v>2182.4930202370401</v>
      </c>
      <c r="F112" s="9">
        <v>2620</v>
      </c>
      <c r="G112" s="9">
        <v>2741.6381999999999</v>
      </c>
      <c r="H112" s="9">
        <v>307</v>
      </c>
      <c r="I112" s="10">
        <v>1.3900994875194999E-4</v>
      </c>
      <c r="J112" s="9">
        <v>5.3583064581381903</v>
      </c>
      <c r="K112" s="9">
        <v>21.912999842881501</v>
      </c>
      <c r="L112" s="9">
        <v>5.2668158371624405E-4</v>
      </c>
      <c r="M112" s="9">
        <v>1.39979468023312E-3</v>
      </c>
      <c r="N112" s="9">
        <v>0.61259541984732802</v>
      </c>
      <c r="O112" s="9">
        <v>0.79605435658771795</v>
      </c>
      <c r="P112" s="9" t="s">
        <v>378</v>
      </c>
      <c r="Q112" s="9">
        <v>43311102</v>
      </c>
      <c r="R112" s="9" t="s">
        <v>112</v>
      </c>
      <c r="S112" s="9">
        <v>75382</v>
      </c>
      <c r="T112" s="9">
        <v>38.906478254477399</v>
      </c>
      <c r="U112" s="9">
        <v>-122.673505972369</v>
      </c>
      <c r="V112" s="9">
        <v>280</v>
      </c>
      <c r="W112" s="9">
        <v>539</v>
      </c>
      <c r="X112" s="9">
        <v>67660.324872566707</v>
      </c>
      <c r="Y112" s="15">
        <f>X112/1609.34</f>
        <v>42.042281228681766</v>
      </c>
      <c r="Z112" s="9">
        <v>37575.101569411701</v>
      </c>
      <c r="AA112" s="15">
        <f>Z112/1609.34</f>
        <v>23.348143692079798</v>
      </c>
      <c r="AB112" s="9">
        <v>30085.223303154999</v>
      </c>
      <c r="AC112" s="9">
        <v>35775.247540377903</v>
      </c>
      <c r="AD112" s="9">
        <v>29767.220513240201</v>
      </c>
      <c r="AE112" s="9">
        <v>0.42973696683156898</v>
      </c>
      <c r="AF112" s="9">
        <v>4.2676054266848902E-2</v>
      </c>
      <c r="AG112" s="9">
        <v>269</v>
      </c>
      <c r="AH112" s="9">
        <v>6.5389565999999997</v>
      </c>
      <c r="AI112" s="9">
        <v>13.655080999999999</v>
      </c>
      <c r="AJ112" s="9">
        <v>2.8390152</v>
      </c>
      <c r="AK112" s="9">
        <v>3.1495929</v>
      </c>
      <c r="AL112" s="9">
        <v>7.9308715000000003</v>
      </c>
      <c r="AM112" s="9">
        <v>-1.8205998000000001</v>
      </c>
      <c r="AN112" s="9">
        <v>4.0056817000000002E-2</v>
      </c>
      <c r="AO112" s="9">
        <v>5.9985780000000001E-3</v>
      </c>
      <c r="AP112" s="9">
        <v>3.0766740000000001</v>
      </c>
      <c r="AQ112" s="9">
        <v>295.46960000000001</v>
      </c>
      <c r="AR112" s="9">
        <v>46.718074999999999</v>
      </c>
      <c r="AS112" s="9">
        <v>36.262768000000001</v>
      </c>
      <c r="AT112" s="9">
        <v>1.2914311000000001</v>
      </c>
      <c r="AU112" s="9">
        <v>12.477245999999999</v>
      </c>
      <c r="AV112" s="9">
        <v>14.455647000000001</v>
      </c>
      <c r="AW112" s="9">
        <v>0.75296395999999999</v>
      </c>
      <c r="AX112" s="12">
        <f ca="1">IFERROR(__xludf.DUMMYFUNCTION("1-(PERCENTRANK(FILTER(AG:AG, $A:$A=$A112), $AG112))"),0.915)</f>
        <v>0.91500000000000004</v>
      </c>
      <c r="AY112" s="13">
        <f ca="1">IFERROR(__xludf.DUMMYFUNCTION("PERCENTRANK(FILTER(K:K, $A:$A=$A112), $K112)"),0.891)</f>
        <v>0.89100000000000001</v>
      </c>
      <c r="AZ112" s="13">
        <f ca="1">IFERROR(__xludf.DUMMYFUNCTION("PERCENTRANK(FILTER(I:I, $A:$A=$A112), $I112)"),0.756)</f>
        <v>0.75600000000000001</v>
      </c>
      <c r="BA112" s="12">
        <f ca="1">IFERROR(__xludf.DUMMYFUNCTION("PERCENTRANK(FILTER(AI:AI, $A:$A=$A112), $AI112)"),0.363)</f>
        <v>0.36299999999999999</v>
      </c>
      <c r="BB112" s="13">
        <f ca="1">IFERROR(__xludf.DUMMYFUNCTION("PERCENTRANK(FILTER(AT:AT, $A:$A=$A112), $AT112)"),0.991)</f>
        <v>0.99099999999999999</v>
      </c>
      <c r="BC112" s="13">
        <f ca="1">IFERROR(__xludf.DUMMYFUNCTION("PERCENTRANK(FILTER(AU:AU, $A:$A=$A112), $AU112)"),0.003)</f>
        <v>3.0000000000000001E-3</v>
      </c>
      <c r="BM112" s="9">
        <v>9.2449665E-2</v>
      </c>
      <c r="BN112" s="9">
        <v>0.12085227</v>
      </c>
      <c r="BO112" s="9">
        <v>2.6835016999999999</v>
      </c>
      <c r="BP112" s="9">
        <v>16.85135</v>
      </c>
      <c r="BQ112" s="9">
        <v>3.5188069999999998</v>
      </c>
      <c r="BR112" s="9">
        <v>4.9621209999999998</v>
      </c>
      <c r="BS112" s="9">
        <v>10.047487</v>
      </c>
      <c r="BT112" s="9">
        <v>7.4619140000000002</v>
      </c>
      <c r="BU112" s="9">
        <v>2.34619</v>
      </c>
      <c r="BV112" s="9">
        <v>4.2952469999999998</v>
      </c>
      <c r="BW112" s="9">
        <v>12.703291</v>
      </c>
      <c r="BX112" s="9">
        <v>5.8052044</v>
      </c>
      <c r="BY112" s="9">
        <v>7.0157220000000002</v>
      </c>
      <c r="BZ112" s="9">
        <v>3.7171344999999998</v>
      </c>
      <c r="CA112" s="9">
        <v>58.458910000000003</v>
      </c>
      <c r="CB112" s="9">
        <v>91.687529999999995</v>
      </c>
      <c r="CC112" s="9">
        <v>55.417957000000001</v>
      </c>
      <c r="CD112" s="9">
        <v>93.740009999999998</v>
      </c>
    </row>
    <row r="113" spans="1:82" ht="15.75" hidden="1" customHeight="1" x14ac:dyDescent="0.2">
      <c r="A113" s="9" t="s">
        <v>77</v>
      </c>
      <c r="B113" s="9" t="s">
        <v>379</v>
      </c>
      <c r="C113" s="9">
        <v>4087</v>
      </c>
      <c r="D113" s="9">
        <v>1654</v>
      </c>
      <c r="E113" s="9">
        <v>2796.14223987577</v>
      </c>
      <c r="F113" s="9">
        <v>3123</v>
      </c>
      <c r="G113" s="9">
        <v>3595.0828000000001</v>
      </c>
      <c r="H113" s="9">
        <v>233</v>
      </c>
      <c r="I113" s="10">
        <v>1.4383886011952899E-4</v>
      </c>
      <c r="J113" s="9">
        <v>102.835531703561</v>
      </c>
      <c r="K113" s="9">
        <v>16.9166833794092</v>
      </c>
      <c r="L113" s="9">
        <v>1.3568291617995901E-2</v>
      </c>
      <c r="M113" s="9">
        <v>1.3743161604317601E-3</v>
      </c>
      <c r="N113" s="9">
        <v>0.529618956131924</v>
      </c>
      <c r="O113" s="9">
        <v>0.77776853098644805</v>
      </c>
      <c r="P113" s="9" t="s">
        <v>380</v>
      </c>
      <c r="Q113" s="9">
        <v>42571101</v>
      </c>
      <c r="R113" s="9" t="s">
        <v>381</v>
      </c>
      <c r="S113" s="9">
        <v>322</v>
      </c>
      <c r="T113" s="9">
        <v>38.386780562521999</v>
      </c>
      <c r="U113" s="9">
        <v>-122.890074440414</v>
      </c>
      <c r="V113" s="9">
        <v>327</v>
      </c>
      <c r="W113" s="9">
        <v>398</v>
      </c>
      <c r="X113" s="9">
        <v>52233.448419728098</v>
      </c>
      <c r="Y113" s="15">
        <f>X113/1609.34</f>
        <v>32.456440789222974</v>
      </c>
      <c r="Z113" s="9">
        <v>25513.057880902299</v>
      </c>
      <c r="AA113" s="15">
        <f>Z113/1609.34</f>
        <v>15.853118595761181</v>
      </c>
      <c r="AB113" s="9">
        <v>26720.390538825701</v>
      </c>
      <c r="AC113" s="9">
        <v>24774.666794988701</v>
      </c>
      <c r="AD113" s="9">
        <v>26144.890957756899</v>
      </c>
      <c r="AE113" s="9">
        <v>0.32021566538060098</v>
      </c>
      <c r="AF113" s="9">
        <v>3.3514454407850197E-2</v>
      </c>
      <c r="AG113" s="9">
        <v>276</v>
      </c>
      <c r="AH113" s="9">
        <v>6.8436649999999997</v>
      </c>
      <c r="AI113" s="9">
        <v>19.678974</v>
      </c>
      <c r="AJ113" s="9">
        <v>2.410053</v>
      </c>
      <c r="AK113" s="9">
        <v>2.0057860000000001</v>
      </c>
      <c r="AL113" s="9">
        <v>5.3331280000000003</v>
      </c>
      <c r="AM113" s="9">
        <v>0.505776</v>
      </c>
      <c r="AN113" s="9">
        <v>5.7037036999999999E-2</v>
      </c>
      <c r="AO113" s="9">
        <v>7.1296129999999999E-3</v>
      </c>
      <c r="AP113" s="9">
        <v>2.9115452999999998</v>
      </c>
      <c r="AQ113" s="9">
        <v>295.34807999999998</v>
      </c>
      <c r="AR113" s="9">
        <v>23.527445</v>
      </c>
      <c r="AS113" s="9">
        <v>24.527037</v>
      </c>
      <c r="AT113" s="9">
        <v>0.79034219999999999</v>
      </c>
      <c r="AU113" s="9">
        <v>17.909946000000001</v>
      </c>
      <c r="AV113" s="9">
        <v>19.892754</v>
      </c>
      <c r="AW113" s="9">
        <v>0.69818979999999997</v>
      </c>
      <c r="AX113" s="12">
        <f ca="1">IFERROR(__xludf.DUMMYFUNCTION("1-(PERCENTRANK(FILTER(AG:AG, $A:$A=$A113), $AG113))"),0.913)</f>
        <v>0.91300000000000003</v>
      </c>
      <c r="AY113" s="13">
        <f ca="1">IFERROR(__xludf.DUMMYFUNCTION("PERCENTRANK(FILTER(K:K, $A:$A=$A113), $K113)"),0.859)</f>
        <v>0.85899999999999999</v>
      </c>
      <c r="AZ113" s="13">
        <f ca="1">IFERROR(__xludf.DUMMYFUNCTION("PERCENTRANK(FILTER(I:I, $A:$A=$A113), $I113)"),0.778)</f>
        <v>0.77800000000000002</v>
      </c>
      <c r="BA113" s="12">
        <f ca="1">IFERROR(__xludf.DUMMYFUNCTION("PERCENTRANK(FILTER(AI:AI, $A:$A=$A113), $AI113)"),0.555)</f>
        <v>0.55500000000000005</v>
      </c>
      <c r="BB113" s="13">
        <f ca="1">IFERROR(__xludf.DUMMYFUNCTION("PERCENTRANK(FILTER(AT:AT, $A:$A=$A113), $AT113)"),0.311)</f>
        <v>0.311</v>
      </c>
      <c r="BC113" s="13">
        <f ca="1">IFERROR(__xludf.DUMMYFUNCTION("PERCENTRANK(FILTER(AU:AU, $A:$A=$A113), $AU113)"),0.795)</f>
        <v>0.79500000000000004</v>
      </c>
      <c r="BM113" s="9">
        <v>8.7572746000000007E-2</v>
      </c>
      <c r="BN113" s="9">
        <v>5.4232806000000001E-2</v>
      </c>
      <c r="BO113" s="9">
        <v>2.5218978000000001</v>
      </c>
      <c r="BP113" s="9">
        <v>17.854015</v>
      </c>
      <c r="BQ113" s="9">
        <v>2.5965609999999999</v>
      </c>
      <c r="BR113" s="9">
        <v>8.2619050000000005</v>
      </c>
      <c r="BS113" s="9">
        <v>11.17611</v>
      </c>
      <c r="BT113" s="9">
        <v>9.2850409999999997</v>
      </c>
      <c r="BU113" s="9">
        <v>1.7416271000000001</v>
      </c>
      <c r="BV113" s="9">
        <v>2.9969410000000001</v>
      </c>
      <c r="BW113" s="9">
        <v>16.774657999999999</v>
      </c>
      <c r="BX113" s="9">
        <v>14.360414499999999</v>
      </c>
      <c r="BY113" s="9">
        <v>14.030791000000001</v>
      </c>
      <c r="BZ113" s="9">
        <v>11.611230000000001</v>
      </c>
      <c r="CA113" s="9">
        <v>45.908687999999998</v>
      </c>
      <c r="CB113" s="9">
        <v>53.648857</v>
      </c>
      <c r="CC113" s="9">
        <v>33.786696999999997</v>
      </c>
      <c r="CD113" s="9">
        <v>45.216225000000001</v>
      </c>
    </row>
    <row r="114" spans="1:82" ht="15.75" hidden="1" customHeight="1" x14ac:dyDescent="0.2">
      <c r="A114" s="9" t="s">
        <v>73</v>
      </c>
      <c r="B114" s="9" t="s">
        <v>382</v>
      </c>
      <c r="C114" s="9">
        <v>9682</v>
      </c>
      <c r="D114" s="9">
        <v>14</v>
      </c>
      <c r="E114" s="9">
        <v>24.987118841096599</v>
      </c>
      <c r="F114" s="9">
        <v>17</v>
      </c>
      <c r="G114" s="9">
        <v>26.354326</v>
      </c>
      <c r="H114" s="9">
        <v>6</v>
      </c>
      <c r="I114" s="16">
        <v>2.5186286772319899E-5</v>
      </c>
      <c r="J114" s="9">
        <v>3270.84150323225</v>
      </c>
      <c r="K114" s="9">
        <v>144.69802474975501</v>
      </c>
      <c r="L114" s="9">
        <v>8.6312116053039206E-2</v>
      </c>
      <c r="M114" s="9">
        <v>2.9249893397415298E-3</v>
      </c>
      <c r="N114" s="9">
        <v>0.82352941176470495</v>
      </c>
      <c r="O114" s="9">
        <v>0.948122088411678</v>
      </c>
      <c r="P114" s="9" t="s">
        <v>383</v>
      </c>
      <c r="Q114" s="9">
        <v>63642106</v>
      </c>
      <c r="R114" s="9" t="s">
        <v>384</v>
      </c>
      <c r="S114" s="9">
        <v>5500</v>
      </c>
      <c r="T114" s="9">
        <v>38.325124961274298</v>
      </c>
      <c r="U114" s="9">
        <v>-121.97082911169301</v>
      </c>
      <c r="V114" s="9">
        <v>22</v>
      </c>
      <c r="W114" s="9">
        <v>9</v>
      </c>
      <c r="X114" s="9">
        <v>2800.7836456950399</v>
      </c>
      <c r="Z114" s="9">
        <v>2454.3356067366699</v>
      </c>
      <c r="AB114" s="9">
        <v>346.44803895836998</v>
      </c>
      <c r="AC114" s="9">
        <v>589.74693931408694</v>
      </c>
      <c r="AD114" s="9">
        <v>35.0045372021318</v>
      </c>
      <c r="AE114" s="9">
        <v>1.7549936038449201E-2</v>
      </c>
      <c r="AF114" s="9">
        <v>1.51117720633919E-4</v>
      </c>
      <c r="AG114" s="9">
        <v>113</v>
      </c>
      <c r="AH114" s="9">
        <v>1.0316708999999999</v>
      </c>
      <c r="AI114" s="9">
        <v>3.8263636000000001</v>
      </c>
      <c r="AJ114" s="9">
        <v>2</v>
      </c>
      <c r="AK114" s="9">
        <v>3.3522978000000001</v>
      </c>
      <c r="AL114" s="9">
        <v>7.8725003999999998</v>
      </c>
      <c r="AM114" s="9">
        <v>-1.4489361999999999</v>
      </c>
      <c r="AN114" s="9">
        <v>6.2500000000000003E-3</v>
      </c>
      <c r="AO114" s="9">
        <v>6.5096077000000004E-3</v>
      </c>
      <c r="AP114" s="9">
        <v>1.529717</v>
      </c>
      <c r="AQ114" s="9">
        <v>297.81488000000002</v>
      </c>
      <c r="AR114" s="9">
        <v>43.691544</v>
      </c>
      <c r="AS114" s="9">
        <v>39.395490000000002</v>
      </c>
      <c r="AT114" s="9">
        <v>1.2985678</v>
      </c>
      <c r="AU114" s="9">
        <v>13.184196</v>
      </c>
      <c r="AV114" s="9">
        <v>14.483712000000001</v>
      </c>
      <c r="AW114" s="9">
        <v>18.719559</v>
      </c>
      <c r="AX114" s="12">
        <f ca="1">IFERROR(__xludf.DUMMYFUNCTION("1-(PERCENTRANK(FILTER(AG:AG, $A:$A=$A114), $AG114))"),0.885)</f>
        <v>0.88500000000000001</v>
      </c>
      <c r="AY114" s="13">
        <f ca="1">IFERROR(__xludf.DUMMYFUNCTION("PERCENTRANK(FILTER(K:K, $A:$A=$A114), $K114)"),0.972)</f>
        <v>0.97199999999999998</v>
      </c>
      <c r="AZ114" s="13">
        <f ca="1">IFERROR(__xludf.DUMMYFUNCTION("PERCENTRANK(FILTER(I:I, $A:$A=$A114), $I114)"),0.073)</f>
        <v>7.2999999999999995E-2</v>
      </c>
      <c r="BA114" s="12">
        <f ca="1">IFERROR(__xludf.DUMMYFUNCTION("PERCENTRANK(FILTER(AI:AI, $A:$A=$A114), $AI114)"),0.061)</f>
        <v>6.0999999999999999E-2</v>
      </c>
      <c r="BB114" s="13">
        <f ca="1">IFERROR(__xludf.DUMMYFUNCTION("PERCENTRANK(FILTER(AT:AT, $A:$A=$A114), $AT114)"),0.539)</f>
        <v>0.53900000000000003</v>
      </c>
      <c r="BC114" s="13">
        <f ca="1">IFERROR(__xludf.DUMMYFUNCTION("PERCENTRANK(FILTER(AU:AU, $A:$A=$A114), $AU114)"),0.9)</f>
        <v>0.9</v>
      </c>
      <c r="BM114" s="9">
        <v>0.2862094</v>
      </c>
      <c r="BN114" s="9">
        <v>3.7499999999999999E-3</v>
      </c>
      <c r="BO114" s="9">
        <v>1.5</v>
      </c>
      <c r="BP114" s="9">
        <v>19.5</v>
      </c>
      <c r="BQ114" s="9">
        <v>1.48</v>
      </c>
      <c r="BR114" s="9">
        <v>2.125</v>
      </c>
      <c r="BS114" s="9">
        <v>8.4032820000000008</v>
      </c>
      <c r="BT114" s="9">
        <v>7.6294985000000004</v>
      </c>
      <c r="BU114" s="9">
        <v>2.3785495999999999</v>
      </c>
      <c r="BV114" s="9">
        <v>4.1536626999999999</v>
      </c>
      <c r="BW114" s="9">
        <v>11.628302</v>
      </c>
      <c r="BX114" s="9">
        <v>7.8961964</v>
      </c>
      <c r="BY114" s="9">
        <v>8.9588529999999995</v>
      </c>
      <c r="BZ114" s="9">
        <v>5.2970933999999996</v>
      </c>
      <c r="CA114" s="9">
        <v>62.324562</v>
      </c>
      <c r="CB114" s="9">
        <v>80.845370000000003</v>
      </c>
      <c r="CC114" s="9">
        <v>57.017161999999999</v>
      </c>
      <c r="CD114" s="9">
        <v>79.787505999999993</v>
      </c>
    </row>
    <row r="115" spans="1:82" ht="15.75" hidden="1" customHeight="1" x14ac:dyDescent="0.2">
      <c r="A115" s="9" t="s">
        <v>77</v>
      </c>
      <c r="B115" s="9" t="s">
        <v>385</v>
      </c>
      <c r="C115" s="9">
        <v>3495</v>
      </c>
      <c r="D115" s="9">
        <v>423</v>
      </c>
      <c r="E115" s="9">
        <v>544.75980594723603</v>
      </c>
      <c r="F115" s="9">
        <v>635</v>
      </c>
      <c r="G115" s="9">
        <v>651.65200000000004</v>
      </c>
      <c r="H115" s="9">
        <v>66</v>
      </c>
      <c r="I115" s="10">
        <v>1.53711931433821E-4</v>
      </c>
      <c r="J115" s="9">
        <v>468.41911459365002</v>
      </c>
      <c r="K115" s="14">
        <v>32.680971899671299</v>
      </c>
      <c r="L115" s="9">
        <v>5.2936415430644403E-2</v>
      </c>
      <c r="M115" s="9">
        <v>2.8521561423660402E-3</v>
      </c>
      <c r="N115" s="9">
        <v>0.66614173228346396</v>
      </c>
      <c r="O115" s="9">
        <v>0.83596739475033899</v>
      </c>
      <c r="P115" s="9" t="s">
        <v>386</v>
      </c>
      <c r="Q115" s="9">
        <v>42661102</v>
      </c>
      <c r="R115" s="9" t="s">
        <v>387</v>
      </c>
      <c r="S115" s="9" t="s">
        <v>98</v>
      </c>
      <c r="T115" s="9">
        <v>39.405601515122001</v>
      </c>
      <c r="U115" s="9">
        <v>-123.327097654734</v>
      </c>
      <c r="V115" s="9">
        <v>297</v>
      </c>
      <c r="W115" s="9">
        <v>786</v>
      </c>
      <c r="X115" s="9">
        <v>46137.706045930099</v>
      </c>
      <c r="Z115" s="9">
        <v>15591.4070366986</v>
      </c>
      <c r="AB115" s="9">
        <v>30546.299009231399</v>
      </c>
      <c r="AC115" s="9">
        <v>7444.0733890799002</v>
      </c>
      <c r="AD115" s="9">
        <v>13342.8542863484</v>
      </c>
      <c r="AE115" s="9">
        <v>0.18824230539615799</v>
      </c>
      <c r="AF115" s="9">
        <v>1.0144987474632199E-2</v>
      </c>
      <c r="AG115" s="9">
        <v>114</v>
      </c>
      <c r="AH115" s="9">
        <v>5.6830606000000001</v>
      </c>
      <c r="AI115" s="9">
        <v>14.722688</v>
      </c>
      <c r="AJ115" s="9">
        <v>2</v>
      </c>
      <c r="AK115" s="9">
        <v>2.1615207000000001</v>
      </c>
      <c r="AL115" s="9">
        <v>5.8563432999999998</v>
      </c>
      <c r="AM115" s="9">
        <v>-0.27429472999999999</v>
      </c>
      <c r="AN115" s="9">
        <v>5.5252526000000003E-2</v>
      </c>
      <c r="AO115" s="9">
        <v>6.4484136999999999E-3</v>
      </c>
      <c r="AP115" s="9">
        <v>3.460162</v>
      </c>
      <c r="AQ115" s="9">
        <v>293.9676</v>
      </c>
      <c r="AR115" s="9">
        <v>25.645160000000001</v>
      </c>
      <c r="AS115" s="9">
        <v>25.714731</v>
      </c>
      <c r="AT115" s="9">
        <v>0.81118846</v>
      </c>
      <c r="AU115" s="9">
        <v>17.471430000000002</v>
      </c>
      <c r="AV115" s="9">
        <v>19.946214999999999</v>
      </c>
      <c r="AW115" s="9">
        <v>14.286469</v>
      </c>
      <c r="AX115" s="12">
        <f ca="1">IFERROR(__xludf.DUMMYFUNCTION("1-(PERCENTRANK(FILTER(AG:AG, $A:$A=$A115), $AG115))"),0.985)</f>
        <v>0.98499999999999999</v>
      </c>
      <c r="AY115" s="13">
        <f ca="1">IFERROR(__xludf.DUMMYFUNCTION("PERCENTRANK(FILTER(K:K, $A:$A=$A115), $K115)"),0.934)</f>
        <v>0.93400000000000005</v>
      </c>
      <c r="AZ115" s="13">
        <f ca="1">IFERROR(__xludf.DUMMYFUNCTION("PERCENTRANK(FILTER(I:I, $A:$A=$A115), $I115)"),0.817)</f>
        <v>0.81699999999999995</v>
      </c>
      <c r="BA115" s="12">
        <f ca="1">IFERROR(__xludf.DUMMYFUNCTION("PERCENTRANK(FILTER(AI:AI, $A:$A=$A115), $AI115)"),0.413)</f>
        <v>0.41299999999999998</v>
      </c>
      <c r="BB115" s="13">
        <f ca="1">IFERROR(__xludf.DUMMYFUNCTION("PERCENTRANK(FILTER(AT:AT, $A:$A=$A115), $AT115)"),0.365)</f>
        <v>0.36499999999999999</v>
      </c>
      <c r="BC115" s="13">
        <f ca="1">IFERROR(__xludf.DUMMYFUNCTION("PERCENTRANK(FILTER(AU:AU, $A:$A=$A115), $AU115)"),0.684)</f>
        <v>0.68400000000000005</v>
      </c>
      <c r="BM115" s="9">
        <v>0.28361067000000001</v>
      </c>
      <c r="BN115" s="9">
        <v>4.6161618000000001E-2</v>
      </c>
      <c r="BO115" s="9">
        <v>5.3717946999999997</v>
      </c>
      <c r="BP115" s="9">
        <v>19.573333999999999</v>
      </c>
      <c r="BQ115" s="9">
        <v>3.1552525</v>
      </c>
      <c r="BR115" s="9">
        <v>6.4141409999999999</v>
      </c>
      <c r="BS115" s="9">
        <v>11.909751</v>
      </c>
      <c r="BT115" s="9">
        <v>9.4810199999999991</v>
      </c>
      <c r="BU115" s="9">
        <v>1.6193854999999999</v>
      </c>
      <c r="BV115" s="9">
        <v>3.1319395999999999</v>
      </c>
      <c r="BW115" s="9">
        <v>17.794150999999999</v>
      </c>
      <c r="BX115" s="9">
        <v>11.052624</v>
      </c>
      <c r="BY115" s="9">
        <v>12.558396999999999</v>
      </c>
      <c r="BZ115" s="9">
        <v>6.7846950000000001</v>
      </c>
      <c r="CA115" s="9">
        <v>44.771168000000003</v>
      </c>
      <c r="CB115" s="9">
        <v>66.729529999999997</v>
      </c>
      <c r="CC115" s="9">
        <v>31.189774</v>
      </c>
      <c r="CD115" s="9">
        <v>63.685237999999998</v>
      </c>
    </row>
    <row r="116" spans="1:82" ht="15.75" hidden="1" customHeight="1" x14ac:dyDescent="0.2">
      <c r="A116" s="9" t="s">
        <v>113</v>
      </c>
      <c r="B116" s="9" t="s">
        <v>388</v>
      </c>
      <c r="C116" s="9">
        <v>7359</v>
      </c>
      <c r="D116" s="9">
        <v>221</v>
      </c>
      <c r="E116" s="9">
        <v>306.47674789763101</v>
      </c>
      <c r="F116" s="9">
        <v>504</v>
      </c>
      <c r="G116" s="9">
        <v>451.38173999999998</v>
      </c>
      <c r="H116" s="9">
        <v>59</v>
      </c>
      <c r="I116" s="16">
        <v>7.5782257519707694E-5</v>
      </c>
      <c r="J116" s="9">
        <v>0.4335586423792</v>
      </c>
      <c r="K116" s="9">
        <v>73.503240585327106</v>
      </c>
      <c r="L116" s="11">
        <v>3.1678710668813101E-5</v>
      </c>
      <c r="M116" s="9">
        <v>2.8253672142578199E-3</v>
      </c>
      <c r="N116" s="9">
        <v>0.43849206349206299</v>
      </c>
      <c r="O116" s="9">
        <v>0.67897461895664402</v>
      </c>
      <c r="P116" s="9" t="s">
        <v>389</v>
      </c>
      <c r="Q116" s="9">
        <v>163201102</v>
      </c>
      <c r="R116" s="9" t="s">
        <v>123</v>
      </c>
      <c r="S116" s="9">
        <v>1369</v>
      </c>
      <c r="T116" s="9">
        <v>38.405844619106098</v>
      </c>
      <c r="U116" s="9">
        <v>-120.53591514452199</v>
      </c>
      <c r="V116" s="9">
        <v>91</v>
      </c>
      <c r="W116" s="9">
        <v>81</v>
      </c>
      <c r="X116" s="9">
        <v>26175.615188125499</v>
      </c>
      <c r="Z116" s="9">
        <v>17175.833781921501</v>
      </c>
      <c r="AB116" s="9">
        <v>8999.7814062040106</v>
      </c>
      <c r="AC116" s="9">
        <v>15950.4181956794</v>
      </c>
      <c r="AD116" s="9">
        <v>8642.9879069075796</v>
      </c>
      <c r="AE116" s="9">
        <v>0.16669666564121099</v>
      </c>
      <c r="AF116" s="9">
        <v>4.4711531936627502E-3</v>
      </c>
      <c r="AG116" s="9">
        <v>115</v>
      </c>
      <c r="AH116" s="9">
        <v>7.0218410000000002</v>
      </c>
      <c r="AI116" s="9">
        <v>15.287414</v>
      </c>
      <c r="AJ116" s="9">
        <v>2.1319148999999999</v>
      </c>
      <c r="AK116" s="9">
        <v>1.672345</v>
      </c>
      <c r="AL116" s="9">
        <v>4.3967539999999996</v>
      </c>
      <c r="AM116" s="9">
        <v>0.52672079999999999</v>
      </c>
      <c r="AN116" s="9">
        <v>5.2425534000000003E-2</v>
      </c>
      <c r="AO116" s="9">
        <v>6.2119877000000002E-3</v>
      </c>
      <c r="AP116" s="9">
        <v>2.9187243</v>
      </c>
      <c r="AQ116" s="9">
        <v>295.06177000000002</v>
      </c>
      <c r="AR116" s="9">
        <v>43.929490000000001</v>
      </c>
      <c r="AS116" s="9">
        <v>31.51867</v>
      </c>
      <c r="AT116" s="9">
        <v>1.1750737</v>
      </c>
      <c r="AU116" s="9">
        <v>12.83897</v>
      </c>
      <c r="AV116" s="9">
        <v>14.704132</v>
      </c>
      <c r="AW116" s="9">
        <v>0.25979885000000003</v>
      </c>
      <c r="AX116" s="12">
        <f ca="1">IFERROR(__xludf.DUMMYFUNCTION("1-(PERCENTRANK(FILTER(AG:AG, $A:$A=$A116), $AG116))"),0.942)</f>
        <v>0.94199999999999995</v>
      </c>
      <c r="AY116" s="13">
        <f ca="1">IFERROR(__xludf.DUMMYFUNCTION("PERCENTRANK(FILTER(K:K, $A:$A=$A116), $K116)"),0.883)</f>
        <v>0.88300000000000001</v>
      </c>
      <c r="AZ116" s="13">
        <f ca="1">IFERROR(__xludf.DUMMYFUNCTION("PERCENTRANK(FILTER(I:I, $A:$A=$A116), $I116)"),0.774)</f>
        <v>0.77400000000000002</v>
      </c>
      <c r="BA116" s="12">
        <f ca="1">IFERROR(__xludf.DUMMYFUNCTION("PERCENTRANK(FILTER(AI:AI, $A:$A=$A116), $AI116)"),0.718)</f>
        <v>0.71799999999999997</v>
      </c>
      <c r="BB116" s="13">
        <f ca="1">IFERROR(__xludf.DUMMYFUNCTION("PERCENTRANK(FILTER(AT:AT, $A:$A=$A116), $AT116)"),0.175)</f>
        <v>0.17499999999999999</v>
      </c>
      <c r="BC116" s="13">
        <f ca="1">IFERROR(__xludf.DUMMYFUNCTION("PERCENTRANK(FILTER(AU:AU, $A:$A=$A116), $AU116)"),0.685)</f>
        <v>0.68500000000000005</v>
      </c>
      <c r="BM116" s="9">
        <v>2.0629093E-3</v>
      </c>
      <c r="BN116" s="9">
        <v>6.3914894999999999E-2</v>
      </c>
      <c r="BO116" s="9">
        <v>1.3589743000000001</v>
      </c>
      <c r="BP116" s="9">
        <v>13.282050999999999</v>
      </c>
      <c r="BQ116" s="9">
        <v>1.8240000000000001</v>
      </c>
      <c r="BR116" s="9">
        <v>2.1446806999999999</v>
      </c>
      <c r="BS116" s="9">
        <v>13.328046000000001</v>
      </c>
      <c r="BT116" s="9">
        <v>9.1898769999999992</v>
      </c>
      <c r="BU116" s="9">
        <v>2.0811844000000002</v>
      </c>
      <c r="BV116" s="9">
        <v>3.5863019999999999</v>
      </c>
      <c r="BW116" s="9">
        <v>13.085065999999999</v>
      </c>
      <c r="BX116" s="9">
        <v>6.6210880000000003</v>
      </c>
      <c r="BY116" s="9">
        <v>8.4839540000000007</v>
      </c>
      <c r="BZ116" s="9">
        <v>4.6438293000000002</v>
      </c>
      <c r="CA116" s="9">
        <v>45.442233999999999</v>
      </c>
      <c r="CB116" s="9">
        <v>72.943755999999993</v>
      </c>
      <c r="CC116" s="9">
        <v>50.524788000000001</v>
      </c>
      <c r="CD116" s="9">
        <v>87.440060000000003</v>
      </c>
    </row>
    <row r="117" spans="1:82" ht="15.75" hidden="1" customHeight="1" x14ac:dyDescent="0.2">
      <c r="A117" s="9" t="s">
        <v>106</v>
      </c>
      <c r="B117" s="9" t="s">
        <v>390</v>
      </c>
      <c r="C117" s="9">
        <v>3526</v>
      </c>
      <c r="D117" s="9">
        <v>2695</v>
      </c>
      <c r="E117" s="9">
        <v>4548.1986837366903</v>
      </c>
      <c r="F117" s="9">
        <v>4287</v>
      </c>
      <c r="G117" s="9">
        <v>5473.7763999999997</v>
      </c>
      <c r="H117" s="9">
        <v>238</v>
      </c>
      <c r="I117" s="16">
        <v>9.4792093783448194E-5</v>
      </c>
      <c r="J117" s="9">
        <v>3.7817662711383003E-2</v>
      </c>
      <c r="K117" s="9">
        <v>9.53996763879063</v>
      </c>
      <c r="L117" s="11">
        <v>3.5848154304082299E-6</v>
      </c>
      <c r="M117" s="9">
        <v>5.2131241950391502E-4</v>
      </c>
      <c r="N117" s="9">
        <v>0.62864473991135905</v>
      </c>
      <c r="O117" s="9">
        <v>0.83090692396584298</v>
      </c>
      <c r="P117" s="9" t="s">
        <v>391</v>
      </c>
      <c r="Q117" s="9">
        <v>82841102</v>
      </c>
      <c r="R117" s="9" t="s">
        <v>392</v>
      </c>
      <c r="S117" s="9">
        <v>12992</v>
      </c>
      <c r="T117" s="9">
        <v>37.198698903518199</v>
      </c>
      <c r="U117" s="9">
        <v>-122.153619696101</v>
      </c>
      <c r="V117" s="9">
        <v>294</v>
      </c>
      <c r="W117" s="9">
        <v>654</v>
      </c>
      <c r="X117" s="9">
        <v>60432.8982033504</v>
      </c>
      <c r="Y117" s="15">
        <f>X117/1609.34</f>
        <v>37.551355340295032</v>
      </c>
      <c r="Z117" s="9">
        <v>22897.585536555001</v>
      </c>
      <c r="AA117" s="15">
        <f>Z117/1609.34</f>
        <v>14.227935387522216</v>
      </c>
      <c r="AB117" s="9">
        <v>37535.312666795297</v>
      </c>
      <c r="AC117" s="9">
        <v>22897.585536555001</v>
      </c>
      <c r="AD117" s="9">
        <v>37535.312666795297</v>
      </c>
      <c r="AE117" s="9">
        <v>0.12407235584193101</v>
      </c>
      <c r="AF117" s="9">
        <v>2.2560518320460601E-2</v>
      </c>
      <c r="AG117" s="9">
        <v>768</v>
      </c>
      <c r="AH117" s="9">
        <v>9.2648430000000008</v>
      </c>
      <c r="AI117" s="9">
        <v>21.264530000000001</v>
      </c>
      <c r="AJ117" s="9">
        <v>3</v>
      </c>
      <c r="AK117" s="9">
        <v>1.5679647000000001</v>
      </c>
      <c r="AL117" s="9">
        <v>4.1711954999999996</v>
      </c>
      <c r="AM117" s="9">
        <v>-2.7982336999999999</v>
      </c>
      <c r="AN117" s="9">
        <v>0.11772036600000001</v>
      </c>
      <c r="AO117" s="9">
        <v>6.8864343E-3</v>
      </c>
      <c r="AP117" s="9">
        <v>3.1618292000000001</v>
      </c>
      <c r="AQ117" s="9">
        <v>295.37747000000002</v>
      </c>
      <c r="AR117" s="9">
        <v>33.612926000000002</v>
      </c>
      <c r="AS117" s="9">
        <v>31.869683999999999</v>
      </c>
      <c r="AT117" s="9">
        <v>0.9256141</v>
      </c>
      <c r="AU117" s="9">
        <v>15.345266000000001</v>
      </c>
      <c r="AV117" s="9">
        <v>17.161453000000002</v>
      </c>
      <c r="AW117" s="9">
        <v>0.8352579</v>
      </c>
      <c r="AX117" s="12">
        <f ca="1">IFERROR(__xludf.DUMMYFUNCTION("1-(PERCENTRANK(FILTER(AG:AG, $A:$A=$A117), $AG117))"),0.892)</f>
        <v>0.89200000000000002</v>
      </c>
      <c r="AY117" s="13">
        <f ca="1">IFERROR(__xludf.DUMMYFUNCTION("PERCENTRANK(FILTER(K:K, $A:$A=$A117), $K117)"),0.801)</f>
        <v>0.80100000000000005</v>
      </c>
      <c r="AZ117" s="13">
        <f ca="1">IFERROR(__xludf.DUMMYFUNCTION("PERCENTRANK(FILTER(I:I, $A:$A=$A117), $I117)"),0.841)</f>
        <v>0.84099999999999997</v>
      </c>
      <c r="BA117" s="12">
        <f ca="1">IFERROR(__xludf.DUMMYFUNCTION("PERCENTRANK(FILTER(AI:AI, $A:$A=$A117), $AI117)"),0.872)</f>
        <v>0.872</v>
      </c>
      <c r="BB117" s="13">
        <f ca="1">IFERROR(__xludf.DUMMYFUNCTION("PERCENTRANK(FILTER(AT:AT, $A:$A=$A117), $AT117)"),0.388)</f>
        <v>0.38800000000000001</v>
      </c>
      <c r="BC117" s="13">
        <f ca="1">IFERROR(__xludf.DUMMYFUNCTION("PERCENTRANK(FILTER(AU:AU, $A:$A=$A117), $AU117)"),0.568)</f>
        <v>0.56799999999999995</v>
      </c>
      <c r="BM117" s="9">
        <v>6.2593659999999995E-2</v>
      </c>
      <c r="BN117" s="9">
        <v>4.9969606E-2</v>
      </c>
      <c r="BO117" s="9">
        <v>4.4170403</v>
      </c>
      <c r="BP117" s="9">
        <v>18.650224999999999</v>
      </c>
      <c r="BQ117" s="9">
        <v>0.95699089999999998</v>
      </c>
      <c r="BR117" s="9">
        <v>13.030395499999999</v>
      </c>
      <c r="BS117" s="9">
        <v>10.968245</v>
      </c>
      <c r="BT117" s="9">
        <v>9.3314939999999993</v>
      </c>
      <c r="BU117" s="9">
        <v>1.8815109999999999</v>
      </c>
      <c r="BV117" s="9">
        <v>3.5532922999999998</v>
      </c>
      <c r="BW117" s="9">
        <v>14.799051</v>
      </c>
      <c r="BX117" s="9">
        <v>10.00174</v>
      </c>
      <c r="BY117" s="9">
        <v>9.2525014999999993</v>
      </c>
      <c r="BZ117" s="9">
        <v>5.9178004</v>
      </c>
      <c r="CA117" s="9">
        <v>55.015822999999997</v>
      </c>
      <c r="CB117" s="9">
        <v>73.156300000000002</v>
      </c>
      <c r="CC117" s="9">
        <v>45.307884000000001</v>
      </c>
      <c r="CD117" s="9">
        <v>71.703270000000003</v>
      </c>
    </row>
    <row r="118" spans="1:82" ht="15.75" customHeight="1" x14ac:dyDescent="0.2">
      <c r="A118" s="9" t="s">
        <v>73</v>
      </c>
      <c r="B118" s="9" t="s">
        <v>189</v>
      </c>
      <c r="C118" s="9">
        <v>4033</v>
      </c>
      <c r="D118" s="9">
        <v>1627</v>
      </c>
      <c r="E118" s="9">
        <v>2424.19786487799</v>
      </c>
      <c r="F118" s="9">
        <v>4062</v>
      </c>
      <c r="G118" s="9">
        <v>3542.6433000000002</v>
      </c>
      <c r="H118" s="9">
        <v>372</v>
      </c>
      <c r="I118" s="10">
        <v>1.2763491396140301E-4</v>
      </c>
      <c r="J118" s="9">
        <v>6.4116937160176093E-2</v>
      </c>
      <c r="K118" s="9">
        <v>119.03502731389899</v>
      </c>
      <c r="L118" s="11">
        <v>6.6781924148224898E-6</v>
      </c>
      <c r="M118" s="9">
        <v>7.9041581257998598E-3</v>
      </c>
      <c r="N118" s="9">
        <v>0.40054160512062997</v>
      </c>
      <c r="O118" s="9">
        <v>0.68429069832146505</v>
      </c>
      <c r="P118" s="9" t="s">
        <v>190</v>
      </c>
      <c r="Q118" s="9">
        <v>152481104</v>
      </c>
      <c r="R118" s="9" t="s">
        <v>191</v>
      </c>
      <c r="S118" s="9">
        <v>1020</v>
      </c>
      <c r="T118" s="9">
        <v>39.2470617316283</v>
      </c>
      <c r="U118" s="9">
        <v>-121.03780670075101</v>
      </c>
      <c r="V118" s="9">
        <v>487</v>
      </c>
      <c r="W118" s="9">
        <v>447</v>
      </c>
      <c r="X118" s="9">
        <v>72647.541720879104</v>
      </c>
      <c r="Y118" s="15">
        <f>X118/1609.34</f>
        <v>45.141201809983663</v>
      </c>
      <c r="Z118" s="9">
        <v>46114.191003138199</v>
      </c>
      <c r="AA118" s="15">
        <f>Z118/1609.34</f>
        <v>28.654101062011883</v>
      </c>
      <c r="AB118" s="9">
        <v>26533.350717740901</v>
      </c>
      <c r="AC118" s="9">
        <v>46114.191003138199</v>
      </c>
      <c r="AD118" s="9">
        <v>26533.350717740901</v>
      </c>
      <c r="AE118" s="9">
        <v>2.94034682279755</v>
      </c>
      <c r="AF118" s="9">
        <v>4.7480187993642099E-2</v>
      </c>
      <c r="AG118" s="9">
        <v>18</v>
      </c>
      <c r="AH118" s="9">
        <v>7.2420669999999996</v>
      </c>
      <c r="AI118" s="9">
        <v>16.144400000000001</v>
      </c>
      <c r="AJ118" s="9">
        <v>2.7929447000000001</v>
      </c>
      <c r="AK118" s="9">
        <v>2.1564288</v>
      </c>
      <c r="AL118" s="9">
        <v>6.4632472999999999</v>
      </c>
      <c r="AM118" s="9">
        <v>0.55981444999999996</v>
      </c>
      <c r="AN118" s="9">
        <v>6.2346626000000002E-2</v>
      </c>
      <c r="AO118" s="9">
        <v>5.6260370000000004E-3</v>
      </c>
      <c r="AP118" s="9">
        <v>3.8834813000000001</v>
      </c>
      <c r="AQ118" s="9">
        <v>294.95632999999998</v>
      </c>
      <c r="AR118" s="9">
        <v>46.520935000000001</v>
      </c>
      <c r="AS118" s="9">
        <v>33.555259999999997</v>
      </c>
      <c r="AT118" s="9">
        <v>1.231201</v>
      </c>
      <c r="AU118" s="9">
        <v>12.175413000000001</v>
      </c>
      <c r="AV118" s="9">
        <v>14.322281</v>
      </c>
      <c r="AW118" s="9">
        <v>1.5828753</v>
      </c>
      <c r="AX118" s="12">
        <f ca="1">IFERROR(__xludf.DUMMYFUNCTION("1-(PERCENTRANK(FILTER(AG:AG, $A:$A=$A42), $AG42))"),0.985)</f>
        <v>0.98499999999999999</v>
      </c>
      <c r="AY118" s="13">
        <f ca="1">IFERROR(__xludf.DUMMYFUNCTION("PERCENTRANK(FILTER(K:K, $A:$A=$A42), $K42)"),0.962)</f>
        <v>0.96199999999999997</v>
      </c>
      <c r="AZ118" s="13">
        <f ca="1">IFERROR(__xludf.DUMMYFUNCTION("PERCENTRANK(FILTER(I:I, $A:$A=$A42), $I42)"),0.949)</f>
        <v>0.94899999999999995</v>
      </c>
      <c r="BA118" s="12">
        <f ca="1">IFERROR(__xludf.DUMMYFUNCTION("PERCENTRANK(FILTER(AI:AI, $A:$A=$A42), $AI42)"),0.707)</f>
        <v>0.70699999999999996</v>
      </c>
      <c r="BB118" s="13">
        <f ca="1">IFERROR(__xludf.DUMMYFUNCTION("PERCENTRANK(FILTER(AT:AT, $A:$A=$A42), $AT42)"),0.28)</f>
        <v>0.28000000000000003</v>
      </c>
      <c r="BC118" s="13">
        <f ca="1">IFERROR(__xludf.DUMMYFUNCTION("PERCENTRANK(FILTER(AU:AU, $A:$A=$A42), $AU42)"),0.41)</f>
        <v>0.41</v>
      </c>
      <c r="BM118" s="9">
        <v>1.9387523E-2</v>
      </c>
      <c r="BN118" s="9">
        <v>6.902643E-2</v>
      </c>
      <c r="BO118" s="9">
        <v>2.0634920000000001</v>
      </c>
      <c r="BP118" s="9">
        <v>16.895239</v>
      </c>
      <c r="BQ118" s="9">
        <v>4.7673196999999998</v>
      </c>
      <c r="BR118" s="9">
        <v>8.0969080000000009</v>
      </c>
      <c r="BS118" s="9">
        <v>8.0263729999999995</v>
      </c>
      <c r="BT118" s="9">
        <v>6.4070233999999999</v>
      </c>
      <c r="BU118" s="9">
        <v>2.2080274000000002</v>
      </c>
      <c r="BV118" s="9">
        <v>4.0026783999999997</v>
      </c>
      <c r="BW118" s="9">
        <v>12.480281</v>
      </c>
      <c r="BX118" s="9">
        <v>5.6553845000000003</v>
      </c>
      <c r="BY118" s="9">
        <v>8.0637589999999992</v>
      </c>
      <c r="BZ118" s="9">
        <v>3.8661408000000002</v>
      </c>
      <c r="CA118" s="9">
        <v>55.386153999999998</v>
      </c>
      <c r="CB118" s="9">
        <v>91.420494000000005</v>
      </c>
      <c r="CC118" s="9">
        <v>54.947809999999997</v>
      </c>
      <c r="CD118" s="9">
        <v>94.093379999999996</v>
      </c>
    </row>
    <row r="119" spans="1:82" ht="15.75" hidden="1" customHeight="1" x14ac:dyDescent="0.2">
      <c r="A119" s="9" t="s">
        <v>81</v>
      </c>
      <c r="B119" s="9" t="s">
        <v>395</v>
      </c>
      <c r="C119" s="9">
        <v>6351</v>
      </c>
      <c r="D119" s="9">
        <v>743</v>
      </c>
      <c r="E119" s="9">
        <v>1229.5308999756501</v>
      </c>
      <c r="F119" s="9">
        <v>1827</v>
      </c>
      <c r="G119" s="9">
        <v>1733.8842</v>
      </c>
      <c r="H119" s="9">
        <v>180</v>
      </c>
      <c r="I119" s="10">
        <v>1.41837758949097E-4</v>
      </c>
      <c r="J119" s="9">
        <v>3.8793765928203799E-2</v>
      </c>
      <c r="K119" s="9">
        <v>172.13310303542301</v>
      </c>
      <c r="L119" s="11">
        <v>5.4810535785709501E-6</v>
      </c>
      <c r="M119" s="9">
        <v>1.2530920671718401E-2</v>
      </c>
      <c r="N119" s="9">
        <v>0.40667761357416499</v>
      </c>
      <c r="O119" s="9">
        <v>0.70911940468234902</v>
      </c>
      <c r="P119" s="9" t="s">
        <v>396</v>
      </c>
      <c r="Q119" s="9">
        <v>103221101</v>
      </c>
      <c r="R119" s="9" t="s">
        <v>172</v>
      </c>
      <c r="S119" s="9">
        <v>75744</v>
      </c>
      <c r="T119" s="9">
        <v>39.496469215995702</v>
      </c>
      <c r="U119" s="9">
        <v>-121.32226267223299</v>
      </c>
      <c r="V119" s="9">
        <v>121</v>
      </c>
      <c r="W119" s="9">
        <v>88</v>
      </c>
      <c r="X119" s="9">
        <v>24423.439378089101</v>
      </c>
      <c r="Y119" s="15">
        <f>X119/1609.34</f>
        <v>15.17605936476388</v>
      </c>
      <c r="Z119" s="9">
        <v>17040.888561456501</v>
      </c>
      <c r="AA119" s="15">
        <f>Z119/1609.34</f>
        <v>10.588743560376615</v>
      </c>
      <c r="AB119" s="9">
        <v>7382.5508166325999</v>
      </c>
      <c r="AC119" s="9">
        <v>17040.888561456501</v>
      </c>
      <c r="AD119" s="9">
        <v>7382.5508166325999</v>
      </c>
      <c r="AE119" s="9">
        <v>2.2555657209093098</v>
      </c>
      <c r="AF119" s="9">
        <v>2.55307966108375E-2</v>
      </c>
      <c r="AG119" s="9">
        <v>4</v>
      </c>
      <c r="AH119" s="9">
        <v>7.1925507</v>
      </c>
      <c r="AI119" s="9">
        <v>14.694770999999999</v>
      </c>
      <c r="AJ119" s="9">
        <v>2.7773279999999998</v>
      </c>
      <c r="AK119" s="9">
        <v>2.7530920000000001</v>
      </c>
      <c r="AL119" s="9">
        <v>8.0312760000000001</v>
      </c>
      <c r="AM119" s="9">
        <v>1.5670595</v>
      </c>
      <c r="AN119" s="9">
        <v>5.9514169999999998E-2</v>
      </c>
      <c r="AO119" s="9">
        <v>5.751936E-3</v>
      </c>
      <c r="AP119" s="9">
        <v>3.6590972000000002</v>
      </c>
      <c r="AQ119" s="9">
        <v>295.90323000000001</v>
      </c>
      <c r="AR119" s="9">
        <v>47.812170000000002</v>
      </c>
      <c r="AS119" s="9">
        <v>34.047054000000003</v>
      </c>
      <c r="AT119" s="9">
        <v>1.3248143999999999</v>
      </c>
      <c r="AU119" s="9">
        <v>11.963564999999999</v>
      </c>
      <c r="AV119" s="9">
        <v>14.035194000000001</v>
      </c>
      <c r="AW119" s="9">
        <v>0.65849840000000004</v>
      </c>
      <c r="AX119" s="12">
        <f ca="1">IFERROR(__xludf.DUMMYFUNCTION("1-(PERCENTRANK(FILTER(AG:AG, $A:$A=$A119), $AG119))"),0.997)</f>
        <v>0.997</v>
      </c>
      <c r="AY119" s="13">
        <f ca="1">IFERROR(__xludf.DUMMYFUNCTION("PERCENTRANK(FILTER(K:K, $A:$A=$A119), $K119)"),0.994)</f>
        <v>0.99399999999999999</v>
      </c>
      <c r="AZ119" s="13">
        <f ca="1">IFERROR(__xludf.DUMMYFUNCTION("PERCENTRANK(FILTER(I:I, $A:$A=$A119), $I119)"),0.939)</f>
        <v>0.93899999999999995</v>
      </c>
      <c r="BA119" s="12">
        <f ca="1">IFERROR(__xludf.DUMMYFUNCTION("PERCENTRANK(FILTER(AI:AI, $A:$A=$A119), $AI119)"),0.653)</f>
        <v>0.65300000000000002</v>
      </c>
      <c r="BB119" s="13">
        <f ca="1">IFERROR(__xludf.DUMMYFUNCTION("PERCENTRANK(FILTER(AT:AT, $A:$A=$A119), $AT119)"),0.408)</f>
        <v>0.40799999999999997</v>
      </c>
      <c r="BC119" s="13">
        <f ca="1">IFERROR(__xludf.DUMMYFUNCTION("PERCENTRANK(FILTER(AU:AU, $A:$A=$A119), $AU119)"),0.249)</f>
        <v>0.249</v>
      </c>
      <c r="BM119" s="9">
        <v>3.1848873999999999E-2</v>
      </c>
      <c r="BN119" s="9">
        <v>4.8016193999999998E-2</v>
      </c>
      <c r="BO119" s="9">
        <v>1.6259542</v>
      </c>
      <c r="BP119" s="9">
        <v>13.80916</v>
      </c>
      <c r="BQ119" s="9">
        <v>2.3682186999999999</v>
      </c>
      <c r="BR119" s="9">
        <v>7.3967609999999997</v>
      </c>
      <c r="BS119" s="9">
        <v>11.601314</v>
      </c>
      <c r="BT119" s="9">
        <v>7.9357357000000004</v>
      </c>
      <c r="BU119" s="9">
        <v>2.2766000000000002</v>
      </c>
      <c r="BV119" s="9">
        <v>3.9944923000000001</v>
      </c>
      <c r="BW119" s="9">
        <v>12.383134999999999</v>
      </c>
      <c r="BX119" s="9">
        <v>5.7477039999999997</v>
      </c>
      <c r="BY119" s="9">
        <v>8.1570009999999993</v>
      </c>
      <c r="BZ119" s="9">
        <v>3.9861580999999999</v>
      </c>
      <c r="CA119" s="9">
        <v>54.173999999999999</v>
      </c>
      <c r="CB119" s="9">
        <v>93.263435000000001</v>
      </c>
      <c r="CC119" s="9">
        <v>55.004936000000001</v>
      </c>
      <c r="CD119" s="9">
        <v>93.446849999999998</v>
      </c>
    </row>
    <row r="120" spans="1:82" ht="15.75" hidden="1" customHeight="1" x14ac:dyDescent="0.2">
      <c r="A120" s="9" t="s">
        <v>113</v>
      </c>
      <c r="B120" s="9" t="s">
        <v>397</v>
      </c>
      <c r="C120" s="9">
        <v>3279</v>
      </c>
      <c r="D120" s="9">
        <v>113</v>
      </c>
      <c r="E120" s="9">
        <v>177.97507630202901</v>
      </c>
      <c r="F120" s="9">
        <v>433</v>
      </c>
      <c r="G120" s="9">
        <v>317.58832000000001</v>
      </c>
      <c r="H120" s="9">
        <v>103</v>
      </c>
      <c r="I120" s="16">
        <v>5.0800732185838599E-5</v>
      </c>
      <c r="J120" s="9">
        <v>305.45921862733002</v>
      </c>
      <c r="K120" s="9">
        <v>11.568229330136701</v>
      </c>
      <c r="L120" s="9">
        <v>1.72561544028728E-2</v>
      </c>
      <c r="M120" s="9">
        <v>2.6684199533094898E-4</v>
      </c>
      <c r="N120" s="9">
        <v>0.26096997690531099</v>
      </c>
      <c r="O120" s="9">
        <v>0.56039553814528997</v>
      </c>
      <c r="P120" s="9" t="s">
        <v>398</v>
      </c>
      <c r="Q120" s="9">
        <v>254421103</v>
      </c>
      <c r="R120" s="9" t="s">
        <v>399</v>
      </c>
      <c r="S120" s="9">
        <v>10570</v>
      </c>
      <c r="T120" s="9">
        <v>37.370829026049499</v>
      </c>
      <c r="U120" s="9">
        <v>-119.63302972688</v>
      </c>
      <c r="V120" s="9">
        <v>129</v>
      </c>
      <c r="W120" s="9">
        <v>112</v>
      </c>
      <c r="X120" s="9">
        <v>24532.872248206699</v>
      </c>
      <c r="Y120" s="15">
        <f>X120/1609.34</f>
        <v>15.244057966748294</v>
      </c>
      <c r="Z120" s="9">
        <v>15685.0936051149</v>
      </c>
      <c r="AA120" s="15">
        <f>Z120/1609.34</f>
        <v>9.7462895380186296</v>
      </c>
      <c r="AB120" s="9">
        <v>8847.7786430917495</v>
      </c>
      <c r="AC120" s="9">
        <v>15685.0936051149</v>
      </c>
      <c r="AD120" s="9">
        <v>8847.7786430917495</v>
      </c>
      <c r="AE120" s="9">
        <v>2.7484725519087701E-2</v>
      </c>
      <c r="AF120" s="9">
        <v>5.2324754151413799E-3</v>
      </c>
      <c r="AG120" s="9">
        <v>1203</v>
      </c>
      <c r="AH120" s="9">
        <v>2.8266963999999999</v>
      </c>
      <c r="AI120" s="9">
        <v>8.803623</v>
      </c>
      <c r="AJ120" s="9">
        <v>2.5750000000000002</v>
      </c>
      <c r="AK120" s="9">
        <v>1.9137976999999999</v>
      </c>
      <c r="AL120" s="9">
        <v>4.284313</v>
      </c>
      <c r="AM120" s="9">
        <v>0.50565605999999996</v>
      </c>
      <c r="AN120" s="9">
        <v>2.6249999999999999E-2</v>
      </c>
      <c r="AO120" s="9">
        <v>5.7765925000000003E-3</v>
      </c>
      <c r="AP120" s="9">
        <v>2.151132</v>
      </c>
      <c r="AQ120" s="9">
        <v>296.41149999999999</v>
      </c>
      <c r="AR120" s="9">
        <v>52.607149999999997</v>
      </c>
      <c r="AS120" s="9">
        <v>35.869231999999997</v>
      </c>
      <c r="AT120" s="9">
        <v>1.4007358999999999</v>
      </c>
      <c r="AU120" s="9">
        <v>11.076892000000001</v>
      </c>
      <c r="AV120" s="9">
        <v>12.501563000000001</v>
      </c>
      <c r="AW120" s="9">
        <v>0.78458786000000003</v>
      </c>
      <c r="AX120" s="12">
        <f ca="1">IFERROR(__xludf.DUMMYFUNCTION("1-(PERCENTRANK(FILTER(AG:AG, $A:$A=$A120), $AG120))"),0.488)</f>
        <v>0.48799999999999999</v>
      </c>
      <c r="AY120" s="13">
        <f ca="1">IFERROR(__xludf.DUMMYFUNCTION("PERCENTRANK(FILTER(K:K, $A:$A=$A120), $K120)"),0.48)</f>
        <v>0.48</v>
      </c>
      <c r="AZ120" s="13">
        <f ca="1">IFERROR(__xludf.DUMMYFUNCTION("PERCENTRANK(FILTER(I:I, $A:$A=$A120), $I120)"),0.559)</f>
        <v>0.55900000000000005</v>
      </c>
      <c r="BA120" s="12">
        <f ca="1">IFERROR(__xludf.DUMMYFUNCTION("PERCENTRANK(FILTER(AI:AI, $A:$A=$A120), $AI120)"),0.459)</f>
        <v>0.45900000000000002</v>
      </c>
      <c r="BB120" s="13">
        <f ca="1">IFERROR(__xludf.DUMMYFUNCTION("PERCENTRANK(FILTER(AT:AT, $A:$A=$A120), $AT120)"),0.78)</f>
        <v>0.78</v>
      </c>
      <c r="BC120" s="13">
        <f ca="1">IFERROR(__xludf.DUMMYFUNCTION("PERCENTRANK(FILTER(AU:AU, $A:$A=$A120), $AU120)"),0.193)</f>
        <v>0.193</v>
      </c>
      <c r="BM120" s="9">
        <v>2.2842782999999998E-2</v>
      </c>
      <c r="BN120" s="9">
        <v>5.5833331999999999E-2</v>
      </c>
      <c r="BO120" s="9">
        <v>1.7407408</v>
      </c>
      <c r="BP120" s="9">
        <v>15.074074</v>
      </c>
      <c r="BQ120" s="9">
        <v>0.91608334000000002</v>
      </c>
      <c r="BR120" s="9">
        <v>1.8041666999999999</v>
      </c>
      <c r="BS120" s="9">
        <v>9.6384380000000007</v>
      </c>
      <c r="BT120" s="9">
        <v>8.2461640000000003</v>
      </c>
      <c r="BU120" s="9">
        <v>2.3532856</v>
      </c>
      <c r="BV120" s="9">
        <v>3.9176114000000002</v>
      </c>
      <c r="BW120" s="9">
        <v>10.599702000000001</v>
      </c>
      <c r="BX120" s="9">
        <v>6.0245366000000002</v>
      </c>
      <c r="BY120" s="9">
        <v>6.6867749999999999</v>
      </c>
      <c r="BZ120" s="9">
        <v>4.1445584000000002</v>
      </c>
      <c r="CA120" s="9">
        <v>53.657307000000003</v>
      </c>
      <c r="CB120" s="9">
        <v>74.480609999999999</v>
      </c>
      <c r="CC120" s="9">
        <v>64.912475999999998</v>
      </c>
      <c r="CD120" s="9">
        <v>90.898229999999998</v>
      </c>
    </row>
    <row r="121" spans="1:82" ht="15.75" hidden="1" customHeight="1" x14ac:dyDescent="0.2">
      <c r="A121" s="9" t="s">
        <v>91</v>
      </c>
      <c r="B121" s="9" t="s">
        <v>400</v>
      </c>
      <c r="C121" s="9">
        <v>8447</v>
      </c>
      <c r="D121" s="9">
        <v>157</v>
      </c>
      <c r="E121" s="9">
        <v>337.403567657368</v>
      </c>
      <c r="F121" s="9">
        <v>1849</v>
      </c>
      <c r="G121" s="9">
        <v>1379.1968999999999</v>
      </c>
      <c r="H121" s="9">
        <v>126</v>
      </c>
      <c r="I121" s="16">
        <v>5.0664293363903802E-5</v>
      </c>
      <c r="J121" s="9">
        <v>0.57657606260390304</v>
      </c>
      <c r="K121" s="9">
        <v>1.3122299679688401</v>
      </c>
      <c r="L121" s="11">
        <v>2.7660442091921701E-5</v>
      </c>
      <c r="M121" s="11">
        <v>6.4667311916141607E-5</v>
      </c>
      <c r="N121" s="9">
        <v>8.4910762574364501E-2</v>
      </c>
      <c r="O121" s="9">
        <v>0.24463770749536201</v>
      </c>
      <c r="P121" s="9" t="s">
        <v>401</v>
      </c>
      <c r="Q121" s="9">
        <v>14091106</v>
      </c>
      <c r="R121" s="9" t="s">
        <v>402</v>
      </c>
      <c r="S121" s="9">
        <v>8971</v>
      </c>
      <c r="T121" s="9">
        <v>37.7113713429437</v>
      </c>
      <c r="U121" s="9">
        <v>-122.055115214914</v>
      </c>
      <c r="V121" s="9">
        <v>94</v>
      </c>
      <c r="W121" s="9">
        <v>93</v>
      </c>
      <c r="X121" s="9">
        <v>24595.7151802753</v>
      </c>
      <c r="Y121" s="15">
        <f>X121/1609.34</f>
        <v>15.283106851426858</v>
      </c>
      <c r="Z121" s="9">
        <v>12736.097986450601</v>
      </c>
      <c r="AA121" s="15">
        <f>Z121/1609.34</f>
        <v>7.9138640600809032</v>
      </c>
      <c r="AB121" s="9">
        <v>11859.617193824701</v>
      </c>
      <c r="AC121" s="9">
        <v>12641.383991480599</v>
      </c>
      <c r="AD121" s="9">
        <v>11769.565835604</v>
      </c>
      <c r="AE121" s="9">
        <v>8.1480813014338498E-3</v>
      </c>
      <c r="AF121" s="9">
        <v>6.3837009638518698E-3</v>
      </c>
      <c r="AG121" s="9">
        <v>2132</v>
      </c>
      <c r="AH121" s="9">
        <v>4.8463153999999999</v>
      </c>
      <c r="AI121" s="9">
        <v>12.032126999999999</v>
      </c>
      <c r="AJ121" s="9">
        <v>3</v>
      </c>
      <c r="AK121" s="9">
        <v>2.8156303999999999</v>
      </c>
      <c r="AL121" s="9">
        <v>6.5428604999999997</v>
      </c>
      <c r="AM121" s="9">
        <v>-6.8790975000000003</v>
      </c>
      <c r="AN121" s="9">
        <v>3.9061225999999998E-2</v>
      </c>
      <c r="AO121" s="9">
        <v>6.7946580000000003E-3</v>
      </c>
      <c r="AP121" s="9">
        <v>1.8424312</v>
      </c>
      <c r="AQ121" s="9">
        <v>293.92937999999998</v>
      </c>
      <c r="AR121" s="9">
        <v>34.511775999999998</v>
      </c>
      <c r="AS121" s="9">
        <v>32.175690000000003</v>
      </c>
      <c r="AT121" s="9">
        <v>0.83546279999999995</v>
      </c>
      <c r="AU121" s="9">
        <v>15.029828999999999</v>
      </c>
      <c r="AV121" s="9">
        <v>16.524705999999998</v>
      </c>
      <c r="AW121" s="9">
        <v>2.0260202999999999</v>
      </c>
      <c r="AX121" s="12">
        <f ca="1">IFERROR(__xludf.DUMMYFUNCTION("1-(PERCENTRANK(FILTER(AG:AG, $A:$A=$A121), $AG121))"),0.495)</f>
        <v>0.495</v>
      </c>
      <c r="AY121" s="13">
        <f ca="1">IFERROR(__xludf.DUMMYFUNCTION("PERCENTRANK(FILTER(K:K, $A:$A=$A121), $K121)"),0.511)</f>
        <v>0.51100000000000001</v>
      </c>
      <c r="AZ121" s="13">
        <f ca="1">IFERROR(__xludf.DUMMYFUNCTION("PERCENTRANK(FILTER(I:I, $A:$A=$A121), $I121)"),0.483)</f>
        <v>0.48299999999999998</v>
      </c>
      <c r="BA121" s="12">
        <f ca="1">IFERROR(__xludf.DUMMYFUNCTION("PERCENTRANK(FILTER(AI:AI, $A:$A=$A121), $AI121)"),0.528)</f>
        <v>0.52800000000000002</v>
      </c>
      <c r="BB121" s="13">
        <f ca="1">IFERROR(__xludf.DUMMYFUNCTION("PERCENTRANK(FILTER(AT:AT, $A:$A=$A121), $AT121)"),0.446)</f>
        <v>0.44600000000000001</v>
      </c>
      <c r="BC121" s="13">
        <f ca="1">IFERROR(__xludf.DUMMYFUNCTION("PERCENTRANK(FILTER(AU:AU, $A:$A=$A121), $AU121)"),0.363)</f>
        <v>0.36299999999999999</v>
      </c>
      <c r="BM121" s="9">
        <v>8.3972660000000005E-2</v>
      </c>
      <c r="BN121" s="9">
        <v>8.0326529999999993E-2</v>
      </c>
      <c r="BO121" s="9">
        <v>1.7980769000000001</v>
      </c>
      <c r="BP121" s="9">
        <v>13.762376</v>
      </c>
      <c r="BQ121" s="9">
        <v>0.75987755999999995</v>
      </c>
      <c r="BR121" s="9">
        <v>7.5469390000000001</v>
      </c>
      <c r="BS121" s="9">
        <v>8.4734049999999996</v>
      </c>
      <c r="BT121" s="9">
        <v>7.7583650000000004</v>
      </c>
      <c r="BU121" s="9">
        <v>1.7603462000000001</v>
      </c>
      <c r="BV121" s="9">
        <v>3.3880089999999998</v>
      </c>
      <c r="BW121" s="9">
        <v>14.692238</v>
      </c>
      <c r="BX121" s="9">
        <v>9.8431610000000003</v>
      </c>
      <c r="BY121" s="9">
        <v>9.5707159999999991</v>
      </c>
      <c r="BZ121" s="9">
        <v>5.8091229999999996</v>
      </c>
      <c r="CA121" s="9">
        <v>48.858466999999997</v>
      </c>
      <c r="CB121" s="9">
        <v>71.006709999999998</v>
      </c>
      <c r="CC121" s="9">
        <v>46.200699999999998</v>
      </c>
      <c r="CD121" s="9">
        <v>72.564575000000005</v>
      </c>
    </row>
    <row r="122" spans="1:82" ht="15.75" hidden="1" customHeight="1" x14ac:dyDescent="0.2">
      <c r="A122" s="9" t="s">
        <v>81</v>
      </c>
      <c r="B122" s="9" t="s">
        <v>403</v>
      </c>
      <c r="C122" s="9">
        <v>5679</v>
      </c>
      <c r="D122" s="9">
        <v>731</v>
      </c>
      <c r="E122" s="9">
        <v>946.38554408018103</v>
      </c>
      <c r="F122" s="9">
        <v>1672</v>
      </c>
      <c r="G122" s="9">
        <v>1356.4126000000001</v>
      </c>
      <c r="H122" s="9">
        <v>186</v>
      </c>
      <c r="I122" s="16">
        <v>6.5229896839594798E-5</v>
      </c>
      <c r="J122" s="9">
        <v>3.8467106820002303E-2</v>
      </c>
      <c r="K122" s="9">
        <v>33.643701216846203</v>
      </c>
      <c r="L122" s="11">
        <v>2.5056228636161201E-6</v>
      </c>
      <c r="M122" s="9">
        <v>1.10746215424331E-3</v>
      </c>
      <c r="N122" s="9">
        <v>0.43720095693779898</v>
      </c>
      <c r="O122" s="9">
        <v>0.69771214578472995</v>
      </c>
      <c r="P122" s="9" t="s">
        <v>404</v>
      </c>
      <c r="Q122" s="9">
        <v>103201101</v>
      </c>
      <c r="R122" s="9" t="s">
        <v>405</v>
      </c>
      <c r="S122" s="9">
        <v>5460</v>
      </c>
      <c r="T122" s="9">
        <v>39.544354383147997</v>
      </c>
      <c r="U122" s="9">
        <v>-121.14777457373501</v>
      </c>
      <c r="V122" s="9">
        <v>126</v>
      </c>
      <c r="W122" s="9">
        <v>117</v>
      </c>
      <c r="X122" s="9">
        <v>24812.074407039901</v>
      </c>
      <c r="Y122" s="15">
        <f>X122/1609.34</f>
        <v>15.417546576261016</v>
      </c>
      <c r="Z122" s="9">
        <v>19026.206994105301</v>
      </c>
      <c r="AA122" s="15">
        <f>Z122/1609.34</f>
        <v>11.822366307992905</v>
      </c>
      <c r="AB122" s="9">
        <v>5785.86741293457</v>
      </c>
      <c r="AC122" s="9">
        <v>19026.206994105301</v>
      </c>
      <c r="AD122" s="9">
        <v>5785.86741293457</v>
      </c>
      <c r="AE122" s="9">
        <v>0.20598796068925601</v>
      </c>
      <c r="AF122" s="9">
        <v>1.2132760812164601E-2</v>
      </c>
      <c r="AG122" s="9">
        <v>348</v>
      </c>
      <c r="AH122" s="9">
        <v>12.772278</v>
      </c>
      <c r="AI122" s="9">
        <v>24.633825000000002</v>
      </c>
      <c r="AJ122" s="9">
        <v>3</v>
      </c>
      <c r="AK122" s="9">
        <v>2.8014510000000001</v>
      </c>
      <c r="AL122" s="9">
        <v>8.4120729999999995</v>
      </c>
      <c r="AM122" s="9">
        <v>1.1639953999999999</v>
      </c>
      <c r="AN122" s="9">
        <v>6.2911876000000005E-2</v>
      </c>
      <c r="AO122" s="9">
        <v>4.8054717000000002E-3</v>
      </c>
      <c r="AP122" s="9">
        <v>5.6200070000000002</v>
      </c>
      <c r="AQ122" s="9">
        <v>292.18427000000003</v>
      </c>
      <c r="AR122" s="9">
        <v>44.962425000000003</v>
      </c>
      <c r="AS122" s="9">
        <v>33.340668000000001</v>
      </c>
      <c r="AT122" s="9">
        <v>1.0493188</v>
      </c>
      <c r="AU122" s="9">
        <v>12.336993</v>
      </c>
      <c r="AV122" s="9">
        <v>14.940439</v>
      </c>
      <c r="AW122" s="9">
        <v>0.72497164999999997</v>
      </c>
      <c r="AX122" s="12">
        <f ca="1">IFERROR(__xludf.DUMMYFUNCTION("1-(PERCENTRANK(FILTER(AG:AG, $A:$A=$A122), $AG122))"),0.777)</f>
        <v>0.77700000000000002</v>
      </c>
      <c r="AY122" s="13">
        <f ca="1">IFERROR(__xludf.DUMMYFUNCTION("PERCENTRANK(FILTER(K:K, $A:$A=$A122), $K122)"),0.776)</f>
        <v>0.77600000000000002</v>
      </c>
      <c r="AZ122" s="13">
        <f ca="1">IFERROR(__xludf.DUMMYFUNCTION("PERCENTRANK(FILTER(I:I, $A:$A=$A122), $I122)"),0.566)</f>
        <v>0.56599999999999995</v>
      </c>
      <c r="BA122" s="12">
        <f ca="1">IFERROR(__xludf.DUMMYFUNCTION("PERCENTRANK(FILTER(AI:AI, $A:$A=$A122), $AI122)"),0.91)</f>
        <v>0.91</v>
      </c>
      <c r="BB122" s="13">
        <f ca="1">IFERROR(__xludf.DUMMYFUNCTION("PERCENTRANK(FILTER(AT:AT, $A:$A=$A122), $AT122)"),0.176)</f>
        <v>0.17599999999999999</v>
      </c>
      <c r="BC122" s="13">
        <f ca="1">IFERROR(__xludf.DUMMYFUNCTION("PERCENTRANK(FILTER(AU:AU, $A:$A=$A122), $AU122)"),0.552)</f>
        <v>0.55200000000000005</v>
      </c>
      <c r="BM122" s="9">
        <v>0.100609094</v>
      </c>
      <c r="BN122" s="9">
        <v>4.6552910000000003E-2</v>
      </c>
      <c r="BO122" s="9">
        <v>2</v>
      </c>
      <c r="BP122" s="9">
        <v>14.76033</v>
      </c>
      <c r="BQ122" s="9">
        <v>1.1855556</v>
      </c>
      <c r="BR122" s="9">
        <v>6.4061303000000001</v>
      </c>
      <c r="BS122" s="9">
        <v>10.771969</v>
      </c>
      <c r="BT122" s="9">
        <v>8.0374660000000002</v>
      </c>
      <c r="BU122" s="9">
        <v>1.8358629</v>
      </c>
      <c r="BV122" s="9">
        <v>3.2010372</v>
      </c>
      <c r="BW122" s="9">
        <v>13.290098</v>
      </c>
      <c r="BX122" s="9">
        <v>5.8012943000000003</v>
      </c>
      <c r="BY122" s="9">
        <v>7.7135505999999996</v>
      </c>
      <c r="BZ122" s="9">
        <v>4.0000166999999998</v>
      </c>
      <c r="CA122" s="9">
        <v>55.184657999999999</v>
      </c>
      <c r="CB122" s="9">
        <v>98.305954</v>
      </c>
      <c r="CC122" s="9">
        <v>50.526676000000002</v>
      </c>
      <c r="CD122" s="9">
        <v>92.941246000000007</v>
      </c>
    </row>
    <row r="123" spans="1:82" ht="15.75" hidden="1" customHeight="1" x14ac:dyDescent="0.2">
      <c r="A123" s="9" t="s">
        <v>81</v>
      </c>
      <c r="B123" s="9" t="s">
        <v>406</v>
      </c>
      <c r="C123" s="9">
        <v>6521</v>
      </c>
      <c r="D123" s="9">
        <v>34</v>
      </c>
      <c r="E123" s="9">
        <v>70.532759753028401</v>
      </c>
      <c r="F123" s="9">
        <v>155</v>
      </c>
      <c r="G123" s="9">
        <v>107.42504</v>
      </c>
      <c r="H123" s="9">
        <v>37</v>
      </c>
      <c r="I123" s="16">
        <v>9.7220876046481499E-5</v>
      </c>
      <c r="J123" s="9">
        <v>5.78609455872546</v>
      </c>
      <c r="K123" s="9">
        <v>46.984495466860899</v>
      </c>
      <c r="L123" s="9">
        <v>4.3260027176841203E-4</v>
      </c>
      <c r="M123" s="9">
        <v>2.6419181472544699E-3</v>
      </c>
      <c r="N123" s="9">
        <v>0.21935483870967701</v>
      </c>
      <c r="O123" s="9">
        <v>0.65657652039012604</v>
      </c>
      <c r="P123" s="9" t="s">
        <v>407</v>
      </c>
      <c r="Q123" s="9">
        <v>103451101</v>
      </c>
      <c r="R123" s="9" t="s">
        <v>265</v>
      </c>
      <c r="S123" s="9">
        <v>1590</v>
      </c>
      <c r="T123" s="9">
        <v>40.617445778952103</v>
      </c>
      <c r="U123" s="9">
        <v>-122.46207483556999</v>
      </c>
      <c r="V123" s="9">
        <v>91</v>
      </c>
      <c r="W123" s="9">
        <v>66</v>
      </c>
      <c r="X123" s="9">
        <v>13553.2751050346</v>
      </c>
      <c r="Z123" s="9">
        <v>10135.4926593278</v>
      </c>
      <c r="AB123" s="9">
        <v>3417.78244570672</v>
      </c>
      <c r="AC123" s="9">
        <v>10135.4926593278</v>
      </c>
      <c r="AD123" s="9">
        <v>3417.78244570672</v>
      </c>
      <c r="AE123" s="9">
        <v>9.7750971448415394E-2</v>
      </c>
      <c r="AF123" s="9">
        <v>3.5971724137198102E-3</v>
      </c>
      <c r="AG123" s="9">
        <v>122</v>
      </c>
      <c r="AH123" s="9">
        <v>3.6912444</v>
      </c>
      <c r="AI123" s="9">
        <v>13.384064</v>
      </c>
      <c r="AJ123" s="9">
        <v>3</v>
      </c>
      <c r="AK123" s="9">
        <v>2.0324843000000001</v>
      </c>
      <c r="AL123" s="9">
        <v>6.5517539999999999</v>
      </c>
      <c r="AM123" s="9">
        <v>-1.1446831</v>
      </c>
      <c r="AN123" s="9">
        <v>1.8320610000000001E-3</v>
      </c>
      <c r="AO123" s="9">
        <v>5.9144209999999996E-3</v>
      </c>
      <c r="AP123" s="9">
        <v>3.1426601000000001</v>
      </c>
      <c r="AQ123" s="9">
        <v>298.24448000000001</v>
      </c>
      <c r="AR123" s="9">
        <v>49.89358</v>
      </c>
      <c r="AS123" s="9">
        <v>34.441955999999998</v>
      </c>
      <c r="AT123" s="9">
        <v>1.6519743</v>
      </c>
      <c r="AU123" s="9">
        <v>11.600428000000001</v>
      </c>
      <c r="AV123" s="9">
        <v>13.827861</v>
      </c>
      <c r="AW123" s="9">
        <v>6.1228813999999998</v>
      </c>
      <c r="AX123" s="12">
        <f ca="1">IFERROR(__xludf.DUMMYFUNCTION("1-(PERCENTRANK(FILTER(AG:AG, $A:$A=$A123), $AG123))"),0.91)</f>
        <v>0.91</v>
      </c>
      <c r="AY123" s="13">
        <f ca="1">IFERROR(__xludf.DUMMYFUNCTION("PERCENTRANK(FILTER(K:K, $A:$A=$A123), $K123)"),0.878)</f>
        <v>0.878</v>
      </c>
      <c r="AZ123" s="13">
        <f ca="1">IFERROR(__xludf.DUMMYFUNCTION("PERCENTRANK(FILTER(I:I, $A:$A=$A123), $I123)"),0.746)</f>
        <v>0.746</v>
      </c>
      <c r="BA123" s="12">
        <f ca="1">IFERROR(__xludf.DUMMYFUNCTION("PERCENTRANK(FILTER(AI:AI, $A:$A=$A123), $AI123)"),0.601)</f>
        <v>0.60099999999999998</v>
      </c>
      <c r="BB123" s="13">
        <f ca="1">IFERROR(__xludf.DUMMYFUNCTION("PERCENTRANK(FILTER(AT:AT, $A:$A=$A123), $AT123)"),0.994)</f>
        <v>0.99399999999999999</v>
      </c>
      <c r="BC123" s="13">
        <f ca="1">IFERROR(__xludf.DUMMYFUNCTION("PERCENTRANK(FILTER(AU:AU, $A:$A=$A123), $AU123)"),0.066)</f>
        <v>6.6000000000000003E-2</v>
      </c>
      <c r="BM123" s="9">
        <v>0.20810628</v>
      </c>
      <c r="BN123" s="9">
        <v>2.5954198000000001E-3</v>
      </c>
      <c r="BO123" s="9">
        <v>2.171875</v>
      </c>
      <c r="BP123" s="9">
        <v>13.53125</v>
      </c>
      <c r="BQ123" s="9">
        <v>0.53129769999999998</v>
      </c>
      <c r="BR123" s="9">
        <v>1.1832061</v>
      </c>
      <c r="BS123" s="9">
        <v>9.9483390000000007</v>
      </c>
      <c r="BT123" s="9">
        <v>7.1023936000000001</v>
      </c>
      <c r="BU123" s="9">
        <v>2.9337797000000001</v>
      </c>
      <c r="BV123" s="9">
        <v>5.0489492</v>
      </c>
      <c r="BW123" s="9">
        <v>11.096030000000001</v>
      </c>
      <c r="BX123" s="9">
        <v>5.3649974</v>
      </c>
      <c r="BY123" s="9">
        <v>6.9990730000000001</v>
      </c>
      <c r="BZ123" s="9">
        <v>4.0880619999999999</v>
      </c>
      <c r="CA123" s="9">
        <v>61.713709999999999</v>
      </c>
      <c r="CB123" s="9">
        <v>79.407454999999999</v>
      </c>
      <c r="CC123" s="9">
        <v>62.751938000000003</v>
      </c>
      <c r="CD123" s="9">
        <v>94.792755</v>
      </c>
    </row>
    <row r="124" spans="1:82" ht="15.75" customHeight="1" x14ac:dyDescent="0.2">
      <c r="A124" s="9" t="s">
        <v>73</v>
      </c>
      <c r="B124" s="9" t="s">
        <v>1693</v>
      </c>
      <c r="C124" s="9">
        <v>4943</v>
      </c>
      <c r="D124" s="9">
        <v>284</v>
      </c>
      <c r="E124" s="9">
        <v>400.55345568799203</v>
      </c>
      <c r="F124" s="9">
        <v>1449</v>
      </c>
      <c r="G124" s="9">
        <v>933.27454</v>
      </c>
      <c r="H124" s="9">
        <v>129</v>
      </c>
      <c r="I124" s="10">
        <v>1.2718011166443699E-4</v>
      </c>
      <c r="J124" s="9">
        <v>4.5279296712313402</v>
      </c>
      <c r="K124" s="9">
        <v>25.819161542117499</v>
      </c>
      <c r="L124" s="9">
        <v>4.8039660960276102E-4</v>
      </c>
      <c r="M124" s="9">
        <v>1.49045221091372E-3</v>
      </c>
      <c r="N124" s="9">
        <v>0.19599723947549999</v>
      </c>
      <c r="O124" s="9">
        <v>0.429191454582867</v>
      </c>
      <c r="P124" s="9" t="s">
        <v>1694</v>
      </c>
      <c r="Q124" s="9">
        <v>153662102</v>
      </c>
      <c r="R124" s="9" t="s">
        <v>97</v>
      </c>
      <c r="S124" s="9">
        <v>51792</v>
      </c>
      <c r="T124" s="9">
        <v>38.643459732522601</v>
      </c>
      <c r="U124" s="9">
        <v>-120.695874256811</v>
      </c>
      <c r="V124" s="9">
        <v>170</v>
      </c>
      <c r="W124" s="9">
        <v>171</v>
      </c>
      <c r="X124" s="9">
        <v>25611.838727861399</v>
      </c>
      <c r="Y124" s="15">
        <f>X124/1609.34</f>
        <v>15.914498320964743</v>
      </c>
      <c r="Z124" s="9">
        <v>14681.2765579156</v>
      </c>
      <c r="AA124" s="15">
        <f>Z124/1609.34</f>
        <v>9.1225449923046718</v>
      </c>
      <c r="AB124" s="9">
        <v>10930.562169945701</v>
      </c>
      <c r="AC124" s="9">
        <v>14681.2765579156</v>
      </c>
      <c r="AD124" s="9">
        <v>10877.079333092999</v>
      </c>
      <c r="AE124" s="9">
        <v>0.19226833520787001</v>
      </c>
      <c r="AF124" s="9">
        <v>1.6406234404712401E-2</v>
      </c>
      <c r="AG124" s="9">
        <v>254</v>
      </c>
      <c r="AH124" s="9">
        <v>6.7257265999999998</v>
      </c>
      <c r="AI124" s="9">
        <v>15.577242999999999</v>
      </c>
      <c r="AJ124" s="9">
        <v>2</v>
      </c>
      <c r="AK124" s="9">
        <v>2.2824216000000002</v>
      </c>
      <c r="AL124" s="9">
        <v>6.0444579999999997</v>
      </c>
      <c r="AM124" s="9">
        <v>-0.80018310000000004</v>
      </c>
      <c r="AN124" s="9">
        <v>6.0663505999999999E-2</v>
      </c>
      <c r="AO124" s="9">
        <v>5.7160105000000003E-3</v>
      </c>
      <c r="AP124" s="9">
        <v>2.9612959999999999</v>
      </c>
      <c r="AQ124" s="9">
        <v>295.34473000000003</v>
      </c>
      <c r="AR124" s="9">
        <v>45.731740000000002</v>
      </c>
      <c r="AS124" s="9">
        <v>30.284718000000002</v>
      </c>
      <c r="AT124" s="9">
        <v>1.2191628000000001</v>
      </c>
      <c r="AU124" s="9">
        <v>12.570084</v>
      </c>
      <c r="AV124" s="9">
        <v>14.430828999999999</v>
      </c>
      <c r="AW124" s="9">
        <v>1.2993593999999999</v>
      </c>
      <c r="AX124" s="12">
        <f ca="1">IFERROR(__xludf.DUMMYFUNCTION("1-(PERCENTRANK(FILTER(AG:AG, $A:$A=$A650), $AG650))"),0.785)</f>
        <v>0.78500000000000003</v>
      </c>
      <c r="AY124" s="13">
        <f ca="1">IFERROR(__xludf.DUMMYFUNCTION("PERCENTRANK(FILTER(K:K, $A:$A=$A650), $K650)"),0.703)</f>
        <v>0.70299999999999996</v>
      </c>
      <c r="AZ124" s="13">
        <f ca="1">IFERROR(__xludf.DUMMYFUNCTION("PERCENTRANK(FILTER(I:I, $A:$A=$A650), $I650)"),0.946)</f>
        <v>0.94599999999999995</v>
      </c>
      <c r="BA124" s="12">
        <f ca="1">IFERROR(__xludf.DUMMYFUNCTION("PERCENTRANK(FILTER(AI:AI, $A:$A=$A650), $AI650)"),0.693)</f>
        <v>0.69299999999999995</v>
      </c>
      <c r="BB124" s="13">
        <f ca="1">IFERROR(__xludf.DUMMYFUNCTION("PERCENTRANK(FILTER(AT:AT, $A:$A=$A650), $AT650)"),0.256)</f>
        <v>0.25600000000000001</v>
      </c>
      <c r="BC124" s="13">
        <f ca="1">IFERROR(__xludf.DUMMYFUNCTION("PERCENTRANK(FILTER(AU:AU, $A:$A=$A650), $AU650)"),0.71)</f>
        <v>0.71</v>
      </c>
      <c r="BM124" s="9">
        <v>5.7722710000000003E-2</v>
      </c>
      <c r="BN124" s="9">
        <v>6.8017244000000004E-2</v>
      </c>
      <c r="BO124" s="9">
        <v>2.1223629000000002</v>
      </c>
      <c r="BP124" s="9">
        <v>18.067509999999999</v>
      </c>
      <c r="BQ124" s="9">
        <v>6.0886784</v>
      </c>
      <c r="BR124" s="9">
        <v>6.5316090000000004</v>
      </c>
      <c r="BS124" s="9">
        <v>8.6662510000000008</v>
      </c>
      <c r="BT124" s="9">
        <v>5.9326280000000002</v>
      </c>
      <c r="BU124" s="9">
        <v>2.0693543000000001</v>
      </c>
      <c r="BV124" s="9">
        <v>3.8207141999999998</v>
      </c>
      <c r="BW124" s="9">
        <v>13.003193</v>
      </c>
      <c r="BX124" s="9">
        <v>6.0022235000000004</v>
      </c>
      <c r="BY124" s="9">
        <v>8.2587689999999991</v>
      </c>
      <c r="BZ124" s="9">
        <v>4.11008</v>
      </c>
      <c r="CA124" s="9">
        <v>47.27243</v>
      </c>
      <c r="CB124" s="9">
        <v>78.765249999999995</v>
      </c>
      <c r="CC124" s="9">
        <v>52.511806</v>
      </c>
      <c r="CD124" s="9">
        <v>91.883194000000003</v>
      </c>
    </row>
    <row r="125" spans="1:82" ht="15.75" hidden="1" customHeight="1" x14ac:dyDescent="0.2">
      <c r="A125" s="9" t="s">
        <v>77</v>
      </c>
      <c r="B125" s="9" t="s">
        <v>411</v>
      </c>
      <c r="C125" s="9">
        <v>6027</v>
      </c>
      <c r="D125" s="9">
        <v>101</v>
      </c>
      <c r="E125" s="9">
        <v>127.265286449149</v>
      </c>
      <c r="F125" s="9">
        <v>133</v>
      </c>
      <c r="G125" s="9">
        <v>142.49394000000001</v>
      </c>
      <c r="H125" s="9">
        <v>26</v>
      </c>
      <c r="I125" s="10">
        <v>1.05929209194772E-4</v>
      </c>
      <c r="J125" s="9">
        <v>27.4211127393643</v>
      </c>
      <c r="K125" s="14">
        <v>38.915916151234001</v>
      </c>
      <c r="L125" s="9">
        <v>2.76047989864231E-3</v>
      </c>
      <c r="M125" s="9">
        <v>2.6294640701612802E-3</v>
      </c>
      <c r="N125" s="9">
        <v>0.75939849624060096</v>
      </c>
      <c r="O125" s="9">
        <v>0.89312769672884296</v>
      </c>
      <c r="P125" s="9" t="s">
        <v>412</v>
      </c>
      <c r="Q125" s="9">
        <v>42661103</v>
      </c>
      <c r="R125" s="9" t="s">
        <v>141</v>
      </c>
      <c r="S125" s="9">
        <v>964</v>
      </c>
      <c r="T125" s="9">
        <v>39.4236227090231</v>
      </c>
      <c r="U125" s="9">
        <v>-123.35363904844</v>
      </c>
      <c r="V125" s="9">
        <v>56</v>
      </c>
      <c r="W125" s="9">
        <v>23</v>
      </c>
      <c r="X125" s="9">
        <v>13368.025947595899</v>
      </c>
      <c r="Z125" s="9">
        <v>8651.6924789157092</v>
      </c>
      <c r="AB125" s="9">
        <v>4716.3334686802</v>
      </c>
      <c r="AC125" s="9">
        <v>4036.5134846375099</v>
      </c>
      <c r="AD125" s="9">
        <v>2436.7184255452598</v>
      </c>
      <c r="AE125" s="9">
        <v>6.8366065824193301E-2</v>
      </c>
      <c r="AF125" s="9">
        <v>2.7541594390640902E-3</v>
      </c>
      <c r="AG125" s="9">
        <v>124</v>
      </c>
      <c r="AH125" s="9">
        <v>5.2323412999999999</v>
      </c>
      <c r="AI125" s="9">
        <v>14.150912</v>
      </c>
      <c r="AJ125" s="9">
        <v>2</v>
      </c>
      <c r="AK125" s="9">
        <v>1.8849282000000001</v>
      </c>
      <c r="AL125" s="9">
        <v>5.4338303000000003</v>
      </c>
      <c r="AM125" s="9">
        <v>-3.1596150000000001</v>
      </c>
      <c r="AN125" s="9">
        <v>2.0151514999999998E-2</v>
      </c>
      <c r="AO125" s="9">
        <v>6.4397515000000002E-3</v>
      </c>
      <c r="AP125" s="9">
        <v>3.4370598999999999</v>
      </c>
      <c r="AQ125" s="9">
        <v>294.07724000000002</v>
      </c>
      <c r="AR125" s="9">
        <v>26.153449999999999</v>
      </c>
      <c r="AS125" s="9">
        <v>26.128664000000001</v>
      </c>
      <c r="AT125" s="9">
        <v>0.82071360000000004</v>
      </c>
      <c r="AU125" s="9">
        <v>17.339642000000001</v>
      </c>
      <c r="AV125" s="9">
        <v>19.820204</v>
      </c>
      <c r="AW125" s="9">
        <v>1.2130497</v>
      </c>
      <c r="AX125" s="12">
        <f ca="1">IFERROR(__xludf.DUMMYFUNCTION("1-(PERCENTRANK(FILTER(AG:AG, $A:$A=$A125), $AG125))"),0.983)</f>
        <v>0.98299999999999998</v>
      </c>
      <c r="AY125" s="13">
        <f ca="1">IFERROR(__xludf.DUMMYFUNCTION("PERCENTRANK(FILTER(K:K, $A:$A=$A125), $K125)"),0.959)</f>
        <v>0.95899999999999996</v>
      </c>
      <c r="AZ125" s="13">
        <f ca="1">IFERROR(__xludf.DUMMYFUNCTION("PERCENTRANK(FILTER(I:I, $A:$A=$A125), $I125)"),0.602)</f>
        <v>0.60199999999999998</v>
      </c>
      <c r="BA125" s="12">
        <f ca="1">IFERROR(__xludf.DUMMYFUNCTION("PERCENTRANK(FILTER(AI:AI, $A:$A=$A125), $AI125)"),0.391)</f>
        <v>0.39100000000000001</v>
      </c>
      <c r="BB125" s="13">
        <f ca="1">IFERROR(__xludf.DUMMYFUNCTION("PERCENTRANK(FILTER(AT:AT, $A:$A=$A125), $AT125)"),0.387)</f>
        <v>0.38700000000000001</v>
      </c>
      <c r="BC125" s="13">
        <f ca="1">IFERROR(__xludf.DUMMYFUNCTION("PERCENTRANK(FILTER(AU:AU, $A:$A=$A125), $AU125)"),0.637)</f>
        <v>0.63700000000000001</v>
      </c>
      <c r="BM125" s="9">
        <v>0.22646696999999999</v>
      </c>
      <c r="BN125" s="9">
        <v>7.9848479999999999E-2</v>
      </c>
      <c r="BO125" s="9">
        <v>1.78125</v>
      </c>
      <c r="BP125" s="9">
        <v>12.53125</v>
      </c>
      <c r="BQ125" s="9">
        <v>0.72651509999999997</v>
      </c>
      <c r="BR125" s="9">
        <v>2.0151515</v>
      </c>
      <c r="BS125" s="9">
        <v>11.975654</v>
      </c>
      <c r="BT125" s="9">
        <v>9.510332</v>
      </c>
      <c r="BU125" s="9">
        <v>1.6292814</v>
      </c>
      <c r="BV125" s="9">
        <v>3.1283642999999999</v>
      </c>
      <c r="BW125" s="9">
        <v>17.691071999999998</v>
      </c>
      <c r="BX125" s="9">
        <v>10.8236685</v>
      </c>
      <c r="BY125" s="9">
        <v>12.3159075</v>
      </c>
      <c r="BZ125" s="9">
        <v>6.5045450000000002</v>
      </c>
      <c r="CA125" s="9">
        <v>45.640681999999998</v>
      </c>
      <c r="CB125" s="9">
        <v>68.525180000000006</v>
      </c>
      <c r="CC125" s="9">
        <v>31.716318000000001</v>
      </c>
      <c r="CD125" s="9">
        <v>65.27722</v>
      </c>
    </row>
    <row r="126" spans="1:82" ht="15.75" hidden="1" customHeight="1" x14ac:dyDescent="0.2">
      <c r="A126" s="9" t="s">
        <v>113</v>
      </c>
      <c r="B126" s="9" t="s">
        <v>413</v>
      </c>
      <c r="C126" s="9">
        <v>2991</v>
      </c>
      <c r="D126" s="9">
        <v>98</v>
      </c>
      <c r="E126" s="9">
        <v>146.14740034395501</v>
      </c>
      <c r="F126" s="9">
        <v>724</v>
      </c>
      <c r="G126" s="9">
        <v>429.62878000000001</v>
      </c>
      <c r="H126" s="9">
        <v>145</v>
      </c>
      <c r="I126" s="16">
        <v>2.30575655536838E-5</v>
      </c>
      <c r="J126" s="9">
        <v>3.7969411480869901E-2</v>
      </c>
      <c r="K126" s="9">
        <v>8.1076758185753892</v>
      </c>
      <c r="L126" s="11">
        <v>8.7603223661334598E-7</v>
      </c>
      <c r="M126" s="9">
        <v>1.07209422856942E-4</v>
      </c>
      <c r="N126" s="9">
        <v>0.13535911602209899</v>
      </c>
      <c r="O126" s="9">
        <v>0.34017134262314802</v>
      </c>
      <c r="P126" s="9" t="s">
        <v>414</v>
      </c>
      <c r="Q126" s="9">
        <v>254151101</v>
      </c>
      <c r="R126" s="9" t="s">
        <v>415</v>
      </c>
      <c r="S126" s="9" t="s">
        <v>416</v>
      </c>
      <c r="T126" s="9">
        <v>37.055218198089399</v>
      </c>
      <c r="U126" s="9">
        <v>-119.369862439226</v>
      </c>
      <c r="V126" s="9">
        <v>177</v>
      </c>
      <c r="W126" s="9">
        <v>126</v>
      </c>
      <c r="X126" s="9">
        <v>24817.705457308799</v>
      </c>
      <c r="Y126" s="15">
        <f>X126/1609.34</f>
        <v>15.421045557376813</v>
      </c>
      <c r="Z126" s="9">
        <v>17331.695975212398</v>
      </c>
      <c r="AA126" s="15">
        <f>Z126/1609.34</f>
        <v>10.769443358900169</v>
      </c>
      <c r="AB126" s="9">
        <v>7486.0094820964496</v>
      </c>
      <c r="AC126" s="9">
        <v>17331.695975212398</v>
      </c>
      <c r="AD126" s="9">
        <v>7486.0094820964496</v>
      </c>
      <c r="AE126" s="9">
        <v>1.55453663142566E-2</v>
      </c>
      <c r="AF126" s="9">
        <v>3.3433470052841498E-3</v>
      </c>
      <c r="AG126" s="9">
        <v>1820</v>
      </c>
      <c r="AH126" s="9">
        <v>6.6971908000000004</v>
      </c>
      <c r="AI126" s="9">
        <v>16.331302999999998</v>
      </c>
      <c r="AJ126" s="9">
        <v>3</v>
      </c>
      <c r="AK126" s="9">
        <v>1.9928330000000001</v>
      </c>
      <c r="AL126" s="9">
        <v>4.5268598000000004</v>
      </c>
      <c r="AM126" s="9">
        <v>1.0303446000000001</v>
      </c>
      <c r="AN126" s="9">
        <v>3.9025421999999997E-2</v>
      </c>
      <c r="AO126" s="9">
        <v>4.9796564999999996E-3</v>
      </c>
      <c r="AP126" s="9">
        <v>2.0895128000000001</v>
      </c>
      <c r="AQ126" s="9">
        <v>292.50506999999999</v>
      </c>
      <c r="AR126" s="9">
        <v>56.469819999999999</v>
      </c>
      <c r="AS126" s="9">
        <v>35.736317</v>
      </c>
      <c r="AT126" s="9">
        <v>1.1699257000000001</v>
      </c>
      <c r="AU126" s="9">
        <v>10.1481905</v>
      </c>
      <c r="AV126" s="9">
        <v>11.561260000000001</v>
      </c>
      <c r="AW126" s="9">
        <v>1.0059290999999999</v>
      </c>
      <c r="AX126" s="12">
        <f ca="1">IFERROR(__xludf.DUMMYFUNCTION("1-(PERCENTRANK(FILTER(AG:AG, $A:$A=$A126), $AG126))"),0.255)</f>
        <v>0.255</v>
      </c>
      <c r="AY126" s="13">
        <f ca="1">IFERROR(__xludf.DUMMYFUNCTION("PERCENTRANK(FILTER(K:K, $A:$A=$A126), $K126)"),0.379)</f>
        <v>0.379</v>
      </c>
      <c r="AZ126" s="13">
        <f ca="1">IFERROR(__xludf.DUMMYFUNCTION("PERCENTRANK(FILTER(I:I, $A:$A=$A126), $I126)"),0.171)</f>
        <v>0.17100000000000001</v>
      </c>
      <c r="BA126" s="12">
        <f ca="1">IFERROR(__xludf.DUMMYFUNCTION("PERCENTRANK(FILTER(AI:AI, $A:$A=$A126), $AI126)"),0.745)</f>
        <v>0.745</v>
      </c>
      <c r="BB126" s="13">
        <f ca="1">IFERROR(__xludf.DUMMYFUNCTION("PERCENTRANK(FILTER(AT:AT, $A:$A=$A126), $AT126)"),0.166)</f>
        <v>0.16600000000000001</v>
      </c>
      <c r="BC126" s="13">
        <f ca="1">IFERROR(__xludf.DUMMYFUNCTION("PERCENTRANK(FILTER(AU:AU, $A:$A=$A126), $AU126)"),0.078)</f>
        <v>7.8E-2</v>
      </c>
      <c r="BM126" s="9">
        <v>2.9689929E-2</v>
      </c>
      <c r="BN126" s="9">
        <v>0.18783899000000001</v>
      </c>
      <c r="BO126" s="9">
        <v>1.8343948999999999</v>
      </c>
      <c r="BP126" s="9">
        <v>14.961783</v>
      </c>
      <c r="BQ126" s="9">
        <v>0.81902540000000001</v>
      </c>
      <c r="BR126" s="9">
        <v>3.0677967000000002</v>
      </c>
      <c r="BS126" s="9">
        <v>6.2203163999999997</v>
      </c>
      <c r="BT126" s="9">
        <v>5.7685423</v>
      </c>
      <c r="BU126" s="9">
        <v>1.9319626999999999</v>
      </c>
      <c r="BV126" s="9">
        <v>3.2403952999999999</v>
      </c>
      <c r="BW126" s="9">
        <v>8.8746539999999996</v>
      </c>
      <c r="BX126" s="9">
        <v>5.4611473000000004</v>
      </c>
      <c r="BY126" s="9">
        <v>5.0477080000000001</v>
      </c>
      <c r="BZ126" s="9">
        <v>3.4606748000000001</v>
      </c>
      <c r="CA126" s="9">
        <v>51.631549999999997</v>
      </c>
      <c r="CB126" s="9">
        <v>73.966210000000004</v>
      </c>
      <c r="CC126" s="9">
        <v>75.687759999999997</v>
      </c>
      <c r="CD126" s="9">
        <v>96.388535000000005</v>
      </c>
    </row>
    <row r="127" spans="1:82" ht="15.75" hidden="1" customHeight="1" x14ac:dyDescent="0.2">
      <c r="A127" s="9" t="s">
        <v>77</v>
      </c>
      <c r="B127" s="9" t="s">
        <v>417</v>
      </c>
      <c r="C127" s="9">
        <v>8723</v>
      </c>
      <c r="D127" s="9">
        <v>590</v>
      </c>
      <c r="E127" s="9">
        <v>981.48243327765999</v>
      </c>
      <c r="F127" s="9">
        <v>927</v>
      </c>
      <c r="G127" s="9">
        <v>1138.1188999999999</v>
      </c>
      <c r="H127" s="9">
        <v>101</v>
      </c>
      <c r="I127" s="10">
        <v>1.62399478783597E-4</v>
      </c>
      <c r="J127" s="9">
        <v>3.8089744993523203E-2</v>
      </c>
      <c r="K127" s="9">
        <v>14.3389423965638</v>
      </c>
      <c r="L127" s="11">
        <v>6.1798990427054501E-6</v>
      </c>
      <c r="M127" s="9">
        <v>1.33161601983127E-3</v>
      </c>
      <c r="N127" s="9">
        <v>0.63646170442286898</v>
      </c>
      <c r="O127" s="9">
        <v>0.86237249579937403</v>
      </c>
      <c r="P127" s="9" t="s">
        <v>418</v>
      </c>
      <c r="Q127" s="9">
        <v>192171102</v>
      </c>
      <c r="R127" s="9" t="s">
        <v>419</v>
      </c>
      <c r="S127" s="9" t="s">
        <v>98</v>
      </c>
      <c r="T127" s="9">
        <v>40.947738888000998</v>
      </c>
      <c r="U127" s="9">
        <v>-123.64019720796099</v>
      </c>
      <c r="V127" s="9">
        <v>126</v>
      </c>
      <c r="W127" s="9">
        <v>128</v>
      </c>
      <c r="X127" s="9">
        <v>14701.485181547499</v>
      </c>
      <c r="Y127" s="15">
        <f>X127/1609.34</f>
        <v>9.135102080074752</v>
      </c>
      <c r="Z127" s="9">
        <v>11718.734926703801</v>
      </c>
      <c r="AA127" s="15">
        <f>Z127/1609.34</f>
        <v>7.2817023914796133</v>
      </c>
      <c r="AB127" s="9">
        <v>2982.75025484362</v>
      </c>
      <c r="AC127" s="9">
        <v>11718.734926703801</v>
      </c>
      <c r="AD127" s="9">
        <v>2982.75025484362</v>
      </c>
      <c r="AE127" s="9">
        <v>0.13449321800295799</v>
      </c>
      <c r="AF127" s="9">
        <v>1.6402347357143299E-2</v>
      </c>
      <c r="AG127" s="9">
        <v>284</v>
      </c>
      <c r="AH127" s="9">
        <v>12.900194000000001</v>
      </c>
      <c r="AI127" s="9">
        <v>37.817684</v>
      </c>
      <c r="AJ127" s="9">
        <v>2.5890409999999999</v>
      </c>
      <c r="AK127" s="9">
        <v>1.5390740000000001</v>
      </c>
      <c r="AL127" s="9">
        <v>4.7291730000000003</v>
      </c>
      <c r="AM127" s="9">
        <v>-4.777733E-2</v>
      </c>
      <c r="AN127" s="9">
        <v>4.2123288000000002E-2</v>
      </c>
      <c r="AO127" s="9">
        <v>5.7988073999999997E-3</v>
      </c>
      <c r="AP127" s="9">
        <v>3.8304914999999999</v>
      </c>
      <c r="AQ127" s="9">
        <v>295.43817000000001</v>
      </c>
      <c r="AR127" s="9">
        <v>36.631298000000001</v>
      </c>
      <c r="AS127" s="9">
        <v>32.760314999999999</v>
      </c>
      <c r="AT127" s="9">
        <v>1.2000101000000001</v>
      </c>
      <c r="AU127" s="9">
        <v>14.383956</v>
      </c>
      <c r="AV127" s="9">
        <v>17.483871000000001</v>
      </c>
      <c r="AW127" s="9">
        <v>1.7128711999999999</v>
      </c>
      <c r="AX127" s="12">
        <f ca="1">IFERROR(__xludf.DUMMYFUNCTION("1-(PERCENTRANK(FILTER(AG:AG, $A:$A=$A127), $AG127))"),0.906)</f>
        <v>0.90600000000000003</v>
      </c>
      <c r="AY127" s="13">
        <f ca="1">IFERROR(__xludf.DUMMYFUNCTION("PERCENTRANK(FILTER(K:K, $A:$A=$A127), $K127)"),0.836)</f>
        <v>0.83599999999999997</v>
      </c>
      <c r="AZ127" s="13">
        <f ca="1">IFERROR(__xludf.DUMMYFUNCTION("PERCENTRANK(FILTER(I:I, $A:$A=$A127), $I127)"),0.853)</f>
        <v>0.85299999999999998</v>
      </c>
      <c r="BA127" s="12">
        <f ca="1">IFERROR(__xludf.DUMMYFUNCTION("PERCENTRANK(FILTER(AI:AI, $A:$A=$A127), $AI127)"),0.939)</f>
        <v>0.93899999999999995</v>
      </c>
      <c r="BB127" s="13">
        <f ca="1">IFERROR(__xludf.DUMMYFUNCTION("PERCENTRANK(FILTER(AT:AT, $A:$A=$A127), $AT127)"),0.862)</f>
        <v>0.86199999999999999</v>
      </c>
      <c r="BC127" s="13">
        <f ca="1">IFERROR(__xludf.DUMMYFUNCTION("PERCENTRANK(FILTER(AU:AU, $A:$A=$A127), $AU127)"),0.218)</f>
        <v>0.218</v>
      </c>
      <c r="BM127" s="9">
        <v>0.20991256999999999</v>
      </c>
      <c r="BN127" s="9">
        <v>3.8356162999999999E-2</v>
      </c>
      <c r="BO127" s="9">
        <v>2.7234042000000001</v>
      </c>
      <c r="BP127" s="9">
        <v>14.606382999999999</v>
      </c>
      <c r="BQ127" s="9">
        <v>1.1772602999999999</v>
      </c>
      <c r="BR127" s="9">
        <v>6.3493149999999998</v>
      </c>
      <c r="BS127" s="9">
        <v>15.275793</v>
      </c>
      <c r="BT127" s="9">
        <v>12.0809</v>
      </c>
      <c r="BU127" s="9">
        <v>2.4458122000000002</v>
      </c>
      <c r="BV127" s="9">
        <v>4.2431707000000003</v>
      </c>
      <c r="BW127" s="9">
        <v>13.466668</v>
      </c>
      <c r="BX127" s="9">
        <v>6.5771119999999996</v>
      </c>
      <c r="BY127" s="9">
        <v>8.7878329999999991</v>
      </c>
      <c r="BZ127" s="9">
        <v>4.3792977000000004</v>
      </c>
      <c r="CA127" s="9">
        <v>61.763300000000001</v>
      </c>
      <c r="CB127" s="9">
        <v>99.855850000000004</v>
      </c>
      <c r="CC127" s="9">
        <v>50.495334999999997</v>
      </c>
      <c r="CD127" s="9">
        <v>88.764240000000001</v>
      </c>
    </row>
    <row r="128" spans="1:82" ht="15.75" hidden="1" customHeight="1" x14ac:dyDescent="0.2">
      <c r="A128" s="9" t="s">
        <v>77</v>
      </c>
      <c r="B128" s="9" t="s">
        <v>420</v>
      </c>
      <c r="C128" s="9">
        <v>3148</v>
      </c>
      <c r="D128" s="9">
        <v>676</v>
      </c>
      <c r="E128" s="9">
        <v>830.76809468519002</v>
      </c>
      <c r="F128" s="9">
        <v>1128</v>
      </c>
      <c r="G128" s="9">
        <v>1042.7415000000001</v>
      </c>
      <c r="H128" s="9">
        <v>178</v>
      </c>
      <c r="I128" s="16">
        <v>9.6481853192977802E-5</v>
      </c>
      <c r="J128" s="9">
        <v>0.53426633368503795</v>
      </c>
      <c r="K128" s="9">
        <v>30.547080830079199</v>
      </c>
      <c r="L128" s="11">
        <v>5.0858243371581798E-5</v>
      </c>
      <c r="M128" s="9">
        <v>1.31482868829648E-3</v>
      </c>
      <c r="N128" s="9">
        <v>0.599290780141844</v>
      </c>
      <c r="O128" s="9">
        <v>0.79671532251774402</v>
      </c>
      <c r="P128" s="9" t="s">
        <v>421</v>
      </c>
      <c r="Q128" s="9">
        <v>42661103</v>
      </c>
      <c r="R128" s="9" t="s">
        <v>141</v>
      </c>
      <c r="S128" s="9">
        <v>2500</v>
      </c>
      <c r="T128" s="9">
        <v>39.448516767624703</v>
      </c>
      <c r="U128" s="9">
        <v>-123.314057847665</v>
      </c>
      <c r="V128" s="9">
        <v>162</v>
      </c>
      <c r="W128" s="9">
        <v>124</v>
      </c>
      <c r="X128" s="9">
        <v>69275.864654584293</v>
      </c>
      <c r="Y128" s="15">
        <f>X128/1609.34</f>
        <v>43.046133604200662</v>
      </c>
      <c r="Z128" s="9">
        <v>48289.253954727901</v>
      </c>
      <c r="AA128" s="15">
        <f>Z128/1609.34</f>
        <v>30.005625880626781</v>
      </c>
      <c r="AB128" s="9">
        <v>20986.610699856301</v>
      </c>
      <c r="AC128" s="9">
        <v>48289.253954727901</v>
      </c>
      <c r="AD128" s="9">
        <v>20986.610699856301</v>
      </c>
      <c r="AE128" s="9">
        <v>0.23403950651677299</v>
      </c>
      <c r="AF128" s="9">
        <v>1.7173769868350001E-2</v>
      </c>
      <c r="AG128" s="9">
        <v>289</v>
      </c>
      <c r="AH128" s="9">
        <v>7.1545750000000004</v>
      </c>
      <c r="AI128" s="9">
        <v>16.292845</v>
      </c>
      <c r="AJ128" s="9">
        <v>2</v>
      </c>
      <c r="AK128" s="9">
        <v>2.0796046000000001</v>
      </c>
      <c r="AL128" s="9">
        <v>5.6042705000000002</v>
      </c>
      <c r="AM128" s="9">
        <v>-1.4868832999999999</v>
      </c>
      <c r="AN128" s="9">
        <v>4.0470260000000001E-2</v>
      </c>
      <c r="AO128" s="9">
        <v>6.1616919999999999E-3</v>
      </c>
      <c r="AP128" s="9">
        <v>3.5677341999999999</v>
      </c>
      <c r="AQ128" s="9">
        <v>293.84140000000002</v>
      </c>
      <c r="AR128" s="9">
        <v>32.175193999999998</v>
      </c>
      <c r="AS128" s="9">
        <v>29.00947</v>
      </c>
      <c r="AT128" s="9">
        <v>0.93178950000000005</v>
      </c>
      <c r="AU128" s="9">
        <v>15.867648000000001</v>
      </c>
      <c r="AV128" s="9">
        <v>18.364754000000001</v>
      </c>
      <c r="AW128" s="9">
        <v>0.41859612000000002</v>
      </c>
      <c r="AX128" s="12">
        <f ca="1">IFERROR(__xludf.DUMMYFUNCTION("1-(PERCENTRANK(FILTER(AG:AG, $A:$A=$A128), $AG128))"),0.903)</f>
        <v>0.90300000000000002</v>
      </c>
      <c r="AY128" s="13">
        <f ca="1">IFERROR(__xludf.DUMMYFUNCTION("PERCENTRANK(FILTER(K:K, $A:$A=$A128), $K128)"),0.925)</f>
        <v>0.92500000000000004</v>
      </c>
      <c r="AZ128" s="13">
        <f ca="1">IFERROR(__xludf.DUMMYFUNCTION("PERCENTRANK(FILTER(I:I, $A:$A=$A128), $I128)"),0.5)</f>
        <v>0.5</v>
      </c>
      <c r="BA128" s="12">
        <f ca="1">IFERROR(__xludf.DUMMYFUNCTION("PERCENTRANK(FILTER(AI:AI, $A:$A=$A128), $AI128)"),0.449)</f>
        <v>0.44900000000000001</v>
      </c>
      <c r="BB128" s="13">
        <f ca="1">IFERROR(__xludf.DUMMYFUNCTION("PERCENTRANK(FILTER(AT:AT, $A:$A=$A128), $AT128)"),0.563)</f>
        <v>0.56299999999999994</v>
      </c>
      <c r="BC128" s="13">
        <f ca="1">IFERROR(__xludf.DUMMYFUNCTION("PERCENTRANK(FILTER(AU:AU, $A:$A=$A128), $AU128)"),0.486)</f>
        <v>0.48599999999999999</v>
      </c>
      <c r="BM128" s="9">
        <v>5.8574185000000001E-2</v>
      </c>
      <c r="BN128" s="9">
        <v>6.8993349999999995E-2</v>
      </c>
      <c r="BO128" s="9">
        <v>1.2857143</v>
      </c>
      <c r="BP128" s="9">
        <v>12.686636</v>
      </c>
      <c r="BQ128" s="9">
        <v>0.50374830000000004</v>
      </c>
      <c r="BR128" s="9">
        <v>1.5601659999999999</v>
      </c>
      <c r="BS128" s="9">
        <v>11.506516</v>
      </c>
      <c r="BT128" s="9">
        <v>8.9083659999999991</v>
      </c>
      <c r="BU128" s="9">
        <v>1.7856901000000001</v>
      </c>
      <c r="BV128" s="9">
        <v>3.376773</v>
      </c>
      <c r="BW128" s="9">
        <v>16.753836</v>
      </c>
      <c r="BX128" s="9">
        <v>8.8732939999999996</v>
      </c>
      <c r="BY128" s="9">
        <v>10.280421</v>
      </c>
      <c r="BZ128" s="9">
        <v>5.3859276999999999</v>
      </c>
      <c r="CA128" s="9">
        <v>48.973939999999999</v>
      </c>
      <c r="CB128" s="9">
        <v>78.959059999999994</v>
      </c>
      <c r="CC128" s="9">
        <v>37.103687000000001</v>
      </c>
      <c r="CD128" s="9">
        <v>75.872460000000004</v>
      </c>
    </row>
    <row r="129" spans="1:82" ht="15.75" hidden="1" customHeight="1" x14ac:dyDescent="0.2">
      <c r="A129" s="9" t="s">
        <v>81</v>
      </c>
      <c r="B129" s="9" t="s">
        <v>422</v>
      </c>
      <c r="C129" s="9">
        <v>7528</v>
      </c>
      <c r="D129" s="9">
        <v>156</v>
      </c>
      <c r="E129" s="9">
        <v>295.63145973826897</v>
      </c>
      <c r="F129" s="9">
        <v>773</v>
      </c>
      <c r="G129" s="9">
        <v>548.52404999999999</v>
      </c>
      <c r="H129" s="9">
        <v>133</v>
      </c>
      <c r="I129" s="16">
        <v>7.6868414442944207E-5</v>
      </c>
      <c r="J129" s="9">
        <v>0.21201478727685699</v>
      </c>
      <c r="K129" s="9">
        <v>7.6911332850952796</v>
      </c>
      <c r="L129" s="11">
        <v>1.5520617416285599E-5</v>
      </c>
      <c r="M129" s="9">
        <v>2.7167955605113801E-4</v>
      </c>
      <c r="N129" s="9">
        <v>0.20181112548512201</v>
      </c>
      <c r="O129" s="9">
        <v>0.53895806555097503</v>
      </c>
      <c r="P129" s="9" t="s">
        <v>423</v>
      </c>
      <c r="Q129" s="9">
        <v>103091102</v>
      </c>
      <c r="R129" s="9" t="s">
        <v>424</v>
      </c>
      <c r="S129" s="9">
        <v>2068</v>
      </c>
      <c r="T129" s="9">
        <v>39.698287553865399</v>
      </c>
      <c r="U129" s="9">
        <v>-121.571044404985</v>
      </c>
      <c r="V129" s="9">
        <v>116</v>
      </c>
      <c r="W129" s="9">
        <v>77</v>
      </c>
      <c r="X129" s="9">
        <v>25186.479358347198</v>
      </c>
      <c r="Y129" s="15">
        <f>X129/1609.34</f>
        <v>15.650191605470068</v>
      </c>
      <c r="Z129" s="9">
        <v>17243.143491284602</v>
      </c>
      <c r="AA129" s="15">
        <f>Z129/1609.34</f>
        <v>10.714419259624817</v>
      </c>
      <c r="AB129" s="9">
        <v>7943.3358670626103</v>
      </c>
      <c r="AC129" s="9">
        <v>16704.474592070099</v>
      </c>
      <c r="AD129" s="9">
        <v>7943.3358670626103</v>
      </c>
      <c r="AE129" s="9">
        <v>3.6133380954801397E-2</v>
      </c>
      <c r="AF129" s="9">
        <v>1.02234991209115E-2</v>
      </c>
      <c r="AG129" s="9">
        <v>1181</v>
      </c>
      <c r="AH129" s="9">
        <v>2.7260816000000001</v>
      </c>
      <c r="AI129" s="9">
        <v>7.2756914999999998</v>
      </c>
      <c r="AJ129" s="9">
        <v>2.948</v>
      </c>
      <c r="AK129" s="9">
        <v>2.9367312999999999</v>
      </c>
      <c r="AL129" s="9">
        <v>7.9895889999999996</v>
      </c>
      <c r="AM129" s="9">
        <v>1.0769864</v>
      </c>
      <c r="AN129" s="9">
        <v>2.5360000000000001E-2</v>
      </c>
      <c r="AO129" s="9">
        <v>6.1531859999999997E-3</v>
      </c>
      <c r="AP129" s="9">
        <v>3.6731153000000001</v>
      </c>
      <c r="AQ129" s="9">
        <v>295.94607999999999</v>
      </c>
      <c r="AR129" s="9">
        <v>48.268929999999997</v>
      </c>
      <c r="AS129" s="9">
        <v>35.79045</v>
      </c>
      <c r="AT129" s="9">
        <v>1.3649165999999999</v>
      </c>
      <c r="AU129" s="9">
        <v>11.7565975</v>
      </c>
      <c r="AV129" s="9">
        <v>13.923038999999999</v>
      </c>
      <c r="AW129" s="9">
        <v>0.90367419999999998</v>
      </c>
      <c r="AX129" s="12">
        <f ca="1">IFERROR(__xludf.DUMMYFUNCTION("1-(PERCENTRANK(FILTER(AG:AG, $A:$A=$A129), $AG129))"),0.450999999999999)</f>
        <v>0.45099999999999901</v>
      </c>
      <c r="AY129" s="13">
        <f ca="1">IFERROR(__xludf.DUMMYFUNCTION("PERCENTRANK(FILTER(K:K, $A:$A=$A129), $K129)"),0.382)</f>
        <v>0.38200000000000001</v>
      </c>
      <c r="AZ129" s="13">
        <f ca="1">IFERROR(__xludf.DUMMYFUNCTION("PERCENTRANK(FILTER(I:I, $A:$A=$A129), $I129)"),0.642)</f>
        <v>0.64200000000000002</v>
      </c>
      <c r="BA129" s="12">
        <f ca="1">IFERROR(__xludf.DUMMYFUNCTION("PERCENTRANK(FILTER(AI:AI, $A:$A=$A129), $AI129)"),0.355)</f>
        <v>0.35499999999999998</v>
      </c>
      <c r="BB129" s="13">
        <f ca="1">IFERROR(__xludf.DUMMYFUNCTION("PERCENTRANK(FILTER(AT:AT, $A:$A=$A129), $AT129)"),0.491)</f>
        <v>0.49099999999999999</v>
      </c>
      <c r="BC129" s="13">
        <f ca="1">IFERROR(__xludf.DUMMYFUNCTION("PERCENTRANK(FILTER(AU:AU, $A:$A=$A129), $AU129)"),0.13)</f>
        <v>0.13</v>
      </c>
      <c r="BM129" s="9">
        <v>2.0019814E-2</v>
      </c>
      <c r="BN129" s="9">
        <v>3.4200000000000001E-2</v>
      </c>
      <c r="BO129" s="9">
        <v>1.495935</v>
      </c>
      <c r="BP129" s="9">
        <v>13.292683</v>
      </c>
      <c r="BQ129" s="9">
        <v>1.25396</v>
      </c>
      <c r="BR129" s="9">
        <v>3.0920000000000001</v>
      </c>
      <c r="BS129" s="9">
        <v>13.442835000000001</v>
      </c>
      <c r="BT129" s="9">
        <v>9.2635210000000008</v>
      </c>
      <c r="BU129" s="9">
        <v>2.461605</v>
      </c>
      <c r="BV129" s="9">
        <v>4.3752459999999997</v>
      </c>
      <c r="BW129" s="9">
        <v>12.172938</v>
      </c>
      <c r="BX129" s="9">
        <v>5.5003900000000003</v>
      </c>
      <c r="BY129" s="9">
        <v>7.9326425</v>
      </c>
      <c r="BZ129" s="9">
        <v>3.724758</v>
      </c>
      <c r="CA129" s="9">
        <v>59.152099999999997</v>
      </c>
      <c r="CB129" s="9">
        <v>107.01048</v>
      </c>
      <c r="CC129" s="9">
        <v>55.945625</v>
      </c>
      <c r="CD129" s="9">
        <v>95.672200000000004</v>
      </c>
    </row>
    <row r="130" spans="1:82" ht="15.75" hidden="1" customHeight="1" x14ac:dyDescent="0.2">
      <c r="A130" s="9" t="s">
        <v>77</v>
      </c>
      <c r="B130" s="9" t="s">
        <v>425</v>
      </c>
      <c r="C130" s="9">
        <v>7385</v>
      </c>
      <c r="D130" s="9">
        <v>163</v>
      </c>
      <c r="E130" s="9">
        <v>275.30298591915698</v>
      </c>
      <c r="F130" s="9">
        <v>206</v>
      </c>
      <c r="G130" s="9">
        <v>298.00954999999999</v>
      </c>
      <c r="H130" s="9">
        <v>14</v>
      </c>
      <c r="I130" s="10">
        <v>1.8563740013632899E-4</v>
      </c>
      <c r="J130" s="9">
        <v>3.8994198707819103E-2</v>
      </c>
      <c r="K130" s="14">
        <v>33.166540980339001</v>
      </c>
      <c r="L130" s="11">
        <v>7.2380124164080803E-6</v>
      </c>
      <c r="M130" s="9">
        <v>2.57318115888795E-3</v>
      </c>
      <c r="N130" s="9">
        <v>0.79126213592232997</v>
      </c>
      <c r="O130" s="9">
        <v>0.92380591182309801</v>
      </c>
      <c r="P130" s="9" t="s">
        <v>426</v>
      </c>
      <c r="Q130" s="9">
        <v>42811112</v>
      </c>
      <c r="R130" s="9" t="s">
        <v>427</v>
      </c>
      <c r="S130" s="9">
        <v>15401</v>
      </c>
      <c r="T130" s="9">
        <v>38.424604452737697</v>
      </c>
      <c r="U130" s="9">
        <v>-122.961322302193</v>
      </c>
      <c r="V130" s="9">
        <v>19</v>
      </c>
      <c r="W130" s="9">
        <v>147</v>
      </c>
      <c r="X130" s="9">
        <v>7436.3167128279301</v>
      </c>
      <c r="Z130" s="9">
        <v>1388.17320246184</v>
      </c>
      <c r="AB130" s="9">
        <v>6048.1435103660897</v>
      </c>
      <c r="AC130" s="9">
        <v>1388.17320246184</v>
      </c>
      <c r="AD130" s="9">
        <v>6048.1435103660897</v>
      </c>
      <c r="AE130" s="9">
        <v>3.6024536224431303E-2</v>
      </c>
      <c r="AF130" s="9">
        <v>2.5989236019086002E-3</v>
      </c>
      <c r="AG130" s="9">
        <v>129</v>
      </c>
      <c r="AH130" s="9">
        <v>19.280525000000001</v>
      </c>
      <c r="AI130" s="9">
        <v>35.354464999999998</v>
      </c>
      <c r="AJ130" s="9">
        <v>3</v>
      </c>
      <c r="AK130" s="9">
        <v>2.0958736</v>
      </c>
      <c r="AL130" s="9">
        <v>5.3894853999999999</v>
      </c>
      <c r="AM130" s="9">
        <v>-1.6623781</v>
      </c>
      <c r="AN130" s="9">
        <v>0.22866665999999999</v>
      </c>
      <c r="AO130" s="9">
        <v>7.1631832999999997E-3</v>
      </c>
      <c r="AP130" s="9">
        <v>3.6065570999999998</v>
      </c>
      <c r="AQ130" s="9">
        <v>294.23795000000001</v>
      </c>
      <c r="AR130" s="9">
        <v>23.565819999999999</v>
      </c>
      <c r="AS130" s="9">
        <v>23.520026999999999</v>
      </c>
      <c r="AT130" s="9">
        <v>0.74638700000000002</v>
      </c>
      <c r="AU130" s="9">
        <v>17.719090000000001</v>
      </c>
      <c r="AV130" s="9">
        <v>19.854517000000001</v>
      </c>
      <c r="AW130" s="9">
        <v>0.49780000000000002</v>
      </c>
      <c r="AX130" s="12">
        <f ca="1">IFERROR(__xludf.DUMMYFUNCTION("1-(PERCENTRANK(FILTER(AG:AG, $A:$A=$A130), $AG130))"),0.981)</f>
        <v>0.98099999999999998</v>
      </c>
      <c r="AY130" s="13">
        <f ca="1">IFERROR(__xludf.DUMMYFUNCTION("PERCENTRANK(FILTER(K:K, $A:$A=$A130), $K130)"),0.943)</f>
        <v>0.94299999999999995</v>
      </c>
      <c r="AZ130" s="13">
        <f ca="1">IFERROR(__xludf.DUMMYFUNCTION("PERCENTRANK(FILTER(I:I, $A:$A=$A130), $I130)"),0.911)</f>
        <v>0.91100000000000003</v>
      </c>
      <c r="BA130" s="12">
        <f ca="1">IFERROR(__xludf.DUMMYFUNCTION("PERCENTRANK(FILTER(AI:AI, $A:$A=$A130), $AI130)"),0.92)</f>
        <v>0.92</v>
      </c>
      <c r="BB130" s="13">
        <f ca="1">IFERROR(__xludf.DUMMYFUNCTION("PERCENTRANK(FILTER(AT:AT, $A:$A=$A130), $AT130)"),0.244)</f>
        <v>0.24399999999999999</v>
      </c>
      <c r="BC130" s="13">
        <f ca="1">IFERROR(__xludf.DUMMYFUNCTION("PERCENTRANK(FILTER(AU:AU, $A:$A=$A130), $AU130)"),0.735)</f>
        <v>0.73499999999999999</v>
      </c>
      <c r="BM130" s="9">
        <v>0.27209365000000002</v>
      </c>
      <c r="BN130" s="9">
        <v>5.3333335000000003E-2</v>
      </c>
      <c r="BO130" s="9">
        <v>9.6428580000000004</v>
      </c>
      <c r="BP130" s="9">
        <v>22</v>
      </c>
      <c r="BQ130" s="9">
        <v>0.30399999999999999</v>
      </c>
      <c r="BR130" s="9">
        <v>13.733333999999999</v>
      </c>
      <c r="BS130" s="9">
        <v>10.935672</v>
      </c>
      <c r="BT130" s="9">
        <v>8.9097469999999994</v>
      </c>
      <c r="BU130" s="9">
        <v>1.7253259999999999</v>
      </c>
      <c r="BV130" s="9">
        <v>2.8876602999999998</v>
      </c>
      <c r="BW130" s="9">
        <v>16.811513999999999</v>
      </c>
      <c r="BX130" s="9">
        <v>13.890503000000001</v>
      </c>
      <c r="BY130" s="9">
        <v>13.157219</v>
      </c>
      <c r="BZ130" s="9">
        <v>10.765242000000001</v>
      </c>
      <c r="CA130" s="9">
        <v>44.111786000000002</v>
      </c>
      <c r="CB130" s="9">
        <v>52.395175999999999</v>
      </c>
      <c r="CC130" s="9">
        <v>34.937927000000002</v>
      </c>
      <c r="CD130" s="9">
        <v>47.087375999999999</v>
      </c>
    </row>
    <row r="131" spans="1:82" ht="15.75" hidden="1" customHeight="1" x14ac:dyDescent="0.2">
      <c r="A131" s="9" t="s">
        <v>77</v>
      </c>
      <c r="B131" s="9" t="s">
        <v>428</v>
      </c>
      <c r="C131" s="9">
        <v>1268</v>
      </c>
      <c r="D131" s="9">
        <v>868</v>
      </c>
      <c r="E131" s="9">
        <v>1161.2478127434999</v>
      </c>
      <c r="F131" s="9">
        <v>1546</v>
      </c>
      <c r="G131" s="9">
        <v>1540.4920999999999</v>
      </c>
      <c r="H131" s="9">
        <v>196</v>
      </c>
      <c r="I131" s="10">
        <v>1.33393302218922E-4</v>
      </c>
      <c r="J131" s="9">
        <v>4.0346598021532003</v>
      </c>
      <c r="K131" s="9">
        <v>21.369059472822901</v>
      </c>
      <c r="L131" s="9">
        <v>4.2959926522547702E-4</v>
      </c>
      <c r="M131" s="9">
        <v>1.28394806157172E-3</v>
      </c>
      <c r="N131" s="9">
        <v>0.56144890038809803</v>
      </c>
      <c r="O131" s="9">
        <v>0.75381615965649296</v>
      </c>
      <c r="P131" s="9" t="s">
        <v>429</v>
      </c>
      <c r="Q131" s="9">
        <v>43141101</v>
      </c>
      <c r="R131" s="9" t="s">
        <v>80</v>
      </c>
      <c r="S131" s="9">
        <v>4646</v>
      </c>
      <c r="T131" s="9">
        <v>38.828934796406898</v>
      </c>
      <c r="U131" s="9">
        <v>-122.729366136865</v>
      </c>
      <c r="V131" s="9">
        <v>222</v>
      </c>
      <c r="W131" s="9">
        <v>250</v>
      </c>
      <c r="X131" s="9">
        <v>44102.1646336341</v>
      </c>
      <c r="Y131" s="15">
        <f>X131/1609.34</f>
        <v>27.403882730581543</v>
      </c>
      <c r="Z131" s="9">
        <v>29953.688985366902</v>
      </c>
      <c r="AA131" s="15">
        <f>Z131/1609.34</f>
        <v>18.612405697594607</v>
      </c>
      <c r="AB131" s="9">
        <v>14148.4756482671</v>
      </c>
      <c r="AC131" s="9">
        <v>29953.688985366902</v>
      </c>
      <c r="AD131" s="9">
        <v>14148.4756482671</v>
      </c>
      <c r="AE131" s="9">
        <v>0.25165382006805698</v>
      </c>
      <c r="AF131" s="9">
        <v>2.6145087234908701E-2</v>
      </c>
      <c r="AG131" s="9">
        <v>298</v>
      </c>
      <c r="AH131" s="9">
        <v>5.5958796</v>
      </c>
      <c r="AI131" s="9">
        <v>13.797896</v>
      </c>
      <c r="AJ131" s="9">
        <v>3</v>
      </c>
      <c r="AK131" s="9">
        <v>2.5122646999999998</v>
      </c>
      <c r="AL131" s="9">
        <v>7.1886406000000003</v>
      </c>
      <c r="AM131" s="9">
        <v>-0.68331485999999997</v>
      </c>
      <c r="AN131" s="9">
        <v>3.4625000000000003E-2</v>
      </c>
      <c r="AO131" s="9">
        <v>6.1958179999999996E-3</v>
      </c>
      <c r="AP131" s="9">
        <v>3.9627735999999998</v>
      </c>
      <c r="AQ131" s="9">
        <v>294.76429999999999</v>
      </c>
      <c r="AR131" s="9">
        <v>44.912917999999998</v>
      </c>
      <c r="AS131" s="9">
        <v>37.271610000000003</v>
      </c>
      <c r="AT131" s="9">
        <v>1.2247456000000001</v>
      </c>
      <c r="AU131" s="9">
        <v>12.80641</v>
      </c>
      <c r="AV131" s="9">
        <v>15.033530000000001</v>
      </c>
      <c r="AW131" s="9">
        <v>0.70251790000000003</v>
      </c>
      <c r="AX131" s="12">
        <f ca="1">IFERROR(__xludf.DUMMYFUNCTION("1-(PERCENTRANK(FILTER(AG:AG, $A:$A=$A131), $AG131))"),0.901)</f>
        <v>0.90100000000000002</v>
      </c>
      <c r="AY131" s="13">
        <f ca="1">IFERROR(__xludf.DUMMYFUNCTION("PERCENTRANK(FILTER(K:K, $A:$A=$A131), $K131)"),0.886)</f>
        <v>0.88600000000000001</v>
      </c>
      <c r="AZ131" s="13">
        <f ca="1">IFERROR(__xludf.DUMMYFUNCTION("PERCENTRANK(FILTER(I:I, $A:$A=$A131), $I131)"),0.725)</f>
        <v>0.72499999999999998</v>
      </c>
      <c r="BA131" s="12">
        <f ca="1">IFERROR(__xludf.DUMMYFUNCTION("PERCENTRANK(FILTER(AI:AI, $A:$A=$A131), $AI131)"),0.375)</f>
        <v>0.375</v>
      </c>
      <c r="BB131" s="13">
        <f ca="1">IFERROR(__xludf.DUMMYFUNCTION("PERCENTRANK(FILTER(AT:AT, $A:$A=$A131), $AT131)"),0.925)</f>
        <v>0.92500000000000004</v>
      </c>
      <c r="BC131" s="13">
        <f ca="1">IFERROR(__xludf.DUMMYFUNCTION("PERCENTRANK(FILTER(AU:AU, $A:$A=$A131), $AU131)"),0.007)</f>
        <v>7.0000000000000001E-3</v>
      </c>
      <c r="BM131" s="9">
        <v>8.5549033999999996E-2</v>
      </c>
      <c r="BN131" s="9">
        <v>3.7975000000000002E-2</v>
      </c>
      <c r="BO131" s="9">
        <v>2.1651375000000002</v>
      </c>
      <c r="BP131" s="9">
        <v>15.013761499999999</v>
      </c>
      <c r="BQ131" s="9">
        <v>2.3394499999999998</v>
      </c>
      <c r="BR131" s="9">
        <v>3.8650000000000002</v>
      </c>
      <c r="BS131" s="9">
        <v>10.509099000000001</v>
      </c>
      <c r="BT131" s="9">
        <v>8.1714599999999997</v>
      </c>
      <c r="BU131" s="9">
        <v>2.3856435</v>
      </c>
      <c r="BV131" s="9">
        <v>4.1978309999999999</v>
      </c>
      <c r="BW131" s="9">
        <v>13.126961</v>
      </c>
      <c r="BX131" s="9">
        <v>5.7096049999999998</v>
      </c>
      <c r="BY131" s="9">
        <v>6.5626525999999998</v>
      </c>
      <c r="BZ131" s="9">
        <v>3.6061033999999998</v>
      </c>
      <c r="CA131" s="9">
        <v>59.546576999999999</v>
      </c>
      <c r="CB131" s="9">
        <v>97.164733999999996</v>
      </c>
      <c r="CC131" s="9">
        <v>54.554819999999999</v>
      </c>
      <c r="CD131" s="9">
        <v>94.737656000000001</v>
      </c>
    </row>
    <row r="132" spans="1:82" ht="15.75" hidden="1" customHeight="1" x14ac:dyDescent="0.2">
      <c r="A132" s="9" t="s">
        <v>77</v>
      </c>
      <c r="B132" s="9" t="s">
        <v>430</v>
      </c>
      <c r="C132" s="9">
        <v>1084</v>
      </c>
      <c r="D132" s="9">
        <v>1434</v>
      </c>
      <c r="E132" s="9">
        <v>2132.5739609433699</v>
      </c>
      <c r="F132" s="9">
        <v>2387</v>
      </c>
      <c r="G132" s="9">
        <v>2583.2710000000002</v>
      </c>
      <c r="H132" s="9">
        <v>242</v>
      </c>
      <c r="I132" s="10">
        <v>1.6997936093931501E-4</v>
      </c>
      <c r="J132" s="9">
        <v>3.7817963827461498E-2</v>
      </c>
      <c r="K132" s="9">
        <v>13.561062809570901</v>
      </c>
      <c r="L132" s="11">
        <v>6.4282733234180301E-6</v>
      </c>
      <c r="M132" s="9">
        <v>1.2783478484593199E-3</v>
      </c>
      <c r="N132" s="9">
        <v>0.60075408462505198</v>
      </c>
      <c r="O132" s="9">
        <v>0.82553242155705198</v>
      </c>
      <c r="P132" s="9" t="s">
        <v>431</v>
      </c>
      <c r="Q132" s="9">
        <v>192401101</v>
      </c>
      <c r="R132" s="9" t="s">
        <v>432</v>
      </c>
      <c r="S132" s="9" t="s">
        <v>98</v>
      </c>
      <c r="T132" s="9">
        <v>41.056418756389597</v>
      </c>
      <c r="U132" s="9">
        <v>-123.68238315471</v>
      </c>
      <c r="V132" s="9">
        <v>536</v>
      </c>
      <c r="W132" s="9">
        <v>829</v>
      </c>
      <c r="X132" s="9">
        <v>66558.224374973899</v>
      </c>
      <c r="Y132" s="15">
        <f>X132/1609.34</f>
        <v>41.357466026429407</v>
      </c>
      <c r="Z132" s="9">
        <v>43677.310279906698</v>
      </c>
      <c r="AA132" s="15">
        <f>Z132/1609.34</f>
        <v>27.139889818128363</v>
      </c>
      <c r="AB132" s="9">
        <v>22880.914095067099</v>
      </c>
      <c r="AC132" s="9">
        <v>23835.393722476401</v>
      </c>
      <c r="AD132" s="9">
        <v>8089.1245016191897</v>
      </c>
      <c r="AE132" s="9">
        <v>0.30936017932715698</v>
      </c>
      <c r="AF132" s="9">
        <v>4.11350053473142E-2</v>
      </c>
      <c r="AG132" s="9">
        <v>301</v>
      </c>
      <c r="AH132" s="9">
        <v>14.588613</v>
      </c>
      <c r="AI132" s="9">
        <v>32.75779</v>
      </c>
      <c r="AJ132" s="9">
        <v>2</v>
      </c>
      <c r="AK132" s="9">
        <v>1.9017040000000001</v>
      </c>
      <c r="AL132" s="9">
        <v>6.2810592999999999</v>
      </c>
      <c r="AM132" s="9">
        <v>-1.7504367999999999</v>
      </c>
      <c r="AN132" s="9">
        <v>5.3883497000000002E-2</v>
      </c>
      <c r="AO132" s="9">
        <v>6.0790894000000003E-3</v>
      </c>
      <c r="AP132" s="9">
        <v>4.0686916999999996</v>
      </c>
      <c r="AQ132" s="9">
        <v>294.62673999999998</v>
      </c>
      <c r="AR132" s="9">
        <v>35.142906000000004</v>
      </c>
      <c r="AS132" s="9">
        <v>30.639301</v>
      </c>
      <c r="AT132" s="9">
        <v>1.0726423</v>
      </c>
      <c r="AU132" s="9">
        <v>14.776422</v>
      </c>
      <c r="AV132" s="9">
        <v>17.951687</v>
      </c>
      <c r="AW132" s="9">
        <v>5.2281833000000004</v>
      </c>
      <c r="AX132" s="12">
        <f ca="1">IFERROR(__xludf.DUMMYFUNCTION("1-(PERCENTRANK(FILTER(AG:AG, $A:$A=$A132), $AG132))"),0.899)</f>
        <v>0.89900000000000002</v>
      </c>
      <c r="AY132" s="13">
        <f ca="1">IFERROR(__xludf.DUMMYFUNCTION("PERCENTRANK(FILTER(K:K, $A:$A=$A132), $K132)"),0.827)</f>
        <v>0.82699999999999996</v>
      </c>
      <c r="AZ132" s="13">
        <f ca="1">IFERROR(__xludf.DUMMYFUNCTION("PERCENTRANK(FILTER(I:I, $A:$A=$A132), $I132)"),0.875)</f>
        <v>0.875</v>
      </c>
      <c r="BA132" s="12">
        <f ca="1">IFERROR(__xludf.DUMMYFUNCTION("PERCENTRANK(FILTER(AI:AI, $A:$A=$A132), $AI132)"),0.892)</f>
        <v>0.89200000000000002</v>
      </c>
      <c r="BB132" s="13">
        <f ca="1">IFERROR(__xludf.DUMMYFUNCTION("PERCENTRANK(FILTER(AT:AT, $A:$A=$A132), $AT132)"),0.695)</f>
        <v>0.69499999999999995</v>
      </c>
      <c r="BC132" s="13">
        <f ca="1">IFERROR(__xludf.DUMMYFUNCTION("PERCENTRANK(FILTER(AU:AU, $A:$A=$A132), $AU132)"),0.311)</f>
        <v>0.311</v>
      </c>
      <c r="BM132" s="9">
        <v>0.14811070000000001</v>
      </c>
      <c r="BN132" s="9">
        <v>9.1423950000000004E-2</v>
      </c>
      <c r="BO132" s="9">
        <v>2.9045454999999998</v>
      </c>
      <c r="BP132" s="9">
        <v>17.75909</v>
      </c>
      <c r="BQ132" s="9">
        <v>1.5207443</v>
      </c>
      <c r="BR132" s="9">
        <v>7.7249192999999998</v>
      </c>
      <c r="BS132" s="9">
        <v>15.065715000000001</v>
      </c>
      <c r="BT132" s="9">
        <v>11.933827000000001</v>
      </c>
      <c r="BU132" s="9">
        <v>2.3143501</v>
      </c>
      <c r="BV132" s="9">
        <v>4.0327419999999998</v>
      </c>
      <c r="BW132" s="9">
        <v>13.727071</v>
      </c>
      <c r="BX132" s="9">
        <v>6.8685080000000003</v>
      </c>
      <c r="BY132" s="9">
        <v>8.6270190000000007</v>
      </c>
      <c r="BZ132" s="9">
        <v>4.4201499999999996</v>
      </c>
      <c r="CA132" s="9">
        <v>58.319904000000001</v>
      </c>
      <c r="CB132" s="9">
        <v>93.197654999999997</v>
      </c>
      <c r="CC132" s="9">
        <v>49.654193999999997</v>
      </c>
      <c r="CD132" s="9">
        <v>86.685839999999999</v>
      </c>
    </row>
    <row r="133" spans="1:82" ht="15.75" customHeight="1" x14ac:dyDescent="0.2">
      <c r="A133" s="9" t="s">
        <v>73</v>
      </c>
      <c r="B133" s="9" t="s">
        <v>95</v>
      </c>
      <c r="C133" s="9">
        <v>3901</v>
      </c>
      <c r="D133" s="9">
        <v>2804</v>
      </c>
      <c r="E133" s="9">
        <v>3757.1643109244901</v>
      </c>
      <c r="F133" s="9">
        <v>5429</v>
      </c>
      <c r="G133" s="9">
        <v>5049.5625</v>
      </c>
      <c r="H133" s="9">
        <v>643</v>
      </c>
      <c r="I133" s="10">
        <v>1.26113194175678E-4</v>
      </c>
      <c r="J133" s="9">
        <v>264.05731202528398</v>
      </c>
      <c r="K133" s="9">
        <v>247.38509670154201</v>
      </c>
      <c r="L133" s="9">
        <v>2.4850413076369E-2</v>
      </c>
      <c r="M133" s="9">
        <v>1.3750634736733601E-2</v>
      </c>
      <c r="N133" s="9">
        <v>0.51648554061521401</v>
      </c>
      <c r="O133" s="9">
        <v>0.74405739327406895</v>
      </c>
      <c r="P133" s="9" t="s">
        <v>96</v>
      </c>
      <c r="Q133" s="9">
        <v>153662102</v>
      </c>
      <c r="R133" s="9" t="s">
        <v>97</v>
      </c>
      <c r="S133" s="9" t="s">
        <v>98</v>
      </c>
      <c r="T133" s="9">
        <v>38.739344307815998</v>
      </c>
      <c r="U133" s="9">
        <v>-120.67688521186</v>
      </c>
      <c r="V133" s="9">
        <v>702</v>
      </c>
      <c r="W133" s="9">
        <v>772</v>
      </c>
      <c r="X133" s="9">
        <v>112930.12565427501</v>
      </c>
      <c r="Y133" s="15">
        <f>X133/1609.34</f>
        <v>70.171701228003414</v>
      </c>
      <c r="Z133" s="9">
        <v>66687.745123938803</v>
      </c>
      <c r="AA133" s="15">
        <f>Z133/1609.34</f>
        <v>41.437946688666663</v>
      </c>
      <c r="AB133" s="9">
        <v>46242.380530336297</v>
      </c>
      <c r="AC133" s="9">
        <v>66687.745123938803</v>
      </c>
      <c r="AD133" s="9">
        <v>46242.380530336297</v>
      </c>
      <c r="AE133" s="9">
        <v>8.8416581357197099</v>
      </c>
      <c r="AF133" s="9">
        <v>8.1090783854961004E-2</v>
      </c>
      <c r="AG133" s="9">
        <v>2</v>
      </c>
      <c r="AH133" s="9">
        <v>6.6568813000000002</v>
      </c>
      <c r="AI133" s="9">
        <v>16.500834999999999</v>
      </c>
      <c r="AJ133" s="9">
        <v>2.5699375</v>
      </c>
      <c r="AK133" s="9">
        <v>2.0015535</v>
      </c>
      <c r="AL133" s="9">
        <v>5.3783810000000001</v>
      </c>
      <c r="AM133" s="9">
        <v>0.63369489999999995</v>
      </c>
      <c r="AN133" s="9">
        <v>5.1795408000000001E-2</v>
      </c>
      <c r="AO133" s="9">
        <v>5.7551436999999997E-3</v>
      </c>
      <c r="AP133" s="9">
        <v>3.4338117000000001</v>
      </c>
      <c r="AQ133" s="9">
        <v>294.48</v>
      </c>
      <c r="AR133" s="9">
        <v>47.403072000000002</v>
      </c>
      <c r="AS133" s="9">
        <v>30.910136999999999</v>
      </c>
      <c r="AT133" s="9">
        <v>1.2237305999999999</v>
      </c>
      <c r="AU133" s="9">
        <v>11.991272</v>
      </c>
      <c r="AV133" s="9">
        <v>14.008620000000001</v>
      </c>
      <c r="AW133" s="9">
        <v>1.4902911999999999</v>
      </c>
      <c r="AX133" s="12">
        <f ca="1">IFERROR(__xludf.DUMMYFUNCTION("1-(PERCENTRANK(FILTER(AG:AG, $A:$A=$A8), $AG8))"),0.998)</f>
        <v>0.998</v>
      </c>
      <c r="AY133" s="13">
        <f ca="1">IFERROR(__xludf.DUMMYFUNCTION("PERCENTRANK(FILTER(K:K, $A:$A=$A8), $K8)"),0.995)</f>
        <v>0.995</v>
      </c>
      <c r="AZ133" s="13">
        <f ca="1">IFERROR(__xludf.DUMMYFUNCTION("PERCENTRANK(FILTER(I:I, $A:$A=$A8), $I8)"),0.941)</f>
        <v>0.94099999999999995</v>
      </c>
      <c r="BA133" s="12">
        <f ca="1">IFERROR(__xludf.DUMMYFUNCTION("PERCENTRANK(FILTER(AI:AI, $A:$A=$A8), $AI8)"),0.729)</f>
        <v>0.72899999999999998</v>
      </c>
      <c r="BB133" s="13">
        <f ca="1">IFERROR(__xludf.DUMMYFUNCTION("PERCENTRANK(FILTER(AT:AT, $A:$A=$A8), $AT8)"),0.276)</f>
        <v>0.27600000000000002</v>
      </c>
      <c r="BC133" s="13">
        <f ca="1">IFERROR(__xludf.DUMMYFUNCTION("PERCENTRANK(FILTER(AU:AU, $A:$A=$A8), $AU8)"),0.293)</f>
        <v>0.29299999999999998</v>
      </c>
      <c r="BM133" s="9">
        <v>3.6540072E-2</v>
      </c>
      <c r="BN133" s="9">
        <v>7.9712643999999999E-2</v>
      </c>
      <c r="BO133" s="9">
        <v>1.9065421</v>
      </c>
      <c r="BP133" s="9">
        <v>15.172897000000001</v>
      </c>
      <c r="BQ133" s="9">
        <v>2.0613220000000001</v>
      </c>
      <c r="BR133" s="9">
        <v>6.6609197</v>
      </c>
      <c r="BS133" s="9">
        <v>9.5021719999999998</v>
      </c>
      <c r="BT133" s="9">
        <v>7.5724429999999998</v>
      </c>
      <c r="BU133" s="9">
        <v>2.1902572999999999</v>
      </c>
      <c r="BV133" s="9">
        <v>3.8429804000000001</v>
      </c>
      <c r="BW133" s="9">
        <v>13.190913999999999</v>
      </c>
      <c r="BX133" s="9">
        <v>6.0261974</v>
      </c>
      <c r="BY133" s="9">
        <v>8.2570929999999993</v>
      </c>
      <c r="BZ133" s="9">
        <v>4.1865019999999999</v>
      </c>
      <c r="CA133" s="9">
        <v>55.99644</v>
      </c>
      <c r="CB133" s="9">
        <v>98.025000000000006</v>
      </c>
      <c r="CC133" s="9">
        <v>51.995280000000001</v>
      </c>
      <c r="CD133" s="9">
        <v>91.474236000000005</v>
      </c>
    </row>
    <row r="134" spans="1:82" ht="15.75" hidden="1" customHeight="1" x14ac:dyDescent="0.2">
      <c r="A134" s="9" t="s">
        <v>113</v>
      </c>
      <c r="B134" s="9" t="s">
        <v>435</v>
      </c>
      <c r="C134" s="9">
        <v>1117</v>
      </c>
      <c r="D134" s="9">
        <v>230</v>
      </c>
      <c r="E134" s="9">
        <v>306.38668584144</v>
      </c>
      <c r="F134" s="9">
        <v>646</v>
      </c>
      <c r="G134" s="9">
        <v>497.46325999999999</v>
      </c>
      <c r="H134" s="9">
        <v>72</v>
      </c>
      <c r="I134" s="16">
        <v>9.2226332602270603E-5</v>
      </c>
      <c r="J134" s="9">
        <v>2.23860481952154</v>
      </c>
      <c r="K134" s="9">
        <v>48.506788656076701</v>
      </c>
      <c r="L134" s="9">
        <v>2.1920967626307001E-4</v>
      </c>
      <c r="M134" s="9">
        <v>2.5428206497769101E-3</v>
      </c>
      <c r="N134" s="9">
        <v>0.35603715170278599</v>
      </c>
      <c r="O134" s="9">
        <v>0.61589812238632502</v>
      </c>
      <c r="P134" s="9" t="s">
        <v>436</v>
      </c>
      <c r="Q134" s="9">
        <v>162161101</v>
      </c>
      <c r="R134" s="9" t="s">
        <v>437</v>
      </c>
      <c r="S134" s="9">
        <v>36816</v>
      </c>
      <c r="T134" s="9">
        <v>38.360269363706898</v>
      </c>
      <c r="U134" s="9">
        <v>-120.75272244340201</v>
      </c>
      <c r="V134" s="9">
        <v>82</v>
      </c>
      <c r="W134" s="9">
        <v>85</v>
      </c>
      <c r="X134" s="9">
        <v>13326.883153966801</v>
      </c>
      <c r="Z134" s="9">
        <v>8016.9900418523703</v>
      </c>
      <c r="AB134" s="9">
        <v>5309.8931121144296</v>
      </c>
      <c r="AC134" s="9">
        <v>8016.9900418523703</v>
      </c>
      <c r="AD134" s="9">
        <v>5309.8931121144296</v>
      </c>
      <c r="AE134" s="9">
        <v>0.183083086783938</v>
      </c>
      <c r="AF134" s="9">
        <v>6.6402959473634803E-3</v>
      </c>
      <c r="AG134" s="9">
        <v>133</v>
      </c>
      <c r="AH134" s="9">
        <v>5.3454537000000002</v>
      </c>
      <c r="AI134" s="9">
        <v>11.699092</v>
      </c>
      <c r="AJ134" s="9">
        <v>2</v>
      </c>
      <c r="AK134" s="9">
        <v>1.8572413999999999</v>
      </c>
      <c r="AL134" s="9">
        <v>4.9084979999999998</v>
      </c>
      <c r="AM134" s="9">
        <v>-2.1980963</v>
      </c>
      <c r="AN134" s="9">
        <v>5.9818181999999998E-2</v>
      </c>
      <c r="AO134" s="9">
        <v>6.3641230000000002E-3</v>
      </c>
      <c r="AP134" s="9">
        <v>2.5173738000000001</v>
      </c>
      <c r="AQ134" s="9">
        <v>296.07632000000001</v>
      </c>
      <c r="AR134" s="9">
        <v>43.786715999999998</v>
      </c>
      <c r="AS134" s="9">
        <v>31.527777</v>
      </c>
      <c r="AT134" s="9">
        <v>1.2294194000000001</v>
      </c>
      <c r="AU134" s="9">
        <v>13.041237000000001</v>
      </c>
      <c r="AV134" s="9">
        <v>14.753272000000001</v>
      </c>
      <c r="AW134" s="9">
        <v>1.6101974999999999</v>
      </c>
      <c r="AX134" s="12">
        <f ca="1">IFERROR(__xludf.DUMMYFUNCTION("1-(PERCENTRANK(FILTER(AG:AG, $A:$A=$A134), $AG134))"),0.935999999999999)</f>
        <v>0.93599999999999905</v>
      </c>
      <c r="AY134" s="13">
        <f ca="1">IFERROR(__xludf.DUMMYFUNCTION("PERCENTRANK(FILTER(K:K, $A:$A=$A134), $K134)"),0.828)</f>
        <v>0.82799999999999996</v>
      </c>
      <c r="AZ134" s="13">
        <f ca="1">IFERROR(__xludf.DUMMYFUNCTION("PERCENTRANK(FILTER(I:I, $A:$A=$A134), $I134)"),0.874)</f>
        <v>0.874</v>
      </c>
      <c r="BA134" s="12">
        <f ca="1">IFERROR(__xludf.DUMMYFUNCTION("PERCENTRANK(FILTER(AI:AI, $A:$A=$A134), $AI134)"),0.592)</f>
        <v>0.59199999999999997</v>
      </c>
      <c r="BB134" s="13">
        <f ca="1">IFERROR(__xludf.DUMMYFUNCTION("PERCENTRANK(FILTER(AT:AT, $A:$A=$A134), $AT134)"),0.317)</f>
        <v>0.317</v>
      </c>
      <c r="BC134" s="13">
        <f ca="1">IFERROR(__xludf.DUMMYFUNCTION("PERCENTRANK(FILTER(AU:AU, $A:$A=$A134), $AU134)"),0.798)</f>
        <v>0.79800000000000004</v>
      </c>
      <c r="BM134" s="9">
        <v>0.10650822</v>
      </c>
      <c r="BN134" s="9">
        <v>4.6090909999999999E-2</v>
      </c>
      <c r="BO134" s="9">
        <v>2.1265824000000002</v>
      </c>
      <c r="BP134" s="9">
        <v>16.405063999999999</v>
      </c>
      <c r="BQ134" s="9">
        <v>4.1879999999999997</v>
      </c>
      <c r="BR134" s="9">
        <v>5.8727273999999996</v>
      </c>
      <c r="BS134" s="9">
        <v>12.374871000000001</v>
      </c>
      <c r="BT134" s="9">
        <v>8.6005520000000004</v>
      </c>
      <c r="BU134" s="9">
        <v>2.1809129999999999</v>
      </c>
      <c r="BV134" s="9">
        <v>3.851871</v>
      </c>
      <c r="BW134" s="9">
        <v>13.338865999999999</v>
      </c>
      <c r="BX134" s="9">
        <v>6.7995443</v>
      </c>
      <c r="BY134" s="9">
        <v>9.0932399999999998</v>
      </c>
      <c r="BZ134" s="9">
        <v>4.6489649999999996</v>
      </c>
      <c r="CA134" s="9">
        <v>43.333874000000002</v>
      </c>
      <c r="CB134" s="9">
        <v>70.960759999999993</v>
      </c>
      <c r="CC134" s="9">
        <v>49.338619999999999</v>
      </c>
      <c r="CD134" s="9">
        <v>86.854249999999993</v>
      </c>
    </row>
    <row r="135" spans="1:82" ht="15.75" hidden="1" customHeight="1" x14ac:dyDescent="0.2">
      <c r="A135" s="9" t="s">
        <v>81</v>
      </c>
      <c r="B135" s="9" t="s">
        <v>438</v>
      </c>
      <c r="C135" s="9">
        <v>3043</v>
      </c>
      <c r="D135" s="9">
        <v>391</v>
      </c>
      <c r="E135" s="9">
        <v>593.09200599875203</v>
      </c>
      <c r="F135" s="9">
        <v>1115</v>
      </c>
      <c r="G135" s="9">
        <v>962.94799999999998</v>
      </c>
      <c r="H135" s="9">
        <v>151</v>
      </c>
      <c r="I135" s="10">
        <v>1.3683249138716499E-4</v>
      </c>
      <c r="J135" s="9">
        <v>3.8908496382206399E-2</v>
      </c>
      <c r="K135" s="9">
        <v>5.0019566275721701</v>
      </c>
      <c r="L135" s="11">
        <v>5.2672743674354404E-6</v>
      </c>
      <c r="M135" s="9">
        <v>4.2101388430261098E-4</v>
      </c>
      <c r="N135" s="9">
        <v>0.35067264573991003</v>
      </c>
      <c r="O135" s="9">
        <v>0.61591280858541397</v>
      </c>
      <c r="P135" s="9" t="s">
        <v>439</v>
      </c>
      <c r="Q135" s="9">
        <v>102041104</v>
      </c>
      <c r="R135" s="9" t="s">
        <v>440</v>
      </c>
      <c r="S135" s="9">
        <v>2028</v>
      </c>
      <c r="T135" s="9">
        <v>39.839135814536697</v>
      </c>
      <c r="U135" s="9">
        <v>-121.701794099016</v>
      </c>
      <c r="V135" s="9">
        <v>102</v>
      </c>
      <c r="W135" s="9">
        <v>92</v>
      </c>
      <c r="X135" s="9">
        <v>25354.046508528299</v>
      </c>
      <c r="Y135" s="15">
        <f>X135/1609.34</f>
        <v>15.754313264150708</v>
      </c>
      <c r="Z135" s="9">
        <v>17363.469411668</v>
      </c>
      <c r="AA135" s="15">
        <f>Z135/1609.34</f>
        <v>10.789186506063356</v>
      </c>
      <c r="AB135" s="9">
        <v>7990.5770968602901</v>
      </c>
      <c r="AC135" s="9">
        <v>17363.469411668</v>
      </c>
      <c r="AD135" s="9">
        <v>7990.5770968602901</v>
      </c>
      <c r="AE135" s="9">
        <v>6.3573096529694298E-2</v>
      </c>
      <c r="AF135" s="9">
        <v>2.0661706199462001E-2</v>
      </c>
      <c r="AG135" s="9">
        <v>899</v>
      </c>
      <c r="AH135" s="9">
        <v>6.0051269999999999</v>
      </c>
      <c r="AI135" s="9">
        <v>13.41184</v>
      </c>
      <c r="AJ135" s="9">
        <v>3</v>
      </c>
      <c r="AK135" s="9">
        <v>2.4136060000000001</v>
      </c>
      <c r="AL135" s="9">
        <v>6.7115254000000002</v>
      </c>
      <c r="AM135" s="9">
        <v>1.1417919000000001</v>
      </c>
      <c r="AN135" s="9">
        <v>6.0277780000000003E-2</v>
      </c>
      <c r="AO135" s="9">
        <v>5.8886114999999999E-3</v>
      </c>
      <c r="AP135" s="9">
        <v>3.6649180000000001</v>
      </c>
      <c r="AQ135" s="9">
        <v>295.97451999999998</v>
      </c>
      <c r="AR135" s="9">
        <v>48.866978000000003</v>
      </c>
      <c r="AS135" s="9">
        <v>36.472748000000003</v>
      </c>
      <c r="AT135" s="9">
        <v>1.3802421</v>
      </c>
      <c r="AU135" s="9">
        <v>11.679043999999999</v>
      </c>
      <c r="AV135" s="9">
        <v>13.871949000000001</v>
      </c>
      <c r="AW135" s="9">
        <v>0.88351860000000004</v>
      </c>
      <c r="AX135" s="12">
        <f ca="1">IFERROR(__xludf.DUMMYFUNCTION("1-(PERCENTRANK(FILTER(AG:AG, $A:$A=$A135), $AG135))"),0.552)</f>
        <v>0.55200000000000005</v>
      </c>
      <c r="AY135" s="13">
        <f ca="1">IFERROR(__xludf.DUMMYFUNCTION("PERCENTRANK(FILTER(K:K, $A:$A=$A135), $K135)"),0.293)</f>
        <v>0.29299999999999998</v>
      </c>
      <c r="AZ135" s="13">
        <f ca="1">IFERROR(__xludf.DUMMYFUNCTION("PERCENTRANK(FILTER(I:I, $A:$A=$A135), $I135)"),0.925)</f>
        <v>0.92500000000000004</v>
      </c>
      <c r="BA135" s="12">
        <f ca="1">IFERROR(__xludf.DUMMYFUNCTION("PERCENTRANK(FILTER(AI:AI, $A:$A=$A135), $AI135)"),0.604)</f>
        <v>0.60399999999999998</v>
      </c>
      <c r="BB135" s="13">
        <f ca="1">IFERROR(__xludf.DUMMYFUNCTION("PERCENTRANK(FILTER(AT:AT, $A:$A=$A135), $AT135)"),0.54)</f>
        <v>0.54</v>
      </c>
      <c r="BC135" s="13">
        <f ca="1">IFERROR(__xludf.DUMMYFUNCTION("PERCENTRANK(FILTER(AU:AU, $A:$A=$A135), $AU135)"),0.101)</f>
        <v>0.10100000000000001</v>
      </c>
      <c r="BM135" s="9">
        <v>3.4065083000000003E-2</v>
      </c>
      <c r="BN135" s="9">
        <v>0.1384127</v>
      </c>
      <c r="BO135" s="9">
        <v>1.5371900999999999</v>
      </c>
      <c r="BP135" s="9">
        <v>14.661156999999999</v>
      </c>
      <c r="BQ135" s="9">
        <v>2.3750794000000002</v>
      </c>
      <c r="BR135" s="9">
        <v>4.4246030000000003</v>
      </c>
      <c r="BS135" s="9">
        <v>11.507436999999999</v>
      </c>
      <c r="BT135" s="9">
        <v>8.6395099999999996</v>
      </c>
      <c r="BU135" s="9">
        <v>2.4918754000000001</v>
      </c>
      <c r="BV135" s="9">
        <v>4.4139229999999996</v>
      </c>
      <c r="BW135" s="9">
        <v>12.776902</v>
      </c>
      <c r="BX135" s="9">
        <v>5.3110227999999999</v>
      </c>
      <c r="BY135" s="9">
        <v>7.7707876999999996</v>
      </c>
      <c r="BZ135" s="9">
        <v>3.4737868000000001</v>
      </c>
      <c r="CA135" s="9">
        <v>59.777380000000001</v>
      </c>
      <c r="CB135" s="9">
        <v>109.63077</v>
      </c>
      <c r="CC135" s="9">
        <v>54.24606</v>
      </c>
      <c r="CD135" s="9">
        <v>97.581374999999994</v>
      </c>
    </row>
    <row r="136" spans="1:82" ht="15.75" hidden="1" customHeight="1" x14ac:dyDescent="0.2">
      <c r="A136" s="9" t="s">
        <v>77</v>
      </c>
      <c r="B136" s="9" t="s">
        <v>441</v>
      </c>
      <c r="C136" s="9">
        <v>3314</v>
      </c>
      <c r="D136" s="9">
        <v>13</v>
      </c>
      <c r="E136" s="9">
        <v>27.197822494243901</v>
      </c>
      <c r="F136" s="9">
        <v>40</v>
      </c>
      <c r="G136" s="9">
        <v>37.830475</v>
      </c>
      <c r="H136" s="9">
        <v>7</v>
      </c>
      <c r="I136" s="16">
        <v>8.8795193213237706E-5</v>
      </c>
      <c r="J136" s="9">
        <v>753.73425782366098</v>
      </c>
      <c r="K136" s="9">
        <v>53.949513792991603</v>
      </c>
      <c r="L136" s="9">
        <v>7.5868824812302504E-2</v>
      </c>
      <c r="M136" s="9">
        <v>2.5377817208728998E-3</v>
      </c>
      <c r="N136" s="9">
        <v>0.32500000000000001</v>
      </c>
      <c r="O136" s="9">
        <v>0.71893949519685796</v>
      </c>
      <c r="P136" s="9" t="s">
        <v>442</v>
      </c>
      <c r="Q136" s="9">
        <v>42271105</v>
      </c>
      <c r="R136" s="9" t="s">
        <v>211</v>
      </c>
      <c r="S136" s="9">
        <v>734248</v>
      </c>
      <c r="T136" s="9">
        <v>38.3039139175104</v>
      </c>
      <c r="U136" s="9">
        <v>-122.737076875398</v>
      </c>
      <c r="V136" s="9">
        <v>11</v>
      </c>
      <c r="W136" s="9">
        <v>38</v>
      </c>
      <c r="X136" s="9">
        <v>2800.5570059841202</v>
      </c>
      <c r="Z136" s="9">
        <v>774.65816892570797</v>
      </c>
      <c r="AB136" s="9">
        <v>2025.89883705841</v>
      </c>
      <c r="AC136" s="9">
        <v>774.65816892570797</v>
      </c>
      <c r="AD136" s="9">
        <v>2025.89883705841</v>
      </c>
      <c r="AE136" s="9">
        <v>1.77644720461103E-2</v>
      </c>
      <c r="AF136" s="9">
        <v>6.2156635249266401E-4</v>
      </c>
      <c r="AG136" s="9">
        <v>135</v>
      </c>
      <c r="AH136" s="9">
        <v>3.5624456000000002</v>
      </c>
      <c r="AI136" s="9">
        <v>10.997456</v>
      </c>
      <c r="AJ136" s="9">
        <v>2</v>
      </c>
      <c r="AK136" s="9">
        <v>2.3901135999999998</v>
      </c>
      <c r="AL136" s="9">
        <v>6.1948550000000004</v>
      </c>
      <c r="AM136" s="9">
        <v>-0.43883192999999998</v>
      </c>
      <c r="AN136" s="9">
        <v>8.9473680000000007E-3</v>
      </c>
      <c r="AO136" s="9">
        <v>7.0745850000000004E-3</v>
      </c>
      <c r="AP136" s="9">
        <v>2.4520502</v>
      </c>
      <c r="AQ136" s="9">
        <v>295.33276000000001</v>
      </c>
      <c r="AR136" s="9">
        <v>26.141874000000001</v>
      </c>
      <c r="AS136" s="9">
        <v>27.55547</v>
      </c>
      <c r="AT136" s="9">
        <v>0.79820230000000003</v>
      </c>
      <c r="AU136" s="9">
        <v>17.38777</v>
      </c>
      <c r="AV136" s="9">
        <v>19.123707</v>
      </c>
      <c r="AW136" s="9">
        <v>2.5019893999999998</v>
      </c>
      <c r="AX136" s="12">
        <f ca="1">IFERROR(__xludf.DUMMYFUNCTION("1-(PERCENTRANK(FILTER(AG:AG, $A:$A=$A136), $AG136))"),0.978)</f>
        <v>0.97799999999999998</v>
      </c>
      <c r="AY136" s="13">
        <f ca="1">IFERROR(__xludf.DUMMYFUNCTION("PERCENTRANK(FILTER(K:K, $A:$A=$A136), $K136)"),0.979)</f>
        <v>0.97899999999999998</v>
      </c>
      <c r="AZ136" s="13">
        <f ca="1">IFERROR(__xludf.DUMMYFUNCTION("PERCENTRANK(FILTER(I:I, $A:$A=$A136), $I136)"),0.423)</f>
        <v>0.42299999999999999</v>
      </c>
      <c r="BA136" s="12">
        <f ca="1">IFERROR(__xludf.DUMMYFUNCTION("PERCENTRANK(FILTER(AI:AI, $A:$A=$A136), $AI136)"),0.258)</f>
        <v>0.25800000000000001</v>
      </c>
      <c r="BB136" s="13">
        <f ca="1">IFERROR(__xludf.DUMMYFUNCTION("PERCENTRANK(FILTER(AT:AT, $A:$A=$A136), $AT136)"),0.324)</f>
        <v>0.32400000000000001</v>
      </c>
      <c r="BC136" s="13">
        <f ca="1">IFERROR(__xludf.DUMMYFUNCTION("PERCENTRANK(FILTER(AU:AU, $A:$A=$A136), $AU136)"),0.662)</f>
        <v>0.66200000000000003</v>
      </c>
      <c r="BM136" s="9">
        <v>0.12295117</v>
      </c>
      <c r="BN136" s="9">
        <v>3.5263160000000002E-2</v>
      </c>
      <c r="BO136" s="9">
        <v>4</v>
      </c>
      <c r="BP136" s="9">
        <v>22.083334000000001</v>
      </c>
      <c r="BQ136" s="9">
        <v>0.23789473</v>
      </c>
      <c r="BR136" s="9">
        <v>2.1052632</v>
      </c>
      <c r="BS136" s="9">
        <v>10.912361000000001</v>
      </c>
      <c r="BT136" s="9">
        <v>9.3111940000000004</v>
      </c>
      <c r="BU136" s="9">
        <v>1.6850151</v>
      </c>
      <c r="BV136" s="9">
        <v>3.0259315999999998</v>
      </c>
      <c r="BW136" s="9">
        <v>16.299710000000001</v>
      </c>
      <c r="BX136" s="9">
        <v>13.880357999999999</v>
      </c>
      <c r="BY136" s="9">
        <v>13.537604</v>
      </c>
      <c r="BZ136" s="9">
        <v>10.844429999999999</v>
      </c>
      <c r="CA136" s="9">
        <v>50.035587</v>
      </c>
      <c r="CB136" s="9">
        <v>58.088276</v>
      </c>
      <c r="CC136" s="9">
        <v>35.644404999999999</v>
      </c>
      <c r="CD136" s="9">
        <v>47.955883</v>
      </c>
    </row>
    <row r="137" spans="1:82" ht="15.75" hidden="1" customHeight="1" x14ac:dyDescent="0.2">
      <c r="A137" s="9" t="s">
        <v>113</v>
      </c>
      <c r="B137" s="9" t="s">
        <v>443</v>
      </c>
      <c r="C137" s="9">
        <v>937</v>
      </c>
      <c r="D137" s="9">
        <v>297</v>
      </c>
      <c r="E137" s="9">
        <v>412.938912054149</v>
      </c>
      <c r="F137" s="9">
        <v>1260</v>
      </c>
      <c r="G137" s="9">
        <v>885.72820000000002</v>
      </c>
      <c r="H137" s="9">
        <v>152</v>
      </c>
      <c r="I137" s="16">
        <v>8.22992042350578E-5</v>
      </c>
      <c r="J137" s="9">
        <v>3.7818049858743701E-2</v>
      </c>
      <c r="K137" s="9">
        <v>45.5523769612482</v>
      </c>
      <c r="L137" s="11">
        <v>3.1123954090963498E-6</v>
      </c>
      <c r="M137" s="9">
        <v>2.1371050546843602E-3</v>
      </c>
      <c r="N137" s="9">
        <v>0.23571428571428499</v>
      </c>
      <c r="O137" s="9">
        <v>0.46621402274713197</v>
      </c>
      <c r="P137" s="9" t="s">
        <v>444</v>
      </c>
      <c r="Q137" s="9">
        <v>162821701</v>
      </c>
      <c r="R137" s="9" t="s">
        <v>254</v>
      </c>
      <c r="S137" s="9">
        <v>79826</v>
      </c>
      <c r="T137" s="9">
        <v>38.169859667934197</v>
      </c>
      <c r="U137" s="9">
        <v>-120.40669379868299</v>
      </c>
      <c r="V137" s="9">
        <v>150</v>
      </c>
      <c r="W137" s="9">
        <v>142</v>
      </c>
      <c r="X137" s="9">
        <v>25547.8217719973</v>
      </c>
      <c r="Y137" s="15">
        <f>X137/1609.34</f>
        <v>15.874719929907478</v>
      </c>
      <c r="Z137" s="9">
        <v>16403.263897973098</v>
      </c>
      <c r="AA137" s="15">
        <f>Z137/1609.34</f>
        <v>10.192540978272522</v>
      </c>
      <c r="AB137" s="9">
        <v>9144.5578740241599</v>
      </c>
      <c r="AC137" s="9">
        <v>16403.263897973098</v>
      </c>
      <c r="AD137" s="9">
        <v>9144.5578740241599</v>
      </c>
      <c r="AE137" s="9">
        <v>0.324839968312023</v>
      </c>
      <c r="AF137" s="9">
        <v>1.25094790437287E-2</v>
      </c>
      <c r="AG137" s="9">
        <v>164</v>
      </c>
      <c r="AH137" s="9">
        <v>8.4310390000000002</v>
      </c>
      <c r="AI137" s="9">
        <v>21.239021000000001</v>
      </c>
      <c r="AJ137" s="9">
        <v>2</v>
      </c>
      <c r="AK137" s="9">
        <v>2.1220995999999999</v>
      </c>
      <c r="AL137" s="9">
        <v>5.1515839999999997</v>
      </c>
      <c r="AM137" s="9">
        <v>-0.84677433999999996</v>
      </c>
      <c r="AN137" s="9">
        <v>5.9106382999999998E-2</v>
      </c>
      <c r="AO137" s="9">
        <v>6.3071567999999998E-3</v>
      </c>
      <c r="AP137" s="9">
        <v>2.6471448</v>
      </c>
      <c r="AQ137" s="9">
        <v>294.98275999999998</v>
      </c>
      <c r="AR137" s="9">
        <v>45.333390000000001</v>
      </c>
      <c r="AS137" s="9">
        <v>32.933309999999999</v>
      </c>
      <c r="AT137" s="9">
        <v>1.1769063</v>
      </c>
      <c r="AU137" s="9">
        <v>12.59079</v>
      </c>
      <c r="AV137" s="9">
        <v>14.307727</v>
      </c>
      <c r="AW137" s="9">
        <v>2.0916570000000001</v>
      </c>
      <c r="AX137" s="12">
        <f ca="1">IFERROR(__xludf.DUMMYFUNCTION("1-(PERCENTRANK(FILTER(AG:AG, $A:$A=$A137), $AG137))"),0.922)</f>
        <v>0.92200000000000004</v>
      </c>
      <c r="AY137" s="13">
        <f ca="1">IFERROR(__xludf.DUMMYFUNCTION("PERCENTRANK(FILTER(K:K, $A:$A=$A137), $K137)"),0.816)</f>
        <v>0.81599999999999995</v>
      </c>
      <c r="AZ137" s="13">
        <f ca="1">IFERROR(__xludf.DUMMYFUNCTION("PERCENTRANK(FILTER(I:I, $A:$A=$A137), $I137)"),0.807)</f>
        <v>0.80700000000000005</v>
      </c>
      <c r="BA137" s="12">
        <f ca="1">IFERROR(__xludf.DUMMYFUNCTION("PERCENTRANK(FILTER(AI:AI, $A:$A=$A137), $AI137)"),0.831)</f>
        <v>0.83099999999999996</v>
      </c>
      <c r="BB137" s="13">
        <f ca="1">IFERROR(__xludf.DUMMYFUNCTION("PERCENTRANK(FILTER(AT:AT, $A:$A=$A137), $AT137)"),0.182)</f>
        <v>0.182</v>
      </c>
      <c r="BC137" s="13">
        <f ca="1">IFERROR(__xludf.DUMMYFUNCTION("PERCENTRANK(FILTER(AU:AU, $A:$A=$A137), $AU137)"),0.621)</f>
        <v>0.621</v>
      </c>
      <c r="BM137" s="9">
        <v>7.9648614000000006E-2</v>
      </c>
      <c r="BN137" s="9">
        <v>9.9659579999999998E-2</v>
      </c>
      <c r="BO137" s="9">
        <v>2.1023622</v>
      </c>
      <c r="BP137" s="9">
        <v>15.590551</v>
      </c>
      <c r="BQ137" s="9">
        <v>2.4852764999999999</v>
      </c>
      <c r="BR137" s="9">
        <v>5.3617020000000002</v>
      </c>
      <c r="BS137" s="9">
        <v>13.3983965</v>
      </c>
      <c r="BT137" s="9">
        <v>9.4713189999999994</v>
      </c>
      <c r="BU137" s="9">
        <v>2.0465534000000001</v>
      </c>
      <c r="BV137" s="9">
        <v>3.6060452000000001</v>
      </c>
      <c r="BW137" s="9">
        <v>12.273774</v>
      </c>
      <c r="BX137" s="9">
        <v>6.5242060000000004</v>
      </c>
      <c r="BY137" s="9">
        <v>7.9215173999999999</v>
      </c>
      <c r="BZ137" s="9">
        <v>4.2934723000000004</v>
      </c>
      <c r="CA137" s="9">
        <v>48.244500000000002</v>
      </c>
      <c r="CB137" s="9">
        <v>76.839129999999997</v>
      </c>
      <c r="CC137" s="9">
        <v>55.765779999999999</v>
      </c>
      <c r="CD137" s="9">
        <v>89.496184999999997</v>
      </c>
    </row>
    <row r="138" spans="1:82" ht="15.75" hidden="1" customHeight="1" x14ac:dyDescent="0.2">
      <c r="A138" s="9" t="s">
        <v>81</v>
      </c>
      <c r="B138" s="9" t="s">
        <v>445</v>
      </c>
      <c r="C138" s="9">
        <v>5942</v>
      </c>
      <c r="D138" s="9">
        <v>108</v>
      </c>
      <c r="E138" s="9">
        <v>160.62652771093801</v>
      </c>
      <c r="F138" s="9">
        <v>279</v>
      </c>
      <c r="G138" s="9">
        <v>227.04515000000001</v>
      </c>
      <c r="H138" s="9">
        <v>24</v>
      </c>
      <c r="I138" s="10">
        <v>1.36033808606346E-4</v>
      </c>
      <c r="J138" s="9">
        <v>1.32700413918007</v>
      </c>
      <c r="K138" s="9">
        <v>42.649298254908402</v>
      </c>
      <c r="L138" s="9">
        <v>2.36857964570637E-4</v>
      </c>
      <c r="M138" s="9">
        <v>2.4644958559652702E-3</v>
      </c>
      <c r="N138" s="9">
        <v>0.38709677419354799</v>
      </c>
      <c r="O138" s="9">
        <v>0.70746513270820199</v>
      </c>
      <c r="P138" s="9" t="s">
        <v>446</v>
      </c>
      <c r="Q138" s="9">
        <v>103441101</v>
      </c>
      <c r="R138" s="9" t="s">
        <v>286</v>
      </c>
      <c r="S138" s="9">
        <v>3383</v>
      </c>
      <c r="T138" s="9">
        <v>40.488836148069197</v>
      </c>
      <c r="U138" s="9">
        <v>-122.357990039725</v>
      </c>
      <c r="V138" s="9">
        <v>41</v>
      </c>
      <c r="W138" s="9">
        <v>109</v>
      </c>
      <c r="X138" s="9">
        <v>6999.5290665230204</v>
      </c>
      <c r="Z138" s="9">
        <v>3031.9375901123999</v>
      </c>
      <c r="AB138" s="9">
        <v>3967.5914764106101</v>
      </c>
      <c r="AC138" s="9">
        <v>1995.2743212810301</v>
      </c>
      <c r="AD138" s="9">
        <v>2810.7458670648598</v>
      </c>
      <c r="AE138" s="9">
        <v>5.9147900543166501E-2</v>
      </c>
      <c r="AF138" s="9">
        <v>3.2648114065523199E-3</v>
      </c>
      <c r="AG138" s="9">
        <v>137</v>
      </c>
      <c r="AH138" s="9">
        <v>4.3836855999999997</v>
      </c>
      <c r="AI138" s="9">
        <v>10.802996</v>
      </c>
      <c r="AJ138" s="9">
        <v>2</v>
      </c>
      <c r="AK138" s="9">
        <v>2.1686296</v>
      </c>
      <c r="AL138" s="9">
        <v>7.9856743999999997</v>
      </c>
      <c r="AM138" s="9">
        <v>-0.19834988000000001</v>
      </c>
      <c r="AN138" s="9">
        <v>3.4545455000000003E-2</v>
      </c>
      <c r="AO138" s="9">
        <v>5.8394236999999996E-3</v>
      </c>
      <c r="AP138" s="9">
        <v>2.4039921999999998</v>
      </c>
      <c r="AQ138" s="9">
        <v>298.41160000000002</v>
      </c>
      <c r="AR138" s="9">
        <v>48.488045</v>
      </c>
      <c r="AS138" s="9">
        <v>34.342956999999998</v>
      </c>
      <c r="AT138" s="9">
        <v>1.6154729000000001</v>
      </c>
      <c r="AU138" s="9">
        <v>12.060534000000001</v>
      </c>
      <c r="AV138" s="9">
        <v>14.082405</v>
      </c>
      <c r="AW138" s="9">
        <v>6.9085429999999999</v>
      </c>
      <c r="AX138" s="12">
        <f ca="1">IFERROR(__xludf.DUMMYFUNCTION("1-(PERCENTRANK(FILTER(AG:AG, $A:$A=$A138), $AG138))"),0.896)</f>
        <v>0.89600000000000002</v>
      </c>
      <c r="AY138" s="13">
        <f ca="1">IFERROR(__xludf.DUMMYFUNCTION("PERCENTRANK(FILTER(K:K, $A:$A=$A138), $K138)"),0.851)</f>
        <v>0.85099999999999998</v>
      </c>
      <c r="AZ138" s="13">
        <f ca="1">IFERROR(__xludf.DUMMYFUNCTION("PERCENTRANK(FILTER(I:I, $A:$A=$A138), $I138)"),0.919)</f>
        <v>0.91900000000000004</v>
      </c>
      <c r="BA138" s="12">
        <f ca="1">IFERROR(__xludf.DUMMYFUNCTION("PERCENTRANK(FILTER(AI:AI, $A:$A=$A138), $AI138)"),0.54)</f>
        <v>0.54</v>
      </c>
      <c r="BB138" s="13">
        <f ca="1">IFERROR(__xludf.DUMMYFUNCTION("PERCENTRANK(FILTER(AT:AT, $A:$A=$A138), $AT138)"),0.962)</f>
        <v>0.96199999999999997</v>
      </c>
      <c r="BC138" s="13">
        <f ca="1">IFERROR(__xludf.DUMMYFUNCTION("PERCENTRANK(FILTER(AU:AU, $A:$A=$A138), $AU138)"),0.329)</f>
        <v>0.32900000000000001</v>
      </c>
      <c r="BM138" s="9">
        <v>0.22229884999999999</v>
      </c>
      <c r="BN138" s="9">
        <v>0.02</v>
      </c>
      <c r="BO138" s="9">
        <v>3.8695651999999998</v>
      </c>
      <c r="BP138" s="9">
        <v>19.173914</v>
      </c>
      <c r="BQ138" s="9">
        <v>8.8930299999999995</v>
      </c>
      <c r="BR138" s="9">
        <v>8.4545449999999995</v>
      </c>
      <c r="BS138" s="9">
        <v>10.475785999999999</v>
      </c>
      <c r="BT138" s="9">
        <v>7.5568384999999996</v>
      </c>
      <c r="BU138" s="9">
        <v>2.9741754999999999</v>
      </c>
      <c r="BV138" s="9">
        <v>5.0239599999999998</v>
      </c>
      <c r="BW138" s="9">
        <v>10.977764000000001</v>
      </c>
      <c r="BX138" s="9">
        <v>5.7161064000000001</v>
      </c>
      <c r="BY138" s="9">
        <v>7.2349075999999997</v>
      </c>
      <c r="BZ138" s="9">
        <v>4.4029426999999997</v>
      </c>
      <c r="CA138" s="9">
        <v>63.156143</v>
      </c>
      <c r="CB138" s="9">
        <v>80.882400000000004</v>
      </c>
      <c r="CC138" s="9">
        <v>62.208137999999998</v>
      </c>
      <c r="CD138" s="9">
        <v>92.231909999999999</v>
      </c>
    </row>
    <row r="139" spans="1:82" ht="15.75" hidden="1" customHeight="1" x14ac:dyDescent="0.2">
      <c r="A139" s="9" t="s">
        <v>106</v>
      </c>
      <c r="B139" s="9" t="s">
        <v>447</v>
      </c>
      <c r="C139" s="9">
        <v>819</v>
      </c>
      <c r="D139" s="9">
        <v>274</v>
      </c>
      <c r="E139" s="9">
        <v>406.59490414041801</v>
      </c>
      <c r="F139" s="9">
        <v>924</v>
      </c>
      <c r="G139" s="9">
        <v>771.88184000000001</v>
      </c>
      <c r="H139" s="9">
        <v>238</v>
      </c>
      <c r="I139" s="16">
        <v>6.3830978408704197E-5</v>
      </c>
      <c r="J139" s="9">
        <v>1005.92803736037</v>
      </c>
      <c r="K139" s="9">
        <v>15.2243012593492</v>
      </c>
      <c r="L139" s="9">
        <v>5.89650946373802E-2</v>
      </c>
      <c r="M139" s="9">
        <v>5.1283646537868396E-4</v>
      </c>
      <c r="N139" s="9">
        <v>0.29653679653679599</v>
      </c>
      <c r="O139" s="9">
        <v>0.52675796373234096</v>
      </c>
      <c r="P139" s="9" t="s">
        <v>448</v>
      </c>
      <c r="Q139" s="9">
        <v>182681102</v>
      </c>
      <c r="R139" s="9" t="s">
        <v>449</v>
      </c>
      <c r="S139" s="9" t="s">
        <v>450</v>
      </c>
      <c r="T139" s="9">
        <v>34.6532799065616</v>
      </c>
      <c r="U139" s="9">
        <v>-120.071412417373</v>
      </c>
      <c r="V139" s="9">
        <v>435</v>
      </c>
      <c r="W139" s="9">
        <v>142</v>
      </c>
      <c r="X139" s="9">
        <v>71672.870594454595</v>
      </c>
      <c r="Y139" s="15">
        <f>X139/1609.34</f>
        <v>44.535567744823716</v>
      </c>
      <c r="Z139" s="9">
        <v>54621.7415004012</v>
      </c>
      <c r="AA139" s="15">
        <f>Z139/1609.34</f>
        <v>33.940460996682617</v>
      </c>
      <c r="AB139" s="9">
        <v>17051.1290940533</v>
      </c>
      <c r="AC139" s="9">
        <v>53471.066070611603</v>
      </c>
      <c r="AD139" s="9">
        <v>15937.4696731719</v>
      </c>
      <c r="AE139" s="9">
        <v>0.122055078760126</v>
      </c>
      <c r="AF139" s="9">
        <v>1.51917728612716E-2</v>
      </c>
      <c r="AG139" s="9">
        <v>782</v>
      </c>
      <c r="AH139" s="9">
        <v>1.4762820000000001</v>
      </c>
      <c r="AI139" s="9">
        <v>4.9167370000000004</v>
      </c>
      <c r="AJ139" s="9">
        <v>2.5287820000000001</v>
      </c>
      <c r="AK139" s="9">
        <v>3.1498887999999998</v>
      </c>
      <c r="AL139" s="9">
        <v>8.5724859999999996</v>
      </c>
      <c r="AM139" s="9">
        <v>-3.4697225</v>
      </c>
      <c r="AN139" s="9">
        <v>5.3413655000000004E-3</v>
      </c>
      <c r="AO139" s="9">
        <v>6.6243372999999998E-3</v>
      </c>
      <c r="AP139" s="9">
        <v>1.0642020999999999</v>
      </c>
      <c r="AQ139" s="9">
        <v>298.66305999999997</v>
      </c>
      <c r="AR139" s="9">
        <v>47.379466999999998</v>
      </c>
      <c r="AS139" s="9">
        <v>38.984020000000001</v>
      </c>
      <c r="AT139" s="9">
        <v>1.3231077</v>
      </c>
      <c r="AU139" s="9">
        <v>12.594414</v>
      </c>
      <c r="AV139" s="9">
        <v>13.376963</v>
      </c>
      <c r="AW139" s="9">
        <v>0.60913985999999998</v>
      </c>
      <c r="AX139" s="12">
        <f ca="1">IFERROR(__xludf.DUMMYFUNCTION("1-(PERCENTRANK(FILTER(AG:AG, $A:$A=$A139), $AG139))"),0.89)</f>
        <v>0.89</v>
      </c>
      <c r="AY139" s="13">
        <f ca="1">IFERROR(__xludf.DUMMYFUNCTION("PERCENTRANK(FILTER(K:K, $A:$A=$A139), $K139)"),0.897)</f>
        <v>0.89700000000000002</v>
      </c>
      <c r="AZ139" s="13">
        <f ca="1">IFERROR(__xludf.DUMMYFUNCTION("PERCENTRANK(FILTER(I:I, $A:$A=$A139), $I139)"),0.72)</f>
        <v>0.72</v>
      </c>
      <c r="BA139" s="12">
        <f ca="1">IFERROR(__xludf.DUMMYFUNCTION("PERCENTRANK(FILTER(AI:AI, $A:$A=$A139), $AI139)"),0.244)</f>
        <v>0.24399999999999999</v>
      </c>
      <c r="BB139" s="13">
        <f ca="1">IFERROR(__xludf.DUMMYFUNCTION("PERCENTRANK(FILTER(AT:AT, $A:$A=$A139), $AT139)"),0.932)</f>
        <v>0.93200000000000005</v>
      </c>
      <c r="BC139" s="13">
        <f ca="1">IFERROR(__xludf.DUMMYFUNCTION("PERCENTRANK(FILTER(AU:AU, $A:$A=$A139), $AU139)"),0.042)</f>
        <v>4.2000000000000003E-2</v>
      </c>
      <c r="BM139" s="9">
        <v>0.14816993000000001</v>
      </c>
      <c r="BN139" s="9">
        <v>2.0495314000000001E-2</v>
      </c>
      <c r="BO139" s="9">
        <v>1.5899705</v>
      </c>
      <c r="BP139" s="9">
        <v>10.554572</v>
      </c>
      <c r="BQ139" s="9">
        <v>0.32461849999999998</v>
      </c>
      <c r="BR139" s="9">
        <v>1.2369478</v>
      </c>
      <c r="BS139" s="9">
        <v>10.770481</v>
      </c>
      <c r="BT139" s="9">
        <v>9.3188759999999995</v>
      </c>
      <c r="BU139" s="9">
        <v>2.3248180999999999</v>
      </c>
      <c r="BV139" s="9">
        <v>3.8718400000000002</v>
      </c>
      <c r="BW139" s="9">
        <v>10.515529000000001</v>
      </c>
      <c r="BX139" s="9">
        <v>9.0338519999999995</v>
      </c>
      <c r="BY139" s="9">
        <v>6.2898683999999996</v>
      </c>
      <c r="BZ139" s="9">
        <v>5.7615495000000001</v>
      </c>
      <c r="CA139" s="9">
        <v>70.210364999999996</v>
      </c>
      <c r="CB139" s="9">
        <v>73.818565000000007</v>
      </c>
      <c r="CC139" s="9">
        <v>66.681179999999998</v>
      </c>
      <c r="CD139" s="9">
        <v>75.460430000000002</v>
      </c>
    </row>
    <row r="140" spans="1:82" ht="15.75" hidden="1" customHeight="1" x14ac:dyDescent="0.2">
      <c r="A140" s="9" t="s">
        <v>113</v>
      </c>
      <c r="B140" s="9" t="s">
        <v>451</v>
      </c>
      <c r="C140" s="9">
        <v>6892</v>
      </c>
      <c r="D140" s="9">
        <v>633</v>
      </c>
      <c r="E140" s="9">
        <v>863.20788341213301</v>
      </c>
      <c r="F140" s="9">
        <v>1860</v>
      </c>
      <c r="G140" s="9">
        <v>1428.7319</v>
      </c>
      <c r="H140" s="9">
        <v>145</v>
      </c>
      <c r="I140" s="10">
        <v>1.3585410458196299E-4</v>
      </c>
      <c r="J140" s="9">
        <v>4.1339038261562502E-2</v>
      </c>
      <c r="K140" s="9">
        <v>89.058936434573098</v>
      </c>
      <c r="L140" s="11">
        <v>5.5502669362204399E-6</v>
      </c>
      <c r="M140" s="9">
        <v>4.4712293717056699E-3</v>
      </c>
      <c r="N140" s="9">
        <v>0.34032258064516102</v>
      </c>
      <c r="O140" s="9">
        <v>0.60417763690692505</v>
      </c>
      <c r="P140" s="9" t="s">
        <v>452</v>
      </c>
      <c r="Q140" s="9">
        <v>163751102</v>
      </c>
      <c r="R140" s="9" t="s">
        <v>116</v>
      </c>
      <c r="S140" s="9">
        <v>83098</v>
      </c>
      <c r="T140" s="9">
        <v>38.417357307792201</v>
      </c>
      <c r="U140" s="9">
        <v>-120.59690817411899</v>
      </c>
      <c r="V140" s="9">
        <v>148</v>
      </c>
      <c r="W140" s="9">
        <v>254</v>
      </c>
      <c r="X140" s="9">
        <v>25603.396295865001</v>
      </c>
      <c r="Y140" s="15">
        <f>X140/1609.34</f>
        <v>15.909252423891163</v>
      </c>
      <c r="Z140" s="9">
        <v>13034.6629440908</v>
      </c>
      <c r="AA140" s="15">
        <f>Z140/1609.34</f>
        <v>8.0993841848775272</v>
      </c>
      <c r="AB140" s="9">
        <v>12568.733351774201</v>
      </c>
      <c r="AC140" s="9">
        <v>13034.6629440908</v>
      </c>
      <c r="AD140" s="9">
        <v>12568.733351774201</v>
      </c>
      <c r="AE140" s="9">
        <v>0.64832825889732204</v>
      </c>
      <c r="AF140" s="9">
        <v>1.9698845164384599E-2</v>
      </c>
      <c r="AG140" s="9">
        <v>47</v>
      </c>
      <c r="AH140" s="9">
        <v>8.6760169999999999</v>
      </c>
      <c r="AI140" s="9">
        <v>20.496051999999999</v>
      </c>
      <c r="AJ140" s="9">
        <v>2.9832401000000002</v>
      </c>
      <c r="AK140" s="9">
        <v>1.7563937999999999</v>
      </c>
      <c r="AL140" s="9">
        <v>5.0948805999999998</v>
      </c>
      <c r="AM140" s="9">
        <v>1.6534184000000001</v>
      </c>
      <c r="AN140" s="9">
        <v>6.7262569999999994E-2</v>
      </c>
      <c r="AO140" s="9">
        <v>6.261221E-3</v>
      </c>
      <c r="AP140" s="9">
        <v>3.0339174</v>
      </c>
      <c r="AQ140" s="9">
        <v>295.09485000000001</v>
      </c>
      <c r="AR140" s="9">
        <v>45.875335999999997</v>
      </c>
      <c r="AS140" s="9">
        <v>31.877804000000001</v>
      </c>
      <c r="AT140" s="9">
        <v>1.2171961</v>
      </c>
      <c r="AU140" s="9">
        <v>12.294677</v>
      </c>
      <c r="AV140" s="9">
        <v>14.192045</v>
      </c>
      <c r="AW140" s="9">
        <v>1.3115319000000001</v>
      </c>
      <c r="AX140" s="12">
        <f ca="1">IFERROR(__xludf.DUMMYFUNCTION("1-(PERCENTRANK(FILTER(AG:AG, $A:$A=$A140), $AG140))"),0.962)</f>
        <v>0.96199999999999997</v>
      </c>
      <c r="AY140" s="13">
        <f ca="1">IFERROR(__xludf.DUMMYFUNCTION("PERCENTRANK(FILTER(K:K, $A:$A=$A140), $K140)"),0.92)</f>
        <v>0.92</v>
      </c>
      <c r="AZ140" s="13">
        <f ca="1">IFERROR(__xludf.DUMMYFUNCTION("PERCENTRANK(FILTER(I:I, $A:$A=$A140), $I140)"),0.973)</f>
        <v>0.97299999999999998</v>
      </c>
      <c r="BA140" s="12">
        <f ca="1">IFERROR(__xludf.DUMMYFUNCTION("PERCENTRANK(FILTER(AI:AI, $A:$A=$A140), $AI140)"),0.825)</f>
        <v>0.82499999999999996</v>
      </c>
      <c r="BB140" s="13">
        <f ca="1">IFERROR(__xludf.DUMMYFUNCTION("PERCENTRANK(FILTER(AT:AT, $A:$A=$A140), $AT140)"),0.282)</f>
        <v>0.28199999999999997</v>
      </c>
      <c r="BC140" s="13">
        <f ca="1">IFERROR(__xludf.DUMMYFUNCTION("PERCENTRANK(FILTER(AU:AU, $A:$A=$A140), $AU140)"),0.537)</f>
        <v>0.53700000000000003</v>
      </c>
      <c r="BM140" s="9">
        <v>4.7466255999999998E-2</v>
      </c>
      <c r="BN140" s="9">
        <v>9.1117320000000002E-2</v>
      </c>
      <c r="BO140" s="9">
        <v>2.6756755999999999</v>
      </c>
      <c r="BP140" s="9">
        <v>19.128378000000001</v>
      </c>
      <c r="BQ140" s="9">
        <v>4.3729610000000001</v>
      </c>
      <c r="BR140" s="9">
        <v>10.391062</v>
      </c>
      <c r="BS140" s="9">
        <v>12.721045</v>
      </c>
      <c r="BT140" s="9">
        <v>8.7274530000000006</v>
      </c>
      <c r="BU140" s="9">
        <v>2.129</v>
      </c>
      <c r="BV140" s="9">
        <v>3.7215853000000001</v>
      </c>
      <c r="BW140" s="9">
        <v>12.515432000000001</v>
      </c>
      <c r="BX140" s="9">
        <v>6.3809332999999997</v>
      </c>
      <c r="BY140" s="9">
        <v>8.0266990000000007</v>
      </c>
      <c r="BZ140" s="9">
        <v>4.3920307000000003</v>
      </c>
      <c r="CA140" s="9">
        <v>47.321849999999998</v>
      </c>
      <c r="CB140" s="9">
        <v>73.005840000000006</v>
      </c>
      <c r="CC140" s="9">
        <v>53.628920000000001</v>
      </c>
      <c r="CD140" s="9">
        <v>89.381129999999999</v>
      </c>
    </row>
    <row r="141" spans="1:82" ht="15.75" customHeight="1" x14ac:dyDescent="0.2">
      <c r="A141" s="9" t="s">
        <v>73</v>
      </c>
      <c r="B141" s="9" t="s">
        <v>185</v>
      </c>
      <c r="C141" s="9">
        <v>4289</v>
      </c>
      <c r="D141" s="9">
        <v>605</v>
      </c>
      <c r="E141" s="9">
        <v>772.30931253511903</v>
      </c>
      <c r="F141" s="9">
        <v>1324</v>
      </c>
      <c r="G141" s="9">
        <v>1131.5215000000001</v>
      </c>
      <c r="H141" s="9">
        <v>157</v>
      </c>
      <c r="I141" s="10">
        <v>1.2497269787794499E-4</v>
      </c>
      <c r="J141" s="9">
        <v>3.80975588412822E-2</v>
      </c>
      <c r="K141" s="9">
        <v>146.45160252246399</v>
      </c>
      <c r="L141" s="11">
        <v>4.7651653297209E-6</v>
      </c>
      <c r="M141" s="9">
        <v>8.3003973145177306E-3</v>
      </c>
      <c r="N141" s="9">
        <v>0.45694864048338302</v>
      </c>
      <c r="O141" s="9">
        <v>0.68254056436383703</v>
      </c>
      <c r="P141" s="9" t="s">
        <v>186</v>
      </c>
      <c r="Q141" s="9">
        <v>153662102</v>
      </c>
      <c r="R141" s="9" t="s">
        <v>97</v>
      </c>
      <c r="S141" s="9">
        <v>97982</v>
      </c>
      <c r="T141" s="9">
        <v>38.621584652600703</v>
      </c>
      <c r="U141" s="9">
        <v>-120.58665824481299</v>
      </c>
      <c r="V141" s="9">
        <v>150</v>
      </c>
      <c r="W141" s="9">
        <v>125</v>
      </c>
      <c r="X141" s="9">
        <v>25339.786150968801</v>
      </c>
      <c r="Y141" s="15">
        <f>X141/1609.34</f>
        <v>15.745452266748359</v>
      </c>
      <c r="Z141" s="9">
        <v>15759.357384244</v>
      </c>
      <c r="AA141" s="15">
        <f>Z141/1609.34</f>
        <v>9.7924350256900343</v>
      </c>
      <c r="AB141" s="9">
        <v>9580.4287667247409</v>
      </c>
      <c r="AC141" s="9">
        <v>15759.357384244</v>
      </c>
      <c r="AD141" s="9">
        <v>9580.4287667247409</v>
      </c>
      <c r="AE141" s="9">
        <v>1.3031623783792801</v>
      </c>
      <c r="AF141" s="9">
        <v>1.9620713566837301E-2</v>
      </c>
      <c r="AG141" s="9">
        <v>17</v>
      </c>
      <c r="AH141" s="9">
        <v>9.0768590000000007</v>
      </c>
      <c r="AI141" s="9">
        <v>20.10913</v>
      </c>
      <c r="AJ141" s="9">
        <v>3</v>
      </c>
      <c r="AK141" s="9">
        <v>2.0604705999999999</v>
      </c>
      <c r="AL141" s="9">
        <v>5.7109329999999998</v>
      </c>
      <c r="AM141" s="9">
        <v>0.86099314999999998</v>
      </c>
      <c r="AN141" s="9">
        <v>6.4467213999999995E-2</v>
      </c>
      <c r="AO141" s="9">
        <v>5.6035043999999997E-3</v>
      </c>
      <c r="AP141" s="9">
        <v>3.4146852000000001</v>
      </c>
      <c r="AQ141" s="9">
        <v>293.91399999999999</v>
      </c>
      <c r="AR141" s="9">
        <v>46.742843999999998</v>
      </c>
      <c r="AS141" s="9">
        <v>30.785195999999999</v>
      </c>
      <c r="AT141" s="9">
        <v>1.1707076000000001</v>
      </c>
      <c r="AU141" s="9">
        <v>12.111205</v>
      </c>
      <c r="AV141" s="9">
        <v>14.159381</v>
      </c>
      <c r="AW141" s="9">
        <v>0.82229584</v>
      </c>
      <c r="AX141" s="12">
        <f ca="1">IFERROR(__xludf.DUMMYFUNCTION("1-(PERCENTRANK(FILTER(AG:AG, $A:$A=$A40), $AG40))"),0.988)</f>
        <v>0.98799999999999999</v>
      </c>
      <c r="AY141" s="13">
        <f ca="1">IFERROR(__xludf.DUMMYFUNCTION("PERCENTRANK(FILTER(K:K, $A:$A=$A40), $K40)"),0.975)</f>
        <v>0.97499999999999998</v>
      </c>
      <c r="AZ141" s="13">
        <f ca="1">IFERROR(__xludf.DUMMYFUNCTION("PERCENTRANK(FILTER(I:I, $A:$A=$A40), $I40)"),0.939)</f>
        <v>0.93899999999999995</v>
      </c>
      <c r="BA141" s="12">
        <f ca="1">IFERROR(__xludf.DUMMYFUNCTION("PERCENTRANK(FILTER(AI:AI, $A:$A=$A40), $AI40)"),0.849)</f>
        <v>0.84899999999999998</v>
      </c>
      <c r="BB141" s="13">
        <f ca="1">IFERROR(__xludf.DUMMYFUNCTION("PERCENTRANK(FILTER(AT:AT, $A:$A=$A40), $AT40)"),0.171)</f>
        <v>0.17100000000000001</v>
      </c>
      <c r="BC141" s="13">
        <f ca="1">IFERROR(__xludf.DUMMYFUNCTION("PERCENTRANK(FILTER(AU:AU, $A:$A=$A40), $AU40)"),0.356)</f>
        <v>0.35599999999999998</v>
      </c>
      <c r="BM141" s="9">
        <v>3.9532314999999998E-2</v>
      </c>
      <c r="BN141" s="9">
        <v>8.0635750000000006E-2</v>
      </c>
      <c r="BO141" s="9">
        <v>2.17957</v>
      </c>
      <c r="BP141" s="9">
        <v>16.516128999999999</v>
      </c>
      <c r="BQ141" s="9">
        <v>5.0828870000000004</v>
      </c>
      <c r="BR141" s="9">
        <v>8.7494390000000006</v>
      </c>
      <c r="BS141" s="9">
        <v>8.5465660000000003</v>
      </c>
      <c r="BT141" s="9">
        <v>6.6926589999999999</v>
      </c>
      <c r="BU141" s="9">
        <v>2.145159</v>
      </c>
      <c r="BV141" s="9">
        <v>3.7009949999999998</v>
      </c>
      <c r="BW141" s="9">
        <v>12.939424000000001</v>
      </c>
      <c r="BX141" s="9">
        <v>5.7926469999999997</v>
      </c>
      <c r="BY141" s="9">
        <v>7.9431133000000003</v>
      </c>
      <c r="BZ141" s="9">
        <v>4.0297127000000001</v>
      </c>
      <c r="CA141" s="9">
        <v>54.802439999999997</v>
      </c>
      <c r="CB141" s="9">
        <v>92.212233999999995</v>
      </c>
      <c r="CC141" s="9">
        <v>53.056429999999999</v>
      </c>
      <c r="CD141" s="9">
        <v>92.959789999999998</v>
      </c>
    </row>
    <row r="142" spans="1:82" ht="15.75" hidden="1" customHeight="1" x14ac:dyDescent="0.2">
      <c r="A142" s="9" t="s">
        <v>77</v>
      </c>
      <c r="B142" s="9" t="s">
        <v>456</v>
      </c>
      <c r="C142" s="9">
        <v>512</v>
      </c>
      <c r="D142" s="9">
        <v>69</v>
      </c>
      <c r="E142" s="9">
        <v>88.357814333584798</v>
      </c>
      <c r="F142" s="9">
        <v>113</v>
      </c>
      <c r="G142" s="9">
        <v>110.05119999999999</v>
      </c>
      <c r="H142" s="9">
        <v>31</v>
      </c>
      <c r="I142" s="16">
        <v>8.6075982776932295E-5</v>
      </c>
      <c r="J142" s="9">
        <v>55.014394203035003</v>
      </c>
      <c r="K142" s="14">
        <v>95.8977606933137</v>
      </c>
      <c r="L142" s="9">
        <v>3.6601024323128601E-3</v>
      </c>
      <c r="M142" s="9">
        <v>2.3891845562841701E-3</v>
      </c>
      <c r="N142" s="9">
        <v>0.61061946902654796</v>
      </c>
      <c r="O142" s="9">
        <v>0.80287914750343503</v>
      </c>
      <c r="P142" s="9" t="s">
        <v>457</v>
      </c>
      <c r="Q142" s="9">
        <v>42661103</v>
      </c>
      <c r="R142" s="9" t="s">
        <v>141</v>
      </c>
      <c r="S142" s="9">
        <v>696</v>
      </c>
      <c r="T142" s="9">
        <v>39.414524727525098</v>
      </c>
      <c r="U142" s="9">
        <v>-123.32643419984601</v>
      </c>
      <c r="V142" s="9">
        <v>130</v>
      </c>
      <c r="W142" s="9">
        <v>87</v>
      </c>
      <c r="X142" s="9">
        <v>27464.4203231147</v>
      </c>
      <c r="Z142" s="9">
        <v>15378.4561704849</v>
      </c>
      <c r="AB142" s="9">
        <v>12085.9641526298</v>
      </c>
      <c r="AC142" s="9">
        <v>8552.3738318037795</v>
      </c>
      <c r="AD142" s="9">
        <v>3468.5892521093701</v>
      </c>
      <c r="AE142" s="9">
        <v>7.4064721244809506E-2</v>
      </c>
      <c r="AF142" s="9">
        <v>2.6683554660849001E-3</v>
      </c>
      <c r="AG142" s="9">
        <v>141</v>
      </c>
      <c r="AH142" s="9">
        <v>4.5714439999999996</v>
      </c>
      <c r="AI142" s="9">
        <v>11.321979499999999</v>
      </c>
      <c r="AJ142" s="9">
        <v>2</v>
      </c>
      <c r="AK142" s="9">
        <v>1.9525279</v>
      </c>
      <c r="AL142" s="9">
        <v>5.6566780000000003</v>
      </c>
      <c r="AM142" s="9">
        <v>-0.21563600999999999</v>
      </c>
      <c r="AN142" s="9">
        <v>2.8571428999999999E-2</v>
      </c>
      <c r="AO142" s="9">
        <v>6.4533133999999997E-3</v>
      </c>
      <c r="AP142" s="9">
        <v>3.5740951999999999</v>
      </c>
      <c r="AQ142" s="9">
        <v>293.48784999999998</v>
      </c>
      <c r="AR142" s="9">
        <v>27.396341</v>
      </c>
      <c r="AS142" s="9">
        <v>27.173649999999999</v>
      </c>
      <c r="AT142" s="9">
        <v>0.80461720000000003</v>
      </c>
      <c r="AU142" s="9">
        <v>17.095873000000001</v>
      </c>
      <c r="AV142" s="9">
        <v>19.615950000000002</v>
      </c>
      <c r="AW142" s="9">
        <v>0.82707315999999997</v>
      </c>
      <c r="AX142" s="12">
        <f ca="1">IFERROR(__xludf.DUMMYFUNCTION("1-(PERCENTRANK(FILTER(AG:AG, $A:$A=$A142), $AG142))"),0.976)</f>
        <v>0.97599999999999998</v>
      </c>
      <c r="AY142" s="13">
        <f ca="1">IFERROR(__xludf.DUMMYFUNCTION("PERCENTRANK(FILTER(K:K, $A:$A=$A142), $K142)"),0.996)</f>
        <v>0.996</v>
      </c>
      <c r="AZ142" s="13">
        <f ca="1">IFERROR(__xludf.DUMMYFUNCTION("PERCENTRANK(FILTER(I:I, $A:$A=$A142), $I142)"),0.391)</f>
        <v>0.39100000000000001</v>
      </c>
      <c r="BA142" s="12">
        <f ca="1">IFERROR(__xludf.DUMMYFUNCTION("PERCENTRANK(FILTER(AI:AI, $A:$A=$A142), $AI142)"),0.27)</f>
        <v>0.27</v>
      </c>
      <c r="BB142" s="13">
        <f ca="1">IFERROR(__xludf.DUMMYFUNCTION("PERCENTRANK(FILTER(AT:AT, $A:$A=$A142), $AT142)"),0.345)</f>
        <v>0.34499999999999997</v>
      </c>
      <c r="BC142" s="13">
        <f ca="1">IFERROR(__xludf.DUMMYFUNCTION("PERCENTRANK(FILTER(AU:AU, $A:$A=$A142), $AU142)"),0.601)</f>
        <v>0.60099999999999998</v>
      </c>
      <c r="BM142" s="9">
        <v>8.8899039999999999E-2</v>
      </c>
      <c r="BN142" s="9">
        <v>4.774436E-2</v>
      </c>
      <c r="BO142" s="9">
        <v>1.6333333000000001</v>
      </c>
      <c r="BP142" s="9">
        <v>13.016666000000001</v>
      </c>
      <c r="BQ142" s="9">
        <v>0.47684209999999999</v>
      </c>
      <c r="BR142" s="9">
        <v>0.84962404000000002</v>
      </c>
      <c r="BS142" s="9">
        <v>12.018976</v>
      </c>
      <c r="BT142" s="9">
        <v>9.5723230000000008</v>
      </c>
      <c r="BU142" s="9">
        <v>1.6187320000000001</v>
      </c>
      <c r="BV142" s="9">
        <v>3.1580070999999998</v>
      </c>
      <c r="BW142" s="9">
        <v>17.672765999999999</v>
      </c>
      <c r="BX142" s="9">
        <v>10.047608</v>
      </c>
      <c r="BY142" s="9">
        <v>11.48456</v>
      </c>
      <c r="BZ142" s="9">
        <v>5.8080470000000002</v>
      </c>
      <c r="CA142" s="9">
        <v>46.698605000000001</v>
      </c>
      <c r="CB142" s="9">
        <v>74.498750000000001</v>
      </c>
      <c r="CC142" s="9">
        <v>32.625343000000001</v>
      </c>
      <c r="CD142" s="9">
        <v>70.235596000000001</v>
      </c>
    </row>
    <row r="143" spans="1:82" ht="15.75" hidden="1" customHeight="1" x14ac:dyDescent="0.2">
      <c r="A143" s="9" t="s">
        <v>81</v>
      </c>
      <c r="B143" s="9" t="s">
        <v>458</v>
      </c>
      <c r="C143" s="9">
        <v>7507</v>
      </c>
      <c r="D143" s="9">
        <v>130</v>
      </c>
      <c r="E143" s="9">
        <v>259.48700095406002</v>
      </c>
      <c r="F143" s="9">
        <v>280</v>
      </c>
      <c r="G143" s="9">
        <v>309.75170000000003</v>
      </c>
      <c r="H143" s="9">
        <v>65</v>
      </c>
      <c r="I143" s="16">
        <v>6.1071765482595807E-5</v>
      </c>
      <c r="J143" s="9">
        <v>2162.6190144942002</v>
      </c>
      <c r="K143" s="9">
        <v>71.865567583563305</v>
      </c>
      <c r="L143" s="9">
        <v>0.124132176688175</v>
      </c>
      <c r="M143" s="9">
        <v>2.3422124795108401E-3</v>
      </c>
      <c r="N143" s="9">
        <v>0.46428571428571402</v>
      </c>
      <c r="O143" s="9">
        <v>0.83772580885792503</v>
      </c>
      <c r="P143" s="9" t="s">
        <v>459</v>
      </c>
      <c r="Q143" s="9">
        <v>103441102</v>
      </c>
      <c r="R143" s="9" t="s">
        <v>230</v>
      </c>
      <c r="S143" s="9">
        <v>3105</v>
      </c>
      <c r="T143" s="9">
        <v>40.439189360328399</v>
      </c>
      <c r="U143" s="9">
        <v>-122.397588320474</v>
      </c>
      <c r="V143" s="9">
        <v>103</v>
      </c>
      <c r="W143" s="9">
        <v>136</v>
      </c>
      <c r="X143" s="9">
        <v>18056.405795921099</v>
      </c>
      <c r="Z143" s="9">
        <v>10017.615827006801</v>
      </c>
      <c r="AB143" s="9">
        <v>8038.7899689142896</v>
      </c>
      <c r="AC143" s="9">
        <v>9428.2850507543608</v>
      </c>
      <c r="AD143" s="9">
        <v>7609.8352196554497</v>
      </c>
      <c r="AE143" s="9">
        <v>0.15224381116820401</v>
      </c>
      <c r="AF143" s="9">
        <v>3.9696647563687197E-3</v>
      </c>
      <c r="AG143" s="9">
        <v>142</v>
      </c>
      <c r="AH143" s="9">
        <v>1.9030191999999999</v>
      </c>
      <c r="AI143" s="9">
        <v>5.5342890000000002</v>
      </c>
      <c r="AJ143" s="9">
        <v>2</v>
      </c>
      <c r="AK143" s="9">
        <v>2.414809</v>
      </c>
      <c r="AL143" s="9">
        <v>8.3463429999999992</v>
      </c>
      <c r="AM143" s="9">
        <v>0.13010422999999999</v>
      </c>
      <c r="AN143" s="9">
        <v>6.5492954999999999E-3</v>
      </c>
      <c r="AO143" s="9">
        <v>5.9758876000000002E-3</v>
      </c>
      <c r="AP143" s="9">
        <v>2.4416063000000001</v>
      </c>
      <c r="AQ143" s="9">
        <v>298.12646000000001</v>
      </c>
      <c r="AR143" s="9">
        <v>48.432180000000002</v>
      </c>
      <c r="AS143" s="9">
        <v>33.315162999999998</v>
      </c>
      <c r="AT143" s="9">
        <v>1.595073</v>
      </c>
      <c r="AU143" s="9">
        <v>11.991153000000001</v>
      </c>
      <c r="AV143" s="9">
        <v>14.071488</v>
      </c>
      <c r="AW143" s="9">
        <v>0.92221030000000004</v>
      </c>
      <c r="AX143" s="12">
        <f ca="1">IFERROR(__xludf.DUMMYFUNCTION("1-(PERCENTRANK(FILTER(AG:AG, $A:$A=$A143), $AG143))"),0.89)</f>
        <v>0.89</v>
      </c>
      <c r="AY143" s="13">
        <f ca="1">IFERROR(__xludf.DUMMYFUNCTION("PERCENTRANK(FILTER(K:K, $A:$A=$A143), $K143)"),0.937)</f>
        <v>0.93700000000000006</v>
      </c>
      <c r="AZ143" s="13">
        <f ca="1">IFERROR(__xludf.DUMMYFUNCTION("PERCENTRANK(FILTER(I:I, $A:$A=$A143), $I143)"),0.535)</f>
        <v>0.53500000000000003</v>
      </c>
      <c r="BA143" s="12">
        <f ca="1">IFERROR(__xludf.DUMMYFUNCTION("PERCENTRANK(FILTER(AI:AI, $A:$A=$A143), $AI143)"),0.22)</f>
        <v>0.22</v>
      </c>
      <c r="BB143" s="13">
        <f ca="1">IFERROR(__xludf.DUMMYFUNCTION("PERCENTRANK(FILTER(AT:AT, $A:$A=$A143), $AT143)"),0.884)</f>
        <v>0.88400000000000001</v>
      </c>
      <c r="BC143" s="13">
        <f ca="1">IFERROR(__xludf.DUMMYFUNCTION("PERCENTRANK(FILTER(AU:AU, $A:$A=$A143), $AU143)"),0.28)</f>
        <v>0.28000000000000003</v>
      </c>
      <c r="BM143" s="9">
        <v>0.11289865</v>
      </c>
      <c r="BN143" s="9">
        <v>3.4507042999999999E-3</v>
      </c>
      <c r="BO143" s="9">
        <v>2.0291261999999999</v>
      </c>
      <c r="BP143" s="9">
        <v>17.543690000000002</v>
      </c>
      <c r="BQ143" s="9">
        <v>1.8771126</v>
      </c>
      <c r="BR143" s="9">
        <v>1.9718309999999999</v>
      </c>
      <c r="BS143" s="9">
        <v>9.7898969999999998</v>
      </c>
      <c r="BT143" s="9">
        <v>6.9617376000000002</v>
      </c>
      <c r="BU143" s="9">
        <v>2.9177743999999999</v>
      </c>
      <c r="BV143" s="9">
        <v>4.9341989999999996</v>
      </c>
      <c r="BW143" s="9">
        <v>11.213654</v>
      </c>
      <c r="BX143" s="9">
        <v>5.7217115999999999</v>
      </c>
      <c r="BY143" s="9">
        <v>7.2263820000000001</v>
      </c>
      <c r="BZ143" s="9">
        <v>4.3918220000000003</v>
      </c>
      <c r="CA143" s="9">
        <v>60.331462999999999</v>
      </c>
      <c r="CB143" s="9">
        <v>77.727264000000005</v>
      </c>
      <c r="CC143" s="9">
        <v>61.439796000000001</v>
      </c>
      <c r="CD143" s="9">
        <v>91.899299999999997</v>
      </c>
    </row>
    <row r="144" spans="1:82" ht="15.75" hidden="1" customHeight="1" x14ac:dyDescent="0.2">
      <c r="A144" s="9" t="s">
        <v>77</v>
      </c>
      <c r="B144" s="9" t="s">
        <v>460</v>
      </c>
      <c r="C144" s="9">
        <v>4620</v>
      </c>
      <c r="D144" s="9">
        <v>259</v>
      </c>
      <c r="E144" s="9">
        <v>743.68839198355397</v>
      </c>
      <c r="F144" s="9">
        <v>547</v>
      </c>
      <c r="G144" s="9">
        <v>906.5086</v>
      </c>
      <c r="H144" s="9">
        <v>85</v>
      </c>
      <c r="I144" s="16">
        <v>7.1121129589942807E-5</v>
      </c>
      <c r="J144" s="9">
        <v>2826.5270958696701</v>
      </c>
      <c r="K144" s="14">
        <v>76.836902993312094</v>
      </c>
      <c r="L144" s="9">
        <v>0.182123979002797</v>
      </c>
      <c r="M144" s="9">
        <v>2.3419062256808099E-3</v>
      </c>
      <c r="N144" s="9">
        <v>0.47349177330895797</v>
      </c>
      <c r="O144" s="9">
        <v>0.82038756951283098</v>
      </c>
      <c r="P144" s="9" t="s">
        <v>461</v>
      </c>
      <c r="Q144" s="9">
        <v>42271103</v>
      </c>
      <c r="R144" s="9" t="s">
        <v>462</v>
      </c>
      <c r="S144" s="9">
        <v>79140</v>
      </c>
      <c r="T144" s="9">
        <v>38.282619650644101</v>
      </c>
      <c r="U144" s="9">
        <v>-122.755729733095</v>
      </c>
      <c r="V144" s="9">
        <v>270</v>
      </c>
      <c r="W144" s="9">
        <v>340</v>
      </c>
      <c r="X144" s="9">
        <v>43485.427361890201</v>
      </c>
      <c r="Z144" s="9">
        <v>19876.932547442801</v>
      </c>
      <c r="AB144" s="9">
        <v>23608.4948144474</v>
      </c>
      <c r="AC144" s="9">
        <v>15556.8100024429</v>
      </c>
      <c r="AD144" s="9">
        <v>17832.895007623199</v>
      </c>
      <c r="AE144" s="9">
        <v>0.199062029182869</v>
      </c>
      <c r="AF144" s="9">
        <v>6.0452960151451398E-3</v>
      </c>
      <c r="AG144" s="9">
        <v>143</v>
      </c>
      <c r="AH144" s="9">
        <v>3.9598879999999999</v>
      </c>
      <c r="AI144" s="9">
        <v>10.626454000000001</v>
      </c>
      <c r="AJ144" s="9">
        <v>2</v>
      </c>
      <c r="AK144" s="9">
        <v>2.5014430000000001</v>
      </c>
      <c r="AL144" s="9">
        <v>6.6102080000000001</v>
      </c>
      <c r="AM144" s="9">
        <v>-0.63777130000000004</v>
      </c>
      <c r="AN144" s="9">
        <v>2.0528454000000002E-2</v>
      </c>
      <c r="AO144" s="9">
        <v>7.1140750000000001E-3</v>
      </c>
      <c r="AP144" s="9">
        <v>2.4810514000000001</v>
      </c>
      <c r="AQ144" s="9">
        <v>295.10583000000003</v>
      </c>
      <c r="AR144" s="9">
        <v>25.672466</v>
      </c>
      <c r="AS144" s="9">
        <v>27.565415999999999</v>
      </c>
      <c r="AT144" s="9">
        <v>0.77138209999999996</v>
      </c>
      <c r="AU144" s="9">
        <v>17.483072</v>
      </c>
      <c r="AV144" s="9">
        <v>19.267499999999998</v>
      </c>
      <c r="AW144" s="9">
        <v>2.6465678000000001</v>
      </c>
      <c r="AX144" s="12">
        <f ca="1">IFERROR(__xludf.DUMMYFUNCTION("1-(PERCENTRANK(FILTER(AG:AG, $A:$A=$A144), $AG144))"),0.974)</f>
        <v>0.97399999999999998</v>
      </c>
      <c r="AY144" s="13">
        <f ca="1">IFERROR(__xludf.DUMMYFUNCTION("PERCENTRANK(FILTER(K:K, $A:$A=$A144), $K144)"),0.991)</f>
        <v>0.99099999999999999</v>
      </c>
      <c r="AZ144" s="13">
        <f ca="1">IFERROR(__xludf.DUMMYFUNCTION("PERCENTRANK(FILTER(I:I, $A:$A=$A144), $I144)"),0.22)</f>
        <v>0.22</v>
      </c>
      <c r="BA144" s="12">
        <f ca="1">IFERROR(__xludf.DUMMYFUNCTION("PERCENTRANK(FILTER(AI:AI, $A:$A=$A144), $AI144)"),0.237)</f>
        <v>0.23699999999999999</v>
      </c>
      <c r="BB144" s="13">
        <f ca="1">IFERROR(__xludf.DUMMYFUNCTION("PERCENTRANK(FILTER(AT:AT, $A:$A=$A144), $AT144)"),0.278)</f>
        <v>0.27800000000000002</v>
      </c>
      <c r="BC144" s="13">
        <f ca="1">IFERROR(__xludf.DUMMYFUNCTION("PERCENTRANK(FILTER(AU:AU, $A:$A=$A144), $AU144)"),0.689)</f>
        <v>0.68899999999999995</v>
      </c>
      <c r="BM144" s="9">
        <v>0.15128046000000001</v>
      </c>
      <c r="BN144" s="9">
        <v>2.1056911000000001E-2</v>
      </c>
      <c r="BO144" s="9">
        <v>2.4655173000000001</v>
      </c>
      <c r="BP144" s="9">
        <v>17.793104</v>
      </c>
      <c r="BQ144" s="9">
        <v>1.5467886</v>
      </c>
      <c r="BR144" s="9">
        <v>2.2235773000000001</v>
      </c>
      <c r="BS144" s="9">
        <v>11.042615</v>
      </c>
      <c r="BT144" s="9">
        <v>9.5697469999999996</v>
      </c>
      <c r="BU144" s="9">
        <v>1.6262658999999999</v>
      </c>
      <c r="BV144" s="9">
        <v>2.9326349999999999</v>
      </c>
      <c r="BW144" s="9">
        <v>16.317067999999999</v>
      </c>
      <c r="BX144" s="9">
        <v>14.041693</v>
      </c>
      <c r="BY144" s="9">
        <v>13.590883</v>
      </c>
      <c r="BZ144" s="9">
        <v>11.205161</v>
      </c>
      <c r="CA144" s="9">
        <v>51.199393999999998</v>
      </c>
      <c r="CB144" s="9">
        <v>58.562959999999997</v>
      </c>
      <c r="CC144" s="9">
        <v>35.385536000000002</v>
      </c>
      <c r="CD144" s="9">
        <v>46.818860000000001</v>
      </c>
    </row>
    <row r="145" spans="1:82" ht="15.75" hidden="1" customHeight="1" x14ac:dyDescent="0.2">
      <c r="A145" s="9" t="s">
        <v>81</v>
      </c>
      <c r="B145" s="9" t="s">
        <v>463</v>
      </c>
      <c r="C145" s="9">
        <v>6222</v>
      </c>
      <c r="D145" s="9">
        <v>191</v>
      </c>
      <c r="E145" s="9">
        <v>364.63355282120301</v>
      </c>
      <c r="F145" s="9">
        <v>903</v>
      </c>
      <c r="G145" s="9">
        <v>612.75390000000004</v>
      </c>
      <c r="H145" s="9">
        <v>134</v>
      </c>
      <c r="I145" s="16">
        <v>9.6387767954903198E-5</v>
      </c>
      <c r="J145" s="9">
        <v>745.70738646832797</v>
      </c>
      <c r="K145" s="9">
        <v>51.506155105910501</v>
      </c>
      <c r="L145" s="9">
        <v>6.3690472020103001E-2</v>
      </c>
      <c r="M145" s="9">
        <v>2.5721957893812802E-3</v>
      </c>
      <c r="N145" s="9">
        <v>0.21151716500553699</v>
      </c>
      <c r="O145" s="9">
        <v>0.59507340402402098</v>
      </c>
      <c r="P145" s="9" t="s">
        <v>464</v>
      </c>
      <c r="Q145" s="9">
        <v>103561102</v>
      </c>
      <c r="R145" s="9" t="s">
        <v>465</v>
      </c>
      <c r="S145" s="9">
        <v>48952</v>
      </c>
      <c r="T145" s="9">
        <v>40.680810269812497</v>
      </c>
      <c r="U145" s="9">
        <v>-122.298549965378</v>
      </c>
      <c r="V145" s="9">
        <v>184</v>
      </c>
      <c r="W145" s="9">
        <v>137</v>
      </c>
      <c r="X145" s="9">
        <v>25663.887216462601</v>
      </c>
      <c r="Y145" s="15">
        <f>X145/1609.34</f>
        <v>15.946839832765358</v>
      </c>
      <c r="Z145" s="9">
        <v>16989.952700562801</v>
      </c>
      <c r="AA145" s="15">
        <f>Z145/1609.34</f>
        <v>10.557093405099483</v>
      </c>
      <c r="AB145" s="9">
        <v>8673.9345158997803</v>
      </c>
      <c r="AC145" s="9">
        <v>16989.952700562801</v>
      </c>
      <c r="AD145" s="9">
        <v>8673.9345158997803</v>
      </c>
      <c r="AE145" s="9">
        <v>0.344674235777091</v>
      </c>
      <c r="AF145" s="9">
        <v>1.2915960905956999E-2</v>
      </c>
      <c r="AG145" s="9">
        <v>130</v>
      </c>
      <c r="AH145" s="9">
        <v>2.9681500999999999</v>
      </c>
      <c r="AI145" s="9">
        <v>10.076693000000001</v>
      </c>
      <c r="AJ145" s="9">
        <v>2</v>
      </c>
      <c r="AK145" s="9">
        <v>2.3124387</v>
      </c>
      <c r="AL145" s="9">
        <v>7.0271144000000003</v>
      </c>
      <c r="AM145" s="9">
        <v>2.9431827000000001E-2</v>
      </c>
      <c r="AN145" s="9">
        <v>1.6266095000000001E-2</v>
      </c>
      <c r="AO145" s="9">
        <v>6.1326380000000002E-3</v>
      </c>
      <c r="AP145" s="9">
        <v>3.3452163000000001</v>
      </c>
      <c r="AQ145" s="9">
        <v>297.74245999999999</v>
      </c>
      <c r="AR145" s="9">
        <v>47.614699999999999</v>
      </c>
      <c r="AS145" s="9">
        <v>35.230069999999998</v>
      </c>
      <c r="AT145" s="9">
        <v>1.5489252</v>
      </c>
      <c r="AU145" s="9">
        <v>12.180749</v>
      </c>
      <c r="AV145" s="9">
        <v>14.495454000000001</v>
      </c>
      <c r="AW145" s="9">
        <v>1.9695218999999999</v>
      </c>
      <c r="AX145" s="12">
        <f ca="1">IFERROR(__xludf.DUMMYFUNCTION("1-(PERCENTRANK(FILTER(AG:AG, $A:$A=$A145), $AG145))"),0.902)</f>
        <v>0.90200000000000002</v>
      </c>
      <c r="AY145" s="13">
        <f ca="1">IFERROR(__xludf.DUMMYFUNCTION("PERCENTRANK(FILTER(K:K, $A:$A=$A145), $K145)"),0.899)</f>
        <v>0.89900000000000002</v>
      </c>
      <c r="AZ145" s="13">
        <f ca="1">IFERROR(__xludf.DUMMYFUNCTION("PERCENTRANK(FILTER(I:I, $A:$A=$A145), $I145)"),0.743)</f>
        <v>0.74299999999999999</v>
      </c>
      <c r="BA145" s="12">
        <f ca="1">IFERROR(__xludf.DUMMYFUNCTION("PERCENTRANK(FILTER(AI:AI, $A:$A=$A145), $AI145)"),0.509)</f>
        <v>0.50900000000000001</v>
      </c>
      <c r="BB145" s="13">
        <f ca="1">IFERROR(__xludf.DUMMYFUNCTION("PERCENTRANK(FILTER(AT:AT, $A:$A=$A145), $AT145)"),0.76)</f>
        <v>0.76</v>
      </c>
      <c r="BC145" s="13">
        <f ca="1">IFERROR(__xludf.DUMMYFUNCTION("PERCENTRANK(FILTER(AU:AU, $A:$A=$A145), $AU145)"),0.439)</f>
        <v>0.439</v>
      </c>
      <c r="BM145" s="9">
        <v>0.107348174</v>
      </c>
      <c r="BN145" s="9">
        <v>1.5193132999999999E-2</v>
      </c>
      <c r="BO145" s="9">
        <v>2.0844157000000001</v>
      </c>
      <c r="BP145" s="9">
        <v>15.545455</v>
      </c>
      <c r="BQ145" s="9">
        <v>1.8120601000000001</v>
      </c>
      <c r="BR145" s="9">
        <v>3.8755364000000001</v>
      </c>
      <c r="BS145" s="9">
        <v>10.107305</v>
      </c>
      <c r="BT145" s="9">
        <v>7.7355437</v>
      </c>
      <c r="BU145" s="9">
        <v>2.8068442</v>
      </c>
      <c r="BV145" s="9">
        <v>4.7362313</v>
      </c>
      <c r="BW145" s="9">
        <v>11.674225</v>
      </c>
      <c r="BX145" s="9">
        <v>5.5330009999999996</v>
      </c>
      <c r="BY145" s="9">
        <v>7.2681303000000002</v>
      </c>
      <c r="BZ145" s="9">
        <v>4.24</v>
      </c>
      <c r="CA145" s="9">
        <v>62.545940000000002</v>
      </c>
      <c r="CB145" s="9">
        <v>86.890680000000003</v>
      </c>
      <c r="CC145" s="9">
        <v>59.960254999999997</v>
      </c>
      <c r="CD145" s="9">
        <v>94.001480000000001</v>
      </c>
    </row>
    <row r="146" spans="1:82" ht="15.75" hidden="1" customHeight="1" x14ac:dyDescent="0.2">
      <c r="A146" s="9" t="s">
        <v>77</v>
      </c>
      <c r="B146" s="9" t="s">
        <v>466</v>
      </c>
      <c r="C146" s="9">
        <v>5135</v>
      </c>
      <c r="D146" s="9">
        <v>547</v>
      </c>
      <c r="E146" s="9">
        <v>918.14102827633099</v>
      </c>
      <c r="F146" s="9">
        <v>1246</v>
      </c>
      <c r="G146" s="9">
        <v>1145.4635000000001</v>
      </c>
      <c r="H146" s="9">
        <v>235</v>
      </c>
      <c r="I146" s="16">
        <v>7.5544925238454097E-5</v>
      </c>
      <c r="J146" s="9">
        <v>54.643707053423</v>
      </c>
      <c r="K146" s="9">
        <v>33.296248163585098</v>
      </c>
      <c r="L146" s="9">
        <v>7.7752470387755998E-3</v>
      </c>
      <c r="M146" s="9">
        <v>1.2404794990079401E-3</v>
      </c>
      <c r="N146" s="9">
        <v>0.43900481540930902</v>
      </c>
      <c r="O146" s="9">
        <v>0.801545424619441</v>
      </c>
      <c r="P146" s="9" t="s">
        <v>467</v>
      </c>
      <c r="Q146" s="9">
        <v>43361103</v>
      </c>
      <c r="R146" s="9" t="s">
        <v>87</v>
      </c>
      <c r="S146" s="9">
        <v>482</v>
      </c>
      <c r="T146" s="9">
        <v>38.907956274936602</v>
      </c>
      <c r="U146" s="9">
        <v>-122.596144303255</v>
      </c>
      <c r="V146" s="9">
        <v>235</v>
      </c>
      <c r="W146" s="9">
        <v>159</v>
      </c>
      <c r="X146" s="9">
        <v>60613.027288926198</v>
      </c>
      <c r="Y146" s="15">
        <f>X146/1609.34</f>
        <v>37.663282643149493</v>
      </c>
      <c r="Z146" s="9">
        <v>41526.828301659698</v>
      </c>
      <c r="AA146" s="15">
        <f>Z146/1609.34</f>
        <v>25.803638946188933</v>
      </c>
      <c r="AB146" s="9">
        <v>19086.1989872665</v>
      </c>
      <c r="AC146" s="9">
        <v>38824.922997408998</v>
      </c>
      <c r="AD146" s="9">
        <v>15555.1559309473</v>
      </c>
      <c r="AE146" s="9">
        <v>0.291512682266866</v>
      </c>
      <c r="AF146" s="9">
        <v>1.7753057431036699E-2</v>
      </c>
      <c r="AG146" s="9">
        <v>310</v>
      </c>
      <c r="AH146" s="9">
        <v>3.67144</v>
      </c>
      <c r="AI146" s="9">
        <v>9.2834160000000008</v>
      </c>
      <c r="AJ146" s="9">
        <v>2</v>
      </c>
      <c r="AK146" s="9">
        <v>2.9406474</v>
      </c>
      <c r="AL146" s="9">
        <v>7.8490780000000004</v>
      </c>
      <c r="AM146" s="9">
        <v>-0.29611862</v>
      </c>
      <c r="AN146" s="9">
        <v>2.1174496000000001E-2</v>
      </c>
      <c r="AO146" s="9">
        <v>6.0653206999999997E-3</v>
      </c>
      <c r="AP146" s="9">
        <v>2.1099063999999998</v>
      </c>
      <c r="AQ146" s="9">
        <v>296.05095999999998</v>
      </c>
      <c r="AR146" s="9">
        <v>45.969320000000003</v>
      </c>
      <c r="AS146" s="9">
        <v>31.981324999999998</v>
      </c>
      <c r="AT146" s="9">
        <v>1.2745983999999999</v>
      </c>
      <c r="AU146" s="9">
        <v>12.825915</v>
      </c>
      <c r="AV146" s="9">
        <v>14.441610000000001</v>
      </c>
      <c r="AW146" s="9">
        <v>0.83762926000000004</v>
      </c>
      <c r="AX146" s="12">
        <f ca="1">IFERROR(__xludf.DUMMYFUNCTION("1-(PERCENTRANK(FILTER(AG:AG, $A:$A=$A146), $AG146))"),0.898)</f>
        <v>0.89800000000000002</v>
      </c>
      <c r="AY146" s="13">
        <f ca="1">IFERROR(__xludf.DUMMYFUNCTION("PERCENTRANK(FILTER(K:K, $A:$A=$A146), $K146)"),0.945)</f>
        <v>0.94499999999999995</v>
      </c>
      <c r="AZ146" s="13">
        <f ca="1">IFERROR(__xludf.DUMMYFUNCTION("PERCENTRANK(FILTER(I:I, $A:$A=$A146), $I146)"),0.263)</f>
        <v>0.26300000000000001</v>
      </c>
      <c r="BA146" s="12">
        <f ca="1">IFERROR(__xludf.DUMMYFUNCTION("PERCENTRANK(FILTER(AI:AI, $A:$A=$A146), $AI146)"),0.169)</f>
        <v>0.16900000000000001</v>
      </c>
      <c r="BB146" s="13">
        <f ca="1">IFERROR(__xludf.DUMMYFUNCTION("PERCENTRANK(FILTER(AT:AT, $A:$A=$A146), $AT146)"),0.985)</f>
        <v>0.98499999999999999</v>
      </c>
      <c r="BC146" s="13">
        <f ca="1">IFERROR(__xludf.DUMMYFUNCTION("PERCENTRANK(FILTER(AU:AU, $A:$A=$A146), $AU146)"),0.009)</f>
        <v>8.9999999999999993E-3</v>
      </c>
      <c r="BM146" s="9">
        <v>5.839304E-2</v>
      </c>
      <c r="BN146" s="9">
        <v>1.7901156000000001E-2</v>
      </c>
      <c r="BO146" s="9">
        <v>1.3502110000000001</v>
      </c>
      <c r="BP146" s="9">
        <v>12.594828</v>
      </c>
      <c r="BQ146" s="9">
        <v>2.3915435999999999</v>
      </c>
      <c r="BR146" s="9">
        <v>2.0906039999999999</v>
      </c>
      <c r="BS146" s="9">
        <v>9.1491659999999992</v>
      </c>
      <c r="BT146" s="9">
        <v>6.6994414000000004</v>
      </c>
      <c r="BU146" s="9">
        <v>2.3796751</v>
      </c>
      <c r="BV146" s="9">
        <v>4.2144794000000001</v>
      </c>
      <c r="BW146" s="9">
        <v>12.733374</v>
      </c>
      <c r="BX146" s="9">
        <v>6.1980209999999998</v>
      </c>
      <c r="BY146" s="9">
        <v>7.3394149999999998</v>
      </c>
      <c r="BZ146" s="9">
        <v>3.9436990999999999</v>
      </c>
      <c r="CA146" s="9">
        <v>56.556744000000002</v>
      </c>
      <c r="CB146" s="9">
        <v>81.748530000000002</v>
      </c>
      <c r="CC146" s="9">
        <v>55.222136999999996</v>
      </c>
      <c r="CD146" s="9">
        <v>91.288376</v>
      </c>
    </row>
    <row r="147" spans="1:82" ht="15.75" hidden="1" customHeight="1" x14ac:dyDescent="0.2">
      <c r="A147" s="9" t="s">
        <v>77</v>
      </c>
      <c r="B147" s="9" t="s">
        <v>468</v>
      </c>
      <c r="C147" s="9">
        <v>1531</v>
      </c>
      <c r="D147" s="9">
        <v>1278</v>
      </c>
      <c r="E147" s="9">
        <v>1802.64634607996</v>
      </c>
      <c r="F147" s="9">
        <v>2033</v>
      </c>
      <c r="G147" s="9">
        <v>2163.0752000000002</v>
      </c>
      <c r="H147" s="9">
        <v>194</v>
      </c>
      <c r="I147" s="10">
        <v>1.5257915510653701E-4</v>
      </c>
      <c r="J147" s="9">
        <v>3.79877570095579E-2</v>
      </c>
      <c r="K147" s="9">
        <v>12.914295752354001</v>
      </c>
      <c r="L147" s="11">
        <v>5.7926134986253202E-6</v>
      </c>
      <c r="M147" s="9">
        <v>1.15488961966651E-3</v>
      </c>
      <c r="N147" s="9">
        <v>0.62862764387604497</v>
      </c>
      <c r="O147" s="9">
        <v>0.83337202053187798</v>
      </c>
      <c r="P147" s="9" t="s">
        <v>469</v>
      </c>
      <c r="Q147" s="9">
        <v>192171101</v>
      </c>
      <c r="R147" s="9" t="s">
        <v>470</v>
      </c>
      <c r="S147" s="9">
        <v>5002</v>
      </c>
      <c r="T147" s="9">
        <v>40.946161110004702</v>
      </c>
      <c r="U147" s="9">
        <v>-123.64092031483599</v>
      </c>
      <c r="V147" s="9">
        <v>291</v>
      </c>
      <c r="W147" s="9">
        <v>458</v>
      </c>
      <c r="X147" s="9">
        <v>32479.045564086799</v>
      </c>
      <c r="Y147" s="15">
        <f>X147/1609.34</f>
        <v>20.18159342593038</v>
      </c>
      <c r="Z147" s="9">
        <v>22363.095306920801</v>
      </c>
      <c r="AA147" s="15">
        <f>Z147/1609.34</f>
        <v>13.895817730821829</v>
      </c>
      <c r="AB147" s="9">
        <v>10115.9502571659</v>
      </c>
      <c r="AC147" s="9">
        <v>21536.224926624702</v>
      </c>
      <c r="AD147" s="9">
        <v>9476.6482035649296</v>
      </c>
      <c r="AE147" s="9">
        <v>0.22404858621530299</v>
      </c>
      <c r="AF147" s="9">
        <v>2.9600356090668301E-2</v>
      </c>
      <c r="AG147" s="9">
        <v>331</v>
      </c>
      <c r="AH147" s="9">
        <v>12.043537000000001</v>
      </c>
      <c r="AI147" s="9">
        <v>36.625262999999997</v>
      </c>
      <c r="AJ147" s="9">
        <v>2.0274510000000001</v>
      </c>
      <c r="AK147" s="9">
        <v>1.666695</v>
      </c>
      <c r="AL147" s="9">
        <v>5.2508793000000002</v>
      </c>
      <c r="AM147" s="9">
        <v>-1.2078070000000001</v>
      </c>
      <c r="AN147" s="9">
        <v>4.3137255999999999E-2</v>
      </c>
      <c r="AO147" s="9">
        <v>5.7980777000000002E-3</v>
      </c>
      <c r="AP147" s="9">
        <v>3.8175417999999999</v>
      </c>
      <c r="AQ147" s="9">
        <v>295.25824</v>
      </c>
      <c r="AR147" s="9">
        <v>36.557110000000002</v>
      </c>
      <c r="AS147" s="9">
        <v>32.758040000000001</v>
      </c>
      <c r="AT147" s="9">
        <v>1.1861725999999999</v>
      </c>
      <c r="AU147" s="9">
        <v>14.422321</v>
      </c>
      <c r="AV147" s="9">
        <v>17.531549999999999</v>
      </c>
      <c r="AW147" s="9">
        <v>3.1637037000000001</v>
      </c>
      <c r="AX147" s="12">
        <f ca="1">IFERROR(__xludf.DUMMYFUNCTION("1-(PERCENTRANK(FILTER(AG:AG, $A:$A=$A147), $AG147))"),0.887)</f>
        <v>0.88700000000000001</v>
      </c>
      <c r="AY147" s="13">
        <f ca="1">IFERROR(__xludf.DUMMYFUNCTION("PERCENTRANK(FILTER(K:K, $A:$A=$A147), $K147)"),0.81)</f>
        <v>0.81</v>
      </c>
      <c r="AZ147" s="13">
        <f ca="1">IFERROR(__xludf.DUMMYFUNCTION("PERCENTRANK(FILTER(I:I, $A:$A=$A147), $I147)"),0.814)</f>
        <v>0.81399999999999995</v>
      </c>
      <c r="BA147" s="12">
        <f ca="1">IFERROR(__xludf.DUMMYFUNCTION("PERCENTRANK(FILTER(AI:AI, $A:$A=$A147), $AI147)"),0.935)</f>
        <v>0.93500000000000005</v>
      </c>
      <c r="BB147" s="13">
        <f ca="1">IFERROR(__xludf.DUMMYFUNCTION("PERCENTRANK(FILTER(AT:AT, $A:$A=$A147), $AT147)"),0.826)</f>
        <v>0.82599999999999996</v>
      </c>
      <c r="BC147" s="13">
        <f ca="1">IFERROR(__xludf.DUMMYFUNCTION("PERCENTRANK(FILTER(AU:AU, $A:$A=$A147), $AU147)"),0.227)</f>
        <v>0.22700000000000001</v>
      </c>
      <c r="BM147" s="9">
        <v>0.2699339</v>
      </c>
      <c r="BN147" s="9">
        <v>6.5921569999999999E-2</v>
      </c>
      <c r="BO147" s="9">
        <v>3.2279070000000001</v>
      </c>
      <c r="BP147" s="9">
        <v>17.246511000000002</v>
      </c>
      <c r="BQ147" s="9">
        <v>1.7218823000000001</v>
      </c>
      <c r="BR147" s="9">
        <v>7.9725489999999999</v>
      </c>
      <c r="BS147" s="9">
        <v>15.275727</v>
      </c>
      <c r="BT147" s="9">
        <v>12.072881000000001</v>
      </c>
      <c r="BU147" s="9">
        <v>2.4057567</v>
      </c>
      <c r="BV147" s="9">
        <v>4.1847953999999996</v>
      </c>
      <c r="BW147" s="9">
        <v>13.611133000000001</v>
      </c>
      <c r="BX147" s="9">
        <v>6.523822</v>
      </c>
      <c r="BY147" s="9">
        <v>8.7703330000000008</v>
      </c>
      <c r="BZ147" s="9">
        <v>4.3001449999999997</v>
      </c>
      <c r="CA147" s="9">
        <v>61.434100000000001</v>
      </c>
      <c r="CB147" s="9">
        <v>100.22584999999999</v>
      </c>
      <c r="CC147" s="9">
        <v>49.957253000000001</v>
      </c>
      <c r="CD147" s="9">
        <v>89.106476000000001</v>
      </c>
    </row>
    <row r="148" spans="1:82" ht="15.75" hidden="1" customHeight="1" x14ac:dyDescent="0.2">
      <c r="A148" s="9" t="s">
        <v>77</v>
      </c>
      <c r="B148" s="9" t="s">
        <v>471</v>
      </c>
      <c r="C148" s="9">
        <v>3425</v>
      </c>
      <c r="D148" s="9">
        <v>1297</v>
      </c>
      <c r="E148" s="9">
        <v>2110.3022507903102</v>
      </c>
      <c r="F148" s="9">
        <v>2248</v>
      </c>
      <c r="G148" s="9">
        <v>2663.9623999999999</v>
      </c>
      <c r="H148" s="9">
        <v>208</v>
      </c>
      <c r="I148" s="10">
        <v>1.81062070973544E-4</v>
      </c>
      <c r="J148" s="9">
        <v>18.800958656715601</v>
      </c>
      <c r="K148" s="9">
        <v>10.7253858902858</v>
      </c>
      <c r="L148" s="9">
        <v>3.4330827457150601E-3</v>
      </c>
      <c r="M148" s="9">
        <v>1.12182948117181E-3</v>
      </c>
      <c r="N148" s="9">
        <v>0.57695729537366502</v>
      </c>
      <c r="O148" s="9">
        <v>0.79216667957988995</v>
      </c>
      <c r="P148" s="9" t="s">
        <v>472</v>
      </c>
      <c r="Q148" s="9">
        <v>42571102</v>
      </c>
      <c r="R148" s="9" t="s">
        <v>289</v>
      </c>
      <c r="S148" s="9">
        <v>396</v>
      </c>
      <c r="T148" s="9">
        <v>38.409590525463798</v>
      </c>
      <c r="U148" s="9">
        <v>-122.93552425171799</v>
      </c>
      <c r="V148" s="9">
        <v>278</v>
      </c>
      <c r="W148" s="9">
        <v>388</v>
      </c>
      <c r="X148" s="9">
        <v>50493.371843672197</v>
      </c>
      <c r="Y148" s="15">
        <f>X148/1609.34</f>
        <v>31.375204645178894</v>
      </c>
      <c r="Z148" s="9">
        <v>25719.647321585599</v>
      </c>
      <c r="AA148" s="15">
        <f>Z148/1609.34</f>
        <v>15.981487641881516</v>
      </c>
      <c r="AB148" s="9">
        <v>24773.724522086501</v>
      </c>
      <c r="AC148" s="9">
        <v>25719.647321585599</v>
      </c>
      <c r="AD148" s="9">
        <v>24773.724522086501</v>
      </c>
      <c r="AE148" s="9">
        <v>0.23334053208373701</v>
      </c>
      <c r="AF148" s="9">
        <v>3.7660910762497203E-2</v>
      </c>
      <c r="AG148" s="9">
        <v>344</v>
      </c>
      <c r="AH148" s="9">
        <v>6.5275489999999996</v>
      </c>
      <c r="AI148" s="9">
        <v>18.424232</v>
      </c>
      <c r="AJ148" s="9">
        <v>3</v>
      </c>
      <c r="AK148" s="9">
        <v>1.8382596</v>
      </c>
      <c r="AL148" s="9">
        <v>5.0187564</v>
      </c>
      <c r="AM148" s="9">
        <v>0.85011199999999998</v>
      </c>
      <c r="AN148" s="9">
        <v>4.2759493000000003E-2</v>
      </c>
      <c r="AO148" s="9">
        <v>7.1389940000000001E-3</v>
      </c>
      <c r="AP148" s="9">
        <v>3.3729887000000001</v>
      </c>
      <c r="AQ148" s="9">
        <v>295.06195000000002</v>
      </c>
      <c r="AR148" s="9">
        <v>23.48471</v>
      </c>
      <c r="AS148" s="9">
        <v>23.860064999999999</v>
      </c>
      <c r="AT148" s="9">
        <v>0.79139554999999995</v>
      </c>
      <c r="AU148" s="9">
        <v>17.850985999999999</v>
      </c>
      <c r="AV148" s="9">
        <v>19.927644999999998</v>
      </c>
      <c r="AW148" s="9">
        <v>0.74984890000000004</v>
      </c>
      <c r="AX148" s="12">
        <f ca="1">IFERROR(__xludf.DUMMYFUNCTION("1-(PERCENTRANK(FILTER(AG:AG, $A:$A=$A148), $AG148))"),0.886)</f>
        <v>0.88600000000000001</v>
      </c>
      <c r="AY148" s="13">
        <f ca="1">IFERROR(__xludf.DUMMYFUNCTION("PERCENTRANK(FILTER(K:K, $A:$A=$A148), $K148)"),0.765)</f>
        <v>0.76500000000000001</v>
      </c>
      <c r="AZ148" s="13">
        <f ca="1">IFERROR(__xludf.DUMMYFUNCTION("PERCENTRANK(FILTER(I:I, $A:$A=$A148), $I148)"),0.904)</f>
        <v>0.90400000000000003</v>
      </c>
      <c r="BA148" s="12">
        <f ca="1">IFERROR(__xludf.DUMMYFUNCTION("PERCENTRANK(FILTER(AI:AI, $A:$A=$A148), $AI148)"),0.509)</f>
        <v>0.50900000000000001</v>
      </c>
      <c r="BB148" s="13">
        <f ca="1">IFERROR(__xludf.DUMMYFUNCTION("PERCENTRANK(FILTER(AT:AT, $A:$A=$A148), $AT148)"),0.314)</f>
        <v>0.314</v>
      </c>
      <c r="BC148" s="13">
        <f ca="1">IFERROR(__xludf.DUMMYFUNCTION("PERCENTRANK(FILTER(AU:AU, $A:$A=$A148), $AU148)"),0.771)</f>
        <v>0.77100000000000002</v>
      </c>
      <c r="BM148" s="9">
        <v>0.21294660000000001</v>
      </c>
      <c r="BN148" s="9">
        <v>3.7910606999999999E-2</v>
      </c>
      <c r="BO148" s="9">
        <v>2.3382353999999999</v>
      </c>
      <c r="BP148" s="9">
        <v>17.882352999999998</v>
      </c>
      <c r="BQ148" s="9">
        <v>1.5094178</v>
      </c>
      <c r="BR148" s="9">
        <v>5.6911389999999997</v>
      </c>
      <c r="BS148" s="9">
        <v>11.008215</v>
      </c>
      <c r="BT148" s="9">
        <v>8.9845295000000007</v>
      </c>
      <c r="BU148" s="9">
        <v>1.7899269</v>
      </c>
      <c r="BV148" s="9">
        <v>3.0151113999999999</v>
      </c>
      <c r="BW148" s="9">
        <v>16.728255999999998</v>
      </c>
      <c r="BX148" s="9">
        <v>14.242407</v>
      </c>
      <c r="BY148" s="9">
        <v>13.64664</v>
      </c>
      <c r="BZ148" s="9">
        <v>11.281048999999999</v>
      </c>
      <c r="CA148" s="9">
        <v>44.683224000000003</v>
      </c>
      <c r="CB148" s="9">
        <v>52.076332000000001</v>
      </c>
      <c r="CC148" s="9">
        <v>34.417580000000001</v>
      </c>
      <c r="CD148" s="9">
        <v>45.911270000000002</v>
      </c>
    </row>
    <row r="149" spans="1:82" ht="15.75" hidden="1" customHeight="1" x14ac:dyDescent="0.2">
      <c r="A149" s="9" t="s">
        <v>113</v>
      </c>
      <c r="B149" s="9" t="s">
        <v>473</v>
      </c>
      <c r="C149" s="9">
        <v>7702</v>
      </c>
      <c r="D149" s="9">
        <v>171</v>
      </c>
      <c r="E149" s="9">
        <v>230.80831700548799</v>
      </c>
      <c r="F149" s="9">
        <v>573</v>
      </c>
      <c r="G149" s="9">
        <v>410.3263</v>
      </c>
      <c r="H149" s="9">
        <v>62</v>
      </c>
      <c r="I149" s="10">
        <v>1.03823585842262E-4</v>
      </c>
      <c r="J149" s="9">
        <v>3.7817834782734601E-2</v>
      </c>
      <c r="K149" s="9">
        <v>33.658726209800399</v>
      </c>
      <c r="L149" s="11">
        <v>3.9263832159337598E-6</v>
      </c>
      <c r="M149" s="9">
        <v>2.2902250597323401E-3</v>
      </c>
      <c r="N149" s="9">
        <v>0.29842931937172701</v>
      </c>
      <c r="O149" s="9">
        <v>0.56249945570451199</v>
      </c>
      <c r="P149" s="9" t="s">
        <v>474</v>
      </c>
      <c r="Q149" s="9">
        <v>163751101</v>
      </c>
      <c r="R149" s="9" t="s">
        <v>153</v>
      </c>
      <c r="S149" s="9" t="s">
        <v>98</v>
      </c>
      <c r="T149" s="9">
        <v>38.412731803675896</v>
      </c>
      <c r="U149" s="9">
        <v>-120.660410066518</v>
      </c>
      <c r="V149" s="9">
        <v>118</v>
      </c>
      <c r="W149" s="9">
        <v>178</v>
      </c>
      <c r="X149" s="9">
        <v>14825.455973349901</v>
      </c>
      <c r="Z149" s="9">
        <v>6897.7402887626304</v>
      </c>
      <c r="AB149" s="9">
        <v>7927.7156845872896</v>
      </c>
      <c r="AC149" s="9">
        <v>6897.7402887626304</v>
      </c>
      <c r="AD149" s="9">
        <v>7927.7156845872896</v>
      </c>
      <c r="AE149" s="9">
        <v>0.14199395370340501</v>
      </c>
      <c r="AF149" s="9">
        <v>6.4370623222202899E-3</v>
      </c>
      <c r="AG149" s="9">
        <v>148</v>
      </c>
      <c r="AH149" s="9">
        <v>6.2023044000000001</v>
      </c>
      <c r="AI149" s="9">
        <v>16.815574999999999</v>
      </c>
      <c r="AJ149" s="9">
        <v>2</v>
      </c>
      <c r="AK149" s="9">
        <v>1.7152529000000001</v>
      </c>
      <c r="AL149" s="9">
        <v>4.6706704999999999</v>
      </c>
      <c r="AM149" s="9">
        <v>-0.541273</v>
      </c>
      <c r="AN149" s="9">
        <v>4.9894735000000003E-2</v>
      </c>
      <c r="AO149" s="9">
        <v>6.4852679999999998E-3</v>
      </c>
      <c r="AP149" s="9">
        <v>3.0643739999999999</v>
      </c>
      <c r="AQ149" s="9">
        <v>295.38544000000002</v>
      </c>
      <c r="AR149" s="9">
        <v>45.386049999999997</v>
      </c>
      <c r="AS149" s="9">
        <v>31.567620000000002</v>
      </c>
      <c r="AT149" s="9">
        <v>1.2313293000000001</v>
      </c>
      <c r="AU149" s="9">
        <v>12.46435</v>
      </c>
      <c r="AV149" s="9">
        <v>14.331645999999999</v>
      </c>
      <c r="AW149" s="9">
        <v>3.4942190000000002</v>
      </c>
      <c r="AX149" s="12">
        <f ca="1">IFERROR(__xludf.DUMMYFUNCTION("1-(PERCENTRANK(FILTER(AG:AG, $A:$A=$A149), $AG149))"),0.927)</f>
        <v>0.92700000000000005</v>
      </c>
      <c r="AY149" s="13">
        <f ca="1">IFERROR(__xludf.DUMMYFUNCTION("PERCENTRANK(FILTER(K:K, $A:$A=$A149), $K149)"),0.768)</f>
        <v>0.76800000000000002</v>
      </c>
      <c r="AZ149" s="13">
        <f ca="1">IFERROR(__xludf.DUMMYFUNCTION("PERCENTRANK(FILTER(I:I, $A:$A=$A149), $I149)"),0.916)</f>
        <v>0.91600000000000004</v>
      </c>
      <c r="BA149" s="12">
        <f ca="1">IFERROR(__xludf.DUMMYFUNCTION("PERCENTRANK(FILTER(AI:AI, $A:$A=$A149), $AI149)"),0.749)</f>
        <v>0.749</v>
      </c>
      <c r="BB149" s="13">
        <f ca="1">IFERROR(__xludf.DUMMYFUNCTION("PERCENTRANK(FILTER(AT:AT, $A:$A=$A149), $AT149)"),0.328)</f>
        <v>0.32800000000000001</v>
      </c>
      <c r="BC149" s="13">
        <f ca="1">IFERROR(__xludf.DUMMYFUNCTION("PERCENTRANK(FILTER(AU:AU, $A:$A=$A149), $AU149)"),0.583)</f>
        <v>0.58299999999999996</v>
      </c>
      <c r="BM149" s="9">
        <v>0.2378248</v>
      </c>
      <c r="BN149" s="9">
        <v>5.3894735999999999E-2</v>
      </c>
      <c r="BO149" s="9">
        <v>4.2777776999999997</v>
      </c>
      <c r="BP149" s="9">
        <v>19.222221000000001</v>
      </c>
      <c r="BQ149" s="9">
        <v>2.6756842000000001</v>
      </c>
      <c r="BR149" s="9">
        <v>6.0315789999999998</v>
      </c>
      <c r="BS149" s="9">
        <v>12.05448</v>
      </c>
      <c r="BT149" s="9">
        <v>8.2818365000000007</v>
      </c>
      <c r="BU149" s="9">
        <v>2.1185942</v>
      </c>
      <c r="BV149" s="9">
        <v>3.8900584999999999</v>
      </c>
      <c r="BW149" s="9">
        <v>12.898742</v>
      </c>
      <c r="BX149" s="9">
        <v>6.4152893999999998</v>
      </c>
      <c r="BY149" s="9">
        <v>8.3169459999999997</v>
      </c>
      <c r="BZ149" s="9">
        <v>4.3929242999999998</v>
      </c>
      <c r="CA149" s="9">
        <v>44.689860000000003</v>
      </c>
      <c r="CB149" s="9">
        <v>72.010549999999995</v>
      </c>
      <c r="CC149" s="9">
        <v>51.75909</v>
      </c>
      <c r="CD149" s="9">
        <v>89.281493999999995</v>
      </c>
    </row>
    <row r="150" spans="1:82" ht="15.75" hidden="1" customHeight="1" x14ac:dyDescent="0.2">
      <c r="A150" s="9" t="s">
        <v>77</v>
      </c>
      <c r="B150" s="9" t="s">
        <v>475</v>
      </c>
      <c r="C150" s="9">
        <v>3118</v>
      </c>
      <c r="D150" s="9">
        <v>472</v>
      </c>
      <c r="E150" s="9">
        <v>991.38901330044405</v>
      </c>
      <c r="F150" s="9">
        <v>1629</v>
      </c>
      <c r="G150" s="9">
        <v>1668.924</v>
      </c>
      <c r="H150" s="9">
        <v>235</v>
      </c>
      <c r="I150" s="16">
        <v>6.6662410264395095E-5</v>
      </c>
      <c r="J150" s="9">
        <v>136.97081051952199</v>
      </c>
      <c r="K150" s="9">
        <v>32.9299925388747</v>
      </c>
      <c r="L150" s="9">
        <v>5.5986814627203701E-3</v>
      </c>
      <c r="M150" s="9">
        <v>1.1082057424440499E-3</v>
      </c>
      <c r="N150" s="9">
        <v>0.28974831184775901</v>
      </c>
      <c r="O150" s="9">
        <v>0.59402887302589302</v>
      </c>
      <c r="P150" s="9" t="s">
        <v>476</v>
      </c>
      <c r="Q150" s="9">
        <v>43471101</v>
      </c>
      <c r="R150" s="9" t="s">
        <v>477</v>
      </c>
      <c r="S150" s="9">
        <v>170</v>
      </c>
      <c r="T150" s="9">
        <v>38.328824323137397</v>
      </c>
      <c r="U150" s="9">
        <v>-122.66578225797301</v>
      </c>
      <c r="V150" s="9">
        <v>382</v>
      </c>
      <c r="W150" s="9">
        <v>347</v>
      </c>
      <c r="X150" s="9">
        <v>66019.661325640802</v>
      </c>
      <c r="Y150" s="15">
        <f>X150/1609.34</f>
        <v>41.022817630606838</v>
      </c>
      <c r="Z150" s="9">
        <v>36370.697699916404</v>
      </c>
      <c r="AA150" s="15">
        <f>Z150/1609.34</f>
        <v>22.599759963659888</v>
      </c>
      <c r="AB150" s="9">
        <v>29648.963625724198</v>
      </c>
      <c r="AC150" s="9">
        <v>31125.645077538</v>
      </c>
      <c r="AD150" s="9">
        <v>26343.4547971828</v>
      </c>
      <c r="AE150" s="9">
        <v>0.26042834947435201</v>
      </c>
      <c r="AF150" s="9">
        <v>1.5665666412132798E-2</v>
      </c>
      <c r="AG150" s="9">
        <v>347</v>
      </c>
      <c r="AH150" s="9">
        <v>3.7848613000000002</v>
      </c>
      <c r="AI150" s="9">
        <v>11.842955999999999</v>
      </c>
      <c r="AJ150" s="9">
        <v>2</v>
      </c>
      <c r="AK150" s="9">
        <v>2.2833999999999999</v>
      </c>
      <c r="AL150" s="9">
        <v>6.7828489999999997</v>
      </c>
      <c r="AM150" s="9">
        <v>0.85848760000000002</v>
      </c>
      <c r="AN150" s="9">
        <v>2.9265307000000001E-2</v>
      </c>
      <c r="AO150" s="9">
        <v>6.9042662999999997E-3</v>
      </c>
      <c r="AP150" s="9">
        <v>2.9240097999999999</v>
      </c>
      <c r="AQ150" s="9">
        <v>294.88350000000003</v>
      </c>
      <c r="AR150" s="9">
        <v>32.495379999999997</v>
      </c>
      <c r="AS150" s="9">
        <v>30.193258</v>
      </c>
      <c r="AT150" s="9">
        <v>0.88202440000000004</v>
      </c>
      <c r="AU150" s="9">
        <v>15.592930000000001</v>
      </c>
      <c r="AV150" s="9">
        <v>17.428643999999998</v>
      </c>
      <c r="AW150" s="9">
        <v>1.1333523999999999</v>
      </c>
      <c r="AX150" s="12">
        <f ca="1">IFERROR(__xludf.DUMMYFUNCTION("1-(PERCENTRANK(FILTER(AG:AG, $A:$A=$A150), $AG150))"),0.884)</f>
        <v>0.88400000000000001</v>
      </c>
      <c r="AY150" s="13">
        <f ca="1">IFERROR(__xludf.DUMMYFUNCTION("PERCENTRANK(FILTER(K:K, $A:$A=$A150), $K150)"),0.94)</f>
        <v>0.94</v>
      </c>
      <c r="AZ150" s="13">
        <f ca="1">IFERROR(__xludf.DUMMYFUNCTION("PERCENTRANK(FILTER(I:I, $A:$A=$A150), $I150)"),0.166)</f>
        <v>0.16600000000000001</v>
      </c>
      <c r="BA150" s="12">
        <f ca="1">IFERROR(__xludf.DUMMYFUNCTION("PERCENTRANK(FILTER(AI:AI, $A:$A=$A150), $AI150)"),0.299)</f>
        <v>0.29899999999999999</v>
      </c>
      <c r="BB150" s="13">
        <f ca="1">IFERROR(__xludf.DUMMYFUNCTION("PERCENTRANK(FILTER(AT:AT, $A:$A=$A150), $AT150)"),0.49)</f>
        <v>0.49</v>
      </c>
      <c r="BC150" s="13">
        <f ca="1">IFERROR(__xludf.DUMMYFUNCTION("PERCENTRANK(FILTER(AU:AU, $A:$A=$A150), $AU150)"),0.457)</f>
        <v>0.45700000000000002</v>
      </c>
      <c r="BM150" s="9">
        <v>0.10785486499999999</v>
      </c>
      <c r="BN150" s="9">
        <v>4.8931479999999999E-2</v>
      </c>
      <c r="BO150" s="9">
        <v>2.042071</v>
      </c>
      <c r="BP150" s="9">
        <v>16.177994000000002</v>
      </c>
      <c r="BQ150" s="9">
        <v>1.3421428</v>
      </c>
      <c r="BR150" s="9">
        <v>3.3244897999999998</v>
      </c>
      <c r="BS150" s="9">
        <v>10.049300000000001</v>
      </c>
      <c r="BT150" s="9">
        <v>8.4030500000000004</v>
      </c>
      <c r="BU150" s="9">
        <v>1.7620716000000001</v>
      </c>
      <c r="BV150" s="9">
        <v>3.2905009999999999</v>
      </c>
      <c r="BW150" s="9">
        <v>15.576638000000001</v>
      </c>
      <c r="BX150" s="9">
        <v>10.616296999999999</v>
      </c>
      <c r="BY150" s="9">
        <v>10.8924675</v>
      </c>
      <c r="BZ150" s="9">
        <v>7.4050000000000002</v>
      </c>
      <c r="CA150" s="9">
        <v>51.57217</v>
      </c>
      <c r="CB150" s="9">
        <v>69.798096000000001</v>
      </c>
      <c r="CC150" s="9">
        <v>40.485798000000003</v>
      </c>
      <c r="CD150" s="9">
        <v>65.633930000000007</v>
      </c>
    </row>
    <row r="151" spans="1:82" ht="15.75" hidden="1" customHeight="1" x14ac:dyDescent="0.2">
      <c r="A151" s="9" t="s">
        <v>81</v>
      </c>
      <c r="B151" s="9" t="s">
        <v>478</v>
      </c>
      <c r="C151" s="9">
        <v>7087</v>
      </c>
      <c r="D151" s="9">
        <v>157</v>
      </c>
      <c r="E151" s="9">
        <v>211.80140368105401</v>
      </c>
      <c r="F151" s="9">
        <v>259</v>
      </c>
      <c r="G151" s="9">
        <v>250.89328</v>
      </c>
      <c r="H151" s="9">
        <v>43</v>
      </c>
      <c r="I151" s="16">
        <v>9.8090524430559896E-5</v>
      </c>
      <c r="J151" s="9">
        <v>322.48879785554698</v>
      </c>
      <c r="K151" s="9">
        <v>45.978187699986002</v>
      </c>
      <c r="L151" s="9">
        <v>3.5932857579952703E-2</v>
      </c>
      <c r="M151" s="9">
        <v>2.2860876122756698E-3</v>
      </c>
      <c r="N151" s="9">
        <v>0.60617760617760597</v>
      </c>
      <c r="O151" s="9">
        <v>0.84418922522086703</v>
      </c>
      <c r="P151" s="9" t="s">
        <v>479</v>
      </c>
      <c r="Q151" s="9">
        <v>103521103</v>
      </c>
      <c r="R151" s="9" t="s">
        <v>480</v>
      </c>
      <c r="S151" s="9" t="s">
        <v>98</v>
      </c>
      <c r="T151" s="9">
        <v>40.619077739013001</v>
      </c>
      <c r="U151" s="9">
        <v>-122.322244070106</v>
      </c>
      <c r="V151" s="9">
        <v>59</v>
      </c>
      <c r="W151" s="9">
        <v>44</v>
      </c>
      <c r="X151" s="9">
        <v>7714.7113524260803</v>
      </c>
      <c r="Z151" s="9">
        <v>4700.2679400438001</v>
      </c>
      <c r="AB151" s="9">
        <v>3014.4434123822798</v>
      </c>
      <c r="AC151" s="9">
        <v>4346.4203495478596</v>
      </c>
      <c r="AD151" s="9">
        <v>3014.4434123822798</v>
      </c>
      <c r="AE151" s="9">
        <v>9.8301767327853895E-2</v>
      </c>
      <c r="AF151" s="9">
        <v>4.2178925505140796E-3</v>
      </c>
      <c r="AG151" s="9">
        <v>150</v>
      </c>
      <c r="AH151" s="9">
        <v>2.8125927000000002</v>
      </c>
      <c r="AI151" s="9">
        <v>7.8032703000000003</v>
      </c>
      <c r="AJ151" s="9">
        <v>2</v>
      </c>
      <c r="AK151" s="9">
        <v>1.9372237000000001</v>
      </c>
      <c r="AL151" s="9">
        <v>6.8269330000000004</v>
      </c>
      <c r="AM151" s="9">
        <v>-0.48851050000000001</v>
      </c>
      <c r="AN151" s="9">
        <v>1.6857143000000002E-2</v>
      </c>
      <c r="AO151" s="9">
        <v>5.9116995E-3</v>
      </c>
      <c r="AP151" s="9">
        <v>2.8676560000000002</v>
      </c>
      <c r="AQ151" s="9">
        <v>298.11892999999998</v>
      </c>
      <c r="AR151" s="9">
        <v>47.229477000000003</v>
      </c>
      <c r="AS151" s="9">
        <v>34.063699999999997</v>
      </c>
      <c r="AT151" s="9">
        <v>1.5823532</v>
      </c>
      <c r="AU151" s="9">
        <v>12.313757000000001</v>
      </c>
      <c r="AV151" s="9">
        <v>14.502770999999999</v>
      </c>
      <c r="AW151" s="9">
        <v>5.3256880000000004</v>
      </c>
      <c r="AX151" s="12">
        <f ca="1">IFERROR(__xludf.DUMMYFUNCTION("1-(PERCENTRANK(FILTER(AG:AG, $A:$A=$A151), $AG151))"),0.884)</f>
        <v>0.88400000000000001</v>
      </c>
      <c r="AY151" s="13">
        <f ca="1">IFERROR(__xludf.DUMMYFUNCTION("PERCENTRANK(FILTER(K:K, $A:$A=$A151), $K151)"),0.872)</f>
        <v>0.872</v>
      </c>
      <c r="AZ151" s="13">
        <f ca="1">IFERROR(__xludf.DUMMYFUNCTION("PERCENTRANK(FILTER(I:I, $A:$A=$A151), $I151)"),0.757)</f>
        <v>0.75700000000000001</v>
      </c>
      <c r="BA151" s="12">
        <f ca="1">IFERROR(__xludf.DUMMYFUNCTION("PERCENTRANK(FILTER(AI:AI, $A:$A=$A151), $AI151)"),0.399)</f>
        <v>0.39900000000000002</v>
      </c>
      <c r="BB151" s="13">
        <f ca="1">IFERROR(__xludf.DUMMYFUNCTION("PERCENTRANK(FILTER(AT:AT, $A:$A=$A151), $AT151)"),0.855)</f>
        <v>0.85499999999999998</v>
      </c>
      <c r="BC151" s="13">
        <f ca="1">IFERROR(__xludf.DUMMYFUNCTION("PERCENTRANK(FILTER(AU:AU, $A:$A=$A151), $AU151)"),0.529)</f>
        <v>0.52900000000000003</v>
      </c>
      <c r="BM151" s="9">
        <v>0.21971361</v>
      </c>
      <c r="BN151" s="9">
        <v>1.6428570999999999E-2</v>
      </c>
      <c r="BO151" s="9">
        <v>1.9230769000000001</v>
      </c>
      <c r="BP151" s="9">
        <v>13.5</v>
      </c>
      <c r="BQ151" s="9">
        <v>12.414714999999999</v>
      </c>
      <c r="BR151" s="9">
        <v>3.7</v>
      </c>
      <c r="BS151" s="9">
        <v>10.481267000000001</v>
      </c>
      <c r="BT151" s="9">
        <v>7.8248972999999999</v>
      </c>
      <c r="BU151" s="9">
        <v>2.8798797</v>
      </c>
      <c r="BV151" s="9">
        <v>4.8273168000000002</v>
      </c>
      <c r="BW151" s="9">
        <v>11.776543</v>
      </c>
      <c r="BX151" s="9">
        <v>5.6278176000000002</v>
      </c>
      <c r="BY151" s="9">
        <v>7.3667506999999999</v>
      </c>
      <c r="BZ151" s="9">
        <v>4.3776029999999997</v>
      </c>
      <c r="CA151" s="9">
        <v>61.21951</v>
      </c>
      <c r="CB151" s="9">
        <v>81.547110000000004</v>
      </c>
      <c r="CC151" s="9">
        <v>59.164760000000001</v>
      </c>
      <c r="CD151" s="9">
        <v>92.359604000000004</v>
      </c>
    </row>
    <row r="152" spans="1:82" ht="15.75" hidden="1" customHeight="1" x14ac:dyDescent="0.2">
      <c r="A152" s="9" t="s">
        <v>77</v>
      </c>
      <c r="B152" s="9" t="s">
        <v>481</v>
      </c>
      <c r="C152" s="9">
        <v>14</v>
      </c>
      <c r="D152" s="9">
        <v>381</v>
      </c>
      <c r="E152" s="9">
        <v>505.18368994333798</v>
      </c>
      <c r="F152" s="9">
        <v>785</v>
      </c>
      <c r="G152" s="9">
        <v>694.36900000000003</v>
      </c>
      <c r="H152" s="9">
        <v>102</v>
      </c>
      <c r="I152" s="10">
        <v>1.6187990609871399E-4</v>
      </c>
      <c r="J152" s="9">
        <v>17.779389666135401</v>
      </c>
      <c r="K152" s="9">
        <v>12.714178450818499</v>
      </c>
      <c r="L152" s="9">
        <v>2.6208508059788901E-3</v>
      </c>
      <c r="M152" s="9">
        <v>1.0857037154752801E-3</v>
      </c>
      <c r="N152" s="9">
        <v>0.48535031847133703</v>
      </c>
      <c r="O152" s="9">
        <v>0.72754353440893205</v>
      </c>
      <c r="P152" s="9" t="s">
        <v>482</v>
      </c>
      <c r="Q152" s="9">
        <v>42951101</v>
      </c>
      <c r="R152" s="9" t="s">
        <v>180</v>
      </c>
      <c r="S152" s="9">
        <v>37462</v>
      </c>
      <c r="T152" s="9">
        <v>39.265108413986802</v>
      </c>
      <c r="U152" s="9">
        <v>-123.20541774946101</v>
      </c>
      <c r="V152" s="9">
        <v>503</v>
      </c>
      <c r="W152" s="9">
        <v>547</v>
      </c>
      <c r="X152" s="9">
        <v>70254.453776205701</v>
      </c>
      <c r="Y152" s="15">
        <f>X152/1609.34</f>
        <v>43.654202204758292</v>
      </c>
      <c r="Z152" s="9">
        <v>38310.103583299999</v>
      </c>
      <c r="AA152" s="15">
        <f>Z152/1609.34</f>
        <v>23.804853904892688</v>
      </c>
      <c r="AB152" s="9">
        <v>31944.3501929056</v>
      </c>
      <c r="AC152" s="9">
        <v>11379.0988638866</v>
      </c>
      <c r="AD152" s="9">
        <v>6136.6580870598</v>
      </c>
      <c r="AE152" s="9">
        <v>0.11074177897847901</v>
      </c>
      <c r="AF152" s="9">
        <v>1.6511750422068799E-2</v>
      </c>
      <c r="AG152" s="9">
        <v>357</v>
      </c>
      <c r="AH152" s="9">
        <v>4.7725163000000004</v>
      </c>
      <c r="AI152" s="9">
        <v>12.392464</v>
      </c>
      <c r="AJ152" s="9">
        <v>2.0581396000000001</v>
      </c>
      <c r="AK152" s="9">
        <v>2.0496265999999999</v>
      </c>
      <c r="AL152" s="9">
        <v>6.3341799999999999</v>
      </c>
      <c r="AM152" s="9">
        <v>-0.14946671</v>
      </c>
      <c r="AN152" s="9">
        <v>2.8139535E-2</v>
      </c>
      <c r="AO152" s="9">
        <v>6.277047E-3</v>
      </c>
      <c r="AP152" s="9">
        <v>2.7830490000000001</v>
      </c>
      <c r="AQ152" s="9">
        <v>296.95211999999998</v>
      </c>
      <c r="AR152" s="9">
        <v>35.786110000000001</v>
      </c>
      <c r="AS152" s="9">
        <v>33.866787000000002</v>
      </c>
      <c r="AT152" s="9">
        <v>1.198267</v>
      </c>
      <c r="AU152" s="9">
        <v>14.983720999999999</v>
      </c>
      <c r="AV152" s="9">
        <v>17.098739999999999</v>
      </c>
      <c r="AW152" s="9">
        <v>2.8762417</v>
      </c>
      <c r="AX152" s="12">
        <f ca="1">IFERROR(__xludf.DUMMYFUNCTION("1-(PERCENTRANK(FILTER(AG:AG, $A:$A=$A152), $AG152))"),0.882)</f>
        <v>0.88200000000000001</v>
      </c>
      <c r="AY152" s="13">
        <f ca="1">IFERROR(__xludf.DUMMYFUNCTION("PERCENTRANK(FILTER(K:K, $A:$A=$A152), $K152)"),0.799)</f>
        <v>0.79900000000000004</v>
      </c>
      <c r="AZ152" s="13">
        <f ca="1">IFERROR(__xludf.DUMMYFUNCTION("PERCENTRANK(FILTER(I:I, $A:$A=$A152), $I152)"),0.852)</f>
        <v>0.85199999999999998</v>
      </c>
      <c r="BA152" s="12">
        <f ca="1">IFERROR(__xludf.DUMMYFUNCTION("PERCENTRANK(FILTER(AI:AI, $A:$A=$A152), $AI152)"),0.331)</f>
        <v>0.33100000000000002</v>
      </c>
      <c r="BB152" s="13">
        <f ca="1">IFERROR(__xludf.DUMMYFUNCTION("PERCENTRANK(FILTER(AT:AT, $A:$A=$A152), $AT152)"),0.855)</f>
        <v>0.85499999999999998</v>
      </c>
      <c r="BC152" s="13">
        <f ca="1">IFERROR(__xludf.DUMMYFUNCTION("PERCENTRANK(FILTER(AU:AU, $A:$A=$A152), $AU152)"),0.343)</f>
        <v>0.34300000000000003</v>
      </c>
      <c r="BM152" s="9">
        <v>0.25852844000000003</v>
      </c>
      <c r="BN152" s="9">
        <v>3.5930230000000001E-2</v>
      </c>
      <c r="BO152" s="9">
        <v>2.1836734</v>
      </c>
      <c r="BP152" s="9">
        <v>14.928572000000001</v>
      </c>
      <c r="BQ152" s="9">
        <v>1.2602907000000001</v>
      </c>
      <c r="BR152" s="9">
        <v>4.5639533999999999</v>
      </c>
      <c r="BS152" s="9">
        <v>11.900632999999999</v>
      </c>
      <c r="BT152" s="9">
        <v>9.4563520000000008</v>
      </c>
      <c r="BU152" s="9">
        <v>2.4053559999999998</v>
      </c>
      <c r="BV152" s="9">
        <v>4.0983653000000002</v>
      </c>
      <c r="BW152" s="9">
        <v>14.190728999999999</v>
      </c>
      <c r="BX152" s="9">
        <v>8.3916140000000006</v>
      </c>
      <c r="BY152" s="9">
        <v>9.653689</v>
      </c>
      <c r="BZ152" s="9">
        <v>5.3858956999999998</v>
      </c>
      <c r="CA152" s="9">
        <v>61.546031999999997</v>
      </c>
      <c r="CB152" s="9">
        <v>87.607569999999996</v>
      </c>
      <c r="CC152" s="9">
        <v>46.719659999999998</v>
      </c>
      <c r="CD152" s="9">
        <v>77.929349999999999</v>
      </c>
    </row>
    <row r="153" spans="1:82" ht="15.75" hidden="1" customHeight="1" x14ac:dyDescent="0.2">
      <c r="A153" s="9" t="s">
        <v>77</v>
      </c>
      <c r="B153" s="9" t="s">
        <v>483</v>
      </c>
      <c r="C153" s="9">
        <v>445</v>
      </c>
      <c r="D153" s="9">
        <v>403</v>
      </c>
      <c r="E153" s="9">
        <v>564.44801524244895</v>
      </c>
      <c r="F153" s="9">
        <v>567</v>
      </c>
      <c r="G153" s="9">
        <v>646.96159999999998</v>
      </c>
      <c r="H153" s="9">
        <v>53</v>
      </c>
      <c r="I153" s="10">
        <v>3.1888304044325601E-4</v>
      </c>
      <c r="J153" s="9">
        <v>0.20500258212539399</v>
      </c>
      <c r="K153" s="14">
        <v>11.3160678342946</v>
      </c>
      <c r="L153" s="11">
        <v>6.0006150759495201E-5</v>
      </c>
      <c r="M153" s="9">
        <v>2.27314386657386E-3</v>
      </c>
      <c r="N153" s="9">
        <v>0.710758377425044</v>
      </c>
      <c r="O153" s="9">
        <v>0.87245982990202897</v>
      </c>
      <c r="P153" s="9" t="s">
        <v>484</v>
      </c>
      <c r="Q153" s="9">
        <v>192221101</v>
      </c>
      <c r="R153" s="9" t="s">
        <v>485</v>
      </c>
      <c r="S153" s="9">
        <v>1604</v>
      </c>
      <c r="T153" s="9">
        <v>40.102889865503002</v>
      </c>
      <c r="U153" s="9">
        <v>-123.792814604314</v>
      </c>
      <c r="V153" s="9">
        <v>188</v>
      </c>
      <c r="W153" s="9">
        <v>103</v>
      </c>
      <c r="X153" s="9">
        <v>34130.171712248397</v>
      </c>
      <c r="Z153" s="9">
        <v>27911.283644984698</v>
      </c>
      <c r="AB153" s="9">
        <v>6218.8880672635896</v>
      </c>
      <c r="AC153" s="9">
        <v>6822.82116479658</v>
      </c>
      <c r="AD153" s="9">
        <v>1569.8567524192699</v>
      </c>
      <c r="AE153" s="9">
        <v>0.120476624928414</v>
      </c>
      <c r="AF153" s="9">
        <v>1.6900801143492499E-2</v>
      </c>
      <c r="AG153" s="9">
        <v>152</v>
      </c>
      <c r="AH153" s="9">
        <v>5.6346319999999999</v>
      </c>
      <c r="AI153" s="9">
        <v>13.769729999999999</v>
      </c>
      <c r="AJ153" s="9">
        <v>2</v>
      </c>
      <c r="AK153" s="9">
        <v>3.0552665999999999</v>
      </c>
      <c r="AL153" s="9">
        <v>7.6828785000000002</v>
      </c>
      <c r="AM153" s="9">
        <v>2.2694874</v>
      </c>
      <c r="AN153" s="9">
        <v>2.2068965999999999E-2</v>
      </c>
      <c r="AO153" s="9">
        <v>7.0024733E-3</v>
      </c>
      <c r="AP153" s="9">
        <v>4.6893314999999998</v>
      </c>
      <c r="AQ153" s="9">
        <v>294.13580000000002</v>
      </c>
      <c r="AR153" s="9">
        <v>26.319561</v>
      </c>
      <c r="AS153" s="9">
        <v>24.494045</v>
      </c>
      <c r="AT153" s="9">
        <v>0.86892999999999998</v>
      </c>
      <c r="AU153" s="9">
        <v>17.146847000000001</v>
      </c>
      <c r="AV153" s="9">
        <v>20.163715</v>
      </c>
      <c r="AW153" s="9">
        <v>2.6987494999999999</v>
      </c>
      <c r="AX153" s="12">
        <f ca="1">IFERROR(__xludf.DUMMYFUNCTION("1-(PERCENTRANK(FILTER(AG:AG, $A:$A=$A153), $AG153))"),0.971)</f>
        <v>0.97099999999999997</v>
      </c>
      <c r="AY153" s="13">
        <f ca="1">IFERROR(__xludf.DUMMYFUNCTION("PERCENTRANK(FILTER(K:K, $A:$A=$A153), $K153)"),0.776)</f>
        <v>0.77600000000000002</v>
      </c>
      <c r="AZ153" s="13">
        <f ca="1">IFERROR(__xludf.DUMMYFUNCTION("PERCENTRANK(FILTER(I:I, $A:$A=$A153), $I153)"),0.986)</f>
        <v>0.98599999999999999</v>
      </c>
      <c r="BA153" s="12">
        <f ca="1">IFERROR(__xludf.DUMMYFUNCTION("PERCENTRANK(FILTER(AI:AI, $A:$A=$A153), $AI153)"),0.37)</f>
        <v>0.37</v>
      </c>
      <c r="BB153" s="13">
        <f ca="1">IFERROR(__xludf.DUMMYFUNCTION("PERCENTRANK(FILTER(AT:AT, $A:$A=$A153), $AT153)"),0.478)</f>
        <v>0.47799999999999998</v>
      </c>
      <c r="BC153" s="13">
        <f ca="1">IFERROR(__xludf.DUMMYFUNCTION("PERCENTRANK(FILTER(AU:AU, $A:$A=$A153), $AU153)"),0.609)</f>
        <v>0.60899999999999999</v>
      </c>
      <c r="BM153" s="9">
        <v>0.13027568</v>
      </c>
      <c r="BN153" s="9">
        <v>7.4022985999999999E-2</v>
      </c>
      <c r="BO153" s="9">
        <v>1.8928571999999999</v>
      </c>
      <c r="BP153" s="9">
        <v>14.482142</v>
      </c>
      <c r="BQ153" s="9">
        <v>1.9886206</v>
      </c>
      <c r="BR153" s="9">
        <v>6.5172414999999999</v>
      </c>
      <c r="BS153" s="9">
        <v>12.364808999999999</v>
      </c>
      <c r="BT153" s="9">
        <v>8.8469809999999995</v>
      </c>
      <c r="BU153" s="9">
        <v>1.9400322000000001</v>
      </c>
      <c r="BV153" s="9">
        <v>3.5089679999999999</v>
      </c>
      <c r="BW153" s="9">
        <v>15.993430999999999</v>
      </c>
      <c r="BX153" s="9">
        <v>9.6751170000000002</v>
      </c>
      <c r="BY153" s="9">
        <v>10.762041999999999</v>
      </c>
      <c r="BZ153" s="9">
        <v>7.3508452999999996</v>
      </c>
      <c r="CA153" s="9">
        <v>45.40699</v>
      </c>
      <c r="CB153" s="9">
        <v>63.058315</v>
      </c>
      <c r="CC153" s="9">
        <v>40.156258000000001</v>
      </c>
      <c r="CD153" s="9">
        <v>67.350790000000003</v>
      </c>
    </row>
    <row r="154" spans="1:82" ht="15.75" hidden="1" customHeight="1" x14ac:dyDescent="0.2">
      <c r="A154" s="9" t="s">
        <v>113</v>
      </c>
      <c r="B154" s="9" t="s">
        <v>486</v>
      </c>
      <c r="C154" s="9">
        <v>7339</v>
      </c>
      <c r="D154" s="9">
        <v>232</v>
      </c>
      <c r="E154" s="9">
        <v>389.608426670494</v>
      </c>
      <c r="F154" s="9">
        <v>1264</v>
      </c>
      <c r="G154" s="9">
        <v>763.56269999999995</v>
      </c>
      <c r="H154" s="9">
        <v>103</v>
      </c>
      <c r="I154" s="16">
        <v>4.6957472115483797E-5</v>
      </c>
      <c r="J154" s="9">
        <v>35.857806951230202</v>
      </c>
      <c r="K154" s="9">
        <v>74.9028754932433</v>
      </c>
      <c r="L154" s="9">
        <v>1.2140199288390599E-3</v>
      </c>
      <c r="M154" s="9">
        <v>1.69547332479321E-3</v>
      </c>
      <c r="N154" s="9">
        <v>0.183544303797468</v>
      </c>
      <c r="O154" s="9">
        <v>0.51025074337829901</v>
      </c>
      <c r="P154" s="9" t="s">
        <v>487</v>
      </c>
      <c r="Q154" s="9">
        <v>163351705</v>
      </c>
      <c r="R154" s="9" t="s">
        <v>488</v>
      </c>
      <c r="S154" s="9">
        <v>8110</v>
      </c>
      <c r="T154" s="9">
        <v>37.986073713511203</v>
      </c>
      <c r="U154" s="9">
        <v>-120.26134489382</v>
      </c>
      <c r="V154" s="9">
        <v>150</v>
      </c>
      <c r="W154" s="9">
        <v>181</v>
      </c>
      <c r="X154" s="9">
        <v>26031.2997657204</v>
      </c>
      <c r="Y154" s="15">
        <f>X154/1609.34</f>
        <v>16.17513997397716</v>
      </c>
      <c r="Z154" s="9">
        <v>13092.5709381625</v>
      </c>
      <c r="AA154" s="15">
        <f>Z154/1609.34</f>
        <v>8.1353666336277612</v>
      </c>
      <c r="AB154" s="9">
        <v>12938.728827557899</v>
      </c>
      <c r="AC154" s="9">
        <v>13092.5709381625</v>
      </c>
      <c r="AD154" s="9">
        <v>12938.728827557899</v>
      </c>
      <c r="AE154" s="9">
        <v>0.174633752453701</v>
      </c>
      <c r="AF154" s="9">
        <v>4.8366196278948302E-3</v>
      </c>
      <c r="AG154" s="9">
        <v>213</v>
      </c>
      <c r="AH154" s="9">
        <v>4.0060716000000003</v>
      </c>
      <c r="AI154" s="9">
        <v>10.453481999999999</v>
      </c>
      <c r="AJ154" s="9">
        <v>2.1658032</v>
      </c>
      <c r="AK154" s="9">
        <v>2.1037287999999998</v>
      </c>
      <c r="AL154" s="9">
        <v>5.0885819999999997</v>
      </c>
      <c r="AM154" s="9">
        <v>-7.3109359999999998E-2</v>
      </c>
      <c r="AN154" s="9">
        <v>4.1398965000000003E-2</v>
      </c>
      <c r="AO154" s="9">
        <v>5.4335347000000001E-3</v>
      </c>
      <c r="AP154" s="9">
        <v>2.5009340999999998</v>
      </c>
      <c r="AQ154" s="9">
        <v>295.14589999999998</v>
      </c>
      <c r="AR154" s="9">
        <v>49.131138</v>
      </c>
      <c r="AS154" s="9">
        <v>35.96593</v>
      </c>
      <c r="AT154" s="9">
        <v>1.2545303999999999</v>
      </c>
      <c r="AU154" s="9">
        <v>11.825517</v>
      </c>
      <c r="AV154" s="9">
        <v>13.514465</v>
      </c>
      <c r="AW154" s="9">
        <v>1.6677772</v>
      </c>
      <c r="AX154" s="12">
        <f ca="1">IFERROR(__xludf.DUMMYFUNCTION("1-(PERCENTRANK(FILTER(AG:AG, $A:$A=$A154), $AG154))"),0.9)</f>
        <v>0.9</v>
      </c>
      <c r="AY154" s="13">
        <f ca="1">IFERROR(__xludf.DUMMYFUNCTION("PERCENTRANK(FILTER(K:K, $A:$A=$A154), $K154)"),0.885)</f>
        <v>0.88500000000000001</v>
      </c>
      <c r="AZ154" s="13">
        <f ca="1">IFERROR(__xludf.DUMMYFUNCTION("PERCENTRANK(FILTER(I:I, $A:$A=$A154), $I154)"),0.512)</f>
        <v>0.51200000000000001</v>
      </c>
      <c r="BA154" s="12">
        <f ca="1">IFERROR(__xludf.DUMMYFUNCTION("PERCENTRANK(FILTER(AI:AI, $A:$A=$A154), $AI154)"),0.543)</f>
        <v>0.54300000000000004</v>
      </c>
      <c r="BB154" s="13">
        <f ca="1">IFERROR(__xludf.DUMMYFUNCTION("PERCENTRANK(FILTER(AT:AT, $A:$A=$A154), $AT154)"),0.399)</f>
        <v>0.39900000000000002</v>
      </c>
      <c r="BC154" s="13">
        <f ca="1">IFERROR(__xludf.DUMMYFUNCTION("PERCENTRANK(FILTER(AU:AU, $A:$A=$A154), $AU154)"),0.432)</f>
        <v>0.432</v>
      </c>
      <c r="BM154" s="9">
        <v>0.11273684</v>
      </c>
      <c r="BN154" s="9">
        <v>9.3575130000000006E-2</v>
      </c>
      <c r="BO154" s="9">
        <v>2.3307087000000002</v>
      </c>
      <c r="BP154" s="9">
        <v>17.590551000000001</v>
      </c>
      <c r="BQ154" s="9">
        <v>2.968601</v>
      </c>
      <c r="BR154" s="9">
        <v>6.5492229999999996</v>
      </c>
      <c r="BS154" s="9">
        <v>10.293018</v>
      </c>
      <c r="BT154" s="9">
        <v>7.634442</v>
      </c>
      <c r="BU154" s="9">
        <v>2.0676815999999998</v>
      </c>
      <c r="BV154" s="9">
        <v>3.6696596000000001</v>
      </c>
      <c r="BW154" s="9">
        <v>11.479813</v>
      </c>
      <c r="BX154" s="9">
        <v>6.0517649999999996</v>
      </c>
      <c r="BY154" s="9">
        <v>7.3953933999999997</v>
      </c>
      <c r="BZ154" s="9">
        <v>4.0734643999999998</v>
      </c>
      <c r="CA154" s="9">
        <v>54.793289999999999</v>
      </c>
      <c r="CB154" s="9">
        <v>85.156589999999994</v>
      </c>
      <c r="CC154" s="9">
        <v>59.024197000000001</v>
      </c>
      <c r="CD154" s="9">
        <v>91.996049999999997</v>
      </c>
    </row>
    <row r="155" spans="1:82" ht="15.75" customHeight="1" x14ac:dyDescent="0.2">
      <c r="A155" s="9" t="s">
        <v>73</v>
      </c>
      <c r="B155" s="9" t="s">
        <v>334</v>
      </c>
      <c r="C155" s="9">
        <v>998</v>
      </c>
      <c r="D155" s="9">
        <v>1625</v>
      </c>
      <c r="E155" s="9">
        <v>2199.9065593927799</v>
      </c>
      <c r="F155" s="9">
        <v>4669</v>
      </c>
      <c r="G155" s="9">
        <v>3731.9182000000001</v>
      </c>
      <c r="H155" s="9">
        <v>565</v>
      </c>
      <c r="I155" s="10">
        <v>1.2417768074258199E-4</v>
      </c>
      <c r="J155" s="9">
        <v>0.32543368725041399</v>
      </c>
      <c r="K155" s="9">
        <v>78.155316940650593</v>
      </c>
      <c r="L155" s="11">
        <v>2.6698038387549999E-5</v>
      </c>
      <c r="M155" s="9">
        <v>4.5246064407675696E-3</v>
      </c>
      <c r="N155" s="9">
        <v>0.34804026558149498</v>
      </c>
      <c r="O155" s="9">
        <v>0.58948412958085905</v>
      </c>
      <c r="P155" s="9" t="s">
        <v>335</v>
      </c>
      <c r="Q155" s="9">
        <v>153662102</v>
      </c>
      <c r="R155" s="9" t="s">
        <v>97</v>
      </c>
      <c r="S155" s="9">
        <v>9722</v>
      </c>
      <c r="T155" s="9">
        <v>38.640113468107998</v>
      </c>
      <c r="U155" s="9">
        <v>-120.65659473029601</v>
      </c>
      <c r="V155" s="9">
        <v>490</v>
      </c>
      <c r="W155" s="9">
        <v>424</v>
      </c>
      <c r="X155" s="9">
        <v>98911.231531293597</v>
      </c>
      <c r="Y155" s="15">
        <f>X155/1609.34</f>
        <v>61.460742622002563</v>
      </c>
      <c r="Z155" s="9">
        <v>61644.8871271764</v>
      </c>
      <c r="AA155" s="15">
        <f>Z155/1609.34</f>
        <v>38.304452214682044</v>
      </c>
      <c r="AB155" s="9">
        <v>37266.344404117102</v>
      </c>
      <c r="AC155" s="9">
        <v>61644.8871271764</v>
      </c>
      <c r="AD155" s="9">
        <v>37266.344404117102</v>
      </c>
      <c r="AE155" s="9">
        <v>2.5564026390336698</v>
      </c>
      <c r="AF155" s="9">
        <v>7.0160389619559199E-2</v>
      </c>
      <c r="AG155" s="9">
        <v>45</v>
      </c>
      <c r="AH155" s="9">
        <v>6.9028172000000003</v>
      </c>
      <c r="AI155" s="9">
        <v>17.624700000000001</v>
      </c>
      <c r="AJ155" s="9">
        <v>2.7972252000000002</v>
      </c>
      <c r="AK155" s="9">
        <v>2.1026118</v>
      </c>
      <c r="AL155" s="9">
        <v>5.8930005999999997</v>
      </c>
      <c r="AM155" s="9">
        <v>0.98176209999999997</v>
      </c>
      <c r="AN155" s="9">
        <v>5.1248665999999998E-2</v>
      </c>
      <c r="AO155" s="9">
        <v>5.7009820000000003E-3</v>
      </c>
      <c r="AP155" s="9">
        <v>3.3128232999999998</v>
      </c>
      <c r="AQ155" s="9">
        <v>294.54469999999998</v>
      </c>
      <c r="AR155" s="9">
        <v>46.264510000000001</v>
      </c>
      <c r="AS155" s="9">
        <v>30.329495999999999</v>
      </c>
      <c r="AT155" s="9">
        <v>1.1895206</v>
      </c>
      <c r="AU155" s="9">
        <v>12.300663</v>
      </c>
      <c r="AV155" s="9">
        <v>14.280665000000001</v>
      </c>
      <c r="AW155" s="9">
        <v>0.64398849999999996</v>
      </c>
      <c r="AX155" s="12">
        <f ca="1">IFERROR(__xludf.DUMMYFUNCTION("1-(PERCENTRANK(FILTER(AG:AG, $A:$A=$A95), $AG95))"),0.966)</f>
        <v>0.96599999999999997</v>
      </c>
      <c r="AY155" s="13">
        <f ca="1">IFERROR(__xludf.DUMMYFUNCTION("PERCENTRANK(FILTER(K:K, $A:$A=$A95), $K95)"),0.922)</f>
        <v>0.92200000000000004</v>
      </c>
      <c r="AZ155" s="13">
        <f ca="1">IFERROR(__xludf.DUMMYFUNCTION("PERCENTRANK(FILTER(I:I, $A:$A=$A95), $I95)"),0.932)</f>
        <v>0.93200000000000005</v>
      </c>
      <c r="BA155" s="12">
        <f ca="1">IFERROR(__xludf.DUMMYFUNCTION("PERCENTRANK(FILTER(AI:AI, $A:$A=$A95), $AI95)"),0.759)</f>
        <v>0.75900000000000001</v>
      </c>
      <c r="BB155" s="13">
        <f ca="1">IFERROR(__xludf.DUMMYFUNCTION("PERCENTRANK(FILTER(AT:AT, $A:$A=$A95), $AT95)"),0.205)</f>
        <v>0.20499999999999999</v>
      </c>
      <c r="BC155" s="13">
        <f ca="1">IFERROR(__xludf.DUMMYFUNCTION("PERCENTRANK(FILTER(AU:AU, $A:$A=$A95), $AU95)"),0.493)</f>
        <v>0.49299999999999999</v>
      </c>
      <c r="BM155" s="9">
        <v>0.10479998</v>
      </c>
      <c r="BN155" s="9">
        <v>0.12665662</v>
      </c>
      <c r="BO155" s="9">
        <v>2.0904976999999998</v>
      </c>
      <c r="BP155" s="9">
        <v>17.959275999999999</v>
      </c>
      <c r="BQ155" s="9">
        <v>2.9096986999999999</v>
      </c>
      <c r="BR155" s="9">
        <v>4.1807226999999996</v>
      </c>
      <c r="BS155" s="9">
        <v>9.6788760000000007</v>
      </c>
      <c r="BT155" s="9">
        <v>6.4205646999999999</v>
      </c>
      <c r="BU155" s="9">
        <v>2.1218376000000001</v>
      </c>
      <c r="BV155" s="9">
        <v>3.6840934999999999</v>
      </c>
      <c r="BW155" s="9">
        <v>13.060578</v>
      </c>
      <c r="BX155" s="9">
        <v>6.0688806</v>
      </c>
      <c r="BY155" s="9">
        <v>8.2747329999999994</v>
      </c>
      <c r="BZ155" s="9">
        <v>4.2133225999999997</v>
      </c>
      <c r="CA155" s="9">
        <v>46.293370000000003</v>
      </c>
      <c r="CB155" s="9">
        <v>75.571250000000006</v>
      </c>
      <c r="CC155" s="9">
        <v>52.193300000000001</v>
      </c>
      <c r="CD155" s="9">
        <v>91.140299999999996</v>
      </c>
    </row>
    <row r="156" spans="1:82" ht="15.75" hidden="1" customHeight="1" x14ac:dyDescent="0.2">
      <c r="A156" s="9" t="s">
        <v>77</v>
      </c>
      <c r="B156" s="9" t="s">
        <v>491</v>
      </c>
      <c r="C156" s="9">
        <v>1391</v>
      </c>
      <c r="D156" s="9">
        <v>95</v>
      </c>
      <c r="E156" s="9">
        <v>167.353745693652</v>
      </c>
      <c r="F156" s="9">
        <v>556</v>
      </c>
      <c r="G156" s="9">
        <v>297.35928000000001</v>
      </c>
      <c r="H156" s="9">
        <v>134</v>
      </c>
      <c r="I156" s="16">
        <v>9.0429487757848702E-5</v>
      </c>
      <c r="J156" s="9">
        <v>677.59398098213398</v>
      </c>
      <c r="K156" s="9">
        <v>22.547868907232399</v>
      </c>
      <c r="L156" s="9">
        <v>5.8379352136729998E-2</v>
      </c>
      <c r="M156" s="9">
        <v>1.05881636277309E-3</v>
      </c>
      <c r="N156" s="9">
        <v>0.17086330935251701</v>
      </c>
      <c r="O156" s="9">
        <v>0.56279980148435804</v>
      </c>
      <c r="P156" s="9" t="s">
        <v>492</v>
      </c>
      <c r="Q156" s="9">
        <v>43141102</v>
      </c>
      <c r="R156" s="9" t="s">
        <v>493</v>
      </c>
      <c r="S156" s="9">
        <v>998</v>
      </c>
      <c r="T156" s="9">
        <v>38.7940771475484</v>
      </c>
      <c r="U156" s="9">
        <v>-122.566271148833</v>
      </c>
      <c r="V156" s="9">
        <v>349</v>
      </c>
      <c r="W156" s="9">
        <v>682</v>
      </c>
      <c r="X156" s="9">
        <v>68478.855867675302</v>
      </c>
      <c r="Y156" s="15">
        <f>X156/1609.34</f>
        <v>42.550894073145081</v>
      </c>
      <c r="Z156" s="9">
        <v>27688.024731302201</v>
      </c>
      <c r="AA156" s="15">
        <f>Z156/1609.34</f>
        <v>17.204583699716778</v>
      </c>
      <c r="AB156" s="9">
        <v>40790.831136373003</v>
      </c>
      <c r="AC156" s="9">
        <v>23041.0417093826</v>
      </c>
      <c r="AD156" s="9">
        <v>34832.7993442277</v>
      </c>
      <c r="AE156" s="9">
        <v>0.14188139261159399</v>
      </c>
      <c r="AF156" s="9">
        <v>1.21175513595517E-2</v>
      </c>
      <c r="AG156" s="9">
        <v>375</v>
      </c>
      <c r="AH156" s="9">
        <v>2.0993674000000002</v>
      </c>
      <c r="AI156" s="9">
        <v>6.1987113999999996</v>
      </c>
      <c r="AJ156" s="9">
        <v>2</v>
      </c>
      <c r="AK156" s="9">
        <v>1.8609606999999999</v>
      </c>
      <c r="AL156" s="9">
        <v>5.6263529999999999</v>
      </c>
      <c r="AM156" s="9">
        <v>0.26287144000000001</v>
      </c>
      <c r="AN156" s="9">
        <v>2.5911600999999999E-2</v>
      </c>
      <c r="AO156" s="9">
        <v>6.0389529999999997E-3</v>
      </c>
      <c r="AP156" s="9">
        <v>2.556009</v>
      </c>
      <c r="AQ156" s="9">
        <v>296.91381999999999</v>
      </c>
      <c r="AR156" s="9">
        <v>43.136609999999997</v>
      </c>
      <c r="AS156" s="9">
        <v>30.668576999999999</v>
      </c>
      <c r="AT156" s="9">
        <v>1.2872566999999999</v>
      </c>
      <c r="AU156" s="9">
        <v>13.443676999999999</v>
      </c>
      <c r="AV156" s="9">
        <v>15.220559</v>
      </c>
      <c r="AW156" s="9">
        <v>4.0072412000000002</v>
      </c>
      <c r="AX156" s="12">
        <f ca="1">IFERROR(__xludf.DUMMYFUNCTION("1-(PERCENTRANK(FILTER(AG:AG, $A:$A=$A156), $AG156))"),0.877)</f>
        <v>0.877</v>
      </c>
      <c r="AY156" s="13">
        <f ca="1">IFERROR(__xludf.DUMMYFUNCTION("PERCENTRANK(FILTER(K:K, $A:$A=$A156), $K156)"),0.9)</f>
        <v>0.9</v>
      </c>
      <c r="AZ156" s="13">
        <f ca="1">IFERROR(__xludf.DUMMYFUNCTION("PERCENTRANK(FILTER(I:I, $A:$A=$A156), $I156)"),0.445)</f>
        <v>0.44500000000000001</v>
      </c>
      <c r="BA156" s="12">
        <f ca="1">IFERROR(__xludf.DUMMYFUNCTION("PERCENTRANK(FILTER(AI:AI, $A:$A=$A156), $AI156)"),0.038)</f>
        <v>3.7999999999999999E-2</v>
      </c>
      <c r="BB156" s="13">
        <f ca="1">IFERROR(__xludf.DUMMYFUNCTION("PERCENTRANK(FILTER(AT:AT, $A:$A=$A156), $AT156)"),0.988)</f>
        <v>0.98799999999999999</v>
      </c>
      <c r="BC156" s="13">
        <f ca="1">IFERROR(__xludf.DUMMYFUNCTION("PERCENTRANK(FILTER(AU:AU, $A:$A=$A156), $AU156)"),0.065)</f>
        <v>6.5000000000000002E-2</v>
      </c>
      <c r="BM156" s="9">
        <v>0.15147859</v>
      </c>
      <c r="BN156" s="9">
        <v>2.0027624000000001E-2</v>
      </c>
      <c r="BO156" s="9">
        <v>3.0708953999999999</v>
      </c>
      <c r="BP156" s="9">
        <v>18.446566000000001</v>
      </c>
      <c r="BQ156" s="9">
        <v>1.1905801</v>
      </c>
      <c r="BR156" s="9">
        <v>1.5359115999999999</v>
      </c>
      <c r="BS156" s="9">
        <v>9.4685120000000005</v>
      </c>
      <c r="BT156" s="9">
        <v>6.9409999999999998</v>
      </c>
      <c r="BU156" s="9">
        <v>2.4258096</v>
      </c>
      <c r="BV156" s="9">
        <v>4.1578816999999999</v>
      </c>
      <c r="BW156" s="9">
        <v>13.211345</v>
      </c>
      <c r="BX156" s="9">
        <v>7.0887321999999999</v>
      </c>
      <c r="BY156" s="9">
        <v>7.8796419999999996</v>
      </c>
      <c r="BZ156" s="9">
        <v>4.3756104000000002</v>
      </c>
      <c r="CA156" s="9">
        <v>54.095610000000001</v>
      </c>
      <c r="CB156" s="9">
        <v>77.406409999999994</v>
      </c>
      <c r="CC156" s="9">
        <v>52.795895000000002</v>
      </c>
      <c r="CD156" s="9">
        <v>85.63646</v>
      </c>
    </row>
    <row r="157" spans="1:82" ht="15.75" hidden="1" customHeight="1" x14ac:dyDescent="0.2">
      <c r="A157" s="9" t="s">
        <v>106</v>
      </c>
      <c r="B157" s="9" t="s">
        <v>494</v>
      </c>
      <c r="C157" s="9">
        <v>3012</v>
      </c>
      <c r="D157" s="9">
        <v>786</v>
      </c>
      <c r="E157" s="9">
        <v>1495.6809972926501</v>
      </c>
      <c r="F157" s="9">
        <v>2132</v>
      </c>
      <c r="G157" s="9">
        <v>2232.8833</v>
      </c>
      <c r="H157" s="9">
        <v>151</v>
      </c>
      <c r="I157" s="10">
        <v>1.7761351845793001E-4</v>
      </c>
      <c r="J157" s="9">
        <v>3.7817662711383003E-2</v>
      </c>
      <c r="K157" s="9">
        <v>5.0613982570568901</v>
      </c>
      <c r="L157" s="11">
        <v>6.7169281340240301E-6</v>
      </c>
      <c r="M157" s="9">
        <v>5.0469874770466504E-4</v>
      </c>
      <c r="N157" s="9">
        <v>0.36866791744840499</v>
      </c>
      <c r="O157" s="9">
        <v>0.66984288734182496</v>
      </c>
      <c r="P157" s="9" t="s">
        <v>495</v>
      </c>
      <c r="Q157" s="9">
        <v>83622105</v>
      </c>
      <c r="R157" s="9" t="s">
        <v>257</v>
      </c>
      <c r="S157" s="9">
        <v>10728</v>
      </c>
      <c r="T157" s="9">
        <v>37.0665173110309</v>
      </c>
      <c r="U157" s="9">
        <v>-122.079702503653</v>
      </c>
      <c r="V157" s="9">
        <v>273</v>
      </c>
      <c r="W157" s="9">
        <v>1013</v>
      </c>
      <c r="X157" s="9">
        <v>65013.835667510903</v>
      </c>
      <c r="Y157" s="15">
        <f>X157/1609.34</f>
        <v>40.397824988822066</v>
      </c>
      <c r="Z157" s="9">
        <v>16827.138098431798</v>
      </c>
      <c r="AA157" s="15">
        <f>Z157/1609.34</f>
        <v>10.455924850206792</v>
      </c>
      <c r="AB157" s="9">
        <v>48186.697569079101</v>
      </c>
      <c r="AC157" s="9">
        <v>16827.138098431798</v>
      </c>
      <c r="AD157" s="9">
        <v>48186.697569079101</v>
      </c>
      <c r="AE157" s="9">
        <v>7.6209510903404401E-2</v>
      </c>
      <c r="AF157" s="9">
        <v>2.6819641287147498E-2</v>
      </c>
      <c r="AG157" s="9">
        <v>796</v>
      </c>
      <c r="AH157" s="9">
        <v>5.6686854000000002</v>
      </c>
      <c r="AI157" s="9">
        <v>15.229282</v>
      </c>
      <c r="AJ157" s="9">
        <v>2.9945946000000001</v>
      </c>
      <c r="AK157" s="9">
        <v>1.5066288999999999</v>
      </c>
      <c r="AL157" s="9">
        <v>3.8797853</v>
      </c>
      <c r="AM157" s="9">
        <v>-2.0222318000000001</v>
      </c>
      <c r="AN157" s="9">
        <v>0.10329729999999999</v>
      </c>
      <c r="AO157" s="9">
        <v>6.9013570000000003E-3</v>
      </c>
      <c r="AP157" s="9">
        <v>3.4038073999999998</v>
      </c>
      <c r="AQ157" s="9">
        <v>296.82474000000002</v>
      </c>
      <c r="AR157" s="9">
        <v>31.884180000000001</v>
      </c>
      <c r="AS157" s="9">
        <v>30.194310999999999</v>
      </c>
      <c r="AT157" s="9">
        <v>1.0192498999999999</v>
      </c>
      <c r="AU157" s="9">
        <v>15.936177000000001</v>
      </c>
      <c r="AV157" s="9">
        <v>17.770060000000001</v>
      </c>
      <c r="AW157" s="9">
        <v>7.2742962999999996</v>
      </c>
      <c r="AX157" s="12">
        <f ca="1">IFERROR(__xludf.DUMMYFUNCTION("1-(PERCENTRANK(FILTER(AG:AG, $A:$A=$A157), $AG157))"),0.885)</f>
        <v>0.88500000000000001</v>
      </c>
      <c r="AY157" s="13">
        <f ca="1">IFERROR(__xludf.DUMMYFUNCTION("PERCENTRANK(FILTER(K:K, $A:$A=$A157), $K157)"),0.641)</f>
        <v>0.64100000000000001</v>
      </c>
      <c r="AZ157" s="13">
        <f ca="1">IFERROR(__xludf.DUMMYFUNCTION("PERCENTRANK(FILTER(I:I, $A:$A=$A157), $I157)"),0.958)</f>
        <v>0.95799999999999996</v>
      </c>
      <c r="BA157" s="12">
        <f ca="1">IFERROR(__xludf.DUMMYFUNCTION("PERCENTRANK(FILTER(AI:AI, $A:$A=$A157), $AI157)"),0.701)</f>
        <v>0.70099999999999996</v>
      </c>
      <c r="BB157" s="13">
        <f ca="1">IFERROR(__xludf.DUMMYFUNCTION("PERCENTRANK(FILTER(AT:AT, $A:$A=$A157), $AT157)"),0.698)</f>
        <v>0.69799999999999995</v>
      </c>
      <c r="BC157" s="13">
        <f ca="1">IFERROR(__xludf.DUMMYFUNCTION("PERCENTRANK(FILTER(AU:AU, $A:$A=$A157), $AU157)"),0.689)</f>
        <v>0.68899999999999995</v>
      </c>
      <c r="BM157" s="9">
        <v>0.38472583999999999</v>
      </c>
      <c r="BN157" s="9">
        <v>3.3945947999999997E-2</v>
      </c>
      <c r="BO157" s="9">
        <v>7.8301888000000002</v>
      </c>
      <c r="BP157" s="9">
        <v>21.339621999999999</v>
      </c>
      <c r="BQ157" s="9">
        <v>1.4331351999999999</v>
      </c>
      <c r="BR157" s="9">
        <v>11.524324</v>
      </c>
      <c r="BS157" s="9">
        <v>9.6300179999999997</v>
      </c>
      <c r="BT157" s="9">
        <v>8.4327345000000005</v>
      </c>
      <c r="BU157" s="9">
        <v>1.9396355000000001</v>
      </c>
      <c r="BV157" s="9">
        <v>3.6177419999999998</v>
      </c>
      <c r="BW157" s="9">
        <v>15.386741000000001</v>
      </c>
      <c r="BX157" s="9">
        <v>11.299232999999999</v>
      </c>
      <c r="BY157" s="9">
        <v>10.816020999999999</v>
      </c>
      <c r="BZ157" s="9">
        <v>7.4845259999999998</v>
      </c>
      <c r="CA157" s="9">
        <v>51.485725000000002</v>
      </c>
      <c r="CB157" s="9">
        <v>64.933019999999999</v>
      </c>
      <c r="CC157" s="9">
        <v>42.296239999999997</v>
      </c>
      <c r="CD157" s="9">
        <v>63.515590000000003</v>
      </c>
    </row>
    <row r="158" spans="1:82" ht="15.75" hidden="1" customHeight="1" x14ac:dyDescent="0.2">
      <c r="A158" s="9" t="s">
        <v>91</v>
      </c>
      <c r="B158" s="9" t="s">
        <v>496</v>
      </c>
      <c r="C158" s="9">
        <v>6607</v>
      </c>
      <c r="D158" s="9">
        <v>928</v>
      </c>
      <c r="E158" s="9">
        <v>1708.42459468577</v>
      </c>
      <c r="F158" s="9">
        <v>1548</v>
      </c>
      <c r="G158" s="9">
        <v>2037.7602999999999</v>
      </c>
      <c r="H158" s="9">
        <v>120</v>
      </c>
      <c r="I158" s="16">
        <v>5.0243016395749301E-5</v>
      </c>
      <c r="J158" s="9">
        <v>3.7817662711383003E-2</v>
      </c>
      <c r="K158" s="9">
        <v>2.07644950360406</v>
      </c>
      <c r="L158" s="11">
        <v>1.9000734476569401E-6</v>
      </c>
      <c r="M158" s="11">
        <v>7.6141040425048402E-5</v>
      </c>
      <c r="N158" s="9">
        <v>0.59948320413436695</v>
      </c>
      <c r="O158" s="9">
        <v>0.83838351023426005</v>
      </c>
      <c r="P158" s="9" t="s">
        <v>497</v>
      </c>
      <c r="Q158" s="9">
        <v>24101103</v>
      </c>
      <c r="R158" s="9" t="s">
        <v>498</v>
      </c>
      <c r="S158" s="9">
        <v>98440</v>
      </c>
      <c r="T158" s="9">
        <v>37.2666843573232</v>
      </c>
      <c r="U158" s="9">
        <v>-122.322422166704</v>
      </c>
      <c r="V158" s="9">
        <v>126</v>
      </c>
      <c r="W158" s="9">
        <v>186</v>
      </c>
      <c r="X158" s="9">
        <v>26295.764845444799</v>
      </c>
      <c r="Y158" s="15">
        <f>X158/1609.34</f>
        <v>16.33947136431382</v>
      </c>
      <c r="Z158" s="9">
        <v>13071.947111087</v>
      </c>
      <c r="AA158" s="15">
        <f>Z158/1609.34</f>
        <v>8.1225515497576648</v>
      </c>
      <c r="AB158" s="9">
        <v>13223.817734357701</v>
      </c>
      <c r="AC158" s="9">
        <v>13071.947111087</v>
      </c>
      <c r="AD158" s="9">
        <v>13223.817734357701</v>
      </c>
      <c r="AE158" s="9">
        <v>9.1369248510058104E-3</v>
      </c>
      <c r="AF158" s="9">
        <v>6.0291619674899197E-3</v>
      </c>
      <c r="AG158" s="9">
        <v>2036</v>
      </c>
      <c r="AH158" s="9">
        <v>10.457984</v>
      </c>
      <c r="AI158" s="9">
        <v>21.219835</v>
      </c>
      <c r="AJ158" s="9">
        <v>2</v>
      </c>
      <c r="AK158" s="9">
        <v>1.9924405000000001</v>
      </c>
      <c r="AL158" s="9">
        <v>5.2684902999999998</v>
      </c>
      <c r="AM158" s="9">
        <v>-3.534586</v>
      </c>
      <c r="AN158" s="9">
        <v>8.3598130000000007E-2</v>
      </c>
      <c r="AO158" s="9">
        <v>7.1144522999999999E-3</v>
      </c>
      <c r="AP158" s="9">
        <v>2.0205492999999999</v>
      </c>
      <c r="AQ158" s="9">
        <v>294.5729</v>
      </c>
      <c r="AR158" s="9">
        <v>28.863344000000001</v>
      </c>
      <c r="AS158" s="9">
        <v>28.623753000000001</v>
      </c>
      <c r="AT158" s="9">
        <v>0.77004459999999997</v>
      </c>
      <c r="AU158" s="9">
        <v>16.501359999999998</v>
      </c>
      <c r="AV158" s="9">
        <v>18.183357000000001</v>
      </c>
      <c r="AW158" s="9">
        <v>0.48490696999999999</v>
      </c>
      <c r="AX158" s="12">
        <f ca="1">IFERROR(__xludf.DUMMYFUNCTION("1-(PERCENTRANK(FILTER(AG:AG, $A:$A=$A158), $AG158))"),0.552)</f>
        <v>0.55200000000000005</v>
      </c>
      <c r="AY158" s="13">
        <f ca="1">IFERROR(__xludf.DUMMYFUNCTION("PERCENTRANK(FILTER(K:K, $A:$A=$A158), $K158)"),0.62)</f>
        <v>0.62</v>
      </c>
      <c r="AZ158" s="13">
        <f ca="1">IFERROR(__xludf.DUMMYFUNCTION("PERCENTRANK(FILTER(I:I, $A:$A=$A158), $I158)"),0.475)</f>
        <v>0.47499999999999998</v>
      </c>
      <c r="BA158" s="12">
        <f ca="1">IFERROR(__xludf.DUMMYFUNCTION("PERCENTRANK(FILTER(AI:AI, $A:$A=$A158), $AI158)"),0.926)</f>
        <v>0.92600000000000005</v>
      </c>
      <c r="BB158" s="13">
        <f ca="1">IFERROR(__xludf.DUMMYFUNCTION("PERCENTRANK(FILTER(AT:AT, $A:$A=$A158), $AT158)"),0.339)</f>
        <v>0.33900000000000002</v>
      </c>
      <c r="BC158" s="13">
        <f ca="1">IFERROR(__xludf.DUMMYFUNCTION("PERCENTRANK(FILTER(AU:AU, $A:$A=$A158), $AU158)"),0.88)</f>
        <v>0.88</v>
      </c>
      <c r="BM158" s="9">
        <v>5.4834116000000002E-2</v>
      </c>
      <c r="BN158" s="9">
        <v>0.15588785999999999</v>
      </c>
      <c r="BO158" s="9">
        <v>2.4919354999999999</v>
      </c>
      <c r="BP158" s="9">
        <v>15.604838000000001</v>
      </c>
      <c r="BQ158" s="9">
        <v>1.1054672999999999</v>
      </c>
      <c r="BR158" s="9">
        <v>7.2336450000000001</v>
      </c>
      <c r="BS158" s="9">
        <v>11.598070999999999</v>
      </c>
      <c r="BT158" s="9">
        <v>10.016762999999999</v>
      </c>
      <c r="BU158" s="9">
        <v>1.6989439</v>
      </c>
      <c r="BV158" s="9">
        <v>3.4196016999999999</v>
      </c>
      <c r="BW158" s="9">
        <v>15.546082</v>
      </c>
      <c r="BX158" s="9">
        <v>11.883834999999999</v>
      </c>
      <c r="BY158" s="9">
        <v>9.7168880000000009</v>
      </c>
      <c r="BZ158" s="9">
        <v>6.8525450000000001</v>
      </c>
      <c r="CA158" s="9">
        <v>59.644219999999997</v>
      </c>
      <c r="CB158" s="9">
        <v>65.503680000000003</v>
      </c>
      <c r="CC158" s="9">
        <v>42.288372000000003</v>
      </c>
      <c r="CD158" s="9">
        <v>63.863087</v>
      </c>
    </row>
    <row r="159" spans="1:82" ht="15.75" hidden="1" customHeight="1" x14ac:dyDescent="0.2">
      <c r="A159" s="9" t="s">
        <v>81</v>
      </c>
      <c r="B159" s="9" t="s">
        <v>499</v>
      </c>
      <c r="C159" s="9">
        <v>5882</v>
      </c>
      <c r="D159" s="9">
        <v>31</v>
      </c>
      <c r="E159" s="9">
        <v>45.993799446847497</v>
      </c>
      <c r="F159" s="9">
        <v>273</v>
      </c>
      <c r="G159" s="9">
        <v>142.64580000000001</v>
      </c>
      <c r="H159" s="9">
        <v>40</v>
      </c>
      <c r="I159" s="16">
        <v>7.2558835881864002E-5</v>
      </c>
      <c r="J159" s="9">
        <v>202.40206504199301</v>
      </c>
      <c r="K159" s="9">
        <v>71.467328395400301</v>
      </c>
      <c r="L159" s="9">
        <v>1.26431570510116E-2</v>
      </c>
      <c r="M159" s="9">
        <v>2.1923480921870399E-3</v>
      </c>
      <c r="N159" s="9">
        <v>0.113553113553113</v>
      </c>
      <c r="O159" s="9">
        <v>0.32243360953449401</v>
      </c>
      <c r="P159" s="9" t="s">
        <v>500</v>
      </c>
      <c r="Q159" s="9">
        <v>103261101</v>
      </c>
      <c r="R159" s="9" t="s">
        <v>501</v>
      </c>
      <c r="S159" s="9" t="s">
        <v>98</v>
      </c>
      <c r="T159" s="9">
        <v>40.449659273412699</v>
      </c>
      <c r="U159" s="9">
        <v>-122.304822002199</v>
      </c>
      <c r="V159" s="9">
        <v>253</v>
      </c>
      <c r="W159" s="9">
        <v>902</v>
      </c>
      <c r="X159" s="9">
        <v>45875.948473931698</v>
      </c>
      <c r="Z159" s="9">
        <v>14514.727053114901</v>
      </c>
      <c r="AB159" s="9">
        <v>31361.221420816699</v>
      </c>
      <c r="AC159" s="9">
        <v>4993.2396439301001</v>
      </c>
      <c r="AD159" s="9">
        <v>5086.6229024782897</v>
      </c>
      <c r="AE159" s="9">
        <v>8.7693923687481801E-2</v>
      </c>
      <c r="AF159" s="9">
        <v>2.9023534352745602E-3</v>
      </c>
      <c r="AG159" s="9">
        <v>158</v>
      </c>
      <c r="AH159" s="9">
        <v>2.0950427</v>
      </c>
      <c r="AI159" s="9">
        <v>6.5494237000000002</v>
      </c>
      <c r="AJ159" s="9">
        <v>2</v>
      </c>
      <c r="AK159" s="9">
        <v>2.3667919999999998</v>
      </c>
      <c r="AL159" s="9">
        <v>8.4324879999999993</v>
      </c>
      <c r="AM159" s="9">
        <v>-0.75070119999999996</v>
      </c>
      <c r="AN159" s="9">
        <v>1.2812499999999999E-2</v>
      </c>
      <c r="AO159" s="9">
        <v>5.8134809999999997E-3</v>
      </c>
      <c r="AP159" s="9">
        <v>2.2383570000000002</v>
      </c>
      <c r="AQ159" s="9">
        <v>298.2482</v>
      </c>
      <c r="AR159" s="9">
        <v>48.420963</v>
      </c>
      <c r="AS159" s="9">
        <v>35.011043999999998</v>
      </c>
      <c r="AT159" s="9">
        <v>1.5909339</v>
      </c>
      <c r="AU159" s="9">
        <v>12.092454999999999</v>
      </c>
      <c r="AV159" s="9">
        <v>14.079549</v>
      </c>
      <c r="AW159" s="9">
        <v>28.694863999999999</v>
      </c>
      <c r="AX159" s="12">
        <f ca="1">IFERROR(__xludf.DUMMYFUNCTION("1-(PERCENTRANK(FILTER(AG:AG, $A:$A=$A159), $AG159))"),0.876)</f>
        <v>0.876</v>
      </c>
      <c r="AY159" s="13">
        <f ca="1">IFERROR(__xludf.DUMMYFUNCTION("PERCENTRANK(FILTER(K:K, $A:$A=$A159), $K159)"),0.928)</f>
        <v>0.92800000000000005</v>
      </c>
      <c r="AZ159" s="13">
        <f ca="1">IFERROR(__xludf.DUMMYFUNCTION("PERCENTRANK(FILTER(I:I, $A:$A=$A159), $I159)"),0.607)</f>
        <v>0.60699999999999998</v>
      </c>
      <c r="BA159" s="12">
        <f ca="1">IFERROR(__xludf.DUMMYFUNCTION("PERCENTRANK(FILTER(AI:AI, $A:$A=$A159), $AI159)"),0.318)</f>
        <v>0.318</v>
      </c>
      <c r="BB159" s="13">
        <f ca="1">IFERROR(__xludf.DUMMYFUNCTION("PERCENTRANK(FILTER(AT:AT, $A:$A=$A159), $AT159)"),0.876)</f>
        <v>0.876</v>
      </c>
      <c r="BC159" s="13">
        <f ca="1">IFERROR(__xludf.DUMMYFUNCTION("PERCENTRANK(FILTER(AU:AU, $A:$A=$A159), $AU159)"),0.373)</f>
        <v>0.373</v>
      </c>
      <c r="BM159" s="9">
        <v>0.31122768000000001</v>
      </c>
      <c r="BN159" s="9">
        <v>1.2656250000000001E-2</v>
      </c>
      <c r="BO159" s="9">
        <v>4.7105265000000003</v>
      </c>
      <c r="BP159" s="9">
        <v>18.289473999999998</v>
      </c>
      <c r="BQ159" s="9">
        <v>1.7667187</v>
      </c>
      <c r="BR159" s="9">
        <v>4.265625</v>
      </c>
      <c r="BS159" s="9">
        <v>11.218559000000001</v>
      </c>
      <c r="BT159" s="9">
        <v>8.0915219999999994</v>
      </c>
      <c r="BU159" s="9">
        <v>2.9204724</v>
      </c>
      <c r="BV159" s="9">
        <v>4.9271726999999998</v>
      </c>
      <c r="BW159" s="9">
        <v>11.02979</v>
      </c>
      <c r="BX159" s="9">
        <v>5.8002696</v>
      </c>
      <c r="BY159" s="9">
        <v>7.3358119999999998</v>
      </c>
      <c r="BZ159" s="9">
        <v>4.5083555999999998</v>
      </c>
      <c r="CA159" s="9">
        <v>65.881659999999997</v>
      </c>
      <c r="CB159" s="9">
        <v>83.800830000000005</v>
      </c>
      <c r="CC159" s="9">
        <v>62.046024000000003</v>
      </c>
      <c r="CD159" s="9">
        <v>91.910629999999998</v>
      </c>
    </row>
    <row r="160" spans="1:82" ht="15.75" hidden="1" customHeight="1" x14ac:dyDescent="0.2">
      <c r="A160" s="9" t="s">
        <v>81</v>
      </c>
      <c r="B160" s="9" t="s">
        <v>502</v>
      </c>
      <c r="C160" s="9">
        <v>2238</v>
      </c>
      <c r="D160" s="9">
        <v>21</v>
      </c>
      <c r="E160" s="9">
        <v>31.040385956116101</v>
      </c>
      <c r="F160" s="9">
        <v>865</v>
      </c>
      <c r="G160" s="9">
        <v>456.66590000000002</v>
      </c>
      <c r="H160" s="9">
        <v>122</v>
      </c>
      <c r="I160" s="16">
        <v>2.0210144086496299E-5</v>
      </c>
      <c r="J160" s="9">
        <v>3.8222962006519097E-2</v>
      </c>
      <c r="K160" s="9">
        <v>5.5665882486176104</v>
      </c>
      <c r="L160" s="11">
        <v>7.7255664886464096E-7</v>
      </c>
      <c r="M160" s="11">
        <v>5.7881665557948499E-5</v>
      </c>
      <c r="N160" s="9">
        <v>2.4277456647398801E-2</v>
      </c>
      <c r="O160" s="9">
        <v>6.7971763151606898E-2</v>
      </c>
      <c r="P160" s="9" t="s">
        <v>503</v>
      </c>
      <c r="Q160" s="9">
        <v>102541101</v>
      </c>
      <c r="R160" s="9" t="s">
        <v>216</v>
      </c>
      <c r="S160" s="9">
        <v>85234</v>
      </c>
      <c r="T160" s="9">
        <v>40.348061323728402</v>
      </c>
      <c r="U160" s="9">
        <v>-121.62059049568499</v>
      </c>
      <c r="V160" s="9">
        <v>143</v>
      </c>
      <c r="W160" s="9">
        <v>466</v>
      </c>
      <c r="X160" s="9">
        <v>26327.0540952792</v>
      </c>
      <c r="Y160" s="15">
        <f>X160/1609.34</f>
        <v>16.358913651111138</v>
      </c>
      <c r="Z160" s="9">
        <v>12197.7117214507</v>
      </c>
      <c r="AA160" s="15">
        <f>Z160/1609.34</f>
        <v>7.5793255132232469</v>
      </c>
      <c r="AB160" s="9">
        <v>14129.3423738285</v>
      </c>
      <c r="AC160" s="9">
        <v>12197.7117214507</v>
      </c>
      <c r="AD160" s="9">
        <v>14129.3423738285</v>
      </c>
      <c r="AE160" s="9">
        <v>7.0615631980697202E-3</v>
      </c>
      <c r="AF160" s="9">
        <v>2.4656375785525502E-3</v>
      </c>
      <c r="AG160" s="9">
        <v>2206</v>
      </c>
      <c r="AH160" s="9">
        <v>8.6789159999999992</v>
      </c>
      <c r="AI160" s="9">
        <v>22.544554000000002</v>
      </c>
      <c r="AJ160" s="9">
        <v>2</v>
      </c>
      <c r="AK160" s="9">
        <v>1.9954478</v>
      </c>
      <c r="AL160" s="9">
        <v>5.3251524000000003</v>
      </c>
      <c r="AM160" s="9">
        <v>-0.96731334999999996</v>
      </c>
      <c r="AN160" s="9">
        <v>5.8181820000000002E-2</v>
      </c>
      <c r="AO160" s="9">
        <v>4.3857195000000003E-3</v>
      </c>
      <c r="AP160" s="9">
        <v>4.1312540000000002</v>
      </c>
      <c r="AQ160" s="9">
        <v>288.36559999999997</v>
      </c>
      <c r="AR160" s="9">
        <v>39.456467000000004</v>
      </c>
      <c r="AS160" s="9">
        <v>27.414286000000001</v>
      </c>
      <c r="AT160" s="9">
        <v>0.79805784999999996</v>
      </c>
      <c r="AU160" s="9">
        <v>13.676529</v>
      </c>
      <c r="AV160" s="9">
        <v>16.350742</v>
      </c>
      <c r="AW160" s="9">
        <v>1.9466714000000001</v>
      </c>
      <c r="AX160" s="12">
        <f ca="1">IFERROR(__xludf.DUMMYFUNCTION("1-(PERCENTRANK(FILTER(AG:AG, $A:$A=$A160), $AG160))"),0.24)</f>
        <v>0.24</v>
      </c>
      <c r="AY160" s="13">
        <f ca="1">IFERROR(__xludf.DUMMYFUNCTION("PERCENTRANK(FILTER(K:K, $A:$A=$A160), $K160)"),0.316)</f>
        <v>0.316</v>
      </c>
      <c r="AZ160" s="13">
        <f ca="1">IFERROR(__xludf.DUMMYFUNCTION("PERCENTRANK(FILTER(I:I, $A:$A=$A160), $I160)"),0.147)</f>
        <v>0.14699999999999999</v>
      </c>
      <c r="BA160" s="12">
        <f ca="1">IFERROR(__xludf.DUMMYFUNCTION("PERCENTRANK(FILTER(AI:AI, $A:$A=$A160), $AI160)"),0.867)</f>
        <v>0.86699999999999999</v>
      </c>
      <c r="BB160" s="13">
        <f ca="1">IFERROR(__xludf.DUMMYFUNCTION("PERCENTRANK(FILTER(AT:AT, $A:$A=$A160), $AT160)"),0.003)</f>
        <v>3.0000000000000001E-3</v>
      </c>
      <c r="BC160" s="13">
        <f ca="1">IFERROR(__xludf.DUMMYFUNCTION("PERCENTRANK(FILTER(AU:AU, $A:$A=$A160), $AU160)"),0.936)</f>
        <v>0.93600000000000005</v>
      </c>
      <c r="BM160" s="9">
        <v>0.24144782000000001</v>
      </c>
      <c r="BN160" s="9">
        <v>3.6688313E-2</v>
      </c>
      <c r="BO160" s="9">
        <v>5.2051280000000002</v>
      </c>
      <c r="BP160" s="9">
        <v>18.034186999999999</v>
      </c>
      <c r="BQ160" s="9">
        <v>0.22279220999999999</v>
      </c>
      <c r="BR160" s="9">
        <v>5.6168832999999996</v>
      </c>
      <c r="BS160" s="9">
        <v>10.002863</v>
      </c>
      <c r="BT160" s="9">
        <v>7.2013005999999997</v>
      </c>
      <c r="BU160" s="9">
        <v>1.4663284999999999</v>
      </c>
      <c r="BV160" s="9">
        <v>2.698985</v>
      </c>
      <c r="BW160" s="9">
        <v>14.392034000000001</v>
      </c>
      <c r="BX160" s="9">
        <v>6.5935873999999997</v>
      </c>
      <c r="BY160" s="9">
        <v>7.307258</v>
      </c>
      <c r="BZ160" s="9">
        <v>4.5498384999999999</v>
      </c>
      <c r="CA160" s="9">
        <v>45.912373000000002</v>
      </c>
      <c r="CB160" s="9">
        <v>74.037093999999996</v>
      </c>
      <c r="CC160" s="9">
        <v>48.42</v>
      </c>
      <c r="CD160" s="9">
        <v>88.033423999999997</v>
      </c>
    </row>
    <row r="161" spans="1:82" ht="15.75" customHeight="1" x14ac:dyDescent="0.2">
      <c r="A161" s="9" t="s">
        <v>73</v>
      </c>
      <c r="B161" s="9" t="s">
        <v>340</v>
      </c>
      <c r="C161" s="9">
        <v>578</v>
      </c>
      <c r="D161" s="9">
        <v>1540</v>
      </c>
      <c r="E161" s="9">
        <v>1970.1138048878099</v>
      </c>
      <c r="F161" s="9">
        <v>6020</v>
      </c>
      <c r="G161" s="9">
        <v>3952.7420000000002</v>
      </c>
      <c r="H161" s="9">
        <v>397</v>
      </c>
      <c r="I161" s="10">
        <v>1.2314342123453199E-4</v>
      </c>
      <c r="J161" s="9">
        <v>3.8426193181379999E-2</v>
      </c>
      <c r="K161" s="9">
        <v>74.955656496425803</v>
      </c>
      <c r="L161" s="11">
        <v>4.7102261355614904E-6</v>
      </c>
      <c r="M161" s="9">
        <v>4.4191325016559903E-3</v>
      </c>
      <c r="N161" s="9">
        <v>0.25581395348837199</v>
      </c>
      <c r="O161" s="9">
        <v>0.49841700599696598</v>
      </c>
      <c r="P161" s="9" t="s">
        <v>341</v>
      </c>
      <c r="Q161" s="9">
        <v>152762101</v>
      </c>
      <c r="R161" s="9" t="s">
        <v>342</v>
      </c>
      <c r="S161" s="9">
        <v>6852</v>
      </c>
      <c r="T161" s="9">
        <v>38.761165307840201</v>
      </c>
      <c r="U161" s="9">
        <v>-120.558202726597</v>
      </c>
      <c r="V161" s="9">
        <v>577</v>
      </c>
      <c r="W161" s="9">
        <v>1140</v>
      </c>
      <c r="X161" s="9">
        <v>95692.430687992994</v>
      </c>
      <c r="Y161" s="15">
        <f>X161/1609.34</f>
        <v>59.460667533270161</v>
      </c>
      <c r="Z161" s="9">
        <v>40526.831796734798</v>
      </c>
      <c r="AA161" s="15">
        <f>Z161/1609.34</f>
        <v>25.182268381283507</v>
      </c>
      <c r="AB161" s="9">
        <v>55165.598891258298</v>
      </c>
      <c r="AC161" s="9">
        <v>40526.831796734798</v>
      </c>
      <c r="AD161" s="9">
        <v>55165.598891258298</v>
      </c>
      <c r="AE161" s="9">
        <v>1.7543956031574199</v>
      </c>
      <c r="AF161" s="9">
        <v>4.8887938230109201E-2</v>
      </c>
      <c r="AG161" s="9">
        <v>50</v>
      </c>
      <c r="AH161" s="9">
        <v>12.588148</v>
      </c>
      <c r="AI161" s="9">
        <v>27.849176</v>
      </c>
      <c r="AJ161" s="9">
        <v>3</v>
      </c>
      <c r="AK161" s="9">
        <v>2.0746047000000001</v>
      </c>
      <c r="AL161" s="9">
        <v>5.6145579999999997</v>
      </c>
      <c r="AM161" s="9">
        <v>1.4947948</v>
      </c>
      <c r="AN161" s="9">
        <v>0.10157509000000001</v>
      </c>
      <c r="AO161" s="9">
        <v>5.4784999999999999E-3</v>
      </c>
      <c r="AP161" s="9">
        <v>3.7330595999999998</v>
      </c>
      <c r="AQ161" s="9">
        <v>293.59102999999999</v>
      </c>
      <c r="AR161" s="9">
        <v>47.489139999999999</v>
      </c>
      <c r="AS161" s="9">
        <v>31.929794000000001</v>
      </c>
      <c r="AT161" s="9">
        <v>1.1857507</v>
      </c>
      <c r="AU161" s="9">
        <v>11.878043999999999</v>
      </c>
      <c r="AV161" s="9">
        <v>14.019439</v>
      </c>
      <c r="AW161" s="9">
        <v>1.8809856</v>
      </c>
      <c r="AX161" s="12">
        <f ca="1">IFERROR(__xludf.DUMMYFUNCTION("1-(PERCENTRANK(FILTER(AG:AG, $A:$A=$A98), $AG98))"),0.963)</f>
        <v>0.96299999999999997</v>
      </c>
      <c r="AY161" s="13">
        <f ca="1">IFERROR(__xludf.DUMMYFUNCTION("PERCENTRANK(FILTER(K:K, $A:$A=$A98), $K98)"),0.909)</f>
        <v>0.90900000000000003</v>
      </c>
      <c r="AZ161" s="13">
        <f ca="1">IFERROR(__xludf.DUMMYFUNCTION("PERCENTRANK(FILTER(I:I, $A:$A=$A98), $I98)"),0.929)</f>
        <v>0.92900000000000005</v>
      </c>
      <c r="BA161" s="12">
        <f ca="1">IFERROR(__xludf.DUMMYFUNCTION("PERCENTRANK(FILTER(AI:AI, $A:$A=$A98), $AI98)"),0.978)</f>
        <v>0.97799999999999998</v>
      </c>
      <c r="BB161" s="13">
        <f ca="1">IFERROR(__xludf.DUMMYFUNCTION("PERCENTRANK(FILTER(AT:AT, $A:$A=$A98), $AT98)"),0.198)</f>
        <v>0.19800000000000001</v>
      </c>
      <c r="BC161" s="13">
        <f ca="1">IFERROR(__xludf.DUMMYFUNCTION("PERCENTRANK(FILTER(AU:AU, $A:$A=$A98), $AU98)"),0.229)</f>
        <v>0.22900000000000001</v>
      </c>
      <c r="BM161" s="9">
        <v>7.8171946000000006E-2</v>
      </c>
      <c r="BN161" s="9">
        <v>5.4166667000000002E-2</v>
      </c>
      <c r="BO161" s="9">
        <v>2.9917354999999999</v>
      </c>
      <c r="BP161" s="9">
        <v>17.688704999999999</v>
      </c>
      <c r="BQ161" s="9">
        <v>3.1720834</v>
      </c>
      <c r="BR161" s="9">
        <v>7.7897724999999998</v>
      </c>
      <c r="BS161" s="9">
        <v>8.3897209999999998</v>
      </c>
      <c r="BT161" s="9">
        <v>6.3699450000000004</v>
      </c>
      <c r="BU161" s="9">
        <v>2.2157314000000001</v>
      </c>
      <c r="BV161" s="9">
        <v>3.9936783</v>
      </c>
      <c r="BW161" s="9">
        <v>12.129015000000001</v>
      </c>
      <c r="BX161" s="9">
        <v>5.3893532999999998</v>
      </c>
      <c r="BY161" s="9">
        <v>7.2771720000000002</v>
      </c>
      <c r="BZ161" s="9">
        <v>3.6872807000000001</v>
      </c>
      <c r="CA161" s="9">
        <v>56.724150000000002</v>
      </c>
      <c r="CB161" s="9">
        <v>90.303039999999996</v>
      </c>
      <c r="CC161" s="9">
        <v>56.965954000000004</v>
      </c>
      <c r="CD161" s="9">
        <v>96.099689999999995</v>
      </c>
    </row>
    <row r="162" spans="1:82" ht="15.75" hidden="1" customHeight="1" x14ac:dyDescent="0.2">
      <c r="A162" s="9" t="s">
        <v>106</v>
      </c>
      <c r="B162" s="9" t="s">
        <v>506</v>
      </c>
      <c r="C162" s="9">
        <v>5960</v>
      </c>
      <c r="D162" s="9">
        <v>1016</v>
      </c>
      <c r="E162" s="9">
        <v>1874.7571016833199</v>
      </c>
      <c r="F162" s="9">
        <v>2091</v>
      </c>
      <c r="G162" s="9">
        <v>2513.1172000000001</v>
      </c>
      <c r="H162" s="9">
        <v>116</v>
      </c>
      <c r="I162" s="10">
        <v>1.7046577020915499E-4</v>
      </c>
      <c r="J162" s="9">
        <v>3.7817662711383003E-2</v>
      </c>
      <c r="K162" s="9">
        <v>4.0159127489087503</v>
      </c>
      <c r="L162" s="11">
        <v>6.4466170016059898E-6</v>
      </c>
      <c r="M162" s="9">
        <v>4.8813730847640998E-4</v>
      </c>
      <c r="N162" s="9">
        <v>0.48589191774270601</v>
      </c>
      <c r="O162" s="9">
        <v>0.74598873105010099</v>
      </c>
      <c r="P162" s="9" t="s">
        <v>507</v>
      </c>
      <c r="Q162" s="9">
        <v>83622105</v>
      </c>
      <c r="R162" s="9" t="s">
        <v>257</v>
      </c>
      <c r="S162" s="9" t="s">
        <v>98</v>
      </c>
      <c r="T162" s="9">
        <v>37.041860271357201</v>
      </c>
      <c r="U162" s="9">
        <v>-122.025066539075</v>
      </c>
      <c r="V162" s="9">
        <v>237</v>
      </c>
      <c r="W162" s="9">
        <v>353</v>
      </c>
      <c r="X162" s="9">
        <v>35304.709521598001</v>
      </c>
      <c r="Y162" s="15">
        <f>X162/1609.34</f>
        <v>21.937383972061841</v>
      </c>
      <c r="Z162" s="9">
        <v>16540.5741102633</v>
      </c>
      <c r="AA162" s="15">
        <f>Z162/1609.34</f>
        <v>10.27786180065325</v>
      </c>
      <c r="AB162" s="9">
        <v>18764.135411334599</v>
      </c>
      <c r="AC162" s="9">
        <v>12905.2689561484</v>
      </c>
      <c r="AD162" s="9">
        <v>13680.899779220001</v>
      </c>
      <c r="AE162" s="9">
        <v>5.6623927783263597E-2</v>
      </c>
      <c r="AF162" s="9">
        <v>1.9774029344261999E-2</v>
      </c>
      <c r="AG162" s="9">
        <v>825</v>
      </c>
      <c r="AH162" s="9">
        <v>7.2969774999999997</v>
      </c>
      <c r="AI162" s="9">
        <v>17.381029999999999</v>
      </c>
      <c r="AJ162" s="9">
        <v>2.9863013999999999</v>
      </c>
      <c r="AK162" s="9">
        <v>1.438822</v>
      </c>
      <c r="AL162" s="9">
        <v>3.8033085</v>
      </c>
      <c r="AM162" s="9">
        <v>2.0600559999999999</v>
      </c>
      <c r="AN162" s="9">
        <v>7.9452049999999996E-2</v>
      </c>
      <c r="AO162" s="9">
        <v>7.0282239999999996E-3</v>
      </c>
      <c r="AP162" s="9">
        <v>3.1847452999999999</v>
      </c>
      <c r="AQ162" s="9">
        <v>297.03174000000001</v>
      </c>
      <c r="AR162" s="9">
        <v>30.758742999999999</v>
      </c>
      <c r="AS162" s="9">
        <v>29.068567000000002</v>
      </c>
      <c r="AT162" s="9">
        <v>0.9958129</v>
      </c>
      <c r="AU162" s="9">
        <v>16.269788999999999</v>
      </c>
      <c r="AV162" s="9">
        <v>18.057141999999999</v>
      </c>
      <c r="AW162" s="9">
        <v>8.7997899999999998</v>
      </c>
      <c r="AX162" s="12">
        <f ca="1">IFERROR(__xludf.DUMMYFUNCTION("1-(PERCENTRANK(FILTER(AG:AG, $A:$A=$A162), $AG162))"),0.879)</f>
        <v>0.879</v>
      </c>
      <c r="AY162" s="13">
        <f ca="1">IFERROR(__xludf.DUMMYFUNCTION("PERCENTRANK(FILTER(K:K, $A:$A=$A162), $K162)"),0.58)</f>
        <v>0.57999999999999996</v>
      </c>
      <c r="AZ162" s="13">
        <f ca="1">IFERROR(__xludf.DUMMYFUNCTION("PERCENTRANK(FILTER(I:I, $A:$A=$A162), $I162)"),0.943)</f>
        <v>0.94299999999999995</v>
      </c>
      <c r="BA162" s="12">
        <f ca="1">IFERROR(__xludf.DUMMYFUNCTION("PERCENTRANK(FILTER(AI:AI, $A:$A=$A162), $AI162)"),0.756)</f>
        <v>0.75600000000000001</v>
      </c>
      <c r="BB162" s="13">
        <f ca="1">IFERROR(__xludf.DUMMYFUNCTION("PERCENTRANK(FILTER(AT:AT, $A:$A=$A162), $AT162)"),0.603)</f>
        <v>0.60299999999999998</v>
      </c>
      <c r="BC162" s="13">
        <f ca="1">IFERROR(__xludf.DUMMYFUNCTION("PERCENTRANK(FILTER(AU:AU, $A:$A=$A162), $AU162)"),0.789)</f>
        <v>0.78900000000000003</v>
      </c>
      <c r="BM162" s="9">
        <v>0.20023580999999999</v>
      </c>
      <c r="BN162" s="9">
        <v>4.3356165000000002E-2</v>
      </c>
      <c r="BO162" s="9">
        <v>3.7653061999999999</v>
      </c>
      <c r="BP162" s="9">
        <v>17.969387000000001</v>
      </c>
      <c r="BQ162" s="9">
        <v>2.0805479999999998</v>
      </c>
      <c r="BR162" s="9">
        <v>14.321918</v>
      </c>
      <c r="BS162" s="9">
        <v>9.3501930000000009</v>
      </c>
      <c r="BT162" s="9">
        <v>8.2188379999999999</v>
      </c>
      <c r="BU162" s="9">
        <v>1.935492</v>
      </c>
      <c r="BV162" s="9">
        <v>3.6050765999999999</v>
      </c>
      <c r="BW162" s="9">
        <v>15.693756</v>
      </c>
      <c r="BX162" s="9">
        <v>11.780540999999999</v>
      </c>
      <c r="BY162" s="9">
        <v>11.053137</v>
      </c>
      <c r="BZ162" s="9">
        <v>7.6885146999999998</v>
      </c>
      <c r="CA162" s="9">
        <v>50.021155999999998</v>
      </c>
      <c r="CB162" s="9">
        <v>61.845306000000001</v>
      </c>
      <c r="CC162" s="9">
        <v>41.026209999999999</v>
      </c>
      <c r="CD162" s="9">
        <v>61.850327</v>
      </c>
    </row>
    <row r="163" spans="1:82" ht="15.75" hidden="1" customHeight="1" x14ac:dyDescent="0.2">
      <c r="A163" s="9" t="s">
        <v>77</v>
      </c>
      <c r="B163" s="9" t="s">
        <v>508</v>
      </c>
      <c r="C163" s="9">
        <v>2193</v>
      </c>
      <c r="D163" s="9">
        <v>2945</v>
      </c>
      <c r="E163" s="9">
        <v>5232.6251084845198</v>
      </c>
      <c r="F163" s="9">
        <v>4195</v>
      </c>
      <c r="G163" s="9">
        <v>5964.4610000000002</v>
      </c>
      <c r="H163" s="9">
        <v>332</v>
      </c>
      <c r="I163" s="10">
        <v>1.5444006573697E-4</v>
      </c>
      <c r="J163" s="9">
        <v>0.146518135306723</v>
      </c>
      <c r="K163" s="9">
        <v>12.8521145564218</v>
      </c>
      <c r="L163" s="11">
        <v>2.2370032793759401E-5</v>
      </c>
      <c r="M163" s="9">
        <v>1.0086243265278101E-3</v>
      </c>
      <c r="N163" s="9">
        <v>0.70202622169249096</v>
      </c>
      <c r="O163" s="9">
        <v>0.87730059150622397</v>
      </c>
      <c r="P163" s="9" t="s">
        <v>509</v>
      </c>
      <c r="Q163" s="9">
        <v>42571102</v>
      </c>
      <c r="R163" s="9" t="s">
        <v>289</v>
      </c>
      <c r="S163" s="9">
        <v>318</v>
      </c>
      <c r="T163" s="9">
        <v>38.404795844873902</v>
      </c>
      <c r="U163" s="9">
        <v>-122.94849334494801</v>
      </c>
      <c r="V163" s="9">
        <v>351</v>
      </c>
      <c r="W163" s="9">
        <v>366</v>
      </c>
      <c r="X163" s="9">
        <v>57496.360290918099</v>
      </c>
      <c r="Y163" s="15">
        <f>X163/1609.34</f>
        <v>35.726670741371059</v>
      </c>
      <c r="Z163" s="9">
        <v>31101.717990784698</v>
      </c>
      <c r="AA163" s="15">
        <f>Z163/1609.34</f>
        <v>19.325759622444419</v>
      </c>
      <c r="AB163" s="9">
        <v>26394.642300133299</v>
      </c>
      <c r="AC163" s="9">
        <v>31101.717990784698</v>
      </c>
      <c r="AD163" s="9">
        <v>26394.642300133299</v>
      </c>
      <c r="AE163" s="9">
        <v>0.33486327640723301</v>
      </c>
      <c r="AF163" s="9">
        <v>5.1274101824674297E-2</v>
      </c>
      <c r="AG163" s="9">
        <v>402</v>
      </c>
      <c r="AH163" s="9">
        <v>10.040960999999999</v>
      </c>
      <c r="AI163" s="9">
        <v>22.614632</v>
      </c>
      <c r="AJ163" s="9">
        <v>3</v>
      </c>
      <c r="AK163" s="9">
        <v>2.089696</v>
      </c>
      <c r="AL163" s="9">
        <v>5.5533349999999997</v>
      </c>
      <c r="AM163" s="9">
        <v>1.3268985</v>
      </c>
      <c r="AN163" s="9">
        <v>7.3124999999999996E-2</v>
      </c>
      <c r="AO163" s="9">
        <v>7.1644033000000003E-3</v>
      </c>
      <c r="AP163" s="9">
        <v>3.4087698</v>
      </c>
      <c r="AQ163" s="9">
        <v>293.80612000000002</v>
      </c>
      <c r="AR163" s="9">
        <v>23.176770999999999</v>
      </c>
      <c r="AS163" s="9">
        <v>23.728210000000001</v>
      </c>
      <c r="AT163" s="9">
        <v>0.70088870000000003</v>
      </c>
      <c r="AU163" s="9">
        <v>17.784420000000001</v>
      </c>
      <c r="AV163" s="9">
        <v>19.901744999999998</v>
      </c>
      <c r="AW163" s="9">
        <v>0.34882215</v>
      </c>
      <c r="AX163" s="12">
        <f ca="1">IFERROR(__xludf.DUMMYFUNCTION("1-(PERCENTRANK(FILTER(AG:AG, $A:$A=$A163), $AG163))"),0.869)</f>
        <v>0.86899999999999999</v>
      </c>
      <c r="AY163" s="13">
        <f ca="1">IFERROR(__xludf.DUMMYFUNCTION("PERCENTRANK(FILTER(K:K, $A:$A=$A163), $K163)"),0.808)</f>
        <v>0.80800000000000005</v>
      </c>
      <c r="AZ163" s="13">
        <f ca="1">IFERROR(__xludf.DUMMYFUNCTION("PERCENTRANK(FILTER(I:I, $A:$A=$A163), $I163)"),0.819)</f>
        <v>0.81899999999999995</v>
      </c>
      <c r="BA163" s="12">
        <f ca="1">IFERROR(__xludf.DUMMYFUNCTION("PERCENTRANK(FILTER(AI:AI, $A:$A=$A163), $AI163)"),0.667)</f>
        <v>0.66700000000000004</v>
      </c>
      <c r="BB163" s="13">
        <f ca="1">IFERROR(__xludf.DUMMYFUNCTION("PERCENTRANK(FILTER(AT:AT, $A:$A=$A163), $AT163)"),0.188)</f>
        <v>0.188</v>
      </c>
      <c r="BC163" s="13">
        <f ca="1">IFERROR(__xludf.DUMMYFUNCTION("PERCENTRANK(FILTER(AU:AU, $A:$A=$A163), $AU163)"),0.759)</f>
        <v>0.75900000000000001</v>
      </c>
      <c r="BM163" s="9">
        <v>4.7103119999999998E-2</v>
      </c>
      <c r="BN163" s="9">
        <v>5.1687499999999997E-2</v>
      </c>
      <c r="BO163" s="9">
        <v>2.1777107999999998</v>
      </c>
      <c r="BP163" s="9">
        <v>16.807227999999999</v>
      </c>
      <c r="BQ163" s="9">
        <v>0.69797914999999999</v>
      </c>
      <c r="BR163" s="9">
        <v>8.7395829999999997</v>
      </c>
      <c r="BS163" s="9">
        <v>11.147472</v>
      </c>
      <c r="BT163" s="9">
        <v>9.2381089999999997</v>
      </c>
      <c r="BU163" s="9">
        <v>1.6594338</v>
      </c>
      <c r="BV163" s="9">
        <v>2.7469223</v>
      </c>
      <c r="BW163" s="9">
        <v>16.965921000000002</v>
      </c>
      <c r="BX163" s="9">
        <v>14.083235999999999</v>
      </c>
      <c r="BY163" s="9">
        <v>13.283175999999999</v>
      </c>
      <c r="BZ163" s="9">
        <v>10.901528000000001</v>
      </c>
      <c r="CA163" s="9">
        <v>45.012146000000001</v>
      </c>
      <c r="CB163" s="9">
        <v>53.551749999999998</v>
      </c>
      <c r="CC163" s="9">
        <v>33.885719999999999</v>
      </c>
      <c r="CD163" s="9">
        <v>46.512672000000002</v>
      </c>
    </row>
    <row r="164" spans="1:82" ht="15.75" hidden="1" customHeight="1" x14ac:dyDescent="0.2">
      <c r="A164" s="9" t="s">
        <v>77</v>
      </c>
      <c r="B164" s="9" t="s">
        <v>510</v>
      </c>
      <c r="C164" s="9">
        <v>2395</v>
      </c>
      <c r="D164" s="9">
        <v>439</v>
      </c>
      <c r="E164" s="9">
        <v>592.30731849524602</v>
      </c>
      <c r="F164" s="9">
        <v>846</v>
      </c>
      <c r="G164" s="9">
        <v>828.48519999999996</v>
      </c>
      <c r="H164" s="9">
        <v>96</v>
      </c>
      <c r="I164" s="10">
        <v>1.8905971902919699E-4</v>
      </c>
      <c r="J164" s="9">
        <v>1.6447203377277799</v>
      </c>
      <c r="K164" s="14">
        <v>21.406745015848401</v>
      </c>
      <c r="L164" s="9">
        <v>3.4730680701476E-4</v>
      </c>
      <c r="M164" s="9">
        <v>2.1476032815952398E-3</v>
      </c>
      <c r="N164" s="9">
        <v>0.51891252955082701</v>
      </c>
      <c r="O164" s="9">
        <v>0.71492803662691196</v>
      </c>
      <c r="P164" s="9" t="s">
        <v>511</v>
      </c>
      <c r="Q164" s="9">
        <v>43311102</v>
      </c>
      <c r="R164" s="9" t="s">
        <v>112</v>
      </c>
      <c r="S164" s="9">
        <v>532</v>
      </c>
      <c r="T164" s="9">
        <v>38.857653702809102</v>
      </c>
      <c r="U164" s="9">
        <v>-122.722128186205</v>
      </c>
      <c r="V164" s="9">
        <v>203</v>
      </c>
      <c r="W164" s="9">
        <v>515</v>
      </c>
      <c r="X164" s="9">
        <v>39122.936336068196</v>
      </c>
      <c r="Z164" s="9">
        <v>15232.9913148457</v>
      </c>
      <c r="AB164" s="9">
        <v>23889.945021222498</v>
      </c>
      <c r="AC164" s="9">
        <v>15232.9913148457</v>
      </c>
      <c r="AD164" s="9">
        <v>23889.945021222498</v>
      </c>
      <c r="AE164" s="9">
        <v>0.206169915033143</v>
      </c>
      <c r="AF164" s="9">
        <v>1.8149733026802999E-2</v>
      </c>
      <c r="AG164" s="9">
        <v>163</v>
      </c>
      <c r="AH164" s="9">
        <v>7.6920203999999996</v>
      </c>
      <c r="AI164" s="9">
        <v>16.447039</v>
      </c>
      <c r="AJ164" s="9">
        <v>3</v>
      </c>
      <c r="AK164" s="9">
        <v>3.0832188</v>
      </c>
      <c r="AL164" s="9">
        <v>8.1662859999999995</v>
      </c>
      <c r="AM164" s="9">
        <v>0.79210139999999996</v>
      </c>
      <c r="AN164" s="9">
        <v>4.315476E-2</v>
      </c>
      <c r="AO164" s="9">
        <v>6.2304194999999998E-3</v>
      </c>
      <c r="AP164" s="9">
        <v>3.7707942000000001</v>
      </c>
      <c r="AQ164" s="9">
        <v>294.49277000000001</v>
      </c>
      <c r="AR164" s="9">
        <v>43.732455999999999</v>
      </c>
      <c r="AS164" s="9">
        <v>35.403247999999998</v>
      </c>
      <c r="AT164" s="9">
        <v>1.1872083</v>
      </c>
      <c r="AU164" s="9">
        <v>13.136996</v>
      </c>
      <c r="AV164" s="9">
        <v>15.329178000000001</v>
      </c>
      <c r="AW164" s="9">
        <v>1.1100827</v>
      </c>
      <c r="AX164" s="12">
        <f ca="1">IFERROR(__xludf.DUMMYFUNCTION("1-(PERCENTRANK(FILTER(AG:AG, $A:$A=$A164), $AG164))"),0.966)</f>
        <v>0.96599999999999997</v>
      </c>
      <c r="AY164" s="13">
        <f ca="1">IFERROR(__xludf.DUMMYFUNCTION("PERCENTRANK(FILTER(K:K, $A:$A=$A164), $K164)"),0.888)</f>
        <v>0.88800000000000001</v>
      </c>
      <c r="AZ164" s="13">
        <f ca="1">IFERROR(__xludf.DUMMYFUNCTION("PERCENTRANK(FILTER(I:I, $A:$A=$A164), $I164)"),0.92)</f>
        <v>0.92</v>
      </c>
      <c r="BA164" s="12">
        <f ca="1">IFERROR(__xludf.DUMMYFUNCTION("PERCENTRANK(FILTER(AI:AI, $A:$A=$A164), $AI164)"),0.454)</f>
        <v>0.45400000000000001</v>
      </c>
      <c r="BB164" s="13">
        <f ca="1">IFERROR(__xludf.DUMMYFUNCTION("PERCENTRANK(FILTER(AT:AT, $A:$A=$A164), $AT164)"),0.829)</f>
        <v>0.82899999999999996</v>
      </c>
      <c r="BC164" s="13">
        <f ca="1">IFERROR(__xludf.DUMMYFUNCTION("PERCENTRANK(FILTER(AU:AU, $A:$A=$A164), $AU164)"),0.043)</f>
        <v>4.2999999999999997E-2</v>
      </c>
      <c r="BM164" s="9">
        <v>0.13120329999999999</v>
      </c>
      <c r="BN164" s="9">
        <v>8.1190473999999999E-2</v>
      </c>
      <c r="BO164" s="9">
        <v>4.4705880000000002</v>
      </c>
      <c r="BP164" s="9">
        <v>19.862594999999999</v>
      </c>
      <c r="BQ164" s="9">
        <v>1.6332144</v>
      </c>
      <c r="BR164" s="9">
        <v>5.0357139999999996</v>
      </c>
      <c r="BS164" s="9">
        <v>10.339758</v>
      </c>
      <c r="BT164" s="9">
        <v>7.7666282999999998</v>
      </c>
      <c r="BU164" s="9">
        <v>2.2449423999999998</v>
      </c>
      <c r="BV164" s="9">
        <v>4.0983396000000001</v>
      </c>
      <c r="BW164" s="9">
        <v>13.420163000000001</v>
      </c>
      <c r="BX164" s="9">
        <v>5.7410135000000002</v>
      </c>
      <c r="BY164" s="9">
        <v>6.7753696000000003</v>
      </c>
      <c r="BZ164" s="9">
        <v>3.7831225000000002</v>
      </c>
      <c r="CA164" s="9">
        <v>56.590504000000003</v>
      </c>
      <c r="CB164" s="9">
        <v>92.848595000000003</v>
      </c>
      <c r="CC164" s="9">
        <v>53.174778000000003</v>
      </c>
      <c r="CD164" s="9">
        <v>94.417240000000007</v>
      </c>
    </row>
    <row r="165" spans="1:82" ht="15.75" hidden="1" customHeight="1" x14ac:dyDescent="0.2">
      <c r="A165" s="9" t="s">
        <v>113</v>
      </c>
      <c r="B165" s="9" t="s">
        <v>512</v>
      </c>
      <c r="C165" s="9">
        <v>5162</v>
      </c>
      <c r="D165" s="9">
        <v>365</v>
      </c>
      <c r="E165" s="9">
        <v>523.77902711194201</v>
      </c>
      <c r="F165" s="9">
        <v>970</v>
      </c>
      <c r="G165" s="9">
        <v>816.44510000000002</v>
      </c>
      <c r="H165" s="9">
        <v>135</v>
      </c>
      <c r="I165" s="16">
        <v>6.7973405303847404E-5</v>
      </c>
      <c r="J165" s="9">
        <v>11.930496367282</v>
      </c>
      <c r="K165" s="9">
        <v>13.3771214057391</v>
      </c>
      <c r="L165" s="9">
        <v>8.2280154363250496E-4</v>
      </c>
      <c r="M165" s="9">
        <v>4.22692200059928E-4</v>
      </c>
      <c r="N165" s="9">
        <v>0.37628865979381398</v>
      </c>
      <c r="O165" s="9">
        <v>0.64153610359629698</v>
      </c>
      <c r="P165" s="9" t="s">
        <v>513</v>
      </c>
      <c r="Q165" s="9">
        <v>252531102</v>
      </c>
      <c r="R165" s="9" t="s">
        <v>514</v>
      </c>
      <c r="S165" s="9" t="s">
        <v>98</v>
      </c>
      <c r="T165" s="9">
        <v>37.253919901382801</v>
      </c>
      <c r="U165" s="9">
        <v>-119.51943149960501</v>
      </c>
      <c r="V165" s="9">
        <v>133</v>
      </c>
      <c r="W165" s="9">
        <v>232</v>
      </c>
      <c r="X165" s="9">
        <v>26617.224543486202</v>
      </c>
      <c r="Y165" s="15">
        <f>X165/1609.34</f>
        <v>16.539217656608425</v>
      </c>
      <c r="Z165" s="9">
        <v>15601.401219134401</v>
      </c>
      <c r="AA165" s="15">
        <f>Z165/1609.34</f>
        <v>9.694285371105174</v>
      </c>
      <c r="AB165" s="9">
        <v>11015.823324351701</v>
      </c>
      <c r="AC165" s="9">
        <v>15601.401219134401</v>
      </c>
      <c r="AD165" s="9">
        <v>11015.823324351701</v>
      </c>
      <c r="AE165" s="9">
        <v>5.70634470080904E-2</v>
      </c>
      <c r="AF165" s="9">
        <v>9.1764097160194E-3</v>
      </c>
      <c r="AG165" s="9">
        <v>894</v>
      </c>
      <c r="AH165" s="9">
        <v>4.4444127</v>
      </c>
      <c r="AI165" s="9">
        <v>13.392056999999999</v>
      </c>
      <c r="AJ165" s="9">
        <v>2.3961353000000001</v>
      </c>
      <c r="AK165" s="9">
        <v>1.6466738000000001</v>
      </c>
      <c r="AL165" s="9">
        <v>4.0185389999999996</v>
      </c>
      <c r="AM165" s="9">
        <v>0.371006</v>
      </c>
      <c r="AN165" s="9">
        <v>3.6908213000000002E-2</v>
      </c>
      <c r="AO165" s="9">
        <v>5.6542264999999998E-3</v>
      </c>
      <c r="AP165" s="9">
        <v>2.2599727999999999</v>
      </c>
      <c r="AQ165" s="9">
        <v>296.60235999999998</v>
      </c>
      <c r="AR165" s="9">
        <v>52.479365999999999</v>
      </c>
      <c r="AS165" s="9">
        <v>35.433086000000003</v>
      </c>
      <c r="AT165" s="9">
        <v>1.4017314000000001</v>
      </c>
      <c r="AU165" s="9">
        <v>11.121212999999999</v>
      </c>
      <c r="AV165" s="9">
        <v>12.536388000000001</v>
      </c>
      <c r="AW165" s="9">
        <v>1.0206302</v>
      </c>
      <c r="AX165" s="12">
        <f ca="1">IFERROR(__xludf.DUMMYFUNCTION("1-(PERCENTRANK(FILTER(AG:AG, $A:$A=$A165), $AG165))"),0.608)</f>
        <v>0.60799999999999998</v>
      </c>
      <c r="AY165" s="13">
        <f ca="1">IFERROR(__xludf.DUMMYFUNCTION("PERCENTRANK(FILTER(K:K, $A:$A=$A165), $K165)"),0.524)</f>
        <v>0.52400000000000002</v>
      </c>
      <c r="AZ165" s="13">
        <f ca="1">IFERROR(__xludf.DUMMYFUNCTION("PERCENTRANK(FILTER(I:I, $A:$A=$A165), $I165)"),0.707)</f>
        <v>0.70699999999999996</v>
      </c>
      <c r="BA165" s="12">
        <f ca="1">IFERROR(__xludf.DUMMYFUNCTION("PERCENTRANK(FILTER(AI:AI, $A:$A=$A165), $AI165)"),0.65)</f>
        <v>0.65</v>
      </c>
      <c r="BB165" s="13">
        <f ca="1">IFERROR(__xludf.DUMMYFUNCTION("PERCENTRANK(FILTER(AT:AT, $A:$A=$A165), $AT165)"),0.785)</f>
        <v>0.78500000000000003</v>
      </c>
      <c r="BC165" s="13">
        <f ca="1">IFERROR(__xludf.DUMMYFUNCTION("PERCENTRANK(FILTER(AU:AU, $A:$A=$A165), $AU165)"),0.2)</f>
        <v>0.2</v>
      </c>
      <c r="BM165" s="9">
        <v>6.9441550000000005E-2</v>
      </c>
      <c r="BN165" s="9">
        <v>9.4589375000000003E-2</v>
      </c>
      <c r="BO165" s="9">
        <v>2.6766918</v>
      </c>
      <c r="BP165" s="9">
        <v>17.285715</v>
      </c>
      <c r="BQ165" s="9">
        <v>3.4279709999999999</v>
      </c>
      <c r="BR165" s="9">
        <v>4.6859903000000003</v>
      </c>
      <c r="BS165" s="9">
        <v>8.8914539999999995</v>
      </c>
      <c r="BT165" s="9">
        <v>7.7109237000000004</v>
      </c>
      <c r="BU165" s="9">
        <v>2.2837307</v>
      </c>
      <c r="BV165" s="9">
        <v>3.8399353000000001</v>
      </c>
      <c r="BW165" s="9">
        <v>10.393231</v>
      </c>
      <c r="BX165" s="9">
        <v>6.2464127999999999</v>
      </c>
      <c r="BY165" s="9">
        <v>6.4684334000000003</v>
      </c>
      <c r="BZ165" s="9">
        <v>4.2439733000000004</v>
      </c>
      <c r="CA165" s="9">
        <v>52.717574999999997</v>
      </c>
      <c r="CB165" s="9">
        <v>71.840866000000005</v>
      </c>
      <c r="CC165" s="9">
        <v>66.798159999999996</v>
      </c>
      <c r="CD165" s="9">
        <v>89.286529999999999</v>
      </c>
    </row>
    <row r="166" spans="1:82" ht="15.75" customHeight="1" x14ac:dyDescent="0.2">
      <c r="A166" s="9" t="s">
        <v>73</v>
      </c>
      <c r="B166" s="9" t="s">
        <v>2217</v>
      </c>
      <c r="C166" s="9">
        <v>492</v>
      </c>
      <c r="D166" s="9">
        <v>2072</v>
      </c>
      <c r="E166" s="9">
        <v>2982.1519089613698</v>
      </c>
      <c r="F166" s="9">
        <v>4115</v>
      </c>
      <c r="G166" s="9">
        <v>3939.1633000000002</v>
      </c>
      <c r="H166" s="9">
        <v>464</v>
      </c>
      <c r="I166" s="10">
        <v>1.22920149963114E-4</v>
      </c>
      <c r="J166" s="9">
        <v>27.032139259162999</v>
      </c>
      <c r="K166" s="9">
        <v>19.410379606550599</v>
      </c>
      <c r="L166" s="9">
        <v>2.1717237174483E-3</v>
      </c>
      <c r="M166" s="9">
        <v>1.19677476058978E-3</v>
      </c>
      <c r="N166" s="9">
        <v>0.50352369380315898</v>
      </c>
      <c r="O166" s="9">
        <v>0.75705210956617897</v>
      </c>
      <c r="P166" s="9" t="s">
        <v>2218</v>
      </c>
      <c r="Q166" s="9">
        <v>153741101</v>
      </c>
      <c r="R166" s="9" t="s">
        <v>1024</v>
      </c>
      <c r="S166" s="9">
        <v>1264</v>
      </c>
      <c r="T166" s="9">
        <v>39.373999494997697</v>
      </c>
      <c r="U166" s="9">
        <v>-121.20544358083799</v>
      </c>
      <c r="V166" s="9">
        <v>438</v>
      </c>
      <c r="W166" s="9">
        <v>363</v>
      </c>
      <c r="X166" s="9">
        <v>76561.127335853496</v>
      </c>
      <c r="Y166" s="15">
        <f>X166/1609.34</f>
        <v>47.572997213673617</v>
      </c>
      <c r="Z166" s="9">
        <v>55993.145635633999</v>
      </c>
      <c r="AA166" s="15">
        <f>Z166/1609.34</f>
        <v>34.792614137245081</v>
      </c>
      <c r="AB166" s="9">
        <v>20567.981700219501</v>
      </c>
      <c r="AC166" s="9">
        <v>55887.559763052501</v>
      </c>
      <c r="AD166" s="9">
        <v>20440.486476448699</v>
      </c>
      <c r="AE166" s="9">
        <v>0.55530348891365799</v>
      </c>
      <c r="AF166" s="9">
        <v>5.7034949582884999E-2</v>
      </c>
      <c r="AG166" s="9">
        <v>320</v>
      </c>
      <c r="AH166" s="9">
        <v>5.0044250000000003</v>
      </c>
      <c r="AI166" s="9">
        <v>12.655362</v>
      </c>
      <c r="AJ166" s="9">
        <v>2.5786666999999999</v>
      </c>
      <c r="AK166" s="9">
        <v>2.4562643</v>
      </c>
      <c r="AL166" s="9">
        <v>6.5910387000000004</v>
      </c>
      <c r="AM166" s="9">
        <v>0.12030614000000001</v>
      </c>
      <c r="AN166" s="9">
        <v>3.5000000000000003E-2</v>
      </c>
      <c r="AO166" s="9">
        <v>5.6855279999999996E-3</v>
      </c>
      <c r="AP166" s="9">
        <v>4.1091733000000001</v>
      </c>
      <c r="AQ166" s="9">
        <v>295.58861999999999</v>
      </c>
      <c r="AR166" s="9">
        <v>46.072926000000002</v>
      </c>
      <c r="AS166" s="9">
        <v>33.026634000000001</v>
      </c>
      <c r="AT166" s="9">
        <v>1.2618228</v>
      </c>
      <c r="AU166" s="9">
        <v>12.334222</v>
      </c>
      <c r="AV166" s="9">
        <v>14.540342000000001</v>
      </c>
      <c r="AW166" s="9">
        <v>0.70494305999999995</v>
      </c>
      <c r="AX166" s="12">
        <f ca="1">IFERROR(__xludf.DUMMYFUNCTION("1-(PERCENTRANK(FILTER(AG:AG, $A:$A=$A880), $AG880))"),0.749)</f>
        <v>0.749</v>
      </c>
      <c r="AY166" s="13">
        <f ca="1">IFERROR(__xludf.DUMMYFUNCTION("PERCENTRANK(FILTER(K:K, $A:$A=$A880), $K880)"),0.617)</f>
        <v>0.61699999999999999</v>
      </c>
      <c r="AZ166" s="13">
        <f ca="1">IFERROR(__xludf.DUMMYFUNCTION("PERCENTRANK(FILTER(I:I, $A:$A=$A880), $I880)"),0.927)</f>
        <v>0.92700000000000005</v>
      </c>
      <c r="BA166" s="12">
        <f ca="1">IFERROR(__xludf.DUMMYFUNCTION("PERCENTRANK(FILTER(AI:AI, $A:$A=$A880), $AI880)"),0.549)</f>
        <v>0.54900000000000004</v>
      </c>
      <c r="BB166" s="13">
        <f ca="1">IFERROR(__xludf.DUMMYFUNCTION("PERCENTRANK(FILTER(AT:AT, $A:$A=$A880), $AT880)"),0.388)</f>
        <v>0.38800000000000001</v>
      </c>
      <c r="BC166" s="13">
        <f ca="1">IFERROR(__xludf.DUMMYFUNCTION("PERCENTRANK(FILTER(AU:AU, $A:$A=$A880), $AU880)"),0.52)</f>
        <v>0.52</v>
      </c>
      <c r="BM166" s="9">
        <v>1.5347929E-2</v>
      </c>
      <c r="BN166" s="9">
        <v>7.7586970000000005E-2</v>
      </c>
      <c r="BO166" s="9">
        <v>2.2470588999999999</v>
      </c>
      <c r="BP166" s="9">
        <v>17.294117</v>
      </c>
      <c r="BQ166" s="9">
        <v>2.8194024999999998</v>
      </c>
      <c r="BR166" s="9">
        <v>5.8899369999999998</v>
      </c>
      <c r="BS166" s="9">
        <v>9.7169139999999992</v>
      </c>
      <c r="BT166" s="9">
        <v>6.4933505</v>
      </c>
      <c r="BU166" s="9">
        <v>2.135275</v>
      </c>
      <c r="BV166" s="9">
        <v>3.9048620000000001</v>
      </c>
      <c r="BW166" s="9">
        <v>12.806939</v>
      </c>
      <c r="BX166" s="9">
        <v>5.7394449999999999</v>
      </c>
      <c r="BY166" s="9">
        <v>7.8602284999999998</v>
      </c>
      <c r="BZ166" s="9">
        <v>3.8875003000000001</v>
      </c>
      <c r="CA166" s="9">
        <v>49.186349999999997</v>
      </c>
      <c r="CB166" s="9">
        <v>82.603859999999997</v>
      </c>
      <c r="CC166" s="9">
        <v>53.848244000000001</v>
      </c>
      <c r="CD166" s="9">
        <v>93.954430000000002</v>
      </c>
    </row>
    <row r="167" spans="1:82" ht="15.75" customHeight="1" x14ac:dyDescent="0.2">
      <c r="A167" s="9" t="s">
        <v>73</v>
      </c>
      <c r="B167" s="9" t="s">
        <v>1522</v>
      </c>
      <c r="C167" s="9">
        <v>108</v>
      </c>
      <c r="D167" s="9">
        <v>967</v>
      </c>
      <c r="E167" s="9">
        <v>1189.90128639566</v>
      </c>
      <c r="F167" s="9">
        <v>4285</v>
      </c>
      <c r="G167" s="9">
        <v>2555.7754</v>
      </c>
      <c r="H167" s="9">
        <v>306</v>
      </c>
      <c r="I167" s="10">
        <v>1.2041096155359699E-4</v>
      </c>
      <c r="J167" s="9">
        <v>3.7817705874152403E-2</v>
      </c>
      <c r="K167" s="9">
        <v>26.323107419807702</v>
      </c>
      <c r="L167" s="11">
        <v>4.5536663282656303E-6</v>
      </c>
      <c r="M167" s="9">
        <v>1.5618208834586901E-3</v>
      </c>
      <c r="N167" s="9">
        <v>0.225670945157526</v>
      </c>
      <c r="O167" s="9">
        <v>0.46557349709228002</v>
      </c>
      <c r="P167" s="9" t="s">
        <v>1523</v>
      </c>
      <c r="Q167" s="9">
        <v>152762102</v>
      </c>
      <c r="R167" s="9" t="s">
        <v>1329</v>
      </c>
      <c r="S167" s="9" t="s">
        <v>98</v>
      </c>
      <c r="T167" s="9">
        <v>38.793462896428203</v>
      </c>
      <c r="U167" s="9">
        <v>-120.619107850378</v>
      </c>
      <c r="V167" s="9">
        <v>457</v>
      </c>
      <c r="W167" s="9">
        <v>977</v>
      </c>
      <c r="X167" s="9">
        <v>77480.663750553897</v>
      </c>
      <c r="Y167" s="15">
        <f>X167/1609.34</f>
        <v>48.144372072125158</v>
      </c>
      <c r="Z167" s="9">
        <v>32849.8127482134</v>
      </c>
      <c r="AA167" s="15">
        <f>Z167/1609.34</f>
        <v>20.41197804579107</v>
      </c>
      <c r="AB167" s="9">
        <v>44630.851002340401</v>
      </c>
      <c r="AC167" s="9">
        <v>32849.8127482134</v>
      </c>
      <c r="AD167" s="9">
        <v>44630.851002340401</v>
      </c>
      <c r="AE167" s="9">
        <v>0.477917190338359</v>
      </c>
      <c r="AF167" s="9">
        <v>3.6845754235400797E-2</v>
      </c>
      <c r="AG167" s="9">
        <v>239</v>
      </c>
      <c r="AH167" s="9">
        <v>13.789159</v>
      </c>
      <c r="AI167" s="9">
        <v>28.052702</v>
      </c>
      <c r="AJ167" s="9">
        <v>3</v>
      </c>
      <c r="AK167" s="9">
        <v>2.1483268999999998</v>
      </c>
      <c r="AL167" s="9">
        <v>6.2235927999999996</v>
      </c>
      <c r="AM167" s="9">
        <v>0.98502635999999999</v>
      </c>
      <c r="AN167" s="9">
        <v>0.11072815</v>
      </c>
      <c r="AO167" s="9">
        <v>5.4211529999999997E-3</v>
      </c>
      <c r="AP167" s="9">
        <v>3.7579509999999998</v>
      </c>
      <c r="AQ167" s="9">
        <v>293.82351999999997</v>
      </c>
      <c r="AR167" s="9">
        <v>47.902904999999997</v>
      </c>
      <c r="AS167" s="9">
        <v>32.368617999999998</v>
      </c>
      <c r="AT167" s="9">
        <v>1.2071685999999999</v>
      </c>
      <c r="AU167" s="9">
        <v>11.77406</v>
      </c>
      <c r="AV167" s="9">
        <v>13.927923</v>
      </c>
      <c r="AW167" s="9">
        <v>3.1577616000000002</v>
      </c>
      <c r="AX167" s="12">
        <f ca="1">IFERROR(__xludf.DUMMYFUNCTION("1-(PERCENTRANK(FILTER(AG:AG, $A:$A=$A580), $AG580))"),0.795)</f>
        <v>0.79500000000000004</v>
      </c>
      <c r="AY167" s="13">
        <f ca="1">IFERROR(__xludf.DUMMYFUNCTION("PERCENTRANK(FILTER(K:K, $A:$A=$A580), $K580)"),0.71)</f>
        <v>0.71</v>
      </c>
      <c r="AZ167" s="13">
        <f ca="1">IFERROR(__xludf.DUMMYFUNCTION("PERCENTRANK(FILTER(I:I, $A:$A=$A580), $I580)"),0.917)</f>
        <v>0.91700000000000004</v>
      </c>
      <c r="BA167" s="12">
        <f ca="1">IFERROR(__xludf.DUMMYFUNCTION("PERCENTRANK(FILTER(AI:AI, $A:$A=$A580), $AI580)"),0.98)</f>
        <v>0.98</v>
      </c>
      <c r="BB167" s="13">
        <f ca="1">IFERROR(__xludf.DUMMYFUNCTION("PERCENTRANK(FILTER(AT:AT, $A:$A=$A580), $AT580)"),0.227)</f>
        <v>0.22700000000000001</v>
      </c>
      <c r="BC167" s="13">
        <f ca="1">IFERROR(__xludf.DUMMYFUNCTION("PERCENTRANK(FILTER(AU:AU, $A:$A=$A580), $AU580)"),0.12)</f>
        <v>0.12</v>
      </c>
      <c r="BM167" s="9">
        <v>6.2623390000000001E-2</v>
      </c>
      <c r="BN167" s="9">
        <v>0.12116755</v>
      </c>
      <c r="BO167" s="9">
        <v>1.8008474000000001</v>
      </c>
      <c r="BP167" s="9">
        <v>14.656779</v>
      </c>
      <c r="BQ167" s="9">
        <v>2.0421204999999998</v>
      </c>
      <c r="BR167" s="9">
        <v>4.6530123000000003</v>
      </c>
      <c r="BS167" s="9">
        <v>9.543609</v>
      </c>
      <c r="BT167" s="9">
        <v>7.1529480000000003</v>
      </c>
      <c r="BU167" s="9">
        <v>1.9964850000000001</v>
      </c>
      <c r="BV167" s="9">
        <v>3.3755152000000002</v>
      </c>
      <c r="BW167" s="9">
        <v>12.78375</v>
      </c>
      <c r="BX167" s="9">
        <v>5.9048724000000004</v>
      </c>
      <c r="BY167" s="9">
        <v>7.4579009999999997</v>
      </c>
      <c r="BZ167" s="9">
        <v>4.0721939999999996</v>
      </c>
      <c r="CA167" s="9">
        <v>56.656837000000003</v>
      </c>
      <c r="CB167" s="9">
        <v>92.574539999999999</v>
      </c>
      <c r="CC167" s="9">
        <v>54.067399999999999</v>
      </c>
      <c r="CD167" s="9">
        <v>92.53528</v>
      </c>
    </row>
    <row r="168" spans="1:82" ht="15.75" hidden="1" customHeight="1" x14ac:dyDescent="0.2">
      <c r="A168" s="9" t="s">
        <v>81</v>
      </c>
      <c r="B168" s="9" t="s">
        <v>520</v>
      </c>
      <c r="C168" s="9">
        <v>3235</v>
      </c>
      <c r="D168" s="9">
        <v>421</v>
      </c>
      <c r="E168" s="9">
        <v>553.55825115968696</v>
      </c>
      <c r="F168" s="9">
        <v>661</v>
      </c>
      <c r="G168" s="9">
        <v>675.32569999999998</v>
      </c>
      <c r="H168" s="9">
        <v>79</v>
      </c>
      <c r="I168" s="10">
        <v>1.2218129436232701E-4</v>
      </c>
      <c r="J168" s="9">
        <v>7.0549842976383795E-2</v>
      </c>
      <c r="K168" s="9">
        <v>37.365033033614303</v>
      </c>
      <c r="L168" s="11">
        <v>8.2667829941127605E-6</v>
      </c>
      <c r="M168" s="9">
        <v>2.0996887105779898E-3</v>
      </c>
      <c r="N168" s="9">
        <v>0.63691376701966695</v>
      </c>
      <c r="O168" s="9">
        <v>0.81969080194599397</v>
      </c>
      <c r="P168" s="9" t="s">
        <v>521</v>
      </c>
      <c r="Q168" s="9">
        <v>103751101</v>
      </c>
      <c r="R168" s="9" t="s">
        <v>522</v>
      </c>
      <c r="S168" s="9">
        <v>180398</v>
      </c>
      <c r="T168" s="9">
        <v>39.733971926270897</v>
      </c>
      <c r="U168" s="9">
        <v>-121.496539415919</v>
      </c>
      <c r="V168" s="9">
        <v>76</v>
      </c>
      <c r="W168" s="9">
        <v>66</v>
      </c>
      <c r="X168" s="9">
        <v>13940.9377761546</v>
      </c>
      <c r="Z168" s="9">
        <v>9616.0054818123608</v>
      </c>
      <c r="AB168" s="9">
        <v>4324.9322943422303</v>
      </c>
      <c r="AC168" s="9">
        <v>9616.0054818123608</v>
      </c>
      <c r="AD168" s="9">
        <v>4324.9322943422303</v>
      </c>
      <c r="AE168" s="9">
        <v>0.16587540813566101</v>
      </c>
      <c r="AF168" s="9">
        <v>9.6523222546238598E-3</v>
      </c>
      <c r="AG168" s="9">
        <v>167</v>
      </c>
      <c r="AH168" s="9">
        <v>4.6664680000000001</v>
      </c>
      <c r="AI168" s="9">
        <v>10.262774</v>
      </c>
      <c r="AJ168" s="9">
        <v>3</v>
      </c>
      <c r="AK168" s="9">
        <v>2.9540164</v>
      </c>
      <c r="AL168" s="9">
        <v>8.1709399999999999</v>
      </c>
      <c r="AM168" s="9">
        <v>0.60955935999999999</v>
      </c>
      <c r="AN168" s="9">
        <v>1.312E-2</v>
      </c>
      <c r="AO168" s="9">
        <v>5.7270465999999997E-3</v>
      </c>
      <c r="AP168" s="9">
        <v>4.0898694999999998</v>
      </c>
      <c r="AQ168" s="9">
        <v>294.81270000000001</v>
      </c>
      <c r="AR168" s="9">
        <v>49.21649</v>
      </c>
      <c r="AS168" s="9">
        <v>37.235889999999998</v>
      </c>
      <c r="AT168" s="9">
        <v>1.3085574</v>
      </c>
      <c r="AU168" s="9">
        <v>11.463367999999999</v>
      </c>
      <c r="AV168" s="9">
        <v>13.747036</v>
      </c>
      <c r="AW168" s="9">
        <v>1.2807392</v>
      </c>
      <c r="AX168" s="12">
        <f ca="1">IFERROR(__xludf.DUMMYFUNCTION("1-(PERCENTRANK(FILTER(AG:AG, $A:$A=$A168), $AG168))"),0.873)</f>
        <v>0.873</v>
      </c>
      <c r="AY168" s="13">
        <f ca="1">IFERROR(__xludf.DUMMYFUNCTION("PERCENTRANK(FILTER(K:K, $A:$A=$A168), $K168)"),0.806)</f>
        <v>0.80600000000000005</v>
      </c>
      <c r="AZ168" s="13">
        <f ca="1">IFERROR(__xludf.DUMMYFUNCTION("PERCENTRANK(FILTER(I:I, $A:$A=$A168), $I168)"),0.884)</f>
        <v>0.88400000000000001</v>
      </c>
      <c r="BA168" s="12">
        <f ca="1">IFERROR(__xludf.DUMMYFUNCTION("PERCENTRANK(FILTER(AI:AI, $A:$A=$A168), $AI168)"),0.517)</f>
        <v>0.51700000000000002</v>
      </c>
      <c r="BB168" s="13">
        <f ca="1">IFERROR(__xludf.DUMMYFUNCTION("PERCENTRANK(FILTER(AT:AT, $A:$A=$A168), $AT168)"),0.384)</f>
        <v>0.38400000000000001</v>
      </c>
      <c r="BC168" s="13">
        <f ca="1">IFERROR(__xludf.DUMMYFUNCTION("PERCENTRANK(FILTER(AU:AU, $A:$A=$A168), $AU168)"),0.023)</f>
        <v>2.3E-2</v>
      </c>
      <c r="BM168" s="9">
        <v>5.4809074999999999E-2</v>
      </c>
      <c r="BN168" s="9">
        <v>4.1919999999999999E-2</v>
      </c>
      <c r="BO168" s="9">
        <v>1.9436618999999999</v>
      </c>
      <c r="BP168" s="9">
        <v>15.535212</v>
      </c>
      <c r="BQ168" s="9">
        <v>2.6815199999999999</v>
      </c>
      <c r="BR168" s="9">
        <v>5.2880000000000003</v>
      </c>
      <c r="BS168" s="9">
        <v>13.666138</v>
      </c>
      <c r="BT168" s="9">
        <v>9.6825320000000001</v>
      </c>
      <c r="BU168" s="9">
        <v>2.2999231999999998</v>
      </c>
      <c r="BV168" s="9">
        <v>4.2086625</v>
      </c>
      <c r="BW168" s="9">
        <v>12.2018585</v>
      </c>
      <c r="BX168" s="9">
        <v>5.3083653000000002</v>
      </c>
      <c r="BY168" s="9">
        <v>7.7533215999999996</v>
      </c>
      <c r="BZ168" s="9">
        <v>3.5317029999999998</v>
      </c>
      <c r="CA168" s="9">
        <v>63.542786</v>
      </c>
      <c r="CB168" s="9">
        <v>113.977745</v>
      </c>
      <c r="CC168" s="9">
        <v>55.668025999999998</v>
      </c>
      <c r="CD168" s="9">
        <v>97.156130000000005</v>
      </c>
    </row>
    <row r="169" spans="1:82" ht="15.75" hidden="1" customHeight="1" x14ac:dyDescent="0.2">
      <c r="A169" s="9" t="s">
        <v>73</v>
      </c>
      <c r="B169" s="9" t="s">
        <v>523</v>
      </c>
      <c r="C169" s="9">
        <v>8888</v>
      </c>
      <c r="D169" s="9">
        <v>1</v>
      </c>
      <c r="E169" s="9">
        <v>1.2047607147646899</v>
      </c>
      <c r="F169" s="9">
        <v>9</v>
      </c>
      <c r="G169" s="9">
        <v>4.5610049999999998</v>
      </c>
      <c r="H169" s="9">
        <v>4</v>
      </c>
      <c r="I169" s="16">
        <v>3.5235336326877498E-5</v>
      </c>
      <c r="J169" s="9">
        <v>3105.5986842246498</v>
      </c>
      <c r="K169" s="9">
        <v>114.657039642333</v>
      </c>
      <c r="L169" s="9">
        <v>0.110331003276118</v>
      </c>
      <c r="M169" s="9">
        <v>2.0867298089797199E-3</v>
      </c>
      <c r="N169" s="9">
        <v>0.11111111111111099</v>
      </c>
      <c r="O169" s="9">
        <v>0.26414368856287301</v>
      </c>
      <c r="P169" s="9" t="s">
        <v>524</v>
      </c>
      <c r="Q169" s="9">
        <v>63642108</v>
      </c>
      <c r="R169" s="9" t="s">
        <v>525</v>
      </c>
      <c r="S169" s="9" t="s">
        <v>98</v>
      </c>
      <c r="T169" s="9">
        <v>38.285337502531704</v>
      </c>
      <c r="U169" s="9">
        <v>-121.97038825438599</v>
      </c>
      <c r="V169" s="9">
        <v>52</v>
      </c>
      <c r="W169" s="9">
        <v>23</v>
      </c>
      <c r="X169" s="9">
        <v>6627.7078086130996</v>
      </c>
      <c r="Z169" s="9">
        <v>4968.21401481874</v>
      </c>
      <c r="AB169" s="9">
        <v>1659.49379379436</v>
      </c>
      <c r="AC169" s="9">
        <v>604.41345860893205</v>
      </c>
      <c r="AD169" s="9">
        <v>779.73850659821903</v>
      </c>
      <c r="AE169" s="9">
        <v>8.3469192359189003E-3</v>
      </c>
      <c r="AF169" s="9">
        <v>1.4094134530750999E-4</v>
      </c>
      <c r="AG169" s="9">
        <v>168</v>
      </c>
      <c r="AH169" s="9">
        <v>0.82358149999999997</v>
      </c>
      <c r="AI169" s="9">
        <v>3.3943526999999998</v>
      </c>
      <c r="AJ169" s="9">
        <v>2</v>
      </c>
      <c r="AK169" s="9">
        <v>3.1234275999999999</v>
      </c>
      <c r="AL169" s="9">
        <v>7.6529325999999998</v>
      </c>
      <c r="AM169" s="9">
        <v>-4.1043133999999997</v>
      </c>
      <c r="AN169" s="9">
        <v>1.4545455000000001E-2</v>
      </c>
      <c r="AO169" s="9">
        <v>6.598825E-3</v>
      </c>
      <c r="AP169" s="9">
        <v>1.5932827000000001</v>
      </c>
      <c r="AQ169" s="9">
        <v>297.90796</v>
      </c>
      <c r="AR169" s="9">
        <v>43.413857</v>
      </c>
      <c r="AS169" s="9">
        <v>39.020125999999998</v>
      </c>
      <c r="AT169" s="9">
        <v>1.2947415</v>
      </c>
      <c r="AU169" s="9">
        <v>13.312258999999999</v>
      </c>
      <c r="AV169" s="9">
        <v>14.641366</v>
      </c>
      <c r="AW169" s="9">
        <v>10.206621</v>
      </c>
      <c r="AX169" s="12">
        <f ca="1">IFERROR(__xludf.DUMMYFUNCTION("1-(PERCENTRANK(FILTER(AG:AG, $A:$A=$A169), $AG169))"),0.846)</f>
        <v>0.84599999999999997</v>
      </c>
      <c r="AY169" s="13">
        <f ca="1">IFERROR(__xludf.DUMMYFUNCTION("PERCENTRANK(FILTER(K:K, $A:$A=$A169), $K169)"),0.955)</f>
        <v>0.95499999999999996</v>
      </c>
      <c r="AZ169" s="13">
        <f ca="1">IFERROR(__xludf.DUMMYFUNCTION("PERCENTRANK(FILTER(I:I, $A:$A=$A169), $I169)"),0.105)</f>
        <v>0.105</v>
      </c>
      <c r="BA169" s="12">
        <f ca="1">IFERROR(__xludf.DUMMYFUNCTION("PERCENTRANK(FILTER(AI:AI, $A:$A=$A169), $AI169)"),0.044)</f>
        <v>4.3999999999999997E-2</v>
      </c>
      <c r="BB169" s="13">
        <f ca="1">IFERROR(__xludf.DUMMYFUNCTION("PERCENTRANK(FILTER(AT:AT, $A:$A=$A169), $AT169)"),0.515)</f>
        <v>0.51500000000000001</v>
      </c>
      <c r="BC169" s="13">
        <f ca="1">IFERROR(__xludf.DUMMYFUNCTION("PERCENTRANK(FILTER(AU:AU, $A:$A=$A169), $AU169)"),0.927)</f>
        <v>0.92700000000000005</v>
      </c>
      <c r="BM169" s="9">
        <v>5.5972086000000004E-3</v>
      </c>
      <c r="BN169" s="9">
        <v>2.7272727E-3</v>
      </c>
      <c r="BO169" s="9">
        <v>1.25</v>
      </c>
      <c r="BP169" s="9">
        <v>18.5</v>
      </c>
      <c r="BQ169" s="9">
        <v>0.49090909999999999</v>
      </c>
      <c r="BR169" s="9">
        <v>0.81818179999999996</v>
      </c>
      <c r="BS169" s="9">
        <v>7.9230790000000004</v>
      </c>
      <c r="BT169" s="9">
        <v>7.3385142999999999</v>
      </c>
      <c r="BU169" s="9">
        <v>2.4068646</v>
      </c>
      <c r="BV169" s="9">
        <v>4.140142</v>
      </c>
      <c r="BW169" s="9">
        <v>11.696396999999999</v>
      </c>
      <c r="BX169" s="9">
        <v>7.9312800000000001</v>
      </c>
      <c r="BY169" s="9">
        <v>8.9335459999999998</v>
      </c>
      <c r="BZ169" s="9">
        <v>5.2859109999999996</v>
      </c>
      <c r="CA169" s="9">
        <v>63.003886999999999</v>
      </c>
      <c r="CB169" s="9">
        <v>80.084440000000001</v>
      </c>
      <c r="CC169" s="9">
        <v>57.043823000000003</v>
      </c>
      <c r="CD169" s="9">
        <v>80.065989999999999</v>
      </c>
    </row>
    <row r="170" spans="1:82" ht="15.75" hidden="1" customHeight="1" x14ac:dyDescent="0.2">
      <c r="A170" s="9" t="s">
        <v>81</v>
      </c>
      <c r="B170" s="9" t="s">
        <v>526</v>
      </c>
      <c r="C170" s="9">
        <v>7890</v>
      </c>
      <c r="D170" s="9">
        <v>226</v>
      </c>
      <c r="E170" s="9">
        <v>331.354922015059</v>
      </c>
      <c r="F170" s="9">
        <v>727</v>
      </c>
      <c r="G170" s="9">
        <v>513.62270000000001</v>
      </c>
      <c r="H170" s="9">
        <v>143</v>
      </c>
      <c r="I170" s="16">
        <v>7.7366892557645704E-5</v>
      </c>
      <c r="J170" s="9">
        <v>193.39200583279799</v>
      </c>
      <c r="K170" s="9">
        <v>18.434892028078199</v>
      </c>
      <c r="L170" s="9">
        <v>1.34060817992955E-2</v>
      </c>
      <c r="M170" s="9">
        <v>6.7034106437990904E-4</v>
      </c>
      <c r="N170" s="9">
        <v>0.31086657496561199</v>
      </c>
      <c r="O170" s="9">
        <v>0.64513296333925596</v>
      </c>
      <c r="P170" s="9" t="s">
        <v>527</v>
      </c>
      <c r="Q170" s="9">
        <v>103191101</v>
      </c>
      <c r="R170" s="9" t="s">
        <v>528</v>
      </c>
      <c r="S170" s="9">
        <v>31502</v>
      </c>
      <c r="T170" s="9">
        <v>39.386392172824202</v>
      </c>
      <c r="U170" s="9">
        <v>-121.40156530084499</v>
      </c>
      <c r="V170" s="9">
        <v>141</v>
      </c>
      <c r="W170" s="9">
        <v>86</v>
      </c>
      <c r="X170" s="9">
        <v>26804.879399482801</v>
      </c>
      <c r="Y170" s="15">
        <f>X170/1609.34</f>
        <v>16.655821268024656</v>
      </c>
      <c r="Z170" s="9">
        <v>19075.529088672502</v>
      </c>
      <c r="AA170" s="15">
        <f>Z170/1609.34</f>
        <v>11.853013712871427</v>
      </c>
      <c r="AB170" s="9">
        <v>7729.3503108102404</v>
      </c>
      <c r="AC170" s="9">
        <v>19075.529088672502</v>
      </c>
      <c r="AD170" s="9">
        <v>7729.3503108102404</v>
      </c>
      <c r="AE170" s="9">
        <v>9.5858772206327103E-2</v>
      </c>
      <c r="AF170" s="9">
        <v>1.10634656357433E-2</v>
      </c>
      <c r="AG170" s="9">
        <v>605</v>
      </c>
      <c r="AH170" s="9">
        <v>4.0858315999999997</v>
      </c>
      <c r="AI170" s="9">
        <v>10.62829</v>
      </c>
      <c r="AJ170" s="9">
        <v>2</v>
      </c>
      <c r="AK170" s="9">
        <v>2.9010772999999999</v>
      </c>
      <c r="AL170" s="9">
        <v>7.4996020000000003</v>
      </c>
      <c r="AM170" s="9">
        <v>0.16039157000000001</v>
      </c>
      <c r="AN170" s="9">
        <v>1.3710247E-2</v>
      </c>
      <c r="AO170" s="9">
        <v>6.4021153000000004E-3</v>
      </c>
      <c r="AP170" s="9">
        <v>2.7176811999999999</v>
      </c>
      <c r="AQ170" s="9">
        <v>297.00029999999998</v>
      </c>
      <c r="AR170" s="9">
        <v>45.730870000000003</v>
      </c>
      <c r="AS170" s="9">
        <v>32.284644999999998</v>
      </c>
      <c r="AT170" s="9">
        <v>1.3346119000000001</v>
      </c>
      <c r="AU170" s="9">
        <v>12.677523000000001</v>
      </c>
      <c r="AV170" s="9">
        <v>14.483764000000001</v>
      </c>
      <c r="AW170" s="9">
        <v>0.42341309999999999</v>
      </c>
      <c r="AX170" s="12">
        <f ca="1">IFERROR(__xludf.DUMMYFUNCTION("1-(PERCENTRANK(FILTER(AG:AG, $A:$A=$A170), $AG170))"),0.627)</f>
        <v>0.627</v>
      </c>
      <c r="AY170" s="13">
        <f ca="1">IFERROR(__xludf.DUMMYFUNCTION("PERCENTRANK(FILTER(K:K, $A:$A=$A170), $K170)"),0.615)</f>
        <v>0.61499999999999999</v>
      </c>
      <c r="AZ170" s="13">
        <f ca="1">IFERROR(__xludf.DUMMYFUNCTION("PERCENTRANK(FILTER(I:I, $A:$A=$A170), $I170)"),0.647)</f>
        <v>0.64700000000000002</v>
      </c>
      <c r="BA170" s="12">
        <f ca="1">IFERROR(__xludf.DUMMYFUNCTION("PERCENTRANK(FILTER(AI:AI, $A:$A=$A170), $AI170)"),0.529)</f>
        <v>0.52900000000000003</v>
      </c>
      <c r="BB170" s="13">
        <f ca="1">IFERROR(__xludf.DUMMYFUNCTION("PERCENTRANK(FILTER(AT:AT, $A:$A=$A170), $AT170)"),0.425)</f>
        <v>0.42499999999999999</v>
      </c>
      <c r="BC170" s="13">
        <f ca="1">IFERROR(__xludf.DUMMYFUNCTION("PERCENTRANK(FILTER(AU:AU, $A:$A=$A170), $AU170)"),0.76)</f>
        <v>0.76</v>
      </c>
      <c r="BM170" s="9">
        <v>4.283439E-2</v>
      </c>
      <c r="BN170" s="9">
        <v>4.5694093999999998E-2</v>
      </c>
      <c r="BO170" s="9">
        <v>1.5422534999999999</v>
      </c>
      <c r="BP170" s="9">
        <v>13.387324</v>
      </c>
      <c r="BQ170" s="9">
        <v>2.6361132</v>
      </c>
      <c r="BR170" s="9">
        <v>2.5689046000000002</v>
      </c>
      <c r="BS170" s="9">
        <v>9.1839169999999992</v>
      </c>
      <c r="BT170" s="9">
        <v>6.7797765999999999</v>
      </c>
      <c r="BU170" s="9">
        <v>2.4647505000000001</v>
      </c>
      <c r="BV170" s="9">
        <v>4.2700690000000003</v>
      </c>
      <c r="BW170" s="9">
        <v>12.596501999999999</v>
      </c>
      <c r="BX170" s="9">
        <v>6.1198077</v>
      </c>
      <c r="BY170" s="9">
        <v>8.4343730000000008</v>
      </c>
      <c r="BZ170" s="9">
        <v>4.1096149999999998</v>
      </c>
      <c r="CA170" s="9">
        <v>50.510460000000002</v>
      </c>
      <c r="CB170" s="9">
        <v>90.031739999999999</v>
      </c>
      <c r="CC170" s="9">
        <v>54.70684</v>
      </c>
      <c r="CD170" s="9">
        <v>91.310550000000006</v>
      </c>
    </row>
    <row r="171" spans="1:82" ht="15.75" hidden="1" customHeight="1" x14ac:dyDescent="0.2">
      <c r="A171" s="9" t="s">
        <v>77</v>
      </c>
      <c r="B171" s="9" t="s">
        <v>529</v>
      </c>
      <c r="C171" s="9">
        <v>9138</v>
      </c>
      <c r="D171" s="9">
        <v>13</v>
      </c>
      <c r="E171" s="9">
        <v>16.386151194229701</v>
      </c>
      <c r="F171" s="9">
        <v>16</v>
      </c>
      <c r="G171" s="9">
        <v>17.753359</v>
      </c>
      <c r="H171" s="9">
        <v>3</v>
      </c>
      <c r="I171" s="10">
        <v>2.7662831901883002E-4</v>
      </c>
      <c r="J171" s="9">
        <v>3.7817963827461401E-2</v>
      </c>
      <c r="K171" s="9">
        <v>7.6376922428607896</v>
      </c>
      <c r="L171" s="11">
        <v>1.04615197623056E-5</v>
      </c>
      <c r="M171" s="9">
        <v>2.08471274769787E-3</v>
      </c>
      <c r="N171" s="9">
        <v>0.8125</v>
      </c>
      <c r="O171" s="9">
        <v>0.92298878995451905</v>
      </c>
      <c r="P171" s="9" t="s">
        <v>530</v>
      </c>
      <c r="Q171" s="9">
        <v>192171101</v>
      </c>
      <c r="R171" s="9" t="s">
        <v>470</v>
      </c>
      <c r="S171" s="9" t="s">
        <v>98</v>
      </c>
      <c r="T171" s="9">
        <v>40.947734151005797</v>
      </c>
      <c r="U171" s="9">
        <v>-123.640245774449</v>
      </c>
      <c r="V171" s="9">
        <v>17</v>
      </c>
      <c r="W171" s="9">
        <v>3</v>
      </c>
      <c r="X171" s="9">
        <v>563.16804143313095</v>
      </c>
      <c r="Z171" s="9">
        <v>437.85795948872197</v>
      </c>
      <c r="AB171" s="9">
        <v>125.31008194440901</v>
      </c>
      <c r="AC171" s="9">
        <v>437.85795948872197</v>
      </c>
      <c r="AD171" s="9">
        <v>125.31008194440901</v>
      </c>
      <c r="AE171" s="9">
        <v>6.2541382430936201E-3</v>
      </c>
      <c r="AF171" s="9">
        <v>8.2988495705649202E-4</v>
      </c>
      <c r="AG171" s="9">
        <v>170</v>
      </c>
      <c r="AH171" s="9">
        <v>6.8964067</v>
      </c>
      <c r="AI171" s="9">
        <v>20.269264</v>
      </c>
      <c r="AJ171" s="9">
        <v>3</v>
      </c>
      <c r="AK171" s="9">
        <v>1.6412138999999999</v>
      </c>
      <c r="AL171" s="9">
        <v>4.8507319999999998</v>
      </c>
      <c r="AM171" s="9">
        <v>9.5119915000000006</v>
      </c>
      <c r="AN171" s="9">
        <v>2.5000000000000001E-2</v>
      </c>
      <c r="AO171" s="9">
        <v>5.7564549999999997E-3</v>
      </c>
      <c r="AP171" s="9">
        <v>3.785282</v>
      </c>
      <c r="AQ171" s="9">
        <v>295.37457000000001</v>
      </c>
      <c r="AR171" s="9">
        <v>36.657060000000001</v>
      </c>
      <c r="AS171" s="9">
        <v>33.291015999999999</v>
      </c>
      <c r="AT171" s="9">
        <v>1.2010757000000001</v>
      </c>
      <c r="AU171" s="9">
        <v>14.367298</v>
      </c>
      <c r="AV171" s="9">
        <v>17.45288</v>
      </c>
      <c r="AW171" s="9">
        <v>4.3860999999999999</v>
      </c>
      <c r="AX171" s="12">
        <f ca="1">IFERROR(__xludf.DUMMYFUNCTION("1-(PERCENTRANK(FILTER(AG:AG, $A:$A=$A171), $AG171))"),0.964)</f>
        <v>0.96399999999999997</v>
      </c>
      <c r="AY171" s="13">
        <f ca="1">IFERROR(__xludf.DUMMYFUNCTION("PERCENTRANK(FILTER(K:K, $A:$A=$A171), $K171)"),0.664)</f>
        <v>0.66400000000000003</v>
      </c>
      <c r="AZ171" s="13">
        <f ca="1">IFERROR(__xludf.DUMMYFUNCTION("PERCENTRANK(FILTER(I:I, $A:$A=$A171), $I171)"),0.974)</f>
        <v>0.97399999999999998</v>
      </c>
      <c r="BA171" s="12">
        <f ca="1">IFERROR(__xludf.DUMMYFUNCTION("PERCENTRANK(FILTER(AI:AI, $A:$A=$A171), $AI171)"),0.578)</f>
        <v>0.57799999999999996</v>
      </c>
      <c r="BB171" s="13">
        <f ca="1">IFERROR(__xludf.DUMMYFUNCTION("PERCENTRANK(FILTER(AT:AT, $A:$A=$A171), $AT171)"),0.863)</f>
        <v>0.86299999999999999</v>
      </c>
      <c r="BC171" s="13">
        <f ca="1">IFERROR(__xludf.DUMMYFUNCTION("PERCENTRANK(FILTER(AU:AU, $A:$A=$A171), $AU171)"),0.213)</f>
        <v>0.21299999999999999</v>
      </c>
      <c r="BM171" s="9">
        <v>0.35519352999999998</v>
      </c>
      <c r="BN171" s="9">
        <v>3.0000000999999998E-2</v>
      </c>
      <c r="BO171" s="9">
        <v>5.75</v>
      </c>
      <c r="BP171" s="9">
        <v>9.25</v>
      </c>
      <c r="BQ171" s="9">
        <v>1.4125000000000001</v>
      </c>
      <c r="BR171" s="9">
        <v>4</v>
      </c>
      <c r="BS171" s="9">
        <v>15.474722999999999</v>
      </c>
      <c r="BT171" s="9">
        <v>12.231752</v>
      </c>
      <c r="BU171" s="9">
        <v>2.4201457999999998</v>
      </c>
      <c r="BV171" s="9">
        <v>4.1918964000000001</v>
      </c>
      <c r="BW171" s="9">
        <v>13.578144</v>
      </c>
      <c r="BX171" s="9">
        <v>6.5485663000000001</v>
      </c>
      <c r="BY171" s="9">
        <v>8.8862349999999992</v>
      </c>
      <c r="BZ171" s="9">
        <v>4.3376736999999999</v>
      </c>
      <c r="CA171" s="9">
        <v>62.347439999999999</v>
      </c>
      <c r="CB171" s="9">
        <v>101.94911</v>
      </c>
      <c r="CC171" s="9">
        <v>49.844383000000001</v>
      </c>
      <c r="CD171" s="9">
        <v>88.971725000000006</v>
      </c>
    </row>
    <row r="172" spans="1:82" ht="15.75" customHeight="1" x14ac:dyDescent="0.2">
      <c r="A172" s="9" t="s">
        <v>73</v>
      </c>
      <c r="B172" s="9" t="s">
        <v>362</v>
      </c>
      <c r="C172" s="9">
        <v>4726</v>
      </c>
      <c r="D172" s="9">
        <v>1545</v>
      </c>
      <c r="E172" s="9">
        <v>1951.1261331666601</v>
      </c>
      <c r="F172" s="9">
        <v>3772</v>
      </c>
      <c r="G172" s="9">
        <v>3077.0337</v>
      </c>
      <c r="H172" s="9">
        <v>368</v>
      </c>
      <c r="I172" s="10">
        <v>1.2019967993103801E-4</v>
      </c>
      <c r="J172" s="9">
        <v>4.1651917497645401E-2</v>
      </c>
      <c r="K172" s="9">
        <v>81.950126462402196</v>
      </c>
      <c r="L172" s="11">
        <v>4.9844887335089804E-6</v>
      </c>
      <c r="M172" s="9">
        <v>4.2327137824513597E-3</v>
      </c>
      <c r="N172" s="9">
        <v>0.40959703075291598</v>
      </c>
      <c r="O172" s="9">
        <v>0.63409319781447504</v>
      </c>
      <c r="P172" s="9" t="s">
        <v>363</v>
      </c>
      <c r="Q172" s="9">
        <v>153082106</v>
      </c>
      <c r="R172" s="9" t="s">
        <v>268</v>
      </c>
      <c r="S172" s="9">
        <v>9712</v>
      </c>
      <c r="T172" s="9">
        <v>38.832598447863603</v>
      </c>
      <c r="U172" s="9">
        <v>-120.81783347583</v>
      </c>
      <c r="V172" s="9">
        <v>321</v>
      </c>
      <c r="W172" s="9">
        <v>248</v>
      </c>
      <c r="X172" s="9">
        <v>60163.921019842899</v>
      </c>
      <c r="Y172" s="15">
        <f>X172/1609.34</f>
        <v>37.384220251682613</v>
      </c>
      <c r="Z172" s="9">
        <v>39873.742842352098</v>
      </c>
      <c r="AA172" s="15">
        <f>Z172/1609.34</f>
        <v>24.77645671042297</v>
      </c>
      <c r="AB172" s="9">
        <v>20290.178177490699</v>
      </c>
      <c r="AC172" s="9">
        <v>39873.742842352098</v>
      </c>
      <c r="AD172" s="9">
        <v>20290.178177490699</v>
      </c>
      <c r="AE172" s="9">
        <v>1.5576386719421</v>
      </c>
      <c r="AF172" s="9">
        <v>4.42334822146222E-2</v>
      </c>
      <c r="AG172" s="9">
        <v>54</v>
      </c>
      <c r="AH172" s="9">
        <v>8.7578969999999998</v>
      </c>
      <c r="AI172" s="9">
        <v>17.619308</v>
      </c>
      <c r="AJ172" s="9">
        <v>2.8608248000000001</v>
      </c>
      <c r="AK172" s="9">
        <v>1.7827721999999999</v>
      </c>
      <c r="AL172" s="9">
        <v>4.4641169999999999</v>
      </c>
      <c r="AM172" s="9">
        <v>-0.45987286999999999</v>
      </c>
      <c r="AN172" s="9">
        <v>5.8127145999999998E-2</v>
      </c>
      <c r="AO172" s="9">
        <v>5.6735952000000001E-3</v>
      </c>
      <c r="AP172" s="9">
        <v>3.4130625999999999</v>
      </c>
      <c r="AQ172" s="9">
        <v>295.05887000000001</v>
      </c>
      <c r="AR172" s="9">
        <v>47.979084</v>
      </c>
      <c r="AS172" s="9">
        <v>32.613100000000003</v>
      </c>
      <c r="AT172" s="9">
        <v>1.2699274</v>
      </c>
      <c r="AU172" s="9">
        <v>11.8875265</v>
      </c>
      <c r="AV172" s="9">
        <v>13.932537999999999</v>
      </c>
      <c r="AW172" s="9">
        <v>0.78938589999999997</v>
      </c>
      <c r="AX172" s="12">
        <f ca="1">IFERROR(__xludf.DUMMYFUNCTION("1-(PERCENTRANK(FILTER(AG:AG, $A:$A=$A106), $AG106))"),0.959)</f>
        <v>0.95899999999999996</v>
      </c>
      <c r="AY172" s="13">
        <f ca="1">IFERROR(__xludf.DUMMYFUNCTION("PERCENTRANK(FILTER(K:K, $A:$A=$A106), $K106)"),0.932)</f>
        <v>0.93200000000000005</v>
      </c>
      <c r="AZ172" s="13">
        <f ca="1">IFERROR(__xludf.DUMMYFUNCTION("PERCENTRANK(FILTER(I:I, $A:$A=$A106), $I106)"),0.915)</f>
        <v>0.91500000000000004</v>
      </c>
      <c r="BA172" s="12">
        <f ca="1">IFERROR(__xludf.DUMMYFUNCTION("PERCENTRANK(FILTER(AI:AI, $A:$A=$A106), $AI106)"),0.756)</f>
        <v>0.75600000000000001</v>
      </c>
      <c r="BB172" s="13">
        <f ca="1">IFERROR(__xludf.DUMMYFUNCTION("PERCENTRANK(FILTER(AT:AT, $A:$A=$A106), $AT106)"),0.405)</f>
        <v>0.40500000000000003</v>
      </c>
      <c r="BC172" s="13">
        <f ca="1">IFERROR(__xludf.DUMMYFUNCTION("PERCENTRANK(FILTER(AU:AU, $A:$A=$A106), $AU106)"),0.237)</f>
        <v>0.23699999999999999</v>
      </c>
      <c r="BM172" s="9">
        <v>5.6297183000000001E-2</v>
      </c>
      <c r="BN172" s="9">
        <v>5.6050669999999997E-2</v>
      </c>
      <c r="BO172" s="9">
        <v>1.8627967999999999</v>
      </c>
      <c r="BP172" s="9">
        <v>14.527704</v>
      </c>
      <c r="BQ172" s="9">
        <v>3.9840388</v>
      </c>
      <c r="BR172" s="9">
        <v>8.0685540000000007</v>
      </c>
      <c r="BS172" s="9">
        <v>8.1398130000000002</v>
      </c>
      <c r="BT172" s="9">
        <v>6.4235290000000003</v>
      </c>
      <c r="BU172" s="9">
        <v>2.2192888000000002</v>
      </c>
      <c r="BV172" s="9">
        <v>4.0040708</v>
      </c>
      <c r="BW172" s="9">
        <v>12.307466</v>
      </c>
      <c r="BX172" s="9">
        <v>5.4764629999999999</v>
      </c>
      <c r="BY172" s="9">
        <v>7.5883929999999999</v>
      </c>
      <c r="BZ172" s="9">
        <v>3.7371154</v>
      </c>
      <c r="CA172" s="9">
        <v>56.781013000000002</v>
      </c>
      <c r="CB172" s="9">
        <v>92.184380000000004</v>
      </c>
      <c r="CC172" s="9">
        <v>56.099873000000002</v>
      </c>
      <c r="CD172" s="9">
        <v>95.498230000000007</v>
      </c>
    </row>
    <row r="173" spans="1:82" ht="15.75" hidden="1" customHeight="1" x14ac:dyDescent="0.2">
      <c r="A173" s="9" t="s">
        <v>113</v>
      </c>
      <c r="B173" s="9" t="s">
        <v>533</v>
      </c>
      <c r="C173" s="9">
        <v>8735</v>
      </c>
      <c r="D173" s="9">
        <v>2</v>
      </c>
      <c r="E173" s="9">
        <v>3.8941936873838299</v>
      </c>
      <c r="F173" s="9">
        <v>66</v>
      </c>
      <c r="G173" s="9">
        <v>19.795960999999998</v>
      </c>
      <c r="H173" s="9">
        <v>26</v>
      </c>
      <c r="I173" s="16">
        <v>2.0893480128646701E-5</v>
      </c>
      <c r="J173" s="9">
        <v>316.611916576309</v>
      </c>
      <c r="K173" s="9">
        <v>145.25946146647101</v>
      </c>
      <c r="L173" s="9">
        <v>5.5707722141581199E-3</v>
      </c>
      <c r="M173" s="9">
        <v>2.0731994102159302E-3</v>
      </c>
      <c r="N173" s="9">
        <v>3.03030303030303E-2</v>
      </c>
      <c r="O173" s="9">
        <v>0.19671657327626399</v>
      </c>
      <c r="P173" s="9" t="s">
        <v>534</v>
      </c>
      <c r="Q173" s="9">
        <v>254601103</v>
      </c>
      <c r="R173" s="9" t="s">
        <v>535</v>
      </c>
      <c r="S173" s="9" t="s">
        <v>536</v>
      </c>
      <c r="T173" s="9">
        <v>36.700439355233001</v>
      </c>
      <c r="U173" s="9">
        <v>-119.251551034511</v>
      </c>
      <c r="V173" s="9">
        <v>62</v>
      </c>
      <c r="W173" s="9">
        <v>66</v>
      </c>
      <c r="X173" s="9">
        <v>10783.995681267999</v>
      </c>
      <c r="Z173" s="9">
        <v>7345.0348204462698</v>
      </c>
      <c r="AB173" s="9">
        <v>3438.96086082182</v>
      </c>
      <c r="AC173" s="9">
        <v>7345.0348204462698</v>
      </c>
      <c r="AD173" s="9">
        <v>3438.96086082182</v>
      </c>
      <c r="AE173" s="9">
        <v>5.39031846656143E-2</v>
      </c>
      <c r="AF173" s="9">
        <v>5.4323048334481395E-4</v>
      </c>
      <c r="AG173" s="9">
        <v>172</v>
      </c>
      <c r="AH173" s="9">
        <v>1.0411680999999999</v>
      </c>
      <c r="AI173" s="9">
        <v>2.875991</v>
      </c>
      <c r="AJ173" s="9">
        <v>2</v>
      </c>
      <c r="AK173" s="9">
        <v>2.010961</v>
      </c>
      <c r="AL173" s="9">
        <v>4.5081654000000002</v>
      </c>
      <c r="AM173" s="9">
        <v>0.79388683999999998</v>
      </c>
      <c r="AN173" s="9">
        <v>9.9999989999999999E-4</v>
      </c>
      <c r="AO173" s="9">
        <v>6.1483689999999999E-3</v>
      </c>
      <c r="AP173" s="9">
        <v>1.4220429999999999</v>
      </c>
      <c r="AQ173" s="9">
        <v>298.52023000000003</v>
      </c>
      <c r="AR173" s="9">
        <v>55.884920000000001</v>
      </c>
      <c r="AS173" s="9">
        <v>35.921233999999998</v>
      </c>
      <c r="AT173" s="9">
        <v>1.6162529999999999</v>
      </c>
      <c r="AU173" s="9">
        <v>10.589987000000001</v>
      </c>
      <c r="AV173" s="9">
        <v>11.735493</v>
      </c>
      <c r="AW173" s="9">
        <v>1.1388579999999999</v>
      </c>
      <c r="AX173" s="12">
        <f ca="1">IFERROR(__xludf.DUMMYFUNCTION("1-(PERCENTRANK(FILTER(AG:AG, $A:$A=$A173), $AG173))"),0.918)</f>
        <v>0.91800000000000004</v>
      </c>
      <c r="AY173" s="13">
        <f ca="1">IFERROR(__xludf.DUMMYFUNCTION("PERCENTRANK(FILTER(K:K, $A:$A=$A173), $K173)"),0.986)</f>
        <v>0.98599999999999999</v>
      </c>
      <c r="AZ173" s="13">
        <f ca="1">IFERROR(__xludf.DUMMYFUNCTION("PERCENTRANK(FILTER(I:I, $A:$A=$A173), $I173)"),0.155)</f>
        <v>0.155</v>
      </c>
      <c r="BA173" s="12">
        <f ca="1">IFERROR(__xludf.DUMMYFUNCTION("PERCENTRANK(FILTER(AI:AI, $A:$A=$A173), $AI173)"),0.098)</f>
        <v>9.8000000000000004E-2</v>
      </c>
      <c r="BB173" s="13">
        <f ca="1">IFERROR(__xludf.DUMMYFUNCTION("PERCENTRANK(FILTER(AT:AT, $A:$A=$A173), $AT173)"),0.958)</f>
        <v>0.95799999999999996</v>
      </c>
      <c r="BC173" s="13">
        <f ca="1">IFERROR(__xludf.DUMMYFUNCTION("PERCENTRANK(FILTER(AU:AU, $A:$A=$A173), $AU173)"),0.124)</f>
        <v>0.124</v>
      </c>
      <c r="BM173" s="9">
        <v>9.9653850000000002E-3</v>
      </c>
      <c r="BN173" s="9">
        <v>7.2999997000000004E-3</v>
      </c>
      <c r="BO173" s="9">
        <v>1.6282052</v>
      </c>
      <c r="BP173" s="9">
        <v>15.461537999999999</v>
      </c>
      <c r="BQ173" s="9">
        <v>0</v>
      </c>
      <c r="BR173" s="9">
        <v>0.66</v>
      </c>
      <c r="BS173" s="9">
        <v>5.9685373000000004</v>
      </c>
      <c r="BT173" s="9">
        <v>4.951581</v>
      </c>
      <c r="BU173" s="9">
        <v>2.9089596000000002</v>
      </c>
      <c r="BV173" s="9">
        <v>4.4502220000000001</v>
      </c>
      <c r="BW173" s="9">
        <v>9.8822810000000008</v>
      </c>
      <c r="BX173" s="9">
        <v>5.9174049999999996</v>
      </c>
      <c r="BY173" s="9">
        <v>6.7440033000000001</v>
      </c>
      <c r="BZ173" s="9">
        <v>3.8098619999999999</v>
      </c>
      <c r="CA173" s="9">
        <v>49.103541999999997</v>
      </c>
      <c r="CB173" s="9">
        <v>70.142075000000006</v>
      </c>
      <c r="CC173" s="9">
        <v>68.949600000000004</v>
      </c>
      <c r="CD173" s="9">
        <v>93.115746000000001</v>
      </c>
    </row>
    <row r="174" spans="1:82" ht="15.75" customHeight="1" x14ac:dyDescent="0.2">
      <c r="A174" s="9" t="s">
        <v>73</v>
      </c>
      <c r="B174" s="9" t="s">
        <v>2889</v>
      </c>
      <c r="C174" s="9">
        <v>2492</v>
      </c>
      <c r="D174" s="9">
        <v>465</v>
      </c>
      <c r="E174" s="9">
        <v>671.07283661300801</v>
      </c>
      <c r="F174" s="9">
        <v>1184</v>
      </c>
      <c r="G174" s="9">
        <v>1005.39764</v>
      </c>
      <c r="H174" s="9">
        <v>135</v>
      </c>
      <c r="I174" s="10">
        <v>1.19798518170244E-4</v>
      </c>
      <c r="J174" s="9">
        <v>0.26606987272698601</v>
      </c>
      <c r="K174" s="9">
        <v>15.6225066532282</v>
      </c>
      <c r="L174" s="11">
        <v>1.8030481214863901E-5</v>
      </c>
      <c r="M174" s="9">
        <v>7.0436932753805304E-4</v>
      </c>
      <c r="N174" s="9">
        <v>0.39273648648648601</v>
      </c>
      <c r="O174" s="9">
        <v>0.66747007076170095</v>
      </c>
      <c r="P174" s="9" t="s">
        <v>2890</v>
      </c>
      <c r="Q174" s="9">
        <v>152481110</v>
      </c>
      <c r="R174" s="9" t="s">
        <v>617</v>
      </c>
      <c r="S174" s="9">
        <v>61602</v>
      </c>
      <c r="T174" s="9">
        <v>39.225444629126699</v>
      </c>
      <c r="U174" s="9">
        <v>-121.078915270648</v>
      </c>
      <c r="V174" s="9">
        <v>370</v>
      </c>
      <c r="W174" s="9">
        <v>802</v>
      </c>
      <c r="X174" s="9">
        <v>55740.7950243835</v>
      </c>
      <c r="Y174" s="15">
        <f>X174/1609.34</f>
        <v>34.635810347337106</v>
      </c>
      <c r="Z174" s="9">
        <v>20441.259860876999</v>
      </c>
      <c r="AA174" s="15">
        <f>Z174/1609.34</f>
        <v>12.70164158032299</v>
      </c>
      <c r="AB174" s="9">
        <v>35299.535163506502</v>
      </c>
      <c r="AC174" s="9">
        <v>14421.8375666832</v>
      </c>
      <c r="AD174" s="9">
        <v>20948.905414824399</v>
      </c>
      <c r="AE174" s="9">
        <v>9.5089859217637199E-2</v>
      </c>
      <c r="AF174" s="9">
        <v>1.6172799952983E-2</v>
      </c>
      <c r="AG174" s="9">
        <v>576</v>
      </c>
      <c r="AH174" s="9">
        <v>5.9147930000000004</v>
      </c>
      <c r="AI174" s="9">
        <v>15.025472000000001</v>
      </c>
      <c r="AJ174" s="9">
        <v>2</v>
      </c>
      <c r="AK174" s="9">
        <v>2.2200715999999998</v>
      </c>
      <c r="AL174" s="9">
        <v>6.2186690000000002</v>
      </c>
      <c r="AM174" s="9">
        <v>0.11567416</v>
      </c>
      <c r="AN174" s="9">
        <v>6.7244894999999999E-2</v>
      </c>
      <c r="AO174" s="9">
        <v>5.6570717000000003E-3</v>
      </c>
      <c r="AP174" s="9">
        <v>3.7674623</v>
      </c>
      <c r="AQ174" s="9">
        <v>294.69220000000001</v>
      </c>
      <c r="AR174" s="9">
        <v>45.229565000000001</v>
      </c>
      <c r="AS174" s="9">
        <v>32.219430000000003</v>
      </c>
      <c r="AT174" s="9">
        <v>1.1783783000000001</v>
      </c>
      <c r="AU174" s="9">
        <v>12.5183935</v>
      </c>
      <c r="AV174" s="9">
        <v>14.620661</v>
      </c>
      <c r="AW174" s="9">
        <v>8.4743089999999999</v>
      </c>
      <c r="AX174" s="12">
        <f ca="1">IFERROR(__xludf.DUMMYFUNCTION("1-(PERCENTRANK(FILTER(AG:AG, $A:$A=$A1175), $AG1175))"),0.61)</f>
        <v>0.61</v>
      </c>
      <c r="AY174" s="13">
        <f ca="1">IFERROR(__xludf.DUMMYFUNCTION("PERCENTRANK(FILTER(K:K, $A:$A=$A1175), $K1175)"),0.542)</f>
        <v>0.54200000000000004</v>
      </c>
      <c r="AZ174" s="13">
        <f ca="1">IFERROR(__xludf.DUMMYFUNCTION("PERCENTRANK(FILTER(I:I, $A:$A=$A1175), $I1175)"),0.912)</f>
        <v>0.91200000000000003</v>
      </c>
      <c r="BA174" s="12">
        <f ca="1">IFERROR(__xludf.DUMMYFUNCTION("PERCENTRANK(FILTER(AI:AI, $A:$A=$A1175), $AI1175)"),0.666)</f>
        <v>0.66600000000000004</v>
      </c>
      <c r="BB174" s="13">
        <f ca="1">IFERROR(__xludf.DUMMYFUNCTION("PERCENTRANK(FILTER(AT:AT, $A:$A=$A1175), $AT1175)"),0.193)</f>
        <v>0.193</v>
      </c>
      <c r="BC174" s="13">
        <f ca="1">IFERROR(__xludf.DUMMYFUNCTION("PERCENTRANK(FILTER(AU:AU, $A:$A=$A1175), $AU1175)"),0.688)</f>
        <v>0.68799999999999994</v>
      </c>
      <c r="BM174" s="9">
        <v>3.0905209999999999E-2</v>
      </c>
      <c r="BN174" s="9">
        <v>4.8576687E-2</v>
      </c>
      <c r="BO174" s="9">
        <v>2.0533535000000001</v>
      </c>
      <c r="BP174" s="9">
        <v>15.385671</v>
      </c>
      <c r="BQ174" s="9">
        <v>1.7245470000000001</v>
      </c>
      <c r="BR174" s="9">
        <v>7.4771356999999998</v>
      </c>
      <c r="BS174" s="9">
        <v>9.7181529999999992</v>
      </c>
      <c r="BT174" s="9">
        <v>6.7857190000000003</v>
      </c>
      <c r="BU174" s="9">
        <v>2.1102409999999998</v>
      </c>
      <c r="BV174" s="9">
        <v>3.8841410000000001</v>
      </c>
      <c r="BW174" s="9">
        <v>12.034796999999999</v>
      </c>
      <c r="BX174" s="9">
        <v>5.3700704999999997</v>
      </c>
      <c r="BY174" s="9">
        <v>7.0948849999999997</v>
      </c>
      <c r="BZ174" s="9">
        <v>3.6350197999999998</v>
      </c>
      <c r="CA174" s="9">
        <v>54.817867</v>
      </c>
      <c r="CB174" s="9">
        <v>87.210300000000004</v>
      </c>
      <c r="CC174" s="9">
        <v>57.60792</v>
      </c>
      <c r="CD174" s="9">
        <v>96.207886000000002</v>
      </c>
    </row>
    <row r="175" spans="1:82" ht="15.75" hidden="1" customHeight="1" x14ac:dyDescent="0.2">
      <c r="A175" s="9" t="s">
        <v>73</v>
      </c>
      <c r="B175" s="9" t="s">
        <v>539</v>
      </c>
      <c r="C175" s="9">
        <v>7124</v>
      </c>
      <c r="D175" s="9">
        <v>6</v>
      </c>
      <c r="E175" s="9">
        <v>7.4809698191766403</v>
      </c>
      <c r="F175" s="9">
        <v>11</v>
      </c>
      <c r="G175" s="9">
        <v>9.5132770000000004</v>
      </c>
      <c r="H175" s="9">
        <v>5</v>
      </c>
      <c r="I175" s="16">
        <v>2.9224761237856001E-5</v>
      </c>
      <c r="J175" s="9">
        <v>43.7461926003648</v>
      </c>
      <c r="K175" s="9">
        <v>72.558762931823694</v>
      </c>
      <c r="L175" s="9">
        <v>1.23806546055284E-3</v>
      </c>
      <c r="M175" s="9">
        <v>2.0390600257087499E-3</v>
      </c>
      <c r="N175" s="9">
        <v>0.54545454545454497</v>
      </c>
      <c r="O175" s="9">
        <v>0.78637148659120304</v>
      </c>
      <c r="P175" s="9" t="s">
        <v>540</v>
      </c>
      <c r="Q175" s="9">
        <v>63681105</v>
      </c>
      <c r="R175" s="9" t="s">
        <v>541</v>
      </c>
      <c r="S175" s="9">
        <v>8812</v>
      </c>
      <c r="T175" s="9">
        <v>38.5605513891676</v>
      </c>
      <c r="U175" s="9">
        <v>-121.971302640258</v>
      </c>
      <c r="V175" s="9">
        <v>478</v>
      </c>
      <c r="W175" s="9">
        <v>376</v>
      </c>
      <c r="X175" s="9">
        <v>126309.69867442999</v>
      </c>
      <c r="Z175" s="9">
        <v>103854.66279760499</v>
      </c>
      <c r="AB175" s="9">
        <v>22455.035876825801</v>
      </c>
      <c r="AC175" s="9">
        <v>1876.8401803704501</v>
      </c>
      <c r="AD175" s="9">
        <v>1363.7034197379301</v>
      </c>
      <c r="AE175" s="9">
        <v>1.0195300128543699E-2</v>
      </c>
      <c r="AF175" s="9">
        <v>1.4612380618928E-4</v>
      </c>
      <c r="AG175" s="9">
        <v>174</v>
      </c>
      <c r="AH175" s="9">
        <v>0.67993665000000003</v>
      </c>
      <c r="AI175" s="9">
        <v>2.2945771000000001</v>
      </c>
      <c r="AJ175" s="9">
        <v>2</v>
      </c>
      <c r="AK175" s="9">
        <v>3.2568185000000001</v>
      </c>
      <c r="AL175" s="9">
        <v>8.8361450000000001</v>
      </c>
      <c r="AM175" s="9">
        <v>-0.23413028</v>
      </c>
      <c r="AN175" s="9">
        <v>4.3750000000000004E-3</v>
      </c>
      <c r="AO175" s="9">
        <v>6.4352667000000001E-3</v>
      </c>
      <c r="AP175" s="9">
        <v>1.5583547</v>
      </c>
      <c r="AQ175" s="9">
        <v>298.33316000000002</v>
      </c>
      <c r="AR175" s="9">
        <v>45.286169999999998</v>
      </c>
      <c r="AS175" s="9">
        <v>35.080883</v>
      </c>
      <c r="AT175" s="9">
        <v>1.3783202999999999</v>
      </c>
      <c r="AU175" s="9">
        <v>13.078988000000001</v>
      </c>
      <c r="AV175" s="9">
        <v>14.320263000000001</v>
      </c>
      <c r="AW175" s="9">
        <v>0</v>
      </c>
      <c r="AX175" s="12">
        <f ca="1">IFERROR(__xludf.DUMMYFUNCTION("1-(PERCENTRANK(FILTER(AG:AG, $A:$A=$A175), $AG175))"),0.841)</f>
        <v>0.84099999999999997</v>
      </c>
      <c r="AY175" s="13">
        <f ca="1">IFERROR(__xludf.DUMMYFUNCTION("PERCENTRANK(FILTER(K:K, $A:$A=$A175), $K175)"),0.904)</f>
        <v>0.90400000000000003</v>
      </c>
      <c r="AZ175" s="13">
        <f ca="1">IFERROR(__xludf.DUMMYFUNCTION("PERCENTRANK(FILTER(I:I, $A:$A=$A175), $I175)"),0.09)</f>
        <v>0.09</v>
      </c>
      <c r="BA175" s="12">
        <f ca="1">IFERROR(__xludf.DUMMYFUNCTION("PERCENTRANK(FILTER(AI:AI, $A:$A=$A175), $AI175)"),0.012)</f>
        <v>1.2E-2</v>
      </c>
      <c r="BB175" s="13">
        <f ca="1">IFERROR(__xludf.DUMMYFUNCTION("PERCENTRANK(FILTER(AT:AT, $A:$A=$A175), $AT175)"),0.968)</f>
        <v>0.96799999999999997</v>
      </c>
      <c r="BC175" s="13">
        <f ca="1">IFERROR(__xludf.DUMMYFUNCTION("PERCENTRANK(FILTER(AU:AU, $A:$A=$A175), $AU175)"),0.873)</f>
        <v>0.873</v>
      </c>
      <c r="BM175" s="9">
        <v>3.3372182E-2</v>
      </c>
      <c r="BN175" s="9">
        <v>1.0312499500000001E-2</v>
      </c>
      <c r="BO175" s="9">
        <v>1.1428571999999999</v>
      </c>
      <c r="BP175" s="9">
        <v>14.714286</v>
      </c>
      <c r="BQ175" s="9">
        <v>0.354375</v>
      </c>
      <c r="BR175" s="9">
        <v>0.34375</v>
      </c>
      <c r="BS175" s="9">
        <v>8.1295830000000002</v>
      </c>
      <c r="BT175" s="9">
        <v>6.2442617</v>
      </c>
      <c r="BU175" s="9">
        <v>2.5951095</v>
      </c>
      <c r="BV175" s="9">
        <v>4.0768959999999996</v>
      </c>
      <c r="BW175" s="9">
        <v>11.976972</v>
      </c>
      <c r="BX175" s="9">
        <v>7.3362373999999999</v>
      </c>
      <c r="BY175" s="9">
        <v>8.6582600000000003</v>
      </c>
      <c r="BZ175" s="9">
        <v>4.7933130000000004</v>
      </c>
      <c r="CA175" s="9">
        <v>53.90204</v>
      </c>
      <c r="CB175" s="9">
        <v>80.536270000000002</v>
      </c>
      <c r="CC175" s="9">
        <v>56.631214</v>
      </c>
      <c r="CD175" s="9">
        <v>84.914739999999995</v>
      </c>
    </row>
    <row r="176" spans="1:82" ht="15.75" customHeight="1" x14ac:dyDescent="0.2">
      <c r="A176" s="9" t="s">
        <v>73</v>
      </c>
      <c r="B176" s="9" t="s">
        <v>1059</v>
      </c>
      <c r="C176" s="9">
        <v>315</v>
      </c>
      <c r="D176" s="9">
        <v>481</v>
      </c>
      <c r="E176" s="9">
        <v>725.64649485817301</v>
      </c>
      <c r="F176" s="9">
        <v>947</v>
      </c>
      <c r="G176" s="9">
        <v>966.06970000000001</v>
      </c>
      <c r="H176" s="9">
        <v>126</v>
      </c>
      <c r="I176" s="10">
        <v>1.1846712671588901E-4</v>
      </c>
      <c r="J176" s="9">
        <v>5.0627947716039699E-2</v>
      </c>
      <c r="K176" s="9">
        <v>36.363644139207501</v>
      </c>
      <c r="L176" s="11">
        <v>5.4000757035855198E-6</v>
      </c>
      <c r="M176" s="9">
        <v>2.17938149308109E-3</v>
      </c>
      <c r="N176" s="9">
        <v>0.50791974656810901</v>
      </c>
      <c r="O176" s="9">
        <v>0.75113264937758795</v>
      </c>
      <c r="P176" s="9" t="s">
        <v>1060</v>
      </c>
      <c r="Q176" s="9">
        <v>152201101</v>
      </c>
      <c r="R176" s="9" t="s">
        <v>1061</v>
      </c>
      <c r="S176" s="9">
        <v>1730</v>
      </c>
      <c r="T176" s="9">
        <v>39.452033907034398</v>
      </c>
      <c r="U176" s="9">
        <v>-121.054081925972</v>
      </c>
      <c r="V176" s="9">
        <v>112</v>
      </c>
      <c r="W176" s="9">
        <v>108</v>
      </c>
      <c r="X176" s="9">
        <v>19126.934321073601</v>
      </c>
      <c r="Y176" s="15">
        <f>X176/1609.34</f>
        <v>11.884955522806617</v>
      </c>
      <c r="Z176" s="9">
        <v>13838.642689635</v>
      </c>
      <c r="AA176" s="15">
        <f>Z176/1609.34</f>
        <v>8.5989552795773427</v>
      </c>
      <c r="AB176" s="9">
        <v>5288.2916314385802</v>
      </c>
      <c r="AC176" s="9">
        <v>13838.642689635</v>
      </c>
      <c r="AD176" s="9">
        <v>5288.2916314385802</v>
      </c>
      <c r="AE176" s="9">
        <v>0.27460206812821703</v>
      </c>
      <c r="AF176" s="9">
        <v>1.4926857966202E-2</v>
      </c>
      <c r="AG176" s="9">
        <v>159</v>
      </c>
      <c r="AH176" s="9">
        <v>8.5471599999999999</v>
      </c>
      <c r="AI176" s="9">
        <v>17.779866999999999</v>
      </c>
      <c r="AJ176" s="9">
        <v>3</v>
      </c>
      <c r="AK176" s="9">
        <v>1.7839069999999999</v>
      </c>
      <c r="AL176" s="9">
        <v>5.2490309999999996</v>
      </c>
      <c r="AM176" s="9">
        <v>1.0692419</v>
      </c>
      <c r="AN176" s="9">
        <v>4.7959182000000003E-2</v>
      </c>
      <c r="AO176" s="9">
        <v>5.5146229999999997E-3</v>
      </c>
      <c r="AP176" s="9">
        <v>4.064565</v>
      </c>
      <c r="AQ176" s="9">
        <v>295.35890000000001</v>
      </c>
      <c r="AR176" s="9">
        <v>46.281917999999997</v>
      </c>
      <c r="AS176" s="9">
        <v>34.204563</v>
      </c>
      <c r="AT176" s="9">
        <v>1.2510958999999999</v>
      </c>
      <c r="AU176" s="9">
        <v>12.237056000000001</v>
      </c>
      <c r="AV176" s="9">
        <v>14.506570999999999</v>
      </c>
      <c r="AW176" s="9">
        <v>0.82517284000000002</v>
      </c>
      <c r="AX176" s="12">
        <f ca="1">IFERROR(__xludf.DUMMYFUNCTION("1-(PERCENTRANK(FILTER(AG:AG, $A:$A=$A387), $AG387))"),0.859)</f>
        <v>0.85899999999999999</v>
      </c>
      <c r="AY176" s="13">
        <f ca="1">IFERROR(__xludf.DUMMYFUNCTION("PERCENTRANK(FILTER(K:K, $A:$A=$A387), $K387)"),0.773)</f>
        <v>0.77300000000000002</v>
      </c>
      <c r="AZ176" s="13">
        <f ca="1">IFERROR(__xludf.DUMMYFUNCTION("PERCENTRANK(FILTER(I:I, $A:$A=$A387), $I387)"),0.905)</f>
        <v>0.90500000000000003</v>
      </c>
      <c r="BA176" s="12">
        <f ca="1">IFERROR(__xludf.DUMMYFUNCTION("PERCENTRANK(FILTER(AI:AI, $A:$A=$A387), $AI387)"),0.763)</f>
        <v>0.76300000000000001</v>
      </c>
      <c r="BB176" s="13">
        <f ca="1">IFERROR(__xludf.DUMMYFUNCTION("PERCENTRANK(FILTER(AT:AT, $A:$A=$A387), $AT387)"),0.349)</f>
        <v>0.34899999999999998</v>
      </c>
      <c r="BC176" s="13">
        <f ca="1">IFERROR(__xludf.DUMMYFUNCTION("PERCENTRANK(FILTER(AU:AU, $A:$A=$A387), $AU387)"),0.459)</f>
        <v>0.45900000000000002</v>
      </c>
      <c r="BM176" s="9">
        <v>0.105540335</v>
      </c>
      <c r="BN176" s="9">
        <v>5.0819673000000003E-2</v>
      </c>
      <c r="BO176" s="9">
        <v>2.3777778000000001</v>
      </c>
      <c r="BP176" s="9">
        <v>16.014814000000001</v>
      </c>
      <c r="BQ176" s="9">
        <v>2.3075410000000001</v>
      </c>
      <c r="BR176" s="9">
        <v>7.3155736999999998</v>
      </c>
      <c r="BS176" s="9">
        <v>9.3484499999999997</v>
      </c>
      <c r="BT176" s="9">
        <v>6.9131603000000004</v>
      </c>
      <c r="BU176" s="9">
        <v>2.2600899000000001</v>
      </c>
      <c r="BV176" s="9">
        <v>3.8424809999999998</v>
      </c>
      <c r="BW176" s="9">
        <v>12.150074999999999</v>
      </c>
      <c r="BX176" s="9">
        <v>5.4876747000000003</v>
      </c>
      <c r="BY176" s="9">
        <v>7.0511584000000003</v>
      </c>
      <c r="BZ176" s="9">
        <v>3.837596</v>
      </c>
      <c r="CA176" s="9">
        <v>58.263367000000002</v>
      </c>
      <c r="CB176" s="9">
        <v>90.801460000000006</v>
      </c>
      <c r="CC176" s="9">
        <v>56.797750000000001</v>
      </c>
      <c r="CD176" s="9">
        <v>95.37406</v>
      </c>
    </row>
    <row r="177" spans="1:82" ht="15.75" hidden="1" customHeight="1" x14ac:dyDescent="0.2">
      <c r="A177" s="9" t="s">
        <v>77</v>
      </c>
      <c r="B177" s="9" t="s">
        <v>545</v>
      </c>
      <c r="C177" s="9">
        <v>2077</v>
      </c>
      <c r="D177" s="9">
        <v>1001</v>
      </c>
      <c r="E177" s="9">
        <v>1545.9817532423499</v>
      </c>
      <c r="F177" s="9">
        <v>1569</v>
      </c>
      <c r="G177" s="9">
        <v>1831.9132999999999</v>
      </c>
      <c r="H177" s="9">
        <v>159</v>
      </c>
      <c r="I177" s="10">
        <v>3.2427021290934102E-4</v>
      </c>
      <c r="J177" s="9">
        <v>3.9993271297319798E-2</v>
      </c>
      <c r="K177" s="9">
        <v>5.5477682026900297</v>
      </c>
      <c r="L177" s="11">
        <v>1.29296023899547E-5</v>
      </c>
      <c r="M177" s="9">
        <v>9.7391304115522395E-4</v>
      </c>
      <c r="N177" s="9">
        <v>0.63798597833014603</v>
      </c>
      <c r="O177" s="9">
        <v>0.84391642762729602</v>
      </c>
      <c r="P177" s="9" t="s">
        <v>546</v>
      </c>
      <c r="Q177" s="9">
        <v>192221102</v>
      </c>
      <c r="R177" s="9" t="s">
        <v>547</v>
      </c>
      <c r="S177" s="9" t="s">
        <v>98</v>
      </c>
      <c r="T177" s="9">
        <v>40.103018076068999</v>
      </c>
      <c r="U177" s="9">
        <v>-123.792922009466</v>
      </c>
      <c r="V177" s="9">
        <v>392</v>
      </c>
      <c r="W177" s="9">
        <v>856</v>
      </c>
      <c r="X177" s="9">
        <v>49878.461678827298</v>
      </c>
      <c r="Y177" s="15">
        <f>X177/1609.34</f>
        <v>30.993116233255435</v>
      </c>
      <c r="Z177" s="9">
        <v>26078.757854810399</v>
      </c>
      <c r="AA177" s="15">
        <f>Z177/1609.34</f>
        <v>16.204629136671183</v>
      </c>
      <c r="AB177" s="9">
        <v>23799.7038240168</v>
      </c>
      <c r="AC177" s="9">
        <v>17301.626255212501</v>
      </c>
      <c r="AD177" s="9">
        <v>9858.6942755726905</v>
      </c>
      <c r="AE177" s="9">
        <v>0.15485217354368</v>
      </c>
      <c r="AF177" s="9">
        <v>5.1558963852585203E-2</v>
      </c>
      <c r="AG177" s="9">
        <v>417</v>
      </c>
      <c r="AH177" s="9">
        <v>11.742037</v>
      </c>
      <c r="AI177" s="9">
        <v>31.268476</v>
      </c>
      <c r="AJ177" s="9">
        <v>2</v>
      </c>
      <c r="AK177" s="9">
        <v>2.1977255000000002</v>
      </c>
      <c r="AL177" s="9">
        <v>5.9614796999999999</v>
      </c>
      <c r="AM177" s="9">
        <v>-1.0733603</v>
      </c>
      <c r="AN177" s="9">
        <v>5.8418604999999998E-2</v>
      </c>
      <c r="AO177" s="9">
        <v>7.2527429999999999E-3</v>
      </c>
      <c r="AP177" s="9">
        <v>4.2193522000000003</v>
      </c>
      <c r="AQ177" s="9">
        <v>294.07538</v>
      </c>
      <c r="AR177" s="9">
        <v>22.300932</v>
      </c>
      <c r="AS177" s="9">
        <v>21.525729999999999</v>
      </c>
      <c r="AT177" s="9">
        <v>0.7806092</v>
      </c>
      <c r="AU177" s="9">
        <v>18.303239999999999</v>
      </c>
      <c r="AV177" s="9">
        <v>21.178425000000001</v>
      </c>
      <c r="AW177" s="9">
        <v>4.2171215999999996</v>
      </c>
      <c r="AX177" s="12">
        <f ca="1">IFERROR(__xludf.DUMMYFUNCTION("1-(PERCENTRANK(FILTER(AG:AG, $A:$A=$A177), $AG177))"),0.853)</f>
        <v>0.85299999999999998</v>
      </c>
      <c r="AY177" s="13">
        <f ca="1">IFERROR(__xludf.DUMMYFUNCTION("PERCENTRANK(FILTER(K:K, $A:$A=$A177), $K177)"),0.577)</f>
        <v>0.57699999999999996</v>
      </c>
      <c r="AZ177" s="13">
        <f ca="1">IFERROR(__xludf.DUMMYFUNCTION("PERCENTRANK(FILTER(I:I, $A:$A=$A177), $I177)"),0.99)</f>
        <v>0.99</v>
      </c>
      <c r="BA177" s="12">
        <f ca="1">IFERROR(__xludf.DUMMYFUNCTION("PERCENTRANK(FILTER(AI:AI, $A:$A=$A177), $AI177)"),0.87)</f>
        <v>0.87</v>
      </c>
      <c r="BB177" s="13">
        <f ca="1">IFERROR(__xludf.DUMMYFUNCTION("PERCENTRANK(FILTER(AT:AT, $A:$A=$A177), $AT177)"),0.292)</f>
        <v>0.29199999999999998</v>
      </c>
      <c r="BC177" s="13">
        <f ca="1">IFERROR(__xludf.DUMMYFUNCTION("PERCENTRANK(FILTER(AU:AU, $A:$A=$A177), $AU177)"),0.882)</f>
        <v>0.88200000000000001</v>
      </c>
      <c r="BM177" s="9">
        <v>0.24447105999999999</v>
      </c>
      <c r="BN177" s="9">
        <v>7.581396E-2</v>
      </c>
      <c r="BO177" s="9">
        <v>3.7266667</v>
      </c>
      <c r="BP177" s="9">
        <v>17.163264999999999</v>
      </c>
      <c r="BQ177" s="9">
        <v>1.9183722000000001</v>
      </c>
      <c r="BR177" s="9">
        <v>7.2976747</v>
      </c>
      <c r="BS177" s="9">
        <v>12.168587</v>
      </c>
      <c r="BT177" s="9">
        <v>8.7258659999999999</v>
      </c>
      <c r="BU177" s="9">
        <v>1.8924874</v>
      </c>
      <c r="BV177" s="9">
        <v>3.284716</v>
      </c>
      <c r="BW177" s="9">
        <v>16.557055999999999</v>
      </c>
      <c r="BX177" s="9">
        <v>11.399205</v>
      </c>
      <c r="BY177" s="9">
        <v>11.917941000000001</v>
      </c>
      <c r="BZ177" s="9">
        <v>8.7250139999999998</v>
      </c>
      <c r="CA177" s="9">
        <v>42.106566999999998</v>
      </c>
      <c r="CB177" s="9">
        <v>52.764679999999998</v>
      </c>
      <c r="CC177" s="9">
        <v>37.436324999999997</v>
      </c>
      <c r="CD177" s="9">
        <v>58.001643999999999</v>
      </c>
    </row>
    <row r="178" spans="1:82" ht="15.75" hidden="1" customHeight="1" x14ac:dyDescent="0.2">
      <c r="A178" s="9" t="s">
        <v>77</v>
      </c>
      <c r="B178" s="9" t="s">
        <v>548</v>
      </c>
      <c r="C178" s="9">
        <v>5259</v>
      </c>
      <c r="D178" s="9">
        <v>774</v>
      </c>
      <c r="E178" s="9">
        <v>1123.1767326198801</v>
      </c>
      <c r="F178" s="9">
        <v>1483</v>
      </c>
      <c r="G178" s="9">
        <v>1521.7867000000001</v>
      </c>
      <c r="H178" s="9">
        <v>202</v>
      </c>
      <c r="I178" s="10">
        <v>1.07453096740692E-4</v>
      </c>
      <c r="J178" s="9">
        <v>7.5379924451653396E-2</v>
      </c>
      <c r="K178" s="9">
        <v>14.4741494828542</v>
      </c>
      <c r="L178" s="11">
        <v>8.0558387305318906E-6</v>
      </c>
      <c r="M178" s="9">
        <v>9.4345603657633404E-4</v>
      </c>
      <c r="N178" s="9">
        <v>0.52191503708698495</v>
      </c>
      <c r="O178" s="9">
        <v>0.738064474319576</v>
      </c>
      <c r="P178" s="9" t="s">
        <v>549</v>
      </c>
      <c r="Q178" s="9">
        <v>43071103</v>
      </c>
      <c r="R178" s="9" t="s">
        <v>550</v>
      </c>
      <c r="S178" s="9">
        <v>534</v>
      </c>
      <c r="T178" s="9">
        <v>38.379162497912603</v>
      </c>
      <c r="U178" s="9">
        <v>-122.519104238808</v>
      </c>
      <c r="V178" s="9">
        <v>220</v>
      </c>
      <c r="W178" s="9">
        <v>190</v>
      </c>
      <c r="X178" s="9">
        <v>40640.680964271203</v>
      </c>
      <c r="Y178" s="15">
        <f>X178/1609.34</f>
        <v>25.253011150080905</v>
      </c>
      <c r="Z178" s="9">
        <v>28145.852997997499</v>
      </c>
      <c r="AA178" s="15">
        <f>Z178/1609.34</f>
        <v>17.489065702708874</v>
      </c>
      <c r="AB178" s="9">
        <v>12494.8279662736</v>
      </c>
      <c r="AC178" s="9">
        <v>25938.987262086801</v>
      </c>
      <c r="AD178" s="9">
        <v>10873.619445791301</v>
      </c>
      <c r="AE178" s="9">
        <v>0.19057811938841901</v>
      </c>
      <c r="AF178" s="9">
        <v>2.1705525541619801E-2</v>
      </c>
      <c r="AG178" s="9">
        <v>432</v>
      </c>
      <c r="AH178" s="9">
        <v>7.0631404</v>
      </c>
      <c r="AI178" s="9">
        <v>16.155404999999998</v>
      </c>
      <c r="AJ178" s="9">
        <v>2.9531681999999999</v>
      </c>
      <c r="AK178" s="9">
        <v>2.4194225999999999</v>
      </c>
      <c r="AL178" s="9">
        <v>6.1770909999999999</v>
      </c>
      <c r="AM178" s="9">
        <v>0.72215879999999999</v>
      </c>
      <c r="AN178" s="9">
        <v>3.7024792000000001E-2</v>
      </c>
      <c r="AO178" s="9">
        <v>6.6924419999999998E-3</v>
      </c>
      <c r="AP178" s="9">
        <v>2.9458760000000002</v>
      </c>
      <c r="AQ178" s="9">
        <v>295.17316</v>
      </c>
      <c r="AR178" s="9">
        <v>35.993026999999998</v>
      </c>
      <c r="AS178" s="9">
        <v>30.636994999999999</v>
      </c>
      <c r="AT178" s="9">
        <v>0.97897184000000004</v>
      </c>
      <c r="AU178" s="9">
        <v>14.792802999999999</v>
      </c>
      <c r="AV178" s="9">
        <v>16.588059999999999</v>
      </c>
      <c r="AW178" s="9">
        <v>0.57735119999999995</v>
      </c>
      <c r="AX178" s="12">
        <f ca="1">IFERROR(__xludf.DUMMYFUNCTION("1-(PERCENTRANK(FILTER(AG:AG, $A:$A=$A178), $AG178))"),0.852)</f>
        <v>0.85199999999999998</v>
      </c>
      <c r="AY178" s="13">
        <f ca="1">IFERROR(__xludf.DUMMYFUNCTION("PERCENTRANK(FILTER(K:K, $A:$A=$A178), $K178)"),0.842)</f>
        <v>0.84199999999999997</v>
      </c>
      <c r="AZ178" s="13">
        <f ca="1">IFERROR(__xludf.DUMMYFUNCTION("PERCENTRANK(FILTER(I:I, $A:$A=$A178), $I178)"),0.614)</f>
        <v>0.61399999999999999</v>
      </c>
      <c r="BA178" s="12">
        <f ca="1">IFERROR(__xludf.DUMMYFUNCTION("PERCENTRANK(FILTER(AI:AI, $A:$A=$A178), $AI178)"),0.444)</f>
        <v>0.44400000000000001</v>
      </c>
      <c r="BB178" s="13">
        <f ca="1">IFERROR(__xludf.DUMMYFUNCTION("PERCENTRANK(FILTER(AT:AT, $A:$A=$A178), $AT178)"),0.608)</f>
        <v>0.60799999999999998</v>
      </c>
      <c r="BC178" s="13">
        <f ca="1">IFERROR(__xludf.DUMMYFUNCTION("PERCENTRANK(FILTER(AU:AU, $A:$A=$A178), $AU178)"),0.319)</f>
        <v>0.31900000000000001</v>
      </c>
      <c r="BM178" s="9">
        <v>8.4916099999999994E-2</v>
      </c>
      <c r="BN178" s="9">
        <v>3.5619836000000002E-2</v>
      </c>
      <c r="BO178" s="9">
        <v>1.6076554999999999</v>
      </c>
      <c r="BP178" s="9">
        <v>14.266991000000001</v>
      </c>
      <c r="BQ178" s="9">
        <v>1.5241872999999999</v>
      </c>
      <c r="BR178" s="9">
        <v>4.0853995999999997</v>
      </c>
      <c r="BS178" s="9">
        <v>9.0231159999999999</v>
      </c>
      <c r="BT178" s="9">
        <v>6.9502106000000001</v>
      </c>
      <c r="BU178" s="9">
        <v>1.9544357000000001</v>
      </c>
      <c r="BV178" s="9">
        <v>3.5765343000000001</v>
      </c>
      <c r="BW178" s="9">
        <v>14.730257</v>
      </c>
      <c r="BX178" s="9">
        <v>9.1116294999999994</v>
      </c>
      <c r="BY178" s="9">
        <v>9.4221920000000008</v>
      </c>
      <c r="BZ178" s="9">
        <v>5.9252877000000002</v>
      </c>
      <c r="CA178" s="9">
        <v>47.489936999999998</v>
      </c>
      <c r="CB178" s="9">
        <v>70.85266</v>
      </c>
      <c r="CC178" s="9">
        <v>45.234520000000003</v>
      </c>
      <c r="CD178" s="9">
        <v>74.999939999999995</v>
      </c>
    </row>
    <row r="179" spans="1:82" ht="15.75" hidden="1" customHeight="1" x14ac:dyDescent="0.2">
      <c r="A179" s="9" t="s">
        <v>77</v>
      </c>
      <c r="B179" s="9" t="s">
        <v>551</v>
      </c>
      <c r="C179" s="9">
        <v>7873</v>
      </c>
      <c r="D179" s="9">
        <v>111</v>
      </c>
      <c r="E179" s="9">
        <v>153.90831930491299</v>
      </c>
      <c r="F179" s="9">
        <v>243</v>
      </c>
      <c r="G179" s="9">
        <v>228.87634</v>
      </c>
      <c r="H179" s="9">
        <v>16</v>
      </c>
      <c r="I179" s="10">
        <v>1.73496108800463E-4</v>
      </c>
      <c r="J179" s="9">
        <v>4.5366631761972503E-2</v>
      </c>
      <c r="K179" s="14">
        <v>26.927309304409199</v>
      </c>
      <c r="L179" s="11">
        <v>7.86545600572964E-6</v>
      </c>
      <c r="M179" s="9">
        <v>2.0094946436230998E-3</v>
      </c>
      <c r="N179" s="9">
        <v>0.45679012345678999</v>
      </c>
      <c r="O179" s="9">
        <v>0.67245184644209999</v>
      </c>
      <c r="P179" s="9" t="s">
        <v>552</v>
      </c>
      <c r="Q179" s="9">
        <v>42811112</v>
      </c>
      <c r="R179" s="9" t="s">
        <v>427</v>
      </c>
      <c r="S179" s="9">
        <v>999</v>
      </c>
      <c r="T179" s="9">
        <v>38.422053747728697</v>
      </c>
      <c r="U179" s="9">
        <v>-122.95402536543099</v>
      </c>
      <c r="V179" s="9">
        <v>19</v>
      </c>
      <c r="W179" s="9">
        <v>113</v>
      </c>
      <c r="X179" s="9">
        <v>6159.4932638828604</v>
      </c>
      <c r="Z179" s="9">
        <v>1406.44279908729</v>
      </c>
      <c r="AB179" s="9">
        <v>4753.0504647955704</v>
      </c>
      <c r="AC179" s="9">
        <v>1406.44279908729</v>
      </c>
      <c r="AD179" s="9">
        <v>4753.0504647955704</v>
      </c>
      <c r="AE179" s="9">
        <v>3.2151914297969597E-2</v>
      </c>
      <c r="AF179" s="9">
        <v>2.7759377408074202E-3</v>
      </c>
      <c r="AG179" s="9">
        <v>178</v>
      </c>
      <c r="AH179" s="9">
        <v>12.086411</v>
      </c>
      <c r="AI179" s="9">
        <v>24.395864</v>
      </c>
      <c r="AJ179" s="9">
        <v>3</v>
      </c>
      <c r="AK179" s="9">
        <v>1.9697191999999999</v>
      </c>
      <c r="AL179" s="9">
        <v>5.0800375999999998</v>
      </c>
      <c r="AM179" s="9">
        <v>-1.5534878000000001</v>
      </c>
      <c r="AN179" s="9">
        <v>0.1431579</v>
      </c>
      <c r="AO179" s="9">
        <v>7.1491454999999997E-3</v>
      </c>
      <c r="AP179" s="9">
        <v>3.5679386000000002</v>
      </c>
      <c r="AQ179" s="9">
        <v>294.26990000000001</v>
      </c>
      <c r="AR179" s="9">
        <v>23.513674000000002</v>
      </c>
      <c r="AS179" s="9">
        <v>23.86093</v>
      </c>
      <c r="AT179" s="9">
        <v>0.74676670000000001</v>
      </c>
      <c r="AU179" s="9">
        <v>17.725294000000002</v>
      </c>
      <c r="AV179" s="9">
        <v>19.872949999999999</v>
      </c>
      <c r="AW179" s="9">
        <v>0.46187368000000001</v>
      </c>
      <c r="AX179" s="12">
        <f ca="1">IFERROR(__xludf.DUMMYFUNCTION("1-(PERCENTRANK(FILTER(AG:AG, $A:$A=$A179), $AG179))"),0.962)</f>
        <v>0.96199999999999997</v>
      </c>
      <c r="AY179" s="13">
        <f ca="1">IFERROR(__xludf.DUMMYFUNCTION("PERCENTRANK(FILTER(K:K, $A:$A=$A179), $K179)"),0.909)</f>
        <v>0.90900000000000003</v>
      </c>
      <c r="AZ179" s="13">
        <f ca="1">IFERROR(__xludf.DUMMYFUNCTION("PERCENTRANK(FILTER(I:I, $A:$A=$A179), $I179)"),0.887)</f>
        <v>0.88700000000000001</v>
      </c>
      <c r="BA179" s="12">
        <f ca="1">IFERROR(__xludf.DUMMYFUNCTION("PERCENTRANK(FILTER(AI:AI, $A:$A=$A179), $AI179)"),0.717)</f>
        <v>0.71699999999999997</v>
      </c>
      <c r="BB179" s="13">
        <f ca="1">IFERROR(__xludf.DUMMYFUNCTION("PERCENTRANK(FILTER(AT:AT, $A:$A=$A179), $AT179)"),0.246)</f>
        <v>0.246</v>
      </c>
      <c r="BC179" s="13">
        <f ca="1">IFERROR(__xludf.DUMMYFUNCTION("PERCENTRANK(FILTER(AU:AU, $A:$A=$A179), $AU179)"),0.741)</f>
        <v>0.74099999999999999</v>
      </c>
      <c r="BM179" s="9">
        <v>0.16638956999999999</v>
      </c>
      <c r="BN179" s="9">
        <v>9.1578945999999994E-2</v>
      </c>
      <c r="BO179" s="9">
        <v>6.6428570000000002</v>
      </c>
      <c r="BP179" s="9">
        <v>19.571428000000001</v>
      </c>
      <c r="BQ179" s="9">
        <v>2.1426314999999998</v>
      </c>
      <c r="BR179" s="9">
        <v>12.789474</v>
      </c>
      <c r="BS179" s="9">
        <v>11.052333000000001</v>
      </c>
      <c r="BT179" s="9">
        <v>9.0938099999999995</v>
      </c>
      <c r="BU179" s="9">
        <v>1.7102858999999999</v>
      </c>
      <c r="BV179" s="9">
        <v>2.8875012</v>
      </c>
      <c r="BW179" s="9">
        <v>16.836760000000002</v>
      </c>
      <c r="BX179" s="9">
        <v>13.956296</v>
      </c>
      <c r="BY179" s="9">
        <v>13.263389</v>
      </c>
      <c r="BZ179" s="9">
        <v>10.842067</v>
      </c>
      <c r="CA179" s="9">
        <v>44.905796000000002</v>
      </c>
      <c r="CB179" s="9">
        <v>53.456511999999996</v>
      </c>
      <c r="CC179" s="9">
        <v>34.409320000000001</v>
      </c>
      <c r="CD179" s="9">
        <v>47.050716000000001</v>
      </c>
    </row>
    <row r="180" spans="1:82" ht="15.75" hidden="1" customHeight="1" x14ac:dyDescent="0.2">
      <c r="A180" s="9" t="s">
        <v>106</v>
      </c>
      <c r="B180" s="9" t="s">
        <v>553</v>
      </c>
      <c r="C180" s="9">
        <v>2154</v>
      </c>
      <c r="D180" s="9">
        <v>743</v>
      </c>
      <c r="E180" s="9">
        <v>1269.9797178849699</v>
      </c>
      <c r="F180" s="9">
        <v>2079</v>
      </c>
      <c r="G180" s="9">
        <v>2065.9789999999998</v>
      </c>
      <c r="H180" s="9">
        <v>325</v>
      </c>
      <c r="I180" s="16">
        <v>8.4970574518173102E-5</v>
      </c>
      <c r="J180" s="9">
        <v>459.66817660765298</v>
      </c>
      <c r="K180" s="9">
        <v>10.339806374446599</v>
      </c>
      <c r="L180" s="9">
        <v>3.6799260500657002E-2</v>
      </c>
      <c r="M180" s="9">
        <v>4.6478795877397599E-4</v>
      </c>
      <c r="N180" s="9">
        <v>0.35738335738335703</v>
      </c>
      <c r="O180" s="9">
        <v>0.61471085402308401</v>
      </c>
      <c r="P180" s="9" t="s">
        <v>554</v>
      </c>
      <c r="Q180" s="9">
        <v>182541101</v>
      </c>
      <c r="R180" s="9" t="s">
        <v>555</v>
      </c>
      <c r="S180" s="9" t="s">
        <v>556</v>
      </c>
      <c r="T180" s="9">
        <v>35.483789463125397</v>
      </c>
      <c r="U180" s="9">
        <v>-120.684156281985</v>
      </c>
      <c r="V180" s="9">
        <v>364</v>
      </c>
      <c r="W180" s="9">
        <v>425</v>
      </c>
      <c r="X180" s="9">
        <v>67048.625206893397</v>
      </c>
      <c r="Y180" s="15">
        <f>X180/1609.34</f>
        <v>41.662187733414569</v>
      </c>
      <c r="Z180" s="9">
        <v>42537.754954817101</v>
      </c>
      <c r="AA180" s="15">
        <f>Z180/1609.34</f>
        <v>26.431801207213582</v>
      </c>
      <c r="AB180" s="9">
        <v>24510.870252076202</v>
      </c>
      <c r="AC180" s="9">
        <v>42537.754954817101</v>
      </c>
      <c r="AD180" s="9">
        <v>24510.870252076202</v>
      </c>
      <c r="AE180" s="9">
        <v>0.15105608660154199</v>
      </c>
      <c r="AF180" s="9">
        <v>2.7615436718406199E-2</v>
      </c>
      <c r="AG180" s="9">
        <v>843</v>
      </c>
      <c r="AH180" s="9">
        <v>2.6452892000000001</v>
      </c>
      <c r="AI180" s="9">
        <v>8.4902060000000006</v>
      </c>
      <c r="AJ180" s="9">
        <v>2.5764705999999999</v>
      </c>
      <c r="AK180" s="9">
        <v>3.0971098000000001</v>
      </c>
      <c r="AL180" s="9">
        <v>7.8966789999999998</v>
      </c>
      <c r="AM180" s="9">
        <v>0.21257856</v>
      </c>
      <c r="AN180" s="9">
        <v>1.7815126000000001E-2</v>
      </c>
      <c r="AO180" s="9">
        <v>6.0976147999999997E-3</v>
      </c>
      <c r="AP180" s="9">
        <v>1.4090753</v>
      </c>
      <c r="AQ180" s="9">
        <v>296.65366</v>
      </c>
      <c r="AR180" s="9">
        <v>40.030459999999998</v>
      </c>
      <c r="AS180" s="9">
        <v>33.628203999999997</v>
      </c>
      <c r="AT180" s="9">
        <v>1.1311471</v>
      </c>
      <c r="AU180" s="9">
        <v>14.015575</v>
      </c>
      <c r="AV180" s="9">
        <v>15.009943</v>
      </c>
      <c r="AW180" s="9">
        <v>1.1892617000000001</v>
      </c>
      <c r="AX180" s="12">
        <f ca="1">IFERROR(__xludf.DUMMYFUNCTION("1-(PERCENTRANK(FILTER(AG:AG, $A:$A=$A180), $AG180))"),0.875)</f>
        <v>0.875</v>
      </c>
      <c r="AY180" s="13">
        <f ca="1">IFERROR(__xludf.DUMMYFUNCTION("PERCENTRANK(FILTER(K:K, $A:$A=$A180), $K180)"),0.824)</f>
        <v>0.82399999999999995</v>
      </c>
      <c r="AZ180" s="13">
        <f ca="1">IFERROR(__xludf.DUMMYFUNCTION("PERCENTRANK(FILTER(I:I, $A:$A=$A180), $I180)"),0.821)</f>
        <v>0.82099999999999995</v>
      </c>
      <c r="BA180" s="12">
        <f ca="1">IFERROR(__xludf.DUMMYFUNCTION("PERCENTRANK(FILTER(AI:AI, $A:$A=$A180), $AI180)"),0.467)</f>
        <v>0.46700000000000003</v>
      </c>
      <c r="BB180" s="13">
        <f ca="1">IFERROR(__xludf.DUMMYFUNCTION("PERCENTRANK(FILTER(AT:AT, $A:$A=$A180), $AT180)"),0.83)</f>
        <v>0.83</v>
      </c>
      <c r="BC180" s="13">
        <f ca="1">IFERROR(__xludf.DUMMYFUNCTION("PERCENTRANK(FILTER(AU:AU, $A:$A=$A180), $AU180)"),0.291)</f>
        <v>0.29099999999999998</v>
      </c>
      <c r="BM180" s="9">
        <v>0.10626474</v>
      </c>
      <c r="BN180" s="9">
        <v>3.9277310000000003E-2</v>
      </c>
      <c r="BO180" s="9">
        <v>2.2064895999999998</v>
      </c>
      <c r="BP180" s="9">
        <v>16.955750999999999</v>
      </c>
      <c r="BQ180" s="9">
        <v>1.0116303</v>
      </c>
      <c r="BR180" s="9">
        <v>3.4941176999999999</v>
      </c>
      <c r="BS180" s="9">
        <v>8.3911499999999997</v>
      </c>
      <c r="BT180" s="9">
        <v>8.1567080000000001</v>
      </c>
      <c r="BU180" s="9">
        <v>1.8413714999999999</v>
      </c>
      <c r="BV180" s="9">
        <v>3.3352460000000002</v>
      </c>
      <c r="BW180" s="9">
        <v>13.304565999999999</v>
      </c>
      <c r="BX180" s="9">
        <v>10.264965</v>
      </c>
      <c r="BY180" s="9">
        <v>10.4242325</v>
      </c>
      <c r="BZ180" s="9">
        <v>7.3830375999999998</v>
      </c>
      <c r="CA180" s="9">
        <v>49.896790000000003</v>
      </c>
      <c r="CB180" s="9">
        <v>64.614270000000005</v>
      </c>
      <c r="CC180" s="9">
        <v>49.171469999999999</v>
      </c>
      <c r="CD180" s="9">
        <v>65.673659999999998</v>
      </c>
    </row>
    <row r="181" spans="1:82" ht="15.75" hidden="1" customHeight="1" x14ac:dyDescent="0.2">
      <c r="A181" s="9" t="s">
        <v>73</v>
      </c>
      <c r="B181" s="9" t="s">
        <v>557</v>
      </c>
      <c r="C181" s="9">
        <v>4023</v>
      </c>
      <c r="D181" s="9">
        <v>177</v>
      </c>
      <c r="E181" s="9">
        <v>218.509399647105</v>
      </c>
      <c r="F181" s="9">
        <v>235</v>
      </c>
      <c r="G181" s="9">
        <v>240.53645</v>
      </c>
      <c r="H181" s="9">
        <v>16</v>
      </c>
      <c r="I181" s="16">
        <v>2.81707322073998E-5</v>
      </c>
      <c r="J181" s="9">
        <v>2267.9571138330002</v>
      </c>
      <c r="K181" s="9">
        <v>206.422689399371</v>
      </c>
      <c r="L181" s="9">
        <v>5.6262032097814003E-2</v>
      </c>
      <c r="M181" s="9">
        <v>1.9841534495235102E-3</v>
      </c>
      <c r="N181" s="9">
        <v>0.75319148936170199</v>
      </c>
      <c r="O181" s="9">
        <v>0.90842529977217501</v>
      </c>
      <c r="P181" s="9" t="s">
        <v>558</v>
      </c>
      <c r="Q181" s="9">
        <v>63601104</v>
      </c>
      <c r="R181" s="9" t="s">
        <v>559</v>
      </c>
      <c r="S181" s="9" t="s">
        <v>98</v>
      </c>
      <c r="T181" s="9">
        <v>38.356467981663101</v>
      </c>
      <c r="U181" s="9">
        <v>-121.980542271213</v>
      </c>
      <c r="V181" s="9">
        <v>117</v>
      </c>
      <c r="W181" s="9">
        <v>386</v>
      </c>
      <c r="X181" s="9">
        <v>19566.709683873101</v>
      </c>
      <c r="Z181" s="9">
        <v>4995.2074662716996</v>
      </c>
      <c r="AB181" s="9">
        <v>14571.502217601401</v>
      </c>
      <c r="AC181" s="9">
        <v>1499.30978201929</v>
      </c>
      <c r="AD181" s="9">
        <v>411.29940217084402</v>
      </c>
      <c r="AE181" s="9">
        <v>3.1746455192376198E-2</v>
      </c>
      <c r="AF181" s="9">
        <v>4.5073171531839702E-4</v>
      </c>
      <c r="AG181" s="9">
        <v>180</v>
      </c>
      <c r="AH181" s="9">
        <v>0.93202910000000005</v>
      </c>
      <c r="AI181" s="9">
        <v>3.0132096000000002</v>
      </c>
      <c r="AJ181" s="9">
        <v>2</v>
      </c>
      <c r="AK181" s="9">
        <v>3.1699804999999999</v>
      </c>
      <c r="AL181" s="9">
        <v>7.5503619999999998</v>
      </c>
      <c r="AM181" s="9">
        <v>-1.6524277000000001</v>
      </c>
      <c r="AN181" s="9">
        <v>2.7727272000000001E-2</v>
      </c>
      <c r="AO181" s="9">
        <v>6.5259007000000001E-3</v>
      </c>
      <c r="AP181" s="9">
        <v>1.6133697</v>
      </c>
      <c r="AQ181" s="9">
        <v>298.36783000000003</v>
      </c>
      <c r="AR181" s="9">
        <v>44.196666999999998</v>
      </c>
      <c r="AS181" s="9">
        <v>39.583195000000003</v>
      </c>
      <c r="AT181" s="9">
        <v>1.3645902000000001</v>
      </c>
      <c r="AU181" s="9">
        <v>13.189764</v>
      </c>
      <c r="AV181" s="9">
        <v>14.513885500000001</v>
      </c>
      <c r="AW181" s="9">
        <v>33.47363</v>
      </c>
      <c r="AX181" s="12">
        <f ca="1">IFERROR(__xludf.DUMMYFUNCTION("1-(PERCENTRANK(FILTER(AG:AG, $A:$A=$A181), $AG181))"),0.832)</f>
        <v>0.83199999999999996</v>
      </c>
      <c r="AY181" s="13">
        <f ca="1">IFERROR(__xludf.DUMMYFUNCTION("PERCENTRANK(FILTER(K:K, $A:$A=$A181), $K181)"),0.99)</f>
        <v>0.99</v>
      </c>
      <c r="AZ181" s="13">
        <f ca="1">IFERROR(__xludf.DUMMYFUNCTION("PERCENTRANK(FILTER(I:I, $A:$A=$A181), $I181)"),0.078)</f>
        <v>7.8E-2</v>
      </c>
      <c r="BA181" s="12">
        <f ca="1">IFERROR(__xludf.DUMMYFUNCTION("PERCENTRANK(FILTER(AI:AI, $A:$A=$A181), $AI181)"),0.032)</f>
        <v>3.2000000000000001E-2</v>
      </c>
      <c r="BB181" s="13">
        <f ca="1">IFERROR(__xludf.DUMMYFUNCTION("PERCENTRANK(FILTER(AT:AT, $A:$A=$A181), $AT181)"),0.932)</f>
        <v>0.93200000000000005</v>
      </c>
      <c r="BC181" s="13">
        <f ca="1">IFERROR(__xludf.DUMMYFUNCTION("PERCENTRANK(FILTER(AU:AU, $A:$A=$A181), $AU181)"),0.907)</f>
        <v>0.90700000000000003</v>
      </c>
      <c r="BM181" s="9">
        <v>0.15112099000000001</v>
      </c>
      <c r="BN181" s="9">
        <v>2.5000000000000001E-2</v>
      </c>
      <c r="BO181" s="9">
        <v>2.3636363</v>
      </c>
      <c r="BP181" s="9">
        <v>14.272727</v>
      </c>
      <c r="BQ181" s="9">
        <v>10.700455</v>
      </c>
      <c r="BR181" s="9">
        <v>10.681818</v>
      </c>
      <c r="BS181" s="9">
        <v>8.0085080000000008</v>
      </c>
      <c r="BT181" s="9">
        <v>7.2488755999999999</v>
      </c>
      <c r="BU181" s="9">
        <v>2.5320076999999999</v>
      </c>
      <c r="BV181" s="9">
        <v>4.2784452000000002</v>
      </c>
      <c r="BW181" s="9">
        <v>11.623013500000001</v>
      </c>
      <c r="BX181" s="9">
        <v>7.7600546000000001</v>
      </c>
      <c r="BY181" s="9">
        <v>8.8553479999999993</v>
      </c>
      <c r="BZ181" s="9">
        <v>5.1839909999999998</v>
      </c>
      <c r="CA181" s="9">
        <v>63.223666999999999</v>
      </c>
      <c r="CB181" s="9">
        <v>81.279719999999998</v>
      </c>
      <c r="CC181" s="9">
        <v>57.626069999999999</v>
      </c>
      <c r="CD181" s="9">
        <v>80.86242</v>
      </c>
    </row>
    <row r="182" spans="1:82" ht="15.75" hidden="1" customHeight="1" x14ac:dyDescent="0.2">
      <c r="A182" s="9" t="s">
        <v>113</v>
      </c>
      <c r="B182" s="9" t="s">
        <v>560</v>
      </c>
      <c r="C182" s="9">
        <v>7758</v>
      </c>
      <c r="D182" s="9">
        <v>399</v>
      </c>
      <c r="E182" s="9">
        <v>578.83601476427305</v>
      </c>
      <c r="F182" s="9">
        <v>954</v>
      </c>
      <c r="G182" s="9">
        <v>838.73149999999998</v>
      </c>
      <c r="H182" s="9">
        <v>78</v>
      </c>
      <c r="I182" s="16">
        <v>7.2685744901089202E-5</v>
      </c>
      <c r="J182" s="9">
        <v>3.7818049858743798E-2</v>
      </c>
      <c r="K182" s="9">
        <v>66.830167703725607</v>
      </c>
      <c r="L182" s="11">
        <v>2.7488331246893202E-6</v>
      </c>
      <c r="M182" s="9">
        <v>1.9837370191861398E-3</v>
      </c>
      <c r="N182" s="9">
        <v>0.41823899371069101</v>
      </c>
      <c r="O182" s="9">
        <v>0.69013267104377096</v>
      </c>
      <c r="P182" s="9" t="s">
        <v>561</v>
      </c>
      <c r="Q182" s="9">
        <v>162821701</v>
      </c>
      <c r="R182" s="9" t="s">
        <v>254</v>
      </c>
      <c r="S182" s="9">
        <v>7144</v>
      </c>
      <c r="T182" s="9">
        <v>38.174354790210501</v>
      </c>
      <c r="U182" s="9">
        <v>-120.383512362852</v>
      </c>
      <c r="V182" s="9">
        <v>96</v>
      </c>
      <c r="W182" s="9">
        <v>140</v>
      </c>
      <c r="X182" s="9">
        <v>15763.8747772975</v>
      </c>
      <c r="Z182" s="9">
        <v>7457.9017315873598</v>
      </c>
      <c r="AB182" s="9">
        <v>8305.9730457101596</v>
      </c>
      <c r="AC182" s="9">
        <v>7457.9017315873598</v>
      </c>
      <c r="AD182" s="9">
        <v>8305.9730457101596</v>
      </c>
      <c r="AE182" s="9">
        <v>0.15473148749651899</v>
      </c>
      <c r="AF182" s="9">
        <v>5.6694881022849499E-3</v>
      </c>
      <c r="AG182" s="9">
        <v>181</v>
      </c>
      <c r="AH182" s="9">
        <v>6.1837780000000002</v>
      </c>
      <c r="AI182" s="9">
        <v>18.090226999999999</v>
      </c>
      <c r="AJ182" s="9">
        <v>2</v>
      </c>
      <c r="AK182" s="9">
        <v>1.9512678000000001</v>
      </c>
      <c r="AL182" s="9">
        <v>4.9431634000000004</v>
      </c>
      <c r="AM182" s="9">
        <v>9.0775913999999999E-2</v>
      </c>
      <c r="AN182" s="9">
        <v>5.4285712999999999E-2</v>
      </c>
      <c r="AO182" s="9">
        <v>6.0101970000000001E-3</v>
      </c>
      <c r="AP182" s="9">
        <v>2.9807684000000001</v>
      </c>
      <c r="AQ182" s="9">
        <v>294.28598</v>
      </c>
      <c r="AR182" s="9">
        <v>45.698749999999997</v>
      </c>
      <c r="AS182" s="9">
        <v>32.993186999999999</v>
      </c>
      <c r="AT182" s="9">
        <v>1.1507875000000001</v>
      </c>
      <c r="AU182" s="9">
        <v>12.437034000000001</v>
      </c>
      <c r="AV182" s="9">
        <v>14.233131999999999</v>
      </c>
      <c r="AW182" s="9">
        <v>1.2029684</v>
      </c>
      <c r="AX182" s="12">
        <f ca="1">IFERROR(__xludf.DUMMYFUNCTION("1-(PERCENTRANK(FILTER(AG:AG, $A:$A=$A182), $AG182))"),0.914)</f>
        <v>0.91400000000000003</v>
      </c>
      <c r="AY182" s="13">
        <f ca="1">IFERROR(__xludf.DUMMYFUNCTION("PERCENTRANK(FILTER(K:K, $A:$A=$A182), $K182)"),0.874)</f>
        <v>0.874</v>
      </c>
      <c r="AZ182" s="13">
        <f ca="1">IFERROR(__xludf.DUMMYFUNCTION("PERCENTRANK(FILTER(I:I, $A:$A=$A182), $I182)"),0.754)</f>
        <v>0.754</v>
      </c>
      <c r="BA182" s="12">
        <f ca="1">IFERROR(__xludf.DUMMYFUNCTION("PERCENTRANK(FILTER(AI:AI, $A:$A=$A182), $AI182)"),0.785)</f>
        <v>0.78500000000000003</v>
      </c>
      <c r="BB182" s="13">
        <f ca="1">IFERROR(__xludf.DUMMYFUNCTION("PERCENTRANK(FILTER(AT:AT, $A:$A=$A182), $AT182)"),0.124)</f>
        <v>0.124</v>
      </c>
      <c r="BC182" s="13">
        <f ca="1">IFERROR(__xludf.DUMMYFUNCTION("PERCENTRANK(FILTER(AU:AU, $A:$A=$A182), $AU182)"),0.576)</f>
        <v>0.57599999999999996</v>
      </c>
      <c r="BM182" s="9">
        <v>7.5213059999999998E-2</v>
      </c>
      <c r="BN182" s="9">
        <v>4.6071429999999997E-2</v>
      </c>
      <c r="BO182" s="9">
        <v>2.9746834999999998</v>
      </c>
      <c r="BP182" s="9">
        <v>18.151900000000001</v>
      </c>
      <c r="BQ182" s="9">
        <v>7.8401785000000004</v>
      </c>
      <c r="BR182" s="9">
        <v>8.5178580000000004</v>
      </c>
      <c r="BS182" s="9">
        <v>13.773163</v>
      </c>
      <c r="BT182" s="9">
        <v>9.7412880000000008</v>
      </c>
      <c r="BU182" s="9">
        <v>2.0767704999999999</v>
      </c>
      <c r="BV182" s="9">
        <v>3.4391234000000002</v>
      </c>
      <c r="BW182" s="9">
        <v>12.094215999999999</v>
      </c>
      <c r="BX182" s="9">
        <v>6.4603776999999996</v>
      </c>
      <c r="BY182" s="9">
        <v>7.5782185000000002</v>
      </c>
      <c r="BZ182" s="9">
        <v>4.305688</v>
      </c>
      <c r="CA182" s="9">
        <v>49.471428000000003</v>
      </c>
      <c r="CB182" s="9">
        <v>75.454414</v>
      </c>
      <c r="CC182" s="9">
        <v>57.297122999999999</v>
      </c>
      <c r="CD182" s="9">
        <v>89.390810000000002</v>
      </c>
    </row>
    <row r="183" spans="1:82" ht="15.75" customHeight="1" x14ac:dyDescent="0.2">
      <c r="A183" s="9" t="s">
        <v>73</v>
      </c>
      <c r="B183" s="9" t="s">
        <v>159</v>
      </c>
      <c r="C183" s="9">
        <v>4238</v>
      </c>
      <c r="D183" s="9">
        <v>1770</v>
      </c>
      <c r="E183" s="9">
        <v>2256.03444891344</v>
      </c>
      <c r="F183" s="9">
        <v>3147</v>
      </c>
      <c r="G183" s="9">
        <v>2963.8249999999998</v>
      </c>
      <c r="H183" s="9">
        <v>293</v>
      </c>
      <c r="I183" s="10">
        <v>1.17951167364757E-4</v>
      </c>
      <c r="J183" s="9">
        <v>0.67032076392267703</v>
      </c>
      <c r="K183" s="9">
        <v>167.31917506772999</v>
      </c>
      <c r="L183" s="11">
        <v>6.9710575848522493E-5</v>
      </c>
      <c r="M183" s="9">
        <v>9.3434377102346398E-3</v>
      </c>
      <c r="N183" s="9">
        <v>0.562440419447092</v>
      </c>
      <c r="O183" s="9">
        <v>0.76119018028424001</v>
      </c>
      <c r="P183" s="9" t="s">
        <v>160</v>
      </c>
      <c r="Q183" s="9">
        <v>153661103</v>
      </c>
      <c r="R183" s="9" t="s">
        <v>161</v>
      </c>
      <c r="S183" s="9">
        <v>8412</v>
      </c>
      <c r="T183" s="9">
        <v>38.727180775763998</v>
      </c>
      <c r="U183" s="9">
        <v>-120.73803537053099</v>
      </c>
      <c r="V183" s="9">
        <v>301</v>
      </c>
      <c r="W183" s="9">
        <v>300</v>
      </c>
      <c r="X183" s="9">
        <v>57090.458348327396</v>
      </c>
      <c r="Y183" s="15">
        <f>X183/1609.34</f>
        <v>35.474454340492002</v>
      </c>
      <c r="Z183" s="9">
        <v>32448.666670296199</v>
      </c>
      <c r="AA183" s="15">
        <f>Z183/1609.34</f>
        <v>20.162716809559324</v>
      </c>
      <c r="AB183" s="9">
        <v>24641.791678031099</v>
      </c>
      <c r="AC183" s="9">
        <v>32448.666670296199</v>
      </c>
      <c r="AD183" s="9">
        <v>24641.791678031099</v>
      </c>
      <c r="AE183" s="9">
        <v>2.7376272490987499</v>
      </c>
      <c r="AF183" s="9">
        <v>3.4559692037873901E-2</v>
      </c>
      <c r="AG183" s="9">
        <v>12</v>
      </c>
      <c r="AH183" s="9">
        <v>8.626557</v>
      </c>
      <c r="AI183" s="9">
        <v>18.249022</v>
      </c>
      <c r="AJ183" s="9">
        <v>2.4769874000000001</v>
      </c>
      <c r="AK183" s="9">
        <v>2.0626747999999999</v>
      </c>
      <c r="AL183" s="9">
        <v>5.7506184999999999</v>
      </c>
      <c r="AM183" s="9">
        <v>-0.48651995999999997</v>
      </c>
      <c r="AN183" s="9">
        <v>7.140167E-2</v>
      </c>
      <c r="AO183" s="9">
        <v>5.8467006E-3</v>
      </c>
      <c r="AP183" s="9">
        <v>3.3559434000000001</v>
      </c>
      <c r="AQ183" s="9">
        <v>294.63596000000001</v>
      </c>
      <c r="AR183" s="9">
        <v>48.039963</v>
      </c>
      <c r="AS183" s="9">
        <v>31.501750000000001</v>
      </c>
      <c r="AT183" s="9">
        <v>1.2439829</v>
      </c>
      <c r="AU183" s="9">
        <v>11.850852</v>
      </c>
      <c r="AV183" s="9">
        <v>13.81973</v>
      </c>
      <c r="AW183" s="9">
        <v>1.0932903</v>
      </c>
      <c r="AX183" s="12">
        <f ca="1">IFERROR(__xludf.DUMMYFUNCTION("1-(PERCENTRANK(FILTER(AG:AG, $A:$A=$A30), $AG30))"),0.99)</f>
        <v>0.99</v>
      </c>
      <c r="AY183" s="13">
        <f ca="1">IFERROR(__xludf.DUMMYFUNCTION("PERCENTRANK(FILTER(K:K, $A:$A=$A30), $K30)"),0.98)</f>
        <v>0.98</v>
      </c>
      <c r="AZ183" s="13">
        <f ca="1">IFERROR(__xludf.DUMMYFUNCTION("PERCENTRANK(FILTER(I:I, $A:$A=$A30), $I30)"),0.902)</f>
        <v>0.90200000000000002</v>
      </c>
      <c r="BA183" s="12">
        <f ca="1">IFERROR(__xludf.DUMMYFUNCTION("PERCENTRANK(FILTER(AI:AI, $A:$A=$A30), $AI30)"),0.773)</f>
        <v>0.77300000000000002</v>
      </c>
      <c r="BB183" s="13">
        <f ca="1">IFERROR(__xludf.DUMMYFUNCTION("PERCENTRANK(FILTER(AT:AT, $A:$A=$A30), $AT30)"),0.327)</f>
        <v>0.32700000000000001</v>
      </c>
      <c r="BC183" s="13">
        <f ca="1">IFERROR(__xludf.DUMMYFUNCTION("PERCENTRANK(FILTER(AU:AU, $A:$A=$A30), $AU30)"),0.178)</f>
        <v>0.17799999999999999</v>
      </c>
      <c r="BM183" s="9">
        <v>4.333621E-2</v>
      </c>
      <c r="BN183" s="9">
        <v>8.2337536000000003E-2</v>
      </c>
      <c r="BO183" s="9">
        <v>1.9554597</v>
      </c>
      <c r="BP183" s="9">
        <v>15.331897</v>
      </c>
      <c r="BQ183" s="9">
        <v>3.9135597</v>
      </c>
      <c r="BR183" s="9">
        <v>7.5732299999999997</v>
      </c>
      <c r="BS183" s="9">
        <v>8.8578410000000005</v>
      </c>
      <c r="BT183" s="9">
        <v>6.8545746999999997</v>
      </c>
      <c r="BU183" s="9">
        <v>2.0664927999999998</v>
      </c>
      <c r="BV183" s="9">
        <v>3.5238817</v>
      </c>
      <c r="BW183" s="9">
        <v>12.836288</v>
      </c>
      <c r="BX183" s="9">
        <v>5.8454940000000004</v>
      </c>
      <c r="BY183" s="9">
        <v>7.6634190000000002</v>
      </c>
      <c r="BZ183" s="9">
        <v>4.0371455999999997</v>
      </c>
      <c r="CA183" s="9">
        <v>56.044580000000003</v>
      </c>
      <c r="CB183" s="9">
        <v>92.162779999999998</v>
      </c>
      <c r="CC183" s="9">
        <v>53.651657</v>
      </c>
      <c r="CD183" s="9">
        <v>92.828900000000004</v>
      </c>
    </row>
    <row r="184" spans="1:82" ht="15.75" hidden="1" customHeight="1" x14ac:dyDescent="0.2">
      <c r="A184" s="9" t="s">
        <v>113</v>
      </c>
      <c r="B184" s="9" t="s">
        <v>565</v>
      </c>
      <c r="C184" s="9">
        <v>6731</v>
      </c>
      <c r="D184" s="9">
        <v>313</v>
      </c>
      <c r="E184" s="9">
        <v>443.00498102740403</v>
      </c>
      <c r="F184" s="9">
        <v>1139</v>
      </c>
      <c r="G184" s="9">
        <v>890.95450000000005</v>
      </c>
      <c r="H184" s="9">
        <v>83</v>
      </c>
      <c r="I184" s="16">
        <v>8.9161720492242998E-5</v>
      </c>
      <c r="J184" s="9">
        <v>3.9802189599171402E-2</v>
      </c>
      <c r="K184" s="9">
        <v>46.396770733189101</v>
      </c>
      <c r="L184" s="11">
        <v>3.4998846504710699E-6</v>
      </c>
      <c r="M184" s="9">
        <v>1.9698038104577899E-3</v>
      </c>
      <c r="N184" s="9">
        <v>0.27480245829675098</v>
      </c>
      <c r="O184" s="9">
        <v>0.49722512956951997</v>
      </c>
      <c r="P184" s="9" t="s">
        <v>566</v>
      </c>
      <c r="Q184" s="9">
        <v>162161101</v>
      </c>
      <c r="R184" s="9" t="s">
        <v>437</v>
      </c>
      <c r="S184" s="9" t="s">
        <v>567</v>
      </c>
      <c r="T184" s="9">
        <v>38.379426116415999</v>
      </c>
      <c r="U184" s="9">
        <v>-120.63798063018901</v>
      </c>
      <c r="V184" s="9">
        <v>115</v>
      </c>
      <c r="W184" s="9">
        <v>288</v>
      </c>
      <c r="X184" s="9">
        <v>22345.155044222702</v>
      </c>
      <c r="Z184" s="9">
        <v>8779.0797668578998</v>
      </c>
      <c r="AB184" s="9">
        <v>13566.0752773648</v>
      </c>
      <c r="AC184" s="9">
        <v>8779.0797668578998</v>
      </c>
      <c r="AD184" s="9">
        <v>13566.0752773648</v>
      </c>
      <c r="AE184" s="9">
        <v>0.163493716267996</v>
      </c>
      <c r="AF184" s="9">
        <v>7.4004228008561698E-3</v>
      </c>
      <c r="AG184" s="9">
        <v>183</v>
      </c>
      <c r="AH184" s="9">
        <v>6.1329830000000003</v>
      </c>
      <c r="AI184" s="9">
        <v>16.230238</v>
      </c>
      <c r="AJ184" s="9">
        <v>2</v>
      </c>
      <c r="AK184" s="9">
        <v>1.7368460999999999</v>
      </c>
      <c r="AL184" s="9">
        <v>4.5501265999999996</v>
      </c>
      <c r="AM184" s="9">
        <v>3.7296922000000001</v>
      </c>
      <c r="AN184" s="9">
        <v>6.4596769999999998E-2</v>
      </c>
      <c r="AO184" s="9">
        <v>6.4957384000000002E-3</v>
      </c>
      <c r="AP184" s="9">
        <v>2.9098890000000002</v>
      </c>
      <c r="AQ184" s="9">
        <v>296.00389999999999</v>
      </c>
      <c r="AR184" s="9">
        <v>44.838318000000001</v>
      </c>
      <c r="AS184" s="9">
        <v>32.800986999999999</v>
      </c>
      <c r="AT184" s="9">
        <v>1.2624401000000001</v>
      </c>
      <c r="AU184" s="9">
        <v>12.589213000000001</v>
      </c>
      <c r="AV184" s="9">
        <v>14.404299</v>
      </c>
      <c r="AW184" s="9">
        <v>0.88460899999999998</v>
      </c>
      <c r="AX184" s="12">
        <f ca="1">IFERROR(__xludf.DUMMYFUNCTION("1-(PERCENTRANK(FILTER(AG:AG, $A:$A=$A184), $AG184))"),0.911)</f>
        <v>0.91100000000000003</v>
      </c>
      <c r="AY184" s="13">
        <f ca="1">IFERROR(__xludf.DUMMYFUNCTION("PERCENTRANK(FILTER(K:K, $A:$A=$A184), $K184)"),0.821)</f>
        <v>0.82099999999999995</v>
      </c>
      <c r="AZ184" s="13">
        <f ca="1">IFERROR(__xludf.DUMMYFUNCTION("PERCENTRANK(FILTER(I:I, $A:$A=$A184), $I184)"),0.856)</f>
        <v>0.85599999999999998</v>
      </c>
      <c r="BA184" s="12">
        <f ca="1">IFERROR(__xludf.DUMMYFUNCTION("PERCENTRANK(FILTER(AI:AI, $A:$A=$A184), $AI184)"),0.741)</f>
        <v>0.74099999999999999</v>
      </c>
      <c r="BB184" s="13">
        <f ca="1">IFERROR(__xludf.DUMMYFUNCTION("PERCENTRANK(FILTER(AT:AT, $A:$A=$A184), $AT184)"),0.421)</f>
        <v>0.42099999999999999</v>
      </c>
      <c r="BC184" s="13">
        <f ca="1">IFERROR(__xludf.DUMMYFUNCTION("PERCENTRANK(FILTER(AU:AU, $A:$A=$A184), $AU184)"),0.616)</f>
        <v>0.61599999999999999</v>
      </c>
      <c r="BM184" s="9">
        <v>4.4324849999999999E-3</v>
      </c>
      <c r="BN184" s="9">
        <v>4.9919355999999998E-2</v>
      </c>
      <c r="BO184" s="9">
        <v>4.0108695000000001</v>
      </c>
      <c r="BP184" s="9">
        <v>20.891304000000002</v>
      </c>
      <c r="BQ184" s="9">
        <v>4.8789515000000003</v>
      </c>
      <c r="BR184" s="9">
        <v>9.1854840000000006</v>
      </c>
      <c r="BS184" s="9">
        <v>13.460489000000001</v>
      </c>
      <c r="BT184" s="9">
        <v>9.3584409999999991</v>
      </c>
      <c r="BU184" s="9">
        <v>2.2089032999999998</v>
      </c>
      <c r="BV184" s="9">
        <v>3.8743349999999999</v>
      </c>
      <c r="BW184" s="9">
        <v>12.884717999999999</v>
      </c>
      <c r="BX184" s="9">
        <v>6.7543119999999996</v>
      </c>
      <c r="BY184" s="9">
        <v>8.4200389999999992</v>
      </c>
      <c r="BZ184" s="9">
        <v>4.6580139999999997</v>
      </c>
      <c r="CA184" s="9">
        <v>45.680785999999998</v>
      </c>
      <c r="CB184" s="9">
        <v>73.391919999999999</v>
      </c>
      <c r="CC184" s="9">
        <v>51.433537000000001</v>
      </c>
      <c r="CD184" s="9">
        <v>87.098020000000005</v>
      </c>
    </row>
    <row r="185" spans="1:82" ht="15.75" hidden="1" customHeight="1" x14ac:dyDescent="0.2">
      <c r="A185" s="9" t="s">
        <v>113</v>
      </c>
      <c r="B185" s="9" t="s">
        <v>568</v>
      </c>
      <c r="C185" s="9">
        <v>3587</v>
      </c>
      <c r="D185" s="9">
        <v>67</v>
      </c>
      <c r="E185" s="9">
        <v>189.420506725926</v>
      </c>
      <c r="F185" s="9">
        <v>280</v>
      </c>
      <c r="G185" s="9">
        <v>253.12701000000001</v>
      </c>
      <c r="H185" s="9">
        <v>76</v>
      </c>
      <c r="I185" s="16">
        <v>2.4030798493568899E-5</v>
      </c>
      <c r="J185" s="9">
        <v>2098.5402161771999</v>
      </c>
      <c r="K185" s="9">
        <v>145.17755424727201</v>
      </c>
      <c r="L185" s="9">
        <v>5.3442318004361597E-2</v>
      </c>
      <c r="M185" s="9">
        <v>1.96848560772584E-3</v>
      </c>
      <c r="N185" s="9">
        <v>0.23928571428571399</v>
      </c>
      <c r="O185" s="9">
        <v>0.74832197327654004</v>
      </c>
      <c r="P185" s="9" t="s">
        <v>569</v>
      </c>
      <c r="Q185" s="9">
        <v>254151102</v>
      </c>
      <c r="R185" s="9" t="s">
        <v>570</v>
      </c>
      <c r="S185" s="9" t="s">
        <v>571</v>
      </c>
      <c r="T185" s="9">
        <v>37.011386648490699</v>
      </c>
      <c r="U185" s="9">
        <v>-119.530054259708</v>
      </c>
      <c r="V185" s="9">
        <v>135</v>
      </c>
      <c r="W185" s="9">
        <v>122</v>
      </c>
      <c r="X185" s="9">
        <v>22869.423761238399</v>
      </c>
      <c r="Z185" s="9">
        <v>13825.8858628298</v>
      </c>
      <c r="AB185" s="9">
        <v>9043.5378984085492</v>
      </c>
      <c r="AC185" s="9">
        <v>13825.8858628298</v>
      </c>
      <c r="AD185" s="9">
        <v>9043.5378984085492</v>
      </c>
      <c r="AE185" s="9">
        <v>0.14960490618716399</v>
      </c>
      <c r="AF185" s="9">
        <v>1.8263406855112401E-3</v>
      </c>
      <c r="AG185" s="9">
        <v>184</v>
      </c>
      <c r="AH185" s="9">
        <v>0.67740080000000003</v>
      </c>
      <c r="AI185" s="9">
        <v>2.4557145</v>
      </c>
      <c r="AJ185" s="9">
        <v>2</v>
      </c>
      <c r="AK185" s="9">
        <v>2.0455236000000001</v>
      </c>
      <c r="AL185" s="9">
        <v>4.8902749999999999</v>
      </c>
      <c r="AM185" s="9">
        <v>-0.72723769999999999</v>
      </c>
      <c r="AN185" s="9">
        <v>2.5405404000000001E-3</v>
      </c>
      <c r="AO185" s="9">
        <v>5.8165830000000002E-3</v>
      </c>
      <c r="AP185" s="9">
        <v>1.3157430999999999</v>
      </c>
      <c r="AQ185" s="9">
        <v>298.27875</v>
      </c>
      <c r="AR185" s="9">
        <v>51.609520000000003</v>
      </c>
      <c r="AS185" s="9">
        <v>36.074260000000002</v>
      </c>
      <c r="AT185" s="9">
        <v>1.4979131000000001</v>
      </c>
      <c r="AU185" s="9">
        <v>11.600063</v>
      </c>
      <c r="AV185" s="9">
        <v>12.6943655</v>
      </c>
      <c r="AW185" s="9">
        <v>0.80565569999999997</v>
      </c>
      <c r="AX185" s="12">
        <f ca="1">IFERROR(__xludf.DUMMYFUNCTION("1-(PERCENTRANK(FILTER(AG:AG, $A:$A=$A185), $AG185))"),0.909)</f>
        <v>0.90900000000000003</v>
      </c>
      <c r="AY185" s="13">
        <f ca="1">IFERROR(__xludf.DUMMYFUNCTION("PERCENTRANK(FILTER(K:K, $A:$A=$A185), $K185)"),0.984)</f>
        <v>0.98399999999999999</v>
      </c>
      <c r="AZ185" s="13">
        <f ca="1">IFERROR(__xludf.DUMMYFUNCTION("PERCENTRANK(FILTER(I:I, $A:$A=$A185), $I185)"),0.195)</f>
        <v>0.19500000000000001</v>
      </c>
      <c r="BA185" s="12">
        <f ca="1">IFERROR(__xludf.DUMMYFUNCTION("PERCENTRANK(FILTER(AI:AI, $A:$A=$A185), $AI185)"),0.067)</f>
        <v>6.7000000000000004E-2</v>
      </c>
      <c r="BB185" s="13">
        <f ca="1">IFERROR(__xludf.DUMMYFUNCTION("PERCENTRANK(FILTER(AT:AT, $A:$A=$A185), $AT185)"),0.874)</f>
        <v>0.874</v>
      </c>
      <c r="BC185" s="13">
        <f ca="1">IFERROR(__xludf.DUMMYFUNCTION("PERCENTRANK(FILTER(AU:AU, $A:$A=$A185), $AU185)"),0.373)</f>
        <v>0.373</v>
      </c>
      <c r="BM185" s="9">
        <v>3.8944732000000003E-2</v>
      </c>
      <c r="BN185" s="9">
        <v>9.8378379999999998E-3</v>
      </c>
      <c r="BO185" s="9">
        <v>1.9923077</v>
      </c>
      <c r="BP185" s="9">
        <v>16.638462000000001</v>
      </c>
      <c r="BQ185" s="9">
        <v>1.8666487</v>
      </c>
      <c r="BR185" s="9">
        <v>1.5135136</v>
      </c>
      <c r="BS185" s="9">
        <v>6.2675346999999997</v>
      </c>
      <c r="BT185" s="9">
        <v>5.8288745999999998</v>
      </c>
      <c r="BU185" s="9">
        <v>2.7529501999999999</v>
      </c>
      <c r="BV185" s="9">
        <v>4.1099152999999999</v>
      </c>
      <c r="BW185" s="9">
        <v>10.631541</v>
      </c>
      <c r="BX185" s="9">
        <v>6.5668870000000004</v>
      </c>
      <c r="BY185" s="9">
        <v>7.3043895000000001</v>
      </c>
      <c r="BZ185" s="9">
        <v>4.2039939999999998</v>
      </c>
      <c r="CA185" s="9">
        <v>49.827655999999998</v>
      </c>
      <c r="CB185" s="9">
        <v>76.307079999999999</v>
      </c>
      <c r="CC185" s="9">
        <v>65.346249999999998</v>
      </c>
      <c r="CD185" s="9">
        <v>89.263409999999993</v>
      </c>
    </row>
    <row r="186" spans="1:82" ht="15.75" customHeight="1" x14ac:dyDescent="0.2">
      <c r="A186" s="9" t="s">
        <v>73</v>
      </c>
      <c r="B186" s="9" t="s">
        <v>354</v>
      </c>
      <c r="C186" s="9">
        <v>1287</v>
      </c>
      <c r="D186" s="9">
        <v>882</v>
      </c>
      <c r="E186" s="9">
        <v>1177.1859456095599</v>
      </c>
      <c r="F186" s="9">
        <v>2335</v>
      </c>
      <c r="G186" s="9">
        <v>1854.6652999999999</v>
      </c>
      <c r="H186" s="9">
        <v>228</v>
      </c>
      <c r="I186" s="10">
        <v>1.15248885713139E-4</v>
      </c>
      <c r="J186" s="9">
        <v>4.0611017241596402E-2</v>
      </c>
      <c r="K186" s="9">
        <v>74.6335397458773</v>
      </c>
      <c r="L186" s="11">
        <v>4.4793025841022196E-6</v>
      </c>
      <c r="M186" s="9">
        <v>4.3476509714764104E-3</v>
      </c>
      <c r="N186" s="9">
        <v>0.37773019271948599</v>
      </c>
      <c r="O186" s="9">
        <v>0.63471611630993996</v>
      </c>
      <c r="P186" s="9" t="s">
        <v>355</v>
      </c>
      <c r="Q186" s="9">
        <v>152282101</v>
      </c>
      <c r="R186" s="9" t="s">
        <v>219</v>
      </c>
      <c r="S186" s="9">
        <v>92474</v>
      </c>
      <c r="T186" s="9">
        <v>38.895652007935901</v>
      </c>
      <c r="U186" s="9">
        <v>-120.87906496464301</v>
      </c>
      <c r="V186" s="9">
        <v>258</v>
      </c>
      <c r="W186" s="9">
        <v>229</v>
      </c>
      <c r="X186" s="9">
        <v>39957.916975338798</v>
      </c>
      <c r="Y186" s="15">
        <f>X186/1609.34</f>
        <v>24.828760221792038</v>
      </c>
      <c r="Z186" s="9">
        <v>25079.566473549901</v>
      </c>
      <c r="AA186" s="15">
        <f>Z186/1609.34</f>
        <v>15.583758853660447</v>
      </c>
      <c r="AB186" s="9">
        <v>14878.3505017889</v>
      </c>
      <c r="AC186" s="9">
        <v>23834.4450317189</v>
      </c>
      <c r="AD186" s="9">
        <v>13934.0092272027</v>
      </c>
      <c r="AE186" s="9">
        <v>0.99126442149662297</v>
      </c>
      <c r="AF186" s="9">
        <v>2.6276745942595801E-2</v>
      </c>
      <c r="AG186" s="9">
        <v>51</v>
      </c>
      <c r="AH186" s="9">
        <v>7.9543423999999998</v>
      </c>
      <c r="AI186" s="9">
        <v>16.545629999999999</v>
      </c>
      <c r="AJ186" s="9">
        <v>2.4957983000000001</v>
      </c>
      <c r="AK186" s="9">
        <v>1.9583493000000001</v>
      </c>
      <c r="AL186" s="9">
        <v>5.4185724000000004</v>
      </c>
      <c r="AM186" s="9">
        <v>0.4095722</v>
      </c>
      <c r="AN186" s="9">
        <v>6.168067E-2</v>
      </c>
      <c r="AO186" s="9">
        <v>5.6915309999999997E-3</v>
      </c>
      <c r="AP186" s="9">
        <v>3.2830910000000002</v>
      </c>
      <c r="AQ186" s="9">
        <v>295.17273</v>
      </c>
      <c r="AR186" s="9">
        <v>48.921529999999997</v>
      </c>
      <c r="AS186" s="9">
        <v>33.637479999999996</v>
      </c>
      <c r="AT186" s="9">
        <v>1.2944469999999999</v>
      </c>
      <c r="AU186" s="9">
        <v>11.695264</v>
      </c>
      <c r="AV186" s="9">
        <v>13.703302000000001</v>
      </c>
      <c r="AW186" s="9">
        <v>1.0588286</v>
      </c>
      <c r="AX186" s="12">
        <f ca="1">IFERROR(__xludf.DUMMYFUNCTION("1-(PERCENTRANK(FILTER(AG:AG, $A:$A=$A103), $AG103))"),0.961)</f>
        <v>0.96099999999999997</v>
      </c>
      <c r="AY186" s="13">
        <f ca="1">IFERROR(__xludf.DUMMYFUNCTION("PERCENTRANK(FILTER(K:K, $A:$A=$A103), $K103)"),0.907)</f>
        <v>0.90700000000000003</v>
      </c>
      <c r="AZ186" s="13">
        <f ca="1">IFERROR(__xludf.DUMMYFUNCTION("PERCENTRANK(FILTER(I:I, $A:$A=$A103), $I103)"),0.893)</f>
        <v>0.89300000000000002</v>
      </c>
      <c r="BA186" s="12">
        <f ca="1">IFERROR(__xludf.DUMMYFUNCTION("PERCENTRANK(FILTER(AI:AI, $A:$A=$A103), $AI103)"),0.732)</f>
        <v>0.73199999999999998</v>
      </c>
      <c r="BB186" s="13">
        <f ca="1">IFERROR(__xludf.DUMMYFUNCTION("PERCENTRANK(FILTER(AT:AT, $A:$A=$A103), $AT103)"),0.512)</f>
        <v>0.51200000000000001</v>
      </c>
      <c r="BC186" s="13">
        <f ca="1">IFERROR(__xludf.DUMMYFUNCTION("PERCENTRANK(FILTER(AU:AU, $A:$A=$A103), $AU103)"),0.102)</f>
        <v>0.10199999999999999</v>
      </c>
      <c r="BM186" s="9">
        <v>0.21250316999999999</v>
      </c>
      <c r="BN186" s="9">
        <v>6.5751290000000004E-2</v>
      </c>
      <c r="BO186" s="9">
        <v>4.1503266999999999</v>
      </c>
      <c r="BP186" s="9">
        <v>18.601306999999998</v>
      </c>
      <c r="BQ186" s="9">
        <v>1.9976164999999999</v>
      </c>
      <c r="BR186" s="9">
        <v>6.8393784000000002</v>
      </c>
      <c r="BS186" s="9">
        <v>8.9707640000000008</v>
      </c>
      <c r="BT186" s="9">
        <v>6.5162306000000001</v>
      </c>
      <c r="BU186" s="9">
        <v>2.1707312999999999</v>
      </c>
      <c r="BV186" s="9">
        <v>3.8893409000000001</v>
      </c>
      <c r="BW186" s="9">
        <v>11.874109000000001</v>
      </c>
      <c r="BX186" s="9">
        <v>5.2318654000000002</v>
      </c>
      <c r="BY186" s="9">
        <v>6.6329947000000002</v>
      </c>
      <c r="BZ186" s="9">
        <v>3.5804390000000001</v>
      </c>
      <c r="CA186" s="9">
        <v>57.339930000000003</v>
      </c>
      <c r="CB186" s="9">
        <v>88.149749999999997</v>
      </c>
      <c r="CC186" s="9">
        <v>58.490650000000002</v>
      </c>
      <c r="CD186" s="9">
        <v>97.248985000000005</v>
      </c>
    </row>
    <row r="187" spans="1:82" ht="15.75" hidden="1" customHeight="1" x14ac:dyDescent="0.2">
      <c r="A187" s="9" t="s">
        <v>77</v>
      </c>
      <c r="B187" s="9" t="s">
        <v>574</v>
      </c>
      <c r="C187" s="9">
        <v>8117</v>
      </c>
      <c r="D187" s="9">
        <v>29</v>
      </c>
      <c r="E187" s="9">
        <v>65.631518430105601</v>
      </c>
      <c r="F187" s="9">
        <v>96</v>
      </c>
      <c r="G187" s="9">
        <v>96.158339999999995</v>
      </c>
      <c r="H187" s="9">
        <v>13</v>
      </c>
      <c r="I187" s="10">
        <v>2.1187878827242E-4</v>
      </c>
      <c r="J187" s="9">
        <v>3.7817963827461401E-2</v>
      </c>
      <c r="K187" s="9">
        <v>14.0618839779029</v>
      </c>
      <c r="L187" s="11">
        <v>8.0128243506927495E-6</v>
      </c>
      <c r="M187" s="9">
        <v>1.94874101220352E-3</v>
      </c>
      <c r="N187" s="9">
        <v>0.30208333333333298</v>
      </c>
      <c r="O187" s="9">
        <v>0.68253588945238597</v>
      </c>
      <c r="P187" s="9" t="s">
        <v>575</v>
      </c>
      <c r="Q187" s="9">
        <v>192401101</v>
      </c>
      <c r="R187" s="9" t="s">
        <v>432</v>
      </c>
      <c r="S187" s="9">
        <v>93038</v>
      </c>
      <c r="T187" s="9">
        <v>41.045257215462399</v>
      </c>
      <c r="U187" s="9">
        <v>-123.674214222682</v>
      </c>
      <c r="V187" s="9">
        <v>76</v>
      </c>
      <c r="W187" s="9">
        <v>134</v>
      </c>
      <c r="X187" s="9">
        <v>7436.6714406881401</v>
      </c>
      <c r="Z187" s="9">
        <v>4553.1300460502798</v>
      </c>
      <c r="AB187" s="9">
        <v>2883.5413946378599</v>
      </c>
      <c r="AC187" s="9">
        <v>1584.2404821974701</v>
      </c>
      <c r="AD187" s="9">
        <v>1034.4196439048801</v>
      </c>
      <c r="AE187" s="9">
        <v>2.5333633158645699E-2</v>
      </c>
      <c r="AF187" s="9">
        <v>2.7544242475414601E-3</v>
      </c>
      <c r="AG187" s="9">
        <v>186</v>
      </c>
      <c r="AH187" s="9">
        <v>7.2968162999999997</v>
      </c>
      <c r="AI187" s="9">
        <v>21.079350999999999</v>
      </c>
      <c r="AJ187" s="9">
        <v>2.35</v>
      </c>
      <c r="AK187" s="9">
        <v>2.2349657999999999</v>
      </c>
      <c r="AL187" s="9">
        <v>6.6115107999999996</v>
      </c>
      <c r="AM187" s="9">
        <v>-5.2228184000000004</v>
      </c>
      <c r="AN187" s="9">
        <v>2.35E-2</v>
      </c>
      <c r="AO187" s="9">
        <v>6.0305339999999997E-3</v>
      </c>
      <c r="AP187" s="9">
        <v>3.9789476000000001</v>
      </c>
      <c r="AQ187" s="9">
        <v>294.65911999999997</v>
      </c>
      <c r="AR187" s="9">
        <v>35.489243000000002</v>
      </c>
      <c r="AS187" s="9">
        <v>31.218138</v>
      </c>
      <c r="AT187" s="9">
        <v>1.0782506000000001</v>
      </c>
      <c r="AU187" s="9">
        <v>14.682137000000001</v>
      </c>
      <c r="AV187" s="9">
        <v>17.814499999999999</v>
      </c>
      <c r="AW187" s="9">
        <v>9.7234010000000008</v>
      </c>
      <c r="AX187" s="12">
        <f ca="1">IFERROR(__xludf.DUMMYFUNCTION("1-(PERCENTRANK(FILTER(AG:AG, $A:$A=$A187), $AG187))"),0.961)</f>
        <v>0.96099999999999997</v>
      </c>
      <c r="AY187" s="13">
        <f ca="1">IFERROR(__xludf.DUMMYFUNCTION("PERCENTRANK(FILTER(K:K, $A:$A=$A187), $K187)"),0.833)</f>
        <v>0.83299999999999996</v>
      </c>
      <c r="AZ187" s="13">
        <f ca="1">IFERROR(__xludf.DUMMYFUNCTION("PERCENTRANK(FILTER(I:I, $A:$A=$A187), $I187)"),0.944)</f>
        <v>0.94399999999999995</v>
      </c>
      <c r="BA187" s="12">
        <f ca="1">IFERROR(__xludf.DUMMYFUNCTION("PERCENTRANK(FILTER(AI:AI, $A:$A=$A187), $AI187)"),0.606)</f>
        <v>0.60599999999999998</v>
      </c>
      <c r="BB187" s="13">
        <f ca="1">IFERROR(__xludf.DUMMYFUNCTION("PERCENTRANK(FILTER(AT:AT, $A:$A=$A187), $AT187)"),0.703)</f>
        <v>0.70299999999999996</v>
      </c>
      <c r="BC187" s="13">
        <f ca="1">IFERROR(__xludf.DUMMYFUNCTION("PERCENTRANK(FILTER(AU:AU, $A:$A=$A187), $AU187)"),0.29)</f>
        <v>0.28999999999999998</v>
      </c>
      <c r="BM187" s="9">
        <v>0.25725692999999999</v>
      </c>
      <c r="BN187" s="9">
        <v>5.5E-2</v>
      </c>
      <c r="BO187" s="9">
        <v>3.2105261999999999</v>
      </c>
      <c r="BP187" s="9">
        <v>17.68421</v>
      </c>
      <c r="BQ187" s="9">
        <v>0.59250000000000003</v>
      </c>
      <c r="BR187" s="9">
        <v>4.8</v>
      </c>
      <c r="BS187" s="9">
        <v>15.227332000000001</v>
      </c>
      <c r="BT187" s="9">
        <v>12.060570999999999</v>
      </c>
      <c r="BU187" s="9">
        <v>2.3277201999999999</v>
      </c>
      <c r="BV187" s="9">
        <v>4.0352645000000003</v>
      </c>
      <c r="BW187" s="9">
        <v>13.533002</v>
      </c>
      <c r="BX187" s="9">
        <v>6.8663077000000001</v>
      </c>
      <c r="BY187" s="9">
        <v>8.6321080000000006</v>
      </c>
      <c r="BZ187" s="9">
        <v>4.4483046999999996</v>
      </c>
      <c r="CA187" s="9">
        <v>59.776825000000002</v>
      </c>
      <c r="CB187" s="9">
        <v>94.784850000000006</v>
      </c>
      <c r="CC187" s="9">
        <v>50.254646000000001</v>
      </c>
      <c r="CD187" s="9">
        <v>86.737710000000007</v>
      </c>
    </row>
    <row r="188" spans="1:82" ht="15.75" hidden="1" customHeight="1" x14ac:dyDescent="0.2">
      <c r="A188" s="9" t="s">
        <v>81</v>
      </c>
      <c r="B188" s="9" t="s">
        <v>576</v>
      </c>
      <c r="C188" s="9">
        <v>2076</v>
      </c>
      <c r="D188" s="9">
        <v>54</v>
      </c>
      <c r="E188" s="9">
        <v>79.704454447973603</v>
      </c>
      <c r="F188" s="9">
        <v>116</v>
      </c>
      <c r="G188" s="9">
        <v>100.486885</v>
      </c>
      <c r="H188" s="9">
        <v>13</v>
      </c>
      <c r="I188" s="16">
        <v>7.8644646027197003E-5</v>
      </c>
      <c r="J188" s="9">
        <v>633.90616941145197</v>
      </c>
      <c r="K188" s="9">
        <v>35.658684412638301</v>
      </c>
      <c r="L188" s="9">
        <v>3.7992335418913399E-2</v>
      </c>
      <c r="M188" s="9">
        <v>1.9315262901587701E-3</v>
      </c>
      <c r="N188" s="9">
        <v>0.46551724137931</v>
      </c>
      <c r="O188" s="9">
        <v>0.79318265654085796</v>
      </c>
      <c r="P188" s="9" t="s">
        <v>577</v>
      </c>
      <c r="Q188" s="9">
        <v>102911109</v>
      </c>
      <c r="R188" s="9" t="s">
        <v>578</v>
      </c>
      <c r="S188" s="9">
        <v>1040</v>
      </c>
      <c r="T188" s="9">
        <v>39.4590883212718</v>
      </c>
      <c r="U188" s="9">
        <v>-121.53219776914401</v>
      </c>
      <c r="V188" s="9">
        <v>93</v>
      </c>
      <c r="W188" s="9">
        <v>109</v>
      </c>
      <c r="X188" s="9">
        <v>16501.251794817101</v>
      </c>
      <c r="Z188" s="9">
        <v>9730.2609865377308</v>
      </c>
      <c r="AB188" s="9">
        <v>6770.99080827946</v>
      </c>
      <c r="AC188" s="9">
        <v>1355.04814781286</v>
      </c>
      <c r="AD188" s="9">
        <v>50.9292000518968</v>
      </c>
      <c r="AE188" s="9">
        <v>2.5109841772064101E-2</v>
      </c>
      <c r="AF188" s="9">
        <v>1.02238039835356E-3</v>
      </c>
      <c r="AG188" s="9">
        <v>187</v>
      </c>
      <c r="AH188" s="9">
        <v>2.0927867999999998</v>
      </c>
      <c r="AI188" s="9">
        <v>5.3631029999999997</v>
      </c>
      <c r="AJ188" s="9">
        <v>2</v>
      </c>
      <c r="AK188" s="9">
        <v>2.4207546999999998</v>
      </c>
      <c r="AL188" s="9">
        <v>7.5009189999999997</v>
      </c>
      <c r="AM188" s="9">
        <v>-0.40822533</v>
      </c>
      <c r="AN188" s="9">
        <v>3.8571429999999997E-2</v>
      </c>
      <c r="AO188" s="9">
        <v>6.5575010000000003E-3</v>
      </c>
      <c r="AP188" s="9">
        <v>1.9358036999999999</v>
      </c>
      <c r="AQ188" s="9">
        <v>298.04149999999998</v>
      </c>
      <c r="AR188" s="9">
        <v>45.385444999999997</v>
      </c>
      <c r="AS188" s="9">
        <v>31.708812999999999</v>
      </c>
      <c r="AT188" s="9">
        <v>1.3877592999999999</v>
      </c>
      <c r="AU188" s="9">
        <v>12.902981</v>
      </c>
      <c r="AV188" s="9">
        <v>14.468657</v>
      </c>
      <c r="AW188" s="9">
        <v>6.7206682999999998</v>
      </c>
      <c r="AX188" s="12">
        <f ca="1">IFERROR(__xludf.DUMMYFUNCTION("1-(PERCENTRANK(FILTER(AG:AG, $A:$A=$A188), $AG188))"),0.864)</f>
        <v>0.86399999999999999</v>
      </c>
      <c r="AY188" s="13">
        <f ca="1">IFERROR(__xludf.DUMMYFUNCTION("PERCENTRANK(FILTER(K:K, $A:$A=$A188), $K188)"),0.797)</f>
        <v>0.79700000000000004</v>
      </c>
      <c r="AZ188" s="13">
        <f ca="1">IFERROR(__xludf.DUMMYFUNCTION("PERCENTRANK(FILTER(I:I, $A:$A=$A188), $I188)"),0.656)</f>
        <v>0.65600000000000003</v>
      </c>
      <c r="BA188" s="12">
        <f ca="1">IFERROR(__xludf.DUMMYFUNCTION("PERCENTRANK(FILTER(AI:AI, $A:$A=$A188), $AI188)"),0.217)</f>
        <v>0.217</v>
      </c>
      <c r="BB188" s="13">
        <f ca="1">IFERROR(__xludf.DUMMYFUNCTION("PERCENTRANK(FILTER(AT:AT, $A:$A=$A188), $AT188)"),0.569)</f>
        <v>0.56899999999999995</v>
      </c>
      <c r="BC188" s="13">
        <f ca="1">IFERROR(__xludf.DUMMYFUNCTION("PERCENTRANK(FILTER(AU:AU, $A:$A=$A188), $AU188)"),0.841)</f>
        <v>0.84099999999999997</v>
      </c>
      <c r="BM188" s="9">
        <v>9.8305200000000006E-3</v>
      </c>
      <c r="BN188" s="9">
        <v>8.8571430000000007E-2</v>
      </c>
      <c r="BO188" s="9">
        <v>1.3333333999999999</v>
      </c>
      <c r="BP188" s="9">
        <v>10.666667</v>
      </c>
      <c r="BQ188" s="9">
        <v>12.460713999999999</v>
      </c>
      <c r="BR188" s="9">
        <v>8.2857140000000005</v>
      </c>
      <c r="BS188" s="9">
        <v>9.7930860000000006</v>
      </c>
      <c r="BT188" s="9">
        <v>6.9518184999999999</v>
      </c>
      <c r="BU188" s="9">
        <v>2.6495175</v>
      </c>
      <c r="BV188" s="9">
        <v>4.2425079999999999</v>
      </c>
      <c r="BW188" s="9">
        <v>11.801373</v>
      </c>
      <c r="BX188" s="9">
        <v>6.4702786999999997</v>
      </c>
      <c r="BY188" s="9">
        <v>8.3145930000000003</v>
      </c>
      <c r="BZ188" s="9">
        <v>4.4923687000000001</v>
      </c>
      <c r="CA188" s="9">
        <v>51.061726</v>
      </c>
      <c r="CB188" s="9">
        <v>83.64058</v>
      </c>
      <c r="CC188" s="9">
        <v>57.527855000000002</v>
      </c>
      <c r="CD188" s="9">
        <v>88.513750000000002</v>
      </c>
    </row>
    <row r="189" spans="1:82" ht="15.75" hidden="1" customHeight="1" x14ac:dyDescent="0.2">
      <c r="A189" s="9" t="s">
        <v>77</v>
      </c>
      <c r="B189" s="9" t="s">
        <v>579</v>
      </c>
      <c r="C189" s="9">
        <v>1291</v>
      </c>
      <c r="D189" s="9">
        <v>1368</v>
      </c>
      <c r="E189" s="9">
        <v>2312.9859477527898</v>
      </c>
      <c r="F189" s="9">
        <v>2245</v>
      </c>
      <c r="G189" s="9">
        <v>2784.2498000000001</v>
      </c>
      <c r="H189" s="9">
        <v>179</v>
      </c>
      <c r="I189" s="10">
        <v>1.7813629624495599E-4</v>
      </c>
      <c r="J189" s="9">
        <v>80.372718712564307</v>
      </c>
      <c r="K189" s="9">
        <v>9.1268025985498102</v>
      </c>
      <c r="L189" s="9">
        <v>1.23033919563613E-2</v>
      </c>
      <c r="M189" s="9">
        <v>8.6291829996423201E-4</v>
      </c>
      <c r="N189" s="9">
        <v>0.60935412026725999</v>
      </c>
      <c r="O189" s="9">
        <v>0.83073939142319297</v>
      </c>
      <c r="P189" s="9" t="s">
        <v>580</v>
      </c>
      <c r="Q189" s="9">
        <v>42571102</v>
      </c>
      <c r="R189" s="9" t="s">
        <v>289</v>
      </c>
      <c r="S189" s="9">
        <v>178</v>
      </c>
      <c r="T189" s="9">
        <v>38.419406915787697</v>
      </c>
      <c r="U189" s="9">
        <v>-122.876041224251</v>
      </c>
      <c r="V189" s="9">
        <v>330</v>
      </c>
      <c r="W189" s="9">
        <v>395</v>
      </c>
      <c r="X189" s="9">
        <v>48370.544522927201</v>
      </c>
      <c r="Y189" s="15">
        <f>X189/1609.34</f>
        <v>30.056137623452596</v>
      </c>
      <c r="Z189" s="9">
        <v>21902.720280188201</v>
      </c>
      <c r="AA189" s="15">
        <f>Z189/1609.34</f>
        <v>13.609753240575765</v>
      </c>
      <c r="AB189" s="9">
        <v>26467.824242739101</v>
      </c>
      <c r="AC189" s="9">
        <v>19242.229471009901</v>
      </c>
      <c r="AD189" s="9">
        <v>23183.866878732199</v>
      </c>
      <c r="AE189" s="9">
        <v>0.154462375693597</v>
      </c>
      <c r="AF189" s="9">
        <v>3.1886397027847103E-2</v>
      </c>
      <c r="AG189" s="9">
        <v>470</v>
      </c>
      <c r="AH189" s="9">
        <v>7.2017074000000001</v>
      </c>
      <c r="AI189" s="9">
        <v>18.870394000000001</v>
      </c>
      <c r="AJ189" s="9">
        <v>2.65625</v>
      </c>
      <c r="AK189" s="9">
        <v>1.8691773</v>
      </c>
      <c r="AL189" s="9">
        <v>5.1029562999999998</v>
      </c>
      <c r="AM189" s="9">
        <v>0.81394489999999997</v>
      </c>
      <c r="AN189" s="9">
        <v>5.4093750000000003E-2</v>
      </c>
      <c r="AO189" s="9">
        <v>7.1291619999999997E-3</v>
      </c>
      <c r="AP189" s="9">
        <v>3.1257440000000001</v>
      </c>
      <c r="AQ189" s="9">
        <v>295.34649999999999</v>
      </c>
      <c r="AR189" s="9">
        <v>23.519760000000002</v>
      </c>
      <c r="AS189" s="9">
        <v>24.338636000000001</v>
      </c>
      <c r="AT189" s="9">
        <v>0.79956000000000005</v>
      </c>
      <c r="AU189" s="9">
        <v>17.905526999999999</v>
      </c>
      <c r="AV189" s="9">
        <v>19.931716999999999</v>
      </c>
      <c r="AW189" s="9">
        <v>1.1139205999999999</v>
      </c>
      <c r="AX189" s="12">
        <f ca="1">IFERROR(__xludf.DUMMYFUNCTION("1-(PERCENTRANK(FILTER(AG:AG, $A:$A=$A189), $AG189))"),0.838)</f>
        <v>0.83799999999999997</v>
      </c>
      <c r="AY189" s="13">
        <f ca="1">IFERROR(__xludf.DUMMYFUNCTION("PERCENTRANK(FILTER(K:K, $A:$A=$A189), $K189)"),0.699)</f>
        <v>0.69899999999999995</v>
      </c>
      <c r="AZ189" s="13">
        <f ca="1">IFERROR(__xludf.DUMMYFUNCTION("PERCENTRANK(FILTER(I:I, $A:$A=$A189), $I189)"),0.896)</f>
        <v>0.89600000000000002</v>
      </c>
      <c r="BA189" s="12">
        <f ca="1">IFERROR(__xludf.DUMMYFUNCTION("PERCENTRANK(FILTER(AI:AI, $A:$A=$A189), $AI189)"),0.526)</f>
        <v>0.52600000000000002</v>
      </c>
      <c r="BB189" s="13">
        <f ca="1">IFERROR(__xludf.DUMMYFUNCTION("PERCENTRANK(FILTER(AT:AT, $A:$A=$A189), $AT189)"),0.331)</f>
        <v>0.33100000000000002</v>
      </c>
      <c r="BC189" s="13">
        <f ca="1">IFERROR(__xludf.DUMMYFUNCTION("PERCENTRANK(FILTER(AU:AU, $A:$A=$A189), $AU189)"),0.792)</f>
        <v>0.79200000000000004</v>
      </c>
      <c r="BM189" s="9">
        <v>0.15061378</v>
      </c>
      <c r="BN189" s="9">
        <v>4.675E-2</v>
      </c>
      <c r="BO189" s="9">
        <v>2.7443944999999998</v>
      </c>
      <c r="BP189" s="9">
        <v>18.369864</v>
      </c>
      <c r="BQ189" s="9">
        <v>1.7871250000000001</v>
      </c>
      <c r="BR189" s="9">
        <v>7.015625</v>
      </c>
      <c r="BS189" s="9">
        <v>11.0577965</v>
      </c>
      <c r="BT189" s="9">
        <v>9.1171240000000004</v>
      </c>
      <c r="BU189" s="9">
        <v>1.790443</v>
      </c>
      <c r="BV189" s="9">
        <v>3.0434325000000002</v>
      </c>
      <c r="BW189" s="9">
        <v>16.729932999999999</v>
      </c>
      <c r="BX189" s="9">
        <v>14.317443000000001</v>
      </c>
      <c r="BY189" s="9">
        <v>13.818357000000001</v>
      </c>
      <c r="BZ189" s="9">
        <v>11.497505</v>
      </c>
      <c r="CA189" s="9">
        <v>45.615769999999998</v>
      </c>
      <c r="CB189" s="9">
        <v>53.042879999999997</v>
      </c>
      <c r="CC189" s="9">
        <v>34.21613</v>
      </c>
      <c r="CD189" s="9">
        <v>45.448900000000002</v>
      </c>
    </row>
    <row r="190" spans="1:82" ht="15.75" hidden="1" customHeight="1" x14ac:dyDescent="0.2">
      <c r="A190" s="9" t="s">
        <v>77</v>
      </c>
      <c r="B190" s="9" t="s">
        <v>581</v>
      </c>
      <c r="C190" s="9">
        <v>4329</v>
      </c>
      <c r="D190" s="9">
        <v>235</v>
      </c>
      <c r="E190" s="9">
        <v>354.84031309669399</v>
      </c>
      <c r="F190" s="9">
        <v>487</v>
      </c>
      <c r="G190" s="9">
        <v>439.15985000000001</v>
      </c>
      <c r="H190" s="9">
        <v>82</v>
      </c>
      <c r="I190" s="10">
        <v>1.2369684856555299E-4</v>
      </c>
      <c r="J190" s="9">
        <v>889.09908563942304</v>
      </c>
      <c r="K190" s="14">
        <v>32.591004539318803</v>
      </c>
      <c r="L190" s="9">
        <v>0.112719807643765</v>
      </c>
      <c r="M190" s="9">
        <v>1.9119175347189299E-3</v>
      </c>
      <c r="N190" s="9">
        <v>0.48254620123203201</v>
      </c>
      <c r="O190" s="9">
        <v>0.80799807229355702</v>
      </c>
      <c r="P190" s="9" t="s">
        <v>582</v>
      </c>
      <c r="Q190" s="9">
        <v>43361103</v>
      </c>
      <c r="R190" s="9" t="s">
        <v>87</v>
      </c>
      <c r="S190" s="9">
        <v>568</v>
      </c>
      <c r="T190" s="9">
        <v>38.924979170646203</v>
      </c>
      <c r="U190" s="9">
        <v>-122.606886325727</v>
      </c>
      <c r="V190" s="9">
        <v>174</v>
      </c>
      <c r="W190" s="9">
        <v>389</v>
      </c>
      <c r="X190" s="9">
        <v>36092.672496037798</v>
      </c>
      <c r="Z190" s="9">
        <v>14661.4909718811</v>
      </c>
      <c r="AB190" s="9">
        <v>21431.181524156498</v>
      </c>
      <c r="AC190" s="9">
        <v>12324.8035711306</v>
      </c>
      <c r="AD190" s="9">
        <v>17253.539789390001</v>
      </c>
      <c r="AE190" s="9">
        <v>0.15677723784695199</v>
      </c>
      <c r="AF190" s="9">
        <v>1.01431415823753E-2</v>
      </c>
      <c r="AG190" s="9">
        <v>189</v>
      </c>
      <c r="AH190" s="9">
        <v>3.9511699999999998</v>
      </c>
      <c r="AI190" s="9">
        <v>14.935184</v>
      </c>
      <c r="AJ190" s="9">
        <v>2</v>
      </c>
      <c r="AK190" s="9">
        <v>2.1813400000000001</v>
      </c>
      <c r="AL190" s="9">
        <v>6.8316355</v>
      </c>
      <c r="AM190" s="9">
        <v>-0.99566304999999999</v>
      </c>
      <c r="AN190" s="9">
        <v>2.7192982000000001E-2</v>
      </c>
      <c r="AO190" s="9">
        <v>6.0992143E-3</v>
      </c>
      <c r="AP190" s="9">
        <v>2.0780687000000002</v>
      </c>
      <c r="AQ190" s="9">
        <v>296.50484999999998</v>
      </c>
      <c r="AR190" s="9">
        <v>41.572754000000003</v>
      </c>
      <c r="AS190" s="9">
        <v>30.690638</v>
      </c>
      <c r="AT190" s="9">
        <v>1.2198353</v>
      </c>
      <c r="AU190" s="9">
        <v>13.883608000000001</v>
      </c>
      <c r="AV190" s="9">
        <v>15.44877</v>
      </c>
      <c r="AW190" s="9">
        <v>4.1960582999999998</v>
      </c>
      <c r="AX190" s="12">
        <f ca="1">IFERROR(__xludf.DUMMYFUNCTION("1-(PERCENTRANK(FILTER(AG:AG, $A:$A=$A190), $AG190))"),0.959)</f>
        <v>0.95899999999999996</v>
      </c>
      <c r="AY190" s="13">
        <f ca="1">IFERROR(__xludf.DUMMYFUNCTION("PERCENTRANK(FILTER(K:K, $A:$A=$A190), $K190)"),0.932)</f>
        <v>0.93200000000000005</v>
      </c>
      <c r="AZ190" s="13">
        <f ca="1">IFERROR(__xludf.DUMMYFUNCTION("PERCENTRANK(FILTER(I:I, $A:$A=$A190), $I190)"),0.688)</f>
        <v>0.68799999999999994</v>
      </c>
      <c r="BA190" s="12">
        <f ca="1">IFERROR(__xludf.DUMMYFUNCTION("PERCENTRANK(FILTER(AI:AI, $A:$A=$A190), $AI190)"),0.416)</f>
        <v>0.41599999999999998</v>
      </c>
      <c r="BB190" s="13">
        <f ca="1">IFERROR(__xludf.DUMMYFUNCTION("PERCENTRANK(FILTER(AT:AT, $A:$A=$A190), $AT190)"),0.908)</f>
        <v>0.90800000000000003</v>
      </c>
      <c r="BC190" s="13">
        <f ca="1">IFERROR(__xludf.DUMMYFUNCTION("PERCENTRANK(FILTER(AU:AU, $A:$A=$A190), $AU190)"),0.121)</f>
        <v>0.121</v>
      </c>
      <c r="BM190" s="9">
        <v>0.34610099999999999</v>
      </c>
      <c r="BN190" s="9">
        <v>2.2637096999999998E-2</v>
      </c>
      <c r="BO190" s="9">
        <v>4.3738317000000002</v>
      </c>
      <c r="BP190" s="9">
        <v>18.560746999999999</v>
      </c>
      <c r="BQ190" s="9">
        <v>2.9009939999999999</v>
      </c>
      <c r="BR190" s="9">
        <v>2.8479532999999999</v>
      </c>
      <c r="BS190" s="9">
        <v>9.3304749999999999</v>
      </c>
      <c r="BT190" s="9">
        <v>6.7511725</v>
      </c>
      <c r="BU190" s="9">
        <v>2.3324416000000001</v>
      </c>
      <c r="BV190" s="9">
        <v>4.0740642999999999</v>
      </c>
      <c r="BW190" s="9">
        <v>13.614575</v>
      </c>
      <c r="BX190" s="9">
        <v>7.3735514000000002</v>
      </c>
      <c r="BY190" s="9">
        <v>8.2372990000000001</v>
      </c>
      <c r="BZ190" s="9">
        <v>4.4867387000000001</v>
      </c>
      <c r="CA190" s="9">
        <v>52.099556</v>
      </c>
      <c r="CB190" s="9">
        <v>73.069820000000007</v>
      </c>
      <c r="CC190" s="9">
        <v>50.833489999999998</v>
      </c>
      <c r="CD190" s="9">
        <v>83.651290000000003</v>
      </c>
    </row>
    <row r="191" spans="1:82" ht="15.75" hidden="1" customHeight="1" x14ac:dyDescent="0.2">
      <c r="A191" s="9" t="s">
        <v>81</v>
      </c>
      <c r="B191" s="9" t="s">
        <v>583</v>
      </c>
      <c r="C191" s="9">
        <v>6602</v>
      </c>
      <c r="D191" s="9">
        <v>105</v>
      </c>
      <c r="E191" s="9">
        <v>192.79215746812</v>
      </c>
      <c r="F191" s="9">
        <v>294</v>
      </c>
      <c r="G191" s="9">
        <v>261.87786999999997</v>
      </c>
      <c r="H191" s="9">
        <v>58</v>
      </c>
      <c r="I191" s="10">
        <v>1.14011819999271E-4</v>
      </c>
      <c r="J191" s="9">
        <v>72.384782152796404</v>
      </c>
      <c r="K191" s="9">
        <v>37.829869090307803</v>
      </c>
      <c r="L191" s="9">
        <v>7.4256362699691896E-3</v>
      </c>
      <c r="M191" s="9">
        <v>1.8786426601299501E-3</v>
      </c>
      <c r="N191" s="9">
        <v>0.35714285714285698</v>
      </c>
      <c r="O191" s="9">
        <v>0.73619110488508599</v>
      </c>
      <c r="P191" s="9" t="s">
        <v>584</v>
      </c>
      <c r="Q191" s="9">
        <v>103441101</v>
      </c>
      <c r="R191" s="9" t="s">
        <v>286</v>
      </c>
      <c r="S191" s="9">
        <v>9752</v>
      </c>
      <c r="T191" s="9">
        <v>40.4804473762483</v>
      </c>
      <c r="U191" s="9">
        <v>-122.397245192071</v>
      </c>
      <c r="V191" s="9">
        <v>58</v>
      </c>
      <c r="W191" s="9">
        <v>55</v>
      </c>
      <c r="X191" s="9">
        <v>12215.1989841542</v>
      </c>
      <c r="Z191" s="9">
        <v>6269.3076691284004</v>
      </c>
      <c r="AB191" s="9">
        <v>5945.8913150258604</v>
      </c>
      <c r="AC191" s="9">
        <v>6269.3076691284004</v>
      </c>
      <c r="AD191" s="9">
        <v>5892.5072429192696</v>
      </c>
      <c r="AE191" s="9">
        <v>0.108961274287537</v>
      </c>
      <c r="AF191" s="9">
        <v>6.6126855599577504E-3</v>
      </c>
      <c r="AG191" s="9">
        <v>190</v>
      </c>
      <c r="AH191" s="9">
        <v>3.6933726999999998</v>
      </c>
      <c r="AI191" s="9">
        <v>9.3015270000000001</v>
      </c>
      <c r="AJ191" s="9">
        <v>2</v>
      </c>
      <c r="AK191" s="9">
        <v>2.1739407000000002</v>
      </c>
      <c r="AL191" s="9">
        <v>7.9613759999999996</v>
      </c>
      <c r="AM191" s="9">
        <v>1.2215471</v>
      </c>
      <c r="AN191" s="9">
        <v>1.0178572E-2</v>
      </c>
      <c r="AO191" s="9">
        <v>5.9399539999999999E-3</v>
      </c>
      <c r="AP191" s="9">
        <v>2.7033740000000002</v>
      </c>
      <c r="AQ191" s="9">
        <v>298.24414000000002</v>
      </c>
      <c r="AR191" s="9">
        <v>48.44332</v>
      </c>
      <c r="AS191" s="9">
        <v>33.330370000000002</v>
      </c>
      <c r="AT191" s="9">
        <v>1.6078143</v>
      </c>
      <c r="AU191" s="9">
        <v>11.984591500000001</v>
      </c>
      <c r="AV191" s="9">
        <v>14.11398</v>
      </c>
      <c r="AW191" s="9">
        <v>1.7266195</v>
      </c>
      <c r="AX191" s="12">
        <f ca="1">IFERROR(__xludf.DUMMYFUNCTION("1-(PERCENTRANK(FILTER(AG:AG, $A:$A=$A191), $AG191))"),0.858)</f>
        <v>0.85799999999999998</v>
      </c>
      <c r="AY191" s="13">
        <f ca="1">IFERROR(__xludf.DUMMYFUNCTION("PERCENTRANK(FILTER(K:K, $A:$A=$A191), $K191)"),0.812)</f>
        <v>0.81200000000000006</v>
      </c>
      <c r="AZ191" s="13">
        <f ca="1">IFERROR(__xludf.DUMMYFUNCTION("PERCENTRANK(FILTER(I:I, $A:$A=$A191), $I191)"),0.85)</f>
        <v>0.85</v>
      </c>
      <c r="BA191" s="12">
        <f ca="1">IFERROR(__xludf.DUMMYFUNCTION("PERCENTRANK(FILTER(AI:AI, $A:$A=$A191), $AI191)"),0.474)</f>
        <v>0.47399999999999998</v>
      </c>
      <c r="BB191" s="13">
        <f ca="1">IFERROR(__xludf.DUMMYFUNCTION("PERCENTRANK(FILTER(AT:AT, $A:$A=$A191), $AT191)"),0.928)</f>
        <v>0.92800000000000005</v>
      </c>
      <c r="BC191" s="13">
        <f ca="1">IFERROR(__xludf.DUMMYFUNCTION("PERCENTRANK(FILTER(AU:AU, $A:$A=$A191), $AU191)"),0.275)</f>
        <v>0.27500000000000002</v>
      </c>
      <c r="BM191" s="9">
        <v>0.14479089000000001</v>
      </c>
      <c r="BN191" s="9">
        <v>1.7767858000000001E-2</v>
      </c>
      <c r="BO191" s="9">
        <v>1.8</v>
      </c>
      <c r="BP191" s="9">
        <v>15.483333999999999</v>
      </c>
      <c r="BQ191" s="9">
        <v>2.1454463000000001</v>
      </c>
      <c r="BR191" s="9">
        <v>2.625</v>
      </c>
      <c r="BS191" s="9">
        <v>9.7677589999999999</v>
      </c>
      <c r="BT191" s="9">
        <v>6.9608590000000001</v>
      </c>
      <c r="BU191" s="9">
        <v>2.947406</v>
      </c>
      <c r="BV191" s="9">
        <v>4.9673037999999998</v>
      </c>
      <c r="BW191" s="9">
        <v>11.298105</v>
      </c>
      <c r="BX191" s="9">
        <v>5.6738530000000003</v>
      </c>
      <c r="BY191" s="9">
        <v>7.2160489999999999</v>
      </c>
      <c r="BZ191" s="9">
        <v>4.3377169999999996</v>
      </c>
      <c r="CA191" s="9">
        <v>60.374912000000002</v>
      </c>
      <c r="CB191" s="9">
        <v>78.034049999999993</v>
      </c>
      <c r="CC191" s="9">
        <v>61.386139999999997</v>
      </c>
      <c r="CD191" s="9">
        <v>92.33896</v>
      </c>
    </row>
    <row r="192" spans="1:82" ht="15.75" hidden="1" customHeight="1" x14ac:dyDescent="0.2">
      <c r="A192" s="9" t="s">
        <v>73</v>
      </c>
      <c r="B192" s="9" t="s">
        <v>585</v>
      </c>
      <c r="C192" s="9">
        <v>3578</v>
      </c>
      <c r="D192" s="9">
        <v>212</v>
      </c>
      <c r="E192" s="9">
        <v>279.072494610717</v>
      </c>
      <c r="F192" s="9">
        <v>334</v>
      </c>
      <c r="G192" s="9">
        <v>340.87540000000001</v>
      </c>
      <c r="H192" s="9">
        <v>40</v>
      </c>
      <c r="I192" s="10">
        <v>1.2495740229496701E-4</v>
      </c>
      <c r="J192" s="9">
        <v>3.9464849026356101E-2</v>
      </c>
      <c r="K192" s="9">
        <v>26.683966464817001</v>
      </c>
      <c r="L192" s="11">
        <v>4.8887232512515502E-6</v>
      </c>
      <c r="M192" s="9">
        <v>1.84954796842546E-3</v>
      </c>
      <c r="N192" s="9">
        <v>0.63473053892215503</v>
      </c>
      <c r="O192" s="9">
        <v>0.81869356747087096</v>
      </c>
      <c r="P192" s="9" t="s">
        <v>586</v>
      </c>
      <c r="Q192" s="9">
        <v>153082106</v>
      </c>
      <c r="R192" s="9" t="s">
        <v>268</v>
      </c>
      <c r="S192" s="9" t="s">
        <v>98</v>
      </c>
      <c r="T192" s="9">
        <v>38.730996455510699</v>
      </c>
      <c r="U192" s="9">
        <v>-120.78315119675599</v>
      </c>
      <c r="V192" s="9">
        <v>47</v>
      </c>
      <c r="W192" s="9">
        <v>30</v>
      </c>
      <c r="X192" s="9">
        <v>13918.275054076399</v>
      </c>
      <c r="Z192" s="9">
        <v>10714.431387622701</v>
      </c>
      <c r="AB192" s="9">
        <v>3203.8436664536098</v>
      </c>
      <c r="AC192" s="9">
        <v>10352.495114588401</v>
      </c>
      <c r="AD192" s="9">
        <v>2702.71030245968</v>
      </c>
      <c r="AE192" s="9">
        <v>7.3981918737018704E-2</v>
      </c>
      <c r="AF192" s="9">
        <v>4.9982960917986903E-3</v>
      </c>
      <c r="AG192" s="9">
        <v>191</v>
      </c>
      <c r="AH192" s="9">
        <v>9.4542459999999995</v>
      </c>
      <c r="AI192" s="9">
        <v>22.641724</v>
      </c>
      <c r="AJ192" s="9">
        <v>2.6666666999999999</v>
      </c>
      <c r="AK192" s="9">
        <v>1.9995179999999999</v>
      </c>
      <c r="AL192" s="9">
        <v>5.4528955999999997</v>
      </c>
      <c r="AM192" s="9">
        <v>2.2865345000000001</v>
      </c>
      <c r="AN192" s="9">
        <v>5.9333332000000003E-2</v>
      </c>
      <c r="AO192" s="9">
        <v>5.8525199999999999E-3</v>
      </c>
      <c r="AP192" s="9">
        <v>2.9499993</v>
      </c>
      <c r="AQ192" s="9">
        <v>295.37338</v>
      </c>
      <c r="AR192" s="9">
        <v>47.532997000000002</v>
      </c>
      <c r="AS192" s="9">
        <v>32.308025000000001</v>
      </c>
      <c r="AT192" s="9">
        <v>1.2608684999999999</v>
      </c>
      <c r="AU192" s="9">
        <v>12.138066</v>
      </c>
      <c r="AV192" s="9">
        <v>13.989242000000001</v>
      </c>
      <c r="AW192" s="9">
        <v>2.9817445</v>
      </c>
      <c r="AX192" s="12">
        <f ca="1">IFERROR(__xludf.DUMMYFUNCTION("1-(PERCENTRANK(FILTER(AG:AG, $A:$A=$A192), $AG192))"),0.827)</f>
        <v>0.82699999999999996</v>
      </c>
      <c r="AY192" s="13">
        <f ca="1">IFERROR(__xludf.DUMMYFUNCTION("PERCENTRANK(FILTER(K:K, $A:$A=$A192), $K192)"),0.715)</f>
        <v>0.71499999999999997</v>
      </c>
      <c r="AZ192" s="13">
        <f ca="1">IFERROR(__xludf.DUMMYFUNCTION("PERCENTRANK(FILTER(I:I, $A:$A=$A192), $I192)"),0.937)</f>
        <v>0.93700000000000006</v>
      </c>
      <c r="BA192" s="12">
        <f ca="1">IFERROR(__xludf.DUMMYFUNCTION("PERCENTRANK(FILTER(AI:AI, $A:$A=$A192), $AI192)"),0.932)</f>
        <v>0.93200000000000005</v>
      </c>
      <c r="BB192" s="13">
        <f ca="1">IFERROR(__xludf.DUMMYFUNCTION("PERCENTRANK(FILTER(AT:AT, $A:$A=$A192), $AT192)"),0.385)</f>
        <v>0.38500000000000001</v>
      </c>
      <c r="BC192" s="13">
        <f ca="1">IFERROR(__xludf.DUMMYFUNCTION("PERCENTRANK(FILTER(AU:AU, $A:$A=$A192), $AU192)"),0.378)</f>
        <v>0.378</v>
      </c>
      <c r="BM192" s="9">
        <v>0.16580856999999999</v>
      </c>
      <c r="BN192" s="9">
        <v>7.1396865000000004E-2</v>
      </c>
      <c r="BO192" s="9">
        <v>2</v>
      </c>
      <c r="BP192" s="9">
        <v>16.702703</v>
      </c>
      <c r="BQ192" s="9">
        <v>2.3634998999999999</v>
      </c>
      <c r="BR192" s="9">
        <v>2.7833332999999998</v>
      </c>
      <c r="BS192" s="9">
        <v>8.3671159999999993</v>
      </c>
      <c r="BT192" s="9">
        <v>6.0297280000000004</v>
      </c>
      <c r="BU192" s="9">
        <v>2.1120120999999998</v>
      </c>
      <c r="BV192" s="9">
        <v>3.9380145</v>
      </c>
      <c r="BW192" s="9">
        <v>12.907494</v>
      </c>
      <c r="BX192" s="9">
        <v>5.8904990000000002</v>
      </c>
      <c r="BY192" s="9">
        <v>8.3095874999999992</v>
      </c>
      <c r="BZ192" s="9">
        <v>4.0152210000000004</v>
      </c>
      <c r="CA192" s="9">
        <v>49.454712000000001</v>
      </c>
      <c r="CB192" s="9">
        <v>83.669179999999997</v>
      </c>
      <c r="CC192" s="9">
        <v>52.780180000000001</v>
      </c>
      <c r="CD192" s="9">
        <v>92.81353</v>
      </c>
    </row>
    <row r="193" spans="1:82" ht="15.75" hidden="1" customHeight="1" x14ac:dyDescent="0.2">
      <c r="A193" s="9" t="s">
        <v>77</v>
      </c>
      <c r="B193" s="9" t="s">
        <v>587</v>
      </c>
      <c r="C193" s="9">
        <v>5903</v>
      </c>
      <c r="D193" s="9">
        <v>3</v>
      </c>
      <c r="E193" s="9">
        <v>9.1243750795369891</v>
      </c>
      <c r="F193" s="9">
        <v>6</v>
      </c>
      <c r="G193" s="9">
        <v>10.298488000000001</v>
      </c>
      <c r="H193" s="9">
        <v>4</v>
      </c>
      <c r="I193" s="16">
        <v>8.0610190707375295E-5</v>
      </c>
      <c r="J193" s="9">
        <v>976.481264310543</v>
      </c>
      <c r="K193" s="9">
        <v>132.48797607421801</v>
      </c>
      <c r="L193" s="9">
        <v>6.9327505156557404E-2</v>
      </c>
      <c r="M193" s="9">
        <v>1.8469446786184499E-3</v>
      </c>
      <c r="N193" s="9">
        <v>0.5</v>
      </c>
      <c r="O193" s="9">
        <v>0.88599174732036801</v>
      </c>
      <c r="P193" s="9" t="s">
        <v>588</v>
      </c>
      <c r="Q193" s="9">
        <v>42631108</v>
      </c>
      <c r="R193" s="9" t="s">
        <v>589</v>
      </c>
      <c r="S193" s="9">
        <v>618</v>
      </c>
      <c r="T193" s="9">
        <v>38.2276127648582</v>
      </c>
      <c r="U193" s="9">
        <v>-122.663411537625</v>
      </c>
      <c r="V193" s="9">
        <v>205</v>
      </c>
      <c r="W193" s="9">
        <v>260</v>
      </c>
      <c r="X193" s="9">
        <v>38879.506177432399</v>
      </c>
      <c r="Z193" s="9">
        <v>17463.5087995133</v>
      </c>
      <c r="AB193" s="9">
        <v>21415.997377919</v>
      </c>
      <c r="AC193" s="9">
        <v>13883.028191355101</v>
      </c>
      <c r="AD193" s="9">
        <v>13251.2422972652</v>
      </c>
      <c r="AE193" s="9">
        <v>7.3877787144738197E-3</v>
      </c>
      <c r="AF193" s="9">
        <v>3.2244076282950102E-4</v>
      </c>
      <c r="AG193" s="9">
        <v>192</v>
      </c>
      <c r="AH193" s="9">
        <v>2.4114765999999999</v>
      </c>
      <c r="AI193" s="9">
        <v>7.9187627000000003</v>
      </c>
      <c r="AJ193" s="9">
        <v>2</v>
      </c>
      <c r="AK193" s="9">
        <v>2.4151820000000002</v>
      </c>
      <c r="AL193" s="9">
        <v>6.5436740000000002</v>
      </c>
      <c r="AM193" s="9">
        <v>-1.3071854000000001</v>
      </c>
      <c r="AN193" s="9">
        <v>1.4196078000000001E-2</v>
      </c>
      <c r="AO193" s="9">
        <v>7.1254596E-3</v>
      </c>
      <c r="AP193" s="9">
        <v>2.3509133000000002</v>
      </c>
      <c r="AQ193" s="9">
        <v>294.95922999999999</v>
      </c>
      <c r="AR193" s="9">
        <v>26.060165000000001</v>
      </c>
      <c r="AS193" s="9">
        <v>27.421133000000001</v>
      </c>
      <c r="AT193" s="9">
        <v>0.76438963000000004</v>
      </c>
      <c r="AU193" s="9">
        <v>17.337848999999999</v>
      </c>
      <c r="AV193" s="9">
        <v>19.047108000000001</v>
      </c>
      <c r="AW193" s="9">
        <v>2.5586139999999999</v>
      </c>
      <c r="AX193" s="12">
        <f ca="1">IFERROR(__xludf.DUMMYFUNCTION("1-(PERCENTRANK(FILTER(AG:AG, $A:$A=$A193), $AG193))"),0.957)</f>
        <v>0.95699999999999996</v>
      </c>
      <c r="AY193" s="13">
        <f ca="1">IFERROR(__xludf.DUMMYFUNCTION("PERCENTRANK(FILTER(K:K, $A:$A=$A193), $K193)"),1)</f>
        <v>1</v>
      </c>
      <c r="AZ193" s="13">
        <f ca="1">IFERROR(__xludf.DUMMYFUNCTION("PERCENTRANK(FILTER(I:I, $A:$A=$A193), $I193)"),0.312)</f>
        <v>0.312</v>
      </c>
      <c r="BA193" s="12">
        <f ca="1">IFERROR(__xludf.DUMMYFUNCTION("PERCENTRANK(FILTER(AI:AI, $A:$A=$A193), $AI193)"),0.099)</f>
        <v>9.9000000000000005E-2</v>
      </c>
      <c r="BB193" s="13">
        <f ca="1">IFERROR(__xludf.DUMMYFUNCTION("PERCENTRANK(FILTER(AT:AT, $A:$A=$A193), $AT193)"),0.268)</f>
        <v>0.26800000000000002</v>
      </c>
      <c r="BC193" s="13">
        <f ca="1">IFERROR(__xludf.DUMMYFUNCTION("PERCENTRANK(FILTER(AU:AU, $A:$A=$A193), $AU193)"),0.635)</f>
        <v>0.63500000000000001</v>
      </c>
      <c r="BM193" s="9">
        <v>0.13776746000000001</v>
      </c>
      <c r="BN193" s="9">
        <v>2.1294117000000001E-2</v>
      </c>
      <c r="BO193" s="9">
        <v>2.1968502999999999</v>
      </c>
      <c r="BP193" s="9">
        <v>15.220471999999999</v>
      </c>
      <c r="BQ193" s="9">
        <v>1.8784314E-2</v>
      </c>
      <c r="BR193" s="9">
        <v>2.3529412E-2</v>
      </c>
      <c r="BS193" s="9">
        <v>10.997476000000001</v>
      </c>
      <c r="BT193" s="9">
        <v>9.6155000000000008</v>
      </c>
      <c r="BU193" s="9">
        <v>1.5728854999999999</v>
      </c>
      <c r="BV193" s="9">
        <v>2.8921942999999999</v>
      </c>
      <c r="BW193" s="9">
        <v>16.196604000000001</v>
      </c>
      <c r="BX193" s="9">
        <v>13.875667</v>
      </c>
      <c r="BY193" s="9">
        <v>13.383763999999999</v>
      </c>
      <c r="BZ193" s="9">
        <v>11.065279</v>
      </c>
      <c r="CA193" s="9">
        <v>50.437823999999999</v>
      </c>
      <c r="CB193" s="9">
        <v>56.968197000000004</v>
      </c>
      <c r="CC193" s="9">
        <v>35.575310000000002</v>
      </c>
      <c r="CD193" s="9">
        <v>46.610374</v>
      </c>
    </row>
    <row r="194" spans="1:82" ht="15.75" hidden="1" customHeight="1" x14ac:dyDescent="0.2">
      <c r="A194" s="9" t="s">
        <v>81</v>
      </c>
      <c r="B194" s="9" t="s">
        <v>590</v>
      </c>
      <c r="C194" s="9">
        <v>4519</v>
      </c>
      <c r="D194" s="9">
        <v>19</v>
      </c>
      <c r="E194" s="9">
        <v>24.960082014161902</v>
      </c>
      <c r="F194" s="9">
        <v>36</v>
      </c>
      <c r="G194" s="9">
        <v>32.212980000000002</v>
      </c>
      <c r="H194" s="9">
        <v>5</v>
      </c>
      <c r="I194" s="16">
        <v>9.8606933897826799E-5</v>
      </c>
      <c r="J194" s="9">
        <v>39.507466443087402</v>
      </c>
      <c r="K194" s="9">
        <v>30.657314459482802</v>
      </c>
      <c r="L194" s="9">
        <v>4.2127089491977004E-3</v>
      </c>
      <c r="M194" s="9">
        <v>1.8380669469479399E-3</v>
      </c>
      <c r="N194" s="9">
        <v>0.52777777777777701</v>
      </c>
      <c r="O194" s="9">
        <v>0.77484552135677098</v>
      </c>
      <c r="P194" s="9" t="s">
        <v>591</v>
      </c>
      <c r="Q194" s="9">
        <v>102841106</v>
      </c>
      <c r="R194" s="9" t="s">
        <v>592</v>
      </c>
      <c r="S194" s="9">
        <v>2418</v>
      </c>
      <c r="T194" s="9">
        <v>39.821970945941203</v>
      </c>
      <c r="U194" s="9">
        <v>-121.923047584524</v>
      </c>
      <c r="V194" s="9">
        <v>201</v>
      </c>
      <c r="W194" s="9">
        <v>182</v>
      </c>
      <c r="X194" s="9">
        <v>58882.955474021597</v>
      </c>
      <c r="Z194" s="9">
        <v>39339.8369025223</v>
      </c>
      <c r="AB194" s="9">
        <v>19543.118571499199</v>
      </c>
      <c r="AC194" s="9">
        <v>185.011350315718</v>
      </c>
      <c r="AD194" s="9">
        <v>326.02077514196202</v>
      </c>
      <c r="AE194" s="9">
        <v>9.1903347347397305E-3</v>
      </c>
      <c r="AF194" s="9">
        <v>4.9303466948913399E-4</v>
      </c>
      <c r="AG194" s="9">
        <v>193</v>
      </c>
      <c r="AH194" s="9">
        <v>2.8336399000000001</v>
      </c>
      <c r="AI194" s="9">
        <v>8.3025369999999992</v>
      </c>
      <c r="AJ194" s="9">
        <v>2</v>
      </c>
      <c r="AK194" s="9">
        <v>2.8192927999999999</v>
      </c>
      <c r="AL194" s="9">
        <v>8.6033559999999998</v>
      </c>
      <c r="AM194" s="9">
        <v>-0.43751701999999998</v>
      </c>
      <c r="AN194" s="9">
        <v>3.8333333999999997E-2</v>
      </c>
      <c r="AO194" s="9">
        <v>6.5462929999999999E-3</v>
      </c>
      <c r="AP194" s="9">
        <v>1.8419681999999999</v>
      </c>
      <c r="AQ194" s="9">
        <v>298.09598</v>
      </c>
      <c r="AR194" s="9">
        <v>45.834009999999999</v>
      </c>
      <c r="AS194" s="9">
        <v>37.51</v>
      </c>
      <c r="AT194" s="9">
        <v>1.4372427000000001</v>
      </c>
      <c r="AU194" s="9">
        <v>12.816606999999999</v>
      </c>
      <c r="AV194" s="9">
        <v>14.501614</v>
      </c>
      <c r="AW194" s="9">
        <v>0.45454547000000001</v>
      </c>
      <c r="AX194" s="12">
        <f ca="1">IFERROR(__xludf.DUMMYFUNCTION("1-(PERCENTRANK(FILTER(AG:AG, $A:$A=$A194), $AG194))"),0.855)</f>
        <v>0.85499999999999998</v>
      </c>
      <c r="AY194" s="13">
        <f ca="1">IFERROR(__xludf.DUMMYFUNCTION("PERCENTRANK(FILTER(K:K, $A:$A=$A194), $K194)"),0.758)</f>
        <v>0.75800000000000001</v>
      </c>
      <c r="AZ194" s="13">
        <f ca="1">IFERROR(__xludf.DUMMYFUNCTION("PERCENTRANK(FILTER(I:I, $A:$A=$A194), $I194)"),0.76)</f>
        <v>0.76</v>
      </c>
      <c r="BA194" s="12">
        <f ca="1">IFERROR(__xludf.DUMMYFUNCTION("PERCENTRANK(FILTER(AI:AI, $A:$A=$A194), $AI194)"),0.422)</f>
        <v>0.42199999999999999</v>
      </c>
      <c r="BB194" s="13">
        <f ca="1">IFERROR(__xludf.DUMMYFUNCTION("PERCENTRANK(FILTER(AT:AT, $A:$A=$A194), $AT194)"),0.662)</f>
        <v>0.66200000000000003</v>
      </c>
      <c r="BC194" s="13">
        <f ca="1">IFERROR(__xludf.DUMMYFUNCTION("PERCENTRANK(FILTER(AU:AU, $A:$A=$A194), $AU194)"),0.809)</f>
        <v>0.80900000000000005</v>
      </c>
      <c r="BM194" s="9">
        <v>7.4107624999999996E-2</v>
      </c>
      <c r="BN194" s="9">
        <v>2.0833333999999998E-2</v>
      </c>
      <c r="BO194" s="9">
        <v>1.4</v>
      </c>
      <c r="BP194" s="9">
        <v>19.2</v>
      </c>
      <c r="BQ194" s="9">
        <v>2.1358332999999998</v>
      </c>
      <c r="BR194" s="9">
        <v>3</v>
      </c>
      <c r="BS194" s="9">
        <v>13.228823999999999</v>
      </c>
      <c r="BT194" s="9">
        <v>10.080969</v>
      </c>
      <c r="BU194" s="9">
        <v>2.8047816999999999</v>
      </c>
      <c r="BV194" s="9">
        <v>4.4801764000000004</v>
      </c>
      <c r="BW194" s="9">
        <v>11.82652</v>
      </c>
      <c r="BX194" s="9">
        <v>6.2796510000000003</v>
      </c>
      <c r="BY194" s="9">
        <v>7.8170767000000003</v>
      </c>
      <c r="BZ194" s="9">
        <v>4.2814335999999997</v>
      </c>
      <c r="CA194" s="9">
        <v>69.312700000000007</v>
      </c>
      <c r="CB194" s="9">
        <v>106.45937000000001</v>
      </c>
      <c r="CC194" s="9">
        <v>57.878276999999997</v>
      </c>
      <c r="CD194" s="9">
        <v>90.857900000000001</v>
      </c>
    </row>
    <row r="195" spans="1:82" ht="15.75" hidden="1" customHeight="1" x14ac:dyDescent="0.2">
      <c r="A195" s="9" t="s">
        <v>81</v>
      </c>
      <c r="B195" s="9" t="s">
        <v>593</v>
      </c>
      <c r="C195" s="9">
        <v>6517</v>
      </c>
      <c r="D195" s="9">
        <v>45</v>
      </c>
      <c r="E195" s="9">
        <v>82.913296081165399</v>
      </c>
      <c r="F195" s="9">
        <v>339</v>
      </c>
      <c r="G195" s="9">
        <v>222.45642000000001</v>
      </c>
      <c r="H195" s="9">
        <v>75</v>
      </c>
      <c r="I195" s="10">
        <v>1.05349009196894E-4</v>
      </c>
      <c r="J195" s="9">
        <v>232.06979342004499</v>
      </c>
      <c r="K195" s="9">
        <v>28.898199751786802</v>
      </c>
      <c r="L195" s="9">
        <v>2.4562142196967899E-2</v>
      </c>
      <c r="M195" s="9">
        <v>1.83663488865098E-3</v>
      </c>
      <c r="N195" s="9">
        <v>0.132743362831858</v>
      </c>
      <c r="O195" s="9">
        <v>0.372717028109606</v>
      </c>
      <c r="P195" s="9" t="s">
        <v>594</v>
      </c>
      <c r="Q195" s="9">
        <v>103451101</v>
      </c>
      <c r="R195" s="9" t="s">
        <v>265</v>
      </c>
      <c r="S195" s="9">
        <v>48480</v>
      </c>
      <c r="T195" s="9">
        <v>40.623836852282203</v>
      </c>
      <c r="U195" s="9">
        <v>-122.46183577078099</v>
      </c>
      <c r="V195" s="9">
        <v>214</v>
      </c>
      <c r="W195" s="9">
        <v>172</v>
      </c>
      <c r="X195" s="9">
        <v>25696.589305985399</v>
      </c>
      <c r="Z195" s="9">
        <v>17324.110716832402</v>
      </c>
      <c r="AB195" s="9">
        <v>8372.47858915295</v>
      </c>
      <c r="AC195" s="9">
        <v>17324.110716832402</v>
      </c>
      <c r="AD195" s="9">
        <v>8372.47858915295</v>
      </c>
      <c r="AE195" s="9">
        <v>0.13774761664882301</v>
      </c>
      <c r="AF195" s="9">
        <v>7.9011756897671096E-3</v>
      </c>
      <c r="AG195" s="9">
        <v>194</v>
      </c>
      <c r="AH195" s="9">
        <v>2.1616780000000002</v>
      </c>
      <c r="AI195" s="9">
        <v>6.6752520000000004</v>
      </c>
      <c r="AJ195" s="9">
        <v>3</v>
      </c>
      <c r="AK195" s="9">
        <v>2.0367736999999999</v>
      </c>
      <c r="AL195" s="9">
        <v>6.8098288</v>
      </c>
      <c r="AM195" s="9">
        <v>-0.26465684</v>
      </c>
      <c r="AN195" s="9">
        <v>4.5549739999999998E-3</v>
      </c>
      <c r="AO195" s="9">
        <v>5.8141010000000003E-3</v>
      </c>
      <c r="AP195" s="9">
        <v>3.5472109999999999</v>
      </c>
      <c r="AQ195" s="9">
        <v>297.79329999999999</v>
      </c>
      <c r="AR195" s="9">
        <v>49.706829999999997</v>
      </c>
      <c r="AS195" s="9">
        <v>34.561779999999999</v>
      </c>
      <c r="AT195" s="9">
        <v>1.6172138</v>
      </c>
      <c r="AU195" s="9">
        <v>11.626908</v>
      </c>
      <c r="AV195" s="9">
        <v>13.934557</v>
      </c>
      <c r="AW195" s="9">
        <v>3.3617113000000001</v>
      </c>
      <c r="AX195" s="12">
        <f ca="1">IFERROR(__xludf.DUMMYFUNCTION("1-(PERCENTRANK(FILTER(AG:AG, $A:$A=$A195), $AG195))"),0.853)</f>
        <v>0.85299999999999998</v>
      </c>
      <c r="AY195" s="13">
        <f ca="1">IFERROR(__xludf.DUMMYFUNCTION("PERCENTRANK(FILTER(K:K, $A:$A=$A195), $K195)"),0.74)</f>
        <v>0.74</v>
      </c>
      <c r="AZ195" s="13">
        <f ca="1">IFERROR(__xludf.DUMMYFUNCTION("PERCENTRANK(FILTER(I:I, $A:$A=$A195), $I195)"),0.806)</f>
        <v>0.80600000000000005</v>
      </c>
      <c r="BA195" s="12">
        <f ca="1">IFERROR(__xludf.DUMMYFUNCTION("PERCENTRANK(FILTER(AI:AI, $A:$A=$A195), $AI195)"),0.335)</f>
        <v>0.33500000000000002</v>
      </c>
      <c r="BB195" s="13">
        <f ca="1">IFERROR(__xludf.DUMMYFUNCTION("PERCENTRANK(FILTER(AT:AT, $A:$A=$A195), $AT195)"),0.968)</f>
        <v>0.96799999999999997</v>
      </c>
      <c r="BC195" s="13">
        <f ca="1">IFERROR(__xludf.DUMMYFUNCTION("PERCENTRANK(FILTER(AU:AU, $A:$A=$A195), $AU195)"),0.081)</f>
        <v>8.1000000000000003E-2</v>
      </c>
      <c r="BM195" s="9">
        <v>0.20855546</v>
      </c>
      <c r="BN195" s="9">
        <v>0.01</v>
      </c>
      <c r="BO195" s="9">
        <v>2.5</v>
      </c>
      <c r="BP195" s="9">
        <v>15.346154</v>
      </c>
      <c r="BQ195" s="9">
        <v>0.51408374000000001</v>
      </c>
      <c r="BR195" s="9">
        <v>1.7748691000000001</v>
      </c>
      <c r="BS195" s="9">
        <v>9.9759309999999992</v>
      </c>
      <c r="BT195" s="9">
        <v>7.0985199999999997</v>
      </c>
      <c r="BU195" s="9">
        <v>2.8464602999999999</v>
      </c>
      <c r="BV195" s="9">
        <v>5.0127926</v>
      </c>
      <c r="BW195" s="9">
        <v>11.225979000000001</v>
      </c>
      <c r="BX195" s="9">
        <v>5.3464136</v>
      </c>
      <c r="BY195" s="9">
        <v>7.0605909999999996</v>
      </c>
      <c r="BZ195" s="9">
        <v>4.0643472999999997</v>
      </c>
      <c r="CA195" s="9">
        <v>61.066963000000001</v>
      </c>
      <c r="CB195" s="9">
        <v>82.064189999999996</v>
      </c>
      <c r="CC195" s="9">
        <v>62.297417000000003</v>
      </c>
      <c r="CD195" s="9">
        <v>95.740520000000004</v>
      </c>
    </row>
    <row r="196" spans="1:82" ht="15.75" hidden="1" customHeight="1" x14ac:dyDescent="0.2">
      <c r="A196" s="9" t="s">
        <v>77</v>
      </c>
      <c r="B196" s="9" t="s">
        <v>595</v>
      </c>
      <c r="C196" s="9">
        <v>2815</v>
      </c>
      <c r="D196" s="9">
        <v>118</v>
      </c>
      <c r="E196" s="9">
        <v>209.58123277749499</v>
      </c>
      <c r="F196" s="9">
        <v>181</v>
      </c>
      <c r="G196" s="9">
        <v>241.87354999999999</v>
      </c>
      <c r="H196" s="9">
        <v>17</v>
      </c>
      <c r="I196" s="10">
        <v>1.4441326878595099E-4</v>
      </c>
      <c r="J196" s="9">
        <v>419.93448536468998</v>
      </c>
      <c r="K196" s="14">
        <v>22.323656220327699</v>
      </c>
      <c r="L196" s="9">
        <v>5.6375624066803402E-2</v>
      </c>
      <c r="M196" s="9">
        <v>1.8356562234069201E-3</v>
      </c>
      <c r="N196" s="9">
        <v>0.65193370165745801</v>
      </c>
      <c r="O196" s="9">
        <v>0.86649090989018096</v>
      </c>
      <c r="P196" s="9" t="s">
        <v>596</v>
      </c>
      <c r="Q196" s="9">
        <v>42571102</v>
      </c>
      <c r="R196" s="9" t="s">
        <v>289</v>
      </c>
      <c r="S196" s="9">
        <v>344</v>
      </c>
      <c r="T196" s="9">
        <v>38.406049125894903</v>
      </c>
      <c r="U196" s="9">
        <v>-122.891773079533</v>
      </c>
      <c r="V196" s="9">
        <v>135</v>
      </c>
      <c r="W196" s="9">
        <v>214</v>
      </c>
      <c r="X196" s="9">
        <v>23378.2450060956</v>
      </c>
      <c r="Z196" s="9">
        <v>9676.0468723210797</v>
      </c>
      <c r="AB196" s="9">
        <v>13702.1981337745</v>
      </c>
      <c r="AC196" s="9">
        <v>1463.3175717131301</v>
      </c>
      <c r="AD196" s="9">
        <v>2664.7041104446298</v>
      </c>
      <c r="AE196" s="9">
        <v>3.12061557979177E-2</v>
      </c>
      <c r="AF196" s="9">
        <v>2.4550255693611598E-3</v>
      </c>
      <c r="AG196" s="9">
        <v>195</v>
      </c>
      <c r="AH196" s="9">
        <v>5.2787594999999996</v>
      </c>
      <c r="AI196" s="9">
        <v>16.311409999999999</v>
      </c>
      <c r="AJ196" s="9">
        <v>2</v>
      </c>
      <c r="AK196" s="9">
        <v>1.9572468999999999</v>
      </c>
      <c r="AL196" s="9">
        <v>5.2477340000000003</v>
      </c>
      <c r="AM196" s="9">
        <v>-0.36155500000000002</v>
      </c>
      <c r="AN196" s="9">
        <v>5.8260869999999999E-2</v>
      </c>
      <c r="AO196" s="9">
        <v>7.0984335999999997E-3</v>
      </c>
      <c r="AP196" s="9">
        <v>2.9120729999999999</v>
      </c>
      <c r="AQ196" s="9">
        <v>295.90607</v>
      </c>
      <c r="AR196" s="9">
        <v>23.808039999999998</v>
      </c>
      <c r="AS196" s="9">
        <v>24.936392000000001</v>
      </c>
      <c r="AT196" s="9">
        <v>0.82993380000000005</v>
      </c>
      <c r="AU196" s="9">
        <v>17.938659999999999</v>
      </c>
      <c r="AV196" s="9">
        <v>19.8841</v>
      </c>
      <c r="AW196" s="9">
        <v>1.1151523999999999</v>
      </c>
      <c r="AX196" s="12">
        <f ca="1">IFERROR(__xludf.DUMMYFUNCTION("1-(PERCENTRANK(FILTER(AG:AG, $A:$A=$A196), $AG196))"),0.956)</f>
        <v>0.95599999999999996</v>
      </c>
      <c r="AY196" s="13">
        <f ca="1">IFERROR(__xludf.DUMMYFUNCTION("PERCENTRANK(FILTER(K:K, $A:$A=$A196), $K196)"),0.897)</f>
        <v>0.89700000000000002</v>
      </c>
      <c r="AZ196" s="13">
        <f ca="1">IFERROR(__xludf.DUMMYFUNCTION("PERCENTRANK(FILTER(I:I, $A:$A=$A196), $I196)"),0.782)</f>
        <v>0.78200000000000003</v>
      </c>
      <c r="BA196" s="12">
        <f ca="1">IFERROR(__xludf.DUMMYFUNCTION("PERCENTRANK(FILTER(AI:AI, $A:$A=$A196), $AI196)"),0.451)</f>
        <v>0.45100000000000001</v>
      </c>
      <c r="BB196" s="13">
        <f ca="1">IFERROR(__xludf.DUMMYFUNCTION("PERCENTRANK(FILTER(AT:AT, $A:$A=$A196), $AT196)"),0.413)</f>
        <v>0.41299999999999998</v>
      </c>
      <c r="BC196" s="13">
        <f ca="1">IFERROR(__xludf.DUMMYFUNCTION("PERCENTRANK(FILTER(AU:AU, $A:$A=$A196), $AU196)"),0.811)</f>
        <v>0.81100000000000005</v>
      </c>
      <c r="BM196" s="9">
        <v>0.15080584999999999</v>
      </c>
      <c r="BN196" s="9">
        <v>4.1739131999999998E-2</v>
      </c>
      <c r="BO196" s="9">
        <v>3</v>
      </c>
      <c r="BP196" s="9">
        <v>20.11111</v>
      </c>
      <c r="BQ196" s="9">
        <v>4.4286956999999996</v>
      </c>
      <c r="BR196" s="9">
        <v>7.8695649999999997</v>
      </c>
      <c r="BS196" s="9">
        <v>11.031612000000001</v>
      </c>
      <c r="BT196" s="9">
        <v>9.1019640000000006</v>
      </c>
      <c r="BU196" s="9">
        <v>1.8450694000000001</v>
      </c>
      <c r="BV196" s="9">
        <v>3.1314875999999998</v>
      </c>
      <c r="BW196" s="9">
        <v>16.621949999999998</v>
      </c>
      <c r="BX196" s="9">
        <v>14.312514</v>
      </c>
      <c r="BY196" s="9">
        <v>13.99222</v>
      </c>
      <c r="BZ196" s="9">
        <v>11.827128999999999</v>
      </c>
      <c r="CA196" s="9">
        <v>46.708393000000001</v>
      </c>
      <c r="CB196" s="9">
        <v>53.654739999999997</v>
      </c>
      <c r="CC196" s="9">
        <v>34.508774000000003</v>
      </c>
      <c r="CD196" s="9">
        <v>45.143818000000003</v>
      </c>
    </row>
    <row r="197" spans="1:82" ht="15.75" hidden="1" customHeight="1" x14ac:dyDescent="0.2">
      <c r="A197" s="9" t="s">
        <v>77</v>
      </c>
      <c r="B197" s="9" t="s">
        <v>597</v>
      </c>
      <c r="C197" s="9">
        <v>4055</v>
      </c>
      <c r="D197" s="9">
        <v>278</v>
      </c>
      <c r="E197" s="9">
        <v>361.55871090845699</v>
      </c>
      <c r="F197" s="9">
        <v>378</v>
      </c>
      <c r="G197" s="9">
        <v>411.44058000000001</v>
      </c>
      <c r="H197" s="9">
        <v>63</v>
      </c>
      <c r="I197" s="10">
        <v>1.18166680453762E-4</v>
      </c>
      <c r="J197" s="9">
        <v>0.58455691941981602</v>
      </c>
      <c r="K197" s="14">
        <v>32.755102523074797</v>
      </c>
      <c r="L197" s="11">
        <v>6.2718640314628703E-5</v>
      </c>
      <c r="M197" s="9">
        <v>1.8316096239029999E-3</v>
      </c>
      <c r="N197" s="9">
        <v>0.73544973544973502</v>
      </c>
      <c r="O197" s="9">
        <v>0.87876287970653699</v>
      </c>
      <c r="P197" s="9" t="s">
        <v>598</v>
      </c>
      <c r="Q197" s="9">
        <v>42661103</v>
      </c>
      <c r="R197" s="9" t="s">
        <v>141</v>
      </c>
      <c r="S197" s="9">
        <v>538</v>
      </c>
      <c r="T197" s="9">
        <v>39.423626434835199</v>
      </c>
      <c r="U197" s="9">
        <v>-123.30170583163201</v>
      </c>
      <c r="V197" s="9">
        <v>56</v>
      </c>
      <c r="W197" s="9">
        <v>48</v>
      </c>
      <c r="X197" s="9">
        <v>15130.162292393101</v>
      </c>
      <c r="Z197" s="9">
        <v>10337.071021184</v>
      </c>
      <c r="AB197" s="9">
        <v>4793.0912712091103</v>
      </c>
      <c r="AC197" s="9">
        <v>10337.071021184</v>
      </c>
      <c r="AD197" s="9">
        <v>4793.0912712091103</v>
      </c>
      <c r="AE197" s="9">
        <v>0.115391406305889</v>
      </c>
      <c r="AF197" s="9">
        <v>7.4445008685870501E-3</v>
      </c>
      <c r="AG197" s="9">
        <v>196</v>
      </c>
      <c r="AH197" s="9">
        <v>8.8216909999999995</v>
      </c>
      <c r="AI197" s="9">
        <v>21.790237000000001</v>
      </c>
      <c r="AJ197" s="9">
        <v>2.3660130000000001</v>
      </c>
      <c r="AK197" s="9">
        <v>2.104225</v>
      </c>
      <c r="AL197" s="9">
        <v>5.8726560000000001</v>
      </c>
      <c r="AM197" s="9">
        <v>-0.81204706000000004</v>
      </c>
      <c r="AN197" s="9">
        <v>3.8104575000000002E-2</v>
      </c>
      <c r="AO197" s="9">
        <v>6.3658413000000002E-3</v>
      </c>
      <c r="AP197" s="9">
        <v>3.5617268000000002</v>
      </c>
      <c r="AQ197" s="9">
        <v>293.05783000000002</v>
      </c>
      <c r="AR197" s="9">
        <v>28.961874000000002</v>
      </c>
      <c r="AS197" s="9">
        <v>27.835090000000001</v>
      </c>
      <c r="AT197" s="9">
        <v>0.8146738</v>
      </c>
      <c r="AU197" s="9">
        <v>16.718214</v>
      </c>
      <c r="AV197" s="9">
        <v>19.218245</v>
      </c>
      <c r="AW197" s="9">
        <v>0.86751853999999995</v>
      </c>
      <c r="AX197" s="12">
        <f ca="1">IFERROR(__xludf.DUMMYFUNCTION("1-(PERCENTRANK(FILTER(AG:AG, $A:$A=$A197), $AG197))"),0.954)</f>
        <v>0.95399999999999996</v>
      </c>
      <c r="AY197" s="13">
        <f ca="1">IFERROR(__xludf.DUMMYFUNCTION("PERCENTRANK(FILTER(K:K, $A:$A=$A197), $K197)"),0.938)</f>
        <v>0.93799999999999994</v>
      </c>
      <c r="AZ197" s="13">
        <f ca="1">IFERROR(__xludf.DUMMYFUNCTION("PERCENTRANK(FILTER(I:I, $A:$A=$A197), $I197)"),0.66)</f>
        <v>0.66</v>
      </c>
      <c r="BA197" s="12">
        <f ca="1">IFERROR(__xludf.DUMMYFUNCTION("PERCENTRANK(FILTER(AI:AI, $A:$A=$A197), $AI197)"),0.64)</f>
        <v>0.64</v>
      </c>
      <c r="BB197" s="13">
        <f ca="1">IFERROR(__xludf.DUMMYFUNCTION("PERCENTRANK(FILTER(AT:AT, $A:$A=$A197), $AT197)"),0.382)</f>
        <v>0.38200000000000001</v>
      </c>
      <c r="BC197" s="13">
        <f ca="1">IFERROR(__xludf.DUMMYFUNCTION("PERCENTRANK(FILTER(AU:AU, $A:$A=$A197), $AU197)"),0.568)</f>
        <v>0.56799999999999995</v>
      </c>
      <c r="BM197" s="9">
        <v>8.9989423999999998E-2</v>
      </c>
      <c r="BN197" s="9">
        <v>4.7071557E-2</v>
      </c>
      <c r="BO197" s="9">
        <v>1.2749999999999999</v>
      </c>
      <c r="BP197" s="9">
        <v>14.15</v>
      </c>
      <c r="BQ197" s="9">
        <v>0.40633987999999999</v>
      </c>
      <c r="BR197" s="9">
        <v>2.4705881999999999</v>
      </c>
      <c r="BS197" s="9">
        <v>11.729668</v>
      </c>
      <c r="BT197" s="9">
        <v>9.2766780000000004</v>
      </c>
      <c r="BU197" s="9">
        <v>1.6065288</v>
      </c>
      <c r="BV197" s="9">
        <v>3.1798299999999999</v>
      </c>
      <c r="BW197" s="9">
        <v>17.539384999999999</v>
      </c>
      <c r="BX197" s="9">
        <v>9.3406260000000003</v>
      </c>
      <c r="BY197" s="9">
        <v>11.015095000000001</v>
      </c>
      <c r="BZ197" s="9">
        <v>5.5484257000000001</v>
      </c>
      <c r="CA197" s="9">
        <v>46.788494</v>
      </c>
      <c r="CB197" s="9">
        <v>78.27722</v>
      </c>
      <c r="CC197" s="9">
        <v>33.670610000000003</v>
      </c>
      <c r="CD197" s="9">
        <v>73.287130000000005</v>
      </c>
    </row>
    <row r="198" spans="1:82" ht="15.75" hidden="1" customHeight="1" x14ac:dyDescent="0.2">
      <c r="A198" s="9" t="s">
        <v>91</v>
      </c>
      <c r="B198" s="9" t="s">
        <v>599</v>
      </c>
      <c r="C198" s="9">
        <v>6982</v>
      </c>
      <c r="D198" s="9">
        <v>41</v>
      </c>
      <c r="E198" s="9">
        <v>55.906144738312001</v>
      </c>
      <c r="F198" s="9">
        <v>254</v>
      </c>
      <c r="G198" s="9">
        <v>181.22313</v>
      </c>
      <c r="H198" s="9">
        <v>30</v>
      </c>
      <c r="I198" s="16">
        <v>6.6484047844520903E-5</v>
      </c>
      <c r="J198" s="9">
        <v>10.855622191813101</v>
      </c>
      <c r="K198" s="14">
        <v>66.068636512756299</v>
      </c>
      <c r="L198" s="9">
        <v>7.1859489999576403E-4</v>
      </c>
      <c r="M198" s="9">
        <v>1.82815525307281E-3</v>
      </c>
      <c r="N198" s="9">
        <v>0.16141732283464499</v>
      </c>
      <c r="O198" s="9">
        <v>0.30849342996533002</v>
      </c>
      <c r="P198" s="9" t="s">
        <v>600</v>
      </c>
      <c r="Q198" s="9">
        <v>42211104</v>
      </c>
      <c r="R198" s="9" t="s">
        <v>601</v>
      </c>
      <c r="S198" s="9">
        <v>55398</v>
      </c>
      <c r="T198" s="9">
        <v>38.117115149535202</v>
      </c>
      <c r="U198" s="9">
        <v>-122.564160142983</v>
      </c>
      <c r="V198" s="9">
        <v>119</v>
      </c>
      <c r="W198" s="9">
        <v>33</v>
      </c>
      <c r="X198" s="9">
        <v>22960.020002908699</v>
      </c>
      <c r="Z198" s="9">
        <v>18150.4565871335</v>
      </c>
      <c r="AB198" s="9">
        <v>4809.5634157752302</v>
      </c>
      <c r="AC198" s="9">
        <v>4828.5632262182298</v>
      </c>
      <c r="AD198" s="9">
        <v>3903.2017555051002</v>
      </c>
      <c r="AE198" s="9">
        <v>5.48446575921843E-2</v>
      </c>
      <c r="AF198" s="9">
        <v>1.99452143533562E-3</v>
      </c>
      <c r="AG198" s="9">
        <v>197</v>
      </c>
      <c r="AH198" s="9">
        <v>2.2181112999999999</v>
      </c>
      <c r="AI198" s="9">
        <v>6.6888404000000001</v>
      </c>
      <c r="AJ198" s="9">
        <v>2</v>
      </c>
      <c r="AK198" s="9">
        <v>2.5257377999999999</v>
      </c>
      <c r="AL198" s="9">
        <v>6.8072267000000002</v>
      </c>
      <c r="AM198" s="9">
        <v>-0.45998620000000001</v>
      </c>
      <c r="AN198" s="9">
        <v>2.4313726000000001E-2</v>
      </c>
      <c r="AO198" s="9">
        <v>7.1172459999999998E-3</v>
      </c>
      <c r="AP198" s="9">
        <v>2.3978899999999999</v>
      </c>
      <c r="AQ198" s="9">
        <v>295.87783999999999</v>
      </c>
      <c r="AR198" s="9">
        <v>30.400113999999999</v>
      </c>
      <c r="AS198" s="9">
        <v>29.425446000000001</v>
      </c>
      <c r="AT198" s="9">
        <v>0.91020710000000005</v>
      </c>
      <c r="AU198" s="9">
        <v>16.168921999999998</v>
      </c>
      <c r="AV198" s="9">
        <v>17.812708000000001</v>
      </c>
      <c r="AW198" s="9">
        <v>5.6643914999999998</v>
      </c>
      <c r="AX198" s="12">
        <f ca="1">IFERROR(__xludf.DUMMYFUNCTION("1-(PERCENTRANK(FILTER(AG:AG, $A:$A=$A198), $AG198))"),1)</f>
        <v>1</v>
      </c>
      <c r="AY198" s="13">
        <f ca="1">IFERROR(__xludf.DUMMYFUNCTION("PERCENTRANK(FILTER(K:K, $A:$A=$A198), $K198)"),0.996)</f>
        <v>0.996</v>
      </c>
      <c r="AZ198" s="13">
        <f ca="1">IFERROR(__xludf.DUMMYFUNCTION("PERCENTRANK(FILTER(I:I, $A:$A=$A198), $I198)"),0.659)</f>
        <v>0.65900000000000003</v>
      </c>
      <c r="BA198" s="12">
        <f ca="1">IFERROR(__xludf.DUMMYFUNCTION("PERCENTRANK(FILTER(AI:AI, $A:$A=$A198), $AI198)"),0.147)</f>
        <v>0.14699999999999999</v>
      </c>
      <c r="BB198" s="13">
        <f ca="1">IFERROR(__xludf.DUMMYFUNCTION("PERCENTRANK(FILTER(AT:AT, $A:$A=$A198), $AT198)"),0.539)</f>
        <v>0.53900000000000003</v>
      </c>
      <c r="BC198" s="13">
        <f ca="1">IFERROR(__xludf.DUMMYFUNCTION("PERCENTRANK(FILTER(AU:AU, $A:$A=$A198), $AU198)"),0.851)</f>
        <v>0.85099999999999998</v>
      </c>
      <c r="BM198" s="9">
        <v>0.18936976999999999</v>
      </c>
      <c r="BN198" s="9">
        <v>8.8636549999999995E-2</v>
      </c>
      <c r="BO198" s="9">
        <v>1.3448275000000001</v>
      </c>
      <c r="BP198" s="9">
        <v>12.172414</v>
      </c>
      <c r="BQ198" s="9">
        <v>0.84833336000000004</v>
      </c>
      <c r="BR198" s="9">
        <v>2.5</v>
      </c>
      <c r="BS198" s="9">
        <v>10.364656</v>
      </c>
      <c r="BT198" s="9">
        <v>9.0150970000000008</v>
      </c>
      <c r="BU198" s="9">
        <v>1.7623618000000001</v>
      </c>
      <c r="BV198" s="9">
        <v>3.397329</v>
      </c>
      <c r="BW198" s="9">
        <v>14.746777</v>
      </c>
      <c r="BX198" s="9">
        <v>12.442937000000001</v>
      </c>
      <c r="BY198" s="9">
        <v>12.308403999999999</v>
      </c>
      <c r="BZ198" s="9">
        <v>9.3249654999999994</v>
      </c>
      <c r="CA198" s="9">
        <v>53.113903000000001</v>
      </c>
      <c r="CB198" s="9">
        <v>60.778255000000001</v>
      </c>
      <c r="CC198" s="9">
        <v>41.204951999999999</v>
      </c>
      <c r="CD198" s="9">
        <v>54.641266000000002</v>
      </c>
    </row>
    <row r="199" spans="1:82" ht="15.75" hidden="1" customHeight="1" x14ac:dyDescent="0.2">
      <c r="A199" s="9" t="s">
        <v>113</v>
      </c>
      <c r="B199" s="9" t="s">
        <v>602</v>
      </c>
      <c r="C199" s="9">
        <v>3679</v>
      </c>
      <c r="D199" s="9">
        <v>680</v>
      </c>
      <c r="E199" s="9">
        <v>936.992278613792</v>
      </c>
      <c r="F199" s="9">
        <v>1740</v>
      </c>
      <c r="G199" s="9">
        <v>1442.3109999999999</v>
      </c>
      <c r="H199" s="9">
        <v>138</v>
      </c>
      <c r="I199" s="16">
        <v>6.2462190106853598E-5</v>
      </c>
      <c r="J199" s="9">
        <v>3.8693265622940697E-2</v>
      </c>
      <c r="K199" s="9">
        <v>137.74426166372101</v>
      </c>
      <c r="L199" s="11">
        <v>2.4016135714677699E-6</v>
      </c>
      <c r="M199" s="9">
        <v>4.0779949102321498E-3</v>
      </c>
      <c r="N199" s="9">
        <v>0.390804597701149</v>
      </c>
      <c r="O199" s="9">
        <v>0.64964647414784904</v>
      </c>
      <c r="P199" s="9" t="s">
        <v>603</v>
      </c>
      <c r="Q199" s="9">
        <v>163351705</v>
      </c>
      <c r="R199" s="9" t="s">
        <v>488</v>
      </c>
      <c r="S199" s="9">
        <v>10590</v>
      </c>
      <c r="T199" s="9">
        <v>37.9742475392461</v>
      </c>
      <c r="U199" s="9">
        <v>-120.238214288873</v>
      </c>
      <c r="V199" s="9">
        <v>181</v>
      </c>
      <c r="W199" s="9">
        <v>235</v>
      </c>
      <c r="X199" s="9">
        <v>27387.7035139863</v>
      </c>
      <c r="Y199" s="15">
        <f>X199/1609.34</f>
        <v>17.017972283039196</v>
      </c>
      <c r="Z199" s="9">
        <v>15780.5646695217</v>
      </c>
      <c r="AA199" s="15">
        <f>Z199/1609.34</f>
        <v>9.8056126545799529</v>
      </c>
      <c r="AB199" s="9">
        <v>11607.1388444645</v>
      </c>
      <c r="AC199" s="9">
        <v>15780.5646695217</v>
      </c>
      <c r="AD199" s="9">
        <v>11607.1388444645</v>
      </c>
      <c r="AE199" s="9">
        <v>0.56276329761203603</v>
      </c>
      <c r="AF199" s="9">
        <v>8.61978223474579E-3</v>
      </c>
      <c r="AG199" s="9">
        <v>58</v>
      </c>
      <c r="AH199" s="9">
        <v>6.1841540000000004</v>
      </c>
      <c r="AI199" s="9">
        <v>14.988802</v>
      </c>
      <c r="AJ199" s="9">
        <v>2.5186915000000001</v>
      </c>
      <c r="AK199" s="9">
        <v>2.167821</v>
      </c>
      <c r="AL199" s="9">
        <v>5.0958240000000004</v>
      </c>
      <c r="AM199" s="9">
        <v>-1.6153097000000001</v>
      </c>
      <c r="AN199" s="9">
        <v>5.9485980000000001E-2</v>
      </c>
      <c r="AO199" s="9">
        <v>5.2814293000000003E-3</v>
      </c>
      <c r="AP199" s="9">
        <v>2.5584376</v>
      </c>
      <c r="AQ199" s="9">
        <v>294.92</v>
      </c>
      <c r="AR199" s="9">
        <v>50.408886000000003</v>
      </c>
      <c r="AS199" s="9">
        <v>35.719405999999999</v>
      </c>
      <c r="AT199" s="9">
        <v>1.2633270000000001</v>
      </c>
      <c r="AU199" s="9">
        <v>11.501353</v>
      </c>
      <c r="AV199" s="9">
        <v>13.213870999999999</v>
      </c>
      <c r="AW199" s="9">
        <v>1.9643373</v>
      </c>
      <c r="AX199" s="12">
        <f ca="1">IFERROR(__xludf.DUMMYFUNCTION("1-(PERCENTRANK(FILTER(AG:AG, $A:$A=$A199), $AG199))"),0.956)</f>
        <v>0.95599999999999996</v>
      </c>
      <c r="AY199" s="13">
        <f ca="1">IFERROR(__xludf.DUMMYFUNCTION("PERCENTRANK(FILTER(K:K, $A:$A=$A199), $K199)"),0.975)</f>
        <v>0.97499999999999998</v>
      </c>
      <c r="AZ199" s="13">
        <f ca="1">IFERROR(__xludf.DUMMYFUNCTION("PERCENTRANK(FILTER(I:I, $A:$A=$A199), $I199)"),0.656)</f>
        <v>0.65600000000000003</v>
      </c>
      <c r="BA199" s="12">
        <f ca="1">IFERROR(__xludf.DUMMYFUNCTION("PERCENTRANK(FILTER(AI:AI, $A:$A=$A199), $AI199)"),0.71)</f>
        <v>0.71</v>
      </c>
      <c r="BB199" s="13">
        <f ca="1">IFERROR(__xludf.DUMMYFUNCTION("PERCENTRANK(FILTER(AT:AT, $A:$A=$A199), $AT199)"),0.428)</f>
        <v>0.42799999999999999</v>
      </c>
      <c r="BC199" s="13">
        <f ca="1">IFERROR(__xludf.DUMMYFUNCTION("PERCENTRANK(FILTER(AU:AU, $A:$A=$A199), $AU199)"),0.335)</f>
        <v>0.33500000000000002</v>
      </c>
      <c r="BM199" s="9">
        <v>4.8094306000000003E-2</v>
      </c>
      <c r="BN199" s="9">
        <v>0.14116822000000001</v>
      </c>
      <c r="BO199" s="9">
        <v>2.4171779999999998</v>
      </c>
      <c r="BP199" s="9">
        <v>17.969325999999999</v>
      </c>
      <c r="BQ199" s="9">
        <v>6.7941589999999996</v>
      </c>
      <c r="BR199" s="9">
        <v>8.1308410000000002</v>
      </c>
      <c r="BS199" s="9">
        <v>10.046524</v>
      </c>
      <c r="BT199" s="9">
        <v>7.5568967000000002</v>
      </c>
      <c r="BU199" s="9">
        <v>2.0927216999999998</v>
      </c>
      <c r="BV199" s="9">
        <v>3.6482573</v>
      </c>
      <c r="BW199" s="9">
        <v>11.157835</v>
      </c>
      <c r="BX199" s="9">
        <v>5.8947854</v>
      </c>
      <c r="BY199" s="9">
        <v>7.0968723000000002</v>
      </c>
      <c r="BZ199" s="9">
        <v>3.939479</v>
      </c>
      <c r="CA199" s="9">
        <v>54.470759999999999</v>
      </c>
      <c r="CB199" s="9">
        <v>82.951614000000006</v>
      </c>
      <c r="CC199" s="9">
        <v>61.808743</v>
      </c>
      <c r="CD199" s="9">
        <v>93.132199999999997</v>
      </c>
    </row>
    <row r="200" spans="1:82" ht="15.75" hidden="1" customHeight="1" x14ac:dyDescent="0.2">
      <c r="A200" s="9" t="s">
        <v>113</v>
      </c>
      <c r="B200" s="9" t="s">
        <v>604</v>
      </c>
      <c r="C200" s="9">
        <v>893</v>
      </c>
      <c r="D200" s="9">
        <v>58</v>
      </c>
      <c r="E200" s="9">
        <v>101.665178599363</v>
      </c>
      <c r="F200" s="9">
        <v>621</v>
      </c>
      <c r="G200" s="9">
        <v>344.42322000000001</v>
      </c>
      <c r="H200" s="9">
        <v>103</v>
      </c>
      <c r="I200" s="16">
        <v>7.9024891985099394E-6</v>
      </c>
      <c r="J200" s="9">
        <v>4.01098553716219E-2</v>
      </c>
      <c r="K200" s="9">
        <v>8.3730281237378499</v>
      </c>
      <c r="L200" s="11">
        <v>3.2232002461835599E-7</v>
      </c>
      <c r="M200" s="11">
        <v>4.8798813671357203E-5</v>
      </c>
      <c r="N200" s="9">
        <v>9.33977455716586E-2</v>
      </c>
      <c r="O200" s="9">
        <v>0.29517516053821702</v>
      </c>
      <c r="P200" s="9" t="s">
        <v>605</v>
      </c>
      <c r="Q200" s="9">
        <v>254061102</v>
      </c>
      <c r="R200" s="9" t="s">
        <v>606</v>
      </c>
      <c r="S200" s="9">
        <v>7050</v>
      </c>
      <c r="T200" s="9">
        <v>36.698516563488397</v>
      </c>
      <c r="U200" s="9">
        <v>-119.011808582377</v>
      </c>
      <c r="V200" s="9">
        <v>102</v>
      </c>
      <c r="W200" s="9">
        <v>369</v>
      </c>
      <c r="X200" s="9">
        <v>27533.8298876062</v>
      </c>
      <c r="Y200" s="15">
        <f>X200/1609.34</f>
        <v>17.108771227712108</v>
      </c>
      <c r="Z200" s="9">
        <v>14670.668308025301</v>
      </c>
      <c r="AA200" s="15">
        <f>Z200/1609.34</f>
        <v>9.1159533150392722</v>
      </c>
      <c r="AB200" s="9">
        <v>12863.161579580899</v>
      </c>
      <c r="AC200" s="9">
        <v>14670.668308025301</v>
      </c>
      <c r="AD200" s="9">
        <v>12863.161579580899</v>
      </c>
      <c r="AE200" s="9">
        <v>5.0262778081497901E-3</v>
      </c>
      <c r="AF200" s="9">
        <v>8.1395638744652301E-4</v>
      </c>
      <c r="AG200" s="9">
        <v>2292</v>
      </c>
      <c r="AH200" s="9">
        <v>9.5972270000000002</v>
      </c>
      <c r="AI200" s="9">
        <v>21.170819999999999</v>
      </c>
      <c r="AJ200" s="9">
        <v>2</v>
      </c>
      <c r="AK200" s="9">
        <v>2.0632950000000001</v>
      </c>
      <c r="AL200" s="9">
        <v>4.609057</v>
      </c>
      <c r="AM200" s="9">
        <v>-0.40504040000000002</v>
      </c>
      <c r="AN200" s="9">
        <v>6.5300549999999999E-2</v>
      </c>
      <c r="AO200" s="9">
        <v>4.1755239999999999E-3</v>
      </c>
      <c r="AP200" s="9">
        <v>2.3941173999999998</v>
      </c>
      <c r="AQ200" s="9">
        <v>290.52298000000002</v>
      </c>
      <c r="AR200" s="9">
        <v>57.418970000000002</v>
      </c>
      <c r="AS200" s="9">
        <v>37.613247000000001</v>
      </c>
      <c r="AT200" s="9">
        <v>1.0611633</v>
      </c>
      <c r="AU200" s="9">
        <v>9.8926339999999993</v>
      </c>
      <c r="AV200" s="9">
        <v>11.412675999999999</v>
      </c>
      <c r="AW200" s="9">
        <v>1.2121743</v>
      </c>
      <c r="AX200" s="12">
        <f ca="1">IFERROR(__xludf.DUMMYFUNCTION("1-(PERCENTRANK(FILTER(AG:AG, $A:$A=$A200), $AG200))"),0.135)</f>
        <v>0.13500000000000001</v>
      </c>
      <c r="AY200" s="13">
        <f ca="1">IFERROR(__xludf.DUMMYFUNCTION("PERCENTRANK(FILTER(K:K, $A:$A=$A200), $K200)"),0.389)</f>
        <v>0.38900000000000001</v>
      </c>
      <c r="AZ200" s="13">
        <f ca="1">IFERROR(__xludf.DUMMYFUNCTION("PERCENTRANK(FILTER(I:I, $A:$A=$A200), $I200)"),0.042)</f>
        <v>4.2000000000000003E-2</v>
      </c>
      <c r="BA200" s="12">
        <f ca="1">IFERROR(__xludf.DUMMYFUNCTION("PERCENTRANK(FILTER(AI:AI, $A:$A=$A200), $AI200)"),0.829)</f>
        <v>0.82899999999999996</v>
      </c>
      <c r="BB200" s="13">
        <f ca="1">IFERROR(__xludf.DUMMYFUNCTION("PERCENTRANK(FILTER(AT:AT, $A:$A=$A200), $AT200)"),0.078)</f>
        <v>7.8E-2</v>
      </c>
      <c r="BC200" s="13">
        <f ca="1">IFERROR(__xludf.DUMMYFUNCTION("PERCENTRANK(FILTER(AU:AU, $A:$A=$A200), $AU200)"),0.049)</f>
        <v>4.9000000000000002E-2</v>
      </c>
      <c r="BM200" s="9">
        <v>5.0781142000000001E-2</v>
      </c>
      <c r="BN200" s="9">
        <v>0.24071038</v>
      </c>
      <c r="BO200" s="9">
        <v>3.7586206999999998</v>
      </c>
      <c r="BP200" s="9">
        <v>15.942529</v>
      </c>
      <c r="BQ200" s="9">
        <v>0.52590159999999997</v>
      </c>
      <c r="BR200" s="9">
        <v>3.3934426000000002</v>
      </c>
      <c r="BS200" s="9">
        <v>5.5748915999999999</v>
      </c>
      <c r="BT200" s="9">
        <v>5.4798539999999996</v>
      </c>
      <c r="BU200" s="9">
        <v>1.7755194000000001</v>
      </c>
      <c r="BV200" s="9">
        <v>2.934901</v>
      </c>
      <c r="BW200" s="9">
        <v>8.4654039999999995</v>
      </c>
      <c r="BX200" s="9">
        <v>5.4689059999999996</v>
      </c>
      <c r="BY200" s="9">
        <v>4.7033300000000002</v>
      </c>
      <c r="BZ200" s="9">
        <v>3.3511060000000001</v>
      </c>
      <c r="CA200" s="9">
        <v>56.444175999999999</v>
      </c>
      <c r="CB200" s="9">
        <v>80.667249999999996</v>
      </c>
      <c r="CC200" s="9">
        <v>79.785060000000001</v>
      </c>
      <c r="CD200" s="9">
        <v>96.096530000000001</v>
      </c>
    </row>
    <row r="201" spans="1:82" ht="15.75" hidden="1" customHeight="1" x14ac:dyDescent="0.2">
      <c r="A201" s="9" t="s">
        <v>77</v>
      </c>
      <c r="B201" s="9" t="s">
        <v>607</v>
      </c>
      <c r="C201" s="9">
        <v>1853</v>
      </c>
      <c r="D201" s="9">
        <v>471</v>
      </c>
      <c r="E201" s="9">
        <v>884.34076948228699</v>
      </c>
      <c r="F201" s="9">
        <v>921</v>
      </c>
      <c r="G201" s="9">
        <v>1050.8409999999999</v>
      </c>
      <c r="H201" s="9">
        <v>154</v>
      </c>
      <c r="I201" s="16">
        <v>9.75107941249243E-5</v>
      </c>
      <c r="J201" s="9">
        <v>351.48835227580503</v>
      </c>
      <c r="K201" s="9">
        <v>15.4725703454036</v>
      </c>
      <c r="L201" s="9">
        <v>3.6719350086550397E-2</v>
      </c>
      <c r="M201" s="9">
        <v>8.5286034486636202E-4</v>
      </c>
      <c r="N201" s="9">
        <v>0.51140065146579805</v>
      </c>
      <c r="O201" s="9">
        <v>0.84155530472291895</v>
      </c>
      <c r="P201" s="9" t="s">
        <v>608</v>
      </c>
      <c r="Q201" s="9">
        <v>43191101</v>
      </c>
      <c r="R201" s="9" t="s">
        <v>609</v>
      </c>
      <c r="S201" s="9">
        <v>323962</v>
      </c>
      <c r="T201" s="9">
        <v>39.066276085782</v>
      </c>
      <c r="U201" s="9">
        <v>-122.611139136967</v>
      </c>
      <c r="V201" s="9">
        <v>427</v>
      </c>
      <c r="W201" s="9">
        <v>642</v>
      </c>
      <c r="X201" s="9">
        <v>87325.947949846202</v>
      </c>
      <c r="Y201" s="15">
        <f>X201/1609.34</f>
        <v>54.261963258134521</v>
      </c>
      <c r="Z201" s="9">
        <v>46324.589498300302</v>
      </c>
      <c r="AA201" s="15">
        <f>Z201/1609.34</f>
        <v>28.784836950737759</v>
      </c>
      <c r="AB201" s="9">
        <v>41001.358451545697</v>
      </c>
      <c r="AC201" s="9">
        <v>32521.642744766999</v>
      </c>
      <c r="AD201" s="9">
        <v>20804.510517741801</v>
      </c>
      <c r="AE201" s="9">
        <v>0.131340493109419</v>
      </c>
      <c r="AF201" s="9">
        <v>1.5016662295238299E-2</v>
      </c>
      <c r="AG201" s="9">
        <v>474</v>
      </c>
      <c r="AH201" s="9">
        <v>3.3113654000000001</v>
      </c>
      <c r="AI201" s="9">
        <v>8.8353739999999998</v>
      </c>
      <c r="AJ201" s="9">
        <v>2.7004131999999998</v>
      </c>
      <c r="AK201" s="9">
        <v>2.7021248</v>
      </c>
      <c r="AL201" s="9">
        <v>7.9075904000000001</v>
      </c>
      <c r="AM201" s="9">
        <v>-0.83108579999999999</v>
      </c>
      <c r="AN201" s="9">
        <v>1.4958678E-2</v>
      </c>
      <c r="AO201" s="9">
        <v>5.9685270000000004E-3</v>
      </c>
      <c r="AP201" s="9">
        <v>2.0107892000000001</v>
      </c>
      <c r="AQ201" s="9">
        <v>296.76175000000001</v>
      </c>
      <c r="AR201" s="9">
        <v>45.123978000000001</v>
      </c>
      <c r="AS201" s="9">
        <v>35.613323000000001</v>
      </c>
      <c r="AT201" s="9">
        <v>1.3095701</v>
      </c>
      <c r="AU201" s="9">
        <v>13.073043</v>
      </c>
      <c r="AV201" s="9">
        <v>14.6575775</v>
      </c>
      <c r="AW201" s="9">
        <v>1.1618307999999999</v>
      </c>
      <c r="AX201" s="12">
        <f ca="1">IFERROR(__xludf.DUMMYFUNCTION("1-(PERCENTRANK(FILTER(AG:AG, $A:$A=$A201), $AG201))"),0.834)</f>
        <v>0.83399999999999996</v>
      </c>
      <c r="AY201" s="13">
        <f ca="1">IFERROR(__xludf.DUMMYFUNCTION("PERCENTRANK(FILTER(K:K, $A:$A=$A201), $K201)"),0.851)</f>
        <v>0.85099999999999998</v>
      </c>
      <c r="AZ201" s="13">
        <f ca="1">IFERROR(__xludf.DUMMYFUNCTION("PERCENTRANK(FILTER(I:I, $A:$A=$A201), $I201)"),0.51)</f>
        <v>0.51</v>
      </c>
      <c r="BA201" s="12">
        <f ca="1">IFERROR(__xludf.DUMMYFUNCTION("PERCENTRANK(FILTER(AI:AI, $A:$A=$A201), $AI201)"),0.138)</f>
        <v>0.13800000000000001</v>
      </c>
      <c r="BB201" s="13">
        <f ca="1">IFERROR(__xludf.DUMMYFUNCTION("PERCENTRANK(FILTER(AT:AT, $A:$A=$A201), $AT201)"),0.998)</f>
        <v>0.998</v>
      </c>
      <c r="BC201" s="13">
        <f ca="1">IFERROR(__xludf.DUMMYFUNCTION("PERCENTRANK(FILTER(AU:AU, $A:$A=$A201), $AU201)"),0.031)</f>
        <v>3.1E-2</v>
      </c>
      <c r="BM201" s="9">
        <v>9.4518415999999994E-2</v>
      </c>
      <c r="BN201" s="9">
        <v>1.7396694000000001E-2</v>
      </c>
      <c r="BO201" s="9">
        <v>2.0674603</v>
      </c>
      <c r="BP201" s="9">
        <v>15.880478</v>
      </c>
      <c r="BQ201" s="9">
        <v>2.6232438</v>
      </c>
      <c r="BR201" s="9">
        <v>1.9028925999999999</v>
      </c>
      <c r="BS201" s="9">
        <v>9.2494599999999991</v>
      </c>
      <c r="BT201" s="9">
        <v>7.1201480000000004</v>
      </c>
      <c r="BU201" s="9">
        <v>2.4743008999999998</v>
      </c>
      <c r="BV201" s="9">
        <v>4.2840657000000002</v>
      </c>
      <c r="BW201" s="9">
        <v>12.761848000000001</v>
      </c>
      <c r="BX201" s="9">
        <v>6.6969960000000004</v>
      </c>
      <c r="BY201" s="9">
        <v>7.8364263000000003</v>
      </c>
      <c r="BZ201" s="9">
        <v>4.200062</v>
      </c>
      <c r="CA201" s="9">
        <v>58.735213999999999</v>
      </c>
      <c r="CB201" s="9">
        <v>86.19135</v>
      </c>
      <c r="CC201" s="9">
        <v>54.780389999999997</v>
      </c>
      <c r="CD201" s="9">
        <v>87.829490000000007</v>
      </c>
    </row>
    <row r="202" spans="1:82" ht="15.75" hidden="1" customHeight="1" x14ac:dyDescent="0.2">
      <c r="A202" s="9" t="s">
        <v>91</v>
      </c>
      <c r="B202" s="9" t="s">
        <v>610</v>
      </c>
      <c r="C202" s="9">
        <v>7330</v>
      </c>
      <c r="D202" s="9">
        <v>36</v>
      </c>
      <c r="E202" s="9">
        <v>48.023382483338899</v>
      </c>
      <c r="F202" s="9">
        <v>69</v>
      </c>
      <c r="G202" s="9">
        <v>67.100309999999993</v>
      </c>
      <c r="H202" s="9">
        <v>7</v>
      </c>
      <c r="I202" s="16">
        <v>6.9353173915130396E-5</v>
      </c>
      <c r="J202" s="9">
        <v>3.7817705735497302E-2</v>
      </c>
      <c r="K202" s="9">
        <v>66.170686086018804</v>
      </c>
      <c r="L202" s="11">
        <v>2.6227777890373901E-6</v>
      </c>
      <c r="M202" s="9">
        <v>1.8080461086356001E-3</v>
      </c>
      <c r="N202" s="9">
        <v>0.52173913043478204</v>
      </c>
      <c r="O202" s="9">
        <v>0.71569537559144003</v>
      </c>
      <c r="P202" s="9" t="s">
        <v>611</v>
      </c>
      <c r="Q202" s="9">
        <v>14161102</v>
      </c>
      <c r="R202" s="9" t="s">
        <v>612</v>
      </c>
      <c r="S202" s="9" t="s">
        <v>98</v>
      </c>
      <c r="T202" s="9">
        <v>37.865258332522302</v>
      </c>
      <c r="U202" s="9">
        <v>-122.08048025425499</v>
      </c>
      <c r="V202" s="9">
        <v>37</v>
      </c>
      <c r="W202" s="9">
        <v>10</v>
      </c>
      <c r="X202" s="9">
        <v>2518.1696927568501</v>
      </c>
      <c r="Z202" s="9">
        <v>2145.27851853213</v>
      </c>
      <c r="AB202" s="9">
        <v>372.89117422472202</v>
      </c>
      <c r="AC202" s="9">
        <v>400.21663246947901</v>
      </c>
      <c r="AD202" s="9">
        <v>0</v>
      </c>
      <c r="AE202" s="9">
        <v>1.26563227604492E-2</v>
      </c>
      <c r="AF202" s="9">
        <v>4.8547221740591302E-4</v>
      </c>
      <c r="AG202" s="9">
        <v>201</v>
      </c>
      <c r="AH202" s="9">
        <v>2.8987636999999999</v>
      </c>
      <c r="AI202" s="9">
        <v>8.1742659999999994</v>
      </c>
      <c r="AJ202" s="9">
        <v>3</v>
      </c>
      <c r="AK202" s="9">
        <v>3.8019050000000001</v>
      </c>
      <c r="AL202" s="9">
        <v>7.8340034000000003</v>
      </c>
      <c r="AM202" s="9">
        <v>1.3861762</v>
      </c>
      <c r="AN202" s="9">
        <v>2.5555555000000001E-2</v>
      </c>
      <c r="AO202" s="9">
        <v>6.6513529999999996E-3</v>
      </c>
      <c r="AP202" s="9">
        <v>1.7979246</v>
      </c>
      <c r="AQ202" s="9">
        <v>295.37939999999998</v>
      </c>
      <c r="AR202" s="9">
        <v>35.629176999999999</v>
      </c>
      <c r="AS202" s="9">
        <v>32.953304000000003</v>
      </c>
      <c r="AT202" s="9">
        <v>0.97917109999999996</v>
      </c>
      <c r="AU202" s="9">
        <v>14.969505</v>
      </c>
      <c r="AV202" s="9">
        <v>16.398530999999998</v>
      </c>
      <c r="AW202" s="9">
        <v>14.482713</v>
      </c>
      <c r="AX202" s="12">
        <f ca="1">IFERROR(__xludf.DUMMYFUNCTION("1-(PERCENTRANK(FILTER(AG:AG, $A:$A=$A202), $AG202))"),0.998)</f>
        <v>0.998</v>
      </c>
      <c r="AY202" s="13">
        <f ca="1">IFERROR(__xludf.DUMMYFUNCTION("PERCENTRANK(FILTER(K:K, $A:$A=$A202), $K202)"),0.998)</f>
        <v>0.998</v>
      </c>
      <c r="AZ202" s="13">
        <f ca="1">IFERROR(__xludf.DUMMYFUNCTION("PERCENTRANK(FILTER(I:I, $A:$A=$A202), $I202)"),0.691)</f>
        <v>0.69099999999999995</v>
      </c>
      <c r="BA202" s="12">
        <f ca="1">IFERROR(__xludf.DUMMYFUNCTION("PERCENTRANK(FILTER(AI:AI, $A:$A=$A202), $AI202)"),0.252)</f>
        <v>0.252</v>
      </c>
      <c r="BB202" s="13">
        <f ca="1">IFERROR(__xludf.DUMMYFUNCTION("PERCENTRANK(FILTER(AT:AT, $A:$A=$A202), $AT202)"),0.695)</f>
        <v>0.69499999999999995</v>
      </c>
      <c r="BC202" s="13">
        <f ca="1">IFERROR(__xludf.DUMMYFUNCTION("PERCENTRANK(FILTER(AU:AU, $A:$A=$A202), $AU202)"),0.354)</f>
        <v>0.35399999999999998</v>
      </c>
      <c r="BM202" s="9">
        <v>8.0408484000000002E-2</v>
      </c>
      <c r="BN202" s="9">
        <v>5.1111110000000001E-2</v>
      </c>
      <c r="BO202" s="9">
        <v>1</v>
      </c>
      <c r="BP202" s="9">
        <v>5</v>
      </c>
      <c r="BQ202" s="9">
        <v>4.6044444999999996</v>
      </c>
      <c r="BR202" s="9">
        <v>7.6666664999999998</v>
      </c>
      <c r="BS202" s="9">
        <v>7.8413599999999999</v>
      </c>
      <c r="BT202" s="9">
        <v>7.3686730000000003</v>
      </c>
      <c r="BU202" s="9">
        <v>2.0216951000000001</v>
      </c>
      <c r="BV202" s="9">
        <v>3.6463462999999998</v>
      </c>
      <c r="BW202" s="9">
        <v>14.352668</v>
      </c>
      <c r="BX202" s="9">
        <v>9.9201490000000003</v>
      </c>
      <c r="BY202" s="9">
        <v>10.307729999999999</v>
      </c>
      <c r="BZ202" s="9">
        <v>6.4909296000000003</v>
      </c>
      <c r="CA202" s="9">
        <v>48.939259999999997</v>
      </c>
      <c r="CB202" s="9">
        <v>70.18741</v>
      </c>
      <c r="CC202" s="9">
        <v>44.534427999999998</v>
      </c>
      <c r="CD202" s="9">
        <v>70.809060000000002</v>
      </c>
    </row>
    <row r="203" spans="1:82" ht="15.75" hidden="1" customHeight="1" x14ac:dyDescent="0.2">
      <c r="A203" s="9" t="s">
        <v>77</v>
      </c>
      <c r="B203" s="9" t="s">
        <v>613</v>
      </c>
      <c r="C203" s="9">
        <v>727</v>
      </c>
      <c r="D203" s="9">
        <v>70</v>
      </c>
      <c r="E203" s="9">
        <v>174.794265524471</v>
      </c>
      <c r="F203" s="9">
        <v>109</v>
      </c>
      <c r="G203" s="9">
        <v>195.34341000000001</v>
      </c>
      <c r="H203" s="9">
        <v>29</v>
      </c>
      <c r="I203" s="16">
        <v>7.6626352077663107E-5</v>
      </c>
      <c r="J203" s="9">
        <v>930.79630215299403</v>
      </c>
      <c r="K203" s="14">
        <v>31.910871672340502</v>
      </c>
      <c r="L203" s="9">
        <v>7.5374166624978894E-2</v>
      </c>
      <c r="M203" s="9">
        <v>1.8060527128423399E-3</v>
      </c>
      <c r="N203" s="9">
        <v>0.64220183486238502</v>
      </c>
      <c r="O203" s="9">
        <v>0.89480500863002099</v>
      </c>
      <c r="P203" s="9" t="s">
        <v>614</v>
      </c>
      <c r="Q203" s="9">
        <v>42271105</v>
      </c>
      <c r="R203" s="9" t="s">
        <v>211</v>
      </c>
      <c r="S203" s="9" t="s">
        <v>98</v>
      </c>
      <c r="T203" s="9">
        <v>38.309576038413198</v>
      </c>
      <c r="U203" s="9">
        <v>-122.73193512783899</v>
      </c>
      <c r="V203" s="9">
        <v>68</v>
      </c>
      <c r="W203" s="9">
        <v>130</v>
      </c>
      <c r="X203" s="9">
        <v>11951.9543624006</v>
      </c>
      <c r="Z203" s="9">
        <v>4287.6062597109403</v>
      </c>
      <c r="AB203" s="9">
        <v>7664.3481026896998</v>
      </c>
      <c r="AC203" s="9">
        <v>4287.6062597109403</v>
      </c>
      <c r="AD203" s="9">
        <v>7664.3481026896998</v>
      </c>
      <c r="AE203" s="9">
        <v>5.2375528672428097E-2</v>
      </c>
      <c r="AF203" s="9">
        <v>2.2221642102522301E-3</v>
      </c>
      <c r="AG203" s="9">
        <v>202</v>
      </c>
      <c r="AH203" s="9">
        <v>3.1374870000000001</v>
      </c>
      <c r="AI203" s="9">
        <v>9.105397</v>
      </c>
      <c r="AJ203" s="9">
        <v>2</v>
      </c>
      <c r="AK203" s="9">
        <v>2.4030670000000001</v>
      </c>
      <c r="AL203" s="9">
        <v>6.1542180000000002</v>
      </c>
      <c r="AM203" s="9">
        <v>0.63023320000000005</v>
      </c>
      <c r="AN203" s="9">
        <v>9.3902440000000007E-3</v>
      </c>
      <c r="AO203" s="9">
        <v>7.0775059999999999E-3</v>
      </c>
      <c r="AP203" s="9">
        <v>2.4555354</v>
      </c>
      <c r="AQ203" s="9">
        <v>295.31527999999997</v>
      </c>
      <c r="AR203" s="9">
        <v>26.104382999999999</v>
      </c>
      <c r="AS203" s="9">
        <v>27.554566999999999</v>
      </c>
      <c r="AT203" s="9">
        <v>0.7961935</v>
      </c>
      <c r="AU203" s="9">
        <v>17.395195000000001</v>
      </c>
      <c r="AV203" s="9">
        <v>19.13541</v>
      </c>
      <c r="AW203" s="9">
        <v>2.1174390000000001</v>
      </c>
      <c r="AX203" s="12">
        <f ca="1">IFERROR(__xludf.DUMMYFUNCTION("1-(PERCENTRANK(FILTER(AG:AG, $A:$A=$A203), $AG203))"),0.952)</f>
        <v>0.95199999999999996</v>
      </c>
      <c r="AY203" s="13">
        <f ca="1">IFERROR(__xludf.DUMMYFUNCTION("PERCENTRANK(FILTER(K:K, $A:$A=$A203), $K203)"),0.929)</f>
        <v>0.92900000000000005</v>
      </c>
      <c r="AZ203" s="13">
        <f ca="1">IFERROR(__xludf.DUMMYFUNCTION("PERCENTRANK(FILTER(I:I, $A:$A=$A203), $I203)"),0.271)</f>
        <v>0.27100000000000002</v>
      </c>
      <c r="BA203" s="12">
        <f ca="1">IFERROR(__xludf.DUMMYFUNCTION("PERCENTRANK(FILTER(AI:AI, $A:$A=$A203), $AI203)"),0.157)</f>
        <v>0.157</v>
      </c>
      <c r="BB203" s="13">
        <f ca="1">IFERROR(__xludf.DUMMYFUNCTION("PERCENTRANK(FILTER(AT:AT, $A:$A=$A203), $AT203)"),0.321)</f>
        <v>0.32100000000000001</v>
      </c>
      <c r="BC203" s="13">
        <f ca="1">IFERROR(__xludf.DUMMYFUNCTION("PERCENTRANK(FILTER(AU:AU, $A:$A=$A203), $AU203)"),0.666)</f>
        <v>0.66600000000000004</v>
      </c>
      <c r="BM203" s="9">
        <v>0.20094529</v>
      </c>
      <c r="BN203" s="9">
        <v>0.02</v>
      </c>
      <c r="BO203" s="9">
        <v>3.8148148000000002</v>
      </c>
      <c r="BP203" s="9">
        <v>18.370370000000001</v>
      </c>
      <c r="BQ203" s="9">
        <v>0.70085364999999999</v>
      </c>
      <c r="BR203" s="9">
        <v>1.3292683000000001</v>
      </c>
      <c r="BS203" s="9">
        <v>10.922446000000001</v>
      </c>
      <c r="BT203" s="9">
        <v>9.330978</v>
      </c>
      <c r="BU203" s="9">
        <v>1.6803999999999999</v>
      </c>
      <c r="BV203" s="9">
        <v>3.0188893999999999</v>
      </c>
      <c r="BW203" s="9">
        <v>16.301297999999999</v>
      </c>
      <c r="BX203" s="9">
        <v>13.893390999999999</v>
      </c>
      <c r="BY203" s="9">
        <v>13.541810999999999</v>
      </c>
      <c r="BZ203" s="9">
        <v>10.873092</v>
      </c>
      <c r="CA203" s="9">
        <v>50.123393999999998</v>
      </c>
      <c r="CB203" s="9">
        <v>58.124706000000003</v>
      </c>
      <c r="CC203" s="9">
        <v>35.623429999999999</v>
      </c>
      <c r="CD203" s="9">
        <v>47.866543</v>
      </c>
    </row>
    <row r="204" spans="1:82" ht="15.75" customHeight="1" x14ac:dyDescent="0.2">
      <c r="A204" s="9" t="s">
        <v>73</v>
      </c>
      <c r="B204" s="9" t="s">
        <v>1226</v>
      </c>
      <c r="C204" s="9">
        <v>208</v>
      </c>
      <c r="D204" s="9">
        <v>898</v>
      </c>
      <c r="E204" s="9">
        <v>1250.4637527939101</v>
      </c>
      <c r="F204" s="9">
        <v>1678</v>
      </c>
      <c r="G204" s="9">
        <v>1600.2888</v>
      </c>
      <c r="H204" s="9">
        <v>186</v>
      </c>
      <c r="I204" s="10">
        <v>1.1351120617770701E-4</v>
      </c>
      <c r="J204" s="9">
        <v>0.41755829559133401</v>
      </c>
      <c r="K204" s="9">
        <v>43.107608445944997</v>
      </c>
      <c r="L204" s="11">
        <v>5.0812180340600899E-5</v>
      </c>
      <c r="M204" s="9">
        <v>2.1159166081195402E-3</v>
      </c>
      <c r="N204" s="9">
        <v>0.53516090584028597</v>
      </c>
      <c r="O204" s="9">
        <v>0.78139879404762402</v>
      </c>
      <c r="P204" s="9" t="s">
        <v>1227</v>
      </c>
      <c r="Q204" s="9">
        <v>153661103</v>
      </c>
      <c r="R204" s="9" t="s">
        <v>161</v>
      </c>
      <c r="S204" s="9">
        <v>13312</v>
      </c>
      <c r="T204" s="9">
        <v>38.743711498044803</v>
      </c>
      <c r="U204" s="9">
        <v>-120.732695552618</v>
      </c>
      <c r="V204" s="9">
        <v>286</v>
      </c>
      <c r="W204" s="9">
        <v>337</v>
      </c>
      <c r="X204" s="9">
        <v>53470.689842209496</v>
      </c>
      <c r="Y204" s="15">
        <f>X204/1609.34</f>
        <v>33.225228877806742</v>
      </c>
      <c r="Z204" s="9">
        <v>29140.044678952301</v>
      </c>
      <c r="AA204" s="15">
        <f>Z204/1609.34</f>
        <v>18.106829308258231</v>
      </c>
      <c r="AB204" s="9">
        <v>24330.645163257199</v>
      </c>
      <c r="AC204" s="9">
        <v>19652.813741550701</v>
      </c>
      <c r="AD204" s="9">
        <v>18183.760161885599</v>
      </c>
      <c r="AE204" s="9">
        <v>0.393560489110235</v>
      </c>
      <c r="AF204" s="9">
        <v>2.1113084349053599E-2</v>
      </c>
      <c r="AG204" s="9">
        <v>166</v>
      </c>
      <c r="AH204" s="9">
        <v>7.0652879999999998</v>
      </c>
      <c r="AI204" s="9">
        <v>16.353204999999999</v>
      </c>
      <c r="AJ204" s="9">
        <v>2.3523133000000001</v>
      </c>
      <c r="AK204" s="9">
        <v>2.1199480999999998</v>
      </c>
      <c r="AL204" s="9">
        <v>5.5517683</v>
      </c>
      <c r="AM204" s="9">
        <v>1.4736665</v>
      </c>
      <c r="AN204" s="9">
        <v>6.8327404999999994E-2</v>
      </c>
      <c r="AO204" s="9">
        <v>5.8629657000000002E-3</v>
      </c>
      <c r="AP204" s="9">
        <v>3.1561077000000002</v>
      </c>
      <c r="AQ204" s="9">
        <v>295.04109999999997</v>
      </c>
      <c r="AR204" s="9">
        <v>48.032012999999999</v>
      </c>
      <c r="AS204" s="9">
        <v>32.186526999999998</v>
      </c>
      <c r="AT204" s="9">
        <v>1.2602674</v>
      </c>
      <c r="AU204" s="9">
        <v>11.943147</v>
      </c>
      <c r="AV204" s="9">
        <v>13.854895000000001</v>
      </c>
      <c r="AW204" s="9">
        <v>2.0862330999999998</v>
      </c>
      <c r="AX204" s="12">
        <f ca="1">IFERROR(__xludf.DUMMYFUNCTION("1-(PERCENTRANK(FILTER(AG:AG, $A:$A=$A454), $AG454))"),0.849)</f>
        <v>0.84899999999999998</v>
      </c>
      <c r="AY204" s="13">
        <f ca="1">IFERROR(__xludf.DUMMYFUNCTION("PERCENTRANK(FILTER(K:K, $A:$A=$A454), $K454)"),0.806)</f>
        <v>0.80600000000000005</v>
      </c>
      <c r="AZ204" s="13">
        <f ca="1">IFERROR(__xludf.DUMMYFUNCTION("PERCENTRANK(FILTER(I:I, $A:$A=$A454), $I454)"),0.883)</f>
        <v>0.88300000000000001</v>
      </c>
      <c r="BA204" s="12">
        <f ca="1">IFERROR(__xludf.DUMMYFUNCTION("PERCENTRANK(FILTER(AI:AI, $A:$A=$A454), $AI454)"),0.717)</f>
        <v>0.71699999999999997</v>
      </c>
      <c r="BB204" s="13">
        <f ca="1">IFERROR(__xludf.DUMMYFUNCTION("PERCENTRANK(FILTER(AT:AT, $A:$A=$A454), $AT454)"),0.38)</f>
        <v>0.38</v>
      </c>
      <c r="BC204" s="13">
        <f ca="1">IFERROR(__xludf.DUMMYFUNCTION("PERCENTRANK(FILTER(AU:AU, $A:$A=$A454), $AU454)"),0.271)</f>
        <v>0.27100000000000002</v>
      </c>
      <c r="BM204" s="9">
        <v>6.7399390000000003E-2</v>
      </c>
      <c r="BN204" s="9">
        <v>4.4874057000000002E-2</v>
      </c>
      <c r="BO204" s="9">
        <v>2.6031746999999998</v>
      </c>
      <c r="BP204" s="9">
        <v>16.706347999999998</v>
      </c>
      <c r="BQ204" s="9">
        <v>5.1128159999999996</v>
      </c>
      <c r="BR204" s="9">
        <v>7.6609197</v>
      </c>
      <c r="BS204" s="9">
        <v>8.8324510000000007</v>
      </c>
      <c r="BT204" s="9">
        <v>7.0174355999999998</v>
      </c>
      <c r="BU204" s="9">
        <v>2.0766838000000001</v>
      </c>
      <c r="BV204" s="9">
        <v>3.6082778000000002</v>
      </c>
      <c r="BW204" s="9">
        <v>13.203191</v>
      </c>
      <c r="BX204" s="9">
        <v>6.0242814999999998</v>
      </c>
      <c r="BY204" s="9">
        <v>8.3183959999999999</v>
      </c>
      <c r="BZ204" s="9">
        <v>4.0779104000000004</v>
      </c>
      <c r="CA204" s="9">
        <v>54.515582999999999</v>
      </c>
      <c r="CB204" s="9">
        <v>93.082725999999994</v>
      </c>
      <c r="CC204" s="9">
        <v>51.864559999999997</v>
      </c>
      <c r="CD204" s="9">
        <v>91.753870000000006</v>
      </c>
    </row>
    <row r="205" spans="1:82" ht="15.75" hidden="1" customHeight="1" x14ac:dyDescent="0.2">
      <c r="A205" s="9" t="s">
        <v>73</v>
      </c>
      <c r="B205" s="9" t="s">
        <v>618</v>
      </c>
      <c r="C205" s="9">
        <v>7282</v>
      </c>
      <c r="D205" s="9">
        <v>57</v>
      </c>
      <c r="E205" s="9">
        <v>89.915104353036099</v>
      </c>
      <c r="F205" s="9">
        <v>348</v>
      </c>
      <c r="G205" s="9">
        <v>207.57538</v>
      </c>
      <c r="H205" s="9">
        <v>66</v>
      </c>
      <c r="I205" s="10">
        <v>1.1148045781407101E-4</v>
      </c>
      <c r="J205" s="9">
        <v>643.36241907183398</v>
      </c>
      <c r="K205" s="9">
        <v>27.237335493368999</v>
      </c>
      <c r="L205" s="9">
        <v>7.30610863159908E-2</v>
      </c>
      <c r="M205" s="9">
        <v>1.8016078613182899E-3</v>
      </c>
      <c r="N205" s="9">
        <v>0.163793103448275</v>
      </c>
      <c r="O205" s="9">
        <v>0.43316844723262499</v>
      </c>
      <c r="P205" s="9" t="s">
        <v>619</v>
      </c>
      <c r="Q205" s="9">
        <v>153652108</v>
      </c>
      <c r="R205" s="9" t="s">
        <v>620</v>
      </c>
      <c r="S205" s="9">
        <v>51476</v>
      </c>
      <c r="T205" s="9">
        <v>38.6553907291961</v>
      </c>
      <c r="U205" s="9">
        <v>-120.993400456822</v>
      </c>
      <c r="V205" s="9">
        <v>113</v>
      </c>
      <c r="W205" s="9">
        <v>58</v>
      </c>
      <c r="X205" s="9">
        <v>14262.146626612201</v>
      </c>
      <c r="Z205" s="9">
        <v>10357.160140140701</v>
      </c>
      <c r="AB205" s="9">
        <v>3904.9864864715601</v>
      </c>
      <c r="AC205" s="9">
        <v>7007.9312557456897</v>
      </c>
      <c r="AD205" s="9">
        <v>2985.4971249278701</v>
      </c>
      <c r="AE205" s="9">
        <v>0.118906118847007</v>
      </c>
      <c r="AF205" s="9">
        <v>7.35771021572873E-3</v>
      </c>
      <c r="AG205" s="9">
        <v>204</v>
      </c>
      <c r="AH205" s="9">
        <v>3.1153754999999999</v>
      </c>
      <c r="AI205" s="9">
        <v>7.8765799999999997</v>
      </c>
      <c r="AJ205" s="9">
        <v>2.969697</v>
      </c>
      <c r="AK205" s="9">
        <v>2.3050282000000002</v>
      </c>
      <c r="AL205" s="9">
        <v>5.8597307000000001</v>
      </c>
      <c r="AM205" s="9">
        <v>-0.42624348000000001</v>
      </c>
      <c r="AN205" s="9">
        <v>2.5858585E-2</v>
      </c>
      <c r="AO205" s="9">
        <v>6.0794823999999999E-3</v>
      </c>
      <c r="AP205" s="9">
        <v>2.4298223999999999</v>
      </c>
      <c r="AQ205" s="9">
        <v>297.10104000000001</v>
      </c>
      <c r="AR205" s="9">
        <v>47.034126000000001</v>
      </c>
      <c r="AS205" s="9">
        <v>33.261949999999999</v>
      </c>
      <c r="AT205" s="9">
        <v>1.3578348</v>
      </c>
      <c r="AU205" s="9">
        <v>12.379524</v>
      </c>
      <c r="AV205" s="9">
        <v>14.072265</v>
      </c>
      <c r="AW205" s="9">
        <v>2.4238895999999999</v>
      </c>
      <c r="AX205" s="12">
        <f ca="1">IFERROR(__xludf.DUMMYFUNCTION("1-(PERCENTRANK(FILTER(AG:AG, $A:$A=$A205), $AG205))"),0.82)</f>
        <v>0.82</v>
      </c>
      <c r="AY205" s="13">
        <f ca="1">IFERROR(__xludf.DUMMYFUNCTION("PERCENTRANK(FILTER(K:K, $A:$A=$A205), $K205)"),0.718)</f>
        <v>0.71799999999999997</v>
      </c>
      <c r="AZ205" s="13">
        <f ca="1">IFERROR(__xludf.DUMMYFUNCTION("PERCENTRANK(FILTER(I:I, $A:$A=$A205), $I205)"),0.861)</f>
        <v>0.86099999999999999</v>
      </c>
      <c r="BA205" s="12">
        <f ca="1">IFERROR(__xludf.DUMMYFUNCTION("PERCENTRANK(FILTER(AI:AI, $A:$A=$A205), $AI205)"),0.29)</f>
        <v>0.28999999999999998</v>
      </c>
      <c r="BB205" s="13">
        <f ca="1">IFERROR(__xludf.DUMMYFUNCTION("PERCENTRANK(FILTER(AT:AT, $A:$A=$A205), $AT205)"),0.92)</f>
        <v>0.92</v>
      </c>
      <c r="BC205" s="13">
        <f ca="1">IFERROR(__xludf.DUMMYFUNCTION("PERCENTRANK(FILTER(AU:AU, $A:$A=$A205), $AU205)"),0.576)</f>
        <v>0.57599999999999996</v>
      </c>
      <c r="BM205" s="9">
        <v>3.2450013E-2</v>
      </c>
      <c r="BN205" s="9">
        <v>2.6363636999999999E-2</v>
      </c>
      <c r="BO205" s="9">
        <v>1.8870967999999999</v>
      </c>
      <c r="BP205" s="9">
        <v>14.725806</v>
      </c>
      <c r="BQ205" s="9">
        <v>1.6188889</v>
      </c>
      <c r="BR205" s="9">
        <v>3.5151515</v>
      </c>
      <c r="BS205" s="9">
        <v>7.4089765999999999</v>
      </c>
      <c r="BT205" s="9">
        <v>5.6442779999999999</v>
      </c>
      <c r="BU205" s="9">
        <v>2.4744299999999999</v>
      </c>
      <c r="BV205" s="9">
        <v>4.2337356000000002</v>
      </c>
      <c r="BW205" s="9">
        <v>12.748058</v>
      </c>
      <c r="BX205" s="9">
        <v>6.3607597</v>
      </c>
      <c r="BY205" s="9">
        <v>8.4937360000000002</v>
      </c>
      <c r="BZ205" s="9">
        <v>4.240545</v>
      </c>
      <c r="CA205" s="9">
        <v>48.737834999999997</v>
      </c>
      <c r="CB205" s="9">
        <v>81.033905000000004</v>
      </c>
      <c r="CC205" s="9">
        <v>54.505443999999997</v>
      </c>
      <c r="CD205" s="9">
        <v>90.199179999999998</v>
      </c>
    </row>
    <row r="206" spans="1:82" ht="15.75" hidden="1" customHeight="1" x14ac:dyDescent="0.2">
      <c r="A206" s="9" t="s">
        <v>113</v>
      </c>
      <c r="B206" s="9" t="s">
        <v>621</v>
      </c>
      <c r="C206" s="9">
        <v>6874</v>
      </c>
      <c r="D206" s="9">
        <v>512</v>
      </c>
      <c r="E206" s="9">
        <v>678.78073354910703</v>
      </c>
      <c r="F206" s="9">
        <v>857</v>
      </c>
      <c r="G206" s="9">
        <v>857.9461</v>
      </c>
      <c r="H206" s="9">
        <v>103</v>
      </c>
      <c r="I206" s="10">
        <v>1.3247277629753801E-4</v>
      </c>
      <c r="J206" s="9">
        <v>2.83544021587065</v>
      </c>
      <c r="K206" s="9">
        <v>79.971085001587198</v>
      </c>
      <c r="L206" s="9">
        <v>4.2075204295530201E-4</v>
      </c>
      <c r="M206" s="9">
        <v>4.4520843202516102E-3</v>
      </c>
      <c r="N206" s="9">
        <v>0.59743290548424699</v>
      </c>
      <c r="O206" s="9">
        <v>0.79116943224765102</v>
      </c>
      <c r="P206" s="9" t="s">
        <v>622</v>
      </c>
      <c r="Q206" s="9">
        <v>163201102</v>
      </c>
      <c r="R206" s="9" t="s">
        <v>123</v>
      </c>
      <c r="S206" s="9">
        <v>34416</v>
      </c>
      <c r="T206" s="9">
        <v>38.398800795033999</v>
      </c>
      <c r="U206" s="9">
        <v>-120.525607169704</v>
      </c>
      <c r="V206" s="9">
        <v>165</v>
      </c>
      <c r="W206" s="9">
        <v>174</v>
      </c>
      <c r="X206" s="9">
        <v>28281.660700242701</v>
      </c>
      <c r="Y206" s="15">
        <f>X206/1609.34</f>
        <v>17.573452906311097</v>
      </c>
      <c r="Z206" s="9">
        <v>16938.924348028399</v>
      </c>
      <c r="AA206" s="15">
        <f>Z206/1609.34</f>
        <v>10.52538577803845</v>
      </c>
      <c r="AB206" s="9">
        <v>11342.7363522143</v>
      </c>
      <c r="AC206" s="9">
        <v>16938.924348028399</v>
      </c>
      <c r="AD206" s="9">
        <v>11342.7363522143</v>
      </c>
      <c r="AE206" s="9">
        <v>0.45856468498591502</v>
      </c>
      <c r="AF206" s="9">
        <v>1.36446959586464E-2</v>
      </c>
      <c r="AG206" s="9">
        <v>49</v>
      </c>
      <c r="AH206" s="9">
        <v>10.046241</v>
      </c>
      <c r="AI206" s="9">
        <v>21.704536000000001</v>
      </c>
      <c r="AJ206" s="9">
        <v>3</v>
      </c>
      <c r="AK206" s="9">
        <v>1.6925024</v>
      </c>
      <c r="AL206" s="9">
        <v>4.2674823000000002</v>
      </c>
      <c r="AM206" s="9">
        <v>1.1812301999999999</v>
      </c>
      <c r="AN206" s="9">
        <v>6.680498E-2</v>
      </c>
      <c r="AO206" s="9">
        <v>6.0869770000000004E-3</v>
      </c>
      <c r="AP206" s="9">
        <v>3.1639987999999999</v>
      </c>
      <c r="AQ206" s="9">
        <v>294.65356000000003</v>
      </c>
      <c r="AR206" s="9">
        <v>43.798430000000003</v>
      </c>
      <c r="AS206" s="9">
        <v>31.255264</v>
      </c>
      <c r="AT206" s="9">
        <v>1.147837</v>
      </c>
      <c r="AU206" s="9">
        <v>12.798117</v>
      </c>
      <c r="AV206" s="9">
        <v>14.758694</v>
      </c>
      <c r="AW206" s="9">
        <v>1.4361668000000001</v>
      </c>
      <c r="AX206" s="12">
        <f ca="1">IFERROR(__xludf.DUMMYFUNCTION("1-(PERCENTRANK(FILTER(AG:AG, $A:$A=$A206), $AG206))"),0.96)</f>
        <v>0.96</v>
      </c>
      <c r="AY206" s="13">
        <f ca="1">IFERROR(__xludf.DUMMYFUNCTION("PERCENTRANK(FILTER(K:K, $A:$A=$A206), $K206)"),0.897)</f>
        <v>0.89700000000000002</v>
      </c>
      <c r="AZ206" s="13">
        <f ca="1">IFERROR(__xludf.DUMMYFUNCTION("PERCENTRANK(FILTER(I:I, $A:$A=$A206), $I206)"),0.965)</f>
        <v>0.96499999999999997</v>
      </c>
      <c r="BA206" s="12">
        <f ca="1">IFERROR(__xludf.DUMMYFUNCTION("PERCENTRANK(FILTER(AI:AI, $A:$A=$A206), $AI206)"),0.843)</f>
        <v>0.84299999999999997</v>
      </c>
      <c r="BB206" s="13">
        <f ca="1">IFERROR(__xludf.DUMMYFUNCTION("PERCENTRANK(FILTER(AT:AT, $A:$A=$A206), $AT206)"),0.12)</f>
        <v>0.12</v>
      </c>
      <c r="BC206" s="13">
        <f ca="1">IFERROR(__xludf.DUMMYFUNCTION("PERCENTRANK(FILTER(AU:AU, $A:$A=$A206), $AU206)"),0.67)</f>
        <v>0.67</v>
      </c>
      <c r="BM206" s="9">
        <v>4.0188793E-2</v>
      </c>
      <c r="BN206" s="9">
        <v>8.5020750000000006E-2</v>
      </c>
      <c r="BO206" s="9">
        <v>1.9467455</v>
      </c>
      <c r="BP206" s="9">
        <v>16.238094</v>
      </c>
      <c r="BQ206" s="9">
        <v>4.007676</v>
      </c>
      <c r="BR206" s="9">
        <v>3.5560166999999998</v>
      </c>
      <c r="BS206" s="9">
        <v>13.472553</v>
      </c>
      <c r="BT206" s="9">
        <v>9.2587609999999998</v>
      </c>
      <c r="BU206" s="9">
        <v>2.0447955000000002</v>
      </c>
      <c r="BV206" s="9">
        <v>3.4744573000000001</v>
      </c>
      <c r="BW206" s="9">
        <v>13.018753</v>
      </c>
      <c r="BX206" s="9">
        <v>6.5724390000000001</v>
      </c>
      <c r="BY206" s="9">
        <v>8.3334875000000004</v>
      </c>
      <c r="BZ206" s="9">
        <v>4.6288749999999999</v>
      </c>
      <c r="CA206" s="9">
        <v>46.448230000000002</v>
      </c>
      <c r="CB206" s="9">
        <v>73.549355000000006</v>
      </c>
      <c r="CC206" s="9">
        <v>51.253062999999997</v>
      </c>
      <c r="CD206" s="9">
        <v>87.483800000000002</v>
      </c>
    </row>
    <row r="207" spans="1:82" ht="15.75" hidden="1" customHeight="1" x14ac:dyDescent="0.2">
      <c r="A207" s="9" t="s">
        <v>77</v>
      </c>
      <c r="B207" s="9" t="s">
        <v>623</v>
      </c>
      <c r="C207" s="9">
        <v>2495</v>
      </c>
      <c r="D207" s="9">
        <v>587</v>
      </c>
      <c r="E207" s="9">
        <v>1231.63688877804</v>
      </c>
      <c r="F207" s="9">
        <v>937</v>
      </c>
      <c r="G207" s="9">
        <v>1419.3046999999999</v>
      </c>
      <c r="H207" s="9">
        <v>100</v>
      </c>
      <c r="I207" s="16">
        <v>9.9053363082930395E-5</v>
      </c>
      <c r="J207" s="9">
        <v>1409.1141883929499</v>
      </c>
      <c r="K207" s="14">
        <v>38.5966616574038</v>
      </c>
      <c r="L207" s="9">
        <v>0.13850940210901899</v>
      </c>
      <c r="M207" s="9">
        <v>1.7932371070112599E-3</v>
      </c>
      <c r="N207" s="9">
        <v>0.62646744930629605</v>
      </c>
      <c r="O207" s="9">
        <v>0.86777483342740602</v>
      </c>
      <c r="P207" s="9" t="s">
        <v>624</v>
      </c>
      <c r="Q207" s="9">
        <v>42571101</v>
      </c>
      <c r="R207" s="9" t="s">
        <v>381</v>
      </c>
      <c r="S207" s="9">
        <v>338</v>
      </c>
      <c r="T207" s="9">
        <v>38.3959056399434</v>
      </c>
      <c r="U207" s="9">
        <v>-122.851157610372</v>
      </c>
      <c r="V207" s="9">
        <v>300</v>
      </c>
      <c r="W207" s="9">
        <v>366</v>
      </c>
      <c r="X207" s="9">
        <v>48051.5159735696</v>
      </c>
      <c r="Z207" s="9">
        <v>23326.700984183801</v>
      </c>
      <c r="AB207" s="9">
        <v>24724.814989385799</v>
      </c>
      <c r="AC207" s="9">
        <v>10257.727423894599</v>
      </c>
      <c r="AD207" s="9">
        <v>9233.4700430838602</v>
      </c>
      <c r="AE207" s="9">
        <v>0.17932371070112599</v>
      </c>
      <c r="AF207" s="9">
        <v>9.9053363082930394E-3</v>
      </c>
      <c r="AG207" s="9">
        <v>206</v>
      </c>
      <c r="AH207" s="9">
        <v>4.3281090000000004</v>
      </c>
      <c r="AI207" s="9">
        <v>12.173401</v>
      </c>
      <c r="AJ207" s="9">
        <v>2</v>
      </c>
      <c r="AK207" s="9">
        <v>2.1898270000000002</v>
      </c>
      <c r="AL207" s="9">
        <v>5.7997199999999998</v>
      </c>
      <c r="AM207" s="9">
        <v>1.4338196999999999</v>
      </c>
      <c r="AN207" s="9">
        <v>4.3375798E-2</v>
      </c>
      <c r="AO207" s="9">
        <v>7.0953457999999997E-3</v>
      </c>
      <c r="AP207" s="9">
        <v>2.7834888000000002</v>
      </c>
      <c r="AQ207" s="9">
        <v>295.28717</v>
      </c>
      <c r="AR207" s="9">
        <v>24.178529999999999</v>
      </c>
      <c r="AS207" s="9">
        <v>25.511105000000001</v>
      </c>
      <c r="AT207" s="9">
        <v>0.79532389999999997</v>
      </c>
      <c r="AU207" s="9">
        <v>17.778606</v>
      </c>
      <c r="AV207" s="9">
        <v>19.715328</v>
      </c>
      <c r="AW207" s="9">
        <v>0.67986447000000005</v>
      </c>
      <c r="AX207" s="12">
        <f ca="1">IFERROR(__xludf.DUMMYFUNCTION("1-(PERCENTRANK(FILTER(AG:AG, $A:$A=$A207), $AG207))"),0.947)</f>
        <v>0.94699999999999995</v>
      </c>
      <c r="AY207" s="13">
        <f ca="1">IFERROR(__xludf.DUMMYFUNCTION("PERCENTRANK(FILTER(K:K, $A:$A=$A207), $K207)"),0.957)</f>
        <v>0.95699999999999996</v>
      </c>
      <c r="AZ207" s="13">
        <f ca="1">IFERROR(__xludf.DUMMYFUNCTION("PERCENTRANK(FILTER(I:I, $A:$A=$A207), $I207)"),0.527)</f>
        <v>0.52700000000000002</v>
      </c>
      <c r="BA207" s="12">
        <f ca="1">IFERROR(__xludf.DUMMYFUNCTION("PERCENTRANK(FILTER(AI:AI, $A:$A=$A207), $AI207)"),0.317)</f>
        <v>0.317</v>
      </c>
      <c r="BB207" s="13">
        <f ca="1">IFERROR(__xludf.DUMMYFUNCTION("PERCENTRANK(FILTER(AT:AT, $A:$A=$A207), $AT207)"),0.319)</f>
        <v>0.31900000000000001</v>
      </c>
      <c r="BC207" s="13">
        <f ca="1">IFERROR(__xludf.DUMMYFUNCTION("PERCENTRANK(FILTER(AU:AU, $A:$A=$A207), $AU207)"),0.756)</f>
        <v>0.75600000000000001</v>
      </c>
      <c r="BM207" s="9">
        <v>8.7313870000000002E-2</v>
      </c>
      <c r="BN207" s="9">
        <v>4.1146500000000003E-2</v>
      </c>
      <c r="BO207" s="9">
        <v>2.3739129999999999</v>
      </c>
      <c r="BP207" s="9">
        <v>16.582609999999999</v>
      </c>
      <c r="BQ207" s="9">
        <v>4.1533119999999997</v>
      </c>
      <c r="BR207" s="9">
        <v>5.968153</v>
      </c>
      <c r="BS207" s="9">
        <v>11.191071000000001</v>
      </c>
      <c r="BT207" s="9">
        <v>9.3388720000000003</v>
      </c>
      <c r="BU207" s="9">
        <v>1.6894720999999999</v>
      </c>
      <c r="BV207" s="9">
        <v>2.9946134</v>
      </c>
      <c r="BW207" s="9">
        <v>16.715971</v>
      </c>
      <c r="BX207" s="9">
        <v>14.252387000000001</v>
      </c>
      <c r="BY207" s="9">
        <v>14.031848999999999</v>
      </c>
      <c r="BZ207" s="9">
        <v>11.56874</v>
      </c>
      <c r="CA207" s="9">
        <v>47.06073</v>
      </c>
      <c r="CB207" s="9">
        <v>55.469470000000001</v>
      </c>
      <c r="CC207" s="9">
        <v>33.865803</v>
      </c>
      <c r="CD207" s="9">
        <v>45.85378</v>
      </c>
    </row>
    <row r="208" spans="1:82" ht="15.75" hidden="1" customHeight="1" x14ac:dyDescent="0.2">
      <c r="A208" s="9" t="s">
        <v>77</v>
      </c>
      <c r="B208" s="9" t="s">
        <v>625</v>
      </c>
      <c r="C208" s="9">
        <v>8139</v>
      </c>
      <c r="D208" s="9">
        <v>258</v>
      </c>
      <c r="E208" s="9">
        <v>383.55244035102203</v>
      </c>
      <c r="F208" s="9">
        <v>559</v>
      </c>
      <c r="G208" s="9">
        <v>570.62383999999997</v>
      </c>
      <c r="H208" s="9">
        <v>99</v>
      </c>
      <c r="I208" s="10">
        <v>1.3433626815520801E-4</v>
      </c>
      <c r="J208" s="9">
        <v>4.13114825862912E-2</v>
      </c>
      <c r="K208" s="14">
        <v>32.432041228192297</v>
      </c>
      <c r="L208" s="11">
        <v>5.4675178166362996E-6</v>
      </c>
      <c r="M208" s="9">
        <v>1.78064737249352E-3</v>
      </c>
      <c r="N208" s="9">
        <v>0.46153846153846101</v>
      </c>
      <c r="O208" s="9">
        <v>0.67216336444660696</v>
      </c>
      <c r="P208" s="9" t="s">
        <v>626</v>
      </c>
      <c r="Q208" s="9">
        <v>42571102</v>
      </c>
      <c r="R208" s="9" t="s">
        <v>289</v>
      </c>
      <c r="S208" s="9">
        <v>6917</v>
      </c>
      <c r="T208" s="9">
        <v>38.3872903764684</v>
      </c>
      <c r="U208" s="9">
        <v>-122.972801514023</v>
      </c>
      <c r="V208" s="9">
        <v>74</v>
      </c>
      <c r="W208" s="9">
        <v>85</v>
      </c>
      <c r="X208" s="9">
        <v>19600.583770187499</v>
      </c>
      <c r="Z208" s="9">
        <v>11483.727024006001</v>
      </c>
      <c r="AB208" s="9">
        <v>8116.85674618147</v>
      </c>
      <c r="AC208" s="9">
        <v>11483.727024006001</v>
      </c>
      <c r="AD208" s="9">
        <v>8116.85674618147</v>
      </c>
      <c r="AE208" s="9">
        <v>0.17628408987685801</v>
      </c>
      <c r="AF208" s="9">
        <v>1.3299290547365601E-2</v>
      </c>
      <c r="AG208" s="9">
        <v>207</v>
      </c>
      <c r="AH208" s="9">
        <v>6.9892659999999998</v>
      </c>
      <c r="AI208" s="9">
        <v>16.743729999999999</v>
      </c>
      <c r="AJ208" s="9">
        <v>3</v>
      </c>
      <c r="AK208" s="9">
        <v>2.3251210000000002</v>
      </c>
      <c r="AL208" s="9">
        <v>6.2687809999999997</v>
      </c>
      <c r="AM208" s="9">
        <v>1.9533853999999999</v>
      </c>
      <c r="AN208" s="9">
        <v>5.4171428000000001E-2</v>
      </c>
      <c r="AO208" s="9">
        <v>7.1639420000000004E-3</v>
      </c>
      <c r="AP208" s="9">
        <v>3.3273907</v>
      </c>
      <c r="AQ208" s="9">
        <v>293.49849999999998</v>
      </c>
      <c r="AR208" s="9">
        <v>22.848147999999998</v>
      </c>
      <c r="AS208" s="9">
        <v>23.441186999999999</v>
      </c>
      <c r="AT208" s="9">
        <v>0.67197275000000001</v>
      </c>
      <c r="AU208" s="9">
        <v>17.858315999999999</v>
      </c>
      <c r="AV208" s="9">
        <v>19.953474</v>
      </c>
      <c r="AW208" s="9">
        <v>0.20610524999999999</v>
      </c>
      <c r="AX208" s="12">
        <f ca="1">IFERROR(__xludf.DUMMYFUNCTION("1-(PERCENTRANK(FILTER(AG:AG, $A:$A=$A208), $AG208))"),0.945)</f>
        <v>0.94499999999999995</v>
      </c>
      <c r="AY208" s="13">
        <f ca="1">IFERROR(__xludf.DUMMYFUNCTION("PERCENTRANK(FILTER(K:K, $A:$A=$A208), $K208)"),0.931)</f>
        <v>0.93100000000000005</v>
      </c>
      <c r="AZ208" s="13">
        <f ca="1">IFERROR(__xludf.DUMMYFUNCTION("PERCENTRANK(FILTER(I:I, $A:$A=$A208), $I208)"),0.729)</f>
        <v>0.72899999999999998</v>
      </c>
      <c r="BA208" s="12">
        <f ca="1">IFERROR(__xludf.DUMMYFUNCTION("PERCENTRANK(FILTER(AI:AI, $A:$A=$A208), $AI208)"),0.459)</f>
        <v>0.45900000000000002</v>
      </c>
      <c r="BB208" s="13">
        <f ca="1">IFERROR(__xludf.DUMMYFUNCTION("PERCENTRANK(FILTER(AT:AT, $A:$A=$A208), $AT208)"),0.172)</f>
        <v>0.17199999999999999</v>
      </c>
      <c r="BC208" s="13">
        <f ca="1">IFERROR(__xludf.DUMMYFUNCTION("PERCENTRANK(FILTER(AU:AU, $A:$A=$A208), $AU208)"),0.775)</f>
        <v>0.77500000000000002</v>
      </c>
      <c r="BM208" s="9">
        <v>0.15302984</v>
      </c>
      <c r="BN208" s="9">
        <v>4.8370488000000003E-2</v>
      </c>
      <c r="BO208" s="9">
        <v>1.6931818999999999</v>
      </c>
      <c r="BP208" s="9">
        <v>16.590910000000001</v>
      </c>
      <c r="BQ208" s="9">
        <v>0.30982858000000002</v>
      </c>
      <c r="BR208" s="9">
        <v>3.1942856000000002</v>
      </c>
      <c r="BS208" s="9">
        <v>11.171798000000001</v>
      </c>
      <c r="BT208" s="9">
        <v>9.2778729999999996</v>
      </c>
      <c r="BU208" s="9">
        <v>1.63175</v>
      </c>
      <c r="BV208" s="9">
        <v>2.6456807000000002</v>
      </c>
      <c r="BW208" s="9">
        <v>17.055716</v>
      </c>
      <c r="BX208" s="9">
        <v>14.223898999999999</v>
      </c>
      <c r="BY208" s="9">
        <v>13.360975</v>
      </c>
      <c r="BZ208" s="9">
        <v>11.116266</v>
      </c>
      <c r="CA208" s="9">
        <v>44.679107999999999</v>
      </c>
      <c r="CB208" s="9">
        <v>52.796619999999997</v>
      </c>
      <c r="CC208" s="9">
        <v>33.452415000000002</v>
      </c>
      <c r="CD208" s="9">
        <v>45.691322</v>
      </c>
    </row>
    <row r="209" spans="1:82" ht="15.75" hidden="1" customHeight="1" x14ac:dyDescent="0.2">
      <c r="A209" s="9" t="s">
        <v>91</v>
      </c>
      <c r="B209" s="9" t="s">
        <v>627</v>
      </c>
      <c r="C209" s="9">
        <v>5660</v>
      </c>
      <c r="D209" s="9">
        <v>908</v>
      </c>
      <c r="E209" s="9">
        <v>1830.93946903551</v>
      </c>
      <c r="F209" s="9">
        <v>2892</v>
      </c>
      <c r="G209" s="9">
        <v>2911.8643000000002</v>
      </c>
      <c r="H209" s="9">
        <v>159</v>
      </c>
      <c r="I209" s="16">
        <v>5.8929433655077903E-5</v>
      </c>
      <c r="J209" s="9">
        <v>3.78871056002449E-2</v>
      </c>
      <c r="K209" s="9">
        <v>7.1310953925113703</v>
      </c>
      <c r="L209" s="11">
        <v>2.2313314030579602E-6</v>
      </c>
      <c r="M209" s="9">
        <v>2.6481439931017199E-4</v>
      </c>
      <c r="N209" s="9">
        <v>0.31396957123098201</v>
      </c>
      <c r="O209" s="9">
        <v>0.628785996504858</v>
      </c>
      <c r="P209" s="9" t="s">
        <v>628</v>
      </c>
      <c r="Q209" s="9">
        <v>42291101</v>
      </c>
      <c r="R209" s="9" t="s">
        <v>629</v>
      </c>
      <c r="S209" s="9">
        <v>1318</v>
      </c>
      <c r="T209" s="9">
        <v>38.064267415044199</v>
      </c>
      <c r="U209" s="9">
        <v>-122.80562929365099</v>
      </c>
      <c r="V209" s="9">
        <v>183</v>
      </c>
      <c r="W209" s="9">
        <v>310</v>
      </c>
      <c r="X209" s="9">
        <v>28341.4970467444</v>
      </c>
      <c r="Y209" s="15">
        <f>X209/1609.34</f>
        <v>17.610633580687985</v>
      </c>
      <c r="Z209" s="9">
        <v>16637.001753962799</v>
      </c>
      <c r="AA209" s="15">
        <f>Z209/1609.34</f>
        <v>10.3377793095075</v>
      </c>
      <c r="AB209" s="9">
        <v>11704.495292781499</v>
      </c>
      <c r="AC209" s="9">
        <v>13978.404065079299</v>
      </c>
      <c r="AD209" s="9">
        <v>10574.189217798799</v>
      </c>
      <c r="AE209" s="9">
        <v>4.2105489490317401E-2</v>
      </c>
      <c r="AF209" s="9">
        <v>9.3697799511573907E-3</v>
      </c>
      <c r="AG209" s="9">
        <v>1213</v>
      </c>
      <c r="AH209" s="9">
        <v>8.6843404999999994</v>
      </c>
      <c r="AI209" s="9">
        <v>18.981294999999999</v>
      </c>
      <c r="AJ209" s="9">
        <v>2</v>
      </c>
      <c r="AK209" s="9">
        <v>2.5356076000000001</v>
      </c>
      <c r="AL209" s="9">
        <v>7.5374470000000002</v>
      </c>
      <c r="AM209" s="9">
        <v>0.32619693999999999</v>
      </c>
      <c r="AN209" s="9">
        <v>6.9800000000000001E-2</v>
      </c>
      <c r="AO209" s="9">
        <v>7.2263236999999996E-3</v>
      </c>
      <c r="AP209" s="9">
        <v>2.2776513</v>
      </c>
      <c r="AQ209" s="9">
        <v>293.49112000000002</v>
      </c>
      <c r="AR209" s="9">
        <v>24.864912</v>
      </c>
      <c r="AS209" s="9">
        <v>27.299437999999999</v>
      </c>
      <c r="AT209" s="9">
        <v>0.66015159999999995</v>
      </c>
      <c r="AU209" s="9">
        <v>17.369944</v>
      </c>
      <c r="AV209" s="9">
        <v>19.070785999999998</v>
      </c>
      <c r="AW209" s="9">
        <v>0.92930539999999995</v>
      </c>
      <c r="AX209" s="12">
        <f ca="1">IFERROR(__xludf.DUMMYFUNCTION("1-(PERCENTRANK(FILTER(AG:AG, $A:$A=$A209), $AG209))"),0.871)</f>
        <v>0.871</v>
      </c>
      <c r="AY209" s="13">
        <f ca="1">IFERROR(__xludf.DUMMYFUNCTION("PERCENTRANK(FILTER(K:K, $A:$A=$A209), $K209)"),0.859)</f>
        <v>0.85899999999999999</v>
      </c>
      <c r="AZ209" s="13">
        <f ca="1">IFERROR(__xludf.DUMMYFUNCTION("PERCENTRANK(FILTER(I:I, $A:$A=$A209), $I209)"),0.574)</f>
        <v>0.57399999999999995</v>
      </c>
      <c r="BA209" s="12">
        <f ca="1">IFERROR(__xludf.DUMMYFUNCTION("PERCENTRANK(FILTER(AI:AI, $A:$A=$A209), $AI209)"),0.897)</f>
        <v>0.89700000000000002</v>
      </c>
      <c r="BB209" s="13">
        <f ca="1">IFERROR(__xludf.DUMMYFUNCTION("PERCENTRANK(FILTER(AT:AT, $A:$A=$A209), $AT209)"),0.113)</f>
        <v>0.113</v>
      </c>
      <c r="BC209" s="13">
        <f ca="1">IFERROR(__xludf.DUMMYFUNCTION("PERCENTRANK(FILTER(AU:AU, $A:$A=$A209), $AU209)"),0.967)</f>
        <v>0.96699999999999997</v>
      </c>
      <c r="BM209" s="9">
        <v>9.9205570000000007E-2</v>
      </c>
      <c r="BN209" s="9">
        <v>7.8626920000000003E-2</v>
      </c>
      <c r="BO209" s="9">
        <v>2.9716312999999999</v>
      </c>
      <c r="BP209" s="9">
        <v>17.794326999999999</v>
      </c>
      <c r="BQ209" s="9">
        <v>2.2698499999999999</v>
      </c>
      <c r="BR209" s="9">
        <v>14.46</v>
      </c>
      <c r="BS209" s="9">
        <v>12.635443</v>
      </c>
      <c r="BT209" s="9">
        <v>10.863019</v>
      </c>
      <c r="BU209" s="9">
        <v>1.5630336</v>
      </c>
      <c r="BV209" s="9">
        <v>2.5737185</v>
      </c>
      <c r="BW209" s="9">
        <v>16.333310999999998</v>
      </c>
      <c r="BX209" s="9">
        <v>14.522959999999999</v>
      </c>
      <c r="BY209" s="9">
        <v>13.333136</v>
      </c>
      <c r="BZ209" s="9">
        <v>10.974209999999999</v>
      </c>
      <c r="CA209" s="9">
        <v>54.777209999999997</v>
      </c>
      <c r="CB209" s="9">
        <v>57.4176</v>
      </c>
      <c r="CC209" s="9">
        <v>35.1783</v>
      </c>
      <c r="CD209" s="9">
        <v>44.789540000000002</v>
      </c>
    </row>
    <row r="210" spans="1:82" ht="15.75" hidden="1" customHeight="1" x14ac:dyDescent="0.2">
      <c r="A210" s="9" t="s">
        <v>113</v>
      </c>
      <c r="B210" s="9" t="s">
        <v>630</v>
      </c>
      <c r="C210" s="9">
        <v>106</v>
      </c>
      <c r="D210" s="9">
        <v>591</v>
      </c>
      <c r="E210" s="9">
        <v>856.65207917043301</v>
      </c>
      <c r="F210" s="9">
        <v>2131</v>
      </c>
      <c r="G210" s="9">
        <v>1632.0939000000001</v>
      </c>
      <c r="H210" s="9">
        <v>136</v>
      </c>
      <c r="I210" s="10">
        <v>1.2003443273843999E-4</v>
      </c>
      <c r="J210" s="9">
        <v>3.9392367344584803E-2</v>
      </c>
      <c r="K210" s="9">
        <v>3.9894456820668802</v>
      </c>
      <c r="L210" s="11">
        <v>4.67462763664606E-6</v>
      </c>
      <c r="M210" s="9">
        <v>2.6554123671886602E-4</v>
      </c>
      <c r="N210" s="9">
        <v>0.277334584702017</v>
      </c>
      <c r="O210" s="9">
        <v>0.52487917137006901</v>
      </c>
      <c r="P210" s="9" t="s">
        <v>631</v>
      </c>
      <c r="Q210" s="9">
        <v>163761703</v>
      </c>
      <c r="R210" s="9" t="s">
        <v>632</v>
      </c>
      <c r="S210" s="9">
        <v>8120</v>
      </c>
      <c r="T210" s="9">
        <v>38.0253467339355</v>
      </c>
      <c r="U210" s="9">
        <v>-120.40498741753299</v>
      </c>
      <c r="V210" s="9">
        <v>219</v>
      </c>
      <c r="W210" s="9">
        <v>239</v>
      </c>
      <c r="X210" s="9">
        <v>28488.8815026353</v>
      </c>
      <c r="Y210" s="15">
        <f>X210/1609.34</f>
        <v>17.702214263384555</v>
      </c>
      <c r="Z210" s="9">
        <v>14368.042161277401</v>
      </c>
      <c r="AA210" s="15">
        <f>Z210/1609.34</f>
        <v>8.9279096780527425</v>
      </c>
      <c r="AB210" s="9">
        <v>14120.8393413579</v>
      </c>
      <c r="AC210" s="9">
        <v>14368.042161277401</v>
      </c>
      <c r="AD210" s="9">
        <v>14120.8393413579</v>
      </c>
      <c r="AE210" s="9">
        <v>3.61136081937658E-2</v>
      </c>
      <c r="AF210" s="9">
        <v>1.6324682852427899E-2</v>
      </c>
      <c r="AG210" s="9">
        <v>1206</v>
      </c>
      <c r="AH210" s="9">
        <v>7.2097715999999998</v>
      </c>
      <c r="AI210" s="9">
        <v>17.757397000000001</v>
      </c>
      <c r="AJ210" s="9">
        <v>2.1675393999999999</v>
      </c>
      <c r="AK210" s="9">
        <v>2.0872662000000002</v>
      </c>
      <c r="AL210" s="9">
        <v>5.3825107000000001</v>
      </c>
      <c r="AM210" s="9">
        <v>-1.7113122000000001</v>
      </c>
      <c r="AN210" s="9">
        <v>6.0575917E-2</v>
      </c>
      <c r="AO210" s="9">
        <v>5.8481161999999996E-3</v>
      </c>
      <c r="AP210" s="9">
        <v>2.1748590000000001</v>
      </c>
      <c r="AQ210" s="9">
        <v>296.07396999999997</v>
      </c>
      <c r="AR210" s="9">
        <v>45.781857000000002</v>
      </c>
      <c r="AS210" s="9">
        <v>34.575806</v>
      </c>
      <c r="AT210" s="9">
        <v>1.2554216</v>
      </c>
      <c r="AU210" s="9">
        <v>12.808361</v>
      </c>
      <c r="AV210" s="9">
        <v>14.340638999999999</v>
      </c>
      <c r="AW210" s="9">
        <v>3.4849543999999999</v>
      </c>
      <c r="AX210" s="12">
        <f ca="1">IFERROR(__xludf.DUMMYFUNCTION("1-(PERCENTRANK(FILTER(AG:AG, $A:$A=$A210), $AG210))"),0.486)</f>
        <v>0.48599999999999999</v>
      </c>
      <c r="AY210" s="13">
        <f ca="1">IFERROR(__xludf.DUMMYFUNCTION("PERCENTRANK(FILTER(K:K, $A:$A=$A210), $K210)"),0.182)</f>
        <v>0.182</v>
      </c>
      <c r="AZ210" s="13">
        <f ca="1">IFERROR(__xludf.DUMMYFUNCTION("PERCENTRANK(FILTER(I:I, $A:$A=$A210), $I210)"),0.956)</f>
        <v>0.95599999999999996</v>
      </c>
      <c r="BA210" s="12">
        <f ca="1">IFERROR(__xludf.DUMMYFUNCTION("PERCENTRANK(FILTER(AI:AI, $A:$A=$A210), $AI210)"),0.776)</f>
        <v>0.77600000000000002</v>
      </c>
      <c r="BB210" s="13">
        <f ca="1">IFERROR(__xludf.DUMMYFUNCTION("PERCENTRANK(FILTER(AT:AT, $A:$A=$A210), $AT210)"),0.404)</f>
        <v>0.40400000000000003</v>
      </c>
      <c r="BC210" s="13">
        <f ca="1">IFERROR(__xludf.DUMMYFUNCTION("PERCENTRANK(FILTER(AU:AU, $A:$A=$A210), $AU210)"),0.678)</f>
        <v>0.67800000000000005</v>
      </c>
      <c r="BM210" s="9">
        <v>0.17974730999999999</v>
      </c>
      <c r="BN210" s="9">
        <v>8.4188479999999996E-2</v>
      </c>
      <c r="BO210" s="9">
        <v>3.0827586999999999</v>
      </c>
      <c r="BP210" s="9">
        <v>18.048275</v>
      </c>
      <c r="BQ210" s="9">
        <v>6.7543980000000001</v>
      </c>
      <c r="BR210" s="9">
        <v>11.157068000000001</v>
      </c>
      <c r="BS210" s="9">
        <v>11.423848</v>
      </c>
      <c r="BT210" s="9">
        <v>8.3610140000000008</v>
      </c>
      <c r="BU210" s="9">
        <v>2.1098392000000001</v>
      </c>
      <c r="BV210" s="9">
        <v>3.8463411000000001</v>
      </c>
      <c r="BW210" s="9">
        <v>12.556114000000001</v>
      </c>
      <c r="BX210" s="9">
        <v>6.4559502999999996</v>
      </c>
      <c r="BY210" s="9">
        <v>8.4767639999999993</v>
      </c>
      <c r="BZ210" s="9">
        <v>4.4000424999999996</v>
      </c>
      <c r="CA210" s="9">
        <v>50.341793000000003</v>
      </c>
      <c r="CB210" s="9">
        <v>84.007384999999999</v>
      </c>
      <c r="CC210" s="9">
        <v>55.338734000000002</v>
      </c>
      <c r="CD210" s="9">
        <v>89.429755999999998</v>
      </c>
    </row>
    <row r="211" spans="1:82" ht="15.75" hidden="1" customHeight="1" x14ac:dyDescent="0.2">
      <c r="A211" s="9" t="s">
        <v>91</v>
      </c>
      <c r="B211" s="9" t="s">
        <v>633</v>
      </c>
      <c r="C211" s="9">
        <v>7037</v>
      </c>
      <c r="D211" s="9">
        <v>157</v>
      </c>
      <c r="E211" s="9">
        <v>256.77461749120999</v>
      </c>
      <c r="F211" s="9">
        <v>1226</v>
      </c>
      <c r="G211" s="9">
        <v>900.61410000000001</v>
      </c>
      <c r="H211" s="9">
        <v>111</v>
      </c>
      <c r="I211" s="16">
        <v>6.8072004527952606E-5</v>
      </c>
      <c r="J211" s="9">
        <v>319.11715917680601</v>
      </c>
      <c r="K211" s="9">
        <v>2.44365681390317</v>
      </c>
      <c r="L211" s="9">
        <v>1.9736562866816399E-2</v>
      </c>
      <c r="M211" s="9">
        <v>1.01214513737794E-4</v>
      </c>
      <c r="N211" s="9">
        <v>0.12805872756933101</v>
      </c>
      <c r="O211" s="9">
        <v>0.28511059809357098</v>
      </c>
      <c r="P211" s="9" t="s">
        <v>634</v>
      </c>
      <c r="Q211" s="9">
        <v>14232108</v>
      </c>
      <c r="R211" s="9" t="s">
        <v>635</v>
      </c>
      <c r="S211" s="9" t="s">
        <v>98</v>
      </c>
      <c r="T211" s="9">
        <v>37.744973069472401</v>
      </c>
      <c r="U211" s="9">
        <v>-121.937605454002</v>
      </c>
      <c r="V211" s="9">
        <v>175</v>
      </c>
      <c r="W211" s="9">
        <v>159</v>
      </c>
      <c r="X211" s="9">
        <v>28492.384554574201</v>
      </c>
      <c r="Y211" s="15">
        <f>X211/1609.34</f>
        <v>17.704390964354456</v>
      </c>
      <c r="Z211" s="9">
        <v>15307.4291810263</v>
      </c>
      <c r="AA211" s="15">
        <f>Z211/1609.34</f>
        <v>9.5116191612874221</v>
      </c>
      <c r="AB211" s="9">
        <v>13184.9553735479</v>
      </c>
      <c r="AC211" s="9">
        <v>13911.3335317976</v>
      </c>
      <c r="AD211" s="9">
        <v>13074.769202339899</v>
      </c>
      <c r="AE211" s="9">
        <v>1.12348110248952E-2</v>
      </c>
      <c r="AF211" s="9">
        <v>7.5559925026027399E-3</v>
      </c>
      <c r="AG211" s="9">
        <v>1862</v>
      </c>
      <c r="AH211" s="9">
        <v>3.1140056</v>
      </c>
      <c r="AI211" s="9">
        <v>9.4472269999999998</v>
      </c>
      <c r="AJ211" s="9">
        <v>3</v>
      </c>
      <c r="AK211" s="9">
        <v>3.0855608000000001</v>
      </c>
      <c r="AL211" s="9">
        <v>6.8224419999999997</v>
      </c>
      <c r="AM211" s="9">
        <v>-4.5969769999999999</v>
      </c>
      <c r="AN211" s="9">
        <v>2.9751036000000002E-2</v>
      </c>
      <c r="AO211" s="9">
        <v>6.7096915999999996E-3</v>
      </c>
      <c r="AP211" s="9">
        <v>1.8325418</v>
      </c>
      <c r="AQ211" s="9">
        <v>294.49227999999999</v>
      </c>
      <c r="AR211" s="9">
        <v>35.642049999999998</v>
      </c>
      <c r="AS211" s="9">
        <v>32.607370000000003</v>
      </c>
      <c r="AT211" s="9">
        <v>0.90485466000000003</v>
      </c>
      <c r="AU211" s="9">
        <v>14.833035000000001</v>
      </c>
      <c r="AV211" s="9">
        <v>16.319761</v>
      </c>
      <c r="AW211" s="9">
        <v>2.1634996000000002</v>
      </c>
      <c r="AX211" s="12">
        <f ca="1">IFERROR(__xludf.DUMMYFUNCTION("1-(PERCENTRANK(FILTER(AG:AG, $A:$A=$A211), $AG211))"),0.639)</f>
        <v>0.63900000000000001</v>
      </c>
      <c r="AY211" s="13">
        <f ca="1">IFERROR(__xludf.DUMMYFUNCTION("PERCENTRANK(FILTER(K:K, $A:$A=$A211), $K211)"),0.653)</f>
        <v>0.65300000000000002</v>
      </c>
      <c r="AZ211" s="13">
        <f ca="1">IFERROR(__xludf.DUMMYFUNCTION("PERCENTRANK(FILTER(I:I, $A:$A=$A211), $I211)"),0.684)</f>
        <v>0.68400000000000005</v>
      </c>
      <c r="BA211" s="12">
        <f ca="1">IFERROR(__xludf.DUMMYFUNCTION("PERCENTRANK(FILTER(AI:AI, $A:$A=$A211), $AI211)"),0.327)</f>
        <v>0.32700000000000001</v>
      </c>
      <c r="BB211" s="13">
        <f ca="1">IFERROR(__xludf.DUMMYFUNCTION("PERCENTRANK(FILTER(AT:AT, $A:$A=$A211), $AT211)"),0.528)</f>
        <v>0.52800000000000002</v>
      </c>
      <c r="BC211" s="13">
        <f ca="1">IFERROR(__xludf.DUMMYFUNCTION("PERCENTRANK(FILTER(AU:AU, $A:$A=$A211), $AU211)"),0.303)</f>
        <v>0.30299999999999999</v>
      </c>
      <c r="BM211" s="9">
        <v>0.13430004000000001</v>
      </c>
      <c r="BN211" s="9">
        <v>6.1742737999999998E-2</v>
      </c>
      <c r="BO211" s="9">
        <v>2.218045</v>
      </c>
      <c r="BP211" s="9">
        <v>15.954886999999999</v>
      </c>
      <c r="BQ211" s="9">
        <v>0.66195022999999997</v>
      </c>
      <c r="BR211" s="9">
        <v>5.0871367000000003</v>
      </c>
      <c r="BS211" s="9">
        <v>8.0926299999999998</v>
      </c>
      <c r="BT211" s="9">
        <v>7.4021587000000002</v>
      </c>
      <c r="BU211" s="9">
        <v>1.8525851</v>
      </c>
      <c r="BV211" s="9">
        <v>3.4756632000000001</v>
      </c>
      <c r="BW211" s="9">
        <v>14.638681999999999</v>
      </c>
      <c r="BX211" s="9">
        <v>9.6281719999999993</v>
      </c>
      <c r="BY211" s="9">
        <v>9.7172365000000003</v>
      </c>
      <c r="BZ211" s="9">
        <v>5.9003443999999998</v>
      </c>
      <c r="CA211" s="9">
        <v>48.366480000000003</v>
      </c>
      <c r="CB211" s="9">
        <v>70.693669999999997</v>
      </c>
      <c r="CC211" s="9">
        <v>46.093082000000003</v>
      </c>
      <c r="CD211" s="9">
        <v>73.371610000000004</v>
      </c>
    </row>
    <row r="212" spans="1:82" ht="15.75" hidden="1" customHeight="1" x14ac:dyDescent="0.2">
      <c r="A212" s="9" t="s">
        <v>77</v>
      </c>
      <c r="B212" s="9" t="s">
        <v>636</v>
      </c>
      <c r="C212" s="9">
        <v>6887</v>
      </c>
      <c r="D212" s="9">
        <v>956</v>
      </c>
      <c r="E212" s="9">
        <v>1248.05731632946</v>
      </c>
      <c r="F212" s="9">
        <v>1992</v>
      </c>
      <c r="G212" s="9">
        <v>1814.6130000000001</v>
      </c>
      <c r="H212" s="9">
        <v>158</v>
      </c>
      <c r="I212" s="10">
        <v>1.3547821339371499E-4</v>
      </c>
      <c r="J212" s="9">
        <v>74.483491293243304</v>
      </c>
      <c r="K212" s="9">
        <v>11.6934781697997</v>
      </c>
      <c r="L212" s="9">
        <v>8.7075789212836992E-3</v>
      </c>
      <c r="M212" s="9">
        <v>8.4706351781092099E-4</v>
      </c>
      <c r="N212" s="9">
        <v>0.47991967871485902</v>
      </c>
      <c r="O212" s="9">
        <v>0.68778152190374797</v>
      </c>
      <c r="P212" s="9" t="s">
        <v>637</v>
      </c>
      <c r="Q212" s="9">
        <v>42091101</v>
      </c>
      <c r="R212" s="9" t="s">
        <v>638</v>
      </c>
      <c r="S212" s="9">
        <v>116</v>
      </c>
      <c r="T212" s="9">
        <v>38.473577530077598</v>
      </c>
      <c r="U212" s="9">
        <v>-122.89768329043299</v>
      </c>
      <c r="V212" s="9">
        <v>173</v>
      </c>
      <c r="W212" s="9">
        <v>173</v>
      </c>
      <c r="X212" s="9">
        <v>30587.066339746802</v>
      </c>
      <c r="Y212" s="15">
        <f>X212/1609.34</f>
        <v>19.00596911761766</v>
      </c>
      <c r="Z212" s="9">
        <v>17803.3708524211</v>
      </c>
      <c r="AA212" s="15">
        <f>Z212/1609.34</f>
        <v>11.062529268160302</v>
      </c>
      <c r="AB212" s="9">
        <v>12783.6954873256</v>
      </c>
      <c r="AC212" s="9">
        <v>16655.935692404899</v>
      </c>
      <c r="AD212" s="9">
        <v>11869.874198092401</v>
      </c>
      <c r="AE212" s="9">
        <v>0.13383603581412501</v>
      </c>
      <c r="AF212" s="9">
        <v>2.1405557716207099E-2</v>
      </c>
      <c r="AG212" s="9">
        <v>476</v>
      </c>
      <c r="AH212" s="9">
        <v>8.8390640000000005</v>
      </c>
      <c r="AI212" s="9">
        <v>18.008904999999999</v>
      </c>
      <c r="AJ212" s="9">
        <v>2.5325202999999998</v>
      </c>
      <c r="AK212" s="9">
        <v>1.4159782999999999</v>
      </c>
      <c r="AL212" s="9">
        <v>4.2978125</v>
      </c>
      <c r="AM212" s="9">
        <v>-3.2075748000000002</v>
      </c>
      <c r="AN212" s="9">
        <v>5.8536585000000002E-2</v>
      </c>
      <c r="AO212" s="9">
        <v>7.0619714000000004E-3</v>
      </c>
      <c r="AP212" s="9">
        <v>3.1936735999999999</v>
      </c>
      <c r="AQ212" s="9">
        <v>295.79825</v>
      </c>
      <c r="AR212" s="9">
        <v>24.943014000000002</v>
      </c>
      <c r="AS212" s="9">
        <v>25.370628</v>
      </c>
      <c r="AT212" s="9">
        <v>0.84862506000000004</v>
      </c>
      <c r="AU212" s="9">
        <v>17.639983999999998</v>
      </c>
      <c r="AV212" s="9">
        <v>19.625675000000001</v>
      </c>
      <c r="AW212" s="9">
        <v>1.8184750999999999</v>
      </c>
      <c r="AX212" s="12">
        <f ca="1">IFERROR(__xludf.DUMMYFUNCTION("1-(PERCENTRANK(FILTER(AG:AG, $A:$A=$A212), $AG212))"),0.833)</f>
        <v>0.83299999999999996</v>
      </c>
      <c r="AY212" s="13">
        <f ca="1">IFERROR(__xludf.DUMMYFUNCTION("PERCENTRANK(FILTER(K:K, $A:$A=$A212), $K212)"),0.783)</f>
        <v>0.78300000000000003</v>
      </c>
      <c r="AZ212" s="13">
        <f ca="1">IFERROR(__xludf.DUMMYFUNCTION("PERCENTRANK(FILTER(I:I, $A:$A=$A212), $I212)"),0.737)</f>
        <v>0.73699999999999999</v>
      </c>
      <c r="BA212" s="12">
        <f ca="1">IFERROR(__xludf.DUMMYFUNCTION("PERCENTRANK(FILTER(AI:AI, $A:$A=$A212), $AI212)"),0.502)</f>
        <v>0.502</v>
      </c>
      <c r="BB212" s="13">
        <f ca="1">IFERROR(__xludf.DUMMYFUNCTION("PERCENTRANK(FILTER(AT:AT, $A:$A=$A212), $AT212)"),0.435)</f>
        <v>0.435</v>
      </c>
      <c r="BC212" s="13">
        <f ca="1">IFERROR(__xludf.DUMMYFUNCTION("PERCENTRANK(FILTER(AU:AU, $A:$A=$A212), $AU212)"),0.725)</f>
        <v>0.72499999999999998</v>
      </c>
      <c r="BM212" s="9">
        <v>0.20101052999999999</v>
      </c>
      <c r="BN212" s="9">
        <v>6.0406505999999999E-2</v>
      </c>
      <c r="BO212" s="9">
        <v>1.8717948</v>
      </c>
      <c r="BP212" s="9">
        <v>14.929487</v>
      </c>
      <c r="BQ212" s="9">
        <v>3.0343496999999999</v>
      </c>
      <c r="BR212" s="9">
        <v>8.0975610000000007</v>
      </c>
      <c r="BS212" s="9">
        <v>10.916734</v>
      </c>
      <c r="BT212" s="9">
        <v>8.8459660000000007</v>
      </c>
      <c r="BU212" s="9">
        <v>1.9457549000000001</v>
      </c>
      <c r="BV212" s="9">
        <v>3.1886735000000002</v>
      </c>
      <c r="BW212" s="9">
        <v>16.325763999999999</v>
      </c>
      <c r="BX212" s="9">
        <v>13.660496999999999</v>
      </c>
      <c r="BY212" s="9">
        <v>13.159825</v>
      </c>
      <c r="BZ212" s="9">
        <v>10.731861</v>
      </c>
      <c r="CA212" s="9">
        <v>46.544277000000001</v>
      </c>
      <c r="CB212" s="9">
        <v>54.561275000000002</v>
      </c>
      <c r="CC212" s="9">
        <v>36.441875000000003</v>
      </c>
      <c r="CD212" s="9">
        <v>48.345764000000003</v>
      </c>
    </row>
    <row r="213" spans="1:82" ht="15.75" hidden="1" customHeight="1" x14ac:dyDescent="0.2">
      <c r="A213" s="9" t="s">
        <v>73</v>
      </c>
      <c r="B213" s="9" t="s">
        <v>639</v>
      </c>
      <c r="C213" s="9">
        <v>6754</v>
      </c>
      <c r="D213" s="9">
        <v>45</v>
      </c>
      <c r="E213" s="9">
        <v>101.93805531702399</v>
      </c>
      <c r="F213" s="9">
        <v>274</v>
      </c>
      <c r="G213" s="9">
        <v>184.74790999999999</v>
      </c>
      <c r="H213" s="9">
        <v>50</v>
      </c>
      <c r="I213" s="16">
        <v>9.3564833296113604E-5</v>
      </c>
      <c r="J213" s="9">
        <v>589.75356451781204</v>
      </c>
      <c r="K213" s="9">
        <v>46.516707449965097</v>
      </c>
      <c r="L213" s="9">
        <v>5.2306224305514397E-2</v>
      </c>
      <c r="M213" s="9">
        <v>1.6974657899663701E-3</v>
      </c>
      <c r="N213" s="9">
        <v>0.16423357664233501</v>
      </c>
      <c r="O213" s="9">
        <v>0.551768383023024</v>
      </c>
      <c r="P213" s="9" t="s">
        <v>640</v>
      </c>
      <c r="Q213" s="9">
        <v>153612104</v>
      </c>
      <c r="R213" s="9" t="s">
        <v>641</v>
      </c>
      <c r="S213" s="9">
        <v>19632</v>
      </c>
      <c r="T213" s="9">
        <v>38.687357064569603</v>
      </c>
      <c r="U213" s="9">
        <v>-121.008765143925</v>
      </c>
      <c r="V213" s="9">
        <v>194</v>
      </c>
      <c r="W213" s="9">
        <v>118</v>
      </c>
      <c r="X213" s="9">
        <v>22243.999654807802</v>
      </c>
      <c r="Z213" s="9">
        <v>14659.997134266399</v>
      </c>
      <c r="AB213" s="9">
        <v>7584.0025205414404</v>
      </c>
      <c r="AC213" s="9">
        <v>8385.2520166389095</v>
      </c>
      <c r="AD213" s="9">
        <v>5551.7166983646503</v>
      </c>
      <c r="AE213" s="9">
        <v>8.4873289498318599E-2</v>
      </c>
      <c r="AF213" s="9">
        <v>4.6782416648056798E-3</v>
      </c>
      <c r="AG213" s="9">
        <v>212</v>
      </c>
      <c r="AH213" s="9">
        <v>2.2989266000000002</v>
      </c>
      <c r="AI213" s="9">
        <v>6.1491259999999999</v>
      </c>
      <c r="AJ213" s="9">
        <v>2.9117646000000001</v>
      </c>
      <c r="AK213" s="9">
        <v>2.5286941999999999</v>
      </c>
      <c r="AL213" s="9">
        <v>6.7284154999999997</v>
      </c>
      <c r="AM213" s="9">
        <v>0.64442944999999996</v>
      </c>
      <c r="AN213" s="9">
        <v>2.0441175999999998E-2</v>
      </c>
      <c r="AO213" s="9">
        <v>6.0699309999999998E-3</v>
      </c>
      <c r="AP213" s="9">
        <v>2.4452433999999998</v>
      </c>
      <c r="AQ213" s="9">
        <v>296.66424999999998</v>
      </c>
      <c r="AR213" s="9">
        <v>46.847717000000003</v>
      </c>
      <c r="AS213" s="9">
        <v>32.966560000000001</v>
      </c>
      <c r="AT213" s="9">
        <v>1.3170310999999999</v>
      </c>
      <c r="AU213" s="9">
        <v>12.422534000000001</v>
      </c>
      <c r="AV213" s="9">
        <v>14.081251999999999</v>
      </c>
      <c r="AW213" s="9">
        <v>10.122358999999999</v>
      </c>
      <c r="AX213" s="12">
        <f ca="1">IFERROR(__xludf.DUMMYFUNCTION("1-(PERCENTRANK(FILTER(AG:AG, $A:$A=$A213), $AG213))"),0.815)</f>
        <v>0.81499999999999995</v>
      </c>
      <c r="AY213" s="13">
        <f ca="1">IFERROR(__xludf.DUMMYFUNCTION("PERCENTRANK(FILTER(K:K, $A:$A=$A213), $K213)"),0.829)</f>
        <v>0.82899999999999996</v>
      </c>
      <c r="AZ213" s="13">
        <f ca="1">IFERROR(__xludf.DUMMYFUNCTION("PERCENTRANK(FILTER(I:I, $A:$A=$A213), $I213)"),0.673)</f>
        <v>0.67300000000000004</v>
      </c>
      <c r="BA213" s="12">
        <f ca="1">IFERROR(__xludf.DUMMYFUNCTION("PERCENTRANK(FILTER(AI:AI, $A:$A=$A213), $AI213)"),0.166)</f>
        <v>0.16600000000000001</v>
      </c>
      <c r="BB213" s="13">
        <f ca="1">IFERROR(__xludf.DUMMYFUNCTION("PERCENTRANK(FILTER(AT:AT, $A:$A=$A213), $AT213)"),0.71)</f>
        <v>0.71</v>
      </c>
      <c r="BC213" s="13">
        <f ca="1">IFERROR(__xludf.DUMMYFUNCTION("PERCENTRANK(FILTER(AU:AU, $A:$A=$A213), $AU213)"),0.615)</f>
        <v>0.61499999999999999</v>
      </c>
      <c r="BM213" s="9">
        <v>2.6412727E-2</v>
      </c>
      <c r="BN213" s="9">
        <v>2.7352942000000002E-2</v>
      </c>
      <c r="BO213" s="9">
        <v>1.9340659</v>
      </c>
      <c r="BP213" s="9">
        <v>16.472526999999999</v>
      </c>
      <c r="BQ213" s="9">
        <v>0.85352939999999999</v>
      </c>
      <c r="BR213" s="9">
        <v>2.0147059999999999</v>
      </c>
      <c r="BS213" s="9">
        <v>7.7287439999999998</v>
      </c>
      <c r="BT213" s="9">
        <v>5.9214630000000001</v>
      </c>
      <c r="BU213" s="9">
        <v>2.3713179000000002</v>
      </c>
      <c r="BV213" s="9">
        <v>4.125305</v>
      </c>
      <c r="BW213" s="9">
        <v>12.854854</v>
      </c>
      <c r="BX213" s="9">
        <v>6.3633436999999997</v>
      </c>
      <c r="BY213" s="9">
        <v>8.575196</v>
      </c>
      <c r="BZ213" s="9">
        <v>4.2600007</v>
      </c>
      <c r="CA213" s="9">
        <v>49.606647000000002</v>
      </c>
      <c r="CB213" s="9">
        <v>82.047120000000007</v>
      </c>
      <c r="CC213" s="9">
        <v>53.909027000000002</v>
      </c>
      <c r="CD213" s="9">
        <v>90.072519999999997</v>
      </c>
    </row>
    <row r="214" spans="1:82" ht="15.75" hidden="1" customHeight="1" x14ac:dyDescent="0.2">
      <c r="A214" s="9" t="s">
        <v>113</v>
      </c>
      <c r="B214" s="9" t="s">
        <v>642</v>
      </c>
      <c r="C214" s="9">
        <v>5394</v>
      </c>
      <c r="D214" s="9">
        <v>452</v>
      </c>
      <c r="E214" s="9">
        <v>626.37428657274995</v>
      </c>
      <c r="F214" s="9">
        <v>1427</v>
      </c>
      <c r="G214" s="9">
        <v>1058.7501999999999</v>
      </c>
      <c r="H214" s="9">
        <v>133</v>
      </c>
      <c r="I214" s="16">
        <v>5.8135535891095101E-5</v>
      </c>
      <c r="J214" s="9">
        <v>45.939643197560002</v>
      </c>
      <c r="K214" s="9">
        <v>22.450704789222701</v>
      </c>
      <c r="L214" s="9">
        <v>2.27717655362624E-3</v>
      </c>
      <c r="M214" s="9">
        <v>5.1795762866416802E-4</v>
      </c>
      <c r="N214" s="9">
        <v>0.31674842326559199</v>
      </c>
      <c r="O214" s="9">
        <v>0.59161666317363704</v>
      </c>
      <c r="P214" s="9" t="s">
        <v>643</v>
      </c>
      <c r="Q214" s="9">
        <v>163351702</v>
      </c>
      <c r="R214" s="9" t="s">
        <v>644</v>
      </c>
      <c r="S214" s="9">
        <v>9220</v>
      </c>
      <c r="T214" s="9">
        <v>37.979459927572499</v>
      </c>
      <c r="U214" s="9">
        <v>-120.276283948575</v>
      </c>
      <c r="V214" s="9">
        <v>204</v>
      </c>
      <c r="W214" s="9">
        <v>170</v>
      </c>
      <c r="X214" s="9">
        <v>28625.8598654985</v>
      </c>
      <c r="Y214" s="15">
        <f>X214/1609.34</f>
        <v>17.787328883578674</v>
      </c>
      <c r="Z214" s="9">
        <v>17957.7628100334</v>
      </c>
      <c r="AA214" s="15">
        <f>Z214/1609.34</f>
        <v>11.158464221378578</v>
      </c>
      <c r="AB214" s="9">
        <v>10668.097055464999</v>
      </c>
      <c r="AC214" s="9">
        <v>17305.250543829799</v>
      </c>
      <c r="AD214" s="9">
        <v>10611.137647485601</v>
      </c>
      <c r="AE214" s="9">
        <v>6.8888364612334302E-2</v>
      </c>
      <c r="AF214" s="9">
        <v>7.7320262735156497E-3</v>
      </c>
      <c r="AG214" s="9">
        <v>777</v>
      </c>
      <c r="AH214" s="9">
        <v>4.539822</v>
      </c>
      <c r="AI214" s="9">
        <v>12.062939999999999</v>
      </c>
      <c r="AJ214" s="9">
        <v>2</v>
      </c>
      <c r="AK214" s="9">
        <v>2.1424962999999999</v>
      </c>
      <c r="AL214" s="9">
        <v>5.1890882999999999</v>
      </c>
      <c r="AM214" s="9">
        <v>0.23618423999999999</v>
      </c>
      <c r="AN214" s="9">
        <v>4.2832617000000003E-2</v>
      </c>
      <c r="AO214" s="9">
        <v>5.4632834999999999E-3</v>
      </c>
      <c r="AP214" s="9">
        <v>2.4922898</v>
      </c>
      <c r="AQ214" s="9">
        <v>295.16534000000001</v>
      </c>
      <c r="AR214" s="9">
        <v>48.831851999999998</v>
      </c>
      <c r="AS214" s="9">
        <v>35.993786</v>
      </c>
      <c r="AT214" s="9">
        <v>1.2506135</v>
      </c>
      <c r="AU214" s="9">
        <v>11.8995075</v>
      </c>
      <c r="AV214" s="9">
        <v>13.584534</v>
      </c>
      <c r="AW214" s="9">
        <v>3.4081296999999999</v>
      </c>
      <c r="AX214" s="12">
        <f ca="1">IFERROR(__xludf.DUMMYFUNCTION("1-(PERCENTRANK(FILTER(AG:AG, $A:$A=$A214), $AG214))"),0.647)</f>
        <v>0.64700000000000002</v>
      </c>
      <c r="AY214" s="13">
        <f ca="1">IFERROR(__xludf.DUMMYFUNCTION("PERCENTRANK(FILTER(K:K, $A:$A=$A214), $K214)"),0.69)</f>
        <v>0.69</v>
      </c>
      <c r="AZ214" s="13">
        <f ca="1">IFERROR(__xludf.DUMMYFUNCTION("PERCENTRANK(FILTER(I:I, $A:$A=$A214), $I214)"),0.621)</f>
        <v>0.621</v>
      </c>
      <c r="BA214" s="12">
        <f ca="1">IFERROR(__xludf.DUMMYFUNCTION("PERCENTRANK(FILTER(AI:AI, $A:$A=$A214), $AI214)"),0.608)</f>
        <v>0.60799999999999998</v>
      </c>
      <c r="BB214" s="13">
        <f ca="1">IFERROR(__xludf.DUMMYFUNCTION("PERCENTRANK(FILTER(AT:AT, $A:$A=$A214), $AT214)"),0.388)</f>
        <v>0.38800000000000001</v>
      </c>
      <c r="BC214" s="13">
        <f ca="1">IFERROR(__xludf.DUMMYFUNCTION("PERCENTRANK(FILTER(AU:AU, $A:$A=$A214), $AU214)"),0.448)</f>
        <v>0.44800000000000001</v>
      </c>
      <c r="BM214" s="9">
        <v>7.3100680000000001E-2</v>
      </c>
      <c r="BN214" s="9">
        <v>0.10781116</v>
      </c>
      <c r="BO214" s="9">
        <v>2.2165606000000002</v>
      </c>
      <c r="BP214" s="9">
        <v>16.834394</v>
      </c>
      <c r="BQ214" s="9">
        <v>4.1407723000000001</v>
      </c>
      <c r="BR214" s="9">
        <v>6.1244636000000003</v>
      </c>
      <c r="BS214" s="9">
        <v>10.354063</v>
      </c>
      <c r="BT214" s="9">
        <v>7.6559185999999997</v>
      </c>
      <c r="BU214" s="9">
        <v>2.0596179999999999</v>
      </c>
      <c r="BV214" s="9">
        <v>3.6697527999999999</v>
      </c>
      <c r="BW214" s="9">
        <v>11.550262999999999</v>
      </c>
      <c r="BX214" s="9">
        <v>6.0874623999999997</v>
      </c>
      <c r="BY214" s="9">
        <v>7.4593014999999996</v>
      </c>
      <c r="BZ214" s="9">
        <v>4.1037072999999999</v>
      </c>
      <c r="CA214" s="9">
        <v>54.834606000000001</v>
      </c>
      <c r="CB214" s="9">
        <v>85.571465000000003</v>
      </c>
      <c r="CC214" s="9">
        <v>58.390514000000003</v>
      </c>
      <c r="CD214" s="9">
        <v>91.738680000000002</v>
      </c>
    </row>
    <row r="215" spans="1:82" ht="15.75" customHeight="1" x14ac:dyDescent="0.2">
      <c r="A215" s="9" t="s">
        <v>73</v>
      </c>
      <c r="B215" s="9" t="s">
        <v>947</v>
      </c>
      <c r="C215" s="9">
        <v>2594</v>
      </c>
      <c r="D215" s="9">
        <v>1644</v>
      </c>
      <c r="E215" s="9">
        <v>2422.9704972643599</v>
      </c>
      <c r="F215" s="9">
        <v>6311</v>
      </c>
      <c r="G215" s="9">
        <v>4644.5659999999998</v>
      </c>
      <c r="H215" s="9">
        <v>777</v>
      </c>
      <c r="I215" s="10">
        <v>1.13325934297845E-4</v>
      </c>
      <c r="J215" s="9">
        <v>0.66913123155007104</v>
      </c>
      <c r="K215" s="9">
        <v>43.504606473192702</v>
      </c>
      <c r="L215" s="11">
        <v>5.6157208415605999E-5</v>
      </c>
      <c r="M215" s="9">
        <v>2.334005194322E-3</v>
      </c>
      <c r="N215" s="9">
        <v>0.26049754397084401</v>
      </c>
      <c r="O215" s="9">
        <v>0.521678568042377</v>
      </c>
      <c r="P215" s="9" t="s">
        <v>948</v>
      </c>
      <c r="Q215" s="9">
        <v>153662102</v>
      </c>
      <c r="R215" s="9" t="s">
        <v>97</v>
      </c>
      <c r="S215" s="9">
        <v>8372</v>
      </c>
      <c r="T215" s="9">
        <v>38.609210987635301</v>
      </c>
      <c r="U215" s="9">
        <v>-120.702461804165</v>
      </c>
      <c r="V215" s="9">
        <v>845</v>
      </c>
      <c r="W215" s="9">
        <v>759</v>
      </c>
      <c r="X215" s="9">
        <v>166228.20549269801</v>
      </c>
      <c r="Y215" s="15">
        <f>X215/1609.34</f>
        <v>103.2896749553842</v>
      </c>
      <c r="Z215" s="9">
        <v>101166.63590357899</v>
      </c>
      <c r="AA215" s="15">
        <f>Z215/1609.34</f>
        <v>62.862189409061479</v>
      </c>
      <c r="AB215" s="9">
        <v>65061.569589119601</v>
      </c>
      <c r="AC215" s="9">
        <v>90180.300597533103</v>
      </c>
      <c r="AD215" s="9">
        <v>58569.170134439701</v>
      </c>
      <c r="AE215" s="9">
        <v>1.8135220359881901</v>
      </c>
      <c r="AF215" s="9">
        <v>8.8054250949426205E-2</v>
      </c>
      <c r="AG215" s="9">
        <v>144</v>
      </c>
      <c r="AH215" s="9">
        <v>6.4941893000000004</v>
      </c>
      <c r="AI215" s="9">
        <v>16.159573000000002</v>
      </c>
      <c r="AJ215" s="9">
        <v>2.3527718000000002</v>
      </c>
      <c r="AK215" s="9">
        <v>2.2097502000000002</v>
      </c>
      <c r="AL215" s="9">
        <v>5.8711165999999997</v>
      </c>
      <c r="AM215" s="9">
        <v>0.63802873999999998</v>
      </c>
      <c r="AN215" s="9">
        <v>5.1598273E-2</v>
      </c>
      <c r="AO215" s="9">
        <v>5.8079674E-3</v>
      </c>
      <c r="AP215" s="9">
        <v>3.1556690000000001</v>
      </c>
      <c r="AQ215" s="9">
        <v>294.86471999999998</v>
      </c>
      <c r="AR215" s="9">
        <v>45.576214</v>
      </c>
      <c r="AS215" s="9">
        <v>29.733519000000001</v>
      </c>
      <c r="AT215" s="9">
        <v>1.1923037999999999</v>
      </c>
      <c r="AU215" s="9">
        <v>12.519228999999999</v>
      </c>
      <c r="AV215" s="9">
        <v>14.442964</v>
      </c>
      <c r="AW215" s="9">
        <v>0.66458786000000003</v>
      </c>
      <c r="AX215" s="12">
        <f ca="1">IFERROR(__xludf.DUMMYFUNCTION("1-(PERCENTRANK(FILTER(AG:AG, $A:$A=$A340), $AG340))"),0.871)</f>
        <v>0.871</v>
      </c>
      <c r="AY215" s="13">
        <f ca="1">IFERROR(__xludf.DUMMYFUNCTION("PERCENTRANK(FILTER(K:K, $A:$A=$A340), $K340)"),0.811)</f>
        <v>0.81100000000000005</v>
      </c>
      <c r="AZ215" s="13">
        <f ca="1">IFERROR(__xludf.DUMMYFUNCTION("PERCENTRANK(FILTER(I:I, $A:$A=$A340), $I340)"),0.88)</f>
        <v>0.88</v>
      </c>
      <c r="BA215" s="12">
        <f ca="1">IFERROR(__xludf.DUMMYFUNCTION("PERCENTRANK(FILTER(AI:AI, $A:$A=$A340), $AI340)"),0.71)</f>
        <v>0.71</v>
      </c>
      <c r="BB215" s="13">
        <f ca="1">IFERROR(__xludf.DUMMYFUNCTION("PERCENTRANK(FILTER(AT:AT, $A:$A=$A340), $AT340)"),0.215)</f>
        <v>0.215</v>
      </c>
      <c r="BC215" s="13">
        <f ca="1">IFERROR(__xludf.DUMMYFUNCTION("PERCENTRANK(FILTER(AU:AU, $A:$A=$A340), $AU340)"),0.69)</f>
        <v>0.69</v>
      </c>
      <c r="BM215" s="9">
        <v>9.4366506000000003E-2</v>
      </c>
      <c r="BN215" s="9">
        <v>5.4204118000000003E-2</v>
      </c>
      <c r="BO215" s="9">
        <v>2.3032257999999999</v>
      </c>
      <c r="BP215" s="9">
        <v>15.4838705</v>
      </c>
      <c r="BQ215" s="9">
        <v>4.513242</v>
      </c>
      <c r="BR215" s="9">
        <v>7.7563560000000003</v>
      </c>
      <c r="BS215" s="9">
        <v>8.2958145000000005</v>
      </c>
      <c r="BT215" s="9">
        <v>6.5745063000000004</v>
      </c>
      <c r="BU215" s="9">
        <v>2.29711</v>
      </c>
      <c r="BV215" s="9">
        <v>3.9782679999999999</v>
      </c>
      <c r="BW215" s="9">
        <v>12.456682000000001</v>
      </c>
      <c r="BX215" s="9">
        <v>5.5599299999999996</v>
      </c>
      <c r="BY215" s="9">
        <v>7.6384730000000003</v>
      </c>
      <c r="BZ215" s="9">
        <v>3.8798454000000002</v>
      </c>
      <c r="CA215" s="9">
        <v>56.810609999999997</v>
      </c>
      <c r="CB215" s="9">
        <v>93.382225000000005</v>
      </c>
      <c r="CC215" s="9">
        <v>55.434092999999997</v>
      </c>
      <c r="CD215" s="9">
        <v>94.683109999999999</v>
      </c>
    </row>
    <row r="216" spans="1:82" ht="15.75" hidden="1" customHeight="1" x14ac:dyDescent="0.2">
      <c r="A216" s="9" t="s">
        <v>77</v>
      </c>
      <c r="B216" s="9" t="s">
        <v>647</v>
      </c>
      <c r="C216" s="9">
        <v>6929</v>
      </c>
      <c r="D216" s="9">
        <v>77</v>
      </c>
      <c r="E216" s="9">
        <v>128.96395792837399</v>
      </c>
      <c r="F216" s="9">
        <v>237</v>
      </c>
      <c r="G216" s="9">
        <v>222.221</v>
      </c>
      <c r="H216" s="9">
        <v>52</v>
      </c>
      <c r="I216" s="16">
        <v>4.6325034313318003E-5</v>
      </c>
      <c r="J216" s="9">
        <v>115.545711291497</v>
      </c>
      <c r="K216" s="14">
        <v>104.164314759208</v>
      </c>
      <c r="L216" s="9">
        <v>5.6603959718523802E-3</v>
      </c>
      <c r="M216" s="9">
        <v>1.6938249471317799E-3</v>
      </c>
      <c r="N216" s="9">
        <v>0.32489451476793202</v>
      </c>
      <c r="O216" s="9">
        <v>0.58034102072437599</v>
      </c>
      <c r="P216" s="9" t="s">
        <v>648</v>
      </c>
      <c r="Q216" s="9">
        <v>43371102</v>
      </c>
      <c r="R216" s="9" t="s">
        <v>649</v>
      </c>
      <c r="S216" s="9">
        <v>3341</v>
      </c>
      <c r="T216" s="9">
        <v>38.286584083081301</v>
      </c>
      <c r="U216" s="9">
        <v>-122.638889209765</v>
      </c>
      <c r="V216" s="9">
        <v>121</v>
      </c>
      <c r="W216" s="9">
        <v>89</v>
      </c>
      <c r="X216" s="9">
        <v>30351.467866419898</v>
      </c>
      <c r="Z216" s="9">
        <v>20071.304406222302</v>
      </c>
      <c r="AB216" s="9">
        <v>10280.1634601976</v>
      </c>
      <c r="AC216" s="9">
        <v>11684.239942975701</v>
      </c>
      <c r="AD216" s="9">
        <v>7202.4896081018396</v>
      </c>
      <c r="AE216" s="9">
        <v>8.8078897250852606E-2</v>
      </c>
      <c r="AF216" s="9">
        <v>2.40890178429253E-3</v>
      </c>
      <c r="AG216" s="9">
        <v>215</v>
      </c>
      <c r="AH216" s="9">
        <v>1.9804872</v>
      </c>
      <c r="AI216" s="9">
        <v>7.1264862999999998</v>
      </c>
      <c r="AJ216" s="9">
        <v>2</v>
      </c>
      <c r="AK216" s="9">
        <v>2.5120358</v>
      </c>
      <c r="AL216" s="9">
        <v>6.5812099999999996</v>
      </c>
      <c r="AM216" s="9">
        <v>-8.3449184999999995E-2</v>
      </c>
      <c r="AN216" s="9">
        <v>1.8074865999999998E-2</v>
      </c>
      <c r="AO216" s="9">
        <v>7.1053063000000001E-3</v>
      </c>
      <c r="AP216" s="9">
        <v>2.8256948</v>
      </c>
      <c r="AQ216" s="9">
        <v>294.53631999999999</v>
      </c>
      <c r="AR216" s="9">
        <v>32.806877</v>
      </c>
      <c r="AS216" s="9">
        <v>30.528030000000001</v>
      </c>
      <c r="AT216" s="9">
        <v>0.83175575999999996</v>
      </c>
      <c r="AU216" s="9">
        <v>15.512235</v>
      </c>
      <c r="AV216" s="9">
        <v>17.354168000000001</v>
      </c>
      <c r="AW216" s="9">
        <v>0.76527226000000004</v>
      </c>
      <c r="AX216" s="12">
        <f ca="1">IFERROR(__xludf.DUMMYFUNCTION("1-(PERCENTRANK(FILTER(AG:AG, $A:$A=$A216), $AG216))"),0.944)</f>
        <v>0.94399999999999995</v>
      </c>
      <c r="AY216" s="13">
        <f ca="1">IFERROR(__xludf.DUMMYFUNCTION("PERCENTRANK(FILTER(K:K, $A:$A=$A216), $K216)"),0.998)</f>
        <v>0.998</v>
      </c>
      <c r="AZ216" s="13">
        <f ca="1">IFERROR(__xludf.DUMMYFUNCTION("PERCENTRANK(FILTER(I:I, $A:$A=$A216), $I216)"),0.032)</f>
        <v>3.2000000000000001E-2</v>
      </c>
      <c r="BA216" s="12">
        <f ca="1">IFERROR(__xludf.DUMMYFUNCTION("PERCENTRANK(FILTER(AI:AI, $A:$A=$A216), $AI216)"),0.068)</f>
        <v>6.8000000000000005E-2</v>
      </c>
      <c r="BB216" s="13">
        <f ca="1">IFERROR(__xludf.DUMMYFUNCTION("PERCENTRANK(FILTER(AT:AT, $A:$A=$A216), $AT216)"),0.416)</f>
        <v>0.41599999999999998</v>
      </c>
      <c r="BC216" s="13">
        <f ca="1">IFERROR(__xludf.DUMMYFUNCTION("PERCENTRANK(FILTER(AU:AU, $A:$A=$A216), $AU216)"),0.437)</f>
        <v>0.437</v>
      </c>
      <c r="BM216" s="9">
        <v>6.2398978000000001E-2</v>
      </c>
      <c r="BN216" s="9">
        <v>3.0481283000000001E-2</v>
      </c>
      <c r="BO216" s="9">
        <v>1.4938271000000001</v>
      </c>
      <c r="BP216" s="9">
        <v>14.296296</v>
      </c>
      <c r="BQ216" s="9">
        <v>0.55283420000000005</v>
      </c>
      <c r="BR216" s="9">
        <v>1.2673795999999999</v>
      </c>
      <c r="BS216" s="9">
        <v>9.9593059999999998</v>
      </c>
      <c r="BT216" s="9">
        <v>8.4115739999999999</v>
      </c>
      <c r="BU216" s="9">
        <v>1.6351973</v>
      </c>
      <c r="BV216" s="9">
        <v>3.1683745000000001</v>
      </c>
      <c r="BW216" s="9">
        <v>15.371252999999999</v>
      </c>
      <c r="BX216" s="9">
        <v>10.554449999999999</v>
      </c>
      <c r="BY216" s="9">
        <v>10.490470999999999</v>
      </c>
      <c r="BZ216" s="9">
        <v>7.2521690000000003</v>
      </c>
      <c r="CA216" s="9">
        <v>52.876489999999997</v>
      </c>
      <c r="CB216" s="9">
        <v>69.730260000000001</v>
      </c>
      <c r="CC216" s="9">
        <v>41.506596000000002</v>
      </c>
      <c r="CD216" s="9">
        <v>66.201260000000005</v>
      </c>
    </row>
    <row r="217" spans="1:82" ht="15.75" hidden="1" customHeight="1" x14ac:dyDescent="0.2">
      <c r="A217" s="9" t="s">
        <v>77</v>
      </c>
      <c r="B217" s="9" t="s">
        <v>650</v>
      </c>
      <c r="C217" s="9">
        <v>4861</v>
      </c>
      <c r="D217" s="9">
        <v>253</v>
      </c>
      <c r="E217" s="9">
        <v>417.50192655395199</v>
      </c>
      <c r="F217" s="9">
        <v>434</v>
      </c>
      <c r="G217" s="9">
        <v>513.10400000000004</v>
      </c>
      <c r="H217" s="9">
        <v>32</v>
      </c>
      <c r="I217" s="10">
        <v>1.6779842189862301E-4</v>
      </c>
      <c r="J217" s="9">
        <v>3.7817735305082797E-2</v>
      </c>
      <c r="K217" s="14">
        <v>19.732149968690699</v>
      </c>
      <c r="L217" s="11">
        <v>6.3457565991945703E-6</v>
      </c>
      <c r="M217" s="9">
        <v>1.6696358170236101E-3</v>
      </c>
      <c r="N217" s="9">
        <v>0.58294930875576001</v>
      </c>
      <c r="O217" s="9">
        <v>0.81367894885933301</v>
      </c>
      <c r="P217" s="9" t="s">
        <v>651</v>
      </c>
      <c r="Q217" s="9">
        <v>42811113</v>
      </c>
      <c r="R217" s="9" t="s">
        <v>652</v>
      </c>
      <c r="S217" s="9">
        <v>180</v>
      </c>
      <c r="T217" s="9">
        <v>38.496673364308101</v>
      </c>
      <c r="U217" s="9">
        <v>-123.007017817624</v>
      </c>
      <c r="V217" s="9">
        <v>61</v>
      </c>
      <c r="W217" s="9">
        <v>312</v>
      </c>
      <c r="X217" s="9">
        <v>14634.670326592201</v>
      </c>
      <c r="Z217" s="9">
        <v>3131.1084914138801</v>
      </c>
      <c r="AB217" s="9">
        <v>11503.5618351783</v>
      </c>
      <c r="AC217" s="9">
        <v>3131.1084914138801</v>
      </c>
      <c r="AD217" s="9">
        <v>11503.5618351783</v>
      </c>
      <c r="AE217" s="9">
        <v>5.3428346144755702E-2</v>
      </c>
      <c r="AF217" s="9">
        <v>5.3695495007559596E-3</v>
      </c>
      <c r="AG217" s="9">
        <v>216</v>
      </c>
      <c r="AH217" s="9">
        <v>16.253305000000001</v>
      </c>
      <c r="AI217" s="9">
        <v>29.468292000000002</v>
      </c>
      <c r="AJ217" s="9">
        <v>3</v>
      </c>
      <c r="AK217" s="9">
        <v>1.6472636000000001</v>
      </c>
      <c r="AL217" s="9">
        <v>4.3664500000000004</v>
      </c>
      <c r="AM217" s="9">
        <v>-11.76064</v>
      </c>
      <c r="AN217" s="9">
        <v>0.20864864999999999</v>
      </c>
      <c r="AO217" s="9">
        <v>7.1468690000000001E-3</v>
      </c>
      <c r="AP217" s="9">
        <v>3.4945827</v>
      </c>
      <c r="AQ217" s="9">
        <v>294.78235000000001</v>
      </c>
      <c r="AR217" s="9">
        <v>23.112611999999999</v>
      </c>
      <c r="AS217" s="9">
        <v>23.496195</v>
      </c>
      <c r="AT217" s="9">
        <v>0.74590504000000002</v>
      </c>
      <c r="AU217" s="9">
        <v>17.966277999999999</v>
      </c>
      <c r="AV217" s="9">
        <v>20.045635000000001</v>
      </c>
      <c r="AW217" s="9">
        <v>1.623427</v>
      </c>
      <c r="AX217" s="12">
        <f ca="1">IFERROR(__xludf.DUMMYFUNCTION("1-(PERCENTRANK(FILTER(AG:AG, $A:$A=$A217), $AG217))"),0.942)</f>
        <v>0.94199999999999995</v>
      </c>
      <c r="AY217" s="13">
        <f ca="1">IFERROR(__xludf.DUMMYFUNCTION("PERCENTRANK(FILTER(K:K, $A:$A=$A217), $K217)"),0.877)</f>
        <v>0.877</v>
      </c>
      <c r="AZ217" s="13">
        <f ca="1">IFERROR(__xludf.DUMMYFUNCTION("PERCENTRANK(FILTER(I:I, $A:$A=$A217), $I217)"),0.87)</f>
        <v>0.87</v>
      </c>
      <c r="BA217" s="12">
        <f ca="1">IFERROR(__xludf.DUMMYFUNCTION("PERCENTRANK(FILTER(AI:AI, $A:$A=$A217), $AI217)"),0.841)</f>
        <v>0.84099999999999997</v>
      </c>
      <c r="BB217" s="13">
        <f ca="1">IFERROR(__xludf.DUMMYFUNCTION("PERCENTRANK(FILTER(AT:AT, $A:$A=$A217), $AT217)"),0.234)</f>
        <v>0.23400000000000001</v>
      </c>
      <c r="BC217" s="13">
        <f ca="1">IFERROR(__xludf.DUMMYFUNCTION("PERCENTRANK(FILTER(AU:AU, $A:$A=$A217), $AU217)"),0.828)</f>
        <v>0.82799999999999996</v>
      </c>
      <c r="BM217" s="9">
        <v>0.12494502</v>
      </c>
      <c r="BN217" s="9">
        <v>8.6216219999999996E-2</v>
      </c>
      <c r="BO217" s="9">
        <v>10.588234999999999</v>
      </c>
      <c r="BP217" s="9">
        <v>21.441177</v>
      </c>
      <c r="BQ217" s="9">
        <v>0.51864860000000002</v>
      </c>
      <c r="BR217" s="9">
        <v>11.72973</v>
      </c>
      <c r="BS217" s="9">
        <v>10.883896</v>
      </c>
      <c r="BT217" s="9">
        <v>8.9311495000000001</v>
      </c>
      <c r="BU217" s="9">
        <v>1.7526286</v>
      </c>
      <c r="BV217" s="9">
        <v>2.8787425</v>
      </c>
      <c r="BW217" s="9">
        <v>16.723127000000002</v>
      </c>
      <c r="BX217" s="9">
        <v>14.168612</v>
      </c>
      <c r="BY217" s="9">
        <v>13.102041</v>
      </c>
      <c r="BZ217" s="9">
        <v>11.145861999999999</v>
      </c>
      <c r="CA217" s="9">
        <v>43.383552999999999</v>
      </c>
      <c r="CB217" s="9">
        <v>50.193497000000001</v>
      </c>
      <c r="CC217" s="9">
        <v>35.351109999999998</v>
      </c>
      <c r="CD217" s="9">
        <v>45.57902</v>
      </c>
    </row>
    <row r="218" spans="1:82" ht="15.75" hidden="1" customHeight="1" x14ac:dyDescent="0.2">
      <c r="A218" s="9" t="s">
        <v>106</v>
      </c>
      <c r="B218" s="9" t="s">
        <v>653</v>
      </c>
      <c r="C218" s="9">
        <v>711</v>
      </c>
      <c r="D218" s="9">
        <v>1638</v>
      </c>
      <c r="E218" s="9">
        <v>3365.2501536478599</v>
      </c>
      <c r="F218" s="9">
        <v>1912</v>
      </c>
      <c r="G218" s="9">
        <v>3528.3791999999999</v>
      </c>
      <c r="H218" s="9">
        <v>104</v>
      </c>
      <c r="I218" s="16">
        <v>9.5465389047323906E-5</v>
      </c>
      <c r="J218" s="9">
        <v>3.7817662711383003E-2</v>
      </c>
      <c r="K218" s="9">
        <v>7.5215382757025502</v>
      </c>
      <c r="L218" s="11">
        <v>3.61027788360266E-6</v>
      </c>
      <c r="M218" s="9">
        <v>4.1457093100797401E-4</v>
      </c>
      <c r="N218" s="9">
        <v>0.85669456066945604</v>
      </c>
      <c r="O218" s="9">
        <v>0.953766590893526</v>
      </c>
      <c r="P218" s="9" t="s">
        <v>654</v>
      </c>
      <c r="Q218" s="9">
        <v>82841102</v>
      </c>
      <c r="R218" s="9" t="s">
        <v>392</v>
      </c>
      <c r="S218" s="9">
        <v>96986</v>
      </c>
      <c r="T218" s="9">
        <v>37.171979464416502</v>
      </c>
      <c r="U218" s="9">
        <v>-122.164844878686</v>
      </c>
      <c r="V218" s="9">
        <v>96</v>
      </c>
      <c r="W218" s="9">
        <v>93</v>
      </c>
      <c r="X218" s="9">
        <v>17195.367801357901</v>
      </c>
      <c r="Y218" s="15">
        <f>X218/1609.34</f>
        <v>10.684732748429731</v>
      </c>
      <c r="Z218" s="9">
        <v>9463.8689033932696</v>
      </c>
      <c r="AA218" s="15">
        <f>Z218/1609.34</f>
        <v>5.8805901197964818</v>
      </c>
      <c r="AB218" s="9">
        <v>7731.4988979646596</v>
      </c>
      <c r="AC218" s="9">
        <v>9463.8689033932696</v>
      </c>
      <c r="AD218" s="9">
        <v>7731.4988979646596</v>
      </c>
      <c r="AE218" s="9">
        <v>4.3115376824829299E-2</v>
      </c>
      <c r="AF218" s="9">
        <v>9.9284004609216901E-3</v>
      </c>
      <c r="AG218" s="9">
        <v>911</v>
      </c>
      <c r="AH218" s="9">
        <v>10.3721075</v>
      </c>
      <c r="AI218" s="9">
        <v>22.442616999999998</v>
      </c>
      <c r="AJ218" s="9">
        <v>3</v>
      </c>
      <c r="AK218" s="9">
        <v>1.9134013999999999</v>
      </c>
      <c r="AL218" s="9">
        <v>4.9349202999999999</v>
      </c>
      <c r="AM218" s="9">
        <v>-1.0975619999999999</v>
      </c>
      <c r="AN218" s="9">
        <v>9.4379560000000001E-2</v>
      </c>
      <c r="AO218" s="9">
        <v>6.9293769999999996E-3</v>
      </c>
      <c r="AP218" s="9">
        <v>3.0517387</v>
      </c>
      <c r="AQ218" s="9">
        <v>295.18470000000002</v>
      </c>
      <c r="AR218" s="9">
        <v>34.588935999999997</v>
      </c>
      <c r="AS218" s="9">
        <v>32.489350000000002</v>
      </c>
      <c r="AT218" s="9">
        <v>0.92466974000000002</v>
      </c>
      <c r="AU218" s="9">
        <v>15.080527999999999</v>
      </c>
      <c r="AV218" s="9">
        <v>16.880002999999999</v>
      </c>
      <c r="AW218" s="9">
        <v>0.5548883</v>
      </c>
      <c r="AX218" s="12">
        <f ca="1">IFERROR(__xludf.DUMMYFUNCTION("1-(PERCENTRANK(FILTER(AG:AG, $A:$A=$A218), $AG218))"),0.861)</f>
        <v>0.86099999999999999</v>
      </c>
      <c r="AY218" s="13">
        <f ca="1">IFERROR(__xludf.DUMMYFUNCTION("PERCENTRANK(FILTER(K:K, $A:$A=$A218), $K218)"),0.734)</f>
        <v>0.73399999999999999</v>
      </c>
      <c r="AZ218" s="13">
        <f ca="1">IFERROR(__xludf.DUMMYFUNCTION("PERCENTRANK(FILTER(I:I, $A:$A=$A218), $I218)"),0.842)</f>
        <v>0.84199999999999997</v>
      </c>
      <c r="BA218" s="12">
        <f ca="1">IFERROR(__xludf.DUMMYFUNCTION("PERCENTRANK(FILTER(AI:AI, $A:$A=$A218), $AI218)"),0.919)</f>
        <v>0.91900000000000004</v>
      </c>
      <c r="BB218" s="13">
        <f ca="1">IFERROR(__xludf.DUMMYFUNCTION("PERCENTRANK(FILTER(AT:AT, $A:$A=$A218), $AT218)"),0.383)</f>
        <v>0.38300000000000001</v>
      </c>
      <c r="BC218" s="13">
        <f ca="1">IFERROR(__xludf.DUMMYFUNCTION("PERCENTRANK(FILTER(AU:AU, $A:$A=$A218), $AU218)"),0.5)</f>
        <v>0.5</v>
      </c>
      <c r="BM218" s="9">
        <v>2.3134656E-2</v>
      </c>
      <c r="BN218" s="9">
        <v>0.05</v>
      </c>
      <c r="BO218" s="9">
        <v>2.0879120000000002</v>
      </c>
      <c r="BP218" s="9">
        <v>15.988889</v>
      </c>
      <c r="BQ218" s="9">
        <v>0.49021900000000002</v>
      </c>
      <c r="BR218" s="9">
        <v>13.956204</v>
      </c>
      <c r="BS218" s="9">
        <v>11.063321999999999</v>
      </c>
      <c r="BT218" s="9">
        <v>9.4073139999999995</v>
      </c>
      <c r="BU218" s="9">
        <v>1.8770842999999999</v>
      </c>
      <c r="BV218" s="9">
        <v>3.5877256000000002</v>
      </c>
      <c r="BW218" s="9">
        <v>14.589915</v>
      </c>
      <c r="BX218" s="9">
        <v>9.5856569999999994</v>
      </c>
      <c r="BY218" s="9">
        <v>8.9882069999999992</v>
      </c>
      <c r="BZ218" s="9">
        <v>5.6118629999999996</v>
      </c>
      <c r="CA218" s="9">
        <v>55.607292000000001</v>
      </c>
      <c r="CB218" s="9">
        <v>75.394599999999997</v>
      </c>
      <c r="CC218" s="9">
        <v>46.069499999999998</v>
      </c>
      <c r="CD218" s="9">
        <v>73.881034999999997</v>
      </c>
    </row>
    <row r="219" spans="1:82" ht="15.75" customHeight="1" x14ac:dyDescent="0.2">
      <c r="A219" s="9" t="s">
        <v>73</v>
      </c>
      <c r="B219" s="9" t="s">
        <v>3000</v>
      </c>
      <c r="C219" s="9">
        <v>406</v>
      </c>
      <c r="D219" s="9">
        <v>2216</v>
      </c>
      <c r="E219" s="9">
        <v>3057.9435476428398</v>
      </c>
      <c r="F219" s="9">
        <v>4950</v>
      </c>
      <c r="G219" s="9">
        <v>4384.7349999999997</v>
      </c>
      <c r="H219" s="9">
        <v>351</v>
      </c>
      <c r="I219" s="10">
        <v>1.13003591611472E-4</v>
      </c>
      <c r="J219" s="9">
        <v>3.78178347827344E-2</v>
      </c>
      <c r="K219" s="9">
        <v>10.6602871041539</v>
      </c>
      <c r="L219" s="11">
        <v>4.2735511574183002E-6</v>
      </c>
      <c r="M219" s="9">
        <v>6.6118004695076503E-4</v>
      </c>
      <c r="N219" s="9">
        <v>0.44767676767676701</v>
      </c>
      <c r="O219" s="9">
        <v>0.69740671739373405</v>
      </c>
      <c r="P219" s="9" t="s">
        <v>3001</v>
      </c>
      <c r="Q219" s="9">
        <v>152481106</v>
      </c>
      <c r="R219" s="9" t="s">
        <v>455</v>
      </c>
      <c r="S219" s="9">
        <v>2796</v>
      </c>
      <c r="T219" s="9">
        <v>39.198080154387597</v>
      </c>
      <c r="U219" s="9">
        <v>-121.02874895239501</v>
      </c>
      <c r="V219" s="9">
        <v>425</v>
      </c>
      <c r="W219" s="9">
        <v>552</v>
      </c>
      <c r="X219" s="9">
        <v>67980.737081590603</v>
      </c>
      <c r="Y219" s="15">
        <f>X219/1609.34</f>
        <v>42.241376639858956</v>
      </c>
      <c r="Z219" s="9">
        <v>31981.5846314585</v>
      </c>
      <c r="AA219" s="15">
        <f>Z219/1609.34</f>
        <v>19.872484764846771</v>
      </c>
      <c r="AB219" s="9">
        <v>35999.1524501319</v>
      </c>
      <c r="AC219" s="9">
        <v>31981.5846314585</v>
      </c>
      <c r="AD219" s="9">
        <v>35999.1524501319</v>
      </c>
      <c r="AE219" s="9">
        <v>0.232074196479718</v>
      </c>
      <c r="AF219" s="9">
        <v>3.9664260655626997E-2</v>
      </c>
      <c r="AG219" s="9">
        <v>614</v>
      </c>
      <c r="AH219" s="9">
        <v>9.1594669999999994</v>
      </c>
      <c r="AI219" s="9">
        <v>18.882355</v>
      </c>
      <c r="AJ219" s="9">
        <v>2.9769874000000001</v>
      </c>
      <c r="AK219" s="9">
        <v>1.8365494</v>
      </c>
      <c r="AL219" s="9">
        <v>5.2882819999999997</v>
      </c>
      <c r="AM219" s="9">
        <v>0.46630228000000001</v>
      </c>
      <c r="AN219" s="9">
        <v>9.3096234E-2</v>
      </c>
      <c r="AO219" s="9">
        <v>5.4550696999999997E-3</v>
      </c>
      <c r="AP219" s="9">
        <v>3.7438707</v>
      </c>
      <c r="AQ219" s="9">
        <v>294.29293999999999</v>
      </c>
      <c r="AR219" s="9">
        <v>46.159280000000003</v>
      </c>
      <c r="AS219" s="9">
        <v>32.405900000000003</v>
      </c>
      <c r="AT219" s="9">
        <v>1.1661193000000001</v>
      </c>
      <c r="AU219" s="9">
        <v>12.325533999999999</v>
      </c>
      <c r="AV219" s="9">
        <v>14.415996</v>
      </c>
      <c r="AW219" s="9">
        <v>1.2014313999999999</v>
      </c>
      <c r="AX219" s="12">
        <f ca="1">IFERROR(__xludf.DUMMYFUNCTION("1-(PERCENTRANK(FILTER(AG:AG, $A:$A=$A1223), $AG1223))"),0.59)</f>
        <v>0.59</v>
      </c>
      <c r="AY219" s="13">
        <f ca="1">IFERROR(__xludf.DUMMYFUNCTION("PERCENTRANK(FILTER(K:K, $A:$A=$A1223), $K1223)"),0.385)</f>
        <v>0.38500000000000001</v>
      </c>
      <c r="AZ219" s="13">
        <f ca="1">IFERROR(__xludf.DUMMYFUNCTION("PERCENTRANK(FILTER(I:I, $A:$A=$A1223), $I1223)"),0.878)</f>
        <v>0.878</v>
      </c>
      <c r="BA219" s="12">
        <f ca="1">IFERROR(__xludf.DUMMYFUNCTION("PERCENTRANK(FILTER(AI:AI, $A:$A=$A1223), $AI1223)"),0.802)</f>
        <v>0.80200000000000005</v>
      </c>
      <c r="BB219" s="13">
        <f ca="1">IFERROR(__xludf.DUMMYFUNCTION("PERCENTRANK(FILTER(AT:AT, $A:$A=$A1223), $AT1223)"),0.168)</f>
        <v>0.16800000000000001</v>
      </c>
      <c r="BC219" s="13">
        <f ca="1">IFERROR(__xludf.DUMMYFUNCTION("PERCENTRANK(FILTER(AU:AU, $A:$A=$A1223), $AU1223)"),0.51)</f>
        <v>0.51</v>
      </c>
      <c r="BM219" s="9">
        <v>6.8618250000000006E-2</v>
      </c>
      <c r="BN219" s="9">
        <v>5.1915320000000001E-2</v>
      </c>
      <c r="BO219" s="9">
        <v>2.4085367</v>
      </c>
      <c r="BP219" s="9">
        <v>17.231707</v>
      </c>
      <c r="BQ219" s="9">
        <v>4.1342140000000001</v>
      </c>
      <c r="BR219" s="9">
        <v>6.076613</v>
      </c>
      <c r="BS219" s="9">
        <v>8.9643370000000004</v>
      </c>
      <c r="BT219" s="9">
        <v>7.189451</v>
      </c>
      <c r="BU219" s="9">
        <v>2.1391100000000001</v>
      </c>
      <c r="BV219" s="9">
        <v>3.6862617000000002</v>
      </c>
      <c r="BW219" s="9">
        <v>13.002466999999999</v>
      </c>
      <c r="BX219" s="9">
        <v>5.9676064999999996</v>
      </c>
      <c r="BY219" s="9">
        <v>8.1291065000000007</v>
      </c>
      <c r="BZ219" s="9">
        <v>4.0840769999999997</v>
      </c>
      <c r="CA219" s="9">
        <v>55.708820000000003</v>
      </c>
      <c r="CB219" s="9">
        <v>95.401579999999996</v>
      </c>
      <c r="CC219" s="9">
        <v>52.721755999999999</v>
      </c>
      <c r="CD219" s="9">
        <v>92.118454</v>
      </c>
    </row>
    <row r="220" spans="1:82" ht="15.75" hidden="1" customHeight="1" x14ac:dyDescent="0.2">
      <c r="A220" s="9" t="s">
        <v>113</v>
      </c>
      <c r="B220" s="9" t="s">
        <v>657</v>
      </c>
      <c r="C220" s="9">
        <v>6088</v>
      </c>
      <c r="D220" s="9">
        <v>189</v>
      </c>
      <c r="E220" s="9">
        <v>269.48773567350202</v>
      </c>
      <c r="F220" s="9">
        <v>1079</v>
      </c>
      <c r="G220" s="9">
        <v>677.4135</v>
      </c>
      <c r="H220" s="9">
        <v>64</v>
      </c>
      <c r="I220" s="16">
        <v>7.0670366085323594E-5</v>
      </c>
      <c r="J220" s="9">
        <v>4.1763716435696298E-2</v>
      </c>
      <c r="K220" s="9">
        <v>53.300091530506798</v>
      </c>
      <c r="L220" s="11">
        <v>2.91959921538325E-6</v>
      </c>
      <c r="M220" s="9">
        <v>1.65136730425885E-3</v>
      </c>
      <c r="N220" s="9">
        <v>0.17516218721037999</v>
      </c>
      <c r="O220" s="9">
        <v>0.39781865939905597</v>
      </c>
      <c r="P220" s="9" t="s">
        <v>658</v>
      </c>
      <c r="Q220" s="9">
        <v>163661702</v>
      </c>
      <c r="R220" s="9" t="s">
        <v>659</v>
      </c>
      <c r="S220" s="9">
        <v>19772</v>
      </c>
      <c r="T220" s="9">
        <v>38.026140358839001</v>
      </c>
      <c r="U220" s="9">
        <v>-120.25229481884701</v>
      </c>
      <c r="V220" s="9">
        <v>66</v>
      </c>
      <c r="W220" s="9">
        <v>140</v>
      </c>
      <c r="X220" s="9">
        <v>12024.587732128201</v>
      </c>
      <c r="Z220" s="9">
        <v>6198.5937903936101</v>
      </c>
      <c r="AB220" s="9">
        <v>5825.9939417346204</v>
      </c>
      <c r="AC220" s="9">
        <v>6198.5937903936101</v>
      </c>
      <c r="AD220" s="9">
        <v>5825.9939417346204</v>
      </c>
      <c r="AE220" s="9">
        <v>0.105687507472566</v>
      </c>
      <c r="AF220" s="9">
        <v>4.52290342946071E-3</v>
      </c>
      <c r="AG220" s="9">
        <v>219</v>
      </c>
      <c r="AH220" s="9">
        <v>9.3902409999999996</v>
      </c>
      <c r="AI220" s="9">
        <v>23.123072000000001</v>
      </c>
      <c r="AJ220" s="9">
        <v>3</v>
      </c>
      <c r="AK220" s="9">
        <v>2.2508254000000001</v>
      </c>
      <c r="AL220" s="9">
        <v>5.1046889999999996</v>
      </c>
      <c r="AM220" s="9">
        <v>-0.92501294999999994</v>
      </c>
      <c r="AN220" s="9">
        <v>7.4675320000000003E-2</v>
      </c>
      <c r="AO220" s="9">
        <v>5.1946924E-3</v>
      </c>
      <c r="AP220" s="9">
        <v>2.7045913000000001</v>
      </c>
      <c r="AQ220" s="9">
        <v>294.08670000000001</v>
      </c>
      <c r="AR220" s="9">
        <v>49.808036999999999</v>
      </c>
      <c r="AS220" s="9">
        <v>35.084490000000002</v>
      </c>
      <c r="AT220" s="9">
        <v>1.2101964999999999</v>
      </c>
      <c r="AU220" s="9">
        <v>11.598829</v>
      </c>
      <c r="AV220" s="9">
        <v>13.359292</v>
      </c>
      <c r="AW220" s="9">
        <v>3.0351324000000002</v>
      </c>
      <c r="AX220" s="12">
        <f ca="1">IFERROR(__xludf.DUMMYFUNCTION("1-(PERCENTRANK(FILTER(AG:AG, $A:$A=$A220), $AG220))"),0.896)</f>
        <v>0.89600000000000002</v>
      </c>
      <c r="AY220" s="13">
        <f ca="1">IFERROR(__xludf.DUMMYFUNCTION("PERCENTRANK(FILTER(K:K, $A:$A=$A220), $K220)"),0.844)</f>
        <v>0.84399999999999997</v>
      </c>
      <c r="AZ220" s="13">
        <f ca="1">IFERROR(__xludf.DUMMYFUNCTION("PERCENTRANK(FILTER(I:I, $A:$A=$A220), $I220)"),0.729)</f>
        <v>0.72899999999999998</v>
      </c>
      <c r="BA220" s="12">
        <f ca="1">IFERROR(__xludf.DUMMYFUNCTION("PERCENTRANK(FILTER(AI:AI, $A:$A=$A220), $AI220)"),0.865)</f>
        <v>0.86499999999999999</v>
      </c>
      <c r="BB220" s="13">
        <f ca="1">IFERROR(__xludf.DUMMYFUNCTION("PERCENTRANK(FILTER(AT:AT, $A:$A=$A220), $AT220)"),0.242)</f>
        <v>0.24199999999999999</v>
      </c>
      <c r="BC220" s="13">
        <f ca="1">IFERROR(__xludf.DUMMYFUNCTION("PERCENTRANK(FILTER(AU:AU, $A:$A=$A220), $AU220)"),0.37)</f>
        <v>0.37</v>
      </c>
      <c r="BM220" s="9">
        <v>0.116850115</v>
      </c>
      <c r="BN220" s="9">
        <v>9.1168830000000006E-2</v>
      </c>
      <c r="BO220" s="9">
        <v>3.5</v>
      </c>
      <c r="BP220" s="9">
        <v>16.423076999999999</v>
      </c>
      <c r="BQ220" s="9">
        <v>5.0901300000000003</v>
      </c>
      <c r="BR220" s="9">
        <v>14.012987000000001</v>
      </c>
      <c r="BS220" s="9">
        <v>10.501353999999999</v>
      </c>
      <c r="BT220" s="9">
        <v>7.7862067000000001</v>
      </c>
      <c r="BU220" s="9">
        <v>2.0241950000000002</v>
      </c>
      <c r="BV220" s="9">
        <v>3.5504193000000002</v>
      </c>
      <c r="BW220" s="9">
        <v>11.140203</v>
      </c>
      <c r="BX220" s="9">
        <v>5.8935139999999997</v>
      </c>
      <c r="BY220" s="9">
        <v>7.0370182999999997</v>
      </c>
      <c r="BZ220" s="9">
        <v>3.9187311999999999</v>
      </c>
      <c r="CA220" s="9">
        <v>54.163980000000002</v>
      </c>
      <c r="CB220" s="9">
        <v>81.948830000000001</v>
      </c>
      <c r="CC220" s="9">
        <v>61.539692000000002</v>
      </c>
      <c r="CD220" s="9">
        <v>93.303179999999998</v>
      </c>
    </row>
    <row r="221" spans="1:82" ht="15.75" hidden="1" customHeight="1" x14ac:dyDescent="0.2">
      <c r="A221" s="9" t="s">
        <v>91</v>
      </c>
      <c r="B221" s="9" t="s">
        <v>660</v>
      </c>
      <c r="C221" s="9">
        <v>1414</v>
      </c>
      <c r="D221" s="9">
        <v>640</v>
      </c>
      <c r="E221" s="9">
        <v>1030.8967903712</v>
      </c>
      <c r="F221" s="9">
        <v>1683</v>
      </c>
      <c r="G221" s="9">
        <v>1658.4194</v>
      </c>
      <c r="H221" s="9">
        <v>115</v>
      </c>
      <c r="I221" s="16">
        <v>5.5970905447358503E-5</v>
      </c>
      <c r="J221" s="9">
        <v>4.1971093297073499E-2</v>
      </c>
      <c r="K221" s="9">
        <v>4.12163774236544</v>
      </c>
      <c r="L221" s="11">
        <v>2.2467471578292701E-6</v>
      </c>
      <c r="M221" s="9">
        <v>1.4220199332710701E-4</v>
      </c>
      <c r="N221" s="9">
        <v>0.38027332144979198</v>
      </c>
      <c r="O221" s="9">
        <v>0.62161403170323204</v>
      </c>
      <c r="P221" s="9" t="s">
        <v>661</v>
      </c>
      <c r="Q221" s="9">
        <v>24131102</v>
      </c>
      <c r="R221" s="9" t="s">
        <v>662</v>
      </c>
      <c r="S221" s="9">
        <v>8952</v>
      </c>
      <c r="T221" s="9">
        <v>37.351237540671796</v>
      </c>
      <c r="U221" s="9">
        <v>-122.198336513624</v>
      </c>
      <c r="V221" s="9">
        <v>158</v>
      </c>
      <c r="W221" s="9">
        <v>299</v>
      </c>
      <c r="X221" s="9">
        <v>28965.321980983499</v>
      </c>
      <c r="Y221" s="15">
        <f>X221/1609.34</f>
        <v>17.99826138726652</v>
      </c>
      <c r="Z221" s="9">
        <v>10925.095441469401</v>
      </c>
      <c r="AA221" s="15">
        <f>Z221/1609.34</f>
        <v>6.7885564526261701</v>
      </c>
      <c r="AB221" s="9">
        <v>18040.226539513998</v>
      </c>
      <c r="AC221" s="9">
        <v>10925.095441469401</v>
      </c>
      <c r="AD221" s="9">
        <v>18040.226539513998</v>
      </c>
      <c r="AE221" s="9">
        <v>1.6353229232617301E-2</v>
      </c>
      <c r="AF221" s="9">
        <v>6.4366541264462198E-3</v>
      </c>
      <c r="AG221" s="9">
        <v>1646</v>
      </c>
      <c r="AH221" s="9">
        <v>6.1546954999999999</v>
      </c>
      <c r="AI221" s="9">
        <v>14.851535</v>
      </c>
      <c r="AJ221" s="9">
        <v>2</v>
      </c>
      <c r="AK221" s="9">
        <v>2.8035762000000002</v>
      </c>
      <c r="AL221" s="9">
        <v>7.6805700000000003</v>
      </c>
      <c r="AM221" s="9">
        <v>0.67498139999999995</v>
      </c>
      <c r="AN221" s="9">
        <v>8.2329540000000007E-2</v>
      </c>
      <c r="AO221" s="9">
        <v>6.6933110000000004E-3</v>
      </c>
      <c r="AP221" s="9">
        <v>2.3072853000000002</v>
      </c>
      <c r="AQ221" s="9">
        <v>294.68299999999999</v>
      </c>
      <c r="AR221" s="9">
        <v>37.914664999999999</v>
      </c>
      <c r="AS221" s="9">
        <v>33.651409999999998</v>
      </c>
      <c r="AT221" s="9">
        <v>0.94452259999999999</v>
      </c>
      <c r="AU221" s="9">
        <v>14.325307</v>
      </c>
      <c r="AV221" s="9">
        <v>16.015629000000001</v>
      </c>
      <c r="AW221" s="9">
        <v>0.78773813999999998</v>
      </c>
      <c r="AX221" s="12">
        <f ca="1">IFERROR(__xludf.DUMMYFUNCTION("1-(PERCENTRANK(FILTER(AG:AG, $A:$A=$A221), $AG221))"),0.746)</f>
        <v>0.746</v>
      </c>
      <c r="AY221" s="13">
        <f ca="1">IFERROR(__xludf.DUMMYFUNCTION("PERCENTRANK(FILTER(K:K, $A:$A=$A221), $K221)"),0.768)</f>
        <v>0.76800000000000002</v>
      </c>
      <c r="AZ221" s="13">
        <f ca="1">IFERROR(__xludf.DUMMYFUNCTION("PERCENTRANK(FILTER(I:I, $A:$A=$A221), $I221)"),0.535)</f>
        <v>0.53500000000000003</v>
      </c>
      <c r="BA221" s="12">
        <f ca="1">IFERROR(__xludf.DUMMYFUNCTION("PERCENTRANK(FILTER(AI:AI, $A:$A=$A221), $AI221)"),0.704)</f>
        <v>0.70399999999999996</v>
      </c>
      <c r="BB221" s="13">
        <f ca="1">IFERROR(__xludf.DUMMYFUNCTION("PERCENTRANK(FILTER(AT:AT, $A:$A=$A221), $AT221)"),0.624)</f>
        <v>0.624</v>
      </c>
      <c r="BC221" s="13">
        <f ca="1">IFERROR(__xludf.DUMMYFUNCTION("PERCENTRANK(FILTER(AU:AU, $A:$A=$A221), $AU221)"),0.183)</f>
        <v>0.183</v>
      </c>
      <c r="BM221" s="9">
        <v>5.2056696E-2</v>
      </c>
      <c r="BN221" s="9">
        <v>0.13232954999999999</v>
      </c>
      <c r="BO221" s="9">
        <v>4.1621623000000003</v>
      </c>
      <c r="BP221" s="9">
        <v>16.162163</v>
      </c>
      <c r="BQ221" s="9">
        <v>3.7616477000000001</v>
      </c>
      <c r="BR221" s="9">
        <v>9.5625</v>
      </c>
      <c r="BS221" s="9">
        <v>10.453932</v>
      </c>
      <c r="BT221" s="9">
        <v>9.0744749999999996</v>
      </c>
      <c r="BU221" s="9">
        <v>1.8532512000000001</v>
      </c>
      <c r="BV221" s="9">
        <v>3.5472177999999999</v>
      </c>
      <c r="BW221" s="9">
        <v>14.1982765</v>
      </c>
      <c r="BX221" s="9">
        <v>8.7709010000000003</v>
      </c>
      <c r="BY221" s="9">
        <v>9.1319890000000008</v>
      </c>
      <c r="BZ221" s="9">
        <v>5.5128700000000004</v>
      </c>
      <c r="CA221" s="9">
        <v>58.286409999999997</v>
      </c>
      <c r="CB221" s="9">
        <v>75.008049999999997</v>
      </c>
      <c r="CC221" s="9">
        <v>47.836100000000002</v>
      </c>
      <c r="CD221" s="9">
        <v>77.936819999999997</v>
      </c>
    </row>
    <row r="222" spans="1:82" ht="15.75" hidden="1" customHeight="1" x14ac:dyDescent="0.2">
      <c r="A222" s="9" t="s">
        <v>113</v>
      </c>
      <c r="B222" s="9" t="s">
        <v>663</v>
      </c>
      <c r="C222" s="9">
        <v>7295</v>
      </c>
      <c r="D222" s="9">
        <v>335</v>
      </c>
      <c r="E222" s="9">
        <v>497.37153570235398</v>
      </c>
      <c r="F222" s="9">
        <v>902</v>
      </c>
      <c r="G222" s="9">
        <v>786.93664999999999</v>
      </c>
      <c r="H222" s="9">
        <v>80</v>
      </c>
      <c r="I222" s="16">
        <v>6.12600229715099E-5</v>
      </c>
      <c r="J222" s="9">
        <v>0.64623929888048204</v>
      </c>
      <c r="K222" s="9">
        <v>54.791002915014197</v>
      </c>
      <c r="L222" s="11">
        <v>2.5215710622950598E-5</v>
      </c>
      <c r="M222" s="9">
        <v>1.6476377841124501E-3</v>
      </c>
      <c r="N222" s="9">
        <v>0.37139689578713903</v>
      </c>
      <c r="O222" s="9">
        <v>0.63203504188243598</v>
      </c>
      <c r="P222" s="9" t="s">
        <v>664</v>
      </c>
      <c r="Q222" s="9">
        <v>162821702</v>
      </c>
      <c r="R222" s="9" t="s">
        <v>665</v>
      </c>
      <c r="S222" s="9" t="s">
        <v>98</v>
      </c>
      <c r="T222" s="9">
        <v>38.139812818612697</v>
      </c>
      <c r="U222" s="9">
        <v>-120.370283288176</v>
      </c>
      <c r="V222" s="9">
        <v>123</v>
      </c>
      <c r="W222" s="9">
        <v>114</v>
      </c>
      <c r="X222" s="9">
        <v>17893.858403091599</v>
      </c>
      <c r="Z222" s="9">
        <v>12811.6117716809</v>
      </c>
      <c r="AB222" s="9">
        <v>5082.2466314107096</v>
      </c>
      <c r="AC222" s="9">
        <v>12811.6117716809</v>
      </c>
      <c r="AD222" s="9">
        <v>5082.2466314107096</v>
      </c>
      <c r="AE222" s="9">
        <v>0.131811022728996</v>
      </c>
      <c r="AF222" s="9">
        <v>4.9008018377207901E-3</v>
      </c>
      <c r="AG222" s="9">
        <v>221</v>
      </c>
      <c r="AH222" s="9">
        <v>6.6840700000000002</v>
      </c>
      <c r="AI222" s="9">
        <v>16.837997000000001</v>
      </c>
      <c r="AJ222" s="9">
        <v>2.1549296</v>
      </c>
      <c r="AK222" s="9">
        <v>1.8562438000000001</v>
      </c>
      <c r="AL222" s="9">
        <v>4.8501167000000001</v>
      </c>
      <c r="AM222" s="9">
        <v>0.9718369</v>
      </c>
      <c r="AN222" s="9">
        <v>5.5774648000000003E-2</v>
      </c>
      <c r="AO222" s="9">
        <v>5.8795636999999998E-3</v>
      </c>
      <c r="AP222" s="9">
        <v>2.8141885000000002</v>
      </c>
      <c r="AQ222" s="9">
        <v>294.76864999999998</v>
      </c>
      <c r="AR222" s="9">
        <v>46.480840000000001</v>
      </c>
      <c r="AS222" s="9">
        <v>33.589359999999999</v>
      </c>
      <c r="AT222" s="9">
        <v>1.2031692</v>
      </c>
      <c r="AU222" s="9">
        <v>12.312701000000001</v>
      </c>
      <c r="AV222" s="9">
        <v>14.068735999999999</v>
      </c>
      <c r="AW222" s="9">
        <v>2.1665652</v>
      </c>
      <c r="AX222" s="12">
        <f ca="1">IFERROR(__xludf.DUMMYFUNCTION("1-(PERCENTRANK(FILTER(AG:AG, $A:$A=$A222), $AG222))"),0.894)</f>
        <v>0.89400000000000002</v>
      </c>
      <c r="AY222" s="13">
        <f ca="1">IFERROR(__xludf.DUMMYFUNCTION("PERCENTRANK(FILTER(K:K, $A:$A=$A222), $K222)"),0.846)</f>
        <v>0.84599999999999997</v>
      </c>
      <c r="AZ222" s="13">
        <f ca="1">IFERROR(__xludf.DUMMYFUNCTION("PERCENTRANK(FILTER(I:I, $A:$A=$A222), $I222)"),0.641)</f>
        <v>0.64100000000000001</v>
      </c>
      <c r="BA222" s="12">
        <f ca="1">IFERROR(__xludf.DUMMYFUNCTION("PERCENTRANK(FILTER(AI:AI, $A:$A=$A222), $AI222)"),0.752)</f>
        <v>0.752</v>
      </c>
      <c r="BB222" s="13">
        <f ca="1">IFERROR(__xludf.DUMMYFUNCTION("PERCENTRANK(FILTER(AT:AT, $A:$A=$A222), $AT222)"),0.231)</f>
        <v>0.23100000000000001</v>
      </c>
      <c r="BC222" s="13">
        <f ca="1">IFERROR(__xludf.DUMMYFUNCTION("PERCENTRANK(FILTER(AU:AU, $A:$A=$A222), $AU222)"),0.541)</f>
        <v>0.54100000000000004</v>
      </c>
      <c r="BM222" s="9">
        <v>8.1323069999999997E-2</v>
      </c>
      <c r="BN222" s="9">
        <v>5.2323944999999997E-2</v>
      </c>
      <c r="BO222" s="9">
        <v>2.8055555999999999</v>
      </c>
      <c r="BP222" s="9">
        <v>16.86111</v>
      </c>
      <c r="BQ222" s="9">
        <v>4.7944364999999998</v>
      </c>
      <c r="BR222" s="9">
        <v>6.3521130000000001</v>
      </c>
      <c r="BS222" s="9">
        <v>13.46654</v>
      </c>
      <c r="BT222" s="9">
        <v>9.5715039999999991</v>
      </c>
      <c r="BU222" s="9">
        <v>2.1450634000000002</v>
      </c>
      <c r="BV222" s="9">
        <v>3.5136875999999999</v>
      </c>
      <c r="BW222" s="9">
        <v>12.011200000000001</v>
      </c>
      <c r="BX222" s="9">
        <v>6.3791947000000002</v>
      </c>
      <c r="BY222" s="9">
        <v>7.578589</v>
      </c>
      <c r="BZ222" s="9">
        <v>4.3192640000000004</v>
      </c>
      <c r="CA222" s="9">
        <v>50.192577</v>
      </c>
      <c r="CB222" s="9">
        <v>75.810580000000002</v>
      </c>
      <c r="CC222" s="9">
        <v>57.486457999999999</v>
      </c>
      <c r="CD222" s="9">
        <v>89.588295000000002</v>
      </c>
    </row>
    <row r="223" spans="1:82" ht="15.75" hidden="1" customHeight="1" x14ac:dyDescent="0.2">
      <c r="A223" s="9" t="s">
        <v>106</v>
      </c>
      <c r="B223" s="9" t="s">
        <v>666</v>
      </c>
      <c r="C223" s="9">
        <v>989</v>
      </c>
      <c r="D223" s="9">
        <v>187</v>
      </c>
      <c r="E223" s="9">
        <v>411.69021919498198</v>
      </c>
      <c r="F223" s="9">
        <v>689</v>
      </c>
      <c r="G223" s="9">
        <v>604.47253000000001</v>
      </c>
      <c r="H223" s="9">
        <v>163</v>
      </c>
      <c r="I223" s="16">
        <v>3.0834111876062901E-5</v>
      </c>
      <c r="J223" s="9">
        <v>2669.6253062871201</v>
      </c>
      <c r="K223" s="9">
        <v>26.249652964075</v>
      </c>
      <c r="L223" s="9">
        <v>7.9427482051061496E-2</v>
      </c>
      <c r="M223" s="9">
        <v>4.0049046880256901E-4</v>
      </c>
      <c r="N223" s="9">
        <v>0.27140783744557301</v>
      </c>
      <c r="O223" s="9">
        <v>0.68107349121110305</v>
      </c>
      <c r="P223" s="9" t="s">
        <v>667</v>
      </c>
      <c r="Q223" s="9">
        <v>183052113</v>
      </c>
      <c r="R223" s="9" t="s">
        <v>312</v>
      </c>
      <c r="S223" s="9" t="s">
        <v>668</v>
      </c>
      <c r="T223" s="9">
        <v>35.502392473709797</v>
      </c>
      <c r="U223" s="9">
        <v>-120.64898320080199</v>
      </c>
      <c r="V223" s="9">
        <v>851</v>
      </c>
      <c r="W223" s="9">
        <v>710</v>
      </c>
      <c r="X223" s="9">
        <v>153188.04055151099</v>
      </c>
      <c r="Y223" s="15">
        <f>X223/1609.34</f>
        <v>95.186871979513967</v>
      </c>
      <c r="Z223" s="9">
        <v>107119.932732862</v>
      </c>
      <c r="AA223" s="15">
        <f>Z223/1609.34</f>
        <v>66.561405751961672</v>
      </c>
      <c r="AB223" s="9">
        <v>46068.107818649602</v>
      </c>
      <c r="AC223" s="9">
        <v>39039.5645945613</v>
      </c>
      <c r="AD223" s="9">
        <v>20971.058780408599</v>
      </c>
      <c r="AE223" s="9">
        <v>6.5279946414818796E-2</v>
      </c>
      <c r="AF223" s="9">
        <v>5.0259602357982597E-3</v>
      </c>
      <c r="AG223" s="9">
        <v>935</v>
      </c>
      <c r="AH223" s="9">
        <v>0.60656089999999996</v>
      </c>
      <c r="AI223" s="9">
        <v>2.1812564999999999</v>
      </c>
      <c r="AJ223" s="9">
        <v>2</v>
      </c>
      <c r="AK223" s="9">
        <v>2.4895269999999998</v>
      </c>
      <c r="AL223" s="9">
        <v>6.6055964999999999</v>
      </c>
      <c r="AM223" s="9">
        <v>-1.2617893</v>
      </c>
      <c r="AN223" s="9">
        <v>7.1999999999999998E-3</v>
      </c>
      <c r="AO223" s="9">
        <v>6.2678730000000002E-3</v>
      </c>
      <c r="AP223" s="9">
        <v>1.2845546000000001</v>
      </c>
      <c r="AQ223" s="9">
        <v>297.76736</v>
      </c>
      <c r="AR223" s="9">
        <v>38.818077000000002</v>
      </c>
      <c r="AS223" s="9">
        <v>33.122410000000002</v>
      </c>
      <c r="AT223" s="9">
        <v>1.2000251</v>
      </c>
      <c r="AU223" s="9">
        <v>14.628918000000001</v>
      </c>
      <c r="AV223" s="9">
        <v>15.560822999999999</v>
      </c>
      <c r="AW223" s="9">
        <v>0.59630539999999999</v>
      </c>
      <c r="AX223" s="12">
        <f ca="1">IFERROR(__xludf.DUMMYFUNCTION("1-(PERCENTRANK(FILTER(AG:AG, $A:$A=$A223), $AG223))"),0.855)</f>
        <v>0.85499999999999998</v>
      </c>
      <c r="AY223" s="13">
        <f ca="1">IFERROR(__xludf.DUMMYFUNCTION("PERCENTRANK(FILTER(K:K, $A:$A=$A223), $K223)"),0.964)</f>
        <v>0.96399999999999997</v>
      </c>
      <c r="AZ223" s="13">
        <f ca="1">IFERROR(__xludf.DUMMYFUNCTION("PERCENTRANK(FILTER(I:I, $A:$A=$A223), $I223)"),0.308)</f>
        <v>0.308</v>
      </c>
      <c r="BA223" s="12">
        <f ca="1">IFERROR(__xludf.DUMMYFUNCTION("PERCENTRANK(FILTER(AI:AI, $A:$A=$A223), $AI223)"),0.042)</f>
        <v>4.2000000000000003E-2</v>
      </c>
      <c r="BB223" s="13">
        <f ca="1">IFERROR(__xludf.DUMMYFUNCTION("PERCENTRANK(FILTER(AT:AT, $A:$A=$A223), $AT223)"),0.886)</f>
        <v>0.88600000000000001</v>
      </c>
      <c r="BC223" s="13">
        <f ca="1">IFERROR(__xludf.DUMMYFUNCTION("PERCENTRANK(FILTER(AU:AU, $A:$A=$A223), $AU223)"),0.421)</f>
        <v>0.42099999999999999</v>
      </c>
      <c r="BM223" s="9">
        <v>0.11112536000000001</v>
      </c>
      <c r="BN223" s="9">
        <v>1.34727275E-2</v>
      </c>
      <c r="BO223" s="9">
        <v>1.7947369</v>
      </c>
      <c r="BP223" s="9">
        <v>16.997368000000002</v>
      </c>
      <c r="BQ223" s="9">
        <v>0.30976364000000001</v>
      </c>
      <c r="BR223" s="9">
        <v>1.2527273000000001</v>
      </c>
      <c r="BS223" s="9">
        <v>7.9746639999999998</v>
      </c>
      <c r="BT223" s="9">
        <v>8.0286810000000006</v>
      </c>
      <c r="BU223" s="9">
        <v>2.0202230000000001</v>
      </c>
      <c r="BV223" s="9">
        <v>3.6645189999999999</v>
      </c>
      <c r="BW223" s="9">
        <v>13.578665000000001</v>
      </c>
      <c r="BX223" s="9">
        <v>9.7929324999999992</v>
      </c>
      <c r="BY223" s="9">
        <v>10.052555999999999</v>
      </c>
      <c r="BZ223" s="9">
        <v>6.5840424999999998</v>
      </c>
      <c r="CA223" s="9">
        <v>47.634689999999999</v>
      </c>
      <c r="CB223" s="9">
        <v>67.267070000000004</v>
      </c>
      <c r="CC223" s="9">
        <v>49.716693999999997</v>
      </c>
      <c r="CD223" s="9">
        <v>69.696976000000006</v>
      </c>
    </row>
    <row r="224" spans="1:82" ht="15.75" hidden="1" customHeight="1" x14ac:dyDescent="0.2">
      <c r="A224" s="9" t="s">
        <v>77</v>
      </c>
      <c r="B224" s="9" t="s">
        <v>669</v>
      </c>
      <c r="C224" s="9">
        <v>1911</v>
      </c>
      <c r="D224" s="9">
        <v>312</v>
      </c>
      <c r="E224" s="9">
        <v>404.31200058539901</v>
      </c>
      <c r="F224" s="9">
        <v>367</v>
      </c>
      <c r="G224" s="9">
        <v>431.40262000000001</v>
      </c>
      <c r="H224" s="9">
        <v>48</v>
      </c>
      <c r="I224" s="10">
        <v>1.3933597358573E-4</v>
      </c>
      <c r="J224" s="9">
        <v>450.03727800959803</v>
      </c>
      <c r="K224" s="14">
        <v>28.038488533527801</v>
      </c>
      <c r="L224" s="9">
        <v>6.6832813525662796E-2</v>
      </c>
      <c r="M224" s="9">
        <v>1.63457729784307E-3</v>
      </c>
      <c r="N224" s="9">
        <v>0.85013623978201602</v>
      </c>
      <c r="O224" s="9">
        <v>0.93720339963915</v>
      </c>
      <c r="P224" s="9" t="s">
        <v>670</v>
      </c>
      <c r="Q224" s="9">
        <v>42661104</v>
      </c>
      <c r="R224" s="9" t="s">
        <v>147</v>
      </c>
      <c r="S224" s="9" t="s">
        <v>98</v>
      </c>
      <c r="T224" s="9">
        <v>39.405605100039203</v>
      </c>
      <c r="U224" s="9">
        <v>-123.326788734708</v>
      </c>
      <c r="V224" s="9">
        <v>244</v>
      </c>
      <c r="W224" s="9">
        <v>242</v>
      </c>
      <c r="X224" s="9">
        <v>24276.452261889699</v>
      </c>
      <c r="Z224" s="9">
        <v>12252.1327023267</v>
      </c>
      <c r="AB224" s="9">
        <v>12024.3195595629</v>
      </c>
      <c r="AC224" s="9">
        <v>4814.9118870457996</v>
      </c>
      <c r="AD224" s="9">
        <v>3155.6754218348401</v>
      </c>
      <c r="AE224" s="9">
        <v>7.8459710296467394E-2</v>
      </c>
      <c r="AF224" s="9">
        <v>6.68812673211505E-3</v>
      </c>
      <c r="AG224" s="9">
        <v>223</v>
      </c>
      <c r="AH224" s="9">
        <v>2.9403353000000001</v>
      </c>
      <c r="AI224" s="9">
        <v>10.649367</v>
      </c>
      <c r="AJ224" s="9">
        <v>2</v>
      </c>
      <c r="AK224" s="9">
        <v>2.14168</v>
      </c>
      <c r="AL224" s="9">
        <v>5.927149</v>
      </c>
      <c r="AM224" s="9">
        <v>1.3728891E-2</v>
      </c>
      <c r="AN224" s="9">
        <v>1.7866665E-2</v>
      </c>
      <c r="AO224" s="9">
        <v>6.4466534999999998E-3</v>
      </c>
      <c r="AP224" s="9">
        <v>3.4542297999999998</v>
      </c>
      <c r="AQ224" s="9">
        <v>293.97775000000001</v>
      </c>
      <c r="AR224" s="9">
        <v>25.661615000000001</v>
      </c>
      <c r="AS224" s="9">
        <v>25.745996000000002</v>
      </c>
      <c r="AT224" s="9">
        <v>0.81124779999999996</v>
      </c>
      <c r="AU224" s="9">
        <v>17.467506</v>
      </c>
      <c r="AV224" s="9">
        <v>19.940147</v>
      </c>
      <c r="AW224" s="9">
        <v>12.241975</v>
      </c>
      <c r="AX224" s="12">
        <f ca="1">IFERROR(__xludf.DUMMYFUNCTION("1-(PERCENTRANK(FILTER(AG:AG, $A:$A=$A224), $AG224))"),0.937)</f>
        <v>0.93700000000000006</v>
      </c>
      <c r="AY224" s="13">
        <f ca="1">IFERROR(__xludf.DUMMYFUNCTION("PERCENTRANK(FILTER(K:K, $A:$A=$A224), $K224)"),0.915)</f>
        <v>0.91500000000000004</v>
      </c>
      <c r="AZ224" s="13">
        <f ca="1">IFERROR(__xludf.DUMMYFUNCTION("PERCENTRANK(FILTER(I:I, $A:$A=$A224), $I224)"),0.761)</f>
        <v>0.76100000000000001</v>
      </c>
      <c r="BA224" s="12">
        <f ca="1">IFERROR(__xludf.DUMMYFUNCTION("PERCENTRANK(FILTER(AI:AI, $A:$A=$A224), $AI224)"),0.239)</f>
        <v>0.23899999999999999</v>
      </c>
      <c r="BB224" s="13">
        <f ca="1">IFERROR(__xludf.DUMMYFUNCTION("PERCENTRANK(FILTER(AT:AT, $A:$A=$A224), $AT224)"),0.367)</f>
        <v>0.36699999999999999</v>
      </c>
      <c r="BC224" s="13">
        <f ca="1">IFERROR(__xludf.DUMMYFUNCTION("PERCENTRANK(FILTER(AU:AU, $A:$A=$A224), $AU224)"),0.683)</f>
        <v>0.68300000000000005</v>
      </c>
      <c r="BM224" s="9">
        <v>0.33808719999999998</v>
      </c>
      <c r="BN224" s="9">
        <v>4.4266667000000003E-2</v>
      </c>
      <c r="BO224" s="9">
        <v>4.1063830000000001</v>
      </c>
      <c r="BP224" s="9">
        <v>15.148936000000001</v>
      </c>
      <c r="BQ224" s="9">
        <v>3.4592000000000001</v>
      </c>
      <c r="BR224" s="9">
        <v>4.8933334000000004</v>
      </c>
      <c r="BS224" s="9">
        <v>11.921267</v>
      </c>
      <c r="BT224" s="9">
        <v>9.4912259999999993</v>
      </c>
      <c r="BU224" s="9">
        <v>1.6201551999999999</v>
      </c>
      <c r="BV224" s="9">
        <v>3.1323287</v>
      </c>
      <c r="BW224" s="9">
        <v>17.795051999999998</v>
      </c>
      <c r="BX224" s="9">
        <v>11.052982</v>
      </c>
      <c r="BY224" s="9">
        <v>12.515088</v>
      </c>
      <c r="BZ224" s="9">
        <v>6.7572083000000003</v>
      </c>
      <c r="CA224" s="9">
        <v>44.88841</v>
      </c>
      <c r="CB224" s="9">
        <v>66.883933999999996</v>
      </c>
      <c r="CC224" s="9">
        <v>31.214247</v>
      </c>
      <c r="CD224" s="9">
        <v>63.789549999999998</v>
      </c>
    </row>
    <row r="225" spans="1:82" ht="15.75" hidden="1" customHeight="1" x14ac:dyDescent="0.2">
      <c r="A225" s="9" t="s">
        <v>77</v>
      </c>
      <c r="B225" s="9" t="s">
        <v>671</v>
      </c>
      <c r="C225" s="9">
        <v>5420</v>
      </c>
      <c r="D225" s="9">
        <v>1174</v>
      </c>
      <c r="E225" s="9">
        <v>1827.1841822500401</v>
      </c>
      <c r="F225" s="9">
        <v>2282</v>
      </c>
      <c r="G225" s="9">
        <v>2432.0327000000002</v>
      </c>
      <c r="H225" s="9">
        <v>213</v>
      </c>
      <c r="I225" s="10">
        <v>1.5032720912473E-4</v>
      </c>
      <c r="J225" s="9">
        <v>3.7869298980081102E-2</v>
      </c>
      <c r="K225" s="9">
        <v>10.426706731054701</v>
      </c>
      <c r="L225" s="11">
        <v>5.6928576150785499E-6</v>
      </c>
      <c r="M225" s="9">
        <v>7.9863401119111401E-4</v>
      </c>
      <c r="N225" s="9">
        <v>0.51446099912357501</v>
      </c>
      <c r="O225" s="9">
        <v>0.75129917911792499</v>
      </c>
      <c r="P225" s="9" t="s">
        <v>672</v>
      </c>
      <c r="Q225" s="9">
        <v>42091101</v>
      </c>
      <c r="R225" s="9" t="s">
        <v>638</v>
      </c>
      <c r="S225" s="9">
        <v>298</v>
      </c>
      <c r="T225" s="9">
        <v>38.472479890484898</v>
      </c>
      <c r="U225" s="9">
        <v>-122.91062117023399</v>
      </c>
      <c r="V225" s="9">
        <v>175</v>
      </c>
      <c r="W225" s="9">
        <v>206</v>
      </c>
      <c r="X225" s="9">
        <v>33997.784356750897</v>
      </c>
      <c r="Y225" s="15">
        <f>X225/1609.34</f>
        <v>21.125296305784296</v>
      </c>
      <c r="Z225" s="9">
        <v>20371.192073826602</v>
      </c>
      <c r="AA225" s="15">
        <f>Z225/1609.34</f>
        <v>12.658103367732489</v>
      </c>
      <c r="AB225" s="9">
        <v>13626.592282924301</v>
      </c>
      <c r="AC225" s="9">
        <v>20135.0832375627</v>
      </c>
      <c r="AD225" s="9">
        <v>13521.157510789701</v>
      </c>
      <c r="AE225" s="9">
        <v>0.170109044383707</v>
      </c>
      <c r="AF225" s="9">
        <v>3.2019695543567601E-2</v>
      </c>
      <c r="AG225" s="9">
        <v>511</v>
      </c>
      <c r="AH225" s="9">
        <v>13.711684</v>
      </c>
      <c r="AI225" s="9">
        <v>25.037191</v>
      </c>
      <c r="AJ225" s="9">
        <v>3</v>
      </c>
      <c r="AK225" s="9">
        <v>1.4889116</v>
      </c>
      <c r="AL225" s="9">
        <v>4.2575073000000003</v>
      </c>
      <c r="AM225" s="9">
        <v>-3.7101570000000001</v>
      </c>
      <c r="AN225" s="9">
        <v>7.781457E-2</v>
      </c>
      <c r="AO225" s="9">
        <v>7.0951325000000003E-3</v>
      </c>
      <c r="AP225" s="9">
        <v>3.3635166000000001</v>
      </c>
      <c r="AQ225" s="9">
        <v>295.49707000000001</v>
      </c>
      <c r="AR225" s="9">
        <v>24.359034000000001</v>
      </c>
      <c r="AS225" s="9">
        <v>24.690930999999999</v>
      </c>
      <c r="AT225" s="9">
        <v>0.82055825000000004</v>
      </c>
      <c r="AU225" s="9">
        <v>17.733187000000001</v>
      </c>
      <c r="AV225" s="9">
        <v>19.770150000000001</v>
      </c>
      <c r="AW225" s="9">
        <v>0.64531950000000005</v>
      </c>
      <c r="AX225" s="12">
        <f ca="1">IFERROR(__xludf.DUMMYFUNCTION("1-(PERCENTRANK(FILTER(AG:AG, $A:$A=$A225), $AG225))"),0.824)</f>
        <v>0.82399999999999995</v>
      </c>
      <c r="AY225" s="13">
        <f ca="1">IFERROR(__xludf.DUMMYFUNCTION("PERCENTRANK(FILTER(K:K, $A:$A=$A225), $K225)"),0.751)</f>
        <v>0.751</v>
      </c>
      <c r="AZ225" s="13">
        <f ca="1">IFERROR(__xludf.DUMMYFUNCTION("PERCENTRANK(FILTER(I:I, $A:$A=$A225), $I225)"),0.807)</f>
        <v>0.80700000000000005</v>
      </c>
      <c r="BA225" s="12">
        <f ca="1">IFERROR(__xludf.DUMMYFUNCTION("PERCENTRANK(FILTER(AI:AI, $A:$A=$A225), $AI225)"),0.735)</f>
        <v>0.73499999999999999</v>
      </c>
      <c r="BB225" s="13">
        <f ca="1">IFERROR(__xludf.DUMMYFUNCTION("PERCENTRANK(FILTER(AT:AT, $A:$A=$A225), $AT225)"),0.386)</f>
        <v>0.38600000000000001</v>
      </c>
      <c r="BC225" s="13">
        <f ca="1">IFERROR(__xludf.DUMMYFUNCTION("PERCENTRANK(FILTER(AU:AU, $A:$A=$A225), $AU225)"),0.746)</f>
        <v>0.746</v>
      </c>
      <c r="BM225" s="9">
        <v>7.6738829999999994E-2</v>
      </c>
      <c r="BN225" s="9">
        <v>4.5562916000000002E-2</v>
      </c>
      <c r="BO225" s="9">
        <v>2.0654762</v>
      </c>
      <c r="BP225" s="9">
        <v>16.369046999999998</v>
      </c>
      <c r="BQ225" s="9">
        <v>0.79718540000000004</v>
      </c>
      <c r="BR225" s="9">
        <v>7.5562915999999998</v>
      </c>
      <c r="BS225" s="9">
        <v>10.916036</v>
      </c>
      <c r="BT225" s="9">
        <v>8.8745574999999999</v>
      </c>
      <c r="BU225" s="9">
        <v>1.8822509999999999</v>
      </c>
      <c r="BV225" s="9">
        <v>3.1001558</v>
      </c>
      <c r="BW225" s="9">
        <v>16.491854</v>
      </c>
      <c r="BX225" s="9">
        <v>13.803789</v>
      </c>
      <c r="BY225" s="9">
        <v>13.158032</v>
      </c>
      <c r="BZ225" s="9">
        <v>10.8027</v>
      </c>
      <c r="CA225" s="9">
        <v>45.275230000000001</v>
      </c>
      <c r="CB225" s="9">
        <v>53.037872</v>
      </c>
      <c r="CC225" s="9">
        <v>36.051845999999998</v>
      </c>
      <c r="CD225" s="9">
        <v>47.568399999999997</v>
      </c>
    </row>
    <row r="226" spans="1:82" ht="15.75" hidden="1" customHeight="1" x14ac:dyDescent="0.2">
      <c r="A226" s="9" t="s">
        <v>77</v>
      </c>
      <c r="B226" s="9" t="s">
        <v>673</v>
      </c>
      <c r="C226" s="9">
        <v>6807</v>
      </c>
      <c r="D226" s="9">
        <v>159</v>
      </c>
      <c r="E226" s="9">
        <v>255.241008790553</v>
      </c>
      <c r="F226" s="9">
        <v>273</v>
      </c>
      <c r="G226" s="9">
        <v>313.21480000000003</v>
      </c>
      <c r="H226" s="9">
        <v>21</v>
      </c>
      <c r="I226" s="10">
        <v>1.5488099008854E-4</v>
      </c>
      <c r="J226" s="9">
        <v>310.12028944841097</v>
      </c>
      <c r="K226" s="14">
        <v>28.823514509946101</v>
      </c>
      <c r="L226" s="9">
        <v>4.8511640201035502E-2</v>
      </c>
      <c r="M226" s="9">
        <v>1.6064157347976801E-3</v>
      </c>
      <c r="N226" s="9">
        <v>0.58241758241758201</v>
      </c>
      <c r="O226" s="9">
        <v>0.81490720747345802</v>
      </c>
      <c r="P226" s="9" t="s">
        <v>674</v>
      </c>
      <c r="Q226" s="9">
        <v>42571102</v>
      </c>
      <c r="R226" s="9" t="s">
        <v>289</v>
      </c>
      <c r="S226" s="9">
        <v>982462</v>
      </c>
      <c r="T226" s="9">
        <v>38.404741858892102</v>
      </c>
      <c r="U226" s="9">
        <v>-122.89636629958</v>
      </c>
      <c r="V226" s="9">
        <v>35</v>
      </c>
      <c r="W226" s="9">
        <v>46</v>
      </c>
      <c r="X226" s="9">
        <v>4812.3361762844297</v>
      </c>
      <c r="Z226" s="9">
        <v>2320.9625446580399</v>
      </c>
      <c r="AB226" s="9">
        <v>2491.3736316263899</v>
      </c>
      <c r="AC226" s="9">
        <v>2320.9625446580399</v>
      </c>
      <c r="AD226" s="9">
        <v>2491.3736316263899</v>
      </c>
      <c r="AE226" s="9">
        <v>3.37347304307513E-2</v>
      </c>
      <c r="AF226" s="9">
        <v>3.25250079185934E-3</v>
      </c>
      <c r="AG226" s="9">
        <v>225</v>
      </c>
      <c r="AH226" s="9">
        <v>7.0010532999999997</v>
      </c>
      <c r="AI226" s="9">
        <v>18.373701000000001</v>
      </c>
      <c r="AJ226" s="9">
        <v>2.7105261999999999</v>
      </c>
      <c r="AK226" s="9">
        <v>1.8942422000000001</v>
      </c>
      <c r="AL226" s="9">
        <v>5.0948370000000001</v>
      </c>
      <c r="AM226" s="9">
        <v>-1.8174555999999999</v>
      </c>
      <c r="AN226" s="9">
        <v>5.7631580000000002E-2</v>
      </c>
      <c r="AO226" s="9">
        <v>7.0987860000000002E-3</v>
      </c>
      <c r="AP226" s="9">
        <v>2.9156968999999999</v>
      </c>
      <c r="AQ226" s="9">
        <v>295.90262000000001</v>
      </c>
      <c r="AR226" s="9">
        <v>23.801819999999999</v>
      </c>
      <c r="AS226" s="9">
        <v>24.925722</v>
      </c>
      <c r="AT226" s="9">
        <v>0.82974990000000004</v>
      </c>
      <c r="AU226" s="9">
        <v>17.93892</v>
      </c>
      <c r="AV226" s="9">
        <v>19.885618000000001</v>
      </c>
      <c r="AW226" s="9">
        <v>9.8126315000000006E-2</v>
      </c>
      <c r="AX226" s="12">
        <f ca="1">IFERROR(__xludf.DUMMYFUNCTION("1-(PERCENTRANK(FILTER(AG:AG, $A:$A=$A226), $AG226))"),0.935)</f>
        <v>0.93500000000000005</v>
      </c>
      <c r="AY226" s="13">
        <f ca="1">IFERROR(__xludf.DUMMYFUNCTION("PERCENTRANK(FILTER(K:K, $A:$A=$A226), $K226)"),0.92)</f>
        <v>0.92</v>
      </c>
      <c r="AZ226" s="13">
        <f ca="1">IFERROR(__xludf.DUMMYFUNCTION("PERCENTRANK(FILTER(I:I, $A:$A=$A226), $I226)"),0.824)</f>
        <v>0.82399999999999995</v>
      </c>
      <c r="BA226" s="12">
        <f ca="1">IFERROR(__xludf.DUMMYFUNCTION("PERCENTRANK(FILTER(AI:AI, $A:$A=$A226), $AI226)"),0.507)</f>
        <v>0.50700000000000001</v>
      </c>
      <c r="BB226" s="13">
        <f ca="1">IFERROR(__xludf.DUMMYFUNCTION("PERCENTRANK(FILTER(AT:AT, $A:$A=$A226), $AT226)"),0.41)</f>
        <v>0.41</v>
      </c>
      <c r="BC226" s="13">
        <f ca="1">IFERROR(__xludf.DUMMYFUNCTION("PERCENTRANK(FILTER(AU:AU, $A:$A=$A226), $AU226)"),0.812)</f>
        <v>0.81200000000000006</v>
      </c>
      <c r="BM226" s="9">
        <v>1.2444014999999999E-2</v>
      </c>
      <c r="BN226" s="9">
        <v>3.1315790000000003E-2</v>
      </c>
      <c r="BO226" s="9">
        <v>2.925926</v>
      </c>
      <c r="BP226" s="9">
        <v>18.925926</v>
      </c>
      <c r="BQ226" s="9">
        <v>2.4997368</v>
      </c>
      <c r="BR226" s="9">
        <v>7.1842103000000002</v>
      </c>
      <c r="BS226" s="9">
        <v>11.032131</v>
      </c>
      <c r="BT226" s="9">
        <v>9.1023019999999999</v>
      </c>
      <c r="BU226" s="9">
        <v>1.8447955</v>
      </c>
      <c r="BV226" s="9">
        <v>3.1308813</v>
      </c>
      <c r="BW226" s="9">
        <v>16.623090000000001</v>
      </c>
      <c r="BX226" s="9">
        <v>14.312802</v>
      </c>
      <c r="BY226" s="9">
        <v>13.991573000000001</v>
      </c>
      <c r="BZ226" s="9">
        <v>11.824832000000001</v>
      </c>
      <c r="CA226" s="9">
        <v>46.692715</v>
      </c>
      <c r="CB226" s="9">
        <v>53.640656</v>
      </c>
      <c r="CC226" s="9">
        <v>34.503773000000002</v>
      </c>
      <c r="CD226" s="9">
        <v>45.141759999999998</v>
      </c>
    </row>
    <row r="227" spans="1:82" ht="15.75" hidden="1" customHeight="1" x14ac:dyDescent="0.2">
      <c r="A227" s="9" t="s">
        <v>113</v>
      </c>
      <c r="B227" s="9" t="s">
        <v>675</v>
      </c>
      <c r="C227" s="9">
        <v>6091</v>
      </c>
      <c r="D227" s="9">
        <v>57</v>
      </c>
      <c r="E227" s="9">
        <v>82.905990771080994</v>
      </c>
      <c r="F227" s="9">
        <v>145</v>
      </c>
      <c r="G227" s="9">
        <v>121.370895</v>
      </c>
      <c r="H227" s="9">
        <v>41</v>
      </c>
      <c r="I227" s="16">
        <v>6.4656428970388005E-5</v>
      </c>
      <c r="J227" s="9">
        <v>475.33395031204799</v>
      </c>
      <c r="K227" s="9">
        <v>55.031933463364801</v>
      </c>
      <c r="L227" s="9">
        <v>2.71710264359015E-2</v>
      </c>
      <c r="M227" s="9">
        <v>1.6047682831202301E-3</v>
      </c>
      <c r="N227" s="9">
        <v>0.39310344827586202</v>
      </c>
      <c r="O227" s="9">
        <v>0.683079666732196</v>
      </c>
      <c r="P227" s="9" t="s">
        <v>676</v>
      </c>
      <c r="Q227" s="9">
        <v>162161101</v>
      </c>
      <c r="R227" s="9" t="s">
        <v>437</v>
      </c>
      <c r="S227" s="9">
        <v>1238</v>
      </c>
      <c r="T227" s="9">
        <v>38.357190970765899</v>
      </c>
      <c r="U227" s="9">
        <v>-120.75932785267599</v>
      </c>
      <c r="V227" s="9">
        <v>170</v>
      </c>
      <c r="W227" s="9">
        <v>388</v>
      </c>
      <c r="X227" s="9">
        <v>26947.2988187398</v>
      </c>
      <c r="Z227" s="9">
        <v>11276.5468942015</v>
      </c>
      <c r="AB227" s="9">
        <v>15670.751924538299</v>
      </c>
      <c r="AC227" s="9">
        <v>5695.7640997651897</v>
      </c>
      <c r="AD227" s="9">
        <v>2446.82841104729</v>
      </c>
      <c r="AE227" s="9">
        <v>6.57954996079297E-2</v>
      </c>
      <c r="AF227" s="9">
        <v>2.6509135877859002E-3</v>
      </c>
      <c r="AG227" s="9">
        <v>226</v>
      </c>
      <c r="AH227" s="9">
        <v>1.9582511</v>
      </c>
      <c r="AI227" s="9">
        <v>6.1810450000000001</v>
      </c>
      <c r="AJ227" s="9">
        <v>2</v>
      </c>
      <c r="AK227" s="9">
        <v>1.8552548</v>
      </c>
      <c r="AL227" s="9">
        <v>5.0853739999999998</v>
      </c>
      <c r="AM227" s="9">
        <v>-1.2322622999999999</v>
      </c>
      <c r="AN227" s="9">
        <v>1.6913580000000001E-2</v>
      </c>
      <c r="AO227" s="9">
        <v>6.3513657000000001E-3</v>
      </c>
      <c r="AP227" s="9">
        <v>2.4127556999999999</v>
      </c>
      <c r="AQ227" s="9">
        <v>296.18923999999998</v>
      </c>
      <c r="AR227" s="9">
        <v>43.869456999999997</v>
      </c>
      <c r="AS227" s="9">
        <v>31.409085999999999</v>
      </c>
      <c r="AT227" s="9">
        <v>1.2367977000000001</v>
      </c>
      <c r="AU227" s="9">
        <v>13.028719000000001</v>
      </c>
      <c r="AV227" s="9">
        <v>14.711421</v>
      </c>
      <c r="AW227" s="9">
        <v>12.869164</v>
      </c>
      <c r="AX227" s="12">
        <f ca="1">IFERROR(__xludf.DUMMYFUNCTION("1-(PERCENTRANK(FILTER(AG:AG, $A:$A=$A227), $AG227))"),0.891)</f>
        <v>0.89100000000000001</v>
      </c>
      <c r="AY227" s="13">
        <f ca="1">IFERROR(__xludf.DUMMYFUNCTION("PERCENTRANK(FILTER(K:K, $A:$A=$A227), $K227)"),0.851)</f>
        <v>0.85099999999999998</v>
      </c>
      <c r="AZ227" s="13">
        <f ca="1">IFERROR(__xludf.DUMMYFUNCTION("PERCENTRANK(FILTER(I:I, $A:$A=$A227), $I227)"),0.687)</f>
        <v>0.68700000000000006</v>
      </c>
      <c r="BA227" s="12">
        <f ca="1">IFERROR(__xludf.DUMMYFUNCTION("PERCENTRANK(FILTER(AI:AI, $A:$A=$A227), $AI227)"),0.324)</f>
        <v>0.32400000000000001</v>
      </c>
      <c r="BB227" s="13">
        <f ca="1">IFERROR(__xludf.DUMMYFUNCTION("PERCENTRANK(FILTER(AT:AT, $A:$A=$A227), $AT227)"),0.348)</f>
        <v>0.34799999999999998</v>
      </c>
      <c r="BC227" s="13">
        <f ca="1">IFERROR(__xludf.DUMMYFUNCTION("PERCENTRANK(FILTER(AU:AU, $A:$A=$A227), $AU227)"),0.789)</f>
        <v>0.78900000000000003</v>
      </c>
      <c r="BM227" s="9">
        <v>8.0260949999999998E-2</v>
      </c>
      <c r="BN227" s="9">
        <v>2.1358024E-2</v>
      </c>
      <c r="BO227" s="9">
        <v>1.7777778</v>
      </c>
      <c r="BP227" s="9">
        <v>12.577778</v>
      </c>
      <c r="BQ227" s="9">
        <v>1.4495062000000001</v>
      </c>
      <c r="BR227" s="9">
        <v>1.7901235</v>
      </c>
      <c r="BS227" s="9">
        <v>12.1145</v>
      </c>
      <c r="BT227" s="9">
        <v>8.4142275000000009</v>
      </c>
      <c r="BU227" s="9">
        <v>2.1958950000000002</v>
      </c>
      <c r="BV227" s="9">
        <v>3.8513717999999999</v>
      </c>
      <c r="BW227" s="9">
        <v>13.334258</v>
      </c>
      <c r="BX227" s="9">
        <v>6.8617505999999997</v>
      </c>
      <c r="BY227" s="9">
        <v>9.2175220000000007</v>
      </c>
      <c r="BZ227" s="9">
        <v>4.6886333999999996</v>
      </c>
      <c r="CA227" s="9">
        <v>43.296950000000002</v>
      </c>
      <c r="CB227" s="9">
        <v>70.373419999999996</v>
      </c>
      <c r="CC227" s="9">
        <v>49.196829999999999</v>
      </c>
      <c r="CD227" s="9">
        <v>86.542884999999998</v>
      </c>
    </row>
    <row r="228" spans="1:82" ht="15.75" customHeight="1" x14ac:dyDescent="0.2">
      <c r="A228" s="9" t="s">
        <v>73</v>
      </c>
      <c r="B228" s="9" t="s">
        <v>2724</v>
      </c>
      <c r="C228" s="9">
        <v>539</v>
      </c>
      <c r="D228" s="9">
        <v>1285</v>
      </c>
      <c r="E228" s="9">
        <v>2303.08013147069</v>
      </c>
      <c r="F228" s="9">
        <v>5232</v>
      </c>
      <c r="G228" s="9">
        <v>3951.6055000000001</v>
      </c>
      <c r="H228" s="9">
        <v>570</v>
      </c>
      <c r="I228" s="10">
        <v>1.12141759659846E-4</v>
      </c>
      <c r="J228" s="9">
        <v>21.040935749270702</v>
      </c>
      <c r="K228" s="9">
        <v>15.062643148178401</v>
      </c>
      <c r="L228" s="9">
        <v>2.1913629544153298E-3</v>
      </c>
      <c r="M228" s="9">
        <v>7.9526330147422898E-4</v>
      </c>
      <c r="N228" s="9">
        <v>0.245603975535168</v>
      </c>
      <c r="O228" s="9">
        <v>0.58282137467514505</v>
      </c>
      <c r="P228" s="9" t="s">
        <v>2725</v>
      </c>
      <c r="Q228" s="9">
        <v>153652110</v>
      </c>
      <c r="R228" s="9" t="s">
        <v>2483</v>
      </c>
      <c r="S228" s="9">
        <v>7742</v>
      </c>
      <c r="T228" s="9">
        <v>38.6615077133998</v>
      </c>
      <c r="U228" s="9">
        <v>-120.910952201233</v>
      </c>
      <c r="V228" s="9">
        <v>748</v>
      </c>
      <c r="W228" s="9">
        <v>756</v>
      </c>
      <c r="X228" s="9">
        <v>125290.80530244899</v>
      </c>
      <c r="Y228" s="15">
        <f>X228/1609.34</f>
        <v>77.852290567840853</v>
      </c>
      <c r="Z228" s="9">
        <v>73601.743043742405</v>
      </c>
      <c r="AA228" s="15">
        <f>Z228/1609.34</f>
        <v>45.734116497286095</v>
      </c>
      <c r="AB228" s="9">
        <v>51689.062258707301</v>
      </c>
      <c r="AC228" s="9">
        <v>73513.819078240893</v>
      </c>
      <c r="AD228" s="9">
        <v>51584.520702659298</v>
      </c>
      <c r="AE228" s="9">
        <v>0.45330008184031101</v>
      </c>
      <c r="AF228" s="9">
        <v>6.3920803006112595E-2</v>
      </c>
      <c r="AG228" s="9">
        <v>515</v>
      </c>
      <c r="AH228" s="9">
        <v>2.8798316000000002</v>
      </c>
      <c r="AI228" s="9">
        <v>7.2372527</v>
      </c>
      <c r="AJ228" s="9">
        <v>2.9980953000000001</v>
      </c>
      <c r="AK228" s="9">
        <v>2.1232745999999998</v>
      </c>
      <c r="AL228" s="9">
        <v>5.6771000000000003</v>
      </c>
      <c r="AM228" s="9">
        <v>4.3846916E-2</v>
      </c>
      <c r="AN228" s="9">
        <v>4.2876190000000002E-2</v>
      </c>
      <c r="AO228" s="9">
        <v>6.0416753000000004E-3</v>
      </c>
      <c r="AP228" s="9">
        <v>2.3873112000000001</v>
      </c>
      <c r="AQ228" s="9">
        <v>297.09213</v>
      </c>
      <c r="AR228" s="9">
        <v>46.629086000000001</v>
      </c>
      <c r="AS228" s="9">
        <v>32.897438000000001</v>
      </c>
      <c r="AT228" s="9">
        <v>1.3517435</v>
      </c>
      <c r="AU228" s="9">
        <v>12.45819</v>
      </c>
      <c r="AV228" s="9">
        <v>14.137497</v>
      </c>
      <c r="AW228" s="9">
        <v>1.3057185</v>
      </c>
      <c r="AX228" s="12">
        <f ca="1">IFERROR(__xludf.DUMMYFUNCTION("1-(PERCENTRANK(FILTER(AG:AG, $A:$A=$A1105), $AG1105))"),0.637)</f>
        <v>0.63700000000000001</v>
      </c>
      <c r="AY228" s="13">
        <f ca="1">IFERROR(__xludf.DUMMYFUNCTION("PERCENTRANK(FILTER(K:K, $A:$A=$A1105), $K1105)"),0.519)</f>
        <v>0.51900000000000002</v>
      </c>
      <c r="AZ228" s="13">
        <f ca="1">IFERROR(__xludf.DUMMYFUNCTION("PERCENTRANK(FILTER(I:I, $A:$A=$A1105), $I1105)"),0.873)</f>
        <v>0.873</v>
      </c>
      <c r="BA228" s="12">
        <f ca="1">IFERROR(__xludf.DUMMYFUNCTION("PERCENTRANK(FILTER(AI:AI, $A:$A=$A1105), $AI1105)"),0.249)</f>
        <v>0.249</v>
      </c>
      <c r="BB228" s="13">
        <f ca="1">IFERROR(__xludf.DUMMYFUNCTION("PERCENTRANK(FILTER(AT:AT, $A:$A=$A1105), $AT1105)"),0.9)</f>
        <v>0.9</v>
      </c>
      <c r="BC228" s="13">
        <f ca="1">IFERROR(__xludf.DUMMYFUNCTION("PERCENTRANK(FILTER(AU:AU, $A:$A=$A1105), $AU1105)"),0.649)</f>
        <v>0.64900000000000002</v>
      </c>
      <c r="BM228" s="9">
        <v>3.6096514999999999E-3</v>
      </c>
      <c r="BN228" s="9">
        <v>7.7479999999999993E-2</v>
      </c>
      <c r="BO228" s="9">
        <v>2</v>
      </c>
      <c r="BP228" s="9">
        <v>16.010694999999998</v>
      </c>
      <c r="BQ228" s="9">
        <v>5.2964799999999999</v>
      </c>
      <c r="BR228" s="9">
        <v>8.3640000000000008</v>
      </c>
      <c r="BS228" s="9">
        <v>8.0061269999999993</v>
      </c>
      <c r="BT228" s="9">
        <v>5.7006573999999999</v>
      </c>
      <c r="BU228" s="9">
        <v>2.1155183000000002</v>
      </c>
      <c r="BV228" s="9">
        <v>3.7904680000000002</v>
      </c>
      <c r="BW228" s="9">
        <v>13.043787</v>
      </c>
      <c r="BX228" s="9">
        <v>6.1121540000000003</v>
      </c>
      <c r="BY228" s="9">
        <v>8.4032250000000008</v>
      </c>
      <c r="BZ228" s="9">
        <v>4.158074</v>
      </c>
      <c r="CA228" s="9">
        <v>46.733868000000001</v>
      </c>
      <c r="CB228" s="9">
        <v>78.946950000000001</v>
      </c>
      <c r="CC228" s="9">
        <v>52.159849999999999</v>
      </c>
      <c r="CD228" s="9">
        <v>91.116200000000006</v>
      </c>
    </row>
    <row r="229" spans="1:82" ht="15.75" hidden="1" customHeight="1" x14ac:dyDescent="0.2">
      <c r="A229" s="9" t="s">
        <v>113</v>
      </c>
      <c r="B229" s="9" t="s">
        <v>679</v>
      </c>
      <c r="C229" s="9">
        <v>869</v>
      </c>
      <c r="D229" s="9">
        <v>89</v>
      </c>
      <c r="E229" s="9">
        <v>143.87957760835599</v>
      </c>
      <c r="F229" s="9">
        <v>2441</v>
      </c>
      <c r="G229" s="9">
        <v>1120.7914000000001</v>
      </c>
      <c r="H229" s="9">
        <v>126</v>
      </c>
      <c r="I229" s="16">
        <v>4.23796187129078E-5</v>
      </c>
      <c r="J229" s="9">
        <v>0.364093441311374</v>
      </c>
      <c r="K229" s="9">
        <v>5.4170831176207201</v>
      </c>
      <c r="L229" s="11">
        <v>1.41743249462144E-5</v>
      </c>
      <c r="M229" s="9">
        <v>1.2628775888856499E-4</v>
      </c>
      <c r="N229" s="9">
        <v>3.6460467021712399E-2</v>
      </c>
      <c r="O229" s="9">
        <v>0.12837320123988799</v>
      </c>
      <c r="P229" s="9" t="s">
        <v>680</v>
      </c>
      <c r="Q229" s="9">
        <v>163692102</v>
      </c>
      <c r="R229" s="9" t="s">
        <v>274</v>
      </c>
      <c r="S229" s="9">
        <v>4796</v>
      </c>
      <c r="T229" s="9">
        <v>38.319873756476703</v>
      </c>
      <c r="U229" s="9">
        <v>-120.252379928381</v>
      </c>
      <c r="V229" s="9">
        <v>205</v>
      </c>
      <c r="W229" s="9">
        <v>431</v>
      </c>
      <c r="X229" s="9">
        <v>29124.696873598499</v>
      </c>
      <c r="Y229" s="15">
        <f>X229/1609.34</f>
        <v>18.097292600443971</v>
      </c>
      <c r="Z229" s="9">
        <v>11537.356363741001</v>
      </c>
      <c r="AA229" s="15">
        <f>Z229/1609.34</f>
        <v>7.1689986974418094</v>
      </c>
      <c r="AB229" s="9">
        <v>17587.340509857499</v>
      </c>
      <c r="AC229" s="9">
        <v>11537.356363741001</v>
      </c>
      <c r="AD229" s="9">
        <v>17587.340509857499</v>
      </c>
      <c r="AE229" s="9">
        <v>1.5912257619959201E-2</v>
      </c>
      <c r="AF229" s="9">
        <v>5.33983195782639E-3</v>
      </c>
      <c r="AG229" s="9">
        <v>1720</v>
      </c>
      <c r="AH229" s="9">
        <v>15.882126</v>
      </c>
      <c r="AI229" s="9">
        <v>31.569520000000001</v>
      </c>
      <c r="AJ229" s="9">
        <v>3</v>
      </c>
      <c r="AK229" s="9">
        <v>2.4881701000000001</v>
      </c>
      <c r="AL229" s="9">
        <v>6.924715</v>
      </c>
      <c r="AM229" s="9">
        <v>1.340846</v>
      </c>
      <c r="AN229" s="9">
        <v>0.12077465</v>
      </c>
      <c r="AO229" s="9">
        <v>4.9642380000000002E-3</v>
      </c>
      <c r="AP229" s="9">
        <v>3.9012818</v>
      </c>
      <c r="AQ229" s="9">
        <v>290.77426000000003</v>
      </c>
      <c r="AR229" s="9">
        <v>45.913876000000002</v>
      </c>
      <c r="AS229" s="9">
        <v>35.549973000000001</v>
      </c>
      <c r="AT229" s="9">
        <v>0.95312624999999995</v>
      </c>
      <c r="AU229" s="9">
        <v>12.015318000000001</v>
      </c>
      <c r="AV229" s="9">
        <v>14.1687765</v>
      </c>
      <c r="AW229" s="9">
        <v>2.732218</v>
      </c>
      <c r="AX229" s="12">
        <f ca="1">IFERROR(__xludf.DUMMYFUNCTION("1-(PERCENTRANK(FILTER(AG:AG, $A:$A=$A229), $AG229))"),0.286)</f>
        <v>0.28599999999999998</v>
      </c>
      <c r="AY229" s="13">
        <f ca="1">IFERROR(__xludf.DUMMYFUNCTION("PERCENTRANK(FILTER(K:K, $A:$A=$A229), $K229)"),0.246)</f>
        <v>0.246</v>
      </c>
      <c r="AZ229" s="13">
        <f ca="1">IFERROR(__xludf.DUMMYFUNCTION("PERCENTRANK(FILTER(I:I, $A:$A=$A229), $I229)"),0.435)</f>
        <v>0.435</v>
      </c>
      <c r="BA229" s="12">
        <f ca="1">IFERROR(__xludf.DUMMYFUNCTION("PERCENTRANK(FILTER(AI:AI, $A:$A=$A229), $AI229)"),0.978)</f>
        <v>0.97799999999999998</v>
      </c>
      <c r="BB229" s="13">
        <f ca="1">IFERROR(__xludf.DUMMYFUNCTION("PERCENTRANK(FILTER(AT:AT, $A:$A=$A229), $AT229)"),0.018)</f>
        <v>1.7999999999999999E-2</v>
      </c>
      <c r="BC229" s="13">
        <f ca="1">IFERROR(__xludf.DUMMYFUNCTION("PERCENTRANK(FILTER(AU:AU, $A:$A=$A229), $AU229)"),0.477)</f>
        <v>0.47699999999999998</v>
      </c>
      <c r="BM229" s="9">
        <v>0.12852578000000001</v>
      </c>
      <c r="BN229" s="9">
        <v>7.9154929999999998E-2</v>
      </c>
      <c r="BO229" s="9">
        <v>4.5826773999999997</v>
      </c>
      <c r="BP229" s="9">
        <v>21.244095000000002</v>
      </c>
      <c r="BQ229" s="9">
        <v>1.1883802000000001</v>
      </c>
      <c r="BR229" s="9">
        <v>17.190142000000002</v>
      </c>
      <c r="BS229" s="9">
        <v>15.867352500000001</v>
      </c>
      <c r="BT229" s="9">
        <v>12.023426000000001</v>
      </c>
      <c r="BU229" s="9">
        <v>1.7241337000000001</v>
      </c>
      <c r="BV229" s="9">
        <v>2.6755843000000001</v>
      </c>
      <c r="BW229" s="9">
        <v>11.584068</v>
      </c>
      <c r="BX229" s="9">
        <v>6.3456599999999996</v>
      </c>
      <c r="BY229" s="9">
        <v>6.4679419999999999</v>
      </c>
      <c r="BZ229" s="9">
        <v>4.4472218000000003</v>
      </c>
      <c r="CA229" s="9">
        <v>62.583970000000001</v>
      </c>
      <c r="CB229" s="9">
        <v>89.22278</v>
      </c>
      <c r="CC229" s="9">
        <v>59.948067000000002</v>
      </c>
      <c r="CD229" s="9">
        <v>88.109849999999994</v>
      </c>
    </row>
    <row r="230" spans="1:82" ht="15.75" hidden="1" customHeight="1" x14ac:dyDescent="0.2">
      <c r="A230" s="9" t="s">
        <v>73</v>
      </c>
      <c r="B230" s="9" t="s">
        <v>681</v>
      </c>
      <c r="C230" s="9">
        <v>5042</v>
      </c>
      <c r="D230" s="9">
        <v>141</v>
      </c>
      <c r="E230" s="9">
        <v>172.70612705709999</v>
      </c>
      <c r="F230" s="9">
        <v>372</v>
      </c>
      <c r="G230" s="9">
        <v>288.1497</v>
      </c>
      <c r="H230" s="9">
        <v>97</v>
      </c>
      <c r="I230" s="16">
        <v>7.0241761632226397E-5</v>
      </c>
      <c r="J230" s="9">
        <v>0.20869063404757901</v>
      </c>
      <c r="K230" s="9">
        <v>39.705701777868299</v>
      </c>
      <c r="L230" s="11">
        <v>8.18433411065168E-6</v>
      </c>
      <c r="M230" s="9">
        <v>1.59785033113489E-3</v>
      </c>
      <c r="N230" s="9">
        <v>0.37903225806451601</v>
      </c>
      <c r="O230" s="9">
        <v>0.59936253210566803</v>
      </c>
      <c r="P230" s="9" t="s">
        <v>682</v>
      </c>
      <c r="Q230" s="9">
        <v>152762101</v>
      </c>
      <c r="R230" s="9" t="s">
        <v>342</v>
      </c>
      <c r="S230" s="9">
        <v>63464</v>
      </c>
      <c r="T230" s="9">
        <v>38.760726575842703</v>
      </c>
      <c r="U230" s="9">
        <v>-120.504874737374</v>
      </c>
      <c r="V230" s="9">
        <v>89</v>
      </c>
      <c r="W230" s="9">
        <v>112</v>
      </c>
      <c r="X230" s="9">
        <v>27141.3786747251</v>
      </c>
      <c r="Z230" s="9">
        <v>21978.082487556399</v>
      </c>
      <c r="AB230" s="9">
        <v>5163.2961871687003</v>
      </c>
      <c r="AC230" s="9">
        <v>21978.082487556399</v>
      </c>
      <c r="AD230" s="9">
        <v>5163.2961871687003</v>
      </c>
      <c r="AE230" s="9">
        <v>0.15499148212008501</v>
      </c>
      <c r="AF230" s="9">
        <v>6.8134508783259601E-3</v>
      </c>
      <c r="AG230" s="9">
        <v>229</v>
      </c>
      <c r="AH230" s="9">
        <v>7.5530439999999999</v>
      </c>
      <c r="AI230" s="9">
        <v>16.824121000000002</v>
      </c>
      <c r="AJ230" s="9">
        <v>2.4949151999999999</v>
      </c>
      <c r="AK230" s="9">
        <v>2.1439604999999999</v>
      </c>
      <c r="AL230" s="9">
        <v>5.7534320000000001</v>
      </c>
      <c r="AM230" s="9">
        <v>-0.7228405</v>
      </c>
      <c r="AN230" s="9">
        <v>3.9966103000000003E-2</v>
      </c>
      <c r="AO230" s="9">
        <v>5.3051026000000001E-3</v>
      </c>
      <c r="AP230" s="9">
        <v>3.9120344999999999</v>
      </c>
      <c r="AQ230" s="9">
        <v>293.54969999999997</v>
      </c>
      <c r="AR230" s="9">
        <v>47.146523000000002</v>
      </c>
      <c r="AS230" s="9">
        <v>31.960637999999999</v>
      </c>
      <c r="AT230" s="9">
        <v>1.1550781999999999</v>
      </c>
      <c r="AU230" s="9">
        <v>11.847443</v>
      </c>
      <c r="AV230" s="9">
        <v>14.098936</v>
      </c>
      <c r="AW230" s="9">
        <v>1.1822330999999999</v>
      </c>
      <c r="AX230" s="12">
        <f ca="1">IFERROR(__xludf.DUMMYFUNCTION("1-(PERCENTRANK(FILTER(AG:AG, $A:$A=$A230), $AG230))"),0.806999999999999)</f>
        <v>0.80699999999999905</v>
      </c>
      <c r="AY230" s="13">
        <f ca="1">IFERROR(__xludf.DUMMYFUNCTION("PERCENTRANK(FILTER(K:K, $A:$A=$A230), $K230)"),0.793)</f>
        <v>0.79300000000000004</v>
      </c>
      <c r="AZ230" s="13">
        <f ca="1">IFERROR(__xludf.DUMMYFUNCTION("PERCENTRANK(FILTER(I:I, $A:$A=$A230), $I230)"),0.405)</f>
        <v>0.40500000000000003</v>
      </c>
      <c r="BA230" s="12">
        <f ca="1">IFERROR(__xludf.DUMMYFUNCTION("PERCENTRANK(FILTER(AI:AI, $A:$A=$A230), $AI230)"),0.739)</f>
        <v>0.73899999999999999</v>
      </c>
      <c r="BB230" s="13">
        <f ca="1">IFERROR(__xludf.DUMMYFUNCTION("PERCENTRANK(FILTER(AT:AT, $A:$A=$A230), $AT230)"),0.159)</f>
        <v>0.159</v>
      </c>
      <c r="BC230" s="13">
        <f ca="1">IFERROR(__xludf.DUMMYFUNCTION("PERCENTRANK(FILTER(AU:AU, $A:$A=$A230), $AU230)"),0.173)</f>
        <v>0.17299999999999999</v>
      </c>
      <c r="BM230" s="9">
        <v>7.9502009999999998E-2</v>
      </c>
      <c r="BN230" s="9">
        <v>3.2949153000000002E-2</v>
      </c>
      <c r="BO230" s="9">
        <v>1.9444444000000001</v>
      </c>
      <c r="BP230" s="9">
        <v>14.722222</v>
      </c>
      <c r="BQ230" s="9">
        <v>0.51437290000000002</v>
      </c>
      <c r="BR230" s="9">
        <v>1.2610170000000001</v>
      </c>
      <c r="BS230" s="9">
        <v>12.048220000000001</v>
      </c>
      <c r="BT230" s="9">
        <v>7.9750500000000004</v>
      </c>
      <c r="BU230" s="9">
        <v>1.914911</v>
      </c>
      <c r="BV230" s="9">
        <v>3.2551765000000001</v>
      </c>
      <c r="BW230" s="9">
        <v>12.443243000000001</v>
      </c>
      <c r="BX230" s="9">
        <v>5.8970589999999996</v>
      </c>
      <c r="BY230" s="9">
        <v>7.5683879999999997</v>
      </c>
      <c r="BZ230" s="9">
        <v>4.0804777000000003</v>
      </c>
      <c r="CA230" s="9">
        <v>48.511310000000002</v>
      </c>
      <c r="CB230" s="9">
        <v>81.273529999999994</v>
      </c>
      <c r="CC230" s="9">
        <v>54.435253000000003</v>
      </c>
      <c r="CD230" s="9">
        <v>92.558369999999996</v>
      </c>
    </row>
    <row r="231" spans="1:82" ht="15.75" hidden="1" customHeight="1" x14ac:dyDescent="0.2">
      <c r="A231" s="9" t="s">
        <v>77</v>
      </c>
      <c r="B231" s="9" t="s">
        <v>683</v>
      </c>
      <c r="C231" s="9">
        <v>1882</v>
      </c>
      <c r="D231" s="9">
        <v>99</v>
      </c>
      <c r="E231" s="9">
        <v>195.68943023247201</v>
      </c>
      <c r="F231" s="9">
        <v>224</v>
      </c>
      <c r="G231" s="9">
        <v>271.36367999999999</v>
      </c>
      <c r="H231" s="9">
        <v>30</v>
      </c>
      <c r="I231" s="16">
        <v>8.9307774154197701E-5</v>
      </c>
      <c r="J231" s="9">
        <v>1314.58412741758</v>
      </c>
      <c r="K231" s="14">
        <v>42.408257767558098</v>
      </c>
      <c r="L231" s="9">
        <v>0.11634701819426101</v>
      </c>
      <c r="M231" s="9">
        <v>1.59516789735789E-3</v>
      </c>
      <c r="N231" s="9">
        <v>0.44196428571428498</v>
      </c>
      <c r="O231" s="9">
        <v>0.72113346815694701</v>
      </c>
      <c r="P231" s="9" t="s">
        <v>684</v>
      </c>
      <c r="Q231" s="9">
        <v>42571104</v>
      </c>
      <c r="R231" s="9" t="s">
        <v>685</v>
      </c>
      <c r="S231" s="9">
        <v>380</v>
      </c>
      <c r="T231" s="9">
        <v>38.378345808965797</v>
      </c>
      <c r="U231" s="9">
        <v>-122.806304624592</v>
      </c>
      <c r="V231" s="9">
        <v>618</v>
      </c>
      <c r="W231" s="9">
        <v>1222</v>
      </c>
      <c r="X231" s="9">
        <v>112907.034153698</v>
      </c>
      <c r="Z231" s="9">
        <v>45603.430372391202</v>
      </c>
      <c r="AB231" s="9">
        <v>67303.603781306898</v>
      </c>
      <c r="AC231" s="9">
        <v>4061.4592772230499</v>
      </c>
      <c r="AD231" s="9">
        <v>3486.3270759125699</v>
      </c>
      <c r="AE231" s="9">
        <v>4.7855036920736803E-2</v>
      </c>
      <c r="AF231" s="9">
        <v>2.6792332246259299E-3</v>
      </c>
      <c r="AG231" s="9">
        <v>230</v>
      </c>
      <c r="AH231" s="9">
        <v>3.6041530000000002</v>
      </c>
      <c r="AI231" s="9">
        <v>10.233233999999999</v>
      </c>
      <c r="AJ231" s="9">
        <v>2</v>
      </c>
      <c r="AK231" s="9">
        <v>2.2707334000000001</v>
      </c>
      <c r="AL231" s="9">
        <v>5.7947280000000001</v>
      </c>
      <c r="AM231" s="9">
        <v>-0.63343716000000005</v>
      </c>
      <c r="AN231" s="9">
        <v>3.3492062000000003E-2</v>
      </c>
      <c r="AO231" s="9">
        <v>7.0748319999999996E-3</v>
      </c>
      <c r="AP231" s="9">
        <v>2.7613629999999998</v>
      </c>
      <c r="AQ231" s="9">
        <v>295.30560000000003</v>
      </c>
      <c r="AR231" s="9">
        <v>24.497812</v>
      </c>
      <c r="AS231" s="9">
        <v>25.977696999999999</v>
      </c>
      <c r="AT231" s="9">
        <v>0.80231816</v>
      </c>
      <c r="AU231" s="9">
        <v>17.721636</v>
      </c>
      <c r="AV231" s="9">
        <v>19.640063999999999</v>
      </c>
      <c r="AW231" s="9">
        <v>1.2729408</v>
      </c>
      <c r="AX231" s="12">
        <f ca="1">IFERROR(__xludf.DUMMYFUNCTION("1-(PERCENTRANK(FILTER(AG:AG, $A:$A=$A231), $AG231))"),0.931999999999999)</f>
        <v>0.93199999999999905</v>
      </c>
      <c r="AY231" s="13">
        <f ca="1">IFERROR(__xludf.DUMMYFUNCTION("PERCENTRANK(FILTER(K:K, $A:$A=$A231), $K231)"),0.966)</f>
        <v>0.96599999999999997</v>
      </c>
      <c r="AZ231" s="13">
        <f ca="1">IFERROR(__xludf.DUMMYFUNCTION("PERCENTRANK(FILTER(I:I, $A:$A=$A231), $I231)"),0.427)</f>
        <v>0.42699999999999999</v>
      </c>
      <c r="BA231" s="12">
        <f ca="1">IFERROR(__xludf.DUMMYFUNCTION("PERCENTRANK(FILTER(AI:AI, $A:$A=$A231), $AI231)"),0.208)</f>
        <v>0.20799999999999999</v>
      </c>
      <c r="BB231" s="13">
        <f ca="1">IFERROR(__xludf.DUMMYFUNCTION("PERCENTRANK(FILTER(AT:AT, $A:$A=$A231), $AT231)"),0.343)</f>
        <v>0.34300000000000003</v>
      </c>
      <c r="BC231" s="13">
        <f ca="1">IFERROR(__xludf.DUMMYFUNCTION("PERCENTRANK(FILTER(AU:AU, $A:$A=$A231), $AU231)"),0.739)</f>
        <v>0.73899999999999999</v>
      </c>
      <c r="BM231" s="9">
        <v>8.5188639999999996E-2</v>
      </c>
      <c r="BN231" s="9">
        <v>5.8571428000000002E-2</v>
      </c>
      <c r="BO231" s="9">
        <v>2.2105261999999999</v>
      </c>
      <c r="BP231" s="9">
        <v>17.973683999999999</v>
      </c>
      <c r="BQ231" s="9">
        <v>1.8912697999999999</v>
      </c>
      <c r="BR231" s="9">
        <v>3.5555555999999999</v>
      </c>
      <c r="BS231" s="9">
        <v>11.167225999999999</v>
      </c>
      <c r="BT231" s="9">
        <v>9.3220890000000001</v>
      </c>
      <c r="BU231" s="9">
        <v>1.6823650000000001</v>
      </c>
      <c r="BV231" s="9">
        <v>3.0112261999999999</v>
      </c>
      <c r="BW231" s="9">
        <v>16.66621</v>
      </c>
      <c r="BX231" s="9">
        <v>14.196723</v>
      </c>
      <c r="BY231" s="9">
        <v>14.002598000000001</v>
      </c>
      <c r="BZ231" s="9">
        <v>11.564717</v>
      </c>
      <c r="CA231" s="9">
        <v>47.62791</v>
      </c>
      <c r="CB231" s="9">
        <v>56.199252999999999</v>
      </c>
      <c r="CC231" s="9">
        <v>34.026263999999998</v>
      </c>
      <c r="CD231" s="9">
        <v>46.131810000000002</v>
      </c>
    </row>
    <row r="232" spans="1:82" ht="15.75" hidden="1" customHeight="1" x14ac:dyDescent="0.2">
      <c r="A232" s="9" t="s">
        <v>77</v>
      </c>
      <c r="B232" s="9" t="s">
        <v>686</v>
      </c>
      <c r="C232" s="9">
        <v>7936</v>
      </c>
      <c r="D232" s="9">
        <v>119</v>
      </c>
      <c r="E232" s="9">
        <v>245.95186863435799</v>
      </c>
      <c r="F232" s="9">
        <v>277</v>
      </c>
      <c r="G232" s="9">
        <v>323.23270000000002</v>
      </c>
      <c r="H232" s="9">
        <v>33</v>
      </c>
      <c r="I232" s="16">
        <v>9.3587161245522994E-5</v>
      </c>
      <c r="J232" s="9">
        <v>12.489111827079499</v>
      </c>
      <c r="K232" s="14">
        <v>29.2867950481779</v>
      </c>
      <c r="L232" s="9">
        <v>1.2489865321456399E-3</v>
      </c>
      <c r="M232" s="9">
        <v>1.5920046476610001E-3</v>
      </c>
      <c r="N232" s="9">
        <v>0.42960288808664199</v>
      </c>
      <c r="O232" s="9">
        <v>0.76091271480975897</v>
      </c>
      <c r="P232" s="9" t="s">
        <v>687</v>
      </c>
      <c r="Q232" s="9">
        <v>192291121</v>
      </c>
      <c r="R232" s="9" t="s">
        <v>688</v>
      </c>
      <c r="S232" s="9">
        <v>42896</v>
      </c>
      <c r="T232" s="9">
        <v>40.548541020726098</v>
      </c>
      <c r="U232" s="9">
        <v>-124.10079466868</v>
      </c>
      <c r="V232" s="9">
        <v>123</v>
      </c>
      <c r="W232" s="9">
        <v>124</v>
      </c>
      <c r="X232" s="9">
        <v>14438.444231665901</v>
      </c>
      <c r="Z232" s="9">
        <v>8736.3015969646294</v>
      </c>
      <c r="AB232" s="9">
        <v>5702.1426347012602</v>
      </c>
      <c r="AC232" s="9">
        <v>3183.45919687489</v>
      </c>
      <c r="AD232" s="9">
        <v>1533.6482921864399</v>
      </c>
      <c r="AE232" s="9">
        <v>5.2536153372812998E-2</v>
      </c>
      <c r="AF232" s="9">
        <v>3.0883763211022501E-3</v>
      </c>
      <c r="AG232" s="9">
        <v>231</v>
      </c>
      <c r="AH232" s="9">
        <v>8.1463610000000006</v>
      </c>
      <c r="AI232" s="9">
        <v>19.089872</v>
      </c>
      <c r="AJ232" s="9">
        <v>2</v>
      </c>
      <c r="AK232" s="9">
        <v>2.4732403999999999</v>
      </c>
      <c r="AL232" s="9">
        <v>6.7105069999999998</v>
      </c>
      <c r="AM232" s="9">
        <v>-1.6247813</v>
      </c>
      <c r="AN232" s="9">
        <v>3.8199999999999998E-2</v>
      </c>
      <c r="AO232" s="9">
        <v>6.8771294000000002E-3</v>
      </c>
      <c r="AP232" s="9">
        <v>3.4903430000000002</v>
      </c>
      <c r="AQ232" s="9">
        <v>290.49970000000002</v>
      </c>
      <c r="AR232" s="9">
        <v>20.395444999999999</v>
      </c>
      <c r="AS232" s="9">
        <v>21.916307</v>
      </c>
      <c r="AT232" s="9">
        <v>0.48350364000000001</v>
      </c>
      <c r="AU232" s="9">
        <v>17.952435999999999</v>
      </c>
      <c r="AV232" s="9">
        <v>20.976037999999999</v>
      </c>
      <c r="AW232" s="9">
        <v>4.9237089999999997</v>
      </c>
      <c r="AX232" s="12">
        <f ca="1">IFERROR(__xludf.DUMMYFUNCTION("1-(PERCENTRANK(FILTER(AG:AG, $A:$A=$A232), $AG232))"),0.929999999999999)</f>
        <v>0.92999999999999905</v>
      </c>
      <c r="AY232" s="13">
        <f ca="1">IFERROR(__xludf.DUMMYFUNCTION("PERCENTRANK(FILTER(K:K, $A:$A=$A232), $K232)"),0.922)</f>
        <v>0.92200000000000004</v>
      </c>
      <c r="AZ232" s="13">
        <f ca="1">IFERROR(__xludf.DUMMYFUNCTION("PERCENTRANK(FILTER(I:I, $A:$A=$A232), $I232)"),0.473)</f>
        <v>0.47299999999999998</v>
      </c>
      <c r="BA232" s="12">
        <f ca="1">IFERROR(__xludf.DUMMYFUNCTION("PERCENTRANK(FILTER(AI:AI, $A:$A=$A232), $AI232)"),0.536)</f>
        <v>0.53600000000000003</v>
      </c>
      <c r="BB232" s="13">
        <f ca="1">IFERROR(__xludf.DUMMYFUNCTION("PERCENTRANK(FILTER(AT:AT, $A:$A=$A232), $AT232)"),0.099)</f>
        <v>9.9000000000000005E-2</v>
      </c>
      <c r="BC232" s="13">
        <f ca="1">IFERROR(__xludf.DUMMYFUNCTION("PERCENTRANK(FILTER(AU:AU, $A:$A=$A232), $AU232)"),0.819)</f>
        <v>0.81899999999999995</v>
      </c>
      <c r="BM232" s="9">
        <v>0.14813986000000001</v>
      </c>
      <c r="BN232" s="9">
        <v>0.1956</v>
      </c>
      <c r="BO232" s="9">
        <v>1.8529412000000001</v>
      </c>
      <c r="BP232" s="9">
        <v>14.058824</v>
      </c>
      <c r="BQ232" s="9">
        <v>1.4061999999999999</v>
      </c>
      <c r="BR232" s="9">
        <v>5.54</v>
      </c>
      <c r="BS232" s="9">
        <v>12.894456999999999</v>
      </c>
      <c r="BT232" s="9">
        <v>11.358952499999999</v>
      </c>
      <c r="BU232" s="9">
        <v>1.4138983000000001</v>
      </c>
      <c r="BV232" s="9">
        <v>2.0818455</v>
      </c>
      <c r="BW232" s="9">
        <v>18.827266999999999</v>
      </c>
      <c r="BX232" s="9">
        <v>12.802078</v>
      </c>
      <c r="BY232" s="9">
        <v>12.87354</v>
      </c>
      <c r="BZ232" s="9">
        <v>8.4027910000000006</v>
      </c>
      <c r="CA232" s="9">
        <v>44.92736</v>
      </c>
      <c r="CB232" s="9">
        <v>63.965922999999997</v>
      </c>
      <c r="CC232" s="9">
        <v>28.315714</v>
      </c>
      <c r="CD232" s="9">
        <v>53.659412000000003</v>
      </c>
    </row>
    <row r="233" spans="1:82" ht="15.75" hidden="1" customHeight="1" x14ac:dyDescent="0.2">
      <c r="A233" s="9" t="s">
        <v>81</v>
      </c>
      <c r="B233" s="9" t="s">
        <v>689</v>
      </c>
      <c r="C233" s="9">
        <v>3817</v>
      </c>
      <c r="D233" s="9">
        <v>208</v>
      </c>
      <c r="E233" s="9">
        <v>549.82594501896995</v>
      </c>
      <c r="F233" s="9">
        <v>765</v>
      </c>
      <c r="G233" s="9">
        <v>690.07159999999999</v>
      </c>
      <c r="H233" s="9">
        <v>163</v>
      </c>
      <c r="I233" s="16">
        <v>3.10470554192923E-5</v>
      </c>
      <c r="J233" s="9">
        <v>931.89858901762705</v>
      </c>
      <c r="K233" s="9">
        <v>7.2214671854583301</v>
      </c>
      <c r="L233" s="9">
        <v>2.8244236165399901E-2</v>
      </c>
      <c r="M233" s="9">
        <v>1.3760077966618601E-4</v>
      </c>
      <c r="N233" s="9">
        <v>0.27189542483660101</v>
      </c>
      <c r="O233" s="9">
        <v>0.79676652337194498</v>
      </c>
      <c r="P233" s="9" t="s">
        <v>690</v>
      </c>
      <c r="Q233" s="9">
        <v>103331101</v>
      </c>
      <c r="R233" s="9" t="s">
        <v>691</v>
      </c>
      <c r="S233" s="9">
        <v>64090</v>
      </c>
      <c r="T233" s="9">
        <v>39.996707893389797</v>
      </c>
      <c r="U233" s="9">
        <v>-122.405794977437</v>
      </c>
      <c r="V233" s="9">
        <v>243</v>
      </c>
      <c r="W233" s="9">
        <v>302</v>
      </c>
      <c r="X233" s="9">
        <v>29129.341273040802</v>
      </c>
      <c r="Y233" s="15">
        <f>X233/1609.34</f>
        <v>18.100178503635529</v>
      </c>
      <c r="Z233" s="9">
        <v>22037.527743097999</v>
      </c>
      <c r="AA233" s="15">
        <f>Z233/1609.34</f>
        <v>13.693518922724843</v>
      </c>
      <c r="AB233" s="9">
        <v>7091.8135299428704</v>
      </c>
      <c r="AC233" s="9">
        <v>22037.527743097999</v>
      </c>
      <c r="AD233" s="9">
        <v>7091.8135299428704</v>
      </c>
      <c r="AE233" s="9">
        <v>2.2428927085588399E-2</v>
      </c>
      <c r="AF233" s="9">
        <v>5.0606700333446497E-3</v>
      </c>
      <c r="AG233" s="9">
        <v>1670</v>
      </c>
      <c r="AH233" s="9">
        <v>1.0586466000000001</v>
      </c>
      <c r="AI233" s="9">
        <v>3.2937417</v>
      </c>
      <c r="AJ233" s="9">
        <v>2</v>
      </c>
      <c r="AK233" s="9">
        <v>3.3002321999999999</v>
      </c>
      <c r="AL233" s="9">
        <v>9.8966100000000008</v>
      </c>
      <c r="AM233" s="9">
        <v>0.8980032</v>
      </c>
      <c r="AN233" s="9">
        <v>7.7385157000000003E-3</v>
      </c>
      <c r="AO233" s="9">
        <v>6.1731045000000002E-3</v>
      </c>
      <c r="AP233" s="9">
        <v>1.6625027999999999</v>
      </c>
      <c r="AQ233" s="9">
        <v>298.14496000000003</v>
      </c>
      <c r="AR233" s="9">
        <v>49.232455999999999</v>
      </c>
      <c r="AS233" s="9">
        <v>40.646749999999997</v>
      </c>
      <c r="AT233" s="9">
        <v>1.5425766000000001</v>
      </c>
      <c r="AU233" s="9">
        <v>12.17558</v>
      </c>
      <c r="AV233" s="9">
        <v>13.725675000000001</v>
      </c>
      <c r="AW233" s="9">
        <v>2.8500141999999999</v>
      </c>
      <c r="AX233" s="12">
        <f ca="1">IFERROR(__xludf.DUMMYFUNCTION("1-(PERCENTRANK(FILTER(AG:AG, $A:$A=$A233), $AG233))"),0.340999999999999)</f>
        <v>0.34099999999999903</v>
      </c>
      <c r="AY233" s="13">
        <f ca="1">IFERROR(__xludf.DUMMYFUNCTION("PERCENTRANK(FILTER(K:K, $A:$A=$A233), $K233)"),0.364)</f>
        <v>0.36399999999999999</v>
      </c>
      <c r="AZ233" s="13">
        <f ca="1">IFERROR(__xludf.DUMMYFUNCTION("PERCENTRANK(FILTER(I:I, $A:$A=$A233), $I233)"),0.223)</f>
        <v>0.223</v>
      </c>
      <c r="BA233" s="12">
        <f ca="1">IFERROR(__xludf.DUMMYFUNCTION("PERCENTRANK(FILTER(AI:AI, $A:$A=$A233), $AI233)"),0.061)</f>
        <v>6.0999999999999999E-2</v>
      </c>
      <c r="BB233" s="13">
        <f ca="1">IFERROR(__xludf.DUMMYFUNCTION("PERCENTRANK(FILTER(AT:AT, $A:$A=$A233), $AT233)"),0.749)</f>
        <v>0.749</v>
      </c>
      <c r="BC233" s="13">
        <f ca="1">IFERROR(__xludf.DUMMYFUNCTION("PERCENTRANK(FILTER(AU:AU, $A:$A=$A233), $AU233)"),0.436)</f>
        <v>0.436</v>
      </c>
      <c r="BM233" s="9">
        <v>0.18197767000000001</v>
      </c>
      <c r="BN233" s="9">
        <v>7.7738514999999998E-3</v>
      </c>
      <c r="BO233" s="9">
        <v>2.4840182999999998</v>
      </c>
      <c r="BP233" s="9">
        <v>17.317757</v>
      </c>
      <c r="BQ233" s="9">
        <v>1.3254063</v>
      </c>
      <c r="BR233" s="9">
        <v>2.7031803000000001</v>
      </c>
      <c r="BS233" s="9">
        <v>14.136153999999999</v>
      </c>
      <c r="BT233" s="9">
        <v>10.373925</v>
      </c>
      <c r="BU233" s="9">
        <v>2.9676122999999999</v>
      </c>
      <c r="BV233" s="9">
        <v>4.6952429999999996</v>
      </c>
      <c r="BW233" s="9">
        <v>10.872923</v>
      </c>
      <c r="BX233" s="9">
        <v>6.0432899999999998</v>
      </c>
      <c r="BY233" s="9">
        <v>7.1775302999999999</v>
      </c>
      <c r="BZ233" s="9">
        <v>4.5998900000000003</v>
      </c>
      <c r="CA233" s="9">
        <v>80.433989999999994</v>
      </c>
      <c r="CB233" s="9">
        <v>103.89136999999999</v>
      </c>
      <c r="CC233" s="9">
        <v>63.350955999999996</v>
      </c>
      <c r="CD233" s="9">
        <v>90.788129999999995</v>
      </c>
    </row>
    <row r="234" spans="1:82" ht="15.75" hidden="1" customHeight="1" x14ac:dyDescent="0.2">
      <c r="A234" s="9" t="s">
        <v>81</v>
      </c>
      <c r="B234" s="9" t="s">
        <v>692</v>
      </c>
      <c r="C234" s="9">
        <v>4207</v>
      </c>
      <c r="D234" s="9">
        <v>42</v>
      </c>
      <c r="E234" s="9">
        <v>89.075312411809804</v>
      </c>
      <c r="F234" s="9">
        <v>346</v>
      </c>
      <c r="G234" s="9">
        <v>214.70090999999999</v>
      </c>
      <c r="H234" s="9">
        <v>49</v>
      </c>
      <c r="I234" s="10">
        <v>1.01283641665109E-4</v>
      </c>
      <c r="J234" s="9">
        <v>306.73915040297999</v>
      </c>
      <c r="K234" s="9">
        <v>43.197063123463103</v>
      </c>
      <c r="L234" s="9">
        <v>3.0990360326084501E-2</v>
      </c>
      <c r="M234" s="9">
        <v>1.59041670119833E-3</v>
      </c>
      <c r="N234" s="9">
        <v>0.12138728323699401</v>
      </c>
      <c r="O234" s="9">
        <v>0.41488092148625</v>
      </c>
      <c r="P234" s="9" t="s">
        <v>693</v>
      </c>
      <c r="Q234" s="9">
        <v>103401102</v>
      </c>
      <c r="R234" s="9" t="s">
        <v>694</v>
      </c>
      <c r="S234" s="9" t="s">
        <v>98</v>
      </c>
      <c r="T234" s="9">
        <v>40.513156497306902</v>
      </c>
      <c r="U234" s="9">
        <v>-122.378685261619</v>
      </c>
      <c r="V234" s="9">
        <v>246</v>
      </c>
      <c r="W234" s="9">
        <v>251</v>
      </c>
      <c r="X234" s="9">
        <v>45913.477955393901</v>
      </c>
      <c r="Z234" s="9">
        <v>33795.358623006803</v>
      </c>
      <c r="AB234" s="9">
        <v>12118.119332386999</v>
      </c>
      <c r="AC234" s="9">
        <v>5934.3740343749896</v>
      </c>
      <c r="AD234" s="9">
        <v>2513.4362085785801</v>
      </c>
      <c r="AE234" s="9">
        <v>7.7930418358718598E-2</v>
      </c>
      <c r="AF234" s="9">
        <v>4.9628984415903601E-3</v>
      </c>
      <c r="AG234" s="9">
        <v>233</v>
      </c>
      <c r="AH234" s="9">
        <v>2.6452534000000001</v>
      </c>
      <c r="AI234" s="9">
        <v>7.6954849999999997</v>
      </c>
      <c r="AJ234" s="9">
        <v>2.1648352000000002</v>
      </c>
      <c r="AK234" s="9">
        <v>2.0553982</v>
      </c>
      <c r="AL234" s="9">
        <v>7.3588069999999997</v>
      </c>
      <c r="AM234" s="9">
        <v>9.9163089999999995E-2</v>
      </c>
      <c r="AN234" s="9">
        <v>1.3076923000000001E-2</v>
      </c>
      <c r="AO234" s="9">
        <v>5.8843256000000004E-3</v>
      </c>
      <c r="AP234" s="9">
        <v>2.6496327000000002</v>
      </c>
      <c r="AQ234" s="9">
        <v>298.27539999999999</v>
      </c>
      <c r="AR234" s="9">
        <v>48.831077999999998</v>
      </c>
      <c r="AS234" s="9">
        <v>34.748800000000003</v>
      </c>
      <c r="AT234" s="9">
        <v>1.6112715</v>
      </c>
      <c r="AU234" s="9">
        <v>11.982922</v>
      </c>
      <c r="AV234" s="9">
        <v>14.083287</v>
      </c>
      <c r="AW234" s="9">
        <v>20.116233999999999</v>
      </c>
      <c r="AX234" s="12">
        <f ca="1">IFERROR(__xludf.DUMMYFUNCTION("1-(PERCENTRANK(FILTER(AG:AG, $A:$A=$A234), $AG234))"),0.844)</f>
        <v>0.84399999999999997</v>
      </c>
      <c r="AY234" s="13">
        <f ca="1">IFERROR(__xludf.DUMMYFUNCTION("PERCENTRANK(FILTER(K:K, $A:$A=$A234), $K234)"),0.854)</f>
        <v>0.85399999999999998</v>
      </c>
      <c r="AZ234" s="13">
        <f ca="1">IFERROR(__xludf.DUMMYFUNCTION("PERCENTRANK(FILTER(I:I, $A:$A=$A234), $I234)"),0.78)</f>
        <v>0.78</v>
      </c>
      <c r="BA234" s="12">
        <f ca="1">IFERROR(__xludf.DUMMYFUNCTION("PERCENTRANK(FILTER(AI:AI, $A:$A=$A234), $AI234)"),0.393)</f>
        <v>0.39300000000000002</v>
      </c>
      <c r="BB234" s="13">
        <f ca="1">IFERROR(__xludf.DUMMYFUNCTION("PERCENTRANK(FILTER(AT:AT, $A:$A=$A234), $AT234)"),0.948)</f>
        <v>0.94799999999999995</v>
      </c>
      <c r="BC234" s="13">
        <f ca="1">IFERROR(__xludf.DUMMYFUNCTION("PERCENTRANK(FILTER(AU:AU, $A:$A=$A234), $AU234)"),0.272)</f>
        <v>0.27200000000000002</v>
      </c>
      <c r="BM234" s="9">
        <v>0.29960555</v>
      </c>
      <c r="BN234" s="9">
        <v>1.9890109999999999E-2</v>
      </c>
      <c r="BO234" s="9">
        <v>2.1363637</v>
      </c>
      <c r="BP234" s="9">
        <v>15.068182</v>
      </c>
      <c r="BQ234" s="9">
        <v>0.76681315999999999</v>
      </c>
      <c r="BR234" s="9">
        <v>3.8021976999999998</v>
      </c>
      <c r="BS234" s="9">
        <v>10.450820999999999</v>
      </c>
      <c r="BT234" s="9">
        <v>7.5792437000000001</v>
      </c>
      <c r="BU234" s="9">
        <v>2.9249622999999998</v>
      </c>
      <c r="BV234" s="9">
        <v>4.9589204999999996</v>
      </c>
      <c r="BW234" s="9">
        <v>11.236508000000001</v>
      </c>
      <c r="BX234" s="9">
        <v>5.5914555000000004</v>
      </c>
      <c r="BY234" s="9">
        <v>7.2140199999999997</v>
      </c>
      <c r="BZ234" s="9">
        <v>4.3020123999999997</v>
      </c>
      <c r="CA234" s="9">
        <v>63.168849999999999</v>
      </c>
      <c r="CB234" s="9">
        <v>81.696820000000002</v>
      </c>
      <c r="CC234" s="9">
        <v>61.754399999999997</v>
      </c>
      <c r="CD234" s="9">
        <v>93.300349999999995</v>
      </c>
    </row>
    <row r="235" spans="1:82" ht="15.75" hidden="1" customHeight="1" x14ac:dyDescent="0.2">
      <c r="A235" s="9" t="s">
        <v>73</v>
      </c>
      <c r="B235" s="9" t="s">
        <v>695</v>
      </c>
      <c r="C235" s="9">
        <v>6865</v>
      </c>
      <c r="D235" s="9">
        <v>468</v>
      </c>
      <c r="E235" s="9">
        <v>621.03066348428399</v>
      </c>
      <c r="F235" s="9">
        <v>1201</v>
      </c>
      <c r="G235" s="9">
        <v>939.63054999999997</v>
      </c>
      <c r="H235" s="9">
        <v>93</v>
      </c>
      <c r="I235" s="10">
        <v>1.2825311715724001E-4</v>
      </c>
      <c r="J235" s="9">
        <v>3.7817834782734601E-2</v>
      </c>
      <c r="K235" s="9">
        <v>22.579352954564499</v>
      </c>
      <c r="L235" s="11">
        <v>4.8502551950232199E-6</v>
      </c>
      <c r="M235" s="9">
        <v>1.58315897963421E-3</v>
      </c>
      <c r="N235" s="9">
        <v>0.38967527060782597</v>
      </c>
      <c r="O235" s="9">
        <v>0.66093068249951203</v>
      </c>
      <c r="P235" s="9" t="s">
        <v>696</v>
      </c>
      <c r="Q235" s="9">
        <v>152481106</v>
      </c>
      <c r="R235" s="9" t="s">
        <v>455</v>
      </c>
      <c r="S235" s="9">
        <v>63124</v>
      </c>
      <c r="T235" s="9">
        <v>39.198357916296203</v>
      </c>
      <c r="U235" s="9">
        <v>-121.02949445689799</v>
      </c>
      <c r="V235" s="9">
        <v>129</v>
      </c>
      <c r="W235" s="9">
        <v>260</v>
      </c>
      <c r="X235" s="9">
        <v>21201.985824280098</v>
      </c>
      <c r="Z235" s="9">
        <v>9428.9995238736501</v>
      </c>
      <c r="AB235" s="9">
        <v>11772.986300406399</v>
      </c>
      <c r="AC235" s="9">
        <v>9428.9995238736501</v>
      </c>
      <c r="AD235" s="9">
        <v>11772.986300406399</v>
      </c>
      <c r="AE235" s="9">
        <v>0.14723378510598101</v>
      </c>
      <c r="AF235" s="9">
        <v>1.19275398956233E-2</v>
      </c>
      <c r="AG235" s="9">
        <v>234</v>
      </c>
      <c r="AH235" s="9">
        <v>9.8544820000000009</v>
      </c>
      <c r="AI235" s="9">
        <v>20.721281000000001</v>
      </c>
      <c r="AJ235" s="9">
        <v>2.9268293000000001</v>
      </c>
      <c r="AK235" s="9">
        <v>2.0120306000000001</v>
      </c>
      <c r="AL235" s="9">
        <v>5.7240833999999996</v>
      </c>
      <c r="AM235" s="9">
        <v>-1.8187208E-2</v>
      </c>
      <c r="AN235" s="9">
        <v>9.0243905999999999E-2</v>
      </c>
      <c r="AO235" s="9">
        <v>5.4323720000000004E-3</v>
      </c>
      <c r="AP235" s="9">
        <v>3.9010474999999998</v>
      </c>
      <c r="AQ235" s="9">
        <v>293.85079999999999</v>
      </c>
      <c r="AR235" s="9">
        <v>45.614510000000003</v>
      </c>
      <c r="AS235" s="9">
        <v>32.145363000000003</v>
      </c>
      <c r="AT235" s="9">
        <v>1.1301924000000001</v>
      </c>
      <c r="AU235" s="9">
        <v>12.399978000000001</v>
      </c>
      <c r="AV235" s="9">
        <v>14.529785</v>
      </c>
      <c r="AW235" s="9">
        <v>4.5204797000000001</v>
      </c>
      <c r="AX235" s="12">
        <f ca="1">IFERROR(__xludf.DUMMYFUNCTION("1-(PERCENTRANK(FILTER(AG:AG, $A:$A=$A235), $AG235))"),0.802)</f>
        <v>0.80200000000000005</v>
      </c>
      <c r="AY235" s="13">
        <f ca="1">IFERROR(__xludf.DUMMYFUNCTION("PERCENTRANK(FILTER(K:K, $A:$A=$A235), $K235)"),0.665)</f>
        <v>0.66500000000000004</v>
      </c>
      <c r="AZ235" s="13">
        <f ca="1">IFERROR(__xludf.DUMMYFUNCTION("PERCENTRANK(FILTER(I:I, $A:$A=$A235), $I235)"),0.951)</f>
        <v>0.95099999999999996</v>
      </c>
      <c r="BA235" s="12">
        <f ca="1">IFERROR(__xludf.DUMMYFUNCTION("PERCENTRANK(FILTER(AI:AI, $A:$A=$A235), $AI235)"),0.866)</f>
        <v>0.86599999999999999</v>
      </c>
      <c r="BB235" s="13">
        <f ca="1">IFERROR(__xludf.DUMMYFUNCTION("PERCENTRANK(FILTER(AT:AT, $A:$A=$A235), $AT235)"),0.11)</f>
        <v>0.11</v>
      </c>
      <c r="BC235" s="13">
        <f ca="1">IFERROR(__xludf.DUMMYFUNCTION("PERCENTRANK(FILTER(AU:AU, $A:$A=$A235), $AU235)"),0.598)</f>
        <v>0.59799999999999998</v>
      </c>
      <c r="BM235" s="9">
        <v>0.17927973</v>
      </c>
      <c r="BN235" s="9">
        <v>6.1951220000000001E-2</v>
      </c>
      <c r="BO235" s="9">
        <v>4.3370785999999999</v>
      </c>
      <c r="BP235" s="9">
        <v>18.011236</v>
      </c>
      <c r="BQ235" s="9">
        <v>5.2219509999999998</v>
      </c>
      <c r="BR235" s="9">
        <v>9.7642279999999992</v>
      </c>
      <c r="BS235" s="9">
        <v>8.6289160000000003</v>
      </c>
      <c r="BT235" s="9">
        <v>6.7750490000000001</v>
      </c>
      <c r="BU235" s="9">
        <v>1.9795351000000001</v>
      </c>
      <c r="BV235" s="9">
        <v>3.4628928000000001</v>
      </c>
      <c r="BW235" s="9">
        <v>13.287298</v>
      </c>
      <c r="BX235" s="9">
        <v>6.0489839999999999</v>
      </c>
      <c r="BY235" s="9">
        <v>8.2281410000000008</v>
      </c>
      <c r="BZ235" s="9">
        <v>4.1049842999999999</v>
      </c>
      <c r="CA235" s="9">
        <v>53.862139999999997</v>
      </c>
      <c r="CB235" s="9">
        <v>90.835480000000004</v>
      </c>
      <c r="CC235" s="9">
        <v>51.431286</v>
      </c>
      <c r="CD235" s="9">
        <v>91.474419999999995</v>
      </c>
    </row>
    <row r="236" spans="1:82" ht="15.75" hidden="1" customHeight="1" x14ac:dyDescent="0.2">
      <c r="A236" s="9" t="s">
        <v>81</v>
      </c>
      <c r="B236" s="9" t="s">
        <v>697</v>
      </c>
      <c r="C236" s="9">
        <v>5356</v>
      </c>
      <c r="D236" s="9">
        <v>739</v>
      </c>
      <c r="E236" s="9">
        <v>997.88348985621997</v>
      </c>
      <c r="F236" s="9">
        <v>1394</v>
      </c>
      <c r="G236" s="9">
        <v>1379.2538999999999</v>
      </c>
      <c r="H236" s="9">
        <v>126</v>
      </c>
      <c r="I236" s="10">
        <v>1.8451004198429799E-4</v>
      </c>
      <c r="J236" s="9">
        <v>3.84276787444695E-2</v>
      </c>
      <c r="K236" s="9">
        <v>3.7827727762590801</v>
      </c>
      <c r="L236" s="11">
        <v>7.0425297045500201E-6</v>
      </c>
      <c r="M236" s="9">
        <v>4.2768269684884499E-4</v>
      </c>
      <c r="N236" s="9">
        <v>0.53012912482065999</v>
      </c>
      <c r="O236" s="9">
        <v>0.72349513409704702</v>
      </c>
      <c r="P236" s="9" t="s">
        <v>698</v>
      </c>
      <c r="Q236" s="9">
        <v>103271101</v>
      </c>
      <c r="R236" s="9" t="s">
        <v>169</v>
      </c>
      <c r="S236" s="9">
        <v>1384</v>
      </c>
      <c r="T236" s="9">
        <v>40.893735267142702</v>
      </c>
      <c r="U236" s="9">
        <v>-122.381888521401</v>
      </c>
      <c r="V236" s="9">
        <v>226</v>
      </c>
      <c r="W236" s="9">
        <v>432</v>
      </c>
      <c r="X236" s="9">
        <v>29194.431602315999</v>
      </c>
      <c r="Y236" s="15">
        <f>X236/1609.34</f>
        <v>18.140623859666697</v>
      </c>
      <c r="Z236" s="9">
        <v>14649.754158806099</v>
      </c>
      <c r="AA236" s="15">
        <f>Z236/1609.34</f>
        <v>9.1029578329042344</v>
      </c>
      <c r="AB236" s="9">
        <v>14544.6774435099</v>
      </c>
      <c r="AC236" s="9">
        <v>14263.9900935479</v>
      </c>
      <c r="AD236" s="9">
        <v>14467.767168643</v>
      </c>
      <c r="AE236" s="9">
        <v>5.3888019802954497E-2</v>
      </c>
      <c r="AF236" s="9">
        <v>2.3248265290021601E-2</v>
      </c>
      <c r="AG236" s="9">
        <v>883</v>
      </c>
      <c r="AH236" s="9">
        <v>8.0816759999999999</v>
      </c>
      <c r="AI236" s="9">
        <v>24.116423000000001</v>
      </c>
      <c r="AJ236" s="9">
        <v>2</v>
      </c>
      <c r="AK236" s="9">
        <v>1.8425429</v>
      </c>
      <c r="AL236" s="9">
        <v>5.6404629999999996</v>
      </c>
      <c r="AM236" s="9">
        <v>-1.2358468</v>
      </c>
      <c r="AN236" s="9">
        <v>5.9166666E-2</v>
      </c>
      <c r="AO236" s="9">
        <v>5.7831979999999998E-3</v>
      </c>
      <c r="AP236" s="9">
        <v>4.2423219999999997</v>
      </c>
      <c r="AQ236" s="9">
        <v>296.84262000000001</v>
      </c>
      <c r="AR236" s="9">
        <v>46.27563</v>
      </c>
      <c r="AS236" s="9">
        <v>34.392128</v>
      </c>
      <c r="AT236" s="9">
        <v>1.4613126999999999</v>
      </c>
      <c r="AU236" s="9">
        <v>12.258153999999999</v>
      </c>
      <c r="AV236" s="9">
        <v>14.7802305</v>
      </c>
      <c r="AW236" s="9">
        <v>2.2119271999999999</v>
      </c>
      <c r="AX236" s="12">
        <f ca="1">IFERROR(__xludf.DUMMYFUNCTION("1-(PERCENTRANK(FILTER(AG:AG, $A:$A=$A236), $AG236))"),0.558)</f>
        <v>0.55800000000000005</v>
      </c>
      <c r="AY236" s="13">
        <f ca="1">IFERROR(__xludf.DUMMYFUNCTION("PERCENTRANK(FILTER(K:K, $A:$A=$A236), $K236)"),0.254)</f>
        <v>0.254</v>
      </c>
      <c r="AZ236" s="13">
        <f ca="1">IFERROR(__xludf.DUMMYFUNCTION("PERCENTRANK(FILTER(I:I, $A:$A=$A236), $I236)"),0.98)</f>
        <v>0.98</v>
      </c>
      <c r="BA236" s="12">
        <f ca="1">IFERROR(__xludf.DUMMYFUNCTION("PERCENTRANK(FILTER(AI:AI, $A:$A=$A236), $AI236)"),0.899)</f>
        <v>0.89900000000000002</v>
      </c>
      <c r="BB236" s="13">
        <f ca="1">IFERROR(__xludf.DUMMYFUNCTION("PERCENTRANK(FILTER(AT:AT, $A:$A=$A236), $AT236)"),0.682)</f>
        <v>0.68200000000000005</v>
      </c>
      <c r="BC236" s="13">
        <f ca="1">IFERROR(__xludf.DUMMYFUNCTION("PERCENTRANK(FILTER(AU:AU, $A:$A=$A236), $AU236)"),0.5)</f>
        <v>0.5</v>
      </c>
      <c r="BM236" s="9">
        <v>0.36315402000000002</v>
      </c>
      <c r="BN236" s="9">
        <v>5.9197569999999998E-2</v>
      </c>
      <c r="BO236" s="9">
        <v>4.8432836999999997</v>
      </c>
      <c r="BP236" s="9">
        <v>18.35821</v>
      </c>
      <c r="BQ236" s="9">
        <v>7.4280356999999997</v>
      </c>
      <c r="BR236" s="9">
        <v>8.2976189999999992</v>
      </c>
      <c r="BS236" s="9">
        <v>8.9716269999999998</v>
      </c>
      <c r="BT236" s="9">
        <v>6.9190464</v>
      </c>
      <c r="BU236" s="9">
        <v>2.5975282000000002</v>
      </c>
      <c r="BV236" s="9">
        <v>4.6209116000000003</v>
      </c>
      <c r="BW236" s="9">
        <v>12.055693</v>
      </c>
      <c r="BX236" s="9">
        <v>5.6241592999999996</v>
      </c>
      <c r="BY236" s="9">
        <v>7.5399200000000004</v>
      </c>
      <c r="BZ236" s="9">
        <v>4.2628994000000002</v>
      </c>
      <c r="CA236" s="9">
        <v>54.740067000000003</v>
      </c>
      <c r="CB236" s="9">
        <v>86.880979999999994</v>
      </c>
      <c r="CC236" s="9">
        <v>57.820087000000001</v>
      </c>
      <c r="CD236" s="9">
        <v>94.321290000000005</v>
      </c>
    </row>
    <row r="237" spans="1:82" ht="15.75" customHeight="1" x14ac:dyDescent="0.2">
      <c r="A237" s="9" t="s">
        <v>73</v>
      </c>
      <c r="B237" s="9" t="s">
        <v>3815</v>
      </c>
      <c r="C237" s="9">
        <v>2562</v>
      </c>
      <c r="D237" s="9">
        <v>746</v>
      </c>
      <c r="E237" s="9">
        <v>1214.88582116821</v>
      </c>
      <c r="F237" s="9">
        <v>2092</v>
      </c>
      <c r="G237" s="9">
        <v>1776.5253</v>
      </c>
      <c r="H237" s="9">
        <v>161</v>
      </c>
      <c r="I237" s="10">
        <v>1.1167944286391701E-4</v>
      </c>
      <c r="J237" s="9">
        <v>3.7817834782734698E-2</v>
      </c>
      <c r="K237" s="9">
        <v>7.6073339677415701</v>
      </c>
      <c r="L237" s="11">
        <v>4.2234747188554697E-6</v>
      </c>
      <c r="M237" s="9">
        <v>5.02998575609245E-4</v>
      </c>
      <c r="N237" s="9">
        <v>0.356596558317399</v>
      </c>
      <c r="O237" s="9">
        <v>0.68385507522591904</v>
      </c>
      <c r="P237" s="9" t="s">
        <v>3816</v>
      </c>
      <c r="Q237" s="9">
        <v>152481106</v>
      </c>
      <c r="R237" s="9" t="s">
        <v>455</v>
      </c>
      <c r="S237" s="9">
        <v>2104</v>
      </c>
      <c r="T237" s="9">
        <v>39.199437203728202</v>
      </c>
      <c r="U237" s="9">
        <v>-121.01725803795701</v>
      </c>
      <c r="V237" s="9">
        <v>225</v>
      </c>
      <c r="W237" s="9">
        <v>305</v>
      </c>
      <c r="X237" s="9">
        <v>32922.741673217199</v>
      </c>
      <c r="Y237" s="15">
        <f>X237/1609.34</f>
        <v>20.457294091501609</v>
      </c>
      <c r="Z237" s="9">
        <v>15655.921157168101</v>
      </c>
      <c r="AA237" s="15">
        <f>Z237/1609.34</f>
        <v>9.7281625742031519</v>
      </c>
      <c r="AB237" s="9">
        <v>17266.820516049</v>
      </c>
      <c r="AC237" s="9">
        <v>15655.921157168101</v>
      </c>
      <c r="AD237" s="9">
        <v>17266.820516049</v>
      </c>
      <c r="AE237" s="9">
        <v>8.0982770673088497E-2</v>
      </c>
      <c r="AF237" s="9">
        <v>1.7980390301090599E-2</v>
      </c>
      <c r="AG237" s="9">
        <v>801</v>
      </c>
      <c r="AH237" s="9">
        <v>9.4381529999999998</v>
      </c>
      <c r="AI237" s="9">
        <v>21.080734</v>
      </c>
      <c r="AJ237" s="9">
        <v>3</v>
      </c>
      <c r="AK237" s="9">
        <v>1.7448778</v>
      </c>
      <c r="AL237" s="9">
        <v>4.9115039999999999</v>
      </c>
      <c r="AM237" s="9">
        <v>0.28830876999999999</v>
      </c>
      <c r="AN237" s="9">
        <v>8.0221236000000001E-2</v>
      </c>
      <c r="AO237" s="9">
        <v>5.3972239999999999E-3</v>
      </c>
      <c r="AP237" s="9">
        <v>3.9504068000000001</v>
      </c>
      <c r="AQ237" s="9">
        <v>293.85654</v>
      </c>
      <c r="AR237" s="9">
        <v>46.074814000000003</v>
      </c>
      <c r="AS237" s="9">
        <v>32.312420000000003</v>
      </c>
      <c r="AT237" s="9">
        <v>1.1434388</v>
      </c>
      <c r="AU237" s="9">
        <v>12.264887999999999</v>
      </c>
      <c r="AV237" s="9">
        <v>14.4095745</v>
      </c>
      <c r="AW237" s="9">
        <v>2.0902690000000002</v>
      </c>
      <c r="AX237" s="12">
        <f ca="1">IFERROR(__xludf.DUMMYFUNCTION("1-(PERCENTRANK(FILTER(AG:AG, $A:$A=$A1581), $AG1581))"),0.493)</f>
        <v>0.49299999999999999</v>
      </c>
      <c r="AY237" s="13">
        <f ca="1">IFERROR(__xludf.DUMMYFUNCTION("PERCENTRANK(FILTER(K:K, $A:$A=$A1581), $K1581)"),0.3)</f>
        <v>0.3</v>
      </c>
      <c r="AZ237" s="13">
        <f ca="1">IFERROR(__xludf.DUMMYFUNCTION("PERCENTRANK(FILTER(I:I, $A:$A=$A1581), $I1581)"),0.866)</f>
        <v>0.86599999999999999</v>
      </c>
      <c r="BA237" s="12">
        <f ca="1">IFERROR(__xludf.DUMMYFUNCTION("PERCENTRANK(FILTER(AI:AI, $A:$A=$A1581), $AI1581)"),0.878)</f>
        <v>0.878</v>
      </c>
      <c r="BB237" s="13">
        <f ca="1">IFERROR(__xludf.DUMMYFUNCTION("PERCENTRANK(FILTER(AT:AT, $A:$A=$A1581), $AT1581)"),0.137)</f>
        <v>0.13700000000000001</v>
      </c>
      <c r="BC237" s="13">
        <f ca="1">IFERROR(__xludf.DUMMYFUNCTION("PERCENTRANK(FILTER(AU:AU, $A:$A=$A1581), $AU1581)"),0.48)</f>
        <v>0.48</v>
      </c>
      <c r="BM237" s="9">
        <v>7.7875399999999997E-2</v>
      </c>
      <c r="BN237" s="9">
        <v>7.4326760000000006E-2</v>
      </c>
      <c r="BO237" s="9">
        <v>3.0810373000000002</v>
      </c>
      <c r="BP237" s="9">
        <v>19.092834</v>
      </c>
      <c r="BQ237" s="9">
        <v>2.6698675000000001</v>
      </c>
      <c r="BR237" s="9">
        <v>7.1059603999999998</v>
      </c>
      <c r="BS237" s="9">
        <v>10.654082000000001</v>
      </c>
      <c r="BT237" s="9">
        <v>6.9759406999999998</v>
      </c>
      <c r="BU237" s="9">
        <v>2.1278450000000002</v>
      </c>
      <c r="BV237" s="9">
        <v>3.6892710000000002</v>
      </c>
      <c r="BW237" s="9">
        <v>12.685131999999999</v>
      </c>
      <c r="BX237" s="9">
        <v>5.9205074</v>
      </c>
      <c r="BY237" s="9">
        <v>7.805968</v>
      </c>
      <c r="BZ237" s="9">
        <v>4.0421968000000001</v>
      </c>
      <c r="CA237" s="9">
        <v>47.705190000000002</v>
      </c>
      <c r="CB237" s="9">
        <v>77.611580000000004</v>
      </c>
      <c r="CC237" s="9">
        <v>54.039709999999999</v>
      </c>
      <c r="CD237" s="9">
        <v>92.589659999999995</v>
      </c>
    </row>
    <row r="238" spans="1:82" ht="15.75" customHeight="1" x14ac:dyDescent="0.2">
      <c r="A238" s="9" t="s">
        <v>73</v>
      </c>
      <c r="B238" s="9" t="s">
        <v>504</v>
      </c>
      <c r="C238" s="9">
        <v>5266</v>
      </c>
      <c r="D238" s="9">
        <v>1933</v>
      </c>
      <c r="E238" s="9">
        <v>2412.9521978661401</v>
      </c>
      <c r="F238" s="9">
        <v>4113</v>
      </c>
      <c r="G238" s="9">
        <v>3472.5414999999998</v>
      </c>
      <c r="H238" s="9">
        <v>359</v>
      </c>
      <c r="I238" s="10">
        <v>1.11600829388564E-4</v>
      </c>
      <c r="J238" s="9">
        <v>0.98461050680192497</v>
      </c>
      <c r="K238" s="9">
        <v>77.080000570742399</v>
      </c>
      <c r="L238" s="9">
        <v>1.20214254333884E-4</v>
      </c>
      <c r="M238" s="9">
        <v>3.75177063694483E-3</v>
      </c>
      <c r="N238" s="9">
        <v>0.46997325553124197</v>
      </c>
      <c r="O238" s="9">
        <v>0.69486633785422602</v>
      </c>
      <c r="P238" s="9" t="s">
        <v>505</v>
      </c>
      <c r="Q238" s="9">
        <v>152181101</v>
      </c>
      <c r="R238" s="9" t="s">
        <v>345</v>
      </c>
      <c r="S238" s="9">
        <v>1802</v>
      </c>
      <c r="T238" s="9">
        <v>39.016075829242297</v>
      </c>
      <c r="U238" s="9">
        <v>-120.835449374671</v>
      </c>
      <c r="V238" s="9">
        <v>474</v>
      </c>
      <c r="W238" s="9">
        <v>645</v>
      </c>
      <c r="X238" s="9">
        <v>73711.6508241704</v>
      </c>
      <c r="Y238" s="15">
        <f>X238/1609.34</f>
        <v>45.802410195589744</v>
      </c>
      <c r="Z238" s="9">
        <v>35584.245608366997</v>
      </c>
      <c r="AA238" s="15">
        <f>Z238/1609.34</f>
        <v>22.11108007528987</v>
      </c>
      <c r="AB238" s="9">
        <v>38127.405215803403</v>
      </c>
      <c r="AC238" s="9">
        <v>35584.245608366997</v>
      </c>
      <c r="AD238" s="9">
        <v>38127.405215803403</v>
      </c>
      <c r="AE238" s="9">
        <v>1.3468856586631901</v>
      </c>
      <c r="AF238" s="9">
        <v>4.0064697750494802E-2</v>
      </c>
      <c r="AG238" s="9">
        <v>69</v>
      </c>
      <c r="AH238" s="9">
        <v>8.8850510000000007</v>
      </c>
      <c r="AI238" s="9">
        <v>18.083963000000001</v>
      </c>
      <c r="AJ238" s="9">
        <v>3</v>
      </c>
      <c r="AK238" s="9">
        <v>1.7121090000000001</v>
      </c>
      <c r="AL238" s="9">
        <v>4.9546412999999996</v>
      </c>
      <c r="AM238" s="9">
        <v>0.51583356000000002</v>
      </c>
      <c r="AN238" s="9">
        <v>7.2613633999999996E-2</v>
      </c>
      <c r="AO238" s="9">
        <v>5.5352934000000003E-3</v>
      </c>
      <c r="AP238" s="9">
        <v>3.5431325</v>
      </c>
      <c r="AQ238" s="9">
        <v>295.01952999999997</v>
      </c>
      <c r="AR238" s="9">
        <v>50.761158000000002</v>
      </c>
      <c r="AS238" s="9">
        <v>34.451332000000001</v>
      </c>
      <c r="AT238" s="9">
        <v>1.3409673</v>
      </c>
      <c r="AU238" s="9">
        <v>11.181767000000001</v>
      </c>
      <c r="AV238" s="9">
        <v>13.227319</v>
      </c>
      <c r="AW238" s="9">
        <v>1.4490904</v>
      </c>
      <c r="AX238" s="12">
        <f ca="1">IFERROR(__xludf.DUMMYFUNCTION("1-(PERCENTRANK(FILTER(AG:AG, $A:$A=$A161), $AG161))"),0.941)</f>
        <v>0.94099999999999995</v>
      </c>
      <c r="AY238" s="13">
        <f ca="1">IFERROR(__xludf.DUMMYFUNCTION("PERCENTRANK(FILTER(K:K, $A:$A=$A161), $K161)"),0.914)</f>
        <v>0.91400000000000003</v>
      </c>
      <c r="AZ238" s="13">
        <f ca="1">IFERROR(__xludf.DUMMYFUNCTION("PERCENTRANK(FILTER(I:I, $A:$A=$A161), $I161)"),0.863)</f>
        <v>0.86299999999999999</v>
      </c>
      <c r="BA238" s="12">
        <f ca="1">IFERROR(__xludf.DUMMYFUNCTION("PERCENTRANK(FILTER(AI:AI, $A:$A=$A161), $AI161)"),0.771)</f>
        <v>0.77100000000000002</v>
      </c>
      <c r="BB238" s="13">
        <f ca="1">IFERROR(__xludf.DUMMYFUNCTION("PERCENTRANK(FILTER(AT:AT, $A:$A=$A161), $AT161)"),0.861)</f>
        <v>0.86099999999999999</v>
      </c>
      <c r="BC238" s="13">
        <f ca="1">IFERROR(__xludf.DUMMYFUNCTION("PERCENTRANK(FILTER(AU:AU, $A:$A=$A161), $AU161)"),0.046)</f>
        <v>4.5999999999999999E-2</v>
      </c>
      <c r="BM238" s="9">
        <v>2.5054755000000001E-2</v>
      </c>
      <c r="BN238" s="9">
        <v>2.2540983000000001E-2</v>
      </c>
      <c r="BO238" s="9">
        <v>2.0562499999999999</v>
      </c>
      <c r="BP238" s="9">
        <v>17.725000000000001</v>
      </c>
      <c r="BQ238" s="9">
        <v>1.9787295</v>
      </c>
      <c r="BR238" s="9">
        <v>2.5532786999999999</v>
      </c>
      <c r="BS238" s="9">
        <v>7.6146890000000003</v>
      </c>
      <c r="BT238" s="9">
        <v>5.8856789999999997</v>
      </c>
      <c r="BU238" s="9">
        <v>2.3554295999999999</v>
      </c>
      <c r="BV238" s="9">
        <v>4.1059747</v>
      </c>
      <c r="BW238" s="9">
        <v>12.930528000000001</v>
      </c>
      <c r="BX238" s="9">
        <v>6.2713245999999998</v>
      </c>
      <c r="BY238" s="9">
        <v>8.6404879999999995</v>
      </c>
      <c r="BZ238" s="9">
        <v>4.2493119999999998</v>
      </c>
      <c r="CA238" s="9">
        <v>49.303649999999998</v>
      </c>
      <c r="CB238" s="9">
        <v>82.458299999999994</v>
      </c>
      <c r="CC238" s="9">
        <v>53.406773000000001</v>
      </c>
      <c r="CD238" s="9">
        <v>90.412604999999999</v>
      </c>
    </row>
    <row r="239" spans="1:82" ht="15.75" hidden="1" customHeight="1" x14ac:dyDescent="0.2">
      <c r="A239" s="9" t="s">
        <v>91</v>
      </c>
      <c r="B239" s="9" t="s">
        <v>704</v>
      </c>
      <c r="C239" s="9">
        <v>5007</v>
      </c>
      <c r="D239" s="9">
        <v>679</v>
      </c>
      <c r="E239" s="9">
        <v>1317.20506154701</v>
      </c>
      <c r="F239" s="9">
        <v>1676</v>
      </c>
      <c r="G239" s="9">
        <v>1847.0308</v>
      </c>
      <c r="H239" s="9">
        <v>159</v>
      </c>
      <c r="I239" s="16">
        <v>7.7405105677951993E-5</v>
      </c>
      <c r="J239" s="9">
        <v>0.57037652501243696</v>
      </c>
      <c r="K239" s="9">
        <v>0.53781449038196205</v>
      </c>
      <c r="L239" s="11">
        <v>5.6148833473559997E-5</v>
      </c>
      <c r="M239" s="11">
        <v>6.0464869135900297E-5</v>
      </c>
      <c r="N239" s="9">
        <v>0.405131264916467</v>
      </c>
      <c r="O239" s="9">
        <v>0.71314733292329802</v>
      </c>
      <c r="P239" s="9" t="s">
        <v>705</v>
      </c>
      <c r="Q239" s="9">
        <v>42031125</v>
      </c>
      <c r="R239" s="9" t="s">
        <v>706</v>
      </c>
      <c r="S239" s="9">
        <v>902</v>
      </c>
      <c r="T239" s="9">
        <v>37.889146195302402</v>
      </c>
      <c r="U239" s="9">
        <v>-122.55530960421299</v>
      </c>
      <c r="V239" s="9">
        <v>127</v>
      </c>
      <c r="W239" s="9">
        <v>181</v>
      </c>
      <c r="X239" s="9">
        <v>29378.8557996335</v>
      </c>
      <c r="Y239" s="15">
        <f>X239/1609.34</f>
        <v>18.255220027858314</v>
      </c>
      <c r="Z239" s="9">
        <v>19412.999433220801</v>
      </c>
      <c r="AA239" s="15">
        <f>Z239/1609.34</f>
        <v>12.062708584401557</v>
      </c>
      <c r="AB239" s="9">
        <v>9965.8563664126395</v>
      </c>
      <c r="AC239" s="9">
        <v>19412.999433220801</v>
      </c>
      <c r="AD239" s="9">
        <v>9965.8563664126395</v>
      </c>
      <c r="AE239" s="9">
        <v>9.6139141926081494E-3</v>
      </c>
      <c r="AF239" s="9">
        <v>1.2307411802794301E-2</v>
      </c>
      <c r="AG239" s="9">
        <v>2175</v>
      </c>
      <c r="AH239" s="9">
        <v>6.7630105</v>
      </c>
      <c r="AI239" s="9">
        <v>16.861554999999999</v>
      </c>
      <c r="AJ239" s="9">
        <v>2.7490637000000002</v>
      </c>
      <c r="AK239" s="9">
        <v>3.4863756000000001</v>
      </c>
      <c r="AL239" s="9">
        <v>8.8399760000000001</v>
      </c>
      <c r="AM239" s="9">
        <v>0.12013553</v>
      </c>
      <c r="AN239" s="9">
        <v>3.4082398E-2</v>
      </c>
      <c r="AO239" s="9">
        <v>7.1989754E-3</v>
      </c>
      <c r="AP239" s="9">
        <v>2.6372192000000001</v>
      </c>
      <c r="AQ239" s="9">
        <v>292.68984999999998</v>
      </c>
      <c r="AR239" s="9">
        <v>29.127386000000001</v>
      </c>
      <c r="AS239" s="9">
        <v>26.005628999999999</v>
      </c>
      <c r="AT239" s="9">
        <v>0.66566676000000002</v>
      </c>
      <c r="AU239" s="9">
        <v>16.024132000000002</v>
      </c>
      <c r="AV239" s="9">
        <v>17.839306000000001</v>
      </c>
      <c r="AW239" s="9">
        <v>1.7655437</v>
      </c>
      <c r="AX239" s="12">
        <f ca="1">IFERROR(__xludf.DUMMYFUNCTION("1-(PERCENTRANK(FILTER(AG:AG, $A:$A=$A239), $AG239))"),0.462999999999999)</f>
        <v>0.46299999999999902</v>
      </c>
      <c r="AY239" s="13">
        <f ca="1">IFERROR(__xludf.DUMMYFUNCTION("PERCENTRANK(FILTER(K:K, $A:$A=$A239), $K239)"),0.345)</f>
        <v>0.34499999999999997</v>
      </c>
      <c r="AZ239" s="13">
        <f ca="1">IFERROR(__xludf.DUMMYFUNCTION("PERCENTRANK(FILTER(I:I, $A:$A=$A239), $I239)"),0.77)</f>
        <v>0.77</v>
      </c>
      <c r="BA239" s="12">
        <f ca="1">IFERROR(__xludf.DUMMYFUNCTION("PERCENTRANK(FILTER(AI:AI, $A:$A=$A239), $AI239)"),0.815)</f>
        <v>0.81499999999999995</v>
      </c>
      <c r="BB239" s="13">
        <f ca="1">IFERROR(__xludf.DUMMYFUNCTION("PERCENTRANK(FILTER(AT:AT, $A:$A=$A239), $AT239)"),0.127)</f>
        <v>0.127</v>
      </c>
      <c r="BC239" s="13">
        <f ca="1">IFERROR(__xludf.DUMMYFUNCTION("PERCENTRANK(FILTER(AU:AU, $A:$A=$A239), $AU239)"),0.838)</f>
        <v>0.83799999999999997</v>
      </c>
      <c r="BM239" s="9">
        <v>0.1818843</v>
      </c>
      <c r="BN239" s="9">
        <v>6.5176139999999994E-2</v>
      </c>
      <c r="BO239" s="9">
        <v>2.97</v>
      </c>
      <c r="BP239" s="9">
        <v>15.39</v>
      </c>
      <c r="BQ239" s="9">
        <v>1.6038950999999999</v>
      </c>
      <c r="BR239" s="9">
        <v>6.2771534999999998</v>
      </c>
      <c r="BS239" s="9">
        <v>11.012964999999999</v>
      </c>
      <c r="BT239" s="9">
        <v>9.2884980000000006</v>
      </c>
      <c r="BU239" s="9">
        <v>1.5138575999999999</v>
      </c>
      <c r="BV239" s="9">
        <v>2.6924329</v>
      </c>
      <c r="BW239" s="9">
        <v>15.389692999999999</v>
      </c>
      <c r="BX239" s="9">
        <v>12.722244999999999</v>
      </c>
      <c r="BY239" s="9">
        <v>11.5878315</v>
      </c>
      <c r="BZ239" s="9">
        <v>9.2316389999999995</v>
      </c>
      <c r="CA239" s="9">
        <v>51.817320000000002</v>
      </c>
      <c r="CB239" s="9">
        <v>52.527206</v>
      </c>
      <c r="CC239" s="9">
        <v>39.560169999999999</v>
      </c>
      <c r="CD239" s="9">
        <v>52.928642000000004</v>
      </c>
    </row>
    <row r="240" spans="1:82" ht="15.75" hidden="1" customHeight="1" x14ac:dyDescent="0.2">
      <c r="A240" s="9" t="s">
        <v>77</v>
      </c>
      <c r="B240" s="9" t="s">
        <v>707</v>
      </c>
      <c r="C240" s="9">
        <v>5583</v>
      </c>
      <c r="D240" s="9">
        <v>467</v>
      </c>
      <c r="E240" s="9">
        <v>709.13478528099199</v>
      </c>
      <c r="F240" s="9">
        <v>1475</v>
      </c>
      <c r="G240" s="9">
        <v>1287.4123999999999</v>
      </c>
      <c r="H240" s="9">
        <v>110</v>
      </c>
      <c r="I240" s="10">
        <v>1.20354135949376E-4</v>
      </c>
      <c r="J240" s="9">
        <v>2.03725514455359</v>
      </c>
      <c r="K240" s="9">
        <v>12.6484046951312</v>
      </c>
      <c r="L240" s="9">
        <v>2.43954033269115E-4</v>
      </c>
      <c r="M240" s="9">
        <v>7.9561384159722499E-4</v>
      </c>
      <c r="N240" s="9">
        <v>0.31661016949152498</v>
      </c>
      <c r="O240" s="9">
        <v>0.55082179640773898</v>
      </c>
      <c r="P240" s="9" t="s">
        <v>708</v>
      </c>
      <c r="Q240" s="9">
        <v>43182103</v>
      </c>
      <c r="R240" s="9" t="s">
        <v>709</v>
      </c>
      <c r="S240" s="9">
        <v>646</v>
      </c>
      <c r="T240" s="9">
        <v>38.399202369370997</v>
      </c>
      <c r="U240" s="9">
        <v>-122.621670690725</v>
      </c>
      <c r="V240" s="9">
        <v>269</v>
      </c>
      <c r="W240" s="9">
        <v>363</v>
      </c>
      <c r="X240" s="9">
        <v>42939.756478908101</v>
      </c>
      <c r="Y240" s="15">
        <f>X240/1609.34</f>
        <v>26.681593994375397</v>
      </c>
      <c r="Z240" s="9">
        <v>19879.4545274027</v>
      </c>
      <c r="AA240" s="15">
        <f>Z240/1609.34</f>
        <v>12.352551062797607</v>
      </c>
      <c r="AB240" s="9">
        <v>23060.301951505298</v>
      </c>
      <c r="AC240" s="9">
        <v>12247.7457934882</v>
      </c>
      <c r="AD240" s="9">
        <v>13884.0043003055</v>
      </c>
      <c r="AE240" s="9">
        <v>8.7517522575694701E-2</v>
      </c>
      <c r="AF240" s="9">
        <v>1.32389549544313E-2</v>
      </c>
      <c r="AG240" s="9">
        <v>513</v>
      </c>
      <c r="AH240" s="9">
        <v>6.4600499999999998</v>
      </c>
      <c r="AI240" s="9">
        <v>14.667586</v>
      </c>
      <c r="AJ240" s="9">
        <v>2.8787880000000001</v>
      </c>
      <c r="AK240" s="9">
        <v>2.4524197999999999</v>
      </c>
      <c r="AL240" s="9">
        <v>6.1050576999999997</v>
      </c>
      <c r="AM240" s="9">
        <v>0.81352924999999998</v>
      </c>
      <c r="AN240" s="9">
        <v>3.5505050000000003E-2</v>
      </c>
      <c r="AO240" s="9">
        <v>6.8064066999999999E-3</v>
      </c>
      <c r="AP240" s="9">
        <v>3.1065178000000002</v>
      </c>
      <c r="AQ240" s="9">
        <v>295.09377999999998</v>
      </c>
      <c r="AR240" s="9">
        <v>33.924439999999997</v>
      </c>
      <c r="AS240" s="9">
        <v>30.64395</v>
      </c>
      <c r="AT240" s="9">
        <v>0.93964725999999998</v>
      </c>
      <c r="AU240" s="9">
        <v>15.172736</v>
      </c>
      <c r="AV240" s="9">
        <v>17.077694000000001</v>
      </c>
      <c r="AW240" s="9">
        <v>0.99514309999999995</v>
      </c>
      <c r="AX240" s="12">
        <f ca="1">IFERROR(__xludf.DUMMYFUNCTION("1-(PERCENTRANK(FILTER(AG:AG, $A:$A=$A240), $AG240))"),0.821)</f>
        <v>0.82099999999999995</v>
      </c>
      <c r="AY240" s="13">
        <f ca="1">IFERROR(__xludf.DUMMYFUNCTION("PERCENTRANK(FILTER(K:K, $A:$A=$A240), $K240)"),0.795)</f>
        <v>0.79500000000000004</v>
      </c>
      <c r="AZ240" s="13">
        <f ca="1">IFERROR(__xludf.DUMMYFUNCTION("PERCENTRANK(FILTER(I:I, $A:$A=$A240), $I240)"),0.674)</f>
        <v>0.67400000000000004</v>
      </c>
      <c r="BA240" s="12">
        <f ca="1">IFERROR(__xludf.DUMMYFUNCTION("PERCENTRANK(FILTER(AI:AI, $A:$A=$A240), $AI240)"),0.408)</f>
        <v>0.40799999999999997</v>
      </c>
      <c r="BB240" s="13">
        <f ca="1">IFERROR(__xludf.DUMMYFUNCTION("PERCENTRANK(FILTER(AT:AT, $A:$A=$A240), $AT240)"),0.572)</f>
        <v>0.57199999999999995</v>
      </c>
      <c r="BC240" s="13">
        <f ca="1">IFERROR(__xludf.DUMMYFUNCTION("PERCENTRANK(FILTER(AU:AU, $A:$A=$A240), $AU240)"),0.375)</f>
        <v>0.375</v>
      </c>
      <c r="BM240" s="9">
        <v>0.12109982</v>
      </c>
      <c r="BN240" s="9">
        <v>6.6197690000000003E-2</v>
      </c>
      <c r="BO240" s="9">
        <v>2.5555555999999999</v>
      </c>
      <c r="BP240" s="9">
        <v>18.284721000000001</v>
      </c>
      <c r="BQ240" s="9">
        <v>2.2949495</v>
      </c>
      <c r="BR240" s="9">
        <v>7.4494949999999998</v>
      </c>
      <c r="BS240" s="9">
        <v>9.9389979999999998</v>
      </c>
      <c r="BT240" s="9">
        <v>8.0023780000000002</v>
      </c>
      <c r="BU240" s="9">
        <v>1.8967290999999999</v>
      </c>
      <c r="BV240" s="9">
        <v>3.4886558000000001</v>
      </c>
      <c r="BW240" s="9">
        <v>15.266541</v>
      </c>
      <c r="BX240" s="9">
        <v>9.729851</v>
      </c>
      <c r="BY240" s="9">
        <v>10.057767999999999</v>
      </c>
      <c r="BZ240" s="9">
        <v>6.4355169999999999</v>
      </c>
      <c r="CA240" s="9">
        <v>51.439888000000003</v>
      </c>
      <c r="CB240" s="9">
        <v>73.711439999999996</v>
      </c>
      <c r="CC240" s="9">
        <v>42.709470000000003</v>
      </c>
      <c r="CD240" s="9">
        <v>71.738339999999994</v>
      </c>
    </row>
    <row r="241" spans="1:82" ht="15.75" hidden="1" customHeight="1" x14ac:dyDescent="0.2">
      <c r="A241" s="9" t="s">
        <v>77</v>
      </c>
      <c r="B241" s="9" t="s">
        <v>710</v>
      </c>
      <c r="C241" s="9">
        <v>915</v>
      </c>
      <c r="D241" s="9">
        <v>1701</v>
      </c>
      <c r="E241" s="9">
        <v>2059.3632111232901</v>
      </c>
      <c r="F241" s="9">
        <v>2885</v>
      </c>
      <c r="G241" s="9">
        <v>2676.8604</v>
      </c>
      <c r="H241" s="9">
        <v>239</v>
      </c>
      <c r="I241" s="10">
        <v>1.3461016937391299E-4</v>
      </c>
      <c r="J241" s="9">
        <v>26.2567872917564</v>
      </c>
      <c r="K241" s="9">
        <v>10.8961864521017</v>
      </c>
      <c r="L241" s="9">
        <v>1.73847627018888E-3</v>
      </c>
      <c r="M241" s="9">
        <v>7.9228641168422795E-4</v>
      </c>
      <c r="N241" s="9">
        <v>0.58960138648180205</v>
      </c>
      <c r="O241" s="9">
        <v>0.769320375611389</v>
      </c>
      <c r="P241" s="9" t="s">
        <v>711</v>
      </c>
      <c r="Q241" s="9">
        <v>43141101</v>
      </c>
      <c r="R241" s="9" t="s">
        <v>80</v>
      </c>
      <c r="S241" s="9">
        <v>548</v>
      </c>
      <c r="T241" s="9">
        <v>38.757684227257201</v>
      </c>
      <c r="U241" s="9">
        <v>-122.63591045982</v>
      </c>
      <c r="V241" s="9">
        <v>396</v>
      </c>
      <c r="W241" s="9">
        <v>880</v>
      </c>
      <c r="X241" s="9">
        <v>81764.770083791198</v>
      </c>
      <c r="Y241" s="15">
        <f>X241/1609.34</f>
        <v>50.806398948507585</v>
      </c>
      <c r="Z241" s="9">
        <v>39630.2884478286</v>
      </c>
      <c r="AA241" s="15">
        <f>Z241/1609.34</f>
        <v>24.625180787048482</v>
      </c>
      <c r="AB241" s="9">
        <v>42134.4816359623</v>
      </c>
      <c r="AC241" s="9">
        <v>36627.239067297203</v>
      </c>
      <c r="AD241" s="9">
        <v>41510.344188860799</v>
      </c>
      <c r="AE241" s="9">
        <v>0.18935645239252999</v>
      </c>
      <c r="AF241" s="9">
        <v>3.2171830480365302E-2</v>
      </c>
      <c r="AG241" s="9">
        <v>516</v>
      </c>
      <c r="AH241" s="9">
        <v>7.3065069999999999</v>
      </c>
      <c r="AI241" s="9">
        <v>15.188893</v>
      </c>
      <c r="AJ241" s="9">
        <v>2.9283017999999998</v>
      </c>
      <c r="AK241" s="9">
        <v>2.7279065</v>
      </c>
      <c r="AL241" s="9">
        <v>7.4617630000000004</v>
      </c>
      <c r="AM241" s="9">
        <v>-1.9926789</v>
      </c>
      <c r="AN241" s="9">
        <v>3.6679245999999999E-2</v>
      </c>
      <c r="AO241" s="9">
        <v>6.166202E-3</v>
      </c>
      <c r="AP241" s="9">
        <v>3.1511073000000001</v>
      </c>
      <c r="AQ241" s="9">
        <v>294.92412999999999</v>
      </c>
      <c r="AR241" s="9">
        <v>44.359229999999997</v>
      </c>
      <c r="AS241" s="9">
        <v>35.427894999999999</v>
      </c>
      <c r="AT241" s="9">
        <v>1.2036954</v>
      </c>
      <c r="AU241" s="9">
        <v>13.035306</v>
      </c>
      <c r="AV241" s="9">
        <v>15.044677999999999</v>
      </c>
      <c r="AW241" s="9">
        <v>0.84550760000000003</v>
      </c>
      <c r="AX241" s="12">
        <f ca="1">IFERROR(__xludf.DUMMYFUNCTION("1-(PERCENTRANK(FILTER(AG:AG, $A:$A=$A241), $AG241))"),0.819)</f>
        <v>0.81899999999999995</v>
      </c>
      <c r="AY241" s="13">
        <f ca="1">IFERROR(__xludf.DUMMYFUNCTION("PERCENTRANK(FILTER(K:K, $A:$A=$A241), $K241)"),0.769)</f>
        <v>0.76900000000000002</v>
      </c>
      <c r="AZ241" s="13">
        <f ca="1">IFERROR(__xludf.DUMMYFUNCTION("PERCENTRANK(FILTER(I:I, $A:$A=$A241), $I241)"),0.73)</f>
        <v>0.73</v>
      </c>
      <c r="BA241" s="12">
        <f ca="1">IFERROR(__xludf.DUMMYFUNCTION("PERCENTRANK(FILTER(AI:AI, $A:$A=$A241), $AI241)"),0.422)</f>
        <v>0.42199999999999999</v>
      </c>
      <c r="BB241" s="13">
        <f ca="1">IFERROR(__xludf.DUMMYFUNCTION("PERCENTRANK(FILTER(AT:AT, $A:$A=$A241), $AT241)"),0.869)</f>
        <v>0.86899999999999999</v>
      </c>
      <c r="BC241" s="13">
        <f ca="1">IFERROR(__xludf.DUMMYFUNCTION("PERCENTRANK(FILTER(AU:AU, $A:$A=$A241), $AU241)"),0.026)</f>
        <v>2.5999999999999999E-2</v>
      </c>
      <c r="BM241" s="9">
        <v>8.7961369999999997E-2</v>
      </c>
      <c r="BN241" s="9">
        <v>8.8893910000000007E-2</v>
      </c>
      <c r="BO241" s="9">
        <v>3.7208587999999998</v>
      </c>
      <c r="BP241" s="9">
        <v>16.738461999999998</v>
      </c>
      <c r="BQ241" s="9">
        <v>1.6883395999999999</v>
      </c>
      <c r="BR241" s="9">
        <v>5.4433959999999999</v>
      </c>
      <c r="BS241" s="9">
        <v>10.416501999999999</v>
      </c>
      <c r="BT241" s="9">
        <v>7.7044249999999996</v>
      </c>
      <c r="BU241" s="9">
        <v>2.3016253</v>
      </c>
      <c r="BV241" s="9">
        <v>4.023911</v>
      </c>
      <c r="BW241" s="9">
        <v>13.232177</v>
      </c>
      <c r="BX241" s="9">
        <v>5.9831675999999998</v>
      </c>
      <c r="BY241" s="9">
        <v>7.0064792999999996</v>
      </c>
      <c r="BZ241" s="9">
        <v>3.9173968000000001</v>
      </c>
      <c r="CA241" s="9">
        <v>56.763103000000001</v>
      </c>
      <c r="CB241" s="9">
        <v>90.619339999999994</v>
      </c>
      <c r="CC241" s="9">
        <v>53.663395000000001</v>
      </c>
      <c r="CD241" s="9">
        <v>92.636160000000004</v>
      </c>
    </row>
    <row r="242" spans="1:82" ht="15.75" hidden="1" customHeight="1" x14ac:dyDescent="0.2">
      <c r="A242" s="9" t="s">
        <v>113</v>
      </c>
      <c r="B242" s="9" t="s">
        <v>712</v>
      </c>
      <c r="C242" s="9">
        <v>1168</v>
      </c>
      <c r="D242" s="9">
        <v>8</v>
      </c>
      <c r="E242" s="9">
        <v>15.0601380057937</v>
      </c>
      <c r="F242" s="9">
        <v>40</v>
      </c>
      <c r="G242" s="9">
        <v>30.998052999999999</v>
      </c>
      <c r="H242" s="9">
        <v>8</v>
      </c>
      <c r="I242" s="16">
        <v>8.7489802353957202E-5</v>
      </c>
      <c r="J242" s="9">
        <v>110.554773332813</v>
      </c>
      <c r="K242" s="9">
        <v>23.963084538777601</v>
      </c>
      <c r="L242" s="9">
        <v>9.2430212474919407E-3</v>
      </c>
      <c r="M242" s="9">
        <v>1.5553879657090801E-3</v>
      </c>
      <c r="N242" s="9">
        <v>0.2</v>
      </c>
      <c r="O242" s="9">
        <v>0.48584142370378902</v>
      </c>
      <c r="P242" s="9" t="s">
        <v>713</v>
      </c>
      <c r="Q242" s="9">
        <v>163781705</v>
      </c>
      <c r="R242" s="9" t="s">
        <v>714</v>
      </c>
      <c r="S242" s="9">
        <v>75274</v>
      </c>
      <c r="T242" s="9">
        <v>37.948759397542702</v>
      </c>
      <c r="U242" s="9">
        <v>-120.419204385334</v>
      </c>
      <c r="V242" s="9">
        <v>111</v>
      </c>
      <c r="W242" s="9">
        <v>406</v>
      </c>
      <c r="X242" s="9">
        <v>21052.6898544016</v>
      </c>
      <c r="Z242" s="9">
        <v>5362.5181730045597</v>
      </c>
      <c r="AB242" s="9">
        <v>15690.1716813971</v>
      </c>
      <c r="AC242" s="9">
        <v>450.44179737827199</v>
      </c>
      <c r="AD242" s="9">
        <v>831.72901735574203</v>
      </c>
      <c r="AE242" s="9">
        <v>1.24431037256727E-2</v>
      </c>
      <c r="AF242" s="9">
        <v>6.9991841883165697E-4</v>
      </c>
      <c r="AG242" s="9">
        <v>241</v>
      </c>
      <c r="AH242" s="9">
        <v>2.4097339999999998</v>
      </c>
      <c r="AI242" s="9">
        <v>8.6387180000000008</v>
      </c>
      <c r="AJ242" s="9">
        <v>2</v>
      </c>
      <c r="AK242" s="9">
        <v>1.9660518</v>
      </c>
      <c r="AL242" s="9">
        <v>5.3974004000000004</v>
      </c>
      <c r="AM242" s="9">
        <v>1.7809710000000001</v>
      </c>
      <c r="AN242" s="9">
        <v>1.3999999500000001E-2</v>
      </c>
      <c r="AO242" s="9">
        <v>6.1280969999999999E-3</v>
      </c>
      <c r="AP242" s="9">
        <v>1.9384903</v>
      </c>
      <c r="AQ242" s="9">
        <v>297.02499999999998</v>
      </c>
      <c r="AR242" s="9">
        <v>42.22428</v>
      </c>
      <c r="AS242" s="9">
        <v>33.937595000000002</v>
      </c>
      <c r="AT242" s="9">
        <v>1.2536535</v>
      </c>
      <c r="AU242" s="9">
        <v>13.700526999999999</v>
      </c>
      <c r="AV242" s="9">
        <v>15.14062</v>
      </c>
      <c r="AW242" s="9">
        <v>12.228099</v>
      </c>
      <c r="AX242" s="12">
        <f ca="1">IFERROR(__xludf.DUMMYFUNCTION("1-(PERCENTRANK(FILTER(AG:AG, $A:$A=$A242), $AG242))"),0.887)</f>
        <v>0.88700000000000001</v>
      </c>
      <c r="AY242" s="13">
        <f ca="1">IFERROR(__xludf.DUMMYFUNCTION("PERCENTRANK(FILTER(K:K, $A:$A=$A242), $K242)"),0.699)</f>
        <v>0.69899999999999995</v>
      </c>
      <c r="AZ242" s="13">
        <f ca="1">IFERROR(__xludf.DUMMYFUNCTION("PERCENTRANK(FILTER(I:I, $A:$A=$A242), $I242)"),0.838)</f>
        <v>0.83799999999999997</v>
      </c>
      <c r="BA242" s="12">
        <f ca="1">IFERROR(__xludf.DUMMYFUNCTION("PERCENTRANK(FILTER(AI:AI, $A:$A=$A242), $AI242)"),0.448)</f>
        <v>0.44800000000000001</v>
      </c>
      <c r="BB242" s="13">
        <f ca="1">IFERROR(__xludf.DUMMYFUNCTION("PERCENTRANK(FILTER(AT:AT, $A:$A=$A242), $AT242)"),0.397)</f>
        <v>0.39700000000000002</v>
      </c>
      <c r="BC242" s="13">
        <f ca="1">IFERROR(__xludf.DUMMYFUNCTION("PERCENTRANK(FILTER(AU:AU, $A:$A=$A242), $AU242)"),0.993)</f>
        <v>0.99299999999999999</v>
      </c>
      <c r="BM242" s="9">
        <v>0.14954685000000001</v>
      </c>
      <c r="BN242" s="9">
        <v>4.6666667000000002E-2</v>
      </c>
      <c r="BO242" s="9">
        <v>2.9166666999999999</v>
      </c>
      <c r="BP242" s="9">
        <v>27.5</v>
      </c>
      <c r="BQ242" s="9">
        <v>1.9846667</v>
      </c>
      <c r="BR242" s="9">
        <v>2.6666666999999999</v>
      </c>
      <c r="BS242" s="9">
        <v>10.755820999999999</v>
      </c>
      <c r="BT242" s="9">
        <v>8.0366320000000009</v>
      </c>
      <c r="BU242" s="9">
        <v>2.1432118</v>
      </c>
      <c r="BV242" s="9">
        <v>3.9092433</v>
      </c>
      <c r="BW242" s="9">
        <v>13.644575</v>
      </c>
      <c r="BX242" s="9">
        <v>7.5479289999999999</v>
      </c>
      <c r="BY242" s="9">
        <v>9.8056420000000006</v>
      </c>
      <c r="BZ242" s="9">
        <v>4.9942419999999998</v>
      </c>
      <c r="CA242" s="9">
        <v>48.491030000000002</v>
      </c>
      <c r="CB242" s="9">
        <v>82.440420000000003</v>
      </c>
      <c r="CC242" s="9">
        <v>49.419865000000001</v>
      </c>
      <c r="CD242" s="9">
        <v>82.748215000000002</v>
      </c>
    </row>
    <row r="243" spans="1:82" ht="15.75" hidden="1" customHeight="1" x14ac:dyDescent="0.2">
      <c r="A243" s="9" t="s">
        <v>73</v>
      </c>
      <c r="B243" s="9" t="s">
        <v>715</v>
      </c>
      <c r="C243" s="9">
        <v>7746</v>
      </c>
      <c r="D243" s="9">
        <v>143</v>
      </c>
      <c r="E243" s="9">
        <v>219.60921714111001</v>
      </c>
      <c r="F243" s="9">
        <v>414</v>
      </c>
      <c r="G243" s="9">
        <v>347.59429999999998</v>
      </c>
      <c r="H243" s="9">
        <v>71</v>
      </c>
      <c r="I243" s="16">
        <v>9.8728690049233893E-5</v>
      </c>
      <c r="J243" s="9">
        <v>0.82964319993208102</v>
      </c>
      <c r="K243" s="9">
        <v>32.069348348251403</v>
      </c>
      <c r="L243" s="11">
        <v>8.2843523451118801E-5</v>
      </c>
      <c r="M243" s="9">
        <v>1.5506883581776799E-3</v>
      </c>
      <c r="N243" s="9">
        <v>0.34541062801932298</v>
      </c>
      <c r="O243" s="9">
        <v>0.63179752249390497</v>
      </c>
      <c r="P243" s="9" t="s">
        <v>716</v>
      </c>
      <c r="Q243" s="9">
        <v>153662102</v>
      </c>
      <c r="R243" s="9" t="s">
        <v>97</v>
      </c>
      <c r="S243" s="9">
        <v>89934</v>
      </c>
      <c r="T243" s="9">
        <v>38.649270545042697</v>
      </c>
      <c r="U243" s="9">
        <v>-120.676107520597</v>
      </c>
      <c r="V243" s="9">
        <v>95</v>
      </c>
      <c r="W243" s="9">
        <v>82</v>
      </c>
      <c r="X243" s="9">
        <v>14616.5765401591</v>
      </c>
      <c r="Z243" s="9">
        <v>9059.6456133894299</v>
      </c>
      <c r="AB243" s="9">
        <v>5556.9309267696699</v>
      </c>
      <c r="AC243" s="9">
        <v>9059.6456133894299</v>
      </c>
      <c r="AD243" s="9">
        <v>5556.9309267696699</v>
      </c>
      <c r="AE243" s="9">
        <v>0.110098873430615</v>
      </c>
      <c r="AF243" s="9">
        <v>7.0097369934955999E-3</v>
      </c>
      <c r="AG243" s="9">
        <v>242</v>
      </c>
      <c r="AH243" s="9">
        <v>4.3338850000000004</v>
      </c>
      <c r="AI243" s="9">
        <v>12.390026000000001</v>
      </c>
      <c r="AJ243" s="9">
        <v>2</v>
      </c>
      <c r="AK243" s="9">
        <v>2.1636023999999998</v>
      </c>
      <c r="AL243" s="9">
        <v>5.5387829999999996</v>
      </c>
      <c r="AM243" s="9">
        <v>0.9521191</v>
      </c>
      <c r="AN243" s="9">
        <v>3.5806449999999997E-2</v>
      </c>
      <c r="AO243" s="9">
        <v>5.6773033000000004E-3</v>
      </c>
      <c r="AP243" s="9">
        <v>3.1215117000000001</v>
      </c>
      <c r="AQ243" s="9">
        <v>295.09246999999999</v>
      </c>
      <c r="AR243" s="9">
        <v>46.188609999999997</v>
      </c>
      <c r="AS243" s="9">
        <v>30.219874999999998</v>
      </c>
      <c r="AT243" s="9">
        <v>1.2157403</v>
      </c>
      <c r="AU243" s="9">
        <v>12.407318</v>
      </c>
      <c r="AV243" s="9">
        <v>14.314451</v>
      </c>
      <c r="AW243" s="9">
        <v>1.0195612999999999</v>
      </c>
      <c r="AX243" s="12">
        <f ca="1">IFERROR(__xludf.DUMMYFUNCTION("1-(PERCENTRANK(FILTER(AG:AG, $A:$A=$A243), $AG243))"),0.793)</f>
        <v>0.79300000000000004</v>
      </c>
      <c r="AY243" s="13">
        <f ca="1">IFERROR(__xludf.DUMMYFUNCTION("PERCENTRANK(FILTER(K:K, $A:$A=$A243), $K243)"),0.761)</f>
        <v>0.76100000000000001</v>
      </c>
      <c r="AZ243" s="13">
        <f ca="1">IFERROR(__xludf.DUMMYFUNCTION("PERCENTRANK(FILTER(I:I, $A:$A=$A243), $I243)"),0.737)</f>
        <v>0.73699999999999999</v>
      </c>
      <c r="BA243" s="12">
        <f ca="1">IFERROR(__xludf.DUMMYFUNCTION("PERCENTRANK(FILTER(AI:AI, $A:$A=$A243), $AI243)"),0.534)</f>
        <v>0.53400000000000003</v>
      </c>
      <c r="BB243" s="13">
        <f ca="1">IFERROR(__xludf.DUMMYFUNCTION("PERCENTRANK(FILTER(AT:AT, $A:$A=$A243), $AT243)"),0.239)</f>
        <v>0.23899999999999999</v>
      </c>
      <c r="BC243" s="13">
        <f ca="1">IFERROR(__xludf.DUMMYFUNCTION("PERCENTRANK(FILTER(AU:AU, $A:$A=$A243), $AU243)"),0.605)</f>
        <v>0.60499999999999998</v>
      </c>
      <c r="BM243" s="9">
        <v>0.16566845999999999</v>
      </c>
      <c r="BN243" s="9">
        <v>6.9193550000000006E-2</v>
      </c>
      <c r="BO243" s="9">
        <v>2.0533332999999998</v>
      </c>
      <c r="BP243" s="9">
        <v>17.333334000000001</v>
      </c>
      <c r="BQ243" s="9">
        <v>2.4239516000000001</v>
      </c>
      <c r="BR243" s="9">
        <v>3.3387096000000001</v>
      </c>
      <c r="BS243" s="9">
        <v>9.6355839999999997</v>
      </c>
      <c r="BT243" s="9">
        <v>6.3959736999999999</v>
      </c>
      <c r="BU243" s="9">
        <v>2.1373847000000001</v>
      </c>
      <c r="BV243" s="9">
        <v>3.6560025</v>
      </c>
      <c r="BW243" s="9">
        <v>13.06737</v>
      </c>
      <c r="BX243" s="9">
        <v>6.1238619999999999</v>
      </c>
      <c r="BY243" s="9">
        <v>8.3257270000000005</v>
      </c>
      <c r="BZ243" s="9">
        <v>4.2678494000000002</v>
      </c>
      <c r="CA243" s="9">
        <v>46.111789999999999</v>
      </c>
      <c r="CB243" s="9">
        <v>74.995284999999996</v>
      </c>
      <c r="CC243" s="9">
        <v>52.07141</v>
      </c>
      <c r="CD243" s="9">
        <v>90.697990000000004</v>
      </c>
    </row>
    <row r="244" spans="1:82" ht="15.75" hidden="1" customHeight="1" x14ac:dyDescent="0.2">
      <c r="A244" s="9" t="s">
        <v>113</v>
      </c>
      <c r="B244" s="9" t="s">
        <v>717</v>
      </c>
      <c r="C244" s="9">
        <v>6081</v>
      </c>
      <c r="D244" s="9">
        <v>492</v>
      </c>
      <c r="E244" s="9">
        <v>685.28096774155495</v>
      </c>
      <c r="F244" s="9">
        <v>1653</v>
      </c>
      <c r="G244" s="9">
        <v>1237.2583</v>
      </c>
      <c r="H244" s="9">
        <v>101</v>
      </c>
      <c r="I244" s="16">
        <v>6.7994303775560506E-5</v>
      </c>
      <c r="J244" s="9">
        <v>3.7818049858743798E-2</v>
      </c>
      <c r="K244" s="9">
        <v>5.1922052331544704</v>
      </c>
      <c r="L244" s="11">
        <v>2.5714119702947099E-6</v>
      </c>
      <c r="M244" s="9">
        <v>2.3141377771829501E-4</v>
      </c>
      <c r="N244" s="9">
        <v>0.29764065335753098</v>
      </c>
      <c r="O244" s="9">
        <v>0.55387057602187295</v>
      </c>
      <c r="P244" s="9" t="s">
        <v>718</v>
      </c>
      <c r="Q244" s="9">
        <v>163351702</v>
      </c>
      <c r="R244" s="9" t="s">
        <v>644</v>
      </c>
      <c r="S244" s="9">
        <v>68380</v>
      </c>
      <c r="T244" s="9">
        <v>38.015114257055799</v>
      </c>
      <c r="U244" s="9">
        <v>-120.274413068841</v>
      </c>
      <c r="V244" s="9">
        <v>175</v>
      </c>
      <c r="W244" s="9">
        <v>406</v>
      </c>
      <c r="X244" s="9">
        <v>29573.1738444082</v>
      </c>
      <c r="Y244" s="15">
        <f>X244/1609.34</f>
        <v>18.375963963120412</v>
      </c>
      <c r="Z244" s="9">
        <v>10695.610644960099</v>
      </c>
      <c r="AA244" s="15">
        <f>Z244/1609.34</f>
        <v>6.645960856599662</v>
      </c>
      <c r="AB244" s="9">
        <v>18877.563199447999</v>
      </c>
      <c r="AC244" s="9">
        <v>10695.610644960099</v>
      </c>
      <c r="AD244" s="9">
        <v>18877.563199447999</v>
      </c>
      <c r="AE244" s="9">
        <v>2.33727915495478E-2</v>
      </c>
      <c r="AF244" s="9">
        <v>6.8674246813316096E-3</v>
      </c>
      <c r="AG244" s="9">
        <v>1307</v>
      </c>
      <c r="AH244" s="9">
        <v>7.3061394999999996</v>
      </c>
      <c r="AI244" s="9">
        <v>16.864850000000001</v>
      </c>
      <c r="AJ244" s="9">
        <v>2.578125</v>
      </c>
      <c r="AK244" s="9">
        <v>2.1961308000000002</v>
      </c>
      <c r="AL244" s="9">
        <v>5.0575900000000003</v>
      </c>
      <c r="AM244" s="9">
        <v>-1.5134886999999999</v>
      </c>
      <c r="AN244" s="9">
        <v>0.1021875</v>
      </c>
      <c r="AO244" s="9">
        <v>5.3039699999999999E-3</v>
      </c>
      <c r="AP244" s="9">
        <v>2.6436882000000002</v>
      </c>
      <c r="AQ244" s="9">
        <v>294.63729999999998</v>
      </c>
      <c r="AR244" s="9">
        <v>49.841698000000001</v>
      </c>
      <c r="AS244" s="9">
        <v>35.699973999999997</v>
      </c>
      <c r="AT244" s="9">
        <v>1.2449523</v>
      </c>
      <c r="AU244" s="9">
        <v>11.625714</v>
      </c>
      <c r="AV244" s="9">
        <v>13.365892000000001</v>
      </c>
      <c r="AW244" s="9">
        <v>4.2400235999999998</v>
      </c>
      <c r="AX244" s="12">
        <f ca="1">IFERROR(__xludf.DUMMYFUNCTION("1-(PERCENTRANK(FILTER(AG:AG, $A:$A=$A244), $AG244))"),0.437)</f>
        <v>0.437</v>
      </c>
      <c r="AY244" s="13">
        <f ca="1">IFERROR(__xludf.DUMMYFUNCTION("PERCENTRANK(FILTER(K:K, $A:$A=$A244), $K244)"),0.228)</f>
        <v>0.22800000000000001</v>
      </c>
      <c r="AZ244" s="13">
        <f ca="1">IFERROR(__xludf.DUMMYFUNCTION("PERCENTRANK(FILTER(I:I, $A:$A=$A244), $I244)"),0.71)</f>
        <v>0.71</v>
      </c>
      <c r="BA244" s="12">
        <f ca="1">IFERROR(__xludf.DUMMYFUNCTION("PERCENTRANK(FILTER(AI:AI, $A:$A=$A244), $AI244)"),0.754)</f>
        <v>0.754</v>
      </c>
      <c r="BB244" s="13">
        <f ca="1">IFERROR(__xludf.DUMMYFUNCTION("PERCENTRANK(FILTER(AT:AT, $A:$A=$A244), $AT244)"),0.368)</f>
        <v>0.36799999999999999</v>
      </c>
      <c r="BC244" s="13">
        <f ca="1">IFERROR(__xludf.DUMMYFUNCTION("PERCENTRANK(FILTER(AU:AU, $A:$A=$A244), $AU244)"),0.386)</f>
        <v>0.38600000000000001</v>
      </c>
      <c r="BM244" s="9">
        <v>0.19370570000000001</v>
      </c>
      <c r="BN244" s="9">
        <v>8.3281250000000001E-2</v>
      </c>
      <c r="BO244" s="9">
        <v>5.4579440000000004</v>
      </c>
      <c r="BP244" s="9">
        <v>21.401869000000001</v>
      </c>
      <c r="BQ244" s="9">
        <v>7.2125000000000004</v>
      </c>
      <c r="BR244" s="9">
        <v>12.9140625</v>
      </c>
      <c r="BS244" s="9">
        <v>10.682743</v>
      </c>
      <c r="BT244" s="9">
        <v>7.8208422999999998</v>
      </c>
      <c r="BU244" s="9">
        <v>2.0695508</v>
      </c>
      <c r="BV244" s="9">
        <v>3.6652136</v>
      </c>
      <c r="BW244" s="9">
        <v>11.182888999999999</v>
      </c>
      <c r="BX244" s="9">
        <v>5.8659616000000003</v>
      </c>
      <c r="BY244" s="9">
        <v>7.1026005999999997</v>
      </c>
      <c r="BZ244" s="9">
        <v>3.8880897000000001</v>
      </c>
      <c r="CA244" s="9">
        <v>55.250736000000003</v>
      </c>
      <c r="CB244" s="9">
        <v>84.469954999999999</v>
      </c>
      <c r="CC244" s="9">
        <v>61.996161999999998</v>
      </c>
      <c r="CD244" s="9">
        <v>93.616960000000006</v>
      </c>
    </row>
    <row r="245" spans="1:82" ht="15.75" hidden="1" customHeight="1" x14ac:dyDescent="0.2">
      <c r="A245" s="9" t="s">
        <v>77</v>
      </c>
      <c r="B245" s="9" t="s">
        <v>719</v>
      </c>
      <c r="C245" s="9">
        <v>1520</v>
      </c>
      <c r="D245" s="9">
        <v>3389</v>
      </c>
      <c r="E245" s="9">
        <v>5493.4694713594099</v>
      </c>
      <c r="F245" s="9">
        <v>4015</v>
      </c>
      <c r="G245" s="9">
        <v>5816.7793000000001</v>
      </c>
      <c r="H245" s="9">
        <v>404</v>
      </c>
      <c r="I245" s="10">
        <v>1.4965790112027801E-4</v>
      </c>
      <c r="J245" s="9">
        <v>0.45282645371686497</v>
      </c>
      <c r="K245" s="9">
        <v>9.3786160981052102</v>
      </c>
      <c r="L245" s="11">
        <v>6.43440636137709E-5</v>
      </c>
      <c r="M245" s="9">
        <v>7.7889020659999305E-4</v>
      </c>
      <c r="N245" s="9">
        <v>0.844084682440846</v>
      </c>
      <c r="O245" s="9">
        <v>0.94441772516806899</v>
      </c>
      <c r="P245" s="9" t="s">
        <v>720</v>
      </c>
      <c r="Q245" s="9">
        <v>42661103</v>
      </c>
      <c r="R245" s="9" t="s">
        <v>141</v>
      </c>
      <c r="S245" s="9">
        <v>91810</v>
      </c>
      <c r="T245" s="9">
        <v>39.4456475870766</v>
      </c>
      <c r="U245" s="9">
        <v>-123.380678072759</v>
      </c>
      <c r="V245" s="9">
        <v>478</v>
      </c>
      <c r="W245" s="9">
        <v>648</v>
      </c>
      <c r="X245" s="9">
        <v>88704.168938159302</v>
      </c>
      <c r="Y245" s="15">
        <f>X245/1609.34</f>
        <v>55.118352205350831</v>
      </c>
      <c r="Z245" s="9">
        <v>47349.201919504201</v>
      </c>
      <c r="AA245" s="15">
        <f>Z245/1609.34</f>
        <v>29.421503174906611</v>
      </c>
      <c r="AB245" s="9">
        <v>41354.967018655101</v>
      </c>
      <c r="AC245" s="9">
        <v>47349.201919504201</v>
      </c>
      <c r="AD245" s="9">
        <v>41354.967018655101</v>
      </c>
      <c r="AE245" s="9">
        <v>0.31467164346639698</v>
      </c>
      <c r="AF245" s="9">
        <v>6.04617920525925E-2</v>
      </c>
      <c r="AG245" s="9">
        <v>530</v>
      </c>
      <c r="AH245" s="9">
        <v>10.40875</v>
      </c>
      <c r="AI245" s="9">
        <v>21.780338</v>
      </c>
      <c r="AJ245" s="9">
        <v>2.8762447999999998</v>
      </c>
      <c r="AK245" s="9">
        <v>2.4119499000000002</v>
      </c>
      <c r="AL245" s="9">
        <v>6.0036072999999996</v>
      </c>
      <c r="AM245" s="9">
        <v>0.90566999999999998</v>
      </c>
      <c r="AN245" s="9">
        <v>5.3428165999999999E-2</v>
      </c>
      <c r="AO245" s="9">
        <v>6.5115370000000004E-3</v>
      </c>
      <c r="AP245" s="9">
        <v>3.9389725000000002</v>
      </c>
      <c r="AQ245" s="9">
        <v>293.03336000000002</v>
      </c>
      <c r="AR245" s="9">
        <v>30.242933000000001</v>
      </c>
      <c r="AS245" s="9">
        <v>28.900824</v>
      </c>
      <c r="AT245" s="9">
        <v>0.82822180000000001</v>
      </c>
      <c r="AU245" s="9">
        <v>16.34667</v>
      </c>
      <c r="AV245" s="9">
        <v>18.968191000000001</v>
      </c>
      <c r="AW245" s="9">
        <v>1.0509838</v>
      </c>
      <c r="AX245" s="12">
        <f ca="1">IFERROR(__xludf.DUMMYFUNCTION("1-(PERCENTRANK(FILTER(AG:AG, $A:$A=$A245), $AG245))"),0.810999999999999)</f>
        <v>0.81099999999999905</v>
      </c>
      <c r="AY245" s="13">
        <f ca="1">IFERROR(__xludf.DUMMYFUNCTION("PERCENTRANK(FILTER(K:K, $A:$A=$A245), $K245)"),0.706)</f>
        <v>0.70599999999999996</v>
      </c>
      <c r="AZ245" s="13">
        <f ca="1">IFERROR(__xludf.DUMMYFUNCTION("PERCENTRANK(FILTER(I:I, $A:$A=$A245), $I245)"),0.802)</f>
        <v>0.80200000000000005</v>
      </c>
      <c r="BA245" s="12">
        <f ca="1">IFERROR(__xludf.DUMMYFUNCTION("PERCENTRANK(FILTER(AI:AI, $A:$A=$A245), $AI245)"),0.638)</f>
        <v>0.63800000000000001</v>
      </c>
      <c r="BB245" s="13">
        <f ca="1">IFERROR(__xludf.DUMMYFUNCTION("PERCENTRANK(FILTER(AT:AT, $A:$A=$A245), $AT245)"),0.404)</f>
        <v>0.40400000000000003</v>
      </c>
      <c r="BC245" s="13">
        <f ca="1">IFERROR(__xludf.DUMMYFUNCTION("PERCENTRANK(FILTER(AU:AU, $A:$A=$A245), $AU245)"),0.538)</f>
        <v>0.53800000000000003</v>
      </c>
      <c r="BM245" s="9">
        <v>0.10761435</v>
      </c>
      <c r="BN245" s="9">
        <v>7.9935649999999997E-2</v>
      </c>
      <c r="BO245" s="9">
        <v>2.7628362000000002</v>
      </c>
      <c r="BP245" s="9">
        <v>16.290952999999998</v>
      </c>
      <c r="BQ245" s="9">
        <v>0.43550496999999999</v>
      </c>
      <c r="BR245" s="9">
        <v>5.7112373999999999</v>
      </c>
      <c r="BS245" s="9">
        <v>11.891463</v>
      </c>
      <c r="BT245" s="9">
        <v>9.4121970000000008</v>
      </c>
      <c r="BU245" s="9">
        <v>1.6155248</v>
      </c>
      <c r="BV245" s="9">
        <v>3.2503495</v>
      </c>
      <c r="BW245" s="9">
        <v>17.174510000000001</v>
      </c>
      <c r="BX245" s="9">
        <v>8.5896030000000003</v>
      </c>
      <c r="BY245" s="9">
        <v>10.709068</v>
      </c>
      <c r="BZ245" s="9">
        <v>5.4840546000000003</v>
      </c>
      <c r="CA245" s="9">
        <v>46.533714000000003</v>
      </c>
      <c r="CB245" s="9">
        <v>81.100059999999999</v>
      </c>
      <c r="CC245" s="9">
        <v>34.640166999999998</v>
      </c>
      <c r="CD245" s="9">
        <v>75.84787</v>
      </c>
    </row>
    <row r="246" spans="1:82" ht="15.75" customHeight="1" x14ac:dyDescent="0.2">
      <c r="A246" s="9" t="s">
        <v>73</v>
      </c>
      <c r="B246" s="9" t="s">
        <v>3880</v>
      </c>
      <c r="C246" s="9">
        <v>4047</v>
      </c>
      <c r="D246" s="9">
        <v>1071</v>
      </c>
      <c r="E246" s="9">
        <v>1718.6766526316201</v>
      </c>
      <c r="F246" s="9">
        <v>4468</v>
      </c>
      <c r="G246" s="9">
        <v>2983.7543999999998</v>
      </c>
      <c r="H246" s="9">
        <v>411</v>
      </c>
      <c r="I246" s="10">
        <v>1.1126739594604801E-4</v>
      </c>
      <c r="J246" s="9">
        <v>111.327649460293</v>
      </c>
      <c r="K246" s="9">
        <v>8.4918141708701</v>
      </c>
      <c r="L246" s="9">
        <v>1.18943201370062E-2</v>
      </c>
      <c r="M246" s="9">
        <v>4.7973344601556799E-4</v>
      </c>
      <c r="N246" s="9">
        <v>0.23970456580125299</v>
      </c>
      <c r="O246" s="9">
        <v>0.57601143572060998</v>
      </c>
      <c r="P246" s="9" t="s">
        <v>3881</v>
      </c>
      <c r="Q246" s="9">
        <v>153652109</v>
      </c>
      <c r="R246" s="9" t="s">
        <v>136</v>
      </c>
      <c r="S246" s="9" t="s">
        <v>98</v>
      </c>
      <c r="T246" s="9">
        <v>38.659312269444598</v>
      </c>
      <c r="U246" s="9">
        <v>-120.946617444789</v>
      </c>
      <c r="V246" s="9">
        <v>580</v>
      </c>
      <c r="W246" s="9">
        <v>557</v>
      </c>
      <c r="X246" s="9">
        <v>78773.491589869707</v>
      </c>
      <c r="Y246" s="15">
        <f>X246/1609.34</f>
        <v>48.947700044657878</v>
      </c>
      <c r="Z246" s="9">
        <v>44889.626346972102</v>
      </c>
      <c r="AA246" s="15">
        <f>Z246/1609.34</f>
        <v>27.893189970405324</v>
      </c>
      <c r="AB246" s="9">
        <v>33883.865242897598</v>
      </c>
      <c r="AC246" s="9">
        <v>43399.380093560001</v>
      </c>
      <c r="AD246" s="9">
        <v>32851.463987957803</v>
      </c>
      <c r="AE246" s="9">
        <v>0.197170446312398</v>
      </c>
      <c r="AF246" s="9">
        <v>4.5730899733825901E-2</v>
      </c>
      <c r="AG246" s="9">
        <v>830</v>
      </c>
      <c r="AH246" s="9">
        <v>3.0914239999999999</v>
      </c>
      <c r="AI246" s="9">
        <v>8.2934640000000002</v>
      </c>
      <c r="AJ246" s="9">
        <v>2.9148211000000002</v>
      </c>
      <c r="AK246" s="9">
        <v>2.328192</v>
      </c>
      <c r="AL246" s="9">
        <v>6.2603334999999998</v>
      </c>
      <c r="AM246" s="9">
        <v>-0.30275627999999999</v>
      </c>
      <c r="AN246" s="9">
        <v>4.9897786E-2</v>
      </c>
      <c r="AO246" s="9">
        <v>5.8557349999999999E-3</v>
      </c>
      <c r="AP246" s="9">
        <v>2.5193653</v>
      </c>
      <c r="AQ246" s="9">
        <v>296.63022000000001</v>
      </c>
      <c r="AR246" s="9">
        <v>46.893272000000003</v>
      </c>
      <c r="AS246" s="9">
        <v>32.897896000000003</v>
      </c>
      <c r="AT246" s="9">
        <v>1.3217403000000001</v>
      </c>
      <c r="AU246" s="9">
        <v>12.413314</v>
      </c>
      <c r="AV246" s="9">
        <v>14.128579999999999</v>
      </c>
      <c r="AW246" s="9">
        <v>4.1691303</v>
      </c>
      <c r="AX246" s="12">
        <f ca="1">IFERROR(__xludf.DUMMYFUNCTION("1-(PERCENTRANK(FILTER(AG:AG, $A:$A=$A1612), $AG1612))"),0.473)</f>
        <v>0.47299999999999998</v>
      </c>
      <c r="AY246" s="13">
        <f ca="1">IFERROR(__xludf.DUMMYFUNCTION("PERCENTRANK(FILTER(K:K, $A:$A=$A1612), $K1612)"),0.335)</f>
        <v>0.33500000000000002</v>
      </c>
      <c r="AZ246" s="13">
        <f ca="1">IFERROR(__xludf.DUMMYFUNCTION("PERCENTRANK(FILTER(I:I, $A:$A=$A1612), $I1612)"),0.859)</f>
        <v>0.85899999999999999</v>
      </c>
      <c r="BA246" s="12">
        <f ca="1">IFERROR(__xludf.DUMMYFUNCTION("PERCENTRANK(FILTER(AI:AI, $A:$A=$A1612), $AI1612)"),0.334)</f>
        <v>0.33400000000000002</v>
      </c>
      <c r="BB246" s="13">
        <f ca="1">IFERROR(__xludf.DUMMYFUNCTION("PERCENTRANK(FILTER(AT:AT, $A:$A=$A1612), $AT1612)"),0.751)</f>
        <v>0.751</v>
      </c>
      <c r="BC246" s="13">
        <f ca="1">IFERROR(__xludf.DUMMYFUNCTION("PERCENTRANK(FILTER(AU:AU, $A:$A=$A1612), $AU1612)"),0.61)</f>
        <v>0.61</v>
      </c>
      <c r="BM246" s="9">
        <v>3.9645694000000004E-3</v>
      </c>
      <c r="BN246" s="9">
        <v>8.2869079999999998E-2</v>
      </c>
      <c r="BO246" s="9">
        <v>1.7445887</v>
      </c>
      <c r="BP246" s="9">
        <v>15.601730999999999</v>
      </c>
      <c r="BQ246" s="9">
        <v>6.0826739999999999</v>
      </c>
      <c r="BR246" s="9">
        <v>7.0529245999999999</v>
      </c>
      <c r="BS246" s="9">
        <v>8.3255029999999994</v>
      </c>
      <c r="BT246" s="9">
        <v>6.5018643999999997</v>
      </c>
      <c r="BU246" s="9">
        <v>2.2417326000000002</v>
      </c>
      <c r="BV246" s="9">
        <v>3.9567830000000002</v>
      </c>
      <c r="BW246" s="9">
        <v>12.678224999999999</v>
      </c>
      <c r="BX246" s="9">
        <v>5.6391524999999998</v>
      </c>
      <c r="BY246" s="9">
        <v>8.3499490000000005</v>
      </c>
      <c r="BZ246" s="9">
        <v>3.8913255000000002</v>
      </c>
      <c r="CA246" s="9">
        <v>53.444360000000003</v>
      </c>
      <c r="CB246" s="9">
        <v>92.323840000000004</v>
      </c>
      <c r="CC246" s="9">
        <v>54.305840000000003</v>
      </c>
      <c r="CD246" s="9">
        <v>94.103020000000001</v>
      </c>
    </row>
    <row r="247" spans="1:82" ht="15.75" hidden="1" customHeight="1" x14ac:dyDescent="0.2">
      <c r="A247" s="9" t="s">
        <v>73</v>
      </c>
      <c r="B247" s="9" t="s">
        <v>724</v>
      </c>
      <c r="C247" s="9">
        <v>8201</v>
      </c>
      <c r="D247" s="9">
        <v>1</v>
      </c>
      <c r="E247" s="9">
        <v>1.9470968436919101</v>
      </c>
      <c r="F247" s="9">
        <v>28</v>
      </c>
      <c r="G247" s="9">
        <v>13.080857999999999</v>
      </c>
      <c r="H247" s="9">
        <v>8</v>
      </c>
      <c r="I247" s="16">
        <v>4.77646267427189E-5</v>
      </c>
      <c r="J247" s="9">
        <v>440.50311467842698</v>
      </c>
      <c r="K247" s="9">
        <v>70.998944600423101</v>
      </c>
      <c r="L247" s="9">
        <v>2.14007171749558E-2</v>
      </c>
      <c r="M247" s="9">
        <v>1.53167628513983E-3</v>
      </c>
      <c r="N247" s="9">
        <v>3.5714285714285698E-2</v>
      </c>
      <c r="O247" s="9">
        <v>0.14885084826761899</v>
      </c>
      <c r="P247" s="9" t="s">
        <v>725</v>
      </c>
      <c r="Q247" s="9">
        <v>63681105</v>
      </c>
      <c r="R247" s="9" t="s">
        <v>541</v>
      </c>
      <c r="S247" s="9">
        <v>46162</v>
      </c>
      <c r="T247" s="9">
        <v>38.525397468216397</v>
      </c>
      <c r="U247" s="9">
        <v>-121.998273487387</v>
      </c>
      <c r="V247" s="9">
        <v>57</v>
      </c>
      <c r="W247" s="9">
        <v>42</v>
      </c>
      <c r="X247" s="9">
        <v>14746.619136753199</v>
      </c>
      <c r="Z247" s="9">
        <v>10784.381525843801</v>
      </c>
      <c r="AB247" s="9">
        <v>3962.2376109093998</v>
      </c>
      <c r="AC247" s="9">
        <v>1002.57200406979</v>
      </c>
      <c r="AD247" s="9">
        <v>1141.0852045118099</v>
      </c>
      <c r="AE247" s="9">
        <v>1.2253410281118701E-2</v>
      </c>
      <c r="AF247" s="9">
        <v>3.8211701394175098E-4</v>
      </c>
      <c r="AG247" s="9">
        <v>246</v>
      </c>
      <c r="AH247" s="9">
        <v>1.219571</v>
      </c>
      <c r="AI247" s="9">
        <v>3.6976328000000001</v>
      </c>
      <c r="AJ247" s="9">
        <v>2</v>
      </c>
      <c r="AK247" s="9">
        <v>2.7401165999999999</v>
      </c>
      <c r="AL247" s="9">
        <v>8.2418069999999997</v>
      </c>
      <c r="AM247" s="9">
        <v>-0.27016580000000001</v>
      </c>
      <c r="AN247" s="9">
        <v>1.0666666999999999E-2</v>
      </c>
      <c r="AO247" s="9">
        <v>6.4632639999999998E-3</v>
      </c>
      <c r="AP247" s="9">
        <v>1.5808991999999999</v>
      </c>
      <c r="AQ247" s="9">
        <v>298.47537</v>
      </c>
      <c r="AR247" s="9">
        <v>45.258761999999997</v>
      </c>
      <c r="AS247" s="9">
        <v>36.249217999999999</v>
      </c>
      <c r="AT247" s="9">
        <v>1.3868990000000001</v>
      </c>
      <c r="AU247" s="9">
        <v>13.098689</v>
      </c>
      <c r="AV247" s="9">
        <v>14.321175</v>
      </c>
      <c r="AW247" s="9">
        <v>8.8044910000000004E-2</v>
      </c>
      <c r="AX247" s="12">
        <f ca="1">IFERROR(__xludf.DUMMYFUNCTION("1-(PERCENTRANK(FILTER(AG:AG, $A:$A=$A247), $AG247))"),0.788)</f>
        <v>0.78800000000000003</v>
      </c>
      <c r="AY247" s="13">
        <f ca="1">IFERROR(__xludf.DUMMYFUNCTION("PERCENTRANK(FILTER(K:K, $A:$A=$A247), $K247)"),0.899)</f>
        <v>0.89900000000000002</v>
      </c>
      <c r="AZ247" s="13">
        <f ca="1">IFERROR(__xludf.DUMMYFUNCTION("PERCENTRANK(FILTER(I:I, $A:$A=$A247), $I247)"),0.176)</f>
        <v>0.17599999999999999</v>
      </c>
      <c r="BA247" s="12">
        <f ca="1">IFERROR(__xludf.DUMMYFUNCTION("PERCENTRANK(FILTER(AI:AI, $A:$A=$A247), $AI247)"),0.056)</f>
        <v>5.6000000000000001E-2</v>
      </c>
      <c r="BB247" s="13">
        <f ca="1">IFERROR(__xludf.DUMMYFUNCTION("PERCENTRANK(FILTER(AT:AT, $A:$A=$A247), $AT247)"),0.978)</f>
        <v>0.97799999999999998</v>
      </c>
      <c r="BC247" s="13">
        <f ca="1">IFERROR(__xludf.DUMMYFUNCTION("PERCENTRANK(FILTER(AU:AU, $A:$A=$A247), $AU247)"),0.878)</f>
        <v>0.878</v>
      </c>
      <c r="BM247" s="9">
        <v>0</v>
      </c>
      <c r="BN247" s="9">
        <v>3.7333331999999997E-2</v>
      </c>
      <c r="BO247" s="9">
        <v>1.4285715000000001</v>
      </c>
      <c r="BP247" s="9">
        <v>10.142858</v>
      </c>
      <c r="BQ247" s="9">
        <v>0.53600000000000003</v>
      </c>
      <c r="BR247" s="9">
        <v>1.8666666999999999</v>
      </c>
      <c r="BS247" s="9">
        <v>7.9966254000000001</v>
      </c>
      <c r="BT247" s="9">
        <v>6.2530726999999997</v>
      </c>
      <c r="BU247" s="9">
        <v>2.6111949999999999</v>
      </c>
      <c r="BV247" s="9">
        <v>4.1242923999999999</v>
      </c>
      <c r="BW247" s="9">
        <v>11.543512</v>
      </c>
      <c r="BX247" s="9">
        <v>7.4817169999999997</v>
      </c>
      <c r="BY247" s="9">
        <v>8.5151415000000004</v>
      </c>
      <c r="BZ247" s="9">
        <v>4.9237637999999997</v>
      </c>
      <c r="CA247" s="9">
        <v>56.207419999999999</v>
      </c>
      <c r="CB247" s="9">
        <v>80.912239999999997</v>
      </c>
      <c r="CC247" s="9">
        <v>58.460369999999998</v>
      </c>
      <c r="CD247" s="9">
        <v>84.123670000000004</v>
      </c>
    </row>
    <row r="248" spans="1:82" ht="15.75" hidden="1" customHeight="1" x14ac:dyDescent="0.2">
      <c r="A248" s="9" t="s">
        <v>113</v>
      </c>
      <c r="B248" s="9" t="s">
        <v>726</v>
      </c>
      <c r="C248" s="9">
        <v>3927</v>
      </c>
      <c r="D248" s="9">
        <v>25</v>
      </c>
      <c r="E248" s="9">
        <v>66.954784063332596</v>
      </c>
      <c r="F248" s="9">
        <v>568</v>
      </c>
      <c r="G248" s="9">
        <v>306.59032999999999</v>
      </c>
      <c r="H248" s="9">
        <v>102</v>
      </c>
      <c r="I248" s="16">
        <v>3.0392272579400199E-6</v>
      </c>
      <c r="J248" s="9">
        <v>3.7817963827461401E-2</v>
      </c>
      <c r="K248" s="9">
        <v>3.9422100620078102</v>
      </c>
      <c r="L248" s="11">
        <v>1.1493738650421E-7</v>
      </c>
      <c r="M248" s="11">
        <v>7.6882477035811996E-6</v>
      </c>
      <c r="N248" s="9">
        <v>4.4014084507042202E-2</v>
      </c>
      <c r="O248" s="9">
        <v>0.21838517744423899</v>
      </c>
      <c r="P248" s="9" t="s">
        <v>727</v>
      </c>
      <c r="Q248" s="9">
        <v>254061103</v>
      </c>
      <c r="R248" s="9" t="s">
        <v>728</v>
      </c>
      <c r="S248" s="9">
        <v>7080</v>
      </c>
      <c r="T248" s="9">
        <v>36.7432829695192</v>
      </c>
      <c r="U248" s="9">
        <v>-118.96076152244</v>
      </c>
      <c r="V248" s="9">
        <v>111</v>
      </c>
      <c r="W248" s="9">
        <v>424</v>
      </c>
      <c r="X248" s="9">
        <v>29854.1138973161</v>
      </c>
      <c r="Y248" s="15">
        <f>X248/1609.34</f>
        <v>18.550532452630332</v>
      </c>
      <c r="Z248" s="9">
        <v>17013.968341600299</v>
      </c>
      <c r="AA248" s="15">
        <f>Z248/1609.34</f>
        <v>10.572016069693353</v>
      </c>
      <c r="AB248" s="9">
        <v>12840.145555715801</v>
      </c>
      <c r="AC248" s="9">
        <v>17013.968341600299</v>
      </c>
      <c r="AD248" s="9">
        <v>12840.145555715801</v>
      </c>
      <c r="AE248" s="9">
        <v>7.8420126576528304E-4</v>
      </c>
      <c r="AF248" s="9">
        <v>3.10001180309882E-4</v>
      </c>
      <c r="AG248" s="9">
        <v>2822</v>
      </c>
      <c r="AH248" s="9">
        <v>7.3445130000000001</v>
      </c>
      <c r="AI248" s="9">
        <v>18.616661000000001</v>
      </c>
      <c r="AJ248" s="9">
        <v>2</v>
      </c>
      <c r="AK248" s="9">
        <v>1.6514678</v>
      </c>
      <c r="AL248" s="9">
        <v>4.5568223000000003</v>
      </c>
      <c r="AM248" s="9">
        <v>-0.73310476999999996</v>
      </c>
      <c r="AN248" s="9">
        <v>5.1018516999999999E-2</v>
      </c>
      <c r="AO248" s="9">
        <v>3.708626E-3</v>
      </c>
      <c r="AP248" s="9">
        <v>2.4559739</v>
      </c>
      <c r="AQ248" s="9">
        <v>289.02936</v>
      </c>
      <c r="AR248" s="9">
        <v>55.824973999999997</v>
      </c>
      <c r="AS248" s="9">
        <v>36.573982000000001</v>
      </c>
      <c r="AT248" s="9">
        <v>0.96062190000000003</v>
      </c>
      <c r="AU248" s="9">
        <v>10.198539999999999</v>
      </c>
      <c r="AV248" s="9">
        <v>11.740014</v>
      </c>
      <c r="AW248" s="9">
        <v>1.0453718999999999</v>
      </c>
      <c r="AX248" s="12">
        <f ca="1">IFERROR(__xludf.DUMMYFUNCTION("1-(PERCENTRANK(FILTER(AG:AG, $A:$A=$A248), $AG248))"),0.035)</f>
        <v>3.5000000000000003E-2</v>
      </c>
      <c r="AY248" s="13">
        <f ca="1">IFERROR(__xludf.DUMMYFUNCTION("PERCENTRANK(FILTER(K:K, $A:$A=$A248), $K248)"),0.179)</f>
        <v>0.17899999999999999</v>
      </c>
      <c r="AZ248" s="13">
        <f ca="1">IFERROR(__xludf.DUMMYFUNCTION("PERCENTRANK(FILTER(I:I, $A:$A=$A248), $I248)"),0.013)</f>
        <v>1.2999999999999999E-2</v>
      </c>
      <c r="BA248" s="12">
        <f ca="1">IFERROR(__xludf.DUMMYFUNCTION("PERCENTRANK(FILTER(AI:AI, $A:$A=$A248), $AI248)"),0.798)</f>
        <v>0.79800000000000004</v>
      </c>
      <c r="BB248" s="13">
        <f ca="1">IFERROR(__xludf.DUMMYFUNCTION("PERCENTRANK(FILTER(AT:AT, $A:$A=$A248), $AT248)"),0.035)</f>
        <v>3.5000000000000003E-2</v>
      </c>
      <c r="BC248" s="13">
        <f ca="1">IFERROR(__xludf.DUMMYFUNCTION("PERCENTRANK(FILTER(AU:AU, $A:$A=$A248), $AU248)"),0.086)</f>
        <v>8.5999999999999993E-2</v>
      </c>
      <c r="BM248" s="9">
        <v>6.0220469999999998E-2</v>
      </c>
      <c r="BN248" s="9">
        <v>8.3089516000000002E-2</v>
      </c>
      <c r="BO248" s="9">
        <v>6</v>
      </c>
      <c r="BP248" s="9">
        <v>16.869046999999998</v>
      </c>
      <c r="BQ248" s="9">
        <v>0.10777777400000001</v>
      </c>
      <c r="BR248" s="9">
        <v>2.6296295999999999</v>
      </c>
      <c r="BS248" s="9">
        <v>5.733339</v>
      </c>
      <c r="BT248" s="9">
        <v>5.5652594999999998</v>
      </c>
      <c r="BU248" s="9">
        <v>1.5926891999999999</v>
      </c>
      <c r="BV248" s="9">
        <v>2.6152890000000002</v>
      </c>
      <c r="BW248" s="9">
        <v>8.6831259999999997</v>
      </c>
      <c r="BX248" s="9">
        <v>5.6614336999999999</v>
      </c>
      <c r="BY248" s="9">
        <v>5.0693846000000002</v>
      </c>
      <c r="BZ248" s="9">
        <v>3.6857250000000001</v>
      </c>
      <c r="CA248" s="9">
        <v>55.473140000000001</v>
      </c>
      <c r="CB248" s="9">
        <v>78.925640000000001</v>
      </c>
      <c r="CC248" s="9">
        <v>78.41404</v>
      </c>
      <c r="CD248" s="9">
        <v>94.505099999999999</v>
      </c>
    </row>
    <row r="249" spans="1:82" ht="15.75" hidden="1" customHeight="1" x14ac:dyDescent="0.2">
      <c r="A249" s="9" t="s">
        <v>81</v>
      </c>
      <c r="B249" s="9" t="s">
        <v>729</v>
      </c>
      <c r="C249" s="9">
        <v>6142</v>
      </c>
      <c r="D249" s="9">
        <v>138</v>
      </c>
      <c r="E249" s="9">
        <v>178.93944099571601</v>
      </c>
      <c r="F249" s="9">
        <v>496</v>
      </c>
      <c r="G249" s="9">
        <v>379.73399999999998</v>
      </c>
      <c r="H249" s="9">
        <v>106</v>
      </c>
      <c r="I249" s="16">
        <v>3.1087639313828103E-5</v>
      </c>
      <c r="J249" s="9">
        <v>0.561241935498066</v>
      </c>
      <c r="K249" s="9">
        <v>2.02669326121744</v>
      </c>
      <c r="L249" s="11">
        <v>1.7327277835177599E-5</v>
      </c>
      <c r="M249" s="11">
        <v>5.0799973300037997E-5</v>
      </c>
      <c r="N249" s="9">
        <v>0.27822580645161199</v>
      </c>
      <c r="O249" s="9">
        <v>0.47122311105696901</v>
      </c>
      <c r="P249" s="9" t="s">
        <v>730</v>
      </c>
      <c r="Q249" s="9">
        <v>103491101</v>
      </c>
      <c r="R249" s="9" t="s">
        <v>731</v>
      </c>
      <c r="S249" s="9">
        <v>1490</v>
      </c>
      <c r="T249" s="9">
        <v>41.094264022900703</v>
      </c>
      <c r="U249" s="9">
        <v>-121.515745391639</v>
      </c>
      <c r="V249" s="9">
        <v>152</v>
      </c>
      <c r="W249" s="9">
        <v>134</v>
      </c>
      <c r="X249" s="9">
        <v>29931.110267485299</v>
      </c>
      <c r="Y249" s="15">
        <f>X249/1609.34</f>
        <v>18.598375897874472</v>
      </c>
      <c r="Z249" s="9">
        <v>24194.406347109401</v>
      </c>
      <c r="AA249" s="15">
        <f>Z249/1609.34</f>
        <v>15.033744483520824</v>
      </c>
      <c r="AB249" s="9">
        <v>5736.7039203758404</v>
      </c>
      <c r="AC249" s="9">
        <v>13967.782002544</v>
      </c>
      <c r="AD249" s="9">
        <v>3988.7474559829502</v>
      </c>
      <c r="AE249" s="9">
        <v>5.38479716980402E-3</v>
      </c>
      <c r="AF249" s="9">
        <v>3.2952897672657798E-3</v>
      </c>
      <c r="AG249" s="9">
        <v>2271</v>
      </c>
      <c r="AH249" s="9">
        <v>4.7747400000000004</v>
      </c>
      <c r="AI249" s="9">
        <v>15.603864</v>
      </c>
      <c r="AJ249" s="9">
        <v>2</v>
      </c>
      <c r="AK249" s="9">
        <v>2.2956831000000002</v>
      </c>
      <c r="AL249" s="9">
        <v>6.8415474999999999</v>
      </c>
      <c r="AM249" s="9">
        <v>-0.32010534000000002</v>
      </c>
      <c r="AN249" s="9">
        <v>2.3089004999999999E-2</v>
      </c>
      <c r="AO249" s="9">
        <v>4.6598463999999997E-3</v>
      </c>
      <c r="AP249" s="9">
        <v>2.2188590000000001</v>
      </c>
      <c r="AQ249" s="9">
        <v>292.40566999999999</v>
      </c>
      <c r="AR249" s="9">
        <v>38.275013000000001</v>
      </c>
      <c r="AS249" s="9">
        <v>29.619824999999999</v>
      </c>
      <c r="AT249" s="9">
        <v>1.0143139999999999</v>
      </c>
      <c r="AU249" s="9">
        <v>14.211925000000001</v>
      </c>
      <c r="AV249" s="9">
        <v>16.447839999999999</v>
      </c>
      <c r="AW249" s="9">
        <v>0.64481085999999999</v>
      </c>
      <c r="AX249" s="12">
        <f ca="1">IFERROR(__xludf.DUMMYFUNCTION("1-(PERCENTRANK(FILTER(AG:AG, $A:$A=$A249), $AG249))"),0.210999999999999)</f>
        <v>0.21099999999999899</v>
      </c>
      <c r="AY249" s="13">
        <f ca="1">IFERROR(__xludf.DUMMYFUNCTION("PERCENTRANK(FILTER(K:K, $A:$A=$A249), $K249)"),0.164)</f>
        <v>0.16400000000000001</v>
      </c>
      <c r="AZ249" s="13">
        <f ca="1">IFERROR(__xludf.DUMMYFUNCTION("PERCENTRANK(FILTER(I:I, $A:$A=$A249), $I249)"),0.225)</f>
        <v>0.22500000000000001</v>
      </c>
      <c r="BA249" s="12">
        <f ca="1">IFERROR(__xludf.DUMMYFUNCTION("PERCENTRANK(FILTER(AI:AI, $A:$A=$A249), $AI249)"),0.676)</f>
        <v>0.67600000000000005</v>
      </c>
      <c r="BB249" s="13">
        <f ca="1">IFERROR(__xludf.DUMMYFUNCTION("PERCENTRANK(FILTER(AT:AT, $A:$A=$A249), $AT249)"),0.104)</f>
        <v>0.104</v>
      </c>
      <c r="BC249" s="13">
        <f ca="1">IFERROR(__xludf.DUMMYFUNCTION("PERCENTRANK(FILTER(AU:AU, $A:$A=$A249), $AU249)"),0.974)</f>
        <v>0.97399999999999998</v>
      </c>
      <c r="BM249" s="9">
        <v>0.11889640999999999</v>
      </c>
      <c r="BN249" s="9">
        <v>2.7807671999999999E-2</v>
      </c>
      <c r="BO249" s="9">
        <v>1.7052631</v>
      </c>
      <c r="BP249" s="9">
        <v>13.694736499999999</v>
      </c>
      <c r="BQ249" s="9">
        <v>7.5578012000000001</v>
      </c>
      <c r="BR249" s="9">
        <v>2.5968586999999999</v>
      </c>
      <c r="BS249" s="9">
        <v>7.7823599999999997</v>
      </c>
      <c r="BT249" s="9">
        <v>7.0078234999999998</v>
      </c>
      <c r="BU249" s="9">
        <v>1.8326750999999999</v>
      </c>
      <c r="BV249" s="9">
        <v>3.1222905999999999</v>
      </c>
      <c r="BW249" s="9">
        <v>13.726186</v>
      </c>
      <c r="BX249" s="9">
        <v>7.3957753000000004</v>
      </c>
      <c r="BY249" s="9">
        <v>8.6676559999999991</v>
      </c>
      <c r="BZ249" s="9">
        <v>5.6757439999999999</v>
      </c>
      <c r="CA249" s="9">
        <v>47.471622000000004</v>
      </c>
      <c r="CB249" s="9">
        <v>75.941800000000001</v>
      </c>
      <c r="CC249" s="9">
        <v>51.240079999999999</v>
      </c>
      <c r="CD249" s="9">
        <v>82.491609999999994</v>
      </c>
    </row>
    <row r="250" spans="1:82" ht="15.75" hidden="1" customHeight="1" x14ac:dyDescent="0.2">
      <c r="A250" s="9" t="s">
        <v>77</v>
      </c>
      <c r="B250" s="9" t="s">
        <v>732</v>
      </c>
      <c r="C250" s="9">
        <v>6031</v>
      </c>
      <c r="D250" s="9">
        <v>172</v>
      </c>
      <c r="E250" s="9">
        <v>321.89632223388799</v>
      </c>
      <c r="F250" s="9">
        <v>237</v>
      </c>
      <c r="G250" s="9">
        <v>357.90625</v>
      </c>
      <c r="H250" s="9">
        <v>15</v>
      </c>
      <c r="I250" s="10">
        <v>1.2385307733590401E-4</v>
      </c>
      <c r="J250" s="9">
        <v>3.7817748747058802E-2</v>
      </c>
      <c r="K250" s="14">
        <v>18.673574548959699</v>
      </c>
      <c r="L250" s="11">
        <v>4.6838445602392697E-6</v>
      </c>
      <c r="M250" s="9">
        <v>1.5083215568059401E-3</v>
      </c>
      <c r="N250" s="9">
        <v>0.72573839662447204</v>
      </c>
      <c r="O250" s="9">
        <v>0.89938726198239904</v>
      </c>
      <c r="P250" s="9" t="s">
        <v>733</v>
      </c>
      <c r="Q250" s="9">
        <v>42811113</v>
      </c>
      <c r="R250" s="9" t="s">
        <v>652</v>
      </c>
      <c r="S250" s="9">
        <v>1989</v>
      </c>
      <c r="T250" s="9">
        <v>38.521876779550901</v>
      </c>
      <c r="U250" s="9">
        <v>-122.997100754466</v>
      </c>
      <c r="V250" s="9">
        <v>11</v>
      </c>
      <c r="W250" s="9">
        <v>59</v>
      </c>
      <c r="X250" s="9">
        <v>4854.80738090471</v>
      </c>
      <c r="Z250" s="9">
        <v>1164.50688537972</v>
      </c>
      <c r="AB250" s="9">
        <v>3690.3004955249899</v>
      </c>
      <c r="AC250" s="9">
        <v>1164.50688537972</v>
      </c>
      <c r="AD250" s="9">
        <v>3690.3004955249899</v>
      </c>
      <c r="AE250" s="9">
        <v>2.26248233520891E-2</v>
      </c>
      <c r="AF250" s="9">
        <v>1.85779616003856E-3</v>
      </c>
      <c r="AG250" s="9">
        <v>249</v>
      </c>
      <c r="AH250" s="9">
        <v>14.906275000000001</v>
      </c>
      <c r="AI250" s="9">
        <v>28.926155000000001</v>
      </c>
      <c r="AJ250" s="9">
        <v>3</v>
      </c>
      <c r="AK250" s="9">
        <v>1.3910496000000001</v>
      </c>
      <c r="AL250" s="9">
        <v>4.0706759999999997</v>
      </c>
      <c r="AM250" s="9">
        <v>-5.4180029999999997</v>
      </c>
      <c r="AN250" s="9">
        <v>0.14549999999999999</v>
      </c>
      <c r="AO250" s="9">
        <v>7.1177610000000002E-3</v>
      </c>
      <c r="AP250" s="9">
        <v>3.6164999999999998</v>
      </c>
      <c r="AQ250" s="9">
        <v>295.00214</v>
      </c>
      <c r="AR250" s="9">
        <v>26.501926000000001</v>
      </c>
      <c r="AS250" s="9">
        <v>27.365272999999998</v>
      </c>
      <c r="AT250" s="9">
        <v>0.80805950000000004</v>
      </c>
      <c r="AU250" s="9">
        <v>17.247807000000002</v>
      </c>
      <c r="AV250" s="9">
        <v>19.343788</v>
      </c>
      <c r="AW250" s="9">
        <v>2.0074599000000002</v>
      </c>
      <c r="AX250" s="12">
        <f ca="1">IFERROR(__xludf.DUMMYFUNCTION("1-(PERCENTRANK(FILTER(AG:AG, $A:$A=$A250), $AG250))"),0.923)</f>
        <v>0.92300000000000004</v>
      </c>
      <c r="AY250" s="13">
        <f ca="1">IFERROR(__xludf.DUMMYFUNCTION("PERCENTRANK(FILTER(K:K, $A:$A=$A250), $K250)"),0.868)</f>
        <v>0.86799999999999999</v>
      </c>
      <c r="AZ250" s="13">
        <f ca="1">IFERROR(__xludf.DUMMYFUNCTION("PERCENTRANK(FILTER(I:I, $A:$A=$A250), $I250)"),0.689)</f>
        <v>0.68899999999999995</v>
      </c>
      <c r="BA250" s="12">
        <f ca="1">IFERROR(__xludf.DUMMYFUNCTION("PERCENTRANK(FILTER(AI:AI, $A:$A=$A250), $AI250)"),0.833)</f>
        <v>0.83299999999999996</v>
      </c>
      <c r="BB250" s="13">
        <f ca="1">IFERROR(__xludf.DUMMYFUNCTION("PERCENTRANK(FILTER(AT:AT, $A:$A=$A250), $AT250)"),0.355)</f>
        <v>0.35499999999999998</v>
      </c>
      <c r="BC250" s="13">
        <f ca="1">IFERROR(__xludf.DUMMYFUNCTION("PERCENTRANK(FILTER(AU:AU, $A:$A=$A250), $AU250)"),0.625)</f>
        <v>0.625</v>
      </c>
      <c r="BM250" s="9">
        <v>2.2909043E-2</v>
      </c>
      <c r="BN250" s="9">
        <v>0.05</v>
      </c>
      <c r="BO250" s="9">
        <v>4.8571429999999998</v>
      </c>
      <c r="BP250" s="9">
        <v>20.785715</v>
      </c>
      <c r="BQ250" s="9">
        <v>0.50949999999999995</v>
      </c>
      <c r="BR250" s="9">
        <v>11.85</v>
      </c>
      <c r="BS250" s="9">
        <v>10.930842</v>
      </c>
      <c r="BT250" s="9">
        <v>8.9802660000000003</v>
      </c>
      <c r="BU250" s="9">
        <v>1.9243889000000001</v>
      </c>
      <c r="BV250" s="9">
        <v>3.1677246000000001</v>
      </c>
      <c r="BW250" s="9">
        <v>16.185005</v>
      </c>
      <c r="BX250" s="9">
        <v>12.877689999999999</v>
      </c>
      <c r="BY250" s="9">
        <v>11.598174</v>
      </c>
      <c r="BZ250" s="9">
        <v>9.3267179999999996</v>
      </c>
      <c r="CA250" s="9">
        <v>49.213239999999999</v>
      </c>
      <c r="CB250" s="9">
        <v>61.243180000000002</v>
      </c>
      <c r="CC250" s="9">
        <v>39.812446999999999</v>
      </c>
      <c r="CD250" s="9">
        <v>53.250720000000001</v>
      </c>
    </row>
    <row r="251" spans="1:82" ht="15.75" hidden="1" customHeight="1" x14ac:dyDescent="0.2">
      <c r="A251" s="9" t="s">
        <v>113</v>
      </c>
      <c r="B251" s="9" t="s">
        <v>734</v>
      </c>
      <c r="C251" s="9">
        <v>5912</v>
      </c>
      <c r="D251" s="9">
        <v>204</v>
      </c>
      <c r="E251" s="9">
        <v>399.11324485929799</v>
      </c>
      <c r="F251" s="9">
        <v>741</v>
      </c>
      <c r="G251" s="9">
        <v>598.73395000000005</v>
      </c>
      <c r="H251" s="9">
        <v>129</v>
      </c>
      <c r="I251" s="16">
        <v>2.2120903701951899E-5</v>
      </c>
      <c r="J251" s="9">
        <v>250.321029599083</v>
      </c>
      <c r="K251" s="9">
        <v>18.767182230542801</v>
      </c>
      <c r="L251" s="9">
        <v>5.1812589194484802E-3</v>
      </c>
      <c r="M251" s="9">
        <v>2.1085388363898801E-4</v>
      </c>
      <c r="N251" s="9">
        <v>0.27530364372469601</v>
      </c>
      <c r="O251" s="9">
        <v>0.66659531559306695</v>
      </c>
      <c r="P251" s="9" t="s">
        <v>735</v>
      </c>
      <c r="Q251" s="9">
        <v>254151101</v>
      </c>
      <c r="R251" s="9" t="s">
        <v>415</v>
      </c>
      <c r="S251" s="9" t="s">
        <v>736</v>
      </c>
      <c r="T251" s="9">
        <v>37.036751889250901</v>
      </c>
      <c r="U251" s="9">
        <v>-119.45158361979701</v>
      </c>
      <c r="V251" s="9">
        <v>165</v>
      </c>
      <c r="W251" s="9">
        <v>143</v>
      </c>
      <c r="X251" s="9">
        <v>30008.356702421501</v>
      </c>
      <c r="Y251" s="15">
        <f>X251/1609.34</f>
        <v>18.646374726547219</v>
      </c>
      <c r="Z251" s="9">
        <v>20609.121152623899</v>
      </c>
      <c r="AA251" s="15">
        <f>Z251/1609.34</f>
        <v>12.805946010553333</v>
      </c>
      <c r="AB251" s="9">
        <v>9399.2355497976496</v>
      </c>
      <c r="AC251" s="9">
        <v>20609.121152623899</v>
      </c>
      <c r="AD251" s="9">
        <v>9399.2355497976496</v>
      </c>
      <c r="AE251" s="9">
        <v>2.7200150989429499E-2</v>
      </c>
      <c r="AF251" s="9">
        <v>2.8535965775517902E-3</v>
      </c>
      <c r="AG251" s="9">
        <v>1376</v>
      </c>
      <c r="AH251" s="9">
        <v>2.7589326000000001</v>
      </c>
      <c r="AI251" s="9">
        <v>8.3221369999999997</v>
      </c>
      <c r="AJ251" s="9">
        <v>2</v>
      </c>
      <c r="AK251" s="9">
        <v>2.0124515999999999</v>
      </c>
      <c r="AL251" s="9">
        <v>4.7338120000000004</v>
      </c>
      <c r="AM251" s="9">
        <v>-0.80155900000000002</v>
      </c>
      <c r="AN251" s="9">
        <v>1.161512E-2</v>
      </c>
      <c r="AO251" s="9">
        <v>5.6709055999999997E-3</v>
      </c>
      <c r="AP251" s="9">
        <v>1.6352017999999999</v>
      </c>
      <c r="AQ251" s="9">
        <v>297.2371</v>
      </c>
      <c r="AR251" s="9">
        <v>57.083447</v>
      </c>
      <c r="AS251" s="9">
        <v>38.132640000000002</v>
      </c>
      <c r="AT251" s="9">
        <v>1.5264101000000001</v>
      </c>
      <c r="AU251" s="9">
        <v>10.281402999999999</v>
      </c>
      <c r="AV251" s="9">
        <v>11.537248</v>
      </c>
      <c r="AW251" s="9">
        <v>0.65714693000000002</v>
      </c>
      <c r="AX251" s="12">
        <f ca="1">IFERROR(__xludf.DUMMYFUNCTION("1-(PERCENTRANK(FILTER(AG:AG, $A:$A=$A251), $AG251))"),0.397)</f>
        <v>0.39700000000000002</v>
      </c>
      <c r="AY251" s="13">
        <f ca="1">IFERROR(__xludf.DUMMYFUNCTION("PERCENTRANK(FILTER(K:K, $A:$A=$A251), $K251)"),0.639)</f>
        <v>0.63900000000000001</v>
      </c>
      <c r="AZ251" s="13">
        <f ca="1">IFERROR(__xludf.DUMMYFUNCTION("PERCENTRANK(FILTER(I:I, $A:$A=$A251), $I251)"),0.164)</f>
        <v>0.16400000000000001</v>
      </c>
      <c r="BA251" s="12">
        <f ca="1">IFERROR(__xludf.DUMMYFUNCTION("PERCENTRANK(FILTER(AI:AI, $A:$A=$A251), $AI251)"),0.437)</f>
        <v>0.437</v>
      </c>
      <c r="BB251" s="13">
        <f ca="1">IFERROR(__xludf.DUMMYFUNCTION("PERCENTRANK(FILTER(AT:AT, $A:$A=$A251), $AT251)"),0.902)</f>
        <v>0.90200000000000002</v>
      </c>
      <c r="BC251" s="13">
        <f ca="1">IFERROR(__xludf.DUMMYFUNCTION("PERCENTRANK(FILTER(AU:AU, $A:$A=$A251), $AU251)"),0.095)</f>
        <v>9.5000000000000001E-2</v>
      </c>
      <c r="BM251" s="9">
        <v>5.3033255000000001E-2</v>
      </c>
      <c r="BN251" s="9">
        <v>5.7568964E-2</v>
      </c>
      <c r="BO251" s="9">
        <v>1.8536585999999999</v>
      </c>
      <c r="BP251" s="9">
        <v>14.403727</v>
      </c>
      <c r="BQ251" s="9">
        <v>2.0858075999999999</v>
      </c>
      <c r="BR251" s="9">
        <v>2.5463917</v>
      </c>
      <c r="BS251" s="9">
        <v>6.0972020000000002</v>
      </c>
      <c r="BT251" s="9">
        <v>5.6527032999999998</v>
      </c>
      <c r="BU251" s="9">
        <v>2.6589174</v>
      </c>
      <c r="BV251" s="9">
        <v>4.2120294999999999</v>
      </c>
      <c r="BW251" s="9">
        <v>9.2174634999999991</v>
      </c>
      <c r="BX251" s="9">
        <v>5.4837975999999999</v>
      </c>
      <c r="BY251" s="9">
        <v>5.8032594</v>
      </c>
      <c r="BZ251" s="9">
        <v>3.5801045999999999</v>
      </c>
      <c r="CA251" s="9">
        <v>53.282845000000002</v>
      </c>
      <c r="CB251" s="9">
        <v>78.575005000000004</v>
      </c>
      <c r="CC251" s="9">
        <v>73.76934</v>
      </c>
      <c r="CD251" s="9">
        <v>95.833330000000004</v>
      </c>
    </row>
    <row r="252" spans="1:82" ht="15.75" hidden="1" customHeight="1" x14ac:dyDescent="0.2">
      <c r="A252" s="9" t="s">
        <v>77</v>
      </c>
      <c r="B252" s="9" t="s">
        <v>737</v>
      </c>
      <c r="C252" s="9">
        <v>3078</v>
      </c>
      <c r="D252" s="9">
        <v>203</v>
      </c>
      <c r="E252" s="9">
        <v>273.48787710109701</v>
      </c>
      <c r="F252" s="9">
        <v>323</v>
      </c>
      <c r="G252" s="9">
        <v>329.4033</v>
      </c>
      <c r="H252" s="9">
        <v>46</v>
      </c>
      <c r="I252" s="10">
        <v>1.2642078937737401E-4</v>
      </c>
      <c r="J252" s="9">
        <v>70.845381169527201</v>
      </c>
      <c r="K252" s="9">
        <v>26.723029493133598</v>
      </c>
      <c r="L252" s="9">
        <v>9.2411776625310194E-3</v>
      </c>
      <c r="M252" s="9">
        <v>1.50573600649604E-3</v>
      </c>
      <c r="N252" s="9">
        <v>0.62848297213622295</v>
      </c>
      <c r="O252" s="9">
        <v>0.83025241572834396</v>
      </c>
      <c r="P252" s="9" t="s">
        <v>738</v>
      </c>
      <c r="Q252" s="9">
        <v>42661104</v>
      </c>
      <c r="R252" s="9" t="s">
        <v>147</v>
      </c>
      <c r="S252" s="9">
        <v>4650</v>
      </c>
      <c r="T252" s="9">
        <v>39.398521483703902</v>
      </c>
      <c r="U252" s="9">
        <v>-123.35163586615801</v>
      </c>
      <c r="V252" s="9">
        <v>165</v>
      </c>
      <c r="W252" s="9">
        <v>426</v>
      </c>
      <c r="X252" s="9">
        <v>28173.4192822761</v>
      </c>
      <c r="Z252" s="9">
        <v>9494.7517583518493</v>
      </c>
      <c r="AB252" s="9">
        <v>18678.667523924301</v>
      </c>
      <c r="AC252" s="9">
        <v>5679.3967636856596</v>
      </c>
      <c r="AD252" s="9">
        <v>10214.383061283999</v>
      </c>
      <c r="AE252" s="9">
        <v>6.92638562988179E-2</v>
      </c>
      <c r="AF252" s="9">
        <v>5.8153563113592099E-3</v>
      </c>
      <c r="AG252" s="9">
        <v>251</v>
      </c>
      <c r="AH252" s="9">
        <v>2.9517286</v>
      </c>
      <c r="AI252" s="9">
        <v>9.243112</v>
      </c>
      <c r="AJ252" s="9">
        <v>2</v>
      </c>
      <c r="AK252" s="9">
        <v>2.2352047000000002</v>
      </c>
      <c r="AL252" s="9">
        <v>5.9037594999999996</v>
      </c>
      <c r="AM252" s="9">
        <v>-0.48629793999999998</v>
      </c>
      <c r="AN252" s="9">
        <v>3.2330096000000003E-2</v>
      </c>
      <c r="AO252" s="9">
        <v>6.4486717000000002E-3</v>
      </c>
      <c r="AP252" s="9">
        <v>3.4595484999999999</v>
      </c>
      <c r="AQ252" s="9">
        <v>293.97232000000002</v>
      </c>
      <c r="AR252" s="9">
        <v>25.627110999999999</v>
      </c>
      <c r="AS252" s="9">
        <v>25.701502000000001</v>
      </c>
      <c r="AT252" s="9">
        <v>0.81118449999999998</v>
      </c>
      <c r="AU252" s="9">
        <v>17.475956</v>
      </c>
      <c r="AV252" s="9">
        <v>19.950520999999998</v>
      </c>
      <c r="AW252" s="9">
        <v>12.507073</v>
      </c>
      <c r="AX252" s="12">
        <f ca="1">IFERROR(__xludf.DUMMYFUNCTION("1-(PERCENTRANK(FILTER(AG:AG, $A:$A=$A252), $AG252))"),0.922)</f>
        <v>0.92200000000000004</v>
      </c>
      <c r="AY252" s="13">
        <f ca="1">IFERROR(__xludf.DUMMYFUNCTION("PERCENTRANK(FILTER(K:K, $A:$A=$A252), $K252)"),0.907)</f>
        <v>0.90700000000000003</v>
      </c>
      <c r="AZ252" s="13">
        <f ca="1">IFERROR(__xludf.DUMMYFUNCTION("PERCENTRANK(FILTER(I:I, $A:$A=$A252), $I252)"),0.703)</f>
        <v>0.70299999999999996</v>
      </c>
      <c r="BA252" s="12">
        <f ca="1">IFERROR(__xludf.DUMMYFUNCTION("PERCENTRANK(FILTER(AI:AI, $A:$A=$A252), $AI252)"),0.166)</f>
        <v>0.16600000000000001</v>
      </c>
      <c r="BB252" s="13">
        <f ca="1">IFERROR(__xludf.DUMMYFUNCTION("PERCENTRANK(FILTER(AT:AT, $A:$A=$A252), $AT252)"),0.363)</f>
        <v>0.36299999999999999</v>
      </c>
      <c r="BC252" s="13">
        <f ca="1">IFERROR(__xludf.DUMMYFUNCTION("PERCENTRANK(FILTER(AU:AU, $A:$A=$A252), $AU252)"),0.688)</f>
        <v>0.68799999999999994</v>
      </c>
      <c r="BM252" s="9">
        <v>0.21958839999999999</v>
      </c>
      <c r="BN252" s="9">
        <v>4.1456312000000002E-2</v>
      </c>
      <c r="BO252" s="9">
        <v>4.1044774000000004</v>
      </c>
      <c r="BP252" s="9">
        <v>17.850746000000001</v>
      </c>
      <c r="BQ252" s="9">
        <v>1.5114563000000001</v>
      </c>
      <c r="BR252" s="9">
        <v>3.1359224000000001</v>
      </c>
      <c r="BS252" s="9">
        <v>11.909754</v>
      </c>
      <c r="BT252" s="9">
        <v>9.4809070000000002</v>
      </c>
      <c r="BU252" s="9">
        <v>1.6193696</v>
      </c>
      <c r="BV252" s="9">
        <v>3.1315496</v>
      </c>
      <c r="BW252" s="9">
        <v>17.796686000000001</v>
      </c>
      <c r="BX252" s="9">
        <v>11.061769999999999</v>
      </c>
      <c r="BY252" s="9">
        <v>12.569297000000001</v>
      </c>
      <c r="BZ252" s="9">
        <v>6.7912034999999999</v>
      </c>
      <c r="CA252" s="9">
        <v>44.758629999999997</v>
      </c>
      <c r="CB252" s="9">
        <v>66.668090000000007</v>
      </c>
      <c r="CC252" s="9">
        <v>31.173991999999998</v>
      </c>
      <c r="CD252" s="9">
        <v>63.636574000000003</v>
      </c>
    </row>
    <row r="253" spans="1:82" ht="15.75" hidden="1" customHeight="1" x14ac:dyDescent="0.2">
      <c r="A253" s="9" t="s">
        <v>113</v>
      </c>
      <c r="B253" s="9" t="s">
        <v>739</v>
      </c>
      <c r="C253" s="9">
        <v>7955</v>
      </c>
      <c r="D253" s="9">
        <v>238</v>
      </c>
      <c r="E253" s="9">
        <v>392.92302599539198</v>
      </c>
      <c r="F253" s="9">
        <v>747</v>
      </c>
      <c r="G253" s="9">
        <v>604.19159999999999</v>
      </c>
      <c r="H253" s="9">
        <v>103</v>
      </c>
      <c r="I253" s="16">
        <v>7.2982740287275599E-5</v>
      </c>
      <c r="J253" s="9">
        <v>144.169781530227</v>
      </c>
      <c r="K253" s="9">
        <v>6.0614098046631097</v>
      </c>
      <c r="L253" s="9">
        <v>7.6719983181216898E-3</v>
      </c>
      <c r="M253" s="9">
        <v>2.24708681824671E-4</v>
      </c>
      <c r="N253" s="9">
        <v>0.318607764390896</v>
      </c>
      <c r="O253" s="9">
        <v>0.65032852644398598</v>
      </c>
      <c r="P253" s="9" t="s">
        <v>740</v>
      </c>
      <c r="Q253" s="9">
        <v>163351703</v>
      </c>
      <c r="R253" s="9" t="s">
        <v>741</v>
      </c>
      <c r="S253" s="9" t="s">
        <v>98</v>
      </c>
      <c r="T253" s="9">
        <v>37.974523556886197</v>
      </c>
      <c r="U253" s="9">
        <v>-120.320146403509</v>
      </c>
      <c r="V253" s="9">
        <v>209</v>
      </c>
      <c r="W253" s="9">
        <v>251</v>
      </c>
      <c r="X253" s="9">
        <v>30303.931732752</v>
      </c>
      <c r="Y253" s="15">
        <f>X253/1609.34</f>
        <v>18.830036992029033</v>
      </c>
      <c r="Z253" s="9">
        <v>17646.6229327525</v>
      </c>
      <c r="AA253" s="15">
        <f>Z253/1609.34</f>
        <v>10.96513038435166</v>
      </c>
      <c r="AB253" s="9">
        <v>12657.3087999994</v>
      </c>
      <c r="AC253" s="9">
        <v>13991.678563775</v>
      </c>
      <c r="AD253" s="9">
        <v>7649.57077464139</v>
      </c>
      <c r="AE253" s="9">
        <v>2.3144994227941099E-2</v>
      </c>
      <c r="AF253" s="9">
        <v>7.5172222495893896E-3</v>
      </c>
      <c r="AG253" s="9">
        <v>1329</v>
      </c>
      <c r="AH253" s="9">
        <v>3.1677472999999998</v>
      </c>
      <c r="AI253" s="9">
        <v>9.1939720000000005</v>
      </c>
      <c r="AJ253" s="9">
        <v>2</v>
      </c>
      <c r="AK253" s="9">
        <v>2.2120894999999998</v>
      </c>
      <c r="AL253" s="9">
        <v>5.2211889999999999</v>
      </c>
      <c r="AM253" s="9">
        <v>-0.20989636</v>
      </c>
      <c r="AN253" s="9">
        <v>2.7195766999999999E-2</v>
      </c>
      <c r="AO253" s="9">
        <v>6.0119186999999996E-3</v>
      </c>
      <c r="AP253" s="9">
        <v>2.1594004999999998</v>
      </c>
      <c r="AQ253" s="9">
        <v>296.10903999999999</v>
      </c>
      <c r="AR253" s="9">
        <v>43.821624999999997</v>
      </c>
      <c r="AS253" s="9">
        <v>34.647709999999996</v>
      </c>
      <c r="AT253" s="9">
        <v>1.2163295999999999</v>
      </c>
      <c r="AU253" s="9">
        <v>13.264878</v>
      </c>
      <c r="AV253" s="9">
        <v>14.790953999999999</v>
      </c>
      <c r="AW253" s="9">
        <v>9.0325050000000005</v>
      </c>
      <c r="AX253" s="12">
        <f ca="1">IFERROR(__xludf.DUMMYFUNCTION("1-(PERCENTRANK(FILTER(AG:AG, $A:$A=$A253), $AG253))"),0.424)</f>
        <v>0.42399999999999999</v>
      </c>
      <c r="AY253" s="13">
        <f ca="1">IFERROR(__xludf.DUMMYFUNCTION("PERCENTRANK(FILTER(K:K, $A:$A=$A253), $K253)"),0.28)</f>
        <v>0.28000000000000003</v>
      </c>
      <c r="AZ253" s="13">
        <f ca="1">IFERROR(__xludf.DUMMYFUNCTION("PERCENTRANK(FILTER(I:I, $A:$A=$A253), $I253)"),0.758)</f>
        <v>0.75800000000000001</v>
      </c>
      <c r="BA253" s="12">
        <f ca="1">IFERROR(__xludf.DUMMYFUNCTION("PERCENTRANK(FILTER(AI:AI, $A:$A=$A253), $AI253)"),0.479)</f>
        <v>0.47899999999999998</v>
      </c>
      <c r="BB253" s="13">
        <f ca="1">IFERROR(__xludf.DUMMYFUNCTION("PERCENTRANK(FILTER(AT:AT, $A:$A=$A253), $AT253)"),0.275)</f>
        <v>0.27500000000000002</v>
      </c>
      <c r="BC253" s="13">
        <f ca="1">IFERROR(__xludf.DUMMYFUNCTION("PERCENTRANK(FILTER(AU:AU, $A:$A=$A253), $AU253)"),0.885)</f>
        <v>0.88500000000000001</v>
      </c>
      <c r="BM253" s="9">
        <v>0.12571574999999999</v>
      </c>
      <c r="BN253" s="9">
        <v>7.0687829999999993E-2</v>
      </c>
      <c r="BO253" s="9">
        <v>2.3949579999999999</v>
      </c>
      <c r="BP253" s="9">
        <v>16.621849999999998</v>
      </c>
      <c r="BQ253" s="9">
        <v>2.7764022000000002</v>
      </c>
      <c r="BR253" s="9">
        <v>3.9523809999999999</v>
      </c>
      <c r="BS253" s="9">
        <v>10.893399</v>
      </c>
      <c r="BT253" s="9">
        <v>8.0427870000000006</v>
      </c>
      <c r="BU253" s="9">
        <v>2.0301604000000002</v>
      </c>
      <c r="BV253" s="9">
        <v>3.7762410000000002</v>
      </c>
      <c r="BW253" s="9">
        <v>13.0076885</v>
      </c>
      <c r="BX253" s="9">
        <v>6.8358293000000003</v>
      </c>
      <c r="BY253" s="9">
        <v>8.8831620000000004</v>
      </c>
      <c r="BZ253" s="9">
        <v>4.5948099999999998</v>
      </c>
      <c r="CA253" s="9">
        <v>50.124226</v>
      </c>
      <c r="CB253" s="9">
        <v>85.190389999999994</v>
      </c>
      <c r="CC253" s="9">
        <v>53.221077000000001</v>
      </c>
      <c r="CD253" s="9">
        <v>87.226070000000007</v>
      </c>
    </row>
    <row r="254" spans="1:82" ht="15.75" hidden="1" customHeight="1" x14ac:dyDescent="0.2">
      <c r="A254" s="9" t="s">
        <v>77</v>
      </c>
      <c r="B254" s="9" t="s">
        <v>742</v>
      </c>
      <c r="C254" s="9">
        <v>6423</v>
      </c>
      <c r="D254" s="9">
        <v>913</v>
      </c>
      <c r="E254" s="9">
        <v>1145.7015441312301</v>
      </c>
      <c r="F254" s="9">
        <v>1267</v>
      </c>
      <c r="G254" s="9">
        <v>1322.0562</v>
      </c>
      <c r="H254" s="9">
        <v>154</v>
      </c>
      <c r="I254" s="10">
        <v>1.01433729843633E-4</v>
      </c>
      <c r="J254" s="9">
        <v>8.3165152138462706E-2</v>
      </c>
      <c r="K254" s="9">
        <v>13.271576162574201</v>
      </c>
      <c r="L254" s="11">
        <v>7.58205064684022E-6</v>
      </c>
      <c r="M254" s="9">
        <v>7.5872237846976505E-4</v>
      </c>
      <c r="N254" s="9">
        <v>0.72059984214680295</v>
      </c>
      <c r="O254" s="9">
        <v>0.86660581103164402</v>
      </c>
      <c r="P254" s="9" t="s">
        <v>743</v>
      </c>
      <c r="Q254" s="9">
        <v>42281105</v>
      </c>
      <c r="R254" s="9" t="s">
        <v>744</v>
      </c>
      <c r="S254" s="9">
        <v>76498</v>
      </c>
      <c r="T254" s="9">
        <v>39.362388504965502</v>
      </c>
      <c r="U254" s="9">
        <v>-123.127972173259</v>
      </c>
      <c r="V254" s="9">
        <v>141</v>
      </c>
      <c r="W254" s="9">
        <v>168</v>
      </c>
      <c r="X254" s="9">
        <v>41877.957633473299</v>
      </c>
      <c r="Y254" s="15">
        <f>X254/1609.34</f>
        <v>26.02182114001597</v>
      </c>
      <c r="Z254" s="9">
        <v>23931.418837687299</v>
      </c>
      <c r="AA254" s="15">
        <f>Z254/1609.34</f>
        <v>14.870331215086495</v>
      </c>
      <c r="AB254" s="9">
        <v>17946.538795786</v>
      </c>
      <c r="AC254" s="9">
        <v>23931.418837687299</v>
      </c>
      <c r="AD254" s="9">
        <v>17946.538795786</v>
      </c>
      <c r="AE254" s="9">
        <v>0.11684324628434301</v>
      </c>
      <c r="AF254" s="9">
        <v>1.5620794395919501E-2</v>
      </c>
      <c r="AG254" s="9">
        <v>544</v>
      </c>
      <c r="AH254" s="9">
        <v>8.4763529999999996</v>
      </c>
      <c r="AI254" s="9">
        <v>18.856573000000001</v>
      </c>
      <c r="AJ254" s="9">
        <v>2</v>
      </c>
      <c r="AK254" s="9">
        <v>1.927921</v>
      </c>
      <c r="AL254" s="9">
        <v>5.5230880000000004</v>
      </c>
      <c r="AM254" s="9">
        <v>-1.9237816000000001</v>
      </c>
      <c r="AN254" s="9">
        <v>4.8739728000000003E-2</v>
      </c>
      <c r="AO254" s="9">
        <v>5.957871E-3</v>
      </c>
      <c r="AP254" s="9">
        <v>3.2800546000000002</v>
      </c>
      <c r="AQ254" s="9">
        <v>294.90066999999999</v>
      </c>
      <c r="AR254" s="9">
        <v>38.764747999999997</v>
      </c>
      <c r="AS254" s="9">
        <v>32.247214999999997</v>
      </c>
      <c r="AT254" s="9">
        <v>1.1173898</v>
      </c>
      <c r="AU254" s="9">
        <v>14.191979999999999</v>
      </c>
      <c r="AV254" s="9">
        <v>16.560068000000001</v>
      </c>
      <c r="AW254" s="9">
        <v>0.36310389999999998</v>
      </c>
      <c r="AX254" s="12">
        <f ca="1">IFERROR(__xludf.DUMMYFUNCTION("1-(PERCENTRANK(FILTER(AG:AG, $A:$A=$A254), $AG254))"),0.804)</f>
        <v>0.80400000000000005</v>
      </c>
      <c r="AY254" s="13">
        <f ca="1">IFERROR(__xludf.DUMMYFUNCTION("PERCENTRANK(FILTER(K:K, $A:$A=$A254), $K254)"),0.822)</f>
        <v>0.82199999999999995</v>
      </c>
      <c r="AZ254" s="13">
        <f ca="1">IFERROR(__xludf.DUMMYFUNCTION("PERCENTRANK(FILTER(I:I, $A:$A=$A254), $I254)"),0.551)</f>
        <v>0.55100000000000005</v>
      </c>
      <c r="BA254" s="12">
        <f ca="1">IFERROR(__xludf.DUMMYFUNCTION("PERCENTRANK(FILTER(AI:AI, $A:$A=$A254), $AI254)"),0.522)</f>
        <v>0.52200000000000002</v>
      </c>
      <c r="BB254" s="13">
        <f ca="1">IFERROR(__xludf.DUMMYFUNCTION("PERCENTRANK(FILTER(AT:AT, $A:$A=$A254), $AT254)"),0.732)</f>
        <v>0.73199999999999998</v>
      </c>
      <c r="BC254" s="13">
        <f ca="1">IFERROR(__xludf.DUMMYFUNCTION("PERCENTRANK(FILTER(AU:AU, $A:$A=$A254), $AU254)"),0.184)</f>
        <v>0.184</v>
      </c>
      <c r="BM254" s="9">
        <v>0.11328484</v>
      </c>
      <c r="BN254" s="9">
        <v>6.8211019999999997E-2</v>
      </c>
      <c r="BO254" s="9">
        <v>1.8932585</v>
      </c>
      <c r="BP254" s="9">
        <v>15.039326000000001</v>
      </c>
      <c r="BQ254" s="9">
        <v>1.2307945</v>
      </c>
      <c r="BR254" s="9">
        <v>3.4712329999999998</v>
      </c>
      <c r="BS254" s="9">
        <v>11.282292</v>
      </c>
      <c r="BT254" s="9">
        <v>8.3392610000000005</v>
      </c>
      <c r="BU254" s="9">
        <v>2.1507711</v>
      </c>
      <c r="BV254" s="9">
        <v>3.8745782000000002</v>
      </c>
      <c r="BW254" s="9">
        <v>14.261772000000001</v>
      </c>
      <c r="BX254" s="9">
        <v>7.2437066999999997</v>
      </c>
      <c r="BY254" s="9">
        <v>8.0373300000000008</v>
      </c>
      <c r="BZ254" s="9">
        <v>4.6082454000000004</v>
      </c>
      <c r="CA254" s="9">
        <v>57.268363999999998</v>
      </c>
      <c r="CB254" s="9">
        <v>85.561059999999998</v>
      </c>
      <c r="CC254" s="9">
        <v>47.738833999999997</v>
      </c>
      <c r="CD254" s="9">
        <v>84.794210000000007</v>
      </c>
    </row>
    <row r="255" spans="1:82" ht="15.75" customHeight="1" x14ac:dyDescent="0.2">
      <c r="A255" s="9" t="s">
        <v>73</v>
      </c>
      <c r="B255" s="9" t="s">
        <v>4922</v>
      </c>
      <c r="C255" s="9">
        <v>1850</v>
      </c>
      <c r="D255" s="9">
        <v>470</v>
      </c>
      <c r="E255" s="9">
        <v>751.27586038782795</v>
      </c>
      <c r="F255" s="9">
        <v>1317</v>
      </c>
      <c r="G255" s="9">
        <v>1085.9066</v>
      </c>
      <c r="H255" s="9">
        <v>133</v>
      </c>
      <c r="I255" s="10">
        <v>1.10778485926365E-4</v>
      </c>
      <c r="J255" s="9">
        <v>52.553186218827797</v>
      </c>
      <c r="K255" s="9">
        <v>5.1378063869948702</v>
      </c>
      <c r="L255" s="9">
        <v>5.5230347574736502E-3</v>
      </c>
      <c r="M255" s="9">
        <v>2.7966066522768602E-4</v>
      </c>
      <c r="N255" s="9">
        <v>0.35687167805618802</v>
      </c>
      <c r="O255" s="9">
        <v>0.69184205084711703</v>
      </c>
      <c r="P255" s="9" t="s">
        <v>4923</v>
      </c>
      <c r="Q255" s="9">
        <v>153652110</v>
      </c>
      <c r="R255" s="9" t="s">
        <v>2483</v>
      </c>
      <c r="S255" s="9">
        <v>51800</v>
      </c>
      <c r="T255" s="9">
        <v>38.663517008735298</v>
      </c>
      <c r="U255" s="9">
        <v>-120.930660589943</v>
      </c>
      <c r="V255" s="9">
        <v>213</v>
      </c>
      <c r="W255" s="9">
        <v>208</v>
      </c>
      <c r="X255" s="9">
        <v>26704.456045818999</v>
      </c>
      <c r="Y255" s="15">
        <f>X255/1609.34</f>
        <v>16.593420933935029</v>
      </c>
      <c r="Z255" s="9">
        <v>15648.3842761099</v>
      </c>
      <c r="AA255" s="15">
        <f>Z255/1609.34</f>
        <v>9.7234793617942152</v>
      </c>
      <c r="AB255" s="9">
        <v>11056.0717697091</v>
      </c>
      <c r="AC255" s="9">
        <v>14770.4871081121</v>
      </c>
      <c r="AD255" s="9">
        <v>10021.409272925601</v>
      </c>
      <c r="AE255" s="9">
        <v>3.7194868475282299E-2</v>
      </c>
      <c r="AF255" s="9">
        <v>1.47335386282065E-2</v>
      </c>
      <c r="AG255" s="9">
        <v>1157</v>
      </c>
      <c r="AH255" s="9">
        <v>3.5906221999999999</v>
      </c>
      <c r="AI255" s="9">
        <v>12.064526000000001</v>
      </c>
      <c r="AJ255" s="9">
        <v>2.5450237000000002</v>
      </c>
      <c r="AK255" s="9">
        <v>2.4053024999999999</v>
      </c>
      <c r="AL255" s="9">
        <v>6.1659107000000004</v>
      </c>
      <c r="AM255" s="9">
        <v>-4.3019910000000001E-2</v>
      </c>
      <c r="AN255" s="9">
        <v>0.04</v>
      </c>
      <c r="AO255" s="9">
        <v>5.8679409999999998E-3</v>
      </c>
      <c r="AP255" s="9">
        <v>2.5473707000000001</v>
      </c>
      <c r="AQ255" s="9">
        <v>296.63256999999999</v>
      </c>
      <c r="AR255" s="9">
        <v>46.906219999999998</v>
      </c>
      <c r="AS255" s="9">
        <v>32.848114000000002</v>
      </c>
      <c r="AT255" s="9">
        <v>1.3230195</v>
      </c>
      <c r="AU255" s="9">
        <v>12.395508</v>
      </c>
      <c r="AV255" s="9">
        <v>14.130198500000001</v>
      </c>
      <c r="AW255" s="9">
        <v>4.925548</v>
      </c>
      <c r="AX255" s="12">
        <f ca="1">IFERROR(__xludf.DUMMYFUNCTION("1-(PERCENTRANK(FILTER(AG:AG, $A:$A=$A2077), $AG2077))"),0.331999999999999)</f>
        <v>0.33199999999999902</v>
      </c>
      <c r="AY255" s="13">
        <f ca="1">IFERROR(__xludf.DUMMYFUNCTION("PERCENTRANK(FILTER(K:K, $A:$A=$A2077), $K2077)"),0.219)</f>
        <v>0.219</v>
      </c>
      <c r="AZ255" s="13">
        <f ca="1">IFERROR(__xludf.DUMMYFUNCTION("PERCENTRANK(FILTER(I:I, $A:$A=$A2077), $I2077)"),0.856)</f>
        <v>0.85599999999999998</v>
      </c>
      <c r="BA255" s="12">
        <f ca="1">IFERROR(__xludf.DUMMYFUNCTION("PERCENTRANK(FILTER(AI:AI, $A:$A=$A2077), $AI2077)"),0.524)</f>
        <v>0.52400000000000002</v>
      </c>
      <c r="BB255" s="13">
        <f ca="1">IFERROR(__xludf.DUMMYFUNCTION("PERCENTRANK(FILTER(AT:AT, $A:$A=$A2077), $AT2077)"),0.766)</f>
        <v>0.76600000000000001</v>
      </c>
      <c r="BC255" s="13">
        <f ca="1">IFERROR(__xludf.DUMMYFUNCTION("PERCENTRANK(FILTER(AU:AU, $A:$A=$A2077), $AU2077)"),0.593)</f>
        <v>0.59299999999999997</v>
      </c>
      <c r="BM255" s="9">
        <v>5.9349023000000001E-2</v>
      </c>
      <c r="BN255" s="9">
        <v>8.9585250000000005E-2</v>
      </c>
      <c r="BO255" s="9">
        <v>1.4509803999999999</v>
      </c>
      <c r="BP255" s="9">
        <v>13.666667</v>
      </c>
      <c r="BQ255" s="9">
        <v>1.8352075000000001</v>
      </c>
      <c r="BR255" s="9">
        <v>5.4331800000000001</v>
      </c>
      <c r="BS255" s="9">
        <v>10.007580000000001</v>
      </c>
      <c r="BT255" s="9">
        <v>7.5960869999999998</v>
      </c>
      <c r="BU255" s="9">
        <v>2.0940189999999999</v>
      </c>
      <c r="BV255" s="9">
        <v>3.65639</v>
      </c>
      <c r="BW255" s="9">
        <v>13.01573</v>
      </c>
      <c r="BX255" s="9">
        <v>5.8746450000000001</v>
      </c>
      <c r="BY255" s="9">
        <v>7.6459650000000003</v>
      </c>
      <c r="BZ255" s="9">
        <v>4.0807149999999996</v>
      </c>
      <c r="CA255" s="9">
        <v>57.484015999999997</v>
      </c>
      <c r="CB255" s="9">
        <v>96.576620000000005</v>
      </c>
      <c r="CC255" s="9">
        <v>53.054229999999997</v>
      </c>
      <c r="CD255" s="9">
        <v>92.500595000000004</v>
      </c>
    </row>
    <row r="256" spans="1:82" ht="15.75" hidden="1" customHeight="1" x14ac:dyDescent="0.2">
      <c r="A256" s="9" t="s">
        <v>113</v>
      </c>
      <c r="B256" s="9" t="s">
        <v>747</v>
      </c>
      <c r="C256" s="9">
        <v>5807</v>
      </c>
      <c r="D256" s="9">
        <v>101</v>
      </c>
      <c r="E256" s="9">
        <v>193.66399351334601</v>
      </c>
      <c r="F256" s="9">
        <v>495</v>
      </c>
      <c r="G256" s="9">
        <v>334.11144999999999</v>
      </c>
      <c r="H256" s="9">
        <v>141</v>
      </c>
      <c r="I256" s="16">
        <v>3.07806222923021E-5</v>
      </c>
      <c r="J256" s="9">
        <v>3515.5588370077398</v>
      </c>
      <c r="K256" s="9">
        <v>111.458687330714</v>
      </c>
      <c r="L256" s="9">
        <v>0.111862362682974</v>
      </c>
      <c r="M256" s="9">
        <v>1.7274240210163E-3</v>
      </c>
      <c r="N256" s="9">
        <v>0.20404040404040399</v>
      </c>
      <c r="O256" s="9">
        <v>0.57963890013387898</v>
      </c>
      <c r="P256" s="9" t="s">
        <v>748</v>
      </c>
      <c r="Q256" s="9">
        <v>254432104</v>
      </c>
      <c r="R256" s="9" t="s">
        <v>238</v>
      </c>
      <c r="S256" s="9">
        <v>6288</v>
      </c>
      <c r="T256" s="9">
        <v>37.263764350678997</v>
      </c>
      <c r="U256" s="9">
        <v>-119.73349414252699</v>
      </c>
      <c r="V256" s="9">
        <v>155</v>
      </c>
      <c r="W256" s="9">
        <v>171</v>
      </c>
      <c r="X256" s="9">
        <v>30435.164540516002</v>
      </c>
      <c r="Y256" s="15">
        <f>X256/1609.34</f>
        <v>18.911581480927588</v>
      </c>
      <c r="Z256" s="9">
        <v>16779.965043962198</v>
      </c>
      <c r="AA256" s="15">
        <f>Z256/1609.34</f>
        <v>10.426612800254887</v>
      </c>
      <c r="AB256" s="9">
        <v>13655.1994965537</v>
      </c>
      <c r="AC256" s="9">
        <v>16779.965043962198</v>
      </c>
      <c r="AD256" s="9">
        <v>13655.1994965537</v>
      </c>
      <c r="AE256" s="9">
        <v>0.243566786963299</v>
      </c>
      <c r="AF256" s="9">
        <v>4.3400677432145996E-3</v>
      </c>
      <c r="AG256" s="9">
        <v>210</v>
      </c>
      <c r="AH256" s="9">
        <v>1.4611657</v>
      </c>
      <c r="AI256" s="9">
        <v>4.790826</v>
      </c>
      <c r="AJ256" s="9">
        <v>2</v>
      </c>
      <c r="AK256" s="9">
        <v>2.0153880000000002</v>
      </c>
      <c r="AL256" s="9">
        <v>5.0541763</v>
      </c>
      <c r="AM256" s="9">
        <v>1.1344706</v>
      </c>
      <c r="AN256" s="9">
        <v>3.3716476E-3</v>
      </c>
      <c r="AO256" s="9">
        <v>6.1861863000000003E-3</v>
      </c>
      <c r="AP256" s="9">
        <v>1.6409275999999999</v>
      </c>
      <c r="AQ256" s="9">
        <v>297.68176</v>
      </c>
      <c r="AR256" s="9">
        <v>49.234222000000003</v>
      </c>
      <c r="AS256" s="9">
        <v>33.710450000000002</v>
      </c>
      <c r="AT256" s="9">
        <v>1.4260834</v>
      </c>
      <c r="AU256" s="9">
        <v>12.025083</v>
      </c>
      <c r="AV256" s="9">
        <v>13.2850485</v>
      </c>
      <c r="AW256" s="9">
        <v>0.69658386999999999</v>
      </c>
      <c r="AX256" s="12">
        <f ca="1">IFERROR(__xludf.DUMMYFUNCTION("1-(PERCENTRANK(FILTER(AG:AG, $A:$A=$A256), $AG256))"),0.905)</f>
        <v>0.90500000000000003</v>
      </c>
      <c r="AY256" s="13">
        <f ca="1">IFERROR(__xludf.DUMMYFUNCTION("PERCENTRANK(FILTER(K:K, $A:$A=$A256), $K256)"),0.956)</f>
        <v>0.95599999999999996</v>
      </c>
      <c r="AZ256" s="13">
        <f ca="1">IFERROR(__xludf.DUMMYFUNCTION("PERCENTRANK(FILTER(I:I, $A:$A=$A256), $I256)"),0.286)</f>
        <v>0.28599999999999998</v>
      </c>
      <c r="BA256" s="12">
        <f ca="1">IFERROR(__xludf.DUMMYFUNCTION("PERCENTRANK(FILTER(AI:AI, $A:$A=$A256), $AI256)"),0.215)</f>
        <v>0.215</v>
      </c>
      <c r="BB256" s="13">
        <f ca="1">IFERROR(__xludf.DUMMYFUNCTION("PERCENTRANK(FILTER(AT:AT, $A:$A=$A256), $AT256)"),0.809)</f>
        <v>0.80900000000000005</v>
      </c>
      <c r="BC256" s="13">
        <f ca="1">IFERROR(__xludf.DUMMYFUNCTION("PERCENTRANK(FILTER(AU:AU, $A:$A=$A256), $AU256)"),0.49)</f>
        <v>0.49</v>
      </c>
      <c r="BM256" s="9">
        <v>6.7022669999999996E-3</v>
      </c>
      <c r="BN256" s="9">
        <v>4.6658152999999999E-3</v>
      </c>
      <c r="BO256" s="9">
        <v>1.9518073</v>
      </c>
      <c r="BP256" s="9">
        <v>18.073172</v>
      </c>
      <c r="BQ256" s="9">
        <v>0.80785439999999997</v>
      </c>
      <c r="BR256" s="9">
        <v>1.8965517000000001</v>
      </c>
      <c r="BS256" s="9">
        <v>7.9552719999999999</v>
      </c>
      <c r="BT256" s="9">
        <v>7.2048506999999997</v>
      </c>
      <c r="BU256" s="9">
        <v>2.5270758</v>
      </c>
      <c r="BV256" s="9">
        <v>4.0127706999999999</v>
      </c>
      <c r="BW256" s="9">
        <v>11.320212</v>
      </c>
      <c r="BX256" s="9">
        <v>6.610284</v>
      </c>
      <c r="BY256" s="9">
        <v>7.2845110000000002</v>
      </c>
      <c r="BZ256" s="9">
        <v>4.3565464</v>
      </c>
      <c r="CA256" s="9">
        <v>46.750019999999999</v>
      </c>
      <c r="CB256" s="9">
        <v>71.854990000000001</v>
      </c>
      <c r="CC256" s="9">
        <v>62.197580000000002</v>
      </c>
      <c r="CD256" s="9">
        <v>88.017520000000005</v>
      </c>
    </row>
    <row r="257" spans="1:82" ht="15.75" hidden="1" customHeight="1" x14ac:dyDescent="0.2">
      <c r="A257" s="9" t="s">
        <v>113</v>
      </c>
      <c r="B257" s="9" t="s">
        <v>749</v>
      </c>
      <c r="C257" s="9">
        <v>4777</v>
      </c>
      <c r="D257" s="9">
        <v>433</v>
      </c>
      <c r="E257" s="9">
        <v>644.50491846683997</v>
      </c>
      <c r="F257" s="9">
        <v>1135</v>
      </c>
      <c r="G257" s="9">
        <v>969.16223000000002</v>
      </c>
      <c r="H257" s="9">
        <v>126</v>
      </c>
      <c r="I257" s="16">
        <v>7.4021683094398403E-5</v>
      </c>
      <c r="J257" s="9">
        <v>371.66331325076101</v>
      </c>
      <c r="K257" s="9">
        <v>7.6484034478542204</v>
      </c>
      <c r="L257" s="9">
        <v>2.1716980944755701E-2</v>
      </c>
      <c r="M257" s="9">
        <v>2.6862907651277397E-4</v>
      </c>
      <c r="N257" s="9">
        <v>0.38149779735682798</v>
      </c>
      <c r="O257" s="9">
        <v>0.66501241748317996</v>
      </c>
      <c r="P257" s="9" t="s">
        <v>750</v>
      </c>
      <c r="Q257" s="9">
        <v>163761703</v>
      </c>
      <c r="R257" s="9" t="s">
        <v>632</v>
      </c>
      <c r="S257" s="9">
        <v>9190</v>
      </c>
      <c r="T257" s="9">
        <v>38.004873797950999</v>
      </c>
      <c r="U257" s="9">
        <v>-120.40559535200801</v>
      </c>
      <c r="V257" s="9">
        <v>196</v>
      </c>
      <c r="W257" s="9">
        <v>309</v>
      </c>
      <c r="X257" s="9">
        <v>30443.9773828916</v>
      </c>
      <c r="Y257" s="15">
        <f>X257/1609.34</f>
        <v>18.917057540912175</v>
      </c>
      <c r="Z257" s="9">
        <v>14436.126697825801</v>
      </c>
      <c r="AA257" s="15">
        <f>Z257/1609.34</f>
        <v>8.9702155528513554</v>
      </c>
      <c r="AB257" s="9">
        <v>16007.8506850658</v>
      </c>
      <c r="AC257" s="9">
        <v>14436.126697825801</v>
      </c>
      <c r="AD257" s="9">
        <v>16007.8506850658</v>
      </c>
      <c r="AE257" s="9">
        <v>3.3847263640609498E-2</v>
      </c>
      <c r="AF257" s="9">
        <v>9.3267320698942006E-3</v>
      </c>
      <c r="AG257" s="9">
        <v>1197</v>
      </c>
      <c r="AH257" s="9">
        <v>3.2687738</v>
      </c>
      <c r="AI257" s="9">
        <v>10.297703</v>
      </c>
      <c r="AJ257" s="9">
        <v>2</v>
      </c>
      <c r="AK257" s="9">
        <v>2.0824096000000001</v>
      </c>
      <c r="AL257" s="9">
        <v>5.3105288000000002</v>
      </c>
      <c r="AM257" s="9">
        <v>-0.26281214000000003</v>
      </c>
      <c r="AN257" s="9">
        <v>3.2955665000000002E-2</v>
      </c>
      <c r="AO257" s="9">
        <v>5.8691960000000001E-3</v>
      </c>
      <c r="AP257" s="9">
        <v>2.1729245000000001</v>
      </c>
      <c r="AQ257" s="9">
        <v>296.1121</v>
      </c>
      <c r="AR257" s="9">
        <v>45.616188000000001</v>
      </c>
      <c r="AS257" s="9">
        <v>34.495823000000001</v>
      </c>
      <c r="AT257" s="9">
        <v>1.2549484</v>
      </c>
      <c r="AU257" s="9">
        <v>12.849878</v>
      </c>
      <c r="AV257" s="9">
        <v>14.382069</v>
      </c>
      <c r="AW257" s="9">
        <v>7.2049713000000004</v>
      </c>
      <c r="AX257" s="12">
        <f ca="1">IFERROR(__xludf.DUMMYFUNCTION("1-(PERCENTRANK(FILTER(AG:AG, $A:$A=$A257), $AG257))"),0.49)</f>
        <v>0.49</v>
      </c>
      <c r="AY257" s="13">
        <f ca="1">IFERROR(__xludf.DUMMYFUNCTION("PERCENTRANK(FILTER(K:K, $A:$A=$A257), $K257)"),0.356)</f>
        <v>0.35599999999999998</v>
      </c>
      <c r="AZ257" s="13">
        <f ca="1">IFERROR(__xludf.DUMMYFUNCTION("PERCENTRANK(FILTER(I:I, $A:$A=$A257), $I257)"),0.767)</f>
        <v>0.76700000000000002</v>
      </c>
      <c r="BA257" s="12">
        <f ca="1">IFERROR(__xludf.DUMMYFUNCTION("PERCENTRANK(FILTER(AI:AI, $A:$A=$A257), $AI257)"),0.534)</f>
        <v>0.53400000000000003</v>
      </c>
      <c r="BB257" s="13">
        <f ca="1">IFERROR(__xludf.DUMMYFUNCTION("PERCENTRANK(FILTER(AT:AT, $A:$A=$A257), $AT257)"),0.401)</f>
        <v>0.40100000000000002</v>
      </c>
      <c r="BC257" s="13">
        <f ca="1">IFERROR(__xludf.DUMMYFUNCTION("PERCENTRANK(FILTER(AU:AU, $A:$A=$A257), $AU257)"),0.69)</f>
        <v>0.69</v>
      </c>
      <c r="BM257" s="9">
        <v>0.26492520000000003</v>
      </c>
      <c r="BN257" s="9">
        <v>6.2266009999999997E-2</v>
      </c>
      <c r="BO257" s="9">
        <v>3.2266667</v>
      </c>
      <c r="BP257" s="9">
        <v>20.013334</v>
      </c>
      <c r="BQ257" s="9">
        <v>5.1578816999999999</v>
      </c>
      <c r="BR257" s="9">
        <v>5.5911330000000001</v>
      </c>
      <c r="BS257" s="9">
        <v>11.421521</v>
      </c>
      <c r="BT257" s="9">
        <v>8.3616069999999993</v>
      </c>
      <c r="BU257" s="9">
        <v>2.1110768000000002</v>
      </c>
      <c r="BV257" s="9">
        <v>3.8497442999999998</v>
      </c>
      <c r="BW257" s="9">
        <v>12.603374000000001</v>
      </c>
      <c r="BX257" s="9">
        <v>6.4872737000000003</v>
      </c>
      <c r="BY257" s="9">
        <v>8.5239519999999995</v>
      </c>
      <c r="BZ257" s="9">
        <v>4.4193053000000004</v>
      </c>
      <c r="CA257" s="9">
        <v>50.177337999999999</v>
      </c>
      <c r="CB257" s="9">
        <v>83.884140000000002</v>
      </c>
      <c r="CC257" s="9">
        <v>55.095703</v>
      </c>
      <c r="CD257" s="9">
        <v>89.24333</v>
      </c>
    </row>
    <row r="258" spans="1:82" ht="15.75" hidden="1" customHeight="1" x14ac:dyDescent="0.2">
      <c r="A258" s="9" t="s">
        <v>77</v>
      </c>
      <c r="B258" s="9" t="s">
        <v>751</v>
      </c>
      <c r="C258" s="9">
        <v>1907</v>
      </c>
      <c r="D258" s="9">
        <v>894</v>
      </c>
      <c r="E258" s="9">
        <v>1375.2563719196601</v>
      </c>
      <c r="F258" s="9">
        <v>1083</v>
      </c>
      <c r="G258" s="9">
        <v>1463.4764</v>
      </c>
      <c r="H258" s="9">
        <v>104</v>
      </c>
      <c r="I258" s="16">
        <v>7.9883928947310697E-5</v>
      </c>
      <c r="J258" s="9">
        <v>0.14782995504847901</v>
      </c>
      <c r="K258" s="9">
        <v>17.792081058755599</v>
      </c>
      <c r="L258" s="11">
        <v>1.10614488086664E-5</v>
      </c>
      <c r="M258" s="9">
        <v>7.5136802424973404E-4</v>
      </c>
      <c r="N258" s="9">
        <v>0.82548476454293596</v>
      </c>
      <c r="O258" s="9">
        <v>0.93971883245068</v>
      </c>
      <c r="P258" s="9" t="s">
        <v>752</v>
      </c>
      <c r="Q258" s="9">
        <v>42771113</v>
      </c>
      <c r="R258" s="9" t="s">
        <v>753</v>
      </c>
      <c r="S258" s="9" t="s">
        <v>98</v>
      </c>
      <c r="T258" s="9">
        <v>39.143234218135603</v>
      </c>
      <c r="U258" s="9">
        <v>-123.19158353002599</v>
      </c>
      <c r="V258" s="9">
        <v>339</v>
      </c>
      <c r="W258" s="9">
        <v>845</v>
      </c>
      <c r="X258" s="9">
        <v>66265.116453348601</v>
      </c>
      <c r="Y258" s="15">
        <f>X258/1609.34</f>
        <v>41.17533675503536</v>
      </c>
      <c r="Z258" s="9">
        <v>25541.573495464199</v>
      </c>
      <c r="AA258" s="15">
        <f>Z258/1609.34</f>
        <v>15.870837421218761</v>
      </c>
      <c r="AB258" s="9">
        <v>40723.542957884303</v>
      </c>
      <c r="AC258" s="9">
        <v>12034.125483239301</v>
      </c>
      <c r="AD258" s="9">
        <v>15604.924696636799</v>
      </c>
      <c r="AE258" s="9">
        <v>7.8142274521972394E-2</v>
      </c>
      <c r="AF258" s="9">
        <v>8.3079286105203192E-3</v>
      </c>
      <c r="AG258" s="9">
        <v>552</v>
      </c>
      <c r="AH258" s="9">
        <v>4.8230760000000004</v>
      </c>
      <c r="AI258" s="9">
        <v>11.670756000000001</v>
      </c>
      <c r="AJ258" s="9">
        <v>2</v>
      </c>
      <c r="AK258" s="9">
        <v>2.0001220000000002</v>
      </c>
      <c r="AL258" s="9">
        <v>6.2602314999999997</v>
      </c>
      <c r="AM258" s="9">
        <v>-0.58254373000000004</v>
      </c>
      <c r="AN258" s="9">
        <v>5.5561498000000001E-2</v>
      </c>
      <c r="AO258" s="9">
        <v>6.2439519999999997E-3</v>
      </c>
      <c r="AP258" s="9">
        <v>2.7985777999999999</v>
      </c>
      <c r="AQ258" s="9">
        <v>296.65976000000001</v>
      </c>
      <c r="AR258" s="9">
        <v>38.498004999999999</v>
      </c>
      <c r="AS258" s="9">
        <v>43.792479999999998</v>
      </c>
      <c r="AT258" s="9">
        <v>1.2033741</v>
      </c>
      <c r="AU258" s="9">
        <v>14.324998000000001</v>
      </c>
      <c r="AV258" s="9">
        <v>16.402412000000002</v>
      </c>
      <c r="AW258" s="9">
        <v>12.099463999999999</v>
      </c>
      <c r="AX258" s="12">
        <f ca="1">IFERROR(__xludf.DUMMYFUNCTION("1-(PERCENTRANK(FILTER(AG:AG, $A:$A=$A258), $AG258))"),0.8)</f>
        <v>0.8</v>
      </c>
      <c r="AY258" s="13">
        <f ca="1">IFERROR(__xludf.DUMMYFUNCTION("PERCENTRANK(FILTER(K:K, $A:$A=$A258), $K258)"),0.865)</f>
        <v>0.86499999999999999</v>
      </c>
      <c r="AZ258" s="13">
        <f ca="1">IFERROR(__xludf.DUMMYFUNCTION("PERCENTRANK(FILTER(I:I, $A:$A=$A258), $I258)"),0.3)</f>
        <v>0.3</v>
      </c>
      <c r="BA258" s="12">
        <f ca="1">IFERROR(__xludf.DUMMYFUNCTION("PERCENTRANK(FILTER(AI:AI, $A:$A=$A258), $AI258)"),0.29)</f>
        <v>0.28999999999999998</v>
      </c>
      <c r="BB258" s="13">
        <f ca="1">IFERROR(__xludf.DUMMYFUNCTION("PERCENTRANK(FILTER(AT:AT, $A:$A=$A258), $AT258)"),0.865)</f>
        <v>0.86499999999999999</v>
      </c>
      <c r="BC258" s="13">
        <f ca="1">IFERROR(__xludf.DUMMYFUNCTION("PERCENTRANK(FILTER(AU:AU, $A:$A=$A258), $AU258)"),0.208)</f>
        <v>0.20799999999999999</v>
      </c>
      <c r="BM258" s="9">
        <v>0.13213119000000001</v>
      </c>
      <c r="BN258" s="9">
        <v>3.6607250000000001E-2</v>
      </c>
      <c r="BO258" s="9">
        <v>3.0683760000000002</v>
      </c>
      <c r="BP258" s="9">
        <v>17.957266000000001</v>
      </c>
      <c r="BQ258" s="9">
        <v>2.688663</v>
      </c>
      <c r="BR258" s="9">
        <v>5.7914440000000003</v>
      </c>
      <c r="BS258" s="9">
        <v>15.49399</v>
      </c>
      <c r="BT258" s="9">
        <v>13.050649999999999</v>
      </c>
      <c r="BU258" s="9">
        <v>2.4212772999999999</v>
      </c>
      <c r="BV258" s="9">
        <v>4.055288</v>
      </c>
      <c r="BW258" s="9">
        <v>13.270951999999999</v>
      </c>
      <c r="BX258" s="9">
        <v>7.8405579999999997</v>
      </c>
      <c r="BY258" s="9">
        <v>8.8886599999999998</v>
      </c>
      <c r="BZ258" s="9">
        <v>4.9393719999999997</v>
      </c>
      <c r="CA258" s="9">
        <v>80.921683999999999</v>
      </c>
      <c r="CB258" s="9">
        <v>118.72803</v>
      </c>
      <c r="CC258" s="9">
        <v>51.308968</v>
      </c>
      <c r="CD258" s="9">
        <v>81.449066000000002</v>
      </c>
    </row>
    <row r="259" spans="1:82" ht="15.75" hidden="1" customHeight="1" x14ac:dyDescent="0.2">
      <c r="A259" s="9" t="s">
        <v>106</v>
      </c>
      <c r="B259" s="9" t="s">
        <v>754</v>
      </c>
      <c r="C259" s="9">
        <v>7288</v>
      </c>
      <c r="D259" s="9">
        <v>407</v>
      </c>
      <c r="E259" s="9">
        <v>715.64918802369004</v>
      </c>
      <c r="F259" s="9">
        <v>606</v>
      </c>
      <c r="G259" s="9">
        <v>827.97130000000004</v>
      </c>
      <c r="H259" s="9">
        <v>37</v>
      </c>
      <c r="I259" s="10">
        <v>1.73554373071277E-4</v>
      </c>
      <c r="J259" s="9">
        <v>3.7817662711383003E-2</v>
      </c>
      <c r="K259" s="9">
        <v>16.388948269626599</v>
      </c>
      <c r="L259" s="11">
        <v>6.5634207428951103E-6</v>
      </c>
      <c r="M259" s="9">
        <v>1.45505772407223E-3</v>
      </c>
      <c r="N259" s="9">
        <v>0.67161716171617103</v>
      </c>
      <c r="O259" s="9">
        <v>0.86434055911762897</v>
      </c>
      <c r="P259" s="9" t="s">
        <v>755</v>
      </c>
      <c r="Q259" s="9">
        <v>83622106</v>
      </c>
      <c r="R259" s="9" t="s">
        <v>235</v>
      </c>
      <c r="S259" s="9">
        <v>16000</v>
      </c>
      <c r="T259" s="9">
        <v>37.046436644717303</v>
      </c>
      <c r="U259" s="9">
        <v>-122.02431678372</v>
      </c>
      <c r="V259" s="9">
        <v>139</v>
      </c>
      <c r="W259" s="9">
        <v>220</v>
      </c>
      <c r="X259" s="9">
        <v>16742.563352726</v>
      </c>
      <c r="Z259" s="9">
        <v>6294.2005176594002</v>
      </c>
      <c r="AB259" s="9">
        <v>10448.3628350666</v>
      </c>
      <c r="AC259" s="9">
        <v>3279.9188914459701</v>
      </c>
      <c r="AD259" s="9">
        <v>5274.39172470626</v>
      </c>
      <c r="AE259" s="9">
        <v>5.3837135790672598E-2</v>
      </c>
      <c r="AF259" s="9">
        <v>6.42151180363725E-3</v>
      </c>
      <c r="AG259" s="9">
        <v>259</v>
      </c>
      <c r="AH259" s="9">
        <v>12.544931</v>
      </c>
      <c r="AI259" s="9">
        <v>25.949202</v>
      </c>
      <c r="AJ259" s="9">
        <v>2.9756098</v>
      </c>
      <c r="AK259" s="9">
        <v>1.4808952</v>
      </c>
      <c r="AL259" s="9">
        <v>3.7410416999999998</v>
      </c>
      <c r="AM259" s="9">
        <v>3.8479969999999999</v>
      </c>
      <c r="AN259" s="9">
        <v>0.12317073000000001</v>
      </c>
      <c r="AO259" s="9">
        <v>7.1468377000000003E-3</v>
      </c>
      <c r="AP259" s="9">
        <v>2.854994</v>
      </c>
      <c r="AQ259" s="9">
        <v>296.67489999999998</v>
      </c>
      <c r="AR259" s="9">
        <v>30.679188</v>
      </c>
      <c r="AS259" s="9">
        <v>26.613105999999998</v>
      </c>
      <c r="AT259" s="9">
        <v>0.95154035000000003</v>
      </c>
      <c r="AU259" s="9">
        <v>16.1221</v>
      </c>
      <c r="AV259" s="9">
        <v>17.844940000000001</v>
      </c>
      <c r="AW259" s="9">
        <v>24.388383999999999</v>
      </c>
      <c r="AX259" s="12">
        <f ca="1">IFERROR(__xludf.DUMMYFUNCTION("1-(PERCENTRANK(FILTER(AG:AG, $A:$A=$A259), $AG259))"),0.996)</f>
        <v>0.996</v>
      </c>
      <c r="AY259" s="13">
        <f ca="1">IFERROR(__xludf.DUMMYFUNCTION("PERCENTRANK(FILTER(K:K, $A:$A=$A259), $K259)"),0.913)</f>
        <v>0.91300000000000003</v>
      </c>
      <c r="AZ259" s="13">
        <f ca="1">IFERROR(__xludf.DUMMYFUNCTION("PERCENTRANK(FILTER(I:I, $A:$A=$A259), $I259)"),0.949)</f>
        <v>0.94899999999999995</v>
      </c>
      <c r="BA259" s="12">
        <f ca="1">IFERROR(__xludf.DUMMYFUNCTION("PERCENTRANK(FILTER(AI:AI, $A:$A=$A259), $AI259)"),0.98)</f>
        <v>0.98</v>
      </c>
      <c r="BB259" s="13">
        <f ca="1">IFERROR(__xludf.DUMMYFUNCTION("PERCENTRANK(FILTER(AT:AT, $A:$A=$A259), $AT259)"),0.438)</f>
        <v>0.438</v>
      </c>
      <c r="BC259" s="13">
        <f ca="1">IFERROR(__xludf.DUMMYFUNCTION("PERCENTRANK(FILTER(AU:AU, $A:$A=$A259), $AU259)"),0.738)</f>
        <v>0.73799999999999999</v>
      </c>
      <c r="BM259" s="9">
        <v>0.16475718</v>
      </c>
      <c r="BN259" s="9">
        <v>4.3902438000000002E-2</v>
      </c>
      <c r="BO259" s="9">
        <v>4.0571427</v>
      </c>
      <c r="BP259" s="9">
        <v>19.542856</v>
      </c>
      <c r="BQ259" s="9">
        <v>0.75804879999999997</v>
      </c>
      <c r="BR259" s="9">
        <v>14.780488</v>
      </c>
      <c r="BS259" s="9">
        <v>8.7137779999999996</v>
      </c>
      <c r="BT259" s="9">
        <v>7.6713037000000002</v>
      </c>
      <c r="BU259" s="9">
        <v>1.8906316999999999</v>
      </c>
      <c r="BV259" s="9">
        <v>3.6346579000000001</v>
      </c>
      <c r="BW259" s="9">
        <v>15.652283000000001</v>
      </c>
      <c r="BX259" s="9">
        <v>11.391716000000001</v>
      </c>
      <c r="BY259" s="9">
        <v>10.181656</v>
      </c>
      <c r="BZ259" s="9">
        <v>7.0363417000000004</v>
      </c>
      <c r="CA259" s="9">
        <v>44.706302999999998</v>
      </c>
      <c r="CB259" s="9">
        <v>57.329982999999999</v>
      </c>
      <c r="CC259" s="9">
        <v>41.042361999999997</v>
      </c>
      <c r="CD259" s="9">
        <v>64.349010000000007</v>
      </c>
    </row>
    <row r="260" spans="1:82" ht="15.75" hidden="1" customHeight="1" x14ac:dyDescent="0.2">
      <c r="A260" s="9" t="s">
        <v>113</v>
      </c>
      <c r="B260" s="9" t="s">
        <v>756</v>
      </c>
      <c r="C260" s="9">
        <v>6785</v>
      </c>
      <c r="D260" s="9">
        <v>45</v>
      </c>
      <c r="E260" s="9">
        <v>95.998262024073099</v>
      </c>
      <c r="F260" s="9">
        <v>472</v>
      </c>
      <c r="G260" s="9">
        <v>233.48948999999999</v>
      </c>
      <c r="H260" s="9">
        <v>115</v>
      </c>
      <c r="I260" s="16">
        <v>2.9043565518804799E-5</v>
      </c>
      <c r="J260" s="9">
        <v>1353.5049396417301</v>
      </c>
      <c r="K260" s="9">
        <v>97.885062965831096</v>
      </c>
      <c r="L260" s="9">
        <v>3.9013845713303803E-2</v>
      </c>
      <c r="M260" s="9">
        <v>1.3883858336848299E-3</v>
      </c>
      <c r="N260" s="9">
        <v>9.5338983050847398E-2</v>
      </c>
      <c r="O260" s="9">
        <v>0.41114597227988098</v>
      </c>
      <c r="P260" s="9" t="s">
        <v>757</v>
      </c>
      <c r="Q260" s="9">
        <v>254151102</v>
      </c>
      <c r="R260" s="9" t="s">
        <v>570</v>
      </c>
      <c r="S260" s="9" t="s">
        <v>758</v>
      </c>
      <c r="T260" s="9">
        <v>37.045167428038702</v>
      </c>
      <c r="U260" s="9">
        <v>-119.486373008651</v>
      </c>
      <c r="V260" s="9">
        <v>169</v>
      </c>
      <c r="W260" s="9">
        <v>144</v>
      </c>
      <c r="X260" s="9">
        <v>30632.095444031202</v>
      </c>
      <c r="Y260" s="15">
        <f>X260/1609.34</f>
        <v>19.033948975375747</v>
      </c>
      <c r="Z260" s="9">
        <v>19936.806706468898</v>
      </c>
      <c r="AA260" s="15">
        <f>Z260/1609.34</f>
        <v>12.3881881432568</v>
      </c>
      <c r="AB260" s="9">
        <v>10695.288737562199</v>
      </c>
      <c r="AC260" s="9">
        <v>19936.806706468898</v>
      </c>
      <c r="AD260" s="9">
        <v>10695.288737562199</v>
      </c>
      <c r="AE260" s="9">
        <v>0.15966437087375501</v>
      </c>
      <c r="AF260" s="9">
        <v>3.3400100346625502E-3</v>
      </c>
      <c r="AG260" s="9">
        <v>271</v>
      </c>
      <c r="AH260" s="9">
        <v>2.3219560000000001</v>
      </c>
      <c r="AI260" s="9">
        <v>6.1465740000000002</v>
      </c>
      <c r="AJ260" s="9">
        <v>2</v>
      </c>
      <c r="AK260" s="9">
        <v>1.9590388999999999</v>
      </c>
      <c r="AL260" s="9">
        <v>4.6919412999999999</v>
      </c>
      <c r="AM260" s="9">
        <v>-0.79100095999999998</v>
      </c>
      <c r="AN260" s="9">
        <v>1.0573477E-2</v>
      </c>
      <c r="AO260" s="9">
        <v>5.7678073999999999E-3</v>
      </c>
      <c r="AP260" s="9">
        <v>1.6348229999999999</v>
      </c>
      <c r="AQ260" s="9">
        <v>297.32422000000003</v>
      </c>
      <c r="AR260" s="9">
        <v>55.010764999999999</v>
      </c>
      <c r="AS260" s="9">
        <v>36.988937</v>
      </c>
      <c r="AT260" s="9">
        <v>1.4952942</v>
      </c>
      <c r="AU260" s="9">
        <v>10.688257999999999</v>
      </c>
      <c r="AV260" s="9">
        <v>11.940906999999999</v>
      </c>
      <c r="AW260" s="9">
        <v>1.1772267999999999</v>
      </c>
      <c r="AX260" s="12">
        <f ca="1">IFERROR(__xludf.DUMMYFUNCTION("1-(PERCENTRANK(FILTER(AG:AG, $A:$A=$A260), $AG260))"),0.869)</f>
        <v>0.86899999999999999</v>
      </c>
      <c r="AY260" s="13">
        <f ca="1">IFERROR(__xludf.DUMMYFUNCTION("PERCENTRANK(FILTER(K:K, $A:$A=$A260), $K260)"),0.929)</f>
        <v>0.92900000000000005</v>
      </c>
      <c r="AZ260" s="13">
        <f ca="1">IFERROR(__xludf.DUMMYFUNCTION("PERCENTRANK(FILTER(I:I, $A:$A=$A260), $I260)"),0.262)</f>
        <v>0.26200000000000001</v>
      </c>
      <c r="BA260" s="12">
        <f ca="1">IFERROR(__xludf.DUMMYFUNCTION("PERCENTRANK(FILTER(AI:AI, $A:$A=$A260), $AI260)"),0.322)</f>
        <v>0.32200000000000001</v>
      </c>
      <c r="BB260" s="13">
        <f ca="1">IFERROR(__xludf.DUMMYFUNCTION("PERCENTRANK(FILTER(AT:AT, $A:$A=$A260), $AT260)"),0.869)</f>
        <v>0.86899999999999999</v>
      </c>
      <c r="BC260" s="13">
        <f ca="1">IFERROR(__xludf.DUMMYFUNCTION("PERCENTRANK(FILTER(AU:AU, $A:$A=$A260), $AU260)"),0.14)</f>
        <v>0.14000000000000001</v>
      </c>
      <c r="BM260" s="9">
        <v>3.6311503000000002E-2</v>
      </c>
      <c r="BN260" s="9">
        <v>5.4444443000000002E-2</v>
      </c>
      <c r="BO260" s="9">
        <v>1.730337</v>
      </c>
      <c r="BP260" s="9">
        <v>14.494318</v>
      </c>
      <c r="BQ260" s="9">
        <v>0.52508960000000005</v>
      </c>
      <c r="BR260" s="9">
        <v>1.6917561999999999</v>
      </c>
      <c r="BS260" s="9">
        <v>6.160927</v>
      </c>
      <c r="BT260" s="9">
        <v>5.7241488</v>
      </c>
      <c r="BU260" s="9">
        <v>2.6246724000000001</v>
      </c>
      <c r="BV260" s="9">
        <v>4.1187787</v>
      </c>
      <c r="BW260" s="9">
        <v>9.9376189999999998</v>
      </c>
      <c r="BX260" s="9">
        <v>5.8269960000000003</v>
      </c>
      <c r="BY260" s="9">
        <v>6.423044</v>
      </c>
      <c r="BZ260" s="9">
        <v>3.8978671999999999</v>
      </c>
      <c r="CA260" s="9">
        <v>50.829900000000002</v>
      </c>
      <c r="CB260" s="9">
        <v>76.850800000000007</v>
      </c>
      <c r="CC260" s="9">
        <v>69.675030000000007</v>
      </c>
      <c r="CD260" s="9">
        <v>93.216089999999994</v>
      </c>
    </row>
    <row r="261" spans="1:82" ht="15.75" hidden="1" customHeight="1" x14ac:dyDescent="0.2">
      <c r="A261" s="9" t="s">
        <v>106</v>
      </c>
      <c r="B261" s="9" t="s">
        <v>759</v>
      </c>
      <c r="C261" s="9">
        <v>1239</v>
      </c>
      <c r="D261" s="9">
        <v>6</v>
      </c>
      <c r="E261" s="9">
        <v>7.2285642885881396</v>
      </c>
      <c r="F261" s="9">
        <v>6</v>
      </c>
      <c r="G261" s="9">
        <v>7.2285643000000004</v>
      </c>
      <c r="H261" s="9">
        <v>2</v>
      </c>
      <c r="I261" s="16">
        <v>3.18649335895315E-5</v>
      </c>
      <c r="J261" s="9">
        <v>3235.123255255</v>
      </c>
      <c r="K261" s="9">
        <v>46.033079147338803</v>
      </c>
      <c r="L261" s="9">
        <v>0.103086987682649</v>
      </c>
      <c r="M261" s="9">
        <v>1.4411922311410299E-3</v>
      </c>
      <c r="N261" s="9">
        <v>1</v>
      </c>
      <c r="O261" s="9">
        <v>1.00000000362423</v>
      </c>
      <c r="P261" s="9" t="s">
        <v>760</v>
      </c>
      <c r="Q261" s="9">
        <v>183052113</v>
      </c>
      <c r="R261" s="9" t="s">
        <v>312</v>
      </c>
      <c r="S261" s="9" t="s">
        <v>98</v>
      </c>
      <c r="T261" s="9">
        <v>35.555404453587897</v>
      </c>
      <c r="U261" s="9">
        <v>-120.679861511057</v>
      </c>
      <c r="V261" s="9">
        <v>477</v>
      </c>
      <c r="W261" s="9">
        <v>1084</v>
      </c>
      <c r="X261" s="9">
        <v>88569.954199723201</v>
      </c>
      <c r="Z261" s="9">
        <v>41923.3786425586</v>
      </c>
      <c r="AB261" s="9">
        <v>46646.5755571646</v>
      </c>
      <c r="AC261" s="9">
        <v>879.07511050807204</v>
      </c>
      <c r="AD261" s="9">
        <v>254.710832223034</v>
      </c>
      <c r="AE261" s="9">
        <v>2.8823844622820598E-3</v>
      </c>
      <c r="AF261" s="11">
        <v>6.3729867179063095E-5</v>
      </c>
      <c r="AG261" s="9">
        <v>261</v>
      </c>
      <c r="AH261" s="9">
        <v>0.54039230000000005</v>
      </c>
      <c r="AI261" s="9">
        <v>2.2757497</v>
      </c>
      <c r="AJ261" s="9">
        <v>2</v>
      </c>
      <c r="AK261" s="9">
        <v>2.2614926999999998</v>
      </c>
      <c r="AL261" s="9">
        <v>6.5719539999999999</v>
      </c>
      <c r="AM261" s="9">
        <v>0.41788438</v>
      </c>
      <c r="AN261" s="9">
        <v>3.1249998000000001E-3</v>
      </c>
      <c r="AO261" s="9">
        <v>6.313501E-3</v>
      </c>
      <c r="AP261" s="9">
        <v>1.1049834000000001</v>
      </c>
      <c r="AQ261" s="9">
        <v>297.67995999999999</v>
      </c>
      <c r="AR261" s="9">
        <v>39.442030000000003</v>
      </c>
      <c r="AS261" s="9">
        <v>33.461326999999997</v>
      </c>
      <c r="AT261" s="9">
        <v>1.1975663000000001</v>
      </c>
      <c r="AU261" s="9">
        <v>14.455394999999999</v>
      </c>
      <c r="AV261" s="9">
        <v>15.306414</v>
      </c>
      <c r="AW261" s="9">
        <v>1.5669744999999999</v>
      </c>
      <c r="AX261" s="12">
        <f ca="1">IFERROR(__xludf.DUMMYFUNCTION("1-(PERCENTRANK(FILTER(AG:AG, $A:$A=$A261), $AG261))"),0.995)</f>
        <v>0.995</v>
      </c>
      <c r="AY261" s="13">
        <f ca="1">IFERROR(__xludf.DUMMYFUNCTION("PERCENTRANK(FILTER(K:K, $A:$A=$A261), $K261)"),0.992)</f>
        <v>0.99199999999999999</v>
      </c>
      <c r="AZ261" s="13">
        <f ca="1">IFERROR(__xludf.DUMMYFUNCTION("PERCENTRANK(FILTER(I:I, $A:$A=$A261), $I261)"),0.322)</f>
        <v>0.32200000000000001</v>
      </c>
      <c r="BA261" s="12">
        <f ca="1">IFERROR(__xludf.DUMMYFUNCTION("PERCENTRANK(FILTER(AI:AI, $A:$A=$A261), $AI261)"),0.044)</f>
        <v>4.3999999999999997E-2</v>
      </c>
      <c r="BB261" s="13">
        <f ca="1">IFERROR(__xludf.DUMMYFUNCTION("PERCENTRANK(FILTER(AT:AT, $A:$A=$A261), $AT261)"),0.881)</f>
        <v>0.88100000000000001</v>
      </c>
      <c r="BC261" s="13">
        <f ca="1">IFERROR(__xludf.DUMMYFUNCTION("PERCENTRANK(FILTER(AU:AU, $A:$A=$A261), $AU261)"),0.383)</f>
        <v>0.38300000000000001</v>
      </c>
      <c r="BM261" s="9">
        <v>3.5623296999999998E-2</v>
      </c>
      <c r="BN261" s="9">
        <v>3.1249998000000001E-3</v>
      </c>
      <c r="BO261" s="9">
        <v>1.3333333999999999</v>
      </c>
      <c r="BP261" s="9">
        <v>12.666667</v>
      </c>
      <c r="BQ261" s="9">
        <v>0</v>
      </c>
      <c r="BR261" s="9">
        <v>0.375</v>
      </c>
      <c r="BS261" s="9">
        <v>8.2062190000000008</v>
      </c>
      <c r="BT261" s="9">
        <v>7.942253</v>
      </c>
      <c r="BU261" s="9">
        <v>2.0028646000000001</v>
      </c>
      <c r="BV261" s="9">
        <v>3.6551559999999998</v>
      </c>
      <c r="BW261" s="9">
        <v>13.422510000000001</v>
      </c>
      <c r="BX261" s="9">
        <v>9.8017869999999991</v>
      </c>
      <c r="BY261" s="9">
        <v>10.055016</v>
      </c>
      <c r="BZ261" s="9">
        <v>6.6427250000000004</v>
      </c>
      <c r="CA261" s="9">
        <v>48.907139999999998</v>
      </c>
      <c r="CB261" s="9">
        <v>68.072265999999999</v>
      </c>
      <c r="CC261" s="9">
        <v>50.022334999999998</v>
      </c>
      <c r="CD261" s="9">
        <v>69.490229999999997</v>
      </c>
    </row>
    <row r="262" spans="1:82" ht="15.75" hidden="1" customHeight="1" x14ac:dyDescent="0.2">
      <c r="A262" s="9" t="s">
        <v>77</v>
      </c>
      <c r="B262" s="9" t="s">
        <v>761</v>
      </c>
      <c r="C262" s="9">
        <v>6371</v>
      </c>
      <c r="D262" s="9">
        <v>498</v>
      </c>
      <c r="E262" s="9">
        <v>643.265617071821</v>
      </c>
      <c r="F262" s="9">
        <v>682</v>
      </c>
      <c r="G262" s="9">
        <v>731.52930000000003</v>
      </c>
      <c r="H262" s="9">
        <v>133</v>
      </c>
      <c r="I262" s="16">
        <v>9.8984582567717902E-5</v>
      </c>
      <c r="J262" s="9">
        <v>15.652524376636601</v>
      </c>
      <c r="K262" s="9">
        <v>11.558803438403601</v>
      </c>
      <c r="L262" s="9">
        <v>1.4213264498707801E-3</v>
      </c>
      <c r="M262" s="9">
        <v>7.2911905182956502E-4</v>
      </c>
      <c r="N262" s="9">
        <v>0.73020527859237505</v>
      </c>
      <c r="O262" s="9">
        <v>0.87934361592867205</v>
      </c>
      <c r="P262" s="9" t="s">
        <v>762</v>
      </c>
      <c r="Q262" s="9">
        <v>42871101</v>
      </c>
      <c r="R262" s="9" t="s">
        <v>763</v>
      </c>
      <c r="S262" s="9">
        <v>75370</v>
      </c>
      <c r="T262" s="9">
        <v>39.189350777473202</v>
      </c>
      <c r="U262" s="9">
        <v>-122.900883976222</v>
      </c>
      <c r="V262" s="9">
        <v>170</v>
      </c>
      <c r="W262" s="9">
        <v>176</v>
      </c>
      <c r="X262" s="9">
        <v>42224.877676237498</v>
      </c>
      <c r="Y262" s="15">
        <f>X262/1609.34</f>
        <v>26.237387796387029</v>
      </c>
      <c r="Z262" s="9">
        <v>23613.677889127201</v>
      </c>
      <c r="AA262" s="15">
        <f>Z262/1609.34</f>
        <v>14.672895652334001</v>
      </c>
      <c r="AB262" s="9">
        <v>18611.199787110301</v>
      </c>
      <c r="AC262" s="9">
        <v>17069.5103705814</v>
      </c>
      <c r="AD262" s="9">
        <v>10269.9746899037</v>
      </c>
      <c r="AE262" s="9">
        <v>9.6972833893332194E-2</v>
      </c>
      <c r="AF262" s="9">
        <v>1.3164949481506399E-2</v>
      </c>
      <c r="AG262" s="9">
        <v>562</v>
      </c>
      <c r="AH262" s="9">
        <v>3.7878454000000001</v>
      </c>
      <c r="AI262" s="9">
        <v>10.771903999999999</v>
      </c>
      <c r="AJ262" s="9">
        <v>2.1143909999999999</v>
      </c>
      <c r="AK262" s="9">
        <v>2.5139274999999999</v>
      </c>
      <c r="AL262" s="9">
        <v>6.5319757000000003</v>
      </c>
      <c r="AM262" s="9">
        <v>-3.3826602000000001</v>
      </c>
      <c r="AN262" s="9">
        <v>1.8007379E-2</v>
      </c>
      <c r="AO262" s="9">
        <v>5.9578979999999997E-3</v>
      </c>
      <c r="AP262" s="9">
        <v>2.7053950000000002</v>
      </c>
      <c r="AQ262" s="9">
        <v>295.62121999999999</v>
      </c>
      <c r="AR262" s="9">
        <v>40.341137000000003</v>
      </c>
      <c r="AS262" s="9">
        <v>34.342239999999997</v>
      </c>
      <c r="AT262" s="9">
        <v>1.1673393999999999</v>
      </c>
      <c r="AU262" s="9">
        <v>13.881442</v>
      </c>
      <c r="AV262" s="9">
        <v>15.923359</v>
      </c>
      <c r="AW262" s="9">
        <v>0.81766605000000003</v>
      </c>
      <c r="AX262" s="12">
        <f ca="1">IFERROR(__xludf.DUMMYFUNCTION("1-(PERCENTRANK(FILTER(AG:AG, $A:$A=$A262), $AG262))"),0.798999999999999)</f>
        <v>0.79899999999999904</v>
      </c>
      <c r="AY262" s="13">
        <f ca="1">IFERROR(__xludf.DUMMYFUNCTION("PERCENTRANK(FILTER(K:K, $A:$A=$A262), $K262)"),0.779)</f>
        <v>0.77900000000000003</v>
      </c>
      <c r="AZ262" s="13">
        <f ca="1">IFERROR(__xludf.DUMMYFUNCTION("PERCENTRANK(FILTER(I:I, $A:$A=$A262), $I262)"),0.524)</f>
        <v>0.52400000000000002</v>
      </c>
      <c r="BA262" s="12">
        <f ca="1">IFERROR(__xludf.DUMMYFUNCTION("PERCENTRANK(FILTER(AI:AI, $A:$A=$A262), $AI262)"),0.241)</f>
        <v>0.24099999999999999</v>
      </c>
      <c r="BB262" s="13">
        <f ca="1">IFERROR(__xludf.DUMMYFUNCTION("PERCENTRANK(FILTER(AT:AT, $A:$A=$A262), $AT262)"),0.794)</f>
        <v>0.79400000000000004</v>
      </c>
      <c r="BC262" s="13">
        <f ca="1">IFERROR(__xludf.DUMMYFUNCTION("PERCENTRANK(FILTER(AU:AU, $A:$A=$A262), $AU262)"),0.119)</f>
        <v>0.11899999999999999</v>
      </c>
      <c r="BM262" s="9">
        <v>0.20509255000000001</v>
      </c>
      <c r="BN262" s="9">
        <v>5.8671585999999998E-2</v>
      </c>
      <c r="BO262" s="9">
        <v>1.4822694999999999</v>
      </c>
      <c r="BP262" s="9">
        <v>14.595745000000001</v>
      </c>
      <c r="BQ262" s="9">
        <v>2.1586346999999999</v>
      </c>
      <c r="BR262" s="9">
        <v>2.5166051</v>
      </c>
      <c r="BS262" s="9">
        <v>10.845571</v>
      </c>
      <c r="BT262" s="9">
        <v>8.0985449999999997</v>
      </c>
      <c r="BU262" s="9">
        <v>2.1933297999999999</v>
      </c>
      <c r="BV262" s="9">
        <v>3.8830273000000002</v>
      </c>
      <c r="BW262" s="9">
        <v>14.039679</v>
      </c>
      <c r="BX262" s="9">
        <v>7.1807384000000001</v>
      </c>
      <c r="BY262" s="9">
        <v>8.1918330000000008</v>
      </c>
      <c r="BZ262" s="9">
        <v>4.5234375</v>
      </c>
      <c r="CA262" s="9">
        <v>58.223415000000003</v>
      </c>
      <c r="CB262" s="9">
        <v>85.539850000000001</v>
      </c>
      <c r="CC262" s="9">
        <v>48.659579999999998</v>
      </c>
      <c r="CD262" s="9">
        <v>85.382220000000004</v>
      </c>
    </row>
    <row r="263" spans="1:82" ht="15.75" hidden="1" customHeight="1" x14ac:dyDescent="0.2">
      <c r="A263" s="9" t="s">
        <v>113</v>
      </c>
      <c r="B263" s="9" t="s">
        <v>764</v>
      </c>
      <c r="C263" s="9">
        <v>146</v>
      </c>
      <c r="D263" s="9">
        <v>0</v>
      </c>
      <c r="E263" s="9">
        <v>0</v>
      </c>
      <c r="F263" s="9">
        <v>11</v>
      </c>
      <c r="G263" s="9">
        <v>4.8890989999999999</v>
      </c>
      <c r="H263" s="9">
        <v>6</v>
      </c>
      <c r="I263" s="10">
        <v>1.01432184843967E-4</v>
      </c>
      <c r="J263" s="9">
        <v>3.7817662711383003E-2</v>
      </c>
      <c r="K263" s="9">
        <v>16.854878380894601</v>
      </c>
      <c r="L263" s="11">
        <v>3.8359281545078202E-6</v>
      </c>
      <c r="M263" s="9">
        <v>1.43268950523633E-3</v>
      </c>
      <c r="N263" s="9">
        <v>0</v>
      </c>
      <c r="O263" s="9">
        <v>0</v>
      </c>
      <c r="P263" s="9" t="s">
        <v>765</v>
      </c>
      <c r="Q263" s="9">
        <v>162821702</v>
      </c>
      <c r="R263" s="9" t="s">
        <v>665</v>
      </c>
      <c r="S263" s="9">
        <v>6028</v>
      </c>
      <c r="T263" s="9">
        <v>38.236944274523999</v>
      </c>
      <c r="U263" s="9">
        <v>-120.364574091401</v>
      </c>
      <c r="V263" s="9">
        <v>174</v>
      </c>
      <c r="W263" s="9">
        <v>349</v>
      </c>
      <c r="X263" s="9">
        <v>21533.405391153701</v>
      </c>
      <c r="Z263" s="9">
        <v>8608.78301108716</v>
      </c>
      <c r="AB263" s="9">
        <v>12924.622380066499</v>
      </c>
      <c r="AC263" s="9">
        <v>8608.78301108716</v>
      </c>
      <c r="AD263" s="9">
        <v>12924.622380066499</v>
      </c>
      <c r="AE263" s="9">
        <v>8.5961370314180299E-3</v>
      </c>
      <c r="AF263" s="9">
        <v>6.0859310906380404E-4</v>
      </c>
      <c r="AG263" s="9">
        <v>263</v>
      </c>
      <c r="AH263" s="9">
        <v>16.231542999999999</v>
      </c>
      <c r="AI263" s="9">
        <v>42.055100000000003</v>
      </c>
      <c r="AJ263" s="9">
        <v>3</v>
      </c>
      <c r="AK263" s="9">
        <v>2.3554021999999999</v>
      </c>
      <c r="AL263" s="9">
        <v>5.6243606000000002</v>
      </c>
      <c r="AM263" s="9">
        <v>-1.0342245999999999</v>
      </c>
      <c r="AN263" s="9">
        <v>0.14690476999999999</v>
      </c>
      <c r="AO263" s="9">
        <v>5.8046863000000004E-3</v>
      </c>
      <c r="AP263" s="9">
        <v>3.3056730999999999</v>
      </c>
      <c r="AQ263" s="9">
        <v>292.66629999999998</v>
      </c>
      <c r="AR263" s="9">
        <v>44.389465000000001</v>
      </c>
      <c r="AS263" s="9">
        <v>32.778748</v>
      </c>
      <c r="AT263" s="9">
        <v>1.0341358</v>
      </c>
      <c r="AU263" s="9">
        <v>12.612178999999999</v>
      </c>
      <c r="AV263" s="9">
        <v>14.526272000000001</v>
      </c>
      <c r="AW263" s="9">
        <v>7.9374260000000003</v>
      </c>
      <c r="AX263" s="12">
        <f ca="1">IFERROR(__xludf.DUMMYFUNCTION("1-(PERCENTRANK(FILTER(AG:AG, $A:$A=$A263), $AG263))"),0.876)</f>
        <v>0.876</v>
      </c>
      <c r="AY263" s="13">
        <f ca="1">IFERROR(__xludf.DUMMYFUNCTION("PERCENTRANK(FILTER(K:K, $A:$A=$A263), $K263)"),0.595)</f>
        <v>0.59499999999999997</v>
      </c>
      <c r="AZ263" s="13">
        <f ca="1">IFERROR(__xludf.DUMMYFUNCTION("PERCENTRANK(FILTER(I:I, $A:$A=$A263), $I263)"),0.909)</f>
        <v>0.90900000000000003</v>
      </c>
      <c r="BA263" s="12">
        <f ca="1">IFERROR(__xludf.DUMMYFUNCTION("PERCENTRANK(FILTER(AI:AI, $A:$A=$A263), $AI263)"),0.993)</f>
        <v>0.99299999999999999</v>
      </c>
      <c r="BB263" s="13">
        <f ca="1">IFERROR(__xludf.DUMMYFUNCTION("PERCENTRANK(FILTER(AT:AT, $A:$A=$A263), $AT263)"),0.071)</f>
        <v>7.0999999999999994E-2</v>
      </c>
      <c r="BC263" s="13">
        <f ca="1">IFERROR(__xludf.DUMMYFUNCTION("PERCENTRANK(FILTER(AU:AU, $A:$A=$A263), $AU263)"),0.632)</f>
        <v>0.63200000000000001</v>
      </c>
      <c r="BM263" s="9">
        <v>0.24606843</v>
      </c>
      <c r="BN263" s="9">
        <v>0.12068164000000001</v>
      </c>
      <c r="BO263" s="9">
        <v>6.5733332999999998</v>
      </c>
      <c r="BP263" s="9">
        <v>21.573333999999999</v>
      </c>
      <c r="BQ263" s="9">
        <v>0</v>
      </c>
      <c r="BR263" s="9">
        <v>0.13095239</v>
      </c>
      <c r="BS263" s="9">
        <v>14.382778999999999</v>
      </c>
      <c r="BT263" s="9">
        <v>10.256130000000001</v>
      </c>
      <c r="BU263" s="9">
        <v>1.9189902999999999</v>
      </c>
      <c r="BV263" s="9">
        <v>3.1058938999999999</v>
      </c>
      <c r="BW263" s="9">
        <v>12.35744</v>
      </c>
      <c r="BX263" s="9">
        <v>6.4689180000000004</v>
      </c>
      <c r="BY263" s="9">
        <v>7.4697509999999996</v>
      </c>
      <c r="BZ263" s="9">
        <v>4.3251514000000002</v>
      </c>
      <c r="CA263" s="9">
        <v>50.302345000000003</v>
      </c>
      <c r="CB263" s="9">
        <v>74.845380000000006</v>
      </c>
      <c r="CC263" s="9">
        <v>54.955143</v>
      </c>
      <c r="CD263" s="9">
        <v>88.649770000000004</v>
      </c>
    </row>
    <row r="264" spans="1:82" ht="15.75" hidden="1" customHeight="1" x14ac:dyDescent="0.2">
      <c r="A264" s="9" t="s">
        <v>113</v>
      </c>
      <c r="B264" s="9" t="s">
        <v>766</v>
      </c>
      <c r="C264" s="9">
        <v>1374</v>
      </c>
      <c r="D264" s="9">
        <v>250</v>
      </c>
      <c r="E264" s="9">
        <v>356.92505449724803</v>
      </c>
      <c r="F264" s="9">
        <v>1084</v>
      </c>
      <c r="G264" s="9">
        <v>770.37383999999997</v>
      </c>
      <c r="H264" s="9">
        <v>146</v>
      </c>
      <c r="I264" s="16">
        <v>6.2873174438084805E-5</v>
      </c>
      <c r="J264" s="9">
        <v>832.20504566806801</v>
      </c>
      <c r="K264" s="9">
        <v>14.952845569086101</v>
      </c>
      <c r="L264" s="9">
        <v>4.9865743199838497E-2</v>
      </c>
      <c r="M264" s="9">
        <v>5.7782051390541404E-4</v>
      </c>
      <c r="N264" s="9">
        <v>0.23062730627306199</v>
      </c>
      <c r="O264" s="9">
        <v>0.46331408961578102</v>
      </c>
      <c r="P264" s="9" t="s">
        <v>767</v>
      </c>
      <c r="Q264" s="9">
        <v>252521103</v>
      </c>
      <c r="R264" s="9" t="s">
        <v>768</v>
      </c>
      <c r="S264" s="9">
        <v>10320</v>
      </c>
      <c r="T264" s="9">
        <v>37.214112622522499</v>
      </c>
      <c r="U264" s="9">
        <v>-119.552465753669</v>
      </c>
      <c r="V264" s="9">
        <v>182</v>
      </c>
      <c r="W264" s="9">
        <v>192</v>
      </c>
      <c r="X264" s="9">
        <v>30937.017888541301</v>
      </c>
      <c r="Y264" s="15">
        <f>X264/1609.34</f>
        <v>19.223419469186936</v>
      </c>
      <c r="Z264" s="9">
        <v>18926.5803156375</v>
      </c>
      <c r="AA264" s="15">
        <f>Z264/1609.34</f>
        <v>11.760461006150038</v>
      </c>
      <c r="AB264" s="9">
        <v>12010.4375729037</v>
      </c>
      <c r="AC264" s="9">
        <v>18926.5803156375</v>
      </c>
      <c r="AD264" s="9">
        <v>12010.4375729037</v>
      </c>
      <c r="AE264" s="9">
        <v>8.4361795030190395E-2</v>
      </c>
      <c r="AF264" s="9">
        <v>9.1794834679603792E-3</v>
      </c>
      <c r="AG264" s="9">
        <v>699</v>
      </c>
      <c r="AH264" s="9">
        <v>4.1215469999999996</v>
      </c>
      <c r="AI264" s="9">
        <v>13.899350999999999</v>
      </c>
      <c r="AJ264" s="9">
        <v>2</v>
      </c>
      <c r="AK264" s="9">
        <v>1.9692605999999999</v>
      </c>
      <c r="AL264" s="9">
        <v>4.4646764000000001</v>
      </c>
      <c r="AM264" s="9">
        <v>4.8961564999999999E-2</v>
      </c>
      <c r="AN264" s="9">
        <v>2.7617328E-2</v>
      </c>
      <c r="AO264" s="9">
        <v>5.7716373999999997E-3</v>
      </c>
      <c r="AP264" s="9">
        <v>2.1868135999999998</v>
      </c>
      <c r="AQ264" s="9">
        <v>296.94842999999997</v>
      </c>
      <c r="AR264" s="9">
        <v>52.325381999999998</v>
      </c>
      <c r="AS264" s="9">
        <v>34.788097</v>
      </c>
      <c r="AT264" s="9">
        <v>1.4251673</v>
      </c>
      <c r="AU264" s="9">
        <v>11.175978000000001</v>
      </c>
      <c r="AV264" s="9">
        <v>12.572741000000001</v>
      </c>
      <c r="AW264" s="9">
        <v>1.0310866999999999</v>
      </c>
      <c r="AX264" s="12">
        <f ca="1">IFERROR(__xludf.DUMMYFUNCTION("1-(PERCENTRANK(FILTER(AG:AG, $A:$A=$A264), $AG264))"),0.696)</f>
        <v>0.69599999999999995</v>
      </c>
      <c r="AY264" s="13">
        <f ca="1">IFERROR(__xludf.DUMMYFUNCTION("PERCENTRANK(FILTER(K:K, $A:$A=$A264), $K264)"),0.559)</f>
        <v>0.55900000000000005</v>
      </c>
      <c r="AZ264" s="13">
        <f ca="1">IFERROR(__xludf.DUMMYFUNCTION("PERCENTRANK(FILTER(I:I, $A:$A=$A264), $I264)"),0.667)</f>
        <v>0.66700000000000004</v>
      </c>
      <c r="BA264" s="12">
        <f ca="1">IFERROR(__xludf.DUMMYFUNCTION("PERCENTRANK(FILTER(AI:AI, $A:$A=$A264), $AI264)"),0.663)</f>
        <v>0.66300000000000003</v>
      </c>
      <c r="BB264" s="13">
        <f ca="1">IFERROR(__xludf.DUMMYFUNCTION("PERCENTRANK(FILTER(AT:AT, $A:$A=$A264), $AT264)"),0.807)</f>
        <v>0.80700000000000005</v>
      </c>
      <c r="BC264" s="13">
        <f ca="1">IFERROR(__xludf.DUMMYFUNCTION("PERCENTRANK(FILTER(AU:AU, $A:$A=$A264), $AU264)"),0.222)</f>
        <v>0.222</v>
      </c>
      <c r="BM264" s="9">
        <v>8.5514805999999999E-2</v>
      </c>
      <c r="BN264" s="9">
        <v>5.3163134000000001E-2</v>
      </c>
      <c r="BO264" s="9">
        <v>1.8743719000000001</v>
      </c>
      <c r="BP264" s="9">
        <v>16.131979000000001</v>
      </c>
      <c r="BQ264" s="9">
        <v>1.8644765999999999</v>
      </c>
      <c r="BR264" s="9">
        <v>3.9133575</v>
      </c>
      <c r="BS264" s="9">
        <v>8.3701515000000004</v>
      </c>
      <c r="BT264" s="9">
        <v>7.3844580000000004</v>
      </c>
      <c r="BU264" s="9">
        <v>2.3608693999999999</v>
      </c>
      <c r="BV264" s="9">
        <v>3.9270265000000002</v>
      </c>
      <c r="BW264" s="9">
        <v>10.480308000000001</v>
      </c>
      <c r="BX264" s="9">
        <v>6.3320932000000001</v>
      </c>
      <c r="BY264" s="9">
        <v>6.5733414000000003</v>
      </c>
      <c r="BZ264" s="9">
        <v>4.2663469999999997</v>
      </c>
      <c r="CA264" s="9">
        <v>50.676560000000002</v>
      </c>
      <c r="CB264" s="9">
        <v>70.350629999999995</v>
      </c>
      <c r="CC264" s="9">
        <v>66.493094999999997</v>
      </c>
      <c r="CD264" s="9">
        <v>88.843029999999999</v>
      </c>
    </row>
    <row r="265" spans="1:82" ht="15.75" hidden="1" customHeight="1" x14ac:dyDescent="0.2">
      <c r="A265" s="9" t="s">
        <v>77</v>
      </c>
      <c r="B265" s="9" t="s">
        <v>769</v>
      </c>
      <c r="C265" s="9">
        <v>6598</v>
      </c>
      <c r="D265" s="9">
        <v>225</v>
      </c>
      <c r="E265" s="9">
        <v>327.26544155667398</v>
      </c>
      <c r="F265" s="9">
        <v>722</v>
      </c>
      <c r="G265" s="9">
        <v>603.21169999999995</v>
      </c>
      <c r="H265" s="9">
        <v>78</v>
      </c>
      <c r="I265" s="10">
        <v>1.06902955522878E-4</v>
      </c>
      <c r="J265" s="9">
        <v>424.54538065636001</v>
      </c>
      <c r="K265" s="9">
        <v>21.951564283826801</v>
      </c>
      <c r="L265" s="9">
        <v>4.0129597147001303E-2</v>
      </c>
      <c r="M265" s="9">
        <v>1.4143877018708601E-3</v>
      </c>
      <c r="N265" s="9">
        <v>0.31163434903046999</v>
      </c>
      <c r="O265" s="9">
        <v>0.54253831262757202</v>
      </c>
      <c r="P265" s="9" t="s">
        <v>770</v>
      </c>
      <c r="Q265" s="9">
        <v>43161101</v>
      </c>
      <c r="R265" s="9" t="s">
        <v>771</v>
      </c>
      <c r="S265" s="9">
        <v>88998</v>
      </c>
      <c r="T265" s="9">
        <v>38.348370286292202</v>
      </c>
      <c r="U265" s="9">
        <v>-122.980381018259</v>
      </c>
      <c r="V265" s="9">
        <v>165</v>
      </c>
      <c r="W265" s="9">
        <v>180</v>
      </c>
      <c r="X265" s="9">
        <v>31745.4348572054</v>
      </c>
      <c r="Z265" s="9">
        <v>22084.226197485699</v>
      </c>
      <c r="AB265" s="9">
        <v>9661.2086597196503</v>
      </c>
      <c r="AC265" s="9">
        <v>9919.7991741578007</v>
      </c>
      <c r="AD265" s="9">
        <v>4940.4832075438599</v>
      </c>
      <c r="AE265" s="9">
        <v>0.110322240745927</v>
      </c>
      <c r="AF265" s="9">
        <v>8.33843053078453E-3</v>
      </c>
      <c r="AG265" s="9">
        <v>265</v>
      </c>
      <c r="AH265" s="9">
        <v>4.8552350000000004</v>
      </c>
      <c r="AI265" s="9">
        <v>11.998685999999999</v>
      </c>
      <c r="AJ265" s="9">
        <v>2.9423077000000002</v>
      </c>
      <c r="AK265" s="9">
        <v>2.2886294999999999</v>
      </c>
      <c r="AL265" s="9">
        <v>6.4474106000000004</v>
      </c>
      <c r="AM265" s="9">
        <v>-1.3665689000000001</v>
      </c>
      <c r="AN265" s="9">
        <v>3.403846E-2</v>
      </c>
      <c r="AO265" s="9">
        <v>7.1897623000000003E-3</v>
      </c>
      <c r="AP265" s="9">
        <v>2.7157757</v>
      </c>
      <c r="AQ265" s="9">
        <v>294.1771</v>
      </c>
      <c r="AR265" s="9">
        <v>22.223784999999999</v>
      </c>
      <c r="AS265" s="9">
        <v>23.236799999999999</v>
      </c>
      <c r="AT265" s="9">
        <v>0.67694480000000001</v>
      </c>
      <c r="AU265" s="9">
        <v>18.146436999999999</v>
      </c>
      <c r="AV265" s="9">
        <v>20.101534000000001</v>
      </c>
      <c r="AW265" s="9">
        <v>0.42331712999999999</v>
      </c>
      <c r="AX265" s="12">
        <f ca="1">IFERROR(__xludf.DUMMYFUNCTION("1-(PERCENTRANK(FILTER(AG:AG, $A:$A=$A265), $AG265))"),0.918)</f>
        <v>0.91800000000000004</v>
      </c>
      <c r="AY265" s="13">
        <f ca="1">IFERROR(__xludf.DUMMYFUNCTION("PERCENTRANK(FILTER(K:K, $A:$A=$A265), $K265)"),0.893)</f>
        <v>0.89300000000000002</v>
      </c>
      <c r="AZ265" s="13">
        <f ca="1">IFERROR(__xludf.DUMMYFUNCTION("PERCENTRANK(FILTER(I:I, $A:$A=$A265), $I265)"),0.613)</f>
        <v>0.61299999999999999</v>
      </c>
      <c r="BA265" s="12">
        <f ca="1">IFERROR(__xludf.DUMMYFUNCTION("PERCENTRANK(FILTER(AI:AI, $A:$A=$A265), $AI265)"),0.307)</f>
        <v>0.307</v>
      </c>
      <c r="BB265" s="13">
        <f ca="1">IFERROR(__xludf.DUMMYFUNCTION("PERCENTRANK(FILTER(AT:AT, $A:$A=$A265), $AT265)"),0.177)</f>
        <v>0.17699999999999999</v>
      </c>
      <c r="BC265" s="13">
        <f ca="1">IFERROR(__xludf.DUMMYFUNCTION("PERCENTRANK(FILTER(AU:AU, $A:$A=$A265), $AU265)"),0.869)</f>
        <v>0.86899999999999999</v>
      </c>
      <c r="BM265" s="9">
        <v>9.7133529999999996E-2</v>
      </c>
      <c r="BN265" s="9">
        <v>3.0192308000000001E-2</v>
      </c>
      <c r="BO265" s="9">
        <v>1.4722222</v>
      </c>
      <c r="BP265" s="9">
        <v>13.777778</v>
      </c>
      <c r="BQ265" s="9">
        <v>0.59852563999999997</v>
      </c>
      <c r="BR265" s="9">
        <v>4.6282053000000003</v>
      </c>
      <c r="BS265" s="9">
        <v>11.339670999999999</v>
      </c>
      <c r="BT265" s="9">
        <v>9.4743580000000005</v>
      </c>
      <c r="BU265" s="9">
        <v>1.6532146999999999</v>
      </c>
      <c r="BV265" s="9">
        <v>2.6607493999999998</v>
      </c>
      <c r="BW265" s="9">
        <v>17.096346</v>
      </c>
      <c r="BX265" s="9">
        <v>14.874086</v>
      </c>
      <c r="BY265" s="9">
        <v>14.112883</v>
      </c>
      <c r="BZ265" s="9">
        <v>11.773866999999999</v>
      </c>
      <c r="CA265" s="9">
        <v>44.380240000000001</v>
      </c>
      <c r="CB265" s="9">
        <v>51.335822999999998</v>
      </c>
      <c r="CC265" s="9">
        <v>32.537529999999997</v>
      </c>
      <c r="CD265" s="9">
        <v>43.158763999999998</v>
      </c>
    </row>
    <row r="266" spans="1:82" ht="15.75" hidden="1" customHeight="1" x14ac:dyDescent="0.2">
      <c r="A266" s="9" t="s">
        <v>91</v>
      </c>
      <c r="B266" s="9" t="s">
        <v>772</v>
      </c>
      <c r="C266" s="9">
        <v>4128</v>
      </c>
      <c r="D266" s="9">
        <v>217</v>
      </c>
      <c r="E266" s="9">
        <v>510.38850645649001</v>
      </c>
      <c r="F266" s="9">
        <v>672</v>
      </c>
      <c r="G266" s="9">
        <v>706.36289999999997</v>
      </c>
      <c r="H266" s="9">
        <v>118</v>
      </c>
      <c r="I266" s="16">
        <v>3.9299846298105201E-5</v>
      </c>
      <c r="J266" s="9">
        <v>1072.44892657627</v>
      </c>
      <c r="K266" s="14">
        <v>36.748951351998997</v>
      </c>
      <c r="L266" s="9">
        <v>3.8623734036239102E-2</v>
      </c>
      <c r="M266" s="9">
        <v>5.6876606280477501E-4</v>
      </c>
      <c r="N266" s="9">
        <v>0.32291666666666602</v>
      </c>
      <c r="O266" s="9">
        <v>0.72255846901060095</v>
      </c>
      <c r="P266" s="9" t="s">
        <v>773</v>
      </c>
      <c r="Q266" s="9">
        <v>12022212</v>
      </c>
      <c r="R266" s="9" t="s">
        <v>774</v>
      </c>
      <c r="S266" s="9">
        <v>2944</v>
      </c>
      <c r="T266" s="9">
        <v>37.897036773546198</v>
      </c>
      <c r="U266" s="9">
        <v>-121.859614483771</v>
      </c>
      <c r="V266" s="9">
        <v>185</v>
      </c>
      <c r="W266" s="9">
        <v>137</v>
      </c>
      <c r="X266" s="9">
        <v>30989.260436120701</v>
      </c>
      <c r="Y266" s="15">
        <f>X266/1609.34</f>
        <v>19.255881563945906</v>
      </c>
      <c r="Z266" s="9">
        <v>23740.831248224302</v>
      </c>
      <c r="AA266" s="15">
        <f>Z266/1609.34</f>
        <v>14.751905283050382</v>
      </c>
      <c r="AB266" s="9">
        <v>7248.4291878964004</v>
      </c>
      <c r="AC266" s="9">
        <v>23517.363971261399</v>
      </c>
      <c r="AD266" s="9">
        <v>7090.2635050052504</v>
      </c>
      <c r="AE266" s="9">
        <v>6.7114395410963396E-2</v>
      </c>
      <c r="AF266" s="9">
        <v>4.63738186317641E-3</v>
      </c>
      <c r="AG266" s="9">
        <v>712</v>
      </c>
      <c r="AH266" s="9">
        <v>1.5486856</v>
      </c>
      <c r="AI266" s="9">
        <v>4.5616989999999999</v>
      </c>
      <c r="AJ266" s="9">
        <v>2.2207792</v>
      </c>
      <c r="AK266" s="9">
        <v>4.1713604999999996</v>
      </c>
      <c r="AL266" s="9">
        <v>10.407935</v>
      </c>
      <c r="AM266" s="9">
        <v>-3.7741696999999998</v>
      </c>
      <c r="AN266" s="9">
        <v>1.3863636E-2</v>
      </c>
      <c r="AO266" s="9">
        <v>6.5290280000000001E-3</v>
      </c>
      <c r="AP266" s="9">
        <v>1.4573596</v>
      </c>
      <c r="AQ266" s="9">
        <v>296.73649999999998</v>
      </c>
      <c r="AR266" s="9">
        <v>42.152366999999998</v>
      </c>
      <c r="AS266" s="9">
        <v>35.022185999999998</v>
      </c>
      <c r="AT266" s="9">
        <v>1.1686865</v>
      </c>
      <c r="AU266" s="9">
        <v>13.627554999999999</v>
      </c>
      <c r="AV266" s="9">
        <v>14.942932000000001</v>
      </c>
      <c r="AW266" s="9">
        <v>1.1251701999999999</v>
      </c>
      <c r="AX266" s="12">
        <f ca="1">IFERROR(__xludf.DUMMYFUNCTION("1-(PERCENTRANK(FILTER(AG:AG, $A:$A=$A266), $AG266))"),0.958)</f>
        <v>0.95799999999999996</v>
      </c>
      <c r="AY266" s="13">
        <f ca="1">IFERROR(__xludf.DUMMYFUNCTION("PERCENTRANK(FILTER(K:K, $A:$A=$A266), $K266)"),0.978)</f>
        <v>0.97799999999999998</v>
      </c>
      <c r="AZ266" s="13">
        <f ca="1">IFERROR(__xludf.DUMMYFUNCTION("PERCENTRANK(FILTER(I:I, $A:$A=$A266), $I266)"),0.319)</f>
        <v>0.31900000000000001</v>
      </c>
      <c r="BA266" s="12">
        <f ca="1">IFERROR(__xludf.DUMMYFUNCTION("PERCENTRANK(FILTER(AI:AI, $A:$A=$A266), $AI266)"),0.078)</f>
        <v>7.8E-2</v>
      </c>
      <c r="BB266" s="13">
        <f ca="1">IFERROR(__xludf.DUMMYFUNCTION("PERCENTRANK(FILTER(AT:AT, $A:$A=$A266), $AT266)"),0.956)</f>
        <v>0.95599999999999996</v>
      </c>
      <c r="BC266" s="13">
        <f ca="1">IFERROR(__xludf.DUMMYFUNCTION("PERCENTRANK(FILTER(AU:AU, $A:$A=$A266), $AU266)"),0.045)</f>
        <v>4.4999999999999998E-2</v>
      </c>
      <c r="BM266" s="9">
        <v>9.7404666000000001E-2</v>
      </c>
      <c r="BN266" s="9">
        <v>2.9935066E-2</v>
      </c>
      <c r="BO266" s="9">
        <v>1.7087912999999999</v>
      </c>
      <c r="BP266" s="9">
        <v>13.846154</v>
      </c>
      <c r="BQ266" s="9">
        <v>1.2266234</v>
      </c>
      <c r="BR266" s="9">
        <v>2.1818181999999999</v>
      </c>
      <c r="BS266" s="9">
        <v>6.8017035000000003</v>
      </c>
      <c r="BT266" s="9">
        <v>5.9349274999999997</v>
      </c>
      <c r="BU266" s="9">
        <v>2.2046814000000001</v>
      </c>
      <c r="BV266" s="9">
        <v>3.7804012</v>
      </c>
      <c r="BW266" s="9">
        <v>13.072466</v>
      </c>
      <c r="BX266" s="9">
        <v>8.4346859999999992</v>
      </c>
      <c r="BY266" s="9">
        <v>9.6499919999999992</v>
      </c>
      <c r="BZ266" s="9">
        <v>5.6079717000000002</v>
      </c>
      <c r="CA266" s="9">
        <v>51.711308000000002</v>
      </c>
      <c r="CB266" s="9">
        <v>71.044309999999996</v>
      </c>
      <c r="CC266" s="9">
        <v>51.870635999999998</v>
      </c>
      <c r="CD266" s="9">
        <v>78.245999999999995</v>
      </c>
    </row>
    <row r="267" spans="1:82" ht="15.75" hidden="1" customHeight="1" x14ac:dyDescent="0.2">
      <c r="A267" s="9" t="s">
        <v>106</v>
      </c>
      <c r="B267" s="9" t="s">
        <v>775</v>
      </c>
      <c r="C267" s="9">
        <v>659</v>
      </c>
      <c r="D267" s="9">
        <v>2914</v>
      </c>
      <c r="E267" s="9">
        <v>5254.8285260180501</v>
      </c>
      <c r="F267" s="9">
        <v>5306</v>
      </c>
      <c r="G267" s="9">
        <v>6595.3257000000003</v>
      </c>
      <c r="H267" s="9">
        <v>317</v>
      </c>
      <c r="I267" s="10">
        <v>1.4394712414499201E-4</v>
      </c>
      <c r="J267" s="9">
        <v>3.7817662711383003E-2</v>
      </c>
      <c r="K267" s="9">
        <v>4.3110624525337302</v>
      </c>
      <c r="L267" s="11">
        <v>5.4437437891888998E-6</v>
      </c>
      <c r="M267" s="9">
        <v>3.8546841079688802E-4</v>
      </c>
      <c r="N267" s="9">
        <v>0.54918959668300005</v>
      </c>
      <c r="O267" s="9">
        <v>0.79675042266521301</v>
      </c>
      <c r="P267" s="9" t="s">
        <v>776</v>
      </c>
      <c r="Q267" s="9">
        <v>83622104</v>
      </c>
      <c r="R267" s="9" t="s">
        <v>777</v>
      </c>
      <c r="S267" s="9">
        <v>5096</v>
      </c>
      <c r="T267" s="9">
        <v>37.051149682825397</v>
      </c>
      <c r="U267" s="9">
        <v>-122.03696232171301</v>
      </c>
      <c r="V267" s="9">
        <v>350</v>
      </c>
      <c r="W267" s="9">
        <v>603</v>
      </c>
      <c r="X267" s="9">
        <v>68309.7588988465</v>
      </c>
      <c r="Y267" s="15">
        <f>X267/1609.34</f>
        <v>42.445821826864744</v>
      </c>
      <c r="Z267" s="9">
        <v>33040.895318214098</v>
      </c>
      <c r="AA267" s="15">
        <f>Z267/1609.34</f>
        <v>20.530711545238482</v>
      </c>
      <c r="AB267" s="9">
        <v>35268.863580632198</v>
      </c>
      <c r="AC267" s="9">
        <v>32780.545581930397</v>
      </c>
      <c r="AD267" s="9">
        <v>35268.863580632198</v>
      </c>
      <c r="AE267" s="9">
        <v>0.122193486222613</v>
      </c>
      <c r="AF267" s="9">
        <v>4.5631238353962503E-2</v>
      </c>
      <c r="AG267" s="9">
        <v>959</v>
      </c>
      <c r="AH267" s="9">
        <v>9.0761210000000005</v>
      </c>
      <c r="AI267" s="9">
        <v>19.534739999999999</v>
      </c>
      <c r="AJ267" s="9">
        <v>3</v>
      </c>
      <c r="AK267" s="9">
        <v>1.5601556000000001</v>
      </c>
      <c r="AL267" s="9">
        <v>3.9303446000000002</v>
      </c>
      <c r="AM267" s="9">
        <v>-1.3676086999999999</v>
      </c>
      <c r="AN267" s="9">
        <v>7.8318180000000001E-2</v>
      </c>
      <c r="AO267" s="9">
        <v>7.1169594000000001E-3</v>
      </c>
      <c r="AP267" s="9">
        <v>2.9859498000000002</v>
      </c>
      <c r="AQ267" s="9">
        <v>296.74396000000002</v>
      </c>
      <c r="AR267" s="9">
        <v>31.572379999999999</v>
      </c>
      <c r="AS267" s="9">
        <v>28.078703000000001</v>
      </c>
      <c r="AT267" s="9">
        <v>0.97589475000000003</v>
      </c>
      <c r="AU267" s="9">
        <v>15.961944000000001</v>
      </c>
      <c r="AV267" s="9">
        <v>17.705594999999999</v>
      </c>
      <c r="AW267" s="9">
        <v>2.7738738000000001</v>
      </c>
      <c r="AX267" s="12">
        <f ca="1">IFERROR(__xludf.DUMMYFUNCTION("1-(PERCENTRANK(FILTER(AG:AG, $A:$A=$A267), $AG267))"),0.844)</f>
        <v>0.84399999999999997</v>
      </c>
      <c r="AY267" s="13">
        <f ca="1">IFERROR(__xludf.DUMMYFUNCTION("PERCENTRANK(FILTER(K:K, $A:$A=$A267), $K267)"),0.602)</f>
        <v>0.60199999999999998</v>
      </c>
      <c r="AZ267" s="13">
        <f ca="1">IFERROR(__xludf.DUMMYFUNCTION("PERCENTRANK(FILTER(I:I, $A:$A=$A267), $I267)"),0.899)</f>
        <v>0.89900000000000002</v>
      </c>
      <c r="BA267" s="12">
        <f ca="1">IFERROR(__xludf.DUMMYFUNCTION("PERCENTRANK(FILTER(AI:AI, $A:$A=$A267), $AI267)"),0.815)</f>
        <v>0.81499999999999995</v>
      </c>
      <c r="BB267" s="13">
        <f ca="1">IFERROR(__xludf.DUMMYFUNCTION("PERCENTRANK(FILTER(AT:AT, $A:$A=$A267), $AT267)"),0.511)</f>
        <v>0.51100000000000001</v>
      </c>
      <c r="BC267" s="13">
        <f ca="1">IFERROR(__xludf.DUMMYFUNCTION("PERCENTRANK(FILTER(AU:AU, $A:$A=$A267), $AU267)"),0.696)</f>
        <v>0.69599999999999995</v>
      </c>
      <c r="BM267" s="9">
        <v>6.6106109999999996E-2</v>
      </c>
      <c r="BN267" s="9">
        <v>5.45E-2</v>
      </c>
      <c r="BO267" s="9">
        <v>2.7940200000000002</v>
      </c>
      <c r="BP267" s="9">
        <v>17.372093</v>
      </c>
      <c r="BQ267" s="9">
        <v>1.4212273</v>
      </c>
      <c r="BR267" s="9">
        <v>12.059091</v>
      </c>
      <c r="BS267" s="9">
        <v>9.0292200000000005</v>
      </c>
      <c r="BT267" s="9">
        <v>7.8945493999999998</v>
      </c>
      <c r="BU267" s="9">
        <v>1.9414214999999999</v>
      </c>
      <c r="BV267" s="9">
        <v>3.6746633000000002</v>
      </c>
      <c r="BW267" s="9">
        <v>15.475609</v>
      </c>
      <c r="BX267" s="9">
        <v>11.1038885</v>
      </c>
      <c r="BY267" s="9">
        <v>10.146214000000001</v>
      </c>
      <c r="BZ267" s="9">
        <v>6.9177390000000001</v>
      </c>
      <c r="CA267" s="9">
        <v>47.200629999999997</v>
      </c>
      <c r="CB267" s="9">
        <v>60.785645000000002</v>
      </c>
      <c r="CC267" s="9">
        <v>41.999737000000003</v>
      </c>
      <c r="CD267" s="9">
        <v>65.786963999999998</v>
      </c>
    </row>
    <row r="268" spans="1:82" ht="15.75" hidden="1" customHeight="1" x14ac:dyDescent="0.2">
      <c r="A268" s="9" t="s">
        <v>77</v>
      </c>
      <c r="B268" s="9" t="s">
        <v>778</v>
      </c>
      <c r="C268" s="9">
        <v>4570</v>
      </c>
      <c r="D268" s="9">
        <v>107</v>
      </c>
      <c r="E268" s="9">
        <v>166.645642404554</v>
      </c>
      <c r="F268" s="9">
        <v>189</v>
      </c>
      <c r="G268" s="9">
        <v>191.11838</v>
      </c>
      <c r="H268" s="9">
        <v>39</v>
      </c>
      <c r="I268" s="16">
        <v>9.6714099643763898E-5</v>
      </c>
      <c r="J268" s="9">
        <v>1104.9019049912199</v>
      </c>
      <c r="K268" s="9">
        <v>19.701123444091799</v>
      </c>
      <c r="L268" s="9">
        <v>0.120693154225597</v>
      </c>
      <c r="M268" s="9">
        <v>1.4013370010992801E-3</v>
      </c>
      <c r="N268" s="9">
        <v>0.56613756613756605</v>
      </c>
      <c r="O268" s="9">
        <v>0.87194985863024499</v>
      </c>
      <c r="P268" s="9" t="s">
        <v>779</v>
      </c>
      <c r="Q268" s="9">
        <v>43361103</v>
      </c>
      <c r="R268" s="9" t="s">
        <v>87</v>
      </c>
      <c r="S268" s="9">
        <v>828</v>
      </c>
      <c r="T268" s="9">
        <v>38.9081284813251</v>
      </c>
      <c r="U268" s="9">
        <v>-122.600629931318</v>
      </c>
      <c r="V268" s="9">
        <v>168</v>
      </c>
      <c r="W268" s="9">
        <v>173</v>
      </c>
      <c r="X268" s="9">
        <v>37317.391011624299</v>
      </c>
      <c r="Z268" s="9">
        <v>17124.602489541299</v>
      </c>
      <c r="AB268" s="9">
        <v>20192.788522082999</v>
      </c>
      <c r="AC268" s="9">
        <v>12064.542014413801</v>
      </c>
      <c r="AD268" s="9">
        <v>13281.3678599128</v>
      </c>
      <c r="AE268" s="9">
        <v>5.4652143042872102E-2</v>
      </c>
      <c r="AF268" s="9">
        <v>3.7718498861067898E-3</v>
      </c>
      <c r="AG268" s="9">
        <v>268</v>
      </c>
      <c r="AH268" s="9">
        <v>1.8540334999999999</v>
      </c>
      <c r="AI268" s="9">
        <v>5.7061489999999999</v>
      </c>
      <c r="AJ268" s="9">
        <v>2</v>
      </c>
      <c r="AK268" s="9">
        <v>2.3441209999999999</v>
      </c>
      <c r="AL268" s="9">
        <v>6.8858476</v>
      </c>
      <c r="AM268" s="9">
        <v>-0.34857870000000002</v>
      </c>
      <c r="AN268" s="9">
        <v>2.0769230999999999E-2</v>
      </c>
      <c r="AO268" s="9">
        <v>6.1102225E-3</v>
      </c>
      <c r="AP268" s="9">
        <v>2.1551263000000001</v>
      </c>
      <c r="AQ268" s="9">
        <v>296.58404999999999</v>
      </c>
      <c r="AR268" s="9">
        <v>40.404583000000002</v>
      </c>
      <c r="AS268" s="9">
        <v>30.107106999999999</v>
      </c>
      <c r="AT268" s="9">
        <v>1.2077802</v>
      </c>
      <c r="AU268" s="9">
        <v>14.145651000000001</v>
      </c>
      <c r="AV268" s="9">
        <v>15.708140999999999</v>
      </c>
      <c r="AW268" s="9">
        <v>2.7432474999999998</v>
      </c>
      <c r="AX268" s="12">
        <f ca="1">IFERROR(__xludf.DUMMYFUNCTION("1-(PERCENTRANK(FILTER(AG:AG, $A:$A=$A268), $AG268))"),0.916)</f>
        <v>0.91600000000000004</v>
      </c>
      <c r="AY268" s="13">
        <f ca="1">IFERROR(__xludf.DUMMYFUNCTION("PERCENTRANK(FILTER(K:K, $A:$A=$A268), $K268)"),0.875)</f>
        <v>0.875</v>
      </c>
      <c r="AZ268" s="13">
        <f ca="1">IFERROR(__xludf.DUMMYFUNCTION("PERCENTRANK(FILTER(I:I, $A:$A=$A268), $I268)"),0.502)</f>
        <v>0.502</v>
      </c>
      <c r="BA268" s="12">
        <f ca="1">IFERROR(__xludf.DUMMYFUNCTION("PERCENTRANK(FILTER(AI:AI, $A:$A=$A268), $AI268)"),0.024)</f>
        <v>2.4E-2</v>
      </c>
      <c r="BB268" s="13">
        <f ca="1">IFERROR(__xludf.DUMMYFUNCTION("PERCENTRANK(FILTER(AT:AT, $A:$A=$A268), $AT268)"),0.877)</f>
        <v>0.877</v>
      </c>
      <c r="BC268" s="13">
        <f ca="1">IFERROR(__xludf.DUMMYFUNCTION("PERCENTRANK(FILTER(AU:AU, $A:$A=$A268), $AU268)"),0.167)</f>
        <v>0.16700000000000001</v>
      </c>
      <c r="BM268" s="9">
        <v>0.12982498000000001</v>
      </c>
      <c r="BN268" s="9">
        <v>2.0336539000000001E-2</v>
      </c>
      <c r="BO268" s="9">
        <v>1.9391304</v>
      </c>
      <c r="BP268" s="9">
        <v>15.626087</v>
      </c>
      <c r="BQ268" s="9">
        <v>1.1712499999999999</v>
      </c>
      <c r="BR268" s="9">
        <v>0.90865386000000004</v>
      </c>
      <c r="BS268" s="9">
        <v>9.4400209999999998</v>
      </c>
      <c r="BT268" s="9">
        <v>6.811528</v>
      </c>
      <c r="BU268" s="9">
        <v>2.3170505000000001</v>
      </c>
      <c r="BV268" s="9">
        <v>4.0175147000000004</v>
      </c>
      <c r="BW268" s="9">
        <v>13.845526</v>
      </c>
      <c r="BX268" s="9">
        <v>7.7383129999999998</v>
      </c>
      <c r="BY268" s="9">
        <v>8.3997039999999998</v>
      </c>
      <c r="BZ268" s="9">
        <v>4.6727676000000002</v>
      </c>
      <c r="CA268" s="9">
        <v>50.997498</v>
      </c>
      <c r="CB268" s="9">
        <v>72.117710000000002</v>
      </c>
      <c r="CC268" s="9">
        <v>49.660164000000002</v>
      </c>
      <c r="CD268" s="9">
        <v>81.500820000000004</v>
      </c>
    </row>
    <row r="269" spans="1:82" ht="15.75" hidden="1" customHeight="1" x14ac:dyDescent="0.2">
      <c r="A269" s="9" t="s">
        <v>77</v>
      </c>
      <c r="B269" s="9" t="s">
        <v>780</v>
      </c>
      <c r="C269" s="9">
        <v>4905</v>
      </c>
      <c r="D269" s="9">
        <v>1085</v>
      </c>
      <c r="E269" s="9">
        <v>1604.3920095436899</v>
      </c>
      <c r="F269" s="9">
        <v>1384</v>
      </c>
      <c r="G269" s="9">
        <v>1757.7515000000001</v>
      </c>
      <c r="H269" s="9">
        <v>114</v>
      </c>
      <c r="I269" s="10">
        <v>1.20554065736206E-4</v>
      </c>
      <c r="J269" s="9">
        <v>6.1848835086362401E-2</v>
      </c>
      <c r="K269" s="9">
        <v>9.9629689303651503</v>
      </c>
      <c r="L269" s="11">
        <v>7.6132613099988202E-6</v>
      </c>
      <c r="M269" s="9">
        <v>7.0413572276226296E-4</v>
      </c>
      <c r="N269" s="9">
        <v>0.78395953757225401</v>
      </c>
      <c r="O269" s="9">
        <v>0.912752480445984</v>
      </c>
      <c r="P269" s="9" t="s">
        <v>781</v>
      </c>
      <c r="Q269" s="9">
        <v>42681102</v>
      </c>
      <c r="R269" s="9" t="s">
        <v>782</v>
      </c>
      <c r="S269" s="9" t="s">
        <v>98</v>
      </c>
      <c r="T269" s="9">
        <v>39.684565857067099</v>
      </c>
      <c r="U269" s="9">
        <v>-123.477156150566</v>
      </c>
      <c r="V269" s="9">
        <v>128</v>
      </c>
      <c r="W269" s="9">
        <v>89</v>
      </c>
      <c r="X269" s="9">
        <v>25024.585218373199</v>
      </c>
      <c r="Y269" s="15">
        <f>X269/1609.34</f>
        <v>15.549595000666857</v>
      </c>
      <c r="Z269" s="9">
        <v>20680.6827403926</v>
      </c>
      <c r="AA269" s="15">
        <f>Z269/1609.34</f>
        <v>12.850412430184175</v>
      </c>
      <c r="AB269" s="9">
        <v>4343.9024779806095</v>
      </c>
      <c r="AC269" s="9">
        <v>16837.2871085964</v>
      </c>
      <c r="AD269" s="9">
        <v>1648.69995556969</v>
      </c>
      <c r="AE269" s="9">
        <v>8.0271472394898E-2</v>
      </c>
      <c r="AF269" s="9">
        <v>1.3743163493927501E-2</v>
      </c>
      <c r="AG269" s="9">
        <v>577</v>
      </c>
      <c r="AH269" s="9">
        <v>10.134460000000001</v>
      </c>
      <c r="AI269" s="9">
        <v>19.567395999999999</v>
      </c>
      <c r="AJ269" s="9">
        <v>2</v>
      </c>
      <c r="AK269" s="9">
        <v>2.3982839999999999</v>
      </c>
      <c r="AL269" s="9">
        <v>6.6299049999999999</v>
      </c>
      <c r="AM269" s="9">
        <v>-1.7803304</v>
      </c>
      <c r="AN269" s="9">
        <v>5.5495049999999997E-2</v>
      </c>
      <c r="AO269" s="9">
        <v>6.1734336999999997E-3</v>
      </c>
      <c r="AP269" s="9">
        <v>5.0991387000000001</v>
      </c>
      <c r="AQ269" s="9">
        <v>293.34559999999999</v>
      </c>
      <c r="AR269" s="9">
        <v>33.23301</v>
      </c>
      <c r="AS269" s="9">
        <v>33.548042000000002</v>
      </c>
      <c r="AT269" s="9">
        <v>0.92854409999999998</v>
      </c>
      <c r="AU269" s="9">
        <v>15.565871</v>
      </c>
      <c r="AV269" s="9">
        <v>18.420356999999999</v>
      </c>
      <c r="AW269" s="9">
        <v>0.46366180000000001</v>
      </c>
      <c r="AX269" s="12">
        <f ca="1">IFERROR(__xludf.DUMMYFUNCTION("1-(PERCENTRANK(FILTER(AG:AG, $A:$A=$A269), $AG269))"),0.79)</f>
        <v>0.79</v>
      </c>
      <c r="AY269" s="13">
        <f ca="1">IFERROR(__xludf.DUMMYFUNCTION("PERCENTRANK(FILTER(K:K, $A:$A=$A269), $K269)"),0.731)</f>
        <v>0.73099999999999998</v>
      </c>
      <c r="AZ269" s="13">
        <f ca="1">IFERROR(__xludf.DUMMYFUNCTION("PERCENTRANK(FILTER(I:I, $A:$A=$A269), $I269)"),0.676)</f>
        <v>0.67600000000000005</v>
      </c>
      <c r="BA269" s="12">
        <f ca="1">IFERROR(__xludf.DUMMYFUNCTION("PERCENTRANK(FILTER(AI:AI, $A:$A=$A269), $AI269)"),0.551)</f>
        <v>0.55100000000000005</v>
      </c>
      <c r="BB269" s="13">
        <f ca="1">IFERROR(__xludf.DUMMYFUNCTION("PERCENTRANK(FILTER(AT:AT, $A:$A=$A269), $AT269)"),0.56)</f>
        <v>0.56000000000000005</v>
      </c>
      <c r="BC269" s="13">
        <f ca="1">IFERROR(__xludf.DUMMYFUNCTION("PERCENTRANK(FILTER(AU:AU, $A:$A=$A269), $AU269)"),0.456)</f>
        <v>0.45600000000000002</v>
      </c>
      <c r="BM269" s="9">
        <v>6.2522456000000004E-2</v>
      </c>
      <c r="BN269" s="9">
        <v>8.4653469999999995E-2</v>
      </c>
      <c r="BO269" s="9">
        <v>1.6129032000000001</v>
      </c>
      <c r="BP269" s="9">
        <v>12.838710000000001</v>
      </c>
      <c r="BQ269" s="9">
        <v>0.50465344999999995</v>
      </c>
      <c r="BR269" s="9">
        <v>6.8514853000000002</v>
      </c>
      <c r="BS269" s="9">
        <v>13.81143</v>
      </c>
      <c r="BT269" s="9">
        <v>10.673885</v>
      </c>
      <c r="BU269" s="9">
        <v>1.7437544</v>
      </c>
      <c r="BV269" s="9">
        <v>3.4446604000000001</v>
      </c>
      <c r="BW269" s="9">
        <v>16.144874999999999</v>
      </c>
      <c r="BX269" s="9">
        <v>7.6709813999999996</v>
      </c>
      <c r="BY269" s="9">
        <v>9.7967820000000003</v>
      </c>
      <c r="BZ269" s="9">
        <v>4.7289906000000004</v>
      </c>
      <c r="CA269" s="9">
        <v>56.395789999999998</v>
      </c>
      <c r="CB269" s="9">
        <v>99.160415999999998</v>
      </c>
      <c r="CC269" s="9">
        <v>39.243220000000001</v>
      </c>
      <c r="CD269" s="9">
        <v>82.161834999999996</v>
      </c>
    </row>
    <row r="270" spans="1:82" ht="15.75" hidden="1" customHeight="1" x14ac:dyDescent="0.2">
      <c r="A270" s="9" t="s">
        <v>77</v>
      </c>
      <c r="B270" s="9" t="s">
        <v>783</v>
      </c>
      <c r="C270" s="9">
        <v>6282</v>
      </c>
      <c r="D270" s="9">
        <v>574</v>
      </c>
      <c r="E270" s="9">
        <v>947.49233894235795</v>
      </c>
      <c r="F270" s="9">
        <v>1394</v>
      </c>
      <c r="G270" s="9">
        <v>1369.8203000000001</v>
      </c>
      <c r="H270" s="9">
        <v>142</v>
      </c>
      <c r="I270" s="10">
        <v>1.62827582884552E-4</v>
      </c>
      <c r="J270" s="9">
        <v>308.61292388535497</v>
      </c>
      <c r="K270" s="9">
        <v>8.88467959729509</v>
      </c>
      <c r="L270" s="9">
        <v>3.9235125331696701E-2</v>
      </c>
      <c r="M270" s="9">
        <v>6.9963948181484903E-4</v>
      </c>
      <c r="N270" s="9">
        <v>0.41176470588235198</v>
      </c>
      <c r="O270" s="9">
        <v>0.69169096873233704</v>
      </c>
      <c r="P270" s="9" t="s">
        <v>784</v>
      </c>
      <c r="Q270" s="9">
        <v>42571102</v>
      </c>
      <c r="R270" s="9" t="s">
        <v>289</v>
      </c>
      <c r="S270" s="9">
        <v>66006</v>
      </c>
      <c r="T270" s="9">
        <v>38.405468685070197</v>
      </c>
      <c r="U270" s="9">
        <v>-122.94777445403</v>
      </c>
      <c r="V270" s="9">
        <v>156</v>
      </c>
      <c r="W270" s="9">
        <v>157</v>
      </c>
      <c r="X270" s="9">
        <v>23731.184454865899</v>
      </c>
      <c r="Y270" s="15">
        <f>X270/1609.34</f>
        <v>14.745911028661377</v>
      </c>
      <c r="Z270" s="9">
        <v>14413.604507895699</v>
      </c>
      <c r="AA270" s="15">
        <f>Z270/1609.34</f>
        <v>8.9562208780591419</v>
      </c>
      <c r="AB270" s="9">
        <v>9317.5799469700996</v>
      </c>
      <c r="AC270" s="9">
        <v>14413.604507895699</v>
      </c>
      <c r="AD270" s="9">
        <v>9317.5799469700996</v>
      </c>
      <c r="AE270" s="9">
        <v>9.9348806417708602E-2</v>
      </c>
      <c r="AF270" s="9">
        <v>2.3121516769606301E-2</v>
      </c>
      <c r="AG270" s="9">
        <v>582</v>
      </c>
      <c r="AH270" s="9">
        <v>6.8894744000000001</v>
      </c>
      <c r="AI270" s="9">
        <v>16.561669999999999</v>
      </c>
      <c r="AJ270" s="9">
        <v>3</v>
      </c>
      <c r="AK270" s="9">
        <v>1.9646615999999999</v>
      </c>
      <c r="AL270" s="9">
        <v>5.2648396000000002</v>
      </c>
      <c r="AM270" s="9">
        <v>-2.7407892</v>
      </c>
      <c r="AN270" s="9">
        <v>4.7429908E-2</v>
      </c>
      <c r="AO270" s="9">
        <v>7.1622689999999998E-3</v>
      </c>
      <c r="AP270" s="9">
        <v>3.1310984999999998</v>
      </c>
      <c r="AQ270" s="9">
        <v>294.72577000000001</v>
      </c>
      <c r="AR270" s="9">
        <v>22.925353999999999</v>
      </c>
      <c r="AS270" s="9">
        <v>23.588933999999998</v>
      </c>
      <c r="AT270" s="9">
        <v>0.74819475000000002</v>
      </c>
      <c r="AU270" s="9">
        <v>17.963417</v>
      </c>
      <c r="AV270" s="9">
        <v>20.018249999999998</v>
      </c>
      <c r="AW270" s="9">
        <v>0.54597839999999997</v>
      </c>
      <c r="AX270" s="12">
        <f ca="1">IFERROR(__xludf.DUMMYFUNCTION("1-(PERCENTRANK(FILTER(AG:AG, $A:$A=$A270), $AG270))"),0.783)</f>
        <v>0.78300000000000003</v>
      </c>
      <c r="AY270" s="13">
        <f ca="1">IFERROR(__xludf.DUMMYFUNCTION("PERCENTRANK(FILTER(K:K, $A:$A=$A270), $K270)"),0.696)</f>
        <v>0.69599999999999995</v>
      </c>
      <c r="AZ270" s="13">
        <f ca="1">IFERROR(__xludf.DUMMYFUNCTION("PERCENTRANK(FILTER(I:I, $A:$A=$A270), $I270)"),0.858)</f>
        <v>0.85799999999999998</v>
      </c>
      <c r="BA270" s="12">
        <f ca="1">IFERROR(__xludf.DUMMYFUNCTION("PERCENTRANK(FILTER(AI:AI, $A:$A=$A270), $AI270)"),0.456)</f>
        <v>0.45600000000000002</v>
      </c>
      <c r="BB270" s="13">
        <f ca="1">IFERROR(__xludf.DUMMYFUNCTION("PERCENTRANK(FILTER(AT:AT, $A:$A=$A270), $AT270)"),0.251)</f>
        <v>0.251</v>
      </c>
      <c r="BC270" s="13">
        <f ca="1">IFERROR(__xludf.DUMMYFUNCTION("PERCENTRANK(FILTER(AU:AU, $A:$A=$A270), $AU270)"),0.824)</f>
        <v>0.82399999999999995</v>
      </c>
      <c r="BM270" s="9">
        <v>0.16081865000000001</v>
      </c>
      <c r="BN270" s="9">
        <v>4.6028037000000001E-2</v>
      </c>
      <c r="BO270" s="9">
        <v>2.3769230000000001</v>
      </c>
      <c r="BP270" s="9">
        <v>15.592307999999999</v>
      </c>
      <c r="BQ270" s="9">
        <v>1.0329440000000001</v>
      </c>
      <c r="BR270" s="9">
        <v>6.5140184999999997</v>
      </c>
      <c r="BS270" s="9">
        <v>11.181937</v>
      </c>
      <c r="BT270" s="9">
        <v>9.2602170000000008</v>
      </c>
      <c r="BU270" s="9">
        <v>1.7152597000000001</v>
      </c>
      <c r="BV270" s="9">
        <v>2.8841066</v>
      </c>
      <c r="BW270" s="9">
        <v>16.893958999999999</v>
      </c>
      <c r="BX270" s="9">
        <v>14.489091999999999</v>
      </c>
      <c r="BY270" s="9">
        <v>13.882080999999999</v>
      </c>
      <c r="BZ270" s="9">
        <v>11.433671</v>
      </c>
      <c r="CA270" s="9">
        <v>44.451700000000002</v>
      </c>
      <c r="CB270" s="9">
        <v>52.048965000000003</v>
      </c>
      <c r="CC270" s="9">
        <v>33.505707000000001</v>
      </c>
      <c r="CD270" s="9">
        <v>44.841445999999998</v>
      </c>
    </row>
    <row r="271" spans="1:82" ht="15.75" hidden="1" customHeight="1" x14ac:dyDescent="0.2">
      <c r="A271" s="9" t="s">
        <v>113</v>
      </c>
      <c r="B271" s="9" t="s">
        <v>785</v>
      </c>
      <c r="C271" s="9">
        <v>8783</v>
      </c>
      <c r="D271" s="9">
        <v>73</v>
      </c>
      <c r="E271" s="9">
        <v>133.06508150535299</v>
      </c>
      <c r="F271" s="9">
        <v>362</v>
      </c>
      <c r="G271" s="9">
        <v>219.56406000000001</v>
      </c>
      <c r="H271" s="9">
        <v>128</v>
      </c>
      <c r="I271" s="16">
        <v>5.08174793907301E-5</v>
      </c>
      <c r="J271" s="9">
        <v>409.638149377741</v>
      </c>
      <c r="K271" s="9">
        <v>16.141254545434698</v>
      </c>
      <c r="L271" s="9">
        <v>2.29878604323728E-2</v>
      </c>
      <c r="M271" s="9">
        <v>4.1848765993779402E-4</v>
      </c>
      <c r="N271" s="9">
        <v>0.20165745856353501</v>
      </c>
      <c r="O271" s="9">
        <v>0.60604218964267598</v>
      </c>
      <c r="P271" s="9" t="s">
        <v>786</v>
      </c>
      <c r="Q271" s="9">
        <v>162211101</v>
      </c>
      <c r="R271" s="9" t="s">
        <v>787</v>
      </c>
      <c r="S271" s="9">
        <v>585</v>
      </c>
      <c r="T271" s="9">
        <v>38.139800566469603</v>
      </c>
      <c r="U271" s="9">
        <v>-120.662398594134</v>
      </c>
      <c r="V271" s="9">
        <v>101</v>
      </c>
      <c r="W271" s="9">
        <v>80</v>
      </c>
      <c r="X271" s="9">
        <v>31102.2056536948</v>
      </c>
      <c r="Y271" s="15">
        <f>X271/1609.34</f>
        <v>19.326062642881432</v>
      </c>
      <c r="Z271" s="9">
        <v>22710.658649205001</v>
      </c>
      <c r="AA271" s="15">
        <f>Z271/1609.34</f>
        <v>14.111784115976116</v>
      </c>
      <c r="AB271" s="9">
        <v>8391.5470044897793</v>
      </c>
      <c r="AC271" s="9">
        <v>22710.658649205001</v>
      </c>
      <c r="AD271" s="9">
        <v>8391.5470044897793</v>
      </c>
      <c r="AE271" s="9">
        <v>5.35664204720376E-2</v>
      </c>
      <c r="AF271" s="9">
        <v>6.5046373620134502E-3</v>
      </c>
      <c r="AG271" s="9">
        <v>901</v>
      </c>
      <c r="AH271" s="9">
        <v>2.6106571999999999</v>
      </c>
      <c r="AI271" s="9">
        <v>7.2690824999999997</v>
      </c>
      <c r="AJ271" s="9">
        <v>2</v>
      </c>
      <c r="AK271" s="9">
        <v>2.5857508</v>
      </c>
      <c r="AL271" s="9">
        <v>6.7184629999999999</v>
      </c>
      <c r="AM271" s="9">
        <v>-0.83577305000000002</v>
      </c>
      <c r="AN271" s="9">
        <v>9.8502989999999999E-3</v>
      </c>
      <c r="AO271" s="9">
        <v>6.2743620000000003E-3</v>
      </c>
      <c r="AP271" s="9">
        <v>2.3083390000000001</v>
      </c>
      <c r="AQ271" s="9">
        <v>296.72897</v>
      </c>
      <c r="AR271" s="9">
        <v>44.719852000000003</v>
      </c>
      <c r="AS271" s="9">
        <v>33.602511999999997</v>
      </c>
      <c r="AT271" s="9">
        <v>1.3046196000000001</v>
      </c>
      <c r="AU271" s="9">
        <v>12.875088</v>
      </c>
      <c r="AV271" s="9">
        <v>14.508766</v>
      </c>
      <c r="AW271" s="9">
        <v>0.30665657000000002</v>
      </c>
      <c r="AX271" s="12">
        <f ca="1">IFERROR(__xludf.DUMMYFUNCTION("1-(PERCENTRANK(FILTER(AG:AG, $A:$A=$A271), $AG271))"),0.605)</f>
        <v>0.60499999999999998</v>
      </c>
      <c r="AY271" s="13">
        <f ca="1">IFERROR(__xludf.DUMMYFUNCTION("PERCENTRANK(FILTER(K:K, $A:$A=$A271), $K271)"),0.582)</f>
        <v>0.58199999999999996</v>
      </c>
      <c r="AZ271" s="13">
        <f ca="1">IFERROR(__xludf.DUMMYFUNCTION("PERCENTRANK(FILTER(I:I, $A:$A=$A271), $I271)"),0.561)</f>
        <v>0.56100000000000005</v>
      </c>
      <c r="BA271" s="12">
        <f ca="1">IFERROR(__xludf.DUMMYFUNCTION("PERCENTRANK(FILTER(AI:AI, $A:$A=$A271), $AI271)"),0.375)</f>
        <v>0.375</v>
      </c>
      <c r="BB271" s="13">
        <f ca="1">IFERROR(__xludf.DUMMYFUNCTION("PERCENTRANK(FILTER(AT:AT, $A:$A=$A271), $AT271)"),0.583)</f>
        <v>0.58299999999999996</v>
      </c>
      <c r="BC271" s="13">
        <f ca="1">IFERROR(__xludf.DUMMYFUNCTION("PERCENTRANK(FILTER(AU:AU, $A:$A=$A271), $AU271)"),0.703)</f>
        <v>0.70299999999999996</v>
      </c>
      <c r="BM271" s="9">
        <v>2.0909574E-2</v>
      </c>
      <c r="BN271" s="9">
        <v>2.6077843999999999E-2</v>
      </c>
      <c r="BO271" s="9">
        <v>1.2312924999999999</v>
      </c>
      <c r="BP271" s="9">
        <v>13.959184</v>
      </c>
      <c r="BQ271" s="9">
        <v>0.38811377000000002</v>
      </c>
      <c r="BR271" s="9">
        <v>1.0838323999999999</v>
      </c>
      <c r="BS271" s="9">
        <v>13.472474999999999</v>
      </c>
      <c r="BT271" s="9">
        <v>9.7208349999999992</v>
      </c>
      <c r="BU271" s="9">
        <v>2.2410234999999998</v>
      </c>
      <c r="BV271" s="9">
        <v>3.9235994999999999</v>
      </c>
      <c r="BW271" s="9">
        <v>12.947850000000001</v>
      </c>
      <c r="BX271" s="9">
        <v>6.9784499999999996</v>
      </c>
      <c r="BY271" s="9">
        <v>9.5675880000000006</v>
      </c>
      <c r="BZ271" s="9">
        <v>4.8327913000000002</v>
      </c>
      <c r="CA271" s="9">
        <v>44.930824000000001</v>
      </c>
      <c r="CB271" s="9">
        <v>78.731030000000004</v>
      </c>
      <c r="CC271" s="9">
        <v>50.662089999999999</v>
      </c>
      <c r="CD271" s="9">
        <v>85.978539999999995</v>
      </c>
    </row>
    <row r="272" spans="1:82" ht="15.75" hidden="1" customHeight="1" x14ac:dyDescent="0.2">
      <c r="A272" s="9" t="s">
        <v>77</v>
      </c>
      <c r="B272" s="9" t="s">
        <v>788</v>
      </c>
      <c r="C272" s="9">
        <v>2529</v>
      </c>
      <c r="D272" s="9">
        <v>1181</v>
      </c>
      <c r="E272" s="9">
        <v>1570.8060523445799</v>
      </c>
      <c r="F272" s="9">
        <v>1441</v>
      </c>
      <c r="G272" s="9">
        <v>1707.5447999999999</v>
      </c>
      <c r="H272" s="9">
        <v>194</v>
      </c>
      <c r="I272" s="10">
        <v>1.19750240337827E-4</v>
      </c>
      <c r="J272" s="9">
        <v>0.67455023809805803</v>
      </c>
      <c r="K272" s="9">
        <v>10.2782810079224</v>
      </c>
      <c r="L272" s="11">
        <v>7.0010305109011002E-5</v>
      </c>
      <c r="M272" s="9">
        <v>6.9351018455884601E-4</v>
      </c>
      <c r="N272" s="9">
        <v>0.819569743233865</v>
      </c>
      <c r="O272" s="9">
        <v>0.91992084337948798</v>
      </c>
      <c r="P272" s="9" t="s">
        <v>789</v>
      </c>
      <c r="Q272" s="9">
        <v>42681102</v>
      </c>
      <c r="R272" s="9" t="s">
        <v>782</v>
      </c>
      <c r="S272" s="9">
        <v>500</v>
      </c>
      <c r="T272" s="9">
        <v>39.665826606991899</v>
      </c>
      <c r="U272" s="9">
        <v>-123.47632340576</v>
      </c>
      <c r="V272" s="9">
        <v>285</v>
      </c>
      <c r="W272" s="9">
        <v>211</v>
      </c>
      <c r="X272" s="9">
        <v>63469.383646716997</v>
      </c>
      <c r="Y272" s="15">
        <f>X272/1609.34</f>
        <v>39.438144610037035</v>
      </c>
      <c r="Z272" s="9">
        <v>47214.380816179</v>
      </c>
      <c r="AA272" s="15">
        <f>Z272/1609.34</f>
        <v>29.337729016975285</v>
      </c>
      <c r="AB272" s="9">
        <v>16255.002830538</v>
      </c>
      <c r="AC272" s="9">
        <v>32899.6267888148</v>
      </c>
      <c r="AD272" s="9">
        <v>12434.112457986301</v>
      </c>
      <c r="AE272" s="9">
        <v>0.13454097580441601</v>
      </c>
      <c r="AF272" s="9">
        <v>2.3231546625538599E-2</v>
      </c>
      <c r="AG272" s="9">
        <v>587</v>
      </c>
      <c r="AH272" s="9">
        <v>7.3644210000000001</v>
      </c>
      <c r="AI272" s="9">
        <v>17.081462999999999</v>
      </c>
      <c r="AJ272" s="9">
        <v>2</v>
      </c>
      <c r="AK272" s="9">
        <v>2.2764403999999998</v>
      </c>
      <c r="AL272" s="9">
        <v>6.1645909999999997</v>
      </c>
      <c r="AM272" s="9">
        <v>-0.47753760000000001</v>
      </c>
      <c r="AN272" s="9">
        <v>3.8438133999999999E-2</v>
      </c>
      <c r="AO272" s="9">
        <v>6.4237154999999997E-3</v>
      </c>
      <c r="AP272" s="9">
        <v>4.5406284000000001</v>
      </c>
      <c r="AQ272" s="9">
        <v>293.36932000000002</v>
      </c>
      <c r="AR272" s="9">
        <v>29.124609</v>
      </c>
      <c r="AS272" s="9">
        <v>29.447966000000001</v>
      </c>
      <c r="AT272" s="9">
        <v>0.85032724999999998</v>
      </c>
      <c r="AU272" s="9">
        <v>16.675747000000001</v>
      </c>
      <c r="AV272" s="9">
        <v>19.395448999999999</v>
      </c>
      <c r="AW272" s="9">
        <v>0.47503904000000002</v>
      </c>
      <c r="AX272" s="12">
        <f ca="1">IFERROR(__xludf.DUMMYFUNCTION("1-(PERCENTRANK(FILTER(AG:AG, $A:$A=$A272), $AG272))"),0.782)</f>
        <v>0.78200000000000003</v>
      </c>
      <c r="AY272" s="13">
        <f ca="1">IFERROR(__xludf.DUMMYFUNCTION("PERCENTRANK(FILTER(K:K, $A:$A=$A272), $K272)"),0.747)</f>
        <v>0.747</v>
      </c>
      <c r="AZ272" s="13">
        <f ca="1">IFERROR(__xludf.DUMMYFUNCTION("PERCENTRANK(FILTER(I:I, $A:$A=$A272), $I272)"),0.672)</f>
        <v>0.67200000000000004</v>
      </c>
      <c r="BA272" s="12">
        <f ca="1">IFERROR(__xludf.DUMMYFUNCTION("PERCENTRANK(FILTER(AI:AI, $A:$A=$A272), $AI272)"),0.474)</f>
        <v>0.47399999999999998</v>
      </c>
      <c r="BB272" s="13">
        <f ca="1">IFERROR(__xludf.DUMMYFUNCTION("PERCENTRANK(FILTER(AT:AT, $A:$A=$A272), $AT272)"),0.439)</f>
        <v>0.439</v>
      </c>
      <c r="BC272" s="13">
        <f ca="1">IFERROR(__xludf.DUMMYFUNCTION("PERCENTRANK(FILTER(AU:AU, $A:$A=$A272), $AU272)"),0.561)</f>
        <v>0.56100000000000005</v>
      </c>
      <c r="BM272" s="9">
        <v>7.1475393999999998E-2</v>
      </c>
      <c r="BN272" s="9">
        <v>8.2555779999999995E-2</v>
      </c>
      <c r="BO272" s="9">
        <v>1.4947368000000001</v>
      </c>
      <c r="BP272" s="9">
        <v>13.868421</v>
      </c>
      <c r="BQ272" s="9">
        <v>0.65172416</v>
      </c>
      <c r="BR272" s="9">
        <v>2.9229210000000001</v>
      </c>
      <c r="BS272" s="9">
        <v>13.066867999999999</v>
      </c>
      <c r="BT272" s="9">
        <v>10.144197999999999</v>
      </c>
      <c r="BU272" s="9">
        <v>1.6642387999999999</v>
      </c>
      <c r="BV272" s="9">
        <v>3.2498958</v>
      </c>
      <c r="BW272" s="9">
        <v>17.140318000000001</v>
      </c>
      <c r="BX272" s="9">
        <v>9.0115920000000003</v>
      </c>
      <c r="BY272" s="9">
        <v>10.974214999999999</v>
      </c>
      <c r="BZ272" s="9">
        <v>5.5623975000000003</v>
      </c>
      <c r="CA272" s="9">
        <v>49.908090000000001</v>
      </c>
      <c r="CB272" s="9">
        <v>84.334429999999998</v>
      </c>
      <c r="CC272" s="9">
        <v>35.109760000000001</v>
      </c>
      <c r="CD272" s="9">
        <v>74.219210000000004</v>
      </c>
    </row>
    <row r="273" spans="1:82" ht="15.75" hidden="1" customHeight="1" x14ac:dyDescent="0.2">
      <c r="A273" s="9" t="s">
        <v>113</v>
      </c>
      <c r="B273" s="9" t="s">
        <v>790</v>
      </c>
      <c r="C273" s="9">
        <v>320</v>
      </c>
      <c r="D273" s="9">
        <v>491</v>
      </c>
      <c r="E273" s="9">
        <v>704.88498661269102</v>
      </c>
      <c r="F273" s="9">
        <v>1645</v>
      </c>
      <c r="G273" s="9">
        <v>1228.7079000000001</v>
      </c>
      <c r="H273" s="9">
        <v>132</v>
      </c>
      <c r="I273" s="16">
        <v>7.7098031686711495E-5</v>
      </c>
      <c r="J273" s="9">
        <v>0.12241278073735901</v>
      </c>
      <c r="K273" s="9">
        <v>5.0711090396864398</v>
      </c>
      <c r="L273" s="11">
        <v>9.7236373112418795E-6</v>
      </c>
      <c r="M273" s="9">
        <v>2.2250634605569501E-4</v>
      </c>
      <c r="N273" s="9">
        <v>0.29848024316109401</v>
      </c>
      <c r="O273" s="9">
        <v>0.57367987525115705</v>
      </c>
      <c r="P273" s="9" t="s">
        <v>791</v>
      </c>
      <c r="Q273" s="9">
        <v>163351704</v>
      </c>
      <c r="R273" s="9" t="s">
        <v>322</v>
      </c>
      <c r="S273" s="9">
        <v>63502</v>
      </c>
      <c r="T273" s="9">
        <v>38.045539362012498</v>
      </c>
      <c r="U273" s="9">
        <v>-120.392471945208</v>
      </c>
      <c r="V273" s="9">
        <v>192</v>
      </c>
      <c r="W273" s="9">
        <v>260</v>
      </c>
      <c r="X273" s="9">
        <v>31137.1786592717</v>
      </c>
      <c r="Y273" s="15">
        <f>X273/1609.34</f>
        <v>19.347793915065619</v>
      </c>
      <c r="Z273" s="9">
        <v>16791.798250927401</v>
      </c>
      <c r="AA273" s="15">
        <f>Z273/1609.34</f>
        <v>10.433965632450198</v>
      </c>
      <c r="AB273" s="9">
        <v>14345.380408344199</v>
      </c>
      <c r="AC273" s="9">
        <v>16791.798250927401</v>
      </c>
      <c r="AD273" s="9">
        <v>14345.380408344199</v>
      </c>
      <c r="AE273" s="9">
        <v>2.93708376793517E-2</v>
      </c>
      <c r="AF273" s="9">
        <v>1.0176940182645901E-2</v>
      </c>
      <c r="AG273" s="9">
        <v>1334</v>
      </c>
      <c r="AH273" s="9">
        <v>4.7497350000000003</v>
      </c>
      <c r="AI273" s="9">
        <v>13.352562000000001</v>
      </c>
      <c r="AJ273" s="9">
        <v>2</v>
      </c>
      <c r="AK273" s="9">
        <v>1.8130596999999999</v>
      </c>
      <c r="AL273" s="9">
        <v>4.8472824000000001</v>
      </c>
      <c r="AM273" s="9">
        <v>-0.33961975999999999</v>
      </c>
      <c r="AN273" s="9">
        <v>4.8082189999999997E-2</v>
      </c>
      <c r="AO273" s="9">
        <v>5.9131538000000003E-3</v>
      </c>
      <c r="AP273" s="9">
        <v>2.2033307999999998</v>
      </c>
      <c r="AQ273" s="9">
        <v>296.19533999999999</v>
      </c>
      <c r="AR273" s="9">
        <v>46.58079</v>
      </c>
      <c r="AS273" s="9">
        <v>34.378765000000001</v>
      </c>
      <c r="AT273" s="9">
        <v>1.2745785999999999</v>
      </c>
      <c r="AU273" s="9">
        <v>12.560133</v>
      </c>
      <c r="AV273" s="9">
        <v>14.121264</v>
      </c>
      <c r="AW273" s="9">
        <v>2.9929564000000002</v>
      </c>
      <c r="AX273" s="12">
        <f ca="1">IFERROR(__xludf.DUMMYFUNCTION("1-(PERCENTRANK(FILTER(AG:AG, $A:$A=$A273), $AG273))"),0.419)</f>
        <v>0.41899999999999998</v>
      </c>
      <c r="AY273" s="13">
        <f ca="1">IFERROR(__xludf.DUMMYFUNCTION("PERCENTRANK(FILTER(K:K, $A:$A=$A273), $K273)"),0.216)</f>
        <v>0.216</v>
      </c>
      <c r="AZ273" s="13">
        <f ca="1">IFERROR(__xludf.DUMMYFUNCTION("PERCENTRANK(FILTER(I:I, $A:$A=$A273), $I273)"),0.789)</f>
        <v>0.78900000000000003</v>
      </c>
      <c r="BA273" s="12">
        <f ca="1">IFERROR(__xludf.DUMMYFUNCTION("PERCENTRANK(FILTER(AI:AI, $A:$A=$A273), $AI273)"),0.645)</f>
        <v>0.64500000000000002</v>
      </c>
      <c r="BB273" s="13">
        <f ca="1">IFERROR(__xludf.DUMMYFUNCTION("PERCENTRANK(FILTER(AT:AT, $A:$A=$A273), $AT273)"),0.472)</f>
        <v>0.47199999999999998</v>
      </c>
      <c r="BC273" s="13">
        <f ca="1">IFERROR(__xludf.DUMMYFUNCTION("PERCENTRANK(FILTER(AU:AU, $A:$A=$A273), $AU273)"),0.61)</f>
        <v>0.61</v>
      </c>
      <c r="BM273" s="9">
        <v>0.16072322</v>
      </c>
      <c r="BN273" s="9">
        <v>0.108858444</v>
      </c>
      <c r="BO273" s="9">
        <v>3.0780140999999999</v>
      </c>
      <c r="BP273" s="9">
        <v>16.992908</v>
      </c>
      <c r="BQ273" s="9">
        <v>4.09863</v>
      </c>
      <c r="BR273" s="9">
        <v>7.5114155</v>
      </c>
      <c r="BS273" s="9">
        <v>11.67938</v>
      </c>
      <c r="BT273" s="9">
        <v>8.5072340000000004</v>
      </c>
      <c r="BU273" s="9">
        <v>2.1642728</v>
      </c>
      <c r="BV273" s="9">
        <v>3.8254777999999998</v>
      </c>
      <c r="BW273" s="9">
        <v>12.214994000000001</v>
      </c>
      <c r="BX273" s="9">
        <v>6.4520306999999999</v>
      </c>
      <c r="BY273" s="9">
        <v>8.1848430000000008</v>
      </c>
      <c r="BZ273" s="9">
        <v>4.3119509999999996</v>
      </c>
      <c r="CA273" s="9">
        <v>51.051937000000002</v>
      </c>
      <c r="CB273" s="9">
        <v>82.705985999999996</v>
      </c>
      <c r="CC273" s="9">
        <v>56.734237999999998</v>
      </c>
      <c r="CD273" s="9">
        <v>89.885559999999998</v>
      </c>
    </row>
    <row r="274" spans="1:82" ht="15.75" hidden="1" customHeight="1" x14ac:dyDescent="0.2">
      <c r="A274" s="9" t="s">
        <v>91</v>
      </c>
      <c r="B274" s="9" t="s">
        <v>792</v>
      </c>
      <c r="C274" s="9">
        <v>4993</v>
      </c>
      <c r="D274" s="9">
        <v>283</v>
      </c>
      <c r="E274" s="9">
        <v>438.33777310425899</v>
      </c>
      <c r="F274" s="9">
        <v>618</v>
      </c>
      <c r="G274" s="9">
        <v>629.53840000000002</v>
      </c>
      <c r="H274" s="9">
        <v>37</v>
      </c>
      <c r="I274" s="10">
        <v>1.2364907790371799E-4</v>
      </c>
      <c r="J274" s="9">
        <v>2.9297113531567498</v>
      </c>
      <c r="K274" s="14">
        <v>19.131812726441499</v>
      </c>
      <c r="L274" s="9">
        <v>4.0203038945706198E-4</v>
      </c>
      <c r="M274" s="9">
        <v>1.3817365944747901E-3</v>
      </c>
      <c r="N274" s="9">
        <v>0.45792880258899599</v>
      </c>
      <c r="O274" s="9">
        <v>0.69628441933318497</v>
      </c>
      <c r="P274" s="9" t="s">
        <v>793</v>
      </c>
      <c r="Q274" s="9">
        <v>43432104</v>
      </c>
      <c r="R274" s="9" t="s">
        <v>794</v>
      </c>
      <c r="S274" s="9">
        <v>722</v>
      </c>
      <c r="T274" s="9">
        <v>38.544796982295999</v>
      </c>
      <c r="U274" s="9">
        <v>-122.475668921436</v>
      </c>
      <c r="V274" s="9">
        <v>139</v>
      </c>
      <c r="W274" s="9">
        <v>245</v>
      </c>
      <c r="X274" s="9">
        <v>25316.293541144001</v>
      </c>
      <c r="Z274" s="9">
        <v>11871.204046477</v>
      </c>
      <c r="AB274" s="9">
        <v>13445.089494667</v>
      </c>
      <c r="AC274" s="9">
        <v>11871.204046477</v>
      </c>
      <c r="AD274" s="9">
        <v>13445.089494667</v>
      </c>
      <c r="AE274" s="9">
        <v>5.1124253995567401E-2</v>
      </c>
      <c r="AF274" s="9">
        <v>4.5750158824375796E-3</v>
      </c>
      <c r="AG274" s="9">
        <v>274</v>
      </c>
      <c r="AH274" s="9">
        <v>5.7641910000000003</v>
      </c>
      <c r="AI274" s="9">
        <v>12.845494</v>
      </c>
      <c r="AJ274" s="9">
        <v>3</v>
      </c>
      <c r="AK274" s="9">
        <v>1.8452268000000001</v>
      </c>
      <c r="AL274" s="9">
        <v>5.2577429999999996</v>
      </c>
      <c r="AM274" s="9">
        <v>0.94160473</v>
      </c>
      <c r="AN274" s="9">
        <v>2.9919353999999999E-2</v>
      </c>
      <c r="AO274" s="9">
        <v>6.6833919999999998E-3</v>
      </c>
      <c r="AP274" s="9">
        <v>2.6258330000000001</v>
      </c>
      <c r="AQ274" s="9">
        <v>296.11234000000002</v>
      </c>
      <c r="AR274" s="9">
        <v>38.510379999999998</v>
      </c>
      <c r="AS274" s="9">
        <v>32.278584000000002</v>
      </c>
      <c r="AT274" s="9">
        <v>1.0742961</v>
      </c>
      <c r="AU274" s="9">
        <v>14.413328</v>
      </c>
      <c r="AV274" s="9">
        <v>16.135415999999999</v>
      </c>
      <c r="AW274" s="9">
        <v>1.2345412</v>
      </c>
      <c r="AX274" s="12">
        <f ca="1">IFERROR(__xludf.DUMMYFUNCTION("1-(PERCENTRANK(FILTER(AG:AG, $A:$A=$A274), $AG274))"),0.996)</f>
        <v>0.996</v>
      </c>
      <c r="AY274" s="13">
        <f ca="1">IFERROR(__xludf.DUMMYFUNCTION("PERCENTRANK(FILTER(K:K, $A:$A=$A274), $K274)"),0.958)</f>
        <v>0.95799999999999996</v>
      </c>
      <c r="AZ274" s="13">
        <f ca="1">IFERROR(__xludf.DUMMYFUNCTION("PERCENTRANK(FILTER(I:I, $A:$A=$A274), $I274)"),0.904)</f>
        <v>0.90400000000000003</v>
      </c>
      <c r="BA274" s="12">
        <f ca="1">IFERROR(__xludf.DUMMYFUNCTION("PERCENTRANK(FILTER(AI:AI, $A:$A=$A274), $AI274)"),0.595)</f>
        <v>0.59499999999999997</v>
      </c>
      <c r="BB274" s="13">
        <f ca="1">IFERROR(__xludf.DUMMYFUNCTION("PERCENTRANK(FILTER(AT:AT, $A:$A=$A274), $AT274)"),0.822)</f>
        <v>0.82199999999999995</v>
      </c>
      <c r="BC274" s="13">
        <f ca="1">IFERROR(__xludf.DUMMYFUNCTION("PERCENTRANK(FILTER(AU:AU, $A:$A=$A274), $AU274)"),0.209)</f>
        <v>0.20899999999999999</v>
      </c>
      <c r="BM274" s="9">
        <v>0.21325530000000001</v>
      </c>
      <c r="BN274" s="9">
        <v>2.3709676999999998E-2</v>
      </c>
      <c r="BO274" s="9">
        <v>2.3012049999999999</v>
      </c>
      <c r="BP274" s="9">
        <v>16.289155999999998</v>
      </c>
      <c r="BQ274" s="9">
        <v>2.5031452000000001</v>
      </c>
      <c r="BR274" s="9">
        <v>4.9838709999999997</v>
      </c>
      <c r="BS274" s="9">
        <v>10.584066999999999</v>
      </c>
      <c r="BT274" s="9">
        <v>7.9722055999999997</v>
      </c>
      <c r="BU274" s="9">
        <v>2.1319303999999999</v>
      </c>
      <c r="BV274" s="9">
        <v>3.6650516999999998</v>
      </c>
      <c r="BW274" s="9">
        <v>14.200163</v>
      </c>
      <c r="BX274" s="9">
        <v>8.0345340000000007</v>
      </c>
      <c r="BY274" s="9">
        <v>8.7536450000000006</v>
      </c>
      <c r="BZ274" s="9">
        <v>4.8971796000000003</v>
      </c>
      <c r="CA274" s="9">
        <v>53.532069999999997</v>
      </c>
      <c r="CB274" s="9">
        <v>83.553020000000004</v>
      </c>
      <c r="CC274" s="9">
        <v>48.185023999999999</v>
      </c>
      <c r="CD274" s="9">
        <v>81.379424999999998</v>
      </c>
    </row>
    <row r="275" spans="1:82" ht="15.75" hidden="1" customHeight="1" x14ac:dyDescent="0.2">
      <c r="A275" s="9" t="s">
        <v>91</v>
      </c>
      <c r="B275" s="9" t="s">
        <v>795</v>
      </c>
      <c r="C275" s="9">
        <v>1879</v>
      </c>
      <c r="D275" s="9">
        <v>558</v>
      </c>
      <c r="E275" s="9">
        <v>885.02100311292099</v>
      </c>
      <c r="F275" s="9">
        <v>1543</v>
      </c>
      <c r="G275" s="9">
        <v>1449.0255999999999</v>
      </c>
      <c r="H275" s="9">
        <v>158</v>
      </c>
      <c r="I275" s="16">
        <v>7.7474793491817199E-5</v>
      </c>
      <c r="J275" s="9">
        <v>0.585575317972718</v>
      </c>
      <c r="K275" s="9">
        <v>0.76808706705762397</v>
      </c>
      <c r="L275" s="11">
        <v>3.6018416249530801E-5</v>
      </c>
      <c r="M275" s="11">
        <v>6.1868436302982497E-5</v>
      </c>
      <c r="N275" s="9">
        <v>0.36163318211276702</v>
      </c>
      <c r="O275" s="9">
        <v>0.61076973510966903</v>
      </c>
      <c r="P275" s="9" t="s">
        <v>796</v>
      </c>
      <c r="Q275" s="9">
        <v>42291101</v>
      </c>
      <c r="R275" s="9" t="s">
        <v>629</v>
      </c>
      <c r="S275" s="9">
        <v>416</v>
      </c>
      <c r="T275" s="9">
        <v>38.042064951016201</v>
      </c>
      <c r="U275" s="9">
        <v>-122.786750932126</v>
      </c>
      <c r="V275" s="9">
        <v>101</v>
      </c>
      <c r="W275" s="9">
        <v>74</v>
      </c>
      <c r="X275" s="9">
        <v>31150.644793671599</v>
      </c>
      <c r="Y275" s="15">
        <f>X275/1609.34</f>
        <v>19.356161403849779</v>
      </c>
      <c r="Z275" s="9">
        <v>26064.339758460701</v>
      </c>
      <c r="AA275" s="15">
        <f>Z275/1609.34</f>
        <v>16.19567012468509</v>
      </c>
      <c r="AB275" s="9">
        <v>5086.3050352109103</v>
      </c>
      <c r="AC275" s="9">
        <v>25936.930372313702</v>
      </c>
      <c r="AD275" s="9">
        <v>5086.3050352109103</v>
      </c>
      <c r="AE275" s="9">
        <v>9.77521293587124E-3</v>
      </c>
      <c r="AF275" s="9">
        <v>1.2241017371707101E-2</v>
      </c>
      <c r="AG275" s="9">
        <v>2165</v>
      </c>
      <c r="AH275" s="9">
        <v>4.2777570000000003</v>
      </c>
      <c r="AI275" s="9">
        <v>11.501502</v>
      </c>
      <c r="AJ275" s="9">
        <v>2.7242339000000002</v>
      </c>
      <c r="AK275" s="9">
        <v>2.3938283999999999</v>
      </c>
      <c r="AL275" s="9">
        <v>6.9498470000000001</v>
      </c>
      <c r="AM275" s="9">
        <v>-0.94108873999999998</v>
      </c>
      <c r="AN275" s="9">
        <v>2.1476322999999999E-2</v>
      </c>
      <c r="AO275" s="9">
        <v>7.2619271999999997E-3</v>
      </c>
      <c r="AP275" s="9">
        <v>2.6389684999999998</v>
      </c>
      <c r="AQ275" s="9">
        <v>294.30344000000002</v>
      </c>
      <c r="AR275" s="9">
        <v>27.683116999999999</v>
      </c>
      <c r="AS275" s="9">
        <v>28.399049999999999</v>
      </c>
      <c r="AT275" s="9">
        <v>0.76454663</v>
      </c>
      <c r="AU275" s="9">
        <v>16.612321999999999</v>
      </c>
      <c r="AV275" s="9">
        <v>18.398005999999999</v>
      </c>
      <c r="AW275" s="9">
        <v>0.49630626999999999</v>
      </c>
      <c r="AX275" s="12">
        <f ca="1">IFERROR(__xludf.DUMMYFUNCTION("1-(PERCENTRANK(FILTER(AG:AG, $A:$A=$A275), $AG275))"),0.467999999999999)</f>
        <v>0.46799999999999897</v>
      </c>
      <c r="AY275" s="13">
        <f ca="1">IFERROR(__xludf.DUMMYFUNCTION("PERCENTRANK(FILTER(K:K, $A:$A=$A275), $K275)"),0.386)</f>
        <v>0.38600000000000001</v>
      </c>
      <c r="AZ275" s="13">
        <f ca="1">IFERROR(__xludf.DUMMYFUNCTION("PERCENTRANK(FILTER(I:I, $A:$A=$A275), $I275)"),0.771)</f>
        <v>0.77100000000000002</v>
      </c>
      <c r="BA275" s="12">
        <f ca="1">IFERROR(__xludf.DUMMYFUNCTION("PERCENTRANK(FILTER(AI:AI, $A:$A=$A275), $AI275)"),0.486)</f>
        <v>0.48599999999999999</v>
      </c>
      <c r="BB275" s="13">
        <f ca="1">IFERROR(__xludf.DUMMYFUNCTION("PERCENTRANK(FILTER(AT:AT, $A:$A=$A275), $AT275)"),0.323)</f>
        <v>0.32300000000000001</v>
      </c>
      <c r="BC275" s="13">
        <f ca="1">IFERROR(__xludf.DUMMYFUNCTION("PERCENTRANK(FILTER(AU:AU, $A:$A=$A275), $AU275)"),0.891)</f>
        <v>0.89100000000000001</v>
      </c>
      <c r="BM275" s="9">
        <v>6.8543019999999996E-2</v>
      </c>
      <c r="BN275" s="9">
        <v>5.7688023999999997E-2</v>
      </c>
      <c r="BO275" s="9">
        <v>1.6732674000000001</v>
      </c>
      <c r="BP275" s="9">
        <v>11.297029500000001</v>
      </c>
      <c r="BQ275" s="9">
        <v>0.69980500000000001</v>
      </c>
      <c r="BR275" s="9">
        <v>4.2980499999999999</v>
      </c>
      <c r="BS275" s="9">
        <v>12.22498</v>
      </c>
      <c r="BT275" s="9">
        <v>10.249841999999999</v>
      </c>
      <c r="BU275" s="9">
        <v>1.6978157</v>
      </c>
      <c r="BV275" s="9">
        <v>3.0055481999999998</v>
      </c>
      <c r="BW275" s="9">
        <v>15.449873999999999</v>
      </c>
      <c r="BX275" s="9">
        <v>13.306939</v>
      </c>
      <c r="BY275" s="9">
        <v>12.070784</v>
      </c>
      <c r="BZ275" s="9">
        <v>9.6899805000000008</v>
      </c>
      <c r="CA275" s="9">
        <v>56.2166</v>
      </c>
      <c r="CB275" s="9">
        <v>60.362850000000002</v>
      </c>
      <c r="CC275" s="9">
        <v>39.279685999999998</v>
      </c>
      <c r="CD275" s="9">
        <v>50.751778000000002</v>
      </c>
    </row>
    <row r="276" spans="1:82" ht="15.75" hidden="1" customHeight="1" x14ac:dyDescent="0.2">
      <c r="A276" s="9" t="s">
        <v>81</v>
      </c>
      <c r="B276" s="9" t="s">
        <v>797</v>
      </c>
      <c r="C276" s="9">
        <v>6632</v>
      </c>
      <c r="D276" s="9">
        <v>434</v>
      </c>
      <c r="E276" s="9">
        <v>599.42770664421903</v>
      </c>
      <c r="F276" s="9">
        <v>732</v>
      </c>
      <c r="G276" s="9">
        <v>737.07830000000001</v>
      </c>
      <c r="H276" s="9">
        <v>157</v>
      </c>
      <c r="I276" s="10">
        <v>1.00080509026643E-4</v>
      </c>
      <c r="J276" s="9">
        <v>53.690027856968399</v>
      </c>
      <c r="K276" s="9">
        <v>20.444353837449398</v>
      </c>
      <c r="L276" s="9">
        <v>6.1968604770810598E-3</v>
      </c>
      <c r="M276" s="9">
        <v>9.5793716177496003E-4</v>
      </c>
      <c r="N276" s="9">
        <v>0.59289617486338797</v>
      </c>
      <c r="O276" s="9">
        <v>0.81324833474606495</v>
      </c>
      <c r="P276" s="9" t="s">
        <v>798</v>
      </c>
      <c r="Q276" s="9">
        <v>103321101</v>
      </c>
      <c r="R276" s="9" t="s">
        <v>799</v>
      </c>
      <c r="S276" s="9" t="s">
        <v>98</v>
      </c>
      <c r="T276" s="9">
        <v>40.7909709769757</v>
      </c>
      <c r="U276" s="9">
        <v>-121.938176590753</v>
      </c>
      <c r="V276" s="9">
        <v>173</v>
      </c>
      <c r="W276" s="9">
        <v>114</v>
      </c>
      <c r="X276" s="9">
        <v>31176.2249014466</v>
      </c>
      <c r="Y276" s="15">
        <f>X276/1609.34</f>
        <v>19.372056185421727</v>
      </c>
      <c r="Z276" s="9">
        <v>24905.719740278601</v>
      </c>
      <c r="AA276" s="15">
        <f>Z276/1609.34</f>
        <v>15.475735233250029</v>
      </c>
      <c r="AB276" s="9">
        <v>6270.5051611679301</v>
      </c>
      <c r="AC276" s="9">
        <v>24905.719740278601</v>
      </c>
      <c r="AD276" s="9">
        <v>6270.5051611679301</v>
      </c>
      <c r="AE276" s="9">
        <v>0.150396134398668</v>
      </c>
      <c r="AF276" s="9">
        <v>1.57126399171829E-2</v>
      </c>
      <c r="AG276" s="9">
        <v>424</v>
      </c>
      <c r="AH276" s="9">
        <v>2.1404554999999998</v>
      </c>
      <c r="AI276" s="9">
        <v>6.4829639999999999</v>
      </c>
      <c r="AJ276" s="9">
        <v>2.4940118999999998</v>
      </c>
      <c r="AK276" s="9">
        <v>3.1170654</v>
      </c>
      <c r="AL276" s="9">
        <v>9.6198669999999993</v>
      </c>
      <c r="AM276" s="9">
        <v>0.46596022999999998</v>
      </c>
      <c r="AN276" s="9">
        <v>1.0988024000000001E-2</v>
      </c>
      <c r="AO276" s="9">
        <v>5.5548350000000002E-3</v>
      </c>
      <c r="AP276" s="9">
        <v>4.6200942999999999</v>
      </c>
      <c r="AQ276" s="9">
        <v>294.76204999999999</v>
      </c>
      <c r="AR276" s="9">
        <v>43.738438000000002</v>
      </c>
      <c r="AS276" s="9">
        <v>34.062010000000001</v>
      </c>
      <c r="AT276" s="9">
        <v>1.2525367000000001</v>
      </c>
      <c r="AU276" s="9">
        <v>12.664681</v>
      </c>
      <c r="AV276" s="9">
        <v>15.425784999999999</v>
      </c>
      <c r="AW276" s="9">
        <v>1.1021358000000001</v>
      </c>
      <c r="AX276" s="12">
        <f ca="1">IFERROR(__xludf.DUMMYFUNCTION("1-(PERCENTRANK(FILTER(AG:AG, $A:$A=$A276), $AG276))"),0.717)</f>
        <v>0.71699999999999997</v>
      </c>
      <c r="AY276" s="13">
        <f ca="1">IFERROR(__xludf.DUMMYFUNCTION("PERCENTRANK(FILTER(K:K, $A:$A=$A276), $K276)"),0.633)</f>
        <v>0.63300000000000001</v>
      </c>
      <c r="AZ276" s="13">
        <f ca="1">IFERROR(__xludf.DUMMYFUNCTION("PERCENTRANK(FILTER(I:I, $A:$A=$A276), $I276)"),0.769)</f>
        <v>0.76900000000000002</v>
      </c>
      <c r="BA276" s="12">
        <f ca="1">IFERROR(__xludf.DUMMYFUNCTION("PERCENTRANK(FILTER(AI:AI, $A:$A=$A276), $AI276)"),0.309)</f>
        <v>0.309</v>
      </c>
      <c r="BB276" s="13">
        <f ca="1">IFERROR(__xludf.DUMMYFUNCTION("PERCENTRANK(FILTER(AT:AT, $A:$A=$A276), $AT276)"),0.329)</f>
        <v>0.32900000000000001</v>
      </c>
      <c r="BC276" s="13">
        <f ca="1">IFERROR(__xludf.DUMMYFUNCTION("PERCENTRANK(FILTER(AU:AU, $A:$A=$A276), $AU276)"),0.754)</f>
        <v>0.754</v>
      </c>
      <c r="BM276" s="9">
        <v>2.8153310000000001E-2</v>
      </c>
      <c r="BN276" s="9">
        <v>1.2814371E-2</v>
      </c>
      <c r="BO276" s="9">
        <v>1.7151163</v>
      </c>
      <c r="BP276" s="9">
        <v>12.982557999999999</v>
      </c>
      <c r="BQ276" s="9">
        <v>4.149521</v>
      </c>
      <c r="BR276" s="9">
        <v>2.1916167999999998</v>
      </c>
      <c r="BS276" s="9">
        <v>9.0181620000000002</v>
      </c>
      <c r="BT276" s="9">
        <v>8.0624640000000003</v>
      </c>
      <c r="BU276" s="9">
        <v>2.2495189</v>
      </c>
      <c r="BV276" s="9">
        <v>4.0544124000000004</v>
      </c>
      <c r="BW276" s="9">
        <v>13.402141</v>
      </c>
      <c r="BX276" s="9">
        <v>5.9058146000000002</v>
      </c>
      <c r="BY276" s="9">
        <v>7.6215563</v>
      </c>
      <c r="BZ276" s="9">
        <v>4.3013424999999996</v>
      </c>
      <c r="CA276" s="9">
        <v>55.533830000000002</v>
      </c>
      <c r="CB276" s="9">
        <v>96.567930000000004</v>
      </c>
      <c r="CC276" s="9">
        <v>51.431829999999998</v>
      </c>
      <c r="CD276" s="9">
        <v>92.716329999999999</v>
      </c>
    </row>
    <row r="277" spans="1:82" ht="15.75" hidden="1" customHeight="1" x14ac:dyDescent="0.2">
      <c r="A277" s="9" t="s">
        <v>77</v>
      </c>
      <c r="B277" s="9" t="s">
        <v>800</v>
      </c>
      <c r="C277" s="9">
        <v>5186</v>
      </c>
      <c r="D277" s="9">
        <v>1</v>
      </c>
      <c r="E277" s="9">
        <v>1.3543076611781599</v>
      </c>
      <c r="F277" s="9">
        <v>12</v>
      </c>
      <c r="G277" s="9">
        <v>4.7883595999999997</v>
      </c>
      <c r="H277" s="9">
        <v>3</v>
      </c>
      <c r="I277" s="16">
        <v>5.4280209951684797E-5</v>
      </c>
      <c r="J277" s="9">
        <v>0.112852213498675</v>
      </c>
      <c r="K277" s="9">
        <v>28.359581707666301</v>
      </c>
      <c r="L277" s="11">
        <v>4.33090886442454E-6</v>
      </c>
      <c r="M277" s="9">
        <v>1.3740121161542099E-3</v>
      </c>
      <c r="N277" s="9">
        <v>8.3333333333333301E-2</v>
      </c>
      <c r="O277" s="9">
        <v>0.28283332130924699</v>
      </c>
      <c r="P277" s="9" t="s">
        <v>801</v>
      </c>
      <c r="Q277" s="9">
        <v>42561104</v>
      </c>
      <c r="R277" s="9" t="s">
        <v>802</v>
      </c>
      <c r="S277" s="9">
        <v>466</v>
      </c>
      <c r="T277" s="9">
        <v>38.544103143517397</v>
      </c>
      <c r="U277" s="9">
        <v>-122.80032052126499</v>
      </c>
      <c r="V277" s="9">
        <v>45</v>
      </c>
      <c r="W277" s="9">
        <v>59</v>
      </c>
      <c r="X277" s="9">
        <v>5216.5807869581304</v>
      </c>
      <c r="Z277" s="9">
        <v>2367.9813412839999</v>
      </c>
      <c r="AB277" s="9">
        <v>2848.59944567413</v>
      </c>
      <c r="AC277" s="9">
        <v>626.09780257324599</v>
      </c>
      <c r="AD277" s="9">
        <v>322.62022919548201</v>
      </c>
      <c r="AE277" s="9">
        <v>4.1220363484626397E-3</v>
      </c>
      <c r="AF277" s="9">
        <v>1.62840629855054E-4</v>
      </c>
      <c r="AG277" s="9">
        <v>277</v>
      </c>
      <c r="AH277" s="9">
        <v>3.9235294000000001</v>
      </c>
      <c r="AI277" s="9">
        <v>9.5801250000000007</v>
      </c>
      <c r="AJ277" s="9">
        <v>2</v>
      </c>
      <c r="AK277" s="9">
        <v>1.6460218</v>
      </c>
      <c r="AL277" s="9">
        <v>4.8031959999999998</v>
      </c>
      <c r="AM277" s="9">
        <v>-1.6847494999999999</v>
      </c>
      <c r="AN277" s="9">
        <v>3.3636359999999997E-2</v>
      </c>
      <c r="AO277" s="9">
        <v>6.9145392999999996E-3</v>
      </c>
      <c r="AP277" s="9">
        <v>2.7865964999999999</v>
      </c>
      <c r="AQ277" s="9">
        <v>296.02762000000001</v>
      </c>
      <c r="AR277" s="9">
        <v>31.246122</v>
      </c>
      <c r="AS277" s="9">
        <v>30.709306999999999</v>
      </c>
      <c r="AT277" s="9">
        <v>0.93891250000000004</v>
      </c>
      <c r="AU277" s="9">
        <v>16.156518999999999</v>
      </c>
      <c r="AV277" s="9">
        <v>18.047350000000002</v>
      </c>
      <c r="AW277" s="9">
        <v>20.394117000000001</v>
      </c>
      <c r="AX277" s="12">
        <f ca="1">IFERROR(__xludf.DUMMYFUNCTION("1-(PERCENTRANK(FILTER(AG:AG, $A:$A=$A277), $AG277))"),0.911)</f>
        <v>0.91100000000000003</v>
      </c>
      <c r="AY277" s="13">
        <f ca="1">IFERROR(__xludf.DUMMYFUNCTION("PERCENTRANK(FILTER(K:K, $A:$A=$A277), $K277)"),0.916)</f>
        <v>0.91600000000000004</v>
      </c>
      <c r="AZ277" s="13">
        <f ca="1">IFERROR(__xludf.DUMMYFUNCTION("PERCENTRANK(FILTER(I:I, $A:$A=$A277), $I277)"),0.067)</f>
        <v>6.7000000000000004E-2</v>
      </c>
      <c r="BA277" s="12">
        <f ca="1">IFERROR(__xludf.DUMMYFUNCTION("PERCENTRANK(FILTER(AI:AI, $A:$A=$A277), $AI277)"),0.179)</f>
        <v>0.17899999999999999</v>
      </c>
      <c r="BB277" s="13">
        <f ca="1">IFERROR(__xludf.DUMMYFUNCTION("PERCENTRANK(FILTER(AT:AT, $A:$A=$A277), $AT277)"),0.568)</f>
        <v>0.56799999999999995</v>
      </c>
      <c r="BC277" s="13">
        <f ca="1">IFERROR(__xludf.DUMMYFUNCTION("PERCENTRANK(FILTER(AU:AU, $A:$A=$A277), $AU277)"),0.507)</f>
        <v>0.50700000000000001</v>
      </c>
      <c r="BM277" s="9">
        <v>0.19222689000000001</v>
      </c>
      <c r="BN277" s="9">
        <v>7.2727269999999997E-2</v>
      </c>
      <c r="BO277" s="9">
        <v>1.5714284999999999</v>
      </c>
      <c r="BP277" s="9">
        <v>19.571428000000001</v>
      </c>
      <c r="BQ277" s="9">
        <v>0.53363632999999999</v>
      </c>
      <c r="BR277" s="9">
        <v>1.0909091</v>
      </c>
      <c r="BS277" s="9">
        <v>10.944689</v>
      </c>
      <c r="BT277" s="9">
        <v>8.6632394999999995</v>
      </c>
      <c r="BU277" s="9">
        <v>2.0757319999999999</v>
      </c>
      <c r="BV277" s="9">
        <v>3.5292210000000002</v>
      </c>
      <c r="BW277" s="9">
        <v>15.433975</v>
      </c>
      <c r="BX277" s="9">
        <v>11.106019</v>
      </c>
      <c r="BY277" s="9">
        <v>11.090558</v>
      </c>
      <c r="BZ277" s="9">
        <v>7.7053947000000003</v>
      </c>
      <c r="CA277" s="9">
        <v>53.605550000000001</v>
      </c>
      <c r="CB277" s="9">
        <v>71.587615999999997</v>
      </c>
      <c r="CC277" s="9">
        <v>42.27619</v>
      </c>
      <c r="CD277" s="9">
        <v>63.244289999999999</v>
      </c>
    </row>
    <row r="278" spans="1:82" ht="15.75" hidden="1" customHeight="1" x14ac:dyDescent="0.2">
      <c r="A278" s="9" t="s">
        <v>77</v>
      </c>
      <c r="B278" s="9" t="s">
        <v>803</v>
      </c>
      <c r="C278" s="9">
        <v>7397</v>
      </c>
      <c r="D278" s="9">
        <v>200</v>
      </c>
      <c r="E278" s="9">
        <v>264.10544715555602</v>
      </c>
      <c r="F278" s="9">
        <v>596</v>
      </c>
      <c r="G278" s="9">
        <v>495.26796999999999</v>
      </c>
      <c r="H278" s="9">
        <v>35</v>
      </c>
      <c r="I278" s="10">
        <v>1.79813283466501E-4</v>
      </c>
      <c r="J278" s="9">
        <v>3.7817748747058802E-2</v>
      </c>
      <c r="K278" s="9">
        <v>14.6609430336975</v>
      </c>
      <c r="L278" s="11">
        <v>6.8001335755198104E-6</v>
      </c>
      <c r="M278" s="9">
        <v>1.3716732478672199E-3</v>
      </c>
      <c r="N278" s="9">
        <v>0.33557046979865701</v>
      </c>
      <c r="O278" s="9">
        <v>0.53325767173552796</v>
      </c>
      <c r="P278" s="9" t="s">
        <v>804</v>
      </c>
      <c r="Q278" s="9">
        <v>42091102</v>
      </c>
      <c r="R278" s="9" t="s">
        <v>805</v>
      </c>
      <c r="S278" s="9">
        <v>57840</v>
      </c>
      <c r="T278" s="9">
        <v>38.502693495578399</v>
      </c>
      <c r="U278" s="9">
        <v>-122.90925238442</v>
      </c>
      <c r="V278" s="9">
        <v>71</v>
      </c>
      <c r="W278" s="9">
        <v>191</v>
      </c>
      <c r="X278" s="9">
        <v>12919.4882711633</v>
      </c>
      <c r="Z278" s="9">
        <v>4145.29163671487</v>
      </c>
      <c r="AB278" s="9">
        <v>8774.1966344484699</v>
      </c>
      <c r="AC278" s="9">
        <v>4145.29163671487</v>
      </c>
      <c r="AD278" s="9">
        <v>8774.1966344484699</v>
      </c>
      <c r="AE278" s="9">
        <v>4.8008563675352799E-2</v>
      </c>
      <c r="AF278" s="9">
        <v>6.2934649213275398E-3</v>
      </c>
      <c r="AG278" s="9">
        <v>278</v>
      </c>
      <c r="AH278" s="9">
        <v>11.893229</v>
      </c>
      <c r="AI278" s="9">
        <v>29.041298000000001</v>
      </c>
      <c r="AJ278" s="9">
        <v>3</v>
      </c>
      <c r="AK278" s="9">
        <v>1.5123761</v>
      </c>
      <c r="AL278" s="9">
        <v>4.6253123</v>
      </c>
      <c r="AM278" s="9">
        <v>-3.6726363000000002</v>
      </c>
      <c r="AN278" s="9">
        <v>0.10926829</v>
      </c>
      <c r="AO278" s="9">
        <v>7.0263820000000003E-3</v>
      </c>
      <c r="AP278" s="9">
        <v>3.4503070999999998</v>
      </c>
      <c r="AQ278" s="9">
        <v>295.52408000000003</v>
      </c>
      <c r="AR278" s="9">
        <v>25.854393000000002</v>
      </c>
      <c r="AS278" s="9">
        <v>26.265105999999999</v>
      </c>
      <c r="AT278" s="9">
        <v>0.85369026999999997</v>
      </c>
      <c r="AU278" s="9">
        <v>17.368880000000001</v>
      </c>
      <c r="AV278" s="9">
        <v>19.415903</v>
      </c>
      <c r="AW278" s="9">
        <v>1.7922927</v>
      </c>
      <c r="AX278" s="12">
        <f ca="1">IFERROR(__xludf.DUMMYFUNCTION("1-(PERCENTRANK(FILTER(AG:AG, $A:$A=$A278), $AG278))"),0.91)</f>
        <v>0.91</v>
      </c>
      <c r="AY278" s="13">
        <f ca="1">IFERROR(__xludf.DUMMYFUNCTION("PERCENTRANK(FILTER(K:K, $A:$A=$A278), $K278)"),0.845)</f>
        <v>0.84499999999999997</v>
      </c>
      <c r="AZ278" s="13">
        <f ca="1">IFERROR(__xludf.DUMMYFUNCTION("PERCENTRANK(FILTER(I:I, $A:$A=$A278), $I278)"),0.901)</f>
        <v>0.90100000000000002</v>
      </c>
      <c r="BA278" s="12">
        <f ca="1">IFERROR(__xludf.DUMMYFUNCTION("PERCENTRANK(FILTER(AI:AI, $A:$A=$A278), $AI278)"),0.834)</f>
        <v>0.83399999999999996</v>
      </c>
      <c r="BB278" s="13">
        <f ca="1">IFERROR(__xludf.DUMMYFUNCTION("PERCENTRANK(FILTER(AT:AT, $A:$A=$A278), $AT278)"),0.444)</f>
        <v>0.44400000000000001</v>
      </c>
      <c r="BC278" s="13">
        <f ca="1">IFERROR(__xludf.DUMMYFUNCTION("PERCENTRANK(FILTER(AU:AU, $A:$A=$A278), $AU278)"),0.652)</f>
        <v>0.65200000000000002</v>
      </c>
      <c r="BM278" s="9">
        <v>0.2813311</v>
      </c>
      <c r="BN278" s="9">
        <v>6.4878050000000007E-2</v>
      </c>
      <c r="BO278" s="9">
        <v>5.5</v>
      </c>
      <c r="BP278" s="9">
        <v>20.433332</v>
      </c>
      <c r="BQ278" s="9">
        <v>3.8051219999999999</v>
      </c>
      <c r="BR278" s="9">
        <v>14.536586</v>
      </c>
      <c r="BS278" s="9">
        <v>10.922193</v>
      </c>
      <c r="BT278" s="9">
        <v>8.8693109999999997</v>
      </c>
      <c r="BU278" s="9">
        <v>1.9604976000000001</v>
      </c>
      <c r="BV278" s="9">
        <v>3.2110367000000002</v>
      </c>
      <c r="BW278" s="9">
        <v>16.180439</v>
      </c>
      <c r="BX278" s="9">
        <v>13.252556</v>
      </c>
      <c r="BY278" s="9">
        <v>12.645886000000001</v>
      </c>
      <c r="BZ278" s="9">
        <v>10.199583000000001</v>
      </c>
      <c r="CA278" s="9">
        <v>47.833134000000001</v>
      </c>
      <c r="CB278" s="9">
        <v>57.776690000000002</v>
      </c>
      <c r="CC278" s="9">
        <v>37.809097000000001</v>
      </c>
      <c r="CD278" s="9">
        <v>50.534779999999998</v>
      </c>
    </row>
    <row r="279" spans="1:82" ht="15.75" hidden="1" customHeight="1" x14ac:dyDescent="0.2">
      <c r="A279" s="9" t="s">
        <v>91</v>
      </c>
      <c r="B279" s="9" t="s">
        <v>806</v>
      </c>
      <c r="C279" s="9">
        <v>7505</v>
      </c>
      <c r="D279" s="9">
        <v>687</v>
      </c>
      <c r="E279" s="9">
        <v>901.01934925449905</v>
      </c>
      <c r="F279" s="9">
        <v>1419</v>
      </c>
      <c r="G279" s="9">
        <v>1329.4719</v>
      </c>
      <c r="H279" s="9">
        <v>113</v>
      </c>
      <c r="I279" s="10">
        <v>1.12994881918596E-4</v>
      </c>
      <c r="J279" s="9">
        <v>5.5697631674983698E-2</v>
      </c>
      <c r="K279" s="9">
        <v>3.43696869005732</v>
      </c>
      <c r="L279" s="11">
        <v>6.1723550362260099E-6</v>
      </c>
      <c r="M279" s="9">
        <v>2.5216611160588898E-4</v>
      </c>
      <c r="N279" s="9">
        <v>0.48414376321352998</v>
      </c>
      <c r="O279" s="9">
        <v>0.677727248771132</v>
      </c>
      <c r="P279" s="9" t="s">
        <v>807</v>
      </c>
      <c r="Q279" s="9">
        <v>43432105</v>
      </c>
      <c r="R279" s="9" t="s">
        <v>808</v>
      </c>
      <c r="S279" s="9">
        <v>1421</v>
      </c>
      <c r="T279" s="9">
        <v>38.501820490003702</v>
      </c>
      <c r="U279" s="9">
        <v>-122.47708266034699</v>
      </c>
      <c r="V279" s="9">
        <v>100</v>
      </c>
      <c r="W279" s="9">
        <v>94</v>
      </c>
      <c r="X279" s="9">
        <v>31210.6145689839</v>
      </c>
      <c r="Y279" s="15">
        <f>X279/1609.34</f>
        <v>19.393424987251855</v>
      </c>
      <c r="Z279" s="9">
        <v>15928.1460587482</v>
      </c>
      <c r="AA279" s="15">
        <f>Z279/1609.34</f>
        <v>9.8973157062822033</v>
      </c>
      <c r="AB279" s="9">
        <v>15282.4685102357</v>
      </c>
      <c r="AC279" s="9">
        <v>15418.664208931101</v>
      </c>
      <c r="AD279" s="9">
        <v>14199.236822450701</v>
      </c>
      <c r="AE279" s="9">
        <v>2.8494770611465499E-2</v>
      </c>
      <c r="AF279" s="9">
        <v>1.2768421656801299E-2</v>
      </c>
      <c r="AG279" s="9">
        <v>1249</v>
      </c>
      <c r="AH279" s="9">
        <v>8.0307790000000008</v>
      </c>
      <c r="AI279" s="9">
        <v>16.466709999999999</v>
      </c>
      <c r="AJ279" s="9">
        <v>3</v>
      </c>
      <c r="AK279" s="9">
        <v>2.2193505999999998</v>
      </c>
      <c r="AL279" s="9">
        <v>6.4981819999999999</v>
      </c>
      <c r="AM279" s="9">
        <v>-1.2508309</v>
      </c>
      <c r="AN279" s="9">
        <v>5.4594595000000003E-2</v>
      </c>
      <c r="AO279" s="9">
        <v>6.4946874E-3</v>
      </c>
      <c r="AP279" s="9">
        <v>2.9108152</v>
      </c>
      <c r="AQ279" s="9">
        <v>295.60669999999999</v>
      </c>
      <c r="AR279" s="9">
        <v>39.438713</v>
      </c>
      <c r="AS279" s="9">
        <v>32.781063000000003</v>
      </c>
      <c r="AT279" s="9">
        <v>1.0782506000000001</v>
      </c>
      <c r="AU279" s="9">
        <v>13.982082</v>
      </c>
      <c r="AV279" s="9">
        <v>15.777744999999999</v>
      </c>
      <c r="AW279" s="9">
        <v>1.1530917999999999</v>
      </c>
      <c r="AX279" s="12">
        <f ca="1">IFERROR(__xludf.DUMMYFUNCTION("1-(PERCENTRANK(FILTER(AG:AG, $A:$A=$A279), $AG279))"),0.864)</f>
        <v>0.86399999999999999</v>
      </c>
      <c r="AY279" s="13">
        <f ca="1">IFERROR(__xludf.DUMMYFUNCTION("PERCENTRANK(FILTER(K:K, $A:$A=$A279), $K279)"),0.723)</f>
        <v>0.72299999999999998</v>
      </c>
      <c r="AZ279" s="13">
        <f ca="1">IFERROR(__xludf.DUMMYFUNCTION("PERCENTRANK(FILTER(I:I, $A:$A=$A279), $I279)"),0.869)</f>
        <v>0.86899999999999999</v>
      </c>
      <c r="BA279" s="12">
        <f ca="1">IFERROR(__xludf.DUMMYFUNCTION("PERCENTRANK(FILTER(AI:AI, $A:$A=$A279), $AI279)"),0.797)</f>
        <v>0.79700000000000004</v>
      </c>
      <c r="BB279" s="13">
        <f ca="1">IFERROR(__xludf.DUMMYFUNCTION("PERCENTRANK(FILTER(AT:AT, $A:$A=$A279), $AT279)"),0.838)</f>
        <v>0.83799999999999997</v>
      </c>
      <c r="BC279" s="13">
        <f ca="1">IFERROR(__xludf.DUMMYFUNCTION("PERCENTRANK(FILTER(AU:AU, $A:$A=$A279), $AU279)"),0.107)</f>
        <v>0.107</v>
      </c>
      <c r="BM279" s="9">
        <v>0.22271820000000001</v>
      </c>
      <c r="BN279" s="9">
        <v>4.1870526999999998E-2</v>
      </c>
      <c r="BO279" s="9">
        <v>1.3904761999999999</v>
      </c>
      <c r="BP279" s="9">
        <v>14.638095</v>
      </c>
      <c r="BQ279" s="9">
        <v>1.6607335999999999</v>
      </c>
      <c r="BR279" s="9">
        <v>5.4787644999999996</v>
      </c>
      <c r="BS279" s="9">
        <v>9.9682569999999995</v>
      </c>
      <c r="BT279" s="9">
        <v>7.4550065999999999</v>
      </c>
      <c r="BU279" s="9">
        <v>2.0937986</v>
      </c>
      <c r="BV279" s="9">
        <v>3.7174972999999998</v>
      </c>
      <c r="BW279" s="9">
        <v>13.915798000000001</v>
      </c>
      <c r="BX279" s="9">
        <v>8.2542030000000004</v>
      </c>
      <c r="BY279" s="9">
        <v>8.8973320000000005</v>
      </c>
      <c r="BZ279" s="9">
        <v>5.3845549999999998</v>
      </c>
      <c r="CA279" s="9">
        <v>51.752740000000003</v>
      </c>
      <c r="CB279" s="9">
        <v>77.834496000000001</v>
      </c>
      <c r="CC279" s="9">
        <v>48.099044999999997</v>
      </c>
      <c r="CD279" s="9">
        <v>79.485405</v>
      </c>
    </row>
    <row r="280" spans="1:82" ht="15.75" hidden="1" customHeight="1" x14ac:dyDescent="0.2">
      <c r="A280" s="9" t="s">
        <v>113</v>
      </c>
      <c r="B280" s="9" t="s">
        <v>809</v>
      </c>
      <c r="C280" s="9">
        <v>8231</v>
      </c>
      <c r="D280" s="9">
        <v>13</v>
      </c>
      <c r="E280" s="9">
        <v>23.384344474040098</v>
      </c>
      <c r="F280" s="9">
        <v>80</v>
      </c>
      <c r="G280" s="9">
        <v>49.475630000000002</v>
      </c>
      <c r="H280" s="9">
        <v>22</v>
      </c>
      <c r="I280" s="16">
        <v>4.0437535062665099E-5</v>
      </c>
      <c r="J280" s="9">
        <v>879.26320214916097</v>
      </c>
      <c r="K280" s="9">
        <v>59.449273108289702</v>
      </c>
      <c r="L280" s="9">
        <v>4.9749253046772898E-2</v>
      </c>
      <c r="M280" s="9">
        <v>1.35001728828983E-3</v>
      </c>
      <c r="N280" s="9">
        <v>0.16250000000000001</v>
      </c>
      <c r="O280" s="9">
        <v>0.47264367657353101</v>
      </c>
      <c r="P280" s="9" t="s">
        <v>810</v>
      </c>
      <c r="Q280" s="9">
        <v>254432104</v>
      </c>
      <c r="R280" s="9" t="s">
        <v>238</v>
      </c>
      <c r="S280" s="9" t="s">
        <v>98</v>
      </c>
      <c r="T280" s="9">
        <v>37.227459656279201</v>
      </c>
      <c r="U280" s="9">
        <v>-119.690194575814</v>
      </c>
      <c r="V280" s="9">
        <v>49</v>
      </c>
      <c r="W280" s="9">
        <v>28</v>
      </c>
      <c r="X280" s="9">
        <v>5467.1255349598896</v>
      </c>
      <c r="Z280" s="9">
        <v>3906.14298627171</v>
      </c>
      <c r="AB280" s="9">
        <v>1560.98254868818</v>
      </c>
      <c r="AC280" s="9">
        <v>3906.14298627171</v>
      </c>
      <c r="AD280" s="9">
        <v>1560.98254868818</v>
      </c>
      <c r="AE280" s="9">
        <v>2.9700380342376299E-2</v>
      </c>
      <c r="AF280" s="9">
        <v>8.8962577137863198E-4</v>
      </c>
      <c r="AG280" s="9">
        <v>280</v>
      </c>
      <c r="AH280" s="9">
        <v>1.9712190000000001</v>
      </c>
      <c r="AI280" s="9">
        <v>5.5035610000000004</v>
      </c>
      <c r="AJ280" s="9">
        <v>2</v>
      </c>
      <c r="AK280" s="9">
        <v>2.0784862</v>
      </c>
      <c r="AL280" s="9">
        <v>4.9932299999999996</v>
      </c>
      <c r="AM280" s="9">
        <v>1.3632485999999999</v>
      </c>
      <c r="AN280" s="9">
        <v>2.3214286000000002E-3</v>
      </c>
      <c r="AO280" s="9">
        <v>6.3147354000000003E-3</v>
      </c>
      <c r="AP280" s="9">
        <v>1.8501033</v>
      </c>
      <c r="AQ280" s="9">
        <v>296.99338</v>
      </c>
      <c r="AR280" s="9">
        <v>47.401859999999999</v>
      </c>
      <c r="AS280" s="9">
        <v>32.434547000000002</v>
      </c>
      <c r="AT280" s="9">
        <v>1.3268825</v>
      </c>
      <c r="AU280" s="9">
        <v>12.336867</v>
      </c>
      <c r="AV280" s="9">
        <v>13.649619</v>
      </c>
      <c r="AW280" s="9">
        <v>0.99598217</v>
      </c>
      <c r="AX280" s="12">
        <f ca="1">IFERROR(__xludf.DUMMYFUNCTION("1-(PERCENTRANK(FILTER(AG:AG, $A:$A=$A280), $AG280))"),0.863)</f>
        <v>0.86299999999999999</v>
      </c>
      <c r="AY280" s="13">
        <f ca="1">IFERROR(__xludf.DUMMYFUNCTION("PERCENTRANK(FILTER(K:K, $A:$A=$A280), $K280)"),0.86)</f>
        <v>0.86</v>
      </c>
      <c r="AZ280" s="13">
        <f ca="1">IFERROR(__xludf.DUMMYFUNCTION("PERCENTRANK(FILTER(I:I, $A:$A=$A280), $I280)"),0.41)</f>
        <v>0.41</v>
      </c>
      <c r="BA280" s="12">
        <f ca="1">IFERROR(__xludf.DUMMYFUNCTION("PERCENTRANK(FILTER(AI:AI, $A:$A=$A280), $AI280)"),0.275)</f>
        <v>0.27500000000000002</v>
      </c>
      <c r="BB280" s="13">
        <f ca="1">IFERROR(__xludf.DUMMYFUNCTION("PERCENTRANK(FILTER(AT:AT, $A:$A=$A280), $AT280)"),0.643)</f>
        <v>0.64300000000000002</v>
      </c>
      <c r="BC280" s="13">
        <f ca="1">IFERROR(__xludf.DUMMYFUNCTION("PERCENTRANK(FILTER(AU:AU, $A:$A=$A280), $AU280)"),0.55)</f>
        <v>0.55000000000000004</v>
      </c>
      <c r="BM280" s="9">
        <v>8.9406860000000005E-2</v>
      </c>
      <c r="BN280" s="9">
        <v>3.2321427E-2</v>
      </c>
      <c r="BO280" s="9">
        <v>2.1176472</v>
      </c>
      <c r="BP280" s="9">
        <v>15</v>
      </c>
      <c r="BQ280" s="9">
        <v>0.35785714000000002</v>
      </c>
      <c r="BR280" s="9">
        <v>1.4285715000000001</v>
      </c>
      <c r="BS280" s="9">
        <v>7.7212094999999996</v>
      </c>
      <c r="BT280" s="9">
        <v>7.0707684000000004</v>
      </c>
      <c r="BU280" s="9">
        <v>2.3650897</v>
      </c>
      <c r="BV280" s="9">
        <v>3.7573067999999998</v>
      </c>
      <c r="BW280" s="9">
        <v>11.714885000000001</v>
      </c>
      <c r="BX280" s="9">
        <v>6.9759507000000003</v>
      </c>
      <c r="BY280" s="9">
        <v>7.4817629999999999</v>
      </c>
      <c r="BZ280" s="9">
        <v>4.5459930000000002</v>
      </c>
      <c r="CA280" s="9">
        <v>44.933030000000002</v>
      </c>
      <c r="CB280" s="9">
        <v>69.272720000000007</v>
      </c>
      <c r="CC280" s="9">
        <v>60.366816999999998</v>
      </c>
      <c r="CD280" s="9">
        <v>86.013170000000002</v>
      </c>
    </row>
    <row r="281" spans="1:82" ht="15.75" hidden="1" customHeight="1" x14ac:dyDescent="0.2">
      <c r="A281" s="9" t="s">
        <v>73</v>
      </c>
      <c r="B281" s="9" t="s">
        <v>811</v>
      </c>
      <c r="C281" s="9">
        <v>6610</v>
      </c>
      <c r="D281" s="9">
        <v>66</v>
      </c>
      <c r="E281" s="9">
        <v>93.7433326520881</v>
      </c>
      <c r="F281" s="9">
        <v>194</v>
      </c>
      <c r="G281" s="9">
        <v>146.00713999999999</v>
      </c>
      <c r="H281" s="9">
        <v>33</v>
      </c>
      <c r="I281" s="16">
        <v>9.2602364406268295E-5</v>
      </c>
      <c r="J281" s="9">
        <v>1225.0577829480901</v>
      </c>
      <c r="K281" s="9">
        <v>30.2075770882999</v>
      </c>
      <c r="L281" s="9">
        <v>0.11413693266896099</v>
      </c>
      <c r="M281" s="9">
        <v>1.34489679167569E-3</v>
      </c>
      <c r="N281" s="9">
        <v>0.34020618556700999</v>
      </c>
      <c r="O281" s="9">
        <v>0.64204621731040001</v>
      </c>
      <c r="P281" s="9" t="s">
        <v>812</v>
      </c>
      <c r="Q281" s="9">
        <v>103191101</v>
      </c>
      <c r="R281" s="9" t="s">
        <v>528</v>
      </c>
      <c r="S281" s="9">
        <v>55206</v>
      </c>
      <c r="T281" s="9">
        <v>39.309115150487401</v>
      </c>
      <c r="U281" s="9">
        <v>-121.418111169665</v>
      </c>
      <c r="V281" s="9">
        <v>178</v>
      </c>
      <c r="W281" s="9">
        <v>158</v>
      </c>
      <c r="X281" s="9">
        <v>30865.698105551</v>
      </c>
      <c r="Z281" s="9">
        <v>16572.7724600045</v>
      </c>
      <c r="AB281" s="9">
        <v>14292.9256455464</v>
      </c>
      <c r="AC281" s="9">
        <v>3897.03869435864</v>
      </c>
      <c r="AD281" s="9">
        <v>2263.7029459307801</v>
      </c>
      <c r="AE281" s="9">
        <v>4.4381594125297803E-2</v>
      </c>
      <c r="AF281" s="9">
        <v>3.05587802540685E-3</v>
      </c>
      <c r="AG281" s="9">
        <v>281</v>
      </c>
      <c r="AH281" s="9">
        <v>4.3302230000000002</v>
      </c>
      <c r="AI281" s="9">
        <v>13.417592000000001</v>
      </c>
      <c r="AJ281" s="9">
        <v>2</v>
      </c>
      <c r="AK281" s="9">
        <v>2.6332703</v>
      </c>
      <c r="AL281" s="9">
        <v>7.4256053</v>
      </c>
      <c r="AM281" s="9">
        <v>2.5109586999999999E-2</v>
      </c>
      <c r="AN281" s="9">
        <v>1.5555555E-2</v>
      </c>
      <c r="AO281" s="9">
        <v>6.5879136999999997E-3</v>
      </c>
      <c r="AP281" s="9">
        <v>2.1223168000000001</v>
      </c>
      <c r="AQ281" s="9">
        <v>297.64834999999999</v>
      </c>
      <c r="AR281" s="9">
        <v>45.712665999999999</v>
      </c>
      <c r="AS281" s="9">
        <v>32.652836000000001</v>
      </c>
      <c r="AT281" s="9">
        <v>1.3695166999999999</v>
      </c>
      <c r="AU281" s="9">
        <v>12.821361</v>
      </c>
      <c r="AV281" s="9">
        <v>14.435919999999999</v>
      </c>
      <c r="AW281" s="9">
        <v>0.83629220000000004</v>
      </c>
      <c r="AX281" s="12">
        <f ca="1">IFERROR(__xludf.DUMMYFUNCTION("1-(PERCENTRANK(FILTER(AG:AG, $A:$A=$A281), $AG281))"),0.778)</f>
        <v>0.77800000000000002</v>
      </c>
      <c r="AY281" s="13">
        <f ca="1">IFERROR(__xludf.DUMMYFUNCTION("PERCENTRANK(FILTER(K:K, $A:$A=$A281), $K281)"),0.746)</f>
        <v>0.746</v>
      </c>
      <c r="AZ281" s="13">
        <f ca="1">IFERROR(__xludf.DUMMYFUNCTION("PERCENTRANK(FILTER(I:I, $A:$A=$A281), $I281)"),0.663)</f>
        <v>0.66300000000000003</v>
      </c>
      <c r="BA281" s="12">
        <f ca="1">IFERROR(__xludf.DUMMYFUNCTION("PERCENTRANK(FILTER(AI:AI, $A:$A=$A281), $AI281)"),0.583)</f>
        <v>0.58299999999999996</v>
      </c>
      <c r="BB281" s="13">
        <f ca="1">IFERROR(__xludf.DUMMYFUNCTION("PERCENTRANK(FILTER(AT:AT, $A:$A=$A281), $AT281)"),0.944)</f>
        <v>0.94399999999999995</v>
      </c>
      <c r="BC281" s="13">
        <f ca="1">IFERROR(__xludf.DUMMYFUNCTION("PERCENTRANK(FILTER(AU:AU, $A:$A=$A281), $AU281)"),0.817)</f>
        <v>0.81699999999999995</v>
      </c>
      <c r="BM281" s="9">
        <v>5.0067272000000003E-2</v>
      </c>
      <c r="BN281" s="9">
        <v>2.5555555000000001E-2</v>
      </c>
      <c r="BO281" s="9">
        <v>1.5454545</v>
      </c>
      <c r="BP281" s="9">
        <v>14.272727</v>
      </c>
      <c r="BQ281" s="9">
        <v>2.2076190000000002</v>
      </c>
      <c r="BR281" s="9">
        <v>3.0793650000000001</v>
      </c>
      <c r="BS281" s="9">
        <v>8.3814530000000005</v>
      </c>
      <c r="BT281" s="9">
        <v>6.6833963000000001</v>
      </c>
      <c r="BU281" s="9">
        <v>2.6041675</v>
      </c>
      <c r="BV281" s="9">
        <v>4.2717770000000002</v>
      </c>
      <c r="BW281" s="9">
        <v>12.034495</v>
      </c>
      <c r="BX281" s="9">
        <v>6.2836740000000004</v>
      </c>
      <c r="BY281" s="9">
        <v>8.2470789999999994</v>
      </c>
      <c r="BZ281" s="9">
        <v>4.2222280000000003</v>
      </c>
      <c r="CA281" s="9">
        <v>51.417119999999997</v>
      </c>
      <c r="CB281" s="9">
        <v>90.968990000000005</v>
      </c>
      <c r="CC281" s="9">
        <v>57.135295999999997</v>
      </c>
      <c r="CD281" s="9">
        <v>90.327359999999999</v>
      </c>
    </row>
    <row r="282" spans="1:82" ht="15.75" hidden="1" customHeight="1" x14ac:dyDescent="0.2">
      <c r="A282" s="9" t="s">
        <v>77</v>
      </c>
      <c r="B282" s="9" t="s">
        <v>813</v>
      </c>
      <c r="C282" s="9">
        <v>3929</v>
      </c>
      <c r="D282" s="9">
        <v>117</v>
      </c>
      <c r="E282" s="9">
        <v>164.46849892898601</v>
      </c>
      <c r="F282" s="9">
        <v>258</v>
      </c>
      <c r="G282" s="9">
        <v>234.30687</v>
      </c>
      <c r="H282" s="9">
        <v>35</v>
      </c>
      <c r="I282" s="16">
        <v>8.2775675192741404E-5</v>
      </c>
      <c r="J282" s="9">
        <v>62.900286455111001</v>
      </c>
      <c r="K282" s="9">
        <v>38.416784956287302</v>
      </c>
      <c r="L282" s="9">
        <v>4.7916023175664799E-3</v>
      </c>
      <c r="M282" s="9">
        <v>1.3442043839398401E-3</v>
      </c>
      <c r="N282" s="9">
        <v>0.45348837209302301</v>
      </c>
      <c r="O282" s="9">
        <v>0.70193630803550799</v>
      </c>
      <c r="P282" s="9" t="s">
        <v>814</v>
      </c>
      <c r="Q282" s="9">
        <v>192291121</v>
      </c>
      <c r="R282" s="9" t="s">
        <v>688</v>
      </c>
      <c r="S282" s="9" t="s">
        <v>98</v>
      </c>
      <c r="T282" s="9">
        <v>40.5410215666857</v>
      </c>
      <c r="U282" s="9">
        <v>-124.063844473362</v>
      </c>
      <c r="V282" s="9">
        <v>385</v>
      </c>
      <c r="W282" s="9">
        <v>525</v>
      </c>
      <c r="X282" s="9">
        <v>58229.798346464901</v>
      </c>
      <c r="Z282" s="9">
        <v>37519.498318529302</v>
      </c>
      <c r="AB282" s="9">
        <v>20710.3000279355</v>
      </c>
      <c r="AC282" s="9">
        <v>3350.8900271919802</v>
      </c>
      <c r="AD282" s="9">
        <v>1209.1024915944399</v>
      </c>
      <c r="AE282" s="9">
        <v>4.7047153437894403E-2</v>
      </c>
      <c r="AF282" s="9">
        <v>2.8971486317459398E-3</v>
      </c>
      <c r="AG282" s="9">
        <v>282</v>
      </c>
      <c r="AH282" s="9">
        <v>8.2964944999999997</v>
      </c>
      <c r="AI282" s="9">
        <v>21.424182999999999</v>
      </c>
      <c r="AJ282" s="9">
        <v>2</v>
      </c>
      <c r="AK282" s="9">
        <v>2.3292272000000001</v>
      </c>
      <c r="AL282" s="9">
        <v>6.7642536</v>
      </c>
      <c r="AM282" s="9">
        <v>0.51644533999999997</v>
      </c>
      <c r="AN282" s="9">
        <v>2.4736841999999998E-2</v>
      </c>
      <c r="AO282" s="9">
        <v>6.8606962000000004E-3</v>
      </c>
      <c r="AP282" s="9">
        <v>3.4590019999999999</v>
      </c>
      <c r="AQ282" s="9">
        <v>290.77319999999997</v>
      </c>
      <c r="AR282" s="9">
        <v>21.270323000000001</v>
      </c>
      <c r="AS282" s="9">
        <v>22.221333999999999</v>
      </c>
      <c r="AT282" s="9">
        <v>0.50907340000000001</v>
      </c>
      <c r="AU282" s="9">
        <v>17.730993000000002</v>
      </c>
      <c r="AV282" s="9">
        <v>20.712685</v>
      </c>
      <c r="AW282" s="9">
        <v>3.2969887</v>
      </c>
      <c r="AX282" s="12">
        <f ca="1">IFERROR(__xludf.DUMMYFUNCTION("1-(PERCENTRANK(FILTER(AG:AG, $A:$A=$A282), $AG282))"),0.908)</f>
        <v>0.90800000000000003</v>
      </c>
      <c r="AY282" s="13">
        <f ca="1">IFERROR(__xludf.DUMMYFUNCTION("PERCENTRANK(FILTER(K:K, $A:$A=$A282), $K282)"),0.956)</f>
        <v>0.95599999999999996</v>
      </c>
      <c r="AZ282" s="13">
        <f ca="1">IFERROR(__xludf.DUMMYFUNCTION("PERCENTRANK(FILTER(I:I, $A:$A=$A282), $I282)"),0.352)</f>
        <v>0.35199999999999998</v>
      </c>
      <c r="BA282" s="12">
        <f ca="1">IFERROR(__xludf.DUMMYFUNCTION("PERCENTRANK(FILTER(AI:AI, $A:$A=$A282), $AI282)"),0.619)</f>
        <v>0.61899999999999999</v>
      </c>
      <c r="BB282" s="13">
        <f ca="1">IFERROR(__xludf.DUMMYFUNCTION("PERCENTRANK(FILTER(AT:AT, $A:$A=$A282), $AT282)"),0.109)</f>
        <v>0.109</v>
      </c>
      <c r="BC282" s="13">
        <f ca="1">IFERROR(__xludf.DUMMYFUNCTION("PERCENTRANK(FILTER(AU:AU, $A:$A=$A282), $AU282)"),0.744)</f>
        <v>0.74399999999999999</v>
      </c>
      <c r="BM282" s="9">
        <v>8.2398070000000004E-2</v>
      </c>
      <c r="BN282" s="9">
        <v>0.15122806999999999</v>
      </c>
      <c r="BO282" s="9">
        <v>1.8709677</v>
      </c>
      <c r="BP282" s="9">
        <v>17.096775000000001</v>
      </c>
      <c r="BQ282" s="9">
        <v>0.68456143000000003</v>
      </c>
      <c r="BR282" s="9">
        <v>4.5263156999999996</v>
      </c>
      <c r="BS282" s="9">
        <v>12.587954999999999</v>
      </c>
      <c r="BT282" s="9">
        <v>10.822879</v>
      </c>
      <c r="BU282" s="9">
        <v>1.4268544999999999</v>
      </c>
      <c r="BV282" s="9">
        <v>2.1733636999999999</v>
      </c>
      <c r="BW282" s="9">
        <v>18.458418000000002</v>
      </c>
      <c r="BX282" s="9">
        <v>12.500586</v>
      </c>
      <c r="BY282" s="9">
        <v>12.504041000000001</v>
      </c>
      <c r="BZ282" s="9">
        <v>8.0793099999999995</v>
      </c>
      <c r="CA282" s="9">
        <v>45.076484999999998</v>
      </c>
      <c r="CB282" s="9">
        <v>64.207245</v>
      </c>
      <c r="CC282" s="9">
        <v>29.579671999999999</v>
      </c>
      <c r="CD282" s="9">
        <v>55.4542</v>
      </c>
    </row>
    <row r="283" spans="1:82" ht="15.75" hidden="1" customHeight="1" x14ac:dyDescent="0.2">
      <c r="A283" s="9" t="s">
        <v>77</v>
      </c>
      <c r="B283" s="9" t="s">
        <v>815</v>
      </c>
      <c r="C283" s="9">
        <v>7639</v>
      </c>
      <c r="D283" s="9">
        <v>1119</v>
      </c>
      <c r="E283" s="9">
        <v>1711.4913709012401</v>
      </c>
      <c r="F283" s="9">
        <v>1747</v>
      </c>
      <c r="G283" s="9">
        <v>2060.9630999999999</v>
      </c>
      <c r="H283" s="9">
        <v>119</v>
      </c>
      <c r="I283" s="10">
        <v>1.9648228967640501E-4</v>
      </c>
      <c r="J283" s="9">
        <v>0.239640748991715</v>
      </c>
      <c r="K283" s="9">
        <v>6.0685883767069502</v>
      </c>
      <c r="L283" s="11">
        <v>4.8470481767588498E-5</v>
      </c>
      <c r="M283" s="9">
        <v>6.9241993373749802E-4</v>
      </c>
      <c r="N283" s="9">
        <v>0.640526617057813</v>
      </c>
      <c r="O283" s="9">
        <v>0.83043279233419098</v>
      </c>
      <c r="P283" s="9" t="s">
        <v>816</v>
      </c>
      <c r="Q283" s="9">
        <v>42811112</v>
      </c>
      <c r="R283" s="9" t="s">
        <v>427</v>
      </c>
      <c r="S283" s="9">
        <v>120</v>
      </c>
      <c r="T283" s="9">
        <v>38.463700401573398</v>
      </c>
      <c r="U283" s="9">
        <v>-123.008265831215</v>
      </c>
      <c r="V283" s="9">
        <v>109</v>
      </c>
      <c r="W283" s="9">
        <v>132</v>
      </c>
      <c r="X283" s="9">
        <v>16707.1301604607</v>
      </c>
      <c r="Y283" s="15">
        <f>X283/1609.34</f>
        <v>10.381355189369991</v>
      </c>
      <c r="Z283" s="9">
        <v>11062.7422344508</v>
      </c>
      <c r="AA283" s="15">
        <f>Z283/1609.34</f>
        <v>6.8740864170720917</v>
      </c>
      <c r="AB283" s="9">
        <v>5644.3879260099502</v>
      </c>
      <c r="AC283" s="9">
        <v>11062.7422344508</v>
      </c>
      <c r="AD283" s="9">
        <v>5644.3879260099502</v>
      </c>
      <c r="AE283" s="9">
        <v>8.2397972114762297E-2</v>
      </c>
      <c r="AF283" s="9">
        <v>2.33813924714922E-2</v>
      </c>
      <c r="AG283" s="9">
        <v>589</v>
      </c>
      <c r="AH283" s="9">
        <v>15.039782000000001</v>
      </c>
      <c r="AI283" s="9">
        <v>28.195805</v>
      </c>
      <c r="AJ283" s="9">
        <v>3</v>
      </c>
      <c r="AK283" s="9">
        <v>2.2123232000000002</v>
      </c>
      <c r="AL283" s="9">
        <v>5.8427714999999996</v>
      </c>
      <c r="AM283" s="9">
        <v>-9.0793599999999994</v>
      </c>
      <c r="AN283" s="9">
        <v>8.2714280000000001E-2</v>
      </c>
      <c r="AO283" s="9">
        <v>7.1553983999999996E-3</v>
      </c>
      <c r="AP283" s="9">
        <v>3.5961300999999999</v>
      </c>
      <c r="AQ283" s="9">
        <v>294.35660000000001</v>
      </c>
      <c r="AR283" s="9">
        <v>23.337219999999999</v>
      </c>
      <c r="AS283" s="9">
        <v>23.217957999999999</v>
      </c>
      <c r="AT283" s="9">
        <v>0.74973080000000003</v>
      </c>
      <c r="AU283" s="9">
        <v>17.809674999999999</v>
      </c>
      <c r="AV283" s="9">
        <v>19.930513000000001</v>
      </c>
      <c r="AW283" s="9">
        <v>0.1792223</v>
      </c>
      <c r="AX283" s="12">
        <f ca="1">IFERROR(__xludf.DUMMYFUNCTION("1-(PERCENTRANK(FILTER(AG:AG, $A:$A=$A283), $AG283))"),0.78)</f>
        <v>0.78</v>
      </c>
      <c r="AY283" s="13">
        <f ca="1">IFERROR(__xludf.DUMMYFUNCTION("PERCENTRANK(FILTER(K:K, $A:$A=$A283), $K283)"),0.607)</f>
        <v>0.60699999999999998</v>
      </c>
      <c r="AZ283" s="13">
        <f ca="1">IFERROR(__xludf.DUMMYFUNCTION("PERCENTRANK(FILTER(I:I, $A:$A=$A283), $I283)"),0.935)</f>
        <v>0.93500000000000005</v>
      </c>
      <c r="BA283" s="12">
        <f ca="1">IFERROR(__xludf.DUMMYFUNCTION("PERCENTRANK(FILTER(AI:AI, $A:$A=$A283), $AI283)"),0.805)</f>
        <v>0.80500000000000005</v>
      </c>
      <c r="BB283" s="13">
        <f ca="1">IFERROR(__xludf.DUMMYFUNCTION("PERCENTRANK(FILTER(AT:AT, $A:$A=$A283), $AT283)"),0.254)</f>
        <v>0.254</v>
      </c>
      <c r="BC283" s="13">
        <f ca="1">IFERROR(__xludf.DUMMYFUNCTION("PERCENTRANK(FILTER(AU:AU, $A:$A=$A283), $AU283)"),0.766)</f>
        <v>0.76600000000000001</v>
      </c>
      <c r="BM283" s="9">
        <v>6.1215143999999999E-2</v>
      </c>
      <c r="BN283" s="9">
        <v>6.6428570000000006E-2</v>
      </c>
      <c r="BO283" s="9">
        <v>2.41</v>
      </c>
      <c r="BP283" s="9">
        <v>16.41</v>
      </c>
      <c r="BQ283" s="9">
        <v>0.71435713999999995</v>
      </c>
      <c r="BR283" s="9">
        <v>12.478572</v>
      </c>
      <c r="BS283" s="9">
        <v>10.869788</v>
      </c>
      <c r="BT283" s="9">
        <v>8.8153229999999994</v>
      </c>
      <c r="BU283" s="9">
        <v>1.7334498</v>
      </c>
      <c r="BV283" s="9">
        <v>2.8894807999999998</v>
      </c>
      <c r="BW283" s="9">
        <v>16.783698999999999</v>
      </c>
      <c r="BX283" s="9">
        <v>14.082611</v>
      </c>
      <c r="BY283" s="9">
        <v>13.229333</v>
      </c>
      <c r="BZ283" s="9">
        <v>10.996979</v>
      </c>
      <c r="CA283" s="9">
        <v>43.400852</v>
      </c>
      <c r="CB283" s="9">
        <v>50.902076999999998</v>
      </c>
      <c r="CC283" s="9">
        <v>35.064647999999998</v>
      </c>
      <c r="CD283" s="9">
        <v>46.153247999999998</v>
      </c>
    </row>
    <row r="284" spans="1:82" ht="15.75" customHeight="1" x14ac:dyDescent="0.2">
      <c r="A284" s="9" t="s">
        <v>73</v>
      </c>
      <c r="B284" s="9" t="s">
        <v>2300</v>
      </c>
      <c r="C284" s="9">
        <v>1827</v>
      </c>
      <c r="D284" s="9">
        <v>759</v>
      </c>
      <c r="E284" s="9">
        <v>1252.8524672051899</v>
      </c>
      <c r="F284" s="9">
        <v>1899</v>
      </c>
      <c r="G284" s="9">
        <v>1711.6359</v>
      </c>
      <c r="H284" s="9">
        <v>252</v>
      </c>
      <c r="I284" s="10">
        <v>1.10005089554183E-4</v>
      </c>
      <c r="J284" s="9">
        <v>152.48398043085299</v>
      </c>
      <c r="K284" s="9">
        <v>19.527290766041499</v>
      </c>
      <c r="L284" s="9">
        <v>1.6776515699354101E-2</v>
      </c>
      <c r="M284" s="9">
        <v>1.15053344026733E-3</v>
      </c>
      <c r="N284" s="9">
        <v>0.39968404423380699</v>
      </c>
      <c r="O284" s="9">
        <v>0.73196203314450303</v>
      </c>
      <c r="P284" s="9" t="s">
        <v>2301</v>
      </c>
      <c r="Q284" s="9">
        <v>153652105</v>
      </c>
      <c r="R284" s="9" t="s">
        <v>703</v>
      </c>
      <c r="S284" s="9" t="s">
        <v>98</v>
      </c>
      <c r="T284" s="9">
        <v>38.659304271838202</v>
      </c>
      <c r="U284" s="9">
        <v>-120.94687200405799</v>
      </c>
      <c r="V284" s="9">
        <v>459</v>
      </c>
      <c r="W284" s="9">
        <v>583</v>
      </c>
      <c r="X284" s="9">
        <v>66260.612072123506</v>
      </c>
      <c r="Y284" s="15">
        <f>X284/1609.34</f>
        <v>41.172537855346604</v>
      </c>
      <c r="Z284" s="9">
        <v>31350.2151331399</v>
      </c>
      <c r="AA284" s="15">
        <f>Z284/1609.34</f>
        <v>19.480168971839326</v>
      </c>
      <c r="AB284" s="9">
        <v>34910.396938983497</v>
      </c>
      <c r="AC284" s="9">
        <v>31350.2151331399</v>
      </c>
      <c r="AD284" s="9">
        <v>34910.396938983497</v>
      </c>
      <c r="AE284" s="9">
        <v>0.28993442694736798</v>
      </c>
      <c r="AF284" s="9">
        <v>2.7721282567654201E-2</v>
      </c>
      <c r="AG284" s="9">
        <v>334</v>
      </c>
      <c r="AH284" s="9">
        <v>3.0413513000000001</v>
      </c>
      <c r="AI284" s="9">
        <v>9.5135919999999992</v>
      </c>
      <c r="AJ284" s="9">
        <v>2.9758773000000001</v>
      </c>
      <c r="AK284" s="9">
        <v>2.3352194000000002</v>
      </c>
      <c r="AL284" s="9">
        <v>6.3496030000000001</v>
      </c>
      <c r="AM284" s="9">
        <v>0.16607131</v>
      </c>
      <c r="AN284" s="9">
        <v>3.6403507000000002E-2</v>
      </c>
      <c r="AO284" s="9">
        <v>5.9171409999999999E-3</v>
      </c>
      <c r="AP284" s="9">
        <v>2.5205986</v>
      </c>
      <c r="AQ284" s="9">
        <v>296.64645000000002</v>
      </c>
      <c r="AR284" s="9">
        <v>47.008265999999999</v>
      </c>
      <c r="AS284" s="9">
        <v>32.999535000000002</v>
      </c>
      <c r="AT284" s="9">
        <v>1.3270955</v>
      </c>
      <c r="AU284" s="9">
        <v>12.37608</v>
      </c>
      <c r="AV284" s="9">
        <v>14.089535</v>
      </c>
      <c r="AW284" s="9">
        <v>5.3441520000000002</v>
      </c>
      <c r="AX284" s="12">
        <f ca="1">IFERROR(__xludf.DUMMYFUNCTION("1-(PERCENTRANK(FILTER(AG:AG, $A:$A=$A916), $AG916))"),0.734)</f>
        <v>0.73399999999999999</v>
      </c>
      <c r="AY284" s="13">
        <f ca="1">IFERROR(__xludf.DUMMYFUNCTION("PERCENTRANK(FILTER(K:K, $A:$A=$A916), $K916)"),0.622)</f>
        <v>0.622</v>
      </c>
      <c r="AZ284" s="13">
        <f ca="1">IFERROR(__xludf.DUMMYFUNCTION("PERCENTRANK(FILTER(I:I, $A:$A=$A916), $I916)"),0.849)</f>
        <v>0.84899999999999998</v>
      </c>
      <c r="BA284" s="12">
        <f ca="1">IFERROR(__xludf.DUMMYFUNCTION("PERCENTRANK(FILTER(AI:AI, $A:$A=$A916), $AI916)"),0.415)</f>
        <v>0.41499999999999998</v>
      </c>
      <c r="BB284" s="13">
        <f ca="1">IFERROR(__xludf.DUMMYFUNCTION("PERCENTRANK(FILTER(AT:AT, $A:$A=$A916), $AT916)"),0.79)</f>
        <v>0.79</v>
      </c>
      <c r="BC284" s="13">
        <f ca="1">IFERROR(__xludf.DUMMYFUNCTION("PERCENTRANK(FILTER(AU:AU, $A:$A=$A916), $AU916)"),0.566)</f>
        <v>0.56599999999999995</v>
      </c>
      <c r="BM284" s="9">
        <v>5.0908892999999997E-2</v>
      </c>
      <c r="BN284" s="9">
        <v>8.3192593999999995E-2</v>
      </c>
      <c r="BO284" s="9">
        <v>1.9276316</v>
      </c>
      <c r="BP284" s="9">
        <v>16.18421</v>
      </c>
      <c r="BQ284" s="9">
        <v>4.631081</v>
      </c>
      <c r="BR284" s="9">
        <v>4.8494210000000004</v>
      </c>
      <c r="BS284" s="9">
        <v>8.3254979999999996</v>
      </c>
      <c r="BT284" s="9">
        <v>6.5743349999999996</v>
      </c>
      <c r="BU284" s="9">
        <v>2.208078</v>
      </c>
      <c r="BV284" s="9">
        <v>3.870511</v>
      </c>
      <c r="BW284" s="9">
        <v>12.904832000000001</v>
      </c>
      <c r="BX284" s="9">
        <v>5.6733893999999996</v>
      </c>
      <c r="BY284" s="9">
        <v>8.1540400000000002</v>
      </c>
      <c r="BZ284" s="9">
        <v>3.9473128000000002</v>
      </c>
      <c r="CA284" s="9">
        <v>54.120766000000003</v>
      </c>
      <c r="CB284" s="9">
        <v>92.755510000000001</v>
      </c>
      <c r="CC284" s="9">
        <v>53.267445000000002</v>
      </c>
      <c r="CD284" s="9">
        <v>93.642030000000005</v>
      </c>
    </row>
    <row r="285" spans="1:82" ht="15.75" hidden="1" customHeight="1" x14ac:dyDescent="0.2">
      <c r="A285" s="9" t="s">
        <v>106</v>
      </c>
      <c r="B285" s="9" t="s">
        <v>819</v>
      </c>
      <c r="C285" s="9">
        <v>5661</v>
      </c>
      <c r="D285" s="9">
        <v>120</v>
      </c>
      <c r="E285" s="9">
        <v>234.39362787542001</v>
      </c>
      <c r="F285" s="9">
        <v>164</v>
      </c>
      <c r="G285" s="9">
        <v>256.26369999999997</v>
      </c>
      <c r="H285" s="9">
        <v>9</v>
      </c>
      <c r="I285" s="10">
        <v>1.9468048412818399E-4</v>
      </c>
      <c r="J285" s="9">
        <v>3.7817662711383003E-2</v>
      </c>
      <c r="K285" s="9">
        <v>14.039655566215499</v>
      </c>
      <c r="L285" s="11">
        <v>7.3623608852484503E-6</v>
      </c>
      <c r="M285" s="9">
        <v>1.3280370444085201E-3</v>
      </c>
      <c r="N285" s="9">
        <v>0.73170731707317005</v>
      </c>
      <c r="O285" s="9">
        <v>0.91465793121315997</v>
      </c>
      <c r="P285" s="9" t="s">
        <v>820</v>
      </c>
      <c r="Q285" s="9">
        <v>82841101</v>
      </c>
      <c r="R285" s="9" t="s">
        <v>247</v>
      </c>
      <c r="S285" s="9">
        <v>9773</v>
      </c>
      <c r="T285" s="9">
        <v>37.128811596711699</v>
      </c>
      <c r="U285" s="9">
        <v>-122.11414913230399</v>
      </c>
      <c r="V285" s="9">
        <v>11</v>
      </c>
      <c r="W285" s="9">
        <v>38</v>
      </c>
      <c r="X285" s="9">
        <v>2296.2088558628602</v>
      </c>
      <c r="Z285" s="9">
        <v>724.72489103764099</v>
      </c>
      <c r="AB285" s="9">
        <v>1571.48396482522</v>
      </c>
      <c r="AC285" s="9">
        <v>724.72489103764099</v>
      </c>
      <c r="AD285" s="9">
        <v>1571.48396482522</v>
      </c>
      <c r="AE285" s="9">
        <v>1.19523333996767E-2</v>
      </c>
      <c r="AF285" s="9">
        <v>1.75212435715366E-3</v>
      </c>
      <c r="AG285" s="9">
        <v>285</v>
      </c>
      <c r="AH285" s="9">
        <v>12.926482999999999</v>
      </c>
      <c r="AI285" s="9">
        <v>29.001953</v>
      </c>
      <c r="AJ285" s="9">
        <v>3</v>
      </c>
      <c r="AK285" s="9">
        <v>1.8072486999999999</v>
      </c>
      <c r="AL285" s="9">
        <v>4.3879479999999997</v>
      </c>
      <c r="AM285" s="9">
        <v>-8.0814140000000005</v>
      </c>
      <c r="AN285" s="9">
        <v>0.16083333</v>
      </c>
      <c r="AO285" s="9">
        <v>6.9802757E-3</v>
      </c>
      <c r="AP285" s="9">
        <v>3.4565364999999999</v>
      </c>
      <c r="AQ285" s="9">
        <v>296.39120000000003</v>
      </c>
      <c r="AR285" s="9">
        <v>31.077038000000002</v>
      </c>
      <c r="AS285" s="9">
        <v>30.469653999999998</v>
      </c>
      <c r="AT285" s="9">
        <v>0.95211860000000004</v>
      </c>
      <c r="AU285" s="9">
        <v>16.197082999999999</v>
      </c>
      <c r="AV285" s="9">
        <v>18.055208</v>
      </c>
      <c r="AW285" s="9">
        <v>4.7693000000000003</v>
      </c>
      <c r="AX285" s="12">
        <f ca="1">IFERROR(__xludf.DUMMYFUNCTION("1-(PERCENTRANK(FILTER(AG:AG, $A:$A=$A285), $AG285))"),0.993)</f>
        <v>0.99299999999999999</v>
      </c>
      <c r="AY285" s="13">
        <f ca="1">IFERROR(__xludf.DUMMYFUNCTION("PERCENTRANK(FILTER(K:K, $A:$A=$A285), $K285)"),0.882)</f>
        <v>0.88200000000000001</v>
      </c>
      <c r="AZ285" s="13">
        <f ca="1">IFERROR(__xludf.DUMMYFUNCTION("PERCENTRANK(FILTER(I:I, $A:$A=$A285), $I285)"),0.98)</f>
        <v>0.98</v>
      </c>
      <c r="BA285" s="12">
        <f ca="1">IFERROR(__xludf.DUMMYFUNCTION("PERCENTRANK(FILTER(AI:AI, $A:$A=$A285), $AI285)"),0.993)</f>
        <v>0.99299999999999999</v>
      </c>
      <c r="BB285" s="13">
        <f ca="1">IFERROR(__xludf.DUMMYFUNCTION("PERCENTRANK(FILTER(AT:AT, $A:$A=$A285), $AT285)"),0.443)</f>
        <v>0.443</v>
      </c>
      <c r="BC285" s="13">
        <f ca="1">IFERROR(__xludf.DUMMYFUNCTION("PERCENTRANK(FILTER(AU:AU, $A:$A=$A285), $AU285)"),0.769)</f>
        <v>0.76900000000000002</v>
      </c>
      <c r="BM285" s="9">
        <v>7.4127525E-2</v>
      </c>
      <c r="BN285" s="9">
        <v>2.9166667E-2</v>
      </c>
      <c r="BO285" s="9">
        <v>5.7</v>
      </c>
      <c r="BP285" s="9">
        <v>22</v>
      </c>
      <c r="BQ285" s="9">
        <v>2.2283331999999998</v>
      </c>
      <c r="BR285" s="9">
        <v>13.666667</v>
      </c>
      <c r="BS285" s="9">
        <v>10.120806</v>
      </c>
      <c r="BT285" s="9">
        <v>8.7525729999999999</v>
      </c>
      <c r="BU285" s="9">
        <v>1.8905258</v>
      </c>
      <c r="BV285" s="9">
        <v>3.5420851999999998</v>
      </c>
      <c r="BW285" s="9">
        <v>15.741474</v>
      </c>
      <c r="BX285" s="9">
        <v>11.346456999999999</v>
      </c>
      <c r="BY285" s="9">
        <v>10.685148</v>
      </c>
      <c r="BZ285" s="9">
        <v>7.2309426999999999</v>
      </c>
      <c r="CA285" s="9">
        <v>53.727493000000003</v>
      </c>
      <c r="CB285" s="9">
        <v>66.864320000000006</v>
      </c>
      <c r="CC285" s="9">
        <v>41.361342999999998</v>
      </c>
      <c r="CD285" s="9">
        <v>64.111819999999994</v>
      </c>
    </row>
    <row r="286" spans="1:82" ht="15.75" hidden="1" customHeight="1" x14ac:dyDescent="0.2">
      <c r="A286" s="9" t="s">
        <v>77</v>
      </c>
      <c r="B286" s="9" t="s">
        <v>821</v>
      </c>
      <c r="C286" s="9">
        <v>4554</v>
      </c>
      <c r="D286" s="9">
        <v>174</v>
      </c>
      <c r="E286" s="9">
        <v>261.80665046423599</v>
      </c>
      <c r="F286" s="9">
        <v>304</v>
      </c>
      <c r="G286" s="9">
        <v>313.39956999999998</v>
      </c>
      <c r="H286" s="9">
        <v>47</v>
      </c>
      <c r="I286" s="16">
        <v>8.5992278284120695E-5</v>
      </c>
      <c r="J286" s="9">
        <v>43.529395627278703</v>
      </c>
      <c r="K286" s="9">
        <v>27.626720891062401</v>
      </c>
      <c r="L286" s="9">
        <v>2.7728774301871602E-3</v>
      </c>
      <c r="M286" s="9">
        <v>1.32718611427875E-3</v>
      </c>
      <c r="N286" s="9">
        <v>0.57236842105263097</v>
      </c>
      <c r="O286" s="9">
        <v>0.83537655543822797</v>
      </c>
      <c r="P286" s="9" t="s">
        <v>822</v>
      </c>
      <c r="Q286" s="9">
        <v>42871101</v>
      </c>
      <c r="R286" s="9" t="s">
        <v>763</v>
      </c>
      <c r="S286" s="9">
        <v>452</v>
      </c>
      <c r="T286" s="9">
        <v>39.164377749373301</v>
      </c>
      <c r="U286" s="9">
        <v>-122.908348134932</v>
      </c>
      <c r="V286" s="9">
        <v>293</v>
      </c>
      <c r="W286" s="9">
        <v>492</v>
      </c>
      <c r="X286" s="9">
        <v>66638.581918764205</v>
      </c>
      <c r="Z286" s="9">
        <v>31292.3537698039</v>
      </c>
      <c r="AB286" s="9">
        <v>35346.228148960297</v>
      </c>
      <c r="AC286" s="9">
        <v>4787.2262897075097</v>
      </c>
      <c r="AD286" s="9">
        <v>2993.3320758609998</v>
      </c>
      <c r="AE286" s="9">
        <v>6.2377747371101501E-2</v>
      </c>
      <c r="AF286" s="9">
        <v>4.0416370793536702E-3</v>
      </c>
      <c r="AG286" s="9">
        <v>286</v>
      </c>
      <c r="AH286" s="9">
        <v>3.7673040000000002</v>
      </c>
      <c r="AI286" s="9">
        <v>10.214562000000001</v>
      </c>
      <c r="AJ286" s="9">
        <v>2</v>
      </c>
      <c r="AK286" s="9">
        <v>2.4442613</v>
      </c>
      <c r="AL286" s="9">
        <v>6.5009560000000004</v>
      </c>
      <c r="AM286" s="9">
        <v>-1.1636451000000001</v>
      </c>
      <c r="AN286" s="9">
        <v>3.1935483000000001E-2</v>
      </c>
      <c r="AO286" s="9">
        <v>6.0052494999999996E-3</v>
      </c>
      <c r="AP286" s="9">
        <v>2.6456181999999999</v>
      </c>
      <c r="AQ286" s="9">
        <v>295.89938000000001</v>
      </c>
      <c r="AR286" s="9">
        <v>39.402450000000002</v>
      </c>
      <c r="AS286" s="9">
        <v>34.236750000000001</v>
      </c>
      <c r="AT286" s="9">
        <v>1.1664460000000001</v>
      </c>
      <c r="AU286" s="9">
        <v>14.154498999999999</v>
      </c>
      <c r="AV286" s="9">
        <v>16.154861</v>
      </c>
      <c r="AW286" s="9">
        <v>0.89696339999999997</v>
      </c>
      <c r="AX286" s="12">
        <f ca="1">IFERROR(__xludf.DUMMYFUNCTION("1-(PERCENTRANK(FILTER(AG:AG, $A:$A=$A286), $AG286))"),0.904)</f>
        <v>0.90400000000000003</v>
      </c>
      <c r="AY286" s="13">
        <f ca="1">IFERROR(__xludf.DUMMYFUNCTION("PERCENTRANK(FILTER(K:K, $A:$A=$A286), $K286)"),0.913)</f>
        <v>0.91300000000000003</v>
      </c>
      <c r="AZ286" s="13">
        <f ca="1">IFERROR(__xludf.DUMMYFUNCTION("PERCENTRANK(FILTER(I:I, $A:$A=$A286), $I286)"),0.389)</f>
        <v>0.38900000000000001</v>
      </c>
      <c r="BA286" s="12">
        <f ca="1">IFERROR(__xludf.DUMMYFUNCTION("PERCENTRANK(FILTER(AI:AI, $A:$A=$A286), $AI286)"),0.205)</f>
        <v>0.20499999999999999</v>
      </c>
      <c r="BB286" s="13">
        <f ca="1">IFERROR(__xludf.DUMMYFUNCTION("PERCENTRANK(FILTER(AT:AT, $A:$A=$A286), $AT286)"),0.792)</f>
        <v>0.79200000000000004</v>
      </c>
      <c r="BC286" s="13">
        <f ca="1">IFERROR(__xludf.DUMMYFUNCTION("PERCENTRANK(FILTER(AU:AU, $A:$A=$A286), $AU286)"),0.169)</f>
        <v>0.16900000000000001</v>
      </c>
      <c r="BM286" s="9">
        <v>9.1431970000000001E-2</v>
      </c>
      <c r="BN286" s="9">
        <v>5.4086021999999997E-2</v>
      </c>
      <c r="BO286" s="9">
        <v>1.4528302</v>
      </c>
      <c r="BP286" s="9">
        <v>15.283018999999999</v>
      </c>
      <c r="BQ286" s="9">
        <v>3.4826882000000001</v>
      </c>
      <c r="BR286" s="9">
        <v>3.2688172</v>
      </c>
      <c r="BS286" s="9">
        <v>10.556877</v>
      </c>
      <c r="BT286" s="9">
        <v>8.1018109999999997</v>
      </c>
      <c r="BU286" s="9">
        <v>2.2147706</v>
      </c>
      <c r="BV286" s="9">
        <v>3.8956075000000001</v>
      </c>
      <c r="BW286" s="9">
        <v>14.003119</v>
      </c>
      <c r="BX286" s="9">
        <v>7.4840454999999997</v>
      </c>
      <c r="BY286" s="9">
        <v>8.5966140000000006</v>
      </c>
      <c r="BZ286" s="9">
        <v>4.6766319999999997</v>
      </c>
      <c r="CA286" s="9">
        <v>57.684010000000001</v>
      </c>
      <c r="CB286" s="9">
        <v>84.041504000000003</v>
      </c>
      <c r="CC286" s="9">
        <v>48.587387</v>
      </c>
      <c r="CD286" s="9">
        <v>83.723249999999993</v>
      </c>
    </row>
    <row r="287" spans="1:82" ht="15.75" hidden="1" customHeight="1" x14ac:dyDescent="0.2">
      <c r="A287" s="9" t="s">
        <v>113</v>
      </c>
      <c r="B287" s="9" t="s">
        <v>823</v>
      </c>
      <c r="C287" s="9">
        <v>3533</v>
      </c>
      <c r="D287" s="9">
        <v>750</v>
      </c>
      <c r="E287" s="9">
        <v>1001.07679023205</v>
      </c>
      <c r="F287" s="9">
        <v>2850</v>
      </c>
      <c r="G287" s="9">
        <v>1975.9266</v>
      </c>
      <c r="H287" s="9">
        <v>187</v>
      </c>
      <c r="I287" s="16">
        <v>9.8765103543615502E-5</v>
      </c>
      <c r="J287" s="9">
        <v>3.7817834782734698E-2</v>
      </c>
      <c r="K287" s="9">
        <v>18.676285087263999</v>
      </c>
      <c r="L287" s="11">
        <v>3.7350823681121298E-6</v>
      </c>
      <c r="M287" s="9">
        <v>9.7302640923155304E-4</v>
      </c>
      <c r="N287" s="9">
        <v>0.26315789473684198</v>
      </c>
      <c r="O287" s="9">
        <v>0.50663661905444901</v>
      </c>
      <c r="P287" s="9" t="s">
        <v>824</v>
      </c>
      <c r="Q287" s="9">
        <v>163751101</v>
      </c>
      <c r="R287" s="9" t="s">
        <v>153</v>
      </c>
      <c r="S287" s="9">
        <v>3166</v>
      </c>
      <c r="T287" s="9">
        <v>38.406526495263201</v>
      </c>
      <c r="U287" s="9">
        <v>-120.670431213657</v>
      </c>
      <c r="V287" s="9">
        <v>234</v>
      </c>
      <c r="W287" s="9">
        <v>263</v>
      </c>
      <c r="X287" s="9">
        <v>31547.501486875699</v>
      </c>
      <c r="Y287" s="15">
        <f>X287/1609.34</f>
        <v>19.602757333363801</v>
      </c>
      <c r="Z287" s="9">
        <v>20128.8983466846</v>
      </c>
      <c r="AA287" s="15">
        <f>Z287/1609.34</f>
        <v>12.507548651425182</v>
      </c>
      <c r="AB287" s="9">
        <v>11418.603140191</v>
      </c>
      <c r="AC287" s="9">
        <v>20128.8983466846</v>
      </c>
      <c r="AD287" s="9">
        <v>11418.603140191</v>
      </c>
      <c r="AE287" s="9">
        <v>0.18195593852629999</v>
      </c>
      <c r="AF287" s="9">
        <v>1.8469074362656102E-2</v>
      </c>
      <c r="AG287" s="9">
        <v>418</v>
      </c>
      <c r="AH287" s="9">
        <v>6.1409573999999996</v>
      </c>
      <c r="AI287" s="9">
        <v>14.079864000000001</v>
      </c>
      <c r="AJ287" s="9">
        <v>2</v>
      </c>
      <c r="AK287" s="9">
        <v>1.8357375</v>
      </c>
      <c r="AL287" s="9">
        <v>4.6523547000000001</v>
      </c>
      <c r="AM287" s="9">
        <v>-9.1144785000000006E-2</v>
      </c>
      <c r="AN287" s="9">
        <v>5.8449609999999999E-2</v>
      </c>
      <c r="AO287" s="9">
        <v>6.4997835999999996E-3</v>
      </c>
      <c r="AP287" s="9">
        <v>3.0430853</v>
      </c>
      <c r="AQ287" s="9">
        <v>295.39148</v>
      </c>
      <c r="AR287" s="9">
        <v>45.197495000000004</v>
      </c>
      <c r="AS287" s="9">
        <v>31.541819</v>
      </c>
      <c r="AT287" s="9">
        <v>1.2286355</v>
      </c>
      <c r="AU287" s="9">
        <v>12.524255</v>
      </c>
      <c r="AV287" s="9">
        <v>14.392617</v>
      </c>
      <c r="AW287" s="9">
        <v>1.5476829999999999</v>
      </c>
      <c r="AX287" s="12">
        <f ca="1">IFERROR(__xludf.DUMMYFUNCTION("1-(PERCENTRANK(FILTER(AG:AG, $A:$A=$A287), $AG287))"),0.816)</f>
        <v>0.81599999999999995</v>
      </c>
      <c r="AY287" s="13">
        <f ca="1">IFERROR(__xludf.DUMMYFUNCTION("PERCENTRANK(FILTER(K:K, $A:$A=$A287), $K287)"),0.634)</f>
        <v>0.63400000000000001</v>
      </c>
      <c r="AZ287" s="13">
        <f ca="1">IFERROR(__xludf.DUMMYFUNCTION("PERCENTRANK(FILTER(I:I, $A:$A=$A287), $I287)"),0.902)</f>
        <v>0.90200000000000002</v>
      </c>
      <c r="BA287" s="12">
        <f ca="1">IFERROR(__xludf.DUMMYFUNCTION("PERCENTRANK(FILTER(AI:AI, $A:$A=$A287), $AI287)"),0.67)</f>
        <v>0.67</v>
      </c>
      <c r="BB287" s="13">
        <f ca="1">IFERROR(__xludf.DUMMYFUNCTION("PERCENTRANK(FILTER(AT:AT, $A:$A=$A287), $AT287)"),0.315)</f>
        <v>0.315</v>
      </c>
      <c r="BC287" s="13">
        <f ca="1">IFERROR(__xludf.DUMMYFUNCTION("PERCENTRANK(FILTER(AU:AU, $A:$A=$A287), $AU287)"),0.601)</f>
        <v>0.60099999999999998</v>
      </c>
      <c r="BM287" s="9">
        <v>5.6137048000000002E-2</v>
      </c>
      <c r="BN287" s="9">
        <v>3.2558139999999999E-2</v>
      </c>
      <c r="BO287" s="9">
        <v>2.4141414000000001</v>
      </c>
      <c r="BP287" s="9">
        <v>17.19192</v>
      </c>
      <c r="BQ287" s="9">
        <v>5.8043800000000001</v>
      </c>
      <c r="BR287" s="9">
        <v>11.046512</v>
      </c>
      <c r="BS287" s="9">
        <v>12.062859</v>
      </c>
      <c r="BT287" s="9">
        <v>8.2958999999999996</v>
      </c>
      <c r="BU287" s="9">
        <v>2.1211454999999999</v>
      </c>
      <c r="BV287" s="9">
        <v>3.899778</v>
      </c>
      <c r="BW287" s="9">
        <v>12.959883</v>
      </c>
      <c r="BX287" s="9">
        <v>6.4213190000000004</v>
      </c>
      <c r="BY287" s="9">
        <v>8.3655249999999999</v>
      </c>
      <c r="BZ287" s="9">
        <v>4.3845786999999996</v>
      </c>
      <c r="CA287" s="9">
        <v>44.154299999999999</v>
      </c>
      <c r="CB287" s="9">
        <v>71.995994999999994</v>
      </c>
      <c r="CC287" s="9">
        <v>51.485790000000001</v>
      </c>
      <c r="CD287" s="9">
        <v>89.279724000000002</v>
      </c>
    </row>
    <row r="288" spans="1:82" ht="15.75" customHeight="1" x14ac:dyDescent="0.2">
      <c r="A288" s="9" t="s">
        <v>73</v>
      </c>
      <c r="B288" s="9" t="s">
        <v>3573</v>
      </c>
      <c r="C288" s="9">
        <v>759</v>
      </c>
      <c r="D288" s="9">
        <v>1432</v>
      </c>
      <c r="E288" s="9">
        <v>2209.64863500194</v>
      </c>
      <c r="F288" s="9">
        <v>4573</v>
      </c>
      <c r="G288" s="9">
        <v>3455.674</v>
      </c>
      <c r="H288" s="9">
        <v>492</v>
      </c>
      <c r="I288" s="10">
        <v>1.08479621603026E-4</v>
      </c>
      <c r="J288" s="9">
        <v>310.06304087061397</v>
      </c>
      <c r="K288" s="9">
        <v>10.3793323328385</v>
      </c>
      <c r="L288" s="9">
        <v>3.0359046755444999E-2</v>
      </c>
      <c r="M288" s="9">
        <v>5.3644757741646903E-4</v>
      </c>
      <c r="N288" s="9">
        <v>0.31314235731467299</v>
      </c>
      <c r="O288" s="9">
        <v>0.63942622735634602</v>
      </c>
      <c r="P288" s="9" t="s">
        <v>3574</v>
      </c>
      <c r="Q288" s="9">
        <v>152261105</v>
      </c>
      <c r="R288" s="9" t="s">
        <v>2744</v>
      </c>
      <c r="S288" s="9">
        <v>2102</v>
      </c>
      <c r="T288" s="9">
        <v>38.682451319830697</v>
      </c>
      <c r="U288" s="9">
        <v>-120.85230313542201</v>
      </c>
      <c r="V288" s="9">
        <v>680</v>
      </c>
      <c r="W288" s="9">
        <v>674</v>
      </c>
      <c r="X288" s="9">
        <v>104079.284043184</v>
      </c>
      <c r="Y288" s="15">
        <f>X288/1609.34</f>
        <v>64.672029554465809</v>
      </c>
      <c r="Z288" s="9">
        <v>62924.189437417102</v>
      </c>
      <c r="AA288" s="15">
        <f>Z288/1609.34</f>
        <v>39.099375792198728</v>
      </c>
      <c r="AB288" s="9">
        <v>41155.094605767401</v>
      </c>
      <c r="AC288" s="9">
        <v>60433.983026937298</v>
      </c>
      <c r="AD288" s="9">
        <v>37939.989930248099</v>
      </c>
      <c r="AE288" s="9">
        <v>0.263932208088903</v>
      </c>
      <c r="AF288" s="9">
        <v>5.3371973828689002E-2</v>
      </c>
      <c r="AG288" s="9">
        <v>750</v>
      </c>
      <c r="AH288" s="9">
        <v>3.3876184999999999</v>
      </c>
      <c r="AI288" s="9">
        <v>10.302351</v>
      </c>
      <c r="AJ288" s="9">
        <v>2.8761904</v>
      </c>
      <c r="AK288" s="9">
        <v>2.2641976000000001</v>
      </c>
      <c r="AL288" s="9">
        <v>6.0623379999999996</v>
      </c>
      <c r="AM288" s="9">
        <v>-2.2302936999999998E-2</v>
      </c>
      <c r="AN288" s="9">
        <v>3.7369046000000003E-2</v>
      </c>
      <c r="AO288" s="9">
        <v>5.8127370000000001E-3</v>
      </c>
      <c r="AP288" s="9">
        <v>2.660069</v>
      </c>
      <c r="AQ288" s="9">
        <v>296.18292000000002</v>
      </c>
      <c r="AR288" s="9">
        <v>46.635539999999999</v>
      </c>
      <c r="AS288" s="9">
        <v>32.378807000000002</v>
      </c>
      <c r="AT288" s="9">
        <v>1.2868862000000001</v>
      </c>
      <c r="AU288" s="9">
        <v>12.448826</v>
      </c>
      <c r="AV288" s="9">
        <v>14.235732</v>
      </c>
      <c r="AW288" s="9">
        <v>2.8355199999999998</v>
      </c>
      <c r="AX288" s="12">
        <f ca="1">IFERROR(__xludf.DUMMYFUNCTION("1-(PERCENTRANK(FILTER(AG:AG, $A:$A=$A1474), $AG1474))"),0.522)</f>
        <v>0.52200000000000002</v>
      </c>
      <c r="AY288" s="13">
        <f ca="1">IFERROR(__xludf.DUMMYFUNCTION("PERCENTRANK(FILTER(K:K, $A:$A=$A1474), $K1474)"),0.383)</f>
        <v>0.38300000000000001</v>
      </c>
      <c r="AZ288" s="13">
        <f ca="1">IFERROR(__xludf.DUMMYFUNCTION("PERCENTRANK(FILTER(I:I, $A:$A=$A1474), $I1474)"),0.844)</f>
        <v>0.84399999999999997</v>
      </c>
      <c r="BA288" s="12">
        <f ca="1">IFERROR(__xludf.DUMMYFUNCTION("PERCENTRANK(FILTER(AI:AI, $A:$A=$A1474), $AI1474)"),0.449)</f>
        <v>0.44900000000000001</v>
      </c>
      <c r="BB288" s="13">
        <f ca="1">IFERROR(__xludf.DUMMYFUNCTION("PERCENTRANK(FILTER(AT:AT, $A:$A=$A1474), $AT1474)"),0.488)</f>
        <v>0.48799999999999999</v>
      </c>
      <c r="BC288" s="13">
        <f ca="1">IFERROR(__xludf.DUMMYFUNCTION("PERCENTRANK(FILTER(AU:AU, $A:$A=$A1474), $AU1474)"),0.641)</f>
        <v>0.64100000000000001</v>
      </c>
      <c r="BM288" s="9">
        <v>5.2279823000000003E-2</v>
      </c>
      <c r="BN288" s="9">
        <v>5.9296537000000003E-2</v>
      </c>
      <c r="BO288" s="9">
        <v>2.1399661999999999</v>
      </c>
      <c r="BP288" s="9">
        <v>16.355817999999999</v>
      </c>
      <c r="BQ288" s="9">
        <v>4.4150866999999998</v>
      </c>
      <c r="BR288" s="9">
        <v>6.6991342999999999</v>
      </c>
      <c r="BS288" s="9">
        <v>8.3644400000000001</v>
      </c>
      <c r="BT288" s="9">
        <v>5.7991643000000002</v>
      </c>
      <c r="BU288" s="9">
        <v>2.1009288000000002</v>
      </c>
      <c r="BV288" s="9">
        <v>3.7929187</v>
      </c>
      <c r="BW288" s="9">
        <v>13.041907</v>
      </c>
      <c r="BX288" s="9">
        <v>6.0610999999999997</v>
      </c>
      <c r="BY288" s="9">
        <v>8.3341569999999994</v>
      </c>
      <c r="BZ288" s="9">
        <v>4.1388965000000004</v>
      </c>
      <c r="CA288" s="9">
        <v>46.842982999999997</v>
      </c>
      <c r="CB288" s="9">
        <v>78.536169999999998</v>
      </c>
      <c r="CC288" s="9">
        <v>52.269145999999999</v>
      </c>
      <c r="CD288" s="9">
        <v>91.405770000000004</v>
      </c>
    </row>
    <row r="289" spans="1:82" ht="15.75" hidden="1" customHeight="1" x14ac:dyDescent="0.2">
      <c r="A289" s="9" t="s">
        <v>77</v>
      </c>
      <c r="B289" s="9" t="s">
        <v>827</v>
      </c>
      <c r="C289" s="9">
        <v>3249</v>
      </c>
      <c r="D289" s="9">
        <v>853</v>
      </c>
      <c r="E289" s="9">
        <v>1325.3278990675899</v>
      </c>
      <c r="F289" s="9">
        <v>1219</v>
      </c>
      <c r="G289" s="9">
        <v>1491.4443000000001</v>
      </c>
      <c r="H289" s="9">
        <v>132</v>
      </c>
      <c r="I289" s="10">
        <v>1.2584860985842799E-4</v>
      </c>
      <c r="J289" s="9">
        <v>0.13892622382785999</v>
      </c>
      <c r="K289" s="9">
        <v>10.1715286706958</v>
      </c>
      <c r="L289" s="11">
        <v>1.65564276374321E-5</v>
      </c>
      <c r="M289" s="9">
        <v>6.5147963592284103E-4</v>
      </c>
      <c r="N289" s="9">
        <v>0.69975389663658705</v>
      </c>
      <c r="O289" s="9">
        <v>0.88862042459969803</v>
      </c>
      <c r="P289" s="9" t="s">
        <v>828</v>
      </c>
      <c r="Q289" s="9">
        <v>42681102</v>
      </c>
      <c r="R289" s="9" t="s">
        <v>782</v>
      </c>
      <c r="S289" s="9">
        <v>37586</v>
      </c>
      <c r="T289" s="9">
        <v>39.617384389100501</v>
      </c>
      <c r="U289" s="9">
        <v>-123.46293906443501</v>
      </c>
      <c r="V289" s="9">
        <v>101</v>
      </c>
      <c r="W289" s="9">
        <v>47</v>
      </c>
      <c r="X289" s="9">
        <v>26173.175463193402</v>
      </c>
      <c r="Y289" s="15">
        <f>X289/1609.34</f>
        <v>16.263297664380058</v>
      </c>
      <c r="Z289" s="9">
        <v>21840.8846131834</v>
      </c>
      <c r="AA289" s="15">
        <f>Z289/1609.34</f>
        <v>13.571330242946425</v>
      </c>
      <c r="AB289" s="9">
        <v>4332.2908500100102</v>
      </c>
      <c r="AC289" s="9">
        <v>21840.8846131834</v>
      </c>
      <c r="AD289" s="9">
        <v>4332.2908500100102</v>
      </c>
      <c r="AE289" s="9">
        <v>8.5995311941815006E-2</v>
      </c>
      <c r="AF289" s="9">
        <v>1.6612016501312599E-2</v>
      </c>
      <c r="AG289" s="9">
        <v>622</v>
      </c>
      <c r="AH289" s="9">
        <v>8.4369809999999994</v>
      </c>
      <c r="AI289" s="9">
        <v>18.194109000000001</v>
      </c>
      <c r="AJ289" s="9">
        <v>2</v>
      </c>
      <c r="AK289" s="9">
        <v>2.242972</v>
      </c>
      <c r="AL289" s="9">
        <v>5.9436382999999999</v>
      </c>
      <c r="AM289" s="9">
        <v>-1.7314434999999999</v>
      </c>
      <c r="AN289" s="9">
        <v>4.2913906000000002E-2</v>
      </c>
      <c r="AO289" s="9">
        <v>6.4364870000000003E-3</v>
      </c>
      <c r="AP289" s="9">
        <v>4.3170066</v>
      </c>
      <c r="AQ289" s="9">
        <v>293.322</v>
      </c>
      <c r="AR289" s="9">
        <v>29.731843999999999</v>
      </c>
      <c r="AS289" s="9">
        <v>29.021595000000001</v>
      </c>
      <c r="AT289" s="9">
        <v>0.85483039999999999</v>
      </c>
      <c r="AU289" s="9">
        <v>16.516266000000002</v>
      </c>
      <c r="AV289" s="9">
        <v>19.205095</v>
      </c>
      <c r="AW289" s="9">
        <v>0.72376269999999998</v>
      </c>
      <c r="AX289" s="12">
        <f ca="1">IFERROR(__xludf.DUMMYFUNCTION("1-(PERCENTRANK(FILTER(AG:AG, $A:$A=$A289), $AG289))"),0.773)</f>
        <v>0.77300000000000002</v>
      </c>
      <c r="AY289" s="13">
        <f ca="1">IFERROR(__xludf.DUMMYFUNCTION("PERCENTRANK(FILTER(K:K, $A:$A=$A289), $K289)"),0.738)</f>
        <v>0.73799999999999999</v>
      </c>
      <c r="AZ289" s="13">
        <f ca="1">IFERROR(__xludf.DUMMYFUNCTION("PERCENTRANK(FILTER(I:I, $A:$A=$A289), $I289)"),0.7)</f>
        <v>0.7</v>
      </c>
      <c r="BA289" s="12">
        <f ca="1">IFERROR(__xludf.DUMMYFUNCTION("PERCENTRANK(FILTER(AI:AI, $A:$A=$A289), $AI289)"),0.503)</f>
        <v>0.503</v>
      </c>
      <c r="BB289" s="13">
        <f ca="1">IFERROR(__xludf.DUMMYFUNCTION("PERCENTRANK(FILTER(AT:AT, $A:$A=$A289), $AT289)"),0.445)</f>
        <v>0.44500000000000001</v>
      </c>
      <c r="BC289" s="13">
        <f ca="1">IFERROR(__xludf.DUMMYFUNCTION("PERCENTRANK(FILTER(AU:AU, $A:$A=$A289), $AU289)"),0.548)</f>
        <v>0.54800000000000004</v>
      </c>
      <c r="BM289" s="9">
        <v>7.8841330000000001E-2</v>
      </c>
      <c r="BN289" s="9">
        <v>0.10125828000000001</v>
      </c>
      <c r="BO289" s="9">
        <v>1.5052631999999999</v>
      </c>
      <c r="BP289" s="9">
        <v>12.021051999999999</v>
      </c>
      <c r="BQ289" s="9">
        <v>0.72798014</v>
      </c>
      <c r="BR289" s="9">
        <v>4.0364237000000003</v>
      </c>
      <c r="BS289" s="9">
        <v>12.3407</v>
      </c>
      <c r="BT289" s="9">
        <v>9.6445869999999996</v>
      </c>
      <c r="BU289" s="9">
        <v>1.6554513</v>
      </c>
      <c r="BV289" s="9">
        <v>3.2374108000000001</v>
      </c>
      <c r="BW289" s="9">
        <v>17.058693000000002</v>
      </c>
      <c r="BX289" s="9">
        <v>8.7880339999999997</v>
      </c>
      <c r="BY289" s="9">
        <v>11.0952</v>
      </c>
      <c r="BZ289" s="9">
        <v>5.5884194000000003</v>
      </c>
      <c r="CA289" s="9">
        <v>48.207886000000002</v>
      </c>
      <c r="CB289" s="9">
        <v>82.090459999999993</v>
      </c>
      <c r="CC289" s="9">
        <v>35.081054999999999</v>
      </c>
      <c r="CD289" s="9">
        <v>74.939994999999996</v>
      </c>
    </row>
    <row r="290" spans="1:82" ht="15.75" hidden="1" customHeight="1" x14ac:dyDescent="0.2">
      <c r="A290" s="9" t="s">
        <v>113</v>
      </c>
      <c r="B290" s="9" t="s">
        <v>829</v>
      </c>
      <c r="C290" s="9">
        <v>2953</v>
      </c>
      <c r="D290" s="9">
        <v>197</v>
      </c>
      <c r="E290" s="9">
        <v>301.28454234783197</v>
      </c>
      <c r="F290" s="9">
        <v>1031</v>
      </c>
      <c r="G290" s="9">
        <v>673.49194</v>
      </c>
      <c r="H290" s="9">
        <v>117</v>
      </c>
      <c r="I290" s="16">
        <v>7.70521139792956E-5</v>
      </c>
      <c r="J290" s="9">
        <v>399.710609988557</v>
      </c>
      <c r="K290" s="9">
        <v>12.392215056946499</v>
      </c>
      <c r="L290" s="9">
        <v>2.9343010514074098E-2</v>
      </c>
      <c r="M290" s="9">
        <v>4.63699104597241E-4</v>
      </c>
      <c r="N290" s="9">
        <v>0.19107662463627501</v>
      </c>
      <c r="O290" s="9">
        <v>0.44734691382502101</v>
      </c>
      <c r="P290" s="9" t="s">
        <v>830</v>
      </c>
      <c r="Q290" s="9">
        <v>163761703</v>
      </c>
      <c r="R290" s="9" t="s">
        <v>632</v>
      </c>
      <c r="S290" s="9">
        <v>11270</v>
      </c>
      <c r="T290" s="9">
        <v>38.022000755267896</v>
      </c>
      <c r="U290" s="9">
        <v>-120.43182283032699</v>
      </c>
      <c r="V290" s="9">
        <v>175</v>
      </c>
      <c r="W290" s="9">
        <v>172</v>
      </c>
      <c r="X290" s="9">
        <v>31879.436450297399</v>
      </c>
      <c r="Y290" s="15">
        <f>X290/1609.34</f>
        <v>19.809012669974898</v>
      </c>
      <c r="Z290" s="9">
        <v>19572.4813869715</v>
      </c>
      <c r="AA290" s="15">
        <f>Z290/1609.34</f>
        <v>12.161806322449888</v>
      </c>
      <c r="AB290" s="9">
        <v>12306.9550633259</v>
      </c>
      <c r="AC290" s="9">
        <v>19572.4813869715</v>
      </c>
      <c r="AD290" s="9">
        <v>12306.9550633259</v>
      </c>
      <c r="AE290" s="9">
        <v>5.4252795237877197E-2</v>
      </c>
      <c r="AF290" s="9">
        <v>9.0150973355775897E-3</v>
      </c>
      <c r="AG290" s="9">
        <v>847</v>
      </c>
      <c r="AH290" s="9">
        <v>3.0430598</v>
      </c>
      <c r="AI290" s="9">
        <v>8.2568889999999993</v>
      </c>
      <c r="AJ290" s="9">
        <v>2</v>
      </c>
      <c r="AK290" s="9">
        <v>1.8956081</v>
      </c>
      <c r="AL290" s="9">
        <v>5.1932349999999996</v>
      </c>
      <c r="AM290" s="9">
        <v>0.49105009999999999</v>
      </c>
      <c r="AN290" s="9">
        <v>2.7659574999999999E-2</v>
      </c>
      <c r="AO290" s="9">
        <v>6.0743196000000001E-3</v>
      </c>
      <c r="AP290" s="9">
        <v>2.1541994</v>
      </c>
      <c r="AQ290" s="9">
        <v>296.73205999999999</v>
      </c>
      <c r="AR290" s="9">
        <v>44.821261999999997</v>
      </c>
      <c r="AS290" s="9">
        <v>33.737459999999999</v>
      </c>
      <c r="AT290" s="9">
        <v>1.2884070999999999</v>
      </c>
      <c r="AU290" s="9">
        <v>13.046723</v>
      </c>
      <c r="AV290" s="9">
        <v>14.588096999999999</v>
      </c>
      <c r="AW290" s="9">
        <v>2.0577133000000001</v>
      </c>
      <c r="AX290" s="12">
        <f ca="1">IFERROR(__xludf.DUMMYFUNCTION("1-(PERCENTRANK(FILTER(AG:AG, $A:$A=$A290), $AG290))"),0.623)</f>
        <v>0.623</v>
      </c>
      <c r="AY290" s="13">
        <f ca="1">IFERROR(__xludf.DUMMYFUNCTION("PERCENTRANK(FILTER(K:K, $A:$A=$A290), $K290)"),0.508)</f>
        <v>0.50800000000000001</v>
      </c>
      <c r="AZ290" s="13">
        <f ca="1">IFERROR(__xludf.DUMMYFUNCTION("PERCENTRANK(FILTER(I:I, $A:$A=$A290), $I290)"),0.787)</f>
        <v>0.78700000000000003</v>
      </c>
      <c r="BA290" s="12">
        <f ca="1">IFERROR(__xludf.DUMMYFUNCTION("PERCENTRANK(FILTER(AI:AI, $A:$A=$A290), $AI290)"),0.432)</f>
        <v>0.432</v>
      </c>
      <c r="BB290" s="13">
        <f ca="1">IFERROR(__xludf.DUMMYFUNCTION("PERCENTRANK(FILTER(AT:AT, $A:$A=$A290), $AT290)"),0.519)</f>
        <v>0.51900000000000002</v>
      </c>
      <c r="BC290" s="13">
        <f ca="1">IFERROR(__xludf.DUMMYFUNCTION("PERCENTRANK(FILTER(AU:AU, $A:$A=$A290), $AU290)"),0.803)</f>
        <v>0.80300000000000005</v>
      </c>
      <c r="BM290" s="9">
        <v>0.14057715000000001</v>
      </c>
      <c r="BN290" s="9">
        <v>6.4893619999999999E-2</v>
      </c>
      <c r="BO290" s="9">
        <v>2.0909089999999999</v>
      </c>
      <c r="BP290" s="9">
        <v>16</v>
      </c>
      <c r="BQ290" s="9">
        <v>1.2550353999999999</v>
      </c>
      <c r="BR290" s="9">
        <v>3.6560283</v>
      </c>
      <c r="BS290" s="9">
        <v>11.67118</v>
      </c>
      <c r="BT290" s="9">
        <v>8.5374479999999995</v>
      </c>
      <c r="BU290" s="9">
        <v>2.2021245999999999</v>
      </c>
      <c r="BV290" s="9">
        <v>3.9330769999999999</v>
      </c>
      <c r="BW290" s="9">
        <v>12.867656</v>
      </c>
      <c r="BX290" s="9">
        <v>6.7058014999999997</v>
      </c>
      <c r="BY290" s="9">
        <v>8.8735160000000004</v>
      </c>
      <c r="BZ290" s="9">
        <v>4.5820436000000004</v>
      </c>
      <c r="CA290" s="9">
        <v>48.984690000000001</v>
      </c>
      <c r="CB290" s="9">
        <v>82.068436000000005</v>
      </c>
      <c r="CC290" s="9">
        <v>53.396296999999997</v>
      </c>
      <c r="CD290" s="9">
        <v>87.918755000000004</v>
      </c>
    </row>
    <row r="291" spans="1:82" ht="15.75" hidden="1" customHeight="1" x14ac:dyDescent="0.2">
      <c r="A291" s="9" t="s">
        <v>73</v>
      </c>
      <c r="B291" s="9" t="s">
        <v>831</v>
      </c>
      <c r="C291" s="9">
        <v>2994</v>
      </c>
      <c r="D291" s="9">
        <v>138</v>
      </c>
      <c r="E291" s="9">
        <v>184.007753625264</v>
      </c>
      <c r="F291" s="9">
        <v>213</v>
      </c>
      <c r="G291" s="9">
        <v>223.65416999999999</v>
      </c>
      <c r="H291" s="9">
        <v>18</v>
      </c>
      <c r="I291" s="10">
        <v>1.19193750126416E-4</v>
      </c>
      <c r="J291" s="9">
        <v>3.7817834782734601E-2</v>
      </c>
      <c r="K291" s="9">
        <v>26.436693915298999</v>
      </c>
      <c r="L291" s="11">
        <v>4.5076495494153798E-6</v>
      </c>
      <c r="M291" s="9">
        <v>1.31134037565061E-3</v>
      </c>
      <c r="N291" s="9">
        <v>0.647887323943662</v>
      </c>
      <c r="O291" s="9">
        <v>0.82273337301195004</v>
      </c>
      <c r="P291" s="9" t="s">
        <v>832</v>
      </c>
      <c r="Q291" s="9">
        <v>152691103</v>
      </c>
      <c r="R291" s="9" t="s">
        <v>833</v>
      </c>
      <c r="S291" s="9">
        <v>2194</v>
      </c>
      <c r="T291" s="9">
        <v>39.152899611272197</v>
      </c>
      <c r="U291" s="9">
        <v>-121.061301402377</v>
      </c>
      <c r="V291" s="9">
        <v>70</v>
      </c>
      <c r="W291" s="9">
        <v>164</v>
      </c>
      <c r="X291" s="9">
        <v>10895.1872764416</v>
      </c>
      <c r="Z291" s="9">
        <v>4329.2095929674497</v>
      </c>
      <c r="AB291" s="9">
        <v>6565.9776834742197</v>
      </c>
      <c r="AC291" s="9">
        <v>1734.14213828532</v>
      </c>
      <c r="AD291" s="9">
        <v>2109.6758235294001</v>
      </c>
      <c r="AE291" s="9">
        <v>2.3604126761710999E-2</v>
      </c>
      <c r="AF291" s="9">
        <v>2.1454875022755E-3</v>
      </c>
      <c r="AG291" s="9">
        <v>291</v>
      </c>
      <c r="AH291" s="9">
        <v>9.6580514999999991</v>
      </c>
      <c r="AI291" s="9">
        <v>18.338736999999998</v>
      </c>
      <c r="AJ291" s="9">
        <v>2</v>
      </c>
      <c r="AK291" s="9">
        <v>1.9573232</v>
      </c>
      <c r="AL291" s="9">
        <v>5.6607909999999997</v>
      </c>
      <c r="AM291" s="9">
        <v>-3.2284999999999999</v>
      </c>
      <c r="AN291" s="9">
        <v>8.2222219999999999E-2</v>
      </c>
      <c r="AO291" s="9">
        <v>5.5447140000000001E-3</v>
      </c>
      <c r="AP291" s="9">
        <v>3.4935144999999999</v>
      </c>
      <c r="AQ291" s="9">
        <v>294.73842999999999</v>
      </c>
      <c r="AR291" s="9">
        <v>45.669186000000003</v>
      </c>
      <c r="AS291" s="9">
        <v>32.203502999999998</v>
      </c>
      <c r="AT291" s="9">
        <v>1.1740838</v>
      </c>
      <c r="AU291" s="9">
        <v>12.575697</v>
      </c>
      <c r="AV291" s="9">
        <v>14.595096</v>
      </c>
      <c r="AW291" s="9">
        <v>6.3554114999999998</v>
      </c>
      <c r="AX291" s="12">
        <f ca="1">IFERROR(__xludf.DUMMYFUNCTION("1-(PERCENTRANK(FILTER(AG:AG, $A:$A=$A291), $AG291))"),0.771)</f>
        <v>0.77100000000000002</v>
      </c>
      <c r="AY291" s="13">
        <f ca="1">IFERROR(__xludf.DUMMYFUNCTION("PERCENTRANK(FILTER(K:K, $A:$A=$A291), $K291)"),0.713)</f>
        <v>0.71299999999999997</v>
      </c>
      <c r="AZ291" s="13">
        <f ca="1">IFERROR(__xludf.DUMMYFUNCTION("PERCENTRANK(FILTER(I:I, $A:$A=$A291), $I291)"),0.91)</f>
        <v>0.91</v>
      </c>
      <c r="BA291" s="12">
        <f ca="1">IFERROR(__xludf.DUMMYFUNCTION("PERCENTRANK(FILTER(AI:AI, $A:$A=$A291), $AI291)"),0.778)</f>
        <v>0.77800000000000002</v>
      </c>
      <c r="BB291" s="13">
        <f ca="1">IFERROR(__xludf.DUMMYFUNCTION("PERCENTRANK(FILTER(AT:AT, $A:$A=$A291), $AT291)"),0.183)</f>
        <v>0.183</v>
      </c>
      <c r="BC291" s="13">
        <f ca="1">IFERROR(__xludf.DUMMYFUNCTION("PERCENTRANK(FILTER(AU:AU, $A:$A=$A291), $AU291)"),0.724)</f>
        <v>0.72399999999999998</v>
      </c>
      <c r="BM291" s="9">
        <v>7.8526230000000002E-2</v>
      </c>
      <c r="BN291" s="9">
        <v>7.7777780000000005E-2</v>
      </c>
      <c r="BO291" s="9">
        <v>2.6190476</v>
      </c>
      <c r="BP291" s="9">
        <v>17.142856999999999</v>
      </c>
      <c r="BQ291" s="9">
        <v>7.3077779999999999</v>
      </c>
      <c r="BR291" s="9">
        <v>7.8888889999999998</v>
      </c>
      <c r="BS291" s="9">
        <v>8.5369460000000004</v>
      </c>
      <c r="BT291" s="9">
        <v>6.6071634000000001</v>
      </c>
      <c r="BU291" s="9">
        <v>2.0211009999999998</v>
      </c>
      <c r="BV291" s="9">
        <v>3.6262245000000002</v>
      </c>
      <c r="BW291" s="9">
        <v>13.483181</v>
      </c>
      <c r="BX291" s="9">
        <v>5.9016767000000003</v>
      </c>
      <c r="BY291" s="9">
        <v>8.7179420000000007</v>
      </c>
      <c r="BZ291" s="9">
        <v>4.0266169999999999</v>
      </c>
      <c r="CA291" s="9">
        <v>50.951186999999997</v>
      </c>
      <c r="CB291" s="9">
        <v>90.999054000000001</v>
      </c>
      <c r="CC291" s="9">
        <v>50.760677000000001</v>
      </c>
      <c r="CD291" s="9">
        <v>92.093863999999996</v>
      </c>
    </row>
    <row r="292" spans="1:82" ht="15.75" hidden="1" customHeight="1" x14ac:dyDescent="0.2">
      <c r="A292" s="9" t="s">
        <v>106</v>
      </c>
      <c r="B292" s="9" t="s">
        <v>834</v>
      </c>
      <c r="C292" s="9">
        <v>1169</v>
      </c>
      <c r="D292" s="9">
        <v>131</v>
      </c>
      <c r="E292" s="9">
        <v>416.10646763399399</v>
      </c>
      <c r="F292" s="9">
        <v>795</v>
      </c>
      <c r="G292" s="9">
        <v>827.76526000000001</v>
      </c>
      <c r="H292" s="9">
        <v>108</v>
      </c>
      <c r="I292" s="16">
        <v>2.03372594779904E-5</v>
      </c>
      <c r="J292" s="9">
        <v>307.93014446152301</v>
      </c>
      <c r="K292" s="9">
        <v>33.355851529777802</v>
      </c>
      <c r="L292" s="9">
        <v>6.2438573674943104E-3</v>
      </c>
      <c r="M292" s="9">
        <v>3.7509361260771999E-4</v>
      </c>
      <c r="N292" s="9">
        <v>0.164779874213836</v>
      </c>
      <c r="O292" s="9">
        <v>0.50268655662441797</v>
      </c>
      <c r="P292" s="9" t="s">
        <v>835</v>
      </c>
      <c r="Q292" s="9">
        <v>182601104</v>
      </c>
      <c r="R292" s="9" t="s">
        <v>836</v>
      </c>
      <c r="S292" s="9" t="s">
        <v>837</v>
      </c>
      <c r="T292" s="9">
        <v>35.144957865071</v>
      </c>
      <c r="U292" s="9">
        <v>-120.529953106467</v>
      </c>
      <c r="V292" s="9">
        <v>234</v>
      </c>
      <c r="W292" s="9">
        <v>272</v>
      </c>
      <c r="X292" s="9">
        <v>39866.817210418703</v>
      </c>
      <c r="Y292" s="15">
        <f>X292/1609.34</f>
        <v>24.772153311555485</v>
      </c>
      <c r="Z292" s="9">
        <v>21377.062599849301</v>
      </c>
      <c r="AA292" s="15">
        <f>Z292/1609.34</f>
        <v>13.283123889202594</v>
      </c>
      <c r="AB292" s="9">
        <v>18489.7546105693</v>
      </c>
      <c r="AC292" s="9">
        <v>15485.8163613788</v>
      </c>
      <c r="AD292" s="9">
        <v>12119.5094967038</v>
      </c>
      <c r="AE292" s="9">
        <v>4.0510110161633799E-2</v>
      </c>
      <c r="AF292" s="9">
        <v>2.1964240236229601E-3</v>
      </c>
      <c r="AG292" s="9">
        <v>974</v>
      </c>
      <c r="AH292" s="9">
        <v>1.3949848</v>
      </c>
      <c r="AI292" s="9">
        <v>4.5673556</v>
      </c>
      <c r="AJ292" s="9">
        <v>2</v>
      </c>
      <c r="AK292" s="9">
        <v>2.206321</v>
      </c>
      <c r="AL292" s="9">
        <v>6.7331269999999996</v>
      </c>
      <c r="AM292" s="9">
        <v>-0.48027356999999998</v>
      </c>
      <c r="AN292" s="9">
        <v>1.3755656E-2</v>
      </c>
      <c r="AO292" s="9">
        <v>7.2045586999999996E-3</v>
      </c>
      <c r="AP292" s="9">
        <v>1.0466723</v>
      </c>
      <c r="AQ292" s="9">
        <v>295.82022000000001</v>
      </c>
      <c r="AR292" s="9">
        <v>34.711689999999997</v>
      </c>
      <c r="AS292" s="9">
        <v>31.493164</v>
      </c>
      <c r="AT292" s="9">
        <v>0.87403094999999997</v>
      </c>
      <c r="AU292" s="9">
        <v>15.13477</v>
      </c>
      <c r="AV292" s="9">
        <v>15.997532</v>
      </c>
      <c r="AW292" s="9">
        <v>1.1617754</v>
      </c>
      <c r="AX292" s="12">
        <f ca="1">IFERROR(__xludf.DUMMYFUNCTION("1-(PERCENTRANK(FILTER(AG:AG, $A:$A=$A292), $AG292))"),0.841)</f>
        <v>0.84099999999999997</v>
      </c>
      <c r="AY292" s="13">
        <f ca="1">IFERROR(__xludf.DUMMYFUNCTION("PERCENTRANK(FILTER(K:K, $A:$A=$A292), $K292)"),0.974)</f>
        <v>0.97399999999999998</v>
      </c>
      <c r="AZ292" s="13">
        <f ca="1">IFERROR(__xludf.DUMMYFUNCTION("PERCENTRANK(FILTER(I:I, $A:$A=$A292), $I292)"),0.132)</f>
        <v>0.13200000000000001</v>
      </c>
      <c r="BA292" s="12">
        <f ca="1">IFERROR(__xludf.DUMMYFUNCTION("PERCENTRANK(FILTER(AI:AI, $A:$A=$A292), $AI292)"),0.209)</f>
        <v>0.20899999999999999</v>
      </c>
      <c r="BB292" s="13">
        <f ca="1">IFERROR(__xludf.DUMMYFUNCTION("PERCENTRANK(FILTER(AT:AT, $A:$A=$A292), $AT292)"),0.341)</f>
        <v>0.34100000000000003</v>
      </c>
      <c r="BC292" s="13">
        <f ca="1">IFERROR(__xludf.DUMMYFUNCTION("PERCENTRANK(FILTER(AU:AU, $A:$A=$A292), $AU292)"),0.524)</f>
        <v>0.52400000000000002</v>
      </c>
      <c r="BM292" s="9">
        <v>0.107549675</v>
      </c>
      <c r="BN292" s="9">
        <v>1.8506788E-2</v>
      </c>
      <c r="BO292" s="9">
        <v>2.4545455</v>
      </c>
      <c r="BP292" s="9">
        <v>17.387878000000001</v>
      </c>
      <c r="BQ292" s="9">
        <v>1.5234840999999999</v>
      </c>
      <c r="BR292" s="9">
        <v>3.5972849999999998</v>
      </c>
      <c r="BS292" s="9">
        <v>9.6982929999999996</v>
      </c>
      <c r="BT292" s="9">
        <v>9.2736429999999999</v>
      </c>
      <c r="BU292" s="9">
        <v>1.9449569</v>
      </c>
      <c r="BV292" s="9">
        <v>3.2128258000000001</v>
      </c>
      <c r="BW292" s="9">
        <v>13.046203</v>
      </c>
      <c r="BX292" s="9">
        <v>11.726155</v>
      </c>
      <c r="BY292" s="9">
        <v>9.1221399999999999</v>
      </c>
      <c r="BZ292" s="9">
        <v>8.3835099999999994</v>
      </c>
      <c r="CA292" s="9">
        <v>58.669890000000002</v>
      </c>
      <c r="CB292" s="9">
        <v>60.370711999999997</v>
      </c>
      <c r="CC292" s="9">
        <v>52.075077</v>
      </c>
      <c r="CD292" s="9">
        <v>59.125366</v>
      </c>
    </row>
    <row r="293" spans="1:82" ht="15.75" hidden="1" customHeight="1" x14ac:dyDescent="0.2">
      <c r="A293" s="9" t="s">
        <v>73</v>
      </c>
      <c r="B293" s="9" t="s">
        <v>838</v>
      </c>
      <c r="C293" s="9">
        <v>6317</v>
      </c>
      <c r="D293" s="9">
        <v>70</v>
      </c>
      <c r="E293" s="9">
        <v>100.849202184672</v>
      </c>
      <c r="F293" s="9">
        <v>114</v>
      </c>
      <c r="G293" s="9">
        <v>128.23763</v>
      </c>
      <c r="H293" s="9">
        <v>10</v>
      </c>
      <c r="I293" s="10">
        <v>1.16565495409304E-4</v>
      </c>
      <c r="J293" s="9">
        <v>3.7817834782734601E-2</v>
      </c>
      <c r="K293" s="9">
        <v>12.354152017169501</v>
      </c>
      <c r="L293" s="11">
        <v>4.4082546467566797E-6</v>
      </c>
      <c r="M293" s="9">
        <v>1.3074772359686899E-3</v>
      </c>
      <c r="N293" s="9">
        <v>0.61403508771929804</v>
      </c>
      <c r="O293" s="9">
        <v>0.78642443735739398</v>
      </c>
      <c r="P293" s="9" t="s">
        <v>839</v>
      </c>
      <c r="Q293" s="9">
        <v>152691104</v>
      </c>
      <c r="R293" s="9" t="s">
        <v>723</v>
      </c>
      <c r="S293" s="9">
        <v>32747</v>
      </c>
      <c r="T293" s="9">
        <v>39.142584658597002</v>
      </c>
      <c r="U293" s="9">
        <v>-121.06120057026899</v>
      </c>
      <c r="V293" s="9">
        <v>52</v>
      </c>
      <c r="W293" s="9">
        <v>171</v>
      </c>
      <c r="X293" s="9">
        <v>10460.0825454842</v>
      </c>
      <c r="Z293" s="9">
        <v>2820.8108466690101</v>
      </c>
      <c r="AB293" s="9">
        <v>7639.2716988152397</v>
      </c>
      <c r="AC293" s="9">
        <v>966.14886395386497</v>
      </c>
      <c r="AD293" s="9">
        <v>3477.6876388486698</v>
      </c>
      <c r="AE293" s="9">
        <v>1.30747723596869E-2</v>
      </c>
      <c r="AF293" s="9">
        <v>1.1656549540930399E-3</v>
      </c>
      <c r="AG293" s="9">
        <v>294</v>
      </c>
      <c r="AH293" s="9">
        <v>9.0108990000000002</v>
      </c>
      <c r="AI293" s="9">
        <v>18.525933999999999</v>
      </c>
      <c r="AJ293" s="9">
        <v>2</v>
      </c>
      <c r="AK293" s="9">
        <v>2.0373223</v>
      </c>
      <c r="AL293" s="9">
        <v>5.8317994999999998</v>
      </c>
      <c r="AM293" s="9">
        <v>4.3276763000000003</v>
      </c>
      <c r="AN293" s="9">
        <v>0.2390909</v>
      </c>
      <c r="AO293" s="9">
        <v>5.5447207000000002E-3</v>
      </c>
      <c r="AP293" s="9">
        <v>3.4926075999999999</v>
      </c>
      <c r="AQ293" s="9">
        <v>294.74155000000002</v>
      </c>
      <c r="AR293" s="9">
        <v>45.676296000000001</v>
      </c>
      <c r="AS293" s="9">
        <v>32.206800000000001</v>
      </c>
      <c r="AT293" s="9">
        <v>1.1744311000000001</v>
      </c>
      <c r="AU293" s="9">
        <v>12.574142</v>
      </c>
      <c r="AV293" s="9">
        <v>14.593190999999999</v>
      </c>
      <c r="AW293" s="9">
        <v>3.69956</v>
      </c>
      <c r="AX293" s="12">
        <f ca="1">IFERROR(__xludf.DUMMYFUNCTION("1-(PERCENTRANK(FILTER(AG:AG, $A:$A=$A293), $AG293))"),0.766)</f>
        <v>0.76600000000000001</v>
      </c>
      <c r="AY293" s="13">
        <f ca="1">IFERROR(__xludf.DUMMYFUNCTION("PERCENTRANK(FILTER(K:K, $A:$A=$A293), $K293)"),0.438)</f>
        <v>0.438</v>
      </c>
      <c r="AZ293" s="13">
        <f ca="1">IFERROR(__xludf.DUMMYFUNCTION("PERCENTRANK(FILTER(I:I, $A:$A=$A293), $I293)"),0.895)</f>
        <v>0.89500000000000002</v>
      </c>
      <c r="BA293" s="12">
        <f ca="1">IFERROR(__xludf.DUMMYFUNCTION("PERCENTRANK(FILTER(AI:AI, $A:$A=$A293), $AI293)"),0.788)</f>
        <v>0.78800000000000003</v>
      </c>
      <c r="BB293" s="13">
        <f ca="1">IFERROR(__xludf.DUMMYFUNCTION("PERCENTRANK(FILTER(AT:AT, $A:$A=$A293), $AT293)"),0.188)</f>
        <v>0.188</v>
      </c>
      <c r="BC293" s="13">
        <f ca="1">IFERROR(__xludf.DUMMYFUNCTION("PERCENTRANK(FILTER(AU:AU, $A:$A=$A293), $AU293)"),0.722)</f>
        <v>0.72199999999999998</v>
      </c>
      <c r="BM293" s="9">
        <v>8.1866354000000002E-2</v>
      </c>
      <c r="BN293" s="9">
        <v>1.4545455000000001E-2</v>
      </c>
      <c r="BO293" s="9">
        <v>8.8181820000000002</v>
      </c>
      <c r="BP293" s="9">
        <v>22</v>
      </c>
      <c r="BQ293" s="9">
        <v>9.6309090000000008</v>
      </c>
      <c r="BR293" s="9">
        <v>10.363636</v>
      </c>
      <c r="BS293" s="9">
        <v>8.5366710000000001</v>
      </c>
      <c r="BT293" s="9">
        <v>6.606757</v>
      </c>
      <c r="BU293" s="9">
        <v>2.0217651999999999</v>
      </c>
      <c r="BV293" s="9">
        <v>3.6271274</v>
      </c>
      <c r="BW293" s="9">
        <v>13.480297</v>
      </c>
      <c r="BX293" s="9">
        <v>5.9010085999999999</v>
      </c>
      <c r="BY293" s="9">
        <v>8.7168989999999997</v>
      </c>
      <c r="BZ293" s="9">
        <v>4.0263270000000002</v>
      </c>
      <c r="CA293" s="9">
        <v>50.956935999999999</v>
      </c>
      <c r="CB293" s="9">
        <v>90.999840000000006</v>
      </c>
      <c r="CC293" s="9">
        <v>50.772799999999997</v>
      </c>
      <c r="CD293" s="9">
        <v>92.099029999999999</v>
      </c>
    </row>
    <row r="294" spans="1:82" ht="15.75" hidden="1" customHeight="1" x14ac:dyDescent="0.2">
      <c r="A294" s="9" t="s">
        <v>77</v>
      </c>
      <c r="B294" s="9" t="s">
        <v>840</v>
      </c>
      <c r="C294" s="9">
        <v>3175</v>
      </c>
      <c r="D294" s="9">
        <v>1916</v>
      </c>
      <c r="E294" s="9">
        <v>2562.0709934255601</v>
      </c>
      <c r="F294" s="9">
        <v>4267</v>
      </c>
      <c r="G294" s="9">
        <v>3825.058</v>
      </c>
      <c r="H294" s="9">
        <v>425</v>
      </c>
      <c r="I294" s="16">
        <v>8.8198978846776296E-5</v>
      </c>
      <c r="J294" s="9">
        <v>196.57479270182199</v>
      </c>
      <c r="K294" s="9">
        <v>13.0861882521583</v>
      </c>
      <c r="L294" s="9">
        <v>1.21888004324872E-2</v>
      </c>
      <c r="M294" s="9">
        <v>6.3069458694231398E-4</v>
      </c>
      <c r="N294" s="9">
        <v>0.449027419732833</v>
      </c>
      <c r="O294" s="9">
        <v>0.66981230684117499</v>
      </c>
      <c r="P294" s="9" t="s">
        <v>841</v>
      </c>
      <c r="Q294" s="9">
        <v>42561107</v>
      </c>
      <c r="R294" s="9" t="s">
        <v>842</v>
      </c>
      <c r="S294" s="9">
        <v>214</v>
      </c>
      <c r="T294" s="9">
        <v>38.503066362571502</v>
      </c>
      <c r="U294" s="9">
        <v>-122.735483519108</v>
      </c>
      <c r="V294" s="9">
        <v>490</v>
      </c>
      <c r="W294" s="9">
        <v>506</v>
      </c>
      <c r="X294" s="9">
        <v>86068.329187929106</v>
      </c>
      <c r="Y294" s="15">
        <f>X294/1609.34</f>
        <v>53.48051324637995</v>
      </c>
      <c r="Z294" s="9">
        <v>48113.3549555184</v>
      </c>
      <c r="AA294" s="15">
        <f>Z294/1609.34</f>
        <v>29.896327038114013</v>
      </c>
      <c r="AB294" s="9">
        <v>37954.974232410699</v>
      </c>
      <c r="AC294" s="9">
        <v>48113.3549555184</v>
      </c>
      <c r="AD294" s="9">
        <v>37954.974232410699</v>
      </c>
      <c r="AE294" s="9">
        <v>0.268045199450483</v>
      </c>
      <c r="AF294" s="9">
        <v>3.7484566009879899E-2</v>
      </c>
      <c r="AG294" s="9">
        <v>638</v>
      </c>
      <c r="AH294" s="9">
        <v>6.5694184</v>
      </c>
      <c r="AI294" s="9">
        <v>14.596437</v>
      </c>
      <c r="AJ294" s="9">
        <v>3</v>
      </c>
      <c r="AK294" s="9">
        <v>1.8429736999999999</v>
      </c>
      <c r="AL294" s="9">
        <v>5.3104662999999999</v>
      </c>
      <c r="AM294" s="9">
        <v>-1.6400749999999999</v>
      </c>
      <c r="AN294" s="9">
        <v>3.4569339999999997E-2</v>
      </c>
      <c r="AO294" s="9">
        <v>6.8494756999999996E-3</v>
      </c>
      <c r="AP294" s="9">
        <v>2.6722378999999998</v>
      </c>
      <c r="AQ294" s="9">
        <v>295.24290000000002</v>
      </c>
      <c r="AR294" s="9">
        <v>34.445217</v>
      </c>
      <c r="AS294" s="9">
        <v>30.914967999999998</v>
      </c>
      <c r="AT294" s="9">
        <v>0.94242935999999999</v>
      </c>
      <c r="AU294" s="9">
        <v>15.071593</v>
      </c>
      <c r="AV294" s="9">
        <v>16.909267</v>
      </c>
      <c r="AW294" s="9">
        <v>1.056781</v>
      </c>
      <c r="AX294" s="12">
        <f ca="1">IFERROR(__xludf.DUMMYFUNCTION("1-(PERCENTRANK(FILTER(AG:AG, $A:$A=$A294), $AG294))"),0.765)</f>
        <v>0.76500000000000001</v>
      </c>
      <c r="AY294" s="13">
        <f ca="1">IFERROR(__xludf.DUMMYFUNCTION("PERCENTRANK(FILTER(K:K, $A:$A=$A294), $K294)"),0.815)</f>
        <v>0.81499999999999995</v>
      </c>
      <c r="AZ294" s="13">
        <f ca="1">IFERROR(__xludf.DUMMYFUNCTION("PERCENTRANK(FILTER(I:I, $A:$A=$A294), $I294)"),0.416)</f>
        <v>0.41599999999999998</v>
      </c>
      <c r="BA294" s="12">
        <f ca="1">IFERROR(__xludf.DUMMYFUNCTION("PERCENTRANK(FILTER(AI:AI, $A:$A=$A294), $AI294)"),0.404)</f>
        <v>0.40400000000000003</v>
      </c>
      <c r="BB294" s="13">
        <f ca="1">IFERROR(__xludf.DUMMYFUNCTION("PERCENTRANK(FILTER(AT:AT, $A:$A=$A294), $AT294)"),0.578)</f>
        <v>0.57799999999999996</v>
      </c>
      <c r="BC294" s="13">
        <f ca="1">IFERROR(__xludf.DUMMYFUNCTION("PERCENTRANK(FILTER(AU:AU, $A:$A=$A294), $AU294)"),0.357)</f>
        <v>0.35699999999999998</v>
      </c>
      <c r="BM294" s="9">
        <v>7.5565754999999998E-2</v>
      </c>
      <c r="BN294" s="9">
        <v>5.2671533E-2</v>
      </c>
      <c r="BO294" s="9">
        <v>2.2116787000000002</v>
      </c>
      <c r="BP294" s="9">
        <v>16.12285</v>
      </c>
      <c r="BQ294" s="9">
        <v>2.4316350999999998</v>
      </c>
      <c r="BR294" s="9">
        <v>6.2291970000000001</v>
      </c>
      <c r="BS294" s="9">
        <v>10.926420999999999</v>
      </c>
      <c r="BT294" s="9">
        <v>8.5367770000000007</v>
      </c>
      <c r="BU294" s="9">
        <v>1.8958870000000001</v>
      </c>
      <c r="BV294" s="9">
        <v>3.6437108999999999</v>
      </c>
      <c r="BW294" s="9">
        <v>15.134581000000001</v>
      </c>
      <c r="BX294" s="9">
        <v>9.1665469999999996</v>
      </c>
      <c r="BY294" s="9">
        <v>9.8499389999999991</v>
      </c>
      <c r="BZ294" s="9">
        <v>5.7044797000000003</v>
      </c>
      <c r="CA294" s="9">
        <v>51.255062000000002</v>
      </c>
      <c r="CB294" s="9">
        <v>80.707404999999994</v>
      </c>
      <c r="CC294" s="9">
        <v>43.716084000000002</v>
      </c>
      <c r="CD294" s="9">
        <v>75.661445999999998</v>
      </c>
    </row>
    <row r="295" spans="1:82" ht="15.75" hidden="1" customHeight="1" x14ac:dyDescent="0.2">
      <c r="A295" s="9" t="s">
        <v>113</v>
      </c>
      <c r="B295" s="9" t="s">
        <v>843</v>
      </c>
      <c r="C295" s="9">
        <v>6153</v>
      </c>
      <c r="D295" s="9">
        <v>205</v>
      </c>
      <c r="E295" s="9">
        <v>279.02071457093501</v>
      </c>
      <c r="F295" s="9">
        <v>1262</v>
      </c>
      <c r="G295" s="9">
        <v>784.10170000000005</v>
      </c>
      <c r="H295" s="9">
        <v>24</v>
      </c>
      <c r="I295" s="16">
        <v>6.3829419862789394E-5</v>
      </c>
      <c r="J295" s="9">
        <v>3.7817662711383003E-2</v>
      </c>
      <c r="K295" s="9">
        <v>42.830290756442302</v>
      </c>
      <c r="L295" s="11">
        <v>2.4138794714342201E-6</v>
      </c>
      <c r="M295" s="9">
        <v>1.29937973997584E-3</v>
      </c>
      <c r="N295" s="9">
        <v>0.162440570522979</v>
      </c>
      <c r="O295" s="9">
        <v>0.35584761525393099</v>
      </c>
      <c r="P295" s="9" t="s">
        <v>844</v>
      </c>
      <c r="Q295" s="9">
        <v>163661702</v>
      </c>
      <c r="R295" s="9" t="s">
        <v>659</v>
      </c>
      <c r="S295" s="9" t="s">
        <v>845</v>
      </c>
      <c r="T295" s="9">
        <v>38.036881634708898</v>
      </c>
      <c r="U295" s="9">
        <v>-120.238373984053</v>
      </c>
      <c r="V295" s="9">
        <v>40</v>
      </c>
      <c r="W295" s="9">
        <v>262</v>
      </c>
      <c r="X295" s="9">
        <v>12915.587850789299</v>
      </c>
      <c r="Z295" s="9">
        <v>2394.0013592467599</v>
      </c>
      <c r="AB295" s="9">
        <v>10521.586491542599</v>
      </c>
      <c r="AC295" s="9">
        <v>2394.0013592467599</v>
      </c>
      <c r="AD295" s="9">
        <v>10521.586491542599</v>
      </c>
      <c r="AE295" s="9">
        <v>3.1185113759420301E-2</v>
      </c>
      <c r="AF295" s="9">
        <v>1.53190607670694E-3</v>
      </c>
      <c r="AG295" s="9">
        <v>296</v>
      </c>
      <c r="AH295" s="9">
        <v>14.392135</v>
      </c>
      <c r="AI295" s="9">
        <v>28.686954</v>
      </c>
      <c r="AJ295" s="9">
        <v>3</v>
      </c>
      <c r="AK295" s="9">
        <v>2.1882472000000002</v>
      </c>
      <c r="AL295" s="9">
        <v>5.0282470000000004</v>
      </c>
      <c r="AM295" s="9">
        <v>2.0857603999999998</v>
      </c>
      <c r="AN295" s="9">
        <v>0.26800000000000002</v>
      </c>
      <c r="AO295" s="9">
        <v>5.1127877000000004E-3</v>
      </c>
      <c r="AP295" s="9">
        <v>2.7478373</v>
      </c>
      <c r="AQ295" s="9">
        <v>293.65582000000001</v>
      </c>
      <c r="AR295" s="9">
        <v>49.719025000000002</v>
      </c>
      <c r="AS295" s="9">
        <v>34.588946999999997</v>
      </c>
      <c r="AT295" s="9">
        <v>1.1815107</v>
      </c>
      <c r="AU295" s="9">
        <v>11.592824999999999</v>
      </c>
      <c r="AV295" s="9">
        <v>13.367331500000001</v>
      </c>
      <c r="AW295" s="9">
        <v>3.7227519999999998</v>
      </c>
      <c r="AX295" s="12">
        <f ca="1">IFERROR(__xludf.DUMMYFUNCTION("1-(PERCENTRANK(FILTER(AG:AG, $A:$A=$A295), $AG295))"),0.86)</f>
        <v>0.86</v>
      </c>
      <c r="AY295" s="13">
        <f ca="1">IFERROR(__xludf.DUMMYFUNCTION("PERCENTRANK(FILTER(K:K, $A:$A=$A295), $K295)"),0.807)</f>
        <v>0.80700000000000005</v>
      </c>
      <c r="AZ295" s="13">
        <f ca="1">IFERROR(__xludf.DUMMYFUNCTION("PERCENTRANK(FILTER(I:I, $A:$A=$A295), $I295)"),0.678)</f>
        <v>0.67800000000000005</v>
      </c>
      <c r="BA295" s="12">
        <f ca="1">IFERROR(__xludf.DUMMYFUNCTION("PERCENTRANK(FILTER(AI:AI, $A:$A=$A295), $AI295)"),0.942)</f>
        <v>0.94199999999999995</v>
      </c>
      <c r="BB295" s="13">
        <f ca="1">IFERROR(__xludf.DUMMYFUNCTION("PERCENTRANK(FILTER(AT:AT, $A:$A=$A295), $AT295)"),0.195)</f>
        <v>0.19500000000000001</v>
      </c>
      <c r="BC295" s="13">
        <f ca="1">IFERROR(__xludf.DUMMYFUNCTION("PERCENTRANK(FILTER(AU:AU, $A:$A=$A295), $AU295)"),0.361)</f>
        <v>0.36099999999999999</v>
      </c>
      <c r="BM295" s="9">
        <v>9.0003399999999997E-2</v>
      </c>
      <c r="BN295" s="9">
        <v>0.1608</v>
      </c>
      <c r="BO295" s="9">
        <v>11.826086999999999</v>
      </c>
      <c r="BP295" s="9">
        <v>22</v>
      </c>
      <c r="BQ295" s="9">
        <v>16.274799999999999</v>
      </c>
      <c r="BR295" s="9">
        <v>50.48</v>
      </c>
      <c r="BS295" s="9">
        <v>10.338957000000001</v>
      </c>
      <c r="BT295" s="9">
        <v>7.7508990000000004</v>
      </c>
      <c r="BU295" s="9">
        <v>1.9857522999999999</v>
      </c>
      <c r="BV295" s="9">
        <v>3.4554714999999998</v>
      </c>
      <c r="BW295" s="9">
        <v>11.125667</v>
      </c>
      <c r="BX295" s="9">
        <v>5.9281664000000003</v>
      </c>
      <c r="BY295" s="9">
        <v>7.0027280000000003</v>
      </c>
      <c r="BZ295" s="9">
        <v>3.9559872</v>
      </c>
      <c r="CA295" s="9">
        <v>53.242686999999997</v>
      </c>
      <c r="CB295" s="9">
        <v>79.928219999999996</v>
      </c>
      <c r="CC295" s="9">
        <v>60.962207999999997</v>
      </c>
      <c r="CD295" s="9">
        <v>92.944046</v>
      </c>
    </row>
    <row r="296" spans="1:82" ht="15.75" hidden="1" customHeight="1" x14ac:dyDescent="0.2">
      <c r="A296" s="9" t="s">
        <v>113</v>
      </c>
      <c r="B296" s="9" t="s">
        <v>846</v>
      </c>
      <c r="C296" s="9">
        <v>2669</v>
      </c>
      <c r="D296" s="9">
        <v>547</v>
      </c>
      <c r="E296" s="9">
        <v>748.43747748795204</v>
      </c>
      <c r="F296" s="9">
        <v>3602</v>
      </c>
      <c r="G296" s="9">
        <v>2366.8977</v>
      </c>
      <c r="H296" s="9">
        <v>142</v>
      </c>
      <c r="I296" s="16">
        <v>6.4453818941075599E-5</v>
      </c>
      <c r="J296" s="9">
        <v>3.8513596687435599E-2</v>
      </c>
      <c r="K296" s="9">
        <v>46.460758627488602</v>
      </c>
      <c r="L296" s="11">
        <v>2.4831047007475901E-6</v>
      </c>
      <c r="M296" s="9">
        <v>1.2548735136130101E-3</v>
      </c>
      <c r="N296" s="9">
        <v>0.15186007773459101</v>
      </c>
      <c r="O296" s="9">
        <v>0.31621031863024601</v>
      </c>
      <c r="P296" s="9" t="s">
        <v>847</v>
      </c>
      <c r="Q296" s="9">
        <v>163661702</v>
      </c>
      <c r="R296" s="9" t="s">
        <v>659</v>
      </c>
      <c r="S296" s="9" t="s">
        <v>98</v>
      </c>
      <c r="T296" s="9">
        <v>38.052762027305299</v>
      </c>
      <c r="U296" s="9">
        <v>-120.21686703349501</v>
      </c>
      <c r="V296" s="9">
        <v>226</v>
      </c>
      <c r="W296" s="9">
        <v>380</v>
      </c>
      <c r="X296" s="9">
        <v>32124.878825032301</v>
      </c>
      <c r="Y296" s="15">
        <f>X296/1609.34</f>
        <v>19.96152387005375</v>
      </c>
      <c r="Z296" s="9">
        <v>16506.220486669001</v>
      </c>
      <c r="AA296" s="15">
        <f>Z296/1609.34</f>
        <v>10.256515395546623</v>
      </c>
      <c r="AB296" s="9">
        <v>15618.658338363201</v>
      </c>
      <c r="AC296" s="9">
        <v>16506.220486669001</v>
      </c>
      <c r="AD296" s="9">
        <v>15618.658338363201</v>
      </c>
      <c r="AE296" s="9">
        <v>0.178192038933048</v>
      </c>
      <c r="AF296" s="9">
        <v>9.1524422896327399E-3</v>
      </c>
      <c r="AG296" s="9">
        <v>307</v>
      </c>
      <c r="AH296" s="9">
        <v>10.534105</v>
      </c>
      <c r="AI296" s="9">
        <v>23.566254000000001</v>
      </c>
      <c r="AJ296" s="9">
        <v>3</v>
      </c>
      <c r="AK296" s="9">
        <v>2.2242153</v>
      </c>
      <c r="AL296" s="9">
        <v>5.5411834999999998</v>
      </c>
      <c r="AM296" s="9">
        <v>0.53739579999999998</v>
      </c>
      <c r="AN296" s="9">
        <v>9.0098520000000001E-2</v>
      </c>
      <c r="AO296" s="9">
        <v>5.0615696000000003E-3</v>
      </c>
      <c r="AP296" s="9">
        <v>2.8229418000000002</v>
      </c>
      <c r="AQ296" s="9">
        <v>293.53960000000001</v>
      </c>
      <c r="AR296" s="9">
        <v>49.478878000000002</v>
      </c>
      <c r="AS296" s="9">
        <v>34.06691</v>
      </c>
      <c r="AT296" s="9">
        <v>1.1796426</v>
      </c>
      <c r="AU296" s="9">
        <v>11.644633000000001</v>
      </c>
      <c r="AV296" s="9">
        <v>13.430664999999999</v>
      </c>
      <c r="AW296" s="9">
        <v>2.808659</v>
      </c>
      <c r="AX296" s="12">
        <f ca="1">IFERROR(__xludf.DUMMYFUNCTION("1-(PERCENTRANK(FILTER(AG:AG, $A:$A=$A296), $AG296))"),0.851)</f>
        <v>0.85099999999999998</v>
      </c>
      <c r="AY296" s="13">
        <f ca="1">IFERROR(__xludf.DUMMYFUNCTION("PERCENTRANK(FILTER(K:K, $A:$A=$A296), $K296)"),0.823)</f>
        <v>0.82299999999999995</v>
      </c>
      <c r="AZ296" s="13">
        <f ca="1">IFERROR(__xludf.DUMMYFUNCTION("PERCENTRANK(FILTER(I:I, $A:$A=$A296), $I296)"),0.685)</f>
        <v>0.68500000000000005</v>
      </c>
      <c r="BA296" s="12">
        <f ca="1">IFERROR(__xludf.DUMMYFUNCTION("PERCENTRANK(FILTER(AI:AI, $A:$A=$A296), $AI296)"),0.874)</f>
        <v>0.874</v>
      </c>
      <c r="BB296" s="13">
        <f ca="1">IFERROR(__xludf.DUMMYFUNCTION("PERCENTRANK(FILTER(AT:AT, $A:$A=$A296), $AT296)"),0.188)</f>
        <v>0.188</v>
      </c>
      <c r="BC296" s="13">
        <f ca="1">IFERROR(__xludf.DUMMYFUNCTION("PERCENTRANK(FILTER(AU:AU, $A:$A=$A296), $AU296)"),0.388)</f>
        <v>0.38800000000000001</v>
      </c>
      <c r="BM296" s="9">
        <v>6.1370609999999999E-2</v>
      </c>
      <c r="BN296" s="9">
        <v>8.7931040000000002E-2</v>
      </c>
      <c r="BO296" s="9">
        <v>3.7516340000000001</v>
      </c>
      <c r="BP296" s="9">
        <v>19.281046</v>
      </c>
      <c r="BQ296" s="9">
        <v>5.4559607999999997</v>
      </c>
      <c r="BR296" s="9">
        <v>17.743842999999998</v>
      </c>
      <c r="BS296" s="9">
        <v>10.554595000000001</v>
      </c>
      <c r="BT296" s="9">
        <v>7.8822890000000001</v>
      </c>
      <c r="BU296" s="9">
        <v>1.977365</v>
      </c>
      <c r="BV296" s="9">
        <v>3.4218291999999999</v>
      </c>
      <c r="BW296" s="9">
        <v>11.176318999999999</v>
      </c>
      <c r="BX296" s="9">
        <v>5.9179563999999996</v>
      </c>
      <c r="BY296" s="9">
        <v>7.0400929999999997</v>
      </c>
      <c r="BZ296" s="9">
        <v>4.0283429999999996</v>
      </c>
      <c r="CA296" s="9">
        <v>52.520943000000003</v>
      </c>
      <c r="CB296" s="9">
        <v>78.137349999999998</v>
      </c>
      <c r="CC296" s="9">
        <v>61.475872000000003</v>
      </c>
      <c r="CD296" s="9">
        <v>92.812240000000003</v>
      </c>
    </row>
    <row r="297" spans="1:82" ht="15.75" customHeight="1" x14ac:dyDescent="0.2">
      <c r="A297" s="9" t="s">
        <v>73</v>
      </c>
      <c r="B297" s="9" t="s">
        <v>877</v>
      </c>
      <c r="C297" s="9">
        <v>1215</v>
      </c>
      <c r="D297" s="9">
        <v>1063</v>
      </c>
      <c r="E297" s="9">
        <v>1198.7679440863701</v>
      </c>
      <c r="F297" s="9">
        <v>4273</v>
      </c>
      <c r="G297" s="9">
        <v>2714.319</v>
      </c>
      <c r="H297" s="9">
        <v>517</v>
      </c>
      <c r="I297" s="10">
        <v>1.0828824989144399E-4</v>
      </c>
      <c r="J297" s="9">
        <v>0.25920674127194099</v>
      </c>
      <c r="K297" s="9">
        <v>52.165507426774603</v>
      </c>
      <c r="L297" s="11">
        <v>1.6515138080940999E-5</v>
      </c>
      <c r="M297" s="9">
        <v>2.5980341873965002E-3</v>
      </c>
      <c r="N297" s="9">
        <v>0.248771355019892</v>
      </c>
      <c r="O297" s="9">
        <v>0.44164591691126198</v>
      </c>
      <c r="P297" s="9" t="s">
        <v>878</v>
      </c>
      <c r="Q297" s="9">
        <v>152762101</v>
      </c>
      <c r="R297" s="9" t="s">
        <v>342</v>
      </c>
      <c r="S297" s="9">
        <v>26000</v>
      </c>
      <c r="T297" s="9">
        <v>38.752523716489698</v>
      </c>
      <c r="U297" s="9">
        <v>-120.554920868586</v>
      </c>
      <c r="V297" s="9">
        <v>561</v>
      </c>
      <c r="W297" s="9">
        <v>812</v>
      </c>
      <c r="X297" s="9">
        <v>82318.650699741993</v>
      </c>
      <c r="Y297" s="15">
        <f>X297/1609.34</f>
        <v>51.150565262618215</v>
      </c>
      <c r="Z297" s="9">
        <v>55423.193478019901</v>
      </c>
      <c r="AA297" s="15">
        <f>Z297/1609.34</f>
        <v>34.438461405308949</v>
      </c>
      <c r="AB297" s="9">
        <v>26895.457221722001</v>
      </c>
      <c r="AC297" s="9">
        <v>55423.193478019901</v>
      </c>
      <c r="AD297" s="9">
        <v>26895.457221722001</v>
      </c>
      <c r="AE297" s="9">
        <v>1.34318367488399</v>
      </c>
      <c r="AF297" s="9">
        <v>5.5985025193876901E-2</v>
      </c>
      <c r="AG297" s="9">
        <v>125</v>
      </c>
      <c r="AH297" s="9">
        <v>13.853337</v>
      </c>
      <c r="AI297" s="9">
        <v>30.612439999999999</v>
      </c>
      <c r="AJ297" s="9">
        <v>3</v>
      </c>
      <c r="AK297" s="9">
        <v>2.2181503999999999</v>
      </c>
      <c r="AL297" s="9">
        <v>6.4068484000000003</v>
      </c>
      <c r="AM297" s="9">
        <v>0.34487012</v>
      </c>
      <c r="AN297" s="9">
        <v>7.4498480000000006E-2</v>
      </c>
      <c r="AO297" s="9">
        <v>5.4537826000000001E-3</v>
      </c>
      <c r="AP297" s="9">
        <v>3.4796822000000001</v>
      </c>
      <c r="AQ297" s="9">
        <v>293.39321999999999</v>
      </c>
      <c r="AR297" s="9">
        <v>47.104992000000003</v>
      </c>
      <c r="AS297" s="9">
        <v>31.186406999999999</v>
      </c>
      <c r="AT297" s="9">
        <v>1.1514876999999999</v>
      </c>
      <c r="AU297" s="9">
        <v>11.973122999999999</v>
      </c>
      <c r="AV297" s="9">
        <v>14.058807</v>
      </c>
      <c r="AW297" s="9">
        <v>1.4204553</v>
      </c>
      <c r="AX297" s="12">
        <f ca="1">IFERROR(__xludf.DUMMYFUNCTION("1-(PERCENTRANK(FILTER(AG:AG, $A:$A=$A310), $AG310))"),0.878)</f>
        <v>0.878</v>
      </c>
      <c r="AY297" s="13">
        <f ca="1">IFERROR(__xludf.DUMMYFUNCTION("PERCENTRANK(FILTER(K:K, $A:$A=$A310), $K310)"),0.851)</f>
        <v>0.85099999999999998</v>
      </c>
      <c r="AZ297" s="13">
        <f ca="1">IFERROR(__xludf.DUMMYFUNCTION("PERCENTRANK(FILTER(I:I, $A:$A=$A310), $I310)"),0.841)</f>
        <v>0.84099999999999997</v>
      </c>
      <c r="BA297" s="12">
        <f ca="1">IFERROR(__xludf.DUMMYFUNCTION("PERCENTRANK(FILTER(AI:AI, $A:$A=$A310), $AI310)"),0.993)</f>
        <v>0.99299999999999999</v>
      </c>
      <c r="BB297" s="13">
        <f ca="1">IFERROR(__xludf.DUMMYFUNCTION("PERCENTRANK(FILTER(AT:AT, $A:$A=$A310), $AT310)"),0.149)</f>
        <v>0.14899999999999999</v>
      </c>
      <c r="BC297" s="13">
        <f ca="1">IFERROR(__xludf.DUMMYFUNCTION("PERCENTRANK(FILTER(AU:AU, $A:$A=$A310), $AU310)"),0.278)</f>
        <v>0.27800000000000002</v>
      </c>
      <c r="BM297" s="9">
        <v>4.9777700000000001E-2</v>
      </c>
      <c r="BN297" s="9">
        <v>7.0343500000000003E-2</v>
      </c>
      <c r="BO297" s="9">
        <v>1.7985213</v>
      </c>
      <c r="BP297" s="9">
        <v>14.390333999999999</v>
      </c>
      <c r="BQ297" s="9">
        <v>2.1576235000000001</v>
      </c>
      <c r="BR297" s="9">
        <v>5.1219770000000002</v>
      </c>
      <c r="BS297" s="9">
        <v>9.3087610000000005</v>
      </c>
      <c r="BT297" s="9">
        <v>7.4929810000000003</v>
      </c>
      <c r="BU297" s="9">
        <v>2.2411181999999998</v>
      </c>
      <c r="BV297" s="9">
        <v>3.9350345</v>
      </c>
      <c r="BW297" s="9">
        <v>13.032225</v>
      </c>
      <c r="BX297" s="9">
        <v>5.971978</v>
      </c>
      <c r="BY297" s="9">
        <v>8.1865699999999997</v>
      </c>
      <c r="BZ297" s="9">
        <v>4.1203010000000004</v>
      </c>
      <c r="CA297" s="9">
        <v>56.236282000000003</v>
      </c>
      <c r="CB297" s="9">
        <v>98.269769999999994</v>
      </c>
      <c r="CC297" s="9">
        <v>52.571379999999998</v>
      </c>
      <c r="CD297" s="9">
        <v>92.006195000000005</v>
      </c>
    </row>
    <row r="298" spans="1:82" ht="15.75" hidden="1" customHeight="1" x14ac:dyDescent="0.2">
      <c r="A298" s="9" t="s">
        <v>113</v>
      </c>
      <c r="B298" s="9" t="s">
        <v>850</v>
      </c>
      <c r="C298" s="9">
        <v>6836</v>
      </c>
      <c r="D298" s="9">
        <v>0</v>
      </c>
      <c r="E298" s="9">
        <v>0</v>
      </c>
      <c r="F298" s="9">
        <v>1</v>
      </c>
      <c r="G298" s="9">
        <v>0.62399495000000005</v>
      </c>
      <c r="H298" s="9">
        <v>1</v>
      </c>
      <c r="I298" s="16">
        <v>9.5502029580529698E-5</v>
      </c>
      <c r="J298" s="9">
        <v>3.7817662711383003E-2</v>
      </c>
      <c r="K298" s="9">
        <v>13.418183326721101</v>
      </c>
      <c r="L298" s="11">
        <v>3.6116635429290001E-6</v>
      </c>
      <c r="M298" s="9">
        <v>1.2814637739211299E-3</v>
      </c>
      <c r="N298" s="9">
        <v>0</v>
      </c>
      <c r="O298" s="9">
        <v>0</v>
      </c>
      <c r="P298" s="9" t="s">
        <v>851</v>
      </c>
      <c r="Q298" s="9">
        <v>162821702</v>
      </c>
      <c r="R298" s="9" t="s">
        <v>665</v>
      </c>
      <c r="S298" s="9">
        <v>4905</v>
      </c>
      <c r="T298" s="9">
        <v>38.262574119877598</v>
      </c>
      <c r="U298" s="9">
        <v>-120.32889811983</v>
      </c>
      <c r="V298" s="9">
        <v>70</v>
      </c>
      <c r="W298" s="9">
        <v>147</v>
      </c>
      <c r="X298" s="9">
        <v>9450.9551268170799</v>
      </c>
      <c r="Z298" s="9">
        <v>3770.3668559027201</v>
      </c>
      <c r="AB298" s="9">
        <v>5680.5882709143598</v>
      </c>
      <c r="AC298" s="9">
        <v>3770.3668559027201</v>
      </c>
      <c r="AD298" s="9">
        <v>5680.5882709143598</v>
      </c>
      <c r="AE298" s="9">
        <v>1.2814637739211299E-3</v>
      </c>
      <c r="AF298" s="11">
        <v>9.5502029580529698E-5</v>
      </c>
      <c r="AG298" s="9">
        <v>299</v>
      </c>
      <c r="AH298" s="9">
        <v>15.836360000000001</v>
      </c>
      <c r="AI298" s="9">
        <v>30.238230000000001</v>
      </c>
      <c r="AJ298" s="9">
        <v>3</v>
      </c>
      <c r="AK298" s="9">
        <v>2.7657661</v>
      </c>
      <c r="AL298" s="9">
        <v>7.9269259999999999</v>
      </c>
      <c r="AM298" s="9">
        <v>-1.0422750000000001</v>
      </c>
      <c r="AN298" s="9">
        <v>0.10190476499999999</v>
      </c>
      <c r="AO298" s="9">
        <v>5.3376559999999997E-3</v>
      </c>
      <c r="AP298" s="9">
        <v>3.6428484999999999</v>
      </c>
      <c r="AQ298" s="9">
        <v>290.58920000000001</v>
      </c>
      <c r="AR298" s="9">
        <v>43.485878</v>
      </c>
      <c r="AS298" s="9">
        <v>32.938484000000003</v>
      </c>
      <c r="AT298" s="9">
        <v>0.90881049999999997</v>
      </c>
      <c r="AU298" s="9">
        <v>12.689802999999999</v>
      </c>
      <c r="AV298" s="9">
        <v>14.727900999999999</v>
      </c>
      <c r="AW298" s="9">
        <v>3.6377356000000001</v>
      </c>
      <c r="AX298" s="12">
        <f ca="1">IFERROR(__xludf.DUMMYFUNCTION("1-(PERCENTRANK(FILTER(AG:AG, $A:$A=$A298), $AG298))"),0.856)</f>
        <v>0.85599999999999998</v>
      </c>
      <c r="AY298" s="13">
        <f ca="1">IFERROR(__xludf.DUMMYFUNCTION("PERCENTRANK(FILTER(K:K, $A:$A=$A298), $K298)"),0.526)</f>
        <v>0.52600000000000002</v>
      </c>
      <c r="AZ298" s="13">
        <f ca="1">IFERROR(__xludf.DUMMYFUNCTION("PERCENTRANK(FILTER(I:I, $A:$A=$A298), $I298)"),0.882)</f>
        <v>0.88200000000000001</v>
      </c>
      <c r="BA298" s="12">
        <f ca="1">IFERROR(__xludf.DUMMYFUNCTION("PERCENTRANK(FILTER(AI:AI, $A:$A=$A298), $AI298)"),0.969)</f>
        <v>0.96899999999999997</v>
      </c>
      <c r="BB298" s="13">
        <f ca="1">IFERROR(__xludf.DUMMYFUNCTION("PERCENTRANK(FILTER(AT:AT, $A:$A=$A298), $AT298)"),0.002)</f>
        <v>2E-3</v>
      </c>
      <c r="BC298" s="13">
        <f ca="1">IFERROR(__xludf.DUMMYFUNCTION("PERCENTRANK(FILTER(AU:AU, $A:$A=$A298), $AU298)"),0.652)</f>
        <v>0.65200000000000002</v>
      </c>
      <c r="BM298" s="9">
        <v>0.14729202999999999</v>
      </c>
      <c r="BN298" s="9">
        <v>0.17190475999999999</v>
      </c>
      <c r="BO298" s="9">
        <v>5.4444447</v>
      </c>
      <c r="BP298" s="9">
        <v>21.555554999999998</v>
      </c>
      <c r="BQ298" s="9">
        <v>0</v>
      </c>
      <c r="BR298" s="9">
        <v>2.3809523999999999E-2</v>
      </c>
      <c r="BS298" s="9">
        <v>14.99043</v>
      </c>
      <c r="BT298" s="9">
        <v>10.897926999999999</v>
      </c>
      <c r="BU298" s="9">
        <v>1.7058654</v>
      </c>
      <c r="BV298" s="9">
        <v>2.7000066999999999</v>
      </c>
      <c r="BW298" s="9">
        <v>12.4265785</v>
      </c>
      <c r="BX298" s="9">
        <v>6.5393534000000004</v>
      </c>
      <c r="BY298" s="9">
        <v>7.2324210000000004</v>
      </c>
      <c r="BZ298" s="9">
        <v>4.4323964</v>
      </c>
      <c r="CA298" s="9">
        <v>52.708649999999999</v>
      </c>
      <c r="CB298" s="9">
        <v>77.574849999999998</v>
      </c>
      <c r="CC298" s="9">
        <v>55.183258000000002</v>
      </c>
      <c r="CD298" s="9">
        <v>87.399969999999996</v>
      </c>
    </row>
    <row r="299" spans="1:82" ht="15.75" hidden="1" customHeight="1" x14ac:dyDescent="0.2">
      <c r="A299" s="9" t="s">
        <v>81</v>
      </c>
      <c r="B299" s="9" t="s">
        <v>852</v>
      </c>
      <c r="C299" s="9">
        <v>6804</v>
      </c>
      <c r="D299" s="9">
        <v>666</v>
      </c>
      <c r="E299" s="9">
        <v>872.21737941483605</v>
      </c>
      <c r="F299" s="9">
        <v>929</v>
      </c>
      <c r="G299" s="9">
        <v>1010.9018600000001</v>
      </c>
      <c r="H299" s="9">
        <v>93</v>
      </c>
      <c r="I299" s="10">
        <v>1.9363862371900799E-4</v>
      </c>
      <c r="J299" s="9">
        <v>3.8880271895717099E-2</v>
      </c>
      <c r="K299" s="9">
        <v>14.066624087841101</v>
      </c>
      <c r="L299" s="11">
        <v>7.5263379064328003E-6</v>
      </c>
      <c r="M299" s="9">
        <v>1.2791422455480401E-3</v>
      </c>
      <c r="N299" s="9">
        <v>0.71689989235737295</v>
      </c>
      <c r="O299" s="9">
        <v>0.86281113710132995</v>
      </c>
      <c r="P299" s="9" t="s">
        <v>853</v>
      </c>
      <c r="Q299" s="9">
        <v>103271101</v>
      </c>
      <c r="R299" s="9" t="s">
        <v>169</v>
      </c>
      <c r="S299" s="9">
        <v>1612</v>
      </c>
      <c r="T299" s="9">
        <v>40.891552506159201</v>
      </c>
      <c r="U299" s="9">
        <v>-122.376455115095</v>
      </c>
      <c r="V299" s="9">
        <v>129</v>
      </c>
      <c r="W299" s="9">
        <v>112</v>
      </c>
      <c r="X299" s="9">
        <v>19036.006419570698</v>
      </c>
      <c r="Z299" s="9">
        <v>14853.5972437661</v>
      </c>
      <c r="AB299" s="9">
        <v>4182.4091758046097</v>
      </c>
      <c r="AC299" s="9">
        <v>14104.2920115986</v>
      </c>
      <c r="AD299" s="9">
        <v>4182.4091758046097</v>
      </c>
      <c r="AE299" s="9">
        <v>0.118960228835968</v>
      </c>
      <c r="AF299" s="9">
        <v>1.80083920058677E-2</v>
      </c>
      <c r="AG299" s="9">
        <v>300</v>
      </c>
      <c r="AH299" s="9">
        <v>8.1817259999999994</v>
      </c>
      <c r="AI299" s="9">
        <v>17.804333</v>
      </c>
      <c r="AJ299" s="9">
        <v>2.3689840000000002</v>
      </c>
      <c r="AK299" s="9">
        <v>1.6618516000000001</v>
      </c>
      <c r="AL299" s="9">
        <v>4.8448462000000001</v>
      </c>
      <c r="AM299" s="9">
        <v>-0.72761463999999998</v>
      </c>
      <c r="AN299" s="9">
        <v>4.9518715999999997E-2</v>
      </c>
      <c r="AO299" s="9">
        <v>5.9112030000000003E-3</v>
      </c>
      <c r="AP299" s="9">
        <v>4.360646</v>
      </c>
      <c r="AQ299" s="9">
        <v>296.46024</v>
      </c>
      <c r="AR299" s="9">
        <v>46.755443999999997</v>
      </c>
      <c r="AS299" s="9">
        <v>34.875087999999998</v>
      </c>
      <c r="AT299" s="9">
        <v>1.4293362000000001</v>
      </c>
      <c r="AU299" s="9">
        <v>12.152706</v>
      </c>
      <c r="AV299" s="9">
        <v>14.711985</v>
      </c>
      <c r="AW299" s="9">
        <v>2.0251831999999999</v>
      </c>
      <c r="AX299" s="12">
        <f ca="1">IFERROR(__xludf.DUMMYFUNCTION("1-(PERCENTRANK(FILTER(AG:AG, $A:$A=$A299), $AG299))"),0.806)</f>
        <v>0.80600000000000005</v>
      </c>
      <c r="AY299" s="13">
        <f ca="1">IFERROR(__xludf.DUMMYFUNCTION("PERCENTRANK(FILTER(K:K, $A:$A=$A299), $K299)"),0.546)</f>
        <v>0.54600000000000004</v>
      </c>
      <c r="AZ299" s="13">
        <f ca="1">IFERROR(__xludf.DUMMYFUNCTION("PERCENTRANK(FILTER(I:I, $A:$A=$A299), $I299)"),0.983)</f>
        <v>0.98299999999999998</v>
      </c>
      <c r="BA299" s="12">
        <f ca="1">IFERROR(__xludf.DUMMYFUNCTION("PERCENTRANK(FILTER(AI:AI, $A:$A=$A299), $AI299)"),0.754)</f>
        <v>0.754</v>
      </c>
      <c r="BB299" s="13">
        <f ca="1">IFERROR(__xludf.DUMMYFUNCTION("PERCENTRANK(FILTER(AT:AT, $A:$A=$A299), $AT299)"),0.653)</f>
        <v>0.65300000000000002</v>
      </c>
      <c r="BC299" s="13">
        <f ca="1">IFERROR(__xludf.DUMMYFUNCTION("PERCENTRANK(FILTER(AU:AU, $A:$A=$A299), $AU299)"),0.41)</f>
        <v>0.41</v>
      </c>
      <c r="BM299" s="9">
        <v>4.6666680000000002E-2</v>
      </c>
      <c r="BN299" s="9">
        <v>0.12647058</v>
      </c>
      <c r="BO299" s="9">
        <v>2.2242989999999998</v>
      </c>
      <c r="BP299" s="9">
        <v>15.009346000000001</v>
      </c>
      <c r="BQ299" s="9">
        <v>4.7881819999999999</v>
      </c>
      <c r="BR299" s="9">
        <v>4.9679146000000003</v>
      </c>
      <c r="BS299" s="9">
        <v>8.9870739999999998</v>
      </c>
      <c r="BT299" s="9">
        <v>7.1563882999999997</v>
      </c>
      <c r="BU299" s="9">
        <v>2.5485074999999999</v>
      </c>
      <c r="BV299" s="9">
        <v>4.6775355000000003</v>
      </c>
      <c r="BW299" s="9">
        <v>12.053330000000001</v>
      </c>
      <c r="BX299" s="9">
        <v>5.4376835999999997</v>
      </c>
      <c r="BY299" s="9">
        <v>7.4033832999999998</v>
      </c>
      <c r="BZ299" s="9">
        <v>3.9207687</v>
      </c>
      <c r="CA299" s="9">
        <v>55.781016999999999</v>
      </c>
      <c r="CB299" s="9">
        <v>91.837165999999996</v>
      </c>
      <c r="CC299" s="9">
        <v>57.957382000000003</v>
      </c>
      <c r="CD299" s="9">
        <v>95.77243</v>
      </c>
    </row>
    <row r="300" spans="1:82" ht="15.75" hidden="1" customHeight="1" x14ac:dyDescent="0.2">
      <c r="A300" s="9" t="s">
        <v>81</v>
      </c>
      <c r="B300" s="9" t="s">
        <v>854</v>
      </c>
      <c r="C300" s="9">
        <v>1751</v>
      </c>
      <c r="D300" s="9">
        <v>103</v>
      </c>
      <c r="E300" s="9">
        <v>146.80657650507101</v>
      </c>
      <c r="F300" s="9">
        <v>263</v>
      </c>
      <c r="G300" s="9">
        <v>224.86841999999999</v>
      </c>
      <c r="H300" s="9">
        <v>107</v>
      </c>
      <c r="I300" s="16">
        <v>4.69426673190125E-5</v>
      </c>
      <c r="J300" s="9">
        <v>0.90574957521170996</v>
      </c>
      <c r="K300" s="9">
        <v>9.1825366877282892</v>
      </c>
      <c r="L300" s="11">
        <v>3.1473487545051601E-5</v>
      </c>
      <c r="M300" s="9">
        <v>3.6134060810507599E-4</v>
      </c>
      <c r="N300" s="9">
        <v>0.39163498098859301</v>
      </c>
      <c r="O300" s="9">
        <v>0.65285545317987304</v>
      </c>
      <c r="P300" s="9" t="s">
        <v>855</v>
      </c>
      <c r="Q300" s="9">
        <v>102211101</v>
      </c>
      <c r="R300" s="9" t="s">
        <v>856</v>
      </c>
      <c r="S300" s="9" t="s">
        <v>98</v>
      </c>
      <c r="T300" s="9">
        <v>39.911421455580999</v>
      </c>
      <c r="U300" s="9">
        <v>-121.327068779906</v>
      </c>
      <c r="V300" s="9">
        <v>68</v>
      </c>
      <c r="W300" s="9">
        <v>34</v>
      </c>
      <c r="X300" s="9">
        <v>32196.458398554802</v>
      </c>
      <c r="Y300" s="15">
        <f>X300/1609.34</f>
        <v>20.006001465541651</v>
      </c>
      <c r="Z300" s="9">
        <v>31149.9294942575</v>
      </c>
      <c r="AA300" s="15">
        <f>Z300/1609.34</f>
        <v>19.355716936295316</v>
      </c>
      <c r="AB300" s="9">
        <v>1046.5289042972699</v>
      </c>
      <c r="AC300" s="9">
        <v>31149.9294942575</v>
      </c>
      <c r="AD300" s="9">
        <v>1046.5289042972699</v>
      </c>
      <c r="AE300" s="9">
        <v>3.8663445067243098E-2</v>
      </c>
      <c r="AF300" s="9">
        <v>5.0228654031343398E-3</v>
      </c>
      <c r="AG300" s="9">
        <v>989</v>
      </c>
      <c r="AH300" s="9">
        <v>7.7251495999999999</v>
      </c>
      <c r="AI300" s="9">
        <v>21.403143</v>
      </c>
      <c r="AJ300" s="9">
        <v>2.3015075</v>
      </c>
      <c r="AK300" s="9">
        <v>2.6864880000000002</v>
      </c>
      <c r="AL300" s="9">
        <v>7.930377</v>
      </c>
      <c r="AM300" s="9">
        <v>-4.295992</v>
      </c>
      <c r="AN300" s="9">
        <v>2.6105527E-2</v>
      </c>
      <c r="AO300" s="9">
        <v>5.1243030000000002E-3</v>
      </c>
      <c r="AP300" s="9">
        <v>4.4835514999999999</v>
      </c>
      <c r="AQ300" s="9">
        <v>293.47989999999999</v>
      </c>
      <c r="AR300" s="9">
        <v>48.780279999999998</v>
      </c>
      <c r="AS300" s="9">
        <v>38.956684000000003</v>
      </c>
      <c r="AT300" s="9">
        <v>1.2292004000000001</v>
      </c>
      <c r="AU300" s="9">
        <v>11.41273</v>
      </c>
      <c r="AV300" s="9">
        <v>13.840627</v>
      </c>
      <c r="AW300" s="9">
        <v>0.71208285999999998</v>
      </c>
      <c r="AX300" s="12">
        <f ca="1">IFERROR(__xludf.DUMMYFUNCTION("1-(PERCENTRANK(FILTER(AG:AG, $A:$A=$A300), $AG300))"),0.532)</f>
        <v>0.53200000000000003</v>
      </c>
      <c r="AY300" s="13">
        <f ca="1">IFERROR(__xludf.DUMMYFUNCTION("PERCENTRANK(FILTER(K:K, $A:$A=$A300), $K300)"),0.421)</f>
        <v>0.42099999999999999</v>
      </c>
      <c r="AZ300" s="13">
        <f ca="1">IFERROR(__xludf.DUMMYFUNCTION("PERCENTRANK(FILTER(I:I, $A:$A=$A300), $I300)"),0.379)</f>
        <v>0.379</v>
      </c>
      <c r="BA300" s="12">
        <f ca="1">IFERROR(__xludf.DUMMYFUNCTION("PERCENTRANK(FILTER(AI:AI, $A:$A=$A300), $AI300)"),0.835)</f>
        <v>0.83499999999999996</v>
      </c>
      <c r="BB300" s="13">
        <f ca="1">IFERROR(__xludf.DUMMYFUNCTION("PERCENTRANK(FILTER(AT:AT, $A:$A=$A300), $AT300)"),0.298)</f>
        <v>0.29799999999999999</v>
      </c>
      <c r="BC300" s="13">
        <f ca="1">IFERROR(__xludf.DUMMYFUNCTION("PERCENTRANK(FILTER(AU:AU, $A:$A=$A300), $AU300)"),0.012)</f>
        <v>1.2E-2</v>
      </c>
      <c r="BM300" s="9">
        <v>0.11913594600000001</v>
      </c>
      <c r="BN300" s="9">
        <v>3.6893743999999999E-2</v>
      </c>
      <c r="BO300" s="9">
        <v>1.5423728000000001</v>
      </c>
      <c r="BP300" s="9">
        <v>11.423729</v>
      </c>
      <c r="BQ300" s="9">
        <v>0.18904522000000001</v>
      </c>
      <c r="BR300" s="9">
        <v>0.66080402999999999</v>
      </c>
      <c r="BS300" s="9">
        <v>14.372704000000001</v>
      </c>
      <c r="BT300" s="9">
        <v>10.953506000000001</v>
      </c>
      <c r="BU300" s="9">
        <v>2.136603</v>
      </c>
      <c r="BV300" s="9">
        <v>3.8084346999999998</v>
      </c>
      <c r="BW300" s="9">
        <v>12.697355999999999</v>
      </c>
      <c r="BX300" s="9">
        <v>5.3974422999999998</v>
      </c>
      <c r="BY300" s="9">
        <v>7.6884636999999998</v>
      </c>
      <c r="BZ300" s="9">
        <v>3.7491094999999999</v>
      </c>
      <c r="CA300" s="9">
        <v>66.415450000000007</v>
      </c>
      <c r="CB300" s="9">
        <v>121.883095</v>
      </c>
      <c r="CC300" s="9">
        <v>53.805289999999999</v>
      </c>
      <c r="CD300" s="9">
        <v>95.884190000000004</v>
      </c>
    </row>
    <row r="301" spans="1:82" ht="15.75" hidden="1" customHeight="1" x14ac:dyDescent="0.2">
      <c r="A301" s="9" t="s">
        <v>106</v>
      </c>
      <c r="B301" s="9" t="s">
        <v>857</v>
      </c>
      <c r="C301" s="9">
        <v>4629</v>
      </c>
      <c r="D301" s="9">
        <v>923</v>
      </c>
      <c r="E301" s="9">
        <v>1889.05936136592</v>
      </c>
      <c r="F301" s="9">
        <v>1076</v>
      </c>
      <c r="G301" s="9">
        <v>1965.7592999999999</v>
      </c>
      <c r="H301" s="9">
        <v>48</v>
      </c>
      <c r="I301" s="10">
        <v>2.2741684521558099E-4</v>
      </c>
      <c r="J301" s="9">
        <v>3.7817662711383003E-2</v>
      </c>
      <c r="K301" s="9">
        <v>11.46655859266</v>
      </c>
      <c r="L301" s="11">
        <v>8.6003735472496703E-6</v>
      </c>
      <c r="M301" s="9">
        <v>1.2750677148384601E-3</v>
      </c>
      <c r="N301" s="9">
        <v>0.85780669144981403</v>
      </c>
      <c r="O301" s="9">
        <v>0.96098204044522195</v>
      </c>
      <c r="P301" s="9" t="s">
        <v>858</v>
      </c>
      <c r="Q301" s="9">
        <v>83622105</v>
      </c>
      <c r="R301" s="9" t="s">
        <v>257</v>
      </c>
      <c r="S301" s="9">
        <v>74170</v>
      </c>
      <c r="T301" s="9">
        <v>37.088326718494201</v>
      </c>
      <c r="U301" s="9">
        <v>-122.08845189465499</v>
      </c>
      <c r="V301" s="9">
        <v>91</v>
      </c>
      <c r="W301" s="9">
        <v>337</v>
      </c>
      <c r="X301" s="9">
        <v>22627.3488871681</v>
      </c>
      <c r="Z301" s="9">
        <v>5724.1197764998196</v>
      </c>
      <c r="AB301" s="9">
        <v>16903.229110668301</v>
      </c>
      <c r="AC301" s="9">
        <v>5724.1197764998196</v>
      </c>
      <c r="AD301" s="9">
        <v>16903.229110668301</v>
      </c>
      <c r="AE301" s="9">
        <v>6.1203250312246299E-2</v>
      </c>
      <c r="AF301" s="9">
        <v>1.09160085703479E-2</v>
      </c>
      <c r="AG301" s="9">
        <v>302</v>
      </c>
      <c r="AH301" s="9">
        <v>10.357309000000001</v>
      </c>
      <c r="AI301" s="9">
        <v>23.376283999999998</v>
      </c>
      <c r="AJ301" s="9">
        <v>3</v>
      </c>
      <c r="AK301" s="9">
        <v>1.7058803</v>
      </c>
      <c r="AL301" s="9">
        <v>4.4483356000000001</v>
      </c>
      <c r="AM301" s="9">
        <v>0.54441419999999996</v>
      </c>
      <c r="AN301" s="9">
        <v>0.20327586</v>
      </c>
      <c r="AO301" s="9">
        <v>6.7306839999999998E-3</v>
      </c>
      <c r="AP301" s="9">
        <v>3.6503618000000002</v>
      </c>
      <c r="AQ301" s="9">
        <v>296.52332000000001</v>
      </c>
      <c r="AR301" s="9">
        <v>33.420184999999996</v>
      </c>
      <c r="AS301" s="9">
        <v>31.411804</v>
      </c>
      <c r="AT301" s="9">
        <v>1.0503051000000001</v>
      </c>
      <c r="AU301" s="9">
        <v>15.459581999999999</v>
      </c>
      <c r="AV301" s="9">
        <v>17.346045</v>
      </c>
      <c r="AW301" s="9">
        <v>4.3237059999999996</v>
      </c>
      <c r="AX301" s="12">
        <f ca="1">IFERROR(__xludf.DUMMYFUNCTION("1-(PERCENTRANK(FILTER(AG:AG, $A:$A=$A301), $AG301))"),0.991)</f>
        <v>0.99099999999999999</v>
      </c>
      <c r="AY301" s="13">
        <f ca="1">IFERROR(__xludf.DUMMYFUNCTION("PERCENTRANK(FILTER(K:K, $A:$A=$A301), $K301)"),0.846)</f>
        <v>0.84599999999999997</v>
      </c>
      <c r="AZ301" s="13">
        <f ca="1">IFERROR(__xludf.DUMMYFUNCTION("PERCENTRANK(FILTER(I:I, $A:$A=$A301), $I301)"),0.998)</f>
        <v>0.998</v>
      </c>
      <c r="BA301" s="12">
        <f ca="1">IFERROR(__xludf.DUMMYFUNCTION("PERCENTRANK(FILTER(AI:AI, $A:$A=$A301), $AI301)"),0.947)</f>
        <v>0.94699999999999995</v>
      </c>
      <c r="BB301" s="13">
        <f ca="1">IFERROR(__xludf.DUMMYFUNCTION("PERCENTRANK(FILTER(AT:AT, $A:$A=$A301), $AT301)"),0.778)</f>
        <v>0.77800000000000002</v>
      </c>
      <c r="BC301" s="13">
        <f ca="1">IFERROR(__xludf.DUMMYFUNCTION("PERCENTRANK(FILTER(AU:AU, $A:$A=$A301), $AU301)"),0.581)</f>
        <v>0.58099999999999996</v>
      </c>
      <c r="BM301" s="9">
        <v>0.10375611</v>
      </c>
      <c r="BN301" s="9">
        <v>2.7068965E-2</v>
      </c>
      <c r="BO301" s="9">
        <v>7.3818182999999999</v>
      </c>
      <c r="BP301" s="9">
        <v>21.127274</v>
      </c>
      <c r="BQ301" s="9">
        <v>0.29517241999999999</v>
      </c>
      <c r="BR301" s="9">
        <v>18.551722999999999</v>
      </c>
      <c r="BS301" s="9">
        <v>9.8574190000000002</v>
      </c>
      <c r="BT301" s="9">
        <v>8.6155720000000002</v>
      </c>
      <c r="BU301" s="9">
        <v>1.9408197</v>
      </c>
      <c r="BV301" s="9">
        <v>3.6330483</v>
      </c>
      <c r="BW301" s="9">
        <v>14.941798</v>
      </c>
      <c r="BX301" s="9">
        <v>10.663414</v>
      </c>
      <c r="BY301" s="9">
        <v>10.466393999999999</v>
      </c>
      <c r="BZ301" s="9">
        <v>7.2366495000000004</v>
      </c>
      <c r="CA301" s="9">
        <v>52.702330000000003</v>
      </c>
      <c r="CB301" s="9">
        <v>68.171819999999997</v>
      </c>
      <c r="CC301" s="9">
        <v>44.036650000000002</v>
      </c>
      <c r="CD301" s="9">
        <v>65.623549999999994</v>
      </c>
    </row>
    <row r="302" spans="1:82" ht="15.75" hidden="1" customHeight="1" x14ac:dyDescent="0.2">
      <c r="A302" s="9" t="s">
        <v>77</v>
      </c>
      <c r="B302" s="9" t="s">
        <v>859</v>
      </c>
      <c r="C302" s="9">
        <v>1014</v>
      </c>
      <c r="D302" s="9">
        <v>1449</v>
      </c>
      <c r="E302" s="9">
        <v>2356.2881530864001</v>
      </c>
      <c r="F302" s="9">
        <v>2336</v>
      </c>
      <c r="G302" s="9">
        <v>2809.7058000000002</v>
      </c>
      <c r="H302" s="9">
        <v>202</v>
      </c>
      <c r="I302" s="10">
        <v>2.9719932366724898E-4</v>
      </c>
      <c r="J302" s="9">
        <v>4.2411040163892702E-2</v>
      </c>
      <c r="K302" s="9">
        <v>3.1639999124530198</v>
      </c>
      <c r="L302" s="11">
        <v>1.2628496886154601E-5</v>
      </c>
      <c r="M302" s="9">
        <v>6.2188262769801198E-4</v>
      </c>
      <c r="N302" s="9">
        <v>0.62029109589041098</v>
      </c>
      <c r="O302" s="9">
        <v>0.83862450803266697</v>
      </c>
      <c r="P302" s="9" t="s">
        <v>860</v>
      </c>
      <c r="Q302" s="9">
        <v>192401101</v>
      </c>
      <c r="R302" s="9" t="s">
        <v>432</v>
      </c>
      <c r="S302" s="9">
        <v>3290</v>
      </c>
      <c r="T302" s="9">
        <v>41.302841273115703</v>
      </c>
      <c r="U302" s="9">
        <v>-123.53696085583201</v>
      </c>
      <c r="V302" s="9">
        <v>236</v>
      </c>
      <c r="W302" s="9">
        <v>210</v>
      </c>
      <c r="X302" s="9">
        <v>27125.951967061101</v>
      </c>
      <c r="Y302" s="15">
        <f>X302/1609.34</f>
        <v>16.855327008003965</v>
      </c>
      <c r="Z302" s="9">
        <v>21820.893670339301</v>
      </c>
      <c r="AA302" s="15">
        <f>Z302/1609.34</f>
        <v>13.558908416083177</v>
      </c>
      <c r="AB302" s="9">
        <v>5305.0582967216997</v>
      </c>
      <c r="AC302" s="9">
        <v>21820.893670339301</v>
      </c>
      <c r="AD302" s="9">
        <v>5305.0582967216997</v>
      </c>
      <c r="AE302" s="9">
        <v>0.12562029079499801</v>
      </c>
      <c r="AF302" s="9">
        <v>6.0034263380784297E-2</v>
      </c>
      <c r="AG302" s="9">
        <v>642</v>
      </c>
      <c r="AH302" s="9">
        <v>13.277761999999999</v>
      </c>
      <c r="AI302" s="9">
        <v>33.778328000000002</v>
      </c>
      <c r="AJ302" s="9">
        <v>2</v>
      </c>
      <c r="AK302" s="9">
        <v>2.2086027000000001</v>
      </c>
      <c r="AL302" s="9">
        <v>5.352125</v>
      </c>
      <c r="AM302" s="9">
        <v>-0.19575834</v>
      </c>
      <c r="AN302" s="9">
        <v>4.6151202000000002E-2</v>
      </c>
      <c r="AO302" s="9">
        <v>5.7270754999999996E-3</v>
      </c>
      <c r="AP302" s="9">
        <v>5.2245835999999999</v>
      </c>
      <c r="AQ302" s="9">
        <v>295.18756000000002</v>
      </c>
      <c r="AR302" s="9">
        <v>36.480724000000002</v>
      </c>
      <c r="AS302" s="9">
        <v>27.350508000000001</v>
      </c>
      <c r="AT302" s="9">
        <v>1.2367218</v>
      </c>
      <c r="AU302" s="9">
        <v>14.176786999999999</v>
      </c>
      <c r="AV302" s="9">
        <v>17.673248000000001</v>
      </c>
      <c r="AW302" s="9">
        <v>1.3977189999999999</v>
      </c>
      <c r="AX302" s="12">
        <f ca="1">IFERROR(__xludf.DUMMYFUNCTION("1-(PERCENTRANK(FILTER(AG:AG, $A:$A=$A302), $AG302))"),0.763)</f>
        <v>0.76300000000000001</v>
      </c>
      <c r="AY302" s="13">
        <f ca="1">IFERROR(__xludf.DUMMYFUNCTION("PERCENTRANK(FILTER(K:K, $A:$A=$A302), $K302)"),0.375)</f>
        <v>0.375</v>
      </c>
      <c r="AZ302" s="13">
        <f ca="1">IFERROR(__xludf.DUMMYFUNCTION("PERCENTRANK(FILTER(I:I, $A:$A=$A302), $I302)"),0.981)</f>
        <v>0.98099999999999998</v>
      </c>
      <c r="BA302" s="12">
        <f ca="1">IFERROR(__xludf.DUMMYFUNCTION("PERCENTRANK(FILTER(AI:AI, $A:$A=$A302), $AI302)"),0.906)</f>
        <v>0.90600000000000003</v>
      </c>
      <c r="BB302" s="13">
        <f ca="1">IFERROR(__xludf.DUMMYFUNCTION("PERCENTRANK(FILTER(AT:AT, $A:$A=$A302), $AT302)"),0.944)</f>
        <v>0.94399999999999995</v>
      </c>
      <c r="BC302" s="13">
        <f ca="1">IFERROR(__xludf.DUMMYFUNCTION("PERCENTRANK(FILTER(AU:AU, $A:$A=$A302), $AU302)"),0.179)</f>
        <v>0.17899999999999999</v>
      </c>
      <c r="BM302" s="9">
        <v>0.20185222999999999</v>
      </c>
      <c r="BN302" s="9">
        <v>9.5532649999999997E-2</v>
      </c>
      <c r="BO302" s="9">
        <v>2.4505493999999999</v>
      </c>
      <c r="BP302" s="9">
        <v>15.565934</v>
      </c>
      <c r="BQ302" s="9">
        <v>1.4564604999999999</v>
      </c>
      <c r="BR302" s="9">
        <v>8.0274920000000005</v>
      </c>
      <c r="BS302" s="9">
        <v>11.499453000000001</v>
      </c>
      <c r="BT302" s="9">
        <v>9.4333690000000008</v>
      </c>
      <c r="BU302" s="9">
        <v>2.5223095</v>
      </c>
      <c r="BV302" s="9">
        <v>4.2916765000000003</v>
      </c>
      <c r="BW302" s="9">
        <v>13.595139</v>
      </c>
      <c r="BX302" s="9">
        <v>6.3944707000000003</v>
      </c>
      <c r="BY302" s="9">
        <v>8.1428585000000009</v>
      </c>
      <c r="BZ302" s="9">
        <v>4.6408300000000002</v>
      </c>
      <c r="CA302" s="9">
        <v>49.869022000000001</v>
      </c>
      <c r="CB302" s="9">
        <v>77.124669999999995</v>
      </c>
      <c r="CC302" s="9">
        <v>50.936584000000003</v>
      </c>
      <c r="CD302" s="9">
        <v>88.640609999999995</v>
      </c>
    </row>
    <row r="303" spans="1:82" ht="15.75" hidden="1" customHeight="1" x14ac:dyDescent="0.2">
      <c r="A303" s="9" t="s">
        <v>106</v>
      </c>
      <c r="B303" s="9" t="s">
        <v>861</v>
      </c>
      <c r="C303" s="9">
        <v>362</v>
      </c>
      <c r="D303" s="9">
        <v>1474</v>
      </c>
      <c r="E303" s="9">
        <v>2666.2680204902799</v>
      </c>
      <c r="F303" s="9">
        <v>1964</v>
      </c>
      <c r="G303" s="9">
        <v>2939.5996</v>
      </c>
      <c r="H303" s="9">
        <v>134</v>
      </c>
      <c r="I303" s="16">
        <v>9.5697163053399005E-5</v>
      </c>
      <c r="J303" s="9">
        <v>3.8923911790928002E-2</v>
      </c>
      <c r="K303" s="9">
        <v>7.0893974358332299</v>
      </c>
      <c r="L303" s="11">
        <v>3.6858065511300298E-6</v>
      </c>
      <c r="M303" s="9">
        <v>3.7223358800074198E-4</v>
      </c>
      <c r="N303" s="9">
        <v>0.75050916496944997</v>
      </c>
      <c r="O303" s="9">
        <v>0.90701740876104198</v>
      </c>
      <c r="P303" s="9" t="s">
        <v>862</v>
      </c>
      <c r="Q303" s="9">
        <v>82931101</v>
      </c>
      <c r="R303" s="9" t="s">
        <v>325</v>
      </c>
      <c r="S303" s="9">
        <v>5078</v>
      </c>
      <c r="T303" s="9">
        <v>37.031531527771399</v>
      </c>
      <c r="U303" s="9">
        <v>-122.186693999832</v>
      </c>
      <c r="V303" s="9">
        <v>256</v>
      </c>
      <c r="W303" s="9">
        <v>239</v>
      </c>
      <c r="X303" s="9">
        <v>38071.410693773301</v>
      </c>
      <c r="Y303" s="15">
        <f>X303/1609.34</f>
        <v>23.656536650908635</v>
      </c>
      <c r="Z303" s="9">
        <v>23596.455737830001</v>
      </c>
      <c r="AA303" s="15">
        <f>Z303/1609.34</f>
        <v>14.662194277051464</v>
      </c>
      <c r="AB303" s="9">
        <v>14474.9549559432</v>
      </c>
      <c r="AC303" s="9">
        <v>23596.455737830001</v>
      </c>
      <c r="AD303" s="9">
        <v>14474.9549559432</v>
      </c>
      <c r="AE303" s="9">
        <v>4.9879300792099401E-2</v>
      </c>
      <c r="AF303" s="9">
        <v>1.28234198491554E-2</v>
      </c>
      <c r="AG303" s="9">
        <v>977</v>
      </c>
      <c r="AH303" s="9">
        <v>7.9582280000000001</v>
      </c>
      <c r="AI303" s="9">
        <v>20.482996</v>
      </c>
      <c r="AJ303" s="9">
        <v>2.9216866000000001</v>
      </c>
      <c r="AK303" s="9">
        <v>2.1242960000000002</v>
      </c>
      <c r="AL303" s="9">
        <v>5.1539244999999996</v>
      </c>
      <c r="AM303" s="9">
        <v>-3.2438910000000001E-2</v>
      </c>
      <c r="AN303" s="9">
        <v>6.5783136000000006E-2</v>
      </c>
      <c r="AO303" s="9">
        <v>6.8335402999999996E-3</v>
      </c>
      <c r="AP303" s="9">
        <v>4.1838055000000001</v>
      </c>
      <c r="AQ303" s="9">
        <v>294.28284000000002</v>
      </c>
      <c r="AR303" s="9">
        <v>37.212049999999998</v>
      </c>
      <c r="AS303" s="9">
        <v>34.418230000000001</v>
      </c>
      <c r="AT303" s="9">
        <v>0.93089379999999999</v>
      </c>
      <c r="AU303" s="9">
        <v>14.36347</v>
      </c>
      <c r="AV303" s="9">
        <v>16.341303</v>
      </c>
      <c r="AW303" s="9">
        <v>0.60089963999999996</v>
      </c>
      <c r="AX303" s="12">
        <f ca="1">IFERROR(__xludf.DUMMYFUNCTION("1-(PERCENTRANK(FILTER(AG:AG, $A:$A=$A303), $AG303))"),0.839)</f>
        <v>0.83899999999999997</v>
      </c>
      <c r="AY303" s="13">
        <f ca="1">IFERROR(__xludf.DUMMYFUNCTION("PERCENTRANK(FILTER(K:K, $A:$A=$A303), $K303)"),0.724)</f>
        <v>0.72399999999999998</v>
      </c>
      <c r="AZ303" s="13">
        <f ca="1">IFERROR(__xludf.DUMMYFUNCTION("PERCENTRANK(FILTER(I:I, $A:$A=$A303), $I303)"),0.844)</f>
        <v>0.84399999999999997</v>
      </c>
      <c r="BA303" s="12">
        <f ca="1">IFERROR(__xludf.DUMMYFUNCTION("PERCENTRANK(FILTER(AI:AI, $A:$A=$A303), $AI303)"),0.839)</f>
        <v>0.83899999999999997</v>
      </c>
      <c r="BB303" s="13">
        <f ca="1">IFERROR(__xludf.DUMMYFUNCTION("PERCENTRANK(FILTER(AT:AT, $A:$A=$A303), $AT303)"),0.394)</f>
        <v>0.39400000000000002</v>
      </c>
      <c r="BC303" s="13">
        <f ca="1">IFERROR(__xludf.DUMMYFUNCTION("PERCENTRANK(FILTER(AU:AU, $A:$A=$A303), $AU303)"),0.35)</f>
        <v>0.35</v>
      </c>
      <c r="BM303" s="9">
        <v>8.4022923999999999E-2</v>
      </c>
      <c r="BN303" s="9">
        <v>6.0963853999999998E-2</v>
      </c>
      <c r="BO303" s="9">
        <v>2.3428570999999998</v>
      </c>
      <c r="BP303" s="9">
        <v>16.485714000000002</v>
      </c>
      <c r="BQ303" s="9">
        <v>0.33111446999999999</v>
      </c>
      <c r="BR303" s="9">
        <v>5.9156630000000003</v>
      </c>
      <c r="BS303" s="9">
        <v>10.511331</v>
      </c>
      <c r="BT303" s="9">
        <v>9.1528519999999993</v>
      </c>
      <c r="BU303" s="9">
        <v>1.6924154</v>
      </c>
      <c r="BV303" s="9">
        <v>3.4458120000000001</v>
      </c>
      <c r="BW303" s="9">
        <v>14.949153000000001</v>
      </c>
      <c r="BX303" s="9">
        <v>8.9293960000000006</v>
      </c>
      <c r="BY303" s="9">
        <v>9.4337400000000002</v>
      </c>
      <c r="BZ303" s="9">
        <v>6.0524579999999997</v>
      </c>
      <c r="CA303" s="9">
        <v>56.131369999999997</v>
      </c>
      <c r="CB303" s="9">
        <v>79.812880000000007</v>
      </c>
      <c r="CC303" s="9">
        <v>45.172170000000001</v>
      </c>
      <c r="CD303" s="9">
        <v>74.039240000000007</v>
      </c>
    </row>
    <row r="304" spans="1:82" ht="15.75" hidden="1" customHeight="1" x14ac:dyDescent="0.2">
      <c r="A304" s="9" t="s">
        <v>77</v>
      </c>
      <c r="B304" s="9" t="s">
        <v>863</v>
      </c>
      <c r="C304" s="9">
        <v>1700</v>
      </c>
      <c r="D304" s="9">
        <v>430</v>
      </c>
      <c r="E304" s="9">
        <v>654.48966835414603</v>
      </c>
      <c r="F304" s="9">
        <v>1472</v>
      </c>
      <c r="G304" s="9">
        <v>1056.5999999999999</v>
      </c>
      <c r="H304" s="9">
        <v>136</v>
      </c>
      <c r="I304" s="10">
        <v>1.17635162691671E-4</v>
      </c>
      <c r="J304" s="9">
        <v>4.1370246672801599E-2</v>
      </c>
      <c r="K304" s="9">
        <v>8.9302850553718809</v>
      </c>
      <c r="L304" s="11">
        <v>4.9208202520925101E-6</v>
      </c>
      <c r="M304" s="9">
        <v>6.1468506767152096E-4</v>
      </c>
      <c r="N304" s="9">
        <v>0.29211956521739102</v>
      </c>
      <c r="O304" s="9">
        <v>0.61942994839764098</v>
      </c>
      <c r="P304" s="9" t="s">
        <v>864</v>
      </c>
      <c r="Q304" s="9">
        <v>43351106</v>
      </c>
      <c r="R304" s="9" t="s">
        <v>865</v>
      </c>
      <c r="S304" s="9">
        <v>664</v>
      </c>
      <c r="T304" s="9">
        <v>39.021003588613802</v>
      </c>
      <c r="U304" s="9">
        <v>-122.74881347583199</v>
      </c>
      <c r="V304" s="9">
        <v>317</v>
      </c>
      <c r="W304" s="9">
        <v>658</v>
      </c>
      <c r="X304" s="9">
        <v>49857.394903437802</v>
      </c>
      <c r="Y304" s="15">
        <f>X304/1609.34</f>
        <v>30.980025913379276</v>
      </c>
      <c r="Z304" s="9">
        <v>17950.749905341301</v>
      </c>
      <c r="AA304" s="15">
        <f>Z304/1609.34</f>
        <v>11.154106593598184</v>
      </c>
      <c r="AB304" s="9">
        <v>31906.644998096301</v>
      </c>
      <c r="AC304" s="9">
        <v>15102.6308502423</v>
      </c>
      <c r="AD304" s="9">
        <v>25670.289495177902</v>
      </c>
      <c r="AE304" s="9">
        <v>8.3597169203326896E-2</v>
      </c>
      <c r="AF304" s="9">
        <v>1.5998382126067301E-2</v>
      </c>
      <c r="AG304" s="9">
        <v>652</v>
      </c>
      <c r="AH304" s="9">
        <v>10.434426</v>
      </c>
      <c r="AI304" s="9">
        <v>36.352249999999998</v>
      </c>
      <c r="AJ304" s="9">
        <v>2</v>
      </c>
      <c r="AK304" s="9">
        <v>3.2402446</v>
      </c>
      <c r="AL304" s="9">
        <v>7.8863025000000002</v>
      </c>
      <c r="AM304" s="9">
        <v>0.43274045</v>
      </c>
      <c r="AN304" s="9">
        <v>8.8064513999999997E-2</v>
      </c>
      <c r="AO304" s="9">
        <v>6.0003360000000002E-3</v>
      </c>
      <c r="AP304" s="9">
        <v>2.3577564</v>
      </c>
      <c r="AQ304" s="9">
        <v>296.18918000000002</v>
      </c>
      <c r="AR304" s="9">
        <v>41.439995000000003</v>
      </c>
      <c r="AS304" s="9">
        <v>35.406821999999998</v>
      </c>
      <c r="AT304" s="9">
        <v>1.2105592000000001</v>
      </c>
      <c r="AU304" s="9">
        <v>13.782285999999999</v>
      </c>
      <c r="AV304" s="9">
        <v>15.566278000000001</v>
      </c>
      <c r="AW304" s="9">
        <v>3.1403460000000001</v>
      </c>
      <c r="AX304" s="12">
        <f ca="1">IFERROR(__xludf.DUMMYFUNCTION("1-(PERCENTRANK(FILTER(AG:AG, $A:$A=$A304), $AG304))"),0.761)</f>
        <v>0.76100000000000001</v>
      </c>
      <c r="AY304" s="13">
        <f ca="1">IFERROR(__xludf.DUMMYFUNCTION("PERCENTRANK(FILTER(K:K, $A:$A=$A304), $K304)"),0.698)</f>
        <v>0.69799999999999995</v>
      </c>
      <c r="AZ304" s="13">
        <f ca="1">IFERROR(__xludf.DUMMYFUNCTION("PERCENTRANK(FILTER(I:I, $A:$A=$A304), $I304)"),0.655)</f>
        <v>0.65500000000000003</v>
      </c>
      <c r="BA304" s="12">
        <f ca="1">IFERROR(__xludf.DUMMYFUNCTION("PERCENTRANK(FILTER(AI:AI, $A:$A=$A304), $AI304)"),0.932)</f>
        <v>0.93200000000000005</v>
      </c>
      <c r="BB304" s="13">
        <f ca="1">IFERROR(__xludf.DUMMYFUNCTION("PERCENTRANK(FILTER(AT:AT, $A:$A=$A304), $AT304)"),0.886)</f>
        <v>0.88600000000000001</v>
      </c>
      <c r="BC304" s="13">
        <f ca="1">IFERROR(__xludf.DUMMYFUNCTION("PERCENTRANK(FILTER(AU:AU, $A:$A=$A304), $AU304)"),0.102)</f>
        <v>0.10199999999999999</v>
      </c>
      <c r="BM304" s="9">
        <v>0.27148260000000002</v>
      </c>
      <c r="BN304" s="9">
        <v>6.6546923999999993E-2</v>
      </c>
      <c r="BO304" s="9">
        <v>5.360544</v>
      </c>
      <c r="BP304" s="9">
        <v>20.748298999999999</v>
      </c>
      <c r="BQ304" s="9">
        <v>3.5810751999999999</v>
      </c>
      <c r="BR304" s="9">
        <v>7.9139786000000001</v>
      </c>
      <c r="BS304" s="9">
        <v>9.8070470000000007</v>
      </c>
      <c r="BT304" s="9">
        <v>7.9590725999999998</v>
      </c>
      <c r="BU304" s="9">
        <v>2.3169632</v>
      </c>
      <c r="BV304" s="9">
        <v>3.9738552999999999</v>
      </c>
      <c r="BW304" s="9">
        <v>13.107376</v>
      </c>
      <c r="BX304" s="9">
        <v>7.2346519999999996</v>
      </c>
      <c r="BY304" s="9">
        <v>8.2767724999999999</v>
      </c>
      <c r="BZ304" s="9">
        <v>4.5082089999999999</v>
      </c>
      <c r="CA304" s="9">
        <v>57.765194000000001</v>
      </c>
      <c r="CB304" s="9">
        <v>85.917113999999998</v>
      </c>
      <c r="CC304" s="9">
        <v>52.389240000000001</v>
      </c>
      <c r="CD304" s="9">
        <v>84.862269999999995</v>
      </c>
    </row>
    <row r="305" spans="1:82" ht="15.75" hidden="1" customHeight="1" x14ac:dyDescent="0.2">
      <c r="A305" s="9" t="s">
        <v>77</v>
      </c>
      <c r="B305" s="9" t="s">
        <v>866</v>
      </c>
      <c r="C305" s="9">
        <v>1580</v>
      </c>
      <c r="D305" s="9">
        <v>743</v>
      </c>
      <c r="E305" s="9">
        <v>1366.9002014253799</v>
      </c>
      <c r="F305" s="9">
        <v>1414</v>
      </c>
      <c r="G305" s="9">
        <v>1702.1901</v>
      </c>
      <c r="H305" s="9">
        <v>117</v>
      </c>
      <c r="I305" s="10">
        <v>1.7971977864269701E-4</v>
      </c>
      <c r="J305" s="9">
        <v>3.7817748747058802E-2</v>
      </c>
      <c r="K305" s="9">
        <v>4.5510512994903003</v>
      </c>
      <c r="L305" s="11">
        <v>6.7965974335865599E-6</v>
      </c>
      <c r="M305" s="9">
        <v>5.8925820650034596E-4</v>
      </c>
      <c r="N305" s="9">
        <v>0.52545968882602501</v>
      </c>
      <c r="O305" s="9">
        <v>0.80302442762097703</v>
      </c>
      <c r="P305" s="9" t="s">
        <v>867</v>
      </c>
      <c r="Q305" s="9">
        <v>42811113</v>
      </c>
      <c r="R305" s="9" t="s">
        <v>652</v>
      </c>
      <c r="S305" s="9">
        <v>3970</v>
      </c>
      <c r="T305" s="9">
        <v>38.499672114217297</v>
      </c>
      <c r="U305" s="9">
        <v>-123.00534867344901</v>
      </c>
      <c r="V305" s="9">
        <v>192</v>
      </c>
      <c r="W305" s="9">
        <v>615</v>
      </c>
      <c r="X305" s="9">
        <v>36345.865579009398</v>
      </c>
      <c r="Y305" s="15">
        <f>X305/1609.34</f>
        <v>22.584329960735083</v>
      </c>
      <c r="Z305" s="9">
        <v>11846.126281471499</v>
      </c>
      <c r="AA305" s="15">
        <f>Z305/1609.34</f>
        <v>7.3608599062171445</v>
      </c>
      <c r="AB305" s="9">
        <v>24499.739297537799</v>
      </c>
      <c r="AC305" s="9">
        <v>11846.126281471499</v>
      </c>
      <c r="AD305" s="9">
        <v>24499.739297537799</v>
      </c>
      <c r="AE305" s="9">
        <v>6.8943210160540502E-2</v>
      </c>
      <c r="AF305" s="9">
        <v>2.1027214101195499E-2</v>
      </c>
      <c r="AG305" s="9">
        <v>681</v>
      </c>
      <c r="AH305" s="9">
        <v>13.377907</v>
      </c>
      <c r="AI305" s="9">
        <v>33.489894999999997</v>
      </c>
      <c r="AJ305" s="9">
        <v>3</v>
      </c>
      <c r="AK305" s="9">
        <v>1.5858072999999999</v>
      </c>
      <c r="AL305" s="9">
        <v>4.2690625000000004</v>
      </c>
      <c r="AM305" s="9">
        <v>0.17444713000000001</v>
      </c>
      <c r="AN305" s="9">
        <v>8.5207099999999994E-2</v>
      </c>
      <c r="AO305" s="9">
        <v>7.1257203999999996E-3</v>
      </c>
      <c r="AP305" s="9">
        <v>3.5194407000000001</v>
      </c>
      <c r="AQ305" s="9">
        <v>295.03879999999998</v>
      </c>
      <c r="AR305" s="9">
        <v>24.022545000000001</v>
      </c>
      <c r="AS305" s="9">
        <v>24.482123999999999</v>
      </c>
      <c r="AT305" s="9">
        <v>0.78015449999999997</v>
      </c>
      <c r="AU305" s="9">
        <v>17.779312000000001</v>
      </c>
      <c r="AV305" s="9">
        <v>19.856359999999999</v>
      </c>
      <c r="AW305" s="9">
        <v>7.6417726999999998</v>
      </c>
      <c r="AX305" s="12">
        <f ca="1">IFERROR(__xludf.DUMMYFUNCTION("1-(PERCENTRANK(FILTER(AG:AG, $A:$A=$A305), $AG305))"),0.753)</f>
        <v>0.753</v>
      </c>
      <c r="AY305" s="13">
        <f ca="1">IFERROR(__xludf.DUMMYFUNCTION("PERCENTRANK(FILTER(K:K, $A:$A=$A305), $K305)"),0.502)</f>
        <v>0.502</v>
      </c>
      <c r="AZ305" s="13">
        <f ca="1">IFERROR(__xludf.DUMMYFUNCTION("PERCENTRANK(FILTER(I:I, $A:$A=$A305), $I305)"),0.899)</f>
        <v>0.89900000000000002</v>
      </c>
      <c r="BA305" s="12">
        <f ca="1">IFERROR(__xludf.DUMMYFUNCTION("PERCENTRANK(FILTER(AI:AI, $A:$A=$A305), $AI305)"),0.901)</f>
        <v>0.90100000000000002</v>
      </c>
      <c r="BB305" s="13">
        <f ca="1">IFERROR(__xludf.DUMMYFUNCTION("PERCENTRANK(FILTER(AT:AT, $A:$A=$A305), $AT305)"),0.29)</f>
        <v>0.28999999999999998</v>
      </c>
      <c r="BC305" s="13">
        <f ca="1">IFERROR(__xludf.DUMMYFUNCTION("PERCENTRANK(FILTER(AU:AU, $A:$A=$A305), $AU305)"),0.758)</f>
        <v>0.75800000000000001</v>
      </c>
      <c r="BM305" s="9">
        <v>0.29439038000000001</v>
      </c>
      <c r="BN305" s="9">
        <v>5.9593286000000002E-2</v>
      </c>
      <c r="BO305" s="9">
        <v>6.5378150000000002</v>
      </c>
      <c r="BP305" s="9">
        <v>19.146550999999999</v>
      </c>
      <c r="BQ305" s="9">
        <v>0.57242599999999999</v>
      </c>
      <c r="BR305" s="9">
        <v>8.3668639999999996</v>
      </c>
      <c r="BS305" s="9">
        <v>10.911693</v>
      </c>
      <c r="BT305" s="9">
        <v>8.9440930000000005</v>
      </c>
      <c r="BU305" s="9">
        <v>1.8192059</v>
      </c>
      <c r="BV305" s="9">
        <v>3.0022156</v>
      </c>
      <c r="BW305" s="9">
        <v>16.607144999999999</v>
      </c>
      <c r="BX305" s="9">
        <v>13.812875</v>
      </c>
      <c r="BY305" s="9">
        <v>12.814693999999999</v>
      </c>
      <c r="BZ305" s="9">
        <v>10.667358</v>
      </c>
      <c r="CA305" s="9">
        <v>44.744315999999998</v>
      </c>
      <c r="CB305" s="9">
        <v>52.777679999999997</v>
      </c>
      <c r="CC305" s="9">
        <v>36.306550000000001</v>
      </c>
      <c r="CD305" s="9">
        <v>47.556663999999998</v>
      </c>
    </row>
    <row r="306" spans="1:82" ht="15.75" hidden="1" customHeight="1" x14ac:dyDescent="0.2">
      <c r="A306" s="9" t="s">
        <v>91</v>
      </c>
      <c r="B306" s="9" t="s">
        <v>868</v>
      </c>
      <c r="C306" s="9">
        <v>8158</v>
      </c>
      <c r="D306" s="9">
        <v>525</v>
      </c>
      <c r="E306" s="9">
        <v>847.53120259022603</v>
      </c>
      <c r="F306" s="9">
        <v>1446</v>
      </c>
      <c r="G306" s="9">
        <v>1417.6166000000001</v>
      </c>
      <c r="H306" s="9">
        <v>133</v>
      </c>
      <c r="I306" s="16">
        <v>4.03434629313272E-5</v>
      </c>
      <c r="J306" s="9">
        <v>9.0655152313946996E-2</v>
      </c>
      <c r="K306" s="9">
        <v>1.3806786968671001</v>
      </c>
      <c r="L306" s="11">
        <v>3.02501145902048E-6</v>
      </c>
      <c r="M306" s="11">
        <v>4.1166485286175602E-5</v>
      </c>
      <c r="N306" s="9">
        <v>0.36307053941908701</v>
      </c>
      <c r="O306" s="9">
        <v>0.59785644175736896</v>
      </c>
      <c r="P306" s="9" t="s">
        <v>869</v>
      </c>
      <c r="Q306" s="9">
        <v>24131103</v>
      </c>
      <c r="R306" s="9" t="s">
        <v>131</v>
      </c>
      <c r="S306" s="9">
        <v>7902</v>
      </c>
      <c r="T306" s="9">
        <v>37.383495005373298</v>
      </c>
      <c r="U306" s="9">
        <v>-122.166160677411</v>
      </c>
      <c r="V306" s="9">
        <v>257</v>
      </c>
      <c r="W306" s="9">
        <v>116</v>
      </c>
      <c r="X306" s="9">
        <v>32534.568519491098</v>
      </c>
      <c r="Y306" s="15">
        <f>X306/1609.34</f>
        <v>20.216093876676837</v>
      </c>
      <c r="Z306" s="9">
        <v>26240.4809816085</v>
      </c>
      <c r="AA306" s="15">
        <f>Z306/1609.34</f>
        <v>16.305119478549283</v>
      </c>
      <c r="AB306" s="9">
        <v>6294.0875378826604</v>
      </c>
      <c r="AC306" s="9">
        <v>18489.6466190627</v>
      </c>
      <c r="AD306" s="9">
        <v>2556.5641127910699</v>
      </c>
      <c r="AE306" s="9">
        <v>5.4751425430613603E-3</v>
      </c>
      <c r="AF306" s="9">
        <v>5.3656805698665197E-3</v>
      </c>
      <c r="AG306" s="9">
        <v>2377</v>
      </c>
      <c r="AH306" s="9">
        <v>5.4982204000000001</v>
      </c>
      <c r="AI306" s="9">
        <v>13.674617</v>
      </c>
      <c r="AJ306" s="9">
        <v>2</v>
      </c>
      <c r="AK306" s="9">
        <v>2.1103768000000001</v>
      </c>
      <c r="AL306" s="9">
        <v>5.7272676999999996</v>
      </c>
      <c r="AM306" s="9">
        <v>4.4819820000000004</v>
      </c>
      <c r="AN306" s="9">
        <v>3.394958E-2</v>
      </c>
      <c r="AO306" s="9">
        <v>6.8736999999999999E-3</v>
      </c>
      <c r="AP306" s="9">
        <v>2.4005584999999998</v>
      </c>
      <c r="AQ306" s="9">
        <v>294.31119999999999</v>
      </c>
      <c r="AR306" s="9">
        <v>35.931150000000002</v>
      </c>
      <c r="AS306" s="9">
        <v>32.667853999999998</v>
      </c>
      <c r="AT306" s="9">
        <v>0.88578069999999998</v>
      </c>
      <c r="AU306" s="9">
        <v>14.788722999999999</v>
      </c>
      <c r="AV306" s="9">
        <v>16.543234000000002</v>
      </c>
      <c r="AW306" s="9">
        <v>0.78857434000000004</v>
      </c>
      <c r="AX306" s="12">
        <f ca="1">IFERROR(__xludf.DUMMYFUNCTION("1-(PERCENTRANK(FILTER(AG:AG, $A:$A=$A306), $AG306))"),0.345)</f>
        <v>0.34499999999999997</v>
      </c>
      <c r="AY306" s="13">
        <f ca="1">IFERROR(__xludf.DUMMYFUNCTION("PERCENTRANK(FILTER(K:K, $A:$A=$A306), $K306)"),0.523)</f>
        <v>0.52300000000000002</v>
      </c>
      <c r="AZ306" s="13">
        <f ca="1">IFERROR(__xludf.DUMMYFUNCTION("PERCENTRANK(FILTER(I:I, $A:$A=$A306), $I306)"),0.327)</f>
        <v>0.32700000000000001</v>
      </c>
      <c r="BA306" s="12">
        <f ca="1">IFERROR(__xludf.DUMMYFUNCTION("PERCENTRANK(FILTER(AI:AI, $A:$A=$A306), $AI306)"),0.642)</f>
        <v>0.64200000000000002</v>
      </c>
      <c r="BB306" s="13">
        <f ca="1">IFERROR(__xludf.DUMMYFUNCTION("PERCENTRANK(FILTER(AT:AT, $A:$A=$A306), $AT306)"),0.506)</f>
        <v>0.50600000000000001</v>
      </c>
      <c r="BC306" s="13">
        <f ca="1">IFERROR(__xludf.DUMMYFUNCTION("PERCENTRANK(FILTER(AU:AU, $A:$A=$A306), $AU306)"),0.285)</f>
        <v>0.28499999999999998</v>
      </c>
      <c r="BM306" s="9">
        <v>0.11765701000000001</v>
      </c>
      <c r="BN306" s="9">
        <v>9.4327729999999999E-2</v>
      </c>
      <c r="BO306" s="9">
        <v>1.4639175</v>
      </c>
      <c r="BP306" s="9">
        <v>12.020618000000001</v>
      </c>
      <c r="BQ306" s="9">
        <v>1.3801680999999999</v>
      </c>
      <c r="BR306" s="9">
        <v>6.0756300000000003</v>
      </c>
      <c r="BS306" s="9">
        <v>10.749183</v>
      </c>
      <c r="BT306" s="9">
        <v>9.2904400000000003</v>
      </c>
      <c r="BU306" s="9">
        <v>1.7681673</v>
      </c>
      <c r="BV306" s="9">
        <v>3.5199440000000002</v>
      </c>
      <c r="BW306" s="9">
        <v>14.555489</v>
      </c>
      <c r="BX306" s="9">
        <v>9.282902</v>
      </c>
      <c r="BY306" s="9">
        <v>9.0650014999999993</v>
      </c>
      <c r="BZ306" s="9">
        <v>5.5956172999999998</v>
      </c>
      <c r="CA306" s="9">
        <v>57.797096000000003</v>
      </c>
      <c r="CB306" s="9">
        <v>74.774795999999995</v>
      </c>
      <c r="CC306" s="9">
        <v>46.704120000000003</v>
      </c>
      <c r="CD306" s="9">
        <v>75.966489999999993</v>
      </c>
    </row>
    <row r="307" spans="1:82" ht="15.75" hidden="1" customHeight="1" x14ac:dyDescent="0.2">
      <c r="A307" s="9" t="s">
        <v>106</v>
      </c>
      <c r="B307" s="9" t="s">
        <v>870</v>
      </c>
      <c r="C307" s="9">
        <v>5030</v>
      </c>
      <c r="D307" s="9">
        <v>3920</v>
      </c>
      <c r="E307" s="9">
        <v>6793.38491519118</v>
      </c>
      <c r="F307" s="9">
        <v>6179</v>
      </c>
      <c r="G307" s="9">
        <v>8080.2714999999998</v>
      </c>
      <c r="H307" s="9">
        <v>240</v>
      </c>
      <c r="I307" s="10">
        <v>1.07481096514068E-4</v>
      </c>
      <c r="J307" s="9">
        <v>3.7817662711383003E-2</v>
      </c>
      <c r="K307" s="9">
        <v>5.9703958985031296</v>
      </c>
      <c r="L307" s="11">
        <v>4.0646838558186698E-6</v>
      </c>
      <c r="M307" s="9">
        <v>3.6356213385530997E-4</v>
      </c>
      <c r="N307" s="9">
        <v>0.63440686195177198</v>
      </c>
      <c r="O307" s="9">
        <v>0.84073721140777202</v>
      </c>
      <c r="P307" s="9" t="s">
        <v>871</v>
      </c>
      <c r="Q307" s="9">
        <v>83622106</v>
      </c>
      <c r="R307" s="9" t="s">
        <v>235</v>
      </c>
      <c r="S307" s="9">
        <v>5020</v>
      </c>
      <c r="T307" s="9">
        <v>37.102454202462802</v>
      </c>
      <c r="U307" s="9">
        <v>-121.984745454326</v>
      </c>
      <c r="V307" s="9">
        <v>321</v>
      </c>
      <c r="W307" s="9">
        <v>336</v>
      </c>
      <c r="X307" s="9">
        <v>42076.3787769927</v>
      </c>
      <c r="Y307" s="15">
        <f>X307/1609.34</f>
        <v>26.145114628973804</v>
      </c>
      <c r="Z307" s="9">
        <v>24453.237574147501</v>
      </c>
      <c r="AA307" s="15">
        <f>Z307/1609.34</f>
        <v>15.194575151395915</v>
      </c>
      <c r="AB307" s="9">
        <v>17623.1412028452</v>
      </c>
      <c r="AC307" s="9">
        <v>24453.237574147501</v>
      </c>
      <c r="AD307" s="9">
        <v>17623.1412028452</v>
      </c>
      <c r="AE307" s="9">
        <v>8.7254912125274503E-2</v>
      </c>
      <c r="AF307" s="9">
        <v>2.5795463163376501E-2</v>
      </c>
      <c r="AG307" s="9">
        <v>984</v>
      </c>
      <c r="AH307" s="9">
        <v>10.401043</v>
      </c>
      <c r="AI307" s="9">
        <v>22.541429999999998</v>
      </c>
      <c r="AJ307" s="9">
        <v>3</v>
      </c>
      <c r="AK307" s="9">
        <v>1.6990718</v>
      </c>
      <c r="AL307" s="9">
        <v>4.1958000000000002</v>
      </c>
      <c r="AM307" s="9">
        <v>0.72541409999999995</v>
      </c>
      <c r="AN307" s="9">
        <v>8.6234174999999996E-2</v>
      </c>
      <c r="AO307" s="9">
        <v>6.8627740000000003E-3</v>
      </c>
      <c r="AP307" s="9">
        <v>2.9779596000000002</v>
      </c>
      <c r="AQ307" s="9">
        <v>295.79324000000003</v>
      </c>
      <c r="AR307" s="9">
        <v>38.686832000000003</v>
      </c>
      <c r="AS307" s="9">
        <v>32.18271</v>
      </c>
      <c r="AT307" s="9">
        <v>1.0411446</v>
      </c>
      <c r="AU307" s="9">
        <v>14.140362</v>
      </c>
      <c r="AV307" s="9">
        <v>15.860112000000001</v>
      </c>
      <c r="AW307" s="9">
        <v>1.1132936</v>
      </c>
      <c r="AX307" s="12">
        <f ca="1">IFERROR(__xludf.DUMMYFUNCTION("1-(PERCENTRANK(FILTER(AG:AG, $A:$A=$A307), $AG307))"),0.835)</f>
        <v>0.83499999999999996</v>
      </c>
      <c r="AY307" s="13">
        <f ca="1">IFERROR(__xludf.DUMMYFUNCTION("PERCENTRANK(FILTER(K:K, $A:$A=$A307), $K307)"),0.677)</f>
        <v>0.67700000000000005</v>
      </c>
      <c r="AZ307" s="13">
        <f ca="1">IFERROR(__xludf.DUMMYFUNCTION("PERCENTRANK(FILTER(I:I, $A:$A=$A307), $I307)"),0.857)</f>
        <v>0.85699999999999998</v>
      </c>
      <c r="BA307" s="12">
        <f ca="1">IFERROR(__xludf.DUMMYFUNCTION("PERCENTRANK(FILTER(AI:AI, $A:$A=$A307), $AI307)"),0.921)</f>
        <v>0.92100000000000004</v>
      </c>
      <c r="BB307" s="13">
        <f ca="1">IFERROR(__xludf.DUMMYFUNCTION("PERCENTRANK(FILTER(AT:AT, $A:$A=$A307), $AT307)"),0.76)</f>
        <v>0.76</v>
      </c>
      <c r="BC307" s="13">
        <f ca="1">IFERROR(__xludf.DUMMYFUNCTION("PERCENTRANK(FILTER(AU:AU, $A:$A=$A307), $AU307)"),0.328)</f>
        <v>0.32800000000000001</v>
      </c>
      <c r="BM307" s="9">
        <v>5.7444179999999997E-2</v>
      </c>
      <c r="BN307" s="9">
        <v>0.12066456</v>
      </c>
      <c r="BO307" s="9">
        <v>2.7878788000000001</v>
      </c>
      <c r="BP307" s="9">
        <v>17.1342</v>
      </c>
      <c r="BQ307" s="9">
        <v>1.5599050000000001</v>
      </c>
      <c r="BR307" s="9">
        <v>19.553796999999999</v>
      </c>
      <c r="BS307" s="9">
        <v>8.946733</v>
      </c>
      <c r="BT307" s="9">
        <v>7.6563964000000002</v>
      </c>
      <c r="BU307" s="9">
        <v>2.0292642000000001</v>
      </c>
      <c r="BV307" s="9">
        <v>3.8583647999999999</v>
      </c>
      <c r="BW307" s="9">
        <v>13.680775000000001</v>
      </c>
      <c r="BX307" s="9">
        <v>8.6530850000000008</v>
      </c>
      <c r="BY307" s="9">
        <v>8.3242180000000001</v>
      </c>
      <c r="BZ307" s="9">
        <v>5.2152376</v>
      </c>
      <c r="CA307" s="9">
        <v>50.363630000000001</v>
      </c>
      <c r="CB307" s="9">
        <v>70.005780000000001</v>
      </c>
      <c r="CC307" s="9">
        <v>49.743454</v>
      </c>
      <c r="CD307" s="9">
        <v>78.694090000000003</v>
      </c>
    </row>
    <row r="308" spans="1:82" ht="15.75" hidden="1" customHeight="1" x14ac:dyDescent="0.2">
      <c r="A308" s="9" t="s">
        <v>73</v>
      </c>
      <c r="B308" s="9" t="s">
        <v>872</v>
      </c>
      <c r="C308" s="9">
        <v>7670</v>
      </c>
      <c r="D308" s="9">
        <v>60</v>
      </c>
      <c r="E308" s="9">
        <v>120.480864125511</v>
      </c>
      <c r="F308" s="9">
        <v>221</v>
      </c>
      <c r="G308" s="9">
        <v>186.29062999999999</v>
      </c>
      <c r="H308" s="9">
        <v>28</v>
      </c>
      <c r="I308" s="16">
        <v>6.4305734927724406E-5</v>
      </c>
      <c r="J308" s="9">
        <v>441.61985186617898</v>
      </c>
      <c r="K308" s="9">
        <v>29.9906130257774</v>
      </c>
      <c r="L308" s="9">
        <v>2.5175041662866798E-2</v>
      </c>
      <c r="M308" s="9">
        <v>1.25167194171029E-3</v>
      </c>
      <c r="N308" s="9">
        <v>0.27149321266968302</v>
      </c>
      <c r="O308" s="9">
        <v>0.64673602444817901</v>
      </c>
      <c r="P308" s="9" t="s">
        <v>873</v>
      </c>
      <c r="Q308" s="9">
        <v>152561105</v>
      </c>
      <c r="R308" s="9" t="s">
        <v>874</v>
      </c>
      <c r="S308" s="9">
        <v>50550</v>
      </c>
      <c r="T308" s="9">
        <v>38.851098290011201</v>
      </c>
      <c r="U308" s="9">
        <v>-121.17942177655399</v>
      </c>
      <c r="V308" s="9">
        <v>262</v>
      </c>
      <c r="W308" s="9">
        <v>289</v>
      </c>
      <c r="X308" s="9">
        <v>40488.531438227503</v>
      </c>
      <c r="Z308" s="9">
        <v>22728.581957792401</v>
      </c>
      <c r="AB308" s="9">
        <v>17759.949480435</v>
      </c>
      <c r="AC308" s="9">
        <v>3634.5721694862</v>
      </c>
      <c r="AD308" s="9">
        <v>2897.3531357525899</v>
      </c>
      <c r="AE308" s="9">
        <v>3.5046814367888098E-2</v>
      </c>
      <c r="AF308" s="9">
        <v>1.80056057797628E-3</v>
      </c>
      <c r="AG308" s="9">
        <v>309</v>
      </c>
      <c r="AH308" s="9">
        <v>1.0031447</v>
      </c>
      <c r="AI308" s="9">
        <v>3.2125075000000001</v>
      </c>
      <c r="AJ308" s="9">
        <v>2</v>
      </c>
      <c r="AK308" s="9">
        <v>2.2759130000000001</v>
      </c>
      <c r="AL308" s="9">
        <v>6.1214449999999996</v>
      </c>
      <c r="AM308" s="9">
        <v>-1.0675448000000001</v>
      </c>
      <c r="AN308" s="9">
        <v>1.761194E-2</v>
      </c>
      <c r="AO308" s="9">
        <v>6.8062063999999997E-3</v>
      </c>
      <c r="AP308" s="9">
        <v>1.9523082</v>
      </c>
      <c r="AQ308" s="9">
        <v>297.63373000000001</v>
      </c>
      <c r="AR308" s="9">
        <v>41.29345</v>
      </c>
      <c r="AS308" s="9">
        <v>30.231947000000002</v>
      </c>
      <c r="AT308" s="9">
        <v>1.2833402</v>
      </c>
      <c r="AU308" s="9">
        <v>13.998381999999999</v>
      </c>
      <c r="AV308" s="9">
        <v>15.480689999999999</v>
      </c>
      <c r="AW308" s="9">
        <v>1.5018269</v>
      </c>
      <c r="AX308" s="12">
        <f ca="1">IFERROR(__xludf.DUMMYFUNCTION("1-(PERCENTRANK(FILTER(AG:AG, $A:$A=$A308), $AG308))"),0.759)</f>
        <v>0.75900000000000001</v>
      </c>
      <c r="AY308" s="13">
        <f ca="1">IFERROR(__xludf.DUMMYFUNCTION("PERCENTRANK(FILTER(K:K, $A:$A=$A308), $K308)"),0.743)</f>
        <v>0.74299999999999999</v>
      </c>
      <c r="AZ308" s="13">
        <f ca="1">IFERROR(__xludf.DUMMYFUNCTION("PERCENTRANK(FILTER(I:I, $A:$A=$A308), $I308)"),0.351)</f>
        <v>0.35099999999999998</v>
      </c>
      <c r="BA308" s="12">
        <f ca="1">IFERROR(__xludf.DUMMYFUNCTION("PERCENTRANK(FILTER(AI:AI, $A:$A=$A308), $AI308)"),0.041)</f>
        <v>4.1000000000000002E-2</v>
      </c>
      <c r="BB308" s="13">
        <f ca="1">IFERROR(__xludf.DUMMYFUNCTION("PERCENTRANK(FILTER(AT:AT, $A:$A=$A308), $AT308)"),0.459)</f>
        <v>0.45900000000000002</v>
      </c>
      <c r="BC308" s="13">
        <f ca="1">IFERROR(__xludf.DUMMYFUNCTION("PERCENTRANK(FILTER(AU:AU, $A:$A=$A308), $AU308)"),0.988)</f>
        <v>0.98799999999999999</v>
      </c>
      <c r="BM308" s="9">
        <v>7.5791090000000005E-2</v>
      </c>
      <c r="BN308" s="9">
        <v>3.3731345000000003E-2</v>
      </c>
      <c r="BO308" s="9">
        <v>2.0277777000000001</v>
      </c>
      <c r="BP308" s="9">
        <v>15.888889000000001</v>
      </c>
      <c r="BQ308" s="9">
        <v>5.0508956999999999</v>
      </c>
      <c r="BR308" s="9">
        <v>3.2985074999999999</v>
      </c>
      <c r="BS308" s="9">
        <v>9.3545619999999996</v>
      </c>
      <c r="BT308" s="9">
        <v>6.5863513999999999</v>
      </c>
      <c r="BU308" s="9">
        <v>2.3872065999999998</v>
      </c>
      <c r="BV308" s="9">
        <v>4.2114140000000004</v>
      </c>
      <c r="BW308" s="9">
        <v>13.963504</v>
      </c>
      <c r="BX308" s="9">
        <v>6.8937783000000001</v>
      </c>
      <c r="BY308" s="9">
        <v>9.8817710000000005</v>
      </c>
      <c r="BZ308" s="9">
        <v>4.6992164000000001</v>
      </c>
      <c r="CA308" s="9">
        <v>48.900402</v>
      </c>
      <c r="CB308" s="9">
        <v>73.378879999999995</v>
      </c>
      <c r="CC308" s="9">
        <v>48.884279999999997</v>
      </c>
      <c r="CD308" s="9">
        <v>84.380775</v>
      </c>
    </row>
    <row r="309" spans="1:82" ht="15.75" hidden="1" customHeight="1" x14ac:dyDescent="0.2">
      <c r="A309" s="9" t="s">
        <v>113</v>
      </c>
      <c r="B309" s="9" t="s">
        <v>875</v>
      </c>
      <c r="C309" s="9">
        <v>2161</v>
      </c>
      <c r="D309" s="9">
        <v>192</v>
      </c>
      <c r="E309" s="9">
        <v>270.98417783567902</v>
      </c>
      <c r="F309" s="9">
        <v>1256</v>
      </c>
      <c r="G309" s="9">
        <v>781.45550000000003</v>
      </c>
      <c r="H309" s="9">
        <v>127</v>
      </c>
      <c r="I309" s="16">
        <v>1.5053752036248401E-5</v>
      </c>
      <c r="J309" s="9">
        <v>3.8812172764131798E-2</v>
      </c>
      <c r="K309" s="9">
        <v>6.2566237419595101</v>
      </c>
      <c r="L309" s="11">
        <v>5.83992342648895E-7</v>
      </c>
      <c r="M309" s="11">
        <v>5.2494974007570103E-5</v>
      </c>
      <c r="N309" s="9">
        <v>0.152866242038216</v>
      </c>
      <c r="O309" s="9">
        <v>0.34676853125117502</v>
      </c>
      <c r="P309" s="9" t="s">
        <v>876</v>
      </c>
      <c r="Q309" s="9">
        <v>254421103</v>
      </c>
      <c r="R309" s="9" t="s">
        <v>399</v>
      </c>
      <c r="S309" s="9">
        <v>5470</v>
      </c>
      <c r="T309" s="9">
        <v>37.530246312823799</v>
      </c>
      <c r="U309" s="9">
        <v>-119.63690908768901</v>
      </c>
      <c r="V309" s="9">
        <v>206</v>
      </c>
      <c r="W309" s="9">
        <v>571</v>
      </c>
      <c r="X309" s="9">
        <v>32650.203014401501</v>
      </c>
      <c r="Y309" s="15">
        <f>X309/1609.34</f>
        <v>20.287945999230431</v>
      </c>
      <c r="Z309" s="9">
        <v>15314.9971657077</v>
      </c>
      <c r="AA309" s="15">
        <f>Z309/1609.34</f>
        <v>9.5163217006398284</v>
      </c>
      <c r="AB309" s="9">
        <v>17335.2058486938</v>
      </c>
      <c r="AC309" s="9">
        <v>15314.9971657077</v>
      </c>
      <c r="AD309" s="9">
        <v>17335.2058486938</v>
      </c>
      <c r="AE309" s="9">
        <v>6.6668616989614101E-3</v>
      </c>
      <c r="AF309" s="9">
        <v>1.9118265086035501E-3</v>
      </c>
      <c r="AG309" s="9">
        <v>2254</v>
      </c>
      <c r="AH309" s="9">
        <v>10.153131500000001</v>
      </c>
      <c r="AI309" s="9">
        <v>23.378236999999999</v>
      </c>
      <c r="AJ309" s="9">
        <v>2.3875000000000002</v>
      </c>
      <c r="AK309" s="9">
        <v>1.4144307</v>
      </c>
      <c r="AL309" s="9">
        <v>4.1074466999999997</v>
      </c>
      <c r="AM309" s="9">
        <v>-0.85417489999999996</v>
      </c>
      <c r="AN309" s="9">
        <v>6.8750000000000006E-2</v>
      </c>
      <c r="AO309" s="9">
        <v>4.7824922999999998E-3</v>
      </c>
      <c r="AP309" s="9">
        <v>2.7568307000000001</v>
      </c>
      <c r="AQ309" s="9">
        <v>291.48970000000003</v>
      </c>
      <c r="AR309" s="9">
        <v>48.71508</v>
      </c>
      <c r="AS309" s="9">
        <v>36.195439999999998</v>
      </c>
      <c r="AT309" s="9">
        <v>0.98115249999999998</v>
      </c>
      <c r="AU309" s="9">
        <v>11.676977000000001</v>
      </c>
      <c r="AV309" s="9">
        <v>13.304029999999999</v>
      </c>
      <c r="AW309" s="9">
        <v>0.92789626000000003</v>
      </c>
      <c r="AX309" s="12">
        <f ca="1">IFERROR(__xludf.DUMMYFUNCTION("1-(PERCENTRANK(FILTER(AG:AG, $A:$A=$A309), $AG309))"),0.14)</f>
        <v>0.14000000000000001</v>
      </c>
      <c r="AY309" s="13">
        <f ca="1">IFERROR(__xludf.DUMMYFUNCTION("PERCENTRANK(FILTER(K:K, $A:$A=$A309), $K309)"),0.301)</f>
        <v>0.30099999999999999</v>
      </c>
      <c r="AZ309" s="13">
        <f ca="1">IFERROR(__xludf.DUMMYFUNCTION("PERCENTRANK(FILTER(I:I, $A:$A=$A309), $I309)"),0.098)</f>
        <v>9.8000000000000004E-2</v>
      </c>
      <c r="BA309" s="12">
        <f ca="1">IFERROR(__xludf.DUMMYFUNCTION("PERCENTRANK(FILTER(AI:AI, $A:$A=$A309), $AI309)"),0.869)</f>
        <v>0.86899999999999999</v>
      </c>
      <c r="BB309" s="13">
        <f ca="1">IFERROR(__xludf.DUMMYFUNCTION("PERCENTRANK(FILTER(AT:AT, $A:$A=$A309), $AT309)"),0.04)</f>
        <v>0.04</v>
      </c>
      <c r="BC309" s="13">
        <f ca="1">IFERROR(__xludf.DUMMYFUNCTION("PERCENTRANK(FILTER(AU:AU, $A:$A=$A309), $AU309)"),0.406)</f>
        <v>0.40600000000000003</v>
      </c>
      <c r="BM309" s="9">
        <v>3.1039033000000001E-2</v>
      </c>
      <c r="BN309" s="9">
        <v>0.22968749999999999</v>
      </c>
      <c r="BO309" s="9">
        <v>4.8448276999999997</v>
      </c>
      <c r="BP309" s="9">
        <v>17.017240000000001</v>
      </c>
      <c r="BQ309" s="9">
        <v>2.1262500000000002</v>
      </c>
      <c r="BR309" s="9">
        <v>7.85</v>
      </c>
      <c r="BS309" s="9">
        <v>12.312803000000001</v>
      </c>
      <c r="BT309" s="9">
        <v>10.348722</v>
      </c>
      <c r="BU309" s="9">
        <v>1.6283270000000001</v>
      </c>
      <c r="BV309" s="9">
        <v>2.6992557000000001</v>
      </c>
      <c r="BW309" s="9">
        <v>10.99811</v>
      </c>
      <c r="BX309" s="9">
        <v>6.5333265999999997</v>
      </c>
      <c r="BY309" s="9">
        <v>7.1037160000000004</v>
      </c>
      <c r="BZ309" s="9">
        <v>4.7215824</v>
      </c>
      <c r="CA309" s="9">
        <v>59.766309999999997</v>
      </c>
      <c r="CB309" s="9">
        <v>82.301329999999993</v>
      </c>
      <c r="CC309" s="9">
        <v>62.318961999999999</v>
      </c>
      <c r="CD309" s="9">
        <v>87.557919999999996</v>
      </c>
    </row>
    <row r="310" spans="1:82" ht="15.75" customHeight="1" x14ac:dyDescent="0.2">
      <c r="A310" s="9" t="s">
        <v>73</v>
      </c>
      <c r="B310" s="9" t="s">
        <v>2343</v>
      </c>
      <c r="C310" s="9">
        <v>714</v>
      </c>
      <c r="D310" s="9">
        <v>1192</v>
      </c>
      <c r="E310" s="9">
        <v>1636.84774015942</v>
      </c>
      <c r="F310" s="9">
        <v>2841</v>
      </c>
      <c r="G310" s="9">
        <v>2471.2321999999999</v>
      </c>
      <c r="H310" s="9">
        <v>255</v>
      </c>
      <c r="I310" s="10">
        <v>1.07757058753586E-4</v>
      </c>
      <c r="J310" s="9">
        <v>3.7947012370469602E-2</v>
      </c>
      <c r="K310" s="9">
        <v>19.577079044177701</v>
      </c>
      <c r="L310" s="11">
        <v>4.0852003916422802E-6</v>
      </c>
      <c r="M310" s="9">
        <v>1.0650985024575801E-3</v>
      </c>
      <c r="N310" s="9">
        <v>0.41957057374163997</v>
      </c>
      <c r="O310" s="9">
        <v>0.66236096911787701</v>
      </c>
      <c r="P310" s="9" t="s">
        <v>2344</v>
      </c>
      <c r="Q310" s="9">
        <v>152261106</v>
      </c>
      <c r="R310" s="9" t="s">
        <v>410</v>
      </c>
      <c r="S310" s="9">
        <v>50324</v>
      </c>
      <c r="T310" s="9">
        <v>38.695329709631203</v>
      </c>
      <c r="U310" s="9">
        <v>-120.81796622437</v>
      </c>
      <c r="V310" s="9">
        <v>420</v>
      </c>
      <c r="W310" s="9">
        <v>479</v>
      </c>
      <c r="X310" s="9">
        <v>59350.547160542003</v>
      </c>
      <c r="Y310" s="15">
        <f>X310/1609.34</f>
        <v>36.878811910809404</v>
      </c>
      <c r="Z310" s="9">
        <v>32529.554639285099</v>
      </c>
      <c r="AA310" s="15">
        <f>Z310/1609.34</f>
        <v>20.212978388212001</v>
      </c>
      <c r="AB310" s="9">
        <v>26820.9925212567</v>
      </c>
      <c r="AC310" s="9">
        <v>27285.977366313698</v>
      </c>
      <c r="AD310" s="9">
        <v>22030.972209086802</v>
      </c>
      <c r="AE310" s="9">
        <v>0.271600118126684</v>
      </c>
      <c r="AF310" s="9">
        <v>2.74780499821645E-2</v>
      </c>
      <c r="AG310" s="9">
        <v>367</v>
      </c>
      <c r="AH310" s="9">
        <v>6.5175770000000002</v>
      </c>
      <c r="AI310" s="9">
        <v>14.615220000000001</v>
      </c>
      <c r="AJ310" s="9">
        <v>2</v>
      </c>
      <c r="AK310" s="9">
        <v>2.0164673</v>
      </c>
      <c r="AL310" s="9">
        <v>5.567393</v>
      </c>
      <c r="AM310" s="9">
        <v>0.49837002000000002</v>
      </c>
      <c r="AN310" s="9">
        <v>6.8525470000000005E-2</v>
      </c>
      <c r="AO310" s="9">
        <v>5.7859599999999997E-3</v>
      </c>
      <c r="AP310" s="9">
        <v>3.0473379999999999</v>
      </c>
      <c r="AQ310" s="9">
        <v>295.15679999999998</v>
      </c>
      <c r="AR310" s="9">
        <v>46.108516999999999</v>
      </c>
      <c r="AS310" s="9">
        <v>31.230501</v>
      </c>
      <c r="AT310" s="9">
        <v>1.2200850999999999</v>
      </c>
      <c r="AU310" s="9">
        <v>12.489615000000001</v>
      </c>
      <c r="AV310" s="9">
        <v>14.380604</v>
      </c>
      <c r="AW310" s="9">
        <v>3.6679604000000001</v>
      </c>
      <c r="AX310" s="12">
        <f ca="1">IFERROR(__xludf.DUMMYFUNCTION("1-(PERCENTRANK(FILTER(AG:AG, $A:$A=$A934), $AG934))"),0.72)</f>
        <v>0.72</v>
      </c>
      <c r="AY310" s="13">
        <f ca="1">IFERROR(__xludf.DUMMYFUNCTION("PERCENTRANK(FILTER(K:K, $A:$A=$A934), $K934)"),0.625)</f>
        <v>0.625</v>
      </c>
      <c r="AZ310" s="13">
        <f ca="1">IFERROR(__xludf.DUMMYFUNCTION("PERCENTRANK(FILTER(I:I, $A:$A=$A934), $I934)"),0.837)</f>
        <v>0.83699999999999997</v>
      </c>
      <c r="BA310" s="12">
        <f ca="1">IFERROR(__xludf.DUMMYFUNCTION("PERCENTRANK(FILTER(AI:AI, $A:$A=$A934), $AI934)"),0.651)</f>
        <v>0.65100000000000002</v>
      </c>
      <c r="BB310" s="13">
        <f ca="1">IFERROR(__xludf.DUMMYFUNCTION("PERCENTRANK(FILTER(AT:AT, $A:$A=$A934), $AT934)"),0.261)</f>
        <v>0.26100000000000001</v>
      </c>
      <c r="BC310" s="13">
        <f ca="1">IFERROR(__xludf.DUMMYFUNCTION("PERCENTRANK(FILTER(AU:AU, $A:$A=$A934), $AU934)"),0.673)</f>
        <v>0.67300000000000004</v>
      </c>
      <c r="BM310" s="9">
        <v>6.3722119999999993E-2</v>
      </c>
      <c r="BN310" s="9">
        <v>6.0012586E-2</v>
      </c>
      <c r="BO310" s="9">
        <v>3.1490385999999999</v>
      </c>
      <c r="BP310" s="9">
        <v>18.8125</v>
      </c>
      <c r="BQ310" s="9">
        <v>0.68268996000000004</v>
      </c>
      <c r="BR310" s="9">
        <v>6.4939210000000003</v>
      </c>
      <c r="BS310" s="9">
        <v>11.573532999999999</v>
      </c>
      <c r="BT310" s="9">
        <v>7.6322026000000003</v>
      </c>
      <c r="BU310" s="9">
        <v>2.0558459999999998</v>
      </c>
      <c r="BV310" s="9">
        <v>3.4685990000000002</v>
      </c>
      <c r="BW310" s="9">
        <v>12.279536999999999</v>
      </c>
      <c r="BX310" s="9">
        <v>5.9673420000000004</v>
      </c>
      <c r="BY310" s="9">
        <v>7.4276470000000003</v>
      </c>
      <c r="BZ310" s="9">
        <v>4.1119849999999998</v>
      </c>
      <c r="CA310" s="9">
        <v>49.134262</v>
      </c>
      <c r="CB310" s="9">
        <v>77.852109999999996</v>
      </c>
      <c r="CC310" s="9">
        <v>55.685986</v>
      </c>
      <c r="CD310" s="9">
        <v>91.940209999999993</v>
      </c>
    </row>
    <row r="311" spans="1:82" ht="15.75" hidden="1" customHeight="1" x14ac:dyDescent="0.2">
      <c r="A311" s="9" t="s">
        <v>81</v>
      </c>
      <c r="B311" s="9" t="s">
        <v>879</v>
      </c>
      <c r="C311" s="9">
        <v>9593</v>
      </c>
      <c r="D311" s="9">
        <v>23</v>
      </c>
      <c r="E311" s="9">
        <v>40.313950153322899</v>
      </c>
      <c r="F311" s="9">
        <v>89</v>
      </c>
      <c r="G311" s="9">
        <v>69.857309999999998</v>
      </c>
      <c r="H311" s="9">
        <v>8</v>
      </c>
      <c r="I311" s="10">
        <v>1.3277197467687001E-4</v>
      </c>
      <c r="J311" s="9">
        <v>5.7033083823846503E-2</v>
      </c>
      <c r="K311" s="9">
        <v>11.6905287653207</v>
      </c>
      <c r="L311" s="11">
        <v>7.1574650940747899E-6</v>
      </c>
      <c r="M311" s="9">
        <v>1.2369813812256299E-3</v>
      </c>
      <c r="N311" s="9">
        <v>0.25842696629213402</v>
      </c>
      <c r="O311" s="9">
        <v>0.57708995141794694</v>
      </c>
      <c r="P311" s="9" t="s">
        <v>880</v>
      </c>
      <c r="Q311" s="9">
        <v>103081105</v>
      </c>
      <c r="R311" s="9" t="s">
        <v>881</v>
      </c>
      <c r="S311" s="9">
        <v>244246</v>
      </c>
      <c r="T311" s="9">
        <v>39.786829919194602</v>
      </c>
      <c r="U311" s="9">
        <v>-121.6591337939</v>
      </c>
      <c r="V311" s="9">
        <v>14</v>
      </c>
      <c r="W311" s="9">
        <v>11</v>
      </c>
      <c r="X311" s="9">
        <v>1416.8736835295999</v>
      </c>
      <c r="Z311" s="9">
        <v>885.08262722423297</v>
      </c>
      <c r="AB311" s="9">
        <v>531.79105630537401</v>
      </c>
      <c r="AC311" s="9">
        <v>885.08262722423297</v>
      </c>
      <c r="AD311" s="9">
        <v>531.79105630537401</v>
      </c>
      <c r="AE311" s="9">
        <v>9.89585104980506E-3</v>
      </c>
      <c r="AF311" s="9">
        <v>1.0621757974149601E-3</v>
      </c>
      <c r="AG311" s="9">
        <v>312</v>
      </c>
      <c r="AH311" s="9">
        <v>4.1826420000000004</v>
      </c>
      <c r="AI311" s="9">
        <v>10.300376999999999</v>
      </c>
      <c r="AJ311" s="9">
        <v>3</v>
      </c>
      <c r="AK311" s="9">
        <v>2.3922667999999998</v>
      </c>
      <c r="AL311" s="9">
        <v>6.991117</v>
      </c>
      <c r="AM311" s="9">
        <v>-3.5077908</v>
      </c>
      <c r="AN311" s="9">
        <v>3.5384614000000002E-2</v>
      </c>
      <c r="AO311" s="9">
        <v>6.2559405000000004E-3</v>
      </c>
      <c r="AP311" s="9">
        <v>3.22506</v>
      </c>
      <c r="AQ311" s="9">
        <v>296.95697000000001</v>
      </c>
      <c r="AR311" s="9">
        <v>48.541519999999998</v>
      </c>
      <c r="AS311" s="9">
        <v>36.069256000000003</v>
      </c>
      <c r="AT311" s="9">
        <v>1.4305254999999999</v>
      </c>
      <c r="AU311" s="9">
        <v>11.867188000000001</v>
      </c>
      <c r="AV311" s="9">
        <v>13.881769</v>
      </c>
      <c r="AW311" s="9">
        <v>1.1407077000000001</v>
      </c>
      <c r="AX311" s="12">
        <f ca="1">IFERROR(__xludf.DUMMYFUNCTION("1-(PERCENTRANK(FILTER(AG:AG, $A:$A=$A311), $AG311))"),0.798)</f>
        <v>0.79800000000000004</v>
      </c>
      <c r="AY311" s="13">
        <f ca="1">IFERROR(__xludf.DUMMYFUNCTION("PERCENTRANK(FILTER(K:K, $A:$A=$A311), $K311)"),0.496)</f>
        <v>0.496</v>
      </c>
      <c r="AZ311" s="13">
        <f ca="1">IFERROR(__xludf.DUMMYFUNCTION("PERCENTRANK(FILTER(I:I, $A:$A=$A311), $I311)"),0.913)</f>
        <v>0.91300000000000003</v>
      </c>
      <c r="BA311" s="12">
        <f ca="1">IFERROR(__xludf.DUMMYFUNCTION("PERCENTRANK(FILTER(AI:AI, $A:$A=$A311), $AI311)"),0.52)</f>
        <v>0.52</v>
      </c>
      <c r="BB311" s="13">
        <f ca="1">IFERROR(__xludf.DUMMYFUNCTION("PERCENTRANK(FILTER(AT:AT, $A:$A=$A311), $AT311)"),0.656)</f>
        <v>0.65600000000000003</v>
      </c>
      <c r="BC311" s="13">
        <f ca="1">IFERROR(__xludf.DUMMYFUNCTION("PERCENTRANK(FILTER(AU:AU, $A:$A=$A311), $AU311)"),0.188)</f>
        <v>0.188</v>
      </c>
      <c r="BM311" s="9">
        <v>1.7228216000000001E-2</v>
      </c>
      <c r="BN311" s="9">
        <v>2.7692308999999998E-2</v>
      </c>
      <c r="BO311" s="9">
        <v>4.125</v>
      </c>
      <c r="BP311" s="9">
        <v>17.75</v>
      </c>
      <c r="BQ311" s="9">
        <v>7.35</v>
      </c>
      <c r="BR311" s="9">
        <v>6.8461537000000003</v>
      </c>
      <c r="BS311" s="9">
        <v>11.384137000000001</v>
      </c>
      <c r="BT311" s="9">
        <v>8.3924939999999992</v>
      </c>
      <c r="BU311" s="9">
        <v>2.5617665999999999</v>
      </c>
      <c r="BV311" s="9">
        <v>4.5082836000000004</v>
      </c>
      <c r="BW311" s="9">
        <v>12.42526</v>
      </c>
      <c r="BX311" s="9">
        <v>5.5090456000000003</v>
      </c>
      <c r="BY311" s="9">
        <v>7.9646800000000004</v>
      </c>
      <c r="BZ311" s="9">
        <v>3.7534494</v>
      </c>
      <c r="CA311" s="9">
        <v>58.786064000000003</v>
      </c>
      <c r="CB311" s="9">
        <v>106.002335</v>
      </c>
      <c r="CC311" s="9">
        <v>55.316254000000001</v>
      </c>
      <c r="CD311" s="9">
        <v>95.822815000000006</v>
      </c>
    </row>
    <row r="312" spans="1:82" ht="15.75" hidden="1" customHeight="1" x14ac:dyDescent="0.2">
      <c r="A312" s="9" t="s">
        <v>73</v>
      </c>
      <c r="B312" s="9" t="s">
        <v>882</v>
      </c>
      <c r="C312" s="9">
        <v>3089</v>
      </c>
      <c r="D312" s="9">
        <v>17</v>
      </c>
      <c r="E312" s="9">
        <v>20.131933695570499</v>
      </c>
      <c r="F312" s="9">
        <v>40</v>
      </c>
      <c r="G312" s="9">
        <v>29.461110000000001</v>
      </c>
      <c r="H312" s="9">
        <v>6</v>
      </c>
      <c r="I312" s="10">
        <v>1.0557654847313301E-4</v>
      </c>
      <c r="J312" s="9">
        <v>3.7817834782734601E-2</v>
      </c>
      <c r="K312" s="9">
        <v>22.095331490039801</v>
      </c>
      <c r="L312" s="11">
        <v>3.9926764670883296E-6</v>
      </c>
      <c r="M312" s="9">
        <v>1.23307059887641E-3</v>
      </c>
      <c r="N312" s="9">
        <v>0.42499999999999999</v>
      </c>
      <c r="O312" s="9">
        <v>0.68333929945730398</v>
      </c>
      <c r="P312" s="9" t="s">
        <v>883</v>
      </c>
      <c r="Q312" s="9">
        <v>152481103</v>
      </c>
      <c r="R312" s="9" t="s">
        <v>76</v>
      </c>
      <c r="S312" s="9">
        <v>2200</v>
      </c>
      <c r="T312" s="9">
        <v>39.274993830570999</v>
      </c>
      <c r="U312" s="9">
        <v>-121.020739734765</v>
      </c>
      <c r="V312" s="9">
        <v>109</v>
      </c>
      <c r="W312" s="9">
        <v>123</v>
      </c>
      <c r="X312" s="9">
        <v>16879.8855413694</v>
      </c>
      <c r="Z312" s="9">
        <v>8965.9105311131898</v>
      </c>
      <c r="AB312" s="9">
        <v>7913.9750102562302</v>
      </c>
      <c r="AC312" s="9">
        <v>8965.9105311131898</v>
      </c>
      <c r="AD312" s="9">
        <v>7913.9750102562302</v>
      </c>
      <c r="AE312" s="9">
        <v>7.39842359325848E-3</v>
      </c>
      <c r="AF312" s="9">
        <v>6.3345929083880005E-4</v>
      </c>
      <c r="AG312" s="9">
        <v>313</v>
      </c>
      <c r="AH312" s="9">
        <v>10.533084000000001</v>
      </c>
      <c r="AI312" s="9">
        <v>20.497038</v>
      </c>
      <c r="AJ312" s="9">
        <v>3</v>
      </c>
      <c r="AK312" s="9">
        <v>2.1088073000000001</v>
      </c>
      <c r="AL312" s="9">
        <v>6.4633019999999997</v>
      </c>
      <c r="AM312" s="9">
        <v>-0.15088067999999999</v>
      </c>
      <c r="AN312" s="9">
        <v>9.0375940000000002E-2</v>
      </c>
      <c r="AO312" s="9">
        <v>5.3801420000000001E-3</v>
      </c>
      <c r="AP312" s="9">
        <v>4.0955205000000001</v>
      </c>
      <c r="AQ312" s="9">
        <v>293.78064000000001</v>
      </c>
      <c r="AR312" s="9">
        <v>46.334440000000001</v>
      </c>
      <c r="AS312" s="9">
        <v>33.280839999999998</v>
      </c>
      <c r="AT312" s="9">
        <v>1.1554734</v>
      </c>
      <c r="AU312" s="9">
        <v>12.162323000000001</v>
      </c>
      <c r="AV312" s="9">
        <v>14.394007999999999</v>
      </c>
      <c r="AW312" s="9">
        <v>1.4681443999999999</v>
      </c>
      <c r="AX312" s="12">
        <f ca="1">IFERROR(__xludf.DUMMYFUNCTION("1-(PERCENTRANK(FILTER(AG:AG, $A:$A=$A312), $AG312))"),0.756)</f>
        <v>0.75600000000000001</v>
      </c>
      <c r="AY312" s="13">
        <f ca="1">IFERROR(__xludf.DUMMYFUNCTION("PERCENTRANK(FILTER(K:K, $A:$A=$A312), $K312)"),0.657)</f>
        <v>0.65700000000000003</v>
      </c>
      <c r="AZ312" s="13">
        <f ca="1">IFERROR(__xludf.DUMMYFUNCTION("PERCENTRANK(FILTER(I:I, $A:$A=$A312), $I312)"),0.815)</f>
        <v>0.81499999999999995</v>
      </c>
      <c r="BA312" s="12">
        <f ca="1">IFERROR(__xludf.DUMMYFUNCTION("PERCENTRANK(FILTER(AI:AI, $A:$A=$A312), $AI312)"),0.859)</f>
        <v>0.85899999999999999</v>
      </c>
      <c r="BB312" s="13">
        <f ca="1">IFERROR(__xludf.DUMMYFUNCTION("PERCENTRANK(FILTER(AT:AT, $A:$A=$A312), $AT312)"),0.161)</f>
        <v>0.161</v>
      </c>
      <c r="BC312" s="13">
        <f ca="1">IFERROR(__xludf.DUMMYFUNCTION("PERCENTRANK(FILTER(AU:AU, $A:$A=$A312), $AU312)"),0.39)</f>
        <v>0.39</v>
      </c>
      <c r="BM312" s="9">
        <v>5.0622507999999997E-2</v>
      </c>
      <c r="BN312" s="9">
        <v>7.8345865000000001E-2</v>
      </c>
      <c r="BO312" s="9">
        <v>2.5764705999999999</v>
      </c>
      <c r="BP312" s="9">
        <v>16.543209999999998</v>
      </c>
      <c r="BQ312" s="9">
        <v>8.5263160000000005E-2</v>
      </c>
      <c r="BR312" s="9">
        <v>0.30075185999999998</v>
      </c>
      <c r="BS312" s="9">
        <v>9.2094179999999994</v>
      </c>
      <c r="BT312" s="9">
        <v>7.2196007</v>
      </c>
      <c r="BU312" s="9">
        <v>2.0521669999999999</v>
      </c>
      <c r="BV312" s="9">
        <v>3.5142213999999998</v>
      </c>
      <c r="BW312" s="9">
        <v>13.004019</v>
      </c>
      <c r="BX312" s="9">
        <v>5.9327579999999998</v>
      </c>
      <c r="BY312" s="9">
        <v>7.8955364000000001</v>
      </c>
      <c r="BZ312" s="9">
        <v>4.0846590000000003</v>
      </c>
      <c r="CA312" s="9">
        <v>56.286625000000001</v>
      </c>
      <c r="CB312" s="9">
        <v>95.017570000000006</v>
      </c>
      <c r="CC312" s="9">
        <v>52.934531999999997</v>
      </c>
      <c r="CD312" s="9">
        <v>92.272810000000007</v>
      </c>
    </row>
    <row r="313" spans="1:82" ht="15.75" hidden="1" customHeight="1" x14ac:dyDescent="0.2">
      <c r="A313" s="9" t="s">
        <v>81</v>
      </c>
      <c r="B313" s="9" t="s">
        <v>884</v>
      </c>
      <c r="C313" s="9">
        <v>4059</v>
      </c>
      <c r="D313" s="9">
        <v>211</v>
      </c>
      <c r="E313" s="9">
        <v>393.83648246626501</v>
      </c>
      <c r="F313" s="9">
        <v>684</v>
      </c>
      <c r="G313" s="9">
        <v>536.1576</v>
      </c>
      <c r="H313" s="9">
        <v>101</v>
      </c>
      <c r="I313" s="16">
        <v>7.2535824542548099E-5</v>
      </c>
      <c r="J313" s="9">
        <v>974.22349309306605</v>
      </c>
      <c r="K313" s="9">
        <v>47.929429478943298</v>
      </c>
      <c r="L313" s="9">
        <v>6.6618346084029098E-2</v>
      </c>
      <c r="M313" s="9">
        <v>1.4131864609766101E-3</v>
      </c>
      <c r="N313" s="9">
        <v>0.30847953216374202</v>
      </c>
      <c r="O313" s="9">
        <v>0.73455358606231203</v>
      </c>
      <c r="P313" s="9" t="s">
        <v>885</v>
      </c>
      <c r="Q313" s="9">
        <v>102931103</v>
      </c>
      <c r="R313" s="9" t="s">
        <v>886</v>
      </c>
      <c r="S313" s="9">
        <v>1344</v>
      </c>
      <c r="T313" s="9">
        <v>40.367133568714699</v>
      </c>
      <c r="U313" s="9">
        <v>-122.29823242585699</v>
      </c>
      <c r="V313" s="9">
        <v>233</v>
      </c>
      <c r="W313" s="9">
        <v>260</v>
      </c>
      <c r="X313" s="9">
        <v>32829.4243997386</v>
      </c>
      <c r="Y313" s="15">
        <f>X313/1609.34</f>
        <v>20.399309281903513</v>
      </c>
      <c r="Z313" s="9">
        <v>20065.007096335601</v>
      </c>
      <c r="AA313" s="15">
        <f>Z313/1609.34</f>
        <v>12.467848370347847</v>
      </c>
      <c r="AB313" s="9">
        <v>12764.417303402999</v>
      </c>
      <c r="AC313" s="9">
        <v>15508.3048231226</v>
      </c>
      <c r="AD313" s="9">
        <v>9623.7730595717203</v>
      </c>
      <c r="AE313" s="9">
        <v>0.142731832558638</v>
      </c>
      <c r="AF313" s="9">
        <v>7.3261182787973597E-3</v>
      </c>
      <c r="AG313" s="9">
        <v>266</v>
      </c>
      <c r="AH313" s="9">
        <v>1.8144058000000001</v>
      </c>
      <c r="AI313" s="9">
        <v>5.5494174999999997</v>
      </c>
      <c r="AJ313" s="9">
        <v>2</v>
      </c>
      <c r="AK313" s="9">
        <v>2.5629780000000002</v>
      </c>
      <c r="AL313" s="9">
        <v>9.1318629999999992</v>
      </c>
      <c r="AM313" s="9">
        <v>0.61742335999999998</v>
      </c>
      <c r="AN313" s="9">
        <v>1.2926829000000001E-2</v>
      </c>
      <c r="AO313" s="9">
        <v>5.8303527000000003E-3</v>
      </c>
      <c r="AP313" s="9">
        <v>2.019377</v>
      </c>
      <c r="AQ313" s="9">
        <v>298.19720000000001</v>
      </c>
      <c r="AR313" s="9">
        <v>48.509889999999999</v>
      </c>
      <c r="AS313" s="9">
        <v>35.362780000000001</v>
      </c>
      <c r="AT313" s="9">
        <v>1.5647095</v>
      </c>
      <c r="AU313" s="9">
        <v>12.147745</v>
      </c>
      <c r="AV313" s="9">
        <v>13.992770999999999</v>
      </c>
      <c r="AW313" s="9">
        <v>1.6396139999999999</v>
      </c>
      <c r="AX313" s="12">
        <f ca="1">IFERROR(__xludf.DUMMYFUNCTION("1-(PERCENTRANK(FILTER(AG:AG, $A:$A=$A313), $AG313))"),0.824)</f>
        <v>0.82399999999999995</v>
      </c>
      <c r="AY313" s="13">
        <f ca="1">IFERROR(__xludf.DUMMYFUNCTION("PERCENTRANK(FILTER(K:K, $A:$A=$A313), $K313)"),0.881)</f>
        <v>0.88100000000000001</v>
      </c>
      <c r="AZ313" s="13">
        <f ca="1">IFERROR(__xludf.DUMMYFUNCTION("PERCENTRANK(FILTER(I:I, $A:$A=$A313), $I313)"),0.604)</f>
        <v>0.60399999999999998</v>
      </c>
      <c r="BA313" s="12">
        <f ca="1">IFERROR(__xludf.DUMMYFUNCTION("PERCENTRANK(FILTER(AI:AI, $A:$A=$A313), $AI313)"),0.225)</f>
        <v>0.22500000000000001</v>
      </c>
      <c r="BB313" s="13">
        <f ca="1">IFERROR(__xludf.DUMMYFUNCTION("PERCENTRANK(FILTER(AT:AT, $A:$A=$A313), $AT313)"),0.783)</f>
        <v>0.78300000000000003</v>
      </c>
      <c r="BC313" s="13">
        <f ca="1">IFERROR(__xludf.DUMMYFUNCTION("PERCENTRANK(FILTER(AU:AU, $A:$A=$A313), $AU313)"),0.399)</f>
        <v>0.39900000000000002</v>
      </c>
      <c r="BM313" s="9">
        <v>0.11397636</v>
      </c>
      <c r="BN313" s="9">
        <v>9.7560979999999995E-3</v>
      </c>
      <c r="BO313" s="9">
        <v>2.3809524</v>
      </c>
      <c r="BP313" s="9">
        <v>15.197279</v>
      </c>
      <c r="BQ313" s="9">
        <v>3.0189754999999998</v>
      </c>
      <c r="BR313" s="9">
        <v>3.3365852999999999</v>
      </c>
      <c r="BS313" s="9">
        <v>11.302921</v>
      </c>
      <c r="BT313" s="9">
        <v>8.124981</v>
      </c>
      <c r="BU313" s="9">
        <v>2.9002316000000001</v>
      </c>
      <c r="BV313" s="9">
        <v>4.7698289999999997</v>
      </c>
      <c r="BW313" s="9">
        <v>11.127551</v>
      </c>
      <c r="BX313" s="9">
        <v>6.0165389999999999</v>
      </c>
      <c r="BY313" s="9">
        <v>7.3461423000000003</v>
      </c>
      <c r="BZ313" s="9">
        <v>4.643491</v>
      </c>
      <c r="CA313" s="9">
        <v>66.467079999999996</v>
      </c>
      <c r="CB313" s="9">
        <v>83.697689999999994</v>
      </c>
      <c r="CC313" s="9">
        <v>61.933838000000002</v>
      </c>
      <c r="CD313" s="9">
        <v>90.747910000000005</v>
      </c>
    </row>
    <row r="314" spans="1:82" ht="15.75" hidden="1" customHeight="1" x14ac:dyDescent="0.2">
      <c r="A314" s="9" t="s">
        <v>77</v>
      </c>
      <c r="B314" s="9" t="s">
        <v>887</v>
      </c>
      <c r="C314" s="9">
        <v>7148</v>
      </c>
      <c r="D314" s="9">
        <v>2015</v>
      </c>
      <c r="E314" s="9">
        <v>3165.69809395621</v>
      </c>
      <c r="F314" s="9">
        <v>3050</v>
      </c>
      <c r="G314" s="9">
        <v>3725.3312999999998</v>
      </c>
      <c r="H314" s="9">
        <v>318</v>
      </c>
      <c r="I314" s="10">
        <v>1.48792963726398E-4</v>
      </c>
      <c r="J314" s="9">
        <v>4.3808298031690403E-2</v>
      </c>
      <c r="K314" s="9">
        <v>6.3341788391120701</v>
      </c>
      <c r="L314" s="11">
        <v>6.3763593811998299E-6</v>
      </c>
      <c r="M314" s="9">
        <v>5.6254413314388004E-4</v>
      </c>
      <c r="N314" s="9">
        <v>0.66065573770491803</v>
      </c>
      <c r="O314" s="9">
        <v>0.84977625881275298</v>
      </c>
      <c r="P314" s="9" t="s">
        <v>888</v>
      </c>
      <c r="Q314" s="9">
        <v>42751113</v>
      </c>
      <c r="R314" s="9" t="s">
        <v>889</v>
      </c>
      <c r="S314" s="9">
        <v>6751</v>
      </c>
      <c r="T314" s="9">
        <v>38.591967887232101</v>
      </c>
      <c r="U314" s="9">
        <v>-122.962211334304</v>
      </c>
      <c r="V314" s="9">
        <v>161</v>
      </c>
      <c r="W314" s="9">
        <v>157</v>
      </c>
      <c r="X314" s="9">
        <v>53997.940169321999</v>
      </c>
      <c r="Y314" s="15">
        <f>X314/1609.34</f>
        <v>33.55284785646414</v>
      </c>
      <c r="Z314" s="9">
        <v>35962.162972002399</v>
      </c>
      <c r="AA314" s="15">
        <f>Z314/1609.34</f>
        <v>22.34590762175948</v>
      </c>
      <c r="AB314" s="9">
        <v>18035.7771973196</v>
      </c>
      <c r="AC314" s="9">
        <v>35962.162972002399</v>
      </c>
      <c r="AD314" s="9">
        <v>18035.7771973196</v>
      </c>
      <c r="AE314" s="9">
        <v>0.17888903433975301</v>
      </c>
      <c r="AF314" s="9">
        <v>4.7316162464994697E-2</v>
      </c>
      <c r="AG314" s="9">
        <v>722</v>
      </c>
      <c r="AH314" s="9">
        <v>12.857604</v>
      </c>
      <c r="AI314" s="9">
        <v>23.936381999999998</v>
      </c>
      <c r="AJ314" s="9">
        <v>2.8315017</v>
      </c>
      <c r="AK314" s="9">
        <v>2.1282125000000001</v>
      </c>
      <c r="AL314" s="9">
        <v>6.4671884000000004</v>
      </c>
      <c r="AM314" s="9">
        <v>-1.9624679</v>
      </c>
      <c r="AN314" s="9">
        <v>7.2802199999999997E-2</v>
      </c>
      <c r="AO314" s="9">
        <v>6.7599319999999997E-3</v>
      </c>
      <c r="AP314" s="9">
        <v>4.1246843000000002</v>
      </c>
      <c r="AQ314" s="9">
        <v>295.13</v>
      </c>
      <c r="AR314" s="9">
        <v>32.788241999999997</v>
      </c>
      <c r="AS314" s="9">
        <v>31.917444</v>
      </c>
      <c r="AT314" s="9">
        <v>0.97037209999999996</v>
      </c>
      <c r="AU314" s="9">
        <v>15.438738000000001</v>
      </c>
      <c r="AV314" s="9">
        <v>17.553349000000001</v>
      </c>
      <c r="AW314" s="9">
        <v>9.5944349999999998E-2</v>
      </c>
      <c r="AX314" s="12">
        <f ca="1">IFERROR(__xludf.DUMMYFUNCTION("1-(PERCENTRANK(FILTER(AG:AG, $A:$A=$A314), $AG314))"),0.725)</f>
        <v>0.72499999999999998</v>
      </c>
      <c r="AY314" s="13">
        <f ca="1">IFERROR(__xludf.DUMMYFUNCTION("PERCENTRANK(FILTER(K:K, $A:$A=$A314), $K314)"),0.619)</f>
        <v>0.61899999999999999</v>
      </c>
      <c r="AZ314" s="13">
        <f ca="1">IFERROR(__xludf.DUMMYFUNCTION("PERCENTRANK(FILTER(I:I, $A:$A=$A314), $I314)"),0.8)</f>
        <v>0.8</v>
      </c>
      <c r="BA314" s="12">
        <f ca="1">IFERROR(__xludf.DUMMYFUNCTION("PERCENTRANK(FILTER(AI:AI, $A:$A=$A314), $AI314)"),0.703)</f>
        <v>0.70299999999999996</v>
      </c>
      <c r="BB314" s="13">
        <f ca="1">IFERROR(__xludf.DUMMYFUNCTION("PERCENTRANK(FILTER(AT:AT, $A:$A=$A314), $AT314)"),0.602)</f>
        <v>0.60199999999999998</v>
      </c>
      <c r="BC314" s="13">
        <f ca="1">IFERROR(__xludf.DUMMYFUNCTION("PERCENTRANK(FILTER(AU:AU, $A:$A=$A314), $AU314)"),0.425)</f>
        <v>0.42499999999999999</v>
      </c>
      <c r="BM314" s="9">
        <v>3.7320733000000002E-2</v>
      </c>
      <c r="BN314" s="9">
        <v>6.0549449999999998E-2</v>
      </c>
      <c r="BO314" s="9">
        <v>1.3839284999999999</v>
      </c>
      <c r="BP314" s="9">
        <v>14.080358</v>
      </c>
      <c r="BQ314" s="9">
        <v>0.65135529999999997</v>
      </c>
      <c r="BR314" s="9">
        <v>5.5860805999999998</v>
      </c>
      <c r="BS314" s="9">
        <v>11.16117</v>
      </c>
      <c r="BT314" s="9">
        <v>9.2944259999999996</v>
      </c>
      <c r="BU314" s="9">
        <v>2.1616534999999999</v>
      </c>
      <c r="BV314" s="9">
        <v>3.5572612000000001</v>
      </c>
      <c r="BW314" s="9">
        <v>14.943656000000001</v>
      </c>
      <c r="BX314" s="9">
        <v>10.175454</v>
      </c>
      <c r="BY314" s="9">
        <v>10.069260999999999</v>
      </c>
      <c r="BZ314" s="9">
        <v>7.1760554000000001</v>
      </c>
      <c r="CA314" s="9">
        <v>56.536712999999999</v>
      </c>
      <c r="CB314" s="9">
        <v>76.698009999999996</v>
      </c>
      <c r="CC314" s="9">
        <v>44.945217</v>
      </c>
      <c r="CD314" s="9">
        <v>66.070723999999998</v>
      </c>
    </row>
    <row r="315" spans="1:82" ht="15.75" hidden="1" customHeight="1" x14ac:dyDescent="0.2">
      <c r="A315" s="9" t="s">
        <v>77</v>
      </c>
      <c r="B315" s="9" t="s">
        <v>890</v>
      </c>
      <c r="C315" s="9">
        <v>3774</v>
      </c>
      <c r="D315" s="9">
        <v>650</v>
      </c>
      <c r="E315" s="9">
        <v>991.07949626073901</v>
      </c>
      <c r="F315" s="9">
        <v>1089</v>
      </c>
      <c r="G315" s="9">
        <v>1193.5487000000001</v>
      </c>
      <c r="H315" s="9">
        <v>95</v>
      </c>
      <c r="I315" s="10">
        <v>2.2401671997207E-4</v>
      </c>
      <c r="J315" s="9">
        <v>3.7817963827461401E-2</v>
      </c>
      <c r="K315" s="9">
        <v>11.103922332837501</v>
      </c>
      <c r="L315" s="11">
        <v>8.4718562126503292E-6</v>
      </c>
      <c r="M315" s="9">
        <v>1.2206615064166201E-3</v>
      </c>
      <c r="N315" s="9">
        <v>0.596877869605142</v>
      </c>
      <c r="O315" s="9">
        <v>0.83036368037026598</v>
      </c>
      <c r="P315" s="9" t="s">
        <v>891</v>
      </c>
      <c r="Q315" s="9">
        <v>192401101</v>
      </c>
      <c r="R315" s="9" t="s">
        <v>432</v>
      </c>
      <c r="S315" s="9">
        <v>7468</v>
      </c>
      <c r="T315" s="9">
        <v>41.051515804257399</v>
      </c>
      <c r="U315" s="9">
        <v>-123.67517939257699</v>
      </c>
      <c r="V315" s="9">
        <v>259</v>
      </c>
      <c r="W315" s="9">
        <v>414</v>
      </c>
      <c r="X315" s="9">
        <v>28561.557610317501</v>
      </c>
      <c r="Z315" s="9">
        <v>19602.472964862998</v>
      </c>
      <c r="AB315" s="9">
        <v>8959.0846454545299</v>
      </c>
      <c r="AC315" s="9">
        <v>10422.523135211701</v>
      </c>
      <c r="AD315" s="9">
        <v>4203.3066245148002</v>
      </c>
      <c r="AE315" s="9">
        <v>0.11596284310957899</v>
      </c>
      <c r="AF315" s="9">
        <v>2.1281588397346701E-2</v>
      </c>
      <c r="AG315" s="9">
        <v>316</v>
      </c>
      <c r="AH315" s="9">
        <v>14.737902</v>
      </c>
      <c r="AI315" s="9">
        <v>34.234264000000003</v>
      </c>
      <c r="AJ315" s="9">
        <v>2.7040000000000002</v>
      </c>
      <c r="AK315" s="9">
        <v>2.0681807999999999</v>
      </c>
      <c r="AL315" s="9">
        <v>5.7737316999999999</v>
      </c>
      <c r="AM315" s="9">
        <v>-0.71825486000000005</v>
      </c>
      <c r="AN315" s="9">
        <v>4.8640000000000003E-2</v>
      </c>
      <c r="AO315" s="9">
        <v>5.8021180000000002E-3</v>
      </c>
      <c r="AP315" s="9">
        <v>3.9478404999999999</v>
      </c>
      <c r="AQ315" s="9">
        <v>294.80977999999999</v>
      </c>
      <c r="AR315" s="9">
        <v>36.864055999999998</v>
      </c>
      <c r="AS315" s="9">
        <v>32.245758000000002</v>
      </c>
      <c r="AT315" s="9">
        <v>1.1396459999999999</v>
      </c>
      <c r="AU315" s="9">
        <v>14.262275000000001</v>
      </c>
      <c r="AV315" s="9">
        <v>17.396629999999998</v>
      </c>
      <c r="AW315" s="9">
        <v>3.9063194000000001</v>
      </c>
      <c r="AX315" s="12">
        <f ca="1">IFERROR(__xludf.DUMMYFUNCTION("1-(PERCENTRANK(FILTER(AG:AG, $A:$A=$A315), $AG315))"),0.896)</f>
        <v>0.89600000000000002</v>
      </c>
      <c r="AY315" s="13">
        <f ca="1">IFERROR(__xludf.DUMMYFUNCTION("PERCENTRANK(FILTER(K:K, $A:$A=$A315), $K315)"),0.77)</f>
        <v>0.77</v>
      </c>
      <c r="AZ315" s="13">
        <f ca="1">IFERROR(__xludf.DUMMYFUNCTION("PERCENTRANK(FILTER(I:I, $A:$A=$A315), $I315)"),0.949)</f>
        <v>0.94899999999999995</v>
      </c>
      <c r="BA315" s="12">
        <f ca="1">IFERROR(__xludf.DUMMYFUNCTION("PERCENTRANK(FILTER(AI:AI, $A:$A=$A315), $AI315)"),0.91)</f>
        <v>0.91</v>
      </c>
      <c r="BB315" s="13">
        <f ca="1">IFERROR(__xludf.DUMMYFUNCTION("PERCENTRANK(FILTER(AT:AT, $A:$A=$A315), $AT315)"),0.765)</f>
        <v>0.76500000000000001</v>
      </c>
      <c r="BC315" s="13">
        <f ca="1">IFERROR(__xludf.DUMMYFUNCTION("PERCENTRANK(FILTER(AU:AU, $A:$A=$A315), $AU315)"),0.198)</f>
        <v>0.19800000000000001</v>
      </c>
      <c r="BM315" s="9">
        <v>0.18705126999999999</v>
      </c>
      <c r="BN315" s="9">
        <v>5.824E-2</v>
      </c>
      <c r="BO315" s="9">
        <v>3.0495049999999999</v>
      </c>
      <c r="BP315" s="9">
        <v>17.316832000000002</v>
      </c>
      <c r="BQ315" s="9">
        <v>2.7814399999999999</v>
      </c>
      <c r="BR315" s="9">
        <v>8.7119999999999997</v>
      </c>
      <c r="BS315" s="9">
        <v>15.087441</v>
      </c>
      <c r="BT315" s="9">
        <v>11.947547</v>
      </c>
      <c r="BU315" s="9">
        <v>2.3637760000000001</v>
      </c>
      <c r="BV315" s="9">
        <v>4.1108216999999998</v>
      </c>
      <c r="BW315" s="9">
        <v>13.516581</v>
      </c>
      <c r="BX315" s="9">
        <v>6.5544685999999999</v>
      </c>
      <c r="BY315" s="9">
        <v>8.5724330000000002</v>
      </c>
      <c r="BZ315" s="9">
        <v>4.2795905999999997</v>
      </c>
      <c r="CA315" s="9">
        <v>60.499305999999997</v>
      </c>
      <c r="CB315" s="9">
        <v>97.136734000000004</v>
      </c>
      <c r="CC315" s="9">
        <v>50.557403999999998</v>
      </c>
      <c r="CD315" s="9">
        <v>88.838524000000007</v>
      </c>
    </row>
    <row r="316" spans="1:82" ht="15.75" hidden="1" customHeight="1" x14ac:dyDescent="0.2">
      <c r="A316" s="9" t="s">
        <v>106</v>
      </c>
      <c r="B316" s="9" t="s">
        <v>892</v>
      </c>
      <c r="C316" s="9">
        <v>5185</v>
      </c>
      <c r="D316" s="9">
        <v>773</v>
      </c>
      <c r="E316" s="9">
        <v>1465.7446657553401</v>
      </c>
      <c r="F316" s="9">
        <v>1232</v>
      </c>
      <c r="G316" s="9">
        <v>1732.9889000000001</v>
      </c>
      <c r="H316" s="9">
        <v>65</v>
      </c>
      <c r="I316" s="10">
        <v>1.55181876527002E-4</v>
      </c>
      <c r="J316" s="9">
        <v>3.7817662711383003E-2</v>
      </c>
      <c r="K316" s="9">
        <v>15.776033797239201</v>
      </c>
      <c r="L316" s="11">
        <v>5.8686158654176604E-6</v>
      </c>
      <c r="M316" s="9">
        <v>1.2145211020791801E-3</v>
      </c>
      <c r="N316" s="9">
        <v>0.62743506493506496</v>
      </c>
      <c r="O316" s="9">
        <v>0.84578999488032602</v>
      </c>
      <c r="P316" s="9" t="s">
        <v>893</v>
      </c>
      <c r="Q316" s="9">
        <v>82841101</v>
      </c>
      <c r="R316" s="9" t="s">
        <v>247</v>
      </c>
      <c r="S316" s="9">
        <v>10720</v>
      </c>
      <c r="T316" s="9">
        <v>37.108593952238799</v>
      </c>
      <c r="U316" s="9">
        <v>-122.14387275591599</v>
      </c>
      <c r="V316" s="9">
        <v>96</v>
      </c>
      <c r="W316" s="9">
        <v>260</v>
      </c>
      <c r="X316" s="9">
        <v>19352.136990415001</v>
      </c>
      <c r="Z316" s="9">
        <v>7531.4940173048999</v>
      </c>
      <c r="AB316" s="9">
        <v>11820.6429731101</v>
      </c>
      <c r="AC316" s="9">
        <v>7531.4940173048999</v>
      </c>
      <c r="AD316" s="9">
        <v>11820.6429731101</v>
      </c>
      <c r="AE316" s="9">
        <v>7.8943871635146906E-2</v>
      </c>
      <c r="AF316" s="9">
        <v>1.0086821974255099E-2</v>
      </c>
      <c r="AG316" s="9">
        <v>317</v>
      </c>
      <c r="AH316" s="9">
        <v>10.329281</v>
      </c>
      <c r="AI316" s="9">
        <v>23.285309000000002</v>
      </c>
      <c r="AJ316" s="9">
        <v>3</v>
      </c>
      <c r="AK316" s="9">
        <v>2.039777</v>
      </c>
      <c r="AL316" s="9">
        <v>5.0220795000000003</v>
      </c>
      <c r="AM316" s="9">
        <v>-6.0854359999999996</v>
      </c>
      <c r="AN316" s="9">
        <v>0.13081396000000001</v>
      </c>
      <c r="AO316" s="9">
        <v>6.4198025999999998E-3</v>
      </c>
      <c r="AP316" s="9">
        <v>5.1088649999999998</v>
      </c>
      <c r="AQ316" s="9">
        <v>294.34255999999999</v>
      </c>
      <c r="AR316" s="9">
        <v>38.433193000000003</v>
      </c>
      <c r="AS316" s="9">
        <v>35.490077999999997</v>
      </c>
      <c r="AT316" s="9">
        <v>0.99692190000000003</v>
      </c>
      <c r="AU316" s="9">
        <v>14.055622</v>
      </c>
      <c r="AV316" s="9">
        <v>16.168419</v>
      </c>
      <c r="AW316" s="9">
        <v>1.6157790000000001</v>
      </c>
      <c r="AX316" s="12">
        <f ca="1">IFERROR(__xludf.DUMMYFUNCTION("1-(PERCENTRANK(FILTER(AG:AG, $A:$A=$A316), $AG316))"),0.987)</f>
        <v>0.98699999999999999</v>
      </c>
      <c r="AY316" s="13">
        <f ca="1">IFERROR(__xludf.DUMMYFUNCTION("PERCENTRANK(FILTER(K:K, $A:$A=$A316), $K316)"),0.903)</f>
        <v>0.90300000000000002</v>
      </c>
      <c r="AZ316" s="13">
        <f ca="1">IFERROR(__xludf.DUMMYFUNCTION("PERCENTRANK(FILTER(I:I, $A:$A=$A316), $I316)"),0.921)</f>
        <v>0.92100000000000004</v>
      </c>
      <c r="BA316" s="12">
        <f ca="1">IFERROR(__xludf.DUMMYFUNCTION("PERCENTRANK(FILTER(AI:AI, $A:$A=$A316), $AI316)"),0.945)</f>
        <v>0.94499999999999995</v>
      </c>
      <c r="BB316" s="13">
        <f ca="1">IFERROR(__xludf.DUMMYFUNCTION("PERCENTRANK(FILTER(AT:AT, $A:$A=$A316), $AT316)"),0.608)</f>
        <v>0.60799999999999998</v>
      </c>
      <c r="BC316" s="13">
        <f ca="1">IFERROR(__xludf.DUMMYFUNCTION("PERCENTRANK(FILTER(AU:AU, $A:$A=$A316), $AU316)"),0.31)</f>
        <v>0.31</v>
      </c>
      <c r="BM316" s="9">
        <v>0.12165653999999999</v>
      </c>
      <c r="BN316" s="9">
        <v>3.3372092999999999E-2</v>
      </c>
      <c r="BO316" s="9">
        <v>7.4081630000000001</v>
      </c>
      <c r="BP316" s="9">
        <v>21.040817000000001</v>
      </c>
      <c r="BQ316" s="9">
        <v>1.5447675000000001</v>
      </c>
      <c r="BR316" s="9">
        <v>14.325582000000001</v>
      </c>
      <c r="BS316" s="9">
        <v>10.636780999999999</v>
      </c>
      <c r="BT316" s="9">
        <v>9.1740089999999999</v>
      </c>
      <c r="BU316" s="9">
        <v>1.8197193</v>
      </c>
      <c r="BV316" s="9">
        <v>3.5296756999999999</v>
      </c>
      <c r="BW316" s="9">
        <v>14.19694</v>
      </c>
      <c r="BX316" s="9">
        <v>8.4654600000000002</v>
      </c>
      <c r="BY316" s="9">
        <v>9.3778740000000003</v>
      </c>
      <c r="BZ316" s="9">
        <v>6.0034903999999996</v>
      </c>
      <c r="CA316" s="9">
        <v>57.554152999999999</v>
      </c>
      <c r="CB316" s="9">
        <v>82.624189999999999</v>
      </c>
      <c r="CC316" s="9">
        <v>47.312730000000002</v>
      </c>
      <c r="CD316" s="9">
        <v>76.452709999999996</v>
      </c>
    </row>
    <row r="317" spans="1:82" ht="15.75" hidden="1" customHeight="1" x14ac:dyDescent="0.2">
      <c r="A317" s="9" t="s">
        <v>91</v>
      </c>
      <c r="B317" s="9" t="s">
        <v>838</v>
      </c>
      <c r="C317" s="9">
        <v>6317</v>
      </c>
      <c r="D317" s="9">
        <v>1</v>
      </c>
      <c r="E317" s="9">
        <v>1.3543076611781599</v>
      </c>
      <c r="F317" s="9">
        <v>20</v>
      </c>
      <c r="G317" s="9">
        <v>25.625527999999999</v>
      </c>
      <c r="H317" s="9">
        <v>1</v>
      </c>
      <c r="I317" s="10">
        <v>1.1524603905854701E-4</v>
      </c>
      <c r="J317" s="9">
        <v>3.7817834782734601E-2</v>
      </c>
      <c r="K317" s="9">
        <v>10.533506393432599</v>
      </c>
      <c r="L317" s="11">
        <v>4.3583556644807299E-6</v>
      </c>
      <c r="M317" s="9">
        <v>1.2139448663219801E-3</v>
      </c>
      <c r="N317" s="9">
        <v>0.05</v>
      </c>
      <c r="O317" s="9">
        <v>5.2849941021439403E-2</v>
      </c>
      <c r="P317" s="9" t="s">
        <v>839</v>
      </c>
      <c r="Q317" s="9">
        <v>152691104</v>
      </c>
      <c r="R317" s="9" t="s">
        <v>723</v>
      </c>
      <c r="S317" s="9">
        <v>32747</v>
      </c>
      <c r="T317" s="9">
        <v>39.142584658597002</v>
      </c>
      <c r="U317" s="9">
        <v>-121.06120057026899</v>
      </c>
      <c r="V317" s="9">
        <v>52</v>
      </c>
      <c r="W317" s="9">
        <v>171</v>
      </c>
      <c r="X317" s="9">
        <v>10460.0825454842</v>
      </c>
      <c r="Z317" s="9">
        <v>2820.8108466690101</v>
      </c>
      <c r="AB317" s="9">
        <v>7639.2716988152397</v>
      </c>
      <c r="AC317" s="9">
        <v>966.14886395386497</v>
      </c>
      <c r="AD317" s="9">
        <v>3477.6876388486698</v>
      </c>
      <c r="AE317" s="9">
        <v>1.2139448663219801E-3</v>
      </c>
      <c r="AF317" s="9">
        <v>1.1524603905854701E-4</v>
      </c>
      <c r="AG317" s="9">
        <v>318</v>
      </c>
      <c r="AH317" s="9">
        <v>9.0108990000000002</v>
      </c>
      <c r="AI317" s="9">
        <v>18.525933999999999</v>
      </c>
      <c r="AJ317" s="9">
        <v>2</v>
      </c>
      <c r="AK317" s="9">
        <v>2.0373223</v>
      </c>
      <c r="AL317" s="9">
        <v>5.8317994999999998</v>
      </c>
      <c r="AM317" s="9">
        <v>4.3276763000000003</v>
      </c>
      <c r="AN317" s="9">
        <v>0.2390909</v>
      </c>
      <c r="AO317" s="9">
        <v>5.5447207000000002E-3</v>
      </c>
      <c r="AP317" s="9">
        <v>3.4926075999999999</v>
      </c>
      <c r="AQ317" s="9">
        <v>294.74155000000002</v>
      </c>
      <c r="AR317" s="9">
        <v>45.676296000000001</v>
      </c>
      <c r="AS317" s="9">
        <v>32.206800000000001</v>
      </c>
      <c r="AT317" s="9">
        <v>1.1744311000000001</v>
      </c>
      <c r="AU317" s="9">
        <v>12.574142</v>
      </c>
      <c r="AV317" s="9">
        <v>14.593190999999999</v>
      </c>
      <c r="AW317" s="9">
        <v>3.69956</v>
      </c>
      <c r="AX317" s="12">
        <f ca="1">IFERROR(__xludf.DUMMYFUNCTION("1-(PERCENTRANK(FILTER(AG:AG, $A:$A=$A317), $AG317))"),0.995)</f>
        <v>0.995</v>
      </c>
      <c r="AY317" s="13">
        <f ca="1">IFERROR(__xludf.DUMMYFUNCTION("PERCENTRANK(FILTER(K:K, $A:$A=$A317), $K317)"),0.919)</f>
        <v>0.91900000000000004</v>
      </c>
      <c r="AZ317" s="13">
        <f ca="1">IFERROR(__xludf.DUMMYFUNCTION("PERCENTRANK(FILTER(I:I, $A:$A=$A317), $I317)"),0.877)</f>
        <v>0.877</v>
      </c>
      <c r="BA317" s="12">
        <f ca="1">IFERROR(__xludf.DUMMYFUNCTION("PERCENTRANK(FILTER(AI:AI, $A:$A=$A317), $AI317)"),0.877)</f>
        <v>0.877</v>
      </c>
      <c r="BB317" s="13">
        <f ca="1">IFERROR(__xludf.DUMMYFUNCTION("PERCENTRANK(FILTER(AT:AT, $A:$A=$A317), $AT317)"),0.962)</f>
        <v>0.96199999999999997</v>
      </c>
      <c r="BC317" s="13">
        <f ca="1">IFERROR(__xludf.DUMMYFUNCTION("PERCENTRANK(FILTER(AU:AU, $A:$A=$A317), $AU317)"),0.015)</f>
        <v>1.4999999999999999E-2</v>
      </c>
      <c r="BM317" s="9">
        <v>8.1866354000000002E-2</v>
      </c>
      <c r="BN317" s="9">
        <v>1.4545455000000001E-2</v>
      </c>
      <c r="BO317" s="9">
        <v>8.8181820000000002</v>
      </c>
      <c r="BP317" s="9">
        <v>22</v>
      </c>
      <c r="BQ317" s="9">
        <v>9.6309090000000008</v>
      </c>
      <c r="BR317" s="9">
        <v>10.363636</v>
      </c>
      <c r="BS317" s="9">
        <v>8.5366710000000001</v>
      </c>
      <c r="BT317" s="9">
        <v>6.606757</v>
      </c>
      <c r="BU317" s="9">
        <v>2.0217651999999999</v>
      </c>
      <c r="BV317" s="9">
        <v>3.6271274</v>
      </c>
      <c r="BW317" s="9">
        <v>13.480297</v>
      </c>
      <c r="BX317" s="9">
        <v>5.9010085999999999</v>
      </c>
      <c r="BY317" s="9">
        <v>8.7168989999999997</v>
      </c>
      <c r="BZ317" s="9">
        <v>4.0263270000000002</v>
      </c>
      <c r="CA317" s="9">
        <v>50.956935999999999</v>
      </c>
      <c r="CB317" s="9">
        <v>90.999840000000006</v>
      </c>
      <c r="CC317" s="9">
        <v>50.772799999999997</v>
      </c>
      <c r="CD317" s="9">
        <v>92.099029999999999</v>
      </c>
    </row>
    <row r="318" spans="1:82" ht="15.75" hidden="1" customHeight="1" x14ac:dyDescent="0.2">
      <c r="A318" s="9" t="s">
        <v>77</v>
      </c>
      <c r="B318" s="9" t="s">
        <v>894</v>
      </c>
      <c r="C318" s="9">
        <v>6566</v>
      </c>
      <c r="D318" s="9">
        <v>505</v>
      </c>
      <c r="E318" s="9">
        <v>713.71746444357598</v>
      </c>
      <c r="F318" s="9">
        <v>716</v>
      </c>
      <c r="G318" s="9">
        <v>822.59860000000003</v>
      </c>
      <c r="H318" s="9">
        <v>77</v>
      </c>
      <c r="I318" s="10">
        <v>3.10826676976322E-4</v>
      </c>
      <c r="J318" s="9">
        <v>0.139916856118669</v>
      </c>
      <c r="K318" s="9">
        <v>7.2894464904157799</v>
      </c>
      <c r="L318" s="11">
        <v>4.1862946208516697E-5</v>
      </c>
      <c r="M318" s="9">
        <v>1.20195508605042E-3</v>
      </c>
      <c r="N318" s="9">
        <v>0.70530726256983201</v>
      </c>
      <c r="O318" s="9">
        <v>0.867637616853</v>
      </c>
      <c r="P318" s="9" t="s">
        <v>895</v>
      </c>
      <c r="Q318" s="9">
        <v>192221101</v>
      </c>
      <c r="R318" s="9" t="s">
        <v>485</v>
      </c>
      <c r="S318" s="9" t="s">
        <v>98</v>
      </c>
      <c r="T318" s="9">
        <v>40.102979061975397</v>
      </c>
      <c r="U318" s="9">
        <v>-123.7929245326</v>
      </c>
      <c r="V318" s="9">
        <v>139</v>
      </c>
      <c r="W318" s="9">
        <v>127</v>
      </c>
      <c r="X318" s="9">
        <v>21021.2303496768</v>
      </c>
      <c r="Z318" s="9">
        <v>14145.5220061973</v>
      </c>
      <c r="AB318" s="9">
        <v>6875.7083434794704</v>
      </c>
      <c r="AC318" s="9">
        <v>9321.3725974033096</v>
      </c>
      <c r="AD318" s="9">
        <v>3051.36500567035</v>
      </c>
      <c r="AE318" s="9">
        <v>9.2550541625882901E-2</v>
      </c>
      <c r="AF318" s="9">
        <v>2.3933654127176799E-2</v>
      </c>
      <c r="AG318" s="9">
        <v>319</v>
      </c>
      <c r="AH318" s="9">
        <v>7.8770046000000002</v>
      </c>
      <c r="AI318" s="9">
        <v>18.941969</v>
      </c>
      <c r="AJ318" s="9">
        <v>2</v>
      </c>
      <c r="AK318" s="9">
        <v>2.1201686999999998</v>
      </c>
      <c r="AL318" s="9">
        <v>5.9240440000000003</v>
      </c>
      <c r="AM318" s="9">
        <v>1.3861965000000001</v>
      </c>
      <c r="AN318" s="9">
        <v>4.4488187999999998E-2</v>
      </c>
      <c r="AO318" s="9">
        <v>7.2822149999999999E-3</v>
      </c>
      <c r="AP318" s="9">
        <v>4.3392439999999999</v>
      </c>
      <c r="AQ318" s="9">
        <v>293.79759999999999</v>
      </c>
      <c r="AR318" s="9">
        <v>21.692186</v>
      </c>
      <c r="AS318" s="9">
        <v>21.725376000000001</v>
      </c>
      <c r="AT318" s="9">
        <v>0.74577459999999995</v>
      </c>
      <c r="AU318" s="9">
        <v>18.495697</v>
      </c>
      <c r="AV318" s="9">
        <v>21.399042000000001</v>
      </c>
      <c r="AW318" s="9">
        <v>3.833405</v>
      </c>
      <c r="AX318" s="12">
        <f ca="1">IFERROR(__xludf.DUMMYFUNCTION("1-(PERCENTRANK(FILTER(AG:AG, $A:$A=$A318), $AG318))"),0.894)</f>
        <v>0.89400000000000002</v>
      </c>
      <c r="AY318" s="13">
        <f ca="1">IFERROR(__xludf.DUMMYFUNCTION("PERCENTRANK(FILTER(K:K, $A:$A=$A318), $K318)"),0.653)</f>
        <v>0.65300000000000002</v>
      </c>
      <c r="AZ318" s="13">
        <f ca="1">IFERROR(__xludf.DUMMYFUNCTION("PERCENTRANK(FILTER(I:I, $A:$A=$A318), $I318)"),0.985)</f>
        <v>0.98499999999999999</v>
      </c>
      <c r="BA318" s="12">
        <f ca="1">IFERROR(__xludf.DUMMYFUNCTION("PERCENTRANK(FILTER(AI:AI, $A:$A=$A318), $AI318)"),0.527)</f>
        <v>0.52700000000000002</v>
      </c>
      <c r="BB318" s="13">
        <f ca="1">IFERROR(__xludf.DUMMYFUNCTION("PERCENTRANK(FILTER(AT:AT, $A:$A=$A318), $AT318)"),0.229)</f>
        <v>0.22900000000000001</v>
      </c>
      <c r="BC318" s="13">
        <f ca="1">IFERROR(__xludf.DUMMYFUNCTION("PERCENTRANK(FILTER(AU:AU, $A:$A=$A318), $AU318)"),0.898)</f>
        <v>0.89800000000000002</v>
      </c>
      <c r="BM318" s="9">
        <v>0.18350910000000001</v>
      </c>
      <c r="BN318" s="9">
        <v>5.456693E-2</v>
      </c>
      <c r="BO318" s="9">
        <v>1.8933333000000001</v>
      </c>
      <c r="BP318" s="9">
        <v>13.864865</v>
      </c>
      <c r="BQ318" s="9">
        <v>1.0225196999999999</v>
      </c>
      <c r="BR318" s="9">
        <v>5.6377953999999999</v>
      </c>
      <c r="BS318" s="9">
        <v>12.355073000000001</v>
      </c>
      <c r="BT318" s="9">
        <v>8.8996899999999997</v>
      </c>
      <c r="BU318" s="9">
        <v>1.8364123000000001</v>
      </c>
      <c r="BV318" s="9">
        <v>3.1696928</v>
      </c>
      <c r="BW318" s="9">
        <v>16.858893999999999</v>
      </c>
      <c r="BX318" s="9">
        <v>11.675744</v>
      </c>
      <c r="BY318" s="9">
        <v>12.196243000000001</v>
      </c>
      <c r="BZ318" s="9">
        <v>8.9397529999999996</v>
      </c>
      <c r="CA318" s="9">
        <v>42.502856999999999</v>
      </c>
      <c r="CB318" s="9">
        <v>52.779415</v>
      </c>
      <c r="CC318" s="9">
        <v>36.357810000000001</v>
      </c>
      <c r="CD318" s="9">
        <v>56.761425000000003</v>
      </c>
    </row>
    <row r="319" spans="1:82" ht="15.75" hidden="1" customHeight="1" x14ac:dyDescent="0.2">
      <c r="A319" s="9" t="s">
        <v>77</v>
      </c>
      <c r="B319" s="9" t="s">
        <v>896</v>
      </c>
      <c r="C319" s="9">
        <v>5091</v>
      </c>
      <c r="D319" s="9">
        <v>2533</v>
      </c>
      <c r="E319" s="9">
        <v>3808.8559925086902</v>
      </c>
      <c r="F319" s="9">
        <v>2859</v>
      </c>
      <c r="G319" s="9">
        <v>3968.4591999999998</v>
      </c>
      <c r="H319" s="9">
        <v>288</v>
      </c>
      <c r="I319" s="10">
        <v>1.56453276796734E-4</v>
      </c>
      <c r="J319" s="9">
        <v>0.62870259928077799</v>
      </c>
      <c r="K319" s="9">
        <v>6.2496243217569498</v>
      </c>
      <c r="L319" s="9">
        <v>1.052019510353E-4</v>
      </c>
      <c r="M319" s="9">
        <v>5.4832316347246796E-4</v>
      </c>
      <c r="N319" s="9">
        <v>0.88597411682406402</v>
      </c>
      <c r="O319" s="9">
        <v>0.95978206482251505</v>
      </c>
      <c r="P319" s="9" t="s">
        <v>897</v>
      </c>
      <c r="Q319" s="9">
        <v>42661104</v>
      </c>
      <c r="R319" s="9" t="s">
        <v>147</v>
      </c>
      <c r="S319" s="9">
        <v>504</v>
      </c>
      <c r="T319" s="9">
        <v>39.404794785092697</v>
      </c>
      <c r="U319" s="9">
        <v>-123.385426068608</v>
      </c>
      <c r="V319" s="9">
        <v>321</v>
      </c>
      <c r="W319" s="9">
        <v>372</v>
      </c>
      <c r="X319" s="9">
        <v>55554.7929526933</v>
      </c>
      <c r="Y319" s="15">
        <f>X319/1609.34</f>
        <v>34.520233731028434</v>
      </c>
      <c r="Z319" s="9">
        <v>36161.719610181899</v>
      </c>
      <c r="AA319" s="15">
        <f>Z319/1609.34</f>
        <v>22.469906676141711</v>
      </c>
      <c r="AB319" s="9">
        <v>19393.0733425115</v>
      </c>
      <c r="AC319" s="9">
        <v>36161.719610181899</v>
      </c>
      <c r="AD319" s="9">
        <v>19393.0733425115</v>
      </c>
      <c r="AE319" s="9">
        <v>0.157917071080071</v>
      </c>
      <c r="AF319" s="9">
        <v>4.5058543717459501E-2</v>
      </c>
      <c r="AG319" s="9">
        <v>735</v>
      </c>
      <c r="AH319" s="9">
        <v>11.0812025</v>
      </c>
      <c r="AI319" s="9">
        <v>22.343160000000001</v>
      </c>
      <c r="AJ319" s="9">
        <v>2.5273832999999999</v>
      </c>
      <c r="AK319" s="9">
        <v>2.3972980000000002</v>
      </c>
      <c r="AL319" s="9">
        <v>6.0265019999999998</v>
      </c>
      <c r="AM319" s="9">
        <v>1.0823119000000001</v>
      </c>
      <c r="AN319" s="9">
        <v>5.6551724999999997E-2</v>
      </c>
      <c r="AO319" s="9">
        <v>6.4512062999999998E-3</v>
      </c>
      <c r="AP319" s="9">
        <v>3.6038009999999998</v>
      </c>
      <c r="AQ319" s="9">
        <v>293.33697999999998</v>
      </c>
      <c r="AR319" s="9">
        <v>28.375359</v>
      </c>
      <c r="AS319" s="9">
        <v>27.530730999999999</v>
      </c>
      <c r="AT319" s="9">
        <v>0.82078139999999999</v>
      </c>
      <c r="AU319" s="9">
        <v>16.772655</v>
      </c>
      <c r="AV319" s="9">
        <v>19.29815</v>
      </c>
      <c r="AW319" s="9">
        <v>0.75650709999999999</v>
      </c>
      <c r="AX319" s="12">
        <f ca="1">IFERROR(__xludf.DUMMYFUNCTION("1-(PERCENTRANK(FILTER(AG:AG, $A:$A=$A319), $AG319))"),0.72)</f>
        <v>0.72</v>
      </c>
      <c r="AY319" s="13">
        <f ca="1">IFERROR(__xludf.DUMMYFUNCTION("PERCENTRANK(FILTER(K:K, $A:$A=$A319), $K319)"),0.612)</f>
        <v>0.61199999999999999</v>
      </c>
      <c r="AZ319" s="13">
        <f ca="1">IFERROR(__xludf.DUMMYFUNCTION("PERCENTRANK(FILTER(I:I, $A:$A=$A319), $I319)"),0.829)</f>
        <v>0.82899999999999996</v>
      </c>
      <c r="BA319" s="12">
        <f ca="1">IFERROR(__xludf.DUMMYFUNCTION("PERCENTRANK(FILTER(AI:AI, $A:$A=$A319), $AI319)"),0.664)</f>
        <v>0.66400000000000003</v>
      </c>
      <c r="BB319" s="13">
        <f ca="1">IFERROR(__xludf.DUMMYFUNCTION("PERCENTRANK(FILTER(AT:AT, $A:$A=$A319), $AT319)"),0.389)</f>
        <v>0.38900000000000001</v>
      </c>
      <c r="BC319" s="13">
        <f ca="1">IFERROR(__xludf.DUMMYFUNCTION("PERCENTRANK(FILTER(AU:AU, $A:$A=$A319), $AU319)"),0.57)</f>
        <v>0.56999999999999995</v>
      </c>
      <c r="BM319" s="9">
        <v>9.3475279999999994E-2</v>
      </c>
      <c r="BN319" s="9">
        <v>0.10576291</v>
      </c>
      <c r="BO319" s="9">
        <v>2.6889763000000002</v>
      </c>
      <c r="BP319" s="9">
        <v>17.090551000000001</v>
      </c>
      <c r="BQ319" s="9">
        <v>0.27261661999999998</v>
      </c>
      <c r="BR319" s="9">
        <v>5.7991885999999999</v>
      </c>
      <c r="BS319" s="9">
        <v>11.802058000000001</v>
      </c>
      <c r="BT319" s="9">
        <v>9.3951139999999995</v>
      </c>
      <c r="BU319" s="9">
        <v>1.6279399999999999</v>
      </c>
      <c r="BV319" s="9">
        <v>3.2138409999999999</v>
      </c>
      <c r="BW319" s="9">
        <v>17.31183</v>
      </c>
      <c r="BX319" s="9">
        <v>9.6674410000000002</v>
      </c>
      <c r="BY319" s="9">
        <v>11.281122999999999</v>
      </c>
      <c r="BZ319" s="9">
        <v>6.0981893999999999</v>
      </c>
      <c r="CA319" s="9">
        <v>45.811065999999997</v>
      </c>
      <c r="CB319" s="9">
        <v>74.233894000000006</v>
      </c>
      <c r="CC319" s="9">
        <v>33.6873</v>
      </c>
      <c r="CD319" s="9">
        <v>70.022890000000004</v>
      </c>
    </row>
    <row r="320" spans="1:82" ht="15.75" hidden="1" customHeight="1" x14ac:dyDescent="0.2">
      <c r="A320" s="9" t="s">
        <v>73</v>
      </c>
      <c r="B320" s="9" t="s">
        <v>898</v>
      </c>
      <c r="C320" s="9">
        <v>5215</v>
      </c>
      <c r="D320" s="9">
        <v>633</v>
      </c>
      <c r="E320" s="9">
        <v>715.07665623715104</v>
      </c>
      <c r="F320" s="9">
        <v>858</v>
      </c>
      <c r="G320" s="9">
        <v>810.44470000000001</v>
      </c>
      <c r="H320" s="9">
        <v>40</v>
      </c>
      <c r="I320" s="16">
        <v>8.6412186738016298E-5</v>
      </c>
      <c r="J320" s="9">
        <v>3.7817834782734698E-2</v>
      </c>
      <c r="K320" s="9">
        <v>28.482049164803399</v>
      </c>
      <c r="L320" s="11">
        <v>3.26792180127311E-6</v>
      </c>
      <c r="M320" s="9">
        <v>1.1950447024446399E-3</v>
      </c>
      <c r="N320" s="9">
        <v>0.73776223776223704</v>
      </c>
      <c r="O320" s="9">
        <v>0.88232627635362204</v>
      </c>
      <c r="P320" s="9" t="s">
        <v>899</v>
      </c>
      <c r="Q320" s="9">
        <v>152481105</v>
      </c>
      <c r="R320" s="9" t="s">
        <v>241</v>
      </c>
      <c r="S320" s="9">
        <v>2100</v>
      </c>
      <c r="T320" s="9">
        <v>39.241720756275797</v>
      </c>
      <c r="U320" s="9">
        <v>-121.02617542981299</v>
      </c>
      <c r="V320" s="9">
        <v>100</v>
      </c>
      <c r="W320" s="9">
        <v>63</v>
      </c>
      <c r="X320" s="9">
        <v>9479.0886816159491</v>
      </c>
      <c r="Z320" s="9">
        <v>6320.6671662462804</v>
      </c>
      <c r="AB320" s="9">
        <v>3158.42151536966</v>
      </c>
      <c r="AC320" s="9">
        <v>6320.6671662462804</v>
      </c>
      <c r="AD320" s="9">
        <v>3158.42151536966</v>
      </c>
      <c r="AE320" s="9">
        <v>4.7801788097785902E-2</v>
      </c>
      <c r="AF320" s="9">
        <v>3.4564874695206501E-3</v>
      </c>
      <c r="AG320" s="9">
        <v>321</v>
      </c>
      <c r="AH320" s="9">
        <v>13.164916</v>
      </c>
      <c r="AI320" s="9">
        <v>26.772732000000001</v>
      </c>
      <c r="AJ320" s="9">
        <v>2.4024390000000002</v>
      </c>
      <c r="AK320" s="9">
        <v>1.9330065000000001</v>
      </c>
      <c r="AL320" s="9">
        <v>5.5727869999999999</v>
      </c>
      <c r="AM320" s="9">
        <v>-0.94155089999999997</v>
      </c>
      <c r="AN320" s="9">
        <v>7.7682929999999997E-2</v>
      </c>
      <c r="AO320" s="9">
        <v>5.3178755999999999E-3</v>
      </c>
      <c r="AP320" s="9">
        <v>4.1101570000000001</v>
      </c>
      <c r="AQ320" s="9">
        <v>293.17352</v>
      </c>
      <c r="AR320" s="9">
        <v>46.451873999999997</v>
      </c>
      <c r="AS320" s="9">
        <v>32.932589999999998</v>
      </c>
      <c r="AT320" s="9">
        <v>1.116384</v>
      </c>
      <c r="AU320" s="9">
        <v>12.138137</v>
      </c>
      <c r="AV320" s="9">
        <v>14.312649</v>
      </c>
      <c r="AW320" s="9">
        <v>4.9239807000000004</v>
      </c>
      <c r="AX320" s="12">
        <f ca="1">IFERROR(__xludf.DUMMYFUNCTION("1-(PERCENTRANK(FILTER(AG:AG, $A:$A=$A320), $AG320))"),0.746)</f>
        <v>0.746</v>
      </c>
      <c r="AY320" s="13">
        <f ca="1">IFERROR(__xludf.DUMMYFUNCTION("PERCENTRANK(FILTER(K:K, $A:$A=$A320), $K320)"),0.733)</f>
        <v>0.73299999999999998</v>
      </c>
      <c r="AZ320" s="13">
        <f ca="1">IFERROR(__xludf.DUMMYFUNCTION("PERCENTRANK(FILTER(I:I, $A:$A=$A320), $I320)"),0.588)</f>
        <v>0.58799999999999997</v>
      </c>
      <c r="BA320" s="12">
        <f ca="1">IFERROR(__xludf.DUMMYFUNCTION("PERCENTRANK(FILTER(AI:AI, $A:$A=$A320), $AI320)"),0.973)</f>
        <v>0.97299999999999998</v>
      </c>
      <c r="BB320" s="13">
        <f ca="1">IFERROR(__xludf.DUMMYFUNCTION("PERCENTRANK(FILTER(AT:AT, $A:$A=$A320), $AT320)"),0.088)</f>
        <v>8.7999999999999995E-2</v>
      </c>
      <c r="BC320" s="13">
        <f ca="1">IFERROR(__xludf.DUMMYFUNCTION("PERCENTRANK(FILTER(AU:AU, $A:$A=$A320), $AU320)"),0.38)</f>
        <v>0.38</v>
      </c>
      <c r="BM320" s="9">
        <v>5.1236320000000002E-2</v>
      </c>
      <c r="BN320" s="9">
        <v>4.5243904000000001E-2</v>
      </c>
      <c r="BO320" s="9">
        <v>2.7868852999999998</v>
      </c>
      <c r="BP320" s="9">
        <v>15.04918</v>
      </c>
      <c r="BQ320" s="9">
        <v>3.645</v>
      </c>
      <c r="BR320" s="9">
        <v>10.463414</v>
      </c>
      <c r="BS320" s="9">
        <v>8.8997340000000005</v>
      </c>
      <c r="BT320" s="9">
        <v>6.9691080000000003</v>
      </c>
      <c r="BU320" s="9">
        <v>1.9992969</v>
      </c>
      <c r="BV320" s="9">
        <v>3.4239068000000001</v>
      </c>
      <c r="BW320" s="9">
        <v>12.874224999999999</v>
      </c>
      <c r="BX320" s="9">
        <v>5.9426480000000002</v>
      </c>
      <c r="BY320" s="9">
        <v>7.8162900000000004</v>
      </c>
      <c r="BZ320" s="9">
        <v>4.0722509999999996</v>
      </c>
      <c r="CA320" s="9">
        <v>56.243403999999998</v>
      </c>
      <c r="CB320" s="9">
        <v>92.431420000000003</v>
      </c>
      <c r="CC320" s="9">
        <v>53.345633999999997</v>
      </c>
      <c r="CD320" s="9">
        <v>92.182845999999998</v>
      </c>
    </row>
    <row r="321" spans="1:82" ht="15.75" hidden="1" customHeight="1" x14ac:dyDescent="0.2">
      <c r="A321" s="9" t="s">
        <v>77</v>
      </c>
      <c r="B321" s="9" t="s">
        <v>900</v>
      </c>
      <c r="C321" s="9">
        <v>710</v>
      </c>
      <c r="D321" s="9">
        <v>583</v>
      </c>
      <c r="E321" s="9">
        <v>902.70340238318795</v>
      </c>
      <c r="F321" s="9">
        <v>1208</v>
      </c>
      <c r="G321" s="9">
        <v>1253.7606000000001</v>
      </c>
      <c r="H321" s="9">
        <v>67</v>
      </c>
      <c r="I321" s="10">
        <v>1.90639186176165E-4</v>
      </c>
      <c r="J321" s="9">
        <v>5.1190495301992103</v>
      </c>
      <c r="K321" s="9">
        <v>9.4770189523464001</v>
      </c>
      <c r="L321" s="9">
        <v>1.09010491043942E-3</v>
      </c>
      <c r="M321" s="9">
        <v>1.19299860720709E-3</v>
      </c>
      <c r="N321" s="9">
        <v>0.48261589403973498</v>
      </c>
      <c r="O321" s="9">
        <v>0.71999661490310096</v>
      </c>
      <c r="P321" s="9" t="s">
        <v>901</v>
      </c>
      <c r="Q321" s="9">
        <v>42811112</v>
      </c>
      <c r="R321" s="9" t="s">
        <v>427</v>
      </c>
      <c r="S321" s="9">
        <v>5040</v>
      </c>
      <c r="T321" s="9">
        <v>38.432213024175297</v>
      </c>
      <c r="U321" s="9">
        <v>-122.96697571100199</v>
      </c>
      <c r="V321" s="9">
        <v>78</v>
      </c>
      <c r="W321" s="9">
        <v>304</v>
      </c>
      <c r="X321" s="9">
        <v>20180.492852153999</v>
      </c>
      <c r="Z321" s="9">
        <v>6507.7866040039298</v>
      </c>
      <c r="AB321" s="9">
        <v>13672.7062481501</v>
      </c>
      <c r="AC321" s="9">
        <v>6507.7866040039298</v>
      </c>
      <c r="AD321" s="9">
        <v>13672.7062481501</v>
      </c>
      <c r="AE321" s="9">
        <v>7.9930906682875502E-2</v>
      </c>
      <c r="AF321" s="9">
        <v>1.2772825473803E-2</v>
      </c>
      <c r="AG321" s="9">
        <v>322</v>
      </c>
      <c r="AH321" s="9">
        <v>13.440054999999999</v>
      </c>
      <c r="AI321" s="9">
        <v>26.930492000000001</v>
      </c>
      <c r="AJ321" s="9">
        <v>3</v>
      </c>
      <c r="AK321" s="9">
        <v>2.0108527999999999</v>
      </c>
      <c r="AL321" s="9">
        <v>5.1883590000000002</v>
      </c>
      <c r="AM321" s="9">
        <v>-4.6023206999999999</v>
      </c>
      <c r="AN321" s="9">
        <v>0.1417284</v>
      </c>
      <c r="AO321" s="9">
        <v>7.1562830000000003E-3</v>
      </c>
      <c r="AP321" s="9">
        <v>3.5545529999999999</v>
      </c>
      <c r="AQ321" s="9">
        <v>294.32619999999997</v>
      </c>
      <c r="AR321" s="9">
        <v>23.500817999999999</v>
      </c>
      <c r="AS321" s="9">
        <v>23.702294999999999</v>
      </c>
      <c r="AT321" s="9">
        <v>0.74971779999999999</v>
      </c>
      <c r="AU321" s="9">
        <v>17.741796000000001</v>
      </c>
      <c r="AV321" s="9">
        <v>19.878613000000001</v>
      </c>
      <c r="AW321" s="9">
        <v>0.65083634999999995</v>
      </c>
      <c r="AX321" s="12">
        <f ca="1">IFERROR(__xludf.DUMMYFUNCTION("1-(PERCENTRANK(FILTER(AG:AG, $A:$A=$A321), $AG321))"),0.892)</f>
        <v>0.89200000000000002</v>
      </c>
      <c r="AY321" s="13">
        <f ca="1">IFERROR(__xludf.DUMMYFUNCTION("PERCENTRANK(FILTER(K:K, $A:$A=$A321), $K321)"),0.712)</f>
        <v>0.71199999999999997</v>
      </c>
      <c r="AZ321" s="13">
        <f ca="1">IFERROR(__xludf.DUMMYFUNCTION("PERCENTRANK(FILTER(I:I, $A:$A=$A321), $I321)"),0.925)</f>
        <v>0.92500000000000004</v>
      </c>
      <c r="BA321" s="12">
        <f ca="1">IFERROR(__xludf.DUMMYFUNCTION("PERCENTRANK(FILTER(AI:AI, $A:$A=$A321), $AI321)"),0.776)</f>
        <v>0.77600000000000002</v>
      </c>
      <c r="BB321" s="13">
        <f ca="1">IFERROR(__xludf.DUMMYFUNCTION("PERCENTRANK(FILTER(AT:AT, $A:$A=$A321), $AT321)"),0.253)</f>
        <v>0.253</v>
      </c>
      <c r="BC321" s="13">
        <f ca="1">IFERROR(__xludf.DUMMYFUNCTION("PERCENTRANK(FILTER(AU:AU, $A:$A=$A321), $AU321)"),0.751)</f>
        <v>0.751</v>
      </c>
      <c r="BM321" s="9">
        <v>0.13533321000000001</v>
      </c>
      <c r="BN321" s="9">
        <v>6.0246914999999998E-2</v>
      </c>
      <c r="BO321" s="9">
        <v>6.4</v>
      </c>
      <c r="BP321" s="9">
        <v>19.2</v>
      </c>
      <c r="BQ321" s="9">
        <v>1.3153087000000001</v>
      </c>
      <c r="BR321" s="9">
        <v>14.91358</v>
      </c>
      <c r="BS321" s="9">
        <v>11.006468</v>
      </c>
      <c r="BT321" s="9">
        <v>9.0199660000000002</v>
      </c>
      <c r="BU321" s="9">
        <v>1.7203390000000001</v>
      </c>
      <c r="BV321" s="9">
        <v>2.8968682000000001</v>
      </c>
      <c r="BW321" s="9">
        <v>16.825348000000002</v>
      </c>
      <c r="BX321" s="9">
        <v>13.975885</v>
      </c>
      <c r="BY321" s="9">
        <v>13.268644999999999</v>
      </c>
      <c r="BZ321" s="9">
        <v>10.853595</v>
      </c>
      <c r="CA321" s="9">
        <v>44.520943000000003</v>
      </c>
      <c r="CB321" s="9">
        <v>52.871357000000003</v>
      </c>
      <c r="CC321" s="9">
        <v>34.573512999999998</v>
      </c>
      <c r="CD321" s="9">
        <v>46.896464999999999</v>
      </c>
    </row>
    <row r="322" spans="1:82" ht="15.75" hidden="1" customHeight="1" x14ac:dyDescent="0.2">
      <c r="A322" s="9" t="s">
        <v>77</v>
      </c>
      <c r="B322" s="9" t="s">
        <v>902</v>
      </c>
      <c r="C322" s="9">
        <v>5056</v>
      </c>
      <c r="D322" s="9">
        <v>117</v>
      </c>
      <c r="E322" s="9">
        <v>188.912909397449</v>
      </c>
      <c r="F322" s="9">
        <v>409</v>
      </c>
      <c r="G322" s="9">
        <v>353.40832999999998</v>
      </c>
      <c r="H322" s="9">
        <v>47</v>
      </c>
      <c r="I322" s="16">
        <v>5.9489033814548098E-5</v>
      </c>
      <c r="J322" s="9">
        <v>224.863032999231</v>
      </c>
      <c r="K322" s="9">
        <v>48.691270920987101</v>
      </c>
      <c r="L322" s="9">
        <v>8.3096914592122907E-3</v>
      </c>
      <c r="M322" s="9">
        <v>1.19217045524702E-3</v>
      </c>
      <c r="N322" s="9">
        <v>0.28606356968215102</v>
      </c>
      <c r="O322" s="9">
        <v>0.53454572495722996</v>
      </c>
      <c r="P322" s="9" t="s">
        <v>903</v>
      </c>
      <c r="Q322" s="9">
        <v>43182103</v>
      </c>
      <c r="R322" s="9" t="s">
        <v>709</v>
      </c>
      <c r="S322" s="9">
        <v>648</v>
      </c>
      <c r="T322" s="9">
        <v>38.396670243675402</v>
      </c>
      <c r="U322" s="9">
        <v>-122.62468577524901</v>
      </c>
      <c r="V322" s="9">
        <v>299</v>
      </c>
      <c r="W322" s="9">
        <v>249</v>
      </c>
      <c r="X322" s="9">
        <v>43548.126519273399</v>
      </c>
      <c r="Z322" s="9">
        <v>26113.245663080001</v>
      </c>
      <c r="AB322" s="9">
        <v>17434.880856193398</v>
      </c>
      <c r="AC322" s="9">
        <v>5275.9484573469799</v>
      </c>
      <c r="AD322" s="9">
        <v>2234.5726502157199</v>
      </c>
      <c r="AE322" s="9">
        <v>5.6032011396609897E-2</v>
      </c>
      <c r="AF322" s="9">
        <v>2.7959845892837599E-3</v>
      </c>
      <c r="AG322" s="9">
        <v>323</v>
      </c>
      <c r="AH322" s="9">
        <v>3.8671085999999999</v>
      </c>
      <c r="AI322" s="9">
        <v>10.29</v>
      </c>
      <c r="AJ322" s="9">
        <v>2.0487804000000001</v>
      </c>
      <c r="AK322" s="9">
        <v>2.289199</v>
      </c>
      <c r="AL322" s="9">
        <v>6.2469177</v>
      </c>
      <c r="AM322" s="9">
        <v>-0.52923065000000002</v>
      </c>
      <c r="AN322" s="9">
        <v>3.3292685000000002E-2</v>
      </c>
      <c r="AO322" s="9">
        <v>6.7856675000000002E-3</v>
      </c>
      <c r="AP322" s="9">
        <v>3.2071078000000002</v>
      </c>
      <c r="AQ322" s="9">
        <v>294.77890000000002</v>
      </c>
      <c r="AR322" s="9">
        <v>33.379179999999998</v>
      </c>
      <c r="AS322" s="9">
        <v>30.484210999999998</v>
      </c>
      <c r="AT322" s="9">
        <v>0.90818670000000001</v>
      </c>
      <c r="AU322" s="9">
        <v>15.31176</v>
      </c>
      <c r="AV322" s="9">
        <v>17.215658000000001</v>
      </c>
      <c r="AW322" s="9">
        <v>0.59616506000000002</v>
      </c>
      <c r="AX322" s="12">
        <f ca="1">IFERROR(__xludf.DUMMYFUNCTION("1-(PERCENTRANK(FILTER(AG:AG, $A:$A=$A322), $AG322))"),0.891)</f>
        <v>0.89100000000000001</v>
      </c>
      <c r="AY322" s="13">
        <f ca="1">IFERROR(__xludf.DUMMYFUNCTION("PERCENTRANK(FILTER(K:K, $A:$A=$A322), $K322)"),0.97)</f>
        <v>0.97</v>
      </c>
      <c r="AZ322" s="13">
        <f ca="1">IFERROR(__xludf.DUMMYFUNCTION("PERCENTRANK(FILTER(I:I, $A:$A=$A322), $I322)"),0.104)</f>
        <v>0.104</v>
      </c>
      <c r="BA322" s="12">
        <f ca="1">IFERROR(__xludf.DUMMYFUNCTION("PERCENTRANK(FILTER(AI:AI, $A:$A=$A322), $AI322)"),0.213)</f>
        <v>0.21299999999999999</v>
      </c>
      <c r="BB322" s="13">
        <f ca="1">IFERROR(__xludf.DUMMYFUNCTION("PERCENTRANK(FILTER(AT:AT, $A:$A=$A322), $AT322)"),0.534)</f>
        <v>0.53400000000000003</v>
      </c>
      <c r="BC322" s="13">
        <f ca="1">IFERROR(__xludf.DUMMYFUNCTION("PERCENTRANK(FILTER(AU:AU, $A:$A=$A322), $AU322)"),0.406)</f>
        <v>0.40600000000000003</v>
      </c>
      <c r="BM322" s="9">
        <v>5.3528394999999999E-2</v>
      </c>
      <c r="BN322" s="9">
        <v>6.4146339999999996E-2</v>
      </c>
      <c r="BO322" s="9">
        <v>1.4255319</v>
      </c>
      <c r="BP322" s="9">
        <v>11.510638</v>
      </c>
      <c r="BQ322" s="9">
        <v>1.4957317000000001</v>
      </c>
      <c r="BR322" s="9">
        <v>4.9878049999999998</v>
      </c>
      <c r="BS322" s="9">
        <v>9.9734669999999994</v>
      </c>
      <c r="BT322" s="9">
        <v>8.2610659999999996</v>
      </c>
      <c r="BU322" s="9">
        <v>1.8096380000000001</v>
      </c>
      <c r="BV322" s="9">
        <v>3.3592822999999998</v>
      </c>
      <c r="BW322" s="9">
        <v>15.584054</v>
      </c>
      <c r="BX322" s="9">
        <v>10.056317999999999</v>
      </c>
      <c r="BY322" s="9">
        <v>10.456198000000001</v>
      </c>
      <c r="BZ322" s="9">
        <v>7.0251299999999999</v>
      </c>
      <c r="CA322" s="9">
        <v>52.183357000000001</v>
      </c>
      <c r="CB322" s="9">
        <v>71.744690000000006</v>
      </c>
      <c r="CC322" s="9">
        <v>40.892482999999999</v>
      </c>
      <c r="CD322" s="9">
        <v>68.382279999999994</v>
      </c>
    </row>
    <row r="323" spans="1:82" ht="15.75" hidden="1" customHeight="1" x14ac:dyDescent="0.2">
      <c r="A323" s="9" t="s">
        <v>113</v>
      </c>
      <c r="B323" s="9" t="s">
        <v>904</v>
      </c>
      <c r="C323" s="9">
        <v>7068</v>
      </c>
      <c r="D323" s="9">
        <v>27</v>
      </c>
      <c r="E323" s="9">
        <v>35.0546415782553</v>
      </c>
      <c r="F323" s="9">
        <v>122</v>
      </c>
      <c r="G323" s="9">
        <v>73.262140000000002</v>
      </c>
      <c r="H323" s="9">
        <v>24</v>
      </c>
      <c r="I323" s="16">
        <v>7.2892626500712697E-5</v>
      </c>
      <c r="J323" s="9">
        <v>49.0723700204192</v>
      </c>
      <c r="K323" s="9">
        <v>29.198787207142001</v>
      </c>
      <c r="L323" s="9">
        <v>1.5913627621955901E-3</v>
      </c>
      <c r="M323" s="9">
        <v>1.18928664830519E-3</v>
      </c>
      <c r="N323" s="9">
        <v>0.22131147540983601</v>
      </c>
      <c r="O323" s="9">
        <v>0.47848236974460301</v>
      </c>
      <c r="P323" s="9" t="s">
        <v>905</v>
      </c>
      <c r="Q323" s="9">
        <v>163011102</v>
      </c>
      <c r="R323" s="9" t="s">
        <v>906</v>
      </c>
      <c r="S323" s="9">
        <v>99214</v>
      </c>
      <c r="T323" s="9">
        <v>38.362876810621202</v>
      </c>
      <c r="U323" s="9">
        <v>-120.774864767564</v>
      </c>
      <c r="V323" s="9">
        <v>53</v>
      </c>
      <c r="W323" s="9">
        <v>16</v>
      </c>
      <c r="X323" s="9">
        <v>4493.6870242716404</v>
      </c>
      <c r="Z323" s="9">
        <v>3260.5606539123701</v>
      </c>
      <c r="AB323" s="9">
        <v>1233.1263703592599</v>
      </c>
      <c r="AC323" s="9">
        <v>2497.7197176683999</v>
      </c>
      <c r="AD323" s="9">
        <v>131.59567741819501</v>
      </c>
      <c r="AE323" s="9">
        <v>2.8542879559324701E-2</v>
      </c>
      <c r="AF323" s="9">
        <v>1.7494230360171001E-3</v>
      </c>
      <c r="AG323" s="9">
        <v>324</v>
      </c>
      <c r="AH323" s="9">
        <v>2.0092218000000002</v>
      </c>
      <c r="AI323" s="9">
        <v>7.171805</v>
      </c>
      <c r="AJ323" s="9">
        <v>2</v>
      </c>
      <c r="AK323" s="9">
        <v>1.8897581999999999</v>
      </c>
      <c r="AL323" s="9">
        <v>5.1458335000000002</v>
      </c>
      <c r="AM323" s="9">
        <v>-1.0707054</v>
      </c>
      <c r="AN323" s="9">
        <v>1.6250000000000001E-2</v>
      </c>
      <c r="AO323" s="9">
        <v>6.3448306000000003E-3</v>
      </c>
      <c r="AP323" s="9">
        <v>2.4070098</v>
      </c>
      <c r="AQ323" s="9">
        <v>296.18042000000003</v>
      </c>
      <c r="AR323" s="9">
        <v>43.926639999999999</v>
      </c>
      <c r="AS323" s="9">
        <v>31.371023000000001</v>
      </c>
      <c r="AT323" s="9">
        <v>1.2368041000000001</v>
      </c>
      <c r="AU323" s="9">
        <v>13.013782000000001</v>
      </c>
      <c r="AV323" s="9">
        <v>14.695561</v>
      </c>
      <c r="AW323" s="9">
        <v>6.6577095999999996</v>
      </c>
      <c r="AX323" s="12">
        <f ca="1">IFERROR(__xludf.DUMMYFUNCTION("1-(PERCENTRANK(FILTER(AG:AG, $A:$A=$A323), $AG323))"),0.849)</f>
        <v>0.84899999999999998</v>
      </c>
      <c r="AY323" s="13">
        <f ca="1">IFERROR(__xludf.DUMMYFUNCTION("PERCENTRANK(FILTER(K:K, $A:$A=$A323), $K323)"),0.731)</f>
        <v>0.73099999999999998</v>
      </c>
      <c r="AZ323" s="13">
        <f ca="1">IFERROR(__xludf.DUMMYFUNCTION("PERCENTRANK(FILTER(I:I, $A:$A=$A323), $I323)"),0.756)</f>
        <v>0.75600000000000001</v>
      </c>
      <c r="BA323" s="12">
        <f ca="1">IFERROR(__xludf.DUMMYFUNCTION("PERCENTRANK(FILTER(AI:AI, $A:$A=$A323), $AI323)"),0.373)</f>
        <v>0.373</v>
      </c>
      <c r="BB323" s="13">
        <f ca="1">IFERROR(__xludf.DUMMYFUNCTION("PERCENTRANK(FILTER(AT:AT, $A:$A=$A323), $AT323)"),0.35)</f>
        <v>0.35</v>
      </c>
      <c r="BC323" s="13">
        <f ca="1">IFERROR(__xludf.DUMMYFUNCTION("PERCENTRANK(FILTER(AU:AU, $A:$A=$A323), $AU323)"),0.772)</f>
        <v>0.77200000000000002</v>
      </c>
      <c r="BM323" s="9">
        <v>0.22140206000000001</v>
      </c>
      <c r="BN323" s="9">
        <v>3.9375E-2</v>
      </c>
      <c r="BO323" s="9">
        <v>2.0833333000000001</v>
      </c>
      <c r="BP323" s="9">
        <v>9.0833329999999997</v>
      </c>
      <c r="BQ323" s="9">
        <v>1.8431249999999999</v>
      </c>
      <c r="BR323" s="9">
        <v>3.8125</v>
      </c>
      <c r="BS323" s="9">
        <v>12.004097</v>
      </c>
      <c r="BT323" s="9">
        <v>8.3339359999999996</v>
      </c>
      <c r="BU323" s="9">
        <v>2.1959776999999998</v>
      </c>
      <c r="BV323" s="9">
        <v>3.8505701999999999</v>
      </c>
      <c r="BW323" s="9">
        <v>13.326027</v>
      </c>
      <c r="BX323" s="9">
        <v>6.8502435999999998</v>
      </c>
      <c r="BY323" s="9">
        <v>9.2226350000000004</v>
      </c>
      <c r="BZ323" s="9">
        <v>4.6808940000000003</v>
      </c>
      <c r="CA323" s="9">
        <v>43.247900000000001</v>
      </c>
      <c r="CB323" s="9">
        <v>70.242230000000006</v>
      </c>
      <c r="CC323" s="9">
        <v>49.178635</v>
      </c>
      <c r="CD323" s="9">
        <v>86.612433999999993</v>
      </c>
    </row>
    <row r="324" spans="1:82" ht="15.75" hidden="1" customHeight="1" x14ac:dyDescent="0.2">
      <c r="A324" s="9" t="s">
        <v>73</v>
      </c>
      <c r="B324" s="9" t="s">
        <v>907</v>
      </c>
      <c r="C324" s="9">
        <v>8370</v>
      </c>
      <c r="D324" s="9">
        <v>116</v>
      </c>
      <c r="E324" s="9">
        <v>204.32126714711001</v>
      </c>
      <c r="F324" s="9">
        <v>570</v>
      </c>
      <c r="G324" s="9">
        <v>380.74594000000002</v>
      </c>
      <c r="H324" s="9">
        <v>84</v>
      </c>
      <c r="I324" s="10">
        <v>1.14562139168854E-4</v>
      </c>
      <c r="J324" s="9">
        <v>339.70350936440201</v>
      </c>
      <c r="K324" s="9">
        <v>22.8049351140554</v>
      </c>
      <c r="L324" s="9">
        <v>3.32270515353306E-2</v>
      </c>
      <c r="M324" s="9">
        <v>1.18444804681357E-3</v>
      </c>
      <c r="N324" s="9">
        <v>0.203508771929824</v>
      </c>
      <c r="O324" s="9">
        <v>0.53663413068431598</v>
      </c>
      <c r="P324" s="9" t="s">
        <v>908</v>
      </c>
      <c r="Q324" s="9">
        <v>153651103</v>
      </c>
      <c r="R324" s="9" t="s">
        <v>909</v>
      </c>
      <c r="S324" s="9" t="s">
        <v>98</v>
      </c>
      <c r="T324" s="9">
        <v>38.659284231823897</v>
      </c>
      <c r="U324" s="9">
        <v>-120.94706036804899</v>
      </c>
      <c r="V324" s="9">
        <v>239</v>
      </c>
      <c r="W324" s="9">
        <v>148</v>
      </c>
      <c r="X324" s="9">
        <v>28585.510035016199</v>
      </c>
      <c r="Z324" s="9">
        <v>19101.777797568</v>
      </c>
      <c r="AB324" s="9">
        <v>9483.7322374481901</v>
      </c>
      <c r="AC324" s="9">
        <v>9623.2164148637494</v>
      </c>
      <c r="AD324" s="9">
        <v>4542.9943774119502</v>
      </c>
      <c r="AE324" s="9">
        <v>9.9493635932340396E-2</v>
      </c>
      <c r="AF324" s="9">
        <v>9.6232196901837597E-3</v>
      </c>
      <c r="AG324" s="9">
        <v>325</v>
      </c>
      <c r="AH324" s="9">
        <v>3.1866503000000002</v>
      </c>
      <c r="AI324" s="9">
        <v>8.9141890000000004</v>
      </c>
      <c r="AJ324" s="9">
        <v>2.7985074999999999</v>
      </c>
      <c r="AK324" s="9">
        <v>2.27318</v>
      </c>
      <c r="AL324" s="9">
        <v>5.9579915999999997</v>
      </c>
      <c r="AM324" s="9">
        <v>0.66438854000000003</v>
      </c>
      <c r="AN324" s="9">
        <v>3.2611939999999999E-2</v>
      </c>
      <c r="AO324" s="9">
        <v>6.0512083999999999E-3</v>
      </c>
      <c r="AP324" s="9">
        <v>2.4550673999999999</v>
      </c>
      <c r="AQ324" s="9">
        <v>297.03287</v>
      </c>
      <c r="AR324" s="9">
        <v>47.075110000000002</v>
      </c>
      <c r="AS324" s="9">
        <v>33.250607000000002</v>
      </c>
      <c r="AT324" s="9">
        <v>1.3541917999999999</v>
      </c>
      <c r="AU324" s="9">
        <v>12.368285</v>
      </c>
      <c r="AV324" s="9">
        <v>14.069965</v>
      </c>
      <c r="AW324" s="9">
        <v>8.8461669999999994</v>
      </c>
      <c r="AX324" s="12">
        <f ca="1">IFERROR(__xludf.DUMMYFUNCTION("1-(PERCENTRANK(FILTER(AG:AG, $A:$A=$A324), $AG324))"),0.744)</f>
        <v>0.74399999999999999</v>
      </c>
      <c r="AY324" s="13">
        <f ca="1">IFERROR(__xludf.DUMMYFUNCTION("PERCENTRANK(FILTER(K:K, $A:$A=$A324), $K324)"),0.67)</f>
        <v>0.67</v>
      </c>
      <c r="AZ324" s="13">
        <f ca="1">IFERROR(__xludf.DUMMYFUNCTION("PERCENTRANK(FILTER(I:I, $A:$A=$A324), $I324)"),0.89)</f>
        <v>0.89</v>
      </c>
      <c r="BA324" s="12">
        <f ca="1">IFERROR(__xludf.DUMMYFUNCTION("PERCENTRANK(FILTER(AI:AI, $A:$A=$A324), $AI324)"),0.383)</f>
        <v>0.38300000000000001</v>
      </c>
      <c r="BB324" s="13">
        <f ca="1">IFERROR(__xludf.DUMMYFUNCTION("PERCENTRANK(FILTER(AT:AT, $A:$A=$A324), $AT324)"),0.91)</f>
        <v>0.91</v>
      </c>
      <c r="BC324" s="13">
        <f ca="1">IFERROR(__xludf.DUMMYFUNCTION("PERCENTRANK(FILTER(AU:AU, $A:$A=$A324), $AU324)"),0.556)</f>
        <v>0.55600000000000005</v>
      </c>
      <c r="BM324" s="9">
        <v>6.2580380000000005E-2</v>
      </c>
      <c r="BN324" s="9">
        <v>2.5298508000000001E-2</v>
      </c>
      <c r="BO324" s="9">
        <v>2.2584270000000002</v>
      </c>
      <c r="BP324" s="9">
        <v>15.704545</v>
      </c>
      <c r="BQ324" s="9">
        <v>2.0539553000000002</v>
      </c>
      <c r="BR324" s="9">
        <v>4.2537313000000001</v>
      </c>
      <c r="BS324" s="9">
        <v>7.4149349999999998</v>
      </c>
      <c r="BT324" s="9">
        <v>5.6604066</v>
      </c>
      <c r="BU324" s="9">
        <v>2.4605222000000002</v>
      </c>
      <c r="BV324" s="9">
        <v>4.2152114000000003</v>
      </c>
      <c r="BW324" s="9">
        <v>12.760662999999999</v>
      </c>
      <c r="BX324" s="9">
        <v>6.3322295999999998</v>
      </c>
      <c r="BY324" s="9">
        <v>8.4999909999999996</v>
      </c>
      <c r="BZ324" s="9">
        <v>4.2307519999999998</v>
      </c>
      <c r="CA324" s="9">
        <v>48.776626999999998</v>
      </c>
      <c r="CB324" s="9">
        <v>81.232709999999997</v>
      </c>
      <c r="CC324" s="9">
        <v>54.383749999999999</v>
      </c>
      <c r="CD324" s="9">
        <v>90.316609999999997</v>
      </c>
    </row>
    <row r="325" spans="1:82" ht="15.75" hidden="1" customHeight="1" x14ac:dyDescent="0.2">
      <c r="A325" s="9" t="s">
        <v>77</v>
      </c>
      <c r="B325" s="9" t="s">
        <v>910</v>
      </c>
      <c r="C325" s="9">
        <v>8666</v>
      </c>
      <c r="D325" s="9">
        <v>154</v>
      </c>
      <c r="E325" s="9">
        <v>201.279984325496</v>
      </c>
      <c r="F325" s="9">
        <v>337</v>
      </c>
      <c r="G325" s="9">
        <v>305.51794000000001</v>
      </c>
      <c r="H325" s="9">
        <v>37</v>
      </c>
      <c r="I325" s="10">
        <v>1.9349157495575101E-4</v>
      </c>
      <c r="J325" s="9">
        <v>4.4049639843607803E-2</v>
      </c>
      <c r="K325" s="9">
        <v>13.1615588025888</v>
      </c>
      <c r="L325" s="11">
        <v>8.39877568273522E-6</v>
      </c>
      <c r="M325" s="9">
        <v>1.1772759964539499E-3</v>
      </c>
      <c r="N325" s="9">
        <v>0.45697329376854601</v>
      </c>
      <c r="O325" s="9">
        <v>0.65881558859984801</v>
      </c>
      <c r="P325" s="9" t="s">
        <v>911</v>
      </c>
      <c r="Q325" s="9">
        <v>43141101</v>
      </c>
      <c r="R325" s="9" t="s">
        <v>80</v>
      </c>
      <c r="S325" s="9">
        <v>1079</v>
      </c>
      <c r="T325" s="9">
        <v>38.814500961467203</v>
      </c>
      <c r="U325" s="9">
        <v>-122.708774978957</v>
      </c>
      <c r="V325" s="9">
        <v>80</v>
      </c>
      <c r="W325" s="9">
        <v>207</v>
      </c>
      <c r="X325" s="9">
        <v>15089.0320542054</v>
      </c>
      <c r="Z325" s="9">
        <v>5531.7956281571096</v>
      </c>
      <c r="AB325" s="9">
        <v>9557.23642604837</v>
      </c>
      <c r="AC325" s="9">
        <v>5531.7956281571096</v>
      </c>
      <c r="AD325" s="9">
        <v>9557.23642604837</v>
      </c>
      <c r="AE325" s="9">
        <v>4.3559211868796403E-2</v>
      </c>
      <c r="AF325" s="9">
        <v>7.1591882733628102E-3</v>
      </c>
      <c r="AG325" s="9">
        <v>326</v>
      </c>
      <c r="AH325" s="9">
        <v>8.0747999999999998</v>
      </c>
      <c r="AI325" s="9">
        <v>19.376612000000002</v>
      </c>
      <c r="AJ325" s="9">
        <v>3</v>
      </c>
      <c r="AK325" s="9">
        <v>3.3387783</v>
      </c>
      <c r="AL325" s="9">
        <v>9.6406144999999999</v>
      </c>
      <c r="AM325" s="9">
        <v>0.21249642999999999</v>
      </c>
      <c r="AN325" s="9">
        <v>1.631579E-2</v>
      </c>
      <c r="AO325" s="9">
        <v>6.1708813999999997E-3</v>
      </c>
      <c r="AP325" s="9">
        <v>3.6524882000000001</v>
      </c>
      <c r="AQ325" s="9">
        <v>294.29662999999999</v>
      </c>
      <c r="AR325" s="9">
        <v>43.809334</v>
      </c>
      <c r="AS325" s="9">
        <v>34.663673000000003</v>
      </c>
      <c r="AT325" s="9">
        <v>1.1858051000000001</v>
      </c>
      <c r="AU325" s="9">
        <v>13.121100999999999</v>
      </c>
      <c r="AV325" s="9">
        <v>15.264411000000001</v>
      </c>
      <c r="AW325" s="9">
        <v>0.80737400000000004</v>
      </c>
      <c r="AX325" s="12">
        <f ca="1">IFERROR(__xludf.DUMMYFUNCTION("1-(PERCENTRANK(FILTER(AG:AG, $A:$A=$A325), $AG325))"),0.889)</f>
        <v>0.88900000000000001</v>
      </c>
      <c r="AY325" s="13">
        <f ca="1">IFERROR(__xludf.DUMMYFUNCTION("PERCENTRANK(FILTER(K:K, $A:$A=$A325), $K325)"),0.819)</f>
        <v>0.81899999999999995</v>
      </c>
      <c r="AZ325" s="13">
        <f ca="1">IFERROR(__xludf.DUMMYFUNCTION("PERCENTRANK(FILTER(I:I, $A:$A=$A325), $I325)"),0.93)</f>
        <v>0.93</v>
      </c>
      <c r="BA325" s="12">
        <f ca="1">IFERROR(__xludf.DUMMYFUNCTION("PERCENTRANK(FILTER(AI:AI, $A:$A=$A325), $AI325)"),0.546)</f>
        <v>0.54600000000000004</v>
      </c>
      <c r="BB325" s="13">
        <f ca="1">IFERROR(__xludf.DUMMYFUNCTION("PERCENTRANK(FILTER(AT:AT, $A:$A=$A325), $AT325)"),0.824)</f>
        <v>0.82399999999999995</v>
      </c>
      <c r="BC325" s="13">
        <f ca="1">IFERROR(__xludf.DUMMYFUNCTION("PERCENTRANK(FILTER(AU:AU, $A:$A=$A325), $AU325)"),0.039)</f>
        <v>3.9E-2</v>
      </c>
      <c r="BM325" s="9">
        <v>5.4209729999999998E-2</v>
      </c>
      <c r="BN325" s="9">
        <v>0.18649122000000001</v>
      </c>
      <c r="BO325" s="9">
        <v>4.34</v>
      </c>
      <c r="BP325" s="9">
        <v>19.34</v>
      </c>
      <c r="BQ325" s="9">
        <v>2.5089473999999998</v>
      </c>
      <c r="BR325" s="9">
        <v>5.9122805999999999</v>
      </c>
      <c r="BS325" s="9">
        <v>10.344028</v>
      </c>
      <c r="BT325" s="9">
        <v>7.6596250000000001</v>
      </c>
      <c r="BU325" s="9">
        <v>2.2439364999999998</v>
      </c>
      <c r="BV325" s="9">
        <v>4.0590634000000003</v>
      </c>
      <c r="BW325" s="9">
        <v>13.393651999999999</v>
      </c>
      <c r="BX325" s="9">
        <v>5.7752850000000002</v>
      </c>
      <c r="BY325" s="9">
        <v>6.8514699999999999</v>
      </c>
      <c r="BZ325" s="9">
        <v>3.8832300000000002</v>
      </c>
      <c r="CA325" s="9">
        <v>55.814450000000001</v>
      </c>
      <c r="CB325" s="9">
        <v>90.204790000000003</v>
      </c>
      <c r="CC325" s="9">
        <v>52.983536000000001</v>
      </c>
      <c r="CD325" s="9">
        <v>93.864845000000003</v>
      </c>
    </row>
    <row r="326" spans="1:82" ht="15.75" hidden="1" customHeight="1" x14ac:dyDescent="0.2">
      <c r="A326" s="9" t="s">
        <v>106</v>
      </c>
      <c r="B326" s="9" t="s">
        <v>912</v>
      </c>
      <c r="C326" s="9">
        <v>5106</v>
      </c>
      <c r="D326" s="9">
        <v>266</v>
      </c>
      <c r="E326" s="9">
        <v>555.16237296624797</v>
      </c>
      <c r="F326" s="9">
        <v>286</v>
      </c>
      <c r="G326" s="9">
        <v>564.72704999999996</v>
      </c>
      <c r="H326" s="9">
        <v>16</v>
      </c>
      <c r="I326" s="10">
        <v>1.8085011834045799E-4</v>
      </c>
      <c r="J326" s="9">
        <v>3.7817662711383003E-2</v>
      </c>
      <c r="K326" s="9">
        <v>11.914866566658</v>
      </c>
      <c r="L326" s="11">
        <v>6.8393287767131798E-6</v>
      </c>
      <c r="M326" s="9">
        <v>1.1726606317097299E-3</v>
      </c>
      <c r="N326" s="9">
        <v>0.93006993006993</v>
      </c>
      <c r="O326" s="9">
        <v>0.98306318459197295</v>
      </c>
      <c r="P326" s="9" t="s">
        <v>913</v>
      </c>
      <c r="Q326" s="9">
        <v>83622106</v>
      </c>
      <c r="R326" s="9" t="s">
        <v>235</v>
      </c>
      <c r="S326" s="9">
        <v>1625</v>
      </c>
      <c r="T326" s="9">
        <v>37.041538685434197</v>
      </c>
      <c r="U326" s="9">
        <v>-122.09011432390599</v>
      </c>
      <c r="V326" s="9">
        <v>19</v>
      </c>
      <c r="W326" s="9">
        <v>21</v>
      </c>
      <c r="X326" s="9">
        <v>2309.2115557698098</v>
      </c>
      <c r="Z326" s="9">
        <v>1453.56012667562</v>
      </c>
      <c r="AB326" s="9">
        <v>855.65142909418796</v>
      </c>
      <c r="AC326" s="9">
        <v>1453.56012667562</v>
      </c>
      <c r="AD326" s="9">
        <v>855.65142909418796</v>
      </c>
      <c r="AE326" s="9">
        <v>1.87625701073557E-2</v>
      </c>
      <c r="AF326" s="9">
        <v>2.89360189344733E-3</v>
      </c>
      <c r="AG326" s="9">
        <v>327</v>
      </c>
      <c r="AH326" s="9">
        <v>11.236406000000001</v>
      </c>
      <c r="AI326" s="9">
        <v>25.356583000000001</v>
      </c>
      <c r="AJ326" s="9">
        <v>3</v>
      </c>
      <c r="AK326" s="9">
        <v>1.4954000000000001</v>
      </c>
      <c r="AL326" s="9">
        <v>4.1760960000000003</v>
      </c>
      <c r="AM326" s="9">
        <v>-0.83170027000000002</v>
      </c>
      <c r="AN326" s="9">
        <v>0.11</v>
      </c>
      <c r="AO326" s="9">
        <v>6.8182423999999997E-3</v>
      </c>
      <c r="AP326" s="9">
        <v>3.4374243999999998</v>
      </c>
      <c r="AQ326" s="9">
        <v>296.13364000000001</v>
      </c>
      <c r="AR326" s="9">
        <v>32.839080000000003</v>
      </c>
      <c r="AS326" s="9">
        <v>30.567841999999999</v>
      </c>
      <c r="AT326" s="9">
        <v>1.0006522</v>
      </c>
      <c r="AU326" s="9">
        <v>15.563796</v>
      </c>
      <c r="AV326" s="9">
        <v>17.413961</v>
      </c>
      <c r="AW326" s="9">
        <v>4.9834876000000001</v>
      </c>
      <c r="AX326" s="12">
        <f ca="1">IFERROR(__xludf.DUMMYFUNCTION("1-(PERCENTRANK(FILTER(AG:AG, $A:$A=$A326), $AG326))"),0.985)</f>
        <v>0.98499999999999999</v>
      </c>
      <c r="AY326" s="13">
        <f ca="1">IFERROR(__xludf.DUMMYFUNCTION("PERCENTRANK(FILTER(K:K, $A:$A=$A326), $K326)"),0.854)</f>
        <v>0.85399999999999998</v>
      </c>
      <c r="AZ326" s="13">
        <f ca="1">IFERROR(__xludf.DUMMYFUNCTION("PERCENTRANK(FILTER(I:I, $A:$A=$A326), $I326)"),0.962)</f>
        <v>0.96199999999999997</v>
      </c>
      <c r="BA326" s="12">
        <f ca="1">IFERROR(__xludf.DUMMYFUNCTION("PERCENTRANK(FILTER(AI:AI, $A:$A=$A326), $AI326)"),0.976)</f>
        <v>0.97599999999999998</v>
      </c>
      <c r="BB326" s="13">
        <f ca="1">IFERROR(__xludf.DUMMYFUNCTION("PERCENTRANK(FILTER(AT:AT, $A:$A=$A326), $AT326)"),0.632)</f>
        <v>0.63200000000000001</v>
      </c>
      <c r="BC326" s="13">
        <f ca="1">IFERROR(__xludf.DUMMYFUNCTION("PERCENTRANK(FILTER(AU:AU, $A:$A=$A326), $AU326)"),0.599)</f>
        <v>0.59899999999999998</v>
      </c>
      <c r="BM326" s="9">
        <v>9.5220430000000009E-3</v>
      </c>
      <c r="BN326" s="9">
        <v>7.1249999999999994E-2</v>
      </c>
      <c r="BO326" s="9">
        <v>2.8571430000000002</v>
      </c>
      <c r="BP326" s="9">
        <v>17.142856999999999</v>
      </c>
      <c r="BQ326" s="9">
        <v>0.2225</v>
      </c>
      <c r="BR326" s="9">
        <v>17.875</v>
      </c>
      <c r="BS326" s="9">
        <v>9.6824159999999999</v>
      </c>
      <c r="BT326" s="9">
        <v>8.5254659999999998</v>
      </c>
      <c r="BU326" s="9">
        <v>1.8627450000000001</v>
      </c>
      <c r="BV326" s="9">
        <v>3.5153644000000002</v>
      </c>
      <c r="BW326" s="9">
        <v>15.214285</v>
      </c>
      <c r="BX326" s="9">
        <v>10.853948000000001</v>
      </c>
      <c r="BY326" s="9">
        <v>10.632282999999999</v>
      </c>
      <c r="BZ326" s="9">
        <v>7.4409939999999999</v>
      </c>
      <c r="CA326" s="9">
        <v>51.232857000000003</v>
      </c>
      <c r="CB326" s="9">
        <v>65.875</v>
      </c>
      <c r="CC326" s="9">
        <v>42.642310000000002</v>
      </c>
      <c r="CD326" s="9">
        <v>64.181669999999997</v>
      </c>
    </row>
    <row r="327" spans="1:82" ht="15.75" customHeight="1" x14ac:dyDescent="0.2">
      <c r="A327" s="9" t="s">
        <v>73</v>
      </c>
      <c r="B327" s="9" t="s">
        <v>2481</v>
      </c>
      <c r="C327" s="9">
        <v>4504</v>
      </c>
      <c r="D327" s="9">
        <v>261</v>
      </c>
      <c r="E327" s="9">
        <v>384.00541159716403</v>
      </c>
      <c r="F327" s="9">
        <v>937</v>
      </c>
      <c r="G327" s="9">
        <v>655.35364000000004</v>
      </c>
      <c r="H327" s="9">
        <v>123</v>
      </c>
      <c r="I327" s="10">
        <v>1.06924348281283E-4</v>
      </c>
      <c r="J327" s="9">
        <v>227.921945150737</v>
      </c>
      <c r="K327" s="9">
        <v>15.357113871187099</v>
      </c>
      <c r="L327" s="9">
        <v>2.3180440871859099E-2</v>
      </c>
      <c r="M327" s="9">
        <v>1.0207100679304501E-3</v>
      </c>
      <c r="N327" s="9">
        <v>0.27854855923159</v>
      </c>
      <c r="O327" s="9">
        <v>0.585951445921013</v>
      </c>
      <c r="P327" s="9" t="s">
        <v>2482</v>
      </c>
      <c r="Q327" s="9">
        <v>153652110</v>
      </c>
      <c r="R327" s="9" t="s">
        <v>2483</v>
      </c>
      <c r="S327" s="9">
        <v>51790</v>
      </c>
      <c r="T327" s="9">
        <v>38.663897911882501</v>
      </c>
      <c r="U327" s="9">
        <v>-120.930959350355</v>
      </c>
      <c r="V327" s="9">
        <v>175</v>
      </c>
      <c r="W327" s="9">
        <v>153</v>
      </c>
      <c r="X327" s="9">
        <v>23210.785895694</v>
      </c>
      <c r="Y327" s="15">
        <f>X327/1609.34</f>
        <v>14.422549551800117</v>
      </c>
      <c r="Z327" s="9">
        <v>13935.3435593174</v>
      </c>
      <c r="AA327" s="15">
        <f>Z327/1609.34</f>
        <v>8.6590425636083115</v>
      </c>
      <c r="AB327" s="9">
        <v>9275.4423363766091</v>
      </c>
      <c r="AC327" s="9">
        <v>12398.7678390562</v>
      </c>
      <c r="AD327" s="9">
        <v>8085.74625512477</v>
      </c>
      <c r="AE327" s="9">
        <v>0.12554733835544499</v>
      </c>
      <c r="AF327" s="9">
        <v>1.31516948385979E-2</v>
      </c>
      <c r="AG327" s="9">
        <v>395</v>
      </c>
      <c r="AH327" s="9">
        <v>2.5581147999999998</v>
      </c>
      <c r="AI327" s="9">
        <v>7.5817075000000003</v>
      </c>
      <c r="AJ327" s="9">
        <v>2.7341042</v>
      </c>
      <c r="AK327" s="9">
        <v>2.3757505000000001</v>
      </c>
      <c r="AL327" s="9">
        <v>6.2187539999999997</v>
      </c>
      <c r="AM327" s="9">
        <v>-0.29995095999999999</v>
      </c>
      <c r="AN327" s="9">
        <v>4.5722543999999997E-2</v>
      </c>
      <c r="AO327" s="9">
        <v>5.8513560000000003E-3</v>
      </c>
      <c r="AP327" s="9">
        <v>2.5281353000000002</v>
      </c>
      <c r="AQ327" s="9">
        <v>296.61660000000001</v>
      </c>
      <c r="AR327" s="9">
        <v>46.904181999999999</v>
      </c>
      <c r="AS327" s="9">
        <v>32.880206999999999</v>
      </c>
      <c r="AT327" s="9">
        <v>1.3211478999999999</v>
      </c>
      <c r="AU327" s="9">
        <v>12.408149</v>
      </c>
      <c r="AV327" s="9">
        <v>14.127962</v>
      </c>
      <c r="AW327" s="9">
        <v>5.7979599999999998</v>
      </c>
      <c r="AX327" s="12">
        <f ca="1">IFERROR(__xludf.DUMMYFUNCTION("1-(PERCENTRANK(FILTER(AG:AG, $A:$A=$A994), $AG994))"),0.705)</f>
        <v>0.70499999999999996</v>
      </c>
      <c r="AY327" s="13">
        <f ca="1">IFERROR(__xludf.DUMMYFUNCTION("PERCENTRANK(FILTER(K:K, $A:$A=$A994), $K994)"),0.534)</f>
        <v>0.53400000000000003</v>
      </c>
      <c r="AZ327" s="13">
        <f ca="1">IFERROR(__xludf.DUMMYFUNCTION("PERCENTRANK(FILTER(I:I, $A:$A=$A994), $I994)"),0.832)</f>
        <v>0.83199999999999996</v>
      </c>
      <c r="BA327" s="12">
        <f ca="1">IFERROR(__xludf.DUMMYFUNCTION("PERCENTRANK(FILTER(AI:AI, $A:$A=$A994), $AI994)"),0.273)</f>
        <v>0.27300000000000002</v>
      </c>
      <c r="BB327" s="13">
        <f ca="1">IFERROR(__xludf.DUMMYFUNCTION("PERCENTRANK(FILTER(AT:AT, $A:$A=$A994), $AT994)"),0.746)</f>
        <v>0.746</v>
      </c>
      <c r="BC327" s="13">
        <f ca="1">IFERROR(__xludf.DUMMYFUNCTION("PERCENTRANK(FILTER(AU:AU, $A:$A=$A994), $AU994)"),0.607)</f>
        <v>0.60699999999999998</v>
      </c>
      <c r="BM327" s="9">
        <v>2.7821187000000001E-2</v>
      </c>
      <c r="BN327" s="9">
        <v>5.7322405E-2</v>
      </c>
      <c r="BO327" s="9">
        <v>1.7850467000000001</v>
      </c>
      <c r="BP327" s="9">
        <v>15.878505000000001</v>
      </c>
      <c r="BQ327" s="9">
        <v>4.3129505999999997</v>
      </c>
      <c r="BR327" s="9">
        <v>6.4207650000000003</v>
      </c>
      <c r="BS327" s="9">
        <v>8.0679029999999994</v>
      </c>
      <c r="BT327" s="9">
        <v>6.3747996999999996</v>
      </c>
      <c r="BU327" s="9">
        <v>2.1220216999999999</v>
      </c>
      <c r="BV327" s="9">
        <v>3.9544380000000001</v>
      </c>
      <c r="BW327" s="9">
        <v>12.515387</v>
      </c>
      <c r="BX327" s="9">
        <v>5.6631464999999999</v>
      </c>
      <c r="BY327" s="9">
        <v>7.9624350000000002</v>
      </c>
      <c r="BZ327" s="9">
        <v>3.7405070999999999</v>
      </c>
      <c r="CA327" s="9">
        <v>55.042810000000003</v>
      </c>
      <c r="CB327" s="9">
        <v>90.836389999999994</v>
      </c>
      <c r="CC327" s="9">
        <v>54.872799999999998</v>
      </c>
      <c r="CD327" s="9">
        <v>94.621179999999995</v>
      </c>
    </row>
    <row r="328" spans="1:82" ht="15.75" customHeight="1" x14ac:dyDescent="0.2">
      <c r="A328" s="9" t="s">
        <v>73</v>
      </c>
      <c r="B328" s="9" t="s">
        <v>916</v>
      </c>
      <c r="C328" s="9">
        <v>1980</v>
      </c>
      <c r="D328" s="9">
        <v>468</v>
      </c>
      <c r="E328" s="9">
        <v>709.49014153984297</v>
      </c>
      <c r="F328" s="9">
        <v>1526</v>
      </c>
      <c r="G328" s="9">
        <v>1093.8662999999999</v>
      </c>
      <c r="H328" s="9">
        <v>180</v>
      </c>
      <c r="I328" s="10">
        <v>1.06849108851747E-4</v>
      </c>
      <c r="J328" s="9">
        <v>489.78282766125301</v>
      </c>
      <c r="K328" s="9">
        <v>53.103383068613397</v>
      </c>
      <c r="L328" s="9">
        <v>4.6197395125188202E-2</v>
      </c>
      <c r="M328" s="9">
        <v>2.5513637615774002E-3</v>
      </c>
      <c r="N328" s="9">
        <v>0.30668414154652601</v>
      </c>
      <c r="O328" s="9">
        <v>0.64860771387757499</v>
      </c>
      <c r="P328" s="9" t="s">
        <v>917</v>
      </c>
      <c r="Q328" s="9">
        <v>153652109</v>
      </c>
      <c r="R328" s="9" t="s">
        <v>136</v>
      </c>
      <c r="S328" s="9">
        <v>12392</v>
      </c>
      <c r="T328" s="9">
        <v>38.710954438323</v>
      </c>
      <c r="U328" s="9">
        <v>-120.943406782187</v>
      </c>
      <c r="V328" s="9">
        <v>303</v>
      </c>
      <c r="W328" s="9">
        <v>422</v>
      </c>
      <c r="X328" s="9">
        <v>49163.186501181</v>
      </c>
      <c r="Y328" s="15">
        <f>X328/1609.34</f>
        <v>30.548663738663677</v>
      </c>
      <c r="Z328" s="9">
        <v>23968.256189862699</v>
      </c>
      <c r="AA328" s="15">
        <f>Z328/1609.34</f>
        <v>14.893220941418656</v>
      </c>
      <c r="AB328" s="9">
        <v>25194.9303113182</v>
      </c>
      <c r="AC328" s="9">
        <v>23968.256189862699</v>
      </c>
      <c r="AD328" s="9">
        <v>25194.9303113182</v>
      </c>
      <c r="AE328" s="9">
        <v>0.45924547708393199</v>
      </c>
      <c r="AF328" s="9">
        <v>1.92328395933145E-2</v>
      </c>
      <c r="AG328" s="9">
        <v>132</v>
      </c>
      <c r="AH328" s="9">
        <v>2.3149177999999999</v>
      </c>
      <c r="AI328" s="9">
        <v>6.7681699999999996</v>
      </c>
      <c r="AJ328" s="9">
        <v>3</v>
      </c>
      <c r="AK328" s="9">
        <v>2.3106784999999999</v>
      </c>
      <c r="AL328" s="9">
        <v>6.4868100000000002</v>
      </c>
      <c r="AM328" s="9">
        <v>5.9190831999999999E-2</v>
      </c>
      <c r="AN328" s="9">
        <v>4.6422534000000001E-2</v>
      </c>
      <c r="AO328" s="9">
        <v>5.8909323999999999E-3</v>
      </c>
      <c r="AP328" s="9">
        <v>2.5031563999999999</v>
      </c>
      <c r="AQ328" s="9">
        <v>296.57916</v>
      </c>
      <c r="AR328" s="9">
        <v>46.860515999999997</v>
      </c>
      <c r="AS328" s="9">
        <v>32.924942000000001</v>
      </c>
      <c r="AT328" s="9">
        <v>1.3178046000000001</v>
      </c>
      <c r="AU328" s="9">
        <v>12.423422</v>
      </c>
      <c r="AV328" s="9">
        <v>14.131757</v>
      </c>
      <c r="AW328" s="9">
        <v>1.6089610999999999</v>
      </c>
      <c r="AX328" s="12">
        <f ca="1">IFERROR(__xludf.DUMMYFUNCTION("1-(PERCENTRANK(FILTER(AG:AG, $A:$A=$A328), $AG328))"),0.873)</f>
        <v>0.873</v>
      </c>
      <c r="AY328" s="13">
        <f ca="1">IFERROR(__xludf.DUMMYFUNCTION("PERCENTRANK(FILTER(K:K, $A:$A=$A328), $K328)"),0.859)</f>
        <v>0.85899999999999999</v>
      </c>
      <c r="AZ328" s="13">
        <f ca="1">IFERROR(__xludf.DUMMYFUNCTION("PERCENTRANK(FILTER(I:I, $A:$A=$A328), $I328)"),0.829)</f>
        <v>0.82899999999999996</v>
      </c>
      <c r="BA328" s="12">
        <f ca="1">IFERROR(__xludf.DUMMYFUNCTION("PERCENTRANK(FILTER(AI:AI, $A:$A=$A328), $AI328)"),0.21)</f>
        <v>0.21</v>
      </c>
      <c r="BB328" s="13">
        <f ca="1">IFERROR(__xludf.DUMMYFUNCTION("PERCENTRANK(FILTER(AT:AT, $A:$A=$A328), $AT328)"),0.715)</f>
        <v>0.71499999999999997</v>
      </c>
      <c r="BC328" s="13">
        <f ca="1">IFERROR(__xludf.DUMMYFUNCTION("PERCENTRANK(FILTER(AU:AU, $A:$A=$A328), $AU328)"),0.617)</f>
        <v>0.61699999999999999</v>
      </c>
      <c r="BM328" s="9">
        <v>7.1243710000000002E-2</v>
      </c>
      <c r="BN328" s="9">
        <v>3.6957745E-2</v>
      </c>
      <c r="BO328" s="9">
        <v>2.7175571999999999</v>
      </c>
      <c r="BP328" s="9">
        <v>17.669231</v>
      </c>
      <c r="BQ328" s="9">
        <v>2.4493239999999998</v>
      </c>
      <c r="BR328" s="9">
        <v>4.2985916</v>
      </c>
      <c r="BS328" s="9">
        <v>7.5587815999999997</v>
      </c>
      <c r="BT328" s="9">
        <v>5.884309</v>
      </c>
      <c r="BU328" s="9">
        <v>2.3394605999999998</v>
      </c>
      <c r="BV328" s="9">
        <v>4.070373</v>
      </c>
      <c r="BW328" s="9">
        <v>12.935273</v>
      </c>
      <c r="BX328" s="9">
        <v>6.2557315999999998</v>
      </c>
      <c r="BY328" s="9">
        <v>8.6488589999999999</v>
      </c>
      <c r="BZ328" s="9">
        <v>4.2648891999999998</v>
      </c>
      <c r="CA328" s="9">
        <v>49.193565</v>
      </c>
      <c r="CB328" s="9">
        <v>82.589675999999997</v>
      </c>
      <c r="CC328" s="9">
        <v>53.374012</v>
      </c>
      <c r="CD328" s="9">
        <v>90.352239999999995</v>
      </c>
    </row>
    <row r="329" spans="1:82" ht="15.75" hidden="1" customHeight="1" x14ac:dyDescent="0.2">
      <c r="A329" s="9" t="s">
        <v>91</v>
      </c>
      <c r="B329" s="9" t="s">
        <v>918</v>
      </c>
      <c r="C329" s="9">
        <v>6526</v>
      </c>
      <c r="D329" s="9">
        <v>655</v>
      </c>
      <c r="E329" s="9">
        <v>1143.57266780961</v>
      </c>
      <c r="F329" s="9">
        <v>1891</v>
      </c>
      <c r="G329" s="9">
        <v>1844.5718999999999</v>
      </c>
      <c r="H329" s="9">
        <v>120</v>
      </c>
      <c r="I329" s="16">
        <v>4.60128313155413E-5</v>
      </c>
      <c r="J329" s="9">
        <v>4.1477759316332199E-2</v>
      </c>
      <c r="K329" s="9">
        <v>2.4273509646211102</v>
      </c>
      <c r="L329" s="11">
        <v>1.8472594726859301E-6</v>
      </c>
      <c r="M329" s="11">
        <v>8.3162287362078104E-5</v>
      </c>
      <c r="N329" s="9">
        <v>0.34637757800105701</v>
      </c>
      <c r="O329" s="9">
        <v>0.61996643675037899</v>
      </c>
      <c r="P329" s="9" t="s">
        <v>919</v>
      </c>
      <c r="Q329" s="9">
        <v>24101103</v>
      </c>
      <c r="R329" s="9" t="s">
        <v>498</v>
      </c>
      <c r="S329" s="9">
        <v>695411</v>
      </c>
      <c r="T329" s="9">
        <v>37.3224611131592</v>
      </c>
      <c r="U329" s="9">
        <v>-122.278054404755</v>
      </c>
      <c r="V329" s="9">
        <v>167</v>
      </c>
      <c r="W329" s="9">
        <v>478</v>
      </c>
      <c r="X329" s="9">
        <v>33127.356931472699</v>
      </c>
      <c r="Y329" s="15">
        <f>X329/1609.34</f>
        <v>20.584436434484136</v>
      </c>
      <c r="Z329" s="9">
        <v>13109.0272296611</v>
      </c>
      <c r="AA329" s="15">
        <f>Z329/1609.34</f>
        <v>8.1455921245113529</v>
      </c>
      <c r="AB329" s="9">
        <v>20018.329701811501</v>
      </c>
      <c r="AC329" s="9">
        <v>13109.0272296611</v>
      </c>
      <c r="AD329" s="9">
        <v>20018.329701811501</v>
      </c>
      <c r="AE329" s="9">
        <v>9.9794744834493798E-3</v>
      </c>
      <c r="AF329" s="9">
        <v>5.5215397578649503E-3</v>
      </c>
      <c r="AG329" s="9">
        <v>1989</v>
      </c>
      <c r="AH329" s="9">
        <v>5.6569694999999998</v>
      </c>
      <c r="AI329" s="9">
        <v>13.999248</v>
      </c>
      <c r="AJ329" s="9">
        <v>2</v>
      </c>
      <c r="AK329" s="9">
        <v>2.0325630000000001</v>
      </c>
      <c r="AL329" s="9">
        <v>5.2280860000000002</v>
      </c>
      <c r="AM329" s="9">
        <v>-0.72403859999999998</v>
      </c>
      <c r="AN329" s="9">
        <v>8.0473370000000002E-2</v>
      </c>
      <c r="AO329" s="9">
        <v>7.1240410000000002E-3</v>
      </c>
      <c r="AP329" s="9">
        <v>2.105318</v>
      </c>
      <c r="AQ329" s="9">
        <v>294.08251999999999</v>
      </c>
      <c r="AR329" s="9">
        <v>29.935476000000001</v>
      </c>
      <c r="AS329" s="9">
        <v>28.49184</v>
      </c>
      <c r="AT329" s="9">
        <v>0.74944513999999995</v>
      </c>
      <c r="AU329" s="9">
        <v>16.224336999999998</v>
      </c>
      <c r="AV329" s="9">
        <v>17.955463000000002</v>
      </c>
      <c r="AW329" s="9">
        <v>1.6291515000000001</v>
      </c>
      <c r="AX329" s="12">
        <f ca="1">IFERROR(__xludf.DUMMYFUNCTION("1-(PERCENTRANK(FILTER(AG:AG, $A:$A=$A329), $AG329))"),0.575)</f>
        <v>0.57499999999999996</v>
      </c>
      <c r="AY329" s="13">
        <f ca="1">IFERROR(__xludf.DUMMYFUNCTION("PERCENTRANK(FILTER(K:K, $A:$A=$A329), $K329)"),0.65)</f>
        <v>0.65</v>
      </c>
      <c r="AZ329" s="13">
        <f ca="1">IFERROR(__xludf.DUMMYFUNCTION("PERCENTRANK(FILTER(I:I, $A:$A=$A329), $I329)"),0.399)</f>
        <v>0.39900000000000002</v>
      </c>
      <c r="BA329" s="12">
        <f ca="1">IFERROR(__xludf.DUMMYFUNCTION("PERCENTRANK(FILTER(AI:AI, $A:$A=$A329), $AI329)"),0.655)</f>
        <v>0.65500000000000003</v>
      </c>
      <c r="BB329" s="13">
        <f ca="1">IFERROR(__xludf.DUMMYFUNCTION("PERCENTRANK(FILTER(AT:AT, $A:$A=$A329), $AT329)"),0.285)</f>
        <v>0.28499999999999998</v>
      </c>
      <c r="BC329" s="13">
        <f ca="1">IFERROR(__xludf.DUMMYFUNCTION("PERCENTRANK(FILTER(AU:AU, $A:$A=$A329), $AU329)"),0.858)</f>
        <v>0.85799999999999998</v>
      </c>
      <c r="BM329" s="9">
        <v>0.17877098999999999</v>
      </c>
      <c r="BN329" s="9">
        <v>8.1242605999999995E-2</v>
      </c>
      <c r="BO329" s="9">
        <v>5.0472440000000001</v>
      </c>
      <c r="BP329" s="9">
        <v>19.15748</v>
      </c>
      <c r="BQ329" s="9">
        <v>1.9490533000000001</v>
      </c>
      <c r="BR329" s="9">
        <v>11.189349</v>
      </c>
      <c r="BS329" s="9">
        <v>11.079295</v>
      </c>
      <c r="BT329" s="9">
        <v>9.6564420000000002</v>
      </c>
      <c r="BU329" s="9">
        <v>1.5828914999999999</v>
      </c>
      <c r="BV329" s="9">
        <v>3.4325895000000002</v>
      </c>
      <c r="BW329" s="9">
        <v>15.507300000000001</v>
      </c>
      <c r="BX329" s="9">
        <v>11.018102000000001</v>
      </c>
      <c r="BY329" s="9">
        <v>9.403022</v>
      </c>
      <c r="BZ329" s="9">
        <v>6.1893779999999996</v>
      </c>
      <c r="CA329" s="9">
        <v>59.490752999999998</v>
      </c>
      <c r="CB329" s="9">
        <v>67.044309999999996</v>
      </c>
      <c r="CC329" s="9">
        <v>44.007629999999999</v>
      </c>
      <c r="CD329" s="9">
        <v>68.174700000000001</v>
      </c>
    </row>
    <row r="330" spans="1:82" ht="15.75" hidden="1" customHeight="1" x14ac:dyDescent="0.2">
      <c r="A330" s="9" t="s">
        <v>81</v>
      </c>
      <c r="B330" s="9" t="s">
        <v>920</v>
      </c>
      <c r="C330" s="9">
        <v>6039</v>
      </c>
      <c r="D330" s="9">
        <v>176</v>
      </c>
      <c r="E330" s="9">
        <v>308.91941910048502</v>
      </c>
      <c r="F330" s="9">
        <v>818</v>
      </c>
      <c r="G330" s="9">
        <v>541.87427000000002</v>
      </c>
      <c r="H330" s="9">
        <v>110</v>
      </c>
      <c r="I330" s="16">
        <v>4.5853813786710398E-5</v>
      </c>
      <c r="J330" s="9">
        <v>571.52096287771701</v>
      </c>
      <c r="K330" s="9">
        <v>17.950644305355201</v>
      </c>
      <c r="L330" s="9">
        <v>2.4082761660505499E-2</v>
      </c>
      <c r="M330" s="9">
        <v>3.9703853843258698E-4</v>
      </c>
      <c r="N330" s="9">
        <v>0.21515892420537799</v>
      </c>
      <c r="O330" s="9">
        <v>0.57009427755479702</v>
      </c>
      <c r="P330" s="9" t="s">
        <v>921</v>
      </c>
      <c r="Q330" s="9">
        <v>102911107</v>
      </c>
      <c r="R330" s="9" t="s">
        <v>922</v>
      </c>
      <c r="S330" s="9">
        <v>96390</v>
      </c>
      <c r="T330" s="9">
        <v>39.492080713781199</v>
      </c>
      <c r="U330" s="9">
        <v>-121.45573006111201</v>
      </c>
      <c r="V330" s="9">
        <v>207</v>
      </c>
      <c r="W330" s="9">
        <v>252</v>
      </c>
      <c r="X330" s="9">
        <v>33201.859491736497</v>
      </c>
      <c r="Y330" s="15">
        <f>X330/1609.34</f>
        <v>20.630730294242671</v>
      </c>
      <c r="Z330" s="9">
        <v>16389.568361895399</v>
      </c>
      <c r="AA330" s="15">
        <f>Z330/1609.34</f>
        <v>10.184030945540036</v>
      </c>
      <c r="AB330" s="9">
        <v>16812.291129841102</v>
      </c>
      <c r="AC330" s="9">
        <v>13317.9229512074</v>
      </c>
      <c r="AD330" s="9">
        <v>13741.730044349901</v>
      </c>
      <c r="AE330" s="9">
        <v>4.3674239227584601E-2</v>
      </c>
      <c r="AF330" s="9">
        <v>5.0439195165381499E-3</v>
      </c>
      <c r="AG330" s="9">
        <v>940</v>
      </c>
      <c r="AH330" s="9">
        <v>1.1850107000000001</v>
      </c>
      <c r="AI330" s="9">
        <v>3.535736</v>
      </c>
      <c r="AJ330" s="9">
        <v>2</v>
      </c>
      <c r="AK330" s="9">
        <v>3.1758060000000001</v>
      </c>
      <c r="AL330" s="9">
        <v>8.5257339999999999</v>
      </c>
      <c r="AM330" s="9">
        <v>0.81821376000000001</v>
      </c>
      <c r="AN330" s="9">
        <v>1.7756096999999998E-2</v>
      </c>
      <c r="AO330" s="9">
        <v>6.3522435000000002E-3</v>
      </c>
      <c r="AP330" s="9">
        <v>3.0864796999999999</v>
      </c>
      <c r="AQ330" s="9">
        <v>296.70177999999999</v>
      </c>
      <c r="AR330" s="9">
        <v>46.081142</v>
      </c>
      <c r="AS330" s="9">
        <v>32.560946999999999</v>
      </c>
      <c r="AT330" s="9">
        <v>1.3226917</v>
      </c>
      <c r="AU330" s="9">
        <v>12.444846999999999</v>
      </c>
      <c r="AV330" s="9">
        <v>14.417733</v>
      </c>
      <c r="AW330" s="9">
        <v>1.1565268</v>
      </c>
      <c r="AX330" s="12">
        <f ca="1">IFERROR(__xludf.DUMMYFUNCTION("1-(PERCENTRANK(FILTER(AG:AG, $A:$A=$A330), $AG330))"),0.542999999999999)</f>
        <v>0.54299999999999904</v>
      </c>
      <c r="AY330" s="13">
        <f ca="1">IFERROR(__xludf.DUMMYFUNCTION("PERCENTRANK(FILTER(K:K, $A:$A=$A330), $K330)"),0.609)</f>
        <v>0.60899999999999999</v>
      </c>
      <c r="AZ330" s="13">
        <f ca="1">IFERROR(__xludf.DUMMYFUNCTION("PERCENTRANK(FILTER(I:I, $A:$A=$A330), $I330)"),0.367)</f>
        <v>0.36699999999999999</v>
      </c>
      <c r="BA330" s="12">
        <f ca="1">IFERROR(__xludf.DUMMYFUNCTION("PERCENTRANK(FILTER(AI:AI, $A:$A=$A330), $AI330)"),0.078)</f>
        <v>7.8E-2</v>
      </c>
      <c r="BB330" s="13">
        <f ca="1">IFERROR(__xludf.DUMMYFUNCTION("PERCENTRANK(FILTER(AT:AT, $A:$A=$A330), $AT330)"),0.402)</f>
        <v>0.40200000000000002</v>
      </c>
      <c r="BC330" s="13">
        <f ca="1">IFERROR(__xludf.DUMMYFUNCTION("PERCENTRANK(FILTER(AU:AU, $A:$A=$A330), $AU330)"),0.65)</f>
        <v>0.65</v>
      </c>
      <c r="BM330" s="9">
        <v>9.1029949999999998E-2</v>
      </c>
      <c r="BN330" s="9">
        <v>4.6195122999999998E-2</v>
      </c>
      <c r="BO330" s="9">
        <v>2.5774648</v>
      </c>
      <c r="BP330" s="9">
        <v>18.422535</v>
      </c>
      <c r="BQ330" s="9">
        <v>2.7627804</v>
      </c>
      <c r="BR330" s="9">
        <v>3.9902440000000001</v>
      </c>
      <c r="BS330" s="9">
        <v>11.550367</v>
      </c>
      <c r="BT330" s="9">
        <v>7.8121520000000002</v>
      </c>
      <c r="BU330" s="9">
        <v>2.3955785999999999</v>
      </c>
      <c r="BV330" s="9">
        <v>4.1300606999999996</v>
      </c>
      <c r="BW330" s="9">
        <v>12.554354</v>
      </c>
      <c r="BX330" s="9">
        <v>6.0179358000000001</v>
      </c>
      <c r="BY330" s="9">
        <v>8.3895</v>
      </c>
      <c r="BZ330" s="9">
        <v>4.0670156000000004</v>
      </c>
      <c r="CA330" s="9">
        <v>51.034039999999997</v>
      </c>
      <c r="CB330" s="9">
        <v>89.34169</v>
      </c>
      <c r="CC330" s="9">
        <v>54.587082000000002</v>
      </c>
      <c r="CD330" s="9">
        <v>91.950100000000006</v>
      </c>
    </row>
    <row r="331" spans="1:82" ht="15.75" hidden="1" customHeight="1" x14ac:dyDescent="0.2">
      <c r="A331" s="9" t="s">
        <v>81</v>
      </c>
      <c r="B331" s="9" t="s">
        <v>923</v>
      </c>
      <c r="C331" s="9">
        <v>4035</v>
      </c>
      <c r="D331" s="9">
        <v>514</v>
      </c>
      <c r="E331" s="9">
        <v>1180.9996504870301</v>
      </c>
      <c r="F331" s="9">
        <v>903</v>
      </c>
      <c r="G331" s="9">
        <v>1373.3534</v>
      </c>
      <c r="H331" s="9">
        <v>110</v>
      </c>
      <c r="I331" s="16">
        <v>6.2881948526244904E-5</v>
      </c>
      <c r="J331" s="9">
        <v>3.7817748747058899E-2</v>
      </c>
      <c r="K331" s="9">
        <v>107.19207974736401</v>
      </c>
      <c r="L331" s="11">
        <v>2.3780537300910101E-6</v>
      </c>
      <c r="M331" s="9">
        <v>3.6179518151363498E-3</v>
      </c>
      <c r="N331" s="9">
        <v>0.56921373200442904</v>
      </c>
      <c r="O331" s="9">
        <v>0.85993864072394699</v>
      </c>
      <c r="P331" s="9" t="s">
        <v>924</v>
      </c>
      <c r="Q331" s="9">
        <v>103031102</v>
      </c>
      <c r="R331" s="9" t="s">
        <v>90</v>
      </c>
      <c r="S331" s="9">
        <v>2096</v>
      </c>
      <c r="T331" s="9">
        <v>39.878897602571897</v>
      </c>
      <c r="U331" s="9">
        <v>-121.61164587538499</v>
      </c>
      <c r="V331" s="9">
        <v>191</v>
      </c>
      <c r="W331" s="9">
        <v>177</v>
      </c>
      <c r="X331" s="9">
        <v>33267.016093380102</v>
      </c>
      <c r="Y331" s="15">
        <f>X331/1609.34</f>
        <v>20.671216830116759</v>
      </c>
      <c r="Z331" s="9">
        <v>22689.775880569599</v>
      </c>
      <c r="AA331" s="15">
        <f>Z331/1609.34</f>
        <v>14.098808132880311</v>
      </c>
      <c r="AB331" s="9">
        <v>10577.2402128105</v>
      </c>
      <c r="AC331" s="9">
        <v>22689.775880569599</v>
      </c>
      <c r="AD331" s="9">
        <v>10577.2402128105</v>
      </c>
      <c r="AE331" s="9">
        <v>0.39797469966499899</v>
      </c>
      <c r="AF331" s="9">
        <v>6.9170143378869398E-3</v>
      </c>
      <c r="AG331" s="9">
        <v>75</v>
      </c>
      <c r="AH331" s="9">
        <v>13.399645</v>
      </c>
      <c r="AI331" s="9">
        <v>25.071300000000001</v>
      </c>
      <c r="AJ331" s="9">
        <v>3</v>
      </c>
      <c r="AK331" s="9">
        <v>2.349939</v>
      </c>
      <c r="AL331" s="9">
        <v>6.6557136000000003</v>
      </c>
      <c r="AM331" s="9">
        <v>0.34235012999999997</v>
      </c>
      <c r="AN331" s="9">
        <v>6.9352750000000005E-2</v>
      </c>
      <c r="AO331" s="9">
        <v>4.9013779999999996E-3</v>
      </c>
      <c r="AP331" s="9">
        <v>4.776071</v>
      </c>
      <c r="AQ331" s="9">
        <v>294.11423000000002</v>
      </c>
      <c r="AR331" s="9">
        <v>48.735819999999997</v>
      </c>
      <c r="AS331" s="9">
        <v>37.840350000000001</v>
      </c>
      <c r="AT331" s="9">
        <v>1.2666392</v>
      </c>
      <c r="AU331" s="9">
        <v>11.60755</v>
      </c>
      <c r="AV331" s="9">
        <v>14.110671</v>
      </c>
      <c r="AW331" s="9">
        <v>0.78171919999999995</v>
      </c>
      <c r="AX331" s="12">
        <f ca="1">IFERROR(__xludf.DUMMYFUNCTION("1-(PERCENTRANK(FILTER(AG:AG, $A:$A=$A331), $AG331))"),0.954)</f>
        <v>0.95399999999999996</v>
      </c>
      <c r="AY331" s="13">
        <f ca="1">IFERROR(__xludf.DUMMYFUNCTION("PERCENTRANK(FILTER(K:K, $A:$A=$A331), $K331)"),0.97)</f>
        <v>0.97</v>
      </c>
      <c r="AZ331" s="13">
        <f ca="1">IFERROR(__xludf.DUMMYFUNCTION("PERCENTRANK(FILTER(I:I, $A:$A=$A331), $I331)"),0.546)</f>
        <v>0.54600000000000004</v>
      </c>
      <c r="BA331" s="12">
        <f ca="1">IFERROR(__xludf.DUMMYFUNCTION("PERCENTRANK(FILTER(AI:AI, $A:$A=$A331), $AI331)"),0.925)</f>
        <v>0.92500000000000004</v>
      </c>
      <c r="BB331" s="13">
        <f ca="1">IFERROR(__xludf.DUMMYFUNCTION("PERCENTRANK(FILTER(AT:AT, $A:$A=$A331), $AT331)"),0.341)</f>
        <v>0.34100000000000003</v>
      </c>
      <c r="BC331" s="13">
        <f ca="1">IFERROR(__xludf.DUMMYFUNCTION("PERCENTRANK(FILTER(AU:AU, $A:$A=$A331), $AU331)"),0.072)</f>
        <v>7.1999999999999995E-2</v>
      </c>
      <c r="BM331" s="9">
        <v>3.8842620000000001E-2</v>
      </c>
      <c r="BN331" s="9">
        <v>4.4828724E-2</v>
      </c>
      <c r="BO331" s="9">
        <v>2.0494506000000001</v>
      </c>
      <c r="BP331" s="9">
        <v>15.538462000000001</v>
      </c>
      <c r="BQ331" s="9">
        <v>0.30365697000000003</v>
      </c>
      <c r="BR331" s="9">
        <v>2.9223300999999999</v>
      </c>
      <c r="BS331" s="9">
        <v>12.914732000000001</v>
      </c>
      <c r="BT331" s="9">
        <v>9.799512</v>
      </c>
      <c r="BU331" s="9">
        <v>2.2551003000000001</v>
      </c>
      <c r="BV331" s="9">
        <v>4.0017456999999999</v>
      </c>
      <c r="BW331" s="9">
        <v>13.145011</v>
      </c>
      <c r="BX331" s="9">
        <v>5.157565</v>
      </c>
      <c r="BY331" s="9">
        <v>7.5038479999999996</v>
      </c>
      <c r="BZ331" s="9">
        <v>3.3377473000000002</v>
      </c>
      <c r="CA331" s="9">
        <v>62.694775</v>
      </c>
      <c r="CB331" s="9">
        <v>118.35689499999999</v>
      </c>
      <c r="CC331" s="9">
        <v>53.529110000000003</v>
      </c>
      <c r="CD331" s="9">
        <v>98.770979999999994</v>
      </c>
    </row>
    <row r="332" spans="1:82" ht="15.75" hidden="1" customHeight="1" x14ac:dyDescent="0.2">
      <c r="A332" s="9" t="s">
        <v>81</v>
      </c>
      <c r="B332" s="9" t="s">
        <v>925</v>
      </c>
      <c r="C332" s="9">
        <v>1012</v>
      </c>
      <c r="D332" s="9">
        <v>645</v>
      </c>
      <c r="E332" s="9">
        <v>790.44639716175095</v>
      </c>
      <c r="F332" s="9">
        <v>2412</v>
      </c>
      <c r="G332" s="9">
        <v>1552.9114999999999</v>
      </c>
      <c r="H332" s="9">
        <v>204</v>
      </c>
      <c r="I332" s="16">
        <v>5.54815096977251E-5</v>
      </c>
      <c r="J332" s="9">
        <v>3.7925610485391899E-2</v>
      </c>
      <c r="K332" s="9">
        <v>15.768328315837101</v>
      </c>
      <c r="L332" s="11">
        <v>2.10348094230984E-6</v>
      </c>
      <c r="M332" s="9">
        <v>4.9513139831828103E-4</v>
      </c>
      <c r="N332" s="9">
        <v>0.26741293532338301</v>
      </c>
      <c r="O332" s="9">
        <v>0.50900930134063005</v>
      </c>
      <c r="P332" s="9" t="s">
        <v>926</v>
      </c>
      <c r="Q332" s="9">
        <v>102541102</v>
      </c>
      <c r="R332" s="9" t="s">
        <v>166</v>
      </c>
      <c r="S332" s="9">
        <v>53130</v>
      </c>
      <c r="T332" s="9">
        <v>40.498902687932201</v>
      </c>
      <c r="U332" s="9">
        <v>-121.83850123111</v>
      </c>
      <c r="V332" s="9">
        <v>264</v>
      </c>
      <c r="W332" s="9">
        <v>242</v>
      </c>
      <c r="X332" s="9">
        <v>33320.650000998801</v>
      </c>
      <c r="Y332" s="15">
        <f>X332/1609.34</f>
        <v>20.704543478071013</v>
      </c>
      <c r="Z332" s="9">
        <v>22286.620969160998</v>
      </c>
      <c r="AA332" s="15">
        <f>Z332/1609.34</f>
        <v>13.848298662284538</v>
      </c>
      <c r="AB332" s="9">
        <v>11034.029031837799</v>
      </c>
      <c r="AC332" s="9">
        <v>22286.620969160998</v>
      </c>
      <c r="AD332" s="9">
        <v>11034.029031837799</v>
      </c>
      <c r="AE332" s="9">
        <v>0.101006805256929</v>
      </c>
      <c r="AF332" s="9">
        <v>1.13182279783359E-2</v>
      </c>
      <c r="AG332" s="9">
        <v>811</v>
      </c>
      <c r="AH332" s="9">
        <v>9.6330290000000005</v>
      </c>
      <c r="AI332" s="9">
        <v>23.436147999999999</v>
      </c>
      <c r="AJ332" s="9">
        <v>2.9728813000000001</v>
      </c>
      <c r="AK332" s="9">
        <v>2.2912029999999999</v>
      </c>
      <c r="AL332" s="9">
        <v>6.7818855999999998</v>
      </c>
      <c r="AM332" s="9">
        <v>4.1534415999999998E-2</v>
      </c>
      <c r="AN332" s="9">
        <v>5.4406780000000002E-2</v>
      </c>
      <c r="AO332" s="9">
        <v>4.9264360000000002E-3</v>
      </c>
      <c r="AP332" s="9">
        <v>3.3997156999999998</v>
      </c>
      <c r="AQ332" s="9">
        <v>292.04034000000001</v>
      </c>
      <c r="AR332" s="9">
        <v>44.051662</v>
      </c>
      <c r="AS332" s="9">
        <v>31.056077999999999</v>
      </c>
      <c r="AT332" s="9">
        <v>1.0694945</v>
      </c>
      <c r="AU332" s="9">
        <v>12.436752</v>
      </c>
      <c r="AV332" s="9">
        <v>15.092673</v>
      </c>
      <c r="AW332" s="9">
        <v>0.95020660000000001</v>
      </c>
      <c r="AX332" s="12">
        <f ca="1">IFERROR(__xludf.DUMMYFUNCTION("1-(PERCENTRANK(FILTER(AG:AG, $A:$A=$A332), $AG332))"),0.578)</f>
        <v>0.57799999999999996</v>
      </c>
      <c r="AY332" s="13">
        <f ca="1">IFERROR(__xludf.DUMMYFUNCTION("PERCENTRANK(FILTER(K:K, $A:$A=$A332), $K332)"),0.582)</f>
        <v>0.58199999999999996</v>
      </c>
      <c r="AZ332" s="13">
        <f ca="1">IFERROR(__xludf.DUMMYFUNCTION("PERCENTRANK(FILTER(I:I, $A:$A=$A332), $I332)"),0.477)</f>
        <v>0.47699999999999998</v>
      </c>
      <c r="BA332" s="12">
        <f ca="1">IFERROR(__xludf.DUMMYFUNCTION("PERCENTRANK(FILTER(AI:AI, $A:$A=$A332), $AI332)"),0.89)</f>
        <v>0.89</v>
      </c>
      <c r="BB332" s="13">
        <f ca="1">IFERROR(__xludf.DUMMYFUNCTION("PERCENTRANK(FILTER(AT:AT, $A:$A=$A332), $AT332)"),0.197)</f>
        <v>0.19700000000000001</v>
      </c>
      <c r="BC332" s="13">
        <f ca="1">IFERROR(__xludf.DUMMYFUNCTION("PERCENTRANK(FILTER(AU:AU, $A:$A=$A332), $AU332)"),0.645)</f>
        <v>0.64500000000000002</v>
      </c>
      <c r="BM332" s="9">
        <v>2.4408748000000001E-2</v>
      </c>
      <c r="BN332" s="9">
        <v>0.15355932999999999</v>
      </c>
      <c r="BO332" s="9">
        <v>2.2380952999999999</v>
      </c>
      <c r="BP332" s="9">
        <v>16.257142999999999</v>
      </c>
      <c r="BQ332" s="9">
        <v>1.8571186</v>
      </c>
      <c r="BR332" s="9">
        <v>8.1762709999999998</v>
      </c>
      <c r="BS332" s="9">
        <v>10.334168</v>
      </c>
      <c r="BT332" s="9">
        <v>7.6681333</v>
      </c>
      <c r="BU332" s="9">
        <v>1.8658596000000001</v>
      </c>
      <c r="BV332" s="9">
        <v>3.4734251</v>
      </c>
      <c r="BW332" s="9">
        <v>13.481671</v>
      </c>
      <c r="BX332" s="9">
        <v>6.0621285</v>
      </c>
      <c r="BY332" s="9">
        <v>7.3986497</v>
      </c>
      <c r="BZ332" s="9">
        <v>4.2328543999999999</v>
      </c>
      <c r="CA332" s="9">
        <v>53.306533999999999</v>
      </c>
      <c r="CB332" s="9">
        <v>81.305594999999997</v>
      </c>
      <c r="CC332" s="9">
        <v>51.360076999999997</v>
      </c>
      <c r="CD332" s="9">
        <v>91.539050000000003</v>
      </c>
    </row>
    <row r="333" spans="1:82" ht="15.75" hidden="1" customHeight="1" x14ac:dyDescent="0.2">
      <c r="A333" s="9" t="s">
        <v>91</v>
      </c>
      <c r="B333" s="9" t="s">
        <v>927</v>
      </c>
      <c r="C333" s="9">
        <v>421</v>
      </c>
      <c r="D333" s="9">
        <v>653</v>
      </c>
      <c r="E333" s="9">
        <v>1354.6774475771099</v>
      </c>
      <c r="F333" s="9">
        <v>1360</v>
      </c>
      <c r="G333" s="9">
        <v>1732.5219</v>
      </c>
      <c r="H333" s="9">
        <v>120</v>
      </c>
      <c r="I333" s="16">
        <v>6.7695678042885694E-5</v>
      </c>
      <c r="J333" s="9">
        <v>3.7817799649120597E-2</v>
      </c>
      <c r="K333" s="9">
        <v>1.28990398162776</v>
      </c>
      <c r="L333" s="11">
        <v>2.5600981137240201E-6</v>
      </c>
      <c r="M333" s="11">
        <v>7.3413429092224598E-5</v>
      </c>
      <c r="N333" s="9">
        <v>0.48014705882352898</v>
      </c>
      <c r="O333" s="9">
        <v>0.78191074307025898</v>
      </c>
      <c r="P333" s="9" t="s">
        <v>928</v>
      </c>
      <c r="Q333" s="9">
        <v>14671102</v>
      </c>
      <c r="R333" s="9" t="s">
        <v>929</v>
      </c>
      <c r="S333" s="9" t="s">
        <v>930</v>
      </c>
      <c r="T333" s="9">
        <v>37.9063702107456</v>
      </c>
      <c r="U333" s="9">
        <v>-122.15191852764799</v>
      </c>
      <c r="V333" s="9">
        <v>263</v>
      </c>
      <c r="W333" s="9">
        <v>498</v>
      </c>
      <c r="X333" s="9">
        <v>33440.933509810697</v>
      </c>
      <c r="Y333" s="15">
        <f>X333/1609.34</f>
        <v>20.779284371115303</v>
      </c>
      <c r="Z333" s="9">
        <v>12086.012773436199</v>
      </c>
      <c r="AA333" s="15">
        <f>Z333/1609.34</f>
        <v>7.5099188322145727</v>
      </c>
      <c r="AB333" s="9">
        <v>21354.920736374399</v>
      </c>
      <c r="AC333" s="9">
        <v>11876.5416714287</v>
      </c>
      <c r="AD333" s="9">
        <v>21020.294774320599</v>
      </c>
      <c r="AE333" s="9">
        <v>8.8096114910669598E-3</v>
      </c>
      <c r="AF333" s="9">
        <v>8.12348136514629E-3</v>
      </c>
      <c r="AG333" s="9">
        <v>2061</v>
      </c>
      <c r="AH333" s="9">
        <v>3.6907640000000002</v>
      </c>
      <c r="AI333" s="9">
        <v>12.160911</v>
      </c>
      <c r="AJ333" s="9">
        <v>2.0645159999999998</v>
      </c>
      <c r="AK333" s="9">
        <v>3.382603</v>
      </c>
      <c r="AL333" s="9">
        <v>7.1000230000000002</v>
      </c>
      <c r="AM333" s="9">
        <v>-0.78803676</v>
      </c>
      <c r="AN333" s="9">
        <v>4.9741935000000001E-2</v>
      </c>
      <c r="AO333" s="9">
        <v>6.9237747000000004E-3</v>
      </c>
      <c r="AP333" s="9">
        <v>1.866188</v>
      </c>
      <c r="AQ333" s="9">
        <v>295.05588</v>
      </c>
      <c r="AR333" s="9">
        <v>33.365437</v>
      </c>
      <c r="AS333" s="9">
        <v>30.016069999999999</v>
      </c>
      <c r="AT333" s="9">
        <v>0.91145264999999998</v>
      </c>
      <c r="AU333" s="9">
        <v>15.453408</v>
      </c>
      <c r="AV333" s="9">
        <v>16.919523000000002</v>
      </c>
      <c r="AW333" s="9">
        <v>13.748214000000001</v>
      </c>
      <c r="AX333" s="12">
        <f ca="1">IFERROR(__xludf.DUMMYFUNCTION("1-(PERCENTRANK(FILTER(AG:AG, $A:$A=$A333), $AG333))"),0.532)</f>
        <v>0.53200000000000003</v>
      </c>
      <c r="AY333" s="13">
        <f ca="1">IFERROR(__xludf.DUMMYFUNCTION("PERCENTRANK(FILTER(K:K, $A:$A=$A333), $K333)"),0.505)</f>
        <v>0.505</v>
      </c>
      <c r="AZ333" s="13">
        <f ca="1">IFERROR(__xludf.DUMMYFUNCTION("PERCENTRANK(FILTER(I:I, $A:$A=$A333), $I333)"),0.682)</f>
        <v>0.68200000000000005</v>
      </c>
      <c r="BA333" s="12">
        <f ca="1">IFERROR(__xludf.DUMMYFUNCTION("PERCENTRANK(FILTER(AI:AI, $A:$A=$A333), $AI333)"),0.543)</f>
        <v>0.54300000000000004</v>
      </c>
      <c r="BB333" s="13">
        <f ca="1">IFERROR(__xludf.DUMMYFUNCTION("PERCENTRANK(FILTER(AT:AT, $A:$A=$A333), $AT333)"),0.543)</f>
        <v>0.54300000000000004</v>
      </c>
      <c r="BC333" s="13">
        <f ca="1">IFERROR(__xludf.DUMMYFUNCTION("PERCENTRANK(FILTER(AU:AU, $A:$A=$A333), $AU333)"),0.617)</f>
        <v>0.61699999999999999</v>
      </c>
      <c r="BM333" s="9">
        <v>0.42890689999999998</v>
      </c>
      <c r="BN333" s="9">
        <v>3.4516129999999999E-2</v>
      </c>
      <c r="BO333" s="9">
        <v>5.6220473999999996</v>
      </c>
      <c r="BP333" s="9">
        <v>20.548387999999999</v>
      </c>
      <c r="BQ333" s="9">
        <v>3.2661935999999998</v>
      </c>
      <c r="BR333" s="9">
        <v>8.7741939999999996</v>
      </c>
      <c r="BS333" s="9">
        <v>7.3272705</v>
      </c>
      <c r="BT333" s="9">
        <v>6.9060030000000001</v>
      </c>
      <c r="BU333" s="9">
        <v>2.0185490000000001</v>
      </c>
      <c r="BV333" s="9">
        <v>3.5582185000000002</v>
      </c>
      <c r="BW333" s="9">
        <v>14.949655</v>
      </c>
      <c r="BX333" s="9">
        <v>10.501066</v>
      </c>
      <c r="BY333" s="9">
        <v>10.29621</v>
      </c>
      <c r="BZ333" s="9">
        <v>6.7827859999999998</v>
      </c>
      <c r="CA333" s="9">
        <v>44.297398000000001</v>
      </c>
      <c r="CB333" s="9">
        <v>63.93506</v>
      </c>
      <c r="CC333" s="9">
        <v>43.481679999999997</v>
      </c>
      <c r="CD333" s="9">
        <v>67.386840000000007</v>
      </c>
    </row>
    <row r="334" spans="1:82" ht="15.75" hidden="1" customHeight="1" x14ac:dyDescent="0.2">
      <c r="A334" s="9" t="s">
        <v>91</v>
      </c>
      <c r="B334" s="9" t="s">
        <v>931</v>
      </c>
      <c r="C334" s="9">
        <v>2016</v>
      </c>
      <c r="D334" s="9">
        <v>206</v>
      </c>
      <c r="E334" s="9">
        <v>268.42935214321</v>
      </c>
      <c r="F334" s="9">
        <v>810</v>
      </c>
      <c r="G334" s="9">
        <v>630.58119999999997</v>
      </c>
      <c r="H334" s="9">
        <v>87</v>
      </c>
      <c r="I334" s="16">
        <v>5.1092668040520103E-5</v>
      </c>
      <c r="J334" s="9">
        <v>0.97791442053657596</v>
      </c>
      <c r="K334" s="14">
        <v>47.224792411687801</v>
      </c>
      <c r="L334" s="11">
        <v>4.2929207448585797E-5</v>
      </c>
      <c r="M334" s="9">
        <v>1.1482311762415699E-3</v>
      </c>
      <c r="N334" s="9">
        <v>0.25432098765432098</v>
      </c>
      <c r="O334" s="9">
        <v>0.42568564054411401</v>
      </c>
      <c r="P334" s="9" t="s">
        <v>932</v>
      </c>
      <c r="Q334" s="9">
        <v>43291104</v>
      </c>
      <c r="R334" s="9" t="s">
        <v>933</v>
      </c>
      <c r="S334" s="9">
        <v>2802</v>
      </c>
      <c r="T334" s="9">
        <v>38.3379771031667</v>
      </c>
      <c r="U334" s="9">
        <v>-122.26069782419999</v>
      </c>
      <c r="V334" s="9">
        <v>166</v>
      </c>
      <c r="W334" s="9">
        <v>179</v>
      </c>
      <c r="X334" s="9">
        <v>30285.6578991241</v>
      </c>
      <c r="Z334" s="9">
        <v>17054.461174776301</v>
      </c>
      <c r="AB334" s="9">
        <v>13231.196724347699</v>
      </c>
      <c r="AC334" s="9">
        <v>14988.540589024</v>
      </c>
      <c r="AD334" s="9">
        <v>9714.5131266455392</v>
      </c>
      <c r="AE334" s="9">
        <v>9.9896112333016998E-2</v>
      </c>
      <c r="AF334" s="9">
        <v>4.4450621195252504E-3</v>
      </c>
      <c r="AG334" s="9">
        <v>335</v>
      </c>
      <c r="AH334" s="9">
        <v>4.6122339999999999</v>
      </c>
      <c r="AI334" s="9">
        <v>13.265522000000001</v>
      </c>
      <c r="AJ334" s="9">
        <v>2</v>
      </c>
      <c r="AK334" s="9">
        <v>2.8626282000000001</v>
      </c>
      <c r="AL334" s="9">
        <v>7.4137836000000004</v>
      </c>
      <c r="AM334" s="9">
        <v>-0.85462576000000001</v>
      </c>
      <c r="AN334" s="9">
        <v>1.9587154999999998E-2</v>
      </c>
      <c r="AO334" s="9">
        <v>6.6997350000000001E-3</v>
      </c>
      <c r="AP334" s="9">
        <v>1.8849784999999999</v>
      </c>
      <c r="AQ334" s="9">
        <v>296.64724999999999</v>
      </c>
      <c r="AR334" s="9">
        <v>40.284869999999998</v>
      </c>
      <c r="AS334" s="9">
        <v>33.695456999999998</v>
      </c>
      <c r="AT334" s="9">
        <v>1.1304036</v>
      </c>
      <c r="AU334" s="9">
        <v>13.953894</v>
      </c>
      <c r="AV334" s="9">
        <v>15.403777</v>
      </c>
      <c r="AW334" s="9">
        <v>3.4207996999999999</v>
      </c>
      <c r="AX334" s="12">
        <f ca="1">IFERROR(__xludf.DUMMYFUNCTION("1-(PERCENTRANK(FILTER(AG:AG, $A:$A=$A334), $AG334))"),0.993)</f>
        <v>0.99299999999999999</v>
      </c>
      <c r="AY334" s="13">
        <f ca="1">IFERROR(__xludf.DUMMYFUNCTION("PERCENTRANK(FILTER(K:K, $A:$A=$A334), $K334)"),0.988)</f>
        <v>0.98799999999999999</v>
      </c>
      <c r="AZ334" s="13">
        <f ca="1">IFERROR(__xludf.DUMMYFUNCTION("PERCENTRANK(FILTER(I:I, $A:$A=$A334), $I334)"),0.494)</f>
        <v>0.49399999999999999</v>
      </c>
      <c r="BA334" s="12">
        <f ca="1">IFERROR(__xludf.DUMMYFUNCTION("PERCENTRANK(FILTER(AI:AI, $A:$A=$A334), $AI334)"),0.626)</f>
        <v>0.626</v>
      </c>
      <c r="BB334" s="13">
        <f ca="1">IFERROR(__xludf.DUMMYFUNCTION("PERCENTRANK(FILTER(AT:AT, $A:$A=$A334), $AT334)"),0.931)</f>
        <v>0.93100000000000005</v>
      </c>
      <c r="BC334" s="13">
        <f ca="1">IFERROR(__xludf.DUMMYFUNCTION("PERCENTRANK(FILTER(AU:AU, $A:$A=$A334), $AU334)"),0.1)</f>
        <v>0.1</v>
      </c>
      <c r="BM334" s="9">
        <v>0.13557582000000001</v>
      </c>
      <c r="BN334" s="9">
        <v>1.6467889999999999E-2</v>
      </c>
      <c r="BO334" s="9">
        <v>2.00813</v>
      </c>
      <c r="BP334" s="9">
        <v>14.951219999999999</v>
      </c>
      <c r="BQ334" s="9">
        <v>0.8443119</v>
      </c>
      <c r="BR334" s="9">
        <v>3.7155963999999999</v>
      </c>
      <c r="BS334" s="9">
        <v>6.8694096</v>
      </c>
      <c r="BT334" s="9">
        <v>6.0019106999999998</v>
      </c>
      <c r="BU334" s="9">
        <v>2.1296327000000002</v>
      </c>
      <c r="BV334" s="9">
        <v>3.8805776000000001</v>
      </c>
      <c r="BW334" s="9">
        <v>13.414247</v>
      </c>
      <c r="BX334" s="9">
        <v>8.5024110000000004</v>
      </c>
      <c r="BY334" s="9">
        <v>9.9191310000000001</v>
      </c>
      <c r="BZ334" s="9">
        <v>5.3769846000000001</v>
      </c>
      <c r="CA334" s="9">
        <v>49.706319999999998</v>
      </c>
      <c r="CB334" s="9">
        <v>74.441185000000004</v>
      </c>
      <c r="CC334" s="9">
        <v>48.665154000000001</v>
      </c>
      <c r="CD334" s="9">
        <v>79.182429999999997</v>
      </c>
    </row>
    <row r="335" spans="1:82" ht="15.75" hidden="1" customHeight="1" x14ac:dyDescent="0.2">
      <c r="A335" s="9" t="s">
        <v>106</v>
      </c>
      <c r="B335" s="9" t="s">
        <v>934</v>
      </c>
      <c r="C335" s="9">
        <v>669</v>
      </c>
      <c r="D335" s="9">
        <v>4298</v>
      </c>
      <c r="E335" s="9">
        <v>7689.8876896926504</v>
      </c>
      <c r="F335" s="9">
        <v>8153</v>
      </c>
      <c r="G335" s="9">
        <v>9920.1869999999999</v>
      </c>
      <c r="H335" s="9">
        <v>442</v>
      </c>
      <c r="I335" s="10">
        <v>1.3929375409833599E-4</v>
      </c>
      <c r="J335" s="9">
        <v>3.7817771517749198E-2</v>
      </c>
      <c r="K335" s="9">
        <v>3.92958808678021</v>
      </c>
      <c r="L335" s="11">
        <v>5.26777974419976E-6</v>
      </c>
      <c r="M335" s="9">
        <v>3.54054491450771E-4</v>
      </c>
      <c r="N335" s="9">
        <v>0.52716791365141602</v>
      </c>
      <c r="O335" s="9">
        <v>0.77517571585216405</v>
      </c>
      <c r="P335" s="9" t="s">
        <v>935</v>
      </c>
      <c r="Q335" s="9">
        <v>83622106</v>
      </c>
      <c r="R335" s="9" t="s">
        <v>235</v>
      </c>
      <c r="S335" s="9">
        <v>12760</v>
      </c>
      <c r="T335" s="9">
        <v>37.067571032291703</v>
      </c>
      <c r="U335" s="9">
        <v>-121.99658777373099</v>
      </c>
      <c r="V335" s="9">
        <v>464</v>
      </c>
      <c r="W335" s="9">
        <v>459</v>
      </c>
      <c r="X335" s="9">
        <v>70236.862782422293</v>
      </c>
      <c r="Y335" s="15">
        <f>X335/1609.34</f>
        <v>43.643271640810703</v>
      </c>
      <c r="Z335" s="9">
        <v>42950.8829077685</v>
      </c>
      <c r="AA335" s="15">
        <f>Z335/1609.34</f>
        <v>26.688507653925523</v>
      </c>
      <c r="AB335" s="9">
        <v>27285.9798746536</v>
      </c>
      <c r="AC335" s="9">
        <v>42934.880868382897</v>
      </c>
      <c r="AD335" s="9">
        <v>27285.9798746536</v>
      </c>
      <c r="AE335" s="9">
        <v>0.15649208522124</v>
      </c>
      <c r="AF335" s="9">
        <v>6.1567839311464902E-2</v>
      </c>
      <c r="AG335" s="9">
        <v>1005</v>
      </c>
      <c r="AH335" s="9">
        <v>8.2744730000000004</v>
      </c>
      <c r="AI335" s="9">
        <v>19.749345999999999</v>
      </c>
      <c r="AJ335" s="9">
        <v>3</v>
      </c>
      <c r="AK335" s="9">
        <v>1.5129219</v>
      </c>
      <c r="AL335" s="9">
        <v>3.9219430000000002</v>
      </c>
      <c r="AM335" s="9">
        <v>-1.1852236</v>
      </c>
      <c r="AN335" s="9">
        <v>6.8959039999999999E-2</v>
      </c>
      <c r="AO335" s="9">
        <v>6.9804079999999996E-3</v>
      </c>
      <c r="AP335" s="9">
        <v>2.7486104999999998</v>
      </c>
      <c r="AQ335" s="9">
        <v>296.44121999999999</v>
      </c>
      <c r="AR335" s="9">
        <v>33.14434</v>
      </c>
      <c r="AS335" s="9">
        <v>27.621029</v>
      </c>
      <c r="AT335" s="9">
        <v>0.98868160000000005</v>
      </c>
      <c r="AU335" s="9">
        <v>15.504564999999999</v>
      </c>
      <c r="AV335" s="9">
        <v>17.205465</v>
      </c>
      <c r="AW335" s="9">
        <v>1.3339559999999999</v>
      </c>
      <c r="AX335" s="12">
        <f ca="1">IFERROR(__xludf.DUMMYFUNCTION("1-(PERCENTRANK(FILTER(AG:AG, $A:$A=$A335), $AG335))"),0.826)</f>
        <v>0.82599999999999996</v>
      </c>
      <c r="AY335" s="13">
        <f ca="1">IFERROR(__xludf.DUMMYFUNCTION("PERCENTRANK(FILTER(K:K, $A:$A=$A335), $K335)"),0.568)</f>
        <v>0.56799999999999995</v>
      </c>
      <c r="AZ335" s="13">
        <f ca="1">IFERROR(__xludf.DUMMYFUNCTION("PERCENTRANK(FILTER(I:I, $A:$A=$A335), $I335)"),0.892)</f>
        <v>0.89200000000000002</v>
      </c>
      <c r="BA335" s="12">
        <f ca="1">IFERROR(__xludf.DUMMYFUNCTION("PERCENTRANK(FILTER(AI:AI, $A:$A=$A335), $AI335)"),0.817)</f>
        <v>0.81699999999999995</v>
      </c>
      <c r="BB335" s="13">
        <f ca="1">IFERROR(__xludf.DUMMYFUNCTION("PERCENTRANK(FILTER(AT:AT, $A:$A=$A335), $AT335)"),0.57)</f>
        <v>0.56999999999999995</v>
      </c>
      <c r="BC335" s="13">
        <f ca="1">IFERROR(__xludf.DUMMYFUNCTION("PERCENTRANK(FILTER(AU:AU, $A:$A=$A335), $AU335)"),0.588)</f>
        <v>0.58799999999999997</v>
      </c>
      <c r="BM335" s="9">
        <v>8.7119669999999996E-2</v>
      </c>
      <c r="BN335" s="9">
        <v>5.4709896000000001E-2</v>
      </c>
      <c r="BO335" s="9">
        <v>2.2084367</v>
      </c>
      <c r="BP335" s="9">
        <v>16.315919999999998</v>
      </c>
      <c r="BQ335" s="9">
        <v>1.7582252</v>
      </c>
      <c r="BR335" s="9">
        <v>13.91297</v>
      </c>
      <c r="BS335" s="9">
        <v>8.3142669999999992</v>
      </c>
      <c r="BT335" s="9">
        <v>7.2559440000000004</v>
      </c>
      <c r="BU335" s="9">
        <v>1.9505562000000001</v>
      </c>
      <c r="BV335" s="9">
        <v>3.6923727999999998</v>
      </c>
      <c r="BW335" s="9">
        <v>14.75924</v>
      </c>
      <c r="BX335" s="9">
        <v>10.533165</v>
      </c>
      <c r="BY335" s="9">
        <v>9.3172090000000001</v>
      </c>
      <c r="BZ335" s="9">
        <v>6.4452360000000004</v>
      </c>
      <c r="CA335" s="9">
        <v>45.265056999999999</v>
      </c>
      <c r="CB335" s="9">
        <v>59.076926999999998</v>
      </c>
      <c r="CC335" s="9">
        <v>44.257976999999997</v>
      </c>
      <c r="CD335" s="9">
        <v>68.703760000000003</v>
      </c>
    </row>
    <row r="336" spans="1:82" ht="15.75" hidden="1" customHeight="1" x14ac:dyDescent="0.2">
      <c r="A336" s="9" t="s">
        <v>91</v>
      </c>
      <c r="B336" s="9" t="s">
        <v>936</v>
      </c>
      <c r="C336" s="9">
        <v>5980</v>
      </c>
      <c r="D336" s="9">
        <v>292</v>
      </c>
      <c r="E336" s="9">
        <v>511.86547404741299</v>
      </c>
      <c r="F336" s="9">
        <v>756</v>
      </c>
      <c r="G336" s="9">
        <v>753.94150000000002</v>
      </c>
      <c r="H336" s="9">
        <v>136</v>
      </c>
      <c r="I336" s="16">
        <v>5.0328957058809397E-5</v>
      </c>
      <c r="J336" s="9">
        <v>0.32783997800849801</v>
      </c>
      <c r="K336" s="9">
        <v>3.6982112138652399</v>
      </c>
      <c r="L336" s="11">
        <v>1.7862638517417999E-5</v>
      </c>
      <c r="M336" s="11">
        <v>9.5361852366771603E-5</v>
      </c>
      <c r="N336" s="9">
        <v>0.386243386243386</v>
      </c>
      <c r="O336" s="9">
        <v>0.67891932573045199</v>
      </c>
      <c r="P336" s="9" t="s">
        <v>937</v>
      </c>
      <c r="Q336" s="9">
        <v>43051101</v>
      </c>
      <c r="R336" s="9" t="s">
        <v>938</v>
      </c>
      <c r="S336" s="9">
        <v>93384</v>
      </c>
      <c r="T336" s="9">
        <v>38.478851039082201</v>
      </c>
      <c r="U336" s="9">
        <v>-122.186706247476</v>
      </c>
      <c r="V336" s="9">
        <v>109</v>
      </c>
      <c r="W336" s="9">
        <v>99</v>
      </c>
      <c r="X336" s="9">
        <v>33731.271045845198</v>
      </c>
      <c r="Y336" s="15">
        <f>X336/1609.34</f>
        <v>20.959692200433221</v>
      </c>
      <c r="Z336" s="9">
        <v>27868.986603666999</v>
      </c>
      <c r="AA336" s="15">
        <f>Z336/1609.34</f>
        <v>17.317028473577366</v>
      </c>
      <c r="AB336" s="9">
        <v>5862.2844421782002</v>
      </c>
      <c r="AC336" s="9">
        <v>25527.468034449499</v>
      </c>
      <c r="AD336" s="9">
        <v>4383.3043448309299</v>
      </c>
      <c r="AE336" s="9">
        <v>1.2969211921880899E-2</v>
      </c>
      <c r="AF336" s="9">
        <v>6.8447381599980803E-3</v>
      </c>
      <c r="AG336" s="9">
        <v>1897</v>
      </c>
      <c r="AH336" s="9">
        <v>3.5290835</v>
      </c>
      <c r="AI336" s="9">
        <v>10.380141999999999</v>
      </c>
      <c r="AJ336" s="9">
        <v>2</v>
      </c>
      <c r="AK336" s="9">
        <v>2.3716219999999999</v>
      </c>
      <c r="AL336" s="9">
        <v>6.9603109999999999</v>
      </c>
      <c r="AM336" s="9">
        <v>-0.84445930000000002</v>
      </c>
      <c r="AN336" s="9">
        <v>4.1933537E-2</v>
      </c>
      <c r="AO336" s="9">
        <v>6.3469729999999997E-3</v>
      </c>
      <c r="AP336" s="9">
        <v>1.8407545000000001</v>
      </c>
      <c r="AQ336" s="9">
        <v>297.02062999999998</v>
      </c>
      <c r="AR336" s="9">
        <v>40.630004999999997</v>
      </c>
      <c r="AS336" s="9">
        <v>33.972836000000001</v>
      </c>
      <c r="AT336" s="9">
        <v>1.2110772000000001</v>
      </c>
      <c r="AU336" s="9">
        <v>14.043415</v>
      </c>
      <c r="AV336" s="9">
        <v>15.4225645</v>
      </c>
      <c r="AW336" s="9">
        <v>0.63238479999999997</v>
      </c>
      <c r="AX336" s="12">
        <f ca="1">IFERROR(__xludf.DUMMYFUNCTION("1-(PERCENTRANK(FILTER(AG:AG, $A:$A=$A336), $AG336))"),0.623)</f>
        <v>0.623</v>
      </c>
      <c r="AY336" s="13">
        <f ca="1">IFERROR(__xludf.DUMMYFUNCTION("PERCENTRANK(FILTER(K:K, $A:$A=$A336), $K336)"),0.737)</f>
        <v>0.73699999999999999</v>
      </c>
      <c r="AZ336" s="13">
        <f ca="1">IFERROR(__xludf.DUMMYFUNCTION("PERCENTRANK(FILTER(I:I, $A:$A=$A336), $I336)"),0.479)</f>
        <v>0.47899999999999998</v>
      </c>
      <c r="BA336" s="12">
        <f ca="1">IFERROR(__xludf.DUMMYFUNCTION("PERCENTRANK(FILTER(AI:AI, $A:$A=$A336), $AI336)"),0.379)</f>
        <v>0.379</v>
      </c>
      <c r="BB336" s="13">
        <f ca="1">IFERROR(__xludf.DUMMYFUNCTION("PERCENTRANK(FILTER(AT:AT, $A:$A=$A336), $AT336)"),0.978)</f>
        <v>0.97799999999999998</v>
      </c>
      <c r="BC336" s="13">
        <f ca="1">IFERROR(__xludf.DUMMYFUNCTION("PERCENTRANK(FILTER(AU:AU, $A:$A=$A336), $AU336)"),0.116)</f>
        <v>0.11600000000000001</v>
      </c>
      <c r="BM336" s="9">
        <v>4.6023662999999999E-2</v>
      </c>
      <c r="BN336" s="9">
        <v>3.9107072999999999E-2</v>
      </c>
      <c r="BO336" s="9">
        <v>1.4807693</v>
      </c>
      <c r="BP336" s="9">
        <v>11.596154</v>
      </c>
      <c r="BQ336" s="9">
        <v>1.8776435</v>
      </c>
      <c r="BR336" s="9">
        <v>2.2839879999999999</v>
      </c>
      <c r="BS336" s="9">
        <v>8.2787419999999994</v>
      </c>
      <c r="BT336" s="9">
        <v>6.6113366999999998</v>
      </c>
      <c r="BU336" s="9">
        <v>2.2701785999999999</v>
      </c>
      <c r="BV336" s="9">
        <v>3.8800870999999999</v>
      </c>
      <c r="BW336" s="9">
        <v>13.807437</v>
      </c>
      <c r="BX336" s="9">
        <v>7.9914050000000003</v>
      </c>
      <c r="BY336" s="9">
        <v>9.979965</v>
      </c>
      <c r="BZ336" s="9">
        <v>5.08263</v>
      </c>
      <c r="CA336" s="9">
        <v>50.196095</v>
      </c>
      <c r="CB336" s="9">
        <v>80.257210000000001</v>
      </c>
      <c r="CC336" s="9">
        <v>48.041404999999997</v>
      </c>
      <c r="CD336" s="9">
        <v>80.548096000000001</v>
      </c>
    </row>
    <row r="337" spans="1:82" ht="15.75" hidden="1" customHeight="1" x14ac:dyDescent="0.2">
      <c r="A337" s="9" t="s">
        <v>77</v>
      </c>
      <c r="B337" s="9" t="s">
        <v>939</v>
      </c>
      <c r="C337" s="9">
        <v>1812</v>
      </c>
      <c r="D337" s="9">
        <v>1178</v>
      </c>
      <c r="E337" s="9">
        <v>2156.8705337336501</v>
      </c>
      <c r="F337" s="9">
        <v>1538</v>
      </c>
      <c r="G337" s="9">
        <v>2327.2532000000001</v>
      </c>
      <c r="H337" s="9">
        <v>112</v>
      </c>
      <c r="I337" s="10">
        <v>1.3706240591610701E-4</v>
      </c>
      <c r="J337" s="9">
        <v>3.7818006843102603E-2</v>
      </c>
      <c r="K337" s="9">
        <v>6.8858573189384096</v>
      </c>
      <c r="L337" s="11">
        <v>5.1834270048674603E-6</v>
      </c>
      <c r="M337" s="9">
        <v>5.4766631676932695E-4</v>
      </c>
      <c r="N337" s="9">
        <v>0.76592977893367997</v>
      </c>
      <c r="O337" s="9">
        <v>0.92678809421743802</v>
      </c>
      <c r="P337" s="9" t="s">
        <v>940</v>
      </c>
      <c r="Q337" s="9">
        <v>43081101</v>
      </c>
      <c r="R337" s="9" t="s">
        <v>941</v>
      </c>
      <c r="S337" s="9">
        <v>3002</v>
      </c>
      <c r="T337" s="9">
        <v>39.285581660373502</v>
      </c>
      <c r="U337" s="9">
        <v>-123.79318480374999</v>
      </c>
      <c r="V337" s="9">
        <v>144</v>
      </c>
      <c r="W337" s="9">
        <v>124</v>
      </c>
      <c r="X337" s="9">
        <v>21264.457125859499</v>
      </c>
      <c r="Y337" s="15">
        <f>X337/1609.34</f>
        <v>13.213153917667801</v>
      </c>
      <c r="Z337" s="9">
        <v>13203.7302003158</v>
      </c>
      <c r="AA337" s="15">
        <f>Z337/1609.34</f>
        <v>8.204437968555931</v>
      </c>
      <c r="AB337" s="9">
        <v>8060.7269255437104</v>
      </c>
      <c r="AC337" s="9">
        <v>11691.892386207801</v>
      </c>
      <c r="AD337" s="9">
        <v>6989.8074403460996</v>
      </c>
      <c r="AE337" s="9">
        <v>6.1338627478164598E-2</v>
      </c>
      <c r="AF337" s="9">
        <v>1.5350989462603999E-2</v>
      </c>
      <c r="AG337" s="9">
        <v>737</v>
      </c>
      <c r="AH337" s="9">
        <v>14.109586999999999</v>
      </c>
      <c r="AI337" s="9">
        <v>30.076674000000001</v>
      </c>
      <c r="AJ337" s="9">
        <v>2</v>
      </c>
      <c r="AK337" s="9">
        <v>3.8418994</v>
      </c>
      <c r="AL337" s="9">
        <v>10.398279</v>
      </c>
      <c r="AM337" s="9">
        <v>7.5443560000000003E-3</v>
      </c>
      <c r="AN337" s="9">
        <v>6.2468353999999997E-2</v>
      </c>
      <c r="AO337" s="9">
        <v>6.8229429999999997E-3</v>
      </c>
      <c r="AP337" s="9">
        <v>2.9607684999999999</v>
      </c>
      <c r="AQ337" s="9">
        <v>290.13292999999999</v>
      </c>
      <c r="AR337" s="9">
        <v>18.125267000000001</v>
      </c>
      <c r="AS337" s="9">
        <v>20.399027</v>
      </c>
      <c r="AT337" s="9">
        <v>0.42171296000000003</v>
      </c>
      <c r="AU337" s="9">
        <v>19.136074000000001</v>
      </c>
      <c r="AV337" s="9">
        <v>21.512067999999999</v>
      </c>
      <c r="AW337" s="9">
        <v>1.1230591999999999</v>
      </c>
      <c r="AX337" s="12">
        <f ca="1">IFERROR(__xludf.DUMMYFUNCTION("1-(PERCENTRANK(FILTER(AG:AG, $A:$A=$A337), $AG337))"),0.718)</f>
        <v>0.71799999999999997</v>
      </c>
      <c r="AY337" s="13">
        <f ca="1">IFERROR(__xludf.DUMMYFUNCTION("PERCENTRANK(FILTER(K:K, $A:$A=$A337), $K337)"),0.641)</f>
        <v>0.64100000000000001</v>
      </c>
      <c r="AZ337" s="13">
        <f ca="1">IFERROR(__xludf.DUMMYFUNCTION("PERCENTRANK(FILTER(I:I, $A:$A=$A337), $I337)"),0.747)</f>
        <v>0.747</v>
      </c>
      <c r="BA337" s="12">
        <f ca="1">IFERROR(__xludf.DUMMYFUNCTION("PERCENTRANK(FILTER(AI:AI, $A:$A=$A337), $AI337)"),0.845)</f>
        <v>0.84499999999999997</v>
      </c>
      <c r="BB337" s="13">
        <f ca="1">IFERROR(__xludf.DUMMYFUNCTION("PERCENTRANK(FILTER(AT:AT, $A:$A=$A337), $AT337)"),0.06)</f>
        <v>0.06</v>
      </c>
      <c r="BC337" s="13">
        <f ca="1">IFERROR(__xludf.DUMMYFUNCTION("PERCENTRANK(FILTER(AU:AU, $A:$A=$A337), $AU337)"),0.944)</f>
        <v>0.94399999999999995</v>
      </c>
      <c r="BM337" s="9">
        <v>6.5847219999999998E-2</v>
      </c>
      <c r="BN337" s="9">
        <v>2.822245E-2</v>
      </c>
      <c r="BO337" s="9">
        <v>2.3411765</v>
      </c>
      <c r="BP337" s="9">
        <v>16.662651</v>
      </c>
      <c r="BQ337" s="9">
        <v>2.1651265999999998</v>
      </c>
      <c r="BR337" s="9">
        <v>9.734178</v>
      </c>
      <c r="BS337" s="9">
        <v>12.235912000000001</v>
      </c>
      <c r="BT337" s="9">
        <v>10.082086</v>
      </c>
      <c r="BU337" s="9">
        <v>1.2953555999999999</v>
      </c>
      <c r="BV337" s="9">
        <v>1.8706488999999999</v>
      </c>
      <c r="BW337" s="9">
        <v>18.445292999999999</v>
      </c>
      <c r="BX337" s="9">
        <v>15.020865000000001</v>
      </c>
      <c r="BY337" s="9">
        <v>14.652874000000001</v>
      </c>
      <c r="BZ337" s="9">
        <v>11.907492</v>
      </c>
      <c r="CA337" s="9">
        <v>40.976019999999998</v>
      </c>
      <c r="CB337" s="9">
        <v>47.185295000000004</v>
      </c>
      <c r="CC337" s="9">
        <v>28.176634</v>
      </c>
      <c r="CD337" s="9">
        <v>41.147613999999997</v>
      </c>
    </row>
    <row r="338" spans="1:82" ht="15.75" hidden="1" customHeight="1" x14ac:dyDescent="0.2">
      <c r="A338" s="9" t="s">
        <v>113</v>
      </c>
      <c r="B338" s="9" t="s">
        <v>942</v>
      </c>
      <c r="C338" s="9">
        <v>4787</v>
      </c>
      <c r="D338" s="9">
        <v>479</v>
      </c>
      <c r="E338" s="9">
        <v>650.59147584280095</v>
      </c>
      <c r="F338" s="9">
        <v>2023</v>
      </c>
      <c r="G338" s="9">
        <v>1362.1804</v>
      </c>
      <c r="H338" s="9">
        <v>167</v>
      </c>
      <c r="I338" s="16">
        <v>9.6841947464247903E-5</v>
      </c>
      <c r="J338" s="9">
        <v>3.7817834782734698E-2</v>
      </c>
      <c r="K338" s="9">
        <v>54.7916185426024</v>
      </c>
      <c r="L338" s="11">
        <v>3.6623527692412002E-6</v>
      </c>
      <c r="M338" s="9">
        <v>2.5889731996970701E-3</v>
      </c>
      <c r="N338" s="9">
        <v>0.236777063766683</v>
      </c>
      <c r="O338" s="9">
        <v>0.47761035640206501</v>
      </c>
      <c r="P338" s="9" t="s">
        <v>943</v>
      </c>
      <c r="Q338" s="9">
        <v>163751102</v>
      </c>
      <c r="R338" s="9" t="s">
        <v>116</v>
      </c>
      <c r="S338" s="9" t="s">
        <v>98</v>
      </c>
      <c r="T338" s="9">
        <v>38.412578602175202</v>
      </c>
      <c r="U338" s="9">
        <v>-120.660447016137</v>
      </c>
      <c r="V338" s="9">
        <v>249</v>
      </c>
      <c r="W338" s="9">
        <v>328</v>
      </c>
      <c r="X338" s="9">
        <v>34183.266825754603</v>
      </c>
      <c r="Y338" s="15">
        <f>X338/1609.34</f>
        <v>21.24055005514969</v>
      </c>
      <c r="Z338" s="9">
        <v>17217.397906152401</v>
      </c>
      <c r="AA338" s="15">
        <f>Z338/1609.34</f>
        <v>10.69842165493457</v>
      </c>
      <c r="AB338" s="9">
        <v>16965.868919602101</v>
      </c>
      <c r="AC338" s="9">
        <v>17217.397906152401</v>
      </c>
      <c r="AD338" s="9">
        <v>16965.868919602101</v>
      </c>
      <c r="AE338" s="9">
        <v>0.43235852434941002</v>
      </c>
      <c r="AF338" s="9">
        <v>1.6172605226529399E-2</v>
      </c>
      <c r="AG338" s="9">
        <v>126</v>
      </c>
      <c r="AH338" s="9">
        <v>8.3109900000000003</v>
      </c>
      <c r="AI338" s="9">
        <v>18.06568</v>
      </c>
      <c r="AJ338" s="9">
        <v>2.0247934000000001</v>
      </c>
      <c r="AK338" s="9">
        <v>1.7382782000000001</v>
      </c>
      <c r="AL338" s="9">
        <v>4.4405726999999997</v>
      </c>
      <c r="AM338" s="9">
        <v>8.8879899999999998E-2</v>
      </c>
      <c r="AN338" s="9">
        <v>7.3099170000000005E-2</v>
      </c>
      <c r="AO338" s="9">
        <v>6.5332226999999998E-3</v>
      </c>
      <c r="AP338" s="9">
        <v>3.1506216999999999</v>
      </c>
      <c r="AQ338" s="9">
        <v>295.39123999999998</v>
      </c>
      <c r="AR338" s="9">
        <v>46.128390000000003</v>
      </c>
      <c r="AS338" s="9">
        <v>32.140244000000003</v>
      </c>
      <c r="AT338" s="9">
        <v>1.2487489000000001</v>
      </c>
      <c r="AU338" s="9">
        <v>12.217427000000001</v>
      </c>
      <c r="AV338" s="9">
        <v>14.090313</v>
      </c>
      <c r="AW338" s="9">
        <v>1.8842156999999999</v>
      </c>
      <c r="AX338" s="12">
        <f ca="1">IFERROR(__xludf.DUMMYFUNCTION("1-(PERCENTRANK(FILTER(AG:AG, $A:$A=$A338), $AG338))"),0.938)</f>
        <v>0.93799999999999994</v>
      </c>
      <c r="AY338" s="13">
        <f ca="1">IFERROR(__xludf.DUMMYFUNCTION("PERCENTRANK(FILTER(K:K, $A:$A=$A338), $K338)"),0.848)</f>
        <v>0.84799999999999998</v>
      </c>
      <c r="AZ338" s="13">
        <f ca="1">IFERROR(__xludf.DUMMYFUNCTION("PERCENTRANK(FILTER(I:I, $A:$A=$A338), $I338)"),0.891)</f>
        <v>0.89100000000000001</v>
      </c>
      <c r="BA338" s="12">
        <f ca="1">IFERROR(__xludf.DUMMYFUNCTION("PERCENTRANK(FILTER(AI:AI, $A:$A=$A338), $AI338)"),0.783)</f>
        <v>0.78300000000000003</v>
      </c>
      <c r="BB338" s="13">
        <f ca="1">IFERROR(__xludf.DUMMYFUNCTION("PERCENTRANK(FILTER(AT:AT, $A:$A=$A338), $AT338)"),0.384)</f>
        <v>0.38400000000000001</v>
      </c>
      <c r="BC338" s="13">
        <f ca="1">IFERROR(__xludf.DUMMYFUNCTION("PERCENTRANK(FILTER(AU:AU, $A:$A=$A338), $AU338)"),0.521)</f>
        <v>0.52100000000000002</v>
      </c>
      <c r="BM338" s="9">
        <v>8.8726155000000001E-2</v>
      </c>
      <c r="BN338" s="9">
        <v>4.7438017999999998E-2</v>
      </c>
      <c r="BO338" s="9">
        <v>3.039326</v>
      </c>
      <c r="BP338" s="9">
        <v>17.617977</v>
      </c>
      <c r="BQ338" s="9">
        <v>3.4683058</v>
      </c>
      <c r="BR338" s="9">
        <v>8.3595039999999994</v>
      </c>
      <c r="BS338" s="9">
        <v>12.334460999999999</v>
      </c>
      <c r="BT338" s="9">
        <v>8.4871940000000006</v>
      </c>
      <c r="BU338" s="9">
        <v>2.1268215000000001</v>
      </c>
      <c r="BV338" s="9">
        <v>3.9093835000000001</v>
      </c>
      <c r="BW338" s="9">
        <v>12.644002</v>
      </c>
      <c r="BX338" s="9">
        <v>6.3850555</v>
      </c>
      <c r="BY338" s="9">
        <v>8.0909859999999991</v>
      </c>
      <c r="BZ338" s="9">
        <v>4.3810580000000003</v>
      </c>
      <c r="CA338" s="9">
        <v>46.486710000000002</v>
      </c>
      <c r="CB338" s="9">
        <v>72.690703999999997</v>
      </c>
      <c r="CC338" s="9">
        <v>52.926650000000002</v>
      </c>
      <c r="CD338" s="9">
        <v>89.505279999999999</v>
      </c>
    </row>
    <row r="339" spans="1:82" ht="15.75" hidden="1" customHeight="1" x14ac:dyDescent="0.2">
      <c r="A339" s="9" t="s">
        <v>113</v>
      </c>
      <c r="B339" s="9" t="s">
        <v>944</v>
      </c>
      <c r="C339" s="9">
        <v>4890</v>
      </c>
      <c r="D339" s="9">
        <v>130</v>
      </c>
      <c r="E339" s="9">
        <v>262.73868295104899</v>
      </c>
      <c r="F339" s="9">
        <v>547</v>
      </c>
      <c r="G339" s="9">
        <v>399.97750000000002</v>
      </c>
      <c r="H339" s="9">
        <v>150</v>
      </c>
      <c r="I339" s="16">
        <v>4.3751297113582599E-5</v>
      </c>
      <c r="J339" s="9">
        <v>7.4130555704939098</v>
      </c>
      <c r="K339" s="9">
        <v>11.753806083553799</v>
      </c>
      <c r="L339" s="9">
        <v>2.9995941438151497E-4</v>
      </c>
      <c r="M339" s="9">
        <v>2.10334738322851E-4</v>
      </c>
      <c r="N339" s="9">
        <v>0.237659963436928</v>
      </c>
      <c r="O339" s="9">
        <v>0.65688364304999503</v>
      </c>
      <c r="P339" s="9" t="s">
        <v>945</v>
      </c>
      <c r="Q339" s="9">
        <v>163451702</v>
      </c>
      <c r="R339" s="9" t="s">
        <v>946</v>
      </c>
      <c r="S339" s="9">
        <v>8482</v>
      </c>
      <c r="T339" s="9">
        <v>38.0748918633237</v>
      </c>
      <c r="U339" s="9">
        <v>-120.568712671271</v>
      </c>
      <c r="V339" s="9">
        <v>139</v>
      </c>
      <c r="W339" s="9">
        <v>140</v>
      </c>
      <c r="X339" s="9">
        <v>34353.058001261801</v>
      </c>
      <c r="Y339" s="15">
        <f>X339/1609.34</f>
        <v>21.346053662533588</v>
      </c>
      <c r="Z339" s="9">
        <v>23167.787720852699</v>
      </c>
      <c r="AA339" s="15">
        <f>Z339/1609.34</f>
        <v>14.395831658228031</v>
      </c>
      <c r="AB339" s="9">
        <v>11185.2702804091</v>
      </c>
      <c r="AC339" s="9">
        <v>23167.787720852699</v>
      </c>
      <c r="AD339" s="9">
        <v>11185.2702804091</v>
      </c>
      <c r="AE339" s="9">
        <v>3.1550210748427697E-2</v>
      </c>
      <c r="AF339" s="9">
        <v>6.5626945670373901E-3</v>
      </c>
      <c r="AG339" s="9">
        <v>1378</v>
      </c>
      <c r="AH339" s="9">
        <v>2.3262896999999998</v>
      </c>
      <c r="AI339" s="9">
        <v>7.4439140000000004</v>
      </c>
      <c r="AJ339" s="9">
        <v>2</v>
      </c>
      <c r="AK339" s="9">
        <v>2.3175552000000001</v>
      </c>
      <c r="AL339" s="9">
        <v>5.9270205000000002</v>
      </c>
      <c r="AM339" s="9">
        <v>1.0630767000000001</v>
      </c>
      <c r="AN339" s="9">
        <v>7.8191489999999992E-3</v>
      </c>
      <c r="AO339" s="9">
        <v>6.2964134999999996E-3</v>
      </c>
      <c r="AP339" s="9">
        <v>2.1364087999999999</v>
      </c>
      <c r="AQ339" s="9">
        <v>296.74948000000001</v>
      </c>
      <c r="AR339" s="9">
        <v>44.833359999999999</v>
      </c>
      <c r="AS339" s="9">
        <v>33.421543</v>
      </c>
      <c r="AT339" s="9">
        <v>1.2962244000000001</v>
      </c>
      <c r="AU339" s="9">
        <v>12.91689</v>
      </c>
      <c r="AV339" s="9">
        <v>14.492255999999999</v>
      </c>
      <c r="AW339" s="9">
        <v>0.7317882</v>
      </c>
      <c r="AX339" s="12">
        <f ca="1">IFERROR(__xludf.DUMMYFUNCTION("1-(PERCENTRANK(FILTER(AG:AG, $A:$A=$A339), $AG339))"),0.395)</f>
        <v>0.39500000000000002</v>
      </c>
      <c r="AY339" s="13">
        <f ca="1">IFERROR(__xludf.DUMMYFUNCTION("PERCENTRANK(FILTER(K:K, $A:$A=$A339), $K339)"),0.49)</f>
        <v>0.49</v>
      </c>
      <c r="AZ339" s="13">
        <f ca="1">IFERROR(__xludf.DUMMYFUNCTION("PERCENTRANK(FILTER(I:I, $A:$A=$A339), $I339)"),0.459)</f>
        <v>0.45900000000000002</v>
      </c>
      <c r="BA339" s="12">
        <f ca="1">IFERROR(__xludf.DUMMYFUNCTION("PERCENTRANK(FILTER(AI:AI, $A:$A=$A339), $AI339)"),0.39)</f>
        <v>0.39</v>
      </c>
      <c r="BB339" s="13">
        <f ca="1">IFERROR(__xludf.DUMMYFUNCTION("PERCENTRANK(FILTER(AT:AT, $A:$A=$A339), $AT339)"),0.543)</f>
        <v>0.54300000000000004</v>
      </c>
      <c r="BC339" s="13">
        <f ca="1">IFERROR(__xludf.DUMMYFUNCTION("PERCENTRANK(FILTER(AU:AU, $A:$A=$A339), $AU339)"),0.71)</f>
        <v>0.71</v>
      </c>
      <c r="BM339" s="9">
        <v>4.8326704999999998E-2</v>
      </c>
      <c r="BN339" s="9">
        <v>3.6252312000000002E-2</v>
      </c>
      <c r="BO339" s="9">
        <v>1.5469613</v>
      </c>
      <c r="BP339" s="9">
        <v>15.016575</v>
      </c>
      <c r="BQ339" s="9">
        <v>1.0085105999999999</v>
      </c>
      <c r="BR339" s="9">
        <v>1.4547873</v>
      </c>
      <c r="BS339" s="9">
        <v>12.288304</v>
      </c>
      <c r="BT339" s="9">
        <v>9.0721919999999994</v>
      </c>
      <c r="BU339" s="9">
        <v>2.2673709999999998</v>
      </c>
      <c r="BV339" s="9">
        <v>3.9227612000000001</v>
      </c>
      <c r="BW339" s="9">
        <v>12.865399</v>
      </c>
      <c r="BX339" s="9">
        <v>6.979374</v>
      </c>
      <c r="BY339" s="9">
        <v>9.4098799999999994</v>
      </c>
      <c r="BZ339" s="9">
        <v>4.7754909999999997</v>
      </c>
      <c r="CA339" s="9">
        <v>47.109690000000001</v>
      </c>
      <c r="CB339" s="9">
        <v>79.303100000000001</v>
      </c>
      <c r="CC339" s="9">
        <v>51.807082999999999</v>
      </c>
      <c r="CD339" s="9">
        <v>86.053650000000005</v>
      </c>
    </row>
    <row r="340" spans="1:82" ht="15.75" customHeight="1" x14ac:dyDescent="0.2">
      <c r="A340" s="9" t="s">
        <v>73</v>
      </c>
      <c r="B340" s="9" t="s">
        <v>745</v>
      </c>
      <c r="C340" s="9">
        <v>8415</v>
      </c>
      <c r="D340" s="9">
        <v>640</v>
      </c>
      <c r="E340" s="9">
        <v>845.69871019634002</v>
      </c>
      <c r="F340" s="9">
        <v>1179</v>
      </c>
      <c r="G340" s="9">
        <v>1106.5114000000001</v>
      </c>
      <c r="H340" s="9">
        <v>125</v>
      </c>
      <c r="I340" s="10">
        <v>1.06430506188189E-4</v>
      </c>
      <c r="J340" s="9">
        <v>3.8037320283310402E-2</v>
      </c>
      <c r="K340" s="9">
        <v>53.482048046716898</v>
      </c>
      <c r="L340" s="11">
        <v>4.04852050465038E-6</v>
      </c>
      <c r="M340" s="9">
        <v>2.99834537030847E-3</v>
      </c>
      <c r="N340" s="9">
        <v>0.54283290924512295</v>
      </c>
      <c r="O340" s="9">
        <v>0.76429284548753396</v>
      </c>
      <c r="P340" s="9" t="s">
        <v>746</v>
      </c>
      <c r="Q340" s="9">
        <v>152471101</v>
      </c>
      <c r="R340" s="9" t="s">
        <v>150</v>
      </c>
      <c r="S340" s="9">
        <v>2212</v>
      </c>
      <c r="T340" s="9">
        <v>39.3843885375613</v>
      </c>
      <c r="U340" s="9">
        <v>-121.031758849314</v>
      </c>
      <c r="V340" s="9">
        <v>87</v>
      </c>
      <c r="W340" s="9">
        <v>90</v>
      </c>
      <c r="X340" s="9">
        <v>22611.025914161401</v>
      </c>
      <c r="Y340" s="15">
        <f>X340/1609.34</f>
        <v>14.049875050742168</v>
      </c>
      <c r="Z340" s="9">
        <v>14778.7102406582</v>
      </c>
      <c r="AA340" s="15">
        <f>Z340/1609.34</f>
        <v>9.1830876263923109</v>
      </c>
      <c r="AB340" s="9">
        <v>7832.3156735031798</v>
      </c>
      <c r="AC340" s="9">
        <v>14778.7102406582</v>
      </c>
      <c r="AD340" s="9">
        <v>7832.3156735031798</v>
      </c>
      <c r="AE340" s="9">
        <v>0.37479317128855799</v>
      </c>
      <c r="AF340" s="9">
        <v>1.33038132735237E-2</v>
      </c>
      <c r="AG340" s="9">
        <v>111</v>
      </c>
      <c r="AH340" s="9">
        <v>10.505253</v>
      </c>
      <c r="AI340" s="9">
        <v>19.636225</v>
      </c>
      <c r="AJ340" s="9">
        <v>2.9953916</v>
      </c>
      <c r="AK340" s="9">
        <v>1.8545883999999999</v>
      </c>
      <c r="AL340" s="9">
        <v>5.6534877000000003</v>
      </c>
      <c r="AM340" s="9">
        <v>1.0764123999999999</v>
      </c>
      <c r="AN340" s="9">
        <v>6.0875576000000001E-2</v>
      </c>
      <c r="AO340" s="9">
        <v>5.3412685999999999E-3</v>
      </c>
      <c r="AP340" s="9">
        <v>4.2463635999999996</v>
      </c>
      <c r="AQ340" s="9">
        <v>294.53152</v>
      </c>
      <c r="AR340" s="9">
        <v>46.543754999999997</v>
      </c>
      <c r="AS340" s="9">
        <v>33.770251999999999</v>
      </c>
      <c r="AT340" s="9">
        <v>1.2188294</v>
      </c>
      <c r="AU340" s="9">
        <v>12.093144000000001</v>
      </c>
      <c r="AV340" s="9">
        <v>14.4140005</v>
      </c>
      <c r="AW340" s="9">
        <v>1.0146333999999999</v>
      </c>
      <c r="AX340" s="12">
        <f ca="1">IFERROR(__xludf.DUMMYFUNCTION("1-(PERCENTRANK(FILTER(AG:AG, $A:$A=$A255), $AG255))"),0.89)</f>
        <v>0.89</v>
      </c>
      <c r="AY340" s="13">
        <f ca="1">IFERROR(__xludf.DUMMYFUNCTION("PERCENTRANK(FILTER(K:K, $A:$A=$A255), $K255)"),0.861)</f>
        <v>0.86099999999999999</v>
      </c>
      <c r="AZ340" s="13">
        <f ca="1">IFERROR(__xludf.DUMMYFUNCTION("PERCENTRANK(FILTER(I:I, $A:$A=$A255), $I255)"),0.827)</f>
        <v>0.82699999999999996</v>
      </c>
      <c r="BA340" s="12">
        <f ca="1">IFERROR(__xludf.DUMMYFUNCTION("PERCENTRANK(FILTER(AI:AI, $A:$A=$A255), $AI255)"),0.837)</f>
        <v>0.83699999999999997</v>
      </c>
      <c r="BB340" s="13">
        <f ca="1">IFERROR(__xludf.DUMMYFUNCTION("PERCENTRANK(FILTER(AT:AT, $A:$A=$A255), $AT255)"),0.254)</f>
        <v>0.254</v>
      </c>
      <c r="BC340" s="13">
        <f ca="1">IFERROR(__xludf.DUMMYFUNCTION("PERCENTRANK(FILTER(AU:AU, $A:$A=$A255), $AU255)"),0.349)</f>
        <v>0.34899999999999998</v>
      </c>
      <c r="BM340" s="9">
        <v>8.1017069999999997E-2</v>
      </c>
      <c r="BN340" s="9">
        <v>6.7041039999999996E-2</v>
      </c>
      <c r="BO340" s="9">
        <v>1.701878</v>
      </c>
      <c r="BP340" s="9">
        <v>16.333334000000001</v>
      </c>
      <c r="BQ340" s="9">
        <v>2.3892730000000002</v>
      </c>
      <c r="BR340" s="9">
        <v>4.5435566999999999</v>
      </c>
      <c r="BS340" s="9">
        <v>9.5051079999999999</v>
      </c>
      <c r="BT340" s="9">
        <v>6.3248499999999996</v>
      </c>
      <c r="BU340" s="9">
        <v>2.1190693</v>
      </c>
      <c r="BV340" s="9">
        <v>3.628625</v>
      </c>
      <c r="BW340" s="9">
        <v>13.005136500000001</v>
      </c>
      <c r="BX340" s="9">
        <v>6.2415174999999996</v>
      </c>
      <c r="BY340" s="9">
        <v>8.2714815000000002</v>
      </c>
      <c r="BZ340" s="9">
        <v>4.3687259999999997</v>
      </c>
      <c r="CA340" s="9">
        <v>45.85765</v>
      </c>
      <c r="CB340" s="9">
        <v>73.45241</v>
      </c>
      <c r="CC340" s="9">
        <v>52.035530000000001</v>
      </c>
      <c r="CD340" s="9">
        <v>90.051140000000004</v>
      </c>
    </row>
    <row r="341" spans="1:82" ht="15.75" hidden="1" customHeight="1" x14ac:dyDescent="0.2">
      <c r="A341" s="9" t="s">
        <v>81</v>
      </c>
      <c r="B341" s="9" t="s">
        <v>949</v>
      </c>
      <c r="C341" s="9">
        <v>5188</v>
      </c>
      <c r="D341" s="9">
        <v>67</v>
      </c>
      <c r="E341" s="9">
        <v>179.33518942401801</v>
      </c>
      <c r="F341" s="9">
        <v>369</v>
      </c>
      <c r="G341" s="9">
        <v>268.61768000000001</v>
      </c>
      <c r="H341" s="9">
        <v>58</v>
      </c>
      <c r="I341" s="16">
        <v>4.6583640768999497E-5</v>
      </c>
      <c r="J341" s="9">
        <v>1696.28175693498</v>
      </c>
      <c r="K341" s="9">
        <v>59.833924852673697</v>
      </c>
      <c r="L341" s="9">
        <v>6.0303638881311697E-2</v>
      </c>
      <c r="M341" s="9">
        <v>1.1256376667490499E-3</v>
      </c>
      <c r="N341" s="9">
        <v>0.181571815718157</v>
      </c>
      <c r="O341" s="9">
        <v>0.66762244480910904</v>
      </c>
      <c r="P341" s="9" t="s">
        <v>950</v>
      </c>
      <c r="Q341" s="9">
        <v>102911109</v>
      </c>
      <c r="R341" s="9" t="s">
        <v>578</v>
      </c>
      <c r="S341" s="9">
        <v>5607</v>
      </c>
      <c r="T341" s="9">
        <v>39.457970260854502</v>
      </c>
      <c r="U341" s="9">
        <v>-121.513157986758</v>
      </c>
      <c r="V341" s="9">
        <v>99</v>
      </c>
      <c r="W341" s="9">
        <v>92</v>
      </c>
      <c r="X341" s="9">
        <v>17097.463449310999</v>
      </c>
      <c r="Z341" s="9">
        <v>10784.9192787832</v>
      </c>
      <c r="AB341" s="9">
        <v>6312.5441705277199</v>
      </c>
      <c r="AC341" s="9">
        <v>6796.9390203577505</v>
      </c>
      <c r="AD341" s="9">
        <v>5342.6417794240097</v>
      </c>
      <c r="AE341" s="9">
        <v>6.5286984671445197E-2</v>
      </c>
      <c r="AF341" s="9">
        <v>2.70185116460197E-3</v>
      </c>
      <c r="AG341" s="9">
        <v>342</v>
      </c>
      <c r="AH341" s="9">
        <v>1.1755319</v>
      </c>
      <c r="AI341" s="9">
        <v>2.8800473000000002</v>
      </c>
      <c r="AJ341" s="9">
        <v>2</v>
      </c>
      <c r="AK341" s="9">
        <v>2.5444984000000002</v>
      </c>
      <c r="AL341" s="9">
        <v>7.6065592999999998</v>
      </c>
      <c r="AM341" s="9">
        <v>0.44519185999999999</v>
      </c>
      <c r="AN341" s="9">
        <v>2.7578947999999999E-2</v>
      </c>
      <c r="AO341" s="9">
        <v>6.5593747000000004E-3</v>
      </c>
      <c r="AP341" s="9">
        <v>2.0440977</v>
      </c>
      <c r="AQ341" s="9">
        <v>297.92065000000002</v>
      </c>
      <c r="AR341" s="9">
        <v>45.100389999999997</v>
      </c>
      <c r="AS341" s="9">
        <v>31.542172999999998</v>
      </c>
      <c r="AT341" s="9">
        <v>1.378922</v>
      </c>
      <c r="AU341" s="9">
        <v>12.959737000000001</v>
      </c>
      <c r="AV341" s="9">
        <v>14.583288</v>
      </c>
      <c r="AW341" s="9">
        <v>1.3912279999999999</v>
      </c>
      <c r="AX341" s="12">
        <f ca="1">IFERROR(__xludf.DUMMYFUNCTION("1-(PERCENTRANK(FILTER(AG:AG, $A:$A=$A341), $AG341))"),0.786)</f>
        <v>0.78600000000000003</v>
      </c>
      <c r="AY341" s="13">
        <f ca="1">IFERROR(__xludf.DUMMYFUNCTION("PERCENTRANK(FILTER(K:K, $A:$A=$A341), $K341)"),0.919)</f>
        <v>0.91900000000000004</v>
      </c>
      <c r="AZ341" s="13">
        <f ca="1">IFERROR(__xludf.DUMMYFUNCTION("PERCENTRANK(FILTER(I:I, $A:$A=$A341), $I341)"),0.373)</f>
        <v>0.373</v>
      </c>
      <c r="BA341" s="12">
        <f ca="1">IFERROR(__xludf.DUMMYFUNCTION("PERCENTRANK(FILTER(AI:AI, $A:$A=$A341), $AI341)"),0.035)</f>
        <v>3.5000000000000003E-2</v>
      </c>
      <c r="BB341" s="13">
        <f ca="1">IFERROR(__xludf.DUMMYFUNCTION("PERCENTRANK(FILTER(AT:AT, $A:$A=$A341), $AT341)"),0.538)</f>
        <v>0.53800000000000003</v>
      </c>
      <c r="BC341" s="13">
        <f ca="1">IFERROR(__xludf.DUMMYFUNCTION("PERCENTRANK(FILTER(AU:AU, $A:$A=$A341), $AU341)"),0.853)</f>
        <v>0.85299999999999998</v>
      </c>
      <c r="BM341" s="9">
        <v>3.8625809999999997E-2</v>
      </c>
      <c r="BN341" s="9">
        <v>7.6210529999999999E-2</v>
      </c>
      <c r="BO341" s="9">
        <v>1.7972972</v>
      </c>
      <c r="BP341" s="9">
        <v>16.746479000000001</v>
      </c>
      <c r="BQ341" s="9">
        <v>1.3260000000000001</v>
      </c>
      <c r="BR341" s="9">
        <v>3.8842105999999998</v>
      </c>
      <c r="BS341" s="9">
        <v>9.7903160000000007</v>
      </c>
      <c r="BT341" s="9">
        <v>6.9588785</v>
      </c>
      <c r="BU341" s="9">
        <v>2.630665</v>
      </c>
      <c r="BV341" s="9">
        <v>4.2438650000000004</v>
      </c>
      <c r="BW341" s="9">
        <v>11.958857999999999</v>
      </c>
      <c r="BX341" s="9">
        <v>6.4332250000000002</v>
      </c>
      <c r="BY341" s="9">
        <v>8.3685039999999997</v>
      </c>
      <c r="BZ341" s="9">
        <v>4.4358497000000003</v>
      </c>
      <c r="CA341" s="9">
        <v>49.963752999999997</v>
      </c>
      <c r="CB341" s="9">
        <v>83.653244000000001</v>
      </c>
      <c r="CC341" s="9">
        <v>56.956493000000002</v>
      </c>
      <c r="CD341" s="9">
        <v>88.737909999999999</v>
      </c>
    </row>
    <row r="342" spans="1:82" ht="15.75" hidden="1" customHeight="1" x14ac:dyDescent="0.2">
      <c r="A342" s="9" t="s">
        <v>113</v>
      </c>
      <c r="B342" s="9" t="s">
        <v>951</v>
      </c>
      <c r="C342" s="9">
        <v>7126</v>
      </c>
      <c r="D342" s="9">
        <v>119</v>
      </c>
      <c r="E342" s="9">
        <v>165.27123703966501</v>
      </c>
      <c r="F342" s="9">
        <v>420</v>
      </c>
      <c r="G342" s="9">
        <v>288.63445999999999</v>
      </c>
      <c r="H342" s="9">
        <v>71</v>
      </c>
      <c r="I342" s="16">
        <v>6.7853529325360103E-5</v>
      </c>
      <c r="J342" s="9">
        <v>264.41908895165199</v>
      </c>
      <c r="K342" s="9">
        <v>25.467857944140199</v>
      </c>
      <c r="L342" s="9">
        <v>1.6211703685258001E-2</v>
      </c>
      <c r="M342" s="9">
        <v>1.1223661519213801E-3</v>
      </c>
      <c r="N342" s="9">
        <v>0.28333333333333299</v>
      </c>
      <c r="O342" s="9">
        <v>0.57259703772877302</v>
      </c>
      <c r="P342" s="9" t="s">
        <v>952</v>
      </c>
      <c r="Q342" s="9">
        <v>163011102</v>
      </c>
      <c r="R342" s="9" t="s">
        <v>906</v>
      </c>
      <c r="S342" s="9" t="s">
        <v>98</v>
      </c>
      <c r="T342" s="9">
        <v>38.369102549997699</v>
      </c>
      <c r="U342" s="9">
        <v>-120.796788820884</v>
      </c>
      <c r="V342" s="9">
        <v>119</v>
      </c>
      <c r="W342" s="9">
        <v>123</v>
      </c>
      <c r="X342" s="9">
        <v>19260.220010496399</v>
      </c>
      <c r="Z342" s="9">
        <v>10830.182203407099</v>
      </c>
      <c r="AB342" s="9">
        <v>8430.0378070893003</v>
      </c>
      <c r="AC342" s="9">
        <v>7916.92542233106</v>
      </c>
      <c r="AD342" s="9">
        <v>5510.9410504350999</v>
      </c>
      <c r="AE342" s="9">
        <v>7.9687996786418497E-2</v>
      </c>
      <c r="AF342" s="9">
        <v>4.8176005821005596E-3</v>
      </c>
      <c r="AG342" s="9">
        <v>343</v>
      </c>
      <c r="AH342" s="9">
        <v>2.2411357999999999</v>
      </c>
      <c r="AI342" s="9">
        <v>6.5309005000000004</v>
      </c>
      <c r="AJ342" s="9">
        <v>2</v>
      </c>
      <c r="AK342" s="9">
        <v>1.9383592999999999</v>
      </c>
      <c r="AL342" s="9">
        <v>5.3468910000000003</v>
      </c>
      <c r="AM342" s="9">
        <v>-1.7076538000000001</v>
      </c>
      <c r="AN342" s="9">
        <v>2.2928570999999998E-2</v>
      </c>
      <c r="AO342" s="9">
        <v>6.3154220000000002E-3</v>
      </c>
      <c r="AP342" s="9">
        <v>2.4184190000000001</v>
      </c>
      <c r="AQ342" s="9">
        <v>296.04572000000002</v>
      </c>
      <c r="AR342" s="9">
        <v>44.025073999999996</v>
      </c>
      <c r="AS342" s="9">
        <v>31.191282000000001</v>
      </c>
      <c r="AT342" s="9">
        <v>1.2285955</v>
      </c>
      <c r="AU342" s="9">
        <v>12.988174000000001</v>
      </c>
      <c r="AV342" s="9">
        <v>14.672025</v>
      </c>
      <c r="AW342" s="9">
        <v>8.020721</v>
      </c>
      <c r="AX342" s="12">
        <f ca="1">IFERROR(__xludf.DUMMYFUNCTION("1-(PERCENTRANK(FILTER(AG:AG, $A:$A=$A342), $AG342))"),0.843)</f>
        <v>0.84299999999999997</v>
      </c>
      <c r="AY342" s="13">
        <f ca="1">IFERROR(__xludf.DUMMYFUNCTION("PERCENTRANK(FILTER(K:K, $A:$A=$A342), $K342)"),0.71)</f>
        <v>0.71</v>
      </c>
      <c r="AZ342" s="13">
        <f ca="1">IFERROR(__xludf.DUMMYFUNCTION("PERCENTRANK(FILTER(I:I, $A:$A=$A342), $I342)"),0.705)</f>
        <v>0.70499999999999996</v>
      </c>
      <c r="BA342" s="12">
        <f ca="1">IFERROR(__xludf.DUMMYFUNCTION("PERCENTRANK(FILTER(AI:AI, $A:$A=$A342), $AI342)"),0.341)</f>
        <v>0.34100000000000003</v>
      </c>
      <c r="BB342" s="13">
        <f ca="1">IFERROR(__xludf.DUMMYFUNCTION("PERCENTRANK(FILTER(AT:AT, $A:$A=$A342), $AT342)"),0.313)</f>
        <v>0.313</v>
      </c>
      <c r="BC342" s="13">
        <f ca="1">IFERROR(__xludf.DUMMYFUNCTION("PERCENTRANK(FILTER(AU:AU, $A:$A=$A342), $AU342)"),0.758)</f>
        <v>0.75800000000000001</v>
      </c>
      <c r="BM342" s="9">
        <v>5.6157156999999999E-2</v>
      </c>
      <c r="BN342" s="9">
        <v>2.9499999999999998E-2</v>
      </c>
      <c r="BO342" s="9">
        <v>1.8333333999999999</v>
      </c>
      <c r="BP342" s="9">
        <v>14.683332999999999</v>
      </c>
      <c r="BQ342" s="9">
        <v>1.5206428999999999</v>
      </c>
      <c r="BR342" s="9">
        <v>3</v>
      </c>
      <c r="BS342" s="9">
        <v>11.647531499999999</v>
      </c>
      <c r="BT342" s="9">
        <v>8.0650980000000008</v>
      </c>
      <c r="BU342" s="9">
        <v>2.1809669</v>
      </c>
      <c r="BV342" s="9">
        <v>3.8172646000000001</v>
      </c>
      <c r="BW342" s="9">
        <v>13.294865</v>
      </c>
      <c r="BX342" s="9">
        <v>6.8134836999999999</v>
      </c>
      <c r="BY342" s="9">
        <v>9.1818469999999994</v>
      </c>
      <c r="BZ342" s="9">
        <v>4.6673260000000001</v>
      </c>
      <c r="CA342" s="9">
        <v>43.207214</v>
      </c>
      <c r="CB342" s="9">
        <v>69.981300000000005</v>
      </c>
      <c r="CC342" s="9">
        <v>49.305644999999998</v>
      </c>
      <c r="CD342" s="9">
        <v>86.791290000000004</v>
      </c>
    </row>
    <row r="343" spans="1:82" ht="15.75" hidden="1" customHeight="1" x14ac:dyDescent="0.2">
      <c r="A343" s="9" t="s">
        <v>77</v>
      </c>
      <c r="B343" s="9" t="s">
        <v>953</v>
      </c>
      <c r="C343" s="9">
        <v>8471</v>
      </c>
      <c r="D343" s="9">
        <v>851</v>
      </c>
      <c r="E343" s="9">
        <v>1112.8074982871301</v>
      </c>
      <c r="F343" s="9">
        <v>1448</v>
      </c>
      <c r="G343" s="9">
        <v>1389.8662999999999</v>
      </c>
      <c r="H343" s="9">
        <v>197</v>
      </c>
      <c r="I343" s="10">
        <v>1.1865501190112599E-4</v>
      </c>
      <c r="J343" s="9">
        <v>0.42597801381487099</v>
      </c>
      <c r="K343" s="9">
        <v>8.1627044796091095</v>
      </c>
      <c r="L343" s="11">
        <v>4.4956389039465202E-5</v>
      </c>
      <c r="M343" s="9">
        <v>5.4713741967528395E-4</v>
      </c>
      <c r="N343" s="9">
        <v>0.58770718232044195</v>
      </c>
      <c r="O343" s="9">
        <v>0.80065792793102797</v>
      </c>
      <c r="P343" s="9" t="s">
        <v>954</v>
      </c>
      <c r="Q343" s="9">
        <v>42681102</v>
      </c>
      <c r="R343" s="9" t="s">
        <v>782</v>
      </c>
      <c r="S343" s="9">
        <v>2502</v>
      </c>
      <c r="T343" s="9">
        <v>39.566535185295699</v>
      </c>
      <c r="U343" s="9">
        <v>-123.398298463553</v>
      </c>
      <c r="V343" s="9">
        <v>89</v>
      </c>
      <c r="W343" s="9">
        <v>56</v>
      </c>
      <c r="X343" s="9">
        <v>31795.347000620801</v>
      </c>
      <c r="Y343" s="15">
        <f>X343/1609.34</f>
        <v>19.756761778505972</v>
      </c>
      <c r="Z343" s="9">
        <v>27326.536318406299</v>
      </c>
      <c r="AA343" s="15">
        <f>Z343/1609.34</f>
        <v>16.979964655328459</v>
      </c>
      <c r="AB343" s="9">
        <v>4468.8106822145201</v>
      </c>
      <c r="AC343" s="9">
        <v>27326.536318406299</v>
      </c>
      <c r="AD343" s="9">
        <v>4468.8106822145201</v>
      </c>
      <c r="AE343" s="9">
        <v>0.10778607167603101</v>
      </c>
      <c r="AF343" s="9">
        <v>2.3375037344521801E-2</v>
      </c>
      <c r="AG343" s="9">
        <v>738</v>
      </c>
      <c r="AH343" s="9">
        <v>5.8526486999999996</v>
      </c>
      <c r="AI343" s="9">
        <v>13.665005000000001</v>
      </c>
      <c r="AJ343" s="9">
        <v>2</v>
      </c>
      <c r="AK343" s="9">
        <v>2.0405826999999999</v>
      </c>
      <c r="AL343" s="9">
        <v>5.8061255999999997</v>
      </c>
      <c r="AM343" s="9">
        <v>-2.7032938</v>
      </c>
      <c r="AN343" s="9">
        <v>3.9048913999999997E-2</v>
      </c>
      <c r="AO343" s="9">
        <v>6.0535394999999999E-3</v>
      </c>
      <c r="AP343" s="9">
        <v>3.6576376000000002</v>
      </c>
      <c r="AQ343" s="9">
        <v>295.18270000000001</v>
      </c>
      <c r="AR343" s="9">
        <v>34.278686999999998</v>
      </c>
      <c r="AS343" s="9">
        <v>32.504309999999997</v>
      </c>
      <c r="AT343" s="9">
        <v>1.0761025</v>
      </c>
      <c r="AU343" s="9">
        <v>15.255856</v>
      </c>
      <c r="AV343" s="9">
        <v>17.800889999999999</v>
      </c>
      <c r="AW343" s="9">
        <v>0.56036529999999996</v>
      </c>
      <c r="AX343" s="12">
        <f ca="1">IFERROR(__xludf.DUMMYFUNCTION("1-(PERCENTRANK(FILTER(AG:AG, $A:$A=$A343), $AG343))"),0.717)</f>
        <v>0.71699999999999997</v>
      </c>
      <c r="AY343" s="13">
        <f ca="1">IFERROR(__xludf.DUMMYFUNCTION("PERCENTRANK(FILTER(K:K, $A:$A=$A343), $K343)"),0.676)</f>
        <v>0.67600000000000005</v>
      </c>
      <c r="AZ343" s="13">
        <f ca="1">IFERROR(__xludf.DUMMYFUNCTION("PERCENTRANK(FILTER(I:I, $A:$A=$A343), $I343)"),0.662)</f>
        <v>0.66200000000000003</v>
      </c>
      <c r="BA343" s="12">
        <f ca="1">IFERROR(__xludf.DUMMYFUNCTION("PERCENTRANK(FILTER(AI:AI, $A:$A=$A343), $AI343)"),0.365)</f>
        <v>0.36499999999999999</v>
      </c>
      <c r="BB343" s="13">
        <f ca="1">IFERROR(__xludf.DUMMYFUNCTION("PERCENTRANK(FILTER(AT:AT, $A:$A=$A343), $AT343)"),0.698)</f>
        <v>0.69799999999999995</v>
      </c>
      <c r="BC343" s="13">
        <f ca="1">IFERROR(__xludf.DUMMYFUNCTION("PERCENTRANK(FILTER(AU:AU, $A:$A=$A343), $AU343)"),0.392)</f>
        <v>0.39200000000000002</v>
      </c>
      <c r="BM343" s="9">
        <v>0.13707177000000001</v>
      </c>
      <c r="BN343" s="9">
        <v>6.6413045000000004E-2</v>
      </c>
      <c r="BO343" s="9">
        <v>1.2522522</v>
      </c>
      <c r="BP343" s="9">
        <v>12.504504000000001</v>
      </c>
      <c r="BQ343" s="9">
        <v>1.2015761</v>
      </c>
      <c r="BR343" s="9">
        <v>3.9347824999999998</v>
      </c>
      <c r="BS343" s="9">
        <v>12.545434999999999</v>
      </c>
      <c r="BT343" s="9">
        <v>9.6860160000000004</v>
      </c>
      <c r="BU343" s="9">
        <v>1.9785446</v>
      </c>
      <c r="BV343" s="9">
        <v>3.7783191</v>
      </c>
      <c r="BW343" s="9">
        <v>15.589873000000001</v>
      </c>
      <c r="BX343" s="9">
        <v>8.0382280000000002</v>
      </c>
      <c r="BY343" s="9">
        <v>9.7854019999999995</v>
      </c>
      <c r="BZ343" s="9">
        <v>4.9294279999999997</v>
      </c>
      <c r="CA343" s="9">
        <v>56.82206</v>
      </c>
      <c r="CB343" s="9">
        <v>90.63888</v>
      </c>
      <c r="CC343" s="9">
        <v>41.274932999999997</v>
      </c>
      <c r="CD343" s="9">
        <v>80.429239999999993</v>
      </c>
    </row>
    <row r="344" spans="1:82" ht="15.75" customHeight="1" x14ac:dyDescent="0.2">
      <c r="A344" s="9" t="s">
        <v>73</v>
      </c>
      <c r="B344" s="9" t="s">
        <v>1224</v>
      </c>
      <c r="C344" s="9">
        <v>3741</v>
      </c>
      <c r="D344" s="9">
        <v>1428</v>
      </c>
      <c r="E344" s="9">
        <v>1876.3862836174901</v>
      </c>
      <c r="F344" s="9">
        <v>2639</v>
      </c>
      <c r="G344" s="9">
        <v>2414.5619999999999</v>
      </c>
      <c r="H344" s="9">
        <v>211</v>
      </c>
      <c r="I344" s="10">
        <v>1.06150676664673E-4</v>
      </c>
      <c r="J344" s="9">
        <v>0.146555585574836</v>
      </c>
      <c r="K344" s="9">
        <v>46.5324427432964</v>
      </c>
      <c r="L344" s="11">
        <v>9.2548846391948006E-6</v>
      </c>
      <c r="M344" s="9">
        <v>2.12270975369996E-3</v>
      </c>
      <c r="N344" s="9">
        <v>0.54111405835543702</v>
      </c>
      <c r="O344" s="9">
        <v>0.77711248438048297</v>
      </c>
      <c r="P344" s="9" t="s">
        <v>1225</v>
      </c>
      <c r="Q344" s="9">
        <v>153661104</v>
      </c>
      <c r="R344" s="9" t="s">
        <v>517</v>
      </c>
      <c r="S344" s="9">
        <v>12832</v>
      </c>
      <c r="T344" s="9">
        <v>38.752260751249601</v>
      </c>
      <c r="U344" s="9">
        <v>-120.681956751339</v>
      </c>
      <c r="V344" s="9">
        <v>277</v>
      </c>
      <c r="W344" s="9">
        <v>201</v>
      </c>
      <c r="X344" s="9">
        <v>39088.1034063806</v>
      </c>
      <c r="Y344" s="15">
        <f>X344/1609.34</f>
        <v>24.288281784073348</v>
      </c>
      <c r="Z344" s="9">
        <v>24725.613409719899</v>
      </c>
      <c r="AA344" s="15">
        <f>Z344/1609.34</f>
        <v>15.363822069742815</v>
      </c>
      <c r="AB344" s="9">
        <v>14362.489996660601</v>
      </c>
      <c r="AC344" s="9">
        <v>23528.513930506</v>
      </c>
      <c r="AD344" s="9">
        <v>13817.5329864702</v>
      </c>
      <c r="AE344" s="9">
        <v>0.44789175803069198</v>
      </c>
      <c r="AF344" s="9">
        <v>2.2397792776246199E-2</v>
      </c>
      <c r="AG344" s="9">
        <v>165</v>
      </c>
      <c r="AH344" s="9">
        <v>8.2058129999999991</v>
      </c>
      <c r="AI344" s="9">
        <v>19.938934</v>
      </c>
      <c r="AJ344" s="9">
        <v>2.0851063999999999</v>
      </c>
      <c r="AK344" s="9">
        <v>1.9772548999999999</v>
      </c>
      <c r="AL344" s="9">
        <v>5.3106127000000001</v>
      </c>
      <c r="AM344" s="9">
        <v>0.40893316000000002</v>
      </c>
      <c r="AN344" s="9">
        <v>5.1094226999999999E-2</v>
      </c>
      <c r="AO344" s="9">
        <v>5.7221423E-3</v>
      </c>
      <c r="AP344" s="9">
        <v>3.3185368</v>
      </c>
      <c r="AQ344" s="9">
        <v>294.95710000000003</v>
      </c>
      <c r="AR344" s="9">
        <v>48.250816</v>
      </c>
      <c r="AS344" s="9">
        <v>32.045741999999997</v>
      </c>
      <c r="AT344" s="9">
        <v>1.2715624999999999</v>
      </c>
      <c r="AU344" s="9">
        <v>11.834004999999999</v>
      </c>
      <c r="AV344" s="9">
        <v>13.817876999999999</v>
      </c>
      <c r="AW344" s="9">
        <v>1.5416079</v>
      </c>
      <c r="AX344" s="12">
        <f ca="1">IFERROR(__xludf.DUMMYFUNCTION("1-(PERCENTRANK(FILTER(AG:AG, $A:$A=$A453), $AG453))"),0.851)</f>
        <v>0.85099999999999998</v>
      </c>
      <c r="AY344" s="13">
        <f ca="1">IFERROR(__xludf.DUMMYFUNCTION("PERCENTRANK(FILTER(K:K, $A:$A=$A453), $K453)"),0.831)</f>
        <v>0.83099999999999996</v>
      </c>
      <c r="AZ344" s="13">
        <f ca="1">IFERROR(__xludf.DUMMYFUNCTION("PERCENTRANK(FILTER(I:I, $A:$A=$A453), $I453)"),0.824)</f>
        <v>0.82399999999999995</v>
      </c>
      <c r="BA344" s="12">
        <f ca="1">IFERROR(__xludf.DUMMYFUNCTION("PERCENTRANK(FILTER(AI:AI, $A:$A=$A453), $AI453)"),0.841)</f>
        <v>0.84099999999999997</v>
      </c>
      <c r="BB344" s="13">
        <f ca="1">IFERROR(__xludf.DUMMYFUNCTION("PERCENTRANK(FILTER(AT:AT, $A:$A=$A453), $AT453)"),0.41)</f>
        <v>0.41</v>
      </c>
      <c r="BC344" s="13">
        <f ca="1">IFERROR(__xludf.DUMMYFUNCTION("PERCENTRANK(FILTER(AU:AU, $A:$A=$A453), $AU453)"),0.159)</f>
        <v>0.159</v>
      </c>
      <c r="BM344" s="9">
        <v>0.10524917</v>
      </c>
      <c r="BN344" s="9">
        <v>6.9113925000000007E-2</v>
      </c>
      <c r="BO344" s="9">
        <v>2.2580645000000001</v>
      </c>
      <c r="BP344" s="9">
        <v>16.341013</v>
      </c>
      <c r="BQ344" s="9">
        <v>3.9341457000000002</v>
      </c>
      <c r="BR344" s="9">
        <v>5.6867089999999996</v>
      </c>
      <c r="BS344" s="9">
        <v>9.347569</v>
      </c>
      <c r="BT344" s="9">
        <v>7.4676603999999998</v>
      </c>
      <c r="BU344" s="9">
        <v>2.224459</v>
      </c>
      <c r="BV344" s="9">
        <v>3.9021919999999999</v>
      </c>
      <c r="BW344" s="9">
        <v>13.120286999999999</v>
      </c>
      <c r="BX344" s="9">
        <v>6.0467139999999997</v>
      </c>
      <c r="BY344" s="9">
        <v>8.387988</v>
      </c>
      <c r="BZ344" s="9">
        <v>4.1938995999999999</v>
      </c>
      <c r="CA344" s="9">
        <v>55.395530000000001</v>
      </c>
      <c r="CB344" s="9">
        <v>97.597530000000006</v>
      </c>
      <c r="CC344" s="9">
        <v>52.010216</v>
      </c>
      <c r="CD344" s="9">
        <v>91.380570000000006</v>
      </c>
    </row>
    <row r="345" spans="1:82" ht="15.75" hidden="1" customHeight="1" x14ac:dyDescent="0.2">
      <c r="A345" s="9" t="s">
        <v>81</v>
      </c>
      <c r="B345" s="9" t="s">
        <v>957</v>
      </c>
      <c r="C345" s="9">
        <v>5071</v>
      </c>
      <c r="D345" s="9">
        <v>5</v>
      </c>
      <c r="E345" s="9">
        <v>9.7354842184595807</v>
      </c>
      <c r="F345" s="9">
        <v>15</v>
      </c>
      <c r="G345" s="9">
        <v>13.079674000000001</v>
      </c>
      <c r="H345" s="9">
        <v>4</v>
      </c>
      <c r="I345" s="16">
        <v>6.0716690313711297E-5</v>
      </c>
      <c r="J345" s="9">
        <v>364.76479473521698</v>
      </c>
      <c r="K345" s="9">
        <v>39.228902816772397</v>
      </c>
      <c r="L345" s="9">
        <v>1.8866830585862301E-2</v>
      </c>
      <c r="M345" s="9">
        <v>1.1154359644933701E-3</v>
      </c>
      <c r="N345" s="9">
        <v>0.33333333333333298</v>
      </c>
      <c r="O345" s="9">
        <v>0.74432163919526195</v>
      </c>
      <c r="P345" s="9" t="s">
        <v>958</v>
      </c>
      <c r="Q345" s="9">
        <v>102911103</v>
      </c>
      <c r="R345" s="9" t="s">
        <v>959</v>
      </c>
      <c r="S345" s="9">
        <v>13018</v>
      </c>
      <c r="T345" s="9">
        <v>39.508021939285598</v>
      </c>
      <c r="U345" s="9">
        <v>-121.46429746137601</v>
      </c>
      <c r="V345" s="9">
        <v>40</v>
      </c>
      <c r="W345" s="9">
        <v>27</v>
      </c>
      <c r="X345" s="9">
        <v>3786.7710504606598</v>
      </c>
      <c r="Z345" s="9">
        <v>2657.2717242439198</v>
      </c>
      <c r="AB345" s="9">
        <v>1129.49932621674</v>
      </c>
      <c r="AC345" s="9">
        <v>201.91382574495199</v>
      </c>
      <c r="AD345" s="9">
        <v>98.843194744974198</v>
      </c>
      <c r="AE345" s="9">
        <v>4.4617438579734802E-3</v>
      </c>
      <c r="AF345" s="9">
        <v>2.42866761254845E-4</v>
      </c>
      <c r="AG345" s="9">
        <v>346</v>
      </c>
      <c r="AH345" s="9">
        <v>3.8236029999999999</v>
      </c>
      <c r="AI345" s="9">
        <v>13.624923000000001</v>
      </c>
      <c r="AJ345" s="9">
        <v>2</v>
      </c>
      <c r="AK345" s="9">
        <v>3.1056189999999999</v>
      </c>
      <c r="AL345" s="9">
        <v>8.752383</v>
      </c>
      <c r="AM345" s="9">
        <v>-1.7504892000000001</v>
      </c>
      <c r="AN345" s="9">
        <v>1.2222222E-2</v>
      </c>
      <c r="AO345" s="9">
        <v>6.3932119999999997E-3</v>
      </c>
      <c r="AP345" s="9">
        <v>2.8269880000000001</v>
      </c>
      <c r="AQ345" s="9">
        <v>297.00170000000003</v>
      </c>
      <c r="AR345" s="9">
        <v>46.560482</v>
      </c>
      <c r="AS345" s="9">
        <v>33.451282999999997</v>
      </c>
      <c r="AT345" s="9">
        <v>1.3640915</v>
      </c>
      <c r="AU345" s="9">
        <v>12.337615</v>
      </c>
      <c r="AV345" s="9">
        <v>14.240945999999999</v>
      </c>
      <c r="AW345" s="9">
        <v>4.4283523999999996</v>
      </c>
      <c r="AX345" s="12">
        <f ca="1">IFERROR(__xludf.DUMMYFUNCTION("1-(PERCENTRANK(FILTER(AG:AG, $A:$A=$A345), $AG345))"),0.78)</f>
        <v>0.78</v>
      </c>
      <c r="AY345" s="13">
        <f ca="1">IFERROR(__xludf.DUMMYFUNCTION("PERCENTRANK(FILTER(K:K, $A:$A=$A345), $K345)"),0.827)</f>
        <v>0.82699999999999996</v>
      </c>
      <c r="AZ345" s="13">
        <f ca="1">IFERROR(__xludf.DUMMYFUNCTION("PERCENTRANK(FILTER(I:I, $A:$A=$A345), $I345)"),0.523)</f>
        <v>0.52300000000000002</v>
      </c>
      <c r="BA345" s="12">
        <f ca="1">IFERROR(__xludf.DUMMYFUNCTION("PERCENTRANK(FILTER(AI:AI, $A:$A=$A345), $AI345)"),0.613)</f>
        <v>0.61299999999999999</v>
      </c>
      <c r="BB345" s="13">
        <f ca="1">IFERROR(__xludf.DUMMYFUNCTION("PERCENTRANK(FILTER(AT:AT, $A:$A=$A345), $AT345)"),0.486)</f>
        <v>0.48599999999999999</v>
      </c>
      <c r="BC345" s="13">
        <f ca="1">IFERROR(__xludf.DUMMYFUNCTION("PERCENTRANK(FILTER(AU:AU, $A:$A=$A345), $AU345)"),0.555)</f>
        <v>0.55500000000000005</v>
      </c>
      <c r="BM345" s="9">
        <v>6.9396399999999997E-2</v>
      </c>
      <c r="BN345" s="9">
        <v>2.1111109999999999E-2</v>
      </c>
      <c r="BO345" s="9">
        <v>1</v>
      </c>
      <c r="BP345" s="9">
        <v>18</v>
      </c>
      <c r="BQ345" s="9">
        <v>1.2777778</v>
      </c>
      <c r="BR345" s="9">
        <v>1.6666666000000001</v>
      </c>
      <c r="BS345" s="9">
        <v>12.269482999999999</v>
      </c>
      <c r="BT345" s="9">
        <v>8.144736</v>
      </c>
      <c r="BU345" s="9">
        <v>2.4931592999999999</v>
      </c>
      <c r="BV345" s="9">
        <v>4.2379020000000001</v>
      </c>
      <c r="BW345" s="9">
        <v>12.114940000000001</v>
      </c>
      <c r="BX345" s="9">
        <v>6.0253844000000001</v>
      </c>
      <c r="BY345" s="9">
        <v>8.2433859999999992</v>
      </c>
      <c r="BZ345" s="9">
        <v>4.2131366999999997</v>
      </c>
      <c r="CA345" s="9">
        <v>52.292712999999999</v>
      </c>
      <c r="CB345" s="9">
        <v>91.114009999999993</v>
      </c>
      <c r="CC345" s="9">
        <v>56.218024999999997</v>
      </c>
      <c r="CD345" s="9">
        <v>91.519959999999998</v>
      </c>
    </row>
    <row r="346" spans="1:82" ht="15.75" hidden="1" customHeight="1" x14ac:dyDescent="0.2">
      <c r="A346" s="9" t="s">
        <v>113</v>
      </c>
      <c r="B346" s="9" t="s">
        <v>960</v>
      </c>
      <c r="C346" s="9">
        <v>3747</v>
      </c>
      <c r="D346" s="9">
        <v>149</v>
      </c>
      <c r="E346" s="9">
        <v>201.14769126631299</v>
      </c>
      <c r="F346" s="9">
        <v>611</v>
      </c>
      <c r="G346" s="9">
        <v>385.01724000000002</v>
      </c>
      <c r="H346" s="9">
        <v>125</v>
      </c>
      <c r="I346" s="16">
        <v>9.6121128372033096E-6</v>
      </c>
      <c r="J346" s="9">
        <v>4.6205446152252696</v>
      </c>
      <c r="K346" s="9">
        <v>4.6689271423943302</v>
      </c>
      <c r="L346" s="11">
        <v>4.48944493721612E-5</v>
      </c>
      <c r="M346" s="11">
        <v>2.8343656724793198E-5</v>
      </c>
      <c r="N346" s="9">
        <v>0.24386252045826501</v>
      </c>
      <c r="O346" s="9">
        <v>0.522438138084236</v>
      </c>
      <c r="P346" s="9" t="s">
        <v>961</v>
      </c>
      <c r="Q346" s="9">
        <v>254601103</v>
      </c>
      <c r="R346" s="9" t="s">
        <v>535</v>
      </c>
      <c r="S346" s="9">
        <v>7070</v>
      </c>
      <c r="T346" s="9">
        <v>36.646420105488502</v>
      </c>
      <c r="U346" s="9">
        <v>-119.149852425389</v>
      </c>
      <c r="V346" s="9">
        <v>127</v>
      </c>
      <c r="W346" s="9">
        <v>108</v>
      </c>
      <c r="X346" s="9">
        <v>34640.016890442901</v>
      </c>
      <c r="Y346" s="15">
        <f>X346/1609.34</f>
        <v>21.524362092810037</v>
      </c>
      <c r="Z346" s="9">
        <v>28595.1881838146</v>
      </c>
      <c r="AA346" s="15">
        <f>Z346/1609.34</f>
        <v>17.768270336793098</v>
      </c>
      <c r="AB346" s="9">
        <v>6044.8287066282901</v>
      </c>
      <c r="AC346" s="9">
        <v>28595.1881838146</v>
      </c>
      <c r="AD346" s="9">
        <v>6044.8287066282901</v>
      </c>
      <c r="AE346" s="9">
        <v>3.5429570905991499E-3</v>
      </c>
      <c r="AF346" s="9">
        <v>1.20151410465041E-3</v>
      </c>
      <c r="AG346" s="9">
        <v>2534</v>
      </c>
      <c r="AH346" s="9">
        <v>1.5414869</v>
      </c>
      <c r="AI346" s="9">
        <v>4.8444789999999998</v>
      </c>
      <c r="AJ346" s="9">
        <v>2</v>
      </c>
      <c r="AK346" s="9">
        <v>2.0733774</v>
      </c>
      <c r="AL346" s="9">
        <v>4.598916</v>
      </c>
      <c r="AM346" s="9">
        <v>-0.40281810000000001</v>
      </c>
      <c r="AN346" s="9">
        <v>1.4101877000000001E-2</v>
      </c>
      <c r="AO346" s="9">
        <v>5.4695940000000004E-3</v>
      </c>
      <c r="AP346" s="9">
        <v>1.8650045</v>
      </c>
      <c r="AQ346" s="9">
        <v>296.88754</v>
      </c>
      <c r="AR346" s="9">
        <v>60.750340000000001</v>
      </c>
      <c r="AS346" s="9">
        <v>39.323517000000002</v>
      </c>
      <c r="AT346" s="9">
        <v>1.6139460999999999</v>
      </c>
      <c r="AU346" s="9">
        <v>9.3818260000000002</v>
      </c>
      <c r="AV346" s="9">
        <v>10.734308</v>
      </c>
      <c r="AW346" s="9">
        <v>0.54688420000000004</v>
      </c>
      <c r="AX346" s="12">
        <f ca="1">IFERROR(__xludf.DUMMYFUNCTION("1-(PERCENTRANK(FILTER(AG:AG, $A:$A=$A346), $AG346))"),0.101999999999999)</f>
        <v>0.10199999999999899</v>
      </c>
      <c r="AY346" s="13">
        <f ca="1">IFERROR(__xludf.DUMMYFUNCTION("PERCENTRANK(FILTER(K:K, $A:$A=$A346), $K346)"),0.205)</f>
        <v>0.20499999999999999</v>
      </c>
      <c r="AZ346" s="13">
        <f ca="1">IFERROR(__xludf.DUMMYFUNCTION("PERCENTRANK(FILTER(I:I, $A:$A=$A346), $I346)"),0.058)</f>
        <v>5.8000000000000003E-2</v>
      </c>
      <c r="BA346" s="12">
        <f ca="1">IFERROR(__xludf.DUMMYFUNCTION("PERCENTRANK(FILTER(AI:AI, $A:$A=$A346), $AI346)"),0.224)</f>
        <v>0.224</v>
      </c>
      <c r="BB346" s="13">
        <f ca="1">IFERROR(__xludf.DUMMYFUNCTION("PERCENTRANK(FILTER(AT:AT, $A:$A=$A346), $AT346)"),0.956)</f>
        <v>0.95599999999999996</v>
      </c>
      <c r="BC346" s="13">
        <f ca="1">IFERROR(__xludf.DUMMYFUNCTION("PERCENTRANK(FILTER(AU:AU, $A:$A=$A346), $AU346)"),0.013)</f>
        <v>1.2999999999999999E-2</v>
      </c>
      <c r="BM346" s="9">
        <v>2.9517069999999999E-2</v>
      </c>
      <c r="BN346" s="9">
        <v>7.2573730000000003E-2</v>
      </c>
      <c r="BO346" s="9">
        <v>1.7674418999999999</v>
      </c>
      <c r="BP346" s="9">
        <v>13.325582000000001</v>
      </c>
      <c r="BQ346" s="9">
        <v>0.8867024</v>
      </c>
      <c r="BR346" s="9">
        <v>1.6380697</v>
      </c>
      <c r="BS346" s="9">
        <v>5.5568520000000001</v>
      </c>
      <c r="BT346" s="9">
        <v>5.3665066000000001</v>
      </c>
      <c r="BU346" s="9">
        <v>2.7549567000000001</v>
      </c>
      <c r="BV346" s="9">
        <v>4.3367820000000004</v>
      </c>
      <c r="BW346" s="9">
        <v>8.8207540000000009</v>
      </c>
      <c r="BX346" s="9">
        <v>5.1058700000000004</v>
      </c>
      <c r="BY346" s="9">
        <v>5.6261516</v>
      </c>
      <c r="BZ346" s="9">
        <v>3.3868675000000001</v>
      </c>
      <c r="CA346" s="9">
        <v>54.539234</v>
      </c>
      <c r="CB346" s="9">
        <v>80.166793999999996</v>
      </c>
      <c r="CC346" s="9">
        <v>75.558959999999999</v>
      </c>
      <c r="CD346" s="9">
        <v>97.803600000000003</v>
      </c>
    </row>
    <row r="347" spans="1:82" ht="15.75" hidden="1" customHeight="1" x14ac:dyDescent="0.2">
      <c r="A347" s="9" t="s">
        <v>91</v>
      </c>
      <c r="B347" s="9" t="s">
        <v>962</v>
      </c>
      <c r="C347" s="9">
        <v>5878</v>
      </c>
      <c r="D347" s="9">
        <v>1350</v>
      </c>
      <c r="E347" s="9">
        <v>1901.4102744858999</v>
      </c>
      <c r="F347" s="9">
        <v>2910</v>
      </c>
      <c r="G347" s="9">
        <v>2800.1039999999998</v>
      </c>
      <c r="H347" s="9">
        <v>124</v>
      </c>
      <c r="I347" s="10">
        <v>1.05451031275503E-4</v>
      </c>
      <c r="J347" s="9">
        <v>5.2207631773644E-2</v>
      </c>
      <c r="K347" s="14">
        <v>9.5852166867026902</v>
      </c>
      <c r="L347" s="11">
        <v>5.5319613009838401E-6</v>
      </c>
      <c r="M347" s="9">
        <v>5.3465540466436602E-4</v>
      </c>
      <c r="N347" s="9">
        <v>0.46391752577319501</v>
      </c>
      <c r="O347" s="9">
        <v>0.67904987523083804</v>
      </c>
      <c r="P347" s="9" t="s">
        <v>963</v>
      </c>
      <c r="Q347" s="9">
        <v>43292103</v>
      </c>
      <c r="R347" s="9" t="s">
        <v>964</v>
      </c>
      <c r="S347" s="9">
        <v>78504</v>
      </c>
      <c r="T347" s="9">
        <v>38.346929170640202</v>
      </c>
      <c r="U347" s="9">
        <v>-122.329858382731</v>
      </c>
      <c r="V347" s="9">
        <v>200</v>
      </c>
      <c r="W347" s="9">
        <v>177</v>
      </c>
      <c r="X347" s="9">
        <v>34643.009775113504</v>
      </c>
      <c r="Y347" s="15">
        <f>X347/1609.34</f>
        <v>21.526221789748284</v>
      </c>
      <c r="Z347" s="9">
        <v>19482.7250651535</v>
      </c>
      <c r="AA347" s="15">
        <f>Z347/1609.34</f>
        <v>12.106034191130215</v>
      </c>
      <c r="AB347" s="9">
        <v>15160.28470996</v>
      </c>
      <c r="AC347" s="9">
        <v>12406.3687333208</v>
      </c>
      <c r="AD347" s="9">
        <v>8433.4802473859108</v>
      </c>
      <c r="AE347" s="9">
        <v>6.6297270178381495E-2</v>
      </c>
      <c r="AF347" s="9">
        <v>1.30759278781624E-2</v>
      </c>
      <c r="AG347" s="9">
        <v>755</v>
      </c>
      <c r="AH347" s="9">
        <v>6.5748873000000003</v>
      </c>
      <c r="AI347" s="9">
        <v>14.977045</v>
      </c>
      <c r="AJ347" s="9">
        <v>2.9175825</v>
      </c>
      <c r="AK347" s="9">
        <v>2.2239504000000001</v>
      </c>
      <c r="AL347" s="9">
        <v>6.2324840000000004</v>
      </c>
      <c r="AM347" s="9">
        <v>-2.6830696999999999</v>
      </c>
      <c r="AN347" s="9">
        <v>7.0879124000000002E-2</v>
      </c>
      <c r="AO347" s="9">
        <v>6.7851209999999999E-3</v>
      </c>
      <c r="AP347" s="9">
        <v>2.3599665000000001</v>
      </c>
      <c r="AQ347" s="9">
        <v>296.63749999999999</v>
      </c>
      <c r="AR347" s="9">
        <v>36.878295999999999</v>
      </c>
      <c r="AS347" s="9">
        <v>32.266452999999998</v>
      </c>
      <c r="AT347" s="9">
        <v>1.0690668999999999</v>
      </c>
      <c r="AU347" s="9">
        <v>14.844377</v>
      </c>
      <c r="AV347" s="9">
        <v>16.415434000000001</v>
      </c>
      <c r="AW347" s="9">
        <v>0.119214214</v>
      </c>
      <c r="AX347" s="12">
        <f ca="1">IFERROR(__xludf.DUMMYFUNCTION("1-(PERCENTRANK(FILTER(AG:AG, $A:$A=$A347), $AG347))"),0.947)</f>
        <v>0.94699999999999995</v>
      </c>
      <c r="AY347" s="13">
        <f ca="1">IFERROR(__xludf.DUMMYFUNCTION("PERCENTRANK(FILTER(K:K, $A:$A=$A347), $K347)"),0.905)</f>
        <v>0.90500000000000003</v>
      </c>
      <c r="AZ347" s="13">
        <f ca="1">IFERROR(__xludf.DUMMYFUNCTION("PERCENTRANK(FILTER(I:I, $A:$A=$A347), $I347)"),0.851)</f>
        <v>0.85099999999999998</v>
      </c>
      <c r="BA347" s="12">
        <f ca="1">IFERROR(__xludf.DUMMYFUNCTION("PERCENTRANK(FILTER(AI:AI, $A:$A=$A347), $AI347)"),0.715)</f>
        <v>0.71499999999999997</v>
      </c>
      <c r="BB347" s="13">
        <f ca="1">IFERROR(__xludf.DUMMYFUNCTION("PERCENTRANK(FILTER(AT:AT, $A:$A=$A347), $AT347)"),0.8)</f>
        <v>0.8</v>
      </c>
      <c r="BC347" s="13">
        <f ca="1">IFERROR(__xludf.DUMMYFUNCTION("PERCENTRANK(FILTER(AU:AU, $A:$A=$A347), $AU347)"),0.307)</f>
        <v>0.307</v>
      </c>
      <c r="BM347" s="9">
        <v>6.8138000000000004E-2</v>
      </c>
      <c r="BN347" s="9">
        <v>2.8626373E-2</v>
      </c>
      <c r="BO347" s="9">
        <v>1.7383177000000001</v>
      </c>
      <c r="BP347" s="9">
        <v>14.158878</v>
      </c>
      <c r="BQ347" s="9">
        <v>4.5742307000000002</v>
      </c>
      <c r="BR347" s="9">
        <v>15.989011</v>
      </c>
      <c r="BS347" s="9">
        <v>7.6228876000000003</v>
      </c>
      <c r="BT347" s="9">
        <v>5.9866285000000001</v>
      </c>
      <c r="BU347" s="9">
        <v>2.0193479999999999</v>
      </c>
      <c r="BV347" s="9">
        <v>3.6876058999999999</v>
      </c>
      <c r="BW347" s="9">
        <v>14.223895000000001</v>
      </c>
      <c r="BX347" s="9">
        <v>9.8364840000000004</v>
      </c>
      <c r="BY347" s="9">
        <v>10.640445</v>
      </c>
      <c r="BZ347" s="9">
        <v>6.5155630000000002</v>
      </c>
      <c r="CA347" s="9">
        <v>51.522427</v>
      </c>
      <c r="CB347" s="9">
        <v>66.475075000000004</v>
      </c>
      <c r="CC347" s="9">
        <v>45.942520000000002</v>
      </c>
      <c r="CD347" s="9">
        <v>71.582633999999999</v>
      </c>
    </row>
    <row r="348" spans="1:82" ht="15.75" hidden="1" customHeight="1" x14ac:dyDescent="0.2">
      <c r="A348" s="9" t="s">
        <v>81</v>
      </c>
      <c r="B348" s="9" t="s">
        <v>965</v>
      </c>
      <c r="C348" s="9">
        <v>7900</v>
      </c>
      <c r="D348" s="9">
        <v>123</v>
      </c>
      <c r="E348" s="9">
        <v>142.055832078289</v>
      </c>
      <c r="F348" s="9">
        <v>814</v>
      </c>
      <c r="G348" s="9">
        <v>435.31024000000002</v>
      </c>
      <c r="H348" s="9">
        <v>69</v>
      </c>
      <c r="I348" s="16">
        <v>5.4149827506541601E-5</v>
      </c>
      <c r="J348" s="9">
        <v>3.7817963827461401E-2</v>
      </c>
      <c r="K348" s="9">
        <v>29.979614518623301</v>
      </c>
      <c r="L348" s="11">
        <v>2.04783621790566E-6</v>
      </c>
      <c r="M348" s="9">
        <v>1.1045635653134001E-3</v>
      </c>
      <c r="N348" s="9">
        <v>0.151105651105651</v>
      </c>
      <c r="O348" s="9">
        <v>0.32633239117871199</v>
      </c>
      <c r="P348" s="9" t="s">
        <v>966</v>
      </c>
      <c r="Q348" s="9">
        <v>102541102</v>
      </c>
      <c r="R348" s="9" t="s">
        <v>166</v>
      </c>
      <c r="S348" s="9">
        <v>54932</v>
      </c>
      <c r="T348" s="9">
        <v>40.513986258263103</v>
      </c>
      <c r="U348" s="9">
        <v>-121.78753392190001</v>
      </c>
      <c r="V348" s="9">
        <v>75</v>
      </c>
      <c r="W348" s="9">
        <v>44</v>
      </c>
      <c r="X348" s="9">
        <v>9262.8200712894704</v>
      </c>
      <c r="Z348" s="9">
        <v>6888.3236987342098</v>
      </c>
      <c r="AB348" s="9">
        <v>2374.4963725552502</v>
      </c>
      <c r="AC348" s="9">
        <v>6888.3236987342098</v>
      </c>
      <c r="AD348" s="9">
        <v>2374.4963725552502</v>
      </c>
      <c r="AE348" s="9">
        <v>7.6214886006624696E-2</v>
      </c>
      <c r="AF348" s="9">
        <v>3.7363380979513702E-3</v>
      </c>
      <c r="AG348" s="9">
        <v>349</v>
      </c>
      <c r="AH348" s="9">
        <v>9.1630540000000007</v>
      </c>
      <c r="AI348" s="9">
        <v>19.958796</v>
      </c>
      <c r="AJ348" s="9">
        <v>2.9239130000000002</v>
      </c>
      <c r="AK348" s="9">
        <v>2.1967759999999998</v>
      </c>
      <c r="AL348" s="9">
        <v>6.3983689999999998</v>
      </c>
      <c r="AM348" s="9">
        <v>7.1937025000000002E-2</v>
      </c>
      <c r="AN348" s="9">
        <v>6.9021739999999998E-2</v>
      </c>
      <c r="AO348" s="9">
        <v>4.8588420000000004E-3</v>
      </c>
      <c r="AP348" s="9">
        <v>3.4804634999999999</v>
      </c>
      <c r="AQ348" s="9">
        <v>291.81646999999998</v>
      </c>
      <c r="AR348" s="9">
        <v>43.726345000000002</v>
      </c>
      <c r="AS348" s="9">
        <v>30.409358999999998</v>
      </c>
      <c r="AT348" s="9">
        <v>1.0485446</v>
      </c>
      <c r="AU348" s="9">
        <v>12.503553</v>
      </c>
      <c r="AV348" s="9">
        <v>15.188409</v>
      </c>
      <c r="AW348" s="9">
        <v>1.0918884</v>
      </c>
      <c r="AX348" s="12">
        <f ca="1">IFERROR(__xludf.DUMMYFUNCTION("1-(PERCENTRANK(FILTER(AG:AG, $A:$A=$A348), $AG348))"),0.775)</f>
        <v>0.77500000000000002</v>
      </c>
      <c r="AY348" s="13">
        <f ca="1">IFERROR(__xludf.DUMMYFUNCTION("PERCENTRANK(FILTER(K:K, $A:$A=$A348), $K348)"),0.752)</f>
        <v>0.752</v>
      </c>
      <c r="AZ348" s="13">
        <f ca="1">IFERROR(__xludf.DUMMYFUNCTION("PERCENTRANK(FILTER(I:I, $A:$A=$A348), $I348)"),0.468)</f>
        <v>0.46800000000000003</v>
      </c>
      <c r="BA348" s="12">
        <f ca="1">IFERROR(__xludf.DUMMYFUNCTION("PERCENTRANK(FILTER(AI:AI, $A:$A=$A348), $AI348)"),0.812)</f>
        <v>0.81200000000000006</v>
      </c>
      <c r="BB348" s="13">
        <f ca="1">IFERROR(__xludf.DUMMYFUNCTION("PERCENTRANK(FILTER(AT:AT, $A:$A=$A348), $AT348)"),0.165)</f>
        <v>0.16500000000000001</v>
      </c>
      <c r="BC348" s="13">
        <f ca="1">IFERROR(__xludf.DUMMYFUNCTION("PERCENTRANK(FILTER(AU:AU, $A:$A=$A348), $AU348)"),0.673)</f>
        <v>0.67300000000000004</v>
      </c>
      <c r="BM348" s="9">
        <v>2.1382542000000001E-2</v>
      </c>
      <c r="BN348" s="9">
        <v>7.9891299999999998E-2</v>
      </c>
      <c r="BO348" s="9">
        <v>1.9655172999999999</v>
      </c>
      <c r="BP348" s="9">
        <v>14.086206000000001</v>
      </c>
      <c r="BQ348" s="9">
        <v>0.78163039999999995</v>
      </c>
      <c r="BR348" s="9">
        <v>8.8478259999999995</v>
      </c>
      <c r="BS348" s="9">
        <v>9.8673990000000007</v>
      </c>
      <c r="BT348" s="9">
        <v>7.3138920000000001</v>
      </c>
      <c r="BU348" s="9">
        <v>1.8173980999999999</v>
      </c>
      <c r="BV348" s="9">
        <v>3.3948971999999999</v>
      </c>
      <c r="BW348" s="9">
        <v>13.585634000000001</v>
      </c>
      <c r="BX348" s="9">
        <v>6.1243815000000001</v>
      </c>
      <c r="BY348" s="9">
        <v>7.4146229999999997</v>
      </c>
      <c r="BZ348" s="9">
        <v>4.2828865</v>
      </c>
      <c r="CA348" s="9">
        <v>51.611595000000001</v>
      </c>
      <c r="CB348" s="9">
        <v>78.962810000000005</v>
      </c>
      <c r="CC348" s="9">
        <v>51.053257000000002</v>
      </c>
      <c r="CD348" s="9">
        <v>91.136215000000007</v>
      </c>
    </row>
    <row r="349" spans="1:82" ht="15.75" hidden="1" customHeight="1" x14ac:dyDescent="0.2">
      <c r="A349" s="9" t="s">
        <v>73</v>
      </c>
      <c r="B349" s="9" t="s">
        <v>967</v>
      </c>
      <c r="C349" s="9">
        <v>2132</v>
      </c>
      <c r="D349" s="9">
        <v>306</v>
      </c>
      <c r="E349" s="9">
        <v>433.30947881973202</v>
      </c>
      <c r="F349" s="9">
        <v>958</v>
      </c>
      <c r="G349" s="9">
        <v>685.13580000000002</v>
      </c>
      <c r="H349" s="9">
        <v>79</v>
      </c>
      <c r="I349" s="10">
        <v>1.21427697275619E-4</v>
      </c>
      <c r="J349" s="9">
        <v>3.41793500257163</v>
      </c>
      <c r="K349" s="9">
        <v>20.8261198211829</v>
      </c>
      <c r="L349" s="9">
        <v>1.9216543030144899E-4</v>
      </c>
      <c r="M349" s="9">
        <v>1.1037036279784699E-3</v>
      </c>
      <c r="N349" s="9">
        <v>0.31941544885177398</v>
      </c>
      <c r="O349" s="9">
        <v>0.63244319853317399</v>
      </c>
      <c r="P349" s="9" t="s">
        <v>968</v>
      </c>
      <c r="Q349" s="9">
        <v>152261104</v>
      </c>
      <c r="R349" s="9" t="s">
        <v>969</v>
      </c>
      <c r="S349" s="9" t="s">
        <v>98</v>
      </c>
      <c r="T349" s="9">
        <v>38.692960057081102</v>
      </c>
      <c r="U349" s="9">
        <v>-120.825927568176</v>
      </c>
      <c r="V349" s="9">
        <v>308</v>
      </c>
      <c r="W349" s="9">
        <v>519</v>
      </c>
      <c r="X349" s="9">
        <v>37060.662622441901</v>
      </c>
      <c r="Z349" s="9">
        <v>16049.169287783399</v>
      </c>
      <c r="AB349" s="9">
        <v>21011.493334658498</v>
      </c>
      <c r="AC349" s="9">
        <v>9049.1714579291802</v>
      </c>
      <c r="AD349" s="9">
        <v>10941.496781740099</v>
      </c>
      <c r="AE349" s="9">
        <v>8.7192586610299799E-2</v>
      </c>
      <c r="AF349" s="9">
        <v>9.5927880847739202E-3</v>
      </c>
      <c r="AG349" s="9">
        <v>350</v>
      </c>
      <c r="AH349" s="9">
        <v>3.2644622000000001</v>
      </c>
      <c r="AI349" s="9">
        <v>8.9120369999999998</v>
      </c>
      <c r="AJ349" s="9">
        <v>2.862069</v>
      </c>
      <c r="AK349" s="9">
        <v>1.9753571999999999</v>
      </c>
      <c r="AL349" s="9">
        <v>5.5391510000000004</v>
      </c>
      <c r="AM349" s="9">
        <v>0.18438547999999999</v>
      </c>
      <c r="AN349" s="9">
        <v>7.7155169999999995E-2</v>
      </c>
      <c r="AO349" s="9">
        <v>5.7776314000000002E-3</v>
      </c>
      <c r="AP349" s="9">
        <v>2.8060972999999998</v>
      </c>
      <c r="AQ349" s="9">
        <v>295.76772999999997</v>
      </c>
      <c r="AR349" s="9">
        <v>46.127124999999999</v>
      </c>
      <c r="AS349" s="9">
        <v>31.809078</v>
      </c>
      <c r="AT349" s="9">
        <v>1.2529250000000001</v>
      </c>
      <c r="AU349" s="9">
        <v>12.571695</v>
      </c>
      <c r="AV349" s="9">
        <v>14.402689000000001</v>
      </c>
      <c r="AW349" s="9">
        <v>9.9576060000000002</v>
      </c>
      <c r="AX349" s="12">
        <f ca="1">IFERROR(__xludf.DUMMYFUNCTION("1-(PERCENTRANK(FILTER(AG:AG, $A:$A=$A349), $AG349))"),0.729)</f>
        <v>0.72899999999999998</v>
      </c>
      <c r="AY349" s="13">
        <f ca="1">IFERROR(__xludf.DUMMYFUNCTION("PERCENTRANK(FILTER(K:K, $A:$A=$A349), $K349)"),0.637)</f>
        <v>0.63700000000000001</v>
      </c>
      <c r="AZ349" s="13">
        <f ca="1">IFERROR(__xludf.DUMMYFUNCTION("PERCENTRANK(FILTER(I:I, $A:$A=$A349), $I349)"),0.92)</f>
        <v>0.92</v>
      </c>
      <c r="BA349" s="12">
        <f ca="1">IFERROR(__xludf.DUMMYFUNCTION("PERCENTRANK(FILTER(AI:AI, $A:$A=$A349), $AI349)"),0.38)</f>
        <v>0.38</v>
      </c>
      <c r="BB349" s="13">
        <f ca="1">IFERROR(__xludf.DUMMYFUNCTION("PERCENTRANK(FILTER(AT:AT, $A:$A=$A349), $AT349)"),0.361)</f>
        <v>0.36099999999999999</v>
      </c>
      <c r="BC349" s="13">
        <f ca="1">IFERROR(__xludf.DUMMYFUNCTION("PERCENTRANK(FILTER(AU:AU, $A:$A=$A349), $AU349)"),0.715)</f>
        <v>0.71499999999999997</v>
      </c>
      <c r="BM349" s="9">
        <v>0.105271906</v>
      </c>
      <c r="BN349" s="9">
        <v>5.5258620000000001E-2</v>
      </c>
      <c r="BO349" s="9">
        <v>3.4285714999999999</v>
      </c>
      <c r="BP349" s="9">
        <v>19.918367</v>
      </c>
      <c r="BQ349" s="9">
        <v>5.5081897</v>
      </c>
      <c r="BR349" s="9">
        <v>8.2586200000000005</v>
      </c>
      <c r="BS349" s="9">
        <v>7.6676710000000003</v>
      </c>
      <c r="BT349" s="9">
        <v>5.7827067000000003</v>
      </c>
      <c r="BU349" s="9">
        <v>2.17638</v>
      </c>
      <c r="BV349" s="9">
        <v>3.8860190000000001</v>
      </c>
      <c r="BW349" s="9">
        <v>13.246947</v>
      </c>
      <c r="BX349" s="9">
        <v>6.0840339999999999</v>
      </c>
      <c r="BY349" s="9">
        <v>8.7811090000000007</v>
      </c>
      <c r="BZ349" s="9">
        <v>4.1798662999999996</v>
      </c>
      <c r="CA349" s="9">
        <v>47.291620000000002</v>
      </c>
      <c r="CB349" s="9">
        <v>81.069336000000007</v>
      </c>
      <c r="CC349" s="9">
        <v>50.770065000000002</v>
      </c>
      <c r="CD349" s="9">
        <v>91.073493999999997</v>
      </c>
    </row>
    <row r="350" spans="1:82" ht="15.75" hidden="1" customHeight="1" x14ac:dyDescent="0.2">
      <c r="A350" s="9" t="s">
        <v>81</v>
      </c>
      <c r="B350" s="9" t="s">
        <v>970</v>
      </c>
      <c r="C350" s="9">
        <v>3497</v>
      </c>
      <c r="D350" s="9">
        <v>141</v>
      </c>
      <c r="E350" s="9">
        <v>300.47831219273002</v>
      </c>
      <c r="F350" s="9">
        <v>432</v>
      </c>
      <c r="G350" s="9">
        <v>394.13249999999999</v>
      </c>
      <c r="H350" s="9">
        <v>98</v>
      </c>
      <c r="I350" s="16">
        <v>6.3139242136420906E-5</v>
      </c>
      <c r="J350" s="9">
        <v>1399.767457978</v>
      </c>
      <c r="K350" s="9">
        <v>33.367298046914399</v>
      </c>
      <c r="L350" s="9">
        <v>8.7104384757153097E-2</v>
      </c>
      <c r="M350" s="9">
        <v>1.1021890945511501E-3</v>
      </c>
      <c r="N350" s="9">
        <v>0.32638888888888801</v>
      </c>
      <c r="O350" s="9">
        <v>0.76237891219044496</v>
      </c>
      <c r="P350" s="9" t="s">
        <v>971</v>
      </c>
      <c r="Q350" s="9">
        <v>103441102</v>
      </c>
      <c r="R350" s="9" t="s">
        <v>230</v>
      </c>
      <c r="S350" s="9">
        <v>96554</v>
      </c>
      <c r="T350" s="9">
        <v>40.438897520417598</v>
      </c>
      <c r="U350" s="9">
        <v>-122.407623378219</v>
      </c>
      <c r="V350" s="9">
        <v>270</v>
      </c>
      <c r="W350" s="9">
        <v>347</v>
      </c>
      <c r="X350" s="9">
        <v>45430.758295809697</v>
      </c>
      <c r="Z350" s="9">
        <v>24227.162399254201</v>
      </c>
      <c r="AB350" s="9">
        <v>21203.5958965553</v>
      </c>
      <c r="AC350" s="9">
        <v>12714.889723148701</v>
      </c>
      <c r="AD350" s="9">
        <v>8617.4202178594696</v>
      </c>
      <c r="AE350" s="9">
        <v>0.108014531266013</v>
      </c>
      <c r="AF350" s="9">
        <v>6.1876457293692502E-3</v>
      </c>
      <c r="AG350" s="9">
        <v>351</v>
      </c>
      <c r="AH350" s="9">
        <v>2.3454207999999999</v>
      </c>
      <c r="AI350" s="9">
        <v>6.6283783999999999</v>
      </c>
      <c r="AJ350" s="9">
        <v>2</v>
      </c>
      <c r="AK350" s="9">
        <v>2.4628899999999998</v>
      </c>
      <c r="AL350" s="9">
        <v>8.3027130000000007</v>
      </c>
      <c r="AM350" s="9">
        <v>0.51353530000000003</v>
      </c>
      <c r="AN350" s="9">
        <v>6.9444444999999999E-3</v>
      </c>
      <c r="AO350" s="9">
        <v>6.0126236999999997E-3</v>
      </c>
      <c r="AP350" s="9">
        <v>2.5265973000000002</v>
      </c>
      <c r="AQ350" s="9">
        <v>298.07650000000001</v>
      </c>
      <c r="AR350" s="9">
        <v>48.762695000000001</v>
      </c>
      <c r="AS350" s="9">
        <v>33.024850000000001</v>
      </c>
      <c r="AT350" s="9">
        <v>1.6029196999999999</v>
      </c>
      <c r="AU350" s="9">
        <v>11.878066</v>
      </c>
      <c r="AV350" s="9">
        <v>13.991529999999999</v>
      </c>
      <c r="AW350" s="9">
        <v>0.85793644000000002</v>
      </c>
      <c r="AX350" s="12">
        <f ca="1">IFERROR(__xludf.DUMMYFUNCTION("1-(PERCENTRANK(FILTER(AG:AG, $A:$A=$A350), $AG350))"),0.772)</f>
        <v>0.77200000000000002</v>
      </c>
      <c r="AY350" s="13">
        <f ca="1">IFERROR(__xludf.DUMMYFUNCTION("PERCENTRANK(FILTER(K:K, $A:$A=$A350), $K350)"),0.767)</f>
        <v>0.76700000000000002</v>
      </c>
      <c r="AZ350" s="13">
        <f ca="1">IFERROR(__xludf.DUMMYFUNCTION("PERCENTRANK(FILTER(I:I, $A:$A=$A350), $I350)"),0.555)</f>
        <v>0.55500000000000005</v>
      </c>
      <c r="BA350" s="12">
        <f ca="1">IFERROR(__xludf.DUMMYFUNCTION("PERCENTRANK(FILTER(AI:AI, $A:$A=$A350), $AI350)"),0.332)</f>
        <v>0.33200000000000002</v>
      </c>
      <c r="BB350" s="13">
        <f ca="1">IFERROR(__xludf.DUMMYFUNCTION("PERCENTRANK(FILTER(AT:AT, $A:$A=$A350), $AT350)"),0.913)</f>
        <v>0.91300000000000003</v>
      </c>
      <c r="BC350" s="13">
        <f ca="1">IFERROR(__xludf.DUMMYFUNCTION("PERCENTRANK(FILTER(AU:AU, $A:$A=$A350), $AU350)"),0.194)</f>
        <v>0.19400000000000001</v>
      </c>
      <c r="BM350" s="9">
        <v>9.6939419999999998E-2</v>
      </c>
      <c r="BN350" s="9">
        <v>4.2222220000000003E-3</v>
      </c>
      <c r="BO350" s="9">
        <v>2.1370969999999998</v>
      </c>
      <c r="BP350" s="9">
        <v>15.967741999999999</v>
      </c>
      <c r="BQ350" s="9">
        <v>1.5261111000000001</v>
      </c>
      <c r="BR350" s="9">
        <v>2.4</v>
      </c>
      <c r="BS350" s="9">
        <v>9.3726500000000001</v>
      </c>
      <c r="BT350" s="9">
        <v>6.629715</v>
      </c>
      <c r="BU350" s="9">
        <v>2.9274580000000001</v>
      </c>
      <c r="BV350" s="9">
        <v>4.9418683000000003</v>
      </c>
      <c r="BW350" s="9">
        <v>11.20173</v>
      </c>
      <c r="BX350" s="9">
        <v>5.6659164000000004</v>
      </c>
      <c r="BY350" s="9">
        <v>7.1666464999999997</v>
      </c>
      <c r="BZ350" s="9">
        <v>4.3284364000000002</v>
      </c>
      <c r="CA350" s="9">
        <v>59.188395999999997</v>
      </c>
      <c r="CB350" s="9">
        <v>75.977800000000002</v>
      </c>
      <c r="CC350" s="9">
        <v>61.586773000000001</v>
      </c>
      <c r="CD350" s="9">
        <v>92.162930000000003</v>
      </c>
    </row>
    <row r="351" spans="1:82" ht="15.75" hidden="1" customHeight="1" x14ac:dyDescent="0.2">
      <c r="A351" s="9" t="s">
        <v>106</v>
      </c>
      <c r="B351" s="9" t="s">
        <v>972</v>
      </c>
      <c r="C351" s="9">
        <v>4706</v>
      </c>
      <c r="D351" s="9">
        <v>187</v>
      </c>
      <c r="E351" s="9">
        <v>330.79046846019702</v>
      </c>
      <c r="F351" s="9">
        <v>494</v>
      </c>
      <c r="G351" s="9">
        <v>518.52826000000005</v>
      </c>
      <c r="H351" s="9">
        <v>38</v>
      </c>
      <c r="I351" s="16">
        <v>6.0091297296151501E-5</v>
      </c>
      <c r="J351" s="9">
        <v>3.7818049858743701E-2</v>
      </c>
      <c r="K351" s="9">
        <v>29.024821985590499</v>
      </c>
      <c r="L351" s="11">
        <v>2.2725356772224499E-6</v>
      </c>
      <c r="M351" s="9">
        <v>1.0971868188885501E-3</v>
      </c>
      <c r="N351" s="9">
        <v>0.37854251012145701</v>
      </c>
      <c r="O351" s="9">
        <v>0.63794106211531998</v>
      </c>
      <c r="P351" s="9" t="s">
        <v>973</v>
      </c>
      <c r="Q351" s="9">
        <v>83500401</v>
      </c>
      <c r="R351" s="9" t="s">
        <v>974</v>
      </c>
      <c r="S351" s="9">
        <v>12946</v>
      </c>
      <c r="T351" s="9">
        <v>36.987628771183999</v>
      </c>
      <c r="U351" s="9">
        <v>-121.918553942779</v>
      </c>
      <c r="V351" s="9">
        <v>68</v>
      </c>
      <c r="W351" s="9">
        <v>434</v>
      </c>
      <c r="X351" s="9">
        <v>28208.159060995</v>
      </c>
      <c r="Z351" s="9">
        <v>5200.6843587449202</v>
      </c>
      <c r="AB351" s="9">
        <v>23007.4747022501</v>
      </c>
      <c r="AC351" s="9">
        <v>3742.6319502554402</v>
      </c>
      <c r="AD351" s="9">
        <v>13642.9674765329</v>
      </c>
      <c r="AE351" s="9">
        <v>4.1693099117765003E-2</v>
      </c>
      <c r="AF351" s="9">
        <v>2.28346929725375E-3</v>
      </c>
      <c r="AG351" s="9">
        <v>352</v>
      </c>
      <c r="AH351" s="9">
        <v>6.4361962999999998</v>
      </c>
      <c r="AI351" s="9">
        <v>16.604455999999999</v>
      </c>
      <c r="AJ351" s="9">
        <v>2.7758620000000001</v>
      </c>
      <c r="AK351" s="9">
        <v>1.4788477</v>
      </c>
      <c r="AL351" s="9">
        <v>3.9526805999999999</v>
      </c>
      <c r="AM351" s="9">
        <v>0.50930333000000005</v>
      </c>
      <c r="AN351" s="9">
        <v>4.5862066999999999E-2</v>
      </c>
      <c r="AO351" s="9">
        <v>7.2091780000000001E-3</v>
      </c>
      <c r="AP351" s="9">
        <v>1.8330531000000001</v>
      </c>
      <c r="AQ351" s="9">
        <v>294.12502999999998</v>
      </c>
      <c r="AR351" s="9">
        <v>30.199278</v>
      </c>
      <c r="AS351" s="9">
        <v>24.116900999999999</v>
      </c>
      <c r="AT351" s="9">
        <v>0.70905649999999998</v>
      </c>
      <c r="AU351" s="9">
        <v>16.112188</v>
      </c>
      <c r="AV351" s="9">
        <v>17.56982</v>
      </c>
      <c r="AW351" s="9">
        <v>3.8292307999999999</v>
      </c>
      <c r="AX351" s="12">
        <f ca="1">IFERROR(__xludf.DUMMYFUNCTION("1-(PERCENTRANK(FILTER(AG:AG, $A:$A=$A351), $AG351))"),0.98)</f>
        <v>0.98</v>
      </c>
      <c r="AY351" s="13">
        <f ca="1">IFERROR(__xludf.DUMMYFUNCTION("PERCENTRANK(FILTER(K:K, $A:$A=$A351), $K351)"),0.966)</f>
        <v>0.96599999999999997</v>
      </c>
      <c r="AZ351" s="13">
        <f ca="1">IFERROR(__xludf.DUMMYFUNCTION("PERCENTRANK(FILTER(I:I, $A:$A=$A351), $I351)"),0.705)</f>
        <v>0.70499999999999996</v>
      </c>
      <c r="BA351" s="12">
        <f ca="1">IFERROR(__xludf.DUMMYFUNCTION("PERCENTRANK(FILTER(AI:AI, $A:$A=$A351), $AI351)"),0.727)</f>
        <v>0.72699999999999998</v>
      </c>
      <c r="BB351" s="13">
        <f ca="1">IFERROR(__xludf.DUMMYFUNCTION("PERCENTRANK(FILTER(AT:AT, $A:$A=$A351), $AT351)"),0.183)</f>
        <v>0.183</v>
      </c>
      <c r="BC351" s="13">
        <f ca="1">IFERROR(__xludf.DUMMYFUNCTION("PERCENTRANK(FILTER(AU:AU, $A:$A=$A351), $AU351)"),0.734)</f>
        <v>0.73399999999999999</v>
      </c>
      <c r="BM351" s="9">
        <v>0.16486339999999999</v>
      </c>
      <c r="BN351" s="9">
        <v>4.1896549999999998E-2</v>
      </c>
      <c r="BO351" s="9">
        <v>6.4634147000000004</v>
      </c>
      <c r="BP351" s="9">
        <v>19.195122000000001</v>
      </c>
      <c r="BQ351" s="9">
        <v>2.0074139</v>
      </c>
      <c r="BR351" s="9">
        <v>8.5172415000000008</v>
      </c>
      <c r="BS351" s="9">
        <v>6.9398885000000003</v>
      </c>
      <c r="BT351" s="9">
        <v>6.3644740000000004</v>
      </c>
      <c r="BU351" s="9">
        <v>1.6942621</v>
      </c>
      <c r="BV351" s="9">
        <v>3.0888301999999999</v>
      </c>
      <c r="BW351" s="9">
        <v>15.227638000000001</v>
      </c>
      <c r="BX351" s="9">
        <v>11.803573999999999</v>
      </c>
      <c r="BY351" s="9">
        <v>9.57</v>
      </c>
      <c r="BZ351" s="9">
        <v>7.2430380000000003</v>
      </c>
      <c r="CA351" s="9">
        <v>39.519053999999997</v>
      </c>
      <c r="CB351" s="9">
        <v>49.190559999999998</v>
      </c>
      <c r="CC351" s="9">
        <v>42.309756999999998</v>
      </c>
      <c r="CD351" s="9">
        <v>62.337850000000003</v>
      </c>
    </row>
    <row r="352" spans="1:82" ht="15.75" hidden="1" customHeight="1" x14ac:dyDescent="0.2">
      <c r="A352" s="9" t="s">
        <v>106</v>
      </c>
      <c r="B352" s="9" t="s">
        <v>975</v>
      </c>
      <c r="C352" s="9">
        <v>6483</v>
      </c>
      <c r="D352" s="9">
        <v>810</v>
      </c>
      <c r="E352" s="9">
        <v>1460.8061867848301</v>
      </c>
      <c r="F352" s="9">
        <v>2458</v>
      </c>
      <c r="G352" s="9">
        <v>2339.6511</v>
      </c>
      <c r="H352" s="9">
        <v>275</v>
      </c>
      <c r="I352" s="16">
        <v>6.6179479809678999E-5</v>
      </c>
      <c r="J352" s="9">
        <v>92.633316192381301</v>
      </c>
      <c r="K352" s="9">
        <v>8.4256443926917601</v>
      </c>
      <c r="L352" s="9">
        <v>5.6967819202827404E-3</v>
      </c>
      <c r="M352" s="9">
        <v>3.3540727372523201E-4</v>
      </c>
      <c r="N352" s="9">
        <v>0.32953620829942998</v>
      </c>
      <c r="O352" s="9">
        <v>0.624369237103377</v>
      </c>
      <c r="P352" s="9" t="s">
        <v>976</v>
      </c>
      <c r="Q352" s="9">
        <v>182541101</v>
      </c>
      <c r="R352" s="9" t="s">
        <v>555</v>
      </c>
      <c r="S352" s="9" t="s">
        <v>977</v>
      </c>
      <c r="T352" s="9">
        <v>35.465401557896399</v>
      </c>
      <c r="U352" s="9">
        <v>-120.671216098169</v>
      </c>
      <c r="V352" s="9">
        <v>463</v>
      </c>
      <c r="W352" s="9">
        <v>907</v>
      </c>
      <c r="X352" s="9">
        <v>78714.612495389301</v>
      </c>
      <c r="Y352" s="15">
        <f>X352/1609.34</f>
        <v>48.911114180589124</v>
      </c>
      <c r="Z352" s="9">
        <v>33670.734003253499</v>
      </c>
      <c r="AA352" s="15">
        <f>Z352/1609.34</f>
        <v>20.92207613260933</v>
      </c>
      <c r="AB352" s="9">
        <v>45043.878492135802</v>
      </c>
      <c r="AC352" s="9">
        <v>30172.525264129399</v>
      </c>
      <c r="AD352" s="9">
        <v>40379.334871945197</v>
      </c>
      <c r="AE352" s="9">
        <v>9.2237000274438999E-2</v>
      </c>
      <c r="AF352" s="9">
        <v>1.8199356947661699E-2</v>
      </c>
      <c r="AG352" s="9">
        <v>1033</v>
      </c>
      <c r="AH352" s="9">
        <v>1.6433787</v>
      </c>
      <c r="AI352" s="9">
        <v>5.9172690000000001</v>
      </c>
      <c r="AJ352" s="9">
        <v>2.0448878000000001</v>
      </c>
      <c r="AK352" s="9">
        <v>2.8682281999999999</v>
      </c>
      <c r="AL352" s="9">
        <v>7.6657925000000002</v>
      </c>
      <c r="AM352" s="9">
        <v>0.46853205999999997</v>
      </c>
      <c r="AN352" s="9">
        <v>2.6533665000000001E-2</v>
      </c>
      <c r="AO352" s="9">
        <v>6.2221484000000004E-3</v>
      </c>
      <c r="AP352" s="9">
        <v>1.1938454000000001</v>
      </c>
      <c r="AQ352" s="9">
        <v>297.32600000000002</v>
      </c>
      <c r="AR352" s="9">
        <v>38.346684000000003</v>
      </c>
      <c r="AS352" s="9">
        <v>32.555280000000003</v>
      </c>
      <c r="AT352" s="9">
        <v>1.1674255</v>
      </c>
      <c r="AU352" s="9">
        <v>14.558244</v>
      </c>
      <c r="AV352" s="9">
        <v>15.468162</v>
      </c>
      <c r="AW352" s="9">
        <v>5.5537386</v>
      </c>
      <c r="AX352" s="12">
        <f ca="1">IFERROR(__xludf.DUMMYFUNCTION("1-(PERCENTRANK(FILTER(AG:AG, $A:$A=$A352), $AG352))"),0.819)</f>
        <v>0.81899999999999995</v>
      </c>
      <c r="AY352" s="13">
        <f ca="1">IFERROR(__xludf.DUMMYFUNCTION("PERCENTRANK(FILTER(K:K, $A:$A=$A352), $K352)"),0.773)</f>
        <v>0.77300000000000002</v>
      </c>
      <c r="AZ352" s="13">
        <f ca="1">IFERROR(__xludf.DUMMYFUNCTION("PERCENTRANK(FILTER(I:I, $A:$A=$A352), $I352)"),0.736)</f>
        <v>0.73599999999999999</v>
      </c>
      <c r="BA352" s="12">
        <f ca="1">IFERROR(__xludf.DUMMYFUNCTION("PERCENTRANK(FILTER(AI:AI, $A:$A=$A352), $AI352)"),0.333)</f>
        <v>0.33300000000000002</v>
      </c>
      <c r="BB352" s="13">
        <f ca="1">IFERROR(__xludf.DUMMYFUNCTION("PERCENTRANK(FILTER(AT:AT, $A:$A=$A352), $AT352)"),0.852)</f>
        <v>0.85199999999999998</v>
      </c>
      <c r="BC352" s="13">
        <f ca="1">IFERROR(__xludf.DUMMYFUNCTION("PERCENTRANK(FILTER(AU:AU, $A:$A=$A352), $AU352)"),0.394)</f>
        <v>0.39400000000000002</v>
      </c>
      <c r="BM352" s="9">
        <v>0.21000352999999999</v>
      </c>
      <c r="BN352" s="9">
        <v>2.8528676999999999E-2</v>
      </c>
      <c r="BO352" s="9">
        <v>3.3164555999999998</v>
      </c>
      <c r="BP352" s="9">
        <v>19.879746999999998</v>
      </c>
      <c r="BQ352" s="9">
        <v>1.5956608000000001</v>
      </c>
      <c r="BR352" s="9">
        <v>6.1296759999999999</v>
      </c>
      <c r="BS352" s="9">
        <v>8.1485350000000007</v>
      </c>
      <c r="BT352" s="9">
        <v>8.1218369999999993</v>
      </c>
      <c r="BU352" s="9">
        <v>1.9246417</v>
      </c>
      <c r="BV352" s="9">
        <v>3.5274203000000002</v>
      </c>
      <c r="BW352" s="9">
        <v>13.835862000000001</v>
      </c>
      <c r="BX352" s="9">
        <v>10.367426</v>
      </c>
      <c r="BY352" s="9">
        <v>10.556685</v>
      </c>
      <c r="BZ352" s="9">
        <v>7.3863816</v>
      </c>
      <c r="CA352" s="9">
        <v>46.601737999999997</v>
      </c>
      <c r="CB352" s="9">
        <v>62.539658000000003</v>
      </c>
      <c r="CC352" s="9">
        <v>47.520184</v>
      </c>
      <c r="CD352" s="9">
        <v>65.440094000000002</v>
      </c>
    </row>
    <row r="353" spans="1:82" ht="15.75" hidden="1" customHeight="1" x14ac:dyDescent="0.2">
      <c r="A353" s="9" t="s">
        <v>81</v>
      </c>
      <c r="B353" s="9" t="s">
        <v>978</v>
      </c>
      <c r="C353" s="9">
        <v>1610</v>
      </c>
      <c r="D353" s="9">
        <v>17</v>
      </c>
      <c r="E353" s="9">
        <v>34.801717369040603</v>
      </c>
      <c r="F353" s="9">
        <v>36</v>
      </c>
      <c r="G353" s="9">
        <v>42.230710000000002</v>
      </c>
      <c r="H353" s="9">
        <v>12</v>
      </c>
      <c r="I353" s="10">
        <v>1.01271212467205E-4</v>
      </c>
      <c r="J353" s="9">
        <v>279.72865329255899</v>
      </c>
      <c r="K353" s="9">
        <v>59.825169881184898</v>
      </c>
      <c r="L353" s="9">
        <v>3.4242069187640799E-2</v>
      </c>
      <c r="M353" s="9">
        <v>1.0930252201433099E-3</v>
      </c>
      <c r="N353" s="9">
        <v>0.47222222222222199</v>
      </c>
      <c r="O353" s="9">
        <v>0.82408555599835398</v>
      </c>
      <c r="P353" s="9" t="s">
        <v>979</v>
      </c>
      <c r="Q353" s="9">
        <v>103441101</v>
      </c>
      <c r="R353" s="9" t="s">
        <v>286</v>
      </c>
      <c r="S353" s="9" t="s">
        <v>98</v>
      </c>
      <c r="T353" s="9">
        <v>40.461606329682702</v>
      </c>
      <c r="U353" s="9">
        <v>-122.32788707025399</v>
      </c>
      <c r="V353" s="9">
        <v>120</v>
      </c>
      <c r="W353" s="9">
        <v>283</v>
      </c>
      <c r="X353" s="9">
        <v>23493.950584413498</v>
      </c>
      <c r="Z353" s="9">
        <v>9377.0793147887707</v>
      </c>
      <c r="AB353" s="9">
        <v>14116.8712696247</v>
      </c>
      <c r="AC353" s="9">
        <v>2330.0107148542302</v>
      </c>
      <c r="AD353" s="9">
        <v>873.850996673944</v>
      </c>
      <c r="AE353" s="9">
        <v>1.31163026417198E-2</v>
      </c>
      <c r="AF353" s="9">
        <v>1.21525454960647E-3</v>
      </c>
      <c r="AG353" s="9">
        <v>354</v>
      </c>
      <c r="AH353" s="9">
        <v>2.8453080000000002</v>
      </c>
      <c r="AI353" s="9">
        <v>8.4320649999999997</v>
      </c>
      <c r="AJ353" s="9">
        <v>2</v>
      </c>
      <c r="AK353" s="9">
        <v>2.2427168000000002</v>
      </c>
      <c r="AL353" s="9">
        <v>8.2685519999999997</v>
      </c>
      <c r="AM353" s="9">
        <v>-1.5002009999999999</v>
      </c>
      <c r="AN353" s="9">
        <v>1.2068965500000001E-2</v>
      </c>
      <c r="AO353" s="9">
        <v>5.862941E-3</v>
      </c>
      <c r="AP353" s="9">
        <v>2.4043477000000002</v>
      </c>
      <c r="AQ353" s="9">
        <v>298.31180000000001</v>
      </c>
      <c r="AR353" s="9">
        <v>48.367809999999999</v>
      </c>
      <c r="AS353" s="9">
        <v>34.119213000000002</v>
      </c>
      <c r="AT353" s="9">
        <v>1.6060783999999999</v>
      </c>
      <c r="AU353" s="9">
        <v>12.055260000000001</v>
      </c>
      <c r="AV353" s="9">
        <v>14.10131</v>
      </c>
      <c r="AW353" s="9">
        <v>15.394372000000001</v>
      </c>
      <c r="AX353" s="12">
        <f ca="1">IFERROR(__xludf.DUMMYFUNCTION("1-(PERCENTRANK(FILTER(AG:AG, $A:$A=$A353), $AG353))"),0.766)</f>
        <v>0.76600000000000001</v>
      </c>
      <c r="AY353" s="13">
        <f ca="1">IFERROR(__xludf.DUMMYFUNCTION("PERCENTRANK(FILTER(K:K, $A:$A=$A353), $K353)"),0.916)</f>
        <v>0.91600000000000004</v>
      </c>
      <c r="AZ353" s="13">
        <f ca="1">IFERROR(__xludf.DUMMYFUNCTION("PERCENTRANK(FILTER(I:I, $A:$A=$A353), $I353)"),0.777)</f>
        <v>0.77700000000000002</v>
      </c>
      <c r="BA353" s="12">
        <f ca="1">IFERROR(__xludf.DUMMYFUNCTION("PERCENTRANK(FILTER(AI:AI, $A:$A=$A353), $AI353)"),0.431)</f>
        <v>0.43099999999999999</v>
      </c>
      <c r="BB353" s="13">
        <f ca="1">IFERROR(__xludf.DUMMYFUNCTION("PERCENTRANK(FILTER(AT:AT, $A:$A=$A353), $AT353)"),0.922)</f>
        <v>0.92200000000000004</v>
      </c>
      <c r="BC353" s="13">
        <f ca="1">IFERROR(__xludf.DUMMYFUNCTION("PERCENTRANK(FILTER(AU:AU, $A:$A=$A353), $AU353)"),0.321)</f>
        <v>0.32100000000000001</v>
      </c>
      <c r="BM353" s="9">
        <v>0.11917974000000001</v>
      </c>
      <c r="BN353" s="9">
        <v>1.1724138E-2</v>
      </c>
      <c r="BO353" s="9">
        <v>1.6111112000000001</v>
      </c>
      <c r="BP353" s="9">
        <v>16.555554999999998</v>
      </c>
      <c r="BQ353" s="9">
        <v>1.0327586</v>
      </c>
      <c r="BR353" s="9">
        <v>1.2413793</v>
      </c>
      <c r="BS353" s="9">
        <v>10.493404999999999</v>
      </c>
      <c r="BT353" s="9">
        <v>7.5459905000000003</v>
      </c>
      <c r="BU353" s="9">
        <v>2.9503675</v>
      </c>
      <c r="BV353" s="9">
        <v>4.9908853000000004</v>
      </c>
      <c r="BW353" s="9">
        <v>11.050762000000001</v>
      </c>
      <c r="BX353" s="9">
        <v>5.7279580000000001</v>
      </c>
      <c r="BY353" s="9">
        <v>7.2555800000000001</v>
      </c>
      <c r="BZ353" s="9">
        <v>4.4161710000000003</v>
      </c>
      <c r="CA353" s="9">
        <v>62.864879999999999</v>
      </c>
      <c r="CB353" s="9">
        <v>80.418549999999996</v>
      </c>
      <c r="CC353" s="9">
        <v>61.884307999999997</v>
      </c>
      <c r="CD353" s="9">
        <v>91.994193999999993</v>
      </c>
    </row>
    <row r="354" spans="1:82" ht="15.75" hidden="1" customHeight="1" x14ac:dyDescent="0.2">
      <c r="A354" s="9" t="s">
        <v>113</v>
      </c>
      <c r="B354" s="9" t="s">
        <v>980</v>
      </c>
      <c r="C354" s="9">
        <v>6533</v>
      </c>
      <c r="D354" s="9">
        <v>179</v>
      </c>
      <c r="E354" s="9">
        <v>319.44339691571798</v>
      </c>
      <c r="F354" s="9">
        <v>725</v>
      </c>
      <c r="G354" s="9">
        <v>520.54016000000001</v>
      </c>
      <c r="H354" s="9">
        <v>131</v>
      </c>
      <c r="I354" s="16">
        <v>4.6767260234883801E-5</v>
      </c>
      <c r="J354" s="9">
        <v>46.323488919027596</v>
      </c>
      <c r="K354" s="9">
        <v>5.8427164882596099</v>
      </c>
      <c r="L354" s="9">
        <v>2.03427031892604E-3</v>
      </c>
      <c r="M354" s="9">
        <v>1.6079343072403701E-4</v>
      </c>
      <c r="N354" s="9">
        <v>0.24689655172413699</v>
      </c>
      <c r="O354" s="9">
        <v>0.61367675497033203</v>
      </c>
      <c r="P354" s="9" t="s">
        <v>981</v>
      </c>
      <c r="Q354" s="9">
        <v>163541102</v>
      </c>
      <c r="R354" s="9" t="s">
        <v>982</v>
      </c>
      <c r="S354" s="9" t="s">
        <v>98</v>
      </c>
      <c r="T354" s="9">
        <v>38.480720229778697</v>
      </c>
      <c r="U354" s="9">
        <v>-120.845083798071</v>
      </c>
      <c r="V354" s="9">
        <v>190</v>
      </c>
      <c r="W354" s="9">
        <v>146</v>
      </c>
      <c r="X354" s="9">
        <v>34746.133414959702</v>
      </c>
      <c r="Y354" s="15">
        <f>X354/1609.34</f>
        <v>21.590300008052807</v>
      </c>
      <c r="Z354" s="9">
        <v>24558.1337210903</v>
      </c>
      <c r="AA354" s="15">
        <f>Z354/1609.34</f>
        <v>15.259754757285783</v>
      </c>
      <c r="AB354" s="9">
        <v>10187.9996938694</v>
      </c>
      <c r="AC354" s="9">
        <v>21808.389266577102</v>
      </c>
      <c r="AD354" s="9">
        <v>8879.1301259387401</v>
      </c>
      <c r="AE354" s="9">
        <v>2.1063939424848799E-2</v>
      </c>
      <c r="AF354" s="9">
        <v>6.12651109076978E-3</v>
      </c>
      <c r="AG354" s="9">
        <v>1566</v>
      </c>
      <c r="AH354" s="9">
        <v>1.3829654</v>
      </c>
      <c r="AI354" s="9">
        <v>4.4338923000000001</v>
      </c>
      <c r="AJ354" s="9">
        <v>2</v>
      </c>
      <c r="AK354" s="9">
        <v>2.0706882000000002</v>
      </c>
      <c r="AL354" s="9">
        <v>5.7417740000000004</v>
      </c>
      <c r="AM354" s="9">
        <v>0.38448919999999998</v>
      </c>
      <c r="AN354" s="9">
        <v>1.5150501E-2</v>
      </c>
      <c r="AO354" s="9">
        <v>6.065778E-3</v>
      </c>
      <c r="AP354" s="9">
        <v>2.3891692</v>
      </c>
      <c r="AQ354" s="9">
        <v>295.78539999999998</v>
      </c>
      <c r="AR354" s="9">
        <v>43.166041999999997</v>
      </c>
      <c r="AS354" s="9">
        <v>30.223220000000001</v>
      </c>
      <c r="AT354" s="9">
        <v>1.1924546</v>
      </c>
      <c r="AU354" s="9">
        <v>13.276052999999999</v>
      </c>
      <c r="AV354" s="9">
        <v>14.943942</v>
      </c>
      <c r="AW354" s="9">
        <v>0.93822870000000003</v>
      </c>
      <c r="AX354" s="12">
        <f ca="1">IFERROR(__xludf.DUMMYFUNCTION("1-(PERCENTRANK(FILTER(AG:AG, $A:$A=$A354), $AG354))"),0.340999999999999)</f>
        <v>0.34099999999999903</v>
      </c>
      <c r="AY354" s="13">
        <f ca="1">IFERROR(__xludf.DUMMYFUNCTION("PERCENTRANK(FILTER(K:K, $A:$A=$A354), $K354)"),0.271)</f>
        <v>0.27100000000000002</v>
      </c>
      <c r="AZ354" s="13">
        <f ca="1">IFERROR(__xludf.DUMMYFUNCTION("PERCENTRANK(FILTER(I:I, $A:$A=$A354), $I354)"),0.503)</f>
        <v>0.503</v>
      </c>
      <c r="BA354" s="12">
        <f ca="1">IFERROR(__xludf.DUMMYFUNCTION("PERCENTRANK(FILTER(AI:AI, $A:$A=$A354), $AI354)"),0.182)</f>
        <v>0.182</v>
      </c>
      <c r="BB354" s="13">
        <f ca="1">IFERROR(__xludf.DUMMYFUNCTION("PERCENTRANK(FILTER(AT:AT, $A:$A=$A354), $AT354)"),0.211)</f>
        <v>0.21099999999999999</v>
      </c>
      <c r="BC354" s="13">
        <f ca="1">IFERROR(__xludf.DUMMYFUNCTION("PERCENTRANK(FILTER(AU:AU, $A:$A=$A354), $AU354)"),0.889)</f>
        <v>0.88900000000000001</v>
      </c>
      <c r="BM354" s="9">
        <v>0.14445777000000001</v>
      </c>
      <c r="BN354" s="9">
        <v>3.6053512000000003E-2</v>
      </c>
      <c r="BO354" s="9">
        <v>1.595092</v>
      </c>
      <c r="BP354" s="9">
        <v>14.104295</v>
      </c>
      <c r="BQ354" s="9">
        <v>1.8806689000000001</v>
      </c>
      <c r="BR354" s="9">
        <v>2.4247491000000001</v>
      </c>
      <c r="BS354" s="9">
        <v>8.4055070000000001</v>
      </c>
      <c r="BT354" s="9">
        <v>5.9241542999999997</v>
      </c>
      <c r="BU354" s="9">
        <v>2.1795442</v>
      </c>
      <c r="BV354" s="9">
        <v>3.6584995</v>
      </c>
      <c r="BW354" s="9">
        <v>13.604827999999999</v>
      </c>
      <c r="BX354" s="9">
        <v>6.9172615999999998</v>
      </c>
      <c r="BY354" s="9">
        <v>9.2473069999999993</v>
      </c>
      <c r="BZ354" s="9">
        <v>4.7864820000000003</v>
      </c>
      <c r="CA354" s="9">
        <v>41.852192000000002</v>
      </c>
      <c r="CB354" s="9">
        <v>69.037445000000005</v>
      </c>
      <c r="CC354" s="9">
        <v>48.673003999999999</v>
      </c>
      <c r="CD354" s="9">
        <v>85.589290000000005</v>
      </c>
    </row>
    <row r="355" spans="1:82" ht="15.75" hidden="1" customHeight="1" x14ac:dyDescent="0.2">
      <c r="A355" s="9" t="s">
        <v>113</v>
      </c>
      <c r="B355" s="9" t="s">
        <v>983</v>
      </c>
      <c r="C355" s="9">
        <v>1088</v>
      </c>
      <c r="D355" s="9">
        <v>42</v>
      </c>
      <c r="E355" s="9">
        <v>89.140437062223995</v>
      </c>
      <c r="F355" s="9">
        <v>188</v>
      </c>
      <c r="G355" s="9">
        <v>136.72479999999999</v>
      </c>
      <c r="H355" s="9">
        <v>81</v>
      </c>
      <c r="I355" s="16">
        <v>2.9773502454325401E-5</v>
      </c>
      <c r="J355" s="9">
        <v>922.05854104032505</v>
      </c>
      <c r="K355" s="9">
        <v>84.7970228623183</v>
      </c>
      <c r="L355" s="9">
        <v>2.3887956818047399E-2</v>
      </c>
      <c r="M355" s="9">
        <v>1.08831821590784E-3</v>
      </c>
      <c r="N355" s="9">
        <v>0.22340425531914801</v>
      </c>
      <c r="O355" s="9">
        <v>0.65196981063224402</v>
      </c>
      <c r="P355" s="9" t="s">
        <v>984</v>
      </c>
      <c r="Q355" s="9">
        <v>254432104</v>
      </c>
      <c r="R355" s="9" t="s">
        <v>238</v>
      </c>
      <c r="S355" s="9">
        <v>10030</v>
      </c>
      <c r="T355" s="9">
        <v>37.223310120944603</v>
      </c>
      <c r="U355" s="9">
        <v>-119.769194190988</v>
      </c>
      <c r="V355" s="9">
        <v>159</v>
      </c>
      <c r="W355" s="9">
        <v>149</v>
      </c>
      <c r="X355" s="9">
        <v>40042.362744675098</v>
      </c>
      <c r="Z355" s="9">
        <v>28835.875831832898</v>
      </c>
      <c r="AB355" s="9">
        <v>11206.4869128422</v>
      </c>
      <c r="AC355" s="9">
        <v>23477.103978540799</v>
      </c>
      <c r="AD355" s="9">
        <v>7722.0997236434596</v>
      </c>
      <c r="AE355" s="9">
        <v>8.8153775488535702E-2</v>
      </c>
      <c r="AF355" s="9">
        <v>2.4116536988003602E-3</v>
      </c>
      <c r="AG355" s="9">
        <v>356</v>
      </c>
      <c r="AH355" s="9">
        <v>1.9408569</v>
      </c>
      <c r="AI355" s="9">
        <v>4.9550443</v>
      </c>
      <c r="AJ355" s="9">
        <v>2</v>
      </c>
      <c r="AK355" s="9">
        <v>2.0610773999999998</v>
      </c>
      <c r="AL355" s="9">
        <v>5.2750044000000003</v>
      </c>
      <c r="AM355" s="9">
        <v>-0.37230563</v>
      </c>
      <c r="AN355" s="9">
        <v>3.556231E-3</v>
      </c>
      <c r="AO355" s="9">
        <v>5.9727399999999998E-3</v>
      </c>
      <c r="AP355" s="9">
        <v>1.1600535000000001</v>
      </c>
      <c r="AQ355" s="9">
        <v>298.20837</v>
      </c>
      <c r="AR355" s="9">
        <v>51.959442000000003</v>
      </c>
      <c r="AS355" s="9">
        <v>36.619953000000002</v>
      </c>
      <c r="AT355" s="9">
        <v>1.4992806999999999</v>
      </c>
      <c r="AU355" s="9">
        <v>11.581849999999999</v>
      </c>
      <c r="AV355" s="9">
        <v>12.634391000000001</v>
      </c>
      <c r="AW355" s="9">
        <v>0.57135849999999999</v>
      </c>
      <c r="AX355" s="12">
        <f ca="1">IFERROR(__xludf.DUMMYFUNCTION("1-(PERCENTRANK(FILTER(AG:AG, $A:$A=$A355), $AG355))"),0.84)</f>
        <v>0.84</v>
      </c>
      <c r="AY355" s="13">
        <f ca="1">IFERROR(__xludf.DUMMYFUNCTION("PERCENTRANK(FILTER(K:K, $A:$A=$A355), $K355)"),0.913)</f>
        <v>0.91300000000000003</v>
      </c>
      <c r="AZ355" s="13">
        <f ca="1">IFERROR(__xludf.DUMMYFUNCTION("PERCENTRANK(FILTER(I:I, $A:$A=$A355), $I355)"),0.273)</f>
        <v>0.27300000000000002</v>
      </c>
      <c r="BA355" s="12">
        <f ca="1">IFERROR(__xludf.DUMMYFUNCTION("PERCENTRANK(FILTER(AI:AI, $A:$A=$A355), $AI355)"),0.231)</f>
        <v>0.23100000000000001</v>
      </c>
      <c r="BB355" s="13">
        <f ca="1">IFERROR(__xludf.DUMMYFUNCTION("PERCENTRANK(FILTER(AT:AT, $A:$A=$A355), $AT355)"),0.878)</f>
        <v>0.878</v>
      </c>
      <c r="BC355" s="13">
        <f ca="1">IFERROR(__xludf.DUMMYFUNCTION("PERCENTRANK(FILTER(AU:AU, $A:$A=$A355), $AU355)"),0.355)</f>
        <v>0.35499999999999998</v>
      </c>
      <c r="BM355" s="9">
        <v>1.8131801999999999E-2</v>
      </c>
      <c r="BN355" s="9">
        <v>1.1458967E-2</v>
      </c>
      <c r="BO355" s="9">
        <v>1.7064220000000001</v>
      </c>
      <c r="BP355" s="9">
        <v>15.735849</v>
      </c>
      <c r="BQ355" s="9">
        <v>0.31610941999999997</v>
      </c>
      <c r="BR355" s="9">
        <v>0.57142859999999995</v>
      </c>
      <c r="BS355" s="9">
        <v>7.483841</v>
      </c>
      <c r="BT355" s="9">
        <v>6.8832927000000002</v>
      </c>
      <c r="BU355" s="9">
        <v>2.7462537</v>
      </c>
      <c r="BV355" s="9">
        <v>4.1327252000000003</v>
      </c>
      <c r="BW355" s="9">
        <v>10.734591999999999</v>
      </c>
      <c r="BX355" s="9">
        <v>6.4776069999999999</v>
      </c>
      <c r="BY355" s="9">
        <v>7.4923881999999997</v>
      </c>
      <c r="BZ355" s="9">
        <v>4.4329039999999997</v>
      </c>
      <c r="CA355" s="9">
        <v>52.265037999999997</v>
      </c>
      <c r="CB355" s="9">
        <v>77.378640000000004</v>
      </c>
      <c r="CC355" s="9">
        <v>63.973483999999999</v>
      </c>
      <c r="CD355" s="9">
        <v>88.222755000000006</v>
      </c>
    </row>
    <row r="356" spans="1:82" ht="15.75" hidden="1" customHeight="1" x14ac:dyDescent="0.2">
      <c r="A356" s="9" t="s">
        <v>81</v>
      </c>
      <c r="B356" s="9" t="s">
        <v>985</v>
      </c>
      <c r="C356" s="9">
        <v>1463</v>
      </c>
      <c r="D356" s="9">
        <v>559</v>
      </c>
      <c r="E356" s="9">
        <v>1059.77589567167</v>
      </c>
      <c r="F356" s="9">
        <v>1615</v>
      </c>
      <c r="G356" s="9">
        <v>1463.8287</v>
      </c>
      <c r="H356" s="9">
        <v>180</v>
      </c>
      <c r="I356" s="10">
        <v>1.07753657165529E-4</v>
      </c>
      <c r="J356" s="9">
        <v>152.02153157995099</v>
      </c>
      <c r="K356" s="9">
        <v>15.2311246463317</v>
      </c>
      <c r="L356" s="9">
        <v>1.53140908953786E-2</v>
      </c>
      <c r="M356" s="9">
        <v>8.6809108101848205E-4</v>
      </c>
      <c r="N356" s="9">
        <v>0.34613003095975198</v>
      </c>
      <c r="O356" s="9">
        <v>0.72397533268613901</v>
      </c>
      <c r="P356" s="9" t="s">
        <v>986</v>
      </c>
      <c r="Q356" s="9">
        <v>103561101</v>
      </c>
      <c r="R356" s="9" t="s">
        <v>987</v>
      </c>
      <c r="S356" s="9">
        <v>48950</v>
      </c>
      <c r="T356" s="9">
        <v>40.703849208225598</v>
      </c>
      <c r="U356" s="9">
        <v>-122.336392096203</v>
      </c>
      <c r="V356" s="9">
        <v>260</v>
      </c>
      <c r="W356" s="9">
        <v>286</v>
      </c>
      <c r="X356" s="9">
        <v>34867.531146711997</v>
      </c>
      <c r="Y356" s="15">
        <f>X356/1609.34</f>
        <v>21.66573324885481</v>
      </c>
      <c r="Z356" s="9">
        <v>20085.7279695986</v>
      </c>
      <c r="AA356" s="15">
        <f>Z356/1609.34</f>
        <v>12.480723756073049</v>
      </c>
      <c r="AB356" s="9">
        <v>14781.803177113299</v>
      </c>
      <c r="AC356" s="9">
        <v>20085.7279695986</v>
      </c>
      <c r="AD356" s="9">
        <v>14781.803177113299</v>
      </c>
      <c r="AE356" s="9">
        <v>0.15625639458332599</v>
      </c>
      <c r="AF356" s="9">
        <v>1.9395658289795299E-2</v>
      </c>
      <c r="AG356" s="9">
        <v>467</v>
      </c>
      <c r="AH356" s="9">
        <v>3.3945683999999998</v>
      </c>
      <c r="AI356" s="9">
        <v>8.4975909999999999</v>
      </c>
      <c r="AJ356" s="9">
        <v>2</v>
      </c>
      <c r="AK356" s="9">
        <v>2.5461461999999999</v>
      </c>
      <c r="AL356" s="9">
        <v>7.1036077000000004</v>
      </c>
      <c r="AM356" s="9">
        <v>-6.7486114999999999E-2</v>
      </c>
      <c r="AN356" s="9">
        <v>3.5162456000000002E-2</v>
      </c>
      <c r="AO356" s="9">
        <v>6.1525175999999999E-3</v>
      </c>
      <c r="AP356" s="9">
        <v>3.4815125</v>
      </c>
      <c r="AQ356" s="9">
        <v>297.59890000000001</v>
      </c>
      <c r="AR356" s="9">
        <v>47.809669999999997</v>
      </c>
      <c r="AS356" s="9">
        <v>35.161762000000003</v>
      </c>
      <c r="AT356" s="9">
        <v>1.5457920000000001</v>
      </c>
      <c r="AU356" s="9">
        <v>12.090154999999999</v>
      </c>
      <c r="AV356" s="9">
        <v>14.447132</v>
      </c>
      <c r="AW356" s="9">
        <v>1.7880493</v>
      </c>
      <c r="AX356" s="12">
        <f ca="1">IFERROR(__xludf.DUMMYFUNCTION("1-(PERCENTRANK(FILTER(AG:AG, $A:$A=$A356), $AG356))"),0.708)</f>
        <v>0.70799999999999996</v>
      </c>
      <c r="AY356" s="13">
        <f ca="1">IFERROR(__xludf.DUMMYFUNCTION("PERCENTRANK(FILTER(K:K, $A:$A=$A356), $K356)"),0.573)</f>
        <v>0.57299999999999995</v>
      </c>
      <c r="AZ356" s="13">
        <f ca="1">IFERROR(__xludf.DUMMYFUNCTION("PERCENTRANK(FILTER(I:I, $A:$A=$A356), $I356)"),0.827)</f>
        <v>0.82699999999999996</v>
      </c>
      <c r="BA356" s="12">
        <f ca="1">IFERROR(__xludf.DUMMYFUNCTION("PERCENTRANK(FILTER(AI:AI, $A:$A=$A356), $AI356)"),0.436)</f>
        <v>0.436</v>
      </c>
      <c r="BB356" s="13">
        <f ca="1">IFERROR(__xludf.DUMMYFUNCTION("PERCENTRANK(FILTER(AT:AT, $A:$A=$A356), $AT356)"),0.754)</f>
        <v>0.754</v>
      </c>
      <c r="BC356" s="13">
        <f ca="1">IFERROR(__xludf.DUMMYFUNCTION("PERCENTRANK(FILTER(AU:AU, $A:$A=$A356), $AU356)"),0.37)</f>
        <v>0.37</v>
      </c>
      <c r="BM356" s="9">
        <v>0.16289945</v>
      </c>
      <c r="BN356" s="9">
        <v>3.2418772999999998E-2</v>
      </c>
      <c r="BO356" s="9">
        <v>2.6568627</v>
      </c>
      <c r="BP356" s="9">
        <v>16.617647000000002</v>
      </c>
      <c r="BQ356" s="9">
        <v>4.3811549999999997</v>
      </c>
      <c r="BR356" s="9">
        <v>5.8303250000000002</v>
      </c>
      <c r="BS356" s="9">
        <v>10.010527</v>
      </c>
      <c r="BT356" s="9">
        <v>7.6473513000000004</v>
      </c>
      <c r="BU356" s="9">
        <v>2.7911255000000001</v>
      </c>
      <c r="BV356" s="9">
        <v>4.7408000000000001</v>
      </c>
      <c r="BW356" s="9">
        <v>11.609470999999999</v>
      </c>
      <c r="BX356" s="9">
        <v>5.4776616000000002</v>
      </c>
      <c r="BY356" s="9">
        <v>7.2174287000000001</v>
      </c>
      <c r="BZ356" s="9">
        <v>4.1809130000000003</v>
      </c>
      <c r="CA356" s="9">
        <v>62.295403</v>
      </c>
      <c r="CB356" s="9">
        <v>86.302769999999995</v>
      </c>
      <c r="CC356" s="9">
        <v>60.368580000000001</v>
      </c>
      <c r="CD356" s="9">
        <v>94.416309999999996</v>
      </c>
    </row>
    <row r="357" spans="1:82" ht="15.75" hidden="1" customHeight="1" x14ac:dyDescent="0.2">
      <c r="A357" s="9" t="s">
        <v>81</v>
      </c>
      <c r="B357" s="9" t="s">
        <v>988</v>
      </c>
      <c r="C357" s="9">
        <v>4776</v>
      </c>
      <c r="D357" s="9">
        <v>55</v>
      </c>
      <c r="E357" s="9">
        <v>100.093604707859</v>
      </c>
      <c r="F357" s="9">
        <v>490</v>
      </c>
      <c r="G357" s="9">
        <v>214.297</v>
      </c>
      <c r="H357" s="9">
        <v>131</v>
      </c>
      <c r="I357" s="16">
        <v>4.4929053971987303E-5</v>
      </c>
      <c r="J357" s="9">
        <v>462.302828984781</v>
      </c>
      <c r="K357" s="9">
        <v>3.92457268294865</v>
      </c>
      <c r="L357" s="9">
        <v>1.9661563437353001E-2</v>
      </c>
      <c r="M357" s="11">
        <v>9.2145460503236597E-5</v>
      </c>
      <c r="N357" s="9">
        <v>0.11224489795918299</v>
      </c>
      <c r="O357" s="9">
        <v>0.46707889553402099</v>
      </c>
      <c r="P357" s="9" t="s">
        <v>989</v>
      </c>
      <c r="Q357" s="9">
        <v>103541105</v>
      </c>
      <c r="R357" s="9" t="s">
        <v>990</v>
      </c>
      <c r="S357" s="9">
        <v>85632</v>
      </c>
      <c r="T357" s="9">
        <v>40.190004788451603</v>
      </c>
      <c r="U357" s="9">
        <v>-122.23829686625901</v>
      </c>
      <c r="V357" s="9">
        <v>301</v>
      </c>
      <c r="W357" s="9">
        <v>243</v>
      </c>
      <c r="X357" s="9">
        <v>34883.601828609397</v>
      </c>
      <c r="Y357" s="15">
        <f>X357/1609.34</f>
        <v>21.675719132445224</v>
      </c>
      <c r="Z357" s="9">
        <v>23855.635573905602</v>
      </c>
      <c r="AA357" s="15">
        <f>Z357/1609.34</f>
        <v>14.823241561078207</v>
      </c>
      <c r="AB357" s="9">
        <v>11027.966254703701</v>
      </c>
      <c r="AC357" s="9">
        <v>20457.0684128373</v>
      </c>
      <c r="AD357" s="9">
        <v>8802.0472248182505</v>
      </c>
      <c r="AE357" s="9">
        <v>1.2071055325924E-2</v>
      </c>
      <c r="AF357" s="9">
        <v>5.8857060703303397E-3</v>
      </c>
      <c r="AG357" s="9">
        <v>1927</v>
      </c>
      <c r="AH357" s="9">
        <v>4.7981085999999999</v>
      </c>
      <c r="AI357" s="9">
        <v>15.702086</v>
      </c>
      <c r="AJ357" s="9">
        <v>2</v>
      </c>
      <c r="AK357" s="9">
        <v>2.8128053999999998</v>
      </c>
      <c r="AL357" s="9">
        <v>9.1206560000000003</v>
      </c>
      <c r="AM357" s="9">
        <v>0.91679029999999995</v>
      </c>
      <c r="AN357" s="9">
        <v>9.0118569999999999E-3</v>
      </c>
      <c r="AO357" s="9">
        <v>5.8717956000000002E-3</v>
      </c>
      <c r="AP357" s="9">
        <v>1.7506204999999999</v>
      </c>
      <c r="AQ357" s="9">
        <v>298.69002999999998</v>
      </c>
      <c r="AR357" s="9">
        <v>50.372909999999997</v>
      </c>
      <c r="AS357" s="9">
        <v>40.288196999999997</v>
      </c>
      <c r="AT357" s="9">
        <v>1.6318328</v>
      </c>
      <c r="AU357" s="9">
        <v>11.731014</v>
      </c>
      <c r="AV357" s="9">
        <v>13.41492</v>
      </c>
      <c r="AW357" s="9">
        <v>6.2080919999999997</v>
      </c>
      <c r="AX357" s="12">
        <f ca="1">IFERROR(__xludf.DUMMYFUNCTION("1-(PERCENTRANK(FILTER(AG:AG, $A:$A=$A357), $AG357))"),0.277)</f>
        <v>0.27700000000000002</v>
      </c>
      <c r="AY357" s="13">
        <f ca="1">IFERROR(__xludf.DUMMYFUNCTION("PERCENTRANK(FILTER(K:K, $A:$A=$A357), $K357)"),0.266)</f>
        <v>0.26600000000000001</v>
      </c>
      <c r="AZ357" s="13">
        <f ca="1">IFERROR(__xludf.DUMMYFUNCTION("PERCENTRANK(FILTER(I:I, $A:$A=$A357), $I357)"),0.355)</f>
        <v>0.35499999999999998</v>
      </c>
      <c r="BA357" s="12">
        <f ca="1">IFERROR(__xludf.DUMMYFUNCTION("PERCENTRANK(FILTER(AI:AI, $A:$A=$A357), $AI357)"),0.679)</f>
        <v>0.67900000000000005</v>
      </c>
      <c r="BB357" s="13">
        <f ca="1">IFERROR(__xludf.DUMMYFUNCTION("PERCENTRANK(FILTER(AT:AT, $A:$A=$A357), $AT357)"),0.98)</f>
        <v>0.98</v>
      </c>
      <c r="BC357" s="13">
        <f ca="1">IFERROR(__xludf.DUMMYFUNCTION("PERCENTRANK(FILTER(AU:AU, $A:$A=$A357), $AU357)"),0.121)</f>
        <v>0.121</v>
      </c>
      <c r="BM357" s="9">
        <v>0.24751883999999999</v>
      </c>
      <c r="BN357" s="9">
        <v>1.1949316999999999E-2</v>
      </c>
      <c r="BO357" s="9">
        <v>2.5739646</v>
      </c>
      <c r="BP357" s="9">
        <v>16</v>
      </c>
      <c r="BQ357" s="9">
        <v>0.89351780000000003</v>
      </c>
      <c r="BR357" s="9">
        <v>1.9367589000000001</v>
      </c>
      <c r="BS357" s="9">
        <v>14.842877</v>
      </c>
      <c r="BT357" s="9">
        <v>10.891323999999999</v>
      </c>
      <c r="BU357" s="9">
        <v>3.1201837000000001</v>
      </c>
      <c r="BV357" s="9">
        <v>4.8547539999999998</v>
      </c>
      <c r="BW357" s="9">
        <v>10.511989</v>
      </c>
      <c r="BX357" s="9">
        <v>5.8510475</v>
      </c>
      <c r="BY357" s="9">
        <v>6.8514290000000004</v>
      </c>
      <c r="BZ357" s="9">
        <v>4.467212</v>
      </c>
      <c r="CA357" s="9">
        <v>81.212035999999998</v>
      </c>
      <c r="CB357" s="9">
        <v>97.909003999999996</v>
      </c>
      <c r="CC357" s="9">
        <v>64.837370000000007</v>
      </c>
      <c r="CD357" s="9">
        <v>90.965410000000006</v>
      </c>
    </row>
    <row r="358" spans="1:82" ht="15.75" hidden="1" customHeight="1" x14ac:dyDescent="0.2">
      <c r="A358" s="9" t="s">
        <v>77</v>
      </c>
      <c r="B358" s="9" t="s">
        <v>991</v>
      </c>
      <c r="C358" s="9">
        <v>2173</v>
      </c>
      <c r="D358" s="9">
        <v>221</v>
      </c>
      <c r="E358" s="9">
        <v>296.88618008310601</v>
      </c>
      <c r="F358" s="9">
        <v>383</v>
      </c>
      <c r="G358" s="9">
        <v>357.7269</v>
      </c>
      <c r="H358" s="9">
        <v>78</v>
      </c>
      <c r="I358" s="10">
        <v>1.04179166905501E-4</v>
      </c>
      <c r="J358" s="9">
        <v>199.10724413363499</v>
      </c>
      <c r="K358" s="9">
        <v>20.670590866253001</v>
      </c>
      <c r="L358" s="9">
        <v>1.6180963487410601E-2</v>
      </c>
      <c r="M358" s="9">
        <v>1.08243921003875E-3</v>
      </c>
      <c r="N358" s="9">
        <v>0.57702349869451697</v>
      </c>
      <c r="O358" s="9">
        <v>0.82992411692405799</v>
      </c>
      <c r="P358" s="9" t="s">
        <v>992</v>
      </c>
      <c r="Q358" s="9">
        <v>43141101</v>
      </c>
      <c r="R358" s="9" t="s">
        <v>80</v>
      </c>
      <c r="S358" s="9" t="s">
        <v>98</v>
      </c>
      <c r="T358" s="9">
        <v>38.752685214911502</v>
      </c>
      <c r="U358" s="9">
        <v>-122.60867462481799</v>
      </c>
      <c r="V358" s="9">
        <v>383</v>
      </c>
      <c r="W358" s="9">
        <v>618</v>
      </c>
      <c r="X358" s="9">
        <v>68780.408105355207</v>
      </c>
      <c r="Z358" s="9">
        <v>30016.376213544099</v>
      </c>
      <c r="AB358" s="9">
        <v>38764.031891811101</v>
      </c>
      <c r="AC358" s="9">
        <v>13452.3273805793</v>
      </c>
      <c r="AD358" s="9">
        <v>15586.577403596701</v>
      </c>
      <c r="AE358" s="9">
        <v>8.4430258383022705E-2</v>
      </c>
      <c r="AF358" s="9">
        <v>8.1259750186291006E-3</v>
      </c>
      <c r="AG358" s="9">
        <v>359</v>
      </c>
      <c r="AH358" s="9">
        <v>2.7795521999999999</v>
      </c>
      <c r="AI358" s="9">
        <v>7.3707456999999996</v>
      </c>
      <c r="AJ358" s="9">
        <v>2.6536586</v>
      </c>
      <c r="AK358" s="9">
        <v>2.2460425000000002</v>
      </c>
      <c r="AL358" s="9">
        <v>6.4565210000000004</v>
      </c>
      <c r="AM358" s="9">
        <v>-4.2348413000000003</v>
      </c>
      <c r="AN358" s="9">
        <v>9.3170730000000004E-3</v>
      </c>
      <c r="AO358" s="9">
        <v>6.1410246000000003E-3</v>
      </c>
      <c r="AP358" s="9">
        <v>2.7846991999999999</v>
      </c>
      <c r="AQ358" s="9">
        <v>296.61255</v>
      </c>
      <c r="AR358" s="9">
        <v>41.997222999999998</v>
      </c>
      <c r="AS358" s="9">
        <v>32.619582999999999</v>
      </c>
      <c r="AT358" s="9">
        <v>1.2460973</v>
      </c>
      <c r="AU358" s="9">
        <v>13.691322</v>
      </c>
      <c r="AV358" s="9">
        <v>15.564826</v>
      </c>
      <c r="AW358" s="9">
        <v>4.2125906999999998</v>
      </c>
      <c r="AX358" s="12">
        <f ca="1">IFERROR(__xludf.DUMMYFUNCTION("1-(PERCENTRANK(FILTER(AG:AG, $A:$A=$A358), $AG358))"),0.881)</f>
        <v>0.88100000000000001</v>
      </c>
      <c r="AY358" s="13">
        <f ca="1">IFERROR(__xludf.DUMMYFUNCTION("PERCENTRANK(FILTER(K:K, $A:$A=$A358), $K358)"),0.883)</f>
        <v>0.88300000000000001</v>
      </c>
      <c r="AZ358" s="13">
        <f ca="1">IFERROR(__xludf.DUMMYFUNCTION("PERCENTRANK(FILTER(I:I, $A:$A=$A358), $I358)"),0.585)</f>
        <v>0.58499999999999996</v>
      </c>
      <c r="BA358" s="12">
        <f ca="1">IFERROR(__xludf.DUMMYFUNCTION("PERCENTRANK(FILTER(AI:AI, $A:$A=$A358), $AI358)"),0.08)</f>
        <v>0.08</v>
      </c>
      <c r="BB358" s="13">
        <f ca="1">IFERROR(__xludf.DUMMYFUNCTION("PERCENTRANK(FILTER(AT:AT, $A:$A=$A358), $AT358)"),0.959)</f>
        <v>0.95899999999999996</v>
      </c>
      <c r="BC358" s="13">
        <f ca="1">IFERROR(__xludf.DUMMYFUNCTION("PERCENTRANK(FILTER(AU:AU, $A:$A=$A358), $AU358)"),0.092)</f>
        <v>9.1999999999999998E-2</v>
      </c>
      <c r="BM358" s="9">
        <v>0.17946287999999999</v>
      </c>
      <c r="BN358" s="9">
        <v>2.9463414E-2</v>
      </c>
      <c r="BO358" s="9">
        <v>2.9896908</v>
      </c>
      <c r="BP358" s="9">
        <v>15.587629</v>
      </c>
      <c r="BQ358" s="9">
        <v>1.7438537000000001</v>
      </c>
      <c r="BR358" s="9">
        <v>1.8682927</v>
      </c>
      <c r="BS358" s="9">
        <v>10.140541000000001</v>
      </c>
      <c r="BT358" s="9">
        <v>7.3093995999999999</v>
      </c>
      <c r="BU358" s="9">
        <v>2.3955956</v>
      </c>
      <c r="BV358" s="9">
        <v>4.0128646000000003</v>
      </c>
      <c r="BW358" s="9">
        <v>13.709375</v>
      </c>
      <c r="BX358" s="9">
        <v>7.0709596000000001</v>
      </c>
      <c r="BY358" s="9">
        <v>7.8945255000000003</v>
      </c>
      <c r="BZ358" s="9">
        <v>4.4846069999999996</v>
      </c>
      <c r="CA358" s="9">
        <v>52.594143000000003</v>
      </c>
      <c r="CB358" s="9">
        <v>79.785354999999996</v>
      </c>
      <c r="CC358" s="9">
        <v>50.876399999999997</v>
      </c>
      <c r="CD358" s="9">
        <v>85.779210000000006</v>
      </c>
    </row>
    <row r="359" spans="1:82" ht="15.75" hidden="1" customHeight="1" x14ac:dyDescent="0.2">
      <c r="A359" s="9" t="s">
        <v>106</v>
      </c>
      <c r="B359" s="9" t="s">
        <v>993</v>
      </c>
      <c r="C359" s="9">
        <v>5747</v>
      </c>
      <c r="D359" s="9">
        <v>674</v>
      </c>
      <c r="E359" s="9">
        <v>1277.84120405419</v>
      </c>
      <c r="F359" s="9">
        <v>1207</v>
      </c>
      <c r="G359" s="9">
        <v>1561.3724</v>
      </c>
      <c r="H359" s="9">
        <v>76</v>
      </c>
      <c r="I359" s="10">
        <v>2.0697684924111999E-4</v>
      </c>
      <c r="J359" s="9">
        <v>3.7817662711383003E-2</v>
      </c>
      <c r="K359" s="9">
        <v>9.5830670057071501</v>
      </c>
      <c r="L359" s="11">
        <v>7.8273806736654904E-6</v>
      </c>
      <c r="M359" s="9">
        <v>1.07640826395015E-3</v>
      </c>
      <c r="N359" s="9">
        <v>0.55840927920463901</v>
      </c>
      <c r="O359" s="9">
        <v>0.818408967753678</v>
      </c>
      <c r="P359" s="9" t="s">
        <v>994</v>
      </c>
      <c r="Q359" s="9">
        <v>83040401</v>
      </c>
      <c r="R359" s="9" t="s">
        <v>995</v>
      </c>
      <c r="S359" s="9" t="s">
        <v>98</v>
      </c>
      <c r="T359" s="9">
        <v>37.092423144679898</v>
      </c>
      <c r="U359" s="9">
        <v>-122.096373398997</v>
      </c>
      <c r="V359" s="9">
        <v>220</v>
      </c>
      <c r="W359" s="9">
        <v>570</v>
      </c>
      <c r="X359" s="9">
        <v>37756.803430194501</v>
      </c>
      <c r="Z359" s="9">
        <v>12506.4617858357</v>
      </c>
      <c r="AB359" s="9">
        <v>25250.341644358701</v>
      </c>
      <c r="AC359" s="9">
        <v>12506.4617858357</v>
      </c>
      <c r="AD359" s="9">
        <v>25250.341644358701</v>
      </c>
      <c r="AE359" s="9">
        <v>8.1807028060211395E-2</v>
      </c>
      <c r="AF359" s="9">
        <v>1.5730240542325101E-2</v>
      </c>
      <c r="AG359" s="9">
        <v>360</v>
      </c>
      <c r="AH359" s="9">
        <v>8.0862839999999991</v>
      </c>
      <c r="AI359" s="9">
        <v>19.169373</v>
      </c>
      <c r="AJ359" s="9">
        <v>3</v>
      </c>
      <c r="AK359" s="9">
        <v>1.6958498</v>
      </c>
      <c r="AL359" s="9">
        <v>4.2422385</v>
      </c>
      <c r="AM359" s="9">
        <v>-1.2414639000000001</v>
      </c>
      <c r="AN359" s="9">
        <v>0.10980645</v>
      </c>
      <c r="AO359" s="9">
        <v>6.8724900000000002E-3</v>
      </c>
      <c r="AP359" s="9">
        <v>3.5352201000000001</v>
      </c>
      <c r="AQ359" s="9">
        <v>296.46024</v>
      </c>
      <c r="AR359" s="9">
        <v>32.089188</v>
      </c>
      <c r="AS359" s="9">
        <v>30.854396999999999</v>
      </c>
      <c r="AT359" s="9">
        <v>0.99574523999999998</v>
      </c>
      <c r="AU359" s="9">
        <v>15.876849</v>
      </c>
      <c r="AV359" s="9">
        <v>17.746265000000001</v>
      </c>
      <c r="AW359" s="9">
        <v>6.3017535000000002</v>
      </c>
      <c r="AX359" s="12">
        <f ca="1">IFERROR(__xludf.DUMMYFUNCTION("1-(PERCENTRANK(FILTER(AG:AG, $A:$A=$A359), $AG359))"),0.978)</f>
        <v>0.97799999999999998</v>
      </c>
      <c r="AY359" s="13">
        <f ca="1">IFERROR(__xludf.DUMMYFUNCTION("PERCENTRANK(FILTER(K:K, $A:$A=$A359), $K359)"),0.805)</f>
        <v>0.80500000000000005</v>
      </c>
      <c r="AZ359" s="13">
        <f ca="1">IFERROR(__xludf.DUMMYFUNCTION("PERCENTRANK(FILTER(I:I, $A:$A=$A359), $I359)"),0.989)</f>
        <v>0.98899999999999999</v>
      </c>
      <c r="BA359" s="12">
        <f ca="1">IFERROR(__xludf.DUMMYFUNCTION("PERCENTRANK(FILTER(AI:AI, $A:$A=$A359), $AI359)"),0.806)</f>
        <v>0.80600000000000005</v>
      </c>
      <c r="BB359" s="13">
        <f ca="1">IFERROR(__xludf.DUMMYFUNCTION("PERCENTRANK(FILTER(AT:AT, $A:$A=$A359), $AT359)"),0.601)</f>
        <v>0.60099999999999998</v>
      </c>
      <c r="BC359" s="13">
        <f ca="1">IFERROR(__xludf.DUMMYFUNCTION("PERCENTRANK(FILTER(AU:AU, $A:$A=$A359), $AU359)"),0.672)</f>
        <v>0.67200000000000004</v>
      </c>
      <c r="BM359" s="9">
        <v>0.2480175</v>
      </c>
      <c r="BN359" s="9">
        <v>3.3612903E-2</v>
      </c>
      <c r="BO359" s="9">
        <v>5.9621209999999998</v>
      </c>
      <c r="BP359" s="9">
        <v>21.280304000000001</v>
      </c>
      <c r="BQ359" s="9">
        <v>0.576129</v>
      </c>
      <c r="BR359" s="9">
        <v>7.7870970000000002</v>
      </c>
      <c r="BS359" s="9">
        <v>9.9986929999999994</v>
      </c>
      <c r="BT359" s="9">
        <v>8.6874400000000005</v>
      </c>
      <c r="BU359" s="9">
        <v>1.9137009</v>
      </c>
      <c r="BV359" s="9">
        <v>3.5832899</v>
      </c>
      <c r="BW359" s="9">
        <v>15.391705999999999</v>
      </c>
      <c r="BX359" s="9">
        <v>11.052114</v>
      </c>
      <c r="BY359" s="9">
        <v>10.590016</v>
      </c>
      <c r="BZ359" s="9">
        <v>7.2362247000000002</v>
      </c>
      <c r="CA359" s="9">
        <v>53.217790000000001</v>
      </c>
      <c r="CB359" s="9">
        <v>67.355800000000002</v>
      </c>
      <c r="CC359" s="9">
        <v>42.526027999999997</v>
      </c>
      <c r="CD359" s="9">
        <v>64.743706000000003</v>
      </c>
    </row>
    <row r="360" spans="1:82" ht="15.75" hidden="1" customHeight="1" x14ac:dyDescent="0.2">
      <c r="A360" s="9" t="s">
        <v>113</v>
      </c>
      <c r="B360" s="9" t="s">
        <v>996</v>
      </c>
      <c r="C360" s="9">
        <v>7719</v>
      </c>
      <c r="D360" s="9">
        <v>174</v>
      </c>
      <c r="E360" s="9">
        <v>239.28378365309101</v>
      </c>
      <c r="F360" s="9">
        <v>873</v>
      </c>
      <c r="G360" s="9">
        <v>616.64495999999997</v>
      </c>
      <c r="H360" s="9">
        <v>40</v>
      </c>
      <c r="I360" s="16">
        <v>6.3246009449358095E-5</v>
      </c>
      <c r="J360" s="9">
        <v>3.7817662711383003E-2</v>
      </c>
      <c r="K360" s="9">
        <v>32.378615492582298</v>
      </c>
      <c r="L360" s="11">
        <v>2.3918162531967701E-6</v>
      </c>
      <c r="M360" s="9">
        <v>1.0752935098935199E-3</v>
      </c>
      <c r="N360" s="9">
        <v>0.19931271477663201</v>
      </c>
      <c r="O360" s="9">
        <v>0.38804141727951402</v>
      </c>
      <c r="P360" s="9" t="s">
        <v>997</v>
      </c>
      <c r="Q360" s="9">
        <v>163661702</v>
      </c>
      <c r="R360" s="9" t="s">
        <v>659</v>
      </c>
      <c r="S360" s="9" t="s">
        <v>998</v>
      </c>
      <c r="T360" s="9">
        <v>38.057893833488002</v>
      </c>
      <c r="U360" s="9">
        <v>-120.270566441235</v>
      </c>
      <c r="V360" s="9">
        <v>71</v>
      </c>
      <c r="W360" s="9">
        <v>139</v>
      </c>
      <c r="X360" s="9">
        <v>11213.535806490599</v>
      </c>
      <c r="Z360" s="9">
        <v>4436.0854478758702</v>
      </c>
      <c r="AB360" s="9">
        <v>6777.4503586147302</v>
      </c>
      <c r="AC360" s="9">
        <v>4436.0854478758702</v>
      </c>
      <c r="AD360" s="9">
        <v>6777.4503586147302</v>
      </c>
      <c r="AE360" s="9">
        <v>4.3011740395741002E-2</v>
      </c>
      <c r="AF360" s="9">
        <v>2.52984037797432E-3</v>
      </c>
      <c r="AG360" s="9">
        <v>361</v>
      </c>
      <c r="AH360" s="9">
        <v>10.730850999999999</v>
      </c>
      <c r="AI360" s="9">
        <v>22.370947000000001</v>
      </c>
      <c r="AJ360" s="9">
        <v>3</v>
      </c>
      <c r="AK360" s="9">
        <v>2.2615652000000002</v>
      </c>
      <c r="AL360" s="9">
        <v>6.0352386999999998</v>
      </c>
      <c r="AM360" s="9">
        <v>0.40624595000000002</v>
      </c>
      <c r="AN360" s="9">
        <v>0.10288461</v>
      </c>
      <c r="AO360" s="9">
        <v>5.0814003000000003E-3</v>
      </c>
      <c r="AP360" s="9">
        <v>2.8816120000000001</v>
      </c>
      <c r="AQ360" s="9">
        <v>293.51961999999997</v>
      </c>
      <c r="AR360" s="9">
        <v>49.534939999999999</v>
      </c>
      <c r="AS360" s="9">
        <v>34.577860000000001</v>
      </c>
      <c r="AT360" s="9">
        <v>1.193125</v>
      </c>
      <c r="AU360" s="9">
        <v>11.652218</v>
      </c>
      <c r="AV360" s="9">
        <v>13.437965999999999</v>
      </c>
      <c r="AW360" s="9">
        <v>1.5920897000000001</v>
      </c>
      <c r="AX360" s="12">
        <f ca="1">IFERROR(__xludf.DUMMYFUNCTION("1-(PERCENTRANK(FILTER(AG:AG, $A:$A=$A360), $AG360))"),0.838)</f>
        <v>0.83799999999999997</v>
      </c>
      <c r="AY360" s="13">
        <f ca="1">IFERROR(__xludf.DUMMYFUNCTION("PERCENTRANK(FILTER(K:K, $A:$A=$A360), $K360)"),0.763)</f>
        <v>0.76300000000000001</v>
      </c>
      <c r="AZ360" s="13">
        <f ca="1">IFERROR(__xludf.DUMMYFUNCTION("PERCENTRANK(FILTER(I:I, $A:$A=$A360), $I360)"),0.674)</f>
        <v>0.67400000000000004</v>
      </c>
      <c r="BA360" s="12">
        <f ca="1">IFERROR(__xludf.DUMMYFUNCTION("PERCENTRANK(FILTER(AI:AI, $A:$A=$A360), $AI360)"),0.854)</f>
        <v>0.85399999999999998</v>
      </c>
      <c r="BB360" s="13">
        <f ca="1">IFERROR(__xludf.DUMMYFUNCTION("PERCENTRANK(FILTER(AT:AT, $A:$A=$A360), $AT360)"),0.213)</f>
        <v>0.21299999999999999</v>
      </c>
      <c r="BC360" s="13">
        <f ca="1">IFERROR(__xludf.DUMMYFUNCTION("PERCENTRANK(FILTER(AU:AU, $A:$A=$A360), $AU360)"),0.401)</f>
        <v>0.40100000000000002</v>
      </c>
      <c r="BM360" s="9">
        <v>3.1303022E-2</v>
      </c>
      <c r="BN360" s="9">
        <v>0.15211538999999999</v>
      </c>
      <c r="BO360" s="9">
        <v>3.9090910000000001</v>
      </c>
      <c r="BP360" s="9">
        <v>20.909089999999999</v>
      </c>
      <c r="BQ360" s="9">
        <v>6.473077</v>
      </c>
      <c r="BR360" s="9">
        <v>16.788461999999999</v>
      </c>
      <c r="BS360" s="9">
        <v>11.013491</v>
      </c>
      <c r="BT360" s="9">
        <v>7.9887180000000004</v>
      </c>
      <c r="BU360" s="9">
        <v>1.9840043000000001</v>
      </c>
      <c r="BV360" s="9">
        <v>3.4939271999999999</v>
      </c>
      <c r="BW360" s="9">
        <v>11.232042</v>
      </c>
      <c r="BX360" s="9">
        <v>5.798114</v>
      </c>
      <c r="BY360" s="9">
        <v>7.1198540000000001</v>
      </c>
      <c r="BZ360" s="9">
        <v>4.0164437</v>
      </c>
      <c r="CA360" s="9">
        <v>53.060966000000001</v>
      </c>
      <c r="CB360" s="9">
        <v>80.855109999999996</v>
      </c>
      <c r="CC360" s="9">
        <v>61.52552</v>
      </c>
      <c r="CD360" s="9">
        <v>93.878944000000004</v>
      </c>
    </row>
    <row r="361" spans="1:82" ht="15.75" hidden="1" customHeight="1" x14ac:dyDescent="0.2">
      <c r="A361" s="9" t="s">
        <v>106</v>
      </c>
      <c r="B361" s="9" t="s">
        <v>999</v>
      </c>
      <c r="C361" s="9">
        <v>923</v>
      </c>
      <c r="D361" s="9">
        <v>702</v>
      </c>
      <c r="E361" s="9">
        <v>1339.8617641706501</v>
      </c>
      <c r="F361" s="9">
        <v>1376</v>
      </c>
      <c r="G361" s="9">
        <v>1715.2380000000001</v>
      </c>
      <c r="H361" s="9">
        <v>61</v>
      </c>
      <c r="I361" s="10">
        <v>1.8974846862561799E-4</v>
      </c>
      <c r="J361" s="9">
        <v>3.7817662711383003E-2</v>
      </c>
      <c r="K361" s="9">
        <v>10.3466482171387</v>
      </c>
      <c r="L361" s="11">
        <v>7.1758435864851003E-6</v>
      </c>
      <c r="M361" s="9">
        <v>1.0744835792495301E-3</v>
      </c>
      <c r="N361" s="9">
        <v>0.51017441860465096</v>
      </c>
      <c r="O361" s="9">
        <v>0.781152082208175</v>
      </c>
      <c r="P361" s="9" t="s">
        <v>1000</v>
      </c>
      <c r="Q361" s="9">
        <v>83622105</v>
      </c>
      <c r="R361" s="9" t="s">
        <v>257</v>
      </c>
      <c r="S361" s="9">
        <v>11384</v>
      </c>
      <c r="T361" s="9">
        <v>37.053561643743102</v>
      </c>
      <c r="U361" s="9">
        <v>-122.04388693615</v>
      </c>
      <c r="V361" s="9">
        <v>121</v>
      </c>
      <c r="W361" s="9">
        <v>422</v>
      </c>
      <c r="X361" s="9">
        <v>24570.142600909101</v>
      </c>
      <c r="Z361" s="9">
        <v>6564.1653270771903</v>
      </c>
      <c r="AB361" s="9">
        <v>18005.977273831901</v>
      </c>
      <c r="AC361" s="9">
        <v>6564.1653270771903</v>
      </c>
      <c r="AD361" s="9">
        <v>18005.977273831901</v>
      </c>
      <c r="AE361" s="9">
        <v>6.5543498334221795E-2</v>
      </c>
      <c r="AF361" s="9">
        <v>1.1574656586162701E-2</v>
      </c>
      <c r="AG361" s="9">
        <v>362</v>
      </c>
      <c r="AH361" s="9">
        <v>9.6695399999999996</v>
      </c>
      <c r="AI361" s="9">
        <v>23.2605</v>
      </c>
      <c r="AJ361" s="9">
        <v>3</v>
      </c>
      <c r="AK361" s="9">
        <v>1.3876193999999999</v>
      </c>
      <c r="AL361" s="9">
        <v>3.6614091000000002</v>
      </c>
      <c r="AM361" s="9">
        <v>-2.2672306999999998</v>
      </c>
      <c r="AN361" s="9">
        <v>0.16119402999999999</v>
      </c>
      <c r="AO361" s="9">
        <v>7.1402425000000004E-3</v>
      </c>
      <c r="AP361" s="9">
        <v>3.0351834000000002</v>
      </c>
      <c r="AQ361" s="9">
        <v>297.32123000000001</v>
      </c>
      <c r="AR361" s="9">
        <v>29.718988</v>
      </c>
      <c r="AS361" s="9">
        <v>28.404544999999999</v>
      </c>
      <c r="AT361" s="9">
        <v>0.98164845000000001</v>
      </c>
      <c r="AU361" s="9">
        <v>16.610213999999999</v>
      </c>
      <c r="AV361" s="9">
        <v>18.363990000000001</v>
      </c>
      <c r="AW361" s="9">
        <v>7.5551285999999998</v>
      </c>
      <c r="AX361" s="12">
        <f ca="1">IFERROR(__xludf.DUMMYFUNCTION("1-(PERCENTRANK(FILTER(AG:AG, $A:$A=$A361), $AG361))"),0.976)</f>
        <v>0.97599999999999998</v>
      </c>
      <c r="AY361" s="13">
        <f ca="1">IFERROR(__xludf.DUMMYFUNCTION("PERCENTRANK(FILTER(K:K, $A:$A=$A361), $K361)"),0.826)</f>
        <v>0.82599999999999996</v>
      </c>
      <c r="AZ361" s="13">
        <f ca="1">IFERROR(__xludf.DUMMYFUNCTION("PERCENTRANK(FILTER(I:I, $A:$A=$A361), $I361)"),0.971)</f>
        <v>0.97099999999999997</v>
      </c>
      <c r="BA361" s="12">
        <f ca="1">IFERROR(__xludf.DUMMYFUNCTION("PERCENTRANK(FILTER(AI:AI, $A:$A=$A361), $AI361)"),0.941)</f>
        <v>0.94099999999999995</v>
      </c>
      <c r="BB361" s="13">
        <f ca="1">IFERROR(__xludf.DUMMYFUNCTION("PERCENTRANK(FILTER(AT:AT, $A:$A=$A361), $AT361)"),0.54)</f>
        <v>0.54</v>
      </c>
      <c r="BC361" s="13">
        <f ca="1">IFERROR(__xludf.DUMMYFUNCTION("PERCENTRANK(FILTER(AU:AU, $A:$A=$A361), $AU361)"),0.848)</f>
        <v>0.84799999999999998</v>
      </c>
      <c r="BM361" s="9">
        <v>0.19542435999999999</v>
      </c>
      <c r="BN361" s="9">
        <v>3.7313430000000002E-2</v>
      </c>
      <c r="BO361" s="9">
        <v>8.4745760000000008</v>
      </c>
      <c r="BP361" s="9">
        <v>20.406780000000001</v>
      </c>
      <c r="BQ361" s="9">
        <v>2.2285075000000001</v>
      </c>
      <c r="BR361" s="9">
        <v>20.537313000000001</v>
      </c>
      <c r="BS361" s="9">
        <v>9.2373860000000008</v>
      </c>
      <c r="BT361" s="9">
        <v>8.1277290000000004</v>
      </c>
      <c r="BU361" s="9">
        <v>1.9424986</v>
      </c>
      <c r="BV361" s="9">
        <v>3.6025770000000001</v>
      </c>
      <c r="BW361" s="9">
        <v>15.999832</v>
      </c>
      <c r="BX361" s="9">
        <v>12.242628</v>
      </c>
      <c r="BY361" s="9">
        <v>11.362911</v>
      </c>
      <c r="BZ361" s="9">
        <v>7.8935385</v>
      </c>
      <c r="CA361" s="9">
        <v>49.520409999999998</v>
      </c>
      <c r="CB361" s="9">
        <v>59.974044999999997</v>
      </c>
      <c r="CC361" s="9">
        <v>39.846589999999999</v>
      </c>
      <c r="CD361" s="9">
        <v>60.283206999999997</v>
      </c>
    </row>
    <row r="362" spans="1:82" ht="15.75" hidden="1" customHeight="1" x14ac:dyDescent="0.2">
      <c r="A362" s="9" t="s">
        <v>77</v>
      </c>
      <c r="B362" s="9" t="s">
        <v>1001</v>
      </c>
      <c r="C362" s="9">
        <v>4802</v>
      </c>
      <c r="D362" s="9">
        <v>1267</v>
      </c>
      <c r="E362" s="9">
        <v>1956.50159438023</v>
      </c>
      <c r="F362" s="9">
        <v>1889</v>
      </c>
      <c r="G362" s="9">
        <v>2244.1765</v>
      </c>
      <c r="H362" s="9">
        <v>166</v>
      </c>
      <c r="I362" s="10">
        <v>1.65967077020512E-4</v>
      </c>
      <c r="J362" s="9">
        <v>3.7817963827461498E-2</v>
      </c>
      <c r="K362" s="9">
        <v>5.2891632011471197</v>
      </c>
      <c r="L362" s="11">
        <v>6.2765369153112297E-6</v>
      </c>
      <c r="M362" s="9">
        <v>5.3547555300931899E-4</v>
      </c>
      <c r="N362" s="9">
        <v>0.67072525145579598</v>
      </c>
      <c r="O362" s="9">
        <v>0.87181270388533305</v>
      </c>
      <c r="P362" s="9" t="s">
        <v>1002</v>
      </c>
      <c r="Q362" s="9">
        <v>192171103</v>
      </c>
      <c r="R362" s="9" t="s">
        <v>262</v>
      </c>
      <c r="S362" s="9">
        <v>5012</v>
      </c>
      <c r="T362" s="9">
        <v>40.8893966415107</v>
      </c>
      <c r="U362" s="9">
        <v>-123.55789717961299</v>
      </c>
      <c r="V362" s="9">
        <v>199</v>
      </c>
      <c r="W362" s="9">
        <v>271</v>
      </c>
      <c r="X362" s="9">
        <v>25994.620684040401</v>
      </c>
      <c r="Y362" s="15">
        <f>X362/1609.34</f>
        <v>16.152348592615855</v>
      </c>
      <c r="Z362" s="9">
        <v>17863.199507881302</v>
      </c>
      <c r="AA362" s="15">
        <f>Z362/1609.34</f>
        <v>11.099705163533686</v>
      </c>
      <c r="AB362" s="9">
        <v>8131.4211761590104</v>
      </c>
      <c r="AC362" s="9">
        <v>17863.199507881302</v>
      </c>
      <c r="AD362" s="9">
        <v>8131.4211761590104</v>
      </c>
      <c r="AE362" s="9">
        <v>8.88889417995469E-2</v>
      </c>
      <c r="AF362" s="9">
        <v>2.7550534785405E-2</v>
      </c>
      <c r="AG362" s="9">
        <v>752</v>
      </c>
      <c r="AH362" s="9">
        <v>13.133245000000001</v>
      </c>
      <c r="AI362" s="9">
        <v>35.525764000000002</v>
      </c>
      <c r="AJ362" s="9">
        <v>2</v>
      </c>
      <c r="AK362" s="9">
        <v>2.1989139999999998</v>
      </c>
      <c r="AL362" s="9">
        <v>6.3516130000000004</v>
      </c>
      <c r="AM362" s="9">
        <v>0.61561524999999995</v>
      </c>
      <c r="AN362" s="9">
        <v>5.4604649999999998E-2</v>
      </c>
      <c r="AO362" s="9">
        <v>5.8068824000000003E-3</v>
      </c>
      <c r="AP362" s="9">
        <v>3.7337935</v>
      </c>
      <c r="AQ362" s="9">
        <v>294.46645999999998</v>
      </c>
      <c r="AR362" s="9">
        <v>37.266260000000003</v>
      </c>
      <c r="AS362" s="9">
        <v>31.121970000000001</v>
      </c>
      <c r="AT362" s="9">
        <v>1.1326354000000001</v>
      </c>
      <c r="AU362" s="9">
        <v>14.324438000000001</v>
      </c>
      <c r="AV362" s="9">
        <v>17.386654</v>
      </c>
      <c r="AW362" s="9">
        <v>1.4836947</v>
      </c>
      <c r="AX362" s="12">
        <f ca="1">IFERROR(__xludf.DUMMYFUNCTION("1-(PERCENTRANK(FILTER(AG:AG, $A:$A=$A362), $AG362))"),0.71)</f>
        <v>0.71</v>
      </c>
      <c r="AY362" s="13">
        <f ca="1">IFERROR(__xludf.DUMMYFUNCTION("PERCENTRANK(FILTER(K:K, $A:$A=$A362), $K362)"),0.557)</f>
        <v>0.55700000000000005</v>
      </c>
      <c r="AZ362" s="13">
        <f ca="1">IFERROR(__xludf.DUMMYFUNCTION("PERCENTRANK(FILTER(I:I, $A:$A=$A362), $I362)"),0.867)</f>
        <v>0.86699999999999999</v>
      </c>
      <c r="BA362" s="12">
        <f ca="1">IFERROR(__xludf.DUMMYFUNCTION("PERCENTRANK(FILTER(AI:AI, $A:$A=$A362), $AI362)"),0.922)</f>
        <v>0.92200000000000004</v>
      </c>
      <c r="BB362" s="13">
        <f ca="1">IFERROR(__xludf.DUMMYFUNCTION("PERCENTRANK(FILTER(AT:AT, $A:$A=$A362), $AT362)"),0.751)</f>
        <v>0.751</v>
      </c>
      <c r="BC362" s="13">
        <f ca="1">IFERROR(__xludf.DUMMYFUNCTION("PERCENTRANK(FILTER(AU:AU, $A:$A=$A362), $AU362)"),0.206)</f>
        <v>0.20599999999999999</v>
      </c>
      <c r="BM362" s="9">
        <v>0.14004901</v>
      </c>
      <c r="BN362" s="9">
        <v>0.21427906999999999</v>
      </c>
      <c r="BO362" s="9">
        <v>2.993671</v>
      </c>
      <c r="BP362" s="9">
        <v>17.753164000000002</v>
      </c>
      <c r="BQ362" s="9">
        <v>1.0292093</v>
      </c>
      <c r="BR362" s="9">
        <v>8.7860469999999999</v>
      </c>
      <c r="BS362" s="9">
        <v>13.892204</v>
      </c>
      <c r="BT362" s="9">
        <v>10.904897</v>
      </c>
      <c r="BU362" s="9">
        <v>2.2552297000000001</v>
      </c>
      <c r="BV362" s="9">
        <v>3.9856802999999998</v>
      </c>
      <c r="BW362" s="9">
        <v>13.574216</v>
      </c>
      <c r="BX362" s="9">
        <v>6.3313836999999999</v>
      </c>
      <c r="BY362" s="9">
        <v>8.2769375000000007</v>
      </c>
      <c r="BZ362" s="9">
        <v>3.9984038000000002</v>
      </c>
      <c r="CA362" s="9">
        <v>58.611297999999998</v>
      </c>
      <c r="CB362" s="9">
        <v>90.523020000000002</v>
      </c>
      <c r="CC362" s="9">
        <v>50.889873999999999</v>
      </c>
      <c r="CD362" s="9">
        <v>90.127120000000005</v>
      </c>
    </row>
    <row r="363" spans="1:82" ht="15.75" hidden="1" customHeight="1" x14ac:dyDescent="0.2">
      <c r="A363" s="9" t="s">
        <v>81</v>
      </c>
      <c r="B363" s="9" t="s">
        <v>1003</v>
      </c>
      <c r="C363" s="9">
        <v>4253</v>
      </c>
      <c r="D363" s="9">
        <v>642</v>
      </c>
      <c r="E363" s="9">
        <v>1065.24429400448</v>
      </c>
      <c r="F363" s="9">
        <v>1695</v>
      </c>
      <c r="G363" s="9">
        <v>1542.0969</v>
      </c>
      <c r="H363" s="9">
        <v>180</v>
      </c>
      <c r="I363" s="16">
        <v>9.2128910829261294E-5</v>
      </c>
      <c r="J363" s="9">
        <v>4.53208964674542E-2</v>
      </c>
      <c r="K363" s="9">
        <v>53.055738008657798</v>
      </c>
      <c r="L363" s="11">
        <v>3.9204037576645301E-6</v>
      </c>
      <c r="M363" s="9">
        <v>2.75348767358178E-3</v>
      </c>
      <c r="N363" s="9">
        <v>0.37876106194690201</v>
      </c>
      <c r="O363" s="9">
        <v>0.69077648592937302</v>
      </c>
      <c r="P363" s="9" t="s">
        <v>1004</v>
      </c>
      <c r="Q363" s="9">
        <v>103521102</v>
      </c>
      <c r="R363" s="9" t="s">
        <v>244</v>
      </c>
      <c r="S363" s="9">
        <v>1584</v>
      </c>
      <c r="T363" s="9">
        <v>40.665341393889598</v>
      </c>
      <c r="U363" s="9">
        <v>-122.38668031179699</v>
      </c>
      <c r="V363" s="9">
        <v>198</v>
      </c>
      <c r="W363" s="9">
        <v>286</v>
      </c>
      <c r="X363" s="9">
        <v>34912.931666303899</v>
      </c>
      <c r="Y363" s="15">
        <f>X363/1609.34</f>
        <v>21.693943893958952</v>
      </c>
      <c r="Z363" s="9">
        <v>20999.228553705201</v>
      </c>
      <c r="AA363" s="15">
        <f>Z363/1609.34</f>
        <v>13.048348113950565</v>
      </c>
      <c r="AB363" s="9">
        <v>13913.7031125986</v>
      </c>
      <c r="AC363" s="9">
        <v>20999.228553705201</v>
      </c>
      <c r="AD363" s="9">
        <v>13913.7031125986</v>
      </c>
      <c r="AE363" s="9">
        <v>0.49562778124472101</v>
      </c>
      <c r="AF363" s="9">
        <v>1.6583203949267E-2</v>
      </c>
      <c r="AG363" s="9">
        <v>118</v>
      </c>
      <c r="AH363" s="9">
        <v>4.2997870000000002</v>
      </c>
      <c r="AI363" s="9">
        <v>10.360415</v>
      </c>
      <c r="AJ363" s="9">
        <v>2</v>
      </c>
      <c r="AK363" s="9">
        <v>2.0370164000000002</v>
      </c>
      <c r="AL363" s="9">
        <v>6.507403</v>
      </c>
      <c r="AM363" s="9">
        <v>-1.359327</v>
      </c>
      <c r="AN363" s="9">
        <v>3.9623287E-2</v>
      </c>
      <c r="AO363" s="9">
        <v>6.0159313000000001E-3</v>
      </c>
      <c r="AP363" s="9">
        <v>3.3770432000000001</v>
      </c>
      <c r="AQ363" s="9">
        <v>297.81815</v>
      </c>
      <c r="AR363" s="9">
        <v>49.619987000000002</v>
      </c>
      <c r="AS363" s="9">
        <v>34.163249999999998</v>
      </c>
      <c r="AT363" s="9">
        <v>1.6205803999999999</v>
      </c>
      <c r="AU363" s="9">
        <v>11.537148999999999</v>
      </c>
      <c r="AV363" s="9">
        <v>13.8414755</v>
      </c>
      <c r="AW363" s="9">
        <v>3.7072493999999998</v>
      </c>
      <c r="AX363" s="12">
        <f ca="1">IFERROR(__xludf.DUMMYFUNCTION("1-(PERCENTRANK(FILTER(AG:AG, $A:$A=$A363), $AG363))"),0.916)</f>
        <v>0.91600000000000004</v>
      </c>
      <c r="AY363" s="13">
        <f ca="1">IFERROR(__xludf.DUMMYFUNCTION("PERCENTRANK(FILTER(K:K, $A:$A=$A363), $K363)"),0.901)</f>
        <v>0.90100000000000002</v>
      </c>
      <c r="AZ363" s="13">
        <f ca="1">IFERROR(__xludf.DUMMYFUNCTION("PERCENTRANK(FILTER(I:I, $A:$A=$A363), $I363)"),0.714)</f>
        <v>0.71399999999999997</v>
      </c>
      <c r="BA363" s="12">
        <f ca="1">IFERROR(__xludf.DUMMYFUNCTION("PERCENTRANK(FILTER(AI:AI, $A:$A=$A363), $AI363)"),0.523)</f>
        <v>0.52300000000000002</v>
      </c>
      <c r="BB363" s="13">
        <f ca="1">IFERROR(__xludf.DUMMYFUNCTION("PERCENTRANK(FILTER(AT:AT, $A:$A=$A363), $AT363)"),0.974)</f>
        <v>0.97399999999999998</v>
      </c>
      <c r="BC363" s="13">
        <f ca="1">IFERROR(__xludf.DUMMYFUNCTION("PERCENTRANK(FILTER(AU:AU, $A:$A=$A363), $AU363)"),0.046)</f>
        <v>4.5999999999999999E-2</v>
      </c>
      <c r="BM363" s="9">
        <v>0.21831389000000001</v>
      </c>
      <c r="BN363" s="9">
        <v>3.1506847999999997E-2</v>
      </c>
      <c r="BO363" s="9">
        <v>2.5714285000000001</v>
      </c>
      <c r="BP363" s="9">
        <v>16.901098000000001</v>
      </c>
      <c r="BQ363" s="9">
        <v>4.2364382999999997</v>
      </c>
      <c r="BR363" s="9">
        <v>5.8047943000000002</v>
      </c>
      <c r="BS363" s="9">
        <v>9.9365889999999997</v>
      </c>
      <c r="BT363" s="9">
        <v>7.2181167999999998</v>
      </c>
      <c r="BU363" s="9">
        <v>2.9050758000000001</v>
      </c>
      <c r="BV363" s="9">
        <v>4.9045462999999998</v>
      </c>
      <c r="BW363" s="9">
        <v>11.049269000000001</v>
      </c>
      <c r="BX363" s="9">
        <v>5.3006916000000004</v>
      </c>
      <c r="BY363" s="9">
        <v>6.9194610000000001</v>
      </c>
      <c r="BZ363" s="9">
        <v>4.0263853000000003</v>
      </c>
      <c r="CA363" s="9">
        <v>60.580714999999998</v>
      </c>
      <c r="CB363" s="9">
        <v>78.301850000000002</v>
      </c>
      <c r="CC363" s="9">
        <v>62.593421999999997</v>
      </c>
      <c r="CD363" s="9">
        <v>94.799773999999999</v>
      </c>
    </row>
    <row r="364" spans="1:82" ht="15.75" hidden="1" customHeight="1" x14ac:dyDescent="0.2">
      <c r="A364" s="9" t="s">
        <v>73</v>
      </c>
      <c r="B364" s="9" t="s">
        <v>1005</v>
      </c>
      <c r="C364" s="9">
        <v>340</v>
      </c>
      <c r="D364" s="9">
        <v>77</v>
      </c>
      <c r="E364" s="9">
        <v>99.2920866239715</v>
      </c>
      <c r="F364" s="9">
        <v>187</v>
      </c>
      <c r="G364" s="9">
        <v>148.63607999999999</v>
      </c>
      <c r="H364" s="9">
        <v>27</v>
      </c>
      <c r="I364" s="16">
        <v>7.2664704256803097E-5</v>
      </c>
      <c r="J364" s="9">
        <v>3.7817834782734698E-2</v>
      </c>
      <c r="K364" s="9">
        <v>31.0027559877683</v>
      </c>
      <c r="L364" s="11">
        <v>2.74802178012005E-6</v>
      </c>
      <c r="M364" s="9">
        <v>1.0697513991410001E-3</v>
      </c>
      <c r="N364" s="9">
        <v>0.41176470588235198</v>
      </c>
      <c r="O364" s="9">
        <v>0.66802143893732202</v>
      </c>
      <c r="P364" s="9" t="s">
        <v>1006</v>
      </c>
      <c r="Q364" s="9">
        <v>152481105</v>
      </c>
      <c r="R364" s="9" t="s">
        <v>241</v>
      </c>
      <c r="S364" s="9">
        <v>2204</v>
      </c>
      <c r="T364" s="9">
        <v>39.264296664583497</v>
      </c>
      <c r="U364" s="9">
        <v>-120.985758375795</v>
      </c>
      <c r="V364" s="9">
        <v>167</v>
      </c>
      <c r="W364" s="9">
        <v>137</v>
      </c>
      <c r="X364" s="9">
        <v>21910.809366037502</v>
      </c>
      <c r="Z364" s="9">
        <v>11642.890029317899</v>
      </c>
      <c r="AB364" s="9">
        <v>10267.9193367195</v>
      </c>
      <c r="AC364" s="9">
        <v>11642.890029317899</v>
      </c>
      <c r="AD364" s="9">
        <v>10267.9193367195</v>
      </c>
      <c r="AE364" s="9">
        <v>2.8883287776807199E-2</v>
      </c>
      <c r="AF364" s="9">
        <v>1.9619470149336801E-3</v>
      </c>
      <c r="AG364" s="9">
        <v>365</v>
      </c>
      <c r="AH364" s="9">
        <v>12.46735</v>
      </c>
      <c r="AI364" s="9">
        <v>23.537983000000001</v>
      </c>
      <c r="AJ364" s="9">
        <v>3</v>
      </c>
      <c r="AK364" s="9">
        <v>2.0970746999999998</v>
      </c>
      <c r="AL364" s="9">
        <v>6.0628440000000001</v>
      </c>
      <c r="AM364" s="9">
        <v>0.24563415</v>
      </c>
      <c r="AN364" s="9">
        <v>7.943182E-2</v>
      </c>
      <c r="AO364" s="9">
        <v>5.1515483999999999E-3</v>
      </c>
      <c r="AP364" s="9">
        <v>4.2713489999999998</v>
      </c>
      <c r="AQ364" s="9">
        <v>293.00049999999999</v>
      </c>
      <c r="AR364" s="9">
        <v>46.682952999999998</v>
      </c>
      <c r="AS364" s="9">
        <v>33.113503000000001</v>
      </c>
      <c r="AT364" s="9">
        <v>1.1145148</v>
      </c>
      <c r="AU364" s="9">
        <v>12.031867999999999</v>
      </c>
      <c r="AV364" s="9">
        <v>14.301727</v>
      </c>
      <c r="AW364" s="9">
        <v>0.87680340000000001</v>
      </c>
      <c r="AX364" s="12">
        <f ca="1">IFERROR(__xludf.DUMMYFUNCTION("1-(PERCENTRANK(FILTER(AG:AG, $A:$A=$A364), $AG364))"),0.724)</f>
        <v>0.72399999999999998</v>
      </c>
      <c r="AY364" s="13">
        <f ca="1">IFERROR(__xludf.DUMMYFUNCTION("PERCENTRANK(FILTER(K:K, $A:$A=$A364), $K364)"),0.753)</f>
        <v>0.753</v>
      </c>
      <c r="AZ364" s="13">
        <f ca="1">IFERROR(__xludf.DUMMYFUNCTION("PERCENTRANK(FILTER(I:I, $A:$A=$A364), $I364)"),0.439)</f>
        <v>0.439</v>
      </c>
      <c r="BA364" s="12">
        <f ca="1">IFERROR(__xludf.DUMMYFUNCTION("PERCENTRANK(FILTER(AI:AI, $A:$A=$A364), $AI364)"),0.954)</f>
        <v>0.95399999999999996</v>
      </c>
      <c r="BB364" s="13">
        <f ca="1">IFERROR(__xludf.DUMMYFUNCTION("PERCENTRANK(FILTER(AT:AT, $A:$A=$A364), $AT364)"),0.085)</f>
        <v>8.5000000000000006E-2</v>
      </c>
      <c r="BC364" s="13">
        <f ca="1">IFERROR(__xludf.DUMMYFUNCTION("PERCENTRANK(FILTER(AU:AU, $A:$A=$A364), $AU364)"),0.317)</f>
        <v>0.317</v>
      </c>
      <c r="BM364" s="9">
        <v>3.4976029999999998E-2</v>
      </c>
      <c r="BN364" s="9">
        <v>6.7272730000000003E-2</v>
      </c>
      <c r="BO364" s="9">
        <v>2.5982143999999998</v>
      </c>
      <c r="BP364" s="9">
        <v>15.723214</v>
      </c>
      <c r="BQ364" s="9">
        <v>0.42272729999999997</v>
      </c>
      <c r="BR364" s="9">
        <v>1.0625</v>
      </c>
      <c r="BS364" s="9">
        <v>9.3343699999999998</v>
      </c>
      <c r="BT364" s="9">
        <v>7.1596922999999997</v>
      </c>
      <c r="BU364" s="9">
        <v>1.9854461999999999</v>
      </c>
      <c r="BV364" s="9">
        <v>3.3825123000000001</v>
      </c>
      <c r="BW364" s="9">
        <v>12.840559000000001</v>
      </c>
      <c r="BX364" s="9">
        <v>5.9070764000000002</v>
      </c>
      <c r="BY364" s="9">
        <v>7.6399990000000004</v>
      </c>
      <c r="BZ364" s="9">
        <v>4.0744259999999999</v>
      </c>
      <c r="CA364" s="9">
        <v>56.737259999999999</v>
      </c>
      <c r="CB364" s="9">
        <v>93.655609999999996</v>
      </c>
      <c r="CC364" s="9">
        <v>53.638100000000001</v>
      </c>
      <c r="CD364" s="9">
        <v>92.451935000000006</v>
      </c>
    </row>
    <row r="365" spans="1:82" ht="15.75" customHeight="1" x14ac:dyDescent="0.2">
      <c r="A365" s="9" t="s">
        <v>73</v>
      </c>
      <c r="B365" s="9" t="s">
        <v>2933</v>
      </c>
      <c r="C365" s="9">
        <v>3409</v>
      </c>
      <c r="D365" s="9">
        <v>909</v>
      </c>
      <c r="E365" s="9">
        <v>1328.02995686299</v>
      </c>
      <c r="F365" s="9">
        <v>1459</v>
      </c>
      <c r="G365" s="9">
        <v>1638.1443999999999</v>
      </c>
      <c r="H365" s="9">
        <v>135</v>
      </c>
      <c r="I365" s="10">
        <v>1.06089539110177E-4</v>
      </c>
      <c r="J365" s="9">
        <v>1.7880076578675199</v>
      </c>
      <c r="K365" s="9">
        <v>12.5579516536478</v>
      </c>
      <c r="L365" s="9">
        <v>2.0320738491615099E-4</v>
      </c>
      <c r="M365" s="9">
        <v>6.9444782258756203E-4</v>
      </c>
      <c r="N365" s="9">
        <v>0.62302947224126104</v>
      </c>
      <c r="O365" s="9">
        <v>0.81069162731997402</v>
      </c>
      <c r="P365" s="9" t="s">
        <v>2934</v>
      </c>
      <c r="Q365" s="9">
        <v>152491101</v>
      </c>
      <c r="R365" s="9" t="s">
        <v>1067</v>
      </c>
      <c r="S365" s="9" t="s">
        <v>98</v>
      </c>
      <c r="T365" s="9">
        <v>39.036096092112601</v>
      </c>
      <c r="U365" s="9">
        <v>-120.987862117801</v>
      </c>
      <c r="V365" s="9">
        <v>259</v>
      </c>
      <c r="W365" s="9">
        <v>271</v>
      </c>
      <c r="X365" s="9">
        <v>26991.455165671701</v>
      </c>
      <c r="Y365" s="15">
        <f>X365/1609.34</f>
        <v>16.77175436245399</v>
      </c>
      <c r="Z365" s="9">
        <v>14826.0710247033</v>
      </c>
      <c r="AA365" s="15">
        <f>Z365/1609.34</f>
        <v>9.2125163263842946</v>
      </c>
      <c r="AB365" s="9">
        <v>12165.384140968299</v>
      </c>
      <c r="AC365" s="9">
        <v>14826.0710247033</v>
      </c>
      <c r="AD365" s="9">
        <v>12165.384140968299</v>
      </c>
      <c r="AE365" s="9">
        <v>9.3750456049320904E-2</v>
      </c>
      <c r="AF365" s="9">
        <v>1.4322087779873901E-2</v>
      </c>
      <c r="AG365" s="9">
        <v>586</v>
      </c>
      <c r="AH365" s="9">
        <v>5.5218109999999996</v>
      </c>
      <c r="AI365" s="9">
        <v>13.722804</v>
      </c>
      <c r="AJ365" s="9">
        <v>2</v>
      </c>
      <c r="AK365" s="9">
        <v>1.8736923000000001</v>
      </c>
      <c r="AL365" s="9">
        <v>4.9523305999999998</v>
      </c>
      <c r="AM365" s="9">
        <v>-0.63265000000000005</v>
      </c>
      <c r="AN365" s="9">
        <v>6.5657149999999997E-2</v>
      </c>
      <c r="AO365" s="9">
        <v>5.7445949999999999E-3</v>
      </c>
      <c r="AP365" s="9">
        <v>3.3585470000000002</v>
      </c>
      <c r="AQ365" s="9">
        <v>295.84264999999999</v>
      </c>
      <c r="AR365" s="9">
        <v>48.540759999999999</v>
      </c>
      <c r="AS365" s="9">
        <v>33.993523000000003</v>
      </c>
      <c r="AT365" s="9">
        <v>1.3256540000000001</v>
      </c>
      <c r="AU365" s="9">
        <v>11.885581</v>
      </c>
      <c r="AV365" s="9">
        <v>13.842003999999999</v>
      </c>
      <c r="AW365" s="9">
        <v>2.1106799999999999</v>
      </c>
      <c r="AX365" s="12">
        <f ca="1">IFERROR(__xludf.DUMMYFUNCTION("1-(PERCENTRANK(FILTER(AG:AG, $A:$A=$A1193), $AG1193))"),0.605)</f>
        <v>0.60499999999999998</v>
      </c>
      <c r="AY365" s="13">
        <f ca="1">IFERROR(__xludf.DUMMYFUNCTION("PERCENTRANK(FILTER(K:K, $A:$A=$A1193), $K1193)"),0.448)</f>
        <v>0.44800000000000001</v>
      </c>
      <c r="AZ365" s="13">
        <f ca="1">IFERROR(__xludf.DUMMYFUNCTION("PERCENTRANK(FILTER(I:I, $A:$A=$A1193), $I1193)"),0.82)</f>
        <v>0.82</v>
      </c>
      <c r="BA365" s="12">
        <f ca="1">IFERROR(__xludf.DUMMYFUNCTION("PERCENTRANK(FILTER(AI:AI, $A:$A=$A1193), $AI1193)"),0.607)</f>
        <v>0.60699999999999998</v>
      </c>
      <c r="BB365" s="13">
        <f ca="1">IFERROR(__xludf.DUMMYFUNCTION("PERCENTRANK(FILTER(AT:AT, $A:$A=$A1193), $AT1193)"),0.783)</f>
        <v>0.78300000000000003</v>
      </c>
      <c r="BC365" s="13">
        <f ca="1">IFERROR(__xludf.DUMMYFUNCTION("PERCENTRANK(FILTER(AU:AU, $A:$A=$A1193), $AU1193)"),0.232)</f>
        <v>0.23200000000000001</v>
      </c>
      <c r="BM365" s="9">
        <v>3.7769165E-2</v>
      </c>
      <c r="BN365" s="9">
        <v>4.3603851999999999E-2</v>
      </c>
      <c r="BO365" s="9">
        <v>1.7677824</v>
      </c>
      <c r="BP365" s="9">
        <v>16.328451000000001</v>
      </c>
      <c r="BQ365" s="9">
        <v>2.7032737999999998</v>
      </c>
      <c r="BR365" s="9">
        <v>3.7482804999999999</v>
      </c>
      <c r="BS365" s="9">
        <v>7.7894259999999997</v>
      </c>
      <c r="BT365" s="9">
        <v>6.0955772000000001</v>
      </c>
      <c r="BU365" s="9">
        <v>2.3097159999999999</v>
      </c>
      <c r="BV365" s="9">
        <v>4.0558342999999999</v>
      </c>
      <c r="BW365" s="9">
        <v>13.015077</v>
      </c>
      <c r="BX365" s="9">
        <v>6.329091</v>
      </c>
      <c r="BY365" s="9">
        <v>8.7644749999999991</v>
      </c>
      <c r="BZ365" s="9">
        <v>4.3430629999999999</v>
      </c>
      <c r="CA365" s="9">
        <v>49.435473999999999</v>
      </c>
      <c r="CB365" s="9">
        <v>83.315370000000001</v>
      </c>
      <c r="CC365" s="9">
        <v>53.072380000000003</v>
      </c>
      <c r="CD365" s="9">
        <v>89.760469999999998</v>
      </c>
    </row>
    <row r="366" spans="1:82" ht="15.75" customHeight="1" x14ac:dyDescent="0.2">
      <c r="A366" s="9" t="s">
        <v>73</v>
      </c>
      <c r="B366" s="9" t="s">
        <v>3218</v>
      </c>
      <c r="C366" s="9">
        <v>7774</v>
      </c>
      <c r="D366" s="9">
        <v>397</v>
      </c>
      <c r="E366" s="9">
        <v>514.46289668749102</v>
      </c>
      <c r="F366" s="9">
        <v>1357</v>
      </c>
      <c r="G366" s="9">
        <v>924.34410000000003</v>
      </c>
      <c r="H366" s="9">
        <v>123</v>
      </c>
      <c r="I366" s="10">
        <v>1.06025653052696E-4</v>
      </c>
      <c r="J366" s="9">
        <v>3.7862469349502298E-2</v>
      </c>
      <c r="K366" s="9">
        <v>9.8690809101981003</v>
      </c>
      <c r="L366" s="11">
        <v>4.0121288447362496E-6</v>
      </c>
      <c r="M366" s="9">
        <v>6.2015067148151696E-4</v>
      </c>
      <c r="N366" s="9">
        <v>0.292557111274871</v>
      </c>
      <c r="O366" s="9">
        <v>0.55657074856101496</v>
      </c>
      <c r="P366" s="9" t="s">
        <v>3219</v>
      </c>
      <c r="Q366" s="9">
        <v>152481106</v>
      </c>
      <c r="R366" s="9" t="s">
        <v>455</v>
      </c>
      <c r="S366" s="9" t="s">
        <v>98</v>
      </c>
      <c r="T366" s="9">
        <v>39.2310837103336</v>
      </c>
      <c r="U366" s="9">
        <v>-121.03507638247601</v>
      </c>
      <c r="V366" s="9">
        <v>170</v>
      </c>
      <c r="W366" s="9">
        <v>290</v>
      </c>
      <c r="X366" s="9">
        <v>29294.163527836899</v>
      </c>
      <c r="Y366" s="15">
        <f>X366/1609.34</f>
        <v>18.202594559158971</v>
      </c>
      <c r="Z366" s="9">
        <v>14188.8772215023</v>
      </c>
      <c r="AA366" s="15">
        <f>Z366/1609.34</f>
        <v>8.8165814691129913</v>
      </c>
      <c r="AB366" s="9">
        <v>15105.286306334599</v>
      </c>
      <c r="AC366" s="9">
        <v>14079.748933564901</v>
      </c>
      <c r="AD366" s="9">
        <v>15105.286306334599</v>
      </c>
      <c r="AE366" s="9">
        <v>7.6278532592226597E-2</v>
      </c>
      <c r="AF366" s="9">
        <v>1.30411553254816E-2</v>
      </c>
      <c r="AG366" s="9">
        <v>644</v>
      </c>
      <c r="AH366" s="9">
        <v>8.7245279999999994</v>
      </c>
      <c r="AI366" s="9">
        <v>19.601215</v>
      </c>
      <c r="AJ366" s="9">
        <v>2.8125</v>
      </c>
      <c r="AK366" s="9">
        <v>1.8615520999999999</v>
      </c>
      <c r="AL366" s="9">
        <v>5.245317</v>
      </c>
      <c r="AM366" s="9">
        <v>-0.20957771</v>
      </c>
      <c r="AN366" s="9">
        <v>8.63125E-2</v>
      </c>
      <c r="AO366" s="9">
        <v>5.3860749999999997E-3</v>
      </c>
      <c r="AP366" s="9">
        <v>3.9839828000000002</v>
      </c>
      <c r="AQ366" s="9">
        <v>293.67144999999999</v>
      </c>
      <c r="AR366" s="9">
        <v>46.106884000000001</v>
      </c>
      <c r="AS366" s="9">
        <v>32.448480000000004</v>
      </c>
      <c r="AT366" s="9">
        <v>1.1343224999999999</v>
      </c>
      <c r="AU366" s="9">
        <v>12.248381</v>
      </c>
      <c r="AV366" s="9">
        <v>14.397479000000001</v>
      </c>
      <c r="AW366" s="9">
        <v>3.2749480000000002</v>
      </c>
      <c r="AX366" s="12">
        <f ca="1">IFERROR(__xludf.DUMMYFUNCTION("1-(PERCENTRANK(FILTER(AG:AG, $A:$A=$A1319), $AG1319))"),0.576)</f>
        <v>0.57599999999999996</v>
      </c>
      <c r="AY366" s="13">
        <f ca="1">IFERROR(__xludf.DUMMYFUNCTION("PERCENTRANK(FILTER(K:K, $A:$A=$A1319), $K1319)"),0.368)</f>
        <v>0.36799999999999999</v>
      </c>
      <c r="AZ366" s="13">
        <f ca="1">IFERROR(__xludf.DUMMYFUNCTION("PERCENTRANK(FILTER(I:I, $A:$A=$A1319), $I1319)"),0.817)</f>
        <v>0.81699999999999995</v>
      </c>
      <c r="BA366" s="12">
        <f ca="1">IFERROR(__xludf.DUMMYFUNCTION("PERCENTRANK(FILTER(AI:AI, $A:$A=$A1319), $AI1319)"),0.832)</f>
        <v>0.83199999999999996</v>
      </c>
      <c r="BB366" s="13">
        <f ca="1">IFERROR(__xludf.DUMMYFUNCTION("PERCENTRANK(FILTER(AT:AT, $A:$A=$A1319), $AT1319)"),0.117)</f>
        <v>0.11700000000000001</v>
      </c>
      <c r="BC366" s="13">
        <f ca="1">IFERROR(__xludf.DUMMYFUNCTION("PERCENTRANK(FILTER(AU:AU, $A:$A=$A1319), $AU1319)"),0.473)</f>
        <v>0.47299999999999998</v>
      </c>
      <c r="BM366" s="9">
        <v>4.9907583999999998E-2</v>
      </c>
      <c r="BN366" s="9">
        <v>5.1224489999999998E-2</v>
      </c>
      <c r="BO366" s="9">
        <v>1.8015266999999999</v>
      </c>
      <c r="BP366" s="9">
        <v>15.770992</v>
      </c>
      <c r="BQ366" s="9">
        <v>3.4359183</v>
      </c>
      <c r="BR366" s="9">
        <v>5.4285709999999998</v>
      </c>
      <c r="BS366" s="9">
        <v>8.4361080000000008</v>
      </c>
      <c r="BT366" s="9">
        <v>6.5987163000000004</v>
      </c>
      <c r="BU366" s="9">
        <v>2.1290580000000001</v>
      </c>
      <c r="BV366" s="9">
        <v>3.7299185000000001</v>
      </c>
      <c r="BW366" s="9">
        <v>13.052809999999999</v>
      </c>
      <c r="BX366" s="9">
        <v>5.7841690000000003</v>
      </c>
      <c r="BY366" s="9">
        <v>8.2772009999999998</v>
      </c>
      <c r="BZ366" s="9">
        <v>3.9865167000000001</v>
      </c>
      <c r="CA366" s="9">
        <v>53.352795</v>
      </c>
      <c r="CB366" s="9">
        <v>92.019189999999995</v>
      </c>
      <c r="CC366" s="9">
        <v>52.558543999999998</v>
      </c>
      <c r="CD366" s="9">
        <v>92.873099999999994</v>
      </c>
    </row>
    <row r="367" spans="1:82" ht="15.75" hidden="1" customHeight="1" x14ac:dyDescent="0.2">
      <c r="A367" s="9" t="s">
        <v>113</v>
      </c>
      <c r="B367" s="9" t="s">
        <v>1011</v>
      </c>
      <c r="C367" s="9">
        <v>8659</v>
      </c>
      <c r="D367" s="9">
        <v>168</v>
      </c>
      <c r="E367" s="9">
        <v>236.397879336118</v>
      </c>
      <c r="F367" s="9">
        <v>1129</v>
      </c>
      <c r="G367" s="9">
        <v>718.45263999999997</v>
      </c>
      <c r="H367" s="9">
        <v>30</v>
      </c>
      <c r="I367" s="16">
        <v>6.3203102278445503E-5</v>
      </c>
      <c r="J367" s="9">
        <v>3.7817662711383003E-2</v>
      </c>
      <c r="K367" s="9">
        <v>44.1365346149964</v>
      </c>
      <c r="L367" s="11">
        <v>2.3901936042792999E-6</v>
      </c>
      <c r="M367" s="9">
        <v>1.06428538929321E-3</v>
      </c>
      <c r="N367" s="9">
        <v>0.14880425155004401</v>
      </c>
      <c r="O367" s="9">
        <v>0.329037527673045</v>
      </c>
      <c r="P367" s="9" t="s">
        <v>1012</v>
      </c>
      <c r="Q367" s="9">
        <v>163661702</v>
      </c>
      <c r="R367" s="9" t="s">
        <v>659</v>
      </c>
      <c r="S367" s="9">
        <v>1808</v>
      </c>
      <c r="T367" s="9">
        <v>38.030125073835499</v>
      </c>
      <c r="U367" s="9">
        <v>-120.24497108257</v>
      </c>
      <c r="V367" s="9">
        <v>62</v>
      </c>
      <c r="W367" s="9">
        <v>308</v>
      </c>
      <c r="X367" s="9">
        <v>16929.734411992798</v>
      </c>
      <c r="Z367" s="9">
        <v>2945.2419278191501</v>
      </c>
      <c r="AB367" s="9">
        <v>13984.492484173699</v>
      </c>
      <c r="AC367" s="9">
        <v>2945.2419278191501</v>
      </c>
      <c r="AD367" s="9">
        <v>13984.492484173699</v>
      </c>
      <c r="AE367" s="9">
        <v>3.1928561678796499E-2</v>
      </c>
      <c r="AF367" s="9">
        <v>1.89609306835336E-3</v>
      </c>
      <c r="AG367" s="9">
        <v>368</v>
      </c>
      <c r="AH367" s="9">
        <v>13.087667</v>
      </c>
      <c r="AI367" s="9">
        <v>29.089956000000001</v>
      </c>
      <c r="AJ367" s="9">
        <v>3</v>
      </c>
      <c r="AK367" s="9">
        <v>2.1976810000000002</v>
      </c>
      <c r="AL367" s="9">
        <v>5.0372519999999996</v>
      </c>
      <c r="AM367" s="9">
        <v>7.0808545000000001E-2</v>
      </c>
      <c r="AN367" s="9">
        <v>0.19</v>
      </c>
      <c r="AO367" s="9">
        <v>5.1357340000000003E-3</v>
      </c>
      <c r="AP367" s="9">
        <v>2.7354826999999999</v>
      </c>
      <c r="AQ367" s="9">
        <v>293.7765</v>
      </c>
      <c r="AR367" s="9">
        <v>49.744267000000001</v>
      </c>
      <c r="AS367" s="9">
        <v>34.727424999999997</v>
      </c>
      <c r="AT367" s="9">
        <v>1.1895019</v>
      </c>
      <c r="AU367" s="9">
        <v>11.594382</v>
      </c>
      <c r="AV367" s="9">
        <v>13.364943</v>
      </c>
      <c r="AW367" s="9">
        <v>3.8266684999999998</v>
      </c>
      <c r="AX367" s="12">
        <f ca="1">IFERROR(__xludf.DUMMYFUNCTION("1-(PERCENTRANK(FILTER(AG:AG, $A:$A=$A367), $AG367))"),0.836)</f>
        <v>0.83599999999999997</v>
      </c>
      <c r="AY367" s="13">
        <f ca="1">IFERROR(__xludf.DUMMYFUNCTION("PERCENTRANK(FILTER(K:K, $A:$A=$A367), $K367)"),0.814)</f>
        <v>0.81399999999999995</v>
      </c>
      <c r="AZ367" s="13">
        <f ca="1">IFERROR(__xludf.DUMMYFUNCTION("PERCENTRANK(FILTER(I:I, $A:$A=$A367), $I367)"),0.67)</f>
        <v>0.67</v>
      </c>
      <c r="BA367" s="12">
        <f ca="1">IFERROR(__xludf.DUMMYFUNCTION("PERCENTRANK(FILTER(AI:AI, $A:$A=$A367), $AI367)"),0.951)</f>
        <v>0.95099999999999996</v>
      </c>
      <c r="BB367" s="13">
        <f ca="1">IFERROR(__xludf.DUMMYFUNCTION("PERCENTRANK(FILTER(AT:AT, $A:$A=$A367), $AT367)"),0.208)</f>
        <v>0.20799999999999999</v>
      </c>
      <c r="BC367" s="13">
        <f ca="1">IFERROR(__xludf.DUMMYFUNCTION("PERCENTRANK(FILTER(AU:AU, $A:$A=$A367), $AU367)"),0.368)</f>
        <v>0.36799999999999999</v>
      </c>
      <c r="BM367" s="9">
        <v>8.2028779999999996E-2</v>
      </c>
      <c r="BN367" s="9">
        <v>0.17532600000000001</v>
      </c>
      <c r="BO367" s="9">
        <v>10.137931</v>
      </c>
      <c r="BP367" s="9">
        <v>22</v>
      </c>
      <c r="BQ367" s="9">
        <v>9.5820000000000007</v>
      </c>
      <c r="BR367" s="9">
        <v>32.25714</v>
      </c>
      <c r="BS367" s="9">
        <v>10.382958</v>
      </c>
      <c r="BT367" s="9">
        <v>7.7602805999999998</v>
      </c>
      <c r="BU367" s="9">
        <v>1.996496</v>
      </c>
      <c r="BV367" s="9">
        <v>3.4819198</v>
      </c>
      <c r="BW367" s="9">
        <v>11.129512</v>
      </c>
      <c r="BX367" s="9">
        <v>5.9187493</v>
      </c>
      <c r="BY367" s="9">
        <v>7.0120699999999996</v>
      </c>
      <c r="BZ367" s="9">
        <v>3.9454560000000001</v>
      </c>
      <c r="CA367" s="9">
        <v>53.500442999999997</v>
      </c>
      <c r="CB367" s="9">
        <v>80.490849999999995</v>
      </c>
      <c r="CC367" s="9">
        <v>61.122399999999999</v>
      </c>
      <c r="CD367" s="9">
        <v>93.042479999999998</v>
      </c>
    </row>
    <row r="368" spans="1:82" ht="15.75" hidden="1" customHeight="1" x14ac:dyDescent="0.2">
      <c r="A368" s="9" t="s">
        <v>81</v>
      </c>
      <c r="B368" s="9" t="s">
        <v>1013</v>
      </c>
      <c r="C368" s="9">
        <v>1120</v>
      </c>
      <c r="D368" s="9">
        <v>382</v>
      </c>
      <c r="E368" s="9">
        <v>517.183189300923</v>
      </c>
      <c r="F368" s="9">
        <v>678</v>
      </c>
      <c r="G368" s="9">
        <v>675.31646999999998</v>
      </c>
      <c r="H368" s="9">
        <v>60</v>
      </c>
      <c r="I368" s="10">
        <v>1.6744696501215601E-4</v>
      </c>
      <c r="J368" s="9">
        <v>3.7817748747058802E-2</v>
      </c>
      <c r="K368" s="9">
        <v>9.3926670462059292</v>
      </c>
      <c r="L368" s="11">
        <v>6.3324672512872702E-6</v>
      </c>
      <c r="M368" s="9">
        <v>1.06370952954553E-3</v>
      </c>
      <c r="N368" s="9">
        <v>0.56342182890855397</v>
      </c>
      <c r="O368" s="9">
        <v>0.76583826154877399</v>
      </c>
      <c r="P368" s="9" t="s">
        <v>1014</v>
      </c>
      <c r="Q368" s="9">
        <v>102831105</v>
      </c>
      <c r="R368" s="9" t="s">
        <v>1015</v>
      </c>
      <c r="S368" s="9" t="s">
        <v>98</v>
      </c>
      <c r="T368" s="9">
        <v>39.760606732252803</v>
      </c>
      <c r="U368" s="9">
        <v>-121.61875623626</v>
      </c>
      <c r="V368" s="9">
        <v>539</v>
      </c>
      <c r="W368" s="9">
        <v>346</v>
      </c>
      <c r="X368" s="9">
        <v>47148.733476961301</v>
      </c>
      <c r="Z368" s="9">
        <v>29169.314269129402</v>
      </c>
      <c r="AB368" s="9">
        <v>17979.419207831899</v>
      </c>
      <c r="AC368" s="9">
        <v>19516.6649627107</v>
      </c>
      <c r="AD368" s="9">
        <v>12961.3740557281</v>
      </c>
      <c r="AE368" s="9">
        <v>6.3822571772732303E-2</v>
      </c>
      <c r="AF368" s="9">
        <v>1.00468179007293E-2</v>
      </c>
      <c r="AG368" s="9">
        <v>369</v>
      </c>
      <c r="AH368" s="9">
        <v>8.0528040000000001</v>
      </c>
      <c r="AI368" s="9">
        <v>17.562231000000001</v>
      </c>
      <c r="AJ368" s="9">
        <v>3</v>
      </c>
      <c r="AK368" s="9">
        <v>2.7654665</v>
      </c>
      <c r="AL368" s="9">
        <v>8.129429</v>
      </c>
      <c r="AM368" s="9">
        <v>0.87258970000000002</v>
      </c>
      <c r="AN368" s="9">
        <v>3.7066664999999999E-2</v>
      </c>
      <c r="AO368" s="9">
        <v>5.6336023999999998E-3</v>
      </c>
      <c r="AP368" s="9">
        <v>4.1061873000000002</v>
      </c>
      <c r="AQ368" s="9">
        <v>295.27893</v>
      </c>
      <c r="AR368" s="9">
        <v>49.568165</v>
      </c>
      <c r="AS368" s="9">
        <v>37.671883000000001</v>
      </c>
      <c r="AT368" s="9">
        <v>1.3535577999999999</v>
      </c>
      <c r="AU368" s="9">
        <v>11.443828</v>
      </c>
      <c r="AV368" s="9">
        <v>13.711213000000001</v>
      </c>
      <c r="AW368" s="9">
        <v>9.7832539999999995</v>
      </c>
      <c r="AX368" s="12">
        <f ca="1">IFERROR(__xludf.DUMMYFUNCTION("1-(PERCENTRANK(FILTER(AG:AG, $A:$A=$A368), $AG368))"),0.754)</f>
        <v>0.754</v>
      </c>
      <c r="AY368" s="13">
        <f ca="1">IFERROR(__xludf.DUMMYFUNCTION("PERCENTRANK(FILTER(K:K, $A:$A=$A368), $K368)"),0.424)</f>
        <v>0.42399999999999999</v>
      </c>
      <c r="AZ368" s="13">
        <f ca="1">IFERROR(__xludf.DUMMYFUNCTION("PERCENTRANK(FILTER(I:I, $A:$A=$A368), $I368)"),0.971)</f>
        <v>0.97099999999999997</v>
      </c>
      <c r="BA368" s="12">
        <f ca="1">IFERROR(__xludf.DUMMYFUNCTION("PERCENTRANK(FILTER(AI:AI, $A:$A=$A368), $AI368)"),0.74)</f>
        <v>0.74</v>
      </c>
      <c r="BB368" s="13">
        <f ca="1">IFERROR(__xludf.DUMMYFUNCTION("PERCENTRANK(FILTER(AT:AT, $A:$A=$A368), $AT368)"),0.457)</f>
        <v>0.45700000000000002</v>
      </c>
      <c r="BC368" s="13">
        <f ca="1">IFERROR(__xludf.DUMMYFUNCTION("PERCENTRANK(FILTER(AU:AU, $A:$A=$A368), $AU368)"),0.017)</f>
        <v>1.7000000000000001E-2</v>
      </c>
      <c r="BM368" s="9">
        <v>0.21518055999999999</v>
      </c>
      <c r="BN368" s="9">
        <v>8.4666669999999999E-2</v>
      </c>
      <c r="BO368" s="9">
        <v>4.7966103999999996</v>
      </c>
      <c r="BP368" s="9">
        <v>20.016949</v>
      </c>
      <c r="BQ368" s="9">
        <v>5.9365335000000004</v>
      </c>
      <c r="BR368" s="9">
        <v>9.0399999999999991</v>
      </c>
      <c r="BS368" s="9">
        <v>12.719507</v>
      </c>
      <c r="BT368" s="9">
        <v>9.3982019999999995</v>
      </c>
      <c r="BU368" s="9">
        <v>2.4140495999999998</v>
      </c>
      <c r="BV368" s="9">
        <v>4.3371740000000001</v>
      </c>
      <c r="BW368" s="9">
        <v>12.580673000000001</v>
      </c>
      <c r="BX368" s="9">
        <v>5.2002896999999999</v>
      </c>
      <c r="BY368" s="9">
        <v>7.7221884999999997</v>
      </c>
      <c r="BZ368" s="9">
        <v>3.4415507000000001</v>
      </c>
      <c r="CA368" s="9">
        <v>62.687823999999999</v>
      </c>
      <c r="CB368" s="9">
        <v>115.31137</v>
      </c>
      <c r="CC368" s="9">
        <v>54.929676000000001</v>
      </c>
      <c r="CD368" s="9">
        <v>98.319019999999995</v>
      </c>
    </row>
    <row r="369" spans="1:82" ht="15.75" hidden="1" customHeight="1" x14ac:dyDescent="0.2">
      <c r="A369" s="9" t="s">
        <v>106</v>
      </c>
      <c r="B369" s="9" t="s">
        <v>1016</v>
      </c>
      <c r="C369" s="9">
        <v>286</v>
      </c>
      <c r="D369" s="9">
        <v>2365</v>
      </c>
      <c r="E369" s="9">
        <v>4019.89876670273</v>
      </c>
      <c r="F369" s="9">
        <v>4209</v>
      </c>
      <c r="G369" s="9">
        <v>5083.0029999999997</v>
      </c>
      <c r="H369" s="9">
        <v>312</v>
      </c>
      <c r="I369" s="10">
        <v>1.2011655881229999E-4</v>
      </c>
      <c r="J369" s="9">
        <v>3.7817662711383003E-2</v>
      </c>
      <c r="K369" s="9">
        <v>4.8744431777215302</v>
      </c>
      <c r="L369" s="11">
        <v>4.5425275072155903E-6</v>
      </c>
      <c r="M369" s="9">
        <v>3.3290874331798998E-4</v>
      </c>
      <c r="N369" s="9">
        <v>0.56189118555476303</v>
      </c>
      <c r="O369" s="9">
        <v>0.79085116068384398</v>
      </c>
      <c r="P369" s="9" t="s">
        <v>1017</v>
      </c>
      <c r="Q369" s="9">
        <v>82841101</v>
      </c>
      <c r="R369" s="9" t="s">
        <v>247</v>
      </c>
      <c r="S369" s="9">
        <v>69550</v>
      </c>
      <c r="T369" s="9">
        <v>37.131900001617304</v>
      </c>
      <c r="U369" s="9">
        <v>-122.10948964467801</v>
      </c>
      <c r="V369" s="9">
        <v>328</v>
      </c>
      <c r="W369" s="9">
        <v>398</v>
      </c>
      <c r="X369" s="9">
        <v>52726.390994028101</v>
      </c>
      <c r="Y369" s="15">
        <f>X369/1609.34</f>
        <v>32.762741865626964</v>
      </c>
      <c r="Z369" s="9">
        <v>28833.072570499098</v>
      </c>
      <c r="AA369" s="15">
        <f>Z369/1609.34</f>
        <v>17.916085209153504</v>
      </c>
      <c r="AB369" s="9">
        <v>23893.318423528999</v>
      </c>
      <c r="AC369" s="9">
        <v>28833.072570499098</v>
      </c>
      <c r="AD369" s="9">
        <v>23893.318423528999</v>
      </c>
      <c r="AE369" s="9">
        <v>0.103867527915213</v>
      </c>
      <c r="AF369" s="9">
        <v>3.7476366349437698E-2</v>
      </c>
      <c r="AG369" s="9">
        <v>1036</v>
      </c>
      <c r="AH369" s="9">
        <v>9.0304289999999998</v>
      </c>
      <c r="AI369" s="9">
        <v>21.529171000000002</v>
      </c>
      <c r="AJ369" s="9">
        <v>3</v>
      </c>
      <c r="AK369" s="9">
        <v>1.7083174999999999</v>
      </c>
      <c r="AL369" s="9">
        <v>4.4272410000000004</v>
      </c>
      <c r="AM369" s="9">
        <v>-2.2227168000000002</v>
      </c>
      <c r="AN369" s="9">
        <v>7.8522170000000002E-2</v>
      </c>
      <c r="AO369" s="9">
        <v>6.9057370000000003E-3</v>
      </c>
      <c r="AP369" s="9">
        <v>3.1256769000000002</v>
      </c>
      <c r="AQ369" s="9">
        <v>295.73138</v>
      </c>
      <c r="AR369" s="9">
        <v>32.558326999999998</v>
      </c>
      <c r="AS369" s="9">
        <v>30.109314000000001</v>
      </c>
      <c r="AT369" s="9">
        <v>0.93533759999999999</v>
      </c>
      <c r="AU369" s="9">
        <v>15.630065999999999</v>
      </c>
      <c r="AV369" s="9">
        <v>17.443434</v>
      </c>
      <c r="AW369" s="9">
        <v>0.90275382999999998</v>
      </c>
      <c r="AX369" s="12">
        <f ca="1">IFERROR(__xludf.DUMMYFUNCTION("1-(PERCENTRANK(FILTER(AG:AG, $A:$A=$A369), $AG369))"),0.817)</f>
        <v>0.81699999999999995</v>
      </c>
      <c r="AY369" s="13">
        <f ca="1">IFERROR(__xludf.DUMMYFUNCTION("PERCENTRANK(FILTER(K:K, $A:$A=$A369), $K369)"),0.637)</f>
        <v>0.63700000000000001</v>
      </c>
      <c r="AZ369" s="13">
        <f ca="1">IFERROR(__xludf.DUMMYFUNCTION("PERCENTRANK(FILTER(I:I, $A:$A=$A369), $I369)"),0.875)</f>
        <v>0.875</v>
      </c>
      <c r="BA369" s="12">
        <f ca="1">IFERROR(__xludf.DUMMYFUNCTION("PERCENTRANK(FILTER(AI:AI, $A:$A=$A369), $AI369)"),0.89)</f>
        <v>0.89</v>
      </c>
      <c r="BB369" s="13">
        <f ca="1">IFERROR(__xludf.DUMMYFUNCTION("PERCENTRANK(FILTER(AT:AT, $A:$A=$A369), $AT369)"),0.396)</f>
        <v>0.39600000000000002</v>
      </c>
      <c r="BC369" s="13">
        <f ca="1">IFERROR(__xludf.DUMMYFUNCTION("PERCENTRANK(FILTER(AU:AU, $A:$A=$A369), $AU369)"),0.614)</f>
        <v>0.61399999999999999</v>
      </c>
      <c r="BM369" s="9">
        <v>7.3451354999999996E-2</v>
      </c>
      <c r="BN369" s="9">
        <v>5.0812807000000002E-2</v>
      </c>
      <c r="BO369" s="9">
        <v>2.6882128999999999</v>
      </c>
      <c r="BP369" s="9">
        <v>15.969465</v>
      </c>
      <c r="BQ369" s="9">
        <v>1.313202</v>
      </c>
      <c r="BR369" s="9">
        <v>10.366994999999999</v>
      </c>
      <c r="BS369" s="9">
        <v>10.36759</v>
      </c>
      <c r="BT369" s="9">
        <v>8.8643199999999993</v>
      </c>
      <c r="BU369" s="9">
        <v>1.8808210999999999</v>
      </c>
      <c r="BV369" s="9">
        <v>3.5859057999999999</v>
      </c>
      <c r="BW369" s="9">
        <v>15.154522</v>
      </c>
      <c r="BX369" s="9">
        <v>10.372586999999999</v>
      </c>
      <c r="BY369" s="9">
        <v>9.6021180000000008</v>
      </c>
      <c r="BZ369" s="9">
        <v>6.2230577</v>
      </c>
      <c r="CA369" s="9">
        <v>50.924866000000002</v>
      </c>
      <c r="CB369" s="9">
        <v>68.655845999999997</v>
      </c>
      <c r="CC369" s="9">
        <v>43.387700000000002</v>
      </c>
      <c r="CD369" s="9">
        <v>69.412220000000005</v>
      </c>
    </row>
    <row r="370" spans="1:82" ht="15.75" hidden="1" customHeight="1" x14ac:dyDescent="0.2">
      <c r="A370" s="9" t="s">
        <v>77</v>
      </c>
      <c r="B370" s="9" t="s">
        <v>1018</v>
      </c>
      <c r="C370" s="9">
        <v>5512</v>
      </c>
      <c r="D370" s="9">
        <v>316</v>
      </c>
      <c r="E370" s="9">
        <v>373.00139459173499</v>
      </c>
      <c r="F370" s="9">
        <v>460</v>
      </c>
      <c r="G370" s="9">
        <v>445.20853</v>
      </c>
      <c r="H370" s="9">
        <v>74</v>
      </c>
      <c r="I370" s="10">
        <v>1.5569235335066399E-4</v>
      </c>
      <c r="J370" s="9">
        <v>0.52516462312119505</v>
      </c>
      <c r="K370" s="9">
        <v>11.9179304150812</v>
      </c>
      <c r="L370" s="11">
        <v>7.1926449048577594E-5</v>
      </c>
      <c r="M370" s="9">
        <v>1.0615205349681399E-3</v>
      </c>
      <c r="N370" s="9">
        <v>0.68695652173913002</v>
      </c>
      <c r="O370" s="9">
        <v>0.83781278276677995</v>
      </c>
      <c r="P370" s="9" t="s">
        <v>1019</v>
      </c>
      <c r="Q370" s="9">
        <v>192321121</v>
      </c>
      <c r="R370" s="9" t="s">
        <v>227</v>
      </c>
      <c r="S370" s="9" t="s">
        <v>98</v>
      </c>
      <c r="T370" s="9">
        <v>40.2133500181491</v>
      </c>
      <c r="U370" s="9">
        <v>-123.596508719759</v>
      </c>
      <c r="V370" s="9">
        <v>59</v>
      </c>
      <c r="W370" s="9">
        <v>25</v>
      </c>
      <c r="X370" s="9">
        <v>12132.239332478501</v>
      </c>
      <c r="Z370" s="9">
        <v>11681.852490834401</v>
      </c>
      <c r="AB370" s="9">
        <v>450.38684164405902</v>
      </c>
      <c r="AC370" s="9">
        <v>11649.7656846506</v>
      </c>
      <c r="AD370" s="9">
        <v>450.38684164405902</v>
      </c>
      <c r="AE370" s="9">
        <v>7.8552519587642394E-2</v>
      </c>
      <c r="AF370" s="9">
        <v>1.1521234147949099E-2</v>
      </c>
      <c r="AG370" s="9">
        <v>371</v>
      </c>
      <c r="AH370" s="9">
        <v>4.7466745000000001</v>
      </c>
      <c r="AI370" s="9">
        <v>13.185147000000001</v>
      </c>
      <c r="AJ370" s="9">
        <v>2</v>
      </c>
      <c r="AK370" s="9">
        <v>1.9278413000000001</v>
      </c>
      <c r="AL370" s="9">
        <v>5.6879109999999997</v>
      </c>
      <c r="AM370" s="9">
        <v>1.5825708999999999</v>
      </c>
      <c r="AN370" s="9">
        <v>3.0454545999999999E-2</v>
      </c>
      <c r="AO370" s="9">
        <v>6.6228416000000002E-3</v>
      </c>
      <c r="AP370" s="9">
        <v>3.7205894000000002</v>
      </c>
      <c r="AQ370" s="9">
        <v>295.28625</v>
      </c>
      <c r="AR370" s="9">
        <v>31.171047000000002</v>
      </c>
      <c r="AS370" s="9">
        <v>27.936492999999999</v>
      </c>
      <c r="AT370" s="9">
        <v>1.0359539</v>
      </c>
      <c r="AU370" s="9">
        <v>15.861840000000001</v>
      </c>
      <c r="AV370" s="9">
        <v>18.633666999999999</v>
      </c>
      <c r="AW370" s="9">
        <v>0.95409745000000001</v>
      </c>
      <c r="AX370" s="12">
        <f ca="1">IFERROR(__xludf.DUMMYFUNCTION("1-(PERCENTRANK(FILTER(AG:AG, $A:$A=$A370), $AG370))"),0.879)</f>
        <v>0.879</v>
      </c>
      <c r="AY370" s="13">
        <f ca="1">IFERROR(__xludf.DUMMYFUNCTION("PERCENTRANK(FILTER(K:K, $A:$A=$A370), $K370)"),0.786)</f>
        <v>0.78600000000000003</v>
      </c>
      <c r="AZ370" s="13">
        <f ca="1">IFERROR(__xludf.DUMMYFUNCTION("PERCENTRANK(FILTER(I:I, $A:$A=$A370), $I370)"),0.826)</f>
        <v>0.82599999999999996</v>
      </c>
      <c r="BA370" s="12">
        <f ca="1">IFERROR(__xludf.DUMMYFUNCTION("PERCENTRANK(FILTER(AI:AI, $A:$A=$A370), $AI370)"),0.348)</f>
        <v>0.34799999999999998</v>
      </c>
      <c r="BB370" s="13">
        <f ca="1">IFERROR(__xludf.DUMMYFUNCTION("PERCENTRANK(FILTER(AT:AT, $A:$A=$A370), $AT370)"),0.674)</f>
        <v>0.67400000000000004</v>
      </c>
      <c r="BC370" s="13">
        <f ca="1">IFERROR(__xludf.DUMMYFUNCTION("PERCENTRANK(FILTER(AU:AU, $A:$A=$A370), $AU370)"),0.485)</f>
        <v>0.48499999999999999</v>
      </c>
      <c r="BM370" s="9">
        <v>7.5008320000000003E-2</v>
      </c>
      <c r="BN370" s="9">
        <v>7.4924245E-2</v>
      </c>
      <c r="BO370" s="9">
        <v>2.3421052000000002</v>
      </c>
      <c r="BP370" s="9">
        <v>11.394736999999999</v>
      </c>
      <c r="BQ370" s="9">
        <v>1.0092424</v>
      </c>
      <c r="BR370" s="9">
        <v>3.4848485</v>
      </c>
      <c r="BS370" s="9">
        <v>12.751327</v>
      </c>
      <c r="BT370" s="9">
        <v>8.9757510000000007</v>
      </c>
      <c r="BU370" s="9">
        <v>2.0975505999999999</v>
      </c>
      <c r="BV370" s="9">
        <v>4.1038113000000003</v>
      </c>
      <c r="BW370" s="9">
        <v>15.154814</v>
      </c>
      <c r="BX370" s="9">
        <v>8.568899</v>
      </c>
      <c r="BY370" s="9">
        <v>10.357373000000001</v>
      </c>
      <c r="BZ370" s="9">
        <v>5.9388684999999999</v>
      </c>
      <c r="CA370" s="9">
        <v>50.102893999999999</v>
      </c>
      <c r="CB370" s="9">
        <v>74.967910000000003</v>
      </c>
      <c r="CC370" s="9">
        <v>41.84704</v>
      </c>
      <c r="CD370" s="9">
        <v>76.590119999999999</v>
      </c>
    </row>
    <row r="371" spans="1:82" ht="15.75" hidden="1" customHeight="1" x14ac:dyDescent="0.2">
      <c r="A371" s="9" t="s">
        <v>81</v>
      </c>
      <c r="B371" s="9" t="s">
        <v>1020</v>
      </c>
      <c r="C371" s="9">
        <v>3794</v>
      </c>
      <c r="D371" s="9">
        <v>1088</v>
      </c>
      <c r="E371" s="9">
        <v>1918.89691964964</v>
      </c>
      <c r="F371" s="9">
        <v>2240</v>
      </c>
      <c r="G371" s="9">
        <v>2461.9792000000002</v>
      </c>
      <c r="H371" s="9">
        <v>212</v>
      </c>
      <c r="I371" s="10">
        <v>1.04522493872862E-4</v>
      </c>
      <c r="J371" s="9">
        <v>0.14607433414587701</v>
      </c>
      <c r="K371" s="9">
        <v>122.18788826601499</v>
      </c>
      <c r="L371" s="11">
        <v>1.4855201929473299E-5</v>
      </c>
      <c r="M371" s="9">
        <v>5.6756747181502696E-3</v>
      </c>
      <c r="N371" s="9">
        <v>0.48571428571428499</v>
      </c>
      <c r="O371" s="9">
        <v>0.77941230462114197</v>
      </c>
      <c r="P371" s="9" t="s">
        <v>1021</v>
      </c>
      <c r="Q371" s="9">
        <v>103221101</v>
      </c>
      <c r="R371" s="9" t="s">
        <v>172</v>
      </c>
      <c r="S371" s="9">
        <v>65606</v>
      </c>
      <c r="T371" s="9">
        <v>39.529081334661598</v>
      </c>
      <c r="U371" s="9">
        <v>-121.283825488075</v>
      </c>
      <c r="V371" s="9">
        <v>245</v>
      </c>
      <c r="W371" s="9">
        <v>265</v>
      </c>
      <c r="X371" s="9">
        <v>35314.562769423101</v>
      </c>
      <c r="Y371" s="15">
        <f>X371/1609.34</f>
        <v>21.943506511627813</v>
      </c>
      <c r="Z371" s="9">
        <v>20432.789366777899</v>
      </c>
      <c r="AA371" s="15">
        <f>Z371/1609.34</f>
        <v>12.696378246223857</v>
      </c>
      <c r="AB371" s="9">
        <v>14881.7734026451</v>
      </c>
      <c r="AC371" s="9">
        <v>20432.789366777899</v>
      </c>
      <c r="AD371" s="9">
        <v>14881.7734026451</v>
      </c>
      <c r="AE371" s="9">
        <v>1.20324304024785</v>
      </c>
      <c r="AF371" s="9">
        <v>2.21587687010469E-2</v>
      </c>
      <c r="AG371" s="9">
        <v>29</v>
      </c>
      <c r="AH371" s="9">
        <v>13.156369</v>
      </c>
      <c r="AI371" s="9">
        <v>24.678677</v>
      </c>
      <c r="AJ371" s="9">
        <v>3</v>
      </c>
      <c r="AK371" s="9">
        <v>2.6682570000000001</v>
      </c>
      <c r="AL371" s="9">
        <v>7.7837500000000004</v>
      </c>
      <c r="AM371" s="9">
        <v>0.80017256999999997</v>
      </c>
      <c r="AN371" s="9">
        <v>7.9832780000000006E-2</v>
      </c>
      <c r="AO371" s="9">
        <v>5.2484213000000002E-3</v>
      </c>
      <c r="AP371" s="9">
        <v>4.4027104000000001</v>
      </c>
      <c r="AQ371" s="9">
        <v>294.59435999999999</v>
      </c>
      <c r="AR371" s="9">
        <v>47.544029999999999</v>
      </c>
      <c r="AS371" s="9">
        <v>34.222523000000002</v>
      </c>
      <c r="AT371" s="9">
        <v>1.2412018</v>
      </c>
      <c r="AU371" s="9">
        <v>11.8955345</v>
      </c>
      <c r="AV371" s="9">
        <v>14.133791</v>
      </c>
      <c r="AW371" s="9">
        <v>0.52861696000000002</v>
      </c>
      <c r="AX371" s="12">
        <f ca="1">IFERROR(__xludf.DUMMYFUNCTION("1-(PERCENTRANK(FILTER(AG:AG, $A:$A=$A371), $AG371))"),0.983)</f>
        <v>0.98299999999999998</v>
      </c>
      <c r="AY371" s="13">
        <f ca="1">IFERROR(__xludf.DUMMYFUNCTION("PERCENTRANK(FILTER(K:K, $A:$A=$A371), $K371)"),0.979)</f>
        <v>0.97899999999999998</v>
      </c>
      <c r="AZ371" s="13">
        <f ca="1">IFERROR(__xludf.DUMMYFUNCTION("PERCENTRANK(FILTER(I:I, $A:$A=$A371), $I371)"),0.801)</f>
        <v>0.80100000000000005</v>
      </c>
      <c r="BA371" s="12">
        <f ca="1">IFERROR(__xludf.DUMMYFUNCTION("PERCENTRANK(FILTER(AI:AI, $A:$A=$A371), $AI371)"),0.913)</f>
        <v>0.91300000000000003</v>
      </c>
      <c r="BB371" s="13">
        <f ca="1">IFERROR(__xludf.DUMMYFUNCTION("PERCENTRANK(FILTER(AT:AT, $A:$A=$A371), $AT371)"),0.306)</f>
        <v>0.30599999999999999</v>
      </c>
      <c r="BC371" s="13">
        <f ca="1">IFERROR(__xludf.DUMMYFUNCTION("PERCENTRANK(FILTER(AU:AU, $A:$A=$A371), $AU371)"),0.205)</f>
        <v>0.20499999999999999</v>
      </c>
      <c r="BM371" s="9">
        <v>5.4136347000000001E-2</v>
      </c>
      <c r="BN371" s="9">
        <v>5.0906470000000002E-2</v>
      </c>
      <c r="BO371" s="9">
        <v>2.5148516000000001</v>
      </c>
      <c r="BP371" s="9">
        <v>17.292079999999999</v>
      </c>
      <c r="BQ371" s="9">
        <v>1.2706355</v>
      </c>
      <c r="BR371" s="9">
        <v>7.4916387000000002</v>
      </c>
      <c r="BS371" s="9">
        <v>11.220058999999999</v>
      </c>
      <c r="BT371" s="9">
        <v>7.866028</v>
      </c>
      <c r="BU371" s="9">
        <v>2.1212308000000002</v>
      </c>
      <c r="BV371" s="9">
        <v>3.6927186999999999</v>
      </c>
      <c r="BW371" s="9">
        <v>12.618865</v>
      </c>
      <c r="BX371" s="9">
        <v>5.7988653000000001</v>
      </c>
      <c r="BY371" s="9">
        <v>7.8799330000000003</v>
      </c>
      <c r="BZ371" s="9">
        <v>4.0106963999999996</v>
      </c>
      <c r="CA371" s="9">
        <v>56.456634999999999</v>
      </c>
      <c r="CB371" s="9">
        <v>94.310429999999997</v>
      </c>
      <c r="CC371" s="9">
        <v>53.725723000000002</v>
      </c>
      <c r="CD371" s="9">
        <v>93.064514000000003</v>
      </c>
    </row>
    <row r="372" spans="1:82" ht="15.75" hidden="1" customHeight="1" x14ac:dyDescent="0.2">
      <c r="A372" s="9" t="s">
        <v>73</v>
      </c>
      <c r="B372" s="9" t="s">
        <v>1022</v>
      </c>
      <c r="C372" s="9">
        <v>8892</v>
      </c>
      <c r="D372" s="9">
        <v>427</v>
      </c>
      <c r="E372" s="9">
        <v>632.43877303159502</v>
      </c>
      <c r="F372" s="9">
        <v>995</v>
      </c>
      <c r="G372" s="9">
        <v>894.92816000000005</v>
      </c>
      <c r="H372" s="9">
        <v>94</v>
      </c>
      <c r="I372" s="10">
        <v>1.14020440571735E-4</v>
      </c>
      <c r="J372" s="9">
        <v>2.5930308889073301</v>
      </c>
      <c r="K372" s="9">
        <v>20.653275280747302</v>
      </c>
      <c r="L372" s="9">
        <v>2.28830372964185E-4</v>
      </c>
      <c r="M372" s="9">
        <v>1.05990971193347E-3</v>
      </c>
      <c r="N372" s="9">
        <v>0.42914572864321598</v>
      </c>
      <c r="O372" s="9">
        <v>0.70669222419594102</v>
      </c>
      <c r="P372" s="9" t="s">
        <v>1023</v>
      </c>
      <c r="Q372" s="9">
        <v>153741101</v>
      </c>
      <c r="R372" s="9" t="s">
        <v>1024</v>
      </c>
      <c r="S372" s="9">
        <v>91464</v>
      </c>
      <c r="T372" s="9">
        <v>39.371855143726499</v>
      </c>
      <c r="U372" s="9">
        <v>-121.20767051921401</v>
      </c>
      <c r="V372" s="9">
        <v>129</v>
      </c>
      <c r="W372" s="9">
        <v>120</v>
      </c>
      <c r="X372" s="9">
        <v>18238.355195644999</v>
      </c>
      <c r="Z372" s="9">
        <v>11341.165213746201</v>
      </c>
      <c r="AB372" s="9">
        <v>6897.1899818987504</v>
      </c>
      <c r="AC372" s="9">
        <v>11341.165213746201</v>
      </c>
      <c r="AD372" s="9">
        <v>6897.1899818987504</v>
      </c>
      <c r="AE372" s="9">
        <v>9.9631512921746407E-2</v>
      </c>
      <c r="AF372" s="9">
        <v>1.0717921413743101E-2</v>
      </c>
      <c r="AG372" s="9">
        <v>373</v>
      </c>
      <c r="AH372" s="9">
        <v>5.1551147000000004</v>
      </c>
      <c r="AI372" s="9">
        <v>12.402677000000001</v>
      </c>
      <c r="AJ372" s="9">
        <v>2.0342467000000002</v>
      </c>
      <c r="AK372" s="9">
        <v>2.1844049999999999</v>
      </c>
      <c r="AL372" s="9">
        <v>6.4898414999999998</v>
      </c>
      <c r="AM372" s="9">
        <v>-0.29866132000000001</v>
      </c>
      <c r="AN372" s="9">
        <v>5.4109589999999999E-2</v>
      </c>
      <c r="AO372" s="9">
        <v>5.8400594E-3</v>
      </c>
      <c r="AP372" s="9">
        <v>3.5444757999999998</v>
      </c>
      <c r="AQ372" s="9">
        <v>296.17432000000002</v>
      </c>
      <c r="AR372" s="9">
        <v>45.680145000000003</v>
      </c>
      <c r="AS372" s="9">
        <v>32.86018</v>
      </c>
      <c r="AT372" s="9">
        <v>1.2865964000000001</v>
      </c>
      <c r="AU372" s="9">
        <v>12.510256999999999</v>
      </c>
      <c r="AV372" s="9">
        <v>14.574431000000001</v>
      </c>
      <c r="AW372" s="9">
        <v>0.90735889999999997</v>
      </c>
      <c r="AX372" s="12">
        <f ca="1">IFERROR(__xludf.DUMMYFUNCTION("1-(PERCENTRANK(FILTER(AG:AG, $A:$A=$A372), $AG372))"),0.715)</f>
        <v>0.71499999999999997</v>
      </c>
      <c r="AY372" s="13">
        <f ca="1">IFERROR(__xludf.DUMMYFUNCTION("PERCENTRANK(FILTER(K:K, $A:$A=$A372), $K372)"),0.635)</f>
        <v>0.63500000000000001</v>
      </c>
      <c r="AZ372" s="13">
        <f ca="1">IFERROR(__xludf.DUMMYFUNCTION("PERCENTRANK(FILTER(I:I, $A:$A=$A372), $I372)"),0.885)</f>
        <v>0.88500000000000001</v>
      </c>
      <c r="BA372" s="12">
        <f ca="1">IFERROR(__xludf.DUMMYFUNCTION("PERCENTRANK(FILTER(AI:AI, $A:$A=$A372), $AI372)"),0.539)</f>
        <v>0.53900000000000003</v>
      </c>
      <c r="BB372" s="13">
        <f ca="1">IFERROR(__xludf.DUMMYFUNCTION("PERCENTRANK(FILTER(AT:AT, $A:$A=$A372), $AT372)"),0.48)</f>
        <v>0.48</v>
      </c>
      <c r="BC372" s="13">
        <f ca="1">IFERROR(__xludf.DUMMYFUNCTION("PERCENTRANK(FILTER(AU:AU, $A:$A=$A372), $AU372)"),0.683)</f>
        <v>0.68300000000000005</v>
      </c>
      <c r="BM372" s="9">
        <v>5.7368229999999999E-2</v>
      </c>
      <c r="BN372" s="9">
        <v>8.027397E-2</v>
      </c>
      <c r="BO372" s="9">
        <v>2.3883494999999999</v>
      </c>
      <c r="BP372" s="9">
        <v>17.378640999999998</v>
      </c>
      <c r="BQ372" s="9">
        <v>4.2811640000000004</v>
      </c>
      <c r="BR372" s="9">
        <v>6.8150687000000003</v>
      </c>
      <c r="BS372" s="9">
        <v>9.140924</v>
      </c>
      <c r="BT372" s="9">
        <v>7.0913779999999997</v>
      </c>
      <c r="BU372" s="9">
        <v>2.2015433</v>
      </c>
      <c r="BV372" s="9">
        <v>3.8722675</v>
      </c>
      <c r="BW372" s="9">
        <v>13.332303</v>
      </c>
      <c r="BX372" s="9">
        <v>6.0889563999999998</v>
      </c>
      <c r="BY372" s="9">
        <v>8.5837555000000005</v>
      </c>
      <c r="BZ372" s="9">
        <v>4.1008599999999999</v>
      </c>
      <c r="CA372" s="9">
        <v>52.290745000000001</v>
      </c>
      <c r="CB372" s="9">
        <v>93.816024999999996</v>
      </c>
      <c r="CC372" s="9">
        <v>50.964970000000001</v>
      </c>
      <c r="CD372" s="9">
        <v>91.733050000000006</v>
      </c>
    </row>
    <row r="373" spans="1:82" ht="15.75" hidden="1" customHeight="1" x14ac:dyDescent="0.2">
      <c r="A373" s="9" t="s">
        <v>81</v>
      </c>
      <c r="B373" s="9" t="s">
        <v>1025</v>
      </c>
      <c r="C373" s="9">
        <v>4103</v>
      </c>
      <c r="D373" s="9">
        <v>1213</v>
      </c>
      <c r="E373" s="9">
        <v>2233.7972108671102</v>
      </c>
      <c r="F373" s="9">
        <v>2209</v>
      </c>
      <c r="G373" s="9">
        <v>2708.8829999999998</v>
      </c>
      <c r="H373" s="9">
        <v>239</v>
      </c>
      <c r="I373" s="10">
        <v>1.12270385589037E-4</v>
      </c>
      <c r="J373" s="9">
        <v>3.9701449841724801E-2</v>
      </c>
      <c r="K373" s="9">
        <v>53.157758680789399</v>
      </c>
      <c r="L373" s="11">
        <v>4.44480287384505E-6</v>
      </c>
      <c r="M373" s="9">
        <v>2.6412188442656399E-3</v>
      </c>
      <c r="N373" s="9">
        <v>0.54911724762335901</v>
      </c>
      <c r="O373" s="9">
        <v>0.82461928557274899</v>
      </c>
      <c r="P373" s="9" t="s">
        <v>1026</v>
      </c>
      <c r="Q373" s="9">
        <v>103201102</v>
      </c>
      <c r="R373" s="9" t="s">
        <v>194</v>
      </c>
      <c r="S373" s="9" t="s">
        <v>98</v>
      </c>
      <c r="T373" s="9">
        <v>39.485467030175997</v>
      </c>
      <c r="U373" s="9">
        <v>-121.220109409361</v>
      </c>
      <c r="V373" s="9">
        <v>214</v>
      </c>
      <c r="W373" s="9">
        <v>185</v>
      </c>
      <c r="X373" s="9">
        <v>35336.698998527099</v>
      </c>
      <c r="Y373" s="15">
        <f>X373/1609.34</f>
        <v>21.957261360885269</v>
      </c>
      <c r="Z373" s="9">
        <v>24978.143887111801</v>
      </c>
      <c r="AA373" s="15">
        <f>Z373/1609.34</f>
        <v>15.520737623567301</v>
      </c>
      <c r="AB373" s="9">
        <v>10358.5551114152</v>
      </c>
      <c r="AC373" s="9">
        <v>24978.143887111801</v>
      </c>
      <c r="AD373" s="9">
        <v>10358.5551114152</v>
      </c>
      <c r="AE373" s="9">
        <v>0.63125130377948901</v>
      </c>
      <c r="AF373" s="9">
        <v>2.68326221557799E-2</v>
      </c>
      <c r="AG373" s="9">
        <v>123</v>
      </c>
      <c r="AH373" s="9">
        <v>13.013066</v>
      </c>
      <c r="AI373" s="9">
        <v>25.50027</v>
      </c>
      <c r="AJ373" s="9">
        <v>3</v>
      </c>
      <c r="AK373" s="9">
        <v>2.4553503999999999</v>
      </c>
      <c r="AL373" s="9">
        <v>6.6425666999999997</v>
      </c>
      <c r="AM373" s="9">
        <v>-0.36520213000000001</v>
      </c>
      <c r="AN373" s="9">
        <v>6.1351349999999999E-2</v>
      </c>
      <c r="AO373" s="9">
        <v>5.3322329999999996E-3</v>
      </c>
      <c r="AP373" s="9">
        <v>4.7057995999999997</v>
      </c>
      <c r="AQ373" s="9">
        <v>294.20337000000001</v>
      </c>
      <c r="AR373" s="9">
        <v>47.252229999999997</v>
      </c>
      <c r="AS373" s="9">
        <v>33.554920000000003</v>
      </c>
      <c r="AT373" s="9">
        <v>1.2069825999999999</v>
      </c>
      <c r="AU373" s="9">
        <v>11.966181000000001</v>
      </c>
      <c r="AV373" s="9">
        <v>14.283766999999999</v>
      </c>
      <c r="AW373" s="9">
        <v>0.54730535000000002</v>
      </c>
      <c r="AX373" s="12">
        <f ca="1">IFERROR(__xludf.DUMMYFUNCTION("1-(PERCENTRANK(FILTER(AG:AG, $A:$A=$A373), $AG373))"),0.908)</f>
        <v>0.90800000000000003</v>
      </c>
      <c r="AY373" s="13">
        <f ca="1">IFERROR(__xludf.DUMMYFUNCTION("PERCENTRANK(FILTER(K:K, $A:$A=$A373), $K373)"),0.904)</f>
        <v>0.90400000000000003</v>
      </c>
      <c r="AZ373" s="13">
        <f ca="1">IFERROR(__xludf.DUMMYFUNCTION("PERCENTRANK(FILTER(I:I, $A:$A=$A373), $I373)"),0.844)</f>
        <v>0.84399999999999997</v>
      </c>
      <c r="BA373" s="12">
        <f ca="1">IFERROR(__xludf.DUMMYFUNCTION("PERCENTRANK(FILTER(AI:AI, $A:$A=$A373), $AI373)"),0.931)</f>
        <v>0.93100000000000005</v>
      </c>
      <c r="BB373" s="13">
        <f ca="1">IFERROR(__xludf.DUMMYFUNCTION("PERCENTRANK(FILTER(AT:AT, $A:$A=$A373), $AT373)"),0.286)</f>
        <v>0.28599999999999998</v>
      </c>
      <c r="BC373" s="13">
        <f ca="1">IFERROR(__xludf.DUMMYFUNCTION("PERCENTRANK(FILTER(AU:AU, $A:$A=$A373), $AU373)"),0.257)</f>
        <v>0.25700000000000001</v>
      </c>
      <c r="BM373" s="9">
        <v>5.0199397E-2</v>
      </c>
      <c r="BN373" s="9">
        <v>5.0060060000000003E-2</v>
      </c>
      <c r="BO373" s="9">
        <v>2.3352940000000002</v>
      </c>
      <c r="BP373" s="9">
        <v>15.817646999999999</v>
      </c>
      <c r="BQ373" s="9">
        <v>1.4147147</v>
      </c>
      <c r="BR373" s="9">
        <v>6.6336335999999996</v>
      </c>
      <c r="BS373" s="9">
        <v>10.092795000000001</v>
      </c>
      <c r="BT373" s="9">
        <v>7.381189</v>
      </c>
      <c r="BU373" s="9">
        <v>1.9972577</v>
      </c>
      <c r="BV373" s="9">
        <v>3.6440697000000002</v>
      </c>
      <c r="BW373" s="9">
        <v>12.623246</v>
      </c>
      <c r="BX373" s="9">
        <v>5.6849030000000003</v>
      </c>
      <c r="BY373" s="9">
        <v>7.815531</v>
      </c>
      <c r="BZ373" s="9">
        <v>3.8737260999999998</v>
      </c>
      <c r="CA373" s="9">
        <v>56.318942999999997</v>
      </c>
      <c r="CB373" s="9">
        <v>95.698325999999994</v>
      </c>
      <c r="CC373" s="9">
        <v>53.558193000000003</v>
      </c>
      <c r="CD373" s="9">
        <v>94.105019999999996</v>
      </c>
    </row>
    <row r="374" spans="1:82" ht="15.75" hidden="1" customHeight="1" x14ac:dyDescent="0.2">
      <c r="A374" s="9" t="s">
        <v>113</v>
      </c>
      <c r="B374" s="9" t="s">
        <v>1027</v>
      </c>
      <c r="C374" s="9">
        <v>7802</v>
      </c>
      <c r="D374" s="9">
        <v>128</v>
      </c>
      <c r="E374" s="9">
        <v>184.15731178321201</v>
      </c>
      <c r="F374" s="9">
        <v>604</v>
      </c>
      <c r="G374" s="9">
        <v>426.42520000000002</v>
      </c>
      <c r="H374" s="9">
        <v>133</v>
      </c>
      <c r="I374" s="16">
        <v>2.7704682243599201E-5</v>
      </c>
      <c r="J374" s="9">
        <v>0.117029869216855</v>
      </c>
      <c r="K374" s="9">
        <v>35.552281724803301</v>
      </c>
      <c r="L374" s="11">
        <v>3.0350298355377E-6</v>
      </c>
      <c r="M374" s="9">
        <v>5.0624872194428695E-4</v>
      </c>
      <c r="N374" s="9">
        <v>0.211920529801324</v>
      </c>
      <c r="O374" s="9">
        <v>0.43186310558495999</v>
      </c>
      <c r="P374" s="9" t="s">
        <v>1028</v>
      </c>
      <c r="Q374" s="9">
        <v>252192105</v>
      </c>
      <c r="R374" s="9" t="s">
        <v>1029</v>
      </c>
      <c r="S374" s="9">
        <v>13430</v>
      </c>
      <c r="T374" s="9">
        <v>37.750051284098603</v>
      </c>
      <c r="U374" s="9">
        <v>-120.136270797347</v>
      </c>
      <c r="V374" s="9">
        <v>180</v>
      </c>
      <c r="W374" s="9">
        <v>126</v>
      </c>
      <c r="X374" s="9">
        <v>35348.793957054797</v>
      </c>
      <c r="Y374" s="15">
        <f>X374/1609.34</f>
        <v>21.964776838365292</v>
      </c>
      <c r="Z374" s="9">
        <v>21403.328686740399</v>
      </c>
      <c r="AA374" s="15">
        <f>Z374/1609.34</f>
        <v>13.299444919495196</v>
      </c>
      <c r="AB374" s="9">
        <v>13945.4652703143</v>
      </c>
      <c r="AC374" s="9">
        <v>21403.328686740399</v>
      </c>
      <c r="AD374" s="9">
        <v>13945.4652703143</v>
      </c>
      <c r="AE374" s="9">
        <v>6.73310800185902E-2</v>
      </c>
      <c r="AF374" s="9">
        <v>3.6847227383986999E-3</v>
      </c>
      <c r="AG374" s="9">
        <v>794</v>
      </c>
      <c r="AH374" s="9">
        <v>6.4345236000000003</v>
      </c>
      <c r="AI374" s="9">
        <v>15.428625</v>
      </c>
      <c r="AJ374" s="9">
        <v>2.3693692999999998</v>
      </c>
      <c r="AK374" s="9">
        <v>2.0883314999999998</v>
      </c>
      <c r="AL374" s="9">
        <v>5.1843195</v>
      </c>
      <c r="AM374" s="9">
        <v>-0.38620167999999999</v>
      </c>
      <c r="AN374" s="9">
        <v>3.9699699999999997E-2</v>
      </c>
      <c r="AO374" s="9">
        <v>4.8113319999999998E-3</v>
      </c>
      <c r="AP374" s="9">
        <v>2.4818544</v>
      </c>
      <c r="AQ374" s="9">
        <v>295.11813000000001</v>
      </c>
      <c r="AR374" s="9">
        <v>52.883450000000003</v>
      </c>
      <c r="AS374" s="9">
        <v>38.375954</v>
      </c>
      <c r="AT374" s="9">
        <v>1.3275663</v>
      </c>
      <c r="AU374" s="9">
        <v>11.061761000000001</v>
      </c>
      <c r="AV374" s="9">
        <v>12.648821</v>
      </c>
      <c r="AW374" s="9">
        <v>0.78726315000000002</v>
      </c>
      <c r="AX374" s="12">
        <f ca="1">IFERROR(__xludf.DUMMYFUNCTION("1-(PERCENTRANK(FILTER(AG:AG, $A:$A=$A374), $AG374))"),0.641)</f>
        <v>0.64100000000000001</v>
      </c>
      <c r="AY374" s="13">
        <f ca="1">IFERROR(__xludf.DUMMYFUNCTION("PERCENTRANK(FILTER(K:K, $A:$A=$A374), $K374)"),0.777)</f>
        <v>0.77700000000000002</v>
      </c>
      <c r="AZ374" s="13">
        <f ca="1">IFERROR(__xludf.DUMMYFUNCTION("PERCENTRANK(FILTER(I:I, $A:$A=$A374), $I374)"),0.242)</f>
        <v>0.24199999999999999</v>
      </c>
      <c r="BA374" s="12">
        <f ca="1">IFERROR(__xludf.DUMMYFUNCTION("PERCENTRANK(FILTER(AI:AI, $A:$A=$A374), $AI374)"),0.723)</f>
        <v>0.72299999999999998</v>
      </c>
      <c r="BB374" s="13">
        <f ca="1">IFERROR(__xludf.DUMMYFUNCTION("PERCENTRANK(FILTER(AT:AT, $A:$A=$A374), $AT374)"),0.647)</f>
        <v>0.64700000000000002</v>
      </c>
      <c r="BC374" s="13">
        <f ca="1">IFERROR(__xludf.DUMMYFUNCTION("PERCENTRANK(FILTER(AU:AU, $A:$A=$A374), $AU374)"),0.188)</f>
        <v>0.188</v>
      </c>
      <c r="BM374" s="9">
        <v>1.0034164999999999E-2</v>
      </c>
      <c r="BN374" s="9">
        <v>0.13762023000000001</v>
      </c>
      <c r="BO374" s="9">
        <v>1.6338798000000001</v>
      </c>
      <c r="BP374" s="9">
        <v>14.010929000000001</v>
      </c>
      <c r="BQ374" s="9">
        <v>0.84927929999999996</v>
      </c>
      <c r="BR374" s="9">
        <v>1.8138137999999999</v>
      </c>
      <c r="BS374" s="9">
        <v>8.3095040000000004</v>
      </c>
      <c r="BT374" s="9">
        <v>6.9241200000000003</v>
      </c>
      <c r="BU374" s="9">
        <v>2.1014179999999998</v>
      </c>
      <c r="BV374" s="9">
        <v>3.7293829999999999</v>
      </c>
      <c r="BW374" s="9">
        <v>11.080147</v>
      </c>
      <c r="BX374" s="9">
        <v>6.0014250000000002</v>
      </c>
      <c r="BY374" s="9">
        <v>7.2349500000000004</v>
      </c>
      <c r="BZ374" s="9">
        <v>4.1617617999999998</v>
      </c>
      <c r="CA374" s="9">
        <v>56.435237999999998</v>
      </c>
      <c r="CB374" s="9">
        <v>87.288210000000007</v>
      </c>
      <c r="CC374" s="9">
        <v>62.26641</v>
      </c>
      <c r="CD374" s="9">
        <v>91.854550000000003</v>
      </c>
    </row>
    <row r="375" spans="1:82" ht="15.75" hidden="1" customHeight="1" x14ac:dyDescent="0.2">
      <c r="A375" s="9" t="s">
        <v>113</v>
      </c>
      <c r="B375" s="9" t="s">
        <v>1030</v>
      </c>
      <c r="C375" s="9">
        <v>3903</v>
      </c>
      <c r="D375" s="9">
        <v>405</v>
      </c>
      <c r="E375" s="9">
        <v>565.92480893279003</v>
      </c>
      <c r="F375" s="9">
        <v>1510</v>
      </c>
      <c r="G375" s="9">
        <v>1083.2589</v>
      </c>
      <c r="H375" s="9">
        <v>194</v>
      </c>
      <c r="I375" s="16">
        <v>6.2334698251322203E-5</v>
      </c>
      <c r="J375" s="9">
        <v>8.2614729244291404E-2</v>
      </c>
      <c r="K375" s="9">
        <v>2.7206012165467901</v>
      </c>
      <c r="L375" s="11">
        <v>4.6663560348286501E-6</v>
      </c>
      <c r="M375" s="11">
        <v>9.8299034363566804E-5</v>
      </c>
      <c r="N375" s="9">
        <v>0.26821192052980097</v>
      </c>
      <c r="O375" s="9">
        <v>0.52242802077757899</v>
      </c>
      <c r="P375" s="9" t="s">
        <v>1031</v>
      </c>
      <c r="Q375" s="9">
        <v>162211101</v>
      </c>
      <c r="R375" s="9" t="s">
        <v>787</v>
      </c>
      <c r="S375" s="9">
        <v>1419</v>
      </c>
      <c r="T375" s="9">
        <v>38.2128276260852</v>
      </c>
      <c r="U375" s="9">
        <v>-120.55916432375</v>
      </c>
      <c r="V375" s="9">
        <v>153</v>
      </c>
      <c r="W375" s="9">
        <v>124</v>
      </c>
      <c r="X375" s="9">
        <v>35424.374017952199</v>
      </c>
      <c r="Y375" s="15">
        <f>X375/1609.34</f>
        <v>22.011740227641269</v>
      </c>
      <c r="Z375" s="9">
        <v>24046.956364699101</v>
      </c>
      <c r="AA375" s="15">
        <f>Z375/1609.34</f>
        <v>14.94212308443157</v>
      </c>
      <c r="AB375" s="9">
        <v>11377.4176532531</v>
      </c>
      <c r="AC375" s="9">
        <v>24046.956364699101</v>
      </c>
      <c r="AD375" s="9">
        <v>11377.4176532531</v>
      </c>
      <c r="AE375" s="9">
        <v>1.90700126665319E-2</v>
      </c>
      <c r="AF375" s="9">
        <v>1.20929314607565E-2</v>
      </c>
      <c r="AG375" s="9">
        <v>1883</v>
      </c>
      <c r="AH375" s="9">
        <v>4.6497617</v>
      </c>
      <c r="AI375" s="9">
        <v>10.935981999999999</v>
      </c>
      <c r="AJ375" s="9">
        <v>2</v>
      </c>
      <c r="AK375" s="9">
        <v>1.6992564999999999</v>
      </c>
      <c r="AL375" s="9">
        <v>4.4124264999999996</v>
      </c>
      <c r="AM375" s="9">
        <v>-0.34054760000000001</v>
      </c>
      <c r="AN375" s="9">
        <v>2.8352272000000001E-2</v>
      </c>
      <c r="AO375" s="9">
        <v>6.5754065000000004E-3</v>
      </c>
      <c r="AP375" s="9">
        <v>2.4299517000000002</v>
      </c>
      <c r="AQ375" s="9">
        <v>295.77945</v>
      </c>
      <c r="AR375" s="9">
        <v>43.672040000000003</v>
      </c>
      <c r="AS375" s="9">
        <v>32.69923</v>
      </c>
      <c r="AT375" s="9">
        <v>1.2045741000000001</v>
      </c>
      <c r="AU375" s="9">
        <v>12.965121999999999</v>
      </c>
      <c r="AV375" s="9">
        <v>14.639106999999999</v>
      </c>
      <c r="AW375" s="9">
        <v>1.0644149000000001</v>
      </c>
      <c r="AX375" s="12">
        <f ca="1">IFERROR(__xludf.DUMMYFUNCTION("1-(PERCENTRANK(FILTER(AG:AG, $A:$A=$A375), $AG375))"),0.227999999999999)</f>
        <v>0.22799999999999901</v>
      </c>
      <c r="AY375" s="13">
        <f ca="1">IFERROR(__xludf.DUMMYFUNCTION("PERCENTRANK(FILTER(K:K, $A:$A=$A375), $K375)"),0.122)</f>
        <v>0.122</v>
      </c>
      <c r="AZ375" s="13">
        <f ca="1">IFERROR(__xludf.DUMMYFUNCTION("PERCENTRANK(FILTER(I:I, $A:$A=$A375), $I375)"),0.652)</f>
        <v>0.65200000000000002</v>
      </c>
      <c r="BA375" s="12">
        <f ca="1">IFERROR(__xludf.DUMMYFUNCTION("PERCENTRANK(FILTER(AI:AI, $A:$A=$A375), $AI375)"),0.563)</f>
        <v>0.56299999999999994</v>
      </c>
      <c r="BB375" s="13">
        <f ca="1">IFERROR(__xludf.DUMMYFUNCTION("PERCENTRANK(FILTER(AT:AT, $A:$A=$A375), $AT375)"),0.233)</f>
        <v>0.23300000000000001</v>
      </c>
      <c r="BC375" s="13">
        <f ca="1">IFERROR(__xludf.DUMMYFUNCTION("PERCENTRANK(FILTER(AU:AU, $A:$A=$A375), $AU375)"),0.752)</f>
        <v>0.752</v>
      </c>
      <c r="BM375" s="9">
        <v>5.0080595999999998E-3</v>
      </c>
      <c r="BN375" s="9">
        <v>0.115539774</v>
      </c>
      <c r="BO375" s="9">
        <v>1.4784946000000001</v>
      </c>
      <c r="BP375" s="9">
        <v>14.612904</v>
      </c>
      <c r="BQ375" s="9">
        <v>2.4085511999999998</v>
      </c>
      <c r="BR375" s="9">
        <v>4.2897724999999998</v>
      </c>
      <c r="BS375" s="9">
        <v>14.520381</v>
      </c>
      <c r="BT375" s="9">
        <v>10.227888</v>
      </c>
      <c r="BU375" s="9">
        <v>2.1263844999999999</v>
      </c>
      <c r="BV375" s="9">
        <v>3.7795416999999998</v>
      </c>
      <c r="BW375" s="9">
        <v>12.920624</v>
      </c>
      <c r="BX375" s="9">
        <v>6.8896227000000003</v>
      </c>
      <c r="BY375" s="9">
        <v>8.6717969999999998</v>
      </c>
      <c r="BZ375" s="9">
        <v>4.6445119999999998</v>
      </c>
      <c r="CA375" s="9">
        <v>45.989989999999999</v>
      </c>
      <c r="CB375" s="9">
        <v>75.640190000000004</v>
      </c>
      <c r="CC375" s="9">
        <v>50.735497000000002</v>
      </c>
      <c r="CD375" s="9">
        <v>86.587040000000002</v>
      </c>
    </row>
    <row r="376" spans="1:82" ht="15.75" hidden="1" customHeight="1" x14ac:dyDescent="0.2">
      <c r="A376" s="9" t="s">
        <v>106</v>
      </c>
      <c r="B376" s="9" t="s">
        <v>1032</v>
      </c>
      <c r="C376" s="9">
        <v>3883</v>
      </c>
      <c r="D376" s="9">
        <v>2830</v>
      </c>
      <c r="E376" s="9">
        <v>4840.6847465395304</v>
      </c>
      <c r="F376" s="9">
        <v>4669</v>
      </c>
      <c r="G376" s="9">
        <v>5868.473</v>
      </c>
      <c r="H376" s="9">
        <v>250</v>
      </c>
      <c r="I376" s="10">
        <v>1.03918067725317E-4</v>
      </c>
      <c r="J376" s="9">
        <v>3.7817662711383003E-2</v>
      </c>
      <c r="K376" s="9">
        <v>6.3508806653413901</v>
      </c>
      <c r="L376" s="11">
        <v>3.9299384348547E-6</v>
      </c>
      <c r="M376" s="9">
        <v>3.3091356707563998E-4</v>
      </c>
      <c r="N376" s="9">
        <v>0.60612550867423398</v>
      </c>
      <c r="O376" s="9">
        <v>0.82486272448064202</v>
      </c>
      <c r="P376" s="9" t="s">
        <v>1033</v>
      </c>
      <c r="Q376" s="9">
        <v>83622105</v>
      </c>
      <c r="R376" s="9" t="s">
        <v>257</v>
      </c>
      <c r="S376" s="9">
        <v>10214</v>
      </c>
      <c r="T376" s="9">
        <v>37.090856926285802</v>
      </c>
      <c r="U376" s="9">
        <v>-122.044096092204</v>
      </c>
      <c r="V376" s="9">
        <v>214</v>
      </c>
      <c r="W376" s="9">
        <v>272</v>
      </c>
      <c r="X376" s="9">
        <v>37954.109866304403</v>
      </c>
      <c r="Y376" s="15">
        <f>X376/1609.34</f>
        <v>23.583649114732999</v>
      </c>
      <c r="Z376" s="9">
        <v>22399.235575189101</v>
      </c>
      <c r="AA376" s="15">
        <f>Z376/1609.34</f>
        <v>13.91827430821896</v>
      </c>
      <c r="AB376" s="9">
        <v>15554.8742911153</v>
      </c>
      <c r="AC376" s="9">
        <v>22399.235575189101</v>
      </c>
      <c r="AD376" s="9">
        <v>15554.8742911153</v>
      </c>
      <c r="AE376" s="9">
        <v>8.2728391768910101E-2</v>
      </c>
      <c r="AF376" s="9">
        <v>2.5979516931329199E-2</v>
      </c>
      <c r="AG376" s="9">
        <v>1041</v>
      </c>
      <c r="AH376" s="9">
        <v>10.932435999999999</v>
      </c>
      <c r="AI376" s="9">
        <v>22.407574</v>
      </c>
      <c r="AJ376" s="9">
        <v>3</v>
      </c>
      <c r="AK376" s="9">
        <v>1.8006633999999999</v>
      </c>
      <c r="AL376" s="9">
        <v>4.5905433000000002</v>
      </c>
      <c r="AM376" s="9">
        <v>-1.7291951000000001</v>
      </c>
      <c r="AN376" s="9">
        <v>8.541936E-2</v>
      </c>
      <c r="AO376" s="9">
        <v>6.9494005000000003E-3</v>
      </c>
      <c r="AP376" s="9">
        <v>3.1498940000000002</v>
      </c>
      <c r="AQ376" s="9">
        <v>295.32968</v>
      </c>
      <c r="AR376" s="9">
        <v>36.185726000000003</v>
      </c>
      <c r="AS376" s="9">
        <v>31.268660000000001</v>
      </c>
      <c r="AT376" s="9">
        <v>0.96855570000000002</v>
      </c>
      <c r="AU376" s="9">
        <v>14.67943</v>
      </c>
      <c r="AV376" s="9">
        <v>16.457283</v>
      </c>
      <c r="AW376" s="9">
        <v>0.54600256999999996</v>
      </c>
      <c r="AX376" s="12">
        <f ca="1">IFERROR(__xludf.DUMMYFUNCTION("1-(PERCENTRANK(FILTER(AG:AG, $A:$A=$A376), $AG376))"),0.815)</f>
        <v>0.81499999999999995</v>
      </c>
      <c r="AY376" s="13">
        <f ca="1">IFERROR(__xludf.DUMMYFUNCTION("PERCENTRANK(FILTER(K:K, $A:$A=$A376), $K376)"),0.696)</f>
        <v>0.69599999999999995</v>
      </c>
      <c r="AZ376" s="13">
        <f ca="1">IFERROR(__xludf.DUMMYFUNCTION("PERCENTRANK(FILTER(I:I, $A:$A=$A376), $I376)"),0.852)</f>
        <v>0.85199999999999998</v>
      </c>
      <c r="BA376" s="12">
        <f ca="1">IFERROR(__xludf.DUMMYFUNCTION("PERCENTRANK(FILTER(AI:AI, $A:$A=$A376), $AI376)"),0.918)</f>
        <v>0.91800000000000004</v>
      </c>
      <c r="BB376" s="13">
        <f ca="1">IFERROR(__xludf.DUMMYFUNCTION("PERCENTRANK(FILTER(AT:AT, $A:$A=$A376), $AT376)"),0.48)</f>
        <v>0.48</v>
      </c>
      <c r="BC376" s="13">
        <f ca="1">IFERROR(__xludf.DUMMYFUNCTION("PERCENTRANK(FILTER(AU:AU, $A:$A=$A376), $AU376)"),0.425)</f>
        <v>0.42499999999999999</v>
      </c>
      <c r="BM376" s="9">
        <v>4.3237730000000002E-2</v>
      </c>
      <c r="BN376" s="9">
        <v>9.1483869999999995E-2</v>
      </c>
      <c r="BO376" s="9">
        <v>2.4334973999999998</v>
      </c>
      <c r="BP376" s="9">
        <v>16.083743999999999</v>
      </c>
      <c r="BQ376" s="9">
        <v>1.4165162</v>
      </c>
      <c r="BR376" s="9">
        <v>15.061291000000001</v>
      </c>
      <c r="BS376" s="9">
        <v>9.519774</v>
      </c>
      <c r="BT376" s="9">
        <v>8.1512119999999992</v>
      </c>
      <c r="BU376" s="9">
        <v>1.9217222</v>
      </c>
      <c r="BV376" s="9">
        <v>3.671424</v>
      </c>
      <c r="BW376" s="9">
        <v>14.27636</v>
      </c>
      <c r="BX376" s="9">
        <v>9.2062279999999994</v>
      </c>
      <c r="BY376" s="9">
        <v>8.8416379999999997</v>
      </c>
      <c r="BZ376" s="9">
        <v>5.6234679999999999</v>
      </c>
      <c r="CA376" s="9">
        <v>50.749977000000001</v>
      </c>
      <c r="CB376" s="9">
        <v>69.997214999999997</v>
      </c>
      <c r="CC376" s="9">
        <v>47.006419999999999</v>
      </c>
      <c r="CD376" s="9">
        <v>75.257170000000002</v>
      </c>
    </row>
    <row r="377" spans="1:82" ht="15.75" hidden="1" customHeight="1" x14ac:dyDescent="0.2">
      <c r="A377" s="9" t="s">
        <v>77</v>
      </c>
      <c r="B377" s="9" t="s">
        <v>1034</v>
      </c>
      <c r="C377" s="9">
        <v>7384</v>
      </c>
      <c r="D377" s="9">
        <v>54</v>
      </c>
      <c r="E377" s="9">
        <v>86.1149241674145</v>
      </c>
      <c r="F377" s="9">
        <v>66</v>
      </c>
      <c r="G377" s="9">
        <v>92.264690000000002</v>
      </c>
      <c r="H377" s="9">
        <v>13</v>
      </c>
      <c r="I377" s="10">
        <v>4.0376416738861402E-4</v>
      </c>
      <c r="J377" s="9">
        <v>6.5267768696922399E-2</v>
      </c>
      <c r="K377" s="9">
        <v>4.2020676391465299</v>
      </c>
      <c r="L377" s="11">
        <v>3.1844109663975101E-5</v>
      </c>
      <c r="M377" s="9">
        <v>1.0582495720322699E-3</v>
      </c>
      <c r="N377" s="9">
        <v>0.81818181818181801</v>
      </c>
      <c r="O377" s="9">
        <v>0.93334652026994303</v>
      </c>
      <c r="P377" s="9" t="s">
        <v>1035</v>
      </c>
      <c r="Q377" s="9">
        <v>192311142</v>
      </c>
      <c r="R377" s="9" t="s">
        <v>1036</v>
      </c>
      <c r="S377" s="9">
        <v>2006</v>
      </c>
      <c r="T377" s="9">
        <v>40.223483212581399</v>
      </c>
      <c r="U377" s="9">
        <v>-123.826259033372</v>
      </c>
      <c r="V377" s="9">
        <v>125</v>
      </c>
      <c r="W377" s="9">
        <v>260</v>
      </c>
      <c r="X377" s="9">
        <v>20457.999178503302</v>
      </c>
      <c r="Z377" s="9">
        <v>14130.0867242974</v>
      </c>
      <c r="AB377" s="9">
        <v>6327.9124542058498</v>
      </c>
      <c r="AC377" s="9">
        <v>12367.883733217701</v>
      </c>
      <c r="AD377" s="9">
        <v>4734.84982161272</v>
      </c>
      <c r="AE377" s="9">
        <v>1.37572444364195E-2</v>
      </c>
      <c r="AF377" s="9">
        <v>5.2489341760519797E-3</v>
      </c>
      <c r="AG377" s="9">
        <v>378</v>
      </c>
      <c r="AH377" s="9">
        <v>11.494172000000001</v>
      </c>
      <c r="AI377" s="9">
        <v>27.399273000000001</v>
      </c>
      <c r="AJ377" s="9">
        <v>2</v>
      </c>
      <c r="AK377" s="9">
        <v>2.6303193999999999</v>
      </c>
      <c r="AL377" s="9">
        <v>6.9097479999999996</v>
      </c>
      <c r="AM377" s="9">
        <v>1.6766490000000001</v>
      </c>
      <c r="AN377" s="9">
        <v>4.5182924999999999E-2</v>
      </c>
      <c r="AO377" s="9">
        <v>7.2934143000000003E-3</v>
      </c>
      <c r="AP377" s="9">
        <v>3.9644775000000001</v>
      </c>
      <c r="AQ377" s="9">
        <v>294.43862999999999</v>
      </c>
      <c r="AR377" s="9">
        <v>23.733477000000001</v>
      </c>
      <c r="AS377" s="9">
        <v>21.577541</v>
      </c>
      <c r="AT377" s="9">
        <v>0.82571369999999999</v>
      </c>
      <c r="AU377" s="9">
        <v>17.924531999999999</v>
      </c>
      <c r="AV377" s="9">
        <v>20.769708999999999</v>
      </c>
      <c r="AW377" s="9">
        <v>2.4834073000000001</v>
      </c>
      <c r="AX377" s="12">
        <f ca="1">IFERROR(__xludf.DUMMYFUNCTION("1-(PERCENTRANK(FILTER(AG:AG, $A:$A=$A377), $AG377))"),0.875)</f>
        <v>0.875</v>
      </c>
      <c r="AY377" s="13">
        <f ca="1">IFERROR(__xludf.DUMMYFUNCTION("PERCENTRANK(FILTER(K:K, $A:$A=$A377), $K377)"),0.48)</f>
        <v>0.48</v>
      </c>
      <c r="AZ377" s="13">
        <f ca="1">IFERROR(__xludf.DUMMYFUNCTION("PERCENTRANK(FILTER(I:I, $A:$A=$A377), $I377)"),0.998)</f>
        <v>0.998</v>
      </c>
      <c r="BA377" s="12">
        <f ca="1">IFERROR(__xludf.DUMMYFUNCTION("PERCENTRANK(FILTER(AI:AI, $A:$A=$A377), $AI377)"),0.787)</f>
        <v>0.78700000000000003</v>
      </c>
      <c r="BB377" s="13">
        <f ca="1">IFERROR(__xludf.DUMMYFUNCTION("PERCENTRANK(FILTER(AT:AT, $A:$A=$A377), $AT377)"),0.399)</f>
        <v>0.39900000000000002</v>
      </c>
      <c r="BC377" s="13">
        <f ca="1">IFERROR(__xludf.DUMMYFUNCTION("PERCENTRANK(FILTER(AU:AU, $A:$A=$A377), $AU377)"),0.802)</f>
        <v>0.80200000000000005</v>
      </c>
      <c r="BM377" s="9">
        <v>0.12932573</v>
      </c>
      <c r="BN377" s="9">
        <v>0.11030487999999999</v>
      </c>
      <c r="BO377" s="9">
        <v>3.2068965</v>
      </c>
      <c r="BP377" s="9">
        <v>16.114943</v>
      </c>
      <c r="BQ377" s="9">
        <v>2.0731708000000001E-2</v>
      </c>
      <c r="BR377" s="9">
        <v>0.40243902999999998</v>
      </c>
      <c r="BS377" s="9">
        <v>11.683449</v>
      </c>
      <c r="BT377" s="9">
        <v>8.3262649999999994</v>
      </c>
      <c r="BU377" s="9">
        <v>1.9195814</v>
      </c>
      <c r="BV377" s="9">
        <v>3.4445038000000001</v>
      </c>
      <c r="BW377" s="9">
        <v>16.706195999999998</v>
      </c>
      <c r="BX377" s="9">
        <v>10.85548</v>
      </c>
      <c r="BY377" s="9">
        <v>12.072471999999999</v>
      </c>
      <c r="BZ377" s="9">
        <v>8.1630120000000002</v>
      </c>
      <c r="CA377" s="9">
        <v>40.373233999999997</v>
      </c>
      <c r="CB377" s="9">
        <v>52.861106999999997</v>
      </c>
      <c r="CC377" s="9">
        <v>36.665225999999997</v>
      </c>
      <c r="CD377" s="9">
        <v>61.085147999999997</v>
      </c>
    </row>
    <row r="378" spans="1:82" ht="15.75" customHeight="1" x14ac:dyDescent="0.2">
      <c r="A378" s="9" t="s">
        <v>73</v>
      </c>
      <c r="B378" s="9" t="s">
        <v>1259</v>
      </c>
      <c r="C378" s="9">
        <v>4817</v>
      </c>
      <c r="D378" s="9">
        <v>590</v>
      </c>
      <c r="E378" s="9">
        <v>670.19260783597099</v>
      </c>
      <c r="F378" s="9">
        <v>1519</v>
      </c>
      <c r="G378" s="9">
        <v>1082.4127000000001</v>
      </c>
      <c r="H378" s="9">
        <v>123</v>
      </c>
      <c r="I378" s="10">
        <v>1.0526365360597099E-4</v>
      </c>
      <c r="J378" s="9">
        <v>4.1567057281326703E-2</v>
      </c>
      <c r="K378" s="9">
        <v>38.633716364041398</v>
      </c>
      <c r="L378" s="11">
        <v>4.3619878620630304E-6</v>
      </c>
      <c r="M378" s="9">
        <v>2.0439474873939498E-3</v>
      </c>
      <c r="N378" s="9">
        <v>0.38841342988808403</v>
      </c>
      <c r="O378" s="9">
        <v>0.61916549539927201</v>
      </c>
      <c r="P378" s="9" t="s">
        <v>1260</v>
      </c>
      <c r="Q378" s="9">
        <v>152762101</v>
      </c>
      <c r="R378" s="9" t="s">
        <v>342</v>
      </c>
      <c r="S378" s="9">
        <v>19612</v>
      </c>
      <c r="T378" s="9">
        <v>38.762052002082001</v>
      </c>
      <c r="U378" s="9">
        <v>-120.558563386161</v>
      </c>
      <c r="V378" s="9">
        <v>176</v>
      </c>
      <c r="W378" s="9">
        <v>224</v>
      </c>
      <c r="X378" s="9">
        <v>27003.425878460701</v>
      </c>
      <c r="Y378" s="15">
        <f>X378/1609.34</f>
        <v>16.779192637019339</v>
      </c>
      <c r="Z378" s="9">
        <v>14689.1645073858</v>
      </c>
      <c r="AA378" s="15">
        <f>Z378/1609.34</f>
        <v>9.1274463490535247</v>
      </c>
      <c r="AB378" s="9">
        <v>12314.261371074899</v>
      </c>
      <c r="AC378" s="9">
        <v>14689.1645073858</v>
      </c>
      <c r="AD378" s="9">
        <v>12314.261371074899</v>
      </c>
      <c r="AE378" s="9">
        <v>0.251405540949456</v>
      </c>
      <c r="AF378" s="9">
        <v>1.29474293935345E-2</v>
      </c>
      <c r="AG378" s="9">
        <v>173</v>
      </c>
      <c r="AH378" s="9">
        <v>13.671264000000001</v>
      </c>
      <c r="AI378" s="9">
        <v>27.439066</v>
      </c>
      <c r="AJ378" s="9">
        <v>3</v>
      </c>
      <c r="AK378" s="9">
        <v>1.9481987999999999</v>
      </c>
      <c r="AL378" s="9">
        <v>5.424982</v>
      </c>
      <c r="AM378" s="9">
        <v>1.1056793</v>
      </c>
      <c r="AN378" s="9">
        <v>8.3411219999999994E-2</v>
      </c>
      <c r="AO378" s="9">
        <v>5.3651439999999996E-3</v>
      </c>
      <c r="AP378" s="9">
        <v>3.8378806000000001</v>
      </c>
      <c r="AQ378" s="9">
        <v>293.88083</v>
      </c>
      <c r="AR378" s="9">
        <v>48.004128000000001</v>
      </c>
      <c r="AS378" s="9">
        <v>32.718850000000003</v>
      </c>
      <c r="AT378" s="9">
        <v>1.1922002</v>
      </c>
      <c r="AU378" s="9">
        <v>11.7140255</v>
      </c>
      <c r="AV378" s="9">
        <v>13.909166000000001</v>
      </c>
      <c r="AW378" s="9">
        <v>2.0654750000000002</v>
      </c>
      <c r="AX378" s="12">
        <f ca="1">IFERROR(__xludf.DUMMYFUNCTION("1-(PERCENTRANK(FILTER(AG:AG, $A:$A=$A468), $AG468))"),0.844)</f>
        <v>0.84399999999999997</v>
      </c>
      <c r="AY378" s="13">
        <f ca="1">IFERROR(__xludf.DUMMYFUNCTION("PERCENTRANK(FILTER(K:K, $A:$A=$A468), $K468)"),0.783)</f>
        <v>0.78300000000000003</v>
      </c>
      <c r="AZ378" s="13">
        <f ca="1">IFERROR(__xludf.DUMMYFUNCTION("PERCENTRANK(FILTER(I:I, $A:$A=$A468), $I468)"),0.812)</f>
        <v>0.81200000000000006</v>
      </c>
      <c r="BA378" s="12">
        <f ca="1">IFERROR(__xludf.DUMMYFUNCTION("PERCENTRANK(FILTER(AI:AI, $A:$A=$A468), $AI468)"),0.976)</f>
        <v>0.97599999999999998</v>
      </c>
      <c r="BB378" s="13">
        <f ca="1">IFERROR(__xludf.DUMMYFUNCTION("PERCENTRANK(FILTER(AT:AT, $A:$A=$A468), $AT468)"),0.21)</f>
        <v>0.21</v>
      </c>
      <c r="BC378" s="13">
        <f ca="1">IFERROR(__xludf.DUMMYFUNCTION("PERCENTRANK(FILTER(AU:AU, $A:$A=$A468), $AU468)"),0.11)</f>
        <v>0.11</v>
      </c>
      <c r="BM378" s="9">
        <v>4.5619923999999999E-2</v>
      </c>
      <c r="BN378" s="9">
        <v>8.9148073999999994E-2</v>
      </c>
      <c r="BO378" s="9">
        <v>1.7546531000000001</v>
      </c>
      <c r="BP378" s="9">
        <v>16.016919999999999</v>
      </c>
      <c r="BQ378" s="9">
        <v>2.4366023999999999</v>
      </c>
      <c r="BR378" s="9">
        <v>4.9340773000000002</v>
      </c>
      <c r="BS378" s="9">
        <v>8.2370920000000005</v>
      </c>
      <c r="BT378" s="9">
        <v>6.1986790000000003</v>
      </c>
      <c r="BU378" s="9">
        <v>2.0780365000000001</v>
      </c>
      <c r="BV378" s="9">
        <v>3.8947069999999999</v>
      </c>
      <c r="BW378" s="9">
        <v>13.054592</v>
      </c>
      <c r="BX378" s="9">
        <v>5.9259680000000001</v>
      </c>
      <c r="BY378" s="9">
        <v>8.389049</v>
      </c>
      <c r="BZ378" s="9">
        <v>3.9823464999999998</v>
      </c>
      <c r="CA378" s="9">
        <v>50.815199999999997</v>
      </c>
      <c r="CB378" s="9">
        <v>86.513596000000007</v>
      </c>
      <c r="CC378" s="9">
        <v>52.178252999999998</v>
      </c>
      <c r="CD378" s="9">
        <v>92.794589999999999</v>
      </c>
    </row>
    <row r="379" spans="1:82" ht="15.75" hidden="1" customHeight="1" x14ac:dyDescent="0.2">
      <c r="A379" s="9" t="s">
        <v>77</v>
      </c>
      <c r="B379" s="9" t="s">
        <v>1039</v>
      </c>
      <c r="C379" s="9">
        <v>5973</v>
      </c>
      <c r="D379" s="9">
        <v>210</v>
      </c>
      <c r="E379" s="9">
        <v>336.23966402718202</v>
      </c>
      <c r="F379" s="9">
        <v>475</v>
      </c>
      <c r="G379" s="9">
        <v>485.58645999999999</v>
      </c>
      <c r="H379" s="9">
        <v>40</v>
      </c>
      <c r="I379" s="10">
        <v>1.4087593644944701E-4</v>
      </c>
      <c r="J379" s="9">
        <v>2048.04744022153</v>
      </c>
      <c r="K379" s="9">
        <v>18.212065722793302</v>
      </c>
      <c r="L379" s="9">
        <v>0.28474254708905899</v>
      </c>
      <c r="M379" s="9">
        <v>1.05606652246024E-3</v>
      </c>
      <c r="N379" s="9">
        <v>0.442105263157894</v>
      </c>
      <c r="O379" s="9">
        <v>0.69244036703581702</v>
      </c>
      <c r="P379" s="9" t="s">
        <v>1040</v>
      </c>
      <c r="Q379" s="9">
        <v>42571101</v>
      </c>
      <c r="R379" s="9" t="s">
        <v>381</v>
      </c>
      <c r="S379" s="9">
        <v>152</v>
      </c>
      <c r="T379" s="9">
        <v>38.396151403549297</v>
      </c>
      <c r="U379" s="9">
        <v>-122.86263635089099</v>
      </c>
      <c r="V379" s="9">
        <v>267</v>
      </c>
      <c r="W379" s="9">
        <v>457</v>
      </c>
      <c r="X379" s="9">
        <v>46710.677452789401</v>
      </c>
      <c r="Z379" s="9">
        <v>18334.723096940801</v>
      </c>
      <c r="AB379" s="9">
        <v>28375.9543558486</v>
      </c>
      <c r="AC379" s="9">
        <v>3850.16830900389</v>
      </c>
      <c r="AD379" s="9">
        <v>6279.2100995853298</v>
      </c>
      <c r="AE379" s="9">
        <v>4.2242660898409598E-2</v>
      </c>
      <c r="AF379" s="9">
        <v>5.6350374579778803E-3</v>
      </c>
      <c r="AG379" s="9">
        <v>380</v>
      </c>
      <c r="AH379" s="9">
        <v>4.5914320000000002</v>
      </c>
      <c r="AI379" s="9">
        <v>13.791515</v>
      </c>
      <c r="AJ379" s="9">
        <v>2.0142858000000001</v>
      </c>
      <c r="AK379" s="9">
        <v>2.0818485999999998</v>
      </c>
      <c r="AL379" s="9">
        <v>5.4360805000000001</v>
      </c>
      <c r="AM379" s="9">
        <v>-1.2584736000000001</v>
      </c>
      <c r="AN379" s="9">
        <v>5.8428569999999999E-2</v>
      </c>
      <c r="AO379" s="9">
        <v>7.0855324000000004E-3</v>
      </c>
      <c r="AP379" s="9">
        <v>2.7555010000000002</v>
      </c>
      <c r="AQ379" s="9">
        <v>295.96722</v>
      </c>
      <c r="AR379" s="9">
        <v>24.096271999999999</v>
      </c>
      <c r="AS379" s="9">
        <v>25.407143000000001</v>
      </c>
      <c r="AT379" s="9">
        <v>0.83305644999999995</v>
      </c>
      <c r="AU379" s="9">
        <v>17.915209999999998</v>
      </c>
      <c r="AV379" s="9">
        <v>19.808009999999999</v>
      </c>
      <c r="AW379" s="9">
        <v>1.4749483999999999</v>
      </c>
      <c r="AX379" s="12">
        <f ca="1">IFERROR(__xludf.DUMMYFUNCTION("1-(PERCENTRANK(FILTER(AG:AG, $A:$A=$A379), $AG379))"),0.874)</f>
        <v>0.874</v>
      </c>
      <c r="AY379" s="13">
        <f ca="1">IFERROR(__xludf.DUMMYFUNCTION("PERCENTRANK(FILTER(K:K, $A:$A=$A379), $K379)"),0.867)</f>
        <v>0.86699999999999999</v>
      </c>
      <c r="AZ379" s="13">
        <f ca="1">IFERROR(__xludf.DUMMYFUNCTION("PERCENTRANK(FILTER(I:I, $A:$A=$A379), $I379)"),0.768)</f>
        <v>0.76800000000000002</v>
      </c>
      <c r="BA379" s="12">
        <f ca="1">IFERROR(__xludf.DUMMYFUNCTION("PERCENTRANK(FILTER(AI:AI, $A:$A=$A379), $AI379)"),0.372)</f>
        <v>0.372</v>
      </c>
      <c r="BB379" s="13">
        <f ca="1">IFERROR(__xludf.DUMMYFUNCTION("PERCENTRANK(FILTER(AT:AT, $A:$A=$A379), $AT379)"),0.42)</f>
        <v>0.42</v>
      </c>
      <c r="BC379" s="13">
        <f ca="1">IFERROR(__xludf.DUMMYFUNCTION("PERCENTRANK(FILTER(AU:AU, $A:$A=$A379), $AU379)"),0.797)</f>
        <v>0.79700000000000004</v>
      </c>
      <c r="BM379" s="9">
        <v>0.10732416</v>
      </c>
      <c r="BN379" s="9">
        <v>0.04</v>
      </c>
      <c r="BO379" s="9">
        <v>2.7647059999999999</v>
      </c>
      <c r="BP379" s="9">
        <v>19.098040000000001</v>
      </c>
      <c r="BQ379" s="9">
        <v>1.8728571000000001</v>
      </c>
      <c r="BR379" s="9">
        <v>6.7857139999999996</v>
      </c>
      <c r="BS379" s="9">
        <v>11.00883</v>
      </c>
      <c r="BT379" s="9">
        <v>9.0875769999999996</v>
      </c>
      <c r="BU379" s="9">
        <v>1.8469793000000001</v>
      </c>
      <c r="BV379" s="9">
        <v>3.1445568000000002</v>
      </c>
      <c r="BW379" s="9">
        <v>16.582857000000001</v>
      </c>
      <c r="BX379" s="9">
        <v>14.297224999999999</v>
      </c>
      <c r="BY379" s="9">
        <v>13.987888</v>
      </c>
      <c r="BZ379" s="9">
        <v>11.879039000000001</v>
      </c>
      <c r="CA379" s="9">
        <v>47.346739999999997</v>
      </c>
      <c r="CB379" s="9">
        <v>54.324272000000001</v>
      </c>
      <c r="CC379" s="9">
        <v>34.722026999999997</v>
      </c>
      <c r="CD379" s="9">
        <v>45.336502000000003</v>
      </c>
    </row>
    <row r="380" spans="1:82" ht="15.75" hidden="1" customHeight="1" x14ac:dyDescent="0.2">
      <c r="A380" s="9" t="s">
        <v>106</v>
      </c>
      <c r="B380" s="9" t="s">
        <v>1041</v>
      </c>
      <c r="C380" s="9">
        <v>4182</v>
      </c>
      <c r="D380" s="9">
        <v>24</v>
      </c>
      <c r="E380" s="9">
        <v>39.566156432633001</v>
      </c>
      <c r="F380" s="9">
        <v>57</v>
      </c>
      <c r="G380" s="9">
        <v>59.580536000000002</v>
      </c>
      <c r="H380" s="9">
        <v>7</v>
      </c>
      <c r="I380" s="16">
        <v>4.5812731903944401E-5</v>
      </c>
      <c r="J380" s="9">
        <v>759.78094907448201</v>
      </c>
      <c r="K380" s="9">
        <v>33.4426901698112</v>
      </c>
      <c r="L380" s="9">
        <v>2.8870897063829899E-2</v>
      </c>
      <c r="M380" s="9">
        <v>1.0542678950774299E-3</v>
      </c>
      <c r="N380" s="9">
        <v>0.42105263157894701</v>
      </c>
      <c r="O380" s="9">
        <v>0.66407855925572101</v>
      </c>
      <c r="P380" s="9" t="s">
        <v>1042</v>
      </c>
      <c r="Q380" s="9">
        <v>83242105</v>
      </c>
      <c r="R380" s="9" t="s">
        <v>1043</v>
      </c>
      <c r="S380" s="9" t="s">
        <v>1044</v>
      </c>
      <c r="T380" s="9">
        <v>37.106592739937597</v>
      </c>
      <c r="U380" s="9">
        <v>-121.661832421548</v>
      </c>
      <c r="V380" s="9">
        <v>279</v>
      </c>
      <c r="W380" s="9">
        <v>302</v>
      </c>
      <c r="X380" s="9">
        <v>27383.729052345199</v>
      </c>
      <c r="Z380" s="9">
        <v>11814.452419432901</v>
      </c>
      <c r="AB380" s="9">
        <v>15569.276632912201</v>
      </c>
      <c r="AC380" s="9">
        <v>485.80548890658002</v>
      </c>
      <c r="AD380" s="9">
        <v>271.11662474484802</v>
      </c>
      <c r="AE380" s="9">
        <v>7.3798752655420598E-3</v>
      </c>
      <c r="AF380" s="9">
        <v>3.2068912332761101E-4</v>
      </c>
      <c r="AG380" s="9">
        <v>381</v>
      </c>
      <c r="AH380" s="9">
        <v>2.4129307</v>
      </c>
      <c r="AI380" s="9">
        <v>7.6958270000000004</v>
      </c>
      <c r="AJ380" s="9">
        <v>2</v>
      </c>
      <c r="AK380" s="9">
        <v>2.3134730000000001</v>
      </c>
      <c r="AL380" s="9">
        <v>5.9689226</v>
      </c>
      <c r="AM380" s="9">
        <v>-1.2453107000000001</v>
      </c>
      <c r="AN380" s="9">
        <v>4.3999999999999997E-2</v>
      </c>
      <c r="AO380" s="9">
        <v>6.8854186999999997E-3</v>
      </c>
      <c r="AP380" s="9">
        <v>1.4990641</v>
      </c>
      <c r="AQ380" s="9">
        <v>296.46535999999998</v>
      </c>
      <c r="AR380" s="9">
        <v>35.425102000000003</v>
      </c>
      <c r="AS380" s="9">
        <v>30.643934000000002</v>
      </c>
      <c r="AT380" s="9">
        <v>0.99891300000000005</v>
      </c>
      <c r="AU380" s="9">
        <v>15.125253000000001</v>
      </c>
      <c r="AV380" s="9">
        <v>16.359760000000001</v>
      </c>
      <c r="AW380" s="9">
        <v>14.318932</v>
      </c>
      <c r="AX380" s="12">
        <f ca="1">IFERROR(__xludf.DUMMYFUNCTION("1-(PERCENTRANK(FILTER(AG:AG, $A:$A=$A380), $AG380))"),0.974)</f>
        <v>0.97399999999999998</v>
      </c>
      <c r="AY380" s="13">
        <f ca="1">IFERROR(__xludf.DUMMYFUNCTION("PERCENTRANK(FILTER(K:K, $A:$A=$A380), $K380)"),0.978)</f>
        <v>0.97799999999999998</v>
      </c>
      <c r="AZ380" s="13">
        <f ca="1">IFERROR(__xludf.DUMMYFUNCTION("PERCENTRANK(FILTER(I:I, $A:$A=$A380), $I380)"),0.582)</f>
        <v>0.58199999999999996</v>
      </c>
      <c r="BA380" s="12">
        <f ca="1">IFERROR(__xludf.DUMMYFUNCTION("PERCENTRANK(FILTER(AI:AI, $A:$A=$A380), $AI380)"),0.434)</f>
        <v>0.434</v>
      </c>
      <c r="BB380" s="13">
        <f ca="1">IFERROR(__xludf.DUMMYFUNCTION("PERCENTRANK(FILTER(AT:AT, $A:$A=$A380), $AT380)"),0.619)</f>
        <v>0.61899999999999999</v>
      </c>
      <c r="BC380" s="13">
        <f ca="1">IFERROR(__xludf.DUMMYFUNCTION("PERCENTRANK(FILTER(AU:AU, $A:$A=$A380), $AU380)"),0.515)</f>
        <v>0.51500000000000001</v>
      </c>
      <c r="BM380" s="9">
        <v>0.11584402000000001</v>
      </c>
      <c r="BN380" s="9">
        <v>1.4999999999999999E-2</v>
      </c>
      <c r="BO380" s="9">
        <v>2.1428569999999998</v>
      </c>
      <c r="BP380" s="9">
        <v>15.285714</v>
      </c>
      <c r="BQ380" s="9">
        <v>2.67</v>
      </c>
      <c r="BR380" s="9">
        <v>5.7</v>
      </c>
      <c r="BS380" s="9">
        <v>9.3450539999999993</v>
      </c>
      <c r="BT380" s="9">
        <v>8.4448509999999999</v>
      </c>
      <c r="BU380" s="9">
        <v>2.0034320000000001</v>
      </c>
      <c r="BV380" s="9">
        <v>3.6618094000000001</v>
      </c>
      <c r="BW380" s="9">
        <v>14.379867000000001</v>
      </c>
      <c r="BX380" s="9">
        <v>10.298817</v>
      </c>
      <c r="BY380" s="9">
        <v>9.9032649999999993</v>
      </c>
      <c r="BZ380" s="9">
        <v>6.3872757</v>
      </c>
      <c r="CA380" s="9">
        <v>50.576520000000002</v>
      </c>
      <c r="CB380" s="9">
        <v>64.93374</v>
      </c>
      <c r="CC380" s="9">
        <v>45.164850000000001</v>
      </c>
      <c r="CD380" s="9">
        <v>69.515810000000002</v>
      </c>
    </row>
    <row r="381" spans="1:82" ht="15.75" hidden="1" customHeight="1" x14ac:dyDescent="0.2">
      <c r="A381" s="9" t="s">
        <v>81</v>
      </c>
      <c r="B381" s="9" t="s">
        <v>1045</v>
      </c>
      <c r="C381" s="9">
        <v>2867</v>
      </c>
      <c r="D381" s="9">
        <v>44</v>
      </c>
      <c r="E381" s="9">
        <v>69.859589540856902</v>
      </c>
      <c r="F381" s="9">
        <v>219</v>
      </c>
      <c r="G381" s="9">
        <v>139.39648</v>
      </c>
      <c r="H381" s="9">
        <v>26</v>
      </c>
      <c r="I381" s="10">
        <v>1.2239078485156099E-4</v>
      </c>
      <c r="J381" s="9">
        <v>227.713276038282</v>
      </c>
      <c r="K381" s="9">
        <v>12.400463889618999</v>
      </c>
      <c r="L381" s="9">
        <v>3.4015486573687602E-2</v>
      </c>
      <c r="M381" s="9">
        <v>1.05374953373117E-3</v>
      </c>
      <c r="N381" s="9">
        <v>0.20091324200913199</v>
      </c>
      <c r="O381" s="9">
        <v>0.50115747075028705</v>
      </c>
      <c r="P381" s="9" t="s">
        <v>1046</v>
      </c>
      <c r="Q381" s="9">
        <v>103441103</v>
      </c>
      <c r="R381" s="9" t="s">
        <v>1047</v>
      </c>
      <c r="S381" s="9">
        <v>38864</v>
      </c>
      <c r="T381" s="9">
        <v>40.483095219799701</v>
      </c>
      <c r="U381" s="9">
        <v>-122.322501221728</v>
      </c>
      <c r="V381" s="9">
        <v>162</v>
      </c>
      <c r="W381" s="9">
        <v>207</v>
      </c>
      <c r="X381" s="9">
        <v>21867.565830542499</v>
      </c>
      <c r="Z381" s="9">
        <v>12088.203019422101</v>
      </c>
      <c r="AB381" s="9">
        <v>9779.3628111204198</v>
      </c>
      <c r="AC381" s="9">
        <v>2871.3929739376799</v>
      </c>
      <c r="AD381" s="9">
        <v>1938.5202838635701</v>
      </c>
      <c r="AE381" s="9">
        <v>2.73974878770104E-2</v>
      </c>
      <c r="AF381" s="9">
        <v>3.1821604061406101E-3</v>
      </c>
      <c r="AG381" s="9">
        <v>382</v>
      </c>
      <c r="AH381" s="9">
        <v>4.2953977999999999</v>
      </c>
      <c r="AI381" s="9">
        <v>14.430221</v>
      </c>
      <c r="AJ381" s="9">
        <v>2</v>
      </c>
      <c r="AK381" s="9">
        <v>2.1015809999999999</v>
      </c>
      <c r="AL381" s="9">
        <v>8.0350990000000007</v>
      </c>
      <c r="AM381" s="9">
        <v>-0.4553278</v>
      </c>
      <c r="AN381" s="9">
        <v>3.5000000000000003E-2</v>
      </c>
      <c r="AO381" s="9">
        <v>5.8266943999999996E-3</v>
      </c>
      <c r="AP381" s="9">
        <v>2.3022656000000001</v>
      </c>
      <c r="AQ381" s="9">
        <v>298.36471999999998</v>
      </c>
      <c r="AR381" s="9">
        <v>48.708179999999999</v>
      </c>
      <c r="AS381" s="9">
        <v>35.37153</v>
      </c>
      <c r="AT381" s="9">
        <v>1.6078026000000001</v>
      </c>
      <c r="AU381" s="9">
        <v>12.070631000000001</v>
      </c>
      <c r="AV381" s="9">
        <v>14.068333000000001</v>
      </c>
      <c r="AW381" s="9">
        <v>10.520436</v>
      </c>
      <c r="AX381" s="12">
        <f ca="1">IFERROR(__xludf.DUMMYFUNCTION("1-(PERCENTRANK(FILTER(AG:AG, $A:$A=$A381), $AG381))"),0.749)</f>
        <v>0.749</v>
      </c>
      <c r="AY381" s="13">
        <f ca="1">IFERROR(__xludf.DUMMYFUNCTION("PERCENTRANK(FILTER(K:K, $A:$A=$A381), $K381)"),0.51)</f>
        <v>0.51</v>
      </c>
      <c r="AZ381" s="13">
        <f ca="1">IFERROR(__xludf.DUMMYFUNCTION("PERCENTRANK(FILTER(I:I, $A:$A=$A381), $I381)"),0.887)</f>
        <v>0.88700000000000001</v>
      </c>
      <c r="BA381" s="12">
        <f ca="1">IFERROR(__xludf.DUMMYFUNCTION("PERCENTRANK(FILTER(AI:AI, $A:$A=$A381), $AI381)"),0.639)</f>
        <v>0.63900000000000001</v>
      </c>
      <c r="BB381" s="13">
        <f ca="1">IFERROR(__xludf.DUMMYFUNCTION("PERCENTRANK(FILTER(AT:AT, $A:$A=$A381), $AT381)"),0.925)</f>
        <v>0.92500000000000004</v>
      </c>
      <c r="BC381" s="13">
        <f ca="1">IFERROR(__xludf.DUMMYFUNCTION("PERCENTRANK(FILTER(AU:AU, $A:$A=$A381), $AU381)"),0.347)</f>
        <v>0.34699999999999998</v>
      </c>
      <c r="BM381" s="9">
        <v>0.35401437000000002</v>
      </c>
      <c r="BN381" s="9">
        <v>2.5000000000000001E-2</v>
      </c>
      <c r="BO381" s="9">
        <v>3.75</v>
      </c>
      <c r="BP381" s="9">
        <v>17.785715</v>
      </c>
      <c r="BQ381" s="9">
        <v>3.9684377</v>
      </c>
      <c r="BR381" s="9">
        <v>6.84375</v>
      </c>
      <c r="BS381" s="9">
        <v>11.003988</v>
      </c>
      <c r="BT381" s="9">
        <v>8.0009519999999998</v>
      </c>
      <c r="BU381" s="9">
        <v>2.9502291999999999</v>
      </c>
      <c r="BV381" s="9">
        <v>5.0169779999999999</v>
      </c>
      <c r="BW381" s="9">
        <v>10.816382000000001</v>
      </c>
      <c r="BX381" s="9">
        <v>5.7041215999999997</v>
      </c>
      <c r="BY381" s="9">
        <v>7.2405819999999999</v>
      </c>
      <c r="BZ381" s="9">
        <v>4.4085903000000002</v>
      </c>
      <c r="CA381" s="9">
        <v>66.251784999999998</v>
      </c>
      <c r="CB381" s="9">
        <v>84.657420000000002</v>
      </c>
      <c r="CC381" s="9">
        <v>63.191764999999997</v>
      </c>
      <c r="CD381" s="9">
        <v>92.820710000000005</v>
      </c>
    </row>
    <row r="382" spans="1:82" ht="15.75" hidden="1" customHeight="1" x14ac:dyDescent="0.2">
      <c r="A382" s="9" t="s">
        <v>106</v>
      </c>
      <c r="B382" s="9" t="s">
        <v>1048</v>
      </c>
      <c r="C382" s="9">
        <v>1533</v>
      </c>
      <c r="D382" s="9">
        <v>734</v>
      </c>
      <c r="E382" s="9">
        <v>1369.5675004801701</v>
      </c>
      <c r="F382" s="9">
        <v>2020</v>
      </c>
      <c r="G382" s="9">
        <v>2126.2764000000002</v>
      </c>
      <c r="H382" s="9">
        <v>118</v>
      </c>
      <c r="I382" s="10">
        <v>1.210862691381E-4</v>
      </c>
      <c r="J382" s="9">
        <v>3.85623053561105E-2</v>
      </c>
      <c r="K382" s="9">
        <v>4.4993733528654198</v>
      </c>
      <c r="L382" s="11">
        <v>4.6698744359871098E-6</v>
      </c>
      <c r="M382" s="9">
        <v>3.2388814319225697E-4</v>
      </c>
      <c r="N382" s="9">
        <v>0.36336633663366302</v>
      </c>
      <c r="O382" s="9">
        <v>0.64411546947293197</v>
      </c>
      <c r="P382" s="9" t="s">
        <v>1049</v>
      </c>
      <c r="Q382" s="9">
        <v>83252106</v>
      </c>
      <c r="R382" s="9" t="s">
        <v>1050</v>
      </c>
      <c r="S382" s="9">
        <v>5178</v>
      </c>
      <c r="T382" s="9">
        <v>37.032604323906298</v>
      </c>
      <c r="U382" s="9">
        <v>-121.94622185874201</v>
      </c>
      <c r="V382" s="9">
        <v>164</v>
      </c>
      <c r="W382" s="9">
        <v>164</v>
      </c>
      <c r="X382" s="9">
        <v>22492.394511961102</v>
      </c>
      <c r="Y382" s="15">
        <f>X382/1609.34</f>
        <v>13.976160731704365</v>
      </c>
      <c r="Z382" s="9">
        <v>11755.134207507001</v>
      </c>
      <c r="AA382" s="15">
        <f>Z382/1609.34</f>
        <v>7.3043199122043827</v>
      </c>
      <c r="AB382" s="9">
        <v>10737.260304453999</v>
      </c>
      <c r="AC382" s="9">
        <v>11755.134207507001</v>
      </c>
      <c r="AD382" s="9">
        <v>10737.260304453999</v>
      </c>
      <c r="AE382" s="9">
        <v>3.8218800896686299E-2</v>
      </c>
      <c r="AF382" s="9">
        <v>1.4288179758295799E-2</v>
      </c>
      <c r="AG382" s="9">
        <v>1055</v>
      </c>
      <c r="AH382" s="9">
        <v>6.9418196999999999</v>
      </c>
      <c r="AI382" s="9">
        <v>18.039078</v>
      </c>
      <c r="AJ382" s="9">
        <v>3</v>
      </c>
      <c r="AK382" s="9">
        <v>1.4820466000000001</v>
      </c>
      <c r="AL382" s="9">
        <v>3.9694557000000001</v>
      </c>
      <c r="AM382" s="9">
        <v>-1.1823668000000001</v>
      </c>
      <c r="AN382" s="9">
        <v>6.6011905999999995E-2</v>
      </c>
      <c r="AO382" s="9">
        <v>6.859558E-3</v>
      </c>
      <c r="AP382" s="9">
        <v>2.4169117999999998</v>
      </c>
      <c r="AQ382" s="9">
        <v>296.15210000000002</v>
      </c>
      <c r="AR382" s="9">
        <v>34.812137999999997</v>
      </c>
      <c r="AS382" s="9">
        <v>27.920542000000001</v>
      </c>
      <c r="AT382" s="9">
        <v>0.97635364999999996</v>
      </c>
      <c r="AU382" s="9">
        <v>15.125849000000001</v>
      </c>
      <c r="AV382" s="9">
        <v>16.738900999999998</v>
      </c>
      <c r="AW382" s="9">
        <v>1.4569738000000001</v>
      </c>
      <c r="AX382" s="12">
        <f ca="1">IFERROR(__xludf.DUMMYFUNCTION("1-(PERCENTRANK(FILTER(AG:AG, $A:$A=$A382), $AG382))"),0.810999999999999)</f>
        <v>0.81099999999999905</v>
      </c>
      <c r="AY382" s="13">
        <f ca="1">IFERROR(__xludf.DUMMYFUNCTION("PERCENTRANK(FILTER(K:K, $A:$A=$A382), $K382)"),0.613)</f>
        <v>0.61299999999999999</v>
      </c>
      <c r="AZ382" s="13">
        <f ca="1">IFERROR(__xludf.DUMMYFUNCTION("PERCENTRANK(FILTER(I:I, $A:$A=$A382), $I382)"),0.877)</f>
        <v>0.877</v>
      </c>
      <c r="BA382" s="12">
        <f ca="1">IFERROR(__xludf.DUMMYFUNCTION("PERCENTRANK(FILTER(AI:AI, $A:$A=$A382), $AI382)"),0.773)</f>
        <v>0.77300000000000002</v>
      </c>
      <c r="BB382" s="13">
        <f ca="1">IFERROR(__xludf.DUMMYFUNCTION("PERCENTRANK(FILTER(AT:AT, $A:$A=$A382), $AT382)"),0.515)</f>
        <v>0.51500000000000001</v>
      </c>
      <c r="BC382" s="13">
        <f ca="1">IFERROR(__xludf.DUMMYFUNCTION("PERCENTRANK(FILTER(AU:AU, $A:$A=$A382), $AU382)"),0.518)</f>
        <v>0.51800000000000002</v>
      </c>
      <c r="BM382" s="9">
        <v>0.13283812</v>
      </c>
      <c r="BN382" s="9">
        <v>5.8392856E-2</v>
      </c>
      <c r="BO382" s="9">
        <v>2.5555555999999999</v>
      </c>
      <c r="BP382" s="9">
        <v>18.277778999999999</v>
      </c>
      <c r="BQ382" s="9">
        <v>2.5449999999999999</v>
      </c>
      <c r="BR382" s="9">
        <v>12.023809</v>
      </c>
      <c r="BS382" s="9">
        <v>7.7917456999999999</v>
      </c>
      <c r="BT382" s="9">
        <v>6.7934729999999997</v>
      </c>
      <c r="BU382" s="9">
        <v>1.9768002</v>
      </c>
      <c r="BV382" s="9">
        <v>3.6639613999999998</v>
      </c>
      <c r="BW382" s="9">
        <v>14.344661</v>
      </c>
      <c r="BX382" s="9">
        <v>9.9889329999999994</v>
      </c>
      <c r="BY382" s="9">
        <v>8.8763609999999993</v>
      </c>
      <c r="BZ382" s="9">
        <v>5.8783070000000004</v>
      </c>
      <c r="CA382" s="9">
        <v>44.094769999999997</v>
      </c>
      <c r="CB382" s="9">
        <v>59.924312999999998</v>
      </c>
      <c r="CC382" s="9">
        <v>46.735909999999997</v>
      </c>
      <c r="CD382" s="9">
        <v>71.906715000000005</v>
      </c>
    </row>
    <row r="383" spans="1:82" ht="15.75" hidden="1" customHeight="1" x14ac:dyDescent="0.2">
      <c r="A383" s="9" t="s">
        <v>106</v>
      </c>
      <c r="B383" s="9" t="s">
        <v>1051</v>
      </c>
      <c r="C383" s="9">
        <v>689</v>
      </c>
      <c r="D383" s="9">
        <v>747</v>
      </c>
      <c r="E383" s="9">
        <v>1436.3949069400901</v>
      </c>
      <c r="F383" s="9">
        <v>1418</v>
      </c>
      <c r="G383" s="9">
        <v>1812.0586000000001</v>
      </c>
      <c r="H383" s="9">
        <v>81</v>
      </c>
      <c r="I383" s="10">
        <v>1.89256517505445E-4</v>
      </c>
      <c r="J383" s="9">
        <v>3.7817662711383003E-2</v>
      </c>
      <c r="K383" s="9">
        <v>10.1214291647076</v>
      </c>
      <c r="L383" s="11">
        <v>7.1572391449519002E-6</v>
      </c>
      <c r="M383" s="9">
        <v>1.0431228960509601E-3</v>
      </c>
      <c r="N383" s="9">
        <v>0.52679830747531697</v>
      </c>
      <c r="O383" s="9">
        <v>0.79268678832703598</v>
      </c>
      <c r="P383" s="9" t="s">
        <v>1052</v>
      </c>
      <c r="Q383" s="9">
        <v>83622105</v>
      </c>
      <c r="R383" s="9" t="s">
        <v>257</v>
      </c>
      <c r="S383" s="9">
        <v>12590</v>
      </c>
      <c r="T383" s="9">
        <v>37.063376509784497</v>
      </c>
      <c r="U383" s="9">
        <v>-122.079857478389</v>
      </c>
      <c r="V383" s="9">
        <v>131</v>
      </c>
      <c r="W383" s="9">
        <v>465</v>
      </c>
      <c r="X383" s="9">
        <v>30878.312556589699</v>
      </c>
      <c r="Z383" s="9">
        <v>8909.0232426648199</v>
      </c>
      <c r="AB383" s="9">
        <v>21969.289313924801</v>
      </c>
      <c r="AC383" s="9">
        <v>7908.9298146662204</v>
      </c>
      <c r="AD383" s="9">
        <v>18075.925213430099</v>
      </c>
      <c r="AE383" s="9">
        <v>8.4492954580127802E-2</v>
      </c>
      <c r="AF383" s="9">
        <v>1.5329777917941099E-2</v>
      </c>
      <c r="AG383" s="9">
        <v>384</v>
      </c>
      <c r="AH383" s="9">
        <v>10.324209</v>
      </c>
      <c r="AI383" s="9">
        <v>23.070779999999999</v>
      </c>
      <c r="AJ383" s="9">
        <v>2.861386</v>
      </c>
      <c r="AK383" s="9">
        <v>1.4223758</v>
      </c>
      <c r="AL383" s="9">
        <v>3.8781943000000001</v>
      </c>
      <c r="AM383" s="9">
        <v>-1.0940645</v>
      </c>
      <c r="AN383" s="9">
        <v>0.11118812</v>
      </c>
      <c r="AO383" s="9">
        <v>6.8591944999999996E-3</v>
      </c>
      <c r="AP383" s="9">
        <v>3.4489266999999999</v>
      </c>
      <c r="AQ383" s="9">
        <v>296.80304000000001</v>
      </c>
      <c r="AR383" s="9">
        <v>32.263840000000002</v>
      </c>
      <c r="AS383" s="9">
        <v>30.42578</v>
      </c>
      <c r="AT383" s="9">
        <v>1.0314494000000001</v>
      </c>
      <c r="AU383" s="9">
        <v>15.818685</v>
      </c>
      <c r="AV383" s="9">
        <v>17.661020000000001</v>
      </c>
      <c r="AW383" s="9">
        <v>6.2725160000000004</v>
      </c>
      <c r="AX383" s="12">
        <f ca="1">IFERROR(__xludf.DUMMYFUNCTION("1-(PERCENTRANK(FILTER(AG:AG, $A:$A=$A383), $AG383))"),0.973)</f>
        <v>0.97299999999999998</v>
      </c>
      <c r="AY383" s="13">
        <f ca="1">IFERROR(__xludf.DUMMYFUNCTION("PERCENTRANK(FILTER(K:K, $A:$A=$A383), $K383)"),0.819)</f>
        <v>0.81899999999999995</v>
      </c>
      <c r="AZ383" s="13">
        <f ca="1">IFERROR(__xludf.DUMMYFUNCTION("PERCENTRANK(FILTER(I:I, $A:$A=$A383), $I383)"),0.967)</f>
        <v>0.96699999999999997</v>
      </c>
      <c r="BA383" s="12">
        <f ca="1">IFERROR(__xludf.DUMMYFUNCTION("PERCENTRANK(FILTER(AI:AI, $A:$A=$A383), $AI383)"),0.938)</f>
        <v>0.93799999999999994</v>
      </c>
      <c r="BB383" s="13">
        <f ca="1">IFERROR(__xludf.DUMMYFUNCTION("PERCENTRANK(FILTER(AT:AT, $A:$A=$A383), $AT383)"),0.733)</f>
        <v>0.73299999999999998</v>
      </c>
      <c r="BC383" s="13">
        <f ca="1">IFERROR(__xludf.DUMMYFUNCTION("PERCENTRANK(FILTER(AU:AU, $A:$A=$A383), $AU383)"),0.656)</f>
        <v>0.65600000000000003</v>
      </c>
      <c r="BM383" s="9">
        <v>0.18936464</v>
      </c>
      <c r="BN383" s="9">
        <v>4.7821783E-2</v>
      </c>
      <c r="BO383" s="9">
        <v>5.625</v>
      </c>
      <c r="BP383" s="9">
        <v>19.762499999999999</v>
      </c>
      <c r="BQ383" s="9">
        <v>1.5189109000000001</v>
      </c>
      <c r="BR383" s="9">
        <v>14.039604000000001</v>
      </c>
      <c r="BS383" s="9">
        <v>9.6319789999999994</v>
      </c>
      <c r="BT383" s="9">
        <v>8.4415709999999997</v>
      </c>
      <c r="BU383" s="9">
        <v>1.9437853</v>
      </c>
      <c r="BV383" s="9">
        <v>3.6269429999999998</v>
      </c>
      <c r="BW383" s="9">
        <v>15.266318</v>
      </c>
      <c r="BX383" s="9">
        <v>11.172086</v>
      </c>
      <c r="BY383" s="9">
        <v>10.763394</v>
      </c>
      <c r="BZ383" s="9">
        <v>7.4621363000000001</v>
      </c>
      <c r="CA383" s="9">
        <v>51.561489999999999</v>
      </c>
      <c r="CB383" s="9">
        <v>65.424139999999994</v>
      </c>
      <c r="CC383" s="9">
        <v>42.727820000000001</v>
      </c>
      <c r="CD383" s="9">
        <v>63.86598</v>
      </c>
    </row>
    <row r="384" spans="1:82" ht="15.75" hidden="1" customHeight="1" x14ac:dyDescent="0.2">
      <c r="A384" s="9" t="s">
        <v>77</v>
      </c>
      <c r="B384" s="9" t="s">
        <v>1053</v>
      </c>
      <c r="C384" s="9">
        <v>4073</v>
      </c>
      <c r="D384" s="9">
        <v>1473</v>
      </c>
      <c r="E384" s="9">
        <v>2335.1042535718002</v>
      </c>
      <c r="F384" s="9">
        <v>2375</v>
      </c>
      <c r="G384" s="9">
        <v>2796.1965</v>
      </c>
      <c r="H384" s="9">
        <v>183</v>
      </c>
      <c r="I384" s="10">
        <v>2.7843432568867301E-4</v>
      </c>
      <c r="J384" s="9">
        <v>4.1657973865216302E-2</v>
      </c>
      <c r="K384" s="9">
        <v>2.7283040660098599</v>
      </c>
      <c r="L384" s="11">
        <v>1.1702541142059699E-5</v>
      </c>
      <c r="M384" s="9">
        <v>5.21095096266927E-4</v>
      </c>
      <c r="N384" s="9">
        <v>0.62021052631578899</v>
      </c>
      <c r="O384" s="9">
        <v>0.83510018907607897</v>
      </c>
      <c r="P384" s="9" t="s">
        <v>1054</v>
      </c>
      <c r="Q384" s="9">
        <v>192221102</v>
      </c>
      <c r="R384" s="9" t="s">
        <v>547</v>
      </c>
      <c r="S384" s="9">
        <v>1510</v>
      </c>
      <c r="T384" s="9">
        <v>40.122152189192498</v>
      </c>
      <c r="U384" s="9">
        <v>-123.83524172198599</v>
      </c>
      <c r="V384" s="9">
        <v>175</v>
      </c>
      <c r="W384" s="9">
        <v>164</v>
      </c>
      <c r="X384" s="9">
        <v>26458.8863554606</v>
      </c>
      <c r="Y384" s="15">
        <f>X384/1609.34</f>
        <v>16.440830623398785</v>
      </c>
      <c r="Z384" s="9">
        <v>21228.5995871579</v>
      </c>
      <c r="AA384" s="15">
        <f>Z384/1609.34</f>
        <v>13.190873020715262</v>
      </c>
      <c r="AB384" s="9">
        <v>5230.2867683027398</v>
      </c>
      <c r="AC384" s="9">
        <v>21228.5995871579</v>
      </c>
      <c r="AD384" s="9">
        <v>5230.2867683027398</v>
      </c>
      <c r="AE384" s="9">
        <v>9.5360402616847695E-2</v>
      </c>
      <c r="AF384" s="9">
        <v>5.0953481601027299E-2</v>
      </c>
      <c r="AG384" s="9">
        <v>769</v>
      </c>
      <c r="AH384" s="9">
        <v>10.441763</v>
      </c>
      <c r="AI384" s="9">
        <v>22.670356999999999</v>
      </c>
      <c r="AJ384" s="9">
        <v>2</v>
      </c>
      <c r="AK384" s="9">
        <v>2.3065351999999999</v>
      </c>
      <c r="AL384" s="9">
        <v>6.0715785000000002</v>
      </c>
      <c r="AM384" s="9">
        <v>-2.5966809999999998</v>
      </c>
      <c r="AN384" s="9">
        <v>5.1882352999999999E-2</v>
      </c>
      <c r="AO384" s="9">
        <v>7.4210413999999999E-3</v>
      </c>
      <c r="AP384" s="9">
        <v>4.3989000000000003</v>
      </c>
      <c r="AQ384" s="9">
        <v>293.59958</v>
      </c>
      <c r="AR384" s="9">
        <v>20.813383000000002</v>
      </c>
      <c r="AS384" s="9">
        <v>20.73141</v>
      </c>
      <c r="AT384" s="9">
        <v>0.70539576000000004</v>
      </c>
      <c r="AU384" s="9">
        <v>18.678038000000001</v>
      </c>
      <c r="AV384" s="9">
        <v>21.599502999999999</v>
      </c>
      <c r="AW384" s="9">
        <v>0.86304630000000004</v>
      </c>
      <c r="AX384" s="12">
        <f ca="1">IFERROR(__xludf.DUMMYFUNCTION("1-(PERCENTRANK(FILTER(AG:AG, $A:$A=$A384), $AG384))"),0.701)</f>
        <v>0.70099999999999996</v>
      </c>
      <c r="AY384" s="13">
        <f ca="1">IFERROR(__xludf.DUMMYFUNCTION("PERCENTRANK(FILTER(K:K, $A:$A=$A384), $K384)"),0.342)</f>
        <v>0.34200000000000003</v>
      </c>
      <c r="AZ384" s="13">
        <f ca="1">IFERROR(__xludf.DUMMYFUNCTION("PERCENTRANK(FILTER(I:I, $A:$A=$A384), $I384)"),0.976)</f>
        <v>0.97599999999999998</v>
      </c>
      <c r="BA384" s="12">
        <f ca="1">IFERROR(__xludf.DUMMYFUNCTION("PERCENTRANK(FILTER(AI:AI, $A:$A=$A384), $AI384)"),0.669)</f>
        <v>0.66900000000000004</v>
      </c>
      <c r="BB384" s="13">
        <f ca="1">IFERROR(__xludf.DUMMYFUNCTION("PERCENTRANK(FILTER(AT:AT, $A:$A=$A384), $AT384)"),0.195)</f>
        <v>0.19500000000000001</v>
      </c>
      <c r="BC384" s="13">
        <f ca="1">IFERROR(__xludf.DUMMYFUNCTION("PERCENTRANK(FILTER(AU:AU, $A:$A=$A384), $AU384)"),0.913)</f>
        <v>0.91300000000000003</v>
      </c>
      <c r="BM384" s="9">
        <v>0.12216167999999999</v>
      </c>
      <c r="BN384" s="9">
        <v>5.8313723999999997E-2</v>
      </c>
      <c r="BO384" s="9">
        <v>2.5434782999999999</v>
      </c>
      <c r="BP384" s="9">
        <v>15.144928</v>
      </c>
      <c r="BQ384" s="9">
        <v>1.8081567999999999</v>
      </c>
      <c r="BR384" s="9">
        <v>9.3137249999999998</v>
      </c>
      <c r="BS384" s="9">
        <v>11.881632</v>
      </c>
      <c r="BT384" s="9">
        <v>8.6287330000000004</v>
      </c>
      <c r="BU384" s="9">
        <v>1.7655953</v>
      </c>
      <c r="BV384" s="9">
        <v>2.9950130000000001</v>
      </c>
      <c r="BW384" s="9">
        <v>17.023900999999999</v>
      </c>
      <c r="BX384" s="9">
        <v>12.214242</v>
      </c>
      <c r="BY384" s="9">
        <v>12.342181999999999</v>
      </c>
      <c r="BZ384" s="9">
        <v>9.4141089999999998</v>
      </c>
      <c r="CA384" s="9">
        <v>40.808307999999997</v>
      </c>
      <c r="CB384" s="9">
        <v>49.196486999999998</v>
      </c>
      <c r="CC384" s="9">
        <v>35.86403</v>
      </c>
      <c r="CD384" s="9">
        <v>54.158769999999997</v>
      </c>
    </row>
    <row r="385" spans="1:82" ht="15.75" hidden="1" customHeight="1" x14ac:dyDescent="0.2">
      <c r="A385" s="9" t="s">
        <v>81</v>
      </c>
      <c r="B385" s="9" t="s">
        <v>1055</v>
      </c>
      <c r="C385" s="9">
        <v>1432</v>
      </c>
      <c r="D385" s="9">
        <v>314</v>
      </c>
      <c r="E385" s="9">
        <v>556.904648587201</v>
      </c>
      <c r="F385" s="9">
        <v>1001</v>
      </c>
      <c r="G385" s="9">
        <v>799.91643999999997</v>
      </c>
      <c r="H385" s="9">
        <v>159</v>
      </c>
      <c r="I385" s="10">
        <v>1.2336314324807199E-4</v>
      </c>
      <c r="J385" s="9">
        <v>0.453559622910712</v>
      </c>
      <c r="K385" s="9">
        <v>16.457788157985799</v>
      </c>
      <c r="L385" s="11">
        <v>3.4246033859573101E-5</v>
      </c>
      <c r="M385" s="9">
        <v>8.06235762977243E-4</v>
      </c>
      <c r="N385" s="9">
        <v>0.313686313686313</v>
      </c>
      <c r="O385" s="9">
        <v>0.69620352669378205</v>
      </c>
      <c r="P385" s="9" t="s">
        <v>1056</v>
      </c>
      <c r="Q385" s="9">
        <v>103401102</v>
      </c>
      <c r="R385" s="9" t="s">
        <v>694</v>
      </c>
      <c r="S385" s="9">
        <v>9012</v>
      </c>
      <c r="T385" s="9">
        <v>40.580479724698598</v>
      </c>
      <c r="U385" s="9">
        <v>-122.428221429076</v>
      </c>
      <c r="V385" s="9">
        <v>330</v>
      </c>
      <c r="W385" s="9">
        <v>259</v>
      </c>
      <c r="X385" s="9">
        <v>35768.016409198201</v>
      </c>
      <c r="Y385" s="15">
        <f>X385/1609.34</f>
        <v>22.225270240718682</v>
      </c>
      <c r="Z385" s="9">
        <v>25756.178479075501</v>
      </c>
      <c r="AA385" s="15">
        <f>Z385/1609.34</f>
        <v>16.004187107184002</v>
      </c>
      <c r="AB385" s="9">
        <v>10011.8379301226</v>
      </c>
      <c r="AC385" s="9">
        <v>25756.178479075501</v>
      </c>
      <c r="AD385" s="9">
        <v>10011.8379301226</v>
      </c>
      <c r="AE385" s="9">
        <v>0.12819148631338101</v>
      </c>
      <c r="AF385" s="9">
        <v>1.9614739776443402E-2</v>
      </c>
      <c r="AG385" s="9">
        <v>503</v>
      </c>
      <c r="AH385" s="9">
        <v>3.4257399999999998</v>
      </c>
      <c r="AI385" s="9">
        <v>8.766686</v>
      </c>
      <c r="AJ385" s="9">
        <v>2.9650349999999999</v>
      </c>
      <c r="AK385" s="9">
        <v>2.3966881999999998</v>
      </c>
      <c r="AL385" s="9">
        <v>7.0803770000000004</v>
      </c>
      <c r="AM385" s="9">
        <v>-0.13499378000000001</v>
      </c>
      <c r="AN385" s="9">
        <v>3.9160840000000002E-3</v>
      </c>
      <c r="AO385" s="9">
        <v>5.8771385999999998E-3</v>
      </c>
      <c r="AP385" s="9">
        <v>3.355356</v>
      </c>
      <c r="AQ385" s="9">
        <v>297.81896999999998</v>
      </c>
      <c r="AR385" s="9">
        <v>49.725110000000001</v>
      </c>
      <c r="AS385" s="9">
        <v>34.434005999999997</v>
      </c>
      <c r="AT385" s="9">
        <v>1.6135424</v>
      </c>
      <c r="AU385" s="9">
        <v>11.632618000000001</v>
      </c>
      <c r="AV385" s="9">
        <v>13.922146</v>
      </c>
      <c r="AW385" s="9">
        <v>1.660433</v>
      </c>
      <c r="AX385" s="12">
        <f ca="1">IFERROR(__xludf.DUMMYFUNCTION("1-(PERCENTRANK(FILTER(AG:AG, $A:$A=$A385), $AG385))"),0.688)</f>
        <v>0.68799999999999994</v>
      </c>
      <c r="AY385" s="13">
        <f ca="1">IFERROR(__xludf.DUMMYFUNCTION("PERCENTRANK(FILTER(K:K, $A:$A=$A385), $K385)"),0.594)</f>
        <v>0.59399999999999997</v>
      </c>
      <c r="AZ385" s="13">
        <f ca="1">IFERROR(__xludf.DUMMYFUNCTION("PERCENTRANK(FILTER(I:I, $A:$A=$A385), $I385)"),0.89)</f>
        <v>0.89</v>
      </c>
      <c r="BA385" s="12">
        <f ca="1">IFERROR(__xludf.DUMMYFUNCTION("PERCENTRANK(FILTER(AI:AI, $A:$A=$A385), $AI385)"),0.457)</f>
        <v>0.45700000000000002</v>
      </c>
      <c r="BB385" s="13">
        <f ca="1">IFERROR(__xludf.DUMMYFUNCTION("PERCENTRANK(FILTER(AT:AT, $A:$A=$A385), $AT385)"),0.954)</f>
        <v>0.95399999999999996</v>
      </c>
      <c r="BC385" s="13">
        <f ca="1">IFERROR(__xludf.DUMMYFUNCTION("PERCENTRANK(FILTER(AU:AU, $A:$A=$A385), $AU385)"),0.084)</f>
        <v>8.4000000000000005E-2</v>
      </c>
      <c r="BM385" s="9">
        <v>0.17217336999999999</v>
      </c>
      <c r="BN385" s="9">
        <v>2.1398601999999999E-2</v>
      </c>
      <c r="BO385" s="9">
        <v>2.5294118000000001</v>
      </c>
      <c r="BP385" s="9">
        <v>15.886699999999999</v>
      </c>
      <c r="BQ385" s="9">
        <v>2.0151398</v>
      </c>
      <c r="BR385" s="9">
        <v>3.5</v>
      </c>
      <c r="BS385" s="9">
        <v>9.9924230000000005</v>
      </c>
      <c r="BT385" s="9">
        <v>7.1171889999999998</v>
      </c>
      <c r="BU385" s="9">
        <v>2.8353043000000002</v>
      </c>
      <c r="BV385" s="9">
        <v>4.9659924999999996</v>
      </c>
      <c r="BW385" s="9">
        <v>11.307259999999999</v>
      </c>
      <c r="BX385" s="9">
        <v>5.3883080000000003</v>
      </c>
      <c r="BY385" s="9">
        <v>7.0918755999999998</v>
      </c>
      <c r="BZ385" s="9">
        <v>4.1116055999999999</v>
      </c>
      <c r="CA385" s="9">
        <v>61.692689999999999</v>
      </c>
      <c r="CB385" s="9">
        <v>81.817340000000002</v>
      </c>
      <c r="CC385" s="9">
        <v>62.090614000000002</v>
      </c>
      <c r="CD385" s="9">
        <v>95.314094999999995</v>
      </c>
    </row>
    <row r="386" spans="1:82" ht="15.75" hidden="1" customHeight="1" x14ac:dyDescent="0.2">
      <c r="A386" s="9" t="s">
        <v>113</v>
      </c>
      <c r="B386" s="9" t="s">
        <v>1057</v>
      </c>
      <c r="C386" s="9">
        <v>5933</v>
      </c>
      <c r="D386" s="9">
        <v>187</v>
      </c>
      <c r="E386" s="9">
        <v>291.29947787706902</v>
      </c>
      <c r="F386" s="9">
        <v>1060</v>
      </c>
      <c r="G386" s="9">
        <v>667.74570000000006</v>
      </c>
      <c r="H386" s="9">
        <v>78</v>
      </c>
      <c r="I386" s="16">
        <v>5.3978667496360198E-5</v>
      </c>
      <c r="J386" s="9">
        <v>3.7818049858743798E-2</v>
      </c>
      <c r="K386" s="9">
        <v>40.027403385066897</v>
      </c>
      <c r="L386" s="11">
        <v>2.0413679386859002E-6</v>
      </c>
      <c r="M386" s="9">
        <v>1.0344050944491999E-3</v>
      </c>
      <c r="N386" s="9">
        <v>0.17641509433962199</v>
      </c>
      <c r="O386" s="9">
        <v>0.43624311749718903</v>
      </c>
      <c r="P386" s="9" t="s">
        <v>1058</v>
      </c>
      <c r="Q386" s="9">
        <v>163351702</v>
      </c>
      <c r="R386" s="9" t="s">
        <v>644</v>
      </c>
      <c r="S386" s="9">
        <v>9111</v>
      </c>
      <c r="T386" s="9">
        <v>38.012742732020897</v>
      </c>
      <c r="U386" s="9">
        <v>-120.30729375829399</v>
      </c>
      <c r="V386" s="9">
        <v>130</v>
      </c>
      <c r="W386" s="9">
        <v>268</v>
      </c>
      <c r="X386" s="9">
        <v>21198.761648973501</v>
      </c>
      <c r="Z386" s="9">
        <v>9135.0633593548991</v>
      </c>
      <c r="AB386" s="9">
        <v>12063.6982896186</v>
      </c>
      <c r="AC386" s="9">
        <v>9135.0633593548991</v>
      </c>
      <c r="AD386" s="9">
        <v>12063.6982896186</v>
      </c>
      <c r="AE386" s="9">
        <v>8.0683597367038104E-2</v>
      </c>
      <c r="AF386" s="9">
        <v>4.2103360647161E-3</v>
      </c>
      <c r="AG386" s="9">
        <v>387</v>
      </c>
      <c r="AH386" s="9">
        <v>5.1680359999999999</v>
      </c>
      <c r="AI386" s="9">
        <v>12.618874999999999</v>
      </c>
      <c r="AJ386" s="9">
        <v>2.0086955999999998</v>
      </c>
      <c r="AK386" s="9">
        <v>2.2591459999999999</v>
      </c>
      <c r="AL386" s="9">
        <v>5.1731577</v>
      </c>
      <c r="AM386" s="9">
        <v>0.10832398</v>
      </c>
      <c r="AN386" s="9">
        <v>7.1130429999999994E-2</v>
      </c>
      <c r="AO386" s="9">
        <v>5.4519874999999999E-3</v>
      </c>
      <c r="AP386" s="9">
        <v>2.4710492999999998</v>
      </c>
      <c r="AQ386" s="9">
        <v>294.96206999999998</v>
      </c>
      <c r="AR386" s="9">
        <v>50.107593999999999</v>
      </c>
      <c r="AS386" s="9">
        <v>37.09366</v>
      </c>
      <c r="AT386" s="9">
        <v>1.2615886000000001</v>
      </c>
      <c r="AU386" s="9">
        <v>11.65114</v>
      </c>
      <c r="AV386" s="9">
        <v>13.326798999999999</v>
      </c>
      <c r="AW386" s="9">
        <v>2.4618956999999999</v>
      </c>
      <c r="AX386" s="12">
        <f ca="1">IFERROR(__xludf.DUMMYFUNCTION("1-(PERCENTRANK(FILTER(AG:AG, $A:$A=$A386), $AG386))"),0.827)</f>
        <v>0.82699999999999996</v>
      </c>
      <c r="AY386" s="13">
        <f ca="1">IFERROR(__xludf.DUMMYFUNCTION("PERCENTRANK(FILTER(K:K, $A:$A=$A386), $K386)"),0.793)</f>
        <v>0.79300000000000004</v>
      </c>
      <c r="AZ386" s="13">
        <f ca="1">IFERROR(__xludf.DUMMYFUNCTION("PERCENTRANK(FILTER(I:I, $A:$A=$A386), $I386)"),0.592)</f>
        <v>0.59199999999999997</v>
      </c>
      <c r="BA386" s="12">
        <f ca="1">IFERROR(__xludf.DUMMYFUNCTION("PERCENTRANK(FILTER(AI:AI, $A:$A=$A386), $AI386)"),0.621)</f>
        <v>0.621</v>
      </c>
      <c r="BB386" s="13">
        <f ca="1">IFERROR(__xludf.DUMMYFUNCTION("PERCENTRANK(FILTER(AT:AT, $A:$A=$A386), $AT386)"),0.419)</f>
        <v>0.41899999999999998</v>
      </c>
      <c r="BC386" s="13">
        <f ca="1">IFERROR(__xludf.DUMMYFUNCTION("PERCENTRANK(FILTER(AU:AU, $A:$A=$A386), $AU386)"),0.399)</f>
        <v>0.39900000000000002</v>
      </c>
      <c r="BM386" s="9">
        <v>0.17773056000000001</v>
      </c>
      <c r="BN386" s="9">
        <v>7.5043479999999996E-2</v>
      </c>
      <c r="BO386" s="9">
        <v>4.2888890000000002</v>
      </c>
      <c r="BP386" s="9">
        <v>19.866667</v>
      </c>
      <c r="BQ386" s="9">
        <v>3.0545217999999998</v>
      </c>
      <c r="BR386" s="9">
        <v>9.2173909999999992</v>
      </c>
      <c r="BS386" s="9">
        <v>11.114553000000001</v>
      </c>
      <c r="BT386" s="9">
        <v>8.1098459999999992</v>
      </c>
      <c r="BU386" s="9">
        <v>2.096816</v>
      </c>
      <c r="BV386" s="9">
        <v>3.7490019999999999</v>
      </c>
      <c r="BW386" s="9">
        <v>11.235277</v>
      </c>
      <c r="BX386" s="9">
        <v>5.7900624000000001</v>
      </c>
      <c r="BY386" s="9">
        <v>7.1273609999999996</v>
      </c>
      <c r="BZ386" s="9">
        <v>3.8325822000000001</v>
      </c>
      <c r="CA386" s="9">
        <v>56.934930000000001</v>
      </c>
      <c r="CB386" s="9">
        <v>88.6892</v>
      </c>
      <c r="CC386" s="9">
        <v>61.875174999999999</v>
      </c>
      <c r="CD386" s="9">
        <v>94.316980000000001</v>
      </c>
    </row>
    <row r="387" spans="1:82" ht="15.75" customHeight="1" x14ac:dyDescent="0.2">
      <c r="A387" s="9" t="s">
        <v>73</v>
      </c>
      <c r="B387" s="9" t="s">
        <v>2777</v>
      </c>
      <c r="C387" s="9">
        <v>3387</v>
      </c>
      <c r="D387" s="9">
        <v>1989</v>
      </c>
      <c r="E387" s="9">
        <v>2380.7268457567802</v>
      </c>
      <c r="F387" s="9">
        <v>3507</v>
      </c>
      <c r="G387" s="9">
        <v>3187.2494999999999</v>
      </c>
      <c r="H387" s="9">
        <v>292</v>
      </c>
      <c r="I387" s="10">
        <v>1.0443640469817801E-4</v>
      </c>
      <c r="J387" s="9">
        <v>3.78930409705759E-2</v>
      </c>
      <c r="K387" s="9">
        <v>13.7129619044062</v>
      </c>
      <c r="L387" s="11">
        <v>3.9570311654855801E-6</v>
      </c>
      <c r="M387" s="9">
        <v>7.8275607775732696E-4</v>
      </c>
      <c r="N387" s="9">
        <v>0.56715141146278802</v>
      </c>
      <c r="O387" s="9">
        <v>0.746953395711075</v>
      </c>
      <c r="P387" s="9" t="s">
        <v>2778</v>
      </c>
      <c r="Q387" s="9">
        <v>152491101</v>
      </c>
      <c r="R387" s="9" t="s">
        <v>1067</v>
      </c>
      <c r="S387" s="9">
        <v>2740</v>
      </c>
      <c r="T387" s="9">
        <v>39.034293407145697</v>
      </c>
      <c r="U387" s="9">
        <v>-120.974567869645</v>
      </c>
      <c r="V387" s="9">
        <v>393</v>
      </c>
      <c r="W387" s="9">
        <v>527</v>
      </c>
      <c r="X387" s="9">
        <v>58050.127544605202</v>
      </c>
      <c r="Y387" s="15">
        <f>X387/1609.34</f>
        <v>36.070766615261661</v>
      </c>
      <c r="Z387" s="9">
        <v>30589.176696811999</v>
      </c>
      <c r="AA387" s="15">
        <f>Z387/1609.34</f>
        <v>19.007280435962571</v>
      </c>
      <c r="AB387" s="9">
        <v>27460.9508477932</v>
      </c>
      <c r="AC387" s="9">
        <v>30589.176696811999</v>
      </c>
      <c r="AD387" s="9">
        <v>27460.9508477932</v>
      </c>
      <c r="AE387" s="9">
        <v>0.228564774705139</v>
      </c>
      <c r="AF387" s="9">
        <v>3.0495430171867999E-2</v>
      </c>
      <c r="AG387" s="9">
        <v>522</v>
      </c>
      <c r="AH387" s="9">
        <v>7.7465250000000001</v>
      </c>
      <c r="AI387" s="9">
        <v>17.176072999999999</v>
      </c>
      <c r="AJ387" s="9">
        <v>2</v>
      </c>
      <c r="AK387" s="9">
        <v>1.6352887</v>
      </c>
      <c r="AL387" s="9">
        <v>4.6685819999999998</v>
      </c>
      <c r="AM387" s="9">
        <v>-0.55209284999999997</v>
      </c>
      <c r="AN387" s="9">
        <v>6.6241140000000004E-2</v>
      </c>
      <c r="AO387" s="9">
        <v>5.6891985999999997E-3</v>
      </c>
      <c r="AP387" s="9">
        <v>3.3691018000000001</v>
      </c>
      <c r="AQ387" s="9">
        <v>295.92914000000002</v>
      </c>
      <c r="AR387" s="9">
        <v>48.808280000000003</v>
      </c>
      <c r="AS387" s="9">
        <v>34.22099</v>
      </c>
      <c r="AT387" s="9">
        <v>1.3404583000000001</v>
      </c>
      <c r="AU387" s="9">
        <v>11.825367999999999</v>
      </c>
      <c r="AV387" s="9">
        <v>13.786429999999999</v>
      </c>
      <c r="AW387" s="9">
        <v>2.7619424000000001</v>
      </c>
      <c r="AX387" s="12">
        <f ca="1">IFERROR(__xludf.DUMMYFUNCTION("1-(PERCENTRANK(FILTER(AG:AG, $A:$A=$A1127), $AG1127))"),0.632)</f>
        <v>0.63200000000000001</v>
      </c>
      <c r="AY387" s="13">
        <f ca="1">IFERROR(__xludf.DUMMYFUNCTION("PERCENTRANK(FILTER(K:K, $A:$A=$A1127), $K1127)"),0.481)</f>
        <v>0.48099999999999998</v>
      </c>
      <c r="AZ387" s="13">
        <f ca="1">IFERROR(__xludf.DUMMYFUNCTION("PERCENTRANK(FILTER(I:I, $A:$A=$A1127), $I1127)"),0.807)</f>
        <v>0.80700000000000005</v>
      </c>
      <c r="BA387" s="12">
        <f ca="1">IFERROR(__xludf.DUMMYFUNCTION("PERCENTRANK(FILTER(AI:AI, $A:$A=$A1127), $AI1127)"),0.751)</f>
        <v>0.751</v>
      </c>
      <c r="BB387" s="13">
        <f ca="1">IFERROR(__xludf.DUMMYFUNCTION("PERCENTRANK(FILTER(AT:AT, $A:$A=$A1127), $AT1127)"),0.856)</f>
        <v>0.85599999999999998</v>
      </c>
      <c r="BC387" s="13">
        <f ca="1">IFERROR(__xludf.DUMMYFUNCTION("PERCENTRANK(FILTER(AU:AU, $A:$A=$A1127), $AU1127)"),0.154)</f>
        <v>0.154</v>
      </c>
      <c r="BM387" s="9">
        <v>6.4406190000000002E-2</v>
      </c>
      <c r="BN387" s="9">
        <v>6.6122449999999999E-2</v>
      </c>
      <c r="BO387" s="9">
        <v>2.0961536999999999</v>
      </c>
      <c r="BP387" s="9">
        <v>15.153846</v>
      </c>
      <c r="BQ387" s="9">
        <v>2.2289796000000002</v>
      </c>
      <c r="BR387" s="9">
        <v>4.8316325999999998</v>
      </c>
      <c r="BS387" s="9">
        <v>9.8208300000000008</v>
      </c>
      <c r="BT387" s="9">
        <v>7.754111</v>
      </c>
      <c r="BU387" s="9">
        <v>2.1629139999999998</v>
      </c>
      <c r="BV387" s="9">
        <v>3.7408459999999999</v>
      </c>
      <c r="BW387" s="9">
        <v>13.047435999999999</v>
      </c>
      <c r="BX387" s="9">
        <v>5.891464</v>
      </c>
      <c r="BY387" s="9">
        <v>7.8293229999999996</v>
      </c>
      <c r="BZ387" s="9">
        <v>4.0540338</v>
      </c>
      <c r="CA387" s="9">
        <v>57.602600000000002</v>
      </c>
      <c r="CB387" s="9">
        <v>99.181113999999994</v>
      </c>
      <c r="CC387" s="9">
        <v>52.718353</v>
      </c>
      <c r="CD387" s="9">
        <v>92.24306</v>
      </c>
    </row>
    <row r="388" spans="1:82" ht="15.75" hidden="1" customHeight="1" x14ac:dyDescent="0.2">
      <c r="A388" s="9" t="s">
        <v>91</v>
      </c>
      <c r="B388" s="9" t="s">
        <v>1062</v>
      </c>
      <c r="C388" s="9">
        <v>3424</v>
      </c>
      <c r="D388" s="9">
        <v>11</v>
      </c>
      <c r="E388" s="9">
        <v>14.813328771749999</v>
      </c>
      <c r="F388" s="9">
        <v>20</v>
      </c>
      <c r="G388" s="9">
        <v>19.521937999999999</v>
      </c>
      <c r="H388" s="9">
        <v>7</v>
      </c>
      <c r="I388" s="16">
        <v>2.4193782727317199E-5</v>
      </c>
      <c r="J388" s="9">
        <v>2406.2594138158202</v>
      </c>
      <c r="K388" s="9">
        <v>58.278354809386599</v>
      </c>
      <c r="L388" s="9">
        <v>6.1919284190244901E-2</v>
      </c>
      <c r="M388" s="9">
        <v>1.0323340621169999E-3</v>
      </c>
      <c r="N388" s="9">
        <v>0.55000000000000004</v>
      </c>
      <c r="O388" s="9">
        <v>0.75880419894360795</v>
      </c>
      <c r="P388" s="9" t="s">
        <v>1063</v>
      </c>
      <c r="Q388" s="9">
        <v>12022215</v>
      </c>
      <c r="R388" s="9" t="s">
        <v>1064</v>
      </c>
      <c r="S388" s="9" t="s">
        <v>98</v>
      </c>
      <c r="T388" s="9">
        <v>37.944663762608599</v>
      </c>
      <c r="U388" s="9">
        <v>-121.969847799528</v>
      </c>
      <c r="V388" s="9">
        <v>266</v>
      </c>
      <c r="W388" s="9">
        <v>713</v>
      </c>
      <c r="X388" s="9">
        <v>49765.703956829697</v>
      </c>
      <c r="Z388" s="9">
        <v>17643.438716116099</v>
      </c>
      <c r="AB388" s="9">
        <v>32122.265240713601</v>
      </c>
      <c r="AC388" s="9">
        <v>3378.3696861201302</v>
      </c>
      <c r="AD388" s="9">
        <v>10.972207715621501</v>
      </c>
      <c r="AE388" s="9">
        <v>7.2263384348190103E-3</v>
      </c>
      <c r="AF388" s="9">
        <v>1.6935647909121999E-4</v>
      </c>
      <c r="AG388" s="9">
        <v>389</v>
      </c>
      <c r="AH388" s="9">
        <v>0.70366883000000002</v>
      </c>
      <c r="AI388" s="9">
        <v>2.5049977000000001</v>
      </c>
      <c r="AJ388" s="9">
        <v>2</v>
      </c>
      <c r="AK388" s="9">
        <v>3.0738310000000002</v>
      </c>
      <c r="AL388" s="9">
        <v>6.9974170000000004</v>
      </c>
      <c r="AM388" s="9">
        <v>-1.9835339999999999</v>
      </c>
      <c r="AN388" s="9">
        <v>7.5000000000000002E-4</v>
      </c>
      <c r="AO388" s="9">
        <v>6.4195375999999997E-3</v>
      </c>
      <c r="AP388" s="9">
        <v>1.3847845999999999</v>
      </c>
      <c r="AQ388" s="9">
        <v>295.84088000000003</v>
      </c>
      <c r="AR388" s="9">
        <v>41.729683000000001</v>
      </c>
      <c r="AS388" s="9">
        <v>36.479443000000003</v>
      </c>
      <c r="AT388" s="9">
        <v>1.0810829</v>
      </c>
      <c r="AU388" s="9">
        <v>13.684431999999999</v>
      </c>
      <c r="AV388" s="9">
        <v>14.989964000000001</v>
      </c>
      <c r="AW388" s="9">
        <v>9.3053469999999994</v>
      </c>
      <c r="AX388" s="12">
        <f ca="1">IFERROR(__xludf.DUMMYFUNCTION("1-(PERCENTRANK(FILTER(AG:AG, $A:$A=$A388), $AG388))"),0.991)</f>
        <v>0.99099999999999999</v>
      </c>
      <c r="AY388" s="13">
        <f ca="1">IFERROR(__xludf.DUMMYFUNCTION("PERCENTRANK(FILTER(K:K, $A:$A=$A388), $K388)"),0.994)</f>
        <v>0.99399999999999999</v>
      </c>
      <c r="AZ388" s="13">
        <f ca="1">IFERROR(__xludf.DUMMYFUNCTION("PERCENTRANK(FILTER(I:I, $A:$A=$A388), $I388)"),0.138)</f>
        <v>0.13800000000000001</v>
      </c>
      <c r="BA388" s="12">
        <f ca="1">IFERROR(__xludf.DUMMYFUNCTION("PERCENTRANK(FILTER(AI:AI, $A:$A=$A388), $AI388)"),0.013)</f>
        <v>1.2999999999999999E-2</v>
      </c>
      <c r="BB388" s="13">
        <f ca="1">IFERROR(__xludf.DUMMYFUNCTION("PERCENTRANK(FILTER(AT:AT, $A:$A=$A388), $AT388)"),0.844)</f>
        <v>0.84399999999999997</v>
      </c>
      <c r="BC388" s="13">
        <f ca="1">IFERROR(__xludf.DUMMYFUNCTION("PERCENTRANK(FILTER(AU:AU, $A:$A=$A388), $AU388)"),0.053)</f>
        <v>5.2999999999999999E-2</v>
      </c>
      <c r="BM388" s="9">
        <v>5.9795476E-2</v>
      </c>
      <c r="BN388" s="9">
        <v>0.01</v>
      </c>
      <c r="BO388" s="9">
        <v>1</v>
      </c>
      <c r="BP388" s="9">
        <v>9.6</v>
      </c>
      <c r="BQ388" s="9">
        <v>0.25524999999999998</v>
      </c>
      <c r="BR388" s="9">
        <v>0.5</v>
      </c>
      <c r="BS388" s="9">
        <v>7.0799284</v>
      </c>
      <c r="BT388" s="9">
        <v>6.6368049999999998</v>
      </c>
      <c r="BU388" s="9">
        <v>2.1361469999999998</v>
      </c>
      <c r="BV388" s="9">
        <v>3.7871575000000002</v>
      </c>
      <c r="BW388" s="9">
        <v>12.95167</v>
      </c>
      <c r="BX388" s="9">
        <v>8.3766149999999993</v>
      </c>
      <c r="BY388" s="9">
        <v>9.4173799999999996</v>
      </c>
      <c r="BZ388" s="9">
        <v>5.5731906999999996</v>
      </c>
      <c r="CA388" s="9">
        <v>55.513817000000003</v>
      </c>
      <c r="CB388" s="9">
        <v>74.808279999999996</v>
      </c>
      <c r="CC388" s="9">
        <v>52.301994000000001</v>
      </c>
      <c r="CD388" s="9">
        <v>78.283680000000004</v>
      </c>
    </row>
    <row r="389" spans="1:82" ht="15.75" hidden="1" customHeight="1" x14ac:dyDescent="0.2">
      <c r="A389" s="9" t="s">
        <v>73</v>
      </c>
      <c r="B389" s="9" t="s">
        <v>1065</v>
      </c>
      <c r="C389" s="9">
        <v>4891</v>
      </c>
      <c r="D389" s="9">
        <v>517</v>
      </c>
      <c r="E389" s="9">
        <v>699.53160698775503</v>
      </c>
      <c r="F389" s="9">
        <v>1042</v>
      </c>
      <c r="G389" s="9">
        <v>992.45776000000001</v>
      </c>
      <c r="H389" s="9">
        <v>96</v>
      </c>
      <c r="I389" s="10">
        <v>1.0395285122892E-4</v>
      </c>
      <c r="J389" s="9">
        <v>3.7817834782734601E-2</v>
      </c>
      <c r="K389" s="9">
        <v>18.8318497640003</v>
      </c>
      <c r="L389" s="11">
        <v>3.9312717529695096E-6</v>
      </c>
      <c r="M389" s="9">
        <v>1.0290075057780099E-3</v>
      </c>
      <c r="N389" s="9">
        <v>0.49616122840690902</v>
      </c>
      <c r="O389" s="9">
        <v>0.70484773518183996</v>
      </c>
      <c r="P389" s="9" t="s">
        <v>1066</v>
      </c>
      <c r="Q389" s="9">
        <v>152491101</v>
      </c>
      <c r="R389" s="9" t="s">
        <v>1067</v>
      </c>
      <c r="S389" s="9">
        <v>2764</v>
      </c>
      <c r="T389" s="9">
        <v>39.035006422207204</v>
      </c>
      <c r="U389" s="9">
        <v>-120.979287928426</v>
      </c>
      <c r="V389" s="9">
        <v>133</v>
      </c>
      <c r="W389" s="9">
        <v>152</v>
      </c>
      <c r="X389" s="9">
        <v>17574.147978496399</v>
      </c>
      <c r="Z389" s="9">
        <v>9841.7614546183704</v>
      </c>
      <c r="AB389" s="9">
        <v>7732.38652387809</v>
      </c>
      <c r="AC389" s="9">
        <v>9841.7614546183704</v>
      </c>
      <c r="AD389" s="9">
        <v>7732.38652387809</v>
      </c>
      <c r="AE389" s="9">
        <v>9.8784720554689898E-2</v>
      </c>
      <c r="AF389" s="9">
        <v>9.9794737179763598E-3</v>
      </c>
      <c r="AG389" s="9">
        <v>390</v>
      </c>
      <c r="AH389" s="9">
        <v>6.1203799999999999</v>
      </c>
      <c r="AI389" s="9">
        <v>14.3318405</v>
      </c>
      <c r="AJ389" s="9">
        <v>2</v>
      </c>
      <c r="AK389" s="9">
        <v>1.6385544999999999</v>
      </c>
      <c r="AL389" s="9">
        <v>4.6418122999999998</v>
      </c>
      <c r="AM389" s="9">
        <v>1.0893537</v>
      </c>
      <c r="AN389" s="9">
        <v>7.4841270000000001E-2</v>
      </c>
      <c r="AO389" s="9">
        <v>5.7571649999999999E-3</v>
      </c>
      <c r="AP389" s="9">
        <v>3.3343120000000002</v>
      </c>
      <c r="AQ389" s="9">
        <v>295.81002999999998</v>
      </c>
      <c r="AR389" s="9">
        <v>48.504883</v>
      </c>
      <c r="AS389" s="9">
        <v>33.955869999999997</v>
      </c>
      <c r="AT389" s="9">
        <v>1.32094</v>
      </c>
      <c r="AU389" s="9">
        <v>11.891299999999999</v>
      </c>
      <c r="AV389" s="9">
        <v>13.84071</v>
      </c>
      <c r="AW389" s="9">
        <v>2.8736335999999998</v>
      </c>
      <c r="AX389" s="12">
        <f ca="1">IFERROR(__xludf.DUMMYFUNCTION("1-(PERCENTRANK(FILTER(AG:AG, $A:$A=$A389), $AG389))"),0.71)</f>
        <v>0.71</v>
      </c>
      <c r="AY389" s="13">
        <f ca="1">IFERROR(__xludf.DUMMYFUNCTION("PERCENTRANK(FILTER(K:K, $A:$A=$A389), $K389)"),0.607)</f>
        <v>0.60699999999999998</v>
      </c>
      <c r="AZ389" s="13">
        <f ca="1">IFERROR(__xludf.DUMMYFUNCTION("PERCENTRANK(FILTER(I:I, $A:$A=$A389), $I389)"),0.8)</f>
        <v>0.8</v>
      </c>
      <c r="BA389" s="12">
        <f ca="1">IFERROR(__xludf.DUMMYFUNCTION("PERCENTRANK(FILTER(AI:AI, $A:$A=$A389), $AI389)"),0.644)</f>
        <v>0.64400000000000002</v>
      </c>
      <c r="BB389" s="13">
        <f ca="1">IFERROR(__xludf.DUMMYFUNCTION("PERCENTRANK(FILTER(AT:AT, $A:$A=$A389), $AT389)"),0.741)</f>
        <v>0.74099999999999999</v>
      </c>
      <c r="BC389" s="13">
        <f ca="1">IFERROR(__xludf.DUMMYFUNCTION("PERCENTRANK(FILTER(AU:AU, $A:$A=$A389), $AU389)"),0.241)</f>
        <v>0.24099999999999999</v>
      </c>
      <c r="BM389" s="9">
        <v>0.15358393000000001</v>
      </c>
      <c r="BN389" s="9">
        <v>4.1904761999999998E-2</v>
      </c>
      <c r="BO389" s="9">
        <v>3</v>
      </c>
      <c r="BP389" s="9">
        <v>17.623654999999999</v>
      </c>
      <c r="BQ389" s="9">
        <v>6.1051589999999996</v>
      </c>
      <c r="BR389" s="9">
        <v>8.2698409999999996</v>
      </c>
      <c r="BS389" s="9">
        <v>8.0034949999999991</v>
      </c>
      <c r="BT389" s="9">
        <v>6.4542590000000004</v>
      </c>
      <c r="BU389" s="9">
        <v>2.2233236000000001</v>
      </c>
      <c r="BV389" s="9">
        <v>4.0660319999999999</v>
      </c>
      <c r="BW389" s="9">
        <v>12.816134</v>
      </c>
      <c r="BX389" s="9">
        <v>5.6234583999999996</v>
      </c>
      <c r="BY389" s="9">
        <v>8.2082549999999994</v>
      </c>
      <c r="BZ389" s="9">
        <v>3.8565887999999999</v>
      </c>
      <c r="CA389" s="9">
        <v>54.407339999999998</v>
      </c>
      <c r="CB389" s="9">
        <v>92.160690000000002</v>
      </c>
      <c r="CC389" s="9">
        <v>53.520980000000002</v>
      </c>
      <c r="CD389" s="9">
        <v>94.397210000000001</v>
      </c>
    </row>
    <row r="390" spans="1:82" ht="15.75" hidden="1" customHeight="1" x14ac:dyDescent="0.2">
      <c r="A390" s="9" t="s">
        <v>106</v>
      </c>
      <c r="B390" s="9" t="s">
        <v>1068</v>
      </c>
      <c r="C390" s="9">
        <v>8949</v>
      </c>
      <c r="D390" s="9">
        <v>4</v>
      </c>
      <c r="E390" s="9">
        <v>4.9840873258664304</v>
      </c>
      <c r="F390" s="9">
        <v>25</v>
      </c>
      <c r="G390" s="9">
        <v>16.162043000000001</v>
      </c>
      <c r="H390" s="9">
        <v>2</v>
      </c>
      <c r="I390" s="16">
        <v>3.9759393985150301E-5</v>
      </c>
      <c r="J390" s="9">
        <v>0.16957631981441301</v>
      </c>
      <c r="K390" s="9">
        <v>41.880840301513601</v>
      </c>
      <c r="L390" s="11">
        <v>6.7422517100531303E-6</v>
      </c>
      <c r="M390" s="9">
        <v>1.0223078152193899E-3</v>
      </c>
      <c r="N390" s="9">
        <v>0.16</v>
      </c>
      <c r="O390" s="9">
        <v>0.30838226601245899</v>
      </c>
      <c r="P390" s="9" t="s">
        <v>1069</v>
      </c>
      <c r="Q390" s="9">
        <v>82831109</v>
      </c>
      <c r="R390" s="9" t="s">
        <v>1070</v>
      </c>
      <c r="S390" s="9" t="s">
        <v>1071</v>
      </c>
      <c r="T390" s="9">
        <v>37.4384628737565</v>
      </c>
      <c r="U390" s="9">
        <v>-121.871790139737</v>
      </c>
      <c r="V390" s="9">
        <v>40</v>
      </c>
      <c r="W390" s="9">
        <v>23</v>
      </c>
      <c r="X390" s="9">
        <v>3772.8930105641102</v>
      </c>
      <c r="Z390" s="9">
        <v>3013.9348593326099</v>
      </c>
      <c r="AB390" s="9">
        <v>758.95815123150101</v>
      </c>
      <c r="AC390" s="9">
        <v>77.054809893899701</v>
      </c>
      <c r="AD390" s="9">
        <v>0</v>
      </c>
      <c r="AE390" s="9">
        <v>2.0446156304387798E-3</v>
      </c>
      <c r="AF390" s="11">
        <v>7.9518787970300696E-5</v>
      </c>
      <c r="AG390" s="9">
        <v>391</v>
      </c>
      <c r="AH390" s="9">
        <v>5.0906700000000003</v>
      </c>
      <c r="AI390" s="9">
        <v>12.51141</v>
      </c>
      <c r="AJ390" s="9">
        <v>2</v>
      </c>
      <c r="AK390" s="9">
        <v>2.1729503000000001</v>
      </c>
      <c r="AL390" s="9">
        <v>5.51234</v>
      </c>
      <c r="AM390" s="9">
        <v>-16.274999999999999</v>
      </c>
      <c r="AN390" s="9">
        <v>7.0000000000000007E-2</v>
      </c>
      <c r="AO390" s="9">
        <v>6.6130976000000003E-3</v>
      </c>
      <c r="AP390" s="9">
        <v>1.3383499000000001</v>
      </c>
      <c r="AQ390" s="9">
        <v>295.01868000000002</v>
      </c>
      <c r="AR390" s="9">
        <v>42.863532999999997</v>
      </c>
      <c r="AS390" s="9">
        <v>34.846066</v>
      </c>
      <c r="AT390" s="9">
        <v>1.0152903</v>
      </c>
      <c r="AU390" s="9">
        <v>13.20575</v>
      </c>
      <c r="AV390" s="9">
        <v>14.516914999999999</v>
      </c>
      <c r="AW390" s="9">
        <v>2.1910064</v>
      </c>
      <c r="AX390" s="12">
        <f ca="1">IFERROR(__xludf.DUMMYFUNCTION("1-(PERCENTRANK(FILTER(AG:AG, $A:$A=$A390), $AG390))"),0.969)</f>
        <v>0.96899999999999997</v>
      </c>
      <c r="AY390" s="13">
        <f ca="1">IFERROR(__xludf.DUMMYFUNCTION("PERCENTRANK(FILTER(K:K, $A:$A=$A390), $K390)"),0.984)</f>
        <v>0.98399999999999999</v>
      </c>
      <c r="AZ390" s="13">
        <f ca="1">IFERROR(__xludf.DUMMYFUNCTION("PERCENTRANK(FILTER(I:I, $A:$A=$A390), $I390)"),0.469)</f>
        <v>0.46899999999999997</v>
      </c>
      <c r="BA390" s="12">
        <f ca="1">IFERROR(__xludf.DUMMYFUNCTION("PERCENTRANK(FILTER(AI:AI, $A:$A=$A390), $AI390)"),0.623)</f>
        <v>0.623</v>
      </c>
      <c r="BB390" s="13">
        <f ca="1">IFERROR(__xludf.DUMMYFUNCTION("PERCENTRANK(FILTER(AT:AT, $A:$A=$A390), $AT390)"),0.679)</f>
        <v>0.67900000000000005</v>
      </c>
      <c r="BC390" s="13">
        <f ca="1">IFERROR(__xludf.DUMMYFUNCTION("PERCENTRANK(FILTER(AU:AU, $A:$A=$A390), $AU390)"),0.108)</f>
        <v>0.108</v>
      </c>
      <c r="BM390" s="9">
        <v>0.28125</v>
      </c>
      <c r="BN390" s="9">
        <v>0.34</v>
      </c>
      <c r="BO390" s="9">
        <v>1</v>
      </c>
      <c r="BP390" s="9">
        <v>5</v>
      </c>
      <c r="BQ390" s="9">
        <v>4.7</v>
      </c>
      <c r="BR390" s="9">
        <v>12.5</v>
      </c>
      <c r="BS390" s="9">
        <v>9.3424560000000003</v>
      </c>
      <c r="BT390" s="9">
        <v>7.795356</v>
      </c>
      <c r="BU390" s="9">
        <v>2.0771785</v>
      </c>
      <c r="BV390" s="9">
        <v>3.7566888000000001</v>
      </c>
      <c r="BW390" s="9">
        <v>12.840885</v>
      </c>
      <c r="BX390" s="9">
        <v>7.9334382999999997</v>
      </c>
      <c r="BY390" s="9">
        <v>7.9887709999999998</v>
      </c>
      <c r="BZ390" s="9">
        <v>4.7750360000000001</v>
      </c>
      <c r="CA390" s="9">
        <v>54.057383999999999</v>
      </c>
      <c r="CB390" s="9">
        <v>75.364760000000004</v>
      </c>
      <c r="CC390" s="9">
        <v>53.554305999999997</v>
      </c>
      <c r="CD390" s="9">
        <v>82.988110000000006</v>
      </c>
    </row>
    <row r="391" spans="1:82" ht="15.75" hidden="1" customHeight="1" x14ac:dyDescent="0.2">
      <c r="A391" s="9" t="s">
        <v>81</v>
      </c>
      <c r="B391" s="9" t="s">
        <v>1072</v>
      </c>
      <c r="C391" s="9">
        <v>7545</v>
      </c>
      <c r="D391" s="9">
        <v>121</v>
      </c>
      <c r="E391" s="9">
        <v>231.98796598747199</v>
      </c>
      <c r="F391" s="9">
        <v>306</v>
      </c>
      <c r="G391" s="9">
        <v>303.83920000000001</v>
      </c>
      <c r="H391" s="9">
        <v>48</v>
      </c>
      <c r="I391" s="10">
        <v>1.06841435126625E-4</v>
      </c>
      <c r="J391" s="9">
        <v>115.25199454476299</v>
      </c>
      <c r="K391" s="9">
        <v>16.284757735966501</v>
      </c>
      <c r="L391" s="9">
        <v>1.34041382206732E-2</v>
      </c>
      <c r="M391" s="9">
        <v>1.02222253950638E-3</v>
      </c>
      <c r="N391" s="9">
        <v>0.39542483660130701</v>
      </c>
      <c r="O391" s="9">
        <v>0.76352216497368597</v>
      </c>
      <c r="P391" s="9" t="s">
        <v>1073</v>
      </c>
      <c r="Q391" s="9">
        <v>103441101</v>
      </c>
      <c r="R391" s="9" t="s">
        <v>286</v>
      </c>
      <c r="S391" s="9">
        <v>1993</v>
      </c>
      <c r="T391" s="9">
        <v>40.4779696080221</v>
      </c>
      <c r="U391" s="9">
        <v>-122.42149518008399</v>
      </c>
      <c r="V391" s="9">
        <v>57</v>
      </c>
      <c r="W391" s="9">
        <v>101</v>
      </c>
      <c r="X391" s="9">
        <v>10617.8593845954</v>
      </c>
      <c r="Z391" s="9">
        <v>4781.8495841685799</v>
      </c>
      <c r="AB391" s="9">
        <v>5836.0098004268502</v>
      </c>
      <c r="AC391" s="9">
        <v>4413.0115606981499</v>
      </c>
      <c r="AD391" s="9">
        <v>5611.4560567586204</v>
      </c>
      <c r="AE391" s="9">
        <v>4.9066681896306301E-2</v>
      </c>
      <c r="AF391" s="9">
        <v>5.1283888860780202E-3</v>
      </c>
      <c r="AG391" s="9">
        <v>392</v>
      </c>
      <c r="AH391" s="9">
        <v>3.3501422000000001</v>
      </c>
      <c r="AI391" s="9">
        <v>8.6425680000000007</v>
      </c>
      <c r="AJ391" s="9">
        <v>2</v>
      </c>
      <c r="AK391" s="9">
        <v>2.2862692</v>
      </c>
      <c r="AL391" s="9">
        <v>8.0914180000000009</v>
      </c>
      <c r="AM391" s="9">
        <v>5.2094564000000003E-2</v>
      </c>
      <c r="AN391" s="9">
        <v>1.6363636000000001E-2</v>
      </c>
      <c r="AO391" s="9">
        <v>5.9464410000000002E-3</v>
      </c>
      <c r="AP391" s="9">
        <v>2.6948370000000001</v>
      </c>
      <c r="AQ391" s="9">
        <v>298.23390000000001</v>
      </c>
      <c r="AR391" s="9">
        <v>48.505389999999998</v>
      </c>
      <c r="AS391" s="9">
        <v>33.142918000000002</v>
      </c>
      <c r="AT391" s="9">
        <v>1.6088358</v>
      </c>
      <c r="AU391" s="9">
        <v>11.954898</v>
      </c>
      <c r="AV391" s="9">
        <v>14.084956</v>
      </c>
      <c r="AW391" s="9">
        <v>1.4641736000000001</v>
      </c>
      <c r="AX391" s="12">
        <f ca="1">IFERROR(__xludf.DUMMYFUNCTION("1-(PERCENTRANK(FILTER(AG:AG, $A:$A=$A391), $AG391))"),0.737)</f>
        <v>0.73699999999999999</v>
      </c>
      <c r="AY391" s="13">
        <f ca="1">IFERROR(__xludf.DUMMYFUNCTION("PERCENTRANK(FILTER(K:K, $A:$A=$A391), $K391)"),0.591)</f>
        <v>0.59099999999999997</v>
      </c>
      <c r="AZ391" s="13">
        <f ca="1">IFERROR(__xludf.DUMMYFUNCTION("PERCENTRANK(FILTER(I:I, $A:$A=$A391), $I391)"),0.821)</f>
        <v>0.82099999999999995</v>
      </c>
      <c r="BA391" s="12">
        <f ca="1">IFERROR(__xludf.DUMMYFUNCTION("PERCENTRANK(FILTER(AI:AI, $A:$A=$A391), $AI391)"),0.451)</f>
        <v>0.45100000000000001</v>
      </c>
      <c r="BB391" s="13">
        <f ca="1">IFERROR(__xludf.DUMMYFUNCTION("PERCENTRANK(FILTER(AT:AT, $A:$A=$A391), $AT391)"),0.934)</f>
        <v>0.93400000000000005</v>
      </c>
      <c r="BC391" s="13">
        <f ca="1">IFERROR(__xludf.DUMMYFUNCTION("PERCENTRANK(FILTER(AU:AU, $A:$A=$A391), $AU391)"),0.246)</f>
        <v>0.246</v>
      </c>
      <c r="BM391" s="9">
        <v>5.7958602999999997E-2</v>
      </c>
      <c r="BN391" s="9">
        <v>1.0519479999999999E-2</v>
      </c>
      <c r="BO391" s="9">
        <v>2.7647059999999999</v>
      </c>
      <c r="BP391" s="9">
        <v>18.666665999999999</v>
      </c>
      <c r="BQ391" s="9">
        <v>3.2438962</v>
      </c>
      <c r="BR391" s="9">
        <v>3.9740259999999998</v>
      </c>
      <c r="BS391" s="9">
        <v>9.6369740000000004</v>
      </c>
      <c r="BT391" s="9">
        <v>6.8507376000000004</v>
      </c>
      <c r="BU391" s="9">
        <v>2.9455268000000001</v>
      </c>
      <c r="BV391" s="9">
        <v>4.9657030000000004</v>
      </c>
      <c r="BW391" s="9">
        <v>11.307235</v>
      </c>
      <c r="BX391" s="9">
        <v>5.6666860000000003</v>
      </c>
      <c r="BY391" s="9">
        <v>7.2024540000000004</v>
      </c>
      <c r="BZ391" s="9">
        <v>4.3234786999999999</v>
      </c>
      <c r="CA391" s="9">
        <v>59.82085</v>
      </c>
      <c r="CB391" s="9">
        <v>77.262559999999993</v>
      </c>
      <c r="CC391" s="9">
        <v>61.332430000000002</v>
      </c>
      <c r="CD391" s="9">
        <v>92.311099999999996</v>
      </c>
    </row>
    <row r="392" spans="1:82" ht="15.75" hidden="1" customHeight="1" x14ac:dyDescent="0.2">
      <c r="A392" s="9" t="s">
        <v>73</v>
      </c>
      <c r="B392" s="9" t="s">
        <v>1074</v>
      </c>
      <c r="C392" s="9">
        <v>8695</v>
      </c>
      <c r="D392" s="9">
        <v>39</v>
      </c>
      <c r="E392" s="9">
        <v>53.2482299853406</v>
      </c>
      <c r="F392" s="9">
        <v>158</v>
      </c>
      <c r="G392" s="9">
        <v>100.810844</v>
      </c>
      <c r="H392" s="9">
        <v>25</v>
      </c>
      <c r="I392" s="16">
        <v>7.31361981888767E-5</v>
      </c>
      <c r="J392" s="9">
        <v>526.069320969969</v>
      </c>
      <c r="K392" s="9">
        <v>24.920000681510299</v>
      </c>
      <c r="L392" s="9">
        <v>3.83183629805239E-2</v>
      </c>
      <c r="M392" s="9">
        <v>1.02221819208352E-3</v>
      </c>
      <c r="N392" s="9">
        <v>0.246835443037974</v>
      </c>
      <c r="O392" s="9">
        <v>0.528199424287771</v>
      </c>
      <c r="P392" s="9" t="s">
        <v>1075</v>
      </c>
      <c r="Q392" s="9">
        <v>152921101</v>
      </c>
      <c r="R392" s="9" t="s">
        <v>1076</v>
      </c>
      <c r="S392" s="9">
        <v>17011</v>
      </c>
      <c r="T392" s="9">
        <v>39.269121657554699</v>
      </c>
      <c r="U392" s="9">
        <v>-121.36913317102299</v>
      </c>
      <c r="V392" s="9">
        <v>26</v>
      </c>
      <c r="W392" s="9">
        <v>38</v>
      </c>
      <c r="X392" s="9">
        <v>5527.9465039035704</v>
      </c>
      <c r="Z392" s="9">
        <v>3005.3172043969498</v>
      </c>
      <c r="AB392" s="9">
        <v>2522.6292995066101</v>
      </c>
      <c r="AC392" s="9">
        <v>3005.3172043969498</v>
      </c>
      <c r="AD392" s="9">
        <v>2522.6292995066101</v>
      </c>
      <c r="AE392" s="9">
        <v>2.55554548020882E-2</v>
      </c>
      <c r="AF392" s="9">
        <v>1.8284049547219101E-3</v>
      </c>
      <c r="AG392" s="9">
        <v>393</v>
      </c>
      <c r="AH392" s="9">
        <v>3.5990267</v>
      </c>
      <c r="AI392" s="9">
        <v>8.9465269999999997</v>
      </c>
      <c r="AJ392" s="9">
        <v>2</v>
      </c>
      <c r="AK392" s="9">
        <v>2.5419312000000001</v>
      </c>
      <c r="AL392" s="9">
        <v>7.2959642000000002</v>
      </c>
      <c r="AM392" s="9">
        <v>-1.4366148999999999</v>
      </c>
      <c r="AN392" s="9">
        <v>2.1428572E-2</v>
      </c>
      <c r="AO392" s="9">
        <v>6.5621689999999996E-3</v>
      </c>
      <c r="AP392" s="9">
        <v>2.1217358000000002</v>
      </c>
      <c r="AQ392" s="9">
        <v>297.53235000000001</v>
      </c>
      <c r="AR392" s="9">
        <v>46.10857</v>
      </c>
      <c r="AS392" s="9">
        <v>32.711109999999998</v>
      </c>
      <c r="AT392" s="9">
        <v>1.3631188000000001</v>
      </c>
      <c r="AU392" s="9">
        <v>12.692546</v>
      </c>
      <c r="AV392" s="9">
        <v>14.323997</v>
      </c>
      <c r="AW392" s="9">
        <v>0.13208571</v>
      </c>
      <c r="AX392" s="12">
        <f ca="1">IFERROR(__xludf.DUMMYFUNCTION("1-(PERCENTRANK(FILTER(AG:AG, $A:$A=$A392), $AG392))"),0.707)</f>
        <v>0.70699999999999996</v>
      </c>
      <c r="AY392" s="13">
        <f ca="1">IFERROR(__xludf.DUMMYFUNCTION("PERCENTRANK(FILTER(K:K, $A:$A=$A392), $K392)"),0.68)</f>
        <v>0.68</v>
      </c>
      <c r="AZ392" s="13">
        <f ca="1">IFERROR(__xludf.DUMMYFUNCTION("PERCENTRANK(FILTER(I:I, $A:$A=$A392), $I392)"),0.444)</f>
        <v>0.44400000000000001</v>
      </c>
      <c r="BA392" s="12">
        <f ca="1">IFERROR(__xludf.DUMMYFUNCTION("PERCENTRANK(FILTER(AI:AI, $A:$A=$A392), $AI392)"),0.385)</f>
        <v>0.38500000000000001</v>
      </c>
      <c r="BB392" s="13">
        <f ca="1">IFERROR(__xludf.DUMMYFUNCTION("PERCENTRANK(FILTER(AT:AT, $A:$A=$A392), $AT392)"),0.929)</f>
        <v>0.92900000000000005</v>
      </c>
      <c r="BC392" s="13">
        <f ca="1">IFERROR(__xludf.DUMMYFUNCTION("PERCENTRANK(FILTER(AU:AU, $A:$A=$A392), $AU392)"),0.778)</f>
        <v>0.77800000000000002</v>
      </c>
      <c r="BM392" s="9">
        <v>7.8683429999999999E-2</v>
      </c>
      <c r="BN392" s="9">
        <v>4.2244895999999997E-2</v>
      </c>
      <c r="BO392" s="9">
        <v>2.0967739999999999</v>
      </c>
      <c r="BP392" s="9">
        <v>17.064516000000001</v>
      </c>
      <c r="BQ392" s="9">
        <v>1.7761225</v>
      </c>
      <c r="BR392" s="9">
        <v>3.2244896999999999</v>
      </c>
      <c r="BS392" s="9">
        <v>8.5003709999999995</v>
      </c>
      <c r="BT392" s="9">
        <v>6.6446443000000004</v>
      </c>
      <c r="BU392" s="9">
        <v>2.5943901999999999</v>
      </c>
      <c r="BV392" s="9">
        <v>4.2270155000000003</v>
      </c>
      <c r="BW392" s="9">
        <v>11.918514</v>
      </c>
      <c r="BX392" s="9">
        <v>6.2406763999999999</v>
      </c>
      <c r="BY392" s="9">
        <v>8.1609829999999999</v>
      </c>
      <c r="BZ392" s="9">
        <v>4.1691440000000002</v>
      </c>
      <c r="CA392" s="9">
        <v>52.041550000000001</v>
      </c>
      <c r="CB392" s="9">
        <v>90.919700000000006</v>
      </c>
      <c r="CC392" s="9">
        <v>57.678238</v>
      </c>
      <c r="CD392" s="9">
        <v>90.713189999999997</v>
      </c>
    </row>
    <row r="393" spans="1:82" ht="15.75" hidden="1" customHeight="1" x14ac:dyDescent="0.2">
      <c r="A393" s="9" t="s">
        <v>77</v>
      </c>
      <c r="B393" s="9" t="s">
        <v>1077</v>
      </c>
      <c r="C393" s="9">
        <v>6026</v>
      </c>
      <c r="D393" s="9">
        <v>467</v>
      </c>
      <c r="E393" s="9">
        <v>756.05646878330595</v>
      </c>
      <c r="F393" s="9">
        <v>1023</v>
      </c>
      <c r="G393" s="9">
        <v>1060.1469</v>
      </c>
      <c r="H393" s="9">
        <v>88</v>
      </c>
      <c r="I393" s="10">
        <v>1.6834031744523999E-4</v>
      </c>
      <c r="J393" s="9">
        <v>3.7817748747058899E-2</v>
      </c>
      <c r="K393" s="9">
        <v>10.497679438740001</v>
      </c>
      <c r="L393" s="11">
        <v>6.3662518291442497E-6</v>
      </c>
      <c r="M393" s="9">
        <v>1.0218552440128599E-3</v>
      </c>
      <c r="N393" s="9">
        <v>0.45650048875855298</v>
      </c>
      <c r="O393" s="9">
        <v>0.71316201936122103</v>
      </c>
      <c r="P393" s="9" t="s">
        <v>1078</v>
      </c>
      <c r="Q393" s="9">
        <v>42811113</v>
      </c>
      <c r="R393" s="9" t="s">
        <v>652</v>
      </c>
      <c r="S393" s="9">
        <v>202</v>
      </c>
      <c r="T393" s="9">
        <v>38.498368291596201</v>
      </c>
      <c r="U393" s="9">
        <v>-122.991387175597</v>
      </c>
      <c r="V393" s="9">
        <v>87</v>
      </c>
      <c r="W393" s="9">
        <v>145</v>
      </c>
      <c r="X393" s="9">
        <v>14088.202326922899</v>
      </c>
      <c r="Z393" s="9">
        <v>8479.0364843054103</v>
      </c>
      <c r="AB393" s="9">
        <v>5609.16584261753</v>
      </c>
      <c r="AC393" s="9">
        <v>8479.0364843054103</v>
      </c>
      <c r="AD393" s="9">
        <v>5609.16584261753</v>
      </c>
      <c r="AE393" s="9">
        <v>8.9923261473131705E-2</v>
      </c>
      <c r="AF393" s="9">
        <v>1.4813947935181201E-2</v>
      </c>
      <c r="AG393" s="9">
        <v>394</v>
      </c>
      <c r="AH393" s="9">
        <v>12.273175</v>
      </c>
      <c r="AI393" s="9">
        <v>25.808627999999999</v>
      </c>
      <c r="AJ393" s="9">
        <v>3</v>
      </c>
      <c r="AK393" s="9">
        <v>1.4840876999999999</v>
      </c>
      <c r="AL393" s="9">
        <v>4.1196359999999999</v>
      </c>
      <c r="AM393" s="9">
        <v>-4.2102785000000003</v>
      </c>
      <c r="AN393" s="9">
        <v>7.0344829999999997E-2</v>
      </c>
      <c r="AO393" s="9">
        <v>7.1142499999999999E-3</v>
      </c>
      <c r="AP393" s="9">
        <v>3.3861469999999998</v>
      </c>
      <c r="AQ393" s="9">
        <v>295.29442999999998</v>
      </c>
      <c r="AR393" s="9">
        <v>23.999366999999999</v>
      </c>
      <c r="AS393" s="9">
        <v>24.265297</v>
      </c>
      <c r="AT393" s="9">
        <v>0.79904799999999998</v>
      </c>
      <c r="AU393" s="9">
        <v>17.794912</v>
      </c>
      <c r="AV393" s="9">
        <v>19.842808000000002</v>
      </c>
      <c r="AW393" s="9">
        <v>1.1220654999999999</v>
      </c>
      <c r="AX393" s="12">
        <f ca="1">IFERROR(__xludf.DUMMYFUNCTION("1-(PERCENTRANK(FILTER(AG:AG, $A:$A=$A393), $AG393))"),0.872)</f>
        <v>0.872</v>
      </c>
      <c r="AY393" s="13">
        <f ca="1">IFERROR(__xludf.DUMMYFUNCTION("PERCENTRANK(FILTER(K:K, $A:$A=$A393), $K393)"),0.754)</f>
        <v>0.754</v>
      </c>
      <c r="AZ393" s="13">
        <f ca="1">IFERROR(__xludf.DUMMYFUNCTION("PERCENTRANK(FILTER(I:I, $A:$A=$A393), $I393)"),0.872)</f>
        <v>0.872</v>
      </c>
      <c r="BA393" s="12">
        <f ca="1">IFERROR(__xludf.DUMMYFUNCTION("PERCENTRANK(FILTER(AI:AI, $A:$A=$A393), $AI393)"),0.751)</f>
        <v>0.751</v>
      </c>
      <c r="BB393" s="13">
        <f ca="1">IFERROR(__xludf.DUMMYFUNCTION("PERCENTRANK(FILTER(AT:AT, $A:$A=$A393), $AT393)"),0.328)</f>
        <v>0.32800000000000001</v>
      </c>
      <c r="BC393" s="13">
        <f ca="1">IFERROR(__xludf.DUMMYFUNCTION("PERCENTRANK(FILTER(AU:AU, $A:$A=$A393), $AU393)"),0.765)</f>
        <v>0.76500000000000001</v>
      </c>
      <c r="BM393" s="9">
        <v>8.3951330000000005E-2</v>
      </c>
      <c r="BN393" s="9">
        <v>5.1810343000000002E-2</v>
      </c>
      <c r="BO393" s="9">
        <v>2.9102564000000002</v>
      </c>
      <c r="BP393" s="9">
        <v>16.807691999999999</v>
      </c>
      <c r="BQ393" s="9">
        <v>0.56017243999999999</v>
      </c>
      <c r="BR393" s="9">
        <v>8.8189659999999996</v>
      </c>
      <c r="BS393" s="9">
        <v>10.906492999999999</v>
      </c>
      <c r="BT393" s="9">
        <v>8.8914969999999993</v>
      </c>
      <c r="BU393" s="9">
        <v>1.8378855000000001</v>
      </c>
      <c r="BV393" s="9">
        <v>3.0414797999999998</v>
      </c>
      <c r="BW393" s="9">
        <v>16.615342999999999</v>
      </c>
      <c r="BX393" s="9">
        <v>13.907818000000001</v>
      </c>
      <c r="BY393" s="9">
        <v>13.125756000000001</v>
      </c>
      <c r="BZ393" s="9">
        <v>10.84243</v>
      </c>
      <c r="CA393" s="9">
        <v>44.469850000000001</v>
      </c>
      <c r="CB393" s="9">
        <v>52.008960000000002</v>
      </c>
      <c r="CC393" s="9">
        <v>35.835365000000003</v>
      </c>
      <c r="CD393" s="9">
        <v>47.07882</v>
      </c>
    </row>
    <row r="394" spans="1:82" ht="15.75" hidden="1" customHeight="1" x14ac:dyDescent="0.2">
      <c r="A394" s="9" t="s">
        <v>113</v>
      </c>
      <c r="B394" s="9" t="s">
        <v>1079</v>
      </c>
      <c r="C394" s="9">
        <v>2785</v>
      </c>
      <c r="D394" s="9">
        <v>134</v>
      </c>
      <c r="E394" s="9">
        <v>244.74426682525601</v>
      </c>
      <c r="F394" s="9">
        <v>455</v>
      </c>
      <c r="G394" s="9">
        <v>352.84127999999998</v>
      </c>
      <c r="H394" s="9">
        <v>141</v>
      </c>
      <c r="I394" s="16">
        <v>3.11855274435885E-5</v>
      </c>
      <c r="J394" s="9">
        <v>15.8966807224341</v>
      </c>
      <c r="K394" s="9">
        <v>15.7464812812927</v>
      </c>
      <c r="L394" s="9">
        <v>5.1808086615158402E-4</v>
      </c>
      <c r="M394" s="9">
        <v>2.5553711329242998E-4</v>
      </c>
      <c r="N394" s="9">
        <v>0.29450549450549401</v>
      </c>
      <c r="O394" s="9">
        <v>0.69363842053769298</v>
      </c>
      <c r="P394" s="9" t="s">
        <v>1080</v>
      </c>
      <c r="Q394" s="9">
        <v>163011103</v>
      </c>
      <c r="R394" s="9" t="s">
        <v>1081</v>
      </c>
      <c r="S394" s="9">
        <v>3152</v>
      </c>
      <c r="T394" s="9">
        <v>38.359802418322701</v>
      </c>
      <c r="U394" s="9">
        <v>-120.819916520375</v>
      </c>
      <c r="V394" s="9">
        <v>159</v>
      </c>
      <c r="W394" s="9">
        <v>150</v>
      </c>
      <c r="X394" s="9">
        <v>35857.5641532316</v>
      </c>
      <c r="Y394" s="15">
        <f>X394/1609.34</f>
        <v>22.280912767489532</v>
      </c>
      <c r="Z394" s="9">
        <v>27364.603615757002</v>
      </c>
      <c r="AA394" s="15">
        <f>Z394/1609.34</f>
        <v>17.003618636060125</v>
      </c>
      <c r="AB394" s="9">
        <v>8492.9605374745897</v>
      </c>
      <c r="AC394" s="9">
        <v>27174.874082257</v>
      </c>
      <c r="AD394" s="9">
        <v>8338.0357302310695</v>
      </c>
      <c r="AE394" s="9">
        <v>3.60307329742326E-2</v>
      </c>
      <c r="AF394" s="9">
        <v>4.3971593695459801E-3</v>
      </c>
      <c r="AG394" s="9">
        <v>1240</v>
      </c>
      <c r="AH394" s="9">
        <v>0.72044956999999998</v>
      </c>
      <c r="AI394" s="9">
        <v>2.3435839999999999</v>
      </c>
      <c r="AJ394" s="9">
        <v>2</v>
      </c>
      <c r="AK394" s="9">
        <v>2.043024</v>
      </c>
      <c r="AL394" s="9">
        <v>5.6782783999999999</v>
      </c>
      <c r="AM394" s="9">
        <v>0.22279483</v>
      </c>
      <c r="AN394" s="9">
        <v>1.0341879999999999E-2</v>
      </c>
      <c r="AO394" s="9">
        <v>6.4929206999999999E-3</v>
      </c>
      <c r="AP394" s="9">
        <v>1.9612676</v>
      </c>
      <c r="AQ394" s="9">
        <v>296.84994999999998</v>
      </c>
      <c r="AR394" s="9">
        <v>43.92586</v>
      </c>
      <c r="AS394" s="9">
        <v>30.881878</v>
      </c>
      <c r="AT394" s="9">
        <v>1.2720946</v>
      </c>
      <c r="AU394" s="9">
        <v>13.127060999999999</v>
      </c>
      <c r="AV394" s="9">
        <v>14.646103999999999</v>
      </c>
      <c r="AW394" s="9">
        <v>1.296459</v>
      </c>
      <c r="AX394" s="12">
        <f ca="1">IFERROR(__xludf.DUMMYFUNCTION("1-(PERCENTRANK(FILTER(AG:AG, $A:$A=$A394), $AG394))"),0.47)</f>
        <v>0.47</v>
      </c>
      <c r="AY394" s="13">
        <f ca="1">IFERROR(__xludf.DUMMYFUNCTION("PERCENTRANK(FILTER(K:K, $A:$A=$A394), $K394)"),0.57)</f>
        <v>0.56999999999999995</v>
      </c>
      <c r="AZ394" s="13">
        <f ca="1">IFERROR(__xludf.DUMMYFUNCTION("PERCENTRANK(FILTER(I:I, $A:$A=$A394), $I394)"),0.295)</f>
        <v>0.29499999999999998</v>
      </c>
      <c r="BA394" s="12">
        <f ca="1">IFERROR(__xludf.DUMMYFUNCTION("PERCENTRANK(FILTER(AI:AI, $A:$A=$A394), $AI394)"),0.06)</f>
        <v>0.06</v>
      </c>
      <c r="BB394" s="13">
        <f ca="1">IFERROR(__xludf.DUMMYFUNCTION("PERCENTRANK(FILTER(AT:AT, $A:$A=$A394), $AT394)"),0.461)</f>
        <v>0.46100000000000002</v>
      </c>
      <c r="BC394" s="13">
        <f ca="1">IFERROR(__xludf.DUMMYFUNCTION("PERCENTRANK(FILTER(AU:AU, $A:$A=$A394), $AU394)"),0.838)</f>
        <v>0.83799999999999997</v>
      </c>
      <c r="BM394" s="9">
        <v>0.12351982</v>
      </c>
      <c r="BN394" s="9">
        <v>1.6039886E-2</v>
      </c>
      <c r="BO394" s="9">
        <v>1.5268816999999999</v>
      </c>
      <c r="BP394" s="9">
        <v>13.591398</v>
      </c>
      <c r="BQ394" s="9">
        <v>0.90447295000000005</v>
      </c>
      <c r="BR394" s="9">
        <v>1.2962962</v>
      </c>
      <c r="BS394" s="9">
        <v>10.573501</v>
      </c>
      <c r="BT394" s="9">
        <v>7.3189529999999996</v>
      </c>
      <c r="BU394" s="9">
        <v>2.3567996</v>
      </c>
      <c r="BV394" s="9">
        <v>3.9399649999999999</v>
      </c>
      <c r="BW394" s="9">
        <v>12.988676999999999</v>
      </c>
      <c r="BX394" s="9">
        <v>7.1723156000000001</v>
      </c>
      <c r="BY394" s="9">
        <v>8.9095800000000001</v>
      </c>
      <c r="BZ394" s="9">
        <v>4.8892574</v>
      </c>
      <c r="CA394" s="9">
        <v>46.200274999999998</v>
      </c>
      <c r="CB394" s="9">
        <v>65.669340000000005</v>
      </c>
      <c r="CC394" s="9">
        <v>52.765410000000003</v>
      </c>
      <c r="CD394" s="9">
        <v>84.402869999999993</v>
      </c>
    </row>
    <row r="395" spans="1:82" ht="15.75" hidden="1" customHeight="1" x14ac:dyDescent="0.2">
      <c r="A395" s="9" t="s">
        <v>106</v>
      </c>
      <c r="B395" s="9" t="s">
        <v>1082</v>
      </c>
      <c r="C395" s="9">
        <v>4680</v>
      </c>
      <c r="D395" s="9">
        <v>14</v>
      </c>
      <c r="E395" s="9">
        <v>29.507104063842501</v>
      </c>
      <c r="F395" s="9">
        <v>23</v>
      </c>
      <c r="G395" s="9">
        <v>35.042070000000002</v>
      </c>
      <c r="H395" s="9">
        <v>9</v>
      </c>
      <c r="I395" s="16">
        <v>4.7643515548164297E-5</v>
      </c>
      <c r="J395" s="9">
        <v>570.39630460448097</v>
      </c>
      <c r="K395" s="9">
        <v>43.476307582855199</v>
      </c>
      <c r="L395" s="9">
        <v>3.02744906172288E-2</v>
      </c>
      <c r="M395" s="9">
        <v>1.01972629838403E-3</v>
      </c>
      <c r="N395" s="9">
        <v>0.60869565217391297</v>
      </c>
      <c r="O395" s="9">
        <v>0.84204801093481196</v>
      </c>
      <c r="P395" s="9" t="s">
        <v>1083</v>
      </c>
      <c r="Q395" s="9">
        <v>182541103</v>
      </c>
      <c r="R395" s="9" t="s">
        <v>1084</v>
      </c>
      <c r="S395" s="9" t="s">
        <v>1085</v>
      </c>
      <c r="T395" s="9">
        <v>35.458063458027297</v>
      </c>
      <c r="U395" s="9">
        <v>-120.645647422759</v>
      </c>
      <c r="V395" s="9">
        <v>97</v>
      </c>
      <c r="W395" s="9">
        <v>47</v>
      </c>
      <c r="X395" s="9">
        <v>6488.0984572387297</v>
      </c>
      <c r="Z395" s="9">
        <v>4273.7537134057102</v>
      </c>
      <c r="AB395" s="9">
        <v>2214.3447438330099</v>
      </c>
      <c r="AC395" s="9">
        <v>1106.7141145839901</v>
      </c>
      <c r="AD395" s="9">
        <v>842.00936502624597</v>
      </c>
      <c r="AE395" s="9">
        <v>9.1775366854562803E-3</v>
      </c>
      <c r="AF395" s="9">
        <v>4.2879163993347902E-4</v>
      </c>
      <c r="AG395" s="9">
        <v>396</v>
      </c>
      <c r="AH395" s="9">
        <v>1.1841410000000001</v>
      </c>
      <c r="AI395" s="9">
        <v>4.3115519999999998</v>
      </c>
      <c r="AJ395" s="9">
        <v>2</v>
      </c>
      <c r="AK395" s="9">
        <v>2.1939250000000001</v>
      </c>
      <c r="AL395" s="9">
        <v>7.148517</v>
      </c>
      <c r="AM395" s="9">
        <v>0.61624590000000001</v>
      </c>
      <c r="AN395" s="9">
        <v>0.01</v>
      </c>
      <c r="AO395" s="9">
        <v>6.2695099999999998E-3</v>
      </c>
      <c r="AP395" s="9">
        <v>1.1890666000000001</v>
      </c>
      <c r="AQ395" s="9">
        <v>297.50546000000003</v>
      </c>
      <c r="AR395" s="9">
        <v>38.29083</v>
      </c>
      <c r="AS395" s="9">
        <v>32.734183999999999</v>
      </c>
      <c r="AT395" s="9">
        <v>1.1851963999999999</v>
      </c>
      <c r="AU395" s="9">
        <v>14.601393</v>
      </c>
      <c r="AV395" s="9">
        <v>15.511578</v>
      </c>
      <c r="AW395" s="9">
        <v>15.508784</v>
      </c>
      <c r="AX395" s="12">
        <f ca="1">IFERROR(__xludf.DUMMYFUNCTION("1-(PERCENTRANK(FILTER(AG:AG, $A:$A=$A395), $AG395))"),0.967)</f>
        <v>0.96699999999999997</v>
      </c>
      <c r="AY395" s="13">
        <f ca="1">IFERROR(__xludf.DUMMYFUNCTION("PERCENTRANK(FILTER(K:K, $A:$A=$A395), $K395)"),0.99)</f>
        <v>0.99</v>
      </c>
      <c r="AZ395" s="13">
        <f ca="1">IFERROR(__xludf.DUMMYFUNCTION("PERCENTRANK(FILTER(I:I, $A:$A=$A395), $I395)"),0.606)</f>
        <v>0.60599999999999998</v>
      </c>
      <c r="BA395" s="12">
        <f ca="1">IFERROR(__xludf.DUMMYFUNCTION("PERCENTRANK(FILTER(AI:AI, $A:$A=$A395), $AI395)"),0.198)</f>
        <v>0.19800000000000001</v>
      </c>
      <c r="BB395" s="13">
        <f ca="1">IFERROR(__xludf.DUMMYFUNCTION("PERCENTRANK(FILTER(AT:AT, $A:$A=$A395), $AT395)"),0.868)</f>
        <v>0.86799999999999999</v>
      </c>
      <c r="BC395" s="13">
        <f ca="1">IFERROR(__xludf.DUMMYFUNCTION("PERCENTRANK(FILTER(AU:AU, $A:$A=$A395), $AU395)"),0.418)</f>
        <v>0.41799999999999998</v>
      </c>
      <c r="BM395" s="9">
        <v>0.11089779399999999</v>
      </c>
      <c r="BN395" s="9">
        <v>1.3888889E-2</v>
      </c>
      <c r="BO395" s="9">
        <v>3.2142856000000002</v>
      </c>
      <c r="BP395" s="9">
        <v>17.142856999999999</v>
      </c>
      <c r="BQ395" s="9">
        <v>0.69333330000000004</v>
      </c>
      <c r="BR395" s="9">
        <v>1.2777778</v>
      </c>
      <c r="BS395" s="9">
        <v>8.0020159999999994</v>
      </c>
      <c r="BT395" s="9">
        <v>8.3548760000000009</v>
      </c>
      <c r="BU395" s="9">
        <v>1.9445269000000001</v>
      </c>
      <c r="BV395" s="9">
        <v>3.5972852999999998</v>
      </c>
      <c r="BW395" s="9">
        <v>13.746589999999999</v>
      </c>
      <c r="BX395" s="9">
        <v>10.259821000000001</v>
      </c>
      <c r="BY395" s="9">
        <v>10.475838</v>
      </c>
      <c r="BZ395" s="9">
        <v>7.3739113999999999</v>
      </c>
      <c r="CA395" s="9">
        <v>46.069724999999998</v>
      </c>
      <c r="CB395" s="9">
        <v>62.414997</v>
      </c>
      <c r="CC395" s="9">
        <v>47.793326999999998</v>
      </c>
      <c r="CD395" s="9">
        <v>65.802130000000005</v>
      </c>
    </row>
    <row r="396" spans="1:82" ht="15.75" hidden="1" customHeight="1" x14ac:dyDescent="0.2">
      <c r="A396" s="9" t="s">
        <v>77</v>
      </c>
      <c r="B396" s="9" t="s">
        <v>1086</v>
      </c>
      <c r="C396" s="9">
        <v>5312</v>
      </c>
      <c r="D396" s="9">
        <v>1425</v>
      </c>
      <c r="E396" s="9">
        <v>2872.9298984873499</v>
      </c>
      <c r="F396" s="9">
        <v>2050</v>
      </c>
      <c r="G396" s="9">
        <v>3159.8262</v>
      </c>
      <c r="H396" s="9">
        <v>189</v>
      </c>
      <c r="I396" s="10">
        <v>1.26504338806154E-4</v>
      </c>
      <c r="J396" s="9">
        <v>3.78180070706986E-2</v>
      </c>
      <c r="K396" s="9">
        <v>7.0972106825998598</v>
      </c>
      <c r="L396" s="11">
        <v>4.7841419645055201E-6</v>
      </c>
      <c r="M396" s="9">
        <v>5.1102995951108699E-4</v>
      </c>
      <c r="N396" s="9">
        <v>0.69512195121951204</v>
      </c>
      <c r="O396" s="9">
        <v>0.90920504553660197</v>
      </c>
      <c r="P396" s="9" t="s">
        <v>1087</v>
      </c>
      <c r="Q396" s="9">
        <v>42761101</v>
      </c>
      <c r="R396" s="9" t="s">
        <v>1088</v>
      </c>
      <c r="S396" s="9">
        <v>3100</v>
      </c>
      <c r="T396" s="9">
        <v>39.452523121222796</v>
      </c>
      <c r="U396" s="9">
        <v>-123.798860669828</v>
      </c>
      <c r="V396" s="9">
        <v>381</v>
      </c>
      <c r="W396" s="9">
        <v>495</v>
      </c>
      <c r="X396" s="9">
        <v>52192.822352274103</v>
      </c>
      <c r="Y396" s="15">
        <f>X396/1609.34</f>
        <v>32.431196858509765</v>
      </c>
      <c r="Z396" s="9">
        <v>23696.452115399701</v>
      </c>
      <c r="AA396" s="15">
        <f>Z396/1609.34</f>
        <v>14.724329299837015</v>
      </c>
      <c r="AB396" s="9">
        <v>28496.370236874402</v>
      </c>
      <c r="AC396" s="9">
        <v>19614.6508784791</v>
      </c>
      <c r="AD396" s="9">
        <v>26237.747981053901</v>
      </c>
      <c r="AE396" s="9">
        <v>9.6584662347595399E-2</v>
      </c>
      <c r="AF396" s="9">
        <v>2.39093200343631E-2</v>
      </c>
      <c r="AG396" s="9">
        <v>785</v>
      </c>
      <c r="AH396" s="9">
        <v>8.910577</v>
      </c>
      <c r="AI396" s="9">
        <v>22.282903999999998</v>
      </c>
      <c r="AJ396" s="9">
        <v>2</v>
      </c>
      <c r="AK396" s="9">
        <v>3.0139581999999998</v>
      </c>
      <c r="AL396" s="9">
        <v>9.6031270000000006</v>
      </c>
      <c r="AM396" s="9">
        <v>0.44564712000000001</v>
      </c>
      <c r="AN396" s="9">
        <v>4.7278481999999997E-2</v>
      </c>
      <c r="AO396" s="9">
        <v>7.0642229999999997E-3</v>
      </c>
      <c r="AP396" s="9">
        <v>2.9473297999999999</v>
      </c>
      <c r="AQ396" s="9">
        <v>289.46719999999999</v>
      </c>
      <c r="AR396" s="9">
        <v>16.298863999999998</v>
      </c>
      <c r="AS396" s="9">
        <v>19.012985</v>
      </c>
      <c r="AT396" s="9">
        <v>0.34347929999999999</v>
      </c>
      <c r="AU396" s="9">
        <v>19.845199999999998</v>
      </c>
      <c r="AV396" s="9">
        <v>22.214178</v>
      </c>
      <c r="AW396" s="9">
        <v>7.5760554999999998</v>
      </c>
      <c r="AX396" s="12">
        <f ca="1">IFERROR(__xludf.DUMMYFUNCTION("1-(PERCENTRANK(FILTER(AG:AG, $A:$A=$A396), $AG396))"),0.695)</f>
        <v>0.69499999999999995</v>
      </c>
      <c r="AY396" s="13">
        <f ca="1">IFERROR(__xludf.DUMMYFUNCTION("PERCENTRANK(FILTER(K:K, $A:$A=$A396), $K396)"),0.644)</f>
        <v>0.64400000000000002</v>
      </c>
      <c r="AZ396" s="13">
        <f ca="1">IFERROR(__xludf.DUMMYFUNCTION("PERCENTRANK(FILTER(I:I, $A:$A=$A396), $I396)"),0.705)</f>
        <v>0.70499999999999996</v>
      </c>
      <c r="BA396" s="12">
        <f ca="1">IFERROR(__xludf.DUMMYFUNCTION("PERCENTRANK(FILTER(AI:AI, $A:$A=$A396), $AI396)"),0.66)</f>
        <v>0.66</v>
      </c>
      <c r="BB396" s="13">
        <f ca="1">IFERROR(__xludf.DUMMYFUNCTION("PERCENTRANK(FILTER(AT:AT, $A:$A=$A396), $AT396)"),0.007)</f>
        <v>7.0000000000000001E-3</v>
      </c>
      <c r="BC396" s="13">
        <f ca="1">IFERROR(__xludf.DUMMYFUNCTION("PERCENTRANK(FILTER(AU:AU, $A:$A=$A396), $AU396)"),0.997)</f>
        <v>0.997</v>
      </c>
      <c r="BM396" s="9">
        <v>0.25769594000000001</v>
      </c>
      <c r="BN396" s="9">
        <v>7.5810462999999998E-3</v>
      </c>
      <c r="BO396" s="9">
        <v>3.2</v>
      </c>
      <c r="BP396" s="9">
        <v>19.352174999999999</v>
      </c>
      <c r="BQ396" s="9">
        <v>1.7068038000000001</v>
      </c>
      <c r="BR396" s="9">
        <v>6.4873419999999999</v>
      </c>
      <c r="BS396" s="9">
        <v>12.624582999999999</v>
      </c>
      <c r="BT396" s="9">
        <v>10.148894</v>
      </c>
      <c r="BU396" s="9">
        <v>1.1635677</v>
      </c>
      <c r="BV396" s="9">
        <v>1.7706922</v>
      </c>
      <c r="BW396" s="9">
        <v>19.595414999999999</v>
      </c>
      <c r="BX396" s="9">
        <v>15.428843499999999</v>
      </c>
      <c r="BY396" s="9">
        <v>15.578612</v>
      </c>
      <c r="BZ396" s="9">
        <v>11.779605999999999</v>
      </c>
      <c r="CA396" s="9">
        <v>39.000033999999999</v>
      </c>
      <c r="CB396" s="9">
        <v>46.005305999999997</v>
      </c>
      <c r="CC396" s="9">
        <v>24.600840000000002</v>
      </c>
      <c r="CD396" s="9">
        <v>40.108474999999999</v>
      </c>
    </row>
    <row r="397" spans="1:82" ht="15.75" hidden="1" customHeight="1" x14ac:dyDescent="0.2">
      <c r="A397" s="9" t="s">
        <v>81</v>
      </c>
      <c r="B397" s="9" t="s">
        <v>1089</v>
      </c>
      <c r="C397" s="9">
        <v>3669</v>
      </c>
      <c r="D397" s="9">
        <v>5</v>
      </c>
      <c r="E397" s="9">
        <v>6.7715383058908403</v>
      </c>
      <c r="F397" s="9">
        <v>44</v>
      </c>
      <c r="G397" s="9">
        <v>25.696881999999999</v>
      </c>
      <c r="H397" s="9">
        <v>3</v>
      </c>
      <c r="I397" s="10">
        <v>1.5725544411300901E-4</v>
      </c>
      <c r="J397" s="9">
        <v>3.7817748747058802E-2</v>
      </c>
      <c r="K397" s="9">
        <v>10.993063926696699</v>
      </c>
      <c r="L397" s="11">
        <v>5.9470468745729597E-6</v>
      </c>
      <c r="M397" s="9">
        <v>1.01476423151325E-3</v>
      </c>
      <c r="N397" s="9">
        <v>0.11363636363636299</v>
      </c>
      <c r="O397" s="9">
        <v>0.26351594876602902</v>
      </c>
      <c r="P397" s="9" t="s">
        <v>1090</v>
      </c>
      <c r="Q397" s="9">
        <v>102831104</v>
      </c>
      <c r="R397" s="9" t="s">
        <v>1091</v>
      </c>
      <c r="S397" s="9">
        <v>920400</v>
      </c>
      <c r="T397" s="9">
        <v>39.756133676537701</v>
      </c>
      <c r="U397" s="9">
        <v>-121.572129621296</v>
      </c>
      <c r="V397" s="9">
        <v>409</v>
      </c>
      <c r="W397" s="9">
        <v>45</v>
      </c>
      <c r="X397" s="9">
        <v>27929.618296032299</v>
      </c>
      <c r="Z397" s="9">
        <v>25870.068168016001</v>
      </c>
      <c r="AB397" s="9">
        <v>2059.5501280163498</v>
      </c>
      <c r="AC397" s="9">
        <v>7211.2586865596904</v>
      </c>
      <c r="AD397" s="9">
        <v>70.720645134188004</v>
      </c>
      <c r="AE397" s="9">
        <v>3.04429269453976E-3</v>
      </c>
      <c r="AF397" s="9">
        <v>4.71766332339029E-4</v>
      </c>
      <c r="AG397" s="9">
        <v>398</v>
      </c>
      <c r="AH397" s="9">
        <v>7.643173</v>
      </c>
      <c r="AI397" s="9">
        <v>17.465046000000001</v>
      </c>
      <c r="AJ397" s="9">
        <v>3</v>
      </c>
      <c r="AK397" s="9">
        <v>2.9058502000000002</v>
      </c>
      <c r="AL397" s="9">
        <v>8.8635769999999994</v>
      </c>
      <c r="AM397" s="9">
        <v>3.6358332999999998</v>
      </c>
      <c r="AN397" s="9">
        <v>1.3333332999999999E-2</v>
      </c>
      <c r="AO397" s="9">
        <v>5.7679545000000002E-3</v>
      </c>
      <c r="AP397" s="9">
        <v>4.0638046000000001</v>
      </c>
      <c r="AQ397" s="9">
        <v>295.29822000000001</v>
      </c>
      <c r="AR397" s="9">
        <v>49.632275</v>
      </c>
      <c r="AS397" s="9">
        <v>37.559089999999998</v>
      </c>
      <c r="AT397" s="9">
        <v>1.3561211</v>
      </c>
      <c r="AU397" s="9">
        <v>11.422332000000001</v>
      </c>
      <c r="AV397" s="9">
        <v>13.669544999999999</v>
      </c>
      <c r="AW397" s="9">
        <v>8.9691019999999995</v>
      </c>
      <c r="AX397" s="12">
        <f ca="1">IFERROR(__xludf.DUMMYFUNCTION("1-(PERCENTRANK(FILTER(AG:AG, $A:$A=$A397), $AG397))"),0.734)</f>
        <v>0.73399999999999999</v>
      </c>
      <c r="AY397" s="13">
        <f ca="1">IFERROR(__xludf.DUMMYFUNCTION("PERCENTRANK(FILTER(K:K, $A:$A=$A397), $K397)"),0.472)</f>
        <v>0.47199999999999998</v>
      </c>
      <c r="AZ397" s="13">
        <f ca="1">IFERROR(__xludf.DUMMYFUNCTION("PERCENTRANK(FILTER(I:I, $A:$A=$A397), $I397)"),0.962)</f>
        <v>0.96199999999999997</v>
      </c>
      <c r="BA397" s="12">
        <f ca="1">IFERROR(__xludf.DUMMYFUNCTION("PERCENTRANK(FILTER(AI:AI, $A:$A=$A397), $AI397)"),0.734)</f>
        <v>0.73399999999999999</v>
      </c>
      <c r="BB397" s="13">
        <f ca="1">IFERROR(__xludf.DUMMYFUNCTION("PERCENTRANK(FILTER(AT:AT, $A:$A=$A397), $AT397)"),0.46)</f>
        <v>0.46</v>
      </c>
      <c r="BC397" s="13">
        <f ca="1">IFERROR(__xludf.DUMMYFUNCTION("PERCENTRANK(FILTER(AU:AU, $A:$A=$A397), $AU397)"),0.014)</f>
        <v>1.4E-2</v>
      </c>
      <c r="BM397" s="9">
        <v>0.10599944</v>
      </c>
      <c r="BN397" s="9">
        <v>0.06</v>
      </c>
      <c r="BO397" s="9">
        <v>2</v>
      </c>
      <c r="BP397" s="9">
        <v>5</v>
      </c>
      <c r="BQ397" s="9">
        <v>2.35</v>
      </c>
      <c r="BR397" s="9">
        <v>14.666667</v>
      </c>
      <c r="BS397" s="9">
        <v>12.809245000000001</v>
      </c>
      <c r="BT397" s="9">
        <v>9.3730770000000003</v>
      </c>
      <c r="BU397" s="9">
        <v>2.4186896999999998</v>
      </c>
      <c r="BV397" s="9">
        <v>4.3642479999999999</v>
      </c>
      <c r="BW397" s="9">
        <v>12.455451</v>
      </c>
      <c r="BX397" s="9">
        <v>5.1871749999999999</v>
      </c>
      <c r="BY397" s="9">
        <v>7.7129799999999999</v>
      </c>
      <c r="BZ397" s="9">
        <v>3.4410102</v>
      </c>
      <c r="CA397" s="9">
        <v>62.647311999999999</v>
      </c>
      <c r="CB397" s="9">
        <v>114.66994</v>
      </c>
      <c r="CC397" s="9">
        <v>55.278064999999998</v>
      </c>
      <c r="CD397" s="9">
        <v>98.355779999999996</v>
      </c>
    </row>
    <row r="398" spans="1:82" ht="15.75" hidden="1" customHeight="1" x14ac:dyDescent="0.2">
      <c r="A398" s="9" t="s">
        <v>77</v>
      </c>
      <c r="B398" s="9" t="s">
        <v>1092</v>
      </c>
      <c r="C398" s="9">
        <v>6737</v>
      </c>
      <c r="D398" s="9">
        <v>60</v>
      </c>
      <c r="E398" s="9">
        <v>75.260386004730506</v>
      </c>
      <c r="F398" s="9">
        <v>103</v>
      </c>
      <c r="G398" s="9">
        <v>88.765379999999993</v>
      </c>
      <c r="H398" s="9">
        <v>11</v>
      </c>
      <c r="I398" s="16">
        <v>9.9673231571531705E-5</v>
      </c>
      <c r="J398" s="9">
        <v>1357.3115679427599</v>
      </c>
      <c r="K398" s="9">
        <v>12.830042968504101</v>
      </c>
      <c r="L398" s="9">
        <v>0.16155920707010099</v>
      </c>
      <c r="M398" s="9">
        <v>1.0102019030207199E-3</v>
      </c>
      <c r="N398" s="9">
        <v>0.58252427184466005</v>
      </c>
      <c r="O398" s="9">
        <v>0.84785741103235401</v>
      </c>
      <c r="P398" s="9" t="s">
        <v>1093</v>
      </c>
      <c r="Q398" s="9">
        <v>42281105</v>
      </c>
      <c r="R398" s="9" t="s">
        <v>744</v>
      </c>
      <c r="S398" s="9">
        <v>64118</v>
      </c>
      <c r="T398" s="9">
        <v>39.362012728986201</v>
      </c>
      <c r="U398" s="9">
        <v>-123.12833089044</v>
      </c>
      <c r="V398" s="9">
        <v>158</v>
      </c>
      <c r="W398" s="9">
        <v>214</v>
      </c>
      <c r="X398" s="9">
        <v>28181.6044346704</v>
      </c>
      <c r="Z398" s="9">
        <v>15416.9417841497</v>
      </c>
      <c r="AB398" s="9">
        <v>12764.6626505206</v>
      </c>
      <c r="AC398" s="9">
        <v>2045.9170358681699</v>
      </c>
      <c r="AD398" s="9">
        <v>1781.6862762160199</v>
      </c>
      <c r="AE398" s="9">
        <v>1.11122209332279E-2</v>
      </c>
      <c r="AF398" s="9">
        <v>1.0964055472868399E-3</v>
      </c>
      <c r="AG398" s="9">
        <v>399</v>
      </c>
      <c r="AH398" s="9">
        <v>2.0136816999999998</v>
      </c>
      <c r="AI398" s="9">
        <v>6.0229315999999997</v>
      </c>
      <c r="AJ398" s="9">
        <v>2</v>
      </c>
      <c r="AK398" s="9">
        <v>1.9686380999999999</v>
      </c>
      <c r="AL398" s="9">
        <v>5.5414658000000001</v>
      </c>
      <c r="AM398" s="9">
        <v>0.40960195999999999</v>
      </c>
      <c r="AN398" s="9">
        <v>1.3823528999999999E-2</v>
      </c>
      <c r="AO398" s="9">
        <v>6.1085946000000004E-3</v>
      </c>
      <c r="AP398" s="9">
        <v>2.9547230999999998</v>
      </c>
      <c r="AQ398" s="9">
        <v>296.95569999999998</v>
      </c>
      <c r="AR398" s="9">
        <v>37.183219999999999</v>
      </c>
      <c r="AS398" s="9">
        <v>32.364623999999999</v>
      </c>
      <c r="AT398" s="9">
        <v>1.2308489</v>
      </c>
      <c r="AU398" s="9">
        <v>14.572213</v>
      </c>
      <c r="AV398" s="9">
        <v>16.769548</v>
      </c>
      <c r="AW398" s="9">
        <v>0.57232059999999996</v>
      </c>
      <c r="AX398" s="12">
        <f ca="1">IFERROR(__xludf.DUMMYFUNCTION("1-(PERCENTRANK(FILTER(AG:AG, $A:$A=$A398), $AG398))"),0.87)</f>
        <v>0.87</v>
      </c>
      <c r="AY398" s="13">
        <f ca="1">IFERROR(__xludf.DUMMYFUNCTION("PERCENTRANK(FILTER(K:K, $A:$A=$A398), $K398)"),0.802)</f>
        <v>0.80200000000000005</v>
      </c>
      <c r="AZ398" s="13">
        <f ca="1">IFERROR(__xludf.DUMMYFUNCTION("PERCENTRANK(FILTER(I:I, $A:$A=$A398), $I398)"),0.534)</f>
        <v>0.53400000000000003</v>
      </c>
      <c r="BA398" s="12">
        <f ca="1">IFERROR(__xludf.DUMMYFUNCTION("PERCENTRANK(FILTER(AI:AI, $A:$A=$A398), $AI398)"),0.034)</f>
        <v>3.4000000000000002E-2</v>
      </c>
      <c r="BB398" s="13">
        <f ca="1">IFERROR(__xludf.DUMMYFUNCTION("PERCENTRANK(FILTER(AT:AT, $A:$A=$A398), $AT398)"),0.939)</f>
        <v>0.93899999999999995</v>
      </c>
      <c r="BC398" s="13">
        <f ca="1">IFERROR(__xludf.DUMMYFUNCTION("PERCENTRANK(FILTER(AU:AU, $A:$A=$A398), $AU398)"),0.263)</f>
        <v>0.26300000000000001</v>
      </c>
      <c r="BM398" s="9">
        <v>0.17915254999999999</v>
      </c>
      <c r="BN398" s="9">
        <v>3.2941177000000002E-2</v>
      </c>
      <c r="BO398" s="9">
        <v>1.1111112000000001</v>
      </c>
      <c r="BP398" s="9">
        <v>13.5</v>
      </c>
      <c r="BQ398" s="9">
        <v>2.9449999999999998</v>
      </c>
      <c r="BR398" s="9">
        <v>3.0294118000000001</v>
      </c>
      <c r="BS398" s="9">
        <v>11.391956</v>
      </c>
      <c r="BT398" s="9">
        <v>8.5793199999999992</v>
      </c>
      <c r="BU398" s="9">
        <v>2.4607755999999998</v>
      </c>
      <c r="BV398" s="9">
        <v>4.1319118000000001</v>
      </c>
      <c r="BW398" s="9">
        <v>14.0561905</v>
      </c>
      <c r="BX398" s="9">
        <v>8.0699919999999992</v>
      </c>
      <c r="BY398" s="9">
        <v>9.0402830000000005</v>
      </c>
      <c r="BZ398" s="9">
        <v>5.2212019999999999</v>
      </c>
      <c r="CA398" s="9">
        <v>58.912457000000003</v>
      </c>
      <c r="CB398" s="9">
        <v>84.069626</v>
      </c>
      <c r="CC398" s="9">
        <v>47.723689999999998</v>
      </c>
      <c r="CD398" s="9">
        <v>79.737700000000004</v>
      </c>
    </row>
    <row r="399" spans="1:82" ht="15.75" hidden="1" customHeight="1" x14ac:dyDescent="0.2">
      <c r="A399" s="9" t="s">
        <v>106</v>
      </c>
      <c r="B399" s="9" t="s">
        <v>1094</v>
      </c>
      <c r="C399" s="9">
        <v>2615</v>
      </c>
      <c r="D399" s="9">
        <v>3366</v>
      </c>
      <c r="E399" s="9">
        <v>5536.4146141415704</v>
      </c>
      <c r="F399" s="9">
        <v>6366</v>
      </c>
      <c r="G399" s="9">
        <v>7294.6809999999996</v>
      </c>
      <c r="H399" s="9">
        <v>381</v>
      </c>
      <c r="I399" s="16">
        <v>9.1191059188085194E-5</v>
      </c>
      <c r="J399" s="9">
        <v>3.7817662711383003E-2</v>
      </c>
      <c r="K399" s="9">
        <v>7.0709211731028798</v>
      </c>
      <c r="L399" s="11">
        <v>3.44863271866877E-6</v>
      </c>
      <c r="M399" s="9">
        <v>3.1614632745289998E-4</v>
      </c>
      <c r="N399" s="9">
        <v>0.52874646559849203</v>
      </c>
      <c r="O399" s="9">
        <v>0.75896595046690196</v>
      </c>
      <c r="P399" s="9" t="s">
        <v>1095</v>
      </c>
      <c r="Q399" s="9">
        <v>83622106</v>
      </c>
      <c r="R399" s="9" t="s">
        <v>235</v>
      </c>
      <c r="S399" s="9">
        <v>60124</v>
      </c>
      <c r="T399" s="9">
        <v>37.146189814661703</v>
      </c>
      <c r="U399" s="9">
        <v>-121.98230747171</v>
      </c>
      <c r="V399" s="9">
        <v>468</v>
      </c>
      <c r="W399" s="9">
        <v>644</v>
      </c>
      <c r="X399" s="9">
        <v>70920.584503702994</v>
      </c>
      <c r="Y399" s="15">
        <f>X399/1609.34</f>
        <v>44.068117677869807</v>
      </c>
      <c r="Z399" s="9">
        <v>36237.241623404203</v>
      </c>
      <c r="AA399" s="15">
        <f>Z399/1609.34</f>
        <v>22.516833996174956</v>
      </c>
      <c r="AB399" s="9">
        <v>34683.342880298696</v>
      </c>
      <c r="AC399" s="9">
        <v>36237.241623404203</v>
      </c>
      <c r="AD399" s="9">
        <v>34683.342880298696</v>
      </c>
      <c r="AE399" s="9">
        <v>0.120451750759555</v>
      </c>
      <c r="AF399" s="9">
        <v>3.4743793550660401E-2</v>
      </c>
      <c r="AG399" s="9">
        <v>1071</v>
      </c>
      <c r="AH399" s="9">
        <v>10.491781</v>
      </c>
      <c r="AI399" s="9">
        <v>22.251137</v>
      </c>
      <c r="AJ399" s="9">
        <v>3</v>
      </c>
      <c r="AK399" s="9">
        <v>1.9850707000000001</v>
      </c>
      <c r="AL399" s="9">
        <v>5.1934570000000004</v>
      </c>
      <c r="AM399" s="9">
        <v>3.0884497</v>
      </c>
      <c r="AN399" s="9">
        <v>8.545635E-2</v>
      </c>
      <c r="AO399" s="9">
        <v>6.8023600000000004E-3</v>
      </c>
      <c r="AP399" s="9">
        <v>3.0874579999999998</v>
      </c>
      <c r="AQ399" s="9">
        <v>294.71159999999998</v>
      </c>
      <c r="AR399" s="9">
        <v>38.867686999999997</v>
      </c>
      <c r="AS399" s="9">
        <v>32.974379999999996</v>
      </c>
      <c r="AT399" s="9">
        <v>0.97287785999999998</v>
      </c>
      <c r="AU399" s="9">
        <v>14.012076</v>
      </c>
      <c r="AV399" s="9">
        <v>15.771944</v>
      </c>
      <c r="AW399" s="9">
        <v>0.90804090000000004</v>
      </c>
      <c r="AX399" s="12">
        <f ca="1">IFERROR(__xludf.DUMMYFUNCTION("1-(PERCENTRANK(FILTER(AG:AG, $A:$A=$A399), $AG399))"),0.808)</f>
        <v>0.80800000000000005</v>
      </c>
      <c r="AY399" s="13">
        <f ca="1">IFERROR(__xludf.DUMMYFUNCTION("PERCENTRANK(FILTER(K:K, $A:$A=$A399), $K399)"),0.72)</f>
        <v>0.72</v>
      </c>
      <c r="AZ399" s="13">
        <f ca="1">IFERROR(__xludf.DUMMYFUNCTION("PERCENTRANK(FILTER(I:I, $A:$A=$A399), $I399)"),0.833)</f>
        <v>0.83299999999999996</v>
      </c>
      <c r="BA399" s="12">
        <f ca="1">IFERROR(__xludf.DUMMYFUNCTION("PERCENTRANK(FILTER(AI:AI, $A:$A=$A399), $AI399)"),0.916)</f>
        <v>0.91600000000000004</v>
      </c>
      <c r="BB399" s="13">
        <f ca="1">IFERROR(__xludf.DUMMYFUNCTION("PERCENTRANK(FILTER(AT:AT, $A:$A=$A399), $AT399)"),0.5)</f>
        <v>0.5</v>
      </c>
      <c r="BC399" s="13">
        <f ca="1">IFERROR(__xludf.DUMMYFUNCTION("PERCENTRANK(FILTER(AU:AU, $A:$A=$A399), $AU399)"),0.288)</f>
        <v>0.28799999999999998</v>
      </c>
      <c r="BM399" s="9">
        <v>9.1005324999999998E-2</v>
      </c>
      <c r="BN399" s="9">
        <v>0.108849205</v>
      </c>
      <c r="BO399" s="9">
        <v>3.1218835999999999</v>
      </c>
      <c r="BP399" s="9">
        <v>17.687151</v>
      </c>
      <c r="BQ399" s="9">
        <v>1.6919245999999999</v>
      </c>
      <c r="BR399" s="9">
        <v>12.630953</v>
      </c>
      <c r="BS399" s="9">
        <v>9.50943</v>
      </c>
      <c r="BT399" s="9">
        <v>8.0781270000000003</v>
      </c>
      <c r="BU399" s="9">
        <v>1.9039927000000001</v>
      </c>
      <c r="BV399" s="9">
        <v>3.6639094000000001</v>
      </c>
      <c r="BW399" s="9">
        <v>13.584083</v>
      </c>
      <c r="BX399" s="9">
        <v>8.421144</v>
      </c>
      <c r="BY399" s="9">
        <v>8.3311080000000004</v>
      </c>
      <c r="BZ399" s="9">
        <v>5.0927899999999999</v>
      </c>
      <c r="CA399" s="9">
        <v>52.553843999999998</v>
      </c>
      <c r="CB399" s="9">
        <v>73.768919999999994</v>
      </c>
      <c r="CC399" s="9">
        <v>49.866295000000001</v>
      </c>
      <c r="CD399" s="9">
        <v>79.669719999999998</v>
      </c>
    </row>
    <row r="400" spans="1:82" ht="15.75" hidden="1" customHeight="1" x14ac:dyDescent="0.2">
      <c r="A400" s="9" t="s">
        <v>113</v>
      </c>
      <c r="B400" s="9" t="s">
        <v>1096</v>
      </c>
      <c r="C400" s="9">
        <v>4356</v>
      </c>
      <c r="D400" s="9">
        <v>511</v>
      </c>
      <c r="E400" s="9">
        <v>689.54666649068702</v>
      </c>
      <c r="F400" s="9">
        <v>1952</v>
      </c>
      <c r="G400" s="9">
        <v>1428.4827</v>
      </c>
      <c r="H400" s="9">
        <v>89</v>
      </c>
      <c r="I400" s="16">
        <v>7.1925260486709703E-5</v>
      </c>
      <c r="J400" s="9">
        <v>3.7817671411323701E-2</v>
      </c>
      <c r="K400" s="9">
        <v>34.909216037485699</v>
      </c>
      <c r="L400" s="11">
        <v>2.7200459804585402E-6</v>
      </c>
      <c r="M400" s="9">
        <v>1.00866871751253E-3</v>
      </c>
      <c r="N400" s="9">
        <v>0.26178278688524498</v>
      </c>
      <c r="O400" s="9">
        <v>0.48271265931003199</v>
      </c>
      <c r="P400" s="9" t="s">
        <v>1097</v>
      </c>
      <c r="Q400" s="9">
        <v>163661702</v>
      </c>
      <c r="R400" s="9" t="s">
        <v>659</v>
      </c>
      <c r="S400" s="9">
        <v>38218</v>
      </c>
      <c r="T400" s="9">
        <v>38.0485771053782</v>
      </c>
      <c r="U400" s="9">
        <v>-120.243783149146</v>
      </c>
      <c r="V400" s="9">
        <v>264</v>
      </c>
      <c r="W400" s="9">
        <v>503</v>
      </c>
      <c r="X400" s="9">
        <v>42025.0144568221</v>
      </c>
      <c r="Z400" s="9">
        <v>17457.062236027901</v>
      </c>
      <c r="AB400" s="9">
        <v>24567.952220794199</v>
      </c>
      <c r="AC400" s="9">
        <v>17457.062236027901</v>
      </c>
      <c r="AD400" s="9">
        <v>24567.952220794199</v>
      </c>
      <c r="AE400" s="9">
        <v>8.9771515858615203E-2</v>
      </c>
      <c r="AF400" s="9">
        <v>6.4013481833171603E-3</v>
      </c>
      <c r="AG400" s="9">
        <v>401</v>
      </c>
      <c r="AH400" s="9">
        <v>11.593959999999999</v>
      </c>
      <c r="AI400" s="9">
        <v>27.195437999999999</v>
      </c>
      <c r="AJ400" s="9">
        <v>3</v>
      </c>
      <c r="AK400" s="9">
        <v>2.2201393</v>
      </c>
      <c r="AL400" s="9">
        <v>5.2037753999999996</v>
      </c>
      <c r="AM400" s="9">
        <v>-1.0735512</v>
      </c>
      <c r="AN400" s="9">
        <v>0.10944954</v>
      </c>
      <c r="AO400" s="9">
        <v>5.2054073000000001E-3</v>
      </c>
      <c r="AP400" s="9">
        <v>2.7340705000000001</v>
      </c>
      <c r="AQ400" s="9">
        <v>294.15134</v>
      </c>
      <c r="AR400" s="9">
        <v>49.774177999999999</v>
      </c>
      <c r="AS400" s="9">
        <v>35.199843999999999</v>
      </c>
      <c r="AT400" s="9">
        <v>1.2206699000000001</v>
      </c>
      <c r="AU400" s="9">
        <v>11.618092000000001</v>
      </c>
      <c r="AV400" s="9">
        <v>13.378536</v>
      </c>
      <c r="AW400" s="9">
        <v>2.5353412999999998</v>
      </c>
      <c r="AX400" s="12">
        <f ca="1">IFERROR(__xludf.DUMMYFUNCTION("1-(PERCENTRANK(FILTER(AG:AG, $A:$A=$A400), $AG400))"),0.82)</f>
        <v>0.82</v>
      </c>
      <c r="AY400" s="13">
        <f ca="1">IFERROR(__xludf.DUMMYFUNCTION("PERCENTRANK(FILTER(K:K, $A:$A=$A400), $K400)"),0.772)</f>
        <v>0.77200000000000002</v>
      </c>
      <c r="AZ400" s="13">
        <f ca="1">IFERROR(__xludf.DUMMYFUNCTION("PERCENTRANK(FILTER(I:I, $A:$A=$A400), $I400)"),0.745)</f>
        <v>0.745</v>
      </c>
      <c r="BA400" s="12">
        <f ca="1">IFERROR(__xludf.DUMMYFUNCTION("PERCENTRANK(FILTER(AI:AI, $A:$A=$A400), $AI400)"),0.922)</f>
        <v>0.92200000000000004</v>
      </c>
      <c r="BB400" s="13">
        <f ca="1">IFERROR(__xludf.DUMMYFUNCTION("PERCENTRANK(FILTER(AT:AT, $A:$A=$A400), $AT400)"),0.295)</f>
        <v>0.29499999999999998</v>
      </c>
      <c r="BC400" s="13">
        <f ca="1">IFERROR(__xludf.DUMMYFUNCTION("PERCENTRANK(FILTER(AU:AU, $A:$A=$A400), $AU400)"),0.384)</f>
        <v>0.38400000000000001</v>
      </c>
      <c r="BM400" s="9">
        <v>8.3365900000000007E-2</v>
      </c>
      <c r="BN400" s="9">
        <v>9.3975119999999995E-2</v>
      </c>
      <c r="BO400" s="9">
        <v>4.2117649999999998</v>
      </c>
      <c r="BP400" s="9">
        <v>20.211765</v>
      </c>
      <c r="BQ400" s="9">
        <v>4.8486238000000004</v>
      </c>
      <c r="BR400" s="9">
        <v>8.9541280000000008</v>
      </c>
      <c r="BS400" s="9">
        <v>10.742703000000001</v>
      </c>
      <c r="BT400" s="9">
        <v>7.8661703999999997</v>
      </c>
      <c r="BU400" s="9">
        <v>2.033182</v>
      </c>
      <c r="BV400" s="9">
        <v>3.5852040000000001</v>
      </c>
      <c r="BW400" s="9">
        <v>11.1756115</v>
      </c>
      <c r="BX400" s="9">
        <v>5.8463354000000001</v>
      </c>
      <c r="BY400" s="9">
        <v>7.0804396000000001</v>
      </c>
      <c r="BZ400" s="9">
        <v>3.9277986999999999</v>
      </c>
      <c r="CA400" s="9">
        <v>54.334885</v>
      </c>
      <c r="CB400" s="9">
        <v>82.714879999999994</v>
      </c>
      <c r="CC400" s="9">
        <v>61.853023999999998</v>
      </c>
      <c r="CD400" s="9">
        <v>93.668459999999996</v>
      </c>
    </row>
    <row r="401" spans="1:82" ht="15.75" customHeight="1" x14ac:dyDescent="0.2">
      <c r="A401" s="9" t="s">
        <v>73</v>
      </c>
      <c r="B401" s="9" t="s">
        <v>1378</v>
      </c>
      <c r="C401" s="9">
        <v>6109</v>
      </c>
      <c r="D401" s="9">
        <v>532</v>
      </c>
      <c r="E401" s="9">
        <v>826.05482216458904</v>
      </c>
      <c r="F401" s="9">
        <v>1822</v>
      </c>
      <c r="G401" s="9">
        <v>1389.5488</v>
      </c>
      <c r="H401" s="9">
        <v>268</v>
      </c>
      <c r="I401" s="10">
        <v>1.04395753623975E-4</v>
      </c>
      <c r="J401" s="9">
        <v>1.9435992137595901</v>
      </c>
      <c r="K401" s="9">
        <v>30.367693293026601</v>
      </c>
      <c r="L401" s="9">
        <v>1.74508154596184E-4</v>
      </c>
      <c r="M401" s="9">
        <v>1.6279881291748901E-3</v>
      </c>
      <c r="N401" s="9">
        <v>0.29198682766190998</v>
      </c>
      <c r="O401" s="9">
        <v>0.59447700249528701</v>
      </c>
      <c r="P401" s="9" t="s">
        <v>1379</v>
      </c>
      <c r="Q401" s="9">
        <v>153082106</v>
      </c>
      <c r="R401" s="9" t="s">
        <v>268</v>
      </c>
      <c r="S401" s="9">
        <v>935216</v>
      </c>
      <c r="T401" s="9">
        <v>38.757425961886703</v>
      </c>
      <c r="U401" s="9">
        <v>-120.768135027203</v>
      </c>
      <c r="V401" s="9">
        <v>288</v>
      </c>
      <c r="W401" s="9">
        <v>281</v>
      </c>
      <c r="X401" s="9">
        <v>55117.967212340998</v>
      </c>
      <c r="Y401" s="15">
        <f>X401/1609.34</f>
        <v>34.248802125306646</v>
      </c>
      <c r="Z401" s="9">
        <v>33799.558584093902</v>
      </c>
      <c r="AA401" s="15">
        <f>Z401/1609.34</f>
        <v>21.002124214953895</v>
      </c>
      <c r="AB401" s="9">
        <v>21318.4086282471</v>
      </c>
      <c r="AC401" s="9">
        <v>33799.558584093902</v>
      </c>
      <c r="AD401" s="9">
        <v>21318.4086282471</v>
      </c>
      <c r="AE401" s="9">
        <v>0.43630081861887099</v>
      </c>
      <c r="AF401" s="9">
        <v>2.7978061971225501E-2</v>
      </c>
      <c r="AG401" s="9">
        <v>224</v>
      </c>
      <c r="AH401" s="9">
        <v>5.0601187000000003</v>
      </c>
      <c r="AI401" s="9">
        <v>12.392984999999999</v>
      </c>
      <c r="AJ401" s="9">
        <v>3</v>
      </c>
      <c r="AK401" s="9">
        <v>1.951219</v>
      </c>
      <c r="AL401" s="9">
        <v>5.22302</v>
      </c>
      <c r="AM401" s="9">
        <v>1.6335953000000001</v>
      </c>
      <c r="AN401" s="9">
        <v>4.3223299999999999E-2</v>
      </c>
      <c r="AO401" s="9">
        <v>5.7501660000000001E-3</v>
      </c>
      <c r="AP401" s="9">
        <v>3.0748967999999999</v>
      </c>
      <c r="AQ401" s="9">
        <v>295.38747999999998</v>
      </c>
      <c r="AR401" s="9">
        <v>48.040382000000001</v>
      </c>
      <c r="AS401" s="9">
        <v>32.487102999999998</v>
      </c>
      <c r="AT401" s="9">
        <v>1.2809845</v>
      </c>
      <c r="AU401" s="9">
        <v>11.997621000000001</v>
      </c>
      <c r="AV401" s="9">
        <v>13.899666</v>
      </c>
      <c r="AW401" s="9">
        <v>0.86376494000000004</v>
      </c>
      <c r="AX401" s="12">
        <f ca="1">IFERROR(__xludf.DUMMYFUNCTION("1-(PERCENTRANK(FILTER(AG:AG, $A:$A=$A519), $AG519))"),0.81)</f>
        <v>0.81</v>
      </c>
      <c r="AY401" s="13">
        <f ca="1">IFERROR(__xludf.DUMMYFUNCTION("PERCENTRANK(FILTER(K:K, $A:$A=$A519), $K519)"),0.748)</f>
        <v>0.748</v>
      </c>
      <c r="AZ401" s="13">
        <f ca="1">IFERROR(__xludf.DUMMYFUNCTION("PERCENTRANK(FILTER(I:I, $A:$A=$A519), $I519)"),0.805)</f>
        <v>0.80500000000000005</v>
      </c>
      <c r="BA401" s="12">
        <f ca="1">IFERROR(__xludf.DUMMYFUNCTION("PERCENTRANK(FILTER(AI:AI, $A:$A=$A519), $AI519)"),0.537)</f>
        <v>0.53700000000000003</v>
      </c>
      <c r="BB401" s="13">
        <f ca="1">IFERROR(__xludf.DUMMYFUNCTION("PERCENTRANK(FILTER(AT:AT, $A:$A=$A519), $AT519)"),0.451)</f>
        <v>0.45100000000000001</v>
      </c>
      <c r="BC401" s="13">
        <f ca="1">IFERROR(__xludf.DUMMYFUNCTION("PERCENTRANK(FILTER(AU:AU, $A:$A=$A519), $AU519)"),0.298)</f>
        <v>0.29799999999999999</v>
      </c>
      <c r="BM401" s="9">
        <v>8.5604630000000001E-2</v>
      </c>
      <c r="BN401" s="9">
        <v>0.12535895</v>
      </c>
      <c r="BO401" s="9">
        <v>2.8771930000000001</v>
      </c>
      <c r="BP401" s="9">
        <v>17.60793</v>
      </c>
      <c r="BQ401" s="9">
        <v>1.8472576000000001</v>
      </c>
      <c r="BR401" s="9">
        <v>6.9390583000000001</v>
      </c>
      <c r="BS401" s="9">
        <v>10.256026</v>
      </c>
      <c r="BT401" s="9">
        <v>7.4580115999999999</v>
      </c>
      <c r="BU401" s="9">
        <v>2.1446664000000002</v>
      </c>
      <c r="BV401" s="9">
        <v>3.6520356999999999</v>
      </c>
      <c r="BW401" s="9">
        <v>12.017941</v>
      </c>
      <c r="BX401" s="9">
        <v>5.3967179999999999</v>
      </c>
      <c r="BY401" s="9">
        <v>6.7262639999999996</v>
      </c>
      <c r="BZ401" s="9">
        <v>3.7804034</v>
      </c>
      <c r="CA401" s="9">
        <v>59.594593000000003</v>
      </c>
      <c r="CB401" s="9">
        <v>90.334869999999995</v>
      </c>
      <c r="CC401" s="9">
        <v>57.67015</v>
      </c>
      <c r="CD401" s="9">
        <v>95.825109999999995</v>
      </c>
    </row>
    <row r="402" spans="1:82" ht="15.75" hidden="1" customHeight="1" x14ac:dyDescent="0.2">
      <c r="A402" s="9" t="s">
        <v>77</v>
      </c>
      <c r="B402" s="9" t="s">
        <v>1100</v>
      </c>
      <c r="C402" s="9">
        <v>984</v>
      </c>
      <c r="D402" s="9">
        <v>24</v>
      </c>
      <c r="E402" s="9">
        <v>41.499916725195703</v>
      </c>
      <c r="F402" s="9">
        <v>40</v>
      </c>
      <c r="G402" s="9">
        <v>52.029179999999997</v>
      </c>
      <c r="H402" s="9">
        <v>5</v>
      </c>
      <c r="I402" s="16">
        <v>7.4096146272495394E-5</v>
      </c>
      <c r="J402" s="9">
        <v>109.53394592291799</v>
      </c>
      <c r="K402" s="9">
        <v>52.389938354492102</v>
      </c>
      <c r="L402" s="9">
        <v>8.2275917909687395E-3</v>
      </c>
      <c r="M402" s="9">
        <v>1.0064911664812799E-3</v>
      </c>
      <c r="N402" s="9">
        <v>0.6</v>
      </c>
      <c r="O402" s="9">
        <v>0.79762775093539295</v>
      </c>
      <c r="P402" s="9" t="s">
        <v>1101</v>
      </c>
      <c r="Q402" s="9">
        <v>42151111</v>
      </c>
      <c r="R402" s="9" t="s">
        <v>1102</v>
      </c>
      <c r="S402" s="9" t="s">
        <v>98</v>
      </c>
      <c r="T402" s="9">
        <v>38.436772757584599</v>
      </c>
      <c r="U402" s="9">
        <v>-122.713126003271</v>
      </c>
      <c r="V402" s="9">
        <v>193</v>
      </c>
      <c r="W402" s="9">
        <v>753</v>
      </c>
      <c r="X402" s="9">
        <v>43710.131076672602</v>
      </c>
      <c r="Z402" s="9">
        <v>9029.1632664112603</v>
      </c>
      <c r="AB402" s="9">
        <v>34680.967810261303</v>
      </c>
      <c r="AC402" s="9">
        <v>423.61611810260803</v>
      </c>
      <c r="AD402" s="9">
        <v>995.73058673731498</v>
      </c>
      <c r="AE402" s="9">
        <v>5.0324558324064102E-3</v>
      </c>
      <c r="AF402" s="9">
        <v>3.7048073136247602E-4</v>
      </c>
      <c r="AG402" s="9">
        <v>403</v>
      </c>
      <c r="AH402" s="9">
        <v>5.2566680000000003</v>
      </c>
      <c r="AI402" s="9">
        <v>16.836924</v>
      </c>
      <c r="AJ402" s="9">
        <v>2</v>
      </c>
      <c r="AK402" s="9">
        <v>1.5670061</v>
      </c>
      <c r="AL402" s="9">
        <v>4.7857750000000001</v>
      </c>
      <c r="AM402" s="9">
        <v>-2.7810597000000001</v>
      </c>
      <c r="AN402" s="9">
        <v>0.04</v>
      </c>
      <c r="AO402" s="9">
        <v>6.9594163999999997E-3</v>
      </c>
      <c r="AP402" s="9">
        <v>2.657683</v>
      </c>
      <c r="AQ402" s="9">
        <v>295.09604000000002</v>
      </c>
      <c r="AR402" s="9">
        <v>30.092548000000001</v>
      </c>
      <c r="AS402" s="9">
        <v>29.448405999999999</v>
      </c>
      <c r="AT402" s="9">
        <v>0.85621332999999999</v>
      </c>
      <c r="AU402" s="9">
        <v>16.258507000000002</v>
      </c>
      <c r="AV402" s="9">
        <v>18.099433999999999</v>
      </c>
      <c r="AW402" s="9">
        <v>2</v>
      </c>
      <c r="AX402" s="12">
        <f ca="1">IFERROR(__xludf.DUMMYFUNCTION("1-(PERCENTRANK(FILTER(AG:AG, $A:$A=$A402), $AG402))"),0.867)</f>
        <v>0.86699999999999999</v>
      </c>
      <c r="AY402" s="13">
        <f ca="1">IFERROR(__xludf.DUMMYFUNCTION("PERCENTRANK(FILTER(K:K, $A:$A=$A402), $K402)"),0.975)</f>
        <v>0.97499999999999998</v>
      </c>
      <c r="AZ402" s="13">
        <f ca="1">IFERROR(__xludf.DUMMYFUNCTION("PERCENTRANK(FILTER(I:I, $A:$A=$A402), $I402)"),0.253)</f>
        <v>0.253</v>
      </c>
      <c r="BA402" s="12">
        <f ca="1">IFERROR(__xludf.DUMMYFUNCTION("PERCENTRANK(FILTER(AI:AI, $A:$A=$A402), $AI402)"),0.468)</f>
        <v>0.46800000000000003</v>
      </c>
      <c r="BB402" s="13">
        <f ca="1">IFERROR(__xludf.DUMMYFUNCTION("PERCENTRANK(FILTER(AT:AT, $A:$A=$A402), $AT402)"),0.447)</f>
        <v>0.44700000000000001</v>
      </c>
      <c r="BC402" s="13">
        <f ca="1">IFERROR(__xludf.DUMMYFUNCTION("PERCENTRANK(FILTER(AU:AU, $A:$A=$A402), $AU402)"),0.524)</f>
        <v>0.52400000000000002</v>
      </c>
      <c r="BM402" s="9">
        <v>4.0418546999999999E-2</v>
      </c>
      <c r="BN402" s="9">
        <v>4.2500000000000003E-2</v>
      </c>
      <c r="BO402" s="9">
        <v>3.4</v>
      </c>
      <c r="BP402" s="9">
        <v>22</v>
      </c>
      <c r="BQ402" s="9">
        <v>1.9087499999999999</v>
      </c>
      <c r="BR402" s="9">
        <v>5</v>
      </c>
      <c r="BS402" s="9">
        <v>10.641161</v>
      </c>
      <c r="BT402" s="9">
        <v>8.8223000000000003</v>
      </c>
      <c r="BU402" s="9">
        <v>1.7871971</v>
      </c>
      <c r="BV402" s="9">
        <v>3.2640547999999998</v>
      </c>
      <c r="BW402" s="9">
        <v>15.870433</v>
      </c>
      <c r="BX402" s="9">
        <v>11.58339</v>
      </c>
      <c r="BY402" s="9">
        <v>11.519382</v>
      </c>
      <c r="BZ402" s="9">
        <v>7.8491534999999999</v>
      </c>
      <c r="CA402" s="9">
        <v>53.124676000000001</v>
      </c>
      <c r="CB402" s="9">
        <v>68.257255999999998</v>
      </c>
      <c r="CC402" s="9">
        <v>39.665300000000002</v>
      </c>
      <c r="CD402" s="9">
        <v>61.919262000000003</v>
      </c>
    </row>
    <row r="403" spans="1:82" ht="15.75" hidden="1" customHeight="1" x14ac:dyDescent="0.2">
      <c r="A403" s="9" t="s">
        <v>77</v>
      </c>
      <c r="B403" s="9" t="s">
        <v>1103</v>
      </c>
      <c r="C403" s="9">
        <v>4805</v>
      </c>
      <c r="D403" s="9">
        <v>8</v>
      </c>
      <c r="E403" s="9">
        <v>12.2687542484292</v>
      </c>
      <c r="F403" s="9">
        <v>13</v>
      </c>
      <c r="G403" s="9">
        <v>14.936173999999999</v>
      </c>
      <c r="H403" s="9">
        <v>1</v>
      </c>
      <c r="I403" s="10">
        <v>1.03838661743793E-4</v>
      </c>
      <c r="J403" s="9">
        <v>3.7817748747058802E-2</v>
      </c>
      <c r="K403" s="9">
        <v>9.6496734619140607</v>
      </c>
      <c r="L403" s="11">
        <v>3.9269444200576197E-6</v>
      </c>
      <c r="M403" s="9">
        <v>1.0020091431215399E-3</v>
      </c>
      <c r="N403" s="9">
        <v>0.61538461538461497</v>
      </c>
      <c r="O403" s="9">
        <v>0.82141209160127604</v>
      </c>
      <c r="P403" s="9" t="s">
        <v>1104</v>
      </c>
      <c r="Q403" s="9">
        <v>42811113</v>
      </c>
      <c r="R403" s="9" t="s">
        <v>652</v>
      </c>
      <c r="S403" s="9">
        <v>652</v>
      </c>
      <c r="T403" s="9">
        <v>38.519947157749201</v>
      </c>
      <c r="U403" s="9">
        <v>-122.978248998594</v>
      </c>
      <c r="V403" s="9">
        <v>61</v>
      </c>
      <c r="W403" s="9">
        <v>372</v>
      </c>
      <c r="X403" s="9">
        <v>9873.0436132372506</v>
      </c>
      <c r="Z403" s="9">
        <v>2244.0392051952699</v>
      </c>
      <c r="AB403" s="9">
        <v>7629.0044080419702</v>
      </c>
      <c r="AC403" s="9">
        <v>2244.0392051952699</v>
      </c>
      <c r="AD403" s="9">
        <v>7629.0044080419702</v>
      </c>
      <c r="AE403" s="9">
        <v>1.0020091431215399E-3</v>
      </c>
      <c r="AF403" s="9">
        <v>1.03838661743793E-4</v>
      </c>
      <c r="AG403" s="9">
        <v>404</v>
      </c>
      <c r="AH403" s="9">
        <v>13.791244499999999</v>
      </c>
      <c r="AI403" s="9">
        <v>24.960135000000001</v>
      </c>
      <c r="AJ403" s="9">
        <v>3</v>
      </c>
      <c r="AK403" s="9">
        <v>1.3695330999999999</v>
      </c>
      <c r="AL403" s="9">
        <v>3.990116</v>
      </c>
      <c r="AM403" s="9">
        <v>4.6050000000000004</v>
      </c>
      <c r="AN403" s="9">
        <v>0.16</v>
      </c>
      <c r="AO403" s="9">
        <v>7.1187317000000003E-3</v>
      </c>
      <c r="AP403" s="9">
        <v>3.6058341999999999</v>
      </c>
      <c r="AQ403" s="9">
        <v>294.99392999999998</v>
      </c>
      <c r="AR403" s="9">
        <v>26.591360000000002</v>
      </c>
      <c r="AS403" s="9">
        <v>27.454661999999999</v>
      </c>
      <c r="AT403" s="9">
        <v>0.80803630000000004</v>
      </c>
      <c r="AU403" s="9">
        <v>17.228584000000001</v>
      </c>
      <c r="AV403" s="9">
        <v>19.323136999999999</v>
      </c>
      <c r="AW403" s="9">
        <v>0.68840003000000005</v>
      </c>
      <c r="AX403" s="12">
        <f ca="1">IFERROR(__xludf.DUMMYFUNCTION("1-(PERCENTRANK(FILTER(AG:AG, $A:$A=$A403), $AG403))"),0.865)</f>
        <v>0.86499999999999999</v>
      </c>
      <c r="AY403" s="13">
        <f ca="1">IFERROR(__xludf.DUMMYFUNCTION("PERCENTRANK(FILTER(K:K, $A:$A=$A403), $K403)"),0.724)</f>
        <v>0.72399999999999998</v>
      </c>
      <c r="AZ403" s="13">
        <f ca="1">IFERROR(__xludf.DUMMYFUNCTION("PERCENTRANK(FILTER(I:I, $A:$A=$A403), $I403)"),0.577)</f>
        <v>0.57699999999999996</v>
      </c>
      <c r="BA403" s="12">
        <f ca="1">IFERROR(__xludf.DUMMYFUNCTION("PERCENTRANK(FILTER(AI:AI, $A:$A=$A403), $AI403)"),0.734)</f>
        <v>0.73399999999999999</v>
      </c>
      <c r="BB403" s="13">
        <f ca="1">IFERROR(__xludf.DUMMYFUNCTION("PERCENTRANK(FILTER(AT:AT, $A:$A=$A403), $AT403)"),0.353)</f>
        <v>0.35299999999999998</v>
      </c>
      <c r="BC403" s="13">
        <f ca="1">IFERROR(__xludf.DUMMYFUNCTION("PERCENTRANK(FILTER(AU:AU, $A:$A=$A403), $AU403)"),0.621)</f>
        <v>0.621</v>
      </c>
      <c r="BM403" s="9">
        <v>8.3106407E-4</v>
      </c>
      <c r="BN403" s="9">
        <v>6.3333329999999993E-2</v>
      </c>
      <c r="BO403" s="9">
        <v>17.5</v>
      </c>
      <c r="BP403" s="9">
        <v>22</v>
      </c>
      <c r="BQ403" s="9">
        <v>0.19</v>
      </c>
      <c r="BR403" s="9">
        <v>4.3333335000000002</v>
      </c>
      <c r="BS403" s="9">
        <v>10.928171000000001</v>
      </c>
      <c r="BT403" s="9">
        <v>8.9756809999999998</v>
      </c>
      <c r="BU403" s="9">
        <v>1.9264531</v>
      </c>
      <c r="BV403" s="9">
        <v>3.1701207</v>
      </c>
      <c r="BW403" s="9">
        <v>16.166906000000001</v>
      </c>
      <c r="BX403" s="9">
        <v>12.855415000000001</v>
      </c>
      <c r="BY403" s="9">
        <v>11.566611999999999</v>
      </c>
      <c r="BZ403" s="9">
        <v>9.2931360000000005</v>
      </c>
      <c r="CA403" s="9">
        <v>49.376840000000001</v>
      </c>
      <c r="CB403" s="9">
        <v>61.533076999999999</v>
      </c>
      <c r="CC403" s="9">
        <v>39.932816000000003</v>
      </c>
      <c r="CD403" s="9">
        <v>53.425476000000003</v>
      </c>
    </row>
    <row r="404" spans="1:82" ht="15.75" hidden="1" customHeight="1" x14ac:dyDescent="0.2">
      <c r="A404" s="9" t="s">
        <v>73</v>
      </c>
      <c r="B404" s="9" t="s">
        <v>1105</v>
      </c>
      <c r="C404" s="9">
        <v>4869</v>
      </c>
      <c r="D404" s="9">
        <v>106</v>
      </c>
      <c r="E404" s="9">
        <v>206.50135202375799</v>
      </c>
      <c r="F404" s="9">
        <v>284</v>
      </c>
      <c r="G404" s="9">
        <v>274.68518</v>
      </c>
      <c r="H404" s="9">
        <v>59</v>
      </c>
      <c r="I404" s="16">
        <v>4.4920972313621398E-5</v>
      </c>
      <c r="J404" s="9">
        <v>1164.5570034053301</v>
      </c>
      <c r="K404" s="9">
        <v>49.722105554063504</v>
      </c>
      <c r="L404" s="9">
        <v>5.48739306773448E-2</v>
      </c>
      <c r="M404" s="9">
        <v>9.9924323070986107E-4</v>
      </c>
      <c r="N404" s="9">
        <v>0.37323943661971798</v>
      </c>
      <c r="O404" s="9">
        <v>0.75177463714836501</v>
      </c>
      <c r="P404" s="9" t="s">
        <v>1106</v>
      </c>
      <c r="Q404" s="9">
        <v>152282101</v>
      </c>
      <c r="R404" s="9" t="s">
        <v>219</v>
      </c>
      <c r="S404" s="9">
        <v>6953</v>
      </c>
      <c r="T404" s="9">
        <v>38.898285030657199</v>
      </c>
      <c r="U404" s="9">
        <v>-120.982687481683</v>
      </c>
      <c r="V404" s="9">
        <v>77</v>
      </c>
      <c r="W404" s="9">
        <v>80</v>
      </c>
      <c r="X404" s="9">
        <v>17193.708538987899</v>
      </c>
      <c r="Z404" s="9">
        <v>9165.9911458290298</v>
      </c>
      <c r="AB404" s="9">
        <v>8027.7173931588704</v>
      </c>
      <c r="AC404" s="9">
        <v>9165.9911458290298</v>
      </c>
      <c r="AD404" s="9">
        <v>8027.7173931588704</v>
      </c>
      <c r="AE404" s="9">
        <v>5.8955350611881799E-2</v>
      </c>
      <c r="AF404" s="9">
        <v>2.6503373665036599E-3</v>
      </c>
      <c r="AG404" s="9">
        <v>405</v>
      </c>
      <c r="AH404" s="9">
        <v>2.0407684000000001</v>
      </c>
      <c r="AI404" s="9">
        <v>10.421571999999999</v>
      </c>
      <c r="AJ404" s="9">
        <v>2</v>
      </c>
      <c r="AK404" s="9">
        <v>2.1936314000000001</v>
      </c>
      <c r="AL404" s="9">
        <v>5.7470922</v>
      </c>
      <c r="AM404" s="9">
        <v>1.1695793999999999</v>
      </c>
      <c r="AN404" s="9">
        <v>1.9729730000000001E-2</v>
      </c>
      <c r="AO404" s="9">
        <v>5.7219844000000004E-3</v>
      </c>
      <c r="AP404" s="9">
        <v>2.6900620000000002</v>
      </c>
      <c r="AQ404" s="9">
        <v>295.89987000000002</v>
      </c>
      <c r="AR404" s="9">
        <v>48.238799999999998</v>
      </c>
      <c r="AS404" s="9">
        <v>33.979179999999999</v>
      </c>
      <c r="AT404" s="9">
        <v>1.3001404999999999</v>
      </c>
      <c r="AU404" s="9">
        <v>12.123545999999999</v>
      </c>
      <c r="AV404" s="9">
        <v>13.884114</v>
      </c>
      <c r="AW404" s="9">
        <v>0.73693920000000002</v>
      </c>
      <c r="AX404" s="12">
        <f ca="1">IFERROR(__xludf.DUMMYFUNCTION("1-(PERCENTRANK(FILTER(AG:AG, $A:$A=$A404), $AG404))"),0.702)</f>
        <v>0.70199999999999996</v>
      </c>
      <c r="AY404" s="13">
        <f ca="1">IFERROR(__xludf.DUMMYFUNCTION("PERCENTRANK(FILTER(K:K, $A:$A=$A404), $K404)"),0.846)</f>
        <v>0.84599999999999997</v>
      </c>
      <c r="AZ404" s="13">
        <f ca="1">IFERROR(__xludf.DUMMYFUNCTION("PERCENTRANK(FILTER(I:I, $A:$A=$A404), $I404)"),0.159)</f>
        <v>0.159</v>
      </c>
      <c r="BA404" s="12">
        <f ca="1">IFERROR(__xludf.DUMMYFUNCTION("PERCENTRANK(FILTER(AI:AI, $A:$A=$A404), $AI404)"),0.456)</f>
        <v>0.45600000000000002</v>
      </c>
      <c r="BB404" s="13">
        <f ca="1">IFERROR(__xludf.DUMMYFUNCTION("PERCENTRANK(FILTER(AT:AT, $A:$A=$A404), $AT404)"),0.549)</f>
        <v>0.54900000000000004</v>
      </c>
      <c r="BC404" s="13">
        <f ca="1">IFERROR(__xludf.DUMMYFUNCTION("PERCENTRANK(FILTER(AU:AU, $A:$A=$A404), $AU404)"),0.361)</f>
        <v>0.36099999999999999</v>
      </c>
      <c r="BM404" s="9">
        <v>4.067204E-2</v>
      </c>
      <c r="BN404" s="9">
        <v>3.0202702000000001E-2</v>
      </c>
      <c r="BO404" s="9">
        <v>1.8202248000000001</v>
      </c>
      <c r="BP404" s="9">
        <v>17.280899999999999</v>
      </c>
      <c r="BQ404" s="9">
        <v>2.0737161999999998</v>
      </c>
      <c r="BR404" s="9">
        <v>1.918919</v>
      </c>
      <c r="BS404" s="9">
        <v>8.0699260000000006</v>
      </c>
      <c r="BT404" s="9">
        <v>6.4482746000000004</v>
      </c>
      <c r="BU404" s="9">
        <v>2.2433597999999999</v>
      </c>
      <c r="BV404" s="9">
        <v>4.0391463999999999</v>
      </c>
      <c r="BW404" s="9">
        <v>12.771515000000001</v>
      </c>
      <c r="BX404" s="9">
        <v>5.7453174999999996</v>
      </c>
      <c r="BY404" s="9">
        <v>8.4748710000000003</v>
      </c>
      <c r="BZ404" s="9">
        <v>3.9369502000000001</v>
      </c>
      <c r="CA404" s="9">
        <v>53.793334999999999</v>
      </c>
      <c r="CB404" s="9">
        <v>90.660445999999993</v>
      </c>
      <c r="CC404" s="9">
        <v>54.109139999999996</v>
      </c>
      <c r="CD404" s="9">
        <v>93.432270000000003</v>
      </c>
    </row>
    <row r="405" spans="1:82" ht="15.75" hidden="1" customHeight="1" x14ac:dyDescent="0.2">
      <c r="A405" s="9" t="s">
        <v>81</v>
      </c>
      <c r="B405" s="9" t="s">
        <v>1107</v>
      </c>
      <c r="C405" s="9">
        <v>6021</v>
      </c>
      <c r="D405" s="9">
        <v>26</v>
      </c>
      <c r="E405" s="9">
        <v>44.579817891466199</v>
      </c>
      <c r="F405" s="9">
        <v>206</v>
      </c>
      <c r="G405" s="9">
        <v>91.807969999999997</v>
      </c>
      <c r="H405" s="9">
        <v>42</v>
      </c>
      <c r="I405" s="16">
        <v>6.5558840755589401E-5</v>
      </c>
      <c r="J405" s="9">
        <v>629.11256831457297</v>
      </c>
      <c r="K405" s="9">
        <v>29.6791970791528</v>
      </c>
      <c r="L405" s="9">
        <v>3.34851309863455E-2</v>
      </c>
      <c r="M405" s="9">
        <v>9.97925493543388E-4</v>
      </c>
      <c r="N405" s="9">
        <v>0.12621359223300899</v>
      </c>
      <c r="O405" s="9">
        <v>0.48557678374557001</v>
      </c>
      <c r="P405" s="9" t="s">
        <v>1108</v>
      </c>
      <c r="Q405" s="9">
        <v>102931101</v>
      </c>
      <c r="R405" s="9" t="s">
        <v>1109</v>
      </c>
      <c r="S405" s="9">
        <v>31500</v>
      </c>
      <c r="T405" s="9">
        <v>40.369719817842601</v>
      </c>
      <c r="U405" s="9">
        <v>-122.34423823426501</v>
      </c>
      <c r="V405" s="9">
        <v>152</v>
      </c>
      <c r="W405" s="9">
        <v>113</v>
      </c>
      <c r="X405" s="9">
        <v>29022.517047867801</v>
      </c>
      <c r="Z405" s="9">
        <v>18970.929202616499</v>
      </c>
      <c r="AB405" s="9">
        <v>10051.587845251201</v>
      </c>
      <c r="AC405" s="9">
        <v>6089.5352493619803</v>
      </c>
      <c r="AD405" s="9">
        <v>2482.4302208823701</v>
      </c>
      <c r="AE405" s="9">
        <v>4.1912870728822299E-2</v>
      </c>
      <c r="AF405" s="9">
        <v>2.7534713117347499E-3</v>
      </c>
      <c r="AG405" s="9">
        <v>406</v>
      </c>
      <c r="AH405" s="9">
        <v>2.0762472000000001</v>
      </c>
      <c r="AI405" s="9">
        <v>6.0169896999999999</v>
      </c>
      <c r="AJ405" s="9">
        <v>2</v>
      </c>
      <c r="AK405" s="9">
        <v>2.5260479999999998</v>
      </c>
      <c r="AL405" s="9">
        <v>8.8103829999999999</v>
      </c>
      <c r="AM405" s="9">
        <v>0.32931830000000001</v>
      </c>
      <c r="AN405" s="9">
        <v>1.33720925E-2</v>
      </c>
      <c r="AO405" s="9">
        <v>5.8898353000000001E-3</v>
      </c>
      <c r="AP405" s="9">
        <v>2.0258919999999998</v>
      </c>
      <c r="AQ405" s="9">
        <v>298.28359999999998</v>
      </c>
      <c r="AR405" s="9">
        <v>48.582092000000003</v>
      </c>
      <c r="AS405" s="9">
        <v>34.409500000000001</v>
      </c>
      <c r="AT405" s="9">
        <v>1.5723009999999999</v>
      </c>
      <c r="AU405" s="9">
        <v>12.153699</v>
      </c>
      <c r="AV405" s="9">
        <v>13.998737</v>
      </c>
      <c r="AW405" s="9">
        <v>0.85961986000000001</v>
      </c>
      <c r="AX405" s="12">
        <f ca="1">IFERROR(__xludf.DUMMYFUNCTION("1-(PERCENTRANK(FILTER(AG:AG, $A:$A=$A405), $AG405))"),0.731)</f>
        <v>0.73099999999999998</v>
      </c>
      <c r="AY405" s="13">
        <f ca="1">IFERROR(__xludf.DUMMYFUNCTION("PERCENTRANK(FILTER(K:K, $A:$A=$A405), $K405)"),0.746)</f>
        <v>0.746</v>
      </c>
      <c r="AZ405" s="13">
        <f ca="1">IFERROR(__xludf.DUMMYFUNCTION("PERCENTRANK(FILTER(I:I, $A:$A=$A405), $I405)"),0.569)</f>
        <v>0.56899999999999995</v>
      </c>
      <c r="BA405" s="12">
        <f ca="1">IFERROR(__xludf.DUMMYFUNCTION("PERCENTRANK(FILTER(AI:AI, $A:$A=$A405), $AI405)"),0.269)</f>
        <v>0.26900000000000002</v>
      </c>
      <c r="BB405" s="13">
        <f ca="1">IFERROR(__xludf.DUMMYFUNCTION("PERCENTRANK(FILTER(AT:AT, $A:$A=$A405), $AT405)"),0.815)</f>
        <v>0.81499999999999995</v>
      </c>
      <c r="BC405" s="13">
        <f ca="1">IFERROR(__xludf.DUMMYFUNCTION("PERCENTRANK(FILTER(AU:AU, $A:$A=$A405), $AU405)"),0.416)</f>
        <v>0.41599999999999998</v>
      </c>
      <c r="BM405" s="9">
        <v>4.4846570000000002E-2</v>
      </c>
      <c r="BN405" s="9">
        <v>6.7441860000000001E-3</v>
      </c>
      <c r="BO405" s="9">
        <v>1.8510637999999999</v>
      </c>
      <c r="BP405" s="9">
        <v>14.446809</v>
      </c>
      <c r="BQ405" s="9">
        <v>0.99825580000000003</v>
      </c>
      <c r="BR405" s="9">
        <v>2.3953487999999998</v>
      </c>
      <c r="BS405" s="9">
        <v>10.131349999999999</v>
      </c>
      <c r="BT405" s="9">
        <v>7.2272882000000003</v>
      </c>
      <c r="BU405" s="9">
        <v>2.909176</v>
      </c>
      <c r="BV405" s="9">
        <v>4.8154006000000003</v>
      </c>
      <c r="BW405" s="9">
        <v>11.096292999999999</v>
      </c>
      <c r="BX405" s="9">
        <v>5.9379176999999999</v>
      </c>
      <c r="BY405" s="9">
        <v>7.3764450000000004</v>
      </c>
      <c r="BZ405" s="9">
        <v>4.5807633000000001</v>
      </c>
      <c r="CA405" s="9">
        <v>62.681379999999997</v>
      </c>
      <c r="CB405" s="9">
        <v>80.171899999999994</v>
      </c>
      <c r="CC405" s="9">
        <v>62.075479999999999</v>
      </c>
      <c r="CD405" s="9">
        <v>91.09554</v>
      </c>
    </row>
    <row r="406" spans="1:82" ht="15.75" hidden="1" customHeight="1" x14ac:dyDescent="0.2">
      <c r="A406" s="9" t="s">
        <v>77</v>
      </c>
      <c r="B406" s="9" t="s">
        <v>1110</v>
      </c>
      <c r="C406" s="9">
        <v>6617</v>
      </c>
      <c r="D406" s="9">
        <v>429</v>
      </c>
      <c r="E406" s="9">
        <v>549.31078123700104</v>
      </c>
      <c r="F406" s="9">
        <v>660</v>
      </c>
      <c r="G406" s="9">
        <v>654.19629999999995</v>
      </c>
      <c r="H406" s="9">
        <v>76</v>
      </c>
      <c r="I406" s="10">
        <v>1.4130771064389401E-4</v>
      </c>
      <c r="J406" s="9">
        <v>10.3093944305626</v>
      </c>
      <c r="K406" s="9">
        <v>13.100998120035801</v>
      </c>
      <c r="L406" s="9">
        <v>1.32491569372346E-3</v>
      </c>
      <c r="M406" s="9">
        <v>9.9720914434891193E-4</v>
      </c>
      <c r="N406" s="9">
        <v>0.65</v>
      </c>
      <c r="O406" s="9">
        <v>0.83967272578723195</v>
      </c>
      <c r="P406" s="9" t="s">
        <v>1111</v>
      </c>
      <c r="Q406" s="9">
        <v>42681102</v>
      </c>
      <c r="R406" s="9" t="s">
        <v>782</v>
      </c>
      <c r="S406" s="9">
        <v>68436</v>
      </c>
      <c r="T406" s="9">
        <v>39.552337097741102</v>
      </c>
      <c r="U406" s="9">
        <v>-123.425196590487</v>
      </c>
      <c r="V406" s="9">
        <v>67</v>
      </c>
      <c r="W406" s="9">
        <v>34</v>
      </c>
      <c r="X406" s="9">
        <v>20806.3804522471</v>
      </c>
      <c r="Z406" s="9">
        <v>14642.111362916999</v>
      </c>
      <c r="AB406" s="9">
        <v>6164.2690893300896</v>
      </c>
      <c r="AC406" s="9">
        <v>14642.111362916999</v>
      </c>
      <c r="AD406" s="9">
        <v>6164.2690893300896</v>
      </c>
      <c r="AE406" s="9">
        <v>7.57878949705173E-2</v>
      </c>
      <c r="AF406" s="9">
        <v>1.0739386008935901E-2</v>
      </c>
      <c r="AG406" s="9">
        <v>407</v>
      </c>
      <c r="AH406" s="9">
        <v>7.0466369999999996</v>
      </c>
      <c r="AI406" s="9">
        <v>17.999441000000001</v>
      </c>
      <c r="AJ406" s="9">
        <v>2.4502164999999998</v>
      </c>
      <c r="AK406" s="9">
        <v>2.7084758</v>
      </c>
      <c r="AL406" s="9">
        <v>7.3821250000000003</v>
      </c>
      <c r="AM406" s="9">
        <v>-2.0234103000000001</v>
      </c>
      <c r="AN406" s="9">
        <v>2.991342E-2</v>
      </c>
      <c r="AO406" s="9">
        <v>6.4161859999999999E-3</v>
      </c>
      <c r="AP406" s="9">
        <v>4.155106</v>
      </c>
      <c r="AQ406" s="9">
        <v>293.20366999999999</v>
      </c>
      <c r="AR406" s="9">
        <v>30.835443000000001</v>
      </c>
      <c r="AS406" s="9">
        <v>29.420444</v>
      </c>
      <c r="AT406" s="9">
        <v>0.85902643000000001</v>
      </c>
      <c r="AU406" s="9">
        <v>16.200814999999999</v>
      </c>
      <c r="AV406" s="9">
        <v>18.870272</v>
      </c>
      <c r="AW406" s="9">
        <v>0.49316734000000001</v>
      </c>
      <c r="AX406" s="12">
        <f ca="1">IFERROR(__xludf.DUMMYFUNCTION("1-(PERCENTRANK(FILTER(AG:AG, $A:$A=$A406), $AG406))"),0.863)</f>
        <v>0.86299999999999999</v>
      </c>
      <c r="AY406" s="13">
        <f ca="1">IFERROR(__xludf.DUMMYFUNCTION("PERCENTRANK(FILTER(K:K, $A:$A=$A406), $K406)"),0.817)</f>
        <v>0.81699999999999995</v>
      </c>
      <c r="AZ406" s="13">
        <f ca="1">IFERROR(__xludf.DUMMYFUNCTION("PERCENTRANK(FILTER(I:I, $A:$A=$A406), $I406)"),0.773)</f>
        <v>0.77300000000000002</v>
      </c>
      <c r="BA406" s="12">
        <f ca="1">IFERROR(__xludf.DUMMYFUNCTION("PERCENTRANK(FILTER(AI:AI, $A:$A=$A406), $AI406)"),0.5)</f>
        <v>0.5</v>
      </c>
      <c r="BB406" s="13">
        <f ca="1">IFERROR(__xludf.DUMMYFUNCTION("PERCENTRANK(FILTER(AT:AT, $A:$A=$A406), $AT406)"),0.456)</f>
        <v>0.45600000000000002</v>
      </c>
      <c r="BC406" s="13">
        <f ca="1">IFERROR(__xludf.DUMMYFUNCTION("PERCENTRANK(FILTER(AU:AU, $A:$A=$A406), $AU406)"),0.52)</f>
        <v>0.52</v>
      </c>
      <c r="BM406" s="9">
        <v>4.7329027000000003E-2</v>
      </c>
      <c r="BN406" s="9">
        <v>8.2034629999999997E-2</v>
      </c>
      <c r="BO406" s="9">
        <v>1.6935484000000001</v>
      </c>
      <c r="BP406" s="9">
        <v>12.67742</v>
      </c>
      <c r="BQ406" s="9">
        <v>0.46190476000000003</v>
      </c>
      <c r="BR406" s="9">
        <v>2.8571430000000002</v>
      </c>
      <c r="BS406" s="9">
        <v>11.98625</v>
      </c>
      <c r="BT406" s="9">
        <v>9.4452700000000007</v>
      </c>
      <c r="BU406" s="9">
        <v>1.6434761</v>
      </c>
      <c r="BV406" s="9">
        <v>3.2382301999999998</v>
      </c>
      <c r="BW406" s="9">
        <v>16.878789999999999</v>
      </c>
      <c r="BX406" s="9">
        <v>8.3976070000000007</v>
      </c>
      <c r="BY406" s="9">
        <v>10.885206999999999</v>
      </c>
      <c r="BZ406" s="9">
        <v>5.4793609999999999</v>
      </c>
      <c r="CA406" s="9">
        <v>47.717624999999998</v>
      </c>
      <c r="CB406" s="9">
        <v>83.147125000000003</v>
      </c>
      <c r="CC406" s="9">
        <v>35.654919999999997</v>
      </c>
      <c r="CD406" s="9">
        <v>76.861069999999998</v>
      </c>
    </row>
    <row r="407" spans="1:82" ht="15.75" hidden="1" customHeight="1" x14ac:dyDescent="0.2">
      <c r="A407" s="9" t="s">
        <v>77</v>
      </c>
      <c r="B407" s="9" t="s">
        <v>1112</v>
      </c>
      <c r="C407" s="9">
        <v>265</v>
      </c>
      <c r="D407" s="9">
        <v>491</v>
      </c>
      <c r="E407" s="9">
        <v>749.06993066627399</v>
      </c>
      <c r="F407" s="9">
        <v>1184</v>
      </c>
      <c r="G407" s="9">
        <v>1134.8827000000001</v>
      </c>
      <c r="H407" s="9">
        <v>86</v>
      </c>
      <c r="I407" s="10">
        <v>1.46646016303769E-4</v>
      </c>
      <c r="J407" s="9">
        <v>3.7817748747058899E-2</v>
      </c>
      <c r="K407" s="9">
        <v>12.831388661074699</v>
      </c>
      <c r="L407" s="11">
        <v>5.5458221993330399E-6</v>
      </c>
      <c r="M407" s="9">
        <v>9.9655521777877189E-4</v>
      </c>
      <c r="N407" s="9">
        <v>0.414695945945945</v>
      </c>
      <c r="O407" s="9">
        <v>0.66004172676443096</v>
      </c>
      <c r="P407" s="9" t="s">
        <v>1113</v>
      </c>
      <c r="Q407" s="9">
        <v>42091102</v>
      </c>
      <c r="R407" s="9" t="s">
        <v>805</v>
      </c>
      <c r="S407" s="9">
        <v>332</v>
      </c>
      <c r="T407" s="9">
        <v>38.509015301968198</v>
      </c>
      <c r="U407" s="9">
        <v>-122.92407364728599</v>
      </c>
      <c r="V407" s="9">
        <v>100</v>
      </c>
      <c r="W407" s="9">
        <v>331</v>
      </c>
      <c r="X407" s="9">
        <v>27226.506716808799</v>
      </c>
      <c r="Z407" s="9">
        <v>9065.6252484455599</v>
      </c>
      <c r="AB407" s="9">
        <v>18160.881468363299</v>
      </c>
      <c r="AC407" s="9">
        <v>9065.6252484455599</v>
      </c>
      <c r="AD407" s="9">
        <v>18160.881468363299</v>
      </c>
      <c r="AE407" s="9">
        <v>8.5703748728974405E-2</v>
      </c>
      <c r="AF407" s="9">
        <v>1.26115574021241E-2</v>
      </c>
      <c r="AG407" s="9">
        <v>408</v>
      </c>
      <c r="AH407" s="9">
        <v>13.295956</v>
      </c>
      <c r="AI407" s="9">
        <v>28.514568000000001</v>
      </c>
      <c r="AJ407" s="9">
        <v>3</v>
      </c>
      <c r="AK407" s="9">
        <v>1.6466618</v>
      </c>
      <c r="AL407" s="9">
        <v>4.9507880000000002</v>
      </c>
      <c r="AM407" s="9">
        <v>-0.54158980000000001</v>
      </c>
      <c r="AN407" s="9">
        <v>0.10475806</v>
      </c>
      <c r="AO407" s="9">
        <v>6.9566039999999999E-3</v>
      </c>
      <c r="AP407" s="9">
        <v>3.7257465999999999</v>
      </c>
      <c r="AQ407" s="9">
        <v>295.17117000000002</v>
      </c>
      <c r="AR407" s="9">
        <v>27.491561999999998</v>
      </c>
      <c r="AS407" s="9">
        <v>27.903908000000001</v>
      </c>
      <c r="AT407" s="9">
        <v>0.86734429999999996</v>
      </c>
      <c r="AU407" s="9">
        <v>16.910727999999999</v>
      </c>
      <c r="AV407" s="9">
        <v>19.018215000000001</v>
      </c>
      <c r="AW407" s="9">
        <v>0.86435585999999998</v>
      </c>
      <c r="AX407" s="12">
        <f ca="1">IFERROR(__xludf.DUMMYFUNCTION("1-(PERCENTRANK(FILTER(AG:AG, $A:$A=$A407), $AG407))"),0.862)</f>
        <v>0.86199999999999999</v>
      </c>
      <c r="AY407" s="13">
        <f ca="1">IFERROR(__xludf.DUMMYFUNCTION("PERCENTRANK(FILTER(K:K, $A:$A=$A407), $K407)"),0.804)</f>
        <v>0.80400000000000005</v>
      </c>
      <c r="AZ407" s="13">
        <f ca="1">IFERROR(__xludf.DUMMYFUNCTION("PERCENTRANK(FILTER(I:I, $A:$A=$A407), $I407)"),0.792)</f>
        <v>0.79200000000000004</v>
      </c>
      <c r="BA407" s="12">
        <f ca="1">IFERROR(__xludf.DUMMYFUNCTION("PERCENTRANK(FILTER(AI:AI, $A:$A=$A407), $AI407)"),0.817)</f>
        <v>0.81699999999999995</v>
      </c>
      <c r="BB407" s="13">
        <f ca="1">IFERROR(__xludf.DUMMYFUNCTION("PERCENTRANK(FILTER(AT:AT, $A:$A=$A407), $AT407)"),0.473)</f>
        <v>0.47299999999999998</v>
      </c>
      <c r="BC407" s="13">
        <f ca="1">IFERROR(__xludf.DUMMYFUNCTION("PERCENTRANK(FILTER(AU:AU, $A:$A=$A407), $AU407)"),0.58)</f>
        <v>0.57999999999999996</v>
      </c>
      <c r="BM407" s="9">
        <v>0.10291414</v>
      </c>
      <c r="BN407" s="9">
        <v>5.049174E-2</v>
      </c>
      <c r="BO407" s="9">
        <v>3.9310345999999998</v>
      </c>
      <c r="BP407" s="9">
        <v>17.712644999999998</v>
      </c>
      <c r="BQ407" s="9">
        <v>1.5116129</v>
      </c>
      <c r="BR407" s="9">
        <v>9.5483879999999992</v>
      </c>
      <c r="BS407" s="9">
        <v>10.922831</v>
      </c>
      <c r="BT407" s="9">
        <v>8.8941189999999999</v>
      </c>
      <c r="BU407" s="9">
        <v>2.0004447000000001</v>
      </c>
      <c r="BV407" s="9">
        <v>3.2729566000000001</v>
      </c>
      <c r="BW407" s="9">
        <v>15.906950999999999</v>
      </c>
      <c r="BX407" s="9">
        <v>12.581775</v>
      </c>
      <c r="BY407" s="9">
        <v>11.818678</v>
      </c>
      <c r="BZ407" s="9">
        <v>9.3632249999999999</v>
      </c>
      <c r="CA407" s="9">
        <v>50.340674999999997</v>
      </c>
      <c r="CB407" s="9">
        <v>63.337307000000003</v>
      </c>
      <c r="CC407" s="9">
        <v>40.110004000000004</v>
      </c>
      <c r="CD407" s="9">
        <v>54.205722999999999</v>
      </c>
    </row>
    <row r="408" spans="1:82" ht="15.75" hidden="1" customHeight="1" x14ac:dyDescent="0.2">
      <c r="A408" s="9" t="s">
        <v>77</v>
      </c>
      <c r="B408" s="9" t="s">
        <v>1114</v>
      </c>
      <c r="C408" s="9">
        <v>6839</v>
      </c>
      <c r="D408" s="9">
        <v>648</v>
      </c>
      <c r="E408" s="9">
        <v>814.81577474258802</v>
      </c>
      <c r="F408" s="9">
        <v>1505</v>
      </c>
      <c r="G408" s="9">
        <v>1306.9215999999999</v>
      </c>
      <c r="H408" s="9">
        <v>138</v>
      </c>
      <c r="I408" s="10">
        <v>1.2454592597086999E-4</v>
      </c>
      <c r="J408" s="9">
        <v>5.61601413696952</v>
      </c>
      <c r="K408" s="9">
        <v>6.7231798273260699</v>
      </c>
      <c r="L408" s="9">
        <v>6.7697136345824598E-4</v>
      </c>
      <c r="M408" s="9">
        <v>4.9477800255335995E-4</v>
      </c>
      <c r="N408" s="9">
        <v>0.43056478405315601</v>
      </c>
      <c r="O408" s="9">
        <v>0.62346184767544199</v>
      </c>
      <c r="P408" s="9" t="s">
        <v>1115</v>
      </c>
      <c r="Q408" s="9">
        <v>42751113</v>
      </c>
      <c r="R408" s="9" t="s">
        <v>889</v>
      </c>
      <c r="S408" s="9">
        <v>356</v>
      </c>
      <c r="T408" s="9">
        <v>38.583751803128798</v>
      </c>
      <c r="U408" s="9">
        <v>-122.880318223134</v>
      </c>
      <c r="V408" s="9">
        <v>197</v>
      </c>
      <c r="W408" s="9">
        <v>177</v>
      </c>
      <c r="X408" s="9">
        <v>44437.690830437299</v>
      </c>
      <c r="Y408" s="15">
        <f>X408/1609.34</f>
        <v>27.612369561706849</v>
      </c>
      <c r="Z408" s="9">
        <v>24401.143917499801</v>
      </c>
      <c r="AA408" s="15">
        <f>Z408/1609.34</f>
        <v>15.162205573402639</v>
      </c>
      <c r="AB408" s="9">
        <v>20036.546912937501</v>
      </c>
      <c r="AC408" s="9">
        <v>15672.602877675101</v>
      </c>
      <c r="AD408" s="9">
        <v>13870.945719389299</v>
      </c>
      <c r="AE408" s="9">
        <v>6.82793643523638E-2</v>
      </c>
      <c r="AF408" s="9">
        <v>1.71873377839801E-2</v>
      </c>
      <c r="AG408" s="9">
        <v>813</v>
      </c>
      <c r="AH408" s="9">
        <v>8.9697809999999993</v>
      </c>
      <c r="AI408" s="9">
        <v>19.899633000000001</v>
      </c>
      <c r="AJ408" s="9">
        <v>2.5921986000000001</v>
      </c>
      <c r="AK408" s="9">
        <v>1.7294290000000001</v>
      </c>
      <c r="AL408" s="9">
        <v>5.4093064999999996</v>
      </c>
      <c r="AM408" s="9">
        <v>-2.1049638000000002</v>
      </c>
      <c r="AN408" s="9">
        <v>5.3475179999999997E-2</v>
      </c>
      <c r="AO408" s="9">
        <v>6.8207090000000003E-3</v>
      </c>
      <c r="AP408" s="9">
        <v>3.2357383</v>
      </c>
      <c r="AQ408" s="9">
        <v>296.57796999999999</v>
      </c>
      <c r="AR408" s="9">
        <v>32.719067000000003</v>
      </c>
      <c r="AS408" s="9">
        <v>31.74849</v>
      </c>
      <c r="AT408" s="9">
        <v>1.0465795</v>
      </c>
      <c r="AU408" s="9">
        <v>15.641474000000001</v>
      </c>
      <c r="AV408" s="9">
        <v>17.580670999999999</v>
      </c>
      <c r="AW408" s="9">
        <v>0.56466483999999995</v>
      </c>
      <c r="AX408" s="12">
        <f ca="1">IFERROR(__xludf.DUMMYFUNCTION("1-(PERCENTRANK(FILTER(AG:AG, $A:$A=$A408), $AG408))"),0.689)</f>
        <v>0.68899999999999995</v>
      </c>
      <c r="AY408" s="13">
        <f ca="1">IFERROR(__xludf.DUMMYFUNCTION("PERCENTRANK(FILTER(K:K, $A:$A=$A408), $K408)"),0.633)</f>
        <v>0.63300000000000001</v>
      </c>
      <c r="AZ408" s="13">
        <f ca="1">IFERROR(__xludf.DUMMYFUNCTION("PERCENTRANK(FILTER(I:I, $A:$A=$A408), $I408)"),0.693)</f>
        <v>0.69299999999999995</v>
      </c>
      <c r="BA408" s="12">
        <f ca="1">IFERROR(__xludf.DUMMYFUNCTION("PERCENTRANK(FILTER(AI:AI, $A:$A=$A408), $AI408)"),0.563)</f>
        <v>0.56299999999999994</v>
      </c>
      <c r="BB408" s="13">
        <f ca="1">IFERROR(__xludf.DUMMYFUNCTION("PERCENTRANK(FILTER(AT:AT, $A:$A=$A408), $AT408)"),0.681)</f>
        <v>0.68100000000000005</v>
      </c>
      <c r="BC408" s="13">
        <f ca="1">IFERROR(__xludf.DUMMYFUNCTION("PERCENTRANK(FILTER(AU:AU, $A:$A=$A408), $AU408)"),0.464)</f>
        <v>0.46400000000000002</v>
      </c>
      <c r="BM408" s="9">
        <v>7.0821665000000006E-2</v>
      </c>
      <c r="BN408" s="9">
        <v>7.3120563999999999E-2</v>
      </c>
      <c r="BO408" s="9">
        <v>1.7557251</v>
      </c>
      <c r="BP408" s="9">
        <v>16.032</v>
      </c>
      <c r="BQ408" s="9">
        <v>1.2881914000000001</v>
      </c>
      <c r="BR408" s="9">
        <v>5.3368792999999997</v>
      </c>
      <c r="BS408" s="9">
        <v>11.007218</v>
      </c>
      <c r="BT408" s="9">
        <v>9.0450979999999994</v>
      </c>
      <c r="BU408" s="9">
        <v>2.3260489</v>
      </c>
      <c r="BV408" s="9">
        <v>3.7177121999999998</v>
      </c>
      <c r="BW408" s="9">
        <v>14.655557</v>
      </c>
      <c r="BX408" s="9">
        <v>10.6395445</v>
      </c>
      <c r="BY408" s="9">
        <v>10.453355</v>
      </c>
      <c r="BZ408" s="9">
        <v>7.6039070000000004</v>
      </c>
      <c r="CA408" s="9">
        <v>56.663424999999997</v>
      </c>
      <c r="CB408" s="9">
        <v>73.360709999999997</v>
      </c>
      <c r="CC408" s="9">
        <v>45.559643000000001</v>
      </c>
      <c r="CD408" s="9">
        <v>64.148700000000005</v>
      </c>
    </row>
    <row r="409" spans="1:82" ht="15.75" hidden="1" customHeight="1" x14ac:dyDescent="0.2">
      <c r="A409" s="9" t="s">
        <v>81</v>
      </c>
      <c r="B409" s="9" t="s">
        <v>1116</v>
      </c>
      <c r="C409" s="9">
        <v>2559</v>
      </c>
      <c r="D409" s="9">
        <v>32</v>
      </c>
      <c r="E409" s="9">
        <v>65.534474339769403</v>
      </c>
      <c r="F409" s="9">
        <v>61</v>
      </c>
      <c r="G409" s="9">
        <v>74.540639999999996</v>
      </c>
      <c r="H409" s="9">
        <v>21</v>
      </c>
      <c r="I409" s="16">
        <v>5.6234071529442597E-5</v>
      </c>
      <c r="J409" s="9">
        <v>2027.7308853275899</v>
      </c>
      <c r="K409" s="9">
        <v>25.809552444352001</v>
      </c>
      <c r="L409" s="9">
        <v>0.10627812731724499</v>
      </c>
      <c r="M409" s="9">
        <v>9.9471760811519795E-4</v>
      </c>
      <c r="N409" s="9">
        <v>0.52459016393442603</v>
      </c>
      <c r="O409" s="9">
        <v>0.87917775820987099</v>
      </c>
      <c r="P409" s="9" t="s">
        <v>1117</v>
      </c>
      <c r="Q409" s="9">
        <v>102781101</v>
      </c>
      <c r="R409" s="9" t="s">
        <v>1118</v>
      </c>
      <c r="S409" s="9">
        <v>2008</v>
      </c>
      <c r="T409" s="9">
        <v>39.367568756505101</v>
      </c>
      <c r="U409" s="9">
        <v>-122.54848536544399</v>
      </c>
      <c r="V409" s="9">
        <v>197</v>
      </c>
      <c r="W409" s="9">
        <v>197</v>
      </c>
      <c r="X409" s="9">
        <v>37775.898497506903</v>
      </c>
      <c r="Z409" s="9">
        <v>29199.316174801399</v>
      </c>
      <c r="AB409" s="9">
        <v>8576.5823227054407</v>
      </c>
      <c r="AC409" s="9">
        <v>8128.4526614387796</v>
      </c>
      <c r="AD409" s="9">
        <v>2985.60991264722</v>
      </c>
      <c r="AE409" s="9">
        <v>2.08890697704191E-2</v>
      </c>
      <c r="AF409" s="9">
        <v>1.1809155021182899E-3</v>
      </c>
      <c r="AG409" s="9">
        <v>410</v>
      </c>
      <c r="AH409" s="9">
        <v>0.82824549999999997</v>
      </c>
      <c r="AI409" s="9">
        <v>2.8786993000000001</v>
      </c>
      <c r="AJ409" s="9">
        <v>2</v>
      </c>
      <c r="AK409" s="9">
        <v>2.7236750000000001</v>
      </c>
      <c r="AL409" s="9">
        <v>8.0698395000000005</v>
      </c>
      <c r="AM409" s="9">
        <v>-0.19763434999999999</v>
      </c>
      <c r="AN409" s="9">
        <v>2.0952380000000001E-3</v>
      </c>
      <c r="AO409" s="9">
        <v>5.8854780000000004E-3</v>
      </c>
      <c r="AP409" s="9">
        <v>1.4441614</v>
      </c>
      <c r="AQ409" s="9">
        <v>297.6891</v>
      </c>
      <c r="AR409" s="9">
        <v>46.489452</v>
      </c>
      <c r="AS409" s="9">
        <v>31.593675999999999</v>
      </c>
      <c r="AT409" s="9">
        <v>1.4174948000000001</v>
      </c>
      <c r="AU409" s="9">
        <v>12.963024000000001</v>
      </c>
      <c r="AV409" s="9">
        <v>14.249518999999999</v>
      </c>
      <c r="AW409" s="9">
        <v>1.2902308</v>
      </c>
      <c r="AX409" s="12">
        <f ca="1">IFERROR(__xludf.DUMMYFUNCTION("1-(PERCENTRANK(FILTER(AG:AG, $A:$A=$A409), $AG409))"),0.725)</f>
        <v>0.72499999999999998</v>
      </c>
      <c r="AY409" s="13">
        <f ca="1">IFERROR(__xludf.DUMMYFUNCTION("PERCENTRANK(FILTER(K:K, $A:$A=$A409), $K409)"),0.699)</f>
        <v>0.69899999999999995</v>
      </c>
      <c r="AZ409" s="13">
        <f ca="1">IFERROR(__xludf.DUMMYFUNCTION("PERCENTRANK(FILTER(I:I, $A:$A=$A409), $I409)"),0.488)</f>
        <v>0.48799999999999999</v>
      </c>
      <c r="BA409" s="12">
        <f ca="1">IFERROR(__xludf.DUMMYFUNCTION("PERCENTRANK(FILTER(AI:AI, $A:$A=$A409), $AI409)"),0.029)</f>
        <v>2.9000000000000001E-2</v>
      </c>
      <c r="BB409" s="13">
        <f ca="1">IFERROR(__xludf.DUMMYFUNCTION("PERCENTRANK(FILTER(AT:AT, $A:$A=$A409), $AT409)"),0.633)</f>
        <v>0.63300000000000001</v>
      </c>
      <c r="BC409" s="13">
        <f ca="1">IFERROR(__xludf.DUMMYFUNCTION("PERCENTRANK(FILTER(AU:AU, $A:$A=$A409), $AU409)"),0.855)</f>
        <v>0.85499999999999998</v>
      </c>
      <c r="BM409" s="9">
        <v>8.5667090000000001E-2</v>
      </c>
      <c r="BN409" s="9">
        <v>2.2857143E-3</v>
      </c>
      <c r="BO409" s="9">
        <v>1.773585</v>
      </c>
      <c r="BP409" s="9">
        <v>15.283018999999999</v>
      </c>
      <c r="BQ409" s="9">
        <v>0.58333330000000005</v>
      </c>
      <c r="BR409" s="9">
        <v>0.58095240000000004</v>
      </c>
      <c r="BS409" s="9">
        <v>8.0786049999999996</v>
      </c>
      <c r="BT409" s="9">
        <v>6.4890322999999999</v>
      </c>
      <c r="BU409" s="9">
        <v>2.6139549999999998</v>
      </c>
      <c r="BV409" s="9">
        <v>4.5667624</v>
      </c>
      <c r="BW409" s="9">
        <v>12.90334</v>
      </c>
      <c r="BX409" s="9">
        <v>6.5691303999999997</v>
      </c>
      <c r="BY409" s="9">
        <v>8.2910609999999991</v>
      </c>
      <c r="BZ409" s="9">
        <v>4.4906110000000004</v>
      </c>
      <c r="CA409" s="9">
        <v>58.262566</v>
      </c>
      <c r="CB409" s="9">
        <v>82.103759999999994</v>
      </c>
      <c r="CC409" s="9">
        <v>54.232250000000001</v>
      </c>
      <c r="CD409" s="9">
        <v>88.492750000000001</v>
      </c>
    </row>
    <row r="410" spans="1:82" ht="15.75" hidden="1" customHeight="1" x14ac:dyDescent="0.2">
      <c r="A410" s="9" t="s">
        <v>77</v>
      </c>
      <c r="B410" s="9" t="s">
        <v>1119</v>
      </c>
      <c r="C410" s="9">
        <v>524</v>
      </c>
      <c r="D410" s="9">
        <v>28</v>
      </c>
      <c r="E410" s="9">
        <v>39.121651949119602</v>
      </c>
      <c r="F410" s="9">
        <v>75</v>
      </c>
      <c r="G410" s="9">
        <v>59.292552999999998</v>
      </c>
      <c r="H410" s="9">
        <v>15</v>
      </c>
      <c r="I410" s="10">
        <v>1.0304003553756E-4</v>
      </c>
      <c r="J410" s="9">
        <v>1.4282248080992701</v>
      </c>
      <c r="K410" s="9">
        <v>12.7675615523143</v>
      </c>
      <c r="L410" s="9">
        <v>1.6114807868744199E-4</v>
      </c>
      <c r="M410" s="9">
        <v>9.9137069684710789E-4</v>
      </c>
      <c r="N410" s="9">
        <v>0.37333333333333302</v>
      </c>
      <c r="O410" s="9">
        <v>0.65980717651727505</v>
      </c>
      <c r="P410" s="9" t="s">
        <v>1120</v>
      </c>
      <c r="Q410" s="9">
        <v>43361104</v>
      </c>
      <c r="R410" s="9" t="s">
        <v>1121</v>
      </c>
      <c r="S410" s="9">
        <v>39458</v>
      </c>
      <c r="T410" s="9">
        <v>38.937649348426397</v>
      </c>
      <c r="U410" s="9">
        <v>-122.62801991240499</v>
      </c>
      <c r="V410" s="9">
        <v>157</v>
      </c>
      <c r="W410" s="9">
        <v>456</v>
      </c>
      <c r="X410" s="9">
        <v>29741.747729227402</v>
      </c>
      <c r="Z410" s="9">
        <v>8594.1592227861202</v>
      </c>
      <c r="AB410" s="9">
        <v>21147.588506441301</v>
      </c>
      <c r="AC410" s="9">
        <v>1626.6223174178399</v>
      </c>
      <c r="AD410" s="9">
        <v>2480.4020341621699</v>
      </c>
      <c r="AE410" s="9">
        <v>1.4870560452706599E-2</v>
      </c>
      <c r="AF410" s="9">
        <v>1.5456005330633999E-3</v>
      </c>
      <c r="AG410" s="9">
        <v>411</v>
      </c>
      <c r="AH410" s="9">
        <v>6.9430394</v>
      </c>
      <c r="AI410" s="9">
        <v>19.803785000000001</v>
      </c>
      <c r="AJ410" s="9">
        <v>2</v>
      </c>
      <c r="AK410" s="9">
        <v>2.3785367000000002</v>
      </c>
      <c r="AL410" s="9">
        <v>7.2546705999999999</v>
      </c>
      <c r="AM410" s="9">
        <v>-0.19660005</v>
      </c>
      <c r="AN410" s="9">
        <v>2.0434781999999999E-2</v>
      </c>
      <c r="AO410" s="9">
        <v>6.0856800000000004E-3</v>
      </c>
      <c r="AP410" s="9">
        <v>1.9771163</v>
      </c>
      <c r="AQ410" s="9">
        <v>296.55707000000001</v>
      </c>
      <c r="AR410" s="9">
        <v>41.161900000000003</v>
      </c>
      <c r="AS410" s="9">
        <v>31.517035</v>
      </c>
      <c r="AT410" s="9">
        <v>1.214491</v>
      </c>
      <c r="AU410" s="9">
        <v>13.96805</v>
      </c>
      <c r="AV410" s="9">
        <v>15.506811000000001</v>
      </c>
      <c r="AW410" s="9">
        <v>19.235626</v>
      </c>
      <c r="AX410" s="12">
        <f ca="1">IFERROR(__xludf.DUMMYFUNCTION("1-(PERCENTRANK(FILTER(AG:AG, $A:$A=$A410), $AG410))"),0.86)</f>
        <v>0.86</v>
      </c>
      <c r="AY410" s="13">
        <f ca="1">IFERROR(__xludf.DUMMYFUNCTION("PERCENTRANK(FILTER(K:K, $A:$A=$A410), $K410)"),0.801)</f>
        <v>0.80100000000000005</v>
      </c>
      <c r="AZ410" s="13">
        <f ca="1">IFERROR(__xludf.DUMMYFUNCTION("PERCENTRANK(FILTER(I:I, $A:$A=$A410), $I410)"),0.563)</f>
        <v>0.56299999999999994</v>
      </c>
      <c r="BA410" s="12">
        <f ca="1">IFERROR(__xludf.DUMMYFUNCTION("PERCENTRANK(FILTER(AI:AI, $A:$A=$A410), $AI410)"),0.56)</f>
        <v>0.56000000000000005</v>
      </c>
      <c r="BB410" s="13">
        <f ca="1">IFERROR(__xludf.DUMMYFUNCTION("PERCENTRANK(FILTER(AT:AT, $A:$A=$A410), $AT410)"),0.894)</f>
        <v>0.89400000000000002</v>
      </c>
      <c r="BC410" s="13">
        <f ca="1">IFERROR(__xludf.DUMMYFUNCTION("PERCENTRANK(FILTER(AU:AU, $A:$A=$A410), $AU410)"),0.138)</f>
        <v>0.13800000000000001</v>
      </c>
      <c r="BM410" s="9">
        <v>0.48774517000000001</v>
      </c>
      <c r="BN410" s="9">
        <v>2.0869564E-2</v>
      </c>
      <c r="BO410" s="9">
        <v>4.4761905999999998</v>
      </c>
      <c r="BP410" s="9">
        <v>17.952380999999999</v>
      </c>
      <c r="BQ410" s="9">
        <v>1.64</v>
      </c>
      <c r="BR410" s="9">
        <v>3.2608695000000001</v>
      </c>
      <c r="BS410" s="9">
        <v>9.4573119999999999</v>
      </c>
      <c r="BT410" s="9">
        <v>6.9464519999999998</v>
      </c>
      <c r="BU410" s="9">
        <v>2.3336834999999998</v>
      </c>
      <c r="BV410" s="9">
        <v>4.0515230000000004</v>
      </c>
      <c r="BW410" s="9">
        <v>13.445383</v>
      </c>
      <c r="BX410" s="9">
        <v>7.5782503999999999</v>
      </c>
      <c r="BY410" s="9">
        <v>8.3257960000000004</v>
      </c>
      <c r="BZ410" s="9">
        <v>4.5940630000000002</v>
      </c>
      <c r="CA410" s="9">
        <v>52.858856000000003</v>
      </c>
      <c r="CB410" s="9">
        <v>74.022840000000002</v>
      </c>
      <c r="CC410" s="9">
        <v>51.266179999999999</v>
      </c>
      <c r="CD410" s="9">
        <v>82.407439999999994</v>
      </c>
    </row>
    <row r="411" spans="1:82" ht="15.75" hidden="1" customHeight="1" x14ac:dyDescent="0.2">
      <c r="A411" s="9" t="s">
        <v>113</v>
      </c>
      <c r="B411" s="9" t="s">
        <v>1122</v>
      </c>
      <c r="C411" s="9">
        <v>7909</v>
      </c>
      <c r="D411" s="9">
        <v>48</v>
      </c>
      <c r="E411" s="9">
        <v>67.271939056392</v>
      </c>
      <c r="F411" s="9">
        <v>276</v>
      </c>
      <c r="G411" s="9">
        <v>149.48634000000001</v>
      </c>
      <c r="H411" s="9">
        <v>52</v>
      </c>
      <c r="I411" s="16">
        <v>4.5403550022736102E-5</v>
      </c>
      <c r="J411" s="9">
        <v>1836.3552747060201</v>
      </c>
      <c r="K411" s="9">
        <v>38.279730249157403</v>
      </c>
      <c r="L411" s="9">
        <v>8.8446951537670099E-2</v>
      </c>
      <c r="M411" s="9">
        <v>9.9038631582359904E-4</v>
      </c>
      <c r="N411" s="9">
        <v>0.17391304347826</v>
      </c>
      <c r="O411" s="9">
        <v>0.45002063421726102</v>
      </c>
      <c r="P411" s="9" t="s">
        <v>1123</v>
      </c>
      <c r="Q411" s="9">
        <v>163781705</v>
      </c>
      <c r="R411" s="9" t="s">
        <v>714</v>
      </c>
      <c r="S411" s="9" t="s">
        <v>98</v>
      </c>
      <c r="T411" s="9">
        <v>37.903692383790201</v>
      </c>
      <c r="U411" s="9">
        <v>-120.49731545522199</v>
      </c>
      <c r="V411" s="9">
        <v>49</v>
      </c>
      <c r="W411" s="9">
        <v>25</v>
      </c>
      <c r="X411" s="9">
        <v>13356.6736133596</v>
      </c>
      <c r="Z411" s="9">
        <v>11472.2383275796</v>
      </c>
      <c r="AB411" s="9">
        <v>1884.4352857799199</v>
      </c>
      <c r="AC411" s="9">
        <v>11339.115185457</v>
      </c>
      <c r="AD411" s="9">
        <v>1884.4352857799199</v>
      </c>
      <c r="AE411" s="9">
        <v>5.1500088422827099E-2</v>
      </c>
      <c r="AF411" s="9">
        <v>2.3609846011822802E-3</v>
      </c>
      <c r="AG411" s="9">
        <v>412</v>
      </c>
      <c r="AH411" s="9">
        <v>1.4515309000000001</v>
      </c>
      <c r="AI411" s="9">
        <v>4.3290090000000001</v>
      </c>
      <c r="AJ411" s="9">
        <v>2</v>
      </c>
      <c r="AK411" s="9">
        <v>2.0469591999999999</v>
      </c>
      <c r="AL411" s="9">
        <v>5.6379495000000004</v>
      </c>
      <c r="AM411" s="9">
        <v>-1.3334237</v>
      </c>
      <c r="AN411" s="9">
        <v>3.9735096999999999E-3</v>
      </c>
      <c r="AO411" s="9">
        <v>6.2135649999999999E-3</v>
      </c>
      <c r="AP411" s="9">
        <v>1.8258592</v>
      </c>
      <c r="AQ411" s="9">
        <v>297.34014999999999</v>
      </c>
      <c r="AR411" s="9">
        <v>45.488475999999999</v>
      </c>
      <c r="AS411" s="9">
        <v>35.768894000000003</v>
      </c>
      <c r="AT411" s="9">
        <v>1.3316425000000001</v>
      </c>
      <c r="AU411" s="9">
        <v>12.954485</v>
      </c>
      <c r="AV411" s="9">
        <v>14.376158</v>
      </c>
      <c r="AW411" s="9">
        <v>0.69892270000000001</v>
      </c>
      <c r="AX411" s="12">
        <f ca="1">IFERROR(__xludf.DUMMYFUNCTION("1-(PERCENTRANK(FILTER(AG:AG, $A:$A=$A411), $AG411))"),0.818)</f>
        <v>0.81799999999999995</v>
      </c>
      <c r="AY411" s="13">
        <f ca="1">IFERROR(__xludf.DUMMYFUNCTION("PERCENTRANK(FILTER(K:K, $A:$A=$A411), $K411)"),0.784)</f>
        <v>0.78400000000000003</v>
      </c>
      <c r="AZ411" s="13">
        <f ca="1">IFERROR(__xludf.DUMMYFUNCTION("PERCENTRANK(FILTER(I:I, $A:$A=$A411), $I411)"),0.49)</f>
        <v>0.49</v>
      </c>
      <c r="BA411" s="12">
        <f ca="1">IFERROR(__xludf.DUMMYFUNCTION("PERCENTRANK(FILTER(AI:AI, $A:$A=$A411), $AI411)"),0.18)</f>
        <v>0.18</v>
      </c>
      <c r="BB411" s="13">
        <f ca="1">IFERROR(__xludf.DUMMYFUNCTION("PERCENTRANK(FILTER(AT:AT, $A:$A=$A411), $AT411)"),0.659)</f>
        <v>0.65900000000000003</v>
      </c>
      <c r="BC411" s="13">
        <f ca="1">IFERROR(__xludf.DUMMYFUNCTION("PERCENTRANK(FILTER(AU:AU, $A:$A=$A411), $AU411)"),0.743)</f>
        <v>0.74299999999999999</v>
      </c>
      <c r="BM411" s="9">
        <v>7.3970486E-3</v>
      </c>
      <c r="BN411" s="9">
        <v>1.8476821000000001E-2</v>
      </c>
      <c r="BO411" s="9">
        <v>1.8461539</v>
      </c>
      <c r="BP411" s="9">
        <v>14.615385</v>
      </c>
      <c r="BQ411" s="9">
        <v>0.68298009999999998</v>
      </c>
      <c r="BR411" s="9">
        <v>1.8278146</v>
      </c>
      <c r="BS411" s="9">
        <v>10.777661999999999</v>
      </c>
      <c r="BT411" s="9">
        <v>8.1219619999999999</v>
      </c>
      <c r="BU411" s="9">
        <v>2.3420595999999998</v>
      </c>
      <c r="BV411" s="9">
        <v>4.0481895999999997</v>
      </c>
      <c r="BW411" s="9">
        <v>12.701378999999999</v>
      </c>
      <c r="BX411" s="9">
        <v>6.9670459999999999</v>
      </c>
      <c r="BY411" s="9">
        <v>9.1930689999999995</v>
      </c>
      <c r="BZ411" s="9">
        <v>4.7127438000000001</v>
      </c>
      <c r="CA411" s="9">
        <v>52.668716000000003</v>
      </c>
      <c r="CB411" s="9">
        <v>85.268109999999993</v>
      </c>
      <c r="CC411" s="9">
        <v>53.316899999999997</v>
      </c>
      <c r="CD411" s="9">
        <v>86.103579999999994</v>
      </c>
    </row>
    <row r="412" spans="1:82" ht="15.75" hidden="1" customHeight="1" x14ac:dyDescent="0.2">
      <c r="A412" s="9" t="s">
        <v>77</v>
      </c>
      <c r="B412" s="9" t="s">
        <v>1124</v>
      </c>
      <c r="C412" s="9">
        <v>7943</v>
      </c>
      <c r="D412" s="9">
        <v>183</v>
      </c>
      <c r="E412" s="9">
        <v>308.23583153236302</v>
      </c>
      <c r="F412" s="9">
        <v>305</v>
      </c>
      <c r="G412" s="9">
        <v>376.37441999999999</v>
      </c>
      <c r="H412" s="9">
        <v>33</v>
      </c>
      <c r="I412" s="10">
        <v>1.96427093628285E-4</v>
      </c>
      <c r="J412" s="9">
        <v>3.7817189554707302E-2</v>
      </c>
      <c r="K412" s="9">
        <v>9.5882869240115607</v>
      </c>
      <c r="L412" s="11">
        <v>7.4283206334211298E-6</v>
      </c>
      <c r="M412" s="9">
        <v>9.841466281531291E-4</v>
      </c>
      <c r="N412" s="9">
        <v>0.6</v>
      </c>
      <c r="O412" s="9">
        <v>0.81896062807988601</v>
      </c>
      <c r="P412" s="9" t="s">
        <v>1125</v>
      </c>
      <c r="Q412" s="9">
        <v>42811111</v>
      </c>
      <c r="R412" s="9" t="s">
        <v>1126</v>
      </c>
      <c r="S412" s="9">
        <v>240</v>
      </c>
      <c r="T412" s="9">
        <v>38.4715269532877</v>
      </c>
      <c r="U412" s="9">
        <v>-123.04710594629699</v>
      </c>
      <c r="V412" s="9">
        <v>82</v>
      </c>
      <c r="W412" s="9">
        <v>182</v>
      </c>
      <c r="X412" s="9">
        <v>16097.1097245244</v>
      </c>
      <c r="Z412" s="9">
        <v>4934.4458785093702</v>
      </c>
      <c r="AB412" s="9">
        <v>11162.663846015001</v>
      </c>
      <c r="AC412" s="9">
        <v>4934.4458785093702</v>
      </c>
      <c r="AD412" s="9">
        <v>11162.663846015001</v>
      </c>
      <c r="AE412" s="9">
        <v>3.2476838729053201E-2</v>
      </c>
      <c r="AF412" s="9">
        <v>6.4820940897334298E-3</v>
      </c>
      <c r="AG412" s="9">
        <v>413</v>
      </c>
      <c r="AH412" s="9">
        <v>13.935033000000001</v>
      </c>
      <c r="AI412" s="9">
        <v>27.751629999999999</v>
      </c>
      <c r="AJ412" s="9">
        <v>3</v>
      </c>
      <c r="AK412" s="9">
        <v>1.8739804</v>
      </c>
      <c r="AL412" s="9">
        <v>5.3539979999999998</v>
      </c>
      <c r="AM412" s="9">
        <v>-8.0086460000000006</v>
      </c>
      <c r="AN412" s="9">
        <v>0.13282052</v>
      </c>
      <c r="AO412" s="9">
        <v>7.2213598000000004E-3</v>
      </c>
      <c r="AP412" s="9">
        <v>3.7717315999999999</v>
      </c>
      <c r="AQ412" s="9">
        <v>294.21940000000001</v>
      </c>
      <c r="AR412" s="9">
        <v>22.811185999999999</v>
      </c>
      <c r="AS412" s="9">
        <v>23.40776</v>
      </c>
      <c r="AT412" s="9">
        <v>0.70947689999999997</v>
      </c>
      <c r="AU412" s="9">
        <v>18.00311</v>
      </c>
      <c r="AV412" s="9">
        <v>20.158860000000001</v>
      </c>
      <c r="AW412" s="9">
        <v>1.0940665999999999</v>
      </c>
      <c r="AX412" s="12">
        <f ca="1">IFERROR(__xludf.DUMMYFUNCTION("1-(PERCENTRANK(FILTER(AG:AG, $A:$A=$A412), $AG412))"),0.858)</f>
        <v>0.85799999999999998</v>
      </c>
      <c r="AY412" s="13">
        <f ca="1">IFERROR(__xludf.DUMMYFUNCTION("PERCENTRANK(FILTER(K:K, $A:$A=$A412), $K412)"),0.719)</f>
        <v>0.71899999999999997</v>
      </c>
      <c r="AZ412" s="13">
        <f ca="1">IFERROR(__xludf.DUMMYFUNCTION("PERCENTRANK(FILTER(I:I, $A:$A=$A412), $I412)"),0.933)</f>
        <v>0.93300000000000005</v>
      </c>
      <c r="BA412" s="12">
        <f ca="1">IFERROR(__xludf.DUMMYFUNCTION("PERCENTRANK(FILTER(AI:AI, $A:$A=$A412), $AI412)"),0.792)</f>
        <v>0.79200000000000004</v>
      </c>
      <c r="BB412" s="13">
        <f ca="1">IFERROR(__xludf.DUMMYFUNCTION("PERCENTRANK(FILTER(AT:AT, $A:$A=$A412), $AT412)"),0.196)</f>
        <v>0.19600000000000001</v>
      </c>
      <c r="BC412" s="13">
        <f ca="1">IFERROR(__xludf.DUMMYFUNCTION("PERCENTRANK(FILTER(AU:AU, $A:$A=$A412), $AU412)"),0.846)</f>
        <v>0.84599999999999997</v>
      </c>
      <c r="BM412" s="9">
        <v>0.15417782999999999</v>
      </c>
      <c r="BN412" s="9">
        <v>0.19820513000000001</v>
      </c>
      <c r="BO412" s="9">
        <v>4.0967739999999999</v>
      </c>
      <c r="BP412" s="9">
        <v>19.933332</v>
      </c>
      <c r="BQ412" s="9">
        <v>0.24115385</v>
      </c>
      <c r="BR412" s="9">
        <v>3.9102564000000002</v>
      </c>
      <c r="BS412" s="9">
        <v>10.885068</v>
      </c>
      <c r="BT412" s="9">
        <v>8.9695800000000006</v>
      </c>
      <c r="BU412" s="9">
        <v>1.7359924</v>
      </c>
      <c r="BV412" s="9">
        <v>2.7775439999999998</v>
      </c>
      <c r="BW412" s="9">
        <v>16.797930000000001</v>
      </c>
      <c r="BX412" s="9">
        <v>14.232725</v>
      </c>
      <c r="BY412" s="9">
        <v>12.751367</v>
      </c>
      <c r="BZ412" s="9">
        <v>11.015006</v>
      </c>
      <c r="CA412" s="9">
        <v>43.363857000000003</v>
      </c>
      <c r="CB412" s="9">
        <v>50.234000000000002</v>
      </c>
      <c r="CC412" s="9">
        <v>35.86007</v>
      </c>
      <c r="CD412" s="9">
        <v>45.49333</v>
      </c>
    </row>
    <row r="413" spans="1:82" ht="15.75" hidden="1" customHeight="1" x14ac:dyDescent="0.2">
      <c r="A413" s="9" t="s">
        <v>77</v>
      </c>
      <c r="B413" s="9" t="s">
        <v>1127</v>
      </c>
      <c r="C413" s="9">
        <v>8265</v>
      </c>
      <c r="D413" s="9">
        <v>214</v>
      </c>
      <c r="E413" s="9">
        <v>248.17322484323799</v>
      </c>
      <c r="F413" s="9">
        <v>313</v>
      </c>
      <c r="G413" s="9">
        <v>298.15352999999999</v>
      </c>
      <c r="H413" s="9">
        <v>25</v>
      </c>
      <c r="I413" s="10">
        <v>1.76440106588415E-4</v>
      </c>
      <c r="J413" s="9">
        <v>3.7817447635373903E-2</v>
      </c>
      <c r="K413" s="9">
        <v>9.1718608822141299</v>
      </c>
      <c r="L413" s="11">
        <v>6.6725144916872099E-6</v>
      </c>
      <c r="M413" s="9">
        <v>9.7677761150407596E-4</v>
      </c>
      <c r="N413" s="9">
        <v>0.68370607028753905</v>
      </c>
      <c r="O413" s="9">
        <v>0.83236720882498905</v>
      </c>
      <c r="P413" s="9" t="s">
        <v>1128</v>
      </c>
      <c r="Q413" s="9">
        <v>43141101</v>
      </c>
      <c r="R413" s="9" t="s">
        <v>80</v>
      </c>
      <c r="S413" s="9">
        <v>614</v>
      </c>
      <c r="T413" s="9">
        <v>38.826602661996397</v>
      </c>
      <c r="U413" s="9">
        <v>-122.72687274608801</v>
      </c>
      <c r="V413" s="9">
        <v>39</v>
      </c>
      <c r="W413" s="9">
        <v>132</v>
      </c>
      <c r="X413" s="9">
        <v>9225.1851134879307</v>
      </c>
      <c r="Z413" s="9">
        <v>2239.5086871928702</v>
      </c>
      <c r="AB413" s="9">
        <v>6985.6764262950601</v>
      </c>
      <c r="AC413" s="9">
        <v>2239.5086871928702</v>
      </c>
      <c r="AD413" s="9">
        <v>6985.6764262950601</v>
      </c>
      <c r="AE413" s="9">
        <v>2.4419440287601801E-2</v>
      </c>
      <c r="AF413" s="9">
        <v>4.4110026647103898E-3</v>
      </c>
      <c r="AG413" s="9">
        <v>414</v>
      </c>
      <c r="AH413" s="9">
        <v>14.425884</v>
      </c>
      <c r="AI413" s="9">
        <v>28.331710000000001</v>
      </c>
      <c r="AJ413" s="9">
        <v>3</v>
      </c>
      <c r="AK413" s="9">
        <v>3.2745160000000002</v>
      </c>
      <c r="AL413" s="9">
        <v>8.6859479999999998</v>
      </c>
      <c r="AM413" s="9">
        <v>-4.064406</v>
      </c>
      <c r="AN413" s="9">
        <v>0.15392858000000001</v>
      </c>
      <c r="AO413" s="9">
        <v>6.141657E-3</v>
      </c>
      <c r="AP413" s="9">
        <v>3.7018982999999999</v>
      </c>
      <c r="AQ413" s="9">
        <v>293.95280000000002</v>
      </c>
      <c r="AR413" s="9">
        <v>44.300879999999999</v>
      </c>
      <c r="AS413" s="9">
        <v>35.672510000000003</v>
      </c>
      <c r="AT413" s="9">
        <v>1.1695500000000001</v>
      </c>
      <c r="AU413" s="9">
        <v>12.950327</v>
      </c>
      <c r="AV413" s="9">
        <v>15.129764</v>
      </c>
      <c r="AW413" s="9">
        <v>0.99320036</v>
      </c>
      <c r="AX413" s="12">
        <f ca="1">IFERROR(__xludf.DUMMYFUNCTION("1-(PERCENTRANK(FILTER(AG:AG, $A:$A=$A413), $AG413))"),0.857)</f>
        <v>0.85699999999999998</v>
      </c>
      <c r="AY413" s="13">
        <f ca="1">IFERROR(__xludf.DUMMYFUNCTION("PERCENTRANK(FILTER(K:K, $A:$A=$A413), $K413)"),0.701)</f>
        <v>0.70099999999999996</v>
      </c>
      <c r="AZ413" s="13">
        <f ca="1">IFERROR(__xludf.DUMMYFUNCTION("PERCENTRANK(FILTER(I:I, $A:$A=$A413), $I413)"),0.891)</f>
        <v>0.89100000000000001</v>
      </c>
      <c r="BA413" s="12">
        <f ca="1">IFERROR(__xludf.DUMMYFUNCTION("PERCENTRANK(FILTER(AI:AI, $A:$A=$A413), $AI413)"),0.812)</f>
        <v>0.81200000000000006</v>
      </c>
      <c r="BB413" s="13">
        <f ca="1">IFERROR(__xludf.DUMMYFUNCTION("PERCENTRANK(FILTER(AT:AT, $A:$A=$A413), $AT413)"),0.8)</f>
        <v>0.8</v>
      </c>
      <c r="BC413" s="13">
        <f ca="1">IFERROR(__xludf.DUMMYFUNCTION("PERCENTRANK(FILTER(AU:AU, $A:$A=$A413), $AU413)"),0.017)</f>
        <v>1.7000000000000001E-2</v>
      </c>
      <c r="BM413" s="9">
        <v>0.107923515</v>
      </c>
      <c r="BN413" s="9">
        <v>2.8928570000000001E-2</v>
      </c>
      <c r="BO413" s="9">
        <v>6.72</v>
      </c>
      <c r="BP413" s="9">
        <v>22</v>
      </c>
      <c r="BQ413" s="9">
        <v>2.6967857</v>
      </c>
      <c r="BR413" s="9">
        <v>11.178572000000001</v>
      </c>
      <c r="BS413" s="9">
        <v>10.459991</v>
      </c>
      <c r="BT413" s="9">
        <v>7.8364954000000004</v>
      </c>
      <c r="BU413" s="9">
        <v>2.2546743999999999</v>
      </c>
      <c r="BV413" s="9">
        <v>4.0031049999999997</v>
      </c>
      <c r="BW413" s="9">
        <v>13.205593</v>
      </c>
      <c r="BX413" s="9">
        <v>5.6744919999999999</v>
      </c>
      <c r="BY413" s="9">
        <v>6.6275209999999998</v>
      </c>
      <c r="BZ413" s="9">
        <v>3.7504518</v>
      </c>
      <c r="CA413" s="9">
        <v>57.797899999999998</v>
      </c>
      <c r="CB413" s="9">
        <v>92.967995000000002</v>
      </c>
      <c r="CC413" s="9">
        <v>54.230618</v>
      </c>
      <c r="CD413" s="9">
        <v>94.659485000000004</v>
      </c>
    </row>
    <row r="414" spans="1:82" ht="15.75" hidden="1" customHeight="1" x14ac:dyDescent="0.2">
      <c r="A414" s="9" t="s">
        <v>77</v>
      </c>
      <c r="B414" s="9" t="s">
        <v>1129</v>
      </c>
      <c r="C414" s="9">
        <v>5720</v>
      </c>
      <c r="D414" s="9">
        <v>208</v>
      </c>
      <c r="E414" s="9">
        <v>339.86559632228801</v>
      </c>
      <c r="F414" s="9">
        <v>566</v>
      </c>
      <c r="G414" s="9">
        <v>522.14995999999996</v>
      </c>
      <c r="H414" s="9">
        <v>79</v>
      </c>
      <c r="I414" s="16">
        <v>5.3236245802036999E-5</v>
      </c>
      <c r="J414" s="9">
        <v>9.9854160635198408</v>
      </c>
      <c r="K414" s="9">
        <v>36.843430289608797</v>
      </c>
      <c r="L414" s="9">
        <v>4.9330684820386998E-4</v>
      </c>
      <c r="M414" s="9">
        <v>9.7604812931220697E-4</v>
      </c>
      <c r="N414" s="9">
        <v>0.36749116607773802</v>
      </c>
      <c r="O414" s="9">
        <v>0.65089652429154599</v>
      </c>
      <c r="P414" s="9" t="s">
        <v>1130</v>
      </c>
      <c r="Q414" s="9">
        <v>42151111</v>
      </c>
      <c r="R414" s="9" t="s">
        <v>1102</v>
      </c>
      <c r="S414" s="9">
        <v>114</v>
      </c>
      <c r="T414" s="9">
        <v>38.428194680576702</v>
      </c>
      <c r="U414" s="9">
        <v>-122.67662717680599</v>
      </c>
      <c r="V414" s="9">
        <v>259</v>
      </c>
      <c r="W414" s="9">
        <v>373</v>
      </c>
      <c r="X414" s="9">
        <v>43288.838475163502</v>
      </c>
      <c r="Z414" s="9">
        <v>18440.858119271699</v>
      </c>
      <c r="AB414" s="9">
        <v>24847.980355891701</v>
      </c>
      <c r="AC414" s="9">
        <v>9582.7735677424498</v>
      </c>
      <c r="AD414" s="9">
        <v>9804.7997333169005</v>
      </c>
      <c r="AE414" s="9">
        <v>7.7107802215664295E-2</v>
      </c>
      <c r="AF414" s="9">
        <v>4.2056634183609198E-3</v>
      </c>
      <c r="AG414" s="9">
        <v>415</v>
      </c>
      <c r="AH414" s="9">
        <v>5.0690660000000003</v>
      </c>
      <c r="AI414" s="9">
        <v>11.408795</v>
      </c>
      <c r="AJ414" s="9">
        <v>2.0251572000000002</v>
      </c>
      <c r="AK414" s="9">
        <v>2.0456053999999999</v>
      </c>
      <c r="AL414" s="9">
        <v>5.7173119999999997</v>
      </c>
      <c r="AM414" s="9">
        <v>-0.54972120000000002</v>
      </c>
      <c r="AN414" s="9">
        <v>5.1006286999999997E-2</v>
      </c>
      <c r="AO414" s="9">
        <v>7.0014789999999997E-3</v>
      </c>
      <c r="AP414" s="9">
        <v>2.7330991999999998</v>
      </c>
      <c r="AQ414" s="9">
        <v>294.90289999999999</v>
      </c>
      <c r="AR414" s="9">
        <v>31.739958000000001</v>
      </c>
      <c r="AS414" s="9">
        <v>30.198267000000001</v>
      </c>
      <c r="AT414" s="9">
        <v>0.85928300000000002</v>
      </c>
      <c r="AU414" s="9">
        <v>15.806585999999999</v>
      </c>
      <c r="AV414" s="9">
        <v>17.659082000000001</v>
      </c>
      <c r="AW414" s="9">
        <v>6.0874433999999997</v>
      </c>
      <c r="AX414" s="12">
        <f ca="1">IFERROR(__xludf.DUMMYFUNCTION("1-(PERCENTRANK(FILTER(AG:AG, $A:$A=$A414), $AG414))"),0.855)</f>
        <v>0.85499999999999998</v>
      </c>
      <c r="AY414" s="13">
        <f ca="1">IFERROR(__xludf.DUMMYFUNCTION("PERCENTRANK(FILTER(K:K, $A:$A=$A414), $K414)"),0.954)</f>
        <v>0.95399999999999996</v>
      </c>
      <c r="AZ414" s="13">
        <f ca="1">IFERROR(__xludf.DUMMYFUNCTION("PERCENTRANK(FILTER(I:I, $A:$A=$A414), $I414)"),0.056)</f>
        <v>5.6000000000000001E-2</v>
      </c>
      <c r="BA414" s="12">
        <f ca="1">IFERROR(__xludf.DUMMYFUNCTION("PERCENTRANK(FILTER(AI:AI, $A:$A=$A414), $AI414)"),0.276)</f>
        <v>0.27600000000000002</v>
      </c>
      <c r="BB414" s="13">
        <f ca="1">IFERROR(__xludf.DUMMYFUNCTION("PERCENTRANK(FILTER(AT:AT, $A:$A=$A414), $AT414)"),0.459)</f>
        <v>0.45900000000000002</v>
      </c>
      <c r="BC414" s="13">
        <f ca="1">IFERROR(__xludf.DUMMYFUNCTION("PERCENTRANK(FILTER(AU:AU, $A:$A=$A414), $AU414)"),0.48)</f>
        <v>0.48</v>
      </c>
      <c r="BM414" s="9">
        <v>7.8394279999999997E-2</v>
      </c>
      <c r="BN414" s="9">
        <v>5.1257860000000002E-2</v>
      </c>
      <c r="BO414" s="9">
        <v>2.1346153999999999</v>
      </c>
      <c r="BP414" s="9">
        <v>15.076923000000001</v>
      </c>
      <c r="BQ414" s="9">
        <v>2.0336477999999998</v>
      </c>
      <c r="BR414" s="9">
        <v>3.5597484000000001</v>
      </c>
      <c r="BS414" s="9">
        <v>10.379538</v>
      </c>
      <c r="BT414" s="9">
        <v>8.526294</v>
      </c>
      <c r="BU414" s="9">
        <v>1.7653295</v>
      </c>
      <c r="BV414" s="9">
        <v>3.2944249999999999</v>
      </c>
      <c r="BW414" s="9">
        <v>15.601808</v>
      </c>
      <c r="BX414" s="9">
        <v>10.675762000000001</v>
      </c>
      <c r="BY414" s="9">
        <v>10.801138</v>
      </c>
      <c r="BZ414" s="9">
        <v>7.0319137999999999</v>
      </c>
      <c r="CA414" s="9">
        <v>54.82291</v>
      </c>
      <c r="CB414" s="9">
        <v>71.646514999999994</v>
      </c>
      <c r="CC414" s="9">
        <v>41.440083000000001</v>
      </c>
      <c r="CD414" s="9">
        <v>67.031295999999998</v>
      </c>
    </row>
    <row r="415" spans="1:82" ht="15.75" hidden="1" customHeight="1" x14ac:dyDescent="0.2">
      <c r="A415" s="9" t="s">
        <v>81</v>
      </c>
      <c r="B415" s="9" t="s">
        <v>1131</v>
      </c>
      <c r="C415" s="9">
        <v>4407</v>
      </c>
      <c r="D415" s="9">
        <v>75</v>
      </c>
      <c r="E415" s="9">
        <v>102.447989870396</v>
      </c>
      <c r="F415" s="9">
        <v>125</v>
      </c>
      <c r="G415" s="9">
        <v>124.25242</v>
      </c>
      <c r="H415" s="9">
        <v>20</v>
      </c>
      <c r="I415" s="16">
        <v>1.4736582306795701E-5</v>
      </c>
      <c r="J415" s="9">
        <v>0.403175881077877</v>
      </c>
      <c r="K415" s="9">
        <v>79.525473855435806</v>
      </c>
      <c r="L415" s="11">
        <v>5.93236814198537E-6</v>
      </c>
      <c r="M415" s="9">
        <v>9.7406672166471203E-4</v>
      </c>
      <c r="N415" s="9">
        <v>0.6</v>
      </c>
      <c r="O415" s="9">
        <v>0.82451505646548096</v>
      </c>
      <c r="P415" s="9" t="s">
        <v>1132</v>
      </c>
      <c r="Q415" s="9">
        <v>103132101</v>
      </c>
      <c r="R415" s="9" t="s">
        <v>1133</v>
      </c>
      <c r="S415" s="9">
        <v>3113</v>
      </c>
      <c r="T415" s="9">
        <v>40.091976302528401</v>
      </c>
      <c r="U415" s="9">
        <v>-120.913884577868</v>
      </c>
      <c r="V415" s="9">
        <v>11</v>
      </c>
      <c r="W415" s="9">
        <v>12</v>
      </c>
      <c r="X415" s="9">
        <v>3154.2143510604501</v>
      </c>
      <c r="Z415" s="9">
        <v>1919.70065330241</v>
      </c>
      <c r="AB415" s="9">
        <v>1234.5136977580401</v>
      </c>
      <c r="AC415" s="9">
        <v>1853.12778554336</v>
      </c>
      <c r="AD415" s="9">
        <v>1234.5136977580401</v>
      </c>
      <c r="AE415" s="9">
        <v>1.9481334433294199E-2</v>
      </c>
      <c r="AF415" s="9">
        <v>2.9473164613591502E-4</v>
      </c>
      <c r="AG415" s="9">
        <v>416</v>
      </c>
      <c r="AH415" s="9">
        <v>7.3456440000000001</v>
      </c>
      <c r="AI415" s="9">
        <v>15.392707</v>
      </c>
      <c r="AJ415" s="9">
        <v>2</v>
      </c>
      <c r="AK415" s="9">
        <v>2.2994455999999999</v>
      </c>
      <c r="AL415" s="9">
        <v>6.7941729999999998</v>
      </c>
      <c r="AM415" s="9">
        <v>-5.0206485000000001</v>
      </c>
      <c r="AN415" s="9">
        <v>4.6176469999999997E-2</v>
      </c>
      <c r="AO415" s="9">
        <v>4.2608584999999999E-3</v>
      </c>
      <c r="AP415" s="9">
        <v>3.0748177000000001</v>
      </c>
      <c r="AQ415" s="9">
        <v>291.03289999999998</v>
      </c>
      <c r="AR415" s="9">
        <v>44.589497000000001</v>
      </c>
      <c r="AS415" s="9">
        <v>36.462119999999999</v>
      </c>
      <c r="AT415" s="9">
        <v>1.0149627999999999</v>
      </c>
      <c r="AU415" s="9">
        <v>12.544681000000001</v>
      </c>
      <c r="AV415" s="9">
        <v>14.725661000000001</v>
      </c>
      <c r="AW415" s="9">
        <v>1.9896824</v>
      </c>
      <c r="AX415" s="12">
        <f ca="1">IFERROR(__xludf.DUMMYFUNCTION("1-(PERCENTRANK(FILTER(AG:AG, $A:$A=$A415), $AG415))"),0.723)</f>
        <v>0.72299999999999998</v>
      </c>
      <c r="AY415" s="13">
        <f ca="1">IFERROR(__xludf.DUMMYFUNCTION("PERCENTRANK(FILTER(K:K, $A:$A=$A415), $K415)"),0.949)</f>
        <v>0.94899999999999995</v>
      </c>
      <c r="AZ415" s="13">
        <f ca="1">IFERROR(__xludf.DUMMYFUNCTION("PERCENTRANK(FILTER(I:I, $A:$A=$A415), $I415)"),0.11)</f>
        <v>0.11</v>
      </c>
      <c r="BA415" s="12">
        <f ca="1">IFERROR(__xludf.DUMMYFUNCTION("PERCENTRANK(FILTER(AI:AI, $A:$A=$A415), $AI415)"),0.671)</f>
        <v>0.67100000000000004</v>
      </c>
      <c r="BB415" s="13">
        <f ca="1">IFERROR(__xludf.DUMMYFUNCTION("PERCENTRANK(FILTER(AT:AT, $A:$A=$A415), $AT415)"),0.11)</f>
        <v>0.11</v>
      </c>
      <c r="BC415" s="13">
        <f ca="1">IFERROR(__xludf.DUMMYFUNCTION("PERCENTRANK(FILTER(AU:AU, $A:$A=$A415), $AU415)"),0.694)</f>
        <v>0.69399999999999995</v>
      </c>
      <c r="BM415" s="9">
        <v>3.1941164000000001E-2</v>
      </c>
      <c r="BN415" s="9">
        <v>4.4999999999999998E-2</v>
      </c>
      <c r="BO415" s="9">
        <v>1.8333333999999999</v>
      </c>
      <c r="BP415" s="9">
        <v>15</v>
      </c>
      <c r="BQ415" s="9">
        <v>2.2544116999999999</v>
      </c>
      <c r="BR415" s="9">
        <v>3.6764705000000002</v>
      </c>
      <c r="BS415" s="9">
        <v>12.618549</v>
      </c>
      <c r="BT415" s="9">
        <v>10.201923000000001</v>
      </c>
      <c r="BU415" s="9">
        <v>1.7940841999999999</v>
      </c>
      <c r="BV415" s="9">
        <v>3.1139907999999998</v>
      </c>
      <c r="BW415" s="9">
        <v>12.710789999999999</v>
      </c>
      <c r="BX415" s="9">
        <v>6.2685122</v>
      </c>
      <c r="BY415" s="9">
        <v>7.643834</v>
      </c>
      <c r="BZ415" s="9">
        <v>4.9194810000000002</v>
      </c>
      <c r="CA415" s="9">
        <v>56.915680000000002</v>
      </c>
      <c r="CB415" s="9">
        <v>92.643683999999993</v>
      </c>
      <c r="CC415" s="9">
        <v>55.604649999999999</v>
      </c>
      <c r="CD415" s="9">
        <v>89.491690000000006</v>
      </c>
    </row>
    <row r="416" spans="1:82" ht="15.75" hidden="1" customHeight="1" x14ac:dyDescent="0.2">
      <c r="A416" s="9" t="s">
        <v>113</v>
      </c>
      <c r="B416" s="9" t="s">
        <v>1134</v>
      </c>
      <c r="C416" s="9">
        <v>7203</v>
      </c>
      <c r="D416" s="9">
        <v>96</v>
      </c>
      <c r="E416" s="9">
        <v>294.43821605087498</v>
      </c>
      <c r="F416" s="9">
        <v>427</v>
      </c>
      <c r="G416" s="9">
        <v>398.0455</v>
      </c>
      <c r="H416" s="9">
        <v>124</v>
      </c>
      <c r="I416" s="16">
        <v>3.0754335247981899E-5</v>
      </c>
      <c r="J416" s="9">
        <v>2649.7696133955701</v>
      </c>
      <c r="K416" s="9">
        <v>59.590602417219301</v>
      </c>
      <c r="L416" s="9">
        <v>8.2751227203797406E-2</v>
      </c>
      <c r="M416" s="9">
        <v>9.0629624899634601E-4</v>
      </c>
      <c r="N416" s="9">
        <v>0.22482435597189601</v>
      </c>
      <c r="O416" s="9">
        <v>0.73970994468401796</v>
      </c>
      <c r="P416" s="9" t="s">
        <v>1135</v>
      </c>
      <c r="Q416" s="9">
        <v>162991101</v>
      </c>
      <c r="R416" s="9" t="s">
        <v>1136</v>
      </c>
      <c r="S416" s="9">
        <v>12608</v>
      </c>
      <c r="T416" s="9">
        <v>38.133945088415899</v>
      </c>
      <c r="U416" s="9">
        <v>-120.92553839029399</v>
      </c>
      <c r="V416" s="9">
        <v>246</v>
      </c>
      <c r="W416" s="9">
        <v>268</v>
      </c>
      <c r="X416" s="9">
        <v>36355.7134609528</v>
      </c>
      <c r="Y416" s="15">
        <f>X416/1609.34</f>
        <v>22.590449166088462</v>
      </c>
      <c r="Z416" s="9">
        <v>27099.239681463601</v>
      </c>
      <c r="AA416" s="15">
        <f>Z416/1609.34</f>
        <v>16.838728722000077</v>
      </c>
      <c r="AB416" s="9">
        <v>9256.4737794891207</v>
      </c>
      <c r="AC416" s="9">
        <v>27099.239681463601</v>
      </c>
      <c r="AD416" s="9">
        <v>9256.4737794891207</v>
      </c>
      <c r="AE416" s="9">
        <v>0.11238073487554701</v>
      </c>
      <c r="AF416" s="9">
        <v>3.8135375707497501E-3</v>
      </c>
      <c r="AG416" s="9">
        <v>454</v>
      </c>
      <c r="AH416" s="9">
        <v>0.65879405000000002</v>
      </c>
      <c r="AI416" s="9">
        <v>2.3330649999999999</v>
      </c>
      <c r="AJ416" s="9">
        <v>2</v>
      </c>
      <c r="AK416" s="9">
        <v>1.9231541000000001</v>
      </c>
      <c r="AL416" s="9">
        <v>5.8854375000000001</v>
      </c>
      <c r="AM416" s="9">
        <v>0.59374700000000002</v>
      </c>
      <c r="AN416" s="9">
        <v>1.3899371000000001E-2</v>
      </c>
      <c r="AO416" s="9">
        <v>6.4636290000000002E-3</v>
      </c>
      <c r="AP416" s="9">
        <v>1.4169052</v>
      </c>
      <c r="AQ416" s="9">
        <v>297.74959999999999</v>
      </c>
      <c r="AR416" s="9">
        <v>43.197642999999999</v>
      </c>
      <c r="AS416" s="9">
        <v>31.343903000000001</v>
      </c>
      <c r="AT416" s="9">
        <v>1.3096308000000001</v>
      </c>
      <c r="AU416" s="9">
        <v>13.487351</v>
      </c>
      <c r="AV416" s="9">
        <v>14.768349000000001</v>
      </c>
      <c r="AW416" s="9">
        <v>0.90879560000000004</v>
      </c>
      <c r="AX416" s="12">
        <f ca="1">IFERROR(__xludf.DUMMYFUNCTION("1-(PERCENTRANK(FILTER(AG:AG, $A:$A=$A416), $AG416))"),0.8)</f>
        <v>0.8</v>
      </c>
      <c r="AY416" s="13">
        <f ca="1">IFERROR(__xludf.DUMMYFUNCTION("PERCENTRANK(FILTER(K:K, $A:$A=$A416), $K416)"),0.862)</f>
        <v>0.86199999999999999</v>
      </c>
      <c r="AZ416" s="13">
        <f ca="1">IFERROR(__xludf.DUMMYFUNCTION("PERCENTRANK(FILTER(I:I, $A:$A=$A416), $I416)"),0.284)</f>
        <v>0.28399999999999997</v>
      </c>
      <c r="BA416" s="12">
        <f ca="1">IFERROR(__xludf.DUMMYFUNCTION("PERCENTRANK(FILTER(AI:AI, $A:$A=$A416), $AI416)"),0.058)</f>
        <v>5.8000000000000003E-2</v>
      </c>
      <c r="BB416" s="13">
        <f ca="1">IFERROR(__xludf.DUMMYFUNCTION("PERCENTRANK(FILTER(AT:AT, $A:$A=$A416), $AT416)"),0.599)</f>
        <v>0.59899999999999998</v>
      </c>
      <c r="BC416" s="13">
        <f ca="1">IFERROR(__xludf.DUMMYFUNCTION("PERCENTRANK(FILTER(AU:AU, $A:$A=$A416), $AU416)"),0.94)</f>
        <v>0.94</v>
      </c>
      <c r="BM416" s="9">
        <v>5.5285882000000001E-2</v>
      </c>
      <c r="BN416" s="9">
        <v>2.4371068999999999E-2</v>
      </c>
      <c r="BO416" s="9">
        <v>1.9805448000000001</v>
      </c>
      <c r="BP416" s="9">
        <v>15.599221999999999</v>
      </c>
      <c r="BQ416" s="9">
        <v>1.6721069</v>
      </c>
      <c r="BR416" s="9">
        <v>1.3427671999999999</v>
      </c>
      <c r="BS416" s="9">
        <v>11.424671999999999</v>
      </c>
      <c r="BT416" s="9">
        <v>8.1219610000000007</v>
      </c>
      <c r="BU416" s="9">
        <v>2.4304619999999999</v>
      </c>
      <c r="BV416" s="9">
        <v>3.8879676000000001</v>
      </c>
      <c r="BW416" s="9">
        <v>12.860704</v>
      </c>
      <c r="BX416" s="9">
        <v>7.6657814999999996</v>
      </c>
      <c r="BY416" s="9">
        <v>9.5454930000000004</v>
      </c>
      <c r="BZ416" s="9">
        <v>5.3057255999999997</v>
      </c>
      <c r="CA416" s="9">
        <v>47.31129</v>
      </c>
      <c r="CB416" s="9">
        <v>66.079220000000007</v>
      </c>
      <c r="CC416" s="9">
        <v>53.324435999999999</v>
      </c>
      <c r="CD416" s="9">
        <v>79.746279999999999</v>
      </c>
    </row>
    <row r="417" spans="1:82" ht="15.75" hidden="1" customHeight="1" x14ac:dyDescent="0.2">
      <c r="A417" s="9" t="s">
        <v>106</v>
      </c>
      <c r="B417" s="9" t="s">
        <v>1137</v>
      </c>
      <c r="C417" s="9">
        <v>2480</v>
      </c>
      <c r="D417" s="9">
        <v>451</v>
      </c>
      <c r="E417" s="9">
        <v>1461.0782481644801</v>
      </c>
      <c r="F417" s="9">
        <v>1592</v>
      </c>
      <c r="G417" s="9">
        <v>2128.0468999999998</v>
      </c>
      <c r="H417" s="9">
        <v>180</v>
      </c>
      <c r="I417" s="16">
        <v>1.88606211521699E-5</v>
      </c>
      <c r="J417" s="9">
        <v>960.75456620231103</v>
      </c>
      <c r="K417" s="9">
        <v>32.880204749175803</v>
      </c>
      <c r="L417" s="9">
        <v>1.6660521799832399E-2</v>
      </c>
      <c r="M417" s="9">
        <v>3.02998520090132E-4</v>
      </c>
      <c r="N417" s="9">
        <v>0.28329145728643201</v>
      </c>
      <c r="O417" s="9">
        <v>0.68658179729451796</v>
      </c>
      <c r="P417" s="9" t="s">
        <v>1138</v>
      </c>
      <c r="Q417" s="9">
        <v>182601104</v>
      </c>
      <c r="R417" s="9" t="s">
        <v>836</v>
      </c>
      <c r="S417" s="9" t="s">
        <v>1139</v>
      </c>
      <c r="T417" s="9">
        <v>35.148140560587699</v>
      </c>
      <c r="U417" s="9">
        <v>-120.589295055859</v>
      </c>
      <c r="V417" s="9">
        <v>236</v>
      </c>
      <c r="W417" s="9">
        <v>269</v>
      </c>
      <c r="X417" s="9">
        <v>35577.166186994698</v>
      </c>
      <c r="Y417" s="15">
        <f>X417/1609.34</f>
        <v>22.106681115857867</v>
      </c>
      <c r="Z417" s="9">
        <v>19963.006672645399</v>
      </c>
      <c r="AA417" s="15">
        <f>Z417/1609.34</f>
        <v>12.404468087940025</v>
      </c>
      <c r="AB417" s="9">
        <v>15614.1595143492</v>
      </c>
      <c r="AC417" s="9">
        <v>19963.006672645399</v>
      </c>
      <c r="AD417" s="9">
        <v>15614.1595143492</v>
      </c>
      <c r="AE417" s="9">
        <v>5.4539733616223801E-2</v>
      </c>
      <c r="AF417" s="9">
        <v>3.3949118073905902E-3</v>
      </c>
      <c r="AG417" s="9">
        <v>1103</v>
      </c>
      <c r="AH417" s="9">
        <v>1.6794491</v>
      </c>
      <c r="AI417" s="9">
        <v>5.7973879999999998</v>
      </c>
      <c r="AJ417" s="9">
        <v>2</v>
      </c>
      <c r="AK417" s="9">
        <v>2.0356407000000001</v>
      </c>
      <c r="AL417" s="9">
        <v>6.5147779999999997</v>
      </c>
      <c r="AM417" s="9">
        <v>-0.90954349999999995</v>
      </c>
      <c r="AN417" s="9">
        <v>2.3199999999999998E-2</v>
      </c>
      <c r="AO417" s="9">
        <v>7.4424924999999999E-3</v>
      </c>
      <c r="AP417" s="9">
        <v>1.0104772</v>
      </c>
      <c r="AQ417" s="9">
        <v>294.84055000000001</v>
      </c>
      <c r="AR417" s="9">
        <v>31.38766</v>
      </c>
      <c r="AS417" s="9">
        <v>31.78323</v>
      </c>
      <c r="AT417" s="9">
        <v>0.74880860000000005</v>
      </c>
      <c r="AU417" s="9">
        <v>16.162990000000001</v>
      </c>
      <c r="AV417" s="9">
        <v>17.030998</v>
      </c>
      <c r="AW417" s="9">
        <v>2.6879170000000001</v>
      </c>
      <c r="AX417" s="12">
        <f ca="1">IFERROR(__xludf.DUMMYFUNCTION("1-(PERCENTRANK(FILTER(AG:AG, $A:$A=$A417), $AG417))"),0.798999999999999)</f>
        <v>0.79899999999999904</v>
      </c>
      <c r="AY417" s="13">
        <f ca="1">IFERROR(__xludf.DUMMYFUNCTION("PERCENTRANK(FILTER(K:K, $A:$A=$A417), $K417)"),0.972)</f>
        <v>0.97199999999999998</v>
      </c>
      <c r="AZ417" s="13">
        <f ca="1">IFERROR(__xludf.DUMMYFUNCTION("PERCENTRANK(FILTER(I:I, $A:$A=$A417), $I417)"),0.114)</f>
        <v>0.114</v>
      </c>
      <c r="BA417" s="12">
        <f ca="1">IFERROR(__xludf.DUMMYFUNCTION("PERCENTRANK(FILTER(AI:AI, $A:$A=$A417), $AI417)"),0.321)</f>
        <v>0.32100000000000001</v>
      </c>
      <c r="BB417" s="13">
        <f ca="1">IFERROR(__xludf.DUMMYFUNCTION("PERCENTRANK(FILTER(AT:AT, $A:$A=$A417), $AT417)"),0.218)</f>
        <v>0.218</v>
      </c>
      <c r="BC417" s="13">
        <f ca="1">IFERROR(__xludf.DUMMYFUNCTION("PERCENTRANK(FILTER(AU:AU, $A:$A=$A417), $AU417)"),0.753)</f>
        <v>0.753</v>
      </c>
      <c r="BM417" s="9">
        <v>0.13008122</v>
      </c>
      <c r="BN417" s="9">
        <v>3.3672727999999999E-2</v>
      </c>
      <c r="BO417" s="9">
        <v>2.4057970000000002</v>
      </c>
      <c r="BP417" s="9">
        <v>17.676328999999999</v>
      </c>
      <c r="BQ417" s="9">
        <v>3.3902182999999999</v>
      </c>
      <c r="BR417" s="9">
        <v>5.789091</v>
      </c>
      <c r="BS417" s="9">
        <v>9.8326130000000003</v>
      </c>
      <c r="BT417" s="9">
        <v>9.3524039999999999</v>
      </c>
      <c r="BU417" s="9">
        <v>1.7836867999999999</v>
      </c>
      <c r="BV417" s="9">
        <v>2.8231301000000002</v>
      </c>
      <c r="BW417" s="9">
        <v>14.633482000000001</v>
      </c>
      <c r="BX417" s="9">
        <v>13.538831999999999</v>
      </c>
      <c r="BY417" s="9">
        <v>10.969398999999999</v>
      </c>
      <c r="BZ417" s="9">
        <v>9.846311</v>
      </c>
      <c r="CA417" s="9">
        <v>57.573532</v>
      </c>
      <c r="CB417" s="9">
        <v>59.259673999999997</v>
      </c>
      <c r="CC417" s="9">
        <v>45.055283000000003</v>
      </c>
      <c r="CD417" s="9">
        <v>50.774769999999997</v>
      </c>
    </row>
    <row r="418" spans="1:82" ht="15.75" hidden="1" customHeight="1" x14ac:dyDescent="0.2">
      <c r="A418" s="9" t="s">
        <v>106</v>
      </c>
      <c r="B418" s="9" t="s">
        <v>1140</v>
      </c>
      <c r="C418" s="9">
        <v>6723</v>
      </c>
      <c r="D418" s="9">
        <v>1676</v>
      </c>
      <c r="E418" s="9">
        <v>3179.9126491208399</v>
      </c>
      <c r="F418" s="9">
        <v>3201</v>
      </c>
      <c r="G418" s="9">
        <v>4072.4648000000002</v>
      </c>
      <c r="H418" s="9">
        <v>184</v>
      </c>
      <c r="I418" s="16">
        <v>9.1171867028527206E-5</v>
      </c>
      <c r="J418" s="9">
        <v>3.7877723026671299E-2</v>
      </c>
      <c r="K418" s="9">
        <v>5.6357069820093297</v>
      </c>
      <c r="L418" s="11">
        <v>3.4550023165268002E-6</v>
      </c>
      <c r="M418" s="9">
        <v>2.9923399973611999E-4</v>
      </c>
      <c r="N418" s="9">
        <v>0.52358637925648199</v>
      </c>
      <c r="O418" s="9">
        <v>0.78083243714210204</v>
      </c>
      <c r="P418" s="9" t="s">
        <v>1141</v>
      </c>
      <c r="Q418" s="9">
        <v>83252106</v>
      </c>
      <c r="R418" s="9" t="s">
        <v>1050</v>
      </c>
      <c r="S418" s="9">
        <v>428102</v>
      </c>
      <c r="T418" s="9">
        <v>36.9976205775409</v>
      </c>
      <c r="U418" s="9">
        <v>-121.951539362906</v>
      </c>
      <c r="V418" s="9">
        <v>256</v>
      </c>
      <c r="W418" s="9">
        <v>356</v>
      </c>
      <c r="X418" s="9">
        <v>41269.686809068698</v>
      </c>
      <c r="Y418" s="15">
        <f>X418/1609.34</f>
        <v>25.643858233231448</v>
      </c>
      <c r="Z418" s="9">
        <v>20879.844620522701</v>
      </c>
      <c r="AA418" s="15">
        <f>Z418/1609.34</f>
        <v>12.974166192676938</v>
      </c>
      <c r="AB418" s="9">
        <v>20389.842188545899</v>
      </c>
      <c r="AC418" s="9">
        <v>19212.614455477698</v>
      </c>
      <c r="AD418" s="9">
        <v>16930.958141801901</v>
      </c>
      <c r="AE418" s="9">
        <v>5.5059055951446098E-2</v>
      </c>
      <c r="AF418" s="9">
        <v>1.6775623533249E-2</v>
      </c>
      <c r="AG418" s="9">
        <v>1110</v>
      </c>
      <c r="AH418" s="9">
        <v>7.6743975000000004</v>
      </c>
      <c r="AI418" s="9">
        <v>18.791231</v>
      </c>
      <c r="AJ418" s="9">
        <v>2.8131870000000001</v>
      </c>
      <c r="AK418" s="9">
        <v>1.4445804</v>
      </c>
      <c r="AL418" s="9">
        <v>3.8631918000000001</v>
      </c>
      <c r="AM418" s="9">
        <v>0.33974241999999999</v>
      </c>
      <c r="AN418" s="9">
        <v>5.8241759999999997E-2</v>
      </c>
      <c r="AO418" s="9">
        <v>7.1272072000000001E-3</v>
      </c>
      <c r="AP418" s="9">
        <v>2.1203827999999998</v>
      </c>
      <c r="AQ418" s="9">
        <v>295.26846</v>
      </c>
      <c r="AR418" s="9">
        <v>31.443733000000002</v>
      </c>
      <c r="AS418" s="9">
        <v>25.220032</v>
      </c>
      <c r="AT418" s="9">
        <v>0.82657970000000003</v>
      </c>
      <c r="AU418" s="9">
        <v>15.864469</v>
      </c>
      <c r="AV418" s="9">
        <v>17.424379999999999</v>
      </c>
      <c r="AW418" s="9">
        <v>4.2892437000000001</v>
      </c>
      <c r="AX418" s="12">
        <f ca="1">IFERROR(__xludf.DUMMYFUNCTION("1-(PERCENTRANK(FILTER(AG:AG, $A:$A=$A418), $AG418))"),0.795)</f>
        <v>0.79500000000000004</v>
      </c>
      <c r="AY418" s="13">
        <f ca="1">IFERROR(__xludf.DUMMYFUNCTION("PERCENTRANK(FILTER(K:K, $A:$A=$A418), $K418)"),0.665)</f>
        <v>0.66500000000000004</v>
      </c>
      <c r="AZ418" s="13">
        <f ca="1">IFERROR(__xludf.DUMMYFUNCTION("PERCENTRANK(FILTER(I:I, $A:$A=$A418), $I418)"),0.832)</f>
        <v>0.83199999999999996</v>
      </c>
      <c r="BA418" s="12">
        <f ca="1">IFERROR(__xludf.DUMMYFUNCTION("PERCENTRANK(FILTER(AI:AI, $A:$A=$A418), $AI418)"),0.795)</f>
        <v>0.79500000000000004</v>
      </c>
      <c r="BB418" s="13">
        <f ca="1">IFERROR(__xludf.DUMMYFUNCTION("PERCENTRANK(FILTER(AT:AT, $A:$A=$A418), $AT418)"),0.291)</f>
        <v>0.29099999999999998</v>
      </c>
      <c r="BC418" s="13">
        <f ca="1">IFERROR(__xludf.DUMMYFUNCTION("PERCENTRANK(FILTER(AU:AU, $A:$A=$A418), $AU418)"),0.665)</f>
        <v>0.66500000000000004</v>
      </c>
      <c r="BM418" s="9">
        <v>0.12702184999999999</v>
      </c>
      <c r="BN418" s="9">
        <v>5.7326007999999998E-2</v>
      </c>
      <c r="BO418" s="9">
        <v>2.6281406999999999</v>
      </c>
      <c r="BP418" s="9">
        <v>17.819095999999998</v>
      </c>
      <c r="BQ418" s="9">
        <v>2.0733332999999998</v>
      </c>
      <c r="BR418" s="9">
        <v>11.725275</v>
      </c>
      <c r="BS418" s="9">
        <v>7.295026</v>
      </c>
      <c r="BT418" s="9">
        <v>6.5370625999999996</v>
      </c>
      <c r="BU418" s="9">
        <v>1.8215060000000001</v>
      </c>
      <c r="BV418" s="9">
        <v>3.3557389</v>
      </c>
      <c r="BW418" s="9">
        <v>15.047965</v>
      </c>
      <c r="BX418" s="9">
        <v>11.257552</v>
      </c>
      <c r="BY418" s="9">
        <v>9.4105100000000004</v>
      </c>
      <c r="BZ418" s="9">
        <v>6.8693403999999996</v>
      </c>
      <c r="CA418" s="9">
        <v>41.172176</v>
      </c>
      <c r="CB418" s="9">
        <v>52.617313000000003</v>
      </c>
      <c r="CC418" s="9">
        <v>43.543273999999997</v>
      </c>
      <c r="CD418" s="9">
        <v>65.044075000000007</v>
      </c>
    </row>
    <row r="419" spans="1:82" ht="15.75" hidden="1" customHeight="1" x14ac:dyDescent="0.2">
      <c r="A419" s="9" t="s">
        <v>106</v>
      </c>
      <c r="B419" s="9" t="s">
        <v>1142</v>
      </c>
      <c r="C419" s="9">
        <v>6991</v>
      </c>
      <c r="D419" s="9">
        <v>62</v>
      </c>
      <c r="E419" s="9">
        <v>114.90184807832399</v>
      </c>
      <c r="F419" s="9">
        <v>130</v>
      </c>
      <c r="G419" s="9">
        <v>154.50880000000001</v>
      </c>
      <c r="H419" s="9">
        <v>7</v>
      </c>
      <c r="I419" s="10">
        <v>1.7685186425556499E-4</v>
      </c>
      <c r="J419" s="9">
        <v>3.7817662711383003E-2</v>
      </c>
      <c r="K419" s="9">
        <v>9.3551965653896296</v>
      </c>
      <c r="L419" s="11">
        <v>6.6881241522962802E-6</v>
      </c>
      <c r="M419" s="9">
        <v>9.7225831164645803E-4</v>
      </c>
      <c r="N419" s="9">
        <v>0.47692307692307601</v>
      </c>
      <c r="O419" s="9">
        <v>0.74365890398967405</v>
      </c>
      <c r="P419" s="9" t="s">
        <v>1143</v>
      </c>
      <c r="Q419" s="9">
        <v>82841101</v>
      </c>
      <c r="R419" s="9" t="s">
        <v>247</v>
      </c>
      <c r="S419" s="9">
        <v>65444</v>
      </c>
      <c r="T419" s="9">
        <v>37.127823010890801</v>
      </c>
      <c r="U419" s="9">
        <v>-122.122877563964</v>
      </c>
      <c r="V419" s="9">
        <v>15</v>
      </c>
      <c r="W419" s="9">
        <v>46</v>
      </c>
      <c r="X419" s="9">
        <v>2594.9273877718601</v>
      </c>
      <c r="Z419" s="9">
        <v>738.726574360173</v>
      </c>
      <c r="AB419" s="9">
        <v>1856.20081341169</v>
      </c>
      <c r="AC419" s="9">
        <v>738.726574360173</v>
      </c>
      <c r="AD419" s="9">
        <v>1856.20081341169</v>
      </c>
      <c r="AE419" s="9">
        <v>6.8058081815252002E-3</v>
      </c>
      <c r="AF419" s="9">
        <v>1.23796304978895E-3</v>
      </c>
      <c r="AG419" s="9">
        <v>420</v>
      </c>
      <c r="AH419" s="9">
        <v>11.173117</v>
      </c>
      <c r="AI419" s="9">
        <v>23.720777999999999</v>
      </c>
      <c r="AJ419" s="9">
        <v>3</v>
      </c>
      <c r="AK419" s="9">
        <v>1.8633576999999999</v>
      </c>
      <c r="AL419" s="9">
        <v>4.5268709999999999</v>
      </c>
      <c r="AM419" s="9">
        <v>-8.4569969999999994</v>
      </c>
      <c r="AN419" s="9">
        <v>0.15875</v>
      </c>
      <c r="AO419" s="9">
        <v>6.6258970000000004E-3</v>
      </c>
      <c r="AP419" s="9">
        <v>4.3817029999999999</v>
      </c>
      <c r="AQ419" s="9">
        <v>295.11770000000001</v>
      </c>
      <c r="AR419" s="9">
        <v>35.419837999999999</v>
      </c>
      <c r="AS419" s="9">
        <v>33.474449999999997</v>
      </c>
      <c r="AT419" s="9">
        <v>0.97550093999999998</v>
      </c>
      <c r="AU419" s="9">
        <v>14.916442999999999</v>
      </c>
      <c r="AV419" s="9">
        <v>16.918406999999998</v>
      </c>
      <c r="AW419" s="9">
        <v>3.7299001000000001</v>
      </c>
      <c r="AX419" s="12">
        <f ca="1">IFERROR(__xludf.DUMMYFUNCTION("1-(PERCENTRANK(FILTER(AG:AG, $A:$A=$A419), $AG419))"),0.965)</f>
        <v>0.96499999999999997</v>
      </c>
      <c r="AY419" s="13">
        <f ca="1">IFERROR(__xludf.DUMMYFUNCTION("PERCENTRANK(FILTER(K:K, $A:$A=$A419), $K419)"),0.799)</f>
        <v>0.79900000000000004</v>
      </c>
      <c r="AZ419" s="13">
        <f ca="1">IFERROR(__xludf.DUMMYFUNCTION("PERCENTRANK(FILTER(I:I, $A:$A=$A419), $I419)"),0.954)</f>
        <v>0.95399999999999996</v>
      </c>
      <c r="BA419" s="12">
        <f ca="1">IFERROR(__xludf.DUMMYFUNCTION("PERCENTRANK(FILTER(AI:AI, $A:$A=$A419), $AI419)"),0.956)</f>
        <v>0.95599999999999996</v>
      </c>
      <c r="BB419" s="13">
        <f ca="1">IFERROR(__xludf.DUMMYFUNCTION("PERCENTRANK(FILTER(AT:AT, $A:$A=$A419), $AT419)"),0.509)</f>
        <v>0.50900000000000001</v>
      </c>
      <c r="BC419" s="13">
        <f ca="1">IFERROR(__xludf.DUMMYFUNCTION("PERCENTRANK(FILTER(AU:AU, $A:$A=$A419), $AU419)"),0.469)</f>
        <v>0.46899999999999997</v>
      </c>
      <c r="BM419" s="9">
        <v>0.118897066</v>
      </c>
      <c r="BN419" s="9">
        <v>7.1249999999999994E-2</v>
      </c>
      <c r="BO419" s="9">
        <v>5.625</v>
      </c>
      <c r="BP419" s="9">
        <v>19.875</v>
      </c>
      <c r="BQ419" s="9">
        <v>0.93500000000000005</v>
      </c>
      <c r="BR419" s="9">
        <v>16.25</v>
      </c>
      <c r="BS419" s="9">
        <v>10.537621</v>
      </c>
      <c r="BT419" s="9">
        <v>9.078182</v>
      </c>
      <c r="BU419" s="9">
        <v>1.8479970999999999</v>
      </c>
      <c r="BV419" s="9">
        <v>3.529563</v>
      </c>
      <c r="BW419" s="9">
        <v>14.785551</v>
      </c>
      <c r="BX419" s="9">
        <v>9.6092150000000007</v>
      </c>
      <c r="BY419" s="9">
        <v>9.7965169999999997</v>
      </c>
      <c r="BZ419" s="9">
        <v>6.4179320000000004</v>
      </c>
      <c r="CA419" s="9">
        <v>56.136749999999999</v>
      </c>
      <c r="CB419" s="9">
        <v>76.402244999999994</v>
      </c>
      <c r="CC419" s="9">
        <v>45.137990000000002</v>
      </c>
      <c r="CD419" s="9">
        <v>71.758340000000004</v>
      </c>
    </row>
    <row r="420" spans="1:82" ht="15.75" customHeight="1" x14ac:dyDescent="0.2">
      <c r="A420" s="9" t="s">
        <v>73</v>
      </c>
      <c r="B420" s="9" t="s">
        <v>3311</v>
      </c>
      <c r="C420" s="9">
        <v>2461</v>
      </c>
      <c r="D420" s="9">
        <v>977</v>
      </c>
      <c r="E420" s="9">
        <v>1196.0930094539201</v>
      </c>
      <c r="F420" s="9">
        <v>3141</v>
      </c>
      <c r="G420" s="9">
        <v>2124.0742</v>
      </c>
      <c r="H420" s="9">
        <v>254</v>
      </c>
      <c r="I420" s="10">
        <v>1.03954475746395E-4</v>
      </c>
      <c r="J420" s="9">
        <v>3.7904164343981799E-2</v>
      </c>
      <c r="K420" s="9">
        <v>10.688548644733199</v>
      </c>
      <c r="L420" s="11">
        <v>3.9380966087210597E-6</v>
      </c>
      <c r="M420" s="9">
        <v>6.0602332708459901E-4</v>
      </c>
      <c r="N420" s="9">
        <v>0.311047437121935</v>
      </c>
      <c r="O420" s="9">
        <v>0.56311262520657701</v>
      </c>
      <c r="P420" s="9" t="s">
        <v>3312</v>
      </c>
      <c r="Q420" s="9">
        <v>152762101</v>
      </c>
      <c r="R420" s="9" t="s">
        <v>342</v>
      </c>
      <c r="S420" s="9" t="s">
        <v>98</v>
      </c>
      <c r="T420" s="9">
        <v>38.793465733531399</v>
      </c>
      <c r="U420" s="9">
        <v>-120.61950641450299</v>
      </c>
      <c r="V420" s="9">
        <v>326</v>
      </c>
      <c r="W420" s="9">
        <v>590</v>
      </c>
      <c r="X420" s="9">
        <v>57521.002178148097</v>
      </c>
      <c r="Y420" s="15">
        <f>X420/1609.34</f>
        <v>35.74198253827538</v>
      </c>
      <c r="Z420" s="9">
        <v>26755.998714491201</v>
      </c>
      <c r="AA420" s="15">
        <f>Z420/1609.34</f>
        <v>16.625448143022108</v>
      </c>
      <c r="AB420" s="9">
        <v>30765.0034636569</v>
      </c>
      <c r="AC420" s="9">
        <v>26755.998714491201</v>
      </c>
      <c r="AD420" s="9">
        <v>30765.0034636569</v>
      </c>
      <c r="AE420" s="9">
        <v>0.15392992507948799</v>
      </c>
      <c r="AF420" s="9">
        <v>2.6404436839584301E-2</v>
      </c>
      <c r="AG420" s="9">
        <v>662</v>
      </c>
      <c r="AH420" s="9">
        <v>13.285727</v>
      </c>
      <c r="AI420" s="9">
        <v>28.189969999999999</v>
      </c>
      <c r="AJ420" s="9">
        <v>3</v>
      </c>
      <c r="AK420" s="9">
        <v>2.1452002999999999</v>
      </c>
      <c r="AL420" s="9">
        <v>6.7392925999999997</v>
      </c>
      <c r="AM420" s="9">
        <v>2.5396538</v>
      </c>
      <c r="AN420" s="9">
        <v>9.6121885000000004E-2</v>
      </c>
      <c r="AO420" s="9">
        <v>5.3371564000000002E-3</v>
      </c>
      <c r="AP420" s="9">
        <v>3.7492036999999998</v>
      </c>
      <c r="AQ420" s="9">
        <v>294.16162000000003</v>
      </c>
      <c r="AR420" s="9">
        <v>48.308570000000003</v>
      </c>
      <c r="AS420" s="9">
        <v>32.758347000000001</v>
      </c>
      <c r="AT420" s="9">
        <v>1.2383126</v>
      </c>
      <c r="AU420" s="9">
        <v>11.677770000000001</v>
      </c>
      <c r="AV420" s="9">
        <v>13.831571</v>
      </c>
      <c r="AW420" s="9">
        <v>3.0309189999999999</v>
      </c>
      <c r="AX420" s="12">
        <f ca="1">IFERROR(__xludf.DUMMYFUNCTION("1-(PERCENTRANK(FILTER(AG:AG, $A:$A=$A1363), $AG1363))"),0.558999999999999)</f>
        <v>0.55899999999999905</v>
      </c>
      <c r="AY420" s="13">
        <f ca="1">IFERROR(__xludf.DUMMYFUNCTION("PERCENTRANK(FILTER(K:K, $A:$A=$A1363), $K1363)"),0.388)</f>
        <v>0.38800000000000001</v>
      </c>
      <c r="AZ420" s="13">
        <f ca="1">IFERROR(__xludf.DUMMYFUNCTION("PERCENTRANK(FILTER(I:I, $A:$A=$A1363), $I1363)"),0.802)</f>
        <v>0.80200000000000005</v>
      </c>
      <c r="BA420" s="12">
        <f ca="1">IFERROR(__xludf.DUMMYFUNCTION("PERCENTRANK(FILTER(AI:AI, $A:$A=$A1363), $AI1363)"),0.983)</f>
        <v>0.98299999999999998</v>
      </c>
      <c r="BB420" s="13">
        <f ca="1">IFERROR(__xludf.DUMMYFUNCTION("PERCENTRANK(FILTER(AT:AT, $A:$A=$A1363), $AT1363)"),0.302)</f>
        <v>0.30199999999999999</v>
      </c>
      <c r="BC420" s="13">
        <f ca="1">IFERROR(__xludf.DUMMYFUNCTION("PERCENTRANK(FILTER(AU:AU, $A:$A=$A1363), $AU1363)"),0.095)</f>
        <v>9.5000000000000001E-2</v>
      </c>
      <c r="BM420" s="9">
        <v>0.13619885000000001</v>
      </c>
      <c r="BN420" s="9">
        <v>4.5647483000000003E-2</v>
      </c>
      <c r="BO420" s="9">
        <v>2.7902439000000001</v>
      </c>
      <c r="BP420" s="9">
        <v>18.280612999999999</v>
      </c>
      <c r="BQ420" s="9">
        <v>4.5939927000000003</v>
      </c>
      <c r="BR420" s="9">
        <v>7.1007195000000003</v>
      </c>
      <c r="BS420" s="9">
        <v>8.5274970000000003</v>
      </c>
      <c r="BT420" s="9">
        <v>5.9669775999999999</v>
      </c>
      <c r="BU420" s="9">
        <v>2.0700731000000001</v>
      </c>
      <c r="BV420" s="9">
        <v>3.9310953999999998</v>
      </c>
      <c r="BW420" s="9">
        <v>12.817838999999999</v>
      </c>
      <c r="BX420" s="9">
        <v>5.8324103000000003</v>
      </c>
      <c r="BY420" s="9">
        <v>8.186985</v>
      </c>
      <c r="BZ420" s="9">
        <v>3.9799576000000001</v>
      </c>
      <c r="CA420" s="9">
        <v>48.763393000000001</v>
      </c>
      <c r="CB420" s="9">
        <v>82.110479999999995</v>
      </c>
      <c r="CC420" s="9">
        <v>53.307186000000002</v>
      </c>
      <c r="CD420" s="9">
        <v>93.202290000000005</v>
      </c>
    </row>
    <row r="421" spans="1:82" ht="15.75" hidden="1" customHeight="1" x14ac:dyDescent="0.2">
      <c r="A421" s="9" t="s">
        <v>81</v>
      </c>
      <c r="B421" s="9" t="s">
        <v>1147</v>
      </c>
      <c r="C421" s="9">
        <v>2349</v>
      </c>
      <c r="D421" s="9">
        <v>68</v>
      </c>
      <c r="E421" s="9">
        <v>117.090338600019</v>
      </c>
      <c r="F421" s="9">
        <v>319</v>
      </c>
      <c r="G421" s="9">
        <v>194.46104</v>
      </c>
      <c r="H421" s="9">
        <v>51</v>
      </c>
      <c r="I421" s="16">
        <v>5.3584064802385403E-5</v>
      </c>
      <c r="J421" s="9">
        <v>2064.6898875991601</v>
      </c>
      <c r="K421" s="9">
        <v>33.824001512393799</v>
      </c>
      <c r="L421" s="9">
        <v>0.10436642232167</v>
      </c>
      <c r="M421" s="9">
        <v>9.6061151783469797E-4</v>
      </c>
      <c r="N421" s="9">
        <v>0.21316614420062599</v>
      </c>
      <c r="O421" s="9">
        <v>0.60212748015711703</v>
      </c>
      <c r="P421" s="9" t="s">
        <v>1148</v>
      </c>
      <c r="Q421" s="9">
        <v>102911109</v>
      </c>
      <c r="R421" s="9" t="s">
        <v>578</v>
      </c>
      <c r="S421" s="9">
        <v>1520</v>
      </c>
      <c r="T421" s="9">
        <v>39.458306873622</v>
      </c>
      <c r="U421" s="9">
        <v>-121.53179168991601</v>
      </c>
      <c r="V421" s="9">
        <v>392</v>
      </c>
      <c r="W421" s="9">
        <v>694</v>
      </c>
      <c r="X421" s="9">
        <v>68729.851614621395</v>
      </c>
      <c r="Z421" s="9">
        <v>31750.549006582802</v>
      </c>
      <c r="AB421" s="9">
        <v>36979.302608038597</v>
      </c>
      <c r="AC421" s="9">
        <v>5746.31270611729</v>
      </c>
      <c r="AD421" s="9">
        <v>4012.8664911102901</v>
      </c>
      <c r="AE421" s="9">
        <v>4.8991187409569599E-2</v>
      </c>
      <c r="AF421" s="9">
        <v>2.73278730492165E-3</v>
      </c>
      <c r="AG421" s="9">
        <v>422</v>
      </c>
      <c r="AH421" s="9">
        <v>1.4875814999999999</v>
      </c>
      <c r="AI421" s="9">
        <v>3.4317696</v>
      </c>
      <c r="AJ421" s="9">
        <v>2</v>
      </c>
      <c r="AK421" s="9">
        <v>2.4483397</v>
      </c>
      <c r="AL421" s="9">
        <v>7.5341196000000004</v>
      </c>
      <c r="AM421" s="9">
        <v>0.6085159</v>
      </c>
      <c r="AN421" s="9">
        <v>1.6161615000000001E-2</v>
      </c>
      <c r="AO421" s="9">
        <v>6.5665999999999997E-3</v>
      </c>
      <c r="AP421" s="9">
        <v>1.9591018</v>
      </c>
      <c r="AQ421" s="9">
        <v>297.98917</v>
      </c>
      <c r="AR421" s="9">
        <v>45.276671999999998</v>
      </c>
      <c r="AS421" s="9">
        <v>31.581911000000002</v>
      </c>
      <c r="AT421" s="9">
        <v>1.3838264</v>
      </c>
      <c r="AU421" s="9">
        <v>12.932838</v>
      </c>
      <c r="AV421" s="9">
        <v>14.510764999999999</v>
      </c>
      <c r="AW421" s="9">
        <v>1.6352662</v>
      </c>
      <c r="AX421" s="12">
        <f ca="1">IFERROR(__xludf.DUMMYFUNCTION("1-(PERCENTRANK(FILTER(AG:AG, $A:$A=$A421), $AG421))"),0.72)</f>
        <v>0.72</v>
      </c>
      <c r="AY421" s="13">
        <f ca="1">IFERROR(__xludf.DUMMYFUNCTION("PERCENTRANK(FILTER(K:K, $A:$A=$A421), $K421)"),0.782)</f>
        <v>0.78200000000000003</v>
      </c>
      <c r="AZ421" s="13">
        <f ca="1">IFERROR(__xludf.DUMMYFUNCTION("PERCENTRANK(FILTER(I:I, $A:$A=$A421), $I421)"),0.457)</f>
        <v>0.45700000000000002</v>
      </c>
      <c r="BA421" s="12">
        <f ca="1">IFERROR(__xludf.DUMMYFUNCTION("PERCENTRANK(FILTER(AI:AI, $A:$A=$A421), $AI421)"),0.069)</f>
        <v>6.9000000000000006E-2</v>
      </c>
      <c r="BB421" s="13">
        <f ca="1">IFERROR(__xludf.DUMMYFUNCTION("PERCENTRANK(FILTER(AT:AT, $A:$A=$A421), $AT421)"),0.546)</f>
        <v>0.54600000000000004</v>
      </c>
      <c r="BC421" s="13">
        <f ca="1">IFERROR(__xludf.DUMMYFUNCTION("PERCENTRANK(FILTER(AU:AU, $A:$A=$A421), $AU421)"),0.847)</f>
        <v>0.84699999999999998</v>
      </c>
      <c r="BM421" s="9">
        <v>2.177465E-2</v>
      </c>
      <c r="BN421" s="9">
        <v>4.9292929999999999E-2</v>
      </c>
      <c r="BO421" s="9">
        <v>1.7230768999999999</v>
      </c>
      <c r="BP421" s="9">
        <v>15.809524</v>
      </c>
      <c r="BQ421" s="9">
        <v>2.2089899000000002</v>
      </c>
      <c r="BR421" s="9">
        <v>3.2222222999999999</v>
      </c>
      <c r="BS421" s="9">
        <v>9.6515550000000001</v>
      </c>
      <c r="BT421" s="9">
        <v>6.8844447000000004</v>
      </c>
      <c r="BU421" s="9">
        <v>2.6408532</v>
      </c>
      <c r="BV421" s="9">
        <v>4.2406005999999996</v>
      </c>
      <c r="BW421" s="9">
        <v>11.855739</v>
      </c>
      <c r="BX421" s="9">
        <v>6.4616639999999999</v>
      </c>
      <c r="BY421" s="9">
        <v>8.3353815000000004</v>
      </c>
      <c r="BZ421" s="9">
        <v>4.4761243000000004</v>
      </c>
      <c r="CA421" s="9">
        <v>50.547043000000002</v>
      </c>
      <c r="CB421" s="9">
        <v>83.41404</v>
      </c>
      <c r="CC421" s="9">
        <v>57.367866999999997</v>
      </c>
      <c r="CD421" s="9">
        <v>88.540790000000001</v>
      </c>
    </row>
    <row r="422" spans="1:82" ht="15.75" hidden="1" customHeight="1" x14ac:dyDescent="0.2">
      <c r="A422" s="9" t="s">
        <v>73</v>
      </c>
      <c r="B422" s="9" t="s">
        <v>1149</v>
      </c>
      <c r="C422" s="9">
        <v>5262</v>
      </c>
      <c r="D422" s="9">
        <v>241</v>
      </c>
      <c r="E422" s="9">
        <v>333.05094663079501</v>
      </c>
      <c r="F422" s="9">
        <v>546</v>
      </c>
      <c r="G422" s="9">
        <v>466.7063</v>
      </c>
      <c r="H422" s="9">
        <v>50</v>
      </c>
      <c r="I422" s="16">
        <v>7.8251941595226506E-5</v>
      </c>
      <c r="J422" s="9">
        <v>389.63121069852798</v>
      </c>
      <c r="K422" s="9">
        <v>21.356664508581101</v>
      </c>
      <c r="L422" s="9">
        <v>3.0980605294264201E-2</v>
      </c>
      <c r="M422" s="9">
        <v>9.60007043249788E-4</v>
      </c>
      <c r="N422" s="9">
        <v>0.44139194139194099</v>
      </c>
      <c r="O422" s="9">
        <v>0.71361999498842998</v>
      </c>
      <c r="P422" s="9" t="s">
        <v>1150</v>
      </c>
      <c r="Q422" s="9">
        <v>152561105</v>
      </c>
      <c r="R422" s="9" t="s">
        <v>874</v>
      </c>
      <c r="S422" s="9">
        <v>2406</v>
      </c>
      <c r="T422" s="9">
        <v>38.8518510007994</v>
      </c>
      <c r="U422" s="9">
        <v>-121.165578540464</v>
      </c>
      <c r="V422" s="9">
        <v>269</v>
      </c>
      <c r="W422" s="9">
        <v>436</v>
      </c>
      <c r="X422" s="9">
        <v>41610.116800367199</v>
      </c>
      <c r="Z422" s="9">
        <v>19927.7129804215</v>
      </c>
      <c r="AB422" s="9">
        <v>21682.403819945699</v>
      </c>
      <c r="AC422" s="9">
        <v>4637.0240855786897</v>
      </c>
      <c r="AD422" s="9">
        <v>3868.46881189333</v>
      </c>
      <c r="AE422" s="9">
        <v>4.80003521624894E-2</v>
      </c>
      <c r="AF422" s="9">
        <v>3.9125970797613202E-3</v>
      </c>
      <c r="AG422" s="9">
        <v>423</v>
      </c>
      <c r="AH422" s="9">
        <v>2.6766279000000002</v>
      </c>
      <c r="AI422" s="9">
        <v>7.0405249999999997</v>
      </c>
      <c r="AJ422" s="9">
        <v>2</v>
      </c>
      <c r="AK422" s="9">
        <v>2.3917617999999998</v>
      </c>
      <c r="AL422" s="9">
        <v>6.2811050000000002</v>
      </c>
      <c r="AM422" s="9">
        <v>-0.73022260000000005</v>
      </c>
      <c r="AN422" s="9">
        <v>4.0563380000000003E-2</v>
      </c>
      <c r="AO422" s="9">
        <v>6.5773524999999996E-3</v>
      </c>
      <c r="AP422" s="9">
        <v>2.1338366999999998</v>
      </c>
      <c r="AQ422" s="9">
        <v>297.13467000000003</v>
      </c>
      <c r="AR422" s="9">
        <v>43.847607000000004</v>
      </c>
      <c r="AS422" s="9">
        <v>30.790261999999998</v>
      </c>
      <c r="AT422" s="9">
        <v>1.2924827000000001</v>
      </c>
      <c r="AU422" s="9">
        <v>13.189582</v>
      </c>
      <c r="AV422" s="9">
        <v>14.708691</v>
      </c>
      <c r="AW422" s="9">
        <v>1.4582293</v>
      </c>
      <c r="AX422" s="12">
        <f ca="1">IFERROR(__xludf.DUMMYFUNCTION("1-(PERCENTRANK(FILTER(AG:AG, $A:$A=$A422), $AG422))"),0.698)</f>
        <v>0.69799999999999995</v>
      </c>
      <c r="AY422" s="13">
        <f ca="1">IFERROR(__xludf.DUMMYFUNCTION("PERCENTRANK(FILTER(K:K, $A:$A=$A422), $K422)"),0.65)</f>
        <v>0.65</v>
      </c>
      <c r="AZ422" s="13">
        <f ca="1">IFERROR(__xludf.DUMMYFUNCTION("PERCENTRANK(FILTER(I:I, $A:$A=$A422), $I422)"),0.505)</f>
        <v>0.505</v>
      </c>
      <c r="BA422" s="12">
        <f ca="1">IFERROR(__xludf.DUMMYFUNCTION("PERCENTRANK(FILTER(AI:AI, $A:$A=$A422), $AI422)"),0.222)</f>
        <v>0.222</v>
      </c>
      <c r="BB422" s="13">
        <f ca="1">IFERROR(__xludf.DUMMYFUNCTION("PERCENTRANK(FILTER(AT:AT, $A:$A=$A422), $AT422)"),0.507)</f>
        <v>0.50700000000000001</v>
      </c>
      <c r="BC422" s="13">
        <f ca="1">IFERROR(__xludf.DUMMYFUNCTION("PERCENTRANK(FILTER(AU:AU, $A:$A=$A422), $AU422)"),0.905)</f>
        <v>0.90500000000000003</v>
      </c>
      <c r="BM422" s="9">
        <v>8.2450190000000007E-2</v>
      </c>
      <c r="BN422" s="9">
        <v>3.3661972999999998E-2</v>
      </c>
      <c r="BO422" s="9">
        <v>2.152174</v>
      </c>
      <c r="BP422" s="9">
        <v>17.521740000000001</v>
      </c>
      <c r="BQ422" s="9">
        <v>5.4081693</v>
      </c>
      <c r="BR422" s="9">
        <v>7.6901406999999997</v>
      </c>
      <c r="BS422" s="9">
        <v>9.1612849999999995</v>
      </c>
      <c r="BT422" s="9">
        <v>6.5916550000000003</v>
      </c>
      <c r="BU422" s="9">
        <v>2.3910499999999999</v>
      </c>
      <c r="BV422" s="9">
        <v>4.2179092999999996</v>
      </c>
      <c r="BW422" s="9">
        <v>12.861146</v>
      </c>
      <c r="BX422" s="9">
        <v>6.5180163000000002</v>
      </c>
      <c r="BY422" s="9">
        <v>8.9890980000000003</v>
      </c>
      <c r="BZ422" s="9">
        <v>4.4374989999999999</v>
      </c>
      <c r="CA422" s="9">
        <v>50.632072000000001</v>
      </c>
      <c r="CB422" s="9">
        <v>75.50506</v>
      </c>
      <c r="CC422" s="9">
        <v>53.058729999999997</v>
      </c>
      <c r="CD422" s="9">
        <v>86.649420000000006</v>
      </c>
    </row>
    <row r="423" spans="1:82" ht="15.75" hidden="1" customHeight="1" x14ac:dyDescent="0.2">
      <c r="A423" s="9" t="s">
        <v>113</v>
      </c>
      <c r="B423" s="9" t="s">
        <v>1151</v>
      </c>
      <c r="C423" s="9">
        <v>5902</v>
      </c>
      <c r="D423" s="9">
        <v>252</v>
      </c>
      <c r="E423" s="9">
        <v>345.00710060296302</v>
      </c>
      <c r="F423" s="9">
        <v>629</v>
      </c>
      <c r="G423" s="9">
        <v>529.13649999999996</v>
      </c>
      <c r="H423" s="9">
        <v>125</v>
      </c>
      <c r="I423" s="16">
        <v>7.7675466629443694E-5</v>
      </c>
      <c r="J423" s="9">
        <v>164.95660456934499</v>
      </c>
      <c r="K423" s="9">
        <v>13.0854762109342</v>
      </c>
      <c r="L423" s="9">
        <v>1.2355288919312001E-2</v>
      </c>
      <c r="M423" s="9">
        <v>4.93117525914726E-4</v>
      </c>
      <c r="N423" s="9">
        <v>0.40063593004769399</v>
      </c>
      <c r="O423" s="9">
        <v>0.65201912390873795</v>
      </c>
      <c r="P423" s="9" t="s">
        <v>1152</v>
      </c>
      <c r="Q423" s="9">
        <v>254421102</v>
      </c>
      <c r="R423" s="9" t="s">
        <v>1153</v>
      </c>
      <c r="S423" s="9">
        <v>10100</v>
      </c>
      <c r="T423" s="9">
        <v>37.327203754785501</v>
      </c>
      <c r="U423" s="9">
        <v>-119.64925644597299</v>
      </c>
      <c r="V423" s="9">
        <v>259</v>
      </c>
      <c r="W423" s="9">
        <v>308</v>
      </c>
      <c r="X423" s="9">
        <v>36808.8589590591</v>
      </c>
      <c r="Y423" s="15">
        <f>X423/1609.34</f>
        <v>22.872021424347313</v>
      </c>
      <c r="Z423" s="9">
        <v>18754.034002263699</v>
      </c>
      <c r="AA423" s="15">
        <f>Z423/1609.34</f>
        <v>11.653245431210124</v>
      </c>
      <c r="AB423" s="9">
        <v>18054.824956795299</v>
      </c>
      <c r="AC423" s="9">
        <v>16350.268167902699</v>
      </c>
      <c r="AD423" s="9">
        <v>11587.443552541299</v>
      </c>
      <c r="AE423" s="9">
        <v>6.1639690739340801E-2</v>
      </c>
      <c r="AF423" s="9">
        <v>9.7094333286804595E-3</v>
      </c>
      <c r="AG423" s="9">
        <v>819</v>
      </c>
      <c r="AH423" s="9">
        <v>3.5416987</v>
      </c>
      <c r="AI423" s="9">
        <v>12.306341</v>
      </c>
      <c r="AJ423" s="9">
        <v>2.03125</v>
      </c>
      <c r="AK423" s="9">
        <v>1.8566910999999999</v>
      </c>
      <c r="AL423" s="9">
        <v>4.595707</v>
      </c>
      <c r="AM423" s="9">
        <v>1.2028122999999999</v>
      </c>
      <c r="AN423" s="9">
        <v>3.0312499E-2</v>
      </c>
      <c r="AO423" s="9">
        <v>6.0299905000000004E-3</v>
      </c>
      <c r="AP423" s="9">
        <v>2.0662940000000001</v>
      </c>
      <c r="AQ423" s="9">
        <v>296.75335999999999</v>
      </c>
      <c r="AR423" s="9">
        <v>50.796954999999997</v>
      </c>
      <c r="AS423" s="9">
        <v>33.293712999999997</v>
      </c>
      <c r="AT423" s="9">
        <v>1.4227749000000001</v>
      </c>
      <c r="AU423" s="9">
        <v>11.389056</v>
      </c>
      <c r="AV423" s="9">
        <v>12.82681</v>
      </c>
      <c r="AW423" s="9">
        <v>9.7146629999999998</v>
      </c>
      <c r="AX423" s="12">
        <f ca="1">IFERROR(__xludf.DUMMYFUNCTION("1-(PERCENTRANK(FILTER(AG:AG, $A:$A=$A423), $AG423))"),0.632)</f>
        <v>0.63200000000000001</v>
      </c>
      <c r="AY423" s="13">
        <f ca="1">IFERROR(__xludf.DUMMYFUNCTION("PERCENTRANK(FILTER(K:K, $A:$A=$A423), $K423)"),0.52)</f>
        <v>0.52</v>
      </c>
      <c r="AZ423" s="13">
        <f ca="1">IFERROR(__xludf.DUMMYFUNCTION("PERCENTRANK(FILTER(I:I, $A:$A=$A423), $I423)"),0.792)</f>
        <v>0.79200000000000004</v>
      </c>
      <c r="BA423" s="12">
        <f ca="1">IFERROR(__xludf.DUMMYFUNCTION("PERCENTRANK(FILTER(AI:AI, $A:$A=$A423), $AI423)"),0.612)</f>
        <v>0.61199999999999999</v>
      </c>
      <c r="BB423" s="13">
        <f ca="1">IFERROR(__xludf.DUMMYFUNCTION("PERCENTRANK(FILTER(AT:AT, $A:$A=$A423), $AT423)"),0.8)</f>
        <v>0.8</v>
      </c>
      <c r="BC423" s="13">
        <f ca="1">IFERROR(__xludf.DUMMYFUNCTION("PERCENTRANK(FILTER(AU:AU, $A:$A=$A423), $AU423)"),0.286)</f>
        <v>0.28599999999999998</v>
      </c>
      <c r="BM423" s="9">
        <v>9.2224390000000003E-2</v>
      </c>
      <c r="BN423" s="9">
        <v>5.1444330000000003E-2</v>
      </c>
      <c r="BO423" s="9">
        <v>2.8251748000000001</v>
      </c>
      <c r="BP423" s="9">
        <v>15.640287000000001</v>
      </c>
      <c r="BQ423" s="9">
        <v>2.2603125999999998</v>
      </c>
      <c r="BR423" s="9">
        <v>2.8080356000000002</v>
      </c>
      <c r="BS423" s="9">
        <v>8.7363769999999992</v>
      </c>
      <c r="BT423" s="9">
        <v>7.6771700000000003</v>
      </c>
      <c r="BU423" s="9">
        <v>2.4098639999999998</v>
      </c>
      <c r="BV423" s="9">
        <v>3.9943056000000001</v>
      </c>
      <c r="BW423" s="9">
        <v>10.849050999999999</v>
      </c>
      <c r="BX423" s="9">
        <v>6.2872339999999998</v>
      </c>
      <c r="BY423" s="9">
        <v>6.9230666000000003</v>
      </c>
      <c r="BZ423" s="9">
        <v>4.3275930000000002</v>
      </c>
      <c r="CA423" s="9">
        <v>49.49286</v>
      </c>
      <c r="CB423" s="9">
        <v>70.065420000000003</v>
      </c>
      <c r="CC423" s="9">
        <v>64.286156000000005</v>
      </c>
      <c r="CD423" s="9">
        <v>89.272859999999994</v>
      </c>
    </row>
    <row r="424" spans="1:82" ht="15.75" hidden="1" customHeight="1" x14ac:dyDescent="0.2">
      <c r="A424" s="9" t="s">
        <v>73</v>
      </c>
      <c r="B424" s="9" t="s">
        <v>1154</v>
      </c>
      <c r="C424" s="9">
        <v>5557</v>
      </c>
      <c r="D424" s="9">
        <v>281</v>
      </c>
      <c r="E424" s="9">
        <v>387.066828193422</v>
      </c>
      <c r="F424" s="9">
        <v>519</v>
      </c>
      <c r="G424" s="9">
        <v>497.97806000000003</v>
      </c>
      <c r="H424" s="9">
        <v>51</v>
      </c>
      <c r="I424" s="10">
        <v>1.4663012773905601E-4</v>
      </c>
      <c r="J424" s="9">
        <v>1.7738571958706</v>
      </c>
      <c r="K424" s="9">
        <v>11.9208846646361</v>
      </c>
      <c r="L424" s="9">
        <v>2.4639890837580702E-4</v>
      </c>
      <c r="M424" s="9">
        <v>9.5585052039781398E-4</v>
      </c>
      <c r="N424" s="9">
        <v>0.54142581888246599</v>
      </c>
      <c r="O424" s="9">
        <v>0.77727687411723001</v>
      </c>
      <c r="P424" s="9" t="s">
        <v>1155</v>
      </c>
      <c r="Q424" s="9">
        <v>103201102</v>
      </c>
      <c r="R424" s="9" t="s">
        <v>194</v>
      </c>
      <c r="S424" s="9">
        <v>1064</v>
      </c>
      <c r="T424" s="9">
        <v>39.481956645453501</v>
      </c>
      <c r="U424" s="9">
        <v>-121.241877188307</v>
      </c>
      <c r="V424" s="9">
        <v>266</v>
      </c>
      <c r="W424" s="9">
        <v>224</v>
      </c>
      <c r="X424" s="9">
        <v>47056.516049579302</v>
      </c>
      <c r="Z424" s="9">
        <v>32164.566881916398</v>
      </c>
      <c r="AB424" s="9">
        <v>14891.9491676628</v>
      </c>
      <c r="AC424" s="9">
        <v>32164.566881916398</v>
      </c>
      <c r="AD424" s="9">
        <v>14891.9491676628</v>
      </c>
      <c r="AE424" s="9">
        <v>4.8748376540288497E-2</v>
      </c>
      <c r="AF424" s="9">
        <v>7.4781365146918601E-3</v>
      </c>
      <c r="AG424" s="9">
        <v>425</v>
      </c>
      <c r="AH424" s="9">
        <v>8.4871230000000004</v>
      </c>
      <c r="AI424" s="9">
        <v>16.941559999999999</v>
      </c>
      <c r="AJ424" s="9">
        <v>2.9138755999999999</v>
      </c>
      <c r="AK424" s="9">
        <v>2.7523426999999998</v>
      </c>
      <c r="AL424" s="9">
        <v>7.3373984999999999</v>
      </c>
      <c r="AM424" s="9">
        <v>-0.53666179999999997</v>
      </c>
      <c r="AN424" s="9">
        <v>6.4569379999999996E-2</v>
      </c>
      <c r="AO424" s="9">
        <v>5.5063437000000002E-3</v>
      </c>
      <c r="AP424" s="9">
        <v>4.2569156000000001</v>
      </c>
      <c r="AQ424" s="9">
        <v>294.98892000000001</v>
      </c>
      <c r="AR424" s="9">
        <v>47.266655</v>
      </c>
      <c r="AS424" s="9">
        <v>33.213405999999999</v>
      </c>
      <c r="AT424" s="9">
        <v>1.2454951000000001</v>
      </c>
      <c r="AU424" s="9">
        <v>12.035543000000001</v>
      </c>
      <c r="AV424" s="9">
        <v>14.23737</v>
      </c>
      <c r="AW424" s="9">
        <v>0.71570665</v>
      </c>
      <c r="AX424" s="12">
        <f ca="1">IFERROR(__xludf.DUMMYFUNCTION("1-(PERCENTRANK(FILTER(AG:AG, $A:$A=$A424), $AG424))"),0.695)</f>
        <v>0.69499999999999995</v>
      </c>
      <c r="AY424" s="13">
        <f ca="1">IFERROR(__xludf.DUMMYFUNCTION("PERCENTRANK(FILTER(K:K, $A:$A=$A424), $K424)"),0.423)</f>
        <v>0.42299999999999999</v>
      </c>
      <c r="AZ424" s="13">
        <f ca="1">IFERROR(__xludf.DUMMYFUNCTION("PERCENTRANK(FILTER(I:I, $A:$A=$A424), $I424)"),0.983)</f>
        <v>0.98299999999999998</v>
      </c>
      <c r="BA424" s="12">
        <f ca="1">IFERROR(__xludf.DUMMYFUNCTION("PERCENTRANK(FILTER(AI:AI, $A:$A=$A424), $AI424)"),0.749)</f>
        <v>0.749</v>
      </c>
      <c r="BB424" s="13">
        <f ca="1">IFERROR(__xludf.DUMMYFUNCTION("PERCENTRANK(FILTER(AT:AT, $A:$A=$A424), $AT424)"),0.334)</f>
        <v>0.33400000000000002</v>
      </c>
      <c r="BC424" s="13">
        <f ca="1">IFERROR(__xludf.DUMMYFUNCTION("PERCENTRANK(FILTER(AU:AU, $A:$A=$A424), $AU424)"),0.324)</f>
        <v>0.32400000000000001</v>
      </c>
      <c r="BM424" s="9">
        <v>1.0696012499999999E-2</v>
      </c>
      <c r="BN424" s="9">
        <v>7.3492824999999998E-2</v>
      </c>
      <c r="BO424" s="9">
        <v>1.9451476000000001</v>
      </c>
      <c r="BP424" s="9">
        <v>14.890295</v>
      </c>
      <c r="BQ424" s="9">
        <v>2.3615789999999999</v>
      </c>
      <c r="BR424" s="9">
        <v>8.1435399999999998</v>
      </c>
      <c r="BS424" s="9">
        <v>9.9301270000000006</v>
      </c>
      <c r="BT424" s="9">
        <v>7.2195390000000002</v>
      </c>
      <c r="BU424" s="9">
        <v>2.0724659999999999</v>
      </c>
      <c r="BV424" s="9">
        <v>3.7565089999999999</v>
      </c>
      <c r="BW424" s="9">
        <v>12.758122</v>
      </c>
      <c r="BX424" s="9">
        <v>5.7284427000000004</v>
      </c>
      <c r="BY424" s="9">
        <v>8.0346489999999999</v>
      </c>
      <c r="BZ424" s="9">
        <v>3.8689179999999999</v>
      </c>
      <c r="CA424" s="9">
        <v>54.620196999999997</v>
      </c>
      <c r="CB424" s="9">
        <v>93.634119999999996</v>
      </c>
      <c r="CC424" s="9">
        <v>53.13261</v>
      </c>
      <c r="CD424" s="9">
        <v>93.956535000000002</v>
      </c>
    </row>
    <row r="425" spans="1:82" ht="15.75" hidden="1" customHeight="1" x14ac:dyDescent="0.2">
      <c r="A425" s="9" t="s">
        <v>73</v>
      </c>
      <c r="B425" s="9" t="s">
        <v>1156</v>
      </c>
      <c r="C425" s="9">
        <v>7265</v>
      </c>
      <c r="D425" s="9">
        <v>1</v>
      </c>
      <c r="E425" s="9">
        <v>1.45716624535318</v>
      </c>
      <c r="F425" s="9">
        <v>13</v>
      </c>
      <c r="G425" s="9">
        <v>6.2438954999999998</v>
      </c>
      <c r="H425" s="9">
        <v>5</v>
      </c>
      <c r="I425" s="16">
        <v>4.7698147682240199E-5</v>
      </c>
      <c r="J425" s="9">
        <v>4777.3155894085303</v>
      </c>
      <c r="K425" s="9">
        <v>126.409690856933</v>
      </c>
      <c r="L425" s="9">
        <v>0.22737803943830501</v>
      </c>
      <c r="M425" s="9">
        <v>9.5557216045563101E-4</v>
      </c>
      <c r="N425" s="9">
        <v>7.69230769230769E-2</v>
      </c>
      <c r="O425" s="9">
        <v>0.23337453969055499</v>
      </c>
      <c r="P425" s="9" t="s">
        <v>1157</v>
      </c>
      <c r="Q425" s="9">
        <v>63591101</v>
      </c>
      <c r="R425" s="9" t="s">
        <v>1158</v>
      </c>
      <c r="S425" s="9">
        <v>18292</v>
      </c>
      <c r="T425" s="9">
        <v>38.400574937505702</v>
      </c>
      <c r="U425" s="9">
        <v>-121.96257922508001</v>
      </c>
      <c r="V425" s="9">
        <v>135</v>
      </c>
      <c r="W425" s="9">
        <v>111</v>
      </c>
      <c r="X425" s="9">
        <v>15813.9414001351</v>
      </c>
      <c r="Z425" s="9">
        <v>9364.4146290088593</v>
      </c>
      <c r="AB425" s="9">
        <v>6449.5267711263004</v>
      </c>
      <c r="AC425" s="9">
        <v>1339.9258043211701</v>
      </c>
      <c r="AD425" s="9">
        <v>632.33775429050195</v>
      </c>
      <c r="AE425" s="9">
        <v>4.7778608022781503E-3</v>
      </c>
      <c r="AF425" s="9">
        <v>2.38490738411201E-4</v>
      </c>
      <c r="AG425" s="9">
        <v>426</v>
      </c>
      <c r="AH425" s="9">
        <v>1.2461156</v>
      </c>
      <c r="AI425" s="9">
        <v>4.0277386000000002</v>
      </c>
      <c r="AJ425" s="9">
        <v>2</v>
      </c>
      <c r="AK425" s="9">
        <v>2.8682875999999999</v>
      </c>
      <c r="AL425" s="9">
        <v>7.9832206000000001</v>
      </c>
      <c r="AM425" s="9">
        <v>-0.38937798000000001</v>
      </c>
      <c r="AN425" s="9">
        <v>8.6956519999999999E-3</v>
      </c>
      <c r="AO425" s="9">
        <v>6.3449429999999996E-3</v>
      </c>
      <c r="AP425" s="9">
        <v>1.6282042999999999</v>
      </c>
      <c r="AQ425" s="9">
        <v>298.45693999999997</v>
      </c>
      <c r="AR425" s="9">
        <v>45.539794999999998</v>
      </c>
      <c r="AS425" s="9">
        <v>40.329192999999997</v>
      </c>
      <c r="AT425" s="9">
        <v>1.3990822999999999</v>
      </c>
      <c r="AU425" s="9">
        <v>12.937780999999999</v>
      </c>
      <c r="AV425" s="9">
        <v>14.223765</v>
      </c>
      <c r="AW425" s="9">
        <v>11.490012</v>
      </c>
      <c r="AX425" s="12">
        <f ca="1">IFERROR(__xludf.DUMMYFUNCTION("1-(PERCENTRANK(FILTER(AG:AG, $A:$A=$A425), $AG425))"),0.693)</f>
        <v>0.69299999999999995</v>
      </c>
      <c r="AY425" s="13">
        <f ca="1">IFERROR(__xludf.DUMMYFUNCTION("PERCENTRANK(FILTER(K:K, $A:$A=$A425), $K425)"),0.97)</f>
        <v>0.97</v>
      </c>
      <c r="AZ425" s="13">
        <f ca="1">IFERROR(__xludf.DUMMYFUNCTION("PERCENTRANK(FILTER(I:I, $A:$A=$A425), $I425)"),0.173)</f>
        <v>0.17299999999999999</v>
      </c>
      <c r="BA425" s="12">
        <f ca="1">IFERROR(__xludf.DUMMYFUNCTION("PERCENTRANK(FILTER(AI:AI, $A:$A=$A425), $AI425)"),0.066)</f>
        <v>6.6000000000000003E-2</v>
      </c>
      <c r="BB425" s="13">
        <f ca="1">IFERROR(__xludf.DUMMYFUNCTION("PERCENTRANK(FILTER(AT:AT, $A:$A=$A425), $AT425)"),0.985)</f>
        <v>0.98499999999999999</v>
      </c>
      <c r="BC425" s="13">
        <f ca="1">IFERROR(__xludf.DUMMYFUNCTION("PERCENTRANK(FILTER(AU:AU, $A:$A=$A425), $AU425)"),0.834)</f>
        <v>0.83399999999999996</v>
      </c>
      <c r="BM425" s="9">
        <v>9.8973920000000007E-2</v>
      </c>
      <c r="BN425" s="9">
        <v>6.9565214000000004E-3</v>
      </c>
      <c r="BO425" s="9">
        <v>1.6428571999999999</v>
      </c>
      <c r="BP425" s="9">
        <v>12.285714</v>
      </c>
      <c r="BQ425" s="9">
        <v>0.30173913000000002</v>
      </c>
      <c r="BR425" s="9">
        <v>0.56521739999999998</v>
      </c>
      <c r="BS425" s="9">
        <v>8.2950590000000002</v>
      </c>
      <c r="BT425" s="9">
        <v>7.0726060000000004</v>
      </c>
      <c r="BU425" s="9">
        <v>2.5674163999999999</v>
      </c>
      <c r="BV425" s="9">
        <v>4.3068359999999997</v>
      </c>
      <c r="BW425" s="9">
        <v>11.42141</v>
      </c>
      <c r="BX425" s="9">
        <v>7.498901</v>
      </c>
      <c r="BY425" s="9">
        <v>8.7027540000000005</v>
      </c>
      <c r="BZ425" s="9">
        <v>5.0852275000000002</v>
      </c>
      <c r="CA425" s="9">
        <v>62.974580000000003</v>
      </c>
      <c r="CB425" s="9">
        <v>82.853610000000003</v>
      </c>
      <c r="CC425" s="9">
        <v>58.844504999999998</v>
      </c>
      <c r="CD425" s="9">
        <v>82.191400000000002</v>
      </c>
    </row>
    <row r="426" spans="1:82" ht="15.75" hidden="1" customHeight="1" x14ac:dyDescent="0.2">
      <c r="A426" s="9" t="s">
        <v>81</v>
      </c>
      <c r="B426" s="9" t="s">
        <v>1159</v>
      </c>
      <c r="C426" s="9">
        <v>5473</v>
      </c>
      <c r="D426" s="9">
        <v>166</v>
      </c>
      <c r="E426" s="9">
        <v>291.97456748926197</v>
      </c>
      <c r="F426" s="9">
        <v>641</v>
      </c>
      <c r="G426" s="9">
        <v>424.72710000000001</v>
      </c>
      <c r="H426" s="9">
        <v>162</v>
      </c>
      <c r="I426" s="16">
        <v>5.6428972399131698E-5</v>
      </c>
      <c r="J426" s="9">
        <v>1698.1852471898101</v>
      </c>
      <c r="K426" s="9">
        <v>45.3778681422177</v>
      </c>
      <c r="L426" s="9">
        <v>8.8885298937170704E-2</v>
      </c>
      <c r="M426" s="9">
        <v>1.3859436075574099E-3</v>
      </c>
      <c r="N426" s="9">
        <v>0.25897035881435199</v>
      </c>
      <c r="O426" s="9">
        <v>0.68744038081438197</v>
      </c>
      <c r="P426" s="9" t="s">
        <v>1160</v>
      </c>
      <c r="Q426" s="9">
        <v>103191101</v>
      </c>
      <c r="R426" s="9" t="s">
        <v>528</v>
      </c>
      <c r="S426" s="9">
        <v>80670</v>
      </c>
      <c r="T426" s="9">
        <v>39.3882765020183</v>
      </c>
      <c r="U426" s="9">
        <v>-121.405624483591</v>
      </c>
      <c r="V426" s="9">
        <v>205</v>
      </c>
      <c r="W426" s="9">
        <v>210</v>
      </c>
      <c r="X426" s="9">
        <v>36819.123535307503</v>
      </c>
      <c r="Y426" s="15">
        <f>X426/1609.34</f>
        <v>22.878399552181332</v>
      </c>
      <c r="Z426" s="9">
        <v>26656.292522143402</v>
      </c>
      <c r="AA426" s="15">
        <f>Z426/1609.34</f>
        <v>16.563493433422025</v>
      </c>
      <c r="AB426" s="9">
        <v>10162.831013164099</v>
      </c>
      <c r="AC426" s="9">
        <v>22220.3586967351</v>
      </c>
      <c r="AD426" s="9">
        <v>8471.25461040353</v>
      </c>
      <c r="AE426" s="9">
        <v>0.224522864424301</v>
      </c>
      <c r="AF426" s="9">
        <v>9.1414935286593304E-3</v>
      </c>
      <c r="AG426" s="9">
        <v>273</v>
      </c>
      <c r="AH426" s="9">
        <v>1.7374989000000001</v>
      </c>
      <c r="AI426" s="9">
        <v>4.8035680000000003</v>
      </c>
      <c r="AJ426" s="9">
        <v>2</v>
      </c>
      <c r="AK426" s="9">
        <v>2.6934089999999999</v>
      </c>
      <c r="AL426" s="9">
        <v>7.4793276999999998</v>
      </c>
      <c r="AM426" s="9">
        <v>0.13896875</v>
      </c>
      <c r="AN426" s="9">
        <v>1.2252559999999999E-2</v>
      </c>
      <c r="AO426" s="9">
        <v>6.5830790000000004E-3</v>
      </c>
      <c r="AP426" s="9">
        <v>2.2690687</v>
      </c>
      <c r="AQ426" s="9">
        <v>297.7063</v>
      </c>
      <c r="AR426" s="9">
        <v>45.838154000000003</v>
      </c>
      <c r="AS426" s="9">
        <v>32.492817000000002</v>
      </c>
      <c r="AT426" s="9">
        <v>1.386112</v>
      </c>
      <c r="AU426" s="9">
        <v>12.788930000000001</v>
      </c>
      <c r="AV426" s="9">
        <v>14.439157</v>
      </c>
      <c r="AW426" s="9">
        <v>0.80143059999999999</v>
      </c>
      <c r="AX426" s="12">
        <f ca="1">IFERROR(__xludf.DUMMYFUNCTION("1-(PERCENTRANK(FILTER(AG:AG, $A:$A=$A426), $AG426))"),0.821)</f>
        <v>0.82099999999999995</v>
      </c>
      <c r="AY426" s="13">
        <f ca="1">IFERROR(__xludf.DUMMYFUNCTION("PERCENTRANK(FILTER(K:K, $A:$A=$A426), $K426)"),0.866)</f>
        <v>0.86599999999999999</v>
      </c>
      <c r="AZ426" s="13">
        <f ca="1">IFERROR(__xludf.DUMMYFUNCTION("PERCENTRANK(FILTER(I:I, $A:$A=$A426), $I426)"),0.491)</f>
        <v>0.49099999999999999</v>
      </c>
      <c r="BA426" s="12">
        <f ca="1">IFERROR(__xludf.DUMMYFUNCTION("PERCENTRANK(FILTER(AI:AI, $A:$A=$A426), $AI426)"),0.179)</f>
        <v>0.17899999999999999</v>
      </c>
      <c r="BB426" s="13">
        <f ca="1">IFERROR(__xludf.DUMMYFUNCTION("PERCENTRANK(FILTER(AT:AT, $A:$A=$A426), $AT426)"),0.555)</f>
        <v>0.55500000000000005</v>
      </c>
      <c r="BC426" s="13">
        <f ca="1">IFERROR(__xludf.DUMMYFUNCTION("PERCENTRANK(FILTER(AU:AU, $A:$A=$A426), $AU426)"),0.795)</f>
        <v>0.79500000000000004</v>
      </c>
      <c r="BM426" s="9">
        <v>6.0507048000000001E-2</v>
      </c>
      <c r="BN426" s="9">
        <v>3.4641640000000001E-2</v>
      </c>
      <c r="BO426" s="9">
        <v>1.8617021</v>
      </c>
      <c r="BP426" s="9">
        <v>15.218085</v>
      </c>
      <c r="BQ426" s="9">
        <v>1.6596587</v>
      </c>
      <c r="BR426" s="9">
        <v>2.1877133999999998</v>
      </c>
      <c r="BS426" s="9">
        <v>9.003228</v>
      </c>
      <c r="BT426" s="9">
        <v>6.6645975000000002</v>
      </c>
      <c r="BU426" s="9">
        <v>2.6320024000000002</v>
      </c>
      <c r="BV426" s="9">
        <v>4.3745640000000003</v>
      </c>
      <c r="BW426" s="9">
        <v>12.062302000000001</v>
      </c>
      <c r="BX426" s="9">
        <v>6.1788597000000003</v>
      </c>
      <c r="BY426" s="9">
        <v>8.2480580000000003</v>
      </c>
      <c r="BZ426" s="9">
        <v>4.1996745999999998</v>
      </c>
      <c r="CA426" s="9">
        <v>50.922885999999998</v>
      </c>
      <c r="CB426" s="9">
        <v>89.029365999999996</v>
      </c>
      <c r="CC426" s="9">
        <v>57.054079999999999</v>
      </c>
      <c r="CD426" s="9">
        <v>90.718109999999996</v>
      </c>
    </row>
    <row r="427" spans="1:82" ht="15.75" hidden="1" customHeight="1" x14ac:dyDescent="0.2">
      <c r="A427" s="9" t="s">
        <v>73</v>
      </c>
      <c r="B427" s="9" t="s">
        <v>1161</v>
      </c>
      <c r="C427" s="9">
        <v>4205</v>
      </c>
      <c r="D427" s="9">
        <v>87</v>
      </c>
      <c r="E427" s="9">
        <v>117.80743389839</v>
      </c>
      <c r="F427" s="9">
        <v>271</v>
      </c>
      <c r="G427" s="9">
        <v>206.08902</v>
      </c>
      <c r="H427" s="9">
        <v>22</v>
      </c>
      <c r="I427" s="10">
        <v>1.02206545389807E-4</v>
      </c>
      <c r="J427" s="9">
        <v>3.7817834782734698E-2</v>
      </c>
      <c r="K427" s="9">
        <v>14.426967873596199</v>
      </c>
      <c r="L427" s="11">
        <v>3.8652302472658201E-6</v>
      </c>
      <c r="M427" s="9">
        <v>9.53689991609446E-4</v>
      </c>
      <c r="N427" s="9">
        <v>0.32103321033210303</v>
      </c>
      <c r="O427" s="9">
        <v>0.57163372423618097</v>
      </c>
      <c r="P427" s="9" t="s">
        <v>1162</v>
      </c>
      <c r="Q427" s="9">
        <v>152481106</v>
      </c>
      <c r="R427" s="9" t="s">
        <v>455</v>
      </c>
      <c r="S427" s="9">
        <v>33050</v>
      </c>
      <c r="T427" s="9">
        <v>39.149936357440197</v>
      </c>
      <c r="U427" s="9">
        <v>-121.036604758414</v>
      </c>
      <c r="V427" s="9">
        <v>119</v>
      </c>
      <c r="W427" s="9">
        <v>304</v>
      </c>
      <c r="X427" s="9">
        <v>20191.4249959749</v>
      </c>
      <c r="Z427" s="9">
        <v>6143.4431819698702</v>
      </c>
      <c r="AB427" s="9">
        <v>14047.981814005099</v>
      </c>
      <c r="AC427" s="9">
        <v>1491.0430303620701</v>
      </c>
      <c r="AD427" s="9">
        <v>2968.80355616004</v>
      </c>
      <c r="AE427" s="9">
        <v>2.0981179815407799E-2</v>
      </c>
      <c r="AF427" s="9">
        <v>2.2485439985757598E-3</v>
      </c>
      <c r="AG427" s="9">
        <v>428</v>
      </c>
      <c r="AH427" s="9">
        <v>10.649065</v>
      </c>
      <c r="AI427" s="9">
        <v>23.174267</v>
      </c>
      <c r="AJ427" s="9">
        <v>2</v>
      </c>
      <c r="AK427" s="9">
        <v>1.8468236</v>
      </c>
      <c r="AL427" s="9">
        <v>5.4108514999999997</v>
      </c>
      <c r="AM427" s="9">
        <v>-2.8494318000000001</v>
      </c>
      <c r="AN427" s="9">
        <v>0.10448275999999999</v>
      </c>
      <c r="AO427" s="9">
        <v>5.5444837E-3</v>
      </c>
      <c r="AP427" s="9">
        <v>3.4933784000000001</v>
      </c>
      <c r="AQ427" s="9">
        <v>294.73978</v>
      </c>
      <c r="AR427" s="9">
        <v>45.675533000000001</v>
      </c>
      <c r="AS427" s="9">
        <v>32.206913</v>
      </c>
      <c r="AT427" s="9">
        <v>1.1743228000000001</v>
      </c>
      <c r="AU427" s="9">
        <v>12.573945</v>
      </c>
      <c r="AV427" s="9">
        <v>14.593358</v>
      </c>
      <c r="AW427" s="9">
        <v>4.0195675</v>
      </c>
      <c r="AX427" s="12">
        <f ca="1">IFERROR(__xludf.DUMMYFUNCTION("1-(PERCENTRANK(FILTER(AG:AG, $A:$A=$A427), $AG427))"),0.69)</f>
        <v>0.69</v>
      </c>
      <c r="AY427" s="13">
        <f ca="1">IFERROR(__xludf.DUMMYFUNCTION("PERCENTRANK(FILTER(K:K, $A:$A=$A427), $K427)"),0.499)</f>
        <v>0.499</v>
      </c>
      <c r="AZ427" s="13">
        <f ca="1">IFERROR(__xludf.DUMMYFUNCTION("PERCENTRANK(FILTER(I:I, $A:$A=$A427), $I427)"),0.778)</f>
        <v>0.77800000000000002</v>
      </c>
      <c r="BA427" s="12">
        <f ca="1">IFERROR(__xludf.DUMMYFUNCTION("PERCENTRANK(FILTER(AI:AI, $A:$A=$A427), $AI427)"),0.949)</f>
        <v>0.94899999999999995</v>
      </c>
      <c r="BB427" s="13">
        <f ca="1">IFERROR(__xludf.DUMMYFUNCTION("PERCENTRANK(FILTER(AT:AT, $A:$A=$A427), $AT427)"),0.185)</f>
        <v>0.185</v>
      </c>
      <c r="BC427" s="13">
        <f ca="1">IFERROR(__xludf.DUMMYFUNCTION("PERCENTRANK(FILTER(AU:AU, $A:$A=$A427), $AU427)"),0.72)</f>
        <v>0.72</v>
      </c>
      <c r="BM427" s="9">
        <v>0.12729663999999999</v>
      </c>
      <c r="BN427" s="9">
        <v>2.6896551000000001E-2</v>
      </c>
      <c r="BO427" s="9">
        <v>3.6</v>
      </c>
      <c r="BP427" s="9">
        <v>20.64</v>
      </c>
      <c r="BQ427" s="9">
        <v>2.9296552999999999</v>
      </c>
      <c r="BR427" s="9">
        <v>9.3448279999999997</v>
      </c>
      <c r="BS427" s="9">
        <v>8.5365369999999992</v>
      </c>
      <c r="BT427" s="9">
        <v>6.6071143000000001</v>
      </c>
      <c r="BU427" s="9">
        <v>2.0215527999999998</v>
      </c>
      <c r="BV427" s="9">
        <v>3.6266120000000002</v>
      </c>
      <c r="BW427" s="9">
        <v>13.481028</v>
      </c>
      <c r="BX427" s="9">
        <v>5.9012070000000003</v>
      </c>
      <c r="BY427" s="9">
        <v>8.7158949999999997</v>
      </c>
      <c r="BZ427" s="9">
        <v>4.0264096</v>
      </c>
      <c r="CA427" s="9">
        <v>50.962710000000001</v>
      </c>
      <c r="CB427" s="9">
        <v>91.003219999999999</v>
      </c>
      <c r="CC427" s="9">
        <v>50.769382</v>
      </c>
      <c r="CD427" s="9">
        <v>92.097139999999996</v>
      </c>
    </row>
    <row r="428" spans="1:82" ht="15.75" hidden="1" customHeight="1" x14ac:dyDescent="0.2">
      <c r="A428" s="9" t="s">
        <v>106</v>
      </c>
      <c r="B428" s="9" t="s">
        <v>1163</v>
      </c>
      <c r="C428" s="9">
        <v>6799</v>
      </c>
      <c r="D428" s="9">
        <v>28</v>
      </c>
      <c r="E428" s="9">
        <v>54.434240824355797</v>
      </c>
      <c r="F428" s="9">
        <v>71</v>
      </c>
      <c r="G428" s="9">
        <v>78.716340000000002</v>
      </c>
      <c r="H428" s="9">
        <v>13</v>
      </c>
      <c r="I428" s="16">
        <v>4.4328498916001902E-5</v>
      </c>
      <c r="J428" s="9">
        <v>2722.2783189429301</v>
      </c>
      <c r="K428" s="9">
        <v>88.088238716125403</v>
      </c>
      <c r="L428" s="9">
        <v>0.11350309520985299</v>
      </c>
      <c r="M428" s="9">
        <v>9.5261313295990301E-4</v>
      </c>
      <c r="N428" s="9">
        <v>0.39436619718309801</v>
      </c>
      <c r="O428" s="9">
        <v>0.69152403984857302</v>
      </c>
      <c r="P428" s="9" t="s">
        <v>1164</v>
      </c>
      <c r="Q428" s="9">
        <v>182721102</v>
      </c>
      <c r="R428" s="9" t="s">
        <v>1165</v>
      </c>
      <c r="S428" s="9" t="s">
        <v>98</v>
      </c>
      <c r="T428" s="9">
        <v>34.625249639202998</v>
      </c>
      <c r="U428" s="9">
        <v>-120.119014099878</v>
      </c>
      <c r="V428" s="9">
        <v>297</v>
      </c>
      <c r="W428" s="9">
        <v>391</v>
      </c>
      <c r="X428" s="9">
        <v>30440.573518175199</v>
      </c>
      <c r="Z428" s="9">
        <v>14333.289732429401</v>
      </c>
      <c r="AB428" s="9">
        <v>16107.2837857457</v>
      </c>
      <c r="AC428" s="9">
        <v>1351.6956432439899</v>
      </c>
      <c r="AD428" s="9">
        <v>445.069419642931</v>
      </c>
      <c r="AE428" s="9">
        <v>1.23839707284787E-2</v>
      </c>
      <c r="AF428" s="9">
        <v>5.7627048590802501E-4</v>
      </c>
      <c r="AG428" s="9">
        <v>429</v>
      </c>
      <c r="AH428" s="9">
        <v>1.7155537999999999</v>
      </c>
      <c r="AI428" s="9">
        <v>6.0123369999999996</v>
      </c>
      <c r="AJ428" s="9">
        <v>2</v>
      </c>
      <c r="AK428" s="9">
        <v>2.7255728000000001</v>
      </c>
      <c r="AL428" s="9">
        <v>8.0174260000000004</v>
      </c>
      <c r="AM428" s="9">
        <v>-1.6801740999999999</v>
      </c>
      <c r="AN428" s="9">
        <v>1.3333334000000001E-2</v>
      </c>
      <c r="AO428" s="9">
        <v>6.9238700000000004E-3</v>
      </c>
      <c r="AP428" s="9">
        <v>0.86177342999999995</v>
      </c>
      <c r="AQ428" s="9">
        <v>297.58569999999997</v>
      </c>
      <c r="AR428" s="9">
        <v>36.358722999999998</v>
      </c>
      <c r="AS428" s="9">
        <v>34.306564000000002</v>
      </c>
      <c r="AT428" s="9">
        <v>1.0398002</v>
      </c>
      <c r="AU428" s="9">
        <v>15.084042999999999</v>
      </c>
      <c r="AV428" s="9">
        <v>15.764568000000001</v>
      </c>
      <c r="AW428" s="9">
        <v>11.392633</v>
      </c>
      <c r="AX428" s="12">
        <f ca="1">IFERROR(__xludf.DUMMYFUNCTION("1-(PERCENTRANK(FILTER(AG:AG, $A:$A=$A428), $AG428))"),0.962)</f>
        <v>0.96199999999999997</v>
      </c>
      <c r="AY428" s="13">
        <f ca="1">IFERROR(__xludf.DUMMYFUNCTION("PERCENTRANK(FILTER(K:K, $A:$A=$A428), $K428)"),1)</f>
        <v>1</v>
      </c>
      <c r="AZ428" s="13">
        <f ca="1">IFERROR(__xludf.DUMMYFUNCTION("PERCENTRANK(FILTER(I:I, $A:$A=$A428), $I428)"),0.555)</f>
        <v>0.55500000000000005</v>
      </c>
      <c r="BA428" s="12">
        <f ca="1">IFERROR(__xludf.DUMMYFUNCTION("PERCENTRANK(FILTER(AI:AI, $A:$A=$A428), $AI428)"),0.344)</f>
        <v>0.34399999999999997</v>
      </c>
      <c r="BB428" s="13">
        <f ca="1">IFERROR(__xludf.DUMMYFUNCTION("PERCENTRANK(FILTER(AT:AT, $A:$A=$A428), $AT428)"),0.758)</f>
        <v>0.75800000000000001</v>
      </c>
      <c r="BC428" s="13">
        <f ca="1">IFERROR(__xludf.DUMMYFUNCTION("PERCENTRANK(FILTER(AU:AU, $A:$A=$A428), $AU428)"),0.502)</f>
        <v>0.502</v>
      </c>
      <c r="BM428" s="9">
        <v>0.10485629</v>
      </c>
      <c r="BN428" s="9">
        <v>1.5714286000000001E-2</v>
      </c>
      <c r="BO428" s="9">
        <v>1.8666666999999999</v>
      </c>
      <c r="BP428" s="9">
        <v>11.8</v>
      </c>
      <c r="BQ428" s="9">
        <v>0.97523813999999998</v>
      </c>
      <c r="BR428" s="9">
        <v>3.3809524</v>
      </c>
      <c r="BS428" s="9">
        <v>12.406731000000001</v>
      </c>
      <c r="BT428" s="9">
        <v>10.702044000000001</v>
      </c>
      <c r="BU428" s="9">
        <v>2.1074579999999998</v>
      </c>
      <c r="BV428" s="9">
        <v>3.3175652000000002</v>
      </c>
      <c r="BW428" s="9">
        <v>13.001225</v>
      </c>
      <c r="BX428" s="9">
        <v>12.019928999999999</v>
      </c>
      <c r="BY428" s="9">
        <v>7.4687485999999996</v>
      </c>
      <c r="BZ428" s="9">
        <v>8.0124560000000002</v>
      </c>
      <c r="CA428" s="9">
        <v>65.940650000000005</v>
      </c>
      <c r="CB428" s="9">
        <v>68.773830000000004</v>
      </c>
      <c r="CC428" s="9">
        <v>55.698376000000003</v>
      </c>
      <c r="CD428" s="9">
        <v>59.683590000000002</v>
      </c>
    </row>
    <row r="429" spans="1:82" ht="15.75" hidden="1" customHeight="1" x14ac:dyDescent="0.2">
      <c r="A429" s="9" t="s">
        <v>73</v>
      </c>
      <c r="B429" s="9" t="s">
        <v>1166</v>
      </c>
      <c r="C429" s="9">
        <v>2860</v>
      </c>
      <c r="D429" s="9">
        <v>62</v>
      </c>
      <c r="E429" s="9">
        <v>104.949401359581</v>
      </c>
      <c r="F429" s="9">
        <v>164</v>
      </c>
      <c r="G429" s="9">
        <v>144.73927</v>
      </c>
      <c r="H429" s="9">
        <v>42</v>
      </c>
      <c r="I429" s="16">
        <v>8.0316303085835097E-5</v>
      </c>
      <c r="J429" s="9">
        <v>182.18376055616599</v>
      </c>
      <c r="K429" s="9">
        <v>27.9865296151902</v>
      </c>
      <c r="L429" s="9">
        <v>1.63523462213441E-2</v>
      </c>
      <c r="M429" s="9">
        <v>9.50149314424682E-4</v>
      </c>
      <c r="N429" s="9">
        <v>0.37804878048780399</v>
      </c>
      <c r="O429" s="9">
        <v>0.72509277635994696</v>
      </c>
      <c r="P429" s="9" t="s">
        <v>1167</v>
      </c>
      <c r="Q429" s="9">
        <v>153652108</v>
      </c>
      <c r="R429" s="9" t="s">
        <v>620</v>
      </c>
      <c r="S429" s="9">
        <v>19762</v>
      </c>
      <c r="T429" s="9">
        <v>38.660249677813702</v>
      </c>
      <c r="U429" s="9">
        <v>-120.971423055282</v>
      </c>
      <c r="V429" s="9">
        <v>115</v>
      </c>
      <c r="W429" s="9">
        <v>74</v>
      </c>
      <c r="X429" s="9">
        <v>12220.128885784499</v>
      </c>
      <c r="Z429" s="9">
        <v>8714.0123765069893</v>
      </c>
      <c r="AB429" s="9">
        <v>3506.11650927752</v>
      </c>
      <c r="AC429" s="9">
        <v>6558.8622550871196</v>
      </c>
      <c r="AD429" s="9">
        <v>3456.9669149665501</v>
      </c>
      <c r="AE429" s="9">
        <v>3.9906271205836598E-2</v>
      </c>
      <c r="AF429" s="9">
        <v>3.3732847296050702E-3</v>
      </c>
      <c r="AG429" s="9">
        <v>430</v>
      </c>
      <c r="AH429" s="9">
        <v>1.7666928</v>
      </c>
      <c r="AI429" s="9">
        <v>6.0149660000000003</v>
      </c>
      <c r="AJ429" s="9">
        <v>2.6714286999999999</v>
      </c>
      <c r="AK429" s="9">
        <v>2.3349837999999998</v>
      </c>
      <c r="AL429" s="9">
        <v>5.9645742999999998</v>
      </c>
      <c r="AM429" s="9">
        <v>1.0736239000000001</v>
      </c>
      <c r="AN429" s="9">
        <v>2.1428572E-2</v>
      </c>
      <c r="AO429" s="9">
        <v>6.0725809999999996E-3</v>
      </c>
      <c r="AP429" s="9">
        <v>2.4360998</v>
      </c>
      <c r="AQ429" s="9">
        <v>297.0607</v>
      </c>
      <c r="AR429" s="9">
        <v>47.041713999999999</v>
      </c>
      <c r="AS429" s="9">
        <v>33.257689999999997</v>
      </c>
      <c r="AT429" s="9">
        <v>1.3549685</v>
      </c>
      <c r="AU429" s="9">
        <v>12.3787565</v>
      </c>
      <c r="AV429" s="9">
        <v>14.072031000000001</v>
      </c>
      <c r="AW429" s="9">
        <v>10.272171999999999</v>
      </c>
      <c r="AX429" s="12">
        <f ca="1">IFERROR(__xludf.DUMMYFUNCTION("1-(PERCENTRANK(FILTER(AG:AG, $A:$A=$A429), $AG429))"),0.688)</f>
        <v>0.68799999999999994</v>
      </c>
      <c r="AY429" s="13">
        <f ca="1">IFERROR(__xludf.DUMMYFUNCTION("PERCENTRANK(FILTER(K:K, $A:$A=$A429), $K429)"),0.723)</f>
        <v>0.72299999999999998</v>
      </c>
      <c r="AZ429" s="13">
        <f ca="1">IFERROR(__xludf.DUMMYFUNCTION("PERCENTRANK(FILTER(I:I, $A:$A=$A429), $I429)"),0.524)</f>
        <v>0.52400000000000002</v>
      </c>
      <c r="BA429" s="12">
        <f ca="1">IFERROR(__xludf.DUMMYFUNCTION("PERCENTRANK(FILTER(AI:AI, $A:$A=$A429), $AI429)"),0.156)</f>
        <v>0.156</v>
      </c>
      <c r="BB429" s="13">
        <f ca="1">IFERROR(__xludf.DUMMYFUNCTION("PERCENTRANK(FILTER(AT:AT, $A:$A=$A429), $AT429)"),0.917)</f>
        <v>0.91700000000000004</v>
      </c>
      <c r="BC429" s="13">
        <f ca="1">IFERROR(__xludf.DUMMYFUNCTION("PERCENTRANK(FILTER(AU:AU, $A:$A=$A429), $AU429)"),0.571)</f>
        <v>0.57099999999999995</v>
      </c>
      <c r="BM429" s="9">
        <v>0.21164321999999999</v>
      </c>
      <c r="BN429" s="9">
        <v>6.0428570000000001E-2</v>
      </c>
      <c r="BO429" s="9">
        <v>2.8076922999999998</v>
      </c>
      <c r="BP429" s="9">
        <v>15.538462000000001</v>
      </c>
      <c r="BQ429" s="9">
        <v>1.7982857000000001</v>
      </c>
      <c r="BR429" s="9">
        <v>2.3428570999999998</v>
      </c>
      <c r="BS429" s="9">
        <v>7.430606</v>
      </c>
      <c r="BT429" s="9">
        <v>5.6598134</v>
      </c>
      <c r="BU429" s="9">
        <v>2.4665946999999999</v>
      </c>
      <c r="BV429" s="9">
        <v>4.2242689999999996</v>
      </c>
      <c r="BW429" s="9">
        <v>12.753563</v>
      </c>
      <c r="BX429" s="9">
        <v>6.3495664999999999</v>
      </c>
      <c r="BY429" s="9">
        <v>8.4931979999999996</v>
      </c>
      <c r="BZ429" s="9">
        <v>4.2367067</v>
      </c>
      <c r="CA429" s="9">
        <v>48.797825000000003</v>
      </c>
      <c r="CB429" s="9">
        <v>81.128540000000001</v>
      </c>
      <c r="CC429" s="9">
        <v>54.471870000000003</v>
      </c>
      <c r="CD429" s="9">
        <v>90.233199999999997</v>
      </c>
    </row>
    <row r="430" spans="1:82" ht="15.75" hidden="1" customHeight="1" x14ac:dyDescent="0.2">
      <c r="A430" s="9" t="s">
        <v>106</v>
      </c>
      <c r="B430" s="9" t="s">
        <v>1168</v>
      </c>
      <c r="C430" s="9">
        <v>1390</v>
      </c>
      <c r="D430" s="9">
        <v>1</v>
      </c>
      <c r="E430" s="9">
        <v>2.8531581031000499</v>
      </c>
      <c r="F430" s="9">
        <v>98</v>
      </c>
      <c r="G430" s="9">
        <v>76.855864999999994</v>
      </c>
      <c r="H430" s="9">
        <v>3</v>
      </c>
      <c r="I430" s="16">
        <v>7.7985952278443905E-5</v>
      </c>
      <c r="J430" s="9">
        <v>3.7818049858743701E-2</v>
      </c>
      <c r="K430" s="9">
        <v>16.214709043502801</v>
      </c>
      <c r="L430" s="11">
        <v>2.9492766315477998E-6</v>
      </c>
      <c r="M430" s="9">
        <v>9.4899360313623505E-4</v>
      </c>
      <c r="N430" s="9">
        <v>1.0204081632653E-2</v>
      </c>
      <c r="O430" s="9">
        <v>3.7123491946071799E-2</v>
      </c>
      <c r="P430" s="9" t="s">
        <v>1169</v>
      </c>
      <c r="Q430" s="9">
        <v>163351704</v>
      </c>
      <c r="R430" s="9" t="s">
        <v>322</v>
      </c>
      <c r="S430" s="9">
        <v>8140</v>
      </c>
      <c r="T430" s="9">
        <v>38.006849989301401</v>
      </c>
      <c r="U430" s="9">
        <v>-120.34785135125701</v>
      </c>
      <c r="V430" s="9">
        <v>394</v>
      </c>
      <c r="W430" s="9">
        <v>469</v>
      </c>
      <c r="X430" s="9">
        <v>70369.299031952803</v>
      </c>
      <c r="Z430" s="9">
        <v>42473.856260125896</v>
      </c>
      <c r="AB430" s="9">
        <v>27895.442771826802</v>
      </c>
      <c r="AC430" s="9">
        <v>42473.856260125896</v>
      </c>
      <c r="AD430" s="9">
        <v>27895.442771826802</v>
      </c>
      <c r="AE430" s="9">
        <v>2.8469808094087E-3</v>
      </c>
      <c r="AF430" s="9">
        <v>2.3395785683533101E-4</v>
      </c>
      <c r="AG430" s="9">
        <v>431</v>
      </c>
      <c r="AH430" s="9">
        <v>6.900709</v>
      </c>
      <c r="AI430" s="9">
        <v>14.792332</v>
      </c>
      <c r="AJ430" s="9">
        <v>2.7728812999999999</v>
      </c>
      <c r="AK430" s="9">
        <v>2.1867510000000001</v>
      </c>
      <c r="AL430" s="9">
        <v>5.9666540000000001</v>
      </c>
      <c r="AM430" s="9">
        <v>0.69214195000000001</v>
      </c>
      <c r="AN430" s="9">
        <v>5.3559321999999999E-2</v>
      </c>
      <c r="AO430" s="9">
        <v>5.5872969999999997E-3</v>
      </c>
      <c r="AP430" s="9">
        <v>2.2957702000000002</v>
      </c>
      <c r="AQ430" s="9">
        <v>295.41156000000001</v>
      </c>
      <c r="AR430" s="9">
        <v>48.640770000000003</v>
      </c>
      <c r="AS430" s="9">
        <v>36.088459999999998</v>
      </c>
      <c r="AT430" s="9">
        <v>1.2630946999999999</v>
      </c>
      <c r="AU430" s="9">
        <v>12.0760565</v>
      </c>
      <c r="AV430" s="9">
        <v>13.660830000000001</v>
      </c>
      <c r="AW430" s="9">
        <v>1.5173319999999999</v>
      </c>
      <c r="AX430" s="12">
        <f ca="1">IFERROR(__xludf.DUMMYFUNCTION("1-(PERCENTRANK(FILTER(AG:AG, $A:$A=$A430), $AG430))"),0.96)</f>
        <v>0.96</v>
      </c>
      <c r="AY430" s="13">
        <f ca="1">IFERROR(__xludf.DUMMYFUNCTION("PERCENTRANK(FILTER(K:K, $A:$A=$A430), $K430)"),0.909)</f>
        <v>0.90900000000000003</v>
      </c>
      <c r="AZ430" s="13">
        <f ca="1">IFERROR(__xludf.DUMMYFUNCTION("PERCENTRANK(FILTER(I:I, $A:$A=$A430), $I430)"),0.775)</f>
        <v>0.77500000000000002</v>
      </c>
      <c r="BA430" s="12">
        <f ca="1">IFERROR(__xludf.DUMMYFUNCTION("PERCENTRANK(FILTER(AI:AI, $A:$A=$A430), $AI430)"),0.683)</f>
        <v>0.68300000000000005</v>
      </c>
      <c r="BB430" s="13">
        <f ca="1">IFERROR(__xludf.DUMMYFUNCTION("PERCENTRANK(FILTER(AT:AT, $A:$A=$A430), $AT430)"),0.91)</f>
        <v>0.91</v>
      </c>
      <c r="BC430" s="13">
        <f ca="1">IFERROR(__xludf.DUMMYFUNCTION("PERCENTRANK(FILTER(AU:AU, $A:$A=$A430), $AU430)"),0.005)</f>
        <v>5.0000000000000001E-3</v>
      </c>
      <c r="BM430" s="9">
        <v>4.1091844000000002E-2</v>
      </c>
      <c r="BN430" s="9">
        <v>0.11969492</v>
      </c>
      <c r="BO430" s="9">
        <v>2.1926122000000001</v>
      </c>
      <c r="BP430" s="9">
        <v>17.406331999999999</v>
      </c>
      <c r="BQ430" s="9">
        <v>5.1372204000000004</v>
      </c>
      <c r="BR430" s="9">
        <v>9.6932200000000002</v>
      </c>
      <c r="BS430" s="9">
        <v>11.364666</v>
      </c>
      <c r="BT430" s="9">
        <v>8.2990870000000001</v>
      </c>
      <c r="BU430" s="9">
        <v>2.0997197999999999</v>
      </c>
      <c r="BV430" s="9">
        <v>3.7848742</v>
      </c>
      <c r="BW430" s="9">
        <v>11.746409</v>
      </c>
      <c r="BX430" s="9">
        <v>6.0490025999999997</v>
      </c>
      <c r="BY430" s="9">
        <v>7.7123394000000003</v>
      </c>
      <c r="BZ430" s="9">
        <v>4.1149899999999997</v>
      </c>
      <c r="CA430" s="9">
        <v>53.971393999999997</v>
      </c>
      <c r="CB430" s="9">
        <v>86.17062</v>
      </c>
      <c r="CC430" s="9">
        <v>59.485639999999997</v>
      </c>
      <c r="CD430" s="9">
        <v>92.122820000000004</v>
      </c>
    </row>
    <row r="431" spans="1:82" ht="15.75" hidden="1" customHeight="1" x14ac:dyDescent="0.2">
      <c r="A431" s="9" t="s">
        <v>91</v>
      </c>
      <c r="B431" s="9" t="s">
        <v>1170</v>
      </c>
      <c r="C431" s="9">
        <v>4148</v>
      </c>
      <c r="D431" s="9">
        <v>1158</v>
      </c>
      <c r="E431" s="9">
        <v>2095.4839570159002</v>
      </c>
      <c r="F431" s="9">
        <v>2130</v>
      </c>
      <c r="G431" s="9">
        <v>2616.0454</v>
      </c>
      <c r="H431" s="9">
        <v>179</v>
      </c>
      <c r="I431" s="16">
        <v>3.3922849110870298E-5</v>
      </c>
      <c r="J431" s="9">
        <v>3.7817738170583599E-2</v>
      </c>
      <c r="K431" s="9">
        <v>1.1477890651248801</v>
      </c>
      <c r="L431" s="11">
        <v>1.2828850205570001E-6</v>
      </c>
      <c r="M431" s="11">
        <v>3.8463706003749902E-5</v>
      </c>
      <c r="N431" s="9">
        <v>0.54366197183098597</v>
      </c>
      <c r="O431" s="9">
        <v>0.80101207298643595</v>
      </c>
      <c r="P431" s="9" t="s">
        <v>1171</v>
      </c>
      <c r="Q431" s="9">
        <v>24101103</v>
      </c>
      <c r="R431" s="9" t="s">
        <v>498</v>
      </c>
      <c r="S431" s="9">
        <v>8894</v>
      </c>
      <c r="T431" s="9">
        <v>37.249957792011301</v>
      </c>
      <c r="U431" s="9">
        <v>-122.360110091816</v>
      </c>
      <c r="V431" s="9">
        <v>164</v>
      </c>
      <c r="W431" s="9">
        <v>190</v>
      </c>
      <c r="X431" s="9">
        <v>36973.6659918773</v>
      </c>
      <c r="Y431" s="15">
        <f>X431/1609.34</f>
        <v>22.97442802134869</v>
      </c>
      <c r="Z431" s="9">
        <v>18161.0155243679</v>
      </c>
      <c r="AA431" s="15">
        <f>Z431/1609.34</f>
        <v>11.284759916716109</v>
      </c>
      <c r="AB431" s="9">
        <v>18812.6504675094</v>
      </c>
      <c r="AC431" s="9">
        <v>18016.315290152201</v>
      </c>
      <c r="AD431" s="9">
        <v>18662.932508505201</v>
      </c>
      <c r="AE431" s="9">
        <v>6.88500337467124E-3</v>
      </c>
      <c r="AF431" s="9">
        <v>6.0721899908457999E-3</v>
      </c>
      <c r="AG431" s="9">
        <v>2405</v>
      </c>
      <c r="AH431" s="9">
        <v>7.9724345000000003</v>
      </c>
      <c r="AI431" s="9">
        <v>16.316106999999999</v>
      </c>
      <c r="AJ431" s="9">
        <v>2</v>
      </c>
      <c r="AK431" s="9">
        <v>2.3997723999999998</v>
      </c>
      <c r="AL431" s="9">
        <v>6.5564489999999997</v>
      </c>
      <c r="AM431" s="9">
        <v>-3.1238036</v>
      </c>
      <c r="AN431" s="9">
        <v>6.4605676000000001E-2</v>
      </c>
      <c r="AO431" s="9">
        <v>7.1384070000000003E-3</v>
      </c>
      <c r="AP431" s="9">
        <v>1.9767418000000001</v>
      </c>
      <c r="AQ431" s="9">
        <v>293.33632999999998</v>
      </c>
      <c r="AR431" s="9">
        <v>27.09883</v>
      </c>
      <c r="AS431" s="9">
        <v>28.10003</v>
      </c>
      <c r="AT431" s="9">
        <v>0.64913653999999998</v>
      </c>
      <c r="AU431" s="9">
        <v>16.935282000000001</v>
      </c>
      <c r="AV431" s="9">
        <v>18.593494</v>
      </c>
      <c r="AW431" s="9">
        <v>0.27289659999999999</v>
      </c>
      <c r="AX431" s="12">
        <f ca="1">IFERROR(__xludf.DUMMYFUNCTION("1-(PERCENTRANK(FILTER(AG:AG, $A:$A=$A431), $AG431))"),0.322999999999999)</f>
        <v>0.32299999999999901</v>
      </c>
      <c r="AY431" s="13">
        <f ca="1">IFERROR(__xludf.DUMMYFUNCTION("PERCENTRANK(FILTER(K:K, $A:$A=$A431), $K431)"),0.463)</f>
        <v>0.46300000000000002</v>
      </c>
      <c r="AZ431" s="13">
        <f ca="1">IFERROR(__xludf.DUMMYFUNCTION("PERCENTRANK(FILTER(I:I, $A:$A=$A431), $I431)"),0.267)</f>
        <v>0.26700000000000002</v>
      </c>
      <c r="BA431" s="12">
        <f ca="1">IFERROR(__xludf.DUMMYFUNCTION("PERCENTRANK(FILTER(AI:AI, $A:$A=$A431), $AI431)"),0.788)</f>
        <v>0.78800000000000003</v>
      </c>
      <c r="BB431" s="13">
        <f ca="1">IFERROR(__xludf.DUMMYFUNCTION("PERCENTRANK(FILTER(AT:AT, $A:$A=$A431), $AT431)"),0.1)</f>
        <v>0.1</v>
      </c>
      <c r="BC431" s="13">
        <f ca="1">IFERROR(__xludf.DUMMYFUNCTION("PERCENTRANK(FILTER(AU:AU, $A:$A=$A431), $AU431)"),0.929)</f>
        <v>0.92900000000000005</v>
      </c>
      <c r="BM431" s="9">
        <v>9.0914519999999999E-2</v>
      </c>
      <c r="BN431" s="9">
        <v>0.11962145</v>
      </c>
      <c r="BO431" s="9">
        <v>2.0532544000000001</v>
      </c>
      <c r="BP431" s="9">
        <v>15.639053000000001</v>
      </c>
      <c r="BQ431" s="9">
        <v>2.197918</v>
      </c>
      <c r="BR431" s="9">
        <v>6.7192429999999996</v>
      </c>
      <c r="BS431" s="9">
        <v>12.020473000000001</v>
      </c>
      <c r="BT431" s="9">
        <v>10.334762</v>
      </c>
      <c r="BU431" s="9">
        <v>1.5522822000000001</v>
      </c>
      <c r="BV431" s="9">
        <v>2.9623116999999999</v>
      </c>
      <c r="BW431" s="9">
        <v>15.959623000000001</v>
      </c>
      <c r="BX431" s="9">
        <v>12.645827000000001</v>
      </c>
      <c r="BY431" s="9">
        <v>10.402616</v>
      </c>
      <c r="BZ431" s="9">
        <v>7.4529420000000002</v>
      </c>
      <c r="CA431" s="9">
        <v>59.012577</v>
      </c>
      <c r="CB431" s="9">
        <v>63.09525</v>
      </c>
      <c r="CC431" s="9">
        <v>39.769928</v>
      </c>
      <c r="CD431" s="9">
        <v>59.843586000000002</v>
      </c>
    </row>
    <row r="432" spans="1:82" ht="15.75" hidden="1" customHeight="1" x14ac:dyDescent="0.2">
      <c r="A432" s="9" t="s">
        <v>77</v>
      </c>
      <c r="B432" s="9" t="s">
        <v>1172</v>
      </c>
      <c r="C432" s="9">
        <v>8974</v>
      </c>
      <c r="D432" s="9">
        <v>87</v>
      </c>
      <c r="E432" s="9">
        <v>150.22822117110201</v>
      </c>
      <c r="F432" s="9">
        <v>184</v>
      </c>
      <c r="G432" s="9">
        <v>203.51541</v>
      </c>
      <c r="H432" s="9">
        <v>12</v>
      </c>
      <c r="I432" s="10">
        <v>1.4030450703020499E-4</v>
      </c>
      <c r="J432" s="9">
        <v>3.7817748747058802E-2</v>
      </c>
      <c r="K432" s="9">
        <v>9.5066893577575602</v>
      </c>
      <c r="L432" s="11">
        <v>5.3060005949482804E-6</v>
      </c>
      <c r="M432" s="9">
        <v>9.4328592686823904E-4</v>
      </c>
      <c r="N432" s="9">
        <v>0.47282608695652101</v>
      </c>
      <c r="O432" s="9">
        <v>0.73816631455417503</v>
      </c>
      <c r="P432" s="9" t="s">
        <v>1173</v>
      </c>
      <c r="Q432" s="9">
        <v>42811113</v>
      </c>
      <c r="R432" s="9" t="s">
        <v>652</v>
      </c>
      <c r="S432" s="9">
        <v>1067</v>
      </c>
      <c r="T432" s="9">
        <v>38.493358463742297</v>
      </c>
      <c r="U432" s="9">
        <v>-123.00587625122201</v>
      </c>
      <c r="V432" s="9">
        <v>17</v>
      </c>
      <c r="W432" s="9">
        <v>148</v>
      </c>
      <c r="X432" s="9">
        <v>6562.6590984035902</v>
      </c>
      <c r="Z432" s="9">
        <v>1294.5527828950601</v>
      </c>
      <c r="AB432" s="9">
        <v>5268.1063155085303</v>
      </c>
      <c r="AC432" s="9">
        <v>1294.5527828950601</v>
      </c>
      <c r="AD432" s="9">
        <v>5268.1063155085303</v>
      </c>
      <c r="AE432" s="9">
        <v>1.13194311224188E-2</v>
      </c>
      <c r="AF432" s="9">
        <v>1.6836540843624701E-3</v>
      </c>
      <c r="AG432" s="9">
        <v>433</v>
      </c>
      <c r="AH432" s="9">
        <v>20.601099999999999</v>
      </c>
      <c r="AI432" s="9">
        <v>64.880134999999996</v>
      </c>
      <c r="AJ432" s="9">
        <v>3</v>
      </c>
      <c r="AK432" s="9">
        <v>1.641492</v>
      </c>
      <c r="AL432" s="9">
        <v>4.3505362999999999</v>
      </c>
      <c r="AM432" s="9">
        <v>-6.3370540000000002</v>
      </c>
      <c r="AN432" s="9">
        <v>0.15937499999999999</v>
      </c>
      <c r="AO432" s="9">
        <v>7.1414444000000004E-3</v>
      </c>
      <c r="AP432" s="9">
        <v>3.4750749999999999</v>
      </c>
      <c r="AQ432" s="9">
        <v>294.87088</v>
      </c>
      <c r="AR432" s="9">
        <v>23.26566</v>
      </c>
      <c r="AS432" s="9">
        <v>23.624952</v>
      </c>
      <c r="AT432" s="9">
        <v>0.75507533999999998</v>
      </c>
      <c r="AU432" s="9">
        <v>17.936432</v>
      </c>
      <c r="AV432" s="9">
        <v>20.010283000000001</v>
      </c>
      <c r="AW432" s="9">
        <v>7.665025</v>
      </c>
      <c r="AX432" s="12">
        <f ca="1">IFERROR(__xludf.DUMMYFUNCTION("1-(PERCENTRANK(FILTER(AG:AG, $A:$A=$A432), $AG432))"),0.85)</f>
        <v>0.85</v>
      </c>
      <c r="AY432" s="13">
        <f ca="1">IFERROR(__xludf.DUMMYFUNCTION("PERCENTRANK(FILTER(K:K, $A:$A=$A432), $K432)"),0.715)</f>
        <v>0.71499999999999997</v>
      </c>
      <c r="AZ432" s="13">
        <f ca="1">IFERROR(__xludf.DUMMYFUNCTION("PERCENTRANK(FILTER(I:I, $A:$A=$A432), $I432)"),0.763)</f>
        <v>0.76300000000000001</v>
      </c>
      <c r="BA432" s="12">
        <f ca="1">IFERROR(__xludf.DUMMYFUNCTION("PERCENTRANK(FILTER(AI:AI, $A:$A=$A432), $AI432)"),0.993)</f>
        <v>0.99299999999999999</v>
      </c>
      <c r="BB432" s="13">
        <f ca="1">IFERROR(__xludf.DUMMYFUNCTION("PERCENTRANK(FILTER(AT:AT, $A:$A=$A432), $AT432)"),0.259)</f>
        <v>0.25900000000000001</v>
      </c>
      <c r="BC432" s="13">
        <f ca="1">IFERROR(__xludf.DUMMYFUNCTION("PERCENTRANK(FILTER(AU:AU, $A:$A=$A432), $AU432)"),0.809)</f>
        <v>0.80900000000000005</v>
      </c>
      <c r="BM432" s="9">
        <v>0.25168627999999998</v>
      </c>
      <c r="BN432" s="9">
        <v>3.4727130000000002E-2</v>
      </c>
      <c r="BO432" s="9">
        <v>10.615385</v>
      </c>
      <c r="BP432" s="9">
        <v>22.076923000000001</v>
      </c>
      <c r="BQ432" s="9">
        <v>0.91312499999999996</v>
      </c>
      <c r="BR432" s="9">
        <v>11.5</v>
      </c>
      <c r="BS432" s="9">
        <v>10.887776000000001</v>
      </c>
      <c r="BT432" s="9">
        <v>8.9243369999999995</v>
      </c>
      <c r="BU432" s="9">
        <v>1.7669967</v>
      </c>
      <c r="BV432" s="9">
        <v>2.9070811000000001</v>
      </c>
      <c r="BW432" s="9">
        <v>16.707329000000001</v>
      </c>
      <c r="BX432" s="9">
        <v>14.123544000000001</v>
      </c>
      <c r="BY432" s="9">
        <v>13.105309500000001</v>
      </c>
      <c r="BZ432" s="9">
        <v>11.090559000000001</v>
      </c>
      <c r="CA432" s="9">
        <v>43.558239999999998</v>
      </c>
      <c r="CB432" s="9">
        <v>50.496540000000003</v>
      </c>
      <c r="CC432" s="9">
        <v>35.434016999999997</v>
      </c>
      <c r="CD432" s="9">
        <v>45.842044999999999</v>
      </c>
    </row>
    <row r="433" spans="1:82" ht="15.75" hidden="1" customHeight="1" x14ac:dyDescent="0.2">
      <c r="A433" s="9" t="s">
        <v>91</v>
      </c>
      <c r="B433" s="9" t="s">
        <v>1174</v>
      </c>
      <c r="C433" s="9">
        <v>1138</v>
      </c>
      <c r="D433" s="9">
        <v>159</v>
      </c>
      <c r="E433" s="9">
        <v>448.09722242711302</v>
      </c>
      <c r="F433" s="9">
        <v>218</v>
      </c>
      <c r="G433" s="9">
        <v>472.00069999999999</v>
      </c>
      <c r="H433" s="9">
        <v>34</v>
      </c>
      <c r="I433" s="16">
        <v>3.9047804233739602E-5</v>
      </c>
      <c r="J433" s="9">
        <v>1967.99942034845</v>
      </c>
      <c r="K433" s="14">
        <v>38.437762903049503</v>
      </c>
      <c r="L433" s="9">
        <v>7.8104954098535906E-2</v>
      </c>
      <c r="M433" s="9">
        <v>9.3871415670237698E-4</v>
      </c>
      <c r="N433" s="9">
        <v>0.72935779816513702</v>
      </c>
      <c r="O433" s="9">
        <v>0.94935711031626802</v>
      </c>
      <c r="P433" s="9" t="s">
        <v>1175</v>
      </c>
      <c r="Q433" s="9">
        <v>13232105</v>
      </c>
      <c r="R433" s="9" t="s">
        <v>1176</v>
      </c>
      <c r="S433" s="9">
        <v>21210</v>
      </c>
      <c r="T433" s="9">
        <v>37.925295083688397</v>
      </c>
      <c r="U433" s="9">
        <v>-121.760225469543</v>
      </c>
      <c r="V433" s="9">
        <v>132</v>
      </c>
      <c r="W433" s="9">
        <v>56</v>
      </c>
      <c r="X433" s="9">
        <v>31784.976697734699</v>
      </c>
      <c r="Z433" s="9">
        <v>25986.6286410305</v>
      </c>
      <c r="AB433" s="9">
        <v>5798.3480567042197</v>
      </c>
      <c r="AC433" s="9">
        <v>16983.414674027201</v>
      </c>
      <c r="AD433" s="9">
        <v>5120.91162800046</v>
      </c>
      <c r="AE433" s="9">
        <v>3.1916281327880797E-2</v>
      </c>
      <c r="AF433" s="9">
        <v>1.3276253439471399E-3</v>
      </c>
      <c r="AG433" s="9">
        <v>434</v>
      </c>
      <c r="AH433" s="9">
        <v>1.3583379</v>
      </c>
      <c r="AI433" s="9">
        <v>3.8079336000000001</v>
      </c>
      <c r="AJ433" s="9">
        <v>2</v>
      </c>
      <c r="AK433" s="9">
        <v>3.7154280000000002</v>
      </c>
      <c r="AL433" s="9">
        <v>9.4321179999999991</v>
      </c>
      <c r="AM433" s="9">
        <v>-1.5749594</v>
      </c>
      <c r="AN433" s="9">
        <v>1.1740889999999999E-3</v>
      </c>
      <c r="AO433" s="9">
        <v>6.6306092999999997E-3</v>
      </c>
      <c r="AP433" s="9">
        <v>1.3372036</v>
      </c>
      <c r="AQ433" s="9">
        <v>297.02582000000001</v>
      </c>
      <c r="AR433" s="9">
        <v>41.799959999999999</v>
      </c>
      <c r="AS433" s="9">
        <v>35.174847</v>
      </c>
      <c r="AT433" s="9">
        <v>1.1779964000000001</v>
      </c>
      <c r="AU433" s="9">
        <v>13.765288999999999</v>
      </c>
      <c r="AV433" s="9">
        <v>15.029741</v>
      </c>
      <c r="AW433" s="9">
        <v>0.73884110000000003</v>
      </c>
      <c r="AX433" s="12">
        <f ca="1">IFERROR(__xludf.DUMMYFUNCTION("1-(PERCENTRANK(FILTER(AG:AG, $A:$A=$A433), $AG433))"),0.989)</f>
        <v>0.98899999999999999</v>
      </c>
      <c r="AY433" s="13">
        <f ca="1">IFERROR(__xludf.DUMMYFUNCTION("PERCENTRANK(FILTER(K:K, $A:$A=$A433), $K433)"),0.982)</f>
        <v>0.98199999999999998</v>
      </c>
      <c r="AZ433" s="13">
        <f ca="1">IFERROR(__xludf.DUMMYFUNCTION("PERCENTRANK(FILTER(I:I, $A:$A=$A433), $I433)"),0.316)</f>
        <v>0.316</v>
      </c>
      <c r="BA433" s="12">
        <f ca="1">IFERROR(__xludf.DUMMYFUNCTION("PERCENTRANK(FILTER(AI:AI, $A:$A=$A433), $AI433)"),0.047)</f>
        <v>4.7E-2</v>
      </c>
      <c r="BB433" s="13">
        <f ca="1">IFERROR(__xludf.DUMMYFUNCTION("PERCENTRANK(FILTER(AT:AT, $A:$A=$A433), $AT433)"),0.966)</f>
        <v>0.96599999999999997</v>
      </c>
      <c r="BC433" s="13">
        <f ca="1">IFERROR(__xludf.DUMMYFUNCTION("PERCENTRANK(FILTER(AU:AU, $A:$A=$A433), $AU433)"),0.067)</f>
        <v>6.7000000000000004E-2</v>
      </c>
      <c r="BM433" s="9">
        <v>4.7672205000000002E-2</v>
      </c>
      <c r="BN433" s="9">
        <v>7.2064777E-3</v>
      </c>
      <c r="BO433" s="9">
        <v>1.2105262999999999</v>
      </c>
      <c r="BP433" s="9">
        <v>13.242105499999999</v>
      </c>
      <c r="BQ433" s="9">
        <v>1.3122267000000001</v>
      </c>
      <c r="BR433" s="9">
        <v>0.88259107000000003</v>
      </c>
      <c r="BS433" s="9">
        <v>6.7934603999999998</v>
      </c>
      <c r="BT433" s="9">
        <v>6.0587233999999999</v>
      </c>
      <c r="BU433" s="9">
        <v>2.2123960999999999</v>
      </c>
      <c r="BV433" s="9">
        <v>3.7850342000000001</v>
      </c>
      <c r="BW433" s="9">
        <v>12.999575</v>
      </c>
      <c r="BX433" s="9">
        <v>8.5448264999999992</v>
      </c>
      <c r="BY433" s="9">
        <v>9.7832240000000006</v>
      </c>
      <c r="BZ433" s="9">
        <v>5.6921869999999997</v>
      </c>
      <c r="CA433" s="9">
        <v>52.763573000000001</v>
      </c>
      <c r="CB433" s="9">
        <v>69.902140000000003</v>
      </c>
      <c r="CC433" s="9">
        <v>51.851055000000002</v>
      </c>
      <c r="CD433" s="9">
        <v>77.398865000000001</v>
      </c>
    </row>
    <row r="434" spans="1:82" ht="15.75" hidden="1" customHeight="1" x14ac:dyDescent="0.2">
      <c r="A434" s="9" t="s">
        <v>77</v>
      </c>
      <c r="B434" s="9" t="s">
        <v>1177</v>
      </c>
      <c r="C434" s="9">
        <v>4764</v>
      </c>
      <c r="D434" s="9">
        <v>59</v>
      </c>
      <c r="E434" s="9">
        <v>105.681346649763</v>
      </c>
      <c r="F434" s="9">
        <v>92</v>
      </c>
      <c r="G434" s="9">
        <v>123.65442</v>
      </c>
      <c r="H434" s="9">
        <v>5</v>
      </c>
      <c r="I434" s="10">
        <v>1.3779135042568601E-4</v>
      </c>
      <c r="J434" s="9">
        <v>3.7817748747058802E-2</v>
      </c>
      <c r="K434" s="9">
        <v>15.2823886871337</v>
      </c>
      <c r="L434" s="11">
        <v>5.2109586699165596E-6</v>
      </c>
      <c r="M434" s="9">
        <v>9.3867062096251097E-4</v>
      </c>
      <c r="N434" s="9">
        <v>0.64130434782608603</v>
      </c>
      <c r="O434" s="9">
        <v>0.85465078847284903</v>
      </c>
      <c r="P434" s="9" t="s">
        <v>1178</v>
      </c>
      <c r="Q434" s="9">
        <v>42811113</v>
      </c>
      <c r="R434" s="9" t="s">
        <v>652</v>
      </c>
      <c r="S434" s="9">
        <v>532</v>
      </c>
      <c r="T434" s="9">
        <v>38.494941617865699</v>
      </c>
      <c r="U434" s="9">
        <v>-123.010867714859</v>
      </c>
      <c r="V434" s="9">
        <v>11</v>
      </c>
      <c r="W434" s="9">
        <v>47</v>
      </c>
      <c r="X434" s="9">
        <v>2867.1636023941001</v>
      </c>
      <c r="Z434" s="9">
        <v>836.42207442115</v>
      </c>
      <c r="AB434" s="9">
        <v>2030.7415279729501</v>
      </c>
      <c r="AC434" s="9">
        <v>836.42207442115</v>
      </c>
      <c r="AD434" s="9">
        <v>2030.7415279729501</v>
      </c>
      <c r="AE434" s="9">
        <v>4.6933531048125501E-3</v>
      </c>
      <c r="AF434" s="9">
        <v>6.88956752128433E-4</v>
      </c>
      <c r="AG434" s="9">
        <v>435</v>
      </c>
      <c r="AH434" s="9">
        <v>22.982067000000001</v>
      </c>
      <c r="AI434" s="9">
        <v>50.662199999999999</v>
      </c>
      <c r="AJ434" s="9">
        <v>3</v>
      </c>
      <c r="AK434" s="9">
        <v>1.7328435</v>
      </c>
      <c r="AL434" s="9">
        <v>4.6295713999999997</v>
      </c>
      <c r="AM434" s="9">
        <v>5.0175000000000001</v>
      </c>
      <c r="AN434" s="9">
        <v>0.214</v>
      </c>
      <c r="AO434" s="9">
        <v>7.1468690000000001E-3</v>
      </c>
      <c r="AP434" s="9">
        <v>3.4945827</v>
      </c>
      <c r="AQ434" s="9">
        <v>294.78235000000001</v>
      </c>
      <c r="AR434" s="9">
        <v>23.112611999999999</v>
      </c>
      <c r="AS434" s="9">
        <v>23.496195</v>
      </c>
      <c r="AT434" s="9">
        <v>0.74590504000000002</v>
      </c>
      <c r="AU434" s="9">
        <v>17.966277999999999</v>
      </c>
      <c r="AV434" s="9">
        <v>20.045635000000001</v>
      </c>
      <c r="AW434" s="9">
        <v>0.92776000000000003</v>
      </c>
      <c r="AX434" s="12">
        <f ca="1">IFERROR(__xludf.DUMMYFUNCTION("1-(PERCENTRANK(FILTER(AG:AG, $A:$A=$A434), $AG434))"),0.848)</f>
        <v>0.84799999999999998</v>
      </c>
      <c r="AY434" s="13">
        <f ca="1">IFERROR(__xludf.DUMMYFUNCTION("PERCENTRANK(FILTER(K:K, $A:$A=$A434), $K434)"),0.849)</f>
        <v>0.84899999999999998</v>
      </c>
      <c r="AZ434" s="13">
        <f ca="1">IFERROR(__xludf.DUMMYFUNCTION("PERCENTRANK(FILTER(I:I, $A:$A=$A434), $I434)"),0.749)</f>
        <v>0.749</v>
      </c>
      <c r="BA434" s="12">
        <f ca="1">IFERROR(__xludf.DUMMYFUNCTION("PERCENTRANK(FILTER(AI:AI, $A:$A=$A434), $AI434)"),0.969)</f>
        <v>0.96899999999999997</v>
      </c>
      <c r="BB434" s="13">
        <f ca="1">IFERROR(__xludf.DUMMYFUNCTION("PERCENTRANK(FILTER(AT:AT, $A:$A=$A434), $AT434)"),0.234)</f>
        <v>0.23400000000000001</v>
      </c>
      <c r="BC434" s="13">
        <f ca="1">IFERROR(__xludf.DUMMYFUNCTION("PERCENTRANK(FILTER(AU:AU, $A:$A=$A434), $AU434)"),0.828)</f>
        <v>0.82799999999999996</v>
      </c>
      <c r="BM434" s="9">
        <v>0.21546169000000001</v>
      </c>
      <c r="BN434" s="9">
        <v>4.2000000000000003E-2</v>
      </c>
      <c r="BO434" s="9">
        <v>8.75</v>
      </c>
      <c r="BP434" s="9">
        <v>22.25</v>
      </c>
      <c r="BQ434" s="9">
        <v>0.76</v>
      </c>
      <c r="BR434" s="9">
        <v>18.399999999999999</v>
      </c>
      <c r="BS434" s="9">
        <v>10.883896</v>
      </c>
      <c r="BT434" s="9">
        <v>8.9311495000000001</v>
      </c>
      <c r="BU434" s="9">
        <v>1.7526286</v>
      </c>
      <c r="BV434" s="9">
        <v>2.8787425</v>
      </c>
      <c r="BW434" s="9">
        <v>16.723127000000002</v>
      </c>
      <c r="BX434" s="9">
        <v>14.168612</v>
      </c>
      <c r="BY434" s="9">
        <v>13.102041</v>
      </c>
      <c r="BZ434" s="9">
        <v>11.145861999999999</v>
      </c>
      <c r="CA434" s="9">
        <v>43.383552999999999</v>
      </c>
      <c r="CB434" s="9">
        <v>50.193497000000001</v>
      </c>
      <c r="CC434" s="9">
        <v>35.351109999999998</v>
      </c>
      <c r="CD434" s="9">
        <v>45.57902</v>
      </c>
    </row>
    <row r="435" spans="1:82" ht="15.75" hidden="1" customHeight="1" x14ac:dyDescent="0.2">
      <c r="A435" s="9" t="s">
        <v>106</v>
      </c>
      <c r="B435" s="9" t="s">
        <v>1179</v>
      </c>
      <c r="C435" s="9">
        <v>8127</v>
      </c>
      <c r="D435" s="9">
        <v>34</v>
      </c>
      <c r="E435" s="9">
        <v>58.804192915157898</v>
      </c>
      <c r="F435" s="9">
        <v>50</v>
      </c>
      <c r="G435" s="9">
        <v>67.272385</v>
      </c>
      <c r="H435" s="9">
        <v>7</v>
      </c>
      <c r="I435" s="10">
        <v>1.89461069697115E-4</v>
      </c>
      <c r="J435" s="9">
        <v>3.7817662711383003E-2</v>
      </c>
      <c r="K435" s="9">
        <v>13.7632346749305</v>
      </c>
      <c r="L435" s="11">
        <v>7.1649748307433303E-6</v>
      </c>
      <c r="M435" s="9">
        <v>9.3815592325492095E-4</v>
      </c>
      <c r="N435" s="9">
        <v>0.68</v>
      </c>
      <c r="O435" s="9">
        <v>0.87412083318785605</v>
      </c>
      <c r="P435" s="9" t="s">
        <v>1180</v>
      </c>
      <c r="Q435" s="9">
        <v>83140401</v>
      </c>
      <c r="R435" s="9" t="s">
        <v>1181</v>
      </c>
      <c r="S435" s="9" t="s">
        <v>98</v>
      </c>
      <c r="T435" s="9">
        <v>37.0488568501994</v>
      </c>
      <c r="U435" s="9">
        <v>-122.06456065638</v>
      </c>
      <c r="V435" s="9">
        <v>48</v>
      </c>
      <c r="W435" s="9">
        <v>55</v>
      </c>
      <c r="X435" s="9">
        <v>6269.6054990979201</v>
      </c>
      <c r="Z435" s="9">
        <v>4116.7901029162704</v>
      </c>
      <c r="AB435" s="9">
        <v>2152.8153961816402</v>
      </c>
      <c r="AC435" s="9">
        <v>3781.46837729257</v>
      </c>
      <c r="AD435" s="9">
        <v>1784.8535317563701</v>
      </c>
      <c r="AE435" s="9">
        <v>6.5670914627844398E-3</v>
      </c>
      <c r="AF435" s="9">
        <v>1.3262274878798001E-3</v>
      </c>
      <c r="AG435" s="9">
        <v>436</v>
      </c>
      <c r="AH435" s="9">
        <v>7.8718700000000004</v>
      </c>
      <c r="AI435" s="9">
        <v>19.99879</v>
      </c>
      <c r="AJ435" s="9">
        <v>3</v>
      </c>
      <c r="AK435" s="9">
        <v>1.4662751999999999</v>
      </c>
      <c r="AL435" s="9">
        <v>3.8473036</v>
      </c>
      <c r="AM435" s="9">
        <v>-2.5790582</v>
      </c>
      <c r="AN435" s="9">
        <v>0.13777777999999999</v>
      </c>
      <c r="AO435" s="9">
        <v>6.8345890000000003E-3</v>
      </c>
      <c r="AP435" s="9">
        <v>3.4851499000000001</v>
      </c>
      <c r="AQ435" s="9">
        <v>296.75765999999999</v>
      </c>
      <c r="AR435" s="9">
        <v>32.486637000000002</v>
      </c>
      <c r="AS435" s="9">
        <v>30.602740000000001</v>
      </c>
      <c r="AT435" s="9">
        <v>1.0358094</v>
      </c>
      <c r="AU435" s="9">
        <v>15.749387</v>
      </c>
      <c r="AV435" s="9">
        <v>17.599474000000001</v>
      </c>
      <c r="AW435" s="9">
        <v>5.2179799999999998</v>
      </c>
      <c r="AX435" s="12">
        <f ca="1">IFERROR(__xludf.DUMMYFUNCTION("1-(PERCENTRANK(FILTER(AG:AG, $A:$A=$A435), $AG435))"),0.958)</f>
        <v>0.95799999999999996</v>
      </c>
      <c r="AY435" s="13">
        <f ca="1">IFERROR(__xludf.DUMMYFUNCTION("PERCENTRANK(FILTER(K:K, $A:$A=$A435), $K435)"),0.878)</f>
        <v>0.878</v>
      </c>
      <c r="AZ435" s="13">
        <f ca="1">IFERROR(__xludf.DUMMYFUNCTION("PERCENTRANK(FILTER(I:I, $A:$A=$A435), $I435)"),0.969)</f>
        <v>0.96899999999999997</v>
      </c>
      <c r="BA435" s="12">
        <f ca="1">IFERROR(__xludf.DUMMYFUNCTION("PERCENTRANK(FILTER(AI:AI, $A:$A=$A435), $AI435)"),0.821)</f>
        <v>0.82099999999999995</v>
      </c>
      <c r="BB435" s="13">
        <f ca="1">IFERROR(__xludf.DUMMYFUNCTION("PERCENTRANK(FILTER(AT:AT, $A:$A=$A435), $AT435)"),0.747)</f>
        <v>0.747</v>
      </c>
      <c r="BC435" s="13">
        <f ca="1">IFERROR(__xludf.DUMMYFUNCTION("PERCENTRANK(FILTER(AU:AU, $A:$A=$A435), $AU435)"),0.634)</f>
        <v>0.63400000000000001</v>
      </c>
      <c r="BM435" s="9">
        <v>0.30655152000000002</v>
      </c>
      <c r="BN435" s="9">
        <v>4.8888892000000003E-2</v>
      </c>
      <c r="BO435" s="9">
        <v>7.75</v>
      </c>
      <c r="BP435" s="9">
        <v>19.5</v>
      </c>
      <c r="BQ435" s="9">
        <v>0.11333334</v>
      </c>
      <c r="BR435" s="9">
        <v>5.5555553</v>
      </c>
      <c r="BS435" s="9">
        <v>9.6665259999999993</v>
      </c>
      <c r="BT435" s="9">
        <v>8.4690480000000008</v>
      </c>
      <c r="BU435" s="9">
        <v>1.9438981</v>
      </c>
      <c r="BV435" s="9">
        <v>3.6290762000000001</v>
      </c>
      <c r="BW435" s="9">
        <v>15.202099</v>
      </c>
      <c r="BX435" s="9">
        <v>11.07836</v>
      </c>
      <c r="BY435" s="9">
        <v>10.710907000000001</v>
      </c>
      <c r="BZ435" s="9">
        <v>7.4243674000000004</v>
      </c>
      <c r="CA435" s="9">
        <v>51.740184999999997</v>
      </c>
      <c r="CB435" s="9">
        <v>65.901300000000006</v>
      </c>
      <c r="CC435" s="9">
        <v>42.980072</v>
      </c>
      <c r="CD435" s="9">
        <v>64.179649999999995</v>
      </c>
    </row>
    <row r="436" spans="1:82" ht="15.75" hidden="1" customHeight="1" x14ac:dyDescent="0.2">
      <c r="A436" s="9" t="s">
        <v>81</v>
      </c>
      <c r="B436" s="9" t="s">
        <v>1182</v>
      </c>
      <c r="C436" s="9">
        <v>3982</v>
      </c>
      <c r="D436" s="9">
        <v>205</v>
      </c>
      <c r="E436" s="9">
        <v>383.51628001325702</v>
      </c>
      <c r="F436" s="9">
        <v>581</v>
      </c>
      <c r="G436" s="9">
        <v>513.06464000000005</v>
      </c>
      <c r="H436" s="9">
        <v>81</v>
      </c>
      <c r="I436" s="16">
        <v>8.3948415578314196E-5</v>
      </c>
      <c r="J436" s="9">
        <v>1306.60939337169</v>
      </c>
      <c r="K436" s="9">
        <v>36.230069640648303</v>
      </c>
      <c r="L436" s="9">
        <v>0.10789455133617699</v>
      </c>
      <c r="M436" s="9">
        <v>9.3658818932341504E-4</v>
      </c>
      <c r="N436" s="9">
        <v>0.35283993115318402</v>
      </c>
      <c r="O436" s="9">
        <v>0.74750090520949897</v>
      </c>
      <c r="P436" s="9" t="s">
        <v>1183</v>
      </c>
      <c r="Q436" s="9">
        <v>103521102</v>
      </c>
      <c r="R436" s="9" t="s">
        <v>244</v>
      </c>
      <c r="S436" s="9">
        <v>1382</v>
      </c>
      <c r="T436" s="9">
        <v>40.653882177656399</v>
      </c>
      <c r="U436" s="9">
        <v>-122.333355678328</v>
      </c>
      <c r="V436" s="9">
        <v>116</v>
      </c>
      <c r="W436" s="9">
        <v>96</v>
      </c>
      <c r="X436" s="9">
        <v>14284.830542251</v>
      </c>
      <c r="Z436" s="9">
        <v>8802.4775451931291</v>
      </c>
      <c r="AB436" s="9">
        <v>5482.3529970578902</v>
      </c>
      <c r="AC436" s="9">
        <v>8802.4775451931291</v>
      </c>
      <c r="AD436" s="9">
        <v>5482.3529970578902</v>
      </c>
      <c r="AE436" s="9">
        <v>7.5863643335196601E-2</v>
      </c>
      <c r="AF436" s="9">
        <v>6.79982166184345E-3</v>
      </c>
      <c r="AG436" s="9">
        <v>437</v>
      </c>
      <c r="AH436" s="9">
        <v>5.838006</v>
      </c>
      <c r="AI436" s="9">
        <v>20.113779999999998</v>
      </c>
      <c r="AJ436" s="9">
        <v>2</v>
      </c>
      <c r="AK436" s="9">
        <v>2.1993290000000001</v>
      </c>
      <c r="AL436" s="9">
        <v>7.0127350000000002</v>
      </c>
      <c r="AM436" s="9">
        <v>0.33690059999999999</v>
      </c>
      <c r="AN436" s="9">
        <v>6.1904760000000003E-3</v>
      </c>
      <c r="AO436" s="9">
        <v>6.0121100000000002E-3</v>
      </c>
      <c r="AP436" s="9">
        <v>3.0690140000000001</v>
      </c>
      <c r="AQ436" s="9">
        <v>298.07227</v>
      </c>
      <c r="AR436" s="9">
        <v>47.705193000000001</v>
      </c>
      <c r="AS436" s="9">
        <v>35.24832</v>
      </c>
      <c r="AT436" s="9">
        <v>1.5765123000000001</v>
      </c>
      <c r="AU436" s="9">
        <v>12.242072</v>
      </c>
      <c r="AV436" s="9">
        <v>14.456820499999999</v>
      </c>
      <c r="AW436" s="9">
        <v>1.4926481</v>
      </c>
      <c r="AX436" s="12">
        <f ca="1">IFERROR(__xludf.DUMMYFUNCTION("1-(PERCENTRANK(FILTER(AG:AG, $A:$A=$A436), $AG436))"),0.714)</f>
        <v>0.71399999999999997</v>
      </c>
      <c r="AY436" s="13">
        <f ca="1">IFERROR(__xludf.DUMMYFUNCTION("PERCENTRANK(FILTER(K:K, $A:$A=$A436), $K436)"),0.8)</f>
        <v>0.8</v>
      </c>
      <c r="AZ436" s="13">
        <f ca="1">IFERROR(__xludf.DUMMYFUNCTION("PERCENTRANK(FILTER(I:I, $A:$A=$A436), $I436)"),0.682)</f>
        <v>0.68200000000000005</v>
      </c>
      <c r="BA436" s="12">
        <f ca="1">IFERROR(__xludf.DUMMYFUNCTION("PERCENTRANK(FILTER(AI:AI, $A:$A=$A436), $AI436)"),0.815)</f>
        <v>0.81499999999999995</v>
      </c>
      <c r="BB436" s="13">
        <f ca="1">IFERROR(__xludf.DUMMYFUNCTION("PERCENTRANK(FILTER(AT:AT, $A:$A=$A436), $AT436)"),0.844)</f>
        <v>0.84399999999999997</v>
      </c>
      <c r="BC436" s="13">
        <f ca="1">IFERROR(__xludf.DUMMYFUNCTION("PERCENTRANK(FILTER(AU:AU, $A:$A=$A436), $AU436)"),0.491)</f>
        <v>0.49099999999999999</v>
      </c>
      <c r="BM436" s="9">
        <v>0.14000282</v>
      </c>
      <c r="BN436" s="9">
        <v>4.7793263000000001E-3</v>
      </c>
      <c r="BO436" s="9">
        <v>2.3444444999999998</v>
      </c>
      <c r="BP436" s="9">
        <v>15.011111</v>
      </c>
      <c r="BQ436" s="9">
        <v>3.3191269999999999</v>
      </c>
      <c r="BR436" s="9">
        <v>4.6111110000000002</v>
      </c>
      <c r="BS436" s="9">
        <v>10.263318</v>
      </c>
      <c r="BT436" s="9">
        <v>7.7683780000000002</v>
      </c>
      <c r="BU436" s="9">
        <v>2.8686438000000001</v>
      </c>
      <c r="BV436" s="9">
        <v>4.756392</v>
      </c>
      <c r="BW436" s="9">
        <v>11.703599000000001</v>
      </c>
      <c r="BX436" s="9">
        <v>5.5969167000000004</v>
      </c>
      <c r="BY436" s="9">
        <v>7.3042436000000004</v>
      </c>
      <c r="BZ436" s="9">
        <v>4.3325024000000001</v>
      </c>
      <c r="CA436" s="9">
        <v>62.517769999999999</v>
      </c>
      <c r="CB436" s="9">
        <v>86.225759999999994</v>
      </c>
      <c r="CC436" s="9">
        <v>59.670135000000002</v>
      </c>
      <c r="CD436" s="9">
        <v>93.501396</v>
      </c>
    </row>
    <row r="437" spans="1:82" ht="15.75" hidden="1" customHeight="1" x14ac:dyDescent="0.2">
      <c r="A437" s="9" t="s">
        <v>113</v>
      </c>
      <c r="B437" s="9" t="s">
        <v>1184</v>
      </c>
      <c r="C437" s="9">
        <v>603</v>
      </c>
      <c r="D437" s="9">
        <v>23</v>
      </c>
      <c r="E437" s="9">
        <v>42.869491095026703</v>
      </c>
      <c r="F437" s="9">
        <v>146</v>
      </c>
      <c r="G437" s="9">
        <v>92.304969999999997</v>
      </c>
      <c r="H437" s="9">
        <v>42</v>
      </c>
      <c r="I437" s="16">
        <v>2.5925902242479801E-5</v>
      </c>
      <c r="J437" s="9">
        <v>1182.5006366420801</v>
      </c>
      <c r="K437" s="9">
        <v>75.102271359740897</v>
      </c>
      <c r="L437" s="9">
        <v>3.4050311790716298E-2</v>
      </c>
      <c r="M437" s="9">
        <v>9.3480234508934196E-4</v>
      </c>
      <c r="N437" s="9">
        <v>0.15753424657534201</v>
      </c>
      <c r="O437" s="9">
        <v>0.46443318484013901</v>
      </c>
      <c r="P437" s="9" t="s">
        <v>1185</v>
      </c>
      <c r="Q437" s="9">
        <v>252561101</v>
      </c>
      <c r="R437" s="9" t="s">
        <v>1186</v>
      </c>
      <c r="S437" s="9" t="s">
        <v>98</v>
      </c>
      <c r="T437" s="9">
        <v>37.091948638895197</v>
      </c>
      <c r="U437" s="9">
        <v>-119.552549484382</v>
      </c>
      <c r="V437" s="9">
        <v>237</v>
      </c>
      <c r="W437" s="9">
        <v>206</v>
      </c>
      <c r="X437" s="9">
        <v>40921.597075944999</v>
      </c>
      <c r="Z437" s="9">
        <v>27412.9116052809</v>
      </c>
      <c r="AB437" s="9">
        <v>13508.685470664101</v>
      </c>
      <c r="AC437" s="9">
        <v>27412.9116052809</v>
      </c>
      <c r="AD437" s="9">
        <v>13508.685470664101</v>
      </c>
      <c r="AE437" s="9">
        <v>3.9261698493752301E-2</v>
      </c>
      <c r="AF437" s="9">
        <v>1.0888878941841501E-3</v>
      </c>
      <c r="AG437" s="9">
        <v>438</v>
      </c>
      <c r="AH437" s="9">
        <v>1.7216231</v>
      </c>
      <c r="AI437" s="9">
        <v>5.9907826999999996</v>
      </c>
      <c r="AJ437" s="9">
        <v>2</v>
      </c>
      <c r="AK437" s="9">
        <v>2.0841400000000001</v>
      </c>
      <c r="AL437" s="9">
        <v>4.9985312999999998</v>
      </c>
      <c r="AM437" s="9">
        <v>0.30571583000000002</v>
      </c>
      <c r="AN437" s="9">
        <v>6.6304347E-3</v>
      </c>
      <c r="AO437" s="9">
        <v>5.7170600000000004E-3</v>
      </c>
      <c r="AP437" s="9">
        <v>1.5828401999999999</v>
      </c>
      <c r="AQ437" s="9">
        <v>297.78919999999999</v>
      </c>
      <c r="AR437" s="9">
        <v>55.865498000000002</v>
      </c>
      <c r="AS437" s="9">
        <v>36.830649999999999</v>
      </c>
      <c r="AT437" s="9">
        <v>1.5455213000000001</v>
      </c>
      <c r="AU437" s="9">
        <v>10.525308000000001</v>
      </c>
      <c r="AV437" s="9">
        <v>11.733938999999999</v>
      </c>
      <c r="AW437" s="9">
        <v>0.77640260000000005</v>
      </c>
      <c r="AX437" s="12">
        <f ca="1">IFERROR(__xludf.DUMMYFUNCTION("1-(PERCENTRANK(FILTER(AG:AG, $A:$A=$A437), $AG437))"),0.812)</f>
        <v>0.81200000000000006</v>
      </c>
      <c r="AY437" s="13">
        <f ca="1">IFERROR(__xludf.DUMMYFUNCTION("PERCENTRANK(FILTER(K:K, $A:$A=$A437), $K437)"),0.89)</f>
        <v>0.89</v>
      </c>
      <c r="AZ437" s="13">
        <f ca="1">IFERROR(__xludf.DUMMYFUNCTION("PERCENTRANK(FILTER(I:I, $A:$A=$A437), $I437)"),0.22)</f>
        <v>0.22</v>
      </c>
      <c r="BA437" s="12">
        <f ca="1">IFERROR(__xludf.DUMMYFUNCTION("PERCENTRANK(FILTER(AI:AI, $A:$A=$A437), $AI437)"),0.315)</f>
        <v>0.315</v>
      </c>
      <c r="BB437" s="13">
        <f ca="1">IFERROR(__xludf.DUMMYFUNCTION("PERCENTRANK(FILTER(AT:AT, $A:$A=$A437), $AT437)"),0.92)</f>
        <v>0.92</v>
      </c>
      <c r="BC437" s="13">
        <f ca="1">IFERROR(__xludf.DUMMYFUNCTION("PERCENTRANK(FILTER(AU:AU, $A:$A=$A437), $AU437)"),0.12)</f>
        <v>0.12</v>
      </c>
      <c r="BM437" s="9">
        <v>9.2122090000000004E-2</v>
      </c>
      <c r="BN437" s="9">
        <v>4.1691735000000001E-2</v>
      </c>
      <c r="BO437" s="9">
        <v>2.1393034000000002</v>
      </c>
      <c r="BP437" s="9">
        <v>14.150753999999999</v>
      </c>
      <c r="BQ437" s="9">
        <v>0.13309783</v>
      </c>
      <c r="BR437" s="9">
        <v>0.39673913</v>
      </c>
      <c r="BS437" s="9">
        <v>6.7233143000000002</v>
      </c>
      <c r="BT437" s="9">
        <v>6.1880759999999997</v>
      </c>
      <c r="BU437" s="9">
        <v>2.7028238999999998</v>
      </c>
      <c r="BV437" s="9">
        <v>4.1889919999999998</v>
      </c>
      <c r="BW437" s="9">
        <v>9.8438309999999998</v>
      </c>
      <c r="BX437" s="9">
        <v>5.9340143000000003</v>
      </c>
      <c r="BY437" s="9">
        <v>6.4276249999999999</v>
      </c>
      <c r="BZ437" s="9">
        <v>4.0831730000000004</v>
      </c>
      <c r="CA437" s="9">
        <v>51.135399999999997</v>
      </c>
      <c r="CB437" s="9">
        <v>72.211410000000001</v>
      </c>
      <c r="CC437" s="9">
        <v>69.855369999999994</v>
      </c>
      <c r="CD437" s="9">
        <v>91.760795999999999</v>
      </c>
    </row>
    <row r="438" spans="1:82" ht="15.75" hidden="1" customHeight="1" x14ac:dyDescent="0.2">
      <c r="A438" s="9" t="s">
        <v>73</v>
      </c>
      <c r="B438" s="9" t="s">
        <v>1187</v>
      </c>
      <c r="C438" s="9">
        <v>6949</v>
      </c>
      <c r="D438" s="9">
        <v>75</v>
      </c>
      <c r="E438" s="9">
        <v>146.827251398073</v>
      </c>
      <c r="F438" s="9">
        <v>416</v>
      </c>
      <c r="G438" s="9">
        <v>289.11615</v>
      </c>
      <c r="H438" s="9">
        <v>80</v>
      </c>
      <c r="I438" s="16">
        <v>5.3799766465090199E-5</v>
      </c>
      <c r="J438" s="9">
        <v>1760.40520034939</v>
      </c>
      <c r="K438" s="9">
        <v>33.634825954213703</v>
      </c>
      <c r="L438" s="9">
        <v>9.0965149140219803E-2</v>
      </c>
      <c r="M438" s="9">
        <v>9.3376698422957798E-4</v>
      </c>
      <c r="N438" s="9">
        <v>0.18028846153846101</v>
      </c>
      <c r="O438" s="9">
        <v>0.507848667214433</v>
      </c>
      <c r="P438" s="9" t="s">
        <v>1188</v>
      </c>
      <c r="Q438" s="9">
        <v>152271102</v>
      </c>
      <c r="R438" s="9" t="s">
        <v>1189</v>
      </c>
      <c r="S438" s="9">
        <v>2234</v>
      </c>
      <c r="T438" s="9">
        <v>38.8955153303055</v>
      </c>
      <c r="U438" s="9">
        <v>-121.135811157273</v>
      </c>
      <c r="V438" s="9">
        <v>257</v>
      </c>
      <c r="W438" s="9">
        <v>280</v>
      </c>
      <c r="X438" s="9">
        <v>40412.581216278602</v>
      </c>
      <c r="Z438" s="9">
        <v>24231.785996569499</v>
      </c>
      <c r="AB438" s="9">
        <v>16180.795219709</v>
      </c>
      <c r="AC438" s="9">
        <v>24231.785996569499</v>
      </c>
      <c r="AD438" s="9">
        <v>16180.795219709</v>
      </c>
      <c r="AE438" s="9">
        <v>7.4701358738366197E-2</v>
      </c>
      <c r="AF438" s="9">
        <v>4.3039813172072103E-3</v>
      </c>
      <c r="AG438" s="9">
        <v>439</v>
      </c>
      <c r="AH438" s="9">
        <v>2.5243185000000001</v>
      </c>
      <c r="AI438" s="9">
        <v>7.4487285999999999</v>
      </c>
      <c r="AJ438" s="9">
        <v>2</v>
      </c>
      <c r="AK438" s="9">
        <v>2.5348563</v>
      </c>
      <c r="AL438" s="9">
        <v>6.3163676000000004</v>
      </c>
      <c r="AM438" s="9">
        <v>1.4854448</v>
      </c>
      <c r="AN438" s="9">
        <v>2.8369231000000002E-2</v>
      </c>
      <c r="AO438" s="9">
        <v>6.3931756000000003E-3</v>
      </c>
      <c r="AP438" s="9">
        <v>2.1757719999999998</v>
      </c>
      <c r="AQ438" s="9">
        <v>296.78444999999999</v>
      </c>
      <c r="AR438" s="9">
        <v>46.939075000000003</v>
      </c>
      <c r="AS438" s="9">
        <v>33.176352999999999</v>
      </c>
      <c r="AT438" s="9">
        <v>1.3133140999999999</v>
      </c>
      <c r="AU438" s="9">
        <v>12.474221</v>
      </c>
      <c r="AV438" s="9">
        <v>14.05659</v>
      </c>
      <c r="AW438" s="9">
        <v>1.2199009999999999</v>
      </c>
      <c r="AX438" s="12">
        <f ca="1">IFERROR(__xludf.DUMMYFUNCTION("1-(PERCENTRANK(FILTER(AG:AG, $A:$A=$A438), $AG438))"),0.685)</f>
        <v>0.68500000000000005</v>
      </c>
      <c r="AY438" s="13">
        <f ca="1">IFERROR(__xludf.DUMMYFUNCTION("PERCENTRANK(FILTER(K:K, $A:$A=$A438), $K438)"),0.768)</f>
        <v>0.76800000000000002</v>
      </c>
      <c r="AZ438" s="13">
        <f ca="1">IFERROR(__xludf.DUMMYFUNCTION("PERCENTRANK(FILTER(I:I, $A:$A=$A438), $I438)"),0.234)</f>
        <v>0.23400000000000001</v>
      </c>
      <c r="BA438" s="12">
        <f ca="1">IFERROR(__xludf.DUMMYFUNCTION("PERCENTRANK(FILTER(AI:AI, $A:$A=$A438), $AI438)"),0.261)</f>
        <v>0.26100000000000001</v>
      </c>
      <c r="BB438" s="13">
        <f ca="1">IFERROR(__xludf.DUMMYFUNCTION("PERCENTRANK(FILTER(AT:AT, $A:$A=$A438), $AT438)"),0.676)</f>
        <v>0.67600000000000005</v>
      </c>
      <c r="BC438" s="13">
        <f ca="1">IFERROR(__xludf.DUMMYFUNCTION("PERCENTRANK(FILTER(AU:AU, $A:$A=$A438), $AU438)"),0.656)</f>
        <v>0.65600000000000003</v>
      </c>
      <c r="BM438" s="9">
        <v>4.7661456999999997E-2</v>
      </c>
      <c r="BN438" s="9">
        <v>3.1015384999999999E-2</v>
      </c>
      <c r="BO438" s="9">
        <v>2.0887096000000001</v>
      </c>
      <c r="BP438" s="9">
        <v>15.971774</v>
      </c>
      <c r="BQ438" s="9">
        <v>0.63747690000000001</v>
      </c>
      <c r="BR438" s="9">
        <v>1.28</v>
      </c>
      <c r="BS438" s="9">
        <v>9.0305499999999999</v>
      </c>
      <c r="BT438" s="9">
        <v>6.5360990000000001</v>
      </c>
      <c r="BU438" s="9">
        <v>2.4075809000000001</v>
      </c>
      <c r="BV438" s="9">
        <v>4.2413287000000004</v>
      </c>
      <c r="BW438" s="9">
        <v>12.317907999999999</v>
      </c>
      <c r="BX438" s="9">
        <v>6.1106844000000002</v>
      </c>
      <c r="BY438" s="9">
        <v>8.4525260000000006</v>
      </c>
      <c r="BZ438" s="9">
        <v>4.1536473999999997</v>
      </c>
      <c r="CA438" s="9">
        <v>56.449885999999999</v>
      </c>
      <c r="CB438" s="9">
        <v>83.017784000000006</v>
      </c>
      <c r="CC438" s="9">
        <v>56.536940000000001</v>
      </c>
      <c r="CD438" s="9">
        <v>90.281549999999996</v>
      </c>
    </row>
    <row r="439" spans="1:82" ht="15.75" hidden="1" customHeight="1" x14ac:dyDescent="0.2">
      <c r="A439" s="9" t="s">
        <v>106</v>
      </c>
      <c r="B439" s="9" t="s">
        <v>1190</v>
      </c>
      <c r="C439" s="9">
        <v>8278</v>
      </c>
      <c r="D439" s="9">
        <v>652</v>
      </c>
      <c r="E439" s="9">
        <v>1086.4661951473199</v>
      </c>
      <c r="F439" s="9">
        <v>1118</v>
      </c>
      <c r="G439" s="9">
        <v>1364.4530999999999</v>
      </c>
      <c r="H439" s="9">
        <v>39</v>
      </c>
      <c r="I439" s="10">
        <v>1.5998221165201999E-4</v>
      </c>
      <c r="J439" s="9">
        <v>3.7817662711383003E-2</v>
      </c>
      <c r="K439" s="9">
        <v>12.816298823803599</v>
      </c>
      <c r="L439" s="11">
        <v>6.0501533200772199E-6</v>
      </c>
      <c r="M439" s="9">
        <v>9.3268171249058995E-4</v>
      </c>
      <c r="N439" s="9">
        <v>0.58318425760286197</v>
      </c>
      <c r="O439" s="9">
        <v>0.79626494691587402</v>
      </c>
      <c r="P439" s="9" t="s">
        <v>1191</v>
      </c>
      <c r="Q439" s="9">
        <v>83622105</v>
      </c>
      <c r="R439" s="9" t="s">
        <v>257</v>
      </c>
      <c r="S439" s="9">
        <v>33542</v>
      </c>
      <c r="T439" s="9">
        <v>37.090516999935197</v>
      </c>
      <c r="U439" s="9">
        <v>-122.045561001886</v>
      </c>
      <c r="V439" s="9">
        <v>73</v>
      </c>
      <c r="W439" s="9">
        <v>112</v>
      </c>
      <c r="X439" s="9">
        <v>9737.8526541950796</v>
      </c>
      <c r="Z439" s="9">
        <v>3984.6461854434901</v>
      </c>
      <c r="AB439" s="9">
        <v>5753.2064687515804</v>
      </c>
      <c r="AC439" s="9">
        <v>3984.6461854434901</v>
      </c>
      <c r="AD439" s="9">
        <v>5753.2064687515804</v>
      </c>
      <c r="AE439" s="9">
        <v>3.6374586787132998E-2</v>
      </c>
      <c r="AF439" s="9">
        <v>6.2393062544288096E-3</v>
      </c>
      <c r="AG439" s="9">
        <v>440</v>
      </c>
      <c r="AH439" s="9">
        <v>11.11773</v>
      </c>
      <c r="AI439" s="9">
        <v>23.426693</v>
      </c>
      <c r="AJ439" s="9">
        <v>3</v>
      </c>
      <c r="AK439" s="9">
        <v>1.6193932</v>
      </c>
      <c r="AL439" s="9">
        <v>4.0474909999999999</v>
      </c>
      <c r="AM439" s="9">
        <v>-0.5047353</v>
      </c>
      <c r="AN439" s="9">
        <v>0.11469388</v>
      </c>
      <c r="AO439" s="9">
        <v>7.1495370000000001E-3</v>
      </c>
      <c r="AP439" s="9">
        <v>3.3035443</v>
      </c>
      <c r="AQ439" s="9">
        <v>296.74907999999999</v>
      </c>
      <c r="AR439" s="9">
        <v>31.001211000000001</v>
      </c>
      <c r="AS439" s="9">
        <v>28.030878000000001</v>
      </c>
      <c r="AT439" s="9">
        <v>0.97658120000000004</v>
      </c>
      <c r="AU439" s="9">
        <v>16.052569999999999</v>
      </c>
      <c r="AV439" s="9">
        <v>17.862380999999999</v>
      </c>
      <c r="AW439" s="9">
        <v>0.98724895999999995</v>
      </c>
      <c r="AX439" s="12">
        <f ca="1">IFERROR(__xludf.DUMMYFUNCTION("1-(PERCENTRANK(FILTER(AG:AG, $A:$A=$A439), $AG439))"),0.956)</f>
        <v>0.95599999999999996</v>
      </c>
      <c r="AY439" s="13">
        <f ca="1">IFERROR(__xludf.DUMMYFUNCTION("PERCENTRANK(FILTER(K:K, $A:$A=$A439), $K439)"),0.868)</f>
        <v>0.86799999999999999</v>
      </c>
      <c r="AZ439" s="13">
        <f ca="1">IFERROR(__xludf.DUMMYFUNCTION("PERCENTRANK(FILTER(I:I, $A:$A=$A439), $I439)"),0.932)</f>
        <v>0.93200000000000005</v>
      </c>
      <c r="BA439" s="12">
        <f ca="1">IFERROR(__xludf.DUMMYFUNCTION("PERCENTRANK(FILTER(AI:AI, $A:$A=$A439), $AI439)"),0.949)</f>
        <v>0.94899999999999995</v>
      </c>
      <c r="BB439" s="13">
        <f ca="1">IFERROR(__xludf.DUMMYFUNCTION("PERCENTRANK(FILTER(AT:AT, $A:$A=$A439), $AT439)"),0.522)</f>
        <v>0.52200000000000002</v>
      </c>
      <c r="BC439" s="13">
        <f ca="1">IFERROR(__xludf.DUMMYFUNCTION("PERCENTRANK(FILTER(AU:AU, $A:$A=$A439), $AU439)"),0.718)</f>
        <v>0.71799999999999997</v>
      </c>
      <c r="BM439" s="9">
        <v>5.9542034000000001E-2</v>
      </c>
      <c r="BN439" s="9">
        <v>4.1836735E-2</v>
      </c>
      <c r="BO439" s="9">
        <v>4.8571429999999998</v>
      </c>
      <c r="BP439" s="9">
        <v>20.057141999999999</v>
      </c>
      <c r="BQ439" s="9">
        <v>2.3734693999999998</v>
      </c>
      <c r="BR439" s="9">
        <v>22.816326</v>
      </c>
      <c r="BS439" s="9">
        <v>9.6264099999999999</v>
      </c>
      <c r="BT439" s="9">
        <v>8.3229150000000001</v>
      </c>
      <c r="BU439" s="9">
        <v>1.9813756</v>
      </c>
      <c r="BV439" s="9">
        <v>3.6646290000000001</v>
      </c>
      <c r="BW439" s="9">
        <v>15.687084</v>
      </c>
      <c r="BX439" s="9">
        <v>10.965166999999999</v>
      </c>
      <c r="BY439" s="9">
        <v>10.14405</v>
      </c>
      <c r="BZ439" s="9">
        <v>6.8470963999999999</v>
      </c>
      <c r="CA439" s="9">
        <v>47.100490000000001</v>
      </c>
      <c r="CB439" s="9">
        <v>62.262869999999999</v>
      </c>
      <c r="CC439" s="9">
        <v>41.135060000000003</v>
      </c>
      <c r="CD439" s="9">
        <v>65.672420000000002</v>
      </c>
    </row>
    <row r="440" spans="1:82" ht="15.75" hidden="1" customHeight="1" x14ac:dyDescent="0.2">
      <c r="A440" s="9" t="s">
        <v>77</v>
      </c>
      <c r="B440" s="9" t="s">
        <v>1192</v>
      </c>
      <c r="C440" s="9">
        <v>6809</v>
      </c>
      <c r="D440" s="9">
        <v>170</v>
      </c>
      <c r="E440" s="9">
        <v>333.956452621295</v>
      </c>
      <c r="F440" s="9">
        <v>266</v>
      </c>
      <c r="G440" s="9">
        <v>385.67487</v>
      </c>
      <c r="H440" s="9">
        <v>17</v>
      </c>
      <c r="I440" s="10">
        <v>1.3521197893971701E-4</v>
      </c>
      <c r="J440" s="9">
        <v>3.7817748747058802E-2</v>
      </c>
      <c r="K440" s="9">
        <v>12.837974603598299</v>
      </c>
      <c r="L440" s="11">
        <v>5.1134126471348704E-6</v>
      </c>
      <c r="M440" s="9">
        <v>9.3267180093736096E-4</v>
      </c>
      <c r="N440" s="9">
        <v>0.63909774436090205</v>
      </c>
      <c r="O440" s="9">
        <v>0.86590152043106505</v>
      </c>
      <c r="P440" s="9" t="s">
        <v>1193</v>
      </c>
      <c r="Q440" s="9">
        <v>42811113</v>
      </c>
      <c r="R440" s="9" t="s">
        <v>652</v>
      </c>
      <c r="S440" s="9">
        <v>8299</v>
      </c>
      <c r="T440" s="9">
        <v>38.503432056798999</v>
      </c>
      <c r="U440" s="9">
        <v>-123.02844180667999</v>
      </c>
      <c r="V440" s="9">
        <v>24</v>
      </c>
      <c r="W440" s="9">
        <v>70</v>
      </c>
      <c r="X440" s="9">
        <v>5686.3781600808697</v>
      </c>
      <c r="Z440" s="9">
        <v>1927.3514628384</v>
      </c>
      <c r="AB440" s="9">
        <v>3759.0266972424602</v>
      </c>
      <c r="AC440" s="9">
        <v>1927.3514628384</v>
      </c>
      <c r="AD440" s="9">
        <v>3759.0266972424602</v>
      </c>
      <c r="AE440" s="9">
        <v>1.58554206159351E-2</v>
      </c>
      <c r="AF440" s="9">
        <v>2.2986036419752002E-3</v>
      </c>
      <c r="AG440" s="9">
        <v>441</v>
      </c>
      <c r="AH440" s="9">
        <v>11.654923</v>
      </c>
      <c r="AI440" s="9">
        <v>21.862072000000001</v>
      </c>
      <c r="AJ440" s="9">
        <v>3</v>
      </c>
      <c r="AK440" s="9">
        <v>1.5732330999999999</v>
      </c>
      <c r="AL440" s="9">
        <v>4.447711</v>
      </c>
      <c r="AM440" s="9">
        <v>-2.1283715000000001</v>
      </c>
      <c r="AN440" s="9">
        <v>0.10299999999999999</v>
      </c>
      <c r="AO440" s="9">
        <v>7.1217829999999996E-3</v>
      </c>
      <c r="AP440" s="9">
        <v>3.659567</v>
      </c>
      <c r="AQ440" s="9">
        <v>294.97985999999997</v>
      </c>
      <c r="AR440" s="9">
        <v>24.195271999999999</v>
      </c>
      <c r="AS440" s="9">
        <v>24.847448</v>
      </c>
      <c r="AT440" s="9">
        <v>0.78085970000000005</v>
      </c>
      <c r="AU440" s="9">
        <v>17.739170000000001</v>
      </c>
      <c r="AV440" s="9">
        <v>19.840796999999998</v>
      </c>
      <c r="AW440" s="9">
        <v>0.29520667</v>
      </c>
      <c r="AX440" s="12">
        <f ca="1">IFERROR(__xludf.DUMMYFUNCTION("1-(PERCENTRANK(FILTER(AG:AG, $A:$A=$A440), $AG440))"),0.846)</f>
        <v>0.84599999999999997</v>
      </c>
      <c r="AY440" s="13">
        <f ca="1">IFERROR(__xludf.DUMMYFUNCTION("PERCENTRANK(FILTER(K:K, $A:$A=$A440), $K440)"),0.806)</f>
        <v>0.80600000000000005</v>
      </c>
      <c r="AZ440" s="13">
        <f ca="1">IFERROR(__xludf.DUMMYFUNCTION("PERCENTRANK(FILTER(I:I, $A:$A=$A440), $I440)"),0.735)</f>
        <v>0.73499999999999999</v>
      </c>
      <c r="BA440" s="12">
        <f ca="1">IFERROR(__xludf.DUMMYFUNCTION("PERCENTRANK(FILTER(AI:AI, $A:$A=$A440), $AI440)"),0.647)</f>
        <v>0.64700000000000002</v>
      </c>
      <c r="BB440" s="13">
        <f ca="1">IFERROR(__xludf.DUMMYFUNCTION("PERCENTRANK(FILTER(AT:AT, $A:$A=$A440), $AT440)"),0.294)</f>
        <v>0.29399999999999998</v>
      </c>
      <c r="BC440" s="13">
        <f ca="1">IFERROR(__xludf.DUMMYFUNCTION("PERCENTRANK(FILTER(AU:AU, $A:$A=$A440), $AU440)"),0.749)</f>
        <v>0.749</v>
      </c>
      <c r="BM440" s="9">
        <v>2.6211435000000002E-2</v>
      </c>
      <c r="BN440" s="9">
        <v>4.5333333000000003E-2</v>
      </c>
      <c r="BO440" s="9">
        <v>3.8421052000000002</v>
      </c>
      <c r="BP440" s="9">
        <v>20.210526000000002</v>
      </c>
      <c r="BQ440" s="9">
        <v>0.69299999999999995</v>
      </c>
      <c r="BR440" s="9">
        <v>8.8666669999999996</v>
      </c>
      <c r="BS440" s="9">
        <v>10.934393</v>
      </c>
      <c r="BT440" s="9">
        <v>9.0002220000000008</v>
      </c>
      <c r="BU440" s="9">
        <v>1.8299018</v>
      </c>
      <c r="BV440" s="9">
        <v>3.0185282</v>
      </c>
      <c r="BW440" s="9">
        <v>16.586642999999999</v>
      </c>
      <c r="BX440" s="9">
        <v>13.649217999999999</v>
      </c>
      <c r="BY440" s="9">
        <v>12.547924999999999</v>
      </c>
      <c r="BZ440" s="9">
        <v>10.433856</v>
      </c>
      <c r="CA440" s="9">
        <v>45.157077999999998</v>
      </c>
      <c r="CB440" s="9">
        <v>53.738297000000003</v>
      </c>
      <c r="CC440" s="9">
        <v>36.752189999999999</v>
      </c>
      <c r="CD440" s="9">
        <v>48.280926000000001</v>
      </c>
    </row>
    <row r="441" spans="1:82" ht="15.75" hidden="1" customHeight="1" x14ac:dyDescent="0.2">
      <c r="A441" s="9" t="s">
        <v>113</v>
      </c>
      <c r="B441" s="9" t="s">
        <v>1194</v>
      </c>
      <c r="C441" s="9">
        <v>4582</v>
      </c>
      <c r="D441" s="9">
        <v>50</v>
      </c>
      <c r="E441" s="9">
        <v>82.098125229636096</v>
      </c>
      <c r="F441" s="9">
        <v>145</v>
      </c>
      <c r="G441" s="9">
        <v>113.41271999999999</v>
      </c>
      <c r="H441" s="9">
        <v>41</v>
      </c>
      <c r="I441" s="16">
        <v>1.5499828794240599E-5</v>
      </c>
      <c r="J441" s="9">
        <v>1583.5923245865999</v>
      </c>
      <c r="K441" s="9">
        <v>127.157675079489</v>
      </c>
      <c r="L441" s="9">
        <v>2.2916037578232299E-2</v>
      </c>
      <c r="M441" s="9">
        <v>9.3109294997617499E-4</v>
      </c>
      <c r="N441" s="9">
        <v>0.34482758620689602</v>
      </c>
      <c r="O441" s="9">
        <v>0.72388816199430095</v>
      </c>
      <c r="P441" s="9" t="s">
        <v>1195</v>
      </c>
      <c r="Q441" s="9">
        <v>252411104</v>
      </c>
      <c r="R441" s="9" t="s">
        <v>1196</v>
      </c>
      <c r="S441" s="9" t="s">
        <v>1197</v>
      </c>
      <c r="T441" s="9">
        <v>36.868336980939802</v>
      </c>
      <c r="U441" s="9">
        <v>-119.557259462354</v>
      </c>
      <c r="V441" s="9">
        <v>540</v>
      </c>
      <c r="W441" s="9">
        <v>416</v>
      </c>
      <c r="X441" s="9">
        <v>156133.83841146799</v>
      </c>
      <c r="Z441" s="9">
        <v>99071.088877303599</v>
      </c>
      <c r="AB441" s="9">
        <v>57062.749534164897</v>
      </c>
      <c r="AC441" s="9">
        <v>14117.823355575199</v>
      </c>
      <c r="AD441" s="9">
        <v>11732.541436429799</v>
      </c>
      <c r="AE441" s="9">
        <v>3.8174810949023197E-2</v>
      </c>
      <c r="AF441" s="9">
        <v>6.3549298056386695E-4</v>
      </c>
      <c r="AG441" s="9">
        <v>442</v>
      </c>
      <c r="AH441" s="9">
        <v>0.96072179999999996</v>
      </c>
      <c r="AI441" s="9">
        <v>4.794848</v>
      </c>
      <c r="AJ441" s="9">
        <v>2</v>
      </c>
      <c r="AK441" s="9">
        <v>1.9729577</v>
      </c>
      <c r="AL441" s="9">
        <v>4.6831199999999997</v>
      </c>
      <c r="AM441" s="9">
        <v>-0.37952863999999997</v>
      </c>
      <c r="AN441" s="9">
        <v>2.3600000000000001E-3</v>
      </c>
      <c r="AO441" s="9">
        <v>6.1149723000000003E-3</v>
      </c>
      <c r="AP441" s="9">
        <v>1.2929628</v>
      </c>
      <c r="AQ441" s="9">
        <v>299.29577999999998</v>
      </c>
      <c r="AR441" s="9">
        <v>56.550198000000002</v>
      </c>
      <c r="AS441" s="9">
        <v>39.681100000000001</v>
      </c>
      <c r="AT441" s="9">
        <v>1.6813924</v>
      </c>
      <c r="AU441" s="9">
        <v>10.48699</v>
      </c>
      <c r="AV441" s="9">
        <v>11.552875999999999</v>
      </c>
      <c r="AW441" s="9">
        <v>0.34545819999999999</v>
      </c>
      <c r="AX441" s="12">
        <f ca="1">IFERROR(__xludf.DUMMYFUNCTION("1-(PERCENTRANK(FILTER(AG:AG, $A:$A=$A441), $AG441))"),0.808999999999999)</f>
        <v>0.80899999999999905</v>
      </c>
      <c r="AY441" s="13">
        <f ca="1">IFERROR(__xludf.DUMMYFUNCTION("PERCENTRANK(FILTER(K:K, $A:$A=$A441), $K441)"),0.968)</f>
        <v>0.96799999999999997</v>
      </c>
      <c r="AZ441" s="13">
        <f ca="1">IFERROR(__xludf.DUMMYFUNCTION("PERCENTRANK(FILTER(I:I, $A:$A=$A441), $I441)"),0.102)</f>
        <v>0.10199999999999999</v>
      </c>
      <c r="BA441" s="12">
        <f ca="1">IFERROR(__xludf.DUMMYFUNCTION("PERCENTRANK(FILTER(AI:AI, $A:$A=$A441), $AI441)"),0.217)</f>
        <v>0.217</v>
      </c>
      <c r="BB441" s="13">
        <f ca="1">IFERROR(__xludf.DUMMYFUNCTION("PERCENTRANK(FILTER(AT:AT, $A:$A=$A441), $AT441)"),0.973)</f>
        <v>0.97299999999999998</v>
      </c>
      <c r="BC441" s="13">
        <f ca="1">IFERROR(__xludf.DUMMYFUNCTION("PERCENTRANK(FILTER(AU:AU, $A:$A=$A441), $AU441)"),0.113)</f>
        <v>0.113</v>
      </c>
      <c r="BM441" s="9">
        <v>1.4250551E-2</v>
      </c>
      <c r="BN441" s="9">
        <v>5.28E-3</v>
      </c>
      <c r="BO441" s="9">
        <v>1.4659091</v>
      </c>
      <c r="BP441" s="9">
        <v>14.379311</v>
      </c>
      <c r="BQ441" s="9">
        <v>0.45219999999999999</v>
      </c>
      <c r="BR441" s="9">
        <v>0.57999999999999996</v>
      </c>
      <c r="BS441" s="9">
        <v>6.0333166</v>
      </c>
      <c r="BT441" s="9">
        <v>5.5508575000000002</v>
      </c>
      <c r="BU441" s="9">
        <v>3.1527145000000001</v>
      </c>
      <c r="BV441" s="9">
        <v>4.6761889999999999</v>
      </c>
      <c r="BW441" s="9">
        <v>9.6238939999999999</v>
      </c>
      <c r="BX441" s="9">
        <v>5.9326043000000004</v>
      </c>
      <c r="BY441" s="9">
        <v>6.7313957000000002</v>
      </c>
      <c r="BZ441" s="9">
        <v>3.9511685000000001</v>
      </c>
      <c r="CA441" s="9">
        <v>55.697555999999999</v>
      </c>
      <c r="CB441" s="9">
        <v>82.399069999999995</v>
      </c>
      <c r="CC441" s="9">
        <v>70.245604999999998</v>
      </c>
      <c r="CD441" s="9">
        <v>93.036285000000007</v>
      </c>
    </row>
    <row r="442" spans="1:82" ht="15.75" hidden="1" customHeight="1" x14ac:dyDescent="0.2">
      <c r="A442" s="9" t="s">
        <v>106</v>
      </c>
      <c r="B442" s="9" t="s">
        <v>1198</v>
      </c>
      <c r="C442" s="9">
        <v>2347</v>
      </c>
      <c r="D442" s="9">
        <v>237</v>
      </c>
      <c r="E442" s="9">
        <v>454.88130382972201</v>
      </c>
      <c r="F442" s="9">
        <v>316</v>
      </c>
      <c r="G442" s="9">
        <v>499.154</v>
      </c>
      <c r="H442" s="9">
        <v>19</v>
      </c>
      <c r="I442" s="10">
        <v>1.9765752260450601E-4</v>
      </c>
      <c r="J442" s="9">
        <v>3.7817662711383003E-2</v>
      </c>
      <c r="K442" s="9">
        <v>9.1231292949782397</v>
      </c>
      <c r="L442" s="11">
        <v>7.4749455222248101E-6</v>
      </c>
      <c r="M442" s="9">
        <v>9.2927471345511097E-4</v>
      </c>
      <c r="N442" s="9">
        <v>0.75</v>
      </c>
      <c r="O442" s="9">
        <v>0.91130455008727096</v>
      </c>
      <c r="P442" s="9" t="s">
        <v>1199</v>
      </c>
      <c r="Q442" s="9">
        <v>83622105</v>
      </c>
      <c r="R442" s="9" t="s">
        <v>257</v>
      </c>
      <c r="S442" s="9">
        <v>9031</v>
      </c>
      <c r="T442" s="9">
        <v>37.072647949823597</v>
      </c>
      <c r="U442" s="9">
        <v>-122.07423966429801</v>
      </c>
      <c r="V442" s="9">
        <v>29</v>
      </c>
      <c r="W442" s="9">
        <v>65</v>
      </c>
      <c r="X442" s="9">
        <v>5424.39470059615</v>
      </c>
      <c r="Z442" s="9">
        <v>1758.1931784416599</v>
      </c>
      <c r="AB442" s="9">
        <v>3666.2015221544898</v>
      </c>
      <c r="AC442" s="9">
        <v>1758.1931784416599</v>
      </c>
      <c r="AD442" s="9">
        <v>3666.2015221544898</v>
      </c>
      <c r="AE442" s="9">
        <v>1.7656219555647099E-2</v>
      </c>
      <c r="AF442" s="9">
        <v>3.75549292948562E-3</v>
      </c>
      <c r="AG442" s="9">
        <v>443</v>
      </c>
      <c r="AH442" s="9">
        <v>10.511469999999999</v>
      </c>
      <c r="AI442" s="9">
        <v>23.055872000000001</v>
      </c>
      <c r="AJ442" s="9">
        <v>3</v>
      </c>
      <c r="AK442" s="9">
        <v>1.4531144</v>
      </c>
      <c r="AL442" s="9">
        <v>3.8254196999999999</v>
      </c>
      <c r="AM442" s="9">
        <v>7.4604270000000001</v>
      </c>
      <c r="AN442" s="9">
        <v>0.16</v>
      </c>
      <c r="AO442" s="9">
        <v>7.0063679999999998E-3</v>
      </c>
      <c r="AP442" s="9">
        <v>3.2322657000000001</v>
      </c>
      <c r="AQ442" s="9">
        <v>297.07440000000003</v>
      </c>
      <c r="AR442" s="9">
        <v>30.9312</v>
      </c>
      <c r="AS442" s="9">
        <v>29.367339999999999</v>
      </c>
      <c r="AT442" s="9">
        <v>1.0053706</v>
      </c>
      <c r="AU442" s="9">
        <v>16.233177000000001</v>
      </c>
      <c r="AV442" s="9">
        <v>18.029139000000001</v>
      </c>
      <c r="AW442" s="9">
        <v>7.3978910000000004</v>
      </c>
      <c r="AX442" s="12">
        <f ca="1">IFERROR(__xludf.DUMMYFUNCTION("1-(PERCENTRANK(FILTER(AG:AG, $A:$A=$A442), $AG442))"),0.954)</f>
        <v>0.95399999999999996</v>
      </c>
      <c r="AY442" s="13">
        <f ca="1">IFERROR(__xludf.DUMMYFUNCTION("PERCENTRANK(FILTER(K:K, $A:$A=$A442), $K442)"),0.789)</f>
        <v>0.78900000000000003</v>
      </c>
      <c r="AZ442" s="13">
        <f ca="1">IFERROR(__xludf.DUMMYFUNCTION("PERCENTRANK(FILTER(I:I, $A:$A=$A442), $I442)"),0.985)</f>
        <v>0.98499999999999999</v>
      </c>
      <c r="BA442" s="12">
        <f ca="1">IFERROR(__xludf.DUMMYFUNCTION("PERCENTRANK(FILTER(AI:AI, $A:$A=$A442), $AI442)"),0.936)</f>
        <v>0.93600000000000005</v>
      </c>
      <c r="BB442" s="13">
        <f ca="1">IFERROR(__xludf.DUMMYFUNCTION("PERCENTRANK(FILTER(AT:AT, $A:$A=$A442), $AT442)"),0.641)</f>
        <v>0.64100000000000001</v>
      </c>
      <c r="BC442" s="13">
        <f ca="1">IFERROR(__xludf.DUMMYFUNCTION("PERCENTRANK(FILTER(AU:AU, $A:$A=$A442), $AU442)"),0.784)</f>
        <v>0.78400000000000003</v>
      </c>
      <c r="BM442" s="9">
        <v>5.6517116999999999E-2</v>
      </c>
      <c r="BN442" s="9">
        <v>2.8636364000000001E-2</v>
      </c>
      <c r="BO442" s="9">
        <v>5.3157896999999998</v>
      </c>
      <c r="BP442" s="9">
        <v>21.105263000000001</v>
      </c>
      <c r="BQ442" s="9">
        <v>0.46772726999999997</v>
      </c>
      <c r="BR442" s="9">
        <v>14.363636</v>
      </c>
      <c r="BS442" s="9">
        <v>9.4253459999999993</v>
      </c>
      <c r="BT442" s="9">
        <v>8.2772249999999996</v>
      </c>
      <c r="BU442" s="9">
        <v>1.9431115000000001</v>
      </c>
      <c r="BV442" s="9">
        <v>3.6141833999999999</v>
      </c>
      <c r="BW442" s="9">
        <v>15.650430999999999</v>
      </c>
      <c r="BX442" s="9">
        <v>11.732685999999999</v>
      </c>
      <c r="BY442" s="9">
        <v>11.077337</v>
      </c>
      <c r="BZ442" s="9">
        <v>7.6880445000000002</v>
      </c>
      <c r="CA442" s="9">
        <v>50.492657000000001</v>
      </c>
      <c r="CB442" s="9">
        <v>62.570140000000002</v>
      </c>
      <c r="CC442" s="9">
        <v>41.219031999999999</v>
      </c>
      <c r="CD442" s="9">
        <v>61.989821999999997</v>
      </c>
    </row>
    <row r="443" spans="1:82" ht="15.75" hidden="1" customHeight="1" x14ac:dyDescent="0.2">
      <c r="A443" s="9" t="s">
        <v>77</v>
      </c>
      <c r="B443" s="9" t="s">
        <v>1200</v>
      </c>
      <c r="C443" s="9">
        <v>1008</v>
      </c>
      <c r="D443" s="9">
        <v>1902</v>
      </c>
      <c r="E443" s="9">
        <v>2100.8252760475998</v>
      </c>
      <c r="F443" s="9">
        <v>2522</v>
      </c>
      <c r="G443" s="9">
        <v>2397.7269999999999</v>
      </c>
      <c r="H443" s="9">
        <v>225</v>
      </c>
      <c r="I443" s="10">
        <v>1.71152130650524E-4</v>
      </c>
      <c r="J443" s="9">
        <v>8.0566578571655598E-2</v>
      </c>
      <c r="K443" s="9">
        <v>5.5960610040473098</v>
      </c>
      <c r="L443" s="11">
        <v>1.25884289765976E-5</v>
      </c>
      <c r="M443" s="9">
        <v>4.9355363999931405E-4</v>
      </c>
      <c r="N443" s="9">
        <v>0.75416336241078497</v>
      </c>
      <c r="O443" s="9">
        <v>0.87617365594765995</v>
      </c>
      <c r="P443" s="9" t="s">
        <v>1201</v>
      </c>
      <c r="Q443" s="9">
        <v>192411101</v>
      </c>
      <c r="R443" s="9" t="s">
        <v>1202</v>
      </c>
      <c r="S443" s="9">
        <v>2094</v>
      </c>
      <c r="T443" s="9">
        <v>40.435962227954199</v>
      </c>
      <c r="U443" s="9">
        <v>-123.48822563746501</v>
      </c>
      <c r="V443" s="9">
        <v>192</v>
      </c>
      <c r="W443" s="9">
        <v>192</v>
      </c>
      <c r="X443" s="9">
        <v>34621.082078446503</v>
      </c>
      <c r="Y443" s="15">
        <f>X443/1609.34</f>
        <v>21.512596516861883</v>
      </c>
      <c r="Z443" s="9">
        <v>27430.202820077298</v>
      </c>
      <c r="AA443" s="15">
        <f>Z443/1609.34</f>
        <v>17.044380193170678</v>
      </c>
      <c r="AB443" s="9">
        <v>7190.8792583691602</v>
      </c>
      <c r="AC443" s="9">
        <v>24081.2978272449</v>
      </c>
      <c r="AD443" s="9">
        <v>4639.0064982043004</v>
      </c>
      <c r="AE443" s="9">
        <v>0.111049568999845</v>
      </c>
      <c r="AF443" s="9">
        <v>3.8509229396368E-2</v>
      </c>
      <c r="AG443" s="9">
        <v>817</v>
      </c>
      <c r="AH443" s="9">
        <v>7.4010379999999998</v>
      </c>
      <c r="AI443" s="9">
        <v>17.931387000000001</v>
      </c>
      <c r="AJ443" s="9">
        <v>2</v>
      </c>
      <c r="AK443" s="9">
        <v>2.1188543000000002</v>
      </c>
      <c r="AL443" s="9">
        <v>6.5305567</v>
      </c>
      <c r="AM443" s="9">
        <v>-2.0849660000000001</v>
      </c>
      <c r="AN443" s="9">
        <v>3.7460316E-2</v>
      </c>
      <c r="AO443" s="9">
        <v>5.7586343E-3</v>
      </c>
      <c r="AP443" s="9">
        <v>4.565925</v>
      </c>
      <c r="AQ443" s="9">
        <v>292.98935</v>
      </c>
      <c r="AR443" s="9">
        <v>32.845399999999998</v>
      </c>
      <c r="AS443" s="9">
        <v>27.748681999999999</v>
      </c>
      <c r="AT443" s="9">
        <v>0.95689310000000005</v>
      </c>
      <c r="AU443" s="9">
        <v>15.113920999999999</v>
      </c>
      <c r="AV443" s="9">
        <v>18.271941999999999</v>
      </c>
      <c r="AW443" s="9">
        <v>1.6852647999999999</v>
      </c>
      <c r="AX443" s="12">
        <f ca="1">IFERROR(__xludf.DUMMYFUNCTION("1-(PERCENTRANK(FILTER(AG:AG, $A:$A=$A443), $AG443))"),0.685999999999999)</f>
        <v>0.68599999999999905</v>
      </c>
      <c r="AY443" s="13">
        <f ca="1">IFERROR(__xludf.DUMMYFUNCTION("PERCENTRANK(FILTER(K:K, $A:$A=$A443), $K443)"),0.582)</f>
        <v>0.58199999999999996</v>
      </c>
      <c r="AZ443" s="13">
        <f ca="1">IFERROR(__xludf.DUMMYFUNCTION("PERCENTRANK(FILTER(I:I, $A:$A=$A443), $I443)"),0.879)</f>
        <v>0.879</v>
      </c>
      <c r="BA443" s="12">
        <f ca="1">IFERROR(__xludf.DUMMYFUNCTION("PERCENTRANK(FILTER(AI:AI, $A:$A=$A443), $AI443)"),0.495)</f>
        <v>0.495</v>
      </c>
      <c r="BB443" s="13">
        <f ca="1">IFERROR(__xludf.DUMMYFUNCTION("PERCENTRANK(FILTER(AT:AT, $A:$A=$A443), $AT443)"),0.59)</f>
        <v>0.59</v>
      </c>
      <c r="BC443" s="13">
        <f ca="1">IFERROR(__xludf.DUMMYFUNCTION("PERCENTRANK(FILTER(AU:AU, $A:$A=$A443), $AU443)"),0.365)</f>
        <v>0.36499999999999999</v>
      </c>
      <c r="BM443" s="9">
        <v>0.12944184</v>
      </c>
      <c r="BN443" s="9">
        <v>5.2317460000000003E-2</v>
      </c>
      <c r="BO443" s="9">
        <v>1.9221557</v>
      </c>
      <c r="BP443" s="9">
        <v>13.371257999999999</v>
      </c>
      <c r="BQ443" s="9">
        <v>1.8651428000000001</v>
      </c>
      <c r="BR443" s="9">
        <v>8.0063499999999994</v>
      </c>
      <c r="BS443" s="9">
        <v>12.435577</v>
      </c>
      <c r="BT443" s="9">
        <v>8.7794190000000008</v>
      </c>
      <c r="BU443" s="9">
        <v>1.7237610000000001</v>
      </c>
      <c r="BV443" s="9">
        <v>3.394739</v>
      </c>
      <c r="BW443" s="9">
        <v>15.833812999999999</v>
      </c>
      <c r="BX443" s="9">
        <v>8.0710999999999995</v>
      </c>
      <c r="BY443" s="9">
        <v>8.7476409999999998</v>
      </c>
      <c r="BZ443" s="9">
        <v>4.6719356000000003</v>
      </c>
      <c r="CA443" s="9">
        <v>50.753079999999997</v>
      </c>
      <c r="CB443" s="9">
        <v>77.014809999999997</v>
      </c>
      <c r="CC443" s="9">
        <v>41.361310000000003</v>
      </c>
      <c r="CD443" s="9">
        <v>80.2423</v>
      </c>
    </row>
    <row r="444" spans="1:82" ht="15.75" hidden="1" customHeight="1" x14ac:dyDescent="0.2">
      <c r="A444" s="9" t="s">
        <v>77</v>
      </c>
      <c r="B444" s="9" t="s">
        <v>1203</v>
      </c>
      <c r="C444" s="9">
        <v>7267</v>
      </c>
      <c r="D444" s="9">
        <v>59</v>
      </c>
      <c r="E444" s="9">
        <v>75.946137381672003</v>
      </c>
      <c r="F444" s="9">
        <v>88</v>
      </c>
      <c r="G444" s="9">
        <v>94.764099999999999</v>
      </c>
      <c r="H444" s="9">
        <v>9</v>
      </c>
      <c r="I444" s="10">
        <v>1.2902711144609599E-4</v>
      </c>
      <c r="J444" s="9">
        <v>3.7817318603827497E-2</v>
      </c>
      <c r="K444" s="9">
        <v>42.041325867175999</v>
      </c>
      <c r="L444" s="11">
        <v>4.8794593820886097E-6</v>
      </c>
      <c r="M444" s="9">
        <v>9.1960000807173601E-4</v>
      </c>
      <c r="N444" s="9">
        <v>0.67045454545454497</v>
      </c>
      <c r="O444" s="9">
        <v>0.80142309256403899</v>
      </c>
      <c r="P444" s="9" t="s">
        <v>1204</v>
      </c>
      <c r="Q444" s="9">
        <v>42721106</v>
      </c>
      <c r="R444" s="9" t="s">
        <v>1205</v>
      </c>
      <c r="S444" s="9">
        <v>376</v>
      </c>
      <c r="T444" s="9">
        <v>38.295246654733702</v>
      </c>
      <c r="U444" s="9">
        <v>-122.46774990611701</v>
      </c>
      <c r="V444" s="9">
        <v>169</v>
      </c>
      <c r="W444" s="9">
        <v>587</v>
      </c>
      <c r="X444" s="9">
        <v>37828.265792073398</v>
      </c>
      <c r="Z444" s="9">
        <v>8667.3641178020098</v>
      </c>
      <c r="AB444" s="9">
        <v>29160.901674271401</v>
      </c>
      <c r="AC444" s="9">
        <v>1147.4391240473401</v>
      </c>
      <c r="AD444" s="9">
        <v>1012.44365071827</v>
      </c>
      <c r="AE444" s="9">
        <v>8.2764000726456202E-3</v>
      </c>
      <c r="AF444" s="9">
        <v>1.1612440030148699E-3</v>
      </c>
      <c r="AG444" s="9">
        <v>445</v>
      </c>
      <c r="AH444" s="9">
        <v>4.1748867000000001</v>
      </c>
      <c r="AI444" s="9">
        <v>8.6692560000000007</v>
      </c>
      <c r="AJ444" s="9">
        <v>3</v>
      </c>
      <c r="AK444" s="9">
        <v>1.9204984</v>
      </c>
      <c r="AL444" s="9">
        <v>5.7451353000000003</v>
      </c>
      <c r="AM444" s="9">
        <v>3.3305733000000002</v>
      </c>
      <c r="AN444" s="9">
        <v>7.2000004000000006E-2</v>
      </c>
      <c r="AO444" s="9">
        <v>7.0225475000000002E-3</v>
      </c>
      <c r="AP444" s="9">
        <v>2.2881029000000002</v>
      </c>
      <c r="AQ444" s="9">
        <v>296.51425</v>
      </c>
      <c r="AR444" s="9">
        <v>33.66301</v>
      </c>
      <c r="AS444" s="9">
        <v>30.155204999999999</v>
      </c>
      <c r="AT444" s="9">
        <v>1.0010197999999999</v>
      </c>
      <c r="AU444" s="9">
        <v>15.517275</v>
      </c>
      <c r="AV444" s="9">
        <v>17.166751999999999</v>
      </c>
      <c r="AW444" s="9">
        <v>8.1767599999999998</v>
      </c>
      <c r="AX444" s="12">
        <f ca="1">IFERROR(__xludf.DUMMYFUNCTION("1-(PERCENTRANK(FILTER(AG:AG, $A:$A=$A444), $AG444))"),0.845)</f>
        <v>0.84499999999999997</v>
      </c>
      <c r="AY444" s="13">
        <f ca="1">IFERROR(__xludf.DUMMYFUNCTION("PERCENTRANK(FILTER(K:K, $A:$A=$A444), $K444)"),0.964)</f>
        <v>0.96399999999999997</v>
      </c>
      <c r="AZ444" s="13">
        <f ca="1">IFERROR(__xludf.DUMMYFUNCTION("PERCENTRANK(FILTER(I:I, $A:$A=$A444), $I444)"),0.717)</f>
        <v>0.71699999999999997</v>
      </c>
      <c r="BA444" s="12">
        <f ca="1">IFERROR(__xludf.DUMMYFUNCTION("PERCENTRANK(FILTER(AI:AI, $A:$A=$A444), $AI444)"),0.137)</f>
        <v>0.13700000000000001</v>
      </c>
      <c r="BB444" s="13">
        <f ca="1">IFERROR(__xludf.DUMMYFUNCTION("PERCENTRANK(FILTER(AT:AT, $A:$A=$A444), $AT444)"),0.637)</f>
        <v>0.63700000000000001</v>
      </c>
      <c r="BC444" s="13">
        <f ca="1">IFERROR(__xludf.DUMMYFUNCTION("PERCENTRANK(FILTER(AU:AU, $A:$A=$A444), $AU444)"),0.44)</f>
        <v>0.44</v>
      </c>
      <c r="BM444" s="9">
        <v>0.32595497000000001</v>
      </c>
      <c r="BN444" s="9">
        <v>0.04</v>
      </c>
      <c r="BO444" s="9">
        <v>1.8888887999999999</v>
      </c>
      <c r="BP444" s="9">
        <v>15.333333</v>
      </c>
      <c r="BQ444" s="9">
        <v>3.4006666999999999</v>
      </c>
      <c r="BR444" s="9">
        <v>5.8666669999999996</v>
      </c>
      <c r="BS444" s="9">
        <v>8.2896870000000007</v>
      </c>
      <c r="BT444" s="9">
        <v>6.8542920000000001</v>
      </c>
      <c r="BU444" s="9">
        <v>1.9302820000000001</v>
      </c>
      <c r="BV444" s="9">
        <v>3.6030329999999999</v>
      </c>
      <c r="BW444" s="9">
        <v>14.909223000000001</v>
      </c>
      <c r="BX444" s="9">
        <v>10.548717</v>
      </c>
      <c r="BY444" s="9">
        <v>10.957637999999999</v>
      </c>
      <c r="BZ444" s="9">
        <v>7.0139712999999997</v>
      </c>
      <c r="CA444" s="9">
        <v>48.973038000000003</v>
      </c>
      <c r="CB444" s="9">
        <v>63.410139999999998</v>
      </c>
      <c r="CC444" s="9">
        <v>42.756614999999996</v>
      </c>
      <c r="CD444" s="9">
        <v>66.793350000000004</v>
      </c>
    </row>
    <row r="445" spans="1:82" ht="15.75" hidden="1" customHeight="1" x14ac:dyDescent="0.2">
      <c r="A445" s="9" t="s">
        <v>113</v>
      </c>
      <c r="B445" s="9" t="s">
        <v>1206</v>
      </c>
      <c r="C445" s="9">
        <v>1671</v>
      </c>
      <c r="D445" s="9">
        <v>65</v>
      </c>
      <c r="E445" s="9">
        <v>96.151506543735394</v>
      </c>
      <c r="F445" s="9">
        <v>385</v>
      </c>
      <c r="G445" s="9">
        <v>230.68518</v>
      </c>
      <c r="H445" s="9">
        <v>66</v>
      </c>
      <c r="I445" s="16">
        <v>7.1061956215558099E-5</v>
      </c>
      <c r="J445" s="9">
        <v>1.0282504195466899</v>
      </c>
      <c r="K445" s="9">
        <v>31.049007513427298</v>
      </c>
      <c r="L445" s="11">
        <v>6.4252323384623097E-5</v>
      </c>
      <c r="M445" s="9">
        <v>9.1640603876595402E-4</v>
      </c>
      <c r="N445" s="9">
        <v>0.168831168831168</v>
      </c>
      <c r="O445" s="9">
        <v>0.41680833708931198</v>
      </c>
      <c r="P445" s="9" t="s">
        <v>1207</v>
      </c>
      <c r="Q445" s="9">
        <v>162211101</v>
      </c>
      <c r="R445" s="9" t="s">
        <v>787</v>
      </c>
      <c r="S445" s="9">
        <v>36880</v>
      </c>
      <c r="T445" s="9">
        <v>38.201859039863599</v>
      </c>
      <c r="U445" s="9">
        <v>-120.689486998999</v>
      </c>
      <c r="V445" s="9">
        <v>149</v>
      </c>
      <c r="W445" s="9">
        <v>248</v>
      </c>
      <c r="X445" s="9">
        <v>28701.295479428401</v>
      </c>
      <c r="Z445" s="9">
        <v>13909.6581971899</v>
      </c>
      <c r="AB445" s="9">
        <v>14791.6372822385</v>
      </c>
      <c r="AC445" s="9">
        <v>9538.3272131707708</v>
      </c>
      <c r="AD445" s="9">
        <v>7956.1837077196496</v>
      </c>
      <c r="AE445" s="9">
        <v>6.0482798558552903E-2</v>
      </c>
      <c r="AF445" s="9">
        <v>4.69008911022683E-3</v>
      </c>
      <c r="AG445" s="9">
        <v>446</v>
      </c>
      <c r="AH445" s="9">
        <v>2.9882680000000001</v>
      </c>
      <c r="AI445" s="9">
        <v>7.5241075000000004</v>
      </c>
      <c r="AJ445" s="9">
        <v>2</v>
      </c>
      <c r="AK445" s="9">
        <v>2.2967002000000001</v>
      </c>
      <c r="AL445" s="9">
        <v>5.5590634000000003</v>
      </c>
      <c r="AM445" s="9">
        <v>-2.5111349999999999</v>
      </c>
      <c r="AN445" s="9">
        <v>3.4430379999999997E-2</v>
      </c>
      <c r="AO445" s="9">
        <v>6.2813866000000001E-3</v>
      </c>
      <c r="AP445" s="9">
        <v>2.1920183</v>
      </c>
      <c r="AQ445" s="9">
        <v>297.23428000000001</v>
      </c>
      <c r="AR445" s="9">
        <v>43.981727999999997</v>
      </c>
      <c r="AS445" s="9">
        <v>33.966119999999997</v>
      </c>
      <c r="AT445" s="9">
        <v>1.3127282</v>
      </c>
      <c r="AU445" s="9">
        <v>13.071951</v>
      </c>
      <c r="AV445" s="9">
        <v>14.687158999999999</v>
      </c>
      <c r="AW445" s="9">
        <v>3.6213136000000001</v>
      </c>
      <c r="AX445" s="12">
        <f ca="1">IFERROR(__xludf.DUMMYFUNCTION("1-(PERCENTRANK(FILTER(AG:AG, $A:$A=$A445), $AG445))"),0.806999999999999)</f>
        <v>0.80699999999999905</v>
      </c>
      <c r="AY445" s="13">
        <f ca="1">IFERROR(__xludf.DUMMYFUNCTION("PERCENTRANK(FILTER(K:K, $A:$A=$A445), $K445)"),0.745)</f>
        <v>0.745</v>
      </c>
      <c r="AZ445" s="13">
        <f ca="1">IFERROR(__xludf.DUMMYFUNCTION("PERCENTRANK(FILTER(I:I, $A:$A=$A445), $I445)"),0.736)</f>
        <v>0.73599999999999999</v>
      </c>
      <c r="BA445" s="12">
        <f ca="1">IFERROR(__xludf.DUMMYFUNCTION("PERCENTRANK(FILTER(AI:AI, $A:$A=$A445), $AI445)"),0.397)</f>
        <v>0.39700000000000002</v>
      </c>
      <c r="BB445" s="13">
        <f ca="1">IFERROR(__xludf.DUMMYFUNCTION("PERCENTRANK(FILTER(AT:AT, $A:$A=$A445), $AT445)"),0.605)</f>
        <v>0.60499999999999998</v>
      </c>
      <c r="BC445" s="13">
        <f ca="1">IFERROR(__xludf.DUMMYFUNCTION("PERCENTRANK(FILTER(AU:AU, $A:$A=$A445), $AU445)"),0.814)</f>
        <v>0.81399999999999995</v>
      </c>
      <c r="BM445" s="9">
        <v>1.532527E-2</v>
      </c>
      <c r="BN445" s="9">
        <v>6.0063289999999998E-2</v>
      </c>
      <c r="BO445" s="9">
        <v>1.5581396000000001</v>
      </c>
      <c r="BP445" s="9">
        <v>15.290698000000001</v>
      </c>
      <c r="BQ445" s="9">
        <v>0.61841774000000005</v>
      </c>
      <c r="BR445" s="9">
        <v>2.436709</v>
      </c>
      <c r="BS445" s="9">
        <v>14.754714</v>
      </c>
      <c r="BT445" s="9">
        <v>10.441637</v>
      </c>
      <c r="BU445" s="9">
        <v>2.3272442999999998</v>
      </c>
      <c r="BV445" s="9">
        <v>3.9299788000000002</v>
      </c>
      <c r="BW445" s="9">
        <v>13.090354</v>
      </c>
      <c r="BX445" s="9">
        <v>7.2899159999999998</v>
      </c>
      <c r="BY445" s="9">
        <v>9.2487809999999993</v>
      </c>
      <c r="BZ445" s="9">
        <v>4.8896604000000004</v>
      </c>
      <c r="CA445" s="9">
        <v>46.251956999999997</v>
      </c>
      <c r="CB445" s="9">
        <v>75.242546000000004</v>
      </c>
      <c r="CC445" s="9">
        <v>51.32076</v>
      </c>
      <c r="CD445" s="9">
        <v>84.592889999999997</v>
      </c>
    </row>
    <row r="446" spans="1:82" ht="15.75" hidden="1" customHeight="1" x14ac:dyDescent="0.2">
      <c r="A446" s="9" t="s">
        <v>106</v>
      </c>
      <c r="B446" s="9" t="s">
        <v>1208</v>
      </c>
      <c r="C446" s="9">
        <v>4339</v>
      </c>
      <c r="D446" s="9">
        <v>328</v>
      </c>
      <c r="E446" s="9">
        <v>813.93089862892896</v>
      </c>
      <c r="F446" s="9">
        <v>692</v>
      </c>
      <c r="G446" s="9">
        <v>987.64855999999997</v>
      </c>
      <c r="H446" s="9">
        <v>118</v>
      </c>
      <c r="I446" s="16">
        <v>7.8294057441210296E-5</v>
      </c>
      <c r="J446" s="9">
        <v>1432.4867662542499</v>
      </c>
      <c r="K446" s="9">
        <v>7.87531493641794</v>
      </c>
      <c r="L446" s="9">
        <v>9.9257952895628901E-2</v>
      </c>
      <c r="M446" s="9">
        <v>2.9776925309934701E-4</v>
      </c>
      <c r="N446" s="9">
        <v>0.47398843930635798</v>
      </c>
      <c r="O446" s="9">
        <v>0.82410984225303596</v>
      </c>
      <c r="P446" s="9" t="s">
        <v>1209</v>
      </c>
      <c r="Q446" s="9">
        <v>182721104</v>
      </c>
      <c r="R446" s="9" t="s">
        <v>1210</v>
      </c>
      <c r="S446" s="9" t="s">
        <v>1211</v>
      </c>
      <c r="T446" s="9">
        <v>34.635426766284098</v>
      </c>
      <c r="U446" s="9">
        <v>-120.06557331171</v>
      </c>
      <c r="V446" s="9">
        <v>343</v>
      </c>
      <c r="W446" s="9">
        <v>182</v>
      </c>
      <c r="X446" s="9">
        <v>55695.166325202597</v>
      </c>
      <c r="Y446" s="15">
        <f>X446/1609.34</f>
        <v>34.6074579176573</v>
      </c>
      <c r="Z446" s="9">
        <v>35646.773722489503</v>
      </c>
      <c r="AA446" s="15">
        <f>Z446/1609.34</f>
        <v>22.149933340679723</v>
      </c>
      <c r="AB446" s="9">
        <v>20048.392602713</v>
      </c>
      <c r="AC446" s="9">
        <v>24112.941549782801</v>
      </c>
      <c r="AD446" s="9">
        <v>9815.6323749009898</v>
      </c>
      <c r="AE446" s="9">
        <v>3.51367718657229E-2</v>
      </c>
      <c r="AF446" s="9">
        <v>9.2386987780628208E-3</v>
      </c>
      <c r="AG446" s="9">
        <v>1114</v>
      </c>
      <c r="AH446" s="9">
        <v>0.9503433</v>
      </c>
      <c r="AI446" s="9">
        <v>4.0029519999999996</v>
      </c>
      <c r="AJ446" s="9">
        <v>2</v>
      </c>
      <c r="AK446" s="9">
        <v>2.8749576000000001</v>
      </c>
      <c r="AL446" s="9">
        <v>7.8088192999999997</v>
      </c>
      <c r="AM446" s="9">
        <v>-0.31369396999999999</v>
      </c>
      <c r="AN446" s="9">
        <v>2.1301775999999998E-3</v>
      </c>
      <c r="AO446" s="9">
        <v>6.8364595000000002E-3</v>
      </c>
      <c r="AP446" s="9">
        <v>0.93707090000000004</v>
      </c>
      <c r="AQ446" s="9">
        <v>299.14587</v>
      </c>
      <c r="AR446" s="9">
        <v>41.770960000000002</v>
      </c>
      <c r="AS446" s="9">
        <v>35.214930000000003</v>
      </c>
      <c r="AT446" s="9">
        <v>1.2563267</v>
      </c>
      <c r="AU446" s="9">
        <v>13.845452999999999</v>
      </c>
      <c r="AV446" s="9">
        <v>14.557779</v>
      </c>
      <c r="AW446" s="9">
        <v>1.3295121000000001</v>
      </c>
      <c r="AX446" s="12">
        <f ca="1">IFERROR(__xludf.DUMMYFUNCTION("1-(PERCENTRANK(FILTER(AG:AG, $A:$A=$A446), $AG446))"),0.793)</f>
        <v>0.79300000000000004</v>
      </c>
      <c r="AY446" s="13">
        <f ca="1">IFERROR(__xludf.DUMMYFUNCTION("PERCENTRANK(FILTER(K:K, $A:$A=$A446), $K446)"),0.75)</f>
        <v>0.75</v>
      </c>
      <c r="AZ446" s="13">
        <f ca="1">IFERROR(__xludf.DUMMYFUNCTION("PERCENTRANK(FILTER(I:I, $A:$A=$A446), $I446)"),0.778)</f>
        <v>0.77800000000000002</v>
      </c>
      <c r="BA446" s="12">
        <f ca="1">IFERROR(__xludf.DUMMYFUNCTION("PERCENTRANK(FILTER(AI:AI, $A:$A=$A446), $AI446)"),0.167)</f>
        <v>0.16700000000000001</v>
      </c>
      <c r="BB446" s="13">
        <f ca="1">IFERROR(__xludf.DUMMYFUNCTION("PERCENTRANK(FILTER(AT:AT, $A:$A=$A446), $AT446)"),0.908)</f>
        <v>0.90800000000000003</v>
      </c>
      <c r="BC446" s="13">
        <f ca="1">IFERROR(__xludf.DUMMYFUNCTION("PERCENTRANK(FILTER(AU:AU, $A:$A=$A446), $AU446)"),0.242)</f>
        <v>0.24199999999999999</v>
      </c>
      <c r="BM446" s="9">
        <v>0.18709649</v>
      </c>
      <c r="BN446" s="9">
        <v>9.6153839999999994E-3</v>
      </c>
      <c r="BO446" s="9">
        <v>1.6192894</v>
      </c>
      <c r="BP446" s="9">
        <v>11.664974000000001</v>
      </c>
      <c r="BQ446" s="9">
        <v>1.1708285</v>
      </c>
      <c r="BR446" s="9">
        <v>2.0473373000000001</v>
      </c>
      <c r="BS446" s="9">
        <v>11.213628</v>
      </c>
      <c r="BT446" s="9">
        <v>9.6034290000000002</v>
      </c>
      <c r="BU446" s="9">
        <v>2.2933520999999999</v>
      </c>
      <c r="BV446" s="9">
        <v>3.7532063</v>
      </c>
      <c r="BW446" s="9">
        <v>11.831365999999999</v>
      </c>
      <c r="BX446" s="9">
        <v>10.209686</v>
      </c>
      <c r="BY446" s="9">
        <v>7.0463579999999997</v>
      </c>
      <c r="BZ446" s="9">
        <v>6.6574144000000004</v>
      </c>
      <c r="CA446" s="9">
        <v>64.709729999999993</v>
      </c>
      <c r="CB446" s="9">
        <v>67.905299999999997</v>
      </c>
      <c r="CC446" s="9">
        <v>60.270575999999998</v>
      </c>
      <c r="CD446" s="9">
        <v>68.759094000000005</v>
      </c>
    </row>
    <row r="447" spans="1:82" ht="15.75" hidden="1" customHeight="1" x14ac:dyDescent="0.2">
      <c r="A447" s="9" t="s">
        <v>77</v>
      </c>
      <c r="B447" s="9" t="s">
        <v>1212</v>
      </c>
      <c r="C447" s="9">
        <v>2817</v>
      </c>
      <c r="D447" s="9">
        <v>802</v>
      </c>
      <c r="E447" s="9">
        <v>1340.9340651785301</v>
      </c>
      <c r="F447" s="9">
        <v>1480</v>
      </c>
      <c r="G447" s="9">
        <v>1683.1632</v>
      </c>
      <c r="H447" s="9">
        <v>132</v>
      </c>
      <c r="I447" s="10">
        <v>1.3652206063962801E-4</v>
      </c>
      <c r="J447" s="9">
        <v>3.8275195252173599E-2</v>
      </c>
      <c r="K447" s="9">
        <v>5.7687642394912597</v>
      </c>
      <c r="L447" s="11">
        <v>5.2102921721553203E-6</v>
      </c>
      <c r="M447" s="9">
        <v>4.8177813090777597E-4</v>
      </c>
      <c r="N447" s="9">
        <v>0.54189189189189102</v>
      </c>
      <c r="O447" s="9">
        <v>0.79667500976667904</v>
      </c>
      <c r="P447" s="9" t="s">
        <v>1213</v>
      </c>
      <c r="Q447" s="9">
        <v>42811113</v>
      </c>
      <c r="R447" s="9" t="s">
        <v>652</v>
      </c>
      <c r="S447" s="9">
        <v>346</v>
      </c>
      <c r="T447" s="9">
        <v>38.504350185034397</v>
      </c>
      <c r="U447" s="9">
        <v>-122.997469693022</v>
      </c>
      <c r="V447" s="9">
        <v>177</v>
      </c>
      <c r="W447" s="9">
        <v>484</v>
      </c>
      <c r="X447" s="9">
        <v>42485.390866062196</v>
      </c>
      <c r="Y447" s="15">
        <f>X447/1609.34</f>
        <v>26.399263590081773</v>
      </c>
      <c r="Z447" s="9">
        <v>16237.523820340701</v>
      </c>
      <c r="AA447" s="15">
        <f>Z447/1609.34</f>
        <v>10.089554612661527</v>
      </c>
      <c r="AB447" s="9">
        <v>26247.867045721399</v>
      </c>
      <c r="AC447" s="9">
        <v>16237.523820340701</v>
      </c>
      <c r="AD447" s="9">
        <v>26247.867045721399</v>
      </c>
      <c r="AE447" s="9">
        <v>6.3594713279826395E-2</v>
      </c>
      <c r="AF447" s="9">
        <v>1.8020912004431001E-2</v>
      </c>
      <c r="AG447" s="9">
        <v>829</v>
      </c>
      <c r="AH447" s="9">
        <v>11.147167</v>
      </c>
      <c r="AI447" s="9">
        <v>23.430906</v>
      </c>
      <c r="AJ447" s="9">
        <v>3</v>
      </c>
      <c r="AK447" s="9">
        <v>1.4827676999999999</v>
      </c>
      <c r="AL447" s="9">
        <v>4.437106</v>
      </c>
      <c r="AM447" s="9">
        <v>-4.7591739999999998</v>
      </c>
      <c r="AN447" s="9">
        <v>6.3839999999999994E-2</v>
      </c>
      <c r="AO447" s="9">
        <v>7.0603180000000003E-3</v>
      </c>
      <c r="AP447" s="9">
        <v>3.8686802</v>
      </c>
      <c r="AQ447" s="9">
        <v>294.93036000000001</v>
      </c>
      <c r="AR447" s="9">
        <v>26.95804</v>
      </c>
      <c r="AS447" s="9">
        <v>27.310993</v>
      </c>
      <c r="AT447" s="9">
        <v>0.82610273000000001</v>
      </c>
      <c r="AU447" s="9">
        <v>17.03002</v>
      </c>
      <c r="AV447" s="9">
        <v>19.150517000000001</v>
      </c>
      <c r="AW447" s="9">
        <v>2.1385515000000002</v>
      </c>
      <c r="AX447" s="12">
        <f ca="1">IFERROR(__xludf.DUMMYFUNCTION("1-(PERCENTRANK(FILTER(AG:AG, $A:$A=$A447), $AG447))"),0.681)</f>
        <v>0.68100000000000005</v>
      </c>
      <c r="AY447" s="13">
        <f ca="1">IFERROR(__xludf.DUMMYFUNCTION("PERCENTRANK(FILTER(K:K, $A:$A=$A447), $K447)"),0.594)</f>
        <v>0.59399999999999997</v>
      </c>
      <c r="AZ447" s="13">
        <f ca="1">IFERROR(__xludf.DUMMYFUNCTION("PERCENTRANK(FILTER(I:I, $A:$A=$A447), $I447)"),0.744)</f>
        <v>0.74399999999999999</v>
      </c>
      <c r="BA447" s="12">
        <f ca="1">IFERROR(__xludf.DUMMYFUNCTION("PERCENTRANK(FILTER(AI:AI, $A:$A=$A447), $AI447)"),0.691)</f>
        <v>0.69099999999999995</v>
      </c>
      <c r="BB447" s="13">
        <f ca="1">IFERROR(__xludf.DUMMYFUNCTION("PERCENTRANK(FILTER(AT:AT, $A:$A=$A447), $AT447)"),0.401)</f>
        <v>0.40100000000000002</v>
      </c>
      <c r="BC447" s="13">
        <f ca="1">IFERROR(__xludf.DUMMYFUNCTION("PERCENTRANK(FILTER(AU:AU, $A:$A=$A447), $AU447)"),0.592)</f>
        <v>0.59199999999999997</v>
      </c>
      <c r="BM447" s="9">
        <v>0.17646133999999999</v>
      </c>
      <c r="BN447" s="9">
        <v>4.4359999999999997E-2</v>
      </c>
      <c r="BO447" s="9">
        <v>4.7841725000000004</v>
      </c>
      <c r="BP447" s="9">
        <v>19.539567999999999</v>
      </c>
      <c r="BQ447" s="9">
        <v>0.60475999999999996</v>
      </c>
      <c r="BR447" s="9">
        <v>5.92</v>
      </c>
      <c r="BS447" s="9">
        <v>10.976378</v>
      </c>
      <c r="BT447" s="9">
        <v>9.0480619999999998</v>
      </c>
      <c r="BU447" s="9">
        <v>1.9456538000000001</v>
      </c>
      <c r="BV447" s="9">
        <v>3.2031105000000002</v>
      </c>
      <c r="BW447" s="9">
        <v>16.098381</v>
      </c>
      <c r="BX447" s="9">
        <v>12.495170999999999</v>
      </c>
      <c r="BY447" s="9">
        <v>11.478626</v>
      </c>
      <c r="BZ447" s="9">
        <v>9.1510529999999992</v>
      </c>
      <c r="CA447" s="9">
        <v>48.813274</v>
      </c>
      <c r="CB447" s="9">
        <v>61.447299999999998</v>
      </c>
      <c r="CC447" s="9">
        <v>39.827179999999998</v>
      </c>
      <c r="CD447" s="9">
        <v>54.369475999999999</v>
      </c>
    </row>
    <row r="448" spans="1:82" ht="15.75" hidden="1" customHeight="1" x14ac:dyDescent="0.2">
      <c r="A448" s="9" t="s">
        <v>106</v>
      </c>
      <c r="B448" s="9" t="s">
        <v>1214</v>
      </c>
      <c r="C448" s="9">
        <v>4387</v>
      </c>
      <c r="D448" s="9">
        <v>491</v>
      </c>
      <c r="E448" s="9">
        <v>921.29126493370904</v>
      </c>
      <c r="F448" s="9">
        <v>619</v>
      </c>
      <c r="G448" s="9">
        <v>990.35155999999995</v>
      </c>
      <c r="H448" s="9">
        <v>30</v>
      </c>
      <c r="I448" s="10">
        <v>1.65367654941898E-4</v>
      </c>
      <c r="J448" s="9">
        <v>3.7817662711383003E-2</v>
      </c>
      <c r="K448" s="9">
        <v>14.6837957104047</v>
      </c>
      <c r="L448" s="11">
        <v>6.2538181979650899E-6</v>
      </c>
      <c r="M448" s="9">
        <v>9.1107235251304997E-4</v>
      </c>
      <c r="N448" s="9">
        <v>0.79321486268174402</v>
      </c>
      <c r="O448" s="9">
        <v>0.93026688684979797</v>
      </c>
      <c r="P448" s="9" t="s">
        <v>1215</v>
      </c>
      <c r="Q448" s="9">
        <v>83622105</v>
      </c>
      <c r="R448" s="9" t="s">
        <v>257</v>
      </c>
      <c r="S448" s="9">
        <v>11010</v>
      </c>
      <c r="T448" s="9">
        <v>37.105288778973701</v>
      </c>
      <c r="U448" s="9">
        <v>-122.051755447231</v>
      </c>
      <c r="V448" s="9">
        <v>54</v>
      </c>
      <c r="W448" s="9">
        <v>171</v>
      </c>
      <c r="X448" s="9">
        <v>11506.174720143399</v>
      </c>
      <c r="Z448" s="9">
        <v>3577.8935939644898</v>
      </c>
      <c r="AB448" s="9">
        <v>7928.2811261789202</v>
      </c>
      <c r="AC448" s="9">
        <v>3577.8935939644898</v>
      </c>
      <c r="AD448" s="9">
        <v>7928.2811261789202</v>
      </c>
      <c r="AE448" s="9">
        <v>2.7332170575391501E-2</v>
      </c>
      <c r="AF448" s="9">
        <v>4.9610296482569503E-3</v>
      </c>
      <c r="AG448" s="9">
        <v>449</v>
      </c>
      <c r="AH448" s="9">
        <v>12.014597</v>
      </c>
      <c r="AI448" s="9">
        <v>32.497047000000002</v>
      </c>
      <c r="AJ448" s="9">
        <v>3</v>
      </c>
      <c r="AK448" s="9">
        <v>1.7191093</v>
      </c>
      <c r="AL448" s="9">
        <v>4.1989827000000002</v>
      </c>
      <c r="AM448" s="9">
        <v>-4.5826969999999996</v>
      </c>
      <c r="AN448" s="9">
        <v>0.13733333</v>
      </c>
      <c r="AO448" s="9">
        <v>7.1496501999999997E-3</v>
      </c>
      <c r="AP448" s="9">
        <v>3.3068149999999998</v>
      </c>
      <c r="AQ448" s="9">
        <v>296.74212999999997</v>
      </c>
      <c r="AR448" s="9">
        <v>31.016838</v>
      </c>
      <c r="AS448" s="9">
        <v>28.026323000000001</v>
      </c>
      <c r="AT448" s="9">
        <v>0.97651946999999995</v>
      </c>
      <c r="AU448" s="9">
        <v>16.045774000000002</v>
      </c>
      <c r="AV448" s="9">
        <v>17.856268</v>
      </c>
      <c r="AW448" s="9">
        <v>0.84711110000000001</v>
      </c>
      <c r="AX448" s="12">
        <f ca="1">IFERROR(__xludf.DUMMYFUNCTION("1-(PERCENTRANK(FILTER(AG:AG, $A:$A=$A448), $AG448))"),0.952)</f>
        <v>0.95199999999999996</v>
      </c>
      <c r="AY448" s="13">
        <f ca="1">IFERROR(__xludf.DUMMYFUNCTION("PERCENTRANK(FILTER(K:K, $A:$A=$A448), $K448)"),0.888)</f>
        <v>0.88800000000000001</v>
      </c>
      <c r="AZ448" s="13">
        <f ca="1">IFERROR(__xludf.DUMMYFUNCTION("PERCENTRANK(FILTER(I:I, $A:$A=$A448), $I448)"),0.94)</f>
        <v>0.94</v>
      </c>
      <c r="BA448" s="12">
        <f ca="1">IFERROR(__xludf.DUMMYFUNCTION("PERCENTRANK(FILTER(AI:AI, $A:$A=$A448), $AI448)"),0.996)</f>
        <v>0.996</v>
      </c>
      <c r="BB448" s="13">
        <f ca="1">IFERROR(__xludf.DUMMYFUNCTION("PERCENTRANK(FILTER(AT:AT, $A:$A=$A448), $AT448)"),0.516)</f>
        <v>0.51600000000000001</v>
      </c>
      <c r="BC448" s="13">
        <f ca="1">IFERROR(__xludf.DUMMYFUNCTION("PERCENTRANK(FILTER(AU:AU, $A:$A=$A448), $AU448)"),0.712)</f>
        <v>0.71199999999999997</v>
      </c>
      <c r="BM448" s="9">
        <v>0.16790107000000001</v>
      </c>
      <c r="BN448" s="9">
        <v>4.6666667000000002E-2</v>
      </c>
      <c r="BO448" s="9">
        <v>6.6333330000000004</v>
      </c>
      <c r="BP448" s="9">
        <v>20.033332999999999</v>
      </c>
      <c r="BQ448" s="9">
        <v>0.36666666999999997</v>
      </c>
      <c r="BR448" s="9">
        <v>13.755554999999999</v>
      </c>
      <c r="BS448" s="9">
        <v>9.6311509999999991</v>
      </c>
      <c r="BT448" s="9">
        <v>8.3252939999999995</v>
      </c>
      <c r="BU448" s="9">
        <v>1.9818494</v>
      </c>
      <c r="BV448" s="9">
        <v>3.6653851999999998</v>
      </c>
      <c r="BW448" s="9">
        <v>15.683272000000001</v>
      </c>
      <c r="BX448" s="9">
        <v>10.949598</v>
      </c>
      <c r="BY448" s="9">
        <v>10.129194</v>
      </c>
      <c r="BZ448" s="9">
        <v>6.8343429999999996</v>
      </c>
      <c r="CA448" s="9">
        <v>47.070999999999998</v>
      </c>
      <c r="CB448" s="9">
        <v>62.290768</v>
      </c>
      <c r="CC448" s="9">
        <v>41.150764000000002</v>
      </c>
      <c r="CD448" s="9">
        <v>65.738100000000003</v>
      </c>
    </row>
    <row r="449" spans="1:82" ht="15.75" hidden="1" customHeight="1" x14ac:dyDescent="0.2">
      <c r="A449" s="9" t="s">
        <v>73</v>
      </c>
      <c r="B449" s="9" t="s">
        <v>1216</v>
      </c>
      <c r="C449" s="9">
        <v>10107</v>
      </c>
      <c r="D449" s="9">
        <v>1</v>
      </c>
      <c r="E449" s="9">
        <v>1.3543076611781599</v>
      </c>
      <c r="F449" s="9">
        <v>1</v>
      </c>
      <c r="G449" s="9">
        <v>1.3543076999999999</v>
      </c>
      <c r="H449" s="9">
        <v>1</v>
      </c>
      <c r="I449" s="16">
        <v>2.9001264920225299E-5</v>
      </c>
      <c r="J449" s="9">
        <v>4.3307886495157898E-2</v>
      </c>
      <c r="K449" s="9">
        <v>31.3806972503662</v>
      </c>
      <c r="L449" s="11">
        <v>1.25598348938112E-6</v>
      </c>
      <c r="M449" s="9">
        <v>9.1007992159575202E-4</v>
      </c>
      <c r="N449" s="9">
        <v>1</v>
      </c>
      <c r="O449" s="9">
        <v>1.0000000071316</v>
      </c>
      <c r="P449" s="9" t="s">
        <v>1217</v>
      </c>
      <c r="Q449" s="9">
        <v>152481104</v>
      </c>
      <c r="R449" s="9" t="s">
        <v>191</v>
      </c>
      <c r="S449" s="9">
        <v>761310</v>
      </c>
      <c r="T449" s="9">
        <v>39.267490382065198</v>
      </c>
      <c r="U449" s="9">
        <v>-121.055477667468</v>
      </c>
      <c r="V449" s="9">
        <v>4</v>
      </c>
      <c r="W449" s="9">
        <v>1</v>
      </c>
      <c r="X449" s="9">
        <v>53.194761820330797</v>
      </c>
      <c r="Z449" s="9">
        <v>43.105262736478203</v>
      </c>
      <c r="AB449" s="9">
        <v>10.0894990838526</v>
      </c>
      <c r="AC449" s="9">
        <v>43.105262736478203</v>
      </c>
      <c r="AD449" s="9">
        <v>10.0894990838526</v>
      </c>
      <c r="AE449" s="9">
        <v>9.1007992159575202E-4</v>
      </c>
      <c r="AF449" s="11">
        <v>2.9001264920225299E-5</v>
      </c>
      <c r="AG449" s="9">
        <v>450</v>
      </c>
      <c r="AH449" s="9">
        <v>0.55334264</v>
      </c>
      <c r="AI449" s="9">
        <v>2.9551202999999999</v>
      </c>
      <c r="AJ449" s="9">
        <v>2</v>
      </c>
      <c r="AK449" s="9">
        <v>2.0960755</v>
      </c>
      <c r="AL449" s="9">
        <v>6.1081789999999998</v>
      </c>
      <c r="AM449" s="9">
        <v>-3.2835367</v>
      </c>
      <c r="AN449" s="9">
        <v>0</v>
      </c>
      <c r="AO449" s="9">
        <v>5.5890369999999998E-3</v>
      </c>
      <c r="AP449" s="9">
        <v>3.9585283000000002</v>
      </c>
      <c r="AQ449" s="9">
        <v>294.61500000000001</v>
      </c>
      <c r="AR449" s="9">
        <v>46.346015999999999</v>
      </c>
      <c r="AS449" s="9">
        <v>33.476819999999996</v>
      </c>
      <c r="AT449" s="9">
        <v>1.2034769999999999</v>
      </c>
      <c r="AU449" s="9">
        <v>12.185178000000001</v>
      </c>
      <c r="AV449" s="9">
        <v>14.371178</v>
      </c>
      <c r="AW449" s="9">
        <v>2.0804</v>
      </c>
      <c r="AX449" s="12">
        <f ca="1">IFERROR(__xludf.DUMMYFUNCTION("1-(PERCENTRANK(FILTER(AG:AG, $A:$A=$A449), $AG449))"),0.679999999999999)</f>
        <v>0.67999999999999905</v>
      </c>
      <c r="AY449" s="13">
        <f ca="1">IFERROR(__xludf.DUMMYFUNCTION("PERCENTRANK(FILTER(K:K, $A:$A=$A449), $K449)"),0.756)</f>
        <v>0.75600000000000001</v>
      </c>
      <c r="AZ449" s="13">
        <f ca="1">IFERROR(__xludf.DUMMYFUNCTION("PERCENTRANK(FILTER(I:I, $A:$A=$A449), $I449)"),0.088)</f>
        <v>8.7999999999999995E-2</v>
      </c>
      <c r="BA449" s="12">
        <f ca="1">IFERROR(__xludf.DUMMYFUNCTION("PERCENTRANK(FILTER(AI:AI, $A:$A=$A449), $AI449)"),0.029)</f>
        <v>2.9000000000000001E-2</v>
      </c>
      <c r="BB449" s="13">
        <f ca="1">IFERROR(__xludf.DUMMYFUNCTION("PERCENTRANK(FILTER(AT:AT, $A:$A=$A449), $AT449)"),0.224)</f>
        <v>0.224</v>
      </c>
      <c r="BC449" s="13">
        <f ca="1">IFERROR(__xludf.DUMMYFUNCTION("PERCENTRANK(FILTER(AU:AU, $A:$A=$A449), $AU449)"),0.415)</f>
        <v>0.41499999999999998</v>
      </c>
      <c r="BM449" s="9">
        <v>0.18604963999999999</v>
      </c>
      <c r="BN449" s="9">
        <v>0</v>
      </c>
      <c r="BO449" s="9">
        <v>10</v>
      </c>
      <c r="BP449" s="9">
        <v>22</v>
      </c>
      <c r="BQ449" s="9">
        <v>1.62</v>
      </c>
      <c r="BR449" s="9">
        <v>1</v>
      </c>
      <c r="BS449" s="9">
        <v>9.0192899999999998</v>
      </c>
      <c r="BT449" s="9">
        <v>7.2788295999999999</v>
      </c>
      <c r="BU449" s="9">
        <v>2.1249373</v>
      </c>
      <c r="BV449" s="9">
        <v>3.6471035000000001</v>
      </c>
      <c r="BW449" s="9">
        <v>12.984937</v>
      </c>
      <c r="BX449" s="9">
        <v>5.9508595</v>
      </c>
      <c r="BY449" s="9">
        <v>8.0006695000000008</v>
      </c>
      <c r="BZ449" s="9">
        <v>4.0824340000000001</v>
      </c>
      <c r="CA449" s="9">
        <v>56.324824999999997</v>
      </c>
      <c r="CB449" s="9">
        <v>96.363709999999998</v>
      </c>
      <c r="CC449" s="9">
        <v>52.924140000000001</v>
      </c>
      <c r="CD449" s="9">
        <v>92.251940000000005</v>
      </c>
    </row>
    <row r="450" spans="1:82" ht="15.75" hidden="1" customHeight="1" x14ac:dyDescent="0.2">
      <c r="A450" s="9" t="s">
        <v>73</v>
      </c>
      <c r="B450" s="9" t="s">
        <v>1218</v>
      </c>
      <c r="C450" s="9">
        <v>6143</v>
      </c>
      <c r="D450" s="9">
        <v>51</v>
      </c>
      <c r="E450" s="9">
        <v>62.478356631935398</v>
      </c>
      <c r="F450" s="9">
        <v>139</v>
      </c>
      <c r="G450" s="9">
        <v>104.04864000000001</v>
      </c>
      <c r="H450" s="9">
        <v>12</v>
      </c>
      <c r="I450" s="16">
        <v>7.9166580690070905E-5</v>
      </c>
      <c r="J450" s="9">
        <v>3.7817834782734698E-2</v>
      </c>
      <c r="K450" s="9">
        <v>16.459411762758201</v>
      </c>
      <c r="L450" s="11">
        <v>2.99390866885113E-6</v>
      </c>
      <c r="M450" s="9">
        <v>9.0745563254775597E-4</v>
      </c>
      <c r="N450" s="9">
        <v>0.36690647482014299</v>
      </c>
      <c r="O450" s="9">
        <v>0.60047260780234002</v>
      </c>
      <c r="P450" s="9" t="s">
        <v>1219</v>
      </c>
      <c r="Q450" s="9">
        <v>152481105</v>
      </c>
      <c r="R450" s="9" t="s">
        <v>241</v>
      </c>
      <c r="S450" s="9">
        <v>84480</v>
      </c>
      <c r="T450" s="9">
        <v>39.246196982335199</v>
      </c>
      <c r="U450" s="9">
        <v>-121.00315075025</v>
      </c>
      <c r="V450" s="9">
        <v>101</v>
      </c>
      <c r="W450" s="9">
        <v>70</v>
      </c>
      <c r="X450" s="9">
        <v>12921.2096161217</v>
      </c>
      <c r="Z450" s="9">
        <v>7615.7819401933002</v>
      </c>
      <c r="AB450" s="9">
        <v>5305.4276759284603</v>
      </c>
      <c r="AC450" s="9">
        <v>7615.7819401933002</v>
      </c>
      <c r="AD450" s="9">
        <v>5305.4276759284603</v>
      </c>
      <c r="AE450" s="9">
        <v>1.0889467590573E-2</v>
      </c>
      <c r="AF450" s="9">
        <v>9.4999896828085097E-4</v>
      </c>
      <c r="AG450" s="9">
        <v>451</v>
      </c>
      <c r="AH450" s="9">
        <v>13.560022</v>
      </c>
      <c r="AI450" s="9">
        <v>25.339175999999998</v>
      </c>
      <c r="AJ450" s="9">
        <v>3</v>
      </c>
      <c r="AK450" s="9">
        <v>1.9876753</v>
      </c>
      <c r="AL450" s="9">
        <v>5.8271464999999996</v>
      </c>
      <c r="AM450" s="9">
        <v>-0.76345264999999995</v>
      </c>
      <c r="AN450" s="9">
        <v>8.5092589999999996E-2</v>
      </c>
      <c r="AO450" s="9">
        <v>5.239868E-3</v>
      </c>
      <c r="AP450" s="9">
        <v>4.223414</v>
      </c>
      <c r="AQ450" s="9">
        <v>293.04192999999998</v>
      </c>
      <c r="AR450" s="9">
        <v>46.660110000000003</v>
      </c>
      <c r="AS450" s="9">
        <v>33.014327999999999</v>
      </c>
      <c r="AT450" s="9">
        <v>1.1129543</v>
      </c>
      <c r="AU450" s="9">
        <v>12.053792</v>
      </c>
      <c r="AV450" s="9">
        <v>14.282890999999999</v>
      </c>
      <c r="AW450" s="9">
        <v>1.5127889000000001</v>
      </c>
      <c r="AX450" s="12">
        <f ca="1">IFERROR(__xludf.DUMMYFUNCTION("1-(PERCENTRANK(FILTER(AG:AG, $A:$A=$A450), $AG450))"),0.677999999999999)</f>
        <v>0.67799999999999905</v>
      </c>
      <c r="AY450" s="13">
        <f ca="1">IFERROR(__xludf.DUMMYFUNCTION("PERCENTRANK(FILTER(K:K, $A:$A=$A450), $K450)"),0.564)</f>
        <v>0.56399999999999995</v>
      </c>
      <c r="AZ450" s="13">
        <f ca="1">IFERROR(__xludf.DUMMYFUNCTION("PERCENTRANK(FILTER(I:I, $A:$A=$A450), $I450)"),0.507)</f>
        <v>0.50700000000000001</v>
      </c>
      <c r="BA450" s="12">
        <f ca="1">IFERROR(__xludf.DUMMYFUNCTION("PERCENTRANK(FILTER(AI:AI, $A:$A=$A450), $AI450)"),0.961)</f>
        <v>0.96099999999999997</v>
      </c>
      <c r="BB450" s="13">
        <f ca="1">IFERROR(__xludf.DUMMYFUNCTION("PERCENTRANK(FILTER(AT:AT, $A:$A=$A450), $AT450)"),0.08)</f>
        <v>0.08</v>
      </c>
      <c r="BC450" s="13">
        <f ca="1">IFERROR(__xludf.DUMMYFUNCTION("PERCENTRANK(FILTER(AU:AU, $A:$A=$A450), $AU450)"),0.329)</f>
        <v>0.32900000000000001</v>
      </c>
      <c r="BM450" s="9">
        <v>3.4397610000000002E-2</v>
      </c>
      <c r="BN450" s="9">
        <v>7.3981480000000002E-2</v>
      </c>
      <c r="BO450" s="9">
        <v>2.6119403999999999</v>
      </c>
      <c r="BP450" s="9">
        <v>16.447762000000001</v>
      </c>
      <c r="BQ450" s="9">
        <v>0.255</v>
      </c>
      <c r="BR450" s="9">
        <v>1.287037</v>
      </c>
      <c r="BS450" s="9">
        <v>9.0644410000000004</v>
      </c>
      <c r="BT450" s="9">
        <v>7.0283636999999999</v>
      </c>
      <c r="BU450" s="9">
        <v>1.9860861000000001</v>
      </c>
      <c r="BV450" s="9">
        <v>3.3939792999999998</v>
      </c>
      <c r="BW450" s="9">
        <v>12.8351965</v>
      </c>
      <c r="BX450" s="9">
        <v>5.9070754000000001</v>
      </c>
      <c r="BY450" s="9">
        <v>7.6618979999999999</v>
      </c>
      <c r="BZ450" s="9">
        <v>4.0574602999999998</v>
      </c>
      <c r="CA450" s="9">
        <v>56.607585999999998</v>
      </c>
      <c r="CB450" s="9">
        <v>92.909379999999999</v>
      </c>
      <c r="CC450" s="9">
        <v>53.634219999999999</v>
      </c>
      <c r="CD450" s="9">
        <v>92.462233999999995</v>
      </c>
    </row>
    <row r="451" spans="1:82" ht="15.75" hidden="1" customHeight="1" x14ac:dyDescent="0.2">
      <c r="A451" s="9" t="s">
        <v>77</v>
      </c>
      <c r="B451" s="9" t="s">
        <v>1220</v>
      </c>
      <c r="C451" s="9">
        <v>7640</v>
      </c>
      <c r="D451" s="9">
        <v>2092</v>
      </c>
      <c r="E451" s="9">
        <v>3442.1183877051999</v>
      </c>
      <c r="F451" s="9">
        <v>2951</v>
      </c>
      <c r="G451" s="9">
        <v>3885.6759999999999</v>
      </c>
      <c r="H451" s="9">
        <v>296</v>
      </c>
      <c r="I451" s="10">
        <v>1.4596170209999301E-4</v>
      </c>
      <c r="J451" s="9">
        <v>0.419307079542176</v>
      </c>
      <c r="K451" s="9">
        <v>5.1780508259800202</v>
      </c>
      <c r="L451" s="11">
        <v>5.0010545634743202E-5</v>
      </c>
      <c r="M451" s="9">
        <v>4.7381405235809201E-4</v>
      </c>
      <c r="N451" s="9">
        <v>0.70891223314130802</v>
      </c>
      <c r="O451" s="9">
        <v>0.88584801337346897</v>
      </c>
      <c r="P451" s="9" t="s">
        <v>1221</v>
      </c>
      <c r="Q451" s="9">
        <v>42681102</v>
      </c>
      <c r="R451" s="9" t="s">
        <v>782</v>
      </c>
      <c r="S451" s="9">
        <v>572</v>
      </c>
      <c r="T451" s="9">
        <v>39.673214373019199</v>
      </c>
      <c r="U451" s="9">
        <v>-123.506010075193</v>
      </c>
      <c r="V451" s="9">
        <v>203</v>
      </c>
      <c r="W451" s="9">
        <v>164</v>
      </c>
      <c r="X451" s="9">
        <v>46924.394917172598</v>
      </c>
      <c r="Y451" s="15">
        <f>X451/1609.34</f>
        <v>29.157539685319822</v>
      </c>
      <c r="Z451" s="9">
        <v>34430.028421688701</v>
      </c>
      <c r="AA451" s="15">
        <f>Z451/1609.34</f>
        <v>21.393880983315338</v>
      </c>
      <c r="AB451" s="9">
        <v>12494.3664954838</v>
      </c>
      <c r="AC451" s="9">
        <v>34430.028421688701</v>
      </c>
      <c r="AD451" s="9">
        <v>12494.3664954838</v>
      </c>
      <c r="AE451" s="9">
        <v>0.14024895949799501</v>
      </c>
      <c r="AF451" s="9">
        <v>4.3204663821597898E-2</v>
      </c>
      <c r="AG451" s="9">
        <v>834</v>
      </c>
      <c r="AH451" s="9">
        <v>8.5076400000000003</v>
      </c>
      <c r="AI451" s="9">
        <v>19.354265000000002</v>
      </c>
      <c r="AJ451" s="9">
        <v>2</v>
      </c>
      <c r="AK451" s="9">
        <v>2.3387348999999999</v>
      </c>
      <c r="AL451" s="9">
        <v>6.5138034999999999</v>
      </c>
      <c r="AM451" s="9">
        <v>-0.18129717000000001</v>
      </c>
      <c r="AN451" s="9">
        <v>4.7217573999999998E-2</v>
      </c>
      <c r="AO451" s="9">
        <v>6.2499679999999998E-3</v>
      </c>
      <c r="AP451" s="9">
        <v>5.3477810000000003</v>
      </c>
      <c r="AQ451" s="9">
        <v>293.04816</v>
      </c>
      <c r="AR451" s="9">
        <v>30.300653000000001</v>
      </c>
      <c r="AS451" s="9">
        <v>30.789912999999999</v>
      </c>
      <c r="AT451" s="9">
        <v>0.86338890000000001</v>
      </c>
      <c r="AU451" s="9">
        <v>16.194443</v>
      </c>
      <c r="AV451" s="9">
        <v>19.080500000000001</v>
      </c>
      <c r="AW451" s="9">
        <v>0.92423690000000003</v>
      </c>
      <c r="AX451" s="12">
        <f ca="1">IFERROR(__xludf.DUMMYFUNCTION("1-(PERCENTRANK(FILTER(AG:AG, $A:$A=$A451), $AG451))"),0.675999999999999)</f>
        <v>0.67599999999999905</v>
      </c>
      <c r="AY451" s="13">
        <f ca="1">IFERROR(__xludf.DUMMYFUNCTION("PERCENTRANK(FILTER(K:K, $A:$A=$A451), $K451)"),0.543)</f>
        <v>0.54300000000000004</v>
      </c>
      <c r="AZ451" s="13">
        <f ca="1">IFERROR(__xludf.DUMMYFUNCTION("PERCENTRANK(FILTER(I:I, $A:$A=$A451), $I451)"),0.788)</f>
        <v>0.78800000000000003</v>
      </c>
      <c r="BA451" s="12">
        <f ca="1">IFERROR(__xludf.DUMMYFUNCTION("PERCENTRANK(FILTER(AI:AI, $A:$A=$A451), $AI451)"),0.544)</f>
        <v>0.54400000000000004</v>
      </c>
      <c r="BB451" s="13">
        <f ca="1">IFERROR(__xludf.DUMMYFUNCTION("PERCENTRANK(FILTER(AT:AT, $A:$A=$A451), $AT451)"),0.466)</f>
        <v>0.46600000000000003</v>
      </c>
      <c r="BC451" s="13">
        <f ca="1">IFERROR(__xludf.DUMMYFUNCTION("PERCENTRANK(FILTER(AU:AU, $A:$A=$A451), $AU451)"),0.519)</f>
        <v>0.51900000000000002</v>
      </c>
      <c r="BM451" s="9">
        <v>0.10543748999999999</v>
      </c>
      <c r="BN451" s="9">
        <v>8.8158995000000004E-2</v>
      </c>
      <c r="BO451" s="9">
        <v>1.745614</v>
      </c>
      <c r="BP451" s="9">
        <v>15.350877000000001</v>
      </c>
      <c r="BQ451" s="9">
        <v>0.71144350000000001</v>
      </c>
      <c r="BR451" s="9">
        <v>6.1736402999999997</v>
      </c>
      <c r="BS451" s="9">
        <v>13.448956000000001</v>
      </c>
      <c r="BT451" s="9">
        <v>10.457839999999999</v>
      </c>
      <c r="BU451" s="9">
        <v>1.6580079000000001</v>
      </c>
      <c r="BV451" s="9">
        <v>3.2125262999999999</v>
      </c>
      <c r="BW451" s="9">
        <v>16.696348</v>
      </c>
      <c r="BX451" s="9">
        <v>8.6328040000000001</v>
      </c>
      <c r="BY451" s="9">
        <v>10.491326000000001</v>
      </c>
      <c r="BZ451" s="9">
        <v>5.6227790000000004</v>
      </c>
      <c r="CA451" s="9">
        <v>52.273887999999999</v>
      </c>
      <c r="CB451" s="9">
        <v>88.894390000000001</v>
      </c>
      <c r="CC451" s="9">
        <v>36.495800000000003</v>
      </c>
      <c r="CD451" s="9">
        <v>75.402600000000007</v>
      </c>
    </row>
    <row r="452" spans="1:82" ht="15.75" hidden="1" customHeight="1" x14ac:dyDescent="0.2">
      <c r="A452" s="9" t="s">
        <v>77</v>
      </c>
      <c r="B452" s="9" t="s">
        <v>1222</v>
      </c>
      <c r="C452" s="9">
        <v>6032</v>
      </c>
      <c r="D452" s="9">
        <v>378</v>
      </c>
      <c r="E452" s="9">
        <v>633.48862566999799</v>
      </c>
      <c r="F452" s="9">
        <v>829</v>
      </c>
      <c r="G452" s="9">
        <v>888.63789999999995</v>
      </c>
      <c r="H452" s="9">
        <v>59</v>
      </c>
      <c r="I452" s="10">
        <v>1.63020560803026E-4</v>
      </c>
      <c r="J452" s="9">
        <v>1256.0413971748101</v>
      </c>
      <c r="K452" s="9">
        <v>11.7037236668445</v>
      </c>
      <c r="L452" s="9">
        <v>0.195143704080083</v>
      </c>
      <c r="M452" s="9">
        <v>9.0728554876138396E-4</v>
      </c>
      <c r="N452" s="9">
        <v>0.45597104945717698</v>
      </c>
      <c r="O452" s="9">
        <v>0.71287601063977901</v>
      </c>
      <c r="P452" s="9" t="s">
        <v>1223</v>
      </c>
      <c r="Q452" s="9">
        <v>42571101</v>
      </c>
      <c r="R452" s="9" t="s">
        <v>381</v>
      </c>
      <c r="S452" s="9">
        <v>891</v>
      </c>
      <c r="T452" s="9">
        <v>38.390110628439103</v>
      </c>
      <c r="U452" s="9">
        <v>-122.885359307679</v>
      </c>
      <c r="V452" s="9">
        <v>72</v>
      </c>
      <c r="W452" s="9">
        <v>111</v>
      </c>
      <c r="X452" s="9">
        <v>12604.685887325701</v>
      </c>
      <c r="Z452" s="9">
        <v>5070.4899216778704</v>
      </c>
      <c r="AB452" s="9">
        <v>7534.1959656478202</v>
      </c>
      <c r="AC452" s="9">
        <v>5053.4191584406699</v>
      </c>
      <c r="AD452" s="9">
        <v>6791.68590979282</v>
      </c>
      <c r="AE452" s="9">
        <v>5.3529847376921597E-2</v>
      </c>
      <c r="AF452" s="9">
        <v>9.6182130873785302E-3</v>
      </c>
      <c r="AG452" s="9">
        <v>453</v>
      </c>
      <c r="AH452" s="9">
        <v>6.1532216000000002</v>
      </c>
      <c r="AI452" s="9">
        <v>16.006381999999999</v>
      </c>
      <c r="AJ452" s="9">
        <v>2.4756098</v>
      </c>
      <c r="AK452" s="9">
        <v>1.9902008</v>
      </c>
      <c r="AL452" s="9">
        <v>5.2242959999999998</v>
      </c>
      <c r="AM452" s="9">
        <v>-1.3443068</v>
      </c>
      <c r="AN452" s="9">
        <v>6.4390240000000001E-2</v>
      </c>
      <c r="AO452" s="9">
        <v>7.0986584999999996E-3</v>
      </c>
      <c r="AP452" s="9">
        <v>2.9148068</v>
      </c>
      <c r="AQ452" s="9">
        <v>295.90496999999999</v>
      </c>
      <c r="AR452" s="9">
        <v>23.803028000000001</v>
      </c>
      <c r="AS452" s="9">
        <v>24.928201999999999</v>
      </c>
      <c r="AT452" s="9">
        <v>0.82987772999999998</v>
      </c>
      <c r="AU452" s="9">
        <v>17.939057999999999</v>
      </c>
      <c r="AV452" s="9">
        <v>19.88542</v>
      </c>
      <c r="AW452" s="9">
        <v>0.83425910000000003</v>
      </c>
      <c r="AX452" s="12">
        <f ca="1">IFERROR(__xludf.DUMMYFUNCTION("1-(PERCENTRANK(FILTER(AG:AG, $A:$A=$A452), $AG452))"),0.843)</f>
        <v>0.84299999999999997</v>
      </c>
      <c r="AY452" s="13">
        <f ca="1">IFERROR(__xludf.DUMMYFUNCTION("PERCENTRANK(FILTER(K:K, $A:$A=$A452), $K452)"),0.785)</f>
        <v>0.78500000000000003</v>
      </c>
      <c r="AZ452" s="13">
        <f ca="1">IFERROR(__xludf.DUMMYFUNCTION("PERCENTRANK(FILTER(I:I, $A:$A=$A452), $I452)"),0.86)</f>
        <v>0.86</v>
      </c>
      <c r="BA452" s="12">
        <f ca="1">IFERROR(__xludf.DUMMYFUNCTION("PERCENTRANK(FILTER(AI:AI, $A:$A=$A452), $AI452)"),0.433)</f>
        <v>0.433</v>
      </c>
      <c r="BB452" s="13">
        <f ca="1">IFERROR(__xludf.DUMMYFUNCTION("PERCENTRANK(FILTER(AT:AT, $A:$A=$A452), $AT452)"),0.411)</f>
        <v>0.41099999999999998</v>
      </c>
      <c r="BC452" s="13">
        <f ca="1">IFERROR(__xludf.DUMMYFUNCTION("PERCENTRANK(FILTER(AU:AU, $A:$A=$A452), $AU452)"),0.814)</f>
        <v>0.81399999999999995</v>
      </c>
      <c r="BM452" s="9">
        <v>0.14218334999999999</v>
      </c>
      <c r="BN452" s="9">
        <v>6.1341464999999998E-2</v>
      </c>
      <c r="BO452" s="9">
        <v>3.1525424000000002</v>
      </c>
      <c r="BP452" s="9">
        <v>18.864407</v>
      </c>
      <c r="BQ452" s="9">
        <v>2.2113413999999998</v>
      </c>
      <c r="BR452" s="9">
        <v>10.109756000000001</v>
      </c>
      <c r="BS452" s="9">
        <v>11.032018000000001</v>
      </c>
      <c r="BT452" s="9">
        <v>9.1022269999999992</v>
      </c>
      <c r="BU452" s="9">
        <v>1.8450276999999999</v>
      </c>
      <c r="BV452" s="9">
        <v>3.1312527999999999</v>
      </c>
      <c r="BW452" s="9">
        <v>16.622637000000001</v>
      </c>
      <c r="BX452" s="9">
        <v>14.312777000000001</v>
      </c>
      <c r="BY452" s="9">
        <v>13.992296</v>
      </c>
      <c r="BZ452" s="9">
        <v>11.826207</v>
      </c>
      <c r="CA452" s="9">
        <v>46.69726</v>
      </c>
      <c r="CB452" s="9">
        <v>53.643146999999999</v>
      </c>
      <c r="CC452" s="9">
        <v>34.505015999999998</v>
      </c>
      <c r="CD452" s="9">
        <v>45.140495000000001</v>
      </c>
    </row>
    <row r="453" spans="1:82" ht="15.75" customHeight="1" x14ac:dyDescent="0.2">
      <c r="A453" s="9" t="s">
        <v>73</v>
      </c>
      <c r="B453" s="9" t="s">
        <v>4211</v>
      </c>
      <c r="C453" s="9">
        <v>317</v>
      </c>
      <c r="D453" s="9">
        <v>917</v>
      </c>
      <c r="E453" s="9">
        <v>1358.5437170466801</v>
      </c>
      <c r="F453" s="9">
        <v>2021</v>
      </c>
      <c r="G453" s="9">
        <v>1832.086</v>
      </c>
      <c r="H453" s="9">
        <v>181</v>
      </c>
      <c r="I453" s="10">
        <v>1.0355827196398899E-4</v>
      </c>
      <c r="J453" s="9">
        <v>4.54614379185359E-2</v>
      </c>
      <c r="K453" s="9">
        <v>8.1974435028346093</v>
      </c>
      <c r="L453" s="11">
        <v>4.4055953583594902E-6</v>
      </c>
      <c r="M453" s="9">
        <v>4.00956522106456E-4</v>
      </c>
      <c r="N453" s="9">
        <v>0.45373577436912399</v>
      </c>
      <c r="O453" s="9">
        <v>0.74152833047881594</v>
      </c>
      <c r="P453" s="9" t="s">
        <v>4212</v>
      </c>
      <c r="Q453" s="9">
        <v>153081110</v>
      </c>
      <c r="R453" s="9" t="s">
        <v>2835</v>
      </c>
      <c r="S453" s="9" t="s">
        <v>98</v>
      </c>
      <c r="T453" s="9">
        <v>38.730971646430604</v>
      </c>
      <c r="U453" s="9">
        <v>-120.78326928123199</v>
      </c>
      <c r="V453" s="9">
        <v>354</v>
      </c>
      <c r="W453" s="9">
        <v>882</v>
      </c>
      <c r="X453" s="9">
        <v>55856.827633702298</v>
      </c>
      <c r="Y453" s="15">
        <f>X453/1609.34</f>
        <v>34.70790984733015</v>
      </c>
      <c r="Z453" s="9">
        <v>20117.941922571601</v>
      </c>
      <c r="AA453" s="15">
        <f>Z453/1609.34</f>
        <v>12.500740628190192</v>
      </c>
      <c r="AB453" s="9">
        <v>35738.885711130701</v>
      </c>
      <c r="AC453" s="9">
        <v>18295.334444294898</v>
      </c>
      <c r="AD453" s="9">
        <v>31153.716962614901</v>
      </c>
      <c r="AE453" s="9">
        <v>7.2573130501268596E-2</v>
      </c>
      <c r="AF453" s="9">
        <v>1.8744047225482001E-2</v>
      </c>
      <c r="AG453" s="9">
        <v>934</v>
      </c>
      <c r="AH453" s="9">
        <v>5.3152957000000001</v>
      </c>
      <c r="AI453" s="9">
        <v>13.051879</v>
      </c>
      <c r="AJ453" s="9">
        <v>2.1299212000000001</v>
      </c>
      <c r="AK453" s="9">
        <v>2.1457896000000001</v>
      </c>
      <c r="AL453" s="9">
        <v>5.8395485999999996</v>
      </c>
      <c r="AM453" s="9">
        <v>4.7752085999999999E-2</v>
      </c>
      <c r="AN453" s="9">
        <v>5.9803149999999999E-2</v>
      </c>
      <c r="AO453" s="9">
        <v>5.806299E-3</v>
      </c>
      <c r="AP453" s="9">
        <v>2.8990371000000001</v>
      </c>
      <c r="AQ453" s="9">
        <v>295.44085999999999</v>
      </c>
      <c r="AR453" s="9">
        <v>46.477882000000001</v>
      </c>
      <c r="AS453" s="9">
        <v>31.920773000000001</v>
      </c>
      <c r="AT453" s="9">
        <v>1.2395513</v>
      </c>
      <c r="AU453" s="9">
        <v>12.448395</v>
      </c>
      <c r="AV453" s="9">
        <v>14.286072000000001</v>
      </c>
      <c r="AW453" s="9">
        <v>12.751806</v>
      </c>
      <c r="AX453" s="12">
        <f ca="1">IFERROR(__xludf.DUMMYFUNCTION("1-(PERCENTRANK(FILTER(AG:AG, $A:$A=$A1757), $AG1757))"),0.422)</f>
        <v>0.42199999999999999</v>
      </c>
      <c r="AY453" s="13">
        <f ca="1">IFERROR(__xludf.DUMMYFUNCTION("PERCENTRANK(FILTER(K:K, $A:$A=$A1757), $K1757)"),0.32)</f>
        <v>0.32</v>
      </c>
      <c r="AZ453" s="13">
        <f ca="1">IFERROR(__xludf.DUMMYFUNCTION("PERCENTRANK(FILTER(I:I, $A:$A=$A1757), $I1757)"),0.795)</f>
        <v>0.79500000000000004</v>
      </c>
      <c r="BA453" s="12">
        <f ca="1">IFERROR(__xludf.DUMMYFUNCTION("PERCENTRANK(FILTER(AI:AI, $A:$A=$A1757), $AI1757)"),0.568)</f>
        <v>0.56799999999999995</v>
      </c>
      <c r="BB453" s="13">
        <f ca="1">IFERROR(__xludf.DUMMYFUNCTION("PERCENTRANK(FILTER(AT:AT, $A:$A=$A1757), $AT1757)"),0.305)</f>
        <v>0.30499999999999999</v>
      </c>
      <c r="BC453" s="13">
        <f ca="1">IFERROR(__xludf.DUMMYFUNCTION("PERCENTRANK(FILTER(AU:AU, $A:$A=$A1757), $AU1757)"),0.639)</f>
        <v>0.63900000000000001</v>
      </c>
      <c r="BM453" s="9">
        <v>0.10359248</v>
      </c>
      <c r="BN453" s="9">
        <v>8.0547110000000005E-2</v>
      </c>
      <c r="BO453" s="9">
        <v>2.1028036999999999</v>
      </c>
      <c r="BP453" s="9">
        <v>15.189572999999999</v>
      </c>
      <c r="BQ453" s="9">
        <v>4.0354710000000003</v>
      </c>
      <c r="BR453" s="9">
        <v>8.0212760000000003</v>
      </c>
      <c r="BS453" s="9">
        <v>9.5938230000000004</v>
      </c>
      <c r="BT453" s="9">
        <v>6.4016004000000004</v>
      </c>
      <c r="BU453" s="9">
        <v>2.1301169999999998</v>
      </c>
      <c r="BV453" s="9">
        <v>3.9114401000000001</v>
      </c>
      <c r="BW453" s="9">
        <v>12.777649</v>
      </c>
      <c r="BX453" s="9">
        <v>5.7650733000000001</v>
      </c>
      <c r="BY453" s="9">
        <v>7.932226</v>
      </c>
      <c r="BZ453" s="9">
        <v>3.9291464999999999</v>
      </c>
      <c r="CA453" s="9">
        <v>48.831814000000001</v>
      </c>
      <c r="CB453" s="9">
        <v>81.510670000000005</v>
      </c>
      <c r="CC453" s="9">
        <v>53.808033000000002</v>
      </c>
      <c r="CD453" s="9">
        <v>93.743195</v>
      </c>
    </row>
    <row r="454" spans="1:82" ht="15.75" customHeight="1" x14ac:dyDescent="0.2">
      <c r="A454" s="9" t="s">
        <v>73</v>
      </c>
      <c r="B454" s="9" t="s">
        <v>489</v>
      </c>
      <c r="C454" s="9">
        <v>6107</v>
      </c>
      <c r="D454" s="9">
        <v>504</v>
      </c>
      <c r="E454" s="9">
        <v>743.53274359580996</v>
      </c>
      <c r="F454" s="9">
        <v>1388</v>
      </c>
      <c r="G454" s="9">
        <v>1164.8317</v>
      </c>
      <c r="H454" s="9">
        <v>178</v>
      </c>
      <c r="I454" s="10">
        <v>1.03432885838771E-4</v>
      </c>
      <c r="J454" s="9">
        <v>43.279711438456403</v>
      </c>
      <c r="K454" s="9">
        <v>78.195945326910902</v>
      </c>
      <c r="L454" s="9">
        <v>4.5765097100652699E-3</v>
      </c>
      <c r="M454" s="9">
        <v>3.8196037499613799E-3</v>
      </c>
      <c r="N454" s="9">
        <v>0.363112391930835</v>
      </c>
      <c r="O454" s="9">
        <v>0.63831776376964799</v>
      </c>
      <c r="P454" s="9" t="s">
        <v>490</v>
      </c>
      <c r="Q454" s="9">
        <v>153662102</v>
      </c>
      <c r="R454" s="9" t="s">
        <v>97</v>
      </c>
      <c r="S454" s="9">
        <v>6552</v>
      </c>
      <c r="T454" s="9">
        <v>38.681335518463897</v>
      </c>
      <c r="U454" s="9">
        <v>-120.663380960914</v>
      </c>
      <c r="V454" s="9">
        <v>219</v>
      </c>
      <c r="W454" s="9">
        <v>242</v>
      </c>
      <c r="X454" s="9">
        <v>46694.060408595797</v>
      </c>
      <c r="Y454" s="15">
        <f>X454/1609.34</f>
        <v>29.014416101380565</v>
      </c>
      <c r="Z454" s="9">
        <v>20150.5420451274</v>
      </c>
      <c r="AA454" s="15">
        <f>Z454/1609.34</f>
        <v>12.520997455557808</v>
      </c>
      <c r="AB454" s="9">
        <v>26543.5183634684</v>
      </c>
      <c r="AC454" s="9">
        <v>20150.5420451274</v>
      </c>
      <c r="AD454" s="9">
        <v>26543.5183634684</v>
      </c>
      <c r="AE454" s="9">
        <v>0.67988946749312595</v>
      </c>
      <c r="AF454" s="9">
        <v>1.84110536793014E-2</v>
      </c>
      <c r="AG454" s="9">
        <v>67</v>
      </c>
      <c r="AH454" s="9">
        <v>5.5011505999999999</v>
      </c>
      <c r="AI454" s="9">
        <v>13.630798</v>
      </c>
      <c r="AJ454" s="9">
        <v>2.0240965000000002</v>
      </c>
      <c r="AK454" s="9">
        <v>2.0924396999999999</v>
      </c>
      <c r="AL454" s="9">
        <v>5.3967099999999997</v>
      </c>
      <c r="AM454" s="9">
        <v>0.78675293999999996</v>
      </c>
      <c r="AN454" s="9">
        <v>6.7981929999999996E-2</v>
      </c>
      <c r="AO454" s="9">
        <v>5.6966539999999998E-3</v>
      </c>
      <c r="AP454" s="9">
        <v>3.1860278000000002</v>
      </c>
      <c r="AQ454" s="9">
        <v>294.98047000000003</v>
      </c>
      <c r="AR454" s="9">
        <v>46.352350000000001</v>
      </c>
      <c r="AS454" s="9">
        <v>30.294556</v>
      </c>
      <c r="AT454" s="9">
        <v>1.2161671999999999</v>
      </c>
      <c r="AU454" s="9">
        <v>12.345781000000001</v>
      </c>
      <c r="AV454" s="9">
        <v>14.275337</v>
      </c>
      <c r="AW454" s="9">
        <v>0.94542470000000001</v>
      </c>
      <c r="AX454" s="12">
        <f ca="1">IFERROR(__xludf.DUMMYFUNCTION("1-(PERCENTRANK(FILTER(AG:AG, $A:$A=$A155), $AG155))"),0.944)</f>
        <v>0.94399999999999995</v>
      </c>
      <c r="AY454" s="13">
        <f ca="1">IFERROR(__xludf.DUMMYFUNCTION("PERCENTRANK(FILTER(K:K, $A:$A=$A155), $K155)"),0.924)</f>
        <v>0.92400000000000004</v>
      </c>
      <c r="AZ454" s="13">
        <f ca="1">IFERROR(__xludf.DUMMYFUNCTION("PERCENTRANK(FILTER(I:I, $A:$A=$A155), $I155)"),0.793)</f>
        <v>0.79300000000000004</v>
      </c>
      <c r="BA454" s="12">
        <f ca="1">IFERROR(__xludf.DUMMYFUNCTION("PERCENTRANK(FILTER(AI:AI, $A:$A=$A155), $AI155)"),0.593)</f>
        <v>0.59299999999999997</v>
      </c>
      <c r="BB454" s="13">
        <f ca="1">IFERROR(__xludf.DUMMYFUNCTION("PERCENTRANK(FILTER(AT:AT, $A:$A=$A155), $AT155)"),0.241)</f>
        <v>0.24099999999999999</v>
      </c>
      <c r="BC454" s="13">
        <f ca="1">IFERROR(__xludf.DUMMYFUNCTION("PERCENTRANK(FILTER(AU:AU, $A:$A=$A155), $AU155)"),0.529)</f>
        <v>0.52900000000000003</v>
      </c>
      <c r="BM454" s="9">
        <v>0.10597522600000001</v>
      </c>
      <c r="BN454" s="9">
        <v>6.5636749999999994E-2</v>
      </c>
      <c r="BO454" s="9">
        <v>2.457627</v>
      </c>
      <c r="BP454" s="9">
        <v>16.638418000000001</v>
      </c>
      <c r="BQ454" s="9">
        <v>4.8186119999999999</v>
      </c>
      <c r="BR454" s="9">
        <v>5.9715303999999998</v>
      </c>
      <c r="BS454" s="9">
        <v>8.8193049999999999</v>
      </c>
      <c r="BT454" s="9">
        <v>6.0829844</v>
      </c>
      <c r="BU454" s="9">
        <v>2.1072516000000001</v>
      </c>
      <c r="BV454" s="9">
        <v>3.9517159999999998</v>
      </c>
      <c r="BW454" s="9">
        <v>12.768819000000001</v>
      </c>
      <c r="BX454" s="9">
        <v>5.7854276000000002</v>
      </c>
      <c r="BY454" s="9">
        <v>8.0880109999999998</v>
      </c>
      <c r="BZ454" s="9">
        <v>3.9370384</v>
      </c>
      <c r="CA454" s="9">
        <v>49.184223000000003</v>
      </c>
      <c r="CB454" s="9">
        <v>82.516379999999998</v>
      </c>
      <c r="CC454" s="9">
        <v>53.670810000000003</v>
      </c>
      <c r="CD454" s="9">
        <v>93.594859999999997</v>
      </c>
    </row>
    <row r="455" spans="1:82" ht="15.75" hidden="1" customHeight="1" x14ac:dyDescent="0.2">
      <c r="A455" s="9" t="s">
        <v>73</v>
      </c>
      <c r="B455" s="9" t="s">
        <v>1228</v>
      </c>
      <c r="C455" s="9">
        <v>6125</v>
      </c>
      <c r="D455" s="9">
        <v>145</v>
      </c>
      <c r="E455" s="9">
        <v>288.93502857732699</v>
      </c>
      <c r="F455" s="9">
        <v>354</v>
      </c>
      <c r="G455" s="9">
        <v>367.52321999999998</v>
      </c>
      <c r="H455" s="9">
        <v>64</v>
      </c>
      <c r="I455" s="16">
        <v>5.0283133504080898E-5</v>
      </c>
      <c r="J455" s="9">
        <v>2677.7090177506698</v>
      </c>
      <c r="K455" s="9">
        <v>40.493663393088802</v>
      </c>
      <c r="L455" s="9">
        <v>0.130558603910781</v>
      </c>
      <c r="M455" s="9">
        <v>9.0103772416775803E-4</v>
      </c>
      <c r="N455" s="9">
        <v>0.40960451977401102</v>
      </c>
      <c r="O455" s="9">
        <v>0.78616808355507695</v>
      </c>
      <c r="P455" s="9" t="s">
        <v>1229</v>
      </c>
      <c r="Q455" s="9">
        <v>63681102</v>
      </c>
      <c r="R455" s="9" t="s">
        <v>1230</v>
      </c>
      <c r="S455" s="9">
        <v>8352</v>
      </c>
      <c r="T455" s="9">
        <v>38.5035282212081</v>
      </c>
      <c r="U455" s="9">
        <v>-122.002000075993</v>
      </c>
      <c r="V455" s="9">
        <v>184</v>
      </c>
      <c r="W455" s="9">
        <v>120</v>
      </c>
      <c r="X455" s="9">
        <v>30019.744444210901</v>
      </c>
      <c r="Z455" s="9">
        <v>18999.258125995901</v>
      </c>
      <c r="AB455" s="9">
        <v>11020.486318215</v>
      </c>
      <c r="AC455" s="9">
        <v>8943.3859523556494</v>
      </c>
      <c r="AD455" s="9">
        <v>5704.68783097286</v>
      </c>
      <c r="AE455" s="9">
        <v>5.76664143467365E-2</v>
      </c>
      <c r="AF455" s="9">
        <v>3.2181205442611801E-3</v>
      </c>
      <c r="AG455" s="9">
        <v>456</v>
      </c>
      <c r="AH455" s="9">
        <v>3.5208259000000002</v>
      </c>
      <c r="AI455" s="9">
        <v>13.700535</v>
      </c>
      <c r="AJ455" s="9">
        <v>2</v>
      </c>
      <c r="AK455" s="9">
        <v>3.2043343000000002</v>
      </c>
      <c r="AL455" s="9">
        <v>8.8926149999999993</v>
      </c>
      <c r="AM455" s="9">
        <v>0.18444621999999999</v>
      </c>
      <c r="AN455" s="9">
        <v>1.5954197999999999E-2</v>
      </c>
      <c r="AO455" s="9">
        <v>6.3868756000000004E-3</v>
      </c>
      <c r="AP455" s="9">
        <v>1.6520294</v>
      </c>
      <c r="AQ455" s="9">
        <v>298.16131999999999</v>
      </c>
      <c r="AR455" s="9">
        <v>45.565703999999997</v>
      </c>
      <c r="AS455" s="9">
        <v>38.568004999999999</v>
      </c>
      <c r="AT455" s="9">
        <v>1.3656253</v>
      </c>
      <c r="AU455" s="9">
        <v>13.061767</v>
      </c>
      <c r="AV455" s="9">
        <v>14.282278</v>
      </c>
      <c r="AW455" s="9">
        <v>1.160766</v>
      </c>
      <c r="AX455" s="12">
        <f ca="1">IFERROR(__xludf.DUMMYFUNCTION("1-(PERCENTRANK(FILTER(AG:AG, $A:$A=$A455), $AG455))"),0.671)</f>
        <v>0.67100000000000004</v>
      </c>
      <c r="AY455" s="13">
        <f ca="1">IFERROR(__xludf.DUMMYFUNCTION("PERCENTRANK(FILTER(K:K, $A:$A=$A455), $K455)"),0.801)</f>
        <v>0.80100000000000005</v>
      </c>
      <c r="AZ455" s="13">
        <f ca="1">IFERROR(__xludf.DUMMYFUNCTION("PERCENTRANK(FILTER(I:I, $A:$A=$A455), $I455)"),0.195)</f>
        <v>0.19500000000000001</v>
      </c>
      <c r="BA455" s="12">
        <f ca="1">IFERROR(__xludf.DUMMYFUNCTION("PERCENTRANK(FILTER(AI:AI, $A:$A=$A455), $AI455)"),0.6)</f>
        <v>0.6</v>
      </c>
      <c r="BB455" s="13">
        <f ca="1">IFERROR(__xludf.DUMMYFUNCTION("PERCENTRANK(FILTER(AT:AT, $A:$A=$A455), $AT455)"),0.934)</f>
        <v>0.93400000000000005</v>
      </c>
      <c r="BC455" s="13">
        <f ca="1">IFERROR(__xludf.DUMMYFUNCTION("PERCENTRANK(FILTER(AU:AU, $A:$A=$A455), $AU455)"),0.868)</f>
        <v>0.86799999999999999</v>
      </c>
      <c r="BM455" s="9">
        <v>9.9742109999999995E-2</v>
      </c>
      <c r="BN455" s="9">
        <v>2.0218486000000001E-2</v>
      </c>
      <c r="BO455" s="9">
        <v>1.8170732000000001</v>
      </c>
      <c r="BP455" s="9">
        <v>14.5</v>
      </c>
      <c r="BQ455" s="9">
        <v>2.5499999999999998</v>
      </c>
      <c r="BR455" s="9">
        <v>2.7022900000000001</v>
      </c>
      <c r="BS455" s="9">
        <v>8.0013780000000008</v>
      </c>
      <c r="BT455" s="9">
        <v>6.432715</v>
      </c>
      <c r="BU455" s="9">
        <v>2.5199354</v>
      </c>
      <c r="BV455" s="9">
        <v>4.0938562999999997</v>
      </c>
      <c r="BW455" s="9">
        <v>11.489312</v>
      </c>
      <c r="BX455" s="9">
        <v>7.5462600000000002</v>
      </c>
      <c r="BY455" s="9">
        <v>8.6101100000000006</v>
      </c>
      <c r="BZ455" s="9">
        <v>5.034878</v>
      </c>
      <c r="CA455" s="9">
        <v>62.338287000000001</v>
      </c>
      <c r="CB455" s="9">
        <v>82.825873999999999</v>
      </c>
      <c r="CC455" s="9">
        <v>59.225340000000003</v>
      </c>
      <c r="CD455" s="9">
        <v>83.469470000000001</v>
      </c>
    </row>
    <row r="456" spans="1:82" ht="15.75" hidden="1" customHeight="1" x14ac:dyDescent="0.2">
      <c r="A456" s="9" t="s">
        <v>113</v>
      </c>
      <c r="B456" s="9" t="s">
        <v>1231</v>
      </c>
      <c r="C456" s="9">
        <v>6981</v>
      </c>
      <c r="D456" s="9">
        <v>4</v>
      </c>
      <c r="E456" s="9">
        <v>5.4172306447126699</v>
      </c>
      <c r="F456" s="9">
        <v>59</v>
      </c>
      <c r="G456" s="9">
        <v>23.231725999999998</v>
      </c>
      <c r="H456" s="9">
        <v>13</v>
      </c>
      <c r="I456" s="16">
        <v>2.41007459967826E-5</v>
      </c>
      <c r="J456" s="9">
        <v>537.81293823193596</v>
      </c>
      <c r="K456" s="9">
        <v>129.95985221862699</v>
      </c>
      <c r="L456" s="9">
        <v>1.2281794058197499E-2</v>
      </c>
      <c r="M456" s="9">
        <v>8.9986607865564703E-4</v>
      </c>
      <c r="N456" s="9">
        <v>6.7796610169491497E-2</v>
      </c>
      <c r="O456" s="9">
        <v>0.233182446984705</v>
      </c>
      <c r="P456" s="9" t="s">
        <v>1232</v>
      </c>
      <c r="Q456" s="9">
        <v>162991102</v>
      </c>
      <c r="R456" s="9" t="s">
        <v>1233</v>
      </c>
      <c r="S456" s="9">
        <v>13498</v>
      </c>
      <c r="T456" s="9">
        <v>38.171977949077998</v>
      </c>
      <c r="U456" s="9">
        <v>-120.836553910698</v>
      </c>
      <c r="V456" s="9">
        <v>21</v>
      </c>
      <c r="W456" s="9">
        <v>14</v>
      </c>
      <c r="X456" s="9">
        <v>2759.8685031936602</v>
      </c>
      <c r="Z456" s="9">
        <v>1603.6406229916399</v>
      </c>
      <c r="AB456" s="9">
        <v>1156.2278802020201</v>
      </c>
      <c r="AC456" s="9">
        <v>1585.95788502285</v>
      </c>
      <c r="AD456" s="9">
        <v>983.41086403259601</v>
      </c>
      <c r="AE456" s="9">
        <v>1.1698259022523401E-2</v>
      </c>
      <c r="AF456" s="9">
        <v>3.1330969795817498E-4</v>
      </c>
      <c r="AG456" s="9">
        <v>458</v>
      </c>
      <c r="AH456" s="9">
        <v>0.44316909999999998</v>
      </c>
      <c r="AI456" s="9">
        <v>1.5174829999999999</v>
      </c>
      <c r="AJ456" s="9">
        <v>2</v>
      </c>
      <c r="AK456" s="9">
        <v>1.9902169999999999</v>
      </c>
      <c r="AL456" s="9">
        <v>6.5502399999999996</v>
      </c>
      <c r="AM456" s="9">
        <v>1.4737085000000001</v>
      </c>
      <c r="AN456" s="9">
        <v>1.0526315E-3</v>
      </c>
      <c r="AO456" s="9">
        <v>6.4649970000000001E-3</v>
      </c>
      <c r="AP456" s="9">
        <v>1.5968571</v>
      </c>
      <c r="AQ456" s="9">
        <v>297.38992000000002</v>
      </c>
      <c r="AR456" s="9">
        <v>43.885219999999997</v>
      </c>
      <c r="AS456" s="9">
        <v>32.479331999999999</v>
      </c>
      <c r="AT456" s="9">
        <v>1.3036095999999999</v>
      </c>
      <c r="AU456" s="9">
        <v>13.277006</v>
      </c>
      <c r="AV456" s="9">
        <v>14.647176999999999</v>
      </c>
      <c r="AW456" s="9">
        <v>7.34504</v>
      </c>
      <c r="AX456" s="12">
        <f ca="1">IFERROR(__xludf.DUMMYFUNCTION("1-(PERCENTRANK(FILTER(AG:AG, $A:$A=$A456), $AG456))"),0.798)</f>
        <v>0.79800000000000004</v>
      </c>
      <c r="AY456" s="13">
        <f ca="1">IFERROR(__xludf.DUMMYFUNCTION("PERCENTRANK(FILTER(K:K, $A:$A=$A456), $K456)"),0.97)</f>
        <v>0.97</v>
      </c>
      <c r="AZ456" s="13">
        <f ca="1">IFERROR(__xludf.DUMMYFUNCTION("PERCENTRANK(FILTER(I:I, $A:$A=$A456), $I456)"),0.2)</f>
        <v>0.2</v>
      </c>
      <c r="BA456" s="12">
        <f ca="1">IFERROR(__xludf.DUMMYFUNCTION("PERCENTRANK(FILTER(AI:AI, $A:$A=$A456), $AI456)"),0.029)</f>
        <v>2.9000000000000001E-2</v>
      </c>
      <c r="BB456" s="13">
        <f ca="1">IFERROR(__xludf.DUMMYFUNCTION("PERCENTRANK(FILTER(AT:AT, $A:$A=$A456), $AT456)"),0.574)</f>
        <v>0.57399999999999995</v>
      </c>
      <c r="BC456" s="13">
        <f ca="1">IFERROR(__xludf.DUMMYFUNCTION("PERCENTRANK(FILTER(AU:AU, $A:$A=$A456), $AU456)"),0.891)</f>
        <v>0.89100000000000001</v>
      </c>
      <c r="BM456" s="9">
        <v>8.5847759999999995E-2</v>
      </c>
      <c r="BN456" s="9">
        <v>3.7368419999999999E-2</v>
      </c>
      <c r="BO456" s="9">
        <v>2.6666666999999999</v>
      </c>
      <c r="BP456" s="9">
        <v>15.083333</v>
      </c>
      <c r="BQ456" s="9">
        <v>0.10736842000000001</v>
      </c>
      <c r="BR456" s="9">
        <v>3.1052632</v>
      </c>
      <c r="BS456" s="9">
        <v>13.10092</v>
      </c>
      <c r="BT456" s="9">
        <v>9.1833189999999991</v>
      </c>
      <c r="BU456" s="9">
        <v>2.4127673999999999</v>
      </c>
      <c r="BV456" s="9">
        <v>3.9362392000000002</v>
      </c>
      <c r="BW456" s="9">
        <v>12.972192</v>
      </c>
      <c r="BX456" s="9">
        <v>7.5014200000000004</v>
      </c>
      <c r="BY456" s="9">
        <v>9.1446760000000005</v>
      </c>
      <c r="BZ456" s="9">
        <v>5.0902123000000001</v>
      </c>
      <c r="CA456" s="9">
        <v>47.994247000000001</v>
      </c>
      <c r="CB456" s="9">
        <v>69.555176000000003</v>
      </c>
      <c r="CC456" s="9">
        <v>53.769404999999999</v>
      </c>
      <c r="CD456" s="9">
        <v>82.305729999999997</v>
      </c>
    </row>
    <row r="457" spans="1:82" ht="15.75" hidden="1" customHeight="1" x14ac:dyDescent="0.2">
      <c r="A457" s="9" t="s">
        <v>77</v>
      </c>
      <c r="B457" s="9" t="s">
        <v>1234</v>
      </c>
      <c r="C457" s="9">
        <v>5217</v>
      </c>
      <c r="D457" s="9">
        <v>943</v>
      </c>
      <c r="E457" s="9">
        <v>1768.0517668176301</v>
      </c>
      <c r="F457" s="9">
        <v>1422</v>
      </c>
      <c r="G457" s="9">
        <v>1978.0189</v>
      </c>
      <c r="H457" s="9">
        <v>183</v>
      </c>
      <c r="I457" s="16">
        <v>9.3757694493995099E-5</v>
      </c>
      <c r="J457" s="9">
        <v>4.1957970645841697E-2</v>
      </c>
      <c r="K457" s="9">
        <v>8.3422304784142192</v>
      </c>
      <c r="L457" s="11">
        <v>3.9947084227138797E-6</v>
      </c>
      <c r="M457" s="9">
        <v>4.6005168524996398E-4</v>
      </c>
      <c r="N457" s="9">
        <v>0.66315049226441602</v>
      </c>
      <c r="O457" s="9">
        <v>0.89384977471022897</v>
      </c>
      <c r="P457" s="9" t="s">
        <v>1235</v>
      </c>
      <c r="Q457" s="9">
        <v>42761104</v>
      </c>
      <c r="R457" s="9" t="s">
        <v>1236</v>
      </c>
      <c r="S457" s="9">
        <v>1316</v>
      </c>
      <c r="T457" s="9">
        <v>39.4439296394766</v>
      </c>
      <c r="U457" s="9">
        <v>-123.790915495037</v>
      </c>
      <c r="V457" s="9">
        <v>315</v>
      </c>
      <c r="W457" s="9">
        <v>492</v>
      </c>
      <c r="X457" s="9">
        <v>52894.9484228035</v>
      </c>
      <c r="Y457" s="15">
        <f>X457/1609.34</f>
        <v>32.867478856427795</v>
      </c>
      <c r="Z457" s="9">
        <v>22356.176068695699</v>
      </c>
      <c r="AA457" s="15">
        <f>Z457/1609.34</f>
        <v>13.891518304830365</v>
      </c>
      <c r="AB457" s="9">
        <v>30538.772354107699</v>
      </c>
      <c r="AC457" s="9">
        <v>21724.371235818999</v>
      </c>
      <c r="AD457" s="9">
        <v>29312.4563908038</v>
      </c>
      <c r="AE457" s="9">
        <v>8.4189458400743405E-2</v>
      </c>
      <c r="AF457" s="9">
        <v>1.71576580924011E-2</v>
      </c>
      <c r="AG457" s="9">
        <v>849</v>
      </c>
      <c r="AH457" s="9">
        <v>7.6238919999999997</v>
      </c>
      <c r="AI457" s="9">
        <v>19.578973999999999</v>
      </c>
      <c r="AJ457" s="9">
        <v>2</v>
      </c>
      <c r="AK457" s="9">
        <v>2.4584358000000002</v>
      </c>
      <c r="AL457" s="9">
        <v>7.2594029999999998</v>
      </c>
      <c r="AM457" s="9">
        <v>0.69495034</v>
      </c>
      <c r="AN457" s="9">
        <v>3.9942360000000003E-2</v>
      </c>
      <c r="AO457" s="9">
        <v>7.0357500000000003E-3</v>
      </c>
      <c r="AP457" s="9">
        <v>2.9518532999999998</v>
      </c>
      <c r="AQ457" s="9">
        <v>289.52584999999999</v>
      </c>
      <c r="AR457" s="9">
        <v>16.233170999999999</v>
      </c>
      <c r="AS457" s="9">
        <v>18.851161999999999</v>
      </c>
      <c r="AT457" s="9">
        <v>0.34955087000000001</v>
      </c>
      <c r="AU457" s="9">
        <v>19.842320999999998</v>
      </c>
      <c r="AV457" s="9">
        <v>22.238447000000001</v>
      </c>
      <c r="AW457" s="9">
        <v>5.946434</v>
      </c>
      <c r="AX457" s="12">
        <f ca="1">IFERROR(__xludf.DUMMYFUNCTION("1-(PERCENTRANK(FILTER(AG:AG, $A:$A=$A457), $AG457))"),0.669)</f>
        <v>0.66900000000000004</v>
      </c>
      <c r="AY457" s="13">
        <f ca="1">IFERROR(__xludf.DUMMYFUNCTION("PERCENTRANK(FILTER(K:K, $A:$A=$A457), $K457)"),0.68)</f>
        <v>0.68</v>
      </c>
      <c r="AZ457" s="13">
        <f ca="1">IFERROR(__xludf.DUMMYFUNCTION("PERCENTRANK(FILTER(I:I, $A:$A=$A457), $I457)"),0.474)</f>
        <v>0.47399999999999998</v>
      </c>
      <c r="BA457" s="12">
        <f ca="1">IFERROR(__xludf.DUMMYFUNCTION("PERCENTRANK(FILTER(AI:AI, $A:$A=$A457), $AI457)"),0.553)</f>
        <v>0.55300000000000005</v>
      </c>
      <c r="BB457" s="13">
        <f ca="1">IFERROR(__xludf.DUMMYFUNCTION("PERCENTRANK(FILTER(AT:AT, $A:$A=$A457), $AT457)"),0.009)</f>
        <v>8.9999999999999993E-3</v>
      </c>
      <c r="BC457" s="13">
        <f ca="1">IFERROR(__xludf.DUMMYFUNCTION("PERCENTRANK(FILTER(AU:AU, $A:$A=$A457), $AU457)"),0.995)</f>
        <v>0.995</v>
      </c>
      <c r="BM457" s="9">
        <v>0.20288432000000001</v>
      </c>
      <c r="BN457" s="9">
        <v>1.7310184999999999E-2</v>
      </c>
      <c r="BO457" s="9">
        <v>3.0836654000000001</v>
      </c>
      <c r="BP457" s="9">
        <v>19.039840000000002</v>
      </c>
      <c r="BQ457" s="9">
        <v>0.85409223999999995</v>
      </c>
      <c r="BR457" s="9">
        <v>4.0979830000000002</v>
      </c>
      <c r="BS457" s="9">
        <v>12.502074</v>
      </c>
      <c r="BT457" s="9">
        <v>10.074444</v>
      </c>
      <c r="BU457" s="9">
        <v>1.1869563999999999</v>
      </c>
      <c r="BV457" s="9">
        <v>1.7882796999999999</v>
      </c>
      <c r="BW457" s="9">
        <v>19.536729999999999</v>
      </c>
      <c r="BX457" s="9">
        <v>15.573734</v>
      </c>
      <c r="BY457" s="9">
        <v>15.522392999999999</v>
      </c>
      <c r="BZ457" s="9">
        <v>11.879348999999999</v>
      </c>
      <c r="CA457" s="9">
        <v>38.453589999999998</v>
      </c>
      <c r="CB457" s="9">
        <v>45.085360000000001</v>
      </c>
      <c r="CC457" s="9">
        <v>24.784099999999999</v>
      </c>
      <c r="CD457" s="9">
        <v>39.557575</v>
      </c>
    </row>
    <row r="458" spans="1:82" ht="15.75" hidden="1" customHeight="1" x14ac:dyDescent="0.2">
      <c r="A458" s="9" t="s">
        <v>81</v>
      </c>
      <c r="B458" s="9" t="s">
        <v>1237</v>
      </c>
      <c r="C458" s="9">
        <v>5453</v>
      </c>
      <c r="D458" s="9">
        <v>1852</v>
      </c>
      <c r="E458" s="9">
        <v>3554.55530792941</v>
      </c>
      <c r="F458" s="9">
        <v>3192</v>
      </c>
      <c r="G458" s="9">
        <v>4182.4785000000002</v>
      </c>
      <c r="H458" s="9">
        <v>273</v>
      </c>
      <c r="I458" s="16">
        <v>9.3613508014418198E-5</v>
      </c>
      <c r="J458" s="9">
        <v>4.0975056744895301E-2</v>
      </c>
      <c r="K458" s="9">
        <v>23.4044096104913</v>
      </c>
      <c r="L458" s="11">
        <v>3.8706202770372301E-6</v>
      </c>
      <c r="M458" s="9">
        <v>1.0407952251089501E-3</v>
      </c>
      <c r="N458" s="9">
        <v>0.58020050125313205</v>
      </c>
      <c r="O458" s="9">
        <v>0.84986815703899499</v>
      </c>
      <c r="P458" s="9" t="s">
        <v>1238</v>
      </c>
      <c r="Q458" s="9">
        <v>103201101</v>
      </c>
      <c r="R458" s="9" t="s">
        <v>405</v>
      </c>
      <c r="S458" s="9" t="s">
        <v>98</v>
      </c>
      <c r="T458" s="9">
        <v>39.485487424569499</v>
      </c>
      <c r="U458" s="9">
        <v>-121.22000662319201</v>
      </c>
      <c r="V458" s="9">
        <v>231</v>
      </c>
      <c r="W458" s="9">
        <v>263</v>
      </c>
      <c r="X458" s="9">
        <v>37599.743852594998</v>
      </c>
      <c r="Y458" s="15">
        <f>X458/1609.34</f>
        <v>23.363455735018704</v>
      </c>
      <c r="Z458" s="9">
        <v>26688.085886758599</v>
      </c>
      <c r="AA458" s="15">
        <f>Z458/1609.34</f>
        <v>16.583248963400276</v>
      </c>
      <c r="AB458" s="9">
        <v>10911.657965836301</v>
      </c>
      <c r="AC458" s="9">
        <v>26688.085886758599</v>
      </c>
      <c r="AD458" s="9">
        <v>10911.657965836301</v>
      </c>
      <c r="AE458" s="9">
        <v>0.284137096454745</v>
      </c>
      <c r="AF458" s="9">
        <v>2.55564876879361E-2</v>
      </c>
      <c r="AG458" s="9">
        <v>385</v>
      </c>
      <c r="AH458" s="9">
        <v>11.9088545</v>
      </c>
      <c r="AI458" s="9">
        <v>23.010815000000001</v>
      </c>
      <c r="AJ458" s="9">
        <v>3</v>
      </c>
      <c r="AK458" s="9">
        <v>2.8935623000000001</v>
      </c>
      <c r="AL458" s="9">
        <v>8.6875210000000003</v>
      </c>
      <c r="AM458" s="9">
        <v>-0.73968553999999997</v>
      </c>
      <c r="AN458" s="9">
        <v>6.7028575000000007E-2</v>
      </c>
      <c r="AO458" s="9">
        <v>5.1317265999999999E-3</v>
      </c>
      <c r="AP458" s="9">
        <v>5.0453190000000001</v>
      </c>
      <c r="AQ458" s="9">
        <v>293.44672000000003</v>
      </c>
      <c r="AR458" s="9">
        <v>47.324413</v>
      </c>
      <c r="AS458" s="9">
        <v>34.105697999999997</v>
      </c>
      <c r="AT458" s="9">
        <v>1.1749639999999999</v>
      </c>
      <c r="AU458" s="9">
        <v>11.851272</v>
      </c>
      <c r="AV458" s="9">
        <v>14.331267</v>
      </c>
      <c r="AW458" s="9">
        <v>0.69532020000000005</v>
      </c>
      <c r="AX458" s="12">
        <f ca="1">IFERROR(__xludf.DUMMYFUNCTION("1-(PERCENTRANK(FILTER(AG:AG, $A:$A=$A458), $AG458))"),0.743)</f>
        <v>0.74299999999999999</v>
      </c>
      <c r="AY458" s="13">
        <f ca="1">IFERROR(__xludf.DUMMYFUNCTION("PERCENTRANK(FILTER(K:K, $A:$A=$A458), $K458)"),0.678)</f>
        <v>0.67800000000000005</v>
      </c>
      <c r="AZ458" s="13">
        <f ca="1">IFERROR(__xludf.DUMMYFUNCTION("PERCENTRANK(FILTER(I:I, $A:$A=$A458), $I458)"),0.725)</f>
        <v>0.72499999999999998</v>
      </c>
      <c r="BA458" s="12">
        <f ca="1">IFERROR(__xludf.DUMMYFUNCTION("PERCENTRANK(FILTER(AI:AI, $A:$A=$A458), $AI458)"),0.882)</f>
        <v>0.88200000000000001</v>
      </c>
      <c r="BB458" s="13">
        <f ca="1">IFERROR(__xludf.DUMMYFUNCTION("PERCENTRANK(FILTER(AT:AT, $A:$A=$A458), $AT458)"),0.269)</f>
        <v>0.26900000000000002</v>
      </c>
      <c r="BC458" s="13">
        <f ca="1">IFERROR(__xludf.DUMMYFUNCTION("PERCENTRANK(FILTER(AU:AU, $A:$A=$A458), $AU458)"),0.179)</f>
        <v>0.17899999999999999</v>
      </c>
      <c r="BM458" s="9">
        <v>6.7165119999999995E-2</v>
      </c>
      <c r="BN458" s="9">
        <v>4.9628569999999997E-2</v>
      </c>
      <c r="BO458" s="9">
        <v>2.8511905999999998</v>
      </c>
      <c r="BP458" s="9">
        <v>16.375</v>
      </c>
      <c r="BQ458" s="9">
        <v>1.3319714</v>
      </c>
      <c r="BR458" s="9">
        <v>9.1199999999999992</v>
      </c>
      <c r="BS458" s="9">
        <v>10.665998</v>
      </c>
      <c r="BT458" s="9">
        <v>7.7307863000000001</v>
      </c>
      <c r="BU458" s="9">
        <v>2.003816</v>
      </c>
      <c r="BV458" s="9">
        <v>3.5564290000000001</v>
      </c>
      <c r="BW458" s="9">
        <v>12.650765</v>
      </c>
      <c r="BX458" s="9">
        <v>5.5064130000000002</v>
      </c>
      <c r="BY458" s="9">
        <v>7.4740000000000002</v>
      </c>
      <c r="BZ458" s="9">
        <v>3.7594886000000001</v>
      </c>
      <c r="CA458" s="9">
        <v>56.762659999999997</v>
      </c>
      <c r="CB458" s="9">
        <v>98.535300000000007</v>
      </c>
      <c r="CC458" s="9">
        <v>53.177464000000001</v>
      </c>
      <c r="CD458" s="9">
        <v>95.140110000000007</v>
      </c>
    </row>
    <row r="459" spans="1:82" ht="15.75" hidden="1" customHeight="1" x14ac:dyDescent="0.2">
      <c r="A459" s="9" t="s">
        <v>77</v>
      </c>
      <c r="B459" s="9" t="s">
        <v>1239</v>
      </c>
      <c r="C459" s="9">
        <v>3022</v>
      </c>
      <c r="D459" s="9">
        <v>176</v>
      </c>
      <c r="E459" s="9">
        <v>229.043990818575</v>
      </c>
      <c r="F459" s="9">
        <v>368</v>
      </c>
      <c r="G459" s="9">
        <v>336.02809999999999</v>
      </c>
      <c r="H459" s="9">
        <v>57</v>
      </c>
      <c r="I459" s="16">
        <v>8.3064581766640805E-5</v>
      </c>
      <c r="J459" s="9">
        <v>2.2118443489042399</v>
      </c>
      <c r="K459" s="9">
        <v>23.273442526440999</v>
      </c>
      <c r="L459" s="9">
        <v>1.21635912382902E-4</v>
      </c>
      <c r="M459" s="9">
        <v>8.8320016720450903E-4</v>
      </c>
      <c r="N459" s="9">
        <v>0.47826086956521702</v>
      </c>
      <c r="O459" s="9">
        <v>0.68162152587506897</v>
      </c>
      <c r="P459" s="9" t="s">
        <v>1240</v>
      </c>
      <c r="Q459" s="9">
        <v>42891102</v>
      </c>
      <c r="R459" s="9" t="s">
        <v>1241</v>
      </c>
      <c r="S459" s="9">
        <v>274</v>
      </c>
      <c r="T459" s="9">
        <v>38.662736505492497</v>
      </c>
      <c r="U459" s="9">
        <v>-122.869365456767</v>
      </c>
      <c r="V459" s="9">
        <v>234</v>
      </c>
      <c r="W459" s="9">
        <v>212</v>
      </c>
      <c r="X459" s="9">
        <v>50940.890565864996</v>
      </c>
      <c r="Z459" s="9">
        <v>30005.250218373902</v>
      </c>
      <c r="AB459" s="9">
        <v>20935.640347490898</v>
      </c>
      <c r="AC459" s="9">
        <v>7596.7493106574702</v>
      </c>
      <c r="AD459" s="9">
        <v>3939.4874286551199</v>
      </c>
      <c r="AE459" s="9">
        <v>5.0342409530657002E-2</v>
      </c>
      <c r="AF459" s="9">
        <v>4.7346811606985197E-3</v>
      </c>
      <c r="AG459" s="9">
        <v>461</v>
      </c>
      <c r="AH459" s="9">
        <v>8.5093289999999993</v>
      </c>
      <c r="AI459" s="9">
        <v>26.668403999999999</v>
      </c>
      <c r="AJ459" s="9">
        <v>2</v>
      </c>
      <c r="AK459" s="9">
        <v>1.8313744000000001</v>
      </c>
      <c r="AL459" s="9">
        <v>5.4057845999999996</v>
      </c>
      <c r="AM459" s="9">
        <v>-0.49861142000000003</v>
      </c>
      <c r="AN459" s="9">
        <v>3.04E-2</v>
      </c>
      <c r="AO459" s="9">
        <v>6.7425230000000003E-3</v>
      </c>
      <c r="AP459" s="9">
        <v>2.789714</v>
      </c>
      <c r="AQ459" s="9">
        <v>296.58954</v>
      </c>
      <c r="AR459" s="9">
        <v>33.761561999999998</v>
      </c>
      <c r="AS459" s="9">
        <v>31.388304000000002</v>
      </c>
      <c r="AT459" s="9">
        <v>1.0468681</v>
      </c>
      <c r="AU459" s="9">
        <v>15.353505</v>
      </c>
      <c r="AV459" s="9">
        <v>17.262550000000001</v>
      </c>
      <c r="AW459" s="9">
        <v>1.7601134000000001</v>
      </c>
      <c r="AX459" s="12">
        <f ca="1">IFERROR(__xludf.DUMMYFUNCTION("1-(PERCENTRANK(FILTER(AG:AG, $A:$A=$A459), $AG459))"),0.841)</f>
        <v>0.84099999999999997</v>
      </c>
      <c r="AY459" s="13">
        <f ca="1">IFERROR(__xludf.DUMMYFUNCTION("PERCENTRANK(FILTER(K:K, $A:$A=$A459), $K459)"),0.904)</f>
        <v>0.90400000000000003</v>
      </c>
      <c r="AZ459" s="13">
        <f ca="1">IFERROR(__xludf.DUMMYFUNCTION("PERCENTRANK(FILTER(I:I, $A:$A=$A459), $I459)"),0.355)</f>
        <v>0.35499999999999998</v>
      </c>
      <c r="BA459" s="12">
        <f ca="1">IFERROR(__xludf.DUMMYFUNCTION("PERCENTRANK(FILTER(AI:AI, $A:$A=$A459), $AI459)"),0.766)</f>
        <v>0.76600000000000001</v>
      </c>
      <c r="BB459" s="13">
        <f ca="1">IFERROR(__xludf.DUMMYFUNCTION("PERCENTRANK(FILTER(AT:AT, $A:$A=$A459), $AT459)"),0.683)</f>
        <v>0.68300000000000005</v>
      </c>
      <c r="BC459" s="13">
        <f ca="1">IFERROR(__xludf.DUMMYFUNCTION("PERCENTRANK(FILTER(AU:AU, $A:$A=$A459), $AU459)"),0.411)</f>
        <v>0.41099999999999998</v>
      </c>
      <c r="BM459" s="9">
        <v>0.28570938000000001</v>
      </c>
      <c r="BN459" s="9">
        <v>3.6560000000000002E-2</v>
      </c>
      <c r="BO459" s="9">
        <v>1.7419355000000001</v>
      </c>
      <c r="BP459" s="9">
        <v>13.629032</v>
      </c>
      <c r="BQ459" s="9">
        <v>1.73664</v>
      </c>
      <c r="BR459" s="9">
        <v>2.944</v>
      </c>
      <c r="BS459" s="9">
        <v>10.964271</v>
      </c>
      <c r="BT459" s="9">
        <v>8.9340790000000005</v>
      </c>
      <c r="BU459" s="9">
        <v>2.2320074999999999</v>
      </c>
      <c r="BV459" s="9">
        <v>3.7388515</v>
      </c>
      <c r="BW459" s="9">
        <v>14.784853</v>
      </c>
      <c r="BX459" s="9">
        <v>10.110569999999999</v>
      </c>
      <c r="BY459" s="9">
        <v>9.6340679999999992</v>
      </c>
      <c r="BZ459" s="9">
        <v>6.6190699999999998</v>
      </c>
      <c r="CA459" s="9">
        <v>52.930084000000001</v>
      </c>
      <c r="CB459" s="9">
        <v>76.344980000000007</v>
      </c>
      <c r="CC459" s="9">
        <v>44.855803999999999</v>
      </c>
      <c r="CD459" s="9">
        <v>68.353229999999996</v>
      </c>
    </row>
    <row r="460" spans="1:82" ht="15.75" hidden="1" customHeight="1" x14ac:dyDescent="0.2">
      <c r="A460" s="9" t="s">
        <v>73</v>
      </c>
      <c r="B460" s="9" t="s">
        <v>1242</v>
      </c>
      <c r="C460" s="9">
        <v>6606</v>
      </c>
      <c r="D460" s="9">
        <v>375</v>
      </c>
      <c r="E460" s="9">
        <v>540.41890674136505</v>
      </c>
      <c r="F460" s="9">
        <v>736</v>
      </c>
      <c r="G460" s="9">
        <v>705.13120000000004</v>
      </c>
      <c r="H460" s="9">
        <v>63</v>
      </c>
      <c r="I460" s="10">
        <v>1.22234594152634E-4</v>
      </c>
      <c r="J460" s="9">
        <v>3.7817834782734601E-2</v>
      </c>
      <c r="K460" s="9">
        <v>14.8131327760555</v>
      </c>
      <c r="L460" s="11">
        <v>4.6226476863989398E-6</v>
      </c>
      <c r="M460" s="9">
        <v>8.7735911847450102E-4</v>
      </c>
      <c r="N460" s="9">
        <v>0.50951086956521696</v>
      </c>
      <c r="O460" s="9">
        <v>0.76640898478477903</v>
      </c>
      <c r="P460" s="9" t="s">
        <v>1243</v>
      </c>
      <c r="Q460" s="9">
        <v>152481110</v>
      </c>
      <c r="R460" s="9" t="s">
        <v>617</v>
      </c>
      <c r="S460" s="9">
        <v>63100</v>
      </c>
      <c r="T460" s="9">
        <v>39.2282147847516</v>
      </c>
      <c r="U460" s="9">
        <v>-121.100509458579</v>
      </c>
      <c r="V460" s="9">
        <v>112</v>
      </c>
      <c r="W460" s="9">
        <v>258</v>
      </c>
      <c r="X460" s="9">
        <v>18804.8282486032</v>
      </c>
      <c r="Z460" s="9">
        <v>6591.8915475858503</v>
      </c>
      <c r="AB460" s="9">
        <v>12212.936701017299</v>
      </c>
      <c r="AC460" s="9">
        <v>6591.8915475858503</v>
      </c>
      <c r="AD460" s="9">
        <v>12212.936701017299</v>
      </c>
      <c r="AE460" s="9">
        <v>5.5273624463893598E-2</v>
      </c>
      <c r="AF460" s="9">
        <v>7.7007794316159501E-3</v>
      </c>
      <c r="AG460" s="9">
        <v>462</v>
      </c>
      <c r="AH460" s="9">
        <v>5.8377724000000004</v>
      </c>
      <c r="AI460" s="9">
        <v>14.502354</v>
      </c>
      <c r="AJ460" s="9">
        <v>2</v>
      </c>
      <c r="AK460" s="9">
        <v>2.2711801999999999</v>
      </c>
      <c r="AL460" s="9">
        <v>6.3660449999999997</v>
      </c>
      <c r="AM460" s="9">
        <v>0.36224013999999999</v>
      </c>
      <c r="AN460" s="9">
        <v>9.3827160000000007E-2</v>
      </c>
      <c r="AO460" s="9">
        <v>5.7009043999999998E-3</v>
      </c>
      <c r="AP460" s="9">
        <v>3.7503483000000002</v>
      </c>
      <c r="AQ460" s="9">
        <v>294.88574</v>
      </c>
      <c r="AR460" s="9">
        <v>45.26831</v>
      </c>
      <c r="AS460" s="9">
        <v>32.244349999999997</v>
      </c>
      <c r="AT460" s="9">
        <v>1.1922702999999999</v>
      </c>
      <c r="AU460" s="9">
        <v>12.500664</v>
      </c>
      <c r="AV460" s="9">
        <v>14.600961</v>
      </c>
      <c r="AW460" s="9">
        <v>2.6736026000000002</v>
      </c>
      <c r="AX460" s="12">
        <f ca="1">IFERROR(__xludf.DUMMYFUNCTION("1-(PERCENTRANK(FILTER(AG:AG, $A:$A=$A460), $AG460))"),0.667999999999999)</f>
        <v>0.66799999999999904</v>
      </c>
      <c r="AY460" s="13">
        <f ca="1">IFERROR(__xludf.DUMMYFUNCTION("PERCENTRANK(FILTER(K:K, $A:$A=$A460), $K460)"),0.511)</f>
        <v>0.51100000000000001</v>
      </c>
      <c r="AZ460" s="13">
        <f ca="1">IFERROR(__xludf.DUMMYFUNCTION("PERCENTRANK(FILTER(I:I, $A:$A=$A460), $I460)"),0.922)</f>
        <v>0.92200000000000004</v>
      </c>
      <c r="BA460" s="12">
        <f ca="1">IFERROR(__xludf.DUMMYFUNCTION("PERCENTRANK(FILTER(AI:AI, $A:$A=$A460), $AI460)"),0.646)</f>
        <v>0.64600000000000002</v>
      </c>
      <c r="BB460" s="13">
        <f ca="1">IFERROR(__xludf.DUMMYFUNCTION("PERCENTRANK(FILTER(AT:AT, $A:$A=$A460), $AT460)"),0.212)</f>
        <v>0.21199999999999999</v>
      </c>
      <c r="BC460" s="13">
        <f ca="1">IFERROR(__xludf.DUMMYFUNCTION("PERCENTRANK(FILTER(AU:AU, $A:$A=$A460), $AU460)"),0.676)</f>
        <v>0.67600000000000005</v>
      </c>
      <c r="BM460" s="9">
        <v>0.18779871000000001</v>
      </c>
      <c r="BN460" s="9">
        <v>8.7407410000000005E-2</v>
      </c>
      <c r="BO460" s="9">
        <v>5.0869565000000003</v>
      </c>
      <c r="BP460" s="9">
        <v>20.521740000000001</v>
      </c>
      <c r="BQ460" s="9">
        <v>6.6020989999999999</v>
      </c>
      <c r="BR460" s="9">
        <v>9.0864200000000004</v>
      </c>
      <c r="BS460" s="9">
        <v>8.8474369999999993</v>
      </c>
      <c r="BT460" s="9">
        <v>6.9565454000000004</v>
      </c>
      <c r="BU460" s="9">
        <v>2.0655754000000002</v>
      </c>
      <c r="BV460" s="9">
        <v>3.6368860999999999</v>
      </c>
      <c r="BW460" s="9">
        <v>13.34013</v>
      </c>
      <c r="BX460" s="9">
        <v>6.1154919999999997</v>
      </c>
      <c r="BY460" s="9">
        <v>8.5393179999999997</v>
      </c>
      <c r="BZ460" s="9">
        <v>4.1296619999999997</v>
      </c>
      <c r="CA460" s="9">
        <v>53.048873999999998</v>
      </c>
      <c r="CB460" s="9">
        <v>92.228790000000004</v>
      </c>
      <c r="CC460" s="9">
        <v>51.017456000000003</v>
      </c>
      <c r="CD460" s="9">
        <v>91.222949999999997</v>
      </c>
    </row>
    <row r="461" spans="1:82" ht="15.75" hidden="1" customHeight="1" x14ac:dyDescent="0.2">
      <c r="A461" s="9" t="s">
        <v>77</v>
      </c>
      <c r="B461" s="9" t="s">
        <v>1244</v>
      </c>
      <c r="C461" s="9">
        <v>3469</v>
      </c>
      <c r="D461" s="9">
        <v>2574</v>
      </c>
      <c r="E461" s="9">
        <v>3983.7923218669898</v>
      </c>
      <c r="F461" s="9">
        <v>3357</v>
      </c>
      <c r="G461" s="9">
        <v>4340.6094000000003</v>
      </c>
      <c r="H461" s="9">
        <v>282</v>
      </c>
      <c r="I461" s="10">
        <v>1.90245095791719E-4</v>
      </c>
      <c r="J461" s="9">
        <v>3.8440940050497897E-2</v>
      </c>
      <c r="K461" s="9">
        <v>4.1271233611453404</v>
      </c>
      <c r="L461" s="11">
        <v>7.3117292717886002E-6</v>
      </c>
      <c r="M461" s="9">
        <v>4.57126695259026E-4</v>
      </c>
      <c r="N461" s="9">
        <v>0.76675603217158095</v>
      </c>
      <c r="O461" s="9">
        <v>0.917795631371918</v>
      </c>
      <c r="P461" s="9" t="s">
        <v>1245</v>
      </c>
      <c r="Q461" s="9">
        <v>192171101</v>
      </c>
      <c r="R461" s="9" t="s">
        <v>470</v>
      </c>
      <c r="S461" s="9">
        <v>4904</v>
      </c>
      <c r="T461" s="9">
        <v>40.9469374354357</v>
      </c>
      <c r="U461" s="9">
        <v>-123.642703228578</v>
      </c>
      <c r="V461" s="9">
        <v>146</v>
      </c>
      <c r="W461" s="9">
        <v>81</v>
      </c>
      <c r="X461" s="9">
        <v>32420.430448489598</v>
      </c>
      <c r="Y461" s="15">
        <f>X461/1609.34</f>
        <v>20.145171591142706</v>
      </c>
      <c r="Z461" s="9">
        <v>29923.3138065354</v>
      </c>
      <c r="AA461" s="15">
        <f>Z461/1609.34</f>
        <v>18.59353138959785</v>
      </c>
      <c r="AB461" s="9">
        <v>2497.1166419542201</v>
      </c>
      <c r="AC461" s="9">
        <v>29923.3138065354</v>
      </c>
      <c r="AD461" s="9">
        <v>2497.1166419542201</v>
      </c>
      <c r="AE461" s="9">
        <v>0.12890972806304499</v>
      </c>
      <c r="AF461" s="9">
        <v>5.3649117013264899E-2</v>
      </c>
      <c r="AG461" s="9">
        <v>851</v>
      </c>
      <c r="AH461" s="9">
        <v>11.555365</v>
      </c>
      <c r="AI461" s="9">
        <v>22.686834000000001</v>
      </c>
      <c r="AJ461" s="9">
        <v>2.8783069000000001</v>
      </c>
      <c r="AK461" s="9">
        <v>2.279725</v>
      </c>
      <c r="AL461" s="9">
        <v>6.4918585000000002</v>
      </c>
      <c r="AM461" s="9">
        <v>-2.4834420000000001</v>
      </c>
      <c r="AN461" s="9">
        <v>5.0079364000000001E-2</v>
      </c>
      <c r="AO461" s="9">
        <v>5.5007340000000002E-3</v>
      </c>
      <c r="AP461" s="9">
        <v>5.262524</v>
      </c>
      <c r="AQ461" s="9">
        <v>293.62259999999998</v>
      </c>
      <c r="AR461" s="9">
        <v>36.121505999999997</v>
      </c>
      <c r="AS461" s="9">
        <v>33.923560000000002</v>
      </c>
      <c r="AT461" s="9">
        <v>1.0977806000000001</v>
      </c>
      <c r="AU461" s="9">
        <v>14.209557999999999</v>
      </c>
      <c r="AV461" s="9">
        <v>17.711302</v>
      </c>
      <c r="AW461" s="9">
        <v>0.78586613999999999</v>
      </c>
      <c r="AX461" s="12">
        <f ca="1">IFERROR(__xludf.DUMMYFUNCTION("1-(PERCENTRANK(FILTER(AG:AG, $A:$A=$A461), $AG461))"),0.665999999999999)</f>
        <v>0.66599999999999904</v>
      </c>
      <c r="AY461" s="13">
        <f ca="1">IFERROR(__xludf.DUMMYFUNCTION("PERCENTRANK(FILTER(K:K, $A:$A=$A461), $K461)"),0.47)</f>
        <v>0.47</v>
      </c>
      <c r="AZ461" s="13">
        <f ca="1">IFERROR(__xludf.DUMMYFUNCTION("PERCENTRANK(FILTER(I:I, $A:$A=$A461), $I461)"),0.923)</f>
        <v>0.92300000000000004</v>
      </c>
      <c r="BA461" s="12">
        <f ca="1">IFERROR(__xludf.DUMMYFUNCTION("PERCENTRANK(FILTER(AI:AI, $A:$A=$A461), $AI461)"),0.671)</f>
        <v>0.67100000000000004</v>
      </c>
      <c r="BB461" s="13">
        <f ca="1">IFERROR(__xludf.DUMMYFUNCTION("PERCENTRANK(FILTER(AT:AT, $A:$A=$A461), $AT461)"),0.717)</f>
        <v>0.71699999999999997</v>
      </c>
      <c r="BC461" s="13">
        <f ca="1">IFERROR(__xludf.DUMMYFUNCTION("PERCENTRANK(FILTER(AU:AU, $A:$A=$A461), $AU461)"),0.188)</f>
        <v>0.188</v>
      </c>
      <c r="BM461" s="9">
        <v>8.3250909999999997E-2</v>
      </c>
      <c r="BN461" s="9">
        <v>7.3783070000000006E-2</v>
      </c>
      <c r="BO461" s="9">
        <v>1.4220778999999999</v>
      </c>
      <c r="BP461" s="9">
        <v>12.305194999999999</v>
      </c>
      <c r="BQ461" s="9">
        <v>0.26447090000000001</v>
      </c>
      <c r="BR461" s="9">
        <v>8.8809529999999999</v>
      </c>
      <c r="BS461" s="9">
        <v>16.080846999999999</v>
      </c>
      <c r="BT461" s="9">
        <v>12.723649999999999</v>
      </c>
      <c r="BU461" s="9">
        <v>2.1450529999999999</v>
      </c>
      <c r="BV461" s="9">
        <v>3.8493303999999999</v>
      </c>
      <c r="BW461" s="9">
        <v>14.613845</v>
      </c>
      <c r="BX461" s="9">
        <v>6.524222</v>
      </c>
      <c r="BY461" s="9">
        <v>8.6013300000000008</v>
      </c>
      <c r="BZ461" s="9">
        <v>4.2042985000000002</v>
      </c>
      <c r="CA461" s="9">
        <v>60.437179999999998</v>
      </c>
      <c r="CB461" s="9">
        <v>105.957016</v>
      </c>
      <c r="CC461" s="9">
        <v>46.737220000000001</v>
      </c>
      <c r="CD461" s="9">
        <v>88.869630000000001</v>
      </c>
    </row>
    <row r="462" spans="1:82" ht="15.75" hidden="1" customHeight="1" x14ac:dyDescent="0.2">
      <c r="A462" s="9" t="s">
        <v>77</v>
      </c>
      <c r="B462" s="9" t="s">
        <v>1246</v>
      </c>
      <c r="C462" s="9">
        <v>8910</v>
      </c>
      <c r="D462" s="9">
        <v>5</v>
      </c>
      <c r="E462" s="9">
        <v>16.5311722395662</v>
      </c>
      <c r="F462" s="9">
        <v>7</v>
      </c>
      <c r="G462" s="9">
        <v>17.662008</v>
      </c>
      <c r="H462" s="9">
        <v>4</v>
      </c>
      <c r="I462" s="16">
        <v>6.6755072111845894E-5</v>
      </c>
      <c r="J462" s="9">
        <v>1380.42068644306</v>
      </c>
      <c r="K462" s="9">
        <v>51.494194030761697</v>
      </c>
      <c r="L462" s="9">
        <v>0.10379771987777001</v>
      </c>
      <c r="M462" s="9">
        <v>8.7333637020492396E-4</v>
      </c>
      <c r="N462" s="9">
        <v>0.71428571428571397</v>
      </c>
      <c r="O462" s="9">
        <v>0.93597352986844895</v>
      </c>
      <c r="P462" s="9" t="s">
        <v>1247</v>
      </c>
      <c r="Q462" s="9">
        <v>42271102</v>
      </c>
      <c r="R462" s="9" t="s">
        <v>328</v>
      </c>
      <c r="S462" s="9" t="s">
        <v>98</v>
      </c>
      <c r="T462" s="9">
        <v>38.309398932865399</v>
      </c>
      <c r="U462" s="9">
        <v>-122.731803565056</v>
      </c>
      <c r="V462" s="9">
        <v>28</v>
      </c>
      <c r="W462" s="9">
        <v>17</v>
      </c>
      <c r="X462" s="9">
        <v>4312.2274207343198</v>
      </c>
      <c r="Z462" s="9">
        <v>3229.2079390852</v>
      </c>
      <c r="AB462" s="9">
        <v>1083.01948164911</v>
      </c>
      <c r="AC462" s="9">
        <v>2904.3183501129902</v>
      </c>
      <c r="AD462" s="9">
        <v>917.09552496682602</v>
      </c>
      <c r="AE462" s="9">
        <v>3.4933454808196902E-3</v>
      </c>
      <c r="AF462" s="9">
        <v>2.6702028844738298E-4</v>
      </c>
      <c r="AG462" s="9">
        <v>464</v>
      </c>
      <c r="AH462" s="9">
        <v>2.5382943</v>
      </c>
      <c r="AI462" s="9">
        <v>6.3217530000000002</v>
      </c>
      <c r="AJ462" s="9">
        <v>2</v>
      </c>
      <c r="AK462" s="9">
        <v>2.3324788000000001</v>
      </c>
      <c r="AL462" s="9">
        <v>6.121486</v>
      </c>
      <c r="AM462" s="9">
        <v>-0.60250789999999999</v>
      </c>
      <c r="AN462" s="9">
        <v>2.5641026000000002E-3</v>
      </c>
      <c r="AO462" s="9">
        <v>7.0796039999999998E-3</v>
      </c>
      <c r="AP462" s="9">
        <v>2.4562507</v>
      </c>
      <c r="AQ462" s="9">
        <v>295.30340000000001</v>
      </c>
      <c r="AR462" s="9">
        <v>26.082819000000001</v>
      </c>
      <c r="AS462" s="9">
        <v>27.557086999999999</v>
      </c>
      <c r="AT462" s="9">
        <v>0.79475516000000002</v>
      </c>
      <c r="AU462" s="9">
        <v>17.399709999999999</v>
      </c>
      <c r="AV462" s="9">
        <v>19.141936999999999</v>
      </c>
      <c r="AW462" s="9">
        <v>2.2307242999999999</v>
      </c>
      <c r="AX462" s="12">
        <f ca="1">IFERROR(__xludf.DUMMYFUNCTION("1-(PERCENTRANK(FILTER(AG:AG, $A:$A=$A462), $AG462))"),0.84)</f>
        <v>0.84</v>
      </c>
      <c r="AY462" s="13">
        <f ca="1">IFERROR(__xludf.DUMMYFUNCTION("PERCENTRANK(FILTER(K:K, $A:$A=$A462), $K462)"),0.973)</f>
        <v>0.97299999999999998</v>
      </c>
      <c r="AZ462" s="13">
        <f ca="1">IFERROR(__xludf.DUMMYFUNCTION("PERCENTRANK(FILTER(I:I, $A:$A=$A462), $I462)"),0.167)</f>
        <v>0.16700000000000001</v>
      </c>
      <c r="BA462" s="12">
        <f ca="1">IFERROR(__xludf.DUMMYFUNCTION("PERCENTRANK(FILTER(AI:AI, $A:$A=$A462), $AI462)"),0.043)</f>
        <v>4.2999999999999997E-2</v>
      </c>
      <c r="BB462" s="13">
        <f ca="1">IFERROR(__xludf.DUMMYFUNCTION("PERCENTRANK(FILTER(AT:AT, $A:$A=$A462), $AT462)"),0.316)</f>
        <v>0.316</v>
      </c>
      <c r="BC462" s="13">
        <f ca="1">IFERROR(__xludf.DUMMYFUNCTION("PERCENTRANK(FILTER(AU:AU, $A:$A=$A462), $AU462)"),0.669)</f>
        <v>0.66900000000000004</v>
      </c>
      <c r="BM462" s="9">
        <v>0.17659926000000001</v>
      </c>
      <c r="BN462" s="9">
        <v>6.1538460000000001E-3</v>
      </c>
      <c r="BO462" s="9">
        <v>1.85</v>
      </c>
      <c r="BP462" s="9">
        <v>13.45</v>
      </c>
      <c r="BQ462" s="9">
        <v>0.25948717999999998</v>
      </c>
      <c r="BR462" s="9">
        <v>0.17948718</v>
      </c>
      <c r="BS462" s="9">
        <v>10.928203999999999</v>
      </c>
      <c r="BT462" s="9">
        <v>9.3434830000000009</v>
      </c>
      <c r="BU462" s="9">
        <v>1.6773005000000001</v>
      </c>
      <c r="BV462" s="9">
        <v>3.0140720000000001</v>
      </c>
      <c r="BW462" s="9">
        <v>16.301856999999998</v>
      </c>
      <c r="BX462" s="9">
        <v>13.901306999999999</v>
      </c>
      <c r="BY462" s="9">
        <v>13.543441</v>
      </c>
      <c r="BZ462" s="9">
        <v>10.88983</v>
      </c>
      <c r="CA462" s="9">
        <v>50.182704999999999</v>
      </c>
      <c r="CB462" s="9">
        <v>58.147742999999998</v>
      </c>
      <c r="CC462" s="9">
        <v>35.612082999999998</v>
      </c>
      <c r="CD462" s="9">
        <v>47.810295000000004</v>
      </c>
    </row>
    <row r="463" spans="1:82" ht="15.75" hidden="1" customHeight="1" x14ac:dyDescent="0.2">
      <c r="A463" s="9" t="s">
        <v>106</v>
      </c>
      <c r="B463" s="9" t="s">
        <v>1248</v>
      </c>
      <c r="C463" s="9">
        <v>3882</v>
      </c>
      <c r="D463" s="9">
        <v>238</v>
      </c>
      <c r="E463" s="9">
        <v>452.16365909231303</v>
      </c>
      <c r="F463" s="9">
        <v>625</v>
      </c>
      <c r="G463" s="9">
        <v>670.05505000000005</v>
      </c>
      <c r="H463" s="9">
        <v>32</v>
      </c>
      <c r="I463" s="10">
        <v>1.6091030852294301E-4</v>
      </c>
      <c r="J463" s="9">
        <v>3.7817662711383003E-2</v>
      </c>
      <c r="K463" s="9">
        <v>9.2874538637697697</v>
      </c>
      <c r="L463" s="11">
        <v>6.0852517745052702E-6</v>
      </c>
      <c r="M463" s="9">
        <v>8.7234056019269701E-4</v>
      </c>
      <c r="N463" s="9">
        <v>0.38080000000000003</v>
      </c>
      <c r="O463" s="9">
        <v>0.67481568355930499</v>
      </c>
      <c r="P463" s="9" t="s">
        <v>1249</v>
      </c>
      <c r="Q463" s="9">
        <v>82841101</v>
      </c>
      <c r="R463" s="9" t="s">
        <v>247</v>
      </c>
      <c r="S463" s="9">
        <v>12838</v>
      </c>
      <c r="T463" s="9">
        <v>37.127214856102398</v>
      </c>
      <c r="U463" s="9">
        <v>-122.12361696352799</v>
      </c>
      <c r="V463" s="9">
        <v>64</v>
      </c>
      <c r="W463" s="9">
        <v>190</v>
      </c>
      <c r="X463" s="9">
        <v>12297.8637088143</v>
      </c>
      <c r="Z463" s="9">
        <v>3775.6915211659002</v>
      </c>
      <c r="AB463" s="9">
        <v>8522.1721876484207</v>
      </c>
      <c r="AC463" s="9">
        <v>3775.6915211659002</v>
      </c>
      <c r="AD463" s="9">
        <v>8522.1721876484207</v>
      </c>
      <c r="AE463" s="9">
        <v>2.7914897926166301E-2</v>
      </c>
      <c r="AF463" s="9">
        <v>5.1491298727341902E-3</v>
      </c>
      <c r="AG463" s="9">
        <v>465</v>
      </c>
      <c r="AH463" s="9">
        <v>8.5200030000000009</v>
      </c>
      <c r="AI463" s="9">
        <v>21.221662999999999</v>
      </c>
      <c r="AJ463" s="9">
        <v>3</v>
      </c>
      <c r="AK463" s="9">
        <v>1.9302885999999999</v>
      </c>
      <c r="AL463" s="9">
        <v>4.6356549999999999</v>
      </c>
      <c r="AM463" s="9">
        <v>-8.0798670000000003E-2</v>
      </c>
      <c r="AN463" s="9">
        <v>0.11075</v>
      </c>
      <c r="AO463" s="9">
        <v>6.5309214000000004E-3</v>
      </c>
      <c r="AP463" s="9">
        <v>4.627853</v>
      </c>
      <c r="AQ463" s="9">
        <v>294.81990000000002</v>
      </c>
      <c r="AR463" s="9">
        <v>36.422592000000002</v>
      </c>
      <c r="AS463" s="9">
        <v>34.324683999999998</v>
      </c>
      <c r="AT463" s="9">
        <v>0.98179316999999999</v>
      </c>
      <c r="AU463" s="9">
        <v>14.627378999999999</v>
      </c>
      <c r="AV463" s="9">
        <v>16.667373999999999</v>
      </c>
      <c r="AW463" s="9">
        <v>2.3325163999999998</v>
      </c>
      <c r="AX463" s="12">
        <f ca="1">IFERROR(__xludf.DUMMYFUNCTION("1-(PERCENTRANK(FILTER(AG:AG, $A:$A=$A463), $AG463))"),0.951)</f>
        <v>0.95099999999999996</v>
      </c>
      <c r="AY463" s="13">
        <f ca="1">IFERROR(__xludf.DUMMYFUNCTION("PERCENTRANK(FILTER(K:K, $A:$A=$A463), $K463)"),0.797)</f>
        <v>0.79700000000000004</v>
      </c>
      <c r="AZ463" s="13">
        <f ca="1">IFERROR(__xludf.DUMMYFUNCTION("PERCENTRANK(FILTER(I:I, $A:$A=$A463), $I463)"),0.934)</f>
        <v>0.93400000000000005</v>
      </c>
      <c r="BA463" s="12">
        <f ca="1">IFERROR(__xludf.DUMMYFUNCTION("PERCENTRANK(FILTER(AI:AI, $A:$A=$A463), $AI463)"),0.866)</f>
        <v>0.86599999999999999</v>
      </c>
      <c r="BB463" s="13">
        <f ca="1">IFERROR(__xludf.DUMMYFUNCTION("PERCENTRANK(FILTER(AT:AT, $A:$A=$A463), $AT463)"),0.548)</f>
        <v>0.54800000000000004</v>
      </c>
      <c r="BC463" s="13">
        <f ca="1">IFERROR(__xludf.DUMMYFUNCTION("PERCENTRANK(FILTER(AU:AU, $A:$A=$A463), $AU463)"),0.419)</f>
        <v>0.41899999999999998</v>
      </c>
      <c r="BM463" s="9">
        <v>0.22746104</v>
      </c>
      <c r="BN463" s="9">
        <v>0.03</v>
      </c>
      <c r="BO463" s="9">
        <v>5.7142860000000004</v>
      </c>
      <c r="BP463" s="9">
        <v>22.028572</v>
      </c>
      <c r="BQ463" s="9">
        <v>1.4984999999999999</v>
      </c>
      <c r="BR463" s="9">
        <v>15.625</v>
      </c>
      <c r="BS463" s="9">
        <v>10.672003</v>
      </c>
      <c r="BT463" s="9">
        <v>9.1853800000000003</v>
      </c>
      <c r="BU463" s="9">
        <v>1.8377155999999999</v>
      </c>
      <c r="BV463" s="9">
        <v>3.5198436000000002</v>
      </c>
      <c r="BW463" s="9">
        <v>14.568866</v>
      </c>
      <c r="BX463" s="9">
        <v>9.2322710000000008</v>
      </c>
      <c r="BY463" s="9">
        <v>9.612997</v>
      </c>
      <c r="BZ463" s="9">
        <v>6.2598194999999999</v>
      </c>
      <c r="CA463" s="9">
        <v>57.131225999999998</v>
      </c>
      <c r="CB463" s="9">
        <v>78.839510000000004</v>
      </c>
      <c r="CC463" s="9">
        <v>46.069687000000002</v>
      </c>
      <c r="CD463" s="9">
        <v>73.426215999999997</v>
      </c>
    </row>
    <row r="464" spans="1:82" ht="15.75" hidden="1" customHeight="1" x14ac:dyDescent="0.2">
      <c r="A464" s="9" t="s">
        <v>113</v>
      </c>
      <c r="B464" s="9" t="s">
        <v>1250</v>
      </c>
      <c r="C464" s="9">
        <v>2475</v>
      </c>
      <c r="D464" s="9">
        <v>598</v>
      </c>
      <c r="E464" s="9">
        <v>842.09705195478</v>
      </c>
      <c r="F464" s="9">
        <v>2159</v>
      </c>
      <c r="G464" s="9">
        <v>1571.8263999999999</v>
      </c>
      <c r="H464" s="9">
        <v>66</v>
      </c>
      <c r="I464" s="16">
        <v>6.3206744347222698E-5</v>
      </c>
      <c r="J464" s="9">
        <v>3.7817662711383003E-2</v>
      </c>
      <c r="K464" s="9">
        <v>26.487958534144401</v>
      </c>
      <c r="L464" s="11">
        <v>2.3903313388078799E-6</v>
      </c>
      <c r="M464" s="9">
        <v>8.6831584651521397E-4</v>
      </c>
      <c r="N464" s="9">
        <v>0.27698008337193097</v>
      </c>
      <c r="O464" s="9">
        <v>0.53574430571626697</v>
      </c>
      <c r="P464" s="9" t="s">
        <v>1251</v>
      </c>
      <c r="Q464" s="9">
        <v>163661702</v>
      </c>
      <c r="R464" s="9" t="s">
        <v>659</v>
      </c>
      <c r="S464" s="9">
        <v>8090</v>
      </c>
      <c r="T464" s="9">
        <v>38.048871679948199</v>
      </c>
      <c r="U464" s="9">
        <v>-120.23452171658801</v>
      </c>
      <c r="V464" s="9">
        <v>128</v>
      </c>
      <c r="W464" s="9">
        <v>489</v>
      </c>
      <c r="X464" s="9">
        <v>28900.909717913</v>
      </c>
      <c r="Z464" s="9">
        <v>6478.2234587663197</v>
      </c>
      <c r="AB464" s="9">
        <v>22422.6862591467</v>
      </c>
      <c r="AC464" s="9">
        <v>6478.2234587663197</v>
      </c>
      <c r="AD464" s="9">
        <v>22422.6862591467</v>
      </c>
      <c r="AE464" s="9">
        <v>5.7308845870004101E-2</v>
      </c>
      <c r="AF464" s="9">
        <v>4.1716451269167001E-3</v>
      </c>
      <c r="AG464" s="9">
        <v>466</v>
      </c>
      <c r="AH464" s="9">
        <v>11.550481</v>
      </c>
      <c r="AI464" s="9">
        <v>25.415610000000001</v>
      </c>
      <c r="AJ464" s="9">
        <v>3</v>
      </c>
      <c r="AK464" s="9">
        <v>2.1778274</v>
      </c>
      <c r="AL464" s="9">
        <v>5.1495170000000003</v>
      </c>
      <c r="AM464" s="9">
        <v>-0.96417964</v>
      </c>
      <c r="AN464" s="9">
        <v>0.17606741000000001</v>
      </c>
      <c r="AO464" s="9">
        <v>5.0929419999999996E-3</v>
      </c>
      <c r="AP464" s="9">
        <v>2.7599377999999999</v>
      </c>
      <c r="AQ464" s="9">
        <v>293.55919999999998</v>
      </c>
      <c r="AR464" s="9">
        <v>49.688989999999997</v>
      </c>
      <c r="AS464" s="9">
        <v>34.456561999999998</v>
      </c>
      <c r="AT464" s="9">
        <v>1.1752286000000001</v>
      </c>
      <c r="AU464" s="9">
        <v>11.593800999999999</v>
      </c>
      <c r="AV464" s="9">
        <v>13.371807</v>
      </c>
      <c r="AW464" s="9">
        <v>5.6206493000000002</v>
      </c>
      <c r="AX464" s="12">
        <f ca="1">IFERROR(__xludf.DUMMYFUNCTION("1-(PERCENTRANK(FILTER(AG:AG, $A:$A=$A464), $AG464))"),0.792)</f>
        <v>0.79200000000000004</v>
      </c>
      <c r="AY464" s="13">
        <f ca="1">IFERROR(__xludf.DUMMYFUNCTION("PERCENTRANK(FILTER(K:K, $A:$A=$A464), $K464)"),0.72)</f>
        <v>0.72</v>
      </c>
      <c r="AZ464" s="13">
        <f ca="1">IFERROR(__xludf.DUMMYFUNCTION("PERCENTRANK(FILTER(I:I, $A:$A=$A464), $I464)"),0.672)</f>
        <v>0.67200000000000004</v>
      </c>
      <c r="BA464" s="12">
        <f ca="1">IFERROR(__xludf.DUMMYFUNCTION("PERCENTRANK(FILTER(AI:AI, $A:$A=$A464), $AI464)"),0.891)</f>
        <v>0.89100000000000001</v>
      </c>
      <c r="BB464" s="13">
        <f ca="1">IFERROR(__xludf.DUMMYFUNCTION("PERCENTRANK(FILTER(AT:AT, $A:$A=$A464), $AT464)"),0.177)</f>
        <v>0.17699999999999999</v>
      </c>
      <c r="BC464" s="13">
        <f ca="1">IFERROR(__xludf.DUMMYFUNCTION("PERCENTRANK(FILTER(AU:AU, $A:$A=$A464), $AU464)"),0.364)</f>
        <v>0.36399999999999999</v>
      </c>
      <c r="BM464" s="9">
        <v>0.15851725999999999</v>
      </c>
      <c r="BN464" s="9">
        <v>7.1079630000000005E-2</v>
      </c>
      <c r="BO464" s="9">
        <v>8.75</v>
      </c>
      <c r="BP464" s="9">
        <v>21.029411</v>
      </c>
      <c r="BQ464" s="9">
        <v>13.228539</v>
      </c>
      <c r="BR464" s="9">
        <v>24.258427000000001</v>
      </c>
      <c r="BS464" s="9">
        <v>10.310608999999999</v>
      </c>
      <c r="BT464" s="9">
        <v>7.7484473999999999</v>
      </c>
      <c r="BU464" s="9">
        <v>1.9771538</v>
      </c>
      <c r="BV464" s="9">
        <v>3.4332452</v>
      </c>
      <c r="BW464" s="9">
        <v>11.124415000000001</v>
      </c>
      <c r="BX464" s="9">
        <v>5.9359713000000003</v>
      </c>
      <c r="BY464" s="9">
        <v>6.9965057000000002</v>
      </c>
      <c r="BZ464" s="9">
        <v>3.9672198000000001</v>
      </c>
      <c r="CA464" s="9">
        <v>53.010612000000002</v>
      </c>
      <c r="CB464" s="9">
        <v>79.398600000000002</v>
      </c>
      <c r="CC464" s="9">
        <v>60.861879999999999</v>
      </c>
      <c r="CD464" s="9">
        <v>92.853880000000004</v>
      </c>
    </row>
    <row r="465" spans="1:82" ht="15.75" hidden="1" customHeight="1" x14ac:dyDescent="0.2">
      <c r="A465" s="9" t="s">
        <v>81</v>
      </c>
      <c r="B465" s="9" t="s">
        <v>1252</v>
      </c>
      <c r="C465" s="9">
        <v>952</v>
      </c>
      <c r="D465" s="9">
        <v>1018</v>
      </c>
      <c r="E465" s="9">
        <v>1773.17599463997</v>
      </c>
      <c r="F465" s="9">
        <v>2333</v>
      </c>
      <c r="G465" s="9">
        <v>2407.4016000000001</v>
      </c>
      <c r="H465" s="9">
        <v>290</v>
      </c>
      <c r="I465" s="10">
        <v>1.17651842785938E-4</v>
      </c>
      <c r="J465" s="9">
        <v>6.9035313068916804E-2</v>
      </c>
      <c r="K465" s="9">
        <v>234.79357878894001</v>
      </c>
      <c r="L465" s="11">
        <v>6.9247332371052203E-6</v>
      </c>
      <c r="M465" s="9">
        <v>1.27886271637627E-2</v>
      </c>
      <c r="N465" s="9">
        <v>0.43634804972138802</v>
      </c>
      <c r="O465" s="9">
        <v>0.73655180186646896</v>
      </c>
      <c r="P465" s="9" t="s">
        <v>1253</v>
      </c>
      <c r="Q465" s="9">
        <v>103221101</v>
      </c>
      <c r="R465" s="9" t="s">
        <v>172</v>
      </c>
      <c r="S465" s="9">
        <v>83288</v>
      </c>
      <c r="T465" s="9">
        <v>39.527486434845599</v>
      </c>
      <c r="U465" s="9">
        <v>-121.286164738095</v>
      </c>
      <c r="V465" s="9">
        <v>187</v>
      </c>
      <c r="W465" s="9">
        <v>155</v>
      </c>
      <c r="X465" s="9">
        <v>37611.076944495901</v>
      </c>
      <c r="Y465" s="15">
        <f>X465/1609.34</f>
        <v>23.370497809347871</v>
      </c>
      <c r="Z465" s="9">
        <v>28024.115078701299</v>
      </c>
      <c r="AA465" s="15">
        <f>Z465/1609.34</f>
        <v>17.413421078641743</v>
      </c>
      <c r="AB465" s="9">
        <v>9586.9618657945903</v>
      </c>
      <c r="AC465" s="9">
        <v>28024.115078701299</v>
      </c>
      <c r="AD465" s="9">
        <v>9586.9618657945903</v>
      </c>
      <c r="AE465" s="9">
        <v>3.70870187749119</v>
      </c>
      <c r="AF465" s="9">
        <v>3.41190344079223E-2</v>
      </c>
      <c r="AG465" s="9">
        <v>3</v>
      </c>
      <c r="AH465" s="9">
        <v>9.3994090000000003</v>
      </c>
      <c r="AI465" s="9">
        <v>18.192979999999999</v>
      </c>
      <c r="AJ465" s="9">
        <v>3</v>
      </c>
      <c r="AK465" s="9">
        <v>2.7987875999999998</v>
      </c>
      <c r="AL465" s="9">
        <v>7.9902515000000003</v>
      </c>
      <c r="AM465" s="9">
        <v>0.96673920000000002</v>
      </c>
      <c r="AN465" s="9">
        <v>5.7289474E-2</v>
      </c>
      <c r="AO465" s="9">
        <v>5.4435083000000002E-3</v>
      </c>
      <c r="AP465" s="9">
        <v>4.3788280000000004</v>
      </c>
      <c r="AQ465" s="9">
        <v>294.60043000000002</v>
      </c>
      <c r="AR465" s="9">
        <v>47.673003999999999</v>
      </c>
      <c r="AS465" s="9">
        <v>33.704937000000001</v>
      </c>
      <c r="AT465" s="9">
        <v>1.2392482</v>
      </c>
      <c r="AU465" s="9">
        <v>11.899378</v>
      </c>
      <c r="AV465" s="9">
        <v>14.124057000000001</v>
      </c>
      <c r="AW465" s="9">
        <v>0.53078320000000001</v>
      </c>
      <c r="AX465" s="12">
        <f ca="1">IFERROR(__xludf.DUMMYFUNCTION("1-(PERCENTRANK(FILTER(AG:AG, $A:$A=$A465), $AG465))"),1)</f>
        <v>1</v>
      </c>
      <c r="AY465" s="13">
        <f ca="1">IFERROR(__xludf.DUMMYFUNCTION("PERCENTRANK(FILTER(K:K, $A:$A=$A465), $K465)"),1)</f>
        <v>1</v>
      </c>
      <c r="AZ465" s="13">
        <f ca="1">IFERROR(__xludf.DUMMYFUNCTION("PERCENTRANK(FILTER(I:I, $A:$A=$A465), $I465)"),0.867)</f>
        <v>0.86699999999999999</v>
      </c>
      <c r="BA465" s="12">
        <f ca="1">IFERROR(__xludf.DUMMYFUNCTION("PERCENTRANK(FILTER(AI:AI, $A:$A=$A465), $AI465)"),0.772)</f>
        <v>0.77200000000000002</v>
      </c>
      <c r="BB465" s="13">
        <f ca="1">IFERROR(__xludf.DUMMYFUNCTION("PERCENTRANK(FILTER(AT:AT, $A:$A=$A465), $AT465)"),0.303)</f>
        <v>0.30299999999999999</v>
      </c>
      <c r="BC465" s="13">
        <f ca="1">IFERROR(__xludf.DUMMYFUNCTION("PERCENTRANK(FILTER(AU:AU, $A:$A=$A465), $AU465)"),0.214)</f>
        <v>0.214</v>
      </c>
      <c r="BM465" s="9">
        <v>2.9674228E-2</v>
      </c>
      <c r="BN465" s="9">
        <v>8.3526310000000006E-2</v>
      </c>
      <c r="BO465" s="9">
        <v>1.7098446</v>
      </c>
      <c r="BP465" s="9">
        <v>14.606216999999999</v>
      </c>
      <c r="BQ465" s="9">
        <v>1.8185263</v>
      </c>
      <c r="BR465" s="9">
        <v>6.1394739999999999</v>
      </c>
      <c r="BS465" s="9">
        <v>11.052384999999999</v>
      </c>
      <c r="BT465" s="9">
        <v>7.7185819999999996</v>
      </c>
      <c r="BU465" s="9">
        <v>2.1254455999999999</v>
      </c>
      <c r="BV465" s="9">
        <v>3.7399738</v>
      </c>
      <c r="BW465" s="9">
        <v>12.553583</v>
      </c>
      <c r="BX465" s="9">
        <v>5.7251152999999997</v>
      </c>
      <c r="BY465" s="9">
        <v>7.9117373999999998</v>
      </c>
      <c r="BZ465" s="9">
        <v>3.8616090000000001</v>
      </c>
      <c r="CA465" s="9">
        <v>55.826267000000001</v>
      </c>
      <c r="CB465" s="9">
        <v>93.144936000000001</v>
      </c>
      <c r="CC465" s="9">
        <v>54.119373000000003</v>
      </c>
      <c r="CD465" s="9">
        <v>93.914339999999996</v>
      </c>
    </row>
    <row r="466" spans="1:82" ht="15.75" hidden="1" customHeight="1" x14ac:dyDescent="0.2">
      <c r="A466" s="9" t="s">
        <v>81</v>
      </c>
      <c r="B466" s="9" t="s">
        <v>1254</v>
      </c>
      <c r="C466" s="9">
        <v>8106</v>
      </c>
      <c r="D466" s="9">
        <v>345</v>
      </c>
      <c r="E466" s="9">
        <v>480.906044203411</v>
      </c>
      <c r="F466" s="9">
        <v>715</v>
      </c>
      <c r="G466" s="9">
        <v>667.07899999999995</v>
      </c>
      <c r="H466" s="9">
        <v>98</v>
      </c>
      <c r="I466" s="10">
        <v>1.3439927377995801E-4</v>
      </c>
      <c r="J466" s="9">
        <v>0.31024977505624701</v>
      </c>
      <c r="K466" s="9">
        <v>11.8293953406973</v>
      </c>
      <c r="L466" s="11">
        <v>3.0749153860310797E-5</v>
      </c>
      <c r="M466" s="9">
        <v>8.6530815139739404E-4</v>
      </c>
      <c r="N466" s="9">
        <v>0.482517482517482</v>
      </c>
      <c r="O466" s="9">
        <v>0.72091320366517897</v>
      </c>
      <c r="P466" s="9" t="s">
        <v>1255</v>
      </c>
      <c r="Q466" s="9">
        <v>103031102</v>
      </c>
      <c r="R466" s="9" t="s">
        <v>90</v>
      </c>
      <c r="S466" s="9">
        <v>127563</v>
      </c>
      <c r="T466" s="9">
        <v>39.8706717005008</v>
      </c>
      <c r="U466" s="9">
        <v>-121.65615396898799</v>
      </c>
      <c r="V466" s="9">
        <v>84</v>
      </c>
      <c r="W466" s="9">
        <v>80</v>
      </c>
      <c r="X466" s="9">
        <v>19674.745562650402</v>
      </c>
      <c r="Z466" s="9">
        <v>11105.931421039801</v>
      </c>
      <c r="AB466" s="9">
        <v>8568.81414161055</v>
      </c>
      <c r="AC466" s="9">
        <v>11105.931421039801</v>
      </c>
      <c r="AD466" s="9">
        <v>8568.81414161055</v>
      </c>
      <c r="AE466" s="9">
        <v>8.4800198836944604E-2</v>
      </c>
      <c r="AF466" s="9">
        <v>1.31711288304359E-2</v>
      </c>
      <c r="AG466" s="9">
        <v>468</v>
      </c>
      <c r="AH466" s="9">
        <v>6.2938869999999998</v>
      </c>
      <c r="AI466" s="9">
        <v>14.06305</v>
      </c>
      <c r="AJ466" s="9">
        <v>3</v>
      </c>
      <c r="AK466" s="9">
        <v>2.4000935999999999</v>
      </c>
      <c r="AL466" s="9">
        <v>6.8559603999999998</v>
      </c>
      <c r="AM466" s="9">
        <v>1.2300073</v>
      </c>
      <c r="AN466" s="9">
        <v>6.5780350000000001E-2</v>
      </c>
      <c r="AO466" s="9">
        <v>5.5875033000000003E-3</v>
      </c>
      <c r="AP466" s="9">
        <v>3.8743603000000002</v>
      </c>
      <c r="AQ466" s="9">
        <v>295.74783000000002</v>
      </c>
      <c r="AR466" s="9">
        <v>48.481915000000001</v>
      </c>
      <c r="AS466" s="9">
        <v>36.857501999999997</v>
      </c>
      <c r="AT466" s="9">
        <v>1.3645478</v>
      </c>
      <c r="AU466" s="9">
        <v>11.780856999999999</v>
      </c>
      <c r="AV466" s="9">
        <v>14.057116499999999</v>
      </c>
      <c r="AW466" s="9">
        <v>0.44653964000000002</v>
      </c>
      <c r="AX466" s="12">
        <f ca="1">IFERROR(__xludf.DUMMYFUNCTION("1-(PERCENTRANK(FILTER(AG:AG, $A:$A=$A466), $AG466))"),0.705)</f>
        <v>0.70499999999999996</v>
      </c>
      <c r="AY466" s="13">
        <f ca="1">IFERROR(__xludf.DUMMYFUNCTION("PERCENTRANK(FILTER(K:K, $A:$A=$A466), $K466)"),0.501)</f>
        <v>0.501</v>
      </c>
      <c r="AZ466" s="13">
        <f ca="1">IFERROR(__xludf.DUMMYFUNCTION("PERCENTRANK(FILTER(I:I, $A:$A=$A466), $I466)"),0.916)</f>
        <v>0.91600000000000004</v>
      </c>
      <c r="BA466" s="12">
        <f ca="1">IFERROR(__xludf.DUMMYFUNCTION("PERCENTRANK(FILTER(AI:AI, $A:$A=$A466), $AI466)"),0.621)</f>
        <v>0.621</v>
      </c>
      <c r="BB466" s="13">
        <f ca="1">IFERROR(__xludf.DUMMYFUNCTION("PERCENTRANK(FILTER(AT:AT, $A:$A=$A466), $AT466)"),0.488)</f>
        <v>0.48799999999999999</v>
      </c>
      <c r="BC466" s="13">
        <f ca="1">IFERROR(__xludf.DUMMYFUNCTION("PERCENTRANK(FILTER(AU:AU, $A:$A=$A466), $AU466)"),0.139)</f>
        <v>0.13900000000000001</v>
      </c>
      <c r="BM466" s="9">
        <v>2.3868242000000001E-3</v>
      </c>
      <c r="BN466" s="9">
        <v>0.11225433999999999</v>
      </c>
      <c r="BO466" s="9">
        <v>1.6565657</v>
      </c>
      <c r="BP466" s="9">
        <v>15.474748</v>
      </c>
      <c r="BQ466" s="9">
        <v>2.77474</v>
      </c>
      <c r="BR466" s="9">
        <v>4.1329479999999998</v>
      </c>
      <c r="BS466" s="9">
        <v>12.054649</v>
      </c>
      <c r="BT466" s="9">
        <v>9.0309779999999993</v>
      </c>
      <c r="BU466" s="9">
        <v>2.4858946999999998</v>
      </c>
      <c r="BV466" s="9">
        <v>4.3530845999999999</v>
      </c>
      <c r="BW466" s="9">
        <v>13.040176000000001</v>
      </c>
      <c r="BX466" s="9">
        <v>5.3437123</v>
      </c>
      <c r="BY466" s="9">
        <v>7.7676067</v>
      </c>
      <c r="BZ466" s="9">
        <v>3.4686153000000002</v>
      </c>
      <c r="CA466" s="9">
        <v>59.901179999999997</v>
      </c>
      <c r="CB466" s="9">
        <v>111.56735</v>
      </c>
      <c r="CC466" s="9">
        <v>53.404198000000001</v>
      </c>
      <c r="CD466" s="9">
        <v>97.509320000000002</v>
      </c>
    </row>
    <row r="467" spans="1:82" ht="15.75" hidden="1" customHeight="1" x14ac:dyDescent="0.2">
      <c r="A467" s="9" t="s">
        <v>81</v>
      </c>
      <c r="B467" s="9" t="s">
        <v>1256</v>
      </c>
      <c r="C467" s="9">
        <v>6741</v>
      </c>
      <c r="D467" s="9">
        <v>648</v>
      </c>
      <c r="E467" s="9">
        <v>954.52770075256296</v>
      </c>
      <c r="F467" s="9">
        <v>1019</v>
      </c>
      <c r="G467" s="9">
        <v>1160.7052000000001</v>
      </c>
      <c r="H467" s="9">
        <v>189</v>
      </c>
      <c r="I467" s="10">
        <v>1.4120615444895401E-4</v>
      </c>
      <c r="J467" s="9">
        <v>4.1216380176279599E-2</v>
      </c>
      <c r="K467" s="9">
        <v>53.557575123431398</v>
      </c>
      <c r="L467" s="11">
        <v>5.6084669593394703E-6</v>
      </c>
      <c r="M467" s="9">
        <v>3.72920551913805E-3</v>
      </c>
      <c r="N467" s="9">
        <v>0.63591756624141305</v>
      </c>
      <c r="O467" s="9">
        <v>0.82236876391347602</v>
      </c>
      <c r="P467" s="9" t="s">
        <v>1257</v>
      </c>
      <c r="Q467" s="9">
        <v>103751102</v>
      </c>
      <c r="R467" s="9" t="s">
        <v>1258</v>
      </c>
      <c r="S467" s="9" t="s">
        <v>98</v>
      </c>
      <c r="T467" s="9">
        <v>39.6771269518837</v>
      </c>
      <c r="U467" s="9">
        <v>-121.491741955972</v>
      </c>
      <c r="V467" s="9">
        <v>172</v>
      </c>
      <c r="W467" s="9">
        <v>136</v>
      </c>
      <c r="X467" s="9">
        <v>37624.4248910307</v>
      </c>
      <c r="Y467" s="15">
        <f>X467/1609.34</f>
        <v>23.378791859414854</v>
      </c>
      <c r="Z467" s="9">
        <v>27533.9661771516</v>
      </c>
      <c r="AA467" s="15">
        <f>Z467/1609.34</f>
        <v>17.108855914319907</v>
      </c>
      <c r="AB467" s="9">
        <v>10090.458713879099</v>
      </c>
      <c r="AC467" s="9">
        <v>27533.9661771516</v>
      </c>
      <c r="AD467" s="9">
        <v>10090.458713879099</v>
      </c>
      <c r="AE467" s="9">
        <v>0.704819843117093</v>
      </c>
      <c r="AF467" s="9">
        <v>2.6687963190852301E-2</v>
      </c>
      <c r="AG467" s="9">
        <v>72</v>
      </c>
      <c r="AH467" s="9">
        <v>6.7050470000000004</v>
      </c>
      <c r="AI467" s="9">
        <v>14.477868000000001</v>
      </c>
      <c r="AJ467" s="9">
        <v>3</v>
      </c>
      <c r="AK467" s="9">
        <v>2.5803050000000001</v>
      </c>
      <c r="AL467" s="9">
        <v>7.8777337000000003</v>
      </c>
      <c r="AM467" s="9">
        <v>2.5710616000000002</v>
      </c>
      <c r="AN467" s="9">
        <v>4.5805626000000002E-2</v>
      </c>
      <c r="AO467" s="9">
        <v>5.8347293999999996E-3</v>
      </c>
      <c r="AP467" s="9">
        <v>3.864703</v>
      </c>
      <c r="AQ467" s="9">
        <v>295.74063000000001</v>
      </c>
      <c r="AR467" s="9">
        <v>47.604958000000003</v>
      </c>
      <c r="AS467" s="9">
        <v>35.511355999999999</v>
      </c>
      <c r="AT467" s="9">
        <v>1.3329431</v>
      </c>
      <c r="AU467" s="9">
        <v>11.891492</v>
      </c>
      <c r="AV467" s="9">
        <v>14.122849</v>
      </c>
      <c r="AW467" s="9">
        <v>0.67023290000000002</v>
      </c>
      <c r="AX467" s="12">
        <f ca="1">IFERROR(__xludf.DUMMYFUNCTION("1-(PERCENTRANK(FILTER(AG:AG, $A:$A=$A467), $AG467))"),0.957)</f>
        <v>0.95699999999999996</v>
      </c>
      <c r="AY467" s="13">
        <f ca="1">IFERROR(__xludf.DUMMYFUNCTION("PERCENTRANK(FILTER(K:K, $A:$A=$A467), $K467)"),0.907)</f>
        <v>0.90700000000000003</v>
      </c>
      <c r="AZ467" s="13">
        <f ca="1">IFERROR(__xludf.DUMMYFUNCTION("PERCENTRANK(FILTER(I:I, $A:$A=$A467), $I467)"),0.936)</f>
        <v>0.93600000000000005</v>
      </c>
      <c r="BA467" s="12">
        <f ca="1">IFERROR(__xludf.DUMMYFUNCTION("PERCENTRANK(FILTER(AI:AI, $A:$A=$A467), $AI467)"),0.642)</f>
        <v>0.64200000000000002</v>
      </c>
      <c r="BB467" s="13">
        <f ca="1">IFERROR(__xludf.DUMMYFUNCTION("PERCENTRANK(FILTER(AT:AT, $A:$A=$A467), $AT467)"),0.419)</f>
        <v>0.41899999999999998</v>
      </c>
      <c r="BC467" s="13">
        <f ca="1">IFERROR(__xludf.DUMMYFUNCTION("PERCENTRANK(FILTER(AU:AU, $A:$A=$A467), $AU467)"),0.202)</f>
        <v>0.20200000000000001</v>
      </c>
      <c r="BM467" s="9">
        <v>3.1985069999999997E-2</v>
      </c>
      <c r="BN467" s="9">
        <v>6.0731288000000001E-2</v>
      </c>
      <c r="BO467" s="9">
        <v>1.6210526000000001</v>
      </c>
      <c r="BP467" s="9">
        <v>14.231183</v>
      </c>
      <c r="BQ467" s="9">
        <v>1.2795141000000001</v>
      </c>
      <c r="BR467" s="9">
        <v>2.6061380000000001</v>
      </c>
      <c r="BS467" s="9">
        <v>14.002189</v>
      </c>
      <c r="BT467" s="9">
        <v>9.4229280000000006</v>
      </c>
      <c r="BU467" s="9">
        <v>2.3597068999999999</v>
      </c>
      <c r="BV467" s="9">
        <v>4.1672279999999997</v>
      </c>
      <c r="BW467" s="9">
        <v>12.415751</v>
      </c>
      <c r="BX467" s="9">
        <v>5.6306175999999999</v>
      </c>
      <c r="BY467" s="9">
        <v>8.0745070000000005</v>
      </c>
      <c r="BZ467" s="9">
        <v>3.8965190000000001</v>
      </c>
      <c r="CA467" s="9">
        <v>58.011868</v>
      </c>
      <c r="CB467" s="9">
        <v>104.27176</v>
      </c>
      <c r="CC467" s="9">
        <v>54.974609999999998</v>
      </c>
      <c r="CD467" s="9">
        <v>94.410809999999998</v>
      </c>
    </row>
    <row r="468" spans="1:82" ht="15.75" customHeight="1" x14ac:dyDescent="0.2">
      <c r="A468" s="9" t="s">
        <v>73</v>
      </c>
      <c r="B468" s="9" t="s">
        <v>2946</v>
      </c>
      <c r="C468" s="9">
        <v>3103</v>
      </c>
      <c r="D468" s="9">
        <v>2179</v>
      </c>
      <c r="E468" s="9">
        <v>3034.1188654447801</v>
      </c>
      <c r="F468" s="9">
        <v>4903</v>
      </c>
      <c r="G468" s="9">
        <v>4388.9809999999998</v>
      </c>
      <c r="H468" s="9">
        <v>447</v>
      </c>
      <c r="I468" s="10">
        <v>1.03009566438766E-4</v>
      </c>
      <c r="J468" s="9">
        <v>0.12856582297559599</v>
      </c>
      <c r="K468" s="9">
        <v>16.354616655491501</v>
      </c>
      <c r="L468" s="11">
        <v>1.11678552223336E-5</v>
      </c>
      <c r="M468" s="9">
        <v>6.7901418845754495E-4</v>
      </c>
      <c r="N468" s="9">
        <v>0.44442178258209197</v>
      </c>
      <c r="O468" s="9">
        <v>0.69130372064705703</v>
      </c>
      <c r="P468" s="9" t="s">
        <v>2947</v>
      </c>
      <c r="Q468" s="9">
        <v>152481106</v>
      </c>
      <c r="R468" s="9" t="s">
        <v>455</v>
      </c>
      <c r="S468" s="9">
        <v>2416</v>
      </c>
      <c r="T468" s="9">
        <v>39.158970375772199</v>
      </c>
      <c r="U468" s="9">
        <v>-121.03983281839101</v>
      </c>
      <c r="V468" s="9">
        <v>638</v>
      </c>
      <c r="W468" s="9">
        <v>930</v>
      </c>
      <c r="X468" s="9">
        <v>105830.275038045</v>
      </c>
      <c r="Y468" s="15">
        <f>X468/1609.34</f>
        <v>65.760047620791752</v>
      </c>
      <c r="Z468" s="9">
        <v>49911.770707236297</v>
      </c>
      <c r="AA468" s="15">
        <f>Z468/1609.34</f>
        <v>31.013813555393082</v>
      </c>
      <c r="AB468" s="9">
        <v>55918.504330809599</v>
      </c>
      <c r="AC468" s="9">
        <v>45937.256302532704</v>
      </c>
      <c r="AD468" s="9">
        <v>49988.251766369198</v>
      </c>
      <c r="AE468" s="9">
        <v>0.30351934224052202</v>
      </c>
      <c r="AF468" s="9">
        <v>4.6045276198128697E-2</v>
      </c>
      <c r="AG468" s="9">
        <v>601</v>
      </c>
      <c r="AH468" s="9">
        <v>7.5075297000000001</v>
      </c>
      <c r="AI468" s="9">
        <v>17.586545999999998</v>
      </c>
      <c r="AJ468" s="9">
        <v>2.4860500000000001</v>
      </c>
      <c r="AK468" s="9">
        <v>1.8522453000000001</v>
      </c>
      <c r="AL468" s="9">
        <v>5.3653053999999996</v>
      </c>
      <c r="AM468" s="9">
        <v>-0.49354878000000002</v>
      </c>
      <c r="AN468" s="9">
        <v>7.1512480000000003E-2</v>
      </c>
      <c r="AO468" s="9">
        <v>5.5193320000000001E-3</v>
      </c>
      <c r="AP468" s="9">
        <v>3.4991553</v>
      </c>
      <c r="AQ468" s="9">
        <v>294.84399999999999</v>
      </c>
      <c r="AR468" s="9">
        <v>46.274025000000002</v>
      </c>
      <c r="AS468" s="9">
        <v>32.558549999999997</v>
      </c>
      <c r="AT468" s="9">
        <v>1.1968626</v>
      </c>
      <c r="AU468" s="9">
        <v>12.400033000000001</v>
      </c>
      <c r="AV468" s="9">
        <v>14.422401000000001</v>
      </c>
      <c r="AW468" s="9">
        <v>1.6416351</v>
      </c>
      <c r="AX468" s="12">
        <f ca="1">IFERROR(__xludf.DUMMYFUNCTION("1-(PERCENTRANK(FILTER(AG:AG, $A:$A=$A1199), $AG1199))"),0.602)</f>
        <v>0.60199999999999998</v>
      </c>
      <c r="AY468" s="13">
        <f ca="1">IFERROR(__xludf.DUMMYFUNCTION("PERCENTRANK(FILTER(K:K, $A:$A=$A1199), $K1199)"),0.554)</f>
        <v>0.55400000000000005</v>
      </c>
      <c r="AZ468" s="13">
        <f ca="1">IFERROR(__xludf.DUMMYFUNCTION("PERCENTRANK(FILTER(I:I, $A:$A=$A1199), $I1199)"),0.788)</f>
        <v>0.78800000000000003</v>
      </c>
      <c r="BA468" s="12">
        <f ca="1">IFERROR(__xludf.DUMMYFUNCTION("PERCENTRANK(FILTER(AI:AI, $A:$A=$A1199), $AI1199)"),0.754)</f>
        <v>0.754</v>
      </c>
      <c r="BB468" s="13">
        <f ca="1">IFERROR(__xludf.DUMMYFUNCTION("PERCENTRANK(FILTER(AT:AT, $A:$A=$A1199), $AT1199)"),0.217)</f>
        <v>0.217</v>
      </c>
      <c r="BC468" s="13">
        <f ca="1">IFERROR(__xludf.DUMMYFUNCTION("PERCENTRANK(FILTER(AU:AU, $A:$A=$A1199), $AU1199)"),0.6)</f>
        <v>0.6</v>
      </c>
      <c r="BM468" s="9">
        <v>0.13342844000000001</v>
      </c>
      <c r="BN468" s="9">
        <v>5.093458E-2</v>
      </c>
      <c r="BO468" s="9">
        <v>2.8098589999999999</v>
      </c>
      <c r="BP468" s="9">
        <v>17.5</v>
      </c>
      <c r="BQ468" s="9">
        <v>1.8347663999999999</v>
      </c>
      <c r="BR468" s="9">
        <v>7.0981306999999996</v>
      </c>
      <c r="BS468" s="9">
        <v>12.228434</v>
      </c>
      <c r="BT468" s="9">
        <v>7.9855289999999997</v>
      </c>
      <c r="BU468" s="9">
        <v>2.0016023999999999</v>
      </c>
      <c r="BV468" s="9">
        <v>3.3983023000000001</v>
      </c>
      <c r="BW468" s="9">
        <v>12.406065999999999</v>
      </c>
      <c r="BX468" s="9">
        <v>5.7930894000000004</v>
      </c>
      <c r="BY468" s="9">
        <v>7.4878916999999996</v>
      </c>
      <c r="BZ468" s="9">
        <v>3.9387620000000001</v>
      </c>
      <c r="CA468" s="9">
        <v>49.231135999999999</v>
      </c>
      <c r="CB468" s="9">
        <v>82.731930000000006</v>
      </c>
      <c r="CC468" s="9">
        <v>55.266379999999998</v>
      </c>
      <c r="CD468" s="9">
        <v>93.751419999999996</v>
      </c>
    </row>
    <row r="469" spans="1:82" ht="15.75" hidden="1" customHeight="1" x14ac:dyDescent="0.2">
      <c r="A469" s="9" t="s">
        <v>77</v>
      </c>
      <c r="B469" s="9" t="s">
        <v>1261</v>
      </c>
      <c r="C469" s="9">
        <v>3080</v>
      </c>
      <c r="D469" s="9">
        <v>138</v>
      </c>
      <c r="E469" s="9">
        <v>297.25077370835999</v>
      </c>
      <c r="F469" s="9">
        <v>276</v>
      </c>
      <c r="G469" s="9">
        <v>373.65481999999997</v>
      </c>
      <c r="H469" s="9">
        <v>39</v>
      </c>
      <c r="I469" s="16">
        <v>9.4707211666480702E-5</v>
      </c>
      <c r="J469" s="9">
        <v>851.28953282475595</v>
      </c>
      <c r="K469" s="9">
        <v>16.176609963877102</v>
      </c>
      <c r="L469" s="9">
        <v>7.2454936159604105E-2</v>
      </c>
      <c r="M469" s="9">
        <v>8.6198866036149905E-4</v>
      </c>
      <c r="N469" s="9">
        <v>0.5</v>
      </c>
      <c r="O469" s="9">
        <v>0.79552239457242002</v>
      </c>
      <c r="P469" s="9" t="s">
        <v>1262</v>
      </c>
      <c r="Q469" s="9">
        <v>42571102</v>
      </c>
      <c r="R469" s="9" t="s">
        <v>289</v>
      </c>
      <c r="S469" s="9">
        <v>79306</v>
      </c>
      <c r="T469" s="9">
        <v>38.372206070247302</v>
      </c>
      <c r="U469" s="9">
        <v>-122.911687177351</v>
      </c>
      <c r="V469" s="9">
        <v>93</v>
      </c>
      <c r="W469" s="9">
        <v>97</v>
      </c>
      <c r="X469" s="9">
        <v>21034.110790943501</v>
      </c>
      <c r="Z469" s="9">
        <v>13023.8595716734</v>
      </c>
      <c r="AB469" s="9">
        <v>8010.2512192700397</v>
      </c>
      <c r="AC469" s="9">
        <v>5037.4953469538696</v>
      </c>
      <c r="AD469" s="9">
        <v>3666.2135234020998</v>
      </c>
      <c r="AE469" s="9">
        <v>3.3617557754098401E-2</v>
      </c>
      <c r="AF469" s="9">
        <v>3.69358125499275E-3</v>
      </c>
      <c r="AG469" s="9">
        <v>471</v>
      </c>
      <c r="AH469" s="9">
        <v>4.1730470000000004</v>
      </c>
      <c r="AI469" s="9">
        <v>11.357623999999999</v>
      </c>
      <c r="AJ469" s="9">
        <v>2.1590910000000001</v>
      </c>
      <c r="AK469" s="9">
        <v>2.0024872</v>
      </c>
      <c r="AL469" s="9">
        <v>5.5329519999999999</v>
      </c>
      <c r="AM469" s="9">
        <v>-2.2458594000000001</v>
      </c>
      <c r="AN469" s="9">
        <v>2.9090910000000001E-2</v>
      </c>
      <c r="AO469" s="9">
        <v>7.1568702999999997E-3</v>
      </c>
      <c r="AP469" s="9">
        <v>2.8038750000000001</v>
      </c>
      <c r="AQ469" s="9">
        <v>294.82974000000002</v>
      </c>
      <c r="AR469" s="9">
        <v>22.814425</v>
      </c>
      <c r="AS469" s="9">
        <v>23.763000000000002</v>
      </c>
      <c r="AT469" s="9">
        <v>0.73654580000000003</v>
      </c>
      <c r="AU469" s="9">
        <v>18.030901</v>
      </c>
      <c r="AV469" s="9">
        <v>20.003937000000001</v>
      </c>
      <c r="AW469" s="9">
        <v>0.69888910000000004</v>
      </c>
      <c r="AX469" s="12">
        <f ca="1">IFERROR(__xludf.DUMMYFUNCTION("1-(PERCENTRANK(FILTER(AG:AG, $A:$A=$A469), $AG469))"),0.836)</f>
        <v>0.83599999999999997</v>
      </c>
      <c r="AY469" s="13">
        <f ca="1">IFERROR(__xludf.DUMMYFUNCTION("PERCENTRANK(FILTER(K:K, $A:$A=$A469), $K469)"),0.854)</f>
        <v>0.85399999999999998</v>
      </c>
      <c r="AZ469" s="13">
        <f ca="1">IFERROR(__xludf.DUMMYFUNCTION("PERCENTRANK(FILTER(I:I, $A:$A=$A469), $I469)"),0.483)</f>
        <v>0.48299999999999998</v>
      </c>
      <c r="BA469" s="12">
        <f ca="1">IFERROR(__xludf.DUMMYFUNCTION("PERCENTRANK(FILTER(AI:AI, $A:$A=$A469), $AI469)"),0.273)</f>
        <v>0.27300000000000002</v>
      </c>
      <c r="BB469" s="13">
        <f ca="1">IFERROR(__xludf.DUMMYFUNCTION("PERCENTRANK(FILTER(AT:AT, $A:$A=$A469), $AT469)"),0.22)</f>
        <v>0.22</v>
      </c>
      <c r="BC469" s="13">
        <f ca="1">IFERROR(__xludf.DUMMYFUNCTION("PERCENTRANK(FILTER(AU:AU, $A:$A=$A469), $AU469)"),0.855)</f>
        <v>0.85499999999999998</v>
      </c>
      <c r="BM469" s="9">
        <v>0.12869576999999999</v>
      </c>
      <c r="BN469" s="9">
        <v>2.9204546000000001E-2</v>
      </c>
      <c r="BO469" s="9">
        <v>1.7755102</v>
      </c>
      <c r="BP469" s="9">
        <v>15.020409000000001</v>
      </c>
      <c r="BQ469" s="9">
        <v>0.94306814999999999</v>
      </c>
      <c r="BR469" s="9">
        <v>3.1363637</v>
      </c>
      <c r="BS469" s="9">
        <v>11.31427</v>
      </c>
      <c r="BT469" s="9">
        <v>9.4439930000000007</v>
      </c>
      <c r="BU469" s="9">
        <v>1.6843802000000001</v>
      </c>
      <c r="BV469" s="9">
        <v>2.8310257999999999</v>
      </c>
      <c r="BW469" s="9">
        <v>16.931132999999999</v>
      </c>
      <c r="BX469" s="9">
        <v>14.618131999999999</v>
      </c>
      <c r="BY469" s="9">
        <v>14.213094</v>
      </c>
      <c r="BZ469" s="9">
        <v>11.754016</v>
      </c>
      <c r="CA469" s="9">
        <v>44.866463000000003</v>
      </c>
      <c r="CB469" s="9">
        <v>52.344079999999998</v>
      </c>
      <c r="CC469" s="9">
        <v>33.039093000000001</v>
      </c>
      <c r="CD469" s="9">
        <v>44.051009999999998</v>
      </c>
    </row>
    <row r="470" spans="1:82" ht="15.75" hidden="1" customHeight="1" x14ac:dyDescent="0.2">
      <c r="A470" s="9" t="s">
        <v>106</v>
      </c>
      <c r="B470" s="9" t="s">
        <v>1263</v>
      </c>
      <c r="C470" s="9">
        <v>8373</v>
      </c>
      <c r="D470" s="9">
        <v>73</v>
      </c>
      <c r="E470" s="9">
        <v>97.404648926109701</v>
      </c>
      <c r="F470" s="9">
        <v>136</v>
      </c>
      <c r="G470" s="9">
        <v>134.25524999999999</v>
      </c>
      <c r="H470" s="9">
        <v>10</v>
      </c>
      <c r="I470" s="10">
        <v>1.19268721755361E-4</v>
      </c>
      <c r="J470" s="9">
        <v>3.7818049858743798E-2</v>
      </c>
      <c r="K470" s="9">
        <v>10.836052467425599</v>
      </c>
      <c r="L470" s="11">
        <v>4.5105104659328903E-6</v>
      </c>
      <c r="M470" s="9">
        <v>8.6186841726885099E-4</v>
      </c>
      <c r="N470" s="9">
        <v>0.53676470588235203</v>
      </c>
      <c r="O470" s="9">
        <v>0.72551836620634003</v>
      </c>
      <c r="P470" s="9" t="s">
        <v>1264</v>
      </c>
      <c r="Q470" s="9">
        <v>83622106</v>
      </c>
      <c r="R470" s="9" t="s">
        <v>235</v>
      </c>
      <c r="S470" s="9" t="s">
        <v>98</v>
      </c>
      <c r="T470" s="9">
        <v>37.041895579197799</v>
      </c>
      <c r="U470" s="9">
        <v>-122.02508225386001</v>
      </c>
      <c r="V470" s="9">
        <v>91</v>
      </c>
      <c r="W470" s="9">
        <v>171</v>
      </c>
      <c r="X470" s="9">
        <v>10540.9441974616</v>
      </c>
      <c r="Z470" s="9">
        <v>3738.5002765072099</v>
      </c>
      <c r="AB470" s="9">
        <v>6802.4439209543998</v>
      </c>
      <c r="AC470" s="9">
        <v>828.20557842882602</v>
      </c>
      <c r="AD470" s="9">
        <v>359.14824784932398</v>
      </c>
      <c r="AE470" s="9">
        <v>8.6186841726885108E-3</v>
      </c>
      <c r="AF470" s="9">
        <v>1.1926872175536099E-3</v>
      </c>
      <c r="AG470" s="9">
        <v>472</v>
      </c>
      <c r="AH470" s="9">
        <v>8.018751</v>
      </c>
      <c r="AI470" s="9">
        <v>18.614146999999999</v>
      </c>
      <c r="AJ470" s="9">
        <v>3</v>
      </c>
      <c r="AK470" s="9">
        <v>1.4569502999999999</v>
      </c>
      <c r="AL470" s="9">
        <v>3.6081748</v>
      </c>
      <c r="AM470" s="9">
        <v>3.0456509999999999</v>
      </c>
      <c r="AN470" s="9">
        <v>8.6363635999999994E-2</v>
      </c>
      <c r="AO470" s="9">
        <v>7.1670212999999997E-3</v>
      </c>
      <c r="AP470" s="9">
        <v>2.6987958000000001</v>
      </c>
      <c r="AQ470" s="9">
        <v>295.78066999999999</v>
      </c>
      <c r="AR470" s="9">
        <v>29.256551999999999</v>
      </c>
      <c r="AS470" s="9">
        <v>26.504282</v>
      </c>
      <c r="AT470" s="9">
        <v>0.84602314000000001</v>
      </c>
      <c r="AU470" s="9">
        <v>16.539911</v>
      </c>
      <c r="AV470" s="9">
        <v>18.259684</v>
      </c>
      <c r="AW470" s="9">
        <v>15.818180999999999</v>
      </c>
      <c r="AX470" s="12">
        <f ca="1">IFERROR(__xludf.DUMMYFUNCTION("1-(PERCENTRANK(FILTER(AG:AG, $A:$A=$A470), $AG470))"),0.949)</f>
        <v>0.94899999999999995</v>
      </c>
      <c r="AY470" s="13">
        <f ca="1">IFERROR(__xludf.DUMMYFUNCTION("PERCENTRANK(FILTER(K:K, $A:$A=$A470), $K470)"),0.842)</f>
        <v>0.84199999999999997</v>
      </c>
      <c r="AZ470" s="13">
        <f ca="1">IFERROR(__xludf.DUMMYFUNCTION("PERCENTRANK(FILTER(I:I, $A:$A=$A470), $I470)"),0.874)</f>
        <v>0.874</v>
      </c>
      <c r="BA470" s="12">
        <f ca="1">IFERROR(__xludf.DUMMYFUNCTION("PERCENTRANK(FILTER(AI:AI, $A:$A=$A470), $AI470)"),0.788)</f>
        <v>0.78800000000000003</v>
      </c>
      <c r="BB470" s="13">
        <f ca="1">IFERROR(__xludf.DUMMYFUNCTION("PERCENTRANK(FILTER(AT:AT, $A:$A=$A470), $AT470)"),0.315)</f>
        <v>0.315</v>
      </c>
      <c r="BC470" s="13">
        <f ca="1">IFERROR(__xludf.DUMMYFUNCTION("PERCENTRANK(FILTER(AU:AU, $A:$A=$A470), $AU470)"),0.832)</f>
        <v>0.83199999999999996</v>
      </c>
      <c r="BM470" s="9">
        <v>0.14461650000000001</v>
      </c>
      <c r="BN470" s="9">
        <v>6.1818181999999999E-2</v>
      </c>
      <c r="BO470" s="9">
        <v>1.7</v>
      </c>
      <c r="BP470" s="9">
        <v>14.4</v>
      </c>
      <c r="BQ470" s="9">
        <v>1.3545455</v>
      </c>
      <c r="BR470" s="9">
        <v>12.363636</v>
      </c>
      <c r="BS470" s="9">
        <v>8.3888490000000004</v>
      </c>
      <c r="BT470" s="9">
        <v>7.5409554999999999</v>
      </c>
      <c r="BU470" s="9">
        <v>1.817922</v>
      </c>
      <c r="BV470" s="9">
        <v>3.3844223000000002</v>
      </c>
      <c r="BW470" s="9">
        <v>15.998195000000001</v>
      </c>
      <c r="BX470" s="9">
        <v>12.306293500000001</v>
      </c>
      <c r="BY470" s="9">
        <v>10.635166</v>
      </c>
      <c r="BZ470" s="9">
        <v>7.8660119999999996</v>
      </c>
      <c r="CA470" s="9">
        <v>46.788330000000002</v>
      </c>
      <c r="CB470" s="9">
        <v>54.198030000000003</v>
      </c>
      <c r="CC470" s="9">
        <v>39.789819999999999</v>
      </c>
      <c r="CD470" s="9">
        <v>59.821300000000001</v>
      </c>
    </row>
    <row r="471" spans="1:82" ht="15.75" hidden="1" customHeight="1" x14ac:dyDescent="0.2">
      <c r="A471" s="9" t="s">
        <v>81</v>
      </c>
      <c r="B471" s="9" t="s">
        <v>1265</v>
      </c>
      <c r="C471" s="9">
        <v>5927</v>
      </c>
      <c r="D471" s="9">
        <v>260</v>
      </c>
      <c r="E471" s="9">
        <v>479.94561515605</v>
      </c>
      <c r="F471" s="9">
        <v>885</v>
      </c>
      <c r="G471" s="9">
        <v>724.12019999999995</v>
      </c>
      <c r="H471" s="9">
        <v>111</v>
      </c>
      <c r="I471" s="16">
        <v>5.09642120976439E-5</v>
      </c>
      <c r="J471" s="9">
        <v>813.38475663963504</v>
      </c>
      <c r="K471" s="9">
        <v>32.811724208975903</v>
      </c>
      <c r="L471" s="9">
        <v>4.01037315282637E-2</v>
      </c>
      <c r="M471" s="9">
        <v>6.7899262450951301E-4</v>
      </c>
      <c r="N471" s="9">
        <v>0.29378531073446301</v>
      </c>
      <c r="O471" s="9">
        <v>0.66279828899958404</v>
      </c>
      <c r="P471" s="9" t="s">
        <v>1266</v>
      </c>
      <c r="Q471" s="9">
        <v>102911107</v>
      </c>
      <c r="R471" s="9" t="s">
        <v>922</v>
      </c>
      <c r="S471" s="9">
        <v>37472</v>
      </c>
      <c r="T471" s="9">
        <v>39.482357443427098</v>
      </c>
      <c r="U471" s="9">
        <v>-121.503566422527</v>
      </c>
      <c r="V471" s="9">
        <v>231</v>
      </c>
      <c r="W471" s="9">
        <v>208</v>
      </c>
      <c r="X471" s="9">
        <v>37673.547681087803</v>
      </c>
      <c r="Y471" s="15">
        <f>X471/1609.34</f>
        <v>23.409315421904509</v>
      </c>
      <c r="Z471" s="9">
        <v>24045.3707137495</v>
      </c>
      <c r="AA471" s="15">
        <f>Z471/1609.34</f>
        <v>14.941137804161645</v>
      </c>
      <c r="AB471" s="9">
        <v>13628.176967338301</v>
      </c>
      <c r="AC471" s="9">
        <v>13224.765782665099</v>
      </c>
      <c r="AD471" s="9">
        <v>6003.8792212252802</v>
      </c>
      <c r="AE471" s="9">
        <v>7.5368181320556005E-2</v>
      </c>
      <c r="AF471" s="9">
        <v>5.6570275428384697E-3</v>
      </c>
      <c r="AG471" s="9">
        <v>602</v>
      </c>
      <c r="AH471" s="9">
        <v>1.1155256</v>
      </c>
      <c r="AI471" s="9">
        <v>3.4286807000000001</v>
      </c>
      <c r="AJ471" s="9">
        <v>2</v>
      </c>
      <c r="AK471" s="9">
        <v>2.8650897</v>
      </c>
      <c r="AL471" s="9">
        <v>7.8537492999999996</v>
      </c>
      <c r="AM471" s="9">
        <v>-1.6520594999999999E-2</v>
      </c>
      <c r="AN471" s="9">
        <v>2.2634410000000001E-2</v>
      </c>
      <c r="AO471" s="9">
        <v>6.4661959999999996E-3</v>
      </c>
      <c r="AP471" s="9">
        <v>2.5217624000000001</v>
      </c>
      <c r="AQ471" s="9">
        <v>297.40163999999999</v>
      </c>
      <c r="AR471" s="9">
        <v>46.049328000000003</v>
      </c>
      <c r="AS471" s="9">
        <v>32.379776</v>
      </c>
      <c r="AT471" s="9">
        <v>1.3685864999999999</v>
      </c>
      <c r="AU471" s="9">
        <v>12.590961999999999</v>
      </c>
      <c r="AV471" s="9">
        <v>14.383049</v>
      </c>
      <c r="AW471" s="9">
        <v>1.3219571000000001</v>
      </c>
      <c r="AX471" s="12">
        <f ca="1">IFERROR(__xludf.DUMMYFUNCTION("1-(PERCENTRANK(FILTER(AG:AG, $A:$A=$A471), $AG471))"),0.633)</f>
        <v>0.63300000000000001</v>
      </c>
      <c r="AY471" s="13">
        <f ca="1">IFERROR(__xludf.DUMMYFUNCTION("PERCENTRANK(FILTER(K:K, $A:$A=$A471), $K471)"),0.764)</f>
        <v>0.76400000000000001</v>
      </c>
      <c r="AZ471" s="13">
        <f ca="1">IFERROR(__xludf.DUMMYFUNCTION("PERCENTRANK(FILTER(I:I, $A:$A=$A471), $I471)"),0.428)</f>
        <v>0.42799999999999999</v>
      </c>
      <c r="BA471" s="12">
        <f ca="1">IFERROR(__xludf.DUMMYFUNCTION("PERCENTRANK(FILTER(AI:AI, $A:$A=$A471), $AI471)"),0.066)</f>
        <v>6.6000000000000003E-2</v>
      </c>
      <c r="BB471" s="13">
        <f ca="1">IFERROR(__xludf.DUMMYFUNCTION("PERCENTRANK(FILTER(AT:AT, $A:$A=$A471), $AT471)"),0.509)</f>
        <v>0.50900000000000001</v>
      </c>
      <c r="BC471" s="13">
        <f ca="1">IFERROR(__xludf.DUMMYFUNCTION("PERCENTRANK(FILTER(AU:AU, $A:$A=$A471), $AU471)"),0.717)</f>
        <v>0.71699999999999997</v>
      </c>
      <c r="BM471" s="9">
        <v>7.9714394999999993E-2</v>
      </c>
      <c r="BN471" s="9">
        <v>5.5268816999999998E-2</v>
      </c>
      <c r="BO471" s="9">
        <v>1.8672565999999999</v>
      </c>
      <c r="BP471" s="9">
        <v>14.711712</v>
      </c>
      <c r="BQ471" s="9">
        <v>4.2477955999999999</v>
      </c>
      <c r="BR471" s="9">
        <v>4.7580647000000003</v>
      </c>
      <c r="BS471" s="9">
        <v>10.891435</v>
      </c>
      <c r="BT471" s="9">
        <v>7.4961370000000001</v>
      </c>
      <c r="BU471" s="9">
        <v>2.5726993</v>
      </c>
      <c r="BV471" s="9">
        <v>4.2460699999999996</v>
      </c>
      <c r="BW471" s="9">
        <v>12.027855000000001</v>
      </c>
      <c r="BX471" s="9">
        <v>6.1557890000000004</v>
      </c>
      <c r="BY471" s="9">
        <v>8.2243639999999996</v>
      </c>
      <c r="BZ471" s="9">
        <v>4.2209700000000003</v>
      </c>
      <c r="CA471" s="9">
        <v>51.244255000000003</v>
      </c>
      <c r="CB471" s="9">
        <v>87.352419999999995</v>
      </c>
      <c r="CC471" s="9">
        <v>56.894154</v>
      </c>
      <c r="CD471" s="9">
        <v>90.862290000000002</v>
      </c>
    </row>
    <row r="472" spans="1:82" ht="15.75" customHeight="1" x14ac:dyDescent="0.2">
      <c r="A472" s="9" t="s">
        <v>73</v>
      </c>
      <c r="B472" s="9" t="s">
        <v>3945</v>
      </c>
      <c r="C472" s="9">
        <v>2859</v>
      </c>
      <c r="D472" s="9">
        <v>2271</v>
      </c>
      <c r="E472" s="9">
        <v>3152.5943679657498</v>
      </c>
      <c r="F472" s="9">
        <v>4262</v>
      </c>
      <c r="G472" s="9">
        <v>4177.9809999999998</v>
      </c>
      <c r="H472" s="9">
        <v>354</v>
      </c>
      <c r="I472" s="10">
        <v>1.02732381983103E-4</v>
      </c>
      <c r="J472" s="9">
        <v>3.78178347827344E-2</v>
      </c>
      <c r="K472" s="9">
        <v>7.10087437983284</v>
      </c>
      <c r="L472" s="11">
        <v>3.8851162486737901E-6</v>
      </c>
      <c r="M472" s="9">
        <v>4.4536775470543601E-4</v>
      </c>
      <c r="N472" s="9">
        <v>0.53284842796808995</v>
      </c>
      <c r="O472" s="9">
        <v>0.75457365660323406</v>
      </c>
      <c r="P472" s="9" t="s">
        <v>3946</v>
      </c>
      <c r="Q472" s="9">
        <v>152241101</v>
      </c>
      <c r="R472" s="9" t="s">
        <v>2372</v>
      </c>
      <c r="S472" s="9">
        <v>76178</v>
      </c>
      <c r="T472" s="9">
        <v>39.001511242551302</v>
      </c>
      <c r="U472" s="9">
        <v>-121.022418534143</v>
      </c>
      <c r="V472" s="9">
        <v>471</v>
      </c>
      <c r="W472" s="9">
        <v>624</v>
      </c>
      <c r="X472" s="9">
        <v>67847.375576153107</v>
      </c>
      <c r="Y472" s="15">
        <f>X472/1609.34</f>
        <v>42.158509436261518</v>
      </c>
      <c r="Z472" s="9">
        <v>32534.905667512099</v>
      </c>
      <c r="AA472" s="15">
        <f>Z472/1609.34</f>
        <v>20.216303371265301</v>
      </c>
      <c r="AB472" s="9">
        <v>35312.4699086408</v>
      </c>
      <c r="AC472" s="9">
        <v>32534.905667512099</v>
      </c>
      <c r="AD472" s="9">
        <v>35312.4699086408</v>
      </c>
      <c r="AE472" s="9">
        <v>0.157660185165724</v>
      </c>
      <c r="AF472" s="9">
        <v>3.6367263222018602E-2</v>
      </c>
      <c r="AG472" s="9">
        <v>861</v>
      </c>
      <c r="AH472" s="9">
        <v>8.1447870000000009</v>
      </c>
      <c r="AI472" s="9">
        <v>19.963187999999999</v>
      </c>
      <c r="AJ472" s="9">
        <v>2</v>
      </c>
      <c r="AK472" s="9">
        <v>2.1074175999999998</v>
      </c>
      <c r="AL472" s="9">
        <v>5.4976729999999998</v>
      </c>
      <c r="AM472" s="9">
        <v>0.3916866</v>
      </c>
      <c r="AN472" s="9">
        <v>8.5422225000000004E-2</v>
      </c>
      <c r="AO472" s="9">
        <v>5.7179209999999999E-3</v>
      </c>
      <c r="AP472" s="9">
        <v>3.0517101000000002</v>
      </c>
      <c r="AQ472" s="9">
        <v>295.91687000000002</v>
      </c>
      <c r="AR472" s="9">
        <v>49.039318000000002</v>
      </c>
      <c r="AS472" s="9">
        <v>33.944290000000002</v>
      </c>
      <c r="AT472" s="9">
        <v>1.323871</v>
      </c>
      <c r="AU472" s="9">
        <v>11.845437</v>
      </c>
      <c r="AV472" s="9">
        <v>13.707592</v>
      </c>
      <c r="AW472" s="9">
        <v>1.3738759</v>
      </c>
      <c r="AX472" s="12">
        <f ca="1">IFERROR(__xludf.DUMMYFUNCTION("1-(PERCENTRANK(FILTER(AG:AG, $A:$A=$A1638), $AG1638))"),0.460999999999999)</f>
        <v>0.46099999999999902</v>
      </c>
      <c r="AY472" s="13">
        <f ca="1">IFERROR(__xludf.DUMMYFUNCTION("PERCENTRANK(FILTER(K:K, $A:$A=$A1638), $K1638)"),0.272)</f>
        <v>0.27200000000000002</v>
      </c>
      <c r="AZ472" s="13">
        <f ca="1">IFERROR(__xludf.DUMMYFUNCTION("PERCENTRANK(FILTER(I:I, $A:$A=$A1638), $I1638)"),0.785)</f>
        <v>0.78500000000000003</v>
      </c>
      <c r="BA472" s="12">
        <f ca="1">IFERROR(__xludf.DUMMYFUNCTION("PERCENTRANK(FILTER(AI:AI, $A:$A=$A1638), $AI1638)"),0.846)</f>
        <v>0.84599999999999997</v>
      </c>
      <c r="BB472" s="13">
        <f ca="1">IFERROR(__xludf.DUMMYFUNCTION("PERCENTRANK(FILTER(AT:AT, $A:$A=$A1638), $AT1638)"),0.771)</f>
        <v>0.77100000000000002</v>
      </c>
      <c r="BC472" s="13">
        <f ca="1">IFERROR(__xludf.DUMMYFUNCTION("PERCENTRANK(FILTER(AU:AU, $A:$A=$A1638), $AU1638)"),0.168)</f>
        <v>0.16800000000000001</v>
      </c>
      <c r="BM472" s="9">
        <v>3.1241842999999998E-2</v>
      </c>
      <c r="BN472" s="9">
        <v>6.3128840000000006E-2</v>
      </c>
      <c r="BO472" s="9">
        <v>2.7788463000000001</v>
      </c>
      <c r="BP472" s="9">
        <v>18.086538000000001</v>
      </c>
      <c r="BQ472" s="9">
        <v>3.9006748</v>
      </c>
      <c r="BR472" s="9">
        <v>5.6993866000000004</v>
      </c>
      <c r="BS472" s="9">
        <v>8.1785519999999998</v>
      </c>
      <c r="BT472" s="9">
        <v>6.5166497000000003</v>
      </c>
      <c r="BU472" s="9">
        <v>2.2881407999999999</v>
      </c>
      <c r="BV472" s="9">
        <v>4.0472793999999999</v>
      </c>
      <c r="BW472" s="9">
        <v>12.618287</v>
      </c>
      <c r="BX472" s="9">
        <v>5.5519942999999996</v>
      </c>
      <c r="BY472" s="9">
        <v>8.0641060000000007</v>
      </c>
      <c r="BZ472" s="9">
        <v>3.8581287999999998</v>
      </c>
      <c r="CA472" s="9">
        <v>55.184869999999997</v>
      </c>
      <c r="CB472" s="9">
        <v>93.411609999999996</v>
      </c>
      <c r="CC472" s="9">
        <v>54.379826000000001</v>
      </c>
      <c r="CD472" s="9">
        <v>94.679050000000004</v>
      </c>
    </row>
    <row r="473" spans="1:82" ht="15.75" customHeight="1" x14ac:dyDescent="0.2">
      <c r="A473" s="9" t="s">
        <v>73</v>
      </c>
      <c r="B473" s="9" t="s">
        <v>2169</v>
      </c>
      <c r="C473" s="9">
        <v>3406</v>
      </c>
      <c r="D473" s="9">
        <v>785</v>
      </c>
      <c r="E473" s="9">
        <v>1113.0639825129499</v>
      </c>
      <c r="F473" s="9">
        <v>2182</v>
      </c>
      <c r="G473" s="9">
        <v>1845.5150000000001</v>
      </c>
      <c r="H473" s="9">
        <v>183</v>
      </c>
      <c r="I473" s="10">
        <v>1.02666522327096E-4</v>
      </c>
      <c r="J473" s="9">
        <v>3.8027836760805497E-2</v>
      </c>
      <c r="K473" s="9">
        <v>25.098139624479501</v>
      </c>
      <c r="L473" s="11">
        <v>3.9015770584017897E-6</v>
      </c>
      <c r="M473" s="9">
        <v>1.22153945020568E-3</v>
      </c>
      <c r="N473" s="9">
        <v>0.359761686526122</v>
      </c>
      <c r="O473" s="9">
        <v>0.60311835649030898</v>
      </c>
      <c r="P473" s="9" t="s">
        <v>2170</v>
      </c>
      <c r="Q473" s="9">
        <v>152031101</v>
      </c>
      <c r="R473" s="9" t="s">
        <v>353</v>
      </c>
      <c r="S473" s="9">
        <v>2208</v>
      </c>
      <c r="T473" s="9">
        <v>39.1987729113916</v>
      </c>
      <c r="U473" s="9">
        <v>-121.063379678815</v>
      </c>
      <c r="V473" s="9">
        <v>270</v>
      </c>
      <c r="W473" s="9">
        <v>280</v>
      </c>
      <c r="X473" s="9">
        <v>37691.518012466098</v>
      </c>
      <c r="Y473" s="15">
        <f>X473/1609.34</f>
        <v>23.420481695891546</v>
      </c>
      <c r="Z473" s="9">
        <v>20526.1790699581</v>
      </c>
      <c r="AA473" s="15">
        <f>Z473/1609.34</f>
        <v>12.754408061663851</v>
      </c>
      <c r="AB473" s="9">
        <v>17165.3389425079</v>
      </c>
      <c r="AC473" s="9">
        <v>18884.1727852084</v>
      </c>
      <c r="AD473" s="9">
        <v>15307.3667234185</v>
      </c>
      <c r="AE473" s="9">
        <v>0.22354171938764</v>
      </c>
      <c r="AF473" s="9">
        <v>1.8787973585858701E-2</v>
      </c>
      <c r="AG473" s="9">
        <v>315</v>
      </c>
      <c r="AH473" s="9">
        <v>7.3889250000000004</v>
      </c>
      <c r="AI473" s="9">
        <v>17.648754</v>
      </c>
      <c r="AJ473" s="9">
        <v>2</v>
      </c>
      <c r="AK473" s="9">
        <v>1.9658363000000001</v>
      </c>
      <c r="AL473" s="9">
        <v>5.6662100000000004</v>
      </c>
      <c r="AM473" s="9">
        <v>-0.34296866999999998</v>
      </c>
      <c r="AN473" s="9">
        <v>7.3231935999999997E-2</v>
      </c>
      <c r="AO473" s="9">
        <v>5.5368086E-3</v>
      </c>
      <c r="AP473" s="9">
        <v>3.566665</v>
      </c>
      <c r="AQ473" s="9">
        <v>294.51038</v>
      </c>
      <c r="AR473" s="9">
        <v>45.294155000000003</v>
      </c>
      <c r="AS473" s="9">
        <v>32.039433000000002</v>
      </c>
      <c r="AT473" s="9">
        <v>1.1530492999999999</v>
      </c>
      <c r="AU473" s="9">
        <v>12.633566</v>
      </c>
      <c r="AV473" s="9">
        <v>14.672253</v>
      </c>
      <c r="AW473" s="9">
        <v>4.1255410000000001</v>
      </c>
      <c r="AX473" s="12">
        <f ca="1">IFERROR(__xludf.DUMMYFUNCTION("1-(PERCENTRANK(FILTER(AG:AG, $A:$A=$A857), $AG857))"),0.751)</f>
        <v>0.751</v>
      </c>
      <c r="AY473" s="13">
        <f ca="1">IFERROR(__xludf.DUMMYFUNCTION("PERCENTRANK(FILTER(K:K, $A:$A=$A857), $K857)"),0.685)</f>
        <v>0.68500000000000005</v>
      </c>
      <c r="AZ473" s="13">
        <f ca="1">IFERROR(__xludf.DUMMYFUNCTION("PERCENTRANK(FILTER(I:I, $A:$A=$A857), $I857)"),0.783)</f>
        <v>0.78300000000000003</v>
      </c>
      <c r="BA473" s="12">
        <f ca="1">IFERROR(__xludf.DUMMYFUNCTION("PERCENTRANK(FILTER(AI:AI, $A:$A=$A857), $AI857)"),0.761)</f>
        <v>0.76100000000000001</v>
      </c>
      <c r="BB473" s="13">
        <f ca="1">IFERROR(__xludf.DUMMYFUNCTION("PERCENTRANK(FILTER(AT:AT, $A:$A=$A857), $AT857)"),0.154)</f>
        <v>0.154</v>
      </c>
      <c r="BC473" s="13">
        <f ca="1">IFERROR(__xludf.DUMMYFUNCTION("PERCENTRANK(FILTER(AU:AU, $A:$A=$A857), $AU857)"),0.746)</f>
        <v>0.746</v>
      </c>
      <c r="BM473" s="9">
        <v>6.1998541999999997E-2</v>
      </c>
      <c r="BN473" s="9">
        <v>0.11137181</v>
      </c>
      <c r="BO473" s="9">
        <v>2.2746781999999999</v>
      </c>
      <c r="BP473" s="9">
        <v>15.565217000000001</v>
      </c>
      <c r="BQ473" s="9">
        <v>2.1111667000000001</v>
      </c>
      <c r="BR473" s="9">
        <v>8.5141030000000004</v>
      </c>
      <c r="BS473" s="9">
        <v>10.795726</v>
      </c>
      <c r="BT473" s="9">
        <v>7.8074529999999998</v>
      </c>
      <c r="BU473" s="9">
        <v>2.0623868000000001</v>
      </c>
      <c r="BV473" s="9">
        <v>3.5405142000000001</v>
      </c>
      <c r="BW473" s="9">
        <v>11.818735</v>
      </c>
      <c r="BX473" s="9">
        <v>5.3398719999999997</v>
      </c>
      <c r="BY473" s="9">
        <v>6.5473420000000004</v>
      </c>
      <c r="BZ473" s="9">
        <v>3.7502863</v>
      </c>
      <c r="CA473" s="9">
        <v>61.020904999999999</v>
      </c>
      <c r="CB473" s="9">
        <v>90.677289999999999</v>
      </c>
      <c r="CC473" s="9">
        <v>58.724130000000002</v>
      </c>
      <c r="CD473" s="9">
        <v>96.039550000000006</v>
      </c>
    </row>
    <row r="474" spans="1:82" ht="15.75" customHeight="1" x14ac:dyDescent="0.2">
      <c r="A474" s="9" t="s">
        <v>73</v>
      </c>
      <c r="B474" s="9" t="s">
        <v>269</v>
      </c>
      <c r="C474" s="9">
        <v>142</v>
      </c>
      <c r="D474" s="9">
        <v>833</v>
      </c>
      <c r="E474" s="9">
        <v>951.78697622904804</v>
      </c>
      <c r="F474" s="9">
        <v>1831</v>
      </c>
      <c r="G474" s="9">
        <v>1443.1857</v>
      </c>
      <c r="H474" s="9">
        <v>165</v>
      </c>
      <c r="I474" s="10">
        <v>1.02341633343409E-4</v>
      </c>
      <c r="J474" s="9">
        <v>3.81838381533239E-2</v>
      </c>
      <c r="K474" s="9">
        <v>124.143606165164</v>
      </c>
      <c r="L474" s="11">
        <v>3.9140434999792197E-6</v>
      </c>
      <c r="M474" s="9">
        <v>6.3145281327281E-3</v>
      </c>
      <c r="N474" s="9">
        <v>0.45494265428727398</v>
      </c>
      <c r="O474" s="9">
        <v>0.65950417656559601</v>
      </c>
      <c r="P474" s="9" t="s">
        <v>270</v>
      </c>
      <c r="Q474" s="9">
        <v>152431102</v>
      </c>
      <c r="R474" s="9" t="s">
        <v>271</v>
      </c>
      <c r="S474" s="9">
        <v>2232</v>
      </c>
      <c r="T474" s="9">
        <v>39.144245210903897</v>
      </c>
      <c r="U474" s="9">
        <v>-120.908247852131</v>
      </c>
      <c r="V474" s="9">
        <v>144</v>
      </c>
      <c r="W474" s="9">
        <v>223</v>
      </c>
      <c r="X474" s="9">
        <v>29226.5601871898</v>
      </c>
      <c r="Y474" s="15">
        <f>X474/1609.34</f>
        <v>18.160587686374416</v>
      </c>
      <c r="Z474" s="9">
        <v>16796.827157516302</v>
      </c>
      <c r="AA474" s="15">
        <f>Z474/1609.34</f>
        <v>10.4370904578997</v>
      </c>
      <c r="AB474" s="9">
        <v>12429.7330296735</v>
      </c>
      <c r="AC474" s="9">
        <v>16796.827157516302</v>
      </c>
      <c r="AD474" s="9">
        <v>12429.7330296735</v>
      </c>
      <c r="AE474" s="9">
        <v>1.0418971419001299</v>
      </c>
      <c r="AF474" s="9">
        <v>1.6886369501662502E-2</v>
      </c>
      <c r="AG474" s="9">
        <v>27</v>
      </c>
      <c r="AH474" s="9">
        <v>11.246744</v>
      </c>
      <c r="AI474" s="9">
        <v>21.443332999999999</v>
      </c>
      <c r="AJ474" s="9">
        <v>2.5850623000000001</v>
      </c>
      <c r="AK474" s="9">
        <v>1.6103035000000001</v>
      </c>
      <c r="AL474" s="9">
        <v>5.2358659999999997</v>
      </c>
      <c r="AM474" s="9">
        <v>1.7976785</v>
      </c>
      <c r="AN474" s="9">
        <v>7.8132779999999999E-2</v>
      </c>
      <c r="AO474" s="9">
        <v>5.4174456999999997E-3</v>
      </c>
      <c r="AP474" s="9">
        <v>3.8873099999999998</v>
      </c>
      <c r="AQ474" s="9">
        <v>295.45526000000001</v>
      </c>
      <c r="AR474" s="9">
        <v>49.265037999999997</v>
      </c>
      <c r="AS474" s="9">
        <v>34.088479999999997</v>
      </c>
      <c r="AT474" s="9">
        <v>1.3374988999999999</v>
      </c>
      <c r="AU474" s="9">
        <v>11.57525</v>
      </c>
      <c r="AV474" s="9">
        <v>13.712768000000001</v>
      </c>
      <c r="AW474" s="9">
        <v>1.751431</v>
      </c>
      <c r="AX474" s="12">
        <f ca="1">IFERROR(__xludf.DUMMYFUNCTION("1-(PERCENTRANK(FILTER(AG:AG, $A:$A=$A71), $AG71))"),0.973)</f>
        <v>0.97299999999999998</v>
      </c>
      <c r="AY474" s="13">
        <f ca="1">IFERROR(__xludf.DUMMYFUNCTION("PERCENTRANK(FILTER(K:K, $A:$A=$A71), $K71)"),0.967)</f>
        <v>0.96699999999999997</v>
      </c>
      <c r="AZ474" s="13">
        <f ca="1">IFERROR(__xludf.DUMMYFUNCTION("PERCENTRANK(FILTER(I:I, $A:$A=$A71), $I71)"),0.78)</f>
        <v>0.78</v>
      </c>
      <c r="BA474" s="12">
        <f ca="1">IFERROR(__xludf.DUMMYFUNCTION("PERCENTRANK(FILTER(AI:AI, $A:$A=$A71), $AI71)"),0.898)</f>
        <v>0.89800000000000002</v>
      </c>
      <c r="BB474" s="13">
        <f ca="1">IFERROR(__xludf.DUMMYFUNCTION("PERCENTRANK(FILTER(AT:AT, $A:$A=$A71), $AT71)"),0.837)</f>
        <v>0.83699999999999997</v>
      </c>
      <c r="BC474" s="13">
        <f ca="1">IFERROR(__xludf.DUMMYFUNCTION("PERCENTRANK(FILTER(AU:AU, $A:$A=$A71), $AU71)"),0.083)</f>
        <v>8.3000000000000004E-2</v>
      </c>
      <c r="BM474" s="9">
        <v>3.2156270000000001E-2</v>
      </c>
      <c r="BN474" s="9">
        <v>6.0395539999999998E-2</v>
      </c>
      <c r="BO474" s="9">
        <v>2.0318182</v>
      </c>
      <c r="BP474" s="9">
        <v>16.434849</v>
      </c>
      <c r="BQ474" s="9">
        <v>3.1360242</v>
      </c>
      <c r="BR474" s="9">
        <v>4.5567950000000002</v>
      </c>
      <c r="BS474" s="9">
        <v>8.9082810000000006</v>
      </c>
      <c r="BT474" s="9">
        <v>7.0405360000000003</v>
      </c>
      <c r="BU474" s="9">
        <v>2.1985196999999999</v>
      </c>
      <c r="BV474" s="9">
        <v>3.8414666999999998</v>
      </c>
      <c r="BW474" s="9">
        <v>13.026023</v>
      </c>
      <c r="BX474" s="9">
        <v>6.0304729999999998</v>
      </c>
      <c r="BY474" s="9">
        <v>8.4586989999999993</v>
      </c>
      <c r="BZ474" s="9">
        <v>4.1097020000000004</v>
      </c>
      <c r="CA474" s="9">
        <v>53.981124999999999</v>
      </c>
      <c r="CB474" s="9">
        <v>94.088160000000002</v>
      </c>
      <c r="CC474" s="9">
        <v>52.197163000000003</v>
      </c>
      <c r="CD474" s="9">
        <v>91.763040000000004</v>
      </c>
    </row>
    <row r="475" spans="1:82" ht="15.75" hidden="1" customHeight="1" x14ac:dyDescent="0.2">
      <c r="A475" s="9" t="s">
        <v>81</v>
      </c>
      <c r="B475" s="9" t="s">
        <v>1276</v>
      </c>
      <c r="C475" s="9">
        <v>4628</v>
      </c>
      <c r="D475" s="9">
        <v>88</v>
      </c>
      <c r="E475" s="9">
        <v>138.278182762477</v>
      </c>
      <c r="F475" s="9">
        <v>204</v>
      </c>
      <c r="G475" s="9">
        <v>184.38693000000001</v>
      </c>
      <c r="H475" s="9">
        <v>20</v>
      </c>
      <c r="I475" s="16">
        <v>9.3915944125910696E-5</v>
      </c>
      <c r="J475" s="9">
        <v>186.98532205874201</v>
      </c>
      <c r="K475" s="9">
        <v>26.913769313267299</v>
      </c>
      <c r="L475" s="9">
        <v>1.62686411879964E-2</v>
      </c>
      <c r="M475" s="9">
        <v>8.4280980736366402E-4</v>
      </c>
      <c r="N475" s="9">
        <v>0.43137254901960698</v>
      </c>
      <c r="O475" s="9">
        <v>0.74993482988651605</v>
      </c>
      <c r="P475" s="9" t="s">
        <v>1277</v>
      </c>
      <c r="Q475" s="9">
        <v>102911107</v>
      </c>
      <c r="R475" s="9" t="s">
        <v>922</v>
      </c>
      <c r="S475" s="9" t="s">
        <v>98</v>
      </c>
      <c r="T475" s="9">
        <v>39.491577773299198</v>
      </c>
      <c r="U475" s="9">
        <v>-121.541086178762</v>
      </c>
      <c r="V475" s="9">
        <v>394</v>
      </c>
      <c r="W475" s="9">
        <v>867</v>
      </c>
      <c r="X475" s="9">
        <v>69452.217041943004</v>
      </c>
      <c r="Z475" s="9">
        <v>24344.0332472562</v>
      </c>
      <c r="AB475" s="9">
        <v>45108.183794686804</v>
      </c>
      <c r="AC475" s="9">
        <v>1641.10808797607</v>
      </c>
      <c r="AD475" s="9">
        <v>2586.7106349369401</v>
      </c>
      <c r="AE475" s="9">
        <v>1.6856196147273201E-2</v>
      </c>
      <c r="AF475" s="9">
        <v>1.8783188825182099E-3</v>
      </c>
      <c r="AG475" s="9">
        <v>477</v>
      </c>
      <c r="AH475" s="9">
        <v>2.2699427999999999</v>
      </c>
      <c r="AI475" s="9">
        <v>6.7280226000000001</v>
      </c>
      <c r="AJ475" s="9">
        <v>2</v>
      </c>
      <c r="AK475" s="9">
        <v>2.6938287999999999</v>
      </c>
      <c r="AL475" s="9">
        <v>7.8400379999999998</v>
      </c>
      <c r="AM475" s="9">
        <v>-0.57947210000000005</v>
      </c>
      <c r="AN475" s="9">
        <v>4.3714284999999999E-2</v>
      </c>
      <c r="AO475" s="9">
        <v>6.5036792999999997E-3</v>
      </c>
      <c r="AP475" s="9">
        <v>2.2042598999999998</v>
      </c>
      <c r="AQ475" s="9">
        <v>297.89931999999999</v>
      </c>
      <c r="AR475" s="9">
        <v>45.53548</v>
      </c>
      <c r="AS475" s="9">
        <v>32.239764999999998</v>
      </c>
      <c r="AT475" s="9">
        <v>1.3878360999999999</v>
      </c>
      <c r="AU475" s="9">
        <v>12.799726</v>
      </c>
      <c r="AV475" s="9">
        <v>14.478752</v>
      </c>
      <c r="AW475" s="9">
        <v>8.4170470000000002</v>
      </c>
      <c r="AX475" s="12">
        <f ca="1">IFERROR(__xludf.DUMMYFUNCTION("1-(PERCENTRANK(FILTER(AG:AG, $A:$A=$A475), $AG475))"),0.699)</f>
        <v>0.69899999999999995</v>
      </c>
      <c r="AY475" s="13">
        <f ca="1">IFERROR(__xludf.DUMMYFUNCTION("PERCENTRANK(FILTER(K:K, $A:$A=$A475), $K475)"),0.713)</f>
        <v>0.71299999999999997</v>
      </c>
      <c r="AZ475" s="13">
        <f ca="1">IFERROR(__xludf.DUMMYFUNCTION("PERCENTRANK(FILTER(I:I, $A:$A=$A475), $I475)"),0.728)</f>
        <v>0.72799999999999998</v>
      </c>
      <c r="BA475" s="12">
        <f ca="1">IFERROR(__xludf.DUMMYFUNCTION("PERCENTRANK(FILTER(AI:AI, $A:$A=$A475), $AI475)"),0.344)</f>
        <v>0.34399999999999997</v>
      </c>
      <c r="BB475" s="13">
        <f ca="1">IFERROR(__xludf.DUMMYFUNCTION("PERCENTRANK(FILTER(AT:AT, $A:$A=$A475), $AT475)"),0.572)</f>
        <v>0.57199999999999995</v>
      </c>
      <c r="BC475" s="13">
        <f ca="1">IFERROR(__xludf.DUMMYFUNCTION("PERCENTRANK(FILTER(AU:AU, $A:$A=$A475), $AU475)"),0.798)</f>
        <v>0.79800000000000004</v>
      </c>
      <c r="BM475" s="9">
        <v>0.19651239000000001</v>
      </c>
      <c r="BN475" s="9">
        <v>4.2000000000000003E-2</v>
      </c>
      <c r="BO475" s="9">
        <v>2.72</v>
      </c>
      <c r="BP475" s="9">
        <v>21.32</v>
      </c>
      <c r="BQ475" s="9">
        <v>4.9874286999999997</v>
      </c>
      <c r="BR475" s="9">
        <v>5.8285713000000001</v>
      </c>
      <c r="BS475" s="9">
        <v>10.764379</v>
      </c>
      <c r="BT475" s="9">
        <v>7.4314010000000001</v>
      </c>
      <c r="BU475" s="9">
        <v>2.6299872</v>
      </c>
      <c r="BV475" s="9">
        <v>4.2634470000000002</v>
      </c>
      <c r="BW475" s="9">
        <v>11.941566999999999</v>
      </c>
      <c r="BX475" s="9">
        <v>6.3473724999999996</v>
      </c>
      <c r="BY475" s="9">
        <v>8.3291059999999995</v>
      </c>
      <c r="BZ475" s="9">
        <v>4.3903713</v>
      </c>
      <c r="CA475" s="9">
        <v>50.925327000000003</v>
      </c>
      <c r="CB475" s="9">
        <v>86.002200000000002</v>
      </c>
      <c r="CC475" s="9">
        <v>56.885753999999999</v>
      </c>
      <c r="CD475" s="9">
        <v>89.413535999999993</v>
      </c>
    </row>
    <row r="476" spans="1:82" ht="15.75" hidden="1" customHeight="1" x14ac:dyDescent="0.2">
      <c r="A476" s="9" t="s">
        <v>81</v>
      </c>
      <c r="B476" s="9" t="s">
        <v>1278</v>
      </c>
      <c r="C476" s="9">
        <v>8993</v>
      </c>
      <c r="D476" s="9">
        <v>2</v>
      </c>
      <c r="E476" s="9">
        <v>3.8941936873838299</v>
      </c>
      <c r="F476" s="9">
        <v>3</v>
      </c>
      <c r="G476" s="9">
        <v>4.1091647</v>
      </c>
      <c r="H476" s="9">
        <v>2</v>
      </c>
      <c r="I476" s="16">
        <v>6.8962253862991902E-5</v>
      </c>
      <c r="J476" s="9">
        <v>1203.8441356031201</v>
      </c>
      <c r="K476" s="9">
        <v>11.655772447585999</v>
      </c>
      <c r="L476" s="9">
        <v>8.2818339047334502E-2</v>
      </c>
      <c r="M476" s="9">
        <v>8.4266198973636998E-4</v>
      </c>
      <c r="N476" s="9">
        <v>0.66666666666666596</v>
      </c>
      <c r="O476" s="9">
        <v>0.94768498165711201</v>
      </c>
      <c r="P476" s="9" t="s">
        <v>1279</v>
      </c>
      <c r="Q476" s="9">
        <v>102541101</v>
      </c>
      <c r="R476" s="9" t="s">
        <v>216</v>
      </c>
      <c r="S476" s="9">
        <v>49742</v>
      </c>
      <c r="T476" s="9">
        <v>40.430573530496702</v>
      </c>
      <c r="U476" s="9">
        <v>-121.87162894251</v>
      </c>
      <c r="V476" s="9">
        <v>42</v>
      </c>
      <c r="W476" s="9">
        <v>28</v>
      </c>
      <c r="X476" s="9">
        <v>8109.3842442736004</v>
      </c>
      <c r="Z476" s="9">
        <v>5593.8567607302302</v>
      </c>
      <c r="AB476" s="9">
        <v>2515.5274835433702</v>
      </c>
      <c r="AC476" s="9">
        <v>5593.8567607302302</v>
      </c>
      <c r="AD476" s="9">
        <v>2515.5274835433702</v>
      </c>
      <c r="AE476" s="9">
        <v>1.68532397947274E-3</v>
      </c>
      <c r="AF476" s="9">
        <v>1.3792450772598299E-4</v>
      </c>
      <c r="AG476" s="9">
        <v>478</v>
      </c>
      <c r="AH476" s="9">
        <v>1.7101417000000001</v>
      </c>
      <c r="AI476" s="9">
        <v>6.3037539999999996</v>
      </c>
      <c r="AJ476" s="9">
        <v>2</v>
      </c>
      <c r="AK476" s="9">
        <v>2.5362532</v>
      </c>
      <c r="AL476" s="9">
        <v>7.0805239999999996</v>
      </c>
      <c r="AM476" s="9">
        <v>0.14550114</v>
      </c>
      <c r="AN476" s="9">
        <v>7.8378379999999997E-3</v>
      </c>
      <c r="AO476" s="9">
        <v>5.8869626000000001E-3</v>
      </c>
      <c r="AP476" s="9">
        <v>2.4358065</v>
      </c>
      <c r="AQ476" s="9">
        <v>296.68158</v>
      </c>
      <c r="AR476" s="9">
        <v>46.738120000000002</v>
      </c>
      <c r="AS476" s="9">
        <v>35.773693000000002</v>
      </c>
      <c r="AT476" s="9">
        <v>1.4259816000000001</v>
      </c>
      <c r="AU476" s="9">
        <v>12.148027000000001</v>
      </c>
      <c r="AV476" s="9">
        <v>14.371048999999999</v>
      </c>
      <c r="AW476" s="9">
        <v>0.99034040000000001</v>
      </c>
      <c r="AX476" s="12">
        <f ca="1">IFERROR(__xludf.DUMMYFUNCTION("1-(PERCENTRANK(FILTER(AG:AG, $A:$A=$A476), $AG476))"),0.697)</f>
        <v>0.69699999999999995</v>
      </c>
      <c r="AY476" s="13">
        <f ca="1">IFERROR(__xludf.DUMMYFUNCTION("PERCENTRANK(FILTER(K:K, $A:$A=$A476), $K476)"),0.493)</f>
        <v>0.49299999999999999</v>
      </c>
      <c r="AZ476" s="13">
        <f ca="1">IFERROR(__xludf.DUMMYFUNCTION("PERCENTRANK(FILTER(I:I, $A:$A=$A476), $I476)"),0.578)</f>
        <v>0.57799999999999996</v>
      </c>
      <c r="BA476" s="12">
        <f ca="1">IFERROR(__xludf.DUMMYFUNCTION("PERCENTRANK(FILTER(AI:AI, $A:$A=$A476), $AI476)"),0.289)</f>
        <v>0.28899999999999998</v>
      </c>
      <c r="BB476" s="13">
        <f ca="1">IFERROR(__xludf.DUMMYFUNCTION("PERCENTRANK(FILTER(AT:AT, $A:$A=$A476), $AT476)"),0.645)</f>
        <v>0.64500000000000002</v>
      </c>
      <c r="BC476" s="13">
        <f ca="1">IFERROR(__xludf.DUMMYFUNCTION("PERCENTRANK(FILTER(AU:AU, $A:$A=$A476), $AU476)"),0.402)</f>
        <v>0.40200000000000002</v>
      </c>
      <c r="BM476" s="9">
        <v>2.9406219999999999E-3</v>
      </c>
      <c r="BN476" s="9">
        <v>1.3918919E-2</v>
      </c>
      <c r="BO476" s="9">
        <v>1.5116278999999999</v>
      </c>
      <c r="BP476" s="9">
        <v>13.348837</v>
      </c>
      <c r="BQ476" s="9">
        <v>5.8783780000000001E-2</v>
      </c>
      <c r="BR476" s="9">
        <v>4.054054E-2</v>
      </c>
      <c r="BS476" s="9">
        <v>13.760465</v>
      </c>
      <c r="BT476" s="9">
        <v>10.094188000000001</v>
      </c>
      <c r="BU476" s="9">
        <v>2.5649278</v>
      </c>
      <c r="BV476" s="9">
        <v>4.4968877000000003</v>
      </c>
      <c r="BW476" s="9">
        <v>12.484890999999999</v>
      </c>
      <c r="BX476" s="9">
        <v>5.8424610000000001</v>
      </c>
      <c r="BY476" s="9">
        <v>7.6122965999999996</v>
      </c>
      <c r="BZ476" s="9">
        <v>4.1724515000000002</v>
      </c>
      <c r="CA476" s="9">
        <v>66.065349999999995</v>
      </c>
      <c r="CB476" s="9">
        <v>95.085120000000003</v>
      </c>
      <c r="CC476" s="9">
        <v>55.579655000000002</v>
      </c>
      <c r="CD476" s="9">
        <v>92.851339999999993</v>
      </c>
    </row>
    <row r="477" spans="1:82" ht="15.75" hidden="1" customHeight="1" x14ac:dyDescent="0.2">
      <c r="A477" s="9" t="s">
        <v>106</v>
      </c>
      <c r="B477" s="9" t="s">
        <v>1280</v>
      </c>
      <c r="C477" s="9">
        <v>5296</v>
      </c>
      <c r="D477" s="9">
        <v>109</v>
      </c>
      <c r="E477" s="9">
        <v>195.37422120772601</v>
      </c>
      <c r="F477" s="9">
        <v>630</v>
      </c>
      <c r="G477" s="9">
        <v>503.57772999999997</v>
      </c>
      <c r="H477" s="9">
        <v>109</v>
      </c>
      <c r="I477" s="16">
        <v>5.1443235894746203E-5</v>
      </c>
      <c r="J477" s="9">
        <v>1242.5248819159599</v>
      </c>
      <c r="K477" s="9">
        <v>10.0422225995171</v>
      </c>
      <c r="L477" s="9">
        <v>5.9404442707594103E-2</v>
      </c>
      <c r="M477" s="9">
        <v>2.8932059735321098E-4</v>
      </c>
      <c r="N477" s="9">
        <v>0.17301587301587301</v>
      </c>
      <c r="O477" s="9">
        <v>0.387972323316089</v>
      </c>
      <c r="P477" s="9" t="s">
        <v>1281</v>
      </c>
      <c r="Q477" s="9">
        <v>182681102</v>
      </c>
      <c r="R477" s="9" t="s">
        <v>449</v>
      </c>
      <c r="S477" s="9" t="s">
        <v>98</v>
      </c>
      <c r="T477" s="9">
        <v>34.696709997922802</v>
      </c>
      <c r="U477" s="9">
        <v>-120.151507797672</v>
      </c>
      <c r="V477" s="9">
        <v>291</v>
      </c>
      <c r="W477" s="9">
        <v>348</v>
      </c>
      <c r="X477" s="9">
        <v>52894.666425262498</v>
      </c>
      <c r="Y477" s="15">
        <f>X477/1609.34</f>
        <v>32.867303630844013</v>
      </c>
      <c r="Z477" s="9">
        <v>33377.751769379902</v>
      </c>
      <c r="AA477" s="15">
        <f>Z477/1609.34</f>
        <v>20.74002496015752</v>
      </c>
      <c r="AB477" s="9">
        <v>19516.9146558826</v>
      </c>
      <c r="AC477" s="9">
        <v>24178.811914873499</v>
      </c>
      <c r="AD477" s="9">
        <v>8041.27051218624</v>
      </c>
      <c r="AE477" s="9">
        <v>3.1535945111499999E-2</v>
      </c>
      <c r="AF477" s="9">
        <v>5.6073127125273398E-3</v>
      </c>
      <c r="AG477" s="9">
        <v>1130</v>
      </c>
      <c r="AH477" s="9">
        <v>1.4763158999999999</v>
      </c>
      <c r="AI477" s="9">
        <v>4.9647030000000001</v>
      </c>
      <c r="AJ477" s="9">
        <v>2.4147059999999998</v>
      </c>
      <c r="AK477" s="9">
        <v>3.2953614999999998</v>
      </c>
      <c r="AL477" s="9">
        <v>8.4695470000000004</v>
      </c>
      <c r="AM477" s="9">
        <v>-0.92955299999999996</v>
      </c>
      <c r="AN477" s="9">
        <v>1.2352940999999999E-2</v>
      </c>
      <c r="AO477" s="9">
        <v>7.0574399999999999E-3</v>
      </c>
      <c r="AP477" s="9">
        <v>0.99373480000000003</v>
      </c>
      <c r="AQ477" s="9">
        <v>298.25702000000001</v>
      </c>
      <c r="AR477" s="9">
        <v>39.586875999999997</v>
      </c>
      <c r="AS477" s="9">
        <v>35.004852</v>
      </c>
      <c r="AT477" s="9">
        <v>1.1364194000000001</v>
      </c>
      <c r="AU477" s="9">
        <v>14.262600000000001</v>
      </c>
      <c r="AV477" s="9">
        <v>15.012237000000001</v>
      </c>
      <c r="AW477" s="9">
        <v>1.8713166000000001</v>
      </c>
      <c r="AX477" s="12">
        <f ca="1">IFERROR(__xludf.DUMMYFUNCTION("1-(PERCENTRANK(FILTER(AG:AG, $A:$A=$A477), $AG477))"),0.786)</f>
        <v>0.78600000000000003</v>
      </c>
      <c r="AY477" s="13">
        <f ca="1">IFERROR(__xludf.DUMMYFUNCTION("PERCENTRANK(FILTER(K:K, $A:$A=$A477), $K477)"),0.817)</f>
        <v>0.81699999999999995</v>
      </c>
      <c r="AZ477" s="13">
        <f ca="1">IFERROR(__xludf.DUMMYFUNCTION("PERCENTRANK(FILTER(I:I, $A:$A=$A477), $I477)"),0.632)</f>
        <v>0.63200000000000001</v>
      </c>
      <c r="BA477" s="12">
        <f ca="1">IFERROR(__xludf.DUMMYFUNCTION("PERCENTRANK(FILTER(AI:AI, $A:$A=$A477), $AI477)"),0.249)</f>
        <v>0.249</v>
      </c>
      <c r="BB477" s="13">
        <f ca="1">IFERROR(__xludf.DUMMYFUNCTION("PERCENTRANK(FILTER(AT:AT, $A:$A=$A477), $AT477)"),0.832)</f>
        <v>0.83199999999999996</v>
      </c>
      <c r="BC477" s="13">
        <f ca="1">IFERROR(__xludf.DUMMYFUNCTION("PERCENTRANK(FILTER(AU:AU, $A:$A=$A477), $AU477)"),0.335)</f>
        <v>0.33500000000000002</v>
      </c>
      <c r="BM477" s="9">
        <v>0.15513429000000001</v>
      </c>
      <c r="BN477" s="9">
        <v>2.4500000000000001E-2</v>
      </c>
      <c r="BO477" s="9">
        <v>1.5897436</v>
      </c>
      <c r="BP477" s="9">
        <v>13.602563999999999</v>
      </c>
      <c r="BQ477" s="9">
        <v>0.53744119999999995</v>
      </c>
      <c r="BR477" s="9">
        <v>1.8529412000000001</v>
      </c>
      <c r="BS477" s="9">
        <v>11.262608</v>
      </c>
      <c r="BT477" s="9">
        <v>9.8180980000000009</v>
      </c>
      <c r="BU477" s="9">
        <v>2.1937555999999998</v>
      </c>
      <c r="BV477" s="9">
        <v>3.4014456000000002</v>
      </c>
      <c r="BW477" s="9">
        <v>12.076007000000001</v>
      </c>
      <c r="BX477" s="9">
        <v>10.973383</v>
      </c>
      <c r="BY477" s="9">
        <v>7.0643399999999996</v>
      </c>
      <c r="BZ477" s="9">
        <v>7.0907330000000002</v>
      </c>
      <c r="CA477" s="9">
        <v>66.125200000000007</v>
      </c>
      <c r="CB477" s="9">
        <v>67.630979999999994</v>
      </c>
      <c r="CC477" s="9">
        <v>59.517178000000001</v>
      </c>
      <c r="CD477" s="9">
        <v>64.917619999999999</v>
      </c>
    </row>
    <row r="478" spans="1:82" ht="15.75" customHeight="1" x14ac:dyDescent="0.2">
      <c r="A478" s="9" t="s">
        <v>73</v>
      </c>
      <c r="B478" s="9" t="s">
        <v>1928</v>
      </c>
      <c r="C478" s="9">
        <v>4468</v>
      </c>
      <c r="D478" s="9">
        <v>1708</v>
      </c>
      <c r="E478" s="9">
        <v>2326.5401608403999</v>
      </c>
      <c r="F478" s="9">
        <v>3276</v>
      </c>
      <c r="G478" s="9">
        <v>3128.2782999999999</v>
      </c>
      <c r="H478" s="9">
        <v>330</v>
      </c>
      <c r="I478" s="10">
        <v>1.00720199390542E-4</v>
      </c>
      <c r="J478" s="9">
        <v>0.24060710672741101</v>
      </c>
      <c r="K478" s="9">
        <v>27.340111460359299</v>
      </c>
      <c r="L478" s="11">
        <v>2.4930886037291199E-5</v>
      </c>
      <c r="M478" s="9">
        <v>1.33504487011043E-3</v>
      </c>
      <c r="N478" s="9">
        <v>0.52136752136752096</v>
      </c>
      <c r="O478" s="9">
        <v>0.74371265041660195</v>
      </c>
      <c r="P478" s="9" t="s">
        <v>1929</v>
      </c>
      <c r="Q478" s="9">
        <v>152491101</v>
      </c>
      <c r="R478" s="9" t="s">
        <v>1067</v>
      </c>
      <c r="S478" s="9">
        <v>2058</v>
      </c>
      <c r="T478" s="9">
        <v>39.044396242520598</v>
      </c>
      <c r="U478" s="9">
        <v>-120.985827637225</v>
      </c>
      <c r="V478" s="9">
        <v>399</v>
      </c>
      <c r="W478" s="9">
        <v>412</v>
      </c>
      <c r="X478" s="9">
        <v>59991.060960452298</v>
      </c>
      <c r="Y478" s="15">
        <f>X478/1609.34</f>
        <v>37.27680972352163</v>
      </c>
      <c r="Z478" s="9">
        <v>33216.260642349902</v>
      </c>
      <c r="AA478" s="15">
        <f>Z478/1609.34</f>
        <v>20.639678776610229</v>
      </c>
      <c r="AB478" s="9">
        <v>26774.800318102301</v>
      </c>
      <c r="AC478" s="9">
        <v>33216.260642349902</v>
      </c>
      <c r="AD478" s="9">
        <v>26774.800318102301</v>
      </c>
      <c r="AE478" s="9">
        <v>0.44056480713644303</v>
      </c>
      <c r="AF478" s="9">
        <v>3.3237665798878803E-2</v>
      </c>
      <c r="AG478" s="9">
        <v>283</v>
      </c>
      <c r="AH478" s="9">
        <v>6.8271255000000002</v>
      </c>
      <c r="AI478" s="9">
        <v>15.004315999999999</v>
      </c>
      <c r="AJ478" s="9">
        <v>2</v>
      </c>
      <c r="AK478" s="9">
        <v>1.7889368999999999</v>
      </c>
      <c r="AL478" s="9">
        <v>4.8893750000000002</v>
      </c>
      <c r="AM478" s="9">
        <v>0.91229146999999999</v>
      </c>
      <c r="AN478" s="9">
        <v>6.6487599999999994E-2</v>
      </c>
      <c r="AO478" s="9">
        <v>5.6825857999999998E-3</v>
      </c>
      <c r="AP478" s="9">
        <v>3.3966180000000001</v>
      </c>
      <c r="AQ478" s="9">
        <v>295.98784999999998</v>
      </c>
      <c r="AR478" s="9">
        <v>48.768185000000003</v>
      </c>
      <c r="AS478" s="9">
        <v>34.136085999999999</v>
      </c>
      <c r="AT478" s="9">
        <v>1.3441643000000001</v>
      </c>
      <c r="AU478" s="9">
        <v>11.858178000000001</v>
      </c>
      <c r="AV478" s="9">
        <v>13.826288999999999</v>
      </c>
      <c r="AW478" s="9">
        <v>1.4983517</v>
      </c>
      <c r="AX478" s="12">
        <f ca="1">IFERROR(__xludf.DUMMYFUNCTION("1-(PERCENTRANK(FILTER(AG:AG, $A:$A=$A750), $AG750))"),0.776)</f>
        <v>0.77600000000000002</v>
      </c>
      <c r="AY478" s="13">
        <f ca="1">IFERROR(__xludf.DUMMYFUNCTION("PERCENTRANK(FILTER(K:K, $A:$A=$A750), $K750)"),0.72)</f>
        <v>0.72</v>
      </c>
      <c r="AZ478" s="13">
        <f ca="1">IFERROR(__xludf.DUMMYFUNCTION("PERCENTRANK(FILTER(I:I, $A:$A=$A750), $I750)"),0.771)</f>
        <v>0.77100000000000002</v>
      </c>
      <c r="BA478" s="12">
        <f ca="1">IFERROR(__xludf.DUMMYFUNCTION("PERCENTRANK(FILTER(AI:AI, $A:$A=$A750), $AI750)"),0.663)</f>
        <v>0.66300000000000003</v>
      </c>
      <c r="BB478" s="13">
        <f ca="1">IFERROR(__xludf.DUMMYFUNCTION("PERCENTRANK(FILTER(AT:AT, $A:$A=$A750), $AT750)"),0.88)</f>
        <v>0.88</v>
      </c>
      <c r="BC478" s="13">
        <f ca="1">IFERROR(__xludf.DUMMYFUNCTION("PERCENTRANK(FILTER(AU:AU, $A:$A=$A750), $AU750)"),0.188)</f>
        <v>0.188</v>
      </c>
      <c r="BM478" s="9">
        <v>7.0971619999999999E-2</v>
      </c>
      <c r="BN478" s="9">
        <v>3.6855260000000001E-2</v>
      </c>
      <c r="BO478" s="9">
        <v>1.785433</v>
      </c>
      <c r="BP478" s="9">
        <v>15.732284</v>
      </c>
      <c r="BQ478" s="9">
        <v>1.6420132000000001</v>
      </c>
      <c r="BR478" s="9">
        <v>3.0697369999999999</v>
      </c>
      <c r="BS478" s="9">
        <v>7.8859066999999996</v>
      </c>
      <c r="BT478" s="9">
        <v>6.0433683</v>
      </c>
      <c r="BU478" s="9">
        <v>2.3505766000000001</v>
      </c>
      <c r="BV478" s="9">
        <v>4.1018986999999996</v>
      </c>
      <c r="BW478" s="9">
        <v>12.934422</v>
      </c>
      <c r="BX478" s="9">
        <v>6.5031369999999997</v>
      </c>
      <c r="BY478" s="9">
        <v>8.735341</v>
      </c>
      <c r="BZ478" s="9">
        <v>4.3607163</v>
      </c>
      <c r="CA478" s="9">
        <v>51.130535000000002</v>
      </c>
      <c r="CB478" s="9">
        <v>81.644559999999998</v>
      </c>
      <c r="CC478" s="9">
        <v>53.996020000000001</v>
      </c>
      <c r="CD478" s="9">
        <v>89.073440000000005</v>
      </c>
    </row>
    <row r="479" spans="1:82" ht="15.75" hidden="1" customHeight="1" x14ac:dyDescent="0.2">
      <c r="A479" s="9" t="s">
        <v>77</v>
      </c>
      <c r="B479" s="9" t="s">
        <v>1284</v>
      </c>
      <c r="C479" s="9">
        <v>8018</v>
      </c>
      <c r="D479" s="9">
        <v>61</v>
      </c>
      <c r="E479" s="9">
        <v>97.4133961969615</v>
      </c>
      <c r="F479" s="9">
        <v>163</v>
      </c>
      <c r="G479" s="9">
        <v>152.32605000000001</v>
      </c>
      <c r="H479" s="9">
        <v>29</v>
      </c>
      <c r="I479" s="16">
        <v>5.66663270703805E-5</v>
      </c>
      <c r="J479" s="9">
        <v>1195.70683607101</v>
      </c>
      <c r="K479" s="9">
        <v>18.677759476704502</v>
      </c>
      <c r="L479" s="9">
        <v>5.3389216578432298E-2</v>
      </c>
      <c r="M479" s="9">
        <v>8.3705529607806003E-4</v>
      </c>
      <c r="N479" s="9">
        <v>0.374233128834355</v>
      </c>
      <c r="O479" s="9">
        <v>0.63950582531264399</v>
      </c>
      <c r="P479" s="9" t="s">
        <v>1285</v>
      </c>
      <c r="Q479" s="9">
        <v>42271102</v>
      </c>
      <c r="R479" s="9" t="s">
        <v>328</v>
      </c>
      <c r="S479" s="9">
        <v>282</v>
      </c>
      <c r="T479" s="9">
        <v>38.284385477755301</v>
      </c>
      <c r="U479" s="9">
        <v>-122.689153529759</v>
      </c>
      <c r="V479" s="9">
        <v>114</v>
      </c>
      <c r="W479" s="9">
        <v>142</v>
      </c>
      <c r="X479" s="9">
        <v>16741.316133540699</v>
      </c>
      <c r="Z479" s="9">
        <v>8211.2884884185696</v>
      </c>
      <c r="AB479" s="9">
        <v>8530.0276451221998</v>
      </c>
      <c r="AC479" s="9">
        <v>4768.5619258593797</v>
      </c>
      <c r="AD479" s="9">
        <v>3860.0292227518999</v>
      </c>
      <c r="AE479" s="9">
        <v>2.42746035862637E-2</v>
      </c>
      <c r="AF479" s="9">
        <v>1.64332348504103E-3</v>
      </c>
      <c r="AG479" s="9">
        <v>481</v>
      </c>
      <c r="AH479" s="9">
        <v>3.1722302</v>
      </c>
      <c r="AI479" s="9">
        <v>8.6219180000000009</v>
      </c>
      <c r="AJ479" s="9">
        <v>2</v>
      </c>
      <c r="AK479" s="9">
        <v>2.4389924999999999</v>
      </c>
      <c r="AL479" s="9">
        <v>6.4662933000000002</v>
      </c>
      <c r="AM479" s="9">
        <v>-3.5526330000000002E-2</v>
      </c>
      <c r="AN479" s="9">
        <v>1.9482757999999999E-2</v>
      </c>
      <c r="AO479" s="9">
        <v>7.1140485999999998E-3</v>
      </c>
      <c r="AP479" s="9">
        <v>2.3437896</v>
      </c>
      <c r="AQ479" s="9">
        <v>295.07538</v>
      </c>
      <c r="AR479" s="9">
        <v>26.069631999999999</v>
      </c>
      <c r="AS479" s="9">
        <v>27.740642999999999</v>
      </c>
      <c r="AT479" s="9">
        <v>0.76941930000000003</v>
      </c>
      <c r="AU479" s="9">
        <v>17.395520000000001</v>
      </c>
      <c r="AV479" s="9">
        <v>19.105416999999999</v>
      </c>
      <c r="AW479" s="9">
        <v>4.7328714999999999</v>
      </c>
      <c r="AX479" s="12">
        <f ca="1">IFERROR(__xludf.DUMMYFUNCTION("1-(PERCENTRANK(FILTER(AG:AG, $A:$A=$A479), $AG479))"),0.831)</f>
        <v>0.83099999999999996</v>
      </c>
      <c r="AY479" s="13">
        <f ca="1">IFERROR(__xludf.DUMMYFUNCTION("PERCENTRANK(FILTER(K:K, $A:$A=$A479), $K479)"),0.87)</f>
        <v>0.87</v>
      </c>
      <c r="AZ479" s="13">
        <f ca="1">IFERROR(__xludf.DUMMYFUNCTION("PERCENTRANK(FILTER(I:I, $A:$A=$A479), $I479)"),0.084)</f>
        <v>8.4000000000000005E-2</v>
      </c>
      <c r="BA479" s="12">
        <f ca="1">IFERROR(__xludf.DUMMYFUNCTION("PERCENTRANK(FILTER(AI:AI, $A:$A=$A479), $AI479)"),0.131)</f>
        <v>0.13100000000000001</v>
      </c>
      <c r="BB479" s="13">
        <f ca="1">IFERROR(__xludf.DUMMYFUNCTION("PERCENTRANK(FILTER(AT:AT, $A:$A=$A479), $AT479)"),0.276)</f>
        <v>0.27600000000000002</v>
      </c>
      <c r="BC479" s="13">
        <f ca="1">IFERROR(__xludf.DUMMYFUNCTION("PERCENTRANK(FILTER(AU:AU, $A:$A=$A479), $AU479)"),0.667)</f>
        <v>0.66700000000000004</v>
      </c>
      <c r="BM479" s="9">
        <v>0.35214691999999997</v>
      </c>
      <c r="BN479" s="9">
        <v>1.4999999999999999E-2</v>
      </c>
      <c r="BO479" s="9">
        <v>3.2291666999999999</v>
      </c>
      <c r="BP479" s="9">
        <v>19.145834000000001</v>
      </c>
      <c r="BQ479" s="9">
        <v>0.42775859999999999</v>
      </c>
      <c r="BR479" s="9">
        <v>2.8103449999999999</v>
      </c>
      <c r="BS479" s="9">
        <v>10.964713</v>
      </c>
      <c r="BT479" s="9">
        <v>9.4839610000000008</v>
      </c>
      <c r="BU479" s="9">
        <v>1.6165689000000001</v>
      </c>
      <c r="BV479" s="9">
        <v>2.9329100000000001</v>
      </c>
      <c r="BW479" s="9">
        <v>16.306107999999998</v>
      </c>
      <c r="BX479" s="9">
        <v>13.883015</v>
      </c>
      <c r="BY479" s="9">
        <v>13.513422</v>
      </c>
      <c r="BZ479" s="9">
        <v>10.989990000000001</v>
      </c>
      <c r="CA479" s="9">
        <v>50.724403000000002</v>
      </c>
      <c r="CB479" s="9">
        <v>58.211982999999996</v>
      </c>
      <c r="CC479" s="9">
        <v>35.465587999999997</v>
      </c>
      <c r="CD479" s="9">
        <v>47.298411999999999</v>
      </c>
    </row>
    <row r="480" spans="1:82" ht="15.75" hidden="1" customHeight="1" x14ac:dyDescent="0.2">
      <c r="A480" s="9" t="s">
        <v>106</v>
      </c>
      <c r="B480" s="9" t="s">
        <v>1286</v>
      </c>
      <c r="C480" s="9">
        <v>7350</v>
      </c>
      <c r="D480" s="9">
        <v>16</v>
      </c>
      <c r="E480" s="9">
        <v>25.841404621441601</v>
      </c>
      <c r="F480" s="9">
        <v>70</v>
      </c>
      <c r="G480" s="9">
        <v>43.549750000000003</v>
      </c>
      <c r="H480" s="9">
        <v>16</v>
      </c>
      <c r="I480" s="16">
        <v>4.6425557343354699E-5</v>
      </c>
      <c r="J480" s="9">
        <v>1720.0739701974401</v>
      </c>
      <c r="K480" s="9">
        <v>30.937724643283399</v>
      </c>
      <c r="L480" s="9">
        <v>8.1224018630341996E-2</v>
      </c>
      <c r="M480" s="9">
        <v>8.3551989678198803E-4</v>
      </c>
      <c r="N480" s="9">
        <v>0.22857142857142801</v>
      </c>
      <c r="O480" s="9">
        <v>0.59337662927773605</v>
      </c>
      <c r="P480" s="9" t="s">
        <v>1287</v>
      </c>
      <c r="Q480" s="9">
        <v>182611103</v>
      </c>
      <c r="R480" s="9" t="s">
        <v>1288</v>
      </c>
      <c r="S480" s="9">
        <v>2731</v>
      </c>
      <c r="T480" s="9">
        <v>35.684535216539203</v>
      </c>
      <c r="U480" s="9">
        <v>-120.730004055761</v>
      </c>
      <c r="V480" s="9">
        <v>15</v>
      </c>
      <c r="W480" s="9">
        <v>13</v>
      </c>
      <c r="X480" s="9">
        <v>3624.0730496176702</v>
      </c>
      <c r="Z480" s="9">
        <v>2616.6102479861702</v>
      </c>
      <c r="AB480" s="9">
        <v>1007.46280163149</v>
      </c>
      <c r="AC480" s="9">
        <v>2616.6102479861702</v>
      </c>
      <c r="AD480" s="9">
        <v>1007.46280163149</v>
      </c>
      <c r="AE480" s="9">
        <v>1.33683183485118E-2</v>
      </c>
      <c r="AF480" s="9">
        <v>7.4280891749367497E-4</v>
      </c>
      <c r="AG480" s="9">
        <v>482</v>
      </c>
      <c r="AH480" s="9">
        <v>0.60329619999999995</v>
      </c>
      <c r="AI480" s="9">
        <v>2.3242742999999999</v>
      </c>
      <c r="AJ480" s="9">
        <v>2</v>
      </c>
      <c r="AK480" s="9">
        <v>1.9333990000000001</v>
      </c>
      <c r="AL480" s="9">
        <v>6.2288436999999997</v>
      </c>
      <c r="AM480" s="9">
        <v>-0.58358779999999999</v>
      </c>
      <c r="AN480" s="9">
        <v>1.6666666E-2</v>
      </c>
      <c r="AO480" s="9">
        <v>6.054444E-3</v>
      </c>
      <c r="AP480" s="9">
        <v>0.82284599999999997</v>
      </c>
      <c r="AQ480" s="9">
        <v>298.95672999999999</v>
      </c>
      <c r="AR480" s="9">
        <v>45.867710000000002</v>
      </c>
      <c r="AS480" s="9">
        <v>38.499079999999999</v>
      </c>
      <c r="AT480" s="9">
        <v>1.3982551000000001</v>
      </c>
      <c r="AU480" s="9">
        <v>13.242651</v>
      </c>
      <c r="AV480" s="9">
        <v>13.916862999999999</v>
      </c>
      <c r="AW480" s="9">
        <v>0.51007307000000002</v>
      </c>
      <c r="AX480" s="12">
        <f ca="1">IFERROR(__xludf.DUMMYFUNCTION("1-(PERCENTRANK(FILTER(AG:AG, $A:$A=$A480), $AG480))"),0.947)</f>
        <v>0.94699999999999995</v>
      </c>
      <c r="AY480" s="13">
        <f ca="1">IFERROR(__xludf.DUMMYFUNCTION("PERCENTRANK(FILTER(K:K, $A:$A=$A480), $K480)"),0.97)</f>
        <v>0.97</v>
      </c>
      <c r="AZ480" s="13">
        <f ca="1">IFERROR(__xludf.DUMMYFUNCTION("PERCENTRANK(FILTER(I:I, $A:$A=$A480), $I480)"),0.592)</f>
        <v>0.59199999999999997</v>
      </c>
      <c r="BA480" s="12">
        <f ca="1">IFERROR(__xludf.DUMMYFUNCTION("PERCENTRANK(FILTER(AI:AI, $A:$A=$A480), $AI480)"),0.049)</f>
        <v>4.9000000000000002E-2</v>
      </c>
      <c r="BB480" s="13">
        <f ca="1">IFERROR(__xludf.DUMMYFUNCTION("PERCENTRANK(FILTER(AT:AT, $A:$A=$A480), $AT480)"),0.969)</f>
        <v>0.96899999999999997</v>
      </c>
      <c r="BC480" s="13">
        <f ca="1">IFERROR(__xludf.DUMMYFUNCTION("PERCENTRANK(FILTER(AU:AU, $A:$A=$A480), $AU480)"),0.112)</f>
        <v>0.112</v>
      </c>
      <c r="BM480" s="9">
        <v>6.2068243000000002E-2</v>
      </c>
      <c r="BN480" s="9">
        <v>3.9230767999999999E-2</v>
      </c>
      <c r="BO480" s="9">
        <v>1.3809524</v>
      </c>
      <c r="BP480" s="9">
        <v>13.904762</v>
      </c>
      <c r="BQ480" s="9">
        <v>0.29128206000000001</v>
      </c>
      <c r="BR480" s="9">
        <v>1.7948717999999999</v>
      </c>
      <c r="BS480" s="9">
        <v>8.4006589999999992</v>
      </c>
      <c r="BT480" s="9">
        <v>8.0214230000000004</v>
      </c>
      <c r="BU480" s="9">
        <v>2.4347916000000001</v>
      </c>
      <c r="BV480" s="9">
        <v>4.1840989999999998</v>
      </c>
      <c r="BW480" s="9">
        <v>11.309217</v>
      </c>
      <c r="BX480" s="9">
        <v>8.4086400000000001</v>
      </c>
      <c r="BY480" s="9">
        <v>7.8982881999999996</v>
      </c>
      <c r="BZ480" s="9">
        <v>5.1225433000000002</v>
      </c>
      <c r="CA480" s="9">
        <v>62.066513</v>
      </c>
      <c r="CB480" s="9">
        <v>84.058999999999997</v>
      </c>
      <c r="CC480" s="9">
        <v>59.886069999999997</v>
      </c>
      <c r="CD480" s="9">
        <v>80.496690000000001</v>
      </c>
    </row>
    <row r="481" spans="1:82" ht="15.75" hidden="1" customHeight="1" x14ac:dyDescent="0.2">
      <c r="A481" s="9" t="s">
        <v>106</v>
      </c>
      <c r="B481" s="9" t="s">
        <v>1289</v>
      </c>
      <c r="C481" s="9">
        <v>4947</v>
      </c>
      <c r="D481" s="9">
        <v>1197</v>
      </c>
      <c r="E481" s="9">
        <v>2545.9901265165299</v>
      </c>
      <c r="F481" s="9">
        <v>4198</v>
      </c>
      <c r="G481" s="9">
        <v>4211.134</v>
      </c>
      <c r="H481" s="9">
        <v>240</v>
      </c>
      <c r="I481" s="16">
        <v>9.2690705673703603E-5</v>
      </c>
      <c r="J481" s="9">
        <v>3.8870285924599901E-2</v>
      </c>
      <c r="K481" s="9">
        <v>6.1085387979486701</v>
      </c>
      <c r="L481" s="11">
        <v>3.57991641783807E-6</v>
      </c>
      <c r="M481" s="9">
        <v>2.8491249447923101E-4</v>
      </c>
      <c r="N481" s="9">
        <v>0.28513577894235298</v>
      </c>
      <c r="O481" s="9">
        <v>0.60458542854401498</v>
      </c>
      <c r="P481" s="9" t="s">
        <v>1290</v>
      </c>
      <c r="Q481" s="9">
        <v>83252104</v>
      </c>
      <c r="R481" s="9" t="s">
        <v>1291</v>
      </c>
      <c r="S481" s="9">
        <v>5394</v>
      </c>
      <c r="T481" s="9">
        <v>36.988406061421202</v>
      </c>
      <c r="U481" s="9">
        <v>-121.96972334755699</v>
      </c>
      <c r="V481" s="9">
        <v>310</v>
      </c>
      <c r="W481" s="9">
        <v>244</v>
      </c>
      <c r="X481" s="9">
        <v>39103.241078546402</v>
      </c>
      <c r="Y481" s="15">
        <f>X481/1609.34</f>
        <v>24.297687920853519</v>
      </c>
      <c r="Z481" s="9">
        <v>24535.806217774101</v>
      </c>
      <c r="AA481" s="15">
        <f>Z481/1609.34</f>
        <v>15.245881055447638</v>
      </c>
      <c r="AB481" s="9">
        <v>14567.4348607723</v>
      </c>
      <c r="AC481" s="9">
        <v>23022.138386620802</v>
      </c>
      <c r="AD481" s="9">
        <v>13536.8873714743</v>
      </c>
      <c r="AE481" s="9">
        <v>6.8378998675015595E-2</v>
      </c>
      <c r="AF481" s="9">
        <v>2.2245769361688799E-2</v>
      </c>
      <c r="AG481" s="9">
        <v>1145</v>
      </c>
      <c r="AH481" s="9">
        <v>5.1610899999999997</v>
      </c>
      <c r="AI481" s="9">
        <v>13.502501499999999</v>
      </c>
      <c r="AJ481" s="9">
        <v>3</v>
      </c>
      <c r="AK481" s="9">
        <v>1.4376354</v>
      </c>
      <c r="AL481" s="9">
        <v>3.7885365000000002</v>
      </c>
      <c r="AM481" s="9">
        <v>-7.3119660000000003E-2</v>
      </c>
      <c r="AN481" s="9">
        <v>5.2892309999999998E-2</v>
      </c>
      <c r="AO481" s="9">
        <v>7.1554966000000001E-3</v>
      </c>
      <c r="AP481" s="9">
        <v>2.2832859999999999</v>
      </c>
      <c r="AQ481" s="9">
        <v>295.33980000000003</v>
      </c>
      <c r="AR481" s="9">
        <v>29.673287999999999</v>
      </c>
      <c r="AS481" s="9">
        <v>24.797734999999999</v>
      </c>
      <c r="AT481" s="9">
        <v>0.81702286000000002</v>
      </c>
      <c r="AU481" s="9">
        <v>16.307303999999998</v>
      </c>
      <c r="AV481" s="9">
        <v>17.922865000000002</v>
      </c>
      <c r="AW481" s="9">
        <v>3.9833558</v>
      </c>
      <c r="AX481" s="12">
        <f ca="1">IFERROR(__xludf.DUMMYFUNCTION("1-(PERCENTRANK(FILTER(AG:AG, $A:$A=$A481), $AG481))"),0.784)</f>
        <v>0.78400000000000003</v>
      </c>
      <c r="AY481" s="13">
        <f ca="1">IFERROR(__xludf.DUMMYFUNCTION("PERCENTRANK(FILTER(K:K, $A:$A=$A481), $K481)"),0.684)</f>
        <v>0.68400000000000005</v>
      </c>
      <c r="AZ481" s="13">
        <f ca="1">IFERROR(__xludf.DUMMYFUNCTION("PERCENTRANK(FILTER(I:I, $A:$A=$A481), $I481)"),0.835)</f>
        <v>0.83499999999999996</v>
      </c>
      <c r="BA481" s="12">
        <f ca="1">IFERROR(__xludf.DUMMYFUNCTION("PERCENTRANK(FILTER(AI:AI, $A:$A=$A481), $AI481)"),0.645)</f>
        <v>0.64500000000000002</v>
      </c>
      <c r="BB481" s="13">
        <f ca="1">IFERROR(__xludf.DUMMYFUNCTION("PERCENTRANK(FILTER(AT:AT, $A:$A=$A481), $AT481)"),0.275)</f>
        <v>0.27500000000000002</v>
      </c>
      <c r="BC481" s="13">
        <f ca="1">IFERROR(__xludf.DUMMYFUNCTION("PERCENTRANK(FILTER(AU:AU, $A:$A=$A481), $AU481)"),0.797)</f>
        <v>0.79700000000000004</v>
      </c>
      <c r="BM481" s="9">
        <v>9.7315869999999999E-2</v>
      </c>
      <c r="BN481" s="9">
        <v>4.5723077000000001E-2</v>
      </c>
      <c r="BO481" s="9">
        <v>2.2554110999999999</v>
      </c>
      <c r="BP481" s="9">
        <v>16.216449999999998</v>
      </c>
      <c r="BQ481" s="9">
        <v>3.627354</v>
      </c>
      <c r="BR481" s="9">
        <v>12.916923499999999</v>
      </c>
      <c r="BS481" s="9">
        <v>7.7685250000000003</v>
      </c>
      <c r="BT481" s="9">
        <v>6.9726049999999997</v>
      </c>
      <c r="BU481" s="9">
        <v>1.8017197</v>
      </c>
      <c r="BV481" s="9">
        <v>3.2968476</v>
      </c>
      <c r="BW481" s="9">
        <v>15.501666999999999</v>
      </c>
      <c r="BX481" s="9">
        <v>11.992941</v>
      </c>
      <c r="BY481" s="9">
        <v>10.101041</v>
      </c>
      <c r="BZ481" s="9">
        <v>7.5757846999999998</v>
      </c>
      <c r="CA481" s="9">
        <v>41.924190000000003</v>
      </c>
      <c r="CB481" s="9">
        <v>51.100430000000003</v>
      </c>
      <c r="CC481" s="9">
        <v>40.709311999999997</v>
      </c>
      <c r="CD481" s="9">
        <v>60.846462000000002</v>
      </c>
    </row>
    <row r="482" spans="1:82" ht="15.75" hidden="1" customHeight="1" x14ac:dyDescent="0.2">
      <c r="A482" s="9" t="s">
        <v>73</v>
      </c>
      <c r="B482" s="9" t="s">
        <v>1292</v>
      </c>
      <c r="C482" s="9">
        <v>2066</v>
      </c>
      <c r="D482" s="9">
        <v>2</v>
      </c>
      <c r="E482" s="9">
        <v>5.0295165786762297</v>
      </c>
      <c r="F482" s="9">
        <v>10</v>
      </c>
      <c r="G482" s="9">
        <v>8.1826589999999992</v>
      </c>
      <c r="H482" s="9">
        <v>5</v>
      </c>
      <c r="I482" s="16">
        <v>5.47914758499246E-5</v>
      </c>
      <c r="J482" s="9">
        <v>831.55426444894704</v>
      </c>
      <c r="K482" s="9">
        <v>24.936606089274001</v>
      </c>
      <c r="L482" s="9">
        <v>4.4897288397472999E-2</v>
      </c>
      <c r="M482" s="9">
        <v>8.34108946219203E-4</v>
      </c>
      <c r="N482" s="9">
        <v>0.2</v>
      </c>
      <c r="O482" s="9">
        <v>0.61465551564450105</v>
      </c>
      <c r="P482" s="9" t="s">
        <v>1293</v>
      </c>
      <c r="Q482" s="9">
        <v>153701104</v>
      </c>
      <c r="R482" s="9" t="s">
        <v>1294</v>
      </c>
      <c r="S482" s="9">
        <v>5391</v>
      </c>
      <c r="T482" s="9">
        <v>38.944922817058497</v>
      </c>
      <c r="U482" s="9">
        <v>-121.237519831562</v>
      </c>
      <c r="V482" s="9">
        <v>9</v>
      </c>
      <c r="W482" s="9">
        <v>2</v>
      </c>
      <c r="X482" s="9">
        <v>1836.0693875085101</v>
      </c>
      <c r="Z482" s="9">
        <v>1530.1828610755899</v>
      </c>
      <c r="AB482" s="9">
        <v>305.88652643291999</v>
      </c>
      <c r="AC482" s="9">
        <v>1530.1828610755899</v>
      </c>
      <c r="AD482" s="9">
        <v>305.88652643291999</v>
      </c>
      <c r="AE482" s="9">
        <v>4.1705447310960101E-3</v>
      </c>
      <c r="AF482" s="9">
        <v>2.7395737924962299E-4</v>
      </c>
      <c r="AG482" s="9">
        <v>484</v>
      </c>
      <c r="AH482" s="9">
        <v>1.3514744999999999</v>
      </c>
      <c r="AI482" s="9">
        <v>4.4171576000000004</v>
      </c>
      <c r="AJ482" s="9">
        <v>2</v>
      </c>
      <c r="AK482" s="9">
        <v>2.2224590000000002</v>
      </c>
      <c r="AL482" s="9">
        <v>6.4575686000000001</v>
      </c>
      <c r="AM482" s="9">
        <v>0.63158446999999995</v>
      </c>
      <c r="AN482" s="9">
        <v>8.7500000000000008E-3</v>
      </c>
      <c r="AO482" s="9">
        <v>6.6631064000000004E-3</v>
      </c>
      <c r="AP482" s="9">
        <v>1.8165530000000001</v>
      </c>
      <c r="AQ482" s="9">
        <v>297.5985</v>
      </c>
      <c r="AR482" s="9">
        <v>43.796253</v>
      </c>
      <c r="AS482" s="9">
        <v>31.401154999999999</v>
      </c>
      <c r="AT482" s="9">
        <v>1.3145415</v>
      </c>
      <c r="AU482" s="9">
        <v>13.397472</v>
      </c>
      <c r="AV482" s="9">
        <v>14.844060000000001</v>
      </c>
      <c r="AW482" s="9">
        <v>0.62067539999999999</v>
      </c>
      <c r="AX482" s="12">
        <f ca="1">IFERROR(__xludf.DUMMYFUNCTION("1-(PERCENTRANK(FILTER(AG:AG, $A:$A=$A482), $AG482))"),0.659)</f>
        <v>0.65900000000000003</v>
      </c>
      <c r="AY482" s="13">
        <f ca="1">IFERROR(__xludf.DUMMYFUNCTION("PERCENTRANK(FILTER(K:K, $A:$A=$A482), $K482)"),0.683)</f>
        <v>0.68300000000000005</v>
      </c>
      <c r="AZ482" s="13">
        <f ca="1">IFERROR(__xludf.DUMMYFUNCTION("PERCENTRANK(FILTER(I:I, $A:$A=$A482), $I482)"),0.239)</f>
        <v>0.23899999999999999</v>
      </c>
      <c r="BA482" s="12">
        <f ca="1">IFERROR(__xludf.DUMMYFUNCTION("PERCENTRANK(FILTER(AI:AI, $A:$A=$A482), $AI482)"),0.08)</f>
        <v>0.08</v>
      </c>
      <c r="BB482" s="13">
        <f ca="1">IFERROR(__xludf.DUMMYFUNCTION("PERCENTRANK(FILTER(AT:AT, $A:$A=$A482), $AT482)"),0.695)</f>
        <v>0.69499999999999995</v>
      </c>
      <c r="BC482" s="13">
        <f ca="1">IFERROR(__xludf.DUMMYFUNCTION("PERCENTRANK(FILTER(AU:AU, $A:$A=$A482), $AU482)"),0.937)</f>
        <v>0.93700000000000006</v>
      </c>
      <c r="BM482" s="9">
        <v>0</v>
      </c>
      <c r="BN482" s="9">
        <v>1.1875E-2</v>
      </c>
      <c r="BO482" s="9">
        <v>1.25</v>
      </c>
      <c r="BP482" s="9">
        <v>9.25</v>
      </c>
      <c r="BQ482" s="9">
        <v>0.44562499999999999</v>
      </c>
      <c r="BR482" s="9">
        <v>0.625</v>
      </c>
      <c r="BS482" s="9">
        <v>9.5863779999999998</v>
      </c>
      <c r="BT482" s="9">
        <v>6.6636680000000004</v>
      </c>
      <c r="BU482" s="9">
        <v>2.4234133</v>
      </c>
      <c r="BV482" s="9">
        <v>4.2518406000000004</v>
      </c>
      <c r="BW482" s="9">
        <v>13.232861</v>
      </c>
      <c r="BX482" s="9">
        <v>6.5383570000000004</v>
      </c>
      <c r="BY482" s="9">
        <v>9.3191190000000006</v>
      </c>
      <c r="BZ482" s="9">
        <v>4.4517135999999997</v>
      </c>
      <c r="CA482" s="9">
        <v>51.638947000000002</v>
      </c>
      <c r="CB482" s="9">
        <v>75.645690000000002</v>
      </c>
      <c r="CC482" s="9">
        <v>52.014873999999999</v>
      </c>
      <c r="CD482" s="9">
        <v>86.637114999999994</v>
      </c>
    </row>
    <row r="483" spans="1:82" ht="15.75" hidden="1" customHeight="1" x14ac:dyDescent="0.2">
      <c r="A483" s="9" t="s">
        <v>73</v>
      </c>
      <c r="B483" s="9" t="s">
        <v>526</v>
      </c>
      <c r="C483" s="9">
        <v>7890</v>
      </c>
      <c r="D483" s="9">
        <v>1</v>
      </c>
      <c r="E483" s="9">
        <v>1.2460218314666001</v>
      </c>
      <c r="F483" s="9">
        <v>22</v>
      </c>
      <c r="G483" s="9">
        <v>11.877886999999999</v>
      </c>
      <c r="H483" s="9">
        <v>5</v>
      </c>
      <c r="I483" s="16">
        <v>9.9658666294999399E-5</v>
      </c>
      <c r="J483" s="9">
        <v>0.640632932679156</v>
      </c>
      <c r="K483" s="9">
        <v>8.5759172150865197</v>
      </c>
      <c r="L483" s="11">
        <v>7.2407623302916103E-5</v>
      </c>
      <c r="M483" s="9">
        <v>8.3397484595479896E-4</v>
      </c>
      <c r="N483" s="9">
        <v>4.54545454545454E-2</v>
      </c>
      <c r="O483" s="9">
        <v>0.10490265275028</v>
      </c>
      <c r="P483" s="9" t="s">
        <v>527</v>
      </c>
      <c r="Q483" s="9">
        <v>103191101</v>
      </c>
      <c r="R483" s="9" t="s">
        <v>528</v>
      </c>
      <c r="S483" s="9">
        <v>31502</v>
      </c>
      <c r="T483" s="9">
        <v>39.386392172824202</v>
      </c>
      <c r="U483" s="9">
        <v>-121.40156530084499</v>
      </c>
      <c r="V483" s="9">
        <v>141</v>
      </c>
      <c r="W483" s="9">
        <v>86</v>
      </c>
      <c r="X483" s="9">
        <v>26804.879399482801</v>
      </c>
      <c r="Z483" s="9">
        <v>19075.529088672502</v>
      </c>
      <c r="AB483" s="9">
        <v>7729.3503108102404</v>
      </c>
      <c r="AC483" s="9">
        <v>19075.529088672502</v>
      </c>
      <c r="AD483" s="9">
        <v>7729.3503108102404</v>
      </c>
      <c r="AE483" s="9">
        <v>4.1698742297739903E-3</v>
      </c>
      <c r="AF483" s="9">
        <v>4.9829333147499699E-4</v>
      </c>
      <c r="AG483" s="9">
        <v>485</v>
      </c>
      <c r="AH483" s="9">
        <v>4.0858315999999997</v>
      </c>
      <c r="AI483" s="9">
        <v>10.62829</v>
      </c>
      <c r="AJ483" s="9">
        <v>2</v>
      </c>
      <c r="AK483" s="9">
        <v>2.9010772999999999</v>
      </c>
      <c r="AL483" s="9">
        <v>7.4996020000000003</v>
      </c>
      <c r="AM483" s="9">
        <v>0.16039157000000001</v>
      </c>
      <c r="AN483" s="9">
        <v>1.3710247E-2</v>
      </c>
      <c r="AO483" s="9">
        <v>6.4021153000000004E-3</v>
      </c>
      <c r="AP483" s="9">
        <v>2.7176811999999999</v>
      </c>
      <c r="AQ483" s="9">
        <v>297.00029999999998</v>
      </c>
      <c r="AR483" s="9">
        <v>45.730870000000003</v>
      </c>
      <c r="AS483" s="9">
        <v>32.284644999999998</v>
      </c>
      <c r="AT483" s="9">
        <v>1.3346119000000001</v>
      </c>
      <c r="AU483" s="9">
        <v>12.677523000000001</v>
      </c>
      <c r="AV483" s="9">
        <v>14.483764000000001</v>
      </c>
      <c r="AW483" s="9">
        <v>0.42341309999999999</v>
      </c>
      <c r="AX483" s="12">
        <f ca="1">IFERROR(__xludf.DUMMYFUNCTION("1-(PERCENTRANK(FILTER(AG:AG, $A:$A=$A483), $AG483))"),0.656)</f>
        <v>0.65600000000000003</v>
      </c>
      <c r="AY483" s="13">
        <f ca="1">IFERROR(__xludf.DUMMYFUNCTION("PERCENTRANK(FILTER(K:K, $A:$A=$A483), $K483)"),0.338)</f>
        <v>0.33800000000000002</v>
      </c>
      <c r="AZ483" s="13">
        <f ca="1">IFERROR(__xludf.DUMMYFUNCTION("PERCENTRANK(FILTER(I:I, $A:$A=$A483), $I483)"),0.749)</f>
        <v>0.749</v>
      </c>
      <c r="BA483" s="12">
        <f ca="1">IFERROR(__xludf.DUMMYFUNCTION("PERCENTRANK(FILTER(AI:AI, $A:$A=$A483), $AI483)"),0.461)</f>
        <v>0.46100000000000002</v>
      </c>
      <c r="BB483" s="13">
        <f ca="1">IFERROR(__xludf.DUMMYFUNCTION("PERCENTRANK(FILTER(AT:AT, $A:$A=$A483), $AT483)"),0.829)</f>
        <v>0.82899999999999996</v>
      </c>
      <c r="BC483" s="13">
        <f ca="1">IFERROR(__xludf.DUMMYFUNCTION("PERCENTRANK(FILTER(AU:AU, $A:$A=$A483), $AU483)"),0.768)</f>
        <v>0.76800000000000002</v>
      </c>
      <c r="BM483" s="9">
        <v>4.283439E-2</v>
      </c>
      <c r="BN483" s="9">
        <v>4.5694093999999998E-2</v>
      </c>
      <c r="BO483" s="9">
        <v>1.5422534999999999</v>
      </c>
      <c r="BP483" s="9">
        <v>13.387324</v>
      </c>
      <c r="BQ483" s="9">
        <v>2.6361132</v>
      </c>
      <c r="BR483" s="9">
        <v>2.5689046000000002</v>
      </c>
      <c r="BS483" s="9">
        <v>9.1839169999999992</v>
      </c>
      <c r="BT483" s="9">
        <v>6.7797765999999999</v>
      </c>
      <c r="BU483" s="9">
        <v>2.4647505000000001</v>
      </c>
      <c r="BV483" s="9">
        <v>4.2700690000000003</v>
      </c>
      <c r="BW483" s="9">
        <v>12.596501999999999</v>
      </c>
      <c r="BX483" s="9">
        <v>6.1198077</v>
      </c>
      <c r="BY483" s="9">
        <v>8.4343730000000008</v>
      </c>
      <c r="BZ483" s="9">
        <v>4.1096149999999998</v>
      </c>
      <c r="CA483" s="9">
        <v>50.510460000000002</v>
      </c>
      <c r="CB483" s="9">
        <v>90.031739999999999</v>
      </c>
      <c r="CC483" s="9">
        <v>54.70684</v>
      </c>
      <c r="CD483" s="9">
        <v>91.310550000000006</v>
      </c>
    </row>
    <row r="484" spans="1:82" ht="15.75" hidden="1" customHeight="1" x14ac:dyDescent="0.2">
      <c r="A484" s="9" t="s">
        <v>113</v>
      </c>
      <c r="B484" s="9" t="s">
        <v>1295</v>
      </c>
      <c r="C484" s="9">
        <v>7367</v>
      </c>
      <c r="D484" s="9">
        <v>512</v>
      </c>
      <c r="E484" s="9">
        <v>704.51089898041005</v>
      </c>
      <c r="F484" s="9">
        <v>3970</v>
      </c>
      <c r="G484" s="9">
        <v>2514.7602999999999</v>
      </c>
      <c r="H484" s="9">
        <v>179</v>
      </c>
      <c r="I484" s="16">
        <v>5.5040363550388397E-5</v>
      </c>
      <c r="J484" s="9">
        <v>0.61272620251001098</v>
      </c>
      <c r="K484" s="9">
        <v>68.287910470896406</v>
      </c>
      <c r="L484" s="11">
        <v>2.6242527035727001E-5</v>
      </c>
      <c r="M484" s="9">
        <v>1.4696172124093901E-3</v>
      </c>
      <c r="N484" s="9">
        <v>0.12896725440806001</v>
      </c>
      <c r="O484" s="9">
        <v>0.28015032362869202</v>
      </c>
      <c r="P484" s="9" t="s">
        <v>1296</v>
      </c>
      <c r="Q484" s="9">
        <v>163661701</v>
      </c>
      <c r="R484" s="9" t="s">
        <v>175</v>
      </c>
      <c r="S484" s="9">
        <v>8050</v>
      </c>
      <c r="T484" s="9">
        <v>38.056883258333201</v>
      </c>
      <c r="U484" s="9">
        <v>-120.20300274728</v>
      </c>
      <c r="V484" s="9">
        <v>224</v>
      </c>
      <c r="W484" s="9">
        <v>405</v>
      </c>
      <c r="X484" s="9">
        <v>38125.219694916399</v>
      </c>
      <c r="Y484" s="15">
        <f>X484/1609.34</f>
        <v>23.689972097205313</v>
      </c>
      <c r="Z484" s="9">
        <v>19483.557793663502</v>
      </c>
      <c r="AA484" s="15">
        <f>Z484/1609.34</f>
        <v>12.106551625923361</v>
      </c>
      <c r="AB484" s="9">
        <v>18641.661901252799</v>
      </c>
      <c r="AC484" s="9">
        <v>19483.557793663502</v>
      </c>
      <c r="AD484" s="9">
        <v>18641.661901252799</v>
      </c>
      <c r="AE484" s="9">
        <v>0.26306148102128102</v>
      </c>
      <c r="AF484" s="9">
        <v>9.8522250755195204E-3</v>
      </c>
      <c r="AG484" s="9">
        <v>256</v>
      </c>
      <c r="AH484" s="9">
        <v>9.4278370000000002</v>
      </c>
      <c r="AI484" s="9">
        <v>22.249473999999999</v>
      </c>
      <c r="AJ484" s="9">
        <v>3</v>
      </c>
      <c r="AK484" s="9">
        <v>2.2240492999999999</v>
      </c>
      <c r="AL484" s="9">
        <v>5.3806200000000004</v>
      </c>
      <c r="AM484" s="9">
        <v>0.4896992</v>
      </c>
      <c r="AN484" s="9">
        <v>6.6679249999999995E-2</v>
      </c>
      <c r="AO484" s="9">
        <v>5.0575489999999997E-3</v>
      </c>
      <c r="AP484" s="9">
        <v>2.7786357000000002</v>
      </c>
      <c r="AQ484" s="9">
        <v>293.51443</v>
      </c>
      <c r="AR484" s="9">
        <v>50.372807000000002</v>
      </c>
      <c r="AS484" s="9">
        <v>34.179577000000002</v>
      </c>
      <c r="AT484" s="9">
        <v>1.180285</v>
      </c>
      <c r="AU484" s="9">
        <v>11.428739999999999</v>
      </c>
      <c r="AV484" s="9">
        <v>13.212726</v>
      </c>
      <c r="AW484" s="9">
        <v>2.3067174000000001</v>
      </c>
      <c r="AX484" s="12">
        <f ca="1">IFERROR(__xludf.DUMMYFUNCTION("1-(PERCENTRANK(FILTER(AG:AG, $A:$A=$A484), $AG484))"),0.878)</f>
        <v>0.878</v>
      </c>
      <c r="AY484" s="13">
        <f ca="1">IFERROR(__xludf.DUMMYFUNCTION("PERCENTRANK(FILTER(K:K, $A:$A=$A484), $K484)"),0.876)</f>
        <v>0.876</v>
      </c>
      <c r="AZ484" s="13">
        <f ca="1">IFERROR(__xludf.DUMMYFUNCTION("PERCENTRANK(FILTER(I:I, $A:$A=$A484), $I484)"),0.603)</f>
        <v>0.60299999999999998</v>
      </c>
      <c r="BA484" s="12">
        <f ca="1">IFERROR(__xludf.DUMMYFUNCTION("PERCENTRANK(FILTER(AI:AI, $A:$A=$A484), $AI484)"),0.851)</f>
        <v>0.85099999999999998</v>
      </c>
      <c r="BB484" s="13">
        <f ca="1">IFERROR(__xludf.DUMMYFUNCTION("PERCENTRANK(FILTER(AT:AT, $A:$A=$A484), $AT484)"),0.193)</f>
        <v>0.193</v>
      </c>
      <c r="BC484" s="13">
        <f ca="1">IFERROR(__xludf.DUMMYFUNCTION("PERCENTRANK(FILTER(AU:AU, $A:$A=$A484), $AU484)"),0.302)</f>
        <v>0.30199999999999999</v>
      </c>
      <c r="BM484" s="9">
        <v>7.2430499999999995E-2</v>
      </c>
      <c r="BN484" s="9">
        <v>0.15984905999999999</v>
      </c>
      <c r="BO484" s="9">
        <v>2.9719099999999998</v>
      </c>
      <c r="BP484" s="9">
        <v>17.865168000000001</v>
      </c>
      <c r="BQ484" s="9">
        <v>3.7472452999999999</v>
      </c>
      <c r="BR484" s="9">
        <v>14.981132499999999</v>
      </c>
      <c r="BS484" s="9">
        <v>10.133346</v>
      </c>
      <c r="BT484" s="9">
        <v>7.7953805999999997</v>
      </c>
      <c r="BU484" s="9">
        <v>1.9736118</v>
      </c>
      <c r="BV484" s="9">
        <v>3.3937816999999999</v>
      </c>
      <c r="BW484" s="9">
        <v>10.951610000000001</v>
      </c>
      <c r="BX484" s="9">
        <v>5.8352674999999996</v>
      </c>
      <c r="BY484" s="9">
        <v>6.8412137</v>
      </c>
      <c r="BZ484" s="9">
        <v>3.9244056</v>
      </c>
      <c r="CA484" s="9">
        <v>52.799522000000003</v>
      </c>
      <c r="CB484" s="9">
        <v>77.135450000000006</v>
      </c>
      <c r="CC484" s="9">
        <v>62.713467000000001</v>
      </c>
      <c r="CD484" s="9">
        <v>93.215100000000007</v>
      </c>
    </row>
    <row r="485" spans="1:82" ht="15.75" customHeight="1" x14ac:dyDescent="0.2">
      <c r="A485" s="9" t="s">
        <v>73</v>
      </c>
      <c r="B485" s="9" t="s">
        <v>3487</v>
      </c>
      <c r="C485" s="9">
        <v>1218</v>
      </c>
      <c r="D485" s="9">
        <v>144</v>
      </c>
      <c r="E485" s="9">
        <v>279.28189215500402</v>
      </c>
      <c r="F485" s="9">
        <v>722</v>
      </c>
      <c r="G485" s="9">
        <v>524.22979999999995</v>
      </c>
      <c r="H485" s="9">
        <v>109</v>
      </c>
      <c r="I485" s="10">
        <v>1.00367640431088E-4</v>
      </c>
      <c r="J485" s="9">
        <v>432.12997590312199</v>
      </c>
      <c r="K485" s="9">
        <v>12.3342321489959</v>
      </c>
      <c r="L485" s="9">
        <v>3.5925462513908997E-2</v>
      </c>
      <c r="M485" s="9">
        <v>5.6941827852217595E-4</v>
      </c>
      <c r="N485" s="9">
        <v>0.19944598337950101</v>
      </c>
      <c r="O485" s="9">
        <v>0.53274707687298195</v>
      </c>
      <c r="P485" s="9" t="s">
        <v>3488</v>
      </c>
      <c r="Q485" s="9">
        <v>153651104</v>
      </c>
      <c r="R485" s="9" t="s">
        <v>3489</v>
      </c>
      <c r="S485" s="9">
        <v>19502</v>
      </c>
      <c r="T485" s="9">
        <v>38.6580727655994</v>
      </c>
      <c r="U485" s="9">
        <v>-120.935918656558</v>
      </c>
      <c r="V485" s="9">
        <v>969</v>
      </c>
      <c r="W485" s="9">
        <v>950</v>
      </c>
      <c r="X485" s="9">
        <v>155960.85658576799</v>
      </c>
      <c r="Y485" s="15">
        <f>X485/1609.34</f>
        <v>96.9098242669467</v>
      </c>
      <c r="Z485" s="9">
        <v>92405.563043634203</v>
      </c>
      <c r="AA485" s="15">
        <f>Z485/1609.34</f>
        <v>57.418297590089232</v>
      </c>
      <c r="AB485" s="9">
        <v>63555.293542134401</v>
      </c>
      <c r="AC485" s="9">
        <v>68814.323721145396</v>
      </c>
      <c r="AD485" s="9">
        <v>44768.001214706201</v>
      </c>
      <c r="AE485" s="9">
        <v>6.2066592358917198E-2</v>
      </c>
      <c r="AF485" s="9">
        <v>1.09400728069886E-2</v>
      </c>
      <c r="AG485" s="9">
        <v>711</v>
      </c>
      <c r="AH485" s="9">
        <v>1.8328310000000001</v>
      </c>
      <c r="AI485" s="9">
        <v>5.29603</v>
      </c>
      <c r="AJ485" s="9">
        <v>2.8668581999999998</v>
      </c>
      <c r="AK485" s="9">
        <v>2.1606679999999998</v>
      </c>
      <c r="AL485" s="9">
        <v>5.7508426000000004</v>
      </c>
      <c r="AM485" s="9">
        <v>0.24703695000000001</v>
      </c>
      <c r="AN485" s="9">
        <v>2.5220307000000001E-2</v>
      </c>
      <c r="AO485" s="9">
        <v>6.1447723000000003E-3</v>
      </c>
      <c r="AP485" s="9">
        <v>2.3191907</v>
      </c>
      <c r="AQ485" s="9">
        <v>297.38164999999998</v>
      </c>
      <c r="AR485" s="9">
        <v>46.51332</v>
      </c>
      <c r="AS485" s="9">
        <v>33.014896</v>
      </c>
      <c r="AT485" s="9">
        <v>1.3689275000000001</v>
      </c>
      <c r="AU485" s="9">
        <v>12.488818999999999</v>
      </c>
      <c r="AV485" s="9">
        <v>14.141536</v>
      </c>
      <c r="AW485" s="9">
        <v>2.1904780000000001</v>
      </c>
      <c r="AX485" s="12">
        <f ca="1">IFERROR(__xludf.DUMMYFUNCTION("1-(PERCENTRANK(FILTER(AG:AG, $A:$A=$A1438), $AG1438))"),0.532)</f>
        <v>0.53200000000000003</v>
      </c>
      <c r="AY485" s="13">
        <f ca="1">IFERROR(__xludf.DUMMYFUNCTION("PERCENTRANK(FILTER(K:K, $A:$A=$A1438), $K1438)"),0.436)</f>
        <v>0.436</v>
      </c>
      <c r="AZ485" s="13">
        <f ca="1">IFERROR(__xludf.DUMMYFUNCTION("PERCENTRANK(FILTER(I:I, $A:$A=$A1438), $I1438)"),0.766)</f>
        <v>0.76600000000000001</v>
      </c>
      <c r="BA485" s="12">
        <f ca="1">IFERROR(__xludf.DUMMYFUNCTION("PERCENTRANK(FILTER(AI:AI, $A:$A=$A1438), $AI1438)"),0.12)</f>
        <v>0.12</v>
      </c>
      <c r="BB485" s="13">
        <f ca="1">IFERROR(__xludf.DUMMYFUNCTION("PERCENTRANK(FILTER(AT:AT, $A:$A=$A1438), $AT1438)"),0.941)</f>
        <v>0.94099999999999995</v>
      </c>
      <c r="BC485" s="13">
        <f ca="1">IFERROR(__xludf.DUMMYFUNCTION("PERCENTRANK(FILTER(AU:AU, $A:$A=$A1438), $AU1438)"),0.668)</f>
        <v>0.66800000000000004</v>
      </c>
      <c r="BM485" s="9">
        <v>4.7694742999999998E-2</v>
      </c>
      <c r="BN485" s="9">
        <v>8.3421475999999994E-2</v>
      </c>
      <c r="BO485" s="9">
        <v>2.1559634000000001</v>
      </c>
      <c r="BP485" s="9">
        <v>17.417128000000002</v>
      </c>
      <c r="BQ485" s="9">
        <v>4.0510780000000004</v>
      </c>
      <c r="BR485" s="9">
        <v>5.9719385999999997</v>
      </c>
      <c r="BS485" s="9">
        <v>8.1536930000000005</v>
      </c>
      <c r="BT485" s="9">
        <v>6.3073024999999996</v>
      </c>
      <c r="BU485" s="9">
        <v>2.0900916999999999</v>
      </c>
      <c r="BV485" s="9">
        <v>3.9218006000000001</v>
      </c>
      <c r="BW485" s="9">
        <v>12.867127999999999</v>
      </c>
      <c r="BX485" s="9">
        <v>5.8404616999999996</v>
      </c>
      <c r="BY485" s="9">
        <v>8.2608979999999992</v>
      </c>
      <c r="BZ485" s="9">
        <v>3.8826703999999999</v>
      </c>
      <c r="CA485" s="9">
        <v>52.450752000000001</v>
      </c>
      <c r="CB485" s="9">
        <v>88.517204000000007</v>
      </c>
      <c r="CC485" s="9">
        <v>53.147784999999999</v>
      </c>
      <c r="CD485" s="9">
        <v>93.448729999999998</v>
      </c>
    </row>
    <row r="486" spans="1:82" ht="15.75" hidden="1" customHeight="1" x14ac:dyDescent="0.2">
      <c r="A486" s="9" t="s">
        <v>106</v>
      </c>
      <c r="B486" s="9" t="s">
        <v>1299</v>
      </c>
      <c r="C486" s="9">
        <v>7302</v>
      </c>
      <c r="D486" s="9">
        <v>1777</v>
      </c>
      <c r="E486" s="9">
        <v>3590.0097774987498</v>
      </c>
      <c r="F486" s="9">
        <v>2451</v>
      </c>
      <c r="G486" s="9">
        <v>3946.4580000000001</v>
      </c>
      <c r="H486" s="9">
        <v>69</v>
      </c>
      <c r="I486" s="10">
        <v>1.4400543728117801E-4</v>
      </c>
      <c r="J486" s="9">
        <v>3.7817662711383003E-2</v>
      </c>
      <c r="K486" s="9">
        <v>9.8477664572765704</v>
      </c>
      <c r="L486" s="11">
        <v>5.4459490557048301E-6</v>
      </c>
      <c r="M486" s="9">
        <v>8.2394292951942999E-4</v>
      </c>
      <c r="N486" s="9">
        <v>0.72501019991839999</v>
      </c>
      <c r="O486" s="9">
        <v>0.90967895018568101</v>
      </c>
      <c r="P486" s="9" t="s">
        <v>1300</v>
      </c>
      <c r="Q486" s="9">
        <v>82931101</v>
      </c>
      <c r="R486" s="9" t="s">
        <v>325</v>
      </c>
      <c r="S486" s="9">
        <v>36516</v>
      </c>
      <c r="T486" s="9">
        <v>37.078855142278201</v>
      </c>
      <c r="U486" s="9">
        <v>-122.13378716300601</v>
      </c>
      <c r="V486" s="9">
        <v>95</v>
      </c>
      <c r="W486" s="9">
        <v>118</v>
      </c>
      <c r="X486" s="9">
        <v>13904.4730469551</v>
      </c>
      <c r="Z486" s="9">
        <v>6707.29032915484</v>
      </c>
      <c r="AB486" s="9">
        <v>7197.1827178002404</v>
      </c>
      <c r="AC486" s="9">
        <v>6707.29032915484</v>
      </c>
      <c r="AD486" s="9">
        <v>7197.1827178002404</v>
      </c>
      <c r="AE486" s="9">
        <v>5.6852062136840603E-2</v>
      </c>
      <c r="AF486" s="9">
        <v>9.9363751724013093E-3</v>
      </c>
      <c r="AG486" s="9">
        <v>488</v>
      </c>
      <c r="AH486" s="9">
        <v>9.2474229999999995</v>
      </c>
      <c r="AI486" s="9">
        <v>22.069792</v>
      </c>
      <c r="AJ486" s="9">
        <v>3</v>
      </c>
      <c r="AK486" s="9">
        <v>2.5043723999999998</v>
      </c>
      <c r="AL486" s="9">
        <v>6.9153099999999998</v>
      </c>
      <c r="AM486" s="9">
        <v>1.1023464999999999</v>
      </c>
      <c r="AN486" s="9">
        <v>9.2842099999999997E-2</v>
      </c>
      <c r="AO486" s="9">
        <v>6.5160071999999999E-3</v>
      </c>
      <c r="AP486" s="9">
        <v>4.9747579999999996</v>
      </c>
      <c r="AQ486" s="9">
        <v>294.26710000000003</v>
      </c>
      <c r="AR486" s="9">
        <v>38.800617000000003</v>
      </c>
      <c r="AS486" s="9">
        <v>35.629950000000001</v>
      </c>
      <c r="AT486" s="9">
        <v>0.99035779999999995</v>
      </c>
      <c r="AU486" s="9">
        <v>13.957067</v>
      </c>
      <c r="AV486" s="9">
        <v>16.052320000000002</v>
      </c>
      <c r="AW486" s="9">
        <v>0.6755002</v>
      </c>
      <c r="AX486" s="12">
        <f ca="1">IFERROR(__xludf.DUMMYFUNCTION("1-(PERCENTRANK(FILTER(AG:AG, $A:$A=$A486), $AG486))"),0.945)</f>
        <v>0.94499999999999995</v>
      </c>
      <c r="AY486" s="13">
        <f ca="1">IFERROR(__xludf.DUMMYFUNCTION("PERCENTRANK(FILTER(K:K, $A:$A=$A486), $K486)"),0.811)</f>
        <v>0.81100000000000005</v>
      </c>
      <c r="AZ486" s="13">
        <f ca="1">IFERROR(__xludf.DUMMYFUNCTION("PERCENTRANK(FILTER(I:I, $A:$A=$A486), $I486)"),0.901)</f>
        <v>0.90100000000000002</v>
      </c>
      <c r="BA486" s="12">
        <f ca="1">IFERROR(__xludf.DUMMYFUNCTION("PERCENTRANK(FILTER(AI:AI, $A:$A=$A486), $AI486)"),0.907)</f>
        <v>0.90700000000000003</v>
      </c>
      <c r="BB486" s="13">
        <f ca="1">IFERROR(__xludf.DUMMYFUNCTION("PERCENTRANK(FILTER(AT:AT, $A:$A=$A486), $AT486)"),0.581)</f>
        <v>0.58099999999999996</v>
      </c>
      <c r="BC486" s="13">
        <f ca="1">IFERROR(__xludf.DUMMYFUNCTION("PERCENTRANK(FILTER(AU:AU, $A:$A=$A486), $AU486)"),0.271)</f>
        <v>0.27100000000000002</v>
      </c>
      <c r="BM486" s="9">
        <v>4.6262270000000001E-2</v>
      </c>
      <c r="BN486" s="9">
        <v>5.705263E-2</v>
      </c>
      <c r="BO486" s="9">
        <v>2.8356164000000001</v>
      </c>
      <c r="BP486" s="9">
        <v>19.835616999999999</v>
      </c>
      <c r="BQ486" s="9">
        <v>1.6896842999999999</v>
      </c>
      <c r="BR486" s="9">
        <v>25.8</v>
      </c>
      <c r="BS486" s="9">
        <v>10.568688</v>
      </c>
      <c r="BT486" s="9">
        <v>9.1449850000000001</v>
      </c>
      <c r="BU486" s="9">
        <v>1.7823107</v>
      </c>
      <c r="BV486" s="9">
        <v>3.5371003000000001</v>
      </c>
      <c r="BW486" s="9">
        <v>14.30219</v>
      </c>
      <c r="BX486" s="9">
        <v>8.3269950000000001</v>
      </c>
      <c r="BY486" s="9">
        <v>9.2812509999999993</v>
      </c>
      <c r="BZ486" s="9">
        <v>5.8728090000000002</v>
      </c>
      <c r="CA486" s="9">
        <v>57.393416999999999</v>
      </c>
      <c r="CB486" s="9">
        <v>83.307580000000002</v>
      </c>
      <c r="CC486" s="9">
        <v>47.148980000000002</v>
      </c>
      <c r="CD486" s="9">
        <v>77.04486</v>
      </c>
    </row>
    <row r="487" spans="1:82" ht="15.75" hidden="1" customHeight="1" x14ac:dyDescent="0.2">
      <c r="A487" s="9" t="s">
        <v>113</v>
      </c>
      <c r="B487" s="9" t="s">
        <v>1301</v>
      </c>
      <c r="C487" s="9">
        <v>2092</v>
      </c>
      <c r="D487" s="9">
        <v>438</v>
      </c>
      <c r="E487" s="9">
        <v>641.18127751711802</v>
      </c>
      <c r="F487" s="9">
        <v>1708</v>
      </c>
      <c r="G487" s="9">
        <v>1208.9589000000001</v>
      </c>
      <c r="H487" s="9">
        <v>224</v>
      </c>
      <c r="I487" s="16">
        <v>6.5162582862805205E-5</v>
      </c>
      <c r="J487" s="9">
        <v>4.9106887220435604</v>
      </c>
      <c r="K487" s="9">
        <v>41.201904370742596</v>
      </c>
      <c r="L487" s="9">
        <v>3.73922695235902E-4</v>
      </c>
      <c r="M487" s="9">
        <v>1.3863938872714101E-3</v>
      </c>
      <c r="N487" s="9">
        <v>0.25644028103044397</v>
      </c>
      <c r="O487" s="9">
        <v>0.530358225998532</v>
      </c>
      <c r="P487" s="9" t="s">
        <v>1302</v>
      </c>
      <c r="Q487" s="9">
        <v>163451701</v>
      </c>
      <c r="R487" s="9" t="s">
        <v>1303</v>
      </c>
      <c r="S487" s="9">
        <v>1623</v>
      </c>
      <c r="T487" s="9">
        <v>38.1247307152803</v>
      </c>
      <c r="U487" s="9">
        <v>-120.44998227495</v>
      </c>
      <c r="V487" s="9">
        <v>196</v>
      </c>
      <c r="W487" s="9">
        <v>181</v>
      </c>
      <c r="X487" s="9">
        <v>38467.141825901002</v>
      </c>
      <c r="Y487" s="15">
        <f>X487/1609.34</f>
        <v>23.902433187456353</v>
      </c>
      <c r="Z487" s="9">
        <v>24542.380861647001</v>
      </c>
      <c r="AA487" s="15">
        <f>Z487/1609.34</f>
        <v>15.249966359903441</v>
      </c>
      <c r="AB487" s="9">
        <v>13924.760964253999</v>
      </c>
      <c r="AC487" s="9">
        <v>24542.380861647001</v>
      </c>
      <c r="AD487" s="9">
        <v>13924.760964253999</v>
      </c>
      <c r="AE487" s="9">
        <v>0.31055223074879701</v>
      </c>
      <c r="AF487" s="9">
        <v>1.4596418561268301E-2</v>
      </c>
      <c r="AG487" s="9">
        <v>272</v>
      </c>
      <c r="AH487" s="9">
        <v>4.0731520000000003</v>
      </c>
      <c r="AI487" s="9">
        <v>10.833622</v>
      </c>
      <c r="AJ487" s="9">
        <v>2</v>
      </c>
      <c r="AK487" s="9">
        <v>2.1740851000000001</v>
      </c>
      <c r="AL487" s="9">
        <v>5.1650514999999997</v>
      </c>
      <c r="AM487" s="9">
        <v>-0.62972119999999998</v>
      </c>
      <c r="AN487" s="9">
        <v>3.5000000000000003E-2</v>
      </c>
      <c r="AO487" s="9">
        <v>6.2760560000000003E-3</v>
      </c>
      <c r="AP487" s="9">
        <v>2.5848520000000001</v>
      </c>
      <c r="AQ487" s="9">
        <v>295.24594000000002</v>
      </c>
      <c r="AR487" s="9">
        <v>45.51764</v>
      </c>
      <c r="AS487" s="9">
        <v>33.088436000000002</v>
      </c>
      <c r="AT487" s="9">
        <v>1.2002075000000001</v>
      </c>
      <c r="AU487" s="9">
        <v>12.584432</v>
      </c>
      <c r="AV487" s="9">
        <v>14.279811</v>
      </c>
      <c r="AW487" s="9">
        <v>1.2187165</v>
      </c>
      <c r="AX487" s="12">
        <f ca="1">IFERROR(__xludf.DUMMYFUNCTION("1-(PERCENTRANK(FILTER(AG:AG, $A:$A=$A487), $AG487))"),0.867)</f>
        <v>0.86699999999999999</v>
      </c>
      <c r="AY487" s="13">
        <f ca="1">IFERROR(__xludf.DUMMYFUNCTION("PERCENTRANK(FILTER(K:K, $A:$A=$A487), $K487)"),0.798)</f>
        <v>0.79800000000000004</v>
      </c>
      <c r="AZ487" s="13">
        <f ca="1">IFERROR(__xludf.DUMMYFUNCTION("PERCENTRANK(FILTER(I:I, $A:$A=$A487), $I487)"),0.69)</f>
        <v>0.69</v>
      </c>
      <c r="BA487" s="12">
        <f ca="1">IFERROR(__xludf.DUMMYFUNCTION("PERCENTRANK(FILTER(AI:AI, $A:$A=$A487), $AI487)"),0.559)</f>
        <v>0.55900000000000005</v>
      </c>
      <c r="BB487" s="13">
        <f ca="1">IFERROR(__xludf.DUMMYFUNCTION("PERCENTRANK(FILTER(AT:AT, $A:$A=$A487), $AT487)"),0.224)</f>
        <v>0.224</v>
      </c>
      <c r="BC487" s="13">
        <f ca="1">IFERROR(__xludf.DUMMYFUNCTION("PERCENTRANK(FILTER(AU:AU, $A:$A=$A487), $AU487)"),0.614)</f>
        <v>0.61399999999999999</v>
      </c>
      <c r="BM487" s="9">
        <v>2.3046893999999998E-2</v>
      </c>
      <c r="BN487" s="9">
        <v>3.3166665999999997E-2</v>
      </c>
      <c r="BO487" s="9">
        <v>1.6894977</v>
      </c>
      <c r="BP487" s="9">
        <v>15.936073</v>
      </c>
      <c r="BQ487" s="9">
        <v>2.5753333999999999</v>
      </c>
      <c r="BR487" s="9">
        <v>4.7444443999999999</v>
      </c>
      <c r="BS487" s="9">
        <v>13.193678999999999</v>
      </c>
      <c r="BT487" s="9">
        <v>9.3568899999999999</v>
      </c>
      <c r="BU487" s="9">
        <v>2.0863651999999999</v>
      </c>
      <c r="BV487" s="9">
        <v>3.6457253000000001</v>
      </c>
      <c r="BW487" s="9">
        <v>12.262074</v>
      </c>
      <c r="BX487" s="9">
        <v>6.5245800000000003</v>
      </c>
      <c r="BY487" s="9">
        <v>7.9618897000000004</v>
      </c>
      <c r="BZ487" s="9">
        <v>4.3326849999999997</v>
      </c>
      <c r="CA487" s="9">
        <v>48.334892000000004</v>
      </c>
      <c r="CB487" s="9">
        <v>76.915436</v>
      </c>
      <c r="CC487" s="9">
        <v>55.862465</v>
      </c>
      <c r="CD487" s="9">
        <v>89.344859999999997</v>
      </c>
    </row>
    <row r="488" spans="1:82" ht="15.75" hidden="1" customHeight="1" x14ac:dyDescent="0.2">
      <c r="A488" s="9" t="s">
        <v>106</v>
      </c>
      <c r="B488" s="9" t="s">
        <v>1304</v>
      </c>
      <c r="C488" s="9">
        <v>1759</v>
      </c>
      <c r="D488" s="9">
        <v>1480</v>
      </c>
      <c r="E488" s="9">
        <v>3061.4387103015601</v>
      </c>
      <c r="F488" s="9">
        <v>1720</v>
      </c>
      <c r="G488" s="9">
        <v>3189.7483000000002</v>
      </c>
      <c r="H488" s="9">
        <v>92</v>
      </c>
      <c r="I488" s="10">
        <v>1.8773789491640999E-4</v>
      </c>
      <c r="J488" s="9">
        <v>3.7817662711383003E-2</v>
      </c>
      <c r="K488" s="9">
        <v>7.7452201318481597</v>
      </c>
      <c r="L488" s="11">
        <v>7.0998083880939001E-6</v>
      </c>
      <c r="M488" s="9">
        <v>8.1818400931000601E-4</v>
      </c>
      <c r="N488" s="9">
        <v>0.86046511627906896</v>
      </c>
      <c r="O488" s="9">
        <v>0.95977438687702799</v>
      </c>
      <c r="P488" s="9" t="s">
        <v>1305</v>
      </c>
      <c r="Q488" s="9">
        <v>83622105</v>
      </c>
      <c r="R488" s="9" t="s">
        <v>257</v>
      </c>
      <c r="S488" s="9">
        <v>10912</v>
      </c>
      <c r="T488" s="9">
        <v>37.091299614888698</v>
      </c>
      <c r="U488" s="9">
        <v>-122.09601939918601</v>
      </c>
      <c r="V488" s="9">
        <v>91</v>
      </c>
      <c r="W488" s="9">
        <v>75</v>
      </c>
      <c r="X488" s="9">
        <v>13261.3052522488</v>
      </c>
      <c r="Z488" s="9">
        <v>8140.0640478591204</v>
      </c>
      <c r="AB488" s="9">
        <v>5121.2412043897102</v>
      </c>
      <c r="AC488" s="9">
        <v>8140.0640478591204</v>
      </c>
      <c r="AD488" s="9">
        <v>5121.2412043897102</v>
      </c>
      <c r="AE488" s="9">
        <v>7.5272928856520593E-2</v>
      </c>
      <c r="AF488" s="9">
        <v>1.7271886332309801E-2</v>
      </c>
      <c r="AG488" s="9">
        <v>490</v>
      </c>
      <c r="AH488" s="9">
        <v>11.208288</v>
      </c>
      <c r="AI488" s="9">
        <v>24.384326999999999</v>
      </c>
      <c r="AJ488" s="9">
        <v>3</v>
      </c>
      <c r="AK488" s="9">
        <v>2.0849776000000002</v>
      </c>
      <c r="AL488" s="9">
        <v>5.7657939999999996</v>
      </c>
      <c r="AM488" s="9">
        <v>-3.7503660000000001</v>
      </c>
      <c r="AN488" s="9">
        <v>8.4369749999999993E-2</v>
      </c>
      <c r="AO488" s="9">
        <v>6.8256799999999998E-3</v>
      </c>
      <c r="AP488" s="9">
        <v>3.7544749999999998</v>
      </c>
      <c r="AQ488" s="9">
        <v>296.13605000000001</v>
      </c>
      <c r="AR488" s="9">
        <v>32.844112000000003</v>
      </c>
      <c r="AS488" s="9">
        <v>31.473381</v>
      </c>
      <c r="AT488" s="9">
        <v>0.98804705999999998</v>
      </c>
      <c r="AU488" s="9">
        <v>15.6664715</v>
      </c>
      <c r="AV488" s="9">
        <v>17.570025999999999</v>
      </c>
      <c r="AW488" s="9">
        <v>1.1239702</v>
      </c>
      <c r="AX488" s="12">
        <f ca="1">IFERROR(__xludf.DUMMYFUNCTION("1-(PERCENTRANK(FILTER(AG:AG, $A:$A=$A488), $AG488))"),0.943)</f>
        <v>0.94299999999999995</v>
      </c>
      <c r="AY488" s="13">
        <f ca="1">IFERROR(__xludf.DUMMYFUNCTION("PERCENTRANK(FILTER(K:K, $A:$A=$A488), $K488)"),0.748)</f>
        <v>0.748</v>
      </c>
      <c r="AZ488" s="13">
        <f ca="1">IFERROR(__xludf.DUMMYFUNCTION("PERCENTRANK(FILTER(I:I, $A:$A=$A488), $I488)"),0.965)</f>
        <v>0.96499999999999997</v>
      </c>
      <c r="BA488" s="12">
        <f ca="1">IFERROR(__xludf.DUMMYFUNCTION("PERCENTRANK(FILTER(AI:AI, $A:$A=$A488), $AI488)"),0.969)</f>
        <v>0.96899999999999997</v>
      </c>
      <c r="BB488" s="13">
        <f ca="1">IFERROR(__xludf.DUMMYFUNCTION("PERCENTRANK(FILTER(AT:AT, $A:$A=$A488), $AT488)"),0.566)</f>
        <v>0.56599999999999995</v>
      </c>
      <c r="BC488" s="13">
        <f ca="1">IFERROR(__xludf.DUMMYFUNCTION("PERCENTRANK(FILTER(AU:AU, $A:$A=$A488), $AU488)"),0.617)</f>
        <v>0.61699999999999999</v>
      </c>
      <c r="BM488" s="9">
        <v>3.0288600999999998E-2</v>
      </c>
      <c r="BN488" s="9">
        <v>4.5462187000000001E-2</v>
      </c>
      <c r="BO488" s="9">
        <v>1.8372093</v>
      </c>
      <c r="BP488" s="9">
        <v>16.127907</v>
      </c>
      <c r="BQ488" s="9">
        <v>0.37949579999999999</v>
      </c>
      <c r="BR488" s="9">
        <v>14.453780999999999</v>
      </c>
      <c r="BS488" s="9">
        <v>10.111955</v>
      </c>
      <c r="BT488" s="9">
        <v>8.7692139999999998</v>
      </c>
      <c r="BU488" s="9">
        <v>1.8952981</v>
      </c>
      <c r="BV488" s="9">
        <v>3.5678627000000001</v>
      </c>
      <c r="BW488" s="9">
        <v>15.279997</v>
      </c>
      <c r="BX488" s="9">
        <v>10.725127000000001</v>
      </c>
      <c r="BY488" s="9">
        <v>10.433452000000001</v>
      </c>
      <c r="BZ488" s="9">
        <v>7.0567539999999997</v>
      </c>
      <c r="CA488" s="9">
        <v>53.958168000000001</v>
      </c>
      <c r="CB488" s="9">
        <v>69.525409999999994</v>
      </c>
      <c r="CC488" s="9">
        <v>43.013280000000002</v>
      </c>
      <c r="CD488" s="9">
        <v>66.343419999999995</v>
      </c>
    </row>
    <row r="489" spans="1:82" ht="15.75" hidden="1" customHeight="1" x14ac:dyDescent="0.2">
      <c r="A489" s="9" t="s">
        <v>113</v>
      </c>
      <c r="B489" s="9" t="s">
        <v>1306</v>
      </c>
      <c r="C489" s="9">
        <v>5118</v>
      </c>
      <c r="D489" s="9">
        <v>391</v>
      </c>
      <c r="E489" s="9">
        <v>558.27165209926795</v>
      </c>
      <c r="F489" s="9">
        <v>2083</v>
      </c>
      <c r="G489" s="9">
        <v>1483.229</v>
      </c>
      <c r="H489" s="9">
        <v>96</v>
      </c>
      <c r="I489" s="16">
        <v>7.6552420694042599E-5</v>
      </c>
      <c r="J489" s="9">
        <v>3.7817978612875301E-2</v>
      </c>
      <c r="K489" s="9">
        <v>25.632538595259501</v>
      </c>
      <c r="L489" s="11">
        <v>2.8950580518441801E-6</v>
      </c>
      <c r="M489" s="9">
        <v>8.1769532707198702E-4</v>
      </c>
      <c r="N489" s="9">
        <v>0.187710033605376</v>
      </c>
      <c r="O489" s="9">
        <v>0.37638938466615501</v>
      </c>
      <c r="P489" s="9" t="s">
        <v>1307</v>
      </c>
      <c r="Q489" s="9">
        <v>163351705</v>
      </c>
      <c r="R489" s="9" t="s">
        <v>488</v>
      </c>
      <c r="S489" s="9">
        <v>843</v>
      </c>
      <c r="T489" s="9">
        <v>37.998785241758</v>
      </c>
      <c r="U489" s="9">
        <v>-120.232084378698</v>
      </c>
      <c r="V489" s="9">
        <v>153</v>
      </c>
      <c r="W489" s="9">
        <v>405</v>
      </c>
      <c r="X489" s="9">
        <v>28575.7276432336</v>
      </c>
      <c r="Z489" s="9">
        <v>10626.4912975276</v>
      </c>
      <c r="AB489" s="9">
        <v>17949.236345705998</v>
      </c>
      <c r="AC489" s="9">
        <v>10626.4912975276</v>
      </c>
      <c r="AD489" s="9">
        <v>17949.236345705998</v>
      </c>
      <c r="AE489" s="9">
        <v>7.8498751398910799E-2</v>
      </c>
      <c r="AF489" s="9">
        <v>7.3490323866280899E-3</v>
      </c>
      <c r="AG489" s="9">
        <v>491</v>
      </c>
      <c r="AH489" s="9">
        <v>7.1735410000000002</v>
      </c>
      <c r="AI489" s="9">
        <v>17.960297000000001</v>
      </c>
      <c r="AJ489" s="9">
        <v>2.9850745000000001</v>
      </c>
      <c r="AK489" s="9">
        <v>2.2082038000000002</v>
      </c>
      <c r="AL489" s="9">
        <v>5.0867886999999996</v>
      </c>
      <c r="AM489" s="9">
        <v>3.3556330000000001</v>
      </c>
      <c r="AN489" s="9">
        <v>9.2164179999999998E-2</v>
      </c>
      <c r="AO489" s="9">
        <v>5.2810519999999996E-3</v>
      </c>
      <c r="AP489" s="9">
        <v>2.5408928</v>
      </c>
      <c r="AQ489" s="9">
        <v>295.05783000000002</v>
      </c>
      <c r="AR489" s="9">
        <v>50.696486999999998</v>
      </c>
      <c r="AS489" s="9">
        <v>35.833571999999997</v>
      </c>
      <c r="AT489" s="9">
        <v>1.2757309999999999</v>
      </c>
      <c r="AU489" s="9">
        <v>11.439729</v>
      </c>
      <c r="AV489" s="9">
        <v>13.1472</v>
      </c>
      <c r="AW489" s="9">
        <v>2.2161970000000002</v>
      </c>
      <c r="AX489" s="12">
        <f ca="1">IFERROR(__xludf.DUMMYFUNCTION("1-(PERCENTRANK(FILTER(AG:AG, $A:$A=$A489), $AG489))"),0.785)</f>
        <v>0.78500000000000003</v>
      </c>
      <c r="AY489" s="13">
        <f ca="1">IFERROR(__xludf.DUMMYFUNCTION("PERCENTRANK(FILTER(K:K, $A:$A=$A489), $K489)"),0.713)</f>
        <v>0.71299999999999997</v>
      </c>
      <c r="AZ489" s="13">
        <f ca="1">IFERROR(__xludf.DUMMYFUNCTION("PERCENTRANK(FILTER(I:I, $A:$A=$A489), $I489)"),0.785)</f>
        <v>0.78500000000000003</v>
      </c>
      <c r="BA489" s="12">
        <f ca="1">IFERROR(__xludf.DUMMYFUNCTION("PERCENTRANK(FILTER(AI:AI, $A:$A=$A489), $AI489)"),0.78)</f>
        <v>0.78</v>
      </c>
      <c r="BB489" s="13">
        <f ca="1">IFERROR(__xludf.DUMMYFUNCTION("PERCENTRANK(FILTER(AT:AT, $A:$A=$A489), $AT489)"),0.479)</f>
        <v>0.47899999999999998</v>
      </c>
      <c r="BC489" s="13">
        <f ca="1">IFERROR(__xludf.DUMMYFUNCTION("PERCENTRANK(FILTER(AU:AU, $A:$A=$A489), $AU489)"),0.308)</f>
        <v>0.308</v>
      </c>
      <c r="BM489" s="9">
        <v>9.0123510000000004E-2</v>
      </c>
      <c r="BN489" s="9">
        <v>0.16298507000000001</v>
      </c>
      <c r="BO489" s="9">
        <v>4.6728972999999998</v>
      </c>
      <c r="BP489" s="9">
        <v>20.803737999999999</v>
      </c>
      <c r="BQ489" s="9">
        <v>6.1265669999999997</v>
      </c>
      <c r="BR489" s="9">
        <v>15.544776000000001</v>
      </c>
      <c r="BS489" s="9">
        <v>9.9644530000000007</v>
      </c>
      <c r="BT489" s="9">
        <v>7.5168220000000003</v>
      </c>
      <c r="BU489" s="9">
        <v>2.1109342999999998</v>
      </c>
      <c r="BV489" s="9">
        <v>3.6705920000000001</v>
      </c>
      <c r="BW489" s="9">
        <v>11.1140785</v>
      </c>
      <c r="BX489" s="9">
        <v>5.8672849999999999</v>
      </c>
      <c r="BY489" s="9">
        <v>7.0650639999999996</v>
      </c>
      <c r="BZ489" s="9">
        <v>3.9179520000000001</v>
      </c>
      <c r="CA489" s="9">
        <v>54.57808</v>
      </c>
      <c r="CB489" s="9">
        <v>83.011080000000007</v>
      </c>
      <c r="CC489" s="9">
        <v>62.333233</v>
      </c>
      <c r="CD489" s="9">
        <v>93.321179999999998</v>
      </c>
    </row>
    <row r="490" spans="1:82" ht="15.75" hidden="1" customHeight="1" x14ac:dyDescent="0.2">
      <c r="A490" s="9" t="s">
        <v>106</v>
      </c>
      <c r="B490" s="9" t="s">
        <v>1308</v>
      </c>
      <c r="C490" s="9">
        <v>3703</v>
      </c>
      <c r="D490" s="9">
        <v>3400</v>
      </c>
      <c r="E490" s="9">
        <v>6401.4153692411201</v>
      </c>
      <c r="F490" s="9">
        <v>5006</v>
      </c>
      <c r="G490" s="9">
        <v>7312.4139999999998</v>
      </c>
      <c r="H490" s="9">
        <v>270</v>
      </c>
      <c r="I490" s="10">
        <v>1.09333712639959E-4</v>
      </c>
      <c r="J490" s="9">
        <v>0.19007969272471201</v>
      </c>
      <c r="K490" s="9">
        <v>4.3974543266757102</v>
      </c>
      <c r="L490" s="11">
        <v>1.44720251203631E-5</v>
      </c>
      <c r="M490" s="9">
        <v>2.8248697361972502E-4</v>
      </c>
      <c r="N490" s="9">
        <v>0.67918497802636801</v>
      </c>
      <c r="O490" s="9">
        <v>0.87541751800807899</v>
      </c>
      <c r="P490" s="9" t="s">
        <v>1309</v>
      </c>
      <c r="Q490" s="9">
        <v>83622106</v>
      </c>
      <c r="R490" s="9" t="s">
        <v>235</v>
      </c>
      <c r="S490" s="9">
        <v>12518</v>
      </c>
      <c r="T490" s="9">
        <v>37.0790122671104</v>
      </c>
      <c r="U490" s="9">
        <v>-122.003657753176</v>
      </c>
      <c r="V490" s="9">
        <v>249</v>
      </c>
      <c r="W490" s="9">
        <v>234</v>
      </c>
      <c r="X490" s="9">
        <v>38887.163781726798</v>
      </c>
      <c r="Y490" s="15">
        <f>X490/1609.34</f>
        <v>24.163423379600829</v>
      </c>
      <c r="Z490" s="9">
        <v>25588.935747308398</v>
      </c>
      <c r="AA490" s="15">
        <f>Z490/1609.34</f>
        <v>15.900267033261088</v>
      </c>
      <c r="AB490" s="9">
        <v>13298.2280344183</v>
      </c>
      <c r="AC490" s="9">
        <v>25588.935747308398</v>
      </c>
      <c r="AD490" s="9">
        <v>13298.2280344183</v>
      </c>
      <c r="AE490" s="9">
        <v>7.6271482877325797E-2</v>
      </c>
      <c r="AF490" s="9">
        <v>2.9520102412789101E-2</v>
      </c>
      <c r="AG490" s="9">
        <v>1151</v>
      </c>
      <c r="AH490" s="9">
        <v>10.787001</v>
      </c>
      <c r="AI490" s="9">
        <v>22.963426999999999</v>
      </c>
      <c r="AJ490" s="9">
        <v>3</v>
      </c>
      <c r="AK490" s="9">
        <v>1.6760543999999999</v>
      </c>
      <c r="AL490" s="9">
        <v>4.2131914999999998</v>
      </c>
      <c r="AM490" s="9">
        <v>0.54299814000000002</v>
      </c>
      <c r="AN490" s="9">
        <v>7.2643675000000005E-2</v>
      </c>
      <c r="AO490" s="9">
        <v>6.8839327000000004E-3</v>
      </c>
      <c r="AP490" s="9">
        <v>2.9396757999999998</v>
      </c>
      <c r="AQ490" s="9">
        <v>295.90530000000001</v>
      </c>
      <c r="AR490" s="9">
        <v>37.776836000000003</v>
      </c>
      <c r="AS490" s="9">
        <v>31.429867000000002</v>
      </c>
      <c r="AT490" s="9">
        <v>1.0327879</v>
      </c>
      <c r="AU490" s="9">
        <v>14.364822999999999</v>
      </c>
      <c r="AV490" s="9">
        <v>16.081240000000001</v>
      </c>
      <c r="AW490" s="9">
        <v>0.97351325</v>
      </c>
      <c r="AX490" s="12">
        <f ca="1">IFERROR(__xludf.DUMMYFUNCTION("1-(PERCENTRANK(FILTER(AG:AG, $A:$A=$A490), $AG490))"),0.78)</f>
        <v>0.78</v>
      </c>
      <c r="AY490" s="13">
        <f ca="1">IFERROR(__xludf.DUMMYFUNCTION("PERCENTRANK(FILTER(K:K, $A:$A=$A490), $K490)"),0.606)</f>
        <v>0.60599999999999998</v>
      </c>
      <c r="AZ490" s="13">
        <f ca="1">IFERROR(__xludf.DUMMYFUNCTION("PERCENTRANK(FILTER(I:I, $A:$A=$A490), $I490)"),0.859)</f>
        <v>0.85899999999999999</v>
      </c>
      <c r="BA490" s="12">
        <f ca="1">IFERROR(__xludf.DUMMYFUNCTION("PERCENTRANK(FILTER(AI:AI, $A:$A=$A490), $AI490)"),0.932)</f>
        <v>0.93200000000000005</v>
      </c>
      <c r="BB490" s="13">
        <f ca="1">IFERROR(__xludf.DUMMYFUNCTION("PERCENTRANK(FILTER(AT:AT, $A:$A=$A490), $AT490)"),0.738)</f>
        <v>0.73799999999999999</v>
      </c>
      <c r="BC490" s="13">
        <f ca="1">IFERROR(__xludf.DUMMYFUNCTION("PERCENTRANK(FILTER(AU:AU, $A:$A=$A490), $AU490)"),0.352)</f>
        <v>0.35199999999999998</v>
      </c>
      <c r="BM490" s="9">
        <v>6.2926490000000002E-2</v>
      </c>
      <c r="BN490" s="9">
        <v>7.9396549999999996E-2</v>
      </c>
      <c r="BO490" s="9">
        <v>2.36</v>
      </c>
      <c r="BP490" s="9">
        <v>15.355</v>
      </c>
      <c r="BQ490" s="9">
        <v>1.2193391</v>
      </c>
      <c r="BR490" s="9">
        <v>14.385057</v>
      </c>
      <c r="BS490" s="9">
        <v>8.8384499999999999</v>
      </c>
      <c r="BT490" s="9">
        <v>7.5887969999999996</v>
      </c>
      <c r="BU490" s="9">
        <v>2.0158854000000002</v>
      </c>
      <c r="BV490" s="9">
        <v>3.8321605000000001</v>
      </c>
      <c r="BW490" s="9">
        <v>13.86145</v>
      </c>
      <c r="BX490" s="9">
        <v>8.9720030000000008</v>
      </c>
      <c r="BY490" s="9">
        <v>8.4970610000000004</v>
      </c>
      <c r="BZ490" s="9">
        <v>5.4262486000000001</v>
      </c>
      <c r="CA490" s="9">
        <v>49.511733999999997</v>
      </c>
      <c r="CB490" s="9">
        <v>68.154349999999994</v>
      </c>
      <c r="CC490" s="9">
        <v>48.830150000000003</v>
      </c>
      <c r="CD490" s="9">
        <v>77.012054000000006</v>
      </c>
    </row>
    <row r="491" spans="1:82" ht="15.75" hidden="1" customHeight="1" x14ac:dyDescent="0.2">
      <c r="A491" s="9" t="s">
        <v>73</v>
      </c>
      <c r="B491" s="9" t="s">
        <v>1310</v>
      </c>
      <c r="C491" s="9">
        <v>2772</v>
      </c>
      <c r="D491" s="9">
        <v>21</v>
      </c>
      <c r="E491" s="9">
        <v>25.2999750100585</v>
      </c>
      <c r="F491" s="9">
        <v>54</v>
      </c>
      <c r="G491" s="9">
        <v>37.956851999999998</v>
      </c>
      <c r="H491" s="9">
        <v>12</v>
      </c>
      <c r="I491" s="16">
        <v>5.6100589063134901E-5</v>
      </c>
      <c r="J491" s="9">
        <v>1199.7127741060499</v>
      </c>
      <c r="K491" s="9">
        <v>43.031799756921799</v>
      </c>
      <c r="L491" s="9">
        <v>6.4430285220118302E-2</v>
      </c>
      <c r="M491" s="9">
        <v>8.1509867580583197E-4</v>
      </c>
      <c r="N491" s="9">
        <v>0.38888888888888801</v>
      </c>
      <c r="O491" s="9">
        <v>0.66654566182766095</v>
      </c>
      <c r="P491" s="9" t="s">
        <v>1311</v>
      </c>
      <c r="Q491" s="9">
        <v>152561106</v>
      </c>
      <c r="R491" s="9" t="s">
        <v>1312</v>
      </c>
      <c r="S491" s="9">
        <v>51674</v>
      </c>
      <c r="T491" s="9">
        <v>38.825166591383201</v>
      </c>
      <c r="U491" s="9">
        <v>-121.191892519603</v>
      </c>
      <c r="V491" s="9">
        <v>327</v>
      </c>
      <c r="W491" s="9">
        <v>631</v>
      </c>
      <c r="X491" s="9">
        <v>49160.550726711197</v>
      </c>
      <c r="Z491" s="9">
        <v>19482.409393174599</v>
      </c>
      <c r="AB491" s="9">
        <v>29678.1413335365</v>
      </c>
      <c r="AC491" s="9">
        <v>1609.1980400847999</v>
      </c>
      <c r="AD491" s="9">
        <v>399.23455570438699</v>
      </c>
      <c r="AE491" s="9">
        <v>9.7811841096699902E-3</v>
      </c>
      <c r="AF491" s="9">
        <v>6.7320706875761895E-4</v>
      </c>
      <c r="AG491" s="9">
        <v>493</v>
      </c>
      <c r="AH491" s="9">
        <v>1.3473477</v>
      </c>
      <c r="AI491" s="9">
        <v>3.5036561000000002</v>
      </c>
      <c r="AJ491" s="9">
        <v>2</v>
      </c>
      <c r="AK491" s="9">
        <v>2.1563186999999999</v>
      </c>
      <c r="AL491" s="9">
        <v>5.9113993999999996</v>
      </c>
      <c r="AM491" s="9">
        <v>2.2820114999999998E-2</v>
      </c>
      <c r="AN491" s="9">
        <v>2.1666666000000001E-2</v>
      </c>
      <c r="AO491" s="9">
        <v>6.8555320000000001E-3</v>
      </c>
      <c r="AP491" s="9">
        <v>1.7891024</v>
      </c>
      <c r="AQ491" s="9">
        <v>297.66446000000002</v>
      </c>
      <c r="AR491" s="9">
        <v>40.325299999999999</v>
      </c>
      <c r="AS491" s="9">
        <v>29.904741000000001</v>
      </c>
      <c r="AT491" s="9">
        <v>1.2714357000000001</v>
      </c>
      <c r="AU491" s="9">
        <v>14.263309</v>
      </c>
      <c r="AV491" s="9">
        <v>15.692126999999999</v>
      </c>
      <c r="AW491" s="9">
        <v>4.714995</v>
      </c>
      <c r="AX491" s="12">
        <f ca="1">IFERROR(__xludf.DUMMYFUNCTION("1-(PERCENTRANK(FILTER(AG:AG, $A:$A=$A491), $AG491))"),0.649)</f>
        <v>0.64900000000000002</v>
      </c>
      <c r="AY491" s="13">
        <f ca="1">IFERROR(__xludf.DUMMYFUNCTION("PERCENTRANK(FILTER(K:K, $A:$A=$A491), $K491)"),0.804)</f>
        <v>0.80400000000000005</v>
      </c>
      <c r="AZ491" s="13">
        <f ca="1">IFERROR(__xludf.DUMMYFUNCTION("PERCENTRANK(FILTER(I:I, $A:$A=$A491), $I491)"),0.254)</f>
        <v>0.254</v>
      </c>
      <c r="BA491" s="12">
        <f ca="1">IFERROR(__xludf.DUMMYFUNCTION("PERCENTRANK(FILTER(AI:AI, $A:$A=$A491), $AI491)"),0.051)</f>
        <v>5.0999999999999997E-2</v>
      </c>
      <c r="BB491" s="13">
        <f ca="1">IFERROR(__xludf.DUMMYFUNCTION("PERCENTRANK(FILTER(AT:AT, $A:$A=$A491), $AT491)"),0.407)</f>
        <v>0.40699999999999997</v>
      </c>
      <c r="BC491" s="13">
        <f ca="1">IFERROR(__xludf.DUMMYFUNCTION("PERCENTRANK(FILTER(AU:AU, $A:$A=$A491), $AU491)"),0.995)</f>
        <v>0.995</v>
      </c>
      <c r="BM491" s="9">
        <v>1.9570575999999999E-2</v>
      </c>
      <c r="BN491" s="9">
        <v>4.0555555E-2</v>
      </c>
      <c r="BO491" s="9">
        <v>1.4</v>
      </c>
      <c r="BP491" s="9">
        <v>11.8</v>
      </c>
      <c r="BQ491" s="9">
        <v>1.7894444</v>
      </c>
      <c r="BR491" s="9">
        <v>3</v>
      </c>
      <c r="BS491" s="9">
        <v>9.2488069999999993</v>
      </c>
      <c r="BT491" s="9">
        <v>6.591113</v>
      </c>
      <c r="BU491" s="9">
        <v>2.4087274000000001</v>
      </c>
      <c r="BV491" s="9">
        <v>4.2233499999999999</v>
      </c>
      <c r="BW491" s="9">
        <v>13.926923</v>
      </c>
      <c r="BX491" s="9">
        <v>7.1276719999999996</v>
      </c>
      <c r="BY491" s="9">
        <v>9.8909719999999997</v>
      </c>
      <c r="BZ491" s="9">
        <v>4.8790874000000004</v>
      </c>
      <c r="CA491" s="9">
        <v>48.663136000000002</v>
      </c>
      <c r="CB491" s="9">
        <v>72.614959999999996</v>
      </c>
      <c r="CC491" s="9">
        <v>49.027701999999998</v>
      </c>
      <c r="CD491" s="9">
        <v>83.022549999999995</v>
      </c>
    </row>
    <row r="492" spans="1:82" ht="15.75" hidden="1" customHeight="1" x14ac:dyDescent="0.2">
      <c r="A492" s="9" t="s">
        <v>77</v>
      </c>
      <c r="B492" s="9" t="s">
        <v>1313</v>
      </c>
      <c r="C492" s="9">
        <v>7552</v>
      </c>
      <c r="D492" s="9">
        <v>1194</v>
      </c>
      <c r="E492" s="9">
        <v>1572.48423844627</v>
      </c>
      <c r="F492" s="9">
        <v>2089</v>
      </c>
      <c r="G492" s="9">
        <v>2079.6287000000002</v>
      </c>
      <c r="H492" s="9">
        <v>183</v>
      </c>
      <c r="I492" s="10">
        <v>1.04764586293407E-4</v>
      </c>
      <c r="J492" s="9">
        <v>9.4069978709335894E-2</v>
      </c>
      <c r="K492" s="9">
        <v>7.4157835708010396</v>
      </c>
      <c r="L492" s="11">
        <v>8.8170581889533307E-6</v>
      </c>
      <c r="M492" s="9">
        <v>4.5271862855882799E-4</v>
      </c>
      <c r="N492" s="9">
        <v>0.571565342269028</v>
      </c>
      <c r="O492" s="9">
        <v>0.75613702921909998</v>
      </c>
      <c r="P492" s="9" t="s">
        <v>1314</v>
      </c>
      <c r="Q492" s="9">
        <v>43321103</v>
      </c>
      <c r="R492" s="9" t="s">
        <v>1315</v>
      </c>
      <c r="S492" s="9">
        <v>568</v>
      </c>
      <c r="T492" s="9">
        <v>38.517305845916397</v>
      </c>
      <c r="U492" s="9">
        <v>-122.654963765375</v>
      </c>
      <c r="V492" s="9">
        <v>186</v>
      </c>
      <c r="W492" s="9">
        <v>186</v>
      </c>
      <c r="X492" s="9">
        <v>38664.055975845498</v>
      </c>
      <c r="Y492" s="15">
        <f>X492/1609.34</f>
        <v>24.024790271692432</v>
      </c>
      <c r="Z492" s="9">
        <v>20662.4362716654</v>
      </c>
      <c r="AA492" s="15">
        <f>Z492/1609.34</f>
        <v>12.83907457197696</v>
      </c>
      <c r="AB492" s="9">
        <v>18001.619704180099</v>
      </c>
      <c r="AC492" s="9">
        <v>20662.4362716654</v>
      </c>
      <c r="AD492" s="9">
        <v>18001.619704180099</v>
      </c>
      <c r="AE492" s="9">
        <v>8.2847509026265698E-2</v>
      </c>
      <c r="AF492" s="9">
        <v>1.9171919291693401E-2</v>
      </c>
      <c r="AG492" s="9">
        <v>857</v>
      </c>
      <c r="AH492" s="9">
        <v>10.919446000000001</v>
      </c>
      <c r="AI492" s="9">
        <v>21.305313000000002</v>
      </c>
      <c r="AJ492" s="9">
        <v>3</v>
      </c>
      <c r="AK492" s="9">
        <v>1.955155</v>
      </c>
      <c r="AL492" s="9">
        <v>5.7619350000000003</v>
      </c>
      <c r="AM492" s="9">
        <v>-3.001214</v>
      </c>
      <c r="AN492" s="9">
        <v>6.9339929999999994E-2</v>
      </c>
      <c r="AO492" s="9">
        <v>6.7754249999999999E-3</v>
      </c>
      <c r="AP492" s="9">
        <v>2.7940814</v>
      </c>
      <c r="AQ492" s="9">
        <v>295.15848</v>
      </c>
      <c r="AR492" s="9">
        <v>36.785361999999999</v>
      </c>
      <c r="AS492" s="9">
        <v>32.218772999999999</v>
      </c>
      <c r="AT492" s="9">
        <v>0.98623740000000004</v>
      </c>
      <c r="AU492" s="9">
        <v>14.570061000000001</v>
      </c>
      <c r="AV492" s="9">
        <v>16.413408</v>
      </c>
      <c r="AW492" s="9">
        <v>0.69350809999999996</v>
      </c>
      <c r="AX492" s="12">
        <f ca="1">IFERROR(__xludf.DUMMYFUNCTION("1-(PERCENTRANK(FILTER(AG:AG, $A:$A=$A492), $AG492))"),0.663999999999999)</f>
        <v>0.66399999999999904</v>
      </c>
      <c r="AY492" s="13">
        <f ca="1">IFERROR(__xludf.DUMMYFUNCTION("PERCENTRANK(FILTER(K:K, $A:$A=$A492), $K492)"),0.657)</f>
        <v>0.65700000000000003</v>
      </c>
      <c r="AZ492" s="13">
        <f ca="1">IFERROR(__xludf.DUMMYFUNCTION("PERCENTRANK(FILTER(I:I, $A:$A=$A492), $I492)"),0.594)</f>
        <v>0.59399999999999997</v>
      </c>
      <c r="BA492" s="12">
        <f ca="1">IFERROR(__xludf.DUMMYFUNCTION("PERCENTRANK(FILTER(AI:AI, $A:$A=$A492), $AI492)"),0.611)</f>
        <v>0.61099999999999999</v>
      </c>
      <c r="BB492" s="13">
        <f ca="1">IFERROR(__xludf.DUMMYFUNCTION("PERCENTRANK(FILTER(AT:AT, $A:$A=$A492), $AT492)"),0.614)</f>
        <v>0.61399999999999999</v>
      </c>
      <c r="BC492" s="13">
        <f ca="1">IFERROR(__xludf.DUMMYFUNCTION("PERCENTRANK(FILTER(AU:AU, $A:$A=$A492), $AU492)"),0.259)</f>
        <v>0.25900000000000001</v>
      </c>
      <c r="BM492" s="9">
        <v>7.7221979999999996E-2</v>
      </c>
      <c r="BN492" s="9">
        <v>0.10227723</v>
      </c>
      <c r="BO492" s="9">
        <v>2.1022726999999999</v>
      </c>
      <c r="BP492" s="9">
        <v>14.471591</v>
      </c>
      <c r="BQ492" s="9">
        <v>1.6591749</v>
      </c>
      <c r="BR492" s="9">
        <v>6.8943896000000002</v>
      </c>
      <c r="BS492" s="9">
        <v>10.795752999999999</v>
      </c>
      <c r="BT492" s="9">
        <v>8.1375309999999992</v>
      </c>
      <c r="BU492" s="9">
        <v>1.9519702999999999</v>
      </c>
      <c r="BV492" s="9">
        <v>3.8250600000000001</v>
      </c>
      <c r="BW492" s="9">
        <v>14.71064</v>
      </c>
      <c r="BX492" s="9">
        <v>8.2990250000000003</v>
      </c>
      <c r="BY492" s="9">
        <v>8.9603160000000006</v>
      </c>
      <c r="BZ492" s="9">
        <v>4.9035076999999996</v>
      </c>
      <c r="CA492" s="9">
        <v>52.405144</v>
      </c>
      <c r="CB492" s="9">
        <v>83.317374999999998</v>
      </c>
      <c r="CC492" s="9">
        <v>46.590004</v>
      </c>
      <c r="CD492" s="9">
        <v>81.088920000000002</v>
      </c>
    </row>
    <row r="493" spans="1:82" ht="15.75" hidden="1" customHeight="1" x14ac:dyDescent="0.2">
      <c r="A493" s="9" t="s">
        <v>113</v>
      </c>
      <c r="B493" s="9" t="s">
        <v>1316</v>
      </c>
      <c r="C493" s="9">
        <v>7263</v>
      </c>
      <c r="D493" s="9">
        <v>58</v>
      </c>
      <c r="E493" s="9">
        <v>96.356827828643603</v>
      </c>
      <c r="F493" s="9">
        <v>374</v>
      </c>
      <c r="G493" s="9">
        <v>213.23688000000001</v>
      </c>
      <c r="H493" s="9">
        <v>106</v>
      </c>
      <c r="I493" s="16">
        <v>2.65526735622085E-5</v>
      </c>
      <c r="J493" s="9">
        <v>19.243805354823699</v>
      </c>
      <c r="K493" s="9">
        <v>2.39323603048136</v>
      </c>
      <c r="L493" s="9">
        <v>3.3123046598483602E-4</v>
      </c>
      <c r="M493" s="11">
        <v>4.4000686700323401E-5</v>
      </c>
      <c r="N493" s="9">
        <v>0.15508021390374299</v>
      </c>
      <c r="O493" s="9">
        <v>0.451876940728138</v>
      </c>
      <c r="P493" s="9" t="s">
        <v>1317</v>
      </c>
      <c r="Q493" s="9">
        <v>163881101</v>
      </c>
      <c r="R493" s="9" t="s">
        <v>1318</v>
      </c>
      <c r="S493" s="9" t="s">
        <v>1319</v>
      </c>
      <c r="T493" s="9">
        <v>38.409320868961601</v>
      </c>
      <c r="U493" s="9">
        <v>-121.009752591496</v>
      </c>
      <c r="V493" s="9">
        <v>101</v>
      </c>
      <c r="W493" s="9">
        <v>93</v>
      </c>
      <c r="X493" s="9">
        <v>38698.961655462503</v>
      </c>
      <c r="Y493" s="15">
        <f>X493/1609.34</f>
        <v>24.046479709360671</v>
      </c>
      <c r="Z493" s="9">
        <v>22463.593251378599</v>
      </c>
      <c r="AA493" s="15">
        <f>Z493/1609.34</f>
        <v>13.95826441359725</v>
      </c>
      <c r="AB493" s="9">
        <v>16235.3684040838</v>
      </c>
      <c r="AC493" s="9">
        <v>21707.637579495</v>
      </c>
      <c r="AD493" s="9">
        <v>13642.8390388107</v>
      </c>
      <c r="AE493" s="9">
        <v>4.6640727902342799E-3</v>
      </c>
      <c r="AF493" s="9">
        <v>2.8145833975940998E-3</v>
      </c>
      <c r="AG493" s="9">
        <v>2338</v>
      </c>
      <c r="AH493" s="9">
        <v>0.99367165999999996</v>
      </c>
      <c r="AI493" s="9">
        <v>3.4895073999999999</v>
      </c>
      <c r="AJ493" s="9">
        <v>2</v>
      </c>
      <c r="AK493" s="9">
        <v>1.8071545</v>
      </c>
      <c r="AL493" s="9">
        <v>5.4463787000000004</v>
      </c>
      <c r="AM493" s="9">
        <v>-0.20813966</v>
      </c>
      <c r="AN493" s="9">
        <v>1.7259475E-2</v>
      </c>
      <c r="AO493" s="9">
        <v>6.6784434000000002E-3</v>
      </c>
      <c r="AP493" s="9">
        <v>1.6089713999999999</v>
      </c>
      <c r="AQ493" s="9">
        <v>297.14767000000001</v>
      </c>
      <c r="AR493" s="9">
        <v>43.359909999999999</v>
      </c>
      <c r="AS493" s="9">
        <v>31.293854</v>
      </c>
      <c r="AT493" s="9">
        <v>1.2495723000000001</v>
      </c>
      <c r="AU493" s="9">
        <v>13.350141000000001</v>
      </c>
      <c r="AV493" s="9">
        <v>14.661303999999999</v>
      </c>
      <c r="AW493" s="9">
        <v>0.64583623000000001</v>
      </c>
      <c r="AX493" s="12">
        <f ca="1">IFERROR(__xludf.DUMMYFUNCTION("1-(PERCENTRANK(FILTER(AG:AG, $A:$A=$A493), $AG493))"),0.124)</f>
        <v>0.124</v>
      </c>
      <c r="AY493" s="13">
        <f ca="1">IFERROR(__xludf.DUMMYFUNCTION("PERCENTRANK(FILTER(K:K, $A:$A=$A493), $K493)"),0.108)</f>
        <v>0.108</v>
      </c>
      <c r="AZ493" s="13">
        <f ca="1">IFERROR(__xludf.DUMMYFUNCTION("PERCENTRANK(FILTER(I:I, $A:$A=$A493), $I493)"),0.231)</f>
        <v>0.23100000000000001</v>
      </c>
      <c r="BA493" s="12">
        <f ca="1">IFERROR(__xludf.DUMMYFUNCTION("PERCENTRANK(FILTER(AI:AI, $A:$A=$A493), $AI493)"),0.133)</f>
        <v>0.13300000000000001</v>
      </c>
      <c r="BB493" s="13">
        <f ca="1">IFERROR(__xludf.DUMMYFUNCTION("PERCENTRANK(FILTER(AT:AT, $A:$A=$A493), $AT493)"),0.386)</f>
        <v>0.38600000000000001</v>
      </c>
      <c r="BC493" s="13">
        <f ca="1">IFERROR(__xludf.DUMMYFUNCTION("PERCENTRANK(FILTER(AU:AU, $A:$A=$A493), $AU493)"),0.92)</f>
        <v>0.92</v>
      </c>
      <c r="BM493" s="9">
        <v>9.1454060000000004E-2</v>
      </c>
      <c r="BN493" s="9">
        <v>2.2682216000000002E-2</v>
      </c>
      <c r="BO493" s="9">
        <v>1.2394366000000001</v>
      </c>
      <c r="BP493" s="9">
        <v>12.661972</v>
      </c>
      <c r="BQ493" s="9">
        <v>0.34880464999999999</v>
      </c>
      <c r="BR493" s="9">
        <v>1.090379</v>
      </c>
      <c r="BS493" s="9">
        <v>7.6540590000000002</v>
      </c>
      <c r="BT493" s="9">
        <v>5.4446839999999996</v>
      </c>
      <c r="BU493" s="9">
        <v>2.4199229999999998</v>
      </c>
      <c r="BV493" s="9">
        <v>3.9100291999999999</v>
      </c>
      <c r="BW493" s="9">
        <v>12.329250999999999</v>
      </c>
      <c r="BX493" s="9">
        <v>7.462504</v>
      </c>
      <c r="BY493" s="9">
        <v>8.7297329999999995</v>
      </c>
      <c r="BZ493" s="9">
        <v>5.2331934000000002</v>
      </c>
      <c r="CA493" s="9">
        <v>46.498989999999999</v>
      </c>
      <c r="CB493" s="9">
        <v>66.50985</v>
      </c>
      <c r="CC493" s="9">
        <v>55.801147</v>
      </c>
      <c r="CD493" s="9">
        <v>81.546790000000001</v>
      </c>
    </row>
    <row r="494" spans="1:82" ht="15.75" hidden="1" customHeight="1" x14ac:dyDescent="0.2">
      <c r="A494" s="9" t="s">
        <v>113</v>
      </c>
      <c r="B494" s="9" t="s">
        <v>1320</v>
      </c>
      <c r="C494" s="9">
        <v>6735</v>
      </c>
      <c r="D494" s="9">
        <v>1</v>
      </c>
      <c r="E494" s="9">
        <v>1.3543076611781599</v>
      </c>
      <c r="F494" s="9">
        <v>16</v>
      </c>
      <c r="G494" s="9">
        <v>7.4567775999999997</v>
      </c>
      <c r="H494" s="9">
        <v>3</v>
      </c>
      <c r="I494" s="16">
        <v>9.0192127875828395E-5</v>
      </c>
      <c r="J494" s="9">
        <v>4.14777599187705E-2</v>
      </c>
      <c r="K494" s="9">
        <v>8.9840181668599399</v>
      </c>
      <c r="L494" s="11">
        <v>3.7373872824249601E-6</v>
      </c>
      <c r="M494" s="9">
        <v>8.1236934056505496E-4</v>
      </c>
      <c r="N494" s="9">
        <v>6.25E-2</v>
      </c>
      <c r="O494" s="9">
        <v>0.18162103509011701</v>
      </c>
      <c r="P494" s="9" t="s">
        <v>1321</v>
      </c>
      <c r="Q494" s="9">
        <v>162821702</v>
      </c>
      <c r="R494" s="9" t="s">
        <v>665</v>
      </c>
      <c r="S494" s="9" t="s">
        <v>1322</v>
      </c>
      <c r="T494" s="9">
        <v>38.256457084190799</v>
      </c>
      <c r="U494" s="9">
        <v>-120.35205592811801</v>
      </c>
      <c r="V494" s="9">
        <v>21</v>
      </c>
      <c r="W494" s="9">
        <v>40</v>
      </c>
      <c r="X494" s="9">
        <v>3570.5113139114901</v>
      </c>
      <c r="Z494" s="9">
        <v>1598.90810178281</v>
      </c>
      <c r="AB494" s="9">
        <v>1971.6032121286701</v>
      </c>
      <c r="AC494" s="9">
        <v>1598.90810178281</v>
      </c>
      <c r="AD494" s="9">
        <v>1971.6032121286701</v>
      </c>
      <c r="AE494" s="9">
        <v>2.4371080216951599E-3</v>
      </c>
      <c r="AF494" s="9">
        <v>2.70576383627485E-4</v>
      </c>
      <c r="AG494" s="9">
        <v>496</v>
      </c>
      <c r="AH494" s="9">
        <v>11.693962000000001</v>
      </c>
      <c r="AI494" s="9">
        <v>26.486591000000001</v>
      </c>
      <c r="AJ494" s="9">
        <v>3</v>
      </c>
      <c r="AK494" s="9">
        <v>2.4683560999999998</v>
      </c>
      <c r="AL494" s="9">
        <v>6.3509190000000002</v>
      </c>
      <c r="AM494" s="9">
        <v>-3.0426855000000002</v>
      </c>
      <c r="AN494" s="9">
        <v>6.8076919999999999E-2</v>
      </c>
      <c r="AO494" s="9">
        <v>5.4921070000000004E-3</v>
      </c>
      <c r="AP494" s="9">
        <v>3.4872990000000001</v>
      </c>
      <c r="AQ494" s="9">
        <v>291.375</v>
      </c>
      <c r="AR494" s="9">
        <v>43.882570000000001</v>
      </c>
      <c r="AS494" s="9">
        <v>33.222169999999998</v>
      </c>
      <c r="AT494" s="9">
        <v>0.9557776</v>
      </c>
      <c r="AU494" s="9">
        <v>12.636666</v>
      </c>
      <c r="AV494" s="9">
        <v>14.632213999999999</v>
      </c>
      <c r="AW494" s="9">
        <v>3.3248076000000002</v>
      </c>
      <c r="AX494" s="12">
        <f ca="1">IFERROR(__xludf.DUMMYFUNCTION("1-(PERCENTRANK(FILTER(AG:AG, $A:$A=$A494), $AG494))"),0.778)</f>
        <v>0.77800000000000002</v>
      </c>
      <c r="AY494" s="13">
        <f ca="1">IFERROR(__xludf.DUMMYFUNCTION("PERCENTRANK(FILTER(K:K, $A:$A=$A494), $K494)"),0.402)</f>
        <v>0.40200000000000002</v>
      </c>
      <c r="AZ494" s="13">
        <f ca="1">IFERROR(__xludf.DUMMYFUNCTION("PERCENTRANK(FILTER(I:I, $A:$A=$A494), $I494)"),0.86)</f>
        <v>0.86</v>
      </c>
      <c r="BA494" s="12">
        <f ca="1">IFERROR(__xludf.DUMMYFUNCTION("PERCENTRANK(FILTER(AI:AI, $A:$A=$A494), $AI494)"),0.914)</f>
        <v>0.91400000000000003</v>
      </c>
      <c r="BB494" s="13">
        <f ca="1">IFERROR(__xludf.DUMMYFUNCTION("PERCENTRANK(FILTER(AT:AT, $A:$A=$A494), $AT494)"),0.031)</f>
        <v>3.1E-2</v>
      </c>
      <c r="BC494" s="13">
        <f ca="1">IFERROR(__xludf.DUMMYFUNCTION("PERCENTRANK(FILTER(AU:AU, $A:$A=$A494), $AU494)"),0.645)</f>
        <v>0.64500000000000002</v>
      </c>
      <c r="BM494" s="9">
        <v>0.21650669</v>
      </c>
      <c r="BN494" s="9">
        <v>0.1273077</v>
      </c>
      <c r="BO494" s="9">
        <v>3.0526315999999998</v>
      </c>
      <c r="BP494" s="9">
        <v>16.947368999999998</v>
      </c>
      <c r="BQ494" s="9">
        <v>7.8461534999999999E-2</v>
      </c>
      <c r="BR494" s="9">
        <v>0.61538464000000004</v>
      </c>
      <c r="BS494" s="9">
        <v>14.990691</v>
      </c>
      <c r="BT494" s="9">
        <v>10.802481</v>
      </c>
      <c r="BU494" s="9">
        <v>1.7737445000000001</v>
      </c>
      <c r="BV494" s="9">
        <v>2.8434007000000001</v>
      </c>
      <c r="BW494" s="9">
        <v>12.421913999999999</v>
      </c>
      <c r="BX494" s="9">
        <v>6.4937196000000004</v>
      </c>
      <c r="BY494" s="9">
        <v>7.3988779999999998</v>
      </c>
      <c r="BZ494" s="9">
        <v>4.4383609999999996</v>
      </c>
      <c r="CA494" s="9">
        <v>52.222625999999998</v>
      </c>
      <c r="CB494" s="9">
        <v>76.798164</v>
      </c>
      <c r="CC494" s="9">
        <v>55.006957999999997</v>
      </c>
      <c r="CD494" s="9">
        <v>87.725784000000004</v>
      </c>
    </row>
    <row r="495" spans="1:82" ht="15.75" hidden="1" customHeight="1" x14ac:dyDescent="0.2">
      <c r="A495" s="9" t="s">
        <v>113</v>
      </c>
      <c r="B495" s="9" t="s">
        <v>1323</v>
      </c>
      <c r="C495" s="9">
        <v>1421</v>
      </c>
      <c r="D495" s="9">
        <v>246</v>
      </c>
      <c r="E495" s="9">
        <v>444.87679932300199</v>
      </c>
      <c r="F495" s="9">
        <v>4270</v>
      </c>
      <c r="G495" s="9">
        <v>2470.7417</v>
      </c>
      <c r="H495" s="9">
        <v>187</v>
      </c>
      <c r="I495" s="16">
        <v>4.1300636079793601E-5</v>
      </c>
      <c r="J495" s="9">
        <v>0.58909999253481604</v>
      </c>
      <c r="K495" s="9">
        <v>75.521987276338805</v>
      </c>
      <c r="L495" s="11">
        <v>1.72537492583945E-5</v>
      </c>
      <c r="M495" s="9">
        <v>1.13636516948555E-3</v>
      </c>
      <c r="N495" s="9">
        <v>5.7611241217798502E-2</v>
      </c>
      <c r="O495" s="9">
        <v>0.18005799613276899</v>
      </c>
      <c r="P495" s="9" t="s">
        <v>1324</v>
      </c>
      <c r="Q495" s="9">
        <v>163661701</v>
      </c>
      <c r="R495" s="9" t="s">
        <v>175</v>
      </c>
      <c r="S495" s="9">
        <v>953336</v>
      </c>
      <c r="T495" s="9">
        <v>38.068063251205203</v>
      </c>
      <c r="U495" s="9">
        <v>-120.186649527108</v>
      </c>
      <c r="V495" s="9">
        <v>267</v>
      </c>
      <c r="W495" s="9">
        <v>649</v>
      </c>
      <c r="X495" s="9">
        <v>38818.711621410002</v>
      </c>
      <c r="Y495" s="15">
        <f>X495/1609.34</f>
        <v>24.120889073415192</v>
      </c>
      <c r="Z495" s="9">
        <v>19079.613701947201</v>
      </c>
      <c r="AA495" s="15">
        <f>Z495/1609.34</f>
        <v>11.855551780200082</v>
      </c>
      <c r="AB495" s="9">
        <v>19739.0979194627</v>
      </c>
      <c r="AC495" s="9">
        <v>19079.613701947201</v>
      </c>
      <c r="AD495" s="9">
        <v>19739.0979194627</v>
      </c>
      <c r="AE495" s="9">
        <v>0.212500286693797</v>
      </c>
      <c r="AF495" s="9">
        <v>7.7232189469214002E-3</v>
      </c>
      <c r="AG495" s="9">
        <v>340</v>
      </c>
      <c r="AH495" s="9">
        <v>11.114633</v>
      </c>
      <c r="AI495" s="9">
        <v>26.458379999999998</v>
      </c>
      <c r="AJ495" s="9">
        <v>3</v>
      </c>
      <c r="AK495" s="9">
        <v>2.3481955999999999</v>
      </c>
      <c r="AL495" s="9">
        <v>5.38924</v>
      </c>
      <c r="AM495" s="9">
        <v>1.6358528999999999</v>
      </c>
      <c r="AN495" s="9">
        <v>8.1129709999999994E-2</v>
      </c>
      <c r="AO495" s="9">
        <v>4.8504294999999996E-3</v>
      </c>
      <c r="AP495" s="9">
        <v>2.9300537000000002</v>
      </c>
      <c r="AQ495" s="9">
        <v>292.72057999999998</v>
      </c>
      <c r="AR495" s="9">
        <v>51.009673999999997</v>
      </c>
      <c r="AS495" s="9">
        <v>33.719143000000003</v>
      </c>
      <c r="AT495" s="9">
        <v>1.1477056000000001</v>
      </c>
      <c r="AU495" s="9">
        <v>11.199704000000001</v>
      </c>
      <c r="AV495" s="9">
        <v>13.037463000000001</v>
      </c>
      <c r="AW495" s="9">
        <v>2.062783</v>
      </c>
      <c r="AX495" s="12">
        <f ca="1">IFERROR(__xludf.DUMMYFUNCTION("1-(PERCENTRANK(FILTER(AG:AG, $A:$A=$A495), $AG495))"),0.845)</f>
        <v>0.84499999999999997</v>
      </c>
      <c r="AY495" s="13">
        <f ca="1">IFERROR(__xludf.DUMMYFUNCTION("PERCENTRANK(FILTER(K:K, $A:$A=$A495), $K495)"),0.894)</f>
        <v>0.89400000000000002</v>
      </c>
      <c r="AZ495" s="13">
        <f ca="1">IFERROR(__xludf.DUMMYFUNCTION("PERCENTRANK(FILTER(I:I, $A:$A=$A495), $I495)"),0.419)</f>
        <v>0.41899999999999998</v>
      </c>
      <c r="BA495" s="12">
        <f ca="1">IFERROR(__xludf.DUMMYFUNCTION("PERCENTRANK(FILTER(AI:AI, $A:$A=$A495), $AI495)"),0.911)</f>
        <v>0.91100000000000003</v>
      </c>
      <c r="BB495" s="13">
        <f ca="1">IFERROR(__xludf.DUMMYFUNCTION("PERCENTRANK(FILTER(AT:AT, $A:$A=$A495), $AT495)"),0.118)</f>
        <v>0.11799999999999999</v>
      </c>
      <c r="BC495" s="13">
        <f ca="1">IFERROR(__xludf.DUMMYFUNCTION("PERCENTRANK(FILTER(AU:AU, $A:$A=$A495), $AU495)"),0.235)</f>
        <v>0.23499999999999999</v>
      </c>
      <c r="BM495" s="9">
        <v>0.12230771</v>
      </c>
      <c r="BN495" s="9">
        <v>0.19497907</v>
      </c>
      <c r="BO495" s="9">
        <v>5.1965320000000004</v>
      </c>
      <c r="BP495" s="9">
        <v>19.046244000000002</v>
      </c>
      <c r="BQ495" s="9">
        <v>1.5370710999999999</v>
      </c>
      <c r="BR495" s="9">
        <v>17.866108000000001</v>
      </c>
      <c r="BS495" s="9">
        <v>10.330883999999999</v>
      </c>
      <c r="BT495" s="9">
        <v>8.2406520000000008</v>
      </c>
      <c r="BU495" s="9">
        <v>1.947927</v>
      </c>
      <c r="BV495" s="9">
        <v>3.2369192</v>
      </c>
      <c r="BW495" s="9">
        <v>10.665531</v>
      </c>
      <c r="BX495" s="9">
        <v>5.7599650000000002</v>
      </c>
      <c r="BY495" s="9">
        <v>6.5272360000000003</v>
      </c>
      <c r="BZ495" s="9">
        <v>3.9683456000000001</v>
      </c>
      <c r="CA495" s="9">
        <v>53.673541999999998</v>
      </c>
      <c r="CB495" s="9">
        <v>73.686369999999997</v>
      </c>
      <c r="CC495" s="9">
        <v>64.895889999999994</v>
      </c>
      <c r="CD495" s="9">
        <v>93.201210000000003</v>
      </c>
    </row>
    <row r="496" spans="1:82" ht="15.75" hidden="1" customHeight="1" x14ac:dyDescent="0.2">
      <c r="A496" s="9" t="s">
        <v>106</v>
      </c>
      <c r="B496" s="9" t="s">
        <v>1325</v>
      </c>
      <c r="C496" s="9">
        <v>5099</v>
      </c>
      <c r="D496" s="9">
        <v>103</v>
      </c>
      <c r="E496" s="9">
        <v>177.42642103134</v>
      </c>
      <c r="F496" s="9">
        <v>217</v>
      </c>
      <c r="G496" s="9">
        <v>240.97986</v>
      </c>
      <c r="H496" s="9">
        <v>14</v>
      </c>
      <c r="I496" s="10">
        <v>1.72950284780069E-4</v>
      </c>
      <c r="J496" s="9">
        <v>3.7817662711383003E-2</v>
      </c>
      <c r="K496" s="9">
        <v>9.6543568025032602</v>
      </c>
      <c r="L496" s="11">
        <v>6.5405755356503201E-6</v>
      </c>
      <c r="M496" s="9">
        <v>8.1072582699042404E-4</v>
      </c>
      <c r="N496" s="9">
        <v>0.474654377880184</v>
      </c>
      <c r="O496" s="9">
        <v>0.73627074980674401</v>
      </c>
      <c r="P496" s="9" t="s">
        <v>1326</v>
      </c>
      <c r="Q496" s="9">
        <v>83622104</v>
      </c>
      <c r="R496" s="9" t="s">
        <v>777</v>
      </c>
      <c r="S496" s="9" t="s">
        <v>98</v>
      </c>
      <c r="T496" s="9">
        <v>37.041795388745399</v>
      </c>
      <c r="U496" s="9">
        <v>-122.02503766074101</v>
      </c>
      <c r="V496" s="9">
        <v>237</v>
      </c>
      <c r="W496" s="9">
        <v>257</v>
      </c>
      <c r="X496" s="9">
        <v>16251.644010530201</v>
      </c>
      <c r="Z496" s="9">
        <v>7159.1447731153303</v>
      </c>
      <c r="AB496" s="9">
        <v>9092.4992374148496</v>
      </c>
      <c r="AC496" s="9">
        <v>1223.0516588286</v>
      </c>
      <c r="AD496" s="9">
        <v>1122.47179781049</v>
      </c>
      <c r="AE496" s="9">
        <v>1.13501615778659E-2</v>
      </c>
      <c r="AF496" s="9">
        <v>2.4213039869209699E-3</v>
      </c>
      <c r="AG496" s="9">
        <v>498</v>
      </c>
      <c r="AH496" s="9">
        <v>8.870412</v>
      </c>
      <c r="AI496" s="9">
        <v>20.534182000000001</v>
      </c>
      <c r="AJ496" s="9">
        <v>2.9444444000000001</v>
      </c>
      <c r="AK496" s="9">
        <v>1.4589287</v>
      </c>
      <c r="AL496" s="9">
        <v>3.6778876999999999</v>
      </c>
      <c r="AM496" s="9">
        <v>3.9742261999999999</v>
      </c>
      <c r="AN496" s="9">
        <v>6.6666660000000003E-2</v>
      </c>
      <c r="AO496" s="9">
        <v>7.1474505000000002E-3</v>
      </c>
      <c r="AP496" s="9">
        <v>2.8527271999999999</v>
      </c>
      <c r="AQ496" s="9">
        <v>296.65649999999999</v>
      </c>
      <c r="AR496" s="9">
        <v>30.605015000000002</v>
      </c>
      <c r="AS496" s="9">
        <v>26.654859999999999</v>
      </c>
      <c r="AT496" s="9">
        <v>0.94823133999999998</v>
      </c>
      <c r="AU496" s="9">
        <v>16.149301999999999</v>
      </c>
      <c r="AV496" s="9">
        <v>17.872648000000002</v>
      </c>
      <c r="AW496" s="9">
        <v>30.778697999999999</v>
      </c>
      <c r="AX496" s="12">
        <f ca="1">IFERROR(__xludf.DUMMYFUNCTION("1-(PERCENTRANK(FILTER(AG:AG, $A:$A=$A496), $AG496))"),0.941)</f>
        <v>0.94099999999999995</v>
      </c>
      <c r="AY496" s="13">
        <f ca="1">IFERROR(__xludf.DUMMYFUNCTION("PERCENTRANK(FILTER(K:K, $A:$A=$A496), $K496)"),0.807)</f>
        <v>0.80700000000000005</v>
      </c>
      <c r="AZ496" s="13">
        <f ca="1">IFERROR(__xludf.DUMMYFUNCTION("PERCENTRANK(FILTER(I:I, $A:$A=$A496), $I496)"),0.947)</f>
        <v>0.94699999999999995</v>
      </c>
      <c r="BA496" s="12">
        <f ca="1">IFERROR(__xludf.DUMMYFUNCTION("PERCENTRANK(FILTER(AI:AI, $A:$A=$A496), $AI496)"),0.842)</f>
        <v>0.84199999999999997</v>
      </c>
      <c r="BB496" s="13">
        <f ca="1">IFERROR(__xludf.DUMMYFUNCTION("PERCENTRANK(FILTER(AT:AT, $A:$A=$A496), $AT496)"),0.427)</f>
        <v>0.42699999999999999</v>
      </c>
      <c r="BC496" s="13">
        <f ca="1">IFERROR(__xludf.DUMMYFUNCTION("PERCENTRANK(FILTER(AU:AU, $A:$A=$A496), $AU496)"),0.749)</f>
        <v>0.749</v>
      </c>
      <c r="BM496" s="9">
        <v>0.21164426</v>
      </c>
      <c r="BN496" s="9">
        <v>4.1111109999999999E-2</v>
      </c>
      <c r="BO496" s="9">
        <v>4.0769229999999999</v>
      </c>
      <c r="BP496" s="9">
        <v>18.538461999999999</v>
      </c>
      <c r="BQ496" s="9">
        <v>0.89666665000000001</v>
      </c>
      <c r="BR496" s="9">
        <v>12.055555</v>
      </c>
      <c r="BS496" s="9">
        <v>8.7123784999999998</v>
      </c>
      <c r="BT496" s="9">
        <v>7.676018</v>
      </c>
      <c r="BU496" s="9">
        <v>1.8894344999999999</v>
      </c>
      <c r="BV496" s="9">
        <v>3.6247159999999998</v>
      </c>
      <c r="BW496" s="9">
        <v>15.672530999999999</v>
      </c>
      <c r="BX496" s="9">
        <v>11.446115000000001</v>
      </c>
      <c r="BY496" s="9">
        <v>10.225262000000001</v>
      </c>
      <c r="BZ496" s="9">
        <v>7.0867199999999997</v>
      </c>
      <c r="CA496" s="9">
        <v>44.908844000000002</v>
      </c>
      <c r="CB496" s="9">
        <v>57.278492</v>
      </c>
      <c r="CC496" s="9">
        <v>40.975082</v>
      </c>
      <c r="CD496" s="9">
        <v>64.088700000000003</v>
      </c>
    </row>
    <row r="497" spans="1:82" ht="15.75" hidden="1" customHeight="1" x14ac:dyDescent="0.2">
      <c r="A497" s="9" t="s">
        <v>73</v>
      </c>
      <c r="B497" s="9" t="s">
        <v>1327</v>
      </c>
      <c r="C497" s="9">
        <v>2028</v>
      </c>
      <c r="D497" s="9">
        <v>436</v>
      </c>
      <c r="E497" s="9">
        <v>497.87936097915201</v>
      </c>
      <c r="F497" s="9">
        <v>1372</v>
      </c>
      <c r="G497" s="9">
        <v>911.93853999999999</v>
      </c>
      <c r="H497" s="9">
        <v>72</v>
      </c>
      <c r="I497" s="16">
        <v>9.9817845188631007E-5</v>
      </c>
      <c r="J497" s="9">
        <v>3.7817705733614398E-2</v>
      </c>
      <c r="K497" s="9">
        <v>16.370921065827101</v>
      </c>
      <c r="L497" s="11">
        <v>3.7748818963071202E-6</v>
      </c>
      <c r="M497" s="9">
        <v>8.08815975106193E-4</v>
      </c>
      <c r="N497" s="9">
        <v>0.317784256559766</v>
      </c>
      <c r="O497" s="9">
        <v>0.54595714563256503</v>
      </c>
      <c r="P497" s="9" t="s">
        <v>1328</v>
      </c>
      <c r="Q497" s="9">
        <v>152762102</v>
      </c>
      <c r="R497" s="9" t="s">
        <v>1329</v>
      </c>
      <c r="S497" s="9">
        <v>6645</v>
      </c>
      <c r="T497" s="9">
        <v>38.7648172231807</v>
      </c>
      <c r="U497" s="9">
        <v>-120.589470103987</v>
      </c>
      <c r="V497" s="9">
        <v>93</v>
      </c>
      <c r="W497" s="9">
        <v>147</v>
      </c>
      <c r="X497" s="9">
        <v>14407.067378719001</v>
      </c>
      <c r="Z497" s="9">
        <v>6883.7119169509097</v>
      </c>
      <c r="AB497" s="9">
        <v>7523.3554617681502</v>
      </c>
      <c r="AC497" s="9">
        <v>6883.7119169509097</v>
      </c>
      <c r="AD497" s="9">
        <v>7523.3554617681502</v>
      </c>
      <c r="AE497" s="9">
        <v>5.8234750207645902E-2</v>
      </c>
      <c r="AF497" s="9">
        <v>7.1868848535814297E-3</v>
      </c>
      <c r="AG497" s="9">
        <v>499</v>
      </c>
      <c r="AH497" s="9">
        <v>17.471823000000001</v>
      </c>
      <c r="AI497" s="9">
        <v>31.786165</v>
      </c>
      <c r="AJ497" s="9">
        <v>3</v>
      </c>
      <c r="AK497" s="9">
        <v>2.1238909000000001</v>
      </c>
      <c r="AL497" s="9">
        <v>6.4841227999999997</v>
      </c>
      <c r="AM497" s="9">
        <v>1.2754372</v>
      </c>
      <c r="AN497" s="9">
        <v>0.100618556</v>
      </c>
      <c r="AO497" s="9">
        <v>5.2772145999999999E-3</v>
      </c>
      <c r="AP497" s="9">
        <v>3.7752986000000002</v>
      </c>
      <c r="AQ497" s="9">
        <v>294.23239999999998</v>
      </c>
      <c r="AR497" s="9">
        <v>48.241084999999998</v>
      </c>
      <c r="AS497" s="9">
        <v>32.569940000000003</v>
      </c>
      <c r="AT497" s="9">
        <v>1.2574110999999999</v>
      </c>
      <c r="AU497" s="9">
        <v>11.687806999999999</v>
      </c>
      <c r="AV497" s="9">
        <v>13.837258</v>
      </c>
      <c r="AW497" s="9">
        <v>1.0217153999999999</v>
      </c>
      <c r="AX497" s="12">
        <f ca="1">IFERROR(__xludf.DUMMYFUNCTION("1-(PERCENTRANK(FILTER(AG:AG, $A:$A=$A497), $AG497))"),0.646)</f>
        <v>0.64600000000000002</v>
      </c>
      <c r="AY497" s="13">
        <f ca="1">IFERROR(__xludf.DUMMYFUNCTION("PERCENTRANK(FILTER(K:K, $A:$A=$A497), $K497)"),0.557)</f>
        <v>0.55700000000000005</v>
      </c>
      <c r="AZ497" s="13">
        <f ca="1">IFERROR(__xludf.DUMMYFUNCTION("PERCENTRANK(FILTER(I:I, $A:$A=$A497), $I497)"),0.751)</f>
        <v>0.751</v>
      </c>
      <c r="BA497" s="12">
        <f ca="1">IFERROR(__xludf.DUMMYFUNCTION("PERCENTRANK(FILTER(AI:AI, $A:$A=$A497), $AI497)"),0.998)</f>
        <v>0.998</v>
      </c>
      <c r="BB497" s="13">
        <f ca="1">IFERROR(__xludf.DUMMYFUNCTION("PERCENTRANK(FILTER(AT:AT, $A:$A=$A497), $AT497)"),0.376)</f>
        <v>0.376</v>
      </c>
      <c r="BC497" s="13">
        <f ca="1">IFERROR(__xludf.DUMMYFUNCTION("PERCENTRANK(FILTER(AU:AU, $A:$A=$A497), $AU497)"),0.098)</f>
        <v>9.8000000000000004E-2</v>
      </c>
      <c r="BM497" s="9">
        <v>2.5583241E-2</v>
      </c>
      <c r="BN497" s="9">
        <v>7.8350513999999996E-2</v>
      </c>
      <c r="BO497" s="9">
        <v>3.0810811999999999</v>
      </c>
      <c r="BP497" s="9">
        <v>20.108108999999999</v>
      </c>
      <c r="BQ497" s="9">
        <v>2.6810309999999999</v>
      </c>
      <c r="BR497" s="9">
        <v>14.14433</v>
      </c>
      <c r="BS497" s="9">
        <v>11.522458</v>
      </c>
      <c r="BT497" s="9">
        <v>7.477671</v>
      </c>
      <c r="BU497" s="9">
        <v>2.1632988000000002</v>
      </c>
      <c r="BV497" s="9">
        <v>3.6443078999999998</v>
      </c>
      <c r="BW497" s="9">
        <v>12.675463000000001</v>
      </c>
      <c r="BX497" s="9">
        <v>5.8702445000000001</v>
      </c>
      <c r="BY497" s="9">
        <v>7.7913012999999998</v>
      </c>
      <c r="BZ497" s="9">
        <v>4.0851864999999998</v>
      </c>
      <c r="CA497" s="9">
        <v>48.475304000000001</v>
      </c>
      <c r="CB497" s="9">
        <v>81.021280000000004</v>
      </c>
      <c r="CC497" s="9">
        <v>54.199264999999997</v>
      </c>
      <c r="CD497" s="9">
        <v>92.848249999999993</v>
      </c>
    </row>
    <row r="498" spans="1:82" ht="15.75" hidden="1" customHeight="1" x14ac:dyDescent="0.2">
      <c r="A498" s="9" t="s">
        <v>73</v>
      </c>
      <c r="B498" s="9" t="s">
        <v>1330</v>
      </c>
      <c r="C498" s="9">
        <v>8031</v>
      </c>
      <c r="D498" s="9">
        <v>391</v>
      </c>
      <c r="E498" s="9">
        <v>871.74828876157096</v>
      </c>
      <c r="F498" s="9">
        <v>519</v>
      </c>
      <c r="G498" s="9">
        <v>932.09436000000005</v>
      </c>
      <c r="H498" s="9">
        <v>89</v>
      </c>
      <c r="I498" s="16">
        <v>9.2880614461597006E-5</v>
      </c>
      <c r="J498" s="9">
        <v>5.3115947417076197E-2</v>
      </c>
      <c r="K498" s="9">
        <v>15.103306568108</v>
      </c>
      <c r="L498" s="11">
        <v>4.8254445875952597E-6</v>
      </c>
      <c r="M498" s="9">
        <v>8.0757888922119005E-4</v>
      </c>
      <c r="N498" s="9">
        <v>0.75337186897880504</v>
      </c>
      <c r="O498" s="9">
        <v>0.93525755099813102</v>
      </c>
      <c r="P498" s="9" t="s">
        <v>1331</v>
      </c>
      <c r="Q498" s="9">
        <v>152201101</v>
      </c>
      <c r="R498" s="9" t="s">
        <v>1061</v>
      </c>
      <c r="S498" s="9">
        <v>1720</v>
      </c>
      <c r="T498" s="9">
        <v>39.454989160905399</v>
      </c>
      <c r="U498" s="9">
        <v>-121.052885811274</v>
      </c>
      <c r="V498" s="9">
        <v>41</v>
      </c>
      <c r="W498" s="9">
        <v>31</v>
      </c>
      <c r="X498" s="9">
        <v>11370.786299334801</v>
      </c>
      <c r="Z498" s="9">
        <v>9790.3862014296101</v>
      </c>
      <c r="AB498" s="9">
        <v>1580.40009790522</v>
      </c>
      <c r="AC498" s="9">
        <v>9790.3862014296101</v>
      </c>
      <c r="AD498" s="9">
        <v>1580.40009790522</v>
      </c>
      <c r="AE498" s="9">
        <v>7.1874521140685904E-2</v>
      </c>
      <c r="AF498" s="9">
        <v>8.2663746870821307E-3</v>
      </c>
      <c r="AG498" s="9">
        <v>500</v>
      </c>
      <c r="AH498" s="9">
        <v>14.064928999999999</v>
      </c>
      <c r="AI498" s="9">
        <v>24.945515</v>
      </c>
      <c r="AJ498" s="9">
        <v>3</v>
      </c>
      <c r="AK498" s="9">
        <v>2.3024070000000001</v>
      </c>
      <c r="AL498" s="9">
        <v>6.3828670000000001</v>
      </c>
      <c r="AM498" s="9">
        <v>0.59057559999999998</v>
      </c>
      <c r="AN498" s="9">
        <v>6.3046870000000005E-2</v>
      </c>
      <c r="AO498" s="9">
        <v>5.2331406999999996E-3</v>
      </c>
      <c r="AP498" s="9">
        <v>4.4132414000000004</v>
      </c>
      <c r="AQ498" s="9">
        <v>294.0326</v>
      </c>
      <c r="AR498" s="9">
        <v>45.505263999999997</v>
      </c>
      <c r="AS498" s="9">
        <v>33.60877</v>
      </c>
      <c r="AT498" s="9">
        <v>1.1562402000000001</v>
      </c>
      <c r="AU498" s="9">
        <v>12.350196</v>
      </c>
      <c r="AV498" s="9">
        <v>14.74234</v>
      </c>
      <c r="AW498" s="9">
        <v>0.58059572999999998</v>
      </c>
      <c r="AX498" s="12">
        <f ca="1">IFERROR(__xludf.DUMMYFUNCTION("1-(PERCENTRANK(FILTER(AG:AG, $A:$A=$A498), $AG498))"),0.644)</f>
        <v>0.64400000000000002</v>
      </c>
      <c r="AY498" s="13">
        <f ca="1">IFERROR(__xludf.DUMMYFUNCTION("PERCENTRANK(FILTER(K:K, $A:$A=$A498), $K498)"),0.521)</f>
        <v>0.52100000000000002</v>
      </c>
      <c r="AZ498" s="13">
        <f ca="1">IFERROR(__xludf.DUMMYFUNCTION("PERCENTRANK(FILTER(I:I, $A:$A=$A498), $I498)"),0.668)</f>
        <v>0.66800000000000004</v>
      </c>
      <c r="BA498" s="12">
        <f ca="1">IFERROR(__xludf.DUMMYFUNCTION("PERCENTRANK(FILTER(AI:AI, $A:$A=$A498), $AI498)"),0.959)</f>
        <v>0.95899999999999996</v>
      </c>
      <c r="BB498" s="13">
        <f ca="1">IFERROR(__xludf.DUMMYFUNCTION("PERCENTRANK(FILTER(AT:AT, $A:$A=$A498), $AT498)"),0.163)</f>
        <v>0.16300000000000001</v>
      </c>
      <c r="BC498" s="13">
        <f ca="1">IFERROR(__xludf.DUMMYFUNCTION("PERCENTRANK(FILTER(AU:AU, $A:$A=$A498), $AU498)"),0.532)</f>
        <v>0.53200000000000003</v>
      </c>
      <c r="BM498" s="9">
        <v>1.6602552999999999E-2</v>
      </c>
      <c r="BN498" s="9">
        <v>5.6406251999999997E-2</v>
      </c>
      <c r="BO498" s="9">
        <v>1.4901960999999999</v>
      </c>
      <c r="BP498" s="9">
        <v>13.666667</v>
      </c>
      <c r="BQ498" s="9">
        <v>0.50062499999999999</v>
      </c>
      <c r="BR498" s="9">
        <v>4.0546875</v>
      </c>
      <c r="BS498" s="9">
        <v>10.092347</v>
      </c>
      <c r="BT498" s="9">
        <v>7.7742205000000002</v>
      </c>
      <c r="BU498" s="9">
        <v>2.0364350999999998</v>
      </c>
      <c r="BV498" s="9">
        <v>3.4940383000000002</v>
      </c>
      <c r="BW498" s="9">
        <v>13.177523000000001</v>
      </c>
      <c r="BX498" s="9">
        <v>5.9099529999999998</v>
      </c>
      <c r="BY498" s="9">
        <v>7.8812164999999998</v>
      </c>
      <c r="BZ498" s="9">
        <v>4.1077159999999999</v>
      </c>
      <c r="CA498" s="9">
        <v>55.9893</v>
      </c>
      <c r="CB498" s="9">
        <v>97.644965999999997</v>
      </c>
      <c r="CC498" s="9">
        <v>51.640549999999998</v>
      </c>
      <c r="CD498" s="9">
        <v>91.890739999999994</v>
      </c>
    </row>
    <row r="499" spans="1:82" ht="15.75" hidden="1" customHeight="1" x14ac:dyDescent="0.2">
      <c r="A499" s="9" t="s">
        <v>113</v>
      </c>
      <c r="B499" s="9" t="s">
        <v>1332</v>
      </c>
      <c r="C499" s="9">
        <v>1905</v>
      </c>
      <c r="D499" s="9">
        <v>184</v>
      </c>
      <c r="E499" s="9">
        <v>395.27396618946602</v>
      </c>
      <c r="F499" s="9">
        <v>721</v>
      </c>
      <c r="G499" s="9">
        <v>567.15826000000004</v>
      </c>
      <c r="H499" s="9">
        <v>191</v>
      </c>
      <c r="I499" s="16">
        <v>4.7557886790240997E-5</v>
      </c>
      <c r="J499" s="9">
        <v>129.27440279219201</v>
      </c>
      <c r="K499" s="9">
        <v>10.0969185484854</v>
      </c>
      <c r="L499" s="9">
        <v>5.7640876663084496E-3</v>
      </c>
      <c r="M499" s="9">
        <v>2.6993741740035401E-4</v>
      </c>
      <c r="N499" s="9">
        <v>0.255201109570041</v>
      </c>
      <c r="O499" s="9">
        <v>0.69693768242059395</v>
      </c>
      <c r="P499" s="9" t="s">
        <v>1333</v>
      </c>
      <c r="Q499" s="9">
        <v>163231101</v>
      </c>
      <c r="R499" s="9" t="s">
        <v>222</v>
      </c>
      <c r="S499" s="9" t="s">
        <v>1334</v>
      </c>
      <c r="T499" s="9">
        <v>38.244382045476897</v>
      </c>
      <c r="U499" s="9">
        <v>-120.84460297083</v>
      </c>
      <c r="V499" s="9">
        <v>185</v>
      </c>
      <c r="W499" s="9">
        <v>183</v>
      </c>
      <c r="X499" s="9">
        <v>38855.943861580497</v>
      </c>
      <c r="Y499" s="15">
        <f>X499/1609.34</f>
        <v>24.144024172381535</v>
      </c>
      <c r="Z499" s="9">
        <v>28340.508263275598</v>
      </c>
      <c r="AA499" s="15">
        <f>Z499/1609.34</f>
        <v>17.610019177598023</v>
      </c>
      <c r="AB499" s="9">
        <v>10515.435598304801</v>
      </c>
      <c r="AC499" s="9">
        <v>28340.508263275598</v>
      </c>
      <c r="AD499" s="9">
        <v>10515.435598304801</v>
      </c>
      <c r="AE499" s="9">
        <v>5.1558046723467699E-2</v>
      </c>
      <c r="AF499" s="9">
        <v>9.0835563769360306E-3</v>
      </c>
      <c r="AG499" s="9">
        <v>1192</v>
      </c>
      <c r="AH499" s="9">
        <v>2.3622646</v>
      </c>
      <c r="AI499" s="9">
        <v>7.6238130000000002</v>
      </c>
      <c r="AJ499" s="9">
        <v>2</v>
      </c>
      <c r="AK499" s="9">
        <v>2.1180020000000002</v>
      </c>
      <c r="AL499" s="9">
        <v>6.334479</v>
      </c>
      <c r="AM499" s="9">
        <v>-0.50385199999999997</v>
      </c>
      <c r="AN499" s="9">
        <v>2.3670212999999999E-2</v>
      </c>
      <c r="AO499" s="9">
        <v>6.4718294999999999E-3</v>
      </c>
      <c r="AP499" s="9">
        <v>1.5326021999999999</v>
      </c>
      <c r="AQ499" s="9">
        <v>297.4744</v>
      </c>
      <c r="AR499" s="9">
        <v>44.629395000000002</v>
      </c>
      <c r="AS499" s="9">
        <v>32.37283</v>
      </c>
      <c r="AT499" s="9">
        <v>1.3219147</v>
      </c>
      <c r="AU499" s="9">
        <v>13.106392</v>
      </c>
      <c r="AV499" s="9">
        <v>14.44936</v>
      </c>
      <c r="AW499" s="9">
        <v>1.1905068999999999</v>
      </c>
      <c r="AX499" s="12">
        <f ca="1">IFERROR(__xludf.DUMMYFUNCTION("1-(PERCENTRANK(FILTER(AG:AG, $A:$A=$A499), $AG499))"),0.497)</f>
        <v>0.497</v>
      </c>
      <c r="AY499" s="13">
        <f ca="1">IFERROR(__xludf.DUMMYFUNCTION("PERCENTRANK(FILTER(K:K, $A:$A=$A499), $K499)"),0.446)</f>
        <v>0.44600000000000001</v>
      </c>
      <c r="AZ499" s="13">
        <f ca="1">IFERROR(__xludf.DUMMYFUNCTION("PERCENTRANK(FILTER(I:I, $A:$A=$A499), $I499)"),0.521)</f>
        <v>0.52100000000000002</v>
      </c>
      <c r="BA499" s="12">
        <f ca="1">IFERROR(__xludf.DUMMYFUNCTION("PERCENTRANK(FILTER(AI:AI, $A:$A=$A499), $AI499)"),0.404)</f>
        <v>0.40400000000000003</v>
      </c>
      <c r="BB499" s="13">
        <f ca="1">IFERROR(__xludf.DUMMYFUNCTION("PERCENTRANK(FILTER(AT:AT, $A:$A=$A499), $AT499)"),0.63)</f>
        <v>0.63</v>
      </c>
      <c r="BC499" s="13">
        <f ca="1">IFERROR(__xludf.DUMMYFUNCTION("PERCENTRANK(FILTER(AU:AU, $A:$A=$A499), $AU499)"),0.829)</f>
        <v>0.82899999999999996</v>
      </c>
      <c r="BM499" s="9">
        <v>7.9947519999999994E-2</v>
      </c>
      <c r="BN499" s="9">
        <v>5.7487280000000002E-2</v>
      </c>
      <c r="BO499" s="9">
        <v>1.7303921</v>
      </c>
      <c r="BP499" s="9">
        <v>14.367647</v>
      </c>
      <c r="BQ499" s="9">
        <v>1.2785903999999999</v>
      </c>
      <c r="BR499" s="9">
        <v>1.9175532</v>
      </c>
      <c r="BS499" s="9">
        <v>12.37359</v>
      </c>
      <c r="BT499" s="9">
        <v>8.6624499999999998</v>
      </c>
      <c r="BU499" s="9">
        <v>2.4383328</v>
      </c>
      <c r="BV499" s="9">
        <v>3.9792619999999999</v>
      </c>
      <c r="BW499" s="9">
        <v>12.628283</v>
      </c>
      <c r="BX499" s="9">
        <v>7.367496</v>
      </c>
      <c r="BY499" s="9">
        <v>9.0185375000000008</v>
      </c>
      <c r="BZ499" s="9">
        <v>5.0865119999999999</v>
      </c>
      <c r="CA499" s="9">
        <v>49.067219999999999</v>
      </c>
      <c r="CB499" s="9">
        <v>67.128685000000004</v>
      </c>
      <c r="CC499" s="9">
        <v>55.000546</v>
      </c>
      <c r="CD499" s="9">
        <v>82.408355999999998</v>
      </c>
    </row>
    <row r="500" spans="1:82" ht="15.75" hidden="1" customHeight="1" x14ac:dyDescent="0.2">
      <c r="A500" s="9" t="s">
        <v>77</v>
      </c>
      <c r="B500" s="9" t="s">
        <v>1335</v>
      </c>
      <c r="C500" s="9">
        <v>6120</v>
      </c>
      <c r="D500" s="9">
        <v>332</v>
      </c>
      <c r="E500" s="9">
        <v>506.16199229273002</v>
      </c>
      <c r="F500" s="9">
        <v>581</v>
      </c>
      <c r="G500" s="9">
        <v>654.2885</v>
      </c>
      <c r="H500" s="9">
        <v>88</v>
      </c>
      <c r="I500" s="10">
        <v>1.21237881806089E-4</v>
      </c>
      <c r="J500" s="9">
        <v>3.9876114816944502E-2</v>
      </c>
      <c r="K500" s="9">
        <v>12.6739664575978</v>
      </c>
      <c r="L500" s="11">
        <v>4.8168988952764499E-6</v>
      </c>
      <c r="M500" s="9">
        <v>8.0661027364231099E-4</v>
      </c>
      <c r="N500" s="9">
        <v>0.57142857142857095</v>
      </c>
      <c r="O500" s="9">
        <v>0.77360672256017604</v>
      </c>
      <c r="P500" s="9" t="s">
        <v>1336</v>
      </c>
      <c r="Q500" s="9">
        <v>42811113</v>
      </c>
      <c r="R500" s="9" t="s">
        <v>652</v>
      </c>
      <c r="S500" s="9">
        <v>1991</v>
      </c>
      <c r="T500" s="9">
        <v>38.544544216207001</v>
      </c>
      <c r="U500" s="9">
        <v>-122.984897181618</v>
      </c>
      <c r="V500" s="9">
        <v>57</v>
      </c>
      <c r="W500" s="9">
        <v>43</v>
      </c>
      <c r="X500" s="9">
        <v>15186.778116308</v>
      </c>
      <c r="Z500" s="9">
        <v>11352.119708320501</v>
      </c>
      <c r="AB500" s="9">
        <v>3834.6584079874601</v>
      </c>
      <c r="AC500" s="9">
        <v>11352.119708320501</v>
      </c>
      <c r="AD500" s="9">
        <v>3834.6584079874601</v>
      </c>
      <c r="AE500" s="9">
        <v>7.09817040805234E-2</v>
      </c>
      <c r="AF500" s="9">
        <v>1.06689335989358E-2</v>
      </c>
      <c r="AG500" s="9">
        <v>502</v>
      </c>
      <c r="AH500" s="9">
        <v>9.8492309999999996</v>
      </c>
      <c r="AI500" s="9">
        <v>18.430589999999999</v>
      </c>
      <c r="AJ500" s="9">
        <v>3</v>
      </c>
      <c r="AK500" s="9">
        <v>1.7534947000000001</v>
      </c>
      <c r="AL500" s="9">
        <v>5.7232950000000002</v>
      </c>
      <c r="AM500" s="9">
        <v>1.5128062</v>
      </c>
      <c r="AN500" s="9">
        <v>5.6937500000000002E-2</v>
      </c>
      <c r="AO500" s="9">
        <v>6.7832830000000002E-3</v>
      </c>
      <c r="AP500" s="9">
        <v>4.1498765999999998</v>
      </c>
      <c r="AQ500" s="9">
        <v>294.74216000000001</v>
      </c>
      <c r="AR500" s="9">
        <v>30.995358</v>
      </c>
      <c r="AS500" s="9">
        <v>30.080189000000001</v>
      </c>
      <c r="AT500" s="9">
        <v>0.91064643999999995</v>
      </c>
      <c r="AU500" s="9">
        <v>15.8614</v>
      </c>
      <c r="AV500" s="9">
        <v>18.004020000000001</v>
      </c>
      <c r="AW500" s="9">
        <v>1.0666924E-2</v>
      </c>
      <c r="AX500" s="12">
        <f ca="1">IFERROR(__xludf.DUMMYFUNCTION("1-(PERCENTRANK(FILTER(AG:AG, $A:$A=$A500), $AG500))"),0.829)</f>
        <v>0.82899999999999996</v>
      </c>
      <c r="AY500" s="13">
        <f ca="1">IFERROR(__xludf.DUMMYFUNCTION("PERCENTRANK(FILTER(K:K, $A:$A=$A500), $K500)"),0.797)</f>
        <v>0.79700000000000004</v>
      </c>
      <c r="AZ500" s="13">
        <f ca="1">IFERROR(__xludf.DUMMYFUNCTION("PERCENTRANK(FILTER(I:I, $A:$A=$A500), $I500)"),0.679)</f>
        <v>0.67900000000000005</v>
      </c>
      <c r="BA500" s="12">
        <f ca="1">IFERROR(__xludf.DUMMYFUNCTION("PERCENTRANK(FILTER(AI:AI, $A:$A=$A500), $AI500)"),0.51)</f>
        <v>0.51</v>
      </c>
      <c r="BB500" s="13">
        <f ca="1">IFERROR(__xludf.DUMMYFUNCTION("PERCENTRANK(FILTER(AT:AT, $A:$A=$A500), $AT500)"),0.541)</f>
        <v>0.54100000000000004</v>
      </c>
      <c r="BC500" s="13">
        <f ca="1">IFERROR(__xludf.DUMMYFUNCTION("PERCENTRANK(FILTER(AU:AU, $A:$A=$A500), $AU500)"),0.483)</f>
        <v>0.48299999999999998</v>
      </c>
      <c r="BM500" s="9">
        <v>3.1184745999999999E-2</v>
      </c>
      <c r="BN500" s="9">
        <v>3.5937499999999997E-2</v>
      </c>
      <c r="BO500" s="9">
        <v>1.3333333999999999</v>
      </c>
      <c r="BP500" s="9">
        <v>12.933332999999999</v>
      </c>
      <c r="BQ500" s="9">
        <v>0.76849999999999996</v>
      </c>
      <c r="BR500" s="9">
        <v>3.6312500000000001</v>
      </c>
      <c r="BS500" s="9">
        <v>10.970903</v>
      </c>
      <c r="BT500" s="9">
        <v>9.0243040000000008</v>
      </c>
      <c r="BU500" s="9">
        <v>2.0728270000000002</v>
      </c>
      <c r="BV500" s="9">
        <v>3.3836846</v>
      </c>
      <c r="BW500" s="9">
        <v>15.294377000000001</v>
      </c>
      <c r="BX500" s="9">
        <v>10.873975</v>
      </c>
      <c r="BY500" s="9">
        <v>10.611903999999999</v>
      </c>
      <c r="BZ500" s="9">
        <v>7.9072500000000003</v>
      </c>
      <c r="CA500" s="9">
        <v>53.035446</v>
      </c>
      <c r="CB500" s="9">
        <v>71.575530000000001</v>
      </c>
      <c r="CC500" s="9">
        <v>43.372852000000002</v>
      </c>
      <c r="CD500" s="9">
        <v>62.281399999999998</v>
      </c>
    </row>
    <row r="501" spans="1:82" ht="15.75" customHeight="1" x14ac:dyDescent="0.2">
      <c r="A501" s="9" t="s">
        <v>73</v>
      </c>
      <c r="B501" s="9" t="s">
        <v>4136</v>
      </c>
      <c r="C501" s="9">
        <v>3648</v>
      </c>
      <c r="D501" s="9">
        <v>1171</v>
      </c>
      <c r="E501" s="9">
        <v>1659.9670315855401</v>
      </c>
      <c r="F501" s="9">
        <v>2141</v>
      </c>
      <c r="G501" s="9">
        <v>2141.7040000000002</v>
      </c>
      <c r="H501" s="9">
        <v>190</v>
      </c>
      <c r="I501" s="10">
        <v>1.0032564402392401E-4</v>
      </c>
      <c r="J501" s="9">
        <v>0.255491737058403</v>
      </c>
      <c r="K501" s="9">
        <v>7.6079344630412598</v>
      </c>
      <c r="L501" s="11">
        <v>2.99542557481369E-5</v>
      </c>
      <c r="M501" s="9">
        <v>4.10424149233796E-4</v>
      </c>
      <c r="N501" s="9">
        <v>0.54694068192433398</v>
      </c>
      <c r="O501" s="9">
        <v>0.77506833477813397</v>
      </c>
      <c r="P501" s="9" t="s">
        <v>4137</v>
      </c>
      <c r="Q501" s="9">
        <v>152491102</v>
      </c>
      <c r="R501" s="9" t="s">
        <v>1715</v>
      </c>
      <c r="S501" s="9" t="s">
        <v>98</v>
      </c>
      <c r="T501" s="9">
        <v>39.036030155003402</v>
      </c>
      <c r="U501" s="9">
        <v>-120.987864428691</v>
      </c>
      <c r="V501" s="9">
        <v>268</v>
      </c>
      <c r="W501" s="9">
        <v>330</v>
      </c>
      <c r="X501" s="9">
        <v>37732.981547416101</v>
      </c>
      <c r="Y501" s="15">
        <f>X501/1609.34</f>
        <v>23.446246006074603</v>
      </c>
      <c r="Z501" s="9">
        <v>19516.508561533399</v>
      </c>
      <c r="AA501" s="15">
        <f>Z501/1609.34</f>
        <v>12.127026334729392</v>
      </c>
      <c r="AB501" s="9">
        <v>18216.472985882599</v>
      </c>
      <c r="AC501" s="9">
        <v>19516.508561533399</v>
      </c>
      <c r="AD501" s="9">
        <v>18216.472985882599</v>
      </c>
      <c r="AE501" s="9">
        <v>7.7980588354421301E-2</v>
      </c>
      <c r="AF501" s="9">
        <v>1.90618723645457E-2</v>
      </c>
      <c r="AG501" s="9">
        <v>919</v>
      </c>
      <c r="AH501" s="9">
        <v>6.4028324999999997</v>
      </c>
      <c r="AI501" s="9">
        <v>15.439931</v>
      </c>
      <c r="AJ501" s="9">
        <v>2</v>
      </c>
      <c r="AK501" s="9">
        <v>2.0034225000000001</v>
      </c>
      <c r="AL501" s="9">
        <v>5.2125870000000001</v>
      </c>
      <c r="AM501" s="9">
        <v>0.5922674</v>
      </c>
      <c r="AN501" s="9">
        <v>7.0855020000000005E-2</v>
      </c>
      <c r="AO501" s="9">
        <v>5.7168719999999996E-3</v>
      </c>
      <c r="AP501" s="9">
        <v>3.2865589000000002</v>
      </c>
      <c r="AQ501" s="9">
        <v>295.90053999999998</v>
      </c>
      <c r="AR501" s="9">
        <v>48.711475</v>
      </c>
      <c r="AS501" s="9">
        <v>34.011009999999999</v>
      </c>
      <c r="AT501" s="9">
        <v>1.3297722000000001</v>
      </c>
      <c r="AU501" s="9">
        <v>11.874074</v>
      </c>
      <c r="AV501" s="9">
        <v>13.8102</v>
      </c>
      <c r="AW501" s="9">
        <v>0.96844167000000003</v>
      </c>
      <c r="AX501" s="12">
        <f ca="1">IFERROR(__xludf.DUMMYFUNCTION("1-(PERCENTRANK(FILTER(AG:AG, $A:$A=$A1726), $AG1726))"),0.424)</f>
        <v>0.42399999999999999</v>
      </c>
      <c r="AY501" s="13">
        <f ca="1">IFERROR(__xludf.DUMMYFUNCTION("PERCENTRANK(FILTER(K:K, $A:$A=$A1726), $K1726)"),0.302)</f>
        <v>0.30199999999999999</v>
      </c>
      <c r="AZ501" s="13">
        <f ca="1">IFERROR(__xludf.DUMMYFUNCTION("PERCENTRANK(FILTER(I:I, $A:$A=$A1726), $I1726)"),0.763)</f>
        <v>0.76300000000000001</v>
      </c>
      <c r="BA501" s="12">
        <f ca="1">IFERROR(__xludf.DUMMYFUNCTION("PERCENTRANK(FILTER(AI:AI, $A:$A=$A1726), $AI1726)"),0.683)</f>
        <v>0.68300000000000005</v>
      </c>
      <c r="BB501" s="13">
        <f ca="1">IFERROR(__xludf.DUMMYFUNCTION("PERCENTRANK(FILTER(AT:AT, $A:$A=$A1726), $AT1726)"),0.81)</f>
        <v>0.81</v>
      </c>
      <c r="BC501" s="13">
        <f ca="1">IFERROR(__xludf.DUMMYFUNCTION("PERCENTRANK(FILTER(AU:AU, $A:$A=$A1726), $AU1726)"),0.21)</f>
        <v>0.21</v>
      </c>
      <c r="BM501" s="9">
        <v>5.5275419999999999E-2</v>
      </c>
      <c r="BN501" s="9">
        <v>5.1168386000000003E-2</v>
      </c>
      <c r="BO501" s="9">
        <v>1.7184466</v>
      </c>
      <c r="BP501" s="9">
        <v>16.5</v>
      </c>
      <c r="BQ501" s="9">
        <v>3.8979382999999999</v>
      </c>
      <c r="BR501" s="9">
        <v>7.2680410000000002</v>
      </c>
      <c r="BS501" s="9">
        <v>8.0659074999999998</v>
      </c>
      <c r="BT501" s="9">
        <v>6.3765717000000004</v>
      </c>
      <c r="BU501" s="9">
        <v>2.1228522999999999</v>
      </c>
      <c r="BV501" s="9">
        <v>3.9527860000000001</v>
      </c>
      <c r="BW501" s="9">
        <v>12.625147999999999</v>
      </c>
      <c r="BX501" s="9">
        <v>5.7087417</v>
      </c>
      <c r="BY501" s="9">
        <v>8.0649540000000002</v>
      </c>
      <c r="BZ501" s="9">
        <v>3.7840834000000001</v>
      </c>
      <c r="CA501" s="9">
        <v>54.491183999999997</v>
      </c>
      <c r="CB501" s="9">
        <v>90.504615999999999</v>
      </c>
      <c r="CC501" s="9">
        <v>54.318244999999997</v>
      </c>
      <c r="CD501" s="9">
        <v>94.264830000000003</v>
      </c>
    </row>
    <row r="502" spans="1:82" ht="15.75" hidden="1" customHeight="1" x14ac:dyDescent="0.2">
      <c r="A502" s="9" t="s">
        <v>81</v>
      </c>
      <c r="B502" s="9" t="s">
        <v>1339</v>
      </c>
      <c r="C502" s="9">
        <v>7724</v>
      </c>
      <c r="D502" s="9">
        <v>280</v>
      </c>
      <c r="E502" s="9">
        <v>353.31084824560497</v>
      </c>
      <c r="F502" s="9">
        <v>618</v>
      </c>
      <c r="G502" s="9">
        <v>508.67689999999999</v>
      </c>
      <c r="H502" s="9">
        <v>84</v>
      </c>
      <c r="I502" s="10">
        <v>1.20755981221182E-4</v>
      </c>
      <c r="J502" s="9">
        <v>0.17507127028091801</v>
      </c>
      <c r="K502" s="9">
        <v>12.0292653491229</v>
      </c>
      <c r="L502" s="11">
        <v>1.7821840983864298E-5</v>
      </c>
      <c r="M502" s="9">
        <v>8.0621529299764101E-4</v>
      </c>
      <c r="N502" s="9">
        <v>0.45307443365695699</v>
      </c>
      <c r="O502" s="9">
        <v>0.69456828297456297</v>
      </c>
      <c r="P502" s="9" t="s">
        <v>1340</v>
      </c>
      <c r="Q502" s="9">
        <v>101321101</v>
      </c>
      <c r="R502" s="9" t="s">
        <v>1341</v>
      </c>
      <c r="S502" s="9">
        <v>1606</v>
      </c>
      <c r="T502" s="9">
        <v>41.0191191680046</v>
      </c>
      <c r="U502" s="9">
        <v>-121.909519527868</v>
      </c>
      <c r="V502" s="9">
        <v>69</v>
      </c>
      <c r="W502" s="9">
        <v>73</v>
      </c>
      <c r="X502" s="9">
        <v>10909.3305126427</v>
      </c>
      <c r="Z502" s="9">
        <v>8892.9458594784501</v>
      </c>
      <c r="AB502" s="9">
        <v>2016.3846531642901</v>
      </c>
      <c r="AC502" s="9">
        <v>8892.9458594784501</v>
      </c>
      <c r="AD502" s="9">
        <v>2016.3846531642901</v>
      </c>
      <c r="AE502" s="9">
        <v>6.7722084611801805E-2</v>
      </c>
      <c r="AF502" s="9">
        <v>1.01435024225793E-2</v>
      </c>
      <c r="AG502" s="9">
        <v>504</v>
      </c>
      <c r="AH502" s="9">
        <v>7.9691504999999996</v>
      </c>
      <c r="AI502" s="9">
        <v>17.728594000000001</v>
      </c>
      <c r="AJ502" s="9">
        <v>2</v>
      </c>
      <c r="AK502" s="9">
        <v>1.9031400999999999</v>
      </c>
      <c r="AL502" s="9">
        <v>5.5961550000000004</v>
      </c>
      <c r="AM502" s="9">
        <v>-1.0410539000000001</v>
      </c>
      <c r="AN502" s="9">
        <v>4.2807017000000003E-2</v>
      </c>
      <c r="AO502" s="9">
        <v>5.1780567000000001E-3</v>
      </c>
      <c r="AP502" s="9">
        <v>5.106967</v>
      </c>
      <c r="AQ502" s="9">
        <v>295.16442999999998</v>
      </c>
      <c r="AR502" s="9">
        <v>42.080544000000003</v>
      </c>
      <c r="AS502" s="9">
        <v>32.476599999999998</v>
      </c>
      <c r="AT502" s="9">
        <v>1.2737099999999999</v>
      </c>
      <c r="AU502" s="9">
        <v>13.178741</v>
      </c>
      <c r="AV502" s="9">
        <v>16.027619999999999</v>
      </c>
      <c r="AW502" s="9">
        <v>1.0389035</v>
      </c>
      <c r="AX502" s="12">
        <f ca="1">IFERROR(__xludf.DUMMYFUNCTION("1-(PERCENTRANK(FILTER(AG:AG, $A:$A=$A502), $AG502))"),0.685)</f>
        <v>0.68500000000000005</v>
      </c>
      <c r="AY502" s="13">
        <f ca="1">IFERROR(__xludf.DUMMYFUNCTION("PERCENTRANK(FILTER(K:K, $A:$A=$A502), $K502)"),0.504)</f>
        <v>0.504</v>
      </c>
      <c r="AZ502" s="13">
        <f ca="1">IFERROR(__xludf.DUMMYFUNCTION("PERCENTRANK(FILTER(I:I, $A:$A=$A502), $I502)"),0.879)</f>
        <v>0.879</v>
      </c>
      <c r="BA502" s="12">
        <f ca="1">IFERROR(__xludf.DUMMYFUNCTION("PERCENTRANK(FILTER(AI:AI, $A:$A=$A502), $AI502)"),0.751)</f>
        <v>0.751</v>
      </c>
      <c r="BB502" s="13">
        <f ca="1">IFERROR(__xludf.DUMMYFUNCTION("PERCENTRANK(FILTER(AT:AT, $A:$A=$A502), $AT502)"),0.35)</f>
        <v>0.35</v>
      </c>
      <c r="BC502" s="13">
        <f ca="1">IFERROR(__xludf.DUMMYFUNCTION("PERCENTRANK(FILTER(AU:AU, $A:$A=$A502), $AU502)"),0.893)</f>
        <v>0.89300000000000002</v>
      </c>
      <c r="BM502" s="9">
        <v>5.7459007999999999E-2</v>
      </c>
      <c r="BN502" s="9">
        <v>5.8245614000000001E-2</v>
      </c>
      <c r="BO502" s="9">
        <v>2.5818180000000002</v>
      </c>
      <c r="BP502" s="9">
        <v>14.290908999999999</v>
      </c>
      <c r="BQ502" s="9">
        <v>8.9441220000000001</v>
      </c>
      <c r="BR502" s="9">
        <v>5.4210525000000001</v>
      </c>
      <c r="BS502" s="9">
        <v>9.0045970000000004</v>
      </c>
      <c r="BT502" s="9">
        <v>7.7183766</v>
      </c>
      <c r="BU502" s="9">
        <v>2.3559483999999999</v>
      </c>
      <c r="BV502" s="9">
        <v>4.0582346999999999</v>
      </c>
      <c r="BW502" s="9">
        <v>13.211327000000001</v>
      </c>
      <c r="BX502" s="9">
        <v>6.1049990000000003</v>
      </c>
      <c r="BY502" s="9">
        <v>7.9551449999999999</v>
      </c>
      <c r="BZ502" s="9">
        <v>4.5729660000000001</v>
      </c>
      <c r="CA502" s="9">
        <v>52.830886999999997</v>
      </c>
      <c r="CB502" s="9">
        <v>88.101519999999994</v>
      </c>
      <c r="CC502" s="9">
        <v>53.347225000000002</v>
      </c>
      <c r="CD502" s="9">
        <v>91.113740000000007</v>
      </c>
    </row>
    <row r="503" spans="1:82" ht="15.75" hidden="1" customHeight="1" x14ac:dyDescent="0.2">
      <c r="A503" s="9" t="s">
        <v>73</v>
      </c>
      <c r="B503" s="9" t="s">
        <v>1342</v>
      </c>
      <c r="C503" s="9">
        <v>2592</v>
      </c>
      <c r="D503" s="9">
        <v>687</v>
      </c>
      <c r="E503" s="9">
        <v>859.91439492377503</v>
      </c>
      <c r="F503" s="9">
        <v>1197</v>
      </c>
      <c r="G503" s="9">
        <v>1110.1994999999999</v>
      </c>
      <c r="H503" s="9">
        <v>60</v>
      </c>
      <c r="I503" s="10">
        <v>1.16758474905509E-4</v>
      </c>
      <c r="J503" s="9">
        <v>3.7817834782734601E-2</v>
      </c>
      <c r="K503" s="9">
        <v>16.198744504347999</v>
      </c>
      <c r="L503" s="11">
        <v>4.4155527134606297E-6</v>
      </c>
      <c r="M503" s="9">
        <v>8.0518722522053001E-4</v>
      </c>
      <c r="N503" s="9">
        <v>0.57393483709273097</v>
      </c>
      <c r="O503" s="9">
        <v>0.77455846779534299</v>
      </c>
      <c r="P503" s="9" t="s">
        <v>1343</v>
      </c>
      <c r="Q503" s="9">
        <v>153661104</v>
      </c>
      <c r="R503" s="9" t="s">
        <v>517</v>
      </c>
      <c r="S503" s="9">
        <v>12947</v>
      </c>
      <c r="T503" s="9">
        <v>38.7515417276392</v>
      </c>
      <c r="U503" s="9">
        <v>-120.693014317094</v>
      </c>
      <c r="V503" s="9">
        <v>77</v>
      </c>
      <c r="W503" s="9">
        <v>96</v>
      </c>
      <c r="X503" s="9">
        <v>11948.0090041477</v>
      </c>
      <c r="Z503" s="9">
        <v>5562.8912699473503</v>
      </c>
      <c r="AB503" s="9">
        <v>6385.1177342003302</v>
      </c>
      <c r="AC503" s="9">
        <v>5562.8912699473503</v>
      </c>
      <c r="AD503" s="9">
        <v>6385.1177342003302</v>
      </c>
      <c r="AE503" s="9">
        <v>4.8311233513231799E-2</v>
      </c>
      <c r="AF503" s="9">
        <v>7.0055084943305701E-3</v>
      </c>
      <c r="AG503" s="9">
        <v>505</v>
      </c>
      <c r="AH503" s="9">
        <v>14.712834000000001</v>
      </c>
      <c r="AI503" s="9">
        <v>29.377179999999999</v>
      </c>
      <c r="AJ503" s="9">
        <v>2</v>
      </c>
      <c r="AK503" s="9">
        <v>1.9491381999999999</v>
      </c>
      <c r="AL503" s="9">
        <v>5.3302845999999997</v>
      </c>
      <c r="AM503" s="9">
        <v>1.1881891</v>
      </c>
      <c r="AN503" s="9">
        <v>0.10614458</v>
      </c>
      <c r="AO503" s="9">
        <v>5.7101269999999997E-3</v>
      </c>
      <c r="AP503" s="9">
        <v>3.4342107999999998</v>
      </c>
      <c r="AQ503" s="9">
        <v>294.68880000000001</v>
      </c>
      <c r="AR503" s="9">
        <v>48.492527000000003</v>
      </c>
      <c r="AS503" s="9">
        <v>31.826155</v>
      </c>
      <c r="AT503" s="9">
        <v>1.2656347999999999</v>
      </c>
      <c r="AU503" s="9">
        <v>11.717252</v>
      </c>
      <c r="AV503" s="9">
        <v>13.735659</v>
      </c>
      <c r="AW503" s="9">
        <v>2.0144072</v>
      </c>
      <c r="AX503" s="12">
        <f ca="1">IFERROR(__xludf.DUMMYFUNCTION("1-(PERCENTRANK(FILTER(AG:AG, $A:$A=$A503), $AG503))"),0.641)</f>
        <v>0.64100000000000001</v>
      </c>
      <c r="AY503" s="13">
        <f ca="1">IFERROR(__xludf.DUMMYFUNCTION("PERCENTRANK(FILTER(K:K, $A:$A=$A503), $K503)"),0.552)</f>
        <v>0.55200000000000005</v>
      </c>
      <c r="AZ503" s="13">
        <f ca="1">IFERROR(__xludf.DUMMYFUNCTION("PERCENTRANK(FILTER(I:I, $A:$A=$A503), $I503)"),0.898)</f>
        <v>0.89800000000000002</v>
      </c>
      <c r="BA503" s="12">
        <f ca="1">IFERROR(__xludf.DUMMYFUNCTION("PERCENTRANK(FILTER(AI:AI, $A:$A=$A503), $AI503)"),0.988)</f>
        <v>0.98799999999999999</v>
      </c>
      <c r="BB503" s="13">
        <f ca="1">IFERROR(__xludf.DUMMYFUNCTION("PERCENTRANK(FILTER(AT:AT, $A:$A=$A503), $AT503)"),0.393)</f>
        <v>0.39300000000000002</v>
      </c>
      <c r="BC503" s="13">
        <f ca="1">IFERROR(__xludf.DUMMYFUNCTION("PERCENTRANK(FILTER(AU:AU, $A:$A=$A503), $AU503)"),0.112)</f>
        <v>0.112</v>
      </c>
      <c r="BM503" s="9">
        <v>3.3774060000000002E-2</v>
      </c>
      <c r="BN503" s="9">
        <v>0.102891564</v>
      </c>
      <c r="BO503" s="9">
        <v>2.7692307999999999</v>
      </c>
      <c r="BP503" s="9">
        <v>18.338460000000001</v>
      </c>
      <c r="BQ503" s="9">
        <v>3.7490359999999998</v>
      </c>
      <c r="BR503" s="9">
        <v>14.421687</v>
      </c>
      <c r="BS503" s="9">
        <v>9.6763189999999994</v>
      </c>
      <c r="BT503" s="9">
        <v>6.431667</v>
      </c>
      <c r="BU503" s="9">
        <v>2.1147466000000001</v>
      </c>
      <c r="BV503" s="9">
        <v>3.8831418000000002</v>
      </c>
      <c r="BW503" s="9">
        <v>12.703725</v>
      </c>
      <c r="BX503" s="9">
        <v>5.7289205000000001</v>
      </c>
      <c r="BY503" s="9">
        <v>7.8363079999999998</v>
      </c>
      <c r="BZ503" s="9">
        <v>3.9213849999999999</v>
      </c>
      <c r="CA503" s="9">
        <v>48.974376999999997</v>
      </c>
      <c r="CB503" s="9">
        <v>80.662475999999998</v>
      </c>
      <c r="CC503" s="9">
        <v>54.119509999999998</v>
      </c>
      <c r="CD503" s="9">
        <v>93.898830000000004</v>
      </c>
    </row>
    <row r="504" spans="1:82" ht="15.75" hidden="1" customHeight="1" x14ac:dyDescent="0.2">
      <c r="A504" s="9" t="s">
        <v>77</v>
      </c>
      <c r="B504" s="9" t="s">
        <v>1344</v>
      </c>
      <c r="C504" s="9">
        <v>3769</v>
      </c>
      <c r="D504" s="9">
        <v>60</v>
      </c>
      <c r="E504" s="9">
        <v>86.555198457556102</v>
      </c>
      <c r="F504" s="9">
        <v>87</v>
      </c>
      <c r="G504" s="9">
        <v>99.299970000000002</v>
      </c>
      <c r="H504" s="9">
        <v>17</v>
      </c>
      <c r="I504" s="16">
        <v>6.1984974950866995E-5</v>
      </c>
      <c r="J504" s="9">
        <v>84.685837137564803</v>
      </c>
      <c r="K504" s="9">
        <v>33.920449693046898</v>
      </c>
      <c r="L504" s="9">
        <v>4.7853594191706204E-3</v>
      </c>
      <c r="M504" s="9">
        <v>8.0426362636178703E-4</v>
      </c>
      <c r="N504" s="9">
        <v>0.68965517241379304</v>
      </c>
      <c r="O504" s="9">
        <v>0.87165380058653297</v>
      </c>
      <c r="P504" s="9" t="s">
        <v>1345</v>
      </c>
      <c r="Q504" s="9">
        <v>42771111</v>
      </c>
      <c r="R504" s="9" t="s">
        <v>366</v>
      </c>
      <c r="S504" s="9">
        <v>29452</v>
      </c>
      <c r="T504" s="9">
        <v>39.1594062472141</v>
      </c>
      <c r="U504" s="9">
        <v>-123.202267399086</v>
      </c>
      <c r="V504" s="9">
        <v>242</v>
      </c>
      <c r="W504" s="9">
        <v>173</v>
      </c>
      <c r="X504" s="9">
        <v>31582.7740815902</v>
      </c>
      <c r="Z504" s="9">
        <v>20265.329028451801</v>
      </c>
      <c r="AB504" s="9">
        <v>11317.445053138301</v>
      </c>
      <c r="AC504" s="9">
        <v>5841.7869597573099</v>
      </c>
      <c r="AD504" s="9">
        <v>2021.0565128901701</v>
      </c>
      <c r="AE504" s="9">
        <v>1.3672481648150299E-2</v>
      </c>
      <c r="AF504" s="9">
        <v>1.05374457416473E-3</v>
      </c>
      <c r="AG504" s="9">
        <v>506</v>
      </c>
      <c r="AH504" s="9">
        <v>6.8114805</v>
      </c>
      <c r="AI504" s="9">
        <v>14.000228999999999</v>
      </c>
      <c r="AJ504" s="9">
        <v>2</v>
      </c>
      <c r="AK504" s="9">
        <v>2.0535445000000001</v>
      </c>
      <c r="AL504" s="9">
        <v>6.0348696999999998</v>
      </c>
      <c r="AM504" s="9">
        <v>-2.8043534999999999</v>
      </c>
      <c r="AN504" s="9">
        <v>5.6046512E-2</v>
      </c>
      <c r="AO504" s="9">
        <v>6.2550380000000001E-3</v>
      </c>
      <c r="AP504" s="9">
        <v>3.0704479999999998</v>
      </c>
      <c r="AQ504" s="9">
        <v>295.81150000000002</v>
      </c>
      <c r="AR504" s="9">
        <v>38.160829999999997</v>
      </c>
      <c r="AS504" s="9">
        <v>40.930619999999998</v>
      </c>
      <c r="AT504" s="9">
        <v>1.1481072000000001</v>
      </c>
      <c r="AU504" s="9">
        <v>14.404774</v>
      </c>
      <c r="AV504" s="9">
        <v>16.564981</v>
      </c>
      <c r="AW504" s="9">
        <v>5.1407910000000001</v>
      </c>
      <c r="AX504" s="12">
        <f ca="1">IFERROR(__xludf.DUMMYFUNCTION("1-(PERCENTRANK(FILTER(AG:AG, $A:$A=$A504), $AG504))"),0.828)</f>
        <v>0.82799999999999996</v>
      </c>
      <c r="AY504" s="13">
        <f ca="1">IFERROR(__xludf.DUMMYFUNCTION("PERCENTRANK(FILTER(K:K, $A:$A=$A504), $K504)"),0.948)</f>
        <v>0.94799999999999995</v>
      </c>
      <c r="AZ504" s="13">
        <f ca="1">IFERROR(__xludf.DUMMYFUNCTION("PERCENTRANK(FILTER(I:I, $A:$A=$A504), $I504)"),0.13)</f>
        <v>0.13</v>
      </c>
      <c r="BA504" s="12">
        <f ca="1">IFERROR(__xludf.DUMMYFUNCTION("PERCENTRANK(FILTER(AI:AI, $A:$A=$A504), $AI504)"),0.387)</f>
        <v>0.38700000000000001</v>
      </c>
      <c r="BB504" s="13">
        <f ca="1">IFERROR(__xludf.DUMMYFUNCTION("PERCENTRANK(FILTER(AT:AT, $A:$A=$A504), $AT504)"),0.771)</f>
        <v>0.77100000000000002</v>
      </c>
      <c r="BC504" s="13">
        <f ca="1">IFERROR(__xludf.DUMMYFUNCTION("PERCENTRANK(FILTER(AU:AU, $A:$A=$A504), $AU504)"),0.224)</f>
        <v>0.224</v>
      </c>
      <c r="BM504" s="9">
        <v>8.806348E-2</v>
      </c>
      <c r="BN504" s="9">
        <v>4.2906976999999999E-2</v>
      </c>
      <c r="BO504" s="9">
        <v>1.2727272999999999</v>
      </c>
      <c r="BP504" s="9">
        <v>14.272727</v>
      </c>
      <c r="BQ504" s="9">
        <v>0.32767442000000002</v>
      </c>
      <c r="BR504" s="9">
        <v>1.0116278999999999</v>
      </c>
      <c r="BS504" s="9">
        <v>14.351696</v>
      </c>
      <c r="BT504" s="9">
        <v>11.950279</v>
      </c>
      <c r="BU504" s="9">
        <v>2.2926725999999999</v>
      </c>
      <c r="BV504" s="9">
        <v>3.9661727</v>
      </c>
      <c r="BW504" s="9">
        <v>13.794098</v>
      </c>
      <c r="BX504" s="9">
        <v>7.5296950000000002</v>
      </c>
      <c r="BY504" s="9">
        <v>8.9978350000000002</v>
      </c>
      <c r="BZ504" s="9">
        <v>4.9395790000000002</v>
      </c>
      <c r="CA504" s="9">
        <v>72.664460000000005</v>
      </c>
      <c r="CB504" s="9">
        <v>111.22723999999999</v>
      </c>
      <c r="CC504" s="9">
        <v>48.609310000000001</v>
      </c>
      <c r="CD504" s="9">
        <v>82.726640000000003</v>
      </c>
    </row>
    <row r="505" spans="1:82" ht="15.75" hidden="1" customHeight="1" x14ac:dyDescent="0.2">
      <c r="A505" s="9" t="s">
        <v>73</v>
      </c>
      <c r="B505" s="9" t="s">
        <v>1346</v>
      </c>
      <c r="C505" s="9">
        <v>5023</v>
      </c>
      <c r="D505" s="9">
        <v>20</v>
      </c>
      <c r="E505" s="9">
        <v>25.729433499561701</v>
      </c>
      <c r="F505" s="9">
        <v>24</v>
      </c>
      <c r="G505" s="9">
        <v>27.550508000000001</v>
      </c>
      <c r="H505" s="9">
        <v>3</v>
      </c>
      <c r="I505" s="16">
        <v>4.6672414706942299E-5</v>
      </c>
      <c r="J505" s="9">
        <v>3.7817834782734601E-2</v>
      </c>
      <c r="K505" s="9">
        <v>25.780447006225501</v>
      </c>
      <c r="L505" s="11">
        <v>1.7650496682984201E-6</v>
      </c>
      <c r="M505" s="9">
        <v>8.0301697137959605E-4</v>
      </c>
      <c r="N505" s="9">
        <v>0.83333333333333304</v>
      </c>
      <c r="O505" s="9">
        <v>0.93390049408197895</v>
      </c>
      <c r="P505" s="9" t="s">
        <v>1347</v>
      </c>
      <c r="Q505" s="9">
        <v>152261106</v>
      </c>
      <c r="R505" s="9" t="s">
        <v>410</v>
      </c>
      <c r="S505" s="9" t="s">
        <v>98</v>
      </c>
      <c r="T505" s="9">
        <v>38.693005170926497</v>
      </c>
      <c r="U505" s="9">
        <v>-120.825780813341</v>
      </c>
      <c r="V505" s="9">
        <v>94</v>
      </c>
      <c r="W505" s="9">
        <v>160</v>
      </c>
      <c r="X505" s="9">
        <v>8914.4169612575697</v>
      </c>
      <c r="Z505" s="9">
        <v>3624.8586187323199</v>
      </c>
      <c r="AB505" s="9">
        <v>5289.5583425252398</v>
      </c>
      <c r="AC505" s="9">
        <v>305.36685150682899</v>
      </c>
      <c r="AD505" s="9">
        <v>422.68893313977401</v>
      </c>
      <c r="AE505" s="9">
        <v>2.4090509141387801E-3</v>
      </c>
      <c r="AF505" s="9">
        <v>1.40017244120826E-4</v>
      </c>
      <c r="AG505" s="9">
        <v>507</v>
      </c>
      <c r="AH505" s="9">
        <v>1.6126472000000001</v>
      </c>
      <c r="AI505" s="9">
        <v>5.3615155000000003</v>
      </c>
      <c r="AJ505" s="9">
        <v>2</v>
      </c>
      <c r="AK505" s="9">
        <v>1.9635667000000001</v>
      </c>
      <c r="AL505" s="9">
        <v>5.3944960000000002</v>
      </c>
      <c r="AM505" s="9">
        <v>-9.1947205000000004E-2</v>
      </c>
      <c r="AN505" s="9">
        <v>3.8000002999999997E-2</v>
      </c>
      <c r="AO505" s="9">
        <v>5.7832435999999997E-3</v>
      </c>
      <c r="AP505" s="9">
        <v>2.9222796</v>
      </c>
      <c r="AQ505" s="9">
        <v>295.51758000000001</v>
      </c>
      <c r="AR505" s="9">
        <v>46.003661999999998</v>
      </c>
      <c r="AS505" s="9">
        <v>31.554076999999999</v>
      </c>
      <c r="AT505" s="9">
        <v>1.2363716</v>
      </c>
      <c r="AU505" s="9">
        <v>12.576738000000001</v>
      </c>
      <c r="AV505" s="9">
        <v>14.434397000000001</v>
      </c>
      <c r="AW505" s="9">
        <v>9.6996149999999997</v>
      </c>
      <c r="AX505" s="12">
        <f ca="1">IFERROR(__xludf.DUMMYFUNCTION("1-(PERCENTRANK(FILTER(AG:AG, $A:$A=$A505), $AG505))"),0.639)</f>
        <v>0.63900000000000001</v>
      </c>
      <c r="AY505" s="13">
        <f ca="1">IFERROR(__xludf.DUMMYFUNCTION("PERCENTRANK(FILTER(K:K, $A:$A=$A505), $K505)"),0.7)</f>
        <v>0.7</v>
      </c>
      <c r="AZ505" s="13">
        <f ca="1">IFERROR(__xludf.DUMMYFUNCTION("PERCENTRANK(FILTER(I:I, $A:$A=$A505), $I505)"),0.168)</f>
        <v>0.16800000000000001</v>
      </c>
      <c r="BA505" s="12">
        <f ca="1">IFERROR(__xludf.DUMMYFUNCTION("PERCENTRANK(FILTER(AI:AI, $A:$A=$A505), $AI505)"),0.124)</f>
        <v>0.124</v>
      </c>
      <c r="BB505" s="13">
        <f ca="1">IFERROR(__xludf.DUMMYFUNCTION("PERCENTRANK(FILTER(AT:AT, $A:$A=$A505), $AT505)"),0.3)</f>
        <v>0.3</v>
      </c>
      <c r="BC505" s="13">
        <f ca="1">IFERROR(__xludf.DUMMYFUNCTION("PERCENTRANK(FILTER(AU:AU, $A:$A=$A505), $AU505)"),0.727)</f>
        <v>0.72699999999999998</v>
      </c>
      <c r="BM505" s="9">
        <v>2.1376988E-2</v>
      </c>
      <c r="BN505" s="9">
        <v>6.2000002999999998E-2</v>
      </c>
      <c r="BO505" s="9">
        <v>1.5</v>
      </c>
      <c r="BP505" s="9">
        <v>13.5</v>
      </c>
      <c r="BQ505" s="9">
        <v>5.71</v>
      </c>
      <c r="BR505" s="9">
        <v>4.8</v>
      </c>
      <c r="BS505" s="9">
        <v>7.7312079999999996</v>
      </c>
      <c r="BT505" s="9">
        <v>5.7697725000000002</v>
      </c>
      <c r="BU505" s="9">
        <v>2.1407346999999999</v>
      </c>
      <c r="BV505" s="9">
        <v>3.8667376</v>
      </c>
      <c r="BW505" s="9">
        <v>13.261583</v>
      </c>
      <c r="BX505" s="9">
        <v>6.0448284000000001</v>
      </c>
      <c r="BY505" s="9">
        <v>8.6808569999999996</v>
      </c>
      <c r="BZ505" s="9">
        <v>4.1403685000000001</v>
      </c>
      <c r="CA505" s="9">
        <v>46.9649</v>
      </c>
      <c r="CB505" s="9">
        <v>80.753264999999999</v>
      </c>
      <c r="CC505" s="9">
        <v>50.90455</v>
      </c>
      <c r="CD505" s="9">
        <v>91.339709999999997</v>
      </c>
    </row>
    <row r="506" spans="1:82" ht="15.75" hidden="1" customHeight="1" x14ac:dyDescent="0.2">
      <c r="A506" s="9" t="s">
        <v>106</v>
      </c>
      <c r="B506" s="9" t="s">
        <v>1348</v>
      </c>
      <c r="C506" s="9">
        <v>4066</v>
      </c>
      <c r="D506" s="9">
        <v>1380</v>
      </c>
      <c r="E506" s="9">
        <v>2468.0890477811899</v>
      </c>
      <c r="F506" s="9">
        <v>1932</v>
      </c>
      <c r="G506" s="9">
        <v>2749.5414999999998</v>
      </c>
      <c r="H506" s="9">
        <v>140</v>
      </c>
      <c r="I506" s="10">
        <v>1.72463795518394E-4</v>
      </c>
      <c r="J506" s="9">
        <v>3.78960933959736E-2</v>
      </c>
      <c r="K506" s="9">
        <v>2.3080533865458199</v>
      </c>
      <c r="L506" s="11">
        <v>6.5316856721463802E-6</v>
      </c>
      <c r="M506" s="9">
        <v>2.7432512265639601E-4</v>
      </c>
      <c r="N506" s="9">
        <v>0.71428571428571397</v>
      </c>
      <c r="O506" s="9">
        <v>0.89763658569066795</v>
      </c>
      <c r="P506" s="9" t="s">
        <v>1349</v>
      </c>
      <c r="Q506" s="9">
        <v>83622106</v>
      </c>
      <c r="R506" s="9" t="s">
        <v>235</v>
      </c>
      <c r="S506" s="9">
        <v>10718</v>
      </c>
      <c r="T506" s="9">
        <v>37.036089630744897</v>
      </c>
      <c r="U506" s="9">
        <v>-122.107022847122</v>
      </c>
      <c r="V506" s="9">
        <v>162</v>
      </c>
      <c r="W506" s="9">
        <v>159</v>
      </c>
      <c r="X506" s="9">
        <v>25549.9184769852</v>
      </c>
      <c r="Y506" s="15">
        <f>X506/1609.34</f>
        <v>15.876022765223757</v>
      </c>
      <c r="Z506" s="9">
        <v>13748.687888135</v>
      </c>
      <c r="AA506" s="15">
        <f>Z506/1609.34</f>
        <v>8.5430598183944984</v>
      </c>
      <c r="AB506" s="9">
        <v>11801.2305888501</v>
      </c>
      <c r="AC506" s="9">
        <v>13748.687888135</v>
      </c>
      <c r="AD506" s="9">
        <v>11801.2305888501</v>
      </c>
      <c r="AE506" s="9">
        <v>3.8405517171895498E-2</v>
      </c>
      <c r="AF506" s="9">
        <v>2.4144931372575201E-2</v>
      </c>
      <c r="AG506" s="9">
        <v>1176</v>
      </c>
      <c r="AH506" s="9">
        <v>6.5799830000000004</v>
      </c>
      <c r="AI506" s="9">
        <v>15.952040999999999</v>
      </c>
      <c r="AJ506" s="9">
        <v>3</v>
      </c>
      <c r="AK506" s="9">
        <v>1.9897836</v>
      </c>
      <c r="AL506" s="9">
        <v>5.6636766999999999</v>
      </c>
      <c r="AM506" s="9">
        <v>1.6854041</v>
      </c>
      <c r="AN506" s="9">
        <v>5.3732056E-2</v>
      </c>
      <c r="AO506" s="9">
        <v>6.7791183999999999E-3</v>
      </c>
      <c r="AP506" s="9">
        <v>3.7173786</v>
      </c>
      <c r="AQ506" s="9">
        <v>295.8537</v>
      </c>
      <c r="AR506" s="9">
        <v>34.249687000000002</v>
      </c>
      <c r="AS506" s="9">
        <v>31.809812999999998</v>
      </c>
      <c r="AT506" s="9">
        <v>1.0085557999999999</v>
      </c>
      <c r="AU506" s="9">
        <v>15.197808999999999</v>
      </c>
      <c r="AV506" s="9">
        <v>17.095092999999999</v>
      </c>
      <c r="AW506" s="9">
        <v>1.1639438</v>
      </c>
      <c r="AX506" s="12">
        <f ca="1">IFERROR(__xludf.DUMMYFUNCTION("1-(PERCENTRANK(FILTER(AG:AG, $A:$A=$A506), $AG506))"),0.775)</f>
        <v>0.77500000000000002</v>
      </c>
      <c r="AY506" s="13">
        <f ca="1">IFERROR(__xludf.DUMMYFUNCTION("PERCENTRANK(FILTER(K:K, $A:$A=$A506), $K506)"),0.43)</f>
        <v>0.43</v>
      </c>
      <c r="AZ506" s="13">
        <f ca="1">IFERROR(__xludf.DUMMYFUNCTION("PERCENTRANK(FILTER(I:I, $A:$A=$A506), $I506)"),0.945)</f>
        <v>0.94499999999999995</v>
      </c>
      <c r="BA506" s="12">
        <f ca="1">IFERROR(__xludf.DUMMYFUNCTION("PERCENTRANK(FILTER(AI:AI, $A:$A=$A506), $AI506)"),0.714)</f>
        <v>0.71399999999999997</v>
      </c>
      <c r="BB506" s="13">
        <f ca="1">IFERROR(__xludf.DUMMYFUNCTION("PERCENTRANK(FILTER(AT:AT, $A:$A=$A506), $AT506)"),0.648)</f>
        <v>0.64800000000000002</v>
      </c>
      <c r="BC506" s="13">
        <f ca="1">IFERROR(__xludf.DUMMYFUNCTION("PERCENTRANK(FILTER(AU:AU, $A:$A=$A506), $AU506)"),0.54)</f>
        <v>0.54</v>
      </c>
      <c r="BM506" s="9">
        <v>0.15224141999999999</v>
      </c>
      <c r="BN506" s="9">
        <v>6.1483253000000002E-2</v>
      </c>
      <c r="BO506" s="9">
        <v>2.3656716000000002</v>
      </c>
      <c r="BP506" s="9">
        <v>17.791043999999999</v>
      </c>
      <c r="BQ506" s="9">
        <v>0.60636365000000003</v>
      </c>
      <c r="BR506" s="9">
        <v>9.2440195000000003</v>
      </c>
      <c r="BS506" s="9">
        <v>9.8807369999999999</v>
      </c>
      <c r="BT506" s="9">
        <v>8.6634589999999996</v>
      </c>
      <c r="BU506" s="9">
        <v>1.8522240000000001</v>
      </c>
      <c r="BV506" s="9">
        <v>3.5532550000000001</v>
      </c>
      <c r="BW506" s="9">
        <v>15.018564</v>
      </c>
      <c r="BX506" s="9">
        <v>10.275225000000001</v>
      </c>
      <c r="BY506" s="9">
        <v>10.285133</v>
      </c>
      <c r="BZ506" s="9">
        <v>7.0300120000000001</v>
      </c>
      <c r="CA506" s="9">
        <v>52.764557000000003</v>
      </c>
      <c r="CB506" s="9">
        <v>70.071330000000003</v>
      </c>
      <c r="CC506" s="9">
        <v>43.800476000000003</v>
      </c>
      <c r="CD506" s="9">
        <v>67.240364</v>
      </c>
    </row>
    <row r="507" spans="1:82" ht="15.75" hidden="1" customHeight="1" x14ac:dyDescent="0.2">
      <c r="A507" s="9" t="s">
        <v>77</v>
      </c>
      <c r="B507" s="9" t="s">
        <v>1350</v>
      </c>
      <c r="C507" s="9">
        <v>6649</v>
      </c>
      <c r="D507" s="9">
        <v>196</v>
      </c>
      <c r="E507" s="9">
        <v>361.10935899626298</v>
      </c>
      <c r="F507" s="9">
        <v>383</v>
      </c>
      <c r="G507" s="9">
        <v>461.10079999999999</v>
      </c>
      <c r="H507" s="9">
        <v>18</v>
      </c>
      <c r="I507" s="10">
        <v>1.9176279516507099E-4</v>
      </c>
      <c r="J507" s="9">
        <v>3.7817748747058802E-2</v>
      </c>
      <c r="K507" s="9">
        <v>7.0997143521904897</v>
      </c>
      <c r="L507" s="11">
        <v>7.2520372065863897E-6</v>
      </c>
      <c r="M507" s="9">
        <v>8.0111679370234196E-4</v>
      </c>
      <c r="N507" s="9">
        <v>0.51174934725848498</v>
      </c>
      <c r="O507" s="9">
        <v>0.78314624338196503</v>
      </c>
      <c r="P507" s="9" t="s">
        <v>1351</v>
      </c>
      <c r="Q507" s="9">
        <v>42811111</v>
      </c>
      <c r="R507" s="9" t="s">
        <v>1126</v>
      </c>
      <c r="S507" s="9">
        <v>506</v>
      </c>
      <c r="T507" s="9">
        <v>38.469209915002203</v>
      </c>
      <c r="U507" s="9">
        <v>-123.01351228996</v>
      </c>
      <c r="V507" s="9">
        <v>45</v>
      </c>
      <c r="W507" s="9">
        <v>152</v>
      </c>
      <c r="X507" s="9">
        <v>7522.5812137861103</v>
      </c>
      <c r="Z507" s="9">
        <v>1987.35046324686</v>
      </c>
      <c r="AB507" s="9">
        <v>5535.23075053924</v>
      </c>
      <c r="AC507" s="9">
        <v>1987.35046324686</v>
      </c>
      <c r="AD507" s="9">
        <v>5535.23075053924</v>
      </c>
      <c r="AE507" s="9">
        <v>1.44201022866421E-2</v>
      </c>
      <c r="AF507" s="9">
        <v>3.45173031297128E-3</v>
      </c>
      <c r="AG507" s="9">
        <v>509</v>
      </c>
      <c r="AH507" s="9">
        <v>20.378226999999999</v>
      </c>
      <c r="AI507" s="9">
        <v>57.650550000000003</v>
      </c>
      <c r="AJ507" s="9">
        <v>3</v>
      </c>
      <c r="AK507" s="9">
        <v>2.0631094000000001</v>
      </c>
      <c r="AL507" s="9">
        <v>5.7863559999999996</v>
      </c>
      <c r="AM507" s="9">
        <v>-5.988073</v>
      </c>
      <c r="AN507" s="9">
        <v>0.182</v>
      </c>
      <c r="AO507" s="9">
        <v>7.1467305999999998E-3</v>
      </c>
      <c r="AP507" s="9">
        <v>3.4957235</v>
      </c>
      <c r="AQ507" s="9">
        <v>294.77910000000003</v>
      </c>
      <c r="AR507" s="9">
        <v>23.111712000000001</v>
      </c>
      <c r="AS507" s="9">
        <v>23.494046999999998</v>
      </c>
      <c r="AT507" s="9">
        <v>0.74580789999999997</v>
      </c>
      <c r="AU507" s="9">
        <v>17.965986000000001</v>
      </c>
      <c r="AV507" s="9">
        <v>20.045666000000001</v>
      </c>
      <c r="AW507" s="9">
        <v>4.0187099999999996</v>
      </c>
      <c r="AX507" s="12">
        <f ca="1">IFERROR(__xludf.DUMMYFUNCTION("1-(PERCENTRANK(FILTER(AG:AG, $A:$A=$A507), $AG507))"),0.826)</f>
        <v>0.82599999999999996</v>
      </c>
      <c r="AY507" s="13">
        <f ca="1">IFERROR(__xludf.DUMMYFUNCTION("PERCENTRANK(FILTER(K:K, $A:$A=$A507), $K507)"),0.646)</f>
        <v>0.64600000000000002</v>
      </c>
      <c r="AZ507" s="13">
        <f ca="1">IFERROR(__xludf.DUMMYFUNCTION("PERCENTRANK(FILTER(I:I, $A:$A=$A507), $I507)"),0.927)</f>
        <v>0.92700000000000005</v>
      </c>
      <c r="BA507" s="12">
        <f ca="1">IFERROR(__xludf.DUMMYFUNCTION("PERCENTRANK(FILTER(AI:AI, $A:$A=$A507), $AI507)"),0.983)</f>
        <v>0.98299999999999998</v>
      </c>
      <c r="BB507" s="13">
        <f ca="1">IFERROR(__xludf.DUMMYFUNCTION("PERCENTRANK(FILTER(AT:AT, $A:$A=$A507), $AT507)"),0.23)</f>
        <v>0.23</v>
      </c>
      <c r="BC507" s="13">
        <f ca="1">IFERROR(__xludf.DUMMYFUNCTION("PERCENTRANK(FILTER(AU:AU, $A:$A=$A507), $AU507)"),0.826)</f>
        <v>0.82599999999999996</v>
      </c>
      <c r="BM507" s="9">
        <v>0.39200797999999998</v>
      </c>
      <c r="BN507" s="9">
        <v>8.8343580000000005E-2</v>
      </c>
      <c r="BO507" s="9">
        <v>10.117647</v>
      </c>
      <c r="BP507" s="9">
        <v>22.058823</v>
      </c>
      <c r="BQ507" s="9">
        <v>1.073</v>
      </c>
      <c r="BR507" s="9">
        <v>19.149999999999999</v>
      </c>
      <c r="BS507" s="9">
        <v>10.883721</v>
      </c>
      <c r="BT507" s="9">
        <v>8.9307169999999996</v>
      </c>
      <c r="BU507" s="9">
        <v>1.7523441</v>
      </c>
      <c r="BV507" s="9">
        <v>2.8783645999999998</v>
      </c>
      <c r="BW507" s="9">
        <v>16.723382999999998</v>
      </c>
      <c r="BX507" s="9">
        <v>14.169007000000001</v>
      </c>
      <c r="BY507" s="9">
        <v>13.101967</v>
      </c>
      <c r="BZ507" s="9">
        <v>11.14635</v>
      </c>
      <c r="CA507" s="9">
        <v>43.381774999999998</v>
      </c>
      <c r="CB507" s="9">
        <v>50.191462999999999</v>
      </c>
      <c r="CC507" s="9">
        <v>35.350135999999999</v>
      </c>
      <c r="CD507" s="9">
        <v>45.577198000000003</v>
      </c>
    </row>
    <row r="508" spans="1:82" ht="15.75" hidden="1" customHeight="1" x14ac:dyDescent="0.2">
      <c r="A508" s="9" t="s">
        <v>106</v>
      </c>
      <c r="B508" s="9" t="s">
        <v>1352</v>
      </c>
      <c r="C508" s="9">
        <v>6214</v>
      </c>
      <c r="D508" s="9">
        <v>523</v>
      </c>
      <c r="E508" s="9">
        <v>947.60317551440198</v>
      </c>
      <c r="F508" s="9">
        <v>1333</v>
      </c>
      <c r="G508" s="9">
        <v>1443.9816000000001</v>
      </c>
      <c r="H508" s="9">
        <v>96</v>
      </c>
      <c r="I508" s="10">
        <v>1.1502965382229899E-4</v>
      </c>
      <c r="J508" s="9">
        <v>3.7817935148902797E-2</v>
      </c>
      <c r="K508" s="9">
        <v>12.169952712496899</v>
      </c>
      <c r="L508" s="11">
        <v>4.3501847216262303E-6</v>
      </c>
      <c r="M508" s="9">
        <v>8.0009286215343401E-4</v>
      </c>
      <c r="N508" s="9">
        <v>0.392348087021755</v>
      </c>
      <c r="O508" s="9">
        <v>0.65624326301610203</v>
      </c>
      <c r="P508" s="9" t="s">
        <v>1353</v>
      </c>
      <c r="Q508" s="9">
        <v>83252106</v>
      </c>
      <c r="R508" s="9" t="s">
        <v>1050</v>
      </c>
      <c r="S508" s="9">
        <v>8091</v>
      </c>
      <c r="T508" s="9">
        <v>37.047686928385701</v>
      </c>
      <c r="U508" s="9">
        <v>-121.938856027087</v>
      </c>
      <c r="V508" s="9">
        <v>106</v>
      </c>
      <c r="W508" s="9">
        <v>126</v>
      </c>
      <c r="X508" s="9">
        <v>17874.969264985499</v>
      </c>
      <c r="Z508" s="9">
        <v>9677.9321665154494</v>
      </c>
      <c r="AB508" s="9">
        <v>8197.0370984700494</v>
      </c>
      <c r="AC508" s="9">
        <v>9677.9321665154494</v>
      </c>
      <c r="AD508" s="9">
        <v>8197.0370984700494</v>
      </c>
      <c r="AE508" s="9">
        <v>7.6808914766729602E-2</v>
      </c>
      <c r="AF508" s="9">
        <v>1.10428467669407E-2</v>
      </c>
      <c r="AG508" s="9">
        <v>510</v>
      </c>
      <c r="AH508" s="9">
        <v>8.3530820000000006</v>
      </c>
      <c r="AI508" s="9">
        <v>20.131951999999998</v>
      </c>
      <c r="AJ508" s="9">
        <v>3</v>
      </c>
      <c r="AK508" s="9">
        <v>1.4259074</v>
      </c>
      <c r="AL508" s="9">
        <v>3.822676</v>
      </c>
      <c r="AM508" s="9">
        <v>-3.4937336000000001</v>
      </c>
      <c r="AN508" s="9">
        <v>6.2676060000000006E-2</v>
      </c>
      <c r="AO508" s="9">
        <v>6.7821239999999996E-3</v>
      </c>
      <c r="AP508" s="9">
        <v>2.4898359999999999</v>
      </c>
      <c r="AQ508" s="9">
        <v>296.31054999999998</v>
      </c>
      <c r="AR508" s="9">
        <v>35.766840000000002</v>
      </c>
      <c r="AS508" s="9">
        <v>28.684083999999999</v>
      </c>
      <c r="AT508" s="9">
        <v>1.0124716</v>
      </c>
      <c r="AU508" s="9">
        <v>14.913427</v>
      </c>
      <c r="AV508" s="9">
        <v>16.534475</v>
      </c>
      <c r="AW508" s="9">
        <v>1.0952986</v>
      </c>
      <c r="AX508" s="12">
        <f ca="1">IFERROR(__xludf.DUMMYFUNCTION("1-(PERCENTRANK(FILTER(AG:AG, $A:$A=$A508), $AG508))"),0.94)</f>
        <v>0.94</v>
      </c>
      <c r="AY508" s="13">
        <f ca="1">IFERROR(__xludf.DUMMYFUNCTION("PERCENTRANK(FILTER(K:K, $A:$A=$A508), $K508)"),0.858)</f>
        <v>0.85799999999999998</v>
      </c>
      <c r="AZ508" s="13">
        <f ca="1">IFERROR(__xludf.DUMMYFUNCTION("PERCENTRANK(FILTER(I:I, $A:$A=$A508), $I508)"),0.866)</f>
        <v>0.86599999999999999</v>
      </c>
      <c r="BA508" s="12">
        <f ca="1">IFERROR(__xludf.DUMMYFUNCTION("PERCENTRANK(FILTER(AI:AI, $A:$A=$A508), $AI508)"),0.824)</f>
        <v>0.82399999999999995</v>
      </c>
      <c r="BB508" s="13">
        <f ca="1">IFERROR(__xludf.DUMMYFUNCTION("PERCENTRANK(FILTER(AT:AT, $A:$A=$A508), $AT508)"),0.663)</f>
        <v>0.66300000000000003</v>
      </c>
      <c r="BC508" s="13">
        <f ca="1">IFERROR(__xludf.DUMMYFUNCTION("PERCENTRANK(FILTER(AU:AU, $A:$A=$A508), $AU508)"),0.465)</f>
        <v>0.46500000000000002</v>
      </c>
      <c r="BM508" s="9">
        <v>6.7593050000000002E-2</v>
      </c>
      <c r="BN508" s="9">
        <v>6.1830985999999998E-2</v>
      </c>
      <c r="BO508" s="9">
        <v>2.2211536999999999</v>
      </c>
      <c r="BP508" s="9">
        <v>17.509615</v>
      </c>
      <c r="BQ508" s="9">
        <v>1.7658450999999999</v>
      </c>
      <c r="BR508" s="9">
        <v>9.3873239999999996</v>
      </c>
      <c r="BS508" s="9">
        <v>7.9264216000000003</v>
      </c>
      <c r="BT508" s="9">
        <v>6.8647140000000002</v>
      </c>
      <c r="BU508" s="9">
        <v>2.0129413999999999</v>
      </c>
      <c r="BV508" s="9">
        <v>3.7340686000000001</v>
      </c>
      <c r="BW508" s="9">
        <v>14.136868</v>
      </c>
      <c r="BX508" s="9">
        <v>9.6384860000000003</v>
      </c>
      <c r="BY508" s="9">
        <v>8.7223199999999999</v>
      </c>
      <c r="BZ508" s="9">
        <v>5.5991239999999998</v>
      </c>
      <c r="CA508" s="9">
        <v>44.894092999999998</v>
      </c>
      <c r="CB508" s="9">
        <v>61.957622999999998</v>
      </c>
      <c r="CC508" s="9">
        <v>47.626890000000003</v>
      </c>
      <c r="CD508" s="9">
        <v>73.833690000000004</v>
      </c>
    </row>
    <row r="509" spans="1:82" ht="15.75" hidden="1" customHeight="1" x14ac:dyDescent="0.2">
      <c r="A509" s="9" t="s">
        <v>106</v>
      </c>
      <c r="B509" s="9" t="s">
        <v>1354</v>
      </c>
      <c r="C509" s="9">
        <v>3780</v>
      </c>
      <c r="D509" s="9">
        <v>1483</v>
      </c>
      <c r="E509" s="9">
        <v>2634.6833188089299</v>
      </c>
      <c r="F509" s="9">
        <v>3153</v>
      </c>
      <c r="G509" s="9">
        <v>3578.2345999999998</v>
      </c>
      <c r="H509" s="9">
        <v>177</v>
      </c>
      <c r="I509" s="16">
        <v>7.5235761114064603E-5</v>
      </c>
      <c r="J509" s="9">
        <v>3.7817662711383003E-2</v>
      </c>
      <c r="K509" s="9">
        <v>6.93491261072095</v>
      </c>
      <c r="L509" s="11">
        <v>2.84524063764589E-6</v>
      </c>
      <c r="M509" s="9">
        <v>2.7011472255832801E-4</v>
      </c>
      <c r="N509" s="9">
        <v>0.47034570250555002</v>
      </c>
      <c r="O509" s="9">
        <v>0.73630815171133002</v>
      </c>
      <c r="P509" s="9" t="s">
        <v>1355</v>
      </c>
      <c r="Q509" s="9">
        <v>82021106</v>
      </c>
      <c r="R509" s="9" t="s">
        <v>1356</v>
      </c>
      <c r="S509" s="9">
        <v>60116</v>
      </c>
      <c r="T509" s="9">
        <v>37.173399452436499</v>
      </c>
      <c r="U509" s="9">
        <v>-121.99285497205</v>
      </c>
      <c r="V509" s="9">
        <v>301</v>
      </c>
      <c r="W509" s="9">
        <v>359</v>
      </c>
      <c r="X509" s="9">
        <v>41854.170499172498</v>
      </c>
      <c r="Y509" s="15">
        <f>X509/1609.34</f>
        <v>26.007040463278425</v>
      </c>
      <c r="Z509" s="9">
        <v>19897.480435294401</v>
      </c>
      <c r="AA509" s="15">
        <f>Z509/1609.34</f>
        <v>12.363751870514871</v>
      </c>
      <c r="AB509" s="9">
        <v>21956.690063878101</v>
      </c>
      <c r="AC509" s="9">
        <v>19897.480435294401</v>
      </c>
      <c r="AD509" s="9">
        <v>21956.690063878101</v>
      </c>
      <c r="AE509" s="9">
        <v>4.7810305892824E-2</v>
      </c>
      <c r="AF509" s="9">
        <v>1.3316729717189399E-2</v>
      </c>
      <c r="AG509" s="9">
        <v>1189</v>
      </c>
      <c r="AH509" s="9">
        <v>10.146729000000001</v>
      </c>
      <c r="AI509" s="9">
        <v>23.903502</v>
      </c>
      <c r="AJ509" s="9">
        <v>3</v>
      </c>
      <c r="AK509" s="9">
        <v>2.0736379999999999</v>
      </c>
      <c r="AL509" s="9">
        <v>5.3265924</v>
      </c>
      <c r="AM509" s="9">
        <v>0.45554056999999998</v>
      </c>
      <c r="AN509" s="9">
        <v>8.6640625999999998E-2</v>
      </c>
      <c r="AO509" s="9">
        <v>6.5753770000000003E-3</v>
      </c>
      <c r="AP509" s="9">
        <v>2.9275679999999999</v>
      </c>
      <c r="AQ509" s="9">
        <v>294.12405000000001</v>
      </c>
      <c r="AR509" s="9">
        <v>42.010376000000001</v>
      </c>
      <c r="AS509" s="9">
        <v>35.274506000000002</v>
      </c>
      <c r="AT509" s="9">
        <v>0.98323022999999998</v>
      </c>
      <c r="AU509" s="9">
        <v>13.284998</v>
      </c>
      <c r="AV509" s="9">
        <v>14.986266000000001</v>
      </c>
      <c r="AW509" s="9">
        <v>1.0863773999999999</v>
      </c>
      <c r="AX509" s="12">
        <f ca="1">IFERROR(__xludf.DUMMYFUNCTION("1-(PERCENTRANK(FILTER(AG:AG, $A:$A=$A509), $AG509))"),0.771)</f>
        <v>0.77100000000000002</v>
      </c>
      <c r="AY509" s="13">
        <f ca="1">IFERROR(__xludf.DUMMYFUNCTION("PERCENTRANK(FILTER(K:K, $A:$A=$A509), $K509)"),0.712)</f>
        <v>0.71199999999999997</v>
      </c>
      <c r="AZ509" s="13">
        <f ca="1">IFERROR(__xludf.DUMMYFUNCTION("PERCENTRANK(FILTER(I:I, $A:$A=$A509), $I509)"),0.764)</f>
        <v>0.76400000000000001</v>
      </c>
      <c r="BA509" s="12">
        <f ca="1">IFERROR(__xludf.DUMMYFUNCTION("PERCENTRANK(FILTER(AI:AI, $A:$A=$A509), $AI509)"),0.962)</f>
        <v>0.96199999999999997</v>
      </c>
      <c r="BB509" s="13">
        <f ca="1">IFERROR(__xludf.DUMMYFUNCTION("PERCENTRANK(FILTER(AT:AT, $A:$A=$A509), $AT509)"),0.549)</f>
        <v>0.54900000000000004</v>
      </c>
      <c r="BC509" s="13">
        <f ca="1">IFERROR(__xludf.DUMMYFUNCTION("PERCENTRANK(FILTER(AU:AU, $A:$A=$A509), $AU509)"),0.119)</f>
        <v>0.11899999999999999</v>
      </c>
      <c r="BM509" s="9">
        <v>9.9675769999999997E-2</v>
      </c>
      <c r="BN509" s="9">
        <v>0.10652344</v>
      </c>
      <c r="BO509" s="9">
        <v>3.3715847000000001</v>
      </c>
      <c r="BP509" s="9">
        <v>17.758427000000001</v>
      </c>
      <c r="BQ509" s="9">
        <v>1.5604688</v>
      </c>
      <c r="BR509" s="9">
        <v>12.316406000000001</v>
      </c>
      <c r="BS509" s="9">
        <v>9.6794589999999996</v>
      </c>
      <c r="BT509" s="9">
        <v>8.1116729999999997</v>
      </c>
      <c r="BU509" s="9">
        <v>1.8973252</v>
      </c>
      <c r="BV509" s="9">
        <v>3.6394690000000001</v>
      </c>
      <c r="BW509" s="9">
        <v>12.856229000000001</v>
      </c>
      <c r="BX509" s="9">
        <v>7.6032852999999996</v>
      </c>
      <c r="BY509" s="9">
        <v>7.9366263999999997</v>
      </c>
      <c r="BZ509" s="9">
        <v>4.5937346999999997</v>
      </c>
      <c r="CA509" s="9">
        <v>55.171275999999999</v>
      </c>
      <c r="CB509" s="9">
        <v>78.905730000000005</v>
      </c>
      <c r="CC509" s="9">
        <v>52.854427000000001</v>
      </c>
      <c r="CD509" s="9">
        <v>84.354020000000006</v>
      </c>
    </row>
    <row r="510" spans="1:82" ht="15.75" hidden="1" customHeight="1" x14ac:dyDescent="0.2">
      <c r="A510" s="9" t="s">
        <v>77</v>
      </c>
      <c r="B510" s="9" t="s">
        <v>1357</v>
      </c>
      <c r="C510" s="9">
        <v>457</v>
      </c>
      <c r="D510" s="9">
        <v>605</v>
      </c>
      <c r="E510" s="9">
        <v>965.30190084504295</v>
      </c>
      <c r="F510" s="9">
        <v>983</v>
      </c>
      <c r="G510" s="9">
        <v>1170.8069</v>
      </c>
      <c r="H510" s="9">
        <v>87</v>
      </c>
      <c r="I510" s="10">
        <v>1.2600838157198399E-4</v>
      </c>
      <c r="J510" s="9">
        <v>7.9488176810932503</v>
      </c>
      <c r="K510" s="9">
        <v>10.807750061489999</v>
      </c>
      <c r="L510" s="9">
        <v>1.05996536865924E-3</v>
      </c>
      <c r="M510" s="9">
        <v>7.9815843441799299E-4</v>
      </c>
      <c r="N510" s="9">
        <v>0.61546286876907397</v>
      </c>
      <c r="O510" s="9">
        <v>0.82447576402685696</v>
      </c>
      <c r="P510" s="9" t="s">
        <v>1358</v>
      </c>
      <c r="Q510" s="9">
        <v>42571102</v>
      </c>
      <c r="R510" s="9" t="s">
        <v>289</v>
      </c>
      <c r="S510" s="9">
        <v>51788</v>
      </c>
      <c r="T510" s="9">
        <v>38.436119221687399</v>
      </c>
      <c r="U510" s="9">
        <v>-122.872062363929</v>
      </c>
      <c r="V510" s="9">
        <v>300</v>
      </c>
      <c r="W510" s="9">
        <v>420</v>
      </c>
      <c r="X510" s="9">
        <v>46660.1470991116</v>
      </c>
      <c r="Z510" s="9">
        <v>23550.512503930098</v>
      </c>
      <c r="AB510" s="9">
        <v>23109.6345951814</v>
      </c>
      <c r="AC510" s="9">
        <v>9018.9358748063296</v>
      </c>
      <c r="AD510" s="9">
        <v>7725.1243352090996</v>
      </c>
      <c r="AE510" s="9">
        <v>6.9439783794365398E-2</v>
      </c>
      <c r="AF510" s="9">
        <v>1.09627291967626E-2</v>
      </c>
      <c r="AG510" s="9">
        <v>512</v>
      </c>
      <c r="AH510" s="9">
        <v>8.2975159999999999</v>
      </c>
      <c r="AI510" s="9">
        <v>21.281828000000001</v>
      </c>
      <c r="AJ510" s="9">
        <v>2.0370371</v>
      </c>
      <c r="AK510" s="9">
        <v>1.7534434999999999</v>
      </c>
      <c r="AL510" s="9">
        <v>4.999511</v>
      </c>
      <c r="AM510" s="9">
        <v>0.24745165999999999</v>
      </c>
      <c r="AN510" s="9">
        <v>5.8148150000000003E-2</v>
      </c>
      <c r="AO510" s="9">
        <v>7.1013667999999999E-3</v>
      </c>
      <c r="AP510" s="9">
        <v>2.8934348000000001</v>
      </c>
      <c r="AQ510" s="9">
        <v>295.96816999999999</v>
      </c>
      <c r="AR510" s="9">
        <v>23.943161</v>
      </c>
      <c r="AS510" s="9">
        <v>24.946949</v>
      </c>
      <c r="AT510" s="9">
        <v>0.83447652999999999</v>
      </c>
      <c r="AU510" s="9">
        <v>17.921844</v>
      </c>
      <c r="AV510" s="9">
        <v>19.857185000000001</v>
      </c>
      <c r="AW510" s="9">
        <v>0.82796663000000004</v>
      </c>
      <c r="AX510" s="12">
        <f ca="1">IFERROR(__xludf.DUMMYFUNCTION("1-(PERCENTRANK(FILTER(AG:AG, $A:$A=$A510), $AG510))"),0.823)</f>
        <v>0.82299999999999995</v>
      </c>
      <c r="AY510" s="13">
        <f ca="1">IFERROR(__xludf.DUMMYFUNCTION("PERCENTRANK(FILTER(K:K, $A:$A=$A510), $K510)"),0.767)</f>
        <v>0.76700000000000002</v>
      </c>
      <c r="AZ510" s="13">
        <f ca="1">IFERROR(__xludf.DUMMYFUNCTION("PERCENTRANK(FILTER(I:I, $A:$A=$A510), $I510)"),0.701)</f>
        <v>0.70099999999999996</v>
      </c>
      <c r="BA510" s="12">
        <f ca="1">IFERROR(__xludf.DUMMYFUNCTION("PERCENTRANK(FILTER(AI:AI, $A:$A=$A510), $AI510)"),0.609)</f>
        <v>0.60899999999999999</v>
      </c>
      <c r="BB510" s="13">
        <f ca="1">IFERROR(__xludf.DUMMYFUNCTION("PERCENTRANK(FILTER(AT:AT, $A:$A=$A510), $AT510)"),0.422)</f>
        <v>0.42199999999999999</v>
      </c>
      <c r="BC510" s="13">
        <f ca="1">IFERROR(__xludf.DUMMYFUNCTION("PERCENTRANK(FILTER(AU:AU, $A:$A=$A510), $AU510)"),0.8)</f>
        <v>0.8</v>
      </c>
      <c r="BM510" s="9">
        <v>0.15651877</v>
      </c>
      <c r="BN510" s="9">
        <v>4.2962964999999999E-2</v>
      </c>
      <c r="BO510" s="9">
        <v>2.5876288000000001</v>
      </c>
      <c r="BP510" s="9">
        <v>17.206185999999999</v>
      </c>
      <c r="BQ510" s="9">
        <v>2.3671850000000001</v>
      </c>
      <c r="BR510" s="9">
        <v>7.2814813000000003</v>
      </c>
      <c r="BS510" s="9">
        <v>10.98625</v>
      </c>
      <c r="BT510" s="9">
        <v>9.0007750000000009</v>
      </c>
      <c r="BU510" s="9">
        <v>1.8695774999999999</v>
      </c>
      <c r="BV510" s="9">
        <v>3.1540846999999999</v>
      </c>
      <c r="BW510" s="9">
        <v>16.588267999999999</v>
      </c>
      <c r="BX510" s="9">
        <v>14.257543999999999</v>
      </c>
      <c r="BY510" s="9">
        <v>13.924168</v>
      </c>
      <c r="BZ510" s="9">
        <v>11.771456000000001</v>
      </c>
      <c r="CA510" s="9">
        <v>46.710979999999999</v>
      </c>
      <c r="CB510" s="9">
        <v>53.376240000000003</v>
      </c>
      <c r="CC510" s="9">
        <v>34.766514000000001</v>
      </c>
      <c r="CD510" s="9">
        <v>45.403922999999999</v>
      </c>
    </row>
    <row r="511" spans="1:82" ht="15.75" hidden="1" customHeight="1" x14ac:dyDescent="0.2">
      <c r="A511" s="9" t="s">
        <v>77</v>
      </c>
      <c r="B511" s="9" t="s">
        <v>1359</v>
      </c>
      <c r="C511" s="9">
        <v>7173</v>
      </c>
      <c r="D511" s="9">
        <v>1163</v>
      </c>
      <c r="E511" s="9">
        <v>1498.66995284525</v>
      </c>
      <c r="F511" s="9">
        <v>1525</v>
      </c>
      <c r="G511" s="9">
        <v>1697.2103999999999</v>
      </c>
      <c r="H511" s="9">
        <v>106</v>
      </c>
      <c r="I511" s="10">
        <v>1.43266888767786E-4</v>
      </c>
      <c r="J511" s="9">
        <v>0.176881787475516</v>
      </c>
      <c r="K511" s="9">
        <v>6.0612795413895002</v>
      </c>
      <c r="L511" s="11">
        <v>2.4336627159849101E-5</v>
      </c>
      <c r="M511" s="9">
        <v>4.4311328764586402E-4</v>
      </c>
      <c r="N511" s="9">
        <v>0.76262295081967202</v>
      </c>
      <c r="O511" s="9">
        <v>0.88301951801858902</v>
      </c>
      <c r="P511" s="9" t="s">
        <v>1360</v>
      </c>
      <c r="Q511" s="9">
        <v>42681101</v>
      </c>
      <c r="R511" s="9" t="s">
        <v>1361</v>
      </c>
      <c r="S511" s="9">
        <v>89606</v>
      </c>
      <c r="T511" s="9">
        <v>39.687808095469201</v>
      </c>
      <c r="U511" s="9">
        <v>-123.489079588743</v>
      </c>
      <c r="V511" s="9">
        <v>178</v>
      </c>
      <c r="W511" s="9">
        <v>245</v>
      </c>
      <c r="X511" s="9">
        <v>32872.580780921802</v>
      </c>
      <c r="Y511" s="15">
        <f>X511/1609.34</f>
        <v>20.426125480583224</v>
      </c>
      <c r="Z511" s="9">
        <v>19260.766048899499</v>
      </c>
      <c r="AA511" s="15">
        <f>Z511/1609.34</f>
        <v>11.968114909776368</v>
      </c>
      <c r="AB511" s="9">
        <v>13611.8147320223</v>
      </c>
      <c r="AC511" s="9">
        <v>18642.295038481399</v>
      </c>
      <c r="AD511" s="9">
        <v>13156.294239177099</v>
      </c>
      <c r="AE511" s="9">
        <v>4.6970008490461602E-2</v>
      </c>
      <c r="AF511" s="9">
        <v>1.5186290209385301E-2</v>
      </c>
      <c r="AG511" s="9">
        <v>866</v>
      </c>
      <c r="AH511" s="9">
        <v>7.9687099999999997</v>
      </c>
      <c r="AI511" s="9">
        <v>19.108468999999999</v>
      </c>
      <c r="AJ511" s="9">
        <v>2</v>
      </c>
      <c r="AK511" s="9">
        <v>2.1423147</v>
      </c>
      <c r="AL511" s="9">
        <v>5.8976835999999997</v>
      </c>
      <c r="AM511" s="9">
        <v>-0.33290649999999999</v>
      </c>
      <c r="AN511" s="9">
        <v>6.1382115000000001E-2</v>
      </c>
      <c r="AO511" s="9">
        <v>6.2060500000000003E-3</v>
      </c>
      <c r="AP511" s="9">
        <v>5.208456</v>
      </c>
      <c r="AQ511" s="9">
        <v>293.29865000000001</v>
      </c>
      <c r="AR511" s="9">
        <v>30.379534</v>
      </c>
      <c r="AS511" s="9">
        <v>31.518142999999998</v>
      </c>
      <c r="AT511" s="9">
        <v>0.87743073999999999</v>
      </c>
      <c r="AU511" s="9">
        <v>16.203026000000001</v>
      </c>
      <c r="AV511" s="9">
        <v>19.068092</v>
      </c>
      <c r="AW511" s="9">
        <v>1.1186723999999999</v>
      </c>
      <c r="AX511" s="12">
        <f ca="1">IFERROR(__xludf.DUMMYFUNCTION("1-(PERCENTRANK(FILTER(AG:AG, $A:$A=$A511), $AG511))"),0.659999999999999)</f>
        <v>0.65999999999999903</v>
      </c>
      <c r="AY511" s="13">
        <f ca="1">IFERROR(__xludf.DUMMYFUNCTION("PERCENTRANK(FILTER(K:K, $A:$A=$A511), $K511)"),0.605)</f>
        <v>0.60499999999999998</v>
      </c>
      <c r="AZ511" s="13">
        <f ca="1">IFERROR(__xludf.DUMMYFUNCTION("PERCENTRANK(FILTER(I:I, $A:$A=$A511), $I511)"),0.775)</f>
        <v>0.77500000000000002</v>
      </c>
      <c r="BA511" s="12">
        <f ca="1">IFERROR(__xludf.DUMMYFUNCTION("PERCENTRANK(FILTER(AI:AI, $A:$A=$A511), $AI511)"),0.538)</f>
        <v>0.53800000000000003</v>
      </c>
      <c r="BB511" s="13">
        <f ca="1">IFERROR(__xludf.DUMMYFUNCTION("PERCENTRANK(FILTER(AT:AT, $A:$A=$A511), $AT511)"),0.481)</f>
        <v>0.48099999999999998</v>
      </c>
      <c r="BC511" s="13">
        <f ca="1">IFERROR(__xludf.DUMMYFUNCTION("PERCENTRANK(FILTER(AU:AU, $A:$A=$A511), $AU511)"),0.522)</f>
        <v>0.52200000000000002</v>
      </c>
      <c r="BM511" s="9">
        <v>0.1268765</v>
      </c>
      <c r="BN511" s="9">
        <v>9.2154470000000002E-2</v>
      </c>
      <c r="BO511" s="9">
        <v>3.0967739999999999</v>
      </c>
      <c r="BP511" s="9">
        <v>18.637096</v>
      </c>
      <c r="BQ511" s="9">
        <v>2.5851625999999999</v>
      </c>
      <c r="BR511" s="9">
        <v>6.1991870000000002</v>
      </c>
      <c r="BS511" s="9">
        <v>13.872540000000001</v>
      </c>
      <c r="BT511" s="9">
        <v>10.795489999999999</v>
      </c>
      <c r="BU511" s="9">
        <v>1.6840850999999999</v>
      </c>
      <c r="BV511" s="9">
        <v>3.2348672999999999</v>
      </c>
      <c r="BW511" s="9">
        <v>16.781738000000001</v>
      </c>
      <c r="BX511" s="9">
        <v>8.6386939999999992</v>
      </c>
      <c r="BY511" s="9">
        <v>10.521436</v>
      </c>
      <c r="BZ511" s="9">
        <v>5.4257980000000003</v>
      </c>
      <c r="CA511" s="9">
        <v>54.018160000000002</v>
      </c>
      <c r="CB511" s="9">
        <v>91.460409999999996</v>
      </c>
      <c r="CC511" s="9">
        <v>36.546126999999998</v>
      </c>
      <c r="CD511" s="9">
        <v>76.106514000000004</v>
      </c>
    </row>
    <row r="512" spans="1:82" ht="15.75" hidden="1" customHeight="1" x14ac:dyDescent="0.2">
      <c r="A512" s="9" t="s">
        <v>81</v>
      </c>
      <c r="B512" s="9" t="s">
        <v>1362</v>
      </c>
      <c r="C512" s="9">
        <v>8909</v>
      </c>
      <c r="D512" s="9">
        <v>26</v>
      </c>
      <c r="E512" s="9">
        <v>61.142892565100901</v>
      </c>
      <c r="F512" s="9">
        <v>72</v>
      </c>
      <c r="G512" s="9">
        <v>79.323269999999994</v>
      </c>
      <c r="H512" s="9">
        <v>11</v>
      </c>
      <c r="I512" s="16">
        <v>6.5155525755306501E-5</v>
      </c>
      <c r="J512" s="9">
        <v>81.306683075023201</v>
      </c>
      <c r="K512" s="9">
        <v>15.139974868856299</v>
      </c>
      <c r="L512" s="9">
        <v>4.5658491292749096E-3</v>
      </c>
      <c r="M512" s="9">
        <v>7.9536242562674195E-4</v>
      </c>
      <c r="N512" s="9">
        <v>0.36111111111111099</v>
      </c>
      <c r="O512" s="9">
        <v>0.77080647935982904</v>
      </c>
      <c r="P512" s="9" t="s">
        <v>1363</v>
      </c>
      <c r="Q512" s="9">
        <v>102911109</v>
      </c>
      <c r="R512" s="9" t="s">
        <v>578</v>
      </c>
      <c r="S512" s="9">
        <v>42650</v>
      </c>
      <c r="T512" s="9">
        <v>39.480655067242303</v>
      </c>
      <c r="U512" s="9">
        <v>-121.529603059743</v>
      </c>
      <c r="V512" s="9">
        <v>78</v>
      </c>
      <c r="W512" s="9">
        <v>140</v>
      </c>
      <c r="X512" s="9">
        <v>11710.0918778293</v>
      </c>
      <c r="Z512" s="9">
        <v>4239.6112161942701</v>
      </c>
      <c r="AB512" s="9">
        <v>7470.4806616350397</v>
      </c>
      <c r="AC512" s="9">
        <v>1091.0210042083299</v>
      </c>
      <c r="AD512" s="9">
        <v>904.70315403443203</v>
      </c>
      <c r="AE512" s="9">
        <v>8.7489866818941595E-3</v>
      </c>
      <c r="AF512" s="9">
        <v>7.1671078330837103E-4</v>
      </c>
      <c r="AG512" s="9">
        <v>514</v>
      </c>
      <c r="AH512" s="9">
        <v>1.5473505000000001</v>
      </c>
      <c r="AI512" s="9">
        <v>4.0617279999999996</v>
      </c>
      <c r="AJ512" s="9">
        <v>2</v>
      </c>
      <c r="AK512" s="9">
        <v>2.6734786000000001</v>
      </c>
      <c r="AL512" s="9">
        <v>7.7834306</v>
      </c>
      <c r="AM512" s="9">
        <v>-1.1345181</v>
      </c>
      <c r="AN512" s="9">
        <v>2.5333333999999999E-2</v>
      </c>
      <c r="AO512" s="9">
        <v>6.5067270000000003E-3</v>
      </c>
      <c r="AP512" s="9">
        <v>2.1788281999999999</v>
      </c>
      <c r="AQ512" s="9">
        <v>297.9402</v>
      </c>
      <c r="AR512" s="9">
        <v>45.469279999999998</v>
      </c>
      <c r="AS512" s="9">
        <v>32.201523000000002</v>
      </c>
      <c r="AT512" s="9">
        <v>1.3890357</v>
      </c>
      <c r="AU512" s="9">
        <v>12.823893999999999</v>
      </c>
      <c r="AV512" s="9">
        <v>14.493796</v>
      </c>
      <c r="AW512" s="9">
        <v>5.1045759999999998</v>
      </c>
      <c r="AX512" s="12">
        <f ca="1">IFERROR(__xludf.DUMMYFUNCTION("1-(PERCENTRANK(FILTER(AG:AG, $A:$A=$A512), $AG512))"),0.681999999999999)</f>
        <v>0.68199999999999905</v>
      </c>
      <c r="AY512" s="13">
        <f ca="1">IFERROR(__xludf.DUMMYFUNCTION("PERCENTRANK(FILTER(K:K, $A:$A=$A512), $K512)"),0.57)</f>
        <v>0.56999999999999995</v>
      </c>
      <c r="AZ512" s="13">
        <f ca="1">IFERROR(__xludf.DUMMYFUNCTION("PERCENTRANK(FILTER(I:I, $A:$A=$A512), $I512)"),0.564)</f>
        <v>0.56399999999999995</v>
      </c>
      <c r="BA512" s="12">
        <f ca="1">IFERROR(__xludf.DUMMYFUNCTION("PERCENTRANK(FILTER(AI:AI, $A:$A=$A512), $AI512)"),0.107)</f>
        <v>0.107</v>
      </c>
      <c r="BB512" s="13">
        <f ca="1">IFERROR(__xludf.DUMMYFUNCTION("PERCENTRANK(FILTER(AT:AT, $A:$A=$A512), $AT512)"),0.575)</f>
        <v>0.57499999999999996</v>
      </c>
      <c r="BC512" s="13">
        <f ca="1">IFERROR(__xludf.DUMMYFUNCTION("PERCENTRANK(FILTER(AU:AU, $A:$A=$A512), $AU512)"),0.812)</f>
        <v>0.81200000000000006</v>
      </c>
      <c r="BM512" s="9">
        <v>0.28520134000000003</v>
      </c>
      <c r="BN512" s="9">
        <v>1.0666666999999999E-2</v>
      </c>
      <c r="BO512" s="9">
        <v>3</v>
      </c>
      <c r="BP512" s="9">
        <v>16.899999999999999</v>
      </c>
      <c r="BQ512" s="9">
        <v>5.5346665000000002</v>
      </c>
      <c r="BR512" s="9">
        <v>4.8</v>
      </c>
      <c r="BS512" s="9">
        <v>10.729706999999999</v>
      </c>
      <c r="BT512" s="9">
        <v>7.4146447000000002</v>
      </c>
      <c r="BU512" s="9">
        <v>2.6336632</v>
      </c>
      <c r="BV512" s="9">
        <v>4.2638040000000004</v>
      </c>
      <c r="BW512" s="9">
        <v>11.944513000000001</v>
      </c>
      <c r="BX512" s="9">
        <v>6.3657594</v>
      </c>
      <c r="BY512" s="9">
        <v>8.3430820000000008</v>
      </c>
      <c r="BZ512" s="9">
        <v>4.4048129999999999</v>
      </c>
      <c r="CA512" s="9">
        <v>50.850566999999998</v>
      </c>
      <c r="CB512" s="9">
        <v>85.813329999999993</v>
      </c>
      <c r="CC512" s="9">
        <v>56.841957000000001</v>
      </c>
      <c r="CD512" s="9">
        <v>89.278850000000006</v>
      </c>
    </row>
    <row r="513" spans="1:82" ht="15.75" customHeight="1" x14ac:dyDescent="0.2">
      <c r="A513" s="9" t="s">
        <v>73</v>
      </c>
      <c r="B513" s="9" t="s">
        <v>5404</v>
      </c>
      <c r="C513" s="9">
        <v>4731</v>
      </c>
      <c r="D513" s="9">
        <v>409</v>
      </c>
      <c r="E513" s="9">
        <v>631.92567622481397</v>
      </c>
      <c r="F513" s="9">
        <v>1067</v>
      </c>
      <c r="G513" s="9">
        <v>937.14557000000002</v>
      </c>
      <c r="H513" s="9">
        <v>112</v>
      </c>
      <c r="I513" s="10">
        <v>1.00217260231667E-4</v>
      </c>
      <c r="J513" s="9">
        <v>0.86334056601104803</v>
      </c>
      <c r="K513" s="9">
        <v>3.0058919321809099</v>
      </c>
      <c r="L513" s="11">
        <v>7.8705000522796405E-5</v>
      </c>
      <c r="M513" s="9">
        <v>2.0015865491978201E-4</v>
      </c>
      <c r="N513" s="9">
        <v>0.38331771321461999</v>
      </c>
      <c r="O513" s="9">
        <v>0.67430898382398496</v>
      </c>
      <c r="P513" s="9" t="s">
        <v>5405</v>
      </c>
      <c r="Q513" s="9">
        <v>153081112</v>
      </c>
      <c r="R513" s="9" t="s">
        <v>1146</v>
      </c>
      <c r="S513" s="9" t="s">
        <v>98</v>
      </c>
      <c r="T513" s="9">
        <v>38.730940642802501</v>
      </c>
      <c r="U513" s="9">
        <v>-120.78337336496401</v>
      </c>
      <c r="V513" s="9">
        <v>260</v>
      </c>
      <c r="W513" s="9">
        <v>687</v>
      </c>
      <c r="X513" s="9">
        <v>42800.964317419501</v>
      </c>
      <c r="Y513" s="15">
        <f>X513/1609.34</f>
        <v>26.595352329165685</v>
      </c>
      <c r="Z513" s="9">
        <v>15101.348262948</v>
      </c>
      <c r="AA513" s="15">
        <f>Z513/1609.34</f>
        <v>9.3835660972498047</v>
      </c>
      <c r="AB513" s="9">
        <v>27699.6160544714</v>
      </c>
      <c r="AC513" s="9">
        <v>13371.6969518607</v>
      </c>
      <c r="AD513" s="9">
        <v>24617.6334873374</v>
      </c>
      <c r="AE513" s="9">
        <v>2.2417769351015599E-2</v>
      </c>
      <c r="AF513" s="9">
        <v>1.12243331459467E-2</v>
      </c>
      <c r="AG513" s="9">
        <v>1408</v>
      </c>
      <c r="AH513" s="9">
        <v>4.3049949999999999</v>
      </c>
      <c r="AI513" s="9">
        <v>10.785880000000001</v>
      </c>
      <c r="AJ513" s="9">
        <v>2</v>
      </c>
      <c r="AK513" s="9">
        <v>2.0937313999999998</v>
      </c>
      <c r="AL513" s="9">
        <v>5.6255717000000001</v>
      </c>
      <c r="AM513" s="9">
        <v>-0.3054885</v>
      </c>
      <c r="AN513" s="9">
        <v>6.5672519999999998E-2</v>
      </c>
      <c r="AO513" s="9">
        <v>5.8251047E-3</v>
      </c>
      <c r="AP513" s="9">
        <v>2.9757707</v>
      </c>
      <c r="AQ513" s="9">
        <v>295.30518000000001</v>
      </c>
      <c r="AR513" s="9">
        <v>46.331985000000003</v>
      </c>
      <c r="AS513" s="9">
        <v>31.656269999999999</v>
      </c>
      <c r="AT513" s="9">
        <v>1.2312620999999999</v>
      </c>
      <c r="AU513" s="9">
        <v>12.459876</v>
      </c>
      <c r="AV513" s="9">
        <v>14.321184000000001</v>
      </c>
      <c r="AW513" s="9">
        <v>15.931236999999999</v>
      </c>
      <c r="AX513" s="12">
        <f ca="1">IFERROR(__xludf.DUMMYFUNCTION("1-(PERCENTRANK(FILTER(AG:AG, $A:$A=$A2290), $AG2290))"),0.249)</f>
        <v>0.249</v>
      </c>
      <c r="AY513" s="13">
        <f ca="1">IFERROR(__xludf.DUMMYFUNCTION("PERCENTRANK(FILTER(K:K, $A:$A=$A2290), $K2290)"),0.128)</f>
        <v>0.128</v>
      </c>
      <c r="AZ513" s="13">
        <f ca="1">IFERROR(__xludf.DUMMYFUNCTION("PERCENTRANK(FILTER(I:I, $A:$A=$A2290), $I2290)"),0.761)</f>
        <v>0.76100000000000001</v>
      </c>
      <c r="BA513" s="12">
        <f ca="1">IFERROR(__xludf.DUMMYFUNCTION("PERCENTRANK(FILTER(AI:AI, $A:$A=$A2290), $AI2290)"),0.473)</f>
        <v>0.47299999999999998</v>
      </c>
      <c r="BB513" s="13">
        <f ca="1">IFERROR(__xludf.DUMMYFUNCTION("PERCENTRANK(FILTER(AT:AT, $A:$A=$A2290), $AT2290)"),0.283)</f>
        <v>0.28299999999999997</v>
      </c>
      <c r="BC513" s="13">
        <f ca="1">IFERROR(__xludf.DUMMYFUNCTION("PERCENTRANK(FILTER(AU:AU, $A:$A=$A2290), $AU2290)"),0.651)</f>
        <v>0.65100000000000002</v>
      </c>
      <c r="BM513" s="9">
        <v>5.5699765999999998E-2</v>
      </c>
      <c r="BN513" s="9">
        <v>6.1395973E-2</v>
      </c>
      <c r="BO513" s="9">
        <v>2.4154589999999998</v>
      </c>
      <c r="BP513" s="9">
        <v>16.985507999999999</v>
      </c>
      <c r="BQ513" s="9">
        <v>4.2555480000000001</v>
      </c>
      <c r="BR513" s="9">
        <v>6.3767123000000003</v>
      </c>
      <c r="BS513" s="9">
        <v>8.1636369999999996</v>
      </c>
      <c r="BT513" s="9">
        <v>6.5118</v>
      </c>
      <c r="BU513" s="9">
        <v>2.2870971999999998</v>
      </c>
      <c r="BV513" s="9">
        <v>4.0532526999999998</v>
      </c>
      <c r="BW513" s="9">
        <v>12.623967</v>
      </c>
      <c r="BX513" s="9">
        <v>5.5508889999999997</v>
      </c>
      <c r="BY513" s="9">
        <v>8.0663149999999995</v>
      </c>
      <c r="BZ513" s="9">
        <v>3.8533040999999999</v>
      </c>
      <c r="CA513" s="9">
        <v>55.163124000000003</v>
      </c>
      <c r="CB513" s="9">
        <v>93.381209999999996</v>
      </c>
      <c r="CC513" s="9">
        <v>54.353724999999997</v>
      </c>
      <c r="CD513" s="9">
        <v>94.711585999999997</v>
      </c>
    </row>
    <row r="514" spans="1:82" ht="15.75" customHeight="1" x14ac:dyDescent="0.2">
      <c r="A514" s="9" t="s">
        <v>73</v>
      </c>
      <c r="B514" s="9" t="s">
        <v>615</v>
      </c>
      <c r="C514" s="9">
        <v>484</v>
      </c>
      <c r="D514" s="9">
        <v>462</v>
      </c>
      <c r="E514" s="9">
        <v>699.95247679102897</v>
      </c>
      <c r="F514" s="9">
        <v>1333</v>
      </c>
      <c r="G514" s="9">
        <v>1111.2728</v>
      </c>
      <c r="H514" s="9">
        <v>123</v>
      </c>
      <c r="I514" s="10">
        <v>1.00145089281869E-4</v>
      </c>
      <c r="J514" s="9">
        <v>3.80856419768194E-2</v>
      </c>
      <c r="K514" s="9">
        <v>68.460663659743105</v>
      </c>
      <c r="L514" s="11">
        <v>3.8014286618517198E-6</v>
      </c>
      <c r="M514" s="9">
        <v>3.3378750171262099E-3</v>
      </c>
      <c r="N514" s="9">
        <v>0.346586646661665</v>
      </c>
      <c r="O514" s="9">
        <v>0.62986555568638403</v>
      </c>
      <c r="P514" s="9" t="s">
        <v>616</v>
      </c>
      <c r="Q514" s="9">
        <v>152481110</v>
      </c>
      <c r="R514" s="9" t="s">
        <v>617</v>
      </c>
      <c r="S514" s="9">
        <v>2664</v>
      </c>
      <c r="T514" s="9">
        <v>39.234960961516698</v>
      </c>
      <c r="U514" s="9">
        <v>-121.060398002052</v>
      </c>
      <c r="V514" s="9">
        <v>224</v>
      </c>
      <c r="W514" s="9">
        <v>591</v>
      </c>
      <c r="X514" s="9">
        <v>44616.677153620403</v>
      </c>
      <c r="Y514" s="15">
        <f>X514/1609.34</f>
        <v>27.72358678316602</v>
      </c>
      <c r="Z514" s="9">
        <v>17466.8136023849</v>
      </c>
      <c r="AA514" s="15">
        <f>Z514/1609.34</f>
        <v>10.853401768665975</v>
      </c>
      <c r="AB514" s="9">
        <v>27149.863551235499</v>
      </c>
      <c r="AC514" s="9">
        <v>12678.458608807299</v>
      </c>
      <c r="AD514" s="9">
        <v>10071.9876328965</v>
      </c>
      <c r="AE514" s="9">
        <v>0.41055862710652402</v>
      </c>
      <c r="AF514" s="9">
        <v>1.2317845981669901E-2</v>
      </c>
      <c r="AG514" s="9">
        <v>90</v>
      </c>
      <c r="AH514" s="9">
        <v>6.8326035000000003</v>
      </c>
      <c r="AI514" s="9">
        <v>18.831223999999999</v>
      </c>
      <c r="AJ514" s="9">
        <v>2</v>
      </c>
      <c r="AK514" s="9">
        <v>2.171951</v>
      </c>
      <c r="AL514" s="9">
        <v>6.2060700000000004</v>
      </c>
      <c r="AM514" s="9">
        <v>0.43849617000000002</v>
      </c>
      <c r="AN514" s="9">
        <v>5.4942530000000003E-2</v>
      </c>
      <c r="AO514" s="9">
        <v>5.5849749999999998E-3</v>
      </c>
      <c r="AP514" s="9">
        <v>3.8576600000000001</v>
      </c>
      <c r="AQ514" s="9">
        <v>294.48898000000003</v>
      </c>
      <c r="AR514" s="9">
        <v>45.706159999999997</v>
      </c>
      <c r="AS514" s="9">
        <v>32.560375000000001</v>
      </c>
      <c r="AT514" s="9">
        <v>1.1801174999999999</v>
      </c>
      <c r="AU514" s="9">
        <v>12.378619</v>
      </c>
      <c r="AV514" s="9">
        <v>14.506710999999999</v>
      </c>
      <c r="AW514" s="9">
        <v>6.541137</v>
      </c>
      <c r="AX514" s="12">
        <f ca="1">IFERROR(__xludf.DUMMYFUNCTION("1-(PERCENTRANK(FILTER(AG:AG, $A:$A=$A204), $AG204))"),0.917)</f>
        <v>0.91700000000000004</v>
      </c>
      <c r="AY514" s="13">
        <f ca="1">IFERROR(__xludf.DUMMYFUNCTION("PERCENTRANK(FILTER(K:K, $A:$A=$A204), $K204)"),0.892)</f>
        <v>0.89200000000000002</v>
      </c>
      <c r="AZ514" s="13">
        <f ca="1">IFERROR(__xludf.DUMMYFUNCTION("PERCENTRANK(FILTER(I:I, $A:$A=$A204), $I204)"),0.759)</f>
        <v>0.75900000000000001</v>
      </c>
      <c r="BA514" s="12">
        <f ca="1">IFERROR(__xludf.DUMMYFUNCTION("PERCENTRANK(FILTER(AI:AI, $A:$A=$A204), $AI204)"),0.8)</f>
        <v>0.8</v>
      </c>
      <c r="BB514" s="13">
        <f ca="1">IFERROR(__xludf.DUMMYFUNCTION("PERCENTRANK(FILTER(AT:AT, $A:$A=$A204), $AT204)"),0.195)</f>
        <v>0.19500000000000001</v>
      </c>
      <c r="BC514" s="13">
        <f ca="1">IFERROR(__xludf.DUMMYFUNCTION("PERCENTRANK(FILTER(AU:AU, $A:$A=$A204), $AU204)"),0.568)</f>
        <v>0.56799999999999995</v>
      </c>
      <c r="BM514" s="9">
        <v>3.4699000000000001E-2</v>
      </c>
      <c r="BN514" s="9">
        <v>8.8433330000000004E-2</v>
      </c>
      <c r="BO514" s="9">
        <v>3.7731091999999999</v>
      </c>
      <c r="BP514" s="9">
        <v>20.571428000000001</v>
      </c>
      <c r="BQ514" s="9">
        <v>3.1795</v>
      </c>
      <c r="BR514" s="9">
        <v>9.7066669999999995</v>
      </c>
      <c r="BS514" s="9">
        <v>8.1102650000000001</v>
      </c>
      <c r="BT514" s="9">
        <v>6.3730526000000003</v>
      </c>
      <c r="BU514" s="9">
        <v>2.1764412000000002</v>
      </c>
      <c r="BV514" s="9">
        <v>3.9990592</v>
      </c>
      <c r="BW514" s="9">
        <v>12.259510000000001</v>
      </c>
      <c r="BX514" s="9">
        <v>5.4549300000000001</v>
      </c>
      <c r="BY514" s="9">
        <v>7.4897609999999997</v>
      </c>
      <c r="BZ514" s="9">
        <v>3.6606025999999998</v>
      </c>
      <c r="CA514" s="9">
        <v>56.968555000000002</v>
      </c>
      <c r="CB514" s="9">
        <v>92.459010000000006</v>
      </c>
      <c r="CC514" s="9">
        <v>56.340187</v>
      </c>
      <c r="CD514" s="9">
        <v>95.848950000000002</v>
      </c>
    </row>
    <row r="515" spans="1:82" ht="15.75" hidden="1" customHeight="1" x14ac:dyDescent="0.2">
      <c r="A515" s="9" t="s">
        <v>77</v>
      </c>
      <c r="B515" s="9" t="s">
        <v>1368</v>
      </c>
      <c r="C515" s="9">
        <v>5072</v>
      </c>
      <c r="D515" s="9">
        <v>7</v>
      </c>
      <c r="E515" s="9">
        <v>12.4324697244015</v>
      </c>
      <c r="F515" s="9">
        <v>11</v>
      </c>
      <c r="G515" s="9">
        <v>14.158866</v>
      </c>
      <c r="H515" s="9">
        <v>5</v>
      </c>
      <c r="I515" s="16">
        <v>5.2165127272019102E-5</v>
      </c>
      <c r="J515" s="9">
        <v>0.32658949410118299</v>
      </c>
      <c r="K515" s="9">
        <v>30.1721496582031</v>
      </c>
      <c r="L515" s="11">
        <v>1.7394060711604899E-5</v>
      </c>
      <c r="M515" s="9">
        <v>7.91250412294175E-4</v>
      </c>
      <c r="N515" s="9">
        <v>0.63636363636363602</v>
      </c>
      <c r="O515" s="9">
        <v>0.87806959872717705</v>
      </c>
      <c r="P515" s="9" t="s">
        <v>1369</v>
      </c>
      <c r="Q515" s="9">
        <v>43381101</v>
      </c>
      <c r="R515" s="9" t="s">
        <v>1370</v>
      </c>
      <c r="S515" s="9">
        <v>37426</v>
      </c>
      <c r="T515" s="9">
        <v>38.912046395005099</v>
      </c>
      <c r="U515" s="9">
        <v>-123.680711339043</v>
      </c>
      <c r="V515" s="9">
        <v>136</v>
      </c>
      <c r="W515" s="9">
        <v>309</v>
      </c>
      <c r="X515" s="9">
        <v>19677.2580282911</v>
      </c>
      <c r="Z515" s="9">
        <v>8133.5264243366801</v>
      </c>
      <c r="AB515" s="9">
        <v>11543.7316039545</v>
      </c>
      <c r="AC515" s="9">
        <v>776.12600073732096</v>
      </c>
      <c r="AD515" s="9">
        <v>285.604601105055</v>
      </c>
      <c r="AE515" s="9">
        <v>3.9562520614708696E-3</v>
      </c>
      <c r="AF515" s="9">
        <v>2.60825636360095E-4</v>
      </c>
      <c r="AG515" s="9">
        <v>517</v>
      </c>
      <c r="AH515" s="9">
        <v>1.8563969</v>
      </c>
      <c r="AI515" s="9">
        <v>8.226267</v>
      </c>
      <c r="AJ515" s="9">
        <v>2</v>
      </c>
      <c r="AK515" s="9">
        <v>3.9877410000000002</v>
      </c>
      <c r="AL515" s="9">
        <v>8.8729724999999995</v>
      </c>
      <c r="AM515" s="9">
        <v>-2.8295178000000001</v>
      </c>
      <c r="AN515" s="9">
        <v>7.2727273000000002E-3</v>
      </c>
      <c r="AO515" s="9">
        <v>6.9583079999999999E-3</v>
      </c>
      <c r="AP515" s="9">
        <v>2.7399684999999998</v>
      </c>
      <c r="AQ515" s="9">
        <v>289.77456999999998</v>
      </c>
      <c r="AR515" s="9">
        <v>17.898074999999999</v>
      </c>
      <c r="AS515" s="9">
        <v>22.564920000000001</v>
      </c>
      <c r="AT515" s="9">
        <v>0.38798514000000001</v>
      </c>
      <c r="AU515" s="9">
        <v>19.191867999999999</v>
      </c>
      <c r="AV515" s="9">
        <v>21.378273</v>
      </c>
      <c r="AW515" s="9">
        <v>1.340573</v>
      </c>
      <c r="AX515" s="12">
        <f ca="1">IFERROR(__xludf.DUMMYFUNCTION("1-(PERCENTRANK(FILTER(AG:AG, $A:$A=$A515), $AG515))"),0.817)</f>
        <v>0.81699999999999995</v>
      </c>
      <c r="AY515" s="13">
        <f ca="1">IFERROR(__xludf.DUMMYFUNCTION("PERCENTRANK(FILTER(K:K, $A:$A=$A515), $K515)"),0.923)</f>
        <v>0.92300000000000004</v>
      </c>
      <c r="AZ515" s="13">
        <f ca="1">IFERROR(__xludf.DUMMYFUNCTION("PERCENTRANK(FILTER(I:I, $A:$A=$A515), $I515)"),0.051)</f>
        <v>5.0999999999999997E-2</v>
      </c>
      <c r="BA515" s="12">
        <f ca="1">IFERROR(__xludf.DUMMYFUNCTION("PERCENTRANK(FILTER(AI:AI, $A:$A=$A515), $AI515)"),0.113)</f>
        <v>0.113</v>
      </c>
      <c r="BB515" s="13">
        <f ca="1">IFERROR(__xludf.DUMMYFUNCTION("PERCENTRANK(FILTER(AT:AT, $A:$A=$A515), $AT515)"),0.034)</f>
        <v>3.4000000000000002E-2</v>
      </c>
      <c r="BC515" s="13">
        <f ca="1">IFERROR(__xludf.DUMMYFUNCTION("PERCENTRANK(FILTER(AU:AU, $A:$A=$A515), $AU515)"),0.951)</f>
        <v>0.95099999999999996</v>
      </c>
      <c r="BM515" s="9">
        <v>0.15394562000000001</v>
      </c>
      <c r="BN515" s="9">
        <v>2.4545452999999998E-2</v>
      </c>
      <c r="BO515" s="9">
        <v>2.3333333000000001</v>
      </c>
      <c r="BP515" s="9">
        <v>16.5</v>
      </c>
      <c r="BQ515" s="9">
        <v>0.27</v>
      </c>
      <c r="BR515" s="9">
        <v>1</v>
      </c>
      <c r="BS515" s="9">
        <v>14.337361</v>
      </c>
      <c r="BT515" s="9">
        <v>12.132403999999999</v>
      </c>
      <c r="BU515" s="9">
        <v>1.2185591</v>
      </c>
      <c r="BV515" s="9">
        <v>1.8168960999999999</v>
      </c>
      <c r="BW515" s="9">
        <v>18.971900000000002</v>
      </c>
      <c r="BX515" s="9">
        <v>15.320157</v>
      </c>
      <c r="BY515" s="9">
        <v>14.539835</v>
      </c>
      <c r="BZ515" s="9">
        <v>11.071744000000001</v>
      </c>
      <c r="CA515" s="9">
        <v>45.636029999999998</v>
      </c>
      <c r="CB515" s="9">
        <v>52.20073</v>
      </c>
      <c r="CC515" s="9">
        <v>26.743088</v>
      </c>
      <c r="CD515" s="9">
        <v>41.356873</v>
      </c>
    </row>
    <row r="516" spans="1:82" ht="15.75" hidden="1" customHeight="1" x14ac:dyDescent="0.2">
      <c r="A516" s="9" t="s">
        <v>77</v>
      </c>
      <c r="B516" s="9" t="s">
        <v>1371</v>
      </c>
      <c r="C516" s="9">
        <v>5073</v>
      </c>
      <c r="D516" s="9">
        <v>1240</v>
      </c>
      <c r="E516" s="9">
        <v>1766.1260220010799</v>
      </c>
      <c r="F516" s="9">
        <v>1700</v>
      </c>
      <c r="G516" s="9">
        <v>1974.595</v>
      </c>
      <c r="H516" s="9">
        <v>179</v>
      </c>
      <c r="I516" s="10">
        <v>1.66147472931159E-4</v>
      </c>
      <c r="J516" s="9">
        <v>3.9320806563912597E-2</v>
      </c>
      <c r="K516" s="9">
        <v>3.5173329341105801</v>
      </c>
      <c r="L516" s="11">
        <v>6.4932808183888803E-6</v>
      </c>
      <c r="M516" s="9">
        <v>4.30305110942332E-4</v>
      </c>
      <c r="N516" s="9">
        <v>0.72941176470588198</v>
      </c>
      <c r="O516" s="9">
        <v>0.89442445068732002</v>
      </c>
      <c r="P516" s="9" t="s">
        <v>1372</v>
      </c>
      <c r="Q516" s="9">
        <v>192401101</v>
      </c>
      <c r="R516" s="9" t="s">
        <v>432</v>
      </c>
      <c r="S516" s="9">
        <v>82542</v>
      </c>
      <c r="T516" s="9">
        <v>41.058043267131197</v>
      </c>
      <c r="U516" s="9">
        <v>-123.68610166552401</v>
      </c>
      <c r="V516" s="9">
        <v>214</v>
      </c>
      <c r="W516" s="9">
        <v>288</v>
      </c>
      <c r="X516" s="9">
        <v>36995.3836322598</v>
      </c>
      <c r="Y516" s="15">
        <f>X516/1609.34</f>
        <v>22.987922770986742</v>
      </c>
      <c r="Z516" s="9">
        <v>24434.161753619399</v>
      </c>
      <c r="AA516" s="15">
        <f>Z516/1609.34</f>
        <v>15.182721956590528</v>
      </c>
      <c r="AB516" s="9">
        <v>12561.221878640299</v>
      </c>
      <c r="AC516" s="9">
        <v>18590.245936514701</v>
      </c>
      <c r="AD516" s="9">
        <v>4168.8743737124496</v>
      </c>
      <c r="AE516" s="9">
        <v>7.7024614858677495E-2</v>
      </c>
      <c r="AF516" s="9">
        <v>2.9740397654677501E-2</v>
      </c>
      <c r="AG516" s="9">
        <v>878</v>
      </c>
      <c r="AH516" s="9">
        <v>13.772731</v>
      </c>
      <c r="AI516" s="9">
        <v>32.594498000000002</v>
      </c>
      <c r="AJ516" s="9">
        <v>2</v>
      </c>
      <c r="AK516" s="9">
        <v>1.7948869999999999</v>
      </c>
      <c r="AL516" s="9">
        <v>5.7065042999999998</v>
      </c>
      <c r="AM516" s="9">
        <v>-1.0307672000000001</v>
      </c>
      <c r="AN516" s="9">
        <v>4.8898306000000002E-2</v>
      </c>
      <c r="AO516" s="9">
        <v>5.9825876000000004E-3</v>
      </c>
      <c r="AP516" s="9">
        <v>4.4299439999999999</v>
      </c>
      <c r="AQ516" s="9">
        <v>294.64409999999998</v>
      </c>
      <c r="AR516" s="9">
        <v>35.111404</v>
      </c>
      <c r="AS516" s="9">
        <v>30.715712</v>
      </c>
      <c r="AT516" s="9">
        <v>1.0909120000000001</v>
      </c>
      <c r="AU516" s="9">
        <v>14.697463000000001</v>
      </c>
      <c r="AV516" s="9">
        <v>17.964783000000001</v>
      </c>
      <c r="AW516" s="9">
        <v>4.1663646999999999</v>
      </c>
      <c r="AX516" s="12">
        <f ca="1">IFERROR(__xludf.DUMMYFUNCTION("1-(PERCENTRANK(FILTER(AG:AG, $A:$A=$A516), $AG516))"),0.654)</f>
        <v>0.65400000000000003</v>
      </c>
      <c r="AY516" s="13">
        <f ca="1">IFERROR(__xludf.DUMMYFUNCTION("PERCENTRANK(FILTER(K:K, $A:$A=$A516), $K516)"),0.409)</f>
        <v>0.40899999999999997</v>
      </c>
      <c r="AZ516" s="13">
        <f ca="1">IFERROR(__xludf.DUMMYFUNCTION("PERCENTRANK(FILTER(I:I, $A:$A=$A516), $I516)"),0.869)</f>
        <v>0.86899999999999999</v>
      </c>
      <c r="BA516" s="12">
        <f ca="1">IFERROR(__xludf.DUMMYFUNCTION("PERCENTRANK(FILTER(AI:AI, $A:$A=$A516), $AI516)"),0.891)</f>
        <v>0.89100000000000001</v>
      </c>
      <c r="BB516" s="13">
        <f ca="1">IFERROR(__xludf.DUMMYFUNCTION("PERCENTRANK(FILTER(AT:AT, $A:$A=$A516), $AT516)"),0.715)</f>
        <v>0.71499999999999997</v>
      </c>
      <c r="BC516" s="13">
        <f ca="1">IFERROR(__xludf.DUMMYFUNCTION("PERCENTRANK(FILTER(AU:AU, $A:$A=$A516), $AU516)"),0.294)</f>
        <v>0.29399999999999998</v>
      </c>
      <c r="BM516" s="9">
        <v>0.13745453999999999</v>
      </c>
      <c r="BN516" s="9">
        <v>7.3262714000000007E-2</v>
      </c>
      <c r="BO516" s="9">
        <v>2.197279</v>
      </c>
      <c r="BP516" s="9">
        <v>15.768706999999999</v>
      </c>
      <c r="BQ516" s="9">
        <v>2.1011864999999998</v>
      </c>
      <c r="BR516" s="9">
        <v>7.2033896000000004</v>
      </c>
      <c r="BS516" s="9">
        <v>15.186729</v>
      </c>
      <c r="BT516" s="9">
        <v>12.018649999999999</v>
      </c>
      <c r="BU516" s="9">
        <v>2.3115659000000002</v>
      </c>
      <c r="BV516" s="9">
        <v>4.0399690000000001</v>
      </c>
      <c r="BW516" s="9">
        <v>13.866054</v>
      </c>
      <c r="BX516" s="9">
        <v>6.8697906</v>
      </c>
      <c r="BY516" s="9">
        <v>8.7395610000000001</v>
      </c>
      <c r="BZ516" s="9">
        <v>4.5081129999999998</v>
      </c>
      <c r="CA516" s="9">
        <v>57.565463999999999</v>
      </c>
      <c r="CB516" s="9">
        <v>93.555335999999997</v>
      </c>
      <c r="CC516" s="9">
        <v>49.071460000000002</v>
      </c>
      <c r="CD516" s="9">
        <v>86.651319999999998</v>
      </c>
    </row>
    <row r="517" spans="1:82" ht="15.75" hidden="1" customHeight="1" x14ac:dyDescent="0.2">
      <c r="A517" s="9" t="s">
        <v>77</v>
      </c>
      <c r="B517" s="9" t="s">
        <v>1373</v>
      </c>
      <c r="C517" s="9">
        <v>218</v>
      </c>
      <c r="D517" s="9">
        <v>650</v>
      </c>
      <c r="E517" s="9">
        <v>883.68324601981601</v>
      </c>
      <c r="F517" s="9">
        <v>1353</v>
      </c>
      <c r="G517" s="9">
        <v>1228.105</v>
      </c>
      <c r="H517" s="9">
        <v>110</v>
      </c>
      <c r="I517" s="16">
        <v>9.4825156900862394E-5</v>
      </c>
      <c r="J517" s="9">
        <v>2.8138674747516301</v>
      </c>
      <c r="K517" s="9">
        <v>9.6518043035175598</v>
      </c>
      <c r="L517" s="9">
        <v>2.5504030157166499E-4</v>
      </c>
      <c r="M517" s="9">
        <v>4.2516415817766401E-4</v>
      </c>
      <c r="N517" s="9">
        <v>0.480413895048041</v>
      </c>
      <c r="O517" s="9">
        <v>0.71955025024206498</v>
      </c>
      <c r="P517" s="9" t="s">
        <v>1374</v>
      </c>
      <c r="Q517" s="9">
        <v>43071102</v>
      </c>
      <c r="R517" s="9" t="s">
        <v>371</v>
      </c>
      <c r="S517" s="9" t="s">
        <v>98</v>
      </c>
      <c r="T517" s="9">
        <v>38.383371566813103</v>
      </c>
      <c r="U517" s="9">
        <v>-122.527940262524</v>
      </c>
      <c r="V517" s="9">
        <v>225</v>
      </c>
      <c r="W517" s="9">
        <v>634</v>
      </c>
      <c r="X517" s="9">
        <v>42535.312924446698</v>
      </c>
      <c r="Y517" s="15">
        <f>X517/1609.34</f>
        <v>26.43028379611934</v>
      </c>
      <c r="Z517" s="9">
        <v>13793.335895267401</v>
      </c>
      <c r="AA517" s="15">
        <f>Z517/1609.34</f>
        <v>8.5708028727723171</v>
      </c>
      <c r="AB517" s="9">
        <v>28741.977029179201</v>
      </c>
      <c r="AC517" s="9">
        <v>11754.032263016201</v>
      </c>
      <c r="AD517" s="9">
        <v>24605.055135161001</v>
      </c>
      <c r="AE517" s="9">
        <v>4.6768057399542998E-2</v>
      </c>
      <c r="AF517" s="9">
        <v>1.04307672590948E-2</v>
      </c>
      <c r="AG517" s="9">
        <v>887</v>
      </c>
      <c r="AH517" s="9">
        <v>4.3977389999999996</v>
      </c>
      <c r="AI517" s="9">
        <v>10.976245</v>
      </c>
      <c r="AJ517" s="9">
        <v>2</v>
      </c>
      <c r="AK517" s="9">
        <v>2.2093425</v>
      </c>
      <c r="AL517" s="9">
        <v>5.6641190000000003</v>
      </c>
      <c r="AM517" s="9">
        <v>-1.1195504999999999</v>
      </c>
      <c r="AN517" s="9">
        <v>7.1562500000000001E-2</v>
      </c>
      <c r="AO517" s="9">
        <v>6.8767489999999997E-3</v>
      </c>
      <c r="AP517" s="9">
        <v>2.4345949</v>
      </c>
      <c r="AQ517" s="9">
        <v>296.29201999999998</v>
      </c>
      <c r="AR517" s="9">
        <v>34.069336</v>
      </c>
      <c r="AS517" s="9">
        <v>30.355915</v>
      </c>
      <c r="AT517" s="9">
        <v>0.99327920000000003</v>
      </c>
      <c r="AU517" s="9">
        <v>15.375220000000001</v>
      </c>
      <c r="AV517" s="9">
        <v>17.050898</v>
      </c>
      <c r="AW517" s="9">
        <v>4.8639593000000003</v>
      </c>
      <c r="AX517" s="12">
        <f ca="1">IFERROR(__xludf.DUMMYFUNCTION("1-(PERCENTRANK(FILTER(AG:AG, $A:$A=$A517), $AG517))"),0.648)</f>
        <v>0.64800000000000002</v>
      </c>
      <c r="AY517" s="13">
        <f ca="1">IFERROR(__xludf.DUMMYFUNCTION("PERCENTRANK(FILTER(K:K, $A:$A=$A517), $K517)"),0.726)</f>
        <v>0.72599999999999998</v>
      </c>
      <c r="AZ517" s="13">
        <f ca="1">IFERROR(__xludf.DUMMYFUNCTION("PERCENTRANK(FILTER(I:I, $A:$A=$A517), $I517)"),0.485)</f>
        <v>0.48499999999999999</v>
      </c>
      <c r="BA517" s="12">
        <f ca="1">IFERROR(__xludf.DUMMYFUNCTION("PERCENTRANK(FILTER(AI:AI, $A:$A=$A517), $AI517)"),0.253)</f>
        <v>0.253</v>
      </c>
      <c r="BB517" s="13">
        <f ca="1">IFERROR(__xludf.DUMMYFUNCTION("PERCENTRANK(FILTER(AT:AT, $A:$A=$A517), $AT517)"),0.625)</f>
        <v>0.625</v>
      </c>
      <c r="BC517" s="13">
        <f ca="1">IFERROR(__xludf.DUMMYFUNCTION("PERCENTRANK(FILTER(AU:AU, $A:$A=$A517), $AU517)"),0.415)</f>
        <v>0.41499999999999998</v>
      </c>
      <c r="BM517" s="9">
        <v>0.2654127</v>
      </c>
      <c r="BN517" s="9">
        <v>3.2812500000000001E-2</v>
      </c>
      <c r="BO517" s="9">
        <v>5.3308270000000002</v>
      </c>
      <c r="BP517" s="9">
        <v>19.007750999999999</v>
      </c>
      <c r="BQ517" s="9">
        <v>5.0043749999999996</v>
      </c>
      <c r="BR517" s="9">
        <v>8.4562500000000007</v>
      </c>
      <c r="BS517" s="9">
        <v>9.0836524999999995</v>
      </c>
      <c r="BT517" s="9">
        <v>7.2273645000000002</v>
      </c>
      <c r="BU517" s="9">
        <v>1.9527677999999999</v>
      </c>
      <c r="BV517" s="9">
        <v>3.5479015999999999</v>
      </c>
      <c r="BW517" s="9">
        <v>14.911255000000001</v>
      </c>
      <c r="BX517" s="9">
        <v>10.259335</v>
      </c>
      <c r="BY517" s="9">
        <v>10.458055999999999</v>
      </c>
      <c r="BZ517" s="9">
        <v>6.7913620000000003</v>
      </c>
      <c r="CA517" s="9">
        <v>49.79222</v>
      </c>
      <c r="CB517" s="9">
        <v>65.972049999999996</v>
      </c>
      <c r="CC517" s="9">
        <v>43.159526999999997</v>
      </c>
      <c r="CD517" s="9">
        <v>68.433490000000006</v>
      </c>
    </row>
    <row r="518" spans="1:82" ht="15.75" hidden="1" customHeight="1" x14ac:dyDescent="0.2">
      <c r="A518" s="9" t="s">
        <v>91</v>
      </c>
      <c r="B518" s="9" t="s">
        <v>1375</v>
      </c>
      <c r="C518" s="9">
        <v>1059</v>
      </c>
      <c r="D518" s="9">
        <v>231</v>
      </c>
      <c r="E518" s="9">
        <v>377.94758548510299</v>
      </c>
      <c r="F518" s="9">
        <v>831</v>
      </c>
      <c r="G518" s="9">
        <v>646.92755</v>
      </c>
      <c r="H518" s="9">
        <v>115</v>
      </c>
      <c r="I518" s="16">
        <v>3.11868497152792E-5</v>
      </c>
      <c r="J518" s="9">
        <v>91.113304501449306</v>
      </c>
      <c r="K518" s="9">
        <v>1.1946503579865599</v>
      </c>
      <c r="L518" s="9">
        <v>3.2768742137010802E-3</v>
      </c>
      <c r="M518" s="11">
        <v>3.62960312500913E-5</v>
      </c>
      <c r="N518" s="9">
        <v>0.27797833935018001</v>
      </c>
      <c r="O518" s="9">
        <v>0.58421933761117295</v>
      </c>
      <c r="P518" s="9" t="s">
        <v>1376</v>
      </c>
      <c r="Q518" s="9">
        <v>12022212</v>
      </c>
      <c r="R518" s="9" t="s">
        <v>774</v>
      </c>
      <c r="S518" s="9" t="s">
        <v>1377</v>
      </c>
      <c r="T518" s="9">
        <v>37.924493836881702</v>
      </c>
      <c r="U518" s="9">
        <v>-121.912502197623</v>
      </c>
      <c r="V518" s="9">
        <v>187</v>
      </c>
      <c r="W518" s="9">
        <v>222</v>
      </c>
      <c r="X518" s="9">
        <v>39040.846612659101</v>
      </c>
      <c r="Y518" s="15">
        <f>X518/1609.34</f>
        <v>24.258917700833326</v>
      </c>
      <c r="Z518" s="9">
        <v>18903.0652791301</v>
      </c>
      <c r="AA518" s="15">
        <f>Z518/1609.34</f>
        <v>11.745849403563014</v>
      </c>
      <c r="AB518" s="9">
        <v>20137.781333529001</v>
      </c>
      <c r="AC518" s="9">
        <v>18903.0652791301</v>
      </c>
      <c r="AD518" s="9">
        <v>19929.257115233198</v>
      </c>
      <c r="AE518" s="9">
        <v>4.1740435937604996E-3</v>
      </c>
      <c r="AF518" s="9">
        <v>3.5864877172571098E-3</v>
      </c>
      <c r="AG518" s="9">
        <v>2436</v>
      </c>
      <c r="AH518" s="9">
        <v>1.4089658</v>
      </c>
      <c r="AI518" s="9">
        <v>4.9242524999999997</v>
      </c>
      <c r="AJ518" s="9">
        <v>2.5231316000000001</v>
      </c>
      <c r="AK518" s="9">
        <v>4.2066507</v>
      </c>
      <c r="AL518" s="9">
        <v>9.9138155000000001</v>
      </c>
      <c r="AM518" s="9">
        <v>-2.3053918000000002</v>
      </c>
      <c r="AN518" s="9">
        <v>1.7900355E-2</v>
      </c>
      <c r="AO518" s="9">
        <v>5.8570536999999999E-3</v>
      </c>
      <c r="AP518" s="9">
        <v>1.8233273999999999</v>
      </c>
      <c r="AQ518" s="9">
        <v>295.22134</v>
      </c>
      <c r="AR518" s="9">
        <v>47.875495999999998</v>
      </c>
      <c r="AS518" s="9">
        <v>39.105473000000003</v>
      </c>
      <c r="AT518" s="9">
        <v>1.1754408999999999</v>
      </c>
      <c r="AU518" s="9">
        <v>12.118941</v>
      </c>
      <c r="AV518" s="9">
        <v>13.569462</v>
      </c>
      <c r="AW518" s="9">
        <v>2.0465715000000002</v>
      </c>
      <c r="AX518" s="12">
        <f ca="1">IFERROR(__xludf.DUMMYFUNCTION("1-(PERCENTRANK(FILTER(AG:AG, $A:$A=$A518), $AG518))"),0.303)</f>
        <v>0.30299999999999999</v>
      </c>
      <c r="AY518" s="13">
        <f ca="1">IFERROR(__xludf.DUMMYFUNCTION("PERCENTRANK(FILTER(K:K, $A:$A=$A518), $K518)"),0.475)</f>
        <v>0.47499999999999998</v>
      </c>
      <c r="AZ518" s="13">
        <f ca="1">IFERROR(__xludf.DUMMYFUNCTION("PERCENTRANK(FILTER(I:I, $A:$A=$A518), $I518)"),0.229)</f>
        <v>0.22900000000000001</v>
      </c>
      <c r="BA518" s="12">
        <f ca="1">IFERROR(__xludf.DUMMYFUNCTION("PERCENTRANK(FILTER(AI:AI, $A:$A=$A518), $AI518)"),0.093)</f>
        <v>9.2999999999999999E-2</v>
      </c>
      <c r="BB518" s="13">
        <f ca="1">IFERROR(__xludf.DUMMYFUNCTION("PERCENTRANK(FILTER(AT:AT, $A:$A=$A518), $AT518)"),0.964)</f>
        <v>0.96399999999999997</v>
      </c>
      <c r="BC518" s="13">
        <f ca="1">IFERROR(__xludf.DUMMYFUNCTION("PERCENTRANK(FILTER(AU:AU, $A:$A=$A518), $AU518)"),0.004)</f>
        <v>4.0000000000000001E-3</v>
      </c>
      <c r="BM518" s="9">
        <v>0.18302906999999999</v>
      </c>
      <c r="BN518" s="9">
        <v>5.9964415E-2</v>
      </c>
      <c r="BO518" s="9">
        <v>2.4634147</v>
      </c>
      <c r="BP518" s="9">
        <v>17.548780000000001</v>
      </c>
      <c r="BQ518" s="9">
        <v>1.3817438</v>
      </c>
      <c r="BR518" s="9">
        <v>2.9572954</v>
      </c>
      <c r="BS518" s="9">
        <v>6.9278316000000002</v>
      </c>
      <c r="BT518" s="9">
        <v>6.4123263000000001</v>
      </c>
      <c r="BU518" s="9">
        <v>2.233606</v>
      </c>
      <c r="BV518" s="9">
        <v>3.8998002999999999</v>
      </c>
      <c r="BW518" s="9">
        <v>12.167090999999999</v>
      </c>
      <c r="BX518" s="9">
        <v>7.0779424000000004</v>
      </c>
      <c r="BY518" s="9">
        <v>8.4809400000000004</v>
      </c>
      <c r="BZ518" s="9">
        <v>4.7643766000000003</v>
      </c>
      <c r="CA518" s="9">
        <v>55.988346</v>
      </c>
      <c r="CB518" s="9">
        <v>80.495223999999993</v>
      </c>
      <c r="CC518" s="9">
        <v>56.451099999999997</v>
      </c>
      <c r="CD518" s="9">
        <v>85.887829999999994</v>
      </c>
    </row>
    <row r="519" spans="1:82" ht="15.75" customHeight="1" x14ac:dyDescent="0.2">
      <c r="A519" s="9" t="s">
        <v>73</v>
      </c>
      <c r="B519" s="9" t="s">
        <v>3996</v>
      </c>
      <c r="C519" s="9">
        <v>2498</v>
      </c>
      <c r="D519" s="9">
        <v>1871</v>
      </c>
      <c r="E519" s="9">
        <v>2621.4409839802702</v>
      </c>
      <c r="F519" s="9">
        <v>3282</v>
      </c>
      <c r="G519" s="9">
        <v>3298.607</v>
      </c>
      <c r="H519" s="9">
        <v>271</v>
      </c>
      <c r="I519" s="10">
        <v>1.00031031997048E-4</v>
      </c>
      <c r="J519" s="9">
        <v>3.9843683060642301E-2</v>
      </c>
      <c r="K519" s="9">
        <v>7.1635307076721801</v>
      </c>
      <c r="L519" s="11">
        <v>3.9502806936862096E-6</v>
      </c>
      <c r="M519" s="9">
        <v>4.3399739870950599E-4</v>
      </c>
      <c r="N519" s="9">
        <v>0.57007921998781197</v>
      </c>
      <c r="O519" s="9">
        <v>0.79471153634066805</v>
      </c>
      <c r="P519" s="9" t="s">
        <v>3997</v>
      </c>
      <c r="Q519" s="9">
        <v>152241101</v>
      </c>
      <c r="R519" s="9" t="s">
        <v>2372</v>
      </c>
      <c r="S519" s="9" t="s">
        <v>98</v>
      </c>
      <c r="T519" s="9">
        <v>38.956770230184603</v>
      </c>
      <c r="U519" s="9">
        <v>-121.043176419391</v>
      </c>
      <c r="V519" s="9">
        <v>423</v>
      </c>
      <c r="W519" s="9">
        <v>542</v>
      </c>
      <c r="X519" s="9">
        <v>56543.177583623699</v>
      </c>
      <c r="Y519" s="15">
        <f>X519/1609.34</f>
        <v>35.134388994012269</v>
      </c>
      <c r="Z519" s="9">
        <v>27545.898715013001</v>
      </c>
      <c r="AA519" s="15">
        <f>Z519/1609.34</f>
        <v>17.116270468026023</v>
      </c>
      <c r="AB519" s="9">
        <v>28997.2788686106</v>
      </c>
      <c r="AC519" s="9">
        <v>27545.898715013001</v>
      </c>
      <c r="AD519" s="9">
        <v>28997.2788686106</v>
      </c>
      <c r="AE519" s="9">
        <v>0.117613295050276</v>
      </c>
      <c r="AF519" s="9">
        <v>2.71084096712002E-2</v>
      </c>
      <c r="AG519" s="9">
        <v>873</v>
      </c>
      <c r="AH519" s="9">
        <v>6.2236146999999997</v>
      </c>
      <c r="AI519" s="9">
        <v>15.822158999999999</v>
      </c>
      <c r="AJ519" s="9">
        <v>2</v>
      </c>
      <c r="AK519" s="9">
        <v>1.9037598</v>
      </c>
      <c r="AL519" s="9">
        <v>5.1230799999999999</v>
      </c>
      <c r="AM519" s="9">
        <v>9.9712536000000004E-2</v>
      </c>
      <c r="AN519" s="9">
        <v>7.0921055999999996E-2</v>
      </c>
      <c r="AO519" s="9">
        <v>5.7458626000000002E-3</v>
      </c>
      <c r="AP519" s="9">
        <v>3.0862896000000002</v>
      </c>
      <c r="AQ519" s="9">
        <v>295.77285999999998</v>
      </c>
      <c r="AR519" s="9">
        <v>48.888849999999998</v>
      </c>
      <c r="AS519" s="9">
        <v>33.838512000000001</v>
      </c>
      <c r="AT519" s="9">
        <v>1.3089913</v>
      </c>
      <c r="AU519" s="9">
        <v>11.867134999999999</v>
      </c>
      <c r="AV519" s="9">
        <v>13.727166</v>
      </c>
      <c r="AW519" s="9">
        <v>2.4887443</v>
      </c>
      <c r="AX519" s="12">
        <f ca="1">IFERROR(__xludf.DUMMYFUNCTION("1-(PERCENTRANK(FILTER(AG:AG, $A:$A=$A1660), $AG1660))"),0.450999999999999)</f>
        <v>0.45099999999999901</v>
      </c>
      <c r="AY519" s="13">
        <f ca="1">IFERROR(__xludf.DUMMYFUNCTION("PERCENTRANK(FILTER(K:K, $A:$A=$A1660), $K1660)"),0.275)</f>
        <v>0.27500000000000002</v>
      </c>
      <c r="AZ519" s="13">
        <f ca="1">IFERROR(__xludf.DUMMYFUNCTION("PERCENTRANK(FILTER(I:I, $A:$A=$A1660), $I1660)"),0.754)</f>
        <v>0.754</v>
      </c>
      <c r="BA519" s="12">
        <f ca="1">IFERROR(__xludf.DUMMYFUNCTION("PERCENTRANK(FILTER(AI:AI, $A:$A=$A1660), $AI1660)"),0.7)</f>
        <v>0.7</v>
      </c>
      <c r="BB519" s="13">
        <f ca="1">IFERROR(__xludf.DUMMYFUNCTION("PERCENTRANK(FILTER(AT:AT, $A:$A=$A1660), $AT1660)"),0.632)</f>
        <v>0.63200000000000001</v>
      </c>
      <c r="BC519" s="13">
        <f ca="1">IFERROR(__xludf.DUMMYFUNCTION("PERCENTRANK(FILTER(AU:AU, $A:$A=$A1660), $AU1660)"),0.198)</f>
        <v>0.19800000000000001</v>
      </c>
      <c r="BM519" s="9">
        <v>5.6462760000000001E-2</v>
      </c>
      <c r="BN519" s="9">
        <v>8.3030309999999996E-2</v>
      </c>
      <c r="BO519" s="9">
        <v>1.8366013000000001</v>
      </c>
      <c r="BP519" s="9">
        <v>15.349672999999999</v>
      </c>
      <c r="BQ519" s="9">
        <v>2.3144271000000001</v>
      </c>
      <c r="BR519" s="9">
        <v>3.5378639999999999</v>
      </c>
      <c r="BS519" s="9">
        <v>9.0373169999999998</v>
      </c>
      <c r="BT519" s="9">
        <v>6.2058252999999999</v>
      </c>
      <c r="BU519" s="9">
        <v>2.1510603000000001</v>
      </c>
      <c r="BV519" s="9">
        <v>3.9677392999999999</v>
      </c>
      <c r="BW519" s="9">
        <v>12.835694</v>
      </c>
      <c r="BX519" s="9">
        <v>5.7892340000000004</v>
      </c>
      <c r="BY519" s="9">
        <v>8.0881000000000007</v>
      </c>
      <c r="BZ519" s="9">
        <v>3.9259286000000002</v>
      </c>
      <c r="CA519" s="9">
        <v>49.416040000000002</v>
      </c>
      <c r="CB519" s="9">
        <v>83.457139999999995</v>
      </c>
      <c r="CC519" s="9">
        <v>53.480648000000002</v>
      </c>
      <c r="CD519" s="9">
        <v>93.617980000000003</v>
      </c>
    </row>
    <row r="520" spans="1:82" ht="15.75" customHeight="1" x14ac:dyDescent="0.2">
      <c r="A520" s="9" t="s">
        <v>73</v>
      </c>
      <c r="B520" s="9" t="s">
        <v>655</v>
      </c>
      <c r="C520" s="9">
        <v>1085</v>
      </c>
      <c r="D520" s="9">
        <v>1084</v>
      </c>
      <c r="E520" s="9">
        <v>1691.63036142947</v>
      </c>
      <c r="F520" s="9">
        <v>3014</v>
      </c>
      <c r="G520" s="9">
        <v>2550.8220000000001</v>
      </c>
      <c r="H520" s="9">
        <v>292</v>
      </c>
      <c r="I520" s="16">
        <v>9.9036373098461297E-5</v>
      </c>
      <c r="J520" s="9">
        <v>3.5071335783525899</v>
      </c>
      <c r="K520" s="9">
        <v>57.880076564005897</v>
      </c>
      <c r="L520" s="9">
        <v>2.8362571008623999E-4</v>
      </c>
      <c r="M520" s="9">
        <v>3.2580976365480501E-3</v>
      </c>
      <c r="N520" s="9">
        <v>0.35965494359654898</v>
      </c>
      <c r="O520" s="9">
        <v>0.66317067485761905</v>
      </c>
      <c r="P520" s="9" t="s">
        <v>656</v>
      </c>
      <c r="Q520" s="9">
        <v>152481104</v>
      </c>
      <c r="R520" s="9" t="s">
        <v>191</v>
      </c>
      <c r="S520" s="9">
        <v>2112</v>
      </c>
      <c r="T520" s="9">
        <v>39.241612517843997</v>
      </c>
      <c r="U520" s="9">
        <v>-121.05656619962799</v>
      </c>
      <c r="V520" s="9">
        <v>365</v>
      </c>
      <c r="W520" s="9">
        <v>444</v>
      </c>
      <c r="X520" s="9">
        <v>64046.6817625681</v>
      </c>
      <c r="Y520" s="15">
        <f>X520/1609.34</f>
        <v>39.796861920146213</v>
      </c>
      <c r="Z520" s="9">
        <v>30961.811881788901</v>
      </c>
      <c r="AA520" s="15">
        <f>Z520/1609.34</f>
        <v>19.238825780623674</v>
      </c>
      <c r="AB520" s="9">
        <v>33084.869880779203</v>
      </c>
      <c r="AC520" s="9">
        <v>30961.811881788901</v>
      </c>
      <c r="AD520" s="9">
        <v>33084.869880779203</v>
      </c>
      <c r="AE520" s="9">
        <v>0.95136450987203003</v>
      </c>
      <c r="AF520" s="9">
        <v>2.89186209447507E-2</v>
      </c>
      <c r="AG520" s="9">
        <v>96</v>
      </c>
      <c r="AH520" s="9">
        <v>5.1456523000000001</v>
      </c>
      <c r="AI520" s="9">
        <v>12.641463</v>
      </c>
      <c r="AJ520" s="9">
        <v>2.1532260000000001</v>
      </c>
      <c r="AK520" s="9">
        <v>2.1292589999999998</v>
      </c>
      <c r="AL520" s="9">
        <v>6.2017389999999999</v>
      </c>
      <c r="AM520" s="9">
        <v>0.76457006000000005</v>
      </c>
      <c r="AN520" s="9">
        <v>4.9475808000000003E-2</v>
      </c>
      <c r="AO520" s="9">
        <v>5.6171933999999996E-3</v>
      </c>
      <c r="AP520" s="9">
        <v>3.8844854999999998</v>
      </c>
      <c r="AQ520" s="9">
        <v>294.79358000000002</v>
      </c>
      <c r="AR520" s="9">
        <v>46.284829999999999</v>
      </c>
      <c r="AS520" s="9">
        <v>33.281418000000002</v>
      </c>
      <c r="AT520" s="9">
        <v>1.2139884000000001</v>
      </c>
      <c r="AU520" s="9">
        <v>12.22935</v>
      </c>
      <c r="AV520" s="9">
        <v>14.374668</v>
      </c>
      <c r="AW520" s="9">
        <v>2.9619914999999999</v>
      </c>
      <c r="AX520" s="12">
        <f ca="1">IFERROR(__xludf.DUMMYFUNCTION("1-(PERCENTRANK(FILTER(AG:AG, $A:$A=$A219), $AG219))"),0.91)</f>
        <v>0.91</v>
      </c>
      <c r="AY520" s="13">
        <f ca="1">IFERROR(__xludf.DUMMYFUNCTION("PERCENTRANK(FILTER(K:K, $A:$A=$A219), $K219)"),0.866)</f>
        <v>0.86599999999999999</v>
      </c>
      <c r="AZ520" s="13">
        <f ca="1">IFERROR(__xludf.DUMMYFUNCTION("PERCENTRANK(FILTER(I:I, $A:$A=$A219), $I219)"),0.744)</f>
        <v>0.74399999999999999</v>
      </c>
      <c r="BA520" s="12">
        <f ca="1">IFERROR(__xludf.DUMMYFUNCTION("PERCENTRANK(FILTER(AI:AI, $A:$A=$A219), $AI219)"),0.544)</f>
        <v>0.54400000000000004</v>
      </c>
      <c r="BB520" s="13">
        <f ca="1">IFERROR(__xludf.DUMMYFUNCTION("PERCENTRANK(FILTER(AT:AT, $A:$A=$A219), $AT219)"),0.234)</f>
        <v>0.23400000000000001</v>
      </c>
      <c r="BC520" s="13">
        <f ca="1">IFERROR(__xludf.DUMMYFUNCTION("PERCENTRANK(FILTER(AU:AU, $A:$A=$A219), $AU219)"),0.449)</f>
        <v>0.44900000000000001</v>
      </c>
      <c r="BM520" s="9">
        <v>4.9482748E-2</v>
      </c>
      <c r="BN520" s="9">
        <v>0.11861260999999999</v>
      </c>
      <c r="BO520" s="9">
        <v>2.9021162999999999</v>
      </c>
      <c r="BP520" s="9">
        <v>17.283069999999999</v>
      </c>
      <c r="BQ520" s="9">
        <v>3.0680719999999999</v>
      </c>
      <c r="BR520" s="9">
        <v>9.5801800000000004</v>
      </c>
      <c r="BS520" s="9">
        <v>9.5418099999999999</v>
      </c>
      <c r="BT520" s="9">
        <v>7.1559925</v>
      </c>
      <c r="BU520" s="9">
        <v>2.0120523000000001</v>
      </c>
      <c r="BV520" s="9">
        <v>3.4040582000000001</v>
      </c>
      <c r="BW520" s="9">
        <v>12.771585999999999</v>
      </c>
      <c r="BX520" s="9">
        <v>5.9026899999999998</v>
      </c>
      <c r="BY520" s="9">
        <v>7.4463185999999997</v>
      </c>
      <c r="BZ520" s="9">
        <v>4.0648173999999999</v>
      </c>
      <c r="CA520" s="9">
        <v>56.630642000000002</v>
      </c>
      <c r="CB520" s="9">
        <v>92.286659999999998</v>
      </c>
      <c r="CC520" s="9">
        <v>54.106262000000001</v>
      </c>
      <c r="CD520" s="9">
        <v>92.556510000000003</v>
      </c>
    </row>
    <row r="521" spans="1:82" ht="15.75" hidden="1" customHeight="1" x14ac:dyDescent="0.2">
      <c r="A521" s="9" t="s">
        <v>77</v>
      </c>
      <c r="B521" s="9" t="s">
        <v>1382</v>
      </c>
      <c r="C521" s="9">
        <v>3347</v>
      </c>
      <c r="D521" s="9">
        <v>6</v>
      </c>
      <c r="E521" s="9">
        <v>18.888678964845202</v>
      </c>
      <c r="F521" s="9">
        <v>17</v>
      </c>
      <c r="G521" s="9">
        <v>23.129393</v>
      </c>
      <c r="H521" s="9">
        <v>10</v>
      </c>
      <c r="I521" s="16">
        <v>5.8543151681078598E-5</v>
      </c>
      <c r="J521" s="9">
        <v>1167.93282548861</v>
      </c>
      <c r="K521" s="9">
        <v>17.521501541137599</v>
      </c>
      <c r="L521" s="9">
        <v>6.7302897177714496E-2</v>
      </c>
      <c r="M521" s="9">
        <v>7.8253495448734603E-4</v>
      </c>
      <c r="N521" s="9">
        <v>0.35294117647058798</v>
      </c>
      <c r="O521" s="9">
        <v>0.81665261479136697</v>
      </c>
      <c r="P521" s="9" t="s">
        <v>1383</v>
      </c>
      <c r="Q521" s="9">
        <v>42271105</v>
      </c>
      <c r="R521" s="9" t="s">
        <v>211</v>
      </c>
      <c r="S521" s="9">
        <v>616</v>
      </c>
      <c r="T521" s="9">
        <v>38.310223372809901</v>
      </c>
      <c r="U521" s="9">
        <v>-122.851800079073</v>
      </c>
      <c r="V521" s="9">
        <v>248</v>
      </c>
      <c r="W521" s="9">
        <v>281</v>
      </c>
      <c r="X521" s="9">
        <v>70168.442833370602</v>
      </c>
      <c r="Z521" s="9">
        <v>49321.001030271502</v>
      </c>
      <c r="AB521" s="9">
        <v>20847.441803098998</v>
      </c>
      <c r="AC521" s="9">
        <v>2435.4450411561002</v>
      </c>
      <c r="AD521" s="9">
        <v>2413.2035231807399</v>
      </c>
      <c r="AE521" s="9">
        <v>7.8253495448734594E-3</v>
      </c>
      <c r="AF521" s="9">
        <v>5.8543151681078598E-4</v>
      </c>
      <c r="AG521" s="9">
        <v>523</v>
      </c>
      <c r="AH521" s="9">
        <v>1.9339329000000001</v>
      </c>
      <c r="AI521" s="9">
        <v>5.6817010000000003</v>
      </c>
      <c r="AJ521" s="9">
        <v>2</v>
      </c>
      <c r="AK521" s="9">
        <v>2.2167374999999998</v>
      </c>
      <c r="AL521" s="9">
        <v>6.4711347000000004</v>
      </c>
      <c r="AM521" s="9">
        <v>-1.9388137999999999</v>
      </c>
      <c r="AN521" s="9">
        <v>6.6037730000000003E-3</v>
      </c>
      <c r="AO521" s="9">
        <v>7.1662460000000002E-3</v>
      </c>
      <c r="AP521" s="9">
        <v>2.3702855</v>
      </c>
      <c r="AQ521" s="9">
        <v>294.90433000000002</v>
      </c>
      <c r="AR521" s="9">
        <v>23.684183000000001</v>
      </c>
      <c r="AS521" s="9">
        <v>25.595746999999999</v>
      </c>
      <c r="AT521" s="9">
        <v>0.73589280000000001</v>
      </c>
      <c r="AU521" s="9">
        <v>17.917853999999998</v>
      </c>
      <c r="AV521" s="9">
        <v>19.739933000000001</v>
      </c>
      <c r="AW521" s="9">
        <v>1.6145860000000001</v>
      </c>
      <c r="AX521" s="12">
        <f ca="1">IFERROR(__xludf.DUMMYFUNCTION("1-(PERCENTRANK(FILTER(AG:AG, $A:$A=$A521), $AG521))"),0.816)</f>
        <v>0.81599999999999995</v>
      </c>
      <c r="AY521" s="13">
        <f ca="1">IFERROR(__xludf.DUMMYFUNCTION("PERCENTRANK(FILTER(K:K, $A:$A=$A521), $K521)"),0.863)</f>
        <v>0.86299999999999999</v>
      </c>
      <c r="AZ521" s="13">
        <f ca="1">IFERROR(__xludf.DUMMYFUNCTION("PERCENTRANK(FILTER(I:I, $A:$A=$A521), $I521)"),0.09)</f>
        <v>0.09</v>
      </c>
      <c r="BA521" s="12">
        <f ca="1">IFERROR(__xludf.DUMMYFUNCTION("PERCENTRANK(FILTER(AI:AI, $A:$A=$A521), $AI521)"),0.022)</f>
        <v>2.1999999999999999E-2</v>
      </c>
      <c r="BB521" s="13">
        <f ca="1">IFERROR(__xludf.DUMMYFUNCTION("PERCENTRANK(FILTER(AT:AT, $A:$A=$A521), $AT521)"),0.218)</f>
        <v>0.218</v>
      </c>
      <c r="BC521" s="13">
        <f ca="1">IFERROR(__xludf.DUMMYFUNCTION("PERCENTRANK(FILTER(AU:AU, $A:$A=$A521), $AU521)"),0.799)</f>
        <v>0.79900000000000004</v>
      </c>
      <c r="BM521" s="9">
        <v>0.22535775999999999</v>
      </c>
      <c r="BN521" s="9">
        <v>7.7358490000000004E-3</v>
      </c>
      <c r="BO521" s="9">
        <v>1.6</v>
      </c>
      <c r="BP521" s="9">
        <v>15.36</v>
      </c>
      <c r="BQ521" s="9">
        <v>0.14320754999999999</v>
      </c>
      <c r="BR521" s="9">
        <v>0.3207547</v>
      </c>
      <c r="BS521" s="9">
        <v>11.409979</v>
      </c>
      <c r="BT521" s="9">
        <v>9.8164700000000007</v>
      </c>
      <c r="BU521" s="9">
        <v>1.6535766000000001</v>
      </c>
      <c r="BV521" s="9">
        <v>2.822749</v>
      </c>
      <c r="BW521" s="9">
        <v>16.800813999999999</v>
      </c>
      <c r="BX521" s="9">
        <v>14.581652999999999</v>
      </c>
      <c r="BY521" s="9">
        <v>14.359308</v>
      </c>
      <c r="BZ521" s="9">
        <v>12.046409000000001</v>
      </c>
      <c r="CA521" s="9">
        <v>48.662272999999999</v>
      </c>
      <c r="CB521" s="9">
        <v>55.539017000000001</v>
      </c>
      <c r="CC521" s="9">
        <v>33.413722999999997</v>
      </c>
      <c r="CD521" s="9">
        <v>44.170464000000003</v>
      </c>
    </row>
    <row r="522" spans="1:82" ht="15.75" hidden="1" customHeight="1" x14ac:dyDescent="0.2">
      <c r="A522" s="9" t="s">
        <v>106</v>
      </c>
      <c r="B522" s="9" t="s">
        <v>1384</v>
      </c>
      <c r="C522" s="9">
        <v>5648</v>
      </c>
      <c r="D522" s="9">
        <v>478</v>
      </c>
      <c r="E522" s="9">
        <v>921.34487432925698</v>
      </c>
      <c r="F522" s="9">
        <v>1694</v>
      </c>
      <c r="G522" s="9">
        <v>1629.0641000000001</v>
      </c>
      <c r="H522" s="9">
        <v>101</v>
      </c>
      <c r="I522" s="10">
        <v>1.4442144883744699E-4</v>
      </c>
      <c r="J522" s="9">
        <v>3.7817724893496399E-2</v>
      </c>
      <c r="K522" s="9">
        <v>3.1117669798761498</v>
      </c>
      <c r="L522" s="11">
        <v>5.4616893022267898E-6</v>
      </c>
      <c r="M522" s="9">
        <v>2.67170846445628E-4</v>
      </c>
      <c r="N522" s="9">
        <v>0.28217237308146398</v>
      </c>
      <c r="O522" s="9">
        <v>0.56556699133584198</v>
      </c>
      <c r="P522" s="9" t="s">
        <v>1385</v>
      </c>
      <c r="Q522" s="9">
        <v>83622106</v>
      </c>
      <c r="R522" s="9" t="s">
        <v>235</v>
      </c>
      <c r="S522" s="9">
        <v>11044</v>
      </c>
      <c r="T522" s="9">
        <v>37.040520988717297</v>
      </c>
      <c r="U522" s="9">
        <v>-122.029361488091</v>
      </c>
      <c r="V522" s="9">
        <v>322</v>
      </c>
      <c r="W522" s="9">
        <v>797</v>
      </c>
      <c r="X522" s="9">
        <v>56362.6090370604</v>
      </c>
      <c r="Y522" s="15">
        <f>X522/1609.34</f>
        <v>35.022188622081352</v>
      </c>
      <c r="Z522" s="9">
        <v>19987.954299884401</v>
      </c>
      <c r="AA522" s="15">
        <f>Z522/1609.34</f>
        <v>12.419969863350444</v>
      </c>
      <c r="AB522" s="9">
        <v>36374.654737175799</v>
      </c>
      <c r="AC522" s="9">
        <v>12091.4268298766</v>
      </c>
      <c r="AD522" s="9">
        <v>16910.084704391102</v>
      </c>
      <c r="AE522" s="9">
        <v>2.6984255491008399E-2</v>
      </c>
      <c r="AF522" s="9">
        <v>1.4586566332582099E-2</v>
      </c>
      <c r="AG522" s="9">
        <v>1202</v>
      </c>
      <c r="AH522" s="9">
        <v>6.9899399999999998</v>
      </c>
      <c r="AI522" s="9">
        <v>17.270856999999999</v>
      </c>
      <c r="AJ522" s="9">
        <v>2.8527130000000001</v>
      </c>
      <c r="AK522" s="9">
        <v>1.4194363000000001</v>
      </c>
      <c r="AL522" s="9">
        <v>3.6453023</v>
      </c>
      <c r="AM522" s="9">
        <v>-1.4308742999999999</v>
      </c>
      <c r="AN522" s="9">
        <v>7.1240310000000001E-2</v>
      </c>
      <c r="AO522" s="9">
        <v>7.1333380000000004E-3</v>
      </c>
      <c r="AP522" s="9">
        <v>2.9655763999999998</v>
      </c>
      <c r="AQ522" s="9">
        <v>296.53359999999998</v>
      </c>
      <c r="AR522" s="9">
        <v>29.289650000000002</v>
      </c>
      <c r="AS522" s="9">
        <v>27.480698</v>
      </c>
      <c r="AT522" s="9">
        <v>0.91883974999999996</v>
      </c>
      <c r="AU522" s="9">
        <v>16.604305</v>
      </c>
      <c r="AV522" s="9">
        <v>18.360351999999999</v>
      </c>
      <c r="AW522" s="9">
        <v>10.541354</v>
      </c>
      <c r="AX522" s="12">
        <f ca="1">IFERROR(__xludf.DUMMYFUNCTION("1-(PERCENTRANK(FILTER(AG:AG, $A:$A=$A522), $AG522))"),0.767)</f>
        <v>0.76700000000000002</v>
      </c>
      <c r="AY522" s="13">
        <f ca="1">IFERROR(__xludf.DUMMYFUNCTION("PERCENTRANK(FILTER(K:K, $A:$A=$A522), $K522)"),0.499)</f>
        <v>0.499</v>
      </c>
      <c r="AZ522" s="13">
        <f ca="1">IFERROR(__xludf.DUMMYFUNCTION("PERCENTRANK(FILTER(I:I, $A:$A=$A522), $I522)"),0.903)</f>
        <v>0.90300000000000002</v>
      </c>
      <c r="BA522" s="12">
        <f ca="1">IFERROR(__xludf.DUMMYFUNCTION("PERCENTRANK(FILTER(AI:AI, $A:$A=$A522), $AI522)"),0.749)</f>
        <v>0.749</v>
      </c>
      <c r="BB522" s="13">
        <f ca="1">IFERROR(__xludf.DUMMYFUNCTION("PERCENTRANK(FILTER(AT:AT, $A:$A=$A522), $AT522)"),0.375)</f>
        <v>0.375</v>
      </c>
      <c r="BC522" s="13">
        <f ca="1">IFERROR(__xludf.DUMMYFUNCTION("PERCENTRANK(FILTER(AU:AU, $A:$A=$A522), $AU522)"),0.842)</f>
        <v>0.84199999999999997</v>
      </c>
      <c r="BM522" s="9">
        <v>0.28987315000000002</v>
      </c>
      <c r="BN522" s="9">
        <v>3.9379846000000003E-2</v>
      </c>
      <c r="BO522" s="9">
        <v>5.0425534000000001</v>
      </c>
      <c r="BP522" s="9">
        <v>17.648935000000002</v>
      </c>
      <c r="BQ522" s="9">
        <v>2.9442637</v>
      </c>
      <c r="BR522" s="9">
        <v>13.131783</v>
      </c>
      <c r="BS522" s="9">
        <v>9.0211249999999996</v>
      </c>
      <c r="BT522" s="9">
        <v>8.0066279999999992</v>
      </c>
      <c r="BU522" s="9">
        <v>1.8533138</v>
      </c>
      <c r="BV522" s="9">
        <v>3.4550923999999998</v>
      </c>
      <c r="BW522" s="9">
        <v>16.096256</v>
      </c>
      <c r="BX522" s="9">
        <v>12.3613</v>
      </c>
      <c r="BY522" s="9">
        <v>11.243074</v>
      </c>
      <c r="BZ522" s="9">
        <v>8.0963429999999992</v>
      </c>
      <c r="CA522" s="9">
        <v>48.035800000000002</v>
      </c>
      <c r="CB522" s="9">
        <v>57.240158000000001</v>
      </c>
      <c r="CC522" s="9">
        <v>39.077483999999998</v>
      </c>
      <c r="CD522" s="9">
        <v>59.014339999999997</v>
      </c>
    </row>
    <row r="523" spans="1:82" ht="15.75" hidden="1" customHeight="1" x14ac:dyDescent="0.2">
      <c r="A523" s="9" t="s">
        <v>77</v>
      </c>
      <c r="B523" s="9" t="s">
        <v>1386</v>
      </c>
      <c r="C523" s="9">
        <v>2826</v>
      </c>
      <c r="D523" s="9">
        <v>300</v>
      </c>
      <c r="E523" s="9">
        <v>558.17026890913996</v>
      </c>
      <c r="F523" s="9">
        <v>355</v>
      </c>
      <c r="G523" s="9">
        <v>588.64020000000005</v>
      </c>
      <c r="H523" s="9">
        <v>26</v>
      </c>
      <c r="I523" s="10">
        <v>2.1501779030166701E-4</v>
      </c>
      <c r="J523" s="9">
        <v>3.7817189554707302E-2</v>
      </c>
      <c r="K523" s="9">
        <v>6.4750926295916198</v>
      </c>
      <c r="L523" s="11">
        <v>8.1313685334724503E-6</v>
      </c>
      <c r="M523" s="9">
        <v>7.8146191383264205E-4</v>
      </c>
      <c r="N523" s="9">
        <v>0.84507042253521103</v>
      </c>
      <c r="O523" s="9">
        <v>0.94823675148073305</v>
      </c>
      <c r="P523" s="9" t="s">
        <v>1387</v>
      </c>
      <c r="Q523" s="9">
        <v>42811111</v>
      </c>
      <c r="R523" s="9" t="s">
        <v>1126</v>
      </c>
      <c r="S523" s="9">
        <v>1701</v>
      </c>
      <c r="T523" s="9">
        <v>38.472759881387503</v>
      </c>
      <c r="U523" s="9">
        <v>-123.04737939100301</v>
      </c>
      <c r="V523" s="9">
        <v>25</v>
      </c>
      <c r="W523" s="9">
        <v>88</v>
      </c>
      <c r="X523" s="9">
        <v>9391.7921665018093</v>
      </c>
      <c r="Z523" s="9">
        <v>2197.6127282280199</v>
      </c>
      <c r="AB523" s="9">
        <v>7194.1794382737899</v>
      </c>
      <c r="AC523" s="9">
        <v>2197.6127282280199</v>
      </c>
      <c r="AD523" s="9">
        <v>7194.1794382737899</v>
      </c>
      <c r="AE523" s="9">
        <v>2.03180097596487E-2</v>
      </c>
      <c r="AF523" s="9">
        <v>5.5904625478433402E-3</v>
      </c>
      <c r="AG523" s="9">
        <v>525</v>
      </c>
      <c r="AH523" s="9">
        <v>15.620167</v>
      </c>
      <c r="AI523" s="9">
        <v>28.738624999999999</v>
      </c>
      <c r="AJ523" s="9">
        <v>3</v>
      </c>
      <c r="AK523" s="9">
        <v>1.9367399000000001</v>
      </c>
      <c r="AL523" s="9">
        <v>5.3566589999999996</v>
      </c>
      <c r="AM523" s="9">
        <v>9.0657969999999999</v>
      </c>
      <c r="AN523" s="9">
        <v>0.15073170999999999</v>
      </c>
      <c r="AO523" s="9">
        <v>7.2213598000000004E-3</v>
      </c>
      <c r="AP523" s="9">
        <v>3.7717315999999999</v>
      </c>
      <c r="AQ523" s="9">
        <v>294.21940000000001</v>
      </c>
      <c r="AR523" s="9">
        <v>22.811185999999999</v>
      </c>
      <c r="AS523" s="9">
        <v>23.40776</v>
      </c>
      <c r="AT523" s="9">
        <v>0.70947689999999997</v>
      </c>
      <c r="AU523" s="9">
        <v>18.00311</v>
      </c>
      <c r="AV523" s="9">
        <v>20.158860000000001</v>
      </c>
      <c r="AW523" s="9">
        <v>1.8613569000000001</v>
      </c>
      <c r="AX523" s="12">
        <f ca="1">IFERROR(__xludf.DUMMYFUNCTION("1-(PERCENTRANK(FILTER(AG:AG, $A:$A=$A523), $AG523))"),0.814)</f>
        <v>0.81399999999999995</v>
      </c>
      <c r="AY523" s="13">
        <f ca="1">IFERROR(__xludf.DUMMYFUNCTION("PERCENTRANK(FILTER(K:K, $A:$A=$A523), $K523)"),0.628)</f>
        <v>0.628</v>
      </c>
      <c r="AZ523" s="13">
        <f ca="1">IFERROR(__xludf.DUMMYFUNCTION("PERCENTRANK(FILTER(I:I, $A:$A=$A523), $I523)"),0.945)</f>
        <v>0.94499999999999995</v>
      </c>
      <c r="BA523" s="12">
        <f ca="1">IFERROR(__xludf.DUMMYFUNCTION("PERCENTRANK(FILTER(AI:AI, $A:$A=$A523), $AI523)"),0.828)</f>
        <v>0.82799999999999996</v>
      </c>
      <c r="BB523" s="13">
        <f ca="1">IFERROR(__xludf.DUMMYFUNCTION("PERCENTRANK(FILTER(AT:AT, $A:$A=$A523), $AT523)"),0.196)</f>
        <v>0.19600000000000001</v>
      </c>
      <c r="BC523" s="13">
        <f ca="1">IFERROR(__xludf.DUMMYFUNCTION("PERCENTRANK(FILTER(AU:AU, $A:$A=$A523), $AU523)"),0.846)</f>
        <v>0.84599999999999997</v>
      </c>
      <c r="BM523" s="9">
        <v>2.1470774000000001E-2</v>
      </c>
      <c r="BN523" s="9">
        <v>0.11121950999999999</v>
      </c>
      <c r="BO523" s="9">
        <v>4.0740743000000004</v>
      </c>
      <c r="BP523" s="9">
        <v>22</v>
      </c>
      <c r="BQ523" s="9">
        <v>0.30170733</v>
      </c>
      <c r="BR523" s="9">
        <v>8.6585370000000008</v>
      </c>
      <c r="BS523" s="9">
        <v>10.885068</v>
      </c>
      <c r="BT523" s="9">
        <v>8.9695800000000006</v>
      </c>
      <c r="BU523" s="9">
        <v>1.7359924</v>
      </c>
      <c r="BV523" s="9">
        <v>2.7775439999999998</v>
      </c>
      <c r="BW523" s="9">
        <v>16.797930000000001</v>
      </c>
      <c r="BX523" s="9">
        <v>14.232725</v>
      </c>
      <c r="BY523" s="9">
        <v>12.751367</v>
      </c>
      <c r="BZ523" s="9">
        <v>11.015006</v>
      </c>
      <c r="CA523" s="9">
        <v>43.363857000000003</v>
      </c>
      <c r="CB523" s="9">
        <v>50.234000000000002</v>
      </c>
      <c r="CC523" s="9">
        <v>35.86007</v>
      </c>
      <c r="CD523" s="9">
        <v>45.49333</v>
      </c>
    </row>
    <row r="524" spans="1:82" ht="15.75" hidden="1" customHeight="1" x14ac:dyDescent="0.2">
      <c r="A524" s="9" t="s">
        <v>106</v>
      </c>
      <c r="B524" s="9" t="s">
        <v>1388</v>
      </c>
      <c r="C524" s="9">
        <v>2810</v>
      </c>
      <c r="D524" s="9">
        <v>1605</v>
      </c>
      <c r="E524" s="9">
        <v>2937.9743324660499</v>
      </c>
      <c r="F524" s="9">
        <v>4129</v>
      </c>
      <c r="G524" s="9">
        <v>4371.8657000000003</v>
      </c>
      <c r="H524" s="9">
        <v>260</v>
      </c>
      <c r="I524" s="10">
        <v>1.0022555432162601E-4</v>
      </c>
      <c r="J524" s="9">
        <v>3.7818049858743798E-2</v>
      </c>
      <c r="K524" s="9">
        <v>4.0008761578878396</v>
      </c>
      <c r="L524" s="11">
        <v>3.79033501045549E-6</v>
      </c>
      <c r="M524" s="9">
        <v>2.6539127905793401E-4</v>
      </c>
      <c r="N524" s="9">
        <v>0.38871397432792398</v>
      </c>
      <c r="O524" s="9">
        <v>0.67201842848023396</v>
      </c>
      <c r="P524" s="9" t="s">
        <v>1389</v>
      </c>
      <c r="Q524" s="9">
        <v>83622103</v>
      </c>
      <c r="R524" s="9" t="s">
        <v>1390</v>
      </c>
      <c r="S524" s="9">
        <v>11046</v>
      </c>
      <c r="T524" s="9">
        <v>36.999501094287602</v>
      </c>
      <c r="U524" s="9">
        <v>-122.007903449566</v>
      </c>
      <c r="V524" s="9">
        <v>322</v>
      </c>
      <c r="W524" s="9">
        <v>381</v>
      </c>
      <c r="X524" s="9">
        <v>55708.760962173998</v>
      </c>
      <c r="Y524" s="15">
        <f>X524/1609.34</f>
        <v>34.61590525443598</v>
      </c>
      <c r="Z524" s="9">
        <v>26125.674623855</v>
      </c>
      <c r="AA524" s="15">
        <f>Z524/1609.34</f>
        <v>16.233781937847194</v>
      </c>
      <c r="AB524" s="9">
        <v>29583.086338319001</v>
      </c>
      <c r="AC524" s="9">
        <v>26125.674623855</v>
      </c>
      <c r="AD524" s="9">
        <v>29583.086338319001</v>
      </c>
      <c r="AE524" s="9">
        <v>6.9001732555062797E-2</v>
      </c>
      <c r="AF524" s="9">
        <v>2.6058644123622798E-2</v>
      </c>
      <c r="AG524" s="9">
        <v>1208</v>
      </c>
      <c r="AH524" s="9">
        <v>7.5294239999999997</v>
      </c>
      <c r="AI524" s="9">
        <v>18.414448</v>
      </c>
      <c r="AJ524" s="9">
        <v>2.9950616000000001</v>
      </c>
      <c r="AK524" s="9">
        <v>1.3912929999999999</v>
      </c>
      <c r="AL524" s="9">
        <v>3.5779119000000001</v>
      </c>
      <c r="AM524" s="9">
        <v>-2.9763693999999998</v>
      </c>
      <c r="AN524" s="9">
        <v>6.3382715000000006E-2</v>
      </c>
      <c r="AO524" s="9">
        <v>7.1341204E-3</v>
      </c>
      <c r="AP524" s="9">
        <v>2.3909875999999999</v>
      </c>
      <c r="AQ524" s="9">
        <v>295.55536000000001</v>
      </c>
      <c r="AR524" s="9">
        <v>29.860983000000001</v>
      </c>
      <c r="AS524" s="9">
        <v>25.275375</v>
      </c>
      <c r="AT524" s="9">
        <v>0.83944850000000004</v>
      </c>
      <c r="AU524" s="9">
        <v>16.288444999999999</v>
      </c>
      <c r="AV524" s="9">
        <v>17.934235000000001</v>
      </c>
      <c r="AW524" s="9">
        <v>1.2242820000000001</v>
      </c>
      <c r="AX524" s="12">
        <f ca="1">IFERROR(__xludf.DUMMYFUNCTION("1-(PERCENTRANK(FILTER(AG:AG, $A:$A=$A524), $AG524))"),0.764)</f>
        <v>0.76400000000000001</v>
      </c>
      <c r="AY524" s="13">
        <f ca="1">IFERROR(__xludf.DUMMYFUNCTION("PERCENTRANK(FILTER(K:K, $A:$A=$A524), $K524)"),0.578)</f>
        <v>0.57799999999999996</v>
      </c>
      <c r="AZ524" s="13">
        <f ca="1">IFERROR(__xludf.DUMMYFUNCTION("PERCENTRANK(FILTER(I:I, $A:$A=$A524), $I524)"),0.85)</f>
        <v>0.85</v>
      </c>
      <c r="BA524" s="12">
        <f ca="1">IFERROR(__xludf.DUMMYFUNCTION("PERCENTRANK(FILTER(AI:AI, $A:$A=$A524), $AI524)"),0.782)</f>
        <v>0.78200000000000003</v>
      </c>
      <c r="BB524" s="13">
        <f ca="1">IFERROR(__xludf.DUMMYFUNCTION("PERCENTRANK(FILTER(AT:AT, $A:$A=$A524), $AT524)"),0.302)</f>
        <v>0.30199999999999999</v>
      </c>
      <c r="BC524" s="13">
        <f ca="1">IFERROR(__xludf.DUMMYFUNCTION("PERCENTRANK(FILTER(AU:AU, $A:$A=$A524), $AU524)"),0.795)</f>
        <v>0.79500000000000004</v>
      </c>
      <c r="BM524" s="9">
        <v>9.7086474000000006E-2</v>
      </c>
      <c r="BN524" s="9">
        <v>0.04</v>
      </c>
      <c r="BO524" s="9">
        <v>2.3391609999999998</v>
      </c>
      <c r="BP524" s="9">
        <v>17.353148000000001</v>
      </c>
      <c r="BQ524" s="9">
        <v>2.1288146999999999</v>
      </c>
      <c r="BR524" s="9">
        <v>10.195062</v>
      </c>
      <c r="BS524" s="9">
        <v>7.9253798</v>
      </c>
      <c r="BT524" s="9">
        <v>7.0894870000000001</v>
      </c>
      <c r="BU524" s="9">
        <v>1.8245336999999999</v>
      </c>
      <c r="BV524" s="9">
        <v>3.3491143999999999</v>
      </c>
      <c r="BW524" s="9">
        <v>15.508236</v>
      </c>
      <c r="BX524" s="9">
        <v>11.918820999999999</v>
      </c>
      <c r="BY524" s="9">
        <v>10.116009</v>
      </c>
      <c r="BZ524" s="9">
        <v>7.5173974000000001</v>
      </c>
      <c r="CA524" s="9">
        <v>42.971600000000002</v>
      </c>
      <c r="CB524" s="9">
        <v>52.124256000000003</v>
      </c>
      <c r="CC524" s="9">
        <v>40.870776999999997</v>
      </c>
      <c r="CD524" s="9">
        <v>61.32105</v>
      </c>
    </row>
    <row r="525" spans="1:82" ht="15.75" hidden="1" customHeight="1" x14ac:dyDescent="0.2">
      <c r="A525" s="9" t="s">
        <v>73</v>
      </c>
      <c r="B525" s="9" t="s">
        <v>1391</v>
      </c>
      <c r="C525" s="9">
        <v>631</v>
      </c>
      <c r="D525" s="9">
        <v>100</v>
      </c>
      <c r="E525" s="9">
        <v>231.82601161523601</v>
      </c>
      <c r="F525" s="9">
        <v>220</v>
      </c>
      <c r="G525" s="9">
        <v>276.99725000000001</v>
      </c>
      <c r="H525" s="9">
        <v>25</v>
      </c>
      <c r="I525" s="16">
        <v>7.4489402031758807E-5</v>
      </c>
      <c r="J525" s="9">
        <v>582.23185286956095</v>
      </c>
      <c r="K525" s="9">
        <v>20.943139711953599</v>
      </c>
      <c r="L525" s="9">
        <v>5.1755065701527103E-2</v>
      </c>
      <c r="M525" s="9">
        <v>7.8036773491930902E-4</v>
      </c>
      <c r="N525" s="9">
        <v>0.45454545454545398</v>
      </c>
      <c r="O525" s="9">
        <v>0.83692530793952702</v>
      </c>
      <c r="P525" s="9" t="s">
        <v>1392</v>
      </c>
      <c r="Q525" s="9">
        <v>152561105</v>
      </c>
      <c r="R525" s="9" t="s">
        <v>874</v>
      </c>
      <c r="S525" s="9">
        <v>50548</v>
      </c>
      <c r="T525" s="9">
        <v>38.854103109807099</v>
      </c>
      <c r="U525" s="9">
        <v>-121.180557613519</v>
      </c>
      <c r="V525" s="9">
        <v>257</v>
      </c>
      <c r="W525" s="9">
        <v>236</v>
      </c>
      <c r="X525" s="9">
        <v>33885.464602801301</v>
      </c>
      <c r="Z525" s="9">
        <v>19476.887681650402</v>
      </c>
      <c r="AB525" s="9">
        <v>14408.5769211509</v>
      </c>
      <c r="AC525" s="9">
        <v>2946.7985064949899</v>
      </c>
      <c r="AD525" s="9">
        <v>1779.70704759776</v>
      </c>
      <c r="AE525" s="9">
        <v>1.9509193372982701E-2</v>
      </c>
      <c r="AF525" s="9">
        <v>1.86223505079397E-3</v>
      </c>
      <c r="AG525" s="9">
        <v>527</v>
      </c>
      <c r="AH525" s="9">
        <v>4.3423276</v>
      </c>
      <c r="AI525" s="9">
        <v>18.414377000000002</v>
      </c>
      <c r="AJ525" s="9">
        <v>2</v>
      </c>
      <c r="AK525" s="9">
        <v>2.3899572</v>
      </c>
      <c r="AL525" s="9">
        <v>6.3151444999999997</v>
      </c>
      <c r="AM525" s="9">
        <v>-0.33076388000000001</v>
      </c>
      <c r="AN525" s="9">
        <v>2.5925924999999999E-2</v>
      </c>
      <c r="AO525" s="9">
        <v>6.6667156999999999E-3</v>
      </c>
      <c r="AP525" s="9">
        <v>2.0660349999999998</v>
      </c>
      <c r="AQ525" s="9">
        <v>297.31763000000001</v>
      </c>
      <c r="AR525" s="9">
        <v>42.764575999999998</v>
      </c>
      <c r="AS525" s="9">
        <v>30.487179999999999</v>
      </c>
      <c r="AT525" s="9">
        <v>1.2866721000000001</v>
      </c>
      <c r="AU525" s="9">
        <v>13.525579</v>
      </c>
      <c r="AV525" s="9">
        <v>15.028798</v>
      </c>
      <c r="AW525" s="9">
        <v>0.99392970000000003</v>
      </c>
      <c r="AX525" s="12">
        <f ca="1">IFERROR(__xludf.DUMMYFUNCTION("1-(PERCENTRANK(FILTER(AG:AG, $A:$A=$A525), $AG525))"),0.629)</f>
        <v>0.629</v>
      </c>
      <c r="AY525" s="13">
        <f ca="1">IFERROR(__xludf.DUMMYFUNCTION("PERCENTRANK(FILTER(K:K, $A:$A=$A525), $K525)"),0.64)</f>
        <v>0.64</v>
      </c>
      <c r="AZ525" s="13">
        <f ca="1">IFERROR(__xludf.DUMMYFUNCTION("PERCENTRANK(FILTER(I:I, $A:$A=$A525), $I525)"),0.461)</f>
        <v>0.46100000000000002</v>
      </c>
      <c r="BA525" s="12">
        <f ca="1">IFERROR(__xludf.DUMMYFUNCTION("PERCENTRANK(FILTER(AI:AI, $A:$A=$A525), $AI525)"),0.78)</f>
        <v>0.78</v>
      </c>
      <c r="BB525" s="13">
        <f ca="1">IFERROR(__xludf.DUMMYFUNCTION("PERCENTRANK(FILTER(AT:AT, $A:$A=$A525), $AT525)"),0.483)</f>
        <v>0.48299999999999998</v>
      </c>
      <c r="BC525" s="13">
        <f ca="1">IFERROR(__xludf.DUMMYFUNCTION("PERCENTRANK(FILTER(AU:AU, $A:$A=$A525), $AU525)"),0.951)</f>
        <v>0.95099999999999996</v>
      </c>
      <c r="BM525" s="9">
        <v>1.6399150000000001E-2</v>
      </c>
      <c r="BN525" s="9">
        <v>4.240741E-2</v>
      </c>
      <c r="BO525" s="9">
        <v>1.8333333999999999</v>
      </c>
      <c r="BP525" s="9">
        <v>18.033332999999999</v>
      </c>
      <c r="BQ525" s="9">
        <v>11.642037</v>
      </c>
      <c r="BR525" s="9">
        <v>4.0740743000000004</v>
      </c>
      <c r="BS525" s="9">
        <v>9.2611050000000006</v>
      </c>
      <c r="BT525" s="9">
        <v>6.5968733000000004</v>
      </c>
      <c r="BU525" s="9">
        <v>2.3866906000000001</v>
      </c>
      <c r="BV525" s="9">
        <v>4.2106050000000002</v>
      </c>
      <c r="BW525" s="9">
        <v>13.270868</v>
      </c>
      <c r="BX525" s="9">
        <v>6.6737799999999998</v>
      </c>
      <c r="BY525" s="9">
        <v>9.3222780000000007</v>
      </c>
      <c r="BZ525" s="9">
        <v>4.5481990000000003</v>
      </c>
      <c r="CA525" s="9">
        <v>49.634372999999997</v>
      </c>
      <c r="CB525" s="9">
        <v>74.6096</v>
      </c>
      <c r="CC525" s="9">
        <v>51.437514999999998</v>
      </c>
      <c r="CD525" s="9">
        <v>85.71293</v>
      </c>
    </row>
    <row r="526" spans="1:82" ht="15.75" hidden="1" customHeight="1" x14ac:dyDescent="0.2">
      <c r="A526" s="9" t="s">
        <v>106</v>
      </c>
      <c r="B526" s="9" t="s">
        <v>1393</v>
      </c>
      <c r="C526" s="9">
        <v>2632</v>
      </c>
      <c r="D526" s="9">
        <v>14</v>
      </c>
      <c r="E526" s="9">
        <v>34.729280892189699</v>
      </c>
      <c r="F526" s="9">
        <v>182</v>
      </c>
      <c r="G526" s="9">
        <v>134.69460000000001</v>
      </c>
      <c r="H526" s="9">
        <v>36</v>
      </c>
      <c r="I526" s="16">
        <v>4.2043005881472098E-5</v>
      </c>
      <c r="J526" s="9">
        <v>2397.9263735880299</v>
      </c>
      <c r="K526" s="9">
        <v>33.397992181427298</v>
      </c>
      <c r="L526" s="9">
        <v>0.116751859786265</v>
      </c>
      <c r="M526" s="9">
        <v>7.8032327089595603E-4</v>
      </c>
      <c r="N526" s="9">
        <v>7.69230769230769E-2</v>
      </c>
      <c r="O526" s="9">
        <v>0.257837226544396</v>
      </c>
      <c r="P526" s="9" t="s">
        <v>1394</v>
      </c>
      <c r="Q526" s="9">
        <v>183041102</v>
      </c>
      <c r="R526" s="9" t="s">
        <v>205</v>
      </c>
      <c r="S526" s="9" t="s">
        <v>98</v>
      </c>
      <c r="T526" s="9">
        <v>34.625021929545603</v>
      </c>
      <c r="U526" s="9">
        <v>-120.18581406877099</v>
      </c>
      <c r="V526" s="9">
        <v>244</v>
      </c>
      <c r="W526" s="9">
        <v>375</v>
      </c>
      <c r="X526" s="9">
        <v>41538.6655275917</v>
      </c>
      <c r="Z526" s="9">
        <v>20359.330822419699</v>
      </c>
      <c r="AB526" s="9">
        <v>21179.334705171899</v>
      </c>
      <c r="AC526" s="9">
        <v>8489.4268272365298</v>
      </c>
      <c r="AD526" s="9">
        <v>3070.6036624121298</v>
      </c>
      <c r="AE526" s="9">
        <v>2.80916377522544E-2</v>
      </c>
      <c r="AF526" s="9">
        <v>1.5135482117329901E-3</v>
      </c>
      <c r="AG526" s="9">
        <v>528</v>
      </c>
      <c r="AH526" s="9">
        <v>1.8755744000000001</v>
      </c>
      <c r="AI526" s="9">
        <v>5.8968724999999997</v>
      </c>
      <c r="AJ526" s="9">
        <v>2</v>
      </c>
      <c r="AK526" s="9">
        <v>2.9467146</v>
      </c>
      <c r="AL526" s="9">
        <v>8.5198359999999997</v>
      </c>
      <c r="AM526" s="9">
        <v>-2.1042306000000002</v>
      </c>
      <c r="AN526" s="9">
        <v>0.01</v>
      </c>
      <c r="AO526" s="9">
        <v>7.0312389999999999E-3</v>
      </c>
      <c r="AP526" s="9">
        <v>0.85008377000000002</v>
      </c>
      <c r="AQ526" s="9">
        <v>297.28613000000001</v>
      </c>
      <c r="AR526" s="9">
        <v>35.931846999999998</v>
      </c>
      <c r="AS526" s="9">
        <v>35.148845999999999</v>
      </c>
      <c r="AT526" s="9">
        <v>0.99986209999999998</v>
      </c>
      <c r="AU526" s="9">
        <v>15.147271</v>
      </c>
      <c r="AV526" s="9">
        <v>15.820779</v>
      </c>
      <c r="AW526" s="9">
        <v>3.5356717</v>
      </c>
      <c r="AX526" s="12">
        <f ca="1">IFERROR(__xludf.DUMMYFUNCTION("1-(PERCENTRANK(FILTER(AG:AG, $A:$A=$A526), $AG526))"),0.935999999999999)</f>
        <v>0.93599999999999905</v>
      </c>
      <c r="AY526" s="13">
        <f ca="1">IFERROR(__xludf.DUMMYFUNCTION("PERCENTRANK(FILTER(K:K, $A:$A=$A526), $K526)"),0.976)</f>
        <v>0.97599999999999998</v>
      </c>
      <c r="AZ526" s="13">
        <f ca="1">IFERROR(__xludf.DUMMYFUNCTION("PERCENTRANK(FILTER(I:I, $A:$A=$A526), $I526)"),0.524)</f>
        <v>0.52400000000000002</v>
      </c>
      <c r="BA526" s="12">
        <f ca="1">IFERROR(__xludf.DUMMYFUNCTION("PERCENTRANK(FILTER(AI:AI, $A:$A=$A526), $AI526)"),0.332)</f>
        <v>0.33200000000000002</v>
      </c>
      <c r="BB526" s="13">
        <f ca="1">IFERROR(__xludf.DUMMYFUNCTION("PERCENTRANK(FILTER(AT:AT, $A:$A=$A526), $AT526)"),0.628)</f>
        <v>0.628</v>
      </c>
      <c r="BC526" s="13">
        <f ca="1">IFERROR(__xludf.DUMMYFUNCTION("PERCENTRANK(FILTER(AU:AU, $A:$A=$A526), $AU526)"),0.527)</f>
        <v>0.52700000000000002</v>
      </c>
      <c r="BM526" s="9">
        <v>0.16732894000000001</v>
      </c>
      <c r="BN526" s="9">
        <v>1.7454546000000001E-2</v>
      </c>
      <c r="BO526" s="9">
        <v>1.6724138</v>
      </c>
      <c r="BP526" s="9">
        <v>12.379311</v>
      </c>
      <c r="BQ526" s="9">
        <v>0.45254546000000001</v>
      </c>
      <c r="BR526" s="9">
        <v>1.6545453999999999</v>
      </c>
      <c r="BS526" s="9">
        <v>12.856191000000001</v>
      </c>
      <c r="BT526" s="9">
        <v>11.19505</v>
      </c>
      <c r="BU526" s="9">
        <v>2.0970314000000001</v>
      </c>
      <c r="BV526" s="9">
        <v>3.1816646999999998</v>
      </c>
      <c r="BW526" s="9">
        <v>12.835834500000001</v>
      </c>
      <c r="BX526" s="9">
        <v>12.211456999999999</v>
      </c>
      <c r="BY526" s="9">
        <v>7.3552966</v>
      </c>
      <c r="BZ526" s="9">
        <v>7.8078094</v>
      </c>
      <c r="CA526" s="9">
        <v>69.292243999999997</v>
      </c>
      <c r="CB526" s="9">
        <v>70.748000000000005</v>
      </c>
      <c r="CC526" s="9">
        <v>56.512566</v>
      </c>
      <c r="CD526" s="9">
        <v>59.609160000000003</v>
      </c>
    </row>
    <row r="527" spans="1:82" ht="15.75" hidden="1" customHeight="1" x14ac:dyDescent="0.2">
      <c r="A527" s="9" t="s">
        <v>77</v>
      </c>
      <c r="B527" s="9" t="s">
        <v>1395</v>
      </c>
      <c r="C527" s="9">
        <v>1668</v>
      </c>
      <c r="D527" s="9">
        <v>484</v>
      </c>
      <c r="E527" s="9">
        <v>619.11198614617399</v>
      </c>
      <c r="F527" s="9">
        <v>883</v>
      </c>
      <c r="G527" s="9">
        <v>822.47515999999996</v>
      </c>
      <c r="H527" s="9">
        <v>100</v>
      </c>
      <c r="I527" s="10">
        <v>2.6904768768872602E-4</v>
      </c>
      <c r="J527" s="9">
        <v>6.3730581717254195E-2</v>
      </c>
      <c r="K527" s="9">
        <v>3.4951836351962302</v>
      </c>
      <c r="L527" s="11">
        <v>1.8626191354389302E-5</v>
      </c>
      <c r="M527" s="9">
        <v>7.7988346067179703E-4</v>
      </c>
      <c r="N527" s="9">
        <v>0.54813137032842496</v>
      </c>
      <c r="O527" s="9">
        <v>0.75274247447328102</v>
      </c>
      <c r="P527" s="9" t="s">
        <v>1396</v>
      </c>
      <c r="Q527" s="9">
        <v>192221102</v>
      </c>
      <c r="R527" s="9" t="s">
        <v>547</v>
      </c>
      <c r="S527" s="9">
        <v>2010</v>
      </c>
      <c r="T527" s="9">
        <v>40.141943060006597</v>
      </c>
      <c r="U527" s="9">
        <v>-123.807735701187</v>
      </c>
      <c r="V527" s="9">
        <v>51</v>
      </c>
      <c r="W527" s="9">
        <v>43</v>
      </c>
      <c r="X527" s="9">
        <v>11776.1762678248</v>
      </c>
      <c r="Z527" s="9">
        <v>10929.7392455067</v>
      </c>
      <c r="AB527" s="9">
        <v>846.43702231803002</v>
      </c>
      <c r="AC527" s="9">
        <v>10929.7392455067</v>
      </c>
      <c r="AD527" s="9">
        <v>846.43702231803002</v>
      </c>
      <c r="AE527" s="9">
        <v>7.7988346067179706E-2</v>
      </c>
      <c r="AF527" s="9">
        <v>2.69047687688726E-2</v>
      </c>
      <c r="AG527" s="9">
        <v>529</v>
      </c>
      <c r="AH527" s="9">
        <v>9.9635440000000006</v>
      </c>
      <c r="AI527" s="9">
        <v>27.587479999999999</v>
      </c>
      <c r="AJ527" s="9">
        <v>2</v>
      </c>
      <c r="AK527" s="9">
        <v>2.7551000000000001</v>
      </c>
      <c r="AL527" s="9">
        <v>7.0317569999999998</v>
      </c>
      <c r="AM527" s="9">
        <v>-1.1392281</v>
      </c>
      <c r="AN527" s="9">
        <v>4.2112675000000002E-2</v>
      </c>
      <c r="AO527" s="9">
        <v>7.0000295999999998E-3</v>
      </c>
      <c r="AP527" s="9">
        <v>4.0153990000000004</v>
      </c>
      <c r="AQ527" s="9">
        <v>294.54486000000003</v>
      </c>
      <c r="AR527" s="9">
        <v>26.642340000000001</v>
      </c>
      <c r="AS527" s="9">
        <v>24.629925</v>
      </c>
      <c r="AT527" s="9">
        <v>0.88965464000000005</v>
      </c>
      <c r="AU527" s="9">
        <v>17.184882999999999</v>
      </c>
      <c r="AV527" s="9">
        <v>20.036284999999999</v>
      </c>
      <c r="AW527" s="9">
        <v>1.6322882000000001</v>
      </c>
      <c r="AX527" s="12">
        <f ca="1">IFERROR(__xludf.DUMMYFUNCTION("1-(PERCENTRANK(FILTER(AG:AG, $A:$A=$A527), $AG527))"),0.812)</f>
        <v>0.81200000000000006</v>
      </c>
      <c r="AY527" s="13">
        <f ca="1">IFERROR(__xludf.DUMMYFUNCTION("PERCENTRANK(FILTER(K:K, $A:$A=$A527), $K527)"),0.407)</f>
        <v>0.40699999999999997</v>
      </c>
      <c r="AZ527" s="13">
        <f ca="1">IFERROR(__xludf.DUMMYFUNCTION("PERCENTRANK(FILTER(I:I, $A:$A=$A527), $I527)"),0.971)</f>
        <v>0.97099999999999997</v>
      </c>
      <c r="BA527" s="12">
        <f ca="1">IFERROR(__xludf.DUMMYFUNCTION("PERCENTRANK(FILTER(AI:AI, $A:$A=$A527), $AI527)"),0.79)</f>
        <v>0.79</v>
      </c>
      <c r="BB527" s="13">
        <f ca="1">IFERROR(__xludf.DUMMYFUNCTION("PERCENTRANK(FILTER(AT:AT, $A:$A=$A527), $AT527)"),0.509)</f>
        <v>0.50900000000000001</v>
      </c>
      <c r="BC527" s="13">
        <f ca="1">IFERROR(__xludf.DUMMYFUNCTION("PERCENTRANK(FILTER(AU:AU, $A:$A=$A527), $AU527)"),0.616)</f>
        <v>0.61599999999999999</v>
      </c>
      <c r="BM527" s="9">
        <v>0.19929002000000001</v>
      </c>
      <c r="BN527" s="9">
        <v>5.0140847000000002E-2</v>
      </c>
      <c r="BO527" s="9">
        <v>1.7843137</v>
      </c>
      <c r="BP527" s="9">
        <v>11.960784</v>
      </c>
      <c r="BQ527" s="9">
        <v>1.3734508000000001</v>
      </c>
      <c r="BR527" s="9">
        <v>6.2183099999999998</v>
      </c>
      <c r="BS527" s="9">
        <v>12.051722</v>
      </c>
      <c r="BT527" s="9">
        <v>8.5440000000000005</v>
      </c>
      <c r="BU527" s="9">
        <v>2.0196966999999999</v>
      </c>
      <c r="BV527" s="9">
        <v>3.5947401999999999</v>
      </c>
      <c r="BW527" s="9">
        <v>15.571436</v>
      </c>
      <c r="BX527" s="9">
        <v>9.8078939999999992</v>
      </c>
      <c r="BY527" s="9">
        <v>10.658598</v>
      </c>
      <c r="BZ527" s="9">
        <v>7.4379369999999998</v>
      </c>
      <c r="CA527" s="9">
        <v>46.940685000000002</v>
      </c>
      <c r="CB527" s="9">
        <v>62.812674999999999</v>
      </c>
      <c r="CC527" s="9">
        <v>42.131774999999998</v>
      </c>
      <c r="CD527" s="9">
        <v>67.513306</v>
      </c>
    </row>
    <row r="528" spans="1:82" ht="15.75" hidden="1" customHeight="1" x14ac:dyDescent="0.2">
      <c r="A528" s="9" t="s">
        <v>113</v>
      </c>
      <c r="B528" s="9" t="s">
        <v>1397</v>
      </c>
      <c r="C528" s="9">
        <v>4692</v>
      </c>
      <c r="D528" s="9">
        <v>196</v>
      </c>
      <c r="E528" s="9">
        <v>282.80695211016001</v>
      </c>
      <c r="F528" s="9">
        <v>761</v>
      </c>
      <c r="G528" s="9">
        <v>527.18640000000005</v>
      </c>
      <c r="H528" s="9">
        <v>183</v>
      </c>
      <c r="I528" s="16">
        <v>3.3117389792523598E-5</v>
      </c>
      <c r="J528" s="9">
        <v>689.62535978902804</v>
      </c>
      <c r="K528" s="9">
        <v>48.003320497000203</v>
      </c>
      <c r="L528" s="9">
        <v>2.18023636972931E-2</v>
      </c>
      <c r="M528" s="9">
        <v>8.2538121539752602E-4</v>
      </c>
      <c r="N528" s="9">
        <v>0.25755584756898797</v>
      </c>
      <c r="O528" s="9">
        <v>0.53644584036450504</v>
      </c>
      <c r="P528" s="9" t="s">
        <v>1398</v>
      </c>
      <c r="Q528" s="9">
        <v>254421103</v>
      </c>
      <c r="R528" s="9" t="s">
        <v>399</v>
      </c>
      <c r="S528" s="9">
        <v>63334</v>
      </c>
      <c r="T528" s="9">
        <v>37.383945079899597</v>
      </c>
      <c r="U528" s="9">
        <v>-119.678469217131</v>
      </c>
      <c r="V528" s="9">
        <v>221</v>
      </c>
      <c r="W528" s="9">
        <v>224</v>
      </c>
      <c r="X528" s="9">
        <v>39160.3035576369</v>
      </c>
      <c r="Y528" s="15">
        <f>X528/1609.34</f>
        <v>24.333144989646005</v>
      </c>
      <c r="Z528" s="9">
        <v>27690.745376497998</v>
      </c>
      <c r="AA528" s="15">
        <f>Z528/1609.34</f>
        <v>17.206274234467546</v>
      </c>
      <c r="AB528" s="9">
        <v>11469.5581811388</v>
      </c>
      <c r="AC528" s="9">
        <v>27690.745376497998</v>
      </c>
      <c r="AD528" s="9">
        <v>11469.5581811388</v>
      </c>
      <c r="AE528" s="9">
        <v>0.151044762417747</v>
      </c>
      <c r="AF528" s="9">
        <v>6.0604823320318203E-3</v>
      </c>
      <c r="AG528" s="9">
        <v>487</v>
      </c>
      <c r="AH528" s="9">
        <v>2.3788870000000002</v>
      </c>
      <c r="AI528" s="9">
        <v>8.4522549999999992</v>
      </c>
      <c r="AJ528" s="9">
        <v>2.0302197999999998</v>
      </c>
      <c r="AK528" s="9">
        <v>1.7868577999999999</v>
      </c>
      <c r="AL528" s="9">
        <v>4.2558389999999999</v>
      </c>
      <c r="AM528" s="9">
        <v>0.89564924999999995</v>
      </c>
      <c r="AN528" s="9">
        <v>1.8186813E-2</v>
      </c>
      <c r="AO528" s="9">
        <v>5.7765626999999996E-3</v>
      </c>
      <c r="AP528" s="9">
        <v>2.0186674999999998</v>
      </c>
      <c r="AQ528" s="9">
        <v>297.24182000000002</v>
      </c>
      <c r="AR528" s="9">
        <v>53.215941999999998</v>
      </c>
      <c r="AS528" s="9">
        <v>36.169800000000002</v>
      </c>
      <c r="AT528" s="9">
        <v>1.4931981999999999</v>
      </c>
      <c r="AU528" s="9">
        <v>11.033537000000001</v>
      </c>
      <c r="AV528" s="9">
        <v>12.412027999999999</v>
      </c>
      <c r="AW528" s="9">
        <v>1.4461936</v>
      </c>
      <c r="AX528" s="12">
        <f ca="1">IFERROR(__xludf.DUMMYFUNCTION("1-(PERCENTRANK(FILTER(AG:AG, $A:$A=$A528), $AG528))"),0.787)</f>
        <v>0.78700000000000003</v>
      </c>
      <c r="AY528" s="13">
        <f ca="1">IFERROR(__xludf.DUMMYFUNCTION("PERCENTRANK(FILTER(K:K, $A:$A=$A528), $K528)"),0.825)</f>
        <v>0.82499999999999996</v>
      </c>
      <c r="AZ528" s="13">
        <f ca="1">IFERROR(__xludf.DUMMYFUNCTION("PERCENTRANK(FILTER(I:I, $A:$A=$A528), $I528)"),0.313)</f>
        <v>0.313</v>
      </c>
      <c r="BA528" s="12">
        <f ca="1">IFERROR(__xludf.DUMMYFUNCTION("PERCENTRANK(FILTER(AI:AI, $A:$A=$A528), $AI528)"),0.439)</f>
        <v>0.439</v>
      </c>
      <c r="BB528" s="13">
        <f ca="1">IFERROR(__xludf.DUMMYFUNCTION("PERCENTRANK(FILTER(AT:AT, $A:$A=$A528), $AT528)"),0.867)</f>
        <v>0.86699999999999999</v>
      </c>
      <c r="BC528" s="13">
        <f ca="1">IFERROR(__xludf.DUMMYFUNCTION("PERCENTRANK(FILTER(AU:AU, $A:$A=$A528), $AU528)"),0.184)</f>
        <v>0.184</v>
      </c>
      <c r="BM528" s="9">
        <v>5.7012923E-2</v>
      </c>
      <c r="BN528" s="9">
        <v>6.5769229999999998E-2</v>
      </c>
      <c r="BO528" s="9">
        <v>1.9497716</v>
      </c>
      <c r="BP528" s="9">
        <v>15.557077</v>
      </c>
      <c r="BQ528" s="9">
        <v>1.0967582</v>
      </c>
      <c r="BR528" s="9">
        <v>2.0906593999999998</v>
      </c>
      <c r="BS528" s="9">
        <v>9.2845739999999992</v>
      </c>
      <c r="BT528" s="9">
        <v>8.0172869999999996</v>
      </c>
      <c r="BU528" s="9">
        <v>2.5673292000000001</v>
      </c>
      <c r="BV528" s="9">
        <v>4.1962485000000003</v>
      </c>
      <c r="BW528" s="9">
        <v>10.592048999999999</v>
      </c>
      <c r="BX528" s="9">
        <v>5.9299790000000003</v>
      </c>
      <c r="BY528" s="9">
        <v>6.7038130000000002</v>
      </c>
      <c r="BZ528" s="9">
        <v>4.0585009999999997</v>
      </c>
      <c r="CA528" s="9">
        <v>52.717860000000002</v>
      </c>
      <c r="CB528" s="9">
        <v>74.277990000000003</v>
      </c>
      <c r="CC528" s="9">
        <v>65.425606000000002</v>
      </c>
      <c r="CD528" s="9">
        <v>91.548720000000003</v>
      </c>
    </row>
    <row r="529" spans="1:82" ht="15.75" hidden="1" customHeight="1" x14ac:dyDescent="0.2">
      <c r="A529" s="9" t="s">
        <v>91</v>
      </c>
      <c r="B529" s="9" t="s">
        <v>1399</v>
      </c>
      <c r="C529" s="9">
        <v>7715</v>
      </c>
      <c r="D529" s="9">
        <v>132</v>
      </c>
      <c r="E529" s="9">
        <v>219.96051157394999</v>
      </c>
      <c r="F529" s="9">
        <v>421</v>
      </c>
      <c r="G529" s="9">
        <v>357.43106</v>
      </c>
      <c r="H529" s="9">
        <v>72</v>
      </c>
      <c r="I529" s="16">
        <v>3.0955946688967098E-5</v>
      </c>
      <c r="J529" s="9">
        <v>283.917892077283</v>
      </c>
      <c r="K529" s="14">
        <v>50.666971967446003</v>
      </c>
      <c r="L529" s="9">
        <v>7.5095913948723201E-3</v>
      </c>
      <c r="M529" s="9">
        <v>7.7711510032164703E-4</v>
      </c>
      <c r="N529" s="9">
        <v>0.31353919239904898</v>
      </c>
      <c r="O529" s="9">
        <v>0.61539282872385104</v>
      </c>
      <c r="P529" s="9" t="s">
        <v>1400</v>
      </c>
      <c r="Q529" s="9">
        <v>12022215</v>
      </c>
      <c r="R529" s="9" t="s">
        <v>1064</v>
      </c>
      <c r="S529" s="9" t="s">
        <v>1401</v>
      </c>
      <c r="T529" s="9">
        <v>37.917620995680302</v>
      </c>
      <c r="U529" s="9">
        <v>-121.99684645852</v>
      </c>
      <c r="V529" s="9">
        <v>243</v>
      </c>
      <c r="W529" s="9">
        <v>185</v>
      </c>
      <c r="X529" s="9">
        <v>27693.513715527199</v>
      </c>
      <c r="Z529" s="9">
        <v>17365.112363447599</v>
      </c>
      <c r="AB529" s="9">
        <v>10328.4013520795</v>
      </c>
      <c r="AC529" s="9">
        <v>10534.509516301299</v>
      </c>
      <c r="AD529" s="9">
        <v>5494.0158741281102</v>
      </c>
      <c r="AE529" s="9">
        <v>5.5952287223158502E-2</v>
      </c>
      <c r="AF529" s="9">
        <v>2.2288281616056299E-3</v>
      </c>
      <c r="AG529" s="9">
        <v>531</v>
      </c>
      <c r="AH529" s="9">
        <v>1.1872331</v>
      </c>
      <c r="AI529" s="9">
        <v>4.1926350000000001</v>
      </c>
      <c r="AJ529" s="9">
        <v>2.4496644000000001</v>
      </c>
      <c r="AK529" s="9">
        <v>2.9475943999999998</v>
      </c>
      <c r="AL529" s="9">
        <v>7.0876035999999996</v>
      </c>
      <c r="AM529" s="9">
        <v>-3.2216396</v>
      </c>
      <c r="AN529" s="9">
        <v>1.704698E-2</v>
      </c>
      <c r="AO529" s="9">
        <v>6.4559042999999998E-3</v>
      </c>
      <c r="AP529" s="9">
        <v>1.4182705</v>
      </c>
      <c r="AQ529" s="9">
        <v>295.81709999999998</v>
      </c>
      <c r="AR529" s="9">
        <v>41.33737</v>
      </c>
      <c r="AS529" s="9">
        <v>36.335472000000003</v>
      </c>
      <c r="AT529" s="9">
        <v>1.0735870999999999</v>
      </c>
      <c r="AU529" s="9">
        <v>13.719777000000001</v>
      </c>
      <c r="AV529" s="9">
        <v>15.038930000000001</v>
      </c>
      <c r="AW529" s="9">
        <v>5.975867</v>
      </c>
      <c r="AX529" s="12">
        <f ca="1">IFERROR(__xludf.DUMMYFUNCTION("1-(PERCENTRANK(FILTER(AG:AG, $A:$A=$A529), $AG529))"),0.987)</f>
        <v>0.98699999999999999</v>
      </c>
      <c r="AY529" s="13">
        <f ca="1">IFERROR(__xludf.DUMMYFUNCTION("PERCENTRANK(FILTER(K:K, $A:$A=$A529), $K529)"),0.99)</f>
        <v>0.99</v>
      </c>
      <c r="AZ529" s="13">
        <f ca="1">IFERROR(__xludf.DUMMYFUNCTION("PERCENTRANK(FILTER(I:I, $A:$A=$A529), $I529)"),0.227)</f>
        <v>0.22700000000000001</v>
      </c>
      <c r="BA529" s="12">
        <f ca="1">IFERROR(__xludf.DUMMYFUNCTION("PERCENTRANK(FILTER(AI:AI, $A:$A=$A529), $AI529)"),0.067)</f>
        <v>6.7000000000000004E-2</v>
      </c>
      <c r="BB529" s="13">
        <f ca="1">IFERROR(__xludf.DUMMYFUNCTION("PERCENTRANK(FILTER(AT:AT, $A:$A=$A529), $AT529)"),0.819)</f>
        <v>0.81899999999999995</v>
      </c>
      <c r="BC529" s="13">
        <f ca="1">IFERROR(__xludf.DUMMYFUNCTION("PERCENTRANK(FILTER(AU:AU, $A:$A=$A529), $AU529)"),0.062)</f>
        <v>6.2E-2</v>
      </c>
      <c r="BM529" s="9">
        <v>0.18364285999999999</v>
      </c>
      <c r="BN529" s="9">
        <v>3.3154360000000001E-2</v>
      </c>
      <c r="BO529" s="9">
        <v>2.5862069999999999</v>
      </c>
      <c r="BP529" s="9">
        <v>17.293104</v>
      </c>
      <c r="BQ529" s="9">
        <v>0.80476510000000001</v>
      </c>
      <c r="BR529" s="9">
        <v>2.8255032999999998</v>
      </c>
      <c r="BS529" s="9">
        <v>7.2092776000000001</v>
      </c>
      <c r="BT529" s="9">
        <v>6.7725580000000001</v>
      </c>
      <c r="BU529" s="9">
        <v>2.1492200000000001</v>
      </c>
      <c r="BV529" s="9">
        <v>3.8307242000000001</v>
      </c>
      <c r="BW529" s="9">
        <v>13.164649000000001</v>
      </c>
      <c r="BX529" s="9">
        <v>8.5482659999999999</v>
      </c>
      <c r="BY529" s="9">
        <v>9.3313400000000009</v>
      </c>
      <c r="BZ529" s="9">
        <v>5.5686393000000001</v>
      </c>
      <c r="CA529" s="9">
        <v>54.753357000000001</v>
      </c>
      <c r="CB529" s="9">
        <v>74.449669999999998</v>
      </c>
      <c r="CC529" s="9">
        <v>51.404808000000003</v>
      </c>
      <c r="CD529" s="9">
        <v>77.858230000000006</v>
      </c>
    </row>
    <row r="530" spans="1:82" ht="15.75" hidden="1" customHeight="1" x14ac:dyDescent="0.2">
      <c r="A530" s="9" t="s">
        <v>113</v>
      </c>
      <c r="B530" s="9" t="s">
        <v>1402</v>
      </c>
      <c r="C530" s="9">
        <v>3908</v>
      </c>
      <c r="D530" s="9">
        <v>179</v>
      </c>
      <c r="E530" s="9">
        <v>269.728464140592</v>
      </c>
      <c r="F530" s="9">
        <v>1275</v>
      </c>
      <c r="G530" s="9">
        <v>747.67565999999999</v>
      </c>
      <c r="H530" s="9">
        <v>188</v>
      </c>
      <c r="I530" s="16">
        <v>8.3213272052896003E-5</v>
      </c>
      <c r="J530" s="9">
        <v>1.38841421937827</v>
      </c>
      <c r="K530" s="9">
        <v>10.453965754910399</v>
      </c>
      <c r="L530" s="9">
        <v>1.3156464143491099E-4</v>
      </c>
      <c r="M530" s="9">
        <v>4.8884280225082704E-4</v>
      </c>
      <c r="N530" s="9">
        <v>0.140392156862745</v>
      </c>
      <c r="O530" s="9">
        <v>0.360755978650589</v>
      </c>
      <c r="P530" s="9" t="s">
        <v>1403</v>
      </c>
      <c r="Q530" s="9">
        <v>254432102</v>
      </c>
      <c r="R530" s="9" t="s">
        <v>277</v>
      </c>
      <c r="S530" s="9">
        <v>5380</v>
      </c>
      <c r="T530" s="9">
        <v>37.308894704849997</v>
      </c>
      <c r="U530" s="9">
        <v>-119.584922408853</v>
      </c>
      <c r="V530" s="9">
        <v>218</v>
      </c>
      <c r="W530" s="9">
        <v>211</v>
      </c>
      <c r="X530" s="9">
        <v>39217.130609634602</v>
      </c>
      <c r="Y530" s="15">
        <f>X530/1609.34</f>
        <v>24.368455770461559</v>
      </c>
      <c r="Z530" s="9">
        <v>22745.392567836901</v>
      </c>
      <c r="AA530" s="15">
        <f>Z530/1609.34</f>
        <v>14.133366826050992</v>
      </c>
      <c r="AB530" s="9">
        <v>16471.7380417977</v>
      </c>
      <c r="AC530" s="9">
        <v>22745.392567836901</v>
      </c>
      <c r="AD530" s="9">
        <v>16471.7380417977</v>
      </c>
      <c r="AE530" s="9">
        <v>9.1902446823155501E-2</v>
      </c>
      <c r="AF530" s="9">
        <v>1.5644095145944399E-2</v>
      </c>
      <c r="AG530" s="9">
        <v>823</v>
      </c>
      <c r="AH530" s="9">
        <v>4.5307649999999997</v>
      </c>
      <c r="AI530" s="9">
        <v>13.286197</v>
      </c>
      <c r="AJ530" s="9">
        <v>3</v>
      </c>
      <c r="AK530" s="9">
        <v>1.6371814</v>
      </c>
      <c r="AL530" s="9">
        <v>3.864954</v>
      </c>
      <c r="AM530" s="9">
        <v>-5.5307085000000002E-3</v>
      </c>
      <c r="AN530" s="9">
        <v>3.9762612000000003E-2</v>
      </c>
      <c r="AO530" s="9">
        <v>5.9126526999999998E-3</v>
      </c>
      <c r="AP530" s="9">
        <v>2.2975289999999999</v>
      </c>
      <c r="AQ530" s="9">
        <v>296.05651999999998</v>
      </c>
      <c r="AR530" s="9">
        <v>50.831085000000002</v>
      </c>
      <c r="AS530" s="9">
        <v>34.705680000000001</v>
      </c>
      <c r="AT530" s="9">
        <v>1.3234556</v>
      </c>
      <c r="AU530" s="9">
        <v>11.429252</v>
      </c>
      <c r="AV530" s="9">
        <v>12.899732999999999</v>
      </c>
      <c r="AW530" s="9">
        <v>1.5638616999999999</v>
      </c>
      <c r="AX530" s="12">
        <f ca="1">IFERROR(__xludf.DUMMYFUNCTION("1-(PERCENTRANK(FILTER(AG:AG, $A:$A=$A530), $AG530))"),0.63)</f>
        <v>0.63</v>
      </c>
      <c r="AY530" s="13">
        <f ca="1">IFERROR(__xludf.DUMMYFUNCTION("PERCENTRANK(FILTER(K:K, $A:$A=$A530), $K530)"),0.448)</f>
        <v>0.44800000000000001</v>
      </c>
      <c r="AZ530" s="13">
        <f ca="1">IFERROR(__xludf.DUMMYFUNCTION("PERCENTRANK(FILTER(I:I, $A:$A=$A530), $I530)"),0.818)</f>
        <v>0.81799999999999995</v>
      </c>
      <c r="BA530" s="12">
        <f ca="1">IFERROR(__xludf.DUMMYFUNCTION("PERCENTRANK(FILTER(AI:AI, $A:$A=$A530), $AI530)"),0.641)</f>
        <v>0.64100000000000001</v>
      </c>
      <c r="BB530" s="13">
        <f ca="1">IFERROR(__xludf.DUMMYFUNCTION("PERCENTRANK(FILTER(AT:AT, $A:$A=$A530), $AT530)"),0.636)</f>
        <v>0.63600000000000001</v>
      </c>
      <c r="BC530" s="13">
        <f ca="1">IFERROR(__xludf.DUMMYFUNCTION("PERCENTRANK(FILTER(AU:AU, $A:$A=$A530), $AU530)"),0.304)</f>
        <v>0.30399999999999999</v>
      </c>
      <c r="BM530" s="9">
        <v>4.8080087000000001E-2</v>
      </c>
      <c r="BN530" s="9">
        <v>9.4272990000000001E-2</v>
      </c>
      <c r="BO530" s="9">
        <v>2.0096153999999999</v>
      </c>
      <c r="BP530" s="9">
        <v>16.197115</v>
      </c>
      <c r="BQ530" s="9">
        <v>1.0870624</v>
      </c>
      <c r="BR530" s="9">
        <v>3.7833830000000002</v>
      </c>
      <c r="BS530" s="9">
        <v>9.5356950000000005</v>
      </c>
      <c r="BT530" s="9">
        <v>8.1522609999999993</v>
      </c>
      <c r="BU530" s="9">
        <v>2.1906764999999999</v>
      </c>
      <c r="BV530" s="9">
        <v>3.7060727999999998</v>
      </c>
      <c r="BW530" s="9">
        <v>10.917792</v>
      </c>
      <c r="BX530" s="9">
        <v>6.2609950000000003</v>
      </c>
      <c r="BY530" s="9">
        <v>6.8072824000000001</v>
      </c>
      <c r="BZ530" s="9">
        <v>4.2243123000000002</v>
      </c>
      <c r="CA530" s="9">
        <v>51.442912999999997</v>
      </c>
      <c r="CB530" s="9">
        <v>72.235534999999999</v>
      </c>
      <c r="CC530" s="9">
        <v>63.618862</v>
      </c>
      <c r="CD530" s="9">
        <v>89.501434000000003</v>
      </c>
    </row>
    <row r="531" spans="1:82" ht="15.75" hidden="1" customHeight="1" x14ac:dyDescent="0.2">
      <c r="A531" s="9" t="s">
        <v>77</v>
      </c>
      <c r="B531" s="9" t="s">
        <v>1404</v>
      </c>
      <c r="C531" s="9">
        <v>3304</v>
      </c>
      <c r="D531" s="9">
        <v>116</v>
      </c>
      <c r="E531" s="9">
        <v>219.67924184549099</v>
      </c>
      <c r="F531" s="9">
        <v>208</v>
      </c>
      <c r="G531" s="9">
        <v>266.10610000000003</v>
      </c>
      <c r="H531" s="9">
        <v>51</v>
      </c>
      <c r="I531" s="10">
        <v>1.0088065926752499E-4</v>
      </c>
      <c r="J531" s="9">
        <v>3.8248468200849602E-2</v>
      </c>
      <c r="K531" s="9">
        <v>14.6532094488502</v>
      </c>
      <c r="L531" s="11">
        <v>3.8631447215650703E-6</v>
      </c>
      <c r="M531" s="9">
        <v>7.7553963967156702E-4</v>
      </c>
      <c r="N531" s="9">
        <v>0.55769230769230704</v>
      </c>
      <c r="O531" s="9">
        <v>0.82553249964799102</v>
      </c>
      <c r="P531" s="9" t="s">
        <v>1405</v>
      </c>
      <c r="Q531" s="9">
        <v>43351106</v>
      </c>
      <c r="R531" s="9" t="s">
        <v>865</v>
      </c>
      <c r="S531" s="9">
        <v>38436</v>
      </c>
      <c r="T531" s="9">
        <v>39.008773087470402</v>
      </c>
      <c r="U531" s="9">
        <v>-122.777107349354</v>
      </c>
      <c r="V531" s="9">
        <v>127</v>
      </c>
      <c r="W531" s="9">
        <v>356</v>
      </c>
      <c r="X531" s="9">
        <v>24732.461019807</v>
      </c>
      <c r="Z531" s="9">
        <v>7720.92094628823</v>
      </c>
      <c r="AB531" s="9">
        <v>17011.5400735187</v>
      </c>
      <c r="AC531" s="9">
        <v>7130.3908613204703</v>
      </c>
      <c r="AD531" s="9">
        <v>16058.882608151</v>
      </c>
      <c r="AE531" s="9">
        <v>3.9552521623249903E-2</v>
      </c>
      <c r="AF531" s="9">
        <v>5.1449136226437899E-3</v>
      </c>
      <c r="AG531" s="9">
        <v>533</v>
      </c>
      <c r="AH531" s="9">
        <v>2.9359516999999999</v>
      </c>
      <c r="AI531" s="9">
        <v>9.3132199999999994</v>
      </c>
      <c r="AJ531" s="9">
        <v>2</v>
      </c>
      <c r="AK531" s="9">
        <v>2.9585946000000001</v>
      </c>
      <c r="AL531" s="9">
        <v>7.5269494000000003</v>
      </c>
      <c r="AM531" s="9">
        <v>0.78389317000000003</v>
      </c>
      <c r="AN531" s="9">
        <v>3.3658538000000002E-2</v>
      </c>
      <c r="AO531" s="9">
        <v>5.936935E-3</v>
      </c>
      <c r="AP531" s="9">
        <v>2.6476207</v>
      </c>
      <c r="AQ531" s="9">
        <v>295.83112</v>
      </c>
      <c r="AR531" s="9">
        <v>42.105339999999998</v>
      </c>
      <c r="AS531" s="9">
        <v>35.794285000000002</v>
      </c>
      <c r="AT531" s="9">
        <v>1.2068601000000001</v>
      </c>
      <c r="AU531" s="9">
        <v>13.574225</v>
      </c>
      <c r="AV531" s="9">
        <v>15.44191</v>
      </c>
      <c r="AW531" s="9">
        <v>3.7801960000000001</v>
      </c>
      <c r="AX531" s="12">
        <f ca="1">IFERROR(__xludf.DUMMYFUNCTION("1-(PERCENTRANK(FILTER(AG:AG, $A:$A=$A531), $AG531))"),0.808999999999999)</f>
        <v>0.80899999999999905</v>
      </c>
      <c r="AY531" s="13">
        <f ca="1">IFERROR(__xludf.DUMMYFUNCTION("PERCENTRANK(FILTER(K:K, $A:$A=$A531), $K531)"),0.843)</f>
        <v>0.84299999999999997</v>
      </c>
      <c r="AZ531" s="13">
        <f ca="1">IFERROR(__xludf.DUMMYFUNCTION("PERCENTRANK(FILTER(I:I, $A:$A=$A531), $I531)"),0.548)</f>
        <v>0.54800000000000004</v>
      </c>
      <c r="BA531" s="12">
        <f ca="1">IFERROR(__xludf.DUMMYFUNCTION("PERCENTRANK(FILTER(AI:AI, $A:$A=$A531), $AI531)"),0.172)</f>
        <v>0.17199999999999999</v>
      </c>
      <c r="BB531" s="13">
        <f ca="1">IFERROR(__xludf.DUMMYFUNCTION("PERCENTRANK(FILTER(AT:AT, $A:$A=$A531), $AT531)"),0.872)</f>
        <v>0.872</v>
      </c>
      <c r="BC531" s="13">
        <f ca="1">IFERROR(__xludf.DUMMYFUNCTION("PERCENTRANK(FILTER(AU:AU, $A:$A=$A531), $AU531)"),0.072)</f>
        <v>7.1999999999999995E-2</v>
      </c>
      <c r="BM531" s="9">
        <v>0.32052292999999998</v>
      </c>
      <c r="BN531" s="9">
        <v>1.5731707000000001E-2</v>
      </c>
      <c r="BO531" s="9">
        <v>6.4571430000000003</v>
      </c>
      <c r="BP531" s="9">
        <v>21.857143000000001</v>
      </c>
      <c r="BQ531" s="9">
        <v>2.3537805000000001</v>
      </c>
      <c r="BR531" s="9">
        <v>2.5365853</v>
      </c>
      <c r="BS531" s="9">
        <v>9.843534</v>
      </c>
      <c r="BT531" s="9">
        <v>7.9771485000000002</v>
      </c>
      <c r="BU531" s="9">
        <v>2.2798387999999998</v>
      </c>
      <c r="BV531" s="9">
        <v>3.9515722000000002</v>
      </c>
      <c r="BW531" s="9">
        <v>13.081939</v>
      </c>
      <c r="BX531" s="9">
        <v>6.9942299999999999</v>
      </c>
      <c r="BY531" s="9">
        <v>8.1998230000000003</v>
      </c>
      <c r="BZ531" s="9">
        <v>4.4292420000000003</v>
      </c>
      <c r="CA531" s="9">
        <v>57.752220000000001</v>
      </c>
      <c r="CB531" s="9">
        <v>87.872680000000003</v>
      </c>
      <c r="CC531" s="9">
        <v>52.430366999999997</v>
      </c>
      <c r="CD531" s="9">
        <v>86.236519999999999</v>
      </c>
    </row>
    <row r="532" spans="1:82" ht="15.75" hidden="1" customHeight="1" x14ac:dyDescent="0.2">
      <c r="A532" s="9" t="s">
        <v>77</v>
      </c>
      <c r="B532" s="9" t="s">
        <v>1406</v>
      </c>
      <c r="C532" s="9">
        <v>674</v>
      </c>
      <c r="D532" s="9">
        <v>446</v>
      </c>
      <c r="E532" s="9">
        <v>755.07240303780804</v>
      </c>
      <c r="F532" s="9">
        <v>1086</v>
      </c>
      <c r="G532" s="9">
        <v>1097.6061</v>
      </c>
      <c r="H532" s="9">
        <v>88</v>
      </c>
      <c r="I532" s="16">
        <v>9.8999137631396696E-5</v>
      </c>
      <c r="J532" s="9">
        <v>3.7817748747058899E-2</v>
      </c>
      <c r="K532" s="9">
        <v>13.4187520075072</v>
      </c>
      <c r="L532" s="11">
        <v>3.7439245131196601E-6</v>
      </c>
      <c r="M532" s="9">
        <v>7.7357028807716196E-4</v>
      </c>
      <c r="N532" s="9">
        <v>0.41068139963167499</v>
      </c>
      <c r="O532" s="9">
        <v>0.68792658624473602</v>
      </c>
      <c r="P532" s="9" t="s">
        <v>1407</v>
      </c>
      <c r="Q532" s="9">
        <v>42811113</v>
      </c>
      <c r="R532" s="9" t="s">
        <v>652</v>
      </c>
      <c r="S532" s="9">
        <v>524</v>
      </c>
      <c r="T532" s="9">
        <v>38.503732173394397</v>
      </c>
      <c r="U532" s="9">
        <v>-122.99359038899399</v>
      </c>
      <c r="V532" s="9">
        <v>159</v>
      </c>
      <c r="W532" s="9">
        <v>890</v>
      </c>
      <c r="X532" s="9">
        <v>41818.119213579499</v>
      </c>
      <c r="Z532" s="9">
        <v>10034.217316406</v>
      </c>
      <c r="AB532" s="9">
        <v>31783.901897173499</v>
      </c>
      <c r="AC532" s="9">
        <v>10034.217316406</v>
      </c>
      <c r="AD532" s="9">
        <v>31783.901897173499</v>
      </c>
      <c r="AE532" s="9">
        <v>6.8074185350790198E-2</v>
      </c>
      <c r="AF532" s="9">
        <v>8.7119241115629093E-3</v>
      </c>
      <c r="AG532" s="9">
        <v>534</v>
      </c>
      <c r="AH532" s="9">
        <v>18.834160000000001</v>
      </c>
      <c r="AI532" s="9">
        <v>51.32602</v>
      </c>
      <c r="AJ532" s="9">
        <v>3</v>
      </c>
      <c r="AK532" s="9">
        <v>1.4225563999999999</v>
      </c>
      <c r="AL532" s="9">
        <v>4.0455819999999996</v>
      </c>
      <c r="AM532" s="9">
        <v>-4.5371639999999998</v>
      </c>
      <c r="AN532" s="9">
        <v>9.8712123999999998E-2</v>
      </c>
      <c r="AO532" s="9">
        <v>7.1186762999999997E-3</v>
      </c>
      <c r="AP532" s="9">
        <v>3.5907965000000002</v>
      </c>
      <c r="AQ532" s="9">
        <v>295.01215000000002</v>
      </c>
      <c r="AR532" s="9">
        <v>26.405387999999999</v>
      </c>
      <c r="AS532" s="9">
        <v>27.226134999999999</v>
      </c>
      <c r="AT532" s="9">
        <v>0.80711270000000002</v>
      </c>
      <c r="AU532" s="9">
        <v>17.268991</v>
      </c>
      <c r="AV532" s="9">
        <v>19.360434000000001</v>
      </c>
      <c r="AW532" s="9">
        <v>2.9250924999999999</v>
      </c>
      <c r="AX532" s="12">
        <f ca="1">IFERROR(__xludf.DUMMYFUNCTION("1-(PERCENTRANK(FILTER(AG:AG, $A:$A=$A532), $AG532))"),0.806999999999999)</f>
        <v>0.80699999999999905</v>
      </c>
      <c r="AY532" s="13">
        <f ca="1">IFERROR(__xludf.DUMMYFUNCTION("PERCENTRANK(FILTER(K:K, $A:$A=$A532), $K532)"),0.826)</f>
        <v>0.82599999999999996</v>
      </c>
      <c r="AZ532" s="13">
        <f ca="1">IFERROR(__xludf.DUMMYFUNCTION("PERCENTRANK(FILTER(I:I, $A:$A=$A532), $I532)"),0.526)</f>
        <v>0.52600000000000002</v>
      </c>
      <c r="BA532" s="12">
        <f ca="1">IFERROR(__xludf.DUMMYFUNCTION("PERCENTRANK(FILTER(AI:AI, $A:$A=$A532), $AI532)"),0.976)</f>
        <v>0.97599999999999998</v>
      </c>
      <c r="BB532" s="13">
        <f ca="1">IFERROR(__xludf.DUMMYFUNCTION("PERCENTRANK(FILTER(AT:AT, $A:$A=$A532), $AT532)"),0.352)</f>
        <v>0.35199999999999998</v>
      </c>
      <c r="BC532" s="13">
        <f ca="1">IFERROR(__xludf.DUMMYFUNCTION("PERCENTRANK(FILTER(AU:AU, $A:$A=$A532), $AU532)"),0.626)</f>
        <v>0.626</v>
      </c>
      <c r="BM532" s="9">
        <v>0.33402142000000001</v>
      </c>
      <c r="BN532" s="9">
        <v>5.7990359999999998E-2</v>
      </c>
      <c r="BO532" s="9">
        <v>9.25</v>
      </c>
      <c r="BP532" s="9">
        <v>21.11</v>
      </c>
      <c r="BQ532" s="9">
        <v>0.88151515000000003</v>
      </c>
      <c r="BR532" s="9">
        <v>8.2272730000000003</v>
      </c>
      <c r="BS532" s="9">
        <v>10.926524000000001</v>
      </c>
      <c r="BT532" s="9">
        <v>8.9700330000000008</v>
      </c>
      <c r="BU532" s="9">
        <v>1.9196643</v>
      </c>
      <c r="BV532" s="9">
        <v>3.1603252999999998</v>
      </c>
      <c r="BW532" s="9">
        <v>16.199873</v>
      </c>
      <c r="BX532" s="9">
        <v>12.930351</v>
      </c>
      <c r="BY532" s="9">
        <v>11.675077</v>
      </c>
      <c r="BZ532" s="9">
        <v>9.4019440000000003</v>
      </c>
      <c r="CA532" s="9">
        <v>49.023293000000002</v>
      </c>
      <c r="CB532" s="9">
        <v>60.853915999999998</v>
      </c>
      <c r="CC532" s="9">
        <v>39.643676999999997</v>
      </c>
      <c r="CD532" s="9">
        <v>52.975394999999999</v>
      </c>
    </row>
    <row r="533" spans="1:82" ht="15.75" hidden="1" customHeight="1" x14ac:dyDescent="0.2">
      <c r="A533" s="9" t="s">
        <v>91</v>
      </c>
      <c r="B533" s="9" t="s">
        <v>1408</v>
      </c>
      <c r="C533" s="9">
        <v>7210</v>
      </c>
      <c r="D533" s="9">
        <v>41</v>
      </c>
      <c r="E533" s="9">
        <v>93.557311187176893</v>
      </c>
      <c r="F533" s="9">
        <v>64</v>
      </c>
      <c r="G533" s="9">
        <v>106.29711</v>
      </c>
      <c r="H533" s="9">
        <v>11</v>
      </c>
      <c r="I533" s="16">
        <v>5.9306100328368197E-5</v>
      </c>
      <c r="J533" s="9">
        <v>68.213109813364198</v>
      </c>
      <c r="K533" s="9">
        <v>140.47869873046801</v>
      </c>
      <c r="L533" s="9">
        <v>4.5697884987259902E-3</v>
      </c>
      <c r="M533" s="9">
        <v>7.7330203699106702E-4</v>
      </c>
      <c r="N533" s="9">
        <v>0.640625</v>
      </c>
      <c r="O533" s="9">
        <v>0.88014913911646997</v>
      </c>
      <c r="P533" s="9" t="s">
        <v>1409</v>
      </c>
      <c r="Q533" s="9">
        <v>14161106</v>
      </c>
      <c r="R533" s="9" t="s">
        <v>1410</v>
      </c>
      <c r="S533" s="9">
        <v>39424</v>
      </c>
      <c r="T533" s="9">
        <v>37.871289907242499</v>
      </c>
      <c r="U533" s="9">
        <v>-122.096319528694</v>
      </c>
      <c r="V533" s="9">
        <v>82</v>
      </c>
      <c r="W533" s="9">
        <v>254</v>
      </c>
      <c r="X533" s="9">
        <v>16624.261247783201</v>
      </c>
      <c r="Z533" s="9">
        <v>3992.9225129213501</v>
      </c>
      <c r="AB533" s="9">
        <v>12631.3387348619</v>
      </c>
      <c r="AC533" s="9">
        <v>1232.9549830440801</v>
      </c>
      <c r="AD533" s="9">
        <v>1514.5517893905601</v>
      </c>
      <c r="AE533" s="9">
        <v>8.5063224069017399E-3</v>
      </c>
      <c r="AF533" s="9">
        <v>6.5236710361204998E-4</v>
      </c>
      <c r="AG533" s="9">
        <v>535</v>
      </c>
      <c r="AH533" s="9">
        <v>2.7044907</v>
      </c>
      <c r="AI533" s="9">
        <v>8.245806</v>
      </c>
      <c r="AJ533" s="9">
        <v>2</v>
      </c>
      <c r="AK533" s="9">
        <v>3.4234361999999998</v>
      </c>
      <c r="AL533" s="9">
        <v>6.9630340000000004</v>
      </c>
      <c r="AM533" s="9">
        <v>-2.48448</v>
      </c>
      <c r="AN533" s="9">
        <v>4.7647059999999998E-2</v>
      </c>
      <c r="AO533" s="9">
        <v>6.7097909999999997E-3</v>
      </c>
      <c r="AP533" s="9">
        <v>1.9415541999999999</v>
      </c>
      <c r="AQ533" s="9">
        <v>294.88364000000001</v>
      </c>
      <c r="AR533" s="9">
        <v>33.342167000000003</v>
      </c>
      <c r="AS533" s="9">
        <v>31.033629999999999</v>
      </c>
      <c r="AT533" s="9">
        <v>0.90931713999999997</v>
      </c>
      <c r="AU533" s="9">
        <v>15.528627</v>
      </c>
      <c r="AV533" s="9">
        <v>17.001173000000001</v>
      </c>
      <c r="AW533" s="9">
        <v>10.229047</v>
      </c>
      <c r="AX533" s="12">
        <f ca="1">IFERROR(__xludf.DUMMYFUNCTION("1-(PERCENTRANK(FILTER(AG:AG, $A:$A=$A533), $AG533))"),0.985)</f>
        <v>0.98499999999999999</v>
      </c>
      <c r="AY533" s="13">
        <f ca="1">IFERROR(__xludf.DUMMYFUNCTION("PERCENTRANK(FILTER(K:K, $A:$A=$A533), $K533)"),1)</f>
        <v>1</v>
      </c>
      <c r="AZ533" s="13">
        <f ca="1">IFERROR(__xludf.DUMMYFUNCTION("PERCENTRANK(FILTER(I:I, $A:$A=$A533), $I533)"),0.579)</f>
        <v>0.57899999999999996</v>
      </c>
      <c r="BA533" s="12">
        <f ca="1">IFERROR(__xludf.DUMMYFUNCTION("PERCENTRANK(FILTER(AI:AI, $A:$A=$A533), $AI533)"),0.258)</f>
        <v>0.25800000000000001</v>
      </c>
      <c r="BB533" s="13">
        <f ca="1">IFERROR(__xludf.DUMMYFUNCTION("PERCENTRANK(FILTER(AT:AT, $A:$A=$A533), $AT533)"),0.532)</f>
        <v>0.53200000000000003</v>
      </c>
      <c r="BC533" s="13">
        <f ca="1">IFERROR(__xludf.DUMMYFUNCTION("PERCENTRANK(FILTER(AU:AU, $A:$A=$A533), $AU533)"),0.662)</f>
        <v>0.66200000000000003</v>
      </c>
      <c r="BM533" s="9">
        <v>0.24957867</v>
      </c>
      <c r="BN533" s="9">
        <v>3.1176470000000001E-2</v>
      </c>
      <c r="BO533" s="9">
        <v>5</v>
      </c>
      <c r="BP533" s="9">
        <v>18.357143000000001</v>
      </c>
      <c r="BQ533" s="9">
        <v>2.6194117000000001</v>
      </c>
      <c r="BR533" s="9">
        <v>3.7647059999999999</v>
      </c>
      <c r="BS533" s="9">
        <v>7.8002976999999998</v>
      </c>
      <c r="BT533" s="9">
        <v>7.3080150000000001</v>
      </c>
      <c r="BU533" s="9">
        <v>1.9506969999999999</v>
      </c>
      <c r="BV533" s="9">
        <v>3.4924895999999999</v>
      </c>
      <c r="BW533" s="9">
        <v>14.94706</v>
      </c>
      <c r="BX533" s="9">
        <v>10.508490999999999</v>
      </c>
      <c r="BY533" s="9">
        <v>10.58854</v>
      </c>
      <c r="BZ533" s="9">
        <v>6.8560467000000003</v>
      </c>
      <c r="CA533" s="9">
        <v>46.091937999999999</v>
      </c>
      <c r="CB533" s="9">
        <v>66.568695000000005</v>
      </c>
      <c r="CC533" s="9">
        <v>42.160150000000002</v>
      </c>
      <c r="CD533" s="9">
        <v>67.489875999999995</v>
      </c>
    </row>
    <row r="534" spans="1:82" ht="15.75" hidden="1" customHeight="1" x14ac:dyDescent="0.2">
      <c r="A534" s="9" t="s">
        <v>77</v>
      </c>
      <c r="B534" s="9" t="s">
        <v>1411</v>
      </c>
      <c r="C534" s="9">
        <v>9321</v>
      </c>
      <c r="D534" s="9">
        <v>70</v>
      </c>
      <c r="E534" s="9">
        <v>124.548358421941</v>
      </c>
      <c r="F534" s="9">
        <v>81</v>
      </c>
      <c r="G534" s="9">
        <v>129.56145000000001</v>
      </c>
      <c r="H534" s="9">
        <v>18</v>
      </c>
      <c r="I534" s="10">
        <v>1.7769644707894E-4</v>
      </c>
      <c r="J534" s="9">
        <v>3.7817963827461401E-2</v>
      </c>
      <c r="K534" s="9">
        <v>10.428191511891701</v>
      </c>
      <c r="L534" s="11">
        <v>6.7201178078997897E-6</v>
      </c>
      <c r="M534" s="9">
        <v>7.7171182996001598E-4</v>
      </c>
      <c r="N534" s="9">
        <v>0.86419753086419704</v>
      </c>
      <c r="O534" s="9">
        <v>0.96130724970941095</v>
      </c>
      <c r="P534" s="9" t="s">
        <v>1412</v>
      </c>
      <c r="Q534" s="9">
        <v>192171102</v>
      </c>
      <c r="R534" s="9" t="s">
        <v>419</v>
      </c>
      <c r="S534" s="9">
        <v>37374</v>
      </c>
      <c r="T534" s="9">
        <v>40.988737048077503</v>
      </c>
      <c r="U534" s="9">
        <v>-123.63970791979899</v>
      </c>
      <c r="V534" s="9">
        <v>6</v>
      </c>
      <c r="W534" s="9">
        <v>1</v>
      </c>
      <c r="X534" s="9">
        <v>2060.1154722142101</v>
      </c>
      <c r="Z534" s="9">
        <v>2046.1835139612399</v>
      </c>
      <c r="AB534" s="9">
        <v>13.9319582529727</v>
      </c>
      <c r="AC534" s="9">
        <v>2046.1835139612399</v>
      </c>
      <c r="AD534" s="9">
        <v>13.9319582529727</v>
      </c>
      <c r="AE534" s="9">
        <v>1.3890812939280199E-2</v>
      </c>
      <c r="AF534" s="9">
        <v>3.1985360474209301E-3</v>
      </c>
      <c r="AG534" s="9">
        <v>536</v>
      </c>
      <c r="AH534" s="9">
        <v>19.3475</v>
      </c>
      <c r="AI534" s="9">
        <v>34.879722999999998</v>
      </c>
      <c r="AJ534" s="9">
        <v>2.9545455</v>
      </c>
      <c r="AK534" s="9">
        <v>1.6313314000000001</v>
      </c>
      <c r="AL534" s="9">
        <v>4.9478973999999996</v>
      </c>
      <c r="AM534" s="9">
        <v>-11.670188</v>
      </c>
      <c r="AN534" s="9">
        <v>4.590909E-2</v>
      </c>
      <c r="AO534" s="9">
        <v>5.8498782999999999E-3</v>
      </c>
      <c r="AP534" s="9">
        <v>3.8244685999999999</v>
      </c>
      <c r="AQ534" s="9">
        <v>295.23937999999998</v>
      </c>
      <c r="AR534" s="9">
        <v>36.590297999999997</v>
      </c>
      <c r="AS534" s="9">
        <v>32.229460000000003</v>
      </c>
      <c r="AT534" s="9">
        <v>1.1707999</v>
      </c>
      <c r="AU534" s="9">
        <v>14.402855000000001</v>
      </c>
      <c r="AV534" s="9">
        <v>17.509947</v>
      </c>
      <c r="AW534" s="9">
        <v>0.89084790000000003</v>
      </c>
      <c r="AX534" s="12">
        <f ca="1">IFERROR(__xludf.DUMMYFUNCTION("1-(PERCENTRANK(FILTER(AG:AG, $A:$A=$A534), $AG534))"),0.804999999999999)</f>
        <v>0.80499999999999905</v>
      </c>
      <c r="AY534" s="13">
        <f ca="1">IFERROR(__xludf.DUMMYFUNCTION("PERCENTRANK(FILTER(K:K, $A:$A=$A534), $K534)"),0.753)</f>
        <v>0.753</v>
      </c>
      <c r="AZ534" s="13">
        <f ca="1">IFERROR(__xludf.DUMMYFUNCTION("PERCENTRANK(FILTER(I:I, $A:$A=$A534), $I534)"),0.894)</f>
        <v>0.89400000000000002</v>
      </c>
      <c r="BA534" s="12">
        <f ca="1">IFERROR(__xludf.DUMMYFUNCTION("PERCENTRANK(FILTER(AI:AI, $A:$A=$A534), $AI534)"),0.916)</f>
        <v>0.91600000000000004</v>
      </c>
      <c r="BB534" s="13">
        <f ca="1">IFERROR(__xludf.DUMMYFUNCTION("PERCENTRANK(FILTER(AT:AT, $A:$A=$A534), $AT534)"),0.804)</f>
        <v>0.80400000000000005</v>
      </c>
      <c r="BC534" s="13">
        <f ca="1">IFERROR(__xludf.DUMMYFUNCTION("PERCENTRANK(FILTER(AU:AU, $A:$A=$A534), $AU534)"),0.222)</f>
        <v>0.222</v>
      </c>
      <c r="BM534" s="9">
        <v>3.4137099999999997E-2</v>
      </c>
      <c r="BN534" s="9">
        <v>4.590909E-2</v>
      </c>
      <c r="BO534" s="9">
        <v>1</v>
      </c>
      <c r="BP534" s="9">
        <v>8.4</v>
      </c>
      <c r="BQ534" s="9">
        <v>0</v>
      </c>
      <c r="BR534" s="9">
        <v>3.6818181999999999</v>
      </c>
      <c r="BS534" s="9">
        <v>15.084372999999999</v>
      </c>
      <c r="BT534" s="9">
        <v>11.935793</v>
      </c>
      <c r="BU534" s="9">
        <v>2.4230619999999998</v>
      </c>
      <c r="BV534" s="9">
        <v>4.1953509999999996</v>
      </c>
      <c r="BW534" s="9">
        <v>13.438781000000001</v>
      </c>
      <c r="BX534" s="9">
        <v>6.5718265000000002</v>
      </c>
      <c r="BY534" s="9">
        <v>8.6242970000000003</v>
      </c>
      <c r="BZ534" s="9">
        <v>4.3348630000000004</v>
      </c>
      <c r="CA534" s="9">
        <v>60.962440000000001</v>
      </c>
      <c r="CB534" s="9">
        <v>97.701329999999999</v>
      </c>
      <c r="CC534" s="9">
        <v>50.841650000000001</v>
      </c>
      <c r="CD534" s="9">
        <v>88.735079999999996</v>
      </c>
    </row>
    <row r="535" spans="1:82" ht="15.75" hidden="1" customHeight="1" x14ac:dyDescent="0.2">
      <c r="A535" s="9" t="s">
        <v>113</v>
      </c>
      <c r="B535" s="9" t="s">
        <v>1413</v>
      </c>
      <c r="C535" s="9">
        <v>4823</v>
      </c>
      <c r="D535" s="9">
        <v>49</v>
      </c>
      <c r="E535" s="9">
        <v>50.618567396605101</v>
      </c>
      <c r="F535" s="9">
        <v>175</v>
      </c>
      <c r="G535" s="9">
        <v>101.80662</v>
      </c>
      <c r="H535" s="9">
        <v>47</v>
      </c>
      <c r="I535" s="10">
        <v>1.5494694943822101E-4</v>
      </c>
      <c r="J535" s="9">
        <v>3.8985817015568899E-2</v>
      </c>
      <c r="K535" s="9">
        <v>8.0496494681337207</v>
      </c>
      <c r="L535" s="11">
        <v>6.0297674507060102E-6</v>
      </c>
      <c r="M535" s="9">
        <v>7.6740674149367201E-4</v>
      </c>
      <c r="N535" s="9">
        <v>0.28000000000000003</v>
      </c>
      <c r="O535" s="9">
        <v>0.49720311431483599</v>
      </c>
      <c r="P535" s="9" t="s">
        <v>1414</v>
      </c>
      <c r="Q535" s="9">
        <v>163201101</v>
      </c>
      <c r="R535" s="9" t="s">
        <v>144</v>
      </c>
      <c r="S535" s="9">
        <v>36674</v>
      </c>
      <c r="T535" s="9">
        <v>38.4874781886015</v>
      </c>
      <c r="U535" s="9">
        <v>-120.519688236966</v>
      </c>
      <c r="V535" s="9">
        <v>195</v>
      </c>
      <c r="W535" s="9">
        <v>291</v>
      </c>
      <c r="X535" s="9">
        <v>33176.419858867099</v>
      </c>
      <c r="Z535" s="9">
        <v>15191.966095239</v>
      </c>
      <c r="AB535" s="9">
        <v>17984.453763628</v>
      </c>
      <c r="AC535" s="9">
        <v>15191.966095239</v>
      </c>
      <c r="AD535" s="9">
        <v>17984.453763628</v>
      </c>
      <c r="AE535" s="9">
        <v>3.60681168502026E-2</v>
      </c>
      <c r="AF535" s="9">
        <v>7.28250662359641E-3</v>
      </c>
      <c r="AG535" s="9">
        <v>537</v>
      </c>
      <c r="AH535" s="9">
        <v>14.697304000000001</v>
      </c>
      <c r="AI535" s="9">
        <v>30.240079999999999</v>
      </c>
      <c r="AJ535" s="9">
        <v>2.9914162000000002</v>
      </c>
      <c r="AK535" s="9">
        <v>2.1647607999999998</v>
      </c>
      <c r="AL535" s="9">
        <v>5.1530994999999997</v>
      </c>
      <c r="AM535" s="9">
        <v>1.9314594</v>
      </c>
      <c r="AN535" s="9">
        <v>9.6051499999999998E-2</v>
      </c>
      <c r="AO535" s="9">
        <v>5.741716E-3</v>
      </c>
      <c r="AP535" s="9">
        <v>3.8422046000000001</v>
      </c>
      <c r="AQ535" s="9">
        <v>293.56695999999999</v>
      </c>
      <c r="AR535" s="9">
        <v>45.519173000000002</v>
      </c>
      <c r="AS535" s="9">
        <v>31.062887</v>
      </c>
      <c r="AT535" s="9">
        <v>1.1348993000000001</v>
      </c>
      <c r="AU535" s="9">
        <v>12.294076</v>
      </c>
      <c r="AV535" s="9">
        <v>14.427329</v>
      </c>
      <c r="AW535" s="9">
        <v>1.5974938999999999</v>
      </c>
      <c r="AX535" s="12">
        <f ca="1">IFERROR(__xludf.DUMMYFUNCTION("1-(PERCENTRANK(FILTER(AG:AG, $A:$A=$A535), $AG535))"),0.763)</f>
        <v>0.76300000000000001</v>
      </c>
      <c r="AY535" s="13">
        <f ca="1">IFERROR(__xludf.DUMMYFUNCTION("PERCENTRANK(FILTER(K:K, $A:$A=$A535), $K535)"),0.375)</f>
        <v>0.375</v>
      </c>
      <c r="AZ535" s="13">
        <f ca="1">IFERROR(__xludf.DUMMYFUNCTION("PERCENTRANK(FILTER(I:I, $A:$A=$A535), $I535)"),0.987)</f>
        <v>0.98699999999999999</v>
      </c>
      <c r="BA535" s="12">
        <f ca="1">IFERROR(__xludf.DUMMYFUNCTION("PERCENTRANK(FILTER(AI:AI, $A:$A=$A535), $AI535)"),0.971)</f>
        <v>0.97099999999999997</v>
      </c>
      <c r="BB535" s="13">
        <f ca="1">IFERROR(__xludf.DUMMYFUNCTION("PERCENTRANK(FILTER(AT:AT, $A:$A=$A535), $AT535)"),0.102)</f>
        <v>0.10199999999999999</v>
      </c>
      <c r="BC535" s="13">
        <f ca="1">IFERROR(__xludf.DUMMYFUNCTION("PERCENTRANK(FILTER(AU:AU, $A:$A=$A535), $AU535)"),0.534)</f>
        <v>0.53400000000000003</v>
      </c>
      <c r="BM535" s="9">
        <v>7.7236589999999994E-2</v>
      </c>
      <c r="BN535" s="9">
        <v>6.4763950000000001E-2</v>
      </c>
      <c r="BO535" s="9">
        <v>2.6590910000000001</v>
      </c>
      <c r="BP535" s="9">
        <v>18.914771999999999</v>
      </c>
      <c r="BQ535" s="9">
        <v>5.2532189999999999E-2</v>
      </c>
      <c r="BR535" s="9">
        <v>0.75107294000000002</v>
      </c>
      <c r="BS535" s="9">
        <v>12.503</v>
      </c>
      <c r="BT535" s="9">
        <v>8.4292899999999999</v>
      </c>
      <c r="BU535" s="9">
        <v>2.0308955000000002</v>
      </c>
      <c r="BV535" s="9">
        <v>3.4435034</v>
      </c>
      <c r="BW535" s="9">
        <v>12.47997</v>
      </c>
      <c r="BX535" s="9">
        <v>6.2252289999999997</v>
      </c>
      <c r="BY535" s="9">
        <v>7.6860575999999998</v>
      </c>
      <c r="BZ535" s="9">
        <v>4.3730390000000003</v>
      </c>
      <c r="CA535" s="9">
        <v>48.296576999999999</v>
      </c>
      <c r="CB535" s="9">
        <v>74.284840000000003</v>
      </c>
      <c r="CC535" s="9">
        <v>54.173042000000002</v>
      </c>
      <c r="CD535" s="9">
        <v>89.845725999999999</v>
      </c>
    </row>
    <row r="536" spans="1:82" ht="15.75" customHeight="1" x14ac:dyDescent="0.2">
      <c r="A536" s="9" t="s">
        <v>73</v>
      </c>
      <c r="B536" s="9" t="s">
        <v>1415</v>
      </c>
      <c r="C536" s="9">
        <v>127</v>
      </c>
      <c r="D536" s="9">
        <v>2387</v>
      </c>
      <c r="E536" s="9">
        <v>3265.2270516127401</v>
      </c>
      <c r="F536" s="9">
        <v>5040</v>
      </c>
      <c r="G536" s="9">
        <v>4481.8203000000003</v>
      </c>
      <c r="H536" s="9">
        <v>463</v>
      </c>
      <c r="I536" s="16">
        <v>9.8593142070303597E-5</v>
      </c>
      <c r="J536" s="9">
        <v>0.43353604501742399</v>
      </c>
      <c r="K536" s="9">
        <v>32.757127130452702</v>
      </c>
      <c r="L536" s="11">
        <v>3.18398957627341E-5</v>
      </c>
      <c r="M536" s="9">
        <v>1.5791170759546099E-3</v>
      </c>
      <c r="N536" s="9">
        <v>0.47361111111111098</v>
      </c>
      <c r="O536" s="9">
        <v>0.72854930004799101</v>
      </c>
      <c r="P536" s="9" t="s">
        <v>1416</v>
      </c>
      <c r="Q536" s="9">
        <v>153661103</v>
      </c>
      <c r="R536" s="9" t="s">
        <v>161</v>
      </c>
      <c r="S536" s="9" t="s">
        <v>98</v>
      </c>
      <c r="T536" s="9">
        <v>38.739373709926802</v>
      </c>
      <c r="U536" s="9">
        <v>-120.67692771567199</v>
      </c>
      <c r="V536" s="9">
        <v>727</v>
      </c>
      <c r="W536" s="9">
        <v>1120</v>
      </c>
      <c r="X536" s="9">
        <v>109916.74459251099</v>
      </c>
      <c r="Y536" s="15">
        <f>X536/1609.34</f>
        <v>68.299268391086414</v>
      </c>
      <c r="Z536" s="9">
        <v>53861.354205762698</v>
      </c>
      <c r="AA536" s="15">
        <f>Z536/1609.34</f>
        <v>33.467977062499351</v>
      </c>
      <c r="AB536" s="9">
        <v>56055.390386747997</v>
      </c>
      <c r="AC536" s="9">
        <v>47137.604292969903</v>
      </c>
      <c r="AD536" s="9">
        <v>52133.033002126896</v>
      </c>
      <c r="AE536" s="9">
        <v>0.73113120616698402</v>
      </c>
      <c r="AF536" s="9">
        <v>4.5648624778550501E-2</v>
      </c>
      <c r="AG536" s="9">
        <v>236</v>
      </c>
      <c r="AH536" s="9">
        <v>5.9125909999999999</v>
      </c>
      <c r="AI536" s="9">
        <v>16.649346999999999</v>
      </c>
      <c r="AJ536" s="9">
        <v>2.0479877000000002</v>
      </c>
      <c r="AK536" s="9">
        <v>2.0410042000000002</v>
      </c>
      <c r="AL536" s="9">
        <v>5.5083903999999997</v>
      </c>
      <c r="AM536" s="9">
        <v>7.0921789999999997E-3</v>
      </c>
      <c r="AN536" s="9">
        <v>6.1547986999999998E-2</v>
      </c>
      <c r="AO536" s="9">
        <v>5.8769879999999997E-3</v>
      </c>
      <c r="AP536" s="9">
        <v>3.3171236999999998</v>
      </c>
      <c r="AQ536" s="9">
        <v>294.69326999999998</v>
      </c>
      <c r="AR536" s="9">
        <v>48.424003999999996</v>
      </c>
      <c r="AS536" s="9">
        <v>32.008602000000003</v>
      </c>
      <c r="AT536" s="9">
        <v>1.2538305999999999</v>
      </c>
      <c r="AU536" s="9">
        <v>11.777062000000001</v>
      </c>
      <c r="AV536" s="9">
        <v>13.736012000000001</v>
      </c>
      <c r="AW536" s="9">
        <v>6.7627889999999997</v>
      </c>
      <c r="AX536" s="12">
        <f ca="1">IFERROR(__xludf.DUMMYFUNCTION("1-(PERCENTRANK(FILTER(AG:AG, $A:$A=$A536), $AG536))"),0.8)</f>
        <v>0.8</v>
      </c>
      <c r="AY536" s="13">
        <f ca="1">IFERROR(__xludf.DUMMYFUNCTION("PERCENTRANK(FILTER(K:K, $A:$A=$A536), $K536)"),0.763)</f>
        <v>0.76300000000000001</v>
      </c>
      <c r="AZ536" s="13">
        <f ca="1">IFERROR(__xludf.DUMMYFUNCTION("PERCENTRANK(FILTER(I:I, $A:$A=$A536), $I536)"),0.732)</f>
        <v>0.73199999999999998</v>
      </c>
      <c r="BA536" s="12">
        <f ca="1">IFERROR(__xludf.DUMMYFUNCTION("PERCENTRANK(FILTER(AI:AI, $A:$A=$A536), $AI536)"),0.737)</f>
        <v>0.73699999999999999</v>
      </c>
      <c r="BB536" s="13">
        <f ca="1">IFERROR(__xludf.DUMMYFUNCTION("PERCENTRANK(FILTER(AT:AT, $A:$A=$A536), $AT536)"),0.363)</f>
        <v>0.36299999999999999</v>
      </c>
      <c r="BC536" s="13">
        <f ca="1">IFERROR(__xludf.DUMMYFUNCTION("PERCENTRANK(FILTER(AU:AU, $A:$A=$A536), $AU536)"),0.122)</f>
        <v>0.122</v>
      </c>
      <c r="BM536" s="9">
        <v>0.23049939999999999</v>
      </c>
      <c r="BN536" s="9">
        <v>5.679675E-2</v>
      </c>
      <c r="BO536" s="9">
        <v>3.416318</v>
      </c>
      <c r="BP536" s="9">
        <v>17.221758000000001</v>
      </c>
      <c r="BQ536" s="9">
        <v>5.9463929999999996</v>
      </c>
      <c r="BR536" s="9">
        <v>7.8018574999999997</v>
      </c>
      <c r="BS536" s="9">
        <v>8.9727530000000009</v>
      </c>
      <c r="BT536" s="9">
        <v>6.1142076999999997</v>
      </c>
      <c r="BU536" s="9">
        <v>2.087593</v>
      </c>
      <c r="BV536" s="9">
        <v>3.9343634000000001</v>
      </c>
      <c r="BW536" s="9">
        <v>12.644356999999999</v>
      </c>
      <c r="BX536" s="9">
        <v>5.7158803999999996</v>
      </c>
      <c r="BY536" s="9">
        <v>7.9265040000000004</v>
      </c>
      <c r="BZ536" s="9">
        <v>3.8877600000000001</v>
      </c>
      <c r="CA536" s="9">
        <v>49.365679999999998</v>
      </c>
      <c r="CB536" s="9">
        <v>81.633709999999994</v>
      </c>
      <c r="CC536" s="9">
        <v>54.318980000000003</v>
      </c>
      <c r="CD536" s="9">
        <v>94.065359999999998</v>
      </c>
    </row>
    <row r="537" spans="1:82" ht="15.75" hidden="1" customHeight="1" x14ac:dyDescent="0.2">
      <c r="A537" s="9" t="s">
        <v>73</v>
      </c>
      <c r="B537" s="9" t="s">
        <v>1417</v>
      </c>
      <c r="C537" s="9">
        <v>5748</v>
      </c>
      <c r="D537" s="9">
        <v>285</v>
      </c>
      <c r="E537" s="9">
        <v>395.009743870036</v>
      </c>
      <c r="F537" s="9">
        <v>710</v>
      </c>
      <c r="G537" s="9">
        <v>574.28219999999999</v>
      </c>
      <c r="H537" s="9">
        <v>90</v>
      </c>
      <c r="I537" s="10">
        <v>1.2671259836578299E-4</v>
      </c>
      <c r="J537" s="9">
        <v>0.28206397572707798</v>
      </c>
      <c r="K537" s="9">
        <v>11.018470769615</v>
      </c>
      <c r="L537" s="11">
        <v>3.00390879947574E-5</v>
      </c>
      <c r="M537" s="9">
        <v>7.6634696122318405E-4</v>
      </c>
      <c r="N537" s="9">
        <v>0.40140845070422498</v>
      </c>
      <c r="O537" s="9">
        <v>0.68783208951887498</v>
      </c>
      <c r="P537" s="9" t="s">
        <v>1418</v>
      </c>
      <c r="Q537" s="9">
        <v>153741101</v>
      </c>
      <c r="R537" s="9" t="s">
        <v>1024</v>
      </c>
      <c r="S537" s="9">
        <v>69722</v>
      </c>
      <c r="T537" s="9">
        <v>39.340962094594801</v>
      </c>
      <c r="U537" s="9">
        <v>-121.19516644244401</v>
      </c>
      <c r="V537" s="9">
        <v>93</v>
      </c>
      <c r="W537" s="9">
        <v>67</v>
      </c>
      <c r="X537" s="9">
        <v>12664.824687598801</v>
      </c>
      <c r="Z537" s="9">
        <v>10673.4288573227</v>
      </c>
      <c r="AB537" s="9">
        <v>1991.39583027614</v>
      </c>
      <c r="AC537" s="9">
        <v>10673.4288573227</v>
      </c>
      <c r="AD537" s="9">
        <v>1991.39583027614</v>
      </c>
      <c r="AE537" s="9">
        <v>6.8971226510086497E-2</v>
      </c>
      <c r="AF537" s="9">
        <v>1.14041338529204E-2</v>
      </c>
      <c r="AG537" s="9">
        <v>539</v>
      </c>
      <c r="AH537" s="9">
        <v>5.0457606000000004</v>
      </c>
      <c r="AI537" s="9">
        <v>14.002397999999999</v>
      </c>
      <c r="AJ537" s="9">
        <v>2.8076922999999998</v>
      </c>
      <c r="AK537" s="9">
        <v>2.1911733</v>
      </c>
      <c r="AL537" s="9">
        <v>6.6770243999999996</v>
      </c>
      <c r="AM537" s="9">
        <v>-1.0197531</v>
      </c>
      <c r="AN537" s="9">
        <v>3.3769229999999997E-2</v>
      </c>
      <c r="AO537" s="9">
        <v>5.7855373999999996E-3</v>
      </c>
      <c r="AP537" s="9">
        <v>3.7774652999999998</v>
      </c>
      <c r="AQ537" s="9">
        <v>295.84393</v>
      </c>
      <c r="AR537" s="9">
        <v>46.290492999999998</v>
      </c>
      <c r="AS537" s="9">
        <v>33.278190000000002</v>
      </c>
      <c r="AT537" s="9">
        <v>1.2757088999999999</v>
      </c>
      <c r="AU537" s="9">
        <v>12.318165</v>
      </c>
      <c r="AV537" s="9">
        <v>14.442499</v>
      </c>
      <c r="AW537" s="9">
        <v>0.7779741</v>
      </c>
      <c r="AX537" s="12">
        <f ca="1">IFERROR(__xludf.DUMMYFUNCTION("1-(PERCENTRANK(FILTER(AG:AG, $A:$A=$A537), $AG537))"),0.627)</f>
        <v>0.627</v>
      </c>
      <c r="AY537" s="13">
        <f ca="1">IFERROR(__xludf.DUMMYFUNCTION("PERCENTRANK(FILTER(K:K, $A:$A=$A537), $K537)"),0.403)</f>
        <v>0.40300000000000002</v>
      </c>
      <c r="AZ537" s="13">
        <f ca="1">IFERROR(__xludf.DUMMYFUNCTION("PERCENTRANK(FILTER(I:I, $A:$A=$A537), $I537)"),0.944)</f>
        <v>0.94399999999999995</v>
      </c>
      <c r="BA537" s="12">
        <f ca="1">IFERROR(__xludf.DUMMYFUNCTION("PERCENTRANK(FILTER(AI:AI, $A:$A=$A537), $AI537)"),0.634)</f>
        <v>0.63400000000000001</v>
      </c>
      <c r="BB537" s="13">
        <f ca="1">IFERROR(__xludf.DUMMYFUNCTION("PERCENTRANK(FILTER(AT:AT, $A:$A=$A537), $AT537)"),0.439)</f>
        <v>0.439</v>
      </c>
      <c r="BC537" s="13">
        <f ca="1">IFERROR(__xludf.DUMMYFUNCTION("PERCENTRANK(FILTER(AU:AU, $A:$A=$A537), $AU537)"),0.502)</f>
        <v>0.502</v>
      </c>
      <c r="BM537" s="9">
        <v>8.5578546000000005E-2</v>
      </c>
      <c r="BN537" s="9">
        <v>5.9079031999999997E-2</v>
      </c>
      <c r="BO537" s="9">
        <v>1.9268292</v>
      </c>
      <c r="BP537" s="9">
        <v>13.085366</v>
      </c>
      <c r="BQ537" s="9">
        <v>3.4024614999999998</v>
      </c>
      <c r="BR537" s="9">
        <v>5.4615383</v>
      </c>
      <c r="BS537" s="9">
        <v>9.1791640000000001</v>
      </c>
      <c r="BT537" s="9">
        <v>7.1554045999999998</v>
      </c>
      <c r="BU537" s="9">
        <v>2.2027003999999999</v>
      </c>
      <c r="BV537" s="9">
        <v>3.8346298000000001</v>
      </c>
      <c r="BW537" s="9">
        <v>13.059195000000001</v>
      </c>
      <c r="BX537" s="9">
        <v>5.9946900000000003</v>
      </c>
      <c r="BY537" s="9">
        <v>8.2612590000000008</v>
      </c>
      <c r="BZ537" s="9">
        <v>4.0110435000000004</v>
      </c>
      <c r="CA537" s="9">
        <v>54.160606000000001</v>
      </c>
      <c r="CB537" s="9">
        <v>95.109849999999994</v>
      </c>
      <c r="CC537" s="9">
        <v>52.279389999999999</v>
      </c>
      <c r="CD537" s="9">
        <v>92.427530000000004</v>
      </c>
    </row>
    <row r="538" spans="1:82" ht="15.75" hidden="1" customHeight="1" x14ac:dyDescent="0.2">
      <c r="A538" s="9" t="s">
        <v>106</v>
      </c>
      <c r="B538" s="9" t="s">
        <v>1419</v>
      </c>
      <c r="C538" s="9">
        <v>5597</v>
      </c>
      <c r="D538" s="9">
        <v>681</v>
      </c>
      <c r="E538" s="9">
        <v>1222.88404433242</v>
      </c>
      <c r="F538" s="9">
        <v>1938</v>
      </c>
      <c r="G538" s="9">
        <v>1731.7662</v>
      </c>
      <c r="H538" s="9">
        <v>283</v>
      </c>
      <c r="I538" s="10">
        <v>1.14703441204095E-4</v>
      </c>
      <c r="J538" s="9">
        <v>0.32595197130936998</v>
      </c>
      <c r="K538" s="9">
        <v>4.3051936319638502</v>
      </c>
      <c r="L538" s="11">
        <v>3.1559929400148002E-5</v>
      </c>
      <c r="M538" s="9">
        <v>2.63236190008825E-4</v>
      </c>
      <c r="N538" s="9">
        <v>0.351393188854489</v>
      </c>
      <c r="O538" s="9">
        <v>0.70614845085264699</v>
      </c>
      <c r="P538" s="9" t="s">
        <v>1420</v>
      </c>
      <c r="Q538" s="9">
        <v>183052110</v>
      </c>
      <c r="R538" s="9" t="s">
        <v>1421</v>
      </c>
      <c r="S538" s="9" t="s">
        <v>1422</v>
      </c>
      <c r="T538" s="9">
        <v>35.681745475629697</v>
      </c>
      <c r="U538" s="9">
        <v>-120.93651127211</v>
      </c>
      <c r="V538" s="9">
        <v>318</v>
      </c>
      <c r="W538" s="9">
        <v>430</v>
      </c>
      <c r="X538" s="9">
        <v>77756.422782718902</v>
      </c>
      <c r="Y538" s="15">
        <f>X538/1609.34</f>
        <v>48.315721216597431</v>
      </c>
      <c r="Z538" s="9">
        <v>47441.623121778801</v>
      </c>
      <c r="AA538" s="15">
        <f>Z538/1609.34</f>
        <v>29.478931190288442</v>
      </c>
      <c r="AB538" s="9">
        <v>30314.799660940102</v>
      </c>
      <c r="AC538" s="9">
        <v>46049.495235898699</v>
      </c>
      <c r="AD538" s="9">
        <v>29814.301537734598</v>
      </c>
      <c r="AE538" s="9">
        <v>7.4495841772497601E-2</v>
      </c>
      <c r="AF538" s="9">
        <v>3.2461073860758902E-2</v>
      </c>
      <c r="AG538" s="9">
        <v>1217</v>
      </c>
      <c r="AH538" s="9">
        <v>2.4592692999999999</v>
      </c>
      <c r="AI538" s="9">
        <v>8.1115180000000002</v>
      </c>
      <c r="AJ538" s="9">
        <v>2</v>
      </c>
      <c r="AK538" s="9">
        <v>2.1492114</v>
      </c>
      <c r="AL538" s="9">
        <v>7.3109117000000001</v>
      </c>
      <c r="AM538" s="9">
        <v>1.0891663</v>
      </c>
      <c r="AN538" s="9">
        <v>3.2917887E-2</v>
      </c>
      <c r="AO538" s="9">
        <v>5.7209940000000001E-3</v>
      </c>
      <c r="AP538" s="9">
        <v>0.88397119999999996</v>
      </c>
      <c r="AQ538" s="9">
        <v>299.25295999999997</v>
      </c>
      <c r="AR538" s="9">
        <v>44.711224000000001</v>
      </c>
      <c r="AS538" s="9">
        <v>37.776744999999998</v>
      </c>
      <c r="AT538" s="9">
        <v>1.4637233000000001</v>
      </c>
      <c r="AU538" s="9">
        <v>13.521720999999999</v>
      </c>
      <c r="AV538" s="9">
        <v>14.271395</v>
      </c>
      <c r="AW538" s="9">
        <v>0.59565409999999996</v>
      </c>
      <c r="AX538" s="12">
        <f ca="1">IFERROR(__xludf.DUMMYFUNCTION("1-(PERCENTRANK(FILTER(AG:AG, $A:$A=$A538), $AG538))"),0.76)</f>
        <v>0.76</v>
      </c>
      <c r="AY538" s="13">
        <f ca="1">IFERROR(__xludf.DUMMYFUNCTION("PERCENTRANK(FILTER(K:K, $A:$A=$A538), $K538)"),0.598)</f>
        <v>0.59799999999999998</v>
      </c>
      <c r="AZ538" s="13">
        <f ca="1">IFERROR(__xludf.DUMMYFUNCTION("PERCENTRANK(FILTER(I:I, $A:$A=$A538), $I538)"),0.864)</f>
        <v>0.86399999999999999</v>
      </c>
      <c r="BA538" s="12">
        <f ca="1">IFERROR(__xludf.DUMMYFUNCTION("PERCENTRANK(FILTER(AI:AI, $A:$A=$A538), $AI538)"),0.447)</f>
        <v>0.44700000000000001</v>
      </c>
      <c r="BB538" s="13">
        <f ca="1">IFERROR(__xludf.DUMMYFUNCTION("PERCENTRANK(FILTER(AT:AT, $A:$A=$A538), $AT538)"),0.991)</f>
        <v>0.99099999999999999</v>
      </c>
      <c r="BC538" s="13">
        <f ca="1">IFERROR(__xludf.DUMMYFUNCTION("PERCENTRANK(FILTER(AU:AU, $A:$A=$A538), $AU538)"),0.167)</f>
        <v>0.16700000000000001</v>
      </c>
      <c r="BM538" s="9">
        <v>5.9658106000000002E-2</v>
      </c>
      <c r="BN538" s="9">
        <v>8.9774439999999997E-2</v>
      </c>
      <c r="BO538" s="9">
        <v>2.0380118</v>
      </c>
      <c r="BP538" s="9">
        <v>14.692983</v>
      </c>
      <c r="BQ538" s="9">
        <v>1.7208945</v>
      </c>
      <c r="BR538" s="9">
        <v>2.8416421000000001</v>
      </c>
      <c r="BS538" s="9">
        <v>8.4383479999999995</v>
      </c>
      <c r="BT538" s="9">
        <v>8.0384159999999998</v>
      </c>
      <c r="BU538" s="9">
        <v>2.5500734</v>
      </c>
      <c r="BV538" s="9">
        <v>4.2408229999999998</v>
      </c>
      <c r="BW538" s="9">
        <v>12.482422</v>
      </c>
      <c r="BX538" s="9">
        <v>8.1652179999999994</v>
      </c>
      <c r="BY538" s="9">
        <v>9.3576499999999996</v>
      </c>
      <c r="BZ538" s="9">
        <v>5.7246240000000004</v>
      </c>
      <c r="CA538" s="9">
        <v>55.874873999999998</v>
      </c>
      <c r="CB538" s="9">
        <v>79.882760000000005</v>
      </c>
      <c r="CC538" s="9">
        <v>54.998463000000001</v>
      </c>
      <c r="CD538" s="9">
        <v>79.054860000000005</v>
      </c>
    </row>
    <row r="539" spans="1:82" ht="15.75" hidden="1" customHeight="1" x14ac:dyDescent="0.2">
      <c r="A539" s="9" t="s">
        <v>77</v>
      </c>
      <c r="B539" s="9" t="s">
        <v>1423</v>
      </c>
      <c r="C539" s="9">
        <v>6896</v>
      </c>
      <c r="D539" s="9">
        <v>760</v>
      </c>
      <c r="E539" s="9">
        <v>930.26957965248005</v>
      </c>
      <c r="F539" s="9">
        <v>885</v>
      </c>
      <c r="G539" s="9">
        <v>986.91719999999998</v>
      </c>
      <c r="H539" s="9">
        <v>101</v>
      </c>
      <c r="I539" s="10">
        <v>1.62667327584689E-4</v>
      </c>
      <c r="J539" s="9">
        <v>0.142562361439346</v>
      </c>
      <c r="K539" s="9">
        <v>4.9264060291360403</v>
      </c>
      <c r="L539" s="11">
        <v>1.75002624012111E-5</v>
      </c>
      <c r="M539" s="9">
        <v>4.2248748173724399E-4</v>
      </c>
      <c r="N539" s="9">
        <v>0.85875706214689196</v>
      </c>
      <c r="O539" s="9">
        <v>0.94260146944583001</v>
      </c>
      <c r="P539" s="9" t="s">
        <v>1424</v>
      </c>
      <c r="Q539" s="9">
        <v>192461101</v>
      </c>
      <c r="R539" s="9" t="s">
        <v>1425</v>
      </c>
      <c r="S539" s="9">
        <v>37484</v>
      </c>
      <c r="T539" s="9">
        <v>40.4523086872167</v>
      </c>
      <c r="U539" s="9">
        <v>-123.65386971359899</v>
      </c>
      <c r="V539" s="9">
        <v>90</v>
      </c>
      <c r="W539" s="9">
        <v>45</v>
      </c>
      <c r="X539" s="9">
        <v>19197.407147659102</v>
      </c>
      <c r="Y539" s="15">
        <f>X539/1609.34</f>
        <v>11.928745415921497</v>
      </c>
      <c r="Z539" s="9">
        <v>16191.137968777901</v>
      </c>
      <c r="AA539" s="15">
        <f>Z539/1609.34</f>
        <v>10.060731709134117</v>
      </c>
      <c r="AB539" s="9">
        <v>3006.2691788812099</v>
      </c>
      <c r="AC539" s="9">
        <v>12953.0865379142</v>
      </c>
      <c r="AD539" s="9">
        <v>2424.3050236850099</v>
      </c>
      <c r="AE539" s="9">
        <v>4.2671235655461701E-2</v>
      </c>
      <c r="AF539" s="9">
        <v>1.6429400086053599E-2</v>
      </c>
      <c r="AG539" s="9">
        <v>895</v>
      </c>
      <c r="AH539" s="9">
        <v>9.027552</v>
      </c>
      <c r="AI539" s="9">
        <v>19.000795</v>
      </c>
      <c r="AJ539" s="9">
        <v>2</v>
      </c>
      <c r="AK539" s="9">
        <v>2.3138065000000001</v>
      </c>
      <c r="AL539" s="9">
        <v>7.3774670000000002</v>
      </c>
      <c r="AM539" s="9">
        <v>0.14120195999999999</v>
      </c>
      <c r="AN539" s="9">
        <v>4.2742856000000003E-2</v>
      </c>
      <c r="AO539" s="9">
        <v>5.7869810000000001E-3</v>
      </c>
      <c r="AP539" s="9">
        <v>4.9889700000000001</v>
      </c>
      <c r="AQ539" s="9">
        <v>293.12238000000002</v>
      </c>
      <c r="AR539" s="9">
        <v>33.157150000000001</v>
      </c>
      <c r="AS539" s="9">
        <v>29.402708000000001</v>
      </c>
      <c r="AT539" s="9">
        <v>0.96927090000000005</v>
      </c>
      <c r="AU539" s="9">
        <v>15.010838</v>
      </c>
      <c r="AV539" s="9">
        <v>18.279869999999999</v>
      </c>
      <c r="AW539" s="9">
        <v>0.61115850000000005</v>
      </c>
      <c r="AX539" s="12">
        <f ca="1">IFERROR(__xludf.DUMMYFUNCTION("1-(PERCENTRANK(FILTER(AG:AG, $A:$A=$A539), $AG539))"),0.645)</f>
        <v>0.64500000000000002</v>
      </c>
      <c r="AY539" s="13">
        <f ca="1">IFERROR(__xludf.DUMMYFUNCTION("PERCENTRANK(FILTER(K:K, $A:$A=$A539), $K539)"),0.527)</f>
        <v>0.52700000000000002</v>
      </c>
      <c r="AZ539" s="13">
        <f ca="1">IFERROR(__xludf.DUMMYFUNCTION("PERCENTRANK(FILTER(I:I, $A:$A=$A539), $I539)"),0.857)</f>
        <v>0.85699999999999998</v>
      </c>
      <c r="BA539" s="12">
        <f ca="1">IFERROR(__xludf.DUMMYFUNCTION("PERCENTRANK(FILTER(AI:AI, $A:$A=$A539), $AI539)"),0.534)</f>
        <v>0.53400000000000003</v>
      </c>
      <c r="BB539" s="13">
        <f ca="1">IFERROR(__xludf.DUMMYFUNCTION("PERCENTRANK(FILTER(AT:AT, $A:$A=$A539), $AT539)"),0.599)</f>
        <v>0.59899999999999998</v>
      </c>
      <c r="BC539" s="13">
        <f ca="1">IFERROR(__xludf.DUMMYFUNCTION("PERCENTRANK(FILTER(AU:AU, $A:$A=$A539), $AU539)"),0.348)</f>
        <v>0.34799999999999998</v>
      </c>
      <c r="BM539" s="9">
        <v>2.2303061999999998E-2</v>
      </c>
      <c r="BN539" s="9">
        <v>8.3599999999999994E-2</v>
      </c>
      <c r="BO539" s="9">
        <v>1.3835615999999999</v>
      </c>
      <c r="BP539" s="9">
        <v>11.054793999999999</v>
      </c>
      <c r="BQ539" s="9">
        <v>0.94068569999999996</v>
      </c>
      <c r="BR539" s="9">
        <v>5.0571427</v>
      </c>
      <c r="BS539" s="9">
        <v>13.104263</v>
      </c>
      <c r="BT539" s="9">
        <v>9.52102</v>
      </c>
      <c r="BU539" s="9">
        <v>1.7630775000000001</v>
      </c>
      <c r="BV539" s="9">
        <v>3.4869726000000001</v>
      </c>
      <c r="BW539" s="9">
        <v>15.996969</v>
      </c>
      <c r="BX539" s="9">
        <v>7.7242712999999998</v>
      </c>
      <c r="BY539" s="9">
        <v>9.0993490000000001</v>
      </c>
      <c r="BZ539" s="9">
        <v>4.6426444</v>
      </c>
      <c r="CA539" s="9">
        <v>51.657547000000001</v>
      </c>
      <c r="CB539" s="9">
        <v>82.423385999999994</v>
      </c>
      <c r="CC539" s="9">
        <v>40.361649999999997</v>
      </c>
      <c r="CD539" s="9">
        <v>81.677413999999999</v>
      </c>
    </row>
    <row r="540" spans="1:82" ht="15.75" hidden="1" customHeight="1" x14ac:dyDescent="0.2">
      <c r="A540" s="9" t="s">
        <v>113</v>
      </c>
      <c r="B540" s="9" t="s">
        <v>1426</v>
      </c>
      <c r="C540" s="9">
        <v>365</v>
      </c>
      <c r="D540" s="9">
        <v>108</v>
      </c>
      <c r="E540" s="9">
        <v>195.93062690604199</v>
      </c>
      <c r="F540" s="9">
        <v>785</v>
      </c>
      <c r="G540" s="9">
        <v>409.27071999999998</v>
      </c>
      <c r="H540" s="9">
        <v>103</v>
      </c>
      <c r="I540" s="16">
        <v>5.2996508352451699E-5</v>
      </c>
      <c r="J540" s="9">
        <v>2.7222839861232502</v>
      </c>
      <c r="K540" s="9">
        <v>9.9473009164426092</v>
      </c>
      <c r="L540" s="9">
        <v>1.16102880039014E-4</v>
      </c>
      <c r="M540" s="9">
        <v>2.3696664513653899E-4</v>
      </c>
      <c r="N540" s="9">
        <v>0.13757961783439401</v>
      </c>
      <c r="O540" s="9">
        <v>0.47873111034867399</v>
      </c>
      <c r="P540" s="9" t="s">
        <v>1427</v>
      </c>
      <c r="Q540" s="9">
        <v>163351701</v>
      </c>
      <c r="R540" s="9" t="s">
        <v>1428</v>
      </c>
      <c r="S540" s="9" t="s">
        <v>98</v>
      </c>
      <c r="T540" s="9">
        <v>37.974521262161197</v>
      </c>
      <c r="U540" s="9">
        <v>-120.319908691614</v>
      </c>
      <c r="V540" s="9">
        <v>325</v>
      </c>
      <c r="W540" s="9">
        <v>464</v>
      </c>
      <c r="X540" s="9">
        <v>39610.909648725901</v>
      </c>
      <c r="Y540" s="15">
        <f>X540/1609.34</f>
        <v>24.613139329617049</v>
      </c>
      <c r="Z540" s="9">
        <v>19970.329818771399</v>
      </c>
      <c r="AA540" s="15">
        <f>Z540/1609.34</f>
        <v>12.409018491289224</v>
      </c>
      <c r="AB540" s="9">
        <v>19640.579829954499</v>
      </c>
      <c r="AC540" s="9">
        <v>13323.428938597801</v>
      </c>
      <c r="AD540" s="9">
        <v>11023.234304059901</v>
      </c>
      <c r="AE540" s="9">
        <v>2.4407564449063501E-2</v>
      </c>
      <c r="AF540" s="9">
        <v>5.4586403603025203E-3</v>
      </c>
      <c r="AG540" s="9">
        <v>1290</v>
      </c>
      <c r="AH540" s="9">
        <v>2.1297709999999999</v>
      </c>
      <c r="AI540" s="9">
        <v>6.5252036999999996</v>
      </c>
      <c r="AJ540" s="9">
        <v>2</v>
      </c>
      <c r="AK540" s="9">
        <v>2.2677225999999999</v>
      </c>
      <c r="AL540" s="9">
        <v>5.2554020000000001</v>
      </c>
      <c r="AM540" s="9">
        <v>0.63816300000000004</v>
      </c>
      <c r="AN540" s="9">
        <v>3.722222E-2</v>
      </c>
      <c r="AO540" s="9">
        <v>5.9914599999999997E-3</v>
      </c>
      <c r="AP540" s="9">
        <v>2.1811085000000001</v>
      </c>
      <c r="AQ540" s="9">
        <v>296.02325000000002</v>
      </c>
      <c r="AR540" s="9">
        <v>44.084212999999998</v>
      </c>
      <c r="AS540" s="9">
        <v>34.657223000000002</v>
      </c>
      <c r="AT540" s="9">
        <v>1.2153687</v>
      </c>
      <c r="AU540" s="9">
        <v>13.193498999999999</v>
      </c>
      <c r="AV540" s="9">
        <v>14.727406999999999</v>
      </c>
      <c r="AW540" s="9">
        <v>13.049535000000001</v>
      </c>
      <c r="AX540" s="12">
        <f ca="1">IFERROR(__xludf.DUMMYFUNCTION("1-(PERCENTRANK(FILTER(AG:AG, $A:$A=$A540), $AG540))"),0.442999999999999)</f>
        <v>0.44299999999999901</v>
      </c>
      <c r="AY540" s="13">
        <f ca="1">IFERROR(__xludf.DUMMYFUNCTION("PERCENTRANK(FILTER(K:K, $A:$A=$A540), $K540)"),0.439)</f>
        <v>0.439</v>
      </c>
      <c r="AZ540" s="13">
        <f ca="1">IFERROR(__xludf.DUMMYFUNCTION("PERCENTRANK(FILTER(I:I, $A:$A=$A540), $I540)"),0.585)</f>
        <v>0.58499999999999996</v>
      </c>
      <c r="BA540" s="12">
        <f ca="1">IFERROR(__xludf.DUMMYFUNCTION("PERCENTRANK(FILTER(AI:AI, $A:$A=$A540), $AI540)"),0.339)</f>
        <v>0.33900000000000002</v>
      </c>
      <c r="BB540" s="13">
        <f ca="1">IFERROR(__xludf.DUMMYFUNCTION("PERCENTRANK(FILTER(AT:AT, $A:$A=$A540), $AT540)"),0.268)</f>
        <v>0.26800000000000002</v>
      </c>
      <c r="BC540" s="13">
        <f ca="1">IFERROR(__xludf.DUMMYFUNCTION("PERCENTRANK(FILTER(AU:AU, $A:$A=$A540), $AU540)"),0.86)</f>
        <v>0.86</v>
      </c>
      <c r="BM540" s="9">
        <v>0.23608597000000001</v>
      </c>
      <c r="BN540" s="9">
        <v>6.9833329999999999E-2</v>
      </c>
      <c r="BO540" s="9">
        <v>2.9541984000000001</v>
      </c>
      <c r="BP540" s="9">
        <v>17.374046</v>
      </c>
      <c r="BQ540" s="9">
        <v>1.3990556000000001</v>
      </c>
      <c r="BR540" s="9">
        <v>4.3611110000000002</v>
      </c>
      <c r="BS540" s="9">
        <v>10.9438715</v>
      </c>
      <c r="BT540" s="9">
        <v>8.0622220000000002</v>
      </c>
      <c r="BU540" s="9">
        <v>2.0240116000000001</v>
      </c>
      <c r="BV540" s="9">
        <v>3.7665698999999999</v>
      </c>
      <c r="BW540" s="9">
        <v>12.922694</v>
      </c>
      <c r="BX540" s="9">
        <v>6.7577290000000003</v>
      </c>
      <c r="BY540" s="9">
        <v>8.7831050000000008</v>
      </c>
      <c r="BZ540" s="9">
        <v>4.5568624</v>
      </c>
      <c r="CA540" s="9">
        <v>50.260413999999997</v>
      </c>
      <c r="CB540" s="9">
        <v>85.134780000000006</v>
      </c>
      <c r="CC540" s="9">
        <v>53.640445999999997</v>
      </c>
      <c r="CD540" s="9">
        <v>87.686179999999993</v>
      </c>
    </row>
    <row r="541" spans="1:82" ht="15.75" hidden="1" customHeight="1" x14ac:dyDescent="0.2">
      <c r="A541" s="9" t="s">
        <v>113</v>
      </c>
      <c r="B541" s="9" t="s">
        <v>1429</v>
      </c>
      <c r="C541" s="9">
        <v>5210</v>
      </c>
      <c r="D541" s="9">
        <v>137</v>
      </c>
      <c r="E541" s="9">
        <v>276.12492164781401</v>
      </c>
      <c r="F541" s="9">
        <v>357</v>
      </c>
      <c r="G541" s="9">
        <v>340.15118000000001</v>
      </c>
      <c r="H541" s="9">
        <v>103</v>
      </c>
      <c r="I541" s="16">
        <v>3.1829186165179697E-5</v>
      </c>
      <c r="J541" s="9">
        <v>18.807973904413</v>
      </c>
      <c r="K541" s="9">
        <v>19.173226341468499</v>
      </c>
      <c r="L541" s="9">
        <v>3.7500300325398102E-4</v>
      </c>
      <c r="M541" s="9">
        <v>2.1448448036851201E-4</v>
      </c>
      <c r="N541" s="9">
        <v>0.38375350140056003</v>
      </c>
      <c r="O541" s="9">
        <v>0.81177116108825298</v>
      </c>
      <c r="P541" s="9" t="s">
        <v>1430</v>
      </c>
      <c r="Q541" s="9">
        <v>252192105</v>
      </c>
      <c r="R541" s="9" t="s">
        <v>1029</v>
      </c>
      <c r="S541" s="9">
        <v>11210</v>
      </c>
      <c r="T541" s="9">
        <v>37.7227792211146</v>
      </c>
      <c r="U541" s="9">
        <v>-120.27414327893899</v>
      </c>
      <c r="V541" s="9">
        <v>184</v>
      </c>
      <c r="W541" s="9">
        <v>132</v>
      </c>
      <c r="X541" s="9">
        <v>39622.711976332503</v>
      </c>
      <c r="Y541" s="15">
        <f>X541/1609.34</f>
        <v>24.620472974220803</v>
      </c>
      <c r="Z541" s="9">
        <v>27422.549710983702</v>
      </c>
      <c r="AA541" s="15">
        <f>Z541/1609.34</f>
        <v>17.039624759829312</v>
      </c>
      <c r="AB541" s="9">
        <v>12200.162265348699</v>
      </c>
      <c r="AC541" s="9">
        <v>27422.549710983702</v>
      </c>
      <c r="AD541" s="9">
        <v>12200.162265348699</v>
      </c>
      <c r="AE541" s="9">
        <v>2.20919014779568E-2</v>
      </c>
      <c r="AF541" s="9">
        <v>3.27840617501351E-3</v>
      </c>
      <c r="AG541" s="9">
        <v>1365</v>
      </c>
      <c r="AH541" s="9">
        <v>1.2135035000000001</v>
      </c>
      <c r="AI541" s="9">
        <v>4.2386400000000002</v>
      </c>
      <c r="AJ541" s="9">
        <v>2</v>
      </c>
      <c r="AK541" s="9">
        <v>2.4113712</v>
      </c>
      <c r="AL541" s="9">
        <v>6.1376020000000002</v>
      </c>
      <c r="AM541" s="9">
        <v>-0.12769692999999999</v>
      </c>
      <c r="AN541" s="9">
        <v>2.2454307999999999E-2</v>
      </c>
      <c r="AO541" s="9">
        <v>6.1874499999999997E-3</v>
      </c>
      <c r="AP541" s="9">
        <v>1.554948</v>
      </c>
      <c r="AQ541" s="9">
        <v>297.87482</v>
      </c>
      <c r="AR541" s="9">
        <v>48.413260000000001</v>
      </c>
      <c r="AS541" s="9">
        <v>40.705770000000001</v>
      </c>
      <c r="AT541" s="9">
        <v>1.4320959</v>
      </c>
      <c r="AU541" s="9">
        <v>12.290948</v>
      </c>
      <c r="AV541" s="9">
        <v>13.554493000000001</v>
      </c>
      <c r="AW541" s="9">
        <v>0.73612120000000003</v>
      </c>
      <c r="AX541" s="12">
        <f ca="1">IFERROR(__xludf.DUMMYFUNCTION("1-(PERCENTRANK(FILTER(AG:AG, $A:$A=$A541), $AG541))"),0.401)</f>
        <v>0.40100000000000002</v>
      </c>
      <c r="AY541" s="13">
        <f ca="1">IFERROR(__xludf.DUMMYFUNCTION("PERCENTRANK(FILTER(K:K, $A:$A=$A541), $K541)"),0.651)</f>
        <v>0.65100000000000002</v>
      </c>
      <c r="AZ541" s="13">
        <f ca="1">IFERROR(__xludf.DUMMYFUNCTION("PERCENTRANK(FILTER(I:I, $A:$A=$A541), $I541)"),0.306)</f>
        <v>0.30599999999999999</v>
      </c>
      <c r="BA541" s="12">
        <f ca="1">IFERROR(__xludf.DUMMYFUNCTION("PERCENTRANK(FILTER(AI:AI, $A:$A=$A541), $AI541)"),0.171)</f>
        <v>0.17100000000000001</v>
      </c>
      <c r="BB541" s="13">
        <f ca="1">IFERROR(__xludf.DUMMYFUNCTION("PERCENTRANK(FILTER(AT:AT, $A:$A=$A541), $AT541)"),0.818)</f>
        <v>0.81799999999999995</v>
      </c>
      <c r="BC541" s="13">
        <f ca="1">IFERROR(__xludf.DUMMYFUNCTION("PERCENTRANK(FILTER(AU:AU, $A:$A=$A541), $AU541)"),0.532)</f>
        <v>0.53200000000000003</v>
      </c>
      <c r="BM541" s="9">
        <v>6.5086160000000004E-2</v>
      </c>
      <c r="BN541" s="9">
        <v>4.0809400000000003E-2</v>
      </c>
      <c r="BO541" s="9">
        <v>1.6288659999999999</v>
      </c>
      <c r="BP541" s="9">
        <v>13.5</v>
      </c>
      <c r="BQ541" s="9">
        <v>0.73994780000000004</v>
      </c>
      <c r="BR541" s="9">
        <v>0.93211489999999997</v>
      </c>
      <c r="BS541" s="9">
        <v>8.6375019999999996</v>
      </c>
      <c r="BT541" s="9">
        <v>7.3345747000000001</v>
      </c>
      <c r="BU541" s="9">
        <v>2.5349846</v>
      </c>
      <c r="BV541" s="9">
        <v>4.1511917</v>
      </c>
      <c r="BW541" s="9">
        <v>12.078319</v>
      </c>
      <c r="BX541" s="9">
        <v>6.7501920000000002</v>
      </c>
      <c r="BY541" s="9">
        <v>8.8588489999999993</v>
      </c>
      <c r="BZ541" s="9">
        <v>4.6446185</v>
      </c>
      <c r="CA541" s="9">
        <v>59.373714</v>
      </c>
      <c r="CB541" s="9">
        <v>96.236464999999995</v>
      </c>
      <c r="CC541" s="9">
        <v>56.508940000000003</v>
      </c>
      <c r="CD541" s="9">
        <v>87.371530000000007</v>
      </c>
    </row>
    <row r="542" spans="1:82" ht="15.75" hidden="1" customHeight="1" x14ac:dyDescent="0.2">
      <c r="A542" s="9" t="s">
        <v>106</v>
      </c>
      <c r="B542" s="9" t="s">
        <v>1431</v>
      </c>
      <c r="C542" s="9">
        <v>1656</v>
      </c>
      <c r="D542" s="9">
        <v>1964</v>
      </c>
      <c r="E542" s="9">
        <v>3584.7372834330999</v>
      </c>
      <c r="F542" s="9">
        <v>4477</v>
      </c>
      <c r="G542" s="9">
        <v>4983.0986000000003</v>
      </c>
      <c r="H542" s="9">
        <v>228</v>
      </c>
      <c r="I542" s="10">
        <v>1.0008713968744999E-4</v>
      </c>
      <c r="J542" s="9">
        <v>3.7818043255417197E-2</v>
      </c>
      <c r="K542" s="9">
        <v>4.3071712416468602</v>
      </c>
      <c r="L542" s="11">
        <v>3.7850996365291901E-6</v>
      </c>
      <c r="M542" s="9">
        <v>2.4774247394058498E-4</v>
      </c>
      <c r="N542" s="9">
        <v>0.43868662050480201</v>
      </c>
      <c r="O542" s="9">
        <v>0.71937915493554005</v>
      </c>
      <c r="P542" s="9" t="s">
        <v>1432</v>
      </c>
      <c r="Q542" s="9">
        <v>83622103</v>
      </c>
      <c r="R542" s="9" t="s">
        <v>1390</v>
      </c>
      <c r="S542" s="9">
        <v>12990</v>
      </c>
      <c r="T542" s="9">
        <v>37.039019796265499</v>
      </c>
      <c r="U542" s="9">
        <v>-122.02146479355299</v>
      </c>
      <c r="V542" s="9">
        <v>278</v>
      </c>
      <c r="W542" s="9">
        <v>339</v>
      </c>
      <c r="X542" s="9">
        <v>43900.554740098698</v>
      </c>
      <c r="Y542" s="15">
        <f>X542/1609.34</f>
        <v>27.278607839299774</v>
      </c>
      <c r="Z542" s="9">
        <v>21722.133808157701</v>
      </c>
      <c r="AA542" s="15">
        <f>Z542/1609.34</f>
        <v>13.497541730248241</v>
      </c>
      <c r="AB542" s="9">
        <v>22178.420931940898</v>
      </c>
      <c r="AC542" s="9">
        <v>21722.133808157701</v>
      </c>
      <c r="AD542" s="9">
        <v>22178.420931940898</v>
      </c>
      <c r="AE542" s="9">
        <v>5.6485284058453503E-2</v>
      </c>
      <c r="AF542" s="9">
        <v>2.2819867848738701E-2</v>
      </c>
      <c r="AG542" s="9">
        <v>1262</v>
      </c>
      <c r="AH542" s="9">
        <v>8.9620519999999999</v>
      </c>
      <c r="AI542" s="9">
        <v>20.365143</v>
      </c>
      <c r="AJ542" s="9">
        <v>2.9969041000000001</v>
      </c>
      <c r="AK542" s="9">
        <v>1.3805425</v>
      </c>
      <c r="AL542" s="9">
        <v>3.5067870000000001</v>
      </c>
      <c r="AM542" s="9">
        <v>-3.1799369999999998</v>
      </c>
      <c r="AN542" s="9">
        <v>6.9752320000000007E-2</v>
      </c>
      <c r="AO542" s="9">
        <v>7.1783369999999999E-3</v>
      </c>
      <c r="AP542" s="9">
        <v>2.6044204</v>
      </c>
      <c r="AQ542" s="9">
        <v>295.49779999999998</v>
      </c>
      <c r="AR542" s="9">
        <v>29.073478999999999</v>
      </c>
      <c r="AS542" s="9">
        <v>26.363052</v>
      </c>
      <c r="AT542" s="9">
        <v>0.81686305999999997</v>
      </c>
      <c r="AU542" s="9">
        <v>16.583501999999999</v>
      </c>
      <c r="AV542" s="9">
        <v>18.287082999999999</v>
      </c>
      <c r="AW542" s="9">
        <v>4.1162390000000002</v>
      </c>
      <c r="AX542" s="12">
        <f ca="1">IFERROR(__xludf.DUMMYFUNCTION("1-(PERCENTRANK(FILTER(AG:AG, $A:$A=$A542), $AG542))"),0.753)</f>
        <v>0.753</v>
      </c>
      <c r="AY542" s="13">
        <f ca="1">IFERROR(__xludf.DUMMYFUNCTION("PERCENTRANK(FILTER(K:K, $A:$A=$A542), $K542)"),0.6)</f>
        <v>0.6</v>
      </c>
      <c r="AZ542" s="13">
        <f ca="1">IFERROR(__xludf.DUMMYFUNCTION("PERCENTRANK(FILTER(I:I, $A:$A=$A542), $I542)"),0.848)</f>
        <v>0.84799999999999998</v>
      </c>
      <c r="BA542" s="12">
        <f ca="1">IFERROR(__xludf.DUMMYFUNCTION("PERCENTRANK(FILTER(AI:AI, $A:$A=$A542), $AI542)"),0.832)</f>
        <v>0.83199999999999996</v>
      </c>
      <c r="BB542" s="13">
        <f ca="1">IFERROR(__xludf.DUMMYFUNCTION("PERCENTRANK(FILTER(AT:AT, $A:$A=$A542), $AT542)"),0.273)</f>
        <v>0.27300000000000002</v>
      </c>
      <c r="BC542" s="13">
        <f ca="1">IFERROR(__xludf.DUMMYFUNCTION("PERCENTRANK(FILTER(AU:AU, $A:$A=$A542), $AU542)"),0.839)</f>
        <v>0.83899999999999997</v>
      </c>
      <c r="BM542" s="9">
        <v>8.7630205000000003E-2</v>
      </c>
      <c r="BN542" s="9">
        <v>3.5603717E-2</v>
      </c>
      <c r="BO542" s="9">
        <v>2.6111111999999999</v>
      </c>
      <c r="BP542" s="9">
        <v>17.871796</v>
      </c>
      <c r="BQ542" s="9">
        <v>2.1622599999999998</v>
      </c>
      <c r="BR542" s="9">
        <v>13.860682000000001</v>
      </c>
      <c r="BS542" s="9">
        <v>8.2292950000000005</v>
      </c>
      <c r="BT542" s="9">
        <v>7.4387226000000002</v>
      </c>
      <c r="BU542" s="9">
        <v>1.8037532999999999</v>
      </c>
      <c r="BV542" s="9">
        <v>3.3307259999999999</v>
      </c>
      <c r="BW542" s="9">
        <v>15.999237000000001</v>
      </c>
      <c r="BX542" s="9">
        <v>12.429546</v>
      </c>
      <c r="BY542" s="9">
        <v>10.598875</v>
      </c>
      <c r="BZ542" s="9">
        <v>7.9467625999999996</v>
      </c>
      <c r="CA542" s="9">
        <v>46.935336999999997</v>
      </c>
      <c r="CB542" s="9">
        <v>53.189472000000002</v>
      </c>
      <c r="CC542" s="9">
        <v>39.841267000000002</v>
      </c>
      <c r="CD542" s="9">
        <v>59.267130000000002</v>
      </c>
    </row>
    <row r="543" spans="1:82" ht="15.75" hidden="1" customHeight="1" x14ac:dyDescent="0.2">
      <c r="A543" s="9" t="s">
        <v>113</v>
      </c>
      <c r="B543" s="9" t="s">
        <v>1433</v>
      </c>
      <c r="C543" s="9">
        <v>7114</v>
      </c>
      <c r="D543" s="9">
        <v>29</v>
      </c>
      <c r="E543" s="9">
        <v>83.419341096411898</v>
      </c>
      <c r="F543" s="9">
        <v>325</v>
      </c>
      <c r="G543" s="9">
        <v>175.36722</v>
      </c>
      <c r="H543" s="9">
        <v>95</v>
      </c>
      <c r="I543" s="16">
        <v>2.7009318345287599E-5</v>
      </c>
      <c r="J543" s="9">
        <v>1524.5577716662899</v>
      </c>
      <c r="K543" s="9">
        <v>53.180865716426901</v>
      </c>
      <c r="L543" s="9">
        <v>3.8621248303109597E-2</v>
      </c>
      <c r="M543" s="9">
        <v>7.5680641849957197E-4</v>
      </c>
      <c r="N543" s="9">
        <v>8.9230769230769197E-2</v>
      </c>
      <c r="O543" s="9">
        <v>0.47568377966770398</v>
      </c>
      <c r="P543" s="9" t="s">
        <v>1434</v>
      </c>
      <c r="Q543" s="9">
        <v>162991102</v>
      </c>
      <c r="R543" s="9" t="s">
        <v>1233</v>
      </c>
      <c r="S543" s="9">
        <v>14026</v>
      </c>
      <c r="T543" s="9">
        <v>38.116684247265503</v>
      </c>
      <c r="U543" s="9">
        <v>-120.890730684503</v>
      </c>
      <c r="V543" s="9">
        <v>124</v>
      </c>
      <c r="W543" s="9">
        <v>102</v>
      </c>
      <c r="X543" s="9">
        <v>21362.6911240232</v>
      </c>
      <c r="Z543" s="9">
        <v>16308.520551362601</v>
      </c>
      <c r="AB543" s="9">
        <v>5054.1705726605996</v>
      </c>
      <c r="AC543" s="9">
        <v>16308.520551362601</v>
      </c>
      <c r="AD543" s="9">
        <v>5054.1705726605996</v>
      </c>
      <c r="AE543" s="9">
        <v>7.1896609757459304E-2</v>
      </c>
      <c r="AF543" s="9">
        <v>2.5658852428023199E-3</v>
      </c>
      <c r="AG543" s="9">
        <v>545</v>
      </c>
      <c r="AH543" s="9">
        <v>0.70526129999999998</v>
      </c>
      <c r="AI543" s="9">
        <v>2.7141101000000001</v>
      </c>
      <c r="AJ543" s="9">
        <v>2</v>
      </c>
      <c r="AK543" s="9">
        <v>1.9273735999999999</v>
      </c>
      <c r="AL543" s="9">
        <v>5.9540980000000001</v>
      </c>
      <c r="AM543" s="9">
        <v>-3.9552285999999999E-2</v>
      </c>
      <c r="AN543" s="9">
        <v>1.1706161E-2</v>
      </c>
      <c r="AO543" s="9">
        <v>6.477338E-3</v>
      </c>
      <c r="AP543" s="9">
        <v>1.3976538999999999</v>
      </c>
      <c r="AQ543" s="9">
        <v>297.75420000000003</v>
      </c>
      <c r="AR543" s="9">
        <v>43.040942999999999</v>
      </c>
      <c r="AS543" s="9">
        <v>31.319642999999999</v>
      </c>
      <c r="AT543" s="9">
        <v>1.3074615000000001</v>
      </c>
      <c r="AU543" s="9">
        <v>13.527543</v>
      </c>
      <c r="AV543" s="9">
        <v>14.802053000000001</v>
      </c>
      <c r="AW543" s="9">
        <v>0.78672229999999999</v>
      </c>
      <c r="AX543" s="12">
        <f ca="1">IFERROR(__xludf.DUMMYFUNCTION("1-(PERCENTRANK(FILTER(AG:AG, $A:$A=$A543), $AG543))"),0.758)</f>
        <v>0.75800000000000001</v>
      </c>
      <c r="AY543" s="13">
        <f ca="1">IFERROR(__xludf.DUMMYFUNCTION("PERCENTRANK(FILTER(K:K, $A:$A=$A543), $K543)"),0.841)</f>
        <v>0.84099999999999997</v>
      </c>
      <c r="AZ543" s="13">
        <f ca="1">IFERROR(__xludf.DUMMYFUNCTION("PERCENTRANK(FILTER(I:I, $A:$A=$A543), $I543)"),0.233)</f>
        <v>0.23300000000000001</v>
      </c>
      <c r="BA543" s="12">
        <f ca="1">IFERROR(__xludf.DUMMYFUNCTION("PERCENTRANK(FILTER(AI:AI, $A:$A=$A543), $AI543)"),0.078)</f>
        <v>7.8E-2</v>
      </c>
      <c r="BB543" s="13">
        <f ca="1">IFERROR(__xludf.DUMMYFUNCTION("PERCENTRANK(FILTER(AT:AT, $A:$A=$A543), $AT543)"),0.592)</f>
        <v>0.59199999999999997</v>
      </c>
      <c r="BC543" s="13">
        <f ca="1">IFERROR(__xludf.DUMMYFUNCTION("PERCENTRANK(FILTER(AU:AU, $A:$A=$A543), $AU543)"),0.945)</f>
        <v>0.94499999999999995</v>
      </c>
      <c r="BM543" s="9">
        <v>4.6858200000000003E-2</v>
      </c>
      <c r="BN543" s="9">
        <v>3.7345971999999998E-2</v>
      </c>
      <c r="BO543" s="9">
        <v>1.7246376000000001</v>
      </c>
      <c r="BP543" s="9">
        <v>13.169230000000001</v>
      </c>
      <c r="BQ543" s="9">
        <v>0.72009480000000003</v>
      </c>
      <c r="BR543" s="9">
        <v>1.5402844</v>
      </c>
      <c r="BS543" s="9">
        <v>11.45673</v>
      </c>
      <c r="BT543" s="9">
        <v>8.1621620000000004</v>
      </c>
      <c r="BU543" s="9">
        <v>2.4315848</v>
      </c>
      <c r="BV543" s="9">
        <v>3.8860397</v>
      </c>
      <c r="BW543" s="9">
        <v>12.9187355</v>
      </c>
      <c r="BX543" s="9">
        <v>7.6792946000000004</v>
      </c>
      <c r="BY543" s="9">
        <v>9.5551709999999996</v>
      </c>
      <c r="BZ543" s="9">
        <v>5.2948599999999999</v>
      </c>
      <c r="CA543" s="9">
        <v>46.989773</v>
      </c>
      <c r="CB543" s="9">
        <v>65.970460000000003</v>
      </c>
      <c r="CC543" s="9">
        <v>53.09449</v>
      </c>
      <c r="CD543" s="9">
        <v>79.581244999999996</v>
      </c>
    </row>
    <row r="544" spans="1:82" ht="15.75" hidden="1" customHeight="1" x14ac:dyDescent="0.2">
      <c r="A544" s="9" t="s">
        <v>73</v>
      </c>
      <c r="B544" s="9" t="s">
        <v>1435</v>
      </c>
      <c r="C544" s="9">
        <v>1290</v>
      </c>
      <c r="D544" s="9">
        <v>235</v>
      </c>
      <c r="E544" s="9">
        <v>327.86213968873199</v>
      </c>
      <c r="F544" s="9">
        <v>421</v>
      </c>
      <c r="G544" s="9">
        <v>420.35354999999998</v>
      </c>
      <c r="H544" s="9">
        <v>49</v>
      </c>
      <c r="I544" s="16">
        <v>9.8802381384005804E-5</v>
      </c>
      <c r="J544" s="9">
        <v>3.7817834782734698E-2</v>
      </c>
      <c r="K544" s="9">
        <v>15.734816449980499</v>
      </c>
      <c r="L544" s="11">
        <v>3.73649213532107E-6</v>
      </c>
      <c r="M544" s="9">
        <v>7.5652817612545397E-4</v>
      </c>
      <c r="N544" s="9">
        <v>0.55819477434679299</v>
      </c>
      <c r="O544" s="9">
        <v>0.77996758370994201</v>
      </c>
      <c r="P544" s="9" t="s">
        <v>1436</v>
      </c>
      <c r="Q544" s="9">
        <v>152431101</v>
      </c>
      <c r="R544" s="9" t="s">
        <v>1269</v>
      </c>
      <c r="S544" s="9" t="s">
        <v>98</v>
      </c>
      <c r="T544" s="9">
        <v>39.115187207073397</v>
      </c>
      <c r="U544" s="9">
        <v>-120.953695770576</v>
      </c>
      <c r="V544" s="9">
        <v>183</v>
      </c>
      <c r="W544" s="9">
        <v>542</v>
      </c>
      <c r="X544" s="9">
        <v>28751.754467210802</v>
      </c>
      <c r="Z544" s="9">
        <v>8826.8608270198802</v>
      </c>
      <c r="AB544" s="9">
        <v>19924.893640190901</v>
      </c>
      <c r="AC544" s="9">
        <v>5163.0926367273096</v>
      </c>
      <c r="AD544" s="9">
        <v>8268.8423557093593</v>
      </c>
      <c r="AE544" s="9">
        <v>3.7069880630147198E-2</v>
      </c>
      <c r="AF544" s="9">
        <v>4.8413166878162796E-3</v>
      </c>
      <c r="AG544" s="9">
        <v>546</v>
      </c>
      <c r="AH544" s="9">
        <v>6.3878813000000001</v>
      </c>
      <c r="AI544" s="9">
        <v>14.762509</v>
      </c>
      <c r="AJ544" s="9">
        <v>2</v>
      </c>
      <c r="AK544" s="9">
        <v>1.6519299999999999</v>
      </c>
      <c r="AL544" s="9">
        <v>4.8539424000000002</v>
      </c>
      <c r="AM544" s="9">
        <v>4.5818645999999998E-2</v>
      </c>
      <c r="AN544" s="9">
        <v>7.8636360000000002E-2</v>
      </c>
      <c r="AO544" s="9">
        <v>5.5491454000000003E-3</v>
      </c>
      <c r="AP544" s="9">
        <v>3.4150680000000002</v>
      </c>
      <c r="AQ544" s="9">
        <v>295.94</v>
      </c>
      <c r="AR544" s="9">
        <v>48.940117000000001</v>
      </c>
      <c r="AS544" s="9">
        <v>34.296024000000003</v>
      </c>
      <c r="AT544" s="9">
        <v>1.3444455</v>
      </c>
      <c r="AU544" s="9">
        <v>11.790322</v>
      </c>
      <c r="AV544" s="9">
        <v>13.802607</v>
      </c>
      <c r="AW544" s="9">
        <v>7.2253020000000001</v>
      </c>
      <c r="AX544" s="12">
        <f ca="1">IFERROR(__xludf.DUMMYFUNCTION("1-(PERCENTRANK(FILTER(AG:AG, $A:$A=$A544), $AG544))"),0.62)</f>
        <v>0.62</v>
      </c>
      <c r="AY544" s="13">
        <f ca="1">IFERROR(__xludf.DUMMYFUNCTION("PERCENTRANK(FILTER(K:K, $A:$A=$A544), $K544)"),0.547)</f>
        <v>0.54700000000000004</v>
      </c>
      <c r="AZ544" s="13">
        <f ca="1">IFERROR(__xludf.DUMMYFUNCTION("PERCENTRANK(FILTER(I:I, $A:$A=$A544), $I544)"),0.741)</f>
        <v>0.74099999999999999</v>
      </c>
      <c r="BA544" s="12">
        <f ca="1">IFERROR(__xludf.DUMMYFUNCTION("PERCENTRANK(FILTER(AI:AI, $A:$A=$A544), $AI544)"),0.654)</f>
        <v>0.65400000000000003</v>
      </c>
      <c r="BB544" s="13">
        <f ca="1">IFERROR(__xludf.DUMMYFUNCTION("PERCENTRANK(FILTER(AT:AT, $A:$A=$A544), $AT544)"),0.883)</f>
        <v>0.88300000000000001</v>
      </c>
      <c r="BC544" s="13">
        <f ca="1">IFERROR(__xludf.DUMMYFUNCTION("PERCENTRANK(FILTER(AU:AU, $A:$A=$A544), $AU544)"),0.129)</f>
        <v>0.129</v>
      </c>
      <c r="BM544" s="9">
        <v>0.12000092</v>
      </c>
      <c r="BN544" s="9">
        <v>7.8787880000000005E-2</v>
      </c>
      <c r="BO544" s="9">
        <v>4.3770490000000004</v>
      </c>
      <c r="BP544" s="9">
        <v>17.868853000000001</v>
      </c>
      <c r="BQ544" s="9">
        <v>5.8136362999999998</v>
      </c>
      <c r="BR544" s="9">
        <v>6.3787880000000001</v>
      </c>
      <c r="BS544" s="9">
        <v>8.1549890000000005</v>
      </c>
      <c r="BT544" s="9">
        <v>6.5201297</v>
      </c>
      <c r="BU544" s="9">
        <v>2.2999149999999999</v>
      </c>
      <c r="BV544" s="9">
        <v>4.0478110000000003</v>
      </c>
      <c r="BW544" s="9">
        <v>12.523374</v>
      </c>
      <c r="BX544" s="9">
        <v>5.5360069999999997</v>
      </c>
      <c r="BY544" s="9">
        <v>7.9438610000000001</v>
      </c>
      <c r="BZ544" s="9">
        <v>3.8460953</v>
      </c>
      <c r="CA544" s="9">
        <v>55.877884000000002</v>
      </c>
      <c r="CB544" s="9">
        <v>93.625916000000004</v>
      </c>
      <c r="CC544" s="9">
        <v>54.892864000000003</v>
      </c>
      <c r="CD544" s="9">
        <v>94.787993999999998</v>
      </c>
    </row>
    <row r="545" spans="1:82" ht="15.75" hidden="1" customHeight="1" x14ac:dyDescent="0.2">
      <c r="A545" s="9" t="s">
        <v>81</v>
      </c>
      <c r="B545" s="9" t="s">
        <v>1437</v>
      </c>
      <c r="C545" s="9">
        <v>7755</v>
      </c>
      <c r="D545" s="9">
        <v>118</v>
      </c>
      <c r="E545" s="9">
        <v>164.72891103439201</v>
      </c>
      <c r="F545" s="9">
        <v>319</v>
      </c>
      <c r="G545" s="9">
        <v>263.62896999999998</v>
      </c>
      <c r="H545" s="9">
        <v>79</v>
      </c>
      <c r="I545" s="10">
        <v>1.3685388611393799E-4</v>
      </c>
      <c r="J545" s="9">
        <v>5.2967681356051399E-2</v>
      </c>
      <c r="K545" s="9">
        <v>17.1260625039194</v>
      </c>
      <c r="L545" s="11">
        <v>6.80231292733377E-6</v>
      </c>
      <c r="M545" s="9">
        <v>7.5643802826092096E-4</v>
      </c>
      <c r="N545" s="9">
        <v>0.36990595611285199</v>
      </c>
      <c r="O545" s="9">
        <v>0.62485133075764199</v>
      </c>
      <c r="P545" s="9" t="s">
        <v>1438</v>
      </c>
      <c r="Q545" s="9">
        <v>103451101</v>
      </c>
      <c r="R545" s="9" t="s">
        <v>265</v>
      </c>
      <c r="S545" s="9">
        <v>1588</v>
      </c>
      <c r="T545" s="9">
        <v>40.617016539463798</v>
      </c>
      <c r="U545" s="9">
        <v>-122.49595902205699</v>
      </c>
      <c r="V545" s="9">
        <v>41</v>
      </c>
      <c r="W545" s="9">
        <v>37</v>
      </c>
      <c r="X545" s="9">
        <v>14930.2445448209</v>
      </c>
      <c r="Z545" s="9">
        <v>14089.043390847601</v>
      </c>
      <c r="AB545" s="9">
        <v>841.20115397333495</v>
      </c>
      <c r="AC545" s="9">
        <v>14089.043390847601</v>
      </c>
      <c r="AD545" s="9">
        <v>841.20115397333495</v>
      </c>
      <c r="AE545" s="9">
        <v>5.9758604232612797E-2</v>
      </c>
      <c r="AF545" s="9">
        <v>1.0811457003001099E-2</v>
      </c>
      <c r="AG545" s="9">
        <v>547</v>
      </c>
      <c r="AH545" s="9">
        <v>10.434386999999999</v>
      </c>
      <c r="AI545" s="9">
        <v>31.506855000000002</v>
      </c>
      <c r="AJ545" s="9">
        <v>2.6</v>
      </c>
      <c r="AK545" s="9">
        <v>2.1514074999999999</v>
      </c>
      <c r="AL545" s="9">
        <v>6.1004132999999996</v>
      </c>
      <c r="AM545" s="9">
        <v>-0.68064385999999999</v>
      </c>
      <c r="AN545" s="9">
        <v>1.4285714E-2</v>
      </c>
      <c r="AO545" s="9">
        <v>5.5617410000000003E-3</v>
      </c>
      <c r="AP545" s="9">
        <v>4.2340125999999998</v>
      </c>
      <c r="AQ545" s="9">
        <v>297.06054999999998</v>
      </c>
      <c r="AR545" s="9">
        <v>49.170380000000002</v>
      </c>
      <c r="AS545" s="9">
        <v>34.027850000000001</v>
      </c>
      <c r="AT545" s="9">
        <v>1.5619822999999999</v>
      </c>
      <c r="AU545" s="9">
        <v>11.702426000000001</v>
      </c>
      <c r="AV545" s="9">
        <v>14.094924000000001</v>
      </c>
      <c r="AW545" s="9">
        <v>1.0411394</v>
      </c>
      <c r="AX545" s="12">
        <f ca="1">IFERROR(__xludf.DUMMYFUNCTION("1-(PERCENTRANK(FILTER(AG:AG, $A:$A=$A545), $AG545))"),0.671)</f>
        <v>0.67100000000000004</v>
      </c>
      <c r="AY545" s="13">
        <f ca="1">IFERROR(__xludf.DUMMYFUNCTION("PERCENTRANK(FILTER(K:K, $A:$A=$A545), $K545)"),0.6)</f>
        <v>0.6</v>
      </c>
      <c r="AZ545" s="13">
        <f ca="1">IFERROR(__xludf.DUMMYFUNCTION("PERCENTRANK(FILTER(I:I, $A:$A=$A545), $I545)"),0.928)</f>
        <v>0.92800000000000005</v>
      </c>
      <c r="BA545" s="12">
        <f ca="1">IFERROR(__xludf.DUMMYFUNCTION("PERCENTRANK(FILTER(AI:AI, $A:$A=$A545), $AI545)"),0.965)</f>
        <v>0.96499999999999997</v>
      </c>
      <c r="BB545" s="13">
        <f ca="1">IFERROR(__xludf.DUMMYFUNCTION("PERCENTRANK(FILTER(AT:AT, $A:$A=$A545), $AT545)"),0.78)</f>
        <v>0.78</v>
      </c>
      <c r="BC545" s="13">
        <f ca="1">IFERROR(__xludf.DUMMYFUNCTION("PERCENTRANK(FILTER(AU:AU, $A:$A=$A545), $AU545)"),0.11)</f>
        <v>0.11</v>
      </c>
      <c r="BM545" s="9">
        <v>0.175868</v>
      </c>
      <c r="BN545" s="9">
        <v>3.5412199999999998E-2</v>
      </c>
      <c r="BO545" s="9">
        <v>1.8095238</v>
      </c>
      <c r="BP545" s="9">
        <v>12.047618999999999</v>
      </c>
      <c r="BQ545" s="9">
        <v>0.89354279999999997</v>
      </c>
      <c r="BR545" s="9">
        <v>1.8228571</v>
      </c>
      <c r="BS545" s="9">
        <v>10.02211</v>
      </c>
      <c r="BT545" s="9">
        <v>7.0922603999999998</v>
      </c>
      <c r="BU545" s="9">
        <v>2.7788404999999998</v>
      </c>
      <c r="BV545" s="9">
        <v>5.0206569999999999</v>
      </c>
      <c r="BW545" s="9">
        <v>11.407159</v>
      </c>
      <c r="BX545" s="9">
        <v>5.2990899999999996</v>
      </c>
      <c r="BY545" s="9">
        <v>7.0810820000000003</v>
      </c>
      <c r="BZ545" s="9">
        <v>3.9822294999999999</v>
      </c>
      <c r="CA545" s="9">
        <v>57.947119999999998</v>
      </c>
      <c r="CB545" s="9">
        <v>83.619550000000004</v>
      </c>
      <c r="CC545" s="9">
        <v>61.439990000000002</v>
      </c>
      <c r="CD545" s="9">
        <v>96.702719999999999</v>
      </c>
    </row>
    <row r="546" spans="1:82" ht="15.75" hidden="1" customHeight="1" x14ac:dyDescent="0.2">
      <c r="A546" s="9" t="s">
        <v>77</v>
      </c>
      <c r="B546" s="9" t="s">
        <v>1439</v>
      </c>
      <c r="C546" s="9">
        <v>627</v>
      </c>
      <c r="D546" s="9">
        <v>670</v>
      </c>
      <c r="E546" s="9">
        <v>823.28758090211397</v>
      </c>
      <c r="F546" s="9">
        <v>905</v>
      </c>
      <c r="G546" s="9">
        <v>951.28840000000002</v>
      </c>
      <c r="H546" s="9">
        <v>87</v>
      </c>
      <c r="I546" s="10">
        <v>1.25355211079211E-4</v>
      </c>
      <c r="J546" s="9">
        <v>1.9774515362404099</v>
      </c>
      <c r="K546" s="9">
        <v>10.6357980235226</v>
      </c>
      <c r="L546" s="9">
        <v>2.4865484950527299E-4</v>
      </c>
      <c r="M546" s="9">
        <v>7.5542266141751001E-4</v>
      </c>
      <c r="N546" s="9">
        <v>0.74033149171270696</v>
      </c>
      <c r="O546" s="9">
        <v>0.86544478897574995</v>
      </c>
      <c r="P546" s="9" t="s">
        <v>1440</v>
      </c>
      <c r="Q546" s="9">
        <v>42681101</v>
      </c>
      <c r="R546" s="9" t="s">
        <v>1361</v>
      </c>
      <c r="S546" s="9" t="s">
        <v>98</v>
      </c>
      <c r="T546" s="9">
        <v>39.684601489360098</v>
      </c>
      <c r="U546" s="9">
        <v>-123.47726046042899</v>
      </c>
      <c r="V546" s="9">
        <v>150</v>
      </c>
      <c r="W546" s="9">
        <v>193</v>
      </c>
      <c r="X546" s="9">
        <v>26169.536540066601</v>
      </c>
      <c r="Z546" s="9">
        <v>14777.229899436399</v>
      </c>
      <c r="AB546" s="9">
        <v>11392.3066406301</v>
      </c>
      <c r="AC546" s="9">
        <v>9592.9795034647705</v>
      </c>
      <c r="AD546" s="9">
        <v>5242.8330283516398</v>
      </c>
      <c r="AE546" s="9">
        <v>6.5721771543323301E-2</v>
      </c>
      <c r="AF546" s="9">
        <v>1.0905903363891399E-2</v>
      </c>
      <c r="AG546" s="9">
        <v>548</v>
      </c>
      <c r="AH546" s="9">
        <v>9.8701539999999994</v>
      </c>
      <c r="AI546" s="9">
        <v>20.359089999999998</v>
      </c>
      <c r="AJ546" s="9">
        <v>2</v>
      </c>
      <c r="AK546" s="9">
        <v>1.9745374</v>
      </c>
      <c r="AL546" s="9">
        <v>5.6615753</v>
      </c>
      <c r="AM546" s="9">
        <v>-0.18080460000000001</v>
      </c>
      <c r="AN546" s="9">
        <v>6.5174825000000006E-2</v>
      </c>
      <c r="AO546" s="9">
        <v>6.3317870000000002E-3</v>
      </c>
      <c r="AP546" s="9">
        <v>5.0762853999999997</v>
      </c>
      <c r="AQ546" s="9">
        <v>293.38024999999999</v>
      </c>
      <c r="AR546" s="9">
        <v>30.193214000000001</v>
      </c>
      <c r="AS546" s="9">
        <v>31.458437</v>
      </c>
      <c r="AT546" s="9">
        <v>0.86758970000000002</v>
      </c>
      <c r="AU546" s="9">
        <v>16.346048</v>
      </c>
      <c r="AV546" s="9">
        <v>19.192212999999999</v>
      </c>
      <c r="AW546" s="9">
        <v>2.5377003999999999</v>
      </c>
      <c r="AX546" s="12">
        <f ca="1">IFERROR(__xludf.DUMMYFUNCTION("1-(PERCENTRANK(FILTER(AG:AG, $A:$A=$A546), $AG546))"),0.802)</f>
        <v>0.80200000000000005</v>
      </c>
      <c r="AY546" s="13">
        <f ca="1">IFERROR(__xludf.DUMMYFUNCTION("PERCENTRANK(FILTER(K:K, $A:$A=$A546), $K546)"),0.762)</f>
        <v>0.76200000000000001</v>
      </c>
      <c r="AZ546" s="13">
        <f ca="1">IFERROR(__xludf.DUMMYFUNCTION("PERCENTRANK(FILTER(I:I, $A:$A=$A546), $I546)"),0.698)</f>
        <v>0.69799999999999995</v>
      </c>
      <c r="BA546" s="12">
        <f ca="1">IFERROR(__xludf.DUMMYFUNCTION("PERCENTRANK(FILTER(AI:AI, $A:$A=$A546), $AI546)"),0.585)</f>
        <v>0.58499999999999996</v>
      </c>
      <c r="BB546" s="13">
        <f ca="1">IFERROR(__xludf.DUMMYFUNCTION("PERCENTRANK(FILTER(AT:AT, $A:$A=$A546), $AT546)"),0.474)</f>
        <v>0.47399999999999998</v>
      </c>
      <c r="BC546" s="13">
        <f ca="1">IFERROR(__xludf.DUMMYFUNCTION("PERCENTRANK(FILTER(AU:AU, $A:$A=$A546), $AU546)"),0.536)</f>
        <v>0.53600000000000003</v>
      </c>
      <c r="BM546" s="9">
        <v>9.1305949999999997E-2</v>
      </c>
      <c r="BN546" s="9">
        <v>7.3426573999999994E-2</v>
      </c>
      <c r="BO546" s="9">
        <v>2.0119047000000001</v>
      </c>
      <c r="BP546" s="9">
        <v>14.940476</v>
      </c>
      <c r="BQ546" s="9">
        <v>1.3858041999999999</v>
      </c>
      <c r="BR546" s="9">
        <v>6.3286714999999996</v>
      </c>
      <c r="BS546" s="9">
        <v>13.936838</v>
      </c>
      <c r="BT546" s="9">
        <v>10.828472</v>
      </c>
      <c r="BU546" s="9">
        <v>1.6804831</v>
      </c>
      <c r="BV546" s="9">
        <v>3.2682087000000002</v>
      </c>
      <c r="BW546" s="9">
        <v>16.984373000000001</v>
      </c>
      <c r="BX546" s="9">
        <v>8.5475510000000003</v>
      </c>
      <c r="BY546" s="9">
        <v>10.443026</v>
      </c>
      <c r="BZ546" s="9">
        <v>5.2389874000000001</v>
      </c>
      <c r="CA546" s="9">
        <v>53.273421999999997</v>
      </c>
      <c r="CB546" s="9">
        <v>92.107889999999998</v>
      </c>
      <c r="CC546" s="9">
        <v>36.116810000000001</v>
      </c>
      <c r="CD546" s="9">
        <v>76.921036000000001</v>
      </c>
    </row>
    <row r="547" spans="1:82" ht="15.75" hidden="1" customHeight="1" x14ac:dyDescent="0.2">
      <c r="A547" s="9" t="s">
        <v>91</v>
      </c>
      <c r="B547" s="9" t="s">
        <v>1441</v>
      </c>
      <c r="C547" s="9">
        <v>7479</v>
      </c>
      <c r="D547" s="9">
        <v>0</v>
      </c>
      <c r="E547" s="9">
        <v>0</v>
      </c>
      <c r="F547" s="9">
        <v>2</v>
      </c>
      <c r="G547" s="9">
        <v>0.9114717</v>
      </c>
      <c r="H547" s="9">
        <v>1</v>
      </c>
      <c r="I547" s="16">
        <v>1.83939737325999E-5</v>
      </c>
      <c r="J547" s="9">
        <v>3194.32239786632</v>
      </c>
      <c r="K547" s="9">
        <v>40.998996734619098</v>
      </c>
      <c r="L547" s="9">
        <v>5.8756282279808898E-2</v>
      </c>
      <c r="M547" s="9">
        <v>7.5413449667394096E-4</v>
      </c>
      <c r="N547" s="9">
        <v>0</v>
      </c>
      <c r="O547" s="9">
        <v>0</v>
      </c>
      <c r="P547" s="9" t="s">
        <v>1442</v>
      </c>
      <c r="Q547" s="9">
        <v>13912107</v>
      </c>
      <c r="R547" s="9" t="s">
        <v>1443</v>
      </c>
      <c r="S547" s="9" t="s">
        <v>1444</v>
      </c>
      <c r="T547" s="9">
        <v>38.021981074821198</v>
      </c>
      <c r="U547" s="9">
        <v>-121.942000425684</v>
      </c>
      <c r="V547" s="9">
        <v>101</v>
      </c>
      <c r="W547" s="9">
        <v>112</v>
      </c>
      <c r="X547" s="9">
        <v>10027.2155333997</v>
      </c>
      <c r="Z547" s="9">
        <v>5092.5969513281098</v>
      </c>
      <c r="AB547" s="9">
        <v>4934.61858207158</v>
      </c>
      <c r="AC547" s="9">
        <v>1031.3201443303601</v>
      </c>
      <c r="AD547" s="9">
        <v>38.126248022473</v>
      </c>
      <c r="AE547" s="9">
        <v>7.5413449667394096E-4</v>
      </c>
      <c r="AF547" s="11">
        <v>1.83939737325999E-5</v>
      </c>
      <c r="AG547" s="9">
        <v>549</v>
      </c>
      <c r="AH547" s="9">
        <v>0.89795780000000003</v>
      </c>
      <c r="AI547" s="9">
        <v>3.1342515999999998</v>
      </c>
      <c r="AJ547" s="9">
        <v>2</v>
      </c>
      <c r="AK547" s="9">
        <v>4.1159350000000003</v>
      </c>
      <c r="AL547" s="9">
        <v>8.7616029999999991</v>
      </c>
      <c r="AM547" s="9">
        <v>-13.595699</v>
      </c>
      <c r="AN547" s="9">
        <v>4.2857140000000004E-3</v>
      </c>
      <c r="AO547" s="9">
        <v>6.6497989999999996E-3</v>
      </c>
      <c r="AP547" s="9">
        <v>1.3921254999999999</v>
      </c>
      <c r="AQ547" s="9">
        <v>296.49932999999999</v>
      </c>
      <c r="AR547" s="9">
        <v>41.194490000000002</v>
      </c>
      <c r="AS547" s="9">
        <v>35.913460000000001</v>
      </c>
      <c r="AT547" s="9">
        <v>1.1231043000000001</v>
      </c>
      <c r="AU547" s="9">
        <v>13.712361</v>
      </c>
      <c r="AV547" s="9">
        <v>15.012200999999999</v>
      </c>
      <c r="AW547" s="9">
        <v>28.087488</v>
      </c>
      <c r="AX547" s="12">
        <f ca="1">IFERROR(__xludf.DUMMYFUNCTION("1-(PERCENTRANK(FILTER(AG:AG, $A:$A=$A547), $AG547))"),0.982)</f>
        <v>0.98199999999999998</v>
      </c>
      <c r="AY547" s="13">
        <f ca="1">IFERROR(__xludf.DUMMYFUNCTION("PERCENTRANK(FILTER(K:K, $A:$A=$A547), $K547)"),0.984)</f>
        <v>0.98399999999999999</v>
      </c>
      <c r="AZ547" s="13">
        <f ca="1">IFERROR(__xludf.DUMMYFUNCTION("PERCENTRANK(FILTER(I:I, $A:$A=$A547), $I547)"),0.078)</f>
        <v>7.8E-2</v>
      </c>
      <c r="BA547" s="12">
        <f ca="1">IFERROR(__xludf.DUMMYFUNCTION("PERCENTRANK(FILTER(AI:AI, $A:$A=$A547), $AI547)"),0.031)</f>
        <v>3.1E-2</v>
      </c>
      <c r="BB547" s="13">
        <f ca="1">IFERROR(__xludf.DUMMYFUNCTION("PERCENTRANK(FILTER(AT:AT, $A:$A=$A547), $AT547)"),0.917)</f>
        <v>0.91700000000000004</v>
      </c>
      <c r="BC547" s="13">
        <f ca="1">IFERROR(__xludf.DUMMYFUNCTION("PERCENTRANK(FILTER(AU:AU, $A:$A=$A547), $AU547)"),0.058)</f>
        <v>5.8000000000000003E-2</v>
      </c>
      <c r="BM547" s="9">
        <v>0.23754269</v>
      </c>
      <c r="BN547" s="9">
        <v>0.02</v>
      </c>
      <c r="BO547" s="9">
        <v>2</v>
      </c>
      <c r="BP547" s="9">
        <v>11.8</v>
      </c>
      <c r="BQ547" s="9">
        <v>0</v>
      </c>
      <c r="BR547" s="9">
        <v>0.14285714999999999</v>
      </c>
      <c r="BS547" s="9">
        <v>7.4099082999999997</v>
      </c>
      <c r="BT547" s="9">
        <v>6.9439583000000002</v>
      </c>
      <c r="BU547" s="9">
        <v>2.1804383000000001</v>
      </c>
      <c r="BV547" s="9">
        <v>3.7640395</v>
      </c>
      <c r="BW547" s="9">
        <v>12.302699</v>
      </c>
      <c r="BX547" s="9">
        <v>8.7132435000000008</v>
      </c>
      <c r="BY547" s="9">
        <v>9.5956829999999993</v>
      </c>
      <c r="BZ547" s="9">
        <v>5.9799160000000002</v>
      </c>
      <c r="CA547" s="9">
        <v>57.942078000000002</v>
      </c>
      <c r="CB547" s="9">
        <v>69.759919999999994</v>
      </c>
      <c r="CC547" s="9">
        <v>53.831493000000002</v>
      </c>
      <c r="CD547" s="9">
        <v>75.525639999999996</v>
      </c>
    </row>
    <row r="548" spans="1:82" ht="15.75" hidden="1" customHeight="1" x14ac:dyDescent="0.2">
      <c r="A548" s="9" t="s">
        <v>106</v>
      </c>
      <c r="B548" s="9" t="s">
        <v>1445</v>
      </c>
      <c r="C548" s="9">
        <v>5096</v>
      </c>
      <c r="D548" s="9">
        <v>41</v>
      </c>
      <c r="E548" s="9">
        <v>61.826746766480397</v>
      </c>
      <c r="F548" s="9">
        <v>389</v>
      </c>
      <c r="G548" s="9">
        <v>257.41726999999997</v>
      </c>
      <c r="H548" s="9">
        <v>65</v>
      </c>
      <c r="I548" s="16">
        <v>3.5737643688312599E-5</v>
      </c>
      <c r="J548" s="9">
        <v>2264.3587300264699</v>
      </c>
      <c r="K548" s="9">
        <v>43.0929161310195</v>
      </c>
      <c r="L548" s="9">
        <v>8.31772870670167E-2</v>
      </c>
      <c r="M548" s="9">
        <v>7.5373697451980705E-4</v>
      </c>
      <c r="N548" s="9">
        <v>0.105398457583547</v>
      </c>
      <c r="O548" s="9">
        <v>0.240181039617438</v>
      </c>
      <c r="P548" s="9" t="s">
        <v>1446</v>
      </c>
      <c r="Q548" s="9">
        <v>182721104</v>
      </c>
      <c r="R548" s="9" t="s">
        <v>1210</v>
      </c>
      <c r="S548" s="9">
        <v>77098</v>
      </c>
      <c r="T548" s="9">
        <v>34.632307442754303</v>
      </c>
      <c r="U548" s="9">
        <v>-120.11864944880899</v>
      </c>
      <c r="V548" s="9">
        <v>146</v>
      </c>
      <c r="W548" s="9">
        <v>101</v>
      </c>
      <c r="X548" s="9">
        <v>28673.174425149598</v>
      </c>
      <c r="Z548" s="9">
        <v>20978.264824874299</v>
      </c>
      <c r="AB548" s="9">
        <v>7694.9096002752904</v>
      </c>
      <c r="AC548" s="9">
        <v>16911.4844873117</v>
      </c>
      <c r="AD548" s="9">
        <v>6901.6729585473704</v>
      </c>
      <c r="AE548" s="9">
        <v>4.8992903343787399E-2</v>
      </c>
      <c r="AF548" s="9">
        <v>2.32294683974032E-3</v>
      </c>
      <c r="AG548" s="9">
        <v>550</v>
      </c>
      <c r="AH548" s="9">
        <v>1.9813813</v>
      </c>
      <c r="AI548" s="9">
        <v>5.9379280000000003</v>
      </c>
      <c r="AJ548" s="9">
        <v>2</v>
      </c>
      <c r="AK548" s="9">
        <v>3.0084822</v>
      </c>
      <c r="AL548" s="9">
        <v>8.0894630000000003</v>
      </c>
      <c r="AM548" s="9">
        <v>-0.81360160000000004</v>
      </c>
      <c r="AN548" s="9">
        <v>4.2911874999999999E-3</v>
      </c>
      <c r="AO548" s="9">
        <v>7.1321203999999997E-3</v>
      </c>
      <c r="AP548" s="9">
        <v>0.88511205000000004</v>
      </c>
      <c r="AQ548" s="9">
        <v>297.90199999999999</v>
      </c>
      <c r="AR548" s="9">
        <v>36.431510000000003</v>
      </c>
      <c r="AS548" s="9">
        <v>34.199382999999997</v>
      </c>
      <c r="AT548" s="9">
        <v>1.0544146000000001</v>
      </c>
      <c r="AU548" s="9">
        <v>15.027786000000001</v>
      </c>
      <c r="AV548" s="9">
        <v>15.724054000000001</v>
      </c>
      <c r="AW548" s="9">
        <v>0.85164063999999995</v>
      </c>
      <c r="AX548" s="12">
        <f ca="1">IFERROR(__xludf.DUMMYFUNCTION("1-(PERCENTRANK(FILTER(AG:AG, $A:$A=$A548), $AG548))"),0.933999999999999)</f>
        <v>0.93399999999999905</v>
      </c>
      <c r="AY548" s="13">
        <f ca="1">IFERROR(__xludf.DUMMYFUNCTION("PERCENTRANK(FILTER(K:K, $A:$A=$A548), $K548)"),0.988)</f>
        <v>0.98799999999999999</v>
      </c>
      <c r="AZ548" s="13">
        <f ca="1">IFERROR(__xludf.DUMMYFUNCTION("PERCENTRANK(FILTER(I:I, $A:$A=$A548), $I548)"),0.392)</f>
        <v>0.39200000000000002</v>
      </c>
      <c r="BA548" s="12">
        <f ca="1">IFERROR(__xludf.DUMMYFUNCTION("PERCENTRANK(FILTER(AI:AI, $A:$A=$A548), $AI548)"),0.335)</f>
        <v>0.33500000000000002</v>
      </c>
      <c r="BB548" s="13">
        <f ca="1">IFERROR(__xludf.DUMMYFUNCTION("PERCENTRANK(FILTER(AT:AT, $A:$A=$A548), $AT548)"),0.786)</f>
        <v>0.78600000000000003</v>
      </c>
      <c r="BC548" s="13">
        <f ca="1">IFERROR(__xludf.DUMMYFUNCTION("PERCENTRANK(FILTER(AU:AU, $A:$A=$A548), $AU548)"),0.489)</f>
        <v>0.48899999999999999</v>
      </c>
      <c r="BM548" s="9">
        <v>0.21031063999999999</v>
      </c>
      <c r="BN548" s="9">
        <v>1.2758621E-2</v>
      </c>
      <c r="BO548" s="9">
        <v>1.6479999999999999</v>
      </c>
      <c r="BP548" s="9">
        <v>13.936</v>
      </c>
      <c r="BQ548" s="9">
        <v>0.26923373</v>
      </c>
      <c r="BR548" s="9">
        <v>1.4904214</v>
      </c>
      <c r="BS548" s="9">
        <v>12.138736</v>
      </c>
      <c r="BT548" s="9">
        <v>10.521013</v>
      </c>
      <c r="BU548" s="9">
        <v>2.1360790000000001</v>
      </c>
      <c r="BV548" s="9">
        <v>3.2939973</v>
      </c>
      <c r="BW548" s="9">
        <v>12.79297</v>
      </c>
      <c r="BX548" s="9">
        <v>12.02369</v>
      </c>
      <c r="BY548" s="9">
        <v>7.3715979999999997</v>
      </c>
      <c r="BZ548" s="9">
        <v>7.7519555000000002</v>
      </c>
      <c r="CA548" s="9">
        <v>66.281000000000006</v>
      </c>
      <c r="CB548" s="9">
        <v>67.675659999999993</v>
      </c>
      <c r="CC548" s="9">
        <v>56.438330000000001</v>
      </c>
      <c r="CD548" s="9">
        <v>60.129620000000003</v>
      </c>
    </row>
    <row r="549" spans="1:82" ht="15.75" hidden="1" customHeight="1" x14ac:dyDescent="0.2">
      <c r="A549" s="9" t="s">
        <v>81</v>
      </c>
      <c r="B549" s="9" t="s">
        <v>1447</v>
      </c>
      <c r="C549" s="9">
        <v>8293</v>
      </c>
      <c r="D549" s="9">
        <v>49</v>
      </c>
      <c r="E549" s="9">
        <v>92.144705535508194</v>
      </c>
      <c r="F549" s="9">
        <v>170</v>
      </c>
      <c r="G549" s="9">
        <v>148.67563000000001</v>
      </c>
      <c r="H549" s="9">
        <v>51</v>
      </c>
      <c r="I549" s="16">
        <v>6.2877952693858794E-5</v>
      </c>
      <c r="J549" s="9">
        <v>30.566722445800899</v>
      </c>
      <c r="K549" s="9">
        <v>24.189513641854901</v>
      </c>
      <c r="L549" s="9">
        <v>1.5627671195475E-3</v>
      </c>
      <c r="M549" s="9">
        <v>7.5297406953063202E-4</v>
      </c>
      <c r="N549" s="9">
        <v>0.28823529411764698</v>
      </c>
      <c r="O549" s="9">
        <v>0.61977007506000004</v>
      </c>
      <c r="P549" s="9" t="s">
        <v>1448</v>
      </c>
      <c r="Q549" s="9">
        <v>102911105</v>
      </c>
      <c r="R549" s="9" t="s">
        <v>1449</v>
      </c>
      <c r="S549" s="9" t="s">
        <v>98</v>
      </c>
      <c r="T549" s="9">
        <v>39.491668129773302</v>
      </c>
      <c r="U549" s="9">
        <v>-121.54108810301599</v>
      </c>
      <c r="V549" s="9">
        <v>27</v>
      </c>
      <c r="W549" s="9">
        <v>1</v>
      </c>
      <c r="X549" s="9">
        <v>21713.026157019602</v>
      </c>
      <c r="Z549" s="9">
        <v>21689.027651829801</v>
      </c>
      <c r="AB549" s="9">
        <v>23.998505189879602</v>
      </c>
      <c r="AC549" s="9">
        <v>15173.685462772801</v>
      </c>
      <c r="AD549" s="9">
        <v>0</v>
      </c>
      <c r="AE549" s="9">
        <v>3.8401677546062198E-2</v>
      </c>
      <c r="AF549" s="9">
        <v>3.2067755873868E-3</v>
      </c>
      <c r="AG549" s="9">
        <v>551</v>
      </c>
      <c r="AH549" s="9">
        <v>3.6205126999999999</v>
      </c>
      <c r="AI549" s="9">
        <v>11.970488</v>
      </c>
      <c r="AJ549" s="9">
        <v>2.0882353999999999</v>
      </c>
      <c r="AK549" s="9">
        <v>2.6756139000000001</v>
      </c>
      <c r="AL549" s="9">
        <v>7.5581655999999997</v>
      </c>
      <c r="AM549" s="9">
        <v>2.9639890000000002</v>
      </c>
      <c r="AN549" s="9">
        <v>3.2352940000000001E-3</v>
      </c>
      <c r="AO549" s="9">
        <v>6.2522543999999998E-3</v>
      </c>
      <c r="AP549" s="9">
        <v>3.1522220000000001</v>
      </c>
      <c r="AQ549" s="9">
        <v>296.70460000000003</v>
      </c>
      <c r="AR549" s="9">
        <v>47.076411999999998</v>
      </c>
      <c r="AS549" s="9">
        <v>34.110073</v>
      </c>
      <c r="AT549" s="9">
        <v>1.3683259999999999</v>
      </c>
      <c r="AU549" s="9">
        <v>12.150269</v>
      </c>
      <c r="AV549" s="9">
        <v>14.153378</v>
      </c>
      <c r="AW549" s="9">
        <v>0.87360720000000003</v>
      </c>
      <c r="AX549" s="12">
        <f ca="1">IFERROR(__xludf.DUMMYFUNCTION("1-(PERCENTRANK(FILTER(AG:AG, $A:$A=$A549), $AG549))"),0.667999999999999)</f>
        <v>0.66799999999999904</v>
      </c>
      <c r="AY549" s="13">
        <f ca="1">IFERROR(__xludf.DUMMYFUNCTION("PERCENTRANK(FILTER(K:K, $A:$A=$A549), $K549)"),0.684)</f>
        <v>0.68400000000000005</v>
      </c>
      <c r="AZ549" s="13">
        <f ca="1">IFERROR(__xludf.DUMMYFUNCTION("PERCENTRANK(FILTER(I:I, $A:$A=$A549), $I549)"),0.543)</f>
        <v>0.54300000000000004</v>
      </c>
      <c r="BA549" s="12">
        <f ca="1">IFERROR(__xludf.DUMMYFUNCTION("PERCENTRANK(FILTER(AI:AI, $A:$A=$A549), $AI549)"),0.566)</f>
        <v>0.56599999999999995</v>
      </c>
      <c r="BB549" s="13">
        <f ca="1">IFERROR(__xludf.DUMMYFUNCTION("PERCENTRANK(FILTER(AT:AT, $A:$A=$A549), $AT549)"),0.506)</f>
        <v>0.50600000000000001</v>
      </c>
      <c r="BC549" s="13">
        <f ca="1">IFERROR(__xludf.DUMMYFUNCTION("PERCENTRANK(FILTER(AU:AU, $A:$A=$A549), $AU549)"),0.408)</f>
        <v>0.40799999999999997</v>
      </c>
      <c r="BM549" s="9">
        <v>2.2909176E-2</v>
      </c>
      <c r="BN549" s="9">
        <v>2.3112105000000001E-2</v>
      </c>
      <c r="BO549" s="9">
        <v>1.3333333999999999</v>
      </c>
      <c r="BP549" s="9">
        <v>5</v>
      </c>
      <c r="BQ549" s="9">
        <v>0.61682355</v>
      </c>
      <c r="BR549" s="9">
        <v>1</v>
      </c>
      <c r="BS549" s="9">
        <v>12.73753</v>
      </c>
      <c r="BT549" s="9">
        <v>8.5440939999999994</v>
      </c>
      <c r="BU549" s="9">
        <v>2.4861534000000001</v>
      </c>
      <c r="BV549" s="9">
        <v>4.2580629999999999</v>
      </c>
      <c r="BW549" s="9">
        <v>12.269932000000001</v>
      </c>
      <c r="BX549" s="9">
        <v>5.8451624000000004</v>
      </c>
      <c r="BY549" s="9">
        <v>8.2172560000000008</v>
      </c>
      <c r="BZ549" s="9">
        <v>4.0676756000000003</v>
      </c>
      <c r="CA549" s="9">
        <v>54.603805999999999</v>
      </c>
      <c r="CB549" s="9">
        <v>96.213509999999999</v>
      </c>
      <c r="CC549" s="9">
        <v>55.492629999999998</v>
      </c>
      <c r="CD549" s="9">
        <v>92.766589999999994</v>
      </c>
    </row>
    <row r="550" spans="1:82" ht="15.75" hidden="1" customHeight="1" x14ac:dyDescent="0.2">
      <c r="A550" s="9" t="s">
        <v>81</v>
      </c>
      <c r="B550" s="9" t="s">
        <v>1450</v>
      </c>
      <c r="C550" s="9">
        <v>5797</v>
      </c>
      <c r="D550" s="9">
        <v>83</v>
      </c>
      <c r="E550" s="9">
        <v>132.756522704416</v>
      </c>
      <c r="F550" s="9">
        <v>389</v>
      </c>
      <c r="G550" s="9">
        <v>285.46802000000002</v>
      </c>
      <c r="H550" s="9">
        <v>103</v>
      </c>
      <c r="I550" s="16">
        <v>2.0253419248564898E-5</v>
      </c>
      <c r="J550" s="9">
        <v>11.685923905658401</v>
      </c>
      <c r="K550" s="9">
        <v>4.3908681795001003</v>
      </c>
      <c r="L550" s="9">
        <v>2.9626544176123402E-4</v>
      </c>
      <c r="M550" s="11">
        <v>4.6351328311303203E-5</v>
      </c>
      <c r="N550" s="9">
        <v>0.21336760925449799</v>
      </c>
      <c r="O550" s="9">
        <v>0.46504867281002599</v>
      </c>
      <c r="P550" s="9" t="s">
        <v>1451</v>
      </c>
      <c r="Q550" s="9">
        <v>103551101</v>
      </c>
      <c r="R550" s="9" t="s">
        <v>1452</v>
      </c>
      <c r="S550" s="9">
        <v>1530</v>
      </c>
      <c r="T550" s="9">
        <v>40.871303739729598</v>
      </c>
      <c r="U550" s="9">
        <v>-121.553896766619</v>
      </c>
      <c r="V550" s="9">
        <v>222</v>
      </c>
      <c r="W550" s="9">
        <v>204</v>
      </c>
      <c r="X550" s="9">
        <v>39764.456731815997</v>
      </c>
      <c r="Y550" s="15">
        <f>X550/1609.34</f>
        <v>24.708549300841337</v>
      </c>
      <c r="Z550" s="9">
        <v>28387.632132728901</v>
      </c>
      <c r="AA550" s="15">
        <f>Z550/1609.34</f>
        <v>17.639300665321748</v>
      </c>
      <c r="AB550" s="9">
        <v>11376.8245990871</v>
      </c>
      <c r="AC550" s="9">
        <v>16264.4687268526</v>
      </c>
      <c r="AD550" s="9">
        <v>6672.7302797100601</v>
      </c>
      <c r="AE550" s="9">
        <v>4.7741868160642298E-3</v>
      </c>
      <c r="AF550" s="9">
        <v>2.0861021826021802E-3</v>
      </c>
      <c r="AG550" s="9">
        <v>2321</v>
      </c>
      <c r="AH550" s="9">
        <v>2.5803973999999998</v>
      </c>
      <c r="AI550" s="9">
        <v>9.3045849999999994</v>
      </c>
      <c r="AJ550" s="9">
        <v>2</v>
      </c>
      <c r="AK550" s="9">
        <v>2.1348197</v>
      </c>
      <c r="AL550" s="9">
        <v>5.6873015999999996</v>
      </c>
      <c r="AM550" s="9">
        <v>-1.2036389999999999</v>
      </c>
      <c r="AN550" s="9">
        <v>8.8429749999999994E-3</v>
      </c>
      <c r="AO550" s="9">
        <v>4.5663635000000001E-3</v>
      </c>
      <c r="AP550" s="9">
        <v>2.0976465000000002</v>
      </c>
      <c r="AQ550" s="9">
        <v>292.43389999999999</v>
      </c>
      <c r="AR550" s="9">
        <v>39.936480000000003</v>
      </c>
      <c r="AS550" s="9">
        <v>31.054698999999999</v>
      </c>
      <c r="AT550" s="9">
        <v>1.0374897999999999</v>
      </c>
      <c r="AU550" s="9">
        <v>13.885467999999999</v>
      </c>
      <c r="AV550" s="9">
        <v>15.849451</v>
      </c>
      <c r="AW550" s="9">
        <v>0.77614753999999997</v>
      </c>
      <c r="AX550" s="12">
        <f ca="1">IFERROR(__xludf.DUMMYFUNCTION("1-(PERCENTRANK(FILTER(AG:AG, $A:$A=$A550), $AG550))"),0.193999999999999)</f>
        <v>0.19399999999999901</v>
      </c>
      <c r="AY550" s="13">
        <f ca="1">IFERROR(__xludf.DUMMYFUNCTION("PERCENTRANK(FILTER(K:K, $A:$A=$A550), $K550)"),0.281)</f>
        <v>0.28100000000000003</v>
      </c>
      <c r="AZ550" s="13">
        <f ca="1">IFERROR(__xludf.DUMMYFUNCTION("PERCENTRANK(FILTER(I:I, $A:$A=$A550), $I550)"),0.15)</f>
        <v>0.15</v>
      </c>
      <c r="BA550" s="12">
        <f ca="1">IFERROR(__xludf.DUMMYFUNCTION("PERCENTRANK(FILTER(AI:AI, $A:$A=$A550), $AI550)"),0.477)</f>
        <v>0.47699999999999998</v>
      </c>
      <c r="BB550" s="13">
        <f ca="1">IFERROR(__xludf.DUMMYFUNCTION("PERCENTRANK(FILTER(AT:AT, $A:$A=$A550), $AT550)"),0.15)</f>
        <v>0.15</v>
      </c>
      <c r="BC550" s="13">
        <f ca="1">IFERROR(__xludf.DUMMYFUNCTION("PERCENTRANK(FILTER(AU:AU, $A:$A=$A550), $AU550)"),0.957)</f>
        <v>0.95699999999999996</v>
      </c>
      <c r="BM550" s="9">
        <v>0.10443969</v>
      </c>
      <c r="BN550" s="9">
        <v>1.5537189999999999E-2</v>
      </c>
      <c r="BO550" s="9">
        <v>1.8872180000000001</v>
      </c>
      <c r="BP550" s="9">
        <v>15.62406</v>
      </c>
      <c r="BQ550" s="9">
        <v>0.41561981999999997</v>
      </c>
      <c r="BR550" s="9">
        <v>1.6074379999999999</v>
      </c>
      <c r="BS550" s="9">
        <v>7.9008292999999998</v>
      </c>
      <c r="BT550" s="9">
        <v>7.0930815000000003</v>
      </c>
      <c r="BU550" s="9">
        <v>1.9078079999999999</v>
      </c>
      <c r="BV550" s="9">
        <v>3.2376353999999998</v>
      </c>
      <c r="BW550" s="9">
        <v>13.554551999999999</v>
      </c>
      <c r="BX550" s="9">
        <v>7.1917559999999998</v>
      </c>
      <c r="BY550" s="9">
        <v>8.5498340000000006</v>
      </c>
      <c r="BZ550" s="9">
        <v>5.6001306</v>
      </c>
      <c r="CA550" s="9">
        <v>48.213196000000003</v>
      </c>
      <c r="CB550" s="9">
        <v>77.288139999999999</v>
      </c>
      <c r="CC550" s="9">
        <v>51.773716</v>
      </c>
      <c r="CD550" s="9">
        <v>83.608315000000005</v>
      </c>
    </row>
    <row r="551" spans="1:82" ht="15.75" hidden="1" customHeight="1" x14ac:dyDescent="0.2">
      <c r="A551" s="9" t="s">
        <v>106</v>
      </c>
      <c r="B551" s="9" t="s">
        <v>1453</v>
      </c>
      <c r="C551" s="9">
        <v>2756</v>
      </c>
      <c r="D551" s="9">
        <v>53</v>
      </c>
      <c r="E551" s="9">
        <v>87.690522715654097</v>
      </c>
      <c r="F551" s="9">
        <v>341</v>
      </c>
      <c r="G551" s="9">
        <v>236.21614</v>
      </c>
      <c r="H551" s="9">
        <v>41</v>
      </c>
      <c r="I551" s="16">
        <v>5.3473648932129198E-5</v>
      </c>
      <c r="J551" s="9">
        <v>1618.1539880182399</v>
      </c>
      <c r="K551" s="9">
        <v>34.142702397939402</v>
      </c>
      <c r="L551" s="9">
        <v>8.1025047667883904E-2</v>
      </c>
      <c r="M551" s="9">
        <v>7.4990285257604697E-4</v>
      </c>
      <c r="N551" s="9">
        <v>0.155425219941348</v>
      </c>
      <c r="O551" s="9">
        <v>0.37123002026160901</v>
      </c>
      <c r="P551" s="9" t="s">
        <v>1454</v>
      </c>
      <c r="Q551" s="9">
        <v>182681102</v>
      </c>
      <c r="R551" s="9" t="s">
        <v>449</v>
      </c>
      <c r="S551" s="9" t="s">
        <v>1455</v>
      </c>
      <c r="T551" s="9">
        <v>34.6653490765881</v>
      </c>
      <c r="U551" s="9">
        <v>-120.11821319593</v>
      </c>
      <c r="V551" s="9">
        <v>263</v>
      </c>
      <c r="W551" s="9">
        <v>210</v>
      </c>
      <c r="X551" s="9">
        <v>34334.512023015297</v>
      </c>
      <c r="Z551" s="9">
        <v>19086.044044939401</v>
      </c>
      <c r="AB551" s="9">
        <v>15248.4679780758</v>
      </c>
      <c r="AC551" s="9">
        <v>6193.8860831472102</v>
      </c>
      <c r="AD551" s="9">
        <v>3105.3463292138499</v>
      </c>
      <c r="AE551" s="9">
        <v>3.0746016955617898E-2</v>
      </c>
      <c r="AF551" s="9">
        <v>2.19241960621729E-3</v>
      </c>
      <c r="AG551" s="9">
        <v>553</v>
      </c>
      <c r="AH551" s="9">
        <v>1.6113839999999999</v>
      </c>
      <c r="AI551" s="9">
        <v>6.1336449999999996</v>
      </c>
      <c r="AJ551" s="9">
        <v>2</v>
      </c>
      <c r="AK551" s="9">
        <v>3.0300753</v>
      </c>
      <c r="AL551" s="9">
        <v>8.1557370000000002</v>
      </c>
      <c r="AM551" s="9">
        <v>0.10111767000000001</v>
      </c>
      <c r="AN551" s="9">
        <v>1.2957745999999999E-2</v>
      </c>
      <c r="AO551" s="9">
        <v>7.0574987000000004E-3</v>
      </c>
      <c r="AP551" s="9">
        <v>0.88294890000000004</v>
      </c>
      <c r="AQ551" s="9">
        <v>297.96276999999998</v>
      </c>
      <c r="AR551" s="9">
        <v>37.016039999999997</v>
      </c>
      <c r="AS551" s="9">
        <v>33.504936000000001</v>
      </c>
      <c r="AT551" s="9">
        <v>1.0731016</v>
      </c>
      <c r="AU551" s="9">
        <v>14.915915500000001</v>
      </c>
      <c r="AV551" s="9">
        <v>15.608993</v>
      </c>
      <c r="AW551" s="9">
        <v>3.5741234</v>
      </c>
      <c r="AX551" s="12">
        <f ca="1">IFERROR(__xludf.DUMMYFUNCTION("1-(PERCENTRANK(FILTER(AG:AG, $A:$A=$A551), $AG551))"),0.931999999999999)</f>
        <v>0.93199999999999905</v>
      </c>
      <c r="AY551" s="13">
        <f ca="1">IFERROR(__xludf.DUMMYFUNCTION("PERCENTRANK(FILTER(K:K, $A:$A=$A551), $K551)"),0.982)</f>
        <v>0.98199999999999998</v>
      </c>
      <c r="AZ551" s="13">
        <f ca="1">IFERROR(__xludf.DUMMYFUNCTION("PERCENTRANK(FILTER(I:I, $A:$A=$A551), $I551)"),0.647)</f>
        <v>0.64700000000000002</v>
      </c>
      <c r="BA551" s="12">
        <f ca="1">IFERROR(__xludf.DUMMYFUNCTION("PERCENTRANK(FILTER(AI:AI, $A:$A=$A551), $AI551)"),0.348)</f>
        <v>0.34799999999999998</v>
      </c>
      <c r="BB551" s="13">
        <f ca="1">IFERROR(__xludf.DUMMYFUNCTION("PERCENTRANK(FILTER(AT:AT, $A:$A=$A551), $AT551)"),0.81)</f>
        <v>0.81</v>
      </c>
      <c r="BC551" s="13">
        <f ca="1">IFERROR(__xludf.DUMMYFUNCTION("PERCENTRANK(FILTER(AU:AU, $A:$A=$A551), $AU551)"),0.467)</f>
        <v>0.46700000000000003</v>
      </c>
      <c r="BM551" s="9">
        <v>0.34862563000000002</v>
      </c>
      <c r="BN551" s="9">
        <v>1.4084507E-2</v>
      </c>
      <c r="BO551" s="9">
        <v>2.4035087000000002</v>
      </c>
      <c r="BP551" s="9">
        <v>13.894736999999999</v>
      </c>
      <c r="BQ551" s="9">
        <v>1.361831</v>
      </c>
      <c r="BR551" s="9">
        <v>4.8028170000000001</v>
      </c>
      <c r="BS551" s="9">
        <v>11.638502000000001</v>
      </c>
      <c r="BT551" s="9">
        <v>10.090144</v>
      </c>
      <c r="BU551" s="9">
        <v>2.1424026</v>
      </c>
      <c r="BV551" s="9">
        <v>3.3481622</v>
      </c>
      <c r="BW551" s="9">
        <v>12.742502</v>
      </c>
      <c r="BX551" s="9">
        <v>11.774203</v>
      </c>
      <c r="BY551" s="9">
        <v>7.3655086000000001</v>
      </c>
      <c r="BZ551" s="9">
        <v>7.6497064000000004</v>
      </c>
      <c r="CA551" s="9">
        <v>64.098699999999994</v>
      </c>
      <c r="CB551" s="9">
        <v>65.224279999999993</v>
      </c>
      <c r="CC551" s="9">
        <v>56.81758</v>
      </c>
      <c r="CD551" s="9">
        <v>61.014339999999997</v>
      </c>
    </row>
    <row r="552" spans="1:82" ht="15.75" hidden="1" customHeight="1" x14ac:dyDescent="0.2">
      <c r="A552" s="9" t="s">
        <v>113</v>
      </c>
      <c r="B552" s="9" t="s">
        <v>1456</v>
      </c>
      <c r="C552" s="9">
        <v>4896</v>
      </c>
      <c r="D552" s="9">
        <v>112</v>
      </c>
      <c r="E552" s="9">
        <v>256.23188800506398</v>
      </c>
      <c r="F552" s="9">
        <v>486</v>
      </c>
      <c r="G552" s="9">
        <v>395.45648</v>
      </c>
      <c r="H552" s="9">
        <v>127</v>
      </c>
      <c r="I552" s="16">
        <v>2.3778400760406101E-5</v>
      </c>
      <c r="J552" s="9">
        <v>1084.10276146501</v>
      </c>
      <c r="K552" s="9">
        <v>144.49287743234001</v>
      </c>
      <c r="L552" s="9">
        <v>2.48770456679339E-2</v>
      </c>
      <c r="M552" s="9">
        <v>1.6975566081522001E-3</v>
      </c>
      <c r="N552" s="9">
        <v>0.23045267489711899</v>
      </c>
      <c r="O552" s="9">
        <v>0.64793953244162905</v>
      </c>
      <c r="P552" s="9" t="s">
        <v>1457</v>
      </c>
      <c r="Q552" s="9">
        <v>254151102</v>
      </c>
      <c r="R552" s="9" t="s">
        <v>570</v>
      </c>
      <c r="S552" s="9" t="s">
        <v>1458</v>
      </c>
      <c r="T552" s="9">
        <v>37.034729504730599</v>
      </c>
      <c r="U552" s="9">
        <v>-119.518084766275</v>
      </c>
      <c r="V552" s="9">
        <v>236</v>
      </c>
      <c r="W552" s="9">
        <v>176</v>
      </c>
      <c r="X552" s="9">
        <v>39784.111256216602</v>
      </c>
      <c r="Y552" s="15">
        <f>X552/1609.34</f>
        <v>24.720762086455693</v>
      </c>
      <c r="Z552" s="9">
        <v>24311.503846747801</v>
      </c>
      <c r="AA552" s="15">
        <f>Z552/1609.34</f>
        <v>15.106505677325986</v>
      </c>
      <c r="AB552" s="9">
        <v>15472.607409468799</v>
      </c>
      <c r="AC552" s="9">
        <v>24311.503846747801</v>
      </c>
      <c r="AD552" s="9">
        <v>15472.607409468799</v>
      </c>
      <c r="AE552" s="9">
        <v>0.21558968923532901</v>
      </c>
      <c r="AF552" s="9">
        <v>3.01985689657158E-3</v>
      </c>
      <c r="AG552" s="9">
        <v>211</v>
      </c>
      <c r="AH552" s="9">
        <v>1.2285957000000001</v>
      </c>
      <c r="AI552" s="9">
        <v>3.7872720000000002</v>
      </c>
      <c r="AJ552" s="9">
        <v>2</v>
      </c>
      <c r="AK552" s="9">
        <v>1.9141923000000001</v>
      </c>
      <c r="AL552" s="9">
        <v>4.6082554</v>
      </c>
      <c r="AM552" s="9">
        <v>-0.28312764000000001</v>
      </c>
      <c r="AN552" s="9">
        <v>6.5289255999999999E-3</v>
      </c>
      <c r="AO552" s="9">
        <v>5.9030480000000001E-3</v>
      </c>
      <c r="AP552" s="9">
        <v>1.4051179</v>
      </c>
      <c r="AQ552" s="9">
        <v>298.04719999999998</v>
      </c>
      <c r="AR552" s="9">
        <v>53.155135999999999</v>
      </c>
      <c r="AS552" s="9">
        <v>36.496814999999998</v>
      </c>
      <c r="AT552" s="9">
        <v>1.5037214000000001</v>
      </c>
      <c r="AU552" s="9">
        <v>11.185200999999999</v>
      </c>
      <c r="AV552" s="9">
        <v>12.329591000000001</v>
      </c>
      <c r="AW552" s="9">
        <v>1.3603052</v>
      </c>
      <c r="AX552" s="12">
        <f ca="1">IFERROR(__xludf.DUMMYFUNCTION("1-(PERCENTRANK(FILTER(AG:AG, $A:$A=$A552), $AG552))"),0.902)</f>
        <v>0.90200000000000002</v>
      </c>
      <c r="AY552" s="13">
        <f ca="1">IFERROR(__xludf.DUMMYFUNCTION("PERCENTRANK(FILTER(K:K, $A:$A=$A552), $K552)"),0.982)</f>
        <v>0.98199999999999998</v>
      </c>
      <c r="AZ552" s="13">
        <f ca="1">IFERROR(__xludf.DUMMYFUNCTION("PERCENTRANK(FILTER(I:I, $A:$A=$A552), $I552)"),0.193)</f>
        <v>0.193</v>
      </c>
      <c r="BA552" s="12">
        <f ca="1">IFERROR(__xludf.DUMMYFUNCTION("PERCENTRANK(FILTER(AI:AI, $A:$A=$A552), $AI552)"),0.162)</f>
        <v>0.16200000000000001</v>
      </c>
      <c r="BB552" s="13">
        <f ca="1">IFERROR(__xludf.DUMMYFUNCTION("PERCENTRANK(FILTER(AT:AT, $A:$A=$A552), $AT552)"),0.889)</f>
        <v>0.88900000000000001</v>
      </c>
      <c r="BC552" s="13">
        <f ca="1">IFERROR(__xludf.DUMMYFUNCTION("PERCENTRANK(FILTER(AU:AU, $A:$A=$A552), $AU552)"),0.226)</f>
        <v>0.22600000000000001</v>
      </c>
      <c r="BM552" s="9">
        <v>4.2007662000000001E-2</v>
      </c>
      <c r="BN552" s="9">
        <v>1.6887052E-2</v>
      </c>
      <c r="BO552" s="9">
        <v>1.722467</v>
      </c>
      <c r="BP552" s="9">
        <v>15.114537</v>
      </c>
      <c r="BQ552" s="9">
        <v>1.0336363</v>
      </c>
      <c r="BR552" s="9">
        <v>1.338843</v>
      </c>
      <c r="BS552" s="9">
        <v>6.2050280000000004</v>
      </c>
      <c r="BT552" s="9">
        <v>5.764653</v>
      </c>
      <c r="BU552" s="9">
        <v>2.7207050000000002</v>
      </c>
      <c r="BV552" s="9">
        <v>4.1374855000000004</v>
      </c>
      <c r="BW552" s="9">
        <v>10.367221000000001</v>
      </c>
      <c r="BX552" s="9">
        <v>6.1994100000000003</v>
      </c>
      <c r="BY552" s="9">
        <v>6.8927107000000003</v>
      </c>
      <c r="BZ552" s="9">
        <v>4.0651539999999997</v>
      </c>
      <c r="CA552" s="9">
        <v>49.691485999999998</v>
      </c>
      <c r="CB552" s="9">
        <v>76.783479999999997</v>
      </c>
      <c r="CC552" s="9">
        <v>67.174059999999997</v>
      </c>
      <c r="CD552" s="9">
        <v>90.971244999999996</v>
      </c>
    </row>
    <row r="553" spans="1:82" ht="15.75" hidden="1" customHeight="1" x14ac:dyDescent="0.2">
      <c r="A553" s="9" t="s">
        <v>77</v>
      </c>
      <c r="B553" s="9" t="s">
        <v>1459</v>
      </c>
      <c r="C553" s="9">
        <v>1082</v>
      </c>
      <c r="D553" s="9">
        <v>837</v>
      </c>
      <c r="E553" s="9">
        <v>1120.4314591888501</v>
      </c>
      <c r="F553" s="9">
        <v>2255</v>
      </c>
      <c r="G553" s="9">
        <v>1817.0876000000001</v>
      </c>
      <c r="H553" s="9">
        <v>319</v>
      </c>
      <c r="I553" s="10">
        <v>2.6306593212692202E-4</v>
      </c>
      <c r="J553" s="9">
        <v>3.7817999426612403E-2</v>
      </c>
      <c r="K553" s="9">
        <v>2.1534895650602301</v>
      </c>
      <c r="L553" s="11">
        <v>9.9486275672335097E-6</v>
      </c>
      <c r="M553" s="9">
        <v>4.2205631456012201E-4</v>
      </c>
      <c r="N553" s="9">
        <v>0.371175166297117</v>
      </c>
      <c r="O553" s="9">
        <v>0.61660837404107405</v>
      </c>
      <c r="P553" s="9" t="s">
        <v>1460</v>
      </c>
      <c r="Q553" s="9">
        <v>192401101</v>
      </c>
      <c r="R553" s="9" t="s">
        <v>432</v>
      </c>
      <c r="S553" s="9">
        <v>37202</v>
      </c>
      <c r="T553" s="9">
        <v>41.189430231829597</v>
      </c>
      <c r="U553" s="9">
        <v>-123.71039590574399</v>
      </c>
      <c r="V553" s="9">
        <v>234</v>
      </c>
      <c r="W553" s="9">
        <v>116</v>
      </c>
      <c r="X553" s="9">
        <v>50083.792166289699</v>
      </c>
      <c r="Y553" s="15">
        <f>X553/1609.34</f>
        <v>31.120703000167584</v>
      </c>
      <c r="Z553" s="9">
        <v>46502.225321825797</v>
      </c>
      <c r="AA553" s="15">
        <f>Z553/1609.34</f>
        <v>28.895215008528837</v>
      </c>
      <c r="AB553" s="9">
        <v>3581.56684446387</v>
      </c>
      <c r="AC553" s="9">
        <v>39996.921587784498</v>
      </c>
      <c r="AD553" s="9">
        <v>3465.8950887630099</v>
      </c>
      <c r="AE553" s="9">
        <v>0.134635964344679</v>
      </c>
      <c r="AF553" s="9">
        <v>8.39180323484882E-2</v>
      </c>
      <c r="AG553" s="9">
        <v>896</v>
      </c>
      <c r="AH553" s="9">
        <v>16.434462</v>
      </c>
      <c r="AI553" s="9">
        <v>39.431786000000002</v>
      </c>
      <c r="AJ553" s="9">
        <v>2</v>
      </c>
      <c r="AK553" s="9">
        <v>2.0781676999999998</v>
      </c>
      <c r="AL553" s="9">
        <v>5.4233409999999997</v>
      </c>
      <c r="AM553" s="9">
        <v>-0.26115801999999999</v>
      </c>
      <c r="AN553" s="9">
        <v>5.0957229999999999E-2</v>
      </c>
      <c r="AO553" s="9">
        <v>6.1463867E-3</v>
      </c>
      <c r="AP553" s="9">
        <v>5.9656687000000002</v>
      </c>
      <c r="AQ553" s="9">
        <v>294.68243000000001</v>
      </c>
      <c r="AR553" s="9">
        <v>31.963701</v>
      </c>
      <c r="AS553" s="9">
        <v>26.215333999999999</v>
      </c>
      <c r="AT553" s="9">
        <v>1.0544909</v>
      </c>
      <c r="AU553" s="9">
        <v>15.150703999999999</v>
      </c>
      <c r="AV553" s="9">
        <v>18.703064000000001</v>
      </c>
      <c r="AW553" s="9">
        <v>0.91014993</v>
      </c>
      <c r="AX553" s="12">
        <f ca="1">IFERROR(__xludf.DUMMYFUNCTION("1-(PERCENTRANK(FILTER(AG:AG, $A:$A=$A553), $AG553))"),0.643)</f>
        <v>0.64300000000000002</v>
      </c>
      <c r="AY553" s="13">
        <f ca="1">IFERROR(__xludf.DUMMYFUNCTION("PERCENTRANK(FILTER(K:K, $A:$A=$A553), $K553)"),0.279)</f>
        <v>0.27900000000000003</v>
      </c>
      <c r="AZ553" s="13">
        <f ca="1">IFERROR(__xludf.DUMMYFUNCTION("PERCENTRANK(FILTER(I:I, $A:$A=$A553), $I553)"),0.968)</f>
        <v>0.96799999999999997</v>
      </c>
      <c r="BA553" s="12">
        <f ca="1">IFERROR(__xludf.DUMMYFUNCTION("PERCENTRANK(FILTER(AI:AI, $A:$A=$A553), $AI553)"),0.949)</f>
        <v>0.94899999999999995</v>
      </c>
      <c r="BB553" s="13">
        <f ca="1">IFERROR(__xludf.DUMMYFUNCTION("PERCENTRANK(FILTER(AT:AT, $A:$A=$A553), $AT553)"),0.686)</f>
        <v>0.68600000000000005</v>
      </c>
      <c r="BC553" s="13">
        <f ca="1">IFERROR(__xludf.DUMMYFUNCTION("PERCENTRANK(FILTER(AU:AU, $A:$A=$A553), $AU553)"),0.37)</f>
        <v>0.37</v>
      </c>
      <c r="BM553" s="9">
        <v>0.15363546</v>
      </c>
      <c r="BN553" s="9">
        <v>0.1010399</v>
      </c>
      <c r="BO553" s="9">
        <v>1.5513513000000001</v>
      </c>
      <c r="BP553" s="9">
        <v>11.167567</v>
      </c>
      <c r="BQ553" s="9">
        <v>0.90822809999999998</v>
      </c>
      <c r="BR553" s="9">
        <v>4.5926679999999998</v>
      </c>
      <c r="BS553" s="9">
        <v>14.096423</v>
      </c>
      <c r="BT553" s="9">
        <v>11.106215499999999</v>
      </c>
      <c r="BU553" s="9">
        <v>2.3708255</v>
      </c>
      <c r="BV553" s="9">
        <v>3.8705630000000002</v>
      </c>
      <c r="BW553" s="9">
        <v>14.392255</v>
      </c>
      <c r="BX553" s="9">
        <v>7.8522043000000004</v>
      </c>
      <c r="BY553" s="9">
        <v>8.9317119999999992</v>
      </c>
      <c r="BZ553" s="9">
        <v>5.1280536999999997</v>
      </c>
      <c r="CA553" s="9">
        <v>49.846705999999998</v>
      </c>
      <c r="CB553" s="9">
        <v>74.804794000000001</v>
      </c>
      <c r="CC553" s="9">
        <v>46.920757000000002</v>
      </c>
      <c r="CD553" s="9">
        <v>80.00582</v>
      </c>
    </row>
    <row r="554" spans="1:82" ht="15.75" hidden="1" customHeight="1" x14ac:dyDescent="0.2">
      <c r="A554" s="9" t="s">
        <v>106</v>
      </c>
      <c r="B554" s="9" t="s">
        <v>1461</v>
      </c>
      <c r="C554" s="9">
        <v>4416</v>
      </c>
      <c r="D554" s="9">
        <v>3974</v>
      </c>
      <c r="E554" s="9">
        <v>7301.0011779486904</v>
      </c>
      <c r="F554" s="9">
        <v>6487</v>
      </c>
      <c r="G554" s="9">
        <v>8767.5810000000001</v>
      </c>
      <c r="H554" s="9">
        <v>435</v>
      </c>
      <c r="I554" s="16">
        <v>8.3588732343940495E-5</v>
      </c>
      <c r="J554" s="9">
        <v>3.7817662711383003E-2</v>
      </c>
      <c r="K554" s="9">
        <v>4.4292372345686299</v>
      </c>
      <c r="L554" s="11">
        <v>3.1611304862552101E-6</v>
      </c>
      <c r="M554" s="9">
        <v>2.33118643466316E-4</v>
      </c>
      <c r="N554" s="9">
        <v>0.61260983505472399</v>
      </c>
      <c r="O554" s="9">
        <v>0.83272696681204705</v>
      </c>
      <c r="P554" s="9" t="s">
        <v>1462</v>
      </c>
      <c r="Q554" s="9">
        <v>82021107</v>
      </c>
      <c r="R554" s="9" t="s">
        <v>1463</v>
      </c>
      <c r="S554" s="9">
        <v>60118</v>
      </c>
      <c r="T554" s="9">
        <v>37.124630231116903</v>
      </c>
      <c r="U554" s="9">
        <v>-121.93537393083</v>
      </c>
      <c r="V554" s="9">
        <v>495</v>
      </c>
      <c r="W554" s="9">
        <v>527</v>
      </c>
      <c r="X554" s="9">
        <v>84272.918747807504</v>
      </c>
      <c r="Y554" s="15">
        <f>X554/1609.34</f>
        <v>52.364894147791958</v>
      </c>
      <c r="Z554" s="9">
        <v>42371.339053305099</v>
      </c>
      <c r="AA554" s="15">
        <f>Z554/1609.34</f>
        <v>26.328394903069022</v>
      </c>
      <c r="AB554" s="9">
        <v>41901.579694502398</v>
      </c>
      <c r="AC554" s="9">
        <v>42371.339053305099</v>
      </c>
      <c r="AD554" s="9">
        <v>41901.579694502398</v>
      </c>
      <c r="AE554" s="9">
        <v>0.101406609907847</v>
      </c>
      <c r="AF554" s="9">
        <v>3.63610985696141E-2</v>
      </c>
      <c r="AG554" s="9">
        <v>1299</v>
      </c>
      <c r="AH554" s="9">
        <v>9.5232060000000001</v>
      </c>
      <c r="AI554" s="9">
        <v>21.478816999999999</v>
      </c>
      <c r="AJ554" s="9">
        <v>3</v>
      </c>
      <c r="AK554" s="9">
        <v>1.6174453</v>
      </c>
      <c r="AL554" s="9">
        <v>4.3003216000000002</v>
      </c>
      <c r="AM554" s="9">
        <v>1.4542003999999999</v>
      </c>
      <c r="AN554" s="9">
        <v>7.4481660000000005E-2</v>
      </c>
      <c r="AO554" s="9">
        <v>6.5773725999999999E-3</v>
      </c>
      <c r="AP554" s="9">
        <v>3.0456424000000002</v>
      </c>
      <c r="AQ554" s="9">
        <v>295.19686999999999</v>
      </c>
      <c r="AR554" s="9">
        <v>41.976284</v>
      </c>
      <c r="AS554" s="9">
        <v>33.438865999999997</v>
      </c>
      <c r="AT554" s="9">
        <v>1.0563483</v>
      </c>
      <c r="AU554" s="9">
        <v>13.279902999999999</v>
      </c>
      <c r="AV554" s="9">
        <v>15.020485000000001</v>
      </c>
      <c r="AW554" s="9">
        <v>1.0015681999999999</v>
      </c>
      <c r="AX554" s="12">
        <f ca="1">IFERROR(__xludf.DUMMYFUNCTION("1-(PERCENTRANK(FILTER(AG:AG, $A:$A=$A554), $AG554))"),0.74)</f>
        <v>0.74</v>
      </c>
      <c r="AY554" s="13">
        <f ca="1">IFERROR(__xludf.DUMMYFUNCTION("PERCENTRANK(FILTER(K:K, $A:$A=$A554), $K554)"),0.607)</f>
        <v>0.60699999999999998</v>
      </c>
      <c r="AZ554" s="13">
        <f ca="1">IFERROR(__xludf.DUMMYFUNCTION("PERCENTRANK(FILTER(I:I, $A:$A=$A554), $I554)"),0.811)</f>
        <v>0.81100000000000005</v>
      </c>
      <c r="BA554" s="12">
        <f ca="1">IFERROR(__xludf.DUMMYFUNCTION("PERCENTRANK(FILTER(AI:AI, $A:$A=$A554), $AI554)"),0.886)</f>
        <v>0.88600000000000001</v>
      </c>
      <c r="BB554" s="13">
        <f ca="1">IFERROR(__xludf.DUMMYFUNCTION("PERCENTRANK(FILTER(AT:AT, $A:$A=$A554), $AT554)"),0.788)</f>
        <v>0.78800000000000003</v>
      </c>
      <c r="BC554" s="13">
        <f ca="1">IFERROR(__xludf.DUMMYFUNCTION("PERCENTRANK(FILTER(AU:AU, $A:$A=$A554), $AU554)"),0.117)</f>
        <v>0.11700000000000001</v>
      </c>
      <c r="BM554" s="9">
        <v>7.8714649999999997E-2</v>
      </c>
      <c r="BN554" s="9">
        <v>9.1419459999999994E-2</v>
      </c>
      <c r="BO554" s="9">
        <v>2.3317757000000001</v>
      </c>
      <c r="BP554" s="9">
        <v>17.081776000000001</v>
      </c>
      <c r="BQ554" s="9">
        <v>1.1385646</v>
      </c>
      <c r="BR554" s="9">
        <v>10.346092000000001</v>
      </c>
      <c r="BS554" s="9">
        <v>8.5795940000000002</v>
      </c>
      <c r="BT554" s="9">
        <v>7.3019543000000002</v>
      </c>
      <c r="BU554" s="9">
        <v>2.0218410000000002</v>
      </c>
      <c r="BV554" s="9">
        <v>3.8405024999999999</v>
      </c>
      <c r="BW554" s="9">
        <v>12.630509999999999</v>
      </c>
      <c r="BX554" s="9">
        <v>7.999981</v>
      </c>
      <c r="BY554" s="9">
        <v>7.6886435000000004</v>
      </c>
      <c r="BZ554" s="9">
        <v>4.654191</v>
      </c>
      <c r="CA554" s="9">
        <v>52.114620000000002</v>
      </c>
      <c r="CB554" s="9">
        <v>72.354510000000005</v>
      </c>
      <c r="CC554" s="9">
        <v>54.173476999999998</v>
      </c>
      <c r="CD554" s="9">
        <v>82.806659999999994</v>
      </c>
    </row>
    <row r="555" spans="1:82" ht="15.75" hidden="1" customHeight="1" x14ac:dyDescent="0.2">
      <c r="A555" s="9" t="s">
        <v>77</v>
      </c>
      <c r="B555" s="9" t="s">
        <v>1464</v>
      </c>
      <c r="C555" s="9">
        <v>3414</v>
      </c>
      <c r="D555" s="9">
        <v>4059</v>
      </c>
      <c r="E555" s="9">
        <v>6662.8454719788097</v>
      </c>
      <c r="F555" s="9">
        <v>4233</v>
      </c>
      <c r="G555" s="9">
        <v>6743.7954</v>
      </c>
      <c r="H555" s="9">
        <v>370</v>
      </c>
      <c r="I555" s="10">
        <v>1.58465953761667E-4</v>
      </c>
      <c r="J555" s="9">
        <v>0.34300050107717001</v>
      </c>
      <c r="K555" s="9">
        <v>4.3851387305157603</v>
      </c>
      <c r="L555" s="11">
        <v>5.3580408181616103E-5</v>
      </c>
      <c r="M555" s="9">
        <v>4.1653403557823099E-4</v>
      </c>
      <c r="N555" s="9">
        <v>0.95889440113394697</v>
      </c>
      <c r="O555" s="9">
        <v>0.98799638285948999</v>
      </c>
      <c r="P555" s="9" t="s">
        <v>1465</v>
      </c>
      <c r="Q555" s="9">
        <v>42661104</v>
      </c>
      <c r="R555" s="9" t="s">
        <v>147</v>
      </c>
      <c r="S555" s="9">
        <v>34008</v>
      </c>
      <c r="T555" s="9">
        <v>39.436604073833898</v>
      </c>
      <c r="U555" s="9">
        <v>-123.389266190748</v>
      </c>
      <c r="V555" s="9">
        <v>424</v>
      </c>
      <c r="W555" s="9">
        <v>572</v>
      </c>
      <c r="X555" s="9">
        <v>60308.226140958999</v>
      </c>
      <c r="Y555" s="15">
        <f>X555/1609.34</f>
        <v>37.473887519703112</v>
      </c>
      <c r="Z555" s="9">
        <v>36886.2402832921</v>
      </c>
      <c r="AA555" s="15">
        <f>Z555/1609.34</f>
        <v>22.920104069551556</v>
      </c>
      <c r="AB555" s="9">
        <v>23421.985857666801</v>
      </c>
      <c r="AC555" s="9">
        <v>36886.2402832921</v>
      </c>
      <c r="AD555" s="9">
        <v>23421.985857666801</v>
      </c>
      <c r="AE555" s="9">
        <v>0.15411759316394499</v>
      </c>
      <c r="AF555" s="9">
        <v>5.8632402891817002E-2</v>
      </c>
      <c r="AG555" s="9">
        <v>907</v>
      </c>
      <c r="AH555" s="9">
        <v>16.185182999999999</v>
      </c>
      <c r="AI555" s="9">
        <v>30.465029000000001</v>
      </c>
      <c r="AJ555" s="9">
        <v>2.9956140000000002</v>
      </c>
      <c r="AK555" s="9">
        <v>2.2657522999999999</v>
      </c>
      <c r="AL555" s="9">
        <v>5.5843677999999999</v>
      </c>
      <c r="AM555" s="9">
        <v>5.4580070000000003</v>
      </c>
      <c r="AN555" s="9">
        <v>7.2807014000000003E-2</v>
      </c>
      <c r="AO555" s="9">
        <v>6.5246825000000001E-3</v>
      </c>
      <c r="AP555" s="9">
        <v>3.7097394000000001</v>
      </c>
      <c r="AQ555" s="9">
        <v>293.27120000000002</v>
      </c>
      <c r="AR555" s="9">
        <v>28.841709999999999</v>
      </c>
      <c r="AS555" s="9">
        <v>27.897255000000001</v>
      </c>
      <c r="AT555" s="9">
        <v>0.81766519999999998</v>
      </c>
      <c r="AU555" s="9">
        <v>16.693249000000002</v>
      </c>
      <c r="AV555" s="9">
        <v>19.253091999999999</v>
      </c>
      <c r="AW555" s="9">
        <v>0.96828175000000005</v>
      </c>
      <c r="AX555" s="12">
        <f ca="1">IFERROR(__xludf.DUMMYFUNCTION("1-(PERCENTRANK(FILTER(AG:AG, $A:$A=$A555), $AG555))"),0.638)</f>
        <v>0.63800000000000001</v>
      </c>
      <c r="AY555" s="13">
        <f ca="1">IFERROR(__xludf.DUMMYFUNCTION("PERCENTRANK(FILTER(K:K, $A:$A=$A555), $K555)"),0.489)</f>
        <v>0.48899999999999999</v>
      </c>
      <c r="AZ555" s="13">
        <f ca="1">IFERROR(__xludf.DUMMYFUNCTION("PERCENTRANK(FILTER(I:I, $A:$A=$A555), $I555)"),0.838)</f>
        <v>0.83799999999999997</v>
      </c>
      <c r="BA555" s="12">
        <f ca="1">IFERROR(__xludf.DUMMYFUNCTION("PERCENTRANK(FILTER(AI:AI, $A:$A=$A555), $AI555)"),0.857)</f>
        <v>0.85699999999999998</v>
      </c>
      <c r="BB555" s="13">
        <f ca="1">IFERROR(__xludf.DUMMYFUNCTION("PERCENTRANK(FILTER(AT:AT, $A:$A=$A555), $AT555)"),0.384)</f>
        <v>0.38400000000000001</v>
      </c>
      <c r="BC555" s="13">
        <f ca="1">IFERROR(__xludf.DUMMYFUNCTION("PERCENTRANK(FILTER(AU:AU, $A:$A=$A555), $AU555)"),0.563)</f>
        <v>0.56299999999999994</v>
      </c>
      <c r="BM555" s="9">
        <v>0.11543150000000001</v>
      </c>
      <c r="BN555" s="9">
        <v>8.7425075000000005E-2</v>
      </c>
      <c r="BO555" s="9">
        <v>2.8600582999999999</v>
      </c>
      <c r="BP555" s="9">
        <v>18.236149999999999</v>
      </c>
      <c r="BQ555" s="9">
        <v>0.27846490000000002</v>
      </c>
      <c r="BR555" s="9">
        <v>9.2828949999999999</v>
      </c>
      <c r="BS555" s="9">
        <v>11.869605</v>
      </c>
      <c r="BT555" s="9">
        <v>9.4151579999999999</v>
      </c>
      <c r="BU555" s="9">
        <v>1.6111310000000001</v>
      </c>
      <c r="BV555" s="9">
        <v>3.2169913999999999</v>
      </c>
      <c r="BW555" s="9">
        <v>17.419346000000001</v>
      </c>
      <c r="BX555" s="9">
        <v>9.2762919999999998</v>
      </c>
      <c r="BY555" s="9">
        <v>11.125275</v>
      </c>
      <c r="BZ555" s="9">
        <v>5.8215279999999998</v>
      </c>
      <c r="CA555" s="9">
        <v>45.862442000000001</v>
      </c>
      <c r="CB555" s="9">
        <v>76.642780000000002</v>
      </c>
      <c r="CC555" s="9">
        <v>33.52272</v>
      </c>
      <c r="CD555" s="9">
        <v>72.293880000000001</v>
      </c>
    </row>
    <row r="556" spans="1:82" ht="15.75" hidden="1" customHeight="1" x14ac:dyDescent="0.2">
      <c r="A556" s="9" t="s">
        <v>81</v>
      </c>
      <c r="B556" s="9" t="s">
        <v>1466</v>
      </c>
      <c r="C556" s="9">
        <v>8495</v>
      </c>
      <c r="D556" s="9">
        <v>152</v>
      </c>
      <c r="E556" s="9">
        <v>179.81527764470599</v>
      </c>
      <c r="F556" s="9">
        <v>341</v>
      </c>
      <c r="G556" s="9">
        <v>260.41176999999999</v>
      </c>
      <c r="H556" s="9">
        <v>27</v>
      </c>
      <c r="I556" s="16">
        <v>7.0891603543175096E-5</v>
      </c>
      <c r="J556" s="9">
        <v>3.7817748747058802E-2</v>
      </c>
      <c r="K556" s="9">
        <v>22.913989898830099</v>
      </c>
      <c r="L556" s="11">
        <v>2.6809608510719002E-6</v>
      </c>
      <c r="M556" s="9">
        <v>7.4640338894666901E-4</v>
      </c>
      <c r="N556" s="9">
        <v>0.44574780058650998</v>
      </c>
      <c r="O556" s="9">
        <v>0.69050364007172305</v>
      </c>
      <c r="P556" s="9" t="s">
        <v>1467</v>
      </c>
      <c r="Q556" s="9">
        <v>103031102</v>
      </c>
      <c r="R556" s="9" t="s">
        <v>90</v>
      </c>
      <c r="S556" s="9" t="s">
        <v>98</v>
      </c>
      <c r="T556" s="9">
        <v>39.871715096682401</v>
      </c>
      <c r="U556" s="9">
        <v>-121.610934485328</v>
      </c>
      <c r="V556" s="9">
        <v>54</v>
      </c>
      <c r="W556" s="9">
        <v>46</v>
      </c>
      <c r="X556" s="9">
        <v>5340.4359896447204</v>
      </c>
      <c r="Z556" s="9">
        <v>3368.9824214731698</v>
      </c>
      <c r="AB556" s="9">
        <v>1971.4535681715499</v>
      </c>
      <c r="AC556" s="9">
        <v>3368.9824214731698</v>
      </c>
      <c r="AD556" s="9">
        <v>1971.4535681715499</v>
      </c>
      <c r="AE556" s="9">
        <v>2.0152891501560001E-2</v>
      </c>
      <c r="AF556" s="9">
        <v>1.91407329566573E-3</v>
      </c>
      <c r="AG556" s="9">
        <v>558</v>
      </c>
      <c r="AH556" s="9">
        <v>12.046158</v>
      </c>
      <c r="AI556" s="9">
        <v>26.110315</v>
      </c>
      <c r="AJ556" s="9">
        <v>3</v>
      </c>
      <c r="AK556" s="9">
        <v>2.6864664999999999</v>
      </c>
      <c r="AL556" s="9">
        <v>8.751182</v>
      </c>
      <c r="AM556" s="9">
        <v>1.5895442</v>
      </c>
      <c r="AN556" s="9">
        <v>4.8478260000000002E-2</v>
      </c>
      <c r="AO556" s="9">
        <v>4.9547282999999999E-3</v>
      </c>
      <c r="AP556" s="9">
        <v>4.5134277000000003</v>
      </c>
      <c r="AQ556" s="9">
        <v>294.84449999999998</v>
      </c>
      <c r="AR556" s="9">
        <v>49.002533</v>
      </c>
      <c r="AS556" s="9">
        <v>37.83202</v>
      </c>
      <c r="AT556" s="9">
        <v>1.3200003</v>
      </c>
      <c r="AU556" s="9">
        <v>11.604585999999999</v>
      </c>
      <c r="AV556" s="9">
        <v>14.037027</v>
      </c>
      <c r="AW556" s="9">
        <v>0.90313476000000004</v>
      </c>
      <c r="AX556" s="12">
        <f ca="1">IFERROR(__xludf.DUMMYFUNCTION("1-(PERCENTRANK(FILTER(AG:AG, $A:$A=$A556), $AG556))"),0.659)</f>
        <v>0.65900000000000003</v>
      </c>
      <c r="AY556" s="13">
        <f ca="1">IFERROR(__xludf.DUMMYFUNCTION("PERCENTRANK(FILTER(K:K, $A:$A=$A556), $K556)"),0.663)</f>
        <v>0.66300000000000003</v>
      </c>
      <c r="AZ556" s="13">
        <f ca="1">IFERROR(__xludf.DUMMYFUNCTION("PERCENTRANK(FILTER(I:I, $A:$A=$A556), $I556)"),0.587)</f>
        <v>0.58699999999999997</v>
      </c>
      <c r="BA556" s="12">
        <f ca="1">IFERROR(__xludf.DUMMYFUNCTION("PERCENTRANK(FILTER(AI:AI, $A:$A=$A556), $AI556)"),0.942)</f>
        <v>0.94199999999999995</v>
      </c>
      <c r="BB556" s="13">
        <f ca="1">IFERROR(__xludf.DUMMYFUNCTION("PERCENTRANK(FILTER(AT:AT, $A:$A=$A556), $AT556)"),0.396)</f>
        <v>0.39600000000000002</v>
      </c>
      <c r="BC556" s="13">
        <f ca="1">IFERROR(__xludf.DUMMYFUNCTION("PERCENTRANK(FILTER(AU:AU, $A:$A=$A556), $AU556)"),0.069)</f>
        <v>6.9000000000000006E-2</v>
      </c>
      <c r="BM556" s="9">
        <v>8.3643439999999999E-2</v>
      </c>
      <c r="BN556" s="9">
        <v>5.5217392999999997E-2</v>
      </c>
      <c r="BO556" s="9">
        <v>2.7419354999999999</v>
      </c>
      <c r="BP556" s="9">
        <v>14.967741999999999</v>
      </c>
      <c r="BQ556" s="9">
        <v>1.5213044</v>
      </c>
      <c r="BR556" s="9">
        <v>7.4130434999999997</v>
      </c>
      <c r="BS556" s="9">
        <v>12.781945</v>
      </c>
      <c r="BT556" s="9">
        <v>9.6373270000000009</v>
      </c>
      <c r="BU556" s="9">
        <v>2.3524384</v>
      </c>
      <c r="BV556" s="9">
        <v>4.1616330000000001</v>
      </c>
      <c r="BW556" s="9">
        <v>13.131055999999999</v>
      </c>
      <c r="BX556" s="9">
        <v>5.1779140000000003</v>
      </c>
      <c r="BY556" s="9">
        <v>7.6269783999999996</v>
      </c>
      <c r="BZ556" s="9">
        <v>3.351521</v>
      </c>
      <c r="CA556" s="9">
        <v>62.841160000000002</v>
      </c>
      <c r="CB556" s="9">
        <v>117.554344</v>
      </c>
      <c r="CC556" s="9">
        <v>53.611987999999997</v>
      </c>
      <c r="CD556" s="9">
        <v>98.653014999999996</v>
      </c>
    </row>
    <row r="557" spans="1:82" ht="15.75" customHeight="1" x14ac:dyDescent="0.2">
      <c r="A557" s="9" t="s">
        <v>73</v>
      </c>
      <c r="B557" s="9" t="s">
        <v>677</v>
      </c>
      <c r="C557" s="9">
        <v>4145</v>
      </c>
      <c r="D557" s="9">
        <v>935</v>
      </c>
      <c r="E557" s="9">
        <v>1198.05507020044</v>
      </c>
      <c r="F557" s="9">
        <v>2091</v>
      </c>
      <c r="G557" s="9">
        <v>1752.0671</v>
      </c>
      <c r="H557" s="9">
        <v>175</v>
      </c>
      <c r="I557" s="16">
        <v>9.8558026199628202E-5</v>
      </c>
      <c r="J557" s="9">
        <v>3.7817834782734698E-2</v>
      </c>
      <c r="K557" s="9">
        <v>70.675843366794197</v>
      </c>
      <c r="L557" s="11">
        <v>3.72725115132997E-6</v>
      </c>
      <c r="M557" s="9">
        <v>3.25619517616879E-3</v>
      </c>
      <c r="N557" s="9">
        <v>0.44715447154471499</v>
      </c>
      <c r="O557" s="9">
        <v>0.68379518327625599</v>
      </c>
      <c r="P557" s="9" t="s">
        <v>678</v>
      </c>
      <c r="Q557" s="9">
        <v>152261106</v>
      </c>
      <c r="R557" s="9" t="s">
        <v>410</v>
      </c>
      <c r="S557" s="9">
        <v>76088</v>
      </c>
      <c r="T557" s="9">
        <v>38.673845373301702</v>
      </c>
      <c r="U557" s="9">
        <v>-120.759718465905</v>
      </c>
      <c r="V557" s="9">
        <v>182</v>
      </c>
      <c r="W557" s="9">
        <v>176</v>
      </c>
      <c r="X557" s="9">
        <v>28855.1915009816</v>
      </c>
      <c r="Y557" s="15">
        <f>X557/1609.34</f>
        <v>17.929829309519182</v>
      </c>
      <c r="Z557" s="9">
        <v>17715.992939125699</v>
      </c>
      <c r="AA557" s="15">
        <f>Z557/1609.34</f>
        <v>11.00823501505319</v>
      </c>
      <c r="AB557" s="9">
        <v>11139.198561855799</v>
      </c>
      <c r="AC557" s="9">
        <v>17715.992939125699</v>
      </c>
      <c r="AD557" s="9">
        <v>11139.198561855799</v>
      </c>
      <c r="AE557" s="9">
        <v>0.569834155829539</v>
      </c>
      <c r="AF557" s="9">
        <v>1.72476545849349E-2</v>
      </c>
      <c r="AG557" s="9">
        <v>97</v>
      </c>
      <c r="AH557" s="9">
        <v>7.8682337000000002</v>
      </c>
      <c r="AI557" s="9">
        <v>15.528373</v>
      </c>
      <c r="AJ557" s="9">
        <v>2</v>
      </c>
      <c r="AK557" s="9">
        <v>2.0616159999999999</v>
      </c>
      <c r="AL557" s="9">
        <v>6.1620803000000004</v>
      </c>
      <c r="AM557" s="9">
        <v>5.0054620000000001E-2</v>
      </c>
      <c r="AN557" s="9">
        <v>7.6160000000000005E-2</v>
      </c>
      <c r="AO557" s="9">
        <v>5.8991284999999997E-3</v>
      </c>
      <c r="AP557" s="9">
        <v>2.9632420000000002</v>
      </c>
      <c r="AQ557" s="9">
        <v>295.20004</v>
      </c>
      <c r="AR557" s="9">
        <v>46.151600000000002</v>
      </c>
      <c r="AS557" s="9">
        <v>31.265129999999999</v>
      </c>
      <c r="AT557" s="9">
        <v>1.2169386</v>
      </c>
      <c r="AU557" s="9">
        <v>12.431201</v>
      </c>
      <c r="AV557" s="9">
        <v>14.306607</v>
      </c>
      <c r="AW557" s="9">
        <v>0.91488749999999996</v>
      </c>
      <c r="AX557" s="12">
        <f ca="1">IFERROR(__xludf.DUMMYFUNCTION("1-(PERCENTRANK(FILTER(AG:AG, $A:$A=$A228), $AG228))"),0.907)</f>
        <v>0.90700000000000003</v>
      </c>
      <c r="AY557" s="13">
        <f ca="1">IFERROR(__xludf.DUMMYFUNCTION("PERCENTRANK(FILTER(K:K, $A:$A=$A228), $K228)"),0.894)</f>
        <v>0.89400000000000002</v>
      </c>
      <c r="AZ557" s="13">
        <f ca="1">IFERROR(__xludf.DUMMYFUNCTION("PERCENTRANK(FILTER(I:I, $A:$A=$A228), $I228)"),0.729)</f>
        <v>0.72899999999999998</v>
      </c>
      <c r="BA557" s="12">
        <f ca="1">IFERROR(__xludf.DUMMYFUNCTION("PERCENTRANK(FILTER(AI:AI, $A:$A=$A228), $AI228)"),0.685)</f>
        <v>0.68500000000000005</v>
      </c>
      <c r="BB557" s="13">
        <f ca="1">IFERROR(__xludf.DUMMYFUNCTION("PERCENTRANK(FILTER(AT:AT, $A:$A=$A228), $AT228)"),0.244)</f>
        <v>0.24399999999999999</v>
      </c>
      <c r="BC557" s="13">
        <f ca="1">IFERROR(__xludf.DUMMYFUNCTION("PERCENTRANK(FILTER(AU:AU, $A:$A=$A228), $AU228)"),0.627)</f>
        <v>0.627</v>
      </c>
      <c r="BM557" s="9">
        <v>9.03027E-2</v>
      </c>
      <c r="BN557" s="9">
        <v>8.3187066000000004E-2</v>
      </c>
      <c r="BO557" s="9">
        <v>2.2457337000000002</v>
      </c>
      <c r="BP557" s="9">
        <v>16.081911000000002</v>
      </c>
      <c r="BQ557" s="9">
        <v>4.5348730000000002</v>
      </c>
      <c r="BR557" s="9">
        <v>5.4041569999999997</v>
      </c>
      <c r="BS557" s="9">
        <v>8.7080555000000004</v>
      </c>
      <c r="BT557" s="9">
        <v>6.7003155000000003</v>
      </c>
      <c r="BU557" s="9">
        <v>1.9480542000000001</v>
      </c>
      <c r="BV557" s="9">
        <v>3.5318054999999999</v>
      </c>
      <c r="BW557" s="9">
        <v>13.772205</v>
      </c>
      <c r="BX557" s="9">
        <v>6.1386623</v>
      </c>
      <c r="BY557" s="9">
        <v>8.8596350000000008</v>
      </c>
      <c r="BZ557" s="9">
        <v>4.1348900000000004</v>
      </c>
      <c r="CA557" s="9">
        <v>50.128993999999999</v>
      </c>
      <c r="CB557" s="9">
        <v>89.815505999999999</v>
      </c>
      <c r="CC557" s="9">
        <v>49.254390000000001</v>
      </c>
      <c r="CD557" s="9">
        <v>90.926659999999998</v>
      </c>
    </row>
    <row r="558" spans="1:82" ht="15.75" hidden="1" customHeight="1" x14ac:dyDescent="0.2">
      <c r="A558" s="9" t="s">
        <v>77</v>
      </c>
      <c r="B558" s="9" t="s">
        <v>1470</v>
      </c>
      <c r="C558" s="9">
        <v>6306</v>
      </c>
      <c r="D558" s="9">
        <v>211</v>
      </c>
      <c r="E558" s="9">
        <v>278.28508547910002</v>
      </c>
      <c r="F558" s="9">
        <v>482</v>
      </c>
      <c r="G558" s="9">
        <v>383.35287</v>
      </c>
      <c r="H558" s="9">
        <v>103</v>
      </c>
      <c r="I558" s="16">
        <v>7.5488625829236896E-5</v>
      </c>
      <c r="J558" s="9">
        <v>471.00311177155697</v>
      </c>
      <c r="K558" s="9">
        <v>9.9338372370930905</v>
      </c>
      <c r="L558" s="9">
        <v>4.1311121754383902E-2</v>
      </c>
      <c r="M558" s="9">
        <v>4.1643071240267702E-4</v>
      </c>
      <c r="N558" s="9">
        <v>0.43775933609958501</v>
      </c>
      <c r="O558" s="9">
        <v>0.72592408666904695</v>
      </c>
      <c r="P558" s="9" t="s">
        <v>1471</v>
      </c>
      <c r="Q558" s="9">
        <v>42871101</v>
      </c>
      <c r="R558" s="9" t="s">
        <v>763</v>
      </c>
      <c r="S558" s="9">
        <v>412</v>
      </c>
      <c r="T558" s="9">
        <v>39.182460278173998</v>
      </c>
      <c r="U558" s="9">
        <v>-122.961949306623</v>
      </c>
      <c r="V558" s="9">
        <v>193</v>
      </c>
      <c r="W558" s="9">
        <v>197</v>
      </c>
      <c r="X558" s="9">
        <v>55030.479116571398</v>
      </c>
      <c r="Y558" s="15">
        <f>X558/1609.34</f>
        <v>34.194439407814009</v>
      </c>
      <c r="Z558" s="9">
        <v>29863.045618744301</v>
      </c>
      <c r="AA558" s="15">
        <f>Z558/1609.34</f>
        <v>18.55608238081717</v>
      </c>
      <c r="AB558" s="9">
        <v>25167.4334978271</v>
      </c>
      <c r="AC558" s="9">
        <v>17548.709048411401</v>
      </c>
      <c r="AD558" s="9">
        <v>10619.927894647401</v>
      </c>
      <c r="AE558" s="9">
        <v>4.2892363377475803E-2</v>
      </c>
      <c r="AF558" s="9">
        <v>7.7753284604113997E-3</v>
      </c>
      <c r="AG558" s="9">
        <v>908</v>
      </c>
      <c r="AH558" s="9">
        <v>3.1665842999999998</v>
      </c>
      <c r="AI558" s="9">
        <v>8.8642645000000009</v>
      </c>
      <c r="AJ558" s="9">
        <v>2</v>
      </c>
      <c r="AK558" s="9">
        <v>3.0836247999999999</v>
      </c>
      <c r="AL558" s="9">
        <v>7.7923619999999998</v>
      </c>
      <c r="AM558" s="9">
        <v>-0.92847120000000005</v>
      </c>
      <c r="AN558" s="9">
        <v>2.0542372E-2</v>
      </c>
      <c r="AO558" s="9">
        <v>5.9969580000000001E-3</v>
      </c>
      <c r="AP558" s="9">
        <v>2.7844734</v>
      </c>
      <c r="AQ558" s="9">
        <v>295.45107999999999</v>
      </c>
      <c r="AR558" s="9">
        <v>38.874355000000001</v>
      </c>
      <c r="AS558" s="9">
        <v>35.435794999999999</v>
      </c>
      <c r="AT558" s="9">
        <v>1.1253508000000001</v>
      </c>
      <c r="AU558" s="9">
        <v>14.216564999999999</v>
      </c>
      <c r="AV558" s="9">
        <v>16.25742</v>
      </c>
      <c r="AW558" s="9">
        <v>0.58553653999999999</v>
      </c>
      <c r="AX558" s="12">
        <f ca="1">IFERROR(__xludf.DUMMYFUNCTION("1-(PERCENTRANK(FILTER(AG:AG, $A:$A=$A558), $AG558))"),0.637)</f>
        <v>0.63700000000000001</v>
      </c>
      <c r="AY558" s="13">
        <f ca="1">IFERROR(__xludf.DUMMYFUNCTION("PERCENTRANK(FILTER(K:K, $A:$A=$A558), $K558)"),0.73)</f>
        <v>0.73</v>
      </c>
      <c r="AZ558" s="13">
        <f ca="1">IFERROR(__xludf.DUMMYFUNCTION("PERCENTRANK(FILTER(I:I, $A:$A=$A558), $I558)"),0.261)</f>
        <v>0.26100000000000001</v>
      </c>
      <c r="BA558" s="12">
        <f ca="1">IFERROR(__xludf.DUMMYFUNCTION("PERCENTRANK(FILTER(AI:AI, $A:$A=$A558), $AI558)"),0.142)</f>
        <v>0.14199999999999999</v>
      </c>
      <c r="BB558" s="13">
        <f ca="1">IFERROR(__xludf.DUMMYFUNCTION("PERCENTRANK(FILTER(AT:AT, $A:$A=$A558), $AT558)"),0.737)</f>
        <v>0.73699999999999999</v>
      </c>
      <c r="BC558" s="13">
        <f ca="1">IFERROR(__xludf.DUMMYFUNCTION("PERCENTRANK(FILTER(AU:AU, $A:$A=$A558), $AU558)"),0.189)</f>
        <v>0.189</v>
      </c>
      <c r="BM558" s="9">
        <v>0.10782099000000001</v>
      </c>
      <c r="BN558" s="9">
        <v>3.8866524E-2</v>
      </c>
      <c r="BO558" s="9">
        <v>1.4590164000000001</v>
      </c>
      <c r="BP558" s="9">
        <v>14.114754</v>
      </c>
      <c r="BQ558" s="9">
        <v>0.98427116999999997</v>
      </c>
      <c r="BR558" s="9">
        <v>1.6338983</v>
      </c>
      <c r="BS558" s="9">
        <v>11.296085</v>
      </c>
      <c r="BT558" s="9">
        <v>8.9168210000000006</v>
      </c>
      <c r="BU558" s="9">
        <v>2.1654822999999999</v>
      </c>
      <c r="BV558" s="9">
        <v>3.7850442000000002</v>
      </c>
      <c r="BW558" s="9">
        <v>14.088053</v>
      </c>
      <c r="BX558" s="9">
        <v>7.6577516000000001</v>
      </c>
      <c r="BY558" s="9">
        <v>8.901014</v>
      </c>
      <c r="BZ558" s="9">
        <v>4.8121879999999999</v>
      </c>
      <c r="CA558" s="9">
        <v>60.707718</v>
      </c>
      <c r="CB558" s="9">
        <v>90.196979999999996</v>
      </c>
      <c r="CC558" s="9">
        <v>47.797539999999998</v>
      </c>
      <c r="CD558" s="9">
        <v>82.550820000000002</v>
      </c>
    </row>
    <row r="559" spans="1:82" ht="15.75" hidden="1" customHeight="1" x14ac:dyDescent="0.2">
      <c r="A559" s="9" t="s">
        <v>91</v>
      </c>
      <c r="B559" s="9" t="s">
        <v>1472</v>
      </c>
      <c r="C559" s="9">
        <v>4302</v>
      </c>
      <c r="D559" s="9">
        <v>51</v>
      </c>
      <c r="E559" s="9">
        <v>79.190301166809206</v>
      </c>
      <c r="F559" s="9">
        <v>135</v>
      </c>
      <c r="G559" s="9">
        <v>128.14667</v>
      </c>
      <c r="H559" s="9">
        <v>24</v>
      </c>
      <c r="I559" s="10">
        <v>1.08634468839833E-4</v>
      </c>
      <c r="J559" s="9">
        <v>4.3385882733518404</v>
      </c>
      <c r="K559" s="14">
        <v>14.007682810609101</v>
      </c>
      <c r="L559" s="9">
        <v>5.0102400993673804E-4</v>
      </c>
      <c r="M559" s="9">
        <v>7.3917286514794402E-4</v>
      </c>
      <c r="N559" s="9">
        <v>0.37777777777777699</v>
      </c>
      <c r="O559" s="9">
        <v>0.61796613773728304</v>
      </c>
      <c r="P559" s="9" t="s">
        <v>1473</v>
      </c>
      <c r="Q559" s="9">
        <v>14161106</v>
      </c>
      <c r="R559" s="9" t="s">
        <v>1410</v>
      </c>
      <c r="S559" s="9" t="s">
        <v>98</v>
      </c>
      <c r="T559" s="9">
        <v>37.8651309198032</v>
      </c>
      <c r="U559" s="9">
        <v>-122.08090223372599</v>
      </c>
      <c r="V559" s="9">
        <v>111</v>
      </c>
      <c r="W559" s="9">
        <v>487</v>
      </c>
      <c r="X559" s="9">
        <v>33024.966540236499</v>
      </c>
      <c r="Z559" s="9">
        <v>7735.3966817912096</v>
      </c>
      <c r="AB559" s="9">
        <v>25289.569858445298</v>
      </c>
      <c r="AC559" s="9">
        <v>2246.1308485208301</v>
      </c>
      <c r="AD559" s="9">
        <v>8984.22530335786</v>
      </c>
      <c r="AE559" s="9">
        <v>1.7740148763550598E-2</v>
      </c>
      <c r="AF559" s="9">
        <v>2.6072272521559998E-3</v>
      </c>
      <c r="AG559" s="9">
        <v>561</v>
      </c>
      <c r="AH559" s="9">
        <v>4.7293380000000003</v>
      </c>
      <c r="AI559" s="9">
        <v>12.550114000000001</v>
      </c>
      <c r="AJ559" s="9">
        <v>2.8333333000000001</v>
      </c>
      <c r="AK559" s="9">
        <v>3.6301591000000002</v>
      </c>
      <c r="AL559" s="9">
        <v>7.4040666000000002</v>
      </c>
      <c r="AM559" s="9">
        <v>-4.9922399999999998</v>
      </c>
      <c r="AN559" s="9">
        <v>5.0238095000000003E-2</v>
      </c>
      <c r="AO559" s="9">
        <v>6.7093763999999997E-3</v>
      </c>
      <c r="AP559" s="9">
        <v>1.9405352</v>
      </c>
      <c r="AQ559" s="9">
        <v>294.88715000000002</v>
      </c>
      <c r="AR559" s="9">
        <v>33.358395000000002</v>
      </c>
      <c r="AS559" s="9">
        <v>31.047249999999998</v>
      </c>
      <c r="AT559" s="9">
        <v>0.90981274999999995</v>
      </c>
      <c r="AU559" s="9">
        <v>15.524660000000001</v>
      </c>
      <c r="AV559" s="9">
        <v>16.996897000000001</v>
      </c>
      <c r="AW559" s="9">
        <v>9.2654879999999995</v>
      </c>
      <c r="AX559" s="12">
        <f ca="1">IFERROR(__xludf.DUMMYFUNCTION("1-(PERCENTRANK(FILTER(AG:AG, $A:$A=$A559), $AG559))"),0.98)</f>
        <v>0.98</v>
      </c>
      <c r="AY559" s="13">
        <f ca="1">IFERROR(__xludf.DUMMYFUNCTION("PERCENTRANK(FILTER(K:K, $A:$A=$A559), $K559)"),0.939)</f>
        <v>0.93899999999999995</v>
      </c>
      <c r="AZ559" s="13">
        <f ca="1">IFERROR(__xludf.DUMMYFUNCTION("PERCENTRANK(FILTER(I:I, $A:$A=$A559), $I559)"),0.857)</f>
        <v>0.85699999999999998</v>
      </c>
      <c r="BA559" s="12">
        <f ca="1">IFERROR(__xludf.DUMMYFUNCTION("PERCENTRANK(FILTER(AI:AI, $A:$A=$A559), $AI559)"),0.57)</f>
        <v>0.56999999999999995</v>
      </c>
      <c r="BB559" s="13">
        <f ca="1">IFERROR(__xludf.DUMMYFUNCTION("PERCENTRANK(FILTER(AT:AT, $A:$A=$A559), $AT559)"),0.537)</f>
        <v>0.53700000000000003</v>
      </c>
      <c r="BC559" s="13">
        <f ca="1">IFERROR(__xludf.DUMMYFUNCTION("PERCENTRANK(FILTER(AU:AU, $A:$A=$A559), $AU559)"),0.657)</f>
        <v>0.65700000000000003</v>
      </c>
      <c r="BM559" s="9">
        <v>0.28312087000000002</v>
      </c>
      <c r="BN559" s="9">
        <v>3.642857E-2</v>
      </c>
      <c r="BO559" s="9">
        <v>5.4705880000000002</v>
      </c>
      <c r="BP559" s="9">
        <v>20.5</v>
      </c>
      <c r="BQ559" s="9">
        <v>1.3842857</v>
      </c>
      <c r="BR559" s="9">
        <v>3.2142856000000002</v>
      </c>
      <c r="BS559" s="9">
        <v>7.8005890000000004</v>
      </c>
      <c r="BT559" s="9">
        <v>7.3084455000000004</v>
      </c>
      <c r="BU559" s="9">
        <v>1.9512007</v>
      </c>
      <c r="BV559" s="9">
        <v>3.4935812999999998</v>
      </c>
      <c r="BW559" s="9">
        <v>14.942842499999999</v>
      </c>
      <c r="BX559" s="9">
        <v>10.504315999999999</v>
      </c>
      <c r="BY559" s="9">
        <v>10.586548000000001</v>
      </c>
      <c r="BZ559" s="9">
        <v>6.8534560000000004</v>
      </c>
      <c r="CA559" s="9">
        <v>46.112139999999997</v>
      </c>
      <c r="CB559" s="9">
        <v>66.594369999999998</v>
      </c>
      <c r="CC559" s="9">
        <v>42.176994000000001</v>
      </c>
      <c r="CD559" s="9">
        <v>67.51343</v>
      </c>
    </row>
    <row r="560" spans="1:82" ht="15.75" hidden="1" customHeight="1" x14ac:dyDescent="0.2">
      <c r="A560" s="9" t="s">
        <v>77</v>
      </c>
      <c r="B560" s="9" t="s">
        <v>1474</v>
      </c>
      <c r="C560" s="9">
        <v>2069</v>
      </c>
      <c r="D560" s="9">
        <v>677</v>
      </c>
      <c r="E560" s="9">
        <v>1063.86954239339</v>
      </c>
      <c r="F560" s="9">
        <v>1804</v>
      </c>
      <c r="G560" s="9">
        <v>1641.4486999999999</v>
      </c>
      <c r="H560" s="9">
        <v>161</v>
      </c>
      <c r="I560" s="10">
        <v>1.19540332742425E-4</v>
      </c>
      <c r="J560" s="9">
        <v>3.7817729510686897E-2</v>
      </c>
      <c r="K560" s="9">
        <v>5.6578715269673401</v>
      </c>
      <c r="L560" s="11">
        <v>4.5207442121650601E-6</v>
      </c>
      <c r="M560" s="9">
        <v>4.1484462845983603E-4</v>
      </c>
      <c r="N560" s="9">
        <v>0.37527716186252702</v>
      </c>
      <c r="O560" s="9">
        <v>0.64812840184754805</v>
      </c>
      <c r="P560" s="9" t="s">
        <v>1475</v>
      </c>
      <c r="Q560" s="9">
        <v>42091102</v>
      </c>
      <c r="R560" s="9" t="s">
        <v>805</v>
      </c>
      <c r="S560" s="9">
        <v>38514</v>
      </c>
      <c r="T560" s="9">
        <v>38.505561678886302</v>
      </c>
      <c r="U560" s="9">
        <v>-122.930657273289</v>
      </c>
      <c r="V560" s="9">
        <v>172</v>
      </c>
      <c r="W560" s="9">
        <v>459</v>
      </c>
      <c r="X560" s="9">
        <v>47110.891393730803</v>
      </c>
      <c r="Y560" s="15">
        <f>X560/1609.34</f>
        <v>29.27342351133434</v>
      </c>
      <c r="Z560" s="9">
        <v>17032.438285564</v>
      </c>
      <c r="AA560" s="15">
        <f>Z560/1609.34</f>
        <v>10.583492789319846</v>
      </c>
      <c r="AB560" s="9">
        <v>30078.453108166701</v>
      </c>
      <c r="AC560" s="9">
        <v>17032.438285564</v>
      </c>
      <c r="AD560" s="9">
        <v>30078.453108166701</v>
      </c>
      <c r="AE560" s="9">
        <v>6.6789985182033704E-2</v>
      </c>
      <c r="AF560" s="9">
        <v>1.9245993571530499E-2</v>
      </c>
      <c r="AG560" s="9">
        <v>910</v>
      </c>
      <c r="AH560" s="9">
        <v>13.365690000000001</v>
      </c>
      <c r="AI560" s="9">
        <v>32.079967000000003</v>
      </c>
      <c r="AJ560" s="9">
        <v>3</v>
      </c>
      <c r="AK560" s="9">
        <v>1.4484379999999999</v>
      </c>
      <c r="AL560" s="9">
        <v>4.1697854999999997</v>
      </c>
      <c r="AM560" s="9">
        <v>-3.9120417000000001</v>
      </c>
      <c r="AN560" s="9">
        <v>8.2114699999999999E-2</v>
      </c>
      <c r="AO560" s="9">
        <v>7.0688890000000001E-3</v>
      </c>
      <c r="AP560" s="9">
        <v>3.5152135000000002</v>
      </c>
      <c r="AQ560" s="9">
        <v>295.31457999999998</v>
      </c>
      <c r="AR560" s="9">
        <v>25.863834000000001</v>
      </c>
      <c r="AS560" s="9">
        <v>26.404411</v>
      </c>
      <c r="AT560" s="9">
        <v>0.83206325999999997</v>
      </c>
      <c r="AU560" s="9">
        <v>17.373816000000001</v>
      </c>
      <c r="AV560" s="9">
        <v>19.44218</v>
      </c>
      <c r="AW560" s="9">
        <v>2.0997005</v>
      </c>
      <c r="AX560" s="12">
        <f ca="1">IFERROR(__xludf.DUMMYFUNCTION("1-(PERCENTRANK(FILTER(AG:AG, $A:$A=$A560), $AG560))"),0.635)</f>
        <v>0.63500000000000001</v>
      </c>
      <c r="AY560" s="13">
        <f ca="1">IFERROR(__xludf.DUMMYFUNCTION("PERCENTRANK(FILTER(K:K, $A:$A=$A560), $K560)"),0.587)</f>
        <v>0.58699999999999997</v>
      </c>
      <c r="AZ560" s="13">
        <f ca="1">IFERROR(__xludf.DUMMYFUNCTION("PERCENTRANK(FILTER(I:I, $A:$A=$A560), $I560)"),0.667)</f>
        <v>0.66700000000000004</v>
      </c>
      <c r="BA560" s="12">
        <f ca="1">IFERROR(__xludf.DUMMYFUNCTION("PERCENTRANK(FILTER(AI:AI, $A:$A=$A560), $AI560)"),0.882)</f>
        <v>0.88200000000000001</v>
      </c>
      <c r="BB560" s="13">
        <f ca="1">IFERROR(__xludf.DUMMYFUNCTION("PERCENTRANK(FILTER(AT:AT, $A:$A=$A560), $AT560)"),0.418)</f>
        <v>0.41799999999999998</v>
      </c>
      <c r="BC560" s="13">
        <f ca="1">IFERROR(__xludf.DUMMYFUNCTION("PERCENTRANK(FILTER(AU:AU, $A:$A=$A560), $AU560)"),0.654)</f>
        <v>0.65400000000000003</v>
      </c>
      <c r="BM560" s="9">
        <v>0.27826232000000001</v>
      </c>
      <c r="BN560" s="9">
        <v>4.1494429999999999E-2</v>
      </c>
      <c r="BO560" s="9">
        <v>4.1216216000000001</v>
      </c>
      <c r="BP560" s="9">
        <v>17.344595000000002</v>
      </c>
      <c r="BQ560" s="9">
        <v>0.73265230000000003</v>
      </c>
      <c r="BR560" s="9">
        <v>6.4659500000000003</v>
      </c>
      <c r="BS560" s="9">
        <v>10.924186000000001</v>
      </c>
      <c r="BT560" s="9">
        <v>8.9080110000000001</v>
      </c>
      <c r="BU560" s="9">
        <v>1.9336051999999999</v>
      </c>
      <c r="BV560" s="9">
        <v>3.1760989999999998</v>
      </c>
      <c r="BW560" s="9">
        <v>16.22908</v>
      </c>
      <c r="BX560" s="9">
        <v>13.200360999999999</v>
      </c>
      <c r="BY560" s="9">
        <v>12.351019000000001</v>
      </c>
      <c r="BZ560" s="9">
        <v>9.9802780000000002</v>
      </c>
      <c r="CA560" s="9">
        <v>47.921097000000003</v>
      </c>
      <c r="CB560" s="9">
        <v>58.322200000000002</v>
      </c>
      <c r="CC560" s="9">
        <v>38.264336</v>
      </c>
      <c r="CD560" s="9">
        <v>51.065105000000003</v>
      </c>
    </row>
    <row r="561" spans="1:82" ht="15.75" hidden="1" customHeight="1" x14ac:dyDescent="0.2">
      <c r="A561" s="9" t="s">
        <v>77</v>
      </c>
      <c r="B561" s="9" t="s">
        <v>1476</v>
      </c>
      <c r="C561" s="9">
        <v>244</v>
      </c>
      <c r="D561" s="9">
        <v>63</v>
      </c>
      <c r="E561" s="9">
        <v>100.793975845109</v>
      </c>
      <c r="F561" s="9">
        <v>347</v>
      </c>
      <c r="G561" s="9">
        <v>266.55475000000001</v>
      </c>
      <c r="H561" s="9">
        <v>25</v>
      </c>
      <c r="I561" s="16">
        <v>7.96527395141311E-5</v>
      </c>
      <c r="J561" s="9">
        <v>19.0670515311797</v>
      </c>
      <c r="K561" s="9">
        <v>20.434233271144301</v>
      </c>
      <c r="L561" s="9">
        <v>1.3956489567114099E-3</v>
      </c>
      <c r="M561" s="9">
        <v>7.2439832703366795E-4</v>
      </c>
      <c r="N561" s="9">
        <v>0.181556195965417</v>
      </c>
      <c r="O561" s="9">
        <v>0.37813611049519802</v>
      </c>
      <c r="P561" s="9" t="s">
        <v>1477</v>
      </c>
      <c r="Q561" s="9">
        <v>43321103</v>
      </c>
      <c r="R561" s="9" t="s">
        <v>1315</v>
      </c>
      <c r="S561" s="9" t="s">
        <v>98</v>
      </c>
      <c r="T561" s="9">
        <v>38.489880287242698</v>
      </c>
      <c r="U561" s="9">
        <v>-122.666217074716</v>
      </c>
      <c r="V561" s="9">
        <v>76</v>
      </c>
      <c r="W561" s="9">
        <v>94</v>
      </c>
      <c r="X561" s="9">
        <v>13108.548780792</v>
      </c>
      <c r="Z561" s="9">
        <v>5989.4696894226699</v>
      </c>
      <c r="AB561" s="9">
        <v>7119.07909136939</v>
      </c>
      <c r="AC561" s="9">
        <v>3908.5392830358901</v>
      </c>
      <c r="AD561" s="9">
        <v>3713.5655404034201</v>
      </c>
      <c r="AE561" s="9">
        <v>1.8109958175841701E-2</v>
      </c>
      <c r="AF561" s="9">
        <v>1.9913184878532701E-3</v>
      </c>
      <c r="AG561" s="9">
        <v>563</v>
      </c>
      <c r="AH561" s="9">
        <v>5.7589329999999999</v>
      </c>
      <c r="AI561" s="9">
        <v>13.589079999999999</v>
      </c>
      <c r="AJ561" s="9">
        <v>2.9692306999999998</v>
      </c>
      <c r="AK561" s="9">
        <v>1.7175372</v>
      </c>
      <c r="AL561" s="9">
        <v>5.3355326999999999</v>
      </c>
      <c r="AM561" s="9">
        <v>-1.8504202000000001E-2</v>
      </c>
      <c r="AN561" s="9">
        <v>3.4153845000000002E-2</v>
      </c>
      <c r="AO561" s="9">
        <v>6.9069928000000001E-3</v>
      </c>
      <c r="AP561" s="9">
        <v>2.8962579000000002</v>
      </c>
      <c r="AQ561" s="9">
        <v>294.77075000000002</v>
      </c>
      <c r="AR561" s="9">
        <v>35.130220000000001</v>
      </c>
      <c r="AS561" s="9">
        <v>30.885403</v>
      </c>
      <c r="AT561" s="9">
        <v>0.90607859999999996</v>
      </c>
      <c r="AU561" s="9">
        <v>14.813269999999999</v>
      </c>
      <c r="AV561" s="9">
        <v>16.706713000000001</v>
      </c>
      <c r="AW561" s="9">
        <v>2.533372</v>
      </c>
      <c r="AX561" s="12">
        <f ca="1">IFERROR(__xludf.DUMMYFUNCTION("1-(PERCENTRANK(FILTER(AG:AG, $A:$A=$A561), $AG561))"),0.796999999999999)</f>
        <v>0.79699999999999904</v>
      </c>
      <c r="AY561" s="13">
        <f ca="1">IFERROR(__xludf.DUMMYFUNCTION("PERCENTRANK(FILTER(K:K, $A:$A=$A561), $K561)"),0.879)</f>
        <v>0.879</v>
      </c>
      <c r="AZ561" s="13">
        <f ca="1">IFERROR(__xludf.DUMMYFUNCTION("PERCENTRANK(FILTER(I:I, $A:$A=$A561), $I561)"),0.299)</f>
        <v>0.29899999999999999</v>
      </c>
      <c r="BA561" s="12">
        <f ca="1">IFERROR(__xludf.DUMMYFUNCTION("PERCENTRANK(FILTER(AI:AI, $A:$A=$A561), $AI561)"),0.362)</f>
        <v>0.36199999999999999</v>
      </c>
      <c r="BB561" s="13">
        <f ca="1">IFERROR(__xludf.DUMMYFUNCTION("PERCENTRANK(FILTER(AT:AT, $A:$A=$A561), $AT561)"),0.529)</f>
        <v>0.52900000000000003</v>
      </c>
      <c r="BC561" s="13">
        <f ca="1">IFERROR(__xludf.DUMMYFUNCTION("PERCENTRANK(FILTER(AU:AU, $A:$A=$A561), $AU561)"),0.321)</f>
        <v>0.32100000000000001</v>
      </c>
      <c r="BM561" s="9">
        <v>0.14279823</v>
      </c>
      <c r="BN561" s="9">
        <v>6.4307690000000001E-2</v>
      </c>
      <c r="BO561" s="9">
        <v>1.8928571999999999</v>
      </c>
      <c r="BP561" s="9">
        <v>14.142858</v>
      </c>
      <c r="BQ561" s="9">
        <v>2.1741538</v>
      </c>
      <c r="BR561" s="9">
        <v>5.3384613999999999</v>
      </c>
      <c r="BS561" s="9">
        <v>10.539394</v>
      </c>
      <c r="BT561" s="9">
        <v>8.1516970000000004</v>
      </c>
      <c r="BU561" s="9">
        <v>1.8425524</v>
      </c>
      <c r="BV561" s="9">
        <v>3.5611457999999998</v>
      </c>
      <c r="BW561" s="9">
        <v>14.737088999999999</v>
      </c>
      <c r="BX561" s="9">
        <v>8.9745035000000009</v>
      </c>
      <c r="BY561" s="9">
        <v>9.1936389999999992</v>
      </c>
      <c r="BZ561" s="9">
        <v>5.4369306999999996</v>
      </c>
      <c r="CA561" s="9">
        <v>52.514774000000003</v>
      </c>
      <c r="CB561" s="9">
        <v>77.815439999999995</v>
      </c>
      <c r="CC561" s="9">
        <v>45.949770000000001</v>
      </c>
      <c r="CD561" s="9">
        <v>76.69171</v>
      </c>
    </row>
    <row r="562" spans="1:82" ht="15.75" hidden="1" customHeight="1" x14ac:dyDescent="0.2">
      <c r="A562" s="9" t="s">
        <v>77</v>
      </c>
      <c r="B562" s="9" t="s">
        <v>1478</v>
      </c>
      <c r="C562" s="9">
        <v>7400</v>
      </c>
      <c r="D562" s="9">
        <v>46</v>
      </c>
      <c r="E562" s="9">
        <v>56.725522713530502</v>
      </c>
      <c r="F562" s="9">
        <v>95</v>
      </c>
      <c r="G562" s="9">
        <v>87.055660000000003</v>
      </c>
      <c r="H562" s="9">
        <v>25</v>
      </c>
      <c r="I562" s="10">
        <v>1.03924617869779E-4</v>
      </c>
      <c r="J562" s="9">
        <v>0.15574738084466</v>
      </c>
      <c r="K562" s="9">
        <v>17.476304602084799</v>
      </c>
      <c r="L562" s="11">
        <v>1.7285003969239899E-5</v>
      </c>
      <c r="M562" s="9">
        <v>7.2378493639917E-4</v>
      </c>
      <c r="N562" s="9">
        <v>0.48421052631578898</v>
      </c>
      <c r="O562" s="9">
        <v>0.65160065454355698</v>
      </c>
      <c r="P562" s="9" t="s">
        <v>1479</v>
      </c>
      <c r="Q562" s="9">
        <v>42871101</v>
      </c>
      <c r="R562" s="9" t="s">
        <v>763</v>
      </c>
      <c r="S562" s="9">
        <v>6663</v>
      </c>
      <c r="T562" s="9">
        <v>39.2125735073299</v>
      </c>
      <c r="U562" s="9">
        <v>-122.93136833797099</v>
      </c>
      <c r="V562" s="9">
        <v>21</v>
      </c>
      <c r="W562" s="9">
        <v>21</v>
      </c>
      <c r="X562" s="9">
        <v>4581.7264356358201</v>
      </c>
      <c r="Z562" s="9">
        <v>3763.68450178172</v>
      </c>
      <c r="AB562" s="9">
        <v>818.04193385410201</v>
      </c>
      <c r="AC562" s="9">
        <v>3763.68450178172</v>
      </c>
      <c r="AD562" s="9">
        <v>818.04193385410201</v>
      </c>
      <c r="AE562" s="9">
        <v>1.8094623409979201E-2</v>
      </c>
      <c r="AF562" s="9">
        <v>2.5981154467444802E-3</v>
      </c>
      <c r="AG562" s="9">
        <v>564</v>
      </c>
      <c r="AH562" s="9">
        <v>7.3568572999999997</v>
      </c>
      <c r="AI562" s="9">
        <v>14.588239</v>
      </c>
      <c r="AJ562" s="9">
        <v>2</v>
      </c>
      <c r="AK562" s="9">
        <v>2.8266076999999998</v>
      </c>
      <c r="AL562" s="9">
        <v>7.1226250000000002</v>
      </c>
      <c r="AM562" s="9">
        <v>1.2889576</v>
      </c>
      <c r="AN562" s="9">
        <v>2.5952380000000001E-2</v>
      </c>
      <c r="AO562" s="9">
        <v>5.8790244999999998E-3</v>
      </c>
      <c r="AP562" s="9">
        <v>2.7547863000000001</v>
      </c>
      <c r="AQ562" s="9">
        <v>295.46361999999999</v>
      </c>
      <c r="AR562" s="9">
        <v>41.301322999999996</v>
      </c>
      <c r="AS562" s="9">
        <v>34.795459999999999</v>
      </c>
      <c r="AT562" s="9">
        <v>1.1824429000000001</v>
      </c>
      <c r="AU562" s="9">
        <v>13.627758</v>
      </c>
      <c r="AV562" s="9">
        <v>15.698632</v>
      </c>
      <c r="AW562" s="9">
        <v>0.46847876999999999</v>
      </c>
      <c r="AX562" s="12">
        <f ca="1">IFERROR(__xludf.DUMMYFUNCTION("1-(PERCENTRANK(FILTER(AG:AG, $A:$A=$A562), $AG562))"),0.795)</f>
        <v>0.79500000000000004</v>
      </c>
      <c r="AY562" s="13">
        <f ca="1">IFERROR(__xludf.DUMMYFUNCTION("PERCENTRANK(FILTER(K:K, $A:$A=$A562), $K562)"),0.861)</f>
        <v>0.86099999999999999</v>
      </c>
      <c r="AZ562" s="13">
        <f ca="1">IFERROR(__xludf.DUMMYFUNCTION("PERCENTRANK(FILTER(I:I, $A:$A=$A562), $I562)"),0.578)</f>
        <v>0.57799999999999996</v>
      </c>
      <c r="BA562" s="12">
        <f ca="1">IFERROR(__xludf.DUMMYFUNCTION("PERCENTRANK(FILTER(AI:AI, $A:$A=$A562), $AI562)"),0.403)</f>
        <v>0.40300000000000002</v>
      </c>
      <c r="BB562" s="13">
        <f ca="1">IFERROR(__xludf.DUMMYFUNCTION("PERCENTRANK(FILTER(AT:AT, $A:$A=$A562), $AT562)"),0.812)</f>
        <v>0.81200000000000006</v>
      </c>
      <c r="BC562" s="13">
        <f ca="1">IFERROR(__xludf.DUMMYFUNCTION("PERCENTRANK(FILTER(AU:AU, $A:$A=$A562), $AU562)"),0.077)</f>
        <v>7.6999999999999999E-2</v>
      </c>
      <c r="BM562" s="9">
        <v>6.8986210000000006E-2</v>
      </c>
      <c r="BN562" s="9">
        <v>8.8809529999999998E-2</v>
      </c>
      <c r="BO562" s="9">
        <v>1.6086955999999999</v>
      </c>
      <c r="BP562" s="9">
        <v>14.608696</v>
      </c>
      <c r="BQ562" s="9">
        <v>0.60095240000000005</v>
      </c>
      <c r="BR562" s="9">
        <v>2.2619047000000001</v>
      </c>
      <c r="BS562" s="9">
        <v>10.987653</v>
      </c>
      <c r="BT562" s="9">
        <v>8.146725</v>
      </c>
      <c r="BU562" s="9">
        <v>2.2042470000000001</v>
      </c>
      <c r="BV562" s="9">
        <v>3.8965122999999999</v>
      </c>
      <c r="BW562" s="9">
        <v>13.939546</v>
      </c>
      <c r="BX562" s="9">
        <v>6.9053570000000004</v>
      </c>
      <c r="BY562" s="9">
        <v>7.9571753000000003</v>
      </c>
      <c r="BZ562" s="9">
        <v>4.4321130000000002</v>
      </c>
      <c r="CA562" s="9">
        <v>58.880844000000003</v>
      </c>
      <c r="CB562" s="9">
        <v>87.475290000000001</v>
      </c>
      <c r="CC562" s="9">
        <v>49.227893999999999</v>
      </c>
      <c r="CD562" s="9">
        <v>86.888670000000005</v>
      </c>
    </row>
    <row r="563" spans="1:82" ht="15.75" hidden="1" customHeight="1" x14ac:dyDescent="0.2">
      <c r="A563" s="9" t="s">
        <v>77</v>
      </c>
      <c r="B563" s="9" t="s">
        <v>1480</v>
      </c>
      <c r="C563" s="9">
        <v>290</v>
      </c>
      <c r="D563" s="9">
        <v>320</v>
      </c>
      <c r="E563" s="9">
        <v>420.06771512403401</v>
      </c>
      <c r="F563" s="9">
        <v>581</v>
      </c>
      <c r="G563" s="9">
        <v>545.78326000000004</v>
      </c>
      <c r="H563" s="9">
        <v>60</v>
      </c>
      <c r="I563" s="10">
        <v>1.03969148100683E-4</v>
      </c>
      <c r="J563" s="9">
        <v>4.9266338621813999</v>
      </c>
      <c r="K563" s="9">
        <v>14.4350726576832</v>
      </c>
      <c r="L563" s="9">
        <v>3.3850248132213001E-4</v>
      </c>
      <c r="M563" s="9">
        <v>7.1958243037239297E-4</v>
      </c>
      <c r="N563" s="9">
        <v>0.55077452667814097</v>
      </c>
      <c r="O563" s="9">
        <v>0.76966030787043105</v>
      </c>
      <c r="P563" s="9" t="s">
        <v>1481</v>
      </c>
      <c r="Q563" s="9">
        <v>42951101</v>
      </c>
      <c r="R563" s="9" t="s">
        <v>180</v>
      </c>
      <c r="S563" s="9">
        <v>31322</v>
      </c>
      <c r="T563" s="9">
        <v>39.2656428385773</v>
      </c>
      <c r="U563" s="9">
        <v>-123.204088775901</v>
      </c>
      <c r="V563" s="9">
        <v>533</v>
      </c>
      <c r="W563" s="9">
        <v>630</v>
      </c>
      <c r="X563" s="9">
        <v>95020.740647794693</v>
      </c>
      <c r="Z563" s="9">
        <v>46258.878631577303</v>
      </c>
      <c r="AB563" s="9">
        <v>48761.862016217397</v>
      </c>
      <c r="AC563" s="9">
        <v>7456.8363776863998</v>
      </c>
      <c r="AD563" s="9">
        <v>6513.4506471936802</v>
      </c>
      <c r="AE563" s="9">
        <v>4.3174945822343602E-2</v>
      </c>
      <c r="AF563" s="9">
        <v>6.2381488860410103E-3</v>
      </c>
      <c r="AG563" s="9">
        <v>565</v>
      </c>
      <c r="AH563" s="9">
        <v>3.9081860000000002</v>
      </c>
      <c r="AI563" s="9">
        <v>11.467397999999999</v>
      </c>
      <c r="AJ563" s="9">
        <v>2</v>
      </c>
      <c r="AK563" s="9">
        <v>2.0089714999999999</v>
      </c>
      <c r="AL563" s="9">
        <v>6.3771100000000001</v>
      </c>
      <c r="AM563" s="9">
        <v>-0.51541126000000004</v>
      </c>
      <c r="AN563" s="9">
        <v>3.4014598E-2</v>
      </c>
      <c r="AO563" s="9">
        <v>6.255348E-3</v>
      </c>
      <c r="AP563" s="9">
        <v>2.7671103000000001</v>
      </c>
      <c r="AQ563" s="9">
        <v>296.68191999999999</v>
      </c>
      <c r="AR563" s="9">
        <v>37.895294</v>
      </c>
      <c r="AS563" s="9">
        <v>35.605457000000001</v>
      </c>
      <c r="AT563" s="9">
        <v>1.1929227</v>
      </c>
      <c r="AU563" s="9">
        <v>14.463974</v>
      </c>
      <c r="AV563" s="9">
        <v>16.583883</v>
      </c>
      <c r="AW563" s="9">
        <v>2.8707794999999998</v>
      </c>
      <c r="AX563" s="12">
        <f ca="1">IFERROR(__xludf.DUMMYFUNCTION("1-(PERCENTRANK(FILTER(AG:AG, $A:$A=$A563), $AG563))"),0.794)</f>
        <v>0.79400000000000004</v>
      </c>
      <c r="AY563" s="13">
        <f ca="1">IFERROR(__xludf.DUMMYFUNCTION("PERCENTRANK(FILTER(K:K, $A:$A=$A563), $K563)"),0.84)</f>
        <v>0.84</v>
      </c>
      <c r="AZ563" s="13">
        <f ca="1">IFERROR(__xludf.DUMMYFUNCTION("PERCENTRANK(FILTER(I:I, $A:$A=$A563), $I563)"),0.58)</f>
        <v>0.57999999999999996</v>
      </c>
      <c r="BA563" s="12">
        <f ca="1">IFERROR(__xludf.DUMMYFUNCTION("PERCENTRANK(FILTER(AI:AI, $A:$A=$A563), $AI563)"),0.28)</f>
        <v>0.28000000000000003</v>
      </c>
      <c r="BB563" s="13">
        <f ca="1">IFERROR(__xludf.DUMMYFUNCTION("PERCENTRANK(FILTER(AT:AT, $A:$A=$A563), $AT563)"),0.843)</f>
        <v>0.84299999999999997</v>
      </c>
      <c r="BC563" s="13">
        <f ca="1">IFERROR(__xludf.DUMMYFUNCTION("PERCENTRANK(FILTER(AU:AU, $A:$A=$A563), $AU563)"),0.241)</f>
        <v>0.24099999999999999</v>
      </c>
      <c r="BM563" s="9">
        <v>0.17807799999999999</v>
      </c>
      <c r="BN563" s="9">
        <v>6.4535974999999995E-2</v>
      </c>
      <c r="BO563" s="9">
        <v>2.5652175000000002</v>
      </c>
      <c r="BP563" s="9">
        <v>17.478259999999999</v>
      </c>
      <c r="BQ563" s="9">
        <v>2.1716788</v>
      </c>
      <c r="BR563" s="9">
        <v>4.2408757000000001</v>
      </c>
      <c r="BS563" s="9">
        <v>11.985208</v>
      </c>
      <c r="BT563" s="9">
        <v>9.5580499999999997</v>
      </c>
      <c r="BU563" s="9">
        <v>2.401338</v>
      </c>
      <c r="BV563" s="9">
        <v>4.0939655000000004</v>
      </c>
      <c r="BW563" s="9">
        <v>13.640867999999999</v>
      </c>
      <c r="BX563" s="9">
        <v>7.9044584999999996</v>
      </c>
      <c r="BY563" s="9">
        <v>8.9576030000000006</v>
      </c>
      <c r="BZ563" s="9">
        <v>4.9791106999999997</v>
      </c>
      <c r="CA563" s="9">
        <v>64.798903999999993</v>
      </c>
      <c r="CB563" s="9">
        <v>92.831280000000007</v>
      </c>
      <c r="CC563" s="9">
        <v>49.449126999999997</v>
      </c>
      <c r="CD563" s="9">
        <v>81.024550000000005</v>
      </c>
    </row>
    <row r="564" spans="1:82" ht="15.75" hidden="1" customHeight="1" x14ac:dyDescent="0.2">
      <c r="A564" s="9" t="s">
        <v>91</v>
      </c>
      <c r="B564" s="9" t="s">
        <v>1482</v>
      </c>
      <c r="C564" s="9">
        <v>1950</v>
      </c>
      <c r="D564" s="9">
        <v>948</v>
      </c>
      <c r="E564" s="9">
        <v>2054.1339216125498</v>
      </c>
      <c r="F564" s="9">
        <v>1289</v>
      </c>
      <c r="G564" s="9">
        <v>2218.721</v>
      </c>
      <c r="H564" s="9">
        <v>140</v>
      </c>
      <c r="I564" s="16">
        <v>2.52020046868243E-5</v>
      </c>
      <c r="J564" s="9">
        <v>0.109422250759386</v>
      </c>
      <c r="K564" s="9">
        <v>0.62329296582681804</v>
      </c>
      <c r="L564" s="11">
        <v>2.0167267366413099E-6</v>
      </c>
      <c r="M564" s="11">
        <v>2.0204385383009401E-5</v>
      </c>
      <c r="N564" s="9">
        <v>0.73545384018618998</v>
      </c>
      <c r="O564" s="9">
        <v>0.92581896075938996</v>
      </c>
      <c r="P564" s="9" t="s">
        <v>1483</v>
      </c>
      <c r="Q564" s="9">
        <v>24101103</v>
      </c>
      <c r="R564" s="9" t="s">
        <v>498</v>
      </c>
      <c r="S564" s="9">
        <v>69412</v>
      </c>
      <c r="T564" s="9">
        <v>37.203182085478701</v>
      </c>
      <c r="U564" s="9">
        <v>-122.400958431003</v>
      </c>
      <c r="V564" s="9">
        <v>203</v>
      </c>
      <c r="W564" s="9">
        <v>158</v>
      </c>
      <c r="X564" s="9">
        <v>40214.239163952399</v>
      </c>
      <c r="Y564" s="15">
        <f>X564/1609.34</f>
        <v>24.988031841594939</v>
      </c>
      <c r="Z564" s="9">
        <v>34521.685239710103</v>
      </c>
      <c r="AA564" s="15">
        <f>Z564/1609.34</f>
        <v>21.450834031161907</v>
      </c>
      <c r="AB564" s="9">
        <v>5692.5539242422701</v>
      </c>
      <c r="AC564" s="9">
        <v>21261.309827523299</v>
      </c>
      <c r="AD564" s="9">
        <v>3166.6715710898702</v>
      </c>
      <c r="AE564" s="9">
        <v>2.8286139536213202E-3</v>
      </c>
      <c r="AF564" s="9">
        <v>3.5282806561553999E-3</v>
      </c>
      <c r="AG564" s="9">
        <v>2640</v>
      </c>
      <c r="AH564" s="9">
        <v>6.4304914000000002</v>
      </c>
      <c r="AI564" s="9">
        <v>17.070094999999998</v>
      </c>
      <c r="AJ564" s="9">
        <v>2</v>
      </c>
      <c r="AK564" s="9">
        <v>3.2219687000000001</v>
      </c>
      <c r="AL564" s="9">
        <v>7.7545966999999996</v>
      </c>
      <c r="AM564" s="9">
        <v>-4.0123324</v>
      </c>
      <c r="AN564" s="9">
        <v>2.6254416999999999E-2</v>
      </c>
      <c r="AO564" s="9">
        <v>7.2353319999999997E-3</v>
      </c>
      <c r="AP564" s="9">
        <v>1.9604177</v>
      </c>
      <c r="AQ564" s="9">
        <v>292.52850000000001</v>
      </c>
      <c r="AR564" s="9">
        <v>26.859290999999999</v>
      </c>
      <c r="AS564" s="9">
        <v>29.516233</v>
      </c>
      <c r="AT564" s="9">
        <v>0.58074269999999995</v>
      </c>
      <c r="AU564" s="9">
        <v>16.974543000000001</v>
      </c>
      <c r="AV564" s="9">
        <v>18.548304000000002</v>
      </c>
      <c r="AW564" s="9">
        <v>1.0159336000000001</v>
      </c>
      <c r="AX564" s="12">
        <f ca="1">IFERROR(__xludf.DUMMYFUNCTION("1-(PERCENTRANK(FILTER(AG:AG, $A:$A=$A564), $AG564))"),0.152)</f>
        <v>0.152</v>
      </c>
      <c r="AY564" s="13">
        <f ca="1">IFERROR(__xludf.DUMMYFUNCTION("PERCENTRANK(FILTER(K:K, $A:$A=$A564), $K564)"),0.36)</f>
        <v>0.36</v>
      </c>
      <c r="AZ564" s="13">
        <f ca="1">IFERROR(__xludf.DUMMYFUNCTION("PERCENTRANK(FILTER(I:I, $A:$A=$A564), $I564)"),0.152)</f>
        <v>0.152</v>
      </c>
      <c r="BA564" s="12">
        <f ca="1">IFERROR(__xludf.DUMMYFUNCTION("PERCENTRANK(FILTER(AI:AI, $A:$A=$A564), $AI564)"),0.824)</f>
        <v>0.82399999999999995</v>
      </c>
      <c r="BB564" s="13">
        <f ca="1">IFERROR(__xludf.DUMMYFUNCTION("PERCENTRANK(FILTER(AT:AT, $A:$A=$A564), $AT564)"),0.053)</f>
        <v>5.2999999999999999E-2</v>
      </c>
      <c r="BC564" s="13">
        <f ca="1">IFERROR(__xludf.DUMMYFUNCTION("PERCENTRANK(FILTER(AU:AU, $A:$A=$A564), $AU564)"),0.931)</f>
        <v>0.93100000000000005</v>
      </c>
      <c r="BM564" s="9">
        <v>0.16651009</v>
      </c>
      <c r="BN564" s="9">
        <v>3.01716E-2</v>
      </c>
      <c r="BO564" s="9">
        <v>1.804878</v>
      </c>
      <c r="BP564" s="9">
        <v>12.227641999999999</v>
      </c>
      <c r="BQ564" s="9">
        <v>3.5569609999999998</v>
      </c>
      <c r="BR564" s="9">
        <v>4.5547705000000001</v>
      </c>
      <c r="BS564" s="9">
        <v>12.602366999999999</v>
      </c>
      <c r="BT564" s="9">
        <v>10.833100999999999</v>
      </c>
      <c r="BU564" s="9">
        <v>1.4672369999999999</v>
      </c>
      <c r="BV564" s="9">
        <v>2.5679656999999998</v>
      </c>
      <c r="BW564" s="9">
        <v>16.326167999999999</v>
      </c>
      <c r="BX564" s="9">
        <v>13.056744999999999</v>
      </c>
      <c r="BY564" s="9">
        <v>10.818193000000001</v>
      </c>
      <c r="BZ564" s="9">
        <v>8.0657215000000004</v>
      </c>
      <c r="CA564" s="9">
        <v>58.181890000000003</v>
      </c>
      <c r="CB564" s="9">
        <v>61.540455000000001</v>
      </c>
      <c r="CC564" s="9">
        <v>37.985010000000003</v>
      </c>
      <c r="CD564" s="9">
        <v>56.103541999999997</v>
      </c>
    </row>
    <row r="565" spans="1:82" ht="15.75" hidden="1" customHeight="1" x14ac:dyDescent="0.2">
      <c r="A565" s="9" t="s">
        <v>91</v>
      </c>
      <c r="B565" s="9" t="s">
        <v>1484</v>
      </c>
      <c r="C565" s="9">
        <v>1126</v>
      </c>
      <c r="D565" s="9">
        <v>55</v>
      </c>
      <c r="E565" s="9">
        <v>129.04876992203299</v>
      </c>
      <c r="F565" s="9">
        <v>163</v>
      </c>
      <c r="G565" s="9">
        <v>193.12665000000001</v>
      </c>
      <c r="H565" s="9">
        <v>16</v>
      </c>
      <c r="I565" s="16">
        <v>5.2347108066896901E-5</v>
      </c>
      <c r="J565" s="9">
        <v>19.299786768083099</v>
      </c>
      <c r="K565" s="14">
        <v>17.735697227737099</v>
      </c>
      <c r="L565" s="9">
        <v>5.1776287427149001E-4</v>
      </c>
      <c r="M565" s="9">
        <v>7.1802868907866403E-4</v>
      </c>
      <c r="N565" s="9">
        <v>0.33742331288343502</v>
      </c>
      <c r="O565" s="9">
        <v>0.66820799352332905</v>
      </c>
      <c r="P565" s="9" t="s">
        <v>1485</v>
      </c>
      <c r="Q565" s="9">
        <v>43201101</v>
      </c>
      <c r="R565" s="9" t="s">
        <v>1486</v>
      </c>
      <c r="S565" s="9">
        <v>1082</v>
      </c>
      <c r="T565" s="9">
        <v>38.110184116816299</v>
      </c>
      <c r="U565" s="9">
        <v>-122.61324015662299</v>
      </c>
      <c r="V565" s="9">
        <v>56</v>
      </c>
      <c r="W565" s="9">
        <v>417</v>
      </c>
      <c r="X565" s="9">
        <v>25826.401585809301</v>
      </c>
      <c r="Z565" s="9">
        <v>4959.0869115116502</v>
      </c>
      <c r="AB565" s="9">
        <v>20867.314674297599</v>
      </c>
      <c r="AC565" s="9">
        <v>1691.5237333631501</v>
      </c>
      <c r="AD565" s="9">
        <v>4461.2429911497302</v>
      </c>
      <c r="AE565" s="9">
        <v>1.14884590252586E-2</v>
      </c>
      <c r="AF565" s="9">
        <v>8.3755372907034999E-4</v>
      </c>
      <c r="AG565" s="9">
        <v>567</v>
      </c>
      <c r="AH565" s="9">
        <v>2.1178729999999999</v>
      </c>
      <c r="AI565" s="9">
        <v>7.2708487999999996</v>
      </c>
      <c r="AJ565" s="9">
        <v>2</v>
      </c>
      <c r="AK565" s="9">
        <v>2.8044486000000002</v>
      </c>
      <c r="AL565" s="9">
        <v>6.9915349999999998</v>
      </c>
      <c r="AM565" s="9">
        <v>-8.8077279999999991</v>
      </c>
      <c r="AN565" s="9">
        <v>4.1578950000000003E-2</v>
      </c>
      <c r="AO565" s="9">
        <v>7.0753656000000003E-3</v>
      </c>
      <c r="AP565" s="9">
        <v>2.3008343999999998</v>
      </c>
      <c r="AQ565" s="9">
        <v>295.96276999999998</v>
      </c>
      <c r="AR565" s="9">
        <v>32.005436000000003</v>
      </c>
      <c r="AS565" s="9">
        <v>30.317485999999999</v>
      </c>
      <c r="AT565" s="9">
        <v>0.94536690000000001</v>
      </c>
      <c r="AU565" s="9">
        <v>15.662025</v>
      </c>
      <c r="AV565" s="9">
        <v>17.309049999999999</v>
      </c>
      <c r="AW565" s="9">
        <v>13.784791</v>
      </c>
      <c r="AX565" s="12">
        <f ca="1">IFERROR(__xludf.DUMMYFUNCTION("1-(PERCENTRANK(FILTER(AG:AG, $A:$A=$A565), $AG565))"),0.978)</f>
        <v>0.97799999999999998</v>
      </c>
      <c r="AY565" s="13">
        <f ca="1">IFERROR(__xludf.DUMMYFUNCTION("PERCENTRANK(FILTER(K:K, $A:$A=$A565), $K565)"),0.949)</f>
        <v>0.94899999999999995</v>
      </c>
      <c r="AZ565" s="13">
        <f ca="1">IFERROR(__xludf.DUMMYFUNCTION("PERCENTRANK(FILTER(I:I, $A:$A=$A565), $I565)"),0.495)</f>
        <v>0.495</v>
      </c>
      <c r="BA565" s="12">
        <f ca="1">IFERROR(__xludf.DUMMYFUNCTION("PERCENTRANK(FILTER(AI:AI, $A:$A=$A565), $AI565)"),0.176)</f>
        <v>0.17599999999999999</v>
      </c>
      <c r="BB565" s="13">
        <f ca="1">IFERROR(__xludf.DUMMYFUNCTION("PERCENTRANK(FILTER(AT:AT, $A:$A=$A565), $AT565)"),0.628)</f>
        <v>0.628</v>
      </c>
      <c r="BC565" s="13">
        <f ca="1">IFERROR(__xludf.DUMMYFUNCTION("PERCENTRANK(FILTER(AU:AU, $A:$A=$A565), $AU565)"),0.711)</f>
        <v>0.71099999999999997</v>
      </c>
      <c r="BM565" s="9">
        <v>0.38085925999999998</v>
      </c>
      <c r="BN565" s="9">
        <v>2.2105263999999999E-2</v>
      </c>
      <c r="BO565" s="9">
        <v>5.6315790000000003</v>
      </c>
      <c r="BP565" s="9">
        <v>22</v>
      </c>
      <c r="BQ565" s="9">
        <v>3.3842105999999998</v>
      </c>
      <c r="BR565" s="9">
        <v>8.5789469999999994</v>
      </c>
      <c r="BS565" s="9">
        <v>10.958273</v>
      </c>
      <c r="BT565" s="9">
        <v>9.4267099999999999</v>
      </c>
      <c r="BU565" s="9">
        <v>1.9019891</v>
      </c>
      <c r="BV565" s="9">
        <v>3.5247799999999998</v>
      </c>
      <c r="BW565" s="9">
        <v>14.285593</v>
      </c>
      <c r="BX565" s="9">
        <v>12.073713</v>
      </c>
      <c r="BY565" s="9">
        <v>11.758546000000001</v>
      </c>
      <c r="BZ565" s="9">
        <v>8.6579099999999993</v>
      </c>
      <c r="CA565" s="9">
        <v>55.033768000000002</v>
      </c>
      <c r="CB565" s="9">
        <v>62.602485999999999</v>
      </c>
      <c r="CC565" s="9">
        <v>43.471510000000002</v>
      </c>
      <c r="CD565" s="9">
        <v>57.595466999999999</v>
      </c>
    </row>
    <row r="566" spans="1:82" ht="15.75" hidden="1" customHeight="1" x14ac:dyDescent="0.2">
      <c r="A566" s="9" t="s">
        <v>113</v>
      </c>
      <c r="B566" s="9" t="s">
        <v>1487</v>
      </c>
      <c r="C566" s="9">
        <v>7975</v>
      </c>
      <c r="D566" s="9">
        <v>180</v>
      </c>
      <c r="E566" s="9">
        <v>234.07913690017</v>
      </c>
      <c r="F566" s="9">
        <v>425</v>
      </c>
      <c r="G566" s="9">
        <v>342.00916000000001</v>
      </c>
      <c r="H566" s="9">
        <v>52</v>
      </c>
      <c r="I566" s="16">
        <v>8.4865596538572996E-5</v>
      </c>
      <c r="J566" s="9">
        <v>7.9583918176943103</v>
      </c>
      <c r="K566" s="9">
        <v>18.109696199974099</v>
      </c>
      <c r="L566" s="9">
        <v>6.0482220007307495E-4</v>
      </c>
      <c r="M566" s="9">
        <v>7.17553174354179E-4</v>
      </c>
      <c r="N566" s="9">
        <v>0.42352941176470499</v>
      </c>
      <c r="O566" s="9">
        <v>0.68442359887419701</v>
      </c>
      <c r="P566" s="9" t="s">
        <v>1488</v>
      </c>
      <c r="Q566" s="9">
        <v>163011101</v>
      </c>
      <c r="R566" s="9" t="s">
        <v>1489</v>
      </c>
      <c r="S566" s="9">
        <v>6074</v>
      </c>
      <c r="T566" s="9">
        <v>38.392792411460498</v>
      </c>
      <c r="U566" s="9">
        <v>-120.79274066817401</v>
      </c>
      <c r="V566" s="9">
        <v>45</v>
      </c>
      <c r="W566" s="9">
        <v>40</v>
      </c>
      <c r="X566" s="9">
        <v>7979.5111620608805</v>
      </c>
      <c r="Z566" s="9">
        <v>5835.72831592483</v>
      </c>
      <c r="AB566" s="9">
        <v>2143.78284613604</v>
      </c>
      <c r="AC566" s="9">
        <v>5835.72831592483</v>
      </c>
      <c r="AD566" s="9">
        <v>2143.78284613604</v>
      </c>
      <c r="AE566" s="9">
        <v>3.73127650664173E-2</v>
      </c>
      <c r="AF566" s="9">
        <v>4.4130110200057901E-3</v>
      </c>
      <c r="AG566" s="9">
        <v>568</v>
      </c>
      <c r="AH566" s="9">
        <v>3.1758389999999999</v>
      </c>
      <c r="AI566" s="9">
        <v>8.9507650000000005</v>
      </c>
      <c r="AJ566" s="9">
        <v>2</v>
      </c>
      <c r="AK566" s="9">
        <v>1.9394130000000001</v>
      </c>
      <c r="AL566" s="9">
        <v>5.6487689999999997</v>
      </c>
      <c r="AM566" s="9">
        <v>-2.9667157999999998</v>
      </c>
      <c r="AN566" s="9">
        <v>3.6621622999999999E-2</v>
      </c>
      <c r="AO566" s="9">
        <v>6.1906725000000001E-3</v>
      </c>
      <c r="AP566" s="9">
        <v>2.4448354000000001</v>
      </c>
      <c r="AQ566" s="9">
        <v>295.84055000000001</v>
      </c>
      <c r="AR566" s="9">
        <v>44.165675999999998</v>
      </c>
      <c r="AS566" s="9">
        <v>30.784040000000001</v>
      </c>
      <c r="AT566" s="9">
        <v>1.2163781</v>
      </c>
      <c r="AU566" s="9">
        <v>12.960176000000001</v>
      </c>
      <c r="AV566" s="9">
        <v>14.648353999999999</v>
      </c>
      <c r="AW566" s="9">
        <v>3.2545945999999999</v>
      </c>
      <c r="AX566" s="12">
        <f ca="1">IFERROR(__xludf.DUMMYFUNCTION("1-(PERCENTRANK(FILTER(AG:AG, $A:$A=$A566), $AG566))"),0.754)</f>
        <v>0.754</v>
      </c>
      <c r="AY566" s="13">
        <f ca="1">IFERROR(__xludf.DUMMYFUNCTION("PERCENTRANK(FILTER(K:K, $A:$A=$A566), $K566)"),0.623)</f>
        <v>0.623</v>
      </c>
      <c r="AZ566" s="13">
        <f ca="1">IFERROR(__xludf.DUMMYFUNCTION("PERCENTRANK(FILTER(I:I, $A:$A=$A566), $I566)"),0.825)</f>
        <v>0.82499999999999996</v>
      </c>
      <c r="BA566" s="12">
        <f ca="1">IFERROR(__xludf.DUMMYFUNCTION("PERCENTRANK(FILTER(AI:AI, $A:$A=$A566), $AI566)"),0.466)</f>
        <v>0.46600000000000003</v>
      </c>
      <c r="BB566" s="13">
        <f ca="1">IFERROR(__xludf.DUMMYFUNCTION("PERCENTRANK(FILTER(AT:AT, $A:$A=$A566), $AT566)"),0.277)</f>
        <v>0.27700000000000002</v>
      </c>
      <c r="BC566" s="13">
        <f ca="1">IFERROR(__xludf.DUMMYFUNCTION("PERCENTRANK(FILTER(AU:AU, $A:$A=$A566), $AU566)"),0.747)</f>
        <v>0.747</v>
      </c>
      <c r="BM566" s="9">
        <v>0.16377869</v>
      </c>
      <c r="BN566" s="9">
        <v>4.9054053E-2</v>
      </c>
      <c r="BO566" s="9">
        <v>1.7021276999999999</v>
      </c>
      <c r="BP566" s="9">
        <v>14.042553</v>
      </c>
      <c r="BQ566" s="9">
        <v>4.9947295</v>
      </c>
      <c r="BR566" s="9">
        <v>5.7432429999999997</v>
      </c>
      <c r="BS566" s="9">
        <v>10.801489</v>
      </c>
      <c r="BT566" s="9">
        <v>7.4413289999999996</v>
      </c>
      <c r="BU566" s="9">
        <v>2.1691932999999999</v>
      </c>
      <c r="BV566" s="9">
        <v>3.7425267999999998</v>
      </c>
      <c r="BW566" s="9">
        <v>13.267384</v>
      </c>
      <c r="BX566" s="9">
        <v>6.7754908</v>
      </c>
      <c r="BY566" s="9">
        <v>9.0819360000000007</v>
      </c>
      <c r="BZ566" s="9">
        <v>4.6597220000000004</v>
      </c>
      <c r="CA566" s="9">
        <v>43.106163000000002</v>
      </c>
      <c r="CB566" s="9">
        <v>69.418049999999994</v>
      </c>
      <c r="CC566" s="9">
        <v>49.553032000000002</v>
      </c>
      <c r="CD566" s="9">
        <v>86.91798</v>
      </c>
    </row>
    <row r="567" spans="1:82" ht="15.75" hidden="1" customHeight="1" x14ac:dyDescent="0.2">
      <c r="A567" s="9" t="s">
        <v>77</v>
      </c>
      <c r="B567" s="9" t="s">
        <v>1490</v>
      </c>
      <c r="C567" s="9">
        <v>5211</v>
      </c>
      <c r="D567" s="9">
        <v>697</v>
      </c>
      <c r="E567" s="9">
        <v>1209.9476398721499</v>
      </c>
      <c r="F567" s="9">
        <v>1075</v>
      </c>
      <c r="G567" s="9">
        <v>1412.1255000000001</v>
      </c>
      <c r="H567" s="9">
        <v>92</v>
      </c>
      <c r="I567" s="10">
        <v>1.52385784452274E-4</v>
      </c>
      <c r="J567" s="9">
        <v>5.8883107975558201E-2</v>
      </c>
      <c r="K567" s="9">
        <v>9.3691039939889809</v>
      </c>
      <c r="L567" s="11">
        <v>8.7206973782326603E-6</v>
      </c>
      <c r="M567" s="9">
        <v>7.1523679652005505E-4</v>
      </c>
      <c r="N567" s="9">
        <v>0.64837209302325505</v>
      </c>
      <c r="O567" s="9">
        <v>0.85682727910026002</v>
      </c>
      <c r="P567" s="9" t="s">
        <v>1491</v>
      </c>
      <c r="Q567" s="9">
        <v>42751113</v>
      </c>
      <c r="R567" s="9" t="s">
        <v>889</v>
      </c>
      <c r="S567" s="9">
        <v>24918</v>
      </c>
      <c r="T567" s="9">
        <v>38.591380941980702</v>
      </c>
      <c r="U567" s="9">
        <v>-122.92002083027199</v>
      </c>
      <c r="V567" s="9">
        <v>63</v>
      </c>
      <c r="W567" s="9">
        <v>45</v>
      </c>
      <c r="X567" s="9">
        <v>13406.7479134516</v>
      </c>
      <c r="Z567" s="9">
        <v>8527.9093993549905</v>
      </c>
      <c r="AB567" s="9">
        <v>4878.8385140966502</v>
      </c>
      <c r="AC567" s="9">
        <v>8527.9093993549905</v>
      </c>
      <c r="AD567" s="9">
        <v>4878.8385140966502</v>
      </c>
      <c r="AE567" s="9">
        <v>6.5801785279845093E-2</v>
      </c>
      <c r="AF567" s="9">
        <v>1.40194921696092E-2</v>
      </c>
      <c r="AG567" s="9">
        <v>569</v>
      </c>
      <c r="AH567" s="9">
        <v>14.833019999999999</v>
      </c>
      <c r="AI567" s="9">
        <v>27.985073</v>
      </c>
      <c r="AJ567" s="9">
        <v>3</v>
      </c>
      <c r="AK567" s="9">
        <v>2.0478146000000002</v>
      </c>
      <c r="AL567" s="9">
        <v>6.3935899999999997</v>
      </c>
      <c r="AM567" s="9">
        <v>-5.4576380000000002</v>
      </c>
      <c r="AN567" s="9">
        <v>6.5474450000000003E-2</v>
      </c>
      <c r="AO567" s="9">
        <v>6.8126554000000001E-3</v>
      </c>
      <c r="AP567" s="9">
        <v>3.6619394000000001</v>
      </c>
      <c r="AQ567" s="9">
        <v>295.78487999999999</v>
      </c>
      <c r="AR567" s="9">
        <v>31.930029000000001</v>
      </c>
      <c r="AS567" s="9">
        <v>30.974525</v>
      </c>
      <c r="AT567" s="9">
        <v>0.99075734999999998</v>
      </c>
      <c r="AU567" s="9">
        <v>15.738299</v>
      </c>
      <c r="AV567" s="9">
        <v>17.765969999999999</v>
      </c>
      <c r="AW567" s="9">
        <v>8.3532850000000002E-3</v>
      </c>
      <c r="AX567" s="12">
        <f ca="1">IFERROR(__xludf.DUMMYFUNCTION("1-(PERCENTRANK(FILTER(AG:AG, $A:$A=$A567), $AG567))"),0.792)</f>
        <v>0.79200000000000004</v>
      </c>
      <c r="AY567" s="13">
        <f ca="1">IFERROR(__xludf.DUMMYFUNCTION("PERCENTRANK(FILTER(K:K, $A:$A=$A567), $K567)"),0.703)</f>
        <v>0.70299999999999996</v>
      </c>
      <c r="AZ567" s="13">
        <f ca="1">IFERROR(__xludf.DUMMYFUNCTION("PERCENTRANK(FILTER(I:I, $A:$A=$A567), $I567)"),0.812)</f>
        <v>0.81200000000000006</v>
      </c>
      <c r="BA567" s="12">
        <f ca="1">IFERROR(__xludf.DUMMYFUNCTION("PERCENTRANK(FILTER(AI:AI, $A:$A=$A567), $AI567)"),0.799)</f>
        <v>0.79900000000000004</v>
      </c>
      <c r="BB567" s="13">
        <f ca="1">IFERROR(__xludf.DUMMYFUNCTION("PERCENTRANK(FILTER(AT:AT, $A:$A=$A567), $AT567)"),0.619)</f>
        <v>0.61899999999999999</v>
      </c>
      <c r="BC567" s="13">
        <f ca="1">IFERROR(__xludf.DUMMYFUNCTION("PERCENTRANK(FILTER(AU:AU, $A:$A=$A567), $AU567)"),0.474)</f>
        <v>0.47399999999999998</v>
      </c>
      <c r="BM567" s="9">
        <v>8.5930384999999998E-2</v>
      </c>
      <c r="BN567" s="9">
        <v>4.3576642999999998E-2</v>
      </c>
      <c r="BO567" s="9">
        <v>1.7014925000000001</v>
      </c>
      <c r="BP567" s="9">
        <v>12.522387999999999</v>
      </c>
      <c r="BQ567" s="9">
        <v>0.74211680000000002</v>
      </c>
      <c r="BR567" s="9">
        <v>7.8467155000000002</v>
      </c>
      <c r="BS567" s="9">
        <v>11.014305999999999</v>
      </c>
      <c r="BT567" s="9">
        <v>9.0639109999999992</v>
      </c>
      <c r="BU567" s="9">
        <v>2.2225397</v>
      </c>
      <c r="BV567" s="9">
        <v>3.5826285000000002</v>
      </c>
      <c r="BW567" s="9">
        <v>14.963938000000001</v>
      </c>
      <c r="BX567" s="9">
        <v>10.707613</v>
      </c>
      <c r="BY567" s="9">
        <v>10.590375999999999</v>
      </c>
      <c r="BZ567" s="9">
        <v>7.7334614000000004</v>
      </c>
      <c r="CA567" s="9">
        <v>54.919066999999998</v>
      </c>
      <c r="CB567" s="9">
        <v>73.175409999999999</v>
      </c>
      <c r="CC567" s="9">
        <v>44.513252000000001</v>
      </c>
      <c r="CD567" s="9">
        <v>63.378993999999999</v>
      </c>
    </row>
    <row r="568" spans="1:82" ht="15.75" hidden="1" customHeight="1" x14ac:dyDescent="0.2">
      <c r="A568" s="9" t="s">
        <v>106</v>
      </c>
      <c r="B568" s="9" t="s">
        <v>1492</v>
      </c>
      <c r="C568" s="9">
        <v>3211</v>
      </c>
      <c r="D568" s="9">
        <v>694</v>
      </c>
      <c r="E568" s="9">
        <v>1919.06388787941</v>
      </c>
      <c r="F568" s="9">
        <v>2528</v>
      </c>
      <c r="G568" s="9">
        <v>2951.0340000000001</v>
      </c>
      <c r="H568" s="9">
        <v>320</v>
      </c>
      <c r="I568" s="16">
        <v>2.1676461057040701E-5</v>
      </c>
      <c r="J568" s="9">
        <v>700.48929060047897</v>
      </c>
      <c r="K568" s="9">
        <v>21.7979586450783</v>
      </c>
      <c r="L568" s="9">
        <v>1.42757654691205E-2</v>
      </c>
      <c r="M568" s="9">
        <v>2.3186748451007301E-4</v>
      </c>
      <c r="N568" s="9">
        <v>0.274525316455696</v>
      </c>
      <c r="O568" s="9">
        <v>0.65030220925730597</v>
      </c>
      <c r="P568" s="9" t="s">
        <v>1493</v>
      </c>
      <c r="Q568" s="9">
        <v>182601104</v>
      </c>
      <c r="R568" s="9" t="s">
        <v>836</v>
      </c>
      <c r="S568" s="9" t="s">
        <v>1494</v>
      </c>
      <c r="T568" s="9">
        <v>35.135084238857601</v>
      </c>
      <c r="U568" s="9">
        <v>-120.56939129526999</v>
      </c>
      <c r="V568" s="9">
        <v>485</v>
      </c>
      <c r="W568" s="9">
        <v>551</v>
      </c>
      <c r="X568" s="9">
        <v>73760.325005522405</v>
      </c>
      <c r="Y568" s="15">
        <f>X568/1609.34</f>
        <v>45.832655004860634</v>
      </c>
      <c r="Z568" s="9">
        <v>37945.360496567599</v>
      </c>
      <c r="AA568" s="15">
        <f>Z568/1609.34</f>
        <v>23.578212494915679</v>
      </c>
      <c r="AB568" s="9">
        <v>35814.964508954799</v>
      </c>
      <c r="AC568" s="9">
        <v>37945.360496567599</v>
      </c>
      <c r="AD568" s="9">
        <v>35814.964508954799</v>
      </c>
      <c r="AE568" s="9">
        <v>7.4197595043223402E-2</v>
      </c>
      <c r="AF568" s="9">
        <v>6.9364675382530497E-3</v>
      </c>
      <c r="AG568" s="9">
        <v>1304</v>
      </c>
      <c r="AH568" s="9">
        <v>1.6157790000000001</v>
      </c>
      <c r="AI568" s="9">
        <v>5.5905800000000001</v>
      </c>
      <c r="AJ568" s="9">
        <v>2</v>
      </c>
      <c r="AK568" s="9">
        <v>2.031752</v>
      </c>
      <c r="AL568" s="9">
        <v>6.4934925999999997</v>
      </c>
      <c r="AM568" s="9">
        <v>-1.6631416000000001</v>
      </c>
      <c r="AN568" s="9">
        <v>1.2749141E-2</v>
      </c>
      <c r="AO568" s="9">
        <v>7.2462109999999998E-3</v>
      </c>
      <c r="AP568" s="9">
        <v>1.0310314</v>
      </c>
      <c r="AQ568" s="9">
        <v>295.28210000000001</v>
      </c>
      <c r="AR568" s="9">
        <v>33.212690000000002</v>
      </c>
      <c r="AS568" s="9">
        <v>30.647169999999999</v>
      </c>
      <c r="AT568" s="9">
        <v>0.81767535000000002</v>
      </c>
      <c r="AU568" s="9">
        <v>15.506360000000001</v>
      </c>
      <c r="AV568" s="9">
        <v>16.368514999999999</v>
      </c>
      <c r="AW568" s="9">
        <v>2.5637146999999998</v>
      </c>
      <c r="AX568" s="12">
        <f ca="1">IFERROR(__xludf.DUMMYFUNCTION("1-(PERCENTRANK(FILTER(AG:AG, $A:$A=$A568), $AG568))"),0.738)</f>
        <v>0.73799999999999999</v>
      </c>
      <c r="AY568" s="13">
        <f ca="1">IFERROR(__xludf.DUMMYFUNCTION("PERCENTRANK(FILTER(K:K, $A:$A=$A568), $K568)"),0.943)</f>
        <v>0.94299999999999995</v>
      </c>
      <c r="AZ568" s="13">
        <f ca="1">IFERROR(__xludf.DUMMYFUNCTION("PERCENTRANK(FILTER(I:I, $A:$A=$A568), $I568)"),0.154)</f>
        <v>0.154</v>
      </c>
      <c r="BA568" s="12">
        <f ca="1">IFERROR(__xludf.DUMMYFUNCTION("PERCENTRANK(FILTER(AI:AI, $A:$A=$A568), $AI568)"),0.3)</f>
        <v>0.3</v>
      </c>
      <c r="BB568" s="13">
        <f ca="1">IFERROR(__xludf.DUMMYFUNCTION("PERCENTRANK(FILTER(AT:AT, $A:$A=$A568), $AT568)"),0.28)</f>
        <v>0.28000000000000003</v>
      </c>
      <c r="BC568" s="13">
        <f ca="1">IFERROR(__xludf.DUMMYFUNCTION("PERCENTRANK(FILTER(AU:AU, $A:$A=$A568), $AU568)"),0.59)</f>
        <v>0.59</v>
      </c>
      <c r="BM568" s="9">
        <v>0.13521269</v>
      </c>
      <c r="BN568" s="9">
        <v>1.46563575E-2</v>
      </c>
      <c r="BO568" s="9">
        <v>2.4726840999999999</v>
      </c>
      <c r="BP568" s="9">
        <v>17.546317999999999</v>
      </c>
      <c r="BQ568" s="9">
        <v>1.9036598</v>
      </c>
      <c r="BR568" s="9">
        <v>4.3436427000000002</v>
      </c>
      <c r="BS568" s="9">
        <v>9.7094310000000004</v>
      </c>
      <c r="BT568" s="9">
        <v>9.2651350000000008</v>
      </c>
      <c r="BU568" s="9">
        <v>1.8734120000000001</v>
      </c>
      <c r="BV568" s="9">
        <v>3.0282659999999999</v>
      </c>
      <c r="BW568" s="9">
        <v>13.745633</v>
      </c>
      <c r="BX568" s="9">
        <v>12.420261</v>
      </c>
      <c r="BY568" s="9">
        <v>9.9191029999999998</v>
      </c>
      <c r="BZ568" s="9">
        <v>8.9465479999999999</v>
      </c>
      <c r="CA568" s="9">
        <v>55.815390000000001</v>
      </c>
      <c r="CB568" s="9">
        <v>57.455604999999998</v>
      </c>
      <c r="CC568" s="9">
        <v>48.449855999999997</v>
      </c>
      <c r="CD568" s="9">
        <v>55.243907999999998</v>
      </c>
    </row>
    <row r="569" spans="1:82" ht="15.75" hidden="1" customHeight="1" x14ac:dyDescent="0.2">
      <c r="A569" s="9" t="s">
        <v>106</v>
      </c>
      <c r="B569" s="9" t="s">
        <v>1495</v>
      </c>
      <c r="C569" s="9">
        <v>1146</v>
      </c>
      <c r="D569" s="9">
        <v>507</v>
      </c>
      <c r="E569" s="9">
        <v>865.85168262539003</v>
      </c>
      <c r="F569" s="9">
        <v>1021</v>
      </c>
      <c r="G569" s="9">
        <v>1148.4182000000001</v>
      </c>
      <c r="H569" s="9">
        <v>63</v>
      </c>
      <c r="I569" s="10">
        <v>1.9569292150360199E-4</v>
      </c>
      <c r="J569" s="9">
        <v>3.7817662711383003E-2</v>
      </c>
      <c r="K569" s="9">
        <v>6.05728773588634</v>
      </c>
      <c r="L569" s="11">
        <v>7.4006489004283902E-6</v>
      </c>
      <c r="M569" s="9">
        <v>7.1131090927547202E-4</v>
      </c>
      <c r="N569" s="9">
        <v>0.49657198824681598</v>
      </c>
      <c r="O569" s="9">
        <v>0.75395154213550797</v>
      </c>
      <c r="P569" s="9" t="s">
        <v>1496</v>
      </c>
      <c r="Q569" s="9">
        <v>82841101</v>
      </c>
      <c r="R569" s="9" t="s">
        <v>247</v>
      </c>
      <c r="S569" s="9">
        <v>95690</v>
      </c>
      <c r="T569" s="9">
        <v>37.124851710531701</v>
      </c>
      <c r="U569" s="9">
        <v>-122.12500774252101</v>
      </c>
      <c r="V569" s="9">
        <v>144</v>
      </c>
      <c r="W569" s="9">
        <v>426</v>
      </c>
      <c r="X569" s="9">
        <v>23842.8408397483</v>
      </c>
      <c r="Z569" s="9">
        <v>6270.3435086908003</v>
      </c>
      <c r="AB569" s="9">
        <v>17572.497331057599</v>
      </c>
      <c r="AC569" s="9">
        <v>6270.3435086908003</v>
      </c>
      <c r="AD569" s="9">
        <v>17572.497331057599</v>
      </c>
      <c r="AE569" s="9">
        <v>4.48125872843547E-2</v>
      </c>
      <c r="AF569" s="9">
        <v>1.23286540547269E-2</v>
      </c>
      <c r="AG569" s="9">
        <v>571</v>
      </c>
      <c r="AH569" s="9">
        <v>7.7997589999999999</v>
      </c>
      <c r="AI569" s="9">
        <v>21.361854999999998</v>
      </c>
      <c r="AJ569" s="9">
        <v>3</v>
      </c>
      <c r="AK569" s="9">
        <v>1.9262697</v>
      </c>
      <c r="AL569" s="9">
        <v>4.6970219999999996</v>
      </c>
      <c r="AM569" s="9">
        <v>-2.7728359999999999</v>
      </c>
      <c r="AN569" s="9">
        <v>0.10780488000000001</v>
      </c>
      <c r="AO569" s="9">
        <v>6.7657283999999996E-3</v>
      </c>
      <c r="AP569" s="9">
        <v>4.1001300000000001</v>
      </c>
      <c r="AQ569" s="9">
        <v>295.60180000000003</v>
      </c>
      <c r="AR569" s="9">
        <v>33.933030000000002</v>
      </c>
      <c r="AS569" s="9">
        <v>32.403689999999997</v>
      </c>
      <c r="AT569" s="9">
        <v>0.96972049999999999</v>
      </c>
      <c r="AU569" s="9">
        <v>15.366642000000001</v>
      </c>
      <c r="AV569" s="9">
        <v>17.323868000000001</v>
      </c>
      <c r="AW569" s="9">
        <v>3.6949364999999998</v>
      </c>
      <c r="AX569" s="12">
        <f ca="1">IFERROR(__xludf.DUMMYFUNCTION("1-(PERCENTRANK(FILTER(AG:AG, $A:$A=$A569), $AG569))"),0.929999999999999)</f>
        <v>0.92999999999999905</v>
      </c>
      <c r="AY569" s="13">
        <f ca="1">IFERROR(__xludf.DUMMYFUNCTION("PERCENTRANK(FILTER(K:K, $A:$A=$A569), $K569)"),0.68)</f>
        <v>0.68</v>
      </c>
      <c r="AZ569" s="13">
        <f ca="1">IFERROR(__xludf.DUMMYFUNCTION("PERCENTRANK(FILTER(I:I, $A:$A=$A569), $I569)"),0.984)</f>
        <v>0.98399999999999999</v>
      </c>
      <c r="BA569" s="12">
        <f ca="1">IFERROR(__xludf.DUMMYFUNCTION("PERCENTRANK(FILTER(AI:AI, $A:$A=$A569), $AI569)"),0.879)</f>
        <v>0.879</v>
      </c>
      <c r="BB569" s="13">
        <f ca="1">IFERROR(__xludf.DUMMYFUNCTION("PERCENTRANK(FILTER(AT:AT, $A:$A=$A569), $AT569)"),0.482)</f>
        <v>0.48199999999999998</v>
      </c>
      <c r="BC569" s="13">
        <f ca="1">IFERROR(__xludf.DUMMYFUNCTION("PERCENTRANK(FILTER(AU:AU, $A:$A=$A569), $AU569)"),0.573)</f>
        <v>0.57299999999999995</v>
      </c>
      <c r="BM569" s="9">
        <v>0.33586897999999998</v>
      </c>
      <c r="BN569" s="9">
        <v>5.0609755999999999E-2</v>
      </c>
      <c r="BO569" s="9">
        <v>7.5833335000000002</v>
      </c>
      <c r="BP569" s="9">
        <v>20.88889</v>
      </c>
      <c r="BQ569" s="9">
        <v>1.337561</v>
      </c>
      <c r="BR569" s="9">
        <v>12.451219999999999</v>
      </c>
      <c r="BS569" s="9">
        <v>10.308357000000001</v>
      </c>
      <c r="BT569" s="9">
        <v>8.9070169999999997</v>
      </c>
      <c r="BU569" s="9">
        <v>1.8631340000000001</v>
      </c>
      <c r="BV569" s="9">
        <v>3.5382302000000001</v>
      </c>
      <c r="BW569" s="9">
        <v>15.145440000000001</v>
      </c>
      <c r="BX569" s="9">
        <v>10.229386999999999</v>
      </c>
      <c r="BY569" s="9">
        <v>10.186405000000001</v>
      </c>
      <c r="BZ569" s="9">
        <v>6.7600740000000004</v>
      </c>
      <c r="CA569" s="9">
        <v>55.167679999999997</v>
      </c>
      <c r="CB569" s="9">
        <v>72.944980000000001</v>
      </c>
      <c r="CC569" s="9">
        <v>43.644165000000001</v>
      </c>
      <c r="CD569" s="9">
        <v>68.878190000000004</v>
      </c>
    </row>
    <row r="570" spans="1:82" ht="15.75" hidden="1" customHeight="1" x14ac:dyDescent="0.2">
      <c r="A570" s="9" t="s">
        <v>113</v>
      </c>
      <c r="B570" s="9" t="s">
        <v>1497</v>
      </c>
      <c r="C570" s="9">
        <v>5284</v>
      </c>
      <c r="D570" s="9">
        <v>81</v>
      </c>
      <c r="E570" s="9">
        <v>126.017804390702</v>
      </c>
      <c r="F570" s="9">
        <v>293</v>
      </c>
      <c r="G570" s="9">
        <v>222.58408</v>
      </c>
      <c r="H570" s="9">
        <v>34</v>
      </c>
      <c r="I570" s="16">
        <v>7.0756811135866196E-5</v>
      </c>
      <c r="J570" s="9">
        <v>13.933458674998599</v>
      </c>
      <c r="K570" s="9">
        <v>25.134169595582101</v>
      </c>
      <c r="L570" s="9">
        <v>1.1687098691340501E-3</v>
      </c>
      <c r="M570" s="9">
        <v>7.0937599176592301E-4</v>
      </c>
      <c r="N570" s="9">
        <v>0.276450511945392</v>
      </c>
      <c r="O570" s="9">
        <v>0.56615822073280997</v>
      </c>
      <c r="P570" s="9" t="s">
        <v>1498</v>
      </c>
      <c r="Q570" s="9">
        <v>163451701</v>
      </c>
      <c r="R570" s="9" t="s">
        <v>1303</v>
      </c>
      <c r="S570" s="9" t="s">
        <v>1499</v>
      </c>
      <c r="T570" s="9">
        <v>38.130960649392598</v>
      </c>
      <c r="U570" s="9">
        <v>-120.43734629895999</v>
      </c>
      <c r="V570" s="9">
        <v>40</v>
      </c>
      <c r="W570" s="9">
        <v>77</v>
      </c>
      <c r="X570" s="9">
        <v>6637.4584138636601</v>
      </c>
      <c r="Z570" s="9">
        <v>3015.68381329264</v>
      </c>
      <c r="AB570" s="9">
        <v>3621.7746005710201</v>
      </c>
      <c r="AC570" s="9">
        <v>3015.68381329264</v>
      </c>
      <c r="AD570" s="9">
        <v>3621.7746005710201</v>
      </c>
      <c r="AE570" s="9">
        <v>2.4118783720041299E-2</v>
      </c>
      <c r="AF570" s="9">
        <v>2.40573157861945E-3</v>
      </c>
      <c r="AG570" s="9">
        <v>572</v>
      </c>
      <c r="AH570" s="9">
        <v>4.8212130000000002</v>
      </c>
      <c r="AI570" s="9">
        <v>16.042539999999999</v>
      </c>
      <c r="AJ570" s="9">
        <v>2</v>
      </c>
      <c r="AK570" s="9">
        <v>2.3252380000000001</v>
      </c>
      <c r="AL570" s="9">
        <v>5.2043613999999998</v>
      </c>
      <c r="AM570" s="9">
        <v>0.61529445999999999</v>
      </c>
      <c r="AN570" s="9">
        <v>0.04</v>
      </c>
      <c r="AO570" s="9">
        <v>6.3227843000000002E-3</v>
      </c>
      <c r="AP570" s="9">
        <v>2.6298412999999998</v>
      </c>
      <c r="AQ570" s="9">
        <v>295.02283</v>
      </c>
      <c r="AR570" s="9">
        <v>45.296284</v>
      </c>
      <c r="AS570" s="9">
        <v>32.921424999999999</v>
      </c>
      <c r="AT570" s="9">
        <v>1.1781128999999999</v>
      </c>
      <c r="AU570" s="9">
        <v>12.605370000000001</v>
      </c>
      <c r="AV570" s="9">
        <v>14.318130500000001</v>
      </c>
      <c r="AW570" s="9">
        <v>1.5038541999999999</v>
      </c>
      <c r="AX570" s="12">
        <f ca="1">IFERROR(__xludf.DUMMYFUNCTION("1-(PERCENTRANK(FILTER(AG:AG, $A:$A=$A570), $AG570))"),0.752)</f>
        <v>0.752</v>
      </c>
      <c r="AY570" s="13">
        <f ca="1">IFERROR(__xludf.DUMMYFUNCTION("PERCENTRANK(FILTER(K:K, $A:$A=$A570), $K570)"),0.703)</f>
        <v>0.70299999999999996</v>
      </c>
      <c r="AZ570" s="13">
        <f ca="1">IFERROR(__xludf.DUMMYFUNCTION("PERCENTRANK(FILTER(I:I, $A:$A=$A570), $I570)"),0.732)</f>
        <v>0.73199999999999998</v>
      </c>
      <c r="BA570" s="12">
        <f ca="1">IFERROR(__xludf.DUMMYFUNCTION("PERCENTRANK(FILTER(AI:AI, $A:$A=$A570), $AI570)"),0.738)</f>
        <v>0.73799999999999999</v>
      </c>
      <c r="BB570" s="13">
        <f ca="1">IFERROR(__xludf.DUMMYFUNCTION("PERCENTRANK(FILTER(AT:AT, $A:$A=$A570), $AT570)"),0.186)</f>
        <v>0.186</v>
      </c>
      <c r="BC570" s="13">
        <f ca="1">IFERROR(__xludf.DUMMYFUNCTION("PERCENTRANK(FILTER(AU:AU, $A:$A=$A570), $AU570)"),0.627)</f>
        <v>0.627</v>
      </c>
      <c r="BM570" s="9">
        <v>7.5951210000000005E-2</v>
      </c>
      <c r="BN570" s="9">
        <v>1.3958333E-2</v>
      </c>
      <c r="BO570" s="9">
        <v>3.8387096000000001</v>
      </c>
      <c r="BP570" s="9">
        <v>20.451612000000001</v>
      </c>
      <c r="BQ570" s="9">
        <v>4.0268750000000004</v>
      </c>
      <c r="BR570" s="9">
        <v>6.1041664999999998</v>
      </c>
      <c r="BS570" s="9">
        <v>13.349584999999999</v>
      </c>
      <c r="BT570" s="9">
        <v>9.4417519999999993</v>
      </c>
      <c r="BU570" s="9">
        <v>2.0447643000000002</v>
      </c>
      <c r="BV570" s="9">
        <v>3.6162435999999998</v>
      </c>
      <c r="BW570" s="9">
        <v>12.289394</v>
      </c>
      <c r="BX570" s="9">
        <v>6.5295215000000004</v>
      </c>
      <c r="BY570" s="9">
        <v>7.9469614000000002</v>
      </c>
      <c r="BZ570" s="9">
        <v>4.2902810000000002</v>
      </c>
      <c r="CA570" s="9">
        <v>48.145823999999998</v>
      </c>
      <c r="CB570" s="9">
        <v>76.964600000000004</v>
      </c>
      <c r="CC570" s="9">
        <v>55.658473999999998</v>
      </c>
      <c r="CD570" s="9">
        <v>89.508349999999993</v>
      </c>
    </row>
    <row r="571" spans="1:82" ht="15.75" hidden="1" customHeight="1" x14ac:dyDescent="0.2">
      <c r="A571" s="9" t="s">
        <v>113</v>
      </c>
      <c r="B571" s="9" t="s">
        <v>1500</v>
      </c>
      <c r="C571" s="9">
        <v>6857</v>
      </c>
      <c r="D571" s="9">
        <v>0</v>
      </c>
      <c r="E571" s="9">
        <v>0</v>
      </c>
      <c r="F571" s="9">
        <v>3</v>
      </c>
      <c r="G571" s="9">
        <v>1.8719847999999999</v>
      </c>
      <c r="H571" s="9">
        <v>2</v>
      </c>
      <c r="I571" s="10">
        <v>1.55186542542651E-4</v>
      </c>
      <c r="J571" s="9">
        <v>3.7817705733614398E-2</v>
      </c>
      <c r="K571" s="9">
        <v>7.9806356430053702</v>
      </c>
      <c r="L571" s="11">
        <v>5.8687989996950201E-6</v>
      </c>
      <c r="M571" s="9">
        <v>7.0928774948697505E-4</v>
      </c>
      <c r="N571" s="9">
        <v>0</v>
      </c>
      <c r="O571" s="9">
        <v>0</v>
      </c>
      <c r="P571" s="9" t="s">
        <v>1501</v>
      </c>
      <c r="Q571" s="9">
        <v>163201101</v>
      </c>
      <c r="R571" s="9" t="s">
        <v>144</v>
      </c>
      <c r="S571" s="9" t="s">
        <v>1502</v>
      </c>
      <c r="T571" s="9">
        <v>38.489008676493</v>
      </c>
      <c r="U571" s="9">
        <v>-120.53647066812501</v>
      </c>
      <c r="V571" s="9">
        <v>129</v>
      </c>
      <c r="W571" s="9">
        <v>182</v>
      </c>
      <c r="X571" s="9">
        <v>24287.525689436301</v>
      </c>
      <c r="Z571" s="9">
        <v>12006.059811773401</v>
      </c>
      <c r="AB571" s="9">
        <v>12281.4658776629</v>
      </c>
      <c r="AC571" s="9">
        <v>12006.059811773401</v>
      </c>
      <c r="AD571" s="9">
        <v>12281.4658776629</v>
      </c>
      <c r="AE571" s="9">
        <v>1.4185754989739501E-3</v>
      </c>
      <c r="AF571" s="9">
        <v>3.10373085085302E-4</v>
      </c>
      <c r="AG571" s="9">
        <v>573</v>
      </c>
      <c r="AH571" s="9">
        <v>12.851566</v>
      </c>
      <c r="AI571" s="9">
        <v>26.691666000000001</v>
      </c>
      <c r="AJ571" s="9">
        <v>3</v>
      </c>
      <c r="AK571" s="9">
        <v>2.1552061999999998</v>
      </c>
      <c r="AL571" s="9">
        <v>5.4244403999999999</v>
      </c>
      <c r="AM571" s="9">
        <v>2.876258</v>
      </c>
      <c r="AN571" s="9">
        <v>8.0618549999999997E-2</v>
      </c>
      <c r="AO571" s="9">
        <v>5.9698850000000003E-3</v>
      </c>
      <c r="AP571" s="9">
        <v>3.5772593000000001</v>
      </c>
      <c r="AQ571" s="9">
        <v>294.04065000000003</v>
      </c>
      <c r="AR571" s="9">
        <v>44.914520000000003</v>
      </c>
      <c r="AS571" s="9">
        <v>30.322255999999999</v>
      </c>
      <c r="AT571" s="9">
        <v>1.1440151999999999</v>
      </c>
      <c r="AU571" s="9">
        <v>12.490408</v>
      </c>
      <c r="AV571" s="9">
        <v>14.55148</v>
      </c>
      <c r="AW571" s="9">
        <v>1.0565268000000001</v>
      </c>
      <c r="AX571" s="12">
        <f ca="1">IFERROR(__xludf.DUMMYFUNCTION("1-(PERCENTRANK(FILTER(AG:AG, $A:$A=$A571), $AG571))"),0.749)</f>
        <v>0.749</v>
      </c>
      <c r="AY571" s="13">
        <f ca="1">IFERROR(__xludf.DUMMYFUNCTION("PERCENTRANK(FILTER(K:K, $A:$A=$A571), $K571)"),0.372)</f>
        <v>0.372</v>
      </c>
      <c r="AZ571" s="13">
        <f ca="1">IFERROR(__xludf.DUMMYFUNCTION("PERCENTRANK(FILTER(I:I, $A:$A=$A571), $I571)"),0.989)</f>
        <v>0.98899999999999999</v>
      </c>
      <c r="BA571" s="12">
        <f ca="1">IFERROR(__xludf.DUMMYFUNCTION("PERCENTRANK(FILTER(AI:AI, $A:$A=$A571), $AI571)"),0.918)</f>
        <v>0.91800000000000004</v>
      </c>
      <c r="BB571" s="13">
        <f ca="1">IFERROR(__xludf.DUMMYFUNCTION("PERCENTRANK(FILTER(AT:AT, $A:$A=$A571), $AT571)"),0.115)</f>
        <v>0.115</v>
      </c>
      <c r="BC571" s="13">
        <f ca="1">IFERROR(__xludf.DUMMYFUNCTION("PERCENTRANK(FILTER(AU:AU, $A:$A=$A571), $AU571)"),0.592)</f>
        <v>0.59199999999999997</v>
      </c>
      <c r="BM571" s="9">
        <v>7.2512955999999996E-4</v>
      </c>
      <c r="BN571" s="9">
        <v>5.8453610000000003E-2</v>
      </c>
      <c r="BO571" s="9">
        <v>2.1857142000000001</v>
      </c>
      <c r="BP571" s="9">
        <v>17.992857000000001</v>
      </c>
      <c r="BQ571" s="9">
        <v>0</v>
      </c>
      <c r="BR571" s="9">
        <v>1.54639175E-2</v>
      </c>
      <c r="BS571" s="9">
        <v>12.011634000000001</v>
      </c>
      <c r="BT571" s="9">
        <v>8.0694959999999991</v>
      </c>
      <c r="BU571" s="9">
        <v>2.0470855000000001</v>
      </c>
      <c r="BV571" s="9">
        <v>3.5160722999999998</v>
      </c>
      <c r="BW571" s="9">
        <v>12.739606999999999</v>
      </c>
      <c r="BX571" s="9">
        <v>6.3454012999999998</v>
      </c>
      <c r="BY571" s="9">
        <v>7.9709459999999996</v>
      </c>
      <c r="BZ571" s="9">
        <v>4.3899559999999997</v>
      </c>
      <c r="CA571" s="9">
        <v>46.454692999999999</v>
      </c>
      <c r="CB571" s="9">
        <v>71.880645999999999</v>
      </c>
      <c r="CC571" s="9">
        <v>52.814433999999999</v>
      </c>
      <c r="CD571" s="9">
        <v>89.414900000000003</v>
      </c>
    </row>
    <row r="572" spans="1:82" ht="15.75" hidden="1" customHeight="1" x14ac:dyDescent="0.2">
      <c r="A572" s="9" t="s">
        <v>81</v>
      </c>
      <c r="B572" s="9" t="s">
        <v>1503</v>
      </c>
      <c r="C572" s="9">
        <v>1883</v>
      </c>
      <c r="D572" s="9">
        <v>11</v>
      </c>
      <c r="E572" s="9">
        <v>27.2240260208888</v>
      </c>
      <c r="F572" s="9">
        <v>128</v>
      </c>
      <c r="G572" s="9">
        <v>56.698315000000001</v>
      </c>
      <c r="H572" s="9">
        <v>23</v>
      </c>
      <c r="I572" s="16">
        <v>4.6784181271821397E-5</v>
      </c>
      <c r="J572" s="9">
        <v>1601.9381188945099</v>
      </c>
      <c r="K572" s="9">
        <v>33.437519931793197</v>
      </c>
      <c r="L572" s="9">
        <v>8.2589232761248299E-2</v>
      </c>
      <c r="M572" s="9">
        <v>7.0809611386958603E-4</v>
      </c>
      <c r="N572" s="9">
        <v>8.59375E-2</v>
      </c>
      <c r="O572" s="9">
        <v>0.48015582439975002</v>
      </c>
      <c r="P572" s="9" t="s">
        <v>1504</v>
      </c>
      <c r="Q572" s="9">
        <v>103461101</v>
      </c>
      <c r="R572" s="9" t="s">
        <v>1505</v>
      </c>
      <c r="S572" s="9" t="s">
        <v>98</v>
      </c>
      <c r="T572" s="9">
        <v>40.434325514077798</v>
      </c>
      <c r="U572" s="9">
        <v>-122.267503793676</v>
      </c>
      <c r="V572" s="9">
        <v>325</v>
      </c>
      <c r="W572" s="9">
        <v>375</v>
      </c>
      <c r="X572" s="9">
        <v>47085.305457757102</v>
      </c>
      <c r="Z572" s="9">
        <v>30501.987193425499</v>
      </c>
      <c r="AB572" s="9">
        <v>16583.318264331501</v>
      </c>
      <c r="AC572" s="9">
        <v>4988.6633876768601</v>
      </c>
      <c r="AD572" s="9">
        <v>1347.4285128398001</v>
      </c>
      <c r="AE572" s="9">
        <v>1.6286210619000398E-2</v>
      </c>
      <c r="AF572" s="9">
        <v>1.0760361692518899E-3</v>
      </c>
      <c r="AG572" s="9">
        <v>574</v>
      </c>
      <c r="AH572" s="9">
        <v>1.7538993</v>
      </c>
      <c r="AI572" s="9">
        <v>4.6076845999999998</v>
      </c>
      <c r="AJ572" s="9">
        <v>2</v>
      </c>
      <c r="AK572" s="9">
        <v>2.4057460000000002</v>
      </c>
      <c r="AL572" s="9">
        <v>8.5553720000000002</v>
      </c>
      <c r="AM572" s="9">
        <v>0.94916149999999999</v>
      </c>
      <c r="AN572" s="9">
        <v>9.1071429999999998E-3</v>
      </c>
      <c r="AO572" s="9">
        <v>5.8265785000000004E-3</v>
      </c>
      <c r="AP572" s="9">
        <v>2.0702395</v>
      </c>
      <c r="AQ572" s="9">
        <v>298.10162000000003</v>
      </c>
      <c r="AR572" s="9">
        <v>48.142612</v>
      </c>
      <c r="AS572" s="9">
        <v>36.230792999999998</v>
      </c>
      <c r="AT572" s="9">
        <v>1.5517783000000001</v>
      </c>
      <c r="AU572" s="9">
        <v>12.233235000000001</v>
      </c>
      <c r="AV572" s="9">
        <v>14.134124999999999</v>
      </c>
      <c r="AW572" s="9">
        <v>10.717503000000001</v>
      </c>
      <c r="AX572" s="12">
        <f ca="1">IFERROR(__xludf.DUMMYFUNCTION("1-(PERCENTRANK(FILTER(AG:AG, $A:$A=$A572), $AG572))"),0.65)</f>
        <v>0.65</v>
      </c>
      <c r="AY572" s="13">
        <f ca="1">IFERROR(__xludf.DUMMYFUNCTION("PERCENTRANK(FILTER(K:K, $A:$A=$A572), $K572)"),0.773)</f>
        <v>0.77300000000000002</v>
      </c>
      <c r="AZ572" s="13">
        <f ca="1">IFERROR(__xludf.DUMMYFUNCTION("PERCENTRANK(FILTER(I:I, $A:$A=$A572), $I572)"),0.376)</f>
        <v>0.376</v>
      </c>
      <c r="BA572" s="12">
        <f ca="1">IFERROR(__xludf.DUMMYFUNCTION("PERCENTRANK(FILTER(AI:AI, $A:$A=$A572), $AI572)"),0.168)</f>
        <v>0.16800000000000001</v>
      </c>
      <c r="BB572" s="13">
        <f ca="1">IFERROR(__xludf.DUMMYFUNCTION("PERCENTRANK(FILTER(AT:AT, $A:$A=$A572), $AT572)"),0.766)</f>
        <v>0.76600000000000001</v>
      </c>
      <c r="BC572" s="13">
        <f ca="1">IFERROR(__xludf.DUMMYFUNCTION("PERCENTRANK(FILTER(AU:AU, $A:$A=$A572), $AU572)"),0.48)</f>
        <v>0.48</v>
      </c>
      <c r="BM572" s="9">
        <v>0.11602353999999999</v>
      </c>
      <c r="BN572" s="9">
        <v>3.9285715000000002E-3</v>
      </c>
      <c r="BO572" s="9">
        <v>1.5714284999999999</v>
      </c>
      <c r="BP572" s="9">
        <v>14.261905</v>
      </c>
      <c r="BQ572" s="9">
        <v>0.47928572000000003</v>
      </c>
      <c r="BR572" s="9">
        <v>2.2857143999999998</v>
      </c>
      <c r="BS572" s="9">
        <v>12.173935999999999</v>
      </c>
      <c r="BT572" s="9">
        <v>8.8142770000000006</v>
      </c>
      <c r="BU572" s="9">
        <v>2.8748073999999999</v>
      </c>
      <c r="BV572" s="9">
        <v>4.7918843999999998</v>
      </c>
      <c r="BW572" s="9">
        <v>11.154106000000001</v>
      </c>
      <c r="BX572" s="9">
        <v>5.9999374999999997</v>
      </c>
      <c r="BY572" s="9">
        <v>7.3984174999999999</v>
      </c>
      <c r="BZ572" s="9">
        <v>4.6426835000000004</v>
      </c>
      <c r="CA572" s="9">
        <v>69.485825000000006</v>
      </c>
      <c r="CB572" s="9">
        <v>88.427279999999996</v>
      </c>
      <c r="CC572" s="9">
        <v>61.838374999999999</v>
      </c>
      <c r="CD572" s="9">
        <v>91.385130000000004</v>
      </c>
    </row>
    <row r="573" spans="1:82" ht="15.75" hidden="1" customHeight="1" x14ac:dyDescent="0.2">
      <c r="A573" s="9" t="s">
        <v>106</v>
      </c>
      <c r="B573" s="9" t="s">
        <v>1506</v>
      </c>
      <c r="C573" s="9">
        <v>3035</v>
      </c>
      <c r="D573" s="9">
        <v>182</v>
      </c>
      <c r="E573" s="9">
        <v>327.10990244741998</v>
      </c>
      <c r="F573" s="9">
        <v>535</v>
      </c>
      <c r="G573" s="9">
        <v>511.01517000000001</v>
      </c>
      <c r="H573" s="9">
        <v>65</v>
      </c>
      <c r="I573" s="16">
        <v>7.5400090393556494E-5</v>
      </c>
      <c r="J573" s="9">
        <v>446.236317219846</v>
      </c>
      <c r="K573" s="9">
        <v>16.2725265499393</v>
      </c>
      <c r="L573" s="9">
        <v>2.8632673855512599E-2</v>
      </c>
      <c r="M573" s="9">
        <v>7.0600820062579098E-4</v>
      </c>
      <c r="N573" s="9">
        <v>0.34018691588784999</v>
      </c>
      <c r="O573" s="9">
        <v>0.64011779575251304</v>
      </c>
      <c r="P573" s="9" t="s">
        <v>1507</v>
      </c>
      <c r="Q573" s="9">
        <v>182541103</v>
      </c>
      <c r="R573" s="9" t="s">
        <v>1084</v>
      </c>
      <c r="S573" s="9" t="s">
        <v>98</v>
      </c>
      <c r="T573" s="9">
        <v>35.465596200032898</v>
      </c>
      <c r="U573" s="9">
        <v>-120.671316380089</v>
      </c>
      <c r="V573" s="9">
        <v>174</v>
      </c>
      <c r="W573" s="9">
        <v>306</v>
      </c>
      <c r="X573" s="9">
        <v>30826.336977790499</v>
      </c>
      <c r="Z573" s="9">
        <v>15502.913659308</v>
      </c>
      <c r="AB573" s="9">
        <v>15323.423318482501</v>
      </c>
      <c r="AC573" s="9">
        <v>11975.686873617</v>
      </c>
      <c r="AD573" s="9">
        <v>6797.5022476878803</v>
      </c>
      <c r="AE573" s="9">
        <v>4.5890533040676397E-2</v>
      </c>
      <c r="AF573" s="9">
        <v>4.90100587558117E-3</v>
      </c>
      <c r="AG573" s="9">
        <v>575</v>
      </c>
      <c r="AH573" s="9">
        <v>1.7917725</v>
      </c>
      <c r="AI573" s="9">
        <v>6.8322419999999999</v>
      </c>
      <c r="AJ573" s="9">
        <v>2.0967739999999999</v>
      </c>
      <c r="AK573" s="9">
        <v>2.5747203999999999</v>
      </c>
      <c r="AL573" s="9">
        <v>7.4516390000000001</v>
      </c>
      <c r="AM573" s="9">
        <v>-0.57844669999999998</v>
      </c>
      <c r="AN573" s="9">
        <v>2.032258E-2</v>
      </c>
      <c r="AO573" s="9">
        <v>6.1842225999999998E-3</v>
      </c>
      <c r="AP573" s="9">
        <v>1.349038</v>
      </c>
      <c r="AQ573" s="9">
        <v>297.29262999999997</v>
      </c>
      <c r="AR573" s="9">
        <v>38.81465</v>
      </c>
      <c r="AS573" s="9">
        <v>32.991787000000002</v>
      </c>
      <c r="AT573" s="9">
        <v>1.1815323</v>
      </c>
      <c r="AU573" s="9">
        <v>14.422762000000001</v>
      </c>
      <c r="AV573" s="9">
        <v>15.387867999999999</v>
      </c>
      <c r="AW573" s="9">
        <v>4.9047413000000004</v>
      </c>
      <c r="AX573" s="12">
        <f ca="1">IFERROR(__xludf.DUMMYFUNCTION("1-(PERCENTRANK(FILTER(AG:AG, $A:$A=$A573), $AG573))"),0.929)</f>
        <v>0.92900000000000005</v>
      </c>
      <c r="AY573" s="13">
        <f ca="1">IFERROR(__xludf.DUMMYFUNCTION("PERCENTRANK(FILTER(K:K, $A:$A=$A573), $K573)"),0.911)</f>
        <v>0.91100000000000003</v>
      </c>
      <c r="AZ573" s="13">
        <f ca="1">IFERROR(__xludf.DUMMYFUNCTION("PERCENTRANK(FILTER(I:I, $A:$A=$A573), $I573)"),0.766)</f>
        <v>0.76600000000000001</v>
      </c>
      <c r="BA573" s="12">
        <f ca="1">IFERROR(__xludf.DUMMYFUNCTION("PERCENTRANK(FILTER(AI:AI, $A:$A=$A573), $AI573)"),0.397)</f>
        <v>0.39700000000000002</v>
      </c>
      <c r="BB573" s="13">
        <f ca="1">IFERROR(__xludf.DUMMYFUNCTION("PERCENTRANK(FILTER(AT:AT, $A:$A=$A573), $AT573)"),0.864)</f>
        <v>0.86399999999999999</v>
      </c>
      <c r="BC573" s="13">
        <f ca="1">IFERROR(__xludf.DUMMYFUNCTION("PERCENTRANK(FILTER(AU:AU, $A:$A=$A573), $AU573)"),0.377)</f>
        <v>0.377</v>
      </c>
      <c r="BM573" s="9">
        <v>0.14155316000000001</v>
      </c>
      <c r="BN573" s="9">
        <v>2.9290322000000001E-2</v>
      </c>
      <c r="BO573" s="9">
        <v>2.9624999999999999</v>
      </c>
      <c r="BP573" s="9">
        <v>18</v>
      </c>
      <c r="BQ573" s="9">
        <v>1.5121290999999999</v>
      </c>
      <c r="BR573" s="9">
        <v>3.451613</v>
      </c>
      <c r="BS573" s="9">
        <v>8.0319769999999995</v>
      </c>
      <c r="BT573" s="9">
        <v>8.3301789999999993</v>
      </c>
      <c r="BU573" s="9">
        <v>1.9300014000000001</v>
      </c>
      <c r="BV573" s="9">
        <v>3.5595238</v>
      </c>
      <c r="BW573" s="9">
        <v>13.689640000000001</v>
      </c>
      <c r="BX573" s="9">
        <v>10.2040615</v>
      </c>
      <c r="BY573" s="9">
        <v>10.543236</v>
      </c>
      <c r="BZ573" s="9">
        <v>7.396801</v>
      </c>
      <c r="CA573" s="9">
        <v>46.634410000000003</v>
      </c>
      <c r="CB573" s="9">
        <v>62.54907</v>
      </c>
      <c r="CC573" s="9">
        <v>47.970329999999997</v>
      </c>
      <c r="CD573" s="9">
        <v>65.910049999999998</v>
      </c>
    </row>
    <row r="574" spans="1:82" ht="15.75" hidden="1" customHeight="1" x14ac:dyDescent="0.2">
      <c r="A574" s="9" t="s">
        <v>81</v>
      </c>
      <c r="B574" s="9" t="s">
        <v>1508</v>
      </c>
      <c r="C574" s="9">
        <v>2386</v>
      </c>
      <c r="D574" s="9">
        <v>262</v>
      </c>
      <c r="E574" s="9">
        <v>319.06403687671099</v>
      </c>
      <c r="F574" s="9">
        <v>933</v>
      </c>
      <c r="G574" s="9">
        <v>655.53229999999996</v>
      </c>
      <c r="H574" s="9">
        <v>228</v>
      </c>
      <c r="I574" s="16">
        <v>2.4442014107176199E-5</v>
      </c>
      <c r="J574" s="9">
        <v>0.29112809063321099</v>
      </c>
      <c r="K574" s="9">
        <v>1.1117774230706301</v>
      </c>
      <c r="L574" s="11">
        <v>6.8338146503713402E-6</v>
      </c>
      <c r="M574" s="11">
        <v>2.3997475506222299E-5</v>
      </c>
      <c r="N574" s="9">
        <v>0.28081457663451198</v>
      </c>
      <c r="O574" s="9">
        <v>0.48672512843874199</v>
      </c>
      <c r="P574" s="9" t="s">
        <v>1509</v>
      </c>
      <c r="Q574" s="9">
        <v>103732101</v>
      </c>
      <c r="R574" s="9" t="s">
        <v>1510</v>
      </c>
      <c r="S574" s="9">
        <v>1360</v>
      </c>
      <c r="T574" s="9">
        <v>41.031463396031</v>
      </c>
      <c r="U574" s="9">
        <v>-121.670438655773</v>
      </c>
      <c r="V574" s="9">
        <v>106</v>
      </c>
      <c r="W574" s="9">
        <v>61</v>
      </c>
      <c r="X574" s="9">
        <v>40452.707390265401</v>
      </c>
      <c r="Y574" s="15">
        <f>X574/1609.34</f>
        <v>25.136209495983074</v>
      </c>
      <c r="Z574" s="9">
        <v>34538.882023209298</v>
      </c>
      <c r="AA574" s="15">
        <f>Z574/1609.34</f>
        <v>21.461519643586378</v>
      </c>
      <c r="AB574" s="9">
        <v>5913.8253670560598</v>
      </c>
      <c r="AC574" s="9">
        <v>33967.807848666598</v>
      </c>
      <c r="AD574" s="9">
        <v>4802.0357918006403</v>
      </c>
      <c r="AE574" s="9">
        <v>5.4714244154187002E-3</v>
      </c>
      <c r="AF574" s="9">
        <v>5.5727792164361701E-3</v>
      </c>
      <c r="AG574" s="9">
        <v>2593</v>
      </c>
      <c r="AH574" s="9">
        <v>5.6831389999999997</v>
      </c>
      <c r="AI574" s="9">
        <v>14.099565500000001</v>
      </c>
      <c r="AJ574" s="9">
        <v>2</v>
      </c>
      <c r="AK574" s="9">
        <v>2.2277293</v>
      </c>
      <c r="AL574" s="9">
        <v>6.2722077000000001</v>
      </c>
      <c r="AM574" s="9">
        <v>-0.112614244</v>
      </c>
      <c r="AN574" s="9">
        <v>3.3868780000000001E-2</v>
      </c>
      <c r="AO574" s="9">
        <v>4.6788337999999997E-3</v>
      </c>
      <c r="AP574" s="9">
        <v>2.1505523000000002</v>
      </c>
      <c r="AQ574" s="9">
        <v>292.11597</v>
      </c>
      <c r="AR574" s="9">
        <v>42.265827000000002</v>
      </c>
      <c r="AS574" s="9">
        <v>31.70796</v>
      </c>
      <c r="AT574" s="9">
        <v>1.0517711999999999</v>
      </c>
      <c r="AU574" s="9">
        <v>13.215756000000001</v>
      </c>
      <c r="AV574" s="9">
        <v>15.413678000000001</v>
      </c>
      <c r="AW574" s="9">
        <v>0.69672860000000003</v>
      </c>
      <c r="AX574" s="12">
        <f ca="1">IFERROR(__xludf.DUMMYFUNCTION("1-(PERCENTRANK(FILTER(AG:AG, $A:$A=$A574), $AG574))"),0.112999999999999)</f>
        <v>0.112999999999999</v>
      </c>
      <c r="AY574" s="13">
        <f ca="1">IFERROR(__xludf.DUMMYFUNCTION("PERCENTRANK(FILTER(K:K, $A:$A=$A574), $K574)"),0.119)</f>
        <v>0.11899999999999999</v>
      </c>
      <c r="AZ574" s="13">
        <f ca="1">IFERROR(__xludf.DUMMYFUNCTION("PERCENTRANK(FILTER(I:I, $A:$A=$A574), $I574)"),0.182)</f>
        <v>0.182</v>
      </c>
      <c r="BA574" s="12">
        <f ca="1">IFERROR(__xludf.DUMMYFUNCTION("PERCENTRANK(FILTER(AI:AI, $A:$A=$A574), $AI574)"),0.624)</f>
        <v>0.624</v>
      </c>
      <c r="BB574" s="13">
        <f ca="1">IFERROR(__xludf.DUMMYFUNCTION("PERCENTRANK(FILTER(AT:AT, $A:$A=$A574), $AT574)"),0.182)</f>
        <v>0.182</v>
      </c>
      <c r="BC574" s="13">
        <f ca="1">IFERROR(__xludf.DUMMYFUNCTION("PERCENTRANK(FILTER(AU:AU, $A:$A=$A574), $AU574)"),0.896)</f>
        <v>0.89600000000000002</v>
      </c>
      <c r="BM574" s="9">
        <v>7.996897E-2</v>
      </c>
      <c r="BN574" s="9">
        <v>8.4411760000000002E-2</v>
      </c>
      <c r="BO574" s="9">
        <v>1.3571428000000001</v>
      </c>
      <c r="BP574" s="9">
        <v>12.053572000000001</v>
      </c>
      <c r="BQ574" s="9">
        <v>0.59837099999999999</v>
      </c>
      <c r="BR574" s="9">
        <v>2.1108595999999999</v>
      </c>
      <c r="BS574" s="9">
        <v>8.0684199999999997</v>
      </c>
      <c r="BT574" s="9">
        <v>7.0468482999999997</v>
      </c>
      <c r="BU574" s="9">
        <v>1.8921410999999999</v>
      </c>
      <c r="BV574" s="9">
        <v>3.3271039</v>
      </c>
      <c r="BW574" s="9">
        <v>12.945662499999999</v>
      </c>
      <c r="BX574" s="9">
        <v>6.4097179999999998</v>
      </c>
      <c r="BY574" s="9">
        <v>8.1193200000000001</v>
      </c>
      <c r="BZ574" s="9">
        <v>4.9386253</v>
      </c>
      <c r="CA574" s="9">
        <v>50.426870000000001</v>
      </c>
      <c r="CB574" s="9">
        <v>82.756029999999996</v>
      </c>
      <c r="CC574" s="9">
        <v>54.230640000000001</v>
      </c>
      <c r="CD574" s="9">
        <v>88.54392</v>
      </c>
    </row>
    <row r="575" spans="1:82" ht="15.75" hidden="1" customHeight="1" x14ac:dyDescent="0.2">
      <c r="A575" s="9" t="s">
        <v>81</v>
      </c>
      <c r="B575" s="9" t="s">
        <v>1511</v>
      </c>
      <c r="C575" s="9">
        <v>662</v>
      </c>
      <c r="D575" s="9">
        <v>369</v>
      </c>
      <c r="E575" s="9">
        <v>652.85600180909501</v>
      </c>
      <c r="F575" s="9">
        <v>1185</v>
      </c>
      <c r="G575" s="9">
        <v>953.38149999999996</v>
      </c>
      <c r="H575" s="9">
        <v>143</v>
      </c>
      <c r="I575" s="10">
        <v>1.01260388384197E-4</v>
      </c>
      <c r="J575" s="9">
        <v>899.78499987923396</v>
      </c>
      <c r="K575" s="9">
        <v>23.4954356790047</v>
      </c>
      <c r="L575" s="9">
        <v>9.4247410407305096E-2</v>
      </c>
      <c r="M575" s="9">
        <v>1.13035013230615E-3</v>
      </c>
      <c r="N575" s="9">
        <v>0.31139240506329102</v>
      </c>
      <c r="O575" s="9">
        <v>0.68477941153643296</v>
      </c>
      <c r="P575" s="9" t="s">
        <v>1512</v>
      </c>
      <c r="Q575" s="9">
        <v>103521104</v>
      </c>
      <c r="R575" s="9" t="s">
        <v>1513</v>
      </c>
      <c r="S575" s="9" t="s">
        <v>98</v>
      </c>
      <c r="T575" s="9">
        <v>40.6190626207554</v>
      </c>
      <c r="U575" s="9">
        <v>-122.322309662225</v>
      </c>
      <c r="V575" s="9">
        <v>326</v>
      </c>
      <c r="W575" s="9">
        <v>352</v>
      </c>
      <c r="X575" s="9">
        <v>40533.305515321503</v>
      </c>
      <c r="Y575" s="15">
        <f>X575/1609.34</f>
        <v>25.18629097351803</v>
      </c>
      <c r="Z575" s="9">
        <v>24009.399026890798</v>
      </c>
      <c r="AA575" s="15">
        <f>Z575/1609.34</f>
        <v>14.918785978656343</v>
      </c>
      <c r="AB575" s="9">
        <v>16523.906488430599</v>
      </c>
      <c r="AC575" s="9">
        <v>15260.0733268111</v>
      </c>
      <c r="AD575" s="9">
        <v>10899.394099073101</v>
      </c>
      <c r="AE575" s="9">
        <v>0.16164006891978</v>
      </c>
      <c r="AF575" s="9">
        <v>1.44802355389401E-2</v>
      </c>
      <c r="AG575" s="9">
        <v>341</v>
      </c>
      <c r="AH575" s="9">
        <v>2.5381038</v>
      </c>
      <c r="AI575" s="9">
        <v>7.3152432000000003</v>
      </c>
      <c r="AJ575" s="9">
        <v>2</v>
      </c>
      <c r="AK575" s="9">
        <v>2.0711005</v>
      </c>
      <c r="AL575" s="9">
        <v>7.3145490000000004</v>
      </c>
      <c r="AM575" s="9">
        <v>-0.31406116000000001</v>
      </c>
      <c r="AN575" s="9">
        <v>2.1176469999999999E-2</v>
      </c>
      <c r="AO575" s="9">
        <v>5.904004E-3</v>
      </c>
      <c r="AP575" s="9">
        <v>2.7403385999999998</v>
      </c>
      <c r="AQ575" s="9">
        <v>298.14440000000002</v>
      </c>
      <c r="AR575" s="9">
        <v>47.228659999999998</v>
      </c>
      <c r="AS575" s="9">
        <v>34.277459999999998</v>
      </c>
      <c r="AT575" s="9">
        <v>1.5778193</v>
      </c>
      <c r="AU575" s="9">
        <v>12.352378</v>
      </c>
      <c r="AV575" s="9">
        <v>14.515862</v>
      </c>
      <c r="AW575" s="9">
        <v>13.575339</v>
      </c>
      <c r="AX575" s="12">
        <f ca="1">IFERROR(__xludf.DUMMYFUNCTION("1-(PERCENTRANK(FILTER(AG:AG, $A:$A=$A575), $AG575))"),0.789)</f>
        <v>0.78900000000000003</v>
      </c>
      <c r="AY575" s="13">
        <f ca="1">IFERROR(__xludf.DUMMYFUNCTION("PERCENTRANK(FILTER(K:K, $A:$A=$A575), $K575)"),0.681)</f>
        <v>0.68100000000000005</v>
      </c>
      <c r="AZ575" s="13">
        <f ca="1">IFERROR(__xludf.DUMMYFUNCTION("PERCENTRANK(FILTER(I:I, $A:$A=$A575), $I575)"),0.775)</f>
        <v>0.77500000000000002</v>
      </c>
      <c r="BA575" s="12">
        <f ca="1">IFERROR(__xludf.DUMMYFUNCTION("PERCENTRANK(FILTER(AI:AI, $A:$A=$A575), $AI575)"),0.358)</f>
        <v>0.35799999999999998</v>
      </c>
      <c r="BB575" s="13">
        <f ca="1">IFERROR(__xludf.DUMMYFUNCTION("PERCENTRANK(FILTER(AT:AT, $A:$A=$A575), $AT575)"),0.85)</f>
        <v>0.85</v>
      </c>
      <c r="BC575" s="13">
        <f ca="1">IFERROR(__xludf.DUMMYFUNCTION("PERCENTRANK(FILTER(AU:AU, $A:$A=$A575), $AU575)"),0.572)</f>
        <v>0.57199999999999995</v>
      </c>
      <c r="BM575" s="9">
        <v>0.15761131</v>
      </c>
      <c r="BN575" s="9">
        <v>1.8039215000000001E-2</v>
      </c>
      <c r="BO575" s="9">
        <v>2.5935483000000001</v>
      </c>
      <c r="BP575" s="9">
        <v>17.193548</v>
      </c>
      <c r="BQ575" s="9">
        <v>5.4919120000000001</v>
      </c>
      <c r="BR575" s="9">
        <v>5.8088236000000002</v>
      </c>
      <c r="BS575" s="9">
        <v>10.632291</v>
      </c>
      <c r="BT575" s="9">
        <v>7.9159680000000003</v>
      </c>
      <c r="BU575" s="9">
        <v>2.8788862000000002</v>
      </c>
      <c r="BV575" s="9">
        <v>4.8422936999999999</v>
      </c>
      <c r="BW575" s="9">
        <v>11.719234999999999</v>
      </c>
      <c r="BX575" s="9">
        <v>5.6678600000000001</v>
      </c>
      <c r="BY575" s="9">
        <v>7.4117002000000003</v>
      </c>
      <c r="BZ575" s="9">
        <v>4.4049699999999996</v>
      </c>
      <c r="CA575" s="9">
        <v>62.145817000000001</v>
      </c>
      <c r="CB575" s="9">
        <v>83.011696000000001</v>
      </c>
      <c r="CC575" s="9">
        <v>59.442284000000001</v>
      </c>
      <c r="CD575" s="9">
        <v>92.638419999999996</v>
      </c>
    </row>
    <row r="576" spans="1:82" ht="15.75" hidden="1" customHeight="1" x14ac:dyDescent="0.2">
      <c r="A576" s="9" t="s">
        <v>77</v>
      </c>
      <c r="B576" s="9" t="s">
        <v>1514</v>
      </c>
      <c r="C576" s="9">
        <v>3996</v>
      </c>
      <c r="D576" s="9">
        <v>405</v>
      </c>
      <c r="E576" s="9">
        <v>752.60589444356697</v>
      </c>
      <c r="F576" s="9">
        <v>733</v>
      </c>
      <c r="G576" s="9">
        <v>932.11945000000003</v>
      </c>
      <c r="H576" s="9">
        <v>35</v>
      </c>
      <c r="I576" s="10">
        <v>1.6135453766122801E-4</v>
      </c>
      <c r="J576" s="9">
        <v>3.7817625844473797E-2</v>
      </c>
      <c r="K576" s="9">
        <v>6.2992737754469799</v>
      </c>
      <c r="L576" s="11">
        <v>6.1020489074264597E-6</v>
      </c>
      <c r="M576" s="9">
        <v>7.0314656857269303E-4</v>
      </c>
      <c r="N576" s="9">
        <v>0.55252387448840301</v>
      </c>
      <c r="O576" s="9">
        <v>0.80741357541039804</v>
      </c>
      <c r="P576" s="9" t="s">
        <v>1515</v>
      </c>
      <c r="Q576" s="9">
        <v>42811111</v>
      </c>
      <c r="R576" s="9" t="s">
        <v>1126</v>
      </c>
      <c r="S576" s="9">
        <v>140</v>
      </c>
      <c r="T576" s="9">
        <v>38.466758660700698</v>
      </c>
      <c r="U576" s="9">
        <v>-123.015819807412</v>
      </c>
      <c r="V576" s="9">
        <v>76</v>
      </c>
      <c r="W576" s="9">
        <v>219</v>
      </c>
      <c r="X576" s="9">
        <v>10144.432474048799</v>
      </c>
      <c r="Z576" s="9">
        <v>4235.2907986473401</v>
      </c>
      <c r="AB576" s="9">
        <v>5909.1416754014499</v>
      </c>
      <c r="AC576" s="9">
        <v>4235.2907986473401</v>
      </c>
      <c r="AD576" s="9">
        <v>5909.1416754014499</v>
      </c>
      <c r="AE576" s="9">
        <v>2.46101299000442E-2</v>
      </c>
      <c r="AF576" s="9">
        <v>5.6474088181429896E-3</v>
      </c>
      <c r="AG576" s="9">
        <v>578</v>
      </c>
      <c r="AH576" s="9">
        <v>22.584982</v>
      </c>
      <c r="AI576" s="9">
        <v>62.240707</v>
      </c>
      <c r="AJ576" s="9">
        <v>3</v>
      </c>
      <c r="AK576" s="9">
        <v>2.036178</v>
      </c>
      <c r="AL576" s="9">
        <v>5.6700720000000002</v>
      </c>
      <c r="AM576" s="9">
        <v>-2.1421869</v>
      </c>
      <c r="AN576" s="9">
        <v>0.14574999999999999</v>
      </c>
      <c r="AO576" s="9">
        <v>7.1470179999999998E-3</v>
      </c>
      <c r="AP576" s="9">
        <v>3.4951370000000002</v>
      </c>
      <c r="AQ576" s="9">
        <v>294.78122000000002</v>
      </c>
      <c r="AR576" s="9">
        <v>23.112010000000001</v>
      </c>
      <c r="AS576" s="9">
        <v>23.496016999999998</v>
      </c>
      <c r="AT576" s="9">
        <v>0.74583219999999995</v>
      </c>
      <c r="AU576" s="9">
        <v>17.966352000000001</v>
      </c>
      <c r="AV576" s="9">
        <v>20.045862</v>
      </c>
      <c r="AW576" s="9">
        <v>2.0612949999999999</v>
      </c>
      <c r="AX576" s="12">
        <f ca="1">IFERROR(__xludf.DUMMYFUNCTION("1-(PERCENTRANK(FILTER(AG:AG, $A:$A=$A576), $AG576))"),0.788)</f>
        <v>0.78800000000000003</v>
      </c>
      <c r="AY576" s="13">
        <f ca="1">IFERROR(__xludf.DUMMYFUNCTION("PERCENTRANK(FILTER(K:K, $A:$A=$A576), $K576)"),0.616)</f>
        <v>0.61599999999999999</v>
      </c>
      <c r="AZ576" s="13">
        <f ca="1">IFERROR(__xludf.DUMMYFUNCTION("PERCENTRANK(FILTER(I:I, $A:$A=$A576), $I576)"),0.846)</f>
        <v>0.84599999999999997</v>
      </c>
      <c r="BA576" s="12">
        <f ca="1">IFERROR(__xludf.DUMMYFUNCTION("PERCENTRANK(FILTER(AI:AI, $A:$A=$A576), $AI576)"),0.991)</f>
        <v>0.99099999999999999</v>
      </c>
      <c r="BB576" s="13">
        <f ca="1">IFERROR(__xludf.DUMMYFUNCTION("PERCENTRANK(FILTER(AT:AT, $A:$A=$A576), $AT576)"),0.232)</f>
        <v>0.23200000000000001</v>
      </c>
      <c r="BC576" s="13">
        <f ca="1">IFERROR(__xludf.DUMMYFUNCTION("PERCENTRANK(FILTER(AU:AU, $A:$A=$A576), $AU576)"),0.836)</f>
        <v>0.83599999999999997</v>
      </c>
      <c r="BM576" s="9">
        <v>0.27732894000000002</v>
      </c>
      <c r="BN576" s="9">
        <v>6.6253320000000004E-2</v>
      </c>
      <c r="BO576" s="9">
        <v>7.8235292000000003</v>
      </c>
      <c r="BP576" s="9">
        <v>20.970589</v>
      </c>
      <c r="BQ576" s="9">
        <v>1.1114999999999999</v>
      </c>
      <c r="BR576" s="9">
        <v>18.324999999999999</v>
      </c>
      <c r="BS576" s="9">
        <v>10.883898</v>
      </c>
      <c r="BT576" s="9">
        <v>8.9312269999999998</v>
      </c>
      <c r="BU576" s="9">
        <v>1.7525953000000001</v>
      </c>
      <c r="BV576" s="9">
        <v>2.8785400000000001</v>
      </c>
      <c r="BW576" s="9">
        <v>16.723275999999998</v>
      </c>
      <c r="BX576" s="9">
        <v>14.168739</v>
      </c>
      <c r="BY576" s="9">
        <v>13.10134</v>
      </c>
      <c r="BZ576" s="9">
        <v>11.1456</v>
      </c>
      <c r="CA576" s="9">
        <v>43.383513999999998</v>
      </c>
      <c r="CB576" s="9">
        <v>50.193576999999998</v>
      </c>
      <c r="CC576" s="9">
        <v>35.352127000000003</v>
      </c>
      <c r="CD576" s="9">
        <v>45.578850000000003</v>
      </c>
    </row>
    <row r="577" spans="1:82" ht="15.75" hidden="1" customHeight="1" x14ac:dyDescent="0.2">
      <c r="A577" s="9" t="s">
        <v>77</v>
      </c>
      <c r="B577" s="9" t="s">
        <v>1516</v>
      </c>
      <c r="C577" s="9">
        <v>1027</v>
      </c>
      <c r="D577" s="9">
        <v>2190</v>
      </c>
      <c r="E577" s="9">
        <v>3861.9059890276299</v>
      </c>
      <c r="F577" s="9">
        <v>2783</v>
      </c>
      <c r="G577" s="9">
        <v>4169.6369999999997</v>
      </c>
      <c r="H577" s="9">
        <v>217</v>
      </c>
      <c r="I577" s="10">
        <v>2.8234883090845898E-4</v>
      </c>
      <c r="J577" s="9">
        <v>3.7818006843102603E-2</v>
      </c>
      <c r="K577" s="9">
        <v>1.9589733789224899</v>
      </c>
      <c r="L577" s="11">
        <v>1.0677870019438099E-5</v>
      </c>
      <c r="M577" s="9">
        <v>4.1015257863113302E-4</v>
      </c>
      <c r="N577" s="9">
        <v>0.78692058929213005</v>
      </c>
      <c r="O577" s="9">
        <v>0.92619712394049702</v>
      </c>
      <c r="P577" s="9" t="s">
        <v>1517</v>
      </c>
      <c r="Q577" s="9">
        <v>192221102</v>
      </c>
      <c r="R577" s="9" t="s">
        <v>547</v>
      </c>
      <c r="S577" s="9">
        <v>8652</v>
      </c>
      <c r="T577" s="9">
        <v>40.106520869424401</v>
      </c>
      <c r="U577" s="9">
        <v>-123.92777828198</v>
      </c>
      <c r="V577" s="9">
        <v>164</v>
      </c>
      <c r="W577" s="9">
        <v>111</v>
      </c>
      <c r="X577" s="9">
        <v>27071.644019376999</v>
      </c>
      <c r="Y577" s="15">
        <f>X577/1609.34</f>
        <v>16.821581529929659</v>
      </c>
      <c r="Z577" s="9">
        <v>21012.126946038701</v>
      </c>
      <c r="AA577" s="15">
        <f>Z577/1609.34</f>
        <v>13.056362823293215</v>
      </c>
      <c r="AB577" s="9">
        <v>6059.5170733382602</v>
      </c>
      <c r="AC577" s="9">
        <v>21012.126946038701</v>
      </c>
      <c r="AD577" s="9">
        <v>6059.5170733382602</v>
      </c>
      <c r="AE577" s="9">
        <v>8.9003109562955901E-2</v>
      </c>
      <c r="AF577" s="9">
        <v>6.1269696307135697E-2</v>
      </c>
      <c r="AG577" s="9">
        <v>920</v>
      </c>
      <c r="AH577" s="9">
        <v>11.272812999999999</v>
      </c>
      <c r="AI577" s="9">
        <v>21.554006999999999</v>
      </c>
      <c r="AJ577" s="9">
        <v>2</v>
      </c>
      <c r="AK577" s="9">
        <v>2.6207585</v>
      </c>
      <c r="AL577" s="9">
        <v>6.8399878000000003</v>
      </c>
      <c r="AM577" s="9">
        <v>-2.9503415</v>
      </c>
      <c r="AN577" s="9">
        <v>5.7928569999999999E-2</v>
      </c>
      <c r="AO577" s="9">
        <v>7.2844685000000003E-3</v>
      </c>
      <c r="AP577" s="9">
        <v>4.978567</v>
      </c>
      <c r="AQ577" s="9">
        <v>292.63245000000001</v>
      </c>
      <c r="AR577" s="9">
        <v>21.001605999999999</v>
      </c>
      <c r="AS577" s="9">
        <v>20.965772999999999</v>
      </c>
      <c r="AT577" s="9">
        <v>0.65625465000000005</v>
      </c>
      <c r="AU577" s="9">
        <v>18.320609999999999</v>
      </c>
      <c r="AV577" s="9">
        <v>21.372229999999998</v>
      </c>
      <c r="AW577" s="9">
        <v>1.489652</v>
      </c>
      <c r="AX577" s="12">
        <f ca="1">IFERROR(__xludf.DUMMYFUNCTION("1-(PERCENTRANK(FILTER(AG:AG, $A:$A=$A577), $AG577))"),0.633)</f>
        <v>0.63300000000000001</v>
      </c>
      <c r="AY577" s="13">
        <f ca="1">IFERROR(__xludf.DUMMYFUNCTION("PERCENTRANK(FILTER(K:K, $A:$A=$A577), $K577)"),0.263)</f>
        <v>0.26300000000000001</v>
      </c>
      <c r="AZ577" s="13">
        <f ca="1">IFERROR(__xludf.DUMMYFUNCTION("PERCENTRANK(FILTER(I:I, $A:$A=$A577), $I577)"),0.98)</f>
        <v>0.98</v>
      </c>
      <c r="BA577" s="12">
        <f ca="1">IFERROR(__xludf.DUMMYFUNCTION("PERCENTRANK(FILTER(AI:AI, $A:$A=$A577), $AI577)"),0.63)</f>
        <v>0.63</v>
      </c>
      <c r="BB577" s="13">
        <f ca="1">IFERROR(__xludf.DUMMYFUNCTION("PERCENTRANK(FILTER(AT:AT, $A:$A=$A577), $AT577)"),0.164)</f>
        <v>0.16400000000000001</v>
      </c>
      <c r="BC577" s="13">
        <f ca="1">IFERROR(__xludf.DUMMYFUNCTION("PERCENTRANK(FILTER(AU:AU, $A:$A=$A577), $AU577)"),0.886)</f>
        <v>0.88600000000000001</v>
      </c>
      <c r="BM577" s="9">
        <v>0.10837086999999999</v>
      </c>
      <c r="BN577" s="9">
        <v>9.325E-2</v>
      </c>
      <c r="BO577" s="9">
        <v>1.7947019</v>
      </c>
      <c r="BP577" s="9">
        <v>14.377483</v>
      </c>
      <c r="BQ577" s="9">
        <v>0.58146430000000005</v>
      </c>
      <c r="BR577" s="9">
        <v>9.9392849999999999</v>
      </c>
      <c r="BS577" s="9">
        <v>11.777126000000001</v>
      </c>
      <c r="BT577" s="9">
        <v>8.7884239999999991</v>
      </c>
      <c r="BU577" s="9">
        <v>1.6181607</v>
      </c>
      <c r="BV577" s="9">
        <v>2.7591456999999999</v>
      </c>
      <c r="BW577" s="9">
        <v>17.102978</v>
      </c>
      <c r="BX577" s="9">
        <v>12.052156999999999</v>
      </c>
      <c r="BY577" s="9">
        <v>11.789068</v>
      </c>
      <c r="BZ577" s="9">
        <v>9.0624179999999992</v>
      </c>
      <c r="CA577" s="9">
        <v>41.596184000000001</v>
      </c>
      <c r="CB577" s="9">
        <v>50.597374000000002</v>
      </c>
      <c r="CC577" s="9">
        <v>35.550311999999998</v>
      </c>
      <c r="CD577" s="9">
        <v>54.727814000000002</v>
      </c>
    </row>
    <row r="578" spans="1:82" ht="15.75" hidden="1" customHeight="1" x14ac:dyDescent="0.2">
      <c r="A578" s="9" t="s">
        <v>77</v>
      </c>
      <c r="B578" s="9" t="s">
        <v>1518</v>
      </c>
      <c r="C578" s="9">
        <v>5134</v>
      </c>
      <c r="D578" s="9">
        <v>0</v>
      </c>
      <c r="E578" s="9">
        <v>0</v>
      </c>
      <c r="F578" s="9">
        <v>3</v>
      </c>
      <c r="G578" s="9">
        <v>1.2706599999999999</v>
      </c>
      <c r="H578" s="9">
        <v>1</v>
      </c>
      <c r="I578" s="16">
        <v>5.3301497246138697E-5</v>
      </c>
      <c r="J578" s="9">
        <v>2.0581730425261</v>
      </c>
      <c r="K578" s="9">
        <v>13.1716146469116</v>
      </c>
      <c r="L578" s="9">
        <v>1.09703704758282E-4</v>
      </c>
      <c r="M578" s="9">
        <v>7.0206675445660905E-4</v>
      </c>
      <c r="N578" s="9">
        <v>0</v>
      </c>
      <c r="O578" s="9">
        <v>0</v>
      </c>
      <c r="P578" s="9" t="s">
        <v>1519</v>
      </c>
      <c r="Q578" s="9">
        <v>42631108</v>
      </c>
      <c r="R578" s="9" t="s">
        <v>589</v>
      </c>
      <c r="S578" s="9">
        <v>632</v>
      </c>
      <c r="T578" s="9">
        <v>38.257221786450401</v>
      </c>
      <c r="U578" s="9">
        <v>-122.801024055253</v>
      </c>
      <c r="V578" s="9">
        <v>90</v>
      </c>
      <c r="W578" s="9">
        <v>74</v>
      </c>
      <c r="X578" s="9">
        <v>36948.116401991101</v>
      </c>
      <c r="Z578" s="9">
        <v>23698.327673419401</v>
      </c>
      <c r="AB578" s="9">
        <v>13249.788728571601</v>
      </c>
      <c r="AC578" s="9">
        <v>23698.327673419401</v>
      </c>
      <c r="AD578" s="9">
        <v>13249.788728571601</v>
      </c>
      <c r="AE578" s="9">
        <v>7.0206675445660905E-4</v>
      </c>
      <c r="AF578" s="11">
        <v>5.3301497246138697E-5</v>
      </c>
      <c r="AG578" s="9">
        <v>580</v>
      </c>
      <c r="AH578" s="9">
        <v>2.6543684000000001</v>
      </c>
      <c r="AI578" s="9">
        <v>7.1777049999999996</v>
      </c>
      <c r="AJ578" s="9">
        <v>2</v>
      </c>
      <c r="AK578" s="9">
        <v>2.6846160000000001</v>
      </c>
      <c r="AL578" s="9">
        <v>6.9929059999999996</v>
      </c>
      <c r="AM578" s="9">
        <v>-2.1152424999999999</v>
      </c>
      <c r="AN578" s="9">
        <v>5.3180659999999998E-3</v>
      </c>
      <c r="AO578" s="9">
        <v>7.1313440000000004E-3</v>
      </c>
      <c r="AP578" s="9">
        <v>2.4577399999999998</v>
      </c>
      <c r="AQ578" s="9">
        <v>294.62470000000002</v>
      </c>
      <c r="AR578" s="9">
        <v>24.915789</v>
      </c>
      <c r="AS578" s="9">
        <v>27.336373999999999</v>
      </c>
      <c r="AT578" s="9">
        <v>0.73922056000000003</v>
      </c>
      <c r="AU578" s="9">
        <v>17.533161</v>
      </c>
      <c r="AV578" s="9">
        <v>19.317502999999999</v>
      </c>
      <c r="AW578" s="9">
        <v>0.33017847</v>
      </c>
      <c r="AX578" s="12">
        <f ca="1">IFERROR(__xludf.DUMMYFUNCTION("1-(PERCENTRANK(FILTER(AG:AG, $A:$A=$A578), $AG578))"),0.787)</f>
        <v>0.78700000000000003</v>
      </c>
      <c r="AY578" s="13">
        <f ca="1">IFERROR(__xludf.DUMMYFUNCTION("PERCENTRANK(FILTER(K:K, $A:$A=$A578), $K578)"),0.82)</f>
        <v>0.82</v>
      </c>
      <c r="AZ578" s="13">
        <f ca="1">IFERROR(__xludf.DUMMYFUNCTION("PERCENTRANK(FILTER(I:I, $A:$A=$A578), $I578)"),0.058)</f>
        <v>5.8000000000000003E-2</v>
      </c>
      <c r="BA578" s="12">
        <f ca="1">IFERROR(__xludf.DUMMYFUNCTION("PERCENTRANK(FILTER(AI:AI, $A:$A=$A578), $AI578)"),0.072)</f>
        <v>7.1999999999999995E-2</v>
      </c>
      <c r="BB578" s="13">
        <f ca="1">IFERROR(__xludf.DUMMYFUNCTION("PERCENTRANK(FILTER(AT:AT, $A:$A=$A578), $AT578)"),0.224)</f>
        <v>0.224</v>
      </c>
      <c r="BC578" s="13">
        <f ca="1">IFERROR(__xludf.DUMMYFUNCTION("PERCENTRANK(FILTER(AU:AU, $A:$A=$A578), $AU578)"),0.705)</f>
        <v>0.70499999999999996</v>
      </c>
      <c r="BM578" s="9">
        <v>8.1374644999999995E-2</v>
      </c>
      <c r="BN578" s="9">
        <v>1.1195929E-2</v>
      </c>
      <c r="BO578" s="9">
        <v>1.375</v>
      </c>
      <c r="BP578" s="9">
        <v>13.2109375</v>
      </c>
      <c r="BQ578" s="9">
        <v>0</v>
      </c>
      <c r="BR578" s="9">
        <v>7.6335880000000002E-3</v>
      </c>
      <c r="BS578" s="9">
        <v>11.872873999999999</v>
      </c>
      <c r="BT578" s="9">
        <v>10.517996999999999</v>
      </c>
      <c r="BU578" s="9">
        <v>1.5807909</v>
      </c>
      <c r="BV578" s="9">
        <v>2.8180966000000001</v>
      </c>
      <c r="BW578" s="9">
        <v>16.516544</v>
      </c>
      <c r="BX578" s="9">
        <v>14.27947</v>
      </c>
      <c r="BY578" s="9">
        <v>13.886210999999999</v>
      </c>
      <c r="BZ578" s="9">
        <v>11.261172</v>
      </c>
      <c r="CA578" s="9">
        <v>52.475493999999998</v>
      </c>
      <c r="CB578" s="9">
        <v>59.096283</v>
      </c>
      <c r="CC578" s="9">
        <v>34.060833000000002</v>
      </c>
      <c r="CD578" s="9">
        <v>45.805756000000002</v>
      </c>
    </row>
    <row r="579" spans="1:82" ht="15.75" hidden="1" customHeight="1" x14ac:dyDescent="0.2">
      <c r="A579" s="9" t="s">
        <v>77</v>
      </c>
      <c r="B579" s="9" t="s">
        <v>1520</v>
      </c>
      <c r="C579" s="9">
        <v>1735</v>
      </c>
      <c r="D579" s="9">
        <v>416</v>
      </c>
      <c r="E579" s="9">
        <v>762.18792242601398</v>
      </c>
      <c r="F579" s="9">
        <v>649</v>
      </c>
      <c r="G579" s="9">
        <v>883.95703000000003</v>
      </c>
      <c r="H579" s="9">
        <v>28</v>
      </c>
      <c r="I579" s="10">
        <v>2.46552648604847E-4</v>
      </c>
      <c r="J579" s="9">
        <v>3.781762277629E-2</v>
      </c>
      <c r="K579" s="9">
        <v>5.0392001979053003</v>
      </c>
      <c r="L579" s="11">
        <v>9.3240312916874106E-6</v>
      </c>
      <c r="M579" s="9">
        <v>7.0060532464464903E-4</v>
      </c>
      <c r="N579" s="9">
        <v>0.64098613251155601</v>
      </c>
      <c r="O579" s="9">
        <v>0.86224544347840903</v>
      </c>
      <c r="P579" s="9" t="s">
        <v>1521</v>
      </c>
      <c r="Q579" s="9">
        <v>42811112</v>
      </c>
      <c r="R579" s="9" t="s">
        <v>427</v>
      </c>
      <c r="S579" s="9">
        <v>64682</v>
      </c>
      <c r="T579" s="9">
        <v>38.464636760796601</v>
      </c>
      <c r="U579" s="9">
        <v>-123.01006229997699</v>
      </c>
      <c r="V579" s="9">
        <v>58</v>
      </c>
      <c r="W579" s="9">
        <v>236</v>
      </c>
      <c r="X579" s="9">
        <v>10568.603032007</v>
      </c>
      <c r="Z579" s="9">
        <v>2767.8677725827301</v>
      </c>
      <c r="AB579" s="9">
        <v>7800.7352594242702</v>
      </c>
      <c r="AC579" s="9">
        <v>2767.8677725827301</v>
      </c>
      <c r="AD579" s="9">
        <v>7800.7352594242702</v>
      </c>
      <c r="AE579" s="9">
        <v>1.9616949090050101E-2</v>
      </c>
      <c r="AF579" s="9">
        <v>6.9034741609357297E-3</v>
      </c>
      <c r="AG579" s="9">
        <v>581</v>
      </c>
      <c r="AH579" s="9">
        <v>18.618008</v>
      </c>
      <c r="AI579" s="9">
        <v>41.881152999999998</v>
      </c>
      <c r="AJ579" s="9">
        <v>3</v>
      </c>
      <c r="AK579" s="9">
        <v>2.0807769999999999</v>
      </c>
      <c r="AL579" s="9">
        <v>5.7952437000000003</v>
      </c>
      <c r="AM579" s="9">
        <v>-1.0648405999999999</v>
      </c>
      <c r="AN579" s="9">
        <v>0.18060607000000001</v>
      </c>
      <c r="AO579" s="9">
        <v>7.1345693E-3</v>
      </c>
      <c r="AP579" s="9">
        <v>3.5960171000000001</v>
      </c>
      <c r="AQ579" s="9">
        <v>294.49470000000002</v>
      </c>
      <c r="AR579" s="9">
        <v>23.032585000000001</v>
      </c>
      <c r="AS579" s="9">
        <v>23.305250000000001</v>
      </c>
      <c r="AT579" s="9">
        <v>0.73726605999999995</v>
      </c>
      <c r="AU579" s="9">
        <v>17.940408999999999</v>
      </c>
      <c r="AV579" s="9">
        <v>20.048414000000001</v>
      </c>
      <c r="AW579" s="9">
        <v>2.8308544000000002</v>
      </c>
      <c r="AX579" s="12">
        <f ca="1">IFERROR(__xludf.DUMMYFUNCTION("1-(PERCENTRANK(FILTER(AG:AG, $A:$A=$A579), $AG579))"),0.785)</f>
        <v>0.78500000000000003</v>
      </c>
      <c r="AY579" s="13">
        <f ca="1">IFERROR(__xludf.DUMMYFUNCTION("PERCENTRANK(FILTER(K:K, $A:$A=$A579), $K579)"),0.534)</f>
        <v>0.53400000000000003</v>
      </c>
      <c r="AZ579" s="13">
        <f ca="1">IFERROR(__xludf.DUMMYFUNCTION("PERCENTRANK(FILTER(I:I, $A:$A=$A579), $I579)"),0.954)</f>
        <v>0.95399999999999996</v>
      </c>
      <c r="BA579" s="12">
        <f ca="1">IFERROR(__xludf.DUMMYFUNCTION("PERCENTRANK(FILTER(AI:AI, $A:$A=$A579), $AI579)"),0.954)</f>
        <v>0.95399999999999996</v>
      </c>
      <c r="BB579" s="13">
        <f ca="1">IFERROR(__xludf.DUMMYFUNCTION("PERCENTRANK(FILTER(AT:AT, $A:$A=$A579), $AT579)"),0.222)</f>
        <v>0.222</v>
      </c>
      <c r="BC579" s="13">
        <f ca="1">IFERROR(__xludf.DUMMYFUNCTION("PERCENTRANK(FILTER(AU:AU, $A:$A=$A579), $AU579)"),0.816)</f>
        <v>0.81599999999999995</v>
      </c>
      <c r="BM579" s="9">
        <v>0.33251858000000001</v>
      </c>
      <c r="BN579" s="9">
        <v>6.9931455000000003E-2</v>
      </c>
      <c r="BO579" s="9">
        <v>9.5666670000000007</v>
      </c>
      <c r="BP579" s="9">
        <v>21.4</v>
      </c>
      <c r="BQ579" s="9">
        <v>0.83363633999999998</v>
      </c>
      <c r="BR579" s="9">
        <v>19.666665999999999</v>
      </c>
      <c r="BS579" s="9">
        <v>10.868375</v>
      </c>
      <c r="BT579" s="9">
        <v>8.8926970000000001</v>
      </c>
      <c r="BU579" s="9">
        <v>1.7273350999999999</v>
      </c>
      <c r="BV579" s="9">
        <v>2.8451455000000001</v>
      </c>
      <c r="BW579" s="9">
        <v>16.745840000000001</v>
      </c>
      <c r="BX579" s="9">
        <v>14.203825999999999</v>
      </c>
      <c r="BY579" s="9">
        <v>13.095456</v>
      </c>
      <c r="BZ579" s="9">
        <v>11.189266999999999</v>
      </c>
      <c r="CA579" s="9">
        <v>43.225352999999998</v>
      </c>
      <c r="CB579" s="9">
        <v>50.012557999999999</v>
      </c>
      <c r="CC579" s="9">
        <v>35.26455</v>
      </c>
      <c r="CD579" s="9">
        <v>45.416916000000001</v>
      </c>
    </row>
    <row r="580" spans="1:82" ht="15.75" customHeight="1" x14ac:dyDescent="0.2">
      <c r="A580" s="9" t="s">
        <v>73</v>
      </c>
      <c r="B580" s="9" t="s">
        <v>825</v>
      </c>
      <c r="C580" s="9">
        <v>600</v>
      </c>
      <c r="D580" s="9">
        <v>2624</v>
      </c>
      <c r="E580" s="9">
        <v>3575.07082687406</v>
      </c>
      <c r="F580" s="9">
        <v>6190</v>
      </c>
      <c r="G580" s="9">
        <v>5272.5483000000004</v>
      </c>
      <c r="H580" s="9">
        <v>530</v>
      </c>
      <c r="I580" s="16">
        <v>9.7871743261903005E-5</v>
      </c>
      <c r="J580" s="9">
        <v>3.6248946047272899</v>
      </c>
      <c r="K580" s="9">
        <v>64.0483866801369</v>
      </c>
      <c r="L580" s="9">
        <v>1.93665447798254E-4</v>
      </c>
      <c r="M580" s="9">
        <v>2.7790691483289701E-3</v>
      </c>
      <c r="N580" s="9">
        <v>0.423909531502423</v>
      </c>
      <c r="O580" s="9">
        <v>0.67805368418490497</v>
      </c>
      <c r="P580" s="9" t="s">
        <v>826</v>
      </c>
      <c r="Q580" s="9">
        <v>152261106</v>
      </c>
      <c r="R580" s="9" t="s">
        <v>410</v>
      </c>
      <c r="S580" s="9">
        <v>2100</v>
      </c>
      <c r="T580" s="9">
        <v>38.693504220299097</v>
      </c>
      <c r="U580" s="9">
        <v>-120.76784663778</v>
      </c>
      <c r="V580" s="9">
        <v>624</v>
      </c>
      <c r="W580" s="9">
        <v>642</v>
      </c>
      <c r="X580" s="9">
        <v>111071.526191019</v>
      </c>
      <c r="Y580" s="15">
        <f>X580/1609.34</f>
        <v>69.016818193184164</v>
      </c>
      <c r="Z580" s="9">
        <v>62659.515612676703</v>
      </c>
      <c r="AA580" s="15">
        <f>Z580/1609.34</f>
        <v>38.934914693400216</v>
      </c>
      <c r="AB580" s="9">
        <v>48412.010578343201</v>
      </c>
      <c r="AC580" s="9">
        <v>62659.515612676703</v>
      </c>
      <c r="AD580" s="9">
        <v>48412.010578343201</v>
      </c>
      <c r="AE580" s="9">
        <v>1.4729066486143501</v>
      </c>
      <c r="AF580" s="9">
        <v>5.1872023928808603E-2</v>
      </c>
      <c r="AG580" s="9">
        <v>116</v>
      </c>
      <c r="AH580" s="9">
        <v>5.9566584000000002</v>
      </c>
      <c r="AI580" s="9">
        <v>13.014967</v>
      </c>
      <c r="AJ580" s="9">
        <v>2</v>
      </c>
      <c r="AK580" s="9">
        <v>2.0635607</v>
      </c>
      <c r="AL580" s="9">
        <v>5.8668456000000004</v>
      </c>
      <c r="AM580" s="9">
        <v>0.57879610000000004</v>
      </c>
      <c r="AN580" s="9">
        <v>6.6277059999999999E-2</v>
      </c>
      <c r="AO580" s="9">
        <v>5.8563356E-3</v>
      </c>
      <c r="AP580" s="9">
        <v>3.0435227999999999</v>
      </c>
      <c r="AQ580" s="9">
        <v>295.07351999999997</v>
      </c>
      <c r="AR580" s="9">
        <v>46.321689999999997</v>
      </c>
      <c r="AS580" s="9">
        <v>31.04654</v>
      </c>
      <c r="AT580" s="9">
        <v>1.2171917000000001</v>
      </c>
      <c r="AU580" s="9">
        <v>12.379295000000001</v>
      </c>
      <c r="AV580" s="9">
        <v>14.274010000000001</v>
      </c>
      <c r="AW580" s="9">
        <v>1.2182215000000001</v>
      </c>
      <c r="AX580" s="12">
        <f ca="1">IFERROR(__xludf.DUMMYFUNCTION("1-(PERCENTRANK(FILTER(AG:AG, $A:$A=$A288), $AG288))"),0.883)</f>
        <v>0.88300000000000001</v>
      </c>
      <c r="AY580" s="13">
        <f ca="1">IFERROR(__xludf.DUMMYFUNCTION("PERCENTRANK(FILTER(K:K, $A:$A=$A288), $K288)"),0.879)</f>
        <v>0.879</v>
      </c>
      <c r="AZ580" s="13">
        <f ca="1">IFERROR(__xludf.DUMMYFUNCTION("PERCENTRANK(FILTER(I:I, $A:$A=$A288), $I288)"),0.724)</f>
        <v>0.72399999999999998</v>
      </c>
      <c r="BA580" s="12">
        <f ca="1">IFERROR(__xludf.DUMMYFUNCTION("PERCENTRANK(FILTER(AI:AI, $A:$A=$A288), $AI288)"),0.561)</f>
        <v>0.56100000000000005</v>
      </c>
      <c r="BB580" s="13">
        <f ca="1">IFERROR(__xludf.DUMMYFUNCTION("PERCENTRANK(FILTER(AT:AT, $A:$A=$A288), $AT288)"),0.246)</f>
        <v>0.246</v>
      </c>
      <c r="BC580" s="13">
        <f ca="1">IFERROR(__xludf.DUMMYFUNCTION("PERCENTRANK(FILTER(AU:AU, $A:$A=$A288), $AU288)"),0.573)</f>
        <v>0.57299999999999995</v>
      </c>
      <c r="BM580" s="9">
        <v>8.1592049999999999E-2</v>
      </c>
      <c r="BN580" s="9">
        <v>5.0731252999999997E-2</v>
      </c>
      <c r="BO580" s="9">
        <v>4.8035088000000004</v>
      </c>
      <c r="BP580" s="9">
        <v>19.645614999999999</v>
      </c>
      <c r="BQ580" s="9">
        <v>2.0552185000000001</v>
      </c>
      <c r="BR580" s="9">
        <v>10.400485</v>
      </c>
      <c r="BS580" s="9">
        <v>11.855409</v>
      </c>
      <c r="BT580" s="9">
        <v>7.7137016999999997</v>
      </c>
      <c r="BU580" s="9">
        <v>2.1221964</v>
      </c>
      <c r="BV580" s="9">
        <v>3.5680763999999998</v>
      </c>
      <c r="BW580" s="9">
        <v>12.550748</v>
      </c>
      <c r="BX580" s="9">
        <v>5.8240600000000002</v>
      </c>
      <c r="BY580" s="9">
        <v>7.5865539999999996</v>
      </c>
      <c r="BZ580" s="9">
        <v>3.9701306999999999</v>
      </c>
      <c r="CA580" s="9">
        <v>48.687466000000001</v>
      </c>
      <c r="CB580" s="9">
        <v>81.12088</v>
      </c>
      <c r="CC580" s="9">
        <v>54.924472999999999</v>
      </c>
      <c r="CD580" s="9">
        <v>93.433580000000006</v>
      </c>
    </row>
    <row r="581" spans="1:82" ht="15.75" hidden="1" customHeight="1" x14ac:dyDescent="0.2">
      <c r="A581" s="9" t="s">
        <v>81</v>
      </c>
      <c r="B581" s="9" t="s">
        <v>1524</v>
      </c>
      <c r="C581" s="9">
        <v>4578</v>
      </c>
      <c r="D581" s="9">
        <v>141</v>
      </c>
      <c r="E581" s="9">
        <v>273.07800563753602</v>
      </c>
      <c r="F581" s="9">
        <v>812</v>
      </c>
      <c r="G581" s="9">
        <v>491.39467999999999</v>
      </c>
      <c r="H581" s="9">
        <v>98</v>
      </c>
      <c r="I581" s="16">
        <v>7.89146078928677E-5</v>
      </c>
      <c r="J581" s="9">
        <v>365.32583116483301</v>
      </c>
      <c r="K581" s="9">
        <v>13.3387544464962</v>
      </c>
      <c r="L581" s="9">
        <v>2.6317415157833299E-2</v>
      </c>
      <c r="M581" s="9">
        <v>6.9851827991688001E-4</v>
      </c>
      <c r="N581" s="9">
        <v>0.17364532019704401</v>
      </c>
      <c r="O581" s="9">
        <v>0.55572030919167203</v>
      </c>
      <c r="P581" s="9" t="s">
        <v>1525</v>
      </c>
      <c r="Q581" s="9">
        <v>103401102</v>
      </c>
      <c r="R581" s="9" t="s">
        <v>694</v>
      </c>
      <c r="S581" s="9">
        <v>80726</v>
      </c>
      <c r="T581" s="9">
        <v>40.5220064693954</v>
      </c>
      <c r="U581" s="9">
        <v>-122.33364198079499</v>
      </c>
      <c r="V581" s="9">
        <v>372</v>
      </c>
      <c r="W581" s="9">
        <v>437</v>
      </c>
      <c r="X581" s="9">
        <v>50671.917392472496</v>
      </c>
      <c r="Z581" s="9">
        <v>29678.712568140101</v>
      </c>
      <c r="AB581" s="9">
        <v>20993.204824332199</v>
      </c>
      <c r="AC581" s="9">
        <v>10897.779734817899</v>
      </c>
      <c r="AD581" s="9">
        <v>6310.4302703289204</v>
      </c>
      <c r="AE581" s="9">
        <v>6.8454791431854206E-2</v>
      </c>
      <c r="AF581" s="9">
        <v>7.7336315735010404E-3</v>
      </c>
      <c r="AG581" s="9">
        <v>583</v>
      </c>
      <c r="AH581" s="9">
        <v>1.8079685999999999</v>
      </c>
      <c r="AI581" s="9">
        <v>6.0202374000000001</v>
      </c>
      <c r="AJ581" s="9">
        <v>2</v>
      </c>
      <c r="AK581" s="9">
        <v>2.1596129999999998</v>
      </c>
      <c r="AL581" s="9">
        <v>7.7381970000000004</v>
      </c>
      <c r="AM581" s="9">
        <v>5.1023121999999997E-2</v>
      </c>
      <c r="AN581" s="9">
        <v>1.0555554999999999E-2</v>
      </c>
      <c r="AO581" s="9">
        <v>5.8655000000000001E-3</v>
      </c>
      <c r="AP581" s="9">
        <v>2.4367087000000001</v>
      </c>
      <c r="AQ581" s="9">
        <v>298.24997000000002</v>
      </c>
      <c r="AR581" s="9">
        <v>48.157269999999997</v>
      </c>
      <c r="AS581" s="9">
        <v>35.130949999999999</v>
      </c>
      <c r="AT581" s="9">
        <v>1.589726</v>
      </c>
      <c r="AU581" s="9">
        <v>12.206775</v>
      </c>
      <c r="AV581" s="9">
        <v>14.26394</v>
      </c>
      <c r="AW581" s="9">
        <v>12.40314</v>
      </c>
      <c r="AX581" s="12">
        <f ca="1">IFERROR(__xludf.DUMMYFUNCTION("1-(PERCENTRANK(FILTER(AG:AG, $A:$A=$A581), $AG581))"),0.647)</f>
        <v>0.64700000000000002</v>
      </c>
      <c r="AY581" s="13">
        <f ca="1">IFERROR(__xludf.DUMMYFUNCTION("PERCENTRANK(FILTER(K:K, $A:$A=$A581), $K581)"),0.534)</f>
        <v>0.53400000000000003</v>
      </c>
      <c r="AZ581" s="13">
        <f ca="1">IFERROR(__xludf.DUMMYFUNCTION("PERCENTRANK(FILTER(I:I, $A:$A=$A581), $I581)"),0.662)</f>
        <v>0.66200000000000003</v>
      </c>
      <c r="BA581" s="12">
        <f ca="1">IFERROR(__xludf.DUMMYFUNCTION("PERCENTRANK(FILTER(AI:AI, $A:$A=$A581), $AI581)"),0.272)</f>
        <v>0.27200000000000002</v>
      </c>
      <c r="BB581" s="13">
        <f ca="1">IFERROR(__xludf.DUMMYFUNCTION("PERCENTRANK(FILTER(AT:AT, $A:$A=$A581), $AT581)"),0.873)</f>
        <v>0.873</v>
      </c>
      <c r="BC581" s="13">
        <f ca="1">IFERROR(__xludf.DUMMYFUNCTION("PERCENTRANK(FILTER(AU:AU, $A:$A=$A581), $AU581)"),0.457)</f>
        <v>0.45700000000000002</v>
      </c>
      <c r="BM581" s="9">
        <v>0.29866698000000003</v>
      </c>
      <c r="BN581" s="9">
        <v>4.8611110000000004E-3</v>
      </c>
      <c r="BO581" s="9">
        <v>2.9029126000000001</v>
      </c>
      <c r="BP581" s="9">
        <v>17.213592999999999</v>
      </c>
      <c r="BQ581" s="9">
        <v>3.3004859999999998</v>
      </c>
      <c r="BR581" s="9">
        <v>5.6388889999999998</v>
      </c>
      <c r="BS581" s="9">
        <v>10.832129500000001</v>
      </c>
      <c r="BT581" s="9">
        <v>7.9498633999999999</v>
      </c>
      <c r="BU581" s="9">
        <v>2.9218766999999999</v>
      </c>
      <c r="BV581" s="9">
        <v>4.9415750000000003</v>
      </c>
      <c r="BW581" s="9">
        <v>11.1815195</v>
      </c>
      <c r="BX581" s="9">
        <v>5.6959046999999998</v>
      </c>
      <c r="BY581" s="9">
        <v>7.3262809999999998</v>
      </c>
      <c r="BZ581" s="9">
        <v>4.4039054000000002</v>
      </c>
      <c r="CA581" s="9">
        <v>64.807239999999993</v>
      </c>
      <c r="CB581" s="9">
        <v>84.724369999999993</v>
      </c>
      <c r="CC581" s="9">
        <v>61.785946000000003</v>
      </c>
      <c r="CD581" s="9">
        <v>93.132379999999998</v>
      </c>
    </row>
    <row r="582" spans="1:82" ht="15.75" hidden="1" customHeight="1" x14ac:dyDescent="0.2">
      <c r="A582" s="9" t="s">
        <v>106</v>
      </c>
      <c r="B582" s="9" t="s">
        <v>1526</v>
      </c>
      <c r="C582" s="9">
        <v>4121</v>
      </c>
      <c r="D582" s="9">
        <v>1555</v>
      </c>
      <c r="E582" s="9">
        <v>2911.0707000698098</v>
      </c>
      <c r="F582" s="9">
        <v>3201</v>
      </c>
      <c r="G582" s="9">
        <v>3888.6758</v>
      </c>
      <c r="H582" s="9">
        <v>212</v>
      </c>
      <c r="I582" s="16">
        <v>9.8280687162291194E-5</v>
      </c>
      <c r="J582" s="9">
        <v>3.7817662711383003E-2</v>
      </c>
      <c r="K582" s="9">
        <v>3.2704704699414799</v>
      </c>
      <c r="L582" s="11">
        <v>3.7167458781464801E-6</v>
      </c>
      <c r="M582" s="9">
        <v>2.1701078495196501E-4</v>
      </c>
      <c r="N582" s="9">
        <v>0.48578569197125898</v>
      </c>
      <c r="O582" s="9">
        <v>0.74860205988529704</v>
      </c>
      <c r="P582" s="9" t="s">
        <v>1527</v>
      </c>
      <c r="Q582" s="9">
        <v>82021106</v>
      </c>
      <c r="R582" s="9" t="s">
        <v>1356</v>
      </c>
      <c r="S582" s="9" t="s">
        <v>1528</v>
      </c>
      <c r="T582" s="9">
        <v>37.137321164779202</v>
      </c>
      <c r="U582" s="9">
        <v>-121.96739902213299</v>
      </c>
      <c r="V582" s="9">
        <v>259</v>
      </c>
      <c r="W582" s="9">
        <v>402</v>
      </c>
      <c r="X582" s="9">
        <v>45605.100587551598</v>
      </c>
      <c r="Y582" s="15">
        <f>X582/1609.34</f>
        <v>28.337766157276647</v>
      </c>
      <c r="Z582" s="9">
        <v>20491.337677918102</v>
      </c>
      <c r="AA582" s="15">
        <f>Z582/1609.34</f>
        <v>12.732758570543268</v>
      </c>
      <c r="AB582" s="9">
        <v>25113.762909633599</v>
      </c>
      <c r="AC582" s="9">
        <v>20491.337677918102</v>
      </c>
      <c r="AD582" s="9">
        <v>25113.762909633599</v>
      </c>
      <c r="AE582" s="9">
        <v>4.6006286409816598E-2</v>
      </c>
      <c r="AF582" s="9">
        <v>2.08355056784057E-2</v>
      </c>
      <c r="AG582" s="9">
        <v>1353</v>
      </c>
      <c r="AH582" s="9">
        <v>9.2865599999999997</v>
      </c>
      <c r="AI582" s="9">
        <v>21.187190999999999</v>
      </c>
      <c r="AJ582" s="9">
        <v>3</v>
      </c>
      <c r="AK582" s="9">
        <v>1.7799016000000001</v>
      </c>
      <c r="AL582" s="9">
        <v>4.5314990000000002</v>
      </c>
      <c r="AM582" s="9">
        <v>1.5280004</v>
      </c>
      <c r="AN582" s="9">
        <v>7.4931510000000007E-2</v>
      </c>
      <c r="AO582" s="9">
        <v>6.6589220000000003E-3</v>
      </c>
      <c r="AP582" s="9">
        <v>3.0494387000000001</v>
      </c>
      <c r="AQ582" s="9">
        <v>294.91516000000001</v>
      </c>
      <c r="AR582" s="9">
        <v>41.278239999999997</v>
      </c>
      <c r="AS582" s="9">
        <v>33.834915000000002</v>
      </c>
      <c r="AT582" s="9">
        <v>1.0271971</v>
      </c>
      <c r="AU582" s="9">
        <v>13.462066999999999</v>
      </c>
      <c r="AV582" s="9">
        <v>15.201445</v>
      </c>
      <c r="AW582" s="9">
        <v>1.9353218999999999</v>
      </c>
      <c r="AX582" s="12">
        <f ca="1">IFERROR(__xludf.DUMMYFUNCTION("1-(PERCENTRANK(FILTER(AG:AG, $A:$A=$A582), $AG582))"),0.723)</f>
        <v>0.72299999999999998</v>
      </c>
      <c r="AY582" s="13">
        <f ca="1">IFERROR(__xludf.DUMMYFUNCTION("PERCENTRANK(FILTER(K:K, $A:$A=$A582), $K582)"),0.509)</f>
        <v>0.50900000000000001</v>
      </c>
      <c r="AZ582" s="13">
        <f ca="1">IFERROR(__xludf.DUMMYFUNCTION("PERCENTRANK(FILTER(I:I, $A:$A=$A582), $I582)"),0.846)</f>
        <v>0.84599999999999997</v>
      </c>
      <c r="BA582" s="12">
        <f ca="1">IFERROR(__xludf.DUMMYFUNCTION("PERCENTRANK(FILTER(AI:AI, $A:$A=$A582), $AI582)"),0.864)</f>
        <v>0.86399999999999999</v>
      </c>
      <c r="BB582" s="13">
        <f ca="1">IFERROR(__xludf.DUMMYFUNCTION("PERCENTRANK(FILTER(AT:AT, $A:$A=$A582), $AT582)"),0.72)</f>
        <v>0.72</v>
      </c>
      <c r="BC582" s="13">
        <f ca="1">IFERROR(__xludf.DUMMYFUNCTION("PERCENTRANK(FILTER(AU:AU, $A:$A=$A582), $AU582)"),0.156)</f>
        <v>0.156</v>
      </c>
      <c r="BM582" s="9">
        <v>0.16480301</v>
      </c>
      <c r="BN582" s="9">
        <v>0.10455479500000001</v>
      </c>
      <c r="BO582" s="9">
        <v>2.9471365999999999</v>
      </c>
      <c r="BP582" s="9">
        <v>18.440529000000002</v>
      </c>
      <c r="BQ582" s="9">
        <v>2.0908904000000001</v>
      </c>
      <c r="BR582" s="9">
        <v>10.962329</v>
      </c>
      <c r="BS582" s="9">
        <v>9.0618289999999995</v>
      </c>
      <c r="BT582" s="9">
        <v>7.6801395000000001</v>
      </c>
      <c r="BU582" s="9">
        <v>1.979087</v>
      </c>
      <c r="BV582" s="9">
        <v>3.7803884000000001</v>
      </c>
      <c r="BW582" s="9">
        <v>12.941229</v>
      </c>
      <c r="BX582" s="9">
        <v>7.9718932999999996</v>
      </c>
      <c r="BY582" s="9">
        <v>7.8796754</v>
      </c>
      <c r="BZ582" s="9">
        <v>4.7334595000000004</v>
      </c>
      <c r="CA582" s="9">
        <v>52.839993</v>
      </c>
      <c r="CB582" s="9">
        <v>74.164635000000004</v>
      </c>
      <c r="CC582" s="9">
        <v>52.747596999999999</v>
      </c>
      <c r="CD582" s="9">
        <v>82.59648</v>
      </c>
    </row>
    <row r="583" spans="1:82" ht="15.75" hidden="1" customHeight="1" x14ac:dyDescent="0.2">
      <c r="A583" s="9" t="s">
        <v>77</v>
      </c>
      <c r="B583" s="9" t="s">
        <v>1529</v>
      </c>
      <c r="C583" s="9">
        <v>5157</v>
      </c>
      <c r="D583" s="9">
        <v>2228</v>
      </c>
      <c r="E583" s="9">
        <v>3995.4459893541102</v>
      </c>
      <c r="F583" s="9">
        <v>2718</v>
      </c>
      <c r="G583" s="9">
        <v>4235.5450000000001</v>
      </c>
      <c r="H583" s="9">
        <v>231</v>
      </c>
      <c r="I583" s="10">
        <v>2.4863844529526E-4</v>
      </c>
      <c r="J583" s="9">
        <v>5.4311629367793497E-2</v>
      </c>
      <c r="K583" s="9">
        <v>2.32365387746689</v>
      </c>
      <c r="L583" s="11">
        <v>1.3288682284741101E-5</v>
      </c>
      <c r="M583" s="9">
        <v>4.0568854599284802E-4</v>
      </c>
      <c r="N583" s="9">
        <v>0.81972038263428904</v>
      </c>
      <c r="O583" s="9">
        <v>0.94331333111806603</v>
      </c>
      <c r="P583" s="9" t="s">
        <v>1530</v>
      </c>
      <c r="Q583" s="9">
        <v>192221102</v>
      </c>
      <c r="R583" s="9" t="s">
        <v>547</v>
      </c>
      <c r="S583" s="9">
        <v>2500</v>
      </c>
      <c r="T583" s="9">
        <v>40.107860492574197</v>
      </c>
      <c r="U583" s="9">
        <v>-123.928857748897</v>
      </c>
      <c r="V583" s="9">
        <v>133</v>
      </c>
      <c r="W583" s="9">
        <v>82</v>
      </c>
      <c r="X583" s="9">
        <v>31045.2847996971</v>
      </c>
      <c r="Y583" s="15">
        <f>X583/1609.34</f>
        <v>19.290693576060434</v>
      </c>
      <c r="Z583" s="9">
        <v>25786.9040219534</v>
      </c>
      <c r="AA583" s="15">
        <f>Z583/1609.34</f>
        <v>16.023279121847093</v>
      </c>
      <c r="AB583" s="9">
        <v>5258.3807777436696</v>
      </c>
      <c r="AC583" s="9">
        <v>25786.9040219534</v>
      </c>
      <c r="AD583" s="9">
        <v>5258.3807777436696</v>
      </c>
      <c r="AE583" s="9">
        <v>9.3714054124347898E-2</v>
      </c>
      <c r="AF583" s="9">
        <v>5.7435480863205102E-2</v>
      </c>
      <c r="AG583" s="9">
        <v>928</v>
      </c>
      <c r="AH583" s="9">
        <v>11.608458000000001</v>
      </c>
      <c r="AI583" s="9">
        <v>22.176152999999999</v>
      </c>
      <c r="AJ583" s="9">
        <v>2</v>
      </c>
      <c r="AK583" s="9">
        <v>2.2603892999999999</v>
      </c>
      <c r="AL583" s="9">
        <v>6.0901800000000001</v>
      </c>
      <c r="AM583" s="9">
        <v>1.6431146999999999</v>
      </c>
      <c r="AN583" s="9">
        <v>5.3126760000000002E-2</v>
      </c>
      <c r="AO583" s="9">
        <v>7.3214600000000001E-3</v>
      </c>
      <c r="AP583" s="9">
        <v>4.8054569999999996</v>
      </c>
      <c r="AQ583" s="9">
        <v>293.11218000000002</v>
      </c>
      <c r="AR583" s="9">
        <v>21.248467999999999</v>
      </c>
      <c r="AS583" s="9">
        <v>20.997223000000002</v>
      </c>
      <c r="AT583" s="9">
        <v>0.68562840000000003</v>
      </c>
      <c r="AU583" s="9">
        <v>18.445630000000001</v>
      </c>
      <c r="AV583" s="9">
        <v>21.423645</v>
      </c>
      <c r="AW583" s="9">
        <v>0.71584314000000004</v>
      </c>
      <c r="AX583" s="12">
        <f ca="1">IFERROR(__xludf.DUMMYFUNCTION("1-(PERCENTRANK(FILTER(AG:AG, $A:$A=$A583), $AG583))"),0.626)</f>
        <v>0.626</v>
      </c>
      <c r="AY583" s="13">
        <f ca="1">IFERROR(__xludf.DUMMYFUNCTION("PERCENTRANK(FILTER(K:K, $A:$A=$A583), $K583)"),0.308)</f>
        <v>0.308</v>
      </c>
      <c r="AZ583" s="13">
        <f ca="1">IFERROR(__xludf.DUMMYFUNCTION("PERCENTRANK(FILTER(I:I, $A:$A=$A583), $I583)"),0.957)</f>
        <v>0.95699999999999996</v>
      </c>
      <c r="BA583" s="12">
        <f ca="1">IFERROR(__xludf.DUMMYFUNCTION("PERCENTRANK(FILTER(AI:AI, $A:$A=$A583), $AI583)"),0.657)</f>
        <v>0.65700000000000003</v>
      </c>
      <c r="BB583" s="13">
        <f ca="1">IFERROR(__xludf.DUMMYFUNCTION("PERCENTRANK(FILTER(AT:AT, $A:$A=$A583), $AT583)"),0.179)</f>
        <v>0.17899999999999999</v>
      </c>
      <c r="BC583" s="13">
        <f ca="1">IFERROR(__xludf.DUMMYFUNCTION("PERCENTRANK(FILTER(AU:AU, $A:$A=$A583), $AU583)"),0.892)</f>
        <v>0.89200000000000002</v>
      </c>
      <c r="BM583" s="9">
        <v>4.6706150000000002E-2</v>
      </c>
      <c r="BN583" s="9">
        <v>0.13352111999999999</v>
      </c>
      <c r="BO583" s="9">
        <v>1.4026845999999999</v>
      </c>
      <c r="BP583" s="9">
        <v>11.7516775</v>
      </c>
      <c r="BQ583" s="9">
        <v>0.26036619999999999</v>
      </c>
      <c r="BR583" s="9">
        <v>7.6563379999999999</v>
      </c>
      <c r="BS583" s="9">
        <v>11.684774000000001</v>
      </c>
      <c r="BT583" s="9">
        <v>8.7187230000000007</v>
      </c>
      <c r="BU583" s="9">
        <v>1.703425</v>
      </c>
      <c r="BV583" s="9">
        <v>2.8058673999999999</v>
      </c>
      <c r="BW583" s="9">
        <v>16.921119999999998</v>
      </c>
      <c r="BX583" s="9">
        <v>11.788778000000001</v>
      </c>
      <c r="BY583" s="9">
        <v>11.817213000000001</v>
      </c>
      <c r="BZ583" s="9">
        <v>8.9476289999999992</v>
      </c>
      <c r="CA583" s="9">
        <v>41.810561999999997</v>
      </c>
      <c r="CB583" s="9">
        <v>50.995525000000001</v>
      </c>
      <c r="CC583" s="9">
        <v>36.331004999999998</v>
      </c>
      <c r="CD583" s="9">
        <v>55.920887</v>
      </c>
    </row>
    <row r="584" spans="1:82" ht="15.75" hidden="1" customHeight="1" x14ac:dyDescent="0.2">
      <c r="A584" s="9" t="s">
        <v>77</v>
      </c>
      <c r="B584" s="9" t="s">
        <v>1531</v>
      </c>
      <c r="C584" s="9">
        <v>3778</v>
      </c>
      <c r="D584" s="9">
        <v>834</v>
      </c>
      <c r="E584" s="9">
        <v>1687.2626786334299</v>
      </c>
      <c r="F584" s="9">
        <v>1188</v>
      </c>
      <c r="G584" s="9">
        <v>1849.9999</v>
      </c>
      <c r="H584" s="9">
        <v>120</v>
      </c>
      <c r="I584" s="10">
        <v>1.47509158402196E-4</v>
      </c>
      <c r="J584" s="9">
        <v>3.7818006843102603E-2</v>
      </c>
      <c r="K584" s="9">
        <v>3.6407505839426202</v>
      </c>
      <c r="L584" s="11">
        <v>5.5785023618745696E-6</v>
      </c>
      <c r="M584" s="9">
        <v>4.0538236475887998E-4</v>
      </c>
      <c r="N584" s="9">
        <v>0.70202020202020199</v>
      </c>
      <c r="O584" s="9">
        <v>0.91203394052200304</v>
      </c>
      <c r="P584" s="9" t="s">
        <v>1532</v>
      </c>
      <c r="Q584" s="9">
        <v>42761101</v>
      </c>
      <c r="R584" s="9" t="s">
        <v>1088</v>
      </c>
      <c r="S584" s="9">
        <v>4698</v>
      </c>
      <c r="T584" s="9">
        <v>39.491079338509998</v>
      </c>
      <c r="U584" s="9">
        <v>-123.78438470621499</v>
      </c>
      <c r="V584" s="9">
        <v>151</v>
      </c>
      <c r="W584" s="9">
        <v>196</v>
      </c>
      <c r="X584" s="9">
        <v>27822.146914950201</v>
      </c>
      <c r="Y584" s="15">
        <f>X584/1609.34</f>
        <v>17.287923568015586</v>
      </c>
      <c r="Z584" s="9">
        <v>12907.384241109999</v>
      </c>
      <c r="AA584" s="15">
        <f>Z584/1609.34</f>
        <v>8.0202966688891095</v>
      </c>
      <c r="AB584" s="9">
        <v>14914.7626738402</v>
      </c>
      <c r="AC584" s="9">
        <v>12907.384241109999</v>
      </c>
      <c r="AD584" s="9">
        <v>14914.7626738402</v>
      </c>
      <c r="AE584" s="9">
        <v>4.8645883771065698E-2</v>
      </c>
      <c r="AF584" s="9">
        <v>1.7701099008263499E-2</v>
      </c>
      <c r="AG584" s="9">
        <v>929</v>
      </c>
      <c r="AH584" s="9">
        <v>8.0363989999999994</v>
      </c>
      <c r="AI584" s="9">
        <v>19.897573000000001</v>
      </c>
      <c r="AJ584" s="9">
        <v>2</v>
      </c>
      <c r="AK584" s="9">
        <v>3.0989170000000001</v>
      </c>
      <c r="AL584" s="9">
        <v>10.071343000000001</v>
      </c>
      <c r="AM584" s="9">
        <v>-0.22008663000000001</v>
      </c>
      <c r="AN584" s="9">
        <v>4.3266329999999999E-2</v>
      </c>
      <c r="AO584" s="9">
        <v>7.0702083999999998E-3</v>
      </c>
      <c r="AP584" s="9">
        <v>3.0018560000000001</v>
      </c>
      <c r="AQ584" s="9">
        <v>289.57625999999999</v>
      </c>
      <c r="AR584" s="9">
        <v>16.245660000000001</v>
      </c>
      <c r="AS584" s="9">
        <v>19.055302000000001</v>
      </c>
      <c r="AT584" s="9">
        <v>0.35424640000000002</v>
      </c>
      <c r="AU584" s="9">
        <v>19.878557000000001</v>
      </c>
      <c r="AV584" s="9">
        <v>22.288792000000001</v>
      </c>
      <c r="AW584" s="9">
        <v>2.4863225999999998</v>
      </c>
      <c r="AX584" s="12">
        <f ca="1">IFERROR(__xludf.DUMMYFUNCTION("1-(PERCENTRANK(FILTER(AG:AG, $A:$A=$A584), $AG584))"),0.625)</f>
        <v>0.625</v>
      </c>
      <c r="AY584" s="13">
        <f ca="1">IFERROR(__xludf.DUMMYFUNCTION("PERCENTRANK(FILTER(K:K, $A:$A=$A584), $K584)"),0.427)</f>
        <v>0.42699999999999999</v>
      </c>
      <c r="AZ584" s="13">
        <f ca="1">IFERROR(__xludf.DUMMYFUNCTION("PERCENTRANK(FILTER(I:I, $A:$A=$A584), $I584)"),0.795)</f>
        <v>0.79500000000000004</v>
      </c>
      <c r="BA584" s="12">
        <f ca="1">IFERROR(__xludf.DUMMYFUNCTION("PERCENTRANK(FILTER(AI:AI, $A:$A=$A584), $AI584)"),0.561)</f>
        <v>0.56100000000000005</v>
      </c>
      <c r="BB584" s="13">
        <f ca="1">IFERROR(__xludf.DUMMYFUNCTION("PERCENTRANK(FILTER(AT:AT, $A:$A=$A584), $AT584)"),0.012)</f>
        <v>1.2E-2</v>
      </c>
      <c r="BC584" s="13">
        <f ca="1">IFERROR(__xludf.DUMMYFUNCTION("PERCENTRANK(FILTER(AU:AU, $A:$A=$A584), $AU584)"),0.998)</f>
        <v>0.998</v>
      </c>
      <c r="BM584" s="9">
        <v>0.18123872999999999</v>
      </c>
      <c r="BN584" s="9">
        <v>2.8894626999999999E-2</v>
      </c>
      <c r="BO584" s="9">
        <v>2.671875</v>
      </c>
      <c r="BP584" s="9">
        <v>18.328125</v>
      </c>
      <c r="BQ584" s="9">
        <v>1.8875879</v>
      </c>
      <c r="BR584" s="9">
        <v>5.969849</v>
      </c>
      <c r="BS584" s="9">
        <v>12.590911999999999</v>
      </c>
      <c r="BT584" s="9">
        <v>10.079151</v>
      </c>
      <c r="BU584" s="9">
        <v>1.1911719000000001</v>
      </c>
      <c r="BV584" s="9">
        <v>1.8351466999999999</v>
      </c>
      <c r="BW584" s="9">
        <v>19.768646</v>
      </c>
      <c r="BX584" s="9">
        <v>15.40263</v>
      </c>
      <c r="BY584" s="9">
        <v>15.4809</v>
      </c>
      <c r="BZ584" s="9">
        <v>11.482687</v>
      </c>
      <c r="CA584" s="9">
        <v>39.559519999999999</v>
      </c>
      <c r="CB584" s="9">
        <v>46.700249999999997</v>
      </c>
      <c r="CC584" s="9">
        <v>24.878813000000001</v>
      </c>
      <c r="CD584" s="9">
        <v>40.605379999999997</v>
      </c>
    </row>
    <row r="585" spans="1:82" ht="15.75" hidden="1" customHeight="1" x14ac:dyDescent="0.2">
      <c r="A585" s="9" t="s">
        <v>113</v>
      </c>
      <c r="B585" s="9" t="s">
        <v>1533</v>
      </c>
      <c r="C585" s="9">
        <v>580</v>
      </c>
      <c r="D585" s="9">
        <v>415</v>
      </c>
      <c r="E585" s="9">
        <v>724.69346129354199</v>
      </c>
      <c r="F585" s="9">
        <v>5653</v>
      </c>
      <c r="G585" s="9">
        <v>3389.0014999999999</v>
      </c>
      <c r="H585" s="9">
        <v>135</v>
      </c>
      <c r="I585" s="16">
        <v>4.9953827530973401E-5</v>
      </c>
      <c r="J585" s="9">
        <v>3.7817662711383003E-2</v>
      </c>
      <c r="K585" s="9">
        <v>31.154614117283</v>
      </c>
      <c r="L585" s="11">
        <v>1.8891370007089501E-6</v>
      </c>
      <c r="M585" s="9">
        <v>6.4564528359335705E-4</v>
      </c>
      <c r="N585" s="9">
        <v>7.34123474261454E-2</v>
      </c>
      <c r="O585" s="9">
        <v>0.21383686870933599</v>
      </c>
      <c r="P585" s="9" t="s">
        <v>1534</v>
      </c>
      <c r="Q585" s="9">
        <v>163661701</v>
      </c>
      <c r="R585" s="9" t="s">
        <v>175</v>
      </c>
      <c r="S585" s="9">
        <v>10600</v>
      </c>
      <c r="T585" s="9">
        <v>38.066030602155998</v>
      </c>
      <c r="U585" s="9">
        <v>-120.18876764619399</v>
      </c>
      <c r="V585" s="9">
        <v>305</v>
      </c>
      <c r="W585" s="9">
        <v>961</v>
      </c>
      <c r="X585" s="9">
        <v>40826.346620987497</v>
      </c>
      <c r="Y585" s="15">
        <f>X585/1609.34</f>
        <v>25.368378727296594</v>
      </c>
      <c r="Z585" s="9">
        <v>17528.1979331853</v>
      </c>
      <c r="AA585" s="15">
        <f>Z585/1609.34</f>
        <v>10.891544318282836</v>
      </c>
      <c r="AB585" s="9">
        <v>23298.148687802201</v>
      </c>
      <c r="AC585" s="9">
        <v>17528.1979331853</v>
      </c>
      <c r="AD585" s="9">
        <v>23298.148687802201</v>
      </c>
      <c r="AE585" s="9">
        <v>8.7162113285103204E-2</v>
      </c>
      <c r="AF585" s="9">
        <v>6.7437667166814199E-3</v>
      </c>
      <c r="AG585" s="9">
        <v>626</v>
      </c>
      <c r="AH585" s="9">
        <v>12.279458999999999</v>
      </c>
      <c r="AI585" s="9">
        <v>27.767579999999999</v>
      </c>
      <c r="AJ585" s="9">
        <v>3</v>
      </c>
      <c r="AK585" s="9">
        <v>2.3917844000000001</v>
      </c>
      <c r="AL585" s="9">
        <v>5.7844699999999998</v>
      </c>
      <c r="AM585" s="9">
        <v>0.87773113999999997</v>
      </c>
      <c r="AN585" s="9">
        <v>0.11513513</v>
      </c>
      <c r="AO585" s="9">
        <v>4.9473110000000002E-3</v>
      </c>
      <c r="AP585" s="9">
        <v>2.8930742999999999</v>
      </c>
      <c r="AQ585" s="9">
        <v>292.88058000000001</v>
      </c>
      <c r="AR585" s="9">
        <v>50.633163000000003</v>
      </c>
      <c r="AS585" s="9">
        <v>33.484923999999999</v>
      </c>
      <c r="AT585" s="9">
        <v>1.150587</v>
      </c>
      <c r="AU585" s="9">
        <v>11.316538</v>
      </c>
      <c r="AV585" s="9">
        <v>13.140275000000001</v>
      </c>
      <c r="AW585" s="9">
        <v>2.5267409999999999</v>
      </c>
      <c r="AX585" s="12">
        <f ca="1">IFERROR(__xludf.DUMMYFUNCTION("1-(PERCENTRANK(FILTER(AG:AG, $A:$A=$A585), $AG585))"),0.729)</f>
        <v>0.72899999999999998</v>
      </c>
      <c r="AY585" s="13">
        <f ca="1">IFERROR(__xludf.DUMMYFUNCTION("PERCENTRANK(FILTER(K:K, $A:$A=$A585), $K585)"),0.747)</f>
        <v>0.747</v>
      </c>
      <c r="AZ585" s="13">
        <f ca="1">IFERROR(__xludf.DUMMYFUNCTION("PERCENTRANK(FILTER(I:I, $A:$A=$A585), $I585)"),0.554)</f>
        <v>0.55400000000000005</v>
      </c>
      <c r="BA585" s="12">
        <f ca="1">IFERROR(__xludf.DUMMYFUNCTION("PERCENTRANK(FILTER(AI:AI, $A:$A=$A585), $AI585)"),0.925)</f>
        <v>0.92500000000000004</v>
      </c>
      <c r="BB585" s="13">
        <f ca="1">IFERROR(__xludf.DUMMYFUNCTION("PERCENTRANK(FILTER(AT:AT, $A:$A=$A585), $AT585)"),0.122)</f>
        <v>0.122</v>
      </c>
      <c r="BC585" s="13">
        <f ca="1">IFERROR(__xludf.DUMMYFUNCTION("PERCENTRANK(FILTER(AU:AU, $A:$A=$A585), $AU585)"),0.259)</f>
        <v>0.25900000000000001</v>
      </c>
      <c r="BM585" s="9">
        <v>7.1492600000000003E-2</v>
      </c>
      <c r="BN585" s="9">
        <v>0.23655406000000001</v>
      </c>
      <c r="BO585" s="9">
        <v>8.8432840000000006</v>
      </c>
      <c r="BP585" s="9">
        <v>21.402985000000001</v>
      </c>
      <c r="BQ585" s="9">
        <v>4.4162163999999997</v>
      </c>
      <c r="BR585" s="9">
        <v>38.195945999999999</v>
      </c>
      <c r="BS585" s="9">
        <v>10.26613</v>
      </c>
      <c r="BT585" s="9">
        <v>8.0199700000000007</v>
      </c>
      <c r="BU585" s="9">
        <v>1.9514236</v>
      </c>
      <c r="BV585" s="9">
        <v>3.2822778000000001</v>
      </c>
      <c r="BW585" s="9">
        <v>10.776799</v>
      </c>
      <c r="BX585" s="9">
        <v>5.7678029999999998</v>
      </c>
      <c r="BY585" s="9">
        <v>6.6130285000000004</v>
      </c>
      <c r="BZ585" s="9">
        <v>3.9231414999999998</v>
      </c>
      <c r="CA585" s="9">
        <v>52.721386000000003</v>
      </c>
      <c r="CB585" s="9">
        <v>73.899635000000004</v>
      </c>
      <c r="CC585" s="9">
        <v>64.328490000000002</v>
      </c>
      <c r="CD585" s="9">
        <v>93.314319999999995</v>
      </c>
    </row>
    <row r="586" spans="1:82" ht="15.75" hidden="1" customHeight="1" x14ac:dyDescent="0.2">
      <c r="A586" s="9" t="s">
        <v>81</v>
      </c>
      <c r="B586" s="9" t="s">
        <v>1535</v>
      </c>
      <c r="C586" s="9">
        <v>2401</v>
      </c>
      <c r="D586" s="9">
        <v>20</v>
      </c>
      <c r="E586" s="9">
        <v>29.900552189718599</v>
      </c>
      <c r="F586" s="9">
        <v>43</v>
      </c>
      <c r="G586" s="9">
        <v>42.727192000000002</v>
      </c>
      <c r="H586" s="9">
        <v>14</v>
      </c>
      <c r="I586" s="16">
        <v>6.0333007370770301E-5</v>
      </c>
      <c r="J586" s="9">
        <v>77.270476617591001</v>
      </c>
      <c r="K586" s="9">
        <v>20.641038060188201</v>
      </c>
      <c r="L586" s="9">
        <v>4.3361852984942504E-3</v>
      </c>
      <c r="M586" s="9">
        <v>6.9327595156209998E-4</v>
      </c>
      <c r="N586" s="9">
        <v>0.46511627906976699</v>
      </c>
      <c r="O586" s="9">
        <v>0.69980148103740503</v>
      </c>
      <c r="P586" s="9" t="s">
        <v>1536</v>
      </c>
      <c r="Q586" s="9">
        <v>102541101</v>
      </c>
      <c r="R586" s="9" t="s">
        <v>216</v>
      </c>
      <c r="S586" s="9">
        <v>80454</v>
      </c>
      <c r="T586" s="9">
        <v>40.4340872456212</v>
      </c>
      <c r="U586" s="9">
        <v>-121.871391567976</v>
      </c>
      <c r="V586" s="9">
        <v>325</v>
      </c>
      <c r="W586" s="9">
        <v>292</v>
      </c>
      <c r="X586" s="9">
        <v>71849.024561658996</v>
      </c>
      <c r="Z586" s="9">
        <v>51726.836912691499</v>
      </c>
      <c r="AB586" s="9">
        <v>20122.1876489674</v>
      </c>
      <c r="AC586" s="9">
        <v>50010.0283822497</v>
      </c>
      <c r="AD586" s="9">
        <v>18900.801954853599</v>
      </c>
      <c r="AE586" s="9">
        <v>9.7058633218693995E-3</v>
      </c>
      <c r="AF586" s="9">
        <v>8.4466210319078495E-4</v>
      </c>
      <c r="AG586" s="9">
        <v>588</v>
      </c>
      <c r="AH586" s="9">
        <v>4.7048053999999997</v>
      </c>
      <c r="AI586" s="9">
        <v>14.597958999999999</v>
      </c>
      <c r="AJ586" s="9">
        <v>2</v>
      </c>
      <c r="AK586" s="9">
        <v>2.2723840000000002</v>
      </c>
      <c r="AL586" s="9">
        <v>6.2810736</v>
      </c>
      <c r="AM586" s="9">
        <v>-0.29719796999999998</v>
      </c>
      <c r="AN586" s="9">
        <v>2.3179917000000001E-2</v>
      </c>
      <c r="AO586" s="9">
        <v>5.4910606999999997E-3</v>
      </c>
      <c r="AP586" s="9">
        <v>2.6644697000000002</v>
      </c>
      <c r="AQ586" s="9">
        <v>294.59607</v>
      </c>
      <c r="AR586" s="9">
        <v>44.950090000000003</v>
      </c>
      <c r="AS586" s="9">
        <v>32.740819999999999</v>
      </c>
      <c r="AT586" s="9">
        <v>1.2453088999999999</v>
      </c>
      <c r="AU586" s="9">
        <v>12.484135</v>
      </c>
      <c r="AV586" s="9">
        <v>14.838063</v>
      </c>
      <c r="AW586" s="9">
        <v>0.97695299999999996</v>
      </c>
      <c r="AX586" s="12">
        <f ca="1">IFERROR(__xludf.DUMMYFUNCTION("1-(PERCENTRANK(FILTER(AG:AG, $A:$A=$A586), $AG586))"),0.645)</f>
        <v>0.64500000000000002</v>
      </c>
      <c r="AY586" s="13">
        <f ca="1">IFERROR(__xludf.DUMMYFUNCTION("PERCENTRANK(FILTER(K:K, $A:$A=$A586), $K586)"),0.636)</f>
        <v>0.63600000000000001</v>
      </c>
      <c r="AZ586" s="13">
        <f ca="1">IFERROR(__xludf.DUMMYFUNCTION("PERCENTRANK(FILTER(I:I, $A:$A=$A586), $I586)"),0.52)</f>
        <v>0.52</v>
      </c>
      <c r="BA586" s="12">
        <f ca="1">IFERROR(__xludf.DUMMYFUNCTION("PERCENTRANK(FILTER(AI:AI, $A:$A=$A586), $AI586)"),0.65)</f>
        <v>0.65</v>
      </c>
      <c r="BB586" s="13">
        <f ca="1">IFERROR(__xludf.DUMMYFUNCTION("PERCENTRANK(FILTER(AT:AT, $A:$A=$A586), $AT586)"),0.318)</f>
        <v>0.318</v>
      </c>
      <c r="BC586" s="13">
        <f ca="1">IFERROR(__xludf.DUMMYFUNCTION("PERCENTRANK(FILTER(AU:AU, $A:$A=$A586), $AU586)"),0.665)</f>
        <v>0.66500000000000004</v>
      </c>
      <c r="BM586" s="9">
        <v>8.5358605000000004E-2</v>
      </c>
      <c r="BN586" s="9">
        <v>3.5070221999999998E-2</v>
      </c>
      <c r="BO586" s="9">
        <v>1.6751412000000001</v>
      </c>
      <c r="BP586" s="9">
        <v>14.477401</v>
      </c>
      <c r="BQ586" s="9">
        <v>4.7182704999999998E-2</v>
      </c>
      <c r="BR586" s="9">
        <v>5.9972106999999997E-2</v>
      </c>
      <c r="BS586" s="9">
        <v>11.923318999999999</v>
      </c>
      <c r="BT586" s="9">
        <v>8.6287649999999996</v>
      </c>
      <c r="BU586" s="9">
        <v>2.2175307000000002</v>
      </c>
      <c r="BV586" s="9">
        <v>4.0142154999999997</v>
      </c>
      <c r="BW586" s="9">
        <v>13.314705</v>
      </c>
      <c r="BX586" s="9">
        <v>5.9477580000000003</v>
      </c>
      <c r="BY586" s="9">
        <v>7.5195154999999998</v>
      </c>
      <c r="BZ586" s="9">
        <v>4.1690129999999996</v>
      </c>
      <c r="CA586" s="9">
        <v>57.843192999999999</v>
      </c>
      <c r="CB586" s="9">
        <v>86.348470000000006</v>
      </c>
      <c r="CC586" s="9">
        <v>52.009880000000003</v>
      </c>
      <c r="CD586" s="9">
        <v>92.262230000000002</v>
      </c>
    </row>
    <row r="587" spans="1:82" ht="15.75" hidden="1" customHeight="1" x14ac:dyDescent="0.2">
      <c r="A587" s="9" t="s">
        <v>77</v>
      </c>
      <c r="B587" s="9" t="s">
        <v>1537</v>
      </c>
      <c r="C587" s="9">
        <v>1141</v>
      </c>
      <c r="D587" s="9">
        <v>601</v>
      </c>
      <c r="E587" s="9">
        <v>876.12940851498604</v>
      </c>
      <c r="F587" s="9">
        <v>1124</v>
      </c>
      <c r="G587" s="9">
        <v>1156.1461999999999</v>
      </c>
      <c r="H587" s="9">
        <v>124</v>
      </c>
      <c r="I587" s="10">
        <v>1.17340365088767E-4</v>
      </c>
      <c r="J587" s="9">
        <v>1.7036114005974901</v>
      </c>
      <c r="K587" s="9">
        <v>5.4406885336625903</v>
      </c>
      <c r="L587" s="9">
        <v>1.63430649331208E-4</v>
      </c>
      <c r="M587" s="9">
        <v>4.0496524594605201E-4</v>
      </c>
      <c r="N587" s="9">
        <v>0.53469750889679701</v>
      </c>
      <c r="O587" s="9">
        <v>0.75780154622772999</v>
      </c>
      <c r="P587" s="9" t="s">
        <v>1538</v>
      </c>
      <c r="Q587" s="9">
        <v>43071101</v>
      </c>
      <c r="R587" s="9" t="s">
        <v>1539</v>
      </c>
      <c r="S587" s="9">
        <v>302</v>
      </c>
      <c r="T587" s="9">
        <v>38.428419485346303</v>
      </c>
      <c r="U587" s="9">
        <v>-122.564987610454</v>
      </c>
      <c r="V587" s="9">
        <v>206</v>
      </c>
      <c r="W587" s="9">
        <v>159</v>
      </c>
      <c r="X587" s="9">
        <v>25257.9159128926</v>
      </c>
      <c r="Y587" s="15">
        <f>X587/1609.34</f>
        <v>15.694580332864778</v>
      </c>
      <c r="Z587" s="9">
        <v>16689.600953036101</v>
      </c>
      <c r="AA587" s="15">
        <f>Z587/1609.34</f>
        <v>10.370463017781265</v>
      </c>
      <c r="AB587" s="9">
        <v>8568.3149598565597</v>
      </c>
      <c r="AC587" s="9">
        <v>13818.0912425276</v>
      </c>
      <c r="AD587" s="9">
        <v>7142.89284188287</v>
      </c>
      <c r="AE587" s="9">
        <v>5.0215690497310499E-2</v>
      </c>
      <c r="AF587" s="9">
        <v>1.4550205271007101E-2</v>
      </c>
      <c r="AG587" s="9">
        <v>930</v>
      </c>
      <c r="AH587" s="9">
        <v>4.9252320000000003</v>
      </c>
      <c r="AI587" s="9">
        <v>12.574467</v>
      </c>
      <c r="AJ587" s="9">
        <v>2.671875</v>
      </c>
      <c r="AK587" s="9">
        <v>2.1616236999999998</v>
      </c>
      <c r="AL587" s="9">
        <v>5.2881099999999996</v>
      </c>
      <c r="AM587" s="9">
        <v>-0.41194969999999997</v>
      </c>
      <c r="AN587" s="9">
        <v>2.5364583E-2</v>
      </c>
      <c r="AO587" s="9">
        <v>6.7808544000000004E-3</v>
      </c>
      <c r="AP587" s="9">
        <v>2.7550515999999998</v>
      </c>
      <c r="AQ587" s="9">
        <v>295.90910000000002</v>
      </c>
      <c r="AR587" s="9">
        <v>34.652473000000001</v>
      </c>
      <c r="AS587" s="9">
        <v>30.226990000000001</v>
      </c>
      <c r="AT587" s="9">
        <v>0.99459105999999997</v>
      </c>
      <c r="AU587" s="9">
        <v>15.0764675</v>
      </c>
      <c r="AV587" s="9">
        <v>16.880635999999999</v>
      </c>
      <c r="AW587" s="9">
        <v>3.4933149999999999</v>
      </c>
      <c r="AX587" s="12">
        <f ca="1">IFERROR(__xludf.DUMMYFUNCTION("1-(PERCENTRANK(FILTER(AG:AG, $A:$A=$A587), $AG587))"),0.623)</f>
        <v>0.623</v>
      </c>
      <c r="AY587" s="13">
        <f ca="1">IFERROR(__xludf.DUMMYFUNCTION("PERCENTRANK(FILTER(K:K, $A:$A=$A587), $K587)"),0.566)</f>
        <v>0.56599999999999995</v>
      </c>
      <c r="AZ587" s="13">
        <f ca="1">IFERROR(__xludf.DUMMYFUNCTION("PERCENTRANK(FILTER(I:I, $A:$A=$A587), $I587)"),0.654)</f>
        <v>0.65400000000000003</v>
      </c>
      <c r="BA587" s="12">
        <f ca="1">IFERROR(__xludf.DUMMYFUNCTION("PERCENTRANK(FILTER(AI:AI, $A:$A=$A587), $AI587)"),0.334)</f>
        <v>0.33400000000000002</v>
      </c>
      <c r="BB587" s="13">
        <f ca="1">IFERROR(__xludf.DUMMYFUNCTION("PERCENTRANK(FILTER(AT:AT, $A:$A=$A587), $AT587)"),0.628)</f>
        <v>0.628</v>
      </c>
      <c r="BC587" s="13">
        <f ca="1">IFERROR(__xludf.DUMMYFUNCTION("PERCENTRANK(FILTER(AU:AU, $A:$A=$A587), $AU587)"),0.358)</f>
        <v>0.35799999999999998</v>
      </c>
      <c r="BM587" s="9">
        <v>0.19618326</v>
      </c>
      <c r="BN587" s="9">
        <v>3.1770832999999998E-2</v>
      </c>
      <c r="BO587" s="9">
        <v>2.1865670000000001</v>
      </c>
      <c r="BP587" s="9">
        <v>14.619403</v>
      </c>
      <c r="BQ587" s="9">
        <v>2.9026040000000002</v>
      </c>
      <c r="BR587" s="9">
        <v>5.8541664999999998</v>
      </c>
      <c r="BS587" s="9">
        <v>9.7291129999999999</v>
      </c>
      <c r="BT587" s="9">
        <v>7.6268034</v>
      </c>
      <c r="BU587" s="9">
        <v>1.9987016</v>
      </c>
      <c r="BV587" s="9">
        <v>3.6374917</v>
      </c>
      <c r="BW587" s="9">
        <v>14.878133999999999</v>
      </c>
      <c r="BX587" s="9">
        <v>9.6522009999999998</v>
      </c>
      <c r="BY587" s="9">
        <v>9.8774460000000008</v>
      </c>
      <c r="BZ587" s="9">
        <v>6.3466163</v>
      </c>
      <c r="CA587" s="9">
        <v>49.162216000000001</v>
      </c>
      <c r="CB587" s="9">
        <v>71.758449999999996</v>
      </c>
      <c r="CC587" s="9">
        <v>43.296979999999998</v>
      </c>
      <c r="CD587" s="9">
        <v>72.141670000000005</v>
      </c>
    </row>
    <row r="588" spans="1:82" ht="15.75" hidden="1" customHeight="1" x14ac:dyDescent="0.2">
      <c r="A588" s="9" t="s">
        <v>106</v>
      </c>
      <c r="B588" s="9" t="s">
        <v>1540</v>
      </c>
      <c r="C588" s="9">
        <v>7767</v>
      </c>
      <c r="D588" s="9">
        <v>62</v>
      </c>
      <c r="E588" s="9">
        <v>99.150241280477204</v>
      </c>
      <c r="F588" s="9">
        <v>128</v>
      </c>
      <c r="G588" s="9">
        <v>132.89151000000001</v>
      </c>
      <c r="H588" s="9">
        <v>15</v>
      </c>
      <c r="I588" s="10">
        <v>1.6901263588806601E-4</v>
      </c>
      <c r="J588" s="9">
        <v>3.7817662711383003E-2</v>
      </c>
      <c r="K588" s="9">
        <v>10.78610804677</v>
      </c>
      <c r="L588" s="11">
        <v>6.3916628579766802E-6</v>
      </c>
      <c r="M588" s="9">
        <v>6.8795984892252205E-4</v>
      </c>
      <c r="N588" s="9">
        <v>0.484375</v>
      </c>
      <c r="O588" s="9">
        <v>0.74609913961539798</v>
      </c>
      <c r="P588" s="9" t="s">
        <v>1541</v>
      </c>
      <c r="Q588" s="9">
        <v>83040401</v>
      </c>
      <c r="R588" s="9" t="s">
        <v>995</v>
      </c>
      <c r="S588" s="9">
        <v>5144</v>
      </c>
      <c r="T588" s="9">
        <v>37.091151113385401</v>
      </c>
      <c r="U588" s="9">
        <v>-122.077402608733</v>
      </c>
      <c r="V588" s="9">
        <v>52</v>
      </c>
      <c r="W588" s="9">
        <v>33</v>
      </c>
      <c r="X588" s="9">
        <v>8936.2601016114004</v>
      </c>
      <c r="Z588" s="9">
        <v>6409.4898618808402</v>
      </c>
      <c r="AB588" s="9">
        <v>2526.7702397305502</v>
      </c>
      <c r="AC588" s="9">
        <v>6409.4898618808402</v>
      </c>
      <c r="AD588" s="9">
        <v>2526.7702397305502</v>
      </c>
      <c r="AE588" s="9">
        <v>1.0319397733837801E-2</v>
      </c>
      <c r="AF588" s="9">
        <v>2.53518953832099E-3</v>
      </c>
      <c r="AG588" s="9">
        <v>590</v>
      </c>
      <c r="AH588" s="9">
        <v>7.7542242999999997</v>
      </c>
      <c r="AI588" s="9">
        <v>18.523133999999999</v>
      </c>
      <c r="AJ588" s="9">
        <v>3</v>
      </c>
      <c r="AK588" s="9">
        <v>1.6646624999999999</v>
      </c>
      <c r="AL588" s="9">
        <v>4.0736739999999996</v>
      </c>
      <c r="AM588" s="9">
        <v>-0.69262590000000002</v>
      </c>
      <c r="AN588" s="9">
        <v>5.9268292E-2</v>
      </c>
      <c r="AO588" s="9">
        <v>7.1344384999999996E-3</v>
      </c>
      <c r="AP588" s="9">
        <v>3.3116688999999999</v>
      </c>
      <c r="AQ588" s="9">
        <v>296.72998000000001</v>
      </c>
      <c r="AR588" s="9">
        <v>30.989045999999998</v>
      </c>
      <c r="AS588" s="9">
        <v>28.245626000000001</v>
      </c>
      <c r="AT588" s="9">
        <v>0.97487294999999996</v>
      </c>
      <c r="AU588" s="9">
        <v>16.073309999999999</v>
      </c>
      <c r="AV588" s="9">
        <v>17.886229</v>
      </c>
      <c r="AW588" s="9">
        <v>1.7546097</v>
      </c>
      <c r="AX588" s="12">
        <f ca="1">IFERROR(__xludf.DUMMYFUNCTION("1-(PERCENTRANK(FILTER(AG:AG, $A:$A=$A588), $AG588))"),0.927)</f>
        <v>0.92700000000000005</v>
      </c>
      <c r="AY588" s="13">
        <f ca="1">IFERROR(__xludf.DUMMYFUNCTION("PERCENTRANK(FILTER(K:K, $A:$A=$A588), $K588)"),0.838)</f>
        <v>0.83799999999999997</v>
      </c>
      <c r="AZ588" s="13">
        <f ca="1">IFERROR(__xludf.DUMMYFUNCTION("PERCENTRANK(FILTER(I:I, $A:$A=$A588), $I588)"),0.941)</f>
        <v>0.94099999999999995</v>
      </c>
      <c r="BA588" s="12">
        <f ca="1">IFERROR(__xludf.DUMMYFUNCTION("PERCENTRANK(FILTER(AI:AI, $A:$A=$A588), $AI588)"),0.786)</f>
        <v>0.78600000000000003</v>
      </c>
      <c r="BB588" s="13">
        <f ca="1">IFERROR(__xludf.DUMMYFUNCTION("PERCENTRANK(FILTER(AT:AT, $A:$A=$A588), $AT588)"),0.504)</f>
        <v>0.504</v>
      </c>
      <c r="BC588" s="13">
        <f ca="1">IFERROR(__xludf.DUMMYFUNCTION("PERCENTRANK(FILTER(AU:AU, $A:$A=$A588), $AU588)"),0.725)</f>
        <v>0.72499999999999998</v>
      </c>
      <c r="BM588" s="9">
        <v>6.3205259999999999E-2</v>
      </c>
      <c r="BN588" s="9">
        <v>1.7926828999999998E-2</v>
      </c>
      <c r="BO588" s="9">
        <v>1.75</v>
      </c>
      <c r="BP588" s="9">
        <v>11.125</v>
      </c>
      <c r="BQ588" s="9">
        <v>0.2114634</v>
      </c>
      <c r="BR588" s="9">
        <v>1.5609755999999999</v>
      </c>
      <c r="BS588" s="9">
        <v>9.6608090000000004</v>
      </c>
      <c r="BT588" s="9">
        <v>8.3555700000000002</v>
      </c>
      <c r="BU588" s="9">
        <v>1.9731590000000001</v>
      </c>
      <c r="BV588" s="9">
        <v>3.6534065999999998</v>
      </c>
      <c r="BW588" s="9">
        <v>15.695379000000001</v>
      </c>
      <c r="BX588" s="9">
        <v>11.019062</v>
      </c>
      <c r="BY588" s="9">
        <v>10.2111635</v>
      </c>
      <c r="BZ588" s="9">
        <v>6.8985213999999999</v>
      </c>
      <c r="CA588" s="9">
        <v>47.702170000000002</v>
      </c>
      <c r="CB588" s="9">
        <v>62.61157</v>
      </c>
      <c r="CC588" s="9">
        <v>41.137577</v>
      </c>
      <c r="CD588" s="9">
        <v>65.444599999999994</v>
      </c>
    </row>
    <row r="589" spans="1:82" ht="15.75" hidden="1" customHeight="1" x14ac:dyDescent="0.2">
      <c r="A589" s="9" t="s">
        <v>113</v>
      </c>
      <c r="B589" s="9" t="s">
        <v>1542</v>
      </c>
      <c r="C589" s="9">
        <v>2652</v>
      </c>
      <c r="D589" s="9">
        <v>45</v>
      </c>
      <c r="E589" s="9">
        <v>82.9557898889028</v>
      </c>
      <c r="F589" s="9">
        <v>154</v>
      </c>
      <c r="G589" s="9">
        <v>123.45128</v>
      </c>
      <c r="H589" s="9">
        <v>29</v>
      </c>
      <c r="I589" s="16">
        <v>4.6838790224463598E-5</v>
      </c>
      <c r="J589" s="9">
        <v>571.84241574901705</v>
      </c>
      <c r="K589" s="9">
        <v>26.7837898795093</v>
      </c>
      <c r="L589" s="9">
        <v>2.47267389224257E-2</v>
      </c>
      <c r="M589" s="9">
        <v>6.8793021003737704E-4</v>
      </c>
      <c r="N589" s="9">
        <v>0.29220779220779203</v>
      </c>
      <c r="O589" s="9">
        <v>0.67197189669902302</v>
      </c>
      <c r="P589" s="9" t="s">
        <v>1543</v>
      </c>
      <c r="Q589" s="9">
        <v>163541101</v>
      </c>
      <c r="R589" s="9" t="s">
        <v>1544</v>
      </c>
      <c r="S589" s="9">
        <v>63500</v>
      </c>
      <c r="T589" s="9">
        <v>38.4801737600339</v>
      </c>
      <c r="U589" s="9">
        <v>-120.84580582680501</v>
      </c>
      <c r="V589" s="9">
        <v>192</v>
      </c>
      <c r="W589" s="9">
        <v>416</v>
      </c>
      <c r="X589" s="9">
        <v>26445.339566535898</v>
      </c>
      <c r="Z589" s="9">
        <v>12301.4079954154</v>
      </c>
      <c r="AB589" s="9">
        <v>14143.9315711205</v>
      </c>
      <c r="AC589" s="9">
        <v>6425.1593447584301</v>
      </c>
      <c r="AD589" s="9">
        <v>2551.57995045603</v>
      </c>
      <c r="AE589" s="9">
        <v>1.9949976091083899E-2</v>
      </c>
      <c r="AF589" s="9">
        <v>1.3583249165094399E-3</v>
      </c>
      <c r="AG589" s="9">
        <v>591</v>
      </c>
      <c r="AH589" s="9">
        <v>0.94741637000000001</v>
      </c>
      <c r="AI589" s="9">
        <v>3.3985989999999999</v>
      </c>
      <c r="AJ589" s="9">
        <v>2</v>
      </c>
      <c r="AK589" s="9">
        <v>2.1111848000000002</v>
      </c>
      <c r="AL589" s="9">
        <v>5.9962125000000004</v>
      </c>
      <c r="AM589" s="9">
        <v>-0.36064576999999998</v>
      </c>
      <c r="AN589" s="9">
        <v>6.5116276999999997E-3</v>
      </c>
      <c r="AO589" s="9">
        <v>6.1295465999999998E-3</v>
      </c>
      <c r="AP589" s="9">
        <v>2.2341402000000001</v>
      </c>
      <c r="AQ589" s="9">
        <v>296.27264000000002</v>
      </c>
      <c r="AR589" s="9">
        <v>43.23048</v>
      </c>
      <c r="AS589" s="9">
        <v>30.408615000000001</v>
      </c>
      <c r="AT589" s="9">
        <v>1.2301070000000001</v>
      </c>
      <c r="AU589" s="9">
        <v>13.284323000000001</v>
      </c>
      <c r="AV589" s="9">
        <v>14.894628000000001</v>
      </c>
      <c r="AW589" s="9">
        <v>7.1524415000000001</v>
      </c>
      <c r="AX589" s="12">
        <f ca="1">IFERROR(__xludf.DUMMYFUNCTION("1-(PERCENTRANK(FILTER(AG:AG, $A:$A=$A589), $AG589))"),0.745)</f>
        <v>0.745</v>
      </c>
      <c r="AY589" s="13">
        <f ca="1">IFERROR(__xludf.DUMMYFUNCTION("PERCENTRANK(FILTER(K:K, $A:$A=$A589), $K589)"),0.724)</f>
        <v>0.72399999999999998</v>
      </c>
      <c r="AZ589" s="13">
        <f ca="1">IFERROR(__xludf.DUMMYFUNCTION("PERCENTRANK(FILTER(I:I, $A:$A=$A589), $I589)"),0.506)</f>
        <v>0.50600000000000001</v>
      </c>
      <c r="BA589" s="12">
        <f ca="1">IFERROR(__xludf.DUMMYFUNCTION("PERCENTRANK(FILTER(AI:AI, $A:$A=$A589), $AI589)"),0.129)</f>
        <v>0.129</v>
      </c>
      <c r="BB589" s="13">
        <f ca="1">IFERROR(__xludf.DUMMYFUNCTION("PERCENTRANK(FILTER(AT:AT, $A:$A=$A589), $AT589)"),0.319)</f>
        <v>0.31900000000000001</v>
      </c>
      <c r="BC589" s="13">
        <f ca="1">IFERROR(__xludf.DUMMYFUNCTION("PERCENTRANK(FILTER(AU:AU, $A:$A=$A589), $AU589)"),0.896)</f>
        <v>0.89600000000000002</v>
      </c>
      <c r="BM589" s="9">
        <v>0.16655232</v>
      </c>
      <c r="BN589" s="9">
        <v>2.0116279000000001E-2</v>
      </c>
      <c r="BO589" s="9">
        <v>2.1071430000000002</v>
      </c>
      <c r="BP589" s="9">
        <v>14.428572000000001</v>
      </c>
      <c r="BQ589" s="9">
        <v>1.1441859999999999</v>
      </c>
      <c r="BR589" s="9">
        <v>1.7906976999999999</v>
      </c>
      <c r="BS589" s="9">
        <v>8.2889759999999999</v>
      </c>
      <c r="BT589" s="9">
        <v>5.8455380000000003</v>
      </c>
      <c r="BU589" s="9">
        <v>2.2837367</v>
      </c>
      <c r="BV589" s="9">
        <v>3.7559214000000001</v>
      </c>
      <c r="BW589" s="9">
        <v>13.456759999999999</v>
      </c>
      <c r="BX589" s="9">
        <v>7.0558810000000003</v>
      </c>
      <c r="BY589" s="9">
        <v>9.1554579999999994</v>
      </c>
      <c r="BZ589" s="9">
        <v>4.8560924999999999</v>
      </c>
      <c r="CA589" s="9">
        <v>42.765839999999997</v>
      </c>
      <c r="CB589" s="9">
        <v>68.591480000000004</v>
      </c>
      <c r="CC589" s="9">
        <v>50.228867000000001</v>
      </c>
      <c r="CD589" s="9">
        <v>84.708600000000004</v>
      </c>
    </row>
    <row r="590" spans="1:82" ht="15.75" hidden="1" customHeight="1" x14ac:dyDescent="0.2">
      <c r="A590" s="9" t="s">
        <v>81</v>
      </c>
      <c r="B590" s="9" t="s">
        <v>1545</v>
      </c>
      <c r="C590" s="9">
        <v>3263</v>
      </c>
      <c r="D590" s="9">
        <v>131</v>
      </c>
      <c r="E590" s="9">
        <v>130.90538794736301</v>
      </c>
      <c r="F590" s="9">
        <v>674</v>
      </c>
      <c r="G590" s="9">
        <v>349.77094</v>
      </c>
      <c r="H590" s="9">
        <v>77</v>
      </c>
      <c r="I590" s="16">
        <v>6.2472434459683501E-5</v>
      </c>
      <c r="J590" s="9">
        <v>5.6141650261185103E-2</v>
      </c>
      <c r="K590" s="9">
        <v>21.097998603748501</v>
      </c>
      <c r="L590" s="11">
        <v>3.3566877043848399E-6</v>
      </c>
      <c r="M590" s="9">
        <v>6.8711936795904998E-4</v>
      </c>
      <c r="N590" s="9">
        <v>0.19436201780415399</v>
      </c>
      <c r="O590" s="9">
        <v>0.37426033676993298</v>
      </c>
      <c r="P590" s="9" t="s">
        <v>1546</v>
      </c>
      <c r="Q590" s="9">
        <v>102541102</v>
      </c>
      <c r="R590" s="9" t="s">
        <v>166</v>
      </c>
      <c r="S590" s="9">
        <v>97816</v>
      </c>
      <c r="T590" s="9">
        <v>40.535091052473597</v>
      </c>
      <c r="U590" s="9">
        <v>-121.727638748666</v>
      </c>
      <c r="V590" s="9">
        <v>89</v>
      </c>
      <c r="W590" s="9">
        <v>74</v>
      </c>
      <c r="X590" s="9">
        <v>12262.411602963801</v>
      </c>
      <c r="Z590" s="9">
        <v>8457.2763432685006</v>
      </c>
      <c r="AB590" s="9">
        <v>3805.1352596953602</v>
      </c>
      <c r="AC590" s="9">
        <v>8457.2763432685006</v>
      </c>
      <c r="AD590" s="9">
        <v>3805.1352596953602</v>
      </c>
      <c r="AE590" s="9">
        <v>5.2908191332846799E-2</v>
      </c>
      <c r="AF590" s="9">
        <v>4.8103774533956303E-3</v>
      </c>
      <c r="AG590" s="9">
        <v>592</v>
      </c>
      <c r="AH590" s="9">
        <v>9.6787779999999994</v>
      </c>
      <c r="AI590" s="9">
        <v>23.161192</v>
      </c>
      <c r="AJ590" s="9">
        <v>2.9464285000000001</v>
      </c>
      <c r="AK590" s="9">
        <v>1.8439289999999999</v>
      </c>
      <c r="AL590" s="9">
        <v>5.4622145</v>
      </c>
      <c r="AM590" s="9">
        <v>1.3626136E-2</v>
      </c>
      <c r="AN590" s="9">
        <v>7.2589286000000003E-2</v>
      </c>
      <c r="AO590" s="9">
        <v>5.0111343000000001E-3</v>
      </c>
      <c r="AP590" s="9">
        <v>3.3200721999999998</v>
      </c>
      <c r="AQ590" s="9">
        <v>291.38495</v>
      </c>
      <c r="AR590" s="9">
        <v>40.392605000000003</v>
      </c>
      <c r="AS590" s="9">
        <v>26.909756000000002</v>
      </c>
      <c r="AT590" s="9">
        <v>0.96537099999999998</v>
      </c>
      <c r="AU590" s="9">
        <v>13.456511000000001</v>
      </c>
      <c r="AV590" s="9">
        <v>16.119432</v>
      </c>
      <c r="AW590" s="9">
        <v>0.81146014</v>
      </c>
      <c r="AX590" s="12">
        <f ca="1">IFERROR(__xludf.DUMMYFUNCTION("1-(PERCENTRANK(FILTER(AG:AG, $A:$A=$A590), $AG590))"),0.642)</f>
        <v>0.64200000000000002</v>
      </c>
      <c r="AY590" s="13">
        <f ca="1">IFERROR(__xludf.DUMMYFUNCTION("PERCENTRANK(FILTER(K:K, $A:$A=$A590), $K590)"),0.642)</f>
        <v>0.64200000000000002</v>
      </c>
      <c r="AZ590" s="13">
        <f ca="1">IFERROR(__xludf.DUMMYFUNCTION("PERCENTRANK(FILTER(I:I, $A:$A=$A590), $I590)"),0.538)</f>
        <v>0.53800000000000003</v>
      </c>
      <c r="BA590" s="12">
        <f ca="1">IFERROR(__xludf.DUMMYFUNCTION("PERCENTRANK(FILTER(AI:AI, $A:$A=$A590), $AI590)"),0.884)</f>
        <v>0.88400000000000001</v>
      </c>
      <c r="BB590" s="13">
        <f ca="1">IFERROR(__xludf.DUMMYFUNCTION("PERCENTRANK(FILTER(AT:AT, $A:$A=$A590), $AT590)"),0.038)</f>
        <v>3.7999999999999999E-2</v>
      </c>
      <c r="BC590" s="13">
        <f ca="1">IFERROR(__xludf.DUMMYFUNCTION("PERCENTRANK(FILTER(AU:AU, $A:$A=$A590), $AU590)"),0.919)</f>
        <v>0.91900000000000004</v>
      </c>
      <c r="BM590" s="9">
        <v>1.3296923E-2</v>
      </c>
      <c r="BN590" s="9">
        <v>0.10419643000000001</v>
      </c>
      <c r="BO590" s="9">
        <v>2.5692308000000001</v>
      </c>
      <c r="BP590" s="9">
        <v>15.215384500000001</v>
      </c>
      <c r="BQ590" s="9">
        <v>8.8124999999999995E-2</v>
      </c>
      <c r="BR590" s="9">
        <v>6.0178570000000002</v>
      </c>
      <c r="BS590" s="9">
        <v>7.8270507</v>
      </c>
      <c r="BT590" s="9">
        <v>5.8123975000000003</v>
      </c>
      <c r="BU590" s="9">
        <v>1.7374399</v>
      </c>
      <c r="BV590" s="9">
        <v>3.1962438</v>
      </c>
      <c r="BW590" s="9">
        <v>14.268781000000001</v>
      </c>
      <c r="BX590" s="9">
        <v>6.5670520000000003</v>
      </c>
      <c r="BY590" s="9">
        <v>7.7317359999999997</v>
      </c>
      <c r="BZ590" s="9">
        <v>4.6334039999999996</v>
      </c>
      <c r="CA590" s="9">
        <v>43.660713000000001</v>
      </c>
      <c r="CB590" s="9">
        <v>70.004729999999995</v>
      </c>
      <c r="CC590" s="9">
        <v>48.150455000000001</v>
      </c>
      <c r="CD590" s="9">
        <v>88.209860000000006</v>
      </c>
    </row>
    <row r="591" spans="1:82" ht="15.75" hidden="1" customHeight="1" x14ac:dyDescent="0.2">
      <c r="A591" s="9" t="s">
        <v>81</v>
      </c>
      <c r="B591" s="9" t="s">
        <v>1547</v>
      </c>
      <c r="C591" s="9">
        <v>338</v>
      </c>
      <c r="D591" s="9">
        <v>96</v>
      </c>
      <c r="E591" s="9">
        <v>182.71097904281001</v>
      </c>
      <c r="F591" s="9">
        <v>540</v>
      </c>
      <c r="G591" s="9">
        <v>379.99918000000002</v>
      </c>
      <c r="H591" s="9">
        <v>60</v>
      </c>
      <c r="I591" s="16">
        <v>9.7827747837679095E-5</v>
      </c>
      <c r="J591" s="9">
        <v>917.15614629244999</v>
      </c>
      <c r="K591" s="9">
        <v>13.0371878667844</v>
      </c>
      <c r="L591" s="9">
        <v>8.58286923604481E-2</v>
      </c>
      <c r="M591" s="9">
        <v>6.8668666256096805E-4</v>
      </c>
      <c r="N591" s="9">
        <v>0.17777777777777701</v>
      </c>
      <c r="O591" s="9">
        <v>0.48081940848893401</v>
      </c>
      <c r="P591" s="9" t="s">
        <v>1548</v>
      </c>
      <c r="Q591" s="9">
        <v>102931101</v>
      </c>
      <c r="R591" s="9" t="s">
        <v>1109</v>
      </c>
      <c r="S591" s="9" t="s">
        <v>98</v>
      </c>
      <c r="T591" s="9">
        <v>40.3969587284151</v>
      </c>
      <c r="U591" s="9">
        <v>-122.26736717351601</v>
      </c>
      <c r="V591" s="9">
        <v>512</v>
      </c>
      <c r="W591" s="9">
        <v>912</v>
      </c>
      <c r="X591" s="9">
        <v>75641.587681920297</v>
      </c>
      <c r="Z591" s="9">
        <v>36474.061753002301</v>
      </c>
      <c r="AB591" s="9">
        <v>39167.525928917799</v>
      </c>
      <c r="AC591" s="9">
        <v>7715.0522464658698</v>
      </c>
      <c r="AD591" s="9">
        <v>8282.4766226196698</v>
      </c>
      <c r="AE591" s="9">
        <v>4.1201199753658102E-2</v>
      </c>
      <c r="AF591" s="9">
        <v>5.8696648702607403E-3</v>
      </c>
      <c r="AG591" s="9">
        <v>593</v>
      </c>
      <c r="AH591" s="9">
        <v>3.0826750000000001</v>
      </c>
      <c r="AI591" s="9">
        <v>8.5287284999999997</v>
      </c>
      <c r="AJ591" s="9">
        <v>2</v>
      </c>
      <c r="AK591" s="9">
        <v>2.4661998999999999</v>
      </c>
      <c r="AL591" s="9">
        <v>8.8194769999999991</v>
      </c>
      <c r="AM591" s="9">
        <v>0.1241379</v>
      </c>
      <c r="AN591" s="9">
        <v>2.3764705000000001E-2</v>
      </c>
      <c r="AO591" s="9">
        <v>5.8797110000000001E-3</v>
      </c>
      <c r="AP591" s="9">
        <v>2.1695053999999998</v>
      </c>
      <c r="AQ591" s="9">
        <v>298.10744999999997</v>
      </c>
      <c r="AR591" s="9">
        <v>48.431305000000002</v>
      </c>
      <c r="AS591" s="9">
        <v>35.081234000000002</v>
      </c>
      <c r="AT591" s="9">
        <v>1.5692202</v>
      </c>
      <c r="AU591" s="9">
        <v>12.082995</v>
      </c>
      <c r="AV591" s="9">
        <v>14.052894999999999</v>
      </c>
      <c r="AW591" s="9">
        <v>2.855127</v>
      </c>
      <c r="AX591" s="12">
        <f ca="1">IFERROR(__xludf.DUMMYFUNCTION("1-(PERCENTRANK(FILTER(AG:AG, $A:$A=$A591), $AG591))"),0.639)</f>
        <v>0.63900000000000001</v>
      </c>
      <c r="AY591" s="13">
        <f ca="1">IFERROR(__xludf.DUMMYFUNCTION("PERCENTRANK(FILTER(K:K, $A:$A=$A591), $K591)"),0.531)</f>
        <v>0.53100000000000003</v>
      </c>
      <c r="AZ591" s="13">
        <f ca="1">IFERROR(__xludf.DUMMYFUNCTION("PERCENTRANK(FILTER(I:I, $A:$A=$A591), $I591)"),0.751)</f>
        <v>0.751</v>
      </c>
      <c r="BA591" s="12">
        <f ca="1">IFERROR(__xludf.DUMMYFUNCTION("PERCENTRANK(FILTER(AI:AI, $A:$A=$A591), $AI591)"),0.445)</f>
        <v>0.44500000000000001</v>
      </c>
      <c r="BB591" s="13">
        <f ca="1">IFERROR(__xludf.DUMMYFUNCTION("PERCENTRANK(FILTER(AT:AT, $A:$A=$A591), $AT591)"),0.806)</f>
        <v>0.80600000000000005</v>
      </c>
      <c r="BC591" s="13">
        <f ca="1">IFERROR(__xludf.DUMMYFUNCTION("PERCENTRANK(FILTER(AU:AU, $A:$A=$A591), $AU591)"),0.355)</f>
        <v>0.35499999999999998</v>
      </c>
      <c r="BM591" s="9">
        <v>0.21909444</v>
      </c>
      <c r="BN591" s="9">
        <v>6.1176470000000004E-3</v>
      </c>
      <c r="BO591" s="9">
        <v>3.3636363</v>
      </c>
      <c r="BP591" s="9">
        <v>19.792207999999999</v>
      </c>
      <c r="BQ591" s="9">
        <v>2.8555293000000002</v>
      </c>
      <c r="BR591" s="9">
        <v>6.3529410000000004</v>
      </c>
      <c r="BS591" s="9">
        <v>11.279719999999999</v>
      </c>
      <c r="BT591" s="9">
        <v>8.1196400000000004</v>
      </c>
      <c r="BU591" s="9">
        <v>2.9015550000000001</v>
      </c>
      <c r="BV591" s="9">
        <v>4.8266619999999998</v>
      </c>
      <c r="BW591" s="9">
        <v>11.122501</v>
      </c>
      <c r="BX591" s="9">
        <v>5.8849225000000001</v>
      </c>
      <c r="BY591" s="9">
        <v>7.2821173999999997</v>
      </c>
      <c r="BZ591" s="9">
        <v>4.5421165999999999</v>
      </c>
      <c r="CA591" s="9">
        <v>66.070250000000001</v>
      </c>
      <c r="CB591" s="9">
        <v>83.520809999999997</v>
      </c>
      <c r="CC591" s="9">
        <v>61.872143000000001</v>
      </c>
      <c r="CD591" s="9">
        <v>91.294619999999995</v>
      </c>
    </row>
    <row r="592" spans="1:82" ht="15.75" hidden="1" customHeight="1" x14ac:dyDescent="0.2">
      <c r="A592" s="9" t="s">
        <v>113</v>
      </c>
      <c r="B592" s="9" t="s">
        <v>1549</v>
      </c>
      <c r="C592" s="9">
        <v>8753</v>
      </c>
      <c r="D592" s="9">
        <v>45</v>
      </c>
      <c r="E592" s="9">
        <v>61.994054355698999</v>
      </c>
      <c r="F592" s="9">
        <v>139</v>
      </c>
      <c r="G592" s="9">
        <v>113.12418</v>
      </c>
      <c r="H592" s="9">
        <v>8</v>
      </c>
      <c r="I592" s="16">
        <v>7.2014463057712405E-5</v>
      </c>
      <c r="J592" s="9">
        <v>3.7817662711383003E-2</v>
      </c>
      <c r="K592" s="9">
        <v>21.701976458231599</v>
      </c>
      <c r="L592" s="11">
        <v>2.7234186742579201E-6</v>
      </c>
      <c r="M592" s="9">
        <v>6.8610934840762595E-4</v>
      </c>
      <c r="N592" s="9">
        <v>0.32374100719424398</v>
      </c>
      <c r="O592" s="9">
        <v>0.54801769482715401</v>
      </c>
      <c r="P592" s="9" t="s">
        <v>1550</v>
      </c>
      <c r="Q592" s="9">
        <v>163661702</v>
      </c>
      <c r="R592" s="9" t="s">
        <v>659</v>
      </c>
      <c r="S592" s="9">
        <v>36888</v>
      </c>
      <c r="T592" s="9">
        <v>38.028566271588602</v>
      </c>
      <c r="U592" s="9">
        <v>-120.25159160061</v>
      </c>
      <c r="V592" s="9">
        <v>21</v>
      </c>
      <c r="W592" s="9">
        <v>8</v>
      </c>
      <c r="X592" s="9">
        <v>1302.2064571154201</v>
      </c>
      <c r="Z592" s="9">
        <v>990.93973519517795</v>
      </c>
      <c r="AB592" s="9">
        <v>311.26672192025001</v>
      </c>
      <c r="AC592" s="9">
        <v>990.93973519517795</v>
      </c>
      <c r="AD592" s="9">
        <v>311.26672192025001</v>
      </c>
      <c r="AE592" s="9">
        <v>5.4888747872610102E-3</v>
      </c>
      <c r="AF592" s="9">
        <v>5.7611570446169903E-4</v>
      </c>
      <c r="AG592" s="9">
        <v>594</v>
      </c>
      <c r="AH592" s="9">
        <v>10.871969</v>
      </c>
      <c r="AI592" s="9">
        <v>41.484135000000002</v>
      </c>
      <c r="AJ592" s="9">
        <v>3</v>
      </c>
      <c r="AK592" s="9">
        <v>2.2313135000000002</v>
      </c>
      <c r="AL592" s="9">
        <v>5.0654425999999999</v>
      </c>
      <c r="AM592" s="9">
        <v>-1.9813421</v>
      </c>
      <c r="AN592" s="9">
        <v>0.06</v>
      </c>
      <c r="AO592" s="9">
        <v>5.2661714000000002E-3</v>
      </c>
      <c r="AP592" s="9">
        <v>2.6671395000000002</v>
      </c>
      <c r="AQ592" s="9">
        <v>294.46276999999998</v>
      </c>
      <c r="AR592" s="9">
        <v>49.885350000000003</v>
      </c>
      <c r="AS592" s="9">
        <v>35.517389999999999</v>
      </c>
      <c r="AT592" s="9">
        <v>1.2352860000000001</v>
      </c>
      <c r="AU592" s="9">
        <v>11.60422</v>
      </c>
      <c r="AV592" s="9">
        <v>13.352442</v>
      </c>
      <c r="AW592" s="9">
        <v>1.8407</v>
      </c>
      <c r="AX592" s="12">
        <f ca="1">IFERROR(__xludf.DUMMYFUNCTION("1-(PERCENTRANK(FILTER(AG:AG, $A:$A=$A592), $AG592))"),0.743)</f>
        <v>0.74299999999999999</v>
      </c>
      <c r="AY592" s="13">
        <f ca="1">IFERROR(__xludf.DUMMYFUNCTION("PERCENTRANK(FILTER(K:K, $A:$A=$A592), $K592)"),0.678)</f>
        <v>0.67800000000000005</v>
      </c>
      <c r="AZ592" s="13">
        <f ca="1">IFERROR(__xludf.DUMMYFUNCTION("PERCENTRANK(FILTER(I:I, $A:$A=$A592), $I592)"),0.747)</f>
        <v>0.747</v>
      </c>
      <c r="BA592" s="12">
        <f ca="1">IFERROR(__xludf.DUMMYFUNCTION("PERCENTRANK(FILTER(AI:AI, $A:$A=$A592), $AI592)"),0.991)</f>
        <v>0.99099999999999999</v>
      </c>
      <c r="BB592" s="13">
        <f ca="1">IFERROR(__xludf.DUMMYFUNCTION("PERCENTRANK(FILTER(AT:AT, $A:$A=$A592), $AT592)"),0.344)</f>
        <v>0.34399999999999997</v>
      </c>
      <c r="BC592" s="13">
        <f ca="1">IFERROR(__xludf.DUMMYFUNCTION("PERCENTRANK(FILTER(AU:AU, $A:$A=$A592), $AU592)"),0.375)</f>
        <v>0.375</v>
      </c>
      <c r="BM592" s="9">
        <v>0.16127659999999999</v>
      </c>
      <c r="BN592" s="9">
        <v>5.2555557000000003E-2</v>
      </c>
      <c r="BO592" s="9">
        <v>5.5714290000000002</v>
      </c>
      <c r="BP592" s="9">
        <v>14.571427999999999</v>
      </c>
      <c r="BQ592" s="9">
        <v>9.6140000000000008</v>
      </c>
      <c r="BR592" s="9">
        <v>13.9</v>
      </c>
      <c r="BS592" s="9">
        <v>10.644893</v>
      </c>
      <c r="BT592" s="9">
        <v>7.8176389999999998</v>
      </c>
      <c r="BU592" s="9">
        <v>2.0577765000000001</v>
      </c>
      <c r="BV592" s="9">
        <v>3.6334658000000002</v>
      </c>
      <c r="BW592" s="9">
        <v>11.153166000000001</v>
      </c>
      <c r="BX592" s="9">
        <v>5.8629202999999999</v>
      </c>
      <c r="BY592" s="9">
        <v>7.0672645999999997</v>
      </c>
      <c r="BZ592" s="9">
        <v>3.8863308000000001</v>
      </c>
      <c r="CA592" s="9">
        <v>54.968429999999998</v>
      </c>
      <c r="CB592" s="9">
        <v>83.716419999999999</v>
      </c>
      <c r="CC592" s="9">
        <v>62.0456</v>
      </c>
      <c r="CD592" s="9">
        <v>93.619230000000002</v>
      </c>
    </row>
    <row r="593" spans="1:82" ht="15.75" hidden="1" customHeight="1" x14ac:dyDescent="0.2">
      <c r="A593" s="9" t="s">
        <v>106</v>
      </c>
      <c r="B593" s="9" t="s">
        <v>1551</v>
      </c>
      <c r="C593" s="9">
        <v>6320</v>
      </c>
      <c r="D593" s="9">
        <v>209</v>
      </c>
      <c r="E593" s="9">
        <v>423.47957251834703</v>
      </c>
      <c r="F593" s="9">
        <v>442</v>
      </c>
      <c r="G593" s="9">
        <v>567.09339999999997</v>
      </c>
      <c r="H593" s="9">
        <v>18</v>
      </c>
      <c r="I593" s="10">
        <v>1.9391218100079399E-4</v>
      </c>
      <c r="J593" s="9">
        <v>3.7817662711383003E-2</v>
      </c>
      <c r="K593" s="9">
        <v>7.6358563154935801</v>
      </c>
      <c r="L593" s="11">
        <v>7.3333054567167E-6</v>
      </c>
      <c r="M593" s="9">
        <v>6.8320260096596801E-4</v>
      </c>
      <c r="N593" s="9">
        <v>0.47285067873303099</v>
      </c>
      <c r="O593" s="9">
        <v>0.74675456392886796</v>
      </c>
      <c r="P593" s="9" t="s">
        <v>1552</v>
      </c>
      <c r="Q593" s="9">
        <v>83622105</v>
      </c>
      <c r="R593" s="9" t="s">
        <v>257</v>
      </c>
      <c r="S593" s="9">
        <v>5577</v>
      </c>
      <c r="T593" s="9">
        <v>37.0486970743558</v>
      </c>
      <c r="U593" s="9">
        <v>-122.061571561698</v>
      </c>
      <c r="V593" s="9">
        <v>24</v>
      </c>
      <c r="W593" s="9">
        <v>130</v>
      </c>
      <c r="X593" s="9">
        <v>7544.17187675897</v>
      </c>
      <c r="Z593" s="9">
        <v>1864.9283405026699</v>
      </c>
      <c r="AB593" s="9">
        <v>5679.2435362563001</v>
      </c>
      <c r="AC593" s="9">
        <v>1864.9283405026699</v>
      </c>
      <c r="AD593" s="9">
        <v>5679.2435362563001</v>
      </c>
      <c r="AE593" s="9">
        <v>1.22976468173874E-2</v>
      </c>
      <c r="AF593" s="9">
        <v>3.4904192580142899E-3</v>
      </c>
      <c r="AG593" s="9">
        <v>595</v>
      </c>
      <c r="AH593" s="9">
        <v>10.773505999999999</v>
      </c>
      <c r="AI593" s="9">
        <v>23.611027</v>
      </c>
      <c r="AJ593" s="9">
        <v>3</v>
      </c>
      <c r="AK593" s="9">
        <v>1.3759602</v>
      </c>
      <c r="AL593" s="9">
        <v>3.6176963</v>
      </c>
      <c r="AM593" s="9">
        <v>5.2570259999999998</v>
      </c>
      <c r="AN593" s="9">
        <v>0.1895</v>
      </c>
      <c r="AO593" s="9">
        <v>7.1402425000000004E-3</v>
      </c>
      <c r="AP593" s="9">
        <v>3.0351834000000002</v>
      </c>
      <c r="AQ593" s="9">
        <v>297.32123000000001</v>
      </c>
      <c r="AR593" s="9">
        <v>29.718988</v>
      </c>
      <c r="AS593" s="9">
        <v>28.404544999999999</v>
      </c>
      <c r="AT593" s="9">
        <v>0.98164845000000001</v>
      </c>
      <c r="AU593" s="9">
        <v>16.610213999999999</v>
      </c>
      <c r="AV593" s="9">
        <v>18.363990000000001</v>
      </c>
      <c r="AW593" s="9">
        <v>7.06386</v>
      </c>
      <c r="AX593" s="12">
        <f ca="1">IFERROR(__xludf.DUMMYFUNCTION("1-(PERCENTRANK(FILTER(AG:AG, $A:$A=$A593), $AG593))"),0.925)</f>
        <v>0.92500000000000004</v>
      </c>
      <c r="AY593" s="13">
        <f ca="1">IFERROR(__xludf.DUMMYFUNCTION("PERCENTRANK(FILTER(K:K, $A:$A=$A593), $K593)"),0.744)</f>
        <v>0.74399999999999999</v>
      </c>
      <c r="AZ593" s="13">
        <f ca="1">IFERROR(__xludf.DUMMYFUNCTION("PERCENTRANK(FILTER(I:I, $A:$A=$A593), $I593)"),0.978)</f>
        <v>0.97799999999999998</v>
      </c>
      <c r="BA593" s="12">
        <f ca="1">IFERROR(__xludf.DUMMYFUNCTION("PERCENTRANK(FILTER(AI:AI, $A:$A=$A593), $AI593)"),0.954)</f>
        <v>0.95399999999999996</v>
      </c>
      <c r="BB593" s="13">
        <f ca="1">IFERROR(__xludf.DUMMYFUNCTION("PERCENTRANK(FILTER(AT:AT, $A:$A=$A593), $AT593)"),0.54)</f>
        <v>0.54</v>
      </c>
      <c r="BC593" s="13">
        <f ca="1">IFERROR(__xludf.DUMMYFUNCTION("PERCENTRANK(FILTER(AU:AU, $A:$A=$A593), $AU593)"),0.848)</f>
        <v>0.84799999999999998</v>
      </c>
      <c r="BM593" s="9">
        <v>9.6944929999999999E-2</v>
      </c>
      <c r="BN593" s="9">
        <v>2.0500000000000001E-2</v>
      </c>
      <c r="BO593" s="9">
        <v>9.2941179999999992</v>
      </c>
      <c r="BP593" s="9">
        <v>22</v>
      </c>
      <c r="BQ593" s="9">
        <v>3.6964999999999999</v>
      </c>
      <c r="BR593" s="9">
        <v>22.1</v>
      </c>
      <c r="BS593" s="9">
        <v>9.2373860000000008</v>
      </c>
      <c r="BT593" s="9">
        <v>8.1277290000000004</v>
      </c>
      <c r="BU593" s="9">
        <v>1.9424986</v>
      </c>
      <c r="BV593" s="9">
        <v>3.6025770000000001</v>
      </c>
      <c r="BW593" s="9">
        <v>15.999832</v>
      </c>
      <c r="BX593" s="9">
        <v>12.242628</v>
      </c>
      <c r="BY593" s="9">
        <v>11.362911</v>
      </c>
      <c r="BZ593" s="9">
        <v>7.8935385</v>
      </c>
      <c r="CA593" s="9">
        <v>49.520409999999998</v>
      </c>
      <c r="CB593" s="9">
        <v>59.974044999999997</v>
      </c>
      <c r="CC593" s="9">
        <v>39.846589999999999</v>
      </c>
      <c r="CD593" s="9">
        <v>60.283206999999997</v>
      </c>
    </row>
    <row r="594" spans="1:82" ht="15.75" hidden="1" customHeight="1" x14ac:dyDescent="0.2">
      <c r="A594" s="9" t="s">
        <v>91</v>
      </c>
      <c r="B594" s="9" t="s">
        <v>1553</v>
      </c>
      <c r="C594" s="9">
        <v>8271</v>
      </c>
      <c r="D594" s="9">
        <v>17</v>
      </c>
      <c r="E594" s="9">
        <v>48.2466980322857</v>
      </c>
      <c r="F594" s="9">
        <v>31</v>
      </c>
      <c r="G594" s="9">
        <v>56.491591999999997</v>
      </c>
      <c r="H594" s="9">
        <v>4</v>
      </c>
      <c r="I594" s="16">
        <v>5.6375321946688901E-5</v>
      </c>
      <c r="J594" s="9">
        <v>4.6052805160976103E-2</v>
      </c>
      <c r="K594" s="9">
        <v>19.405454847030299</v>
      </c>
      <c r="L594" s="11">
        <v>2.6182096333911402E-6</v>
      </c>
      <c r="M594" s="9">
        <v>6.8258577482538298E-4</v>
      </c>
      <c r="N594" s="9">
        <v>0.54838709677419295</v>
      </c>
      <c r="O594" s="9">
        <v>0.85405094769666801</v>
      </c>
      <c r="P594" s="9" t="s">
        <v>1554</v>
      </c>
      <c r="Q594" s="9">
        <v>43051101</v>
      </c>
      <c r="R594" s="9" t="s">
        <v>938</v>
      </c>
      <c r="S594" s="9">
        <v>52910</v>
      </c>
      <c r="T594" s="9">
        <v>38.506246969251301</v>
      </c>
      <c r="U594" s="9">
        <v>-122.201959854431</v>
      </c>
      <c r="V594" s="9">
        <v>75</v>
      </c>
      <c r="W594" s="9">
        <v>17</v>
      </c>
      <c r="X594" s="9">
        <v>5937.1917147535896</v>
      </c>
      <c r="Z594" s="9">
        <v>5053.4948786331997</v>
      </c>
      <c r="AB594" s="9">
        <v>883.696836120385</v>
      </c>
      <c r="AC594" s="9">
        <v>3504.9564561307502</v>
      </c>
      <c r="AD594" s="9">
        <v>443.90523754877597</v>
      </c>
      <c r="AE594" s="9">
        <v>2.7303430993015302E-3</v>
      </c>
      <c r="AF594" s="9">
        <v>2.2550128778675501E-4</v>
      </c>
      <c r="AG594" s="9">
        <v>596</v>
      </c>
      <c r="AH594" s="9">
        <v>2.0187832999999999</v>
      </c>
      <c r="AI594" s="9">
        <v>8.424334</v>
      </c>
      <c r="AJ594" s="9">
        <v>2</v>
      </c>
      <c r="AK594" s="9">
        <v>2.2558569999999998</v>
      </c>
      <c r="AL594" s="9">
        <v>7.341005</v>
      </c>
      <c r="AM594" s="9">
        <v>0.28606617000000001</v>
      </c>
      <c r="AN594" s="9">
        <v>2.5384615999999999E-2</v>
      </c>
      <c r="AO594" s="9">
        <v>6.5283870000000001E-3</v>
      </c>
      <c r="AP594" s="9">
        <v>1.6649235</v>
      </c>
      <c r="AQ594" s="9">
        <v>297.95031999999998</v>
      </c>
      <c r="AR594" s="9">
        <v>41.67557</v>
      </c>
      <c r="AS594" s="9">
        <v>34.325333000000001</v>
      </c>
      <c r="AT594" s="9">
        <v>1.2936365999999999</v>
      </c>
      <c r="AU594" s="9">
        <v>13.87424</v>
      </c>
      <c r="AV594" s="9">
        <v>15.17902</v>
      </c>
      <c r="AW594" s="9">
        <v>3.2494847999999998</v>
      </c>
      <c r="AX594" s="12">
        <f ca="1">IFERROR(__xludf.DUMMYFUNCTION("1-(PERCENTRANK(FILTER(AG:AG, $A:$A=$A594), $AG594))"),0.975)</f>
        <v>0.97499999999999998</v>
      </c>
      <c r="AY594" s="13">
        <f ca="1">IFERROR(__xludf.DUMMYFUNCTION("PERCENTRANK(FILTER(K:K, $A:$A=$A594), $K594)"),0.96)</f>
        <v>0.96</v>
      </c>
      <c r="AZ594" s="13">
        <f ca="1">IFERROR(__xludf.DUMMYFUNCTION("PERCENTRANK(FILTER(I:I, $A:$A=$A594), $I594)"),0.541)</f>
        <v>0.54100000000000004</v>
      </c>
      <c r="BA594" s="12">
        <f ca="1">IFERROR(__xludf.DUMMYFUNCTION("PERCENTRANK(FILTER(AI:AI, $A:$A=$A594), $AI594)"),0.272)</f>
        <v>0.27200000000000002</v>
      </c>
      <c r="BB594" s="13">
        <f ca="1">IFERROR(__xludf.DUMMYFUNCTION("PERCENTRANK(FILTER(AT:AT, $A:$A=$A594), $AT594)"),0.998)</f>
        <v>0.998</v>
      </c>
      <c r="BC594" s="13">
        <f ca="1">IFERROR(__xludf.DUMMYFUNCTION("PERCENTRANK(FILTER(AU:AU, $A:$A=$A594), $AU594)"),0.087)</f>
        <v>8.6999999999999994E-2</v>
      </c>
      <c r="BM594" s="9">
        <v>0.12642896000000001</v>
      </c>
      <c r="BN594" s="9">
        <v>3.0769230000000002E-2</v>
      </c>
      <c r="BO594" s="9">
        <v>1.6206896</v>
      </c>
      <c r="BP594" s="9">
        <v>7.3448276999999997</v>
      </c>
      <c r="BQ594" s="9">
        <v>0.93692310000000001</v>
      </c>
      <c r="BR594" s="9">
        <v>0.59615386000000004</v>
      </c>
      <c r="BS594" s="9">
        <v>8.9052779999999991</v>
      </c>
      <c r="BT594" s="9">
        <v>7.0170669999999999</v>
      </c>
      <c r="BU594" s="9">
        <v>2.4172796999999999</v>
      </c>
      <c r="BV594" s="9">
        <v>4.0640869999999998</v>
      </c>
      <c r="BW594" s="9">
        <v>13.409836</v>
      </c>
      <c r="BX594" s="9">
        <v>7.7440490000000004</v>
      </c>
      <c r="BY594" s="9">
        <v>9.6325000000000003</v>
      </c>
      <c r="BZ594" s="9">
        <v>4.9924736000000003</v>
      </c>
      <c r="CA594" s="9">
        <v>52.494582999999999</v>
      </c>
      <c r="CB594" s="9">
        <v>83.530829999999995</v>
      </c>
      <c r="CC594" s="9">
        <v>49.807200000000002</v>
      </c>
      <c r="CD594" s="9">
        <v>81.585380000000001</v>
      </c>
    </row>
    <row r="595" spans="1:82" ht="15.75" hidden="1" customHeight="1" x14ac:dyDescent="0.2">
      <c r="A595" s="9" t="s">
        <v>106</v>
      </c>
      <c r="B595" s="9" t="s">
        <v>1555</v>
      </c>
      <c r="C595" s="9">
        <v>4203</v>
      </c>
      <c r="D595" s="9">
        <v>229</v>
      </c>
      <c r="E595" s="9">
        <v>449.01072991054798</v>
      </c>
      <c r="F595" s="9">
        <v>1211</v>
      </c>
      <c r="G595" s="9">
        <v>1033.0391999999999</v>
      </c>
      <c r="H595" s="9">
        <v>164</v>
      </c>
      <c r="I595" s="16">
        <v>3.3389865362972498E-5</v>
      </c>
      <c r="J595" s="9">
        <v>255.494149635512</v>
      </c>
      <c r="K595" s="9">
        <v>14.2351213853755</v>
      </c>
      <c r="L595" s="9">
        <v>3.6067030711632799E-3</v>
      </c>
      <c r="M595" s="9">
        <v>2.16834705311173E-4</v>
      </c>
      <c r="N595" s="9">
        <v>0.18909991742361601</v>
      </c>
      <c r="O595" s="9">
        <v>0.43465024039462002</v>
      </c>
      <c r="P595" s="9" t="s">
        <v>1556</v>
      </c>
      <c r="Q595" s="9">
        <v>182821101</v>
      </c>
      <c r="R595" s="9" t="s">
        <v>1557</v>
      </c>
      <c r="S595" s="9">
        <v>6111</v>
      </c>
      <c r="T595" s="9">
        <v>35.064259444092301</v>
      </c>
      <c r="U595" s="9">
        <v>-120.497140445805</v>
      </c>
      <c r="V595" s="9">
        <v>250</v>
      </c>
      <c r="W595" s="9">
        <v>225</v>
      </c>
      <c r="X595" s="9">
        <v>59762.524190394797</v>
      </c>
      <c r="Y595" s="15">
        <f>X595/1609.34</f>
        <v>37.134803205285891</v>
      </c>
      <c r="Z595" s="9">
        <v>41196.853715980098</v>
      </c>
      <c r="AA595" s="15">
        <f>Z595/1609.34</f>
        <v>25.598601734860317</v>
      </c>
      <c r="AB595" s="9">
        <v>18565.670474414601</v>
      </c>
      <c r="AC595" s="9">
        <v>37685.568668039101</v>
      </c>
      <c r="AD595" s="9">
        <v>17769.4909399811</v>
      </c>
      <c r="AE595" s="9">
        <v>3.5560891671032303E-2</v>
      </c>
      <c r="AF595" s="9">
        <v>5.4759379195274899E-3</v>
      </c>
      <c r="AG595" s="9">
        <v>1355</v>
      </c>
      <c r="AH595" s="9">
        <v>1.709743</v>
      </c>
      <c r="AI595" s="9">
        <v>4.836811</v>
      </c>
      <c r="AJ595" s="9">
        <v>2.4870467000000001</v>
      </c>
      <c r="AK595" s="9">
        <v>2.7762768000000002</v>
      </c>
      <c r="AL595" s="9">
        <v>7.7155203999999999</v>
      </c>
      <c r="AM595" s="9">
        <v>-1.9941878</v>
      </c>
      <c r="AN595" s="9">
        <v>1.9516407E-2</v>
      </c>
      <c r="AO595" s="9">
        <v>7.0123629999999998E-3</v>
      </c>
      <c r="AP595" s="9">
        <v>1.1221833000000001</v>
      </c>
      <c r="AQ595" s="9">
        <v>296.40264999999999</v>
      </c>
      <c r="AR595" s="9">
        <v>36.075479999999999</v>
      </c>
      <c r="AS595" s="9">
        <v>33.427684999999997</v>
      </c>
      <c r="AT595" s="9">
        <v>0.96059525000000001</v>
      </c>
      <c r="AU595" s="9">
        <v>14.853616000000001</v>
      </c>
      <c r="AV595" s="9">
        <v>15.751282</v>
      </c>
      <c r="AW595" s="9">
        <v>0.96089053000000002</v>
      </c>
      <c r="AX595" s="12">
        <f ca="1">IFERROR(__xludf.DUMMYFUNCTION("1-(PERCENTRANK(FILTER(AG:AG, $A:$A=$A595), $AG595))"),0.722)</f>
        <v>0.72199999999999998</v>
      </c>
      <c r="AY595" s="13">
        <f ca="1">IFERROR(__xludf.DUMMYFUNCTION("PERCENTRANK(FILTER(K:K, $A:$A=$A595), $K595)"),0.886)</f>
        <v>0.88600000000000001</v>
      </c>
      <c r="AZ595" s="13">
        <f ca="1">IFERROR(__xludf.DUMMYFUNCTION("PERCENTRANK(FILTER(I:I, $A:$A=$A595), $I595)"),0.353)</f>
        <v>0.35299999999999998</v>
      </c>
      <c r="BA595" s="12">
        <f ca="1">IFERROR(__xludf.DUMMYFUNCTION("PERCENTRANK(FILTER(AI:AI, $A:$A=$A595), $AI595)"),0.236)</f>
        <v>0.23599999999999999</v>
      </c>
      <c r="BB595" s="13">
        <f ca="1">IFERROR(__xludf.DUMMYFUNCTION("PERCENTRANK(FILTER(AT:AT, $A:$A=$A595), $AT595)"),0.465)</f>
        <v>0.46500000000000002</v>
      </c>
      <c r="BC595" s="13">
        <f ca="1">IFERROR(__xludf.DUMMYFUNCTION("PERCENTRANK(FILTER(AU:AU, $A:$A=$A595), $AU595)"),0.454)</f>
        <v>0.45400000000000001</v>
      </c>
      <c r="BM595" s="9">
        <v>7.2821919999999998E-2</v>
      </c>
      <c r="BN595" s="9">
        <v>3.0310879999999998E-2</v>
      </c>
      <c r="BO595" s="9">
        <v>1.5576208</v>
      </c>
      <c r="BP595" s="9">
        <v>14.314607000000001</v>
      </c>
      <c r="BQ595" s="9">
        <v>0.69476680000000002</v>
      </c>
      <c r="BR595" s="9">
        <v>2.0915371999999999</v>
      </c>
      <c r="BS595" s="9">
        <v>10.253111000000001</v>
      </c>
      <c r="BT595" s="9">
        <v>9.7676660000000002</v>
      </c>
      <c r="BU595" s="9">
        <v>1.9877224</v>
      </c>
      <c r="BV595" s="9">
        <v>3.4503292999999999</v>
      </c>
      <c r="BW595" s="9">
        <v>12.763933</v>
      </c>
      <c r="BX595" s="9">
        <v>11.370112000000001</v>
      </c>
      <c r="BY595" s="9">
        <v>8.4812480000000008</v>
      </c>
      <c r="BZ595" s="9">
        <v>7.9397700000000002</v>
      </c>
      <c r="CA595" s="9">
        <v>63.743411999999999</v>
      </c>
      <c r="CB595" s="9">
        <v>65.464219999999997</v>
      </c>
      <c r="CC595" s="9">
        <v>54.525196000000001</v>
      </c>
      <c r="CD595" s="9">
        <v>61.803130000000003</v>
      </c>
    </row>
    <row r="596" spans="1:82" ht="15.75" hidden="1" customHeight="1" x14ac:dyDescent="0.2">
      <c r="A596" s="9" t="s">
        <v>91</v>
      </c>
      <c r="B596" s="9" t="s">
        <v>1558</v>
      </c>
      <c r="C596" s="9">
        <v>4720</v>
      </c>
      <c r="D596" s="9">
        <v>12</v>
      </c>
      <c r="E596" s="9">
        <v>14.6891977569936</v>
      </c>
      <c r="F596" s="9">
        <v>64</v>
      </c>
      <c r="G596" s="9">
        <v>45.841633000000002</v>
      </c>
      <c r="H596" s="9">
        <v>17</v>
      </c>
      <c r="I596" s="16">
        <v>2.7037012199905402E-5</v>
      </c>
      <c r="J596" s="9">
        <v>19.551906032171001</v>
      </c>
      <c r="K596" s="9">
        <v>37.6949541069567</v>
      </c>
      <c r="L596" s="9">
        <v>7.5470783808009303E-4</v>
      </c>
      <c r="M596" s="9">
        <v>6.8080142076563303E-4</v>
      </c>
      <c r="N596" s="9">
        <v>0.1875</v>
      </c>
      <c r="O596" s="9">
        <v>0.320433563247977</v>
      </c>
      <c r="P596" s="9" t="s">
        <v>1559</v>
      </c>
      <c r="Q596" s="9">
        <v>14241101</v>
      </c>
      <c r="R596" s="9" t="s">
        <v>1560</v>
      </c>
      <c r="S596" s="9" t="s">
        <v>1561</v>
      </c>
      <c r="T596" s="9">
        <v>37.575046779493697</v>
      </c>
      <c r="U596" s="9">
        <v>-121.87947028942899</v>
      </c>
      <c r="V596" s="9">
        <v>149</v>
      </c>
      <c r="W596" s="9">
        <v>73</v>
      </c>
      <c r="X596" s="9">
        <v>26230.9897809469</v>
      </c>
      <c r="Z596" s="9">
        <v>20307.974992593401</v>
      </c>
      <c r="AB596" s="9">
        <v>5923.0147883534701</v>
      </c>
      <c r="AC596" s="9">
        <v>3630.3190094376</v>
      </c>
      <c r="AD596" s="9">
        <v>1497.99621063227</v>
      </c>
      <c r="AE596" s="9">
        <v>1.15736241530157E-2</v>
      </c>
      <c r="AF596" s="9">
        <v>4.5962920739839297E-4</v>
      </c>
      <c r="AG596" s="9">
        <v>598</v>
      </c>
      <c r="AH596" s="9">
        <v>1.5974784</v>
      </c>
      <c r="AI596" s="9">
        <v>4.7787303999999997</v>
      </c>
      <c r="AJ596" s="9">
        <v>2</v>
      </c>
      <c r="AK596" s="9">
        <v>3.1857769999999999</v>
      </c>
      <c r="AL596" s="9">
        <v>7.6026125000000002</v>
      </c>
      <c r="AM596" s="9">
        <v>-2.7195155999999998</v>
      </c>
      <c r="AN596" s="9">
        <v>8.8405800000000007E-3</v>
      </c>
      <c r="AO596" s="9">
        <v>6.6670419999999998E-3</v>
      </c>
      <c r="AP596" s="9">
        <v>1.3165009000000001</v>
      </c>
      <c r="AQ596" s="9">
        <v>295.27908000000002</v>
      </c>
      <c r="AR596" s="9">
        <v>39.812477000000001</v>
      </c>
      <c r="AS596" s="9">
        <v>32.610123000000002</v>
      </c>
      <c r="AT596" s="9">
        <v>0.99955649999999996</v>
      </c>
      <c r="AU596" s="9">
        <v>13.948835000000001</v>
      </c>
      <c r="AV596" s="9">
        <v>15.256233</v>
      </c>
      <c r="AW596" s="9">
        <v>6.4864873999999997</v>
      </c>
      <c r="AX596" s="12">
        <f ca="1">IFERROR(__xludf.DUMMYFUNCTION("1-(PERCENTRANK(FILTER(AG:AG, $A:$A=$A596), $AG596))"),0.973)</f>
        <v>0.97299999999999998</v>
      </c>
      <c r="AY596" s="13">
        <f ca="1">IFERROR(__xludf.DUMMYFUNCTION("PERCENTRANK(FILTER(K:K, $A:$A=$A596), $K596)"),0.98)</f>
        <v>0.98</v>
      </c>
      <c r="AZ596" s="13">
        <f ca="1">IFERROR(__xludf.DUMMYFUNCTION("PERCENTRANK(FILTER(I:I, $A:$A=$A596), $I596)"),0.183)</f>
        <v>0.183</v>
      </c>
      <c r="BA596" s="12">
        <f ca="1">IFERROR(__xludf.DUMMYFUNCTION("PERCENTRANK(FILTER(AI:AI, $A:$A=$A596), $AI596)"),0.089)</f>
        <v>8.8999999999999996E-2</v>
      </c>
      <c r="BB596" s="13">
        <f ca="1">IFERROR(__xludf.DUMMYFUNCTION("PERCENTRANK(FILTER(AT:AT, $A:$A=$A596), $AT596)"),0.71)</f>
        <v>0.71</v>
      </c>
      <c r="BC596" s="13">
        <f ca="1">IFERROR(__xludf.DUMMYFUNCTION("PERCENTRANK(FILTER(AU:AU, $A:$A=$A596), $AU596)"),0.098)</f>
        <v>9.8000000000000004E-2</v>
      </c>
      <c r="BM596" s="9">
        <v>7.0809620000000004E-2</v>
      </c>
      <c r="BN596" s="9">
        <v>3.1739129999999997E-2</v>
      </c>
      <c r="BO596" s="9">
        <v>1.32</v>
      </c>
      <c r="BP596" s="9">
        <v>12.64</v>
      </c>
      <c r="BQ596" s="9">
        <v>0.14652175000000001</v>
      </c>
      <c r="BR596" s="9">
        <v>0.92753624999999995</v>
      </c>
      <c r="BS596" s="9">
        <v>8.4697829999999996</v>
      </c>
      <c r="BT596" s="9">
        <v>7.1392899999999999</v>
      </c>
      <c r="BU596" s="9">
        <v>2.0294588</v>
      </c>
      <c r="BV596" s="9">
        <v>3.688898</v>
      </c>
      <c r="BW596" s="9">
        <v>13.777974</v>
      </c>
      <c r="BX596" s="9">
        <v>8.8058619999999994</v>
      </c>
      <c r="BY596" s="9">
        <v>9.086468</v>
      </c>
      <c r="BZ596" s="9">
        <v>5.6098699999999999</v>
      </c>
      <c r="CA596" s="9">
        <v>48.076889999999999</v>
      </c>
      <c r="CB596" s="9">
        <v>68.284459999999996</v>
      </c>
      <c r="CC596" s="9">
        <v>49.036662999999997</v>
      </c>
      <c r="CD596" s="9">
        <v>77.153930000000003</v>
      </c>
    </row>
    <row r="597" spans="1:82" ht="15.75" hidden="1" customHeight="1" x14ac:dyDescent="0.2">
      <c r="A597" s="9" t="s">
        <v>113</v>
      </c>
      <c r="B597" s="9" t="s">
        <v>1562</v>
      </c>
      <c r="C597" s="9">
        <v>525</v>
      </c>
      <c r="D597" s="9">
        <v>0</v>
      </c>
      <c r="E597" s="9">
        <v>0</v>
      </c>
      <c r="F597" s="9">
        <v>6</v>
      </c>
      <c r="G597" s="9">
        <v>3.0296015999999999</v>
      </c>
      <c r="H597" s="9">
        <v>3</v>
      </c>
      <c r="I597" s="10">
        <v>1.09489201956118E-4</v>
      </c>
      <c r="J597" s="9">
        <v>3.7817662711383003E-2</v>
      </c>
      <c r="K597" s="9">
        <v>5.5527089436848902</v>
      </c>
      <c r="L597" s="11">
        <v>4.1406257101149797E-6</v>
      </c>
      <c r="M597" s="9">
        <v>6.8044786651929201E-4</v>
      </c>
      <c r="N597" s="9">
        <v>0</v>
      </c>
      <c r="O597" s="9">
        <v>0</v>
      </c>
      <c r="P597" s="9" t="s">
        <v>1563</v>
      </c>
      <c r="Q597" s="9">
        <v>162821702</v>
      </c>
      <c r="R597" s="9" t="s">
        <v>665</v>
      </c>
      <c r="S597" s="9">
        <v>37278</v>
      </c>
      <c r="T597" s="9">
        <v>38.246474941707703</v>
      </c>
      <c r="U597" s="9">
        <v>-120.364307499283</v>
      </c>
      <c r="V597" s="9">
        <v>210</v>
      </c>
      <c r="W597" s="9">
        <v>460</v>
      </c>
      <c r="X597" s="9">
        <v>27570.4484101706</v>
      </c>
      <c r="Z597" s="9">
        <v>10956.0145202106</v>
      </c>
      <c r="AB597" s="9">
        <v>16614.433889960001</v>
      </c>
      <c r="AC597" s="9">
        <v>10956.0145202106</v>
      </c>
      <c r="AD597" s="9">
        <v>16614.433889960001</v>
      </c>
      <c r="AE597" s="9">
        <v>2.0413435995578701E-3</v>
      </c>
      <c r="AF597" s="9">
        <v>3.2846760586835401E-4</v>
      </c>
      <c r="AG597" s="9">
        <v>599</v>
      </c>
      <c r="AH597" s="9">
        <v>13.064959</v>
      </c>
      <c r="AI597" s="9">
        <v>28.980917000000002</v>
      </c>
      <c r="AJ597" s="9">
        <v>3</v>
      </c>
      <c r="AK597" s="9">
        <v>2.3967716999999999</v>
      </c>
      <c r="AL597" s="9">
        <v>5.9032197000000002</v>
      </c>
      <c r="AM597" s="9">
        <v>0.60028135999999999</v>
      </c>
      <c r="AN597" s="9">
        <v>0.12406780000000001</v>
      </c>
      <c r="AO597" s="9">
        <v>5.6391293000000002E-3</v>
      </c>
      <c r="AP597" s="9">
        <v>3.3870157999999999</v>
      </c>
      <c r="AQ597" s="9">
        <v>292.07330000000002</v>
      </c>
      <c r="AR597" s="9">
        <v>44.232193000000002</v>
      </c>
      <c r="AS597" s="9">
        <v>32.989196999999997</v>
      </c>
      <c r="AT597" s="9">
        <v>1.0003536</v>
      </c>
      <c r="AU597" s="9">
        <v>12.611204000000001</v>
      </c>
      <c r="AV597" s="9">
        <v>14.563108</v>
      </c>
      <c r="AW597" s="9">
        <v>4.3952002999999999</v>
      </c>
      <c r="AX597" s="12">
        <f ca="1">IFERROR(__xludf.DUMMYFUNCTION("1-(PERCENTRANK(FILTER(AG:AG, $A:$A=$A597), $AG597))"),0.741)</f>
        <v>0.74099999999999999</v>
      </c>
      <c r="AY597" s="13">
        <f ca="1">IFERROR(__xludf.DUMMYFUNCTION("PERCENTRANK(FILTER(K:K, $A:$A=$A597), $K597)"),0.255)</f>
        <v>0.255</v>
      </c>
      <c r="AZ597" s="13">
        <f ca="1">IFERROR(__xludf.DUMMYFUNCTION("PERCENTRANK(FILTER(I:I, $A:$A=$A597), $I597)"),0.938)</f>
        <v>0.93799999999999994</v>
      </c>
      <c r="BA597" s="12">
        <f ca="1">IFERROR(__xludf.DUMMYFUNCTION("PERCENTRANK(FILTER(AI:AI, $A:$A=$A597), $AI597)"),0.949)</f>
        <v>0.94899999999999995</v>
      </c>
      <c r="BB597" s="13">
        <f ca="1">IFERROR(__xludf.DUMMYFUNCTION("PERCENTRANK(FILTER(AT:AT, $A:$A=$A597), $AT597)"),0.055)</f>
        <v>5.5E-2</v>
      </c>
      <c r="BC597" s="13">
        <f ca="1">IFERROR(__xludf.DUMMYFUNCTION("PERCENTRANK(FILTER(AU:AU, $A:$A=$A597), $AU597)"),0.63)</f>
        <v>0.63</v>
      </c>
      <c r="BM597" s="9">
        <v>0.24688542999999999</v>
      </c>
      <c r="BN597" s="9">
        <v>8.4661014000000007E-2</v>
      </c>
      <c r="BO597" s="9">
        <v>5.8224299999999998</v>
      </c>
      <c r="BP597" s="9">
        <v>22</v>
      </c>
      <c r="BQ597" s="9">
        <v>0</v>
      </c>
      <c r="BR597" s="9">
        <v>5.0847455999999999E-2</v>
      </c>
      <c r="BS597" s="9">
        <v>14.625044000000001</v>
      </c>
      <c r="BT597" s="9">
        <v>10.482848000000001</v>
      </c>
      <c r="BU597" s="9">
        <v>1.8603381000000001</v>
      </c>
      <c r="BV597" s="9">
        <v>2.986326</v>
      </c>
      <c r="BW597" s="9">
        <v>12.388574</v>
      </c>
      <c r="BX597" s="9">
        <v>6.4630337000000004</v>
      </c>
      <c r="BY597" s="9">
        <v>7.4237533000000004</v>
      </c>
      <c r="BZ597" s="9">
        <v>4.3628549999999997</v>
      </c>
      <c r="CA597" s="9">
        <v>51.153680000000001</v>
      </c>
      <c r="CB597" s="9">
        <v>75.653589999999994</v>
      </c>
      <c r="CC597" s="9">
        <v>54.989184999999999</v>
      </c>
      <c r="CD597" s="9">
        <v>88.336519999999993</v>
      </c>
    </row>
    <row r="598" spans="1:82" ht="15.75" hidden="1" customHeight="1" x14ac:dyDescent="0.2">
      <c r="A598" s="9" t="s">
        <v>113</v>
      </c>
      <c r="B598" s="9" t="s">
        <v>1564</v>
      </c>
      <c r="C598" s="9">
        <v>1364</v>
      </c>
      <c r="D598" s="9">
        <v>107</v>
      </c>
      <c r="E598" s="9">
        <v>142.76216212934401</v>
      </c>
      <c r="F598" s="9">
        <v>275</v>
      </c>
      <c r="G598" s="9">
        <v>212.33986999999999</v>
      </c>
      <c r="H598" s="9">
        <v>45</v>
      </c>
      <c r="I598" s="16">
        <v>6.6644092051622693E-5</v>
      </c>
      <c r="J598" s="9">
        <v>289.15645350028899</v>
      </c>
      <c r="K598" s="9">
        <v>19.255539488124899</v>
      </c>
      <c r="L598" s="9">
        <v>1.6396079130548E-2</v>
      </c>
      <c r="M598" s="9">
        <v>6.7977423287225497E-4</v>
      </c>
      <c r="N598" s="9">
        <v>0.38909090909090899</v>
      </c>
      <c r="O598" s="9">
        <v>0.67232856109467098</v>
      </c>
      <c r="P598" s="9" t="s">
        <v>1565</v>
      </c>
      <c r="Q598" s="9">
        <v>163351705</v>
      </c>
      <c r="R598" s="9" t="s">
        <v>488</v>
      </c>
      <c r="S598" s="9">
        <v>39256</v>
      </c>
      <c r="T598" s="9">
        <v>37.957074129931101</v>
      </c>
      <c r="U598" s="9">
        <v>-120.308502094528</v>
      </c>
      <c r="V598" s="9">
        <v>443</v>
      </c>
      <c r="W598" s="9">
        <v>471</v>
      </c>
      <c r="X598" s="9">
        <v>77821.395744854104</v>
      </c>
      <c r="Z598" s="9">
        <v>42574.162426850598</v>
      </c>
      <c r="AB598" s="9">
        <v>35247.233318003397</v>
      </c>
      <c r="AC598" s="9">
        <v>42574.162426850598</v>
      </c>
      <c r="AD598" s="9">
        <v>35247.233318003397</v>
      </c>
      <c r="AE598" s="9">
        <v>3.05898404792515E-2</v>
      </c>
      <c r="AF598" s="9">
        <v>2.9989841423230198E-3</v>
      </c>
      <c r="AG598" s="9">
        <v>600</v>
      </c>
      <c r="AH598" s="9">
        <v>4.0572533999999996</v>
      </c>
      <c r="AI598" s="9">
        <v>11.137147000000001</v>
      </c>
      <c r="AJ598" s="9">
        <v>2</v>
      </c>
      <c r="AK598" s="9">
        <v>2.207668</v>
      </c>
      <c r="AL598" s="9">
        <v>5.3389110000000004</v>
      </c>
      <c r="AM598" s="9">
        <v>-0.12881090000000001</v>
      </c>
      <c r="AN598" s="9">
        <v>4.0754717000000003E-2</v>
      </c>
      <c r="AO598" s="9">
        <v>5.7214735999999997E-3</v>
      </c>
      <c r="AP598" s="9">
        <v>2.3272922</v>
      </c>
      <c r="AQ598" s="9">
        <v>295.59595000000002</v>
      </c>
      <c r="AR598" s="9">
        <v>47.24597</v>
      </c>
      <c r="AS598" s="9">
        <v>36.307360000000003</v>
      </c>
      <c r="AT598" s="9">
        <v>1.2459781999999999</v>
      </c>
      <c r="AU598" s="9">
        <v>12.337562</v>
      </c>
      <c r="AV598" s="9">
        <v>13.957667000000001</v>
      </c>
      <c r="AW598" s="9">
        <v>1.2559685</v>
      </c>
      <c r="AX598" s="12">
        <f ca="1">IFERROR(__xludf.DUMMYFUNCTION("1-(PERCENTRANK(FILTER(AG:AG, $A:$A=$A598), $AG598))"),0.738)</f>
        <v>0.73799999999999999</v>
      </c>
      <c r="AY598" s="13">
        <f ca="1">IFERROR(__xludf.DUMMYFUNCTION("PERCENTRANK(FILTER(K:K, $A:$A=$A598), $K598)"),0.653)</f>
        <v>0.65300000000000002</v>
      </c>
      <c r="AZ598" s="13">
        <f ca="1">IFERROR(__xludf.DUMMYFUNCTION("PERCENTRANK(FILTER(I:I, $A:$A=$A598), $I598)"),0.696)</f>
        <v>0.69599999999999995</v>
      </c>
      <c r="BA598" s="12">
        <f ca="1">IFERROR(__xludf.DUMMYFUNCTION("PERCENTRANK(FILTER(AI:AI, $A:$A=$A598), $AI598)"),0.572)</f>
        <v>0.57199999999999995</v>
      </c>
      <c r="BB598" s="13">
        <f ca="1">IFERROR(__xludf.DUMMYFUNCTION("PERCENTRANK(FILTER(AT:AT, $A:$A=$A598), $AT598)"),0.375)</f>
        <v>0.375</v>
      </c>
      <c r="BC598" s="13">
        <f ca="1">IFERROR(__xludf.DUMMYFUNCTION("PERCENTRANK(FILTER(AU:AU, $A:$A=$A598), $AU598)"),0.552)</f>
        <v>0.55200000000000005</v>
      </c>
      <c r="BM598" s="9">
        <v>8.6947456000000006E-2</v>
      </c>
      <c r="BN598" s="9">
        <v>0.10954862</v>
      </c>
      <c r="BO598" s="9">
        <v>2.2004890000000001</v>
      </c>
      <c r="BP598" s="9">
        <v>17.245049999999999</v>
      </c>
      <c r="BQ598" s="9">
        <v>0.34838049999999998</v>
      </c>
      <c r="BR598" s="9">
        <v>0.43238993999999997</v>
      </c>
      <c r="BS598" s="9">
        <v>10.330279000000001</v>
      </c>
      <c r="BT598" s="9">
        <v>7.6805744000000002</v>
      </c>
      <c r="BU598" s="9">
        <v>2.0555625000000002</v>
      </c>
      <c r="BV598" s="9">
        <v>3.7192283000000002</v>
      </c>
      <c r="BW598" s="9">
        <v>12.015601</v>
      </c>
      <c r="BX598" s="9">
        <v>6.3109989999999998</v>
      </c>
      <c r="BY598" s="9">
        <v>7.9306191999999998</v>
      </c>
      <c r="BZ598" s="9">
        <v>4.2694549999999998</v>
      </c>
      <c r="CA598" s="9">
        <v>54.336370000000002</v>
      </c>
      <c r="CB598" s="9">
        <v>87.661995000000005</v>
      </c>
      <c r="CC598" s="9">
        <v>57.277076999999998</v>
      </c>
      <c r="CD598" s="9">
        <v>90.346599999999995</v>
      </c>
    </row>
    <row r="599" spans="1:82" ht="15.75" hidden="1" customHeight="1" x14ac:dyDescent="0.2">
      <c r="A599" s="9" t="s">
        <v>113</v>
      </c>
      <c r="B599" s="9" t="s">
        <v>1566</v>
      </c>
      <c r="C599" s="9">
        <v>4699</v>
      </c>
      <c r="D599" s="9">
        <v>794</v>
      </c>
      <c r="E599" s="9">
        <v>1077.8470439452699</v>
      </c>
      <c r="F599" s="9">
        <v>3171</v>
      </c>
      <c r="G599" s="9">
        <v>2234.9005999999999</v>
      </c>
      <c r="H599" s="9">
        <v>202</v>
      </c>
      <c r="I599" s="16">
        <v>9.7078045196257796E-5</v>
      </c>
      <c r="J599" s="9">
        <v>3.7845013256558598E-2</v>
      </c>
      <c r="K599" s="9">
        <v>55.334252567486601</v>
      </c>
      <c r="L599" s="11">
        <v>3.6736806600478E-6</v>
      </c>
      <c r="M599" s="9">
        <v>2.7031108775213098E-3</v>
      </c>
      <c r="N599" s="9">
        <v>0.25039419741406499</v>
      </c>
      <c r="O599" s="9">
        <v>0.482279626744259</v>
      </c>
      <c r="P599" s="9" t="s">
        <v>1567</v>
      </c>
      <c r="Q599" s="9">
        <v>162161101</v>
      </c>
      <c r="R599" s="9" t="s">
        <v>437</v>
      </c>
      <c r="S599" s="9">
        <v>7104</v>
      </c>
      <c r="T599" s="9">
        <v>38.363744232107102</v>
      </c>
      <c r="U599" s="9">
        <v>-120.646628150208</v>
      </c>
      <c r="V599" s="9">
        <v>276</v>
      </c>
      <c r="W599" s="9">
        <v>418</v>
      </c>
      <c r="X599" s="9">
        <v>40947.644554094397</v>
      </c>
      <c r="Y599" s="15">
        <f>X599/1609.34</f>
        <v>25.443749955941193</v>
      </c>
      <c r="Z599" s="9">
        <v>19862.839394042501</v>
      </c>
      <c r="AA599" s="15">
        <f>Z599/1609.34</f>
        <v>12.342226871911778</v>
      </c>
      <c r="AB599" s="9">
        <v>21084.805160051899</v>
      </c>
      <c r="AC599" s="9">
        <v>19862.839394042501</v>
      </c>
      <c r="AD599" s="9">
        <v>21084.805160051899</v>
      </c>
      <c r="AE599" s="9">
        <v>0.54602839725930596</v>
      </c>
      <c r="AF599" s="9">
        <v>1.9609765129644002E-2</v>
      </c>
      <c r="AG599" s="9">
        <v>120</v>
      </c>
      <c r="AH599" s="9">
        <v>7.2727212999999997</v>
      </c>
      <c r="AI599" s="9">
        <v>17.468530000000001</v>
      </c>
      <c r="AJ599" s="9">
        <v>2</v>
      </c>
      <c r="AK599" s="9">
        <v>1.7504367999999999</v>
      </c>
      <c r="AL599" s="9">
        <v>4.4957010000000004</v>
      </c>
      <c r="AM599" s="9">
        <v>1.4669435</v>
      </c>
      <c r="AN599" s="9">
        <v>7.9248120000000005E-2</v>
      </c>
      <c r="AO599" s="9">
        <v>6.5334015999999996E-3</v>
      </c>
      <c r="AP599" s="9">
        <v>3.097324</v>
      </c>
      <c r="AQ599" s="9">
        <v>295.63625999999999</v>
      </c>
      <c r="AR599" s="9">
        <v>45.986065000000004</v>
      </c>
      <c r="AS599" s="9">
        <v>32.633674999999997</v>
      </c>
      <c r="AT599" s="9">
        <v>1.2624694000000001</v>
      </c>
      <c r="AU599" s="9">
        <v>12.245594000000001</v>
      </c>
      <c r="AV599" s="9">
        <v>14.097814</v>
      </c>
      <c r="AW599" s="9">
        <v>1.6069869999999999</v>
      </c>
      <c r="AX599" s="12">
        <f ca="1">IFERROR(__xludf.DUMMYFUNCTION("1-(PERCENTRANK(FILTER(AG:AG, $A:$A=$A599), $AG599))"),0.94)</f>
        <v>0.94</v>
      </c>
      <c r="AY599" s="13">
        <f ca="1">IFERROR(__xludf.DUMMYFUNCTION("PERCENTRANK(FILTER(K:K, $A:$A=$A599), $K599)"),0.853)</f>
        <v>0.85299999999999998</v>
      </c>
      <c r="AZ599" s="13">
        <f ca="1">IFERROR(__xludf.DUMMYFUNCTION("PERCENTRANK(FILTER(I:I, $A:$A=$A599), $I599)"),0.896)</f>
        <v>0.89600000000000002</v>
      </c>
      <c r="BA599" s="12">
        <f ca="1">IFERROR(__xludf.DUMMYFUNCTION("PERCENTRANK(FILTER(AI:AI, $A:$A=$A599), $AI599)"),0.765)</f>
        <v>0.76500000000000001</v>
      </c>
      <c r="BB599" s="13">
        <f ca="1">IFERROR(__xludf.DUMMYFUNCTION("PERCENTRANK(FILTER(AT:AT, $A:$A=$A599), $AT599)"),0.424)</f>
        <v>0.42399999999999999</v>
      </c>
      <c r="BC599" s="13">
        <f ca="1">IFERROR(__xludf.DUMMYFUNCTION("PERCENTRANK(FILTER(AU:AU, $A:$A=$A599), $AU599)"),0.523)</f>
        <v>0.52300000000000002</v>
      </c>
      <c r="BM599" s="9">
        <v>2.8655168000000002E-2</v>
      </c>
      <c r="BN599" s="9">
        <v>5.0187969999999998E-2</v>
      </c>
      <c r="BO599" s="9">
        <v>3.3923445000000001</v>
      </c>
      <c r="BP599" s="9">
        <v>18.751196</v>
      </c>
      <c r="BQ599" s="9">
        <v>5.6495490000000004</v>
      </c>
      <c r="BR599" s="9">
        <v>11.921053000000001</v>
      </c>
      <c r="BS599" s="9">
        <v>12.870832</v>
      </c>
      <c r="BT599" s="9">
        <v>8.8961410000000001</v>
      </c>
      <c r="BU599" s="9">
        <v>2.1627219000000002</v>
      </c>
      <c r="BV599" s="9">
        <v>3.9029685999999999</v>
      </c>
      <c r="BW599" s="9">
        <v>12.620818</v>
      </c>
      <c r="BX599" s="9">
        <v>6.5117200000000004</v>
      </c>
      <c r="BY599" s="9">
        <v>8.1179260000000006</v>
      </c>
      <c r="BZ599" s="9">
        <v>4.4847174000000001</v>
      </c>
      <c r="CA599" s="9">
        <v>47.016247</v>
      </c>
      <c r="CB599" s="9">
        <v>73.236310000000003</v>
      </c>
      <c r="CC599" s="9">
        <v>52.88167</v>
      </c>
      <c r="CD599" s="9">
        <v>88.672160000000005</v>
      </c>
    </row>
    <row r="600" spans="1:82" ht="15.75" hidden="1" customHeight="1" x14ac:dyDescent="0.2">
      <c r="A600" s="9" t="s">
        <v>106</v>
      </c>
      <c r="B600" s="9" t="s">
        <v>1568</v>
      </c>
      <c r="C600" s="9">
        <v>787</v>
      </c>
      <c r="D600" s="9">
        <v>794</v>
      </c>
      <c r="E600" s="9">
        <v>2439.0332784778002</v>
      </c>
      <c r="F600" s="9">
        <v>1519</v>
      </c>
      <c r="G600" s="9">
        <v>2820.0702999999999</v>
      </c>
      <c r="H600" s="9">
        <v>211</v>
      </c>
      <c r="I600" s="16">
        <v>1.6631301217293801E-5</v>
      </c>
      <c r="J600" s="9">
        <v>332.525049524515</v>
      </c>
      <c r="K600" s="9">
        <v>22.4511687333056</v>
      </c>
      <c r="L600" s="9">
        <v>6.1094563114244696E-3</v>
      </c>
      <c r="M600" s="9">
        <v>2.1335426119071201E-4</v>
      </c>
      <c r="N600" s="9">
        <v>0.52271231073074298</v>
      </c>
      <c r="O600" s="9">
        <v>0.86488385330917195</v>
      </c>
      <c r="P600" s="9" t="s">
        <v>1569</v>
      </c>
      <c r="Q600" s="9">
        <v>182601102</v>
      </c>
      <c r="R600" s="9" t="s">
        <v>281</v>
      </c>
      <c r="S600" s="9" t="s">
        <v>98</v>
      </c>
      <c r="T600" s="9">
        <v>35.101147415847599</v>
      </c>
      <c r="U600" s="9">
        <v>-120.581376096396</v>
      </c>
      <c r="V600" s="9">
        <v>564</v>
      </c>
      <c r="W600" s="9">
        <v>558</v>
      </c>
      <c r="X600" s="9">
        <v>73277.519104783903</v>
      </c>
      <c r="Y600" s="15">
        <f>X600/1609.34</f>
        <v>45.532652581048076</v>
      </c>
      <c r="Z600" s="9">
        <v>44267.926212953898</v>
      </c>
      <c r="AA600" s="15">
        <f>Z600/1609.34</f>
        <v>27.50688245675488</v>
      </c>
      <c r="AB600" s="9">
        <v>29009.592891829801</v>
      </c>
      <c r="AC600" s="9">
        <v>32849.637549811298</v>
      </c>
      <c r="AD600" s="9">
        <v>20341.979290333002</v>
      </c>
      <c r="AE600" s="9">
        <v>4.50177491112402E-2</v>
      </c>
      <c r="AF600" s="9">
        <v>3.5092045568489898E-3</v>
      </c>
      <c r="AG600" s="9">
        <v>1367</v>
      </c>
      <c r="AH600" s="9">
        <v>1.4504505000000001</v>
      </c>
      <c r="AI600" s="9">
        <v>5.4123739999999998</v>
      </c>
      <c r="AJ600" s="9">
        <v>2</v>
      </c>
      <c r="AK600" s="9">
        <v>2.2296933999999999</v>
      </c>
      <c r="AL600" s="9">
        <v>7.3774170000000003</v>
      </c>
      <c r="AM600" s="9">
        <v>-0.40523105999999998</v>
      </c>
      <c r="AN600" s="9">
        <v>9.3362830000000008E-3</v>
      </c>
      <c r="AO600" s="9">
        <v>7.4883010000000002E-3</v>
      </c>
      <c r="AP600" s="9">
        <v>0.95036580000000004</v>
      </c>
      <c r="AQ600" s="9">
        <v>293.93743999999998</v>
      </c>
      <c r="AR600" s="9">
        <v>30.235699</v>
      </c>
      <c r="AS600" s="9">
        <v>30.791763</v>
      </c>
      <c r="AT600" s="9">
        <v>0.66864319999999999</v>
      </c>
      <c r="AU600" s="9">
        <v>16.314057999999999</v>
      </c>
      <c r="AV600" s="9">
        <v>17.127804000000001</v>
      </c>
      <c r="AW600" s="9">
        <v>4.6205176999999997</v>
      </c>
      <c r="AX600" s="12">
        <f ca="1">IFERROR(__xludf.DUMMYFUNCTION("1-(PERCENTRANK(FILTER(AG:AG, $A:$A=$A600), $AG600))"),0.718)</f>
        <v>0.71799999999999997</v>
      </c>
      <c r="AY600" s="13">
        <f ca="1">IFERROR(__xludf.DUMMYFUNCTION("PERCENTRANK(FILTER(K:K, $A:$A=$A600), $K600)"),0.945)</f>
        <v>0.94499999999999995</v>
      </c>
      <c r="AZ600" s="13">
        <f ca="1">IFERROR(__xludf.DUMMYFUNCTION("PERCENTRANK(FILTER(I:I, $A:$A=$A600), $I600)"),0.07)</f>
        <v>7.0000000000000007E-2</v>
      </c>
      <c r="BA600" s="12">
        <f ca="1">IFERROR(__xludf.DUMMYFUNCTION("PERCENTRANK(FILTER(AI:AI, $A:$A=$A600), $AI600)"),0.28)</f>
        <v>0.28000000000000003</v>
      </c>
      <c r="BB600" s="13">
        <f ca="1">IFERROR(__xludf.DUMMYFUNCTION("PERCENTRANK(FILTER(AT:AT, $A:$A=$A600), $AT600)"),0.139)</f>
        <v>0.13900000000000001</v>
      </c>
      <c r="BC600" s="13">
        <f ca="1">IFERROR(__xludf.DUMMYFUNCTION("PERCENTRANK(FILTER(AU:AU, $A:$A=$A600), $AU600)"),0.799)</f>
        <v>0.79900000000000004</v>
      </c>
      <c r="BM600" s="9">
        <v>0.25012119999999999</v>
      </c>
      <c r="BN600" s="9">
        <v>2.0597344E-2</v>
      </c>
      <c r="BO600" s="9">
        <v>2.5622894999999999</v>
      </c>
      <c r="BP600" s="9">
        <v>16.24579</v>
      </c>
      <c r="BQ600" s="9">
        <v>2.4565486999999999</v>
      </c>
      <c r="BR600" s="9">
        <v>3.3606194999999999</v>
      </c>
      <c r="BS600" s="9">
        <v>10.508686000000001</v>
      </c>
      <c r="BT600" s="9">
        <v>9.9490479999999994</v>
      </c>
      <c r="BU600" s="9">
        <v>1.7954486999999999</v>
      </c>
      <c r="BV600" s="9">
        <v>2.4961307000000001</v>
      </c>
      <c r="BW600" s="9">
        <v>14.337979000000001</v>
      </c>
      <c r="BX600" s="9">
        <v>13.677106999999999</v>
      </c>
      <c r="BY600" s="9">
        <v>10.444051</v>
      </c>
      <c r="BZ600" s="9">
        <v>9.8531289999999991</v>
      </c>
      <c r="CA600" s="9">
        <v>58.576689999999999</v>
      </c>
      <c r="CB600" s="9">
        <v>57.150913000000003</v>
      </c>
      <c r="CC600" s="9">
        <v>45.841929999999998</v>
      </c>
      <c r="CD600" s="9">
        <v>49.681989999999999</v>
      </c>
    </row>
    <row r="601" spans="1:82" ht="15.75" hidden="1" customHeight="1" x14ac:dyDescent="0.2">
      <c r="A601" s="9" t="s">
        <v>77</v>
      </c>
      <c r="B601" s="9" t="s">
        <v>1570</v>
      </c>
      <c r="C601" s="9">
        <v>8669</v>
      </c>
      <c r="D601" s="9">
        <v>153</v>
      </c>
      <c r="E601" s="9">
        <v>220.54897179845</v>
      </c>
      <c r="F601" s="9">
        <v>632</v>
      </c>
      <c r="G601" s="9">
        <v>503.5795</v>
      </c>
      <c r="H601" s="9">
        <v>57</v>
      </c>
      <c r="I601" s="16">
        <v>4.74225948014543E-5</v>
      </c>
      <c r="J601" s="9">
        <v>88.043914030453493</v>
      </c>
      <c r="K601" s="9">
        <v>31.753079240180099</v>
      </c>
      <c r="L601" s="9">
        <v>3.0803203536071602E-3</v>
      </c>
      <c r="M601" s="9">
        <v>6.7641320611157795E-4</v>
      </c>
      <c r="N601" s="9">
        <v>0.242088607594936</v>
      </c>
      <c r="O601" s="9">
        <v>0.43796257104771102</v>
      </c>
      <c r="P601" s="9" t="s">
        <v>1571</v>
      </c>
      <c r="Q601" s="9">
        <v>43371102</v>
      </c>
      <c r="R601" s="9" t="s">
        <v>649</v>
      </c>
      <c r="S601" s="9">
        <v>87432</v>
      </c>
      <c r="T601" s="9">
        <v>38.256220866378698</v>
      </c>
      <c r="U601" s="9">
        <v>-122.585809008599</v>
      </c>
      <c r="V601" s="9">
        <v>96</v>
      </c>
      <c r="W601" s="9">
        <v>77</v>
      </c>
      <c r="X601" s="9">
        <v>29530.139912972601</v>
      </c>
      <c r="Z601" s="9">
        <v>22038.857325949401</v>
      </c>
      <c r="AB601" s="9">
        <v>7491.28258702324</v>
      </c>
      <c r="AC601" s="9">
        <v>15489.4062485094</v>
      </c>
      <c r="AD601" s="9">
        <v>4653.4923361139599</v>
      </c>
      <c r="AE601" s="9">
        <v>3.8555552748359902E-2</v>
      </c>
      <c r="AF601" s="9">
        <v>2.7030879036828901E-3</v>
      </c>
      <c r="AG601" s="9">
        <v>603</v>
      </c>
      <c r="AH601" s="9">
        <v>2.0979806999999999</v>
      </c>
      <c r="AI601" s="9">
        <v>7.160012</v>
      </c>
      <c r="AJ601" s="9">
        <v>2.0574162</v>
      </c>
      <c r="AK601" s="9">
        <v>2.8311128999999999</v>
      </c>
      <c r="AL601" s="9">
        <v>6.7351729999999996</v>
      </c>
      <c r="AM601" s="9">
        <v>0.79506149999999998</v>
      </c>
      <c r="AN601" s="9">
        <v>9.6172240000000006E-3</v>
      </c>
      <c r="AO601" s="9">
        <v>6.9969000000000003E-3</v>
      </c>
      <c r="AP601" s="9">
        <v>2.7188110000000001</v>
      </c>
      <c r="AQ601" s="9">
        <v>294.84616</v>
      </c>
      <c r="AR601" s="9">
        <v>32.940823000000002</v>
      </c>
      <c r="AS601" s="9">
        <v>30.617560000000001</v>
      </c>
      <c r="AT601" s="9">
        <v>0.86785120000000004</v>
      </c>
      <c r="AU601" s="9">
        <v>15.51759</v>
      </c>
      <c r="AV601" s="9">
        <v>17.309087999999999</v>
      </c>
      <c r="AW601" s="9">
        <v>0.34787044</v>
      </c>
      <c r="AX601" s="12">
        <f ca="1">IFERROR(__xludf.DUMMYFUNCTION("1-(PERCENTRANK(FILTER(AG:AG, $A:$A=$A601), $AG601))"),0.778)</f>
        <v>0.77800000000000002</v>
      </c>
      <c r="AY601" s="13">
        <f ca="1">IFERROR(__xludf.DUMMYFUNCTION("PERCENTRANK(FILTER(K:K, $A:$A=$A601), $K601)"),0.927)</f>
        <v>0.92700000000000005</v>
      </c>
      <c r="AZ601" s="13">
        <f ca="1">IFERROR(__xludf.DUMMYFUNCTION("PERCENTRANK(FILTER(I:I, $A:$A=$A601), $I601)"),0.034)</f>
        <v>3.4000000000000002E-2</v>
      </c>
      <c r="BA601" s="12">
        <f ca="1">IFERROR(__xludf.DUMMYFUNCTION("PERCENTRANK(FILTER(AI:AI, $A:$A=$A601), $AI601)"),0.07)</f>
        <v>7.0000000000000007E-2</v>
      </c>
      <c r="BB601" s="13">
        <f ca="1">IFERROR(__xludf.DUMMYFUNCTION("PERCENTRANK(FILTER(AT:AT, $A:$A=$A601), $AT601)"),0.476)</f>
        <v>0.47599999999999998</v>
      </c>
      <c r="BC601" s="13">
        <f ca="1">IFERROR(__xludf.DUMMYFUNCTION("PERCENTRANK(FILTER(AU:AU, $A:$A=$A601), $AU601)"),0.444)</f>
        <v>0.44400000000000001</v>
      </c>
      <c r="BM601" s="9">
        <v>4.1469578E-2</v>
      </c>
      <c r="BN601" s="9">
        <v>3.3540670000000002E-2</v>
      </c>
      <c r="BO601" s="9">
        <v>1.4142857</v>
      </c>
      <c r="BP601" s="9">
        <v>12.357142</v>
      </c>
      <c r="BQ601" s="9">
        <v>1.3128229</v>
      </c>
      <c r="BR601" s="9">
        <v>3.0239234000000002</v>
      </c>
      <c r="BS601" s="9">
        <v>9.8598040000000005</v>
      </c>
      <c r="BT601" s="9">
        <v>8.3054494999999999</v>
      </c>
      <c r="BU601" s="9">
        <v>1.6952301999999999</v>
      </c>
      <c r="BV601" s="9">
        <v>3.2498806</v>
      </c>
      <c r="BW601" s="9">
        <v>15.305308999999999</v>
      </c>
      <c r="BX601" s="9">
        <v>10.594776</v>
      </c>
      <c r="BY601" s="9">
        <v>10.786569999999999</v>
      </c>
      <c r="BZ601" s="9">
        <v>7.3636346000000001</v>
      </c>
      <c r="CA601" s="9">
        <v>52.369728000000002</v>
      </c>
      <c r="CB601" s="9">
        <v>68.919210000000007</v>
      </c>
      <c r="CC601" s="9">
        <v>41.376873000000003</v>
      </c>
      <c r="CD601" s="9">
        <v>65.758483999999996</v>
      </c>
    </row>
    <row r="602" spans="1:82" ht="15.75" hidden="1" customHeight="1" x14ac:dyDescent="0.2">
      <c r="A602" s="9" t="s">
        <v>81</v>
      </c>
      <c r="B602" s="9" t="s">
        <v>1572</v>
      </c>
      <c r="C602" s="9">
        <v>2232</v>
      </c>
      <c r="D602" s="9">
        <v>368</v>
      </c>
      <c r="E602" s="9">
        <v>500.60373978416402</v>
      </c>
      <c r="F602" s="9">
        <v>1273</v>
      </c>
      <c r="G602" s="9">
        <v>882.54309999999998</v>
      </c>
      <c r="H602" s="9">
        <v>92</v>
      </c>
      <c r="I602" s="10">
        <v>1.19595334858193E-4</v>
      </c>
      <c r="J602" s="9">
        <v>5.2378438605329702E-2</v>
      </c>
      <c r="K602" s="9">
        <v>10.313690120848401</v>
      </c>
      <c r="L602" s="11">
        <v>5.95658603387749E-6</v>
      </c>
      <c r="M602" s="9">
        <v>6.7530173324786597E-4</v>
      </c>
      <c r="N602" s="9">
        <v>0.28908091123330698</v>
      </c>
      <c r="O602" s="9">
        <v>0.56722866564946905</v>
      </c>
      <c r="P602" s="9" t="s">
        <v>1573</v>
      </c>
      <c r="Q602" s="9">
        <v>103081105</v>
      </c>
      <c r="R602" s="9" t="s">
        <v>881</v>
      </c>
      <c r="S602" s="9">
        <v>1243</v>
      </c>
      <c r="T602" s="9">
        <v>39.790045680414799</v>
      </c>
      <c r="U602" s="9">
        <v>-121.655870213331</v>
      </c>
      <c r="V602" s="9">
        <v>67</v>
      </c>
      <c r="W602" s="9">
        <v>60</v>
      </c>
      <c r="X602" s="9">
        <v>12837.5217739037</v>
      </c>
      <c r="Z602" s="9">
        <v>8294.05683562999</v>
      </c>
      <c r="AB602" s="9">
        <v>4543.4649382737298</v>
      </c>
      <c r="AC602" s="9">
        <v>8294.05683562999</v>
      </c>
      <c r="AD602" s="9">
        <v>4543.4649382737298</v>
      </c>
      <c r="AE602" s="9">
        <v>6.2127759458803597E-2</v>
      </c>
      <c r="AF602" s="9">
        <v>1.10027708069537E-2</v>
      </c>
      <c r="AG602" s="9">
        <v>604</v>
      </c>
      <c r="AH602" s="9">
        <v>4.5211043000000002</v>
      </c>
      <c r="AI602" s="9">
        <v>9.6244619999999994</v>
      </c>
      <c r="AJ602" s="9">
        <v>3</v>
      </c>
      <c r="AK602" s="9">
        <v>2.3615298</v>
      </c>
      <c r="AL602" s="9">
        <v>6.9698669999999998</v>
      </c>
      <c r="AM602" s="9">
        <v>-0.48265898000000002</v>
      </c>
      <c r="AN602" s="9">
        <v>5.3064517999999998E-2</v>
      </c>
      <c r="AO602" s="9">
        <v>6.0395789999999998E-3</v>
      </c>
      <c r="AP602" s="9">
        <v>3.4074906999999999</v>
      </c>
      <c r="AQ602" s="9">
        <v>296.55228</v>
      </c>
      <c r="AR602" s="9">
        <v>48.996856999999999</v>
      </c>
      <c r="AS602" s="9">
        <v>36.969009999999997</v>
      </c>
      <c r="AT602" s="9">
        <v>1.4122097</v>
      </c>
      <c r="AU602" s="9">
        <v>11.728584</v>
      </c>
      <c r="AV602" s="9">
        <v>13.831161</v>
      </c>
      <c r="AW602" s="9">
        <v>1.1363273</v>
      </c>
      <c r="AX602" s="12">
        <f ca="1">IFERROR(__xludf.DUMMYFUNCTION("1-(PERCENTRANK(FILTER(AG:AG, $A:$A=$A602), $AG602))"),0.63)</f>
        <v>0.63</v>
      </c>
      <c r="AY602" s="13">
        <f ca="1">IFERROR(__xludf.DUMMYFUNCTION("PERCENTRANK(FILTER(K:K, $A:$A=$A602), $K602)"),0.445)</f>
        <v>0.44500000000000001</v>
      </c>
      <c r="AZ602" s="13">
        <f ca="1">IFERROR(__xludf.DUMMYFUNCTION("PERCENTRANK(FILTER(I:I, $A:$A=$A602), $I602)"),0.873)</f>
        <v>0.873</v>
      </c>
      <c r="BA602" s="12">
        <f ca="1">IFERROR(__xludf.DUMMYFUNCTION("PERCENTRANK(FILTER(AI:AI, $A:$A=$A602), $AI602)"),0.491)</f>
        <v>0.49099999999999999</v>
      </c>
      <c r="BB602" s="13">
        <f ca="1">IFERROR(__xludf.DUMMYFUNCTION("PERCENTRANK(FILTER(AT:AT, $A:$A=$A602), $AT602)"),0.63)</f>
        <v>0.63</v>
      </c>
      <c r="BC602" s="13">
        <f ca="1">IFERROR(__xludf.DUMMYFUNCTION("PERCENTRANK(FILTER(AU:AU, $A:$A=$A602), $AU602)"),0.118)</f>
        <v>0.11799999999999999</v>
      </c>
      <c r="BM602" s="9">
        <v>3.3353266999999998E-3</v>
      </c>
      <c r="BN602" s="9">
        <v>6.2419355000000003E-2</v>
      </c>
      <c r="BO602" s="9">
        <v>1.6842105000000001</v>
      </c>
      <c r="BP602" s="9">
        <v>14.618421</v>
      </c>
      <c r="BQ602" s="9">
        <v>8.3501619999999992</v>
      </c>
      <c r="BR602" s="9">
        <v>10.2661295</v>
      </c>
      <c r="BS602" s="9">
        <v>11.878067</v>
      </c>
      <c r="BT602" s="9">
        <v>8.8484429999999996</v>
      </c>
      <c r="BU602" s="9">
        <v>2.5497863000000001</v>
      </c>
      <c r="BV602" s="9">
        <v>4.5127079999999999</v>
      </c>
      <c r="BW602" s="9">
        <v>12.461402</v>
      </c>
      <c r="BX602" s="9">
        <v>5.3708033999999998</v>
      </c>
      <c r="BY602" s="9">
        <v>7.8125944</v>
      </c>
      <c r="BZ602" s="9">
        <v>3.5373135000000002</v>
      </c>
      <c r="CA602" s="9">
        <v>60.289203999999998</v>
      </c>
      <c r="CB602" s="9">
        <v>110.96199</v>
      </c>
      <c r="CC602" s="9">
        <v>55.45223</v>
      </c>
      <c r="CD602" s="9">
        <v>97.140469999999993</v>
      </c>
    </row>
    <row r="603" spans="1:82" ht="15.75" hidden="1" customHeight="1" x14ac:dyDescent="0.2">
      <c r="A603" s="9" t="s">
        <v>91</v>
      </c>
      <c r="B603" s="9" t="s">
        <v>1574</v>
      </c>
      <c r="C603" s="9">
        <v>7045</v>
      </c>
      <c r="D603" s="9">
        <v>452</v>
      </c>
      <c r="E603" s="9">
        <v>1427.7001844363999</v>
      </c>
      <c r="F603" s="9">
        <v>1140</v>
      </c>
      <c r="G603" s="9">
        <v>1716.6415999999999</v>
      </c>
      <c r="H603" s="9">
        <v>111</v>
      </c>
      <c r="I603" s="16">
        <v>5.4740680678986701E-5</v>
      </c>
      <c r="J603" s="9">
        <v>0.46771387679031901</v>
      </c>
      <c r="K603" s="9">
        <v>5.2096260594555197</v>
      </c>
      <c r="L603" s="11">
        <v>2.35506514809821E-5</v>
      </c>
      <c r="M603" s="9">
        <v>1.75003938618192E-4</v>
      </c>
      <c r="N603" s="9">
        <v>0.39649122807017501</v>
      </c>
      <c r="O603" s="9">
        <v>0.83168215376867005</v>
      </c>
      <c r="P603" s="9" t="s">
        <v>1575</v>
      </c>
      <c r="Q603" s="9">
        <v>24101101</v>
      </c>
      <c r="R603" s="9" t="s">
        <v>1576</v>
      </c>
      <c r="S603" s="9">
        <v>8902</v>
      </c>
      <c r="T603" s="9">
        <v>37.474468980939101</v>
      </c>
      <c r="U603" s="9">
        <v>-122.416644176769</v>
      </c>
      <c r="V603" s="9">
        <v>199</v>
      </c>
      <c r="W603" s="9">
        <v>160</v>
      </c>
      <c r="X603" s="9">
        <v>41004.996734538101</v>
      </c>
      <c r="Y603" s="15">
        <f>X603/1609.34</f>
        <v>25.47938703725633</v>
      </c>
      <c r="Z603" s="9">
        <v>30497.3427972883</v>
      </c>
      <c r="AA603" s="15">
        <f>Z603/1609.34</f>
        <v>18.950217354498303</v>
      </c>
      <c r="AB603" s="9">
        <v>10507.653937249799</v>
      </c>
      <c r="AC603" s="9">
        <v>21140.1681244266</v>
      </c>
      <c r="AD603" s="9">
        <v>7110.5982918012796</v>
      </c>
      <c r="AE603" s="9">
        <v>1.94254371866193E-2</v>
      </c>
      <c r="AF603" s="9">
        <v>6.0762155553675196E-3</v>
      </c>
      <c r="AG603" s="9">
        <v>1499</v>
      </c>
      <c r="AH603" s="9">
        <v>3.8025334000000002</v>
      </c>
      <c r="AI603" s="9">
        <v>10.409297</v>
      </c>
      <c r="AJ603" s="9">
        <v>2.2664360000000001</v>
      </c>
      <c r="AK603" s="9">
        <v>3.296046</v>
      </c>
      <c r="AL603" s="9">
        <v>7.7213096999999999</v>
      </c>
      <c r="AM603" s="9">
        <v>-5.2341980000000001</v>
      </c>
      <c r="AN603" s="9">
        <v>2.2733564000000001E-2</v>
      </c>
      <c r="AO603" s="9">
        <v>7.1641784000000003E-3</v>
      </c>
      <c r="AP603" s="9">
        <v>2.1312570000000002</v>
      </c>
      <c r="AQ603" s="9">
        <v>292.52325000000002</v>
      </c>
      <c r="AR603" s="9">
        <v>27.314267999999998</v>
      </c>
      <c r="AS603" s="9">
        <v>24.204574999999998</v>
      </c>
      <c r="AT603" s="9">
        <v>0.62481830000000005</v>
      </c>
      <c r="AU603" s="9">
        <v>16.646646</v>
      </c>
      <c r="AV603" s="9">
        <v>18.335272</v>
      </c>
      <c r="AW603" s="9">
        <v>1.9283551999999999</v>
      </c>
      <c r="AX603" s="12">
        <f ca="1">IFERROR(__xludf.DUMMYFUNCTION("1-(PERCENTRANK(FILTER(AG:AG, $A:$A=$A603), $AG603))"),0.793)</f>
        <v>0.79300000000000004</v>
      </c>
      <c r="AY603" s="13">
        <f ca="1">IFERROR(__xludf.DUMMYFUNCTION("PERCENTRANK(FILTER(K:K, $A:$A=$A603), $K603)"),0.818)</f>
        <v>0.81799999999999995</v>
      </c>
      <c r="AZ603" s="13">
        <f ca="1">IFERROR(__xludf.DUMMYFUNCTION("PERCENTRANK(FILTER(I:I, $A:$A=$A603), $I603)"),0.523)</f>
        <v>0.52300000000000002</v>
      </c>
      <c r="BA603" s="12">
        <f ca="1">IFERROR(__xludf.DUMMYFUNCTION("PERCENTRANK(FILTER(AI:AI, $A:$A=$A603), $AI603)"),0.383)</f>
        <v>0.38300000000000001</v>
      </c>
      <c r="BB603" s="13">
        <f ca="1">IFERROR(__xludf.DUMMYFUNCTION("PERCENTRANK(FILTER(AT:AT, $A:$A=$A603), $AT603)"),0.082)</f>
        <v>8.2000000000000003E-2</v>
      </c>
      <c r="BC603" s="13">
        <f ca="1">IFERROR(__xludf.DUMMYFUNCTION("PERCENTRANK(FILTER(AU:AU, $A:$A=$A603), $AU603)"),0.9)</f>
        <v>0.9</v>
      </c>
      <c r="BM603" s="9">
        <v>0.13272366999999999</v>
      </c>
      <c r="BN603" s="9">
        <v>7.2906576000000001E-2</v>
      </c>
      <c r="BO603" s="9">
        <v>1.6693548</v>
      </c>
      <c r="BP603" s="9">
        <v>13.7661295</v>
      </c>
      <c r="BQ603" s="9">
        <v>3.6516263000000002</v>
      </c>
      <c r="BR603" s="9">
        <v>3.9446365999999999</v>
      </c>
      <c r="BS603" s="9">
        <v>10.603382</v>
      </c>
      <c r="BT603" s="9">
        <v>9.2642229999999994</v>
      </c>
      <c r="BU603" s="9">
        <v>1.4831776999999999</v>
      </c>
      <c r="BV603" s="9">
        <v>2.8408747000000001</v>
      </c>
      <c r="BW603" s="9">
        <v>16.082203</v>
      </c>
      <c r="BX603" s="9">
        <v>12.635845</v>
      </c>
      <c r="BY603" s="9">
        <v>10.988526999999999</v>
      </c>
      <c r="BZ603" s="9">
        <v>8.3538949999999996</v>
      </c>
      <c r="CA603" s="9">
        <v>51.076349999999998</v>
      </c>
      <c r="CB603" s="9">
        <v>48.133662999999999</v>
      </c>
      <c r="CC603" s="9">
        <v>38.277880000000003</v>
      </c>
      <c r="CD603" s="9">
        <v>55.782623000000001</v>
      </c>
    </row>
    <row r="604" spans="1:82" ht="15.75" hidden="1" customHeight="1" x14ac:dyDescent="0.2">
      <c r="A604" s="9" t="s">
        <v>106</v>
      </c>
      <c r="B604" s="9" t="s">
        <v>1577</v>
      </c>
      <c r="C604" s="9">
        <v>4885</v>
      </c>
      <c r="D604" s="9">
        <v>4</v>
      </c>
      <c r="E604" s="9">
        <v>6.3789076473814497</v>
      </c>
      <c r="F604" s="9">
        <v>18</v>
      </c>
      <c r="G604" s="9">
        <v>14.690685999999999</v>
      </c>
      <c r="H604" s="9">
        <v>5</v>
      </c>
      <c r="I604" s="16">
        <v>4.47237409389345E-5</v>
      </c>
      <c r="J604" s="9">
        <v>873.019047576547</v>
      </c>
      <c r="K604" s="9">
        <v>21.065734545389802</v>
      </c>
      <c r="L604" s="9">
        <v>4.7037449140261603E-2</v>
      </c>
      <c r="M604" s="9">
        <v>6.6893283837998697E-4</v>
      </c>
      <c r="N604" s="9">
        <v>0.22222222222222199</v>
      </c>
      <c r="O604" s="9">
        <v>0.43421440968081898</v>
      </c>
      <c r="P604" s="9" t="s">
        <v>1578</v>
      </c>
      <c r="Q604" s="9">
        <v>182541101</v>
      </c>
      <c r="R604" s="9" t="s">
        <v>555</v>
      </c>
      <c r="S604" s="9" t="s">
        <v>1579</v>
      </c>
      <c r="T604" s="9">
        <v>35.474111196593199</v>
      </c>
      <c r="U604" s="9">
        <v>-120.666116009974</v>
      </c>
      <c r="V604" s="9">
        <v>363</v>
      </c>
      <c r="W604" s="9">
        <v>1253</v>
      </c>
      <c r="X604" s="9">
        <v>86163.098678395603</v>
      </c>
      <c r="Z604" s="9">
        <v>21047.123921284001</v>
      </c>
      <c r="AB604" s="9">
        <v>65115.974757111697</v>
      </c>
      <c r="AC604" s="9">
        <v>209.55349576936001</v>
      </c>
      <c r="AD604" s="9">
        <v>3172.1619582484</v>
      </c>
      <c r="AE604" s="9">
        <v>3.3446641918999302E-3</v>
      </c>
      <c r="AF604" s="9">
        <v>2.23618704694672E-4</v>
      </c>
      <c r="AG604" s="9">
        <v>606</v>
      </c>
      <c r="AH604" s="9">
        <v>1.3725191000000001</v>
      </c>
      <c r="AI604" s="9">
        <v>4.9981574999999996</v>
      </c>
      <c r="AJ604" s="9">
        <v>2</v>
      </c>
      <c r="AK604" s="9">
        <v>2.2984537999999999</v>
      </c>
      <c r="AL604" s="9">
        <v>6.9431877000000002</v>
      </c>
      <c r="AM604" s="9">
        <v>-2.5244900000000001</v>
      </c>
      <c r="AN604" s="9">
        <v>2.4285713E-2</v>
      </c>
      <c r="AO604" s="9">
        <v>6.3567650000000003E-3</v>
      </c>
      <c r="AP604" s="9">
        <v>1.0244758</v>
      </c>
      <c r="AQ604" s="9">
        <v>297.4135</v>
      </c>
      <c r="AR604" s="9">
        <v>38.675593999999997</v>
      </c>
      <c r="AS604" s="9">
        <v>32.919884000000003</v>
      </c>
      <c r="AT604" s="9">
        <v>1.1579432000000001</v>
      </c>
      <c r="AU604" s="9">
        <v>14.581782</v>
      </c>
      <c r="AV604" s="9">
        <v>15.414146000000001</v>
      </c>
      <c r="AW604" s="9">
        <v>14.870096999999999</v>
      </c>
      <c r="AX604" s="12">
        <f ca="1">IFERROR(__xludf.DUMMYFUNCTION("1-(PERCENTRANK(FILTER(AG:AG, $A:$A=$A604), $AG604))"),0.923)</f>
        <v>0.92300000000000004</v>
      </c>
      <c r="AY604" s="13">
        <f ca="1">IFERROR(__xludf.DUMMYFUNCTION("PERCENTRANK(FILTER(K:K, $A:$A=$A604), $K604)"),0.935)</f>
        <v>0.93500000000000005</v>
      </c>
      <c r="AZ604" s="13">
        <f ca="1">IFERROR(__xludf.DUMMYFUNCTION("PERCENTRANK(FILTER(I:I, $A:$A=$A604), $I604)"),0.564)</f>
        <v>0.56399999999999995</v>
      </c>
      <c r="BA604" s="12">
        <f ca="1">IFERROR(__xludf.DUMMYFUNCTION("PERCENTRANK(FILTER(AI:AI, $A:$A=$A604), $AI604)"),0.255)</f>
        <v>0.255</v>
      </c>
      <c r="BB604" s="13">
        <f ca="1">IFERROR(__xludf.DUMMYFUNCTION("PERCENTRANK(FILTER(AT:AT, $A:$A=$A604), $AT604)"),0.837)</f>
        <v>0.83699999999999997</v>
      </c>
      <c r="BC604" s="13">
        <f ca="1">IFERROR(__xludf.DUMMYFUNCTION("PERCENTRANK(FILTER(AU:AU, $A:$A=$A604), $AU604)"),0.401)</f>
        <v>0.40100000000000002</v>
      </c>
      <c r="BM604" s="9">
        <v>0.155746</v>
      </c>
      <c r="BN604" s="9">
        <v>5.6428569999999997E-2</v>
      </c>
      <c r="BO604" s="9">
        <v>2.25</v>
      </c>
      <c r="BP604" s="9">
        <v>20.375</v>
      </c>
      <c r="BQ604" s="9">
        <v>0.40285715</v>
      </c>
      <c r="BR604" s="9">
        <v>1.2857143</v>
      </c>
      <c r="BS604" s="9">
        <v>8.0358029999999996</v>
      </c>
      <c r="BT604" s="9">
        <v>8.1187780000000007</v>
      </c>
      <c r="BU604" s="9">
        <v>1.9179081</v>
      </c>
      <c r="BV604" s="9">
        <v>3.5708951999999998</v>
      </c>
      <c r="BW604" s="9">
        <v>13.7022505</v>
      </c>
      <c r="BX604" s="9">
        <v>10.100384999999999</v>
      </c>
      <c r="BY604" s="9">
        <v>10.217309999999999</v>
      </c>
      <c r="BZ604" s="9">
        <v>6.9499086999999999</v>
      </c>
      <c r="CA604" s="9">
        <v>46.75996</v>
      </c>
      <c r="CB604" s="9">
        <v>64.421004999999994</v>
      </c>
      <c r="CC604" s="9">
        <v>48.410980000000002</v>
      </c>
      <c r="CD604" s="9">
        <v>67.396010000000004</v>
      </c>
    </row>
    <row r="605" spans="1:82" ht="15.75" hidden="1" customHeight="1" x14ac:dyDescent="0.2">
      <c r="A605" s="9" t="s">
        <v>73</v>
      </c>
      <c r="B605" s="9" t="s">
        <v>1580</v>
      </c>
      <c r="C605" s="9">
        <v>6204</v>
      </c>
      <c r="D605" s="9">
        <v>1</v>
      </c>
      <c r="E605" s="9">
        <v>1.2047607147646899</v>
      </c>
      <c r="F605" s="9">
        <v>6</v>
      </c>
      <c r="G605" s="9">
        <v>2.2796166000000002</v>
      </c>
      <c r="H605" s="9">
        <v>2</v>
      </c>
      <c r="I605" s="16">
        <v>3.9526265936728999E-5</v>
      </c>
      <c r="J605" s="9">
        <v>1865.7073244518999</v>
      </c>
      <c r="K605" s="9">
        <v>24.851936340331999</v>
      </c>
      <c r="L605" s="9">
        <v>7.3133707607276999E-2</v>
      </c>
      <c r="M605" s="9">
        <v>6.6852663167082905E-4</v>
      </c>
      <c r="N605" s="9">
        <v>0.16666666666666599</v>
      </c>
      <c r="O605" s="9">
        <v>0.52849269380184205</v>
      </c>
      <c r="P605" s="9" t="s">
        <v>1581</v>
      </c>
      <c r="Q605" s="9">
        <v>63172101</v>
      </c>
      <c r="R605" s="9" t="s">
        <v>1582</v>
      </c>
      <c r="S605" s="9">
        <v>1975</v>
      </c>
      <c r="T605" s="9">
        <v>38.844069013949699</v>
      </c>
      <c r="U605" s="9">
        <v>-122.203463693841</v>
      </c>
      <c r="V605" s="9">
        <v>33</v>
      </c>
      <c r="W605" s="9">
        <v>36</v>
      </c>
      <c r="X605" s="9">
        <v>6707.2418566285096</v>
      </c>
      <c r="Z605" s="9">
        <v>3900.1164582761699</v>
      </c>
      <c r="AB605" s="9">
        <v>2807.1253983523302</v>
      </c>
      <c r="AC605" s="9">
        <v>127.615658841062</v>
      </c>
      <c r="AD605" s="9">
        <v>1422.38649330047</v>
      </c>
      <c r="AE605" s="9">
        <v>1.3370532633416501E-3</v>
      </c>
      <c r="AF605" s="11">
        <v>7.9052531873457997E-5</v>
      </c>
      <c r="AG605" s="9">
        <v>607</v>
      </c>
      <c r="AH605" s="9">
        <v>1.4397298999999999</v>
      </c>
      <c r="AI605" s="9">
        <v>3.7998761999999999</v>
      </c>
      <c r="AJ605" s="9">
        <v>2</v>
      </c>
      <c r="AK605" s="9">
        <v>2.9532072999999999</v>
      </c>
      <c r="AL605" s="9">
        <v>8.0538500000000006</v>
      </c>
      <c r="AM605" s="9">
        <v>-0.32029644000000002</v>
      </c>
      <c r="AN605" s="9">
        <v>1.4999999999999999E-2</v>
      </c>
      <c r="AO605" s="9">
        <v>6.0181219999999999E-3</v>
      </c>
      <c r="AP605" s="9">
        <v>1.3771713000000001</v>
      </c>
      <c r="AQ605" s="9">
        <v>297.88033999999999</v>
      </c>
      <c r="AR605" s="9">
        <v>48.449123</v>
      </c>
      <c r="AS605" s="9">
        <v>35.039473999999998</v>
      </c>
      <c r="AT605" s="9">
        <v>1.4155742</v>
      </c>
      <c r="AU605" s="9">
        <v>12.397785000000001</v>
      </c>
      <c r="AV605" s="9">
        <v>13.578499000000001</v>
      </c>
      <c r="AW605" s="9">
        <v>0</v>
      </c>
      <c r="AX605" s="12">
        <f ca="1">IFERROR(__xludf.DUMMYFUNCTION("1-(PERCENTRANK(FILTER(AG:AG, $A:$A=$A605), $AG605))"),0.6)</f>
        <v>0.6</v>
      </c>
      <c r="AY605" s="13">
        <f ca="1">IFERROR(__xludf.DUMMYFUNCTION("PERCENTRANK(FILTER(K:K, $A:$A=$A605), $K605)"),0.678)</f>
        <v>0.67800000000000005</v>
      </c>
      <c r="AZ605" s="13">
        <f ca="1">IFERROR(__xludf.DUMMYFUNCTION("PERCENTRANK(FILTER(I:I, $A:$A=$A605), $I605)"),0.129)</f>
        <v>0.129</v>
      </c>
      <c r="BA605" s="12">
        <f ca="1">IFERROR(__xludf.DUMMYFUNCTION("PERCENTRANK(FILTER(AI:AI, $A:$A=$A605), $AI605)"),0.059)</f>
        <v>5.8999999999999997E-2</v>
      </c>
      <c r="BB605" s="13">
        <f ca="1">IFERROR(__xludf.DUMMYFUNCTION("PERCENTRANK(FILTER(AT:AT, $A:$A=$A605), $AT605)"),0.988)</f>
        <v>0.98799999999999999</v>
      </c>
      <c r="BC605" s="13">
        <f ca="1">IFERROR(__xludf.DUMMYFUNCTION("PERCENTRANK(FILTER(AU:AU, $A:$A=$A605), $AU605)"),0.595)</f>
        <v>0.59499999999999997</v>
      </c>
      <c r="BM605" s="9">
        <v>0</v>
      </c>
      <c r="BN605" s="9">
        <v>1.15E-2</v>
      </c>
      <c r="BO605" s="9">
        <v>1.3333333999999999</v>
      </c>
      <c r="BP605" s="9">
        <v>22</v>
      </c>
      <c r="BQ605" s="9">
        <v>6.1499999999999999E-2</v>
      </c>
      <c r="BR605" s="9">
        <v>0.3</v>
      </c>
      <c r="BS605" s="9">
        <v>9.2822390000000006</v>
      </c>
      <c r="BT605" s="9">
        <v>7.3830090000000004</v>
      </c>
      <c r="BU605" s="9">
        <v>2.6492659999999999</v>
      </c>
      <c r="BV605" s="9">
        <v>4.2304974</v>
      </c>
      <c r="BW605" s="9">
        <v>11.834341</v>
      </c>
      <c r="BX605" s="9">
        <v>6.4016723999999998</v>
      </c>
      <c r="BY605" s="9">
        <v>8.1377325000000003</v>
      </c>
      <c r="BZ605" s="9">
        <v>4.2606935999999997</v>
      </c>
      <c r="CA605" s="9">
        <v>61.46069</v>
      </c>
      <c r="CB605" s="9">
        <v>92.323845000000006</v>
      </c>
      <c r="CC605" s="9">
        <v>58.096359999999997</v>
      </c>
      <c r="CD605" s="9">
        <v>89.432495000000003</v>
      </c>
    </row>
    <row r="606" spans="1:82" ht="15.75" hidden="1" customHeight="1" x14ac:dyDescent="0.2">
      <c r="A606" s="9" t="s">
        <v>91</v>
      </c>
      <c r="B606" s="9" t="s">
        <v>1583</v>
      </c>
      <c r="C606" s="9">
        <v>1566</v>
      </c>
      <c r="D606" s="9">
        <v>580</v>
      </c>
      <c r="E606" s="9">
        <v>1218.5433190250901</v>
      </c>
      <c r="F606" s="9">
        <v>1767</v>
      </c>
      <c r="G606" s="9">
        <v>1917.2443000000001</v>
      </c>
      <c r="H606" s="9">
        <v>176</v>
      </c>
      <c r="I606" s="16">
        <v>4.2189697973588498E-5</v>
      </c>
      <c r="J606" s="9">
        <v>0.40849599307055801</v>
      </c>
      <c r="K606" s="9">
        <v>3.3627873820557999</v>
      </c>
      <c r="L606" s="11">
        <v>1.6030194281893501E-5</v>
      </c>
      <c r="M606" s="9">
        <v>1.01268555711845E-4</v>
      </c>
      <c r="N606" s="9">
        <v>0.32823995472552298</v>
      </c>
      <c r="O606" s="9">
        <v>0.63557019975745299</v>
      </c>
      <c r="P606" s="9" t="s">
        <v>1584</v>
      </c>
      <c r="Q606" s="9">
        <v>24131102</v>
      </c>
      <c r="R606" s="9" t="s">
        <v>662</v>
      </c>
      <c r="S606" s="9" t="s">
        <v>1585</v>
      </c>
      <c r="T606" s="9">
        <v>37.363613021172903</v>
      </c>
      <c r="U606" s="9">
        <v>-122.213185563162</v>
      </c>
      <c r="V606" s="9">
        <v>173</v>
      </c>
      <c r="W606" s="9">
        <v>117</v>
      </c>
      <c r="X606" s="9">
        <v>41047.325765869202</v>
      </c>
      <c r="Y606" s="15">
        <f>X606/1609.34</f>
        <v>25.505689143294273</v>
      </c>
      <c r="Z606" s="9">
        <v>30438.082594672898</v>
      </c>
      <c r="AA606" s="15">
        <f>Z606/1609.34</f>
        <v>18.913394680224751</v>
      </c>
      <c r="AB606" s="9">
        <v>10609.2431711962</v>
      </c>
      <c r="AC606" s="9">
        <v>29528.805765767502</v>
      </c>
      <c r="AD606" s="9">
        <v>10609.2431711962</v>
      </c>
      <c r="AE606" s="9">
        <v>1.7823265805284701E-2</v>
      </c>
      <c r="AF606" s="9">
        <v>7.4253868433515804E-3</v>
      </c>
      <c r="AG606" s="9">
        <v>1861</v>
      </c>
      <c r="AH606" s="9">
        <v>4.6990603999999996</v>
      </c>
      <c r="AI606" s="9">
        <v>11.801016000000001</v>
      </c>
      <c r="AJ606" s="9">
        <v>2.0069284000000001</v>
      </c>
      <c r="AK606" s="9">
        <v>2.6887767</v>
      </c>
      <c r="AL606" s="9">
        <v>6.8782864000000004</v>
      </c>
      <c r="AM606" s="9">
        <v>1.2668792</v>
      </c>
      <c r="AN606" s="9">
        <v>3.1316396000000003E-2</v>
      </c>
      <c r="AO606" s="9">
        <v>6.9486189999999996E-3</v>
      </c>
      <c r="AP606" s="9">
        <v>2.3843130000000001</v>
      </c>
      <c r="AQ606" s="9">
        <v>293.83767999999998</v>
      </c>
      <c r="AR606" s="9">
        <v>34.896729999999998</v>
      </c>
      <c r="AS606" s="9">
        <v>30.885383999999998</v>
      </c>
      <c r="AT606" s="9">
        <v>0.83439916000000003</v>
      </c>
      <c r="AU606" s="9">
        <v>14.928265</v>
      </c>
      <c r="AV606" s="9">
        <v>16.714383999999999</v>
      </c>
      <c r="AW606" s="9">
        <v>0.38941123999999999</v>
      </c>
      <c r="AX606" s="12">
        <f ca="1">IFERROR(__xludf.DUMMYFUNCTION("1-(PERCENTRANK(FILTER(AG:AG, $A:$A=$A606), $AG606))"),0.641)</f>
        <v>0.64100000000000001</v>
      </c>
      <c r="AY606" s="13">
        <f ca="1">IFERROR(__xludf.DUMMYFUNCTION("PERCENTRANK(FILTER(K:K, $A:$A=$A606), $K606)"),0.719)</f>
        <v>0.71899999999999997</v>
      </c>
      <c r="AZ606" s="13">
        <f ca="1">IFERROR(__xludf.DUMMYFUNCTION("PERCENTRANK(FILTER(I:I, $A:$A=$A606), $I606)"),0.352)</f>
        <v>0.35199999999999998</v>
      </c>
      <c r="BA606" s="12">
        <f ca="1">IFERROR(__xludf.DUMMYFUNCTION("PERCENTRANK(FILTER(AI:AI, $A:$A=$A606), $AI606)"),0.51)</f>
        <v>0.51</v>
      </c>
      <c r="BB606" s="13">
        <f ca="1">IFERROR(__xludf.DUMMYFUNCTION("PERCENTRANK(FILTER(AT:AT, $A:$A=$A606), $AT606)"),0.443)</f>
        <v>0.443</v>
      </c>
      <c r="BC606" s="13">
        <f ca="1">IFERROR(__xludf.DUMMYFUNCTION("PERCENTRANK(FILTER(AU:AU, $A:$A=$A606), $AU606)"),0.318)</f>
        <v>0.318</v>
      </c>
      <c r="BM606" s="9">
        <v>6.0554313999999998E-2</v>
      </c>
      <c r="BN606" s="9">
        <v>8.974596E-2</v>
      </c>
      <c r="BO606" s="9">
        <v>1.6046511999999999</v>
      </c>
      <c r="BP606" s="9">
        <v>12.866279</v>
      </c>
      <c r="BQ606" s="9">
        <v>1.3380831</v>
      </c>
      <c r="BR606" s="9">
        <v>4.0808315000000004</v>
      </c>
      <c r="BS606" s="9">
        <v>10.7930765</v>
      </c>
      <c r="BT606" s="9">
        <v>9.4284929999999996</v>
      </c>
      <c r="BU606" s="9">
        <v>1.6529498</v>
      </c>
      <c r="BV606" s="9">
        <v>3.4542326999999999</v>
      </c>
      <c r="BW606" s="9">
        <v>14.856056000000001</v>
      </c>
      <c r="BX606" s="9">
        <v>9.1689799999999995</v>
      </c>
      <c r="BY606" s="9">
        <v>9.2199600000000004</v>
      </c>
      <c r="BZ606" s="9">
        <v>5.5234259999999997</v>
      </c>
      <c r="CA606" s="9">
        <v>54.489550000000001</v>
      </c>
      <c r="CB606" s="9">
        <v>73.826080000000005</v>
      </c>
      <c r="CC606" s="9">
        <v>45.193565</v>
      </c>
      <c r="CD606" s="9">
        <v>76.361999999999995</v>
      </c>
    </row>
    <row r="607" spans="1:82" ht="15.75" hidden="1" customHeight="1" x14ac:dyDescent="0.2">
      <c r="A607" s="9" t="s">
        <v>77</v>
      </c>
      <c r="B607" s="9" t="s">
        <v>1586</v>
      </c>
      <c r="C607" s="9">
        <v>4799</v>
      </c>
      <c r="D607" s="9">
        <v>198</v>
      </c>
      <c r="E607" s="9">
        <v>263.89179616633601</v>
      </c>
      <c r="F607" s="9">
        <v>309</v>
      </c>
      <c r="G607" s="9">
        <v>319.40872000000002</v>
      </c>
      <c r="H607" s="9">
        <v>53</v>
      </c>
      <c r="I607" s="10">
        <v>1.2452672926197201E-4</v>
      </c>
      <c r="J607" s="9">
        <v>70.474759601449705</v>
      </c>
      <c r="K607" s="9">
        <v>10.562217848456401</v>
      </c>
      <c r="L607" s="9">
        <v>8.1977146129456908E-3</v>
      </c>
      <c r="M607" s="9">
        <v>6.6769390050124098E-4</v>
      </c>
      <c r="N607" s="9">
        <v>0.64077669902912604</v>
      </c>
      <c r="O607" s="9">
        <v>0.82618844775713096</v>
      </c>
      <c r="P607" s="9" t="s">
        <v>1587</v>
      </c>
      <c r="Q607" s="9">
        <v>42661104</v>
      </c>
      <c r="R607" s="9" t="s">
        <v>147</v>
      </c>
      <c r="S607" s="9">
        <v>34006</v>
      </c>
      <c r="T607" s="9">
        <v>39.4020243745695</v>
      </c>
      <c r="U607" s="9">
        <v>-123.354911534081</v>
      </c>
      <c r="V607" s="9">
        <v>170</v>
      </c>
      <c r="W607" s="9">
        <v>440</v>
      </c>
      <c r="X607" s="9">
        <v>26640.4770554797</v>
      </c>
      <c r="Z607" s="9">
        <v>9186.41103377135</v>
      </c>
      <c r="AB607" s="9">
        <v>17454.066021708401</v>
      </c>
      <c r="AC607" s="9">
        <v>6444.3113068359899</v>
      </c>
      <c r="AD607" s="9">
        <v>10157.699395580699</v>
      </c>
      <c r="AE607" s="9">
        <v>3.5387776726565699E-2</v>
      </c>
      <c r="AF607" s="9">
        <v>6.5999166508845502E-3</v>
      </c>
      <c r="AG607" s="9">
        <v>609</v>
      </c>
      <c r="AH607" s="9">
        <v>3.3743935</v>
      </c>
      <c r="AI607" s="9">
        <v>11.284038000000001</v>
      </c>
      <c r="AJ607" s="9">
        <v>2</v>
      </c>
      <c r="AK607" s="9">
        <v>2.2600744000000001</v>
      </c>
      <c r="AL607" s="9">
        <v>5.8718686</v>
      </c>
      <c r="AM607" s="9">
        <v>-0.87654436000000002</v>
      </c>
      <c r="AN607" s="9">
        <v>3.7142858000000001E-2</v>
      </c>
      <c r="AO607" s="9">
        <v>6.4435849999999999E-3</v>
      </c>
      <c r="AP607" s="9">
        <v>3.4882038</v>
      </c>
      <c r="AQ607" s="9">
        <v>293.81418000000002</v>
      </c>
      <c r="AR607" s="9">
        <v>26.117414</v>
      </c>
      <c r="AS607" s="9">
        <v>26.025908000000001</v>
      </c>
      <c r="AT607" s="9">
        <v>0.81128334999999996</v>
      </c>
      <c r="AU607" s="9">
        <v>17.353152999999999</v>
      </c>
      <c r="AV607" s="9">
        <v>19.83755</v>
      </c>
      <c r="AW607" s="9">
        <v>19.348797000000001</v>
      </c>
      <c r="AX607" s="12">
        <f ca="1">IFERROR(__xludf.DUMMYFUNCTION("1-(PERCENTRANK(FILTER(AG:AG, $A:$A=$A607), $AG607))"),0.776)</f>
        <v>0.77600000000000002</v>
      </c>
      <c r="AY607" s="13">
        <f ca="1">IFERROR(__xludf.DUMMYFUNCTION("PERCENTRANK(FILTER(K:K, $A:$A=$A607), $K607)"),0.76)</f>
        <v>0.76</v>
      </c>
      <c r="AZ607" s="13">
        <f ca="1">IFERROR(__xludf.DUMMYFUNCTION("PERCENTRANK(FILTER(I:I, $A:$A=$A607), $I607)"),0.691)</f>
        <v>0.69099999999999995</v>
      </c>
      <c r="BA607" s="12">
        <f ca="1">IFERROR(__xludf.DUMMYFUNCTION("PERCENTRANK(FILTER(AI:AI, $A:$A=$A607), $AI607)"),0.268)</f>
        <v>0.26800000000000002</v>
      </c>
      <c r="BB607" s="13">
        <f ca="1">IFERROR(__xludf.DUMMYFUNCTION("PERCENTRANK(FILTER(AT:AT, $A:$A=$A607), $AT607)"),0.369)</f>
        <v>0.36899999999999999</v>
      </c>
      <c r="BC607" s="13">
        <f ca="1">IFERROR(__xludf.DUMMYFUNCTION("PERCENTRANK(FILTER(AU:AU, $A:$A=$A607), $AU607)"),0.643)</f>
        <v>0.64300000000000002</v>
      </c>
      <c r="BM607" s="9">
        <v>0.27898133000000003</v>
      </c>
      <c r="BN607" s="9">
        <v>4.6785715999999998E-2</v>
      </c>
      <c r="BO607" s="9">
        <v>5.3181820000000002</v>
      </c>
      <c r="BP607" s="9">
        <v>19.045453999999999</v>
      </c>
      <c r="BQ607" s="9">
        <v>1.905</v>
      </c>
      <c r="BR607" s="9">
        <v>3.6785714999999999</v>
      </c>
      <c r="BS607" s="9">
        <v>11.887067999999999</v>
      </c>
      <c r="BT607" s="9">
        <v>9.464302</v>
      </c>
      <c r="BU607" s="9">
        <v>1.6182300000000001</v>
      </c>
      <c r="BV607" s="9">
        <v>3.1425079999999999</v>
      </c>
      <c r="BW607" s="9">
        <v>17.722556999999998</v>
      </c>
      <c r="BX607" s="9">
        <v>10.796018</v>
      </c>
      <c r="BY607" s="9">
        <v>12.34201</v>
      </c>
      <c r="BZ607" s="9">
        <v>6.6602699999999997</v>
      </c>
      <c r="CA607" s="9">
        <v>44.884520000000002</v>
      </c>
      <c r="CB607" s="9">
        <v>68.149376000000004</v>
      </c>
      <c r="CC607" s="9">
        <v>31.572835999999999</v>
      </c>
      <c r="CD607" s="9">
        <v>64.83954</v>
      </c>
    </row>
    <row r="608" spans="1:82" ht="15.75" hidden="1" customHeight="1" x14ac:dyDescent="0.2">
      <c r="A608" s="9" t="s">
        <v>81</v>
      </c>
      <c r="B608" s="9" t="s">
        <v>1588</v>
      </c>
      <c r="C608" s="9">
        <v>5783</v>
      </c>
      <c r="D608" s="9">
        <v>277</v>
      </c>
      <c r="E608" s="9">
        <v>475.32100757568799</v>
      </c>
      <c r="F608" s="9">
        <v>1281</v>
      </c>
      <c r="G608" s="9">
        <v>811.86130000000003</v>
      </c>
      <c r="H608" s="9">
        <v>224</v>
      </c>
      <c r="I608" s="16">
        <v>7.1103748877833606E-5</v>
      </c>
      <c r="J608" s="9">
        <v>1898.5569873557099</v>
      </c>
      <c r="K608" s="9">
        <v>46.392816230937598</v>
      </c>
      <c r="L608" s="9">
        <v>0.123092640723486</v>
      </c>
      <c r="M608" s="9">
        <v>1.4913774209024499E-3</v>
      </c>
      <c r="N608" s="9">
        <v>0.21623731459796999</v>
      </c>
      <c r="O608" s="9">
        <v>0.58547068459763296</v>
      </c>
      <c r="P608" s="9" t="s">
        <v>1589</v>
      </c>
      <c r="Q608" s="9">
        <v>103521104</v>
      </c>
      <c r="R608" s="9" t="s">
        <v>1513</v>
      </c>
      <c r="S608" s="9">
        <v>1634</v>
      </c>
      <c r="T608" s="9">
        <v>40.571142486032798</v>
      </c>
      <c r="U608" s="9">
        <v>-122.299662761352</v>
      </c>
      <c r="V608" s="9">
        <v>290</v>
      </c>
      <c r="W608" s="9">
        <v>231</v>
      </c>
      <c r="X608" s="9">
        <v>41109.098783388297</v>
      </c>
      <c r="Y608" s="15">
        <f>X608/1609.34</f>
        <v>25.54407321224123</v>
      </c>
      <c r="Z608" s="9">
        <v>29357.851926795502</v>
      </c>
      <c r="AA608" s="15">
        <f>Z608/1609.34</f>
        <v>18.242168793912725</v>
      </c>
      <c r="AB608" s="9">
        <v>11751.246856592799</v>
      </c>
      <c r="AC608" s="9">
        <v>28112.139540039399</v>
      </c>
      <c r="AD608" s="9">
        <v>11713.737996981799</v>
      </c>
      <c r="AE608" s="9">
        <v>0.33406854228214999</v>
      </c>
      <c r="AF608" s="9">
        <v>1.5927239748634699E-2</v>
      </c>
      <c r="AG608" s="9">
        <v>253</v>
      </c>
      <c r="AH608" s="9">
        <v>2.5589615999999999</v>
      </c>
      <c r="AI608" s="9">
        <v>8.0379094999999996</v>
      </c>
      <c r="AJ608" s="9">
        <v>2</v>
      </c>
      <c r="AK608" s="9">
        <v>2.1721876</v>
      </c>
      <c r="AL608" s="9">
        <v>7.6518949999999997</v>
      </c>
      <c r="AM608" s="9">
        <v>0.25770524</v>
      </c>
      <c r="AN608" s="9">
        <v>7.7868853999999996E-3</v>
      </c>
      <c r="AO608" s="9">
        <v>5.8718269999999996E-3</v>
      </c>
      <c r="AP608" s="9">
        <v>2.5942452</v>
      </c>
      <c r="AQ608" s="9">
        <v>298.17059999999998</v>
      </c>
      <c r="AR608" s="9">
        <v>47.564250000000001</v>
      </c>
      <c r="AS608" s="9">
        <v>35.434223000000003</v>
      </c>
      <c r="AT608" s="9">
        <v>1.5804161999999999</v>
      </c>
      <c r="AU608" s="9">
        <v>12.288093</v>
      </c>
      <c r="AV608" s="9">
        <v>14.427042</v>
      </c>
      <c r="AW608" s="9">
        <v>2.9633069999999999</v>
      </c>
      <c r="AX608" s="12">
        <f ca="1">IFERROR(__xludf.DUMMYFUNCTION("1-(PERCENTRANK(FILTER(AG:AG, $A:$A=$A608), $AG608))"),0.832)</f>
        <v>0.83199999999999996</v>
      </c>
      <c r="AY608" s="13">
        <f ca="1">IFERROR(__xludf.DUMMYFUNCTION("PERCENTRANK(FILTER(K:K, $A:$A=$A608), $K608)"),0.875)</f>
        <v>0.875</v>
      </c>
      <c r="AZ608" s="13">
        <f ca="1">IFERROR(__xludf.DUMMYFUNCTION("PERCENTRANK(FILTER(I:I, $A:$A=$A608), $I608)"),0.59)</f>
        <v>0.59</v>
      </c>
      <c r="BA608" s="12">
        <f ca="1">IFERROR(__xludf.DUMMYFUNCTION("PERCENTRANK(FILTER(AI:AI, $A:$A=$A608), $AI608)"),0.408)</f>
        <v>0.40799999999999997</v>
      </c>
      <c r="BB608" s="13">
        <f ca="1">IFERROR(__xludf.DUMMYFUNCTION("PERCENTRANK(FILTER(AT:AT, $A:$A=$A608), $AT608)"),0.853)</f>
        <v>0.85299999999999998</v>
      </c>
      <c r="BC608" s="13">
        <f ca="1">IFERROR(__xludf.DUMMYFUNCTION("PERCENTRANK(FILTER(AU:AU, $A:$A=$A608), $AU608)"),0.514)</f>
        <v>0.51400000000000001</v>
      </c>
      <c r="BM608" s="9">
        <v>0.11050583</v>
      </c>
      <c r="BN608" s="9">
        <v>8.9344260000000005E-3</v>
      </c>
      <c r="BO608" s="9">
        <v>2.003984</v>
      </c>
      <c r="BP608" s="9">
        <v>15.168673999999999</v>
      </c>
      <c r="BQ608" s="9">
        <v>3.2171856999999999</v>
      </c>
      <c r="BR608" s="9">
        <v>3.5</v>
      </c>
      <c r="BS608" s="9">
        <v>11.327026999999999</v>
      </c>
      <c r="BT608" s="9">
        <v>8.4260450000000002</v>
      </c>
      <c r="BU608" s="9">
        <v>2.8968297999999999</v>
      </c>
      <c r="BV608" s="9">
        <v>4.8898510000000002</v>
      </c>
      <c r="BW608" s="9">
        <v>11.401293000000001</v>
      </c>
      <c r="BX608" s="9">
        <v>5.6844700000000001</v>
      </c>
      <c r="BY608" s="9">
        <v>7.3542785999999998</v>
      </c>
      <c r="BZ608" s="9">
        <v>4.4251227000000002</v>
      </c>
      <c r="CA608" s="9">
        <v>65.952254999999994</v>
      </c>
      <c r="CB608" s="9">
        <v>87.761139999999997</v>
      </c>
      <c r="CC608" s="9">
        <v>60.607550000000003</v>
      </c>
      <c r="CD608" s="9">
        <v>92.955410000000001</v>
      </c>
    </row>
    <row r="609" spans="1:82" ht="15.75" hidden="1" customHeight="1" x14ac:dyDescent="0.2">
      <c r="A609" s="9" t="s">
        <v>81</v>
      </c>
      <c r="B609" s="9" t="s">
        <v>1590</v>
      </c>
      <c r="C609" s="9">
        <v>5137</v>
      </c>
      <c r="D609" s="9">
        <v>407</v>
      </c>
      <c r="E609" s="9">
        <v>754.67782549051503</v>
      </c>
      <c r="F609" s="9">
        <v>1233</v>
      </c>
      <c r="G609" s="9">
        <v>1027.5934999999999</v>
      </c>
      <c r="H609" s="9">
        <v>211</v>
      </c>
      <c r="I609" s="10">
        <v>1.0545500079292399E-4</v>
      </c>
      <c r="J609" s="9">
        <v>9.5840627801830696</v>
      </c>
      <c r="K609" s="9">
        <v>10.391593617957</v>
      </c>
      <c r="L609" s="9">
        <v>1.1499468724469799E-3</v>
      </c>
      <c r="M609" s="9">
        <v>4.9421238818777799E-4</v>
      </c>
      <c r="N609" s="9">
        <v>0.33008921330089203</v>
      </c>
      <c r="O609" s="9">
        <v>0.73441280154780597</v>
      </c>
      <c r="P609" s="9" t="s">
        <v>1591</v>
      </c>
      <c r="Q609" s="9">
        <v>103401101</v>
      </c>
      <c r="R609" s="9" t="s">
        <v>1592</v>
      </c>
      <c r="S609" s="9">
        <v>1636</v>
      </c>
      <c r="T609" s="9">
        <v>40.515883858770003</v>
      </c>
      <c r="U609" s="9">
        <v>-122.38237095483299</v>
      </c>
      <c r="V609" s="9">
        <v>303</v>
      </c>
      <c r="W609" s="9">
        <v>218</v>
      </c>
      <c r="X609" s="9">
        <v>41191.1791656161</v>
      </c>
      <c r="Y609" s="15">
        <f>X609/1609.34</f>
        <v>25.59507572397138</v>
      </c>
      <c r="Z609" s="9">
        <v>29877.116367149301</v>
      </c>
      <c r="AA609" s="15">
        <f>Z609/1609.34</f>
        <v>18.564825560260296</v>
      </c>
      <c r="AB609" s="9">
        <v>11314.062798466701</v>
      </c>
      <c r="AC609" s="9">
        <v>24954.3397295836</v>
      </c>
      <c r="AD609" s="9">
        <v>10993.0783576679</v>
      </c>
      <c r="AE609" s="9">
        <v>0.104278813907621</v>
      </c>
      <c r="AF609" s="9">
        <v>2.2251005167306898E-2</v>
      </c>
      <c r="AG609" s="9">
        <v>814</v>
      </c>
      <c r="AH609" s="9">
        <v>2.9329605000000001</v>
      </c>
      <c r="AI609" s="9">
        <v>9.2586700000000004</v>
      </c>
      <c r="AJ609" s="9">
        <v>2.8706896</v>
      </c>
      <c r="AK609" s="9">
        <v>2.1688879000000001</v>
      </c>
      <c r="AL609" s="9">
        <v>7.5568523000000001</v>
      </c>
      <c r="AM609" s="9">
        <v>0.12971753</v>
      </c>
      <c r="AN609" s="9">
        <v>1.6293103E-2</v>
      </c>
      <c r="AO609" s="9">
        <v>5.9057010000000002E-3</v>
      </c>
      <c r="AP609" s="9">
        <v>2.8676064000000001</v>
      </c>
      <c r="AQ609" s="9">
        <v>297.96559999999999</v>
      </c>
      <c r="AR609" s="9">
        <v>49.336730000000003</v>
      </c>
      <c r="AS609" s="9">
        <v>34.094658000000003</v>
      </c>
      <c r="AT609" s="9">
        <v>1.6028747999999999</v>
      </c>
      <c r="AU609" s="9">
        <v>11.804167</v>
      </c>
      <c r="AV609" s="9">
        <v>13.988818999999999</v>
      </c>
      <c r="AW609" s="9">
        <v>3.5350578000000001</v>
      </c>
      <c r="AX609" s="12">
        <f ca="1">IFERROR(__xludf.DUMMYFUNCTION("1-(PERCENTRANK(FILTER(AG:AG, $A:$A=$A609), $AG609))"),0.575)</f>
        <v>0.57499999999999996</v>
      </c>
      <c r="AY609" s="13">
        <f ca="1">IFERROR(__xludf.DUMMYFUNCTION("PERCENTRANK(FILTER(K:K, $A:$A=$A609), $K609)"),0.451)</f>
        <v>0.45100000000000001</v>
      </c>
      <c r="AZ609" s="13">
        <f ca="1">IFERROR(__xludf.DUMMYFUNCTION("PERCENTRANK(FILTER(I:I, $A:$A=$A609), $I609)"),0.809)</f>
        <v>0.80900000000000005</v>
      </c>
      <c r="BA609" s="12">
        <f ca="1">IFERROR(__xludf.DUMMYFUNCTION("PERCENTRANK(FILTER(AI:AI, $A:$A=$A609), $AI609)"),0.471)</f>
        <v>0.47099999999999997</v>
      </c>
      <c r="BB609" s="13">
        <f ca="1">IFERROR(__xludf.DUMMYFUNCTION("PERCENTRANK(FILTER(AT:AT, $A:$A=$A609), $AT609)"),0.91)</f>
        <v>0.91</v>
      </c>
      <c r="BC609" s="13">
        <f ca="1">IFERROR(__xludf.DUMMYFUNCTION("PERCENTRANK(FILTER(AU:AU, $A:$A=$A609), $AU609)"),0.15)</f>
        <v>0.15</v>
      </c>
      <c r="BM609" s="9">
        <v>0.19323812000000001</v>
      </c>
      <c r="BN609" s="9">
        <v>1.6184210000000001E-2</v>
      </c>
      <c r="BO609" s="9">
        <v>1.968504</v>
      </c>
      <c r="BP609" s="9">
        <v>14.460629000000001</v>
      </c>
      <c r="BQ609" s="9">
        <v>2.8761782999999999</v>
      </c>
      <c r="BR609" s="9">
        <v>3.5431035</v>
      </c>
      <c r="BS609" s="9">
        <v>9.7412860000000006</v>
      </c>
      <c r="BT609" s="9">
        <v>6.9227439999999998</v>
      </c>
      <c r="BU609" s="9">
        <v>2.8932967000000001</v>
      </c>
      <c r="BV609" s="9">
        <v>4.9654746000000003</v>
      </c>
      <c r="BW609" s="9">
        <v>11.261485</v>
      </c>
      <c r="BX609" s="9">
        <v>5.5118074000000004</v>
      </c>
      <c r="BY609" s="9">
        <v>7.1160889999999997</v>
      </c>
      <c r="BZ609" s="9">
        <v>4.1866425999999999</v>
      </c>
      <c r="CA609" s="9">
        <v>60.780859999999997</v>
      </c>
      <c r="CB609" s="9">
        <v>80.703804000000005</v>
      </c>
      <c r="CC609" s="9">
        <v>62.073962999999999</v>
      </c>
      <c r="CD609" s="9">
        <v>94.359769999999997</v>
      </c>
    </row>
    <row r="610" spans="1:82" ht="15.75" hidden="1" customHeight="1" x14ac:dyDescent="0.2">
      <c r="A610" s="9" t="s">
        <v>106</v>
      </c>
      <c r="B610" s="9" t="s">
        <v>1593</v>
      </c>
      <c r="C610" s="9">
        <v>2593</v>
      </c>
      <c r="D610" s="9">
        <v>144</v>
      </c>
      <c r="E610" s="9">
        <v>312.68814755781801</v>
      </c>
      <c r="F610" s="9">
        <v>648</v>
      </c>
      <c r="G610" s="9">
        <v>512.74609999999996</v>
      </c>
      <c r="H610" s="9">
        <v>151</v>
      </c>
      <c r="I610" s="16">
        <v>3.7946556668785597E-5</v>
      </c>
      <c r="J610" s="9">
        <v>1938.77265901858</v>
      </c>
      <c r="K610" s="9">
        <v>12.196646409240399</v>
      </c>
      <c r="L610" s="9">
        <v>7.3068304137096501E-2</v>
      </c>
      <c r="M610" s="9">
        <v>2.1090501785463701E-4</v>
      </c>
      <c r="N610" s="9">
        <v>0.22222222222222199</v>
      </c>
      <c r="O610" s="9">
        <v>0.60983038460801098</v>
      </c>
      <c r="P610" s="9" t="s">
        <v>1594</v>
      </c>
      <c r="Q610" s="9">
        <v>182611103</v>
      </c>
      <c r="R610" s="9" t="s">
        <v>1288</v>
      </c>
      <c r="S610" s="9" t="s">
        <v>1595</v>
      </c>
      <c r="T610" s="9">
        <v>35.654350258919003</v>
      </c>
      <c r="U610" s="9">
        <v>-120.725759763586</v>
      </c>
      <c r="V610" s="9">
        <v>299</v>
      </c>
      <c r="W610" s="9">
        <v>223</v>
      </c>
      <c r="X610" s="9">
        <v>49268.660965511597</v>
      </c>
      <c r="Y610" s="15">
        <f>X610/1609.34</f>
        <v>30.614202695211453</v>
      </c>
      <c r="Z610" s="9">
        <v>34349.666508130402</v>
      </c>
      <c r="AA610" s="15">
        <f>Z610/1609.34</f>
        <v>21.343946281165202</v>
      </c>
      <c r="AB610" s="9">
        <v>14918.994457381201</v>
      </c>
      <c r="AC610" s="9">
        <v>30731.934050456599</v>
      </c>
      <c r="AD610" s="9">
        <v>14025.413041986099</v>
      </c>
      <c r="AE610" s="9">
        <v>3.1846657696050301E-2</v>
      </c>
      <c r="AF610" s="9">
        <v>5.7299300569866301E-3</v>
      </c>
      <c r="AG610" s="9">
        <v>1375</v>
      </c>
      <c r="AH610" s="9">
        <v>0.51477439999999997</v>
      </c>
      <c r="AI610" s="9">
        <v>1.7182219999999999</v>
      </c>
      <c r="AJ610" s="9">
        <v>2</v>
      </c>
      <c r="AK610" s="9">
        <v>2.1090681999999998</v>
      </c>
      <c r="AL610" s="9">
        <v>6.3443209999999999</v>
      </c>
      <c r="AM610" s="9">
        <v>-0.45435965</v>
      </c>
      <c r="AN610" s="9">
        <v>3.1954022E-3</v>
      </c>
      <c r="AO610" s="9">
        <v>5.9483508000000001E-3</v>
      </c>
      <c r="AP610" s="9">
        <v>0.89626309999999998</v>
      </c>
      <c r="AQ610" s="9">
        <v>298.73917</v>
      </c>
      <c r="AR610" s="9">
        <v>45.161569999999998</v>
      </c>
      <c r="AS610" s="9">
        <v>38.083595000000003</v>
      </c>
      <c r="AT610" s="9">
        <v>1.3765765000000001</v>
      </c>
      <c r="AU610" s="9">
        <v>13.365774</v>
      </c>
      <c r="AV610" s="9">
        <v>14.074793</v>
      </c>
      <c r="AW610" s="9">
        <v>0.54392266</v>
      </c>
      <c r="AX610" s="12">
        <f ca="1">IFERROR(__xludf.DUMMYFUNCTION("1-(PERCENTRANK(FILTER(AG:AG, $A:$A=$A610), $AG610))"),0.714)</f>
        <v>0.71399999999999997</v>
      </c>
      <c r="AY610" s="13">
        <f ca="1">IFERROR(__xludf.DUMMYFUNCTION("PERCENTRANK(FILTER(K:K, $A:$A=$A610), $K610)"),0.864)</f>
        <v>0.86399999999999999</v>
      </c>
      <c r="AZ610" s="13">
        <f ca="1">IFERROR(__xludf.DUMMYFUNCTION("PERCENTRANK(FILTER(I:I, $A:$A=$A610), $I610)"),0.434)</f>
        <v>0.434</v>
      </c>
      <c r="BA610" s="12">
        <f ca="1">IFERROR(__xludf.DUMMYFUNCTION("PERCENTRANK(FILTER(AI:AI, $A:$A=$A610), $AI610)"),0.026)</f>
        <v>2.5999999999999999E-2</v>
      </c>
      <c r="BB610" s="13">
        <f ca="1">IFERROR(__xludf.DUMMYFUNCTION("PERCENTRANK(FILTER(AT:AT, $A:$A=$A610), $AT610)"),0.962)</f>
        <v>0.96199999999999997</v>
      </c>
      <c r="BC610" s="13">
        <f ca="1">IFERROR(__xludf.DUMMYFUNCTION("PERCENTRANK(FILTER(AU:AU, $A:$A=$A610), $AU610)"),0.134)</f>
        <v>0.13400000000000001</v>
      </c>
      <c r="BM610" s="9">
        <v>0.19263366000000001</v>
      </c>
      <c r="BN610" s="9">
        <v>9.3793104999999998E-3</v>
      </c>
      <c r="BO610" s="9">
        <v>1.7890908999999999</v>
      </c>
      <c r="BP610" s="9">
        <v>14.6</v>
      </c>
      <c r="BQ610" s="9">
        <v>0.28581610000000002</v>
      </c>
      <c r="BR610" s="9">
        <v>1.4896551</v>
      </c>
      <c r="BS610" s="9">
        <v>8.5212040000000009</v>
      </c>
      <c r="BT610" s="9">
        <v>8.1453290000000003</v>
      </c>
      <c r="BU610" s="9">
        <v>2.3654776000000002</v>
      </c>
      <c r="BV610" s="9">
        <v>4.0913123999999996</v>
      </c>
      <c r="BW610" s="9">
        <v>11.622603</v>
      </c>
      <c r="BX610" s="9">
        <v>8.5862750000000005</v>
      </c>
      <c r="BY610" s="9">
        <v>8.1536570000000008</v>
      </c>
      <c r="BZ610" s="9">
        <v>5.2981787000000002</v>
      </c>
      <c r="CA610" s="9">
        <v>61.694330000000001</v>
      </c>
      <c r="CB610" s="9">
        <v>83.429259999999999</v>
      </c>
      <c r="CC610" s="9">
        <v>58.791615</v>
      </c>
      <c r="CD610" s="9">
        <v>79.286990000000003</v>
      </c>
    </row>
    <row r="611" spans="1:82" ht="15.75" hidden="1" customHeight="1" x14ac:dyDescent="0.2">
      <c r="A611" s="9" t="s">
        <v>77</v>
      </c>
      <c r="B611" s="9" t="s">
        <v>1596</v>
      </c>
      <c r="C611" s="9">
        <v>2379</v>
      </c>
      <c r="D611" s="9">
        <v>372</v>
      </c>
      <c r="E611" s="9">
        <v>599.17072785017604</v>
      </c>
      <c r="F611" s="9">
        <v>793</v>
      </c>
      <c r="G611" s="9">
        <v>760.73170000000005</v>
      </c>
      <c r="H611" s="9">
        <v>103</v>
      </c>
      <c r="I611" s="10">
        <v>1.00177434539095E-4</v>
      </c>
      <c r="J611" s="9">
        <v>25.635580056456199</v>
      </c>
      <c r="K611" s="9">
        <v>10.0599779954835</v>
      </c>
      <c r="L611" s="9">
        <v>1.8518865068861501E-3</v>
      </c>
      <c r="M611" s="9">
        <v>3.88949179497816E-4</v>
      </c>
      <c r="N611" s="9">
        <v>0.46910466582597699</v>
      </c>
      <c r="O611" s="9">
        <v>0.78762425196314301</v>
      </c>
      <c r="P611" s="9" t="s">
        <v>1597</v>
      </c>
      <c r="Q611" s="9">
        <v>42141101</v>
      </c>
      <c r="R611" s="9" t="s">
        <v>1598</v>
      </c>
      <c r="S611" s="9">
        <v>1302</v>
      </c>
      <c r="T611" s="9">
        <v>39.004083332451799</v>
      </c>
      <c r="U611" s="9">
        <v>-122.843706230073</v>
      </c>
      <c r="V611" s="9">
        <v>294</v>
      </c>
      <c r="W611" s="9">
        <v>562</v>
      </c>
      <c r="X611" s="9">
        <v>71475.110990284098</v>
      </c>
      <c r="Y611" s="15">
        <f>X611/1609.34</f>
        <v>44.412685318381513</v>
      </c>
      <c r="Z611" s="9">
        <v>28050.550396560699</v>
      </c>
      <c r="AA611" s="15">
        <f>Z611/1609.34</f>
        <v>17.429847264444245</v>
      </c>
      <c r="AB611" s="9">
        <v>43424.560593723298</v>
      </c>
      <c r="AC611" s="9">
        <v>11041.6678751127</v>
      </c>
      <c r="AD611" s="9">
        <v>23663.236393192001</v>
      </c>
      <c r="AE611" s="9">
        <v>4.00617654882751E-2</v>
      </c>
      <c r="AF611" s="9">
        <v>1.03182757575268E-2</v>
      </c>
      <c r="AG611" s="9">
        <v>955</v>
      </c>
      <c r="AH611" s="9">
        <v>8.8145439999999997</v>
      </c>
      <c r="AI611" s="9">
        <v>29.323530000000002</v>
      </c>
      <c r="AJ611" s="9">
        <v>2</v>
      </c>
      <c r="AK611" s="9">
        <v>2.7902884000000001</v>
      </c>
      <c r="AL611" s="9">
        <v>7.3318396000000003</v>
      </c>
      <c r="AM611" s="9">
        <v>-0.68751143999999997</v>
      </c>
      <c r="AN611" s="9">
        <v>7.3227509999999996E-2</v>
      </c>
      <c r="AO611" s="9">
        <v>6.0321962999999998E-3</v>
      </c>
      <c r="AP611" s="9">
        <v>2.1453867</v>
      </c>
      <c r="AQ611" s="9">
        <v>296.56259999999997</v>
      </c>
      <c r="AR611" s="9">
        <v>40.209400000000002</v>
      </c>
      <c r="AS611" s="9">
        <v>35.065845000000003</v>
      </c>
      <c r="AT611" s="9">
        <v>1.2192179999999999</v>
      </c>
      <c r="AU611" s="9">
        <v>14.088012000000001</v>
      </c>
      <c r="AV611" s="9">
        <v>15.789008000000001</v>
      </c>
      <c r="AW611" s="9">
        <v>1.8718885000000001</v>
      </c>
      <c r="AX611" s="12">
        <f ca="1">IFERROR(__xludf.DUMMYFUNCTION("1-(PERCENTRANK(FILTER(AG:AG, $A:$A=$A611), $AG611))"),0.613)</f>
        <v>0.61299999999999999</v>
      </c>
      <c r="AY611" s="13">
        <f ca="1">IFERROR(__xludf.DUMMYFUNCTION("PERCENTRANK(FILTER(K:K, $A:$A=$A611), $K611)"),0.735)</f>
        <v>0.73499999999999999</v>
      </c>
      <c r="AZ611" s="13">
        <f ca="1">IFERROR(__xludf.DUMMYFUNCTION("PERCENTRANK(FILTER(I:I, $A:$A=$A611), $I611)"),0.541)</f>
        <v>0.54100000000000004</v>
      </c>
      <c r="BA611" s="12">
        <f ca="1">IFERROR(__xludf.DUMMYFUNCTION("PERCENTRANK(FILTER(AI:AI, $A:$A=$A611), $AI611)"),0.838)</f>
        <v>0.83799999999999997</v>
      </c>
      <c r="BB611" s="13">
        <f ca="1">IFERROR(__xludf.DUMMYFUNCTION("PERCENTRANK(FILTER(AT:AT, $A:$A=$A611), $AT611)"),0.904)</f>
        <v>0.90400000000000003</v>
      </c>
      <c r="BC611" s="13">
        <f ca="1">IFERROR(__xludf.DUMMYFUNCTION("PERCENTRANK(FILTER(AU:AU, $A:$A=$A611), $AU611)"),0.164)</f>
        <v>0.16400000000000001</v>
      </c>
      <c r="BM611" s="9">
        <v>0.22052951000000001</v>
      </c>
      <c r="BN611" s="9">
        <v>4.5343313000000003E-2</v>
      </c>
      <c r="BO611" s="9">
        <v>3.4130435000000001</v>
      </c>
      <c r="BP611" s="9">
        <v>16.663043999999999</v>
      </c>
      <c r="BQ611" s="9">
        <v>4.0325930000000003</v>
      </c>
      <c r="BR611" s="9">
        <v>4.1957674000000003</v>
      </c>
      <c r="BS611" s="9">
        <v>9.8956619999999997</v>
      </c>
      <c r="BT611" s="9">
        <v>8.1691190000000002</v>
      </c>
      <c r="BU611" s="9">
        <v>2.378765</v>
      </c>
      <c r="BV611" s="9">
        <v>3.9980663999999999</v>
      </c>
      <c r="BW611" s="9">
        <v>13.361777999999999</v>
      </c>
      <c r="BX611" s="9">
        <v>7.7165445999999998</v>
      </c>
      <c r="BY611" s="9">
        <v>8.7932079999999999</v>
      </c>
      <c r="BZ611" s="9">
        <v>4.7569299999999997</v>
      </c>
      <c r="CA611" s="9">
        <v>57.468777000000003</v>
      </c>
      <c r="CB611" s="9">
        <v>84.719660000000005</v>
      </c>
      <c r="CC611" s="9">
        <v>51.122795000000004</v>
      </c>
      <c r="CD611" s="9">
        <v>82.238910000000004</v>
      </c>
    </row>
    <row r="612" spans="1:82" ht="15.75" hidden="1" customHeight="1" x14ac:dyDescent="0.2">
      <c r="A612" s="9" t="s">
        <v>106</v>
      </c>
      <c r="B612" s="9" t="s">
        <v>1599</v>
      </c>
      <c r="C612" s="9">
        <v>3521</v>
      </c>
      <c r="D612" s="9">
        <v>135</v>
      </c>
      <c r="E612" s="9">
        <v>294.14654138299102</v>
      </c>
      <c r="F612" s="9">
        <v>873</v>
      </c>
      <c r="G612" s="9">
        <v>712.68035999999995</v>
      </c>
      <c r="H612" s="9">
        <v>119</v>
      </c>
      <c r="I612" s="16">
        <v>1.8542545294316201E-5</v>
      </c>
      <c r="J612" s="9">
        <v>193.55460567689099</v>
      </c>
      <c r="K612" s="9">
        <v>25.072891525731499</v>
      </c>
      <c r="L612" s="9">
        <v>3.1134038157513101E-3</v>
      </c>
      <c r="M612" s="9">
        <v>2.1075882177537799E-4</v>
      </c>
      <c r="N612" s="9">
        <v>0.15463917525773099</v>
      </c>
      <c r="O612" s="9">
        <v>0.41273277383773999</v>
      </c>
      <c r="P612" s="9" t="s">
        <v>1600</v>
      </c>
      <c r="Q612" s="9">
        <v>182601104</v>
      </c>
      <c r="R612" s="9" t="s">
        <v>836</v>
      </c>
      <c r="S612" s="9" t="s">
        <v>1601</v>
      </c>
      <c r="T612" s="9">
        <v>35.127405784674998</v>
      </c>
      <c r="U612" s="9">
        <v>-120.56917400144199</v>
      </c>
      <c r="V612" s="9">
        <v>351</v>
      </c>
      <c r="W612" s="9">
        <v>609</v>
      </c>
      <c r="X612" s="9">
        <v>60078.446197547499</v>
      </c>
      <c r="Y612" s="15">
        <f>X612/1609.34</f>
        <v>37.331108527438268</v>
      </c>
      <c r="Z612" s="9">
        <v>27980.800182279701</v>
      </c>
      <c r="AA612" s="15">
        <f>Z612/1609.34</f>
        <v>17.386506382914551</v>
      </c>
      <c r="AB612" s="9">
        <v>32097.646015267699</v>
      </c>
      <c r="AC612" s="9">
        <v>18252.516353294799</v>
      </c>
      <c r="AD612" s="9">
        <v>16012.1021578244</v>
      </c>
      <c r="AE612" s="9">
        <v>2.5080299791270001E-2</v>
      </c>
      <c r="AF612" s="9">
        <v>2.2065628900236299E-3</v>
      </c>
      <c r="AG612" s="9">
        <v>1377</v>
      </c>
      <c r="AH612" s="9">
        <v>1.4009361</v>
      </c>
      <c r="AI612" s="9">
        <v>4.7486090000000001</v>
      </c>
      <c r="AJ612" s="9">
        <v>2.1572580000000001</v>
      </c>
      <c r="AK612" s="9">
        <v>2.1077297000000002</v>
      </c>
      <c r="AL612" s="9">
        <v>6.5081325000000003</v>
      </c>
      <c r="AM612" s="9">
        <v>-0.47286263000000001</v>
      </c>
      <c r="AN612" s="9">
        <v>1.12499995E-2</v>
      </c>
      <c r="AO612" s="9">
        <v>7.2744222999999997E-3</v>
      </c>
      <c r="AP612" s="9">
        <v>1.0244408</v>
      </c>
      <c r="AQ612" s="9">
        <v>295.25189999999998</v>
      </c>
      <c r="AR612" s="9">
        <v>33.189433999999999</v>
      </c>
      <c r="AS612" s="9">
        <v>30.819479000000001</v>
      </c>
      <c r="AT612" s="9">
        <v>0.81078899999999998</v>
      </c>
      <c r="AU612" s="9">
        <v>15.51362</v>
      </c>
      <c r="AV612" s="9">
        <v>16.369532</v>
      </c>
      <c r="AW612" s="9">
        <v>3.3506618000000001</v>
      </c>
      <c r="AX612" s="12">
        <f ca="1">IFERROR(__xludf.DUMMYFUNCTION("1-(PERCENTRANK(FILTER(AG:AG, $A:$A=$A612), $AG612))"),0.712)</f>
        <v>0.71199999999999997</v>
      </c>
      <c r="AY612" s="13">
        <f ca="1">IFERROR(__xludf.DUMMYFUNCTION("PERCENTRANK(FILTER(K:K, $A:$A=$A612), $K612)"),0.959)</f>
        <v>0.95899999999999996</v>
      </c>
      <c r="AZ612" s="13">
        <f ca="1">IFERROR(__xludf.DUMMYFUNCTION("PERCENTRANK(FILTER(I:I, $A:$A=$A612), $I612)"),0.108)</f>
        <v>0.108</v>
      </c>
      <c r="BA612" s="12">
        <f ca="1">IFERROR(__xludf.DUMMYFUNCTION("PERCENTRANK(FILTER(AI:AI, $A:$A=$A612), $AI612)"),0.227)</f>
        <v>0.22700000000000001</v>
      </c>
      <c r="BB612" s="13">
        <f ca="1">IFERROR(__xludf.DUMMYFUNCTION("PERCENTRANK(FILTER(AT:AT, $A:$A=$A612), $AT612)"),0.271)</f>
        <v>0.27100000000000002</v>
      </c>
      <c r="BC612" s="13">
        <f ca="1">IFERROR(__xludf.DUMMYFUNCTION("PERCENTRANK(FILTER(AU:AU, $A:$A=$A612), $AU612)"),0.592)</f>
        <v>0.59199999999999997</v>
      </c>
      <c r="BM612" s="9">
        <v>0.17086117000000001</v>
      </c>
      <c r="BN612" s="9">
        <v>2.7419354999999999E-2</v>
      </c>
      <c r="BO612" s="9">
        <v>2.7142856000000002</v>
      </c>
      <c r="BP612" s="9">
        <v>17.228570000000001</v>
      </c>
      <c r="BQ612" s="9">
        <v>0.99451613000000005</v>
      </c>
      <c r="BR612" s="9">
        <v>3.5201614000000001</v>
      </c>
      <c r="BS612" s="9">
        <v>9.8324794999999998</v>
      </c>
      <c r="BT612" s="9">
        <v>9.3786310000000004</v>
      </c>
      <c r="BU612" s="9">
        <v>1.8919782999999999</v>
      </c>
      <c r="BV612" s="9">
        <v>3.0089595</v>
      </c>
      <c r="BW612" s="9">
        <v>13.58958</v>
      </c>
      <c r="BX612" s="9">
        <v>12.340887</v>
      </c>
      <c r="BY612" s="9">
        <v>9.6825904999999999</v>
      </c>
      <c r="BZ612" s="9">
        <v>8.8583510000000008</v>
      </c>
      <c r="CA612" s="9">
        <v>57.046683999999999</v>
      </c>
      <c r="CB612" s="9">
        <v>58.032077999999998</v>
      </c>
      <c r="CC612" s="9">
        <v>49.327846999999998</v>
      </c>
      <c r="CD612" s="9">
        <v>55.820521999999997</v>
      </c>
    </row>
    <row r="613" spans="1:82" ht="15.75" hidden="1" customHeight="1" x14ac:dyDescent="0.2">
      <c r="A613" s="9" t="s">
        <v>113</v>
      </c>
      <c r="B613" s="9" t="s">
        <v>1602</v>
      </c>
      <c r="C613" s="9">
        <v>167</v>
      </c>
      <c r="D613" s="9">
        <v>100</v>
      </c>
      <c r="E613" s="9">
        <v>258.12791555975298</v>
      </c>
      <c r="F613" s="9">
        <v>293</v>
      </c>
      <c r="G613" s="9">
        <v>314.62234000000001</v>
      </c>
      <c r="H613" s="9">
        <v>102</v>
      </c>
      <c r="I613" s="16">
        <v>5.9725915586265402E-5</v>
      </c>
      <c r="J613" s="9">
        <v>256.92057241055801</v>
      </c>
      <c r="K613" s="9">
        <v>98.013359265485704</v>
      </c>
      <c r="L613" s="9">
        <v>2.1069457294577799E-2</v>
      </c>
      <c r="M613" s="9">
        <v>3.06476748381677E-3</v>
      </c>
      <c r="N613" s="9">
        <v>0.34129692832764502</v>
      </c>
      <c r="O613" s="9">
        <v>0.82043732648356504</v>
      </c>
      <c r="P613" s="9" t="s">
        <v>1603</v>
      </c>
      <c r="Q613" s="9">
        <v>163231101</v>
      </c>
      <c r="R613" s="9" t="s">
        <v>222</v>
      </c>
      <c r="S613" s="9">
        <v>11206</v>
      </c>
      <c r="T613" s="9">
        <v>38.185893952868703</v>
      </c>
      <c r="U613" s="9">
        <v>-120.82508466402599</v>
      </c>
      <c r="V613" s="9">
        <v>181</v>
      </c>
      <c r="W613" s="9">
        <v>192</v>
      </c>
      <c r="X613" s="9">
        <v>41331.390238105203</v>
      </c>
      <c r="Y613" s="15">
        <f>X613/1609.34</f>
        <v>25.682199061792538</v>
      </c>
      <c r="Z613" s="9">
        <v>28777.667554752599</v>
      </c>
      <c r="AA613" s="15">
        <f>Z613/1609.34</f>
        <v>17.881658042894976</v>
      </c>
      <c r="AB613" s="9">
        <v>12553.7226833526</v>
      </c>
      <c r="AC613" s="9">
        <v>28150.151338081901</v>
      </c>
      <c r="AD613" s="9">
        <v>12540.820459298</v>
      </c>
      <c r="AE613" s="9">
        <v>0.31260628334931001</v>
      </c>
      <c r="AF613" s="9">
        <v>6.0920433897990699E-3</v>
      </c>
      <c r="AG613" s="9">
        <v>108</v>
      </c>
      <c r="AH613" s="9">
        <v>1.7843401000000001</v>
      </c>
      <c r="AI613" s="9">
        <v>5.6531415000000003</v>
      </c>
      <c r="AJ613" s="9">
        <v>2</v>
      </c>
      <c r="AK613" s="9">
        <v>2.0704891999999999</v>
      </c>
      <c r="AL613" s="9">
        <v>6.8599304999999999</v>
      </c>
      <c r="AM613" s="9">
        <v>0.23271744999999999</v>
      </c>
      <c r="AN613" s="9">
        <v>8.3684209999999992E-3</v>
      </c>
      <c r="AO613" s="9">
        <v>6.3947850000000001E-3</v>
      </c>
      <c r="AP613" s="9">
        <v>1.6282836000000001</v>
      </c>
      <c r="AQ613" s="9">
        <v>297.41699999999997</v>
      </c>
      <c r="AR613" s="9">
        <v>43.213880000000003</v>
      </c>
      <c r="AS613" s="9">
        <v>31.736163999999999</v>
      </c>
      <c r="AT613" s="9">
        <v>1.3033265000000001</v>
      </c>
      <c r="AU613" s="9">
        <v>13.368190999999999</v>
      </c>
      <c r="AV613" s="9">
        <v>14.745555</v>
      </c>
      <c r="AW613" s="9">
        <v>2.7318682999999999</v>
      </c>
      <c r="AX613" s="12">
        <f ca="1">IFERROR(__xludf.DUMMYFUNCTION("1-(PERCENTRANK(FILTER(AG:AG, $A:$A=$A613), $AG613))"),0.945)</f>
        <v>0.94499999999999995</v>
      </c>
      <c r="AY613" s="13">
        <f ca="1">IFERROR(__xludf.DUMMYFUNCTION("PERCENTRANK(FILTER(K:K, $A:$A=$A613), $K613)"),0.933)</f>
        <v>0.93300000000000005</v>
      </c>
      <c r="AZ613" s="13">
        <f ca="1">IFERROR(__xludf.DUMMYFUNCTION("PERCENTRANK(FILTER(I:I, $A:$A=$A613), $I613)"),0.625)</f>
        <v>0.625</v>
      </c>
      <c r="BA613" s="12">
        <f ca="1">IFERROR(__xludf.DUMMYFUNCTION("PERCENTRANK(FILTER(AI:AI, $A:$A=$A613), $AI613)"),0.286)</f>
        <v>0.28599999999999998</v>
      </c>
      <c r="BB613" s="13">
        <f ca="1">IFERROR(__xludf.DUMMYFUNCTION("PERCENTRANK(FILTER(AT:AT, $A:$A=$A613), $AT613)"),0.57)</f>
        <v>0.56999999999999995</v>
      </c>
      <c r="BC613" s="13">
        <f ca="1">IFERROR(__xludf.DUMMYFUNCTION("PERCENTRANK(FILTER(AU:AU, $A:$A=$A613), $AU613)"),0.925)</f>
        <v>0.92500000000000004</v>
      </c>
      <c r="BM613" s="9">
        <v>4.2141485999999999E-2</v>
      </c>
      <c r="BN613" s="9">
        <v>2.4784427000000001E-2</v>
      </c>
      <c r="BO613" s="9">
        <v>1.7611939999999999</v>
      </c>
      <c r="BP613" s="9">
        <v>15.094526999999999</v>
      </c>
      <c r="BQ613" s="9">
        <v>0.88928949999999996</v>
      </c>
      <c r="BR613" s="9">
        <v>0.77105265999999995</v>
      </c>
      <c r="BS613" s="9">
        <v>13.215871</v>
      </c>
      <c r="BT613" s="9">
        <v>9.3245480000000001</v>
      </c>
      <c r="BU613" s="9">
        <v>2.3988461000000001</v>
      </c>
      <c r="BV613" s="9">
        <v>3.8997890000000002</v>
      </c>
      <c r="BW613" s="9">
        <v>13.213806</v>
      </c>
      <c r="BX613" s="9">
        <v>7.6070976000000003</v>
      </c>
      <c r="BY613" s="9">
        <v>9.3245400000000007</v>
      </c>
      <c r="BZ613" s="9">
        <v>5.1236595999999999</v>
      </c>
      <c r="CA613" s="9">
        <v>44.860169999999997</v>
      </c>
      <c r="CB613" s="9">
        <v>69.832436000000001</v>
      </c>
      <c r="CC613" s="9">
        <v>52.021397</v>
      </c>
      <c r="CD613" s="9">
        <v>81.942040000000006</v>
      </c>
    </row>
    <row r="614" spans="1:82" ht="15.75" hidden="1" customHeight="1" x14ac:dyDescent="0.2">
      <c r="A614" s="9" t="s">
        <v>77</v>
      </c>
      <c r="B614" s="9" t="s">
        <v>1604</v>
      </c>
      <c r="C614" s="9">
        <v>5049</v>
      </c>
      <c r="D614" s="9">
        <v>210</v>
      </c>
      <c r="E614" s="9">
        <v>352.93838097158101</v>
      </c>
      <c r="F614" s="9">
        <v>335</v>
      </c>
      <c r="G614" s="9">
        <v>423.37792999999999</v>
      </c>
      <c r="H614" s="9">
        <v>28</v>
      </c>
      <c r="I614" s="10">
        <v>1.6843073132934299E-4</v>
      </c>
      <c r="J614" s="9">
        <v>3.7817748747058802E-2</v>
      </c>
      <c r="K614" s="9">
        <v>6.8529382149378399</v>
      </c>
      <c r="L614" s="11">
        <v>6.3696710786964801E-6</v>
      </c>
      <c r="M614" s="9">
        <v>6.6010728148414995E-4</v>
      </c>
      <c r="N614" s="9">
        <v>0.62686567164179097</v>
      </c>
      <c r="O614" s="9">
        <v>0.83362489214326496</v>
      </c>
      <c r="P614" s="9" t="s">
        <v>1605</v>
      </c>
      <c r="Q614" s="9">
        <v>42811113</v>
      </c>
      <c r="R614" s="9" t="s">
        <v>652</v>
      </c>
      <c r="S614" s="9">
        <v>5026</v>
      </c>
      <c r="T614" s="9">
        <v>38.500011404690703</v>
      </c>
      <c r="U614" s="9">
        <v>-122.992447701621</v>
      </c>
      <c r="V614" s="9">
        <v>53</v>
      </c>
      <c r="W614" s="9">
        <v>229</v>
      </c>
      <c r="X614" s="9">
        <v>12030.1674205729</v>
      </c>
      <c r="Z614" s="9">
        <v>2955.8476780793499</v>
      </c>
      <c r="AB614" s="9">
        <v>9074.3197424935897</v>
      </c>
      <c r="AC614" s="9">
        <v>2955.8476780793499</v>
      </c>
      <c r="AD614" s="9">
        <v>9074.3197424935897</v>
      </c>
      <c r="AE614" s="9">
        <v>1.8483003881556201E-2</v>
      </c>
      <c r="AF614" s="9">
        <v>4.7160604772216097E-3</v>
      </c>
      <c r="AG614" s="9">
        <v>616</v>
      </c>
      <c r="AH614" s="9">
        <v>17.519880000000001</v>
      </c>
      <c r="AI614" s="9">
        <v>50.259872000000001</v>
      </c>
      <c r="AJ614" s="9">
        <v>3</v>
      </c>
      <c r="AK614" s="9">
        <v>1.5787905</v>
      </c>
      <c r="AL614" s="9">
        <v>4.3516564000000004</v>
      </c>
      <c r="AM614" s="9">
        <v>0.73639169999999998</v>
      </c>
      <c r="AN614" s="9">
        <v>0.12942856999999999</v>
      </c>
      <c r="AO614" s="9">
        <v>7.1180323000000004E-3</v>
      </c>
      <c r="AP614" s="9">
        <v>3.4160080000000002</v>
      </c>
      <c r="AQ614" s="9">
        <v>295.22372000000001</v>
      </c>
      <c r="AR614" s="9">
        <v>24.2438</v>
      </c>
      <c r="AS614" s="9">
        <v>24.569901999999999</v>
      </c>
      <c r="AT614" s="9">
        <v>0.79637729999999995</v>
      </c>
      <c r="AU614" s="9">
        <v>17.738665000000001</v>
      </c>
      <c r="AV614" s="9">
        <v>19.793932000000002</v>
      </c>
      <c r="AW614" s="9">
        <v>5.50908</v>
      </c>
      <c r="AX614" s="12">
        <f ca="1">IFERROR(__xludf.DUMMYFUNCTION("1-(PERCENTRANK(FILTER(AG:AG, $A:$A=$A614), $AG614))"),0.775)</f>
        <v>0.77500000000000002</v>
      </c>
      <c r="AY614" s="13">
        <f ca="1">IFERROR(__xludf.DUMMYFUNCTION("PERCENTRANK(FILTER(K:K, $A:$A=$A614), $K614)"),0.639)</f>
        <v>0.63900000000000001</v>
      </c>
      <c r="AZ614" s="13">
        <f ca="1">IFERROR(__xludf.DUMMYFUNCTION("PERCENTRANK(FILTER(I:I, $A:$A=$A614), $I614)"),0.874)</f>
        <v>0.874</v>
      </c>
      <c r="BA614" s="12">
        <f ca="1">IFERROR(__xludf.DUMMYFUNCTION("PERCENTRANK(FILTER(AI:AI, $A:$A=$A614), $AI614)"),0.968)</f>
        <v>0.96799999999999997</v>
      </c>
      <c r="BB614" s="13">
        <f ca="1">IFERROR(__xludf.DUMMYFUNCTION("PERCENTRANK(FILTER(AT:AT, $A:$A=$A614), $AT614)"),0.323)</f>
        <v>0.32300000000000001</v>
      </c>
      <c r="BC614" s="13">
        <f ca="1">IFERROR(__xludf.DUMMYFUNCTION("PERCENTRANK(FILTER(AU:AU, $A:$A=$A614), $AU614)"),0.747)</f>
        <v>0.747</v>
      </c>
      <c r="BM614" s="9">
        <v>0.30279544000000003</v>
      </c>
      <c r="BN614" s="9">
        <v>4.7633477E-2</v>
      </c>
      <c r="BO614" s="9">
        <v>7.40625</v>
      </c>
      <c r="BP614" s="9">
        <v>22</v>
      </c>
      <c r="BQ614" s="9">
        <v>0.57085717000000002</v>
      </c>
      <c r="BR614" s="9">
        <v>9.5714279999999992</v>
      </c>
      <c r="BS614" s="9">
        <v>10.907382999999999</v>
      </c>
      <c r="BT614" s="9">
        <v>8.904382</v>
      </c>
      <c r="BU614" s="9">
        <v>1.8407556</v>
      </c>
      <c r="BV614" s="9">
        <v>3.0464706000000001</v>
      </c>
      <c r="BW614" s="9">
        <v>16.583041999999999</v>
      </c>
      <c r="BX614" s="9">
        <v>13.801349</v>
      </c>
      <c r="BY614" s="9">
        <v>12.935789</v>
      </c>
      <c r="BZ614" s="9">
        <v>10.666651999999999</v>
      </c>
      <c r="CA614" s="9">
        <v>44.913930000000001</v>
      </c>
      <c r="CB614" s="9">
        <v>52.959854</v>
      </c>
      <c r="CC614" s="9">
        <v>36.282935999999999</v>
      </c>
      <c r="CD614" s="9">
        <v>47.744</v>
      </c>
    </row>
    <row r="615" spans="1:82" ht="15.75" hidden="1" customHeight="1" x14ac:dyDescent="0.2">
      <c r="A615" s="9" t="s">
        <v>113</v>
      </c>
      <c r="B615" s="9" t="s">
        <v>1606</v>
      </c>
      <c r="C615" s="9">
        <v>2050</v>
      </c>
      <c r="D615" s="9">
        <v>100</v>
      </c>
      <c r="E615" s="9">
        <v>204.53400222111</v>
      </c>
      <c r="F615" s="9">
        <v>508</v>
      </c>
      <c r="G615" s="9">
        <v>358.17532</v>
      </c>
      <c r="H615" s="9">
        <v>133</v>
      </c>
      <c r="I615" s="16">
        <v>4.2307029637010002E-5</v>
      </c>
      <c r="J615" s="9">
        <v>867.48225544102195</v>
      </c>
      <c r="K615" s="9">
        <v>81.649424858983906</v>
      </c>
      <c r="L615" s="9">
        <v>3.34834933501265E-2</v>
      </c>
      <c r="M615" s="9">
        <v>1.4956107201793199E-3</v>
      </c>
      <c r="N615" s="9">
        <v>0.196850393700787</v>
      </c>
      <c r="O615" s="9">
        <v>0.57104437075748804</v>
      </c>
      <c r="P615" s="9" t="s">
        <v>1607</v>
      </c>
      <c r="Q615" s="9">
        <v>254432103</v>
      </c>
      <c r="R615" s="9" t="s">
        <v>1608</v>
      </c>
      <c r="S615" s="9">
        <v>5020</v>
      </c>
      <c r="T615" s="9">
        <v>37.206521022122502</v>
      </c>
      <c r="U615" s="9">
        <v>-119.714128384593</v>
      </c>
      <c r="V615" s="9">
        <v>209</v>
      </c>
      <c r="W615" s="9">
        <v>190</v>
      </c>
      <c r="X615" s="9">
        <v>41345.620643403097</v>
      </c>
      <c r="Y615" s="15">
        <f>X615/1609.34</f>
        <v>25.691041447676128</v>
      </c>
      <c r="Z615" s="9">
        <v>26968.318721571199</v>
      </c>
      <c r="AA615" s="15">
        <f>Z615/1609.34</f>
        <v>16.757378006866915</v>
      </c>
      <c r="AB615" s="9">
        <v>14377.3019218319</v>
      </c>
      <c r="AC615" s="9">
        <v>25953.202933451099</v>
      </c>
      <c r="AD615" s="9">
        <v>13841.9546514825</v>
      </c>
      <c r="AE615" s="9">
        <v>0.19891622578384999</v>
      </c>
      <c r="AF615" s="9">
        <v>5.6268349417223302E-3</v>
      </c>
      <c r="AG615" s="9">
        <v>252</v>
      </c>
      <c r="AH615" s="9">
        <v>1.5103053</v>
      </c>
      <c r="AI615" s="9">
        <v>4.7950049999999997</v>
      </c>
      <c r="AJ615" s="9">
        <v>2</v>
      </c>
      <c r="AK615" s="9">
        <v>2.0697397999999998</v>
      </c>
      <c r="AL615" s="9">
        <v>5.1021432999999998</v>
      </c>
      <c r="AM615" s="9">
        <v>-0.22821234000000001</v>
      </c>
      <c r="AN615" s="9">
        <v>2.6062322000000001E-3</v>
      </c>
      <c r="AO615" s="9">
        <v>6.1640360000000003E-3</v>
      </c>
      <c r="AP615" s="9">
        <v>1.4849602</v>
      </c>
      <c r="AQ615" s="9">
        <v>297.79413</v>
      </c>
      <c r="AR615" s="9">
        <v>49.220847999999997</v>
      </c>
      <c r="AS615" s="9">
        <v>34.523269999999997</v>
      </c>
      <c r="AT615" s="9">
        <v>1.4243652</v>
      </c>
      <c r="AU615" s="9">
        <v>12.084408</v>
      </c>
      <c r="AV615" s="9">
        <v>13.276751000000001</v>
      </c>
      <c r="AW615" s="9">
        <v>1.0151190000000001</v>
      </c>
      <c r="AX615" s="12">
        <f ca="1">IFERROR(__xludf.DUMMYFUNCTION("1-(PERCENTRANK(FILTER(AG:AG, $A:$A=$A615), $AG615))"),0.88)</f>
        <v>0.88</v>
      </c>
      <c r="AY615" s="13">
        <f ca="1">IFERROR(__xludf.DUMMYFUNCTION("PERCENTRANK(FILTER(K:K, $A:$A=$A615), $K615)"),0.906)</f>
        <v>0.90600000000000003</v>
      </c>
      <c r="AZ615" s="13">
        <f ca="1">IFERROR(__xludf.DUMMYFUNCTION("PERCENTRANK(FILTER(I:I, $A:$A=$A615), $I615)"),0.432)</f>
        <v>0.432</v>
      </c>
      <c r="BA615" s="12">
        <f ca="1">IFERROR(__xludf.DUMMYFUNCTION("PERCENTRANK(FILTER(AI:AI, $A:$A=$A615), $AI615)"),0.22)</f>
        <v>0.22</v>
      </c>
      <c r="BB615" s="13">
        <f ca="1">IFERROR(__xludf.DUMMYFUNCTION("PERCENTRANK(FILTER(AT:AT, $A:$A=$A615), $AT615)"),0.805)</f>
        <v>0.80500000000000005</v>
      </c>
      <c r="BC615" s="13">
        <f ca="1">IFERROR(__xludf.DUMMYFUNCTION("PERCENTRANK(FILTER(AU:AU, $A:$A=$A615), $AU615)"),0.51)</f>
        <v>0.51</v>
      </c>
      <c r="BM615" s="9">
        <v>9.2957750000000006E-2</v>
      </c>
      <c r="BN615" s="9">
        <v>9.1784699999999993E-3</v>
      </c>
      <c r="BO615" s="9">
        <v>1.7089201999999999</v>
      </c>
      <c r="BP615" s="9">
        <v>16.478871999999999</v>
      </c>
      <c r="BQ615" s="9">
        <v>0.74688387000000001</v>
      </c>
      <c r="BR615" s="9">
        <v>1.4390935</v>
      </c>
      <c r="BS615" s="9">
        <v>7.4696170000000004</v>
      </c>
      <c r="BT615" s="9">
        <v>6.9339966999999998</v>
      </c>
      <c r="BU615" s="9">
        <v>2.5767595999999999</v>
      </c>
      <c r="BV615" s="9">
        <v>3.9588318</v>
      </c>
      <c r="BW615" s="9">
        <v>11.25535</v>
      </c>
      <c r="BX615" s="9">
        <v>6.7000146000000003</v>
      </c>
      <c r="BY615" s="9">
        <v>7.4341816999999999</v>
      </c>
      <c r="BZ615" s="9">
        <v>4.3773455999999999</v>
      </c>
      <c r="CA615" s="9">
        <v>48.109904999999998</v>
      </c>
      <c r="CB615" s="9">
        <v>74.258099999999999</v>
      </c>
      <c r="CC615" s="9">
        <v>62.395954000000003</v>
      </c>
      <c r="CD615" s="9">
        <v>87.562619999999995</v>
      </c>
    </row>
    <row r="616" spans="1:82" ht="15.75" hidden="1" customHeight="1" x14ac:dyDescent="0.2">
      <c r="A616" s="9" t="s">
        <v>113</v>
      </c>
      <c r="B616" s="9" t="s">
        <v>1609</v>
      </c>
      <c r="C616" s="9">
        <v>3944</v>
      </c>
      <c r="D616" s="9">
        <v>199</v>
      </c>
      <c r="E616" s="9">
        <v>268.49659380797101</v>
      </c>
      <c r="F616" s="9">
        <v>803</v>
      </c>
      <c r="G616" s="9">
        <v>538.91796999999997</v>
      </c>
      <c r="H616" s="9">
        <v>144</v>
      </c>
      <c r="I616" s="16">
        <v>6.01473366005193E-5</v>
      </c>
      <c r="J616" s="9">
        <v>468.79250743398899</v>
      </c>
      <c r="K616" s="9">
        <v>15.4188001442567</v>
      </c>
      <c r="L616" s="9">
        <v>2.3655948592742799E-2</v>
      </c>
      <c r="M616" s="9">
        <v>3.9808047346871398E-4</v>
      </c>
      <c r="N616" s="9">
        <v>0.24782067247820599</v>
      </c>
      <c r="O616" s="9">
        <v>0.49821421696281298</v>
      </c>
      <c r="P616" s="9" t="s">
        <v>1610</v>
      </c>
      <c r="Q616" s="9">
        <v>163451702</v>
      </c>
      <c r="R616" s="9" t="s">
        <v>946</v>
      </c>
      <c r="S616" s="9">
        <v>91134</v>
      </c>
      <c r="T616" s="9">
        <v>38.072237717321201</v>
      </c>
      <c r="U616" s="9">
        <v>-120.539922693428</v>
      </c>
      <c r="V616" s="9">
        <v>241</v>
      </c>
      <c r="W616" s="9">
        <v>272</v>
      </c>
      <c r="X616" s="9">
        <v>41470.3559681197</v>
      </c>
      <c r="Y616" s="15">
        <f>X616/1609.34</f>
        <v>25.768548577752185</v>
      </c>
      <c r="Z616" s="9">
        <v>25769.834597979399</v>
      </c>
      <c r="AA616" s="15">
        <f>Z616/1609.34</f>
        <v>16.012672647159334</v>
      </c>
      <c r="AB616" s="9">
        <v>15700.521370140301</v>
      </c>
      <c r="AC616" s="9">
        <v>22498.630331683398</v>
      </c>
      <c r="AD616" s="9">
        <v>12556.3719374879</v>
      </c>
      <c r="AE616" s="9">
        <v>5.73235881794949E-2</v>
      </c>
      <c r="AF616" s="9">
        <v>8.66121647047478E-3</v>
      </c>
      <c r="AG616" s="9">
        <v>937</v>
      </c>
      <c r="AH616" s="9">
        <v>3.1195662</v>
      </c>
      <c r="AI616" s="9">
        <v>11.996218000000001</v>
      </c>
      <c r="AJ616" s="9">
        <v>2</v>
      </c>
      <c r="AK616" s="9">
        <v>2.2744347999999999</v>
      </c>
      <c r="AL616" s="9">
        <v>5.5196459999999998</v>
      </c>
      <c r="AM616" s="9">
        <v>-1.0892139999999999</v>
      </c>
      <c r="AN616" s="9">
        <v>1.1282799E-2</v>
      </c>
      <c r="AO616" s="9">
        <v>6.3946196E-3</v>
      </c>
      <c r="AP616" s="9">
        <v>2.1802022000000001</v>
      </c>
      <c r="AQ616" s="9">
        <v>296.59269999999998</v>
      </c>
      <c r="AR616" s="9">
        <v>44.043674000000003</v>
      </c>
      <c r="AS616" s="9">
        <v>32.679245000000002</v>
      </c>
      <c r="AT616" s="9">
        <v>1.2592276</v>
      </c>
      <c r="AU616" s="9">
        <v>13.076752000000001</v>
      </c>
      <c r="AV616" s="9">
        <v>14.648073</v>
      </c>
      <c r="AW616" s="9">
        <v>1.3867020000000001</v>
      </c>
      <c r="AX616" s="12">
        <f ca="1">IFERROR(__xludf.DUMMYFUNCTION("1-(PERCENTRANK(FILTER(AG:AG, $A:$A=$A616), $AG616))"),0.594)</f>
        <v>0.59399999999999997</v>
      </c>
      <c r="AY616" s="13">
        <f ca="1">IFERROR(__xludf.DUMMYFUNCTION("PERCENTRANK(FILTER(K:K, $A:$A=$A616), $K616)"),0.561)</f>
        <v>0.56100000000000005</v>
      </c>
      <c r="AZ616" s="13">
        <f ca="1">IFERROR(__xludf.DUMMYFUNCTION("PERCENTRANK(FILTER(I:I, $A:$A=$A616), $I616)"),0.627)</f>
        <v>0.627</v>
      </c>
      <c r="BA616" s="12">
        <f ca="1">IFERROR(__xludf.DUMMYFUNCTION("PERCENTRANK(FILTER(AI:AI, $A:$A=$A616), $AI616)"),0.603)</f>
        <v>0.60299999999999998</v>
      </c>
      <c r="BB616" s="13">
        <f ca="1">IFERROR(__xludf.DUMMYFUNCTION("PERCENTRANK(FILTER(AT:AT, $A:$A=$A616), $AT616)"),0.415)</f>
        <v>0.41499999999999998</v>
      </c>
      <c r="BC616" s="13">
        <f ca="1">IFERROR(__xludf.DUMMYFUNCTION("PERCENTRANK(FILTER(AU:AU, $A:$A=$A616), $AU616)"),0.818)</f>
        <v>0.81799999999999995</v>
      </c>
      <c r="BM616" s="9">
        <v>0.14598984000000001</v>
      </c>
      <c r="BN616" s="9">
        <v>2.0801469999999999E-2</v>
      </c>
      <c r="BO616" s="9">
        <v>1.7149757999999999</v>
      </c>
      <c r="BP616" s="9">
        <v>15.507246</v>
      </c>
      <c r="BQ616" s="9">
        <v>1.3209329999999999</v>
      </c>
      <c r="BR616" s="9">
        <v>2.3411078000000001</v>
      </c>
      <c r="BS616" s="9">
        <v>12.969213999999999</v>
      </c>
      <c r="BT616" s="9">
        <v>9.3327299999999997</v>
      </c>
      <c r="BU616" s="9">
        <v>2.2166975</v>
      </c>
      <c r="BV616" s="9">
        <v>3.8507606999999999</v>
      </c>
      <c r="BW616" s="9">
        <v>12.838990000000001</v>
      </c>
      <c r="BX616" s="9">
        <v>7.0266580000000003</v>
      </c>
      <c r="BY616" s="9">
        <v>9.0121155000000002</v>
      </c>
      <c r="BZ616" s="9">
        <v>4.7449640000000004</v>
      </c>
      <c r="CA616" s="9">
        <v>45.728724999999997</v>
      </c>
      <c r="CB616" s="9">
        <v>76.7804</v>
      </c>
      <c r="CC616" s="9">
        <v>51.077770000000001</v>
      </c>
      <c r="CD616" s="9">
        <v>85.919719999999998</v>
      </c>
    </row>
    <row r="617" spans="1:82" ht="15.75" hidden="1" customHeight="1" x14ac:dyDescent="0.2">
      <c r="A617" s="9" t="s">
        <v>106</v>
      </c>
      <c r="B617" s="9" t="s">
        <v>1611</v>
      </c>
      <c r="C617" s="9">
        <v>782</v>
      </c>
      <c r="D617" s="9">
        <v>71</v>
      </c>
      <c r="E617" s="9">
        <v>171.58374581599099</v>
      </c>
      <c r="F617" s="9">
        <v>656</v>
      </c>
      <c r="G617" s="9">
        <v>554.68273999999997</v>
      </c>
      <c r="H617" s="9">
        <v>115</v>
      </c>
      <c r="I617" s="16">
        <v>1.5864059217995398E-5</v>
      </c>
      <c r="J617" s="9">
        <v>453.24371465836703</v>
      </c>
      <c r="K617" s="9">
        <v>25.436559820233899</v>
      </c>
      <c r="L617" s="9">
        <v>7.0728233910427101E-3</v>
      </c>
      <c r="M617" s="9">
        <v>2.0599964741359699E-4</v>
      </c>
      <c r="N617" s="9">
        <v>0.108231707317073</v>
      </c>
      <c r="O617" s="9">
        <v>0.30933673192278699</v>
      </c>
      <c r="P617" s="9" t="s">
        <v>1612</v>
      </c>
      <c r="Q617" s="9">
        <v>182821101</v>
      </c>
      <c r="R617" s="9" t="s">
        <v>1557</v>
      </c>
      <c r="S617" s="9" t="s">
        <v>1613</v>
      </c>
      <c r="T617" s="9">
        <v>35.049216304745599</v>
      </c>
      <c r="U617" s="9">
        <v>-120.48271294424799</v>
      </c>
      <c r="V617" s="9">
        <v>327</v>
      </c>
      <c r="W617" s="9">
        <v>324</v>
      </c>
      <c r="X617" s="9">
        <v>55844.297291115101</v>
      </c>
      <c r="Y617" s="15">
        <f>X617/1609.34</f>
        <v>34.700123834065579</v>
      </c>
      <c r="Z617" s="9">
        <v>33506.260987880698</v>
      </c>
      <c r="AA617" s="15">
        <f>Z617/1609.34</f>
        <v>20.819877084942089</v>
      </c>
      <c r="AB617" s="9">
        <v>22338.036303234399</v>
      </c>
      <c r="AC617" s="9">
        <v>18124.149703986601</v>
      </c>
      <c r="AD617" s="9">
        <v>16040.2239543338</v>
      </c>
      <c r="AE617" s="9">
        <v>2.3689959452563601E-2</v>
      </c>
      <c r="AF617" s="9">
        <v>1.8243668100694701E-3</v>
      </c>
      <c r="AG617" s="9">
        <v>1395</v>
      </c>
      <c r="AH617" s="9">
        <v>1.2748212000000001</v>
      </c>
      <c r="AI617" s="9">
        <v>4.066503</v>
      </c>
      <c r="AJ617" s="9">
        <v>2</v>
      </c>
      <c r="AK617" s="9">
        <v>2.4736297</v>
      </c>
      <c r="AL617" s="9">
        <v>7.3688254000000004</v>
      </c>
      <c r="AM617" s="9">
        <v>-8.3498329999999996E-2</v>
      </c>
      <c r="AN617" s="9">
        <v>9.8634810000000003E-3</v>
      </c>
      <c r="AO617" s="9">
        <v>7.3258233999999997E-3</v>
      </c>
      <c r="AP617" s="9">
        <v>1.0109752000000001</v>
      </c>
      <c r="AQ617" s="9">
        <v>294.70710000000003</v>
      </c>
      <c r="AR617" s="9">
        <v>31.942509000000001</v>
      </c>
      <c r="AS617" s="9">
        <v>30.621514999999999</v>
      </c>
      <c r="AT617" s="9">
        <v>0.74846539999999995</v>
      </c>
      <c r="AU617" s="9">
        <v>15.7723675</v>
      </c>
      <c r="AV617" s="9">
        <v>16.631388000000001</v>
      </c>
      <c r="AW617" s="9">
        <v>2.6490626000000002</v>
      </c>
      <c r="AX617" s="12">
        <f ca="1">IFERROR(__xludf.DUMMYFUNCTION("1-(PERCENTRANK(FILTER(AG:AG, $A:$A=$A617), $AG617))"),0.711)</f>
        <v>0.71099999999999997</v>
      </c>
      <c r="AY617" s="13">
        <f ca="1">IFERROR(__xludf.DUMMYFUNCTION("PERCENTRANK(FILTER(K:K, $A:$A=$A617), $K617)"),0.961)</f>
        <v>0.96099999999999997</v>
      </c>
      <c r="AZ617" s="13">
        <f ca="1">IFERROR(__xludf.DUMMYFUNCTION("PERCENTRANK(FILTER(I:I, $A:$A=$A617), $I617)"),0.06)</f>
        <v>0.06</v>
      </c>
      <c r="BA617" s="12">
        <f ca="1">IFERROR(__xludf.DUMMYFUNCTION("PERCENTRANK(FILTER(AI:AI, $A:$A=$A617), $AI617)"),0.174)</f>
        <v>0.17399999999999999</v>
      </c>
      <c r="BB617" s="13">
        <f ca="1">IFERROR(__xludf.DUMMYFUNCTION("PERCENTRANK(FILTER(AT:AT, $A:$A=$A617), $AT617)"),0.214)</f>
        <v>0.214</v>
      </c>
      <c r="BC617" s="13">
        <f ca="1">IFERROR(__xludf.DUMMYFUNCTION("PERCENTRANK(FILTER(AU:AU, $A:$A=$A617), $AU617)"),0.645)</f>
        <v>0.64500000000000002</v>
      </c>
      <c r="BM617" s="9">
        <v>0.17093422999999999</v>
      </c>
      <c r="BN617" s="9">
        <v>2.1706484000000002E-2</v>
      </c>
      <c r="BO617" s="9">
        <v>2.0871794000000001</v>
      </c>
      <c r="BP617" s="9">
        <v>15.989743000000001</v>
      </c>
      <c r="BQ617" s="9">
        <v>0.82645049999999998</v>
      </c>
      <c r="BR617" s="9">
        <v>2.2389077999999998</v>
      </c>
      <c r="BS617" s="9">
        <v>10.5371065</v>
      </c>
      <c r="BT617" s="9">
        <v>10.000513</v>
      </c>
      <c r="BU617" s="9">
        <v>1.8570211999999999</v>
      </c>
      <c r="BV617" s="9">
        <v>2.7640606999999999</v>
      </c>
      <c r="BW617" s="9">
        <v>13.635166</v>
      </c>
      <c r="BX617" s="9">
        <v>12.590933</v>
      </c>
      <c r="BY617" s="9">
        <v>9.4058274999999991</v>
      </c>
      <c r="BZ617" s="9">
        <v>8.8682890000000008</v>
      </c>
      <c r="CA617" s="9">
        <v>60.104773999999999</v>
      </c>
      <c r="CB617" s="9">
        <v>59.196877000000001</v>
      </c>
      <c r="CC617" s="9">
        <v>49.722675000000002</v>
      </c>
      <c r="CD617" s="9">
        <v>55.289692000000002</v>
      </c>
    </row>
    <row r="618" spans="1:82" ht="15.75" hidden="1" customHeight="1" x14ac:dyDescent="0.2">
      <c r="A618" s="9" t="s">
        <v>106</v>
      </c>
      <c r="B618" s="9" t="s">
        <v>1614</v>
      </c>
      <c r="C618" s="9">
        <v>6054</v>
      </c>
      <c r="D618" s="9">
        <v>1</v>
      </c>
      <c r="E618" s="9">
        <v>4.0621941096129701</v>
      </c>
      <c r="F618" s="9">
        <v>4</v>
      </c>
      <c r="G618" s="9">
        <v>5.8170250000000001</v>
      </c>
      <c r="H618" s="9">
        <v>3</v>
      </c>
      <c r="I618" s="16">
        <v>1.9405535567784601E-5</v>
      </c>
      <c r="J618" s="9">
        <v>13.7260262397622</v>
      </c>
      <c r="K618" s="9">
        <v>48.8526611328125</v>
      </c>
      <c r="L618" s="9">
        <v>2.9473159606051503E-4</v>
      </c>
      <c r="M618" s="9">
        <v>6.5487998169070705E-4</v>
      </c>
      <c r="N618" s="9">
        <v>0.25</v>
      </c>
      <c r="O618" s="9">
        <v>0.69832843776322995</v>
      </c>
      <c r="P618" s="9" t="s">
        <v>1615</v>
      </c>
      <c r="Q618" s="9">
        <v>83242111</v>
      </c>
      <c r="R618" s="9" t="s">
        <v>1616</v>
      </c>
      <c r="S618" s="9" t="s">
        <v>98</v>
      </c>
      <c r="T618" s="9">
        <v>37.126923009597</v>
      </c>
      <c r="U618" s="9">
        <v>-121.65891026307</v>
      </c>
      <c r="V618" s="9">
        <v>97</v>
      </c>
      <c r="W618" s="9">
        <v>103</v>
      </c>
      <c r="X618" s="9">
        <v>9312.3580384962206</v>
      </c>
      <c r="Z618" s="9">
        <v>4339.1172982806502</v>
      </c>
      <c r="AB618" s="9">
        <v>4973.2407402155604</v>
      </c>
      <c r="AC618" s="9">
        <v>461.92658512127201</v>
      </c>
      <c r="AD618" s="9">
        <v>978.90354967662302</v>
      </c>
      <c r="AE618" s="9">
        <v>1.9646399450721202E-3</v>
      </c>
      <c r="AF618" s="11">
        <v>5.8216606703353998E-5</v>
      </c>
      <c r="AG618" s="9">
        <v>620</v>
      </c>
      <c r="AH618" s="9">
        <v>1.3015909999999999</v>
      </c>
      <c r="AI618" s="9">
        <v>3.7553779999999999</v>
      </c>
      <c r="AJ618" s="9">
        <v>2</v>
      </c>
      <c r="AK618" s="9">
        <v>2.4523117999999999</v>
      </c>
      <c r="AL618" s="9">
        <v>6.0742482999999998</v>
      </c>
      <c r="AM618" s="9">
        <v>0.66593389999999997</v>
      </c>
      <c r="AN618" s="9">
        <v>1.7999999999999999E-2</v>
      </c>
      <c r="AO618" s="9">
        <v>6.8316567E-3</v>
      </c>
      <c r="AP618" s="9">
        <v>1.4661785000000001</v>
      </c>
      <c r="AQ618" s="9">
        <v>296.42412999999999</v>
      </c>
      <c r="AR618" s="9">
        <v>36.029170000000001</v>
      </c>
      <c r="AS618" s="9">
        <v>31.453913</v>
      </c>
      <c r="AT618" s="9">
        <v>1.0066679000000001</v>
      </c>
      <c r="AU618" s="9">
        <v>14.993728000000001</v>
      </c>
      <c r="AV618" s="9">
        <v>16.222265</v>
      </c>
      <c r="AW618" s="9">
        <v>23.246763000000001</v>
      </c>
      <c r="AX618" s="12">
        <f ca="1">IFERROR(__xludf.DUMMYFUNCTION("1-(PERCENTRANK(FILTER(AG:AG, $A:$A=$A618), $AG618))"),0.919)</f>
        <v>0.91900000000000004</v>
      </c>
      <c r="AY618" s="13">
        <f ca="1">IFERROR(__xludf.DUMMYFUNCTION("PERCENTRANK(FILTER(K:K, $A:$A=$A618), $K618)"),0.994)</f>
        <v>0.99399999999999999</v>
      </c>
      <c r="AZ618" s="13">
        <f ca="1">IFERROR(__xludf.DUMMYFUNCTION("PERCENTRANK(FILTER(I:I, $A:$A=$A618), $I618)"),0.123)</f>
        <v>0.123</v>
      </c>
      <c r="BA618" s="12">
        <f ca="1">IFERROR(__xludf.DUMMYFUNCTION("PERCENTRANK(FILTER(AI:AI, $A:$A=$A618), $AI618)"),0.147)</f>
        <v>0.14699999999999999</v>
      </c>
      <c r="BB618" s="13">
        <f ca="1">IFERROR(__xludf.DUMMYFUNCTION("PERCENTRANK(FILTER(AT:AT, $A:$A=$A618), $AT618)"),0.643)</f>
        <v>0.64300000000000002</v>
      </c>
      <c r="BC618" s="13">
        <f ca="1">IFERROR(__xludf.DUMMYFUNCTION("PERCENTRANK(FILTER(AU:AU, $A:$A=$A618), $AU618)"),0.484)</f>
        <v>0.48399999999999999</v>
      </c>
      <c r="BM618" s="9">
        <v>0.12543587</v>
      </c>
      <c r="BN618" s="9">
        <v>3.4666664999999999E-2</v>
      </c>
      <c r="BO618" s="9">
        <v>2.2222222999999999</v>
      </c>
      <c r="BP618" s="9">
        <v>18.555554999999998</v>
      </c>
      <c r="BQ618" s="9">
        <v>0.14933332999999999</v>
      </c>
      <c r="BR618" s="9">
        <v>0.26666667999999999</v>
      </c>
      <c r="BS618" s="9">
        <v>10.008203</v>
      </c>
      <c r="BT618" s="9">
        <v>8.7437369999999994</v>
      </c>
      <c r="BU618" s="9">
        <v>1.9855042000000001</v>
      </c>
      <c r="BV618" s="9">
        <v>3.6349564000000001</v>
      </c>
      <c r="BW618" s="9">
        <v>14.342644</v>
      </c>
      <c r="BX618" s="9">
        <v>10.055490000000001</v>
      </c>
      <c r="BY618" s="9">
        <v>9.6801580000000005</v>
      </c>
      <c r="BZ618" s="9">
        <v>6.2294559999999999</v>
      </c>
      <c r="CA618" s="9">
        <v>52.258656000000002</v>
      </c>
      <c r="CB618" s="9">
        <v>67.797839999999994</v>
      </c>
      <c r="CC618" s="9">
        <v>45.275590000000001</v>
      </c>
      <c r="CD618" s="9">
        <v>70.977770000000007</v>
      </c>
    </row>
    <row r="619" spans="1:82" ht="15.75" hidden="1" customHeight="1" x14ac:dyDescent="0.2">
      <c r="A619" s="9" t="s">
        <v>91</v>
      </c>
      <c r="B619" s="9" t="s">
        <v>1617</v>
      </c>
      <c r="C619" s="9">
        <v>9320</v>
      </c>
      <c r="D619" s="9">
        <v>207</v>
      </c>
      <c r="E619" s="9">
        <v>369.219065918235</v>
      </c>
      <c r="F619" s="9">
        <v>342</v>
      </c>
      <c r="G619" s="9">
        <v>448.29867999999999</v>
      </c>
      <c r="H619" s="9">
        <v>17</v>
      </c>
      <c r="I619" s="10">
        <v>1.66518045315409E-4</v>
      </c>
      <c r="J619" s="9">
        <v>3.8140654196541099E-2</v>
      </c>
      <c r="K619" s="14">
        <v>6.5293224422882004</v>
      </c>
      <c r="L619" s="11">
        <v>6.3511523371106797E-6</v>
      </c>
      <c r="M619" s="9">
        <v>6.5227559900235695E-4</v>
      </c>
      <c r="N619" s="9">
        <v>0.60526315789473595</v>
      </c>
      <c r="O619" s="9">
        <v>0.82360061732475798</v>
      </c>
      <c r="P619" s="9" t="s">
        <v>1618</v>
      </c>
      <c r="Q619" s="9">
        <v>43432104</v>
      </c>
      <c r="R619" s="9" t="s">
        <v>794</v>
      </c>
      <c r="S619" s="9">
        <v>645</v>
      </c>
      <c r="T619" s="9">
        <v>38.537849558259197</v>
      </c>
      <c r="U619" s="9">
        <v>-122.47051065612401</v>
      </c>
      <c r="V619" s="9">
        <v>22</v>
      </c>
      <c r="W619" s="9">
        <v>37</v>
      </c>
      <c r="X619" s="9">
        <v>3337.00892649753</v>
      </c>
      <c r="Z619" s="9">
        <v>1626.8937788390199</v>
      </c>
      <c r="AB619" s="9">
        <v>1710.1151476585101</v>
      </c>
      <c r="AC619" s="9">
        <v>1626.8937788390199</v>
      </c>
      <c r="AD619" s="9">
        <v>1710.1151476585101</v>
      </c>
      <c r="AE619" s="9">
        <v>1.1088685183040001E-2</v>
      </c>
      <c r="AF619" s="9">
        <v>2.8308067703619599E-3</v>
      </c>
      <c r="AG619" s="9">
        <v>621</v>
      </c>
      <c r="AH619" s="9">
        <v>13.336152999999999</v>
      </c>
      <c r="AI619" s="9">
        <v>25.847245999999998</v>
      </c>
      <c r="AJ619" s="9">
        <v>3</v>
      </c>
      <c r="AK619" s="9">
        <v>1.6448714</v>
      </c>
      <c r="AL619" s="9">
        <v>4.6312327</v>
      </c>
      <c r="AM619" s="9">
        <v>-0.40622311999999999</v>
      </c>
      <c r="AN619" s="9">
        <v>9.68421E-2</v>
      </c>
      <c r="AO619" s="9">
        <v>6.6443439999999999E-3</v>
      </c>
      <c r="AP619" s="9">
        <v>2.4793660000000002</v>
      </c>
      <c r="AQ619" s="9">
        <v>297.03856999999999</v>
      </c>
      <c r="AR619" s="9">
        <v>38.950783000000001</v>
      </c>
      <c r="AS619" s="9">
        <v>32.537052000000003</v>
      </c>
      <c r="AT619" s="9">
        <v>1.1381897000000001</v>
      </c>
      <c r="AU619" s="9">
        <v>14.271967999999999</v>
      </c>
      <c r="AV619" s="9">
        <v>15.944645</v>
      </c>
      <c r="AW619" s="9">
        <v>2.4939263</v>
      </c>
      <c r="AX619" s="12">
        <f ca="1">IFERROR(__xludf.DUMMYFUNCTION("1-(PERCENTRANK(FILTER(AG:AG, $A:$A=$A619), $AG619))"),0.971)</f>
        <v>0.97099999999999997</v>
      </c>
      <c r="AY619" s="13">
        <f ca="1">IFERROR(__xludf.DUMMYFUNCTION("PERCENTRANK(FILTER(K:K, $A:$A=$A619), $K619)"),0.848)</f>
        <v>0.84799999999999998</v>
      </c>
      <c r="AZ619" s="13">
        <f ca="1">IFERROR(__xludf.DUMMYFUNCTION("PERCENTRANK(FILTER(I:I, $A:$A=$A619), $I619)"),0.987)</f>
        <v>0.98699999999999999</v>
      </c>
      <c r="BA619" s="12">
        <f ca="1">IFERROR(__xludf.DUMMYFUNCTION("PERCENTRANK(FILTER(AI:AI, $A:$A=$A619), $AI619)"),0.971)</f>
        <v>0.97099999999999997</v>
      </c>
      <c r="BB619" s="13">
        <f ca="1">IFERROR(__xludf.DUMMYFUNCTION("PERCENTRANK(FILTER(AT:AT, $A:$A=$A619), $AT619)"),0.938)</f>
        <v>0.93799999999999994</v>
      </c>
      <c r="BC619" s="13">
        <f ca="1">IFERROR(__xludf.DUMMYFUNCTION("PERCENTRANK(FILTER(AU:AU, $A:$A=$A619), $AU619)"),0.171)</f>
        <v>0.17100000000000001</v>
      </c>
      <c r="BM619" s="9">
        <v>4.5393545E-2</v>
      </c>
      <c r="BN619" s="9">
        <v>0.112105265</v>
      </c>
      <c r="BO619" s="9">
        <v>3.3888888000000001</v>
      </c>
      <c r="BP619" s="9">
        <v>20.11111</v>
      </c>
      <c r="BQ619" s="9">
        <v>9.031053</v>
      </c>
      <c r="BR619" s="9">
        <v>18</v>
      </c>
      <c r="BS619" s="9">
        <v>10.316019000000001</v>
      </c>
      <c r="BT619" s="9">
        <v>7.7574844000000001</v>
      </c>
      <c r="BU619" s="9">
        <v>2.2473740000000002</v>
      </c>
      <c r="BV619" s="9">
        <v>3.8199282000000001</v>
      </c>
      <c r="BW619" s="9">
        <v>13.993527</v>
      </c>
      <c r="BX619" s="9">
        <v>8.3963429999999999</v>
      </c>
      <c r="BY619" s="9">
        <v>8.9000810000000001</v>
      </c>
      <c r="BZ619" s="9">
        <v>5.2082224000000004</v>
      </c>
      <c r="CA619" s="9">
        <v>53.758330000000001</v>
      </c>
      <c r="CB619" s="9">
        <v>79.872150000000005</v>
      </c>
      <c r="CC619" s="9">
        <v>48.242553999999998</v>
      </c>
      <c r="CD619" s="9">
        <v>79.036249999999995</v>
      </c>
    </row>
    <row r="620" spans="1:82" ht="15.75" hidden="1" customHeight="1" x14ac:dyDescent="0.2">
      <c r="A620" s="9" t="s">
        <v>106</v>
      </c>
      <c r="B620" s="9" t="s">
        <v>1619</v>
      </c>
      <c r="C620" s="9">
        <v>1114</v>
      </c>
      <c r="D620" s="9">
        <v>1621</v>
      </c>
      <c r="E620" s="9">
        <v>2481.9625565041101</v>
      </c>
      <c r="F620" s="9">
        <v>3614</v>
      </c>
      <c r="G620" s="9">
        <v>3596.4973</v>
      </c>
      <c r="H620" s="9">
        <v>287</v>
      </c>
      <c r="I620" s="16">
        <v>5.5647125624053102E-5</v>
      </c>
      <c r="J620" s="9">
        <v>4.0132322831270002E-2</v>
      </c>
      <c r="K620" s="9">
        <v>6.6370466308728604</v>
      </c>
      <c r="L620" s="11">
        <v>2.2433887391388701E-6</v>
      </c>
      <c r="M620" s="9">
        <v>2.0182501327494E-4</v>
      </c>
      <c r="N620" s="9">
        <v>0.44853348090758099</v>
      </c>
      <c r="O620" s="9">
        <v>0.69010549417899902</v>
      </c>
      <c r="P620" s="9" t="s">
        <v>1620</v>
      </c>
      <c r="Q620" s="9">
        <v>82021106</v>
      </c>
      <c r="R620" s="9" t="s">
        <v>1356</v>
      </c>
      <c r="S620" s="9" t="s">
        <v>1621</v>
      </c>
      <c r="T620" s="9">
        <v>37.193810563060197</v>
      </c>
      <c r="U620" s="9">
        <v>-121.995879084354</v>
      </c>
      <c r="V620" s="9">
        <v>337</v>
      </c>
      <c r="W620" s="9">
        <v>351</v>
      </c>
      <c r="X620" s="9">
        <v>57668.685524544802</v>
      </c>
      <c r="Y620" s="15">
        <f>X620/1609.34</f>
        <v>35.833748943383505</v>
      </c>
      <c r="Z620" s="9">
        <v>30802.2437793723</v>
      </c>
      <c r="AA620" s="15">
        <f>Z620/1609.34</f>
        <v>19.139674512143053</v>
      </c>
      <c r="AB620" s="9">
        <v>26866.441745172498</v>
      </c>
      <c r="AC620" s="9">
        <v>30802.2437793723</v>
      </c>
      <c r="AD620" s="9">
        <v>26866.441745172498</v>
      </c>
      <c r="AE620" s="9">
        <v>5.7923778809907803E-2</v>
      </c>
      <c r="AF620" s="9">
        <v>1.5970725054103199E-2</v>
      </c>
      <c r="AG620" s="9">
        <v>1403</v>
      </c>
      <c r="AH620" s="9">
        <v>9.2791680000000003</v>
      </c>
      <c r="AI620" s="9">
        <v>22.056415999999999</v>
      </c>
      <c r="AJ620" s="9">
        <v>3</v>
      </c>
      <c r="AK620" s="9">
        <v>2.1528187000000001</v>
      </c>
      <c r="AL620" s="9">
        <v>5.9463552999999996</v>
      </c>
      <c r="AM620" s="9">
        <v>1.9354389999999999</v>
      </c>
      <c r="AN620" s="9">
        <v>6.5464359999999999E-2</v>
      </c>
      <c r="AO620" s="9">
        <v>6.4803962999999999E-3</v>
      </c>
      <c r="AP620" s="9">
        <v>2.8830998000000001</v>
      </c>
      <c r="AQ620" s="9">
        <v>293.65566999999999</v>
      </c>
      <c r="AR620" s="9">
        <v>42.496326000000003</v>
      </c>
      <c r="AS620" s="9">
        <v>36.625385000000001</v>
      </c>
      <c r="AT620" s="9">
        <v>0.97030680000000002</v>
      </c>
      <c r="AU620" s="9">
        <v>13.112783</v>
      </c>
      <c r="AV620" s="9">
        <v>14.769432999999999</v>
      </c>
      <c r="AW620" s="9">
        <v>0.54232395</v>
      </c>
      <c r="AX620" s="12">
        <f ca="1">IFERROR(__xludf.DUMMYFUNCTION("1-(PERCENTRANK(FILTER(AG:AG, $A:$A=$A620), $AG620))"),0.705)</f>
        <v>0.70499999999999996</v>
      </c>
      <c r="AY620" s="13">
        <f ca="1">IFERROR(__xludf.DUMMYFUNCTION("PERCENTRANK(FILTER(K:K, $A:$A=$A620), $K620)"),0.706)</f>
        <v>0.70599999999999996</v>
      </c>
      <c r="AZ620" s="13">
        <f ca="1">IFERROR(__xludf.DUMMYFUNCTION("PERCENTRANK(FILTER(I:I, $A:$A=$A620), $I620)"),0.668)</f>
        <v>0.66800000000000004</v>
      </c>
      <c r="BA620" s="12">
        <f ca="1">IFERROR(__xludf.DUMMYFUNCTION("PERCENTRANK(FILTER(AI:AI, $A:$A=$A620), $AI620)"),0.905)</f>
        <v>0.90500000000000003</v>
      </c>
      <c r="BB620" s="13">
        <f ca="1">IFERROR(__xludf.DUMMYFUNCTION("PERCENTRANK(FILTER(AT:AT, $A:$A=$A620), $AT620)"),0.489)</f>
        <v>0.48899999999999999</v>
      </c>
      <c r="BC620" s="13">
        <f ca="1">IFERROR(__xludf.DUMMYFUNCTION("PERCENTRANK(FILTER(AU:AU, $A:$A=$A620), $AU620)"),0.09)</f>
        <v>0.09</v>
      </c>
      <c r="BM620" s="9">
        <v>7.0914260000000007E-2</v>
      </c>
      <c r="BN620" s="9">
        <v>8.6029306E-2</v>
      </c>
      <c r="BO620" s="9">
        <v>2.3642856999999999</v>
      </c>
      <c r="BP620" s="9">
        <v>15.3785715</v>
      </c>
      <c r="BQ620" s="9">
        <v>0.87924409999999997</v>
      </c>
      <c r="BR620" s="9">
        <v>7.8056153999999998</v>
      </c>
      <c r="BS620" s="9">
        <v>10.279354</v>
      </c>
      <c r="BT620" s="9">
        <v>8.5813819999999996</v>
      </c>
      <c r="BU620" s="9">
        <v>1.8632926999999999</v>
      </c>
      <c r="BV620" s="9">
        <v>3.5575766999999998</v>
      </c>
      <c r="BW620" s="9">
        <v>12.751476</v>
      </c>
      <c r="BX620" s="9">
        <v>7.5523496000000003</v>
      </c>
      <c r="BY620" s="9">
        <v>8.2185659999999991</v>
      </c>
      <c r="BZ620" s="9">
        <v>4.7584963</v>
      </c>
      <c r="CA620" s="9">
        <v>58.341113999999997</v>
      </c>
      <c r="CB620" s="9">
        <v>82.501739999999998</v>
      </c>
      <c r="CC620" s="9">
        <v>52.846535000000003</v>
      </c>
      <c r="CD620" s="9">
        <v>84.351579999999998</v>
      </c>
    </row>
    <row r="621" spans="1:82" ht="15.75" hidden="1" customHeight="1" x14ac:dyDescent="0.2">
      <c r="A621" s="9" t="s">
        <v>106</v>
      </c>
      <c r="B621" s="9" t="s">
        <v>1622</v>
      </c>
      <c r="C621" s="9">
        <v>8862</v>
      </c>
      <c r="D621" s="9">
        <v>124</v>
      </c>
      <c r="E621" s="9">
        <v>211.355775422497</v>
      </c>
      <c r="F621" s="9">
        <v>250</v>
      </c>
      <c r="G621" s="9">
        <v>283.23428000000001</v>
      </c>
      <c r="H621" s="9">
        <v>14</v>
      </c>
      <c r="I621" s="10">
        <v>1.7630642053388399E-4</v>
      </c>
      <c r="J621" s="9">
        <v>3.7817662711383003E-2</v>
      </c>
      <c r="K621" s="9">
        <v>6.9206973928958098</v>
      </c>
      <c r="L621" s="11">
        <v>6.6674967456017098E-6</v>
      </c>
      <c r="M621" s="9">
        <v>6.5139632949597201E-4</v>
      </c>
      <c r="N621" s="9">
        <v>0.496</v>
      </c>
      <c r="O621" s="9">
        <v>0.74622243059728</v>
      </c>
      <c r="P621" s="9" t="s">
        <v>1623</v>
      </c>
      <c r="Q621" s="9">
        <v>83622106</v>
      </c>
      <c r="R621" s="9" t="s">
        <v>235</v>
      </c>
      <c r="S621" s="9">
        <v>834583</v>
      </c>
      <c r="T621" s="9">
        <v>37.044184553023698</v>
      </c>
      <c r="U621" s="9">
        <v>-122.07773915526801</v>
      </c>
      <c r="V621" s="9">
        <v>12</v>
      </c>
      <c r="W621" s="9">
        <v>43</v>
      </c>
      <c r="X621" s="9">
        <v>3134.54598731335</v>
      </c>
      <c r="Z621" s="9">
        <v>972.75547745012602</v>
      </c>
      <c r="AB621" s="9">
        <v>2161.79050986322</v>
      </c>
      <c r="AC621" s="9">
        <v>972.75547745012602</v>
      </c>
      <c r="AD621" s="9">
        <v>2161.79050986322</v>
      </c>
      <c r="AE621" s="9">
        <v>9.1195486129436107E-3</v>
      </c>
      <c r="AF621" s="9">
        <v>2.4682898874743798E-3</v>
      </c>
      <c r="AG621" s="9">
        <v>623</v>
      </c>
      <c r="AH621" s="9">
        <v>8.0152859999999997</v>
      </c>
      <c r="AI621" s="9">
        <v>20.908021999999999</v>
      </c>
      <c r="AJ621" s="9">
        <v>2.8235294999999998</v>
      </c>
      <c r="AK621" s="9">
        <v>1.4370418</v>
      </c>
      <c r="AL621" s="9">
        <v>3.9406165999999998</v>
      </c>
      <c r="AM621" s="9">
        <v>-1.4024398E-2</v>
      </c>
      <c r="AN621" s="9">
        <v>0.10470588</v>
      </c>
      <c r="AO621" s="9">
        <v>6.9016483999999999E-3</v>
      </c>
      <c r="AP621" s="9">
        <v>3.3387769999999999</v>
      </c>
      <c r="AQ621" s="9">
        <v>296.44049999999999</v>
      </c>
      <c r="AR621" s="9">
        <v>31.868742000000001</v>
      </c>
      <c r="AS621" s="9">
        <v>29.853832000000001</v>
      </c>
      <c r="AT621" s="9">
        <v>0.99292320000000001</v>
      </c>
      <c r="AU621" s="9">
        <v>15.875946000000001</v>
      </c>
      <c r="AV621" s="9">
        <v>17.702997</v>
      </c>
      <c r="AW621" s="9">
        <v>9.7110120000000002</v>
      </c>
      <c r="AX621" s="12">
        <f ca="1">IFERROR(__xludf.DUMMYFUNCTION("1-(PERCENTRANK(FILTER(AG:AG, $A:$A=$A621), $AG621))"),0.918)</f>
        <v>0.91800000000000004</v>
      </c>
      <c r="AY621" s="13">
        <f ca="1">IFERROR(__xludf.DUMMYFUNCTION("PERCENTRANK(FILTER(K:K, $A:$A=$A621), $K621)"),0.71)</f>
        <v>0.71</v>
      </c>
      <c r="AZ621" s="13">
        <f ca="1">IFERROR(__xludf.DUMMYFUNCTION("PERCENTRANK(FILTER(I:I, $A:$A=$A621), $I621)"),0.952)</f>
        <v>0.95199999999999996</v>
      </c>
      <c r="BA621" s="12">
        <f ca="1">IFERROR(__xludf.DUMMYFUNCTION("PERCENTRANK(FILTER(AI:AI, $A:$A=$A621), $AI621)"),0.859)</f>
        <v>0.85899999999999999</v>
      </c>
      <c r="BB621" s="13">
        <f ca="1">IFERROR(__xludf.DUMMYFUNCTION("PERCENTRANK(FILTER(AT:AT, $A:$A=$A621), $AT621)"),0.588)</f>
        <v>0.58799999999999997</v>
      </c>
      <c r="BC621" s="13">
        <f ca="1">IFERROR(__xludf.DUMMYFUNCTION("PERCENTRANK(FILTER(AU:AU, $A:$A=$A621), $AU621)"),0.67)</f>
        <v>0.67</v>
      </c>
      <c r="BM621" s="9">
        <v>0.22269649999999999</v>
      </c>
      <c r="BN621" s="9">
        <v>2.4117646999999999E-2</v>
      </c>
      <c r="BO621" s="9">
        <v>5.6666664999999998</v>
      </c>
      <c r="BP621" s="9">
        <v>22</v>
      </c>
      <c r="BQ621" s="9">
        <v>1.3052942000000001</v>
      </c>
      <c r="BR621" s="9">
        <v>14.705882000000001</v>
      </c>
      <c r="BS621" s="9">
        <v>9.5336890000000007</v>
      </c>
      <c r="BT621" s="9">
        <v>8.3951010000000004</v>
      </c>
      <c r="BU621" s="9">
        <v>1.8851867</v>
      </c>
      <c r="BV621" s="9">
        <v>3.5362057999999998</v>
      </c>
      <c r="BW621" s="9">
        <v>15.432950999999999</v>
      </c>
      <c r="BX621" s="9">
        <v>11.289134000000001</v>
      </c>
      <c r="BY621" s="9">
        <v>10.825369999999999</v>
      </c>
      <c r="BZ621" s="9">
        <v>7.6001453000000003</v>
      </c>
      <c r="CA621" s="9">
        <v>50.63973</v>
      </c>
      <c r="CB621" s="9">
        <v>63.871639999999999</v>
      </c>
      <c r="CC621" s="9">
        <v>41.839435999999999</v>
      </c>
      <c r="CD621" s="9">
        <v>62.903571999999997</v>
      </c>
    </row>
    <row r="622" spans="1:82" ht="15.75" customHeight="1" x14ac:dyDescent="0.2">
      <c r="A622" s="9" t="s">
        <v>73</v>
      </c>
      <c r="B622" s="9" t="s">
        <v>701</v>
      </c>
      <c r="C622" s="9">
        <v>5985</v>
      </c>
      <c r="D622" s="9">
        <v>181</v>
      </c>
      <c r="E622" s="9">
        <v>337.64308175955898</v>
      </c>
      <c r="F622" s="9">
        <v>623</v>
      </c>
      <c r="G622" s="9">
        <v>533.20529999999997</v>
      </c>
      <c r="H622" s="9">
        <v>107</v>
      </c>
      <c r="I622" s="16">
        <v>9.7666645959638694E-5</v>
      </c>
      <c r="J622" s="9">
        <v>1233.08959741543</v>
      </c>
      <c r="K622" s="9">
        <v>61.7415272534449</v>
      </c>
      <c r="L622" s="9">
        <v>0.109947786599657</v>
      </c>
      <c r="M622" s="9">
        <v>3.1366667817090401E-3</v>
      </c>
      <c r="N622" s="9">
        <v>0.29052969502407699</v>
      </c>
      <c r="O622" s="9">
        <v>0.63323276730414302</v>
      </c>
      <c r="P622" s="9" t="s">
        <v>702</v>
      </c>
      <c r="Q622" s="9">
        <v>153652105</v>
      </c>
      <c r="R622" s="9" t="s">
        <v>703</v>
      </c>
      <c r="S622" s="9">
        <v>19522</v>
      </c>
      <c r="T622" s="9">
        <v>38.699887319013598</v>
      </c>
      <c r="U622" s="9">
        <v>-120.992159677069</v>
      </c>
      <c r="V622" s="9">
        <v>173</v>
      </c>
      <c r="W622" s="9">
        <v>181</v>
      </c>
      <c r="X622" s="9">
        <v>29712.10032886</v>
      </c>
      <c r="Y622" s="15">
        <f>X622/1609.34</f>
        <v>18.462289092957363</v>
      </c>
      <c r="Z622" s="9">
        <v>16493.188226878901</v>
      </c>
      <c r="AA622" s="15">
        <f>Z622/1609.34</f>
        <v>10.248417504616118</v>
      </c>
      <c r="AB622" s="9">
        <v>13218.912101981099</v>
      </c>
      <c r="AC622" s="9">
        <v>15477.8092621741</v>
      </c>
      <c r="AD622" s="9">
        <v>12840.900861816899</v>
      </c>
      <c r="AE622" s="9">
        <v>0.335623345642868</v>
      </c>
      <c r="AF622" s="9">
        <v>1.0450331117681301E-2</v>
      </c>
      <c r="AG622" s="9">
        <v>106</v>
      </c>
      <c r="AH622" s="9">
        <v>2.3185408000000001</v>
      </c>
      <c r="AI622" s="9">
        <v>6.4366399999999997</v>
      </c>
      <c r="AJ622" s="9">
        <v>2.8647542000000001</v>
      </c>
      <c r="AK622" s="9">
        <v>2.4107846999999998</v>
      </c>
      <c r="AL622" s="9">
        <v>6.7095890000000002</v>
      </c>
      <c r="AM622" s="9">
        <v>0.34645256000000002</v>
      </c>
      <c r="AN622" s="9">
        <v>2.1926230000000001E-2</v>
      </c>
      <c r="AO622" s="9">
        <v>5.9197675E-3</v>
      </c>
      <c r="AP622" s="9">
        <v>2.5234084000000001</v>
      </c>
      <c r="AQ622" s="9">
        <v>296.57400000000001</v>
      </c>
      <c r="AR622" s="9">
        <v>47.007959999999997</v>
      </c>
      <c r="AS622" s="9">
        <v>32.994160000000001</v>
      </c>
      <c r="AT622" s="9">
        <v>1.3229504999999999</v>
      </c>
      <c r="AU622" s="9">
        <v>12.3753195</v>
      </c>
      <c r="AV622" s="9">
        <v>14.085765</v>
      </c>
      <c r="AW622" s="9">
        <v>5.4490914000000004</v>
      </c>
      <c r="AX622" s="12">
        <f ca="1">IFERROR(__xludf.DUMMYFUNCTION("1-(PERCENTRANK(FILTER(AG:AG, $A:$A=$A238), $AG238))"),0.895)</f>
        <v>0.89500000000000002</v>
      </c>
      <c r="AY622" s="13">
        <f ca="1">IFERROR(__xludf.DUMMYFUNCTION("PERCENTRANK(FILTER(K:K, $A:$A=$A238), $K238)"),0.874)</f>
        <v>0.874</v>
      </c>
      <c r="AZ622" s="13">
        <f ca="1">IFERROR(__xludf.DUMMYFUNCTION("PERCENTRANK(FILTER(I:I, $A:$A=$A238), $I238)"),0.722)</f>
        <v>0.72199999999999998</v>
      </c>
      <c r="BA622" s="12">
        <f ca="1">IFERROR(__xludf.DUMMYFUNCTION("PERCENTRANK(FILTER(AI:AI, $A:$A=$A238), $AI238)"),0.188)</f>
        <v>0.188</v>
      </c>
      <c r="BB622" s="13">
        <f ca="1">IFERROR(__xludf.DUMMYFUNCTION("PERCENTRANK(FILTER(AT:AT, $A:$A=$A238), $AT238)"),0.761)</f>
        <v>0.76100000000000001</v>
      </c>
      <c r="BC622" s="13">
        <f ca="1">IFERROR(__xludf.DUMMYFUNCTION("PERCENTRANK(FILTER(AU:AU, $A:$A=$A238), $AU238)"),0.563)</f>
        <v>0.56299999999999994</v>
      </c>
      <c r="BM622" s="9">
        <v>5.8305695999999997E-2</v>
      </c>
      <c r="BN622" s="9">
        <v>4.0785424000000001E-2</v>
      </c>
      <c r="BO622" s="9">
        <v>1.9003831</v>
      </c>
      <c r="BP622" s="9">
        <v>16.325669999999999</v>
      </c>
      <c r="BQ622" s="9">
        <v>2.1318510000000002</v>
      </c>
      <c r="BR622" s="9">
        <v>2.8174807999999998</v>
      </c>
      <c r="BS622" s="9">
        <v>7.6890210000000003</v>
      </c>
      <c r="BT622" s="9">
        <v>6.0840883000000003</v>
      </c>
      <c r="BU622" s="9">
        <v>2.2764861999999999</v>
      </c>
      <c r="BV622" s="9">
        <v>3.9898549999999999</v>
      </c>
      <c r="BW622" s="9">
        <v>13.028751</v>
      </c>
      <c r="BX622" s="9">
        <v>6.2469359999999998</v>
      </c>
      <c r="BY622" s="9">
        <v>8.7035999999999998</v>
      </c>
      <c r="BZ622" s="9">
        <v>4.2713565999999998</v>
      </c>
      <c r="CA622" s="9">
        <v>49.733829999999998</v>
      </c>
      <c r="CB622" s="9">
        <v>84.331469999999996</v>
      </c>
      <c r="CC622" s="9">
        <v>53.041747999999998</v>
      </c>
      <c r="CD622" s="9">
        <v>90.280140000000003</v>
      </c>
    </row>
    <row r="623" spans="1:82" ht="15.75" hidden="1" customHeight="1" x14ac:dyDescent="0.2">
      <c r="A623" s="9" t="s">
        <v>106</v>
      </c>
      <c r="B623" s="9" t="s">
        <v>1626</v>
      </c>
      <c r="C623" s="9">
        <v>986</v>
      </c>
      <c r="D623" s="9">
        <v>4041</v>
      </c>
      <c r="E623" s="9">
        <v>7917.14235462751</v>
      </c>
      <c r="F623" s="9">
        <v>6877</v>
      </c>
      <c r="G623" s="9">
        <v>9439.0949999999993</v>
      </c>
      <c r="H623" s="9">
        <v>346</v>
      </c>
      <c r="I623" s="16">
        <v>8.1065561056875205E-5</v>
      </c>
      <c r="J623" s="9">
        <v>3.8246163609585798E-2</v>
      </c>
      <c r="K623" s="9">
        <v>3.3507792951719999</v>
      </c>
      <c r="L623" s="11">
        <v>3.10229030673187E-6</v>
      </c>
      <c r="M623" s="9">
        <v>1.9370761753768E-4</v>
      </c>
      <c r="N623" s="9">
        <v>0.58761087683582902</v>
      </c>
      <c r="O623" s="9">
        <v>0.838760769329704</v>
      </c>
      <c r="P623" s="9" t="s">
        <v>1627</v>
      </c>
      <c r="Q623" s="9">
        <v>83692104</v>
      </c>
      <c r="R623" s="9" t="s">
        <v>1628</v>
      </c>
      <c r="S623" s="9">
        <v>5082</v>
      </c>
      <c r="T623" s="9">
        <v>36.990726752005202</v>
      </c>
      <c r="U623" s="9">
        <v>-121.80638276886199</v>
      </c>
      <c r="V623" s="9">
        <v>321</v>
      </c>
      <c r="W623" s="9">
        <v>286</v>
      </c>
      <c r="X623" s="9">
        <v>51579.443737289097</v>
      </c>
      <c r="Y623" s="15">
        <f>X623/1609.34</f>
        <v>32.050060109914064</v>
      </c>
      <c r="Z623" s="9">
        <v>33221.606542236099</v>
      </c>
      <c r="AA623" s="15">
        <f>Z623/1609.34</f>
        <v>20.643000573052369</v>
      </c>
      <c r="AB623" s="9">
        <v>18357.837195053002</v>
      </c>
      <c r="AC623" s="9">
        <v>32076.122025179899</v>
      </c>
      <c r="AD623" s="9">
        <v>17153.060797405698</v>
      </c>
      <c r="AE623" s="9">
        <v>6.7022835668037503E-2</v>
      </c>
      <c r="AF623" s="9">
        <v>2.8048684125678802E-2</v>
      </c>
      <c r="AG623" s="9">
        <v>1426</v>
      </c>
      <c r="AH623" s="9">
        <v>11.018352</v>
      </c>
      <c r="AI623" s="9">
        <v>23.222776</v>
      </c>
      <c r="AJ623" s="9">
        <v>2.9295154000000001</v>
      </c>
      <c r="AK623" s="9">
        <v>1.7382667999999999</v>
      </c>
      <c r="AL623" s="9">
        <v>4.8574904999999999</v>
      </c>
      <c r="AM623" s="9">
        <v>-1.7707573999999999</v>
      </c>
      <c r="AN623" s="9">
        <v>6.7951545000000002E-2</v>
      </c>
      <c r="AO623" s="9">
        <v>6.7749415000000002E-3</v>
      </c>
      <c r="AP623" s="9">
        <v>2.1517469999999999</v>
      </c>
      <c r="AQ623" s="9">
        <v>295.91217</v>
      </c>
      <c r="AR623" s="9">
        <v>39.046515999999997</v>
      </c>
      <c r="AS623" s="9">
        <v>30.575502</v>
      </c>
      <c r="AT623" s="9">
        <v>1.0119909</v>
      </c>
      <c r="AU623" s="9">
        <v>14.078239999999999</v>
      </c>
      <c r="AV623" s="9">
        <v>15.607784000000001</v>
      </c>
      <c r="AW623" s="9">
        <v>1.014942</v>
      </c>
      <c r="AX623" s="12">
        <f ca="1">IFERROR(__xludf.DUMMYFUNCTION("1-(PERCENTRANK(FILTER(AG:AG, $A:$A=$A623), $AG623))"),0.7)</f>
        <v>0.7</v>
      </c>
      <c r="AY623" s="13">
        <f ca="1">IFERROR(__xludf.DUMMYFUNCTION("PERCENTRANK(FILTER(K:K, $A:$A=$A623), $K623)"),0.529)</f>
        <v>0.52900000000000003</v>
      </c>
      <c r="AZ623" s="13">
        <f ca="1">IFERROR(__xludf.DUMMYFUNCTION("PERCENTRANK(FILTER(I:I, $A:$A=$A623), $I623)"),0.793)</f>
        <v>0.79300000000000004</v>
      </c>
      <c r="BA623" s="12">
        <f ca="1">IFERROR(__xludf.DUMMYFUNCTION("PERCENTRANK(FILTER(AI:AI, $A:$A=$A623), $AI623)"),0.94)</f>
        <v>0.94</v>
      </c>
      <c r="BB623" s="13">
        <f ca="1">IFERROR(__xludf.DUMMYFUNCTION("PERCENTRANK(FILTER(AT:AT, $A:$A=$A623), $AT623)"),0.659)</f>
        <v>0.65900000000000003</v>
      </c>
      <c r="BC623" s="13">
        <f ca="1">IFERROR(__xludf.DUMMYFUNCTION("PERCENTRANK(FILTER(AU:AU, $A:$A=$A623), $AU623)"),0.313)</f>
        <v>0.313</v>
      </c>
      <c r="BM623" s="9">
        <v>6.7198430000000003E-2</v>
      </c>
      <c r="BN623" s="9">
        <v>8.3766519999999997E-2</v>
      </c>
      <c r="BO623" s="9">
        <v>2.0962963000000001</v>
      </c>
      <c r="BP623" s="9">
        <v>15.712687000000001</v>
      </c>
      <c r="BQ623" s="9">
        <v>1.8765639000000001</v>
      </c>
      <c r="BR623" s="9">
        <v>15.147577</v>
      </c>
      <c r="BS623" s="9">
        <v>7.4239945000000001</v>
      </c>
      <c r="BT623" s="9">
        <v>6.7984879999999999</v>
      </c>
      <c r="BU623" s="9">
        <v>1.9593174</v>
      </c>
      <c r="BV623" s="9">
        <v>3.8262374000000001</v>
      </c>
      <c r="BW623" s="9">
        <v>13.499518999999999</v>
      </c>
      <c r="BX623" s="9">
        <v>9.0242470000000008</v>
      </c>
      <c r="BY623" s="9">
        <v>8.2467980000000001</v>
      </c>
      <c r="BZ623" s="9">
        <v>5.4128017000000002</v>
      </c>
      <c r="CA623" s="9">
        <v>47.127265999999999</v>
      </c>
      <c r="CB623" s="9">
        <v>63.811509999999998</v>
      </c>
      <c r="CC623" s="9">
        <v>51.112926000000002</v>
      </c>
      <c r="CD623" s="9">
        <v>76.716499999999996</v>
      </c>
    </row>
    <row r="624" spans="1:82" ht="15.75" hidden="1" customHeight="1" x14ac:dyDescent="0.2">
      <c r="A624" s="9" t="s">
        <v>77</v>
      </c>
      <c r="B624" s="9" t="s">
        <v>1629</v>
      </c>
      <c r="C624" s="9">
        <v>5183</v>
      </c>
      <c r="D624" s="9">
        <v>1054</v>
      </c>
      <c r="E624" s="9">
        <v>1689.2520841749899</v>
      </c>
      <c r="F624" s="9">
        <v>1665</v>
      </c>
      <c r="G624" s="9">
        <v>1985.8966</v>
      </c>
      <c r="H624" s="9">
        <v>266</v>
      </c>
      <c r="I624" s="10">
        <v>2.8056122636079803E-4</v>
      </c>
      <c r="J624" s="9">
        <v>4.4793935986057201E-2</v>
      </c>
      <c r="K624" s="9">
        <v>1.7039561006822901</v>
      </c>
      <c r="L624" s="11">
        <v>1.23797193971121E-5</v>
      </c>
      <c r="M624" s="9">
        <v>3.8000806632038499E-4</v>
      </c>
      <c r="N624" s="9">
        <v>0.63303303303303304</v>
      </c>
      <c r="O624" s="9">
        <v>0.85062438733842205</v>
      </c>
      <c r="P624" s="9" t="s">
        <v>1630</v>
      </c>
      <c r="Q624" s="9">
        <v>192401101</v>
      </c>
      <c r="R624" s="9" t="s">
        <v>432</v>
      </c>
      <c r="S624" s="9">
        <v>3174</v>
      </c>
      <c r="T624" s="9">
        <v>41.2231768905908</v>
      </c>
      <c r="U624" s="9">
        <v>-123.655068259769</v>
      </c>
      <c r="V624" s="9">
        <v>247</v>
      </c>
      <c r="W624" s="9">
        <v>311</v>
      </c>
      <c r="X624" s="9">
        <v>46007.069762583997</v>
      </c>
      <c r="Y624" s="15">
        <f>X624/1609.34</f>
        <v>28.587538843615395</v>
      </c>
      <c r="Z624" s="9">
        <v>35383.110441070101</v>
      </c>
      <c r="AA624" s="15">
        <f>Z624/1609.34</f>
        <v>21.986100165950081</v>
      </c>
      <c r="AB624" s="9">
        <v>10623.959321513799</v>
      </c>
      <c r="AC624" s="9">
        <v>28229.992514487301</v>
      </c>
      <c r="AD624" s="9">
        <v>3854.9879172542201</v>
      </c>
      <c r="AE624" s="9">
        <v>0.101082145641222</v>
      </c>
      <c r="AF624" s="9">
        <v>7.4629286211972401E-2</v>
      </c>
      <c r="AG624" s="9">
        <v>968</v>
      </c>
      <c r="AH624" s="9">
        <v>16.71865</v>
      </c>
      <c r="AI624" s="9">
        <v>43.207863000000003</v>
      </c>
      <c r="AJ624" s="9">
        <v>2</v>
      </c>
      <c r="AK624" s="9">
        <v>1.9087856000000001</v>
      </c>
      <c r="AL624" s="9">
        <v>5.6941769999999998</v>
      </c>
      <c r="AM624" s="9">
        <v>-3.3494359999999999</v>
      </c>
      <c r="AN624" s="9">
        <v>4.5278515999999998E-2</v>
      </c>
      <c r="AO624" s="9">
        <v>5.8781374000000004E-3</v>
      </c>
      <c r="AP624" s="9">
        <v>5.1007524000000002</v>
      </c>
      <c r="AQ624" s="9">
        <v>295.12204000000003</v>
      </c>
      <c r="AR624" s="9">
        <v>35.525883</v>
      </c>
      <c r="AS624" s="9">
        <v>27.058627999999999</v>
      </c>
      <c r="AT624" s="9">
        <v>1.1825725</v>
      </c>
      <c r="AU624" s="9">
        <v>14.521698000000001</v>
      </c>
      <c r="AV624" s="9">
        <v>17.949998999999998</v>
      </c>
      <c r="AW624" s="9">
        <v>2.4385089999999998</v>
      </c>
      <c r="AX624" s="12">
        <f ca="1">IFERROR(__xludf.DUMMYFUNCTION("1-(PERCENTRANK(FILTER(AG:AG, $A:$A=$A624), $AG624))"),0.606)</f>
        <v>0.60599999999999998</v>
      </c>
      <c r="AY624" s="13">
        <f ca="1">IFERROR(__xludf.DUMMYFUNCTION("PERCENTRANK(FILTER(K:K, $A:$A=$A624), $K624)"),0.233)</f>
        <v>0.23300000000000001</v>
      </c>
      <c r="AZ624" s="13">
        <f ca="1">IFERROR(__xludf.DUMMYFUNCTION("PERCENTRANK(FILTER(I:I, $A:$A=$A624), $I624)"),0.978)</f>
        <v>0.97799999999999998</v>
      </c>
      <c r="BA624" s="12">
        <f ca="1">IFERROR(__xludf.DUMMYFUNCTION("PERCENTRANK(FILTER(AI:AI, $A:$A=$A624), $AI624)"),0.956)</f>
        <v>0.95599999999999996</v>
      </c>
      <c r="BB624" s="13">
        <f ca="1">IFERROR(__xludf.DUMMYFUNCTION("PERCENTRANK(FILTER(AT:AT, $A:$A=$A624), $AT624)"),0.814)</f>
        <v>0.81399999999999995</v>
      </c>
      <c r="BC624" s="13">
        <f ca="1">IFERROR(__xludf.DUMMYFUNCTION("PERCENTRANK(FILTER(AU:AU, $A:$A=$A624), $AU624)"),0.253)</f>
        <v>0.253</v>
      </c>
      <c r="BM624" s="9">
        <v>0.22570290000000001</v>
      </c>
      <c r="BN624" s="9">
        <v>0.10542026</v>
      </c>
      <c r="BO624" s="9">
        <v>2.0544216999999998</v>
      </c>
      <c r="BP624" s="9">
        <v>14.047618999999999</v>
      </c>
      <c r="BQ624" s="9">
        <v>0.55549073000000004</v>
      </c>
      <c r="BR624" s="9">
        <v>4.4164456999999997</v>
      </c>
      <c r="BS624" s="9">
        <v>12.563535</v>
      </c>
      <c r="BT624" s="9">
        <v>10.11326</v>
      </c>
      <c r="BU624" s="9">
        <v>2.4325830000000002</v>
      </c>
      <c r="BV624" s="9">
        <v>4.0834919999999997</v>
      </c>
      <c r="BW624" s="9">
        <v>13.521653000000001</v>
      </c>
      <c r="BX624" s="9">
        <v>6.5146522999999998</v>
      </c>
      <c r="BY624" s="9">
        <v>8.3578510000000001</v>
      </c>
      <c r="BZ624" s="9">
        <v>4.6399710000000001</v>
      </c>
      <c r="CA624" s="9">
        <v>50.372639999999997</v>
      </c>
      <c r="CB624" s="9">
        <v>76.876630000000006</v>
      </c>
      <c r="CC624" s="9">
        <v>50.7624</v>
      </c>
      <c r="CD624" s="9">
        <v>87.886116000000001</v>
      </c>
    </row>
    <row r="625" spans="1:82" ht="15.75" hidden="1" customHeight="1" x14ac:dyDescent="0.2">
      <c r="A625" s="9" t="s">
        <v>77</v>
      </c>
      <c r="B625" s="9" t="s">
        <v>1631</v>
      </c>
      <c r="C625" s="9">
        <v>2359</v>
      </c>
      <c r="D625" s="9">
        <v>110</v>
      </c>
      <c r="E625" s="9">
        <v>174.288087454937</v>
      </c>
      <c r="F625" s="9">
        <v>362</v>
      </c>
      <c r="G625" s="9">
        <v>308.72922</v>
      </c>
      <c r="H625" s="9">
        <v>35</v>
      </c>
      <c r="I625" s="10">
        <v>1.85057434945894E-4</v>
      </c>
      <c r="J625" s="9">
        <v>3.7817748747058802E-2</v>
      </c>
      <c r="K625" s="9">
        <v>5.7687905321636199</v>
      </c>
      <c r="L625" s="11">
        <v>6.9984555785590303E-6</v>
      </c>
      <c r="M625" s="9">
        <v>6.4502475255036904E-4</v>
      </c>
      <c r="N625" s="9">
        <v>0.30386740331491702</v>
      </c>
      <c r="O625" s="9">
        <v>0.56453382951485098</v>
      </c>
      <c r="P625" s="9" t="s">
        <v>1632</v>
      </c>
      <c r="Q625" s="9">
        <v>42811113</v>
      </c>
      <c r="R625" s="9" t="s">
        <v>652</v>
      </c>
      <c r="S625" s="9">
        <v>477</v>
      </c>
      <c r="T625" s="9">
        <v>38.492542357753898</v>
      </c>
      <c r="U625" s="9">
        <v>-123.008083440303</v>
      </c>
      <c r="V625" s="9">
        <v>36</v>
      </c>
      <c r="W625" s="9">
        <v>372</v>
      </c>
      <c r="X625" s="9">
        <v>19550.941636460801</v>
      </c>
      <c r="Z625" s="9">
        <v>2831.9084137437198</v>
      </c>
      <c r="AB625" s="9">
        <v>16719.033222717098</v>
      </c>
      <c r="AC625" s="9">
        <v>2831.9084137437198</v>
      </c>
      <c r="AD625" s="9">
        <v>16719.033222717098</v>
      </c>
      <c r="AE625" s="9">
        <v>2.2575866339262899E-2</v>
      </c>
      <c r="AF625" s="9">
        <v>6.4770102231063E-3</v>
      </c>
      <c r="AG625" s="9">
        <v>627</v>
      </c>
      <c r="AH625" s="9">
        <v>17.746562999999998</v>
      </c>
      <c r="AI625" s="9">
        <v>48.29177</v>
      </c>
      <c r="AJ625" s="9">
        <v>3</v>
      </c>
      <c r="AK625" s="9">
        <v>1.7894734000000001</v>
      </c>
      <c r="AL625" s="9">
        <v>4.8690065999999996</v>
      </c>
      <c r="AM625" s="9">
        <v>-3.7866898</v>
      </c>
      <c r="AN625" s="9">
        <v>9.5818184000000001E-2</v>
      </c>
      <c r="AO625" s="9">
        <v>7.1459430000000001E-3</v>
      </c>
      <c r="AP625" s="9">
        <v>3.4912534000000002</v>
      </c>
      <c r="AQ625" s="9">
        <v>294.79745000000003</v>
      </c>
      <c r="AR625" s="9">
        <v>23.138731</v>
      </c>
      <c r="AS625" s="9">
        <v>23.518170000000001</v>
      </c>
      <c r="AT625" s="9">
        <v>0.74747010000000003</v>
      </c>
      <c r="AU625" s="9">
        <v>17.961183999999999</v>
      </c>
      <c r="AV625" s="9">
        <v>20.039601999999999</v>
      </c>
      <c r="AW625" s="9">
        <v>1.6317235999999999</v>
      </c>
      <c r="AX625" s="12">
        <f ca="1">IFERROR(__xludf.DUMMYFUNCTION("1-(PERCENTRANK(FILTER(AG:AG, $A:$A=$A625), $AG625))"),0.771)</f>
        <v>0.77100000000000002</v>
      </c>
      <c r="AY625" s="13">
        <f ca="1">IFERROR(__xludf.DUMMYFUNCTION("PERCENTRANK(FILTER(K:K, $A:$A=$A625), $K625)"),0.596)</f>
        <v>0.59599999999999997</v>
      </c>
      <c r="AZ625" s="13">
        <f ca="1">IFERROR(__xludf.DUMMYFUNCTION("PERCENTRANK(FILTER(I:I, $A:$A=$A625), $I625)"),0.91)</f>
        <v>0.91</v>
      </c>
      <c r="BA625" s="12">
        <f ca="1">IFERROR(__xludf.DUMMYFUNCTION("PERCENTRANK(FILTER(AI:AI, $A:$A=$A625), $AI625)"),0.962)</f>
        <v>0.96199999999999997</v>
      </c>
      <c r="BB625" s="13">
        <f ca="1">IFERROR(__xludf.DUMMYFUNCTION("PERCENTRANK(FILTER(AT:AT, $A:$A=$A625), $AT625)"),0.247)</f>
        <v>0.247</v>
      </c>
      <c r="BC625" s="13">
        <f ca="1">IFERROR(__xludf.DUMMYFUNCTION("PERCENTRANK(FILTER(AU:AU, $A:$A=$A625), $AU625)"),0.823)</f>
        <v>0.82299999999999995</v>
      </c>
      <c r="BM625" s="9">
        <v>0.2722289</v>
      </c>
      <c r="BN625" s="9">
        <v>4.5502316000000001E-2</v>
      </c>
      <c r="BO625" s="9">
        <v>9.5853660000000005</v>
      </c>
      <c r="BP625" s="9">
        <v>21.926828</v>
      </c>
      <c r="BQ625" s="9">
        <v>0.29018181999999998</v>
      </c>
      <c r="BR625" s="9">
        <v>6.5818180000000002</v>
      </c>
      <c r="BS625" s="9">
        <v>10.884558999999999</v>
      </c>
      <c r="BT625" s="9">
        <v>8.9299870000000006</v>
      </c>
      <c r="BU625" s="9">
        <v>1.7550806999999999</v>
      </c>
      <c r="BV625" s="9">
        <v>2.8835790000000001</v>
      </c>
      <c r="BW625" s="9">
        <v>16.72043</v>
      </c>
      <c r="BX625" s="9">
        <v>14.160920000000001</v>
      </c>
      <c r="BY625" s="9">
        <v>13.102599</v>
      </c>
      <c r="BZ625" s="9">
        <v>11.136423000000001</v>
      </c>
      <c r="CA625" s="9">
        <v>43.413364000000001</v>
      </c>
      <c r="CB625" s="9">
        <v>50.245215999999999</v>
      </c>
      <c r="CC625" s="9">
        <v>35.365257</v>
      </c>
      <c r="CD625" s="9">
        <v>45.623910000000002</v>
      </c>
    </row>
    <row r="626" spans="1:82" ht="15.75" hidden="1" customHeight="1" x14ac:dyDescent="0.2">
      <c r="A626" s="9" t="s">
        <v>77</v>
      </c>
      <c r="B626" s="9" t="s">
        <v>1633</v>
      </c>
      <c r="C626" s="9">
        <v>2229</v>
      </c>
      <c r="D626" s="9">
        <v>14</v>
      </c>
      <c r="E626" s="9">
        <v>25.085836340035101</v>
      </c>
      <c r="F626" s="9">
        <v>35</v>
      </c>
      <c r="G626" s="9">
        <v>31.913969999999999</v>
      </c>
      <c r="H626" s="9">
        <v>14</v>
      </c>
      <c r="I626" s="16">
        <v>8.5978085865333096E-5</v>
      </c>
      <c r="J626" s="9">
        <v>417.502342104349</v>
      </c>
      <c r="K626" s="9">
        <v>11.925479773018001</v>
      </c>
      <c r="L626" s="9">
        <v>2.6998678813761501E-2</v>
      </c>
      <c r="M626" s="9">
        <v>6.4422620146485404E-4</v>
      </c>
      <c r="N626" s="9">
        <v>0.4</v>
      </c>
      <c r="O626" s="9">
        <v>0.78604559681672903</v>
      </c>
      <c r="P626" s="9" t="s">
        <v>1634</v>
      </c>
      <c r="Q626" s="9">
        <v>43141102</v>
      </c>
      <c r="R626" s="9" t="s">
        <v>493</v>
      </c>
      <c r="S626" s="9">
        <v>414</v>
      </c>
      <c r="T626" s="9">
        <v>38.782935204496397</v>
      </c>
      <c r="U626" s="9">
        <v>-122.565746851253</v>
      </c>
      <c r="V626" s="9">
        <v>185</v>
      </c>
      <c r="W626" s="9">
        <v>501</v>
      </c>
      <c r="X626" s="9">
        <v>53082.029296319903</v>
      </c>
      <c r="Z626" s="9">
        <v>18793.485001992402</v>
      </c>
      <c r="AB626" s="9">
        <v>34288.544294327497</v>
      </c>
      <c r="AC626" s="9">
        <v>8076.59417728878</v>
      </c>
      <c r="AD626" s="9">
        <v>11913.4049919758</v>
      </c>
      <c r="AE626" s="9">
        <v>9.0191668205079605E-3</v>
      </c>
      <c r="AF626" s="9">
        <v>1.2036932021146599E-3</v>
      </c>
      <c r="AG626" s="9">
        <v>628</v>
      </c>
      <c r="AH626" s="9">
        <v>1.8177106000000001</v>
      </c>
      <c r="AI626" s="9">
        <v>5.2140627000000004</v>
      </c>
      <c r="AJ626" s="9">
        <v>2</v>
      </c>
      <c r="AK626" s="9">
        <v>1.7818989000000001</v>
      </c>
      <c r="AL626" s="9">
        <v>5.5511312000000004</v>
      </c>
      <c r="AM626" s="9">
        <v>-0.61855936</v>
      </c>
      <c r="AN626" s="9">
        <v>9.5364239999999999E-3</v>
      </c>
      <c r="AO626" s="9">
        <v>6.0747173E-3</v>
      </c>
      <c r="AP626" s="9">
        <v>2.710601</v>
      </c>
      <c r="AQ626" s="9">
        <v>297.09210000000002</v>
      </c>
      <c r="AR626" s="9">
        <v>40.932944999999997</v>
      </c>
      <c r="AS626" s="9">
        <v>29.779309999999999</v>
      </c>
      <c r="AT626" s="9">
        <v>1.2636681999999999</v>
      </c>
      <c r="AU626" s="9">
        <v>13.928375000000001</v>
      </c>
      <c r="AV626" s="9">
        <v>15.760608</v>
      </c>
      <c r="AW626" s="9">
        <v>2.4156444000000001</v>
      </c>
      <c r="AX626" s="12">
        <f ca="1">IFERROR(__xludf.DUMMYFUNCTION("1-(PERCENTRANK(FILTER(AG:AG, $A:$A=$A626), $AG626))"),0.77)</f>
        <v>0.77</v>
      </c>
      <c r="AY626" s="13">
        <f ca="1">IFERROR(__xludf.DUMMYFUNCTION("PERCENTRANK(FILTER(K:K, $A:$A=$A626), $K626)"),0.788)</f>
        <v>0.78800000000000003</v>
      </c>
      <c r="AZ626" s="13">
        <f ca="1">IFERROR(__xludf.DUMMYFUNCTION("PERCENTRANK(FILTER(I:I, $A:$A=$A626), $I626)"),0.387)</f>
        <v>0.38700000000000001</v>
      </c>
      <c r="BA626" s="12">
        <f ca="1">IFERROR(__xludf.DUMMYFUNCTION("PERCENTRANK(FILTER(AI:AI, $A:$A=$A626), $AI626)"),0.017)</f>
        <v>1.7000000000000001E-2</v>
      </c>
      <c r="BB626" s="13">
        <f ca="1">IFERROR(__xludf.DUMMYFUNCTION("PERCENTRANK(FILTER(AT:AT, $A:$A=$A626), $AT626)"),0.983)</f>
        <v>0.98299999999999998</v>
      </c>
      <c r="BC626" s="13">
        <f ca="1">IFERROR(__xludf.DUMMYFUNCTION("PERCENTRANK(FILTER(AU:AU, $A:$A=$A626), $AU626)"),0.128)</f>
        <v>0.128</v>
      </c>
      <c r="BM626" s="9">
        <v>0.12096012</v>
      </c>
      <c r="BN626" s="9">
        <v>2.1258277999999999E-2</v>
      </c>
      <c r="BO626" s="9">
        <v>2.2830187999999998</v>
      </c>
      <c r="BP626" s="9">
        <v>15.509434000000001</v>
      </c>
      <c r="BQ626" s="9">
        <v>0.21562913</v>
      </c>
      <c r="BR626" s="9">
        <v>0.23178808000000001</v>
      </c>
      <c r="BS626" s="9">
        <v>9.600797</v>
      </c>
      <c r="BT626" s="9">
        <v>7.015199</v>
      </c>
      <c r="BU626" s="9">
        <v>2.4061333999999999</v>
      </c>
      <c r="BV626" s="9">
        <v>4.0653343</v>
      </c>
      <c r="BW626" s="9">
        <v>13.580194000000001</v>
      </c>
      <c r="BX626" s="9">
        <v>7.6283703000000003</v>
      </c>
      <c r="BY626" s="9">
        <v>8.1825050000000008</v>
      </c>
      <c r="BZ626" s="9">
        <v>4.6936989999999996</v>
      </c>
      <c r="CA626" s="9">
        <v>52.221829999999997</v>
      </c>
      <c r="CB626" s="9">
        <v>74.161619999999999</v>
      </c>
      <c r="CC626" s="9">
        <v>50.862312000000003</v>
      </c>
      <c r="CD626" s="9">
        <v>82.102209999999999</v>
      </c>
    </row>
    <row r="627" spans="1:82" ht="15.75" hidden="1" customHeight="1" x14ac:dyDescent="0.2">
      <c r="A627" s="9" t="s">
        <v>106</v>
      </c>
      <c r="B627" s="9" t="s">
        <v>1635</v>
      </c>
      <c r="C627" s="9">
        <v>6165</v>
      </c>
      <c r="D627" s="9">
        <v>87</v>
      </c>
      <c r="E627" s="9">
        <v>135.31107484755901</v>
      </c>
      <c r="F627" s="9">
        <v>297</v>
      </c>
      <c r="G627" s="9">
        <v>254.61439999999999</v>
      </c>
      <c r="H627" s="9">
        <v>12</v>
      </c>
      <c r="I627" s="10">
        <v>1.53475866682128E-4</v>
      </c>
      <c r="J627" s="9">
        <v>3.7817662711383003E-2</v>
      </c>
      <c r="K627" s="9">
        <v>8.5248770952224699</v>
      </c>
      <c r="L627" s="11">
        <v>5.8040985605219501E-6</v>
      </c>
      <c r="M627" s="9">
        <v>6.4063642275868904E-4</v>
      </c>
      <c r="N627" s="9">
        <v>0.29292929292929198</v>
      </c>
      <c r="O627" s="9">
        <v>0.53143528971450305</v>
      </c>
      <c r="P627" s="9" t="s">
        <v>1636</v>
      </c>
      <c r="Q627" s="9">
        <v>82841102</v>
      </c>
      <c r="R627" s="9" t="s">
        <v>392</v>
      </c>
      <c r="S627" s="9">
        <v>9741</v>
      </c>
      <c r="T627" s="9">
        <v>37.157018819280601</v>
      </c>
      <c r="U627" s="9">
        <v>-122.128877709444</v>
      </c>
      <c r="V627" s="9">
        <v>17</v>
      </c>
      <c r="W627" s="9">
        <v>55</v>
      </c>
      <c r="X627" s="9">
        <v>3452.6554132270699</v>
      </c>
      <c r="Z627" s="9">
        <v>1047.5360475091099</v>
      </c>
      <c r="AB627" s="9">
        <v>2405.1193657179601</v>
      </c>
      <c r="AC627" s="9">
        <v>1047.5360475091099</v>
      </c>
      <c r="AD627" s="9">
        <v>2405.1193657179601</v>
      </c>
      <c r="AE627" s="9">
        <v>7.6876370731042698E-3</v>
      </c>
      <c r="AF627" s="9">
        <v>1.84171040018554E-3</v>
      </c>
      <c r="AG627" s="9">
        <v>629</v>
      </c>
      <c r="AH627" s="9">
        <v>7.0091714999999999</v>
      </c>
      <c r="AI627" s="9">
        <v>18.803159999999998</v>
      </c>
      <c r="AJ627" s="9">
        <v>3</v>
      </c>
      <c r="AK627" s="9">
        <v>1.6511362999999999</v>
      </c>
      <c r="AL627" s="9">
        <v>4.2301244999999996</v>
      </c>
      <c r="AM627" s="9">
        <v>3.4488677999999999</v>
      </c>
      <c r="AN627" s="9">
        <v>0.13857143</v>
      </c>
      <c r="AO627" s="9">
        <v>6.7719375000000002E-3</v>
      </c>
      <c r="AP627" s="9">
        <v>3.5129296999999999</v>
      </c>
      <c r="AQ627" s="9">
        <v>295.83710000000002</v>
      </c>
      <c r="AR627" s="9">
        <v>31.990010999999999</v>
      </c>
      <c r="AS627" s="9">
        <v>31.661104000000002</v>
      </c>
      <c r="AT627" s="9">
        <v>0.94594455</v>
      </c>
      <c r="AU627" s="9">
        <v>15.873123</v>
      </c>
      <c r="AV627" s="9">
        <v>17.74511</v>
      </c>
      <c r="AW627" s="9">
        <v>1.7157427999999999</v>
      </c>
      <c r="AX627" s="12">
        <f ca="1">IFERROR(__xludf.DUMMYFUNCTION("1-(PERCENTRANK(FILTER(AG:AG, $A:$A=$A627), $AG627))"),0.916)</f>
        <v>0.91600000000000004</v>
      </c>
      <c r="AY627" s="13">
        <f ca="1">IFERROR(__xludf.DUMMYFUNCTION("PERCENTRANK(FILTER(K:K, $A:$A=$A627), $K627)"),0.775)</f>
        <v>0.77500000000000002</v>
      </c>
      <c r="AZ627" s="13">
        <f ca="1">IFERROR(__xludf.DUMMYFUNCTION("PERCENTRANK(FILTER(I:I, $A:$A=$A627), $I627)"),0.918)</f>
        <v>0.91800000000000004</v>
      </c>
      <c r="BA627" s="12">
        <f ca="1">IFERROR(__xludf.DUMMYFUNCTION("PERCENTRANK(FILTER(AI:AI, $A:$A=$A627), $AI627)"),0.797)</f>
        <v>0.79700000000000004</v>
      </c>
      <c r="BB627" s="13">
        <f ca="1">IFERROR(__xludf.DUMMYFUNCTION("PERCENTRANK(FILTER(AT:AT, $A:$A=$A627), $AT627)"),0.416)</f>
        <v>0.41599999999999998</v>
      </c>
      <c r="BC627" s="13">
        <f ca="1">IFERROR(__xludf.DUMMYFUNCTION("PERCENTRANK(FILTER(AU:AU, $A:$A=$A627), $AU627)"),0.668)</f>
        <v>0.66800000000000004</v>
      </c>
      <c r="BM627" s="9">
        <v>0.10053069000000001</v>
      </c>
      <c r="BN627" s="9">
        <v>3.1428570000000003E-2</v>
      </c>
      <c r="BO627" s="9">
        <v>7.1538462999999997</v>
      </c>
      <c r="BP627" s="9">
        <v>22</v>
      </c>
      <c r="BQ627" s="9">
        <v>2.5464286999999999</v>
      </c>
      <c r="BR627" s="9">
        <v>21.214285</v>
      </c>
      <c r="BS627" s="9">
        <v>10.787240000000001</v>
      </c>
      <c r="BT627" s="9">
        <v>9.2316990000000008</v>
      </c>
      <c r="BU627" s="9">
        <v>1.8773092</v>
      </c>
      <c r="BV627" s="9">
        <v>3.5002645999999999</v>
      </c>
      <c r="BW627" s="9">
        <v>15.359619</v>
      </c>
      <c r="BX627" s="9">
        <v>10.882865000000001</v>
      </c>
      <c r="BY627" s="9">
        <v>10.045653</v>
      </c>
      <c r="BZ627" s="9">
        <v>6.7500906000000001</v>
      </c>
      <c r="CA627" s="9">
        <v>55.955578000000003</v>
      </c>
      <c r="CB627" s="9">
        <v>70.456276000000003</v>
      </c>
      <c r="CC627" s="9">
        <v>43.440018000000002</v>
      </c>
      <c r="CD627" s="9">
        <v>67.042010000000005</v>
      </c>
    </row>
    <row r="628" spans="1:82" ht="15.75" hidden="1" customHeight="1" x14ac:dyDescent="0.2">
      <c r="A628" s="9" t="s">
        <v>113</v>
      </c>
      <c r="B628" s="9" t="s">
        <v>1637</v>
      </c>
      <c r="C628" s="9">
        <v>8363</v>
      </c>
      <c r="D628" s="9">
        <v>425</v>
      </c>
      <c r="E628" s="9">
        <v>551.97631838517395</v>
      </c>
      <c r="F628" s="9">
        <v>837</v>
      </c>
      <c r="G628" s="9">
        <v>724.36569999999995</v>
      </c>
      <c r="H628" s="9">
        <v>88</v>
      </c>
      <c r="I628" s="16">
        <v>9.3067769884410897E-5</v>
      </c>
      <c r="J628" s="9">
        <v>859.597092935408</v>
      </c>
      <c r="K628" s="9">
        <v>16.176684858706899</v>
      </c>
      <c r="L628" s="9">
        <v>6.1577566298202602E-2</v>
      </c>
      <c r="M628" s="9">
        <v>6.4055630538656404E-4</v>
      </c>
      <c r="N628" s="9">
        <v>0.50776583034647504</v>
      </c>
      <c r="O628" s="9">
        <v>0.76201330504855502</v>
      </c>
      <c r="P628" s="9" t="s">
        <v>1638</v>
      </c>
      <c r="Q628" s="9">
        <v>163761703</v>
      </c>
      <c r="R628" s="9" t="s">
        <v>632</v>
      </c>
      <c r="S628" s="9">
        <v>6014</v>
      </c>
      <c r="T628" s="9">
        <v>38.004850101917498</v>
      </c>
      <c r="U628" s="9">
        <v>-120.406444391238</v>
      </c>
      <c r="V628" s="9">
        <v>107</v>
      </c>
      <c r="W628" s="9">
        <v>145</v>
      </c>
      <c r="X628" s="9">
        <v>20729.669242527802</v>
      </c>
      <c r="Z628" s="9">
        <v>11321.9023829613</v>
      </c>
      <c r="AB628" s="9">
        <v>9407.7668595665491</v>
      </c>
      <c r="AC628" s="9">
        <v>11321.9023829613</v>
      </c>
      <c r="AD628" s="9">
        <v>9407.7668595665491</v>
      </c>
      <c r="AE628" s="9">
        <v>5.63689548740176E-2</v>
      </c>
      <c r="AF628" s="9">
        <v>8.1899637498281594E-3</v>
      </c>
      <c r="AG628" s="9">
        <v>630</v>
      </c>
      <c r="AH628" s="9">
        <v>3.1014396999999998</v>
      </c>
      <c r="AI628" s="9">
        <v>9.0256439999999998</v>
      </c>
      <c r="AJ628" s="9">
        <v>2</v>
      </c>
      <c r="AK628" s="9">
        <v>2.1378387999999999</v>
      </c>
      <c r="AL628" s="9">
        <v>5.4081849999999996</v>
      </c>
      <c r="AM628" s="9">
        <v>-0.83510249999999997</v>
      </c>
      <c r="AN628" s="9">
        <v>3.4277108000000001E-2</v>
      </c>
      <c r="AO628" s="9">
        <v>6.0310991999999999E-3</v>
      </c>
      <c r="AP628" s="9">
        <v>2.1758826</v>
      </c>
      <c r="AQ628" s="9">
        <v>296.49889999999999</v>
      </c>
      <c r="AR628" s="9">
        <v>44.674819999999997</v>
      </c>
      <c r="AS628" s="9">
        <v>33.870876000000003</v>
      </c>
      <c r="AT628" s="9">
        <v>1.2665666</v>
      </c>
      <c r="AU628" s="9">
        <v>13.089807499999999</v>
      </c>
      <c r="AV628" s="9">
        <v>14.636312999999999</v>
      </c>
      <c r="AW628" s="9">
        <v>1.9469699</v>
      </c>
      <c r="AX628" s="12">
        <f ca="1">IFERROR(__xludf.DUMMYFUNCTION("1-(PERCENTRANK(FILTER(AG:AG, $A:$A=$A628), $AG628))"),0.727)</f>
        <v>0.72699999999999998</v>
      </c>
      <c r="AY628" s="13">
        <f ca="1">IFERROR(__xludf.DUMMYFUNCTION("PERCENTRANK(FILTER(K:K, $A:$A=$A628), $K628)"),0.584)</f>
        <v>0.58399999999999996</v>
      </c>
      <c r="AZ628" s="13">
        <f ca="1">IFERROR(__xludf.DUMMYFUNCTION("PERCENTRANK(FILTER(I:I, $A:$A=$A628), $I628)"),0.878)</f>
        <v>0.878</v>
      </c>
      <c r="BA628" s="12">
        <f ca="1">IFERROR(__xludf.DUMMYFUNCTION("PERCENTRANK(FILTER(AI:AI, $A:$A=$A628), $AI628)"),0.468)</f>
        <v>0.46800000000000003</v>
      </c>
      <c r="BB628" s="13">
        <f ca="1">IFERROR(__xludf.DUMMYFUNCTION("PERCENTRANK(FILTER(AT:AT, $A:$A=$A628), $AT628)"),0.443)</f>
        <v>0.443</v>
      </c>
      <c r="BC628" s="13">
        <f ca="1">IFERROR(__xludf.DUMMYFUNCTION("PERCENTRANK(FILTER(AU:AU, $A:$A=$A628), $AU628)"),0.82)</f>
        <v>0.82</v>
      </c>
      <c r="BM628" s="9">
        <v>0.11174283</v>
      </c>
      <c r="BN628" s="9">
        <v>7.1927710000000006E-2</v>
      </c>
      <c r="BO628" s="9">
        <v>2.4141414000000001</v>
      </c>
      <c r="BP628" s="9">
        <v>16.828282999999999</v>
      </c>
      <c r="BQ628" s="9">
        <v>5.7802410000000002</v>
      </c>
      <c r="BR628" s="9">
        <v>5.0421686000000001</v>
      </c>
      <c r="BS628" s="9">
        <v>11.534006</v>
      </c>
      <c r="BT628" s="9">
        <v>8.4512339999999995</v>
      </c>
      <c r="BU628" s="9">
        <v>2.1558201000000001</v>
      </c>
      <c r="BV628" s="9">
        <v>3.9054348000000001</v>
      </c>
      <c r="BW628" s="9">
        <v>12.914818</v>
      </c>
      <c r="BX628" s="9">
        <v>6.6603130000000004</v>
      </c>
      <c r="BY628" s="9">
        <v>8.8572710000000008</v>
      </c>
      <c r="BZ628" s="9">
        <v>4.5463795999999999</v>
      </c>
      <c r="CA628" s="9">
        <v>49.027389999999997</v>
      </c>
      <c r="CB628" s="9">
        <v>82.749756000000005</v>
      </c>
      <c r="CC628" s="9">
        <v>53.359220000000001</v>
      </c>
      <c r="CD628" s="9">
        <v>88.174639999999997</v>
      </c>
    </row>
    <row r="629" spans="1:82" ht="15.75" hidden="1" customHeight="1" x14ac:dyDescent="0.2">
      <c r="A629" s="9" t="s">
        <v>77</v>
      </c>
      <c r="B629" s="9" t="s">
        <v>1639</v>
      </c>
      <c r="C629" s="9">
        <v>7484</v>
      </c>
      <c r="D629" s="9">
        <v>244</v>
      </c>
      <c r="E629" s="9">
        <v>425.80276580566499</v>
      </c>
      <c r="F629" s="9">
        <v>371</v>
      </c>
      <c r="G629" s="9">
        <v>491.95907999999997</v>
      </c>
      <c r="H629" s="9">
        <v>35</v>
      </c>
      <c r="I629" s="10">
        <v>1.7686877659538601E-4</v>
      </c>
      <c r="J629" s="9">
        <v>3.7817748747058802E-2</v>
      </c>
      <c r="K629" s="9">
        <v>8.1166060704451297</v>
      </c>
      <c r="L629" s="11">
        <v>6.6887789544839996E-6</v>
      </c>
      <c r="M629" s="9">
        <v>6.40178333768355E-4</v>
      </c>
      <c r="N629" s="9">
        <v>0.65768194070080799</v>
      </c>
      <c r="O629" s="9">
        <v>0.86552476952008295</v>
      </c>
      <c r="P629" s="9" t="s">
        <v>1640</v>
      </c>
      <c r="Q629" s="9">
        <v>42811112</v>
      </c>
      <c r="R629" s="9" t="s">
        <v>427</v>
      </c>
      <c r="S629" s="9">
        <v>212</v>
      </c>
      <c r="T629" s="9">
        <v>38.4750395555727</v>
      </c>
      <c r="U629" s="9">
        <v>-123.00283773265799</v>
      </c>
      <c r="V629" s="9">
        <v>49</v>
      </c>
      <c r="W629" s="9">
        <v>208</v>
      </c>
      <c r="X629" s="9">
        <v>13631.0309678249</v>
      </c>
      <c r="Z629" s="9">
        <v>3618.17262030762</v>
      </c>
      <c r="AB629" s="9">
        <v>10012.8583475173</v>
      </c>
      <c r="AC629" s="9">
        <v>3618.17262030762</v>
      </c>
      <c r="AD629" s="9">
        <v>10012.8583475173</v>
      </c>
      <c r="AE629" s="9">
        <v>2.2406241681892401E-2</v>
      </c>
      <c r="AF629" s="9">
        <v>6.1904071808385197E-3</v>
      </c>
      <c r="AG629" s="9">
        <v>631</v>
      </c>
      <c r="AH629" s="9">
        <v>18.34064</v>
      </c>
      <c r="AI629" s="9">
        <v>53.644694999999999</v>
      </c>
      <c r="AJ629" s="9">
        <v>3</v>
      </c>
      <c r="AK629" s="9">
        <v>1.7531315000000001</v>
      </c>
      <c r="AL629" s="9">
        <v>4.8310240000000002</v>
      </c>
      <c r="AM629" s="9">
        <v>-1.7153482</v>
      </c>
      <c r="AN629" s="9">
        <v>0.14574467999999999</v>
      </c>
      <c r="AO629" s="9">
        <v>7.1233920000000001E-3</v>
      </c>
      <c r="AP629" s="9">
        <v>3.4101547999999999</v>
      </c>
      <c r="AQ629" s="9">
        <v>295.16552999999999</v>
      </c>
      <c r="AR629" s="9">
        <v>23.774992000000001</v>
      </c>
      <c r="AS629" s="9">
        <v>24.053447999999999</v>
      </c>
      <c r="AT629" s="9">
        <v>0.78559349999999994</v>
      </c>
      <c r="AU629" s="9">
        <v>17.837102999999999</v>
      </c>
      <c r="AV629" s="9">
        <v>19.892633</v>
      </c>
      <c r="AW629" s="9">
        <v>1.8702993000000001</v>
      </c>
      <c r="AX629" s="12">
        <f ca="1">IFERROR(__xludf.DUMMYFUNCTION("1-(PERCENTRANK(FILTER(AG:AG, $A:$A=$A629), $AG629))"),0.768)</f>
        <v>0.76800000000000002</v>
      </c>
      <c r="AY629" s="13">
        <f ca="1">IFERROR(__xludf.DUMMYFUNCTION("PERCENTRANK(FILTER(K:K, $A:$A=$A629), $K629)"),0.674)</f>
        <v>0.67400000000000004</v>
      </c>
      <c r="AZ629" s="13">
        <f ca="1">IFERROR(__xludf.DUMMYFUNCTION("PERCENTRANK(FILTER(I:I, $A:$A=$A629), $I629)"),0.892)</f>
        <v>0.89200000000000002</v>
      </c>
      <c r="BA629" s="12">
        <f ca="1">IFERROR(__xludf.DUMMYFUNCTION("PERCENTRANK(FILTER(AI:AI, $A:$A=$A629), $AI629)"),0.98)</f>
        <v>0.98</v>
      </c>
      <c r="BB629" s="13">
        <f ca="1">IFERROR(__xludf.DUMMYFUNCTION("PERCENTRANK(FILTER(AT:AT, $A:$A=$A629), $AT629)"),0.299)</f>
        <v>0.29899999999999999</v>
      </c>
      <c r="BC629" s="13">
        <f ca="1">IFERROR(__xludf.DUMMYFUNCTION("PERCENTRANK(FILTER(AU:AU, $A:$A=$A629), $AU629)"),0.768)</f>
        <v>0.76800000000000002</v>
      </c>
      <c r="BM629" s="9">
        <v>0.2705902</v>
      </c>
      <c r="BN629" s="9">
        <v>6.4575604999999994E-2</v>
      </c>
      <c r="BO629" s="9">
        <v>6.2820510000000001</v>
      </c>
      <c r="BP629" s="9">
        <v>21.666665999999999</v>
      </c>
      <c r="BQ629" s="9">
        <v>0.19808509999999999</v>
      </c>
      <c r="BR629" s="9">
        <v>7.8936169999999999</v>
      </c>
      <c r="BS629" s="9">
        <v>10.900693</v>
      </c>
      <c r="BT629" s="9">
        <v>8.9016660000000005</v>
      </c>
      <c r="BU629" s="9">
        <v>1.8148133</v>
      </c>
      <c r="BV629" s="9">
        <v>3.0013909999999999</v>
      </c>
      <c r="BW629" s="9">
        <v>16.654752999999999</v>
      </c>
      <c r="BX629" s="9">
        <v>13.973560000000001</v>
      </c>
      <c r="BY629" s="9">
        <v>13.116184000000001</v>
      </c>
      <c r="BZ629" s="9">
        <v>10.906515000000001</v>
      </c>
      <c r="CA629" s="9">
        <v>44.139583999999999</v>
      </c>
      <c r="CB629" s="9">
        <v>51.505043000000001</v>
      </c>
      <c r="CC629" s="9">
        <v>35.709933999999997</v>
      </c>
      <c r="CD629" s="9">
        <v>46.717365000000001</v>
      </c>
    </row>
    <row r="630" spans="1:82" ht="15.75" hidden="1" customHeight="1" x14ac:dyDescent="0.2">
      <c r="A630" s="9" t="s">
        <v>77</v>
      </c>
      <c r="B630" s="9" t="s">
        <v>1641</v>
      </c>
      <c r="C630" s="9">
        <v>3021</v>
      </c>
      <c r="D630" s="9">
        <v>698</v>
      </c>
      <c r="E630" s="9">
        <v>1554.9871125852601</v>
      </c>
      <c r="F630" s="9">
        <v>911</v>
      </c>
      <c r="G630" s="9">
        <v>1669.3590999999999</v>
      </c>
      <c r="H630" s="9">
        <v>44</v>
      </c>
      <c r="I630" s="10">
        <v>1.3881748931122599E-4</v>
      </c>
      <c r="J630" s="9">
        <v>3.7817748747058802E-2</v>
      </c>
      <c r="K630" s="9">
        <v>8.3704150962981991</v>
      </c>
      <c r="L630" s="11">
        <v>5.2497649324694701E-6</v>
      </c>
      <c r="M630" s="9">
        <v>6.3955092198594605E-4</v>
      </c>
      <c r="N630" s="9">
        <v>0.76619099890230502</v>
      </c>
      <c r="O630" s="9">
        <v>0.93148746955651396</v>
      </c>
      <c r="P630" s="9" t="s">
        <v>1642</v>
      </c>
      <c r="Q630" s="9">
        <v>42811113</v>
      </c>
      <c r="R630" s="9" t="s">
        <v>652</v>
      </c>
      <c r="S630" s="9">
        <v>320</v>
      </c>
      <c r="T630" s="9">
        <v>38.498871548469602</v>
      </c>
      <c r="U630" s="9">
        <v>-123.021115531078</v>
      </c>
      <c r="V630" s="9">
        <v>52</v>
      </c>
      <c r="W630" s="9">
        <v>125</v>
      </c>
      <c r="X630" s="9">
        <v>9822.8228159130394</v>
      </c>
      <c r="Z630" s="9">
        <v>4416.0264758869398</v>
      </c>
      <c r="AB630" s="9">
        <v>5406.7963400260896</v>
      </c>
      <c r="AC630" s="9">
        <v>4416.0264758869398</v>
      </c>
      <c r="AD630" s="9">
        <v>5406.7963400260896</v>
      </c>
      <c r="AE630" s="9">
        <v>2.81402405673816E-2</v>
      </c>
      <c r="AF630" s="9">
        <v>6.1079695296939402E-3</v>
      </c>
      <c r="AG630" s="9">
        <v>632</v>
      </c>
      <c r="AH630" s="9">
        <v>14.64129</v>
      </c>
      <c r="AI630" s="9">
        <v>26.234245000000001</v>
      </c>
      <c r="AJ630" s="9">
        <v>3</v>
      </c>
      <c r="AK630" s="9">
        <v>1.5736718000000001</v>
      </c>
      <c r="AL630" s="9">
        <v>4.5365677</v>
      </c>
      <c r="AM630" s="9">
        <v>-6.1637373000000002</v>
      </c>
      <c r="AN630" s="9">
        <v>0.10875</v>
      </c>
      <c r="AO630" s="9">
        <v>7.1372427E-3</v>
      </c>
      <c r="AP630" s="9">
        <v>3.6742427000000002</v>
      </c>
      <c r="AQ630" s="9">
        <v>294.94842999999997</v>
      </c>
      <c r="AR630" s="9">
        <v>24.026682000000001</v>
      </c>
      <c r="AS630" s="9">
        <v>24.674028</v>
      </c>
      <c r="AT630" s="9">
        <v>0.77734610000000004</v>
      </c>
      <c r="AU630" s="9">
        <v>17.77121</v>
      </c>
      <c r="AV630" s="9">
        <v>19.87809</v>
      </c>
      <c r="AW630" s="9">
        <v>0.31822499999999998</v>
      </c>
      <c r="AX630" s="12">
        <f ca="1">IFERROR(__xludf.DUMMYFUNCTION("1-(PERCENTRANK(FILTER(AG:AG, $A:$A=$A630), $AG630))"),0.766)</f>
        <v>0.76600000000000001</v>
      </c>
      <c r="AY630" s="13">
        <f ca="1">IFERROR(__xludf.DUMMYFUNCTION("PERCENTRANK(FILTER(K:K, $A:$A=$A630), $K630)"),0.681)</f>
        <v>0.68100000000000005</v>
      </c>
      <c r="AZ630" s="13">
        <f ca="1">IFERROR(__xludf.DUMMYFUNCTION("PERCENTRANK(FILTER(I:I, $A:$A=$A630), $I630)"),0.754)</f>
        <v>0.754</v>
      </c>
      <c r="BA630" s="12">
        <f ca="1">IFERROR(__xludf.DUMMYFUNCTION("PERCENTRANK(FILTER(AI:AI, $A:$A=$A630), $AI630)"),0.756)</f>
        <v>0.75600000000000001</v>
      </c>
      <c r="BB630" s="13">
        <f ca="1">IFERROR(__xludf.DUMMYFUNCTION("PERCENTRANK(FILTER(AT:AT, $A:$A=$A630), $AT630)"),0.285)</f>
        <v>0.28499999999999998</v>
      </c>
      <c r="BC630" s="13">
        <f ca="1">IFERROR(__xludf.DUMMYFUNCTION("PERCENTRANK(FILTER(AU:AU, $A:$A=$A630), $AU630)"),0.754)</f>
        <v>0.754</v>
      </c>
      <c r="BM630" s="9">
        <v>6.4022555999999994E-2</v>
      </c>
      <c r="BN630" s="9">
        <v>1.953125E-2</v>
      </c>
      <c r="BO630" s="9">
        <v>4.4634147000000004</v>
      </c>
      <c r="BP630" s="9">
        <v>17.024391000000001</v>
      </c>
      <c r="BQ630" s="9">
        <v>0.42953124999999998</v>
      </c>
      <c r="BR630" s="9">
        <v>14.234375</v>
      </c>
      <c r="BS630" s="9">
        <v>10.934492000000001</v>
      </c>
      <c r="BT630" s="9">
        <v>9.0041820000000001</v>
      </c>
      <c r="BU630" s="9">
        <v>1.8315611000000001</v>
      </c>
      <c r="BV630" s="9">
        <v>3.0062403999999998</v>
      </c>
      <c r="BW630" s="9">
        <v>16.585401999999998</v>
      </c>
      <c r="BX630" s="9">
        <v>13.723523999999999</v>
      </c>
      <c r="BY630" s="9">
        <v>12.567816000000001</v>
      </c>
      <c r="BZ630" s="9">
        <v>10.5238905</v>
      </c>
      <c r="CA630" s="9">
        <v>45.017265000000002</v>
      </c>
      <c r="CB630" s="9">
        <v>53.294105999999999</v>
      </c>
      <c r="CC630" s="9">
        <v>36.709442000000003</v>
      </c>
      <c r="CD630" s="9">
        <v>47.90166</v>
      </c>
    </row>
    <row r="631" spans="1:82" ht="15.75" hidden="1" customHeight="1" x14ac:dyDescent="0.2">
      <c r="A631" s="9" t="s">
        <v>81</v>
      </c>
      <c r="B631" s="9" t="s">
        <v>1643</v>
      </c>
      <c r="C631" s="9">
        <v>161</v>
      </c>
      <c r="D631" s="9">
        <v>104</v>
      </c>
      <c r="E631" s="9">
        <v>201.083963333762</v>
      </c>
      <c r="F631" s="9">
        <v>1677</v>
      </c>
      <c r="G631" s="9">
        <v>919.01430000000005</v>
      </c>
      <c r="H631" s="9">
        <v>286</v>
      </c>
      <c r="I631" s="16">
        <v>3.3248278994862197E-5</v>
      </c>
      <c r="J631" s="9">
        <v>3.90080984847644E-2</v>
      </c>
      <c r="K631" s="9">
        <v>3.4864537605715502</v>
      </c>
      <c r="L631" s="11">
        <v>1.3043059039181201E-6</v>
      </c>
      <c r="M631" s="11">
        <v>7.7290613830832897E-5</v>
      </c>
      <c r="N631" s="9">
        <v>6.2015503875968901E-2</v>
      </c>
      <c r="O631" s="9">
        <v>0.21880395900549199</v>
      </c>
      <c r="P631" s="9" t="s">
        <v>1644</v>
      </c>
      <c r="Q631" s="9">
        <v>103201101</v>
      </c>
      <c r="R631" s="9" t="s">
        <v>405</v>
      </c>
      <c r="S631" s="9">
        <v>98174</v>
      </c>
      <c r="T631" s="9">
        <v>39.608081846088098</v>
      </c>
      <c r="U631" s="9">
        <v>-121.07544365182601</v>
      </c>
      <c r="V631" s="9">
        <v>253</v>
      </c>
      <c r="W631" s="9">
        <v>359</v>
      </c>
      <c r="X631" s="9">
        <v>42021.125946866901</v>
      </c>
      <c r="Y631" s="15">
        <f>X631/1609.34</f>
        <v>26.11078202671089</v>
      </c>
      <c r="Z631" s="9">
        <v>31495.800511322399</v>
      </c>
      <c r="AA631" s="15">
        <f>Z631/1609.34</f>
        <v>19.570631756696784</v>
      </c>
      <c r="AB631" s="9">
        <v>10525.325435544501</v>
      </c>
      <c r="AC631" s="9">
        <v>31495.800511322399</v>
      </c>
      <c r="AD631" s="9">
        <v>10525.325435544501</v>
      </c>
      <c r="AE631" s="9">
        <v>2.2105115555618199E-2</v>
      </c>
      <c r="AF631" s="9">
        <v>9.5090077925306105E-3</v>
      </c>
      <c r="AG631" s="9">
        <v>2026</v>
      </c>
      <c r="AH631" s="9">
        <v>10.115591</v>
      </c>
      <c r="AI631" s="9">
        <v>22.401295000000001</v>
      </c>
      <c r="AJ631" s="9">
        <v>2.9767442000000002</v>
      </c>
      <c r="AK631" s="9">
        <v>2.6853460999999998</v>
      </c>
      <c r="AL631" s="9">
        <v>7.4549813</v>
      </c>
      <c r="AM631" s="9">
        <v>1.3223228</v>
      </c>
      <c r="AN631" s="9">
        <v>5.1782947000000003E-2</v>
      </c>
      <c r="AO631" s="9">
        <v>4.6282210000000001E-3</v>
      </c>
      <c r="AP631" s="9">
        <v>4.9428725</v>
      </c>
      <c r="AQ631" s="9">
        <v>290.22976999999997</v>
      </c>
      <c r="AR631" s="9">
        <v>45.430700000000002</v>
      </c>
      <c r="AS631" s="9">
        <v>34.093029999999999</v>
      </c>
      <c r="AT631" s="9">
        <v>0.95284413999999995</v>
      </c>
      <c r="AU631" s="9">
        <v>12.085395</v>
      </c>
      <c r="AV631" s="9">
        <v>14.669051</v>
      </c>
      <c r="AW631" s="9">
        <v>0.81489199999999995</v>
      </c>
      <c r="AX631" s="12">
        <f ca="1">IFERROR(__xludf.DUMMYFUNCTION("1-(PERCENTRANK(FILTER(AG:AG, $A:$A=$A631), $AG631))"),0.263)</f>
        <v>0.26300000000000001</v>
      </c>
      <c r="AY631" s="13">
        <f ca="1">IFERROR(__xludf.DUMMYFUNCTION("PERCENTRANK(FILTER(K:K, $A:$A=$A631), $K631)"),0.245)</f>
        <v>0.245</v>
      </c>
      <c r="AZ631" s="13">
        <f ca="1">IFERROR(__xludf.DUMMYFUNCTION("PERCENTRANK(FILTER(I:I, $A:$A=$A631), $I631)"),0.24)</f>
        <v>0.24</v>
      </c>
      <c r="BA631" s="12">
        <f ca="1">IFERROR(__xludf.DUMMYFUNCTION("PERCENTRANK(FILTER(AI:AI, $A:$A=$A631), $AI631)"),0.861)</f>
        <v>0.86099999999999999</v>
      </c>
      <c r="BB631" s="13">
        <f ca="1">IFERROR(__xludf.DUMMYFUNCTION("PERCENTRANK(FILTER(AT:AT, $A:$A=$A631), $AT631)"),0.029)</f>
        <v>2.9000000000000001E-2</v>
      </c>
      <c r="BC631" s="13">
        <f ca="1">IFERROR(__xludf.DUMMYFUNCTION("PERCENTRANK(FILTER(AU:AU, $A:$A=$A631), $AU631)"),0.358)</f>
        <v>0.35799999999999998</v>
      </c>
      <c r="BM631" s="9">
        <v>9.6463610000000005E-2</v>
      </c>
      <c r="BN631" s="9">
        <v>8.7094753999999996E-2</v>
      </c>
      <c r="BO631" s="9">
        <v>3.6130952999999999</v>
      </c>
      <c r="BP631" s="9">
        <v>18.065474999999999</v>
      </c>
      <c r="BQ631" s="9">
        <v>1.9870800000000001E-2</v>
      </c>
      <c r="BR631" s="9">
        <v>4.3333335000000002</v>
      </c>
      <c r="BS631" s="9">
        <v>11.923192999999999</v>
      </c>
      <c r="BT631" s="9">
        <v>8.9394209999999994</v>
      </c>
      <c r="BU631" s="9">
        <v>1.680634</v>
      </c>
      <c r="BV631" s="9">
        <v>2.9960789999999999</v>
      </c>
      <c r="BW631" s="9">
        <v>12.901118</v>
      </c>
      <c r="BX631" s="9">
        <v>5.7827196000000001</v>
      </c>
      <c r="BY631" s="9">
        <v>7.4573502999999999</v>
      </c>
      <c r="BZ631" s="9">
        <v>4.1098213000000001</v>
      </c>
      <c r="CA631" s="9">
        <v>58.53031</v>
      </c>
      <c r="CB631" s="9">
        <v>97.450540000000004</v>
      </c>
      <c r="CC631" s="9">
        <v>52.812294000000001</v>
      </c>
      <c r="CD631" s="9">
        <v>92.519549999999995</v>
      </c>
    </row>
    <row r="632" spans="1:82" ht="15.75" hidden="1" customHeight="1" x14ac:dyDescent="0.2">
      <c r="A632" s="9" t="s">
        <v>106</v>
      </c>
      <c r="B632" s="9" t="s">
        <v>1645</v>
      </c>
      <c r="C632" s="9">
        <v>4068</v>
      </c>
      <c r="D632" s="9">
        <v>558</v>
      </c>
      <c r="E632" s="9">
        <v>980.23195966447804</v>
      </c>
      <c r="F632" s="9">
        <v>2103</v>
      </c>
      <c r="G632" s="9">
        <v>1861.8217</v>
      </c>
      <c r="H632" s="9">
        <v>149</v>
      </c>
      <c r="I632" s="16">
        <v>7.1067959920857905E-5</v>
      </c>
      <c r="J632" s="9">
        <v>3.7817662711383003E-2</v>
      </c>
      <c r="K632" s="9">
        <v>4.1254210312613901</v>
      </c>
      <c r="L632" s="11">
        <v>2.6876241378730899E-6</v>
      </c>
      <c r="M632" s="9">
        <v>1.8911648064641299E-4</v>
      </c>
      <c r="N632" s="9">
        <v>0.265335235378031</v>
      </c>
      <c r="O632" s="9">
        <v>0.52649079297582602</v>
      </c>
      <c r="P632" s="9" t="s">
        <v>1646</v>
      </c>
      <c r="Q632" s="9">
        <v>82021107</v>
      </c>
      <c r="R632" s="9" t="s">
        <v>1463</v>
      </c>
      <c r="S632" s="9">
        <v>60092</v>
      </c>
      <c r="T632" s="9">
        <v>37.182450652398799</v>
      </c>
      <c r="U632" s="9">
        <v>-121.985018322752</v>
      </c>
      <c r="V632" s="9">
        <v>184</v>
      </c>
      <c r="W632" s="9">
        <v>254</v>
      </c>
      <c r="X632" s="9">
        <v>29029.320260308501</v>
      </c>
      <c r="Y632" s="15">
        <f>X632/1609.34</f>
        <v>18.038028173231574</v>
      </c>
      <c r="Z632" s="9">
        <v>15505.861103605301</v>
      </c>
      <c r="AA632" s="15">
        <f>Z632/1609.34</f>
        <v>9.6349193480590181</v>
      </c>
      <c r="AB632" s="9">
        <v>13523.4591567032</v>
      </c>
      <c r="AC632" s="9">
        <v>15505.861103605301</v>
      </c>
      <c r="AD632" s="9">
        <v>13523.4591567032</v>
      </c>
      <c r="AE632" s="9">
        <v>2.8178355616315501E-2</v>
      </c>
      <c r="AF632" s="9">
        <v>1.05891260282078E-2</v>
      </c>
      <c r="AG632" s="9">
        <v>1443</v>
      </c>
      <c r="AH632" s="9">
        <v>9.7709489999999999</v>
      </c>
      <c r="AI632" s="9">
        <v>20.501963</v>
      </c>
      <c r="AJ632" s="9">
        <v>3</v>
      </c>
      <c r="AK632" s="9">
        <v>1.9816606000000001</v>
      </c>
      <c r="AL632" s="9">
        <v>5.1183550000000002</v>
      </c>
      <c r="AM632" s="9">
        <v>-2.8519212999999999</v>
      </c>
      <c r="AN632" s="9">
        <v>8.2173910000000003E-2</v>
      </c>
      <c r="AO632" s="9">
        <v>6.474685E-3</v>
      </c>
      <c r="AP632" s="9">
        <v>2.9165420000000002</v>
      </c>
      <c r="AQ632" s="9">
        <v>294.10980000000001</v>
      </c>
      <c r="AR632" s="9">
        <v>43.245240000000003</v>
      </c>
      <c r="AS632" s="9">
        <v>35.883279999999999</v>
      </c>
      <c r="AT632" s="9">
        <v>0.99952129999999995</v>
      </c>
      <c r="AU632" s="9">
        <v>13.019125000000001</v>
      </c>
      <c r="AV632" s="9">
        <v>14.704022999999999</v>
      </c>
      <c r="AW632" s="9">
        <v>1.0024466999999999</v>
      </c>
      <c r="AX632" s="12">
        <f ca="1">IFERROR(__xludf.DUMMYFUNCTION("1-(PERCENTRANK(FILTER(AG:AG, $A:$A=$A632), $AG632))"),0.696)</f>
        <v>0.69599999999999995</v>
      </c>
      <c r="AY632" s="13">
        <f ca="1">IFERROR(__xludf.DUMMYFUNCTION("PERCENTRANK(FILTER(K:K, $A:$A=$A632), $K632)"),0.59)</f>
        <v>0.59</v>
      </c>
      <c r="AZ632" s="13">
        <f ca="1">IFERROR(__xludf.DUMMYFUNCTION("PERCENTRANK(FILTER(I:I, $A:$A=$A632), $I632)"),0.758)</f>
        <v>0.75800000000000001</v>
      </c>
      <c r="BA632" s="12">
        <f ca="1">IFERROR(__xludf.DUMMYFUNCTION("PERCENTRANK(FILTER(AI:AI, $A:$A=$A632), $AI632)"),0.841)</f>
        <v>0.84099999999999997</v>
      </c>
      <c r="BB632" s="13">
        <f ca="1">IFERROR(__xludf.DUMMYFUNCTION("PERCENTRANK(FILTER(AT:AT, $A:$A=$A632), $AT632)"),0.623)</f>
        <v>0.623</v>
      </c>
      <c r="BC632" s="13">
        <f ca="1">IFERROR(__xludf.DUMMYFUNCTION("PERCENTRANK(FILTER(AU:AU, $A:$A=$A632), $AU632)"),0.077)</f>
        <v>7.6999999999999999E-2</v>
      </c>
      <c r="BM632" s="9">
        <v>8.2048620000000003E-2</v>
      </c>
      <c r="BN632" s="9">
        <v>6.1996259999999997E-2</v>
      </c>
      <c r="BO632" s="9">
        <v>3.4596775000000002</v>
      </c>
      <c r="BP632" s="9">
        <v>15.9838705</v>
      </c>
      <c r="BQ632" s="9">
        <v>1.3184057</v>
      </c>
      <c r="BR632" s="9">
        <v>10.159420000000001</v>
      </c>
      <c r="BS632" s="9">
        <v>9.5684550000000002</v>
      </c>
      <c r="BT632" s="9">
        <v>7.9943869999999997</v>
      </c>
      <c r="BU632" s="9">
        <v>1.9286871000000001</v>
      </c>
      <c r="BV632" s="9">
        <v>3.6653058999999999</v>
      </c>
      <c r="BW632" s="9">
        <v>12.548800999999999</v>
      </c>
      <c r="BX632" s="9">
        <v>7.3951354</v>
      </c>
      <c r="BY632" s="9">
        <v>7.7344356000000003</v>
      </c>
      <c r="BZ632" s="9">
        <v>4.4383309999999998</v>
      </c>
      <c r="CA632" s="9">
        <v>55.89255</v>
      </c>
      <c r="CB632" s="9">
        <v>79.664550000000006</v>
      </c>
      <c r="CC632" s="9">
        <v>54.22381</v>
      </c>
      <c r="CD632" s="9">
        <v>85.739716000000001</v>
      </c>
    </row>
    <row r="633" spans="1:82" ht="15.75" hidden="1" customHeight="1" x14ac:dyDescent="0.2">
      <c r="A633" s="9" t="s">
        <v>73</v>
      </c>
      <c r="B633" s="9" t="s">
        <v>1647</v>
      </c>
      <c r="C633" s="9">
        <v>6385</v>
      </c>
      <c r="D633" s="9">
        <v>214</v>
      </c>
      <c r="E633" s="9">
        <v>305.65757011549601</v>
      </c>
      <c r="F633" s="9">
        <v>644</v>
      </c>
      <c r="G633" s="9">
        <v>524.596</v>
      </c>
      <c r="H633" s="9">
        <v>54</v>
      </c>
      <c r="I633" s="16">
        <v>9.6127251742506801E-5</v>
      </c>
      <c r="J633" s="9">
        <v>3.7817834782734698E-2</v>
      </c>
      <c r="K633" s="9">
        <v>9.9109424294963908</v>
      </c>
      <c r="L633" s="11">
        <v>3.6353245245164599E-6</v>
      </c>
      <c r="M633" s="9">
        <v>6.3644996719260701E-4</v>
      </c>
      <c r="N633" s="9">
        <v>0.33229813664596197</v>
      </c>
      <c r="O633" s="9">
        <v>0.58265325179570404</v>
      </c>
      <c r="P633" s="9" t="s">
        <v>1648</v>
      </c>
      <c r="Q633" s="9">
        <v>152241102</v>
      </c>
      <c r="R633" s="9" t="s">
        <v>1649</v>
      </c>
      <c r="S633" s="9">
        <v>6129</v>
      </c>
      <c r="T633" s="9">
        <v>38.985513056492103</v>
      </c>
      <c r="U633" s="9">
        <v>-121.004909693199</v>
      </c>
      <c r="V633" s="9">
        <v>67</v>
      </c>
      <c r="W633" s="9">
        <v>115</v>
      </c>
      <c r="X633" s="9">
        <v>10408.916494368999</v>
      </c>
      <c r="Z633" s="9">
        <v>5155.4944213008703</v>
      </c>
      <c r="AB633" s="9">
        <v>5253.42207306814</v>
      </c>
      <c r="AC633" s="9">
        <v>5155.4944213008703</v>
      </c>
      <c r="AD633" s="9">
        <v>5253.42207306814</v>
      </c>
      <c r="AE633" s="9">
        <v>3.4368298228400797E-2</v>
      </c>
      <c r="AF633" s="9">
        <v>5.1908715940953698E-3</v>
      </c>
      <c r="AG633" s="9">
        <v>635</v>
      </c>
      <c r="AH633" s="9">
        <v>5.6851114999999997</v>
      </c>
      <c r="AI633" s="9">
        <v>13.366434</v>
      </c>
      <c r="AJ633" s="9">
        <v>2</v>
      </c>
      <c r="AK633" s="9">
        <v>1.7149273</v>
      </c>
      <c r="AL633" s="9">
        <v>5.0401150000000001</v>
      </c>
      <c r="AM633" s="9">
        <v>1.0838616000000001</v>
      </c>
      <c r="AN633" s="9">
        <v>5.6493505999999999E-2</v>
      </c>
      <c r="AO633" s="9">
        <v>5.7339139999999997E-3</v>
      </c>
      <c r="AP633" s="9">
        <v>3.1234755999999999</v>
      </c>
      <c r="AQ633" s="9">
        <v>295.76083</v>
      </c>
      <c r="AR633" s="9">
        <v>48.850749999999998</v>
      </c>
      <c r="AS633" s="9">
        <v>33.888966000000003</v>
      </c>
      <c r="AT633" s="9">
        <v>1.3088864</v>
      </c>
      <c r="AU633" s="9">
        <v>11.876801</v>
      </c>
      <c r="AV633" s="9">
        <v>13.748533999999999</v>
      </c>
      <c r="AW633" s="9">
        <v>2.526335</v>
      </c>
      <c r="AX633" s="12">
        <f ca="1">IFERROR(__xludf.DUMMYFUNCTION("1-(PERCENTRANK(FILTER(AG:AG, $A:$A=$A633), $AG633))"),0.58)</f>
        <v>0.57999999999999996</v>
      </c>
      <c r="AY633" s="13">
        <f ca="1">IFERROR(__xludf.DUMMYFUNCTION("PERCENTRANK(FILTER(K:K, $A:$A=$A633), $K633)"),0.37)</f>
        <v>0.37</v>
      </c>
      <c r="AZ633" s="13">
        <f ca="1">IFERROR(__xludf.DUMMYFUNCTION("PERCENTRANK(FILTER(I:I, $A:$A=$A633), $I633)"),0.707)</f>
        <v>0.70699999999999996</v>
      </c>
      <c r="BA633" s="12">
        <f ca="1">IFERROR(__xludf.DUMMYFUNCTION("PERCENTRANK(FILTER(AI:AI, $A:$A=$A633), $AI633)"),0.578)</f>
        <v>0.57799999999999996</v>
      </c>
      <c r="BB633" s="13">
        <f ca="1">IFERROR(__xludf.DUMMYFUNCTION("PERCENTRANK(FILTER(AT:AT, $A:$A=$A633), $AT633)"),0.629)</f>
        <v>0.629</v>
      </c>
      <c r="BC633" s="13">
        <f ca="1">IFERROR(__xludf.DUMMYFUNCTION("PERCENTRANK(FILTER(AU:AU, $A:$A=$A633), $AU633)"),0.222)</f>
        <v>0.222</v>
      </c>
      <c r="BM633" s="9">
        <v>0.15037320000000001</v>
      </c>
      <c r="BN633" s="9">
        <v>2.7142856E-2</v>
      </c>
      <c r="BO633" s="9">
        <v>3.0166667</v>
      </c>
      <c r="BP633" s="9">
        <v>18.95</v>
      </c>
      <c r="BQ633" s="9">
        <v>4.7706493999999999</v>
      </c>
      <c r="BR633" s="9">
        <v>8.3636359999999996</v>
      </c>
      <c r="BS633" s="9">
        <v>8.1878039999999999</v>
      </c>
      <c r="BT633" s="9">
        <v>6.4166910000000001</v>
      </c>
      <c r="BU633" s="9">
        <v>2.2480511999999999</v>
      </c>
      <c r="BV633" s="9">
        <v>4.0795193000000003</v>
      </c>
      <c r="BW633" s="9">
        <v>12.687881000000001</v>
      </c>
      <c r="BX633" s="9">
        <v>5.5628795999999996</v>
      </c>
      <c r="BY633" s="9">
        <v>8.3863710000000005</v>
      </c>
      <c r="BZ633" s="9">
        <v>3.8220928000000001</v>
      </c>
      <c r="CA633" s="9">
        <v>54.076680000000003</v>
      </c>
      <c r="CB633" s="9">
        <v>91.17098</v>
      </c>
      <c r="CC633" s="9">
        <v>54.274146999999999</v>
      </c>
      <c r="CD633" s="9">
        <v>94.562809999999999</v>
      </c>
    </row>
    <row r="634" spans="1:82" ht="15.75" hidden="1" customHeight="1" x14ac:dyDescent="0.2">
      <c r="A634" s="9" t="s">
        <v>113</v>
      </c>
      <c r="B634" s="9" t="s">
        <v>1650</v>
      </c>
      <c r="C634" s="9">
        <v>6583</v>
      </c>
      <c r="D634" s="9">
        <v>21</v>
      </c>
      <c r="E634" s="9">
        <v>51.108402066973603</v>
      </c>
      <c r="F634" s="9">
        <v>195</v>
      </c>
      <c r="G634" s="9">
        <v>103.7861</v>
      </c>
      <c r="H634" s="9">
        <v>66</v>
      </c>
      <c r="I634" s="16">
        <v>3.3824272053827701E-5</v>
      </c>
      <c r="J634" s="9">
        <v>3.56118659800378</v>
      </c>
      <c r="K634" s="9">
        <v>36.217301072544402</v>
      </c>
      <c r="L634" s="9">
        <v>1.15774607806632E-4</v>
      </c>
      <c r="M634" s="9">
        <v>6.3534945261372298E-4</v>
      </c>
      <c r="N634" s="9">
        <v>0.107692307692307</v>
      </c>
      <c r="O634" s="9">
        <v>0.49243974806706198</v>
      </c>
      <c r="P634" s="9" t="s">
        <v>1651</v>
      </c>
      <c r="Q634" s="9">
        <v>254432103</v>
      </c>
      <c r="R634" s="9" t="s">
        <v>1608</v>
      </c>
      <c r="S634" s="9">
        <v>6110</v>
      </c>
      <c r="T634" s="9">
        <v>37.128037245816998</v>
      </c>
      <c r="U634" s="9">
        <v>-119.735200439512</v>
      </c>
      <c r="V634" s="9">
        <v>211</v>
      </c>
      <c r="W634" s="9">
        <v>169</v>
      </c>
      <c r="X634" s="9">
        <v>59805.895577745097</v>
      </c>
      <c r="Z634" s="9">
        <v>47978.980322477903</v>
      </c>
      <c r="AB634" s="9">
        <v>11826.9152552671</v>
      </c>
      <c r="AC634" s="9">
        <v>16696.1653308327</v>
      </c>
      <c r="AD634" s="9">
        <v>7078.8168954392304</v>
      </c>
      <c r="AE634" s="9">
        <v>4.1933063872505699E-2</v>
      </c>
      <c r="AF634" s="9">
        <v>2.2324019555526298E-3</v>
      </c>
      <c r="AG634" s="9">
        <v>636</v>
      </c>
      <c r="AH634" s="9">
        <v>1.2165648</v>
      </c>
      <c r="AI634" s="9">
        <v>4.2510624000000004</v>
      </c>
      <c r="AJ634" s="9">
        <v>2</v>
      </c>
      <c r="AK634" s="9">
        <v>2.0398394999999998</v>
      </c>
      <c r="AL634" s="9">
        <v>5.1466602999999997</v>
      </c>
      <c r="AM634" s="9">
        <v>-0.32209120000000002</v>
      </c>
      <c r="AN634" s="9">
        <v>8.0257504999999996E-3</v>
      </c>
      <c r="AO634" s="9">
        <v>5.9468118E-3</v>
      </c>
      <c r="AP634" s="9">
        <v>1.3024178</v>
      </c>
      <c r="AQ634" s="9">
        <v>298.55914000000001</v>
      </c>
      <c r="AR634" s="9">
        <v>51.791386000000003</v>
      </c>
      <c r="AS634" s="9">
        <v>36.033090000000001</v>
      </c>
      <c r="AT634" s="9">
        <v>1.5344211000000001</v>
      </c>
      <c r="AU634" s="9">
        <v>11.576748</v>
      </c>
      <c r="AV634" s="9">
        <v>12.703409000000001</v>
      </c>
      <c r="AW634" s="9">
        <v>0.54704182999999995</v>
      </c>
      <c r="AX634" s="12">
        <f ca="1">IFERROR(__xludf.DUMMYFUNCTION("1-(PERCENTRANK(FILTER(AG:AG, $A:$A=$A634), $AG634))"),0.725)</f>
        <v>0.72499999999999998</v>
      </c>
      <c r="AY634" s="13">
        <f ca="1">IFERROR(__xludf.DUMMYFUNCTION("PERCENTRANK(FILTER(K:K, $A:$A=$A634), $K634)"),0.782)</f>
        <v>0.78200000000000003</v>
      </c>
      <c r="AZ634" s="13">
        <f ca="1">IFERROR(__xludf.DUMMYFUNCTION("PERCENTRANK(FILTER(I:I, $A:$A=$A634), $I634)"),0.333)</f>
        <v>0.33300000000000002</v>
      </c>
      <c r="BA634" s="12">
        <f ca="1">IFERROR(__xludf.DUMMYFUNCTION("PERCENTRANK(FILTER(AI:AI, $A:$A=$A634), $AI634)"),0.173)</f>
        <v>0.17299999999999999</v>
      </c>
      <c r="BB634" s="13">
        <f ca="1">IFERROR(__xludf.DUMMYFUNCTION("PERCENTRANK(FILTER(AT:AT, $A:$A=$A634), $AT634)"),0.914)</f>
        <v>0.91400000000000003</v>
      </c>
      <c r="BC634" s="13">
        <f ca="1">IFERROR(__xludf.DUMMYFUNCTION("PERCENTRANK(FILTER(AU:AU, $A:$A=$A634), $AU634)"),0.353)</f>
        <v>0.35299999999999998</v>
      </c>
      <c r="BM634" s="9">
        <v>5.5421747E-2</v>
      </c>
      <c r="BN634" s="9">
        <v>1.4592275E-2</v>
      </c>
      <c r="BO634" s="9">
        <v>1.64</v>
      </c>
      <c r="BP634" s="9">
        <v>14.35</v>
      </c>
      <c r="BQ634" s="9">
        <v>0.3788841</v>
      </c>
      <c r="BR634" s="9">
        <v>0.83690989999999998</v>
      </c>
      <c r="BS634" s="9">
        <v>6.9652395</v>
      </c>
      <c r="BT634" s="9">
        <v>6.5251159999999997</v>
      </c>
      <c r="BU634" s="9">
        <v>2.8030349999999999</v>
      </c>
      <c r="BV634" s="9">
        <v>4.1807895000000004</v>
      </c>
      <c r="BW634" s="9">
        <v>10.716764</v>
      </c>
      <c r="BX634" s="9">
        <v>6.4522795999999998</v>
      </c>
      <c r="BY634" s="9">
        <v>7.3589044000000001</v>
      </c>
      <c r="BZ634" s="9">
        <v>4.2875813999999997</v>
      </c>
      <c r="CA634" s="9">
        <v>50.664864000000001</v>
      </c>
      <c r="CB634" s="9">
        <v>76.061300000000003</v>
      </c>
      <c r="CC634" s="9">
        <v>64.685010000000005</v>
      </c>
      <c r="CD634" s="9">
        <v>88.718445000000003</v>
      </c>
    </row>
    <row r="635" spans="1:82" ht="15.75" hidden="1" customHeight="1" x14ac:dyDescent="0.2">
      <c r="A635" s="9" t="s">
        <v>106</v>
      </c>
      <c r="B635" s="9" t="s">
        <v>1652</v>
      </c>
      <c r="C635" s="9">
        <v>2253</v>
      </c>
      <c r="D635" s="9">
        <v>532</v>
      </c>
      <c r="E635" s="9">
        <v>1005.62331794148</v>
      </c>
      <c r="F635" s="9">
        <v>2140</v>
      </c>
      <c r="G635" s="9">
        <v>1962.2737999999999</v>
      </c>
      <c r="H635" s="9">
        <v>139</v>
      </c>
      <c r="I635" s="16">
        <v>5.30338504124707E-5</v>
      </c>
      <c r="J635" s="9">
        <v>3.7818025101540198E-2</v>
      </c>
      <c r="K635" s="9">
        <v>5.2839947535600702</v>
      </c>
      <c r="L635" s="11">
        <v>2.0056356226890699E-6</v>
      </c>
      <c r="M635" s="9">
        <v>1.70782523227228E-4</v>
      </c>
      <c r="N635" s="9">
        <v>0.24859813084112101</v>
      </c>
      <c r="O635" s="9">
        <v>0.51247859296684595</v>
      </c>
      <c r="P635" s="9" t="s">
        <v>1653</v>
      </c>
      <c r="Q635" s="9">
        <v>182371111</v>
      </c>
      <c r="R635" s="9" t="s">
        <v>1654</v>
      </c>
      <c r="S635" s="9">
        <v>2028</v>
      </c>
      <c r="T635" s="9">
        <v>36.472764032366896</v>
      </c>
      <c r="U635" s="9">
        <v>-121.717825134458</v>
      </c>
      <c r="V635" s="9">
        <v>178</v>
      </c>
      <c r="W635" s="9">
        <v>596</v>
      </c>
      <c r="X635" s="9">
        <v>40716.302202909697</v>
      </c>
      <c r="Y635" s="15">
        <f>X635/1609.34</f>
        <v>25.300000126082555</v>
      </c>
      <c r="Z635" s="9">
        <v>14061.7846697677</v>
      </c>
      <c r="AA635" s="15">
        <f>Z635/1609.34</f>
        <v>8.7376096224338546</v>
      </c>
      <c r="AB635" s="9">
        <v>26654.517533142</v>
      </c>
      <c r="AC635" s="9">
        <v>14048.0686425399</v>
      </c>
      <c r="AD635" s="9">
        <v>26654.517533142</v>
      </c>
      <c r="AE635" s="9">
        <v>2.3738770728584699E-2</v>
      </c>
      <c r="AF635" s="9">
        <v>7.37170520733343E-3</v>
      </c>
      <c r="AG635" s="9">
        <v>1513</v>
      </c>
      <c r="AH635" s="9">
        <v>4.5578355999999998</v>
      </c>
      <c r="AI635" s="9">
        <v>11.090519</v>
      </c>
      <c r="AJ635" s="9">
        <v>2</v>
      </c>
      <c r="AK635" s="9">
        <v>2.1902358999999998</v>
      </c>
      <c r="AL635" s="9">
        <v>5.7386106999999997</v>
      </c>
      <c r="AM635" s="9">
        <v>-4.0649069999999998</v>
      </c>
      <c r="AN635" s="9">
        <v>0.11064171</v>
      </c>
      <c r="AO635" s="9">
        <v>6.9009162999999997E-3</v>
      </c>
      <c r="AP635" s="9">
        <v>1.3325151</v>
      </c>
      <c r="AQ635" s="9">
        <v>295.48892000000001</v>
      </c>
      <c r="AR635" s="9">
        <v>30.569759999999999</v>
      </c>
      <c r="AS635" s="9">
        <v>29.375216999999999</v>
      </c>
      <c r="AT635" s="9">
        <v>0.87297016000000005</v>
      </c>
      <c r="AU635" s="9">
        <v>16.105848000000002</v>
      </c>
      <c r="AV635" s="9">
        <v>17.399156999999999</v>
      </c>
      <c r="AW635" s="9">
        <v>3.7801293999999999</v>
      </c>
      <c r="AX635" s="12">
        <f ca="1">IFERROR(__xludf.DUMMYFUNCTION("1-(PERCENTRANK(FILTER(AG:AG, $A:$A=$A635), $AG635))"),0.667999999999999)</f>
        <v>0.66799999999999904</v>
      </c>
      <c r="AY635" s="13">
        <f ca="1">IFERROR(__xludf.DUMMYFUNCTION("PERCENTRANK(FILTER(K:K, $A:$A=$A635), $K635)"),0.655)</f>
        <v>0.65500000000000003</v>
      </c>
      <c r="AZ635" s="13">
        <f ca="1">IFERROR(__xludf.DUMMYFUNCTION("PERCENTRANK(FILTER(I:I, $A:$A=$A635), $I635)"),0.639)</f>
        <v>0.63900000000000001</v>
      </c>
      <c r="BA635" s="12">
        <f ca="1">IFERROR(__xludf.DUMMYFUNCTION("PERCENTRANK(FILTER(AI:AI, $A:$A=$A635), $AI635)"),0.559)</f>
        <v>0.55900000000000005</v>
      </c>
      <c r="BB635" s="13">
        <f ca="1">IFERROR(__xludf.DUMMYFUNCTION("PERCENTRANK(FILTER(AT:AT, $A:$A=$A635), $AT635)"),0.337)</f>
        <v>0.33700000000000002</v>
      </c>
      <c r="BC635" s="13">
        <f ca="1">IFERROR(__xludf.DUMMYFUNCTION("PERCENTRANK(FILTER(AU:AU, $A:$A=$A635), $AU635)"),0.733)</f>
        <v>0.73299999999999998</v>
      </c>
      <c r="BM635" s="9">
        <v>0.1664592</v>
      </c>
      <c r="BN635" s="9">
        <v>6.1764706000000003E-2</v>
      </c>
      <c r="BO635" s="9">
        <v>4.8974356999999999</v>
      </c>
      <c r="BP635" s="9">
        <v>19.852564000000001</v>
      </c>
      <c r="BQ635" s="9">
        <v>4.9679679999999999</v>
      </c>
      <c r="BR635" s="9">
        <v>11.4438505</v>
      </c>
      <c r="BS635" s="9">
        <v>10.744256</v>
      </c>
      <c r="BT635" s="9">
        <v>9.7421710000000008</v>
      </c>
      <c r="BU635" s="9">
        <v>1.6480140999999999</v>
      </c>
      <c r="BV635" s="9">
        <v>3.1506444999999998</v>
      </c>
      <c r="BW635" s="9">
        <v>15.280032</v>
      </c>
      <c r="BX635" s="9">
        <v>12.491766999999999</v>
      </c>
      <c r="BY635" s="9">
        <v>12.224957</v>
      </c>
      <c r="BZ635" s="9">
        <v>9.7634290000000004</v>
      </c>
      <c r="CA635" s="9">
        <v>48.010573999999998</v>
      </c>
      <c r="CB635" s="9">
        <v>62.463512000000001</v>
      </c>
      <c r="CC635" s="9">
        <v>39.632893000000003</v>
      </c>
      <c r="CD635" s="9">
        <v>51.715724999999999</v>
      </c>
    </row>
    <row r="636" spans="1:82" ht="15.75" hidden="1" customHeight="1" x14ac:dyDescent="0.2">
      <c r="A636" s="9" t="s">
        <v>77</v>
      </c>
      <c r="B636" s="9" t="s">
        <v>1655</v>
      </c>
      <c r="C636" s="9">
        <v>640</v>
      </c>
      <c r="D636" s="9">
        <v>887</v>
      </c>
      <c r="E636" s="9">
        <v>1312.85151161107</v>
      </c>
      <c r="F636" s="9">
        <v>1286</v>
      </c>
      <c r="G636" s="9">
        <v>1467.1201000000001</v>
      </c>
      <c r="H636" s="9">
        <v>144</v>
      </c>
      <c r="I636" s="10">
        <v>1.4670746948771299E-4</v>
      </c>
      <c r="J636" s="9">
        <v>1.29064185515064</v>
      </c>
      <c r="K636" s="9">
        <v>4.8441119103799002</v>
      </c>
      <c r="L636" s="9">
        <v>1.6412368743114799E-4</v>
      </c>
      <c r="M636" s="9">
        <v>3.74638394459639E-4</v>
      </c>
      <c r="N636" s="9">
        <v>0.68973561430793096</v>
      </c>
      <c r="O636" s="9">
        <v>0.89484936933987003</v>
      </c>
      <c r="P636" s="9" t="s">
        <v>1656</v>
      </c>
      <c r="Q636" s="9">
        <v>43141101</v>
      </c>
      <c r="R636" s="9" t="s">
        <v>80</v>
      </c>
      <c r="S636" s="9">
        <v>48212</v>
      </c>
      <c r="T636" s="9">
        <v>38.724992663362002</v>
      </c>
      <c r="U636" s="9">
        <v>-122.61900257536099</v>
      </c>
      <c r="V636" s="9">
        <v>164</v>
      </c>
      <c r="W636" s="9">
        <v>176</v>
      </c>
      <c r="X636" s="9">
        <v>30903.134492635199</v>
      </c>
      <c r="Y636" s="15">
        <f>X636/1609.34</f>
        <v>19.202365250745771</v>
      </c>
      <c r="Z636" s="9">
        <v>17455.299591017301</v>
      </c>
      <c r="AA636" s="15">
        <f>Z636/1609.34</f>
        <v>10.846247275912674</v>
      </c>
      <c r="AB636" s="9">
        <v>13447.8349016179</v>
      </c>
      <c r="AC636" s="9">
        <v>17298.885268529099</v>
      </c>
      <c r="AD636" s="9">
        <v>13410.803389520501</v>
      </c>
      <c r="AE636" s="9">
        <v>5.3947928802188003E-2</v>
      </c>
      <c r="AF636" s="9">
        <v>2.1125875606230599E-2</v>
      </c>
      <c r="AG636" s="9">
        <v>975</v>
      </c>
      <c r="AH636" s="9">
        <v>5.2503650000000004</v>
      </c>
      <c r="AI636" s="9">
        <v>13.268105500000001</v>
      </c>
      <c r="AJ636" s="9">
        <v>2.9961090000000001</v>
      </c>
      <c r="AK636" s="9">
        <v>2.2803209999999998</v>
      </c>
      <c r="AL636" s="9">
        <v>6.2562160000000002</v>
      </c>
      <c r="AM636" s="9">
        <v>-3.2400381999999999</v>
      </c>
      <c r="AN636" s="9">
        <v>3.9883267E-2</v>
      </c>
      <c r="AO636" s="9">
        <v>6.5906643999999997E-3</v>
      </c>
      <c r="AP636" s="9">
        <v>3.0867057</v>
      </c>
      <c r="AQ636" s="9">
        <v>295.59415000000001</v>
      </c>
      <c r="AR636" s="9">
        <v>41.257840000000002</v>
      </c>
      <c r="AS636" s="9">
        <v>32.50121</v>
      </c>
      <c r="AT636" s="9">
        <v>1.1439988999999999</v>
      </c>
      <c r="AU636" s="9">
        <v>13.896205</v>
      </c>
      <c r="AV636" s="9">
        <v>15.830394</v>
      </c>
      <c r="AW636" s="9">
        <v>0.80519070000000004</v>
      </c>
      <c r="AX636" s="12">
        <f ca="1">IFERROR(__xludf.DUMMYFUNCTION("1-(PERCENTRANK(FILTER(AG:AG, $A:$A=$A636), $AG636))"),0.602)</f>
        <v>0.60199999999999998</v>
      </c>
      <c r="AY636" s="13">
        <f ca="1">IFERROR(__xludf.DUMMYFUNCTION("PERCENTRANK(FILTER(K:K, $A:$A=$A636), $K636)"),0.521)</f>
        <v>0.52100000000000002</v>
      </c>
      <c r="AZ636" s="13">
        <f ca="1">IFERROR(__xludf.DUMMYFUNCTION("PERCENTRANK(FILTER(I:I, $A:$A=$A636), $I636)"),0.794)</f>
        <v>0.79400000000000004</v>
      </c>
      <c r="BA636" s="12">
        <f ca="1">IFERROR(__xludf.DUMMYFUNCTION("PERCENTRANK(FILTER(AI:AI, $A:$A=$A636), $AI636)"),0.355)</f>
        <v>0.35499999999999998</v>
      </c>
      <c r="BB636" s="13">
        <f ca="1">IFERROR(__xludf.DUMMYFUNCTION("PERCENTRANK(FILTER(AT:AT, $A:$A=$A636), $AT636)"),0.768)</f>
        <v>0.76800000000000002</v>
      </c>
      <c r="BC636" s="13">
        <f ca="1">IFERROR(__xludf.DUMMYFUNCTION("PERCENTRANK(FILTER(AU:AU, $A:$A=$A636), $AU636)"),0.123)</f>
        <v>0.123</v>
      </c>
      <c r="BM636" s="9">
        <v>0.13422587999999999</v>
      </c>
      <c r="BN636" s="9">
        <v>2.2801556000000001E-2</v>
      </c>
      <c r="BO636" s="9">
        <v>2.2550335000000001</v>
      </c>
      <c r="BP636" s="9">
        <v>15.677853000000001</v>
      </c>
      <c r="BQ636" s="9">
        <v>5.4920235000000002</v>
      </c>
      <c r="BR636" s="9">
        <v>5.011673</v>
      </c>
      <c r="BS636" s="9">
        <v>10.278273</v>
      </c>
      <c r="BT636" s="9">
        <v>7.437773</v>
      </c>
      <c r="BU636" s="9">
        <v>2.2114799999999999</v>
      </c>
      <c r="BV636" s="9">
        <v>3.8047086999999999</v>
      </c>
      <c r="BW636" s="9">
        <v>14.092563</v>
      </c>
      <c r="BX636" s="9">
        <v>6.7014994999999997</v>
      </c>
      <c r="BY636" s="9">
        <v>7.7747463999999997</v>
      </c>
      <c r="BZ636" s="9">
        <v>4.3187530000000001</v>
      </c>
      <c r="CA636" s="9">
        <v>50.147080000000003</v>
      </c>
      <c r="CB636" s="9">
        <v>82.122079999999997</v>
      </c>
      <c r="CC636" s="9">
        <v>49.171019999999999</v>
      </c>
      <c r="CD636" s="9">
        <v>87.971140000000005</v>
      </c>
    </row>
    <row r="637" spans="1:82" ht="15.75" hidden="1" customHeight="1" x14ac:dyDescent="0.2">
      <c r="A637" s="9" t="s">
        <v>77</v>
      </c>
      <c r="B637" s="9" t="s">
        <v>1657</v>
      </c>
      <c r="C637" s="9">
        <v>4267</v>
      </c>
      <c r="D637" s="9">
        <v>1093</v>
      </c>
      <c r="E637" s="9">
        <v>1786.1507555928799</v>
      </c>
      <c r="F637" s="9">
        <v>1276</v>
      </c>
      <c r="G637" s="9">
        <v>1876.2130999999999</v>
      </c>
      <c r="H637" s="9">
        <v>139</v>
      </c>
      <c r="I637" s="10">
        <v>2.6197588320808101E-4</v>
      </c>
      <c r="J637" s="9">
        <v>3.80549833395874E-2</v>
      </c>
      <c r="K637" s="9">
        <v>1.93620419333728</v>
      </c>
      <c r="L637" s="11">
        <v>9.9659879477627104E-6</v>
      </c>
      <c r="M637" s="9">
        <v>3.7412098193663701E-4</v>
      </c>
      <c r="N637" s="9">
        <v>0.85658307210031304</v>
      </c>
      <c r="O637" s="9">
        <v>0.95199778878853902</v>
      </c>
      <c r="P637" s="9" t="s">
        <v>1658</v>
      </c>
      <c r="Q637" s="9">
        <v>192311141</v>
      </c>
      <c r="R637" s="9" t="s">
        <v>1659</v>
      </c>
      <c r="S637" s="9">
        <v>95324</v>
      </c>
      <c r="T637" s="9">
        <v>40.284018542000403</v>
      </c>
      <c r="U637" s="9">
        <v>-123.872308796567</v>
      </c>
      <c r="V637" s="9">
        <v>140</v>
      </c>
      <c r="W637" s="9">
        <v>229</v>
      </c>
      <c r="X637" s="9">
        <v>20457.735994101899</v>
      </c>
      <c r="Y637" s="15">
        <f>X637/1609.34</f>
        <v>12.711879400314352</v>
      </c>
      <c r="Z637" s="9">
        <v>14576.714242951601</v>
      </c>
      <c r="AA637" s="15">
        <f>Z637/1609.34</f>
        <v>9.0575728205050527</v>
      </c>
      <c r="AB637" s="9">
        <v>5881.0217511502497</v>
      </c>
      <c r="AC637" s="9">
        <v>14576.714242951601</v>
      </c>
      <c r="AD637" s="9">
        <v>5881.0217511502497</v>
      </c>
      <c r="AE637" s="9">
        <v>5.2002816489192499E-2</v>
      </c>
      <c r="AF637" s="9">
        <v>3.6414647765923201E-2</v>
      </c>
      <c r="AG637" s="9">
        <v>976</v>
      </c>
      <c r="AH637" s="9">
        <v>13.858361</v>
      </c>
      <c r="AI637" s="9">
        <v>26.676456000000002</v>
      </c>
      <c r="AJ637" s="9">
        <v>2</v>
      </c>
      <c r="AK637" s="9">
        <v>3.3651010000000001</v>
      </c>
      <c r="AL637" s="9">
        <v>7.6399270000000001</v>
      </c>
      <c r="AM637" s="9">
        <v>-2.1104233E-2</v>
      </c>
      <c r="AN637" s="9">
        <v>6.4450869999999993E-2</v>
      </c>
      <c r="AO637" s="9">
        <v>6.9114019999999996E-3</v>
      </c>
      <c r="AP637" s="9">
        <v>3.9954983999999998</v>
      </c>
      <c r="AQ637" s="9">
        <v>292.92399999999998</v>
      </c>
      <c r="AR637" s="9">
        <v>24.338927999999999</v>
      </c>
      <c r="AS637" s="9">
        <v>21.883853999999999</v>
      </c>
      <c r="AT637" s="9">
        <v>0.71980180000000005</v>
      </c>
      <c r="AU637" s="9">
        <v>17.452753000000001</v>
      </c>
      <c r="AV637" s="9">
        <v>20.345987000000001</v>
      </c>
      <c r="AW637" s="9">
        <v>1.3351663</v>
      </c>
      <c r="AX637" s="12">
        <f ca="1">IFERROR(__xludf.DUMMYFUNCTION("1-(PERCENTRANK(FILTER(AG:AG, $A:$A=$A637), $AG637))"),0.601)</f>
        <v>0.60099999999999998</v>
      </c>
      <c r="AY637" s="13">
        <f ca="1">IFERROR(__xludf.DUMMYFUNCTION("PERCENTRANK(FILTER(K:K, $A:$A=$A637), $K637)"),0.262)</f>
        <v>0.26200000000000001</v>
      </c>
      <c r="AZ637" s="13">
        <f ca="1">IFERROR(__xludf.DUMMYFUNCTION("PERCENTRANK(FILTER(I:I, $A:$A=$A637), $I637)"),0.966)</f>
        <v>0.96599999999999997</v>
      </c>
      <c r="BA637" s="12">
        <f ca="1">IFERROR(__xludf.DUMMYFUNCTION("PERCENTRANK(FILTER(AI:AI, $A:$A=$A637), $AI637)"),0.768)</f>
        <v>0.76800000000000002</v>
      </c>
      <c r="BB637" s="13">
        <f ca="1">IFERROR(__xludf.DUMMYFUNCTION("PERCENTRANK(FILTER(AT:AT, $A:$A=$A637), $AT637)"),0.203)</f>
        <v>0.20300000000000001</v>
      </c>
      <c r="BC637" s="13">
        <f ca="1">IFERROR(__xludf.DUMMYFUNCTION("PERCENTRANK(FILTER(AU:AU, $A:$A=$A637), $AU637)"),0.676)</f>
        <v>0.67600000000000005</v>
      </c>
      <c r="BM637" s="9">
        <v>0.17139373999999999</v>
      </c>
      <c r="BN637" s="9">
        <v>9.2890169999999994E-2</v>
      </c>
      <c r="BO637" s="9">
        <v>4.1428570000000002</v>
      </c>
      <c r="BP637" s="9">
        <v>16.821428000000001</v>
      </c>
      <c r="BQ637" s="9">
        <v>0.17710982</v>
      </c>
      <c r="BR637" s="9">
        <v>7.3757223999999999</v>
      </c>
      <c r="BS637" s="9">
        <v>10.725883</v>
      </c>
      <c r="BT637" s="9">
        <v>7.8767633000000004</v>
      </c>
      <c r="BU637" s="9">
        <v>1.6758803</v>
      </c>
      <c r="BV637" s="9">
        <v>2.9252379999999998</v>
      </c>
      <c r="BW637" s="9">
        <v>16.613976000000001</v>
      </c>
      <c r="BX637" s="9">
        <v>11.192727</v>
      </c>
      <c r="BY637" s="9">
        <v>12.106382</v>
      </c>
      <c r="BZ637" s="9">
        <v>8.0182850000000006</v>
      </c>
      <c r="CA637" s="9">
        <v>38.783915999999998</v>
      </c>
      <c r="CB637" s="9">
        <v>53.162759999999999</v>
      </c>
      <c r="CC637" s="9">
        <v>36.612870000000001</v>
      </c>
      <c r="CD637" s="9">
        <v>60.437429999999999</v>
      </c>
    </row>
    <row r="638" spans="1:82" ht="15.75" hidden="1" customHeight="1" x14ac:dyDescent="0.2">
      <c r="A638" s="9" t="s">
        <v>91</v>
      </c>
      <c r="B638" s="9" t="s">
        <v>1660</v>
      </c>
      <c r="C638" s="9">
        <v>4870</v>
      </c>
      <c r="D638" s="9">
        <v>561</v>
      </c>
      <c r="E638" s="9">
        <v>952.48214851947398</v>
      </c>
      <c r="F638" s="9">
        <v>1194</v>
      </c>
      <c r="G638" s="9">
        <v>1310.6652999999999</v>
      </c>
      <c r="H638" s="9">
        <v>36</v>
      </c>
      <c r="I638" s="10">
        <v>1.2609750046976801E-4</v>
      </c>
      <c r="J638" s="9">
        <v>3.7817963827461401E-2</v>
      </c>
      <c r="K638" s="14">
        <v>9.2722235690144892</v>
      </c>
      <c r="L638" s="11">
        <v>4.7687508762224504E-6</v>
      </c>
      <c r="M638" s="9">
        <v>6.2787382562924502E-4</v>
      </c>
      <c r="N638" s="9">
        <v>0.46984924623115498</v>
      </c>
      <c r="O638" s="9">
        <v>0.726716546723287</v>
      </c>
      <c r="P638" s="9" t="s">
        <v>1661</v>
      </c>
      <c r="Q638" s="9">
        <v>42031124</v>
      </c>
      <c r="R638" s="9" t="s">
        <v>1662</v>
      </c>
      <c r="S638" s="9">
        <v>3121</v>
      </c>
      <c r="T638" s="9">
        <v>37.9049694641798</v>
      </c>
      <c r="U638" s="9">
        <v>-122.557855259934</v>
      </c>
      <c r="V638" s="9">
        <v>81</v>
      </c>
      <c r="W638" s="9">
        <v>230</v>
      </c>
      <c r="X638" s="9">
        <v>14524.149865634499</v>
      </c>
      <c r="Z638" s="9">
        <v>4421.1220311977304</v>
      </c>
      <c r="AB638" s="9">
        <v>10103.0278344367</v>
      </c>
      <c r="AC638" s="9">
        <v>4421.1220311977304</v>
      </c>
      <c r="AD638" s="9">
        <v>10103.0278344367</v>
      </c>
      <c r="AE638" s="9">
        <v>2.2603457722652799E-2</v>
      </c>
      <c r="AF638" s="9">
        <v>4.5395100169116596E-3</v>
      </c>
      <c r="AG638" s="9">
        <v>640</v>
      </c>
      <c r="AH638" s="9">
        <v>10.537682999999999</v>
      </c>
      <c r="AI638" s="9">
        <v>21.969260999999999</v>
      </c>
      <c r="AJ638" s="9">
        <v>3</v>
      </c>
      <c r="AK638" s="9">
        <v>3.2071860000000001</v>
      </c>
      <c r="AL638" s="9">
        <v>7.7233763</v>
      </c>
      <c r="AM638" s="9">
        <v>-0.1817974</v>
      </c>
      <c r="AN638" s="9">
        <v>0.16461538000000001</v>
      </c>
      <c r="AO638" s="9">
        <v>7.1617030000000002E-3</v>
      </c>
      <c r="AP638" s="9">
        <v>2.5259450000000001</v>
      </c>
      <c r="AQ638" s="9">
        <v>293.84946000000002</v>
      </c>
      <c r="AR638" s="9">
        <v>30.279029999999999</v>
      </c>
      <c r="AS638" s="9">
        <v>26.639482000000001</v>
      </c>
      <c r="AT638" s="9">
        <v>0.75109345000000005</v>
      </c>
      <c r="AU638" s="9">
        <v>15.769701</v>
      </c>
      <c r="AV638" s="9">
        <v>17.579775000000001</v>
      </c>
      <c r="AW638" s="9">
        <v>5.1510615</v>
      </c>
      <c r="AX638" s="12">
        <f ca="1">IFERROR(__xludf.DUMMYFUNCTION("1-(PERCENTRANK(FILTER(AG:AG, $A:$A=$A638), $AG638))"),0.969)</f>
        <v>0.96899999999999997</v>
      </c>
      <c r="AY638" s="13">
        <f ca="1">IFERROR(__xludf.DUMMYFUNCTION("PERCENTRANK(FILTER(K:K, $A:$A=$A638), $K638)"),0.897)</f>
        <v>0.89700000000000002</v>
      </c>
      <c r="AZ638" s="13">
        <f ca="1">IFERROR(__xludf.DUMMYFUNCTION("PERCENTRANK(FILTER(I:I, $A:$A=$A638), $I638)"),0.911)</f>
        <v>0.91100000000000003</v>
      </c>
      <c r="BA638" s="12">
        <f ca="1">IFERROR(__xludf.DUMMYFUNCTION("PERCENTRANK(FILTER(AI:AI, $A:$A=$A638), $AI638)"),0.936)</f>
        <v>0.93600000000000005</v>
      </c>
      <c r="BB638" s="13">
        <f ca="1">IFERROR(__xludf.DUMMYFUNCTION("PERCENTRANK(FILTER(AT:AT, $A:$A=$A638), $AT638)"),0.292)</f>
        <v>0.29199999999999998</v>
      </c>
      <c r="BC638" s="13">
        <f ca="1">IFERROR(__xludf.DUMMYFUNCTION("PERCENTRANK(FILTER(AU:AU, $A:$A=$A638), $AU638)"),0.78)</f>
        <v>0.78</v>
      </c>
      <c r="BM638" s="9">
        <v>9.1113520000000003E-2</v>
      </c>
      <c r="BN638" s="9">
        <v>0.13410257</v>
      </c>
      <c r="BO638" s="9">
        <v>6.9090910000000001</v>
      </c>
      <c r="BP638" s="9">
        <v>20.969695999999999</v>
      </c>
      <c r="BQ638" s="9">
        <v>4.3961540000000001</v>
      </c>
      <c r="BR638" s="9">
        <v>30.615385</v>
      </c>
      <c r="BS638" s="9">
        <v>10.972734000000001</v>
      </c>
      <c r="BT638" s="9">
        <v>9.3291520000000006</v>
      </c>
      <c r="BU638" s="9">
        <v>1.6176581000000001</v>
      </c>
      <c r="BV638" s="9">
        <v>2.9602642000000001</v>
      </c>
      <c r="BW638" s="9">
        <v>14.832407</v>
      </c>
      <c r="BX638" s="9">
        <v>12.383056</v>
      </c>
      <c r="BY638" s="9">
        <v>11.8164</v>
      </c>
      <c r="BZ638" s="9">
        <v>9.0423939999999998</v>
      </c>
      <c r="CA638" s="9">
        <v>51.642845000000001</v>
      </c>
      <c r="CB638" s="9">
        <v>53.649344999999997</v>
      </c>
      <c r="CC638" s="9">
        <v>40.814438000000003</v>
      </c>
      <c r="CD638" s="9">
        <v>53.899776000000003</v>
      </c>
    </row>
    <row r="639" spans="1:82" ht="15.75" hidden="1" customHeight="1" x14ac:dyDescent="0.2">
      <c r="A639" s="9" t="s">
        <v>81</v>
      </c>
      <c r="B639" s="9" t="s">
        <v>1663</v>
      </c>
      <c r="C639" s="9">
        <v>1665</v>
      </c>
      <c r="D639" s="9">
        <v>238</v>
      </c>
      <c r="E639" s="9">
        <v>544.14543121294105</v>
      </c>
      <c r="F639" s="9">
        <v>1164</v>
      </c>
      <c r="G639" s="9">
        <v>764.70960000000002</v>
      </c>
      <c r="H639" s="9">
        <v>216</v>
      </c>
      <c r="I639" s="16">
        <v>5.5827380677968599E-5</v>
      </c>
      <c r="J639" s="9">
        <v>3081.9381198168198</v>
      </c>
      <c r="K639" s="9">
        <v>42.370389716026502</v>
      </c>
      <c r="L639" s="9">
        <v>0.166067133347542</v>
      </c>
      <c r="M639" s="9">
        <v>1.0711209833333701E-3</v>
      </c>
      <c r="N639" s="9">
        <v>0.20446735395189</v>
      </c>
      <c r="O639" s="9">
        <v>0.71157134023865798</v>
      </c>
      <c r="P639" s="9" t="s">
        <v>1664</v>
      </c>
      <c r="Q639" s="9">
        <v>103351104</v>
      </c>
      <c r="R639" s="9" t="s">
        <v>1665</v>
      </c>
      <c r="S639" s="9">
        <v>49024</v>
      </c>
      <c r="T639" s="9">
        <v>40.592944620624699</v>
      </c>
      <c r="U639" s="9">
        <v>-122.23971326386</v>
      </c>
      <c r="V639" s="9">
        <v>308</v>
      </c>
      <c r="W639" s="9">
        <v>298</v>
      </c>
      <c r="X639" s="9">
        <v>42250.809760337397</v>
      </c>
      <c r="Y639" s="15">
        <f>X639/1609.34</f>
        <v>26.253501286451215</v>
      </c>
      <c r="Z639" s="9">
        <v>26924.449658028901</v>
      </c>
      <c r="AA639" s="15">
        <f>Z639/1609.34</f>
        <v>16.730118966799374</v>
      </c>
      <c r="AB639" s="9">
        <v>15326.360102308399</v>
      </c>
      <c r="AC639" s="9">
        <v>25640.9937260281</v>
      </c>
      <c r="AD639" s="9">
        <v>14608.519458008501</v>
      </c>
      <c r="AE639" s="9">
        <v>0.231362132400008</v>
      </c>
      <c r="AF639" s="9">
        <v>1.2058714226441201E-2</v>
      </c>
      <c r="AG639" s="9">
        <v>363</v>
      </c>
      <c r="AH639" s="9">
        <v>1.4203489</v>
      </c>
      <c r="AI639" s="9">
        <v>4.1438683999999997</v>
      </c>
      <c r="AJ639" s="9">
        <v>2</v>
      </c>
      <c r="AK639" s="9">
        <v>2.0886494999999998</v>
      </c>
      <c r="AL639" s="9">
        <v>7.424677</v>
      </c>
      <c r="AM639" s="9">
        <v>7.9676930000000007E-2</v>
      </c>
      <c r="AN639" s="9">
        <v>5.0724639999999996E-3</v>
      </c>
      <c r="AO639" s="9">
        <v>5.9313634000000004E-3</v>
      </c>
      <c r="AP639" s="9">
        <v>2.8009917999999998</v>
      </c>
      <c r="AQ639" s="9">
        <v>298.09863000000001</v>
      </c>
      <c r="AR639" s="9">
        <v>46.989505999999999</v>
      </c>
      <c r="AS639" s="9">
        <v>35.195037999999997</v>
      </c>
      <c r="AT639" s="9">
        <v>1.5726724999999999</v>
      </c>
      <c r="AU639" s="9">
        <v>12.36863</v>
      </c>
      <c r="AV639" s="9">
        <v>14.569324999999999</v>
      </c>
      <c r="AW639" s="9">
        <v>1.3068185000000001</v>
      </c>
      <c r="AX639" s="12">
        <f ca="1">IFERROR(__xludf.DUMMYFUNCTION("1-(PERCENTRANK(FILTER(AG:AG, $A:$A=$A639), $AG639))"),0.76)</f>
        <v>0.76</v>
      </c>
      <c r="AY639" s="13">
        <f ca="1">IFERROR(__xludf.DUMMYFUNCTION("PERCENTRANK(FILTER(K:K, $A:$A=$A639), $K639)"),0.845)</f>
        <v>0.84499999999999997</v>
      </c>
      <c r="AZ639" s="13">
        <f ca="1">IFERROR(__xludf.DUMMYFUNCTION("PERCENTRANK(FILTER(I:I, $A:$A=$A639), $I639)"),0.48)</f>
        <v>0.48</v>
      </c>
      <c r="BA639" s="12">
        <f ca="1">IFERROR(__xludf.DUMMYFUNCTION("PERCENTRANK(FILTER(AI:AI, $A:$A=$A639), $AI639)"),0.118)</f>
        <v>0.11799999999999999</v>
      </c>
      <c r="BB639" s="13">
        <f ca="1">IFERROR(__xludf.DUMMYFUNCTION("PERCENTRANK(FILTER(AT:AT, $A:$A=$A639), $AT639)"),0.818)</f>
        <v>0.81799999999999995</v>
      </c>
      <c r="BC639" s="13">
        <f ca="1">IFERROR(__xludf.DUMMYFUNCTION("PERCENTRANK(FILTER(AU:AU, $A:$A=$A639), $AU639)"),0.59)</f>
        <v>0.59</v>
      </c>
      <c r="BM639" s="9">
        <v>0.10099983</v>
      </c>
      <c r="BN639" s="9">
        <v>3.2753623000000001E-3</v>
      </c>
      <c r="BO639" s="9">
        <v>2.1735850000000001</v>
      </c>
      <c r="BP639" s="9">
        <v>15.973585</v>
      </c>
      <c r="BQ639" s="9">
        <v>1.6113622999999999</v>
      </c>
      <c r="BR639" s="9">
        <v>3.3739129999999999</v>
      </c>
      <c r="BS639" s="9">
        <v>11.114148999999999</v>
      </c>
      <c r="BT639" s="9">
        <v>8.4160184999999998</v>
      </c>
      <c r="BU639" s="9">
        <v>2.8721117999999999</v>
      </c>
      <c r="BV639" s="9">
        <v>4.8080340000000001</v>
      </c>
      <c r="BW639" s="9">
        <v>11.7035885</v>
      </c>
      <c r="BX639" s="9">
        <v>5.663214</v>
      </c>
      <c r="BY639" s="9">
        <v>7.4002119999999998</v>
      </c>
      <c r="BZ639" s="9">
        <v>4.4229180000000001</v>
      </c>
      <c r="CA639" s="9">
        <v>64.605059999999995</v>
      </c>
      <c r="CB639" s="9">
        <v>88.001900000000006</v>
      </c>
      <c r="CC639" s="9">
        <v>59.142704000000002</v>
      </c>
      <c r="CD639" s="9">
        <v>92.481409999999997</v>
      </c>
    </row>
    <row r="640" spans="1:82" ht="15.75" hidden="1" customHeight="1" x14ac:dyDescent="0.2">
      <c r="A640" s="9" t="s">
        <v>106</v>
      </c>
      <c r="B640" s="9" t="s">
        <v>1666</v>
      </c>
      <c r="C640" s="9">
        <v>6971</v>
      </c>
      <c r="D640" s="9">
        <v>869</v>
      </c>
      <c r="E640" s="9">
        <v>1560.1270077457</v>
      </c>
      <c r="F640" s="9">
        <v>1702</v>
      </c>
      <c r="G640" s="9">
        <v>2054.4832000000001</v>
      </c>
      <c r="H640" s="9">
        <v>123</v>
      </c>
      <c r="I640" s="16">
        <v>6.9744457490505496E-5</v>
      </c>
      <c r="J640" s="9">
        <v>3.7817662711383003E-2</v>
      </c>
      <c r="K640" s="9">
        <v>3.7115575807536199</v>
      </c>
      <c r="L640" s="11">
        <v>2.63757236936433E-6</v>
      </c>
      <c r="M640" s="9">
        <v>1.6900538914371699E-4</v>
      </c>
      <c r="N640" s="9">
        <v>0.51057579318448798</v>
      </c>
      <c r="O640" s="9">
        <v>0.759376880011287</v>
      </c>
      <c r="P640" s="9" t="s">
        <v>1667</v>
      </c>
      <c r="Q640" s="9">
        <v>82021107</v>
      </c>
      <c r="R640" s="9" t="s">
        <v>1463</v>
      </c>
      <c r="S640" s="9">
        <v>2917</v>
      </c>
      <c r="T640" s="9">
        <v>37.109189638425299</v>
      </c>
      <c r="U640" s="9">
        <v>-121.935467196606</v>
      </c>
      <c r="V640" s="9">
        <v>123</v>
      </c>
      <c r="W640" s="9">
        <v>140</v>
      </c>
      <c r="X640" s="9">
        <v>22132.766438664701</v>
      </c>
      <c r="Y640" s="15">
        <f>X640/1609.34</f>
        <v>13.752697651624084</v>
      </c>
      <c r="Z640" s="9">
        <v>12406.0820663223</v>
      </c>
      <c r="AA640" s="15">
        <f>Z640/1609.34</f>
        <v>7.7088011646527779</v>
      </c>
      <c r="AB640" s="9">
        <v>9726.6843723423808</v>
      </c>
      <c r="AC640" s="9">
        <v>12406.0820663223</v>
      </c>
      <c r="AD640" s="9">
        <v>9726.6843723423808</v>
      </c>
      <c r="AE640" s="9">
        <v>2.07876628646772E-2</v>
      </c>
      <c r="AF640" s="9">
        <v>8.5785682713321806E-3</v>
      </c>
      <c r="AG640" s="9">
        <v>1520</v>
      </c>
      <c r="AH640" s="9">
        <v>8.9379950000000008</v>
      </c>
      <c r="AI640" s="9">
        <v>21.313938</v>
      </c>
      <c r="AJ640" s="9">
        <v>3</v>
      </c>
      <c r="AK640" s="9">
        <v>1.6387484999999999</v>
      </c>
      <c r="AL640" s="9">
        <v>4.6997685000000002</v>
      </c>
      <c r="AM640" s="9">
        <v>1.2410696999999999</v>
      </c>
      <c r="AN640" s="9">
        <v>6.7888885999999996E-2</v>
      </c>
      <c r="AO640" s="9">
        <v>6.5151130000000003E-3</v>
      </c>
      <c r="AP640" s="9">
        <v>3.1191312999999998</v>
      </c>
      <c r="AQ640" s="9">
        <v>294.98644999999999</v>
      </c>
      <c r="AR640" s="9">
        <v>43.150005</v>
      </c>
      <c r="AS640" s="9">
        <v>34.171950000000002</v>
      </c>
      <c r="AT640" s="9">
        <v>1.0635444999999999</v>
      </c>
      <c r="AU640" s="9">
        <v>12.972306</v>
      </c>
      <c r="AV640" s="9">
        <v>14.729334</v>
      </c>
      <c r="AW640" s="9">
        <v>0.41482135999999997</v>
      </c>
      <c r="AX640" s="12">
        <f ca="1">IFERROR(__xludf.DUMMYFUNCTION("1-(PERCENTRANK(FILTER(AG:AG, $A:$A=$A640), $AG640))"),0.667)</f>
        <v>0.66700000000000004</v>
      </c>
      <c r="AY640" s="13">
        <f ca="1">IFERROR(__xludf.DUMMYFUNCTION("PERCENTRANK(FILTER(K:K, $A:$A=$A640), $K640)"),0.552)</f>
        <v>0.55200000000000005</v>
      </c>
      <c r="AZ640" s="13">
        <f ca="1">IFERROR(__xludf.DUMMYFUNCTION("PERCENTRANK(FILTER(I:I, $A:$A=$A640), $I640)"),0.753)</f>
        <v>0.753</v>
      </c>
      <c r="BA640" s="12">
        <f ca="1">IFERROR(__xludf.DUMMYFUNCTION("PERCENTRANK(FILTER(AI:AI, $A:$A=$A640), $AI640)"),0.875)</f>
        <v>0.875</v>
      </c>
      <c r="BB640" s="13">
        <f ca="1">IFERROR(__xludf.DUMMYFUNCTION("PERCENTRANK(FILTER(AT:AT, $A:$A=$A640), $AT640)"),0.795)</f>
        <v>0.79500000000000004</v>
      </c>
      <c r="BC640" s="13">
        <f ca="1">IFERROR(__xludf.DUMMYFUNCTION("PERCENTRANK(FILTER(AU:AU, $A:$A=$A640), $AU640)"),0.07)</f>
        <v>7.0000000000000007E-2</v>
      </c>
      <c r="BM640" s="9">
        <v>4.7149032E-2</v>
      </c>
      <c r="BN640" s="9">
        <v>0.16838889000000001</v>
      </c>
      <c r="BO640" s="9">
        <v>2.0078125</v>
      </c>
      <c r="BP640" s="9">
        <v>16.304687999999999</v>
      </c>
      <c r="BQ640" s="9">
        <v>1.3645556000000001</v>
      </c>
      <c r="BR640" s="9">
        <v>9.4555559999999996</v>
      </c>
      <c r="BS640" s="9">
        <v>8.6094264999999996</v>
      </c>
      <c r="BT640" s="9">
        <v>7.3073072000000003</v>
      </c>
      <c r="BU640" s="9">
        <v>2.0222842999999999</v>
      </c>
      <c r="BV640" s="9">
        <v>3.8508505999999998</v>
      </c>
      <c r="BW640" s="9">
        <v>12.313867</v>
      </c>
      <c r="BX640" s="9">
        <v>7.7154574</v>
      </c>
      <c r="BY640" s="9">
        <v>7.4807243000000003</v>
      </c>
      <c r="BZ640" s="9">
        <v>4.4638124000000001</v>
      </c>
      <c r="CA640" s="9">
        <v>53.197783999999999</v>
      </c>
      <c r="CB640" s="9">
        <v>73.919550000000001</v>
      </c>
      <c r="CC640" s="9">
        <v>55.538918000000002</v>
      </c>
      <c r="CD640" s="9">
        <v>84.434229999999999</v>
      </c>
    </row>
    <row r="641" spans="1:82" ht="15.75" hidden="1" customHeight="1" x14ac:dyDescent="0.2">
      <c r="A641" s="9" t="s">
        <v>81</v>
      </c>
      <c r="B641" s="9" t="s">
        <v>1668</v>
      </c>
      <c r="C641" s="9">
        <v>1338</v>
      </c>
      <c r="D641" s="9">
        <v>56</v>
      </c>
      <c r="E641" s="9">
        <v>73.785046334237805</v>
      </c>
      <c r="F641" s="9">
        <v>403</v>
      </c>
      <c r="G641" s="9">
        <v>254.67707999999999</v>
      </c>
      <c r="H641" s="9">
        <v>118</v>
      </c>
      <c r="I641" s="16">
        <v>2.4174422097237699E-5</v>
      </c>
      <c r="J641" s="9">
        <v>0.205541626377165</v>
      </c>
      <c r="K641" s="9">
        <v>2.2176683029990198</v>
      </c>
      <c r="L641" s="11">
        <v>4.9105001250359296E-6</v>
      </c>
      <c r="M641" s="11">
        <v>3.4717496884027799E-5</v>
      </c>
      <c r="N641" s="9">
        <v>0.138957816377171</v>
      </c>
      <c r="O641" s="9">
        <v>0.28972001266111802</v>
      </c>
      <c r="P641" s="9" t="s">
        <v>1669</v>
      </c>
      <c r="Q641" s="9">
        <v>103311101</v>
      </c>
      <c r="R641" s="9" t="s">
        <v>1670</v>
      </c>
      <c r="S641" s="9">
        <v>1322</v>
      </c>
      <c r="T641" s="9">
        <v>40.913017121435999</v>
      </c>
      <c r="U641" s="9">
        <v>-121.646942128448</v>
      </c>
      <c r="V641" s="9">
        <v>105</v>
      </c>
      <c r="W641" s="9">
        <v>84</v>
      </c>
      <c r="X641" s="9">
        <v>42442.791622326797</v>
      </c>
      <c r="Y641" s="15">
        <f>X641/1609.34</f>
        <v>26.372793581422695</v>
      </c>
      <c r="Z641" s="9">
        <v>30035.901672497301</v>
      </c>
      <c r="AA641" s="15">
        <f>Z641/1609.34</f>
        <v>18.663490419984157</v>
      </c>
      <c r="AB641" s="9">
        <v>12406.889949829399</v>
      </c>
      <c r="AC641" s="9">
        <v>23390.557767107399</v>
      </c>
      <c r="AD641" s="9">
        <v>10886.7206338752</v>
      </c>
      <c r="AE641" s="9">
        <v>4.0966646323152799E-3</v>
      </c>
      <c r="AF641" s="9">
        <v>2.8525818074740502E-3</v>
      </c>
      <c r="AG641" s="9">
        <v>2452</v>
      </c>
      <c r="AH641" s="9">
        <v>3.0450043999999998</v>
      </c>
      <c r="AI641" s="9">
        <v>9.6864629999999998</v>
      </c>
      <c r="AJ641" s="9">
        <v>2</v>
      </c>
      <c r="AK641" s="9">
        <v>2.0511425000000001</v>
      </c>
      <c r="AL641" s="9">
        <v>6.1483264000000002</v>
      </c>
      <c r="AM641" s="9">
        <v>-0.4719392</v>
      </c>
      <c r="AN641" s="9">
        <v>1.9882007E-2</v>
      </c>
      <c r="AO641" s="9">
        <v>4.6068196999999996E-3</v>
      </c>
      <c r="AP641" s="9">
        <v>1.8469390999999999</v>
      </c>
      <c r="AQ641" s="9">
        <v>293.14087000000001</v>
      </c>
      <c r="AR641" s="9">
        <v>40.00141</v>
      </c>
      <c r="AS641" s="9">
        <v>30.596485000000001</v>
      </c>
      <c r="AT641" s="9">
        <v>1.0817342999999999</v>
      </c>
      <c r="AU641" s="9">
        <v>13.980892000000001</v>
      </c>
      <c r="AV641" s="9">
        <v>15.874012</v>
      </c>
      <c r="AW641" s="9">
        <v>0.5388927</v>
      </c>
      <c r="AX641" s="12">
        <f ca="1">IFERROR(__xludf.DUMMYFUNCTION("1-(PERCENTRANK(FILTER(AG:AG, $A:$A=$A641), $AG641))"),0.153)</f>
        <v>0.153</v>
      </c>
      <c r="AY641" s="13">
        <f ca="1">IFERROR(__xludf.DUMMYFUNCTION("PERCENTRANK(FILTER(K:K, $A:$A=$A641), $K641)"),0.173)</f>
        <v>0.17299999999999999</v>
      </c>
      <c r="AZ641" s="13">
        <f ca="1">IFERROR(__xludf.DUMMYFUNCTION("PERCENTRANK(FILTER(I:I, $A:$A=$A641), $I641)"),0.173)</f>
        <v>0.17299999999999999</v>
      </c>
      <c r="BA641" s="12">
        <f ca="1">IFERROR(__xludf.DUMMYFUNCTION("PERCENTRANK(FILTER(AI:AI, $A:$A=$A641), $AI641)"),0.5)</f>
        <v>0.5</v>
      </c>
      <c r="BB641" s="13">
        <f ca="1">IFERROR(__xludf.DUMMYFUNCTION("PERCENTRANK(FILTER(AT:AT, $A:$A=$A641), $AT641)"),0.211)</f>
        <v>0.21099999999999999</v>
      </c>
      <c r="BC641" s="13">
        <f ca="1">IFERROR(__xludf.DUMMYFUNCTION("PERCENTRANK(FILTER(AU:AU, $A:$A=$A641), $AU641)"),0.962)</f>
        <v>0.96199999999999997</v>
      </c>
      <c r="BM641" s="9">
        <v>0.18742592999999999</v>
      </c>
      <c r="BN641" s="9">
        <v>5.0943952000000001E-2</v>
      </c>
      <c r="BO641" s="9">
        <v>1.5660377999999999</v>
      </c>
      <c r="BP641" s="9">
        <v>13.754716999999999</v>
      </c>
      <c r="BQ641" s="9">
        <v>0.50126844999999998</v>
      </c>
      <c r="BR641" s="9">
        <v>1.1887905999999999</v>
      </c>
      <c r="BS641" s="9">
        <v>7.8120089999999998</v>
      </c>
      <c r="BT641" s="9">
        <v>6.8536096000000004</v>
      </c>
      <c r="BU641" s="9">
        <v>1.9975784999999999</v>
      </c>
      <c r="BV641" s="9">
        <v>3.4676140000000002</v>
      </c>
      <c r="BW641" s="9">
        <v>13.097255000000001</v>
      </c>
      <c r="BX641" s="9">
        <v>7.3114340000000002</v>
      </c>
      <c r="BY641" s="9">
        <v>8.5470179999999996</v>
      </c>
      <c r="BZ641" s="9">
        <v>5.5135389999999997</v>
      </c>
      <c r="CA641" s="9">
        <v>50.550339999999998</v>
      </c>
      <c r="CB641" s="9">
        <v>75.971170000000001</v>
      </c>
      <c r="CC641" s="9">
        <v>53.325206999999999</v>
      </c>
      <c r="CD641" s="9">
        <v>83.405876000000006</v>
      </c>
    </row>
    <row r="642" spans="1:82" ht="15.75" hidden="1" customHeight="1" x14ac:dyDescent="0.2">
      <c r="A642" s="9" t="s">
        <v>113</v>
      </c>
      <c r="B642" s="9" t="s">
        <v>1671</v>
      </c>
      <c r="C642" s="9">
        <v>4728</v>
      </c>
      <c r="D642" s="9">
        <v>445</v>
      </c>
      <c r="E642" s="9">
        <v>635.36441589006995</v>
      </c>
      <c r="F642" s="9">
        <v>1202</v>
      </c>
      <c r="G642" s="9">
        <v>945.18039999999996</v>
      </c>
      <c r="H642" s="9">
        <v>154</v>
      </c>
      <c r="I642" s="16">
        <v>6.9238678808286196E-5</v>
      </c>
      <c r="J642" s="9">
        <v>35.804168337389797</v>
      </c>
      <c r="K642" s="9">
        <v>6.4271753476736402</v>
      </c>
      <c r="L642" s="9">
        <v>3.0254429771770001E-3</v>
      </c>
      <c r="M642" s="9">
        <v>2.2559594192668101E-4</v>
      </c>
      <c r="N642" s="9">
        <v>0.37021630615640599</v>
      </c>
      <c r="O642" s="9">
        <v>0.67221495758723704</v>
      </c>
      <c r="P642" s="9" t="s">
        <v>1672</v>
      </c>
      <c r="Q642" s="9">
        <v>163351705</v>
      </c>
      <c r="R642" s="9" t="s">
        <v>488</v>
      </c>
      <c r="S642" s="9" t="s">
        <v>98</v>
      </c>
      <c r="T642" s="9">
        <v>37.974525598796603</v>
      </c>
      <c r="U642" s="9">
        <v>-120.32035928833</v>
      </c>
      <c r="V642" s="9">
        <v>290</v>
      </c>
      <c r="W642" s="9">
        <v>299</v>
      </c>
      <c r="X642" s="9">
        <v>42466.354227406096</v>
      </c>
      <c r="Y642" s="15">
        <f>X642/1609.34</f>
        <v>26.387434741823416</v>
      </c>
      <c r="Z642" s="9">
        <v>21968.583657489798</v>
      </c>
      <c r="AA642" s="15">
        <f>Z642/1609.34</f>
        <v>13.650678947574658</v>
      </c>
      <c r="AB642" s="9">
        <v>20497.7705699162</v>
      </c>
      <c r="AC642" s="9">
        <v>21100.477503927599</v>
      </c>
      <c r="AD642" s="9">
        <v>19805.2620531293</v>
      </c>
      <c r="AE642" s="9">
        <v>3.4741775056708897E-2</v>
      </c>
      <c r="AF642" s="9">
        <v>1.0662756536476E-2</v>
      </c>
      <c r="AG642" s="9">
        <v>1326</v>
      </c>
      <c r="AH642" s="9">
        <v>3.9169537999999999</v>
      </c>
      <c r="AI642" s="9">
        <v>10.954402</v>
      </c>
      <c r="AJ642" s="9">
        <v>2</v>
      </c>
      <c r="AK642" s="9">
        <v>2.2366347000000002</v>
      </c>
      <c r="AL642" s="9">
        <v>5.3131865999999999</v>
      </c>
      <c r="AM642" s="9">
        <v>-0.15282269000000001</v>
      </c>
      <c r="AN642" s="9">
        <v>4.2828284000000001E-2</v>
      </c>
      <c r="AO642" s="9">
        <v>5.7023409999999997E-3</v>
      </c>
      <c r="AP642" s="9">
        <v>2.3738047999999998</v>
      </c>
      <c r="AQ642" s="9">
        <v>295.50695999999999</v>
      </c>
      <c r="AR642" s="9">
        <v>46.895110000000003</v>
      </c>
      <c r="AS642" s="9">
        <v>36.032257000000001</v>
      </c>
      <c r="AT642" s="9">
        <v>1.2352468999999999</v>
      </c>
      <c r="AU642" s="9">
        <v>12.427286</v>
      </c>
      <c r="AV642" s="9">
        <v>14.061584</v>
      </c>
      <c r="AW642" s="9">
        <v>4.9656510000000003</v>
      </c>
      <c r="AX642" s="12">
        <f ca="1">IFERROR(__xludf.DUMMYFUNCTION("1-(PERCENTRANK(FILTER(AG:AG, $A:$A=$A642), $AG642))"),0.426)</f>
        <v>0.42599999999999999</v>
      </c>
      <c r="AY642" s="13">
        <f ca="1">IFERROR(__xludf.DUMMYFUNCTION("PERCENTRANK(FILTER(K:K, $A:$A=$A642), $K642)"),0.31)</f>
        <v>0.31</v>
      </c>
      <c r="AZ642" s="13">
        <f ca="1">IFERROR(__xludf.DUMMYFUNCTION("PERCENTRANK(FILTER(I:I, $A:$A=$A642), $I642)"),0.718)</f>
        <v>0.71799999999999997</v>
      </c>
      <c r="BA642" s="12">
        <f ca="1">IFERROR(__xludf.DUMMYFUNCTION("PERCENTRANK(FILTER(AI:AI, $A:$A=$A642), $AI642)"),0.565)</f>
        <v>0.56499999999999995</v>
      </c>
      <c r="BB642" s="13">
        <f ca="1">IFERROR(__xludf.DUMMYFUNCTION("PERCENTRANK(FILTER(AT:AT, $A:$A=$A642), $AT642)"),0.341)</f>
        <v>0.34100000000000003</v>
      </c>
      <c r="BC642" s="13">
        <f ca="1">IFERROR(__xludf.DUMMYFUNCTION("PERCENTRANK(FILTER(AU:AU, $A:$A=$A642), $AU642)"),0.574)</f>
        <v>0.57399999999999995</v>
      </c>
      <c r="BM642" s="9">
        <v>0.14685914</v>
      </c>
      <c r="BN642" s="9">
        <v>8.4478120000000004E-2</v>
      </c>
      <c r="BO642" s="9">
        <v>2.8421052000000002</v>
      </c>
      <c r="BP642" s="9">
        <v>16.378948000000001</v>
      </c>
      <c r="BQ642" s="9">
        <v>3.1805387000000001</v>
      </c>
      <c r="BR642" s="9">
        <v>4.0471380000000003</v>
      </c>
      <c r="BS642" s="9">
        <v>10.613904</v>
      </c>
      <c r="BT642" s="9">
        <v>7.8373733000000003</v>
      </c>
      <c r="BU642" s="9">
        <v>2.0394367999999998</v>
      </c>
      <c r="BV642" s="9">
        <v>3.7108045000000001</v>
      </c>
      <c r="BW642" s="9">
        <v>12.119456</v>
      </c>
      <c r="BX642" s="9">
        <v>6.3131633000000003</v>
      </c>
      <c r="BY642" s="9">
        <v>7.9585942999999997</v>
      </c>
      <c r="BZ642" s="9">
        <v>4.2390309999999998</v>
      </c>
      <c r="CA642" s="9">
        <v>53.924053000000001</v>
      </c>
      <c r="CB642" s="9">
        <v>87.478359999999995</v>
      </c>
      <c r="CC642" s="9">
        <v>56.633020000000002</v>
      </c>
      <c r="CD642" s="9">
        <v>90.422359999999998</v>
      </c>
    </row>
    <row r="643" spans="1:82" ht="15.75" hidden="1" customHeight="1" x14ac:dyDescent="0.2">
      <c r="A643" s="9" t="s">
        <v>77</v>
      </c>
      <c r="B643" s="9" t="s">
        <v>1673</v>
      </c>
      <c r="C643" s="9">
        <v>1326</v>
      </c>
      <c r="D643" s="9">
        <v>307</v>
      </c>
      <c r="E643" s="9">
        <v>415.537064397893</v>
      </c>
      <c r="F643" s="9">
        <v>926</v>
      </c>
      <c r="G643" s="9">
        <v>727.20029999999997</v>
      </c>
      <c r="H643" s="9">
        <v>118</v>
      </c>
      <c r="I643" s="16">
        <v>6.38365231951998E-5</v>
      </c>
      <c r="J643" s="9">
        <v>7.8578957081035501</v>
      </c>
      <c r="K643" s="9">
        <v>9.3768233091665305</v>
      </c>
      <c r="L643" s="9">
        <v>4.9334915343827502E-4</v>
      </c>
      <c r="M643" s="9">
        <v>3.6440572435239202E-4</v>
      </c>
      <c r="N643" s="9">
        <v>0.33153347732181399</v>
      </c>
      <c r="O643" s="9">
        <v>0.57142035621409903</v>
      </c>
      <c r="P643" s="9" t="s">
        <v>1674</v>
      </c>
      <c r="Q643" s="9">
        <v>42561102</v>
      </c>
      <c r="R643" s="9" t="s">
        <v>1675</v>
      </c>
      <c r="S643" s="9">
        <v>4522</v>
      </c>
      <c r="T643" s="9">
        <v>38.542438207581803</v>
      </c>
      <c r="U643" s="9">
        <v>-122.774556040737</v>
      </c>
      <c r="V643" s="9">
        <v>207</v>
      </c>
      <c r="W643" s="9">
        <v>139</v>
      </c>
      <c r="X643" s="9">
        <v>31031.6434179196</v>
      </c>
      <c r="Y643" s="15">
        <f>X643/1609.34</f>
        <v>19.282217193333665</v>
      </c>
      <c r="Z643" s="9">
        <v>19948.470796994199</v>
      </c>
      <c r="AA643" s="15">
        <f>Z643/1609.34</f>
        <v>12.395435891107038</v>
      </c>
      <c r="AB643" s="9">
        <v>11083.172620925399</v>
      </c>
      <c r="AC643" s="9">
        <v>13642.0128151056</v>
      </c>
      <c r="AD643" s="9">
        <v>6523.4143075702104</v>
      </c>
      <c r="AE643" s="9">
        <v>4.2999875473582201E-2</v>
      </c>
      <c r="AF643" s="9">
        <v>7.5327097370335699E-3</v>
      </c>
      <c r="AG643" s="9">
        <v>982</v>
      </c>
      <c r="AH643" s="9">
        <v>7.4799284999999998</v>
      </c>
      <c r="AI643" s="9">
        <v>19.749890000000001</v>
      </c>
      <c r="AJ643" s="9">
        <v>2.0612244999999998</v>
      </c>
      <c r="AK643" s="9">
        <v>1.7951108</v>
      </c>
      <c r="AL643" s="9">
        <v>5.0208993</v>
      </c>
      <c r="AM643" s="9">
        <v>-1.3303739000000001</v>
      </c>
      <c r="AN643" s="9">
        <v>5.3367347000000002E-2</v>
      </c>
      <c r="AO643" s="9">
        <v>6.8448166999999999E-3</v>
      </c>
      <c r="AP643" s="9">
        <v>2.7018122999999998</v>
      </c>
      <c r="AQ643" s="9">
        <v>295.66012999999998</v>
      </c>
      <c r="AR643" s="9">
        <v>32.228504000000001</v>
      </c>
      <c r="AS643" s="9">
        <v>29.540275999999999</v>
      </c>
      <c r="AT643" s="9">
        <v>0.93400680000000003</v>
      </c>
      <c r="AU643" s="9">
        <v>15.649105</v>
      </c>
      <c r="AV643" s="9">
        <v>17.515377000000001</v>
      </c>
      <c r="AW643" s="9">
        <v>0.84146549999999998</v>
      </c>
      <c r="AX643" s="12">
        <f ca="1">IFERROR(__xludf.DUMMYFUNCTION("1-(PERCENTRANK(FILTER(AG:AG, $A:$A=$A643), $AG643))"),0.599)</f>
        <v>0.59899999999999998</v>
      </c>
      <c r="AY643" s="13">
        <f ca="1">IFERROR(__xludf.DUMMYFUNCTION("PERCENTRANK(FILTER(K:K, $A:$A=$A643), $K643)"),0.705)</f>
        <v>0.70499999999999996</v>
      </c>
      <c r="AZ643" s="13">
        <f ca="1">IFERROR(__xludf.DUMMYFUNCTION("PERCENTRANK(FILTER(I:I, $A:$A=$A643), $I643)"),0.142)</f>
        <v>0.14199999999999999</v>
      </c>
      <c r="BA643" s="12">
        <f ca="1">IFERROR(__xludf.DUMMYFUNCTION("PERCENTRANK(FILTER(AI:AI, $A:$A=$A643), $AI643)"),0.556)</f>
        <v>0.55600000000000005</v>
      </c>
      <c r="BB643" s="13">
        <f ca="1">IFERROR(__xludf.DUMMYFUNCTION("PERCENTRANK(FILTER(AT:AT, $A:$A=$A643), $AT643)"),0.565)</f>
        <v>0.56499999999999995</v>
      </c>
      <c r="BC643" s="13">
        <f ca="1">IFERROR(__xludf.DUMMYFUNCTION("PERCENTRANK(FILTER(AU:AU, $A:$A=$A643), $AU643)"),0.466)</f>
        <v>0.46600000000000003</v>
      </c>
      <c r="BM643" s="9">
        <v>0.10726845</v>
      </c>
      <c r="BN643" s="9">
        <v>8.2908159999999995E-2</v>
      </c>
      <c r="BO643" s="9">
        <v>1.8888887999999999</v>
      </c>
      <c r="BP643" s="9">
        <v>13.370369999999999</v>
      </c>
      <c r="BQ643" s="9">
        <v>2.2227551999999999</v>
      </c>
      <c r="BR643" s="9">
        <v>4.7244897000000003</v>
      </c>
      <c r="BS643" s="9">
        <v>10.94853</v>
      </c>
      <c r="BT643" s="9">
        <v>8.6093869999999999</v>
      </c>
      <c r="BU643" s="9">
        <v>1.9660829</v>
      </c>
      <c r="BV643" s="9">
        <v>3.5411893999999999</v>
      </c>
      <c r="BW643" s="9">
        <v>15.367433999999999</v>
      </c>
      <c r="BX643" s="9">
        <v>10.3004675</v>
      </c>
      <c r="BY643" s="9">
        <v>10.666677999999999</v>
      </c>
      <c r="BZ643" s="9">
        <v>6.8850059999999997</v>
      </c>
      <c r="CA643" s="9">
        <v>49.649161999999997</v>
      </c>
      <c r="CB643" s="9">
        <v>74.481719999999996</v>
      </c>
      <c r="CC643" s="9">
        <v>41.646113999999997</v>
      </c>
      <c r="CD643" s="9">
        <v>68.031845000000004</v>
      </c>
    </row>
    <row r="644" spans="1:82" ht="15.75" hidden="1" customHeight="1" x14ac:dyDescent="0.2">
      <c r="A644" s="9" t="s">
        <v>113</v>
      </c>
      <c r="B644" s="9" t="s">
        <v>1676</v>
      </c>
      <c r="C644" s="9">
        <v>7614</v>
      </c>
      <c r="D644" s="9">
        <v>31</v>
      </c>
      <c r="E644" s="9">
        <v>59.487695866316301</v>
      </c>
      <c r="F644" s="9">
        <v>157</v>
      </c>
      <c r="G644" s="9">
        <v>109.26758</v>
      </c>
      <c r="H644" s="9">
        <v>48</v>
      </c>
      <c r="I644" s="16">
        <v>7.5891620061459706E-5</v>
      </c>
      <c r="J644" s="9">
        <v>4.8504225173734401</v>
      </c>
      <c r="K644" s="9">
        <v>20.2625692068072</v>
      </c>
      <c r="L644" s="9">
        <v>2.4863151907821999E-4</v>
      </c>
      <c r="M644" s="9">
        <v>6.1782243302606799E-4</v>
      </c>
      <c r="N644" s="9">
        <v>0.19745222929936301</v>
      </c>
      <c r="O644" s="9">
        <v>0.54442220544381004</v>
      </c>
      <c r="P644" s="9" t="s">
        <v>1677</v>
      </c>
      <c r="Q644" s="9">
        <v>254452102</v>
      </c>
      <c r="R644" s="9" t="s">
        <v>1678</v>
      </c>
      <c r="S644" s="9" t="s">
        <v>98</v>
      </c>
      <c r="T644" s="9">
        <v>37.504551523450701</v>
      </c>
      <c r="U644" s="9">
        <v>-120.00779880133101</v>
      </c>
      <c r="V644" s="9">
        <v>49</v>
      </c>
      <c r="W644" s="9">
        <v>49</v>
      </c>
      <c r="X644" s="9">
        <v>13162.5578906685</v>
      </c>
      <c r="Z644" s="9">
        <v>8571.1083963179008</v>
      </c>
      <c r="AB644" s="9">
        <v>4591.4494943506197</v>
      </c>
      <c r="AC644" s="9">
        <v>8453.5073705320592</v>
      </c>
      <c r="AD644" s="9">
        <v>4433.9535320658397</v>
      </c>
      <c r="AE644" s="9">
        <v>2.9655476785251201E-2</v>
      </c>
      <c r="AF644" s="9">
        <v>3.64279776295006E-3</v>
      </c>
      <c r="AG644" s="9">
        <v>646</v>
      </c>
      <c r="AH644" s="9">
        <v>2.7842034999999998</v>
      </c>
      <c r="AI644" s="9">
        <v>7.8332667000000002</v>
      </c>
      <c r="AJ644" s="9">
        <v>2</v>
      </c>
      <c r="AK644" s="9">
        <v>2.4164655000000002</v>
      </c>
      <c r="AL644" s="9">
        <v>5.4143780000000001</v>
      </c>
      <c r="AM644" s="9">
        <v>-0.52048939999999999</v>
      </c>
      <c r="AN644" s="9">
        <v>1.3565891E-2</v>
      </c>
      <c r="AO644" s="9">
        <v>5.8349064000000001E-3</v>
      </c>
      <c r="AP644" s="9">
        <v>1.9927394</v>
      </c>
      <c r="AQ644" s="9">
        <v>296.86930000000001</v>
      </c>
      <c r="AR644" s="9">
        <v>49.982660000000003</v>
      </c>
      <c r="AS644" s="9">
        <v>31.992018000000002</v>
      </c>
      <c r="AT644" s="9">
        <v>1.3698637</v>
      </c>
      <c r="AU644" s="9">
        <v>11.822418000000001</v>
      </c>
      <c r="AV644" s="9">
        <v>13.182555000000001</v>
      </c>
      <c r="AW644" s="9">
        <v>2.2755067000000002</v>
      </c>
      <c r="AX644" s="12">
        <f ca="1">IFERROR(__xludf.DUMMYFUNCTION("1-(PERCENTRANK(FILTER(AG:AG, $A:$A=$A644), $AG644))"),0.718)</f>
        <v>0.71799999999999997</v>
      </c>
      <c r="AY644" s="13">
        <f ca="1">IFERROR(__xludf.DUMMYFUNCTION("PERCENTRANK(FILTER(K:K, $A:$A=$A644), $K644)"),0.664)</f>
        <v>0.66400000000000003</v>
      </c>
      <c r="AZ644" s="13">
        <f ca="1">IFERROR(__xludf.DUMMYFUNCTION("PERCENTRANK(FILTER(I:I, $A:$A=$A644), $I644)"),0.776)</f>
        <v>0.77600000000000002</v>
      </c>
      <c r="BA644" s="12">
        <f ca="1">IFERROR(__xludf.DUMMYFUNCTION("PERCENTRANK(FILTER(AI:AI, $A:$A=$A644), $AI644)"),0.415)</f>
        <v>0.41499999999999998</v>
      </c>
      <c r="BB644" s="13">
        <f ca="1">IFERROR(__xludf.DUMMYFUNCTION("PERCENTRANK(FILTER(AT:AT, $A:$A=$A644), $AT644)"),0.747)</f>
        <v>0.747</v>
      </c>
      <c r="BC644" s="13">
        <f ca="1">IFERROR(__xludf.DUMMYFUNCTION("PERCENTRANK(FILTER(AU:AU, $A:$A=$A644), $AU644)"),0.43)</f>
        <v>0.43</v>
      </c>
      <c r="BM644" s="9">
        <v>6.4741460000000001E-2</v>
      </c>
      <c r="BN644" s="9">
        <v>6.1395347000000003E-2</v>
      </c>
      <c r="BO644" s="9">
        <v>1.9148936000000001</v>
      </c>
      <c r="BP644" s="9">
        <v>16.340425</v>
      </c>
      <c r="BQ644" s="9">
        <v>0.4687597</v>
      </c>
      <c r="BR644" s="9">
        <v>1.2170542</v>
      </c>
      <c r="BS644" s="9">
        <v>7.6165909999999997</v>
      </c>
      <c r="BT644" s="9">
        <v>6.5850790000000003</v>
      </c>
      <c r="BU644" s="9">
        <v>2.325672</v>
      </c>
      <c r="BV644" s="9">
        <v>3.8542485000000002</v>
      </c>
      <c r="BW644" s="9">
        <v>11.656627</v>
      </c>
      <c r="BX644" s="9">
        <v>6.3638782999999997</v>
      </c>
      <c r="BY644" s="9">
        <v>7.8981857</v>
      </c>
      <c r="BZ644" s="9">
        <v>4.4050919999999998</v>
      </c>
      <c r="CA644" s="9">
        <v>42.605117999999997</v>
      </c>
      <c r="CB644" s="9">
        <v>68.590429999999998</v>
      </c>
      <c r="CC644" s="9">
        <v>59.772038000000002</v>
      </c>
      <c r="CD644" s="9">
        <v>89.715689999999995</v>
      </c>
    </row>
    <row r="645" spans="1:82" ht="15.75" hidden="1" customHeight="1" x14ac:dyDescent="0.2">
      <c r="A645" s="9" t="s">
        <v>77</v>
      </c>
      <c r="B645" s="9" t="s">
        <v>1679</v>
      </c>
      <c r="C645" s="9">
        <v>2710</v>
      </c>
      <c r="D645" s="9">
        <v>1288</v>
      </c>
      <c r="E645" s="9">
        <v>1863.14255663062</v>
      </c>
      <c r="F645" s="9">
        <v>2474</v>
      </c>
      <c r="G645" s="9">
        <v>2414.0059999999999</v>
      </c>
      <c r="H645" s="9">
        <v>324</v>
      </c>
      <c r="I645" s="10">
        <v>1.3152087983963801E-4</v>
      </c>
      <c r="J645" s="9">
        <v>8.0019728833572206</v>
      </c>
      <c r="K645" s="9">
        <v>9.5203103119785393</v>
      </c>
      <c r="L645" s="9">
        <v>1.05364118659807E-3</v>
      </c>
      <c r="M645" s="9">
        <v>3.6127274814929999E-4</v>
      </c>
      <c r="N645" s="9">
        <v>0.52061438965238405</v>
      </c>
      <c r="O645" s="9">
        <v>0.77180523856888505</v>
      </c>
      <c r="P645" s="9" t="s">
        <v>1680</v>
      </c>
      <c r="Q645" s="9">
        <v>43411101</v>
      </c>
      <c r="R645" s="9" t="s">
        <v>1681</v>
      </c>
      <c r="S645" s="9">
        <v>1204</v>
      </c>
      <c r="T645" s="9">
        <v>39.247750514900098</v>
      </c>
      <c r="U645" s="9">
        <v>-123.208571137273</v>
      </c>
      <c r="V645" s="9">
        <v>513</v>
      </c>
      <c r="W645" s="9">
        <v>573</v>
      </c>
      <c r="X645" s="9">
        <v>107024.94555062</v>
      </c>
      <c r="Y645" s="15">
        <f>X645/1609.34</f>
        <v>66.502383306585315</v>
      </c>
      <c r="Z645" s="9">
        <v>63297.309512008498</v>
      </c>
      <c r="AA645" s="15">
        <f>Z645/1609.34</f>
        <v>39.331222434046566</v>
      </c>
      <c r="AB645" s="9">
        <v>43727.636038611497</v>
      </c>
      <c r="AC645" s="9">
        <v>47939.000142559897</v>
      </c>
      <c r="AD645" s="9">
        <v>31388.122026743298</v>
      </c>
      <c r="AE645" s="9">
        <v>0.117052370400373</v>
      </c>
      <c r="AF645" s="9">
        <v>4.2612765068042797E-2</v>
      </c>
      <c r="AG645" s="9">
        <v>990</v>
      </c>
      <c r="AH645" s="9">
        <v>3.9389485999999998</v>
      </c>
      <c r="AI645" s="9">
        <v>10.455615</v>
      </c>
      <c r="AJ645" s="9">
        <v>2.1020408000000002</v>
      </c>
      <c r="AK645" s="9">
        <v>2.4195115999999999</v>
      </c>
      <c r="AL645" s="9">
        <v>6.7392244000000003</v>
      </c>
      <c r="AM645" s="9">
        <v>0.19661729999999999</v>
      </c>
      <c r="AN645" s="9">
        <v>2.9673468000000001E-2</v>
      </c>
      <c r="AO645" s="9">
        <v>6.3334354000000002E-3</v>
      </c>
      <c r="AP645" s="9">
        <v>2.9442035999999998</v>
      </c>
      <c r="AQ645" s="9">
        <v>296.33533</v>
      </c>
      <c r="AR645" s="9">
        <v>35.191566000000002</v>
      </c>
      <c r="AS645" s="9">
        <v>34.496380000000002</v>
      </c>
      <c r="AT645" s="9">
        <v>1.1371686000000001</v>
      </c>
      <c r="AU645" s="9">
        <v>15.1293545</v>
      </c>
      <c r="AV645" s="9">
        <v>17.293423000000001</v>
      </c>
      <c r="AW645" s="9">
        <v>2.9026299999999998</v>
      </c>
      <c r="AX645" s="12">
        <f ca="1">IFERROR(__xludf.DUMMYFUNCTION("1-(PERCENTRANK(FILTER(AG:AG, $A:$A=$A645), $AG645))"),0.596)</f>
        <v>0.59599999999999997</v>
      </c>
      <c r="AY645" s="13">
        <f ca="1">IFERROR(__xludf.DUMMYFUNCTION("PERCENTRANK(FILTER(K:K, $A:$A=$A645), $K645)"),0.717)</f>
        <v>0.71699999999999997</v>
      </c>
      <c r="AZ645" s="13">
        <f ca="1">IFERROR(__xludf.DUMMYFUNCTION("PERCENTRANK(FILTER(I:I, $A:$A=$A645), $I645)"),0.722)</f>
        <v>0.72199999999999998</v>
      </c>
      <c r="BA645" s="12">
        <f ca="1">IFERROR(__xludf.DUMMYFUNCTION("PERCENTRANK(FILTER(AI:AI, $A:$A=$A645), $AI645)"),0.224)</f>
        <v>0.224</v>
      </c>
      <c r="BB645" s="13">
        <f ca="1">IFERROR(__xludf.DUMMYFUNCTION("PERCENTRANK(FILTER(AT:AT, $A:$A=$A645), $AT645)"),0.758)</f>
        <v>0.75800000000000001</v>
      </c>
      <c r="BC645" s="13">
        <f ca="1">IFERROR(__xludf.DUMMYFUNCTION("PERCENTRANK(FILTER(AU:AU, $A:$A=$A645), $AU645)"),0.367)</f>
        <v>0.36699999999999999</v>
      </c>
      <c r="BM645" s="9">
        <v>0.15957299</v>
      </c>
      <c r="BN645" s="9">
        <v>4.6380952000000003E-2</v>
      </c>
      <c r="BO645" s="9">
        <v>2.0672784000000002</v>
      </c>
      <c r="BP645" s="9">
        <v>15.981539</v>
      </c>
      <c r="BQ645" s="9">
        <v>1.2306123</v>
      </c>
      <c r="BR645" s="9">
        <v>3.3659862999999999</v>
      </c>
      <c r="BS645" s="9">
        <v>12.344054</v>
      </c>
      <c r="BT645" s="9">
        <v>9.9493139999999993</v>
      </c>
      <c r="BU645" s="9">
        <v>2.2780925999999999</v>
      </c>
      <c r="BV645" s="9">
        <v>3.9688373000000001</v>
      </c>
      <c r="BW645" s="9">
        <v>14.545616000000001</v>
      </c>
      <c r="BX645" s="9">
        <v>8.4617149999999999</v>
      </c>
      <c r="BY645" s="9">
        <v>9.6293334999999995</v>
      </c>
      <c r="BZ645" s="9">
        <v>5.3446179999999996</v>
      </c>
      <c r="CA645" s="9">
        <v>61.867634000000002</v>
      </c>
      <c r="CB645" s="9">
        <v>90.211789999999993</v>
      </c>
      <c r="CC645" s="9">
        <v>45.322772999999998</v>
      </c>
      <c r="CD645" s="9">
        <v>77.538600000000002</v>
      </c>
    </row>
    <row r="646" spans="1:82" ht="15.75" hidden="1" customHeight="1" x14ac:dyDescent="0.2">
      <c r="A646" s="9" t="s">
        <v>113</v>
      </c>
      <c r="B646" s="9" t="s">
        <v>1682</v>
      </c>
      <c r="C646" s="9">
        <v>47</v>
      </c>
      <c r="D646" s="9">
        <v>254</v>
      </c>
      <c r="E646" s="9">
        <v>387.05433659496703</v>
      </c>
      <c r="F646" s="9">
        <v>1144</v>
      </c>
      <c r="G646" s="9">
        <v>756.29809999999998</v>
      </c>
      <c r="H646" s="9">
        <v>202</v>
      </c>
      <c r="I646" s="16">
        <v>4.4466240150640101E-5</v>
      </c>
      <c r="J646" s="9">
        <v>1.63035815909752</v>
      </c>
      <c r="K646" s="9">
        <v>16.843147578750401</v>
      </c>
      <c r="L646" s="11">
        <v>5.2436442674114898E-5</v>
      </c>
      <c r="M646" s="9">
        <v>3.23724517963046E-4</v>
      </c>
      <c r="N646" s="9">
        <v>0.222027972027972</v>
      </c>
      <c r="O646" s="9">
        <v>0.51177483956921099</v>
      </c>
      <c r="P646" s="9" t="s">
        <v>1683</v>
      </c>
      <c r="Q646" s="9">
        <v>254452101</v>
      </c>
      <c r="R646" s="9" t="s">
        <v>1684</v>
      </c>
      <c r="S646" s="9">
        <v>35244</v>
      </c>
      <c r="T646" s="9">
        <v>37.492712408017098</v>
      </c>
      <c r="U646" s="9">
        <v>-119.96565531156099</v>
      </c>
      <c r="V646" s="9">
        <v>176</v>
      </c>
      <c r="W646" s="9">
        <v>167</v>
      </c>
      <c r="X646" s="9">
        <v>42550.923005849298</v>
      </c>
      <c r="Y646" s="15">
        <f>X646/1609.34</f>
        <v>26.439983475119799</v>
      </c>
      <c r="Z646" s="9">
        <v>27730.487200853</v>
      </c>
      <c r="AA646" s="15">
        <f>Z646/1609.34</f>
        <v>17.230968720626468</v>
      </c>
      <c r="AB646" s="9">
        <v>14820.435804996199</v>
      </c>
      <c r="AC646" s="9">
        <v>27730.487200853</v>
      </c>
      <c r="AD646" s="9">
        <v>14820.435804996199</v>
      </c>
      <c r="AE646" s="9">
        <v>6.5392352628535294E-2</v>
      </c>
      <c r="AF646" s="9">
        <v>8.9821805104293093E-3</v>
      </c>
      <c r="AG646" s="9">
        <v>1057</v>
      </c>
      <c r="AH646" s="9">
        <v>3.3399893999999999</v>
      </c>
      <c r="AI646" s="9">
        <v>9.4975400000000008</v>
      </c>
      <c r="AJ646" s="9">
        <v>2.2307692000000001</v>
      </c>
      <c r="AK646" s="9">
        <v>2.4452372000000002</v>
      </c>
      <c r="AL646" s="9">
        <v>5.2958426000000003</v>
      </c>
      <c r="AM646" s="9">
        <v>-0.74491805</v>
      </c>
      <c r="AN646" s="9">
        <v>2.5174825000000001E-2</v>
      </c>
      <c r="AO646" s="9">
        <v>5.4320223000000004E-3</v>
      </c>
      <c r="AP646" s="9">
        <v>2.3345904000000002</v>
      </c>
      <c r="AQ646" s="9">
        <v>295.84395999999998</v>
      </c>
      <c r="AR646" s="9">
        <v>51.100628</v>
      </c>
      <c r="AS646" s="9">
        <v>33.233260000000001</v>
      </c>
      <c r="AT646" s="9">
        <v>1.3298908</v>
      </c>
      <c r="AU646" s="9">
        <v>11.466652</v>
      </c>
      <c r="AV646" s="9">
        <v>12.932600000000001</v>
      </c>
      <c r="AW646" s="9">
        <v>1.1684555000000001</v>
      </c>
      <c r="AX646" s="12">
        <f ca="1">IFERROR(__xludf.DUMMYFUNCTION("1-(PERCENTRANK(FILTER(AG:AG, $A:$A=$A646), $AG646))"),0.552)</f>
        <v>0.55200000000000005</v>
      </c>
      <c r="AY646" s="13">
        <f ca="1">IFERROR(__xludf.DUMMYFUNCTION("PERCENTRANK(FILTER(K:K, $A:$A=$A646), $K646)"),0.593)</f>
        <v>0.59299999999999997</v>
      </c>
      <c r="AZ646" s="13">
        <f ca="1">IFERROR(__xludf.DUMMYFUNCTION("PERCENTRANK(FILTER(I:I, $A:$A=$A646), $I646)"),0.468)</f>
        <v>0.46800000000000003</v>
      </c>
      <c r="BA646" s="12">
        <f ca="1">IFERROR(__xludf.DUMMYFUNCTION("PERCENTRANK(FILTER(AI:AI, $A:$A=$A646), $AI646)"),0.494)</f>
        <v>0.49399999999999999</v>
      </c>
      <c r="BB646" s="13">
        <f ca="1">IFERROR(__xludf.DUMMYFUNCTION("PERCENTRANK(FILTER(AT:AT, $A:$A=$A646), $AT646)"),0.652)</f>
        <v>0.65200000000000002</v>
      </c>
      <c r="BC646" s="13">
        <f ca="1">IFERROR(__xludf.DUMMYFUNCTION("PERCENTRANK(FILTER(AU:AU, $A:$A=$A646), $AU646)"),0.33)</f>
        <v>0.33</v>
      </c>
      <c r="BM646" s="9">
        <v>6.3572480000000001E-2</v>
      </c>
      <c r="BN646" s="9">
        <v>0.10062937</v>
      </c>
      <c r="BO646" s="9">
        <v>1.6086955999999999</v>
      </c>
      <c r="BP646" s="9">
        <v>15.366337</v>
      </c>
      <c r="BQ646" s="9">
        <v>1.1761538</v>
      </c>
      <c r="BR646" s="9">
        <v>2.6666666999999999</v>
      </c>
      <c r="BS646" s="9">
        <v>8.4388389999999998</v>
      </c>
      <c r="BT646" s="9">
        <v>7.2177020000000001</v>
      </c>
      <c r="BU646" s="9">
        <v>2.2097386999999999</v>
      </c>
      <c r="BV646" s="9">
        <v>3.7037827999999999</v>
      </c>
      <c r="BW646" s="9">
        <v>11.391401</v>
      </c>
      <c r="BX646" s="9">
        <v>6.2801447000000001</v>
      </c>
      <c r="BY646" s="9">
        <v>7.493932</v>
      </c>
      <c r="BZ646" s="9">
        <v>4.3265330000000004</v>
      </c>
      <c r="CA646" s="9">
        <v>45.132269999999998</v>
      </c>
      <c r="CB646" s="9">
        <v>69.490219999999994</v>
      </c>
      <c r="CC646" s="9">
        <v>61.436236999999998</v>
      </c>
      <c r="CD646" s="9">
        <v>90.156509999999997</v>
      </c>
    </row>
    <row r="647" spans="1:82" ht="15.75" hidden="1" customHeight="1" x14ac:dyDescent="0.2">
      <c r="A647" s="9" t="s">
        <v>91</v>
      </c>
      <c r="B647" s="9" t="s">
        <v>1685</v>
      </c>
      <c r="C647" s="9">
        <v>4898</v>
      </c>
      <c r="D647" s="9">
        <v>425</v>
      </c>
      <c r="E647" s="9">
        <v>633.06184800588301</v>
      </c>
      <c r="F647" s="9">
        <v>957</v>
      </c>
      <c r="G647" s="9">
        <v>955.78734999999995</v>
      </c>
      <c r="H647" s="9">
        <v>62</v>
      </c>
      <c r="I647" s="16">
        <v>8.7426743242934699E-5</v>
      </c>
      <c r="J647" s="9">
        <v>0.24220208568499499</v>
      </c>
      <c r="K647" s="14">
        <v>17.773008339289198</v>
      </c>
      <c r="L647" s="11">
        <v>2.04390046782617E-5</v>
      </c>
      <c r="M647" s="9">
        <v>6.1494502993770205E-4</v>
      </c>
      <c r="N647" s="9">
        <v>0.44409613375130602</v>
      </c>
      <c r="O647" s="9">
        <v>0.66234591374046003</v>
      </c>
      <c r="P647" s="9" t="s">
        <v>1686</v>
      </c>
      <c r="Q647" s="9">
        <v>43021101</v>
      </c>
      <c r="R647" s="9" t="s">
        <v>1687</v>
      </c>
      <c r="S647" s="9">
        <v>1456</v>
      </c>
      <c r="T647" s="9">
        <v>38.054096462650598</v>
      </c>
      <c r="U647" s="9">
        <v>-122.691663204967</v>
      </c>
      <c r="V647" s="9">
        <v>66</v>
      </c>
      <c r="W647" s="9">
        <v>75</v>
      </c>
      <c r="X647" s="9">
        <v>13713.4893374361</v>
      </c>
      <c r="Z647" s="9">
        <v>6154.4241663434595</v>
      </c>
      <c r="AB647" s="9">
        <v>7559.0651710926404</v>
      </c>
      <c r="AC647" s="9">
        <v>6154.4241663434595</v>
      </c>
      <c r="AD647" s="9">
        <v>7559.0651710926404</v>
      </c>
      <c r="AE647" s="9">
        <v>3.8126591856137503E-2</v>
      </c>
      <c r="AF647" s="9">
        <v>5.4204580810619501E-3</v>
      </c>
      <c r="AG647" s="9">
        <v>649</v>
      </c>
      <c r="AH647" s="9">
        <v>8.8959829999999993</v>
      </c>
      <c r="AI647" s="9">
        <v>18.37745</v>
      </c>
      <c r="AJ647" s="9">
        <v>2.9181819999999998</v>
      </c>
      <c r="AK647" s="9">
        <v>2.2060287000000001</v>
      </c>
      <c r="AL647" s="9">
        <v>6.5572543000000003</v>
      </c>
      <c r="AM647" s="9">
        <v>-5.2218689999999999</v>
      </c>
      <c r="AN647" s="9">
        <v>7.7545459999999997E-2</v>
      </c>
      <c r="AO647" s="9">
        <v>7.2169740000000001E-3</v>
      </c>
      <c r="AP647" s="9">
        <v>2.7405932000000002</v>
      </c>
      <c r="AQ647" s="9">
        <v>294.52789999999999</v>
      </c>
      <c r="AR647" s="9">
        <v>30.353560000000002</v>
      </c>
      <c r="AS647" s="9">
        <v>29.506943</v>
      </c>
      <c r="AT647" s="9">
        <v>0.80938889999999997</v>
      </c>
      <c r="AU647" s="9">
        <v>15.910741</v>
      </c>
      <c r="AV647" s="9">
        <v>17.736477000000001</v>
      </c>
      <c r="AW647" s="9">
        <v>0.42581882999999998</v>
      </c>
      <c r="AX647" s="12">
        <f ca="1">IFERROR(__xludf.DUMMYFUNCTION("1-(PERCENTRANK(FILTER(AG:AG, $A:$A=$A647), $AG647))"),0.967)</f>
        <v>0.96699999999999997</v>
      </c>
      <c r="AY647" s="13">
        <f ca="1">IFERROR(__xludf.DUMMYFUNCTION("PERCENTRANK(FILTER(K:K, $A:$A=$A647), $K647)"),0.95)</f>
        <v>0.95</v>
      </c>
      <c r="AZ647" s="13">
        <f ca="1">IFERROR(__xludf.DUMMYFUNCTION("PERCENTRANK(FILTER(I:I, $A:$A=$A647), $I647)"),0.802)</f>
        <v>0.80200000000000005</v>
      </c>
      <c r="BA647" s="12">
        <f ca="1">IFERROR(__xludf.DUMMYFUNCTION("PERCENTRANK(FILTER(AI:AI, $A:$A=$A647), $AI647)"),0.871)</f>
        <v>0.871</v>
      </c>
      <c r="BB647" s="13">
        <f ca="1">IFERROR(__xludf.DUMMYFUNCTION("PERCENTRANK(FILTER(AT:AT, $A:$A=$A647), $AT647)"),0.39)</f>
        <v>0.39</v>
      </c>
      <c r="BC647" s="13">
        <f ca="1">IFERROR(__xludf.DUMMYFUNCTION("PERCENTRANK(FILTER(AU:AU, $A:$A=$A647), $AU647)"),0.828)</f>
        <v>0.82799999999999996</v>
      </c>
      <c r="BM647" s="9">
        <v>6.9470480000000001E-2</v>
      </c>
      <c r="BN647" s="9">
        <v>0.18936364</v>
      </c>
      <c r="BO647" s="9">
        <v>2.0144928000000002</v>
      </c>
      <c r="BP647" s="9">
        <v>16.144928</v>
      </c>
      <c r="BQ647" s="9">
        <v>1.1536363000000001</v>
      </c>
      <c r="BR647" s="9">
        <v>8.6999999999999993</v>
      </c>
      <c r="BS647" s="9">
        <v>11.632899999999999</v>
      </c>
      <c r="BT647" s="9">
        <v>9.8516949999999994</v>
      </c>
      <c r="BU647" s="9">
        <v>1.7078648000000001</v>
      </c>
      <c r="BV647" s="9">
        <v>3.2344583999999998</v>
      </c>
      <c r="BW647" s="9">
        <v>14.977708</v>
      </c>
      <c r="BX647" s="9">
        <v>11.791665999999999</v>
      </c>
      <c r="BY647" s="9">
        <v>11.324467</v>
      </c>
      <c r="BZ647" s="9">
        <v>8.2753099999999993</v>
      </c>
      <c r="CA647" s="9">
        <v>56.221336000000001</v>
      </c>
      <c r="CB647" s="9">
        <v>63.909466000000002</v>
      </c>
      <c r="CC647" s="9">
        <v>41.210990000000002</v>
      </c>
      <c r="CD647" s="9">
        <v>58.717308000000003</v>
      </c>
    </row>
    <row r="648" spans="1:82" ht="15.75" hidden="1" customHeight="1" x14ac:dyDescent="0.2">
      <c r="A648" s="9" t="s">
        <v>113</v>
      </c>
      <c r="B648" s="9" t="s">
        <v>1688</v>
      </c>
      <c r="C648" s="9">
        <v>8741</v>
      </c>
      <c r="D648" s="9">
        <v>2</v>
      </c>
      <c r="E648" s="9">
        <v>2.6320501635038802</v>
      </c>
      <c r="F648" s="9">
        <v>22</v>
      </c>
      <c r="G648" s="9">
        <v>10.406559</v>
      </c>
      <c r="H648" s="9">
        <v>9</v>
      </c>
      <c r="I648" s="10">
        <v>1.4572184267712499E-4</v>
      </c>
      <c r="J648" s="9">
        <v>3.7817705733614398E-2</v>
      </c>
      <c r="K648" s="9">
        <v>5.8476532300313302</v>
      </c>
      <c r="L648" s="11">
        <v>5.5108657653235897E-6</v>
      </c>
      <c r="M648" s="9">
        <v>6.1483302205386997E-4</v>
      </c>
      <c r="N648" s="9">
        <v>9.0909090909090898E-2</v>
      </c>
      <c r="O648" s="9">
        <v>0.25292223547784398</v>
      </c>
      <c r="P648" s="9" t="s">
        <v>1689</v>
      </c>
      <c r="Q648" s="9">
        <v>163201101</v>
      </c>
      <c r="R648" s="9" t="s">
        <v>144</v>
      </c>
      <c r="S648" s="9" t="s">
        <v>1690</v>
      </c>
      <c r="T648" s="9">
        <v>38.506096252357302</v>
      </c>
      <c r="U648" s="9">
        <v>-120.493757819382</v>
      </c>
      <c r="V648" s="9">
        <v>34</v>
      </c>
      <c r="W648" s="9">
        <v>50</v>
      </c>
      <c r="X648" s="9">
        <v>6042.70963736065</v>
      </c>
      <c r="Z648" s="9">
        <v>3577.4454809611302</v>
      </c>
      <c r="AB648" s="9">
        <v>2465.2641563995098</v>
      </c>
      <c r="AC648" s="9">
        <v>3577.4454809611302</v>
      </c>
      <c r="AD648" s="9">
        <v>2465.2641563995098</v>
      </c>
      <c r="AE648" s="9">
        <v>5.5334971984848302E-3</v>
      </c>
      <c r="AF648" s="9">
        <v>1.31149658409412E-3</v>
      </c>
      <c r="AG648" s="9">
        <v>650</v>
      </c>
      <c r="AH648" s="9">
        <v>14.164599000000001</v>
      </c>
      <c r="AI648" s="9">
        <v>30.087343000000001</v>
      </c>
      <c r="AJ648" s="9">
        <v>3</v>
      </c>
      <c r="AK648" s="9">
        <v>2.1946807000000002</v>
      </c>
      <c r="AL648" s="9">
        <v>5.2705770000000003</v>
      </c>
      <c r="AM648" s="9">
        <v>1.9159974</v>
      </c>
      <c r="AN648" s="9">
        <v>8.9423075000000005E-2</v>
      </c>
      <c r="AO648" s="9">
        <v>5.7455123999999996E-3</v>
      </c>
      <c r="AP648" s="9">
        <v>3.8013970000000001</v>
      </c>
      <c r="AQ648" s="9">
        <v>293.61470000000003</v>
      </c>
      <c r="AR648" s="9">
        <v>45.386339999999997</v>
      </c>
      <c r="AS648" s="9">
        <v>30.862082000000001</v>
      </c>
      <c r="AT648" s="9">
        <v>1.134757</v>
      </c>
      <c r="AU648" s="9">
        <v>12.341046</v>
      </c>
      <c r="AV648" s="9">
        <v>14.467195500000001</v>
      </c>
      <c r="AW648" s="9">
        <v>1.2398099</v>
      </c>
      <c r="AX648" s="12">
        <f ca="1">IFERROR(__xludf.DUMMYFUNCTION("1-(PERCENTRANK(FILTER(AG:AG, $A:$A=$A648), $AG648))"),0.716)</f>
        <v>0.71599999999999997</v>
      </c>
      <c r="AY648" s="13">
        <f ca="1">IFERROR(__xludf.DUMMYFUNCTION("PERCENTRANK(FILTER(K:K, $A:$A=$A648), $K648)"),0.274)</f>
        <v>0.27400000000000002</v>
      </c>
      <c r="AZ648" s="13">
        <f ca="1">IFERROR(__xludf.DUMMYFUNCTION("PERCENTRANK(FILTER(I:I, $A:$A=$A648), $I648)"),0.978)</f>
        <v>0.97799999999999998</v>
      </c>
      <c r="BA648" s="12">
        <f ca="1">IFERROR(__xludf.DUMMYFUNCTION("PERCENTRANK(FILTER(AI:AI, $A:$A=$A648), $AI648)"),0.965)</f>
        <v>0.96499999999999997</v>
      </c>
      <c r="BB648" s="13">
        <f ca="1">IFERROR(__xludf.DUMMYFUNCTION("PERCENTRANK(FILTER(AT:AT, $A:$A=$A648), $AT648)"),0.1)</f>
        <v>0.1</v>
      </c>
      <c r="BC648" s="13">
        <f ca="1">IFERROR(__xludf.DUMMYFUNCTION("PERCENTRANK(FILTER(AU:AU, $A:$A=$A648), $AU648)"),0.554)</f>
        <v>0.55400000000000005</v>
      </c>
      <c r="BM648" s="9">
        <v>4.4179652E-2</v>
      </c>
      <c r="BN648" s="9">
        <v>8.6730769999999999E-2</v>
      </c>
      <c r="BO648" s="9">
        <v>2.5405405000000001</v>
      </c>
      <c r="BP648" s="9">
        <v>15.1081085</v>
      </c>
      <c r="BQ648" s="9">
        <v>3.9230767999999999E-2</v>
      </c>
      <c r="BR648" s="9">
        <v>0.42307693000000002</v>
      </c>
      <c r="BS648" s="9">
        <v>12.353294</v>
      </c>
      <c r="BT648" s="9">
        <v>8.3114129999999999</v>
      </c>
      <c r="BU648" s="9">
        <v>2.0348896999999999</v>
      </c>
      <c r="BV648" s="9">
        <v>3.4574536999999999</v>
      </c>
      <c r="BW648" s="9">
        <v>12.540162</v>
      </c>
      <c r="BX648" s="9">
        <v>6.2291512000000004</v>
      </c>
      <c r="BY648" s="9">
        <v>7.7246990000000002</v>
      </c>
      <c r="BZ648" s="9">
        <v>4.3669549999999999</v>
      </c>
      <c r="CA648" s="9">
        <v>47.939354000000002</v>
      </c>
      <c r="CB648" s="9">
        <v>74.089659999999995</v>
      </c>
      <c r="CC648" s="9">
        <v>53.874706000000003</v>
      </c>
      <c r="CD648" s="9">
        <v>89.852424999999997</v>
      </c>
    </row>
    <row r="649" spans="1:82" ht="15.75" hidden="1" customHeight="1" x14ac:dyDescent="0.2">
      <c r="A649" s="9" t="s">
        <v>77</v>
      </c>
      <c r="B649" s="9" t="s">
        <v>1691</v>
      </c>
      <c r="C649" s="9">
        <v>1477</v>
      </c>
      <c r="D649" s="9">
        <v>1330</v>
      </c>
      <c r="E649" s="9">
        <v>2143.4941011626302</v>
      </c>
      <c r="F649" s="9">
        <v>1833</v>
      </c>
      <c r="G649" s="9">
        <v>2390.4</v>
      </c>
      <c r="H649" s="9">
        <v>201</v>
      </c>
      <c r="I649" s="10">
        <v>2.4821317890938102E-4</v>
      </c>
      <c r="J649" s="9">
        <v>6.9610564680548395E-2</v>
      </c>
      <c r="K649" s="9">
        <v>2.1421873041095698</v>
      </c>
      <c r="L649" s="11">
        <v>1.45510156853458E-5</v>
      </c>
      <c r="M649" s="9">
        <v>3.5797281736767498E-4</v>
      </c>
      <c r="N649" s="9">
        <v>0.72558647026732104</v>
      </c>
      <c r="O649" s="9">
        <v>0.89670941630350998</v>
      </c>
      <c r="P649" s="9" t="s">
        <v>1692</v>
      </c>
      <c r="Q649" s="9">
        <v>192221101</v>
      </c>
      <c r="R649" s="9" t="s">
        <v>485</v>
      </c>
      <c r="S649" s="9">
        <v>1750</v>
      </c>
      <c r="T649" s="9">
        <v>40.085277969731699</v>
      </c>
      <c r="U649" s="9">
        <v>-123.807486286759</v>
      </c>
      <c r="V649" s="9">
        <v>92</v>
      </c>
      <c r="W649" s="9">
        <v>116</v>
      </c>
      <c r="X649" s="9">
        <v>31216.173806553499</v>
      </c>
      <c r="Y649" s="15">
        <f>X649/1609.34</f>
        <v>19.396879345914165</v>
      </c>
      <c r="Z649" s="9">
        <v>23805.824633389399</v>
      </c>
      <c r="AA649" s="15">
        <f>Z649/1609.34</f>
        <v>14.792290400654554</v>
      </c>
      <c r="AB649" s="9">
        <v>7410.3491731640497</v>
      </c>
      <c r="AC649" s="9">
        <v>23509.502752730899</v>
      </c>
      <c r="AD649" s="9">
        <v>7410.3491731640497</v>
      </c>
      <c r="AE649" s="9">
        <v>7.1952536290902799E-2</v>
      </c>
      <c r="AF649" s="9">
        <v>4.9890848960785598E-2</v>
      </c>
      <c r="AG649" s="9">
        <v>994</v>
      </c>
      <c r="AH649" s="9">
        <v>12.297903</v>
      </c>
      <c r="AI649" s="9">
        <v>24.139161999999999</v>
      </c>
      <c r="AJ649" s="9">
        <v>2</v>
      </c>
      <c r="AK649" s="9">
        <v>2.3710906999999999</v>
      </c>
      <c r="AL649" s="9">
        <v>6.1700362999999996</v>
      </c>
      <c r="AM649" s="9">
        <v>-0.78491836999999998</v>
      </c>
      <c r="AN649" s="9">
        <v>5.6823897999999998E-2</v>
      </c>
      <c r="AO649" s="9">
        <v>7.2852940000000003E-3</v>
      </c>
      <c r="AP649" s="9">
        <v>4.7192470000000002</v>
      </c>
      <c r="AQ649" s="9">
        <v>293.35333000000003</v>
      </c>
      <c r="AR649" s="9">
        <v>21.065761999999999</v>
      </c>
      <c r="AS649" s="9">
        <v>21.510769</v>
      </c>
      <c r="AT649" s="9">
        <v>0.70494400000000002</v>
      </c>
      <c r="AU649" s="9">
        <v>18.531893</v>
      </c>
      <c r="AV649" s="9">
        <v>21.511002000000001</v>
      </c>
      <c r="AW649" s="9">
        <v>0.67346170000000005</v>
      </c>
      <c r="AX649" s="12">
        <f ca="1">IFERROR(__xludf.DUMMYFUNCTION("1-(PERCENTRANK(FILTER(AG:AG, $A:$A=$A649), $AG649))"),0.59)</f>
        <v>0.59</v>
      </c>
      <c r="AY649" s="13">
        <f ca="1">IFERROR(__xludf.DUMMYFUNCTION("PERCENTRANK(FILTER(K:K, $A:$A=$A649), $K649)"),0.278)</f>
        <v>0.27800000000000002</v>
      </c>
      <c r="AZ649" s="13">
        <f ca="1">IFERROR(__xludf.DUMMYFUNCTION("PERCENTRANK(FILTER(I:I, $A:$A=$A649), $I649)"),0.956)</f>
        <v>0.95599999999999996</v>
      </c>
      <c r="BA649" s="12">
        <f ca="1">IFERROR(__xludf.DUMMYFUNCTION("PERCENTRANK(FILTER(AI:AI, $A:$A=$A649), $AI649)"),0.708)</f>
        <v>0.70799999999999996</v>
      </c>
      <c r="BB649" s="13">
        <f ca="1">IFERROR(__xludf.DUMMYFUNCTION("PERCENTRANK(FILTER(AT:AT, $A:$A=$A649), $AT649)"),0.193)</f>
        <v>0.193</v>
      </c>
      <c r="BC649" s="13">
        <f ca="1">IFERROR(__xludf.DUMMYFUNCTION("PERCENTRANK(FILTER(AU:AU, $A:$A=$A649), $AU649)"),0.901)</f>
        <v>0.90100000000000002</v>
      </c>
      <c r="BM649" s="9">
        <v>9.3152280000000004E-2</v>
      </c>
      <c r="BN649" s="9">
        <v>0.13679245000000001</v>
      </c>
      <c r="BO649" s="9">
        <v>1.8598131</v>
      </c>
      <c r="BP649" s="9">
        <v>14.327102999999999</v>
      </c>
      <c r="BQ649" s="9">
        <v>0.90993710000000005</v>
      </c>
      <c r="BR649" s="9">
        <v>5.764151</v>
      </c>
      <c r="BS649" s="9">
        <v>12.27359</v>
      </c>
      <c r="BT649" s="9">
        <v>8.9833069999999999</v>
      </c>
      <c r="BU649" s="9">
        <v>1.7247490999999999</v>
      </c>
      <c r="BV649" s="9">
        <v>2.9671821999999999</v>
      </c>
      <c r="BW649" s="9">
        <v>17.205666999999998</v>
      </c>
      <c r="BX649" s="9">
        <v>12.105753999999999</v>
      </c>
      <c r="BY649" s="9">
        <v>12.378515999999999</v>
      </c>
      <c r="BZ649" s="9">
        <v>9.2584549999999997</v>
      </c>
      <c r="CA649" s="9">
        <v>42.152340000000002</v>
      </c>
      <c r="CB649" s="9">
        <v>51.600864000000001</v>
      </c>
      <c r="CC649" s="9">
        <v>35.108539999999998</v>
      </c>
      <c r="CD649" s="9">
        <v>54.724829999999997</v>
      </c>
    </row>
    <row r="650" spans="1:82" ht="15.75" customHeight="1" x14ac:dyDescent="0.2">
      <c r="A650" s="9" t="s">
        <v>73</v>
      </c>
      <c r="B650" s="9" t="s">
        <v>5024</v>
      </c>
      <c r="C650" s="9">
        <v>575</v>
      </c>
      <c r="D650" s="9">
        <v>1324</v>
      </c>
      <c r="E650" s="9">
        <v>1856.75852558272</v>
      </c>
      <c r="F650" s="9">
        <v>2591</v>
      </c>
      <c r="G650" s="9">
        <v>2506.0853999999999</v>
      </c>
      <c r="H650" s="9">
        <v>202</v>
      </c>
      <c r="I650" s="16">
        <v>9.7209118339918902E-5</v>
      </c>
      <c r="J650" s="9">
        <v>3.7817834782734698E-2</v>
      </c>
      <c r="K650" s="9">
        <v>4.57195308890247</v>
      </c>
      <c r="L650" s="11">
        <v>3.6762383767543501E-6</v>
      </c>
      <c r="M650" s="9">
        <v>2.5268585928640499E-4</v>
      </c>
      <c r="N650" s="9">
        <v>0.51099961404862904</v>
      </c>
      <c r="O650" s="9">
        <v>0.74089992668109195</v>
      </c>
      <c r="P650" s="9" t="s">
        <v>5025</v>
      </c>
      <c r="Q650" s="9">
        <v>152491102</v>
      </c>
      <c r="R650" s="9" t="s">
        <v>1715</v>
      </c>
      <c r="S650" s="9">
        <v>2038</v>
      </c>
      <c r="T650" s="9">
        <v>39.031504519759601</v>
      </c>
      <c r="U650" s="9">
        <v>-121.004637602796</v>
      </c>
      <c r="V650" s="9">
        <v>260</v>
      </c>
      <c r="W650" s="9">
        <v>326</v>
      </c>
      <c r="X650" s="9">
        <v>34488.774432017301</v>
      </c>
      <c r="Y650" s="15">
        <f>X650/1609.34</f>
        <v>21.430384152520475</v>
      </c>
      <c r="Z650" s="9">
        <v>21541.658507732602</v>
      </c>
      <c r="AA650" s="15">
        <f>Z650/1609.34</f>
        <v>13.3853992989254</v>
      </c>
      <c r="AB650" s="9">
        <v>12947.115924284601</v>
      </c>
      <c r="AC650" s="9">
        <v>21541.658507732602</v>
      </c>
      <c r="AD650" s="9">
        <v>12947.115924284601</v>
      </c>
      <c r="AE650" s="9">
        <v>5.1042543575853902E-2</v>
      </c>
      <c r="AF650" s="9">
        <v>1.96362419046636E-2</v>
      </c>
      <c r="AG650" s="9">
        <v>1248</v>
      </c>
      <c r="AH650" s="9">
        <v>6.5328299999999997</v>
      </c>
      <c r="AI650" s="9">
        <v>14.964447</v>
      </c>
      <c r="AJ650" s="9">
        <v>2</v>
      </c>
      <c r="AK650" s="9">
        <v>1.8686248999999999</v>
      </c>
      <c r="AL650" s="9">
        <v>5.0125092999999996</v>
      </c>
      <c r="AM650" s="9">
        <v>-0.55935263999999996</v>
      </c>
      <c r="AN650" s="9">
        <v>6.7259260000000001E-2</v>
      </c>
      <c r="AO650" s="9">
        <v>5.7273814000000003E-3</v>
      </c>
      <c r="AP650" s="9">
        <v>3.1314082000000001</v>
      </c>
      <c r="AQ650" s="9">
        <v>295.86023</v>
      </c>
      <c r="AR650" s="9">
        <v>48.873930000000001</v>
      </c>
      <c r="AS650" s="9">
        <v>33.942886000000001</v>
      </c>
      <c r="AT650" s="9">
        <v>1.3205951</v>
      </c>
      <c r="AU650" s="9">
        <v>11.864913</v>
      </c>
      <c r="AV650" s="9">
        <v>13.753228999999999</v>
      </c>
      <c r="AW650" s="9">
        <v>1.1723600000000001</v>
      </c>
      <c r="AX650" s="12">
        <f ca="1">IFERROR(__xludf.DUMMYFUNCTION("1-(PERCENTRANK(FILTER(AG:AG, $A:$A=$A2127), $AG2127))"),0.312)</f>
        <v>0.312</v>
      </c>
      <c r="AY650" s="13">
        <f ca="1">IFERROR(__xludf.DUMMYFUNCTION("PERCENTRANK(FILTER(K:K, $A:$A=$A2127), $K2127)"),0.191)</f>
        <v>0.191</v>
      </c>
      <c r="AZ650" s="13">
        <f ca="1">IFERROR(__xludf.DUMMYFUNCTION("PERCENTRANK(FILTER(I:I, $A:$A=$A2127), $I2127)"),0.717)</f>
        <v>0.71699999999999997</v>
      </c>
      <c r="BA650" s="12">
        <f ca="1">IFERROR(__xludf.DUMMYFUNCTION("PERCENTRANK(FILTER(AI:AI, $A:$A=$A2127), $AI2127)"),0.661)</f>
        <v>0.66100000000000003</v>
      </c>
      <c r="BB650" s="13">
        <f ca="1">IFERROR(__xludf.DUMMYFUNCTION("PERCENTRANK(FILTER(AT:AT, $A:$A=$A2127), $AT2127)"),0.737)</f>
        <v>0.73699999999999999</v>
      </c>
      <c r="BC650" s="13">
        <f ca="1">IFERROR(__xludf.DUMMYFUNCTION("PERCENTRANK(FILTER(AU:AU, $A:$A=$A2127), $AU2127)"),0.193)</f>
        <v>0.193</v>
      </c>
      <c r="BM650" s="9">
        <v>8.0985150000000006E-2</v>
      </c>
      <c r="BN650" s="9">
        <v>7.0284360000000004E-2</v>
      </c>
      <c r="BO650" s="9">
        <v>2.4087589999999999</v>
      </c>
      <c r="BP650" s="9">
        <v>17.693429999999999</v>
      </c>
      <c r="BQ650" s="9">
        <v>2.8995733000000001</v>
      </c>
      <c r="BR650" s="9">
        <v>6.8672985999999998</v>
      </c>
      <c r="BS650" s="9">
        <v>8.8691250000000004</v>
      </c>
      <c r="BT650" s="9">
        <v>5.9480589999999998</v>
      </c>
      <c r="BU650" s="9">
        <v>2.1395783000000002</v>
      </c>
      <c r="BV650" s="9">
        <v>3.6782699000000001</v>
      </c>
      <c r="BW650" s="9">
        <v>13.187493</v>
      </c>
      <c r="BX650" s="9">
        <v>6.2244864</v>
      </c>
      <c r="BY650" s="9">
        <v>8.5981450000000006</v>
      </c>
      <c r="BZ650" s="9">
        <v>4.3623567000000003</v>
      </c>
      <c r="CA650" s="9">
        <v>45.453189999999999</v>
      </c>
      <c r="CB650" s="9">
        <v>74.693989999999999</v>
      </c>
      <c r="CC650" s="9">
        <v>51.220447999999998</v>
      </c>
      <c r="CD650" s="9">
        <v>90.099649999999997</v>
      </c>
    </row>
    <row r="651" spans="1:82" ht="15.75" hidden="1" customHeight="1" x14ac:dyDescent="0.2">
      <c r="A651" s="9" t="s">
        <v>77</v>
      </c>
      <c r="B651" s="9" t="s">
        <v>1695</v>
      </c>
      <c r="C651" s="9">
        <v>4763</v>
      </c>
      <c r="D651" s="9">
        <v>14</v>
      </c>
      <c r="E651" s="9">
        <v>25.272914785159902</v>
      </c>
      <c r="F651" s="9">
        <v>34</v>
      </c>
      <c r="G651" s="9">
        <v>34.606994999999998</v>
      </c>
      <c r="H651" s="9">
        <v>6</v>
      </c>
      <c r="I651" s="16">
        <v>9.7821665500911497E-5</v>
      </c>
      <c r="J651" s="9">
        <v>3.7818006843102603E-2</v>
      </c>
      <c r="K651" s="9">
        <v>8.7975555956363607</v>
      </c>
      <c r="L651" s="11">
        <v>3.6994204153171699E-6</v>
      </c>
      <c r="M651" s="9">
        <v>6.1442764126695595E-4</v>
      </c>
      <c r="N651" s="9">
        <v>0.41176470588235198</v>
      </c>
      <c r="O651" s="9">
        <v>0.73028343131680695</v>
      </c>
      <c r="P651" s="9" t="s">
        <v>1696</v>
      </c>
      <c r="Q651" s="9">
        <v>43081101</v>
      </c>
      <c r="R651" s="9" t="s">
        <v>941</v>
      </c>
      <c r="S651" s="9">
        <v>3019</v>
      </c>
      <c r="T651" s="9">
        <v>39.343100530487703</v>
      </c>
      <c r="U651" s="9">
        <v>-123.81235150371</v>
      </c>
      <c r="V651" s="9">
        <v>18</v>
      </c>
      <c r="W651" s="9">
        <v>20</v>
      </c>
      <c r="X651" s="9">
        <v>2840.74302179183</v>
      </c>
      <c r="Z651" s="9">
        <v>1511.0833096162301</v>
      </c>
      <c r="AB651" s="9">
        <v>1329.6597121755999</v>
      </c>
      <c r="AC651" s="9">
        <v>423.493749299954</v>
      </c>
      <c r="AD651" s="9">
        <v>281.51244125788401</v>
      </c>
      <c r="AE651" s="9">
        <v>3.6865658476017398E-3</v>
      </c>
      <c r="AF651" s="9">
        <v>5.8692999300546901E-4</v>
      </c>
      <c r="AG651" s="9">
        <v>653</v>
      </c>
      <c r="AH651" s="9">
        <v>11.927116</v>
      </c>
      <c r="AI651" s="9">
        <v>24.272459999999999</v>
      </c>
      <c r="AJ651" s="9">
        <v>2</v>
      </c>
      <c r="AK651" s="9">
        <v>3.5242871999999998</v>
      </c>
      <c r="AL651" s="9">
        <v>9.8977000000000004</v>
      </c>
      <c r="AM651" s="9">
        <v>0.85321426</v>
      </c>
      <c r="AN651" s="9">
        <v>4.1428569999999998E-2</v>
      </c>
      <c r="AO651" s="9">
        <v>6.9178687000000004E-3</v>
      </c>
      <c r="AP651" s="9">
        <v>2.8055110000000001</v>
      </c>
      <c r="AQ651" s="9">
        <v>289.55194</v>
      </c>
      <c r="AR651" s="9">
        <v>17.781030000000001</v>
      </c>
      <c r="AS651" s="9">
        <v>20.252027999999999</v>
      </c>
      <c r="AT651" s="9">
        <v>0.35844576</v>
      </c>
      <c r="AU651" s="9">
        <v>19.300114000000001</v>
      </c>
      <c r="AV651" s="9">
        <v>21.638815000000001</v>
      </c>
      <c r="AW651" s="9">
        <v>1.3433957000000001</v>
      </c>
      <c r="AX651" s="12">
        <f ca="1">IFERROR(__xludf.DUMMYFUNCTION("1-(PERCENTRANK(FILTER(AG:AG, $A:$A=$A651), $AG651))"),0.759)</f>
        <v>0.75900000000000001</v>
      </c>
      <c r="AY651" s="13">
        <f ca="1">IFERROR(__xludf.DUMMYFUNCTION("PERCENTRANK(FILTER(K:K, $A:$A=$A651), $K651)"),0.694)</f>
        <v>0.69399999999999995</v>
      </c>
      <c r="AZ651" s="13">
        <f ca="1">IFERROR(__xludf.DUMMYFUNCTION("PERCENTRANK(FILTER(I:I, $A:$A=$A651), $I651)"),0.515)</f>
        <v>0.51500000000000001</v>
      </c>
      <c r="BA651" s="12">
        <f ca="1">IFERROR(__xludf.DUMMYFUNCTION("PERCENTRANK(FILTER(AI:AI, $A:$A=$A651), $AI651)"),0.715)</f>
        <v>0.71499999999999997</v>
      </c>
      <c r="BB651" s="13">
        <f ca="1">IFERROR(__xludf.DUMMYFUNCTION("PERCENTRANK(FILTER(AT:AT, $A:$A=$A651), $AT651)"),0.014)</f>
        <v>1.4E-2</v>
      </c>
      <c r="BC651" s="13">
        <f ca="1">IFERROR(__xludf.DUMMYFUNCTION("PERCENTRANK(FILTER(AU:AU, $A:$A=$A651), $AU651)"),0.968)</f>
        <v>0.96799999999999997</v>
      </c>
      <c r="BM651" s="9">
        <v>0.13021587000000001</v>
      </c>
      <c r="BN651" s="9">
        <v>4.7142855999999997E-2</v>
      </c>
      <c r="BO651" s="9">
        <v>1.2</v>
      </c>
      <c r="BP651" s="9">
        <v>18.600000000000001</v>
      </c>
      <c r="BQ651" s="9">
        <v>2.1614287000000001</v>
      </c>
      <c r="BR651" s="9">
        <v>4.8571429999999998</v>
      </c>
      <c r="BS651" s="9">
        <v>12.476042</v>
      </c>
      <c r="BT651" s="9">
        <v>10.221765</v>
      </c>
      <c r="BU651" s="9">
        <v>1.2080632</v>
      </c>
      <c r="BV651" s="9">
        <v>1.7197385000000001</v>
      </c>
      <c r="BW651" s="9">
        <v>18.653804999999998</v>
      </c>
      <c r="BX651" s="9">
        <v>15.091131000000001</v>
      </c>
      <c r="BY651" s="9">
        <v>15.013373</v>
      </c>
      <c r="BZ651" s="9">
        <v>11.9396305</v>
      </c>
      <c r="CA651" s="9">
        <v>41.183709999999998</v>
      </c>
      <c r="CB651" s="9">
        <v>47.742046000000002</v>
      </c>
      <c r="CC651" s="9">
        <v>27.419903000000001</v>
      </c>
      <c r="CD651" s="9">
        <v>41.536892000000002</v>
      </c>
    </row>
    <row r="652" spans="1:82" ht="15.75" hidden="1" customHeight="1" x14ac:dyDescent="0.2">
      <c r="A652" s="9" t="s">
        <v>106</v>
      </c>
      <c r="B652" s="9" t="s">
        <v>1697</v>
      </c>
      <c r="C652" s="9">
        <v>5809</v>
      </c>
      <c r="D652" s="9">
        <v>182</v>
      </c>
      <c r="E652" s="9">
        <v>330.52880773281998</v>
      </c>
      <c r="F652" s="9">
        <v>415</v>
      </c>
      <c r="G652" s="9">
        <v>462.10876000000002</v>
      </c>
      <c r="H652" s="9">
        <v>36</v>
      </c>
      <c r="I652" s="10">
        <v>1.4003998421685499E-4</v>
      </c>
      <c r="J652" s="9">
        <v>25.1482387424712</v>
      </c>
      <c r="K652" s="9">
        <v>10.90398472175</v>
      </c>
      <c r="L652" s="9">
        <v>2.6228814246809398E-3</v>
      </c>
      <c r="M652" s="9">
        <v>6.1367305640184502E-4</v>
      </c>
      <c r="N652" s="9">
        <v>0.43855421686746898</v>
      </c>
      <c r="O652" s="9">
        <v>0.71526193186203502</v>
      </c>
      <c r="P652" s="9" t="s">
        <v>1698</v>
      </c>
      <c r="Q652" s="9">
        <v>83622106</v>
      </c>
      <c r="R652" s="9" t="s">
        <v>235</v>
      </c>
      <c r="S652" s="9">
        <v>94770</v>
      </c>
      <c r="T652" s="9">
        <v>37.0632246096241</v>
      </c>
      <c r="U652" s="9">
        <v>-122.005674334386</v>
      </c>
      <c r="V652" s="9">
        <v>125</v>
      </c>
      <c r="W652" s="9">
        <v>215</v>
      </c>
      <c r="X652" s="9">
        <v>18412.225170417401</v>
      </c>
      <c r="Z652" s="9">
        <v>6436.7786118387103</v>
      </c>
      <c r="AB652" s="9">
        <v>11975.4465585787</v>
      </c>
      <c r="AC652" s="9">
        <v>3595.96488079132</v>
      </c>
      <c r="AD652" s="9">
        <v>9723.1687979124399</v>
      </c>
      <c r="AE652" s="9">
        <v>2.2092230030466401E-2</v>
      </c>
      <c r="AF652" s="9">
        <v>5.04143943180679E-3</v>
      </c>
      <c r="AG652" s="9">
        <v>654</v>
      </c>
      <c r="AH652" s="9">
        <v>6.1762486000000001</v>
      </c>
      <c r="AI652" s="9">
        <v>15.776434999999999</v>
      </c>
      <c r="AJ652" s="9">
        <v>3</v>
      </c>
      <c r="AK652" s="9">
        <v>1.4944919000000001</v>
      </c>
      <c r="AL652" s="9">
        <v>3.8037200000000002</v>
      </c>
      <c r="AM652" s="9">
        <v>-0.11619717</v>
      </c>
      <c r="AN652" s="9">
        <v>5.7714287000000003E-2</v>
      </c>
      <c r="AO652" s="9">
        <v>7.0410576000000001E-3</v>
      </c>
      <c r="AP652" s="9">
        <v>2.7847605</v>
      </c>
      <c r="AQ652" s="9">
        <v>296.53194999999999</v>
      </c>
      <c r="AR652" s="9">
        <v>32.169032999999999</v>
      </c>
      <c r="AS652" s="9">
        <v>27.168254999999998</v>
      </c>
      <c r="AT652" s="9">
        <v>0.97519635999999998</v>
      </c>
      <c r="AU652" s="9">
        <v>15.745912000000001</v>
      </c>
      <c r="AV652" s="9">
        <v>17.455828</v>
      </c>
      <c r="AW652" s="9">
        <v>4.6570520000000002</v>
      </c>
      <c r="AX652" s="12">
        <f ca="1">IFERROR(__xludf.DUMMYFUNCTION("1-(PERCENTRANK(FILTER(AG:AG, $A:$A=$A652), $AG652))"),0.912)</f>
        <v>0.91200000000000003</v>
      </c>
      <c r="AY652" s="13">
        <f ca="1">IFERROR(__xludf.DUMMYFUNCTION("PERCENTRANK(FILTER(K:K, $A:$A=$A652), $K652)"),0.844)</f>
        <v>0.84399999999999997</v>
      </c>
      <c r="AZ652" s="13">
        <f ca="1">IFERROR(__xludf.DUMMYFUNCTION("PERCENTRANK(FILTER(I:I, $A:$A=$A652), $I652)"),0.894)</f>
        <v>0.89400000000000002</v>
      </c>
      <c r="BA652" s="12">
        <f ca="1">IFERROR(__xludf.DUMMYFUNCTION("PERCENTRANK(FILTER(AI:AI, $A:$A=$A652), $AI652)"),0.711)</f>
        <v>0.71099999999999997</v>
      </c>
      <c r="BB652" s="13">
        <f ca="1">IFERROR(__xludf.DUMMYFUNCTION("PERCENTRANK(FILTER(AT:AT, $A:$A=$A652), $AT652)"),0.507)</f>
        <v>0.50700000000000001</v>
      </c>
      <c r="BC652" s="13">
        <f ca="1">IFERROR(__xludf.DUMMYFUNCTION("PERCENTRANK(FILTER(AU:AU, $A:$A=$A652), $AU652)"),0.632)</f>
        <v>0.63200000000000001</v>
      </c>
      <c r="BM652" s="9">
        <v>0.22779316999999999</v>
      </c>
      <c r="BN652" s="9">
        <v>5.6571428E-2</v>
      </c>
      <c r="BO652" s="9">
        <v>6.0769229999999999</v>
      </c>
      <c r="BP652" s="9">
        <v>19.333334000000001</v>
      </c>
      <c r="BQ652" s="9">
        <v>0.7524286</v>
      </c>
      <c r="BR652" s="9">
        <v>5.9285709999999998</v>
      </c>
      <c r="BS652" s="9">
        <v>8.4356670000000005</v>
      </c>
      <c r="BT652" s="9">
        <v>7.3876629999999999</v>
      </c>
      <c r="BU652" s="9">
        <v>1.9281444999999999</v>
      </c>
      <c r="BV652" s="9">
        <v>3.6693475000000002</v>
      </c>
      <c r="BW652" s="9">
        <v>15.079947000000001</v>
      </c>
      <c r="BX652" s="9">
        <v>10.87041</v>
      </c>
      <c r="BY652" s="9">
        <v>9.6254570000000008</v>
      </c>
      <c r="BZ652" s="9">
        <v>6.6834883999999999</v>
      </c>
      <c r="CA652" s="9">
        <v>44.985073</v>
      </c>
      <c r="CB652" s="9">
        <v>58.189101999999998</v>
      </c>
      <c r="CC652" s="9">
        <v>43.028038000000002</v>
      </c>
      <c r="CD652" s="9">
        <v>66.962220000000002</v>
      </c>
    </row>
    <row r="653" spans="1:82" ht="15.75" hidden="1" customHeight="1" x14ac:dyDescent="0.2">
      <c r="A653" s="9" t="s">
        <v>81</v>
      </c>
      <c r="B653" s="9" t="s">
        <v>1699</v>
      </c>
      <c r="C653" s="9">
        <v>8199</v>
      </c>
      <c r="D653" s="9">
        <v>11</v>
      </c>
      <c r="E653" s="9">
        <v>39.366352099338698</v>
      </c>
      <c r="F653" s="9">
        <v>225</v>
      </c>
      <c r="G653" s="9">
        <v>87.663690000000003</v>
      </c>
      <c r="H653" s="9">
        <v>45</v>
      </c>
      <c r="I653" s="16">
        <v>4.3733154881111703E-5</v>
      </c>
      <c r="J653" s="9">
        <v>663.20495321221097</v>
      </c>
      <c r="K653" s="9">
        <v>37.691782151085</v>
      </c>
      <c r="L653" s="9">
        <v>2.81588555225607E-2</v>
      </c>
      <c r="M653" s="9">
        <v>6.1337777396796396E-4</v>
      </c>
      <c r="N653" s="9">
        <v>4.8888888888888801E-2</v>
      </c>
      <c r="O653" s="9">
        <v>0.44906109589078103</v>
      </c>
      <c r="P653" s="9" t="s">
        <v>1700</v>
      </c>
      <c r="Q653" s="9">
        <v>103261101</v>
      </c>
      <c r="R653" s="9" t="s">
        <v>501</v>
      </c>
      <c r="S653" s="9">
        <v>2051</v>
      </c>
      <c r="T653" s="9">
        <v>40.418768024820402</v>
      </c>
      <c r="U653" s="9">
        <v>-122.28669813277899</v>
      </c>
      <c r="V653" s="9">
        <v>81</v>
      </c>
      <c r="W653" s="9">
        <v>96</v>
      </c>
      <c r="X653" s="9">
        <v>12418.430188685101</v>
      </c>
      <c r="Z653" s="9">
        <v>8575.0635170431196</v>
      </c>
      <c r="AB653" s="9">
        <v>3843.3666716420598</v>
      </c>
      <c r="AC653" s="9">
        <v>8118.8203398736796</v>
      </c>
      <c r="AD653" s="9">
        <v>3843.3666716420598</v>
      </c>
      <c r="AE653" s="9">
        <v>2.76019998285583E-2</v>
      </c>
      <c r="AF653" s="9">
        <v>1.9679919696500201E-3</v>
      </c>
      <c r="AG653" s="9">
        <v>655</v>
      </c>
      <c r="AH653" s="9">
        <v>1.2775242</v>
      </c>
      <c r="AI653" s="9">
        <v>3.3992442999999999</v>
      </c>
      <c r="AJ653" s="9">
        <v>2</v>
      </c>
      <c r="AK653" s="9">
        <v>2.4693654</v>
      </c>
      <c r="AL653" s="9">
        <v>8.6079869999999996</v>
      </c>
      <c r="AM653" s="9">
        <v>0.38777850000000003</v>
      </c>
      <c r="AN653" s="9">
        <v>6.3366335999999997E-3</v>
      </c>
      <c r="AO653" s="9">
        <v>5.8380970000000004E-3</v>
      </c>
      <c r="AP653" s="9">
        <v>2.0687473000000001</v>
      </c>
      <c r="AQ653" s="9">
        <v>298.06833</v>
      </c>
      <c r="AR653" s="9">
        <v>48.282608000000003</v>
      </c>
      <c r="AS653" s="9">
        <v>36.482486999999999</v>
      </c>
      <c r="AT653" s="9">
        <v>1.5482689999999999</v>
      </c>
      <c r="AU653" s="9">
        <v>12.218607</v>
      </c>
      <c r="AV653" s="9">
        <v>14.127329</v>
      </c>
      <c r="AW653" s="9">
        <v>3.7376860000000001</v>
      </c>
      <c r="AX653" s="12">
        <f ca="1">IFERROR(__xludf.DUMMYFUNCTION("1-(PERCENTRANK(FILTER(AG:AG, $A:$A=$A653), $AG653))"),0.613)</f>
        <v>0.61299999999999999</v>
      </c>
      <c r="AY653" s="13">
        <f ca="1">IFERROR(__xludf.DUMMYFUNCTION("PERCENTRANK(FILTER(K:K, $A:$A=$A653), $K653)"),0.809)</f>
        <v>0.80900000000000005</v>
      </c>
      <c r="AZ653" s="13">
        <f ca="1">IFERROR(__xludf.DUMMYFUNCTION("PERCENTRANK(FILTER(I:I, $A:$A=$A653), $I653)"),0.335)</f>
        <v>0.33500000000000002</v>
      </c>
      <c r="BA653" s="12">
        <f ca="1">IFERROR(__xludf.DUMMYFUNCTION("PERCENTRANK(FILTER(AI:AI, $A:$A=$A653), $AI653)"),0.064)</f>
        <v>6.4000000000000001E-2</v>
      </c>
      <c r="BB653" s="13">
        <f ca="1">IFERROR(__xludf.DUMMYFUNCTION("PERCENTRANK(FILTER(AT:AT, $A:$A=$A653), $AT653)"),0.757)</f>
        <v>0.75700000000000001</v>
      </c>
      <c r="BC653" s="13">
        <f ca="1">IFERROR(__xludf.DUMMYFUNCTION("PERCENTRANK(FILTER(AU:AU, $A:$A=$A653), $AU653)"),0.468)</f>
        <v>0.46800000000000003</v>
      </c>
      <c r="BM653" s="9">
        <v>0.15816190999999999</v>
      </c>
      <c r="BN653" s="9">
        <v>5.940594E-4</v>
      </c>
      <c r="BO653" s="9">
        <v>2.3108108000000001</v>
      </c>
      <c r="BP653" s="9">
        <v>16.297297</v>
      </c>
      <c r="BQ653" s="9">
        <v>0.57603959999999998</v>
      </c>
      <c r="BR653" s="9">
        <v>2.2277230000000001</v>
      </c>
      <c r="BS653" s="9">
        <v>12.148379</v>
      </c>
      <c r="BT653" s="9">
        <v>8.7831469999999996</v>
      </c>
      <c r="BU653" s="9">
        <v>2.8684596999999998</v>
      </c>
      <c r="BV653" s="9">
        <v>4.7684015999999998</v>
      </c>
      <c r="BW653" s="9">
        <v>11.155268</v>
      </c>
      <c r="BX653" s="9">
        <v>6.0178500000000001</v>
      </c>
      <c r="BY653" s="9">
        <v>7.3745609999999999</v>
      </c>
      <c r="BZ653" s="9">
        <v>4.6546029999999998</v>
      </c>
      <c r="CA653" s="9">
        <v>70.684280000000001</v>
      </c>
      <c r="CB653" s="9">
        <v>88.565529999999995</v>
      </c>
      <c r="CC653" s="9">
        <v>62.142803000000001</v>
      </c>
      <c r="CD653" s="9">
        <v>91.327169999999995</v>
      </c>
    </row>
    <row r="654" spans="1:82" ht="15.75" hidden="1" customHeight="1" x14ac:dyDescent="0.2">
      <c r="A654" s="9" t="s">
        <v>77</v>
      </c>
      <c r="B654" s="9" t="s">
        <v>1701</v>
      </c>
      <c r="C654" s="9">
        <v>5240</v>
      </c>
      <c r="D654" s="9">
        <v>549</v>
      </c>
      <c r="E654" s="9">
        <v>1071.44492586464</v>
      </c>
      <c r="F654" s="9">
        <v>709</v>
      </c>
      <c r="G654" s="9">
        <v>1154.6714999999999</v>
      </c>
      <c r="H654" s="9">
        <v>36</v>
      </c>
      <c r="I654" s="10">
        <v>1.4781313863447001E-4</v>
      </c>
      <c r="J654" s="9">
        <v>3.7817748747058802E-2</v>
      </c>
      <c r="K654" s="9">
        <v>8.7190593525767301</v>
      </c>
      <c r="L654" s="11">
        <v>5.5899601383925996E-6</v>
      </c>
      <c r="M654" s="9">
        <v>6.1255736240658099E-4</v>
      </c>
      <c r="N654" s="9">
        <v>0.77433004231311697</v>
      </c>
      <c r="O654" s="9">
        <v>0.92792185284653195</v>
      </c>
      <c r="P654" s="9" t="s">
        <v>1702</v>
      </c>
      <c r="Q654" s="9">
        <v>42091101</v>
      </c>
      <c r="R654" s="9" t="s">
        <v>638</v>
      </c>
      <c r="S654" s="9">
        <v>4859</v>
      </c>
      <c r="T654" s="9">
        <v>38.475528138543702</v>
      </c>
      <c r="U654" s="9">
        <v>-122.95264510776801</v>
      </c>
      <c r="V654" s="9">
        <v>31</v>
      </c>
      <c r="W654" s="9">
        <v>56</v>
      </c>
      <c r="X654" s="9">
        <v>8529.7554579978605</v>
      </c>
      <c r="Z654" s="9">
        <v>2980.21390069464</v>
      </c>
      <c r="AB654" s="9">
        <v>5549.5415573032096</v>
      </c>
      <c r="AC654" s="9">
        <v>2980.21390069464</v>
      </c>
      <c r="AD654" s="9">
        <v>5549.5415573032096</v>
      </c>
      <c r="AE654" s="9">
        <v>2.2052065046636898E-2</v>
      </c>
      <c r="AF654" s="9">
        <v>5.3212729908409502E-3</v>
      </c>
      <c r="AG654" s="9">
        <v>656</v>
      </c>
      <c r="AH654" s="9">
        <v>16.156590999999999</v>
      </c>
      <c r="AI654" s="9">
        <v>28.274032999999999</v>
      </c>
      <c r="AJ654" s="9">
        <v>3</v>
      </c>
      <c r="AK654" s="9">
        <v>1.5741371</v>
      </c>
      <c r="AL654" s="9">
        <v>4.4878387000000002</v>
      </c>
      <c r="AM654" s="9">
        <v>-3.7248985999999999</v>
      </c>
      <c r="AN654" s="9">
        <v>9.8219180000000003E-2</v>
      </c>
      <c r="AO654" s="9">
        <v>7.0877452000000004E-3</v>
      </c>
      <c r="AP654" s="9">
        <v>3.3572540000000002</v>
      </c>
      <c r="AQ654" s="9">
        <v>295.58940000000001</v>
      </c>
      <c r="AR654" s="9">
        <v>24.486719999999998</v>
      </c>
      <c r="AS654" s="9">
        <v>24.83473</v>
      </c>
      <c r="AT654" s="9">
        <v>0.83118725000000004</v>
      </c>
      <c r="AU654" s="9">
        <v>17.709938000000001</v>
      </c>
      <c r="AV654" s="9">
        <v>19.742476</v>
      </c>
      <c r="AW654" s="9">
        <v>0.25850412</v>
      </c>
      <c r="AX654" s="12">
        <f ca="1">IFERROR(__xludf.DUMMYFUNCTION("1-(PERCENTRANK(FILTER(AG:AG, $A:$A=$A654), $AG654))"),0.758)</f>
        <v>0.75800000000000001</v>
      </c>
      <c r="AY654" s="13">
        <f ca="1">IFERROR(__xludf.DUMMYFUNCTION("PERCENTRANK(FILTER(K:K, $A:$A=$A654), $K654)"),0.692)</f>
        <v>0.69199999999999995</v>
      </c>
      <c r="AZ654" s="13">
        <f ca="1">IFERROR(__xludf.DUMMYFUNCTION("PERCENTRANK(FILTER(I:I, $A:$A=$A654), $I654)"),0.799)</f>
        <v>0.79900000000000004</v>
      </c>
      <c r="BA654" s="12">
        <f ca="1">IFERROR(__xludf.DUMMYFUNCTION("PERCENTRANK(FILTER(AI:AI, $A:$A=$A654), $AI654)"),0.809)</f>
        <v>0.80900000000000005</v>
      </c>
      <c r="BB654" s="13">
        <f ca="1">IFERROR(__xludf.DUMMYFUNCTION("PERCENTRANK(FILTER(AT:AT, $A:$A=$A654), $AT654)"),0.415)</f>
        <v>0.41499999999999998</v>
      </c>
      <c r="BC654" s="13">
        <f ca="1">IFERROR(__xludf.DUMMYFUNCTION("PERCENTRANK(FILTER(AU:AU, $A:$A=$A654), $AU654)"),0.734)</f>
        <v>0.73399999999999999</v>
      </c>
      <c r="BM654" s="9">
        <v>2.6033686E-2</v>
      </c>
      <c r="BN654" s="9">
        <v>0.05</v>
      </c>
      <c r="BO654" s="9">
        <v>2.7352940000000001</v>
      </c>
      <c r="BP654" s="9">
        <v>20.588235999999998</v>
      </c>
      <c r="BQ654" s="9">
        <v>0.20301369999999999</v>
      </c>
      <c r="BR654" s="9">
        <v>9.7123290000000004</v>
      </c>
      <c r="BS654" s="9">
        <v>10.922095000000001</v>
      </c>
      <c r="BT654" s="9">
        <v>8.8612409999999997</v>
      </c>
      <c r="BU654" s="9">
        <v>1.9013774000000001</v>
      </c>
      <c r="BV654" s="9">
        <v>3.1289210000000001</v>
      </c>
      <c r="BW654" s="9">
        <v>16.444683000000001</v>
      </c>
      <c r="BX654" s="9">
        <v>13.782833</v>
      </c>
      <c r="BY654" s="9">
        <v>13.218035</v>
      </c>
      <c r="BZ654" s="9">
        <v>10.831353999999999</v>
      </c>
      <c r="CA654" s="9">
        <v>45.619230000000002</v>
      </c>
      <c r="CB654" s="9">
        <v>53.414226999999997</v>
      </c>
      <c r="CC654" s="9">
        <v>36.059750000000001</v>
      </c>
      <c r="CD654" s="9">
        <v>47.69079</v>
      </c>
    </row>
    <row r="655" spans="1:82" ht="15.75" hidden="1" customHeight="1" x14ac:dyDescent="0.2">
      <c r="A655" s="9" t="s">
        <v>77</v>
      </c>
      <c r="B655" s="9" t="s">
        <v>1703</v>
      </c>
      <c r="C655" s="9">
        <v>6674</v>
      </c>
      <c r="D655" s="9">
        <v>246</v>
      </c>
      <c r="E655" s="9">
        <v>422.85690656814597</v>
      </c>
      <c r="F655" s="9">
        <v>401</v>
      </c>
      <c r="G655" s="9">
        <v>498.94855000000001</v>
      </c>
      <c r="H655" s="9">
        <v>59</v>
      </c>
      <c r="I655" s="10">
        <v>2.5061661925342398E-4</v>
      </c>
      <c r="J655" s="9">
        <v>0.164179952921893</v>
      </c>
      <c r="K655" s="9">
        <v>3.8232894125083599</v>
      </c>
      <c r="L655" s="11">
        <v>3.11280786767215E-5</v>
      </c>
      <c r="M655" s="9">
        <v>6.1247058690444198E-4</v>
      </c>
      <c r="N655" s="9">
        <v>0.61346633416458796</v>
      </c>
      <c r="O655" s="9">
        <v>0.84749601697961496</v>
      </c>
      <c r="P655" s="9" t="s">
        <v>1704</v>
      </c>
      <c r="Q655" s="9">
        <v>192221101</v>
      </c>
      <c r="R655" s="9" t="s">
        <v>485</v>
      </c>
      <c r="S655" s="9">
        <v>39524</v>
      </c>
      <c r="T655" s="9">
        <v>40.075054119782202</v>
      </c>
      <c r="U655" s="9">
        <v>-123.787968919332</v>
      </c>
      <c r="V655" s="9">
        <v>202</v>
      </c>
      <c r="W655" s="9">
        <v>234</v>
      </c>
      <c r="X655" s="9">
        <v>36408.305065876797</v>
      </c>
      <c r="Z655" s="9">
        <v>24862.408290548901</v>
      </c>
      <c r="AB655" s="9">
        <v>11545.896775327799</v>
      </c>
      <c r="AC655" s="9">
        <v>7261.06192954366</v>
      </c>
      <c r="AD655" s="9">
        <v>2681.9640569616799</v>
      </c>
      <c r="AE655" s="9">
        <v>3.6135764627362101E-2</v>
      </c>
      <c r="AF655" s="9">
        <v>1.4786380535952E-2</v>
      </c>
      <c r="AG655" s="9">
        <v>657</v>
      </c>
      <c r="AH655" s="9">
        <v>7.8658929999999998</v>
      </c>
      <c r="AI655" s="9">
        <v>20.759164999999999</v>
      </c>
      <c r="AJ655" s="9">
        <v>2</v>
      </c>
      <c r="AK655" s="9">
        <v>2.0471427000000002</v>
      </c>
      <c r="AL655" s="9">
        <v>5.7485027000000004</v>
      </c>
      <c r="AM655" s="9">
        <v>-3.6179410999999999</v>
      </c>
      <c r="AN655" s="9">
        <v>3.4912279999999997E-2</v>
      </c>
      <c r="AO655" s="9">
        <v>7.0466916000000001E-3</v>
      </c>
      <c r="AP655" s="9">
        <v>4.5783496000000001</v>
      </c>
      <c r="AQ655" s="9">
        <v>293.85788000000002</v>
      </c>
      <c r="AR655" s="9">
        <v>23.583390000000001</v>
      </c>
      <c r="AS655" s="9">
        <v>22.917513</v>
      </c>
      <c r="AT655" s="9">
        <v>0.80081630000000004</v>
      </c>
      <c r="AU655" s="9">
        <v>17.926445000000001</v>
      </c>
      <c r="AV655" s="9">
        <v>20.902045999999999</v>
      </c>
      <c r="AW655" s="9">
        <v>1.8028202</v>
      </c>
      <c r="AX655" s="12">
        <f ca="1">IFERROR(__xludf.DUMMYFUNCTION("1-(PERCENTRANK(FILTER(AG:AG, $A:$A=$A655), $AG655))"),0.756)</f>
        <v>0.75600000000000001</v>
      </c>
      <c r="AY655" s="13">
        <f ca="1">IFERROR(__xludf.DUMMYFUNCTION("PERCENTRANK(FILTER(K:K, $A:$A=$A655), $K655)"),0.445)</f>
        <v>0.44500000000000001</v>
      </c>
      <c r="AZ655" s="13">
        <f ca="1">IFERROR(__xludf.DUMMYFUNCTION("PERCENTRANK(FILTER(I:I, $A:$A=$A655), $I655)"),0.961)</f>
        <v>0.96099999999999997</v>
      </c>
      <c r="BA655" s="12">
        <f ca="1">IFERROR(__xludf.DUMMYFUNCTION("PERCENTRANK(FILTER(AI:AI, $A:$A=$A655), $AI655)"),0.596)</f>
        <v>0.59599999999999997</v>
      </c>
      <c r="BB655" s="13">
        <f ca="1">IFERROR(__xludf.DUMMYFUNCTION("PERCENTRANK(FILTER(AT:AT, $A:$A=$A655), $AT655)"),0.336)</f>
        <v>0.33600000000000002</v>
      </c>
      <c r="BC655" s="13">
        <f ca="1">IFERROR(__xludf.DUMMYFUNCTION("PERCENTRANK(FILTER(AU:AU, $A:$A=$A655), $AU655)"),0.804)</f>
        <v>0.80400000000000005</v>
      </c>
      <c r="BM655" s="9">
        <v>0.20298858</v>
      </c>
      <c r="BN655" s="9">
        <v>5.5789473999999999E-2</v>
      </c>
      <c r="BO655" s="9">
        <v>1.4878049</v>
      </c>
      <c r="BP655" s="9">
        <v>14.512195999999999</v>
      </c>
      <c r="BQ655" s="9">
        <v>0.3399123</v>
      </c>
      <c r="BR655" s="9">
        <v>3.5175437999999999</v>
      </c>
      <c r="BS655" s="9">
        <v>12.604920999999999</v>
      </c>
      <c r="BT655" s="9">
        <v>9.0968739999999997</v>
      </c>
      <c r="BU655" s="9">
        <v>1.8714175</v>
      </c>
      <c r="BV655" s="9">
        <v>3.2933412</v>
      </c>
      <c r="BW655" s="9">
        <v>16.536846000000001</v>
      </c>
      <c r="BX655" s="9">
        <v>10.649236</v>
      </c>
      <c r="BY655" s="9">
        <v>11.5581665</v>
      </c>
      <c r="BZ655" s="9">
        <v>8.0435669999999995</v>
      </c>
      <c r="CA655" s="9">
        <v>44.027450000000002</v>
      </c>
      <c r="CB655" s="9">
        <v>59.299106999999999</v>
      </c>
      <c r="CC655" s="9">
        <v>37.580092999999998</v>
      </c>
      <c r="CD655" s="9">
        <v>62.119244000000002</v>
      </c>
    </row>
    <row r="656" spans="1:82" ht="15.75" hidden="1" customHeight="1" x14ac:dyDescent="0.2">
      <c r="A656" s="9" t="s">
        <v>73</v>
      </c>
      <c r="B656" s="9" t="s">
        <v>1705</v>
      </c>
      <c r="C656" s="9">
        <v>3858</v>
      </c>
      <c r="D656" s="9">
        <v>20</v>
      </c>
      <c r="E656" s="9">
        <v>62.481134787337901</v>
      </c>
      <c r="F656" s="9">
        <v>227</v>
      </c>
      <c r="G656" s="9">
        <v>160.14069000000001</v>
      </c>
      <c r="H656" s="9">
        <v>33</v>
      </c>
      <c r="I656" s="16">
        <v>6.2384626234592304E-5</v>
      </c>
      <c r="J656" s="9">
        <v>464.30145672220101</v>
      </c>
      <c r="K656" s="9">
        <v>14.1097440498297</v>
      </c>
      <c r="L656" s="9">
        <v>3.00287423250735E-2</v>
      </c>
      <c r="M656" s="9">
        <v>6.1126054743980201E-4</v>
      </c>
      <c r="N656" s="9">
        <v>8.8105726872246701E-2</v>
      </c>
      <c r="O656" s="9">
        <v>0.39016402598413502</v>
      </c>
      <c r="P656" s="9" t="s">
        <v>1706</v>
      </c>
      <c r="Q656" s="9">
        <v>63801105</v>
      </c>
      <c r="R656" s="9" t="s">
        <v>1707</v>
      </c>
      <c r="S656" s="9">
        <v>9472</v>
      </c>
      <c r="T656" s="9">
        <v>38.248607006572101</v>
      </c>
      <c r="U656" s="9">
        <v>-122.120690744665</v>
      </c>
      <c r="V656" s="9">
        <v>131</v>
      </c>
      <c r="W656" s="9">
        <v>131</v>
      </c>
      <c r="X656" s="9">
        <v>18375.997297559399</v>
      </c>
      <c r="Z656" s="9">
        <v>11815.402684954301</v>
      </c>
      <c r="AB656" s="9">
        <v>6560.5946126050703</v>
      </c>
      <c r="AC656" s="9">
        <v>3577.3351461143502</v>
      </c>
      <c r="AD656" s="9">
        <v>1856.08754683698</v>
      </c>
      <c r="AE656" s="9">
        <v>2.0171598065513399E-2</v>
      </c>
      <c r="AF656" s="9">
        <v>2.05869266574154E-3</v>
      </c>
      <c r="AG656" s="9">
        <v>658</v>
      </c>
      <c r="AH656" s="9">
        <v>2.0162610000000001</v>
      </c>
      <c r="AI656" s="9">
        <v>6.119523</v>
      </c>
      <c r="AJ656" s="9">
        <v>2</v>
      </c>
      <c r="AK656" s="9">
        <v>3.9817102000000002</v>
      </c>
      <c r="AL656" s="9">
        <v>8.9190100000000001</v>
      </c>
      <c r="AM656" s="9">
        <v>-2.4126059999999998</v>
      </c>
      <c r="AN656" s="9">
        <v>1.9107142000000001E-2</v>
      </c>
      <c r="AO656" s="9">
        <v>6.6908705000000004E-3</v>
      </c>
      <c r="AP656" s="9">
        <v>1.7768519</v>
      </c>
      <c r="AQ656" s="9">
        <v>297.68167</v>
      </c>
      <c r="AR656" s="9">
        <v>42.597107000000001</v>
      </c>
      <c r="AS656" s="9">
        <v>37.457622999999998</v>
      </c>
      <c r="AT656" s="9">
        <v>1.2521808999999999</v>
      </c>
      <c r="AU656" s="9">
        <v>13.66065</v>
      </c>
      <c r="AV656" s="9">
        <v>15.078825</v>
      </c>
      <c r="AW656" s="9">
        <v>3.842498</v>
      </c>
      <c r="AX656" s="12">
        <f ca="1">IFERROR(__xludf.DUMMYFUNCTION("1-(PERCENTRANK(FILTER(AG:AG, $A:$A=$A656), $AG656))"),0.566)</f>
        <v>0.56599999999999995</v>
      </c>
      <c r="AY656" s="13">
        <f ca="1">IFERROR(__xludf.DUMMYFUNCTION("PERCENTRANK(FILTER(K:K, $A:$A=$A656), $K656)"),0.486)</f>
        <v>0.48599999999999999</v>
      </c>
      <c r="AZ656" s="13">
        <f ca="1">IFERROR(__xludf.DUMMYFUNCTION("PERCENTRANK(FILTER(I:I, $A:$A=$A656), $I656)"),0.329)</f>
        <v>0.32900000000000001</v>
      </c>
      <c r="BA656" s="12">
        <f ca="1">IFERROR(__xludf.DUMMYFUNCTION("PERCENTRANK(FILTER(AI:AI, $A:$A=$A656), $AI656)"),0.163)</f>
        <v>0.16300000000000001</v>
      </c>
      <c r="BB656" s="13">
        <f ca="1">IFERROR(__xludf.DUMMYFUNCTION("PERCENTRANK(FILTER(AT:AT, $A:$A=$A656), $AT656)"),0.356)</f>
        <v>0.35599999999999998</v>
      </c>
      <c r="BC656" s="13">
        <f ca="1">IFERROR(__xludf.DUMMYFUNCTION("PERCENTRANK(FILTER(AU:AU, $A:$A=$A656), $AU656)"),0.961)</f>
        <v>0.96099999999999997</v>
      </c>
      <c r="BM656" s="9">
        <v>0.28882802000000002</v>
      </c>
      <c r="BN656" s="9">
        <v>3.4285713000000002E-2</v>
      </c>
      <c r="BO656" s="9">
        <v>1.9166666000000001</v>
      </c>
      <c r="BP656" s="9">
        <v>15.944445</v>
      </c>
      <c r="BQ656" s="9">
        <v>0.74017860000000002</v>
      </c>
      <c r="BR656" s="9">
        <v>4.0535709999999998</v>
      </c>
      <c r="BS656" s="9">
        <v>6.6584754000000004</v>
      </c>
      <c r="BT656" s="9">
        <v>6.4568285999999997</v>
      </c>
      <c r="BU656" s="9">
        <v>2.352811</v>
      </c>
      <c r="BV656" s="9">
        <v>4.0481157000000003</v>
      </c>
      <c r="BW656" s="9">
        <v>12.157752</v>
      </c>
      <c r="BX656" s="9">
        <v>8.3500990000000002</v>
      </c>
      <c r="BY656" s="9">
        <v>9.2575920000000007</v>
      </c>
      <c r="BZ656" s="9">
        <v>5.546475</v>
      </c>
      <c r="CA656" s="9">
        <v>59.434179999999998</v>
      </c>
      <c r="CB656" s="9">
        <v>77.399079999999998</v>
      </c>
      <c r="CC656" s="9">
        <v>55.955593</v>
      </c>
      <c r="CD656" s="9">
        <v>79.628770000000003</v>
      </c>
    </row>
    <row r="657" spans="1:82" ht="15.75" hidden="1" customHeight="1" x14ac:dyDescent="0.2">
      <c r="A657" s="9" t="s">
        <v>106</v>
      </c>
      <c r="B657" s="9" t="s">
        <v>1708</v>
      </c>
      <c r="C657" s="9">
        <v>9573</v>
      </c>
      <c r="D657" s="9">
        <v>146</v>
      </c>
      <c r="E657" s="9">
        <v>317.01395923096698</v>
      </c>
      <c r="F657" s="9">
        <v>175</v>
      </c>
      <c r="G657" s="9">
        <v>332.28467000000001</v>
      </c>
      <c r="H657" s="9">
        <v>10</v>
      </c>
      <c r="I657" s="10">
        <v>1.1661141616059399E-4</v>
      </c>
      <c r="J657" s="9">
        <v>3.7817662711383003E-2</v>
      </c>
      <c r="K657" s="9">
        <v>8.0514994462331106</v>
      </c>
      <c r="L657" s="11">
        <v>4.4099712046580898E-6</v>
      </c>
      <c r="M657" s="9">
        <v>6.0906581929884795E-4</v>
      </c>
      <c r="N657" s="9">
        <v>0.83428571428571396</v>
      </c>
      <c r="O657" s="9">
        <v>0.95404329416962796</v>
      </c>
      <c r="P657" s="9" t="s">
        <v>1709</v>
      </c>
      <c r="Q657" s="9">
        <v>82931101</v>
      </c>
      <c r="R657" s="9" t="s">
        <v>325</v>
      </c>
      <c r="S657" s="9">
        <v>10722</v>
      </c>
      <c r="T657" s="9">
        <v>37.077728294138197</v>
      </c>
      <c r="U657" s="9">
        <v>-122.133203643339</v>
      </c>
      <c r="V657" s="9">
        <v>21</v>
      </c>
      <c r="W657" s="9">
        <v>20</v>
      </c>
      <c r="X657" s="9">
        <v>1949.1397417462199</v>
      </c>
      <c r="Z657" s="9">
        <v>974.50605048996499</v>
      </c>
      <c r="AB657" s="9">
        <v>974.63369125626002</v>
      </c>
      <c r="AC657" s="9">
        <v>974.50605048996499</v>
      </c>
      <c r="AD657" s="9">
        <v>974.63369125626002</v>
      </c>
      <c r="AE657" s="9">
        <v>6.0906581929884799E-3</v>
      </c>
      <c r="AF657" s="9">
        <v>1.16611416160594E-3</v>
      </c>
      <c r="AG657" s="9">
        <v>659</v>
      </c>
      <c r="AH657" s="9">
        <v>8.7563379999999995</v>
      </c>
      <c r="AI657" s="9">
        <v>21.343129999999999</v>
      </c>
      <c r="AJ657" s="9">
        <v>3</v>
      </c>
      <c r="AK657" s="9">
        <v>2.3546038</v>
      </c>
      <c r="AL657" s="9">
        <v>6.5227757000000004</v>
      </c>
      <c r="AM657" s="9">
        <v>0.94506590000000001</v>
      </c>
      <c r="AN657" s="9">
        <v>8.5454546000000006E-2</v>
      </c>
      <c r="AO657" s="9">
        <v>6.7579653E-3</v>
      </c>
      <c r="AP657" s="9">
        <v>4.4988903999999996</v>
      </c>
      <c r="AQ657" s="9">
        <v>294.32922000000002</v>
      </c>
      <c r="AR657" s="9">
        <v>38.653114000000002</v>
      </c>
      <c r="AS657" s="9">
        <v>35.390663000000004</v>
      </c>
      <c r="AT657" s="9">
        <v>0.97080535000000001</v>
      </c>
      <c r="AU657" s="9">
        <v>14.011462999999999</v>
      </c>
      <c r="AV657" s="9">
        <v>16.040125</v>
      </c>
      <c r="AW657" s="9">
        <v>0.49039655999999998</v>
      </c>
      <c r="AX657" s="12">
        <f ca="1">IFERROR(__xludf.DUMMYFUNCTION("1-(PERCENTRANK(FILTER(AG:AG, $A:$A=$A657), $AG657))"),0.91)</f>
        <v>0.91</v>
      </c>
      <c r="AY657" s="13">
        <f ca="1">IFERROR(__xludf.DUMMYFUNCTION("PERCENTRANK(FILTER(K:K, $A:$A=$A657), $K657)"),0.755)</f>
        <v>0.755</v>
      </c>
      <c r="AZ657" s="13">
        <f ca="1">IFERROR(__xludf.DUMMYFUNCTION("PERCENTRANK(FILTER(I:I, $A:$A=$A657), $I657)"),0.87)</f>
        <v>0.87</v>
      </c>
      <c r="BA657" s="12">
        <f ca="1">IFERROR(__xludf.DUMMYFUNCTION("PERCENTRANK(FILTER(AI:AI, $A:$A=$A657), $AI657)"),0.877)</f>
        <v>0.877</v>
      </c>
      <c r="BB657" s="13">
        <f ca="1">IFERROR(__xludf.DUMMYFUNCTION("PERCENTRANK(FILTER(AT:AT, $A:$A=$A657), $AT657)"),0.493)</f>
        <v>0.49299999999999999</v>
      </c>
      <c r="BC657" s="13">
        <f ca="1">IFERROR(__xludf.DUMMYFUNCTION("PERCENTRANK(FILTER(AU:AU, $A:$A=$A657), $AU657)"),0.286)</f>
        <v>0.28599999999999998</v>
      </c>
      <c r="BM657" s="9">
        <v>5.5614833000000002E-2</v>
      </c>
      <c r="BN657" s="9">
        <v>0.06</v>
      </c>
      <c r="BO657" s="9">
        <v>4.375</v>
      </c>
      <c r="BP657" s="9">
        <v>18.125</v>
      </c>
      <c r="BQ657" s="9">
        <v>0.34</v>
      </c>
      <c r="BR657" s="9">
        <v>15.909091</v>
      </c>
      <c r="BS657" s="9">
        <v>10.440874000000001</v>
      </c>
      <c r="BT657" s="9">
        <v>9.0867170000000002</v>
      </c>
      <c r="BU657" s="9">
        <v>1.7157442999999999</v>
      </c>
      <c r="BV657" s="9">
        <v>3.548133</v>
      </c>
      <c r="BW657" s="9">
        <v>14.676674</v>
      </c>
      <c r="BX657" s="9">
        <v>8.3876349999999995</v>
      </c>
      <c r="BY657" s="9">
        <v>9.1972360000000002</v>
      </c>
      <c r="BZ657" s="9">
        <v>5.7283764000000001</v>
      </c>
      <c r="CA657" s="9">
        <v>56.86336</v>
      </c>
      <c r="CB657" s="9">
        <v>82.991684000000006</v>
      </c>
      <c r="CC657" s="9">
        <v>46.262619999999998</v>
      </c>
      <c r="CD657" s="9">
        <v>76.884569999999997</v>
      </c>
    </row>
    <row r="658" spans="1:82" ht="15.75" hidden="1" customHeight="1" x14ac:dyDescent="0.2">
      <c r="A658" s="9" t="s">
        <v>73</v>
      </c>
      <c r="B658" s="9" t="s">
        <v>1710</v>
      </c>
      <c r="C658" s="9">
        <v>6431</v>
      </c>
      <c r="D658" s="9">
        <v>3</v>
      </c>
      <c r="E658" s="9">
        <v>7.6534130498920199</v>
      </c>
      <c r="F658" s="9">
        <v>69</v>
      </c>
      <c r="G658" s="9">
        <v>27.366012999999999</v>
      </c>
      <c r="H658" s="9">
        <v>16</v>
      </c>
      <c r="I658" s="16">
        <v>2.6247555410918701E-5</v>
      </c>
      <c r="J658" s="9">
        <v>3961.3476822664402</v>
      </c>
      <c r="K658" s="9">
        <v>25.285991756129</v>
      </c>
      <c r="L658" s="9">
        <v>0.10187266407859399</v>
      </c>
      <c r="M658" s="9">
        <v>6.0863499379992803E-4</v>
      </c>
      <c r="N658" s="9">
        <v>4.3478260869565202E-2</v>
      </c>
      <c r="O658" s="9">
        <v>0.27966854978994399</v>
      </c>
      <c r="P658" s="9" t="s">
        <v>1711</v>
      </c>
      <c r="Q658" s="9">
        <v>63681103</v>
      </c>
      <c r="R658" s="9" t="s">
        <v>1712</v>
      </c>
      <c r="S658" s="9">
        <v>3851</v>
      </c>
      <c r="T658" s="9">
        <v>38.477875315291399</v>
      </c>
      <c r="U658" s="9">
        <v>-121.989525727266</v>
      </c>
      <c r="V658" s="9">
        <v>39</v>
      </c>
      <c r="W658" s="9">
        <v>52</v>
      </c>
      <c r="X658" s="9">
        <v>12953.9513313597</v>
      </c>
      <c r="Z658" s="9">
        <v>8317.7310942388594</v>
      </c>
      <c r="AB658" s="9">
        <v>4636.2202371208896</v>
      </c>
      <c r="AC658" s="9">
        <v>6216.3390725423096</v>
      </c>
      <c r="AD658" s="9">
        <v>1846.0861279457299</v>
      </c>
      <c r="AE658" s="9">
        <v>9.7381599007988397E-3</v>
      </c>
      <c r="AF658" s="9">
        <v>4.19960886574699E-4</v>
      </c>
      <c r="AG658" s="9">
        <v>660</v>
      </c>
      <c r="AH658" s="9">
        <v>0.58791983000000003</v>
      </c>
      <c r="AI658" s="9">
        <v>1.8615653999999999</v>
      </c>
      <c r="AJ658" s="9">
        <v>2</v>
      </c>
      <c r="AK658" s="9">
        <v>2.6856089000000001</v>
      </c>
      <c r="AL658" s="9">
        <v>8.1056699999999999</v>
      </c>
      <c r="AM658" s="9">
        <v>-2.68472</v>
      </c>
      <c r="AN658" s="9">
        <v>8.7341769999999992E-3</v>
      </c>
      <c r="AO658" s="9">
        <v>6.4179017E-3</v>
      </c>
      <c r="AP658" s="9">
        <v>1.6327925000000001</v>
      </c>
      <c r="AQ658" s="9">
        <v>298.29021999999998</v>
      </c>
      <c r="AR658" s="9">
        <v>45.821872999999997</v>
      </c>
      <c r="AS658" s="9">
        <v>39.252403000000001</v>
      </c>
      <c r="AT658" s="9">
        <v>1.3762559999999999</v>
      </c>
      <c r="AU658" s="9">
        <v>13.017968</v>
      </c>
      <c r="AV658" s="9">
        <v>14.232369</v>
      </c>
      <c r="AW658" s="9">
        <v>0.57959055999999998</v>
      </c>
      <c r="AX658" s="12">
        <f ca="1">IFERROR(__xludf.DUMMYFUNCTION("1-(PERCENTRANK(FILTER(AG:AG, $A:$A=$A658), $AG658))"),0.563)</f>
        <v>0.56299999999999994</v>
      </c>
      <c r="AY658" s="13">
        <f ca="1">IFERROR(__xludf.DUMMYFUNCTION("PERCENTRANK(FILTER(K:K, $A:$A=$A658), $K658)"),0.69)</f>
        <v>0.69</v>
      </c>
      <c r="AZ658" s="13">
        <f ca="1">IFERROR(__xludf.DUMMYFUNCTION("PERCENTRANK(FILTER(I:I, $A:$A=$A658), $I658)"),0.076)</f>
        <v>7.5999999999999998E-2</v>
      </c>
      <c r="BA658" s="12">
        <f ca="1">IFERROR(__xludf.DUMMYFUNCTION("PERCENTRANK(FILTER(AI:AI, $A:$A=$A658), $AI658)"),0.005)</f>
        <v>5.0000000000000001E-3</v>
      </c>
      <c r="BB658" s="13">
        <f ca="1">IFERROR(__xludf.DUMMYFUNCTION("PERCENTRANK(FILTER(AT:AT, $A:$A=$A658), $AT658)"),0.959)</f>
        <v>0.95899999999999996</v>
      </c>
      <c r="BC658" s="13">
        <f ca="1">IFERROR(__xludf.DUMMYFUNCTION("PERCENTRANK(FILTER(AU:AU, $A:$A=$A658), $AU658)"),0.854)</f>
        <v>0.85399999999999998</v>
      </c>
      <c r="BM658" s="9">
        <v>6.1453189999999998E-2</v>
      </c>
      <c r="BN658" s="9">
        <v>2.3544303999999999E-2</v>
      </c>
      <c r="BO658" s="9">
        <v>1.4210526000000001</v>
      </c>
      <c r="BP658" s="9">
        <v>13.105263000000001</v>
      </c>
      <c r="BQ658" s="9">
        <v>0.19772150999999999</v>
      </c>
      <c r="BR658" s="9">
        <v>0.87341774000000005</v>
      </c>
      <c r="BS658" s="9">
        <v>8.0516470000000009</v>
      </c>
      <c r="BT658" s="9">
        <v>6.5201929999999999</v>
      </c>
      <c r="BU658" s="9">
        <v>2.5381646</v>
      </c>
      <c r="BV658" s="9">
        <v>4.1363143999999998</v>
      </c>
      <c r="BW658" s="9">
        <v>11.345644</v>
      </c>
      <c r="BX658" s="9">
        <v>7.529814</v>
      </c>
      <c r="BY658" s="9">
        <v>8.5453880000000009</v>
      </c>
      <c r="BZ658" s="9">
        <v>5.0321574</v>
      </c>
      <c r="CA658" s="9">
        <v>63.633873000000001</v>
      </c>
      <c r="CB658" s="9">
        <v>82.864009999999993</v>
      </c>
      <c r="CC658" s="9">
        <v>59.920259999999999</v>
      </c>
      <c r="CD658" s="9">
        <v>83.309714999999997</v>
      </c>
    </row>
    <row r="659" spans="1:82" ht="15.75" hidden="1" customHeight="1" x14ac:dyDescent="0.2">
      <c r="A659" s="9" t="s">
        <v>73</v>
      </c>
      <c r="B659" s="9" t="s">
        <v>1713</v>
      </c>
      <c r="C659" s="9">
        <v>1746</v>
      </c>
      <c r="D659" s="9">
        <v>302</v>
      </c>
      <c r="E659" s="9">
        <v>402.80776441597101</v>
      </c>
      <c r="F659" s="9">
        <v>605</v>
      </c>
      <c r="G659" s="9">
        <v>560.62932999999998</v>
      </c>
      <c r="H659" s="9">
        <v>46</v>
      </c>
      <c r="I659" s="16">
        <v>9.1229085623838305E-5</v>
      </c>
      <c r="J659" s="9">
        <v>0.93117689817735805</v>
      </c>
      <c r="K659" s="9">
        <v>11.455894520506201</v>
      </c>
      <c r="L659" s="11">
        <v>9.1153958399498204E-5</v>
      </c>
      <c r="M659" s="9">
        <v>6.0781909694370599E-4</v>
      </c>
      <c r="N659" s="9">
        <v>0.49917355371900801</v>
      </c>
      <c r="O659" s="9">
        <v>0.71849213080602803</v>
      </c>
      <c r="P659" s="9" t="s">
        <v>1714</v>
      </c>
      <c r="Q659" s="9">
        <v>152491102</v>
      </c>
      <c r="R659" s="9" t="s">
        <v>1715</v>
      </c>
      <c r="S659" s="9">
        <v>6175</v>
      </c>
      <c r="T659" s="9">
        <v>39.036063236736197</v>
      </c>
      <c r="U659" s="9">
        <v>-121.00410714171601</v>
      </c>
      <c r="V659" s="9">
        <v>49</v>
      </c>
      <c r="W659" s="9">
        <v>72</v>
      </c>
      <c r="X659" s="9">
        <v>8451.1654653880905</v>
      </c>
      <c r="Z659" s="9">
        <v>4390.4905164837</v>
      </c>
      <c r="AB659" s="9">
        <v>4060.67494890439</v>
      </c>
      <c r="AC659" s="9">
        <v>4390.4905164837</v>
      </c>
      <c r="AD659" s="9">
        <v>4060.67494890439</v>
      </c>
      <c r="AE659" s="9">
        <v>2.79596784594104E-2</v>
      </c>
      <c r="AF659" s="9">
        <v>4.1965379386965599E-3</v>
      </c>
      <c r="AG659" s="9">
        <v>661</v>
      </c>
      <c r="AH659" s="9">
        <v>9.0398040000000002</v>
      </c>
      <c r="AI659" s="9">
        <v>22.691759999999999</v>
      </c>
      <c r="AJ659" s="9">
        <v>2</v>
      </c>
      <c r="AK659" s="9">
        <v>2.0886670000000001</v>
      </c>
      <c r="AL659" s="9">
        <v>5.4561729999999997</v>
      </c>
      <c r="AM659" s="9">
        <v>1.1115952</v>
      </c>
      <c r="AN659" s="9">
        <v>8.2968749999999994E-2</v>
      </c>
      <c r="AO659" s="9">
        <v>5.7172617000000002E-3</v>
      </c>
      <c r="AP659" s="9">
        <v>3.0914893000000001</v>
      </c>
      <c r="AQ659" s="9">
        <v>295.90857</v>
      </c>
      <c r="AR659" s="9">
        <v>48.959859999999999</v>
      </c>
      <c r="AS659" s="9">
        <v>33.959538000000002</v>
      </c>
      <c r="AT659" s="9">
        <v>1.3248863</v>
      </c>
      <c r="AU659" s="9">
        <v>11.855623</v>
      </c>
      <c r="AV659" s="9">
        <v>13.737043</v>
      </c>
      <c r="AW659" s="9">
        <v>0.75697327000000003</v>
      </c>
      <c r="AX659" s="12">
        <f ca="1">IFERROR(__xludf.DUMMYFUNCTION("1-(PERCENTRANK(FILTER(AG:AG, $A:$A=$A659), $AG659))"),0.560999999999999)</f>
        <v>0.56099999999999905</v>
      </c>
      <c r="AY659" s="13">
        <f ca="1">IFERROR(__xludf.DUMMYFUNCTION("PERCENTRANK(FILTER(K:K, $A:$A=$A659), $K659)"),0.416)</f>
        <v>0.41599999999999998</v>
      </c>
      <c r="AZ659" s="13">
        <f ca="1">IFERROR(__xludf.DUMMYFUNCTION("PERCENTRANK(FILTER(I:I, $A:$A=$A659), $I659)"),0.646)</f>
        <v>0.64600000000000002</v>
      </c>
      <c r="BA659" s="12">
        <f ca="1">IFERROR(__xludf.DUMMYFUNCTION("PERCENTRANK(FILTER(AI:AI, $A:$A=$A659), $AI659)"),0.937)</f>
        <v>0.93700000000000006</v>
      </c>
      <c r="BB659" s="13">
        <f ca="1">IFERROR(__xludf.DUMMYFUNCTION("PERCENTRANK(FILTER(AT:AT, $A:$A=$A659), $AT659)"),0.78)</f>
        <v>0.78</v>
      </c>
      <c r="BC659" s="13">
        <f ca="1">IFERROR(__xludf.DUMMYFUNCTION("PERCENTRANK(FILTER(AU:AU, $A:$A=$A659), $AU659)"),0.183)</f>
        <v>0.183</v>
      </c>
      <c r="BM659" s="9">
        <v>2.9964026000000002E-3</v>
      </c>
      <c r="BN659" s="9">
        <v>8.6676136000000001E-2</v>
      </c>
      <c r="BO659" s="9">
        <v>2.3877552</v>
      </c>
      <c r="BP659" s="9">
        <v>17.836735000000001</v>
      </c>
      <c r="BQ659" s="9">
        <v>6.9139065999999998</v>
      </c>
      <c r="BR659" s="9">
        <v>9.453125</v>
      </c>
      <c r="BS659" s="9">
        <v>8.1592359999999999</v>
      </c>
      <c r="BT659" s="9">
        <v>6.4206896000000002</v>
      </c>
      <c r="BU659" s="9">
        <v>2.2705250000000001</v>
      </c>
      <c r="BV659" s="9">
        <v>4.1191087</v>
      </c>
      <c r="BW659" s="9">
        <v>12.635103000000001</v>
      </c>
      <c r="BX659" s="9">
        <v>5.5165860000000002</v>
      </c>
      <c r="BY659" s="9">
        <v>8.3113379999999992</v>
      </c>
      <c r="BZ659" s="9">
        <v>3.7746884999999999</v>
      </c>
      <c r="CA659" s="9">
        <v>54.187412000000002</v>
      </c>
      <c r="CB659" s="9">
        <v>91.907870000000003</v>
      </c>
      <c r="CC659" s="9">
        <v>54.383057000000001</v>
      </c>
      <c r="CD659" s="9">
        <v>95.085909999999998</v>
      </c>
    </row>
    <row r="660" spans="1:82" ht="15.75" hidden="1" customHeight="1" x14ac:dyDescent="0.2">
      <c r="A660" s="9" t="s">
        <v>113</v>
      </c>
      <c r="B660" s="9" t="s">
        <v>1716</v>
      </c>
      <c r="C660" s="9">
        <v>7448</v>
      </c>
      <c r="D660" s="9">
        <v>41</v>
      </c>
      <c r="E660" s="9">
        <v>70.142434046503396</v>
      </c>
      <c r="F660" s="9">
        <v>349</v>
      </c>
      <c r="G660" s="9">
        <v>179.59468000000001</v>
      </c>
      <c r="H660" s="9">
        <v>113</v>
      </c>
      <c r="I660" s="16">
        <v>2.9829411027400299E-5</v>
      </c>
      <c r="J660" s="9">
        <v>409.26043778622301</v>
      </c>
      <c r="K660" s="9">
        <v>14.3258362723671</v>
      </c>
      <c r="L660" s="9">
        <v>7.7794929940565201E-3</v>
      </c>
      <c r="M660" s="9">
        <v>2.6982369530953503E-4</v>
      </c>
      <c r="N660" s="9">
        <v>0.117478510028653</v>
      </c>
      <c r="O660" s="9">
        <v>0.39055964096192403</v>
      </c>
      <c r="P660" s="9" t="s">
        <v>1717</v>
      </c>
      <c r="Q660" s="9">
        <v>254421101</v>
      </c>
      <c r="R660" s="9" t="s">
        <v>1718</v>
      </c>
      <c r="S660" s="9">
        <v>6220</v>
      </c>
      <c r="T660" s="9">
        <v>37.359926825159697</v>
      </c>
      <c r="U660" s="9">
        <v>-119.739350869715</v>
      </c>
      <c r="V660" s="9">
        <v>176</v>
      </c>
      <c r="W660" s="9">
        <v>107</v>
      </c>
      <c r="X660" s="9">
        <v>42607.197718416399</v>
      </c>
      <c r="Y660" s="15">
        <f>X660/1609.34</f>
        <v>26.474951047271801</v>
      </c>
      <c r="Z660" s="9">
        <v>32301.379657448899</v>
      </c>
      <c r="AA660" s="15">
        <f>Z660/1609.34</f>
        <v>20.07119667531342</v>
      </c>
      <c r="AB660" s="9">
        <v>10305.8180609675</v>
      </c>
      <c r="AC660" s="9">
        <v>32301.379657448899</v>
      </c>
      <c r="AD660" s="9">
        <v>10305.8180609675</v>
      </c>
      <c r="AE660" s="9">
        <v>3.0490077569977399E-2</v>
      </c>
      <c r="AF660" s="9">
        <v>3.3707234460962302E-3</v>
      </c>
      <c r="AG660" s="9">
        <v>1193</v>
      </c>
      <c r="AH660" s="9">
        <v>1.9656146000000001</v>
      </c>
      <c r="AI660" s="9">
        <v>5.3465986000000001</v>
      </c>
      <c r="AJ660" s="9">
        <v>2</v>
      </c>
      <c r="AK660" s="9">
        <v>2.0205820000000001</v>
      </c>
      <c r="AL660" s="9">
        <v>4.9036403000000002</v>
      </c>
      <c r="AM660" s="9">
        <v>0.25694909999999999</v>
      </c>
      <c r="AN660" s="9">
        <v>6.6666664E-3</v>
      </c>
      <c r="AO660" s="9">
        <v>6.023947E-3</v>
      </c>
      <c r="AP660" s="9">
        <v>1.6508803000000001</v>
      </c>
      <c r="AQ660" s="9">
        <v>297.72073</v>
      </c>
      <c r="AR660" s="9">
        <v>51.164709999999999</v>
      </c>
      <c r="AS660" s="9">
        <v>34.794581999999998</v>
      </c>
      <c r="AT660" s="9">
        <v>1.4706826</v>
      </c>
      <c r="AU660" s="9">
        <v>11.593971</v>
      </c>
      <c r="AV660" s="9">
        <v>12.860272</v>
      </c>
      <c r="AW660" s="9">
        <v>0.56880810000000004</v>
      </c>
      <c r="AX660" s="12">
        <f ca="1">IFERROR(__xludf.DUMMYFUNCTION("1-(PERCENTRANK(FILTER(AG:AG, $A:$A=$A660), $AG660))"),0.494)</f>
        <v>0.49399999999999999</v>
      </c>
      <c r="AY660" s="13">
        <f ca="1">IFERROR(__xludf.DUMMYFUNCTION("PERCENTRANK(FILTER(K:K, $A:$A=$A660), $K660)"),0.54)</f>
        <v>0.54</v>
      </c>
      <c r="AZ660" s="13">
        <f ca="1">IFERROR(__xludf.DUMMYFUNCTION("PERCENTRANK(FILTER(I:I, $A:$A=$A660), $I660)"),0.275)</f>
        <v>0.27500000000000002</v>
      </c>
      <c r="BA660" s="12">
        <f ca="1">IFERROR(__xludf.DUMMYFUNCTION("PERCENTRANK(FILTER(AI:AI, $A:$A=$A660), $AI660)"),0.262)</f>
        <v>0.26200000000000001</v>
      </c>
      <c r="BB660" s="13">
        <f ca="1">IFERROR(__xludf.DUMMYFUNCTION("PERCENTRANK(FILTER(AT:AT, $A:$A=$A660), $AT660)"),0.849)</f>
        <v>0.84899999999999998</v>
      </c>
      <c r="BC660" s="13">
        <f ca="1">IFERROR(__xludf.DUMMYFUNCTION("PERCENTRANK(FILTER(AU:AU, $A:$A=$A660), $AU660)"),0.366)</f>
        <v>0.36599999999999999</v>
      </c>
      <c r="BM660" s="9">
        <v>3.8357660000000002E-2</v>
      </c>
      <c r="BN660" s="9">
        <v>2.4258416000000001E-2</v>
      </c>
      <c r="BO660" s="9">
        <v>1.3238095000000001</v>
      </c>
      <c r="BP660" s="9">
        <v>11.882927</v>
      </c>
      <c r="BQ660" s="9">
        <v>0.14859873000000001</v>
      </c>
      <c r="BR660" s="9">
        <v>0.74097663000000002</v>
      </c>
      <c r="BS660" s="9">
        <v>8.1056899999999992</v>
      </c>
      <c r="BT660" s="9">
        <v>7.2550344000000004</v>
      </c>
      <c r="BU660" s="9">
        <v>2.6059033999999999</v>
      </c>
      <c r="BV660" s="9">
        <v>4.1175230000000003</v>
      </c>
      <c r="BW660" s="9">
        <v>11.001091000000001</v>
      </c>
      <c r="BX660" s="9">
        <v>6.352144</v>
      </c>
      <c r="BY660" s="9">
        <v>7.1880240000000004</v>
      </c>
      <c r="BZ660" s="9">
        <v>4.2655826000000001</v>
      </c>
      <c r="CA660" s="9">
        <v>48.289389999999997</v>
      </c>
      <c r="CB660" s="9">
        <v>73.201614000000006</v>
      </c>
      <c r="CC660" s="9">
        <v>63.473370000000003</v>
      </c>
      <c r="CD660" s="9">
        <v>89.426969999999997</v>
      </c>
    </row>
    <row r="661" spans="1:82" ht="15.75" hidden="1" customHeight="1" x14ac:dyDescent="0.2">
      <c r="A661" s="9" t="s">
        <v>81</v>
      </c>
      <c r="B661" s="9" t="s">
        <v>1719</v>
      </c>
      <c r="C661" s="9">
        <v>3707</v>
      </c>
      <c r="D661" s="9">
        <v>148</v>
      </c>
      <c r="E661" s="9">
        <v>307.44138185883298</v>
      </c>
      <c r="F661" s="9">
        <v>861</v>
      </c>
      <c r="G661" s="9">
        <v>492.73248000000001</v>
      </c>
      <c r="H661" s="9">
        <v>202</v>
      </c>
      <c r="I661" s="16">
        <v>5.0575930250524401E-5</v>
      </c>
      <c r="J661" s="9">
        <v>2634.9088708784702</v>
      </c>
      <c r="K661" s="9">
        <v>29.8755706853633</v>
      </c>
      <c r="L661" s="9">
        <v>0.13428825619529999</v>
      </c>
      <c r="M661" s="9">
        <v>7.6690995227143399E-4</v>
      </c>
      <c r="N661" s="9">
        <v>0.17189314750290299</v>
      </c>
      <c r="O661" s="9">
        <v>0.62395192629281504</v>
      </c>
      <c r="P661" s="9" t="s">
        <v>1720</v>
      </c>
      <c r="Q661" s="9">
        <v>103351104</v>
      </c>
      <c r="R661" s="9" t="s">
        <v>1665</v>
      </c>
      <c r="S661" s="9">
        <v>9726</v>
      </c>
      <c r="T661" s="9">
        <v>40.563855741970897</v>
      </c>
      <c r="U661" s="9">
        <v>-122.24250804713</v>
      </c>
      <c r="V661" s="9">
        <v>280</v>
      </c>
      <c r="W661" s="9">
        <v>295</v>
      </c>
      <c r="X661" s="9">
        <v>42616.684134050498</v>
      </c>
      <c r="Y661" s="15">
        <f>X661/1609.34</f>
        <v>26.480845647315359</v>
      </c>
      <c r="Z661" s="9">
        <v>27044.959720825002</v>
      </c>
      <c r="AA661" s="15">
        <f>Z661/1609.34</f>
        <v>16.805000634312826</v>
      </c>
      <c r="AB661" s="9">
        <v>15571.7244132254</v>
      </c>
      <c r="AC661" s="9">
        <v>24438.8213400731</v>
      </c>
      <c r="AD661" s="9">
        <v>13535.1401582033</v>
      </c>
      <c r="AE661" s="9">
        <v>0.15491581035882901</v>
      </c>
      <c r="AF661" s="9">
        <v>1.02163379106059E-2</v>
      </c>
      <c r="AG661" s="9">
        <v>538</v>
      </c>
      <c r="AH661" s="9">
        <v>1.2915671</v>
      </c>
      <c r="AI661" s="9">
        <v>3.6707654000000001</v>
      </c>
      <c r="AJ661" s="9">
        <v>2</v>
      </c>
      <c r="AK661" s="9">
        <v>2.1501570000000001</v>
      </c>
      <c r="AL661" s="9">
        <v>7.5755981999999999</v>
      </c>
      <c r="AM661" s="9">
        <v>0.33780968</v>
      </c>
      <c r="AN661" s="9">
        <v>2.0658682999999999E-3</v>
      </c>
      <c r="AO661" s="9">
        <v>5.8794390000000002E-3</v>
      </c>
      <c r="AP661" s="9">
        <v>2.6357946000000001</v>
      </c>
      <c r="AQ661" s="9">
        <v>298.15159999999997</v>
      </c>
      <c r="AR661" s="9">
        <v>47.328204999999997</v>
      </c>
      <c r="AS661" s="9">
        <v>35.379784000000001</v>
      </c>
      <c r="AT661" s="9">
        <v>1.5759299</v>
      </c>
      <c r="AU661" s="9">
        <v>12.327448</v>
      </c>
      <c r="AV661" s="9">
        <v>14.488182999999999</v>
      </c>
      <c r="AW661" s="9">
        <v>2.1839909999999998</v>
      </c>
      <c r="AX661" s="12">
        <f ca="1">IFERROR(__xludf.DUMMYFUNCTION("1-(PERCENTRANK(FILTER(AG:AG, $A:$A=$A661), $AG661))"),0.673)</f>
        <v>0.67300000000000004</v>
      </c>
      <c r="AY661" s="13">
        <f ca="1">IFERROR(__xludf.DUMMYFUNCTION("PERCENTRANK(FILTER(K:K, $A:$A=$A661), $K661)"),0.749)</f>
        <v>0.749</v>
      </c>
      <c r="AZ661" s="13">
        <f ca="1">IFERROR(__xludf.DUMMYFUNCTION("PERCENTRANK(FILTER(I:I, $A:$A=$A661), $I661)"),0.416)</f>
        <v>0.41599999999999998</v>
      </c>
      <c r="BA661" s="12">
        <f ca="1">IFERROR(__xludf.DUMMYFUNCTION("PERCENTRANK(FILTER(AI:AI, $A:$A=$A661), $AI661)"),0.084)</f>
        <v>8.4000000000000005E-2</v>
      </c>
      <c r="BB661" s="13">
        <f ca="1">IFERROR(__xludf.DUMMYFUNCTION("PERCENTRANK(FILTER(AT:AT, $A:$A=$A661), $AT661)"),0.838)</f>
        <v>0.83799999999999997</v>
      </c>
      <c r="BC661" s="13">
        <f ca="1">IFERROR(__xludf.DUMMYFUNCTION("PERCENTRANK(FILTER(AU:AU, $A:$A=$A661), $AU661)"),0.535)</f>
        <v>0.53500000000000003</v>
      </c>
      <c r="BM661" s="9">
        <v>0.10790064000000001</v>
      </c>
      <c r="BN661" s="9">
        <v>9.5808383999999999E-4</v>
      </c>
      <c r="BO661" s="9">
        <v>1.9878541999999999</v>
      </c>
      <c r="BP661" s="9">
        <v>16.222671999999999</v>
      </c>
      <c r="BQ661" s="9">
        <v>1.2163174000000001</v>
      </c>
      <c r="BR661" s="9">
        <v>2.5778444</v>
      </c>
      <c r="BS661" s="9">
        <v>11.359994</v>
      </c>
      <c r="BT661" s="9">
        <v>8.4876769999999997</v>
      </c>
      <c r="BU661" s="9">
        <v>2.8874710000000001</v>
      </c>
      <c r="BV661" s="9">
        <v>4.8668895000000001</v>
      </c>
      <c r="BW661" s="9">
        <v>11.482412999999999</v>
      </c>
      <c r="BX661" s="9">
        <v>5.6928744</v>
      </c>
      <c r="BY661" s="9">
        <v>7.3684229999999999</v>
      </c>
      <c r="BZ661" s="9">
        <v>4.4369464000000001</v>
      </c>
      <c r="CA661" s="9">
        <v>65.806399999999996</v>
      </c>
      <c r="CB661" s="9">
        <v>88.147360000000006</v>
      </c>
      <c r="CC661" s="9">
        <v>60.191600000000001</v>
      </c>
      <c r="CD661" s="9">
        <v>92.839744999999994</v>
      </c>
    </row>
    <row r="662" spans="1:82" ht="15.75" hidden="1" customHeight="1" x14ac:dyDescent="0.2">
      <c r="A662" s="9" t="s">
        <v>106</v>
      </c>
      <c r="B662" s="9" t="s">
        <v>1721</v>
      </c>
      <c r="C662" s="9">
        <v>1205</v>
      </c>
      <c r="D662" s="9">
        <v>213</v>
      </c>
      <c r="E662" s="9">
        <v>434.00169713226899</v>
      </c>
      <c r="F662" s="9">
        <v>407</v>
      </c>
      <c r="G662" s="9">
        <v>529.68899999999996</v>
      </c>
      <c r="H662" s="9">
        <v>80</v>
      </c>
      <c r="I662" s="16">
        <v>5.0184602059743998E-5</v>
      </c>
      <c r="J662" s="9">
        <v>303.813660437446</v>
      </c>
      <c r="K662" s="9">
        <v>24.321158927529599</v>
      </c>
      <c r="L662" s="9">
        <v>1.28527015603472E-2</v>
      </c>
      <c r="M662" s="9">
        <v>6.0557307453414902E-4</v>
      </c>
      <c r="N662" s="9">
        <v>0.52334152334152295</v>
      </c>
      <c r="O662" s="9">
        <v>0.81935187615438299</v>
      </c>
      <c r="P662" s="9" t="s">
        <v>1722</v>
      </c>
      <c r="Q662" s="9">
        <v>183052113</v>
      </c>
      <c r="R662" s="9" t="s">
        <v>312</v>
      </c>
      <c r="S662" s="9" t="s">
        <v>1723</v>
      </c>
      <c r="T662" s="9">
        <v>35.462141344311902</v>
      </c>
      <c r="U662" s="9">
        <v>-120.62206196566</v>
      </c>
      <c r="V662" s="9">
        <v>399</v>
      </c>
      <c r="W662" s="9">
        <v>474</v>
      </c>
      <c r="X662" s="9">
        <v>68913.639638040404</v>
      </c>
      <c r="Z662" s="9">
        <v>39393.622089442899</v>
      </c>
      <c r="AB662" s="9">
        <v>29520.017548597501</v>
      </c>
      <c r="AC662" s="9">
        <v>13880.8277767869</v>
      </c>
      <c r="AD662" s="9">
        <v>5946.61609848438</v>
      </c>
      <c r="AE662" s="9">
        <v>4.8445845962731902E-2</v>
      </c>
      <c r="AF662" s="9">
        <v>4.01476816477952E-3</v>
      </c>
      <c r="AG662" s="9">
        <v>664</v>
      </c>
      <c r="AH662" s="9">
        <v>0.92639273</v>
      </c>
      <c r="AI662" s="9">
        <v>3.6473040000000001</v>
      </c>
      <c r="AJ662" s="9">
        <v>2.2964823000000001</v>
      </c>
      <c r="AK662" s="9">
        <v>2.0856018000000001</v>
      </c>
      <c r="AL662" s="9">
        <v>6.4728107000000001</v>
      </c>
      <c r="AM662" s="9">
        <v>2.5198221E-2</v>
      </c>
      <c r="AN662" s="9">
        <v>9.5979900000000007E-3</v>
      </c>
      <c r="AO662" s="9">
        <v>6.3709505E-3</v>
      </c>
      <c r="AP662" s="9">
        <v>1.2544253999999999</v>
      </c>
      <c r="AQ662" s="9">
        <v>297.83602999999999</v>
      </c>
      <c r="AR662" s="9">
        <v>39.029539999999997</v>
      </c>
      <c r="AS662" s="9">
        <v>33.516295999999997</v>
      </c>
      <c r="AT662" s="9">
        <v>1.2077157000000001</v>
      </c>
      <c r="AU662" s="9">
        <v>14.509221</v>
      </c>
      <c r="AV662" s="9">
        <v>15.444945000000001</v>
      </c>
      <c r="AW662" s="9">
        <v>1.3106233</v>
      </c>
      <c r="AX662" s="12">
        <f ca="1">IFERROR(__xludf.DUMMYFUNCTION("1-(PERCENTRANK(FILTER(AG:AG, $A:$A=$A662), $AG662))"),0.908)</f>
        <v>0.90800000000000003</v>
      </c>
      <c r="AY662" s="13">
        <f ca="1">IFERROR(__xludf.DUMMYFUNCTION("PERCENTRANK(FILTER(K:K, $A:$A=$A662), $K662)"),0.955)</f>
        <v>0.95499999999999996</v>
      </c>
      <c r="AZ662" s="13">
        <f ca="1">IFERROR(__xludf.DUMMYFUNCTION("PERCENTRANK(FILTER(I:I, $A:$A=$A662), $I662)"),0.623)</f>
        <v>0.623</v>
      </c>
      <c r="BA662" s="12">
        <f ca="1">IFERROR(__xludf.DUMMYFUNCTION("PERCENTRANK(FILTER(AI:AI, $A:$A=$A662), $AI662)"),0.134)</f>
        <v>0.13400000000000001</v>
      </c>
      <c r="BB662" s="13">
        <f ca="1">IFERROR(__xludf.DUMMYFUNCTION("PERCENTRANK(FILTER(AT:AT, $A:$A=$A662), $AT662)"),0.892)</f>
        <v>0.89200000000000002</v>
      </c>
      <c r="BC662" s="13">
        <f ca="1">IFERROR(__xludf.DUMMYFUNCTION("PERCENTRANK(FILTER(AU:AU, $A:$A=$A662), $AU662)"),0.386)</f>
        <v>0.38600000000000001</v>
      </c>
      <c r="BM662" s="9">
        <v>9.4203584000000007E-2</v>
      </c>
      <c r="BN662" s="9">
        <v>1.6834170999999998E-2</v>
      </c>
      <c r="BO662" s="9">
        <v>1.7653061000000001</v>
      </c>
      <c r="BP662" s="9">
        <v>15.285714</v>
      </c>
      <c r="BQ662" s="9">
        <v>1.4533669</v>
      </c>
      <c r="BR662" s="9">
        <v>2.045226</v>
      </c>
      <c r="BS662" s="9">
        <v>8.0217085000000008</v>
      </c>
      <c r="BT662" s="9">
        <v>8.4409779999999994</v>
      </c>
      <c r="BU662" s="9">
        <v>1.9781314000000001</v>
      </c>
      <c r="BV662" s="9">
        <v>3.6453674</v>
      </c>
      <c r="BW662" s="9">
        <v>13.603726999999999</v>
      </c>
      <c r="BX662" s="9">
        <v>9.8979949999999999</v>
      </c>
      <c r="BY662" s="9">
        <v>10.183163</v>
      </c>
      <c r="BZ662" s="9">
        <v>6.8349337999999999</v>
      </c>
      <c r="CA662" s="9">
        <v>47.111237000000003</v>
      </c>
      <c r="CB662" s="9">
        <v>65.588104000000001</v>
      </c>
      <c r="CC662" s="9">
        <v>49.216515000000001</v>
      </c>
      <c r="CD662" s="9">
        <v>68.329949999999997</v>
      </c>
    </row>
    <row r="663" spans="1:82" ht="15.75" hidden="1" customHeight="1" x14ac:dyDescent="0.2">
      <c r="A663" s="9" t="s">
        <v>106</v>
      </c>
      <c r="B663" s="9" t="s">
        <v>1724</v>
      </c>
      <c r="C663" s="9">
        <v>8134</v>
      </c>
      <c r="D663" s="9">
        <v>865</v>
      </c>
      <c r="E663" s="9">
        <v>1933.8708324792899</v>
      </c>
      <c r="F663" s="9">
        <v>1145</v>
      </c>
      <c r="G663" s="9">
        <v>2101.9504000000002</v>
      </c>
      <c r="H663" s="9">
        <v>40</v>
      </c>
      <c r="I663" s="10">
        <v>1.2658325194934099E-4</v>
      </c>
      <c r="J663" s="9">
        <v>3.7817662711383003E-2</v>
      </c>
      <c r="K663" s="9">
        <v>9.5475681614544605</v>
      </c>
      <c r="L663" s="11">
        <v>4.7870827271302203E-6</v>
      </c>
      <c r="M663" s="9">
        <v>6.0543410131685895E-4</v>
      </c>
      <c r="N663" s="9">
        <v>0.755458515283842</v>
      </c>
      <c r="O663" s="9">
        <v>0.92003636060155602</v>
      </c>
      <c r="P663" s="9" t="s">
        <v>1725</v>
      </c>
      <c r="Q663" s="9">
        <v>82931101</v>
      </c>
      <c r="R663" s="9" t="s">
        <v>325</v>
      </c>
      <c r="S663" s="9">
        <v>5401</v>
      </c>
      <c r="T663" s="9">
        <v>37.0647861149004</v>
      </c>
      <c r="U663" s="9">
        <v>-122.123255238757</v>
      </c>
      <c r="V663" s="9">
        <v>59</v>
      </c>
      <c r="W663" s="9">
        <v>62</v>
      </c>
      <c r="X663" s="9">
        <v>7198.6471171209196</v>
      </c>
      <c r="Z663" s="9">
        <v>4092.0756656502999</v>
      </c>
      <c r="AB663" s="9">
        <v>3106.5714514706201</v>
      </c>
      <c r="AC663" s="9">
        <v>4092.0756656502999</v>
      </c>
      <c r="AD663" s="9">
        <v>3106.5714514706201</v>
      </c>
      <c r="AE663" s="9">
        <v>2.4217364052674301E-2</v>
      </c>
      <c r="AF663" s="9">
        <v>5.0633300779736601E-3</v>
      </c>
      <c r="AG663" s="9">
        <v>665</v>
      </c>
      <c r="AH663" s="9">
        <v>8.4472740000000002</v>
      </c>
      <c r="AI663" s="9">
        <v>19.421379999999999</v>
      </c>
      <c r="AJ663" s="9">
        <v>3</v>
      </c>
      <c r="AK663" s="9">
        <v>2.2458550000000002</v>
      </c>
      <c r="AL663" s="9">
        <v>6.2941092999999997</v>
      </c>
      <c r="AM663" s="9">
        <v>1.7967057</v>
      </c>
      <c r="AN663" s="9">
        <v>8.8846154999999996E-2</v>
      </c>
      <c r="AO663" s="9">
        <v>6.7547070000000004E-3</v>
      </c>
      <c r="AP663" s="9">
        <v>4.439603</v>
      </c>
      <c r="AQ663" s="9">
        <v>294.48590000000002</v>
      </c>
      <c r="AR663" s="9">
        <v>38.293346</v>
      </c>
      <c r="AS663" s="9">
        <v>35.112729999999999</v>
      </c>
      <c r="AT663" s="9">
        <v>0.97697230000000002</v>
      </c>
      <c r="AU663" s="9">
        <v>14.110556000000001</v>
      </c>
      <c r="AV663" s="9">
        <v>16.129259999999999</v>
      </c>
      <c r="AW663" s="9">
        <v>0.89596540000000002</v>
      </c>
      <c r="AX663" s="12">
        <f ca="1">IFERROR(__xludf.DUMMYFUNCTION("1-(PERCENTRANK(FILTER(AG:AG, $A:$A=$A663), $AG663))"),0.907)</f>
        <v>0.90700000000000003</v>
      </c>
      <c r="AY663" s="13">
        <f ca="1">IFERROR(__xludf.DUMMYFUNCTION("PERCENTRANK(FILTER(K:K, $A:$A=$A663), $K663)"),0.803)</f>
        <v>0.80300000000000005</v>
      </c>
      <c r="AZ663" s="13">
        <f ca="1">IFERROR(__xludf.DUMMYFUNCTION("PERCENTRANK(FILTER(I:I, $A:$A=$A663), $I663)"),0.883)</f>
        <v>0.88300000000000001</v>
      </c>
      <c r="BA663" s="12">
        <f ca="1">IFERROR(__xludf.DUMMYFUNCTION("PERCENTRANK(FILTER(AI:AI, $A:$A=$A663), $AI663)"),0.81)</f>
        <v>0.81</v>
      </c>
      <c r="BB663" s="13">
        <f ca="1">IFERROR(__xludf.DUMMYFUNCTION("PERCENTRANK(FILTER(AT:AT, $A:$A=$A663), $AT663)"),0.524)</f>
        <v>0.52400000000000002</v>
      </c>
      <c r="BC663" s="13">
        <f ca="1">IFERROR(__xludf.DUMMYFUNCTION("PERCENTRANK(FILTER(AU:AU, $A:$A=$A663), $AU663)"),0.319)</f>
        <v>0.31900000000000001</v>
      </c>
      <c r="BM663" s="9">
        <v>5.5259053000000002E-2</v>
      </c>
      <c r="BN663" s="9">
        <v>5.3269230000000001E-2</v>
      </c>
      <c r="BO663" s="9">
        <v>2.875</v>
      </c>
      <c r="BP663" s="9">
        <v>18.948716999999998</v>
      </c>
      <c r="BQ663" s="9">
        <v>1.4217308</v>
      </c>
      <c r="BR663" s="9">
        <v>22.01923</v>
      </c>
      <c r="BS663" s="9">
        <v>10.398021999999999</v>
      </c>
      <c r="BT663" s="9">
        <v>9.0525059999999993</v>
      </c>
      <c r="BU663" s="9">
        <v>1.7320129</v>
      </c>
      <c r="BV663" s="9">
        <v>3.5546454999999999</v>
      </c>
      <c r="BW663" s="9">
        <v>14.6913185</v>
      </c>
      <c r="BX663" s="9">
        <v>8.5458555</v>
      </c>
      <c r="BY663" s="9">
        <v>9.286327</v>
      </c>
      <c r="BZ663" s="9">
        <v>5.8356456999999997</v>
      </c>
      <c r="CA663" s="9">
        <v>56.562195000000003</v>
      </c>
      <c r="CB663" s="9">
        <v>81.944916000000006</v>
      </c>
      <c r="CC663" s="9">
        <v>46.118409999999997</v>
      </c>
      <c r="CD663" s="9">
        <v>76.091880000000003</v>
      </c>
    </row>
    <row r="664" spans="1:82" ht="15.75" hidden="1" customHeight="1" x14ac:dyDescent="0.2">
      <c r="A664" s="9" t="s">
        <v>113</v>
      </c>
      <c r="B664" s="9" t="s">
        <v>1726</v>
      </c>
      <c r="C664" s="9">
        <v>346</v>
      </c>
      <c r="D664" s="9">
        <v>475</v>
      </c>
      <c r="E664" s="9">
        <v>676.18720148484795</v>
      </c>
      <c r="F664" s="9">
        <v>973</v>
      </c>
      <c r="G664" s="9">
        <v>868.37800000000004</v>
      </c>
      <c r="H664" s="9">
        <v>135</v>
      </c>
      <c r="I664" s="16">
        <v>5.2922687030298103E-5</v>
      </c>
      <c r="J664" s="9">
        <v>0.87436033641988697</v>
      </c>
      <c r="K664" s="9">
        <v>17.932670690302398</v>
      </c>
      <c r="L664" s="11">
        <v>4.8530206598083101E-5</v>
      </c>
      <c r="M664" s="9">
        <v>4.6383256953874799E-4</v>
      </c>
      <c r="N664" s="9">
        <v>0.488180883864337</v>
      </c>
      <c r="O664" s="9">
        <v>0.77867841966161699</v>
      </c>
      <c r="P664" s="9" t="s">
        <v>1727</v>
      </c>
      <c r="Q664" s="9">
        <v>163351702</v>
      </c>
      <c r="R664" s="9" t="s">
        <v>644</v>
      </c>
      <c r="S664" s="9">
        <v>10940</v>
      </c>
      <c r="T664" s="9">
        <v>37.988290120958098</v>
      </c>
      <c r="U664" s="9">
        <v>-120.283127314767</v>
      </c>
      <c r="V664" s="9">
        <v>239</v>
      </c>
      <c r="W664" s="9">
        <v>414</v>
      </c>
      <c r="X664" s="9">
        <v>42693.423555231297</v>
      </c>
      <c r="Y664" s="15">
        <f>X664/1609.34</f>
        <v>26.528529431463394</v>
      </c>
      <c r="Z664" s="9">
        <v>17011.7555562202</v>
      </c>
      <c r="AA664" s="15">
        <f>Z664/1609.34</f>
        <v>10.570641105186102</v>
      </c>
      <c r="AB664" s="9">
        <v>25681.667999011101</v>
      </c>
      <c r="AC664" s="9">
        <v>13795.9365879499</v>
      </c>
      <c r="AD664" s="9">
        <v>20161.037874375201</v>
      </c>
      <c r="AE664" s="9">
        <v>6.2617396887731006E-2</v>
      </c>
      <c r="AF664" s="9">
        <v>7.14456274909025E-3</v>
      </c>
      <c r="AG664" s="9">
        <v>846</v>
      </c>
      <c r="AH664" s="9">
        <v>3.4793506000000001</v>
      </c>
      <c r="AI664" s="9">
        <v>10.319507</v>
      </c>
      <c r="AJ664" s="9">
        <v>2</v>
      </c>
      <c r="AK664" s="9">
        <v>2.2120053999999998</v>
      </c>
      <c r="AL664" s="9">
        <v>5.2135615</v>
      </c>
      <c r="AM664" s="9">
        <v>0.41881200000000002</v>
      </c>
      <c r="AN664" s="9">
        <v>4.3363230000000003E-2</v>
      </c>
      <c r="AO664" s="9">
        <v>5.4878434000000002E-3</v>
      </c>
      <c r="AP664" s="9">
        <v>2.4883633000000001</v>
      </c>
      <c r="AQ664" s="9">
        <v>295.16818000000001</v>
      </c>
      <c r="AR664" s="9">
        <v>48.571815000000001</v>
      </c>
      <c r="AS664" s="9">
        <v>35.99933</v>
      </c>
      <c r="AT664" s="9">
        <v>1.2466284000000001</v>
      </c>
      <c r="AU664" s="9">
        <v>11.965631</v>
      </c>
      <c r="AV664" s="9">
        <v>13.648175</v>
      </c>
      <c r="AW664" s="9">
        <v>8.3346</v>
      </c>
      <c r="AX664" s="12">
        <f ca="1">IFERROR(__xludf.DUMMYFUNCTION("1-(PERCENTRANK(FILTER(AG:AG, $A:$A=$A664), $AG664))"),0.625)</f>
        <v>0.625</v>
      </c>
      <c r="AY664" s="13">
        <f ca="1">IFERROR(__xludf.DUMMYFUNCTION("PERCENTRANK(FILTER(K:K, $A:$A=$A664), $K664)"),0.616)</f>
        <v>0.61599999999999999</v>
      </c>
      <c r="AZ664" s="13">
        <f ca="1">IFERROR(__xludf.DUMMYFUNCTION("PERCENTRANK(FILTER(I:I, $A:$A=$A664), $I664)"),0.583)</f>
        <v>0.58299999999999996</v>
      </c>
      <c r="BA664" s="12">
        <f ca="1">IFERROR(__xludf.DUMMYFUNCTION("PERCENTRANK(FILTER(AI:AI, $A:$A=$A664), $AI664)"),0.537)</f>
        <v>0.53700000000000003</v>
      </c>
      <c r="BB664" s="13">
        <f ca="1">IFERROR(__xludf.DUMMYFUNCTION("PERCENTRANK(FILTER(AT:AT, $A:$A=$A664), $AT664)"),0.377)</f>
        <v>0.377</v>
      </c>
      <c r="BC664" s="13">
        <f ca="1">IFERROR(__xludf.DUMMYFUNCTION("PERCENTRANK(FILTER(AU:AU, $A:$A=$A664), $AU664)"),0.466)</f>
        <v>0.46600000000000003</v>
      </c>
      <c r="BM664" s="9">
        <v>0.18123903999999999</v>
      </c>
      <c r="BN664" s="9">
        <v>8.9910309999999993E-2</v>
      </c>
      <c r="BO664" s="9">
        <v>2.8827159999999998</v>
      </c>
      <c r="BP664" s="9">
        <v>18.555554999999998</v>
      </c>
      <c r="BQ664" s="9">
        <v>4.6091930000000003</v>
      </c>
      <c r="BR664" s="9">
        <v>4.3632289999999996</v>
      </c>
      <c r="BS664" s="9">
        <v>10.435091999999999</v>
      </c>
      <c r="BT664" s="9">
        <v>7.6937455999999997</v>
      </c>
      <c r="BU664" s="9">
        <v>2.0532062</v>
      </c>
      <c r="BV664" s="9">
        <v>3.671691</v>
      </c>
      <c r="BW664" s="9">
        <v>11.611644</v>
      </c>
      <c r="BX664" s="9">
        <v>6.1118579999999998</v>
      </c>
      <c r="BY664" s="9">
        <v>7.5115404000000003</v>
      </c>
      <c r="BZ664" s="9">
        <v>4.1192609999999998</v>
      </c>
      <c r="CA664" s="9">
        <v>54.836959999999998</v>
      </c>
      <c r="CB664" s="9">
        <v>85.906845000000004</v>
      </c>
      <c r="CC664" s="9">
        <v>58.053196</v>
      </c>
      <c r="CD664" s="9">
        <v>91.598113999999995</v>
      </c>
    </row>
    <row r="665" spans="1:82" ht="15.75" hidden="1" customHeight="1" x14ac:dyDescent="0.2">
      <c r="A665" s="9" t="s">
        <v>113</v>
      </c>
      <c r="B665" s="9" t="s">
        <v>1728</v>
      </c>
      <c r="C665" s="9">
        <v>1265</v>
      </c>
      <c r="D665" s="9">
        <v>56</v>
      </c>
      <c r="E665" s="9">
        <v>86.029028038674795</v>
      </c>
      <c r="F665" s="9">
        <v>327</v>
      </c>
      <c r="G665" s="9">
        <v>198.57920999999999</v>
      </c>
      <c r="H665" s="9">
        <v>50</v>
      </c>
      <c r="I665" s="16">
        <v>6.8496730382321399E-5</v>
      </c>
      <c r="J665" s="9">
        <v>687.414856540296</v>
      </c>
      <c r="K665" s="9">
        <v>16.910778837045601</v>
      </c>
      <c r="L665" s="9">
        <v>4.7385233172812E-2</v>
      </c>
      <c r="M665" s="9">
        <v>5.9894132121030398E-4</v>
      </c>
      <c r="N665" s="9">
        <v>0.17125382262996899</v>
      </c>
      <c r="O665" s="9">
        <v>0.43322273637348402</v>
      </c>
      <c r="P665" s="9" t="s">
        <v>1729</v>
      </c>
      <c r="Q665" s="9">
        <v>163451702</v>
      </c>
      <c r="R665" s="9" t="s">
        <v>946</v>
      </c>
      <c r="S665" s="9">
        <v>32556</v>
      </c>
      <c r="T665" s="9">
        <v>38.068315827465199</v>
      </c>
      <c r="U665" s="9">
        <v>-120.538683986772</v>
      </c>
      <c r="V665" s="9">
        <v>119</v>
      </c>
      <c r="W665" s="9">
        <v>242</v>
      </c>
      <c r="X665" s="9">
        <v>19482.1061345421</v>
      </c>
      <c r="Z665" s="9">
        <v>10065.4499010982</v>
      </c>
      <c r="AB665" s="9">
        <v>9416.6562334439004</v>
      </c>
      <c r="AC665" s="9">
        <v>7932.1339006138396</v>
      </c>
      <c r="AD665" s="9">
        <v>5143.0186955926001</v>
      </c>
      <c r="AE665" s="9">
        <v>2.9947066060515198E-2</v>
      </c>
      <c r="AF665" s="9">
        <v>3.4248365191160701E-3</v>
      </c>
      <c r="AG665" s="9">
        <v>667</v>
      </c>
      <c r="AH665" s="9">
        <v>2.0135396000000001</v>
      </c>
      <c r="AI665" s="9">
        <v>5.8148710000000001</v>
      </c>
      <c r="AJ665" s="9">
        <v>2</v>
      </c>
      <c r="AK665" s="9">
        <v>2.3712770000000001</v>
      </c>
      <c r="AL665" s="9">
        <v>5.6281961999999996</v>
      </c>
      <c r="AM665" s="9">
        <v>-0.39454096999999999</v>
      </c>
      <c r="AN665" s="9">
        <v>1.7358491E-2</v>
      </c>
      <c r="AO665" s="9">
        <v>6.2404586999999997E-3</v>
      </c>
      <c r="AP665" s="9">
        <v>2.0689845</v>
      </c>
      <c r="AQ665" s="9">
        <v>297.02255000000002</v>
      </c>
      <c r="AR665" s="9">
        <v>44.873710000000003</v>
      </c>
      <c r="AS665" s="9">
        <v>33.103724999999997</v>
      </c>
      <c r="AT665" s="9">
        <v>1.3087997</v>
      </c>
      <c r="AU665" s="9">
        <v>12.949973</v>
      </c>
      <c r="AV665" s="9">
        <v>14.482073</v>
      </c>
      <c r="AW665" s="9">
        <v>4.3201039999999997</v>
      </c>
      <c r="AX665" s="12">
        <f ca="1">IFERROR(__xludf.DUMMYFUNCTION("1-(PERCENTRANK(FILTER(AG:AG, $A:$A=$A665), $AG665))"),0.714)</f>
        <v>0.71399999999999997</v>
      </c>
      <c r="AY665" s="13">
        <f ca="1">IFERROR(__xludf.DUMMYFUNCTION("PERCENTRANK(FILTER(K:K, $A:$A=$A665), $K665)"),0.598)</f>
        <v>0.59799999999999998</v>
      </c>
      <c r="AZ665" s="13">
        <f ca="1">IFERROR(__xludf.DUMMYFUNCTION("PERCENTRANK(FILTER(I:I, $A:$A=$A665), $I665)"),0.714)</f>
        <v>0.71399999999999997</v>
      </c>
      <c r="BA665" s="12">
        <f ca="1">IFERROR(__xludf.DUMMYFUNCTION("PERCENTRANK(FILTER(AI:AI, $A:$A=$A665), $AI665)"),0.299)</f>
        <v>0.29899999999999999</v>
      </c>
      <c r="BB665" s="13">
        <f ca="1">IFERROR(__xludf.DUMMYFUNCTION("PERCENTRANK(FILTER(AT:AT, $A:$A=$A665), $AT665)"),0.594)</f>
        <v>0.59399999999999997</v>
      </c>
      <c r="BC665" s="13">
        <f ca="1">IFERROR(__xludf.DUMMYFUNCTION("PERCENTRANK(FILTER(AU:AU, $A:$A=$A665), $AU665)"),0.736)</f>
        <v>0.73599999999999999</v>
      </c>
      <c r="BM665" s="9">
        <v>0.122454174</v>
      </c>
      <c r="BN665" s="9">
        <v>3.3584903999999999E-2</v>
      </c>
      <c r="BO665" s="9">
        <v>2.3896103000000002</v>
      </c>
      <c r="BP665" s="9">
        <v>15.766233</v>
      </c>
      <c r="BQ665" s="9">
        <v>1.1750944000000001</v>
      </c>
      <c r="BR665" s="9">
        <v>3.0849055999999999</v>
      </c>
      <c r="BS665" s="9">
        <v>12.341737999999999</v>
      </c>
      <c r="BT665" s="9">
        <v>9.0180319999999998</v>
      </c>
      <c r="BU665" s="9">
        <v>2.2976043000000002</v>
      </c>
      <c r="BV665" s="9">
        <v>3.9622104</v>
      </c>
      <c r="BW665" s="9">
        <v>12.749184</v>
      </c>
      <c r="BX665" s="9">
        <v>7.0136523000000004</v>
      </c>
      <c r="BY665" s="9">
        <v>9.1111140000000006</v>
      </c>
      <c r="BZ665" s="9">
        <v>4.7267045999999997</v>
      </c>
      <c r="CA665" s="9">
        <v>47.548332000000002</v>
      </c>
      <c r="CB665" s="9">
        <v>78.689660000000003</v>
      </c>
      <c r="CC665" s="9">
        <v>52.782696000000001</v>
      </c>
      <c r="CD665" s="9">
        <v>86.093959999999996</v>
      </c>
    </row>
    <row r="666" spans="1:82" ht="15.75" hidden="1" customHeight="1" x14ac:dyDescent="0.2">
      <c r="A666" s="9" t="s">
        <v>81</v>
      </c>
      <c r="B666" s="9" t="s">
        <v>1730</v>
      </c>
      <c r="C666" s="9">
        <v>2565</v>
      </c>
      <c r="D666" s="9">
        <v>26</v>
      </c>
      <c r="E666" s="9">
        <v>48.5640066754518</v>
      </c>
      <c r="F666" s="9">
        <v>166</v>
      </c>
      <c r="G666" s="9">
        <v>105.080055</v>
      </c>
      <c r="H666" s="9">
        <v>25</v>
      </c>
      <c r="I666" s="16">
        <v>7.5466795096872306E-5</v>
      </c>
      <c r="J666" s="9">
        <v>472.35686684461899</v>
      </c>
      <c r="K666" s="9">
        <v>15.4902866177726</v>
      </c>
      <c r="L666" s="9">
        <v>3.0644411275894401E-2</v>
      </c>
      <c r="M666" s="9">
        <v>5.9683145563667404E-4</v>
      </c>
      <c r="N666" s="9">
        <v>0.156626506024096</v>
      </c>
      <c r="O666" s="9">
        <v>0.46216198274738501</v>
      </c>
      <c r="P666" s="9" t="s">
        <v>1731</v>
      </c>
      <c r="Q666" s="9">
        <v>103441103</v>
      </c>
      <c r="R666" s="9" t="s">
        <v>1047</v>
      </c>
      <c r="S666" s="9">
        <v>1540</v>
      </c>
      <c r="T666" s="9">
        <v>40.498376919548399</v>
      </c>
      <c r="U666" s="9">
        <v>-122.32483266082799</v>
      </c>
      <c r="V666" s="9">
        <v>328</v>
      </c>
      <c r="W666" s="9">
        <v>613</v>
      </c>
      <c r="X666" s="9">
        <v>51190.225591365903</v>
      </c>
      <c r="Z666" s="9">
        <v>24454.6208745035</v>
      </c>
      <c r="AB666" s="9">
        <v>26735.604716862399</v>
      </c>
      <c r="AC666" s="9">
        <v>2468.2792386925798</v>
      </c>
      <c r="AD666" s="9">
        <v>2104.9501205275601</v>
      </c>
      <c r="AE666" s="9">
        <v>1.4920786390916801E-2</v>
      </c>
      <c r="AF666" s="9">
        <v>1.8866698774218E-3</v>
      </c>
      <c r="AG666" s="9">
        <v>668</v>
      </c>
      <c r="AH666" s="9">
        <v>2.673699</v>
      </c>
      <c r="AI666" s="9">
        <v>7.3986109999999998</v>
      </c>
      <c r="AJ666" s="9">
        <v>2</v>
      </c>
      <c r="AK666" s="9">
        <v>2.0590122000000002</v>
      </c>
      <c r="AL666" s="9">
        <v>7.9481925999999996</v>
      </c>
      <c r="AM666" s="9">
        <v>0.27655667</v>
      </c>
      <c r="AN666" s="9">
        <v>1.0454546E-2</v>
      </c>
      <c r="AO666" s="9">
        <v>5.8099149999999997E-3</v>
      </c>
      <c r="AP666" s="9">
        <v>2.3118796000000001</v>
      </c>
      <c r="AQ666" s="9">
        <v>298.28564</v>
      </c>
      <c r="AR666" s="9">
        <v>48.521748000000002</v>
      </c>
      <c r="AS666" s="9">
        <v>36.053035999999999</v>
      </c>
      <c r="AT666" s="9">
        <v>1.5956235999999999</v>
      </c>
      <c r="AU666" s="9">
        <v>12.104302000000001</v>
      </c>
      <c r="AV666" s="9">
        <v>14.104343</v>
      </c>
      <c r="AW666" s="9">
        <v>5.4633950000000002</v>
      </c>
      <c r="AX666" s="12">
        <f ca="1">IFERROR(__xludf.DUMMYFUNCTION("1-(PERCENTRANK(FILTER(AG:AG, $A:$A=$A666), $AG666))"),0.607)</f>
        <v>0.60699999999999998</v>
      </c>
      <c r="AY666" s="13">
        <f ca="1">IFERROR(__xludf.DUMMYFUNCTION("PERCENTRANK(FILTER(K:K, $A:$A=$A666), $K666)"),0.576)</f>
        <v>0.57599999999999996</v>
      </c>
      <c r="AZ666" s="13">
        <f ca="1">IFERROR(__xludf.DUMMYFUNCTION("PERCENTRANK(FILTER(I:I, $A:$A=$A666), $I666)"),0.627)</f>
        <v>0.627</v>
      </c>
      <c r="BA666" s="12">
        <f ca="1">IFERROR(__xludf.DUMMYFUNCTION("PERCENTRANK(FILTER(AI:AI, $A:$A=$A666), $AI666)"),0.37)</f>
        <v>0.37</v>
      </c>
      <c r="BB666" s="13">
        <f ca="1">IFERROR(__xludf.DUMMYFUNCTION("PERCENTRANK(FILTER(AT:AT, $A:$A=$A666), $AT666)"),0.887)</f>
        <v>0.88700000000000001</v>
      </c>
      <c r="BC666" s="13">
        <f ca="1">IFERROR(__xludf.DUMMYFUNCTION("PERCENTRANK(FILTER(AU:AU, $A:$A=$A666), $AU666)"),0.382)</f>
        <v>0.38200000000000001</v>
      </c>
      <c r="BM666" s="9">
        <v>0.15232309999999999</v>
      </c>
      <c r="BN666" s="9">
        <v>0.03</v>
      </c>
      <c r="BO666" s="9">
        <v>2.2592591999999998</v>
      </c>
      <c r="BP666" s="9">
        <v>15.703704</v>
      </c>
      <c r="BQ666" s="9">
        <v>1.2131818999999999</v>
      </c>
      <c r="BR666" s="9">
        <v>3.7727273000000001</v>
      </c>
      <c r="BS666" s="9">
        <v>11.718781</v>
      </c>
      <c r="BT666" s="9">
        <v>8.5693099999999998</v>
      </c>
      <c r="BU666" s="9">
        <v>2.9291632000000001</v>
      </c>
      <c r="BV666" s="9">
        <v>4.967759</v>
      </c>
      <c r="BW666" s="9">
        <v>10.872481000000001</v>
      </c>
      <c r="BX666" s="9">
        <v>5.7205963000000004</v>
      </c>
      <c r="BY666" s="9">
        <v>7.26464</v>
      </c>
      <c r="BZ666" s="9">
        <v>4.4486822999999998</v>
      </c>
      <c r="CA666" s="9">
        <v>68.726979999999998</v>
      </c>
      <c r="CB666" s="9">
        <v>87.682940000000002</v>
      </c>
      <c r="CC666" s="9">
        <v>62.853023999999998</v>
      </c>
      <c r="CD666" s="9">
        <v>92.660120000000006</v>
      </c>
    </row>
    <row r="667" spans="1:82" ht="15.75" hidden="1" customHeight="1" x14ac:dyDescent="0.2">
      <c r="A667" s="9" t="s">
        <v>77</v>
      </c>
      <c r="B667" s="9" t="s">
        <v>1732</v>
      </c>
      <c r="C667" s="9">
        <v>8799</v>
      </c>
      <c r="D667" s="9">
        <v>272</v>
      </c>
      <c r="E667" s="9">
        <v>352.957194733667</v>
      </c>
      <c r="F667" s="9">
        <v>571</v>
      </c>
      <c r="G667" s="9">
        <v>527.91330000000005</v>
      </c>
      <c r="H667" s="9">
        <v>60</v>
      </c>
      <c r="I667" s="10">
        <v>1.09120833440101E-4</v>
      </c>
      <c r="J667" s="9">
        <v>3.30302354744396</v>
      </c>
      <c r="K667" s="9">
        <v>10.6704885273426</v>
      </c>
      <c r="L667" s="9">
        <v>3.3979869312778898E-4</v>
      </c>
      <c r="M667" s="9">
        <v>5.9675916163257601E-4</v>
      </c>
      <c r="N667" s="9">
        <v>0.476357267950963</v>
      </c>
      <c r="O667" s="9">
        <v>0.66858928279275198</v>
      </c>
      <c r="P667" s="9" t="s">
        <v>1733</v>
      </c>
      <c r="Q667" s="9">
        <v>43071102</v>
      </c>
      <c r="R667" s="9" t="s">
        <v>371</v>
      </c>
      <c r="S667" s="9">
        <v>694641</v>
      </c>
      <c r="T667" s="9">
        <v>38.327971384844197</v>
      </c>
      <c r="U667" s="9">
        <v>-122.522232665221</v>
      </c>
      <c r="V667" s="9">
        <v>78</v>
      </c>
      <c r="W667" s="9">
        <v>51</v>
      </c>
      <c r="X667" s="9">
        <v>8292.93420810522</v>
      </c>
      <c r="Z667" s="9">
        <v>6527.85195781312</v>
      </c>
      <c r="AB667" s="9">
        <v>1765.0822502920901</v>
      </c>
      <c r="AC667" s="9">
        <v>6527.85195781312</v>
      </c>
      <c r="AD667" s="9">
        <v>1765.0822502920901</v>
      </c>
      <c r="AE667" s="9">
        <v>3.5805549697954499E-2</v>
      </c>
      <c r="AF667" s="9">
        <v>6.5472500064060997E-3</v>
      </c>
      <c r="AG667" s="9">
        <v>669</v>
      </c>
      <c r="AH667" s="9">
        <v>5.3289160000000004</v>
      </c>
      <c r="AI667" s="9">
        <v>14.243057</v>
      </c>
      <c r="AJ667" s="9">
        <v>2.3417720000000002</v>
      </c>
      <c r="AK667" s="9">
        <v>2.4237986</v>
      </c>
      <c r="AL667" s="9">
        <v>6.5078690000000003</v>
      </c>
      <c r="AM667" s="9">
        <v>0.70697653000000005</v>
      </c>
      <c r="AN667" s="9">
        <v>5.0126582000000003E-2</v>
      </c>
      <c r="AO667" s="9">
        <v>6.8436423000000001E-3</v>
      </c>
      <c r="AP667" s="9">
        <v>2.4220389999999998</v>
      </c>
      <c r="AQ667" s="9">
        <v>296.4572</v>
      </c>
      <c r="AR667" s="9">
        <v>33.965580000000003</v>
      </c>
      <c r="AS667" s="9">
        <v>30.926994000000001</v>
      </c>
      <c r="AT667" s="9">
        <v>1.0136695</v>
      </c>
      <c r="AU667" s="9">
        <v>15.457295</v>
      </c>
      <c r="AV667" s="9">
        <v>17.124452999999999</v>
      </c>
      <c r="AW667" s="9">
        <v>1.0493265000000001</v>
      </c>
      <c r="AX667" s="12">
        <f ca="1">IFERROR(__xludf.DUMMYFUNCTION("1-(PERCENTRANK(FILTER(AG:AG, $A:$A=$A667), $AG667))"),0.754)</f>
        <v>0.754</v>
      </c>
      <c r="AY667" s="13">
        <f ca="1">IFERROR(__xludf.DUMMYFUNCTION("PERCENTRANK(FILTER(K:K, $A:$A=$A667), $K667)"),0.763)</f>
        <v>0.76300000000000001</v>
      </c>
      <c r="AZ667" s="13">
        <f ca="1">IFERROR(__xludf.DUMMYFUNCTION("PERCENTRANK(FILTER(I:I, $A:$A=$A667), $I667)"),0.625)</f>
        <v>0.625</v>
      </c>
      <c r="BA667" s="12">
        <f ca="1">IFERROR(__xludf.DUMMYFUNCTION("PERCENTRANK(FILTER(AI:AI, $A:$A=$A667), $AI667)"),0.394)</f>
        <v>0.39400000000000002</v>
      </c>
      <c r="BB667" s="13">
        <f ca="1">IFERROR(__xludf.DUMMYFUNCTION("PERCENTRANK(FILTER(AT:AT, $A:$A=$A667), $AT667)"),0.652)</f>
        <v>0.65200000000000002</v>
      </c>
      <c r="BC667" s="13">
        <f ca="1">IFERROR(__xludf.DUMMYFUNCTION("PERCENTRANK(FILTER(AU:AU, $A:$A=$A667), $AU667)"),0.428)</f>
        <v>0.42799999999999999</v>
      </c>
      <c r="BM667" s="9">
        <v>0.21434094000000001</v>
      </c>
      <c r="BN667" s="9">
        <v>6.4303799999999994E-2</v>
      </c>
      <c r="BO667" s="9">
        <v>2.1896550000000001</v>
      </c>
      <c r="BP667" s="9">
        <v>14.465517</v>
      </c>
      <c r="BQ667" s="9">
        <v>2.2308859999999999</v>
      </c>
      <c r="BR667" s="9">
        <v>7.2278479999999998</v>
      </c>
      <c r="BS667" s="9">
        <v>8.9539080000000002</v>
      </c>
      <c r="BT667" s="9">
        <v>7.3108563000000002</v>
      </c>
      <c r="BU667" s="9">
        <v>1.9606496</v>
      </c>
      <c r="BV667" s="9">
        <v>3.5683699999999998</v>
      </c>
      <c r="BW667" s="9">
        <v>14.785875000000001</v>
      </c>
      <c r="BX667" s="9">
        <v>10.702883</v>
      </c>
      <c r="BY667" s="9">
        <v>10.869754</v>
      </c>
      <c r="BZ667" s="9">
        <v>7.2586994000000002</v>
      </c>
      <c r="CA667" s="9">
        <v>51.037970000000001</v>
      </c>
      <c r="CB667" s="9">
        <v>65.019480000000001</v>
      </c>
      <c r="CC667" s="9">
        <v>43.484270000000002</v>
      </c>
      <c r="CD667" s="9">
        <v>65.830849999999998</v>
      </c>
    </row>
    <row r="668" spans="1:82" ht="15.75" hidden="1" customHeight="1" x14ac:dyDescent="0.2">
      <c r="A668" s="9" t="s">
        <v>91</v>
      </c>
      <c r="B668" s="9" t="s">
        <v>1734</v>
      </c>
      <c r="C668" s="9">
        <v>1124</v>
      </c>
      <c r="D668" s="9">
        <v>509</v>
      </c>
      <c r="E668" s="9">
        <v>1305.3809714747299</v>
      </c>
      <c r="F668" s="9">
        <v>1482</v>
      </c>
      <c r="G668" s="9">
        <v>1843.9007999999999</v>
      </c>
      <c r="H668" s="9">
        <v>54</v>
      </c>
      <c r="I668" s="16">
        <v>4.71593783364575E-5</v>
      </c>
      <c r="J668" s="9">
        <v>3.7818049858743701E-2</v>
      </c>
      <c r="K668" s="14">
        <v>22.4031670823179</v>
      </c>
      <c r="L668" s="11">
        <v>1.78347572123551E-6</v>
      </c>
      <c r="M668" s="9">
        <v>5.96094468005932E-4</v>
      </c>
      <c r="N668" s="9">
        <v>0.34345479082321101</v>
      </c>
      <c r="O668" s="9">
        <v>0.70794535260927705</v>
      </c>
      <c r="P668" s="9" t="s">
        <v>1735</v>
      </c>
      <c r="Q668" s="9">
        <v>42291101</v>
      </c>
      <c r="R668" s="9" t="s">
        <v>629</v>
      </c>
      <c r="S668" s="9">
        <v>1200</v>
      </c>
      <c r="T668" s="9">
        <v>38.097086427793698</v>
      </c>
      <c r="U668" s="9">
        <v>-122.852641031616</v>
      </c>
      <c r="V668" s="9">
        <v>69</v>
      </c>
      <c r="W668" s="9">
        <v>301</v>
      </c>
      <c r="X668" s="9">
        <v>19942.985403685099</v>
      </c>
      <c r="Z668" s="9">
        <v>4658.8808384437898</v>
      </c>
      <c r="AB668" s="9">
        <v>15284.104565241299</v>
      </c>
      <c r="AC668" s="9">
        <v>4658.8808384437898</v>
      </c>
      <c r="AD668" s="9">
        <v>15284.104565241299</v>
      </c>
      <c r="AE668" s="9">
        <v>3.2189101272320303E-2</v>
      </c>
      <c r="AF668" s="9">
        <v>2.5466064301687E-3</v>
      </c>
      <c r="AG668" s="9">
        <v>670</v>
      </c>
      <c r="AH668" s="9">
        <v>9.4947219999999994</v>
      </c>
      <c r="AI668" s="9">
        <v>27.764952000000001</v>
      </c>
      <c r="AJ668" s="9">
        <v>2</v>
      </c>
      <c r="AK668" s="9">
        <v>2.8027934999999999</v>
      </c>
      <c r="AL668" s="9">
        <v>7.6063710000000002</v>
      </c>
      <c r="AM668" s="9">
        <v>-1.0604423999999999</v>
      </c>
      <c r="AN668" s="9">
        <v>0.14444445</v>
      </c>
      <c r="AO668" s="9">
        <v>7.3001359999999996E-3</v>
      </c>
      <c r="AP668" s="9">
        <v>2.033102</v>
      </c>
      <c r="AQ668" s="9">
        <v>293.43180000000001</v>
      </c>
      <c r="AR668" s="9">
        <v>24.651827000000001</v>
      </c>
      <c r="AS668" s="9">
        <v>27.422032999999999</v>
      </c>
      <c r="AT668" s="9">
        <v>0.62970143999999995</v>
      </c>
      <c r="AU668" s="9">
        <v>17.434201999999999</v>
      </c>
      <c r="AV668" s="9">
        <v>19.072306000000001</v>
      </c>
      <c r="AW668" s="9">
        <v>0.83054300000000003</v>
      </c>
      <c r="AX668" s="12">
        <f ca="1">IFERROR(__xludf.DUMMYFUNCTION("1-(PERCENTRANK(FILTER(AG:AG, $A:$A=$A668), $AG668))"),0.966)</f>
        <v>0.96599999999999997</v>
      </c>
      <c r="AY668" s="13">
        <f ca="1">IFERROR(__xludf.DUMMYFUNCTION("PERCENTRANK(FILTER(K:K, $A:$A=$A668), $K668)"),0.964)</f>
        <v>0.96399999999999997</v>
      </c>
      <c r="AZ668" s="13">
        <f ca="1">IFERROR(__xludf.DUMMYFUNCTION("PERCENTRANK(FILTER(I:I, $A:$A=$A668), $I668)"),0.416)</f>
        <v>0.41599999999999998</v>
      </c>
      <c r="BA668" s="12">
        <f ca="1">IFERROR(__xludf.DUMMYFUNCTION("PERCENTRANK(FILTER(AI:AI, $A:$A=$A668), $AI668)"),0.982)</f>
        <v>0.98199999999999998</v>
      </c>
      <c r="BB668" s="13">
        <f ca="1">IFERROR(__xludf.DUMMYFUNCTION("PERCENTRANK(FILTER(AT:AT, $A:$A=$A668), $AT668)"),0.087)</f>
        <v>8.6999999999999994E-2</v>
      </c>
      <c r="BC668" s="13">
        <f ca="1">IFERROR(__xludf.DUMMYFUNCTION("PERCENTRANK(FILTER(AU:AU, $A:$A=$A668), $AU668)"),0.975)</f>
        <v>0.97499999999999998</v>
      </c>
      <c r="BM668" s="9">
        <v>0.14214408000000001</v>
      </c>
      <c r="BN668" s="9">
        <v>0.13197911000000001</v>
      </c>
      <c r="BO668" s="9">
        <v>6.7068969999999997</v>
      </c>
      <c r="BP668" s="9">
        <v>21.137931999999999</v>
      </c>
      <c r="BQ668" s="9">
        <v>4.4522222999999999</v>
      </c>
      <c r="BR668" s="9">
        <v>23.523810000000001</v>
      </c>
      <c r="BS668" s="9">
        <v>12.695421</v>
      </c>
      <c r="BT668" s="9">
        <v>11.11117</v>
      </c>
      <c r="BU668" s="9">
        <v>1.5570843000000001</v>
      </c>
      <c r="BV668" s="9">
        <v>2.4766588</v>
      </c>
      <c r="BW668" s="9">
        <v>16.457706000000002</v>
      </c>
      <c r="BX668" s="9">
        <v>14.676303000000001</v>
      </c>
      <c r="BY668" s="9">
        <v>13.243869999999999</v>
      </c>
      <c r="BZ668" s="9">
        <v>10.700563000000001</v>
      </c>
      <c r="CA668" s="9">
        <v>55.168014999999997</v>
      </c>
      <c r="CB668" s="9">
        <v>58.500579999999999</v>
      </c>
      <c r="CC668" s="9">
        <v>34.148090000000003</v>
      </c>
      <c r="CD668" s="9">
        <v>45.083027000000001</v>
      </c>
    </row>
    <row r="669" spans="1:82" ht="15.75" hidden="1" customHeight="1" x14ac:dyDescent="0.2">
      <c r="A669" s="9" t="s">
        <v>73</v>
      </c>
      <c r="B669" s="9" t="s">
        <v>1736</v>
      </c>
      <c r="C669" s="9">
        <v>3480</v>
      </c>
      <c r="D669" s="9">
        <v>127</v>
      </c>
      <c r="E669" s="9">
        <v>234.179565349965</v>
      </c>
      <c r="F669" s="9">
        <v>745</v>
      </c>
      <c r="G669" s="9">
        <v>459.59197999999998</v>
      </c>
      <c r="H669" s="9">
        <v>88</v>
      </c>
      <c r="I669" s="16">
        <v>9.8690945874709102E-5</v>
      </c>
      <c r="J669" s="9">
        <v>325.34389599081402</v>
      </c>
      <c r="K669" s="9">
        <v>13.443221788996601</v>
      </c>
      <c r="L669" s="9">
        <v>3.4244743081993698E-2</v>
      </c>
      <c r="M669" s="9">
        <v>5.9599344616468697E-4</v>
      </c>
      <c r="N669" s="9">
        <v>0.170469798657718</v>
      </c>
      <c r="O669" s="9">
        <v>0.50953797183300897</v>
      </c>
      <c r="P669" s="9" t="s">
        <v>1737</v>
      </c>
      <c r="Q669" s="9">
        <v>153652109</v>
      </c>
      <c r="R669" s="9" t="s">
        <v>136</v>
      </c>
      <c r="S669" s="9">
        <v>2053</v>
      </c>
      <c r="T669" s="9">
        <v>38.719951794459298</v>
      </c>
      <c r="U669" s="9">
        <v>-120.93919071539401</v>
      </c>
      <c r="V669" s="9">
        <v>128</v>
      </c>
      <c r="W669" s="9">
        <v>159</v>
      </c>
      <c r="X669" s="9">
        <v>20735.4803926411</v>
      </c>
      <c r="Z669" s="9">
        <v>9206.1636505903007</v>
      </c>
      <c r="AB669" s="9">
        <v>11529.3167420508</v>
      </c>
      <c r="AC669" s="9">
        <v>9206.1636505903007</v>
      </c>
      <c r="AD669" s="9">
        <v>11529.3167420508</v>
      </c>
      <c r="AE669" s="9">
        <v>5.24474232624925E-2</v>
      </c>
      <c r="AF669" s="9">
        <v>8.6848032369743998E-3</v>
      </c>
      <c r="AG669" s="9">
        <v>671</v>
      </c>
      <c r="AH669" s="9">
        <v>2.8720819999999998</v>
      </c>
      <c r="AI669" s="9">
        <v>7.6966169999999998</v>
      </c>
      <c r="AJ669" s="9">
        <v>3</v>
      </c>
      <c r="AK669" s="9">
        <v>2.2834742000000001</v>
      </c>
      <c r="AL669" s="9">
        <v>6.2389520000000003</v>
      </c>
      <c r="AM669" s="9">
        <v>0.78909355000000003</v>
      </c>
      <c r="AN669" s="9">
        <v>5.2749999999999998E-2</v>
      </c>
      <c r="AO669" s="9">
        <v>5.9000268000000003E-3</v>
      </c>
      <c r="AP669" s="9">
        <v>2.4486336999999998</v>
      </c>
      <c r="AQ669" s="9">
        <v>296.55130000000003</v>
      </c>
      <c r="AR669" s="9">
        <v>46.60257</v>
      </c>
      <c r="AS669" s="9">
        <v>32.858722999999998</v>
      </c>
      <c r="AT669" s="9">
        <v>1.3054235999999999</v>
      </c>
      <c r="AU669" s="9">
        <v>12.506446</v>
      </c>
      <c r="AV669" s="9">
        <v>14.207767</v>
      </c>
      <c r="AW669" s="9">
        <v>1.555585</v>
      </c>
      <c r="AX669" s="12">
        <f ca="1">IFERROR(__xludf.DUMMYFUNCTION("1-(PERCENTRANK(FILTER(AG:AG, $A:$A=$A669), $AG669))"),0.554)</f>
        <v>0.55400000000000005</v>
      </c>
      <c r="AY669" s="13">
        <f ca="1">IFERROR(__xludf.DUMMYFUNCTION("PERCENTRANK(FILTER(K:K, $A:$A=$A669), $K669)"),0.476)</f>
        <v>0.47599999999999998</v>
      </c>
      <c r="AZ669" s="13">
        <f ca="1">IFERROR(__xludf.DUMMYFUNCTION("PERCENTRANK(FILTER(I:I, $A:$A=$A669), $I669)"),0.734)</f>
        <v>0.73399999999999999</v>
      </c>
      <c r="BA669" s="12">
        <f ca="1">IFERROR(__xludf.DUMMYFUNCTION("PERCENTRANK(FILTER(AI:AI, $A:$A=$A669), $AI669)"),0.28)</f>
        <v>0.28000000000000003</v>
      </c>
      <c r="BB669" s="13">
        <f ca="1">IFERROR(__xludf.DUMMYFUNCTION("PERCENTRANK(FILTER(AT:AT, $A:$A=$A669), $AT669)"),0.607)</f>
        <v>0.60699999999999998</v>
      </c>
      <c r="BC669" s="13">
        <f ca="1">IFERROR(__xludf.DUMMYFUNCTION("PERCENTRANK(FILTER(AU:AU, $A:$A=$A669), $AU669)"),0.678)</f>
        <v>0.67800000000000005</v>
      </c>
      <c r="BM669" s="9">
        <v>3.1577582999999999E-2</v>
      </c>
      <c r="BN669" s="9">
        <v>6.8125000000000005E-2</v>
      </c>
      <c r="BO669" s="9">
        <v>2.5818180000000002</v>
      </c>
      <c r="BP669" s="9">
        <v>19.072727</v>
      </c>
      <c r="BQ669" s="9">
        <v>2.4681875999999998</v>
      </c>
      <c r="BR669" s="9">
        <v>4.65625</v>
      </c>
      <c r="BS669" s="9">
        <v>7.5504655999999999</v>
      </c>
      <c r="BT669" s="9">
        <v>5.9285059999999996</v>
      </c>
      <c r="BU669" s="9">
        <v>2.3129034000000002</v>
      </c>
      <c r="BV669" s="9">
        <v>4.0216070000000004</v>
      </c>
      <c r="BW669" s="9">
        <v>12.960763</v>
      </c>
      <c r="BX669" s="9">
        <v>6.2470489999999996</v>
      </c>
      <c r="BY669" s="9">
        <v>8.6517009999999992</v>
      </c>
      <c r="BZ669" s="9">
        <v>4.2667979999999996</v>
      </c>
      <c r="CA669" s="9">
        <v>49.296289999999999</v>
      </c>
      <c r="CB669" s="9">
        <v>83.129480000000001</v>
      </c>
      <c r="CC669" s="9">
        <v>53.307769999999998</v>
      </c>
      <c r="CD669" s="9">
        <v>90.320670000000007</v>
      </c>
    </row>
    <row r="670" spans="1:82" ht="15.75" hidden="1" customHeight="1" x14ac:dyDescent="0.2">
      <c r="A670" s="9" t="s">
        <v>91</v>
      </c>
      <c r="B670" s="9" t="s">
        <v>1738</v>
      </c>
      <c r="C670" s="9">
        <v>3496</v>
      </c>
      <c r="D670" s="9">
        <v>433</v>
      </c>
      <c r="E670" s="9">
        <v>970.69753447477603</v>
      </c>
      <c r="F670" s="9">
        <v>1373</v>
      </c>
      <c r="G670" s="9">
        <v>1546.2882999999999</v>
      </c>
      <c r="H670" s="9">
        <v>150</v>
      </c>
      <c r="I670" s="16">
        <v>7.1699339338617094E-5</v>
      </c>
      <c r="J670" s="9">
        <v>3.9647864574068402E-2</v>
      </c>
      <c r="K670" s="9">
        <v>1.5055365083769501</v>
      </c>
      <c r="L670" s="11">
        <v>2.77243630553313E-6</v>
      </c>
      <c r="M670" s="11">
        <v>9.3935998641280497E-5</v>
      </c>
      <c r="N670" s="9">
        <v>0.31536780772032003</v>
      </c>
      <c r="O670" s="9">
        <v>0.62775972345709397</v>
      </c>
      <c r="P670" s="9" t="s">
        <v>1739</v>
      </c>
      <c r="Q670" s="9">
        <v>14671102</v>
      </c>
      <c r="R670" s="9" t="s">
        <v>929</v>
      </c>
      <c r="S670" s="9" t="s">
        <v>98</v>
      </c>
      <c r="T670" s="9">
        <v>37.9049894438132</v>
      </c>
      <c r="U670" s="9">
        <v>-122.207582004486</v>
      </c>
      <c r="V670" s="9">
        <v>279</v>
      </c>
      <c r="W670" s="9">
        <v>490</v>
      </c>
      <c r="X670" s="9">
        <v>42694.184696964003</v>
      </c>
      <c r="Y670" s="15">
        <f>X670/1609.34</f>
        <v>26.529002384184825</v>
      </c>
      <c r="Z670" s="9">
        <v>16784.221985555901</v>
      </c>
      <c r="AA670" s="15">
        <f>Z670/1609.34</f>
        <v>10.429257947702725</v>
      </c>
      <c r="AB670" s="9">
        <v>25909.962711408101</v>
      </c>
      <c r="AC670" s="9">
        <v>16784.221985555901</v>
      </c>
      <c r="AD670" s="9">
        <v>25909.962711408101</v>
      </c>
      <c r="AE670" s="9">
        <v>1.4090399796191999E-2</v>
      </c>
      <c r="AF670" s="9">
        <v>1.0754900900792499E-2</v>
      </c>
      <c r="AG670" s="9">
        <v>1914</v>
      </c>
      <c r="AH670" s="9">
        <v>5.5174070000000004</v>
      </c>
      <c r="AI670" s="9">
        <v>17.790949000000001</v>
      </c>
      <c r="AJ670" s="9">
        <v>2.0973449999999998</v>
      </c>
      <c r="AK670" s="9">
        <v>3.2701006000000001</v>
      </c>
      <c r="AL670" s="9">
        <v>7.2644390000000003</v>
      </c>
      <c r="AM670" s="9">
        <v>-0.74929049999999997</v>
      </c>
      <c r="AN670" s="9">
        <v>5.4601770000000001E-2</v>
      </c>
      <c r="AO670" s="9">
        <v>6.9409830000000004E-3</v>
      </c>
      <c r="AP670" s="9">
        <v>1.8190953999999999</v>
      </c>
      <c r="AQ670" s="9">
        <v>294.46242999999998</v>
      </c>
      <c r="AR670" s="9">
        <v>32.278613999999997</v>
      </c>
      <c r="AS670" s="9">
        <v>28.918939999999999</v>
      </c>
      <c r="AT670" s="9">
        <v>0.84626539999999995</v>
      </c>
      <c r="AU670" s="9">
        <v>15.676283</v>
      </c>
      <c r="AV670" s="9">
        <v>17.132232999999999</v>
      </c>
      <c r="AW670" s="9">
        <v>4.4937399999999998</v>
      </c>
      <c r="AX670" s="12">
        <f ca="1">IFERROR(__xludf.DUMMYFUNCTION("1-(PERCENTRANK(FILTER(AG:AG, $A:$A=$A670), $AG670))"),0.613)</f>
        <v>0.61299999999999999</v>
      </c>
      <c r="AY670" s="13">
        <f ca="1">IFERROR(__xludf.DUMMYFUNCTION("PERCENTRANK(FILTER(K:K, $A:$A=$A670), $K670)"),0.535)</f>
        <v>0.53500000000000003</v>
      </c>
      <c r="AZ670" s="13">
        <f ca="1">IFERROR(__xludf.DUMMYFUNCTION("PERCENTRANK(FILTER(I:I, $A:$A=$A670), $I670)"),0.71)</f>
        <v>0.71</v>
      </c>
      <c r="BA670" s="12">
        <f ca="1">IFERROR(__xludf.DUMMYFUNCTION("PERCENTRANK(FILTER(AI:AI, $A:$A=$A670), $AI670)"),0.849)</f>
        <v>0.84899999999999998</v>
      </c>
      <c r="BB670" s="13">
        <f ca="1">IFERROR(__xludf.DUMMYFUNCTION("PERCENTRANK(FILTER(AT:AT, $A:$A=$A670), $AT670)"),0.465)</f>
        <v>0.46500000000000002</v>
      </c>
      <c r="BC670" s="13">
        <f ca="1">IFERROR(__xludf.DUMMYFUNCTION("PERCENTRANK(FILTER(AU:AU, $A:$A=$A670), $AU670)"),0.722)</f>
        <v>0.72199999999999998</v>
      </c>
      <c r="BM670" s="9">
        <v>0.29255273999999998</v>
      </c>
      <c r="BN670" s="9">
        <v>4.8539825000000002E-2</v>
      </c>
      <c r="BO670" s="9">
        <v>4.4827585000000001</v>
      </c>
      <c r="BP670" s="9">
        <v>18.678162</v>
      </c>
      <c r="BQ670" s="9">
        <v>1.6991149999999999</v>
      </c>
      <c r="BR670" s="9">
        <v>6.075221</v>
      </c>
      <c r="BS670" s="9">
        <v>7.1969414</v>
      </c>
      <c r="BT670" s="9">
        <v>6.7890414999999997</v>
      </c>
      <c r="BU670" s="9">
        <v>1.8585864000000001</v>
      </c>
      <c r="BV670" s="9">
        <v>3.4449155</v>
      </c>
      <c r="BW670" s="9">
        <v>15.374790000000001</v>
      </c>
      <c r="BX670" s="9">
        <v>10.905234</v>
      </c>
      <c r="BY670" s="9">
        <v>10.31662</v>
      </c>
      <c r="BZ670" s="9">
        <v>7.0534686999999998</v>
      </c>
      <c r="CA670" s="9">
        <v>43.617522999999998</v>
      </c>
      <c r="CB670" s="9">
        <v>60.517966999999999</v>
      </c>
      <c r="CC670" s="9">
        <v>42.074492999999997</v>
      </c>
      <c r="CD670" s="9">
        <v>65.087519999999998</v>
      </c>
    </row>
    <row r="671" spans="1:82" ht="15.75" customHeight="1" x14ac:dyDescent="0.2">
      <c r="A671" s="9" t="s">
        <v>73</v>
      </c>
      <c r="B671" s="9" t="s">
        <v>572</v>
      </c>
      <c r="C671" s="9">
        <v>2722</v>
      </c>
      <c r="D671" s="9">
        <v>494</v>
      </c>
      <c r="E671" s="9">
        <v>616.47196265170498</v>
      </c>
      <c r="F671" s="9">
        <v>1320</v>
      </c>
      <c r="G671" s="9">
        <v>985.779</v>
      </c>
      <c r="H671" s="9">
        <v>143</v>
      </c>
      <c r="I671" s="16">
        <v>9.7183239186496802E-5</v>
      </c>
      <c r="J671" s="9">
        <v>3.8969593557710298E-2</v>
      </c>
      <c r="K671" s="9">
        <v>78.490679397938393</v>
      </c>
      <c r="L671" s="11">
        <v>3.7893527054176101E-6</v>
      </c>
      <c r="M671" s="9">
        <v>3.3516254717626901E-3</v>
      </c>
      <c r="N671" s="9">
        <v>0.37424242424242399</v>
      </c>
      <c r="O671" s="9">
        <v>0.62536528759765198</v>
      </c>
      <c r="P671" s="9" t="s">
        <v>573</v>
      </c>
      <c r="Q671" s="9">
        <v>152181101</v>
      </c>
      <c r="R671" s="9" t="s">
        <v>345</v>
      </c>
      <c r="S671" s="9" t="s">
        <v>98</v>
      </c>
      <c r="T671" s="9">
        <v>39.019718558313599</v>
      </c>
      <c r="U671" s="9">
        <v>-120.82972754981699</v>
      </c>
      <c r="V671" s="9">
        <v>212</v>
      </c>
      <c r="W671" s="9">
        <v>455</v>
      </c>
      <c r="X671" s="9">
        <v>35790.309512166103</v>
      </c>
      <c r="Y671" s="15">
        <f>X671/1609.34</f>
        <v>22.239122567118262</v>
      </c>
      <c r="Z671" s="9">
        <v>14707.8472261234</v>
      </c>
      <c r="AA671" s="15">
        <f>Z671/1609.34</f>
        <v>9.1390552811235661</v>
      </c>
      <c r="AB671" s="9">
        <v>21082.462286042599</v>
      </c>
      <c r="AC671" s="9">
        <v>14707.8472261234</v>
      </c>
      <c r="AD671" s="9">
        <v>21082.462286042599</v>
      </c>
      <c r="AE671" s="9">
        <v>0.47928244246206397</v>
      </c>
      <c r="AF671" s="9">
        <v>1.3897203203669E-2</v>
      </c>
      <c r="AG671" s="9">
        <v>89</v>
      </c>
      <c r="AH671" s="9">
        <v>8.4616319999999998</v>
      </c>
      <c r="AI671" s="9">
        <v>18.936838000000002</v>
      </c>
      <c r="AJ671" s="9">
        <v>3</v>
      </c>
      <c r="AK671" s="9">
        <v>1.6735506</v>
      </c>
      <c r="AL671" s="9">
        <v>4.5719690000000002</v>
      </c>
      <c r="AM671" s="9">
        <v>1.2945437</v>
      </c>
      <c r="AN671" s="9">
        <v>7.0621760000000006E-2</v>
      </c>
      <c r="AO671" s="9">
        <v>5.3958060000000004E-3</v>
      </c>
      <c r="AP671" s="9">
        <v>3.9484439999999998</v>
      </c>
      <c r="AQ671" s="9">
        <v>294.29056000000003</v>
      </c>
      <c r="AR671" s="9">
        <v>51.450996000000004</v>
      </c>
      <c r="AS671" s="9">
        <v>34.03219</v>
      </c>
      <c r="AT671" s="9">
        <v>1.3199947000000001</v>
      </c>
      <c r="AU671" s="9">
        <v>10.891054</v>
      </c>
      <c r="AV671" s="9">
        <v>13.069347</v>
      </c>
      <c r="AW671" s="9">
        <v>3.0615127000000002</v>
      </c>
      <c r="AX671" s="12">
        <f ca="1">IFERROR(__xludf.DUMMYFUNCTION("1-(PERCENTRANK(FILTER(AG:AG, $A:$A=$A186), $AG186))"),0.92)</f>
        <v>0.92</v>
      </c>
      <c r="AY671" s="13">
        <f ca="1">IFERROR(__xludf.DUMMYFUNCTION("PERCENTRANK(FILTER(K:K, $A:$A=$A186), $K186)"),0.927)</f>
        <v>0.92700000000000005</v>
      </c>
      <c r="AZ671" s="13">
        <f ca="1">IFERROR(__xludf.DUMMYFUNCTION("PERCENTRANK(FILTER(I:I, $A:$A=$A186), $I186)"),0.715)</f>
        <v>0.71499999999999997</v>
      </c>
      <c r="BA671" s="12">
        <f ca="1">IFERROR(__xludf.DUMMYFUNCTION("PERCENTRANK(FILTER(AI:AI, $A:$A=$A186), $AI186)"),0.805)</f>
        <v>0.80500000000000005</v>
      </c>
      <c r="BB671" s="13">
        <f ca="1">IFERROR(__xludf.DUMMYFUNCTION("PERCENTRANK(FILTER(AT:AT, $A:$A=$A186), $AT186)"),0.732)</f>
        <v>0.73199999999999998</v>
      </c>
      <c r="BC671" s="13">
        <f ca="1">IFERROR(__xludf.DUMMYFUNCTION("PERCENTRANK(FILTER(AU:AU, $A:$A=$A186), $AU186)"),0.012)</f>
        <v>1.2E-2</v>
      </c>
      <c r="BM671" s="9">
        <v>0.14861187000000001</v>
      </c>
      <c r="BN671" s="9">
        <v>9.3596639999999995E-2</v>
      </c>
      <c r="BO671" s="9">
        <v>3.3507109000000002</v>
      </c>
      <c r="BP671" s="9">
        <v>17.523696999999999</v>
      </c>
      <c r="BQ671" s="9">
        <v>4.1654790000000004</v>
      </c>
      <c r="BR671" s="9">
        <v>9.7596640000000008</v>
      </c>
      <c r="BS671" s="9">
        <v>10.710573999999999</v>
      </c>
      <c r="BT671" s="9">
        <v>6.9960300000000002</v>
      </c>
      <c r="BU671" s="9">
        <v>2.1281702999999998</v>
      </c>
      <c r="BV671" s="9">
        <v>3.7413560000000001</v>
      </c>
      <c r="BW671" s="9">
        <v>12.707333999999999</v>
      </c>
      <c r="BX671" s="9">
        <v>5.7937589999999997</v>
      </c>
      <c r="BY671" s="9">
        <v>7.7045110000000001</v>
      </c>
      <c r="BZ671" s="9">
        <v>3.9274439999999999</v>
      </c>
      <c r="CA671" s="9">
        <v>48.460979999999999</v>
      </c>
      <c r="CB671" s="9">
        <v>79.844160000000002</v>
      </c>
      <c r="CC671" s="9">
        <v>54.286427000000003</v>
      </c>
      <c r="CD671" s="9">
        <v>93.664119999999997</v>
      </c>
    </row>
    <row r="672" spans="1:82" ht="15.75" hidden="1" customHeight="1" x14ac:dyDescent="0.2">
      <c r="A672" s="9" t="s">
        <v>73</v>
      </c>
      <c r="B672" s="9" t="s">
        <v>1742</v>
      </c>
      <c r="C672" s="9">
        <v>9639</v>
      </c>
      <c r="D672" s="9">
        <v>31</v>
      </c>
      <c r="E672" s="9">
        <v>47.3186401391469</v>
      </c>
      <c r="F672" s="9">
        <v>101</v>
      </c>
      <c r="G672" s="9">
        <v>72.946579999999997</v>
      </c>
      <c r="H672" s="9">
        <v>11</v>
      </c>
      <c r="I672" s="16">
        <v>4.1117991217602497E-5</v>
      </c>
      <c r="J672" s="9">
        <v>13.214912871071601</v>
      </c>
      <c r="K672" s="9">
        <v>21.583988981587499</v>
      </c>
      <c r="L672" s="9">
        <v>5.5939078186651803E-4</v>
      </c>
      <c r="M672" s="9">
        <v>5.9424469401909096E-4</v>
      </c>
      <c r="N672" s="9">
        <v>0.30693069306930598</v>
      </c>
      <c r="O672" s="9">
        <v>0.64867524702494705</v>
      </c>
      <c r="P672" s="9" t="s">
        <v>1743</v>
      </c>
      <c r="Q672" s="9">
        <v>152691107</v>
      </c>
      <c r="R672" s="9" t="s">
        <v>1744</v>
      </c>
      <c r="S672" s="9">
        <v>746082</v>
      </c>
      <c r="T672" s="9">
        <v>39.0350474467662</v>
      </c>
      <c r="U672" s="9">
        <v>-121.081890706091</v>
      </c>
      <c r="V672" s="9">
        <v>11</v>
      </c>
      <c r="W672" s="9">
        <v>3</v>
      </c>
      <c r="X672" s="9">
        <v>1689.7348309658601</v>
      </c>
      <c r="Z672" s="9">
        <v>1365.37497605355</v>
      </c>
      <c r="AB672" s="9">
        <v>324.359854912309</v>
      </c>
      <c r="AC672" s="9">
        <v>1365.37497605355</v>
      </c>
      <c r="AD672" s="9">
        <v>324.359854912309</v>
      </c>
      <c r="AE672" s="9">
        <v>6.5366916342100003E-3</v>
      </c>
      <c r="AF672" s="9">
        <v>4.5229790339362802E-4</v>
      </c>
      <c r="AG672" s="9">
        <v>675</v>
      </c>
      <c r="AH672" s="9">
        <v>1.6811005000000001</v>
      </c>
      <c r="AI672" s="9">
        <v>5.2336406999999996</v>
      </c>
      <c r="AJ672" s="9">
        <v>2</v>
      </c>
      <c r="AK672" s="9">
        <v>2.3508768</v>
      </c>
      <c r="AL672" s="9">
        <v>6.5099830000000001</v>
      </c>
      <c r="AM672" s="9">
        <v>-3.2532030000000001</v>
      </c>
      <c r="AN672" s="9">
        <v>2.5000000000000001E-2</v>
      </c>
      <c r="AO672" s="9">
        <v>5.7609463E-3</v>
      </c>
      <c r="AP672" s="9">
        <v>2.8208799999999998</v>
      </c>
      <c r="AQ672" s="9">
        <v>296.13742000000002</v>
      </c>
      <c r="AR672" s="9">
        <v>49.187164000000003</v>
      </c>
      <c r="AS672" s="9">
        <v>33.906123999999998</v>
      </c>
      <c r="AT672" s="9">
        <v>1.3281617999999999</v>
      </c>
      <c r="AU672" s="9">
        <v>11.842682</v>
      </c>
      <c r="AV672" s="9">
        <v>13.613534</v>
      </c>
      <c r="AW672" s="9">
        <v>1.7901889</v>
      </c>
      <c r="AX672" s="12">
        <f ca="1">IFERROR(__xludf.DUMMYFUNCTION("1-(PERCENTRANK(FILTER(AG:AG, $A:$A=$A672), $AG672))"),0.548999999999999)</f>
        <v>0.54899999999999904</v>
      </c>
      <c r="AY672" s="13">
        <f ca="1">IFERROR(__xludf.DUMMYFUNCTION("PERCENTRANK(FILTER(K:K, $A:$A=$A672), $K672)"),0.655)</f>
        <v>0.65500000000000003</v>
      </c>
      <c r="AZ672" s="13">
        <f ca="1">IFERROR(__xludf.DUMMYFUNCTION("PERCENTRANK(FILTER(I:I, $A:$A=$A672), $I672)"),0.141)</f>
        <v>0.14099999999999999</v>
      </c>
      <c r="BA672" s="12">
        <f ca="1">IFERROR(__xludf.DUMMYFUNCTION("PERCENTRANK(FILTER(AI:AI, $A:$A=$A672), $AI672)"),0.115)</f>
        <v>0.115</v>
      </c>
      <c r="BB672" s="13">
        <f ca="1">IFERROR(__xludf.DUMMYFUNCTION("PERCENTRANK(FILTER(AT:AT, $A:$A=$A672), $AT672)"),0.795)</f>
        <v>0.79500000000000004</v>
      </c>
      <c r="BC672" s="13">
        <f ca="1">IFERROR(__xludf.DUMMYFUNCTION("PERCENTRANK(FILTER(AU:AU, $A:$A=$A672), $AU672)"),0.166)</f>
        <v>0.16600000000000001</v>
      </c>
      <c r="BM672" s="9">
        <v>2.9150414999999999E-2</v>
      </c>
      <c r="BN672" s="9">
        <v>2.5000000000000001E-2</v>
      </c>
      <c r="BO672" s="9">
        <v>1.5</v>
      </c>
      <c r="BP672" s="9">
        <v>11.375</v>
      </c>
      <c r="BQ672" s="9">
        <v>3.4561109999999999</v>
      </c>
      <c r="BR672" s="9">
        <v>5.6111110000000002</v>
      </c>
      <c r="BS672" s="9">
        <v>8.5623590000000007</v>
      </c>
      <c r="BT672" s="9">
        <v>6.4014335000000004</v>
      </c>
      <c r="BU672" s="9">
        <v>2.3269783999999998</v>
      </c>
      <c r="BV672" s="9">
        <v>4.1247509999999998</v>
      </c>
      <c r="BW672" s="9">
        <v>12.411719</v>
      </c>
      <c r="BX672" s="9">
        <v>5.5985006999999998</v>
      </c>
      <c r="BY672" s="9">
        <v>8.2978799999999993</v>
      </c>
      <c r="BZ672" s="9">
        <v>3.8398929000000002</v>
      </c>
      <c r="CA672" s="9">
        <v>53.860880000000002</v>
      </c>
      <c r="CB672" s="9">
        <v>90.145780000000002</v>
      </c>
      <c r="CC672" s="9">
        <v>55.571922000000001</v>
      </c>
      <c r="CD672" s="9">
        <v>94.435829999999996</v>
      </c>
    </row>
    <row r="673" spans="1:82" ht="15.75" hidden="1" customHeight="1" x14ac:dyDescent="0.2">
      <c r="A673" s="9" t="s">
        <v>113</v>
      </c>
      <c r="B673" s="9" t="s">
        <v>1745</v>
      </c>
      <c r="C673" s="9">
        <v>4028</v>
      </c>
      <c r="D673" s="9">
        <v>31</v>
      </c>
      <c r="E673" s="9">
        <v>42.167908770490499</v>
      </c>
      <c r="F673" s="9">
        <v>56</v>
      </c>
      <c r="G673" s="9">
        <v>53.181004000000001</v>
      </c>
      <c r="H673" s="9">
        <v>8</v>
      </c>
      <c r="I673" s="16">
        <v>8.0353671819466399E-5</v>
      </c>
      <c r="J673" s="9">
        <v>11.6249860874997</v>
      </c>
      <c r="K673" s="9">
        <v>9.9897136688232404</v>
      </c>
      <c r="L673" s="9">
        <v>3.5925572843142201E-4</v>
      </c>
      <c r="M673" s="9">
        <v>5.9358020826039105E-4</v>
      </c>
      <c r="N673" s="9">
        <v>0.55357142857142805</v>
      </c>
      <c r="O673" s="9">
        <v>0.79291299410221305</v>
      </c>
      <c r="P673" s="9" t="s">
        <v>1746</v>
      </c>
      <c r="Q673" s="9">
        <v>163351705</v>
      </c>
      <c r="R673" s="9" t="s">
        <v>488</v>
      </c>
      <c r="S673" s="9">
        <v>65908</v>
      </c>
      <c r="T673" s="9">
        <v>37.957477706924401</v>
      </c>
      <c r="U673" s="9">
        <v>-120.31329719105599</v>
      </c>
      <c r="V673" s="9">
        <v>355</v>
      </c>
      <c r="W673" s="9">
        <v>339</v>
      </c>
      <c r="X673" s="9">
        <v>48772.111310076602</v>
      </c>
      <c r="Z673" s="9">
        <v>26938.5586760076</v>
      </c>
      <c r="AB673" s="9">
        <v>21833.552634069001</v>
      </c>
      <c r="AC673" s="9">
        <v>21139.875469308099</v>
      </c>
      <c r="AD673" s="9">
        <v>18447.031510643999</v>
      </c>
      <c r="AE673" s="9">
        <v>4.7486416660831301E-3</v>
      </c>
      <c r="AF673" s="9">
        <v>6.4282937455573098E-4</v>
      </c>
      <c r="AG673" s="9">
        <v>676</v>
      </c>
      <c r="AH673" s="9">
        <v>3.7432268</v>
      </c>
      <c r="AI673" s="9">
        <v>10.825096</v>
      </c>
      <c r="AJ673" s="9">
        <v>2</v>
      </c>
      <c r="AK673" s="9">
        <v>2.202213</v>
      </c>
      <c r="AL673" s="9">
        <v>5.2841972999999998</v>
      </c>
      <c r="AM673" s="9">
        <v>-0.10382274</v>
      </c>
      <c r="AN673" s="9">
        <v>0.03</v>
      </c>
      <c r="AO673" s="9">
        <v>6.0970800000000004E-3</v>
      </c>
      <c r="AP673" s="9">
        <v>2.1206526999999999</v>
      </c>
      <c r="AQ673" s="9">
        <v>296.27902</v>
      </c>
      <c r="AR673" s="9">
        <v>43.38073</v>
      </c>
      <c r="AS673" s="9">
        <v>35.038567</v>
      </c>
      <c r="AT673" s="9">
        <v>1.2184408</v>
      </c>
      <c r="AU673" s="9">
        <v>13.389227999999999</v>
      </c>
      <c r="AV673" s="9">
        <v>14.910171</v>
      </c>
      <c r="AW673" s="9">
        <v>7.2623899999999999</v>
      </c>
      <c r="AX673" s="12">
        <f ca="1">IFERROR(__xludf.DUMMYFUNCTION("1-(PERCENTRANK(FILTER(AG:AG, $A:$A=$A673), $AG673))"),0.71)</f>
        <v>0.71</v>
      </c>
      <c r="AY673" s="13">
        <f ca="1">IFERROR(__xludf.DUMMYFUNCTION("PERCENTRANK(FILTER(K:K, $A:$A=$A673), $K673)"),0.444)</f>
        <v>0.44400000000000001</v>
      </c>
      <c r="AZ673" s="13">
        <f ca="1">IFERROR(__xludf.DUMMYFUNCTION("PERCENTRANK(FILTER(I:I, $A:$A=$A673), $I673)"),0.803)</f>
        <v>0.80300000000000005</v>
      </c>
      <c r="BA673" s="12">
        <f ca="1">IFERROR(__xludf.DUMMYFUNCTION("PERCENTRANK(FILTER(AI:AI, $A:$A=$A673), $AI673)"),0.557)</f>
        <v>0.55700000000000005</v>
      </c>
      <c r="BB673" s="13">
        <f ca="1">IFERROR(__xludf.DUMMYFUNCTION("PERCENTRANK(FILTER(AT:AT, $A:$A=$A673), $AT673)"),0.29)</f>
        <v>0.28999999999999998</v>
      </c>
      <c r="BC673" s="13">
        <f ca="1">IFERROR(__xludf.DUMMYFUNCTION("PERCENTRANK(FILTER(AU:AU, $A:$A=$A673), $AU673)"),0.931)</f>
        <v>0.93100000000000005</v>
      </c>
      <c r="BM673" s="9">
        <v>9.0981549999999994E-2</v>
      </c>
      <c r="BN673" s="9">
        <v>6.2040339999999999E-2</v>
      </c>
      <c r="BO673" s="9">
        <v>2.1981565999999999</v>
      </c>
      <c r="BP673" s="9">
        <v>18.170615999999999</v>
      </c>
      <c r="BQ673" s="9">
        <v>0.25061092000000001</v>
      </c>
      <c r="BR673" s="9">
        <v>0.18006430000000001</v>
      </c>
      <c r="BS673" s="9">
        <v>10.689355000000001</v>
      </c>
      <c r="BT673" s="9">
        <v>7.9633260000000003</v>
      </c>
      <c r="BU673" s="9">
        <v>2.0423279999999999</v>
      </c>
      <c r="BV673" s="9">
        <v>3.8002699999999998</v>
      </c>
      <c r="BW673" s="9">
        <v>13.153648</v>
      </c>
      <c r="BX673" s="9">
        <v>6.9310993999999999</v>
      </c>
      <c r="BY673" s="9">
        <v>9.0297619999999998</v>
      </c>
      <c r="BZ673" s="9">
        <v>4.6297129999999997</v>
      </c>
      <c r="CA673" s="9">
        <v>50.347054</v>
      </c>
      <c r="CB673" s="9">
        <v>86.794020000000003</v>
      </c>
      <c r="CC673" s="9">
        <v>52.616810000000001</v>
      </c>
      <c r="CD673" s="9">
        <v>86.695144999999997</v>
      </c>
    </row>
    <row r="674" spans="1:82" ht="15.75" hidden="1" customHeight="1" x14ac:dyDescent="0.2">
      <c r="A674" s="9" t="s">
        <v>73</v>
      </c>
      <c r="B674" s="9" t="s">
        <v>1747</v>
      </c>
      <c r="C674" s="9">
        <v>5290</v>
      </c>
      <c r="D674" s="9">
        <v>286</v>
      </c>
      <c r="E674" s="9">
        <v>419.54451808346801</v>
      </c>
      <c r="F674" s="9">
        <v>613</v>
      </c>
      <c r="G674" s="9">
        <v>555.11310000000003</v>
      </c>
      <c r="H674" s="9">
        <v>66</v>
      </c>
      <c r="I674" s="16">
        <v>8.6077191168221806E-5</v>
      </c>
      <c r="J674" s="9">
        <v>723.76383400433497</v>
      </c>
      <c r="K674" s="9">
        <v>10.2894188439179</v>
      </c>
      <c r="L674" s="9">
        <v>5.6825129887541202E-2</v>
      </c>
      <c r="M674" s="9">
        <v>5.9265552756710999E-4</v>
      </c>
      <c r="N674" s="9">
        <v>0.46655791190864598</v>
      </c>
      <c r="O674" s="9">
        <v>0.755782055018695</v>
      </c>
      <c r="P674" s="9" t="s">
        <v>1748</v>
      </c>
      <c r="Q674" s="9">
        <v>152561107</v>
      </c>
      <c r="R674" s="9" t="s">
        <v>1749</v>
      </c>
      <c r="S674" s="9">
        <v>2706</v>
      </c>
      <c r="T674" s="9">
        <v>38.810057293160803</v>
      </c>
      <c r="U674" s="9">
        <v>-121.16290900302</v>
      </c>
      <c r="V674" s="9">
        <v>304</v>
      </c>
      <c r="W674" s="9">
        <v>342</v>
      </c>
      <c r="X674" s="9">
        <v>43976.488987567798</v>
      </c>
      <c r="Z674" s="9">
        <v>24016.2569800782</v>
      </c>
      <c r="AB674" s="9">
        <v>19960.2320074895</v>
      </c>
      <c r="AC674" s="9">
        <v>7658.9337646519498</v>
      </c>
      <c r="AD674" s="9">
        <v>3874.9623895069199</v>
      </c>
      <c r="AE674" s="9">
        <v>3.9115264819429202E-2</v>
      </c>
      <c r="AF674" s="9">
        <v>5.6810946171026401E-3</v>
      </c>
      <c r="AG674" s="9">
        <v>677</v>
      </c>
      <c r="AH674" s="9">
        <v>2.7456412000000001</v>
      </c>
      <c r="AI674" s="9">
        <v>9.2316559999999992</v>
      </c>
      <c r="AJ674" s="9">
        <v>2</v>
      </c>
      <c r="AK674" s="9">
        <v>2.327826</v>
      </c>
      <c r="AL674" s="9">
        <v>6.2994969999999997</v>
      </c>
      <c r="AM674" s="9">
        <v>2.6059149E-2</v>
      </c>
      <c r="AN674" s="9">
        <v>2.3523809999999999E-2</v>
      </c>
      <c r="AO674" s="9">
        <v>6.6266679999999996E-3</v>
      </c>
      <c r="AP674" s="9">
        <v>2.0737047</v>
      </c>
      <c r="AQ674" s="9">
        <v>297.18117999999998</v>
      </c>
      <c r="AR674" s="9">
        <v>43.337710000000001</v>
      </c>
      <c r="AS674" s="9">
        <v>30.791295999999999</v>
      </c>
      <c r="AT674" s="9">
        <v>1.2824541</v>
      </c>
      <c r="AU674" s="9">
        <v>13.344324</v>
      </c>
      <c r="AV674" s="9">
        <v>14.834061</v>
      </c>
      <c r="AW674" s="9">
        <v>2.3359937999999998</v>
      </c>
      <c r="AX674" s="12">
        <f ca="1">IFERROR(__xludf.DUMMYFUNCTION("1-(PERCENTRANK(FILTER(AG:AG, $A:$A=$A674), $AG674))"),0.546)</f>
        <v>0.54600000000000004</v>
      </c>
      <c r="AY674" s="13">
        <f ca="1">IFERROR(__xludf.DUMMYFUNCTION("PERCENTRANK(FILTER(K:K, $A:$A=$A674), $K674)"),0.38)</f>
        <v>0.38</v>
      </c>
      <c r="AZ674" s="13">
        <f ca="1">IFERROR(__xludf.DUMMYFUNCTION("PERCENTRANK(FILTER(I:I, $A:$A=$A674), $I674)"),0.583)</f>
        <v>0.58299999999999996</v>
      </c>
      <c r="BA674" s="12">
        <f ca="1">IFERROR(__xludf.DUMMYFUNCTION("PERCENTRANK(FILTER(AI:AI, $A:$A=$A674), $AI674)"),0.405)</f>
        <v>0.40500000000000003</v>
      </c>
      <c r="BB674" s="13">
        <f ca="1">IFERROR(__xludf.DUMMYFUNCTION("PERCENTRANK(FILTER(AT:AT, $A:$A=$A674), $AT674)"),0.456)</f>
        <v>0.45600000000000002</v>
      </c>
      <c r="BC674" s="13">
        <f ca="1">IFERROR(__xludf.DUMMYFUNCTION("PERCENTRANK(FILTER(AU:AU, $A:$A=$A674), $AU674)"),0.934)</f>
        <v>0.93400000000000005</v>
      </c>
      <c r="BM674" s="9">
        <v>0.14026712</v>
      </c>
      <c r="BN674" s="9">
        <v>3.577922E-2</v>
      </c>
      <c r="BO674" s="9">
        <v>1.6956521</v>
      </c>
      <c r="BP674" s="9">
        <v>15.010870000000001</v>
      </c>
      <c r="BQ674" s="9">
        <v>5.0304760000000002</v>
      </c>
      <c r="BR674" s="9">
        <v>5.838095</v>
      </c>
      <c r="BS674" s="9">
        <v>8.9217669999999991</v>
      </c>
      <c r="BT674" s="9">
        <v>6.5946239999999996</v>
      </c>
      <c r="BU674" s="9">
        <v>2.3722447999999998</v>
      </c>
      <c r="BV674" s="9">
        <v>4.2020200000000001</v>
      </c>
      <c r="BW674" s="9">
        <v>13.090994999999999</v>
      </c>
      <c r="BX674" s="9">
        <v>6.6329690000000001</v>
      </c>
      <c r="BY674" s="9">
        <v>9.1776560000000007</v>
      </c>
      <c r="BZ674" s="9">
        <v>4.4787464000000003</v>
      </c>
      <c r="CA674" s="9">
        <v>50.68477</v>
      </c>
      <c r="CB674" s="9">
        <v>75.589529999999996</v>
      </c>
      <c r="CC674" s="9">
        <v>52.13937</v>
      </c>
      <c r="CD674" s="9">
        <v>85.998310000000004</v>
      </c>
    </row>
    <row r="675" spans="1:82" ht="15.75" hidden="1" customHeight="1" x14ac:dyDescent="0.2">
      <c r="A675" s="9" t="s">
        <v>113</v>
      </c>
      <c r="B675" s="9" t="s">
        <v>1750</v>
      </c>
      <c r="C675" s="9">
        <v>8245</v>
      </c>
      <c r="D675" s="9">
        <v>13</v>
      </c>
      <c r="E675" s="9">
        <v>24.719469785481099</v>
      </c>
      <c r="F675" s="9">
        <v>99</v>
      </c>
      <c r="G675" s="9">
        <v>61.281480000000002</v>
      </c>
      <c r="H675" s="9">
        <v>25</v>
      </c>
      <c r="I675" s="16">
        <v>2.1167576960578999E-5</v>
      </c>
      <c r="J675" s="9">
        <v>28.480012672050499</v>
      </c>
      <c r="K675" s="9">
        <v>45.572578527765003</v>
      </c>
      <c r="L675" s="9">
        <v>6.5693351158834098E-4</v>
      </c>
      <c r="M675" s="9">
        <v>5.9106669231111296E-4</v>
      </c>
      <c r="N675" s="9">
        <v>0.13131313131313099</v>
      </c>
      <c r="O675" s="9">
        <v>0.40337586880280202</v>
      </c>
      <c r="P675" s="9" t="s">
        <v>1751</v>
      </c>
      <c r="Q675" s="9">
        <v>252561101</v>
      </c>
      <c r="R675" s="9" t="s">
        <v>1186</v>
      </c>
      <c r="S675" s="9" t="s">
        <v>1752</v>
      </c>
      <c r="T675" s="9">
        <v>37.098773819896998</v>
      </c>
      <c r="U675" s="9">
        <v>-119.518685065952</v>
      </c>
      <c r="V675" s="9">
        <v>33</v>
      </c>
      <c r="W675" s="9">
        <v>20</v>
      </c>
      <c r="X675" s="9">
        <v>7792.7165765416003</v>
      </c>
      <c r="Z675" s="9">
        <v>6217.3700536517399</v>
      </c>
      <c r="AB675" s="9">
        <v>1575.3465228898599</v>
      </c>
      <c r="AC675" s="9">
        <v>6217.3700536517399</v>
      </c>
      <c r="AD675" s="9">
        <v>1575.3465228898599</v>
      </c>
      <c r="AE675" s="9">
        <v>1.47766673077778E-2</v>
      </c>
      <c r="AF675" s="9">
        <v>5.2918942401447501E-4</v>
      </c>
      <c r="AG675" s="9">
        <v>678</v>
      </c>
      <c r="AH675" s="9">
        <v>2.6963347999999998</v>
      </c>
      <c r="AI675" s="9">
        <v>7.9606795000000004</v>
      </c>
      <c r="AJ675" s="9">
        <v>2</v>
      </c>
      <c r="AK675" s="9">
        <v>2.0260159999999998</v>
      </c>
      <c r="AL675" s="9">
        <v>4.8710484999999997</v>
      </c>
      <c r="AM675" s="9">
        <v>0.91841830000000002</v>
      </c>
      <c r="AN675" s="9">
        <v>1.2804878E-2</v>
      </c>
      <c r="AO675" s="9">
        <v>5.7605549999999997E-3</v>
      </c>
      <c r="AP675" s="9">
        <v>1.6426978000000001</v>
      </c>
      <c r="AQ675" s="9">
        <v>297.56957999999997</v>
      </c>
      <c r="AR675" s="9">
        <v>55.645473000000003</v>
      </c>
      <c r="AS675" s="9">
        <v>36.699356000000002</v>
      </c>
      <c r="AT675" s="9">
        <v>1.5298316000000001</v>
      </c>
      <c r="AU675" s="9">
        <v>10.539038</v>
      </c>
      <c r="AV675" s="9">
        <v>11.763377999999999</v>
      </c>
      <c r="AW675" s="9">
        <v>0.61617290000000002</v>
      </c>
      <c r="AX675" s="12">
        <f ca="1">IFERROR(__xludf.DUMMYFUNCTION("1-(PERCENTRANK(FILTER(AG:AG, $A:$A=$A675), $AG675))"),0.707)</f>
        <v>0.70699999999999996</v>
      </c>
      <c r="AY675" s="13">
        <f ca="1">IFERROR(__xludf.DUMMYFUNCTION("PERCENTRANK(FILTER(K:K, $A:$A=$A675), $K675)"),0.818)</f>
        <v>0.81799999999999995</v>
      </c>
      <c r="AZ675" s="13">
        <f ca="1">IFERROR(__xludf.DUMMYFUNCTION("PERCENTRANK(FILTER(I:I, $A:$A=$A675), $I675)"),0.157)</f>
        <v>0.157</v>
      </c>
      <c r="BA675" s="12">
        <f ca="1">IFERROR(__xludf.DUMMYFUNCTION("PERCENTRANK(FILTER(AI:AI, $A:$A=$A675), $AI675)"),0.424)</f>
        <v>0.42399999999999999</v>
      </c>
      <c r="BB675" s="13">
        <f ca="1">IFERROR(__xludf.DUMMYFUNCTION("PERCENTRANK(FILTER(AT:AT, $A:$A=$A675), $AT675)"),0.907)</f>
        <v>0.90700000000000003</v>
      </c>
      <c r="BC675" s="13">
        <f ca="1">IFERROR(__xludf.DUMMYFUNCTION("PERCENTRANK(FILTER(AU:AU, $A:$A=$A675), $AU675)"),0.122)</f>
        <v>0.122</v>
      </c>
      <c r="BM675" s="9">
        <v>8.1284620000000002E-2</v>
      </c>
      <c r="BN675" s="9">
        <v>0.10658537</v>
      </c>
      <c r="BO675" s="9">
        <v>1.6451613</v>
      </c>
      <c r="BP675" s="9">
        <v>13.633333</v>
      </c>
      <c r="BQ675" s="9">
        <v>0.24146340999999999</v>
      </c>
      <c r="BR675" s="9">
        <v>1.2073171</v>
      </c>
      <c r="BS675" s="9">
        <v>6.7600154999999997</v>
      </c>
      <c r="BT675" s="9">
        <v>6.2239136999999998</v>
      </c>
      <c r="BU675" s="9">
        <v>2.6787486</v>
      </c>
      <c r="BV675" s="9">
        <v>4.1674514</v>
      </c>
      <c r="BW675" s="9">
        <v>9.9181399999999993</v>
      </c>
      <c r="BX675" s="9">
        <v>5.9974109999999996</v>
      </c>
      <c r="BY675" s="9">
        <v>6.479508</v>
      </c>
      <c r="BZ675" s="9">
        <v>4.1789202999999997</v>
      </c>
      <c r="CA675" s="9">
        <v>50.764830000000003</v>
      </c>
      <c r="CB675" s="9">
        <v>71.466300000000004</v>
      </c>
      <c r="CC675" s="9">
        <v>69.318929999999995</v>
      </c>
      <c r="CD675" s="9">
        <v>91.047259999999994</v>
      </c>
    </row>
    <row r="676" spans="1:82" ht="15.75" hidden="1" customHeight="1" x14ac:dyDescent="0.2">
      <c r="A676" s="9" t="s">
        <v>113</v>
      </c>
      <c r="B676" s="9" t="s">
        <v>1753</v>
      </c>
      <c r="C676" s="9">
        <v>2656</v>
      </c>
      <c r="D676" s="9">
        <v>115</v>
      </c>
      <c r="E676" s="9">
        <v>172.28904715986701</v>
      </c>
      <c r="F676" s="9">
        <v>376</v>
      </c>
      <c r="G676" s="9">
        <v>281.47390000000001</v>
      </c>
      <c r="H676" s="9">
        <v>51</v>
      </c>
      <c r="I676" s="16">
        <v>8.6374481957047402E-5</v>
      </c>
      <c r="J676" s="9">
        <v>106.02142869124999</v>
      </c>
      <c r="K676" s="9">
        <v>18.005808849774599</v>
      </c>
      <c r="L676" s="9">
        <v>5.8866736225153E-3</v>
      </c>
      <c r="M676" s="9">
        <v>5.8969244155734598E-4</v>
      </c>
      <c r="N676" s="9">
        <v>0.305851063829787</v>
      </c>
      <c r="O676" s="9">
        <v>0.61209597972344798</v>
      </c>
      <c r="P676" s="9" t="s">
        <v>1754</v>
      </c>
      <c r="Q676" s="9">
        <v>163781705</v>
      </c>
      <c r="R676" s="9" t="s">
        <v>714</v>
      </c>
      <c r="S676" s="9">
        <v>67898</v>
      </c>
      <c r="T676" s="9">
        <v>37.958165173831702</v>
      </c>
      <c r="U676" s="9">
        <v>-120.438548685646</v>
      </c>
      <c r="V676" s="9">
        <v>130</v>
      </c>
      <c r="W676" s="9">
        <v>168</v>
      </c>
      <c r="X676" s="9">
        <v>18622.998621694202</v>
      </c>
      <c r="Z676" s="9">
        <v>9738.6344131404494</v>
      </c>
      <c r="AB676" s="9">
        <v>8884.3642085537995</v>
      </c>
      <c r="AC676" s="9">
        <v>5781.6377169170801</v>
      </c>
      <c r="AD676" s="9">
        <v>4501.9574792000903</v>
      </c>
      <c r="AE676" s="9">
        <v>3.0074314519424598E-2</v>
      </c>
      <c r="AF676" s="9">
        <v>4.4050985798094102E-3</v>
      </c>
      <c r="AG676" s="9">
        <v>679</v>
      </c>
      <c r="AH676" s="9">
        <v>3.103262</v>
      </c>
      <c r="AI676" s="9">
        <v>8.6794370000000001</v>
      </c>
      <c r="AJ676" s="9">
        <v>2</v>
      </c>
      <c r="AK676" s="9">
        <v>2.0202513</v>
      </c>
      <c r="AL676" s="9">
        <v>5.4179519999999997</v>
      </c>
      <c r="AM676" s="9">
        <v>-0.35976517000000002</v>
      </c>
      <c r="AN676" s="9">
        <v>2.6049382999999999E-2</v>
      </c>
      <c r="AO676" s="9">
        <v>6.1452785000000003E-3</v>
      </c>
      <c r="AP676" s="9">
        <v>1.9379626999999999</v>
      </c>
      <c r="AQ676" s="9">
        <v>297.04397999999998</v>
      </c>
      <c r="AR676" s="9">
        <v>42.430878</v>
      </c>
      <c r="AS676" s="9">
        <v>33.973534000000001</v>
      </c>
      <c r="AT676" s="9">
        <v>1.2589104</v>
      </c>
      <c r="AU676" s="9">
        <v>13.652543</v>
      </c>
      <c r="AV676" s="9">
        <v>15.09573</v>
      </c>
      <c r="AW676" s="9">
        <v>6.0262526999999997</v>
      </c>
      <c r="AX676" s="12">
        <f ca="1">IFERROR(__xludf.DUMMYFUNCTION("1-(PERCENTRANK(FILTER(AG:AG, $A:$A=$A676), $AG676))"),0.705)</f>
        <v>0.70499999999999996</v>
      </c>
      <c r="AY676" s="13">
        <f ca="1">IFERROR(__xludf.DUMMYFUNCTION("PERCENTRANK(FILTER(K:K, $A:$A=$A676), $K676)"),0.618)</f>
        <v>0.61799999999999999</v>
      </c>
      <c r="AZ676" s="13">
        <f ca="1">IFERROR(__xludf.DUMMYFUNCTION("PERCENTRANK(FILTER(I:I, $A:$A=$A676), $I676)"),0.834)</f>
        <v>0.83399999999999996</v>
      </c>
      <c r="BA676" s="12">
        <f ca="1">IFERROR(__xludf.DUMMYFUNCTION("PERCENTRANK(FILTER(AI:AI, $A:$A=$A676), $AI676)"),0.45)</f>
        <v>0.45</v>
      </c>
      <c r="BB676" s="13">
        <f ca="1">IFERROR(__xludf.DUMMYFUNCTION("PERCENTRANK(FILTER(AT:AT, $A:$A=$A676), $AT676)"),0.412)</f>
        <v>0.41199999999999998</v>
      </c>
      <c r="BC676" s="13">
        <f ca="1">IFERROR(__xludf.DUMMYFUNCTION("PERCENTRANK(FILTER(AU:AU, $A:$A=$A676), $AU676)"),0.973)</f>
        <v>0.97299999999999998</v>
      </c>
      <c r="BM676" s="9">
        <v>0.20889074999999999</v>
      </c>
      <c r="BN676" s="9">
        <v>8.4444439999999996E-2</v>
      </c>
      <c r="BO676" s="9">
        <v>2.6491226999999999</v>
      </c>
      <c r="BP676" s="9">
        <v>18.31579</v>
      </c>
      <c r="BQ676" s="9">
        <v>3.3140740000000002</v>
      </c>
      <c r="BR676" s="9">
        <v>4.6419753999999998</v>
      </c>
      <c r="BS676" s="9">
        <v>10.790635999999999</v>
      </c>
      <c r="BT676" s="9">
        <v>8.0600710000000007</v>
      </c>
      <c r="BU676" s="9">
        <v>2.15463</v>
      </c>
      <c r="BV676" s="9">
        <v>3.9190432999999998</v>
      </c>
      <c r="BW676" s="9">
        <v>13.605444</v>
      </c>
      <c r="BX676" s="9">
        <v>7.4939426999999998</v>
      </c>
      <c r="BY676" s="9">
        <v>9.7785329999999995</v>
      </c>
      <c r="BZ676" s="9">
        <v>4.9803815</v>
      </c>
      <c r="CA676" s="9">
        <v>48.564087000000001</v>
      </c>
      <c r="CB676" s="9">
        <v>82.453109999999995</v>
      </c>
      <c r="CC676" s="9">
        <v>49.556282000000003</v>
      </c>
      <c r="CD676" s="9">
        <v>83.008759999999995</v>
      </c>
    </row>
    <row r="677" spans="1:82" ht="15.75" hidden="1" customHeight="1" x14ac:dyDescent="0.2">
      <c r="A677" s="9" t="s">
        <v>73</v>
      </c>
      <c r="B677" s="9" t="s">
        <v>1755</v>
      </c>
      <c r="C677" s="9">
        <v>593</v>
      </c>
      <c r="D677" s="9">
        <v>4</v>
      </c>
      <c r="E677" s="9">
        <v>4.8190428590587597</v>
      </c>
      <c r="F677" s="9">
        <v>23</v>
      </c>
      <c r="G677" s="9">
        <v>12.603242</v>
      </c>
      <c r="H677" s="9">
        <v>3</v>
      </c>
      <c r="I677" s="16">
        <v>6.1346107637897705E-5</v>
      </c>
      <c r="J677" s="9">
        <v>54.808542120927903</v>
      </c>
      <c r="K677" s="9">
        <v>14.833925247192299</v>
      </c>
      <c r="L677" s="9">
        <v>3.6382598086486702E-3</v>
      </c>
      <c r="M677" s="9">
        <v>5.8963896299246699E-4</v>
      </c>
      <c r="N677" s="9">
        <v>0.17391304347826</v>
      </c>
      <c r="O677" s="9">
        <v>0.38236533817789298</v>
      </c>
      <c r="P677" s="9" t="s">
        <v>1756</v>
      </c>
      <c r="Q677" s="9">
        <v>152701110</v>
      </c>
      <c r="R677" s="9" t="s">
        <v>1757</v>
      </c>
      <c r="S677" s="9">
        <v>56214</v>
      </c>
      <c r="T677" s="9">
        <v>38.932936975439503</v>
      </c>
      <c r="U677" s="9">
        <v>-121.092265782556</v>
      </c>
      <c r="V677" s="9">
        <v>176</v>
      </c>
      <c r="W677" s="9">
        <v>225</v>
      </c>
      <c r="X677" s="9">
        <v>20935.4610186436</v>
      </c>
      <c r="Z677" s="9">
        <v>10701.9063674684</v>
      </c>
      <c r="AB677" s="9">
        <v>10233.5546511752</v>
      </c>
      <c r="AC677" s="9">
        <v>144.750703017593</v>
      </c>
      <c r="AD677" s="9">
        <v>409.364251227431</v>
      </c>
      <c r="AE677" s="9">
        <v>1.7689168889774001E-3</v>
      </c>
      <c r="AF677" s="9">
        <v>1.8403832291369299E-4</v>
      </c>
      <c r="AG677" s="9">
        <v>680</v>
      </c>
      <c r="AH677" s="9">
        <v>2.6312446999999999</v>
      </c>
      <c r="AI677" s="9">
        <v>6.8351920000000002</v>
      </c>
      <c r="AJ677" s="9">
        <v>2</v>
      </c>
      <c r="AK677" s="9">
        <v>2.2601559999999998</v>
      </c>
      <c r="AL677" s="9">
        <v>5.8610606000000001</v>
      </c>
      <c r="AM677" s="9">
        <v>1.7367235000000001</v>
      </c>
      <c r="AN677" s="9">
        <v>0.06</v>
      </c>
      <c r="AO677" s="9">
        <v>6.0380329999999999E-3</v>
      </c>
      <c r="AP677" s="9">
        <v>2.6136016999999998</v>
      </c>
      <c r="AQ677" s="9">
        <v>296.00990000000002</v>
      </c>
      <c r="AR677" s="9">
        <v>48.970191999999997</v>
      </c>
      <c r="AS677" s="9">
        <v>33.601959999999998</v>
      </c>
      <c r="AT677" s="9">
        <v>1.3161571999999999</v>
      </c>
      <c r="AU677" s="9">
        <v>11.858845000000001</v>
      </c>
      <c r="AV677" s="9">
        <v>13.568834000000001</v>
      </c>
      <c r="AW677" s="9">
        <v>9.2843110000000006</v>
      </c>
      <c r="AX677" s="12">
        <f ca="1">IFERROR(__xludf.DUMMYFUNCTION("1-(PERCENTRANK(FILTER(AG:AG, $A:$A=$A677), $AG677))"),0.544)</f>
        <v>0.54400000000000004</v>
      </c>
      <c r="AY677" s="13">
        <f ca="1">IFERROR(__xludf.DUMMYFUNCTION("PERCENTRANK(FILTER(K:K, $A:$A=$A677), $K677)"),0.514)</f>
        <v>0.51400000000000001</v>
      </c>
      <c r="AZ677" s="13">
        <f ca="1">IFERROR(__xludf.DUMMYFUNCTION("PERCENTRANK(FILTER(I:I, $A:$A=$A677), $I677)"),0.317)</f>
        <v>0.317</v>
      </c>
      <c r="BA677" s="12">
        <f ca="1">IFERROR(__xludf.DUMMYFUNCTION("PERCENTRANK(FILTER(AI:AI, $A:$A=$A677), $AI677)"),0.212)</f>
        <v>0.21199999999999999</v>
      </c>
      <c r="BB677" s="13">
        <f ca="1">IFERROR(__xludf.DUMMYFUNCTION("PERCENTRANK(FILTER(AT:AT, $A:$A=$A677), $AT677)"),0.7)</f>
        <v>0.7</v>
      </c>
      <c r="BC677" s="13">
        <f ca="1">IFERROR(__xludf.DUMMYFUNCTION("PERCENTRANK(FILTER(AU:AU, $A:$A=$A677), $AU677)"),0.19)</f>
        <v>0.19</v>
      </c>
      <c r="BM677" s="9">
        <v>7.0231790000000001E-3</v>
      </c>
      <c r="BN677" s="9">
        <v>5.8571428000000002E-2</v>
      </c>
      <c r="BO677" s="9">
        <v>2</v>
      </c>
      <c r="BP677" s="9">
        <v>22</v>
      </c>
      <c r="BQ677" s="9">
        <v>0.87428570000000005</v>
      </c>
      <c r="BR677" s="9">
        <v>3.2857143999999998</v>
      </c>
      <c r="BS677" s="9">
        <v>8.7143134999999994</v>
      </c>
      <c r="BT677" s="9">
        <v>6.4658994999999999</v>
      </c>
      <c r="BU677" s="9">
        <v>2.349729</v>
      </c>
      <c r="BV677" s="9">
        <v>4.1809596999999998</v>
      </c>
      <c r="BW677" s="9">
        <v>12.012244000000001</v>
      </c>
      <c r="BX677" s="9">
        <v>5.7526820000000001</v>
      </c>
      <c r="BY677" s="9">
        <v>8.1115180000000002</v>
      </c>
      <c r="BZ677" s="9">
        <v>3.9431584000000002</v>
      </c>
      <c r="CA677" s="9">
        <v>55.052016999999999</v>
      </c>
      <c r="CB677" s="9">
        <v>88.174800000000005</v>
      </c>
      <c r="CC677" s="9">
        <v>57.335349999999998</v>
      </c>
      <c r="CD677" s="9">
        <v>93.273799999999994</v>
      </c>
    </row>
    <row r="678" spans="1:82" ht="15.75" hidden="1" customHeight="1" x14ac:dyDescent="0.2">
      <c r="A678" s="9" t="s">
        <v>77</v>
      </c>
      <c r="B678" s="9" t="s">
        <v>1758</v>
      </c>
      <c r="C678" s="9">
        <v>6476</v>
      </c>
      <c r="D678" s="9">
        <v>1088</v>
      </c>
      <c r="E678" s="9">
        <v>1650.0629584368901</v>
      </c>
      <c r="F678" s="9">
        <v>1975</v>
      </c>
      <c r="G678" s="9">
        <v>2093.0906</v>
      </c>
      <c r="H678" s="9">
        <v>232</v>
      </c>
      <c r="I678" s="10">
        <v>1.8807172394754701E-4</v>
      </c>
      <c r="J678" s="9">
        <v>3.7841621413672498E-2</v>
      </c>
      <c r="K678" s="9">
        <v>3.0243753419666799</v>
      </c>
      <c r="L678" s="11">
        <v>7.1180256533502897E-6</v>
      </c>
      <c r="M678" s="9">
        <v>3.5558488307204701E-4</v>
      </c>
      <c r="N678" s="9">
        <v>0.550886075949367</v>
      </c>
      <c r="O678" s="9">
        <v>0.78833805723532302</v>
      </c>
      <c r="P678" s="9" t="s">
        <v>1759</v>
      </c>
      <c r="Q678" s="9">
        <v>192401101</v>
      </c>
      <c r="R678" s="9" t="s">
        <v>432</v>
      </c>
      <c r="S678" s="9">
        <v>3304</v>
      </c>
      <c r="T678" s="9">
        <v>41.105297669388499</v>
      </c>
      <c r="U678" s="9">
        <v>-123.688843856555</v>
      </c>
      <c r="V678" s="9">
        <v>113</v>
      </c>
      <c r="W678" s="9">
        <v>80</v>
      </c>
      <c r="X678" s="9">
        <v>29489.997939157402</v>
      </c>
      <c r="Y678" s="15">
        <f>X678/1609.34</f>
        <v>18.324280723251398</v>
      </c>
      <c r="Z678" s="9">
        <v>27461.6658811085</v>
      </c>
      <c r="AA678" s="15">
        <f>Z678/1609.34</f>
        <v>17.063930481507015</v>
      </c>
      <c r="AB678" s="9">
        <v>2028.3320580488801</v>
      </c>
      <c r="AC678" s="9">
        <v>27461.6658811085</v>
      </c>
      <c r="AD678" s="9">
        <v>2028.3320580488801</v>
      </c>
      <c r="AE678" s="9">
        <v>8.2495692872714896E-2</v>
      </c>
      <c r="AF678" s="9">
        <v>4.3632639955831103E-2</v>
      </c>
      <c r="AG678" s="9">
        <v>999</v>
      </c>
      <c r="AH678" s="9">
        <v>16.766956</v>
      </c>
      <c r="AI678" s="9">
        <v>41.247622999999997</v>
      </c>
      <c r="AJ678" s="9">
        <v>2</v>
      </c>
      <c r="AK678" s="9">
        <v>2.0061586</v>
      </c>
      <c r="AL678" s="9">
        <v>6.5012506999999999</v>
      </c>
      <c r="AM678" s="9">
        <v>-0.39387425999999998</v>
      </c>
      <c r="AN678" s="9">
        <v>5.9275362999999998E-2</v>
      </c>
      <c r="AO678" s="9">
        <v>6.0508204999999999E-3</v>
      </c>
      <c r="AP678" s="9">
        <v>4.7632240000000001</v>
      </c>
      <c r="AQ678" s="9">
        <v>294.83542</v>
      </c>
      <c r="AR678" s="9">
        <v>34.769419999999997</v>
      </c>
      <c r="AS678" s="9">
        <v>28.166262</v>
      </c>
      <c r="AT678" s="9">
        <v>1.1164259000000001</v>
      </c>
      <c r="AU678" s="9">
        <v>14.658682000000001</v>
      </c>
      <c r="AV678" s="9">
        <v>18.015293</v>
      </c>
      <c r="AW678" s="9">
        <v>0.76703860000000001</v>
      </c>
      <c r="AX678" s="12">
        <f ca="1">IFERROR(__xludf.DUMMYFUNCTION("1-(PERCENTRANK(FILTER(AG:AG, $A:$A=$A678), $AG678))"),0.589)</f>
        <v>0.58899999999999997</v>
      </c>
      <c r="AY678" s="13">
        <f ca="1">IFERROR(__xludf.DUMMYFUNCTION("PERCENTRANK(FILTER(K:K, $A:$A=$A678), $K678)"),0.358)</f>
        <v>0.35799999999999998</v>
      </c>
      <c r="AZ678" s="13">
        <f ca="1">IFERROR(__xludf.DUMMYFUNCTION("PERCENTRANK(FILTER(I:I, $A:$A=$A678), $I678)"),0.916)</f>
        <v>0.91600000000000004</v>
      </c>
      <c r="BA678" s="12">
        <f ca="1">IFERROR(__xludf.DUMMYFUNCTION("PERCENTRANK(FILTER(AI:AI, $A:$A=$A678), $AI678)"),0.952)</f>
        <v>0.95199999999999996</v>
      </c>
      <c r="BB678" s="13">
        <f ca="1">IFERROR(__xludf.DUMMYFUNCTION("PERCENTRANK(FILTER(AT:AT, $A:$A=$A678), $AT678)"),0.73)</f>
        <v>0.73</v>
      </c>
      <c r="BC678" s="13">
        <f ca="1">IFERROR(__xludf.DUMMYFUNCTION("PERCENTRANK(FILTER(AU:AU, $A:$A=$A678), $AU678)"),0.287)</f>
        <v>0.28699999999999998</v>
      </c>
      <c r="BM678" s="9">
        <v>0.18305722999999999</v>
      </c>
      <c r="BN678" s="9">
        <v>6.0869566999999999E-2</v>
      </c>
      <c r="BO678" s="9">
        <v>1.875</v>
      </c>
      <c r="BP678" s="9">
        <v>12.182693</v>
      </c>
      <c r="BQ678" s="9">
        <v>1.4128696000000001</v>
      </c>
      <c r="BR678" s="9">
        <v>5.7246375</v>
      </c>
      <c r="BS678" s="9">
        <v>14.111902000000001</v>
      </c>
      <c r="BT678" s="9">
        <v>11.165658000000001</v>
      </c>
      <c r="BU678" s="9">
        <v>2.3099039000000001</v>
      </c>
      <c r="BV678" s="9">
        <v>4.0505823999999997</v>
      </c>
      <c r="BW678" s="9">
        <v>13.906606</v>
      </c>
      <c r="BX678" s="9">
        <v>6.9442729999999999</v>
      </c>
      <c r="BY678" s="9">
        <v>8.4829179999999997</v>
      </c>
      <c r="BZ678" s="9">
        <v>4.4943856999999996</v>
      </c>
      <c r="CA678" s="9">
        <v>53.311996000000001</v>
      </c>
      <c r="CB678" s="9">
        <v>82.737915000000001</v>
      </c>
      <c r="CC678" s="9">
        <v>49.220734</v>
      </c>
      <c r="CD678" s="9">
        <v>85.782584999999997</v>
      </c>
    </row>
    <row r="679" spans="1:82" ht="15.75" hidden="1" customHeight="1" x14ac:dyDescent="0.2">
      <c r="A679" s="9" t="s">
        <v>77</v>
      </c>
      <c r="B679" s="9" t="s">
        <v>1760</v>
      </c>
      <c r="C679" s="9">
        <v>6074</v>
      </c>
      <c r="D679" s="9">
        <v>760</v>
      </c>
      <c r="E679" s="9">
        <v>1260.9032106687</v>
      </c>
      <c r="F679" s="9">
        <v>1154</v>
      </c>
      <c r="G679" s="9">
        <v>1465.5146</v>
      </c>
      <c r="H679" s="9">
        <v>98</v>
      </c>
      <c r="I679" s="10">
        <v>1.8704963136138801E-4</v>
      </c>
      <c r="J679" s="9">
        <v>3.9049730621146798E-2</v>
      </c>
      <c r="K679" s="9">
        <v>5.5378761207279901</v>
      </c>
      <c r="L679" s="11">
        <v>7.3101341502984903E-6</v>
      </c>
      <c r="M679" s="9">
        <v>5.8860876295196301E-4</v>
      </c>
      <c r="N679" s="9">
        <v>0.65857885615251299</v>
      </c>
      <c r="O679" s="9">
        <v>0.86038253661473496</v>
      </c>
      <c r="P679" s="9" t="s">
        <v>1761</v>
      </c>
      <c r="Q679" s="9">
        <v>42851121</v>
      </c>
      <c r="R679" s="9" t="s">
        <v>1762</v>
      </c>
      <c r="S679" s="9">
        <v>70288</v>
      </c>
      <c r="T679" s="9">
        <v>38.528656273938203</v>
      </c>
      <c r="U679" s="9">
        <v>-123.157426672326</v>
      </c>
      <c r="V679" s="9">
        <v>129</v>
      </c>
      <c r="W679" s="9">
        <v>100</v>
      </c>
      <c r="X679" s="9">
        <v>28474.6239190706</v>
      </c>
      <c r="Z679" s="9">
        <v>18893.024093947901</v>
      </c>
      <c r="AB679" s="9">
        <v>9581.5998251227393</v>
      </c>
      <c r="AC679" s="9">
        <v>18893.024093947901</v>
      </c>
      <c r="AD679" s="9">
        <v>9581.5998251227393</v>
      </c>
      <c r="AE679" s="9">
        <v>5.7683658769292302E-2</v>
      </c>
      <c r="AF679" s="9">
        <v>1.8330863873415999E-2</v>
      </c>
      <c r="AG679" s="9">
        <v>682</v>
      </c>
      <c r="AH679" s="9">
        <v>10.283944</v>
      </c>
      <c r="AI679" s="9">
        <v>20.102364000000001</v>
      </c>
      <c r="AJ679" s="9">
        <v>3</v>
      </c>
      <c r="AK679" s="9">
        <v>1.9270997999999999</v>
      </c>
      <c r="AL679" s="9">
        <v>5.4483930000000003</v>
      </c>
      <c r="AM679" s="9">
        <v>-1.7527891</v>
      </c>
      <c r="AN679" s="9">
        <v>6.8456139999999999E-2</v>
      </c>
      <c r="AO679" s="9">
        <v>6.9004768000000003E-3</v>
      </c>
      <c r="AP679" s="9">
        <v>4.8530245000000001</v>
      </c>
      <c r="AQ679" s="9">
        <v>294.31866000000002</v>
      </c>
      <c r="AR679" s="9">
        <v>26.582380000000001</v>
      </c>
      <c r="AS679" s="9">
        <v>26.426458</v>
      </c>
      <c r="AT679" s="9">
        <v>0.83951116000000003</v>
      </c>
      <c r="AU679" s="9">
        <v>16.836487000000002</v>
      </c>
      <c r="AV679" s="9">
        <v>19.171340000000001</v>
      </c>
      <c r="AW679" s="9">
        <v>0.30342954</v>
      </c>
      <c r="AX679" s="12">
        <f ca="1">IFERROR(__xludf.DUMMYFUNCTION("1-(PERCENTRANK(FILTER(AG:AG, $A:$A=$A679), $AG679))"),0.751)</f>
        <v>0.751</v>
      </c>
      <c r="AY679" s="13">
        <f ca="1">IFERROR(__xludf.DUMMYFUNCTION("PERCENTRANK(FILTER(K:K, $A:$A=$A679), $K679)"),0.573)</f>
        <v>0.57299999999999995</v>
      </c>
      <c r="AZ679" s="13">
        <f ca="1">IFERROR(__xludf.DUMMYFUNCTION("PERCENTRANK(FILTER(I:I, $A:$A=$A679), $I679)"),0.915)</f>
        <v>0.91500000000000004</v>
      </c>
      <c r="BA679" s="12">
        <f ca="1">IFERROR(__xludf.DUMMYFUNCTION("PERCENTRANK(FILTER(AI:AI, $A:$A=$A679), $AI679)"),0.572)</f>
        <v>0.57199999999999995</v>
      </c>
      <c r="BB679" s="13">
        <f ca="1">IFERROR(__xludf.DUMMYFUNCTION("PERCENTRANK(FILTER(AT:AT, $A:$A=$A679), $AT679)"),0.428)</f>
        <v>0.42799999999999999</v>
      </c>
      <c r="BC679" s="13">
        <f ca="1">IFERROR(__xludf.DUMMYFUNCTION("PERCENTRANK(FILTER(AU:AU, $A:$A=$A679), $AU679)"),0.578)</f>
        <v>0.57799999999999996</v>
      </c>
      <c r="BM679" s="9">
        <v>4.0098349999999998E-2</v>
      </c>
      <c r="BN679" s="9">
        <v>7.7017546000000006E-2</v>
      </c>
      <c r="BO679" s="9">
        <v>1.6433567</v>
      </c>
      <c r="BP679" s="9">
        <v>13.685314999999999</v>
      </c>
      <c r="BQ679" s="9">
        <v>0.58438599999999996</v>
      </c>
      <c r="BR679" s="9">
        <v>4.0491229999999998</v>
      </c>
      <c r="BS679" s="9">
        <v>11.192862</v>
      </c>
      <c r="BT679" s="9">
        <v>9.3912549999999992</v>
      </c>
      <c r="BU679" s="9">
        <v>1.9746448000000001</v>
      </c>
      <c r="BV679" s="9">
        <v>3.2172610000000001</v>
      </c>
      <c r="BW679" s="9">
        <v>16.012447000000002</v>
      </c>
      <c r="BX679" s="9">
        <v>12.186226</v>
      </c>
      <c r="BY679" s="9">
        <v>10.902609</v>
      </c>
      <c r="BZ679" s="9">
        <v>8.9432770000000001</v>
      </c>
      <c r="CA679" s="9">
        <v>48.820521999999997</v>
      </c>
      <c r="CB679" s="9">
        <v>60.800026000000003</v>
      </c>
      <c r="CC679" s="9">
        <v>40.136612</v>
      </c>
      <c r="CD679" s="9">
        <v>55.048701999999999</v>
      </c>
    </row>
    <row r="680" spans="1:82" ht="15.75" hidden="1" customHeight="1" x14ac:dyDescent="0.2">
      <c r="A680" s="9" t="s">
        <v>113</v>
      </c>
      <c r="B680" s="9" t="s">
        <v>1763</v>
      </c>
      <c r="C680" s="9">
        <v>374</v>
      </c>
      <c r="D680" s="9">
        <v>13</v>
      </c>
      <c r="E680" s="9">
        <v>17.605999595316099</v>
      </c>
      <c r="F680" s="9">
        <v>100</v>
      </c>
      <c r="G680" s="9">
        <v>61.384697000000003</v>
      </c>
      <c r="H680" s="9">
        <v>17</v>
      </c>
      <c r="I680" s="16">
        <v>8.2347078526200804E-5</v>
      </c>
      <c r="J680" s="9">
        <v>3.7817662711383003E-2</v>
      </c>
      <c r="K680" s="9">
        <v>12.097625998469599</v>
      </c>
      <c r="L680" s="11">
        <v>3.1141740409716298E-6</v>
      </c>
      <c r="M680" s="9">
        <v>5.8706928268079204E-4</v>
      </c>
      <c r="N680" s="9">
        <v>0.13</v>
      </c>
      <c r="O680" s="9">
        <v>0.28681414859243998</v>
      </c>
      <c r="P680" s="9" t="s">
        <v>1764</v>
      </c>
      <c r="Q680" s="9">
        <v>162821702</v>
      </c>
      <c r="R680" s="9" t="s">
        <v>665</v>
      </c>
      <c r="S680" s="9">
        <v>1804</v>
      </c>
      <c r="T680" s="9">
        <v>38.258901426098397</v>
      </c>
      <c r="U680" s="9">
        <v>-120.347694970422</v>
      </c>
      <c r="V680" s="9">
        <v>248</v>
      </c>
      <c r="W680" s="9">
        <v>562</v>
      </c>
      <c r="X680" s="9">
        <v>34605.387830487802</v>
      </c>
      <c r="Z680" s="9">
        <v>13424.504594133001</v>
      </c>
      <c r="AB680" s="9">
        <v>21180.883236354701</v>
      </c>
      <c r="AC680" s="9">
        <v>13424.504594133001</v>
      </c>
      <c r="AD680" s="9">
        <v>21180.883236354701</v>
      </c>
      <c r="AE680" s="9">
        <v>9.9801778055734706E-3</v>
      </c>
      <c r="AF680" s="9">
        <v>1.3999003349454101E-3</v>
      </c>
      <c r="AG680" s="9">
        <v>683</v>
      </c>
      <c r="AH680" s="9">
        <v>15.002155</v>
      </c>
      <c r="AI680" s="9">
        <v>31.059898</v>
      </c>
      <c r="AJ680" s="9">
        <v>3</v>
      </c>
      <c r="AK680" s="9">
        <v>2.6836839000000001</v>
      </c>
      <c r="AL680" s="9">
        <v>7.3237439999999996</v>
      </c>
      <c r="AM680" s="9">
        <v>-0.30049082999999999</v>
      </c>
      <c r="AN680" s="9">
        <v>0.11167665</v>
      </c>
      <c r="AO680" s="9">
        <v>5.4776149999999999E-3</v>
      </c>
      <c r="AP680" s="9">
        <v>3.5016314999999998</v>
      </c>
      <c r="AQ680" s="9">
        <v>291.31844999999998</v>
      </c>
      <c r="AR680" s="9">
        <v>43.869335</v>
      </c>
      <c r="AS680" s="9">
        <v>33.147410000000001</v>
      </c>
      <c r="AT680" s="9">
        <v>0.95324016</v>
      </c>
      <c r="AU680" s="9">
        <v>12.640352999999999</v>
      </c>
      <c r="AV680" s="9">
        <v>14.637959</v>
      </c>
      <c r="AW680" s="9">
        <v>6.2433595999999998</v>
      </c>
      <c r="AX680" s="12">
        <f ca="1">IFERROR(__xludf.DUMMYFUNCTION("1-(PERCENTRANK(FILTER(AG:AG, $A:$A=$A680), $AG680))"),0.703)</f>
        <v>0.70299999999999996</v>
      </c>
      <c r="AY680" s="13">
        <f ca="1">IFERROR(__xludf.DUMMYFUNCTION("PERCENTRANK(FILTER(K:K, $A:$A=$A680), $K680)"),0.499)</f>
        <v>0.499</v>
      </c>
      <c r="AZ680" s="13">
        <f ca="1">IFERROR(__xludf.DUMMYFUNCTION("PERCENTRANK(FILTER(I:I, $A:$A=$A680), $I680)"),0.809)</f>
        <v>0.80900000000000005</v>
      </c>
      <c r="BA680" s="12">
        <f ca="1">IFERROR(__xludf.DUMMYFUNCTION("PERCENTRANK(FILTER(AI:AI, $A:$A=$A680), $AI680)"),0.976)</f>
        <v>0.97599999999999998</v>
      </c>
      <c r="BB680" s="13">
        <f ca="1">IFERROR(__xludf.DUMMYFUNCTION("PERCENTRANK(FILTER(AT:AT, $A:$A=$A680), $AT680)"),0.027)</f>
        <v>2.7E-2</v>
      </c>
      <c r="BC680" s="13">
        <f ca="1">IFERROR(__xludf.DUMMYFUNCTION("PERCENTRANK(FILTER(AU:AU, $A:$A=$A680), $AU680)"),0.647)</f>
        <v>0.64700000000000002</v>
      </c>
      <c r="BM680" s="9">
        <v>0.22053287999999999</v>
      </c>
      <c r="BN680" s="9">
        <v>0.13847284000000001</v>
      </c>
      <c r="BO680" s="9">
        <v>5.7659573999999996</v>
      </c>
      <c r="BP680" s="9">
        <v>20.765957</v>
      </c>
      <c r="BQ680" s="9">
        <v>0.15880238999999999</v>
      </c>
      <c r="BR680" s="9">
        <v>0.59880239999999996</v>
      </c>
      <c r="BS680" s="9">
        <v>14.941288</v>
      </c>
      <c r="BT680" s="9">
        <v>10.777149</v>
      </c>
      <c r="BU680" s="9">
        <v>1.7733713</v>
      </c>
      <c r="BV680" s="9">
        <v>2.8352392000000002</v>
      </c>
      <c r="BW680" s="9">
        <v>12.419311</v>
      </c>
      <c r="BX680" s="9">
        <v>6.4949380000000003</v>
      </c>
      <c r="BY680" s="9">
        <v>7.3729170000000002</v>
      </c>
      <c r="BZ680" s="9">
        <v>4.4268064000000003</v>
      </c>
      <c r="CA680" s="9">
        <v>52.176723000000003</v>
      </c>
      <c r="CB680" s="9">
        <v>76.780106000000004</v>
      </c>
      <c r="CC680" s="9">
        <v>55.034199999999998</v>
      </c>
      <c r="CD680" s="9">
        <v>87.757310000000004</v>
      </c>
    </row>
    <row r="681" spans="1:82" ht="15.75" hidden="1" customHeight="1" x14ac:dyDescent="0.2">
      <c r="A681" s="9" t="s">
        <v>77</v>
      </c>
      <c r="B681" s="9" t="s">
        <v>1765</v>
      </c>
      <c r="C681" s="9">
        <v>1530</v>
      </c>
      <c r="D681" s="9">
        <v>103</v>
      </c>
      <c r="E681" s="9">
        <v>129.52616786432699</v>
      </c>
      <c r="F681" s="9">
        <v>135</v>
      </c>
      <c r="G681" s="9">
        <v>144.66997000000001</v>
      </c>
      <c r="H681" s="9">
        <v>20</v>
      </c>
      <c r="I681" s="16">
        <v>8.0519350012764302E-5</v>
      </c>
      <c r="J681" s="9">
        <v>8.3385235420797704E-2</v>
      </c>
      <c r="K681" s="9">
        <v>11.577787746985701</v>
      </c>
      <c r="L681" s="11">
        <v>5.6015511875439298E-6</v>
      </c>
      <c r="M681" s="9">
        <v>5.8669280570029499E-4</v>
      </c>
      <c r="N681" s="9">
        <v>0.76296296296296295</v>
      </c>
      <c r="O681" s="9">
        <v>0.89532174484524496</v>
      </c>
      <c r="P681" s="9" t="s">
        <v>1766</v>
      </c>
      <c r="Q681" s="9">
        <v>42251101</v>
      </c>
      <c r="R681" s="9" t="s">
        <v>1767</v>
      </c>
      <c r="S681" s="9">
        <v>80620</v>
      </c>
      <c r="T681" s="9">
        <v>38.994296674334798</v>
      </c>
      <c r="U681" s="9">
        <v>-123.118130446325</v>
      </c>
      <c r="V681" s="9">
        <v>62</v>
      </c>
      <c r="W681" s="9">
        <v>69</v>
      </c>
      <c r="X681" s="9">
        <v>14826.953061762601</v>
      </c>
      <c r="Z681" s="9">
        <v>9040.9556217961399</v>
      </c>
      <c r="AB681" s="9">
        <v>5785.9974399665198</v>
      </c>
      <c r="AC681" s="9">
        <v>1849.34133820637</v>
      </c>
      <c r="AD681" s="9">
        <v>2703.3724082108502</v>
      </c>
      <c r="AE681" s="9">
        <v>1.1733856114005899E-2</v>
      </c>
      <c r="AF681" s="9">
        <v>1.61038700025528E-3</v>
      </c>
      <c r="AG681" s="9">
        <v>684</v>
      </c>
      <c r="AH681" s="9">
        <v>4.5486484000000003</v>
      </c>
      <c r="AI681" s="9">
        <v>9.7066850000000002</v>
      </c>
      <c r="AJ681" s="9">
        <v>2</v>
      </c>
      <c r="AK681" s="9">
        <v>2.2615085000000001</v>
      </c>
      <c r="AL681" s="9">
        <v>6.3048577000000003</v>
      </c>
      <c r="AM681" s="9">
        <v>1.4555975999999999</v>
      </c>
      <c r="AN681" s="9">
        <v>5.6818180000000003E-2</v>
      </c>
      <c r="AO681" s="9">
        <v>6.3657260000000004E-3</v>
      </c>
      <c r="AP681" s="9">
        <v>2.6273982999999999</v>
      </c>
      <c r="AQ681" s="9">
        <v>296.85892000000001</v>
      </c>
      <c r="AR681" s="9">
        <v>36.339973000000001</v>
      </c>
      <c r="AS681" s="9">
        <v>42.305416000000001</v>
      </c>
      <c r="AT681" s="9">
        <v>1.1552628</v>
      </c>
      <c r="AU681" s="9">
        <v>14.843226</v>
      </c>
      <c r="AV681" s="9">
        <v>16.818016</v>
      </c>
      <c r="AW681" s="9">
        <v>2.087046</v>
      </c>
      <c r="AX681" s="12">
        <f ca="1">IFERROR(__xludf.DUMMYFUNCTION("1-(PERCENTRANK(FILTER(AG:AG, $A:$A=$A681), $AG681))"),0.749)</f>
        <v>0.749</v>
      </c>
      <c r="AY681" s="13">
        <f ca="1">IFERROR(__xludf.DUMMYFUNCTION("PERCENTRANK(FILTER(K:K, $A:$A=$A681), $K681)"),0.781)</f>
        <v>0.78100000000000003</v>
      </c>
      <c r="AZ681" s="13">
        <f ca="1">IFERROR(__xludf.DUMMYFUNCTION("PERCENTRANK(FILTER(I:I, $A:$A=$A681), $I681)"),0.311)</f>
        <v>0.311</v>
      </c>
      <c r="BA681" s="12">
        <f ca="1">IFERROR(__xludf.DUMMYFUNCTION("PERCENTRANK(FILTER(AI:AI, $A:$A=$A681), $AI681)"),0.193)</f>
        <v>0.193</v>
      </c>
      <c r="BB681" s="13">
        <f ca="1">IFERROR(__xludf.DUMMYFUNCTION("PERCENTRANK(FILTER(AT:AT, $A:$A=$A681), $AT681)"),0.783)</f>
        <v>0.78300000000000003</v>
      </c>
      <c r="BC681" s="13">
        <f ca="1">IFERROR(__xludf.DUMMYFUNCTION("PERCENTRANK(FILTER(AU:AU, $A:$A=$A681), $AU681)"),0.329)</f>
        <v>0.32900000000000001</v>
      </c>
      <c r="BM681" s="9">
        <v>6.7189700000000005E-2</v>
      </c>
      <c r="BN681" s="9">
        <v>6.8181820000000004E-2</v>
      </c>
      <c r="BO681" s="9">
        <v>1.85</v>
      </c>
      <c r="BP681" s="9">
        <v>17.95</v>
      </c>
      <c r="BQ681" s="9">
        <v>0.61499999999999999</v>
      </c>
      <c r="BR681" s="9">
        <v>3.0681818000000001</v>
      </c>
      <c r="BS681" s="9">
        <v>15.652794999999999</v>
      </c>
      <c r="BT681" s="9">
        <v>13.446847</v>
      </c>
      <c r="BU681" s="9">
        <v>2.3279486</v>
      </c>
      <c r="BV681" s="9">
        <v>3.8711600000000002</v>
      </c>
      <c r="BW681" s="9">
        <v>13.974569000000001</v>
      </c>
      <c r="BX681" s="9">
        <v>8.8267779999999991</v>
      </c>
      <c r="BY681" s="9">
        <v>9.3088820000000005</v>
      </c>
      <c r="BZ681" s="9">
        <v>5.2418674999999997</v>
      </c>
      <c r="CA681" s="9">
        <v>78.880309999999994</v>
      </c>
      <c r="CB681" s="9">
        <v>112.660645</v>
      </c>
      <c r="CC681" s="9">
        <v>48.254967000000001</v>
      </c>
      <c r="CD681" s="9">
        <v>76.278589999999994</v>
      </c>
    </row>
    <row r="682" spans="1:82" ht="15.75" hidden="1" customHeight="1" x14ac:dyDescent="0.2">
      <c r="A682" s="9" t="s">
        <v>91</v>
      </c>
      <c r="B682" s="9" t="s">
        <v>1768</v>
      </c>
      <c r="C682" s="9">
        <v>345</v>
      </c>
      <c r="D682" s="9">
        <v>17</v>
      </c>
      <c r="E682" s="9">
        <v>24.148331951602099</v>
      </c>
      <c r="F682" s="9">
        <v>57</v>
      </c>
      <c r="G682" s="9">
        <v>45.983657999999998</v>
      </c>
      <c r="H682" s="9">
        <v>9</v>
      </c>
      <c r="I682" s="16">
        <v>8.0866656693008994E-5</v>
      </c>
      <c r="J682" s="9">
        <v>8.4788573587673097E-2</v>
      </c>
      <c r="K682" s="9">
        <v>13.768749237060501</v>
      </c>
      <c r="L682" s="11">
        <v>7.1838032547357996E-6</v>
      </c>
      <c r="M682" s="9">
        <v>5.8635386732122305E-4</v>
      </c>
      <c r="N682" s="9">
        <v>0.29824561403508698</v>
      </c>
      <c r="O682" s="9">
        <v>0.52515030529425899</v>
      </c>
      <c r="P682" s="9" t="s">
        <v>1769</v>
      </c>
      <c r="Q682" s="9">
        <v>43292102</v>
      </c>
      <c r="R682" s="9" t="s">
        <v>1770</v>
      </c>
      <c r="S682" s="9">
        <v>656</v>
      </c>
      <c r="T682" s="9">
        <v>38.388573050180803</v>
      </c>
      <c r="U682" s="9">
        <v>-122.318019018435</v>
      </c>
      <c r="V682" s="9">
        <v>260</v>
      </c>
      <c r="W682" s="9">
        <v>313</v>
      </c>
      <c r="X682" s="9">
        <v>43957.841652916301</v>
      </c>
      <c r="Z682" s="9">
        <v>27867.561600011901</v>
      </c>
      <c r="AB682" s="9">
        <v>16090.2800529044</v>
      </c>
      <c r="AC682" s="9">
        <v>592.95916457004205</v>
      </c>
      <c r="AD682" s="9">
        <v>121.640424458076</v>
      </c>
      <c r="AE682" s="9">
        <v>5.27718480589101E-3</v>
      </c>
      <c r="AF682" s="9">
        <v>7.2779991023708102E-4</v>
      </c>
      <c r="AG682" s="9">
        <v>685</v>
      </c>
      <c r="AH682" s="9">
        <v>2.5126982</v>
      </c>
      <c r="AI682" s="9">
        <v>7.2577496000000004</v>
      </c>
      <c r="AJ682" s="9">
        <v>3</v>
      </c>
      <c r="AK682" s="9">
        <v>2.0948283999999999</v>
      </c>
      <c r="AL682" s="9">
        <v>5.7412676999999999</v>
      </c>
      <c r="AM682" s="9">
        <v>0.77441559999999998</v>
      </c>
      <c r="AN682" s="9">
        <v>4.2000000000000003E-2</v>
      </c>
      <c r="AO682" s="9">
        <v>6.7764054999999998E-3</v>
      </c>
      <c r="AP682" s="9">
        <v>2.0186986999999998</v>
      </c>
      <c r="AQ682" s="9">
        <v>297.10019999999997</v>
      </c>
      <c r="AR682" s="9">
        <v>35.153599999999997</v>
      </c>
      <c r="AS682" s="9">
        <v>29.551458</v>
      </c>
      <c r="AT682" s="9">
        <v>1.081115</v>
      </c>
      <c r="AU682" s="9">
        <v>15.194635</v>
      </c>
      <c r="AV682" s="9">
        <v>16.684290000000001</v>
      </c>
      <c r="AW682" s="9">
        <v>0</v>
      </c>
      <c r="AX682" s="12">
        <f ca="1">IFERROR(__xludf.DUMMYFUNCTION("1-(PERCENTRANK(FILTER(AG:AG, $A:$A=$A682), $AG682))"),0.964)</f>
        <v>0.96399999999999997</v>
      </c>
      <c r="AY682" s="13">
        <f ca="1">IFERROR(__xludf.DUMMYFUNCTION("PERCENTRANK(FILTER(K:K, $A:$A=$A682), $K682)"),0.937)</f>
        <v>0.93700000000000006</v>
      </c>
      <c r="AZ682" s="13">
        <f ca="1">IFERROR(__xludf.DUMMYFUNCTION("PERCENTRANK(FILTER(I:I, $A:$A=$A682), $I682)"),0.782)</f>
        <v>0.78200000000000003</v>
      </c>
      <c r="BA682" s="12">
        <f ca="1">IFERROR(__xludf.DUMMYFUNCTION("PERCENTRANK(FILTER(AI:AI, $A:$A=$A682), $AI682)"),0.172)</f>
        <v>0.17199999999999999</v>
      </c>
      <c r="BB682" s="13">
        <f ca="1">IFERROR(__xludf.DUMMYFUNCTION("PERCENTRANK(FILTER(AT:AT, $A:$A=$A682), $AT682)"),0.849)</f>
        <v>0.84899999999999998</v>
      </c>
      <c r="BC682" s="13">
        <f ca="1">IFERROR(__xludf.DUMMYFUNCTION("PERCENTRANK(FILTER(AU:AU, $A:$A=$A682), $AU682)"),0.483)</f>
        <v>0.48299999999999998</v>
      </c>
      <c r="BM682" s="9">
        <v>0.30575400000000003</v>
      </c>
      <c r="BN682" s="9">
        <v>2.3E-2</v>
      </c>
      <c r="BO682" s="9">
        <v>1.375</v>
      </c>
      <c r="BP682" s="9">
        <v>17.75</v>
      </c>
      <c r="BQ682" s="9">
        <v>1.9430000000000001</v>
      </c>
      <c r="BR682" s="9">
        <v>5.7</v>
      </c>
      <c r="BS682" s="9">
        <v>8.031371</v>
      </c>
      <c r="BT682" s="9">
        <v>6.2572359999999998</v>
      </c>
      <c r="BU682" s="9">
        <v>2.0408317999999999</v>
      </c>
      <c r="BV682" s="9">
        <v>3.7016675000000001</v>
      </c>
      <c r="BW682" s="9">
        <v>14.916838</v>
      </c>
      <c r="BX682" s="9">
        <v>9.9744109999999999</v>
      </c>
      <c r="BY682" s="9">
        <v>10.809597999999999</v>
      </c>
      <c r="BZ682" s="9">
        <v>6.4203343000000004</v>
      </c>
      <c r="CA682" s="9">
        <v>44.210520000000002</v>
      </c>
      <c r="CB682" s="9">
        <v>65.956153999999998</v>
      </c>
      <c r="CC682" s="9">
        <v>41.949511999999999</v>
      </c>
      <c r="CD682" s="9">
        <v>70.668620000000004</v>
      </c>
    </row>
    <row r="683" spans="1:82" ht="15.75" hidden="1" customHeight="1" x14ac:dyDescent="0.2">
      <c r="A683" s="9" t="s">
        <v>113</v>
      </c>
      <c r="B683" s="9" t="s">
        <v>1771</v>
      </c>
      <c r="C683" s="9">
        <v>973</v>
      </c>
      <c r="D683" s="9">
        <v>9</v>
      </c>
      <c r="E683" s="9">
        <v>20.840887555454799</v>
      </c>
      <c r="F683" s="9">
        <v>49</v>
      </c>
      <c r="G683" s="9">
        <v>32.214767000000002</v>
      </c>
      <c r="H683" s="9">
        <v>17</v>
      </c>
      <c r="I683" s="16">
        <v>3.5036636130397999E-5</v>
      </c>
      <c r="J683" s="9">
        <v>951.98878245169897</v>
      </c>
      <c r="K683" s="9">
        <v>31.435230521485199</v>
      </c>
      <c r="L683" s="9">
        <v>2.6503387755601699E-2</v>
      </c>
      <c r="M683" s="9">
        <v>5.8498552237003405E-4</v>
      </c>
      <c r="N683" s="9">
        <v>0.183673469387755</v>
      </c>
      <c r="O683" s="9">
        <v>0.64693583723317605</v>
      </c>
      <c r="P683" s="9" t="s">
        <v>1772</v>
      </c>
      <c r="Q683" s="9">
        <v>163781704</v>
      </c>
      <c r="R683" s="9" t="s">
        <v>1773</v>
      </c>
      <c r="S683" s="9">
        <v>13494</v>
      </c>
      <c r="T683" s="9">
        <v>37.934635470048597</v>
      </c>
      <c r="U683" s="9">
        <v>-120.63849340687401</v>
      </c>
      <c r="V683" s="9">
        <v>149</v>
      </c>
      <c r="W683" s="9">
        <v>289</v>
      </c>
      <c r="X683" s="9">
        <v>28325.4491591347</v>
      </c>
      <c r="Z683" s="9">
        <v>12088.632331270201</v>
      </c>
      <c r="AB683" s="9">
        <v>16236.816827864401</v>
      </c>
      <c r="AC683" s="9">
        <v>3111.8751737733401</v>
      </c>
      <c r="AD683" s="9">
        <v>3682.3162117982101</v>
      </c>
      <c r="AE683" s="9">
        <v>9.9447538802905893E-3</v>
      </c>
      <c r="AF683" s="9">
        <v>5.95622814216767E-4</v>
      </c>
      <c r="AG683" s="9">
        <v>686</v>
      </c>
      <c r="AH683" s="9">
        <v>0.92697890000000005</v>
      </c>
      <c r="AI683" s="9">
        <v>3.2249509999999999</v>
      </c>
      <c r="AJ683" s="9">
        <v>2</v>
      </c>
      <c r="AK683" s="9">
        <v>2.2887414000000001</v>
      </c>
      <c r="AL683" s="9">
        <v>5.8003650000000002</v>
      </c>
      <c r="AM683" s="9">
        <v>3.1944650000000001</v>
      </c>
      <c r="AN683" s="9">
        <v>7.6E-3</v>
      </c>
      <c r="AO683" s="9">
        <v>6.2041209999999999E-3</v>
      </c>
      <c r="AP683" s="9">
        <v>1.5059203000000001</v>
      </c>
      <c r="AQ683" s="9">
        <v>297.74802</v>
      </c>
      <c r="AR683" s="9">
        <v>46.455395000000003</v>
      </c>
      <c r="AS683" s="9">
        <v>36.619109999999999</v>
      </c>
      <c r="AT683" s="9">
        <v>1.3752416000000001</v>
      </c>
      <c r="AU683" s="9">
        <v>12.870025</v>
      </c>
      <c r="AV683" s="9">
        <v>14.188598000000001</v>
      </c>
      <c r="AW683" s="9">
        <v>3.1819397999999999</v>
      </c>
      <c r="AX683" s="12">
        <f ca="1">IFERROR(__xludf.DUMMYFUNCTION("1-(PERCENTRANK(FILTER(AG:AG, $A:$A=$A683), $AG683))"),0.701)</f>
        <v>0.70099999999999996</v>
      </c>
      <c r="AY683" s="13">
        <f ca="1">IFERROR(__xludf.DUMMYFUNCTION("PERCENTRANK(FILTER(K:K, $A:$A=$A683), $K683)"),0.752)</f>
        <v>0.752</v>
      </c>
      <c r="AZ683" s="13">
        <f ca="1">IFERROR(__xludf.DUMMYFUNCTION("PERCENTRANK(FILTER(I:I, $A:$A=$A683), $I683)"),0.346)</f>
        <v>0.34599999999999997</v>
      </c>
      <c r="BA683" s="12">
        <f ca="1">IFERROR(__xludf.DUMMYFUNCTION("PERCENTRANK(FILTER(AI:AI, $A:$A=$A683), $AI683)"),0.12)</f>
        <v>0.12</v>
      </c>
      <c r="BB683" s="13">
        <f ca="1">IFERROR(__xludf.DUMMYFUNCTION("PERCENTRANK(FILTER(AT:AT, $A:$A=$A683), $AT683)"),0.761)</f>
        <v>0.76100000000000001</v>
      </c>
      <c r="BC683" s="13">
        <f ca="1">IFERROR(__xludf.DUMMYFUNCTION("PERCENTRANK(FILTER(AU:AU, $A:$A=$A683), $AU683)"),0.696)</f>
        <v>0.69599999999999995</v>
      </c>
      <c r="BM683" s="9">
        <v>0.15704003999999999</v>
      </c>
      <c r="BN683" s="9">
        <v>2.1600000000000001E-2</v>
      </c>
      <c r="BO683" s="9">
        <v>2.9166666999999999</v>
      </c>
      <c r="BP683" s="9">
        <v>19.333334000000001</v>
      </c>
      <c r="BQ683" s="9">
        <v>0.37800001999999999</v>
      </c>
      <c r="BR683" s="9">
        <v>0.98</v>
      </c>
      <c r="BS683" s="9">
        <v>11.096653</v>
      </c>
      <c r="BT683" s="9">
        <v>8.6011609999999994</v>
      </c>
      <c r="BU683" s="9">
        <v>2.4780177999999999</v>
      </c>
      <c r="BV683" s="9">
        <v>4.0469460000000002</v>
      </c>
      <c r="BW683" s="9">
        <v>12.661631</v>
      </c>
      <c r="BX683" s="9">
        <v>7.0678140000000003</v>
      </c>
      <c r="BY683" s="9">
        <v>9.1471420000000006</v>
      </c>
      <c r="BZ683" s="9">
        <v>4.8884935</v>
      </c>
      <c r="CA683" s="9">
        <v>57.267615999999997</v>
      </c>
      <c r="CB683" s="9">
        <v>82.308689999999999</v>
      </c>
      <c r="CC683" s="9">
        <v>55.284331999999999</v>
      </c>
      <c r="CD683" s="9">
        <v>84.653046000000003</v>
      </c>
    </row>
    <row r="684" spans="1:82" ht="15.75" hidden="1" customHeight="1" x14ac:dyDescent="0.2">
      <c r="A684" s="9" t="s">
        <v>77</v>
      </c>
      <c r="B684" s="9" t="s">
        <v>1774</v>
      </c>
      <c r="C684" s="9">
        <v>2779</v>
      </c>
      <c r="D684" s="9">
        <v>156</v>
      </c>
      <c r="E684" s="9">
        <v>373.07083041166999</v>
      </c>
      <c r="F684" s="9">
        <v>207</v>
      </c>
      <c r="G684" s="9">
        <v>396.33353</v>
      </c>
      <c r="H684" s="9">
        <v>38</v>
      </c>
      <c r="I684" s="16">
        <v>6.8402581746340702E-5</v>
      </c>
      <c r="J684" s="9">
        <v>279.71400676360599</v>
      </c>
      <c r="K684" s="9">
        <v>12.5535873600414</v>
      </c>
      <c r="L684" s="9">
        <v>1.9637953079384401E-2</v>
      </c>
      <c r="M684" s="9">
        <v>5.8418362196358702E-4</v>
      </c>
      <c r="N684" s="9">
        <v>0.75362318840579701</v>
      </c>
      <c r="O684" s="9">
        <v>0.94130525267807896</v>
      </c>
      <c r="P684" s="9" t="s">
        <v>1775</v>
      </c>
      <c r="Q684" s="9">
        <v>42271104</v>
      </c>
      <c r="R684" s="9" t="s">
        <v>1776</v>
      </c>
      <c r="S684" s="9" t="s">
        <v>98</v>
      </c>
      <c r="T684" s="9">
        <v>38.309469255249397</v>
      </c>
      <c r="U684" s="9">
        <v>-122.73184007002099</v>
      </c>
      <c r="V684" s="9">
        <v>210</v>
      </c>
      <c r="W684" s="9">
        <v>326</v>
      </c>
      <c r="X684" s="9">
        <v>29191.110704487899</v>
      </c>
      <c r="Z684" s="9">
        <v>12365.679885196199</v>
      </c>
      <c r="AB684" s="9">
        <v>16825.4308192916</v>
      </c>
      <c r="AC684" s="9">
        <v>5446.6395110105104</v>
      </c>
      <c r="AD684" s="9">
        <v>4892.6221236435204</v>
      </c>
      <c r="AE684" s="9">
        <v>2.2198977634616299E-2</v>
      </c>
      <c r="AF684" s="9">
        <v>2.5992981063609399E-3</v>
      </c>
      <c r="AG684" s="9">
        <v>687</v>
      </c>
      <c r="AH684" s="9">
        <v>2.5688445999999998</v>
      </c>
      <c r="AI684" s="9">
        <v>8.8938059999999997</v>
      </c>
      <c r="AJ684" s="9">
        <v>2</v>
      </c>
      <c r="AK684" s="9">
        <v>2.1563303</v>
      </c>
      <c r="AL684" s="9">
        <v>5.7526739999999998</v>
      </c>
      <c r="AM684" s="9">
        <v>-0.79333246000000002</v>
      </c>
      <c r="AN684" s="9">
        <v>1.6111111000000001E-2</v>
      </c>
      <c r="AO684" s="9">
        <v>7.0726512999999998E-3</v>
      </c>
      <c r="AP684" s="9">
        <v>2.4500883</v>
      </c>
      <c r="AQ684" s="9">
        <v>295.34393</v>
      </c>
      <c r="AR684" s="9">
        <v>26.166011999999998</v>
      </c>
      <c r="AS684" s="9">
        <v>27.555969999999999</v>
      </c>
      <c r="AT684" s="9">
        <v>0.79952440000000002</v>
      </c>
      <c r="AU684" s="9">
        <v>17.382867999999998</v>
      </c>
      <c r="AV684" s="9">
        <v>19.116264000000001</v>
      </c>
      <c r="AW684" s="9">
        <v>20.476617999999998</v>
      </c>
      <c r="AX684" s="12">
        <f ca="1">IFERROR(__xludf.DUMMYFUNCTION("1-(PERCENTRANK(FILTER(AG:AG, $A:$A=$A684), $AG684))"),0.747)</f>
        <v>0.747</v>
      </c>
      <c r="AY684" s="13">
        <f ca="1">IFERROR(__xludf.DUMMYFUNCTION("PERCENTRANK(FILTER(K:K, $A:$A=$A684), $K684)"),0.794)</f>
        <v>0.79400000000000004</v>
      </c>
      <c r="AZ684" s="13">
        <f ca="1">IFERROR(__xludf.DUMMYFUNCTION("PERCENTRANK(FILTER(I:I, $A:$A=$A684), $I684)"),0.186)</f>
        <v>0.186</v>
      </c>
      <c r="BA684" s="12">
        <f ca="1">IFERROR(__xludf.DUMMYFUNCTION("PERCENTRANK(FILTER(AI:AI, $A:$A=$A684), $AI684)"),0.143)</f>
        <v>0.14299999999999999</v>
      </c>
      <c r="BB684" s="13">
        <f ca="1">IFERROR(__xludf.DUMMYFUNCTION("PERCENTRANK(FILTER(AT:AT, $A:$A=$A684), $AT684)"),0.329)</f>
        <v>0.32900000000000001</v>
      </c>
      <c r="BC684" s="13">
        <f ca="1">IFERROR(__xludf.DUMMYFUNCTION("PERCENTRANK(FILTER(AU:AU, $A:$A=$A684), $AU684)"),0.66)</f>
        <v>0.66</v>
      </c>
      <c r="BM684" s="9">
        <v>0.27055227999999998</v>
      </c>
      <c r="BN684" s="9">
        <v>2.4027778E-2</v>
      </c>
      <c r="BO684" s="9">
        <v>2.6896550000000001</v>
      </c>
      <c r="BP684" s="9">
        <v>18.206896</v>
      </c>
      <c r="BQ684" s="9">
        <v>2.9190277999999998</v>
      </c>
      <c r="BR684" s="9">
        <v>2.875</v>
      </c>
      <c r="BS684" s="9">
        <v>10.906115</v>
      </c>
      <c r="BT684" s="9">
        <v>9.2986710000000006</v>
      </c>
      <c r="BU684" s="9">
        <v>1.6879485999999999</v>
      </c>
      <c r="BV684" s="9">
        <v>3.0304945000000001</v>
      </c>
      <c r="BW684" s="9">
        <v>16.298687000000001</v>
      </c>
      <c r="BX684" s="9">
        <v>13.871774</v>
      </c>
      <c r="BY684" s="9">
        <v>13.534969</v>
      </c>
      <c r="BZ684" s="9">
        <v>10.826093999999999</v>
      </c>
      <c r="CA684" s="9">
        <v>49.979827999999998</v>
      </c>
      <c r="CB684" s="9">
        <v>58.067653999999997</v>
      </c>
      <c r="CC684" s="9">
        <v>35.657963000000002</v>
      </c>
      <c r="CD684" s="9">
        <v>48.014347000000001</v>
      </c>
    </row>
    <row r="685" spans="1:82" ht="15.75" hidden="1" customHeight="1" x14ac:dyDescent="0.2">
      <c r="A685" s="9" t="s">
        <v>106</v>
      </c>
      <c r="B685" s="9" t="s">
        <v>1777</v>
      </c>
      <c r="C685" s="9">
        <v>6747</v>
      </c>
      <c r="D685" s="9">
        <v>433</v>
      </c>
      <c r="E685" s="9">
        <v>901.280806106005</v>
      </c>
      <c r="F685" s="9">
        <v>623</v>
      </c>
      <c r="G685" s="9">
        <v>1014.97455</v>
      </c>
      <c r="H685" s="9">
        <v>25</v>
      </c>
      <c r="I685" s="10">
        <v>1.5715672343503601E-4</v>
      </c>
      <c r="J685" s="9">
        <v>3.7817662711383003E-2</v>
      </c>
      <c r="K685" s="9">
        <v>5.3268892869818902</v>
      </c>
      <c r="L685" s="11">
        <v>5.9432999596923299E-6</v>
      </c>
      <c r="M685" s="9">
        <v>5.8400047189934403E-4</v>
      </c>
      <c r="N685" s="9">
        <v>0.695024077046549</v>
      </c>
      <c r="O685" s="9">
        <v>0.88798365198437401</v>
      </c>
      <c r="P685" s="9" t="s">
        <v>1778</v>
      </c>
      <c r="Q685" s="9">
        <v>183582101</v>
      </c>
      <c r="R685" s="9" t="s">
        <v>1779</v>
      </c>
      <c r="S685" s="9" t="s">
        <v>98</v>
      </c>
      <c r="T685" s="9">
        <v>37.095168071609002</v>
      </c>
      <c r="U685" s="9">
        <v>-122.144211185853</v>
      </c>
      <c r="V685" s="9">
        <v>44</v>
      </c>
      <c r="W685" s="9">
        <v>41</v>
      </c>
      <c r="X685" s="9">
        <v>5159.4392219318897</v>
      </c>
      <c r="Z685" s="9">
        <v>2668.3534659629599</v>
      </c>
      <c r="AB685" s="9">
        <v>2491.0857559689298</v>
      </c>
      <c r="AC685" s="9">
        <v>2668.3534659629599</v>
      </c>
      <c r="AD685" s="9">
        <v>2491.0857559689298</v>
      </c>
      <c r="AE685" s="9">
        <v>1.46000117974836E-2</v>
      </c>
      <c r="AF685" s="9">
        <v>3.9289180858759201E-3</v>
      </c>
      <c r="AG685" s="9">
        <v>688</v>
      </c>
      <c r="AH685" s="9">
        <v>8.5297110000000007</v>
      </c>
      <c r="AI685" s="9">
        <v>20.996165999999999</v>
      </c>
      <c r="AJ685" s="9">
        <v>3</v>
      </c>
      <c r="AK685" s="9">
        <v>2.4779740000000001</v>
      </c>
      <c r="AL685" s="9">
        <v>6.8855639999999996</v>
      </c>
      <c r="AM685" s="9">
        <v>1.2431700999999999</v>
      </c>
      <c r="AN685" s="9">
        <v>0.13185184999999999</v>
      </c>
      <c r="AO685" s="9">
        <v>6.4007619999999999E-3</v>
      </c>
      <c r="AP685" s="9">
        <v>5.2000609999999998</v>
      </c>
      <c r="AQ685" s="9">
        <v>294.24200000000002</v>
      </c>
      <c r="AR685" s="9">
        <v>38.854230000000001</v>
      </c>
      <c r="AS685" s="9">
        <v>35.733409999999999</v>
      </c>
      <c r="AT685" s="9">
        <v>0.99966900000000003</v>
      </c>
      <c r="AU685" s="9">
        <v>13.935935000000001</v>
      </c>
      <c r="AV685" s="9">
        <v>16.062662</v>
      </c>
      <c r="AW685" s="9">
        <v>0.70606994999999995</v>
      </c>
      <c r="AX685" s="12">
        <f ca="1">IFERROR(__xludf.DUMMYFUNCTION("1-(PERCENTRANK(FILTER(AG:AG, $A:$A=$A685), $AG685))"),0.905)</f>
        <v>0.90500000000000003</v>
      </c>
      <c r="AY685" s="13">
        <f ca="1">IFERROR(__xludf.DUMMYFUNCTION("PERCENTRANK(FILTER(K:K, $A:$A=$A685), $K685)"),0.657)</f>
        <v>0.65700000000000003</v>
      </c>
      <c r="AZ685" s="13">
        <f ca="1">IFERROR(__xludf.DUMMYFUNCTION("PERCENTRANK(FILTER(I:I, $A:$A=$A685), $I685)"),0.927)</f>
        <v>0.92700000000000005</v>
      </c>
      <c r="BA685" s="12">
        <f ca="1">IFERROR(__xludf.DUMMYFUNCTION("PERCENTRANK(FILTER(AI:AI, $A:$A=$A685), $AI685)"),0.861)</f>
        <v>0.86099999999999999</v>
      </c>
      <c r="BB685" s="13">
        <f ca="1">IFERROR(__xludf.DUMMYFUNCTION("PERCENTRANK(FILTER(AT:AT, $A:$A=$A685), $AT685)"),0.625)</f>
        <v>0.625</v>
      </c>
      <c r="BC685" s="13">
        <f ca="1">IFERROR(__xludf.DUMMYFUNCTION("PERCENTRANK(FILTER(AU:AU, $A:$A=$A685), $AU685)"),0.264)</f>
        <v>0.26400000000000001</v>
      </c>
      <c r="BM685" s="9">
        <v>5.8737339999999999E-2</v>
      </c>
      <c r="BN685" s="9">
        <v>2.1111109999999999E-2</v>
      </c>
      <c r="BO685" s="9">
        <v>4.5999999999999996</v>
      </c>
      <c r="BP685" s="9">
        <v>19.899999999999999</v>
      </c>
      <c r="BQ685" s="9">
        <v>1.9596297</v>
      </c>
      <c r="BR685" s="9">
        <v>23.074074</v>
      </c>
      <c r="BS685" s="9">
        <v>10.629113</v>
      </c>
      <c r="BT685" s="9">
        <v>9.1721109999999992</v>
      </c>
      <c r="BU685" s="9">
        <v>1.8145442000000001</v>
      </c>
      <c r="BV685" s="9">
        <v>3.531809</v>
      </c>
      <c r="BW685" s="9">
        <v>14.125436000000001</v>
      </c>
      <c r="BX685" s="9">
        <v>8.3046059999999997</v>
      </c>
      <c r="BY685" s="9">
        <v>9.3247680000000006</v>
      </c>
      <c r="BZ685" s="9">
        <v>5.9452604999999998</v>
      </c>
      <c r="CA685" s="9">
        <v>57.639957000000003</v>
      </c>
      <c r="CB685" s="9">
        <v>83.422614999999993</v>
      </c>
      <c r="CC685" s="9">
        <v>47.562007999999999</v>
      </c>
      <c r="CD685" s="9">
        <v>77.092960000000005</v>
      </c>
    </row>
    <row r="686" spans="1:82" ht="15.75" hidden="1" customHeight="1" x14ac:dyDescent="0.2">
      <c r="A686" s="9" t="s">
        <v>77</v>
      </c>
      <c r="B686" s="9" t="s">
        <v>1780</v>
      </c>
      <c r="C686" s="9">
        <v>8284</v>
      </c>
      <c r="D686" s="9">
        <v>89</v>
      </c>
      <c r="E686" s="9">
        <v>152.06643116721301</v>
      </c>
      <c r="F686" s="9">
        <v>108</v>
      </c>
      <c r="G686" s="9">
        <v>162.14706000000001</v>
      </c>
      <c r="H686" s="9">
        <v>23</v>
      </c>
      <c r="I686" s="10">
        <v>4.2350717400119599E-4</v>
      </c>
      <c r="J686" s="9">
        <v>3.9250169147945303E-2</v>
      </c>
      <c r="K686" s="9">
        <v>1.6031974667611599</v>
      </c>
      <c r="L686" s="11">
        <v>1.6656626897730299E-5</v>
      </c>
      <c r="M686" s="9">
        <v>5.8359855957914697E-4</v>
      </c>
      <c r="N686" s="9">
        <v>0.82407407407407396</v>
      </c>
      <c r="O686" s="9">
        <v>0.937830307992635</v>
      </c>
      <c r="P686" s="9" t="s">
        <v>1781</v>
      </c>
      <c r="Q686" s="9">
        <v>192311142</v>
      </c>
      <c r="R686" s="9" t="s">
        <v>1036</v>
      </c>
      <c r="S686" s="9">
        <v>93234</v>
      </c>
      <c r="T686" s="9">
        <v>40.235519777451202</v>
      </c>
      <c r="U686" s="9">
        <v>-123.834581058669</v>
      </c>
      <c r="V686" s="9">
        <v>114</v>
      </c>
      <c r="W686" s="9">
        <v>108</v>
      </c>
      <c r="X686" s="9">
        <v>21024.402727705201</v>
      </c>
      <c r="Z686" s="9">
        <v>18464.5673063867</v>
      </c>
      <c r="AB686" s="9">
        <v>2559.8354213185198</v>
      </c>
      <c r="AC686" s="9">
        <v>18464.5673063867</v>
      </c>
      <c r="AD686" s="9">
        <v>2559.8354213185198</v>
      </c>
      <c r="AE686" s="9">
        <v>1.34227668703204E-2</v>
      </c>
      <c r="AF686" s="9">
        <v>9.7406650020275196E-3</v>
      </c>
      <c r="AG686" s="9">
        <v>689</v>
      </c>
      <c r="AH686" s="9">
        <v>13.636863</v>
      </c>
      <c r="AI686" s="9">
        <v>25.110218</v>
      </c>
      <c r="AJ686" s="9">
        <v>2</v>
      </c>
      <c r="AK686" s="9">
        <v>3.010491</v>
      </c>
      <c r="AL686" s="9">
        <v>7.7448540000000001</v>
      </c>
      <c r="AM686" s="9">
        <v>-1.4432723999999999</v>
      </c>
      <c r="AN686" s="9">
        <v>5.8521740000000003E-2</v>
      </c>
      <c r="AO686" s="9">
        <v>7.1820495999999996E-3</v>
      </c>
      <c r="AP686" s="9">
        <v>4.1228720000000001</v>
      </c>
      <c r="AQ686" s="9">
        <v>294.37274000000002</v>
      </c>
      <c r="AR686" s="9">
        <v>23.201395000000002</v>
      </c>
      <c r="AS686" s="9">
        <v>21.182192000000001</v>
      </c>
      <c r="AT686" s="9">
        <v>0.82481899999999997</v>
      </c>
      <c r="AU686" s="9">
        <v>17.935890000000001</v>
      </c>
      <c r="AV686" s="9">
        <v>20.789515000000002</v>
      </c>
      <c r="AW686" s="9">
        <v>0.47700935999999999</v>
      </c>
      <c r="AX686" s="12">
        <f ca="1">IFERROR(__xludf.DUMMYFUNCTION("1-(PERCENTRANK(FILTER(AG:AG, $A:$A=$A686), $AG686))"),0.746)</f>
        <v>0.746</v>
      </c>
      <c r="AY686" s="13">
        <f ca="1">IFERROR(__xludf.DUMMYFUNCTION("PERCENTRANK(FILTER(K:K, $A:$A=$A686), $K686)"),0.226)</f>
        <v>0.22600000000000001</v>
      </c>
      <c r="AZ686" s="13">
        <f ca="1">IFERROR(__xludf.DUMMYFUNCTION("PERCENTRANK(FILTER(I:I, $A:$A=$A686), $I686)"),1)</f>
        <v>1</v>
      </c>
      <c r="BA686" s="12">
        <f ca="1">IFERROR(__xludf.DUMMYFUNCTION("PERCENTRANK(FILTER(AI:AI, $A:$A=$A686), $AI686)"),0.739)</f>
        <v>0.73899999999999999</v>
      </c>
      <c r="BB686" s="13">
        <f ca="1">IFERROR(__xludf.DUMMYFUNCTION("PERCENTRANK(FILTER(AT:AT, $A:$A=$A686), $AT686)"),0.398)</f>
        <v>0.39800000000000002</v>
      </c>
      <c r="BC686" s="13">
        <f ca="1">IFERROR(__xludf.DUMMYFUNCTION("PERCENTRANK(FILTER(AU:AU, $A:$A=$A686), $AU686)"),0.807)</f>
        <v>0.80700000000000005</v>
      </c>
      <c r="BM686" s="9">
        <v>6.3886940000000003E-2</v>
      </c>
      <c r="BN686" s="9">
        <v>9.5217389999999999E-2</v>
      </c>
      <c r="BO686" s="9">
        <v>1.641791</v>
      </c>
      <c r="BP686" s="9">
        <v>13.791045</v>
      </c>
      <c r="BQ686" s="9">
        <v>9.0869560000000002E-3</v>
      </c>
      <c r="BR686" s="9">
        <v>0.46956520000000002</v>
      </c>
      <c r="BS686" s="9">
        <v>11.444889</v>
      </c>
      <c r="BT686" s="9">
        <v>8.2358820000000001</v>
      </c>
      <c r="BU686" s="9">
        <v>1.9112266</v>
      </c>
      <c r="BV686" s="9">
        <v>3.358333</v>
      </c>
      <c r="BW686" s="9">
        <v>16.676098</v>
      </c>
      <c r="BX686" s="9">
        <v>11.368871</v>
      </c>
      <c r="BY686" s="9">
        <v>12.268917</v>
      </c>
      <c r="BZ686" s="9">
        <v>8.6229969999999998</v>
      </c>
      <c r="CA686" s="9">
        <v>39.653343</v>
      </c>
      <c r="CB686" s="9">
        <v>50.47945</v>
      </c>
      <c r="CC686" s="9">
        <v>36.788420000000002</v>
      </c>
      <c r="CD686" s="9">
        <v>58.308410000000002</v>
      </c>
    </row>
    <row r="687" spans="1:82" ht="15.75" hidden="1" customHeight="1" x14ac:dyDescent="0.2">
      <c r="A687" s="9" t="s">
        <v>73</v>
      </c>
      <c r="B687" s="9" t="s">
        <v>1782</v>
      </c>
      <c r="C687" s="9">
        <v>1625</v>
      </c>
      <c r="D687" s="9">
        <v>232</v>
      </c>
      <c r="E687" s="9">
        <v>347.13619474867801</v>
      </c>
      <c r="F687" s="9">
        <v>773</v>
      </c>
      <c r="G687" s="9">
        <v>596.91700000000003</v>
      </c>
      <c r="H687" s="9">
        <v>79</v>
      </c>
      <c r="I687" s="10">
        <v>1.40942153629561E-4</v>
      </c>
      <c r="J687" s="9">
        <v>3.82348005749511E-2</v>
      </c>
      <c r="K687" s="9">
        <v>7.2811740568423602</v>
      </c>
      <c r="L687" s="11">
        <v>5.3760287524686201E-6</v>
      </c>
      <c r="M687" s="9">
        <v>5.8202480565767696E-4</v>
      </c>
      <c r="N687" s="9">
        <v>0.30012936610607999</v>
      </c>
      <c r="O687" s="9">
        <v>0.58154852231051601</v>
      </c>
      <c r="P687" s="9" t="s">
        <v>1783</v>
      </c>
      <c r="Q687" s="9">
        <v>152481107</v>
      </c>
      <c r="R687" s="9" t="s">
        <v>1784</v>
      </c>
      <c r="S687" s="9">
        <v>50010</v>
      </c>
      <c r="T687" s="9">
        <v>39.221921934156498</v>
      </c>
      <c r="U687" s="9">
        <v>-121.049752475319</v>
      </c>
      <c r="V687" s="9">
        <v>296</v>
      </c>
      <c r="W687" s="9">
        <v>943</v>
      </c>
      <c r="X687" s="9">
        <v>51099.428793951098</v>
      </c>
      <c r="Z687" s="9">
        <v>14946.796216434201</v>
      </c>
      <c r="AB687" s="9">
        <v>36152.632577516903</v>
      </c>
      <c r="AC687" s="9">
        <v>9532.5901715954005</v>
      </c>
      <c r="AD687" s="9">
        <v>19409.114266947101</v>
      </c>
      <c r="AE687" s="9">
        <v>4.5979959646956503E-2</v>
      </c>
      <c r="AF687" s="9">
        <v>1.1134430136735299E-2</v>
      </c>
      <c r="AG687" s="9">
        <v>690</v>
      </c>
      <c r="AH687" s="9">
        <v>8.7631540000000001</v>
      </c>
      <c r="AI687" s="9">
        <v>21.025326</v>
      </c>
      <c r="AJ687" s="9">
        <v>2.6545454999999998</v>
      </c>
      <c r="AK687" s="9">
        <v>2.0655787000000001</v>
      </c>
      <c r="AL687" s="9">
        <v>5.7924480000000003</v>
      </c>
      <c r="AM687" s="9">
        <v>0.24674034</v>
      </c>
      <c r="AN687" s="9">
        <v>0.10336363</v>
      </c>
      <c r="AO687" s="9">
        <v>5.5079300000000003E-3</v>
      </c>
      <c r="AP687" s="9">
        <v>3.8801521999999999</v>
      </c>
      <c r="AQ687" s="9">
        <v>294.10379999999998</v>
      </c>
      <c r="AR687" s="9">
        <v>45.558402999999998</v>
      </c>
      <c r="AS687" s="9">
        <v>32.4373</v>
      </c>
      <c r="AT687" s="9">
        <v>1.1497630999999999</v>
      </c>
      <c r="AU687" s="9">
        <v>12.42389</v>
      </c>
      <c r="AV687" s="9">
        <v>14.552152</v>
      </c>
      <c r="AW687" s="9">
        <v>18.046011</v>
      </c>
      <c r="AX687" s="12">
        <f ca="1">IFERROR(__xludf.DUMMYFUNCTION("1-(PERCENTRANK(FILTER(AG:AG, $A:$A=$A687), $AG687))"),0.540999999999999)</f>
        <v>0.54099999999999904</v>
      </c>
      <c r="AY687" s="13">
        <f ca="1">IFERROR(__xludf.DUMMYFUNCTION("PERCENTRANK(FILTER(K:K, $A:$A=$A687), $K687)"),0.282)</f>
        <v>0.28199999999999997</v>
      </c>
      <c r="AZ687" s="13">
        <f ca="1">IFERROR(__xludf.DUMMYFUNCTION("PERCENTRANK(FILTER(I:I, $A:$A=$A687), $I687)"),0.976)</f>
        <v>0.97599999999999998</v>
      </c>
      <c r="BA687" s="12">
        <f ca="1">IFERROR(__xludf.DUMMYFUNCTION("PERCENTRANK(FILTER(AI:AI, $A:$A=$A687), $AI687)"),0.873)</f>
        <v>0.873</v>
      </c>
      <c r="BB687" s="13">
        <f ca="1">IFERROR(__xludf.DUMMYFUNCTION("PERCENTRANK(FILTER(AT:AT, $A:$A=$A687), $AT687)"),0.144)</f>
        <v>0.14399999999999999</v>
      </c>
      <c r="BC687" s="13">
        <f ca="1">IFERROR(__xludf.DUMMYFUNCTION("PERCENTRANK(FILTER(AU:AU, $A:$A=$A687), $AU687)"),0.62)</f>
        <v>0.62</v>
      </c>
      <c r="BM687" s="9">
        <v>0.35532754999999999</v>
      </c>
      <c r="BN687" s="9">
        <v>5.9454544999999998E-2</v>
      </c>
      <c r="BO687" s="9">
        <v>7.2298850000000003</v>
      </c>
      <c r="BP687" s="9">
        <v>20.034483000000002</v>
      </c>
      <c r="BQ687" s="9">
        <v>2.9093637000000001</v>
      </c>
      <c r="BR687" s="9">
        <v>7.0272727000000001</v>
      </c>
      <c r="BS687" s="9">
        <v>8.7786030000000004</v>
      </c>
      <c r="BT687" s="9">
        <v>6.9673480000000003</v>
      </c>
      <c r="BU687" s="9">
        <v>2.0283834999999999</v>
      </c>
      <c r="BV687" s="9">
        <v>3.5280629999999999</v>
      </c>
      <c r="BW687" s="9">
        <v>13.272916</v>
      </c>
      <c r="BX687" s="9">
        <v>6.033366</v>
      </c>
      <c r="BY687" s="9">
        <v>8.2847805000000001</v>
      </c>
      <c r="BZ687" s="9">
        <v>4.0819039999999998</v>
      </c>
      <c r="CA687" s="9">
        <v>54.330939999999998</v>
      </c>
      <c r="CB687" s="9">
        <v>92.455709999999996</v>
      </c>
      <c r="CC687" s="9">
        <v>51.657170000000001</v>
      </c>
      <c r="CD687" s="9">
        <v>91.661919999999995</v>
      </c>
    </row>
    <row r="688" spans="1:82" ht="15.75" hidden="1" customHeight="1" x14ac:dyDescent="0.2">
      <c r="A688" s="9" t="s">
        <v>77</v>
      </c>
      <c r="B688" s="9" t="s">
        <v>1785</v>
      </c>
      <c r="C688" s="9">
        <v>9535</v>
      </c>
      <c r="D688" s="9">
        <v>4</v>
      </c>
      <c r="E688" s="9">
        <v>4.8190428590587597</v>
      </c>
      <c r="F688" s="9">
        <v>9</v>
      </c>
      <c r="G688" s="9">
        <v>6.9527109999999999</v>
      </c>
      <c r="H688" s="9">
        <v>2</v>
      </c>
      <c r="I688" s="10">
        <v>1.6350074292859E-4</v>
      </c>
      <c r="J688" s="9">
        <v>300.19745516559198</v>
      </c>
      <c r="K688" s="9">
        <v>5.6124691963195801</v>
      </c>
      <c r="L688" s="9">
        <v>4.8533057313843102E-2</v>
      </c>
      <c r="M688" s="9">
        <v>5.8167045062873502E-4</v>
      </c>
      <c r="N688" s="9">
        <v>0.44444444444444398</v>
      </c>
      <c r="O688" s="9">
        <v>0.69311708570098496</v>
      </c>
      <c r="P688" s="9" t="s">
        <v>1786</v>
      </c>
      <c r="Q688" s="9">
        <v>43141103</v>
      </c>
      <c r="R688" s="9" t="s">
        <v>1787</v>
      </c>
      <c r="S688" s="9" t="s">
        <v>98</v>
      </c>
      <c r="T688" s="9">
        <v>38.752631202897298</v>
      </c>
      <c r="U688" s="9">
        <v>-122.608519756185</v>
      </c>
      <c r="V688" s="9">
        <v>11</v>
      </c>
      <c r="W688" s="9">
        <v>0</v>
      </c>
      <c r="X688" s="9">
        <v>259.39081465718903</v>
      </c>
      <c r="Z688" s="9">
        <v>259.39081465718903</v>
      </c>
      <c r="AB688" s="9">
        <v>0</v>
      </c>
      <c r="AC688" s="9">
        <v>85.236613258276506</v>
      </c>
      <c r="AD688" s="9">
        <v>0</v>
      </c>
      <c r="AE688" s="9">
        <v>1.16334090125747E-3</v>
      </c>
      <c r="AF688" s="9">
        <v>3.2700148585718098E-4</v>
      </c>
      <c r="AG688" s="9">
        <v>691</v>
      </c>
      <c r="AH688" s="9">
        <v>2.2470020000000002</v>
      </c>
      <c r="AI688" s="9">
        <v>8.4355239999999991</v>
      </c>
      <c r="AJ688" s="9">
        <v>2</v>
      </c>
      <c r="AK688" s="9">
        <v>2.2413289999999999</v>
      </c>
      <c r="AL688" s="9">
        <v>6.3019189999999998</v>
      </c>
      <c r="AM688" s="9">
        <v>-1.3026087</v>
      </c>
      <c r="AN688" s="9">
        <v>6.6666664E-3</v>
      </c>
      <c r="AO688" s="9">
        <v>6.2231370000000001E-3</v>
      </c>
      <c r="AP688" s="9">
        <v>2.9949002</v>
      </c>
      <c r="AQ688" s="9">
        <v>296.81232</v>
      </c>
      <c r="AR688" s="9">
        <v>41.267513000000001</v>
      </c>
      <c r="AS688" s="9">
        <v>31.865729999999999</v>
      </c>
      <c r="AT688" s="9">
        <v>1.2478952000000001</v>
      </c>
      <c r="AU688" s="9">
        <v>13.874915</v>
      </c>
      <c r="AV688" s="9">
        <v>15.791098</v>
      </c>
      <c r="AW688" s="9">
        <v>6.2994003000000003</v>
      </c>
      <c r="AX688" s="12">
        <f ca="1">IFERROR(__xludf.DUMMYFUNCTION("1-(PERCENTRANK(FILTER(AG:AG, $A:$A=$A688), $AG688))"),0.744)</f>
        <v>0.74399999999999999</v>
      </c>
      <c r="AY688" s="13">
        <f ca="1">IFERROR(__xludf.DUMMYFUNCTION("PERCENTRANK(FILTER(K:K, $A:$A=$A688), $K688)"),0.585)</f>
        <v>0.58499999999999996</v>
      </c>
      <c r="AZ688" s="13">
        <f ca="1">IFERROR(__xludf.DUMMYFUNCTION("PERCENTRANK(FILTER(I:I, $A:$A=$A688), $I688)"),0.863)</f>
        <v>0.86299999999999999</v>
      </c>
      <c r="BA688" s="12">
        <f ca="1">IFERROR(__xludf.DUMMYFUNCTION("PERCENTRANK(FILTER(AI:AI, $A:$A=$A688), $AI688)"),0.118)</f>
        <v>0.11799999999999999</v>
      </c>
      <c r="BB688" s="13">
        <f ca="1">IFERROR(__xludf.DUMMYFUNCTION("PERCENTRANK(FILTER(AT:AT, $A:$A=$A688), $AT688)"),0.962)</f>
        <v>0.96199999999999997</v>
      </c>
      <c r="BC688" s="13">
        <f ca="1">IFERROR(__xludf.DUMMYFUNCTION("PERCENTRANK(FILTER(AU:AU, $A:$A=$A688), $AU688)"),0.116)</f>
        <v>0.11600000000000001</v>
      </c>
      <c r="BM688" s="9">
        <v>0.17692746000000001</v>
      </c>
      <c r="BN688" s="9">
        <v>0</v>
      </c>
      <c r="BO688" s="9">
        <v>3</v>
      </c>
      <c r="BP688" s="9">
        <v>5</v>
      </c>
      <c r="BQ688" s="9">
        <v>2.1800000000000002</v>
      </c>
      <c r="BR688" s="9">
        <v>3</v>
      </c>
      <c r="BS688" s="9">
        <v>10.084161</v>
      </c>
      <c r="BT688" s="9">
        <v>7.2753797000000002</v>
      </c>
      <c r="BU688" s="9">
        <v>2.3961207999999998</v>
      </c>
      <c r="BV688" s="9">
        <v>4.0415549999999998</v>
      </c>
      <c r="BW688" s="9">
        <v>13.969775</v>
      </c>
      <c r="BX688" s="9">
        <v>7.2082686000000002</v>
      </c>
      <c r="BY688" s="9">
        <v>8.0740630000000007</v>
      </c>
      <c r="BZ688" s="9">
        <v>4.5568546999999997</v>
      </c>
      <c r="CA688" s="9">
        <v>50.729990000000001</v>
      </c>
      <c r="CB688" s="9">
        <v>78.372799999999998</v>
      </c>
      <c r="CC688" s="9">
        <v>49.629080000000002</v>
      </c>
      <c r="CD688" s="9">
        <v>84.938545000000005</v>
      </c>
    </row>
    <row r="689" spans="1:82" ht="15.75" hidden="1" customHeight="1" x14ac:dyDescent="0.2">
      <c r="A689" s="9" t="s">
        <v>77</v>
      </c>
      <c r="B689" s="9" t="s">
        <v>1788</v>
      </c>
      <c r="C689" s="9">
        <v>8575</v>
      </c>
      <c r="D689" s="9">
        <v>94</v>
      </c>
      <c r="E689" s="9">
        <v>124.65541509523</v>
      </c>
      <c r="F689" s="9">
        <v>158</v>
      </c>
      <c r="G689" s="9">
        <v>155.39732000000001</v>
      </c>
      <c r="H689" s="9">
        <v>14</v>
      </c>
      <c r="I689" s="10">
        <v>1.3858525354797601E-4</v>
      </c>
      <c r="J689" s="9">
        <v>41.079396242687203</v>
      </c>
      <c r="K689" s="9">
        <v>5.3419960677623699</v>
      </c>
      <c r="L689" s="9">
        <v>4.48456125556924E-3</v>
      </c>
      <c r="M689" s="9">
        <v>5.8070864724868399E-4</v>
      </c>
      <c r="N689" s="9">
        <v>0.594936708860759</v>
      </c>
      <c r="O689" s="9">
        <v>0.80217221378511205</v>
      </c>
      <c r="P689" s="9" t="s">
        <v>1789</v>
      </c>
      <c r="Q689" s="9">
        <v>43141101</v>
      </c>
      <c r="R689" s="9" t="s">
        <v>80</v>
      </c>
      <c r="S689" s="9">
        <v>1314</v>
      </c>
      <c r="T689" s="9">
        <v>38.731179833901201</v>
      </c>
      <c r="U689" s="9">
        <v>-122.62311136117999</v>
      </c>
      <c r="V689" s="9">
        <v>22</v>
      </c>
      <c r="W689" s="9">
        <v>26</v>
      </c>
      <c r="X689" s="9">
        <v>2040.9996285652401</v>
      </c>
      <c r="Z689" s="9">
        <v>1494.23190864709</v>
      </c>
      <c r="AB689" s="9">
        <v>546.76771991815099</v>
      </c>
      <c r="AC689" s="9">
        <v>1494.23190864709</v>
      </c>
      <c r="AD689" s="9">
        <v>530.04462165196503</v>
      </c>
      <c r="AE689" s="9">
        <v>8.1299210614815803E-3</v>
      </c>
      <c r="AF689" s="9">
        <v>1.9401935496716699E-3</v>
      </c>
      <c r="AG689" s="9">
        <v>692</v>
      </c>
      <c r="AH689" s="9">
        <v>6.1497320000000002</v>
      </c>
      <c r="AI689" s="9">
        <v>13.906083000000001</v>
      </c>
      <c r="AJ689" s="9">
        <v>2.2352940000000001</v>
      </c>
      <c r="AK689" s="9">
        <v>2.223849</v>
      </c>
      <c r="AL689" s="9">
        <v>5.8078523000000004</v>
      </c>
      <c r="AM689" s="9">
        <v>-0.98126659999999999</v>
      </c>
      <c r="AN689" s="9">
        <v>4.4117650000000001E-2</v>
      </c>
      <c r="AO689" s="9">
        <v>6.2640389999999999E-3</v>
      </c>
      <c r="AP689" s="9">
        <v>2.8171146</v>
      </c>
      <c r="AQ689" s="9">
        <v>296.24783000000002</v>
      </c>
      <c r="AR689" s="9">
        <v>41.179447000000003</v>
      </c>
      <c r="AS689" s="9">
        <v>32.753985999999998</v>
      </c>
      <c r="AT689" s="9">
        <v>1.1918669</v>
      </c>
      <c r="AU689" s="9">
        <v>13.8518305</v>
      </c>
      <c r="AV689" s="9">
        <v>15.737914</v>
      </c>
      <c r="AW689" s="9">
        <v>1.3829889</v>
      </c>
      <c r="AX689" s="12">
        <f ca="1">IFERROR(__xludf.DUMMYFUNCTION("1-(PERCENTRANK(FILTER(AG:AG, $A:$A=$A689), $AG689))"),0.742)</f>
        <v>0.74199999999999999</v>
      </c>
      <c r="AY689" s="13">
        <f ca="1">IFERROR(__xludf.DUMMYFUNCTION("PERCENTRANK(FILTER(K:K, $A:$A=$A689), $K689)"),0.559)</f>
        <v>0.55900000000000005</v>
      </c>
      <c r="AZ689" s="13">
        <f ca="1">IFERROR(__xludf.DUMMYFUNCTION("PERCENTRANK(FILTER(I:I, $A:$A=$A689), $I689)"),0.753)</f>
        <v>0.753</v>
      </c>
      <c r="BA689" s="12">
        <f ca="1">IFERROR(__xludf.DUMMYFUNCTION("PERCENTRANK(FILTER(AI:AI, $A:$A=$A689), $AI689)"),0.381)</f>
        <v>0.38100000000000001</v>
      </c>
      <c r="BB689" s="13">
        <f ca="1">IFERROR(__xludf.DUMMYFUNCTION("PERCENTRANK(FILTER(AT:AT, $A:$A=$A689), $AT689)"),0.841)</f>
        <v>0.84099999999999997</v>
      </c>
      <c r="BC689" s="13">
        <f ca="1">IFERROR(__xludf.DUMMYFUNCTION("PERCENTRANK(FILTER(AU:AU, $A:$A=$A689), $AU689)"),0.113)</f>
        <v>0.113</v>
      </c>
      <c r="BM689" s="9">
        <v>7.1481649999999994E-2</v>
      </c>
      <c r="BN689" s="9">
        <v>6.2941179999999999E-2</v>
      </c>
      <c r="BO689" s="9">
        <v>3.1428569999999998</v>
      </c>
      <c r="BP689" s="9">
        <v>19.571428000000001</v>
      </c>
      <c r="BQ689" s="9">
        <v>7.4347057000000003</v>
      </c>
      <c r="BR689" s="9">
        <v>9.2941179999999992</v>
      </c>
      <c r="BS689" s="9">
        <v>10.306003</v>
      </c>
      <c r="BT689" s="9">
        <v>7.4410075999999998</v>
      </c>
      <c r="BU689" s="9">
        <v>2.3312645000000001</v>
      </c>
      <c r="BV689" s="9">
        <v>3.8435030000000001</v>
      </c>
      <c r="BW689" s="9">
        <v>13.994331000000001</v>
      </c>
      <c r="BX689" s="9">
        <v>7.1519737000000001</v>
      </c>
      <c r="BY689" s="9">
        <v>7.9481305999999998</v>
      </c>
      <c r="BZ689" s="9">
        <v>4.5244007000000002</v>
      </c>
      <c r="CA689" s="9">
        <v>51.963881999999998</v>
      </c>
      <c r="CB689" s="9">
        <v>80.505930000000006</v>
      </c>
      <c r="CC689" s="9">
        <v>50.028346999999997</v>
      </c>
      <c r="CD689" s="9">
        <v>85.300094999999999</v>
      </c>
    </row>
    <row r="690" spans="1:82" ht="15.75" hidden="1" customHeight="1" x14ac:dyDescent="0.2">
      <c r="A690" s="9" t="s">
        <v>106</v>
      </c>
      <c r="B690" s="9" t="s">
        <v>1790</v>
      </c>
      <c r="C690" s="9">
        <v>9640</v>
      </c>
      <c r="D690" s="9">
        <v>7</v>
      </c>
      <c r="E690" s="9">
        <v>10.745675617806301</v>
      </c>
      <c r="F690" s="9">
        <v>9</v>
      </c>
      <c r="G690" s="9">
        <v>11.784859000000001</v>
      </c>
      <c r="H690" s="9">
        <v>2</v>
      </c>
      <c r="I690" s="10">
        <v>2.1323215332813501E-4</v>
      </c>
      <c r="J690" s="9">
        <v>3.7817662711383003E-2</v>
      </c>
      <c r="K690" s="9">
        <v>2.6864714920520698</v>
      </c>
      <c r="L690" s="11">
        <v>8.0639416537853497E-6</v>
      </c>
      <c r="M690" s="9">
        <v>5.8035538677359E-4</v>
      </c>
      <c r="N690" s="9">
        <v>0.77777777777777701</v>
      </c>
      <c r="O690" s="9">
        <v>0.91182048831113305</v>
      </c>
      <c r="P690" s="9" t="s">
        <v>1791</v>
      </c>
      <c r="Q690" s="9">
        <v>83622105</v>
      </c>
      <c r="R690" s="9" t="s">
        <v>257</v>
      </c>
      <c r="S690" s="9">
        <v>10996</v>
      </c>
      <c r="T690" s="9">
        <v>37.074797685836202</v>
      </c>
      <c r="U690" s="9">
        <v>-122.084566264402</v>
      </c>
      <c r="V690" s="9">
        <v>10</v>
      </c>
      <c r="W690" s="9">
        <v>1</v>
      </c>
      <c r="X690" s="9">
        <v>1252.9999269152399</v>
      </c>
      <c r="Z690" s="9">
        <v>1226.20928867776</v>
      </c>
      <c r="AB690" s="9">
        <v>26.7906382374773</v>
      </c>
      <c r="AC690" s="9">
        <v>1226.20928867776</v>
      </c>
      <c r="AD690" s="9">
        <v>26.7906382374773</v>
      </c>
      <c r="AE690" s="9">
        <v>1.16071077354718E-3</v>
      </c>
      <c r="AF690" s="9">
        <v>4.26464306656271E-4</v>
      </c>
      <c r="AG690" s="9">
        <v>693</v>
      </c>
      <c r="AH690" s="9">
        <v>8.2844309999999997</v>
      </c>
      <c r="AI690" s="9">
        <v>18.748691999999998</v>
      </c>
      <c r="AJ690" s="9">
        <v>3</v>
      </c>
      <c r="AK690" s="9">
        <v>1.5272629</v>
      </c>
      <c r="AL690" s="9">
        <v>3.8722558</v>
      </c>
      <c r="AM690" s="9">
        <v>-2.7633333000000002</v>
      </c>
      <c r="AN690" s="9">
        <v>0.08</v>
      </c>
      <c r="AO690" s="9">
        <v>6.7121563E-3</v>
      </c>
      <c r="AP690" s="9">
        <v>3.6653886</v>
      </c>
      <c r="AQ690" s="9">
        <v>296.53192000000001</v>
      </c>
      <c r="AR690" s="9">
        <v>33.59525</v>
      </c>
      <c r="AS690" s="9">
        <v>31.483248</v>
      </c>
      <c r="AT690" s="9">
        <v>1.0575041999999999</v>
      </c>
      <c r="AU690" s="9">
        <v>15.404572999999999</v>
      </c>
      <c r="AV690" s="9">
        <v>17.293240000000001</v>
      </c>
      <c r="AW690" s="9">
        <v>5.4274664000000001</v>
      </c>
      <c r="AX690" s="12">
        <f ca="1">IFERROR(__xludf.DUMMYFUNCTION("1-(PERCENTRANK(FILTER(AG:AG, $A:$A=$A690), $AG690))"),0.903)</f>
        <v>0.90300000000000002</v>
      </c>
      <c r="AY690" s="13">
        <f ca="1">IFERROR(__xludf.DUMMYFUNCTION("PERCENTRANK(FILTER(K:K, $A:$A=$A690), $K690)"),0.473)</f>
        <v>0.47299999999999998</v>
      </c>
      <c r="AZ690" s="13">
        <f ca="1">IFERROR(__xludf.DUMMYFUNCTION("PERCENTRANK(FILTER(I:I, $A:$A=$A690), $I690)"),0.993)</f>
        <v>0.99299999999999999</v>
      </c>
      <c r="BA690" s="12">
        <f ca="1">IFERROR(__xludf.DUMMYFUNCTION("PERCENTRANK(FILTER(AI:AI, $A:$A=$A690), $AI690)"),0.793)</f>
        <v>0.79300000000000004</v>
      </c>
      <c r="BB690" s="13">
        <f ca="1">IFERROR(__xludf.DUMMYFUNCTION("PERCENTRANK(FILTER(AT:AT, $A:$A=$A690), $AT690)"),0.791)</f>
        <v>0.79100000000000004</v>
      </c>
      <c r="BC690" s="13">
        <f ca="1">IFERROR(__xludf.DUMMYFUNCTION("PERCENTRANK(FILTER(AU:AU, $A:$A=$A690), $AU690)"),0.575)</f>
        <v>0.57499999999999996</v>
      </c>
      <c r="BM690" s="9">
        <v>0.32782476999999999</v>
      </c>
      <c r="BN690" s="9">
        <v>0.02</v>
      </c>
      <c r="BO690" s="9">
        <v>1</v>
      </c>
      <c r="BP690" s="9">
        <v>5</v>
      </c>
      <c r="BQ690" s="9">
        <v>0</v>
      </c>
      <c r="BR690" s="9">
        <v>3</v>
      </c>
      <c r="BS690" s="9">
        <v>9.8384219999999996</v>
      </c>
      <c r="BT690" s="9">
        <v>8.6057659999999991</v>
      </c>
      <c r="BU690" s="9">
        <v>1.9444585999999999</v>
      </c>
      <c r="BV690" s="9">
        <v>3.6396909000000002</v>
      </c>
      <c r="BW690" s="9">
        <v>14.882559000000001</v>
      </c>
      <c r="BX690" s="9">
        <v>10.612</v>
      </c>
      <c r="BY690" s="9">
        <v>10.44974</v>
      </c>
      <c r="BZ690" s="9">
        <v>7.2364360000000003</v>
      </c>
      <c r="CA690" s="9">
        <v>52.629339999999999</v>
      </c>
      <c r="CB690" s="9">
        <v>68.27552</v>
      </c>
      <c r="CC690" s="9">
        <v>44.235219999999998</v>
      </c>
      <c r="CD690" s="9">
        <v>65.740409999999997</v>
      </c>
    </row>
    <row r="691" spans="1:82" ht="15.75" hidden="1" customHeight="1" x14ac:dyDescent="0.2">
      <c r="A691" s="9" t="s">
        <v>77</v>
      </c>
      <c r="B691" s="9" t="s">
        <v>1792</v>
      </c>
      <c r="C691" s="9">
        <v>1283</v>
      </c>
      <c r="D691" s="9">
        <v>916</v>
      </c>
      <c r="E691" s="9">
        <v>1144.1076375538801</v>
      </c>
      <c r="F691" s="9">
        <v>1631</v>
      </c>
      <c r="G691" s="9">
        <v>1569.2003</v>
      </c>
      <c r="H691" s="9">
        <v>168</v>
      </c>
      <c r="I691" s="16">
        <v>8.1576927294961499E-5</v>
      </c>
      <c r="J691" s="9">
        <v>0.29514179282041703</v>
      </c>
      <c r="K691" s="9">
        <v>8.6030665906320696</v>
      </c>
      <c r="L691" s="11">
        <v>2.10456840974169E-5</v>
      </c>
      <c r="M691" s="9">
        <v>3.5488331409166599E-4</v>
      </c>
      <c r="N691" s="9">
        <v>0.56161863887185703</v>
      </c>
      <c r="O691" s="9">
        <v>0.72910234906278903</v>
      </c>
      <c r="P691" s="9" t="s">
        <v>1793</v>
      </c>
      <c r="Q691" s="9">
        <v>43321101</v>
      </c>
      <c r="R691" s="9" t="s">
        <v>1794</v>
      </c>
      <c r="S691" s="9">
        <v>578</v>
      </c>
      <c r="T691" s="9">
        <v>38.4587329141712</v>
      </c>
      <c r="U691" s="9">
        <v>-122.633704217399</v>
      </c>
      <c r="V691" s="9">
        <v>249</v>
      </c>
      <c r="W691" s="9">
        <v>246</v>
      </c>
      <c r="X691" s="9">
        <v>48550.652251335698</v>
      </c>
      <c r="Y691" s="15">
        <f>X691/1609.34</f>
        <v>30.168051655545565</v>
      </c>
      <c r="Z691" s="9">
        <v>30007.9481064151</v>
      </c>
      <c r="AA691" s="15">
        <f>Z691/1609.34</f>
        <v>18.646120836128539</v>
      </c>
      <c r="AB691" s="9">
        <v>18542.704144920601</v>
      </c>
      <c r="AC691" s="9">
        <v>27632.858557648498</v>
      </c>
      <c r="AD691" s="9">
        <v>15162.620042639201</v>
      </c>
      <c r="AE691" s="9">
        <v>5.9620396767399997E-2</v>
      </c>
      <c r="AF691" s="9">
        <v>1.37049237855535E-2</v>
      </c>
      <c r="AG691" s="9">
        <v>1002</v>
      </c>
      <c r="AH691" s="9">
        <v>7.0885505999999996</v>
      </c>
      <c r="AI691" s="9">
        <v>15.245307</v>
      </c>
      <c r="AJ691" s="9">
        <v>2.9303482000000001</v>
      </c>
      <c r="AK691" s="9">
        <v>1.9671166</v>
      </c>
      <c r="AL691" s="9">
        <v>5.9110930000000002</v>
      </c>
      <c r="AM691" s="9">
        <v>-0.42710935999999999</v>
      </c>
      <c r="AN691" s="9">
        <v>4.6268656999999998E-2</v>
      </c>
      <c r="AO691" s="9">
        <v>6.7886626000000002E-3</v>
      </c>
      <c r="AP691" s="9">
        <v>3.0096607</v>
      </c>
      <c r="AQ691" s="9">
        <v>294.35248000000001</v>
      </c>
      <c r="AR691" s="9">
        <v>37.056843000000001</v>
      </c>
      <c r="AS691" s="9">
        <v>31.871735000000001</v>
      </c>
      <c r="AT691" s="9">
        <v>0.93475204999999995</v>
      </c>
      <c r="AU691" s="9">
        <v>14.392184</v>
      </c>
      <c r="AV691" s="9">
        <v>16.301321000000002</v>
      </c>
      <c r="AW691" s="9">
        <v>2.1948279999999998</v>
      </c>
      <c r="AX691" s="12">
        <f ca="1">IFERROR(__xludf.DUMMYFUNCTION("1-(PERCENTRANK(FILTER(AG:AG, $A:$A=$A691), $AG691))"),0.587)</f>
        <v>0.58699999999999997</v>
      </c>
      <c r="AY691" s="13">
        <f ca="1">IFERROR(__xludf.DUMMYFUNCTION("PERCENTRANK(FILTER(K:K, $A:$A=$A691), $K691)"),0.687)</f>
        <v>0.68700000000000006</v>
      </c>
      <c r="AZ691" s="13">
        <f ca="1">IFERROR(__xludf.DUMMYFUNCTION("PERCENTRANK(FILTER(I:I, $A:$A=$A691), $I691)"),0.326)</f>
        <v>0.32600000000000001</v>
      </c>
      <c r="BA691" s="12">
        <f ca="1">IFERROR(__xludf.DUMMYFUNCTION("PERCENTRANK(FILTER(AI:AI, $A:$A=$A691), $AI691)"),0.423)</f>
        <v>0.42299999999999999</v>
      </c>
      <c r="BB691" s="13">
        <f ca="1">IFERROR(__xludf.DUMMYFUNCTION("PERCENTRANK(FILTER(AT:AT, $A:$A=$A691), $AT691)"),0.567)</f>
        <v>0.56699999999999995</v>
      </c>
      <c r="BC691" s="13">
        <f ca="1">IFERROR(__xludf.DUMMYFUNCTION("PERCENTRANK(FILTER(AU:AU, $A:$A=$A691), $AU691)"),0.22)</f>
        <v>0.22</v>
      </c>
      <c r="BM691" s="9">
        <v>5.4650984999999999E-2</v>
      </c>
      <c r="BN691" s="9">
        <v>5.0323382E-2</v>
      </c>
      <c r="BO691" s="9">
        <v>1.7603686999999999</v>
      </c>
      <c r="BP691" s="9">
        <v>14.880184</v>
      </c>
      <c r="BQ691" s="9">
        <v>0.69987560000000004</v>
      </c>
      <c r="BR691" s="9">
        <v>4.0572140000000001</v>
      </c>
      <c r="BS691" s="9">
        <v>10.376879000000001</v>
      </c>
      <c r="BT691" s="9">
        <v>7.84124</v>
      </c>
      <c r="BU691" s="9">
        <v>1.8635098000000001</v>
      </c>
      <c r="BV691" s="9">
        <v>3.6260873999999998</v>
      </c>
      <c r="BW691" s="9">
        <v>14.302182999999999</v>
      </c>
      <c r="BX691" s="9">
        <v>8.4072650000000007</v>
      </c>
      <c r="BY691" s="9">
        <v>8.5534649999999992</v>
      </c>
      <c r="BZ691" s="9">
        <v>5.0668949999999997</v>
      </c>
      <c r="CA691" s="9">
        <v>53.073326000000002</v>
      </c>
      <c r="CB691" s="9">
        <v>79.572754000000003</v>
      </c>
      <c r="CC691" s="9">
        <v>47.850982999999999</v>
      </c>
      <c r="CD691" s="9">
        <v>79.86918</v>
      </c>
    </row>
    <row r="692" spans="1:82" ht="15.75" hidden="1" customHeight="1" x14ac:dyDescent="0.2">
      <c r="A692" s="9" t="s">
        <v>106</v>
      </c>
      <c r="B692" s="9" t="s">
        <v>1795</v>
      </c>
      <c r="C692" s="9">
        <v>8443</v>
      </c>
      <c r="D692" s="9">
        <v>0</v>
      </c>
      <c r="E692" s="9">
        <v>0</v>
      </c>
      <c r="F692" s="9">
        <v>4</v>
      </c>
      <c r="G692" s="9">
        <v>2.7004000000000001</v>
      </c>
      <c r="H692" s="9">
        <v>1</v>
      </c>
      <c r="I692" s="16">
        <v>2.5472865672781999E-5</v>
      </c>
      <c r="J692" s="9">
        <v>8.1737616940768795E-2</v>
      </c>
      <c r="K692" s="9">
        <v>22.7493171691894</v>
      </c>
      <c r="L692" s="11">
        <v>2.0820913367455201E-6</v>
      </c>
      <c r="M692" s="9">
        <v>5.7949032634496602E-4</v>
      </c>
      <c r="N692" s="9">
        <v>0</v>
      </c>
      <c r="O692" s="9">
        <v>0</v>
      </c>
      <c r="P692" s="9" t="s">
        <v>1796</v>
      </c>
      <c r="Q692" s="9">
        <v>182402106</v>
      </c>
      <c r="R692" s="9" t="s">
        <v>1797</v>
      </c>
      <c r="S692" s="9">
        <v>37286</v>
      </c>
      <c r="T692" s="9">
        <v>36.643637803433698</v>
      </c>
      <c r="U692" s="9">
        <v>-121.789512838761</v>
      </c>
      <c r="V692" s="9">
        <v>33</v>
      </c>
      <c r="W692" s="9">
        <v>3</v>
      </c>
      <c r="X692" s="9">
        <v>5986.7736385663902</v>
      </c>
      <c r="Z692" s="9">
        <v>5924.4604872147802</v>
      </c>
      <c r="AB692" s="9">
        <v>62.313151351608703</v>
      </c>
      <c r="AC692" s="9">
        <v>3227.61225809092</v>
      </c>
      <c r="AD692" s="9">
        <v>27.312840189874301</v>
      </c>
      <c r="AE692" s="9">
        <v>5.7949032634496602E-4</v>
      </c>
      <c r="AF692" s="11">
        <v>2.5472865672781999E-5</v>
      </c>
      <c r="AG692" s="9">
        <v>695</v>
      </c>
      <c r="AH692" s="9">
        <v>2.1316419999999998</v>
      </c>
      <c r="AI692" s="9">
        <v>6.3395156999999998</v>
      </c>
      <c r="AJ692" s="9">
        <v>2</v>
      </c>
      <c r="AK692" s="9">
        <v>2.7471101</v>
      </c>
      <c r="AL692" s="9">
        <v>6.1548876999999997</v>
      </c>
      <c r="AM692" s="9">
        <v>1.9079288E-2</v>
      </c>
      <c r="AN692" s="9">
        <v>3.9999997000000004E-3</v>
      </c>
      <c r="AO692" s="9">
        <v>7.4167824000000004E-3</v>
      </c>
      <c r="AP692" s="9">
        <v>1.2032917000000001</v>
      </c>
      <c r="AQ692" s="9">
        <v>292.51776000000001</v>
      </c>
      <c r="AR692" s="9">
        <v>23.977533000000001</v>
      </c>
      <c r="AS692" s="9">
        <v>22.797249000000001</v>
      </c>
      <c r="AT692" s="9">
        <v>0.55242089999999999</v>
      </c>
      <c r="AU692" s="9">
        <v>17.65456</v>
      </c>
      <c r="AV692" s="9">
        <v>18.864794</v>
      </c>
      <c r="AW692" s="9">
        <v>10.743884</v>
      </c>
      <c r="AX692" s="12">
        <f ca="1">IFERROR(__xludf.DUMMYFUNCTION("1-(PERCENTRANK(FILTER(AG:AG, $A:$A=$A692), $AG692))"),0.901)</f>
        <v>0.90100000000000002</v>
      </c>
      <c r="AY692" s="13">
        <f ca="1">IFERROR(__xludf.DUMMYFUNCTION("PERCENTRANK(FILTER(K:K, $A:$A=$A692), $K692)"),0.953)</f>
        <v>0.95299999999999996</v>
      </c>
      <c r="AZ692" s="13">
        <f ca="1">IFERROR(__xludf.DUMMYFUNCTION("PERCENTRANK(FILTER(I:I, $A:$A=$A692), $I692)"),0.22)</f>
        <v>0.22</v>
      </c>
      <c r="BA692" s="12">
        <f ca="1">IFERROR(__xludf.DUMMYFUNCTION("PERCENTRANK(FILTER(AI:AI, $A:$A=$A692), $AI692)"),0.361)</f>
        <v>0.36099999999999999</v>
      </c>
      <c r="BB692" s="13">
        <f ca="1">IFERROR(__xludf.DUMMYFUNCTION("PERCENTRANK(FILTER(AT:AT, $A:$A=$A692), $AT692)"),0.07)</f>
        <v>7.0000000000000007E-2</v>
      </c>
      <c r="BC692" s="13">
        <f ca="1">IFERROR(__xludf.DUMMYFUNCTION("PERCENTRANK(FILTER(AU:AU, $A:$A=$A692), $AU692)"),0.993)</f>
        <v>0.99299999999999999</v>
      </c>
      <c r="BM692" s="9">
        <v>0.33077709999999999</v>
      </c>
      <c r="BN692" s="9">
        <v>1.1142857000000001E-2</v>
      </c>
      <c r="BO692" s="9">
        <v>1.4</v>
      </c>
      <c r="BP692" s="9">
        <v>7.266667</v>
      </c>
      <c r="BQ692" s="9">
        <v>3.8857142999999997E-2</v>
      </c>
      <c r="BR692" s="9">
        <v>0.114285715</v>
      </c>
      <c r="BS692" s="9">
        <v>9.5554609999999993</v>
      </c>
      <c r="BT692" s="9">
        <v>8.7926369999999991</v>
      </c>
      <c r="BU692" s="9">
        <v>1.4691418000000001</v>
      </c>
      <c r="BV692" s="9">
        <v>2.1838367000000001</v>
      </c>
      <c r="BW692" s="9">
        <v>16.724841999999999</v>
      </c>
      <c r="BX692" s="9">
        <v>15.757356</v>
      </c>
      <c r="BY692" s="9">
        <v>13.524602</v>
      </c>
      <c r="BZ692" s="9">
        <v>13.578723999999999</v>
      </c>
      <c r="CA692" s="9">
        <v>41.655743000000001</v>
      </c>
      <c r="CB692" s="9">
        <v>41.23912</v>
      </c>
      <c r="CC692" s="9">
        <v>31.886244000000001</v>
      </c>
      <c r="CD692" s="9">
        <v>36.908627000000003</v>
      </c>
    </row>
    <row r="693" spans="1:82" ht="15.75" hidden="1" customHeight="1" x14ac:dyDescent="0.2">
      <c r="A693" s="9" t="s">
        <v>113</v>
      </c>
      <c r="B693" s="9" t="s">
        <v>1798</v>
      </c>
      <c r="C693" s="9">
        <v>4696</v>
      </c>
      <c r="D693" s="9">
        <v>107</v>
      </c>
      <c r="E693" s="9">
        <v>152.52345208653799</v>
      </c>
      <c r="F693" s="9">
        <v>294</v>
      </c>
      <c r="G693" s="9">
        <v>240.85007999999999</v>
      </c>
      <c r="H693" s="9">
        <v>26</v>
      </c>
      <c r="I693" s="16">
        <v>6.6910784600902499E-5</v>
      </c>
      <c r="J693" s="9">
        <v>4.1196389621338703E-2</v>
      </c>
      <c r="K693" s="9">
        <v>18.467146162373499</v>
      </c>
      <c r="L693" s="11">
        <v>2.7325130929402999E-6</v>
      </c>
      <c r="M693" s="9">
        <v>5.7928048838763204E-4</v>
      </c>
      <c r="N693" s="9">
        <v>0.36394557823129198</v>
      </c>
      <c r="O693" s="9">
        <v>0.63327133031591698</v>
      </c>
      <c r="P693" s="9" t="s">
        <v>1799</v>
      </c>
      <c r="Q693" s="9">
        <v>252531102</v>
      </c>
      <c r="R693" s="9" t="s">
        <v>514</v>
      </c>
      <c r="S693" s="9">
        <v>10342</v>
      </c>
      <c r="T693" s="9">
        <v>37.270630551986599</v>
      </c>
      <c r="U693" s="9">
        <v>-119.53438750420899</v>
      </c>
      <c r="V693" s="9">
        <v>36</v>
      </c>
      <c r="W693" s="9">
        <v>96</v>
      </c>
      <c r="X693" s="9">
        <v>7138.3812688275502</v>
      </c>
      <c r="Z693" s="9">
        <v>2930.8819002258901</v>
      </c>
      <c r="AB693" s="9">
        <v>4207.4993686016596</v>
      </c>
      <c r="AC693" s="9">
        <v>2930.8819002258901</v>
      </c>
      <c r="AD693" s="9">
        <v>4207.4993686016596</v>
      </c>
      <c r="AE693" s="9">
        <v>1.5061292698078399E-2</v>
      </c>
      <c r="AF693" s="9">
        <v>1.7396803996234599E-3</v>
      </c>
      <c r="AG693" s="9">
        <v>696</v>
      </c>
      <c r="AH693" s="9">
        <v>4.5082300000000002</v>
      </c>
      <c r="AI693" s="9">
        <v>13.767053000000001</v>
      </c>
      <c r="AJ693" s="9">
        <v>3</v>
      </c>
      <c r="AK693" s="9">
        <v>1.4677020000000001</v>
      </c>
      <c r="AL693" s="9">
        <v>3.7321664999999999</v>
      </c>
      <c r="AM693" s="9">
        <v>-0.53745089999999995</v>
      </c>
      <c r="AN693" s="9">
        <v>6.1111110000000003E-2</v>
      </c>
      <c r="AO693" s="9">
        <v>5.6055219999999999E-3</v>
      </c>
      <c r="AP693" s="9">
        <v>2.4429883999999999</v>
      </c>
      <c r="AQ693" s="9">
        <v>295.56787000000003</v>
      </c>
      <c r="AR693" s="9">
        <v>52.798929999999999</v>
      </c>
      <c r="AS693" s="9">
        <v>36.221096000000003</v>
      </c>
      <c r="AT693" s="9">
        <v>1.3271219000000001</v>
      </c>
      <c r="AU693" s="9">
        <v>10.985272</v>
      </c>
      <c r="AV693" s="9">
        <v>12.439997999999999</v>
      </c>
      <c r="AW693" s="9">
        <v>1.1155373</v>
      </c>
      <c r="AX693" s="12">
        <f ca="1">IFERROR(__xludf.DUMMYFUNCTION("1-(PERCENTRANK(FILTER(AG:AG, $A:$A=$A693), $AG693))"),0.698)</f>
        <v>0.69799999999999995</v>
      </c>
      <c r="AY693" s="13">
        <f ca="1">IFERROR(__xludf.DUMMYFUNCTION("PERCENTRANK(FILTER(K:K, $A:$A=$A693), $K693)"),0.625)</f>
        <v>0.625</v>
      </c>
      <c r="AZ693" s="13">
        <f ca="1">IFERROR(__xludf.DUMMYFUNCTION("PERCENTRANK(FILTER(I:I, $A:$A=$A693), $I693)"),0.701)</f>
        <v>0.70099999999999996</v>
      </c>
      <c r="BA693" s="12">
        <f ca="1">IFERROR(__xludf.DUMMYFUNCTION("PERCENTRANK(FILTER(AI:AI, $A:$A=$A693), $AI693)"),0.659)</f>
        <v>0.65900000000000003</v>
      </c>
      <c r="BB693" s="13">
        <f ca="1">IFERROR(__xludf.DUMMYFUNCTION("PERCENTRANK(FILTER(AT:AT, $A:$A=$A693), $AT693)"),0.645)</f>
        <v>0.64500000000000002</v>
      </c>
      <c r="BC693" s="13">
        <f ca="1">IFERROR(__xludf.DUMMYFUNCTION("PERCENTRANK(FILTER(AU:AU, $A:$A=$A693), $AU693)"),0.177)</f>
        <v>0.17699999999999999</v>
      </c>
      <c r="BM693" s="9">
        <v>4.7105416999999997E-2</v>
      </c>
      <c r="BN693" s="9">
        <v>5.3055554999999997E-2</v>
      </c>
      <c r="BO693" s="9">
        <v>4.0999999999999996</v>
      </c>
      <c r="BP693" s="9">
        <v>20.133333</v>
      </c>
      <c r="BQ693" s="9">
        <v>5.7108334999999997</v>
      </c>
      <c r="BR693" s="9">
        <v>8.1666670000000003</v>
      </c>
      <c r="BS693" s="9">
        <v>9.4943369999999998</v>
      </c>
      <c r="BT693" s="9">
        <v>8.0999289999999995</v>
      </c>
      <c r="BU693" s="9">
        <v>2.1547391</v>
      </c>
      <c r="BV693" s="9">
        <v>3.6328516</v>
      </c>
      <c r="BW693" s="9">
        <v>10.310873000000001</v>
      </c>
      <c r="BX693" s="9">
        <v>6.1288885999999998</v>
      </c>
      <c r="BY693" s="9">
        <v>6.3829830000000003</v>
      </c>
      <c r="BZ693" s="9">
        <v>4.1963754</v>
      </c>
      <c r="CA693" s="9">
        <v>54.917544999999997</v>
      </c>
      <c r="CB693" s="9">
        <v>73.522679999999994</v>
      </c>
      <c r="CC693" s="9">
        <v>66.896850000000001</v>
      </c>
      <c r="CD693" s="9">
        <v>89.947295999999994</v>
      </c>
    </row>
    <row r="694" spans="1:82" ht="15.75" hidden="1" customHeight="1" x14ac:dyDescent="0.2">
      <c r="A694" s="9" t="s">
        <v>77</v>
      </c>
      <c r="B694" s="9" t="s">
        <v>1800</v>
      </c>
      <c r="C694" s="9">
        <v>296</v>
      </c>
      <c r="D694" s="9">
        <v>328</v>
      </c>
      <c r="E694" s="9">
        <v>482.74938928434199</v>
      </c>
      <c r="F694" s="9">
        <v>708</v>
      </c>
      <c r="G694" s="9">
        <v>688.43050000000005</v>
      </c>
      <c r="H694" s="9">
        <v>52</v>
      </c>
      <c r="I694" s="10">
        <v>1.8664781153067701E-4</v>
      </c>
      <c r="J694" s="9">
        <v>3.7817189554707302E-2</v>
      </c>
      <c r="K694" s="9">
        <v>5.2021181684732403</v>
      </c>
      <c r="L694" s="11">
        <v>7.0584956686269096E-6</v>
      </c>
      <c r="M694" s="9">
        <v>5.7895582806220401E-4</v>
      </c>
      <c r="N694" s="9">
        <v>0.46327683615819198</v>
      </c>
      <c r="O694" s="9">
        <v>0.70123186383793101</v>
      </c>
      <c r="P694" s="9" t="s">
        <v>1801</v>
      </c>
      <c r="Q694" s="9">
        <v>42811111</v>
      </c>
      <c r="R694" s="9" t="s">
        <v>1126</v>
      </c>
      <c r="S694" s="9">
        <v>64758</v>
      </c>
      <c r="T694" s="9">
        <v>38.5088933716467</v>
      </c>
      <c r="U694" s="9">
        <v>-123.06958197894799</v>
      </c>
      <c r="V694" s="9">
        <v>175</v>
      </c>
      <c r="W694" s="9">
        <v>353</v>
      </c>
      <c r="X694" s="9">
        <v>33862.550340442103</v>
      </c>
      <c r="Z694" s="9">
        <v>17002.077966365101</v>
      </c>
      <c r="AB694" s="9">
        <v>16860.472374076999</v>
      </c>
      <c r="AC694" s="9">
        <v>17002.077966365101</v>
      </c>
      <c r="AD694" s="9">
        <v>16860.472374076999</v>
      </c>
      <c r="AE694" s="9">
        <v>3.0105703059234601E-2</v>
      </c>
      <c r="AF694" s="9">
        <v>9.7056861995952204E-3</v>
      </c>
      <c r="AG694" s="9">
        <v>697</v>
      </c>
      <c r="AH694" s="9">
        <v>10.720980000000001</v>
      </c>
      <c r="AI694" s="9">
        <v>22.741095999999999</v>
      </c>
      <c r="AJ694" s="9">
        <v>3</v>
      </c>
      <c r="AK694" s="9">
        <v>1.5972725000000001</v>
      </c>
      <c r="AL694" s="9">
        <v>4.8434315000000003</v>
      </c>
      <c r="AM694" s="9">
        <v>-3.206572</v>
      </c>
      <c r="AN694" s="9">
        <v>8.2616029999999993E-2</v>
      </c>
      <c r="AO694" s="9">
        <v>6.9352390000000002E-3</v>
      </c>
      <c r="AP694" s="9">
        <v>4.4867480000000004</v>
      </c>
      <c r="AQ694" s="9">
        <v>294.97165000000001</v>
      </c>
      <c r="AR694" s="9">
        <v>25.873342999999998</v>
      </c>
      <c r="AS694" s="9">
        <v>26.744627000000001</v>
      </c>
      <c r="AT694" s="9">
        <v>0.85810613999999996</v>
      </c>
      <c r="AU694" s="9">
        <v>17.216867000000001</v>
      </c>
      <c r="AV694" s="9">
        <v>19.462050000000001</v>
      </c>
      <c r="AW694" s="9">
        <v>0.49510377999999999</v>
      </c>
      <c r="AX694" s="12">
        <f ca="1">IFERROR(__xludf.DUMMYFUNCTION("1-(PERCENTRANK(FILTER(AG:AG, $A:$A=$A694), $AG694))"),0.741)</f>
        <v>0.74099999999999999</v>
      </c>
      <c r="AY694" s="13">
        <f ca="1">IFERROR(__xludf.DUMMYFUNCTION("PERCENTRANK(FILTER(K:K, $A:$A=$A694), $K694)"),0.55)</f>
        <v>0.55000000000000004</v>
      </c>
      <c r="AZ694" s="13">
        <f ca="1">IFERROR(__xludf.DUMMYFUNCTION("PERCENTRANK(FILTER(I:I, $A:$A=$A694), $I694)"),0.913)</f>
        <v>0.91300000000000003</v>
      </c>
      <c r="BA694" s="12">
        <f ca="1">IFERROR(__xludf.DUMMYFUNCTION("PERCENTRANK(FILTER(AI:AI, $A:$A=$A694), $AI694)"),0.672)</f>
        <v>0.67200000000000004</v>
      </c>
      <c r="BB694" s="13">
        <f ca="1">IFERROR(__xludf.DUMMYFUNCTION("PERCENTRANK(FILTER(AT:AT, $A:$A=$A694), $AT694)"),0.451)</f>
        <v>0.45100000000000001</v>
      </c>
      <c r="BC694" s="13">
        <f ca="1">IFERROR(__xludf.DUMMYFUNCTION("PERCENTRANK(FILTER(AU:AU, $A:$A=$A694), $AU694)"),0.618)</f>
        <v>0.61799999999999999</v>
      </c>
      <c r="BM694" s="9">
        <v>7.4695795999999995E-2</v>
      </c>
      <c r="BN694" s="9">
        <v>6.3291139999999996E-2</v>
      </c>
      <c r="BO694" s="9">
        <v>3.6083915000000002</v>
      </c>
      <c r="BP694" s="9">
        <v>17.559439999999999</v>
      </c>
      <c r="BQ694" s="9">
        <v>0.74447255999999995</v>
      </c>
      <c r="BR694" s="9">
        <v>2.9873419999999999</v>
      </c>
      <c r="BS694" s="9">
        <v>11.085874</v>
      </c>
      <c r="BT694" s="9">
        <v>9.2373294999999995</v>
      </c>
      <c r="BU694" s="9">
        <v>2.0149919999999999</v>
      </c>
      <c r="BV694" s="9">
        <v>3.2429953</v>
      </c>
      <c r="BW694" s="9">
        <v>16.062242999999999</v>
      </c>
      <c r="BX694" s="9">
        <v>12.928996</v>
      </c>
      <c r="BY694" s="9">
        <v>11.512138</v>
      </c>
      <c r="BZ694" s="9">
        <v>9.7256699999999991</v>
      </c>
      <c r="CA694" s="9">
        <v>48.819633000000003</v>
      </c>
      <c r="CB694" s="9">
        <v>58.659374</v>
      </c>
      <c r="CC694" s="9">
        <v>39.832889999999999</v>
      </c>
      <c r="CD694" s="9">
        <v>51.804454999999997</v>
      </c>
    </row>
    <row r="695" spans="1:82" ht="15.75" hidden="1" customHeight="1" x14ac:dyDescent="0.2">
      <c r="A695" s="9" t="s">
        <v>91</v>
      </c>
      <c r="B695" s="9" t="s">
        <v>1802</v>
      </c>
      <c r="C695" s="9">
        <v>9976</v>
      </c>
      <c r="D695" s="9">
        <v>0</v>
      </c>
      <c r="E695" s="9">
        <v>0</v>
      </c>
      <c r="F695" s="9">
        <v>4</v>
      </c>
      <c r="G695" s="9">
        <v>1.8229434</v>
      </c>
      <c r="H695" s="9">
        <v>1</v>
      </c>
      <c r="I695" s="16">
        <v>6.0248286899877699E-5</v>
      </c>
      <c r="J695" s="9">
        <v>1.72322582568994</v>
      </c>
      <c r="K695" s="9">
        <v>9.5951824188232404</v>
      </c>
      <c r="L695" s="9">
        <v>1.03821403939446E-4</v>
      </c>
      <c r="M695" s="9">
        <v>5.78093284275382E-4</v>
      </c>
      <c r="N695" s="9">
        <v>0</v>
      </c>
      <c r="O695" s="9">
        <v>0</v>
      </c>
      <c r="P695" s="9" t="s">
        <v>1803</v>
      </c>
      <c r="Q695" s="9">
        <v>43150241</v>
      </c>
      <c r="R695" s="9" t="s">
        <v>1804</v>
      </c>
      <c r="S695" s="9" t="s">
        <v>98</v>
      </c>
      <c r="T695" s="9">
        <v>38.055035565730797</v>
      </c>
      <c r="U695" s="9">
        <v>-122.760775320609</v>
      </c>
      <c r="V695" s="9">
        <v>1</v>
      </c>
      <c r="W695" s="9">
        <v>1</v>
      </c>
      <c r="X695" s="9">
        <v>62.905397156834802</v>
      </c>
      <c r="Z695" s="9">
        <v>26.5151306546454</v>
      </c>
      <c r="AB695" s="9">
        <v>36.390266502189299</v>
      </c>
      <c r="AC695" s="9">
        <v>26.5151306546454</v>
      </c>
      <c r="AD695" s="9">
        <v>36.390266502189299</v>
      </c>
      <c r="AE695" s="9">
        <v>5.78093284275382E-4</v>
      </c>
      <c r="AF695" s="11">
        <v>6.0248286899877699E-5</v>
      </c>
      <c r="AG695" s="9">
        <v>698</v>
      </c>
      <c r="AH695" s="9">
        <v>2.4640607999999999</v>
      </c>
      <c r="AI695" s="9">
        <v>8.0534520000000001</v>
      </c>
      <c r="AJ695" s="9">
        <v>2</v>
      </c>
      <c r="AK695" s="9">
        <v>2.3969610000000001</v>
      </c>
      <c r="AL695" s="9">
        <v>7.1795806999999998</v>
      </c>
      <c r="AM695" s="9">
        <v>-0.96811223000000002</v>
      </c>
      <c r="AN695" s="9">
        <v>0</v>
      </c>
      <c r="AO695" s="9">
        <v>7.2302553000000002E-3</v>
      </c>
      <c r="AP695" s="9">
        <v>2.4072969999999998</v>
      </c>
      <c r="AQ695" s="9">
        <v>294.85521999999997</v>
      </c>
      <c r="AR695" s="9">
        <v>26.934042000000002</v>
      </c>
      <c r="AS695" s="9">
        <v>28.383993</v>
      </c>
      <c r="AT695" s="9">
        <v>0.78825409999999996</v>
      </c>
      <c r="AU695" s="9">
        <v>16.906939000000001</v>
      </c>
      <c r="AV695" s="9">
        <v>18.64057</v>
      </c>
      <c r="AW695" s="9">
        <v>0.64297870000000001</v>
      </c>
      <c r="AX695" s="12">
        <f ca="1">IFERROR(__xludf.DUMMYFUNCTION("1-(PERCENTRANK(FILTER(AG:AG, $A:$A=$A695), $AG695))"),0.962)</f>
        <v>0.96199999999999997</v>
      </c>
      <c r="AY695" s="13">
        <f ca="1">IFERROR(__xludf.DUMMYFUNCTION("PERCENTRANK(FILTER(K:K, $A:$A=$A695), $K695)"),0.909)</f>
        <v>0.90900000000000003</v>
      </c>
      <c r="AZ695" s="13">
        <f ca="1">IFERROR(__xludf.DUMMYFUNCTION("PERCENTRANK(FILTER(I:I, $A:$A=$A695), $I695)"),0.586)</f>
        <v>0.58599999999999997</v>
      </c>
      <c r="BA695" s="12">
        <f ca="1">IFERROR(__xludf.DUMMYFUNCTION("PERCENTRANK(FILTER(AI:AI, $A:$A=$A695), $AI695)"),0.234)</f>
        <v>0.23400000000000001</v>
      </c>
      <c r="BB695" s="13">
        <f ca="1">IFERROR(__xludf.DUMMYFUNCTION("PERCENTRANK(FILTER(AT:AT, $A:$A=$A695), $AT695)"),0.358)</f>
        <v>0.35799999999999998</v>
      </c>
      <c r="BC695" s="13">
        <f ca="1">IFERROR(__xludf.DUMMYFUNCTION("PERCENTRANK(FILTER(AU:AU, $A:$A=$A695), $AU695)"),0.927)</f>
        <v>0.92700000000000005</v>
      </c>
      <c r="BM695" s="9">
        <v>0</v>
      </c>
      <c r="BN695" s="9">
        <v>1.4999999999999999E-2</v>
      </c>
      <c r="BO695" s="9">
        <v>3</v>
      </c>
      <c r="BP695" s="9">
        <v>22</v>
      </c>
      <c r="BQ695" s="9">
        <v>0</v>
      </c>
      <c r="BR695" s="9">
        <v>2</v>
      </c>
      <c r="BS695" s="9">
        <v>12.207670999999999</v>
      </c>
      <c r="BT695" s="9">
        <v>10.392899</v>
      </c>
      <c r="BU695" s="9">
        <v>1.7656107999999999</v>
      </c>
      <c r="BV695" s="9">
        <v>3.0640263999999999</v>
      </c>
      <c r="BW695" s="9">
        <v>15.539847</v>
      </c>
      <c r="BX695" s="9">
        <v>13.809338</v>
      </c>
      <c r="BY695" s="9">
        <v>12.659591000000001</v>
      </c>
      <c r="BZ695" s="9">
        <v>10.188596</v>
      </c>
      <c r="CA695" s="9">
        <v>55.895299999999999</v>
      </c>
      <c r="CB695" s="9">
        <v>59.854644999999998</v>
      </c>
      <c r="CC695" s="9">
        <v>38.689453</v>
      </c>
      <c r="CD695" s="9">
        <v>48.358646</v>
      </c>
    </row>
    <row r="696" spans="1:82" ht="15.75" hidden="1" customHeight="1" x14ac:dyDescent="0.2">
      <c r="A696" s="9" t="s">
        <v>91</v>
      </c>
      <c r="B696" s="9" t="s">
        <v>1805</v>
      </c>
      <c r="C696" s="9">
        <v>5540</v>
      </c>
      <c r="D696" s="9">
        <v>3622</v>
      </c>
      <c r="E696" s="9">
        <v>7039.2690413047203</v>
      </c>
      <c r="F696" s="9">
        <v>4591</v>
      </c>
      <c r="G696" s="9">
        <v>7614.9926999999998</v>
      </c>
      <c r="H696" s="9">
        <v>207</v>
      </c>
      <c r="I696" s="10">
        <v>1.21857664905823E-4</v>
      </c>
      <c r="J696" s="9">
        <v>3.8321589230237499E-2</v>
      </c>
      <c r="K696" s="9">
        <v>1.9928549321445901</v>
      </c>
      <c r="L696" s="11">
        <v>4.6543997064962303E-6</v>
      </c>
      <c r="M696" s="9">
        <v>1.8795382905756599E-4</v>
      </c>
      <c r="N696" s="9">
        <v>0.78893487257677997</v>
      </c>
      <c r="O696" s="9">
        <v>0.92439603569054396</v>
      </c>
      <c r="P696" s="9" t="s">
        <v>1806</v>
      </c>
      <c r="Q696" s="9">
        <v>24251101</v>
      </c>
      <c r="R696" s="9" t="s">
        <v>94</v>
      </c>
      <c r="S696" s="9">
        <v>8974</v>
      </c>
      <c r="T696" s="9">
        <v>37.3881223193696</v>
      </c>
      <c r="U696" s="9">
        <v>-122.266938838261</v>
      </c>
      <c r="V696" s="9">
        <v>232</v>
      </c>
      <c r="W696" s="9">
        <v>390</v>
      </c>
      <c r="X696" s="9">
        <v>42834.226183230203</v>
      </c>
      <c r="Y696" s="15">
        <f>X696/1609.34</f>
        <v>26.61602034575056</v>
      </c>
      <c r="Z696" s="9">
        <v>21603.960602802399</v>
      </c>
      <c r="AA696" s="15">
        <f>Z696/1609.34</f>
        <v>13.424112122237936</v>
      </c>
      <c r="AB696" s="9">
        <v>21230.265580427698</v>
      </c>
      <c r="AC696" s="9">
        <v>21603.960602802399</v>
      </c>
      <c r="AD696" s="9">
        <v>21230.265580427698</v>
      </c>
      <c r="AE696" s="9">
        <v>3.8906442614916097E-2</v>
      </c>
      <c r="AF696" s="9">
        <v>2.5224536635505501E-2</v>
      </c>
      <c r="AG696" s="9">
        <v>1448</v>
      </c>
      <c r="AH696" s="9">
        <v>11.2987795</v>
      </c>
      <c r="AI696" s="9">
        <v>23.315832</v>
      </c>
      <c r="AJ696" s="9">
        <v>2.9732441999999999</v>
      </c>
      <c r="AK696" s="9">
        <v>2.9142838000000002</v>
      </c>
      <c r="AL696" s="9">
        <v>7.2578459999999998</v>
      </c>
      <c r="AM696" s="9">
        <v>1.9171107999999999</v>
      </c>
      <c r="AN696" s="9">
        <v>8.9765884000000004E-2</v>
      </c>
      <c r="AO696" s="9">
        <v>6.7894590000000003E-3</v>
      </c>
      <c r="AP696" s="9">
        <v>2.4972210000000001</v>
      </c>
      <c r="AQ696" s="9">
        <v>294.76587000000001</v>
      </c>
      <c r="AR696" s="9">
        <v>35.241439999999997</v>
      </c>
      <c r="AS696" s="9">
        <v>31.021366</v>
      </c>
      <c r="AT696" s="9">
        <v>0.92460184999999995</v>
      </c>
      <c r="AU696" s="9">
        <v>14.929010999999999</v>
      </c>
      <c r="AV696" s="9">
        <v>16.732042</v>
      </c>
      <c r="AW696" s="9">
        <v>0.61320189999999997</v>
      </c>
      <c r="AX696" s="12">
        <f ca="1">IFERROR(__xludf.DUMMYFUNCTION("1-(PERCENTRANK(FILTER(AG:AG, $A:$A=$A696), $AG696))"),0.804)</f>
        <v>0.80400000000000005</v>
      </c>
      <c r="AY696" s="13">
        <f ca="1">IFERROR(__xludf.DUMMYFUNCTION("PERCENTRANK(FILTER(K:K, $A:$A=$A696), $K696)"),0.608)</f>
        <v>0.60799999999999998</v>
      </c>
      <c r="AZ696" s="13">
        <f ca="1">IFERROR(__xludf.DUMMYFUNCTION("PERCENTRANK(FILTER(I:I, $A:$A=$A696), $I696)"),0.898)</f>
        <v>0.89800000000000002</v>
      </c>
      <c r="BA696" s="12">
        <f ca="1">IFERROR(__xludf.DUMMYFUNCTION("PERCENTRANK(FILTER(AI:AI, $A:$A=$A696), $AI696)"),0.951)</f>
        <v>0.95099999999999996</v>
      </c>
      <c r="BB696" s="13">
        <f ca="1">IFERROR(__xludf.DUMMYFUNCTION("PERCENTRANK(FILTER(AT:AT, $A:$A=$A696), $AT696)"),0.581)</f>
        <v>0.58099999999999996</v>
      </c>
      <c r="BC696" s="13">
        <f ca="1">IFERROR(__xludf.DUMMYFUNCTION("PERCENTRANK(FILTER(AU:AU, $A:$A=$A696), $AU696)"),0.321)</f>
        <v>0.32100000000000001</v>
      </c>
      <c r="BM696" s="9">
        <v>0.12207807</v>
      </c>
      <c r="BN696" s="9">
        <v>0.10280936</v>
      </c>
      <c r="BO696" s="9">
        <v>3.0154638</v>
      </c>
      <c r="BP696" s="9">
        <v>16.675259</v>
      </c>
      <c r="BQ696" s="9">
        <v>2.0380601999999999</v>
      </c>
      <c r="BR696" s="9">
        <v>15.354514999999999</v>
      </c>
      <c r="BS696" s="9">
        <v>10.676178</v>
      </c>
      <c r="BT696" s="9">
        <v>9.4237059999999992</v>
      </c>
      <c r="BU696" s="9">
        <v>1.8325575999999999</v>
      </c>
      <c r="BV696" s="9">
        <v>3.6413959999999999</v>
      </c>
      <c r="BW696" s="9">
        <v>14.805937</v>
      </c>
      <c r="BX696" s="9">
        <v>9.2008010000000002</v>
      </c>
      <c r="BY696" s="9">
        <v>9.5498759999999994</v>
      </c>
      <c r="BZ696" s="9">
        <v>5.7178769999999997</v>
      </c>
      <c r="CA696" s="9">
        <v>56.834342999999997</v>
      </c>
      <c r="CB696" s="9">
        <v>70.625150000000005</v>
      </c>
      <c r="CC696" s="9">
        <v>45.053252999999998</v>
      </c>
      <c r="CD696" s="9">
        <v>75.160576000000006</v>
      </c>
    </row>
    <row r="697" spans="1:82" ht="15.75" hidden="1" customHeight="1" x14ac:dyDescent="0.2">
      <c r="A697" s="9" t="s">
        <v>77</v>
      </c>
      <c r="B697" s="9" t="s">
        <v>1807</v>
      </c>
      <c r="C697" s="9">
        <v>38</v>
      </c>
      <c r="D697" s="9">
        <v>98</v>
      </c>
      <c r="E697" s="9">
        <v>164.984478357249</v>
      </c>
      <c r="F697" s="9">
        <v>251</v>
      </c>
      <c r="G697" s="9">
        <v>222.85818</v>
      </c>
      <c r="H697" s="9">
        <v>70</v>
      </c>
      <c r="I697" s="16">
        <v>7.5145490388552194E-5</v>
      </c>
      <c r="J697" s="9">
        <v>4.6246915809006399</v>
      </c>
      <c r="K697" s="9">
        <v>19.587807950949301</v>
      </c>
      <c r="L697" s="9">
        <v>4.0033518440716801E-4</v>
      </c>
      <c r="M697" s="9">
        <v>5.7684283853772303E-4</v>
      </c>
      <c r="N697" s="9">
        <v>0.39043824701195201</v>
      </c>
      <c r="O697" s="9">
        <v>0.74031150569862303</v>
      </c>
      <c r="P697" s="9" t="s">
        <v>1808</v>
      </c>
      <c r="Q697" s="9">
        <v>43191101</v>
      </c>
      <c r="R697" s="9" t="s">
        <v>609</v>
      </c>
      <c r="S697" s="9">
        <v>708166</v>
      </c>
      <c r="T697" s="9">
        <v>39.023059420520099</v>
      </c>
      <c r="U697" s="9">
        <v>-122.67798988775699</v>
      </c>
      <c r="V697" s="9">
        <v>208</v>
      </c>
      <c r="W697" s="9">
        <v>159</v>
      </c>
      <c r="X697" s="9">
        <v>61014.398210641397</v>
      </c>
      <c r="Z697" s="9">
        <v>32947.3957982262</v>
      </c>
      <c r="AB697" s="9">
        <v>28067.002412415099</v>
      </c>
      <c r="AC697" s="9">
        <v>13686.258829586999</v>
      </c>
      <c r="AD697" s="9">
        <v>11445.854462302799</v>
      </c>
      <c r="AE697" s="9">
        <v>4.0378998697640597E-2</v>
      </c>
      <c r="AF697" s="9">
        <v>5.2601843271986503E-3</v>
      </c>
      <c r="AG697" s="9">
        <v>700</v>
      </c>
      <c r="AH697" s="9">
        <v>3.3845854000000002</v>
      </c>
      <c r="AI697" s="9">
        <v>9.7223419999999994</v>
      </c>
      <c r="AJ697" s="9">
        <v>2.4334764</v>
      </c>
      <c r="AK697" s="9">
        <v>3.2724261000000001</v>
      </c>
      <c r="AL697" s="9">
        <v>8.1431055000000008</v>
      </c>
      <c r="AM697" s="9">
        <v>-0.74850386000000002</v>
      </c>
      <c r="AN697" s="9">
        <v>1.3690987E-2</v>
      </c>
      <c r="AO697" s="9">
        <v>6.1106006999999997E-3</v>
      </c>
      <c r="AP697" s="9">
        <v>2.2913294</v>
      </c>
      <c r="AQ697" s="9">
        <v>296.04730000000001</v>
      </c>
      <c r="AR697" s="9">
        <v>44.035606000000001</v>
      </c>
      <c r="AS697" s="9">
        <v>36.351737999999997</v>
      </c>
      <c r="AT697" s="9">
        <v>1.2408923000000001</v>
      </c>
      <c r="AU697" s="9">
        <v>13.164659500000001</v>
      </c>
      <c r="AV697" s="9">
        <v>14.920707</v>
      </c>
      <c r="AW697" s="9">
        <v>1.2429252</v>
      </c>
      <c r="AX697" s="12">
        <f ca="1">IFERROR(__xludf.DUMMYFUNCTION("1-(PERCENTRANK(FILTER(AG:AG, $A:$A=$A697), $AG697))"),0.739)</f>
        <v>0.73899999999999999</v>
      </c>
      <c r="AY697" s="13">
        <f ca="1">IFERROR(__xludf.DUMMYFUNCTION("PERCENTRANK(FILTER(K:K, $A:$A=$A697), $K697)"),0.874)</f>
        <v>0.874</v>
      </c>
      <c r="AZ697" s="13">
        <f ca="1">IFERROR(__xludf.DUMMYFUNCTION("PERCENTRANK(FILTER(I:I, $A:$A=$A697), $I697)"),0.259)</f>
        <v>0.25900000000000001</v>
      </c>
      <c r="BA697" s="12">
        <f ca="1">IFERROR(__xludf.DUMMYFUNCTION("PERCENTRANK(FILTER(AI:AI, $A:$A=$A697), $AI697)"),0.195)</f>
        <v>0.19500000000000001</v>
      </c>
      <c r="BB697" s="13">
        <f ca="1">IFERROR(__xludf.DUMMYFUNCTION("PERCENTRANK(FILTER(AT:AT, $A:$A=$A697), $AT697)"),0.952)</f>
        <v>0.95199999999999996</v>
      </c>
      <c r="BC697" s="13">
        <f ca="1">IFERROR(__xludf.DUMMYFUNCTION("PERCENTRANK(FILTER(AU:AU, $A:$A=$A697), $AU697)"),0.044)</f>
        <v>4.3999999999999997E-2</v>
      </c>
      <c r="BM697" s="9">
        <v>0.16026800999999999</v>
      </c>
      <c r="BN697" s="9">
        <v>2.4420600000000001E-2</v>
      </c>
      <c r="BO697" s="9">
        <v>2.0495049999999999</v>
      </c>
      <c r="BP697" s="9">
        <v>13.712872000000001</v>
      </c>
      <c r="BQ697" s="9">
        <v>0.94004290000000001</v>
      </c>
      <c r="BR697" s="9">
        <v>1.0772531999999999</v>
      </c>
      <c r="BS697" s="9">
        <v>9.5144380000000002</v>
      </c>
      <c r="BT697" s="9">
        <v>7.6130675999999999</v>
      </c>
      <c r="BU697" s="9">
        <v>2.3294735000000002</v>
      </c>
      <c r="BV697" s="9">
        <v>4.1292768000000004</v>
      </c>
      <c r="BW697" s="9">
        <v>12.991193000000001</v>
      </c>
      <c r="BX697" s="9">
        <v>6.6043797</v>
      </c>
      <c r="BY697" s="9">
        <v>7.7023419999999998</v>
      </c>
      <c r="BZ697" s="9">
        <v>4.0886082999999998</v>
      </c>
      <c r="CA697" s="9">
        <v>58.69614</v>
      </c>
      <c r="CB697" s="9">
        <v>89.176000000000002</v>
      </c>
      <c r="CC697" s="9">
        <v>53.32002</v>
      </c>
      <c r="CD697" s="9">
        <v>88.704319999999996</v>
      </c>
    </row>
    <row r="698" spans="1:82" ht="15.75" hidden="1" customHeight="1" x14ac:dyDescent="0.2">
      <c r="A698" s="9" t="s">
        <v>77</v>
      </c>
      <c r="B698" s="9" t="s">
        <v>1809</v>
      </c>
      <c r="C698" s="9">
        <v>2778</v>
      </c>
      <c r="D698" s="9">
        <v>847</v>
      </c>
      <c r="E698" s="9">
        <v>1137.5130517693201</v>
      </c>
      <c r="F698" s="9">
        <v>1710</v>
      </c>
      <c r="G698" s="9">
        <v>1599.2460000000001</v>
      </c>
      <c r="H698" s="9">
        <v>160</v>
      </c>
      <c r="I698" s="10">
        <v>1.03398155226841E-4</v>
      </c>
      <c r="J698" s="9">
        <v>0.36120350735062801</v>
      </c>
      <c r="K698" s="9">
        <v>6.20779158856128</v>
      </c>
      <c r="L698" s="11">
        <v>3.3142860859008599E-5</v>
      </c>
      <c r="M698" s="9">
        <v>3.2016263693348298E-4</v>
      </c>
      <c r="N698" s="9">
        <v>0.4953216374269</v>
      </c>
      <c r="O698" s="9">
        <v>0.71128086105140598</v>
      </c>
      <c r="P698" s="9" t="s">
        <v>1810</v>
      </c>
      <c r="Q698" s="9">
        <v>42891101</v>
      </c>
      <c r="R698" s="9" t="s">
        <v>1811</v>
      </c>
      <c r="S698" s="9">
        <v>166</v>
      </c>
      <c r="T698" s="9">
        <v>38.716212768034701</v>
      </c>
      <c r="U698" s="9">
        <v>-122.920577913988</v>
      </c>
      <c r="V698" s="9">
        <v>225</v>
      </c>
      <c r="W698" s="9">
        <v>174</v>
      </c>
      <c r="X698" s="9">
        <v>43513.851062971902</v>
      </c>
      <c r="Y698" s="15">
        <f>X698/1609.34</f>
        <v>27.038320717170954</v>
      </c>
      <c r="Z698" s="9">
        <v>25913.2012073033</v>
      </c>
      <c r="AA698" s="15">
        <f>Z698/1609.34</f>
        <v>16.101756749539128</v>
      </c>
      <c r="AB698" s="9">
        <v>17600.6498556685</v>
      </c>
      <c r="AC698" s="9">
        <v>18354.361924020501</v>
      </c>
      <c r="AD698" s="9">
        <v>12104.138733071701</v>
      </c>
      <c r="AE698" s="9">
        <v>5.1226021909357398E-2</v>
      </c>
      <c r="AF698" s="9">
        <v>1.6543704836294599E-2</v>
      </c>
      <c r="AG698" s="9">
        <v>1065</v>
      </c>
      <c r="AH698" s="9">
        <v>7.4445209999999999</v>
      </c>
      <c r="AI698" s="9">
        <v>17.557165000000001</v>
      </c>
      <c r="AJ698" s="9">
        <v>2</v>
      </c>
      <c r="AK698" s="9">
        <v>2.1598768000000002</v>
      </c>
      <c r="AL698" s="9">
        <v>5.8287000000000004</v>
      </c>
      <c r="AM698" s="9">
        <v>-1.5747713999999999</v>
      </c>
      <c r="AN698" s="9">
        <v>5.6824819999999998E-2</v>
      </c>
      <c r="AO698" s="9">
        <v>6.6673909999999999E-3</v>
      </c>
      <c r="AP698" s="9">
        <v>2.7619289999999999</v>
      </c>
      <c r="AQ698" s="9">
        <v>296.84186</v>
      </c>
      <c r="AR698" s="9">
        <v>34.386543000000003</v>
      </c>
      <c r="AS698" s="9">
        <v>33.372931999999999</v>
      </c>
      <c r="AT698" s="9">
        <v>1.0904126000000001</v>
      </c>
      <c r="AU698" s="9">
        <v>15.222913999999999</v>
      </c>
      <c r="AV698" s="9">
        <v>17.093796000000001</v>
      </c>
      <c r="AW698" s="9">
        <v>1.0701784000000001</v>
      </c>
      <c r="AX698" s="12">
        <f ca="1">IFERROR(__xludf.DUMMYFUNCTION("1-(PERCENTRANK(FILTER(AG:AG, $A:$A=$A698), $AG698))"),0.556)</f>
        <v>0.55600000000000005</v>
      </c>
      <c r="AY698" s="13">
        <f ca="1">IFERROR(__xludf.DUMMYFUNCTION("PERCENTRANK(FILTER(K:K, $A:$A=$A698), $K698)"),0.61)</f>
        <v>0.61</v>
      </c>
      <c r="AZ698" s="13">
        <f ca="1">IFERROR(__xludf.DUMMYFUNCTION("PERCENTRANK(FILTER(I:I, $A:$A=$A698), $I698)"),0.57)</f>
        <v>0.56999999999999995</v>
      </c>
      <c r="BA698" s="12">
        <f ca="1">IFERROR(__xludf.DUMMYFUNCTION("PERCENTRANK(FILTER(AI:AI, $A:$A=$A698), $AI698)"),0.485)</f>
        <v>0.48499999999999999</v>
      </c>
      <c r="BB698" s="13">
        <f ca="1">IFERROR(__xludf.DUMMYFUNCTION("PERCENTRANK(FILTER(AT:AT, $A:$A=$A698), $AT698)"),0.713)</f>
        <v>0.71299999999999997</v>
      </c>
      <c r="BC698" s="13">
        <f ca="1">IFERROR(__xludf.DUMMYFUNCTION("PERCENTRANK(FILTER(AU:AU, $A:$A=$A698), $AU698)"),0.386)</f>
        <v>0.38600000000000001</v>
      </c>
      <c r="BM698" s="9">
        <v>0.16851424000000001</v>
      </c>
      <c r="BN698" s="9">
        <v>4.3613140000000002E-2</v>
      </c>
      <c r="BO698" s="9">
        <v>1.5375000000000001</v>
      </c>
      <c r="BP698" s="9">
        <v>14.362500000000001</v>
      </c>
      <c r="BQ698" s="9">
        <v>2.5675181999999999</v>
      </c>
      <c r="BR698" s="9">
        <v>6.2408757000000001</v>
      </c>
      <c r="BS698" s="9">
        <v>11.384810999999999</v>
      </c>
      <c r="BT698" s="9">
        <v>9.6603239999999992</v>
      </c>
      <c r="BU698" s="9">
        <v>2.2936608999999999</v>
      </c>
      <c r="BV698" s="9">
        <v>3.8059021999999998</v>
      </c>
      <c r="BW698" s="9">
        <v>14.5807495</v>
      </c>
      <c r="BX698" s="9">
        <v>9.9583919999999999</v>
      </c>
      <c r="BY698" s="9">
        <v>9.3904080000000008</v>
      </c>
      <c r="BZ698" s="9">
        <v>6.2321809999999997</v>
      </c>
      <c r="CA698" s="9">
        <v>58.277912000000001</v>
      </c>
      <c r="CB698" s="9">
        <v>81.566789999999997</v>
      </c>
      <c r="CC698" s="9">
        <v>45.7423</v>
      </c>
      <c r="CD698" s="9">
        <v>69.788229999999999</v>
      </c>
    </row>
    <row r="699" spans="1:82" ht="15.75" hidden="1" customHeight="1" x14ac:dyDescent="0.2">
      <c r="A699" s="9" t="s">
        <v>77</v>
      </c>
      <c r="B699" s="9" t="s">
        <v>1812</v>
      </c>
      <c r="C699" s="9">
        <v>8343</v>
      </c>
      <c r="D699" s="9">
        <v>271</v>
      </c>
      <c r="E699" s="9">
        <v>324.67688234658198</v>
      </c>
      <c r="F699" s="9">
        <v>304</v>
      </c>
      <c r="G699" s="9">
        <v>340.17586999999997</v>
      </c>
      <c r="H699" s="9">
        <v>37</v>
      </c>
      <c r="I699" s="10">
        <v>2.0512345390916601E-4</v>
      </c>
      <c r="J699" s="9">
        <v>3.8114719479053198E-2</v>
      </c>
      <c r="K699" s="9">
        <v>4.3645308510075598</v>
      </c>
      <c r="L699" s="11">
        <v>7.8142205010997096E-6</v>
      </c>
      <c r="M699" s="9">
        <v>5.7594466975530102E-4</v>
      </c>
      <c r="N699" s="9">
        <v>0.89144736842105199</v>
      </c>
      <c r="O699" s="9">
        <v>0.95443830178649902</v>
      </c>
      <c r="P699" s="9" t="s">
        <v>1813</v>
      </c>
      <c r="Q699" s="9">
        <v>192171101</v>
      </c>
      <c r="R699" s="9" t="s">
        <v>470</v>
      </c>
      <c r="S699" s="9">
        <v>3050</v>
      </c>
      <c r="T699" s="9">
        <v>40.885688883211799</v>
      </c>
      <c r="U699" s="9">
        <v>-123.77192016550801</v>
      </c>
      <c r="V699" s="9">
        <v>24</v>
      </c>
      <c r="W699" s="9">
        <v>12</v>
      </c>
      <c r="X699" s="9">
        <v>4820.81186313748</v>
      </c>
      <c r="Z699" s="9">
        <v>4461.1676805547504</v>
      </c>
      <c r="AB699" s="9">
        <v>359.64418258272599</v>
      </c>
      <c r="AC699" s="9">
        <v>4461.1676805547504</v>
      </c>
      <c r="AD699" s="9">
        <v>359.64418258272599</v>
      </c>
      <c r="AE699" s="9">
        <v>2.13099527809461E-2</v>
      </c>
      <c r="AF699" s="9">
        <v>7.5895677946391498E-3</v>
      </c>
      <c r="AG699" s="9">
        <v>702</v>
      </c>
      <c r="AH699" s="9">
        <v>11.729692999999999</v>
      </c>
      <c r="AI699" s="9">
        <v>22.114767000000001</v>
      </c>
      <c r="AJ699" s="9">
        <v>3</v>
      </c>
      <c r="AK699" s="9">
        <v>3.2888834</v>
      </c>
      <c r="AL699" s="9">
        <v>10.868892000000001</v>
      </c>
      <c r="AM699" s="9">
        <v>3.9070860000000001</v>
      </c>
      <c r="AN699" s="9">
        <v>5.6481480000000001E-2</v>
      </c>
      <c r="AO699" s="9">
        <v>5.5924759999999999E-3</v>
      </c>
      <c r="AP699" s="9">
        <v>5.861491</v>
      </c>
      <c r="AQ699" s="9">
        <v>291.71749999999997</v>
      </c>
      <c r="AR699" s="9">
        <v>33.781726999999997</v>
      </c>
      <c r="AS699" s="9">
        <v>33.196125000000002</v>
      </c>
      <c r="AT699" s="9">
        <v>0.92155664999999998</v>
      </c>
      <c r="AU699" s="9">
        <v>14.692216999999999</v>
      </c>
      <c r="AV699" s="9">
        <v>18.304068000000001</v>
      </c>
      <c r="AW699" s="9">
        <v>0.48873135000000001</v>
      </c>
      <c r="AX699" s="12">
        <f ca="1">IFERROR(__xludf.DUMMYFUNCTION("1-(PERCENTRANK(FILTER(AG:AG, $A:$A=$A699), $AG699))"),0.737)</f>
        <v>0.73699999999999999</v>
      </c>
      <c r="AY699" s="13">
        <f ca="1">IFERROR(__xludf.DUMMYFUNCTION("PERCENTRANK(FILTER(K:K, $A:$A=$A699), $K699)"),0.488)</f>
        <v>0.48799999999999999</v>
      </c>
      <c r="AZ699" s="13">
        <f ca="1">IFERROR(__xludf.DUMMYFUNCTION("PERCENTRANK(FILTER(I:I, $A:$A=$A699), $I699)"),0.94)</f>
        <v>0.94</v>
      </c>
      <c r="BA699" s="12">
        <f ca="1">IFERROR(__xludf.DUMMYFUNCTION("PERCENTRANK(FILTER(AI:AI, $A:$A=$A699), $AI699)"),0.654)</f>
        <v>0.65400000000000003</v>
      </c>
      <c r="BB699" s="13">
        <f ca="1">IFERROR(__xludf.DUMMYFUNCTION("PERCENTRANK(FILTER(AT:AT, $A:$A=$A699), $AT699)"),0.555)</f>
        <v>0.55500000000000005</v>
      </c>
      <c r="BC699" s="13">
        <f ca="1">IFERROR(__xludf.DUMMYFUNCTION("PERCENTRANK(FILTER(AU:AU, $A:$A=$A699), $AU699)"),0.292)</f>
        <v>0.29199999999999998</v>
      </c>
      <c r="BM699" s="9">
        <v>3.650863E-2</v>
      </c>
      <c r="BN699" s="9">
        <v>0.14888889</v>
      </c>
      <c r="BO699" s="9">
        <v>2.1578947999999998</v>
      </c>
      <c r="BP699" s="9">
        <v>12.368421</v>
      </c>
      <c r="BQ699" s="9">
        <v>0.23018517999999999</v>
      </c>
      <c r="BR699" s="9">
        <v>5.6296296000000003</v>
      </c>
      <c r="BS699" s="9">
        <v>16.284462000000001</v>
      </c>
      <c r="BT699" s="9">
        <v>12.842442500000001</v>
      </c>
      <c r="BU699" s="9">
        <v>1.8142275999999999</v>
      </c>
      <c r="BV699" s="9">
        <v>3.4910931999999999</v>
      </c>
      <c r="BW699" s="9">
        <v>16.060569999999998</v>
      </c>
      <c r="BX699" s="9">
        <v>6.8882859999999999</v>
      </c>
      <c r="BY699" s="9">
        <v>8.5394380000000005</v>
      </c>
      <c r="BZ699" s="9">
        <v>4.2833129999999997</v>
      </c>
      <c r="CA699" s="9">
        <v>55.622855999999999</v>
      </c>
      <c r="CB699" s="9">
        <v>105.18978</v>
      </c>
      <c r="CC699" s="9">
        <v>41.124119999999998</v>
      </c>
      <c r="CD699" s="9">
        <v>86.330910000000003</v>
      </c>
    </row>
    <row r="700" spans="1:82" ht="15.75" hidden="1" customHeight="1" x14ac:dyDescent="0.2">
      <c r="A700" s="9" t="s">
        <v>91</v>
      </c>
      <c r="B700" s="9" t="s">
        <v>1814</v>
      </c>
      <c r="C700" s="9">
        <v>2636</v>
      </c>
      <c r="D700" s="9">
        <v>44</v>
      </c>
      <c r="E700" s="9">
        <v>101.977758824581</v>
      </c>
      <c r="F700" s="9">
        <v>914</v>
      </c>
      <c r="G700" s="9">
        <v>632.00540000000001</v>
      </c>
      <c r="H700" s="9">
        <v>108</v>
      </c>
      <c r="I700" s="16">
        <v>7.0052224870138406E-5</v>
      </c>
      <c r="J700" s="9">
        <v>42.8226806804308</v>
      </c>
      <c r="K700" s="9">
        <v>1.1492494445208601</v>
      </c>
      <c r="L700" s="9">
        <v>1.4147519834561801E-3</v>
      </c>
      <c r="M700" s="11">
        <v>7.5186077088311694E-5</v>
      </c>
      <c r="N700" s="9">
        <v>4.8140043763676102E-2</v>
      </c>
      <c r="O700" s="9">
        <v>0.16135584203675099</v>
      </c>
      <c r="P700" s="9" t="s">
        <v>1815</v>
      </c>
      <c r="Q700" s="9">
        <v>14232107</v>
      </c>
      <c r="R700" s="9" t="s">
        <v>1816</v>
      </c>
      <c r="S700" s="9" t="s">
        <v>1817</v>
      </c>
      <c r="T700" s="9">
        <v>37.697673104651102</v>
      </c>
      <c r="U700" s="9">
        <v>-121.942050075979</v>
      </c>
      <c r="V700" s="9">
        <v>234</v>
      </c>
      <c r="W700" s="9">
        <v>192</v>
      </c>
      <c r="X700" s="9">
        <v>42915.022815173303</v>
      </c>
      <c r="Y700" s="15">
        <f>X700/1609.34</f>
        <v>26.666225170053131</v>
      </c>
      <c r="Z700" s="9">
        <v>24164.900000214999</v>
      </c>
      <c r="AA700" s="15">
        <f>Z700/1609.34</f>
        <v>15.015410044002511</v>
      </c>
      <c r="AB700" s="9">
        <v>18750.122814958198</v>
      </c>
      <c r="AC700" s="9">
        <v>23158.7135024913</v>
      </c>
      <c r="AD700" s="9">
        <v>17335.774607560699</v>
      </c>
      <c r="AE700" s="9">
        <v>8.12009632553767E-3</v>
      </c>
      <c r="AF700" s="9">
        <v>7.5656402859749497E-3</v>
      </c>
      <c r="AG700" s="9">
        <v>2049</v>
      </c>
      <c r="AH700" s="9">
        <v>2.5991764000000002</v>
      </c>
      <c r="AI700" s="9">
        <v>8.1354860000000002</v>
      </c>
      <c r="AJ700" s="9">
        <v>2.9805014000000001</v>
      </c>
      <c r="AK700" s="9">
        <v>3.3846083</v>
      </c>
      <c r="AL700" s="9">
        <v>7.4062752999999999</v>
      </c>
      <c r="AM700" s="9">
        <v>-3.0486339999999998</v>
      </c>
      <c r="AN700" s="9">
        <v>2.0445682E-2</v>
      </c>
      <c r="AO700" s="9">
        <v>6.7422845999999996E-3</v>
      </c>
      <c r="AP700" s="9">
        <v>1.7556208</v>
      </c>
      <c r="AQ700" s="9">
        <v>294.78426999999999</v>
      </c>
      <c r="AR700" s="9">
        <v>35.575825000000002</v>
      </c>
      <c r="AS700" s="9">
        <v>31.939201000000001</v>
      </c>
      <c r="AT700" s="9">
        <v>0.92332906000000003</v>
      </c>
      <c r="AU700" s="9">
        <v>14.892638</v>
      </c>
      <c r="AV700" s="9">
        <v>16.364720999999999</v>
      </c>
      <c r="AW700" s="9">
        <v>7.0621923999999998</v>
      </c>
      <c r="AX700" s="12">
        <f ca="1">IFERROR(__xludf.DUMMYFUNCTION("1-(PERCENTRANK(FILTER(AG:AG, $A:$A=$A700), $AG700))"),0.540999999999999)</f>
        <v>0.54099999999999904</v>
      </c>
      <c r="AY700" s="13">
        <f ca="1">IFERROR(__xludf.DUMMYFUNCTION("PERCENTRANK(FILTER(K:K, $A:$A=$A700), $K700)"),0.465)</f>
        <v>0.46500000000000002</v>
      </c>
      <c r="AZ700" s="13">
        <f ca="1">IFERROR(__xludf.DUMMYFUNCTION("PERCENTRANK(FILTER(I:I, $A:$A=$A700), $I700)"),0.695)</f>
        <v>0.69499999999999995</v>
      </c>
      <c r="BA700" s="12">
        <f ca="1">IFERROR(__xludf.DUMMYFUNCTION("PERCENTRANK(FILTER(AI:AI, $A:$A=$A700), $AI700)"),0.245)</f>
        <v>0.245</v>
      </c>
      <c r="BB700" s="13">
        <f ca="1">IFERROR(__xludf.DUMMYFUNCTION("PERCENTRANK(FILTER(AT:AT, $A:$A=$A700), $AT700)"),0.572)</f>
        <v>0.57199999999999995</v>
      </c>
      <c r="BC700" s="13">
        <f ca="1">IFERROR(__xludf.DUMMYFUNCTION("PERCENTRANK(FILTER(AU:AU, $A:$A=$A700), $AU700)"),0.316)</f>
        <v>0.316</v>
      </c>
      <c r="BM700" s="9">
        <v>0.19381329999999999</v>
      </c>
      <c r="BN700" s="9">
        <v>4.5264624000000003E-2</v>
      </c>
      <c r="BO700" s="9">
        <v>2.1403508000000002</v>
      </c>
      <c r="BP700" s="9">
        <v>15.953217</v>
      </c>
      <c r="BQ700" s="9">
        <v>0.30242340000000001</v>
      </c>
      <c r="BR700" s="9">
        <v>2.5459610000000001</v>
      </c>
      <c r="BS700" s="9">
        <v>8.0901230000000002</v>
      </c>
      <c r="BT700" s="9">
        <v>7.1808680000000003</v>
      </c>
      <c r="BU700" s="9">
        <v>1.8711641999999999</v>
      </c>
      <c r="BV700" s="9">
        <v>3.503835</v>
      </c>
      <c r="BW700" s="9">
        <v>14.601038000000001</v>
      </c>
      <c r="BX700" s="9">
        <v>9.6532560000000007</v>
      </c>
      <c r="BY700" s="9">
        <v>9.9014290000000003</v>
      </c>
      <c r="BZ700" s="9">
        <v>5.9449772999999997</v>
      </c>
      <c r="CA700" s="9">
        <v>48.037585999999997</v>
      </c>
      <c r="CB700" s="9">
        <v>69.089950000000002</v>
      </c>
      <c r="CC700" s="9">
        <v>45.671979999999998</v>
      </c>
      <c r="CD700" s="9">
        <v>73.187619999999995</v>
      </c>
    </row>
    <row r="701" spans="1:82" ht="15.75" hidden="1" customHeight="1" x14ac:dyDescent="0.2">
      <c r="A701" s="9" t="s">
        <v>77</v>
      </c>
      <c r="B701" s="9" t="s">
        <v>1818</v>
      </c>
      <c r="C701" s="9">
        <v>6700</v>
      </c>
      <c r="D701" s="9">
        <v>30</v>
      </c>
      <c r="E701" s="9">
        <v>42.2659978770482</v>
      </c>
      <c r="F701" s="9">
        <v>47</v>
      </c>
      <c r="G701" s="9">
        <v>51.113964000000003</v>
      </c>
      <c r="H701" s="9">
        <v>9</v>
      </c>
      <c r="I701" s="10">
        <v>1.4650857540093201E-4</v>
      </c>
      <c r="J701" s="9">
        <v>380.82531937067</v>
      </c>
      <c r="K701" s="9">
        <v>33.3576145172119</v>
      </c>
      <c r="L701" s="9">
        <v>6.8730879634051403E-2</v>
      </c>
      <c r="M701" s="9">
        <v>5.7422462042369302E-4</v>
      </c>
      <c r="N701" s="9">
        <v>0.63829787234042501</v>
      </c>
      <c r="O701" s="9">
        <v>0.82689728016841302</v>
      </c>
      <c r="P701" s="9" t="s">
        <v>1819</v>
      </c>
      <c r="Q701" s="9">
        <v>42661103</v>
      </c>
      <c r="R701" s="9" t="s">
        <v>141</v>
      </c>
      <c r="S701" s="9">
        <v>966</v>
      </c>
      <c r="T701" s="9">
        <v>39.413319743461102</v>
      </c>
      <c r="U701" s="9">
        <v>-123.351197346234</v>
      </c>
      <c r="V701" s="9">
        <v>68</v>
      </c>
      <c r="W701" s="9">
        <v>83</v>
      </c>
      <c r="X701" s="9">
        <v>6354.0436127991898</v>
      </c>
      <c r="Z701" s="9">
        <v>3603.23247180827</v>
      </c>
      <c r="AB701" s="9">
        <v>2750.8111409909102</v>
      </c>
      <c r="AC701" s="9">
        <v>1339.7771560697099</v>
      </c>
      <c r="AD701" s="9">
        <v>855.44543864171601</v>
      </c>
      <c r="AE701" s="9">
        <v>5.16802158381324E-3</v>
      </c>
      <c r="AF701" s="9">
        <v>1.31857717860839E-3</v>
      </c>
      <c r="AG701" s="9">
        <v>704</v>
      </c>
      <c r="AH701" s="9">
        <v>2.8515809000000001</v>
      </c>
      <c r="AI701" s="9">
        <v>10.292412000000001</v>
      </c>
      <c r="AJ701" s="9">
        <v>2</v>
      </c>
      <c r="AK701" s="9">
        <v>2.1490486</v>
      </c>
      <c r="AL701" s="9">
        <v>5.8052644999999998</v>
      </c>
      <c r="AM701" s="9">
        <v>2.7416415000000001</v>
      </c>
      <c r="AN701" s="9">
        <v>2.1052629999999999E-2</v>
      </c>
      <c r="AO701" s="9">
        <v>6.4494371999999998E-3</v>
      </c>
      <c r="AP701" s="9">
        <v>3.4537152999999998</v>
      </c>
      <c r="AQ701" s="9">
        <v>294.00412</v>
      </c>
      <c r="AR701" s="9">
        <v>25.546246</v>
      </c>
      <c r="AS701" s="9">
        <v>25.649619999999999</v>
      </c>
      <c r="AT701" s="9">
        <v>0.81136465000000002</v>
      </c>
      <c r="AU701" s="9">
        <v>17.496113000000001</v>
      </c>
      <c r="AV701" s="9">
        <v>19.968959999999999</v>
      </c>
      <c r="AW701" s="9">
        <v>14.432036</v>
      </c>
      <c r="AX701" s="12">
        <f ca="1">IFERROR(__xludf.DUMMYFUNCTION("1-(PERCENTRANK(FILTER(AG:AG, $A:$A=$A701), $AG701))"),0.735)</f>
        <v>0.73499999999999999</v>
      </c>
      <c r="AY701" s="13">
        <f ca="1">IFERROR(__xludf.DUMMYFUNCTION("PERCENTRANK(FILTER(K:K, $A:$A=$A701), $K701)"),0.947)</f>
        <v>0.94699999999999995</v>
      </c>
      <c r="AZ701" s="13">
        <f ca="1">IFERROR(__xludf.DUMMYFUNCTION("PERCENTRANK(FILTER(I:I, $A:$A=$A701), $I701)"),0.79)</f>
        <v>0.79</v>
      </c>
      <c r="BA701" s="12">
        <f ca="1">IFERROR(__xludf.DUMMYFUNCTION("PERCENTRANK(FILTER(AI:AI, $A:$A=$A701), $AI701)"),0.215)</f>
        <v>0.215</v>
      </c>
      <c r="BB701" s="13">
        <f ca="1">IFERROR(__xludf.DUMMYFUNCTION("PERCENTRANK(FILTER(AT:AT, $A:$A=$A701), $AT701)"),0.37)</f>
        <v>0.37</v>
      </c>
      <c r="BC701" s="13">
        <f ca="1">IFERROR(__xludf.DUMMYFUNCTION("PERCENTRANK(FILTER(AU:AU, $A:$A=$A701), $AU701)"),0.693)</f>
        <v>0.69299999999999995</v>
      </c>
      <c r="BM701" s="9">
        <v>0.23702739</v>
      </c>
      <c r="BN701" s="9">
        <v>5.3157896000000003E-2</v>
      </c>
      <c r="BO701" s="9">
        <v>2.8</v>
      </c>
      <c r="BP701" s="9">
        <v>14.133333</v>
      </c>
      <c r="BQ701" s="9">
        <v>1.1299999999999999</v>
      </c>
      <c r="BR701" s="9">
        <v>2.4736842999999999</v>
      </c>
      <c r="BS701" s="9">
        <v>11.915361000000001</v>
      </c>
      <c r="BT701" s="9">
        <v>9.4846179999999993</v>
      </c>
      <c r="BU701" s="9">
        <v>1.6197892</v>
      </c>
      <c r="BV701" s="9">
        <v>3.1294323999999998</v>
      </c>
      <c r="BW701" s="9">
        <v>17.808363</v>
      </c>
      <c r="BX701" s="9">
        <v>11.106586</v>
      </c>
      <c r="BY701" s="9">
        <v>12.606598999999999</v>
      </c>
      <c r="BZ701" s="9">
        <v>6.8097896999999996</v>
      </c>
      <c r="CA701" s="9">
        <v>44.753315000000001</v>
      </c>
      <c r="CB701" s="9">
        <v>66.429180000000002</v>
      </c>
      <c r="CC701" s="9">
        <v>31.110589999999998</v>
      </c>
      <c r="CD701" s="9">
        <v>63.445300000000003</v>
      </c>
    </row>
    <row r="702" spans="1:82" ht="15.75" hidden="1" customHeight="1" x14ac:dyDescent="0.2">
      <c r="A702" s="9" t="s">
        <v>77</v>
      </c>
      <c r="B702" s="9" t="s">
        <v>1820</v>
      </c>
      <c r="C702" s="9">
        <v>3122</v>
      </c>
      <c r="D702" s="9">
        <v>193</v>
      </c>
      <c r="E702" s="9">
        <v>380.36929630658199</v>
      </c>
      <c r="F702" s="9">
        <v>295</v>
      </c>
      <c r="G702" s="9">
        <v>429.67737</v>
      </c>
      <c r="H702" s="9">
        <v>57</v>
      </c>
      <c r="I702" s="16">
        <v>8.9461638389477894E-5</v>
      </c>
      <c r="J702" s="9">
        <v>0.106587657903624</v>
      </c>
      <c r="K702" s="9">
        <v>11.462053929655101</v>
      </c>
      <c r="L702" s="11">
        <v>8.6363044319244004E-6</v>
      </c>
      <c r="M702" s="9">
        <v>5.7401343133677604E-4</v>
      </c>
      <c r="N702" s="9">
        <v>0.65423728813559301</v>
      </c>
      <c r="O702" s="9">
        <v>0.88524396323649801</v>
      </c>
      <c r="P702" s="9" t="s">
        <v>1821</v>
      </c>
      <c r="Q702" s="9">
        <v>43311108</v>
      </c>
      <c r="R702" s="9" t="s">
        <v>1822</v>
      </c>
      <c r="S702" s="9">
        <v>950</v>
      </c>
      <c r="T702" s="9">
        <v>38.954022555262597</v>
      </c>
      <c r="U702" s="9">
        <v>-122.726488747329</v>
      </c>
      <c r="V702" s="9">
        <v>136</v>
      </c>
      <c r="W702" s="9">
        <v>444</v>
      </c>
      <c r="X702" s="9">
        <v>32675.626779623599</v>
      </c>
      <c r="Z702" s="9">
        <v>11930.8968667258</v>
      </c>
      <c r="AB702" s="9">
        <v>20744.729912897801</v>
      </c>
      <c r="AC702" s="9">
        <v>9061.9140839769698</v>
      </c>
      <c r="AD702" s="9">
        <v>14659.356229331201</v>
      </c>
      <c r="AE702" s="9">
        <v>3.27187655861962E-2</v>
      </c>
      <c r="AF702" s="9">
        <v>5.0993133882002396E-3</v>
      </c>
      <c r="AG702" s="9">
        <v>705</v>
      </c>
      <c r="AH702" s="9">
        <v>4.0767921999999999</v>
      </c>
      <c r="AI702" s="9">
        <v>16.774021000000001</v>
      </c>
      <c r="AJ702" s="9">
        <v>2</v>
      </c>
      <c r="AK702" s="9">
        <v>3.1310343999999999</v>
      </c>
      <c r="AL702" s="9">
        <v>7.8681989999999997</v>
      </c>
      <c r="AM702" s="9">
        <v>3.0006754</v>
      </c>
      <c r="AN702" s="9">
        <v>2.5742574000000001E-2</v>
      </c>
      <c r="AO702" s="9">
        <v>6.1061954999999998E-3</v>
      </c>
      <c r="AP702" s="9">
        <v>2.2616374000000001</v>
      </c>
      <c r="AQ702" s="9">
        <v>296.13458000000003</v>
      </c>
      <c r="AR702" s="9">
        <v>44.102919999999997</v>
      </c>
      <c r="AS702" s="9">
        <v>35.792119999999997</v>
      </c>
      <c r="AT702" s="9">
        <v>1.2499442999999999</v>
      </c>
      <c r="AU702" s="9">
        <v>13.202389999999999</v>
      </c>
      <c r="AV702" s="9">
        <v>14.897202500000001</v>
      </c>
      <c r="AW702" s="9">
        <v>4.0056260000000004</v>
      </c>
      <c r="AX702" s="12">
        <f ca="1">IFERROR(__xludf.DUMMYFUNCTION("1-(PERCENTRANK(FILTER(AG:AG, $A:$A=$A702), $AG702))"),0.734)</f>
        <v>0.73399999999999999</v>
      </c>
      <c r="AY702" s="13">
        <f ca="1">IFERROR(__xludf.DUMMYFUNCTION("PERCENTRANK(FILTER(K:K, $A:$A=$A702), $K702)"),0.778)</f>
        <v>0.77800000000000002</v>
      </c>
      <c r="AZ702" s="13">
        <f ca="1">IFERROR(__xludf.DUMMYFUNCTION("PERCENTRANK(FILTER(I:I, $A:$A=$A702), $I702)"),0.428)</f>
        <v>0.42799999999999999</v>
      </c>
      <c r="BA702" s="12">
        <f ca="1">IFERROR(__xludf.DUMMYFUNCTION("PERCENTRANK(FILTER(AI:AI, $A:$A=$A702), $AI702)"),0.462)</f>
        <v>0.46200000000000002</v>
      </c>
      <c r="BB702" s="13">
        <f ca="1">IFERROR(__xludf.DUMMYFUNCTION("PERCENTRANK(FILTER(AT:AT, $A:$A=$A702), $AT702)"),0.966)</f>
        <v>0.96599999999999997</v>
      </c>
      <c r="BC702" s="13">
        <f ca="1">IFERROR(__xludf.DUMMYFUNCTION("PERCENTRANK(FILTER(AU:AU, $A:$A=$A702), $AU702)"),0.046)</f>
        <v>4.5999999999999999E-2</v>
      </c>
      <c r="BM702" s="9">
        <v>0.40477687000000001</v>
      </c>
      <c r="BN702" s="9">
        <v>2.1386140000000001E-2</v>
      </c>
      <c r="BO702" s="9">
        <v>5.2933335000000001</v>
      </c>
      <c r="BP702" s="9">
        <v>20.453333000000001</v>
      </c>
      <c r="BQ702" s="9">
        <v>4.9994059999999996</v>
      </c>
      <c r="BR702" s="9">
        <v>2.9207920000000001</v>
      </c>
      <c r="BS702" s="9">
        <v>9.9093680000000006</v>
      </c>
      <c r="BT702" s="9">
        <v>7.5615416</v>
      </c>
      <c r="BU702" s="9">
        <v>2.3114724</v>
      </c>
      <c r="BV702" s="9">
        <v>4.1528273000000002</v>
      </c>
      <c r="BW702" s="9">
        <v>13.029837000000001</v>
      </c>
      <c r="BX702" s="9">
        <v>6.5321574</v>
      </c>
      <c r="BY702" s="9">
        <v>7.9695815999999997</v>
      </c>
      <c r="BZ702" s="9">
        <v>4.1947684000000001</v>
      </c>
      <c r="CA702" s="9">
        <v>57.19576</v>
      </c>
      <c r="CB702" s="9">
        <v>88.086399999999998</v>
      </c>
      <c r="CC702" s="9">
        <v>52.522689999999997</v>
      </c>
      <c r="CD702" s="9">
        <v>88.949119999999994</v>
      </c>
    </row>
    <row r="703" spans="1:82" ht="15.75" hidden="1" customHeight="1" x14ac:dyDescent="0.2">
      <c r="A703" s="9" t="s">
        <v>113</v>
      </c>
      <c r="B703" s="9" t="s">
        <v>1823</v>
      </c>
      <c r="C703" s="9">
        <v>3772</v>
      </c>
      <c r="D703" s="9">
        <v>83</v>
      </c>
      <c r="E703" s="9">
        <v>107.033454669742</v>
      </c>
      <c r="F703" s="9">
        <v>366</v>
      </c>
      <c r="G703" s="9">
        <v>225.85379</v>
      </c>
      <c r="H703" s="9">
        <v>22</v>
      </c>
      <c r="I703" s="10">
        <v>1.6390898599638601E-4</v>
      </c>
      <c r="J703" s="9">
        <v>3.7817676404268898E-2</v>
      </c>
      <c r="K703" s="9">
        <v>5.4046640386804903</v>
      </c>
      <c r="L703" s="11">
        <v>6.1986571489109598E-6</v>
      </c>
      <c r="M703" s="9">
        <v>5.7337633190648104E-4</v>
      </c>
      <c r="N703" s="9">
        <v>0.22677595628415301</v>
      </c>
      <c r="O703" s="9">
        <v>0.47390594833733102</v>
      </c>
      <c r="P703" s="9" t="s">
        <v>1824</v>
      </c>
      <c r="Q703" s="9">
        <v>163751102</v>
      </c>
      <c r="R703" s="9" t="s">
        <v>116</v>
      </c>
      <c r="S703" s="9">
        <v>1765</v>
      </c>
      <c r="T703" s="9">
        <v>38.443341504609698</v>
      </c>
      <c r="U703" s="9">
        <v>-120.535459225758</v>
      </c>
      <c r="V703" s="9">
        <v>40</v>
      </c>
      <c r="W703" s="9">
        <v>100</v>
      </c>
      <c r="X703" s="9">
        <v>6075.3038889711897</v>
      </c>
      <c r="Z703" s="9">
        <v>2330.5338659696399</v>
      </c>
      <c r="AB703" s="9">
        <v>3744.7700230015398</v>
      </c>
      <c r="AC703" s="9">
        <v>2330.5338659696399</v>
      </c>
      <c r="AD703" s="9">
        <v>3744.7700230015398</v>
      </c>
      <c r="AE703" s="9">
        <v>1.26142793019425E-2</v>
      </c>
      <c r="AF703" s="9">
        <v>3.6059976919204902E-3</v>
      </c>
      <c r="AG703" s="9">
        <v>706</v>
      </c>
      <c r="AH703" s="9">
        <v>12.974415</v>
      </c>
      <c r="AI703" s="9">
        <v>28.383507000000002</v>
      </c>
      <c r="AJ703" s="9">
        <v>2.8888888000000001</v>
      </c>
      <c r="AK703" s="9">
        <v>1.9537841</v>
      </c>
      <c r="AL703" s="9">
        <v>5.0797619999999997</v>
      </c>
      <c r="AM703" s="9">
        <v>4.0119324000000001</v>
      </c>
      <c r="AN703" s="9">
        <v>9.9629625999999999E-2</v>
      </c>
      <c r="AO703" s="9">
        <v>6.0327130000000003E-3</v>
      </c>
      <c r="AP703" s="9">
        <v>3.403394</v>
      </c>
      <c r="AQ703" s="9">
        <v>294.46724999999998</v>
      </c>
      <c r="AR703" s="9">
        <v>45.123066000000001</v>
      </c>
      <c r="AS703" s="9">
        <v>31.090332</v>
      </c>
      <c r="AT703" s="9">
        <v>1.1726334</v>
      </c>
      <c r="AU703" s="9">
        <v>12.420016</v>
      </c>
      <c r="AV703" s="9">
        <v>14.449363999999999</v>
      </c>
      <c r="AW703" s="9">
        <v>4.3388885999999998</v>
      </c>
      <c r="AX703" s="12">
        <f ca="1">IFERROR(__xludf.DUMMYFUNCTION("1-(PERCENTRANK(FILTER(AG:AG, $A:$A=$A703), $AG703))"),0.692)</f>
        <v>0.69199999999999995</v>
      </c>
      <c r="AY703" s="13">
        <f ca="1">IFERROR(__xludf.DUMMYFUNCTION("PERCENTRANK(FILTER(K:K, $A:$A=$A703), $K703)"),0.244)</f>
        <v>0.24399999999999999</v>
      </c>
      <c r="AZ703" s="13">
        <f ca="1">IFERROR(__xludf.DUMMYFUNCTION("PERCENTRANK(FILTER(I:I, $A:$A=$A703), $I703)"),0.998)</f>
        <v>0.998</v>
      </c>
      <c r="BA703" s="12">
        <f ca="1">IFERROR(__xludf.DUMMYFUNCTION("PERCENTRANK(FILTER(AI:AI, $A:$A=$A703), $AI703)"),0.94)</f>
        <v>0.94</v>
      </c>
      <c r="BB703" s="13">
        <f ca="1">IFERROR(__xludf.DUMMYFUNCTION("PERCENTRANK(FILTER(AT:AT, $A:$A=$A703), $AT703)"),0.171)</f>
        <v>0.17100000000000001</v>
      </c>
      <c r="BC703" s="13">
        <f ca="1">IFERROR(__xludf.DUMMYFUNCTION("PERCENTRANK(FILTER(AU:AU, $A:$A=$A703), $AU703)"),0.572)</f>
        <v>0.57199999999999995</v>
      </c>
      <c r="BM703" s="9">
        <v>0.16559104999999999</v>
      </c>
      <c r="BN703" s="9">
        <v>0.16666666999999999</v>
      </c>
      <c r="BO703" s="9">
        <v>5.7826085000000003</v>
      </c>
      <c r="BP703" s="9">
        <v>21.260870000000001</v>
      </c>
      <c r="BQ703" s="9">
        <v>3.3755554999999999</v>
      </c>
      <c r="BR703" s="9">
        <v>13.555555</v>
      </c>
      <c r="BS703" s="9">
        <v>12.833128</v>
      </c>
      <c r="BT703" s="9">
        <v>8.7433259999999997</v>
      </c>
      <c r="BU703" s="9">
        <v>2.0727973</v>
      </c>
      <c r="BV703" s="9">
        <v>3.5341667999999999</v>
      </c>
      <c r="BW703" s="9">
        <v>12.643036</v>
      </c>
      <c r="BX703" s="9">
        <v>6.3671202999999998</v>
      </c>
      <c r="BY703" s="9">
        <v>7.9962010000000001</v>
      </c>
      <c r="BZ703" s="9">
        <v>4.4671770000000004</v>
      </c>
      <c r="CA703" s="9">
        <v>47.292538</v>
      </c>
      <c r="CB703" s="9">
        <v>72.728729999999999</v>
      </c>
      <c r="CC703" s="9">
        <v>53.247753000000003</v>
      </c>
      <c r="CD703" s="9">
        <v>88.874560000000002</v>
      </c>
    </row>
    <row r="704" spans="1:82" ht="15.75" hidden="1" customHeight="1" x14ac:dyDescent="0.2">
      <c r="A704" s="9" t="s">
        <v>91</v>
      </c>
      <c r="B704" s="9" t="s">
        <v>1825</v>
      </c>
      <c r="C704" s="9">
        <v>671</v>
      </c>
      <c r="D704" s="9">
        <v>23</v>
      </c>
      <c r="E704" s="9">
        <v>54.592534045182298</v>
      </c>
      <c r="F704" s="9">
        <v>33</v>
      </c>
      <c r="G704" s="9">
        <v>59.937564999999999</v>
      </c>
      <c r="H704" s="9">
        <v>10</v>
      </c>
      <c r="I704" s="16">
        <v>6.0833870884380302E-5</v>
      </c>
      <c r="J704" s="9">
        <v>4.1673263457540299</v>
      </c>
      <c r="K704" s="9">
        <v>15.037759751081399</v>
      </c>
      <c r="L704" s="9">
        <v>1.8905027504051899E-4</v>
      </c>
      <c r="M704" s="9">
        <v>5.7323074015585001E-4</v>
      </c>
      <c r="N704" s="9">
        <v>0.69696969696969702</v>
      </c>
      <c r="O704" s="9">
        <v>0.91082335730420805</v>
      </c>
      <c r="P704" s="9" t="s">
        <v>1826</v>
      </c>
      <c r="Q704" s="9">
        <v>14161106</v>
      </c>
      <c r="R704" s="9" t="s">
        <v>1410</v>
      </c>
      <c r="S704" s="9">
        <v>76468</v>
      </c>
      <c r="T704" s="9">
        <v>37.869191569058501</v>
      </c>
      <c r="U704" s="9">
        <v>-122.098706439453</v>
      </c>
      <c r="V704" s="9">
        <v>56</v>
      </c>
      <c r="W704" s="9">
        <v>388</v>
      </c>
      <c r="X704" s="9">
        <v>23774.593781110299</v>
      </c>
      <c r="Z704" s="9">
        <v>4734.8644647716001</v>
      </c>
      <c r="AB704" s="9">
        <v>19039.7293163387</v>
      </c>
      <c r="AC704" s="9">
        <v>812.79441513383699</v>
      </c>
      <c r="AD704" s="9">
        <v>4679.4636313015599</v>
      </c>
      <c r="AE704" s="9">
        <v>5.7323074015584998E-3</v>
      </c>
      <c r="AF704" s="9">
        <v>6.0833870884380303E-4</v>
      </c>
      <c r="AG704" s="9">
        <v>707</v>
      </c>
      <c r="AH704" s="9">
        <v>2.0765812000000001</v>
      </c>
      <c r="AI704" s="9">
        <v>7.6612926000000003</v>
      </c>
      <c r="AJ704" s="9">
        <v>2</v>
      </c>
      <c r="AK704" s="9">
        <v>3.4585623999999999</v>
      </c>
      <c r="AL704" s="9">
        <v>6.9607425000000003</v>
      </c>
      <c r="AM704" s="9">
        <v>-3.3323909999999999</v>
      </c>
      <c r="AN704" s="9">
        <v>2.6923077E-2</v>
      </c>
      <c r="AO704" s="9">
        <v>6.7097909999999997E-3</v>
      </c>
      <c r="AP704" s="9">
        <v>1.9415541999999999</v>
      </c>
      <c r="AQ704" s="9">
        <v>294.88364000000001</v>
      </c>
      <c r="AR704" s="9">
        <v>33.342167000000003</v>
      </c>
      <c r="AS704" s="9">
        <v>31.033629999999999</v>
      </c>
      <c r="AT704" s="9">
        <v>0.90931713999999997</v>
      </c>
      <c r="AU704" s="9">
        <v>15.528627</v>
      </c>
      <c r="AV704" s="9">
        <v>17.001173000000001</v>
      </c>
      <c r="AW704" s="9">
        <v>5.0349159999999999</v>
      </c>
      <c r="AX704" s="12">
        <f ca="1">IFERROR(__xludf.DUMMYFUNCTION("1-(PERCENTRANK(FILTER(AG:AG, $A:$A=$A704), $AG704))"),0.96)</f>
        <v>0.96</v>
      </c>
      <c r="AY704" s="13">
        <f ca="1">IFERROR(__xludf.DUMMYFUNCTION("PERCENTRANK(FILTER(K:K, $A:$A=$A704), $K704)"),0.945)</f>
        <v>0.94499999999999995</v>
      </c>
      <c r="AZ704" s="13">
        <f ca="1">IFERROR(__xludf.DUMMYFUNCTION("PERCENTRANK(FILTER(I:I, $A:$A=$A704), $I704)"),0.593)</f>
        <v>0.59299999999999997</v>
      </c>
      <c r="BA704" s="12">
        <f ca="1">IFERROR(__xludf.DUMMYFUNCTION("PERCENTRANK(FILTER(AI:AI, $A:$A=$A704), $AI704)"),0.205)</f>
        <v>0.20499999999999999</v>
      </c>
      <c r="BB704" s="13">
        <f ca="1">IFERROR(__xludf.DUMMYFUNCTION("PERCENTRANK(FILTER(AT:AT, $A:$A=$A704), $AT704)"),0.532)</f>
        <v>0.53200000000000003</v>
      </c>
      <c r="BC704" s="13">
        <f ca="1">IFERROR(__xludf.DUMMYFUNCTION("PERCENTRANK(FILTER(AU:AU, $A:$A=$A704), $AU704)"),0.662)</f>
        <v>0.66200000000000003</v>
      </c>
      <c r="BM704" s="9">
        <v>0.23675578999999999</v>
      </c>
      <c r="BN704" s="9">
        <v>2.0384614999999998E-2</v>
      </c>
      <c r="BO704" s="9">
        <v>5.4375</v>
      </c>
      <c r="BP704" s="9">
        <v>20.9375</v>
      </c>
      <c r="BQ704" s="9">
        <v>0.51807689999999995</v>
      </c>
      <c r="BR704" s="9">
        <v>1.2692307</v>
      </c>
      <c r="BS704" s="9">
        <v>7.8002976999999998</v>
      </c>
      <c r="BT704" s="9">
        <v>7.3080150000000001</v>
      </c>
      <c r="BU704" s="9">
        <v>1.9506969999999999</v>
      </c>
      <c r="BV704" s="9">
        <v>3.4924895999999999</v>
      </c>
      <c r="BW704" s="9">
        <v>14.94706</v>
      </c>
      <c r="BX704" s="9">
        <v>10.508490999999999</v>
      </c>
      <c r="BY704" s="9">
        <v>10.58854</v>
      </c>
      <c r="BZ704" s="9">
        <v>6.8560467000000003</v>
      </c>
      <c r="CA704" s="9">
        <v>46.091937999999999</v>
      </c>
      <c r="CB704" s="9">
        <v>66.568695000000005</v>
      </c>
      <c r="CC704" s="9">
        <v>42.160150000000002</v>
      </c>
      <c r="CD704" s="9">
        <v>67.489875999999995</v>
      </c>
    </row>
    <row r="705" spans="1:82" ht="15.75" hidden="1" customHeight="1" x14ac:dyDescent="0.2">
      <c r="A705" s="9" t="s">
        <v>77</v>
      </c>
      <c r="B705" s="9" t="s">
        <v>1827</v>
      </c>
      <c r="C705" s="9">
        <v>3928</v>
      </c>
      <c r="D705" s="9">
        <v>479</v>
      </c>
      <c r="E705" s="9">
        <v>923.29165173121805</v>
      </c>
      <c r="F705" s="9">
        <v>1493</v>
      </c>
      <c r="G705" s="9">
        <v>1474.6866</v>
      </c>
      <c r="H705" s="9">
        <v>96</v>
      </c>
      <c r="I705" s="10">
        <v>1.23076080437082E-4</v>
      </c>
      <c r="J705" s="9">
        <v>271.25431451213302</v>
      </c>
      <c r="K705" s="9">
        <v>7.7911395825859504</v>
      </c>
      <c r="L705" s="9">
        <v>2.9181069775292001E-2</v>
      </c>
      <c r="M705" s="9">
        <v>5.7213054180020096E-4</v>
      </c>
      <c r="N705" s="9">
        <v>0.32083054253181498</v>
      </c>
      <c r="O705" s="9">
        <v>0.626093451475774</v>
      </c>
      <c r="P705" s="9" t="s">
        <v>1828</v>
      </c>
      <c r="Q705" s="9">
        <v>42571101</v>
      </c>
      <c r="R705" s="9" t="s">
        <v>381</v>
      </c>
      <c r="S705" s="9">
        <v>5042</v>
      </c>
      <c r="T705" s="9">
        <v>38.390457265586399</v>
      </c>
      <c r="U705" s="9">
        <v>-122.878919145071</v>
      </c>
      <c r="V705" s="9">
        <v>168</v>
      </c>
      <c r="W705" s="9">
        <v>196</v>
      </c>
      <c r="X705" s="9">
        <v>23907.440464992302</v>
      </c>
      <c r="Z705" s="9">
        <v>11223.3639787133</v>
      </c>
      <c r="AB705" s="9">
        <v>12684.076486279</v>
      </c>
      <c r="AC705" s="9">
        <v>9764.6994059249191</v>
      </c>
      <c r="AD705" s="9">
        <v>10492.5288763315</v>
      </c>
      <c r="AE705" s="9">
        <v>5.4924532012819299E-2</v>
      </c>
      <c r="AF705" s="9">
        <v>1.1815303721959901E-2</v>
      </c>
      <c r="AG705" s="9">
        <v>708</v>
      </c>
      <c r="AH705" s="9">
        <v>4.6924295000000003</v>
      </c>
      <c r="AI705" s="9">
        <v>13.215695999999999</v>
      </c>
      <c r="AJ705" s="9">
        <v>2</v>
      </c>
      <c r="AK705" s="9">
        <v>2.1420376000000001</v>
      </c>
      <c r="AL705" s="9">
        <v>5.5481299999999996</v>
      </c>
      <c r="AM705" s="9">
        <v>-0.40963583999999997</v>
      </c>
      <c r="AN705" s="9">
        <v>6.2430556999999998E-2</v>
      </c>
      <c r="AO705" s="9">
        <v>7.1081542000000003E-3</v>
      </c>
      <c r="AP705" s="9">
        <v>2.8268499999999999</v>
      </c>
      <c r="AQ705" s="9">
        <v>295.61734000000001</v>
      </c>
      <c r="AR705" s="9">
        <v>23.831085000000002</v>
      </c>
      <c r="AS705" s="9">
        <v>24.998498999999999</v>
      </c>
      <c r="AT705" s="9">
        <v>0.80949676000000004</v>
      </c>
      <c r="AU705" s="9">
        <v>17.89751</v>
      </c>
      <c r="AV705" s="9">
        <v>19.83822</v>
      </c>
      <c r="AW705" s="9">
        <v>1.0388733999999999</v>
      </c>
      <c r="AX705" s="12">
        <f ca="1">IFERROR(__xludf.DUMMYFUNCTION("1-(PERCENTRANK(FILTER(AG:AG, $A:$A=$A705), $AG705))"),0.732)</f>
        <v>0.73199999999999998</v>
      </c>
      <c r="AY705" s="13">
        <f ca="1">IFERROR(__xludf.DUMMYFUNCTION("PERCENTRANK(FILTER(K:K, $A:$A=$A705), $K705)"),0.665)</f>
        <v>0.66500000000000004</v>
      </c>
      <c r="AZ705" s="13">
        <f ca="1">IFERROR(__xludf.DUMMYFUNCTION("PERCENTRANK(FILTER(I:I, $A:$A=$A705), $I705)"),0.686)</f>
        <v>0.68600000000000005</v>
      </c>
      <c r="BA705" s="12">
        <f ca="1">IFERROR(__xludf.DUMMYFUNCTION("PERCENTRANK(FILTER(AI:AI, $A:$A=$A705), $AI705)"),0.35)</f>
        <v>0.35</v>
      </c>
      <c r="BB705" s="13">
        <f ca="1">IFERROR(__xludf.DUMMYFUNCTION("PERCENTRANK(FILTER(AT:AT, $A:$A=$A705), $AT705)"),0.358)</f>
        <v>0.35799999999999998</v>
      </c>
      <c r="BC705" s="13">
        <f ca="1">IFERROR(__xludf.DUMMYFUNCTION("PERCENTRANK(FILTER(AU:AU, $A:$A=$A705), $AU705)"),0.788)</f>
        <v>0.78800000000000003</v>
      </c>
      <c r="BM705" s="9">
        <v>0.14694626999999999</v>
      </c>
      <c r="BN705" s="9">
        <v>7.8333330000000007E-2</v>
      </c>
      <c r="BO705" s="9">
        <v>2.6293104</v>
      </c>
      <c r="BP705" s="9">
        <v>19.068966</v>
      </c>
      <c r="BQ705" s="9">
        <v>2.8142361999999999</v>
      </c>
      <c r="BR705" s="9">
        <v>10.368055</v>
      </c>
      <c r="BS705" s="9">
        <v>11.117687999999999</v>
      </c>
      <c r="BT705" s="9">
        <v>9.2216834999999993</v>
      </c>
      <c r="BU705" s="9">
        <v>1.7773099999999999</v>
      </c>
      <c r="BV705" s="9">
        <v>3.0586562000000002</v>
      </c>
      <c r="BW705" s="9">
        <v>16.691326</v>
      </c>
      <c r="BX705" s="9">
        <v>14.319599</v>
      </c>
      <c r="BY705" s="9">
        <v>14.030436999999999</v>
      </c>
      <c r="BZ705" s="9">
        <v>11.721655</v>
      </c>
      <c r="CA705" s="9">
        <v>46.637844000000001</v>
      </c>
      <c r="CB705" s="9">
        <v>54.165976999999998</v>
      </c>
      <c r="CC705" s="9">
        <v>34.147489999999998</v>
      </c>
      <c r="CD705" s="9">
        <v>45.33128</v>
      </c>
    </row>
    <row r="706" spans="1:82" ht="15.75" hidden="1" customHeight="1" x14ac:dyDescent="0.2">
      <c r="A706" s="9" t="s">
        <v>77</v>
      </c>
      <c r="B706" s="9" t="s">
        <v>1829</v>
      </c>
      <c r="C706" s="9">
        <v>4875</v>
      </c>
      <c r="D706" s="9">
        <v>314</v>
      </c>
      <c r="E706" s="9">
        <v>420.90767918810502</v>
      </c>
      <c r="F706" s="9">
        <v>679</v>
      </c>
      <c r="G706" s="9">
        <v>621.02250000000004</v>
      </c>
      <c r="H706" s="9">
        <v>64</v>
      </c>
      <c r="I706" s="10">
        <v>1.11086219533262E-4</v>
      </c>
      <c r="J706" s="9">
        <v>382.47864411430999</v>
      </c>
      <c r="K706" s="9">
        <v>9.4790083978460302</v>
      </c>
      <c r="L706" s="9">
        <v>3.7722401307251303E-2</v>
      </c>
      <c r="M706" s="9">
        <v>5.7045162226687597E-4</v>
      </c>
      <c r="N706" s="9">
        <v>0.46244477172312198</v>
      </c>
      <c r="O706" s="9">
        <v>0.67776556291566903</v>
      </c>
      <c r="P706" s="9" t="s">
        <v>1830</v>
      </c>
      <c r="Q706" s="9">
        <v>42571102</v>
      </c>
      <c r="R706" s="9" t="s">
        <v>289</v>
      </c>
      <c r="S706" s="9">
        <v>41392</v>
      </c>
      <c r="T706" s="9">
        <v>38.445689613461496</v>
      </c>
      <c r="U706" s="9">
        <v>-122.867962417001</v>
      </c>
      <c r="V706" s="9">
        <v>296</v>
      </c>
      <c r="W706" s="9">
        <v>377</v>
      </c>
      <c r="X706" s="9">
        <v>46341.663797110603</v>
      </c>
      <c r="Z706" s="9">
        <v>23482.945212253901</v>
      </c>
      <c r="AB706" s="9">
        <v>22858.718584856699</v>
      </c>
      <c r="AC706" s="9">
        <v>6064.4074793111304</v>
      </c>
      <c r="AD706" s="9">
        <v>3939.5256755141099</v>
      </c>
      <c r="AE706" s="9">
        <v>3.6508903825080097E-2</v>
      </c>
      <c r="AF706" s="9">
        <v>7.1095180501288199E-3</v>
      </c>
      <c r="AG706" s="9">
        <v>709</v>
      </c>
      <c r="AH706" s="9">
        <v>6.8694940000000004</v>
      </c>
      <c r="AI706" s="9">
        <v>17.124303999999999</v>
      </c>
      <c r="AJ706" s="9">
        <v>2.0105263999999998</v>
      </c>
      <c r="AK706" s="9">
        <v>1.6333135000000001</v>
      </c>
      <c r="AL706" s="9">
        <v>4.852862</v>
      </c>
      <c r="AM706" s="9">
        <v>-1.0878512</v>
      </c>
      <c r="AN706" s="9">
        <v>4.4631577999999998E-2</v>
      </c>
      <c r="AO706" s="9">
        <v>7.1036755E-3</v>
      </c>
      <c r="AP706" s="9">
        <v>2.941249</v>
      </c>
      <c r="AQ706" s="9">
        <v>296.01650000000001</v>
      </c>
      <c r="AR706" s="9">
        <v>24.144946999999998</v>
      </c>
      <c r="AS706" s="9">
        <v>24.859241000000001</v>
      </c>
      <c r="AT706" s="9">
        <v>0.84178655999999996</v>
      </c>
      <c r="AU706" s="9">
        <v>17.882815999999998</v>
      </c>
      <c r="AV706" s="9">
        <v>19.813759000000001</v>
      </c>
      <c r="AW706" s="9">
        <v>0.66599540000000002</v>
      </c>
      <c r="AX706" s="12">
        <f ca="1">IFERROR(__xludf.DUMMYFUNCTION("1-(PERCENTRANK(FILTER(AG:AG, $A:$A=$A706), $AG706))"),0.73)</f>
        <v>0.73</v>
      </c>
      <c r="AY706" s="13">
        <f ca="1">IFERROR(__xludf.DUMMYFUNCTION("PERCENTRANK(FILTER(K:K, $A:$A=$A706), $K706)"),0.714)</f>
        <v>0.71399999999999997</v>
      </c>
      <c r="AZ706" s="13">
        <f ca="1">IFERROR(__xludf.DUMMYFUNCTION("PERCENTRANK(FILTER(I:I, $A:$A=$A706), $I706)"),0.63)</f>
        <v>0.63</v>
      </c>
      <c r="BA706" s="12">
        <f ca="1">IFERROR(__xludf.DUMMYFUNCTION("PERCENTRANK(FILTER(AI:AI, $A:$A=$A706), $AI706)"),0.476)</f>
        <v>0.47599999999999998</v>
      </c>
      <c r="BB706" s="13">
        <f ca="1">IFERROR(__xludf.DUMMYFUNCTION("PERCENTRANK(FILTER(AT:AT, $A:$A=$A706), $AT706)"),0.432)</f>
        <v>0.432</v>
      </c>
      <c r="BC706" s="13">
        <f ca="1">IFERROR(__xludf.DUMMYFUNCTION("PERCENTRANK(FILTER(AU:AU, $A:$A=$A706), $AU706)"),0.783)</f>
        <v>0.78300000000000003</v>
      </c>
      <c r="BM706" s="9">
        <v>9.2250390000000002E-2</v>
      </c>
      <c r="BN706" s="9">
        <v>5.1473684999999998E-2</v>
      </c>
      <c r="BO706" s="9">
        <v>2.0677967000000002</v>
      </c>
      <c r="BP706" s="9">
        <v>15.389830999999999</v>
      </c>
      <c r="BQ706" s="9">
        <v>2.9328419999999999</v>
      </c>
      <c r="BR706" s="9">
        <v>7.1473684000000004</v>
      </c>
      <c r="BS706" s="9">
        <v>10.90546</v>
      </c>
      <c r="BT706" s="9">
        <v>8.8171940000000006</v>
      </c>
      <c r="BU706" s="9">
        <v>1.908728</v>
      </c>
      <c r="BV706" s="9">
        <v>3.1847395999999999</v>
      </c>
      <c r="BW706" s="9">
        <v>16.527294000000001</v>
      </c>
      <c r="BX706" s="9">
        <v>14.158481</v>
      </c>
      <c r="BY706" s="9">
        <v>13.797145</v>
      </c>
      <c r="BZ706" s="9">
        <v>11.66647</v>
      </c>
      <c r="CA706" s="9">
        <v>46.501829999999998</v>
      </c>
      <c r="CB706" s="9">
        <v>52.725501999999999</v>
      </c>
      <c r="CC706" s="9">
        <v>35.215946000000002</v>
      </c>
      <c r="CD706" s="9">
        <v>45.874034999999999</v>
      </c>
    </row>
    <row r="707" spans="1:82" ht="15.75" hidden="1" customHeight="1" x14ac:dyDescent="0.2">
      <c r="A707" s="9" t="s">
        <v>77</v>
      </c>
      <c r="B707" s="9" t="s">
        <v>1831</v>
      </c>
      <c r="C707" s="9">
        <v>1932</v>
      </c>
      <c r="D707" s="9">
        <v>2144</v>
      </c>
      <c r="E707" s="9">
        <v>3777.5145638471899</v>
      </c>
      <c r="F707" s="9">
        <v>3120</v>
      </c>
      <c r="G707" s="9">
        <v>4258.7065000000002</v>
      </c>
      <c r="H707" s="9">
        <v>223</v>
      </c>
      <c r="I707" s="10">
        <v>3.23560077224851E-4</v>
      </c>
      <c r="J707" s="9">
        <v>3.7842625477640203E-2</v>
      </c>
      <c r="K707" s="9">
        <v>0.96522057289483698</v>
      </c>
      <c r="L707" s="11">
        <v>1.22441406538341E-5</v>
      </c>
      <c r="M707" s="9">
        <v>3.1707002346592102E-4</v>
      </c>
      <c r="N707" s="9">
        <v>0.68717948717948696</v>
      </c>
      <c r="O707" s="9">
        <v>0.88700982933045203</v>
      </c>
      <c r="P707" s="9" t="s">
        <v>1832</v>
      </c>
      <c r="Q707" s="9">
        <v>192221101</v>
      </c>
      <c r="R707" s="9" t="s">
        <v>485</v>
      </c>
      <c r="S707" s="9">
        <v>1514</v>
      </c>
      <c r="T707" s="9">
        <v>40.047746360690397</v>
      </c>
      <c r="U707" s="9">
        <v>-123.78959509292</v>
      </c>
      <c r="V707" s="9">
        <v>166</v>
      </c>
      <c r="W707" s="9">
        <v>131</v>
      </c>
      <c r="X707" s="9">
        <v>28532.833013693202</v>
      </c>
      <c r="Y707" s="15">
        <f>X707/1609.34</f>
        <v>17.729524534090498</v>
      </c>
      <c r="Z707" s="9">
        <v>23737.601760915601</v>
      </c>
      <c r="AA707" s="15">
        <f>Z707/1609.34</f>
        <v>14.749898567683399</v>
      </c>
      <c r="AB707" s="9">
        <v>4795.2312527775603</v>
      </c>
      <c r="AC707" s="9">
        <v>23737.601760915601</v>
      </c>
      <c r="AD707" s="9">
        <v>4795.2312527775603</v>
      </c>
      <c r="AE707" s="9">
        <v>7.0706615232900505E-2</v>
      </c>
      <c r="AF707" s="9">
        <v>7.2153897221141905E-2</v>
      </c>
      <c r="AG707" s="9">
        <v>1067</v>
      </c>
      <c r="AH707" s="9">
        <v>9.5475759999999994</v>
      </c>
      <c r="AI707" s="9">
        <v>22.300256999999998</v>
      </c>
      <c r="AJ707" s="9">
        <v>2</v>
      </c>
      <c r="AK707" s="9">
        <v>2.4522301999999998</v>
      </c>
      <c r="AL707" s="9">
        <v>6.4210495999999999</v>
      </c>
      <c r="AM707" s="9">
        <v>-2.4404944999999998</v>
      </c>
      <c r="AN707" s="9">
        <v>4.7540451999999997E-2</v>
      </c>
      <c r="AO707" s="9">
        <v>7.0339306000000001E-3</v>
      </c>
      <c r="AP707" s="9">
        <v>5.2071769999999997</v>
      </c>
      <c r="AQ707" s="9">
        <v>293.50216999999998</v>
      </c>
      <c r="AR707" s="9">
        <v>22.548817</v>
      </c>
      <c r="AS707" s="9">
        <v>23.155809999999999</v>
      </c>
      <c r="AT707" s="9">
        <v>0.75608310000000001</v>
      </c>
      <c r="AU707" s="9">
        <v>18.098091</v>
      </c>
      <c r="AV707" s="9">
        <v>21.207363000000001</v>
      </c>
      <c r="AW707" s="9">
        <v>2.0710587999999999</v>
      </c>
      <c r="AX707" s="12">
        <f ca="1">IFERROR(__xludf.DUMMYFUNCTION("1-(PERCENTRANK(FILTER(AG:AG, $A:$A=$A707), $AG707))"),0.554999999999999)</f>
        <v>0.55499999999999905</v>
      </c>
      <c r="AY707" s="13">
        <f ca="1">IFERROR(__xludf.DUMMYFUNCTION("PERCENTRANK(FILTER(K:K, $A:$A=$A707), $K707)"),0.142)</f>
        <v>0.14199999999999999</v>
      </c>
      <c r="AZ707" s="13">
        <f ca="1">IFERROR(__xludf.DUMMYFUNCTION("PERCENTRANK(FILTER(I:I, $A:$A=$A707), $I707)"),0.988)</f>
        <v>0.98799999999999999</v>
      </c>
      <c r="BA707" s="12">
        <f ca="1">IFERROR(__xludf.DUMMYFUNCTION("PERCENTRANK(FILTER(AI:AI, $A:$A=$A707), $AI707)"),0.662)</f>
        <v>0.66200000000000003</v>
      </c>
      <c r="BB707" s="13">
        <f ca="1">IFERROR(__xludf.DUMMYFUNCTION("PERCENTRANK(FILTER(AT:AT, $A:$A=$A707), $AT707)"),0.261)</f>
        <v>0.26100000000000001</v>
      </c>
      <c r="BC707" s="13">
        <f ca="1">IFERROR(__xludf.DUMMYFUNCTION("PERCENTRANK(FILTER(AU:AU, $A:$A=$A707), $AU707)"),0.865)</f>
        <v>0.86499999999999999</v>
      </c>
      <c r="BM707" s="9">
        <v>0.27223152</v>
      </c>
      <c r="BN707" s="9">
        <v>8.1423945999999997E-2</v>
      </c>
      <c r="BO707" s="9">
        <v>1.8553459999999999</v>
      </c>
      <c r="BP707" s="9">
        <v>14.088050000000001</v>
      </c>
      <c r="BQ707" s="9">
        <v>0.58983819999999998</v>
      </c>
      <c r="BR707" s="9">
        <v>10.097087</v>
      </c>
      <c r="BS707" s="9">
        <v>12.632421000000001</v>
      </c>
      <c r="BT707" s="9">
        <v>9.7036180000000005</v>
      </c>
      <c r="BU707" s="9">
        <v>1.7089531</v>
      </c>
      <c r="BV707" s="9">
        <v>3.0871944</v>
      </c>
      <c r="BW707" s="9">
        <v>17.539444</v>
      </c>
      <c r="BX707" s="9">
        <v>11.164533</v>
      </c>
      <c r="BY707" s="9">
        <v>12.566628</v>
      </c>
      <c r="BZ707" s="9">
        <v>8.3142119999999995</v>
      </c>
      <c r="CA707" s="9">
        <v>43.927799999999998</v>
      </c>
      <c r="CB707" s="9">
        <v>59.583534</v>
      </c>
      <c r="CC707" s="9">
        <v>33.642403000000002</v>
      </c>
      <c r="CD707" s="9">
        <v>59.387478000000002</v>
      </c>
    </row>
    <row r="708" spans="1:82" ht="15.75" hidden="1" customHeight="1" x14ac:dyDescent="0.2">
      <c r="A708" s="9" t="s">
        <v>113</v>
      </c>
      <c r="B708" s="9" t="s">
        <v>1833</v>
      </c>
      <c r="C708" s="9">
        <v>2402</v>
      </c>
      <c r="D708" s="9">
        <v>138</v>
      </c>
      <c r="E708" s="9">
        <v>337.10566760222798</v>
      </c>
      <c r="F708" s="9">
        <v>477</v>
      </c>
      <c r="G708" s="9">
        <v>446.88605000000001</v>
      </c>
      <c r="H708" s="9">
        <v>147</v>
      </c>
      <c r="I708" s="16">
        <v>3.047349411249E-5</v>
      </c>
      <c r="J708" s="9">
        <v>2160.1925102846199</v>
      </c>
      <c r="K708" s="9">
        <v>49.8490218077512</v>
      </c>
      <c r="L708" s="9">
        <v>6.6406098456078894E-2</v>
      </c>
      <c r="M708" s="9">
        <v>8.0197955740112805E-4</v>
      </c>
      <c r="N708" s="9">
        <v>0.28930817610062798</v>
      </c>
      <c r="O708" s="9">
        <v>0.75434368468476498</v>
      </c>
      <c r="P708" s="9" t="s">
        <v>1834</v>
      </c>
      <c r="Q708" s="9">
        <v>162991101</v>
      </c>
      <c r="R708" s="9" t="s">
        <v>1136</v>
      </c>
      <c r="S708" s="9">
        <v>12612</v>
      </c>
      <c r="T708" s="9">
        <v>38.178344123697997</v>
      </c>
      <c r="U708" s="9">
        <v>-120.927342882999</v>
      </c>
      <c r="V708" s="9">
        <v>282</v>
      </c>
      <c r="W708" s="9">
        <v>234</v>
      </c>
      <c r="X708" s="9">
        <v>42941.215847591899</v>
      </c>
      <c r="Y708" s="15">
        <f>X708/1609.34</f>
        <v>26.682500806288232</v>
      </c>
      <c r="Z708" s="9">
        <v>32323.333442712501</v>
      </c>
      <c r="AA708" s="15">
        <f>Z708/1609.34</f>
        <v>20.084838158942489</v>
      </c>
      <c r="AB708" s="9">
        <v>10617.882404879399</v>
      </c>
      <c r="AC708" s="9">
        <v>31361.038125094699</v>
      </c>
      <c r="AD708" s="9">
        <v>10315.5022985493</v>
      </c>
      <c r="AE708" s="9">
        <v>0.117890994937965</v>
      </c>
      <c r="AF708" s="9">
        <v>4.47960363453603E-3</v>
      </c>
      <c r="AG708" s="9">
        <v>508</v>
      </c>
      <c r="AH708" s="9">
        <v>0.95076274999999999</v>
      </c>
      <c r="AI708" s="9">
        <v>3.5594082</v>
      </c>
      <c r="AJ708" s="9">
        <v>2</v>
      </c>
      <c r="AK708" s="9">
        <v>1.9466543000000001</v>
      </c>
      <c r="AL708" s="9">
        <v>6.2375850000000002</v>
      </c>
      <c r="AM708" s="9">
        <v>-0.12493753</v>
      </c>
      <c r="AN708" s="9">
        <v>6.0957177000000003E-3</v>
      </c>
      <c r="AO708" s="9">
        <v>6.5309239999999996E-3</v>
      </c>
      <c r="AP708" s="9">
        <v>1.4128487999999999</v>
      </c>
      <c r="AQ708" s="9">
        <v>297.76132000000001</v>
      </c>
      <c r="AR708" s="9">
        <v>43.306449999999998</v>
      </c>
      <c r="AS708" s="9">
        <v>31.554425999999999</v>
      </c>
      <c r="AT708" s="9">
        <v>1.3043149999999999</v>
      </c>
      <c r="AU708" s="9">
        <v>13.502548000000001</v>
      </c>
      <c r="AV708" s="9">
        <v>14.791843</v>
      </c>
      <c r="AW708" s="9">
        <v>0.87997203999999996</v>
      </c>
      <c r="AX708" s="12">
        <f ca="1">IFERROR(__xludf.DUMMYFUNCTION("1-(PERCENTRANK(FILTER(AG:AG, $A:$A=$A708), $AG708))"),0.772)</f>
        <v>0.77200000000000002</v>
      </c>
      <c r="AY708" s="13">
        <f ca="1">IFERROR(__xludf.DUMMYFUNCTION("PERCENTRANK(FILTER(K:K, $A:$A=$A708), $K708)"),0.83)</f>
        <v>0.83</v>
      </c>
      <c r="AZ708" s="13">
        <f ca="1">IFERROR(__xludf.DUMMYFUNCTION("PERCENTRANK(FILTER(I:I, $A:$A=$A708), $I708)"),0.282)</f>
        <v>0.28199999999999997</v>
      </c>
      <c r="BA708" s="12">
        <f ca="1">IFERROR(__xludf.DUMMYFUNCTION("PERCENTRANK(FILTER(AI:AI, $A:$A=$A708), $AI708)"),0.14)</f>
        <v>0.14000000000000001</v>
      </c>
      <c r="BB708" s="13">
        <f ca="1">IFERROR(__xludf.DUMMYFUNCTION("PERCENTRANK(FILTER(AT:AT, $A:$A=$A708), $AT708)"),0.581)</f>
        <v>0.58099999999999996</v>
      </c>
      <c r="BC708" s="13">
        <f ca="1">IFERROR(__xludf.DUMMYFUNCTION("PERCENTRANK(FILTER(AU:AU, $A:$A=$A708), $AU708)"),0.942)</f>
        <v>0.94199999999999995</v>
      </c>
      <c r="BM708" s="9">
        <v>0.13441618</v>
      </c>
      <c r="BN708" s="9">
        <v>9.8544640000000003E-3</v>
      </c>
      <c r="BO708" s="9">
        <v>1.9484127</v>
      </c>
      <c r="BP708" s="9">
        <v>14.412699</v>
      </c>
      <c r="BQ708" s="9">
        <v>1.4416373</v>
      </c>
      <c r="BR708" s="9">
        <v>1.2015114</v>
      </c>
      <c r="BS708" s="9">
        <v>10.865795</v>
      </c>
      <c r="BT708" s="9">
        <v>7.7081140000000001</v>
      </c>
      <c r="BU708" s="9">
        <v>2.4154222000000001</v>
      </c>
      <c r="BV708" s="9">
        <v>3.8788263999999999</v>
      </c>
      <c r="BW708" s="9">
        <v>12.683688</v>
      </c>
      <c r="BX708" s="9">
        <v>7.6621227000000003</v>
      </c>
      <c r="BY708" s="9">
        <v>9.5913500000000003</v>
      </c>
      <c r="BZ708" s="9">
        <v>5.3900743000000002</v>
      </c>
      <c r="CA708" s="9">
        <v>48.894855</v>
      </c>
      <c r="CB708" s="9">
        <v>66.763509999999997</v>
      </c>
      <c r="CC708" s="9">
        <v>53.889136999999998</v>
      </c>
      <c r="CD708" s="9">
        <v>79.954319999999996</v>
      </c>
    </row>
    <row r="709" spans="1:82" ht="15.75" hidden="1" customHeight="1" x14ac:dyDescent="0.2">
      <c r="A709" s="9" t="s">
        <v>113</v>
      </c>
      <c r="B709" s="9" t="s">
        <v>1835</v>
      </c>
      <c r="C709" s="9">
        <v>5093</v>
      </c>
      <c r="D709" s="9">
        <v>191</v>
      </c>
      <c r="E709" s="9">
        <v>268.42945530697199</v>
      </c>
      <c r="F709" s="9">
        <v>729</v>
      </c>
      <c r="G709" s="9">
        <v>490.11162999999999</v>
      </c>
      <c r="H709" s="9">
        <v>153</v>
      </c>
      <c r="I709" s="16">
        <v>1.1699713640648401E-5</v>
      </c>
      <c r="J709" s="9">
        <v>1.44083548015066</v>
      </c>
      <c r="K709" s="9">
        <v>3.5321423795370399</v>
      </c>
      <c r="L709" s="11">
        <v>1.2679959761503801E-5</v>
      </c>
      <c r="M709" s="11">
        <v>3.01176198714123E-5</v>
      </c>
      <c r="N709" s="9">
        <v>0.26200274348422498</v>
      </c>
      <c r="O709" s="9">
        <v>0.54769043839903597</v>
      </c>
      <c r="P709" s="9" t="s">
        <v>1836</v>
      </c>
      <c r="Q709" s="9">
        <v>254601103</v>
      </c>
      <c r="R709" s="9" t="s">
        <v>535</v>
      </c>
      <c r="S709" s="9">
        <v>7110</v>
      </c>
      <c r="T709" s="9">
        <v>36.634691687476703</v>
      </c>
      <c r="U709" s="9">
        <v>-118.996599291287</v>
      </c>
      <c r="V709" s="9">
        <v>159</v>
      </c>
      <c r="W709" s="9">
        <v>236</v>
      </c>
      <c r="X709" s="9">
        <v>42989.5877716506</v>
      </c>
      <c r="Y709" s="15">
        <f>X709/1609.34</f>
        <v>26.712557801117601</v>
      </c>
      <c r="Z709" s="9">
        <v>29837.816985204299</v>
      </c>
      <c r="AA709" s="15">
        <f>Z709/1609.34</f>
        <v>18.540405995752483</v>
      </c>
      <c r="AB709" s="9">
        <v>13151.770786446201</v>
      </c>
      <c r="AC709" s="9">
        <v>29837.816985204299</v>
      </c>
      <c r="AD709" s="9">
        <v>13151.770786446201</v>
      </c>
      <c r="AE709" s="9">
        <v>4.6079958403260901E-3</v>
      </c>
      <c r="AF709" s="9">
        <v>1.79005618701921E-3</v>
      </c>
      <c r="AG709" s="9">
        <v>2509</v>
      </c>
      <c r="AH709" s="9">
        <v>4.1932973999999996</v>
      </c>
      <c r="AI709" s="9">
        <v>11.866194</v>
      </c>
      <c r="AJ709" s="9">
        <v>2</v>
      </c>
      <c r="AK709" s="9">
        <v>2.1550783999999998</v>
      </c>
      <c r="AL709" s="9">
        <v>4.5627170000000001</v>
      </c>
      <c r="AM709" s="9">
        <v>-1.7575145999999999</v>
      </c>
      <c r="AN709" s="9">
        <v>2.8673219E-2</v>
      </c>
      <c r="AO709" s="9">
        <v>5.0679790000000002E-3</v>
      </c>
      <c r="AP709" s="9">
        <v>2.1399349999999999</v>
      </c>
      <c r="AQ709" s="9">
        <v>295.31033000000002</v>
      </c>
      <c r="AR709" s="9">
        <v>61.068480000000001</v>
      </c>
      <c r="AS709" s="9">
        <v>40.581352000000003</v>
      </c>
      <c r="AT709" s="9">
        <v>1.4870378</v>
      </c>
      <c r="AU709" s="9">
        <v>9.223293</v>
      </c>
      <c r="AV709" s="9">
        <v>10.694050000000001</v>
      </c>
      <c r="AW709" s="9">
        <v>0.32687694</v>
      </c>
      <c r="AX709" s="12">
        <f ca="1">IFERROR(__xludf.DUMMYFUNCTION("1-(PERCENTRANK(FILTER(AG:AG, $A:$A=$A709), $AG709))"),0.105999999999999)</f>
        <v>0.105999999999999</v>
      </c>
      <c r="AY709" s="13">
        <f ca="1">IFERROR(__xludf.DUMMYFUNCTION("PERCENTRANK(FILTER(K:K, $A:$A=$A709), $K709)"),0.166)</f>
        <v>0.16600000000000001</v>
      </c>
      <c r="AZ709" s="13">
        <f ca="1">IFERROR(__xludf.DUMMYFUNCTION("PERCENTRANK(FILTER(I:I, $A:$A=$A709), $I709)"),0.071)</f>
        <v>7.0999999999999994E-2</v>
      </c>
      <c r="BA709" s="12">
        <f ca="1">IFERROR(__xludf.DUMMYFUNCTION("PERCENTRANK(FILTER(AI:AI, $A:$A=$A709), $AI709)"),0.596)</f>
        <v>0.59599999999999997</v>
      </c>
      <c r="BB709" s="13">
        <f ca="1">IFERROR(__xludf.DUMMYFUNCTION("PERCENTRANK(FILTER(AT:AT, $A:$A=$A709), $AT709)"),0.86)</f>
        <v>0.86</v>
      </c>
      <c r="BC709" s="13">
        <f ca="1">IFERROR(__xludf.DUMMYFUNCTION("PERCENTRANK(FILTER(AU:AU, $A:$A=$A709), $AU709)"),0.009)</f>
        <v>8.9999999999999993E-3</v>
      </c>
      <c r="BM709" s="9">
        <v>3.3374317000000001E-2</v>
      </c>
      <c r="BN709" s="9">
        <v>6.4987710000000004E-2</v>
      </c>
      <c r="BO709" s="9">
        <v>2.0806450000000001</v>
      </c>
      <c r="BP709" s="9">
        <v>14.284946</v>
      </c>
      <c r="BQ709" s="9">
        <v>0.94476660000000001</v>
      </c>
      <c r="BR709" s="9">
        <v>1.7911547000000001</v>
      </c>
      <c r="BS709" s="9">
        <v>5.6939630000000001</v>
      </c>
      <c r="BT709" s="9">
        <v>5.5603175</v>
      </c>
      <c r="BU709" s="9">
        <v>2.4593257999999998</v>
      </c>
      <c r="BV709" s="9">
        <v>3.9991534</v>
      </c>
      <c r="BW709" s="9">
        <v>8.5720840000000003</v>
      </c>
      <c r="BX709" s="9">
        <v>4.9324159999999999</v>
      </c>
      <c r="BY709" s="9">
        <v>5.1547226999999998</v>
      </c>
      <c r="BZ709" s="9">
        <v>3.2087344999999998</v>
      </c>
      <c r="CA709" s="9">
        <v>57.45984</v>
      </c>
      <c r="CB709" s="9">
        <v>84.7547</v>
      </c>
      <c r="CC709" s="9">
        <v>77.975179999999995</v>
      </c>
      <c r="CD709" s="9">
        <v>99.015619999999998</v>
      </c>
    </row>
    <row r="710" spans="1:82" ht="15.75" hidden="1" customHeight="1" x14ac:dyDescent="0.2">
      <c r="A710" s="9" t="s">
        <v>113</v>
      </c>
      <c r="B710" s="9" t="s">
        <v>1837</v>
      </c>
      <c r="C710" s="9">
        <v>5401</v>
      </c>
      <c r="D710" s="9">
        <v>4</v>
      </c>
      <c r="E710" s="9">
        <v>7.9429687999366303</v>
      </c>
      <c r="F710" s="9">
        <v>36</v>
      </c>
      <c r="G710" s="9">
        <v>17.692532</v>
      </c>
      <c r="H710" s="9">
        <v>10</v>
      </c>
      <c r="I710" s="16">
        <v>6.2399353191722095E-5</v>
      </c>
      <c r="J710" s="9">
        <v>1222.8808635319201</v>
      </c>
      <c r="K710" s="9">
        <v>12.255550924067601</v>
      </c>
      <c r="L710" s="9">
        <v>6.5261602770054106E-2</v>
      </c>
      <c r="M710" s="9">
        <v>5.6807487687819897E-4</v>
      </c>
      <c r="N710" s="9">
        <v>0.11111111111111099</v>
      </c>
      <c r="O710" s="9">
        <v>0.448944729105897</v>
      </c>
      <c r="P710" s="9" t="s">
        <v>1838</v>
      </c>
      <c r="Q710" s="9">
        <v>163451702</v>
      </c>
      <c r="R710" s="9" t="s">
        <v>946</v>
      </c>
      <c r="S710" s="9">
        <v>36870</v>
      </c>
      <c r="T710" s="9">
        <v>38.0806473001374</v>
      </c>
      <c r="U710" s="9">
        <v>-120.55620201492999</v>
      </c>
      <c r="V710" s="9">
        <v>102</v>
      </c>
      <c r="W710" s="9">
        <v>176</v>
      </c>
      <c r="X710" s="9">
        <v>15285.0756130385</v>
      </c>
      <c r="Z710" s="9">
        <v>5012.9466332816901</v>
      </c>
      <c r="AB710" s="9">
        <v>10272.128979756801</v>
      </c>
      <c r="AC710" s="9">
        <v>1179.9135548116999</v>
      </c>
      <c r="AD710" s="9">
        <v>2374.2192556894302</v>
      </c>
      <c r="AE710" s="9">
        <v>5.6807487687819897E-3</v>
      </c>
      <c r="AF710" s="9">
        <v>6.2399353191722098E-4</v>
      </c>
      <c r="AG710" s="9">
        <v>713</v>
      </c>
      <c r="AH710" s="9">
        <v>1.6462148000000001</v>
      </c>
      <c r="AI710" s="9">
        <v>5.0691065999999996</v>
      </c>
      <c r="AJ710" s="9">
        <v>2</v>
      </c>
      <c r="AK710" s="9">
        <v>2.2539117000000002</v>
      </c>
      <c r="AL710" s="9">
        <v>5.5210176000000004</v>
      </c>
      <c r="AM710" s="9">
        <v>-6.342238E-2</v>
      </c>
      <c r="AN710" s="9">
        <v>0.01</v>
      </c>
      <c r="AO710" s="9">
        <v>6.2520600000000003E-3</v>
      </c>
      <c r="AP710" s="9">
        <v>2.1241848000000001</v>
      </c>
      <c r="AQ710" s="9">
        <v>296.85000000000002</v>
      </c>
      <c r="AR710" s="9">
        <v>44.726170000000003</v>
      </c>
      <c r="AS710" s="9">
        <v>33.147790000000001</v>
      </c>
      <c r="AT710" s="9">
        <v>1.291221</v>
      </c>
      <c r="AU710" s="9">
        <v>12.940917000000001</v>
      </c>
      <c r="AV710" s="9">
        <v>14.495032</v>
      </c>
      <c r="AW710" s="9">
        <v>6.5229600000000003</v>
      </c>
      <c r="AX710" s="12">
        <f ca="1">IFERROR(__xludf.DUMMYFUNCTION("1-(PERCENTRANK(FILTER(AG:AG, $A:$A=$A710), $AG710))"),0.69)</f>
        <v>0.69</v>
      </c>
      <c r="AY710" s="13">
        <f ca="1">IFERROR(__xludf.DUMMYFUNCTION("PERCENTRANK(FILTER(K:K, $A:$A=$A710), $K710)"),0.503)</f>
        <v>0.503</v>
      </c>
      <c r="AZ710" s="13">
        <f ca="1">IFERROR(__xludf.DUMMYFUNCTION("PERCENTRANK(FILTER(I:I, $A:$A=$A710), $I710)"),0.654)</f>
        <v>0.65400000000000003</v>
      </c>
      <c r="BA710" s="12">
        <f ca="1">IFERROR(__xludf.DUMMYFUNCTION("PERCENTRANK(FILTER(AI:AI, $A:$A=$A710), $AI710)"),0.242)</f>
        <v>0.24199999999999999</v>
      </c>
      <c r="BB710" s="13">
        <f ca="1">IFERROR(__xludf.DUMMYFUNCTION("PERCENTRANK(FILTER(AT:AT, $A:$A=$A710), $AT710)"),0.525)</f>
        <v>0.52500000000000002</v>
      </c>
      <c r="BC710" s="13">
        <f ca="1">IFERROR(__xludf.DUMMYFUNCTION("PERCENTRANK(FILTER(AU:AU, $A:$A=$A710), $AU710)"),0.725)</f>
        <v>0.72499999999999998</v>
      </c>
      <c r="BM710" s="9">
        <v>0.18675026</v>
      </c>
      <c r="BN710" s="9">
        <v>1.9615384E-2</v>
      </c>
      <c r="BO710" s="9">
        <v>3.3333333000000001</v>
      </c>
      <c r="BP710" s="9">
        <v>17.866667</v>
      </c>
      <c r="BQ710" s="9">
        <v>0.65653839999999997</v>
      </c>
      <c r="BR710" s="9">
        <v>1.3846153999999999</v>
      </c>
      <c r="BS710" s="9">
        <v>12.911975</v>
      </c>
      <c r="BT710" s="9">
        <v>9.3216289999999997</v>
      </c>
      <c r="BU710" s="9">
        <v>2.2766244000000002</v>
      </c>
      <c r="BV710" s="9">
        <v>3.8934581000000001</v>
      </c>
      <c r="BW710" s="9">
        <v>12.735382</v>
      </c>
      <c r="BX710" s="9">
        <v>7.0517820000000002</v>
      </c>
      <c r="BY710" s="9">
        <v>9.0574879999999993</v>
      </c>
      <c r="BZ710" s="9">
        <v>4.7629039999999998</v>
      </c>
      <c r="CA710" s="9">
        <v>46.505809999999997</v>
      </c>
      <c r="CB710" s="9">
        <v>77.425169999999994</v>
      </c>
      <c r="CC710" s="9">
        <v>52.046824999999998</v>
      </c>
      <c r="CD710" s="9">
        <v>85.815216000000007</v>
      </c>
    </row>
    <row r="711" spans="1:82" ht="15.75" hidden="1" customHeight="1" x14ac:dyDescent="0.2">
      <c r="A711" s="9" t="s">
        <v>113</v>
      </c>
      <c r="B711" s="9" t="s">
        <v>1839</v>
      </c>
      <c r="C711" s="9">
        <v>6188</v>
      </c>
      <c r="D711" s="9">
        <v>142</v>
      </c>
      <c r="E711" s="9">
        <v>293.83283414945498</v>
      </c>
      <c r="F711" s="9">
        <v>383</v>
      </c>
      <c r="G711" s="9">
        <v>366.28309999999999</v>
      </c>
      <c r="H711" s="9">
        <v>115</v>
      </c>
      <c r="I711" s="16">
        <v>2.4875956043378299E-5</v>
      </c>
      <c r="J711" s="9">
        <v>2925.0448415999799</v>
      </c>
      <c r="K711" s="9">
        <v>19.0043190077368</v>
      </c>
      <c r="L711" s="9">
        <v>7.05267432945937E-2</v>
      </c>
      <c r="M711" s="9">
        <v>2.2466108196842101E-4</v>
      </c>
      <c r="N711" s="9">
        <v>0.37075718015665798</v>
      </c>
      <c r="O711" s="9">
        <v>0.80220142525322002</v>
      </c>
      <c r="P711" s="9" t="s">
        <v>1840</v>
      </c>
      <c r="Q711" s="9">
        <v>252811102</v>
      </c>
      <c r="R711" s="9" t="s">
        <v>1841</v>
      </c>
      <c r="S711" s="9">
        <v>38748</v>
      </c>
      <c r="T711" s="9">
        <v>37.7017706285692</v>
      </c>
      <c r="U711" s="9">
        <v>-120.33957792258499</v>
      </c>
      <c r="V711" s="9">
        <v>282</v>
      </c>
      <c r="W711" s="9">
        <v>297</v>
      </c>
      <c r="X711" s="9">
        <v>43267.950836019598</v>
      </c>
      <c r="Y711" s="15">
        <f>X711/1609.34</f>
        <v>26.885525020206792</v>
      </c>
      <c r="Z711" s="9">
        <v>24704.635597361001</v>
      </c>
      <c r="AA711" s="15">
        <f>Z711/1609.34</f>
        <v>15.350787029068439</v>
      </c>
      <c r="AB711" s="9">
        <v>18563.315238658499</v>
      </c>
      <c r="AC711" s="9">
        <v>24704.635597361001</v>
      </c>
      <c r="AD711" s="9">
        <v>18563.315238658499</v>
      </c>
      <c r="AE711" s="9">
        <v>2.5836024426368401E-2</v>
      </c>
      <c r="AF711" s="9">
        <v>2.8607349449885E-3</v>
      </c>
      <c r="AG711" s="9">
        <v>1331</v>
      </c>
      <c r="AH711" s="9">
        <v>0.69242095999999997</v>
      </c>
      <c r="AI711" s="9">
        <v>2.4365163000000001</v>
      </c>
      <c r="AJ711" s="9">
        <v>2</v>
      </c>
      <c r="AK711" s="9">
        <v>2.5665757999999999</v>
      </c>
      <c r="AL711" s="9">
        <v>7.0773196</v>
      </c>
      <c r="AM711" s="9">
        <v>0.39549790000000001</v>
      </c>
      <c r="AN711" s="9">
        <v>1.0437158E-2</v>
      </c>
      <c r="AO711" s="9">
        <v>6.2402320000000001E-3</v>
      </c>
      <c r="AP711" s="9">
        <v>1.4168425</v>
      </c>
      <c r="AQ711" s="9">
        <v>298.1628</v>
      </c>
      <c r="AR711" s="9">
        <v>48.246952</v>
      </c>
      <c r="AS711" s="9">
        <v>40.896275000000003</v>
      </c>
      <c r="AT711" s="9">
        <v>1.4451889</v>
      </c>
      <c r="AU711" s="9">
        <v>12.398308</v>
      </c>
      <c r="AV711" s="9">
        <v>13.607298999999999</v>
      </c>
      <c r="AW711" s="9">
        <v>1.0471528999999999</v>
      </c>
      <c r="AX711" s="12">
        <f ca="1">IFERROR(__xludf.DUMMYFUNCTION("1-(PERCENTRANK(FILTER(AG:AG, $A:$A=$A711), $AG711))"),0.421)</f>
        <v>0.42099999999999999</v>
      </c>
      <c r="AY711" s="13">
        <f ca="1">IFERROR(__xludf.DUMMYFUNCTION("PERCENTRANK(FILTER(K:K, $A:$A=$A711), $K711)"),0.646)</f>
        <v>0.64600000000000002</v>
      </c>
      <c r="AZ711" s="13">
        <f ca="1">IFERROR(__xludf.DUMMYFUNCTION("PERCENTRANK(FILTER(I:I, $A:$A=$A711), $I711)"),0.208)</f>
        <v>0.20799999999999999</v>
      </c>
      <c r="BA711" s="12">
        <f ca="1">IFERROR(__xludf.DUMMYFUNCTION("PERCENTRANK(FILTER(AI:AI, $A:$A=$A711), $AI711)"),0.064)</f>
        <v>6.4000000000000001E-2</v>
      </c>
      <c r="BB711" s="13">
        <f ca="1">IFERROR(__xludf.DUMMYFUNCTION("PERCENTRANK(FILTER(AT:AT, $A:$A=$A711), $AT711)"),0.827)</f>
        <v>0.82699999999999996</v>
      </c>
      <c r="BC711" s="13">
        <f ca="1">IFERROR(__xludf.DUMMYFUNCTION("PERCENTRANK(FILTER(AU:AU, $A:$A=$A711), $AU711)"),0.568)</f>
        <v>0.56799999999999995</v>
      </c>
      <c r="BM711" s="9">
        <v>0.13307922</v>
      </c>
      <c r="BN711" s="9">
        <v>2.0546446999999999E-2</v>
      </c>
      <c r="BO711" s="9">
        <v>2.2601626000000001</v>
      </c>
      <c r="BP711" s="9">
        <v>17.577235999999999</v>
      </c>
      <c r="BQ711" s="9">
        <v>0.96494539999999995</v>
      </c>
      <c r="BR711" s="9">
        <v>1.0464481000000001</v>
      </c>
      <c r="BS711" s="9">
        <v>9.0115669999999994</v>
      </c>
      <c r="BT711" s="9">
        <v>7.5065546000000003</v>
      </c>
      <c r="BU711" s="9">
        <v>2.6229214999999999</v>
      </c>
      <c r="BV711" s="9">
        <v>4.1861835000000003</v>
      </c>
      <c r="BW711" s="9">
        <v>12.048973999999999</v>
      </c>
      <c r="BX711" s="9">
        <v>6.8517713999999996</v>
      </c>
      <c r="BY711" s="9">
        <v>8.5761819999999993</v>
      </c>
      <c r="BZ711" s="9">
        <v>4.7892437000000001</v>
      </c>
      <c r="CA711" s="9">
        <v>60.523502000000001</v>
      </c>
      <c r="CB711" s="9">
        <v>95.26361</v>
      </c>
      <c r="CC711" s="9">
        <v>57.195079999999997</v>
      </c>
      <c r="CD711" s="9">
        <v>86.330179999999999</v>
      </c>
    </row>
    <row r="712" spans="1:82" ht="15.75" hidden="1" customHeight="1" x14ac:dyDescent="0.2">
      <c r="A712" s="9" t="s">
        <v>91</v>
      </c>
      <c r="B712" s="9" t="s">
        <v>1842</v>
      </c>
      <c r="C712" s="9">
        <v>3972</v>
      </c>
      <c r="D712" s="9">
        <v>87</v>
      </c>
      <c r="E712" s="9">
        <v>104.81418218452799</v>
      </c>
      <c r="F712" s="9">
        <v>103</v>
      </c>
      <c r="G712" s="9">
        <v>111.98961</v>
      </c>
      <c r="H712" s="9">
        <v>26</v>
      </c>
      <c r="I712" s="16">
        <v>1.7281219435552299E-5</v>
      </c>
      <c r="J712" s="9">
        <v>721.48442822407105</v>
      </c>
      <c r="K712" s="14">
        <v>52.242378579718697</v>
      </c>
      <c r="L712" s="9">
        <v>1.3310017585753399E-2</v>
      </c>
      <c r="M712" s="9">
        <v>5.6748486460596998E-4</v>
      </c>
      <c r="N712" s="9">
        <v>0.84466019417475702</v>
      </c>
      <c r="O712" s="9">
        <v>0.93592774669657197</v>
      </c>
      <c r="P712" s="9" t="s">
        <v>1843</v>
      </c>
      <c r="Q712" s="9">
        <v>12022213</v>
      </c>
      <c r="R712" s="9" t="s">
        <v>1844</v>
      </c>
      <c r="S712" s="9" t="s">
        <v>98</v>
      </c>
      <c r="T712" s="9">
        <v>37.944829998999701</v>
      </c>
      <c r="U712" s="9">
        <v>-121.969719555856</v>
      </c>
      <c r="V712" s="9">
        <v>112</v>
      </c>
      <c r="W712" s="9">
        <v>156</v>
      </c>
      <c r="X712" s="9">
        <v>17446.316317545799</v>
      </c>
      <c r="Z712" s="9">
        <v>9977.7680963083403</v>
      </c>
      <c r="AB712" s="9">
        <v>7468.54822123751</v>
      </c>
      <c r="AC712" s="9">
        <v>6236.8648248371301</v>
      </c>
      <c r="AD712" s="9">
        <v>296.18686529909598</v>
      </c>
      <c r="AE712" s="9">
        <v>1.4754606479755201E-2</v>
      </c>
      <c r="AF712" s="9">
        <v>4.4931170532436199E-4</v>
      </c>
      <c r="AG712" s="9">
        <v>715</v>
      </c>
      <c r="AH712" s="9">
        <v>0.81096970000000002</v>
      </c>
      <c r="AI712" s="9">
        <v>2.7792500000000002</v>
      </c>
      <c r="AJ712" s="9">
        <v>2</v>
      </c>
      <c r="AK712" s="9">
        <v>3.7127940000000001</v>
      </c>
      <c r="AL712" s="9">
        <v>8.444407</v>
      </c>
      <c r="AM712" s="9">
        <v>0.43285059999999997</v>
      </c>
      <c r="AN712" s="9">
        <v>1.345679E-2</v>
      </c>
      <c r="AO712" s="9">
        <v>6.427182E-3</v>
      </c>
      <c r="AP712" s="9">
        <v>1.6339215</v>
      </c>
      <c r="AQ712" s="9">
        <v>295.76807000000002</v>
      </c>
      <c r="AR712" s="9">
        <v>43.772930000000002</v>
      </c>
      <c r="AS712" s="9">
        <v>36.897311999999999</v>
      </c>
      <c r="AT712" s="9">
        <v>1.1191878</v>
      </c>
      <c r="AU712" s="9">
        <v>13.071546</v>
      </c>
      <c r="AV712" s="9">
        <v>14.45997</v>
      </c>
      <c r="AW712" s="9">
        <v>1.7206569</v>
      </c>
      <c r="AX712" s="12">
        <f ca="1">IFERROR(__xludf.DUMMYFUNCTION("1-(PERCENTRANK(FILTER(AG:AG, $A:$A=$A712), $AG712))"),0.956)</f>
        <v>0.95599999999999996</v>
      </c>
      <c r="AY712" s="13">
        <f ca="1">IFERROR(__xludf.DUMMYFUNCTION("PERCENTRANK(FILTER(K:K, $A:$A=$A712), $K712)"),0.992)</f>
        <v>0.99199999999999999</v>
      </c>
      <c r="AZ712" s="13">
        <f ca="1">IFERROR(__xludf.DUMMYFUNCTION("PERCENTRANK(FILTER(I:I, $A:$A=$A712), $I712)"),0.065)</f>
        <v>6.5000000000000002E-2</v>
      </c>
      <c r="BA712" s="12">
        <f ca="1">IFERROR(__xludf.DUMMYFUNCTION("PERCENTRANK(FILTER(AI:AI, $A:$A=$A712), $AI712)"),0.022)</f>
        <v>2.1999999999999999E-2</v>
      </c>
      <c r="BB712" s="13">
        <f ca="1">IFERROR(__xludf.DUMMYFUNCTION("PERCENTRANK(FILTER(AT:AT, $A:$A=$A712), $AT712)"),0.907)</f>
        <v>0.90700000000000003</v>
      </c>
      <c r="BC712" s="13">
        <f ca="1">IFERROR(__xludf.DUMMYFUNCTION("PERCENTRANK(FILTER(AU:AU, $A:$A=$A712), $AU712)"),0.022)</f>
        <v>2.1999999999999999E-2</v>
      </c>
      <c r="BM712" s="9">
        <v>1.8065179000000001E-2</v>
      </c>
      <c r="BN712" s="9">
        <v>2.765432E-2</v>
      </c>
      <c r="BO712" s="9">
        <v>1.7</v>
      </c>
      <c r="BP712" s="9">
        <v>11.8</v>
      </c>
      <c r="BQ712" s="9">
        <v>1.0603703</v>
      </c>
      <c r="BR712" s="9">
        <v>1.2716049</v>
      </c>
      <c r="BS712" s="9">
        <v>7.0140130000000003</v>
      </c>
      <c r="BT712" s="9">
        <v>6.5738086999999998</v>
      </c>
      <c r="BU712" s="9">
        <v>2.2011167999999999</v>
      </c>
      <c r="BV712" s="9">
        <v>3.8648582</v>
      </c>
      <c r="BW712" s="9">
        <v>12.537832999999999</v>
      </c>
      <c r="BX712" s="9">
        <v>7.8971643</v>
      </c>
      <c r="BY712" s="9">
        <v>8.9312860000000001</v>
      </c>
      <c r="BZ712" s="9">
        <v>5.1828593999999999</v>
      </c>
      <c r="CA712" s="9">
        <v>56.446877000000001</v>
      </c>
      <c r="CB712" s="9">
        <v>74.645804999999996</v>
      </c>
      <c r="CC712" s="9">
        <v>54.735022999999998</v>
      </c>
      <c r="CD712" s="9">
        <v>81.260930000000002</v>
      </c>
    </row>
    <row r="713" spans="1:82" ht="15.75" hidden="1" customHeight="1" x14ac:dyDescent="0.2">
      <c r="A713" s="9" t="s">
        <v>77</v>
      </c>
      <c r="B713" s="9" t="s">
        <v>1845</v>
      </c>
      <c r="C713" s="9">
        <v>6757</v>
      </c>
      <c r="D713" s="9">
        <v>167</v>
      </c>
      <c r="E713" s="9">
        <v>273.30260389749799</v>
      </c>
      <c r="F713" s="9">
        <v>178</v>
      </c>
      <c r="G713" s="9">
        <v>278.86707000000001</v>
      </c>
      <c r="H713" s="9">
        <v>36</v>
      </c>
      <c r="I713" s="10">
        <v>3.2891175982917401E-4</v>
      </c>
      <c r="J713" s="9">
        <v>3.8428001898868899E-2</v>
      </c>
      <c r="K713" s="9">
        <v>2.2168730710697599</v>
      </c>
      <c r="L713" s="11">
        <v>1.2625702933630699E-5</v>
      </c>
      <c r="M713" s="9">
        <v>5.6640465510771E-4</v>
      </c>
      <c r="N713" s="9">
        <v>0.93820224719101097</v>
      </c>
      <c r="O713" s="9">
        <v>0.98004618607932203</v>
      </c>
      <c r="P713" s="9" t="s">
        <v>1846</v>
      </c>
      <c r="Q713" s="9">
        <v>192311142</v>
      </c>
      <c r="R713" s="9" t="s">
        <v>1036</v>
      </c>
      <c r="S713" s="9">
        <v>6054</v>
      </c>
      <c r="T713" s="9">
        <v>40.285399647056899</v>
      </c>
      <c r="U713" s="9">
        <v>-123.836691445152</v>
      </c>
      <c r="V713" s="9">
        <v>122</v>
      </c>
      <c r="W713" s="9">
        <v>105</v>
      </c>
      <c r="X713" s="9">
        <v>19236.785558772201</v>
      </c>
      <c r="Z713" s="9">
        <v>16837.5549651683</v>
      </c>
      <c r="AB713" s="9">
        <v>2399.2305936038701</v>
      </c>
      <c r="AC713" s="9">
        <v>16837.5549651683</v>
      </c>
      <c r="AD713" s="9">
        <v>2399.2305936038701</v>
      </c>
      <c r="AE713" s="9">
        <v>2.03905675838775E-2</v>
      </c>
      <c r="AF713" s="9">
        <v>1.1840823353850199E-2</v>
      </c>
      <c r="AG713" s="9">
        <v>716</v>
      </c>
      <c r="AH713" s="9">
        <v>13.852004000000001</v>
      </c>
      <c r="AI713" s="9">
        <v>28.767728999999999</v>
      </c>
      <c r="AJ713" s="9">
        <v>2</v>
      </c>
      <c r="AK713" s="9">
        <v>2.2584200000000001</v>
      </c>
      <c r="AL713" s="9">
        <v>6.2548522999999996</v>
      </c>
      <c r="AM713" s="9">
        <v>-1.4416955</v>
      </c>
      <c r="AN713" s="9">
        <v>6.4108910000000005E-2</v>
      </c>
      <c r="AO713" s="9">
        <v>7.2488044000000003E-3</v>
      </c>
      <c r="AP713" s="9">
        <v>3.9098792000000002</v>
      </c>
      <c r="AQ713" s="9">
        <v>294.11367999999999</v>
      </c>
      <c r="AR713" s="9">
        <v>23.367804</v>
      </c>
      <c r="AS713" s="9">
        <v>21.274716999999999</v>
      </c>
      <c r="AT713" s="9">
        <v>0.79132484999999997</v>
      </c>
      <c r="AU713" s="9">
        <v>17.999469999999999</v>
      </c>
      <c r="AV713" s="9">
        <v>20.858450000000001</v>
      </c>
      <c r="AW713" s="9">
        <v>1.169354</v>
      </c>
      <c r="AX713" s="12">
        <f ca="1">IFERROR(__xludf.DUMMYFUNCTION("1-(PERCENTRANK(FILTER(AG:AG, $A:$A=$A713), $AG713))"),0.729)</f>
        <v>0.72899999999999998</v>
      </c>
      <c r="AY713" s="13">
        <f ca="1">IFERROR(__xludf.DUMMYFUNCTION("PERCENTRANK(FILTER(K:K, $A:$A=$A713), $K713)"),0.294)</f>
        <v>0.29399999999999998</v>
      </c>
      <c r="AZ713" s="13">
        <f ca="1">IFERROR(__xludf.DUMMYFUNCTION("PERCENTRANK(FILTER(I:I, $A:$A=$A713), $I713)"),0.991)</f>
        <v>0.99099999999999999</v>
      </c>
      <c r="BA713" s="12">
        <f ca="1">IFERROR(__xludf.DUMMYFUNCTION("PERCENTRANK(FILTER(AI:AI, $A:$A=$A713), $AI713)"),0.829)</f>
        <v>0.82899999999999996</v>
      </c>
      <c r="BB713" s="13">
        <f ca="1">IFERROR(__xludf.DUMMYFUNCTION("PERCENTRANK(FILTER(AT:AT, $A:$A=$A713), $AT713)"),0.312)</f>
        <v>0.312</v>
      </c>
      <c r="BC713" s="13">
        <f ca="1">IFERROR(__xludf.DUMMYFUNCTION("PERCENTRANK(FILTER(AU:AU, $A:$A=$A713), $AU713)"),0.845)</f>
        <v>0.84499999999999997</v>
      </c>
      <c r="BM713" s="9">
        <v>0.16086855999999999</v>
      </c>
      <c r="BN713" s="9">
        <v>0.1000495</v>
      </c>
      <c r="BO713" s="9">
        <v>1.9508197</v>
      </c>
      <c r="BP713" s="9">
        <v>13.622951</v>
      </c>
      <c r="BQ713" s="9">
        <v>4.7029704E-3</v>
      </c>
      <c r="BR713" s="9">
        <v>0.88118810000000003</v>
      </c>
      <c r="BS713" s="9">
        <v>11.487696</v>
      </c>
      <c r="BT713" s="9">
        <v>8.222391</v>
      </c>
      <c r="BU713" s="9">
        <v>1.8619987</v>
      </c>
      <c r="BV713" s="9">
        <v>3.2934432</v>
      </c>
      <c r="BW713" s="9">
        <v>16.938517000000001</v>
      </c>
      <c r="BX713" s="9">
        <v>11.173854</v>
      </c>
      <c r="BY713" s="9">
        <v>12.371071000000001</v>
      </c>
      <c r="BZ713" s="9">
        <v>8.2654370000000004</v>
      </c>
      <c r="CA713" s="9">
        <v>38.291730000000001</v>
      </c>
      <c r="CB713" s="9">
        <v>53.391235000000002</v>
      </c>
      <c r="CC713" s="9">
        <v>35.400246000000003</v>
      </c>
      <c r="CD713" s="9">
        <v>60.473860000000002</v>
      </c>
    </row>
    <row r="714" spans="1:82" ht="15.75" hidden="1" customHeight="1" x14ac:dyDescent="0.2">
      <c r="A714" s="9" t="s">
        <v>81</v>
      </c>
      <c r="B714" s="9" t="s">
        <v>1847</v>
      </c>
      <c r="C714" s="9">
        <v>5352</v>
      </c>
      <c r="D714" s="9">
        <v>34</v>
      </c>
      <c r="E714" s="9">
        <v>50.574049094538701</v>
      </c>
      <c r="F714" s="9">
        <v>353</v>
      </c>
      <c r="G714" s="9">
        <v>138.1986</v>
      </c>
      <c r="H714" s="9">
        <v>92</v>
      </c>
      <c r="I714" s="16">
        <v>3.8896292449941801E-5</v>
      </c>
      <c r="J714" s="9">
        <v>88.456404691454296</v>
      </c>
      <c r="K714" s="9">
        <v>35.132958922596799</v>
      </c>
      <c r="L714" s="9">
        <v>3.6603067650711899E-3</v>
      </c>
      <c r="M714" s="9">
        <v>5.66339294961478E-4</v>
      </c>
      <c r="N714" s="9">
        <v>9.63172804532577E-2</v>
      </c>
      <c r="O714" s="9">
        <v>0.36595198218432001</v>
      </c>
      <c r="P714" s="9" t="s">
        <v>1848</v>
      </c>
      <c r="Q714" s="9">
        <v>103571105</v>
      </c>
      <c r="R714" s="9" t="s">
        <v>1849</v>
      </c>
      <c r="S714" s="9">
        <v>1536</v>
      </c>
      <c r="T714" s="9">
        <v>40.158029415741701</v>
      </c>
      <c r="U714" s="9">
        <v>-122.35388715431399</v>
      </c>
      <c r="V714" s="9">
        <v>84</v>
      </c>
      <c r="W714" s="9">
        <v>62</v>
      </c>
      <c r="X714" s="9">
        <v>35906.044542129399</v>
      </c>
      <c r="Z714" s="9">
        <v>28821.6080164372</v>
      </c>
      <c r="AB714" s="9">
        <v>7084.4365256922501</v>
      </c>
      <c r="AC714" s="9">
        <v>27372.484855935199</v>
      </c>
      <c r="AD714" s="9">
        <v>5970.6509347150904</v>
      </c>
      <c r="AE714" s="9">
        <v>5.2103215136455903E-2</v>
      </c>
      <c r="AF714" s="9">
        <v>3.57845890539465E-3</v>
      </c>
      <c r="AG714" s="9">
        <v>717</v>
      </c>
      <c r="AH714" s="9">
        <v>1.7083303999999999</v>
      </c>
      <c r="AI714" s="9">
        <v>5.3002859999999998</v>
      </c>
      <c r="AJ714" s="9">
        <v>2</v>
      </c>
      <c r="AK714" s="9">
        <v>3.1478016000000002</v>
      </c>
      <c r="AL714" s="9">
        <v>9.1932989999999997</v>
      </c>
      <c r="AM714" s="9">
        <v>-0.75785009999999997</v>
      </c>
      <c r="AN714" s="9">
        <v>8.9763780000000001E-3</v>
      </c>
      <c r="AO714" s="9">
        <v>6.0483263999999998E-3</v>
      </c>
      <c r="AP714" s="9">
        <v>1.7960141000000001</v>
      </c>
      <c r="AQ714" s="9">
        <v>298.31247000000002</v>
      </c>
      <c r="AR714" s="9">
        <v>49.448146999999999</v>
      </c>
      <c r="AS714" s="9">
        <v>37.321765999999997</v>
      </c>
      <c r="AT714" s="9">
        <v>1.589294</v>
      </c>
      <c r="AU714" s="9">
        <v>11.987826999999999</v>
      </c>
      <c r="AV714" s="9">
        <v>13.670500000000001</v>
      </c>
      <c r="AW714" s="9">
        <v>0.41676742</v>
      </c>
      <c r="AX714" s="12">
        <f ca="1">IFERROR(__xludf.DUMMYFUNCTION("1-(PERCENTRANK(FILTER(AG:AG, $A:$A=$A714), $AG714))"),0.604)</f>
        <v>0.60399999999999998</v>
      </c>
      <c r="AY714" s="13">
        <f ca="1">IFERROR(__xludf.DUMMYFUNCTION("PERCENTRANK(FILTER(K:K, $A:$A=$A714), $K714)"),0.794)</f>
        <v>0.79400000000000004</v>
      </c>
      <c r="AZ714" s="13">
        <f ca="1">IFERROR(__xludf.DUMMYFUNCTION("PERCENTRANK(FILTER(I:I, $A:$A=$A714), $I714)"),0.298)</f>
        <v>0.29799999999999999</v>
      </c>
      <c r="BA714" s="12">
        <f ca="1">IFERROR(__xludf.DUMMYFUNCTION("PERCENTRANK(FILTER(AI:AI, $A:$A=$A714), $AI714)"),0.211)</f>
        <v>0.21099999999999999</v>
      </c>
      <c r="BB714" s="13">
        <f ca="1">IFERROR(__xludf.DUMMYFUNCTION("PERCENTRANK(FILTER(AT:AT, $A:$A=$A714), $AT714)"),0.867)</f>
        <v>0.86699999999999999</v>
      </c>
      <c r="BC714" s="13">
        <f ca="1">IFERROR(__xludf.DUMMYFUNCTION("PERCENTRANK(FILTER(AU:AU, $A:$A=$A714), $AU714)"),0.277)</f>
        <v>0.27700000000000002</v>
      </c>
      <c r="BM714" s="9">
        <v>6.3025970000000001E-2</v>
      </c>
      <c r="BN714" s="9">
        <v>1.1784777E-2</v>
      </c>
      <c r="BO714" s="9">
        <v>1.3913044000000001</v>
      </c>
      <c r="BP714" s="9">
        <v>13.315217000000001</v>
      </c>
      <c r="BQ714" s="9">
        <v>0.40719159999999999</v>
      </c>
      <c r="BR714" s="9">
        <v>0.92650920000000003</v>
      </c>
      <c r="BS714" s="9">
        <v>12.282408999999999</v>
      </c>
      <c r="BT714" s="9">
        <v>8.9142309999999991</v>
      </c>
      <c r="BU714" s="9">
        <v>3.0221035000000001</v>
      </c>
      <c r="BV714" s="9">
        <v>4.8757109999999999</v>
      </c>
      <c r="BW714" s="9">
        <v>10.708736</v>
      </c>
      <c r="BX714" s="9">
        <v>5.8967232999999997</v>
      </c>
      <c r="BY714" s="9">
        <v>7.025442</v>
      </c>
      <c r="BZ714" s="9">
        <v>4.5066155999999999</v>
      </c>
      <c r="CA714" s="9">
        <v>71.798789999999997</v>
      </c>
      <c r="CB714" s="9">
        <v>89.743889999999993</v>
      </c>
      <c r="CC714" s="9">
        <v>63.558757999999997</v>
      </c>
      <c r="CD714" s="9">
        <v>90.648129999999995</v>
      </c>
    </row>
    <row r="715" spans="1:82" ht="15.75" hidden="1" customHeight="1" x14ac:dyDescent="0.2">
      <c r="A715" s="9" t="s">
        <v>106</v>
      </c>
      <c r="B715" s="9" t="s">
        <v>1850</v>
      </c>
      <c r="C715" s="9">
        <v>7949</v>
      </c>
      <c r="D715" s="9">
        <v>441</v>
      </c>
      <c r="E715" s="9">
        <v>674.23524628278199</v>
      </c>
      <c r="F715" s="9">
        <v>974</v>
      </c>
      <c r="G715" s="9">
        <v>988.64215000000002</v>
      </c>
      <c r="H715" s="9">
        <v>49</v>
      </c>
      <c r="I715" s="16">
        <v>7.68043968009249E-5</v>
      </c>
      <c r="J715" s="9">
        <v>3.7817662711383003E-2</v>
      </c>
      <c r="K715" s="9">
        <v>14.707492813225</v>
      </c>
      <c r="L715" s="11">
        <v>2.9045627729686001E-6</v>
      </c>
      <c r="M715" s="9">
        <v>5.6487934928239197E-4</v>
      </c>
      <c r="N715" s="9">
        <v>0.452772073921971</v>
      </c>
      <c r="O715" s="9">
        <v>0.68198108454447803</v>
      </c>
      <c r="P715" s="9" t="s">
        <v>1851</v>
      </c>
      <c r="Q715" s="9">
        <v>83622106</v>
      </c>
      <c r="R715" s="9" t="s">
        <v>235</v>
      </c>
      <c r="S715" s="9">
        <v>11533</v>
      </c>
      <c r="T715" s="9">
        <v>37.142884840760203</v>
      </c>
      <c r="U715" s="9">
        <v>-121.993938459462</v>
      </c>
      <c r="V715" s="9">
        <v>36</v>
      </c>
      <c r="W715" s="9">
        <v>34</v>
      </c>
      <c r="X715" s="9">
        <v>6338.1156121692002</v>
      </c>
      <c r="Z715" s="9">
        <v>4271.4379879134904</v>
      </c>
      <c r="AB715" s="9">
        <v>2066.6776242557098</v>
      </c>
      <c r="AC715" s="9">
        <v>4271.4379879134904</v>
      </c>
      <c r="AD715" s="9">
        <v>2066.6776242557098</v>
      </c>
      <c r="AE715" s="9">
        <v>2.76790881148372E-2</v>
      </c>
      <c r="AF715" s="9">
        <v>3.7634154432453202E-3</v>
      </c>
      <c r="AG715" s="9">
        <v>718</v>
      </c>
      <c r="AH715" s="9">
        <v>11.813447999999999</v>
      </c>
      <c r="AI715" s="9">
        <v>20.853159999999999</v>
      </c>
      <c r="AJ715" s="9">
        <v>3</v>
      </c>
      <c r="AK715" s="9">
        <v>2.1015549</v>
      </c>
      <c r="AL715" s="9">
        <v>5.6029770000000001</v>
      </c>
      <c r="AM715" s="9">
        <v>-1.2575045</v>
      </c>
      <c r="AN715" s="9">
        <v>8.0937499999999996E-2</v>
      </c>
      <c r="AO715" s="9">
        <v>6.742334E-3</v>
      </c>
      <c r="AP715" s="9">
        <v>3.1200770000000002</v>
      </c>
      <c r="AQ715" s="9">
        <v>293.95690000000002</v>
      </c>
      <c r="AR715" s="9">
        <v>40.075527000000001</v>
      </c>
      <c r="AS715" s="9">
        <v>33.990532000000002</v>
      </c>
      <c r="AT715" s="9">
        <v>0.94423369999999995</v>
      </c>
      <c r="AU715" s="9">
        <v>13.653969</v>
      </c>
      <c r="AV715" s="9">
        <v>15.428561</v>
      </c>
      <c r="AW715" s="9">
        <v>0.89378749999999996</v>
      </c>
      <c r="AX715" s="12">
        <f ca="1">IFERROR(__xludf.DUMMYFUNCTION("1-(PERCENTRANK(FILTER(AG:AG, $A:$A=$A715), $AG715))"),0.899)</f>
        <v>0.89900000000000002</v>
      </c>
      <c r="AY715" s="13">
        <f ca="1">IFERROR(__xludf.DUMMYFUNCTION("PERCENTRANK(FILTER(K:K, $A:$A=$A715), $K715)"),0.89)</f>
        <v>0.89</v>
      </c>
      <c r="AZ715" s="13">
        <f ca="1">IFERROR(__xludf.DUMMYFUNCTION("PERCENTRANK(FILTER(I:I, $A:$A=$A715), $I715)"),0.771)</f>
        <v>0.77100000000000002</v>
      </c>
      <c r="BA715" s="12">
        <f ca="1">IFERROR(__xludf.DUMMYFUNCTION("PERCENTRANK(FILTER(AI:AI, $A:$A=$A715), $AI715)"),0.855)</f>
        <v>0.85499999999999998</v>
      </c>
      <c r="BB715" s="13">
        <f ca="1">IFERROR(__xludf.DUMMYFUNCTION("PERCENTRANK(FILTER(AT:AT, $A:$A=$A715), $AT715)"),0.405)</f>
        <v>0.40500000000000003</v>
      </c>
      <c r="BC715" s="13">
        <f ca="1">IFERROR(__xludf.DUMMYFUNCTION("PERCENTRANK(FILTER(AU:AU, $A:$A=$A715), $AU715)"),0.194)</f>
        <v>0.19400000000000001</v>
      </c>
      <c r="BM715" s="9">
        <v>1.7079490999999999E-2</v>
      </c>
      <c r="BN715" s="9">
        <v>0.16593749999999999</v>
      </c>
      <c r="BO715" s="9">
        <v>2</v>
      </c>
      <c r="BP715" s="9">
        <v>15.025641</v>
      </c>
      <c r="BQ715" s="9">
        <v>1.1665624000000001</v>
      </c>
      <c r="BR715" s="9">
        <v>15.21875</v>
      </c>
      <c r="BS715" s="9">
        <v>9.7058509999999991</v>
      </c>
      <c r="BT715" s="9">
        <v>8.2112130000000008</v>
      </c>
      <c r="BU715" s="9">
        <v>1.8387936</v>
      </c>
      <c r="BV715" s="9">
        <v>3.5801262999999999</v>
      </c>
      <c r="BW715" s="9">
        <v>13.234064</v>
      </c>
      <c r="BX715" s="9">
        <v>8.0072679999999998</v>
      </c>
      <c r="BY715" s="9">
        <v>8.1343019999999999</v>
      </c>
      <c r="BZ715" s="9">
        <v>4.8508519999999997</v>
      </c>
      <c r="CA715" s="9">
        <v>54.101616</v>
      </c>
      <c r="CB715" s="9">
        <v>76.628715999999997</v>
      </c>
      <c r="CC715" s="9">
        <v>51.146248</v>
      </c>
      <c r="CD715" s="9">
        <v>81.771129999999999</v>
      </c>
    </row>
    <row r="716" spans="1:82" ht="15.75" hidden="1" customHeight="1" x14ac:dyDescent="0.2">
      <c r="A716" s="9" t="s">
        <v>81</v>
      </c>
      <c r="B716" s="9" t="s">
        <v>1852</v>
      </c>
      <c r="C716" s="9">
        <v>6989</v>
      </c>
      <c r="D716" s="9">
        <v>343</v>
      </c>
      <c r="E716" s="9">
        <v>668.86795679537101</v>
      </c>
      <c r="F716" s="9">
        <v>1298</v>
      </c>
      <c r="G716" s="9">
        <v>1027.3892000000001</v>
      </c>
      <c r="H716" s="9">
        <v>201</v>
      </c>
      <c r="I716" s="16">
        <v>7.9557725782355504E-5</v>
      </c>
      <c r="J716" s="9">
        <v>29.634730563628398</v>
      </c>
      <c r="K716" s="9">
        <v>101.88752023240301</v>
      </c>
      <c r="L716" s="9">
        <v>2.0322899698467399E-3</v>
      </c>
      <c r="M716" s="9">
        <v>3.8800098616289498E-3</v>
      </c>
      <c r="N716" s="9">
        <v>0.26425269645608601</v>
      </c>
      <c r="O716" s="9">
        <v>0.65103661079473196</v>
      </c>
      <c r="P716" s="9" t="s">
        <v>1853</v>
      </c>
      <c r="Q716" s="9">
        <v>102911107</v>
      </c>
      <c r="R716" s="9" t="s">
        <v>922</v>
      </c>
      <c r="S716" s="9">
        <v>38438</v>
      </c>
      <c r="T716" s="9">
        <v>39.4933186970012</v>
      </c>
      <c r="U716" s="9">
        <v>-121.37201694483601</v>
      </c>
      <c r="V716" s="9">
        <v>250</v>
      </c>
      <c r="W716" s="9">
        <v>234</v>
      </c>
      <c r="X716" s="9">
        <v>43440.849635835002</v>
      </c>
      <c r="Y716" s="15">
        <f>X716/1609.34</f>
        <v>26.992959620611558</v>
      </c>
      <c r="Z716" s="9">
        <v>27120.556251098598</v>
      </c>
      <c r="AA716" s="15">
        <f>Z716/1609.34</f>
        <v>16.851974257210159</v>
      </c>
      <c r="AB716" s="9">
        <v>16320.2933847364</v>
      </c>
      <c r="AC716" s="9">
        <v>27120.556251098598</v>
      </c>
      <c r="AD716" s="9">
        <v>16320.2933847364</v>
      </c>
      <c r="AE716" s="9">
        <v>0.779881982187419</v>
      </c>
      <c r="AF716" s="9">
        <v>1.5991102882253399E-2</v>
      </c>
      <c r="AG716" s="9">
        <v>63</v>
      </c>
      <c r="AH716" s="9">
        <v>3.3052826</v>
      </c>
      <c r="AI716" s="9">
        <v>8.1349440000000008</v>
      </c>
      <c r="AJ716" s="9">
        <v>2.1253069999999998</v>
      </c>
      <c r="AK716" s="9">
        <v>2.8923466000000002</v>
      </c>
      <c r="AL716" s="9">
        <v>7.9278810000000002</v>
      </c>
      <c r="AM716" s="9">
        <v>0.73547050000000003</v>
      </c>
      <c r="AN716" s="9">
        <v>4.3464374E-2</v>
      </c>
      <c r="AO716" s="9">
        <v>5.7549295000000004E-3</v>
      </c>
      <c r="AP716" s="9">
        <v>4.0227560000000002</v>
      </c>
      <c r="AQ716" s="9">
        <v>295.32047</v>
      </c>
      <c r="AR716" s="9">
        <v>47.278269999999999</v>
      </c>
      <c r="AS716" s="9">
        <v>33.195205999999999</v>
      </c>
      <c r="AT716" s="9">
        <v>1.2712839</v>
      </c>
      <c r="AU716" s="9">
        <v>12.031715999999999</v>
      </c>
      <c r="AV716" s="9">
        <v>14.205814999999999</v>
      </c>
      <c r="AW716" s="9">
        <v>0.86460090000000001</v>
      </c>
      <c r="AX716" s="12">
        <f ca="1">IFERROR(__xludf.DUMMYFUNCTION("1-(PERCENTRANK(FILTER(AG:AG, $A:$A=$A716), $AG716))"),0.962)</f>
        <v>0.96199999999999997</v>
      </c>
      <c r="AY716" s="13">
        <f ca="1">IFERROR(__xludf.DUMMYFUNCTION("PERCENTRANK(FILTER(K:K, $A:$A=$A716), $K716)"),0.964)</f>
        <v>0.96399999999999997</v>
      </c>
      <c r="AZ716" s="13">
        <f ca="1">IFERROR(__xludf.DUMMYFUNCTION("PERCENTRANK(FILTER(I:I, $A:$A=$A716), $I716)"),0.668)</f>
        <v>0.66800000000000004</v>
      </c>
      <c r="BA716" s="12">
        <f ca="1">IFERROR(__xludf.DUMMYFUNCTION("PERCENTRANK(FILTER(AI:AI, $A:$A=$A716), $AI716)"),0.41)</f>
        <v>0.41</v>
      </c>
      <c r="BB716" s="13">
        <f ca="1">IFERROR(__xludf.DUMMYFUNCTION("PERCENTRANK(FILTER(AT:AT, $A:$A=$A716), $AT716)"),0.347)</f>
        <v>0.34699999999999998</v>
      </c>
      <c r="BC716" s="13">
        <f ca="1">IFERROR(__xludf.DUMMYFUNCTION("PERCENTRANK(FILTER(AU:AU, $A:$A=$A716), $AU716)"),0.303)</f>
        <v>0.30299999999999999</v>
      </c>
      <c r="BM716" s="9">
        <v>2.0803602000000001E-2</v>
      </c>
      <c r="BN716" s="9">
        <v>3.4103191999999997E-2</v>
      </c>
      <c r="BO716" s="9">
        <v>1.8171641999999999</v>
      </c>
      <c r="BP716" s="9">
        <v>15.022387999999999</v>
      </c>
      <c r="BQ716" s="9">
        <v>1.5879852999999999</v>
      </c>
      <c r="BR716" s="9">
        <v>3.1891891999999999</v>
      </c>
      <c r="BS716" s="9">
        <v>11.137076</v>
      </c>
      <c r="BT716" s="9">
        <v>7.7032679999999996</v>
      </c>
      <c r="BU716" s="9">
        <v>2.1719582000000002</v>
      </c>
      <c r="BV716" s="9">
        <v>3.8643100000000001</v>
      </c>
      <c r="BW716" s="9">
        <v>12.718529999999999</v>
      </c>
      <c r="BX716" s="9">
        <v>5.7423525</v>
      </c>
      <c r="BY716" s="9">
        <v>8.1564350000000001</v>
      </c>
      <c r="BZ716" s="9">
        <v>3.8682609999999999</v>
      </c>
      <c r="CA716" s="9">
        <v>54.01135</v>
      </c>
      <c r="CB716" s="9">
        <v>92.127619999999993</v>
      </c>
      <c r="CC716" s="9">
        <v>53.640239999999999</v>
      </c>
      <c r="CD716" s="9">
        <v>93.803635</v>
      </c>
    </row>
    <row r="717" spans="1:82" ht="15.75" hidden="1" customHeight="1" x14ac:dyDescent="0.2">
      <c r="A717" s="9" t="s">
        <v>77</v>
      </c>
      <c r="B717" s="9" t="s">
        <v>1854</v>
      </c>
      <c r="C717" s="9">
        <v>796</v>
      </c>
      <c r="D717" s="9">
        <v>805</v>
      </c>
      <c r="E717" s="9">
        <v>1150.8089533591301</v>
      </c>
      <c r="F717" s="9">
        <v>2503</v>
      </c>
      <c r="G717" s="9">
        <v>1991.3734999999999</v>
      </c>
      <c r="H717" s="9">
        <v>209</v>
      </c>
      <c r="I717" s="10">
        <v>1.025479846009E-4</v>
      </c>
      <c r="J717" s="9">
        <v>3.9747233188164302</v>
      </c>
      <c r="K717" s="9">
        <v>5.1588981136496397</v>
      </c>
      <c r="L717" s="9">
        <v>3.4486688209540501E-4</v>
      </c>
      <c r="M717" s="9">
        <v>3.15070587417318E-4</v>
      </c>
      <c r="N717" s="9">
        <v>0.32161406312425</v>
      </c>
      <c r="O717" s="9">
        <v>0.577897081106301</v>
      </c>
      <c r="P717" s="9" t="s">
        <v>1855</v>
      </c>
      <c r="Q717" s="9">
        <v>43071102</v>
      </c>
      <c r="R717" s="9" t="s">
        <v>371</v>
      </c>
      <c r="S717" s="9">
        <v>246</v>
      </c>
      <c r="T717" s="9">
        <v>38.365650640053701</v>
      </c>
      <c r="U717" s="9">
        <v>-122.52749380034599</v>
      </c>
      <c r="V717" s="9">
        <v>234</v>
      </c>
      <c r="W717" s="9">
        <v>391</v>
      </c>
      <c r="X717" s="9">
        <v>40835.946128495998</v>
      </c>
      <c r="Y717" s="15">
        <f>X717/1609.34</f>
        <v>25.37434359954764</v>
      </c>
      <c r="Z717" s="9">
        <v>21342.1080432866</v>
      </c>
      <c r="AA717" s="15">
        <f>Z717/1609.34</f>
        <v>13.261404080732849</v>
      </c>
      <c r="AB717" s="9">
        <v>19493.8380852093</v>
      </c>
      <c r="AC717" s="9">
        <v>21342.1080432866</v>
      </c>
      <c r="AD717" s="9">
        <v>19493.8380852093</v>
      </c>
      <c r="AE717" s="9">
        <v>6.5849752770219497E-2</v>
      </c>
      <c r="AF717" s="9">
        <v>2.1432528781588099E-2</v>
      </c>
      <c r="AG717" s="9">
        <v>1073</v>
      </c>
      <c r="AH717" s="9">
        <v>5.2715860000000001</v>
      </c>
      <c r="AI717" s="9">
        <v>12.1598425</v>
      </c>
      <c r="AJ717" s="9">
        <v>2.0175437999999999</v>
      </c>
      <c r="AK717" s="9">
        <v>2.3849711</v>
      </c>
      <c r="AL717" s="9">
        <v>6.1867156000000003</v>
      </c>
      <c r="AM717" s="9">
        <v>0.60785085000000005</v>
      </c>
      <c r="AN717" s="9">
        <v>6.1017543E-2</v>
      </c>
      <c r="AO717" s="9">
        <v>6.7403502999999997E-3</v>
      </c>
      <c r="AP717" s="9">
        <v>2.8023598000000001</v>
      </c>
      <c r="AQ717" s="9">
        <v>295.97507000000002</v>
      </c>
      <c r="AR717" s="9">
        <v>34.417133</v>
      </c>
      <c r="AS717" s="9">
        <v>30.353687000000001</v>
      </c>
      <c r="AT717" s="9">
        <v>1.0063298000000001</v>
      </c>
      <c r="AU717" s="9">
        <v>15.190034000000001</v>
      </c>
      <c r="AV717" s="9">
        <v>16.963736000000001</v>
      </c>
      <c r="AW717" s="9">
        <v>1.3899056000000001</v>
      </c>
      <c r="AX717" s="12">
        <f ca="1">IFERROR(__xludf.DUMMYFUNCTION("1-(PERCENTRANK(FILTER(AG:AG, $A:$A=$A717), $AG717))"),0.552999999999999)</f>
        <v>0.55299999999999905</v>
      </c>
      <c r="AY717" s="13">
        <f ca="1">IFERROR(__xludf.DUMMYFUNCTION("PERCENTRANK(FILTER(K:K, $A:$A=$A717), $K717)"),0.541)</f>
        <v>0.54100000000000004</v>
      </c>
      <c r="AZ717" s="13">
        <f ca="1">IFERROR(__xludf.DUMMYFUNCTION("PERCENTRANK(FILTER(I:I, $A:$A=$A717), $I717)"),0.561)</f>
        <v>0.56100000000000005</v>
      </c>
      <c r="BA717" s="12">
        <f ca="1">IFERROR(__xludf.DUMMYFUNCTION("PERCENTRANK(FILTER(AI:AI, $A:$A=$A717), $AI717)"),0.314)</f>
        <v>0.314</v>
      </c>
      <c r="BB717" s="13">
        <f ca="1">IFERROR(__xludf.DUMMYFUNCTION("PERCENTRANK(FILTER(AT:AT, $A:$A=$A717), $AT717)"),0.645)</f>
        <v>0.64500000000000002</v>
      </c>
      <c r="BC717" s="13">
        <f ca="1">IFERROR(__xludf.DUMMYFUNCTION("PERCENTRANK(FILTER(AU:AU, $A:$A=$A717), $AU717)"),0.381)</f>
        <v>0.38100000000000001</v>
      </c>
      <c r="BM717" s="9">
        <v>0.14719309999999999</v>
      </c>
      <c r="BN717" s="9">
        <v>5.2877189999999998E-2</v>
      </c>
      <c r="BO717" s="9">
        <v>3.0159574</v>
      </c>
      <c r="BP717" s="9">
        <v>16.808509999999998</v>
      </c>
      <c r="BQ717" s="9">
        <v>3.9243510000000001</v>
      </c>
      <c r="BR717" s="9">
        <v>8.7824559999999998</v>
      </c>
      <c r="BS717" s="9">
        <v>9.3510840000000002</v>
      </c>
      <c r="BT717" s="9">
        <v>7.5075180000000001</v>
      </c>
      <c r="BU717" s="9">
        <v>1.9808488</v>
      </c>
      <c r="BV717" s="9">
        <v>3.5963397000000001</v>
      </c>
      <c r="BW717" s="9">
        <v>14.917491</v>
      </c>
      <c r="BX717" s="9">
        <v>9.9592390000000002</v>
      </c>
      <c r="BY717" s="9">
        <v>10.322165</v>
      </c>
      <c r="BZ717" s="9">
        <v>6.7869805999999997</v>
      </c>
      <c r="CA717" s="9">
        <v>49.640545000000003</v>
      </c>
      <c r="CB717" s="9">
        <v>67.595023999999995</v>
      </c>
      <c r="CC717" s="9">
        <v>42.942397999999997</v>
      </c>
      <c r="CD717" s="9">
        <v>69.012150000000005</v>
      </c>
    </row>
    <row r="718" spans="1:82" ht="15.75" hidden="1" customHeight="1" x14ac:dyDescent="0.2">
      <c r="A718" s="9" t="s">
        <v>77</v>
      </c>
      <c r="B718" s="9" t="s">
        <v>1856</v>
      </c>
      <c r="C718" s="9">
        <v>5608</v>
      </c>
      <c r="D718" s="9">
        <v>23</v>
      </c>
      <c r="E718" s="9">
        <v>29.656987720750202</v>
      </c>
      <c r="F718" s="9">
        <v>33</v>
      </c>
      <c r="G718" s="9">
        <v>33.200541999999999</v>
      </c>
      <c r="H718" s="9">
        <v>8</v>
      </c>
      <c r="I718" s="16">
        <v>9.0282709834355005E-5</v>
      </c>
      <c r="J718" s="9">
        <v>34.892793570508204</v>
      </c>
      <c r="K718" s="9">
        <v>5.9263649423207498</v>
      </c>
      <c r="L718" s="9">
        <v>3.5237371165769398E-3</v>
      </c>
      <c r="M718" s="9">
        <v>5.6286415554041003E-4</v>
      </c>
      <c r="N718" s="9">
        <v>0.69696969696969702</v>
      </c>
      <c r="O718" s="9">
        <v>0.893268167695068</v>
      </c>
      <c r="P718" s="9" t="s">
        <v>1857</v>
      </c>
      <c r="Q718" s="9">
        <v>43361103</v>
      </c>
      <c r="R718" s="9" t="s">
        <v>87</v>
      </c>
      <c r="S718" s="9">
        <v>4630</v>
      </c>
      <c r="T718" s="9">
        <v>38.909819999976897</v>
      </c>
      <c r="U718" s="9">
        <v>-122.61744319141999</v>
      </c>
      <c r="V718" s="9">
        <v>91</v>
      </c>
      <c r="W718" s="9">
        <v>183</v>
      </c>
      <c r="X718" s="9">
        <v>15328.0410113256</v>
      </c>
      <c r="Z718" s="9">
        <v>5570.4952942929103</v>
      </c>
      <c r="AB718" s="9">
        <v>9757.5457170326899</v>
      </c>
      <c r="AC718" s="9">
        <v>963.05057064410005</v>
      </c>
      <c r="AD718" s="9">
        <v>1874.53878944198</v>
      </c>
      <c r="AE718" s="9">
        <v>4.5029132443232802E-3</v>
      </c>
      <c r="AF718" s="9">
        <v>7.2226167867484004E-4</v>
      </c>
      <c r="AG718" s="9">
        <v>721</v>
      </c>
      <c r="AH718" s="9">
        <v>2.4169862000000002</v>
      </c>
      <c r="AI718" s="9">
        <v>7.2897033999999996</v>
      </c>
      <c r="AJ718" s="9">
        <v>2</v>
      </c>
      <c r="AK718" s="9">
        <v>2.3108985</v>
      </c>
      <c r="AL718" s="9">
        <v>6.9925183999999998</v>
      </c>
      <c r="AM718" s="9">
        <v>3.3536632000000002</v>
      </c>
      <c r="AN718" s="9">
        <v>3.2352939999999997E-2</v>
      </c>
      <c r="AO718" s="9">
        <v>6.1023287000000004E-3</v>
      </c>
      <c r="AP718" s="9">
        <v>2.1407083999999998</v>
      </c>
      <c r="AQ718" s="9">
        <v>296.52663999999999</v>
      </c>
      <c r="AR718" s="9">
        <v>40.627566999999999</v>
      </c>
      <c r="AS718" s="9">
        <v>30.61139</v>
      </c>
      <c r="AT718" s="9">
        <v>1.2075765999999999</v>
      </c>
      <c r="AU718" s="9">
        <v>14.080893</v>
      </c>
      <c r="AV718" s="9">
        <v>15.637456999999999</v>
      </c>
      <c r="AW718" s="9">
        <v>9.5751419999999996</v>
      </c>
      <c r="AX718" s="12">
        <f ca="1">IFERROR(__xludf.DUMMYFUNCTION("1-(PERCENTRANK(FILTER(AG:AG, $A:$A=$A718), $AG718))"),0.727)</f>
        <v>0.72699999999999998</v>
      </c>
      <c r="AY718" s="13">
        <f ca="1">IFERROR(__xludf.DUMMYFUNCTION("PERCENTRANK(FILTER(K:K, $A:$A=$A718), $K718)"),0.603)</f>
        <v>0.60299999999999998</v>
      </c>
      <c r="AZ718" s="13">
        <f ca="1">IFERROR(__xludf.DUMMYFUNCTION("PERCENTRANK(FILTER(I:I, $A:$A=$A718), $I718)"),0.442)</f>
        <v>0.442</v>
      </c>
      <c r="BA718" s="12">
        <f ca="1">IFERROR(__xludf.DUMMYFUNCTION("PERCENTRANK(FILTER(AI:AI, $A:$A=$A718), $AI718)"),0.075)</f>
        <v>7.4999999999999997E-2</v>
      </c>
      <c r="BB718" s="13">
        <f ca="1">IFERROR(__xludf.DUMMYFUNCTION("PERCENTRANK(FILTER(AT:AT, $A:$A=$A718), $AT718)"),0.875)</f>
        <v>0.875</v>
      </c>
      <c r="BC718" s="13">
        <f ca="1">IFERROR(__xludf.DUMMYFUNCTION("PERCENTRANK(FILTER(AU:AU, $A:$A=$A718), $AU718)"),0.16)</f>
        <v>0.16</v>
      </c>
      <c r="BM718" s="9">
        <v>0.22448562</v>
      </c>
      <c r="BN718" s="9">
        <v>2.7647057999999999E-2</v>
      </c>
      <c r="BO718" s="9">
        <v>3.0769231000000001</v>
      </c>
      <c r="BP718" s="9">
        <v>19.615385</v>
      </c>
      <c r="BQ718" s="9">
        <v>1.8858824000000001</v>
      </c>
      <c r="BR718" s="9">
        <v>1.9411764</v>
      </c>
      <c r="BS718" s="9">
        <v>9.4980239999999991</v>
      </c>
      <c r="BT718" s="9">
        <v>6.8797053999999997</v>
      </c>
      <c r="BU718" s="9">
        <v>2.3085556</v>
      </c>
      <c r="BV718" s="9">
        <v>4.0173740000000002</v>
      </c>
      <c r="BW718" s="9">
        <v>13.7992735</v>
      </c>
      <c r="BX718" s="9">
        <v>7.7012843999999996</v>
      </c>
      <c r="BY718" s="9">
        <v>8.3766800000000003</v>
      </c>
      <c r="BZ718" s="9">
        <v>4.6522535999999999</v>
      </c>
      <c r="CA718" s="9">
        <v>51.361719999999998</v>
      </c>
      <c r="CB718" s="9">
        <v>73.323234999999997</v>
      </c>
      <c r="CC718" s="9">
        <v>49.759715999999997</v>
      </c>
      <c r="CD718" s="9">
        <v>81.785970000000006</v>
      </c>
    </row>
    <row r="719" spans="1:82" ht="15.75" hidden="1" customHeight="1" x14ac:dyDescent="0.2">
      <c r="A719" s="9" t="s">
        <v>113</v>
      </c>
      <c r="B719" s="9" t="s">
        <v>1858</v>
      </c>
      <c r="C719" s="9">
        <v>3986</v>
      </c>
      <c r="D719" s="9">
        <v>928</v>
      </c>
      <c r="E719" s="9">
        <v>1242.5057855505199</v>
      </c>
      <c r="F719" s="9">
        <v>2152</v>
      </c>
      <c r="G719" s="9">
        <v>1867.4386999999999</v>
      </c>
      <c r="H719" s="9">
        <v>232</v>
      </c>
      <c r="I719" s="10">
        <v>1.08985450863436E-4</v>
      </c>
      <c r="J719" s="9">
        <v>4.2385091617789902E-2</v>
      </c>
      <c r="K719" s="9">
        <v>214.06964176052301</v>
      </c>
      <c r="L719" s="11">
        <v>4.6109554587363998E-6</v>
      </c>
      <c r="M719" s="9">
        <v>1.03592129593319E-2</v>
      </c>
      <c r="N719" s="9">
        <v>0.43122676579925601</v>
      </c>
      <c r="O719" s="9">
        <v>0.665352909188206</v>
      </c>
      <c r="P719" s="9" t="s">
        <v>1859</v>
      </c>
      <c r="Q719" s="9">
        <v>163201102</v>
      </c>
      <c r="R719" s="9" t="s">
        <v>123</v>
      </c>
      <c r="S719" s="9">
        <v>36676</v>
      </c>
      <c r="T719" s="9">
        <v>38.372443228507002</v>
      </c>
      <c r="U719" s="9">
        <v>-120.506637193923</v>
      </c>
      <c r="V719" s="9">
        <v>250</v>
      </c>
      <c r="W719" s="9">
        <v>225</v>
      </c>
      <c r="X719" s="9">
        <v>43497.761969339699</v>
      </c>
      <c r="Y719" s="15">
        <f>X719/1609.34</f>
        <v>27.028323393030497</v>
      </c>
      <c r="Z719" s="9">
        <v>27353.628402271799</v>
      </c>
      <c r="AA719" s="15">
        <f>Z719/1609.34</f>
        <v>16.996798937621509</v>
      </c>
      <c r="AB719" s="9">
        <v>16144.1335670679</v>
      </c>
      <c r="AC719" s="9">
        <v>27353.628402271799</v>
      </c>
      <c r="AD719" s="9">
        <v>16144.1335670679</v>
      </c>
      <c r="AE719" s="9">
        <v>2.4033374065650102</v>
      </c>
      <c r="AF719" s="9">
        <v>2.5284624600317301E-2</v>
      </c>
      <c r="AG719" s="9">
        <v>6</v>
      </c>
      <c r="AH719" s="9">
        <v>9.9975159999999992</v>
      </c>
      <c r="AI719" s="9">
        <v>21.595469000000001</v>
      </c>
      <c r="AJ719" s="9">
        <v>2.966942</v>
      </c>
      <c r="AK719" s="9">
        <v>1.6871974000000001</v>
      </c>
      <c r="AL719" s="9">
        <v>4.328252</v>
      </c>
      <c r="AM719" s="9">
        <v>0.53218012999999997</v>
      </c>
      <c r="AN719" s="9">
        <v>6.4435259999999994E-2</v>
      </c>
      <c r="AO719" s="9">
        <v>6.0651065000000004E-3</v>
      </c>
      <c r="AP719" s="9">
        <v>3.1104565000000002</v>
      </c>
      <c r="AQ719" s="9">
        <v>294.60016000000002</v>
      </c>
      <c r="AR719" s="9">
        <v>43.139935000000001</v>
      </c>
      <c r="AS719" s="9">
        <v>32.119563999999997</v>
      </c>
      <c r="AT719" s="9">
        <v>1.1237296000000001</v>
      </c>
      <c r="AU719" s="9">
        <v>12.924809</v>
      </c>
      <c r="AV719" s="9">
        <v>14.873248</v>
      </c>
      <c r="AW719" s="9">
        <v>0.76604130000000004</v>
      </c>
      <c r="AX719" s="12">
        <f ca="1">IFERROR(__xludf.DUMMYFUNCTION("1-(PERCENTRANK(FILTER(AG:AG, $A:$A=$A719), $AG719))"),1)</f>
        <v>1</v>
      </c>
      <c r="AY719" s="13">
        <f ca="1">IFERROR(__xludf.DUMMYFUNCTION("PERCENTRANK(FILTER(K:K, $A:$A=$A719), $K719)"),0.998)</f>
        <v>0.998</v>
      </c>
      <c r="AZ719" s="13">
        <f ca="1">IFERROR(__xludf.DUMMYFUNCTION("PERCENTRANK(FILTER(I:I, $A:$A=$A719), $I719)"),0.933)</f>
        <v>0.93300000000000005</v>
      </c>
      <c r="BA719" s="12">
        <f ca="1">IFERROR(__xludf.DUMMYFUNCTION("PERCENTRANK(FILTER(AI:AI, $A:$A=$A719), $AI719)"),0.838)</f>
        <v>0.83799999999999997</v>
      </c>
      <c r="BB719" s="13">
        <f ca="1">IFERROR(__xludf.DUMMYFUNCTION("PERCENTRANK(FILTER(AT:AT, $A:$A=$A719), $AT719)"),0.089)</f>
        <v>8.8999999999999996E-2</v>
      </c>
      <c r="BC719" s="13">
        <f ca="1">IFERROR(__xludf.DUMMYFUNCTION("PERCENTRANK(FILTER(AU:AU, $A:$A=$A719), $AU719)"),0.718)</f>
        <v>0.71799999999999997</v>
      </c>
      <c r="BM719" s="9">
        <v>4.1766837000000003E-3</v>
      </c>
      <c r="BN719" s="9">
        <v>8.2617079999999996E-2</v>
      </c>
      <c r="BO719" s="9">
        <v>2</v>
      </c>
      <c r="BP719" s="9">
        <v>15.926724</v>
      </c>
      <c r="BQ719" s="9">
        <v>4.6900000000000004</v>
      </c>
      <c r="BR719" s="9">
        <v>5.928375</v>
      </c>
      <c r="BS719" s="9">
        <v>14.432472000000001</v>
      </c>
      <c r="BT719" s="9">
        <v>10.017827</v>
      </c>
      <c r="BU719" s="9">
        <v>2.0047476</v>
      </c>
      <c r="BV719" s="9">
        <v>3.3661191000000001</v>
      </c>
      <c r="BW719" s="9">
        <v>12.933721999999999</v>
      </c>
      <c r="BX719" s="9">
        <v>6.7889733000000003</v>
      </c>
      <c r="BY719" s="9">
        <v>8.2392649999999996</v>
      </c>
      <c r="BZ719" s="9">
        <v>4.7931952000000004</v>
      </c>
      <c r="CA719" s="9">
        <v>48.098373000000002</v>
      </c>
      <c r="CB719" s="9">
        <v>74.836420000000004</v>
      </c>
      <c r="CC719" s="9">
        <v>51.471676000000002</v>
      </c>
      <c r="CD719" s="9">
        <v>86.006934999999999</v>
      </c>
    </row>
    <row r="720" spans="1:82" ht="15.75" hidden="1" customHeight="1" x14ac:dyDescent="0.2">
      <c r="A720" s="9" t="s">
        <v>77</v>
      </c>
      <c r="B720" s="9" t="s">
        <v>1860</v>
      </c>
      <c r="C720" s="9">
        <v>6186</v>
      </c>
      <c r="D720" s="9">
        <v>1205</v>
      </c>
      <c r="E720" s="9">
        <v>2034.6087033772901</v>
      </c>
      <c r="F720" s="9">
        <v>1478</v>
      </c>
      <c r="G720" s="9">
        <v>2165.1743000000001</v>
      </c>
      <c r="H720" s="9">
        <v>154</v>
      </c>
      <c r="I720" s="16">
        <v>9.3550610047229797E-5</v>
      </c>
      <c r="J720" s="9">
        <v>3.7818006843102603E-2</v>
      </c>
      <c r="K720" s="9">
        <v>6.14391277710165</v>
      </c>
      <c r="L720" s="11">
        <v>3.5378976109425601E-6</v>
      </c>
      <c r="M720" s="9">
        <v>3.1320179673145098E-4</v>
      </c>
      <c r="N720" s="9">
        <v>0.81529093369418104</v>
      </c>
      <c r="O720" s="9">
        <v>0.93969741279507402</v>
      </c>
      <c r="P720" s="9" t="s">
        <v>1861</v>
      </c>
      <c r="Q720" s="9">
        <v>42761102</v>
      </c>
      <c r="R720" s="9" t="s">
        <v>1862</v>
      </c>
      <c r="S720" s="9">
        <v>956</v>
      </c>
      <c r="T720" s="9">
        <v>39.401469244106202</v>
      </c>
      <c r="U720" s="9">
        <v>-123.80821616653201</v>
      </c>
      <c r="V720" s="9">
        <v>247</v>
      </c>
      <c r="W720" s="9">
        <v>329</v>
      </c>
      <c r="X720" s="9">
        <v>40155.110422330501</v>
      </c>
      <c r="Y720" s="15">
        <f>X720/1609.34</f>
        <v>24.951290853598682</v>
      </c>
      <c r="Z720" s="9">
        <v>19602.734577749099</v>
      </c>
      <c r="AA720" s="15">
        <f>Z720/1609.34</f>
        <v>12.180604830395753</v>
      </c>
      <c r="AB720" s="9">
        <v>20552.375844581398</v>
      </c>
      <c r="AC720" s="9">
        <v>18050.200506814301</v>
      </c>
      <c r="AD720" s="9">
        <v>17349.880107470999</v>
      </c>
      <c r="AE720" s="9">
        <v>4.8233076696643402E-2</v>
      </c>
      <c r="AF720" s="9">
        <v>1.44067939472734E-2</v>
      </c>
      <c r="AG720" s="9">
        <v>1074</v>
      </c>
      <c r="AH720" s="9">
        <v>10.022265000000001</v>
      </c>
      <c r="AI720" s="9">
        <v>21.874956000000001</v>
      </c>
      <c r="AJ720" s="9">
        <v>2</v>
      </c>
      <c r="AK720" s="9">
        <v>2.4641503999999999</v>
      </c>
      <c r="AL720" s="9">
        <v>6.6988586999999997</v>
      </c>
      <c r="AM720" s="9">
        <v>0.56764689999999995</v>
      </c>
      <c r="AN720" s="9">
        <v>5.4501846E-2</v>
      </c>
      <c r="AO720" s="9">
        <v>6.9585447000000003E-3</v>
      </c>
      <c r="AP720" s="9">
        <v>2.9759896000000001</v>
      </c>
      <c r="AQ720" s="9">
        <v>289.77319999999997</v>
      </c>
      <c r="AR720" s="9">
        <v>17.148996</v>
      </c>
      <c r="AS720" s="9">
        <v>19.667960999999998</v>
      </c>
      <c r="AT720" s="9">
        <v>0.36606654999999999</v>
      </c>
      <c r="AU720" s="9">
        <v>19.543623</v>
      </c>
      <c r="AV720" s="9">
        <v>21.948558999999999</v>
      </c>
      <c r="AW720" s="9">
        <v>3.8713109999999999</v>
      </c>
      <c r="AX720" s="12">
        <f ca="1">IFERROR(__xludf.DUMMYFUNCTION("1-(PERCENTRANK(FILTER(AG:AG, $A:$A=$A720), $AG720))"),0.550999999999999)</f>
        <v>0.55099999999999905</v>
      </c>
      <c r="AY720" s="13">
        <f ca="1">IFERROR(__xludf.DUMMYFUNCTION("PERCENTRANK(FILTER(K:K, $A:$A=$A720), $K720)"),0.609)</f>
        <v>0.60899999999999999</v>
      </c>
      <c r="AZ720" s="13">
        <f ca="1">IFERROR(__xludf.DUMMYFUNCTION("PERCENTRANK(FILTER(I:I, $A:$A=$A720), $I720)"),0.471)</f>
        <v>0.47099999999999997</v>
      </c>
      <c r="BA720" s="12">
        <f ca="1">IFERROR(__xludf.DUMMYFUNCTION("PERCENTRANK(FILTER(AI:AI, $A:$A=$A720), $AI720)"),0.65)</f>
        <v>0.65</v>
      </c>
      <c r="BB720" s="13">
        <f ca="1">IFERROR(__xludf.DUMMYFUNCTION("PERCENTRANK(FILTER(AT:AT, $A:$A=$A720), $AT720)"),0.019)</f>
        <v>1.9E-2</v>
      </c>
      <c r="BC720" s="13">
        <f ca="1">IFERROR(__xludf.DUMMYFUNCTION("PERCENTRANK(FILTER(AU:AU, $A:$A=$A720), $AU720)"),0.981)</f>
        <v>0.98099999999999998</v>
      </c>
      <c r="BM720" s="9">
        <v>0.17998882999999999</v>
      </c>
      <c r="BN720" s="9">
        <v>0.123958364</v>
      </c>
      <c r="BO720" s="9">
        <v>2.5544042999999999</v>
      </c>
      <c r="BP720" s="9">
        <v>17.595856000000001</v>
      </c>
      <c r="BQ720" s="9">
        <v>1.5374539</v>
      </c>
      <c r="BR720" s="9">
        <v>5.4538745999999998</v>
      </c>
      <c r="BS720" s="9">
        <v>12.431565000000001</v>
      </c>
      <c r="BT720" s="9">
        <v>10.132364000000001</v>
      </c>
      <c r="BU720" s="9">
        <v>1.2118427000000001</v>
      </c>
      <c r="BV720" s="9">
        <v>1.7928956</v>
      </c>
      <c r="BW720" s="9">
        <v>19.051442999999999</v>
      </c>
      <c r="BX720" s="9">
        <v>15.327154999999999</v>
      </c>
      <c r="BY720" s="9">
        <v>15.422485999999999</v>
      </c>
      <c r="BZ720" s="9">
        <v>11.960077</v>
      </c>
      <c r="CA720" s="9">
        <v>39.693714</v>
      </c>
      <c r="CB720" s="9">
        <v>46.404494999999997</v>
      </c>
      <c r="CC720" s="9">
        <v>25.856884000000001</v>
      </c>
      <c r="CD720" s="9">
        <v>40.665585</v>
      </c>
    </row>
    <row r="721" spans="1:82" ht="15.75" hidden="1" customHeight="1" x14ac:dyDescent="0.2">
      <c r="A721" s="9" t="s">
        <v>106</v>
      </c>
      <c r="B721" s="9" t="s">
        <v>1863</v>
      </c>
      <c r="C721" s="9">
        <v>4321</v>
      </c>
      <c r="D721" s="9">
        <v>595</v>
      </c>
      <c r="E721" s="9">
        <v>1647.70932279462</v>
      </c>
      <c r="F721" s="9">
        <v>1466</v>
      </c>
      <c r="G721" s="9">
        <v>2103.4497000000001</v>
      </c>
      <c r="H721" s="9">
        <v>170</v>
      </c>
      <c r="I721" s="16">
        <v>1.5509505334086801E-5</v>
      </c>
      <c r="J721" s="9">
        <v>378.24763116018198</v>
      </c>
      <c r="K721" s="9">
        <v>18.087937100833699</v>
      </c>
      <c r="L721" s="9">
        <v>5.3929406797903496E-3</v>
      </c>
      <c r="M721" s="9">
        <v>1.6431031841129999E-4</v>
      </c>
      <c r="N721" s="9">
        <v>0.40586630286493802</v>
      </c>
      <c r="O721" s="9">
        <v>0.78333668605756701</v>
      </c>
      <c r="P721" s="9" t="s">
        <v>1864</v>
      </c>
      <c r="Q721" s="9">
        <v>182601104</v>
      </c>
      <c r="R721" s="9" t="s">
        <v>836</v>
      </c>
      <c r="S721" s="9" t="s">
        <v>1865</v>
      </c>
      <c r="T721" s="9">
        <v>35.134129668070599</v>
      </c>
      <c r="U721" s="9">
        <v>-120.570246899312</v>
      </c>
      <c r="V721" s="9">
        <v>288</v>
      </c>
      <c r="W721" s="9">
        <v>367</v>
      </c>
      <c r="X721" s="9">
        <v>43622.959832081302</v>
      </c>
      <c r="Y721" s="15">
        <f>X721/1609.34</f>
        <v>27.106117931624954</v>
      </c>
      <c r="Z721" s="9">
        <v>19967.3254386636</v>
      </c>
      <c r="AA721" s="15">
        <f>Z721/1609.34</f>
        <v>12.407151651399705</v>
      </c>
      <c r="AB721" s="9">
        <v>23655.634393417698</v>
      </c>
      <c r="AC721" s="9">
        <v>19967.3254386636</v>
      </c>
      <c r="AD721" s="9">
        <v>23655.634393417698</v>
      </c>
      <c r="AE721" s="9">
        <v>2.7932754129921002E-2</v>
      </c>
      <c r="AF721" s="9">
        <v>2.6366159067947501E-3</v>
      </c>
      <c r="AG721" s="9">
        <v>1539</v>
      </c>
      <c r="AH721" s="9">
        <v>1.4803864</v>
      </c>
      <c r="AI721" s="9">
        <v>5.1284679999999998</v>
      </c>
      <c r="AJ721" s="9">
        <v>2</v>
      </c>
      <c r="AK721" s="9">
        <v>1.9733433</v>
      </c>
      <c r="AL721" s="9">
        <v>6.2790236000000004</v>
      </c>
      <c r="AM721" s="9">
        <v>-0.44126365000000001</v>
      </c>
      <c r="AN721" s="9">
        <v>1.4219269E-2</v>
      </c>
      <c r="AO721" s="9">
        <v>7.4150680000000004E-3</v>
      </c>
      <c r="AP721" s="9">
        <v>1.0096837000000001</v>
      </c>
      <c r="AQ721" s="9">
        <v>294.86066</v>
      </c>
      <c r="AR721" s="9">
        <v>31.601374</v>
      </c>
      <c r="AS721" s="9">
        <v>31.413567</v>
      </c>
      <c r="AT721" s="9">
        <v>0.75467485000000001</v>
      </c>
      <c r="AU721" s="9">
        <v>16.057089999999999</v>
      </c>
      <c r="AV721" s="9">
        <v>16.920158000000001</v>
      </c>
      <c r="AW721" s="9">
        <v>6.0752439999999996</v>
      </c>
      <c r="AX721" s="12">
        <f ca="1">IFERROR(__xludf.DUMMYFUNCTION("1-(PERCENTRANK(FILTER(AG:AG, $A:$A=$A721), $AG721))"),0.654)</f>
        <v>0.65400000000000003</v>
      </c>
      <c r="AY721" s="13">
        <f ca="1">IFERROR(__xludf.DUMMYFUNCTION("PERCENTRANK(FILTER(K:K, $A:$A=$A721), $K721)"),0.921)</f>
        <v>0.92100000000000004</v>
      </c>
      <c r="AZ721" s="13">
        <f ca="1">IFERROR(__xludf.DUMMYFUNCTION("PERCENTRANK(FILTER(I:I, $A:$A=$A721), $I721)"),0.055)</f>
        <v>5.5E-2</v>
      </c>
      <c r="BA721" s="12">
        <f ca="1">IFERROR(__xludf.DUMMYFUNCTION("PERCENTRANK(FILTER(AI:AI, $A:$A=$A721), $AI721)"),0.266)</f>
        <v>0.26600000000000001</v>
      </c>
      <c r="BB721" s="13">
        <f ca="1">IFERROR(__xludf.DUMMYFUNCTION("PERCENTRANK(FILTER(AT:AT, $A:$A=$A721), $AT721)"),0.225)</f>
        <v>0.22500000000000001</v>
      </c>
      <c r="BC721" s="13">
        <f ca="1">IFERROR(__xludf.DUMMYFUNCTION("PERCENTRANK(FILTER(AU:AU, $A:$A=$A721), $AU721)"),0.72)</f>
        <v>0.72</v>
      </c>
      <c r="BM721" s="9">
        <v>0.17658790999999999</v>
      </c>
      <c r="BN721" s="9">
        <v>1.807309E-2</v>
      </c>
      <c r="BO721" s="9">
        <v>2.9955156000000001</v>
      </c>
      <c r="BP721" s="9">
        <v>17.986547000000002</v>
      </c>
      <c r="BQ721" s="9">
        <v>3.1918936000000002</v>
      </c>
      <c r="BR721" s="9">
        <v>4.8704320000000001</v>
      </c>
      <c r="BS721" s="9">
        <v>9.8487580000000001</v>
      </c>
      <c r="BT721" s="9">
        <v>9.372382</v>
      </c>
      <c r="BU721" s="9">
        <v>1.8050428999999999</v>
      </c>
      <c r="BV721" s="9">
        <v>2.8387785000000001</v>
      </c>
      <c r="BW721" s="9">
        <v>14.434495999999999</v>
      </c>
      <c r="BX721" s="9">
        <v>13.324633</v>
      </c>
      <c r="BY721" s="9">
        <v>10.713202000000001</v>
      </c>
      <c r="BZ721" s="9">
        <v>9.6697450000000007</v>
      </c>
      <c r="CA721" s="9">
        <v>57.271839999999997</v>
      </c>
      <c r="CB721" s="9">
        <v>58.591360000000002</v>
      </c>
      <c r="CC721" s="9">
        <v>45.815809999999999</v>
      </c>
      <c r="CD721" s="9">
        <v>51.579192999999997</v>
      </c>
    </row>
    <row r="722" spans="1:82" ht="15.75" hidden="1" customHeight="1" x14ac:dyDescent="0.2">
      <c r="A722" s="9" t="s">
        <v>77</v>
      </c>
      <c r="B722" s="9" t="s">
        <v>1866</v>
      </c>
      <c r="C722" s="9">
        <v>7098</v>
      </c>
      <c r="D722" s="9">
        <v>63</v>
      </c>
      <c r="E722" s="9">
        <v>83.458286292074305</v>
      </c>
      <c r="F722" s="9">
        <v>108</v>
      </c>
      <c r="G722" s="9">
        <v>105.130745</v>
      </c>
      <c r="H722" s="9">
        <v>17</v>
      </c>
      <c r="I722" s="10">
        <v>1.71824319027912E-4</v>
      </c>
      <c r="J722" s="9">
        <v>3.7817963827461401E-2</v>
      </c>
      <c r="K722" s="9">
        <v>3.10928668284958</v>
      </c>
      <c r="L722" s="11">
        <v>6.4980458816757698E-6</v>
      </c>
      <c r="M722" s="9">
        <v>5.61713680380147E-4</v>
      </c>
      <c r="N722" s="9">
        <v>0.58333333333333304</v>
      </c>
      <c r="O722" s="9">
        <v>0.79385232497309399</v>
      </c>
      <c r="P722" s="9" t="s">
        <v>1867</v>
      </c>
      <c r="Q722" s="9">
        <v>192171103</v>
      </c>
      <c r="R722" s="9" t="s">
        <v>262</v>
      </c>
      <c r="S722" s="9" t="s">
        <v>98</v>
      </c>
      <c r="T722" s="9">
        <v>40.947748048905702</v>
      </c>
      <c r="U722" s="9">
        <v>-123.640148820123</v>
      </c>
      <c r="V722" s="9">
        <v>118</v>
      </c>
      <c r="W722" s="9">
        <v>220</v>
      </c>
      <c r="X722" s="9">
        <v>12197.311161290099</v>
      </c>
      <c r="Z722" s="9">
        <v>6235.9798470875003</v>
      </c>
      <c r="AB722" s="9">
        <v>5961.33131420265</v>
      </c>
      <c r="AC722" s="9">
        <v>6235.9798470875003</v>
      </c>
      <c r="AD722" s="9">
        <v>5961.33131420265</v>
      </c>
      <c r="AE722" s="9">
        <v>9.5491325664625003E-3</v>
      </c>
      <c r="AF722" s="9">
        <v>2.9210134234744999E-3</v>
      </c>
      <c r="AG722" s="9">
        <v>725</v>
      </c>
      <c r="AH722" s="9">
        <v>8.0809390000000008</v>
      </c>
      <c r="AI722" s="9">
        <v>24.862839999999998</v>
      </c>
      <c r="AJ722" s="9">
        <v>2.1875</v>
      </c>
      <c r="AK722" s="9">
        <v>1.709346</v>
      </c>
      <c r="AL722" s="9">
        <v>5.1561102999999999</v>
      </c>
      <c r="AM722" s="9">
        <v>-1.5458323</v>
      </c>
      <c r="AN722" s="9">
        <v>4.7656249999999997E-2</v>
      </c>
      <c r="AO722" s="9">
        <v>5.7638775999999999E-3</v>
      </c>
      <c r="AP722" s="9">
        <v>3.7886595999999999</v>
      </c>
      <c r="AQ722" s="9">
        <v>295.32614000000001</v>
      </c>
      <c r="AR722" s="9">
        <v>36.628914000000002</v>
      </c>
      <c r="AS722" s="9">
        <v>33.195694000000003</v>
      </c>
      <c r="AT722" s="9">
        <v>1.1961957000000001</v>
      </c>
      <c r="AU722" s="9">
        <v>14.382381000000001</v>
      </c>
      <c r="AV722" s="9">
        <v>17.473369999999999</v>
      </c>
      <c r="AW722" s="9">
        <v>5.625203</v>
      </c>
      <c r="AX722" s="12">
        <f ca="1">IFERROR(__xludf.DUMMYFUNCTION("1-(PERCENTRANK(FILTER(AG:AG, $A:$A=$A722), $AG722))"),0.724)</f>
        <v>0.72399999999999998</v>
      </c>
      <c r="AY722" s="13">
        <f ca="1">IFERROR(__xludf.DUMMYFUNCTION("PERCENTRANK(FILTER(K:K, $A:$A=$A722), $K722)"),0.367)</f>
        <v>0.36699999999999999</v>
      </c>
      <c r="AZ722" s="13">
        <f ca="1">IFERROR(__xludf.DUMMYFUNCTION("PERCENTRANK(FILTER(I:I, $A:$A=$A722), $I722)"),0.882)</f>
        <v>0.88200000000000001</v>
      </c>
      <c r="BA722" s="12">
        <f ca="1">IFERROR(__xludf.DUMMYFUNCTION("PERCENTRANK(FILTER(AI:AI, $A:$A=$A722), $AI722)"),0.732)</f>
        <v>0.73199999999999998</v>
      </c>
      <c r="BB722" s="13">
        <f ca="1">IFERROR(__xludf.DUMMYFUNCTION("PERCENTRANK(FILTER(AT:AT, $A:$A=$A722), $AT722)"),0.85)</f>
        <v>0.85</v>
      </c>
      <c r="BC722" s="13">
        <f ca="1">IFERROR(__xludf.DUMMYFUNCTION("PERCENTRANK(FILTER(AU:AU, $A:$A=$A722), $AU722)"),0.217)</f>
        <v>0.217</v>
      </c>
      <c r="BM722" s="9">
        <v>0.42660724999999999</v>
      </c>
      <c r="BN722" s="9">
        <v>5.9062499999999997E-2</v>
      </c>
      <c r="BO722" s="9">
        <v>5.15</v>
      </c>
      <c r="BP722" s="9">
        <v>20.083334000000001</v>
      </c>
      <c r="BQ722" s="9">
        <v>0.13843749999999999</v>
      </c>
      <c r="BR722" s="9">
        <v>1.6875</v>
      </c>
      <c r="BS722" s="9">
        <v>15.439328</v>
      </c>
      <c r="BT722" s="9">
        <v>12.202401999999999</v>
      </c>
      <c r="BU722" s="9">
        <v>2.4115329000000001</v>
      </c>
      <c r="BV722" s="9">
        <v>4.1814819999999999</v>
      </c>
      <c r="BW722" s="9">
        <v>13.604768</v>
      </c>
      <c r="BX722" s="9">
        <v>6.5364684999999998</v>
      </c>
      <c r="BY722" s="9">
        <v>8.8624150000000004</v>
      </c>
      <c r="BZ722" s="9">
        <v>4.3191457</v>
      </c>
      <c r="CA722" s="9">
        <v>62.137047000000003</v>
      </c>
      <c r="CB722" s="9">
        <v>101.69181</v>
      </c>
      <c r="CC722" s="9">
        <v>49.787323000000001</v>
      </c>
      <c r="CD722" s="9">
        <v>89.044655000000006</v>
      </c>
    </row>
    <row r="723" spans="1:82" ht="15.75" hidden="1" customHeight="1" x14ac:dyDescent="0.2">
      <c r="A723" s="9" t="s">
        <v>77</v>
      </c>
      <c r="B723" s="9" t="s">
        <v>1868</v>
      </c>
      <c r="C723" s="9">
        <v>2042</v>
      </c>
      <c r="D723" s="9">
        <v>565</v>
      </c>
      <c r="E723" s="9">
        <v>753.10092869602295</v>
      </c>
      <c r="F723" s="9">
        <v>1497</v>
      </c>
      <c r="G723" s="9">
        <v>1190.4698000000001</v>
      </c>
      <c r="H723" s="9">
        <v>280</v>
      </c>
      <c r="I723" s="16">
        <v>7.9229997715758897E-5</v>
      </c>
      <c r="J723" s="9">
        <v>24.588408192247101</v>
      </c>
      <c r="K723" s="9">
        <v>6.9122910468032801</v>
      </c>
      <c r="L723" s="9">
        <v>3.19035348239146E-3</v>
      </c>
      <c r="M723" s="9">
        <v>3.0514801181180299E-4</v>
      </c>
      <c r="N723" s="9">
        <v>0.37742150968603799</v>
      </c>
      <c r="O723" s="9">
        <v>0.63260815010217797</v>
      </c>
      <c r="P723" s="9" t="s">
        <v>1869</v>
      </c>
      <c r="Q723" s="9">
        <v>42281105</v>
      </c>
      <c r="R723" s="9" t="s">
        <v>744</v>
      </c>
      <c r="S723" s="9">
        <v>1904</v>
      </c>
      <c r="T723" s="9">
        <v>39.3217451591103</v>
      </c>
      <c r="U723" s="9">
        <v>-123.09497657023999</v>
      </c>
      <c r="V723" s="9">
        <v>418</v>
      </c>
      <c r="W723" s="9">
        <v>389</v>
      </c>
      <c r="X723" s="9">
        <v>96960.159031517906</v>
      </c>
      <c r="Y723" s="15">
        <f>X723/1609.34</f>
        <v>60.248399363414762</v>
      </c>
      <c r="Z723" s="9">
        <v>64539.534712793298</v>
      </c>
      <c r="AA723" s="15">
        <f>Z723/1609.34</f>
        <v>40.103107306593571</v>
      </c>
      <c r="AB723" s="9">
        <v>32420.6243187246</v>
      </c>
      <c r="AC723" s="9">
        <v>47497.324278054402</v>
      </c>
      <c r="AD723" s="9">
        <v>20016.0873108876</v>
      </c>
      <c r="AE723" s="9">
        <v>8.5441443307304896E-2</v>
      </c>
      <c r="AF723" s="9">
        <v>2.2184399360412499E-2</v>
      </c>
      <c r="AG723" s="9">
        <v>1092</v>
      </c>
      <c r="AH723" s="9">
        <v>2.8027403</v>
      </c>
      <c r="AI723" s="9">
        <v>7.9406340000000002</v>
      </c>
      <c r="AJ723" s="9">
        <v>2.2013698000000002</v>
      </c>
      <c r="AK723" s="9">
        <v>2.3894443999999999</v>
      </c>
      <c r="AL723" s="9">
        <v>6.3132925000000002</v>
      </c>
      <c r="AM723" s="9">
        <v>-2.2454833999999999</v>
      </c>
      <c r="AN723" s="9">
        <v>2.3027398000000001E-2</v>
      </c>
      <c r="AO723" s="9">
        <v>6.0713670000000003E-3</v>
      </c>
      <c r="AP723" s="9">
        <v>2.8983949999999998</v>
      </c>
      <c r="AQ723" s="9">
        <v>296.03638000000001</v>
      </c>
      <c r="AR723" s="9">
        <v>38.813200000000002</v>
      </c>
      <c r="AS723" s="9">
        <v>34.989643000000001</v>
      </c>
      <c r="AT723" s="9">
        <v>1.1747521999999999</v>
      </c>
      <c r="AU723" s="9">
        <v>14.186299</v>
      </c>
      <c r="AV723" s="9">
        <v>16.325779000000001</v>
      </c>
      <c r="AW723" s="9">
        <v>0.76440160000000001</v>
      </c>
      <c r="AX723" s="12">
        <f ca="1">IFERROR(__xludf.DUMMYFUNCTION("1-(PERCENTRANK(FILTER(AG:AG, $A:$A=$A723), $AG723))"),0.546)</f>
        <v>0.54600000000000004</v>
      </c>
      <c r="AY723" s="13">
        <f ca="1">IFERROR(__xludf.DUMMYFUNCTION("PERCENTRANK(FILTER(K:K, $A:$A=$A723), $K723)"),0.642)</f>
        <v>0.64200000000000002</v>
      </c>
      <c r="AZ723" s="13">
        <f ca="1">IFERROR(__xludf.DUMMYFUNCTION("PERCENTRANK(FILTER(I:I, $A:$A=$A723), $I723)"),0.297)</f>
        <v>0.29699999999999999</v>
      </c>
      <c r="BA723" s="12">
        <f ca="1">IFERROR(__xludf.DUMMYFUNCTION("PERCENTRANK(FILTER(AI:AI, $A:$A=$A723), $AI723)"),0.101)</f>
        <v>0.10100000000000001</v>
      </c>
      <c r="BB723" s="13">
        <f ca="1">IFERROR(__xludf.DUMMYFUNCTION("PERCENTRANK(FILTER(AT:AT, $A:$A=$A723), $AT723)"),0.805)</f>
        <v>0.80500000000000005</v>
      </c>
      <c r="BC723" s="13">
        <f ca="1">IFERROR(__xludf.DUMMYFUNCTION("PERCENTRANK(FILTER(AU:AU, $A:$A=$A723), $AU723)"),0.183)</f>
        <v>0.183</v>
      </c>
      <c r="BM723" s="9">
        <v>0.14696429999999999</v>
      </c>
      <c r="BN723" s="9">
        <v>5.2547946999999998E-2</v>
      </c>
      <c r="BO723" s="9">
        <v>1.4388059</v>
      </c>
      <c r="BP723" s="9">
        <v>13.976119000000001</v>
      </c>
      <c r="BQ723" s="9">
        <v>0.84812325</v>
      </c>
      <c r="BR723" s="9">
        <v>2.0506850000000001</v>
      </c>
      <c r="BS723" s="9">
        <v>11.735207000000001</v>
      </c>
      <c r="BT723" s="9">
        <v>9.0794770000000007</v>
      </c>
      <c r="BU723" s="9">
        <v>2.3246197999999998</v>
      </c>
      <c r="BV723" s="9">
        <v>3.9651003</v>
      </c>
      <c r="BW723" s="9">
        <v>13.889029000000001</v>
      </c>
      <c r="BX723" s="9">
        <v>7.6858500000000003</v>
      </c>
      <c r="BY723" s="9">
        <v>8.4426020000000008</v>
      </c>
      <c r="BZ723" s="9">
        <v>4.8682800000000004</v>
      </c>
      <c r="CA723" s="9">
        <v>62.310670000000002</v>
      </c>
      <c r="CB723" s="9">
        <v>90.499489999999994</v>
      </c>
      <c r="CC723" s="9">
        <v>48.788339999999998</v>
      </c>
      <c r="CD723" s="9">
        <v>82.081299999999999</v>
      </c>
    </row>
    <row r="724" spans="1:82" ht="15.75" hidden="1" customHeight="1" x14ac:dyDescent="0.2">
      <c r="A724" s="9" t="s">
        <v>81</v>
      </c>
      <c r="B724" s="9" t="s">
        <v>1870</v>
      </c>
      <c r="C724" s="9">
        <v>6409</v>
      </c>
      <c r="D724" s="9">
        <v>108</v>
      </c>
      <c r="E724" s="9">
        <v>155.39992017554499</v>
      </c>
      <c r="F724" s="9">
        <v>317</v>
      </c>
      <c r="G724" s="9">
        <v>230.68155999999999</v>
      </c>
      <c r="H724" s="9">
        <v>53</v>
      </c>
      <c r="I724" s="16">
        <v>5.0792308752963101E-5</v>
      </c>
      <c r="J724" s="9">
        <v>362.00909742808199</v>
      </c>
      <c r="K724" s="9">
        <v>27.705893950270699</v>
      </c>
      <c r="L724" s="9">
        <v>1.60036007683667E-2</v>
      </c>
      <c r="M724" s="9">
        <v>5.59068790458236E-4</v>
      </c>
      <c r="N724" s="9">
        <v>0.34069400630914798</v>
      </c>
      <c r="O724" s="9">
        <v>0.67365556769212898</v>
      </c>
      <c r="P724" s="9" t="s">
        <v>1871</v>
      </c>
      <c r="Q724" s="9">
        <v>103091102</v>
      </c>
      <c r="R724" s="9" t="s">
        <v>424</v>
      </c>
      <c r="S724" s="9">
        <v>81296</v>
      </c>
      <c r="T724" s="9">
        <v>39.647813955653199</v>
      </c>
      <c r="U724" s="9">
        <v>-121.62981002468</v>
      </c>
      <c r="V724" s="9">
        <v>161</v>
      </c>
      <c r="W724" s="9">
        <v>133</v>
      </c>
      <c r="X724" s="9">
        <v>34481.095660613202</v>
      </c>
      <c r="Z724" s="9">
        <v>21924.1005346889</v>
      </c>
      <c r="AB724" s="9">
        <v>12556.995125924301</v>
      </c>
      <c r="AC724" s="9">
        <v>10798.595459996901</v>
      </c>
      <c r="AD724" s="9">
        <v>5952.0866867798504</v>
      </c>
      <c r="AE724" s="9">
        <v>2.96306458942865E-2</v>
      </c>
      <c r="AF724" s="9">
        <v>2.6919923639070402E-3</v>
      </c>
      <c r="AG724" s="9">
        <v>727</v>
      </c>
      <c r="AH724" s="9">
        <v>1.3597615000000001</v>
      </c>
      <c r="AI724" s="9">
        <v>3.6907755999999998</v>
      </c>
      <c r="AJ724" s="9">
        <v>2.1318681000000002</v>
      </c>
      <c r="AK724" s="9">
        <v>2.5789911999999999</v>
      </c>
      <c r="AL724" s="9">
        <v>7.4667276999999999</v>
      </c>
      <c r="AM724" s="9">
        <v>-0.80459886999999997</v>
      </c>
      <c r="AN724" s="9">
        <v>1.1978022E-2</v>
      </c>
      <c r="AO724" s="9">
        <v>6.4567206000000002E-3</v>
      </c>
      <c r="AP724" s="9">
        <v>2.4461792</v>
      </c>
      <c r="AQ724" s="9">
        <v>297.48937999999998</v>
      </c>
      <c r="AR724" s="9">
        <v>46.986995999999998</v>
      </c>
      <c r="AS724" s="9">
        <v>34.313155999999999</v>
      </c>
      <c r="AT724" s="9">
        <v>1.3984498000000001</v>
      </c>
      <c r="AU724" s="9">
        <v>12.352665</v>
      </c>
      <c r="AV724" s="9">
        <v>14.121449999999999</v>
      </c>
      <c r="AW724" s="9">
        <v>1.1003982999999999</v>
      </c>
      <c r="AX724" s="12">
        <f ca="1">IFERROR(__xludf.DUMMYFUNCTION("1-(PERCENTRANK(FILTER(AG:AG, $A:$A=$A724), $AG724))"),0.601)</f>
        <v>0.60099999999999998</v>
      </c>
      <c r="AY724" s="13">
        <f ca="1">IFERROR(__xludf.DUMMYFUNCTION("PERCENTRANK(FILTER(K:K, $A:$A=$A724), $K724)"),0.728)</f>
        <v>0.72799999999999998</v>
      </c>
      <c r="AZ724" s="13">
        <f ca="1">IFERROR(__xludf.DUMMYFUNCTION("PERCENTRANK(FILTER(I:I, $A:$A=$A724), $I724)"),0.425)</f>
        <v>0.42499999999999999</v>
      </c>
      <c r="BA724" s="12">
        <f ca="1">IFERROR(__xludf.DUMMYFUNCTION("PERCENTRANK(FILTER(AI:AI, $A:$A=$A724), $AI724)"),0.09)</f>
        <v>0.09</v>
      </c>
      <c r="BB724" s="13">
        <f ca="1">IFERROR(__xludf.DUMMYFUNCTION("PERCENTRANK(FILTER(AT:AT, $A:$A=$A724), $AT724)"),0.601)</f>
        <v>0.60099999999999998</v>
      </c>
      <c r="BC724" s="13">
        <f ca="1">IFERROR(__xludf.DUMMYFUNCTION("PERCENTRANK(FILTER(AU:AU, $A:$A=$A724), $AU724)"),0.575)</f>
        <v>0.57499999999999996</v>
      </c>
      <c r="BM724" s="9">
        <v>7.4005150000000006E-2</v>
      </c>
      <c r="BN724" s="9">
        <v>1.9615384E-2</v>
      </c>
      <c r="BO724" s="9">
        <v>1.5930233</v>
      </c>
      <c r="BP724" s="9">
        <v>14.313953</v>
      </c>
      <c r="BQ724" s="9">
        <v>2.2136811999999999</v>
      </c>
      <c r="BR724" s="9">
        <v>1.7417582</v>
      </c>
      <c r="BS724" s="9">
        <v>12.011285000000001</v>
      </c>
      <c r="BT724" s="9">
        <v>8.3020610000000001</v>
      </c>
      <c r="BU724" s="9">
        <v>2.6211007</v>
      </c>
      <c r="BV724" s="9">
        <v>4.3267930000000003</v>
      </c>
      <c r="BW724" s="9">
        <v>12.064373</v>
      </c>
      <c r="BX724" s="9">
        <v>6.0366150000000003</v>
      </c>
      <c r="BY724" s="9">
        <v>8.1644319999999997</v>
      </c>
      <c r="BZ724" s="9">
        <v>4.1176357000000001</v>
      </c>
      <c r="CA724" s="9">
        <v>55.848075999999999</v>
      </c>
      <c r="CB724" s="9">
        <v>97.40419</v>
      </c>
      <c r="CC724" s="9">
        <v>56.684235000000001</v>
      </c>
      <c r="CD724" s="9">
        <v>92.0745</v>
      </c>
    </row>
    <row r="725" spans="1:82" ht="15.75" hidden="1" customHeight="1" x14ac:dyDescent="0.2">
      <c r="A725" s="9" t="s">
        <v>113</v>
      </c>
      <c r="B725" s="9" t="s">
        <v>1872</v>
      </c>
      <c r="C725" s="9">
        <v>2424</v>
      </c>
      <c r="D725" s="9">
        <v>229</v>
      </c>
      <c r="E725" s="9">
        <v>452.661187117265</v>
      </c>
      <c r="F725" s="9">
        <v>345</v>
      </c>
      <c r="G725" s="9">
        <v>493.92468000000002</v>
      </c>
      <c r="H725" s="9">
        <v>84</v>
      </c>
      <c r="I725" s="16">
        <v>5.6493749179069302E-5</v>
      </c>
      <c r="J725" s="9">
        <v>771.51769877621598</v>
      </c>
      <c r="K725" s="9">
        <v>24.825218797941101</v>
      </c>
      <c r="L725" s="9">
        <v>4.0979357797461202E-2</v>
      </c>
      <c r="M725" s="9">
        <v>5.5782394540932303E-4</v>
      </c>
      <c r="N725" s="9">
        <v>0.663768115942029</v>
      </c>
      <c r="O725" s="9">
        <v>0.91645791969480805</v>
      </c>
      <c r="P725" s="9" t="s">
        <v>1873</v>
      </c>
      <c r="Q725" s="9">
        <v>255292108</v>
      </c>
      <c r="R725" s="9" t="s">
        <v>1874</v>
      </c>
      <c r="S725" s="9" t="s">
        <v>1875</v>
      </c>
      <c r="T725" s="9">
        <v>36.993175413994898</v>
      </c>
      <c r="U725" s="9">
        <v>-119.69908332733399</v>
      </c>
      <c r="V725" s="9">
        <v>279</v>
      </c>
      <c r="W725" s="9">
        <v>195</v>
      </c>
      <c r="X725" s="9">
        <v>53539.174740198701</v>
      </c>
      <c r="Z725" s="9">
        <v>35474.617244765897</v>
      </c>
      <c r="AB725" s="9">
        <v>18064.557495432698</v>
      </c>
      <c r="AC725" s="9">
        <v>17727.137293472999</v>
      </c>
      <c r="AD725" s="9">
        <v>8246.0845425397401</v>
      </c>
      <c r="AE725" s="9">
        <v>4.68572114143831E-2</v>
      </c>
      <c r="AF725" s="9">
        <v>4.7454749310418204E-3</v>
      </c>
      <c r="AG725" s="9">
        <v>728</v>
      </c>
      <c r="AH725" s="9">
        <v>2.1247696999999999</v>
      </c>
      <c r="AI725" s="9">
        <v>8.0427499999999998</v>
      </c>
      <c r="AJ725" s="9">
        <v>2</v>
      </c>
      <c r="AK725" s="9">
        <v>2.1674283000000001</v>
      </c>
      <c r="AL725" s="9">
        <v>5.6560984000000003</v>
      </c>
      <c r="AM725" s="9">
        <v>-1.4954392999999999</v>
      </c>
      <c r="AN725" s="9">
        <v>5.2631576999999999E-3</v>
      </c>
      <c r="AO725" s="9">
        <v>6.1103659999999999E-3</v>
      </c>
      <c r="AP725" s="9">
        <v>1.0972626000000001</v>
      </c>
      <c r="AQ725" s="9">
        <v>299.19810000000001</v>
      </c>
      <c r="AR725" s="9">
        <v>50.510980000000004</v>
      </c>
      <c r="AS725" s="9">
        <v>37.085590000000003</v>
      </c>
      <c r="AT725" s="9">
        <v>1.5613309</v>
      </c>
      <c r="AU725" s="9">
        <v>12.02495</v>
      </c>
      <c r="AV725" s="9">
        <v>13.023009</v>
      </c>
      <c r="AW725" s="9">
        <v>1.5186770000000001</v>
      </c>
      <c r="AX725" s="12">
        <f ca="1">IFERROR(__xludf.DUMMYFUNCTION("1-(PERCENTRANK(FILTER(AG:AG, $A:$A=$A725), $AG725))"),0.677999999999999)</f>
        <v>0.67799999999999905</v>
      </c>
      <c r="AY725" s="13">
        <f ca="1">IFERROR(__xludf.DUMMYFUNCTION("PERCENTRANK(FILTER(K:K, $A:$A=$A725), $K725)"),0.701)</f>
        <v>0.70099999999999996</v>
      </c>
      <c r="AZ725" s="13">
        <f ca="1">IFERROR(__xludf.DUMMYFUNCTION("PERCENTRANK(FILTER(I:I, $A:$A=$A725), $I725)"),0.614)</f>
        <v>0.61399999999999999</v>
      </c>
      <c r="BA725" s="12">
        <f ca="1">IFERROR(__xludf.DUMMYFUNCTION("PERCENTRANK(FILTER(AI:AI, $A:$A=$A725), $AI725)"),0.426)</f>
        <v>0.42599999999999999</v>
      </c>
      <c r="BB725" s="13">
        <f ca="1">IFERROR(__xludf.DUMMYFUNCTION("PERCENTRANK(FILTER(AT:AT, $A:$A=$A725), $AT725)"),0.929)</f>
        <v>0.92900000000000005</v>
      </c>
      <c r="BC725" s="13">
        <f ca="1">IFERROR(__xludf.DUMMYFUNCTION("PERCENTRANK(FILTER(AU:AU, $A:$A=$A725), $AU725)"),0.488)</f>
        <v>0.48799999999999999</v>
      </c>
      <c r="BM725" s="9">
        <v>5.2591025999999999E-2</v>
      </c>
      <c r="BN725" s="9">
        <v>1.3938167E-2</v>
      </c>
      <c r="BO725" s="9">
        <v>2.4245283999999998</v>
      </c>
      <c r="BP725" s="9">
        <v>15.490565999999999</v>
      </c>
      <c r="BQ725" s="9">
        <v>1.5761943</v>
      </c>
      <c r="BR725" s="9">
        <v>1.3967612</v>
      </c>
      <c r="BS725" s="9">
        <v>6.4075889999999998</v>
      </c>
      <c r="BT725" s="9">
        <v>5.9207729999999996</v>
      </c>
      <c r="BU725" s="9">
        <v>3.012839</v>
      </c>
      <c r="BV725" s="9">
        <v>4.3124485000000004</v>
      </c>
      <c r="BW725" s="9">
        <v>10.904218</v>
      </c>
      <c r="BX725" s="9">
        <v>6.4982284999999997</v>
      </c>
      <c r="BY725" s="9">
        <v>7.9966619999999997</v>
      </c>
      <c r="BZ725" s="9">
        <v>4.3251629999999999</v>
      </c>
      <c r="CA725" s="9">
        <v>51.231808000000001</v>
      </c>
      <c r="CB725" s="9">
        <v>79.978645</v>
      </c>
      <c r="CC725" s="9">
        <v>63.002842000000001</v>
      </c>
      <c r="CD725" s="9">
        <v>88.952399999999997</v>
      </c>
    </row>
    <row r="726" spans="1:82" ht="15.75" hidden="1" customHeight="1" x14ac:dyDescent="0.2">
      <c r="A726" s="9" t="s">
        <v>77</v>
      </c>
      <c r="B726" s="9" t="s">
        <v>1876</v>
      </c>
      <c r="C726" s="9">
        <v>6814</v>
      </c>
      <c r="D726" s="9">
        <v>133</v>
      </c>
      <c r="E726" s="9">
        <v>296.67774215948799</v>
      </c>
      <c r="F726" s="9">
        <v>264</v>
      </c>
      <c r="G726" s="9">
        <v>352.01116999999999</v>
      </c>
      <c r="H726" s="9">
        <v>54</v>
      </c>
      <c r="I726" s="16">
        <v>5.9568461505545201E-5</v>
      </c>
      <c r="J726" s="9">
        <v>2251.51875723377</v>
      </c>
      <c r="K726" s="9">
        <v>26.529549563193999</v>
      </c>
      <c r="L726" s="9">
        <v>0.13541548348760299</v>
      </c>
      <c r="M726" s="9">
        <v>5.5725813225051299E-4</v>
      </c>
      <c r="N726" s="9">
        <v>0.50378787878787801</v>
      </c>
      <c r="O726" s="9">
        <v>0.84280775134737995</v>
      </c>
      <c r="P726" s="9" t="s">
        <v>1877</v>
      </c>
      <c r="Q726" s="9">
        <v>42271103</v>
      </c>
      <c r="R726" s="9" t="s">
        <v>462</v>
      </c>
      <c r="S726" s="9" t="s">
        <v>98</v>
      </c>
      <c r="T726" s="9">
        <v>38.309425500313701</v>
      </c>
      <c r="U726" s="9">
        <v>-122.731826499248</v>
      </c>
      <c r="V726" s="9">
        <v>145</v>
      </c>
      <c r="W726" s="9">
        <v>114</v>
      </c>
      <c r="X726" s="9">
        <v>35705.847602839101</v>
      </c>
      <c r="Z726" s="9">
        <v>19561.561608794102</v>
      </c>
      <c r="AB726" s="9">
        <v>16144.2859940449</v>
      </c>
      <c r="AC726" s="9">
        <v>19561.561608794102</v>
      </c>
      <c r="AD726" s="9">
        <v>16144.2859940449</v>
      </c>
      <c r="AE726" s="9">
        <v>3.0091939141527701E-2</v>
      </c>
      <c r="AF726" s="9">
        <v>3.2166969212994402E-3</v>
      </c>
      <c r="AG726" s="9">
        <v>729</v>
      </c>
      <c r="AH726" s="9">
        <v>5.6889386000000002</v>
      </c>
      <c r="AI726" s="9">
        <v>13.049785999999999</v>
      </c>
      <c r="AJ726" s="9">
        <v>2</v>
      </c>
      <c r="AK726" s="9">
        <v>2.4466565</v>
      </c>
      <c r="AL726" s="9">
        <v>6.4622802999999998</v>
      </c>
      <c r="AM726" s="9">
        <v>-1.1340079000000001</v>
      </c>
      <c r="AN726" s="9">
        <v>4.5403900000000001E-3</v>
      </c>
      <c r="AO726" s="9">
        <v>7.1299407000000002E-3</v>
      </c>
      <c r="AP726" s="9">
        <v>2.4022822000000001</v>
      </c>
      <c r="AQ726" s="9">
        <v>295.08614999999998</v>
      </c>
      <c r="AR726" s="9">
        <v>25.355547000000001</v>
      </c>
      <c r="AS726" s="9">
        <v>27.453282999999999</v>
      </c>
      <c r="AT726" s="9">
        <v>0.76589083999999996</v>
      </c>
      <c r="AU726" s="9">
        <v>17.555002000000002</v>
      </c>
      <c r="AV726" s="9">
        <v>19.332932</v>
      </c>
      <c r="AW726" s="9">
        <v>1.0566556</v>
      </c>
      <c r="AX726" s="12">
        <f ca="1">IFERROR(__xludf.DUMMYFUNCTION("1-(PERCENTRANK(FILTER(AG:AG, $A:$A=$A726), $AG726))"),0.722)</f>
        <v>0.72199999999999998</v>
      </c>
      <c r="AY726" s="13">
        <f ca="1">IFERROR(__xludf.DUMMYFUNCTION("PERCENTRANK(FILTER(K:K, $A:$A=$A726), $K726)"),0.906)</f>
        <v>0.90600000000000003</v>
      </c>
      <c r="AZ726" s="13">
        <f ca="1">IFERROR(__xludf.DUMMYFUNCTION("PERCENTRANK(FILTER(I:I, $A:$A=$A726), $I726)"),0.106)</f>
        <v>0.106</v>
      </c>
      <c r="BA726" s="12">
        <f ca="1">IFERROR(__xludf.DUMMYFUNCTION("PERCENTRANK(FILTER(AI:AI, $A:$A=$A726), $AI726)"),0.343)</f>
        <v>0.34300000000000003</v>
      </c>
      <c r="BB726" s="13">
        <f ca="1">IFERROR(__xludf.DUMMYFUNCTION("PERCENTRANK(FILTER(AT:AT, $A:$A=$A726), $AT726)"),0.27)</f>
        <v>0.27</v>
      </c>
      <c r="BC726" s="13">
        <f ca="1">IFERROR(__xludf.DUMMYFUNCTION("PERCENTRANK(FILTER(AU:AU, $A:$A=$A726), $AU726)"),0.712)</f>
        <v>0.71199999999999997</v>
      </c>
      <c r="BM726" s="9">
        <v>0.110025</v>
      </c>
      <c r="BN726" s="9">
        <v>5.1253480000000001E-3</v>
      </c>
      <c r="BO726" s="9">
        <v>1.7908497000000001</v>
      </c>
      <c r="BP726" s="9">
        <v>14.849672999999999</v>
      </c>
      <c r="BQ726" s="9">
        <v>0.30952647</v>
      </c>
      <c r="BR726" s="9">
        <v>0.73537606</v>
      </c>
      <c r="BS726" s="9">
        <v>11.202901000000001</v>
      </c>
      <c r="BT726" s="9">
        <v>9.7547034999999997</v>
      </c>
      <c r="BU726" s="9">
        <v>1.6411722</v>
      </c>
      <c r="BV726" s="9">
        <v>2.8986683000000002</v>
      </c>
      <c r="BW726" s="9">
        <v>16.359998999999998</v>
      </c>
      <c r="BX726" s="9">
        <v>14.071704</v>
      </c>
      <c r="BY726" s="9">
        <v>13.763356</v>
      </c>
      <c r="BZ726" s="9">
        <v>11.434092</v>
      </c>
      <c r="CA726" s="9">
        <v>51.632792999999999</v>
      </c>
      <c r="CB726" s="9">
        <v>58.770415999999997</v>
      </c>
      <c r="CC726" s="9">
        <v>35.112335000000002</v>
      </c>
      <c r="CD726" s="9">
        <v>46.413173999999998</v>
      </c>
    </row>
    <row r="727" spans="1:82" ht="15.75" hidden="1" customHeight="1" x14ac:dyDescent="0.2">
      <c r="A727" s="9" t="s">
        <v>113</v>
      </c>
      <c r="B727" s="9" t="s">
        <v>1878</v>
      </c>
      <c r="C727" s="9">
        <v>621</v>
      </c>
      <c r="D727" s="9">
        <v>90</v>
      </c>
      <c r="E727" s="9">
        <v>127.819567646509</v>
      </c>
      <c r="F727" s="9">
        <v>251</v>
      </c>
      <c r="G727" s="9">
        <v>199.84147999999999</v>
      </c>
      <c r="H727" s="9">
        <v>21</v>
      </c>
      <c r="I727" s="10">
        <v>1.05231336159964E-4</v>
      </c>
      <c r="J727" s="9">
        <v>3.7818049858743798E-2</v>
      </c>
      <c r="K727" s="9">
        <v>11.224638028578299</v>
      </c>
      <c r="L727" s="11">
        <v>3.9796439175997501E-6</v>
      </c>
      <c r="M727" s="9">
        <v>5.5674204728954103E-4</v>
      </c>
      <c r="N727" s="9">
        <v>0.35856573705179201</v>
      </c>
      <c r="O727" s="9">
        <v>0.63960480038092105</v>
      </c>
      <c r="P727" s="9" t="s">
        <v>1879</v>
      </c>
      <c r="Q727" s="9">
        <v>163761703</v>
      </c>
      <c r="R727" s="9" t="s">
        <v>632</v>
      </c>
      <c r="S727" s="9">
        <v>10870</v>
      </c>
      <c r="T727" s="9">
        <v>37.980659300393199</v>
      </c>
      <c r="U727" s="9">
        <v>-120.391573982271</v>
      </c>
      <c r="V727" s="9">
        <v>71</v>
      </c>
      <c r="W727" s="9">
        <v>143</v>
      </c>
      <c r="X727" s="9">
        <v>12386.600283670499</v>
      </c>
      <c r="Z727" s="9">
        <v>4188.8092118409204</v>
      </c>
      <c r="AB727" s="9">
        <v>8197.7910718295898</v>
      </c>
      <c r="AC727" s="9">
        <v>3188.01764715626</v>
      </c>
      <c r="AD727" s="9">
        <v>6978.9042827641997</v>
      </c>
      <c r="AE727" s="9">
        <v>1.1691582993080299E-2</v>
      </c>
      <c r="AF727" s="9">
        <v>2.2098580593592401E-3</v>
      </c>
      <c r="AG727" s="9">
        <v>730</v>
      </c>
      <c r="AH727" s="9">
        <v>4.1966659999999996</v>
      </c>
      <c r="AI727" s="9">
        <v>10.338806</v>
      </c>
      <c r="AJ727" s="9">
        <v>2</v>
      </c>
      <c r="AK727" s="9">
        <v>2.2347676999999999</v>
      </c>
      <c r="AL727" s="9">
        <v>5.4067802</v>
      </c>
      <c r="AM727" s="9">
        <v>0.49877549999999998</v>
      </c>
      <c r="AN727" s="9">
        <v>4.9375000000000002E-2</v>
      </c>
      <c r="AO727" s="9">
        <v>6.1954330000000002E-3</v>
      </c>
      <c r="AP727" s="9">
        <v>2.0991840000000002</v>
      </c>
      <c r="AQ727" s="9">
        <v>296.4717</v>
      </c>
      <c r="AR727" s="9">
        <v>42.242040000000003</v>
      </c>
      <c r="AS727" s="9">
        <v>33.284970000000001</v>
      </c>
      <c r="AT727" s="9">
        <v>1.2102773</v>
      </c>
      <c r="AU727" s="9">
        <v>13.685631000000001</v>
      </c>
      <c r="AV727" s="9">
        <v>15.179656</v>
      </c>
      <c r="AW727" s="9">
        <v>10.244662</v>
      </c>
      <c r="AX727" s="12">
        <f ca="1">IFERROR(__xludf.DUMMYFUNCTION("1-(PERCENTRANK(FILTER(AG:AG, $A:$A=$A727), $AG727))"),0.675999999999999)</f>
        <v>0.67599999999999905</v>
      </c>
      <c r="AY727" s="13">
        <f ca="1">IFERROR(__xludf.DUMMYFUNCTION("PERCENTRANK(FILTER(K:K, $A:$A=$A727), $K727)"),0.469)</f>
        <v>0.46899999999999997</v>
      </c>
      <c r="AZ727" s="13">
        <f ca="1">IFERROR(__xludf.DUMMYFUNCTION("PERCENTRANK(FILTER(I:I, $A:$A=$A727), $I727)"),0.918)</f>
        <v>0.91800000000000004</v>
      </c>
      <c r="BA727" s="12">
        <f ca="1">IFERROR(__xludf.DUMMYFUNCTION("PERCENTRANK(FILTER(AI:AI, $A:$A=$A727), $AI727)"),0.539)</f>
        <v>0.53900000000000003</v>
      </c>
      <c r="BB727" s="13">
        <f ca="1">IFERROR(__xludf.DUMMYFUNCTION("PERCENTRANK(FILTER(AT:AT, $A:$A=$A727), $AT727)"),0.244)</f>
        <v>0.24399999999999999</v>
      </c>
      <c r="BC727" s="13">
        <f ca="1">IFERROR(__xludf.DUMMYFUNCTION("PERCENTRANK(FILTER(AU:AU, $A:$A=$A727), $AU727)"),0.982)</f>
        <v>0.98199999999999998</v>
      </c>
      <c r="BM727" s="9">
        <v>0.16926179999999999</v>
      </c>
      <c r="BN727" s="9">
        <v>8.5833329999999999E-2</v>
      </c>
      <c r="BO727" s="9">
        <v>5.2142860000000004</v>
      </c>
      <c r="BP727" s="9">
        <v>18.035715</v>
      </c>
      <c r="BQ727" s="9">
        <v>4.6235419999999996</v>
      </c>
      <c r="BR727" s="9">
        <v>5.2291664999999998</v>
      </c>
      <c r="BS727" s="9">
        <v>11.065692</v>
      </c>
      <c r="BT727" s="9">
        <v>8.1620830000000009</v>
      </c>
      <c r="BU727" s="9">
        <v>2.0439780000000001</v>
      </c>
      <c r="BV727" s="9">
        <v>3.8300757000000001</v>
      </c>
      <c r="BW727" s="9">
        <v>13.460616999999999</v>
      </c>
      <c r="BX727" s="9">
        <v>7.1376075999999999</v>
      </c>
      <c r="BY727" s="9">
        <v>9.3254180000000009</v>
      </c>
      <c r="BZ727" s="9">
        <v>4.7686310000000001</v>
      </c>
      <c r="CA727" s="9">
        <v>47.357979999999998</v>
      </c>
      <c r="CB727" s="9">
        <v>82.437860000000001</v>
      </c>
      <c r="CC727" s="9">
        <v>51.016852999999998</v>
      </c>
      <c r="CD727" s="9">
        <v>85.467950000000002</v>
      </c>
    </row>
    <row r="728" spans="1:82" ht="15.75" hidden="1" customHeight="1" x14ac:dyDescent="0.2">
      <c r="A728" s="9" t="s">
        <v>106</v>
      </c>
      <c r="B728" s="9" t="s">
        <v>1880</v>
      </c>
      <c r="C728" s="9">
        <v>2032</v>
      </c>
      <c r="D728" s="9">
        <v>2319</v>
      </c>
      <c r="E728" s="9">
        <v>4604.1433057901204</v>
      </c>
      <c r="F728" s="9">
        <v>2859</v>
      </c>
      <c r="G728" s="9">
        <v>4937.8230000000003</v>
      </c>
      <c r="H728" s="9">
        <v>206</v>
      </c>
      <c r="I728" s="16">
        <v>6.8313502373871095E-5</v>
      </c>
      <c r="J728" s="9">
        <v>3.7817662711383003E-2</v>
      </c>
      <c r="K728" s="9">
        <v>3.9939813019197401</v>
      </c>
      <c r="L728" s="11">
        <v>2.5834569914083201E-6</v>
      </c>
      <c r="M728" s="9">
        <v>1.6399933885369799E-4</v>
      </c>
      <c r="N728" s="9">
        <v>0.81112277019936996</v>
      </c>
      <c r="O728" s="9">
        <v>0.93242367739158705</v>
      </c>
      <c r="P728" s="9" t="s">
        <v>1881</v>
      </c>
      <c r="Q728" s="9">
        <v>82841102</v>
      </c>
      <c r="R728" s="9" t="s">
        <v>392</v>
      </c>
      <c r="S728" s="9">
        <v>5066</v>
      </c>
      <c r="T728" s="9">
        <v>37.170658973590598</v>
      </c>
      <c r="U728" s="9">
        <v>-122.165545693231</v>
      </c>
      <c r="V728" s="9">
        <v>154</v>
      </c>
      <c r="W728" s="9">
        <v>100</v>
      </c>
      <c r="X728" s="9">
        <v>30993.800179289399</v>
      </c>
      <c r="Y728" s="15">
        <f>X728/1609.34</f>
        <v>19.258702436582325</v>
      </c>
      <c r="Z728" s="9">
        <v>23248.033664140901</v>
      </c>
      <c r="AA728" s="15">
        <f>Z728/1609.34</f>
        <v>14.445694299614066</v>
      </c>
      <c r="AB728" s="9">
        <v>7745.7665151485699</v>
      </c>
      <c r="AC728" s="9">
        <v>23248.033664140901</v>
      </c>
      <c r="AD728" s="9">
        <v>7745.7665151485699</v>
      </c>
      <c r="AE728" s="9">
        <v>3.3783863803861801E-2</v>
      </c>
      <c r="AF728" s="9">
        <v>1.40725814890174E-2</v>
      </c>
      <c r="AG728" s="9">
        <v>1542</v>
      </c>
      <c r="AH728" s="9">
        <v>11.71739</v>
      </c>
      <c r="AI728" s="9">
        <v>23.996319</v>
      </c>
      <c r="AJ728" s="9">
        <v>2.8738169999999998</v>
      </c>
      <c r="AK728" s="9">
        <v>1.8205298999999999</v>
      </c>
      <c r="AL728" s="9">
        <v>4.7454356999999998</v>
      </c>
      <c r="AM728" s="9">
        <v>-0.89081239999999995</v>
      </c>
      <c r="AN728" s="9">
        <v>7.7854889999999996E-2</v>
      </c>
      <c r="AO728" s="9">
        <v>6.9334970000000003E-3</v>
      </c>
      <c r="AP728" s="9">
        <v>3.1532903000000001</v>
      </c>
      <c r="AQ728" s="9">
        <v>294.47660000000002</v>
      </c>
      <c r="AR728" s="9">
        <v>37.953156</v>
      </c>
      <c r="AS728" s="9">
        <v>36.24288</v>
      </c>
      <c r="AT728" s="9">
        <v>0.94009940000000003</v>
      </c>
      <c r="AU728" s="9">
        <v>14.307451</v>
      </c>
      <c r="AV728" s="9">
        <v>16.135601000000001</v>
      </c>
      <c r="AW728" s="9">
        <v>0.75304210000000005</v>
      </c>
      <c r="AX728" s="12">
        <f ca="1">IFERROR(__xludf.DUMMYFUNCTION("1-(PERCENTRANK(FILTER(AG:AG, $A:$A=$A728), $AG728))"),0.652)</f>
        <v>0.65200000000000002</v>
      </c>
      <c r="AY728" s="13">
        <f ca="1">IFERROR(__xludf.DUMMYFUNCTION("PERCENTRANK(FILTER(K:K, $A:$A=$A728), $K728)"),0.574)</f>
        <v>0.57399999999999995</v>
      </c>
      <c r="AZ728" s="13">
        <f ca="1">IFERROR(__xludf.DUMMYFUNCTION("PERCENTRANK(FILTER(I:I, $A:$A=$A728), $I728)"),0.747)</f>
        <v>0.747</v>
      </c>
      <c r="BA728" s="12">
        <f ca="1">IFERROR(__xludf.DUMMYFUNCTION("PERCENTRANK(FILTER(AI:AI, $A:$A=$A728), $AI728)"),0.963)</f>
        <v>0.96299999999999997</v>
      </c>
      <c r="BB728" s="13">
        <f ca="1">IFERROR(__xludf.DUMMYFUNCTION("PERCENTRANK(FILTER(AT:AT, $A:$A=$A728), $AT728)"),0.403)</f>
        <v>0.40300000000000002</v>
      </c>
      <c r="BC728" s="13">
        <f ca="1">IFERROR(__xludf.DUMMYFUNCTION("PERCENTRANK(FILTER(AU:AU, $A:$A=$A728), $AU728)"),0.342)</f>
        <v>0.34200000000000003</v>
      </c>
      <c r="BM728" s="9">
        <v>4.0080614000000001E-2</v>
      </c>
      <c r="BN728" s="9">
        <v>6.8107255000000005E-2</v>
      </c>
      <c r="BO728" s="9">
        <v>1.5759493</v>
      </c>
      <c r="BP728" s="9">
        <v>12.531646</v>
      </c>
      <c r="BQ728" s="9">
        <v>0.47173503</v>
      </c>
      <c r="BR728" s="9">
        <v>9.0189280000000007</v>
      </c>
      <c r="BS728" s="9">
        <v>11.469226000000001</v>
      </c>
      <c r="BT728" s="9">
        <v>9.8683370000000004</v>
      </c>
      <c r="BU728" s="9">
        <v>1.7892089</v>
      </c>
      <c r="BV728" s="9">
        <v>3.6408930000000002</v>
      </c>
      <c r="BW728" s="9">
        <v>14.408113999999999</v>
      </c>
      <c r="BX728" s="9">
        <v>8.5171080000000003</v>
      </c>
      <c r="BY728" s="9">
        <v>8.8466920000000009</v>
      </c>
      <c r="BZ728" s="9">
        <v>5.2851124</v>
      </c>
      <c r="CA728" s="9">
        <v>59.619038000000003</v>
      </c>
      <c r="CB728" s="9">
        <v>86.694760000000002</v>
      </c>
      <c r="CC728" s="9">
        <v>47.125070000000001</v>
      </c>
      <c r="CD728" s="9">
        <v>79.017784000000006</v>
      </c>
    </row>
    <row r="729" spans="1:82" ht="15.75" hidden="1" customHeight="1" x14ac:dyDescent="0.2">
      <c r="A729" s="9" t="s">
        <v>106</v>
      </c>
      <c r="B729" s="9" t="s">
        <v>1882</v>
      </c>
      <c r="C729" s="9">
        <v>6797</v>
      </c>
      <c r="D729" s="9">
        <v>1303</v>
      </c>
      <c r="E729" s="9">
        <v>2883.7040712948301</v>
      </c>
      <c r="F729" s="9">
        <v>1392</v>
      </c>
      <c r="G729" s="9">
        <v>2927.7593000000002</v>
      </c>
      <c r="H729" s="9">
        <v>78</v>
      </c>
      <c r="I729" s="10">
        <v>1.9045117257449401E-4</v>
      </c>
      <c r="J729" s="9">
        <v>3.7817662711383003E-2</v>
      </c>
      <c r="K729" s="9">
        <v>4.8318766494805399</v>
      </c>
      <c r="L729" s="11">
        <v>7.2024182074096501E-6</v>
      </c>
      <c r="M729" s="9">
        <v>5.5484732720054598E-4</v>
      </c>
      <c r="N729" s="9">
        <v>0.93606321839080397</v>
      </c>
      <c r="O729" s="9">
        <v>0.98495258596229596</v>
      </c>
      <c r="P729" s="9" t="s">
        <v>1883</v>
      </c>
      <c r="Q729" s="9">
        <v>83622105</v>
      </c>
      <c r="R729" s="9" t="s">
        <v>257</v>
      </c>
      <c r="S729" s="9">
        <v>10786</v>
      </c>
      <c r="T729" s="9">
        <v>37.092653188384297</v>
      </c>
      <c r="U729" s="9">
        <v>-122.096952985272</v>
      </c>
      <c r="V729" s="9">
        <v>119</v>
      </c>
      <c r="W729" s="9">
        <v>110</v>
      </c>
      <c r="X729" s="9">
        <v>13530.533714991399</v>
      </c>
      <c r="Z729" s="9">
        <v>7281.9330344425098</v>
      </c>
      <c r="AB729" s="9">
        <v>6248.6006805489797</v>
      </c>
      <c r="AC729" s="9">
        <v>7281.9330344425098</v>
      </c>
      <c r="AD729" s="9">
        <v>6248.6006805489797</v>
      </c>
      <c r="AE729" s="9">
        <v>4.3278091521642602E-2</v>
      </c>
      <c r="AF729" s="9">
        <v>1.48551914608106E-2</v>
      </c>
      <c r="AG729" s="9">
        <v>732</v>
      </c>
      <c r="AH729" s="9">
        <v>11.341290000000001</v>
      </c>
      <c r="AI729" s="9">
        <v>24.297097999999998</v>
      </c>
      <c r="AJ729" s="9">
        <v>3</v>
      </c>
      <c r="AK729" s="9">
        <v>2.1231225</v>
      </c>
      <c r="AL729" s="9">
        <v>5.6636585999999998</v>
      </c>
      <c r="AM729" s="9">
        <v>0.57713205000000001</v>
      </c>
      <c r="AN729" s="9">
        <v>9.9183670000000002E-2</v>
      </c>
      <c r="AO729" s="9">
        <v>6.8987600000000003E-3</v>
      </c>
      <c r="AP729" s="9">
        <v>3.7010654999999999</v>
      </c>
      <c r="AQ729" s="9">
        <v>296.09127999999998</v>
      </c>
      <c r="AR729" s="9">
        <v>32.162149999999997</v>
      </c>
      <c r="AS729" s="9">
        <v>31.204477000000001</v>
      </c>
      <c r="AT729" s="9">
        <v>0.9588063</v>
      </c>
      <c r="AU729" s="9">
        <v>15.881562000000001</v>
      </c>
      <c r="AV729" s="9">
        <v>17.777339999999999</v>
      </c>
      <c r="AW729" s="9">
        <v>1.4172225000000001</v>
      </c>
      <c r="AX729" s="12">
        <f ca="1">IFERROR(__xludf.DUMMYFUNCTION("1-(PERCENTRANK(FILTER(AG:AG, $A:$A=$A729), $AG729))"),0.897)</f>
        <v>0.89700000000000002</v>
      </c>
      <c r="AY729" s="13">
        <f ca="1">IFERROR(__xludf.DUMMYFUNCTION("PERCENTRANK(FILTER(K:K, $A:$A=$A729), $K729)"),0.635)</f>
        <v>0.63500000000000001</v>
      </c>
      <c r="AZ729" s="13">
        <f ca="1">IFERROR(__xludf.DUMMYFUNCTION("PERCENTRANK(FILTER(I:I, $A:$A=$A729), $I729)"),0.973)</f>
        <v>0.97299999999999998</v>
      </c>
      <c r="BA729" s="12">
        <f ca="1">IFERROR(__xludf.DUMMYFUNCTION("PERCENTRANK(FILTER(AI:AI, $A:$A=$A729), $AI729)"),0.967)</f>
        <v>0.96699999999999997</v>
      </c>
      <c r="BB729" s="13">
        <f ca="1">IFERROR(__xludf.DUMMYFUNCTION("PERCENTRANK(FILTER(AT:AT, $A:$A=$A729), $AT729)"),0.462)</f>
        <v>0.46200000000000002</v>
      </c>
      <c r="BC729" s="13">
        <f ca="1">IFERROR(__xludf.DUMMYFUNCTION("PERCENTRANK(FILTER(AU:AU, $A:$A=$A729), $AU729)"),0.674)</f>
        <v>0.67400000000000004</v>
      </c>
      <c r="BM729" s="9">
        <v>8.6132490000000006E-2</v>
      </c>
      <c r="BN729" s="9">
        <v>3.8061223999999998E-2</v>
      </c>
      <c r="BO729" s="9">
        <v>3</v>
      </c>
      <c r="BP729" s="9">
        <v>18.520548000000002</v>
      </c>
      <c r="BQ729" s="9">
        <v>0.13255101</v>
      </c>
      <c r="BR729" s="9">
        <v>14.204082</v>
      </c>
      <c r="BS729" s="9">
        <v>10.192064</v>
      </c>
      <c r="BT729" s="9">
        <v>8.8112530000000007</v>
      </c>
      <c r="BU729" s="9">
        <v>1.8801185</v>
      </c>
      <c r="BV729" s="9">
        <v>3.5406203000000001</v>
      </c>
      <c r="BW729" s="9">
        <v>15.515015</v>
      </c>
      <c r="BX729" s="9">
        <v>10.922034</v>
      </c>
      <c r="BY729" s="9">
        <v>10.495654</v>
      </c>
      <c r="BZ729" s="9">
        <v>7.0520395999999996</v>
      </c>
      <c r="CA729" s="9">
        <v>54.274679999999996</v>
      </c>
      <c r="CB729" s="9">
        <v>69.174620000000004</v>
      </c>
      <c r="CC729" s="9">
        <v>42.228682999999997</v>
      </c>
      <c r="CD729" s="9">
        <v>65.92277</v>
      </c>
    </row>
    <row r="730" spans="1:82" ht="15.75" hidden="1" customHeight="1" x14ac:dyDescent="0.2">
      <c r="A730" s="9" t="s">
        <v>77</v>
      </c>
      <c r="B730" s="9" t="s">
        <v>1884</v>
      </c>
      <c r="C730" s="9">
        <v>26</v>
      </c>
      <c r="D730" s="9">
        <v>586</v>
      </c>
      <c r="E730" s="9">
        <v>868.605988327305</v>
      </c>
      <c r="F730" s="9">
        <v>1294</v>
      </c>
      <c r="G730" s="9">
        <v>1211.5134</v>
      </c>
      <c r="H730" s="9">
        <v>156</v>
      </c>
      <c r="I730" s="16">
        <v>9.6309246962333303E-5</v>
      </c>
      <c r="J730" s="9">
        <v>1.3262229781624</v>
      </c>
      <c r="K730" s="9">
        <v>5.4620012679452401</v>
      </c>
      <c r="L730" s="9">
        <v>1.2878096029002301E-4</v>
      </c>
      <c r="M730" s="9">
        <v>3.0334987596628899E-4</v>
      </c>
      <c r="N730" s="9">
        <v>0.452859350850077</v>
      </c>
      <c r="O730" s="9">
        <v>0.71695943969161502</v>
      </c>
      <c r="P730" s="9" t="s">
        <v>1885</v>
      </c>
      <c r="Q730" s="9">
        <v>42951101</v>
      </c>
      <c r="R730" s="9" t="s">
        <v>180</v>
      </c>
      <c r="S730" s="9" t="s">
        <v>98</v>
      </c>
      <c r="T730" s="9">
        <v>39.250728111369902</v>
      </c>
      <c r="U730" s="9">
        <v>-123.197719413538</v>
      </c>
      <c r="V730" s="9">
        <v>246</v>
      </c>
      <c r="W730" s="9">
        <v>314</v>
      </c>
      <c r="X730" s="9">
        <v>40803.539040672302</v>
      </c>
      <c r="Y730" s="15">
        <f>X730/1609.34</f>
        <v>25.354206718699778</v>
      </c>
      <c r="Z730" s="9">
        <v>21845.665246205499</v>
      </c>
      <c r="AA730" s="15">
        <f>Z730/1609.34</f>
        <v>13.574300797970286</v>
      </c>
      <c r="AB730" s="9">
        <v>18957.873794466799</v>
      </c>
      <c r="AC730" s="9">
        <v>18680.886218591801</v>
      </c>
      <c r="AD730" s="9">
        <v>15894.720105680701</v>
      </c>
      <c r="AE730" s="9">
        <v>4.7322580650741103E-2</v>
      </c>
      <c r="AF730" s="9">
        <v>1.50242425261239E-2</v>
      </c>
      <c r="AG730" s="9">
        <v>1102</v>
      </c>
      <c r="AH730" s="9">
        <v>3.4741103999999998</v>
      </c>
      <c r="AI730" s="9">
        <v>9.3091939999999997</v>
      </c>
      <c r="AJ730" s="9">
        <v>2</v>
      </c>
      <c r="AK730" s="9">
        <v>2.0873900000000001</v>
      </c>
      <c r="AL730" s="9">
        <v>6.4343038000000004</v>
      </c>
      <c r="AM730" s="9">
        <v>0.45014310000000002</v>
      </c>
      <c r="AN730" s="9">
        <v>4.3409089999999997E-2</v>
      </c>
      <c r="AO730" s="9">
        <v>6.2489420000000004E-3</v>
      </c>
      <c r="AP730" s="9">
        <v>2.6441862999999999</v>
      </c>
      <c r="AQ730" s="9">
        <v>296.8793</v>
      </c>
      <c r="AR730" s="9">
        <v>38.511344999999999</v>
      </c>
      <c r="AS730" s="9">
        <v>37.150931999999997</v>
      </c>
      <c r="AT730" s="9">
        <v>1.2107194999999999</v>
      </c>
      <c r="AU730" s="9">
        <v>14.31757</v>
      </c>
      <c r="AV730" s="9">
        <v>16.369399999999999</v>
      </c>
      <c r="AW730" s="9">
        <v>2.2232493999999998</v>
      </c>
      <c r="AX730" s="12">
        <f ca="1">IFERROR(__xludf.DUMMYFUNCTION("1-(PERCENTRANK(FILTER(AG:AG, $A:$A=$A730), $AG730))"),0.542999999999999)</f>
        <v>0.54299999999999904</v>
      </c>
      <c r="AY730" s="13">
        <f ca="1">IFERROR(__xludf.DUMMYFUNCTION("PERCENTRANK(FILTER(K:K, $A:$A=$A730), $K730)"),0.568)</f>
        <v>0.56799999999999995</v>
      </c>
      <c r="AZ730" s="13">
        <f ca="1">IFERROR(__xludf.DUMMYFUNCTION("PERCENTRANK(FILTER(I:I, $A:$A=$A730), $I730)"),0.497)</f>
        <v>0.497</v>
      </c>
      <c r="BA730" s="12">
        <f ca="1">IFERROR(__xludf.DUMMYFUNCTION("PERCENTRANK(FILTER(AI:AI, $A:$A=$A730), $AI730)"),0.171)</f>
        <v>0.17100000000000001</v>
      </c>
      <c r="BB730" s="13">
        <f ca="1">IFERROR(__xludf.DUMMYFUNCTION("PERCENTRANK(FILTER(AT:AT, $A:$A=$A730), $AT730)"),0.887)</f>
        <v>0.88700000000000001</v>
      </c>
      <c r="BC730" s="13">
        <f ca="1">IFERROR(__xludf.DUMMYFUNCTION("PERCENTRANK(FILTER(AU:AU, $A:$A=$A730), $AU730)"),0.205)</f>
        <v>0.20499999999999999</v>
      </c>
      <c r="BM730" s="9">
        <v>0.25270914999999999</v>
      </c>
      <c r="BN730" s="9">
        <v>4.8068180000000002E-2</v>
      </c>
      <c r="BO730" s="9">
        <v>2.2311559000000001</v>
      </c>
      <c r="BP730" s="9">
        <v>16.729590999999999</v>
      </c>
      <c r="BQ730" s="9">
        <v>1.9989773</v>
      </c>
      <c r="BR730" s="9">
        <v>4.9015149999999998</v>
      </c>
      <c r="BS730" s="9">
        <v>12.362855</v>
      </c>
      <c r="BT730" s="9">
        <v>9.9707249999999998</v>
      </c>
      <c r="BU730" s="9">
        <v>2.4172262999999998</v>
      </c>
      <c r="BV730" s="9">
        <v>4.1170534999999999</v>
      </c>
      <c r="BW730" s="9">
        <v>13.401910000000001</v>
      </c>
      <c r="BX730" s="9">
        <v>7.8484489999999996</v>
      </c>
      <c r="BY730" s="9">
        <v>8.8835169999999994</v>
      </c>
      <c r="BZ730" s="9">
        <v>4.9686937000000002</v>
      </c>
      <c r="CA730" s="9">
        <v>67.867530000000002</v>
      </c>
      <c r="CB730" s="9">
        <v>96.529520000000005</v>
      </c>
      <c r="CC730" s="9">
        <v>50.458674999999999</v>
      </c>
      <c r="CD730" s="9">
        <v>81.199749999999995</v>
      </c>
    </row>
    <row r="731" spans="1:82" ht="15.75" hidden="1" customHeight="1" x14ac:dyDescent="0.2">
      <c r="A731" s="9" t="s">
        <v>91</v>
      </c>
      <c r="B731" s="9" t="s">
        <v>1886</v>
      </c>
      <c r="C731" s="9">
        <v>8331</v>
      </c>
      <c r="D731" s="9">
        <v>85</v>
      </c>
      <c r="E731" s="9">
        <v>155.81647623573201</v>
      </c>
      <c r="F731" s="9">
        <v>410</v>
      </c>
      <c r="G731" s="9">
        <v>336.64260000000002</v>
      </c>
      <c r="H731" s="9">
        <v>56</v>
      </c>
      <c r="I731" s="16">
        <v>6.3071170578560994E-5</v>
      </c>
      <c r="J731" s="9">
        <v>9.7004575064655594</v>
      </c>
      <c r="K731" s="14">
        <v>18.408183409138001</v>
      </c>
      <c r="L731" s="9">
        <v>4.1778312817321398E-4</v>
      </c>
      <c r="M731" s="9">
        <v>5.5100312032228599E-4</v>
      </c>
      <c r="N731" s="9">
        <v>0.207317073170731</v>
      </c>
      <c r="O731" s="9">
        <v>0.46285429186763</v>
      </c>
      <c r="P731" s="9" t="s">
        <v>1887</v>
      </c>
      <c r="Q731" s="9">
        <v>43021101</v>
      </c>
      <c r="R731" s="9" t="s">
        <v>1687</v>
      </c>
      <c r="S731" s="9">
        <v>91900</v>
      </c>
      <c r="T731" s="9">
        <v>38.0550999862796</v>
      </c>
      <c r="U731" s="9">
        <v>-122.69330855902901</v>
      </c>
      <c r="V731" s="9">
        <v>116</v>
      </c>
      <c r="W731" s="9">
        <v>93</v>
      </c>
      <c r="X731" s="9">
        <v>36682.8095506061</v>
      </c>
      <c r="Z731" s="9">
        <v>22248.603541654698</v>
      </c>
      <c r="AB731" s="9">
        <v>14434.2060089513</v>
      </c>
      <c r="AC731" s="9">
        <v>10288.937993818799</v>
      </c>
      <c r="AD731" s="9">
        <v>10417.8138642348</v>
      </c>
      <c r="AE731" s="9">
        <v>3.0856174738048001E-2</v>
      </c>
      <c r="AF731" s="9">
        <v>3.5319855523994101E-3</v>
      </c>
      <c r="AG731" s="9">
        <v>734</v>
      </c>
      <c r="AH731" s="9">
        <v>4.6003075000000004</v>
      </c>
      <c r="AI731" s="9">
        <v>11.2340555</v>
      </c>
      <c r="AJ731" s="9">
        <v>2.2028300000000001</v>
      </c>
      <c r="AK731" s="9">
        <v>2.3365958</v>
      </c>
      <c r="AL731" s="9">
        <v>6.8999740000000003</v>
      </c>
      <c r="AM731" s="9">
        <v>-2.1510117000000002</v>
      </c>
      <c r="AN731" s="9">
        <v>2.3632075999999998E-2</v>
      </c>
      <c r="AO731" s="9">
        <v>7.2178114000000003E-3</v>
      </c>
      <c r="AP731" s="9">
        <v>2.6785915</v>
      </c>
      <c r="AQ731" s="9">
        <v>294.61259999999999</v>
      </c>
      <c r="AR731" s="9">
        <v>29.836925999999998</v>
      </c>
      <c r="AS731" s="9">
        <v>29.363337999999999</v>
      </c>
      <c r="AT731" s="9">
        <v>0.80879926999999996</v>
      </c>
      <c r="AU731" s="9">
        <v>16.069143</v>
      </c>
      <c r="AV731" s="9">
        <v>17.877255999999999</v>
      </c>
      <c r="AW731" s="9">
        <v>0.42134884</v>
      </c>
      <c r="AX731" s="12">
        <f ca="1">IFERROR(__xludf.DUMMYFUNCTION("1-(PERCENTRANK(FILTER(AG:AG, $A:$A=$A731), $AG731))"),0.955)</f>
        <v>0.95499999999999996</v>
      </c>
      <c r="AY731" s="13">
        <f ca="1">IFERROR(__xludf.DUMMYFUNCTION("PERCENTRANK(FILTER(K:K, $A:$A=$A731), $K731)"),0.954)</f>
        <v>0.95399999999999996</v>
      </c>
      <c r="AZ731" s="13">
        <f ca="1">IFERROR(__xludf.DUMMYFUNCTION("PERCENTRANK(FILTER(I:I, $A:$A=$A731), $I731)"),0.624)</f>
        <v>0.624</v>
      </c>
      <c r="BA731" s="12">
        <f ca="1">IFERROR(__xludf.DUMMYFUNCTION("PERCENTRANK(FILTER(AI:AI, $A:$A=$A731), $AI731)"),0.468)</f>
        <v>0.46800000000000003</v>
      </c>
      <c r="BB731" s="13">
        <f ca="1">IFERROR(__xludf.DUMMYFUNCTION("PERCENTRANK(FILTER(AT:AT, $A:$A=$A731), $AT731)"),0.388)</f>
        <v>0.38800000000000001</v>
      </c>
      <c r="BC731" s="13">
        <f ca="1">IFERROR(__xludf.DUMMYFUNCTION("PERCENTRANK(FILTER(AU:AU, $A:$A=$A731), $AU731)"),0.846)</f>
        <v>0.84599999999999997</v>
      </c>
      <c r="BM731" s="9">
        <v>6.4057275999999996E-2</v>
      </c>
      <c r="BN731" s="9">
        <v>4.2122640000000003E-2</v>
      </c>
      <c r="BO731" s="9">
        <v>1.6781609</v>
      </c>
      <c r="BP731" s="9">
        <v>13.712643999999999</v>
      </c>
      <c r="BQ731" s="9">
        <v>0.352217</v>
      </c>
      <c r="BR731" s="9">
        <v>1.9339622000000001</v>
      </c>
      <c r="BS731" s="9">
        <v>11.675989</v>
      </c>
      <c r="BT731" s="9">
        <v>9.8919669999999993</v>
      </c>
      <c r="BU731" s="9">
        <v>1.7135227</v>
      </c>
      <c r="BV731" s="9">
        <v>3.2180810000000002</v>
      </c>
      <c r="BW731" s="9">
        <v>15.076275000000001</v>
      </c>
      <c r="BX731" s="9">
        <v>12.120409</v>
      </c>
      <c r="BY731" s="9">
        <v>11.489299000000001</v>
      </c>
      <c r="BZ731" s="9">
        <v>8.5012229999999995</v>
      </c>
      <c r="CA731" s="9">
        <v>56.142487000000003</v>
      </c>
      <c r="CB731" s="9">
        <v>63.073196000000003</v>
      </c>
      <c r="CC731" s="9">
        <v>40.785927000000001</v>
      </c>
      <c r="CD731" s="9">
        <v>57.206603999999999</v>
      </c>
    </row>
    <row r="732" spans="1:82" ht="15.75" hidden="1" customHeight="1" x14ac:dyDescent="0.2">
      <c r="A732" s="9" t="s">
        <v>113</v>
      </c>
      <c r="B732" s="9" t="s">
        <v>1888</v>
      </c>
      <c r="C732" s="9">
        <v>2618</v>
      </c>
      <c r="D732" s="9">
        <v>132</v>
      </c>
      <c r="E732" s="9">
        <v>246.06959971600199</v>
      </c>
      <c r="F732" s="9">
        <v>513</v>
      </c>
      <c r="G732" s="9">
        <v>367.06072999999998</v>
      </c>
      <c r="H732" s="9">
        <v>168</v>
      </c>
      <c r="I732" s="16">
        <v>3.3481493092256703E-5</v>
      </c>
      <c r="J732" s="9">
        <v>2.3157696213350598</v>
      </c>
      <c r="K732" s="9">
        <v>3.52807649737648</v>
      </c>
      <c r="L732" s="11">
        <v>7.5903327719662695E-5</v>
      </c>
      <c r="M732" s="11">
        <v>7.1505771828249805E-5</v>
      </c>
      <c r="N732" s="9">
        <v>0.25730994152046699</v>
      </c>
      <c r="O732" s="9">
        <v>0.67037844045342398</v>
      </c>
      <c r="P732" s="9" t="s">
        <v>1889</v>
      </c>
      <c r="Q732" s="9">
        <v>163341103</v>
      </c>
      <c r="R732" s="9" t="s">
        <v>1890</v>
      </c>
      <c r="S732" s="9">
        <v>1230</v>
      </c>
      <c r="T732" s="9">
        <v>38.294203491915297</v>
      </c>
      <c r="U732" s="9">
        <v>-120.911249814816</v>
      </c>
      <c r="V732" s="9">
        <v>156</v>
      </c>
      <c r="W732" s="9">
        <v>100</v>
      </c>
      <c r="X732" s="9">
        <v>43770.138793078302</v>
      </c>
      <c r="Y732" s="15">
        <f>X732/1609.34</f>
        <v>27.197570925396935</v>
      </c>
      <c r="Z732" s="9">
        <v>30392.988263606101</v>
      </c>
      <c r="AA732" s="15">
        <f>Z732/1609.34</f>
        <v>18.885374292322382</v>
      </c>
      <c r="AB732" s="9">
        <v>13377.150529472199</v>
      </c>
      <c r="AC732" s="9">
        <v>24532.281640354198</v>
      </c>
      <c r="AD732" s="9">
        <v>10362.935659353199</v>
      </c>
      <c r="AE732" s="9">
        <v>1.2012969667145899E-2</v>
      </c>
      <c r="AF732" s="9">
        <v>5.6248908394991304E-3</v>
      </c>
      <c r="AG732" s="9">
        <v>2076</v>
      </c>
      <c r="AH732" s="9">
        <v>2.6208841999999999</v>
      </c>
      <c r="AI732" s="9">
        <v>9.9315850000000001</v>
      </c>
      <c r="AJ732" s="9">
        <v>2</v>
      </c>
      <c r="AK732" s="9">
        <v>1.9882550000000001</v>
      </c>
      <c r="AL732" s="9">
        <v>5.9250059999999998</v>
      </c>
      <c r="AM732" s="9">
        <v>-0.2102871</v>
      </c>
      <c r="AN732" s="9">
        <v>1.0566038E-2</v>
      </c>
      <c r="AO732" s="9">
        <v>6.5361050000000004E-3</v>
      </c>
      <c r="AP732" s="9">
        <v>1.6157537</v>
      </c>
      <c r="AQ732" s="9">
        <v>297.33460000000002</v>
      </c>
      <c r="AR732" s="9">
        <v>44.657578000000001</v>
      </c>
      <c r="AS732" s="9">
        <v>31.502174</v>
      </c>
      <c r="AT732" s="9">
        <v>1.3167093000000001</v>
      </c>
      <c r="AU732" s="9">
        <v>13.028543000000001</v>
      </c>
      <c r="AV732" s="9">
        <v>14.408232999999999</v>
      </c>
      <c r="AW732" s="9">
        <v>0.7686655</v>
      </c>
      <c r="AX732" s="12">
        <f ca="1">IFERROR(__xludf.DUMMYFUNCTION("1-(PERCENTRANK(FILTER(AG:AG, $A:$A=$A732), $AG732))"),0.177)</f>
        <v>0.17699999999999999</v>
      </c>
      <c r="AY732" s="13">
        <f ca="1">IFERROR(__xludf.DUMMYFUNCTION("PERCENTRANK(FILTER(K:K, $A:$A=$A732), $K732)"),0.163)</f>
        <v>0.16300000000000001</v>
      </c>
      <c r="AZ732" s="13">
        <f ca="1">IFERROR(__xludf.DUMMYFUNCTION("PERCENTRANK(FILTER(I:I, $A:$A=$A732), $I732)"),0.324)</f>
        <v>0.32400000000000001</v>
      </c>
      <c r="BA732" s="12">
        <f ca="1">IFERROR(__xludf.DUMMYFUNCTION("PERCENTRANK(FILTER(AI:AI, $A:$A=$A732), $AI732)"),0.517)</f>
        <v>0.51700000000000002</v>
      </c>
      <c r="BB732" s="13">
        <f ca="1">IFERROR(__xludf.DUMMYFUNCTION("PERCENTRANK(FILTER(AT:AT, $A:$A=$A732), $AT732)"),0.619)</f>
        <v>0.61899999999999999</v>
      </c>
      <c r="BC732" s="13">
        <f ca="1">IFERROR(__xludf.DUMMYFUNCTION("PERCENTRANK(FILTER(AU:AU, $A:$A=$A732), $AU732)"),0.787)</f>
        <v>0.78700000000000003</v>
      </c>
      <c r="BM732" s="9">
        <v>0.17197190000000001</v>
      </c>
      <c r="BN732" s="9">
        <v>2.2421014E-2</v>
      </c>
      <c r="BO732" s="9">
        <v>1.2745097999999999</v>
      </c>
      <c r="BP732" s="9">
        <v>12.385621</v>
      </c>
      <c r="BQ732" s="9">
        <v>0.89088946999999996</v>
      </c>
      <c r="BR732" s="9">
        <v>1.3827493</v>
      </c>
      <c r="BS732" s="9">
        <v>11.711589999999999</v>
      </c>
      <c r="BT732" s="9">
        <v>8.1622769999999996</v>
      </c>
      <c r="BU732" s="9">
        <v>2.4369559999999999</v>
      </c>
      <c r="BV732" s="9">
        <v>4.0171685000000004</v>
      </c>
      <c r="BW732" s="9">
        <v>12.638533000000001</v>
      </c>
      <c r="BX732" s="9">
        <v>7.2410180000000004</v>
      </c>
      <c r="BY732" s="9">
        <v>8.8387849999999997</v>
      </c>
      <c r="BZ732" s="9">
        <v>5.0130210000000002</v>
      </c>
      <c r="CA732" s="9">
        <v>47.638756000000001</v>
      </c>
      <c r="CB732" s="9">
        <v>65.02346</v>
      </c>
      <c r="CC732" s="9">
        <v>54.758254999999998</v>
      </c>
      <c r="CD732" s="9">
        <v>83.474670000000003</v>
      </c>
    </row>
    <row r="733" spans="1:82" ht="15.75" hidden="1" customHeight="1" x14ac:dyDescent="0.2">
      <c r="A733" s="9" t="s">
        <v>81</v>
      </c>
      <c r="B733" s="9" t="s">
        <v>1891</v>
      </c>
      <c r="C733" s="9">
        <v>2234</v>
      </c>
      <c r="D733" s="9">
        <v>1714</v>
      </c>
      <c r="E733" s="9">
        <v>2754.36743376497</v>
      </c>
      <c r="F733" s="9">
        <v>3536</v>
      </c>
      <c r="G733" s="9">
        <v>3561.8823000000002</v>
      </c>
      <c r="H733" s="9">
        <v>277</v>
      </c>
      <c r="I733" s="16">
        <v>7.8694825709460295E-5</v>
      </c>
      <c r="J733" s="9">
        <v>3.7817748747058899E-2</v>
      </c>
      <c r="K733" s="9">
        <v>88.409125941087296</v>
      </c>
      <c r="L733" s="11">
        <v>2.97606114637396E-6</v>
      </c>
      <c r="M733" s="9">
        <v>3.1588213521287099E-3</v>
      </c>
      <c r="N733" s="9">
        <v>0.48472850678732998</v>
      </c>
      <c r="O733" s="9">
        <v>0.77328984594377603</v>
      </c>
      <c r="P733" s="9" t="s">
        <v>1892</v>
      </c>
      <c r="Q733" s="9">
        <v>103031102</v>
      </c>
      <c r="R733" s="9" t="s">
        <v>90</v>
      </c>
      <c r="S733" s="9">
        <v>2560</v>
      </c>
      <c r="T733" s="9">
        <v>39.888811760345703</v>
      </c>
      <c r="U733" s="9">
        <v>-121.664802069857</v>
      </c>
      <c r="V733" s="9">
        <v>258</v>
      </c>
      <c r="W733" s="9">
        <v>220</v>
      </c>
      <c r="X733" s="9">
        <v>43849.957049685698</v>
      </c>
      <c r="Y733" s="15">
        <f>X733/1609.34</f>
        <v>27.24716781393969</v>
      </c>
      <c r="Z733" s="9">
        <v>26913.615726151998</v>
      </c>
      <c r="AA733" s="15">
        <f>Z733/1609.34</f>
        <v>16.723387056900343</v>
      </c>
      <c r="AB733" s="9">
        <v>16936.341323533601</v>
      </c>
      <c r="AC733" s="9">
        <v>26913.615726151998</v>
      </c>
      <c r="AD733" s="9">
        <v>16936.341323533601</v>
      </c>
      <c r="AE733" s="9">
        <v>0.87499351453965402</v>
      </c>
      <c r="AF733" s="9">
        <v>2.1798466721520499E-2</v>
      </c>
      <c r="AG733" s="9">
        <v>105</v>
      </c>
      <c r="AH733" s="9">
        <v>11.263215000000001</v>
      </c>
      <c r="AI733" s="9">
        <v>19.952417000000001</v>
      </c>
      <c r="AJ733" s="9">
        <v>2.8685567000000001</v>
      </c>
      <c r="AK733" s="9">
        <v>2.2264805000000001</v>
      </c>
      <c r="AL733" s="9">
        <v>6.5476970000000003</v>
      </c>
      <c r="AM733" s="9">
        <v>2.1913217999999999</v>
      </c>
      <c r="AN733" s="9">
        <v>8.064433E-2</v>
      </c>
      <c r="AO733" s="9">
        <v>5.0577030000000002E-3</v>
      </c>
      <c r="AP733" s="9">
        <v>4.4303520000000001</v>
      </c>
      <c r="AQ733" s="9">
        <v>294.67250000000001</v>
      </c>
      <c r="AR733" s="9">
        <v>49.082504</v>
      </c>
      <c r="AS733" s="9">
        <v>37.280476</v>
      </c>
      <c r="AT733" s="9">
        <v>1.316017</v>
      </c>
      <c r="AU733" s="9">
        <v>11.543673500000001</v>
      </c>
      <c r="AV733" s="9">
        <v>13.972382</v>
      </c>
      <c r="AW733" s="9">
        <v>0.81229899999999999</v>
      </c>
      <c r="AX733" s="12">
        <f ca="1">IFERROR(__xludf.DUMMYFUNCTION("1-(PERCENTRANK(FILTER(AG:AG, $A:$A=$A733), $AG733))"),0.928)</f>
        <v>0.92800000000000005</v>
      </c>
      <c r="AY733" s="13">
        <f ca="1">IFERROR(__xludf.DUMMYFUNCTION("PERCENTRANK(FILTER(K:K, $A:$A=$A733), $K733)"),0.961)</f>
        <v>0.96099999999999997</v>
      </c>
      <c r="AZ733" s="13">
        <f ca="1">IFERROR(__xludf.DUMMYFUNCTION("PERCENTRANK(FILTER(I:I, $A:$A=$A733), $I733)"),0.659)</f>
        <v>0.65900000000000003</v>
      </c>
      <c r="BA733" s="12">
        <f ca="1">IFERROR(__xludf.DUMMYFUNCTION("PERCENTRANK(FILTER(AI:AI, $A:$A=$A733), $AI733)"),0.809)</f>
        <v>0.80900000000000005</v>
      </c>
      <c r="BB733" s="13">
        <f ca="1">IFERROR(__xludf.DUMMYFUNCTION("PERCENTRANK(FILTER(AT:AT, $A:$A=$A733), $AT733)"),0.393)</f>
        <v>0.39300000000000002</v>
      </c>
      <c r="BC733" s="13">
        <f ca="1">IFERROR(__xludf.DUMMYFUNCTION("PERCENTRANK(FILTER(AU:AU, $A:$A=$A733), $AU733)"),0.049)</f>
        <v>4.9000000000000002E-2</v>
      </c>
      <c r="BM733" s="9">
        <v>3.3027247000000003E-2</v>
      </c>
      <c r="BN733" s="9">
        <v>2.6675258E-2</v>
      </c>
      <c r="BO733" s="9">
        <v>1.8300395</v>
      </c>
      <c r="BP733" s="9">
        <v>15.762846</v>
      </c>
      <c r="BQ733" s="9">
        <v>3.3817781999999998</v>
      </c>
      <c r="BR733" s="9">
        <v>9.1134020000000007</v>
      </c>
      <c r="BS733" s="9">
        <v>12.234170000000001</v>
      </c>
      <c r="BT733" s="9">
        <v>9.1702180000000002</v>
      </c>
      <c r="BU733" s="9">
        <v>2.3525589999999998</v>
      </c>
      <c r="BV733" s="9">
        <v>4.1358949999999997</v>
      </c>
      <c r="BW733" s="9">
        <v>13.025482</v>
      </c>
      <c r="BX733" s="9">
        <v>5.2319079999999998</v>
      </c>
      <c r="BY733" s="9">
        <v>7.4400263000000004</v>
      </c>
      <c r="BZ733" s="9">
        <v>3.4286167999999999</v>
      </c>
      <c r="CA733" s="9">
        <v>61.644722000000002</v>
      </c>
      <c r="CB733" s="9">
        <v>111.7109</v>
      </c>
      <c r="CC733" s="9">
        <v>53.981323000000003</v>
      </c>
      <c r="CD733" s="9">
        <v>98.109930000000006</v>
      </c>
    </row>
    <row r="734" spans="1:82" ht="15.75" customHeight="1" x14ac:dyDescent="0.2">
      <c r="A734" s="9" t="s">
        <v>73</v>
      </c>
      <c r="B734" s="9" t="s">
        <v>1468</v>
      </c>
      <c r="C734" s="9">
        <v>2332</v>
      </c>
      <c r="D734" s="9">
        <v>1092</v>
      </c>
      <c r="E734" s="9">
        <v>1604.5993572669699</v>
      </c>
      <c r="F734" s="9">
        <v>2340</v>
      </c>
      <c r="G734" s="9">
        <v>2275.4965999999999</v>
      </c>
      <c r="H734" s="9">
        <v>286</v>
      </c>
      <c r="I734" s="16">
        <v>9.6729619227434399E-5</v>
      </c>
      <c r="J734" s="9">
        <v>16.8290388367863</v>
      </c>
      <c r="K734" s="9">
        <v>28.144186315157899</v>
      </c>
      <c r="L734" s="9">
        <v>1.3417491553717601E-3</v>
      </c>
      <c r="M734" s="9">
        <v>1.5782246420811899E-3</v>
      </c>
      <c r="N734" s="9">
        <v>0.46666666666666601</v>
      </c>
      <c r="O734" s="9">
        <v>0.70516447703674601</v>
      </c>
      <c r="P734" s="9" t="s">
        <v>1469</v>
      </c>
      <c r="Q734" s="9">
        <v>152031103</v>
      </c>
      <c r="R734" s="9" t="s">
        <v>292</v>
      </c>
      <c r="S734" s="9">
        <v>2110</v>
      </c>
      <c r="T734" s="9">
        <v>39.201504759160102</v>
      </c>
      <c r="U734" s="9">
        <v>-121.078374582329</v>
      </c>
      <c r="V734" s="9">
        <v>357</v>
      </c>
      <c r="W734" s="9">
        <v>323</v>
      </c>
      <c r="X734" s="9">
        <v>53626.716979069599</v>
      </c>
      <c r="Y734" s="15">
        <f>X734/1609.34</f>
        <v>33.322179886829133</v>
      </c>
      <c r="Z734" s="9">
        <v>32324.9617705944</v>
      </c>
      <c r="AA734" s="15">
        <f>Z734/1609.34</f>
        <v>20.085849957494627</v>
      </c>
      <c r="AB734" s="9">
        <v>21301.755208475101</v>
      </c>
      <c r="AC734" s="9">
        <v>31856.0668729606</v>
      </c>
      <c r="AD734" s="9">
        <v>20570.0712123421</v>
      </c>
      <c r="AE734" s="9">
        <v>0.45137224763522099</v>
      </c>
      <c r="AF734" s="9">
        <v>2.76646710990462E-2</v>
      </c>
      <c r="AG734" s="9">
        <v>237</v>
      </c>
      <c r="AH734" s="9">
        <v>5.4140730000000001</v>
      </c>
      <c r="AI734" s="9">
        <v>12.975078999999999</v>
      </c>
      <c r="AJ734" s="9">
        <v>2</v>
      </c>
      <c r="AK734" s="9">
        <v>2.2232715999999999</v>
      </c>
      <c r="AL734" s="9">
        <v>6.0841193000000002</v>
      </c>
      <c r="AM734" s="9">
        <v>-0.30418922999999998</v>
      </c>
      <c r="AN734" s="9">
        <v>5.0346420000000003E-2</v>
      </c>
      <c r="AO734" s="9">
        <v>5.6286740000000002E-3</v>
      </c>
      <c r="AP734" s="9">
        <v>3.5921120000000002</v>
      </c>
      <c r="AQ734" s="9">
        <v>294.49939999999998</v>
      </c>
      <c r="AR734" s="9">
        <v>44.420451999999997</v>
      </c>
      <c r="AS734" s="9">
        <v>31.570706999999999</v>
      </c>
      <c r="AT734" s="9">
        <v>1.1373724000000001</v>
      </c>
      <c r="AU734" s="9">
        <v>12.829364</v>
      </c>
      <c r="AV734" s="9">
        <v>14.864341</v>
      </c>
      <c r="AW734" s="9">
        <v>1.6712275000000001</v>
      </c>
      <c r="AX734" s="12">
        <f ca="1">IFERROR(__xludf.DUMMYFUNCTION("1-(PERCENTRANK(FILTER(AG:AG, $A:$A=$A557), $AG557))"),0.798)</f>
        <v>0.79800000000000004</v>
      </c>
      <c r="AY734" s="13">
        <f ca="1">IFERROR(__xludf.DUMMYFUNCTION("PERCENTRANK(FILTER(K:K, $A:$A=$A557), $K557)"),0.725)</f>
        <v>0.72499999999999998</v>
      </c>
      <c r="AZ734" s="13">
        <f ca="1">IFERROR(__xludf.DUMMYFUNCTION("PERCENTRANK(FILTER(I:I, $A:$A=$A557), $I557)"),0.712)</f>
        <v>0.71199999999999997</v>
      </c>
      <c r="BA734" s="12">
        <f ca="1">IFERROR(__xludf.DUMMYFUNCTION("PERCENTRANK(FILTER(AI:AI, $A:$A=$A557), $AI557)"),0.559)</f>
        <v>0.55900000000000005</v>
      </c>
      <c r="BB734" s="13">
        <f ca="1">IFERROR(__xludf.DUMMYFUNCTION("PERCENTRANK(FILTER(AT:AT, $A:$A=$A557), $AT557)"),0.124)</f>
        <v>0.124</v>
      </c>
      <c r="BC734" s="13">
        <f ca="1">IFERROR(__xludf.DUMMYFUNCTION("PERCENTRANK(FILTER(AU:AU, $A:$A=$A557), $AU557)"),0.82)</f>
        <v>0.82</v>
      </c>
      <c r="BM734" s="9">
        <v>0.11343505</v>
      </c>
      <c r="BN734" s="9">
        <v>8.4957019999999994E-2</v>
      </c>
      <c r="BO734" s="9">
        <v>3.5687022000000002</v>
      </c>
      <c r="BP734" s="9">
        <v>19.114504</v>
      </c>
      <c r="BQ734" s="9">
        <v>3.9973352000000002</v>
      </c>
      <c r="BR734" s="9">
        <v>9.6532955000000005</v>
      </c>
      <c r="BS734" s="9">
        <v>10.322677000000001</v>
      </c>
      <c r="BT734" s="9">
        <v>6.7751650000000003</v>
      </c>
      <c r="BU734" s="9">
        <v>2.1246665</v>
      </c>
      <c r="BV734" s="9">
        <v>3.7933911999999999</v>
      </c>
      <c r="BW734" s="9">
        <v>12.788907</v>
      </c>
      <c r="BX734" s="9">
        <v>5.8029666000000004</v>
      </c>
      <c r="BY734" s="9">
        <v>7.8077965000000003</v>
      </c>
      <c r="BZ734" s="9">
        <v>3.9576756999999998</v>
      </c>
      <c r="CA734" s="9">
        <v>48.373060000000002</v>
      </c>
      <c r="CB734" s="9">
        <v>79.895529999999994</v>
      </c>
      <c r="CC734" s="9">
        <v>53.826520000000002</v>
      </c>
      <c r="CD734" s="9">
        <v>93.482249999999993</v>
      </c>
    </row>
    <row r="735" spans="1:82" ht="15.75" hidden="1" customHeight="1" x14ac:dyDescent="0.2">
      <c r="A735" s="9" t="s">
        <v>106</v>
      </c>
      <c r="B735" s="9" t="s">
        <v>1895</v>
      </c>
      <c r="C735" s="9">
        <v>1855</v>
      </c>
      <c r="D735" s="9">
        <v>1258</v>
      </c>
      <c r="E735" s="9">
        <v>2457.4529333088599</v>
      </c>
      <c r="F735" s="9">
        <v>3581</v>
      </c>
      <c r="G735" s="9">
        <v>3806.1161999999999</v>
      </c>
      <c r="H735" s="9">
        <v>213</v>
      </c>
      <c r="I735" s="16">
        <v>7.6111018122201104E-5</v>
      </c>
      <c r="J735" s="9">
        <v>3.7818047435327198E-2</v>
      </c>
      <c r="K735" s="9">
        <v>3.1177093533309601</v>
      </c>
      <c r="L735" s="11">
        <v>2.8783701375009E-6</v>
      </c>
      <c r="M735" s="9">
        <v>1.6130055576355401E-4</v>
      </c>
      <c r="N735" s="9">
        <v>0.35129851996648898</v>
      </c>
      <c r="O735" s="9">
        <v>0.64565893344164604</v>
      </c>
      <c r="P735" s="9" t="s">
        <v>1896</v>
      </c>
      <c r="Q735" s="9">
        <v>83692104</v>
      </c>
      <c r="R735" s="9" t="s">
        <v>1628</v>
      </c>
      <c r="S735" s="9" t="s">
        <v>98</v>
      </c>
      <c r="T735" s="9">
        <v>36.979132836719501</v>
      </c>
      <c r="U735" s="9">
        <v>-121.867048438833</v>
      </c>
      <c r="V735" s="9">
        <v>296</v>
      </c>
      <c r="W735" s="9">
        <v>308</v>
      </c>
      <c r="X735" s="9">
        <v>42341.184164608203</v>
      </c>
      <c r="Y735" s="15">
        <f>X735/1609.34</f>
        <v>26.309657477356062</v>
      </c>
      <c r="Z735" s="9">
        <v>22978.579765474198</v>
      </c>
      <c r="AA735" s="15">
        <f>Z735/1609.34</f>
        <v>14.278262993198577</v>
      </c>
      <c r="AB735" s="9">
        <v>19362.604399133899</v>
      </c>
      <c r="AC735" s="9">
        <v>22978.579765474198</v>
      </c>
      <c r="AD735" s="9">
        <v>19362.604399133899</v>
      </c>
      <c r="AE735" s="9">
        <v>3.4357018377637098E-2</v>
      </c>
      <c r="AF735" s="9">
        <v>1.6211646860028801E-2</v>
      </c>
      <c r="AG735" s="9">
        <v>1561</v>
      </c>
      <c r="AH735" s="9">
        <v>6.3650484000000001</v>
      </c>
      <c r="AI735" s="9">
        <v>16.701694</v>
      </c>
      <c r="AJ735" s="9">
        <v>2.5360499999999999</v>
      </c>
      <c r="AK735" s="9">
        <v>1.7448518</v>
      </c>
      <c r="AL735" s="9">
        <v>4.5464859999999998</v>
      </c>
      <c r="AM735" s="9">
        <v>-0.62048590000000003</v>
      </c>
      <c r="AN735" s="9">
        <v>4.8495296E-2</v>
      </c>
      <c r="AO735" s="9">
        <v>6.9681726999999997E-3</v>
      </c>
      <c r="AP735" s="9">
        <v>1.8883875999999999</v>
      </c>
      <c r="AQ735" s="9">
        <v>295.24227999999999</v>
      </c>
      <c r="AR735" s="9">
        <v>34.498187999999999</v>
      </c>
      <c r="AS735" s="9">
        <v>27.227957</v>
      </c>
      <c r="AT735" s="9">
        <v>0.86768210000000001</v>
      </c>
      <c r="AU735" s="9">
        <v>15.150962</v>
      </c>
      <c r="AV735" s="9">
        <v>16.606743000000002</v>
      </c>
      <c r="AW735" s="9">
        <v>4.391381</v>
      </c>
      <c r="AX735" s="12">
        <f ca="1">IFERROR(__xludf.DUMMYFUNCTION("1-(PERCENTRANK(FILTER(AG:AG, $A:$A=$A735), $AG735))"),0.65)</f>
        <v>0.65</v>
      </c>
      <c r="AY735" s="13">
        <f ca="1">IFERROR(__xludf.DUMMYFUNCTION("PERCENTRANK(FILTER(K:K, $A:$A=$A735), $K735)"),0.501)</f>
        <v>0.501</v>
      </c>
      <c r="AZ735" s="13">
        <f ca="1">IFERROR(__xludf.DUMMYFUNCTION("PERCENTRANK(FILTER(I:I, $A:$A=$A735), $I735)"),0.767)</f>
        <v>0.76700000000000002</v>
      </c>
      <c r="BA735" s="12">
        <f ca="1">IFERROR(__xludf.DUMMYFUNCTION("PERCENTRANK(FILTER(AI:AI, $A:$A=$A735), $AI735)"),0.733)</f>
        <v>0.73299999999999998</v>
      </c>
      <c r="BB735" s="13">
        <f ca="1">IFERROR(__xludf.DUMMYFUNCTION("PERCENTRANK(FILTER(AT:AT, $A:$A=$A735), $AT735)"),0.335)</f>
        <v>0.33500000000000002</v>
      </c>
      <c r="BC735" s="13">
        <f ca="1">IFERROR(__xludf.DUMMYFUNCTION("PERCENTRANK(FILTER(AU:AU, $A:$A=$A735), $AU735)"),0.529)</f>
        <v>0.52900000000000003</v>
      </c>
      <c r="BM735" s="9">
        <v>0.15416959999999999</v>
      </c>
      <c r="BN735" s="9">
        <v>4.5423199999999997E-2</v>
      </c>
      <c r="BO735" s="9">
        <v>2.6175115</v>
      </c>
      <c r="BP735" s="9">
        <v>17.023040000000002</v>
      </c>
      <c r="BQ735" s="9">
        <v>2.2604389999999999</v>
      </c>
      <c r="BR735" s="9">
        <v>11.225705</v>
      </c>
      <c r="BS735" s="9">
        <v>7.0691423000000002</v>
      </c>
      <c r="BT735" s="9">
        <v>6.5250269999999997</v>
      </c>
      <c r="BU735" s="9">
        <v>1.8846626</v>
      </c>
      <c r="BV735" s="9">
        <v>3.4226575000000001</v>
      </c>
      <c r="BW735" s="9">
        <v>14.313426</v>
      </c>
      <c r="BX735" s="9">
        <v>10.510792</v>
      </c>
      <c r="BY735" s="9">
        <v>9.0175509999999992</v>
      </c>
      <c r="BZ735" s="9">
        <v>6.3910439999999999</v>
      </c>
      <c r="CA735" s="9">
        <v>42.848995000000002</v>
      </c>
      <c r="CB735" s="9">
        <v>55.807277999999997</v>
      </c>
      <c r="CC735" s="9">
        <v>46.650840000000002</v>
      </c>
      <c r="CD735" s="9">
        <v>68.971710000000002</v>
      </c>
    </row>
    <row r="736" spans="1:82" ht="15.75" hidden="1" customHeight="1" x14ac:dyDescent="0.2">
      <c r="A736" s="9" t="s">
        <v>77</v>
      </c>
      <c r="B736" s="9" t="s">
        <v>1897</v>
      </c>
      <c r="C736" s="9">
        <v>7770</v>
      </c>
      <c r="D736" s="9">
        <v>52</v>
      </c>
      <c r="E736" s="9">
        <v>77.198358485025196</v>
      </c>
      <c r="F736" s="9">
        <v>92</v>
      </c>
      <c r="G736" s="9">
        <v>100.58972</v>
      </c>
      <c r="H736" s="9">
        <v>8</v>
      </c>
      <c r="I736" s="10">
        <v>1.8232318689115299E-4</v>
      </c>
      <c r="J736" s="9">
        <v>3.7817748747058802E-2</v>
      </c>
      <c r="K736" s="9">
        <v>6.7612885236740103</v>
      </c>
      <c r="L736" s="11">
        <v>6.8950524726127002E-6</v>
      </c>
      <c r="M736" s="9">
        <v>5.4452054973808096E-4</v>
      </c>
      <c r="N736" s="9">
        <v>0.56521739130434701</v>
      </c>
      <c r="O736" s="9">
        <v>0.76745772029125903</v>
      </c>
      <c r="P736" s="9" t="s">
        <v>1898</v>
      </c>
      <c r="Q736" s="9">
        <v>42091102</v>
      </c>
      <c r="R736" s="9" t="s">
        <v>805</v>
      </c>
      <c r="S736" s="9">
        <v>1139</v>
      </c>
      <c r="T736" s="9">
        <v>38.509119486865799</v>
      </c>
      <c r="U736" s="9">
        <v>-122.919527106616</v>
      </c>
      <c r="V736" s="9">
        <v>56</v>
      </c>
      <c r="W736" s="9">
        <v>183</v>
      </c>
      <c r="X736" s="9">
        <v>11826.504271521801</v>
      </c>
      <c r="Z736" s="9">
        <v>2923.01882019919</v>
      </c>
      <c r="AB736" s="9">
        <v>8903.4854513226892</v>
      </c>
      <c r="AC736" s="9">
        <v>2923.01882019919</v>
      </c>
      <c r="AD736" s="9">
        <v>8903.4854513226892</v>
      </c>
      <c r="AE736" s="9">
        <v>4.3561643979046398E-3</v>
      </c>
      <c r="AF736" s="9">
        <v>1.45858549512922E-3</v>
      </c>
      <c r="AG736" s="9">
        <v>739</v>
      </c>
      <c r="AH736" s="9">
        <v>14.6655035</v>
      </c>
      <c r="AI736" s="9">
        <v>25.427477</v>
      </c>
      <c r="AJ736" s="9">
        <v>3</v>
      </c>
      <c r="AK736" s="9">
        <v>1.5000293</v>
      </c>
      <c r="AL736" s="9">
        <v>4.5081797000000003</v>
      </c>
      <c r="AM736" s="9">
        <v>2.906755</v>
      </c>
      <c r="AN736" s="9">
        <v>6.7500000000000004E-2</v>
      </c>
      <c r="AO736" s="9">
        <v>7.0429749999999999E-3</v>
      </c>
      <c r="AP736" s="9">
        <v>3.4520814</v>
      </c>
      <c r="AQ736" s="9">
        <v>295.54226999999997</v>
      </c>
      <c r="AR736" s="9">
        <v>25.498764000000001</v>
      </c>
      <c r="AS736" s="9">
        <v>25.891016</v>
      </c>
      <c r="AT736" s="9">
        <v>0.84864689999999998</v>
      </c>
      <c r="AU736" s="9">
        <v>17.455522999999999</v>
      </c>
      <c r="AV736" s="9">
        <v>19.505552000000002</v>
      </c>
      <c r="AW736" s="9">
        <v>1.55307</v>
      </c>
      <c r="AX736" s="12">
        <f ca="1">IFERROR(__xludf.DUMMYFUNCTION("1-(PERCENTRANK(FILTER(AG:AG, $A:$A=$A736), $AG736))"),0.715)</f>
        <v>0.71499999999999997</v>
      </c>
      <c r="AY736" s="13">
        <f ca="1">IFERROR(__xludf.DUMMYFUNCTION("PERCENTRANK(FILTER(K:K, $A:$A=$A736), $K736)"),0.637)</f>
        <v>0.63700000000000001</v>
      </c>
      <c r="AZ736" s="13">
        <f ca="1">IFERROR(__xludf.DUMMYFUNCTION("PERCENTRANK(FILTER(I:I, $A:$A=$A736), $I736)"),0.906)</f>
        <v>0.90600000000000003</v>
      </c>
      <c r="BA736" s="12">
        <f ca="1">IFERROR(__xludf.DUMMYFUNCTION("PERCENTRANK(FILTER(AI:AI, $A:$A=$A736), $AI736)"),0.747)</f>
        <v>0.747</v>
      </c>
      <c r="BB736" s="13">
        <f ca="1">IFERROR(__xludf.DUMMYFUNCTION("PERCENTRANK(FILTER(AT:AT, $A:$A=$A736), $AT736)"),0.437)</f>
        <v>0.437</v>
      </c>
      <c r="BC736" s="13">
        <f ca="1">IFERROR(__xludf.DUMMYFUNCTION("PERCENTRANK(FILTER(AU:AU, $A:$A=$A736), $AU736)"),0.679)</f>
        <v>0.67900000000000005</v>
      </c>
      <c r="BM736" s="9">
        <v>7.5973789999999999E-2</v>
      </c>
      <c r="BN736" s="9">
        <v>8.6500004000000005E-2</v>
      </c>
      <c r="BO736" s="9">
        <v>2.1818181999999999</v>
      </c>
      <c r="BP736" s="9">
        <v>20.454546000000001</v>
      </c>
      <c r="BQ736" s="9">
        <v>0.80450003999999997</v>
      </c>
      <c r="BR736" s="9">
        <v>4.5999999999999996</v>
      </c>
      <c r="BS736" s="9">
        <v>10.924643</v>
      </c>
      <c r="BT736" s="9">
        <v>8.8686799999999995</v>
      </c>
      <c r="BU736" s="9">
        <v>1.9456251</v>
      </c>
      <c r="BV736" s="9">
        <v>3.1900227000000001</v>
      </c>
      <c r="BW736" s="9">
        <v>16.245708</v>
      </c>
      <c r="BX736" s="9">
        <v>13.383481</v>
      </c>
      <c r="BY736" s="9">
        <v>12.796526</v>
      </c>
      <c r="BZ736" s="9">
        <v>10.359094000000001</v>
      </c>
      <c r="CA736" s="9">
        <v>47.246887000000001</v>
      </c>
      <c r="CB736" s="9">
        <v>56.663677</v>
      </c>
      <c r="CC736" s="9">
        <v>37.356749999999998</v>
      </c>
      <c r="CD736" s="9">
        <v>49.806052999999999</v>
      </c>
    </row>
    <row r="737" spans="1:82" ht="15.75" hidden="1" customHeight="1" x14ac:dyDescent="0.2">
      <c r="A737" s="9" t="s">
        <v>77</v>
      </c>
      <c r="B737" s="9" t="s">
        <v>1899</v>
      </c>
      <c r="C737" s="9">
        <v>5574</v>
      </c>
      <c r="D737" s="9">
        <v>3513</v>
      </c>
      <c r="E737" s="9">
        <v>6285.74371947913</v>
      </c>
      <c r="F737" s="9">
        <v>4191</v>
      </c>
      <c r="G737" s="9">
        <v>6619.23</v>
      </c>
      <c r="H737" s="9">
        <v>259</v>
      </c>
      <c r="I737" s="10">
        <v>2.30775731717978E-4</v>
      </c>
      <c r="J737" s="9">
        <v>3.7818006843102402E-2</v>
      </c>
      <c r="K737" s="9">
        <v>1.5302466764667999</v>
      </c>
      <c r="L737" s="11">
        <v>8.7274782013325306E-6</v>
      </c>
      <c r="M737" s="9">
        <v>2.9986951033942E-4</v>
      </c>
      <c r="N737" s="9">
        <v>0.83822476735862494</v>
      </c>
      <c r="O737" s="9">
        <v>0.94961857165053498</v>
      </c>
      <c r="P737" s="9" t="s">
        <v>1900</v>
      </c>
      <c r="Q737" s="9">
        <v>192221102</v>
      </c>
      <c r="R737" s="9" t="s">
        <v>547</v>
      </c>
      <c r="S737" s="9">
        <v>6084</v>
      </c>
      <c r="T737" s="9">
        <v>40.062055531717199</v>
      </c>
      <c r="U737" s="9">
        <v>-123.961898792174</v>
      </c>
      <c r="V737" s="9">
        <v>165</v>
      </c>
      <c r="W737" s="9">
        <v>163</v>
      </c>
      <c r="X737" s="9">
        <v>32920.424826041097</v>
      </c>
      <c r="Y737" s="15">
        <f>X737/1609.34</f>
        <v>20.455854465831397</v>
      </c>
      <c r="Z737" s="9">
        <v>24635.3619596358</v>
      </c>
      <c r="AA737" s="15">
        <f>Z737/1609.34</f>
        <v>15.307742279217445</v>
      </c>
      <c r="AB737" s="9">
        <v>8285.0628664053202</v>
      </c>
      <c r="AC737" s="9">
        <v>24635.3619596358</v>
      </c>
      <c r="AD737" s="9">
        <v>8285.0628664053202</v>
      </c>
      <c r="AE737" s="9">
        <v>7.7666203177909801E-2</v>
      </c>
      <c r="AF737" s="9">
        <v>5.9770914514956502E-2</v>
      </c>
      <c r="AG737" s="9">
        <v>1107</v>
      </c>
      <c r="AH737" s="9">
        <v>12.092574000000001</v>
      </c>
      <c r="AI737" s="9">
        <v>23.739685000000001</v>
      </c>
      <c r="AJ737" s="9">
        <v>2</v>
      </c>
      <c r="AK737" s="9">
        <v>2.7103959999999998</v>
      </c>
      <c r="AL737" s="9">
        <v>6.9658946999999998</v>
      </c>
      <c r="AM737" s="9">
        <v>-3.1600937999999998</v>
      </c>
      <c r="AN737" s="9">
        <v>5.8262109999999999E-2</v>
      </c>
      <c r="AO737" s="9">
        <v>7.0326733000000002E-3</v>
      </c>
      <c r="AP737" s="9">
        <v>5.1798219999999997</v>
      </c>
      <c r="AQ737" s="9">
        <v>292.30257999999998</v>
      </c>
      <c r="AR737" s="9">
        <v>22.086618000000001</v>
      </c>
      <c r="AS737" s="9">
        <v>22.444894999999999</v>
      </c>
      <c r="AT737" s="9">
        <v>0.66404949999999996</v>
      </c>
      <c r="AU737" s="9">
        <v>17.893996999999999</v>
      </c>
      <c r="AV737" s="9">
        <v>20.995037</v>
      </c>
      <c r="AW737" s="9">
        <v>0.78017354000000005</v>
      </c>
      <c r="AX737" s="12">
        <f ca="1">IFERROR(__xludf.DUMMYFUNCTION("1-(PERCENTRANK(FILTER(AG:AG, $A:$A=$A737), $AG737))"),0.538999999999999)</f>
        <v>0.53899999999999904</v>
      </c>
      <c r="AY737" s="13">
        <f ca="1">IFERROR(__xludf.DUMMYFUNCTION("PERCENTRANK(FILTER(K:K, $A:$A=$A737), $K737)"),0.222)</f>
        <v>0.222</v>
      </c>
      <c r="AZ737" s="13">
        <f ca="1">IFERROR(__xludf.DUMMYFUNCTION("PERCENTRANK(FILTER(I:I, $A:$A=$A737), $I737)"),0.951)</f>
        <v>0.95099999999999996</v>
      </c>
      <c r="BA737" s="12">
        <f ca="1">IFERROR(__xludf.DUMMYFUNCTION("PERCENTRANK(FILTER(AI:AI, $A:$A=$A737), $AI737)"),0.698)</f>
        <v>0.69799999999999995</v>
      </c>
      <c r="BB737" s="13">
        <f ca="1">IFERROR(__xludf.DUMMYFUNCTION("PERCENTRANK(FILTER(AT:AT, $A:$A=$A737), $AT737)"),0.167)</f>
        <v>0.16700000000000001</v>
      </c>
      <c r="BC737" s="13">
        <f ca="1">IFERROR(__xludf.DUMMYFUNCTION("PERCENTRANK(FILTER(AU:AU, $A:$A=$A737), $AU737)"),0.787)</f>
        <v>0.78700000000000003</v>
      </c>
      <c r="BM737" s="9">
        <v>7.7366450000000003E-2</v>
      </c>
      <c r="BN737" s="9">
        <v>0.11421652</v>
      </c>
      <c r="BO737" s="9">
        <v>1.8465909</v>
      </c>
      <c r="BP737" s="9">
        <v>14.568182</v>
      </c>
      <c r="BQ737" s="9">
        <v>0.2514245</v>
      </c>
      <c r="BR737" s="9">
        <v>11.940170999999999</v>
      </c>
      <c r="BS737" s="9">
        <v>11.986865</v>
      </c>
      <c r="BT737" s="9">
        <v>9.3145609999999994</v>
      </c>
      <c r="BU737" s="9">
        <v>1.5784779</v>
      </c>
      <c r="BV737" s="9">
        <v>2.7305906000000002</v>
      </c>
      <c r="BW737" s="9">
        <v>17.507646999999999</v>
      </c>
      <c r="BX737" s="9">
        <v>11.573376</v>
      </c>
      <c r="BY737" s="9">
        <v>11.947371</v>
      </c>
      <c r="BZ737" s="9">
        <v>8.4365629999999996</v>
      </c>
      <c r="CA737" s="9">
        <v>43.030754000000002</v>
      </c>
      <c r="CB737" s="9">
        <v>54.586554999999997</v>
      </c>
      <c r="CC737" s="9">
        <v>33.718322999999998</v>
      </c>
      <c r="CD737" s="9">
        <v>56.995871999999999</v>
      </c>
    </row>
    <row r="738" spans="1:82" ht="15.75" hidden="1" customHeight="1" x14ac:dyDescent="0.2">
      <c r="A738" s="9" t="s">
        <v>91</v>
      </c>
      <c r="B738" s="9" t="s">
        <v>1901</v>
      </c>
      <c r="C738" s="9">
        <v>389</v>
      </c>
      <c r="D738" s="9">
        <v>1106</v>
      </c>
      <c r="E738" s="9">
        <v>1677.3375401830699</v>
      </c>
      <c r="F738" s="9">
        <v>2002</v>
      </c>
      <c r="G738" s="9">
        <v>2201.7075</v>
      </c>
      <c r="H738" s="9">
        <v>181</v>
      </c>
      <c r="I738" s="10">
        <v>1.4102874439176201E-4</v>
      </c>
      <c r="J738" s="9">
        <v>13.4425156860252</v>
      </c>
      <c r="K738" s="14">
        <v>4.5566037200196998</v>
      </c>
      <c r="L738" s="9">
        <v>2.6751249516073698E-3</v>
      </c>
      <c r="M738" s="9">
        <v>4.4335379544744002E-4</v>
      </c>
      <c r="N738" s="9">
        <v>0.55244755244755195</v>
      </c>
      <c r="O738" s="9">
        <v>0.76183486012719104</v>
      </c>
      <c r="P738" s="9" t="s">
        <v>1902</v>
      </c>
      <c r="Q738" s="9">
        <v>42711101</v>
      </c>
      <c r="R738" s="9" t="s">
        <v>348</v>
      </c>
      <c r="S738" s="9">
        <v>734</v>
      </c>
      <c r="T738" s="9">
        <v>38.589380445245297</v>
      </c>
      <c r="U738" s="9">
        <v>-122.607804009067</v>
      </c>
      <c r="V738" s="9">
        <v>241</v>
      </c>
      <c r="W738" s="9">
        <v>251</v>
      </c>
      <c r="X738" s="9">
        <v>43968.8379483065</v>
      </c>
      <c r="Y738" s="15">
        <f>X738/1609.34</f>
        <v>27.321037163251084</v>
      </c>
      <c r="Z738" s="9">
        <v>25385.180593362202</v>
      </c>
      <c r="AA738" s="15">
        <f>Z738/1609.34</f>
        <v>15.773659135647037</v>
      </c>
      <c r="AB738" s="9">
        <v>18583.6573549442</v>
      </c>
      <c r="AC738" s="9">
        <v>20110.861033403999</v>
      </c>
      <c r="AD738" s="9">
        <v>14434.496464538501</v>
      </c>
      <c r="AE738" s="9">
        <v>8.0247036975986605E-2</v>
      </c>
      <c r="AF738" s="9">
        <v>2.5526202734909E-2</v>
      </c>
      <c r="AG738" s="9">
        <v>864</v>
      </c>
      <c r="AH738" s="9">
        <v>8.403257</v>
      </c>
      <c r="AI738" s="9">
        <v>19.565045999999999</v>
      </c>
      <c r="AJ738" s="9">
        <v>2.8397212000000001</v>
      </c>
      <c r="AK738" s="9">
        <v>2.0163316999999998</v>
      </c>
      <c r="AL738" s="9">
        <v>5.3525489999999998</v>
      </c>
      <c r="AM738" s="9">
        <v>-1.356671</v>
      </c>
      <c r="AN738" s="9">
        <v>3.9686409999999998E-2</v>
      </c>
      <c r="AO738" s="9">
        <v>6.6118949999999996E-3</v>
      </c>
      <c r="AP738" s="9">
        <v>2.6473589999999998</v>
      </c>
      <c r="AQ738" s="9">
        <v>296.64420000000001</v>
      </c>
      <c r="AR738" s="9">
        <v>37.902160000000002</v>
      </c>
      <c r="AS738" s="9">
        <v>32.200409999999998</v>
      </c>
      <c r="AT738" s="9">
        <v>1.1048589</v>
      </c>
      <c r="AU738" s="9">
        <v>14.472312000000001</v>
      </c>
      <c r="AV738" s="9">
        <v>16.290161000000001</v>
      </c>
      <c r="AW738" s="9">
        <v>0.94016814000000004</v>
      </c>
      <c r="AX738" s="12">
        <f ca="1">IFERROR(__xludf.DUMMYFUNCTION("1-(PERCENTRANK(FILTER(AG:AG, $A:$A=$A738), $AG738))"),0.927)</f>
        <v>0.92700000000000005</v>
      </c>
      <c r="AY738" s="13">
        <f ca="1">IFERROR(__xludf.DUMMYFUNCTION("PERCENTRANK(FILTER(K:K, $A:$A=$A738), $K738)"),0.788)</f>
        <v>0.78800000000000003</v>
      </c>
      <c r="AZ738" s="13">
        <f ca="1">IFERROR(__xludf.DUMMYFUNCTION("PERCENTRANK(FILTER(I:I, $A:$A=$A738), $I738)"),0.949)</f>
        <v>0.94899999999999995</v>
      </c>
      <c r="BA738" s="12">
        <f ca="1">IFERROR(__xludf.DUMMYFUNCTION("PERCENTRANK(FILTER(AI:AI, $A:$A=$A738), $AI738)"),0.906)</f>
        <v>0.90600000000000003</v>
      </c>
      <c r="BB738" s="13">
        <f ca="1">IFERROR(__xludf.DUMMYFUNCTION("PERCENTRANK(FILTER(AT:AT, $A:$A=$A738), $AT738)"),0.897)</f>
        <v>0.89700000000000002</v>
      </c>
      <c r="BC738" s="13">
        <f ca="1">IFERROR(__xludf.DUMMYFUNCTION("PERCENTRANK(FILTER(AU:AU, $A:$A=$A738), $AU738)"),0.23)</f>
        <v>0.23</v>
      </c>
      <c r="BM738" s="9">
        <v>0.2859643</v>
      </c>
      <c r="BN738" s="9">
        <v>4.1672476E-2</v>
      </c>
      <c r="BO738" s="9">
        <v>2.3179189999999998</v>
      </c>
      <c r="BP738" s="9">
        <v>16.098267</v>
      </c>
      <c r="BQ738" s="9">
        <v>2.6710799999999999</v>
      </c>
      <c r="BR738" s="9">
        <v>6.9756099999999996</v>
      </c>
      <c r="BS738" s="9">
        <v>10.711081500000001</v>
      </c>
      <c r="BT738" s="9">
        <v>7.8489849999999999</v>
      </c>
      <c r="BU738" s="9">
        <v>2.1406109999999998</v>
      </c>
      <c r="BV738" s="9">
        <v>4.0275869999999996</v>
      </c>
      <c r="BW738" s="9">
        <v>14.582240000000001</v>
      </c>
      <c r="BX738" s="9">
        <v>8.1714420000000008</v>
      </c>
      <c r="BY738" s="9">
        <v>8.6466119999999993</v>
      </c>
      <c r="BZ738" s="9">
        <v>4.7944120000000003</v>
      </c>
      <c r="CA738" s="9">
        <v>51.352542999999997</v>
      </c>
      <c r="CB738" s="9">
        <v>81.773964000000007</v>
      </c>
      <c r="CC738" s="9">
        <v>47.671259999999997</v>
      </c>
      <c r="CD738" s="9">
        <v>81.016710000000003</v>
      </c>
    </row>
    <row r="739" spans="1:82" ht="15.75" hidden="1" customHeight="1" x14ac:dyDescent="0.2">
      <c r="A739" s="9" t="s">
        <v>106</v>
      </c>
      <c r="B739" s="9" t="s">
        <v>1903</v>
      </c>
      <c r="C739" s="9">
        <v>259</v>
      </c>
      <c r="D739" s="9">
        <v>2894</v>
      </c>
      <c r="E739" s="9">
        <v>5323.2983961955997</v>
      </c>
      <c r="F739" s="9">
        <v>5735</v>
      </c>
      <c r="G739" s="9">
        <v>6971.1090000000004</v>
      </c>
      <c r="H739" s="9">
        <v>311</v>
      </c>
      <c r="I739" s="16">
        <v>8.0761771674014898E-5</v>
      </c>
      <c r="J739" s="9">
        <v>3.7817946121579397E-2</v>
      </c>
      <c r="K739" s="9">
        <v>3.31503661234854</v>
      </c>
      <c r="L739" s="11">
        <v>3.0542444970712599E-6</v>
      </c>
      <c r="M739" s="9">
        <v>1.58187465348685E-4</v>
      </c>
      <c r="N739" s="9">
        <v>0.50462074978203997</v>
      </c>
      <c r="O739" s="9">
        <v>0.76362290170756997</v>
      </c>
      <c r="P739" s="9" t="s">
        <v>1904</v>
      </c>
      <c r="Q739" s="9">
        <v>83692105</v>
      </c>
      <c r="R739" s="9" t="s">
        <v>1905</v>
      </c>
      <c r="S739" s="9">
        <v>5090</v>
      </c>
      <c r="T739" s="9">
        <v>36.980193029149099</v>
      </c>
      <c r="U739" s="9">
        <v>-121.892184544663</v>
      </c>
      <c r="V739" s="9">
        <v>423</v>
      </c>
      <c r="W739" s="9">
        <v>347</v>
      </c>
      <c r="X739" s="9">
        <v>55602.241536164103</v>
      </c>
      <c r="Y739" s="15">
        <f>X739/1609.34</f>
        <v>34.549716987189846</v>
      </c>
      <c r="Z739" s="9">
        <v>34034.380242133098</v>
      </c>
      <c r="AA739" s="15">
        <f>Z739/1609.34</f>
        <v>21.148035991234359</v>
      </c>
      <c r="AB739" s="9">
        <v>21567.861294030899</v>
      </c>
      <c r="AC739" s="9">
        <v>34034.380242133098</v>
      </c>
      <c r="AD739" s="9">
        <v>21567.861294030899</v>
      </c>
      <c r="AE739" s="9">
        <v>4.9196301723441097E-2</v>
      </c>
      <c r="AF739" s="9">
        <v>2.51169109906186E-2</v>
      </c>
      <c r="AG739" s="9">
        <v>1574</v>
      </c>
      <c r="AH739" s="9">
        <v>8.6365289999999995</v>
      </c>
      <c r="AI739" s="9">
        <v>19.941331999999999</v>
      </c>
      <c r="AJ739" s="9">
        <v>2.9210527000000002</v>
      </c>
      <c r="AK739" s="9">
        <v>1.5551440999999999</v>
      </c>
      <c r="AL739" s="9">
        <v>4.292389</v>
      </c>
      <c r="AM739" s="9">
        <v>-1.5061886</v>
      </c>
      <c r="AN739" s="9">
        <v>6.8508773999999995E-2</v>
      </c>
      <c r="AO739" s="9">
        <v>6.9387783000000001E-3</v>
      </c>
      <c r="AP739" s="9">
        <v>2.0140332999999999</v>
      </c>
      <c r="AQ739" s="9">
        <v>295.2473</v>
      </c>
      <c r="AR739" s="9">
        <v>35.070300000000003</v>
      </c>
      <c r="AS739" s="9">
        <v>27.683689999999999</v>
      </c>
      <c r="AT739" s="9">
        <v>0.88709979999999999</v>
      </c>
      <c r="AU739" s="9">
        <v>15.005839999999999</v>
      </c>
      <c r="AV739" s="9">
        <v>16.511794999999999</v>
      </c>
      <c r="AW739" s="9">
        <v>2.0699169999999998</v>
      </c>
      <c r="AX739" s="12">
        <f ca="1">IFERROR(__xludf.DUMMYFUNCTION("1-(PERCENTRANK(FILTER(AG:AG, $A:$A=$A739), $AG739))"),0.645)</f>
        <v>0.64500000000000002</v>
      </c>
      <c r="AY739" s="13">
        <f ca="1">IFERROR(__xludf.DUMMYFUNCTION("PERCENTRANK(FILTER(K:K, $A:$A=$A739), $K739)"),0.521)</f>
        <v>0.52100000000000002</v>
      </c>
      <c r="AZ739" s="13">
        <f ca="1">IFERROR(__xludf.DUMMYFUNCTION("PERCENTRANK(FILTER(I:I, $A:$A=$A739), $I739)"),0.791)</f>
        <v>0.79100000000000004</v>
      </c>
      <c r="BA739" s="12">
        <f ca="1">IFERROR(__xludf.DUMMYFUNCTION("PERCENTRANK(FILTER(AI:AI, $A:$A=$A739), $AI739)"),0.819)</f>
        <v>0.81899999999999995</v>
      </c>
      <c r="BB739" s="13">
        <f ca="1">IFERROR(__xludf.DUMMYFUNCTION("PERCENTRANK(FILTER(AT:AT, $A:$A=$A739), $AT739)"),0.352)</f>
        <v>0.35199999999999998</v>
      </c>
      <c r="BC739" s="13">
        <f ca="1">IFERROR(__xludf.DUMMYFUNCTION("PERCENTRANK(FILTER(AU:AU, $A:$A=$A739), $AU739)"),0.487)</f>
        <v>0.48699999999999999</v>
      </c>
      <c r="BM739" s="9">
        <v>6.8261824999999998E-2</v>
      </c>
      <c r="BN739" s="9">
        <v>7.9100879999999998E-2</v>
      </c>
      <c r="BO739" s="9">
        <v>2.4372989999999999</v>
      </c>
      <c r="BP739" s="9">
        <v>16.742764999999999</v>
      </c>
      <c r="BQ739" s="9">
        <v>1.7118859</v>
      </c>
      <c r="BR739" s="9">
        <v>12.576755</v>
      </c>
      <c r="BS739" s="9">
        <v>7.2173069999999999</v>
      </c>
      <c r="BT739" s="9">
        <v>6.5719037</v>
      </c>
      <c r="BU739" s="9">
        <v>1.8752054</v>
      </c>
      <c r="BV739" s="9">
        <v>3.5138023</v>
      </c>
      <c r="BW739" s="9">
        <v>14.289158</v>
      </c>
      <c r="BX739" s="9">
        <v>10.181893000000001</v>
      </c>
      <c r="BY739" s="9">
        <v>8.8612699999999993</v>
      </c>
      <c r="BZ739" s="9">
        <v>6.1390685999999999</v>
      </c>
      <c r="CA739" s="9">
        <v>43.262390000000003</v>
      </c>
      <c r="CB739" s="9">
        <v>57.408250000000002</v>
      </c>
      <c r="CC739" s="9">
        <v>47.086455999999998</v>
      </c>
      <c r="CD739" s="9">
        <v>70.622079999999997</v>
      </c>
    </row>
    <row r="740" spans="1:82" ht="15.75" hidden="1" customHeight="1" x14ac:dyDescent="0.2">
      <c r="A740" s="9" t="s">
        <v>77</v>
      </c>
      <c r="B740" s="9" t="s">
        <v>1906</v>
      </c>
      <c r="C740" s="9">
        <v>8169</v>
      </c>
      <c r="D740" s="9">
        <v>44</v>
      </c>
      <c r="E740" s="9">
        <v>95.274467724301104</v>
      </c>
      <c r="F740" s="9">
        <v>103</v>
      </c>
      <c r="G740" s="9">
        <v>130.53673000000001</v>
      </c>
      <c r="H740" s="9">
        <v>15</v>
      </c>
      <c r="I740" s="16">
        <v>5.5128669070351502E-5</v>
      </c>
      <c r="J740" s="9">
        <v>1631.8967736239999</v>
      </c>
      <c r="K740" s="9">
        <v>21.5033132242304</v>
      </c>
      <c r="L740" s="9">
        <v>8.4937847770107003E-2</v>
      </c>
      <c r="M740" s="9">
        <v>5.42822212082683E-4</v>
      </c>
      <c r="N740" s="9">
        <v>0.42718446601941701</v>
      </c>
      <c r="O740" s="9">
        <v>0.72986713588714203</v>
      </c>
      <c r="P740" s="9" t="s">
        <v>1907</v>
      </c>
      <c r="Q740" s="9">
        <v>42271102</v>
      </c>
      <c r="R740" s="9" t="s">
        <v>328</v>
      </c>
      <c r="S740" s="9">
        <v>462</v>
      </c>
      <c r="T740" s="9">
        <v>38.298751629548299</v>
      </c>
      <c r="U740" s="9">
        <v>-122.71154693681</v>
      </c>
      <c r="V740" s="9">
        <v>55</v>
      </c>
      <c r="W740" s="9">
        <v>60</v>
      </c>
      <c r="X740" s="9">
        <v>10178.0846135309</v>
      </c>
      <c r="Z740" s="9">
        <v>6310.2369328001896</v>
      </c>
      <c r="AB740" s="9">
        <v>3867.8476807307802</v>
      </c>
      <c r="AC740" s="9">
        <v>4359.8053680545399</v>
      </c>
      <c r="AD740" s="9">
        <v>2252.95219322397</v>
      </c>
      <c r="AE740" s="9">
        <v>8.1423331812402397E-3</v>
      </c>
      <c r="AF740" s="9">
        <v>8.2693003605527305E-4</v>
      </c>
      <c r="AG740" s="9">
        <v>743</v>
      </c>
      <c r="AH740" s="9">
        <v>2.3707137</v>
      </c>
      <c r="AI740" s="9">
        <v>6.6266622999999996</v>
      </c>
      <c r="AJ740" s="9">
        <v>2</v>
      </c>
      <c r="AK740" s="9">
        <v>2.3123357000000002</v>
      </c>
      <c r="AL740" s="9">
        <v>6.1937369999999996</v>
      </c>
      <c r="AM740" s="9">
        <v>-1.1032758</v>
      </c>
      <c r="AN740" s="9">
        <v>1.39682535E-2</v>
      </c>
      <c r="AO740" s="9">
        <v>7.1133009999999998E-3</v>
      </c>
      <c r="AP740" s="9">
        <v>2.1940233999999998</v>
      </c>
      <c r="AQ740" s="9">
        <v>295.05160000000001</v>
      </c>
      <c r="AR740" s="9">
        <v>26.493164</v>
      </c>
      <c r="AS740" s="9">
        <v>27.923805000000002</v>
      </c>
      <c r="AT740" s="9">
        <v>0.76815754000000003</v>
      </c>
      <c r="AU740" s="9">
        <v>17.302637000000001</v>
      </c>
      <c r="AV740" s="9">
        <v>18.932027999999999</v>
      </c>
      <c r="AW740" s="9">
        <v>5.3660649999999999</v>
      </c>
      <c r="AX740" s="12">
        <f ca="1">IFERROR(__xludf.DUMMYFUNCTION("1-(PERCENTRANK(FILTER(AG:AG, $A:$A=$A740), $AG740))"),0.713)</f>
        <v>0.71299999999999997</v>
      </c>
      <c r="AY740" s="13">
        <f ca="1">IFERROR(__xludf.DUMMYFUNCTION("PERCENTRANK(FILTER(K:K, $A:$A=$A740), $K740)"),0.89)</f>
        <v>0.89</v>
      </c>
      <c r="AZ740" s="13">
        <f ca="1">IFERROR(__xludf.DUMMYFUNCTION("PERCENTRANK(FILTER(I:I, $A:$A=$A740), $I740)"),0.073)</f>
        <v>7.2999999999999995E-2</v>
      </c>
      <c r="BA740" s="12">
        <f ca="1">IFERROR(__xludf.DUMMYFUNCTION("PERCENTRANK(FILTER(AI:AI, $A:$A=$A740), $AI740)"),0.049)</f>
        <v>4.9000000000000002E-2</v>
      </c>
      <c r="BB740" s="13">
        <f ca="1">IFERROR(__xludf.DUMMYFUNCTION("PERCENTRANK(FILTER(AT:AT, $A:$A=$A740), $AT740)"),0.275)</f>
        <v>0.27500000000000002</v>
      </c>
      <c r="BC740" s="13">
        <f ca="1">IFERROR(__xludf.DUMMYFUNCTION("PERCENTRANK(FILTER(AU:AU, $A:$A=$A740), $AU740)"),0.633)</f>
        <v>0.63300000000000001</v>
      </c>
      <c r="BM740" s="9">
        <v>0.26938444</v>
      </c>
      <c r="BN740" s="9">
        <v>1.8730158E-2</v>
      </c>
      <c r="BO740" s="9">
        <v>2</v>
      </c>
      <c r="BP740" s="9">
        <v>15.30303</v>
      </c>
      <c r="BQ740" s="9">
        <v>0.59714290000000003</v>
      </c>
      <c r="BR740" s="9">
        <v>1.6349206000000001</v>
      </c>
      <c r="BS740" s="9">
        <v>10.886184999999999</v>
      </c>
      <c r="BT740" s="9">
        <v>9.3937469999999994</v>
      </c>
      <c r="BU740" s="9">
        <v>1.6094602</v>
      </c>
      <c r="BV740" s="9">
        <v>2.9349061999999999</v>
      </c>
      <c r="BW740" s="9">
        <v>16.294394</v>
      </c>
      <c r="BX740" s="9">
        <v>13.708591999999999</v>
      </c>
      <c r="BY740" s="9">
        <v>13.438164</v>
      </c>
      <c r="BZ740" s="9">
        <v>10.759425</v>
      </c>
      <c r="CA740" s="9">
        <v>50.212513000000001</v>
      </c>
      <c r="CB740" s="9">
        <v>57.846187999999998</v>
      </c>
      <c r="CC740" s="9">
        <v>35.551690000000001</v>
      </c>
      <c r="CD740" s="9">
        <v>47.836750000000002</v>
      </c>
    </row>
    <row r="741" spans="1:82" ht="15.75" hidden="1" customHeight="1" x14ac:dyDescent="0.2">
      <c r="A741" s="9" t="s">
        <v>113</v>
      </c>
      <c r="B741" s="9" t="s">
        <v>1908</v>
      </c>
      <c r="C741" s="9">
        <v>1412</v>
      </c>
      <c r="D741" s="9">
        <v>665</v>
      </c>
      <c r="E741" s="9">
        <v>937.96021029435303</v>
      </c>
      <c r="F741" s="9">
        <v>2929</v>
      </c>
      <c r="G741" s="9">
        <v>2030.4387999999999</v>
      </c>
      <c r="H741" s="9">
        <v>114</v>
      </c>
      <c r="I741" s="16">
        <v>6.1581384933991697E-5</v>
      </c>
      <c r="J741" s="9">
        <v>0.13033261152077</v>
      </c>
      <c r="K741" s="9">
        <v>32.976129971310897</v>
      </c>
      <c r="L741" s="11">
        <v>8.4804996074024003E-6</v>
      </c>
      <c r="M741" s="9">
        <v>1.00894494284494E-3</v>
      </c>
      <c r="N741" s="9">
        <v>0.227039945373847</v>
      </c>
      <c r="O741" s="9">
        <v>0.46194950103159199</v>
      </c>
      <c r="P741" s="9" t="s">
        <v>1909</v>
      </c>
      <c r="Q741" s="9">
        <v>163661701</v>
      </c>
      <c r="R741" s="9" t="s">
        <v>175</v>
      </c>
      <c r="S741" s="9">
        <v>11800</v>
      </c>
      <c r="T741" s="9">
        <v>38.025262265623603</v>
      </c>
      <c r="U741" s="9">
        <v>-120.22123666436499</v>
      </c>
      <c r="V741" s="9">
        <v>237</v>
      </c>
      <c r="W741" s="9">
        <v>612</v>
      </c>
      <c r="X741" s="9">
        <v>44060.2078667768</v>
      </c>
      <c r="Y741" s="15">
        <f>X741/1609.34</f>
        <v>27.377811939538446</v>
      </c>
      <c r="Z741" s="9">
        <v>15184.801960913501</v>
      </c>
      <c r="AA741" s="15">
        <f>Z741/1609.34</f>
        <v>9.4354219499381742</v>
      </c>
      <c r="AB741" s="9">
        <v>28875.405905863299</v>
      </c>
      <c r="AC741" s="9">
        <v>15184.801960913501</v>
      </c>
      <c r="AD741" s="9">
        <v>28875.405905863299</v>
      </c>
      <c r="AE741" s="9">
        <v>0.115019723484323</v>
      </c>
      <c r="AF741" s="9">
        <v>7.0202778824750497E-3</v>
      </c>
      <c r="AG741" s="9">
        <v>400</v>
      </c>
      <c r="AH741" s="9">
        <v>10.119539</v>
      </c>
      <c r="AI741" s="9">
        <v>24.55611</v>
      </c>
      <c r="AJ741" s="9">
        <v>3</v>
      </c>
      <c r="AK741" s="9">
        <v>2.2128969999999999</v>
      </c>
      <c r="AL741" s="9">
        <v>5.0907564000000001</v>
      </c>
      <c r="AM741" s="9">
        <v>-0.9280718</v>
      </c>
      <c r="AN741" s="9">
        <v>0.12116788000000001</v>
      </c>
      <c r="AO741" s="9">
        <v>5.0954390000000002E-3</v>
      </c>
      <c r="AP741" s="9">
        <v>2.7565954000000001</v>
      </c>
      <c r="AQ741" s="9">
        <v>293.56448</v>
      </c>
      <c r="AR741" s="9">
        <v>49.700684000000003</v>
      </c>
      <c r="AS741" s="9">
        <v>34.483387</v>
      </c>
      <c r="AT741" s="9">
        <v>1.1753582</v>
      </c>
      <c r="AU741" s="9">
        <v>11.591343999999999</v>
      </c>
      <c r="AV741" s="9">
        <v>13.368804000000001</v>
      </c>
      <c r="AW741" s="9">
        <v>5.4618625999999999</v>
      </c>
      <c r="AX741" s="12">
        <f ca="1">IFERROR(__xludf.DUMMYFUNCTION("1-(PERCENTRANK(FILTER(AG:AG, $A:$A=$A741), $AG741))"),0.823)</f>
        <v>0.82299999999999995</v>
      </c>
      <c r="AY741" s="13">
        <f ca="1">IFERROR(__xludf.DUMMYFUNCTION("PERCENTRANK(FILTER(K:K, $A:$A=$A741), $K741)"),0.766)</f>
        <v>0.76600000000000001</v>
      </c>
      <c r="AZ741" s="13">
        <f ca="1">IFERROR(__xludf.DUMMYFUNCTION("PERCENTRANK(FILTER(I:I, $A:$A=$A741), $I741)"),0.643)</f>
        <v>0.64300000000000002</v>
      </c>
      <c r="BA741" s="12">
        <f ca="1">IFERROR(__xludf.DUMMYFUNCTION("PERCENTRANK(FILTER(AI:AI, $A:$A=$A741), $AI741)"),0.889)</f>
        <v>0.88900000000000001</v>
      </c>
      <c r="BB741" s="13">
        <f ca="1">IFERROR(__xludf.DUMMYFUNCTION("PERCENTRANK(FILTER(AT:AT, $A:$A=$A741), $AT741)"),0.18)</f>
        <v>0.18</v>
      </c>
      <c r="BC741" s="13">
        <f ca="1">IFERROR(__xludf.DUMMYFUNCTION("PERCENTRANK(FILTER(AU:AU, $A:$A=$A741), $AU741)"),0.359)</f>
        <v>0.35899999999999999</v>
      </c>
      <c r="BM741" s="9">
        <v>0.13118669999999999</v>
      </c>
      <c r="BN741" s="9">
        <v>0.11518248</v>
      </c>
      <c r="BO741" s="9">
        <v>5.1681413999999997</v>
      </c>
      <c r="BP741" s="9">
        <v>19.734511999999999</v>
      </c>
      <c r="BQ741" s="9">
        <v>9.3649640000000005</v>
      </c>
      <c r="BR741" s="9">
        <v>21.379562</v>
      </c>
      <c r="BS741" s="9">
        <v>10.302040999999999</v>
      </c>
      <c r="BT741" s="9">
        <v>7.7425613000000002</v>
      </c>
      <c r="BU741" s="9">
        <v>1.977565</v>
      </c>
      <c r="BV741" s="9">
        <v>3.4351039999999999</v>
      </c>
      <c r="BW741" s="9">
        <v>11.122204999999999</v>
      </c>
      <c r="BX741" s="9">
        <v>5.9359960000000003</v>
      </c>
      <c r="BY741" s="9">
        <v>6.9950194000000003</v>
      </c>
      <c r="BZ741" s="9">
        <v>3.9637213</v>
      </c>
      <c r="CA741" s="9">
        <v>53.046950000000002</v>
      </c>
      <c r="CB741" s="9">
        <v>79.494410000000002</v>
      </c>
      <c r="CC741" s="9">
        <v>60.837204</v>
      </c>
      <c r="CD741" s="9">
        <v>92.864310000000003</v>
      </c>
    </row>
    <row r="742" spans="1:82" ht="15.75" hidden="1" customHeight="1" x14ac:dyDescent="0.2">
      <c r="A742" s="9" t="s">
        <v>77</v>
      </c>
      <c r="B742" s="9" t="s">
        <v>1910</v>
      </c>
      <c r="C742" s="9">
        <v>771</v>
      </c>
      <c r="D742" s="9">
        <v>630</v>
      </c>
      <c r="E742" s="9">
        <v>885.22719394723094</v>
      </c>
      <c r="F742" s="9">
        <v>1313</v>
      </c>
      <c r="G742" s="9">
        <v>1267.912</v>
      </c>
      <c r="H742" s="9">
        <v>73</v>
      </c>
      <c r="I742" s="10">
        <v>1.7246973554504801E-4</v>
      </c>
      <c r="J742" s="9">
        <v>3.7817748747058802E-2</v>
      </c>
      <c r="K742" s="9">
        <v>4.4339459209543897</v>
      </c>
      <c r="L742" s="11">
        <v>6.5224171253143396E-6</v>
      </c>
      <c r="M742" s="9">
        <v>5.39975715263583E-4</v>
      </c>
      <c r="N742" s="9">
        <v>0.47981721249047898</v>
      </c>
      <c r="O742" s="9">
        <v>0.69817716277691899</v>
      </c>
      <c r="P742" s="9" t="s">
        <v>1911</v>
      </c>
      <c r="Q742" s="9">
        <v>42091102</v>
      </c>
      <c r="R742" s="9" t="s">
        <v>805</v>
      </c>
      <c r="S742" s="9" t="s">
        <v>98</v>
      </c>
      <c r="T742" s="9">
        <v>38.489311457357203</v>
      </c>
      <c r="U742" s="9">
        <v>-122.89400669085801</v>
      </c>
      <c r="V742" s="9">
        <v>313</v>
      </c>
      <c r="W742" s="9">
        <v>1038</v>
      </c>
      <c r="X742" s="9">
        <v>65251.877635589102</v>
      </c>
      <c r="Z742" s="9">
        <v>18129.133824372999</v>
      </c>
      <c r="AB742" s="9">
        <v>47122.743811216103</v>
      </c>
      <c r="AC742" s="9">
        <v>7538.7630620807204</v>
      </c>
      <c r="AD742" s="9">
        <v>24518.335787659002</v>
      </c>
      <c r="AE742" s="9">
        <v>3.9418227214241597E-2</v>
      </c>
      <c r="AF742" s="9">
        <v>1.25902906947885E-2</v>
      </c>
      <c r="AG742" s="9">
        <v>745</v>
      </c>
      <c r="AH742" s="9">
        <v>9.1856449999999992</v>
      </c>
      <c r="AI742" s="9">
        <v>20.773619</v>
      </c>
      <c r="AJ742" s="9">
        <v>2.8588235000000002</v>
      </c>
      <c r="AK742" s="9">
        <v>1.4249229999999999</v>
      </c>
      <c r="AL742" s="9">
        <v>4.4981213000000002</v>
      </c>
      <c r="AM742" s="9">
        <v>-0.19508107999999999</v>
      </c>
      <c r="AN742" s="9">
        <v>0.13800000000000001</v>
      </c>
      <c r="AO742" s="9">
        <v>7.0268976999999996E-3</v>
      </c>
      <c r="AP742" s="9">
        <v>2.9395929999999999</v>
      </c>
      <c r="AQ742" s="9">
        <v>296.00529999999998</v>
      </c>
      <c r="AR742" s="9">
        <v>25.537012000000001</v>
      </c>
      <c r="AS742" s="9">
        <v>26.037099999999999</v>
      </c>
      <c r="AT742" s="9">
        <v>0.86501570000000005</v>
      </c>
      <c r="AU742" s="9">
        <v>17.544516000000002</v>
      </c>
      <c r="AV742" s="9">
        <v>19.458693</v>
      </c>
      <c r="AW742" s="9">
        <v>7.2127210000000002</v>
      </c>
      <c r="AX742" s="12">
        <f ca="1">IFERROR(__xludf.DUMMYFUNCTION("1-(PERCENTRANK(FILTER(AG:AG, $A:$A=$A742), $AG742))"),0.712)</f>
        <v>0.71199999999999997</v>
      </c>
      <c r="AY742" s="13">
        <f ca="1">IFERROR(__xludf.DUMMYFUNCTION("PERCENTRANK(FILTER(K:K, $A:$A=$A742), $K742)"),0.493)</f>
        <v>0.49299999999999999</v>
      </c>
      <c r="AZ742" s="13">
        <f ca="1">IFERROR(__xludf.DUMMYFUNCTION("PERCENTRANK(FILTER(I:I, $A:$A=$A742), $I742)"),0.884)</f>
        <v>0.88400000000000001</v>
      </c>
      <c r="BA742" s="12">
        <f ca="1">IFERROR(__xludf.DUMMYFUNCTION("PERCENTRANK(FILTER(AI:AI, $A:$A=$A742), $AI742)"),0.597)</f>
        <v>0.59699999999999998</v>
      </c>
      <c r="BB742" s="13">
        <f ca="1">IFERROR(__xludf.DUMMYFUNCTION("PERCENTRANK(FILTER(AT:AT, $A:$A=$A742), $AT742)"),0.468)</f>
        <v>0.46800000000000003</v>
      </c>
      <c r="BC742" s="13">
        <f ca="1">IFERROR(__xludf.DUMMYFUNCTION("PERCENTRANK(FILTER(AU:AU, $A:$A=$A742), $AU742)"),0.71)</f>
        <v>0.71</v>
      </c>
      <c r="BM742" s="9">
        <v>0.38916721999999998</v>
      </c>
      <c r="BN742" s="9">
        <v>7.746459E-2</v>
      </c>
      <c r="BO742" s="9">
        <v>8.2666660000000007</v>
      </c>
      <c r="BP742" s="9">
        <v>21.426666000000001</v>
      </c>
      <c r="BQ742" s="9">
        <v>6.1642349999999997</v>
      </c>
      <c r="BR742" s="9">
        <v>15.447058999999999</v>
      </c>
      <c r="BS742" s="9">
        <v>10.901885</v>
      </c>
      <c r="BT742" s="9">
        <v>8.8297220000000003</v>
      </c>
      <c r="BU742" s="9">
        <v>1.9955141999999999</v>
      </c>
      <c r="BV742" s="9">
        <v>3.2535536</v>
      </c>
      <c r="BW742" s="9">
        <v>16.187505999999999</v>
      </c>
      <c r="BX742" s="9">
        <v>13.495619</v>
      </c>
      <c r="BY742" s="9">
        <v>13.011137</v>
      </c>
      <c r="BZ742" s="9">
        <v>10.545569</v>
      </c>
      <c r="CA742" s="9">
        <v>47.630504999999999</v>
      </c>
      <c r="CB742" s="9">
        <v>55.972565000000003</v>
      </c>
      <c r="CC742" s="9">
        <v>37.010204000000002</v>
      </c>
      <c r="CD742" s="9">
        <v>49.281844999999997</v>
      </c>
    </row>
    <row r="743" spans="1:82" ht="15.75" hidden="1" customHeight="1" x14ac:dyDescent="0.2">
      <c r="A743" s="9" t="s">
        <v>91</v>
      </c>
      <c r="B743" s="9" t="s">
        <v>1912</v>
      </c>
      <c r="C743" s="9">
        <v>700</v>
      </c>
      <c r="D743" s="9">
        <v>401</v>
      </c>
      <c r="E743" s="9">
        <v>542.25210546861604</v>
      </c>
      <c r="F743" s="9">
        <v>582</v>
      </c>
      <c r="G743" s="9">
        <v>636.45263999999997</v>
      </c>
      <c r="H743" s="9">
        <v>42</v>
      </c>
      <c r="I743" s="10">
        <v>1.1804729685883E-4</v>
      </c>
      <c r="J743" s="9">
        <v>4.0170570919436099E-2</v>
      </c>
      <c r="K743" s="14">
        <v>6.69365259033182</v>
      </c>
      <c r="L743" s="11">
        <v>4.7711149886034403E-6</v>
      </c>
      <c r="M743" s="9">
        <v>5.3951117674192297E-4</v>
      </c>
      <c r="N743" s="9">
        <v>0.68900343642611594</v>
      </c>
      <c r="O743" s="9">
        <v>0.85199129390713502</v>
      </c>
      <c r="P743" s="9" t="s">
        <v>1913</v>
      </c>
      <c r="Q743" s="9">
        <v>43432105</v>
      </c>
      <c r="R743" s="9" t="s">
        <v>808</v>
      </c>
      <c r="S743" s="9">
        <v>1306</v>
      </c>
      <c r="T743" s="9">
        <v>38.509908985607403</v>
      </c>
      <c r="U743" s="9">
        <v>-122.47846711953601</v>
      </c>
      <c r="V743" s="9">
        <v>192</v>
      </c>
      <c r="W743" s="9">
        <v>156</v>
      </c>
      <c r="X743" s="9">
        <v>24673.877440275799</v>
      </c>
      <c r="Z743" s="9">
        <v>12596.1936637372</v>
      </c>
      <c r="AB743" s="9">
        <v>12077.683776538601</v>
      </c>
      <c r="AC743" s="9">
        <v>4731.2418891548396</v>
      </c>
      <c r="AD743" s="9">
        <v>4374.1876010558499</v>
      </c>
      <c r="AE743" s="9">
        <v>2.2659469423160699E-2</v>
      </c>
      <c r="AF743" s="9">
        <v>4.95798646807088E-3</v>
      </c>
      <c r="AG743" s="9">
        <v>746</v>
      </c>
      <c r="AH743" s="9">
        <v>10.517212000000001</v>
      </c>
      <c r="AI743" s="9">
        <v>20.245463999999998</v>
      </c>
      <c r="AJ743" s="9">
        <v>2.8111112</v>
      </c>
      <c r="AK743" s="9">
        <v>1.6706116</v>
      </c>
      <c r="AL743" s="9">
        <v>4.7614026000000003</v>
      </c>
      <c r="AM743" s="9">
        <v>0.13811234</v>
      </c>
      <c r="AN743" s="9">
        <v>6.7777774999999998E-2</v>
      </c>
      <c r="AO743" s="9">
        <v>6.4812699999999999E-3</v>
      </c>
      <c r="AP743" s="9">
        <v>2.5983589999999999</v>
      </c>
      <c r="AQ743" s="9">
        <v>296.31540000000001</v>
      </c>
      <c r="AR743" s="9">
        <v>38.748362999999998</v>
      </c>
      <c r="AS743" s="9">
        <v>32.349789999999999</v>
      </c>
      <c r="AT743" s="9">
        <v>1.114269</v>
      </c>
      <c r="AU743" s="9">
        <v>14.201389000000001</v>
      </c>
      <c r="AV743" s="9">
        <v>15.927408</v>
      </c>
      <c r="AW743" s="9">
        <v>3.1584667999999998</v>
      </c>
      <c r="AX743" s="12">
        <f ca="1">IFERROR(__xludf.DUMMYFUNCTION("1-(PERCENTRANK(FILTER(AG:AG, $A:$A=$A743), $AG743))"),0.953)</f>
        <v>0.95299999999999996</v>
      </c>
      <c r="AY743" s="13">
        <f ca="1">IFERROR(__xludf.DUMMYFUNCTION("PERCENTRANK(FILTER(K:K, $A:$A=$A743), $K743)"),0.85)</f>
        <v>0.85</v>
      </c>
      <c r="AZ743" s="13">
        <f ca="1">IFERROR(__xludf.DUMMYFUNCTION("PERCENTRANK(FILTER(I:I, $A:$A=$A743), $I743)"),0.886)</f>
        <v>0.88600000000000001</v>
      </c>
      <c r="BA743" s="12">
        <f ca="1">IFERROR(__xludf.DUMMYFUNCTION("PERCENTRANK(FILTER(AI:AI, $A:$A=$A743), $AI743)"),0.917)</f>
        <v>0.91700000000000004</v>
      </c>
      <c r="BB743" s="13">
        <f ca="1">IFERROR(__xludf.DUMMYFUNCTION("PERCENTRANK(FILTER(AT:AT, $A:$A=$A743), $AT743)"),0.904)</f>
        <v>0.90400000000000003</v>
      </c>
      <c r="BC743" s="13">
        <f ca="1">IFERROR(__xludf.DUMMYFUNCTION("PERCENTRANK(FILTER(AU:AU, $A:$A=$A743), $AU743)"),0.154)</f>
        <v>0.154</v>
      </c>
      <c r="BM743" s="9">
        <v>0.113508</v>
      </c>
      <c r="BN743" s="9">
        <v>3.8333333999999997E-2</v>
      </c>
      <c r="BO743" s="9">
        <v>1.745098</v>
      </c>
      <c r="BP743" s="9">
        <v>15.3529415</v>
      </c>
      <c r="BQ743" s="9">
        <v>2.8306667999999999</v>
      </c>
      <c r="BR743" s="9">
        <v>6.4666667000000002</v>
      </c>
      <c r="BS743" s="9">
        <v>10.375748</v>
      </c>
      <c r="BT743" s="9">
        <v>7.7050877</v>
      </c>
      <c r="BU743" s="9">
        <v>2.1737829999999998</v>
      </c>
      <c r="BV743" s="9">
        <v>3.7886150000000001</v>
      </c>
      <c r="BW743" s="9">
        <v>14.11486</v>
      </c>
      <c r="BX743" s="9">
        <v>8.4917909999999992</v>
      </c>
      <c r="BY743" s="9">
        <v>8.9392569999999996</v>
      </c>
      <c r="BZ743" s="9">
        <v>5.3076467999999997</v>
      </c>
      <c r="CA743" s="9">
        <v>52.632336000000002</v>
      </c>
      <c r="CB743" s="9">
        <v>79.28237</v>
      </c>
      <c r="CC743" s="9">
        <v>47.765427000000003</v>
      </c>
      <c r="CD743" s="9">
        <v>78.824820000000003</v>
      </c>
    </row>
    <row r="744" spans="1:82" ht="15.75" hidden="1" customHeight="1" x14ac:dyDescent="0.2">
      <c r="A744" s="9" t="s">
        <v>113</v>
      </c>
      <c r="B744" s="9" t="s">
        <v>1914</v>
      </c>
      <c r="C744" s="9">
        <v>4997</v>
      </c>
      <c r="D744" s="9">
        <v>177</v>
      </c>
      <c r="E744" s="9">
        <v>299.11228581677398</v>
      </c>
      <c r="F744" s="9">
        <v>1086</v>
      </c>
      <c r="G744" s="9">
        <v>613.54880000000003</v>
      </c>
      <c r="H744" s="9">
        <v>212</v>
      </c>
      <c r="I744" s="16">
        <v>4.4323188908406898E-5</v>
      </c>
      <c r="J744" s="9">
        <v>2.55036585164147</v>
      </c>
      <c r="K744" s="9">
        <v>5.1237479455208099</v>
      </c>
      <c r="L744" s="11">
        <v>9.92023273397227E-5</v>
      </c>
      <c r="M744" s="9">
        <v>1.10671238931569E-4</v>
      </c>
      <c r="N744" s="9">
        <v>0.162983425414364</v>
      </c>
      <c r="O744" s="9">
        <v>0.487511787335424</v>
      </c>
      <c r="P744" s="9" t="s">
        <v>1915</v>
      </c>
      <c r="Q744" s="9">
        <v>162211101</v>
      </c>
      <c r="R744" s="9" t="s">
        <v>787</v>
      </c>
      <c r="S744" s="9">
        <v>11236</v>
      </c>
      <c r="T744" s="9">
        <v>38.1697277517194</v>
      </c>
      <c r="U744" s="9">
        <v>-120.667667067911</v>
      </c>
      <c r="V744" s="9">
        <v>161</v>
      </c>
      <c r="W744" s="9">
        <v>117</v>
      </c>
      <c r="X744" s="9">
        <v>44070.926202205599</v>
      </c>
      <c r="Y744" s="15">
        <f>X744/1609.34</f>
        <v>27.384472020956171</v>
      </c>
      <c r="Z744" s="9">
        <v>31569.3587390393</v>
      </c>
      <c r="AA744" s="15">
        <f>Z744/1609.34</f>
        <v>19.616338833956345</v>
      </c>
      <c r="AB744" s="9">
        <v>12501.567463166301</v>
      </c>
      <c r="AC744" s="9">
        <v>31569.3587390393</v>
      </c>
      <c r="AD744" s="9">
        <v>12501.567463166301</v>
      </c>
      <c r="AE744" s="9">
        <v>2.3462302653492799E-2</v>
      </c>
      <c r="AF744" s="9">
        <v>9.3965160485822707E-3</v>
      </c>
      <c r="AG744" s="9">
        <v>1810</v>
      </c>
      <c r="AH744" s="9">
        <v>1.9356897</v>
      </c>
      <c r="AI744" s="9">
        <v>5.2298600000000004</v>
      </c>
      <c r="AJ744" s="9">
        <v>2</v>
      </c>
      <c r="AK744" s="9">
        <v>1.9650795000000001</v>
      </c>
      <c r="AL744" s="9">
        <v>5.1920276000000003</v>
      </c>
      <c r="AM744" s="9">
        <v>1.0992317999999999E-2</v>
      </c>
      <c r="AN744" s="9">
        <v>2.1567328E-2</v>
      </c>
      <c r="AO744" s="9">
        <v>6.1751410000000003E-3</v>
      </c>
      <c r="AP744" s="9">
        <v>2.2214817999999998</v>
      </c>
      <c r="AQ744" s="9">
        <v>297.05182000000002</v>
      </c>
      <c r="AR744" s="9">
        <v>45.248196</v>
      </c>
      <c r="AS744" s="9">
        <v>34.158844000000002</v>
      </c>
      <c r="AT744" s="9">
        <v>1.3238729</v>
      </c>
      <c r="AU744" s="9">
        <v>12.781307</v>
      </c>
      <c r="AV744" s="9">
        <v>14.393243999999999</v>
      </c>
      <c r="AW744" s="9">
        <v>1.0895846</v>
      </c>
      <c r="AX744" s="12">
        <f ca="1">IFERROR(__xludf.DUMMYFUNCTION("1-(PERCENTRANK(FILTER(AG:AG, $A:$A=$A744), $AG744))"),0.257)</f>
        <v>0.25700000000000001</v>
      </c>
      <c r="AY744" s="13">
        <f ca="1">IFERROR(__xludf.DUMMYFUNCTION("PERCENTRANK(FILTER(K:K, $A:$A=$A744), $K744)"),0.223)</f>
        <v>0.223</v>
      </c>
      <c r="AZ744" s="13">
        <f ca="1">IFERROR(__xludf.DUMMYFUNCTION("PERCENTRANK(FILTER(I:I, $A:$A=$A744), $I744)"),0.466)</f>
        <v>0.46600000000000003</v>
      </c>
      <c r="BA744" s="12">
        <f ca="1">IFERROR(__xludf.DUMMYFUNCTION("PERCENTRANK(FILTER(AI:AI, $A:$A=$A744), $AI744)"),0.255)</f>
        <v>0.255</v>
      </c>
      <c r="BB744" s="13">
        <f ca="1">IFERROR(__xludf.DUMMYFUNCTION("PERCENTRANK(FILTER(AT:AT, $A:$A=$A744), $AT744)"),0.639)</f>
        <v>0.63900000000000001</v>
      </c>
      <c r="BC744" s="13">
        <f ca="1">IFERROR(__xludf.DUMMYFUNCTION("PERCENTRANK(FILTER(AU:AU, $A:$A=$A744), $AU744)"),0.667)</f>
        <v>0.66700000000000004</v>
      </c>
      <c r="BM744" s="9">
        <v>0.10657788999999999</v>
      </c>
      <c r="BN744" s="9">
        <v>4.6975717E-2</v>
      </c>
      <c r="BO744" s="9">
        <v>1.4248704999999999</v>
      </c>
      <c r="BP744" s="9">
        <v>12.953367999999999</v>
      </c>
      <c r="BQ744" s="9">
        <v>0.79637970000000002</v>
      </c>
      <c r="BR744" s="9">
        <v>2.397351</v>
      </c>
      <c r="BS744" s="9">
        <v>14.098371500000001</v>
      </c>
      <c r="BT744" s="9">
        <v>10.0319395</v>
      </c>
      <c r="BU744" s="9">
        <v>2.3304746000000001</v>
      </c>
      <c r="BV744" s="9">
        <v>3.9401503</v>
      </c>
      <c r="BW744" s="9">
        <v>12.64274</v>
      </c>
      <c r="BX744" s="9">
        <v>7.012969</v>
      </c>
      <c r="BY744" s="9">
        <v>9.0350219999999997</v>
      </c>
      <c r="BZ744" s="9">
        <v>4.7925066999999997</v>
      </c>
      <c r="CA744" s="9">
        <v>46.692214999999997</v>
      </c>
      <c r="CB744" s="9">
        <v>76.85624</v>
      </c>
      <c r="CC744" s="9">
        <v>52.85286</v>
      </c>
      <c r="CD744" s="9">
        <v>85.975944999999996</v>
      </c>
    </row>
    <row r="745" spans="1:82" ht="15.75" hidden="1" customHeight="1" x14ac:dyDescent="0.2">
      <c r="A745" s="9" t="s">
        <v>113</v>
      </c>
      <c r="B745" s="9" t="s">
        <v>1916</v>
      </c>
      <c r="C745" s="9">
        <v>4482</v>
      </c>
      <c r="D745" s="9">
        <v>22</v>
      </c>
      <c r="E745" s="9">
        <v>43.971453452514503</v>
      </c>
      <c r="F745" s="9">
        <v>125</v>
      </c>
      <c r="G745" s="9">
        <v>84.344986000000006</v>
      </c>
      <c r="H745" s="9">
        <v>39</v>
      </c>
      <c r="I745" s="16">
        <v>2.5522522311150199E-5</v>
      </c>
      <c r="J745" s="9">
        <v>2.7668752728073001</v>
      </c>
      <c r="K745" s="9">
        <v>39.939293537904199</v>
      </c>
      <c r="L745" s="11">
        <v>7.2178142601686196E-5</v>
      </c>
      <c r="M745" s="9">
        <v>5.3907703746229401E-4</v>
      </c>
      <c r="N745" s="9">
        <v>0.17599999999999999</v>
      </c>
      <c r="O745" s="9">
        <v>0.52132860004707104</v>
      </c>
      <c r="P745" s="9" t="s">
        <v>1917</v>
      </c>
      <c r="Q745" s="9">
        <v>252561101</v>
      </c>
      <c r="R745" s="9" t="s">
        <v>1186</v>
      </c>
      <c r="S745" s="9" t="s">
        <v>1918</v>
      </c>
      <c r="T745" s="9">
        <v>37.092657218392397</v>
      </c>
      <c r="U745" s="9">
        <v>-119.551921078189</v>
      </c>
      <c r="V745" s="9">
        <v>60</v>
      </c>
      <c r="W745" s="9">
        <v>48</v>
      </c>
      <c r="X745" s="9">
        <v>24619.573941929499</v>
      </c>
      <c r="Z745" s="9">
        <v>22124.132123439998</v>
      </c>
      <c r="AB745" s="9">
        <v>2495.4418184894698</v>
      </c>
      <c r="AC745" s="9">
        <v>22124.132123439998</v>
      </c>
      <c r="AD745" s="9">
        <v>2495.4418184894698</v>
      </c>
      <c r="AE745" s="9">
        <v>2.1024004461029401E-2</v>
      </c>
      <c r="AF745" s="9">
        <v>9.9537837013485798E-4</v>
      </c>
      <c r="AG745" s="9">
        <v>748</v>
      </c>
      <c r="AH745" s="9">
        <v>2.2092588000000002</v>
      </c>
      <c r="AI745" s="9">
        <v>6.9539466000000001</v>
      </c>
      <c r="AJ745" s="9">
        <v>2</v>
      </c>
      <c r="AK745" s="9">
        <v>1.8974072</v>
      </c>
      <c r="AL745" s="9">
        <v>4.7671109999999999</v>
      </c>
      <c r="AM745" s="9">
        <v>-0.25920855999999998</v>
      </c>
      <c r="AN745" s="9">
        <v>3.5915490999999999E-3</v>
      </c>
      <c r="AO745" s="9">
        <v>6.1273129999999997E-3</v>
      </c>
      <c r="AP745" s="9">
        <v>1.5088024</v>
      </c>
      <c r="AQ745" s="9">
        <v>297.81567000000001</v>
      </c>
      <c r="AR745" s="9">
        <v>52.587449999999997</v>
      </c>
      <c r="AS745" s="9">
        <v>35.487580000000001</v>
      </c>
      <c r="AT745" s="9">
        <v>1.4787170999999999</v>
      </c>
      <c r="AU745" s="9">
        <v>11.248644000000001</v>
      </c>
      <c r="AV745" s="9">
        <v>12.444143</v>
      </c>
      <c r="AW745" s="9">
        <v>0.15134533</v>
      </c>
      <c r="AX745" s="12">
        <f ca="1">IFERROR(__xludf.DUMMYFUNCTION("1-(PERCENTRANK(FILTER(AG:AG, $A:$A=$A745), $AG745))"),0.663)</f>
        <v>0.66300000000000003</v>
      </c>
      <c r="AY745" s="13">
        <f ca="1">IFERROR(__xludf.DUMMYFUNCTION("PERCENTRANK(FILTER(K:K, $A:$A=$A745), $K745)"),0.791)</f>
        <v>0.79100000000000004</v>
      </c>
      <c r="AZ745" s="13">
        <f ca="1">IFERROR(__xludf.DUMMYFUNCTION("PERCENTRANK(FILTER(I:I, $A:$A=$A745), $I745)"),0.213)</f>
        <v>0.21299999999999999</v>
      </c>
      <c r="BA745" s="12">
        <f ca="1">IFERROR(__xludf.DUMMYFUNCTION("PERCENTRANK(FILTER(AI:AI, $A:$A=$A745), $AI745)"),0.361)</f>
        <v>0.36099999999999999</v>
      </c>
      <c r="BB745" s="13">
        <f ca="1">IFERROR(__xludf.DUMMYFUNCTION("PERCENTRANK(FILTER(AT:AT, $A:$A=$A745), $AT745)"),0.856)</f>
        <v>0.85599999999999998</v>
      </c>
      <c r="BC745" s="13">
        <f ca="1">IFERROR(__xludf.DUMMYFUNCTION("PERCENTRANK(FILTER(AU:AU, $A:$A=$A745), $AU745)"),0.251)</f>
        <v>0.251</v>
      </c>
      <c r="BM745" s="9">
        <v>7.3364624000000003E-3</v>
      </c>
      <c r="BN745" s="9">
        <v>1.6431924000000001E-2</v>
      </c>
      <c r="BO745" s="9">
        <v>1.4444444000000001</v>
      </c>
      <c r="BP745" s="9">
        <v>12.319445</v>
      </c>
      <c r="BQ745" s="9">
        <v>0.16704226</v>
      </c>
      <c r="BR745" s="9">
        <v>0.44014083999999998</v>
      </c>
      <c r="BS745" s="9">
        <v>6.7661369999999996</v>
      </c>
      <c r="BT745" s="9">
        <v>6.2996945000000002</v>
      </c>
      <c r="BU745" s="9">
        <v>2.6399876999999998</v>
      </c>
      <c r="BV745" s="9">
        <v>4.1026315999999996</v>
      </c>
      <c r="BW745" s="9">
        <v>10.626814</v>
      </c>
      <c r="BX745" s="9">
        <v>6.3485420000000001</v>
      </c>
      <c r="BY745" s="9">
        <v>7.1381984000000003</v>
      </c>
      <c r="BZ745" s="9">
        <v>4.2330126999999997</v>
      </c>
      <c r="CA745" s="9">
        <v>49.141509999999997</v>
      </c>
      <c r="CB745" s="9">
        <v>73.094930000000005</v>
      </c>
      <c r="CC745" s="9">
        <v>65.371129999999994</v>
      </c>
      <c r="CD745" s="9">
        <v>89.362669999999994</v>
      </c>
    </row>
    <row r="746" spans="1:82" ht="15.75" hidden="1" customHeight="1" x14ac:dyDescent="0.2">
      <c r="A746" s="9" t="s">
        <v>91</v>
      </c>
      <c r="B746" s="9" t="s">
        <v>1919</v>
      </c>
      <c r="C746" s="9">
        <v>9469</v>
      </c>
      <c r="D746" s="9">
        <v>24</v>
      </c>
      <c r="E746" s="9">
        <v>46.548120848874603</v>
      </c>
      <c r="F746" s="9">
        <v>78</v>
      </c>
      <c r="G746" s="9">
        <v>78.999269999999996</v>
      </c>
      <c r="H746" s="9">
        <v>17</v>
      </c>
      <c r="I746" s="16">
        <v>2.1774283114235199E-5</v>
      </c>
      <c r="J746" s="9">
        <v>1909.7926164156199</v>
      </c>
      <c r="K746" s="9">
        <v>43.9605413837387</v>
      </c>
      <c r="L746" s="9">
        <v>4.5516284365633902E-2</v>
      </c>
      <c r="M746" s="9">
        <v>5.3675137607226298E-4</v>
      </c>
      <c r="N746" s="9">
        <v>0.30769230769230699</v>
      </c>
      <c r="O746" s="9">
        <v>0.58922218238088897</v>
      </c>
      <c r="P746" s="9" t="s">
        <v>1920</v>
      </c>
      <c r="Q746" s="9">
        <v>14452104</v>
      </c>
      <c r="R746" s="9" t="s">
        <v>1921</v>
      </c>
      <c r="S746" s="9">
        <v>442850</v>
      </c>
      <c r="T746" s="9">
        <v>37.990926959089599</v>
      </c>
      <c r="U746" s="9">
        <v>-121.89618334697499</v>
      </c>
      <c r="V746" s="9">
        <v>26</v>
      </c>
      <c r="W746" s="9">
        <v>18</v>
      </c>
      <c r="X746" s="9">
        <v>11132.8364807097</v>
      </c>
      <c r="Z746" s="9">
        <v>9153.4289041163793</v>
      </c>
      <c r="AB746" s="9">
        <v>1979.4075765933801</v>
      </c>
      <c r="AC746" s="9">
        <v>9153.4289041163793</v>
      </c>
      <c r="AD746" s="9">
        <v>1979.4075765933801</v>
      </c>
      <c r="AE746" s="9">
        <v>9.1247733932284802E-3</v>
      </c>
      <c r="AF746" s="9">
        <v>3.70162812941998E-4</v>
      </c>
      <c r="AG746" s="9">
        <v>749</v>
      </c>
      <c r="AH746" s="9">
        <v>0.65812720000000002</v>
      </c>
      <c r="AI746" s="9">
        <v>2.0959294000000002</v>
      </c>
      <c r="AJ746" s="9">
        <v>2</v>
      </c>
      <c r="AK746" s="9">
        <v>4.3900690000000004</v>
      </c>
      <c r="AL746" s="9">
        <v>9.5690580000000001</v>
      </c>
      <c r="AM746" s="9">
        <v>-6.6054462999999997</v>
      </c>
      <c r="AN746" s="9">
        <v>3.02521E-3</v>
      </c>
      <c r="AO746" s="9">
        <v>6.4864160000000001E-3</v>
      </c>
      <c r="AP746" s="9">
        <v>1.4553573</v>
      </c>
      <c r="AQ746" s="9">
        <v>296.37009999999998</v>
      </c>
      <c r="AR746" s="9">
        <v>42.268158</v>
      </c>
      <c r="AS746" s="9">
        <v>37.159120000000001</v>
      </c>
      <c r="AT746" s="9">
        <v>1.1388145999999999</v>
      </c>
      <c r="AU746" s="9">
        <v>13.575329999999999</v>
      </c>
      <c r="AV746" s="9">
        <v>14.871657000000001</v>
      </c>
      <c r="AW746" s="9">
        <v>1.1773372</v>
      </c>
      <c r="AX746" s="12">
        <f ca="1">IFERROR(__xludf.DUMMYFUNCTION("1-(PERCENTRANK(FILTER(AG:AG, $A:$A=$A746), $AG746))"),0.951)</f>
        <v>0.95099999999999996</v>
      </c>
      <c r="AY746" s="13">
        <f ca="1">IFERROR(__xludf.DUMMYFUNCTION("PERCENTRANK(FILTER(K:K, $A:$A=$A746), $K746)"),0.986)</f>
        <v>0.98599999999999999</v>
      </c>
      <c r="AZ746" s="13">
        <f ca="1">IFERROR(__xludf.DUMMYFUNCTION("PERCENTRANK(FILTER(I:I, $A:$A=$A746), $I746)"),0.109)</f>
        <v>0.109</v>
      </c>
      <c r="BA746" s="12">
        <f ca="1">IFERROR(__xludf.DUMMYFUNCTION("PERCENTRANK(FILTER(AI:AI, $A:$A=$A746), $AI746)"),0.002)</f>
        <v>2E-3</v>
      </c>
      <c r="BB746" s="13">
        <f ca="1">IFERROR(__xludf.DUMMYFUNCTION("PERCENTRANK(FILTER(AT:AT, $A:$A=$A746), $AT746)"),0.946)</f>
        <v>0.94599999999999995</v>
      </c>
      <c r="BC746" s="13">
        <f ca="1">IFERROR(__xludf.DUMMYFUNCTION("PERCENTRANK(FILTER(AU:AU, $A:$A=$A746), $AU746)"),0.044)</f>
        <v>4.3999999999999997E-2</v>
      </c>
      <c r="BM746" s="9">
        <v>0.14185149999999999</v>
      </c>
      <c r="BN746" s="9">
        <v>5.5462182000000004E-3</v>
      </c>
      <c r="BO746" s="9">
        <v>1.84</v>
      </c>
      <c r="BP746" s="9">
        <v>11.44</v>
      </c>
      <c r="BQ746" s="9">
        <v>0.27823530000000002</v>
      </c>
      <c r="BR746" s="9">
        <v>0.65546219999999999</v>
      </c>
      <c r="BS746" s="9">
        <v>7.2701086999999998</v>
      </c>
      <c r="BT746" s="9">
        <v>6.8165290000000001</v>
      </c>
      <c r="BU746" s="9">
        <v>2.1865675000000002</v>
      </c>
      <c r="BV746" s="9">
        <v>3.7704947</v>
      </c>
      <c r="BW746" s="9">
        <v>12.475254</v>
      </c>
      <c r="BX746" s="9">
        <v>8.5555850000000007</v>
      </c>
      <c r="BY746" s="9">
        <v>9.5556319999999992</v>
      </c>
      <c r="BZ746" s="9">
        <v>5.7739820000000002</v>
      </c>
      <c r="CA746" s="9">
        <v>58.290367000000003</v>
      </c>
      <c r="CB746" s="9">
        <v>71.865455999999995</v>
      </c>
      <c r="CC746" s="9">
        <v>54.002575</v>
      </c>
      <c r="CD746" s="9">
        <v>77.292469999999994</v>
      </c>
    </row>
    <row r="747" spans="1:82" ht="15.75" hidden="1" customHeight="1" x14ac:dyDescent="0.2">
      <c r="A747" s="9" t="s">
        <v>91</v>
      </c>
      <c r="B747" s="9" t="s">
        <v>1922</v>
      </c>
      <c r="C747" s="9">
        <v>442</v>
      </c>
      <c r="D747" s="9">
        <v>647</v>
      </c>
      <c r="E747" s="9">
        <v>1059.07319795483</v>
      </c>
      <c r="F747" s="9">
        <v>2193</v>
      </c>
      <c r="G747" s="9">
        <v>1861.4146000000001</v>
      </c>
      <c r="H747" s="9">
        <v>197</v>
      </c>
      <c r="I747" s="16">
        <v>5.0822052568212603E-5</v>
      </c>
      <c r="J747" s="9">
        <v>375.49309666996697</v>
      </c>
      <c r="K747" s="9">
        <v>1.92026782175552</v>
      </c>
      <c r="L747" s="9">
        <v>1.8363422252254499E-2</v>
      </c>
      <c r="M747" s="11">
        <v>8.6204182515167398E-5</v>
      </c>
      <c r="N747" s="9">
        <v>0.29502963976288099</v>
      </c>
      <c r="O747" s="9">
        <v>0.56896149087817705</v>
      </c>
      <c r="P747" s="9" t="s">
        <v>1923</v>
      </c>
      <c r="Q747" s="9">
        <v>12022212</v>
      </c>
      <c r="R747" s="9" t="s">
        <v>774</v>
      </c>
      <c r="S747" s="9">
        <v>96224</v>
      </c>
      <c r="T747" s="9">
        <v>37.903926025414599</v>
      </c>
      <c r="U747" s="9">
        <v>-121.874073740013</v>
      </c>
      <c r="V747" s="9">
        <v>254</v>
      </c>
      <c r="W747" s="9">
        <v>206</v>
      </c>
      <c r="X747" s="9">
        <v>44100.502414036899</v>
      </c>
      <c r="Y747" s="15">
        <f>X747/1609.34</f>
        <v>27.402849872641518</v>
      </c>
      <c r="Z747" s="9">
        <v>26353.3687720343</v>
      </c>
      <c r="AA747" s="15">
        <f>Z747/1609.34</f>
        <v>16.375264873820512</v>
      </c>
      <c r="AB747" s="9">
        <v>17747.1336420025</v>
      </c>
      <c r="AC747" s="9">
        <v>26353.3687720343</v>
      </c>
      <c r="AD747" s="9">
        <v>17747.1336420025</v>
      </c>
      <c r="AE747" s="9">
        <v>1.6982223955487898E-2</v>
      </c>
      <c r="AF747" s="9">
        <v>1.00119443559378E-2</v>
      </c>
      <c r="AG747" s="9">
        <v>1962</v>
      </c>
      <c r="AH747" s="9">
        <v>2.3798577999999999</v>
      </c>
      <c r="AI747" s="9">
        <v>6.6032032999999997</v>
      </c>
      <c r="AJ747" s="9">
        <v>3</v>
      </c>
      <c r="AK747" s="9">
        <v>4.2665414999999998</v>
      </c>
      <c r="AL747" s="9">
        <v>9.6740054999999998</v>
      </c>
      <c r="AM747" s="9">
        <v>-3.4958885</v>
      </c>
      <c r="AN747" s="9">
        <v>2.8818897999999999E-2</v>
      </c>
      <c r="AO747" s="9">
        <v>6.1068498000000004E-3</v>
      </c>
      <c r="AP747" s="9">
        <v>1.7616864000000001</v>
      </c>
      <c r="AQ747" s="9">
        <v>295.63069999999999</v>
      </c>
      <c r="AR747" s="9">
        <v>46.175776999999997</v>
      </c>
      <c r="AS747" s="9">
        <v>37.509467999999998</v>
      </c>
      <c r="AT747" s="9">
        <v>1.173019</v>
      </c>
      <c r="AU747" s="9">
        <v>12.489374</v>
      </c>
      <c r="AV747" s="9">
        <v>13.921694</v>
      </c>
      <c r="AW747" s="9">
        <v>0.46970656999999999</v>
      </c>
      <c r="AX747" s="12">
        <f ca="1">IFERROR(__xludf.DUMMYFUNCTION("1-(PERCENTRANK(FILTER(AG:AG, $A:$A=$A747), $AG747))"),0.584)</f>
        <v>0.58399999999999996</v>
      </c>
      <c r="AY747" s="13">
        <f ca="1">IFERROR(__xludf.DUMMYFUNCTION("PERCENTRANK(FILTER(K:K, $A:$A=$A747), $K747)"),0.594)</f>
        <v>0.59399999999999997</v>
      </c>
      <c r="AZ747" s="13">
        <f ca="1">IFERROR(__xludf.DUMMYFUNCTION("PERCENTRANK(FILTER(I:I, $A:$A=$A747), $I747)"),0.488)</f>
        <v>0.48799999999999999</v>
      </c>
      <c r="BA747" s="12">
        <f ca="1">IFERROR(__xludf.DUMMYFUNCTION("PERCENTRANK(FILTER(AI:AI, $A:$A=$A747), $AI747)"),0.145)</f>
        <v>0.14499999999999999</v>
      </c>
      <c r="BB747" s="13">
        <f ca="1">IFERROR(__xludf.DUMMYFUNCTION("PERCENTRANK(FILTER(AT:AT, $A:$A=$A747), $AT747)"),0.96)</f>
        <v>0.96</v>
      </c>
      <c r="BC747" s="13">
        <f ca="1">IFERROR(__xludf.DUMMYFUNCTION("PERCENTRANK(FILTER(AU:AU, $A:$A=$A747), $AU747)"),0.011)</f>
        <v>1.0999999999999999E-2</v>
      </c>
      <c r="BM747" s="9">
        <v>0.11536687</v>
      </c>
      <c r="BN747" s="9">
        <v>4.5380576999999998E-2</v>
      </c>
      <c r="BO747" s="9">
        <v>2.1853660000000001</v>
      </c>
      <c r="BP747" s="9">
        <v>16.414635000000001</v>
      </c>
      <c r="BQ747" s="9">
        <v>3.0305249999999999</v>
      </c>
      <c r="BR747" s="9">
        <v>5.7559056000000002</v>
      </c>
      <c r="BS747" s="9">
        <v>6.8218845999999997</v>
      </c>
      <c r="BT747" s="9">
        <v>6.1986780000000001</v>
      </c>
      <c r="BU747" s="9">
        <v>2.2647444999999999</v>
      </c>
      <c r="BV747" s="9">
        <v>3.8788825999999998</v>
      </c>
      <c r="BW747" s="9">
        <v>12.387362</v>
      </c>
      <c r="BX747" s="9">
        <v>7.4956006999999998</v>
      </c>
      <c r="BY747" s="9">
        <v>8.6400749999999995</v>
      </c>
      <c r="BZ747" s="9">
        <v>4.9673930000000004</v>
      </c>
      <c r="CA747" s="9">
        <v>53.415348000000002</v>
      </c>
      <c r="CB747" s="9">
        <v>77.758390000000006</v>
      </c>
      <c r="CC747" s="9">
        <v>55.489525</v>
      </c>
      <c r="CD747" s="9">
        <v>83.945639999999997</v>
      </c>
    </row>
    <row r="748" spans="1:82" ht="15.75" hidden="1" customHeight="1" x14ac:dyDescent="0.2">
      <c r="A748" s="9" t="s">
        <v>77</v>
      </c>
      <c r="B748" s="9" t="s">
        <v>1924</v>
      </c>
      <c r="C748" s="9">
        <v>4618</v>
      </c>
      <c r="D748" s="9">
        <v>722</v>
      </c>
      <c r="E748" s="9">
        <v>868.85493675458497</v>
      </c>
      <c r="F748" s="9">
        <v>1158</v>
      </c>
      <c r="G748" s="9">
        <v>1111.3734999999999</v>
      </c>
      <c r="H748" s="9">
        <v>230</v>
      </c>
      <c r="I748" s="10">
        <v>1.0099176563570501E-4</v>
      </c>
      <c r="J748" s="9">
        <v>0.29754812548929099</v>
      </c>
      <c r="K748" s="9">
        <v>5.2041268960630296</v>
      </c>
      <c r="L748" s="11">
        <v>2.84151060621508E-5</v>
      </c>
      <c r="M748" s="9">
        <v>2.8649237843506801E-4</v>
      </c>
      <c r="N748" s="9">
        <v>0.62348877374784095</v>
      </c>
      <c r="O748" s="9">
        <v>0.78178479986247895</v>
      </c>
      <c r="P748" s="9" t="s">
        <v>1925</v>
      </c>
      <c r="Q748" s="9">
        <v>42681101</v>
      </c>
      <c r="R748" s="9" t="s">
        <v>1361</v>
      </c>
      <c r="S748" s="9">
        <v>402</v>
      </c>
      <c r="T748" s="9">
        <v>39.703253791430797</v>
      </c>
      <c r="U748" s="9">
        <v>-123.48745316342399</v>
      </c>
      <c r="V748" s="9">
        <v>190</v>
      </c>
      <c r="W748" s="9">
        <v>149</v>
      </c>
      <c r="X748" s="9">
        <v>59046.973884237203</v>
      </c>
      <c r="Y748" s="15">
        <f>X748/1609.34</f>
        <v>36.690179753338143</v>
      </c>
      <c r="Z748" s="9">
        <v>37926.2925150183</v>
      </c>
      <c r="AA748" s="15">
        <f>Z748/1609.34</f>
        <v>23.566364171038003</v>
      </c>
      <c r="AB748" s="9">
        <v>21120.681369219001</v>
      </c>
      <c r="AC748" s="9">
        <v>37059.558762013403</v>
      </c>
      <c r="AD748" s="9">
        <v>20241.701872813501</v>
      </c>
      <c r="AE748" s="9">
        <v>6.5893247040065703E-2</v>
      </c>
      <c r="AF748" s="9">
        <v>2.32281060962122E-2</v>
      </c>
      <c r="AG748" s="9">
        <v>1138</v>
      </c>
      <c r="AH748" s="9">
        <v>6.5549736000000003</v>
      </c>
      <c r="AI748" s="9">
        <v>15.625221</v>
      </c>
      <c r="AJ748" s="9">
        <v>2</v>
      </c>
      <c r="AK748" s="9">
        <v>1.9385741999999999</v>
      </c>
      <c r="AL748" s="9">
        <v>5.5170874999999997</v>
      </c>
      <c r="AM748" s="9">
        <v>-0.86691070000000003</v>
      </c>
      <c r="AN748" s="9">
        <v>3.9143327999999998E-2</v>
      </c>
      <c r="AO748" s="9">
        <v>6.1701014999999996E-3</v>
      </c>
      <c r="AP748" s="9">
        <v>5.0940913999999999</v>
      </c>
      <c r="AQ748" s="9">
        <v>293.53802000000002</v>
      </c>
      <c r="AR748" s="9">
        <v>30.519848</v>
      </c>
      <c r="AS748" s="9">
        <v>32.658164999999997</v>
      </c>
      <c r="AT748" s="9">
        <v>0.89205029999999996</v>
      </c>
      <c r="AU748" s="9">
        <v>16.169250000000002</v>
      </c>
      <c r="AV748" s="9">
        <v>19.089506</v>
      </c>
      <c r="AW748" s="9">
        <v>0.67517256999999997</v>
      </c>
      <c r="AX748" s="12">
        <f ca="1">IFERROR(__xludf.DUMMYFUNCTION("1-(PERCENTRANK(FILTER(AG:AG, $A:$A=$A748), $AG748))"),0.522)</f>
        <v>0.52200000000000002</v>
      </c>
      <c r="AY748" s="13">
        <f ca="1">IFERROR(__xludf.DUMMYFUNCTION("PERCENTRANK(FILTER(K:K, $A:$A=$A748), $K748)"),0.552)</f>
        <v>0.55200000000000005</v>
      </c>
      <c r="AZ748" s="13">
        <f ca="1">IFERROR(__xludf.DUMMYFUNCTION("PERCENTRANK(FILTER(I:I, $A:$A=$A748), $I748)"),0.549)</f>
        <v>0.54900000000000004</v>
      </c>
      <c r="BA748" s="12">
        <f ca="1">IFERROR(__xludf.DUMMYFUNCTION("PERCENTRANK(FILTER(AI:AI, $A:$A=$A748), $AI748)"),0.427)</f>
        <v>0.42699999999999999</v>
      </c>
      <c r="BB748" s="13">
        <f ca="1">IFERROR(__xludf.DUMMYFUNCTION("PERCENTRANK(FILTER(AT:AT, $A:$A=$A748), $AT748)"),0.512)</f>
        <v>0.51200000000000001</v>
      </c>
      <c r="BC748" s="13">
        <f ca="1">IFERROR(__xludf.DUMMYFUNCTION("PERCENTRANK(FILTER(AU:AU, $A:$A=$A748), $AU748)"),0.51)</f>
        <v>0.51</v>
      </c>
      <c r="BM748" s="9">
        <v>6.1085953999999998E-2</v>
      </c>
      <c r="BN748" s="9">
        <v>8.4810540000000004E-2</v>
      </c>
      <c r="BO748" s="9">
        <v>1.4951923</v>
      </c>
      <c r="BP748" s="9">
        <v>13.921951</v>
      </c>
      <c r="BQ748" s="9">
        <v>0.39369029999999999</v>
      </c>
      <c r="BR748" s="9">
        <v>1.907743</v>
      </c>
      <c r="BS748" s="9">
        <v>14.647791</v>
      </c>
      <c r="BT748" s="9">
        <v>11.461022</v>
      </c>
      <c r="BU748" s="9">
        <v>1.7287402000000001</v>
      </c>
      <c r="BV748" s="9">
        <v>3.2658426999999999</v>
      </c>
      <c r="BW748" s="9">
        <v>16.843924999999999</v>
      </c>
      <c r="BX748" s="9">
        <v>8.5735360000000007</v>
      </c>
      <c r="BY748" s="9">
        <v>10.178136</v>
      </c>
      <c r="BZ748" s="9">
        <v>5.2753870000000003</v>
      </c>
      <c r="CA748" s="9">
        <v>56.508470000000003</v>
      </c>
      <c r="CB748" s="9">
        <v>96.01249</v>
      </c>
      <c r="CC748" s="9">
        <v>36.851948</v>
      </c>
      <c r="CD748" s="9">
        <v>76.788780000000003</v>
      </c>
    </row>
    <row r="749" spans="1:82" ht="15.75" hidden="1" customHeight="1" x14ac:dyDescent="0.2">
      <c r="A749" s="9" t="s">
        <v>81</v>
      </c>
      <c r="B749" s="9" t="s">
        <v>1926</v>
      </c>
      <c r="C749" s="9">
        <v>4276</v>
      </c>
      <c r="D749" s="9">
        <v>641</v>
      </c>
      <c r="E749" s="9">
        <v>842.06590256096001</v>
      </c>
      <c r="F749" s="9">
        <v>1403</v>
      </c>
      <c r="G749" s="9">
        <v>1204.1069</v>
      </c>
      <c r="H749" s="9">
        <v>213</v>
      </c>
      <c r="I749" s="10">
        <v>1.02055059122361E-4</v>
      </c>
      <c r="J749" s="9">
        <v>0.65304319543466605</v>
      </c>
      <c r="K749" s="9">
        <v>25.123911515421501</v>
      </c>
      <c r="L749" s="11">
        <v>5.9584505037945598E-5</v>
      </c>
      <c r="M749" s="9">
        <v>1.50949862022293E-3</v>
      </c>
      <c r="N749" s="9">
        <v>0.45687811831788999</v>
      </c>
      <c r="O749" s="9">
        <v>0.69932817349348597</v>
      </c>
      <c r="P749" s="9" t="s">
        <v>1927</v>
      </c>
      <c r="Q749" s="9">
        <v>103091102</v>
      </c>
      <c r="R749" s="9" t="s">
        <v>424</v>
      </c>
      <c r="S749" s="9">
        <v>90548</v>
      </c>
      <c r="T749" s="9">
        <v>39.694517581271697</v>
      </c>
      <c r="U749" s="9">
        <v>-121.52522127795</v>
      </c>
      <c r="V749" s="9">
        <v>249</v>
      </c>
      <c r="W749" s="9">
        <v>217</v>
      </c>
      <c r="X749" s="9">
        <v>44185.450049108797</v>
      </c>
      <c r="Y749" s="15">
        <f>X749/1609.34</f>
        <v>27.455634017118072</v>
      </c>
      <c r="Z749" s="9">
        <v>29415.285368905599</v>
      </c>
      <c r="AA749" s="15">
        <f>Z749/1609.34</f>
        <v>18.277856369011893</v>
      </c>
      <c r="AB749" s="9">
        <v>14770.164680203099</v>
      </c>
      <c r="AC749" s="9">
        <v>29415.285368905599</v>
      </c>
      <c r="AD749" s="9">
        <v>14770.164680203099</v>
      </c>
      <c r="AE749" s="9">
        <v>0.32152320610748503</v>
      </c>
      <c r="AF749" s="9">
        <v>2.1737727593063E-2</v>
      </c>
      <c r="AG749" s="9">
        <v>248</v>
      </c>
      <c r="AH749" s="9">
        <v>2.84687</v>
      </c>
      <c r="AI749" s="9">
        <v>7.3401722999999999</v>
      </c>
      <c r="AJ749" s="9">
        <v>3</v>
      </c>
      <c r="AK749" s="9">
        <v>3.0151471999999999</v>
      </c>
      <c r="AL749" s="9">
        <v>8.6779729999999997</v>
      </c>
      <c r="AM749" s="9">
        <v>0.30168042</v>
      </c>
      <c r="AN749" s="9">
        <v>1.3466980999999999E-2</v>
      </c>
      <c r="AO749" s="9">
        <v>5.9658135000000001E-3</v>
      </c>
      <c r="AP749" s="9">
        <v>3.8701699999999999</v>
      </c>
      <c r="AQ749" s="9">
        <v>295.43369999999999</v>
      </c>
      <c r="AR749" s="9">
        <v>48.690950000000001</v>
      </c>
      <c r="AS749" s="9">
        <v>36.441654</v>
      </c>
      <c r="AT749" s="9">
        <v>1.3401776999999999</v>
      </c>
      <c r="AU749" s="9">
        <v>11.624815999999999</v>
      </c>
      <c r="AV749" s="9">
        <v>13.845699</v>
      </c>
      <c r="AW749" s="9">
        <v>1.2802914000000001</v>
      </c>
      <c r="AX749" s="12">
        <f ca="1">IFERROR(__xludf.DUMMYFUNCTION("1-(PERCENTRANK(FILTER(AG:AG, $A:$A=$A749), $AG749))"),0.835)</f>
        <v>0.83499999999999996</v>
      </c>
      <c r="AY749" s="13">
        <f ca="1">IFERROR(__xludf.DUMMYFUNCTION("PERCENTRANK(FILTER(K:K, $A:$A=$A749), $K749)"),0.69)</f>
        <v>0.69</v>
      </c>
      <c r="AZ749" s="13">
        <f ca="1">IFERROR(__xludf.DUMMYFUNCTION("PERCENTRANK(FILTER(I:I, $A:$A=$A749), $I749)"),0.783)</f>
        <v>0.78300000000000003</v>
      </c>
      <c r="BA749" s="12">
        <f ca="1">IFERROR(__xludf.DUMMYFUNCTION("PERCENTRANK(FILTER(AI:AI, $A:$A=$A749), $AI749)"),0.364)</f>
        <v>0.36399999999999999</v>
      </c>
      <c r="BB749" s="13">
        <f ca="1">IFERROR(__xludf.DUMMYFUNCTION("PERCENTRANK(FILTER(AT:AT, $A:$A=$A749), $AT749)"),0.434)</f>
        <v>0.434</v>
      </c>
      <c r="BC749" s="13">
        <f ca="1">IFERROR(__xludf.DUMMYFUNCTION("PERCENTRANK(FILTER(AU:AU, $A:$A=$A749), $AU749)"),0.078)</f>
        <v>7.8E-2</v>
      </c>
      <c r="BM749" s="9">
        <v>6.0408040000000003E-2</v>
      </c>
      <c r="BN749" s="9">
        <v>4.1273586000000001E-2</v>
      </c>
      <c r="BO749" s="9">
        <v>1.8916667</v>
      </c>
      <c r="BP749" s="9">
        <v>15.570833</v>
      </c>
      <c r="BQ749" s="9">
        <v>1.3770518</v>
      </c>
      <c r="BR749" s="9">
        <v>3.3089623000000001</v>
      </c>
      <c r="BS749" s="9">
        <v>13.541088999999999</v>
      </c>
      <c r="BT749" s="9">
        <v>9.451651</v>
      </c>
      <c r="BU749" s="9">
        <v>2.3892251999999998</v>
      </c>
      <c r="BV749" s="9">
        <v>4.3053074000000002</v>
      </c>
      <c r="BW749" s="9">
        <v>12.193206999999999</v>
      </c>
      <c r="BX749" s="9">
        <v>5.4102782999999999</v>
      </c>
      <c r="BY749" s="9">
        <v>7.8557699999999997</v>
      </c>
      <c r="BZ749" s="9">
        <v>3.6359235999999999</v>
      </c>
      <c r="CA749" s="9">
        <v>61.107956000000001</v>
      </c>
      <c r="CB749" s="9">
        <v>110.17759</v>
      </c>
      <c r="CC749" s="9">
        <v>55.784492</v>
      </c>
      <c r="CD749" s="9">
        <v>96.369445999999996</v>
      </c>
    </row>
    <row r="750" spans="1:82" ht="15.75" customHeight="1" x14ac:dyDescent="0.2">
      <c r="A750" s="9" t="s">
        <v>73</v>
      </c>
      <c r="B750" s="9" t="s">
        <v>537</v>
      </c>
      <c r="C750" s="9">
        <v>3014</v>
      </c>
      <c r="D750" s="9">
        <v>4245</v>
      </c>
      <c r="E750" s="9">
        <v>5513.3569405814096</v>
      </c>
      <c r="F750" s="9">
        <v>8666</v>
      </c>
      <c r="G750" s="9">
        <v>7553.4459999999999</v>
      </c>
      <c r="H750" s="9">
        <v>779</v>
      </c>
      <c r="I750" s="16">
        <v>9.6247153754299103E-5</v>
      </c>
      <c r="J750" s="9">
        <v>3.90158699605632E-2</v>
      </c>
      <c r="K750" s="9">
        <v>66.987669201085893</v>
      </c>
      <c r="L750" s="11">
        <v>3.7520996508745601E-6</v>
      </c>
      <c r="M750" s="9">
        <v>3.4901381876428499E-3</v>
      </c>
      <c r="N750" s="9">
        <v>0.489845372720978</v>
      </c>
      <c r="O750" s="9">
        <v>0.729912822040924</v>
      </c>
      <c r="P750" s="9" t="s">
        <v>538</v>
      </c>
      <c r="Q750" s="9">
        <v>153082106</v>
      </c>
      <c r="R750" s="9" t="s">
        <v>268</v>
      </c>
      <c r="S750" s="9">
        <v>1104</v>
      </c>
      <c r="T750" s="9">
        <v>38.912448874166998</v>
      </c>
      <c r="U750" s="9">
        <v>-120.820111185926</v>
      </c>
      <c r="V750" s="9">
        <v>685</v>
      </c>
      <c r="W750" s="9">
        <v>661</v>
      </c>
      <c r="X750" s="9">
        <v>127799.035588345</v>
      </c>
      <c r="Y750" s="15">
        <f>X750/1609.34</f>
        <v>79.410836484735981</v>
      </c>
      <c r="Z750" s="9">
        <v>80528.885419197002</v>
      </c>
      <c r="AA750" s="15">
        <f>Z750/1609.34</f>
        <v>50.038453912285163</v>
      </c>
      <c r="AB750" s="9">
        <v>47270.150169148001</v>
      </c>
      <c r="AC750" s="9">
        <v>80528.885419197002</v>
      </c>
      <c r="AD750" s="9">
        <v>47270.150169148001</v>
      </c>
      <c r="AE750" s="9">
        <v>2.71881764817378</v>
      </c>
      <c r="AF750" s="9">
        <v>7.4976532774598995E-2</v>
      </c>
      <c r="AG750" s="9">
        <v>79</v>
      </c>
      <c r="AH750" s="9">
        <v>12.013845</v>
      </c>
      <c r="AI750" s="9">
        <v>21.80217</v>
      </c>
      <c r="AJ750" s="9">
        <v>3</v>
      </c>
      <c r="AK750" s="9">
        <v>1.944469</v>
      </c>
      <c r="AL750" s="9">
        <v>5.5342320000000003</v>
      </c>
      <c r="AM750" s="9">
        <v>1.1543144000000001</v>
      </c>
      <c r="AN750" s="9">
        <v>7.7437445999999993E-2</v>
      </c>
      <c r="AO750" s="9">
        <v>5.3810560000000004E-3</v>
      </c>
      <c r="AP750" s="9">
        <v>4.0276899999999998</v>
      </c>
      <c r="AQ750" s="9">
        <v>294.21465999999998</v>
      </c>
      <c r="AR750" s="9">
        <v>50.636806</v>
      </c>
      <c r="AS750" s="9">
        <v>33.770072999999996</v>
      </c>
      <c r="AT750" s="9">
        <v>1.3006549999999999</v>
      </c>
      <c r="AU750" s="9">
        <v>11.088616</v>
      </c>
      <c r="AV750" s="9">
        <v>13.262566</v>
      </c>
      <c r="AW750" s="9">
        <v>0.91564460000000003</v>
      </c>
      <c r="AX750" s="12">
        <f ca="1">IFERROR(__xludf.DUMMYFUNCTION("1-(PERCENTRANK(FILTER(AG:AG, $A:$A=$A174), $AG174))"),0.929)</f>
        <v>0.92900000000000005</v>
      </c>
      <c r="AY750" s="13">
        <f ca="1">IFERROR(__xludf.DUMMYFUNCTION("PERCENTRANK(FILTER(K:K, $A:$A=$A174), $K174)"),0.887)</f>
        <v>0.88700000000000001</v>
      </c>
      <c r="AZ750" s="13">
        <f ca="1">IFERROR(__xludf.DUMMYFUNCTION("PERCENTRANK(FILTER(I:I, $A:$A=$A174), $I174)"),0.71)</f>
        <v>0.71</v>
      </c>
      <c r="BA750" s="12">
        <f ca="1">IFERROR(__xludf.DUMMYFUNCTION("PERCENTRANK(FILTER(AI:AI, $A:$A=$A174), $AI174)"),0.915)</f>
        <v>0.91500000000000004</v>
      </c>
      <c r="BB750" s="13">
        <f ca="1">IFERROR(__xludf.DUMMYFUNCTION("PERCENTRANK(FILTER(AT:AT, $A:$A=$A174), $AT174)"),0.559)</f>
        <v>0.55900000000000005</v>
      </c>
      <c r="BC750" s="13">
        <f ca="1">IFERROR(__xludf.DUMMYFUNCTION("PERCENTRANK(FILTER(AU:AU, $A:$A=$A174), $AU174)"),0.027)</f>
        <v>2.7E-2</v>
      </c>
      <c r="BM750" s="9">
        <v>6.5911800000000006E-2</v>
      </c>
      <c r="BN750" s="9">
        <v>6.3780989999999996E-2</v>
      </c>
      <c r="BO750" s="9">
        <v>2.3583815000000001</v>
      </c>
      <c r="BP750" s="9">
        <v>16.819766999999999</v>
      </c>
      <c r="BQ750" s="9">
        <v>4.9654959999999999</v>
      </c>
      <c r="BR750" s="9">
        <v>6.7685950000000004</v>
      </c>
      <c r="BS750" s="9">
        <v>7.9877906000000003</v>
      </c>
      <c r="BT750" s="9">
        <v>6.4553184999999997</v>
      </c>
      <c r="BU750" s="9">
        <v>2.2774722999999999</v>
      </c>
      <c r="BV750" s="9">
        <v>4.1239943999999999</v>
      </c>
      <c r="BW750" s="9">
        <v>12.678927</v>
      </c>
      <c r="BX750" s="9">
        <v>5.5357212999999996</v>
      </c>
      <c r="BY750" s="9">
        <v>8.0785009999999993</v>
      </c>
      <c r="BZ750" s="9">
        <v>3.7976747</v>
      </c>
      <c r="CA750" s="9">
        <v>54.992699999999999</v>
      </c>
      <c r="CB750" s="9">
        <v>93.040769999999995</v>
      </c>
      <c r="CC750" s="9">
        <v>54.096806000000001</v>
      </c>
      <c r="CD750" s="9">
        <v>95.095399999999998</v>
      </c>
    </row>
    <row r="751" spans="1:82" ht="15.75" hidden="1" customHeight="1" x14ac:dyDescent="0.2">
      <c r="A751" s="9" t="s">
        <v>91</v>
      </c>
      <c r="B751" s="9" t="s">
        <v>1930</v>
      </c>
      <c r="C751" s="9">
        <v>5291</v>
      </c>
      <c r="D751" s="9">
        <v>113</v>
      </c>
      <c r="E751" s="9">
        <v>227.070269281393</v>
      </c>
      <c r="F751" s="9">
        <v>615</v>
      </c>
      <c r="G751" s="9">
        <v>535.33483999999999</v>
      </c>
      <c r="H751" s="9">
        <v>51</v>
      </c>
      <c r="I751" s="16">
        <v>9.7811391420762802E-5</v>
      </c>
      <c r="J751" s="9">
        <v>16.020417114060301</v>
      </c>
      <c r="K751" s="14">
        <v>11.99446118474</v>
      </c>
      <c r="L751" s="9">
        <v>1.65124316120989E-3</v>
      </c>
      <c r="M751" s="9">
        <v>5.3490080362209003E-4</v>
      </c>
      <c r="N751" s="9">
        <v>0.18373983739837399</v>
      </c>
      <c r="O751" s="9">
        <v>0.42416493901628399</v>
      </c>
      <c r="P751" s="9" t="s">
        <v>1931</v>
      </c>
      <c r="Q751" s="9">
        <v>14161108</v>
      </c>
      <c r="R751" s="9" t="s">
        <v>1932</v>
      </c>
      <c r="S751" s="9" t="s">
        <v>98</v>
      </c>
      <c r="T751" s="9">
        <v>37.865116839106001</v>
      </c>
      <c r="U751" s="9">
        <v>-122.080931285562</v>
      </c>
      <c r="V751" s="9">
        <v>153</v>
      </c>
      <c r="W751" s="9">
        <v>360</v>
      </c>
      <c r="X751" s="9">
        <v>26091.487347238501</v>
      </c>
      <c r="Z751" s="9">
        <v>9105.2713039851697</v>
      </c>
      <c r="AB751" s="9">
        <v>16986.216043253298</v>
      </c>
      <c r="AC751" s="9">
        <v>5393.5689533531104</v>
      </c>
      <c r="AD751" s="9">
        <v>3377.7009423268501</v>
      </c>
      <c r="AE751" s="9">
        <v>2.7279940984726601E-2</v>
      </c>
      <c r="AF751" s="9">
        <v>4.9883809624588996E-3</v>
      </c>
      <c r="AG751" s="9">
        <v>754</v>
      </c>
      <c r="AH751" s="9">
        <v>5.1676589999999996</v>
      </c>
      <c r="AI751" s="9">
        <v>12.281917999999999</v>
      </c>
      <c r="AJ751" s="9">
        <v>2.6338029999999999</v>
      </c>
      <c r="AK751" s="9">
        <v>3.5436239999999999</v>
      </c>
      <c r="AL751" s="9">
        <v>7.2550990000000004</v>
      </c>
      <c r="AM751" s="9">
        <v>-6.3763185</v>
      </c>
      <c r="AN751" s="9">
        <v>5.2535209999999999E-2</v>
      </c>
      <c r="AO751" s="9">
        <v>6.7030032999999996E-3</v>
      </c>
      <c r="AP751" s="9">
        <v>1.9248719999999999</v>
      </c>
      <c r="AQ751" s="9">
        <v>294.94121999999999</v>
      </c>
      <c r="AR751" s="9">
        <v>33.607796</v>
      </c>
      <c r="AS751" s="9">
        <v>31.256594</v>
      </c>
      <c r="AT751" s="9">
        <v>0.91743045999999995</v>
      </c>
      <c r="AU751" s="9">
        <v>15.463687</v>
      </c>
      <c r="AV751" s="9">
        <v>16.931177000000002</v>
      </c>
      <c r="AW751" s="9">
        <v>5.4111669999999998</v>
      </c>
      <c r="AX751" s="12">
        <f ca="1">IFERROR(__xludf.DUMMYFUNCTION("1-(PERCENTRANK(FILTER(AG:AG, $A:$A=$A751), $AG751))"),0.949)</f>
        <v>0.94899999999999995</v>
      </c>
      <c r="AY751" s="13">
        <f ca="1">IFERROR(__xludf.DUMMYFUNCTION("PERCENTRANK(FILTER(K:K, $A:$A=$A751), $K751)"),0.923)</f>
        <v>0.92300000000000004</v>
      </c>
      <c r="AZ751" s="13">
        <f ca="1">IFERROR(__xludf.DUMMYFUNCTION("PERCENTRANK(FILTER(I:I, $A:$A=$A751), $I751)"),0.829)</f>
        <v>0.82899999999999996</v>
      </c>
      <c r="BA751" s="12">
        <f ca="1">IFERROR(__xludf.DUMMYFUNCTION("PERCENTRANK(FILTER(AI:AI, $A:$A=$A751), $AI751)"),0.546)</f>
        <v>0.54600000000000004</v>
      </c>
      <c r="BB751" s="13">
        <f ca="1">IFERROR(__xludf.DUMMYFUNCTION("PERCENTRANK(FILTER(AT:AT, $A:$A=$A751), $AT751)"),0.563)</f>
        <v>0.56299999999999994</v>
      </c>
      <c r="BC751" s="13">
        <f ca="1">IFERROR(__xludf.DUMMYFUNCTION("PERCENTRANK(FILTER(AU:AU, $A:$A=$A751), $AU751)"),0.624)</f>
        <v>0.624</v>
      </c>
      <c r="BM751" s="9">
        <v>0.13154015999999999</v>
      </c>
      <c r="BN751" s="9">
        <v>5.1830985000000003E-2</v>
      </c>
      <c r="BO751" s="9">
        <v>2.8085105000000001</v>
      </c>
      <c r="BP751" s="9">
        <v>15.851063999999999</v>
      </c>
      <c r="BQ751" s="9">
        <v>2.0170422000000001</v>
      </c>
      <c r="BR751" s="9">
        <v>8.6619720000000004</v>
      </c>
      <c r="BS751" s="9">
        <v>7.8050670000000002</v>
      </c>
      <c r="BT751" s="9">
        <v>7.3150599999999999</v>
      </c>
      <c r="BU751" s="9">
        <v>1.9589430999999999</v>
      </c>
      <c r="BV751" s="9">
        <v>3.5103594999999999</v>
      </c>
      <c r="BW751" s="9">
        <v>14.878023000000001</v>
      </c>
      <c r="BX751" s="9">
        <v>10.440156999999999</v>
      </c>
      <c r="BY751" s="9">
        <v>10.555923999999999</v>
      </c>
      <c r="BZ751" s="9">
        <v>6.8136396000000001</v>
      </c>
      <c r="CA751" s="9">
        <v>46.422646</v>
      </c>
      <c r="CB751" s="9">
        <v>66.989000000000004</v>
      </c>
      <c r="CC751" s="9">
        <v>42.435912999999999</v>
      </c>
      <c r="CD751" s="9">
        <v>67.875389999999996</v>
      </c>
    </row>
    <row r="752" spans="1:82" ht="15.75" hidden="1" customHeight="1" x14ac:dyDescent="0.2">
      <c r="A752" s="9" t="s">
        <v>81</v>
      </c>
      <c r="B752" s="9" t="s">
        <v>1933</v>
      </c>
      <c r="C752" s="9">
        <v>7389</v>
      </c>
      <c r="D752" s="9">
        <v>1213</v>
      </c>
      <c r="E752" s="9">
        <v>1693.4455562366099</v>
      </c>
      <c r="F752" s="9">
        <v>2308</v>
      </c>
      <c r="G752" s="9">
        <v>2276.7566000000002</v>
      </c>
      <c r="H752" s="9">
        <v>280</v>
      </c>
      <c r="I752" s="16">
        <v>1.42662383609604E-5</v>
      </c>
      <c r="J752" s="9">
        <v>0.12971624110312699</v>
      </c>
      <c r="K752" s="9">
        <v>5.2849721309690301</v>
      </c>
      <c r="L752" s="11">
        <v>1.7142052812495499E-6</v>
      </c>
      <c r="M752" s="11">
        <v>4.3608443586909399E-5</v>
      </c>
      <c r="N752" s="9">
        <v>0.52556325823223504</v>
      </c>
      <c r="O752" s="9">
        <v>0.74379736610320002</v>
      </c>
      <c r="P752" s="9" t="s">
        <v>1934</v>
      </c>
      <c r="Q752" s="9">
        <v>103021101</v>
      </c>
      <c r="R752" s="9" t="s">
        <v>1935</v>
      </c>
      <c r="S752" s="9">
        <v>2424</v>
      </c>
      <c r="T752" s="9">
        <v>39.956871877377203</v>
      </c>
      <c r="U752" s="9">
        <v>-120.95534439792399</v>
      </c>
      <c r="V752" s="9">
        <v>198</v>
      </c>
      <c r="W752" s="9">
        <v>224</v>
      </c>
      <c r="X752" s="9">
        <v>44390.140298514198</v>
      </c>
      <c r="Y752" s="15">
        <f>X752/1609.34</f>
        <v>27.582822957556637</v>
      </c>
      <c r="Z752" s="9">
        <v>30415.172738265399</v>
      </c>
      <c r="AA752" s="15">
        <f>Z752/1609.34</f>
        <v>18.89915912005257</v>
      </c>
      <c r="AB752" s="9">
        <v>13974.967560248801</v>
      </c>
      <c r="AC752" s="9">
        <v>30151.5298071855</v>
      </c>
      <c r="AD752" s="9">
        <v>13788.4936394456</v>
      </c>
      <c r="AE752" s="9">
        <v>1.2210364204334599E-2</v>
      </c>
      <c r="AF752" s="9">
        <v>3.9945467410689101E-3</v>
      </c>
      <c r="AG752" s="9">
        <v>2345</v>
      </c>
      <c r="AH752" s="9">
        <v>7.5772019999999998</v>
      </c>
      <c r="AI752" s="9">
        <v>17.495373000000001</v>
      </c>
      <c r="AJ752" s="9">
        <v>2</v>
      </c>
      <c r="AK752" s="9">
        <v>1.519266</v>
      </c>
      <c r="AL752" s="9">
        <v>5.0741905999999997</v>
      </c>
      <c r="AM752" s="9">
        <v>-4.3381629999999998</v>
      </c>
      <c r="AN752" s="9">
        <v>5.6564103999999997E-2</v>
      </c>
      <c r="AO752" s="9">
        <v>4.3681464E-3</v>
      </c>
      <c r="AP752" s="9">
        <v>2.6619581999999999</v>
      </c>
      <c r="AQ752" s="9">
        <v>292.73025999999999</v>
      </c>
      <c r="AR752" s="9">
        <v>45.010097999999999</v>
      </c>
      <c r="AS752" s="9">
        <v>37.184627999999996</v>
      </c>
      <c r="AT752" s="9">
        <v>1.1110746</v>
      </c>
      <c r="AU752" s="9">
        <v>12.613894</v>
      </c>
      <c r="AV752" s="9">
        <v>14.615739</v>
      </c>
      <c r="AW752" s="9">
        <v>1.0838703000000001</v>
      </c>
      <c r="AX752" s="12">
        <f ca="1">IFERROR(__xludf.DUMMYFUNCTION("1-(PERCENTRANK(FILTER(AG:AG, $A:$A=$A752), $AG752))"),0.187999999999999)</f>
        <v>0.187999999999999</v>
      </c>
      <c r="AY752" s="13">
        <f ca="1">IFERROR(__xludf.DUMMYFUNCTION("PERCENTRANK(FILTER(K:K, $A:$A=$A752), $K752)"),0.307)</f>
        <v>0.307</v>
      </c>
      <c r="AZ752" s="13">
        <f ca="1">IFERROR(__xludf.DUMMYFUNCTION("PERCENTRANK(FILTER(I:I, $A:$A=$A752), $I752)"),0.104)</f>
        <v>0.104</v>
      </c>
      <c r="BA752" s="12">
        <f ca="1">IFERROR(__xludf.DUMMYFUNCTION("PERCENTRANK(FILTER(AI:AI, $A:$A=$A752), $AI752)"),0.737)</f>
        <v>0.73699999999999999</v>
      </c>
      <c r="BB752" s="13">
        <f ca="1">IFERROR(__xludf.DUMMYFUNCTION("PERCENTRANK(FILTER(AT:AT, $A:$A=$A752), $AT752)"),0.237)</f>
        <v>0.23699999999999999</v>
      </c>
      <c r="BC752" s="13">
        <f ca="1">IFERROR(__xludf.DUMMYFUNCTION("PERCENTRANK(FILTER(AU:AU, $A:$A=$A752), $AU752)"),0.728)</f>
        <v>0.72799999999999998</v>
      </c>
      <c r="BM752" s="9">
        <v>0.13102523999999999</v>
      </c>
      <c r="BN752" s="9">
        <v>4.8512819999999998E-2</v>
      </c>
      <c r="BO752" s="9">
        <v>2.1276595999999999</v>
      </c>
      <c r="BP752" s="9">
        <v>15.611701999999999</v>
      </c>
      <c r="BQ752" s="9">
        <v>1.8289230999999999</v>
      </c>
      <c r="BR752" s="9">
        <v>5.9179487000000002</v>
      </c>
      <c r="BS752" s="9">
        <v>13.14866</v>
      </c>
      <c r="BT752" s="9">
        <v>10.367428</v>
      </c>
      <c r="BU752" s="9">
        <v>1.9712613000000001</v>
      </c>
      <c r="BV752" s="9">
        <v>3.4031823000000001</v>
      </c>
      <c r="BW752" s="9">
        <v>12.400468999999999</v>
      </c>
      <c r="BX752" s="9">
        <v>6.283156</v>
      </c>
      <c r="BY752" s="9">
        <v>7.5516024000000002</v>
      </c>
      <c r="BZ752" s="9">
        <v>4.9371510000000001</v>
      </c>
      <c r="CA752" s="9">
        <v>61.319766999999999</v>
      </c>
      <c r="CB752" s="9">
        <v>95.659199999999998</v>
      </c>
      <c r="CC752" s="9">
        <v>57.250064999999999</v>
      </c>
      <c r="CD752" s="9">
        <v>89.445170000000005</v>
      </c>
    </row>
    <row r="753" spans="1:82" ht="15.75" hidden="1" customHeight="1" x14ac:dyDescent="0.2">
      <c r="A753" s="9" t="s">
        <v>77</v>
      </c>
      <c r="B753" s="9" t="s">
        <v>1936</v>
      </c>
      <c r="C753" s="9">
        <v>5286</v>
      </c>
      <c r="D753" s="9">
        <v>25</v>
      </c>
      <c r="E753" s="9">
        <v>77.437129164430303</v>
      </c>
      <c r="F753" s="9">
        <v>77</v>
      </c>
      <c r="G753" s="9">
        <v>97.659679999999994</v>
      </c>
      <c r="H753" s="9">
        <v>27</v>
      </c>
      <c r="I753" s="16">
        <v>5.6803976332486298E-5</v>
      </c>
      <c r="J753" s="9">
        <v>911.80730650751002</v>
      </c>
      <c r="K753" s="9">
        <v>34.431483595632002</v>
      </c>
      <c r="L753" s="9">
        <v>5.5240963479443801E-2</v>
      </c>
      <c r="M753" s="9">
        <v>5.3353121087537897E-4</v>
      </c>
      <c r="N753" s="9">
        <v>0.32467532467532401</v>
      </c>
      <c r="O753" s="9">
        <v>0.79292832625729603</v>
      </c>
      <c r="P753" s="9" t="s">
        <v>1937</v>
      </c>
      <c r="Q753" s="9">
        <v>42271105</v>
      </c>
      <c r="R753" s="9" t="s">
        <v>211</v>
      </c>
      <c r="S753" s="9">
        <v>634</v>
      </c>
      <c r="T753" s="9">
        <v>38.298216744724797</v>
      </c>
      <c r="U753" s="9">
        <v>-122.820754458694</v>
      </c>
      <c r="V753" s="9">
        <v>58</v>
      </c>
      <c r="W753" s="9">
        <v>58</v>
      </c>
      <c r="X753" s="9">
        <v>19573.4881005928</v>
      </c>
      <c r="Z753" s="9">
        <v>11162.844974244499</v>
      </c>
      <c r="AB753" s="9">
        <v>8410.64312634831</v>
      </c>
      <c r="AC753" s="9">
        <v>11162.844974244499</v>
      </c>
      <c r="AD753" s="9">
        <v>8410.64312634831</v>
      </c>
      <c r="AE753" s="9">
        <v>1.4405342693635199E-2</v>
      </c>
      <c r="AF753" s="9">
        <v>1.53370736097713E-3</v>
      </c>
      <c r="AG753" s="9">
        <v>756</v>
      </c>
      <c r="AH753" s="9">
        <v>5.5315684999999997</v>
      </c>
      <c r="AI753" s="9">
        <v>13.002439000000001</v>
      </c>
      <c r="AJ753" s="9">
        <v>2</v>
      </c>
      <c r="AK753" s="9">
        <v>2.3436819999999998</v>
      </c>
      <c r="AL753" s="9">
        <v>6.3507185000000002</v>
      </c>
      <c r="AM753" s="9">
        <v>-1.2519423999999999</v>
      </c>
      <c r="AN753" s="9">
        <v>4.4497605000000003E-3</v>
      </c>
      <c r="AO753" s="9">
        <v>7.1623090000000004E-3</v>
      </c>
      <c r="AP753" s="9">
        <v>2.2792846999999998</v>
      </c>
      <c r="AQ753" s="9">
        <v>294.95758000000001</v>
      </c>
      <c r="AR753" s="9">
        <v>24.699052999999999</v>
      </c>
      <c r="AS753" s="9">
        <v>27.078379000000002</v>
      </c>
      <c r="AT753" s="9">
        <v>0.74766509999999997</v>
      </c>
      <c r="AU753" s="9">
        <v>17.69746</v>
      </c>
      <c r="AV753" s="9">
        <v>19.460892000000001</v>
      </c>
      <c r="AW753" s="9">
        <v>0.65756506000000003</v>
      </c>
      <c r="AX753" s="12">
        <f ca="1">IFERROR(__xludf.DUMMYFUNCTION("1-(PERCENTRANK(FILTER(AG:AG, $A:$A=$A753), $AG753))"),0.708)</f>
        <v>0.70799999999999996</v>
      </c>
      <c r="AY753" s="13">
        <f ca="1">IFERROR(__xludf.DUMMYFUNCTION("PERCENTRANK(FILTER(K:K, $A:$A=$A753), $K753)"),0.952)</f>
        <v>0.95199999999999996</v>
      </c>
      <c r="AZ753" s="13">
        <f ca="1">IFERROR(__xludf.DUMMYFUNCTION("PERCENTRANK(FILTER(I:I, $A:$A=$A753), $I753)"),0.085)</f>
        <v>8.5000000000000006E-2</v>
      </c>
      <c r="BA753" s="12">
        <f ca="1">IFERROR(__xludf.DUMMYFUNCTION("PERCENTRANK(FILTER(AI:AI, $A:$A=$A753), $AI753)"),0.341)</f>
        <v>0.34100000000000003</v>
      </c>
      <c r="BB753" s="13">
        <f ca="1">IFERROR(__xludf.DUMMYFUNCTION("PERCENTRANK(FILTER(AT:AT, $A:$A=$A753), $AT753)"),0.249)</f>
        <v>0.249</v>
      </c>
      <c r="BC753" s="13">
        <f ca="1">IFERROR(__xludf.DUMMYFUNCTION("PERCENTRANK(FILTER(AU:AU, $A:$A=$A753), $AU753)"),0.73)</f>
        <v>0.73</v>
      </c>
      <c r="BM753" s="9">
        <v>0.10163779000000001</v>
      </c>
      <c r="BN753" s="9">
        <v>8.8516740000000003E-3</v>
      </c>
      <c r="BO753" s="9">
        <v>1.48</v>
      </c>
      <c r="BP753" s="9">
        <v>14.666667</v>
      </c>
      <c r="BQ753" s="9">
        <v>0.1936842</v>
      </c>
      <c r="BR753" s="9">
        <v>0.36842105000000003</v>
      </c>
      <c r="BS753" s="9">
        <v>11.415378</v>
      </c>
      <c r="BT753" s="9">
        <v>10.017096</v>
      </c>
      <c r="BU753" s="9">
        <v>1.6372019</v>
      </c>
      <c r="BV753" s="9">
        <v>2.8401268000000002</v>
      </c>
      <c r="BW753" s="9">
        <v>16.519953000000001</v>
      </c>
      <c r="BX753" s="9">
        <v>14.291257</v>
      </c>
      <c r="BY753" s="9">
        <v>14.000792499999999</v>
      </c>
      <c r="BZ753" s="9">
        <v>11.869604000000001</v>
      </c>
      <c r="CA753" s="9">
        <v>51.865004999999996</v>
      </c>
      <c r="CB753" s="9">
        <v>58.657145999999997</v>
      </c>
      <c r="CC753" s="9">
        <v>34.400883</v>
      </c>
      <c r="CD753" s="9">
        <v>45.117153000000002</v>
      </c>
    </row>
    <row r="754" spans="1:82" ht="15.75" hidden="1" customHeight="1" x14ac:dyDescent="0.2">
      <c r="A754" s="9" t="s">
        <v>106</v>
      </c>
      <c r="B754" s="9" t="s">
        <v>1938</v>
      </c>
      <c r="C754" s="9">
        <v>4597</v>
      </c>
      <c r="D754" s="9">
        <v>7</v>
      </c>
      <c r="E754" s="9">
        <v>8.7221528202662597</v>
      </c>
      <c r="F754" s="9">
        <v>19</v>
      </c>
      <c r="G754" s="9">
        <v>15.546965</v>
      </c>
      <c r="H754" s="9">
        <v>8</v>
      </c>
      <c r="I754" s="16">
        <v>3.0248606208260699E-5</v>
      </c>
      <c r="J754" s="9">
        <v>1.0658070796547401</v>
      </c>
      <c r="K754" s="9">
        <v>24.854755306243799</v>
      </c>
      <c r="L754" s="11">
        <v>3.6716137026698397E-5</v>
      </c>
      <c r="M754" s="9">
        <v>5.3206415577733402E-4</v>
      </c>
      <c r="N754" s="9">
        <v>0.36842105263157798</v>
      </c>
      <c r="O754" s="9">
        <v>0.56101966005659798</v>
      </c>
      <c r="P754" s="9" t="s">
        <v>1939</v>
      </c>
      <c r="Q754" s="9">
        <v>182551102</v>
      </c>
      <c r="R754" s="9" t="s">
        <v>1940</v>
      </c>
      <c r="S754" s="9" t="s">
        <v>1941</v>
      </c>
      <c r="T754" s="9">
        <v>35.424494473081097</v>
      </c>
      <c r="U754" s="9">
        <v>-120.87849784888</v>
      </c>
      <c r="V754" s="9">
        <v>399</v>
      </c>
      <c r="W754" s="9">
        <v>2424</v>
      </c>
      <c r="X754" s="9">
        <v>129020.962623543</v>
      </c>
      <c r="Z754" s="9">
        <v>36681.1720852566</v>
      </c>
      <c r="AB754" s="9">
        <v>92339.790538287198</v>
      </c>
      <c r="AC754" s="9">
        <v>3816.3109876303402</v>
      </c>
      <c r="AD754" s="9">
        <v>1467.0552704194599</v>
      </c>
      <c r="AE754" s="9">
        <v>4.2565132462186704E-3</v>
      </c>
      <c r="AF754" s="9">
        <v>2.41988849666086E-4</v>
      </c>
      <c r="AG754" s="9">
        <v>757</v>
      </c>
      <c r="AH754" s="9">
        <v>0.99128709999999998</v>
      </c>
      <c r="AI754" s="9">
        <v>3.810746</v>
      </c>
      <c r="AJ754" s="9">
        <v>2</v>
      </c>
      <c r="AK754" s="9">
        <v>2.6353483</v>
      </c>
      <c r="AL754" s="9">
        <v>9.2867660000000001</v>
      </c>
      <c r="AM754" s="9">
        <v>1.3781048</v>
      </c>
      <c r="AN754" s="9">
        <v>5.0000000000000001E-3</v>
      </c>
      <c r="AO754" s="9">
        <v>6.7512570000000001E-3</v>
      </c>
      <c r="AP754" s="9">
        <v>1.4142950999999999</v>
      </c>
      <c r="AQ754" s="9">
        <v>295.50734999999997</v>
      </c>
      <c r="AR754" s="9">
        <v>34.568085000000004</v>
      </c>
      <c r="AS754" s="9">
        <v>29.830555</v>
      </c>
      <c r="AT754" s="9">
        <v>0.90841114999999995</v>
      </c>
      <c r="AU754" s="9">
        <v>15.15574</v>
      </c>
      <c r="AV754" s="9">
        <v>16.187798000000001</v>
      </c>
      <c r="AW754" s="9">
        <v>0</v>
      </c>
      <c r="AX754" s="12">
        <f ca="1">IFERROR(__xludf.DUMMYFUNCTION("1-(PERCENTRANK(FILTER(AG:AG, $A:$A=$A754), $AG754))"),0.894)</f>
        <v>0.89400000000000002</v>
      </c>
      <c r="AY754" s="13">
        <f ca="1">IFERROR(__xludf.DUMMYFUNCTION("PERCENTRANK(FILTER(K:K, $A:$A=$A754), $K754)"),0.957)</f>
        <v>0.95699999999999996</v>
      </c>
      <c r="AZ754" s="13">
        <f ca="1">IFERROR(__xludf.DUMMYFUNCTION("PERCENTRANK(FILTER(I:I, $A:$A=$A754), $I754)"),0.288)</f>
        <v>0.28799999999999998</v>
      </c>
      <c r="BA754" s="12">
        <f ca="1">IFERROR(__xludf.DUMMYFUNCTION("PERCENTRANK(FILTER(AI:AI, $A:$A=$A754), $AI754)"),0.152)</f>
        <v>0.152</v>
      </c>
      <c r="BB754" s="13">
        <f ca="1">IFERROR(__xludf.DUMMYFUNCTION("PERCENTRANK(FILTER(AT:AT, $A:$A=$A754), $AT754)"),0.366)</f>
        <v>0.36599999999999999</v>
      </c>
      <c r="BC754" s="13">
        <f ca="1">IFERROR(__xludf.DUMMYFUNCTION("PERCENTRANK(FILTER(AU:AU, $A:$A=$A754), $AU754)"),0.531)</f>
        <v>0.53100000000000003</v>
      </c>
      <c r="BM754" s="9">
        <v>4.6897659999999997E-3</v>
      </c>
      <c r="BN754" s="9">
        <v>7.8000003000000002E-3</v>
      </c>
      <c r="BO754" s="9">
        <v>1.2083333999999999</v>
      </c>
      <c r="BP754" s="9">
        <v>15.791667</v>
      </c>
      <c r="BQ754" s="9">
        <v>0.3392</v>
      </c>
      <c r="BR754" s="9">
        <v>0.38</v>
      </c>
      <c r="BS754" s="9">
        <v>8.5253519999999998</v>
      </c>
      <c r="BT754" s="9">
        <v>8.2109760000000005</v>
      </c>
      <c r="BU754" s="9">
        <v>1.6980758</v>
      </c>
      <c r="BV754" s="9">
        <v>3.0041666</v>
      </c>
      <c r="BW754" s="9">
        <v>15.070838999999999</v>
      </c>
      <c r="BX754" s="9">
        <v>11.884373999999999</v>
      </c>
      <c r="BY754" s="9">
        <v>11.847815000000001</v>
      </c>
      <c r="BZ754" s="9">
        <v>8.6288979999999995</v>
      </c>
      <c r="CA754" s="9">
        <v>44.932822999999999</v>
      </c>
      <c r="CB754" s="9">
        <v>54.999313000000001</v>
      </c>
      <c r="CC754" s="9">
        <v>41.491889999999998</v>
      </c>
      <c r="CD754" s="9">
        <v>56.926555999999998</v>
      </c>
    </row>
    <row r="755" spans="1:82" ht="15.75" hidden="1" customHeight="1" x14ac:dyDescent="0.2">
      <c r="A755" s="9" t="s">
        <v>91</v>
      </c>
      <c r="B755" s="9" t="s">
        <v>1942</v>
      </c>
      <c r="C755" s="9">
        <v>8455</v>
      </c>
      <c r="D755" s="9">
        <v>4</v>
      </c>
      <c r="E755" s="9">
        <v>4.9685898054722397</v>
      </c>
      <c r="F755" s="9">
        <v>55</v>
      </c>
      <c r="G755" s="9">
        <v>33.674720000000001</v>
      </c>
      <c r="H755" s="9">
        <v>16</v>
      </c>
      <c r="I755" s="16">
        <v>6.8732678755623001E-5</v>
      </c>
      <c r="J755" s="9">
        <v>1615.6668309768299</v>
      </c>
      <c r="K755" s="9">
        <v>16.095229471723201</v>
      </c>
      <c r="L755" s="9">
        <v>0.126310345526047</v>
      </c>
      <c r="M755" s="9">
        <v>5.3038066516819505E-4</v>
      </c>
      <c r="N755" s="9">
        <v>7.2727272727272696E-2</v>
      </c>
      <c r="O755" s="9">
        <v>0.147546577750996</v>
      </c>
      <c r="P755" s="9" t="s">
        <v>1943</v>
      </c>
      <c r="Q755" s="9">
        <v>43201102</v>
      </c>
      <c r="R755" s="9" t="s">
        <v>1944</v>
      </c>
      <c r="S755" s="9">
        <v>1202</v>
      </c>
      <c r="T755" s="9">
        <v>38.122144314373003</v>
      </c>
      <c r="U755" s="9">
        <v>-122.622375195445</v>
      </c>
      <c r="V755" s="9">
        <v>53</v>
      </c>
      <c r="W755" s="9">
        <v>37</v>
      </c>
      <c r="X755" s="9">
        <v>25331.214806076499</v>
      </c>
      <c r="Z755" s="9">
        <v>12713.888248404501</v>
      </c>
      <c r="AB755" s="9">
        <v>12617.3265576719</v>
      </c>
      <c r="AC755" s="9">
        <v>11742.1904050996</v>
      </c>
      <c r="AD755" s="9">
        <v>12617.3265576719</v>
      </c>
      <c r="AE755" s="9">
        <v>8.4860906426911208E-3</v>
      </c>
      <c r="AF755" s="9">
        <v>1.09972286008996E-3</v>
      </c>
      <c r="AG755" s="9">
        <v>758</v>
      </c>
      <c r="AH755" s="9">
        <v>3.7232797</v>
      </c>
      <c r="AI755" s="9">
        <v>14.258751</v>
      </c>
      <c r="AJ755" s="9">
        <v>2</v>
      </c>
      <c r="AK755" s="9">
        <v>3.0414132999999999</v>
      </c>
      <c r="AL755" s="9">
        <v>7.3684554000000002</v>
      </c>
      <c r="AM755" s="9">
        <v>-3.7989204000000001</v>
      </c>
      <c r="AN755" s="9">
        <v>1.6592920000000001E-2</v>
      </c>
      <c r="AO755" s="9">
        <v>7.0662429999999998E-3</v>
      </c>
      <c r="AP755" s="9">
        <v>2.7586696000000002</v>
      </c>
      <c r="AQ755" s="9">
        <v>295.07389999999998</v>
      </c>
      <c r="AR755" s="9">
        <v>31.026579000000002</v>
      </c>
      <c r="AS755" s="9">
        <v>30.386469999999999</v>
      </c>
      <c r="AT755" s="9">
        <v>0.87422484</v>
      </c>
      <c r="AU755" s="9">
        <v>15.826254</v>
      </c>
      <c r="AV755" s="9">
        <v>17.640758999999999</v>
      </c>
      <c r="AW755" s="9">
        <v>0.67347383000000005</v>
      </c>
      <c r="AX755" s="12">
        <f ca="1">IFERROR(__xludf.DUMMYFUNCTION("1-(PERCENTRANK(FILTER(AG:AG, $A:$A=$A755), $AG755))"),0.946)</f>
        <v>0.94599999999999995</v>
      </c>
      <c r="AY755" s="13">
        <f ca="1">IFERROR(__xludf.DUMMYFUNCTION("PERCENTRANK(FILTER(K:K, $A:$A=$A755), $K755)"),0.947)</f>
        <v>0.94699999999999995</v>
      </c>
      <c r="AZ755" s="13">
        <f ca="1">IFERROR(__xludf.DUMMYFUNCTION("PERCENTRANK(FILTER(I:I, $A:$A=$A755), $I755)"),0.688)</f>
        <v>0.68799999999999994</v>
      </c>
      <c r="BA755" s="12">
        <f ca="1">IFERROR(__xludf.DUMMYFUNCTION("PERCENTRANK(FILTER(AI:AI, $A:$A=$A755), $AI755)"),0.675)</f>
        <v>0.67500000000000004</v>
      </c>
      <c r="BB755" s="13">
        <f ca="1">IFERROR(__xludf.DUMMYFUNCTION("PERCENTRANK(FILTER(AT:AT, $A:$A=$A755), $AT755)"),0.486)</f>
        <v>0.48599999999999999</v>
      </c>
      <c r="BC755" s="13">
        <f ca="1">IFERROR(__xludf.DUMMYFUNCTION("PERCENTRANK(FILTER(AU:AU, $A:$A=$A755), $AU755)"),0.802)</f>
        <v>0.80200000000000005</v>
      </c>
      <c r="BM755" s="9">
        <v>0.106297515</v>
      </c>
      <c r="BN755" s="9">
        <v>3.9292034000000003E-2</v>
      </c>
      <c r="BO755" s="9">
        <v>1.6315789000000001</v>
      </c>
      <c r="BP755" s="9">
        <v>13.649122999999999</v>
      </c>
      <c r="BQ755" s="9">
        <v>6.7212389999999997E-2</v>
      </c>
      <c r="BR755" s="9">
        <v>0.24336283</v>
      </c>
      <c r="BS755" s="9">
        <v>11.298387999999999</v>
      </c>
      <c r="BT755" s="9">
        <v>9.6840050000000009</v>
      </c>
      <c r="BU755" s="9">
        <v>1.7424284999999999</v>
      </c>
      <c r="BV755" s="9">
        <v>3.3226187</v>
      </c>
      <c r="BW755" s="9">
        <v>14.581799</v>
      </c>
      <c r="BX755" s="9">
        <v>11.947483999999999</v>
      </c>
      <c r="BY755" s="9">
        <v>11.797834</v>
      </c>
      <c r="BZ755" s="9">
        <v>8.6689205000000005</v>
      </c>
      <c r="CA755" s="9">
        <v>56.1922</v>
      </c>
      <c r="CB755" s="9">
        <v>64.762420000000006</v>
      </c>
      <c r="CC755" s="9">
        <v>42.330649999999999</v>
      </c>
      <c r="CD755" s="9">
        <v>58.08175</v>
      </c>
    </row>
    <row r="756" spans="1:82" ht="15.75" hidden="1" customHeight="1" x14ac:dyDescent="0.2">
      <c r="A756" s="9" t="s">
        <v>77</v>
      </c>
      <c r="B756" s="9" t="s">
        <v>1945</v>
      </c>
      <c r="C756" s="9">
        <v>4127</v>
      </c>
      <c r="D756" s="9">
        <v>151</v>
      </c>
      <c r="E756" s="9">
        <v>228.59394016918</v>
      </c>
      <c r="F756" s="9">
        <v>269</v>
      </c>
      <c r="G756" s="9">
        <v>269.44970000000001</v>
      </c>
      <c r="H756" s="9">
        <v>48</v>
      </c>
      <c r="I756" s="10">
        <v>1.0559408538786801E-4</v>
      </c>
      <c r="J756" s="9">
        <v>57.494894264985597</v>
      </c>
      <c r="K756" s="9">
        <v>11.124457435763899</v>
      </c>
      <c r="L756" s="9">
        <v>7.0526141420475096E-3</v>
      </c>
      <c r="M756" s="9">
        <v>5.2905760925566305E-4</v>
      </c>
      <c r="N756" s="9">
        <v>0.56133828996282498</v>
      </c>
      <c r="O756" s="9">
        <v>0.84837331124902005</v>
      </c>
      <c r="P756" s="9" t="s">
        <v>1946</v>
      </c>
      <c r="Q756" s="9">
        <v>42281104</v>
      </c>
      <c r="R756" s="9" t="s">
        <v>1947</v>
      </c>
      <c r="S756" s="9">
        <v>95878</v>
      </c>
      <c r="T756" s="9">
        <v>39.361807753698798</v>
      </c>
      <c r="U756" s="9">
        <v>-123.127150362067</v>
      </c>
      <c r="V756" s="9">
        <v>261</v>
      </c>
      <c r="W756" s="9">
        <v>360</v>
      </c>
      <c r="X756" s="9">
        <v>63197.057919905397</v>
      </c>
      <c r="Z756" s="9">
        <v>29933.346920454402</v>
      </c>
      <c r="AB756" s="9">
        <v>33263.710999451003</v>
      </c>
      <c r="AC756" s="9">
        <v>7653.5834256632697</v>
      </c>
      <c r="AD756" s="9">
        <v>7733.5092256101898</v>
      </c>
      <c r="AE756" s="9">
        <v>2.53947652442718E-2</v>
      </c>
      <c r="AF756" s="9">
        <v>5.0685160986176899E-3</v>
      </c>
      <c r="AG756" s="9">
        <v>759</v>
      </c>
      <c r="AH756" s="9">
        <v>2.7530996999999999</v>
      </c>
      <c r="AI756" s="9">
        <v>8.1597770000000001</v>
      </c>
      <c r="AJ756" s="9">
        <v>2.0878380000000001</v>
      </c>
      <c r="AK756" s="9">
        <v>1.8552469</v>
      </c>
      <c r="AL756" s="9">
        <v>5.4340377000000002</v>
      </c>
      <c r="AM756" s="9">
        <v>-0.37005507999999998</v>
      </c>
      <c r="AN756" s="9">
        <v>1.6824324000000002E-2</v>
      </c>
      <c r="AO756" s="9">
        <v>6.1616533999999997E-3</v>
      </c>
      <c r="AP756" s="9">
        <v>3.0407137999999998</v>
      </c>
      <c r="AQ756" s="9">
        <v>296.56763000000001</v>
      </c>
      <c r="AR756" s="9">
        <v>36.986263000000001</v>
      </c>
      <c r="AS756" s="9">
        <v>31.803232000000001</v>
      </c>
      <c r="AT756" s="9">
        <v>1.1953906999999999</v>
      </c>
      <c r="AU756" s="9">
        <v>14.635007999999999</v>
      </c>
      <c r="AV756" s="9">
        <v>16.882947999999999</v>
      </c>
      <c r="AW756" s="9">
        <v>0.83108294000000005</v>
      </c>
      <c r="AX756" s="12">
        <f ca="1">IFERROR(__xludf.DUMMYFUNCTION("1-(PERCENTRANK(FILTER(AG:AG, $A:$A=$A756), $AG756))"),0.706)</f>
        <v>0.70599999999999996</v>
      </c>
      <c r="AY756" s="13">
        <f ca="1">IFERROR(__xludf.DUMMYFUNCTION("PERCENTRANK(FILTER(K:K, $A:$A=$A756), $K756)"),0.772)</f>
        <v>0.77200000000000002</v>
      </c>
      <c r="AZ756" s="13">
        <f ca="1">IFERROR(__xludf.DUMMYFUNCTION("PERCENTRANK(FILTER(I:I, $A:$A=$A756), $I756)"),0.601)</f>
        <v>0.60099999999999998</v>
      </c>
      <c r="BA756" s="12">
        <f ca="1">IFERROR(__xludf.DUMMYFUNCTION("PERCENTRANK(FILTER(AI:AI, $A:$A=$A756), $AI756)"),0.108)</f>
        <v>0.108</v>
      </c>
      <c r="BB756" s="13">
        <f ca="1">IFERROR(__xludf.DUMMYFUNCTION("PERCENTRANK(FILTER(AT:AT, $A:$A=$A756), $AT756)"),0.848)</f>
        <v>0.84799999999999998</v>
      </c>
      <c r="BC756" s="13">
        <f ca="1">IFERROR(__xludf.DUMMYFUNCTION("PERCENTRANK(FILTER(AU:AU, $A:$A=$A756), $AU756)"),0.283)</f>
        <v>0.28299999999999997</v>
      </c>
      <c r="BM756" s="9">
        <v>0.23138979000000001</v>
      </c>
      <c r="BN756" s="9">
        <v>1.9121619999999999E-2</v>
      </c>
      <c r="BO756" s="9">
        <v>1.8289473999999999</v>
      </c>
      <c r="BP756" s="9">
        <v>16.302631000000002</v>
      </c>
      <c r="BQ756" s="9">
        <v>1.7288513000000001</v>
      </c>
      <c r="BR756" s="9">
        <v>1.8175676000000001</v>
      </c>
      <c r="BS756" s="9">
        <v>11.359206</v>
      </c>
      <c r="BT756" s="9">
        <v>8.4903530000000007</v>
      </c>
      <c r="BU756" s="9">
        <v>2.3927314000000002</v>
      </c>
      <c r="BV756" s="9">
        <v>4.0591096999999996</v>
      </c>
      <c r="BW756" s="9">
        <v>14.284253</v>
      </c>
      <c r="BX756" s="9">
        <v>8.0288740000000001</v>
      </c>
      <c r="BY756" s="9">
        <v>8.7979965</v>
      </c>
      <c r="BZ756" s="9">
        <v>5.1253659999999996</v>
      </c>
      <c r="CA756" s="9">
        <v>57.549900000000001</v>
      </c>
      <c r="CB756" s="9">
        <v>82.698220000000006</v>
      </c>
      <c r="CC756" s="9">
        <v>46.974040000000002</v>
      </c>
      <c r="CD756" s="9">
        <v>80.150620000000004</v>
      </c>
    </row>
    <row r="757" spans="1:82" ht="15.75" hidden="1" customHeight="1" x14ac:dyDescent="0.2">
      <c r="A757" s="9" t="s">
        <v>113</v>
      </c>
      <c r="B757" s="9" t="s">
        <v>1948</v>
      </c>
      <c r="C757" s="9">
        <v>5945</v>
      </c>
      <c r="D757" s="9">
        <v>17</v>
      </c>
      <c r="E757" s="9">
        <v>39.311372742485602</v>
      </c>
      <c r="F757" s="9">
        <v>83</v>
      </c>
      <c r="G757" s="9">
        <v>56.127319999999997</v>
      </c>
      <c r="H757" s="9">
        <v>18</v>
      </c>
      <c r="I757" s="16">
        <v>4.3643882943595301E-5</v>
      </c>
      <c r="J757" s="9">
        <v>3008.81951448376</v>
      </c>
      <c r="K757" s="9">
        <v>35.754872297069802</v>
      </c>
      <c r="L757" s="9">
        <v>0.13583405277921901</v>
      </c>
      <c r="M757" s="9">
        <v>5.2842056678375398E-4</v>
      </c>
      <c r="N757" s="9">
        <v>0.20481927710843301</v>
      </c>
      <c r="O757" s="9">
        <v>0.70039640602103703</v>
      </c>
      <c r="P757" s="9" t="s">
        <v>1949</v>
      </c>
      <c r="Q757" s="9">
        <v>254432104</v>
      </c>
      <c r="R757" s="9" t="s">
        <v>238</v>
      </c>
      <c r="S757" s="9">
        <v>570682</v>
      </c>
      <c r="T757" s="9">
        <v>37.264021130857302</v>
      </c>
      <c r="U757" s="9">
        <v>-119.712819390107</v>
      </c>
      <c r="V757" s="9">
        <v>42</v>
      </c>
      <c r="W757" s="9">
        <v>37</v>
      </c>
      <c r="X757" s="9">
        <v>5108.2670265041197</v>
      </c>
      <c r="Z757" s="9">
        <v>3262.93295733995</v>
      </c>
      <c r="AB757" s="9">
        <v>1845.3340691641699</v>
      </c>
      <c r="AC757" s="9">
        <v>3262.93295733995</v>
      </c>
      <c r="AD757" s="9">
        <v>1845.3340691641699</v>
      </c>
      <c r="AE757" s="9">
        <v>9.5115702021075707E-3</v>
      </c>
      <c r="AF757" s="9">
        <v>7.8558989298471704E-4</v>
      </c>
      <c r="AG757" s="9">
        <v>760</v>
      </c>
      <c r="AH757" s="9">
        <v>1.1602204</v>
      </c>
      <c r="AI757" s="9">
        <v>4.5605115999999999</v>
      </c>
      <c r="AJ757" s="9">
        <v>2</v>
      </c>
      <c r="AK757" s="9">
        <v>2.1855000000000002</v>
      </c>
      <c r="AL757" s="9">
        <v>5.0119786</v>
      </c>
      <c r="AM757" s="9">
        <v>0.91738087000000001</v>
      </c>
      <c r="AN757" s="9">
        <v>1.5405405E-2</v>
      </c>
      <c r="AO757" s="9">
        <v>6.3382450000000002E-3</v>
      </c>
      <c r="AP757" s="9">
        <v>1.9056843999999999</v>
      </c>
      <c r="AQ757" s="9">
        <v>297.11700000000002</v>
      </c>
      <c r="AR757" s="9">
        <v>47.226486000000001</v>
      </c>
      <c r="AS757" s="9">
        <v>32.080460000000002</v>
      </c>
      <c r="AT757" s="9">
        <v>1.3524265</v>
      </c>
      <c r="AU757" s="9">
        <v>12.365033</v>
      </c>
      <c r="AV757" s="9">
        <v>13.728102</v>
      </c>
      <c r="AW757" s="9">
        <v>2.8024269999999998</v>
      </c>
      <c r="AX757" s="12">
        <f ca="1">IFERROR(__xludf.DUMMYFUNCTION("1-(PERCENTRANK(FILTER(AG:AG, $A:$A=$A757), $AG757))"),0.659)</f>
        <v>0.65900000000000003</v>
      </c>
      <c r="AY757" s="13">
        <f ca="1">IFERROR(__xludf.DUMMYFUNCTION("PERCENTRANK(FILTER(K:K, $A:$A=$A757), $K757)"),0.779)</f>
        <v>0.77900000000000003</v>
      </c>
      <c r="AZ757" s="13">
        <f ca="1">IFERROR(__xludf.DUMMYFUNCTION("PERCENTRANK(FILTER(I:I, $A:$A=$A757), $I757)"),0.455)</f>
        <v>0.45500000000000002</v>
      </c>
      <c r="BA757" s="12">
        <f ca="1">IFERROR(__xludf.DUMMYFUNCTION("PERCENTRANK(FILTER(AI:AI, $A:$A=$A757), $AI757)"),0.193)</f>
        <v>0.193</v>
      </c>
      <c r="BB757" s="13">
        <f ca="1">IFERROR(__xludf.DUMMYFUNCTION("PERCENTRANK(FILTER(AT:AT, $A:$A=$A757), $AT757)"),0.698)</f>
        <v>0.69799999999999995</v>
      </c>
      <c r="BC757" s="13">
        <f ca="1">IFERROR(__xludf.DUMMYFUNCTION("PERCENTRANK(FILTER(AU:AU, $A:$A=$A757), $AU757)"),0.563)</f>
        <v>0.56299999999999994</v>
      </c>
      <c r="BM757" s="9">
        <v>7.8775170000000005E-2</v>
      </c>
      <c r="BN757" s="9">
        <v>3.2972973000000003E-2</v>
      </c>
      <c r="BO757" s="9">
        <v>2.8148148000000002</v>
      </c>
      <c r="BP757" s="9">
        <v>16.444445000000002</v>
      </c>
      <c r="BQ757" s="9">
        <v>1.1783783000000001</v>
      </c>
      <c r="BR757" s="9">
        <v>2.2432432000000002</v>
      </c>
      <c r="BS757" s="9">
        <v>8.0214850000000002</v>
      </c>
      <c r="BT757" s="9">
        <v>7.2491164000000001</v>
      </c>
      <c r="BU757" s="9">
        <v>2.4067694999999998</v>
      </c>
      <c r="BV757" s="9">
        <v>3.8585541000000001</v>
      </c>
      <c r="BW757" s="9">
        <v>11.763949</v>
      </c>
      <c r="BX757" s="9">
        <v>6.9098635000000002</v>
      </c>
      <c r="BY757" s="9">
        <v>7.4229836000000002</v>
      </c>
      <c r="BZ757" s="9">
        <v>4.5138034999999999</v>
      </c>
      <c r="CA757" s="9">
        <v>44.637900000000002</v>
      </c>
      <c r="CB757" s="9">
        <v>69.080250000000007</v>
      </c>
      <c r="CC757" s="9">
        <v>60.165042999999997</v>
      </c>
      <c r="CD757" s="9">
        <v>86.384910000000005</v>
      </c>
    </row>
    <row r="758" spans="1:82" ht="15.75" hidden="1" customHeight="1" x14ac:dyDescent="0.2">
      <c r="A758" s="9" t="s">
        <v>73</v>
      </c>
      <c r="B758" s="9" t="s">
        <v>1950</v>
      </c>
      <c r="C758" s="9">
        <v>3701</v>
      </c>
      <c r="D758" s="9">
        <v>192</v>
      </c>
      <c r="E758" s="9">
        <v>314.69569457109998</v>
      </c>
      <c r="F758" s="9">
        <v>542</v>
      </c>
      <c r="G758" s="9">
        <v>476.53964000000002</v>
      </c>
      <c r="H758" s="9">
        <v>72</v>
      </c>
      <c r="I758" s="16">
        <v>6.9827334376289699E-5</v>
      </c>
      <c r="J758" s="9">
        <v>163.097682080602</v>
      </c>
      <c r="K758" s="9">
        <v>12.383766568478199</v>
      </c>
      <c r="L758" s="9">
        <v>7.7879182594276898E-3</v>
      </c>
      <c r="M758" s="9">
        <v>5.2756595197841105E-4</v>
      </c>
      <c r="N758" s="9">
        <v>0.354243542435424</v>
      </c>
      <c r="O758" s="9">
        <v>0.660376738081623</v>
      </c>
      <c r="P758" s="9" t="s">
        <v>1951</v>
      </c>
      <c r="Q758" s="9">
        <v>152691107</v>
      </c>
      <c r="R758" s="9" t="s">
        <v>1744</v>
      </c>
      <c r="S758" s="9">
        <v>7559</v>
      </c>
      <c r="T758" s="9">
        <v>39.0202149467504</v>
      </c>
      <c r="U758" s="9">
        <v>-121.06244224287499</v>
      </c>
      <c r="V758" s="9">
        <v>79</v>
      </c>
      <c r="W758" s="9">
        <v>83</v>
      </c>
      <c r="X758" s="9">
        <v>13740.587733845899</v>
      </c>
      <c r="Z758" s="9">
        <v>7116.1029031805001</v>
      </c>
      <c r="AB758" s="9">
        <v>6624.4848306654703</v>
      </c>
      <c r="AC758" s="9">
        <v>7109.6812652899898</v>
      </c>
      <c r="AD758" s="9">
        <v>6624.4848306654703</v>
      </c>
      <c r="AE758" s="9">
        <v>3.7984748542445601E-2</v>
      </c>
      <c r="AF758" s="9">
        <v>5.02756807509285E-3</v>
      </c>
      <c r="AG758" s="9">
        <v>761</v>
      </c>
      <c r="AH758" s="9">
        <v>3.5634644</v>
      </c>
      <c r="AI758" s="9">
        <v>9.0481839999999991</v>
      </c>
      <c r="AJ758" s="9">
        <v>2</v>
      </c>
      <c r="AK758" s="9">
        <v>2.4615749999999998</v>
      </c>
      <c r="AL758" s="9">
        <v>6.4656615000000004</v>
      </c>
      <c r="AM758" s="9">
        <v>0.36486605</v>
      </c>
      <c r="AN758" s="9">
        <v>5.5517240000000002E-2</v>
      </c>
      <c r="AO758" s="9">
        <v>5.7102717000000001E-3</v>
      </c>
      <c r="AP758" s="9">
        <v>2.9107248999999999</v>
      </c>
      <c r="AQ758" s="9">
        <v>296.04644999999999</v>
      </c>
      <c r="AR758" s="9">
        <v>49.330691999999999</v>
      </c>
      <c r="AS758" s="9">
        <v>33.962539999999997</v>
      </c>
      <c r="AT758" s="9">
        <v>1.3294691999999999</v>
      </c>
      <c r="AU758" s="9">
        <v>11.807682</v>
      </c>
      <c r="AV758" s="9">
        <v>13.606332999999999</v>
      </c>
      <c r="AW758" s="9">
        <v>1.1275964999999999</v>
      </c>
      <c r="AX758" s="12">
        <f ca="1">IFERROR(__xludf.DUMMYFUNCTION("1-(PERCENTRANK(FILTER(AG:AG, $A:$A=$A758), $AG758))"),0.52)</f>
        <v>0.52</v>
      </c>
      <c r="AY758" s="13">
        <f ca="1">IFERROR(__xludf.DUMMYFUNCTION("PERCENTRANK(FILTER(K:K, $A:$A=$A758), $K758)"),0.441)</f>
        <v>0.441</v>
      </c>
      <c r="AZ758" s="13">
        <f ca="1">IFERROR(__xludf.DUMMYFUNCTION("PERCENTRANK(FILTER(I:I, $A:$A=$A758), $I758)"),0.395)</f>
        <v>0.39500000000000002</v>
      </c>
      <c r="BA758" s="12">
        <f ca="1">IFERROR(__xludf.DUMMYFUNCTION("PERCENTRANK(FILTER(AI:AI, $A:$A=$A758), $AI758)"),0.4)</f>
        <v>0.4</v>
      </c>
      <c r="BB758" s="13">
        <f ca="1">IFERROR(__xludf.DUMMYFUNCTION("PERCENTRANK(FILTER(AT:AT, $A:$A=$A758), $AT758)"),0.802)</f>
        <v>0.80200000000000005</v>
      </c>
      <c r="BC758" s="13">
        <f ca="1">IFERROR(__xludf.DUMMYFUNCTION("PERCENTRANK(FILTER(AU:AU, $A:$A=$A758), $AU758)"),0.144)</f>
        <v>0.14399999999999999</v>
      </c>
      <c r="BM758" s="9">
        <v>6.0719344999999999E-3</v>
      </c>
      <c r="BN758" s="9">
        <v>9.4568970000000002E-2</v>
      </c>
      <c r="BO758" s="9">
        <v>1.8604651999999999</v>
      </c>
      <c r="BP758" s="9">
        <v>16.651163</v>
      </c>
      <c r="BQ758" s="9">
        <v>3.6687069999999999</v>
      </c>
      <c r="BR758" s="9">
        <v>4.6724139999999998</v>
      </c>
      <c r="BS758" s="9">
        <v>8.4180989999999998</v>
      </c>
      <c r="BT758" s="9">
        <v>6.3867345000000002</v>
      </c>
      <c r="BU758" s="9">
        <v>2.3206910000000001</v>
      </c>
      <c r="BV758" s="9">
        <v>4.1297565000000001</v>
      </c>
      <c r="BW758" s="9">
        <v>12.424966</v>
      </c>
      <c r="BX758" s="9">
        <v>5.5359759999999998</v>
      </c>
      <c r="BY758" s="9">
        <v>8.2651079999999997</v>
      </c>
      <c r="BZ758" s="9">
        <v>3.8065250000000002</v>
      </c>
      <c r="CA758" s="9">
        <v>54.04204</v>
      </c>
      <c r="CB758" s="9">
        <v>90.733519999999999</v>
      </c>
      <c r="CC758" s="9">
        <v>55.543340000000001</v>
      </c>
      <c r="CD758" s="9">
        <v>94.823819999999998</v>
      </c>
    </row>
    <row r="759" spans="1:82" ht="15.75" hidden="1" customHeight="1" x14ac:dyDescent="0.2">
      <c r="A759" s="9" t="s">
        <v>113</v>
      </c>
      <c r="B759" s="9" t="s">
        <v>1952</v>
      </c>
      <c r="C759" s="9">
        <v>3556</v>
      </c>
      <c r="D759" s="9">
        <v>8</v>
      </c>
      <c r="E759" s="9">
        <v>11.122757975971901</v>
      </c>
      <c r="F759" s="9">
        <v>155</v>
      </c>
      <c r="G759" s="9">
        <v>63.225265999999998</v>
      </c>
      <c r="H759" s="9">
        <v>32</v>
      </c>
      <c r="I759" s="16">
        <v>5.7376234849471E-5</v>
      </c>
      <c r="J759" s="9">
        <v>476.715328826492</v>
      </c>
      <c r="K759" s="9">
        <v>15.4531098266475</v>
      </c>
      <c r="L759" s="9">
        <v>2.70147670302344E-2</v>
      </c>
      <c r="M759" s="9">
        <v>5.2634275591145697E-4</v>
      </c>
      <c r="N759" s="9">
        <v>5.1612903225806403E-2</v>
      </c>
      <c r="O759" s="9">
        <v>0.17592267723188201</v>
      </c>
      <c r="P759" s="9" t="s">
        <v>1953</v>
      </c>
      <c r="Q759" s="9">
        <v>163451702</v>
      </c>
      <c r="R759" s="9" t="s">
        <v>946</v>
      </c>
      <c r="S759" s="9" t="s">
        <v>98</v>
      </c>
      <c r="T759" s="9">
        <v>38.0568811624021</v>
      </c>
      <c r="U759" s="9">
        <v>-120.53388910124301</v>
      </c>
      <c r="V759" s="9">
        <v>166</v>
      </c>
      <c r="W759" s="9">
        <v>214</v>
      </c>
      <c r="X759" s="9">
        <v>15864.379570291399</v>
      </c>
      <c r="Z759" s="9">
        <v>8323.2793464240003</v>
      </c>
      <c r="AB759" s="9">
        <v>7541.10022386742</v>
      </c>
      <c r="AC759" s="9">
        <v>4274.7493926036004</v>
      </c>
      <c r="AD759" s="9">
        <v>737.43447545211097</v>
      </c>
      <c r="AE759" s="9">
        <v>1.6842968189166599E-2</v>
      </c>
      <c r="AF759" s="9">
        <v>1.8360395151830701E-3</v>
      </c>
      <c r="AG759" s="9">
        <v>762</v>
      </c>
      <c r="AH759" s="9">
        <v>1.7338157999999999</v>
      </c>
      <c r="AI759" s="9">
        <v>5.3551817000000002</v>
      </c>
      <c r="AJ759" s="9">
        <v>2</v>
      </c>
      <c r="AK759" s="9">
        <v>2.3123909999999999</v>
      </c>
      <c r="AL759" s="9">
        <v>5.5609384000000004</v>
      </c>
      <c r="AM759" s="9">
        <v>1.4276129</v>
      </c>
      <c r="AN759" s="9">
        <v>1.7619046999999999E-2</v>
      </c>
      <c r="AO759" s="9">
        <v>6.2318629999999998E-3</v>
      </c>
      <c r="AP759" s="9">
        <v>2.0723796000000001</v>
      </c>
      <c r="AQ759" s="9">
        <v>297.00903</v>
      </c>
      <c r="AR759" s="9">
        <v>44.862369999999999</v>
      </c>
      <c r="AS759" s="9">
        <v>33.084133000000001</v>
      </c>
      <c r="AT759" s="9">
        <v>1.3072581999999999</v>
      </c>
      <c r="AU759" s="9">
        <v>12.948217</v>
      </c>
      <c r="AV759" s="9">
        <v>14.481401999999999</v>
      </c>
      <c r="AW759" s="9">
        <v>8.0553480000000004</v>
      </c>
      <c r="AX759" s="12">
        <f ca="1">IFERROR(__xludf.DUMMYFUNCTION("1-(PERCENTRANK(FILTER(AG:AG, $A:$A=$A759), $AG759))"),0.656)</f>
        <v>0.65600000000000003</v>
      </c>
      <c r="AY759" s="13">
        <f ca="1">IFERROR(__xludf.DUMMYFUNCTION("PERCENTRANK(FILTER(K:K, $A:$A=$A759), $K759)"),0.563)</f>
        <v>0.56299999999999994</v>
      </c>
      <c r="AZ759" s="13">
        <f ca="1">IFERROR(__xludf.DUMMYFUNCTION("PERCENTRANK(FILTER(I:I, $A:$A=$A759), $I759)"),0.619)</f>
        <v>0.61899999999999999</v>
      </c>
      <c r="BA759" s="12">
        <f ca="1">IFERROR(__xludf.DUMMYFUNCTION("PERCENTRANK(FILTER(AI:AI, $A:$A=$A759), $AI759)"),0.266)</f>
        <v>0.26600000000000001</v>
      </c>
      <c r="BB759" s="13">
        <f ca="1">IFERROR(__xludf.DUMMYFUNCTION("PERCENTRANK(FILTER(AT:AT, $A:$A=$A759), $AT759)"),0.59)</f>
        <v>0.59</v>
      </c>
      <c r="BC759" s="13">
        <f ca="1">IFERROR(__xludf.DUMMYFUNCTION("PERCENTRANK(FILTER(AU:AU, $A:$A=$A759), $AU759)"),0.732)</f>
        <v>0.73199999999999998</v>
      </c>
      <c r="BM759" s="9">
        <v>0.12668109</v>
      </c>
      <c r="BN759" s="9">
        <v>0.03</v>
      </c>
      <c r="BO759" s="9">
        <v>2.36</v>
      </c>
      <c r="BP759" s="9">
        <v>13.68</v>
      </c>
      <c r="BQ759" s="9">
        <v>0.46071427999999998</v>
      </c>
      <c r="BR759" s="9">
        <v>3.6904762</v>
      </c>
      <c r="BS759" s="9">
        <v>12.405605</v>
      </c>
      <c r="BT759" s="9">
        <v>9.0533619999999999</v>
      </c>
      <c r="BU759" s="9">
        <v>2.2944228999999998</v>
      </c>
      <c r="BV759" s="9">
        <v>3.9538248</v>
      </c>
      <c r="BW759" s="9">
        <v>12.756019</v>
      </c>
      <c r="BX759" s="9">
        <v>7.0252284999999999</v>
      </c>
      <c r="BY759" s="9">
        <v>9.1145259999999997</v>
      </c>
      <c r="BZ759" s="9">
        <v>4.7326740000000003</v>
      </c>
      <c r="CA759" s="9">
        <v>47.39367</v>
      </c>
      <c r="CB759" s="9">
        <v>78.512559999999993</v>
      </c>
      <c r="CC759" s="9">
        <v>52.685318000000002</v>
      </c>
      <c r="CD759" s="9">
        <v>86.029470000000003</v>
      </c>
    </row>
    <row r="760" spans="1:82" ht="15.75" hidden="1" customHeight="1" x14ac:dyDescent="0.2">
      <c r="A760" s="9" t="s">
        <v>77</v>
      </c>
      <c r="B760" s="9" t="s">
        <v>1954</v>
      </c>
      <c r="C760" s="9">
        <v>6356</v>
      </c>
      <c r="D760" s="9">
        <v>1855</v>
      </c>
      <c r="E760" s="9">
        <v>2861.96333351977</v>
      </c>
      <c r="F760" s="9">
        <v>2379</v>
      </c>
      <c r="G760" s="9">
        <v>3127.9319999999998</v>
      </c>
      <c r="H760" s="9">
        <v>240</v>
      </c>
      <c r="I760" s="10">
        <v>1.2733549818525099E-4</v>
      </c>
      <c r="J760" s="9">
        <v>469.517389734338</v>
      </c>
      <c r="K760" s="9">
        <v>3.6058055460996701</v>
      </c>
      <c r="L760" s="9">
        <v>5.62291086147369E-2</v>
      </c>
      <c r="M760" s="9">
        <v>2.8114676493770402E-4</v>
      </c>
      <c r="N760" s="9">
        <v>0.77973938629676298</v>
      </c>
      <c r="O760" s="9">
        <v>0.91496983916394303</v>
      </c>
      <c r="P760" s="9" t="s">
        <v>1955</v>
      </c>
      <c r="Q760" s="9">
        <v>43141101</v>
      </c>
      <c r="R760" s="9" t="s">
        <v>80</v>
      </c>
      <c r="S760" s="9">
        <v>622</v>
      </c>
      <c r="T760" s="9">
        <v>38.746207801240701</v>
      </c>
      <c r="U760" s="9">
        <v>-122.62062710763701</v>
      </c>
      <c r="V760" s="9">
        <v>222</v>
      </c>
      <c r="W760" s="9">
        <v>181</v>
      </c>
      <c r="X760" s="9">
        <v>45500.095593648301</v>
      </c>
      <c r="Y760" s="15">
        <f>X760/1609.34</f>
        <v>28.272518916853059</v>
      </c>
      <c r="Z760" s="9">
        <v>32035.011802879199</v>
      </c>
      <c r="AA760" s="15">
        <f>Z760/1609.34</f>
        <v>19.905682952563907</v>
      </c>
      <c r="AB760" s="9">
        <v>13465.0837907691</v>
      </c>
      <c r="AC760" s="9">
        <v>25790.822703581001</v>
      </c>
      <c r="AD760" s="9">
        <v>9001.6870172495292</v>
      </c>
      <c r="AE760" s="9">
        <v>6.7475223585049093E-2</v>
      </c>
      <c r="AF760" s="9">
        <v>3.0560519564460199E-2</v>
      </c>
      <c r="AG760" s="9">
        <v>1153</v>
      </c>
      <c r="AH760" s="9">
        <v>8.5358079999999994</v>
      </c>
      <c r="AI760" s="9">
        <v>17.259215999999999</v>
      </c>
      <c r="AJ760" s="9">
        <v>2.7983193000000002</v>
      </c>
      <c r="AK760" s="9">
        <v>2.2818958999999999</v>
      </c>
      <c r="AL760" s="9">
        <v>6.9120673999999998</v>
      </c>
      <c r="AM760" s="9">
        <v>-1.3356022000000001</v>
      </c>
      <c r="AN760" s="9">
        <v>4.7058823999999999E-2</v>
      </c>
      <c r="AO760" s="9">
        <v>6.4549789999999996E-3</v>
      </c>
      <c r="AP760" s="9">
        <v>3.0358383999999998</v>
      </c>
      <c r="AQ760" s="9">
        <v>295.36869999999999</v>
      </c>
      <c r="AR760" s="9">
        <v>40.08925</v>
      </c>
      <c r="AS760" s="9">
        <v>32.258409999999998</v>
      </c>
      <c r="AT760" s="9">
        <v>1.1112649999999999</v>
      </c>
      <c r="AU760" s="9">
        <v>14.083087000000001</v>
      </c>
      <c r="AV760" s="9">
        <v>16.024073000000001</v>
      </c>
      <c r="AW760" s="9">
        <v>0.79172520000000002</v>
      </c>
      <c r="AX760" s="12">
        <f ca="1">IFERROR(__xludf.DUMMYFUNCTION("1-(PERCENTRANK(FILTER(AG:AG, $A:$A=$A760), $AG760))"),0.519)</f>
        <v>0.51900000000000002</v>
      </c>
      <c r="AY760" s="13">
        <f ca="1">IFERROR(__xludf.DUMMYFUNCTION("PERCENTRANK(FILTER(K:K, $A:$A=$A760), $K760)"),0.423)</f>
        <v>0.42299999999999999</v>
      </c>
      <c r="AZ760" s="13">
        <f ca="1">IFERROR(__xludf.DUMMYFUNCTION("PERCENTRANK(FILTER(I:I, $A:$A=$A760), $I760)"),0.708)</f>
        <v>0.70799999999999996</v>
      </c>
      <c r="BA760" s="12">
        <f ca="1">IFERROR(__xludf.DUMMYFUNCTION("PERCENTRANK(FILTER(AI:AI, $A:$A=$A760), $AI760)"),0.48)</f>
        <v>0.48</v>
      </c>
      <c r="BB760" s="13">
        <f ca="1">IFERROR(__xludf.DUMMYFUNCTION("PERCENTRANK(FILTER(AT:AT, $A:$A=$A760), $AT760)"),0.727)</f>
        <v>0.72699999999999998</v>
      </c>
      <c r="BC760" s="13">
        <f ca="1">IFERROR(__xludf.DUMMYFUNCTION("PERCENTRANK(FILTER(AU:AU, $A:$A=$A760), $AU760)"),0.162)</f>
        <v>0.16200000000000001</v>
      </c>
      <c r="BM760" s="9">
        <v>8.5818134000000004E-2</v>
      </c>
      <c r="BN760" s="9">
        <v>2.8683474E-2</v>
      </c>
      <c r="BO760" s="9">
        <v>1.6626506000000001</v>
      </c>
      <c r="BP760" s="9">
        <v>14.873494000000001</v>
      </c>
      <c r="BQ760" s="9">
        <v>3.4916246000000002</v>
      </c>
      <c r="BR760" s="9">
        <v>6.6638656000000003</v>
      </c>
      <c r="BS760" s="9">
        <v>10.381738</v>
      </c>
      <c r="BT760" s="9">
        <v>7.5167346000000004</v>
      </c>
      <c r="BU760" s="9">
        <v>2.1652436000000002</v>
      </c>
      <c r="BV760" s="9">
        <v>3.6862520000000001</v>
      </c>
      <c r="BW760" s="9">
        <v>14.251912000000001</v>
      </c>
      <c r="BX760" s="9">
        <v>7.1249694999999997</v>
      </c>
      <c r="BY760" s="9">
        <v>7.9094709999999999</v>
      </c>
      <c r="BZ760" s="9">
        <v>4.5043759999999997</v>
      </c>
      <c r="CA760" s="9">
        <v>50.601295</v>
      </c>
      <c r="CB760" s="9">
        <v>80.810294999999996</v>
      </c>
      <c r="CC760" s="9">
        <v>49.005899999999997</v>
      </c>
      <c r="CD760" s="9">
        <v>85.439994999999996</v>
      </c>
    </row>
    <row r="761" spans="1:82" ht="15.75" hidden="1" customHeight="1" x14ac:dyDescent="0.2">
      <c r="A761" s="9" t="s">
        <v>73</v>
      </c>
      <c r="B761" s="9" t="s">
        <v>1956</v>
      </c>
      <c r="C761" s="9">
        <v>5653</v>
      </c>
      <c r="D761" s="9">
        <v>110</v>
      </c>
      <c r="E761" s="9">
        <v>184.504500971955</v>
      </c>
      <c r="F761" s="9">
        <v>368</v>
      </c>
      <c r="G761" s="9">
        <v>285.32645000000002</v>
      </c>
      <c r="H761" s="9">
        <v>49</v>
      </c>
      <c r="I761" s="16">
        <v>5.2719453712913398E-5</v>
      </c>
      <c r="J761" s="9">
        <v>1015.8343544749901</v>
      </c>
      <c r="K761" s="9">
        <v>18.724206451756402</v>
      </c>
      <c r="L761" s="9">
        <v>4.9718792633812202E-2</v>
      </c>
      <c r="M761" s="9">
        <v>5.2530662225428902E-4</v>
      </c>
      <c r="N761" s="9">
        <v>0.29891304347825998</v>
      </c>
      <c r="O761" s="9">
        <v>0.64664353134361496</v>
      </c>
      <c r="P761" s="9" t="s">
        <v>1957</v>
      </c>
      <c r="Q761" s="9">
        <v>152531101</v>
      </c>
      <c r="R761" s="9" t="s">
        <v>1958</v>
      </c>
      <c r="S761" s="9">
        <v>750</v>
      </c>
      <c r="T761" s="9">
        <v>38.869375312261802</v>
      </c>
      <c r="U761" s="9">
        <v>-121.080272955239</v>
      </c>
      <c r="V761" s="9">
        <v>171</v>
      </c>
      <c r="W761" s="9">
        <v>226</v>
      </c>
      <c r="X761" s="9">
        <v>29048.003245739299</v>
      </c>
      <c r="Z761" s="9">
        <v>14953.9777714601</v>
      </c>
      <c r="AB761" s="9">
        <v>14094.0254742791</v>
      </c>
      <c r="AC761" s="9">
        <v>7461.02826592774</v>
      </c>
      <c r="AD761" s="9">
        <v>4660.2428503642304</v>
      </c>
      <c r="AE761" s="9">
        <v>2.57400244904602E-2</v>
      </c>
      <c r="AF761" s="9">
        <v>2.5832532319327501E-3</v>
      </c>
      <c r="AG761" s="9">
        <v>764</v>
      </c>
      <c r="AH761" s="9">
        <v>2.2707676999999999</v>
      </c>
      <c r="AI761" s="9">
        <v>6.2364087000000001</v>
      </c>
      <c r="AJ761" s="9">
        <v>2</v>
      </c>
      <c r="AK761" s="9">
        <v>2.3261604</v>
      </c>
      <c r="AL761" s="9">
        <v>6.0534414999999999</v>
      </c>
      <c r="AM761" s="9">
        <v>2.3630536000000002</v>
      </c>
      <c r="AN761" s="9">
        <v>3.963303E-2</v>
      </c>
      <c r="AO761" s="9">
        <v>6.1368439999999998E-3</v>
      </c>
      <c r="AP761" s="9">
        <v>2.3494103000000002</v>
      </c>
      <c r="AQ761" s="9">
        <v>296.55196999999998</v>
      </c>
      <c r="AR761" s="9">
        <v>47.287320000000001</v>
      </c>
      <c r="AS761" s="9">
        <v>33.235950000000003</v>
      </c>
      <c r="AT761" s="9">
        <v>1.3124876999999999</v>
      </c>
      <c r="AU761" s="9">
        <v>12.367831000000001</v>
      </c>
      <c r="AV761" s="9">
        <v>13.998220999999999</v>
      </c>
      <c r="AW761" s="9">
        <v>2.2450369999999999</v>
      </c>
      <c r="AX761" s="12">
        <f ca="1">IFERROR(__xludf.DUMMYFUNCTION("1-(PERCENTRANK(FILTER(AG:AG, $A:$A=$A761), $AG761))"),0.517)</f>
        <v>0.51700000000000002</v>
      </c>
      <c r="AY761" s="13">
        <f ca="1">IFERROR(__xludf.DUMMYFUNCTION("PERCENTRANK(FILTER(K:K, $A:$A=$A761), $K761)"),0.605)</f>
        <v>0.60499999999999998</v>
      </c>
      <c r="AZ761" s="13">
        <f ca="1">IFERROR(__xludf.DUMMYFUNCTION("PERCENTRANK(FILTER(I:I, $A:$A=$A761), $I761)"),0.22)</f>
        <v>0.22</v>
      </c>
      <c r="BA761" s="12">
        <f ca="1">IFERROR(__xludf.DUMMYFUNCTION("PERCENTRANK(FILTER(AI:AI, $A:$A=$A761), $AI761)"),0.173)</f>
        <v>0.17299999999999999</v>
      </c>
      <c r="BB761" s="13">
        <f ca="1">IFERROR(__xludf.DUMMYFUNCTION("PERCENTRANK(FILTER(AT:AT, $A:$A=$A761), $AT761)"),0.663)</f>
        <v>0.66300000000000003</v>
      </c>
      <c r="BC761" s="13">
        <f ca="1">IFERROR(__xludf.DUMMYFUNCTION("PERCENTRANK(FILTER(AU:AU, $A:$A=$A761), $AU761)"),0.554)</f>
        <v>0.55400000000000005</v>
      </c>
      <c r="BM761" s="9">
        <v>4.3630990000000001E-2</v>
      </c>
      <c r="BN761" s="9">
        <v>4.5596329999999997E-2</v>
      </c>
      <c r="BO761" s="9">
        <v>1.951613</v>
      </c>
      <c r="BP761" s="9">
        <v>14.596774</v>
      </c>
      <c r="BQ761" s="9">
        <v>1.7804587000000001</v>
      </c>
      <c r="BR761" s="9">
        <v>3.3761467999999999</v>
      </c>
      <c r="BS761" s="9">
        <v>8.5351579999999991</v>
      </c>
      <c r="BT761" s="9">
        <v>6.4941582999999996</v>
      </c>
      <c r="BU761" s="9">
        <v>2.3794987000000001</v>
      </c>
      <c r="BV761" s="9">
        <v>4.2104254000000001</v>
      </c>
      <c r="BW761" s="9">
        <v>12.415816</v>
      </c>
      <c r="BX761" s="9">
        <v>6.0464609999999999</v>
      </c>
      <c r="BY761" s="9">
        <v>8.3994464999999998</v>
      </c>
      <c r="BZ761" s="9">
        <v>4.0742554999999996</v>
      </c>
      <c r="CA761" s="9">
        <v>53.25629</v>
      </c>
      <c r="CB761" s="9">
        <v>86.745040000000003</v>
      </c>
      <c r="CC761" s="9">
        <v>55.667360000000002</v>
      </c>
      <c r="CD761" s="9">
        <v>91.694389999999999</v>
      </c>
    </row>
    <row r="762" spans="1:82" ht="15.75" hidden="1" customHeight="1" x14ac:dyDescent="0.2">
      <c r="A762" s="9" t="s">
        <v>77</v>
      </c>
      <c r="B762" s="9" t="s">
        <v>1959</v>
      </c>
      <c r="C762" s="9">
        <v>513</v>
      </c>
      <c r="D762" s="9">
        <v>61</v>
      </c>
      <c r="E762" s="9">
        <v>104.01563665936401</v>
      </c>
      <c r="F762" s="9">
        <v>91</v>
      </c>
      <c r="G762" s="9">
        <v>119.38189</v>
      </c>
      <c r="H762" s="9">
        <v>21</v>
      </c>
      <c r="I762" s="10">
        <v>1.0427414729617399E-4</v>
      </c>
      <c r="J762" s="9">
        <v>9.3501461878516906E-2</v>
      </c>
      <c r="K762" s="9">
        <v>4.8407955163946497</v>
      </c>
      <c r="L762" s="11">
        <v>1.1251507851095E-5</v>
      </c>
      <c r="M762" s="9">
        <v>5.2473126895945005E-4</v>
      </c>
      <c r="N762" s="9">
        <v>0.67032967032966995</v>
      </c>
      <c r="O762" s="9">
        <v>0.87128489280552202</v>
      </c>
      <c r="P762" s="9" t="s">
        <v>1960</v>
      </c>
      <c r="Q762" s="9">
        <v>42811111</v>
      </c>
      <c r="R762" s="9" t="s">
        <v>1126</v>
      </c>
      <c r="S762" s="9">
        <v>292</v>
      </c>
      <c r="T762" s="9">
        <v>38.461372626166501</v>
      </c>
      <c r="U762" s="9">
        <v>-123.042359300976</v>
      </c>
      <c r="V762" s="9">
        <v>229</v>
      </c>
      <c r="W762" s="9">
        <v>380</v>
      </c>
      <c r="X762" s="9">
        <v>50430.370768986897</v>
      </c>
      <c r="Z762" s="9">
        <v>31768.735845208001</v>
      </c>
      <c r="AB762" s="9">
        <v>18661.634923778802</v>
      </c>
      <c r="AC762" s="9">
        <v>22117.115194206999</v>
      </c>
      <c r="AD762" s="9">
        <v>12102.845148656699</v>
      </c>
      <c r="AE762" s="9">
        <v>1.1019356648148401E-2</v>
      </c>
      <c r="AF762" s="9">
        <v>2.1897570932196599E-3</v>
      </c>
      <c r="AG762" s="9">
        <v>765</v>
      </c>
      <c r="AH762" s="9">
        <v>10.71733</v>
      </c>
      <c r="AI762" s="9">
        <v>31.008907000000001</v>
      </c>
      <c r="AJ762" s="9">
        <v>2.2279203000000001</v>
      </c>
      <c r="AK762" s="9">
        <v>2.7169240000000001</v>
      </c>
      <c r="AL762" s="9">
        <v>7.4469357</v>
      </c>
      <c r="AM762" s="9">
        <v>0.69960580000000006</v>
      </c>
      <c r="AN762" s="9">
        <v>3.6495726999999999E-2</v>
      </c>
      <c r="AO762" s="9">
        <v>7.1692424999999999E-3</v>
      </c>
      <c r="AP762" s="9">
        <v>3.3477410999999999</v>
      </c>
      <c r="AQ762" s="9">
        <v>292.86489999999998</v>
      </c>
      <c r="AR762" s="9">
        <v>22.259027</v>
      </c>
      <c r="AS762" s="9">
        <v>22.556162</v>
      </c>
      <c r="AT762" s="9">
        <v>0.59981010000000001</v>
      </c>
      <c r="AU762" s="9">
        <v>18.035779999999999</v>
      </c>
      <c r="AV762" s="9">
        <v>20.115134999999999</v>
      </c>
      <c r="AW762" s="9">
        <v>0.74513954000000004</v>
      </c>
      <c r="AX762" s="12">
        <f ca="1">IFERROR(__xludf.DUMMYFUNCTION("1-(PERCENTRANK(FILTER(AG:AG, $A:$A=$A762), $AG762))"),0.705)</f>
        <v>0.70499999999999996</v>
      </c>
      <c r="AY762" s="13">
        <f ca="1">IFERROR(__xludf.DUMMYFUNCTION("PERCENTRANK(FILTER(K:K, $A:$A=$A762), $K762)"),0.52)</f>
        <v>0.52</v>
      </c>
      <c r="AZ762" s="13">
        <f ca="1">IFERROR(__xludf.DUMMYFUNCTION("PERCENTRANK(FILTER(I:I, $A:$A=$A762), $I762)"),0.587)</f>
        <v>0.58699999999999997</v>
      </c>
      <c r="BA762" s="12">
        <f ca="1">IFERROR(__xludf.DUMMYFUNCTION("PERCENTRANK(FILTER(AI:AI, $A:$A=$A762), $AI762)"),0.863)</f>
        <v>0.86299999999999999</v>
      </c>
      <c r="BB762" s="13">
        <f ca="1">IFERROR(__xludf.DUMMYFUNCTION("PERCENTRANK(FILTER(AT:AT, $A:$A=$A762), $AT762)"),0.145)</f>
        <v>0.14499999999999999</v>
      </c>
      <c r="BC762" s="13">
        <f ca="1">IFERROR(__xludf.DUMMYFUNCTION("PERCENTRANK(FILTER(AU:AU, $A:$A=$A762), $AU762)"),0.857)</f>
        <v>0.85699999999999998</v>
      </c>
      <c r="BM762" s="9">
        <v>9.9544679999999997E-2</v>
      </c>
      <c r="BN762" s="9">
        <v>4.9076250000000002E-2</v>
      </c>
      <c r="BO762" s="9">
        <v>2.2643678</v>
      </c>
      <c r="BP762" s="9">
        <v>15.275862</v>
      </c>
      <c r="BQ762" s="9">
        <v>2.6894586000000002E-2</v>
      </c>
      <c r="BR762" s="9">
        <v>0.25925925</v>
      </c>
      <c r="BS762" s="9">
        <v>10.848927</v>
      </c>
      <c r="BT762" s="9">
        <v>9.0012240000000006</v>
      </c>
      <c r="BU762" s="9">
        <v>1.5820886999999999</v>
      </c>
      <c r="BV762" s="9">
        <v>2.4111905</v>
      </c>
      <c r="BW762" s="9">
        <v>17.078945000000001</v>
      </c>
      <c r="BX762" s="9">
        <v>14.468218</v>
      </c>
      <c r="BY762" s="9">
        <v>12.743776</v>
      </c>
      <c r="BZ762" s="9">
        <v>11.341196</v>
      </c>
      <c r="CA762" s="9">
        <v>42.675624999999997</v>
      </c>
      <c r="CB762" s="9">
        <v>48.197197000000003</v>
      </c>
      <c r="CC762" s="9">
        <v>34.622810000000001</v>
      </c>
      <c r="CD762" s="9">
        <v>44.287559999999999</v>
      </c>
    </row>
    <row r="763" spans="1:82" ht="15.75" hidden="1" customHeight="1" x14ac:dyDescent="0.2">
      <c r="A763" s="9" t="s">
        <v>81</v>
      </c>
      <c r="B763" s="9" t="s">
        <v>1961</v>
      </c>
      <c r="C763" s="9">
        <v>3292</v>
      </c>
      <c r="D763" s="9">
        <v>1099</v>
      </c>
      <c r="E763" s="9">
        <v>1467.0180246576299</v>
      </c>
      <c r="F763" s="9">
        <v>3207</v>
      </c>
      <c r="G763" s="9">
        <v>2442.7156</v>
      </c>
      <c r="H763" s="9">
        <v>261</v>
      </c>
      <c r="I763" s="10">
        <v>1.4990832058041999E-4</v>
      </c>
      <c r="J763" s="9">
        <v>3.7817748747058802E-2</v>
      </c>
      <c r="K763" s="9">
        <v>12.6933197885227</v>
      </c>
      <c r="L763" s="11">
        <v>5.6691952028038699E-6</v>
      </c>
      <c r="M763" s="9">
        <v>1.07104206709765E-3</v>
      </c>
      <c r="N763" s="9">
        <v>0.34268787028375403</v>
      </c>
      <c r="O763" s="9">
        <v>0.60056849801428203</v>
      </c>
      <c r="P763" s="9" t="s">
        <v>1962</v>
      </c>
      <c r="Q763" s="9">
        <v>103031102</v>
      </c>
      <c r="R763" s="9" t="s">
        <v>90</v>
      </c>
      <c r="S763" s="9">
        <v>76008</v>
      </c>
      <c r="T763" s="9">
        <v>39.887659266487603</v>
      </c>
      <c r="U763" s="9">
        <v>-121.66546468809899</v>
      </c>
      <c r="V763" s="9">
        <v>263</v>
      </c>
      <c r="W763" s="9">
        <v>326</v>
      </c>
      <c r="X763" s="9">
        <v>44443.348682355398</v>
      </c>
      <c r="Y763" s="15">
        <f>X763/1609.34</f>
        <v>27.615885196636757</v>
      </c>
      <c r="Z763" s="9">
        <v>25688.695669059602</v>
      </c>
      <c r="AA763" s="15">
        <f>Z763/1609.34</f>
        <v>15.962255128847604</v>
      </c>
      <c r="AB763" s="9">
        <v>18754.653013295701</v>
      </c>
      <c r="AC763" s="9">
        <v>25688.695669059602</v>
      </c>
      <c r="AD763" s="9">
        <v>18754.653013295701</v>
      </c>
      <c r="AE763" s="9">
        <v>0.27954197951248699</v>
      </c>
      <c r="AF763" s="9">
        <v>3.9126071671489598E-2</v>
      </c>
      <c r="AG763" s="9">
        <v>364</v>
      </c>
      <c r="AH763" s="9">
        <v>8.8265270000000005</v>
      </c>
      <c r="AI763" s="9">
        <v>17.583921</v>
      </c>
      <c r="AJ763" s="9">
        <v>3</v>
      </c>
      <c r="AK763" s="9">
        <v>2.385554</v>
      </c>
      <c r="AL763" s="9">
        <v>6.5105133000000004</v>
      </c>
      <c r="AM763" s="9">
        <v>0.47667929999999997</v>
      </c>
      <c r="AN763" s="9">
        <v>8.5877195000000003E-2</v>
      </c>
      <c r="AO763" s="9">
        <v>5.6156460000000002E-3</v>
      </c>
      <c r="AP763" s="9">
        <v>3.8771536000000002</v>
      </c>
      <c r="AQ763" s="9">
        <v>295.59566999999998</v>
      </c>
      <c r="AR763" s="9">
        <v>48.966410000000003</v>
      </c>
      <c r="AS763" s="9">
        <v>36.736584000000001</v>
      </c>
      <c r="AT763" s="9">
        <v>1.3638440000000001</v>
      </c>
      <c r="AU763" s="9">
        <v>11.633648000000001</v>
      </c>
      <c r="AV763" s="9">
        <v>13.926643</v>
      </c>
      <c r="AW763" s="9">
        <v>0.89392906000000005</v>
      </c>
      <c r="AX763" s="12">
        <f ca="1">IFERROR(__xludf.DUMMYFUNCTION("1-(PERCENTRANK(FILTER(AG:AG, $A:$A=$A763), $AG763))"),0.757)</f>
        <v>0.75700000000000001</v>
      </c>
      <c r="AY763" s="13">
        <f ca="1">IFERROR(__xludf.DUMMYFUNCTION("PERCENTRANK(FILTER(K:K, $A:$A=$A763), $K763)"),0.525)</f>
        <v>0.52500000000000002</v>
      </c>
      <c r="AZ763" s="13">
        <f ca="1">IFERROR(__xludf.DUMMYFUNCTION("PERCENTRANK(FILTER(I:I, $A:$A=$A763), $I763)"),0.957)</f>
        <v>0.95699999999999996</v>
      </c>
      <c r="BA763" s="12">
        <f ca="1">IFERROR(__xludf.DUMMYFUNCTION("PERCENTRANK(FILTER(AI:AI, $A:$A=$A763), $AI763)"),0.743)</f>
        <v>0.74299999999999999</v>
      </c>
      <c r="BB763" s="13">
        <f ca="1">IFERROR(__xludf.DUMMYFUNCTION("PERCENTRANK(FILTER(AT:AT, $A:$A=$A763), $AT763)"),0.483)</f>
        <v>0.48299999999999998</v>
      </c>
      <c r="BC763" s="13">
        <f ca="1">IFERROR(__xludf.DUMMYFUNCTION("PERCENTRANK(FILTER(AU:AU, $A:$A=$A763), $AU763)"),0.087)</f>
        <v>8.6999999999999994E-2</v>
      </c>
      <c r="BM763" s="9">
        <v>1.5797551999999999E-2</v>
      </c>
      <c r="BN763" s="9">
        <v>9.7134499999999999E-2</v>
      </c>
      <c r="BO763" s="9">
        <v>2.4184100000000002</v>
      </c>
      <c r="BP763" s="9">
        <v>17.184100999999998</v>
      </c>
      <c r="BQ763" s="9">
        <v>4.2803506999999996</v>
      </c>
      <c r="BR763" s="9">
        <v>9.3771930000000001</v>
      </c>
      <c r="BS763" s="9">
        <v>11.787656</v>
      </c>
      <c r="BT763" s="9">
        <v>8.8235130000000002</v>
      </c>
      <c r="BU763" s="9">
        <v>2.4696777000000001</v>
      </c>
      <c r="BV763" s="9">
        <v>4.3653063999999997</v>
      </c>
      <c r="BW763" s="9">
        <v>12.860419</v>
      </c>
      <c r="BX763" s="9">
        <v>5.2701554000000002</v>
      </c>
      <c r="BY763" s="9">
        <v>7.543272</v>
      </c>
      <c r="BZ763" s="9">
        <v>3.3940763</v>
      </c>
      <c r="CA763" s="9">
        <v>60.694847000000003</v>
      </c>
      <c r="CB763" s="9">
        <v>109.4008</v>
      </c>
      <c r="CC763" s="9">
        <v>54.237859999999998</v>
      </c>
      <c r="CD763" s="9">
        <v>98.042175</v>
      </c>
    </row>
    <row r="764" spans="1:82" ht="15.75" hidden="1" customHeight="1" x14ac:dyDescent="0.2">
      <c r="A764" s="9" t="s">
        <v>77</v>
      </c>
      <c r="B764" s="9" t="s">
        <v>1963</v>
      </c>
      <c r="C764" s="9">
        <v>5869</v>
      </c>
      <c r="D764" s="9">
        <v>283</v>
      </c>
      <c r="E764" s="9">
        <v>355.54388525893</v>
      </c>
      <c r="F764" s="9">
        <v>773</v>
      </c>
      <c r="G764" s="9">
        <v>647.65355999999997</v>
      </c>
      <c r="H764" s="9">
        <v>82</v>
      </c>
      <c r="I764" s="10">
        <v>1.0460357682349199E-4</v>
      </c>
      <c r="J764" s="9">
        <v>4.3792654155199697</v>
      </c>
      <c r="K764" s="9">
        <v>10.1947598923127</v>
      </c>
      <c r="L764" s="9">
        <v>4.2978060759143099E-4</v>
      </c>
      <c r="M764" s="9">
        <v>5.2175781013652197E-4</v>
      </c>
      <c r="N764" s="9">
        <v>0.36610608020698499</v>
      </c>
      <c r="O764" s="9">
        <v>0.54897232837612697</v>
      </c>
      <c r="P764" s="9" t="s">
        <v>1964</v>
      </c>
      <c r="Q764" s="9">
        <v>42751113</v>
      </c>
      <c r="R764" s="9" t="s">
        <v>889</v>
      </c>
      <c r="S764" s="9">
        <v>583202</v>
      </c>
      <c r="T764" s="9">
        <v>38.595446640662203</v>
      </c>
      <c r="U764" s="9">
        <v>-122.859676503961</v>
      </c>
      <c r="V764" s="9">
        <v>167</v>
      </c>
      <c r="W764" s="9">
        <v>171</v>
      </c>
      <c r="X764" s="9">
        <v>34739.746437972703</v>
      </c>
      <c r="Z764" s="9">
        <v>15440.842158048499</v>
      </c>
      <c r="AB764" s="9">
        <v>19298.9042799241</v>
      </c>
      <c r="AC764" s="9">
        <v>7085.4902154146503</v>
      </c>
      <c r="AD764" s="9">
        <v>9626.0246048317003</v>
      </c>
      <c r="AE764" s="9">
        <v>4.27841404311948E-2</v>
      </c>
      <c r="AF764" s="9">
        <v>8.5774932995263901E-3</v>
      </c>
      <c r="AG764" s="9">
        <v>767</v>
      </c>
      <c r="AH764" s="9">
        <v>9.2928940000000004</v>
      </c>
      <c r="AI764" s="9">
        <v>20.239923000000001</v>
      </c>
      <c r="AJ764" s="9">
        <v>2.1014493000000001</v>
      </c>
      <c r="AK764" s="9">
        <v>1.6019576</v>
      </c>
      <c r="AL764" s="9">
        <v>4.9867800000000004</v>
      </c>
      <c r="AM764" s="9">
        <v>-3.0261667000000001</v>
      </c>
      <c r="AN764" s="9">
        <v>5.6666670000000002E-2</v>
      </c>
      <c r="AO764" s="9">
        <v>6.8818029999999997E-3</v>
      </c>
      <c r="AP764" s="9">
        <v>3.1106194999999999</v>
      </c>
      <c r="AQ764" s="9">
        <v>296.65546000000001</v>
      </c>
      <c r="AR764" s="9">
        <v>31.1677</v>
      </c>
      <c r="AS764" s="9">
        <v>31.274246000000002</v>
      </c>
      <c r="AT764" s="9">
        <v>1.0174586000000001</v>
      </c>
      <c r="AU764" s="9">
        <v>16.19135</v>
      </c>
      <c r="AV764" s="9">
        <v>18.126251</v>
      </c>
      <c r="AW764" s="9">
        <v>0.62892926000000005</v>
      </c>
      <c r="AX764" s="12">
        <f ca="1">IFERROR(__xludf.DUMMYFUNCTION("1-(PERCENTRANK(FILTER(AG:AG, $A:$A=$A764), $AG764))"),0.703)</f>
        <v>0.70299999999999996</v>
      </c>
      <c r="AY764" s="13">
        <f ca="1">IFERROR(__xludf.DUMMYFUNCTION("PERCENTRANK(FILTER(K:K, $A:$A=$A764), $K764)"),0.74)</f>
        <v>0.74</v>
      </c>
      <c r="AZ764" s="13">
        <f ca="1">IFERROR(__xludf.DUMMYFUNCTION("PERCENTRANK(FILTER(I:I, $A:$A=$A764), $I764)"),0.592)</f>
        <v>0.59199999999999997</v>
      </c>
      <c r="BA764" s="12">
        <f ca="1">IFERROR(__xludf.DUMMYFUNCTION("PERCENTRANK(FILTER(AI:AI, $A:$A=$A764), $AI764)"),0.573)</f>
        <v>0.57299999999999995</v>
      </c>
      <c r="BB764" s="13">
        <f ca="1">IFERROR(__xludf.DUMMYFUNCTION("PERCENTRANK(FILTER(AT:AT, $A:$A=$A764), $AT764)"),0.657)</f>
        <v>0.65700000000000003</v>
      </c>
      <c r="BC764" s="13">
        <f ca="1">IFERROR(__xludf.DUMMYFUNCTION("PERCENTRANK(FILTER(AU:AU, $A:$A=$A764), $AU764)"),0.517)</f>
        <v>0.51700000000000002</v>
      </c>
      <c r="BM764" s="9">
        <v>0.12347074600000001</v>
      </c>
      <c r="BN764" s="9">
        <v>6.4710149999999994E-2</v>
      </c>
      <c r="BO764" s="9">
        <v>1.84</v>
      </c>
      <c r="BP764" s="9">
        <v>15.893333</v>
      </c>
      <c r="BQ764" s="9">
        <v>1.2363767999999999</v>
      </c>
      <c r="BR764" s="9">
        <v>5.6014495000000002</v>
      </c>
      <c r="BS764" s="9">
        <v>10.911811</v>
      </c>
      <c r="BT764" s="9">
        <v>8.8675680000000003</v>
      </c>
      <c r="BU764" s="9">
        <v>2.2847373000000002</v>
      </c>
      <c r="BV764" s="9">
        <v>3.6532404000000001</v>
      </c>
      <c r="BW764" s="9">
        <v>15.031478</v>
      </c>
      <c r="BX764" s="9">
        <v>11.439659000000001</v>
      </c>
      <c r="BY764" s="9">
        <v>11.063437</v>
      </c>
      <c r="BZ764" s="9">
        <v>8.3056850000000004</v>
      </c>
      <c r="CA764" s="9">
        <v>55.781384000000003</v>
      </c>
      <c r="CB764" s="9">
        <v>69.613</v>
      </c>
      <c r="CC764" s="9">
        <v>44.057502999999997</v>
      </c>
      <c r="CD764" s="9">
        <v>60.638330000000003</v>
      </c>
    </row>
    <row r="765" spans="1:82" ht="15.75" customHeight="1" x14ac:dyDescent="0.2">
      <c r="A765" s="9" t="s">
        <v>73</v>
      </c>
      <c r="B765" s="9" t="s">
        <v>408</v>
      </c>
      <c r="C765" s="9">
        <v>5059</v>
      </c>
      <c r="D765" s="9">
        <v>1296</v>
      </c>
      <c r="E765" s="9">
        <v>1767.2601222042199</v>
      </c>
      <c r="F765" s="9">
        <v>2273</v>
      </c>
      <c r="G765" s="9">
        <v>2258.9391999999998</v>
      </c>
      <c r="H765" s="9">
        <v>219</v>
      </c>
      <c r="I765" s="16">
        <v>9.5525376168324196E-5</v>
      </c>
      <c r="J765" s="9">
        <v>106.84852043356101</v>
      </c>
      <c r="K765" s="9">
        <v>91.900548698014305</v>
      </c>
      <c r="L765" s="9">
        <v>1.1432193637905199E-2</v>
      </c>
      <c r="M765" s="9">
        <v>3.9689337221816001E-3</v>
      </c>
      <c r="N765" s="9">
        <v>0.57017157941047003</v>
      </c>
      <c r="O765" s="9">
        <v>0.78234071779151304</v>
      </c>
      <c r="P765" s="9" t="s">
        <v>409</v>
      </c>
      <c r="Q765" s="9">
        <v>152261106</v>
      </c>
      <c r="R765" s="9" t="s">
        <v>410</v>
      </c>
      <c r="S765" s="9">
        <v>56026</v>
      </c>
      <c r="T765" s="9">
        <v>38.691495209840902</v>
      </c>
      <c r="U765" s="9">
        <v>-120.765597820986</v>
      </c>
      <c r="V765" s="9">
        <v>255</v>
      </c>
      <c r="W765" s="9">
        <v>258</v>
      </c>
      <c r="X765" s="9">
        <v>43851.048730944502</v>
      </c>
      <c r="Y765" s="15">
        <f>X765/1609.34</f>
        <v>27.24784615491102</v>
      </c>
      <c r="Z765" s="9">
        <v>24259.906460580802</v>
      </c>
      <c r="AA765" s="15">
        <f>Z765/1609.34</f>
        <v>15.07444446827942</v>
      </c>
      <c r="AB765" s="9">
        <v>19591.142270363602</v>
      </c>
      <c r="AC765" s="9">
        <v>24259.906460580802</v>
      </c>
      <c r="AD765" s="9">
        <v>19449.874948401401</v>
      </c>
      <c r="AE765" s="9">
        <v>0.86919648515777204</v>
      </c>
      <c r="AF765" s="9">
        <v>2.0920057380863E-2</v>
      </c>
      <c r="AG765" s="9">
        <v>61</v>
      </c>
      <c r="AH765" s="9">
        <v>5.8126579999999999</v>
      </c>
      <c r="AI765" s="9">
        <v>13.633965</v>
      </c>
      <c r="AJ765" s="9">
        <v>2</v>
      </c>
      <c r="AK765" s="9">
        <v>2.0848007000000002</v>
      </c>
      <c r="AL765" s="9">
        <v>5.7008343000000004</v>
      </c>
      <c r="AM765" s="9">
        <v>0.76203080000000001</v>
      </c>
      <c r="AN765" s="9">
        <v>6.6293105000000005E-2</v>
      </c>
      <c r="AO765" s="9">
        <v>5.8609038E-3</v>
      </c>
      <c r="AP765" s="9">
        <v>3.2140005</v>
      </c>
      <c r="AQ765" s="9">
        <v>294.78769999999997</v>
      </c>
      <c r="AR765" s="9">
        <v>46.68441</v>
      </c>
      <c r="AS765" s="9">
        <v>30.92107</v>
      </c>
      <c r="AT765" s="9">
        <v>1.2178867</v>
      </c>
      <c r="AU765" s="9">
        <v>12.227190999999999</v>
      </c>
      <c r="AV765" s="9">
        <v>14.153059000000001</v>
      </c>
      <c r="AW765" s="9">
        <v>1.044575</v>
      </c>
      <c r="AX765" s="12">
        <f ca="1">IFERROR(__xludf.DUMMYFUNCTION("1-(PERCENTRANK(FILTER(AG:AG, $A:$A=$A124), $AG124))"),0.951)</f>
        <v>0.95099999999999996</v>
      </c>
      <c r="AY765" s="13">
        <f ca="1">IFERROR(__xludf.DUMMYFUNCTION("PERCENTRANK(FILTER(K:K, $A:$A=$A124), $K124)"),0.94)</f>
        <v>0.94</v>
      </c>
      <c r="AZ765" s="13">
        <f ca="1">IFERROR(__xludf.DUMMYFUNCTION("PERCENTRANK(FILTER(I:I, $A:$A=$A124), $I124)"),0.7)</f>
        <v>0.7</v>
      </c>
      <c r="BA765" s="12">
        <f ca="1">IFERROR(__xludf.DUMMYFUNCTION("PERCENTRANK(FILTER(AI:AI, $A:$A=$A124), $AI124)"),0.595)</f>
        <v>0.59499999999999997</v>
      </c>
      <c r="BB765" s="13">
        <f ca="1">IFERROR(__xludf.DUMMYFUNCTION("PERCENTRANK(FILTER(AT:AT, $A:$A=$A124), $AT124)"),0.249)</f>
        <v>0.249</v>
      </c>
      <c r="BC765" s="13">
        <f ca="1">IFERROR(__xludf.DUMMYFUNCTION("PERCENTRANK(FILTER(AU:AU, $A:$A=$A124), $AU124)"),0.446)</f>
        <v>0.44600000000000001</v>
      </c>
      <c r="BM765" s="9">
        <v>5.9180554000000003E-2</v>
      </c>
      <c r="BN765" s="9">
        <v>7.8703330000000002E-2</v>
      </c>
      <c r="BO765" s="9">
        <v>2.4080460000000001</v>
      </c>
      <c r="BP765" s="9">
        <v>17.801722999999999</v>
      </c>
      <c r="BQ765" s="9">
        <v>5.1162577000000002</v>
      </c>
      <c r="BR765" s="9">
        <v>8.1829520000000002</v>
      </c>
      <c r="BS765" s="9">
        <v>8.4334640000000007</v>
      </c>
      <c r="BT765" s="9">
        <v>6.6281585999999999</v>
      </c>
      <c r="BU765" s="9">
        <v>2.1482036</v>
      </c>
      <c r="BV765" s="9">
        <v>3.7436476000000001</v>
      </c>
      <c r="BW765" s="9">
        <v>13.029448</v>
      </c>
      <c r="BX765" s="9">
        <v>5.7664394000000003</v>
      </c>
      <c r="BY765" s="9">
        <v>8.1500330000000005</v>
      </c>
      <c r="BZ765" s="9">
        <v>4.0052490000000001</v>
      </c>
      <c r="CA765" s="9">
        <v>53.927287999999997</v>
      </c>
      <c r="CB765" s="9">
        <v>92.267799999999994</v>
      </c>
      <c r="CC765" s="9">
        <v>52.726807000000001</v>
      </c>
      <c r="CD765" s="9">
        <v>92.980869999999996</v>
      </c>
    </row>
    <row r="766" spans="1:82" ht="15.75" hidden="1" customHeight="1" x14ac:dyDescent="0.2">
      <c r="A766" s="9" t="s">
        <v>106</v>
      </c>
      <c r="B766" s="9" t="s">
        <v>1967</v>
      </c>
      <c r="C766" s="9">
        <v>1107</v>
      </c>
      <c r="D766" s="9">
        <v>123</v>
      </c>
      <c r="E766" s="9">
        <v>276.87363241822902</v>
      </c>
      <c r="F766" s="9">
        <v>461</v>
      </c>
      <c r="G766" s="9">
        <v>373.47467</v>
      </c>
      <c r="H766" s="9">
        <v>138</v>
      </c>
      <c r="I766" s="16">
        <v>4.4503361109029998E-5</v>
      </c>
      <c r="J766" s="9">
        <v>7.6097768540336501</v>
      </c>
      <c r="K766" s="9">
        <v>4.62060605852938</v>
      </c>
      <c r="L766" s="9">
        <v>4.3679617873159098E-4</v>
      </c>
      <c r="M766" s="9">
        <v>1.47466376137684E-4</v>
      </c>
      <c r="N766" s="9">
        <v>0.26681127982646402</v>
      </c>
      <c r="O766" s="9">
        <v>0.74134514159731901</v>
      </c>
      <c r="P766" s="9" t="s">
        <v>1968</v>
      </c>
      <c r="Q766" s="9">
        <v>182661106</v>
      </c>
      <c r="R766" s="9" t="s">
        <v>1969</v>
      </c>
      <c r="S766" s="9" t="s">
        <v>98</v>
      </c>
      <c r="T766" s="9">
        <v>35.752190390691602</v>
      </c>
      <c r="U766" s="9">
        <v>-120.684405237082</v>
      </c>
      <c r="V766" s="9">
        <v>315</v>
      </c>
      <c r="W766" s="9">
        <v>226</v>
      </c>
      <c r="X766" s="9">
        <v>115043.615658635</v>
      </c>
      <c r="Y766" s="15">
        <f>X766/1609.34</f>
        <v>71.484966295894594</v>
      </c>
      <c r="Z766" s="9">
        <v>93802.191328342495</v>
      </c>
      <c r="AA766" s="15">
        <f>Z766/1609.34</f>
        <v>58.286124329440952</v>
      </c>
      <c r="AB766" s="9">
        <v>21241.424330292899</v>
      </c>
      <c r="AC766" s="9">
        <v>56840.967818025798</v>
      </c>
      <c r="AD766" s="9">
        <v>13174.542782465</v>
      </c>
      <c r="AE766" s="9">
        <v>2.0350359907000501E-2</v>
      </c>
      <c r="AF766" s="9">
        <v>6.1414638330461397E-3</v>
      </c>
      <c r="AG766" s="9">
        <v>1617</v>
      </c>
      <c r="AH766" s="9">
        <v>0.54886979999999996</v>
      </c>
      <c r="AI766" s="9">
        <v>1.7597613000000001</v>
      </c>
      <c r="AJ766" s="9">
        <v>2</v>
      </c>
      <c r="AK766" s="9">
        <v>2.3934044999999999</v>
      </c>
      <c r="AL766" s="9">
        <v>7.3264009999999997</v>
      </c>
      <c r="AM766" s="9">
        <v>-1.5804476999999999</v>
      </c>
      <c r="AN766" s="9">
        <v>2.2115384E-3</v>
      </c>
      <c r="AO766" s="9">
        <v>6.0512194999999998E-3</v>
      </c>
      <c r="AP766" s="9">
        <v>0.81782984999999997</v>
      </c>
      <c r="AQ766" s="9">
        <v>298.65762000000001</v>
      </c>
      <c r="AR766" s="9">
        <v>44.814484</v>
      </c>
      <c r="AS766" s="9">
        <v>35.843487000000003</v>
      </c>
      <c r="AT766" s="9">
        <v>1.37141</v>
      </c>
      <c r="AU766" s="9">
        <v>13.539946</v>
      </c>
      <c r="AV766" s="9">
        <v>14.273586</v>
      </c>
      <c r="AW766" s="9">
        <v>0.55328480000000002</v>
      </c>
      <c r="AX766" s="12">
        <f ca="1">IFERROR(__xludf.DUMMYFUNCTION("1-(PERCENTRANK(FILTER(AG:AG, $A:$A=$A766), $AG766))"),0.63)</f>
        <v>0.63</v>
      </c>
      <c r="AY766" s="13">
        <f ca="1">IFERROR(__xludf.DUMMYFUNCTION("PERCENTRANK(FILTER(K:K, $A:$A=$A766), $K766)"),0.617)</f>
        <v>0.61699999999999999</v>
      </c>
      <c r="AZ766" s="13">
        <f ca="1">IFERROR(__xludf.DUMMYFUNCTION("PERCENTRANK(FILTER(I:I, $A:$A=$A766), $I766)"),0.559)</f>
        <v>0.55900000000000005</v>
      </c>
      <c r="BA766" s="12">
        <f ca="1">IFERROR(__xludf.DUMMYFUNCTION("PERCENTRANK(FILTER(AI:AI, $A:$A=$A766), $AI766)"),0.027)</f>
        <v>2.7E-2</v>
      </c>
      <c r="BB766" s="13">
        <f ca="1">IFERROR(__xludf.DUMMYFUNCTION("PERCENTRANK(FILTER(AT:AT, $A:$A=$A766), $AT766)"),0.958)</f>
        <v>0.95799999999999996</v>
      </c>
      <c r="BC766" s="13">
        <f ca="1">IFERROR(__xludf.DUMMYFUNCTION("PERCENTRANK(FILTER(AU:AU, $A:$A=$A766), $AU766)"),0.172)</f>
        <v>0.17199999999999999</v>
      </c>
      <c r="BM766" s="9">
        <v>0.17928964999999999</v>
      </c>
      <c r="BN766" s="9">
        <v>7.2716344E-3</v>
      </c>
      <c r="BO766" s="9">
        <v>1.2522522</v>
      </c>
      <c r="BP766" s="9">
        <v>12.5</v>
      </c>
      <c r="BQ766" s="9">
        <v>0.18417066000000001</v>
      </c>
      <c r="BR766" s="9">
        <v>0.55408656999999994</v>
      </c>
      <c r="BS766" s="9">
        <v>7.1914879999999997</v>
      </c>
      <c r="BT766" s="9">
        <v>6.1849837000000001</v>
      </c>
      <c r="BU766" s="9">
        <v>2.4835596</v>
      </c>
      <c r="BV766" s="9">
        <v>4.0446524999999998</v>
      </c>
      <c r="BW766" s="9">
        <v>12.29313</v>
      </c>
      <c r="BX766" s="9">
        <v>8.1800510000000006</v>
      </c>
      <c r="BY766" s="9">
        <v>8.4167330000000007</v>
      </c>
      <c r="BZ766" s="9">
        <v>5.0066030000000001</v>
      </c>
      <c r="CA766" s="9">
        <v>49.357475000000001</v>
      </c>
      <c r="CB766" s="9">
        <v>74.629040000000003</v>
      </c>
      <c r="CC766" s="9">
        <v>55.378292000000002</v>
      </c>
      <c r="CD766" s="9">
        <v>80.88749</v>
      </c>
    </row>
    <row r="767" spans="1:82" ht="15.75" hidden="1" customHeight="1" x14ac:dyDescent="0.2">
      <c r="A767" s="9" t="s">
        <v>113</v>
      </c>
      <c r="B767" s="9" t="s">
        <v>1970</v>
      </c>
      <c r="C767" s="9">
        <v>1363</v>
      </c>
      <c r="D767" s="9">
        <v>196</v>
      </c>
      <c r="E767" s="9">
        <v>267.06830132387802</v>
      </c>
      <c r="F767" s="9">
        <v>1406</v>
      </c>
      <c r="G767" s="9">
        <v>815.09595000000002</v>
      </c>
      <c r="H767" s="9">
        <v>65</v>
      </c>
      <c r="I767" s="10">
        <v>1.0630443796869099E-4</v>
      </c>
      <c r="J767" s="9">
        <v>3.7902126525557502E-2</v>
      </c>
      <c r="K767" s="9">
        <v>7.8391319209819299</v>
      </c>
      <c r="L767" s="11">
        <v>4.0304573916878999E-6</v>
      </c>
      <c r="M767" s="9">
        <v>5.2045734874424702E-4</v>
      </c>
      <c r="N767" s="9">
        <v>0.139402560455192</v>
      </c>
      <c r="O767" s="9">
        <v>0.32765259380788597</v>
      </c>
      <c r="P767" s="9" t="s">
        <v>1971</v>
      </c>
      <c r="Q767" s="9">
        <v>162821701</v>
      </c>
      <c r="R767" s="9" t="s">
        <v>254</v>
      </c>
      <c r="S767" s="9">
        <v>1331</v>
      </c>
      <c r="T767" s="9">
        <v>38.232921028853703</v>
      </c>
      <c r="U767" s="9">
        <v>-120.36547727223</v>
      </c>
      <c r="V767" s="9">
        <v>117</v>
      </c>
      <c r="W767" s="9">
        <v>296</v>
      </c>
      <c r="X767" s="9">
        <v>18663.8274486634</v>
      </c>
      <c r="Z767" s="9">
        <v>7071.5090906488604</v>
      </c>
      <c r="AB767" s="9">
        <v>11592.3183580146</v>
      </c>
      <c r="AC767" s="9">
        <v>7071.5090906488604</v>
      </c>
      <c r="AD767" s="9">
        <v>11592.3183580146</v>
      </c>
      <c r="AE767" s="9">
        <v>3.3829727668376101E-2</v>
      </c>
      <c r="AF767" s="9">
        <v>6.9097884679649698E-3</v>
      </c>
      <c r="AG767" s="9">
        <v>770</v>
      </c>
      <c r="AH767" s="9">
        <v>16.732218</v>
      </c>
      <c r="AI767" s="9">
        <v>38.332413000000003</v>
      </c>
      <c r="AJ767" s="9">
        <v>3</v>
      </c>
      <c r="AK767" s="9">
        <v>2.3373434999999998</v>
      </c>
      <c r="AL767" s="9">
        <v>5.5145080000000002</v>
      </c>
      <c r="AM767" s="9">
        <v>2.0156193</v>
      </c>
      <c r="AN767" s="9">
        <v>0.14971830999999999</v>
      </c>
      <c r="AO767" s="9">
        <v>5.8904663000000001E-3</v>
      </c>
      <c r="AP767" s="9">
        <v>3.2828219999999999</v>
      </c>
      <c r="AQ767" s="9">
        <v>292.85764</v>
      </c>
      <c r="AR767" s="9">
        <v>44.32611</v>
      </c>
      <c r="AS767" s="9">
        <v>32.761479999999999</v>
      </c>
      <c r="AT767" s="9">
        <v>1.040932</v>
      </c>
      <c r="AU767" s="9">
        <v>12.628742000000001</v>
      </c>
      <c r="AV767" s="9">
        <v>14.533307000000001</v>
      </c>
      <c r="AW767" s="9">
        <v>4.8661719999999997</v>
      </c>
      <c r="AX767" s="12">
        <f ca="1">IFERROR(__xludf.DUMMYFUNCTION("1-(PERCENTRANK(FILTER(AG:AG, $A:$A=$A767), $AG767))"),0.652)</f>
        <v>0.65200000000000002</v>
      </c>
      <c r="AY767" s="13">
        <f ca="1">IFERROR(__xludf.DUMMYFUNCTION("PERCENTRANK(FILTER(K:K, $A:$A=$A767), $K767)"),0.368)</f>
        <v>0.36799999999999999</v>
      </c>
      <c r="AZ767" s="13">
        <f ca="1">IFERROR(__xludf.DUMMYFUNCTION("PERCENTRANK(FILTER(I:I, $A:$A=$A767), $I767)"),0.925)</f>
        <v>0.92500000000000004</v>
      </c>
      <c r="BA767" s="12">
        <f ca="1">IFERROR(__xludf.DUMMYFUNCTION("PERCENTRANK(FILTER(AI:AI, $A:$A=$A767), $AI767)"),0.989)</f>
        <v>0.98899999999999999</v>
      </c>
      <c r="BB767" s="13">
        <f ca="1">IFERROR(__xludf.DUMMYFUNCTION("PERCENTRANK(FILTER(AT:AT, $A:$A=$A767), $AT767)"),0.073)</f>
        <v>7.2999999999999995E-2</v>
      </c>
      <c r="BC767" s="13">
        <f ca="1">IFERROR(__xludf.DUMMYFUNCTION("PERCENTRANK(FILTER(AU:AU, $A:$A=$A767), $AU767)"),0.636)</f>
        <v>0.63600000000000001</v>
      </c>
      <c r="BM767" s="9">
        <v>0.26079258</v>
      </c>
      <c r="BN767" s="9">
        <v>0.11928148600000001</v>
      </c>
      <c r="BO767" s="9">
        <v>5.9705880000000002</v>
      </c>
      <c r="BP767" s="9">
        <v>21.529411</v>
      </c>
      <c r="BQ767" s="9">
        <v>5.5453520000000003</v>
      </c>
      <c r="BR767" s="9">
        <v>19.802816</v>
      </c>
      <c r="BS767" s="9">
        <v>14.404975</v>
      </c>
      <c r="BT767" s="9">
        <v>10.25074</v>
      </c>
      <c r="BU767" s="9">
        <v>1.9232866</v>
      </c>
      <c r="BV767" s="9">
        <v>3.1400049999999999</v>
      </c>
      <c r="BW767" s="9">
        <v>12.347198000000001</v>
      </c>
      <c r="BX767" s="9">
        <v>6.4937519999999997</v>
      </c>
      <c r="BY767" s="9">
        <v>7.5017734000000003</v>
      </c>
      <c r="BZ767" s="9">
        <v>4.3379973999999999</v>
      </c>
      <c r="CA767" s="9">
        <v>50.166584</v>
      </c>
      <c r="CB767" s="9">
        <v>74.801383999999999</v>
      </c>
      <c r="CC767" s="9">
        <v>54.937485000000002</v>
      </c>
      <c r="CD767" s="9">
        <v>88.571624999999997</v>
      </c>
    </row>
    <row r="768" spans="1:82" ht="15.75" hidden="1" customHeight="1" x14ac:dyDescent="0.2">
      <c r="A768" s="9" t="s">
        <v>73</v>
      </c>
      <c r="B768" s="9" t="s">
        <v>1972</v>
      </c>
      <c r="C768" s="9">
        <v>3065</v>
      </c>
      <c r="D768" s="9">
        <v>147</v>
      </c>
      <c r="E768" s="9">
        <v>257.12676197538502</v>
      </c>
      <c r="F768" s="9">
        <v>515</v>
      </c>
      <c r="G768" s="9">
        <v>399.22723000000002</v>
      </c>
      <c r="H768" s="9">
        <v>56</v>
      </c>
      <c r="I768" s="16">
        <v>8.8839136586622202E-5</v>
      </c>
      <c r="J768" s="9">
        <v>565.85283948987001</v>
      </c>
      <c r="K768" s="9">
        <v>11.0392322354018</v>
      </c>
      <c r="L768" s="9">
        <v>3.5762377477638697E-2</v>
      </c>
      <c r="M768" s="9">
        <v>5.1987840876271095E-4</v>
      </c>
      <c r="N768" s="9">
        <v>0.28543689320388299</v>
      </c>
      <c r="O768" s="9">
        <v>0.64406117656879402</v>
      </c>
      <c r="P768" s="9" t="s">
        <v>1973</v>
      </c>
      <c r="Q768" s="9">
        <v>152571101</v>
      </c>
      <c r="R768" s="9" t="s">
        <v>1974</v>
      </c>
      <c r="S768" s="9">
        <v>50140</v>
      </c>
      <c r="T768" s="9">
        <v>38.767252683469501</v>
      </c>
      <c r="U768" s="9">
        <v>-121.15711081982499</v>
      </c>
      <c r="V768" s="9">
        <v>136</v>
      </c>
      <c r="W768" s="9">
        <v>94</v>
      </c>
      <c r="X768" s="9">
        <v>15618.043002284599</v>
      </c>
      <c r="Z768" s="9">
        <v>10038.7801705562</v>
      </c>
      <c r="AB768" s="9">
        <v>5579.2628317284298</v>
      </c>
      <c r="AC768" s="9">
        <v>6170.3672254269204</v>
      </c>
      <c r="AD768" s="9">
        <v>2653.7412803367702</v>
      </c>
      <c r="AE768" s="9">
        <v>2.91131908907118E-2</v>
      </c>
      <c r="AF768" s="9">
        <v>4.97499164885084E-3</v>
      </c>
      <c r="AG768" s="9">
        <v>771</v>
      </c>
      <c r="AH768" s="9">
        <v>2.7542426999999998</v>
      </c>
      <c r="AI768" s="9">
        <v>7.9787765000000004</v>
      </c>
      <c r="AJ768" s="9">
        <v>2</v>
      </c>
      <c r="AK768" s="9">
        <v>2.3964120000000002</v>
      </c>
      <c r="AL768" s="9">
        <v>6.5621767000000002</v>
      </c>
      <c r="AM768" s="9">
        <v>-0.32702234000000002</v>
      </c>
      <c r="AN768" s="9">
        <v>4.1038959999999999E-2</v>
      </c>
      <c r="AO768" s="9">
        <v>6.7502604999999999E-3</v>
      </c>
      <c r="AP768" s="9">
        <v>1.9092568999999999</v>
      </c>
      <c r="AQ768" s="9">
        <v>297.15145999999999</v>
      </c>
      <c r="AR768" s="9">
        <v>42.027189999999997</v>
      </c>
      <c r="AS768" s="9">
        <v>30.411145999999999</v>
      </c>
      <c r="AT768" s="9">
        <v>1.2472141000000001</v>
      </c>
      <c r="AU768" s="9">
        <v>13.685891</v>
      </c>
      <c r="AV768" s="9">
        <v>15.12656</v>
      </c>
      <c r="AW768" s="9">
        <v>3.3274992000000001</v>
      </c>
      <c r="AX768" s="12">
        <f ca="1">IFERROR(__xludf.DUMMYFUNCTION("1-(PERCENTRANK(FILTER(AG:AG, $A:$A=$A768), $AG768))"),0.515)</f>
        <v>0.51500000000000001</v>
      </c>
      <c r="AY768" s="13">
        <f ca="1">IFERROR(__xludf.DUMMYFUNCTION("PERCENTRANK(FILTER(K:K, $A:$A=$A768), $K768)"),0.408)</f>
        <v>0.40799999999999997</v>
      </c>
      <c r="AZ768" s="13">
        <f ca="1">IFERROR(__xludf.DUMMYFUNCTION("PERCENTRANK(FILTER(I:I, $A:$A=$A768), $I768)"),0.615)</f>
        <v>0.61499999999999999</v>
      </c>
      <c r="BA768" s="12">
        <f ca="1">IFERROR(__xludf.DUMMYFUNCTION("PERCENTRANK(FILTER(AI:AI, $A:$A=$A768), $AI768)"),0.3)</f>
        <v>0.3</v>
      </c>
      <c r="BB768" s="13">
        <f ca="1">IFERROR(__xludf.DUMMYFUNCTION("PERCENTRANK(FILTER(AT:AT, $A:$A=$A768), $AT768)"),0.339)</f>
        <v>0.33900000000000002</v>
      </c>
      <c r="BC768" s="13">
        <f ca="1">IFERROR(__xludf.DUMMYFUNCTION("PERCENTRANK(FILTER(AU:AU, $A:$A=$A768), $AU768)"),0.963)</f>
        <v>0.96299999999999997</v>
      </c>
      <c r="BM768" s="9">
        <v>9.0326210000000004E-2</v>
      </c>
      <c r="BN768" s="9">
        <v>5.7792209999999997E-2</v>
      </c>
      <c r="BO768" s="9">
        <v>1.9636363999999999</v>
      </c>
      <c r="BP768" s="9">
        <v>12.454545</v>
      </c>
      <c r="BQ768" s="9">
        <v>4.1312984999999998</v>
      </c>
      <c r="BR768" s="9">
        <v>6.6883115999999996</v>
      </c>
      <c r="BS768" s="9">
        <v>8.7447900000000001</v>
      </c>
      <c r="BT768" s="9">
        <v>6.4389269999999996</v>
      </c>
      <c r="BU768" s="9">
        <v>2.3263874000000002</v>
      </c>
      <c r="BV768" s="9">
        <v>4.1103816000000002</v>
      </c>
      <c r="BW768" s="9">
        <v>13.478081</v>
      </c>
      <c r="BX768" s="9">
        <v>6.9518943000000002</v>
      </c>
      <c r="BY768" s="9">
        <v>9.5484480000000005</v>
      </c>
      <c r="BZ768" s="9">
        <v>4.6927909999999997</v>
      </c>
      <c r="CA768" s="9">
        <v>50.268127</v>
      </c>
      <c r="CB768" s="9">
        <v>71.960229999999996</v>
      </c>
      <c r="CC768" s="9">
        <v>50.61956</v>
      </c>
      <c r="CD768" s="9">
        <v>83.774810000000002</v>
      </c>
    </row>
    <row r="769" spans="1:82" ht="15.75" customHeight="1" x14ac:dyDescent="0.2">
      <c r="A769" s="9" t="s">
        <v>73</v>
      </c>
      <c r="B769" s="9" t="s">
        <v>3771</v>
      </c>
      <c r="C769" s="9">
        <v>6980</v>
      </c>
      <c r="D769" s="9">
        <v>566</v>
      </c>
      <c r="E769" s="9">
        <v>920.03347038464199</v>
      </c>
      <c r="F769" s="9">
        <v>1423</v>
      </c>
      <c r="G769" s="9">
        <v>1263.2107000000001</v>
      </c>
      <c r="H769" s="9">
        <v>126</v>
      </c>
      <c r="I769" s="16">
        <v>9.5402844390408701E-5</v>
      </c>
      <c r="J769" s="9">
        <v>488.10133811554698</v>
      </c>
      <c r="K769" s="9">
        <v>12.5081992985035</v>
      </c>
      <c r="L769" s="9">
        <v>5.3062497796850801E-2</v>
      </c>
      <c r="M769" s="9">
        <v>5.06292724972513E-4</v>
      </c>
      <c r="N769" s="9">
        <v>0.39775122979620497</v>
      </c>
      <c r="O769" s="9">
        <v>0.72832938734702302</v>
      </c>
      <c r="P769" s="9" t="s">
        <v>3772</v>
      </c>
      <c r="Q769" s="9">
        <v>152561107</v>
      </c>
      <c r="R769" s="9" t="s">
        <v>1749</v>
      </c>
      <c r="S769" s="9">
        <v>2708</v>
      </c>
      <c r="T769" s="9">
        <v>38.796139472924203</v>
      </c>
      <c r="U769" s="9">
        <v>-121.163313750505</v>
      </c>
      <c r="V769" s="9">
        <v>225</v>
      </c>
      <c r="W769" s="9">
        <v>152</v>
      </c>
      <c r="X769" s="9">
        <v>26351.695645603701</v>
      </c>
      <c r="Y769" s="15">
        <f>X769/1609.34</f>
        <v>16.374225238671567</v>
      </c>
      <c r="Z769" s="9">
        <v>17082.175264747901</v>
      </c>
      <c r="AA769" s="15">
        <f>Z769/1609.34</f>
        <v>10.61439799218804</v>
      </c>
      <c r="AB769" s="9">
        <v>9269.5203808557708</v>
      </c>
      <c r="AC769" s="9">
        <v>15108.174911771101</v>
      </c>
      <c r="AD769" s="9">
        <v>7585.1029934566204</v>
      </c>
      <c r="AE769" s="9">
        <v>6.37928833465366E-2</v>
      </c>
      <c r="AF769" s="9">
        <v>1.20207583931915E-2</v>
      </c>
      <c r="AG769" s="9">
        <v>793</v>
      </c>
      <c r="AH769" s="9">
        <v>2.7593709999999998</v>
      </c>
      <c r="AI769" s="9">
        <v>8.2366259999999993</v>
      </c>
      <c r="AJ769" s="9">
        <v>2</v>
      </c>
      <c r="AK769" s="9">
        <v>2.3791715999999998</v>
      </c>
      <c r="AL769" s="9">
        <v>6.4449696999999997</v>
      </c>
      <c r="AM769" s="9">
        <v>-8.6184330000000003E-2</v>
      </c>
      <c r="AN769" s="9">
        <v>3.2362636E-2</v>
      </c>
      <c r="AO769" s="9">
        <v>6.6796859999999998E-3</v>
      </c>
      <c r="AP769" s="9">
        <v>1.9994143</v>
      </c>
      <c r="AQ769" s="9">
        <v>297.14346</v>
      </c>
      <c r="AR769" s="9">
        <v>42.777203</v>
      </c>
      <c r="AS769" s="9">
        <v>30.63551</v>
      </c>
      <c r="AT769" s="9">
        <v>1.2643591000000001</v>
      </c>
      <c r="AU769" s="9">
        <v>13.486628</v>
      </c>
      <c r="AV769" s="9">
        <v>14.953868999999999</v>
      </c>
      <c r="AW769" s="9">
        <v>2.2618623000000002</v>
      </c>
      <c r="AX769" s="12">
        <f ca="1">IFERROR(__xludf.DUMMYFUNCTION("1-(PERCENTRANK(FILTER(AG:AG, $A:$A=$A1561), $AG1561))"),0.502)</f>
        <v>0.502</v>
      </c>
      <c r="AY769" s="13">
        <f ca="1">IFERROR(__xludf.DUMMYFUNCTION("PERCENTRANK(FILTER(K:K, $A:$A=$A1561), $K1561)"),0.446)</f>
        <v>0.44600000000000001</v>
      </c>
      <c r="AZ769" s="13">
        <f ca="1">IFERROR(__xludf.DUMMYFUNCTION("PERCENTRANK(FILTER(I:I, $A:$A=$A1561), $I1561)"),0.698)</f>
        <v>0.69799999999999995</v>
      </c>
      <c r="BA769" s="12">
        <f ca="1">IFERROR(__xludf.DUMMYFUNCTION("PERCENTRANK(FILTER(AI:AI, $A:$A=$A1561), $AI1561)"),0.332)</f>
        <v>0.33200000000000002</v>
      </c>
      <c r="BB769" s="13">
        <f ca="1">IFERROR(__xludf.DUMMYFUNCTION("PERCENTRANK(FILTER(AT:AT, $A:$A=$A1561), $AT1561)"),0.39)</f>
        <v>0.39</v>
      </c>
      <c r="BC769" s="13">
        <f ca="1">IFERROR(__xludf.DUMMYFUNCTION("PERCENTRANK(FILTER(AU:AU, $A:$A=$A1561), $AU1561)"),0.949)</f>
        <v>0.94899999999999995</v>
      </c>
      <c r="BM769" s="9">
        <v>6.9611870000000006E-2</v>
      </c>
      <c r="BN769" s="9">
        <v>2.6547085000000002E-2</v>
      </c>
      <c r="BO769" s="9">
        <v>1.6056338999999999</v>
      </c>
      <c r="BP769" s="9">
        <v>13.753520999999999</v>
      </c>
      <c r="BQ769" s="9">
        <v>3.6284754000000001</v>
      </c>
      <c r="BR769" s="9">
        <v>4.0269060000000003</v>
      </c>
      <c r="BS769" s="9">
        <v>7.9801216000000004</v>
      </c>
      <c r="BT769" s="9">
        <v>6.4457974</v>
      </c>
      <c r="BU769" s="9">
        <v>2.39168</v>
      </c>
      <c r="BV769" s="9">
        <v>3.9711306</v>
      </c>
      <c r="BW769" s="9">
        <v>12.265377000000001</v>
      </c>
      <c r="BX769" s="9">
        <v>7.5693913000000004</v>
      </c>
      <c r="BY769" s="9">
        <v>9.1345550000000006</v>
      </c>
      <c r="BZ769" s="9">
        <v>5.0581994000000003</v>
      </c>
      <c r="CA769" s="9">
        <v>58.959823999999998</v>
      </c>
      <c r="CB769" s="9">
        <v>82.599170000000001</v>
      </c>
      <c r="CC769" s="9">
        <v>55.297069999999998</v>
      </c>
      <c r="CD769" s="9">
        <v>83.226746000000006</v>
      </c>
    </row>
    <row r="770" spans="1:82" ht="15.75" customHeight="1" x14ac:dyDescent="0.2">
      <c r="A770" s="9" t="s">
        <v>73</v>
      </c>
      <c r="B770" s="9" t="s">
        <v>1037</v>
      </c>
      <c r="C770" s="9">
        <v>5208</v>
      </c>
      <c r="D770" s="9">
        <v>1518</v>
      </c>
      <c r="E770" s="9">
        <v>2112.5660782587802</v>
      </c>
      <c r="F770" s="9">
        <v>4865</v>
      </c>
      <c r="G770" s="9">
        <v>3700.37</v>
      </c>
      <c r="H770" s="9">
        <v>544</v>
      </c>
      <c r="I770" s="16">
        <v>9.4921416518900501E-5</v>
      </c>
      <c r="J770" s="9">
        <v>4.28335590839121E-2</v>
      </c>
      <c r="K770" s="9">
        <v>43.198508350217701</v>
      </c>
      <c r="L770" s="11">
        <v>3.8461101118465504E-6</v>
      </c>
      <c r="M770" s="9">
        <v>2.2027659484178202E-3</v>
      </c>
      <c r="N770" s="9">
        <v>0.31202466598150003</v>
      </c>
      <c r="O770" s="9">
        <v>0.57090669618326195</v>
      </c>
      <c r="P770" s="9" t="s">
        <v>1038</v>
      </c>
      <c r="Q770" s="9">
        <v>153082106</v>
      </c>
      <c r="R770" s="9" t="s">
        <v>268</v>
      </c>
      <c r="S770" s="9">
        <v>11132</v>
      </c>
      <c r="T770" s="9">
        <v>38.771978348263197</v>
      </c>
      <c r="U770" s="9">
        <v>-120.813848552325</v>
      </c>
      <c r="V770" s="9">
        <v>564</v>
      </c>
      <c r="W770" s="9">
        <v>480</v>
      </c>
      <c r="X770" s="9">
        <v>105370.07145484199</v>
      </c>
      <c r="Y770" s="15">
        <f>X770/1609.34</f>
        <v>65.47408966088085</v>
      </c>
      <c r="Z770" s="9">
        <v>69399.840121634101</v>
      </c>
      <c r="AA770" s="15">
        <f>Z770/1609.34</f>
        <v>43.12316857943884</v>
      </c>
      <c r="AB770" s="9">
        <v>35970.231333208198</v>
      </c>
      <c r="AC770" s="9">
        <v>69399.840121634101</v>
      </c>
      <c r="AD770" s="9">
        <v>35970.231333208198</v>
      </c>
      <c r="AE770" s="9">
        <v>1.1983046759392899</v>
      </c>
      <c r="AF770" s="9">
        <v>5.1637250586281797E-2</v>
      </c>
      <c r="AG770" s="9">
        <v>156</v>
      </c>
      <c r="AH770" s="9">
        <v>4.8886045999999999</v>
      </c>
      <c r="AI770" s="9">
        <v>11.285825000000001</v>
      </c>
      <c r="AJ770" s="9">
        <v>2.6430020000000001</v>
      </c>
      <c r="AK770" s="9">
        <v>1.8740022999999999</v>
      </c>
      <c r="AL770" s="9">
        <v>5.0566500000000003</v>
      </c>
      <c r="AM770" s="9">
        <v>1.1462332</v>
      </c>
      <c r="AN770" s="9">
        <v>4.8843812E-2</v>
      </c>
      <c r="AO770" s="9">
        <v>5.7563529999999996E-3</v>
      </c>
      <c r="AP770" s="9">
        <v>2.9381572999999999</v>
      </c>
      <c r="AQ770" s="9">
        <v>295.4982</v>
      </c>
      <c r="AR770" s="9">
        <v>47.319285999999998</v>
      </c>
      <c r="AS770" s="9">
        <v>32.638165000000001</v>
      </c>
      <c r="AT770" s="9">
        <v>1.2670215</v>
      </c>
      <c r="AU770" s="9">
        <v>12.189425</v>
      </c>
      <c r="AV770" s="9">
        <v>14.071887</v>
      </c>
      <c r="AW770" s="9">
        <v>0.88169812999999997</v>
      </c>
      <c r="AX770" s="12">
        <f ca="1">IFERROR(__xludf.DUMMYFUNCTION("1-(PERCENTRANK(FILTER(AG:AG, $A:$A=$A378), $AG378))"),0.861)</f>
        <v>0.86099999999999999</v>
      </c>
      <c r="AY770" s="13">
        <f ca="1">IFERROR(__xludf.DUMMYFUNCTION("PERCENTRANK(FILTER(K:K, $A:$A=$A378), $K378)"),0.809)</f>
        <v>0.80900000000000005</v>
      </c>
      <c r="AZ770" s="13">
        <f ca="1">IFERROR(__xludf.DUMMYFUNCTION("PERCENTRANK(FILTER(I:I, $A:$A=$A378), $I378)"),0.695)</f>
        <v>0.69499999999999995</v>
      </c>
      <c r="BA770" s="12">
        <f ca="1">IFERROR(__xludf.DUMMYFUNCTION("PERCENTRANK(FILTER(AI:AI, $A:$A=$A378), $AI378)"),0.495)</f>
        <v>0.495</v>
      </c>
      <c r="BB770" s="13">
        <f ca="1">IFERROR(__xludf.DUMMYFUNCTION("PERCENTRANK(FILTER(AT:AT, $A:$A=$A378), $AT378)"),0.398)</f>
        <v>0.39800000000000002</v>
      </c>
      <c r="BC770" s="13">
        <f ca="1">IFERROR(__xludf.DUMMYFUNCTION("PERCENTRANK(FILTER(AU:AU, $A:$A=$A378), $AU378)"),0.422)</f>
        <v>0.42199999999999999</v>
      </c>
      <c r="BM770" s="9">
        <v>1.901912E-2</v>
      </c>
      <c r="BN770" s="9">
        <v>8.1172159999999993E-2</v>
      </c>
      <c r="BO770" s="9">
        <v>1.7071651000000001</v>
      </c>
      <c r="BP770" s="9">
        <v>14.828125</v>
      </c>
      <c r="BQ770" s="9">
        <v>3.0343040000000001</v>
      </c>
      <c r="BR770" s="9">
        <v>4.7380953000000003</v>
      </c>
      <c r="BS770" s="9">
        <v>7.7852629999999996</v>
      </c>
      <c r="BT770" s="9">
        <v>5.6274069999999998</v>
      </c>
      <c r="BU770" s="9">
        <v>2.1432114000000002</v>
      </c>
      <c r="BV770" s="9">
        <v>3.7768527999999999</v>
      </c>
      <c r="BW770" s="9">
        <v>12.9731655</v>
      </c>
      <c r="BX770" s="9">
        <v>6.1819452999999998</v>
      </c>
      <c r="BY770" s="9">
        <v>8.4414949999999997</v>
      </c>
      <c r="BZ770" s="9">
        <v>4.201746</v>
      </c>
      <c r="CA770" s="9">
        <v>46.681789999999999</v>
      </c>
      <c r="CB770" s="9">
        <v>78.730940000000004</v>
      </c>
      <c r="CC770" s="9">
        <v>52.348930000000003</v>
      </c>
      <c r="CD770" s="9">
        <v>90.729140000000001</v>
      </c>
    </row>
    <row r="771" spans="1:82" ht="15.75" hidden="1" customHeight="1" x14ac:dyDescent="0.2">
      <c r="A771" s="9" t="s">
        <v>91</v>
      </c>
      <c r="B771" s="9" t="s">
        <v>1979</v>
      </c>
      <c r="C771" s="9">
        <v>4559</v>
      </c>
      <c r="D771" s="9">
        <v>1649</v>
      </c>
      <c r="E771" s="9">
        <v>2802.3672284414802</v>
      </c>
      <c r="F771" s="9">
        <v>2954</v>
      </c>
      <c r="G771" s="9">
        <v>3580.3290000000002</v>
      </c>
      <c r="H771" s="9">
        <v>201</v>
      </c>
      <c r="I771" s="10">
        <v>1.3502308566464E-4</v>
      </c>
      <c r="J771" s="9">
        <v>2.1036115163956302</v>
      </c>
      <c r="K771" s="9">
        <v>2.81200310368463</v>
      </c>
      <c r="L771" s="9">
        <v>2.7587836971954102E-4</v>
      </c>
      <c r="M771" s="9">
        <v>2.6533824338875397E-4</v>
      </c>
      <c r="N771" s="9">
        <v>0.55822613405551702</v>
      </c>
      <c r="O771" s="9">
        <v>0.78271218900477402</v>
      </c>
      <c r="P771" s="9" t="s">
        <v>1980</v>
      </c>
      <c r="Q771" s="9">
        <v>43432104</v>
      </c>
      <c r="R771" s="9" t="s">
        <v>794</v>
      </c>
      <c r="S771" s="9">
        <v>78268</v>
      </c>
      <c r="T771" s="9">
        <v>38.553427874704298</v>
      </c>
      <c r="U771" s="9">
        <v>-122.45621980455699</v>
      </c>
      <c r="V771" s="9">
        <v>238</v>
      </c>
      <c r="W771" s="9">
        <v>359</v>
      </c>
      <c r="X771" s="9">
        <v>44682.080390708499</v>
      </c>
      <c r="Y771" s="15">
        <f>X771/1609.34</f>
        <v>27.764226571581208</v>
      </c>
      <c r="Z771" s="9">
        <v>19338.520062111598</v>
      </c>
      <c r="AA771" s="15">
        <f>Z771/1609.34</f>
        <v>12.016429133751476</v>
      </c>
      <c r="AB771" s="9">
        <v>25343.560328596799</v>
      </c>
      <c r="AC771" s="9">
        <v>19338.520062111598</v>
      </c>
      <c r="AD771" s="9">
        <v>25343.560328596799</v>
      </c>
      <c r="AE771" s="9">
        <v>5.3332986921139601E-2</v>
      </c>
      <c r="AF771" s="9">
        <v>2.71396402185928E-2</v>
      </c>
      <c r="AG771" s="9">
        <v>1210</v>
      </c>
      <c r="AH771" s="9">
        <v>8.0928939999999994</v>
      </c>
      <c r="AI771" s="9">
        <v>18.659237000000001</v>
      </c>
      <c r="AJ771" s="9">
        <v>3</v>
      </c>
      <c r="AK771" s="9">
        <v>2.2939796000000001</v>
      </c>
      <c r="AL771" s="9">
        <v>6.4819174000000004</v>
      </c>
      <c r="AM771" s="9">
        <v>0.26551659999999999</v>
      </c>
      <c r="AN771" s="9">
        <v>5.6791276000000002E-2</v>
      </c>
      <c r="AO771" s="9">
        <v>6.5757725000000003E-3</v>
      </c>
      <c r="AP771" s="9">
        <v>2.7913779999999999</v>
      </c>
      <c r="AQ771" s="9">
        <v>295.01645000000002</v>
      </c>
      <c r="AR771" s="9">
        <v>38.467342000000002</v>
      </c>
      <c r="AS771" s="9">
        <v>32.226399999999998</v>
      </c>
      <c r="AT771" s="9">
        <v>1.0155808</v>
      </c>
      <c r="AU771" s="9">
        <v>14.414572</v>
      </c>
      <c r="AV771" s="9">
        <v>16.185410000000001</v>
      </c>
      <c r="AW771" s="9">
        <v>1.4043937</v>
      </c>
      <c r="AX771" s="12">
        <f ca="1">IFERROR(__xludf.DUMMYFUNCTION("1-(PERCENTRANK(FILTER(AG:AG, $A:$A=$A771), $AG771))"),0.873)</f>
        <v>0.873</v>
      </c>
      <c r="AY771" s="13">
        <f ca="1">IFERROR(__xludf.DUMMYFUNCTION("PERCENTRANK(FILTER(K:K, $A:$A=$A771), $K771)"),0.683)</f>
        <v>0.68300000000000005</v>
      </c>
      <c r="AZ771" s="13">
        <f ca="1">IFERROR(__xludf.DUMMYFUNCTION("PERCENTRANK(FILTER(I:I, $A:$A=$A771), $I771)"),0.938)</f>
        <v>0.93799999999999994</v>
      </c>
      <c r="BA771" s="12">
        <f ca="1">IFERROR(__xludf.DUMMYFUNCTION("PERCENTRANK(FILTER(AI:AI, $A:$A=$A771), $AI771)"),0.884)</f>
        <v>0.88400000000000001</v>
      </c>
      <c r="BB771" s="13">
        <f ca="1">IFERROR(__xludf.DUMMYFUNCTION("PERCENTRANK(FILTER(AT:AT, $A:$A=$A771), $AT771)"),0.737)</f>
        <v>0.73699999999999999</v>
      </c>
      <c r="BC771" s="13">
        <f ca="1">IFERROR(__xludf.DUMMYFUNCTION("PERCENTRANK(FILTER(AU:AU, $A:$A=$A771), $AU771)"),0.212)</f>
        <v>0.21199999999999999</v>
      </c>
      <c r="BM771" s="9">
        <v>0.27334725999999998</v>
      </c>
      <c r="BN771" s="9">
        <v>5.7798996999999998E-2</v>
      </c>
      <c r="BO771" s="9">
        <v>2.8106797000000001</v>
      </c>
      <c r="BP771" s="9">
        <v>17.504854000000002</v>
      </c>
      <c r="BQ771" s="9">
        <v>3.1120559999999999</v>
      </c>
      <c r="BR771" s="9">
        <v>9.2024919999999995</v>
      </c>
      <c r="BS771" s="9">
        <v>10.759539</v>
      </c>
      <c r="BT771" s="9">
        <v>8.2525860000000009</v>
      </c>
      <c r="BU771" s="9">
        <v>1.9974643999999999</v>
      </c>
      <c r="BV771" s="9">
        <v>3.4884347999999998</v>
      </c>
      <c r="BW771" s="9">
        <v>14.371606</v>
      </c>
      <c r="BX771" s="9">
        <v>7.7158069999999999</v>
      </c>
      <c r="BY771" s="9">
        <v>8.7835509999999992</v>
      </c>
      <c r="BZ771" s="9">
        <v>4.7319380000000004</v>
      </c>
      <c r="CA771" s="9">
        <v>54.596806000000001</v>
      </c>
      <c r="CB771" s="9">
        <v>87.624939999999995</v>
      </c>
      <c r="CC771" s="9">
        <v>47.416812999999998</v>
      </c>
      <c r="CD771" s="9">
        <v>83.100049999999996</v>
      </c>
    </row>
    <row r="772" spans="1:82" ht="15.75" hidden="1" customHeight="1" x14ac:dyDescent="0.2">
      <c r="A772" s="9" t="s">
        <v>77</v>
      </c>
      <c r="B772" s="9" t="s">
        <v>1981</v>
      </c>
      <c r="C772" s="9">
        <v>1481</v>
      </c>
      <c r="D772" s="9">
        <v>717</v>
      </c>
      <c r="E772" s="9">
        <v>1410.9234532284499</v>
      </c>
      <c r="F772" s="9">
        <v>1073</v>
      </c>
      <c r="G772" s="9">
        <v>1603.7840000000001</v>
      </c>
      <c r="H772" s="9">
        <v>59</v>
      </c>
      <c r="I772" s="10">
        <v>1.5750194180034601E-4</v>
      </c>
      <c r="J772" s="9">
        <v>3.7817748747058802E-2</v>
      </c>
      <c r="K772" s="9">
        <v>7.1804199226511001</v>
      </c>
      <c r="L772" s="11">
        <v>5.9563688621793899E-6</v>
      </c>
      <c r="M772" s="9">
        <v>5.1929135867208895E-4</v>
      </c>
      <c r="N772" s="9">
        <v>0.66821994408201302</v>
      </c>
      <c r="O772" s="9">
        <v>0.87974652605334402</v>
      </c>
      <c r="P772" s="9" t="s">
        <v>1982</v>
      </c>
      <c r="Q772" s="9">
        <v>42811113</v>
      </c>
      <c r="R772" s="9" t="s">
        <v>652</v>
      </c>
      <c r="S772" s="9" t="s">
        <v>98</v>
      </c>
      <c r="T772" s="9">
        <v>38.471324582334297</v>
      </c>
      <c r="U772" s="9">
        <v>-123.011964453456</v>
      </c>
      <c r="V772" s="9">
        <v>114</v>
      </c>
      <c r="W772" s="9">
        <v>426</v>
      </c>
      <c r="X772" s="9">
        <v>27250.853217981799</v>
      </c>
      <c r="Z772" s="9">
        <v>7159.5444042823201</v>
      </c>
      <c r="AB772" s="9">
        <v>20091.308813699499</v>
      </c>
      <c r="AC772" s="9">
        <v>7159.5444042823201</v>
      </c>
      <c r="AD772" s="9">
        <v>20091.308813699499</v>
      </c>
      <c r="AE772" s="9">
        <v>3.06381901616532E-2</v>
      </c>
      <c r="AF772" s="9">
        <v>9.2926145662204293E-3</v>
      </c>
      <c r="AG772" s="9">
        <v>775</v>
      </c>
      <c r="AH772" s="9">
        <v>20.572412</v>
      </c>
      <c r="AI772" s="9">
        <v>48.131565000000002</v>
      </c>
      <c r="AJ772" s="9">
        <v>3</v>
      </c>
      <c r="AK772" s="9">
        <v>1.790872</v>
      </c>
      <c r="AL772" s="9">
        <v>4.8615303000000001</v>
      </c>
      <c r="AM772" s="9">
        <v>-1.2446804</v>
      </c>
      <c r="AN772" s="9">
        <v>0.17910256999999999</v>
      </c>
      <c r="AO772" s="9">
        <v>7.1468690000000001E-3</v>
      </c>
      <c r="AP772" s="9">
        <v>3.4945827</v>
      </c>
      <c r="AQ772" s="9">
        <v>294.78235000000001</v>
      </c>
      <c r="AR772" s="9">
        <v>23.112611999999999</v>
      </c>
      <c r="AS772" s="9">
        <v>23.496195</v>
      </c>
      <c r="AT772" s="9">
        <v>0.74590504000000002</v>
      </c>
      <c r="AU772" s="9">
        <v>17.966277999999999</v>
      </c>
      <c r="AV772" s="9">
        <v>20.045635000000001</v>
      </c>
      <c r="AW772" s="9">
        <v>1.9898256000000001</v>
      </c>
      <c r="AX772" s="12">
        <f ca="1">IFERROR(__xludf.DUMMYFUNCTION("1-(PERCENTRANK(FILTER(AG:AG, $A:$A=$A772), $AG772))"),0.7)</f>
        <v>0.7</v>
      </c>
      <c r="AY772" s="13">
        <f ca="1">IFERROR(__xludf.DUMMYFUNCTION("PERCENTRANK(FILTER(K:K, $A:$A=$A772), $K772)"),0.648)</f>
        <v>0.64800000000000002</v>
      </c>
      <c r="AZ772" s="13">
        <f ca="1">IFERROR(__xludf.DUMMYFUNCTION("PERCENTRANK(FILTER(I:I, $A:$A=$A772), $I772)"),0.836)</f>
        <v>0.83599999999999997</v>
      </c>
      <c r="BA772" s="12">
        <f ca="1">IFERROR(__xludf.DUMMYFUNCTION("PERCENTRANK(FILTER(AI:AI, $A:$A=$A772), $AI772)"),0.961)</f>
        <v>0.96099999999999997</v>
      </c>
      <c r="BB772" s="13">
        <f ca="1">IFERROR(__xludf.DUMMYFUNCTION("PERCENTRANK(FILTER(AT:AT, $A:$A=$A772), $AT772)"),0.234)</f>
        <v>0.23400000000000001</v>
      </c>
      <c r="BC772" s="13">
        <f ca="1">IFERROR(__xludf.DUMMYFUNCTION("PERCENTRANK(FILTER(AU:AU, $A:$A=$A772), $AU772)"),0.828)</f>
        <v>0.82799999999999996</v>
      </c>
      <c r="BM772" s="9">
        <v>0.20371042</v>
      </c>
      <c r="BN772" s="9">
        <v>8.8706545999999997E-2</v>
      </c>
      <c r="BO772" s="9">
        <v>10.037037</v>
      </c>
      <c r="BP772" s="9">
        <v>20.481482</v>
      </c>
      <c r="BQ772" s="9">
        <v>0.64935900000000002</v>
      </c>
      <c r="BR772" s="9">
        <v>13.756411</v>
      </c>
      <c r="BS772" s="9">
        <v>10.883896</v>
      </c>
      <c r="BT772" s="9">
        <v>8.9311495000000001</v>
      </c>
      <c r="BU772" s="9">
        <v>1.7526286</v>
      </c>
      <c r="BV772" s="9">
        <v>2.8787425</v>
      </c>
      <c r="BW772" s="9">
        <v>16.723127000000002</v>
      </c>
      <c r="BX772" s="9">
        <v>14.168612</v>
      </c>
      <c r="BY772" s="9">
        <v>13.102041</v>
      </c>
      <c r="BZ772" s="9">
        <v>11.145861999999999</v>
      </c>
      <c r="CA772" s="9">
        <v>43.383552999999999</v>
      </c>
      <c r="CB772" s="9">
        <v>50.193497000000001</v>
      </c>
      <c r="CC772" s="9">
        <v>35.351109999999998</v>
      </c>
      <c r="CD772" s="9">
        <v>45.57902</v>
      </c>
    </row>
    <row r="773" spans="1:82" ht="15.75" hidden="1" customHeight="1" x14ac:dyDescent="0.2">
      <c r="A773" s="9" t="s">
        <v>81</v>
      </c>
      <c r="B773" s="9" t="s">
        <v>1983</v>
      </c>
      <c r="C773" s="9">
        <v>6595</v>
      </c>
      <c r="D773" s="9">
        <v>965</v>
      </c>
      <c r="E773" s="9">
        <v>1716.67073919785</v>
      </c>
      <c r="F773" s="9">
        <v>1384</v>
      </c>
      <c r="G773" s="9">
        <v>1852.2637</v>
      </c>
      <c r="H773" s="9">
        <v>227</v>
      </c>
      <c r="I773" s="16">
        <v>7.4265648774309199E-5</v>
      </c>
      <c r="J773" s="9">
        <v>5.6880174285579503</v>
      </c>
      <c r="K773" s="9">
        <v>7.4108940655815099</v>
      </c>
      <c r="L773" s="9">
        <v>3.8819189185243801E-4</v>
      </c>
      <c r="M773" s="9">
        <v>3.3111678006404798E-4</v>
      </c>
      <c r="N773" s="9">
        <v>0.69725433526011504</v>
      </c>
      <c r="O773" s="9">
        <v>0.92679609564447796</v>
      </c>
      <c r="P773" s="9" t="s">
        <v>1984</v>
      </c>
      <c r="Q773" s="9">
        <v>103351101</v>
      </c>
      <c r="R773" s="9" t="s">
        <v>1985</v>
      </c>
      <c r="S773" s="9">
        <v>1654</v>
      </c>
      <c r="T773" s="9">
        <v>40.501869311644398</v>
      </c>
      <c r="U773" s="9">
        <v>-122.040809440217</v>
      </c>
      <c r="V773" s="9">
        <v>215</v>
      </c>
      <c r="W773" s="9">
        <v>219</v>
      </c>
      <c r="X773" s="9">
        <v>44717.889941504203</v>
      </c>
      <c r="Y773" s="15">
        <f>X773/1609.34</f>
        <v>27.786477650157334</v>
      </c>
      <c r="Z773" s="9">
        <v>28373.290056409201</v>
      </c>
      <c r="AA773" s="15">
        <f>Z773/1609.34</f>
        <v>17.630388890109735</v>
      </c>
      <c r="AB773" s="9">
        <v>16344.5998850949</v>
      </c>
      <c r="AC773" s="9">
        <v>28373.290056409201</v>
      </c>
      <c r="AD773" s="9">
        <v>16344.5998850949</v>
      </c>
      <c r="AE773" s="9">
        <v>7.5163509074538906E-2</v>
      </c>
      <c r="AF773" s="9">
        <v>1.68583022717681E-2</v>
      </c>
      <c r="AG773" s="9">
        <v>1038</v>
      </c>
      <c r="AH773" s="9">
        <v>3.0995659999999998</v>
      </c>
      <c r="AI773" s="9">
        <v>9.5564029999999995</v>
      </c>
      <c r="AJ773" s="9">
        <v>2.0872483000000002</v>
      </c>
      <c r="AK773" s="9">
        <v>2.6456697</v>
      </c>
      <c r="AL773" s="9">
        <v>8.8540310000000009</v>
      </c>
      <c r="AM773" s="9">
        <v>0.45138600000000001</v>
      </c>
      <c r="AN773" s="9">
        <v>1.541387E-2</v>
      </c>
      <c r="AO773" s="9">
        <v>6.1606144999999998E-3</v>
      </c>
      <c r="AP773" s="9">
        <v>2.3703224999999999</v>
      </c>
      <c r="AQ773" s="9">
        <v>297.09775000000002</v>
      </c>
      <c r="AR773" s="9">
        <v>46.114109999999997</v>
      </c>
      <c r="AS773" s="9">
        <v>38.094673</v>
      </c>
      <c r="AT773" s="9">
        <v>1.4516289</v>
      </c>
      <c r="AU773" s="9">
        <v>12.342572000000001</v>
      </c>
      <c r="AV773" s="9">
        <v>14.546564</v>
      </c>
      <c r="AW773" s="9">
        <v>0.89222250000000003</v>
      </c>
      <c r="AX773" s="12">
        <f ca="1">IFERROR(__xludf.DUMMYFUNCTION("1-(PERCENTRANK(FILTER(AG:AG, $A:$A=$A773), $AG773))"),0.503)</f>
        <v>0.503</v>
      </c>
      <c r="AY773" s="13">
        <f ca="1">IFERROR(__xludf.DUMMYFUNCTION("PERCENTRANK(FILTER(K:K, $A:$A=$A773), $K773)"),0.379)</f>
        <v>0.379</v>
      </c>
      <c r="AZ773" s="13">
        <f ca="1">IFERROR(__xludf.DUMMYFUNCTION("PERCENTRANK(FILTER(I:I, $A:$A=$A773), $I773)"),0.616)</f>
        <v>0.61599999999999999</v>
      </c>
      <c r="BA773" s="12">
        <f ca="1">IFERROR(__xludf.DUMMYFUNCTION("PERCENTRANK(FILTER(AI:AI, $A:$A=$A773), $AI773)"),0.486)</f>
        <v>0.48599999999999999</v>
      </c>
      <c r="BB773" s="13">
        <f ca="1">IFERROR(__xludf.DUMMYFUNCTION("PERCENTRANK(FILTER(AT:AT, $A:$A=$A773), $AT773)"),0.673)</f>
        <v>0.67300000000000004</v>
      </c>
      <c r="BC773" s="13">
        <f ca="1">IFERROR(__xludf.DUMMYFUNCTION("PERCENTRANK(FILTER(AU:AU, $A:$A=$A773), $AU773)"),0.561)</f>
        <v>0.56100000000000005</v>
      </c>
      <c r="BM773" s="9">
        <v>0.11066273</v>
      </c>
      <c r="BN773" s="9">
        <v>2.9335950999999999E-2</v>
      </c>
      <c r="BO773" s="9">
        <v>1.6022304000000001</v>
      </c>
      <c r="BP773" s="9">
        <v>14.732341999999999</v>
      </c>
      <c r="BQ773" s="9">
        <v>4.2253689999999997</v>
      </c>
      <c r="BR773" s="9">
        <v>3.0961970000000001</v>
      </c>
      <c r="BS773" s="9">
        <v>15.173119</v>
      </c>
      <c r="BT773" s="9">
        <v>11.438774</v>
      </c>
      <c r="BU773" s="9">
        <v>2.6476826999999998</v>
      </c>
      <c r="BV773" s="9">
        <v>4.6062474</v>
      </c>
      <c r="BW773" s="9">
        <v>12.404422</v>
      </c>
      <c r="BX773" s="9">
        <v>5.9992023000000003</v>
      </c>
      <c r="BY773" s="9">
        <v>7.8106220000000004</v>
      </c>
      <c r="BZ773" s="9">
        <v>4.3995850000000001</v>
      </c>
      <c r="CA773" s="9">
        <v>71.627870000000001</v>
      </c>
      <c r="CB773" s="9">
        <v>105.74153</v>
      </c>
      <c r="CC773" s="9">
        <v>55.819589999999998</v>
      </c>
      <c r="CD773" s="9">
        <v>91.977239999999995</v>
      </c>
    </row>
    <row r="774" spans="1:82" ht="15.75" hidden="1" customHeight="1" x14ac:dyDescent="0.2">
      <c r="A774" s="9" t="s">
        <v>91</v>
      </c>
      <c r="B774" s="9" t="s">
        <v>1986</v>
      </c>
      <c r="C774" s="9">
        <v>5431</v>
      </c>
      <c r="D774" s="9">
        <v>608</v>
      </c>
      <c r="E774" s="9">
        <v>931.29180591716397</v>
      </c>
      <c r="F774" s="9">
        <v>1240</v>
      </c>
      <c r="G774" s="9">
        <v>1303.4147</v>
      </c>
      <c r="H774" s="9">
        <v>175</v>
      </c>
      <c r="I774" s="16">
        <v>5.0730994137536198E-5</v>
      </c>
      <c r="J774" s="9">
        <v>22.788758756988202</v>
      </c>
      <c r="K774" s="14">
        <v>29.2823763665378</v>
      </c>
      <c r="L774" s="9">
        <v>9.3464732345183697E-4</v>
      </c>
      <c r="M774" s="9">
        <v>7.0248066607254999E-4</v>
      </c>
      <c r="N774" s="9">
        <v>0.49032258064516099</v>
      </c>
      <c r="O774" s="9">
        <v>0.71450155143621197</v>
      </c>
      <c r="P774" s="9" t="s">
        <v>1987</v>
      </c>
      <c r="Q774" s="9">
        <v>43291104</v>
      </c>
      <c r="R774" s="9" t="s">
        <v>933</v>
      </c>
      <c r="S774" s="9">
        <v>1304</v>
      </c>
      <c r="T774" s="9">
        <v>38.363394402644197</v>
      </c>
      <c r="U774" s="9">
        <v>-122.265135402512</v>
      </c>
      <c r="V774" s="9">
        <v>234</v>
      </c>
      <c r="W774" s="9">
        <v>160</v>
      </c>
      <c r="X774" s="9">
        <v>44764.017482180097</v>
      </c>
      <c r="Y774" s="15">
        <f>X774/1609.34</f>
        <v>27.815140046342041</v>
      </c>
      <c r="Z774" s="9">
        <v>30920.931655549801</v>
      </c>
      <c r="AA774" s="15">
        <f>Z774/1609.34</f>
        <v>19.21342392257062</v>
      </c>
      <c r="AB774" s="9">
        <v>13843.0858266302</v>
      </c>
      <c r="AC774" s="9">
        <v>30920.931655549801</v>
      </c>
      <c r="AD774" s="9">
        <v>13843.0858266302</v>
      </c>
      <c r="AE774" s="9">
        <v>0.122934116562696</v>
      </c>
      <c r="AF774" s="9">
        <v>8.8779239740688302E-3</v>
      </c>
      <c r="AG774" s="9">
        <v>579</v>
      </c>
      <c r="AH774" s="9">
        <v>2.4213249999999999</v>
      </c>
      <c r="AI774" s="9">
        <v>8.3875119999999992</v>
      </c>
      <c r="AJ774" s="9">
        <v>2</v>
      </c>
      <c r="AK774" s="9">
        <v>2.9607184000000002</v>
      </c>
      <c r="AL774" s="9">
        <v>7.9998480000000001</v>
      </c>
      <c r="AM774" s="9">
        <v>-0.14644977000000001</v>
      </c>
      <c r="AN774" s="9">
        <v>1.0362811E-2</v>
      </c>
      <c r="AO774" s="9">
        <v>6.6240200000000004E-3</v>
      </c>
      <c r="AP774" s="9">
        <v>2.1810483999999999</v>
      </c>
      <c r="AQ774" s="9">
        <v>295.80549999999999</v>
      </c>
      <c r="AR774" s="9">
        <v>38.627963999999999</v>
      </c>
      <c r="AS774" s="9">
        <v>32.406654000000003</v>
      </c>
      <c r="AT774" s="9">
        <v>1.0514439</v>
      </c>
      <c r="AU774" s="9">
        <v>14.373892</v>
      </c>
      <c r="AV774" s="9">
        <v>15.912065500000001</v>
      </c>
      <c r="AW774" s="9">
        <v>0.81768580000000002</v>
      </c>
      <c r="AX774" s="12">
        <f ca="1">IFERROR(__xludf.DUMMYFUNCTION("1-(PERCENTRANK(FILTER(AG:AG, $A:$A=$A774), $AG774))"),0.976)</f>
        <v>0.97599999999999998</v>
      </c>
      <c r="AY774" s="13">
        <f ca="1">IFERROR(__xludf.DUMMYFUNCTION("PERCENTRANK(FILTER(K:K, $A:$A=$A774), $K774)"),0.976)</f>
        <v>0.97599999999999998</v>
      </c>
      <c r="AZ774" s="13">
        <f ca="1">IFERROR(__xludf.DUMMYFUNCTION("PERCENTRANK(FILTER(I:I, $A:$A=$A774), $I774)"),0.486)</f>
        <v>0.48599999999999999</v>
      </c>
      <c r="BA774" s="12">
        <f ca="1">IFERROR(__xludf.DUMMYFUNCTION("PERCENTRANK(FILTER(AI:AI, $A:$A=$A774), $AI774)"),0.269)</f>
        <v>0.26900000000000002</v>
      </c>
      <c r="BB774" s="13">
        <f ca="1">IFERROR(__xludf.DUMMYFUNCTION("PERCENTRANK(FILTER(AT:AT, $A:$A=$A774), $AT774)"),0.777)</f>
        <v>0.77700000000000002</v>
      </c>
      <c r="BC774" s="13">
        <f ca="1">IFERROR(__xludf.DUMMYFUNCTION("PERCENTRANK(FILTER(AU:AU, $A:$A=$A774), $AU774)"),0.203)</f>
        <v>0.20300000000000001</v>
      </c>
      <c r="BM774" s="9">
        <v>0.18313499999999999</v>
      </c>
      <c r="BN774" s="9">
        <v>2.5794910000000001E-2</v>
      </c>
      <c r="BO774" s="9">
        <v>1.593361</v>
      </c>
      <c r="BP774" s="9">
        <v>13.358333999999999</v>
      </c>
      <c r="BQ774" s="9">
        <v>1.7643764</v>
      </c>
      <c r="BR774" s="9">
        <v>2.8117914000000002</v>
      </c>
      <c r="BS774" s="9">
        <v>7.5210752000000003</v>
      </c>
      <c r="BT774" s="9">
        <v>6.1191599999999999</v>
      </c>
      <c r="BU774" s="9">
        <v>1.9965436000000001</v>
      </c>
      <c r="BV774" s="9">
        <v>3.6788145999999999</v>
      </c>
      <c r="BW774" s="9">
        <v>14.249923000000001</v>
      </c>
      <c r="BX774" s="9">
        <v>8.5930520000000001</v>
      </c>
      <c r="BY774" s="9">
        <v>10.090458</v>
      </c>
      <c r="BZ774" s="9">
        <v>5.3775829999999996</v>
      </c>
      <c r="CA774" s="9">
        <v>47.158133999999997</v>
      </c>
      <c r="CB774" s="9">
        <v>74.689250000000001</v>
      </c>
      <c r="CC774" s="9">
        <v>45.917397000000001</v>
      </c>
      <c r="CD774" s="9">
        <v>78.615620000000007</v>
      </c>
    </row>
    <row r="775" spans="1:82" ht="15.75" hidden="1" customHeight="1" x14ac:dyDescent="0.2">
      <c r="A775" s="9" t="s">
        <v>77</v>
      </c>
      <c r="B775" s="9" t="s">
        <v>1988</v>
      </c>
      <c r="C775" s="9">
        <v>3789</v>
      </c>
      <c r="D775" s="9">
        <v>194</v>
      </c>
      <c r="E775" s="9">
        <v>445.38117464937801</v>
      </c>
      <c r="F775" s="9">
        <v>592</v>
      </c>
      <c r="G775" s="9">
        <v>686.94150000000002</v>
      </c>
      <c r="H775" s="9">
        <v>75</v>
      </c>
      <c r="I775" s="16">
        <v>5.6133942356003201E-5</v>
      </c>
      <c r="J775" s="9">
        <v>818.87847585382303</v>
      </c>
      <c r="K775" s="9">
        <v>18.9024228753835</v>
      </c>
      <c r="L775" s="9">
        <v>4.0432889001579E-2</v>
      </c>
      <c r="M775" s="9">
        <v>5.17621623608125E-4</v>
      </c>
      <c r="N775" s="9">
        <v>0.32770270270270202</v>
      </c>
      <c r="O775" s="9">
        <v>0.64835383549806602</v>
      </c>
      <c r="P775" s="9" t="s">
        <v>1989</v>
      </c>
      <c r="Q775" s="9">
        <v>43182103</v>
      </c>
      <c r="R775" s="9" t="s">
        <v>709</v>
      </c>
      <c r="S775" s="9">
        <v>478</v>
      </c>
      <c r="T775" s="9">
        <v>38.380008441454898</v>
      </c>
      <c r="U775" s="9">
        <v>-122.68583364458701</v>
      </c>
      <c r="V775" s="9">
        <v>332</v>
      </c>
      <c r="W775" s="9">
        <v>318</v>
      </c>
      <c r="X775" s="9">
        <v>60949.750569150397</v>
      </c>
      <c r="Z775" s="9">
        <v>32688.124866408201</v>
      </c>
      <c r="AB775" s="9">
        <v>28261.6257027422</v>
      </c>
      <c r="AC775" s="9">
        <v>13352.388731986101</v>
      </c>
      <c r="AD775" s="9">
        <v>9380.8271149618195</v>
      </c>
      <c r="AE775" s="9">
        <v>3.8821621770609403E-2</v>
      </c>
      <c r="AF775" s="9">
        <v>4.21004567670024E-3</v>
      </c>
      <c r="AG775" s="9">
        <v>778</v>
      </c>
      <c r="AH775" s="9">
        <v>3.7086961000000001</v>
      </c>
      <c r="AI775" s="9">
        <v>10.93144</v>
      </c>
      <c r="AJ775" s="9">
        <v>2</v>
      </c>
      <c r="AK775" s="9">
        <v>1.8358208</v>
      </c>
      <c r="AL775" s="9">
        <v>5.5831140000000001</v>
      </c>
      <c r="AM775" s="9">
        <v>0.64015480000000002</v>
      </c>
      <c r="AN775" s="9">
        <v>2.4299065000000002E-2</v>
      </c>
      <c r="AO775" s="9">
        <v>6.9844136000000003E-3</v>
      </c>
      <c r="AP775" s="9">
        <v>2.6402350000000001</v>
      </c>
      <c r="AQ775" s="9">
        <v>295.11336999999997</v>
      </c>
      <c r="AR775" s="9">
        <v>30.63449</v>
      </c>
      <c r="AS775" s="9">
        <v>29.459209999999999</v>
      </c>
      <c r="AT775" s="9">
        <v>0.85703295000000002</v>
      </c>
      <c r="AU775" s="9">
        <v>16.084271999999999</v>
      </c>
      <c r="AV775" s="9">
        <v>17.892893000000001</v>
      </c>
      <c r="AW775" s="9">
        <v>1.9069448</v>
      </c>
      <c r="AX775" s="12">
        <f ca="1">IFERROR(__xludf.DUMMYFUNCTION("1-(PERCENTRANK(FILTER(AG:AG, $A:$A=$A775), $AG775))"),0.698)</f>
        <v>0.69799999999999995</v>
      </c>
      <c r="AY775" s="13">
        <f ca="1">IFERROR(__xludf.DUMMYFUNCTION("PERCENTRANK(FILTER(K:K, $A:$A=$A775), $K775)"),0.872)</f>
        <v>0.872</v>
      </c>
      <c r="AZ775" s="13">
        <f ca="1">IFERROR(__xludf.DUMMYFUNCTION("PERCENTRANK(FILTER(I:I, $A:$A=$A775), $I775)"),0.078)</f>
        <v>7.8E-2</v>
      </c>
      <c r="BA775" s="12">
        <f ca="1">IFERROR(__xludf.DUMMYFUNCTION("PERCENTRANK(FILTER(AI:AI, $A:$A=$A775), $AI775)"),0.247)</f>
        <v>0.247</v>
      </c>
      <c r="BB775" s="13">
        <f ca="1">IFERROR(__xludf.DUMMYFUNCTION("PERCENTRANK(FILTER(AT:AT, $A:$A=$A775), $AT775)"),0.449)</f>
        <v>0.44900000000000001</v>
      </c>
      <c r="BC775" s="13">
        <f ca="1">IFERROR(__xludf.DUMMYFUNCTION("PERCENTRANK(FILTER(AU:AU, $A:$A=$A775), $AU775)"),0.497)</f>
        <v>0.497</v>
      </c>
      <c r="BM775" s="9">
        <v>6.6777509999999998E-2</v>
      </c>
      <c r="BN775" s="9">
        <v>6.3738320000000001E-2</v>
      </c>
      <c r="BO775" s="9">
        <v>1.7894737000000001</v>
      </c>
      <c r="BP775" s="9">
        <v>15.488721999999999</v>
      </c>
      <c r="BQ775" s="9">
        <v>0.96</v>
      </c>
      <c r="BR775" s="9">
        <v>2.7663549999999999</v>
      </c>
      <c r="BS775" s="9">
        <v>10.474339000000001</v>
      </c>
      <c r="BT775" s="9">
        <v>8.7008539999999996</v>
      </c>
      <c r="BU775" s="9">
        <v>1.7696668</v>
      </c>
      <c r="BV775" s="9">
        <v>3.253304</v>
      </c>
      <c r="BW775" s="9">
        <v>15.740591</v>
      </c>
      <c r="BX775" s="9">
        <v>11.323620999999999</v>
      </c>
      <c r="BY775" s="9">
        <v>11.433985</v>
      </c>
      <c r="BZ775" s="9">
        <v>7.7311920000000001</v>
      </c>
      <c r="CA775" s="9">
        <v>52.366337000000001</v>
      </c>
      <c r="CB775" s="9">
        <v>68.095725999999999</v>
      </c>
      <c r="CC775" s="9">
        <v>39.741154000000002</v>
      </c>
      <c r="CD775" s="9">
        <v>62.731729999999999</v>
      </c>
    </row>
    <row r="776" spans="1:82" ht="15.75" hidden="1" customHeight="1" x14ac:dyDescent="0.2">
      <c r="A776" s="9" t="s">
        <v>81</v>
      </c>
      <c r="B776" s="9" t="s">
        <v>1990</v>
      </c>
      <c r="C776" s="9">
        <v>5104</v>
      </c>
      <c r="D776" s="9">
        <v>0</v>
      </c>
      <c r="E776" s="9">
        <v>0</v>
      </c>
      <c r="F776" s="9">
        <v>73</v>
      </c>
      <c r="G776" s="9">
        <v>19.041172</v>
      </c>
      <c r="H776" s="9">
        <v>21</v>
      </c>
      <c r="I776" s="16">
        <v>4.0173822656340303E-5</v>
      </c>
      <c r="J776" s="9">
        <v>643.41553128567602</v>
      </c>
      <c r="K776" s="9">
        <v>27.752542307972899</v>
      </c>
      <c r="L776" s="9">
        <v>2.4032793312315798E-2</v>
      </c>
      <c r="M776" s="9">
        <v>5.1598916100677595E-4</v>
      </c>
      <c r="N776" s="9">
        <v>0</v>
      </c>
      <c r="O776" s="9">
        <v>0</v>
      </c>
      <c r="P776" s="9" t="s">
        <v>1991</v>
      </c>
      <c r="Q776" s="9">
        <v>103261101</v>
      </c>
      <c r="R776" s="9" t="s">
        <v>501</v>
      </c>
      <c r="S776" s="9">
        <v>1752</v>
      </c>
      <c r="T776" s="9">
        <v>40.431630214544299</v>
      </c>
      <c r="U776" s="9">
        <v>-122.291790941317</v>
      </c>
      <c r="V776" s="9">
        <v>57</v>
      </c>
      <c r="W776" s="9">
        <v>41</v>
      </c>
      <c r="X776" s="9">
        <v>9784.8005884541508</v>
      </c>
      <c r="Z776" s="9">
        <v>7452.6012891887003</v>
      </c>
      <c r="AB776" s="9">
        <v>2332.19929926545</v>
      </c>
      <c r="AC776" s="9">
        <v>5082.8869077808804</v>
      </c>
      <c r="AD776" s="9">
        <v>538.92587534387599</v>
      </c>
      <c r="AE776" s="9">
        <v>1.08357723811423E-2</v>
      </c>
      <c r="AF776" s="9">
        <v>8.4365027578314701E-4</v>
      </c>
      <c r="AG776" s="9">
        <v>779</v>
      </c>
      <c r="AH776" s="9">
        <v>1.1138209999999999</v>
      </c>
      <c r="AI776" s="9">
        <v>2.8684362999999999</v>
      </c>
      <c r="AJ776" s="9">
        <v>2</v>
      </c>
      <c r="AK776" s="9">
        <v>2.4722762</v>
      </c>
      <c r="AL776" s="9">
        <v>8.6455710000000003</v>
      </c>
      <c r="AM776" s="9">
        <v>-0.13289748000000001</v>
      </c>
      <c r="AN776" s="9">
        <v>4.3939393999999996E-3</v>
      </c>
      <c r="AO776" s="9">
        <v>5.8392030000000003E-3</v>
      </c>
      <c r="AP776" s="9">
        <v>2.0852406000000001</v>
      </c>
      <c r="AQ776" s="9">
        <v>298.08008000000001</v>
      </c>
      <c r="AR776" s="9">
        <v>48.296585</v>
      </c>
      <c r="AS776" s="9">
        <v>36.319879999999998</v>
      </c>
      <c r="AT776" s="9">
        <v>1.5518209000000001</v>
      </c>
      <c r="AU776" s="9">
        <v>12.203946</v>
      </c>
      <c r="AV776" s="9">
        <v>14.121237000000001</v>
      </c>
      <c r="AW776" s="9">
        <v>8.1341110000000008</v>
      </c>
      <c r="AX776" s="12">
        <f ca="1">IFERROR(__xludf.DUMMYFUNCTION("1-(PERCENTRANK(FILTER(AG:AG, $A:$A=$A776), $AG776))"),0.592)</f>
        <v>0.59199999999999997</v>
      </c>
      <c r="AY776" s="13">
        <f ca="1">IFERROR(__xludf.DUMMYFUNCTION("PERCENTRANK(FILTER(K:K, $A:$A=$A776), $K776)"),0.731)</f>
        <v>0.73099999999999998</v>
      </c>
      <c r="AZ776" s="13">
        <f ca="1">IFERROR(__xludf.DUMMYFUNCTION("PERCENTRANK(FILTER(I:I, $A:$A=$A776), $I776)"),0.306)</f>
        <v>0.30599999999999999</v>
      </c>
      <c r="BA776" s="12">
        <f ca="1">IFERROR(__xludf.DUMMYFUNCTION("PERCENTRANK(FILTER(AI:AI, $A:$A=$A776), $AI776)"),0.026)</f>
        <v>2.5999999999999999E-2</v>
      </c>
      <c r="BB776" s="13">
        <f ca="1">IFERROR(__xludf.DUMMYFUNCTION("PERCENTRANK(FILTER(AT:AT, $A:$A=$A776), $AT776)"),0.769)</f>
        <v>0.76900000000000002</v>
      </c>
      <c r="BC776" s="13">
        <f ca="1">IFERROR(__xludf.DUMMYFUNCTION("PERCENTRANK(FILTER(AU:AU, $A:$A=$A776), $AU776)"),0.454)</f>
        <v>0.45400000000000001</v>
      </c>
      <c r="BM776" s="9">
        <v>0.15350159999999999</v>
      </c>
      <c r="BN776" s="9">
        <v>2.2727272000000001E-3</v>
      </c>
      <c r="BO776" s="9">
        <v>1.76</v>
      </c>
      <c r="BP776" s="9">
        <v>9.1199999999999992</v>
      </c>
      <c r="BQ776" s="9">
        <v>0.22348483999999999</v>
      </c>
      <c r="BR776" s="9">
        <v>1.1060605999999999</v>
      </c>
      <c r="BS776" s="9">
        <v>12.048276</v>
      </c>
      <c r="BT776" s="9">
        <v>8.707687</v>
      </c>
      <c r="BU776" s="9">
        <v>2.8731241000000001</v>
      </c>
      <c r="BV776" s="9">
        <v>4.7806990000000003</v>
      </c>
      <c r="BW776" s="9">
        <v>11.146660000000001</v>
      </c>
      <c r="BX776" s="9">
        <v>5.9984989999999998</v>
      </c>
      <c r="BY776" s="9">
        <v>7.3668060000000004</v>
      </c>
      <c r="BZ776" s="9">
        <v>4.6402369999999999</v>
      </c>
      <c r="CA776" s="9">
        <v>70.159790000000001</v>
      </c>
      <c r="CB776" s="9">
        <v>88.017204000000007</v>
      </c>
      <c r="CC776" s="9">
        <v>62.123547000000002</v>
      </c>
      <c r="CD776" s="9">
        <v>91.357939999999999</v>
      </c>
    </row>
    <row r="777" spans="1:82" ht="15.75" hidden="1" customHeight="1" x14ac:dyDescent="0.2">
      <c r="A777" s="9" t="s">
        <v>77</v>
      </c>
      <c r="B777" s="9" t="s">
        <v>1992</v>
      </c>
      <c r="C777" s="9">
        <v>2853</v>
      </c>
      <c r="D777" s="9">
        <v>343</v>
      </c>
      <c r="E777" s="9">
        <v>677.26160909348096</v>
      </c>
      <c r="F777" s="9">
        <v>440</v>
      </c>
      <c r="G777" s="9">
        <v>728.19320000000005</v>
      </c>
      <c r="H777" s="9">
        <v>33</v>
      </c>
      <c r="I777" s="10">
        <v>1.65715641659599E-4</v>
      </c>
      <c r="J777" s="9">
        <v>3.7817189554707302E-2</v>
      </c>
      <c r="K777" s="9">
        <v>5.13972567325896</v>
      </c>
      <c r="L777" s="11">
        <v>6.2668998328210404E-6</v>
      </c>
      <c r="M777" s="9">
        <v>5.1446005851937197E-4</v>
      </c>
      <c r="N777" s="9">
        <v>0.77954545454545399</v>
      </c>
      <c r="O777" s="9">
        <v>0.93005761542978505</v>
      </c>
      <c r="P777" s="9" t="s">
        <v>1993</v>
      </c>
      <c r="Q777" s="9">
        <v>42811111</v>
      </c>
      <c r="R777" s="9" t="s">
        <v>1126</v>
      </c>
      <c r="S777" s="9">
        <v>53477</v>
      </c>
      <c r="T777" s="9">
        <v>38.4960722660933</v>
      </c>
      <c r="U777" s="9">
        <v>-123.069332406298</v>
      </c>
      <c r="V777" s="9">
        <v>28</v>
      </c>
      <c r="W777" s="9">
        <v>81</v>
      </c>
      <c r="X777" s="9">
        <v>8409.6407284010293</v>
      </c>
      <c r="Z777" s="9">
        <v>3299.3477123723701</v>
      </c>
      <c r="AB777" s="9">
        <v>5110.2930160286496</v>
      </c>
      <c r="AC777" s="9">
        <v>3299.3477123723701</v>
      </c>
      <c r="AD777" s="9">
        <v>5110.2930160286496</v>
      </c>
      <c r="AE777" s="9">
        <v>1.6977181931139201E-2</v>
      </c>
      <c r="AF777" s="9">
        <v>5.4686161747667904E-3</v>
      </c>
      <c r="AG777" s="9">
        <v>780</v>
      </c>
      <c r="AH777" s="9">
        <v>16.277698999999998</v>
      </c>
      <c r="AI777" s="9">
        <v>28.665175999999999</v>
      </c>
      <c r="AJ777" s="9">
        <v>3</v>
      </c>
      <c r="AK777" s="9">
        <v>1.6784819</v>
      </c>
      <c r="AL777" s="9">
        <v>5.2092309999999999</v>
      </c>
      <c r="AM777" s="9">
        <v>-3.4501127999999999</v>
      </c>
      <c r="AN777" s="9">
        <v>0.11729167</v>
      </c>
      <c r="AO777" s="9">
        <v>7.1692737000000001E-3</v>
      </c>
      <c r="AP777" s="9">
        <v>3.9573743000000001</v>
      </c>
      <c r="AQ777" s="9">
        <v>294.19756999999998</v>
      </c>
      <c r="AR777" s="9">
        <v>23.193739000000001</v>
      </c>
      <c r="AS777" s="9">
        <v>23.799230000000001</v>
      </c>
      <c r="AT777" s="9">
        <v>0.72481600000000002</v>
      </c>
      <c r="AU777" s="9">
        <v>17.88101</v>
      </c>
      <c r="AV777" s="9">
        <v>20.067492000000001</v>
      </c>
      <c r="AW777" s="9">
        <v>0.79852920000000005</v>
      </c>
      <c r="AX777" s="12">
        <f ca="1">IFERROR(__xludf.DUMMYFUNCTION("1-(PERCENTRANK(FILTER(AG:AG, $A:$A=$A777), $AG777))"),0.696)</f>
        <v>0.69599999999999995</v>
      </c>
      <c r="AY777" s="13">
        <f ca="1">IFERROR(__xludf.DUMMYFUNCTION("PERCENTRANK(FILTER(K:K, $A:$A=$A777), $K777)"),0.537)</f>
        <v>0.53700000000000003</v>
      </c>
      <c r="AZ777" s="13">
        <f ca="1">IFERROR(__xludf.DUMMYFUNCTION("PERCENTRANK(FILTER(I:I, $A:$A=$A777), $I777)"),0.865)</f>
        <v>0.86499999999999999</v>
      </c>
      <c r="BA777" s="12">
        <f ca="1">IFERROR(__xludf.DUMMYFUNCTION("PERCENTRANK(FILTER(AI:AI, $A:$A=$A777), $AI777)"),0.823)</f>
        <v>0.82299999999999995</v>
      </c>
      <c r="BB777" s="13">
        <f ca="1">IFERROR(__xludf.DUMMYFUNCTION("PERCENTRANK(FILTER(AT:AT, $A:$A=$A777), $AT777)"),0.21)</f>
        <v>0.21</v>
      </c>
      <c r="BC777" s="13">
        <f ca="1">IFERROR(__xludf.DUMMYFUNCTION("PERCENTRANK(FILTER(AU:AU, $A:$A=$A777), $AU777)"),0.782)</f>
        <v>0.78200000000000003</v>
      </c>
      <c r="BM777" s="9">
        <v>3.1131164999999999E-2</v>
      </c>
      <c r="BN777" s="9">
        <v>3.5208333000000001E-2</v>
      </c>
      <c r="BO777" s="9">
        <v>2.8125</v>
      </c>
      <c r="BP777" s="9">
        <v>17.75</v>
      </c>
      <c r="BQ777" s="9">
        <v>0.13854167000000001</v>
      </c>
      <c r="BR777" s="9">
        <v>9.1666670000000003</v>
      </c>
      <c r="BS777" s="9">
        <v>10.903236</v>
      </c>
      <c r="BT777" s="9">
        <v>9.005255</v>
      </c>
      <c r="BU777" s="9">
        <v>1.7553403000000001</v>
      </c>
      <c r="BV777" s="9">
        <v>2.8233353999999999</v>
      </c>
      <c r="BW777" s="9">
        <v>16.725038999999999</v>
      </c>
      <c r="BX777" s="9">
        <v>14.03973</v>
      </c>
      <c r="BY777" s="9">
        <v>12.522106000000001</v>
      </c>
      <c r="BZ777" s="9">
        <v>10.800134</v>
      </c>
      <c r="CA777" s="9">
        <v>44.013669999999998</v>
      </c>
      <c r="CB777" s="9">
        <v>51.367607</v>
      </c>
      <c r="CC777" s="9">
        <v>36.323642999999997</v>
      </c>
      <c r="CD777" s="9">
        <v>46.394509999999997</v>
      </c>
    </row>
    <row r="778" spans="1:82" ht="15.75" hidden="1" customHeight="1" x14ac:dyDescent="0.2">
      <c r="A778" s="9" t="s">
        <v>91</v>
      </c>
      <c r="B778" s="9" t="s">
        <v>1994</v>
      </c>
      <c r="C778" s="9">
        <v>2119</v>
      </c>
      <c r="D778" s="9">
        <v>694</v>
      </c>
      <c r="E778" s="9">
        <v>1539.0695149849601</v>
      </c>
      <c r="F778" s="9">
        <v>1787</v>
      </c>
      <c r="G778" s="9">
        <v>2188.3757000000001</v>
      </c>
      <c r="H778" s="9">
        <v>144</v>
      </c>
      <c r="I778" s="16">
        <v>7.14078277673656E-5</v>
      </c>
      <c r="J778" s="9">
        <v>3.7817515144232899E-2</v>
      </c>
      <c r="K778" s="9">
        <v>2.0031300729024202</v>
      </c>
      <c r="L778" s="11">
        <v>2.70046646072965E-6</v>
      </c>
      <c r="M778" s="9">
        <v>1.05530230736993E-4</v>
      </c>
      <c r="N778" s="9">
        <v>0.38836038052602101</v>
      </c>
      <c r="O778" s="9">
        <v>0.70329308271101698</v>
      </c>
      <c r="P778" s="9" t="s">
        <v>1995</v>
      </c>
      <c r="Q778" s="9">
        <v>14671102</v>
      </c>
      <c r="R778" s="9" t="s">
        <v>929</v>
      </c>
      <c r="S778" s="9" t="s">
        <v>1996</v>
      </c>
      <c r="T778" s="9">
        <v>37.906328412498098</v>
      </c>
      <c r="U778" s="9">
        <v>-122.152948034828</v>
      </c>
      <c r="V778" s="9">
        <v>296</v>
      </c>
      <c r="W778" s="9">
        <v>669</v>
      </c>
      <c r="X778" s="9">
        <v>44770.847950916301</v>
      </c>
      <c r="Y778" s="15">
        <f>X778/1609.34</f>
        <v>27.819384313393257</v>
      </c>
      <c r="Z778" s="9">
        <v>15693.2971713266</v>
      </c>
      <c r="AA778" s="15">
        <f>Z778/1609.34</f>
        <v>9.7513870104058817</v>
      </c>
      <c r="AB778" s="9">
        <v>29077.550779589601</v>
      </c>
      <c r="AC778" s="9">
        <v>14977.7338216644</v>
      </c>
      <c r="AD778" s="9">
        <v>28369.6804785282</v>
      </c>
      <c r="AE778" s="9">
        <v>1.5196353226127E-2</v>
      </c>
      <c r="AF778" s="9">
        <v>1.02827271985006E-2</v>
      </c>
      <c r="AG778" s="9">
        <v>1833</v>
      </c>
      <c r="AH778" s="9">
        <v>4.7632922999999998</v>
      </c>
      <c r="AI778" s="9">
        <v>13.362454</v>
      </c>
      <c r="AJ778" s="9">
        <v>2</v>
      </c>
      <c r="AK778" s="9">
        <v>3.4417472</v>
      </c>
      <c r="AL778" s="9">
        <v>7.2507333999999997</v>
      </c>
      <c r="AM778" s="9">
        <v>-0.71443440000000002</v>
      </c>
      <c r="AN778" s="9">
        <v>6.7717390000000002E-2</v>
      </c>
      <c r="AO778" s="9">
        <v>6.9306237000000001E-3</v>
      </c>
      <c r="AP778" s="9">
        <v>1.8533565000000001</v>
      </c>
      <c r="AQ778" s="9">
        <v>294.79937999999999</v>
      </c>
      <c r="AR778" s="9">
        <v>32.634729999999998</v>
      </c>
      <c r="AS778" s="9">
        <v>29.324107999999999</v>
      </c>
      <c r="AT778" s="9">
        <v>0.88082760000000004</v>
      </c>
      <c r="AU778" s="9">
        <v>15.613168999999999</v>
      </c>
      <c r="AV778" s="9">
        <v>17.076504</v>
      </c>
      <c r="AW778" s="9">
        <v>11.805885</v>
      </c>
      <c r="AX778" s="12">
        <f ca="1">IFERROR(__xludf.DUMMYFUNCTION("1-(PERCENTRANK(FILTER(AG:AG, $A:$A=$A778), $AG778))"),0.653)</f>
        <v>0.65300000000000002</v>
      </c>
      <c r="AY778" s="13">
        <f ca="1">IFERROR(__xludf.DUMMYFUNCTION("PERCENTRANK(FILTER(K:K, $A:$A=$A778), $K778)"),0.61)</f>
        <v>0.61</v>
      </c>
      <c r="AZ778" s="13">
        <f ca="1">IFERROR(__xludf.DUMMYFUNCTION("PERCENTRANK(FILTER(I:I, $A:$A=$A778), $I778)"),0.704)</f>
        <v>0.70399999999999996</v>
      </c>
      <c r="BA778" s="12">
        <f ca="1">IFERROR(__xludf.DUMMYFUNCTION("PERCENTRANK(FILTER(AI:AI, $A:$A=$A778), $AI778)"),0.635)</f>
        <v>0.63500000000000001</v>
      </c>
      <c r="BB778" s="13">
        <f ca="1">IFERROR(__xludf.DUMMYFUNCTION("PERCENTRANK(FILTER(AT:AT, $A:$A=$A778), $AT778)"),0.492)</f>
        <v>0.49199999999999999</v>
      </c>
      <c r="BC778" s="13">
        <f ca="1">IFERROR(__xludf.DUMMYFUNCTION("PERCENTRANK(FILTER(AU:AU, $A:$A=$A778), $AU778)"),0.69)</f>
        <v>0.69</v>
      </c>
      <c r="BM778" s="9">
        <v>0.37373707</v>
      </c>
      <c r="BN778" s="9">
        <v>2.9130435E-2</v>
      </c>
      <c r="BO778" s="9">
        <v>5.5740743000000004</v>
      </c>
      <c r="BP778" s="9">
        <v>20.635802999999999</v>
      </c>
      <c r="BQ778" s="9">
        <v>3.8466847</v>
      </c>
      <c r="BR778" s="9">
        <v>9.711957</v>
      </c>
      <c r="BS778" s="9">
        <v>7.3021172999999999</v>
      </c>
      <c r="BT778" s="9">
        <v>6.8787510000000003</v>
      </c>
      <c r="BU778" s="9">
        <v>1.9518844</v>
      </c>
      <c r="BV778" s="9">
        <v>3.511063</v>
      </c>
      <c r="BW778" s="9">
        <v>15.208373999999999</v>
      </c>
      <c r="BX778" s="9">
        <v>10.726896</v>
      </c>
      <c r="BY778" s="9">
        <v>10.327234000000001</v>
      </c>
      <c r="BZ778" s="9">
        <v>6.9241479999999997</v>
      </c>
      <c r="CA778" s="9">
        <v>43.432358000000001</v>
      </c>
      <c r="CB778" s="9">
        <v>62.281177999999997</v>
      </c>
      <c r="CC778" s="9">
        <v>42.548782000000003</v>
      </c>
      <c r="CD778" s="9">
        <v>66.097729999999999</v>
      </c>
    </row>
    <row r="779" spans="1:82" ht="15.75" hidden="1" customHeight="1" x14ac:dyDescent="0.2">
      <c r="A779" s="9" t="s">
        <v>113</v>
      </c>
      <c r="B779" s="9">
        <v>9690</v>
      </c>
      <c r="C779" s="9">
        <v>1639</v>
      </c>
      <c r="D779" s="9">
        <v>236</v>
      </c>
      <c r="E779" s="9">
        <v>542.94674451941796</v>
      </c>
      <c r="F779" s="9">
        <v>3994</v>
      </c>
      <c r="G779" s="9">
        <v>2321.1091000000001</v>
      </c>
      <c r="H779" s="9">
        <v>238</v>
      </c>
      <c r="I779" s="16">
        <v>2.7423908987588499E-5</v>
      </c>
      <c r="J779" s="9">
        <v>3.7979137614779397E-2</v>
      </c>
      <c r="K779" s="9">
        <v>18.475649228495602</v>
      </c>
      <c r="L779" s="11">
        <v>1.0417011251269301E-6</v>
      </c>
      <c r="M779" s="9">
        <v>2.6100673725733199E-4</v>
      </c>
      <c r="N779" s="9">
        <v>5.9088632949424097E-2</v>
      </c>
      <c r="O779" s="9">
        <v>0.233916939665131</v>
      </c>
      <c r="P779" s="9" t="s">
        <v>1997</v>
      </c>
      <c r="Q779" s="9">
        <v>162831702</v>
      </c>
      <c r="R779" s="9" t="s">
        <v>281</v>
      </c>
      <c r="S779" s="9">
        <v>9690</v>
      </c>
      <c r="T779" s="9">
        <v>38.188500769697399</v>
      </c>
      <c r="U779" s="9">
        <v>-120.008236104324</v>
      </c>
      <c r="V779" s="9">
        <v>343</v>
      </c>
      <c r="W779" s="9">
        <v>812</v>
      </c>
      <c r="X779" s="9">
        <v>44783.776479070802</v>
      </c>
      <c r="Y779" s="15">
        <f>X779/1609.34</f>
        <v>27.827417748313472</v>
      </c>
      <c r="Z779" s="9">
        <v>27542.996823210698</v>
      </c>
      <c r="AA779" s="15">
        <f>Z779/1609.34</f>
        <v>17.114467311575368</v>
      </c>
      <c r="AB779" s="9">
        <v>17240.779655859998</v>
      </c>
      <c r="AC779" s="9">
        <v>27542.996823210698</v>
      </c>
      <c r="AD779" s="9">
        <v>17240.779655859998</v>
      </c>
      <c r="AE779" s="9">
        <v>6.2119603467245099E-2</v>
      </c>
      <c r="AF779" s="9">
        <v>6.5268903390460703E-3</v>
      </c>
      <c r="AG779" s="9">
        <v>1224</v>
      </c>
      <c r="AH779" s="9">
        <v>9.254569</v>
      </c>
      <c r="AI779" s="9">
        <v>23.278735999999999</v>
      </c>
      <c r="AJ779" s="9">
        <v>3</v>
      </c>
      <c r="AK779" s="9">
        <v>2.2986589999999998</v>
      </c>
      <c r="AL779" s="9">
        <v>5.7692350000000001</v>
      </c>
      <c r="AM779" s="9">
        <v>2.6673676999999998</v>
      </c>
      <c r="AN779" s="9">
        <v>6.2930404999999995E-2</v>
      </c>
      <c r="AO779" s="9">
        <v>4.6801534000000004E-3</v>
      </c>
      <c r="AP779" s="9">
        <v>2.964988</v>
      </c>
      <c r="AQ779" s="9">
        <v>292.08868000000001</v>
      </c>
      <c r="AR779" s="9">
        <v>50.399487000000001</v>
      </c>
      <c r="AS779" s="9">
        <v>35.76755</v>
      </c>
      <c r="AT779" s="9">
        <v>1.0935950999999999</v>
      </c>
      <c r="AU779" s="9">
        <v>11.215553</v>
      </c>
      <c r="AV779" s="9">
        <v>13.111841999999999</v>
      </c>
      <c r="AW779" s="9">
        <v>1.4924618999999999</v>
      </c>
      <c r="AX779" s="12">
        <f ca="1">IFERROR(__xludf.DUMMYFUNCTION("1-(PERCENTRANK(FILTER(AG:AG, $A:$A=$A779), $AG779))"),0.475)</f>
        <v>0.47499999999999998</v>
      </c>
      <c r="AY779" s="13">
        <f ca="1">IFERROR(__xludf.DUMMYFUNCTION("PERCENTRANK(FILTER(K:K, $A:$A=$A779), $K779)"),0.628)</f>
        <v>0.628</v>
      </c>
      <c r="AZ779" s="13">
        <f ca="1">IFERROR(__xludf.DUMMYFUNCTION("PERCENTRANK(FILTER(I:I, $A:$A=$A779), $I779)"),0.237)</f>
        <v>0.23699999999999999</v>
      </c>
      <c r="BA779" s="12">
        <f ca="1">IFERROR(__xludf.DUMMYFUNCTION("PERCENTRANK(FILTER(AI:AI, $A:$A=$A779), $AI779)"),0.867)</f>
        <v>0.86699999999999999</v>
      </c>
      <c r="BB779" s="13">
        <f ca="1">IFERROR(__xludf.DUMMYFUNCTION("PERCENTRANK(FILTER(AT:AT, $A:$A=$A779), $AT779)"),0.082)</f>
        <v>8.2000000000000003E-2</v>
      </c>
      <c r="BC779" s="13">
        <f ca="1">IFERROR(__xludf.DUMMYFUNCTION("PERCENTRANK(FILTER(AU:AU, $A:$A=$A779), $AU779)"),0.239)</f>
        <v>0.23899999999999999</v>
      </c>
      <c r="BM779" s="9">
        <v>8.1424189999999994E-2</v>
      </c>
      <c r="BN779" s="9">
        <v>7.6923080000000005E-2</v>
      </c>
      <c r="BO779" s="9">
        <v>5.4764400000000002</v>
      </c>
      <c r="BP779" s="9">
        <v>18.743455999999998</v>
      </c>
      <c r="BQ779" s="9">
        <v>1.2935531</v>
      </c>
      <c r="BR779" s="9">
        <v>14.630036</v>
      </c>
      <c r="BS779" s="9">
        <v>12.475512500000001</v>
      </c>
      <c r="BT779" s="9">
        <v>10.604099</v>
      </c>
      <c r="BU779" s="9">
        <v>1.8498410000000001</v>
      </c>
      <c r="BV779" s="9">
        <v>2.9736682999999999</v>
      </c>
      <c r="BW779" s="9">
        <v>10.706768</v>
      </c>
      <c r="BX779" s="9">
        <v>5.9874305999999997</v>
      </c>
      <c r="BY779" s="9">
        <v>6.2945485000000003</v>
      </c>
      <c r="BZ779" s="9">
        <v>4.4457690000000003</v>
      </c>
      <c r="CA779" s="9">
        <v>63.581837</v>
      </c>
      <c r="CB779" s="9">
        <v>85.739716000000001</v>
      </c>
      <c r="CC779" s="9">
        <v>65.427800000000005</v>
      </c>
      <c r="CD779" s="9">
        <v>90.923649999999995</v>
      </c>
    </row>
    <row r="780" spans="1:82" ht="15.75" hidden="1" customHeight="1" x14ac:dyDescent="0.2">
      <c r="A780" s="9" t="s">
        <v>91</v>
      </c>
      <c r="B780" s="9" t="s">
        <v>1998</v>
      </c>
      <c r="C780" s="9">
        <v>1067</v>
      </c>
      <c r="D780" s="9">
        <v>251</v>
      </c>
      <c r="E780" s="9">
        <v>590.41806027963503</v>
      </c>
      <c r="F780" s="9">
        <v>1171</v>
      </c>
      <c r="G780" s="9">
        <v>1144.7719</v>
      </c>
      <c r="H780" s="9">
        <v>86</v>
      </c>
      <c r="I780" s="16">
        <v>7.21701021258161E-5</v>
      </c>
      <c r="J780" s="9">
        <v>0.16984454155925799</v>
      </c>
      <c r="K780" s="14">
        <v>13.0893351715058</v>
      </c>
      <c r="L780" s="11">
        <v>1.3274156248691499E-5</v>
      </c>
      <c r="M780" s="9">
        <v>5.1192717937156395E-4</v>
      </c>
      <c r="N780" s="9">
        <v>0.214346712211784</v>
      </c>
      <c r="O780" s="9">
        <v>0.51575172815215298</v>
      </c>
      <c r="P780" s="9" t="s">
        <v>1999</v>
      </c>
      <c r="Q780" s="9">
        <v>13801101</v>
      </c>
      <c r="R780" s="9" t="s">
        <v>2000</v>
      </c>
      <c r="S780" s="9" t="s">
        <v>98</v>
      </c>
      <c r="T780" s="9">
        <v>37.8489047828851</v>
      </c>
      <c r="U780" s="9">
        <v>-122.162146091412</v>
      </c>
      <c r="V780" s="9">
        <v>168</v>
      </c>
      <c r="W780" s="9">
        <v>291</v>
      </c>
      <c r="X780" s="9">
        <v>26965.084773646398</v>
      </c>
      <c r="Z780" s="9">
        <v>12067.748266946701</v>
      </c>
      <c r="AB780" s="9">
        <v>14897.336506699699</v>
      </c>
      <c r="AC780" s="9">
        <v>10864.991995230101</v>
      </c>
      <c r="AD780" s="9">
        <v>13579.661262727501</v>
      </c>
      <c r="AE780" s="9">
        <v>4.4025737425954503E-2</v>
      </c>
      <c r="AF780" s="9">
        <v>6.2066287828201798E-3</v>
      </c>
      <c r="AG780" s="9">
        <v>783</v>
      </c>
      <c r="AH780" s="9">
        <v>4.0970906999999999</v>
      </c>
      <c r="AI780" s="9">
        <v>11.095219999999999</v>
      </c>
      <c r="AJ780" s="9">
        <v>2.8717950000000001</v>
      </c>
      <c r="AK780" s="9">
        <v>3.5032914000000002</v>
      </c>
      <c r="AL780" s="9">
        <v>7.0368222999999999</v>
      </c>
      <c r="AM780" s="9">
        <v>-0.28150892</v>
      </c>
      <c r="AN780" s="9">
        <v>5.8461539999999999E-2</v>
      </c>
      <c r="AO780" s="9">
        <v>6.8020605999999997E-3</v>
      </c>
      <c r="AP780" s="9">
        <v>1.9757975000000001</v>
      </c>
      <c r="AQ780" s="9">
        <v>293.5129</v>
      </c>
      <c r="AR780" s="9">
        <v>32.326949999999997</v>
      </c>
      <c r="AS780" s="9">
        <v>29.076194999999998</v>
      </c>
      <c r="AT780" s="9">
        <v>0.79974730000000005</v>
      </c>
      <c r="AU780" s="9">
        <v>15.508459999999999</v>
      </c>
      <c r="AV780" s="9">
        <v>17.011572000000001</v>
      </c>
      <c r="AW780" s="9">
        <v>10.197844</v>
      </c>
      <c r="AX780" s="12">
        <f ca="1">IFERROR(__xludf.DUMMYFUNCTION("1-(PERCENTRANK(FILTER(AG:AG, $A:$A=$A780), $AG780))"),0.94)</f>
        <v>0.94</v>
      </c>
      <c r="AY780" s="13">
        <f ca="1">IFERROR(__xludf.DUMMYFUNCTION("PERCENTRANK(FILTER(K:K, $A:$A=$A780), $K780)"),0.931)</f>
        <v>0.93100000000000005</v>
      </c>
      <c r="AZ780" s="13">
        <f ca="1">IFERROR(__xludf.DUMMYFUNCTION("PERCENTRANK(FILTER(I:I, $A:$A=$A780), $I780)"),0.719)</f>
        <v>0.71899999999999997</v>
      </c>
      <c r="BA780" s="12">
        <f ca="1">IFERROR(__xludf.DUMMYFUNCTION("PERCENTRANK(FILTER(AI:AI, $A:$A=$A780), $AI780)"),0.452)</f>
        <v>0.45200000000000001</v>
      </c>
      <c r="BB780" s="13">
        <f ca="1">IFERROR(__xludf.DUMMYFUNCTION("PERCENTRANK(FILTER(AT:AT, $A:$A=$A780), $AT780)"),0.376)</f>
        <v>0.376</v>
      </c>
      <c r="BC780" s="13">
        <f ca="1">IFERROR(__xludf.DUMMYFUNCTION("PERCENTRANK(FILTER(AU:AU, $A:$A=$A780), $AU780)"),0.65)</f>
        <v>0.65</v>
      </c>
      <c r="BM780" s="9">
        <v>0.21174565000000001</v>
      </c>
      <c r="BN780" s="9">
        <v>5.008547E-2</v>
      </c>
      <c r="BO780" s="9">
        <v>4.9382714999999999</v>
      </c>
      <c r="BP780" s="9">
        <v>18.864197000000001</v>
      </c>
      <c r="BQ780" s="9">
        <v>2.8629060000000002</v>
      </c>
      <c r="BR780" s="9">
        <v>10.008547</v>
      </c>
      <c r="BS780" s="9">
        <v>7.6654650000000002</v>
      </c>
      <c r="BT780" s="9">
        <v>7.1276913000000004</v>
      </c>
      <c r="BU780" s="9">
        <v>1.6980230000000001</v>
      </c>
      <c r="BV780" s="9">
        <v>3.319</v>
      </c>
      <c r="BW780" s="9">
        <v>15.309195000000001</v>
      </c>
      <c r="BX780" s="9">
        <v>10.834422</v>
      </c>
      <c r="BY780" s="9">
        <v>10.229219000000001</v>
      </c>
      <c r="BZ780" s="9">
        <v>7.1411049999999996</v>
      </c>
      <c r="CA780" s="9">
        <v>44.370002999999997</v>
      </c>
      <c r="CB780" s="9">
        <v>60.678800000000003</v>
      </c>
      <c r="CC780" s="9">
        <v>42.08032</v>
      </c>
      <c r="CD780" s="9">
        <v>65.229029999999995</v>
      </c>
    </row>
    <row r="781" spans="1:82" ht="15.75" hidden="1" customHeight="1" x14ac:dyDescent="0.2">
      <c r="A781" s="9" t="s">
        <v>113</v>
      </c>
      <c r="B781" s="9" t="s">
        <v>2001</v>
      </c>
      <c r="C781" s="9">
        <v>2478</v>
      </c>
      <c r="D781" s="9">
        <v>314</v>
      </c>
      <c r="E781" s="9">
        <v>450.248474036635</v>
      </c>
      <c r="F781" s="9">
        <v>1465</v>
      </c>
      <c r="G781" s="9">
        <v>1052.7476999999999</v>
      </c>
      <c r="H781" s="9">
        <v>68</v>
      </c>
      <c r="I781" s="16">
        <v>8.2868730019339704E-5</v>
      </c>
      <c r="J781" s="9">
        <v>3.7979382464018198E-2</v>
      </c>
      <c r="K781" s="9">
        <v>11.827744357986299</v>
      </c>
      <c r="L781" s="11">
        <v>3.1433145814174698E-6</v>
      </c>
      <c r="M781" s="9">
        <v>5.11559642237604E-4</v>
      </c>
      <c r="N781" s="9">
        <v>0.21433447098976099</v>
      </c>
      <c r="O781" s="9">
        <v>0.42768887769253799</v>
      </c>
      <c r="P781" s="9" t="s">
        <v>2002</v>
      </c>
      <c r="Q781" s="9">
        <v>163661702</v>
      </c>
      <c r="R781" s="9" t="s">
        <v>659</v>
      </c>
      <c r="S781" s="9">
        <v>8130</v>
      </c>
      <c r="T781" s="9">
        <v>38.028175497185998</v>
      </c>
      <c r="U781" s="9">
        <v>-120.257134633108</v>
      </c>
      <c r="V781" s="9">
        <v>225</v>
      </c>
      <c r="W781" s="9">
        <v>404</v>
      </c>
      <c r="X781" s="9">
        <v>33840.584394324003</v>
      </c>
      <c r="Z781" s="9">
        <v>15891.489733775101</v>
      </c>
      <c r="AB781" s="9">
        <v>17949.094660548901</v>
      </c>
      <c r="AC781" s="9">
        <v>15891.489733775101</v>
      </c>
      <c r="AD781" s="9">
        <v>17949.094660548901</v>
      </c>
      <c r="AE781" s="9">
        <v>3.4786055672157E-2</v>
      </c>
      <c r="AF781" s="9">
        <v>5.6350736413151E-3</v>
      </c>
      <c r="AG781" s="9">
        <v>784</v>
      </c>
      <c r="AH781" s="9">
        <v>7.7173705000000004</v>
      </c>
      <c r="AI781" s="9">
        <v>17.480353999999998</v>
      </c>
      <c r="AJ781" s="9">
        <v>3</v>
      </c>
      <c r="AK781" s="9">
        <v>2.1891664999999998</v>
      </c>
      <c r="AL781" s="9">
        <v>5.0231203999999998</v>
      </c>
      <c r="AM781" s="9">
        <v>1.3747777999999999</v>
      </c>
      <c r="AN781" s="9">
        <v>8.5700479999999996E-2</v>
      </c>
      <c r="AO781" s="9">
        <v>5.2889850000000004E-3</v>
      </c>
      <c r="AP781" s="9">
        <v>2.6556768000000002</v>
      </c>
      <c r="AQ781" s="9">
        <v>294.56819999999999</v>
      </c>
      <c r="AR781" s="9">
        <v>49.90137</v>
      </c>
      <c r="AS781" s="9">
        <v>35.705905999999999</v>
      </c>
      <c r="AT781" s="9">
        <v>1.2431865</v>
      </c>
      <c r="AU781" s="9">
        <v>11.613186000000001</v>
      </c>
      <c r="AV781" s="9">
        <v>13.354806999999999</v>
      </c>
      <c r="AW781" s="9">
        <v>1.7148483000000001</v>
      </c>
      <c r="AX781" s="12">
        <f ca="1">IFERROR(__xludf.DUMMYFUNCTION("1-(PERCENTRANK(FILTER(AG:AG, $A:$A=$A781), $AG781))"),0.643)</f>
        <v>0.64300000000000002</v>
      </c>
      <c r="AY781" s="13">
        <f ca="1">IFERROR(__xludf.DUMMYFUNCTION("PERCENTRANK(FILTER(K:K, $A:$A=$A781), $K781)"),0.492)</f>
        <v>0.49199999999999999</v>
      </c>
      <c r="AZ781" s="13">
        <f ca="1">IFERROR(__xludf.DUMMYFUNCTION("PERCENTRANK(FILTER(I:I, $A:$A=$A781), $I781)"),0.816)</f>
        <v>0.81599999999999995</v>
      </c>
      <c r="BA781" s="12">
        <f ca="1">IFERROR(__xludf.DUMMYFUNCTION("PERCENTRANK(FILTER(AI:AI, $A:$A=$A781), $AI781)"),0.767)</f>
        <v>0.76700000000000002</v>
      </c>
      <c r="BB781" s="13">
        <f ca="1">IFERROR(__xludf.DUMMYFUNCTION("PERCENTRANK(FILTER(AT:AT, $A:$A=$A781), $AT781)"),0.361)</f>
        <v>0.36099999999999999</v>
      </c>
      <c r="BC781" s="13">
        <f ca="1">IFERROR(__xludf.DUMMYFUNCTION("PERCENTRANK(FILTER(AU:AU, $A:$A=$A781), $AU781)"),0.379)</f>
        <v>0.379</v>
      </c>
      <c r="BM781" s="9">
        <v>0.10620618</v>
      </c>
      <c r="BN781" s="9">
        <v>9.826087E-2</v>
      </c>
      <c r="BO781" s="9">
        <v>3.8258063999999998</v>
      </c>
      <c r="BP781" s="9">
        <v>19.109677999999999</v>
      </c>
      <c r="BQ781" s="9">
        <v>3.1028986000000001</v>
      </c>
      <c r="BR781" s="9">
        <v>7.0772950000000003</v>
      </c>
      <c r="BS781" s="9">
        <v>10.750439</v>
      </c>
      <c r="BT781" s="9">
        <v>7.8605609999999997</v>
      </c>
      <c r="BU781" s="9">
        <v>2.0680966000000001</v>
      </c>
      <c r="BV781" s="9">
        <v>3.6603317</v>
      </c>
      <c r="BW781" s="9">
        <v>11.169199000000001</v>
      </c>
      <c r="BX781" s="9">
        <v>5.8457436999999999</v>
      </c>
      <c r="BY781" s="9">
        <v>7.0856085000000002</v>
      </c>
      <c r="BZ781" s="9">
        <v>3.8805953999999998</v>
      </c>
      <c r="CA781" s="9">
        <v>55.246723000000003</v>
      </c>
      <c r="CB781" s="9">
        <v>84.456795</v>
      </c>
      <c r="CC781" s="9">
        <v>62.165264000000001</v>
      </c>
      <c r="CD781" s="9">
        <v>93.774109999999993</v>
      </c>
    </row>
    <row r="782" spans="1:82" ht="15.75" customHeight="1" x14ac:dyDescent="0.2">
      <c r="A782" s="9" t="s">
        <v>73</v>
      </c>
      <c r="B782" s="9" t="s">
        <v>4264</v>
      </c>
      <c r="C782" s="9">
        <v>2888</v>
      </c>
      <c r="D782" s="9">
        <v>1172</v>
      </c>
      <c r="E782" s="9">
        <v>1843.59284377412</v>
      </c>
      <c r="F782" s="9">
        <v>5198</v>
      </c>
      <c r="G782" s="9">
        <v>3480.759</v>
      </c>
      <c r="H782" s="9">
        <v>509</v>
      </c>
      <c r="I782" s="16">
        <v>9.4800307531783907E-5</v>
      </c>
      <c r="J782" s="9">
        <v>2.2133358778383401</v>
      </c>
      <c r="K782" s="9">
        <v>7.3113794906901299</v>
      </c>
      <c r="L782" s="9">
        <v>2.33962589792853E-4</v>
      </c>
      <c r="M782" s="9">
        <v>3.8007140756582001E-4</v>
      </c>
      <c r="N782" s="9">
        <v>0.225471335128895</v>
      </c>
      <c r="O782" s="9">
        <v>0.52965253445814597</v>
      </c>
      <c r="P782" s="9" t="s">
        <v>4265</v>
      </c>
      <c r="Q782" s="9">
        <v>152261103</v>
      </c>
      <c r="R782" s="9" t="s">
        <v>4266</v>
      </c>
      <c r="S782" s="9" t="s">
        <v>98</v>
      </c>
      <c r="T782" s="9">
        <v>38.692946716463702</v>
      </c>
      <c r="U782" s="9">
        <v>-120.825975714219</v>
      </c>
      <c r="V782" s="9">
        <v>1221</v>
      </c>
      <c r="W782" s="9">
        <v>1717</v>
      </c>
      <c r="X782" s="9">
        <v>167473.40557516599</v>
      </c>
      <c r="Y782" s="15">
        <f>X782/1609.34</f>
        <v>104.0634083383039</v>
      </c>
      <c r="Z782" s="9">
        <v>82294.042113979405</v>
      </c>
      <c r="AA782" s="15">
        <f>Z782/1609.34</f>
        <v>51.135274158337836</v>
      </c>
      <c r="AB782" s="9">
        <v>85179.3634611874</v>
      </c>
      <c r="AC782" s="9">
        <v>52640.750878105799</v>
      </c>
      <c r="AD782" s="9">
        <v>49274.112472254797</v>
      </c>
      <c r="AE782" s="9">
        <v>0.19345634645100199</v>
      </c>
      <c r="AF782" s="9">
        <v>4.8253356533678002E-2</v>
      </c>
      <c r="AG782" s="9">
        <v>967</v>
      </c>
      <c r="AH782" s="9">
        <v>3.4172437000000002</v>
      </c>
      <c r="AI782" s="9">
        <v>8.5080770000000001</v>
      </c>
      <c r="AJ782" s="9">
        <v>2.2984870000000002</v>
      </c>
      <c r="AK782" s="9">
        <v>2.1923884999999999</v>
      </c>
      <c r="AL782" s="9">
        <v>5.9161153000000004</v>
      </c>
      <c r="AM782" s="9">
        <v>0.51967220000000003</v>
      </c>
      <c r="AN782" s="9">
        <v>5.189821E-2</v>
      </c>
      <c r="AO782" s="9">
        <v>5.7499630000000003E-3</v>
      </c>
      <c r="AP782" s="9">
        <v>2.7355676</v>
      </c>
      <c r="AQ782" s="9">
        <v>295.90915000000001</v>
      </c>
      <c r="AR782" s="9">
        <v>46.667259999999999</v>
      </c>
      <c r="AS782" s="9">
        <v>32.321156000000002</v>
      </c>
      <c r="AT782" s="9">
        <v>1.2682391</v>
      </c>
      <c r="AU782" s="9">
        <v>12.456944999999999</v>
      </c>
      <c r="AV782" s="9">
        <v>14.260535000000001</v>
      </c>
      <c r="AW782" s="9">
        <v>6.8876920000000004</v>
      </c>
      <c r="AX782" s="12">
        <f ca="1">IFERROR(__xludf.DUMMYFUNCTION("1-(PERCENTRANK(FILTER(AG:AG, $A:$A=$A1785), $AG1785))"),0.407)</f>
        <v>0.40699999999999997</v>
      </c>
      <c r="AY782" s="13">
        <f ca="1">IFERROR(__xludf.DUMMYFUNCTION("PERCENTRANK(FILTER(K:K, $A:$A=$A1785), $K1785)"),0.285)</f>
        <v>0.28499999999999998</v>
      </c>
      <c r="AZ782" s="13">
        <f ca="1">IFERROR(__xludf.DUMMYFUNCTION("PERCENTRANK(FILTER(I:I, $A:$A=$A1785), $I1785)"),0.693)</f>
        <v>0.69299999999999995</v>
      </c>
      <c r="BA782" s="12">
        <f ca="1">IFERROR(__xludf.DUMMYFUNCTION("PERCENTRANK(FILTER(AI:AI, $A:$A=$A1785), $AI1785)"),0.346)</f>
        <v>0.34599999999999997</v>
      </c>
      <c r="BB782" s="13">
        <f ca="1">IFERROR(__xludf.DUMMYFUNCTION("PERCENTRANK(FILTER(AT:AT, $A:$A=$A1785), $AT1785)"),0.402)</f>
        <v>0.40200000000000002</v>
      </c>
      <c r="BC782" s="13">
        <f ca="1">IFERROR(__xludf.DUMMYFUNCTION("PERCENTRANK(FILTER(AU:AU, $A:$A=$A1785), $AU1785)"),0.646)</f>
        <v>0.64600000000000002</v>
      </c>
      <c r="BM782" s="9">
        <v>3.9065049999999997E-2</v>
      </c>
      <c r="BN782" s="9">
        <v>6.5572519999999995E-2</v>
      </c>
      <c r="BO782" s="9">
        <v>2.0733945</v>
      </c>
      <c r="BP782" s="9">
        <v>14.724771</v>
      </c>
      <c r="BQ782" s="9">
        <v>1.6145802</v>
      </c>
      <c r="BR782" s="9">
        <v>5.4083966999999999</v>
      </c>
      <c r="BS782" s="9">
        <v>10.390196</v>
      </c>
      <c r="BT782" s="9">
        <v>7.4788313000000004</v>
      </c>
      <c r="BU782" s="9">
        <v>2.0744783999999998</v>
      </c>
      <c r="BV782" s="9">
        <v>3.7353010000000002</v>
      </c>
      <c r="BW782" s="9">
        <v>11.500488000000001</v>
      </c>
      <c r="BX782" s="9">
        <v>5.1720103999999996</v>
      </c>
      <c r="BY782" s="9">
        <v>6.3293540000000004</v>
      </c>
      <c r="BZ782" s="9">
        <v>3.6140422999999999</v>
      </c>
      <c r="CA782" s="9">
        <v>60.961289999999998</v>
      </c>
      <c r="CB782" s="9">
        <v>89.881209999999996</v>
      </c>
      <c r="CC782" s="9">
        <v>59.932293000000001</v>
      </c>
      <c r="CD782" s="9">
        <v>97.353120000000004</v>
      </c>
    </row>
    <row r="783" spans="1:82" ht="15.75" hidden="1" customHeight="1" x14ac:dyDescent="0.2">
      <c r="A783" s="9" t="s">
        <v>91</v>
      </c>
      <c r="B783" s="9" t="s">
        <v>2005</v>
      </c>
      <c r="C783" s="9">
        <v>444</v>
      </c>
      <c r="D783" s="9">
        <v>96</v>
      </c>
      <c r="E783" s="9">
        <v>112.09968200604899</v>
      </c>
      <c r="F783" s="9">
        <v>243</v>
      </c>
      <c r="G783" s="9">
        <v>196.77860000000001</v>
      </c>
      <c r="H783" s="9">
        <v>30</v>
      </c>
      <c r="I783" s="10">
        <v>1.2358152756254001E-4</v>
      </c>
      <c r="J783" s="9">
        <v>0.26548233071812699</v>
      </c>
      <c r="K783" s="14">
        <v>7.4989559416873997</v>
      </c>
      <c r="L783" s="11">
        <v>3.6072826835456103E-5</v>
      </c>
      <c r="M783" s="9">
        <v>5.1081564277524196E-4</v>
      </c>
      <c r="N783" s="9">
        <v>0.39506172839506098</v>
      </c>
      <c r="O783" s="9">
        <v>0.569674166149721</v>
      </c>
      <c r="P783" s="9" t="s">
        <v>2006</v>
      </c>
      <c r="Q783" s="9">
        <v>42711101</v>
      </c>
      <c r="R783" s="9" t="s">
        <v>348</v>
      </c>
      <c r="S783" s="9">
        <v>1087</v>
      </c>
      <c r="T783" s="9">
        <v>38.584612278235703</v>
      </c>
      <c r="U783" s="9">
        <v>-122.672227184249</v>
      </c>
      <c r="V783" s="9">
        <v>24</v>
      </c>
      <c r="W783" s="9">
        <v>32</v>
      </c>
      <c r="X783" s="9">
        <v>4177.5464991591898</v>
      </c>
      <c r="Z783" s="9">
        <v>3128.3884001005199</v>
      </c>
      <c r="AB783" s="9">
        <v>1049.1580990586699</v>
      </c>
      <c r="AC783" s="9">
        <v>3128.3884001005199</v>
      </c>
      <c r="AD783" s="9">
        <v>1049.1580990586699</v>
      </c>
      <c r="AE783" s="9">
        <v>1.5324469283257199E-2</v>
      </c>
      <c r="AF783" s="9">
        <v>3.70744582687621E-3</v>
      </c>
      <c r="AG783" s="9">
        <v>786</v>
      </c>
      <c r="AH783" s="9">
        <v>10.828279999999999</v>
      </c>
      <c r="AI783" s="9">
        <v>39.475914000000003</v>
      </c>
      <c r="AJ783" s="9">
        <v>3</v>
      </c>
      <c r="AK783" s="9">
        <v>2.0364005999999999</v>
      </c>
      <c r="AL783" s="9">
        <v>5.5580844999999997</v>
      </c>
      <c r="AM783" s="9">
        <v>-2.3053659999999998</v>
      </c>
      <c r="AN783" s="9">
        <v>3.4761906000000002E-2</v>
      </c>
      <c r="AO783" s="9">
        <v>6.6298284000000001E-3</v>
      </c>
      <c r="AP783" s="9">
        <v>2.6243577</v>
      </c>
      <c r="AQ783" s="9">
        <v>296.40926999999999</v>
      </c>
      <c r="AR783" s="9">
        <v>36.803825000000003</v>
      </c>
      <c r="AS783" s="9">
        <v>32.448830000000001</v>
      </c>
      <c r="AT783" s="9">
        <v>1.0785335</v>
      </c>
      <c r="AU783" s="9">
        <v>14.669254</v>
      </c>
      <c r="AV783" s="9">
        <v>16.483425</v>
      </c>
      <c r="AW783" s="9">
        <v>0.60952382999999999</v>
      </c>
      <c r="AX783" s="12">
        <f ca="1">IFERROR(__xludf.DUMMYFUNCTION("1-(PERCENTRANK(FILTER(AG:AG, $A:$A=$A783), $AG783))"),0.938)</f>
        <v>0.93799999999999994</v>
      </c>
      <c r="AY783" s="13">
        <f ca="1">IFERROR(__xludf.DUMMYFUNCTION("PERCENTRANK(FILTER(K:K, $A:$A=$A783), $K783)"),0.873)</f>
        <v>0.873</v>
      </c>
      <c r="AZ783" s="13">
        <f ca="1">IFERROR(__xludf.DUMMYFUNCTION("PERCENTRANK(FILTER(I:I, $A:$A=$A783), $I783)"),0.902)</f>
        <v>0.90200000000000002</v>
      </c>
      <c r="BA783" s="12">
        <f ca="1">IFERROR(__xludf.DUMMYFUNCTION("PERCENTRANK(FILTER(AI:AI, $A:$A=$A783), $AI783)"),0.993)</f>
        <v>0.99299999999999999</v>
      </c>
      <c r="BB783" s="13">
        <f ca="1">IFERROR(__xludf.DUMMYFUNCTION("PERCENTRANK(FILTER(AT:AT, $A:$A=$A783), $AT783)"),0.84)</f>
        <v>0.84</v>
      </c>
      <c r="BC783" s="13">
        <f ca="1">IFERROR(__xludf.DUMMYFUNCTION("PERCENTRANK(FILTER(AU:AU, $A:$A=$A783), $AU783)"),0.274)</f>
        <v>0.27400000000000002</v>
      </c>
      <c r="BM783" s="9">
        <v>0.33754843000000001</v>
      </c>
      <c r="BN783" s="9">
        <v>4.4761903999999998E-2</v>
      </c>
      <c r="BO783" s="9">
        <v>2</v>
      </c>
      <c r="BP783" s="9">
        <v>16.928571999999999</v>
      </c>
      <c r="BQ783" s="9">
        <v>1.6792857999999999</v>
      </c>
      <c r="BR783" s="9">
        <v>5.7857139999999996</v>
      </c>
      <c r="BS783" s="9">
        <v>10.903832</v>
      </c>
      <c r="BT783" s="9">
        <v>8.3290830000000007</v>
      </c>
      <c r="BU783" s="9">
        <v>2.1248295000000001</v>
      </c>
      <c r="BV783" s="9">
        <v>4.0118200000000002</v>
      </c>
      <c r="BW783" s="9">
        <v>14.788482999999999</v>
      </c>
      <c r="BX783" s="9">
        <v>8.5563409999999998</v>
      </c>
      <c r="BY783" s="9">
        <v>9.0236009999999993</v>
      </c>
      <c r="BZ783" s="9">
        <v>5.0017230000000001</v>
      </c>
      <c r="CA783" s="9">
        <v>52.750100000000003</v>
      </c>
      <c r="CB783" s="9">
        <v>83.895079999999993</v>
      </c>
      <c r="CC783" s="9">
        <v>46.305779999999999</v>
      </c>
      <c r="CD783" s="9">
        <v>79.469530000000006</v>
      </c>
    </row>
    <row r="784" spans="1:82" ht="15.75" hidden="1" customHeight="1" x14ac:dyDescent="0.2">
      <c r="A784" s="9" t="s">
        <v>77</v>
      </c>
      <c r="B784" s="9" t="s">
        <v>2007</v>
      </c>
      <c r="C784" s="9">
        <v>1017</v>
      </c>
      <c r="D784" s="9">
        <v>130</v>
      </c>
      <c r="E784" s="9">
        <v>278.372268720016</v>
      </c>
      <c r="F784" s="9">
        <v>312</v>
      </c>
      <c r="G784" s="9">
        <v>343.42617999999999</v>
      </c>
      <c r="H784" s="9">
        <v>100</v>
      </c>
      <c r="I784" s="16">
        <v>9.9302743365114993E-5</v>
      </c>
      <c r="J784" s="9">
        <v>210.24494634514801</v>
      </c>
      <c r="K784" s="9">
        <v>14.1376470929092</v>
      </c>
      <c r="L784" s="9">
        <v>1.6619897895885999E-2</v>
      </c>
      <c r="M784" s="9">
        <v>5.1051206887905195E-4</v>
      </c>
      <c r="N784" s="9">
        <v>0.41666666666666602</v>
      </c>
      <c r="O784" s="9">
        <v>0.81057381926613503</v>
      </c>
      <c r="P784" s="9" t="s">
        <v>2008</v>
      </c>
      <c r="Q784" s="9">
        <v>43141102</v>
      </c>
      <c r="R784" s="9" t="s">
        <v>493</v>
      </c>
      <c r="S784" s="9">
        <v>1312</v>
      </c>
      <c r="T784" s="9">
        <v>38.808886453512898</v>
      </c>
      <c r="U784" s="9">
        <v>-122.57088303021099</v>
      </c>
      <c r="V784" s="9">
        <v>207</v>
      </c>
      <c r="W784" s="9">
        <v>853</v>
      </c>
      <c r="X784" s="9">
        <v>62789.172067346102</v>
      </c>
      <c r="Z784" s="9">
        <v>15846.239189526001</v>
      </c>
      <c r="AB784" s="9">
        <v>46942.93287782</v>
      </c>
      <c r="AC784" s="9">
        <v>15846.239189526001</v>
      </c>
      <c r="AD784" s="9">
        <v>46942.93287782</v>
      </c>
      <c r="AE784" s="9">
        <v>5.1051206887905203E-2</v>
      </c>
      <c r="AF784" s="9">
        <v>9.9302743365115003E-3</v>
      </c>
      <c r="AG784" s="9">
        <v>787</v>
      </c>
      <c r="AH784" s="9">
        <v>5.8131494999999997</v>
      </c>
      <c r="AI784" s="9">
        <v>22.212607999999999</v>
      </c>
      <c r="AJ784" s="9">
        <v>2</v>
      </c>
      <c r="AK784" s="9">
        <v>2.1716443999999999</v>
      </c>
      <c r="AL784" s="9">
        <v>6.0826836000000002</v>
      </c>
      <c r="AM784" s="9">
        <v>0.52420900000000004</v>
      </c>
      <c r="AN784" s="9">
        <v>2.5406697999999998E-2</v>
      </c>
      <c r="AO784" s="9">
        <v>6.0236007000000003E-3</v>
      </c>
      <c r="AP784" s="9">
        <v>2.4293819999999999</v>
      </c>
      <c r="AQ784" s="9">
        <v>296.68884000000003</v>
      </c>
      <c r="AR784" s="9">
        <v>45.019145999999999</v>
      </c>
      <c r="AS784" s="9">
        <v>31.406389999999998</v>
      </c>
      <c r="AT784" s="9">
        <v>1.2979448</v>
      </c>
      <c r="AU784" s="9">
        <v>13.01674</v>
      </c>
      <c r="AV784" s="9">
        <v>14.755402999999999</v>
      </c>
      <c r="AW784" s="9">
        <v>7.5063504999999999</v>
      </c>
      <c r="AX784" s="12">
        <f ca="1">IFERROR(__xludf.DUMMYFUNCTION("1-(PERCENTRANK(FILTER(AG:AG, $A:$A=$A784), $AG784))"),0.693)</f>
        <v>0.69299999999999995</v>
      </c>
      <c r="AY784" s="13">
        <f ca="1">IFERROR(__xludf.DUMMYFUNCTION("PERCENTRANK(FILTER(K:K, $A:$A=$A784), $K784)"),0.835)</f>
        <v>0.83499999999999996</v>
      </c>
      <c r="AZ784" s="13">
        <f ca="1">IFERROR(__xludf.DUMMYFUNCTION("PERCENTRANK(FILTER(I:I, $A:$A=$A784), $I784)"),0.531)</f>
        <v>0.53100000000000003</v>
      </c>
      <c r="BA784" s="12">
        <f ca="1">IFERROR(__xludf.DUMMYFUNCTION("PERCENTRANK(FILTER(AI:AI, $A:$A=$A784), $AI784)"),0.659)</f>
        <v>0.65900000000000003</v>
      </c>
      <c r="BB784" s="13">
        <f ca="1">IFERROR(__xludf.DUMMYFUNCTION("PERCENTRANK(FILTER(AT:AT, $A:$A=$A784), $AT784)"),0.993)</f>
        <v>0.99299999999999999</v>
      </c>
      <c r="BC784" s="13">
        <f ca="1">IFERROR(__xludf.DUMMYFUNCTION("PERCENTRANK(FILTER(AU:AU, $A:$A=$A784), $AU784)"),0.024)</f>
        <v>2.4E-2</v>
      </c>
      <c r="BM784" s="9">
        <v>0.29888174000000001</v>
      </c>
      <c r="BN784" s="9">
        <v>1.3866369999999999E-2</v>
      </c>
      <c r="BO784" s="9">
        <v>6.2387094000000003</v>
      </c>
      <c r="BP784" s="9">
        <v>20.406452000000002</v>
      </c>
      <c r="BQ784" s="9">
        <v>1.5901436</v>
      </c>
      <c r="BR784" s="9">
        <v>1.492823</v>
      </c>
      <c r="BS784" s="9">
        <v>9.4458800000000007</v>
      </c>
      <c r="BT784" s="9">
        <v>6.8620929999999998</v>
      </c>
      <c r="BU784" s="9">
        <v>2.4164173999999998</v>
      </c>
      <c r="BV784" s="9">
        <v>4.1981630000000001</v>
      </c>
      <c r="BW784" s="9">
        <v>12.849758</v>
      </c>
      <c r="BX784" s="9">
        <v>6.6352609999999999</v>
      </c>
      <c r="BY784" s="9">
        <v>7.5107309999999998</v>
      </c>
      <c r="BZ784" s="9">
        <v>4.0739292999999996</v>
      </c>
      <c r="CA784" s="9">
        <v>56.034035000000003</v>
      </c>
      <c r="CB784" s="9">
        <v>79.362089999999995</v>
      </c>
      <c r="CC784" s="9">
        <v>54.728700000000003</v>
      </c>
      <c r="CD784" s="9">
        <v>88.688866000000004</v>
      </c>
    </row>
    <row r="785" spans="1:82" ht="15.75" hidden="1" customHeight="1" x14ac:dyDescent="0.2">
      <c r="A785" s="9" t="s">
        <v>113</v>
      </c>
      <c r="B785" s="9" t="s">
        <v>2009</v>
      </c>
      <c r="C785" s="9">
        <v>3488</v>
      </c>
      <c r="D785" s="9">
        <v>62</v>
      </c>
      <c r="E785" s="9">
        <v>103.617858432351</v>
      </c>
      <c r="F785" s="9">
        <v>248</v>
      </c>
      <c r="G785" s="9">
        <v>169.08813000000001</v>
      </c>
      <c r="H785" s="9">
        <v>109</v>
      </c>
      <c r="I785" s="16">
        <v>4.9576723173531903E-5</v>
      </c>
      <c r="J785" s="9">
        <v>142.08799225203001</v>
      </c>
      <c r="K785" s="9">
        <v>7.4422131622447898</v>
      </c>
      <c r="L785" s="9">
        <v>5.9137384679172804E-3</v>
      </c>
      <c r="M785" s="9">
        <v>1.6030047571852099E-4</v>
      </c>
      <c r="N785" s="9">
        <v>0.25</v>
      </c>
      <c r="O785" s="9">
        <v>0.612803840884387</v>
      </c>
      <c r="P785" s="9" t="s">
        <v>2010</v>
      </c>
      <c r="Q785" s="9">
        <v>163541101</v>
      </c>
      <c r="R785" s="9" t="s">
        <v>1544</v>
      </c>
      <c r="S785" s="9">
        <v>13478</v>
      </c>
      <c r="T785" s="9">
        <v>38.436424545220099</v>
      </c>
      <c r="U785" s="9">
        <v>-120.83470286078</v>
      </c>
      <c r="V785" s="9">
        <v>309</v>
      </c>
      <c r="W785" s="9">
        <v>508</v>
      </c>
      <c r="X785" s="9">
        <v>44804.994588982001</v>
      </c>
      <c r="Y785" s="15">
        <f>X785/1609.34</f>
        <v>27.840602103335531</v>
      </c>
      <c r="Z785" s="9">
        <v>24622.6295982392</v>
      </c>
      <c r="AA785" s="15">
        <f>Z785/1609.34</f>
        <v>15.299830736972424</v>
      </c>
      <c r="AB785" s="9">
        <v>20182.364990742801</v>
      </c>
      <c r="AC785" s="9">
        <v>19228.151644743801</v>
      </c>
      <c r="AD785" s="9">
        <v>8262.8231016565096</v>
      </c>
      <c r="AE785" s="9">
        <v>1.7472751853318799E-2</v>
      </c>
      <c r="AF785" s="9">
        <v>5.4038628259149802E-3</v>
      </c>
      <c r="AG785" s="9">
        <v>1570</v>
      </c>
      <c r="AH785" s="9">
        <v>1.1653758000000001</v>
      </c>
      <c r="AI785" s="9">
        <v>3.9087771999999998</v>
      </c>
      <c r="AJ785" s="9">
        <v>2</v>
      </c>
      <c r="AK785" s="9">
        <v>2.1484578000000001</v>
      </c>
      <c r="AL785" s="9">
        <v>6.1497345000000001</v>
      </c>
      <c r="AM785" s="9">
        <v>-1.2364942999999999</v>
      </c>
      <c r="AN785" s="9">
        <v>1.2792453000000001E-2</v>
      </c>
      <c r="AO785" s="9">
        <v>6.2266266999999997E-3</v>
      </c>
      <c r="AP785" s="9">
        <v>2.2622870000000002</v>
      </c>
      <c r="AQ785" s="9">
        <v>296.23430000000002</v>
      </c>
      <c r="AR785" s="9">
        <v>43.895969999999998</v>
      </c>
      <c r="AS785" s="9">
        <v>30.531680000000001</v>
      </c>
      <c r="AT785" s="9">
        <v>1.2358773000000001</v>
      </c>
      <c r="AU785" s="9">
        <v>13.076273</v>
      </c>
      <c r="AV785" s="9">
        <v>14.701200999999999</v>
      </c>
      <c r="AW785" s="9">
        <v>4.0214489999999996</v>
      </c>
      <c r="AX785" s="12">
        <f ca="1">IFERROR(__xludf.DUMMYFUNCTION("1-(PERCENTRANK(FILTER(AG:AG, $A:$A=$A785), $AG785))"),0.338999999999999)</f>
        <v>0.33899999999999902</v>
      </c>
      <c r="AY785" s="13">
        <f ca="1">IFERROR(__xludf.DUMMYFUNCTION("PERCENTRANK(FILTER(K:K, $A:$A=$A785), $K785)"),0.345)</f>
        <v>0.34499999999999997</v>
      </c>
      <c r="AZ785" s="13">
        <f ca="1">IFERROR(__xludf.DUMMYFUNCTION("PERCENTRANK(FILTER(I:I, $A:$A=$A785), $I785)"),0.548)</f>
        <v>0.54800000000000004</v>
      </c>
      <c r="BA785" s="12">
        <f ca="1">IFERROR(__xludf.DUMMYFUNCTION("PERCENTRANK(FILTER(AI:AI, $A:$A=$A785), $AI785)"),0.166)</f>
        <v>0.16600000000000001</v>
      </c>
      <c r="BB785" s="13">
        <f ca="1">IFERROR(__xludf.DUMMYFUNCTION("PERCENTRANK(FILTER(AT:AT, $A:$A=$A785), $AT785)"),0.346)</f>
        <v>0.34599999999999997</v>
      </c>
      <c r="BC785" s="13">
        <f ca="1">IFERROR(__xludf.DUMMYFUNCTION("PERCENTRANK(FILTER(AU:AU, $A:$A=$A785), $AU785)"),0.816)</f>
        <v>0.81599999999999995</v>
      </c>
      <c r="BM785" s="9">
        <v>0.11817062</v>
      </c>
      <c r="BN785" s="9">
        <v>2.2339622999999999E-2</v>
      </c>
      <c r="BO785" s="9">
        <v>2.6081080000000001</v>
      </c>
      <c r="BP785" s="9">
        <v>14.060810999999999</v>
      </c>
      <c r="BQ785" s="9">
        <v>0.37916981999999999</v>
      </c>
      <c r="BR785" s="9">
        <v>0.93584909999999999</v>
      </c>
      <c r="BS785" s="9">
        <v>9.9685009999999998</v>
      </c>
      <c r="BT785" s="9">
        <v>6.9229659999999997</v>
      </c>
      <c r="BU785" s="9">
        <v>2.2578824000000002</v>
      </c>
      <c r="BV785" s="9">
        <v>3.7806845</v>
      </c>
      <c r="BW785" s="9">
        <v>13.258645</v>
      </c>
      <c r="BX785" s="9">
        <v>6.9800395999999996</v>
      </c>
      <c r="BY785" s="9">
        <v>9.0703759999999996</v>
      </c>
      <c r="BZ785" s="9">
        <v>4.7925190000000004</v>
      </c>
      <c r="CA785" s="9">
        <v>43.787444999999998</v>
      </c>
      <c r="CB785" s="9">
        <v>67.987319999999997</v>
      </c>
      <c r="CC785" s="9">
        <v>50.680729999999997</v>
      </c>
      <c r="CD785" s="9">
        <v>85.606765999999993</v>
      </c>
    </row>
    <row r="786" spans="1:82" ht="15.75" hidden="1" customHeight="1" x14ac:dyDescent="0.2">
      <c r="A786" s="9" t="s">
        <v>113</v>
      </c>
      <c r="B786" s="9" t="s">
        <v>2011</v>
      </c>
      <c r="C786" s="9">
        <v>371</v>
      </c>
      <c r="D786" s="9">
        <v>60</v>
      </c>
      <c r="E786" s="9">
        <v>111.83747819985599</v>
      </c>
      <c r="F786" s="9">
        <v>555</v>
      </c>
      <c r="G786" s="9">
        <v>268.47244000000001</v>
      </c>
      <c r="H786" s="9">
        <v>179</v>
      </c>
      <c r="I786" s="16">
        <v>2.7951015822534699E-5</v>
      </c>
      <c r="J786" s="9">
        <v>601.25299545647601</v>
      </c>
      <c r="K786" s="9">
        <v>9.61756758363736</v>
      </c>
      <c r="L786" s="9">
        <v>1.56196910819053E-2</v>
      </c>
      <c r="M786" s="9">
        <v>1.3055268968441001E-4</v>
      </c>
      <c r="N786" s="9">
        <v>0.108108108108108</v>
      </c>
      <c r="O786" s="9">
        <v>0.41656967510537601</v>
      </c>
      <c r="P786" s="9" t="s">
        <v>2012</v>
      </c>
      <c r="Q786" s="9">
        <v>163451702</v>
      </c>
      <c r="R786" s="9" t="s">
        <v>946</v>
      </c>
      <c r="S786" s="9" t="s">
        <v>2013</v>
      </c>
      <c r="T786" s="9">
        <v>37.9774526444576</v>
      </c>
      <c r="U786" s="9">
        <v>-120.677065139592</v>
      </c>
      <c r="V786" s="9">
        <v>169</v>
      </c>
      <c r="W786" s="9">
        <v>148</v>
      </c>
      <c r="X786" s="9">
        <v>44825.065254471803</v>
      </c>
      <c r="Y786" s="15">
        <f>X786/1609.34</f>
        <v>27.853073467677312</v>
      </c>
      <c r="Z786" s="9">
        <v>29150.371207507898</v>
      </c>
      <c r="AA786" s="15">
        <f>Z786/1609.34</f>
        <v>18.113245931566915</v>
      </c>
      <c r="AB786" s="9">
        <v>15674.694046963799</v>
      </c>
      <c r="AC786" s="9">
        <v>29150.371207507898</v>
      </c>
      <c r="AD786" s="9">
        <v>15674.694046963799</v>
      </c>
      <c r="AE786" s="9">
        <v>2.3368931453509399E-2</v>
      </c>
      <c r="AF786" s="9">
        <v>5.0032318322337198E-3</v>
      </c>
      <c r="AG786" s="9">
        <v>1702</v>
      </c>
      <c r="AH786" s="9">
        <v>0.94482299999999997</v>
      </c>
      <c r="AI786" s="9">
        <v>3.0139605999999999</v>
      </c>
      <c r="AJ786" s="9">
        <v>2</v>
      </c>
      <c r="AK786" s="9">
        <v>2.7080649999999999</v>
      </c>
      <c r="AL786" s="9">
        <v>6.1285990000000004</v>
      </c>
      <c r="AM786" s="9">
        <v>0.14427493999999999</v>
      </c>
      <c r="AN786" s="9">
        <v>1.3824786E-2</v>
      </c>
      <c r="AO786" s="9">
        <v>6.3167134999999996E-3</v>
      </c>
      <c r="AP786" s="9">
        <v>1.6796317999999999</v>
      </c>
      <c r="AQ786" s="9">
        <v>297.45285000000001</v>
      </c>
      <c r="AR786" s="9">
        <v>45.607619999999997</v>
      </c>
      <c r="AS786" s="9">
        <v>35.376373000000001</v>
      </c>
      <c r="AT786" s="9">
        <v>1.3456672000000001</v>
      </c>
      <c r="AU786" s="9">
        <v>12.918094</v>
      </c>
      <c r="AV786" s="9">
        <v>14.335642999999999</v>
      </c>
      <c r="AW786" s="9">
        <v>0.66758125999999995</v>
      </c>
      <c r="AX786" s="12">
        <f ca="1">IFERROR(__xludf.DUMMYFUNCTION("1-(PERCENTRANK(FILTER(AG:AG, $A:$A=$A786), $AG786))"),0.29)</f>
        <v>0.28999999999999998</v>
      </c>
      <c r="AY786" s="13">
        <f ca="1">IFERROR(__xludf.DUMMYFUNCTION("PERCENTRANK(FILTER(K:K, $A:$A=$A786), $K786)"),0.428)</f>
        <v>0.42799999999999999</v>
      </c>
      <c r="AZ786" s="13">
        <f ca="1">IFERROR(__xludf.DUMMYFUNCTION("PERCENTRANK(FILTER(I:I, $A:$A=$A786), $I786)"),0.248)</f>
        <v>0.248</v>
      </c>
      <c r="BA786" s="12">
        <f ca="1">IFERROR(__xludf.DUMMYFUNCTION("PERCENTRANK(FILTER(AI:AI, $A:$A=$A786), $AI786)"),0.104)</f>
        <v>0.104</v>
      </c>
      <c r="BB786" s="13">
        <f ca="1">IFERROR(__xludf.DUMMYFUNCTION("PERCENTRANK(FILTER(AT:AT, $A:$A=$A786), $AT786)"),0.681)</f>
        <v>0.68100000000000005</v>
      </c>
      <c r="BC786" s="13">
        <f ca="1">IFERROR(__xludf.DUMMYFUNCTION("PERCENTRANK(FILTER(AU:AU, $A:$A=$A786), $AU786)"),0.712)</f>
        <v>0.71199999999999997</v>
      </c>
      <c r="BM786" s="9">
        <v>3.2996861000000001E-3</v>
      </c>
      <c r="BN786" s="9">
        <v>4.4230770000000003E-2</v>
      </c>
      <c r="BO786" s="9">
        <v>1.2791667</v>
      </c>
      <c r="BP786" s="9">
        <v>14.133333</v>
      </c>
      <c r="BQ786" s="9">
        <v>0.27782050000000003</v>
      </c>
      <c r="BR786" s="9">
        <v>1.1858975</v>
      </c>
      <c r="BS786" s="9">
        <v>11.482355999999999</v>
      </c>
      <c r="BT786" s="9">
        <v>8.8750160000000005</v>
      </c>
      <c r="BU786" s="9">
        <v>2.3851209999999998</v>
      </c>
      <c r="BV786" s="9">
        <v>4.0290217000000004</v>
      </c>
      <c r="BW786" s="9">
        <v>12.851788000000001</v>
      </c>
      <c r="BX786" s="9">
        <v>7.098185</v>
      </c>
      <c r="BY786" s="9">
        <v>9.5588080000000009</v>
      </c>
      <c r="BZ786" s="9">
        <v>4.8130160000000002</v>
      </c>
      <c r="CA786" s="9">
        <v>54.184100000000001</v>
      </c>
      <c r="CB786" s="9">
        <v>79.828834999999998</v>
      </c>
      <c r="CC786" s="9">
        <v>52.875698</v>
      </c>
      <c r="CD786" s="9">
        <v>84.411730000000006</v>
      </c>
    </row>
    <row r="787" spans="1:82" ht="15.75" hidden="1" customHeight="1" x14ac:dyDescent="0.2">
      <c r="A787" s="9" t="s">
        <v>106</v>
      </c>
      <c r="B787" s="9" t="s">
        <v>2014</v>
      </c>
      <c r="C787" s="9">
        <v>5506</v>
      </c>
      <c r="D787" s="9">
        <v>640</v>
      </c>
      <c r="E787" s="9">
        <v>1229.2194229266299</v>
      </c>
      <c r="F787" s="9">
        <v>856</v>
      </c>
      <c r="G787" s="9">
        <v>1344.6823999999999</v>
      </c>
      <c r="H787" s="9">
        <v>60</v>
      </c>
      <c r="I787" s="10">
        <v>1.4479519807840299E-4</v>
      </c>
      <c r="J787" s="9">
        <v>3.7817662711383003E-2</v>
      </c>
      <c r="K787" s="9">
        <v>7.0803872138349098</v>
      </c>
      <c r="L787" s="11">
        <v>5.4758159631569498E-6</v>
      </c>
      <c r="M787" s="9">
        <v>5.0824067221905502E-4</v>
      </c>
      <c r="N787" s="9">
        <v>0.74766355140186902</v>
      </c>
      <c r="O787" s="9">
        <v>0.91413366276333896</v>
      </c>
      <c r="P787" s="9" t="s">
        <v>2015</v>
      </c>
      <c r="Q787" s="9">
        <v>82841102</v>
      </c>
      <c r="R787" s="9" t="s">
        <v>392</v>
      </c>
      <c r="S787" s="9">
        <v>12758</v>
      </c>
      <c r="T787" s="9">
        <v>37.148547738627201</v>
      </c>
      <c r="U787" s="9">
        <v>-122.17481808880299</v>
      </c>
      <c r="V787" s="9">
        <v>146</v>
      </c>
      <c r="W787" s="9">
        <v>393</v>
      </c>
      <c r="X787" s="9">
        <v>27849.9661841089</v>
      </c>
      <c r="Z787" s="9">
        <v>9878.3440987045997</v>
      </c>
      <c r="AB787" s="9">
        <v>17971.622085404299</v>
      </c>
      <c r="AC787" s="9">
        <v>9878.3440987045997</v>
      </c>
      <c r="AD787" s="9">
        <v>17971.622085404299</v>
      </c>
      <c r="AE787" s="9">
        <v>3.0494440333143299E-2</v>
      </c>
      <c r="AF787" s="9">
        <v>8.6877118847041804E-3</v>
      </c>
      <c r="AG787" s="9">
        <v>790</v>
      </c>
      <c r="AH787" s="9">
        <v>10.485666999999999</v>
      </c>
      <c r="AI787" s="9">
        <v>23.271547000000002</v>
      </c>
      <c r="AJ787" s="9">
        <v>3</v>
      </c>
      <c r="AK787" s="9">
        <v>1.9240797000000001</v>
      </c>
      <c r="AL787" s="9">
        <v>4.5399430000000001</v>
      </c>
      <c r="AM787" s="9">
        <v>-5.3580719999999999</v>
      </c>
      <c r="AN787" s="9">
        <v>0.14947826</v>
      </c>
      <c r="AO787" s="9">
        <v>6.7303856000000004E-3</v>
      </c>
      <c r="AP787" s="9">
        <v>3.5988820000000001</v>
      </c>
      <c r="AQ787" s="9">
        <v>295.61847</v>
      </c>
      <c r="AR787" s="9">
        <v>33.138855</v>
      </c>
      <c r="AS787" s="9">
        <v>32.567529999999998</v>
      </c>
      <c r="AT787" s="9">
        <v>0.95507586</v>
      </c>
      <c r="AU787" s="9">
        <v>15.57558</v>
      </c>
      <c r="AV787" s="9">
        <v>17.462092999999999</v>
      </c>
      <c r="AW787" s="9">
        <v>0.95779199999999998</v>
      </c>
      <c r="AX787" s="12">
        <f ca="1">IFERROR(__xludf.DUMMYFUNCTION("1-(PERCENTRANK(FILTER(AG:AG, $A:$A=$A787), $AG787))"),0.888)</f>
        <v>0.88800000000000001</v>
      </c>
      <c r="AY787" s="13">
        <f ca="1">IFERROR(__xludf.DUMMYFUNCTION("PERCENTRANK(FILTER(K:K, $A:$A=$A787), $K787)"),0.722)</f>
        <v>0.72199999999999998</v>
      </c>
      <c r="AZ787" s="13">
        <f ca="1">IFERROR(__xludf.DUMMYFUNCTION("PERCENTRANK(FILTER(I:I, $A:$A=$A787), $I787)"),0.907)</f>
        <v>0.90700000000000003</v>
      </c>
      <c r="BA787" s="12">
        <f ca="1">IFERROR(__xludf.DUMMYFUNCTION("PERCENTRANK(FILTER(AI:AI, $A:$A=$A787), $AI787)"),0.943)</f>
        <v>0.94299999999999995</v>
      </c>
      <c r="BB787" s="13">
        <f ca="1">IFERROR(__xludf.DUMMYFUNCTION("PERCENTRANK(FILTER(AT:AT, $A:$A=$A787), $AT787)"),0.449)</f>
        <v>0.44900000000000001</v>
      </c>
      <c r="BC787" s="13">
        <f ca="1">IFERROR(__xludf.DUMMYFUNCTION("PERCENTRANK(FILTER(AU:AU, $A:$A=$A787), $AU787)"),0.604)</f>
        <v>0.60399999999999998</v>
      </c>
      <c r="BM787" s="9">
        <v>0.12520538000000001</v>
      </c>
      <c r="BN787" s="9">
        <v>4.6608697999999997E-2</v>
      </c>
      <c r="BO787" s="9">
        <v>6.4651164999999997</v>
      </c>
      <c r="BP787" s="9">
        <v>19.093022999999999</v>
      </c>
      <c r="BQ787" s="9">
        <v>0.46608695</v>
      </c>
      <c r="BR787" s="9">
        <v>7.4434779999999998</v>
      </c>
      <c r="BS787" s="9">
        <v>10.876011</v>
      </c>
      <c r="BT787" s="9">
        <v>9.3178429999999999</v>
      </c>
      <c r="BU787" s="9">
        <v>1.878681</v>
      </c>
      <c r="BV787" s="9">
        <v>3.5204230000000001</v>
      </c>
      <c r="BW787" s="9">
        <v>15.137447999999999</v>
      </c>
      <c r="BX787" s="9">
        <v>10.491857</v>
      </c>
      <c r="BY787" s="9">
        <v>9.9060369999999995</v>
      </c>
      <c r="BZ787" s="9">
        <v>6.5951360000000001</v>
      </c>
      <c r="CA787" s="9">
        <v>56.573383</v>
      </c>
      <c r="CB787" s="9">
        <v>73.468339999999998</v>
      </c>
      <c r="CC787" s="9">
        <v>44.183514000000002</v>
      </c>
      <c r="CD787" s="9">
        <v>68.895390000000006</v>
      </c>
    </row>
    <row r="788" spans="1:82" ht="15.75" hidden="1" customHeight="1" x14ac:dyDescent="0.2">
      <c r="A788" s="9" t="s">
        <v>73</v>
      </c>
      <c r="B788" s="9" t="s">
        <v>2016</v>
      </c>
      <c r="C788" s="9">
        <v>194</v>
      </c>
      <c r="D788" s="9">
        <v>112</v>
      </c>
      <c r="E788" s="9">
        <v>169.51766666999399</v>
      </c>
      <c r="F788" s="9">
        <v>400</v>
      </c>
      <c r="G788" s="9">
        <v>301.86203</v>
      </c>
      <c r="H788" s="9">
        <v>32</v>
      </c>
      <c r="I788" s="10">
        <v>1.0045227145383199E-4</v>
      </c>
      <c r="J788" s="9">
        <v>3.7817834782734698E-2</v>
      </c>
      <c r="K788" s="9">
        <v>7.0753802766668601</v>
      </c>
      <c r="L788" s="11">
        <v>3.79888740539145E-6</v>
      </c>
      <c r="M788" s="9">
        <v>5.0823852038117602E-4</v>
      </c>
      <c r="N788" s="9">
        <v>0.28000000000000003</v>
      </c>
      <c r="O788" s="9">
        <v>0.56157333419357802</v>
      </c>
      <c r="P788" s="9" t="s">
        <v>2017</v>
      </c>
      <c r="Q788" s="9">
        <v>152481105</v>
      </c>
      <c r="R788" s="9" t="s">
        <v>241</v>
      </c>
      <c r="S788" s="9">
        <v>733408</v>
      </c>
      <c r="T788" s="9">
        <v>39.261499047247803</v>
      </c>
      <c r="U788" s="9">
        <v>-120.98967570488</v>
      </c>
      <c r="V788" s="9">
        <v>94</v>
      </c>
      <c r="W788" s="9">
        <v>194</v>
      </c>
      <c r="X788" s="9">
        <v>17679.767804967301</v>
      </c>
      <c r="Z788" s="9">
        <v>5559.4271329493704</v>
      </c>
      <c r="AB788" s="9">
        <v>12120.340672017899</v>
      </c>
      <c r="AC788" s="9">
        <v>5559.4271329493704</v>
      </c>
      <c r="AD788" s="9">
        <v>11825.4355433735</v>
      </c>
      <c r="AE788" s="9">
        <v>1.6263632652197602E-2</v>
      </c>
      <c r="AF788" s="9">
        <v>3.2144726865226399E-3</v>
      </c>
      <c r="AG788" s="9">
        <v>791</v>
      </c>
      <c r="AH788" s="9">
        <v>9.8442340000000002</v>
      </c>
      <c r="AI788" s="9">
        <v>22.437795999999999</v>
      </c>
      <c r="AJ788" s="9">
        <v>2.6222221999999999</v>
      </c>
      <c r="AK788" s="9">
        <v>2.0483867999999998</v>
      </c>
      <c r="AL788" s="9">
        <v>6.0168819999999998</v>
      </c>
      <c r="AM788" s="9">
        <v>0.63105750000000005</v>
      </c>
      <c r="AN788" s="9">
        <v>9.1444449999999997E-2</v>
      </c>
      <c r="AO788" s="9">
        <v>5.3257670000000003E-3</v>
      </c>
      <c r="AP788" s="9">
        <v>4.13652</v>
      </c>
      <c r="AQ788" s="9">
        <v>293.51328000000001</v>
      </c>
      <c r="AR788" s="9">
        <v>46.403984000000001</v>
      </c>
      <c r="AS788" s="9">
        <v>33.19547</v>
      </c>
      <c r="AT788" s="9">
        <v>1.1398382</v>
      </c>
      <c r="AU788" s="9">
        <v>12.135484999999999</v>
      </c>
      <c r="AV788" s="9">
        <v>14.372553</v>
      </c>
      <c r="AW788" s="9">
        <v>2.9333741999999998</v>
      </c>
      <c r="AX788" s="12">
        <f ca="1">IFERROR(__xludf.DUMMYFUNCTION("1-(PERCENTRANK(FILTER(AG:AG, $A:$A=$A788), $AG788))"),0.505)</f>
        <v>0.505</v>
      </c>
      <c r="AY788" s="13">
        <f ca="1">IFERROR(__xludf.DUMMYFUNCTION("PERCENTRANK(FILTER(K:K, $A:$A=$A788), $K788)"),0.27)</f>
        <v>0.27</v>
      </c>
      <c r="AZ788" s="13">
        <f ca="1">IFERROR(__xludf.DUMMYFUNCTION("PERCENTRANK(FILTER(I:I, $A:$A=$A788), $I788)"),0.768)</f>
        <v>0.76800000000000002</v>
      </c>
      <c r="BA788" s="12">
        <f ca="1">IFERROR(__xludf.DUMMYFUNCTION("PERCENTRANK(FILTER(AI:AI, $A:$A=$A788), $AI788)"),0.929)</f>
        <v>0.92900000000000005</v>
      </c>
      <c r="BB788" s="13">
        <f ca="1">IFERROR(__xludf.DUMMYFUNCTION("PERCENTRANK(FILTER(AT:AT, $A:$A=$A788), $AT788)"),0.129)</f>
        <v>0.129</v>
      </c>
      <c r="BC788" s="13">
        <f ca="1">IFERROR(__xludf.DUMMYFUNCTION("PERCENTRANK(FILTER(AU:AU, $A:$A=$A788), $AU788)"),0.376)</f>
        <v>0.376</v>
      </c>
      <c r="BM788" s="9">
        <v>0.10277042</v>
      </c>
      <c r="BN788" s="9">
        <v>7.7222219999999994E-2</v>
      </c>
      <c r="BO788" s="9">
        <v>4.6721310000000003</v>
      </c>
      <c r="BP788" s="9">
        <v>20.327870000000001</v>
      </c>
      <c r="BQ788" s="9">
        <v>1.3610001</v>
      </c>
      <c r="BR788" s="9">
        <v>4.4444447</v>
      </c>
      <c r="BS788" s="9">
        <v>9.1987539999999992</v>
      </c>
      <c r="BT788" s="9">
        <v>7.1777715999999998</v>
      </c>
      <c r="BU788" s="9">
        <v>2.0307485999999999</v>
      </c>
      <c r="BV788" s="9">
        <v>3.4704220000000001</v>
      </c>
      <c r="BW788" s="9">
        <v>12.961995</v>
      </c>
      <c r="BX788" s="9">
        <v>5.9245676999999999</v>
      </c>
      <c r="BY788" s="9">
        <v>7.8315510000000002</v>
      </c>
      <c r="BZ788" s="9">
        <v>4.0775449999999998</v>
      </c>
      <c r="CA788" s="9">
        <v>56.352020000000003</v>
      </c>
      <c r="CB788" s="9">
        <v>94.470084999999997</v>
      </c>
      <c r="CC788" s="9">
        <v>53.108772000000002</v>
      </c>
      <c r="CD788" s="9">
        <v>92.341769999999997</v>
      </c>
    </row>
    <row r="789" spans="1:82" ht="15.75" hidden="1" customHeight="1" x14ac:dyDescent="0.2">
      <c r="A789" s="9" t="s">
        <v>106</v>
      </c>
      <c r="B789" s="9" t="s">
        <v>2018</v>
      </c>
      <c r="C789" s="9">
        <v>8709</v>
      </c>
      <c r="D789" s="9">
        <v>190</v>
      </c>
      <c r="E789" s="9">
        <v>324.70882250069798</v>
      </c>
      <c r="F789" s="9">
        <v>234</v>
      </c>
      <c r="G789" s="9">
        <v>350.39890000000003</v>
      </c>
      <c r="H789" s="9">
        <v>5</v>
      </c>
      <c r="I789" s="10">
        <v>1.57279032282531E-4</v>
      </c>
      <c r="J789" s="9">
        <v>3.7817662711383003E-2</v>
      </c>
      <c r="K789" s="9">
        <v>3.9494782090187002</v>
      </c>
      <c r="L789" s="11">
        <v>5.9479253944334901E-6</v>
      </c>
      <c r="M789" s="9">
        <v>5.0740459410008004E-4</v>
      </c>
      <c r="N789" s="9">
        <v>0.81196581196581197</v>
      </c>
      <c r="O789" s="9">
        <v>0.92668335114572098</v>
      </c>
      <c r="P789" s="9" t="s">
        <v>2019</v>
      </c>
      <c r="Q789" s="9">
        <v>83622105</v>
      </c>
      <c r="R789" s="9" t="s">
        <v>257</v>
      </c>
      <c r="S789" s="9">
        <v>10225</v>
      </c>
      <c r="T789" s="9">
        <v>37.0994728149617</v>
      </c>
      <c r="U789" s="9">
        <v>-122.049462535435</v>
      </c>
      <c r="V789" s="9">
        <v>6</v>
      </c>
      <c r="W789" s="9">
        <v>12</v>
      </c>
      <c r="X789" s="9">
        <v>665.99497285680604</v>
      </c>
      <c r="Z789" s="9">
        <v>292.73212893163202</v>
      </c>
      <c r="AB789" s="9">
        <v>373.262843925173</v>
      </c>
      <c r="AC789" s="9">
        <v>292.73212893163202</v>
      </c>
      <c r="AD789" s="9">
        <v>373.262843925173</v>
      </c>
      <c r="AE789" s="9">
        <v>2.5370229705004E-3</v>
      </c>
      <c r="AF789" s="9">
        <v>7.8639516141265598E-4</v>
      </c>
      <c r="AG789" s="9">
        <v>792</v>
      </c>
      <c r="AH789" s="9">
        <v>17.624556999999999</v>
      </c>
      <c r="AI789" s="9">
        <v>30.701294000000001</v>
      </c>
      <c r="AJ789" s="9">
        <v>3</v>
      </c>
      <c r="AK789" s="9">
        <v>1.6594306000000001</v>
      </c>
      <c r="AL789" s="9">
        <v>4.0928525999999996</v>
      </c>
      <c r="AM789" s="9">
        <v>8.0914289999999998</v>
      </c>
      <c r="AN789" s="9">
        <v>0.17399999999999999</v>
      </c>
      <c r="AO789" s="9">
        <v>7.1496501999999997E-3</v>
      </c>
      <c r="AP789" s="9">
        <v>3.3068149999999998</v>
      </c>
      <c r="AQ789" s="9">
        <v>296.74212999999997</v>
      </c>
      <c r="AR789" s="9">
        <v>31.016838</v>
      </c>
      <c r="AS789" s="9">
        <v>28.026323000000001</v>
      </c>
      <c r="AT789" s="9">
        <v>0.97651946999999995</v>
      </c>
      <c r="AU789" s="9">
        <v>16.045774000000002</v>
      </c>
      <c r="AV789" s="9">
        <v>17.856268</v>
      </c>
      <c r="AW789" s="9">
        <v>0.98799999999999999</v>
      </c>
      <c r="AX789" s="12">
        <f ca="1">IFERROR(__xludf.DUMMYFUNCTION("1-(PERCENTRANK(FILTER(AG:AG, $A:$A=$A789), $AG789))"),0.886)</f>
        <v>0.88600000000000001</v>
      </c>
      <c r="AY789" s="13">
        <f ca="1">IFERROR(__xludf.DUMMYFUNCTION("PERCENTRANK(FILTER(K:K, $A:$A=$A789), $K789)"),0.57)</f>
        <v>0.56999999999999995</v>
      </c>
      <c r="AZ789" s="13">
        <f ca="1">IFERROR(__xludf.DUMMYFUNCTION("PERCENTRANK(FILTER(I:I, $A:$A=$A789), $I789)"),0.929)</f>
        <v>0.92900000000000005</v>
      </c>
      <c r="BA789" s="12">
        <f ca="1">IFERROR(__xludf.DUMMYFUNCTION("PERCENTRANK(FILTER(AI:AI, $A:$A=$A789), $AI789)"),0.995)</f>
        <v>0.995</v>
      </c>
      <c r="BB789" s="13">
        <f ca="1">IFERROR(__xludf.DUMMYFUNCTION("PERCENTRANK(FILTER(AT:AT, $A:$A=$A789), $AT789)"),0.516)</f>
        <v>0.51600000000000001</v>
      </c>
      <c r="BC789" s="13">
        <f ca="1">IFERROR(__xludf.DUMMYFUNCTION("PERCENTRANK(FILTER(AU:AU, $A:$A=$A789), $AU789)"),0.712)</f>
        <v>0.71199999999999997</v>
      </c>
      <c r="BM789" s="9">
        <v>4.4274717999999998E-2</v>
      </c>
      <c r="BN789" s="9">
        <v>0.14199999999999999</v>
      </c>
      <c r="BO789" s="9">
        <v>6.2</v>
      </c>
      <c r="BP789" s="9">
        <v>18.600000000000001</v>
      </c>
      <c r="BQ789" s="9">
        <v>1.4279999999999999</v>
      </c>
      <c r="BR789" s="9">
        <v>46.8</v>
      </c>
      <c r="BS789" s="9">
        <v>9.6311509999999991</v>
      </c>
      <c r="BT789" s="9">
        <v>8.3252939999999995</v>
      </c>
      <c r="BU789" s="9">
        <v>1.9818494</v>
      </c>
      <c r="BV789" s="9">
        <v>3.6653851999999998</v>
      </c>
      <c r="BW789" s="9">
        <v>15.683272000000001</v>
      </c>
      <c r="BX789" s="9">
        <v>10.949598</v>
      </c>
      <c r="BY789" s="9">
        <v>10.129194</v>
      </c>
      <c r="BZ789" s="9">
        <v>6.8343429999999996</v>
      </c>
      <c r="CA789" s="9">
        <v>47.070999999999998</v>
      </c>
      <c r="CB789" s="9">
        <v>62.290768</v>
      </c>
      <c r="CC789" s="9">
        <v>41.150764000000002</v>
      </c>
      <c r="CD789" s="9">
        <v>65.738100000000003</v>
      </c>
    </row>
    <row r="790" spans="1:82" ht="15.75" hidden="1" customHeight="1" x14ac:dyDescent="0.2">
      <c r="A790" s="9" t="s">
        <v>81</v>
      </c>
      <c r="B790" s="9" t="s">
        <v>2020</v>
      </c>
      <c r="C790" s="9">
        <v>5334</v>
      </c>
      <c r="D790" s="9">
        <v>522</v>
      </c>
      <c r="E790" s="9">
        <v>988.09545255913599</v>
      </c>
      <c r="F790" s="9">
        <v>1303</v>
      </c>
      <c r="G790" s="9">
        <v>1267.6604</v>
      </c>
      <c r="H790" s="9">
        <v>197</v>
      </c>
      <c r="I790" s="16">
        <v>8.50796952668156E-5</v>
      </c>
      <c r="J790" s="9">
        <v>392.93363853586402</v>
      </c>
      <c r="K790" s="9">
        <v>60.485195041614901</v>
      </c>
      <c r="L790" s="9">
        <v>3.2296367117826401E-2</v>
      </c>
      <c r="M790" s="9">
        <v>2.4201357656595699E-3</v>
      </c>
      <c r="N790" s="9">
        <v>0.400613967766692</v>
      </c>
      <c r="O790" s="9">
        <v>0.77946384714286099</v>
      </c>
      <c r="P790" s="9" t="s">
        <v>2021</v>
      </c>
      <c r="Q790" s="9">
        <v>103441101</v>
      </c>
      <c r="R790" s="9" t="s">
        <v>286</v>
      </c>
      <c r="S790" s="9">
        <v>1496</v>
      </c>
      <c r="T790" s="9">
        <v>40.477993073952099</v>
      </c>
      <c r="U790" s="9">
        <v>-122.39947100169699</v>
      </c>
      <c r="V790" s="9">
        <v>348</v>
      </c>
      <c r="W790" s="9">
        <v>346</v>
      </c>
      <c r="X790" s="9">
        <v>44978.6983706311</v>
      </c>
      <c r="Y790" s="15">
        <f>X790/1609.34</f>
        <v>27.948536897505253</v>
      </c>
      <c r="Z790" s="9">
        <v>26108.245886375102</v>
      </c>
      <c r="AA790" s="15">
        <f>Z790/1609.34</f>
        <v>16.222952195542959</v>
      </c>
      <c r="AB790" s="9">
        <v>18870.452484255999</v>
      </c>
      <c r="AC790" s="9">
        <v>23100.199075806599</v>
      </c>
      <c r="AD790" s="9">
        <v>14861.446803257901</v>
      </c>
      <c r="AE790" s="9">
        <v>0.476766745834936</v>
      </c>
      <c r="AF790" s="9">
        <v>1.67606999675626E-2</v>
      </c>
      <c r="AG790" s="9">
        <v>139</v>
      </c>
      <c r="AH790" s="9">
        <v>2.5902504999999998</v>
      </c>
      <c r="AI790" s="9">
        <v>7.4252459999999996</v>
      </c>
      <c r="AJ790" s="9">
        <v>2.0185184</v>
      </c>
      <c r="AK790" s="9">
        <v>2.2968502000000002</v>
      </c>
      <c r="AL790" s="9">
        <v>8.0220680000000009</v>
      </c>
      <c r="AM790" s="9">
        <v>1.0117335000000001</v>
      </c>
      <c r="AN790" s="9">
        <v>1.0524690999999999E-2</v>
      </c>
      <c r="AO790" s="9">
        <v>5.9586843000000002E-3</v>
      </c>
      <c r="AP790" s="9">
        <v>2.6723496999999998</v>
      </c>
      <c r="AQ790" s="9">
        <v>298.20623999999998</v>
      </c>
      <c r="AR790" s="9">
        <v>48.605330000000002</v>
      </c>
      <c r="AS790" s="9">
        <v>32.942959999999999</v>
      </c>
      <c r="AT790" s="9">
        <v>1.6087823000000001</v>
      </c>
      <c r="AU790" s="9">
        <v>11.916219</v>
      </c>
      <c r="AV790" s="9">
        <v>14.042355000000001</v>
      </c>
      <c r="AW790" s="9">
        <v>1.3464627</v>
      </c>
      <c r="AX790" s="12">
        <f ca="1">IFERROR(__xludf.DUMMYFUNCTION("1-(PERCENTRANK(FILTER(AG:AG, $A:$A=$A790), $AG790))"),0.893)</f>
        <v>0.89300000000000002</v>
      </c>
      <c r="AY790" s="13">
        <f ca="1">IFERROR(__xludf.DUMMYFUNCTION("PERCENTRANK(FILTER(K:K, $A:$A=$A790), $K790)"),0.922)</f>
        <v>0.92200000000000004</v>
      </c>
      <c r="AZ790" s="13">
        <f ca="1">IFERROR(__xludf.DUMMYFUNCTION("PERCENTRANK(FILTER(I:I, $A:$A=$A790), $I790)"),0.688)</f>
        <v>0.68799999999999994</v>
      </c>
      <c r="BA790" s="12">
        <f ca="1">IFERROR(__xludf.DUMMYFUNCTION("PERCENTRANK(FILTER(AI:AI, $A:$A=$A790), $AI790)"),0.373)</f>
        <v>0.373</v>
      </c>
      <c r="BB790" s="13">
        <f ca="1">IFERROR(__xludf.DUMMYFUNCTION("PERCENTRANK(FILTER(AT:AT, $A:$A=$A790), $AT790)"),0.931)</f>
        <v>0.93100000000000005</v>
      </c>
      <c r="BC790" s="13">
        <f ca="1">IFERROR(__xludf.DUMMYFUNCTION("PERCENTRANK(FILTER(AU:AU, $A:$A=$A790), $AU790)"),0.22)</f>
        <v>0.22</v>
      </c>
      <c r="BM790" s="9">
        <v>0.12717682</v>
      </c>
      <c r="BN790" s="9">
        <v>1.2530863999999999E-2</v>
      </c>
      <c r="BO790" s="9">
        <v>2.4502164999999998</v>
      </c>
      <c r="BP790" s="9">
        <v>16.069868</v>
      </c>
      <c r="BQ790" s="9">
        <v>3.6722530999999998</v>
      </c>
      <c r="BR790" s="9">
        <v>4.0216050000000001</v>
      </c>
      <c r="BS790" s="9">
        <v>9.4851740000000007</v>
      </c>
      <c r="BT790" s="9">
        <v>6.7221880000000001</v>
      </c>
      <c r="BU790" s="9">
        <v>2.9407244000000001</v>
      </c>
      <c r="BV790" s="9">
        <v>4.9616017000000001</v>
      </c>
      <c r="BW790" s="9">
        <v>11.309438</v>
      </c>
      <c r="BX790" s="9">
        <v>5.6550649999999996</v>
      </c>
      <c r="BY790" s="9">
        <v>7.1823964</v>
      </c>
      <c r="BZ790" s="9">
        <v>4.3011790000000003</v>
      </c>
      <c r="CA790" s="9">
        <v>59.202970000000001</v>
      </c>
      <c r="CB790" s="9">
        <v>76.31156</v>
      </c>
      <c r="CC790" s="9">
        <v>61.309910000000002</v>
      </c>
      <c r="CD790" s="9">
        <v>92.306274000000002</v>
      </c>
    </row>
    <row r="791" spans="1:82" ht="15.75" hidden="1" customHeight="1" x14ac:dyDescent="0.2">
      <c r="A791" s="9" t="s">
        <v>77</v>
      </c>
      <c r="B791" s="9" t="s">
        <v>2022</v>
      </c>
      <c r="C791" s="9">
        <v>3793</v>
      </c>
      <c r="D791" s="9">
        <v>1597</v>
      </c>
      <c r="E791" s="9">
        <v>2069.5209637514199</v>
      </c>
      <c r="F791" s="9">
        <v>2760</v>
      </c>
      <c r="G791" s="9">
        <v>2714.9349999999999</v>
      </c>
      <c r="H791" s="9">
        <v>286</v>
      </c>
      <c r="I791" s="16">
        <v>9.0242187127784806E-5</v>
      </c>
      <c r="J791" s="9">
        <v>7.9666593424174703E-2</v>
      </c>
      <c r="K791" s="9">
        <v>5.4127772429406704</v>
      </c>
      <c r="L791" s="11">
        <v>7.1476781013567401E-6</v>
      </c>
      <c r="M791" s="9">
        <v>2.8009662172203699E-4</v>
      </c>
      <c r="N791" s="9">
        <v>0.57862318840579696</v>
      </c>
      <c r="O791" s="9">
        <v>0.76227273179173805</v>
      </c>
      <c r="P791" s="9" t="s">
        <v>2023</v>
      </c>
      <c r="Q791" s="9">
        <v>43321103</v>
      </c>
      <c r="R791" s="9" t="s">
        <v>1315</v>
      </c>
      <c r="S791" s="9">
        <v>474</v>
      </c>
      <c r="T791" s="9">
        <v>38.505627137674203</v>
      </c>
      <c r="U791" s="9">
        <v>-122.646017428859</v>
      </c>
      <c r="V791" s="9">
        <v>207</v>
      </c>
      <c r="W791" s="9">
        <v>222</v>
      </c>
      <c r="X791" s="9">
        <v>52918.140097491298</v>
      </c>
      <c r="Y791" s="15">
        <f>X791/1609.34</f>
        <v>32.881889530796037</v>
      </c>
      <c r="Z791" s="9">
        <v>29554.612066087</v>
      </c>
      <c r="AA791" s="15">
        <f>Z791/1609.34</f>
        <v>18.364430180127879</v>
      </c>
      <c r="AB791" s="9">
        <v>23363.528031404301</v>
      </c>
      <c r="AC791" s="9">
        <v>29554.612066087</v>
      </c>
      <c r="AD791" s="9">
        <v>23363.528031404301</v>
      </c>
      <c r="AE791" s="9">
        <v>8.0107633812502799E-2</v>
      </c>
      <c r="AF791" s="9">
        <v>2.5809265518546402E-2</v>
      </c>
      <c r="AG791" s="9">
        <v>1156</v>
      </c>
      <c r="AH791" s="9">
        <v>10.22147</v>
      </c>
      <c r="AI791" s="9">
        <v>20.257847000000002</v>
      </c>
      <c r="AJ791" s="9">
        <v>3</v>
      </c>
      <c r="AK791" s="9">
        <v>2.0984677999999999</v>
      </c>
      <c r="AL791" s="9">
        <v>6.6856159999999996</v>
      </c>
      <c r="AM791" s="9">
        <v>-2.7793624000000001</v>
      </c>
      <c r="AN791" s="9">
        <v>6.2208834999999997E-2</v>
      </c>
      <c r="AO791" s="9">
        <v>6.8474686999999996E-3</v>
      </c>
      <c r="AP791" s="9">
        <v>3.0536436999999998</v>
      </c>
      <c r="AQ791" s="9">
        <v>294.12490000000003</v>
      </c>
      <c r="AR791" s="9">
        <v>36.750279999999997</v>
      </c>
      <c r="AS791" s="9">
        <v>31.767706</v>
      </c>
      <c r="AT791" s="9">
        <v>0.92021984000000001</v>
      </c>
      <c r="AU791" s="9">
        <v>14.60026</v>
      </c>
      <c r="AV791" s="9">
        <v>16.516597999999998</v>
      </c>
      <c r="AW791" s="9">
        <v>0.33393677999999999</v>
      </c>
      <c r="AX791" s="12">
        <f ca="1">IFERROR(__xludf.DUMMYFUNCTION("1-(PERCENTRANK(FILTER(AG:AG, $A:$A=$A791), $AG791))"),0.517)</f>
        <v>0.51700000000000002</v>
      </c>
      <c r="AY791" s="13">
        <f ca="1">IFERROR(__xludf.DUMMYFUNCTION("PERCENTRANK(FILTER(K:K, $A:$A=$A791), $K791)"),0.564)</f>
        <v>0.56399999999999995</v>
      </c>
      <c r="AZ791" s="13">
        <f ca="1">IFERROR(__xludf.DUMMYFUNCTION("PERCENTRANK(FILTER(I:I, $A:$A=$A791), $I791)"),0.44)</f>
        <v>0.44</v>
      </c>
      <c r="BA791" s="12">
        <f ca="1">IFERROR(__xludf.DUMMYFUNCTION("PERCENTRANK(FILTER(AI:AI, $A:$A=$A791), $AI791)"),0.577)</f>
        <v>0.57699999999999996</v>
      </c>
      <c r="BB791" s="13">
        <f ca="1">IFERROR(__xludf.DUMMYFUNCTION("PERCENTRANK(FILTER(AT:AT, $A:$A=$A791), $AT791)"),0.553)</f>
        <v>0.55300000000000005</v>
      </c>
      <c r="BC791" s="13">
        <f ca="1">IFERROR(__xludf.DUMMYFUNCTION("PERCENTRANK(FILTER(AU:AU, $A:$A=$A791), $AU791)"),0.273)</f>
        <v>0.27300000000000002</v>
      </c>
      <c r="BM791" s="9">
        <v>7.8704839999999998E-2</v>
      </c>
      <c r="BN791" s="9">
        <v>8.0562250000000002E-2</v>
      </c>
      <c r="BO791" s="9">
        <v>1.5917603</v>
      </c>
      <c r="BP791" s="9">
        <v>15.283018999999999</v>
      </c>
      <c r="BQ791" s="9">
        <v>1.1871687</v>
      </c>
      <c r="BR791" s="9">
        <v>5.5421686000000001</v>
      </c>
      <c r="BS791" s="9">
        <v>10.613099999999999</v>
      </c>
      <c r="BT791" s="9">
        <v>7.9374029999999998</v>
      </c>
      <c r="BU791" s="9">
        <v>1.8250010000000001</v>
      </c>
      <c r="BV791" s="9">
        <v>3.6529824999999998</v>
      </c>
      <c r="BW791" s="9">
        <v>14.714473999999999</v>
      </c>
      <c r="BX791" s="9">
        <v>8.1165310000000002</v>
      </c>
      <c r="BY791" s="9">
        <v>8.6258499999999998</v>
      </c>
      <c r="BZ791" s="9">
        <v>4.8783349999999999</v>
      </c>
      <c r="CA791" s="9">
        <v>50.773055999999997</v>
      </c>
      <c r="CB791" s="9">
        <v>81.996080000000006</v>
      </c>
      <c r="CC791" s="9">
        <v>46.46808</v>
      </c>
      <c r="CD791" s="9">
        <v>81.555589999999995</v>
      </c>
    </row>
    <row r="792" spans="1:82" ht="15.75" hidden="1" customHeight="1" x14ac:dyDescent="0.2">
      <c r="A792" s="9" t="s">
        <v>73</v>
      </c>
      <c r="B792" s="9" t="s">
        <v>2024</v>
      </c>
      <c r="C792" s="9">
        <v>4514</v>
      </c>
      <c r="D792" s="9">
        <v>12</v>
      </c>
      <c r="E792" s="9">
        <v>18.016099475559901</v>
      </c>
      <c r="F792" s="9">
        <v>167</v>
      </c>
      <c r="G792" s="9">
        <v>94.897859999999994</v>
      </c>
      <c r="H792" s="9">
        <v>15</v>
      </c>
      <c r="I792" s="10">
        <v>1.3339496023642499E-4</v>
      </c>
      <c r="J792" s="9">
        <v>3.81838382302295E-2</v>
      </c>
      <c r="K792" s="9">
        <v>6.7448956200054697</v>
      </c>
      <c r="L792" s="11">
        <v>5.0863090955867096E-6</v>
      </c>
      <c r="M792" s="9">
        <v>5.0579581329657198E-4</v>
      </c>
      <c r="N792" s="9">
        <v>7.1856287425149698E-2</v>
      </c>
      <c r="O792" s="9">
        <v>0.18984727283271199</v>
      </c>
      <c r="P792" s="9" t="s">
        <v>2025</v>
      </c>
      <c r="Q792" s="9">
        <v>163541102</v>
      </c>
      <c r="R792" s="9" t="s">
        <v>982</v>
      </c>
      <c r="S792" s="9">
        <v>41396</v>
      </c>
      <c r="T792" s="9">
        <v>38.532894168829301</v>
      </c>
      <c r="U792" s="9">
        <v>-120.764856023283</v>
      </c>
      <c r="V792" s="9">
        <v>147</v>
      </c>
      <c r="W792" s="9">
        <v>342</v>
      </c>
      <c r="X792" s="9">
        <v>26267.698772092601</v>
      </c>
      <c r="Z792" s="9">
        <v>11864.1579320904</v>
      </c>
      <c r="AB792" s="9">
        <v>14403.540840002101</v>
      </c>
      <c r="AC792" s="9">
        <v>10921.5488752818</v>
      </c>
      <c r="AD792" s="9">
        <v>13820.013646892599</v>
      </c>
      <c r="AE792" s="9">
        <v>7.5869371994485802E-3</v>
      </c>
      <c r="AF792" s="9">
        <v>2.0009244035463702E-3</v>
      </c>
      <c r="AG792" s="9">
        <v>795</v>
      </c>
      <c r="AH792" s="9">
        <v>5.5458990000000004</v>
      </c>
      <c r="AI792" s="9">
        <v>13.032273999999999</v>
      </c>
      <c r="AJ792" s="9">
        <v>2</v>
      </c>
      <c r="AK792" s="9">
        <v>2.3918282999999998</v>
      </c>
      <c r="AL792" s="9">
        <v>6.4255924000000002</v>
      </c>
      <c r="AM792" s="9">
        <v>-1.1842505999999999</v>
      </c>
      <c r="AN792" s="9">
        <v>8.5999999999999993E-2</v>
      </c>
      <c r="AO792" s="9">
        <v>5.9391037000000001E-3</v>
      </c>
      <c r="AP792" s="9">
        <v>2.7763279999999999</v>
      </c>
      <c r="AQ792" s="9">
        <v>295.17824999999999</v>
      </c>
      <c r="AR792" s="9">
        <v>44.350624000000003</v>
      </c>
      <c r="AS792" s="9">
        <v>30.206823</v>
      </c>
      <c r="AT792" s="9">
        <v>1.1781013</v>
      </c>
      <c r="AU792" s="9">
        <v>12.950699999999999</v>
      </c>
      <c r="AV792" s="9">
        <v>14.735644000000001</v>
      </c>
      <c r="AW792" s="9">
        <v>1.1154099</v>
      </c>
      <c r="AX792" s="12">
        <f ca="1">IFERROR(__xludf.DUMMYFUNCTION("1-(PERCENTRANK(FILTER(AG:AG, $A:$A=$A792), $AG792))"),0.5)</f>
        <v>0.5</v>
      </c>
      <c r="AY792" s="13">
        <f ca="1">IFERROR(__xludf.DUMMYFUNCTION("PERCENTRANK(FILTER(K:K, $A:$A=$A792), $K792)"),0.257)</f>
        <v>0.25700000000000001</v>
      </c>
      <c r="AZ792" s="13">
        <f ca="1">IFERROR(__xludf.DUMMYFUNCTION("PERCENTRANK(FILTER(I:I, $A:$A=$A792), $I792)"),0.966)</f>
        <v>0.96599999999999997</v>
      </c>
      <c r="BA792" s="12">
        <f ca="1">IFERROR(__xludf.DUMMYFUNCTION("PERCENTRANK(FILTER(AI:AI, $A:$A=$A792), $AI792)"),0.566)</f>
        <v>0.56599999999999995</v>
      </c>
      <c r="BB792" s="13">
        <f ca="1">IFERROR(__xludf.DUMMYFUNCTION("PERCENTRANK(FILTER(AT:AT, $A:$A=$A792), $AT792)"),0.19)</f>
        <v>0.19</v>
      </c>
      <c r="BC792" s="13">
        <f ca="1">IFERROR(__xludf.DUMMYFUNCTION("PERCENTRANK(FILTER(AU:AU, $A:$A=$A792), $AU792)"),0.837)</f>
        <v>0.83699999999999997</v>
      </c>
      <c r="BM792" s="9">
        <v>0.16515154000000001</v>
      </c>
      <c r="BN792" s="9">
        <v>7.9538465000000003E-2</v>
      </c>
      <c r="BO792" s="9">
        <v>5.0106380000000001</v>
      </c>
      <c r="BP792" s="9">
        <v>17.872340999999999</v>
      </c>
      <c r="BQ792" s="9">
        <v>5.4647693999999998</v>
      </c>
      <c r="BR792" s="9">
        <v>9.4</v>
      </c>
      <c r="BS792" s="9">
        <v>8.6104730000000007</v>
      </c>
      <c r="BT792" s="9">
        <v>5.8697023000000002</v>
      </c>
      <c r="BU792" s="9">
        <v>2.0922508</v>
      </c>
      <c r="BV792" s="9">
        <v>3.6336469999999998</v>
      </c>
      <c r="BW792" s="9">
        <v>13.514025999999999</v>
      </c>
      <c r="BX792" s="9">
        <v>6.4598126000000002</v>
      </c>
      <c r="BY792" s="9">
        <v>8.8919689999999996</v>
      </c>
      <c r="BZ792" s="9">
        <v>4.5186570000000001</v>
      </c>
      <c r="CA792" s="9">
        <v>42.790962</v>
      </c>
      <c r="CB792" s="9">
        <v>72.418980000000005</v>
      </c>
      <c r="CC792" s="9">
        <v>48.986266999999998</v>
      </c>
      <c r="CD792" s="9">
        <v>88.721220000000002</v>
      </c>
    </row>
    <row r="793" spans="1:82" ht="15.75" hidden="1" customHeight="1" x14ac:dyDescent="0.2">
      <c r="A793" s="9" t="s">
        <v>81</v>
      </c>
      <c r="B793" s="9" t="s">
        <v>2026</v>
      </c>
      <c r="C793" s="9">
        <v>1846</v>
      </c>
      <c r="D793" s="9">
        <v>220</v>
      </c>
      <c r="E793" s="9">
        <v>345.849100103056</v>
      </c>
      <c r="F793" s="9">
        <v>678</v>
      </c>
      <c r="G793" s="9">
        <v>524.50699999999995</v>
      </c>
      <c r="H793" s="9">
        <v>109</v>
      </c>
      <c r="I793" s="10">
        <v>1.15743798933765E-4</v>
      </c>
      <c r="J793" s="9">
        <v>25.5597213898034</v>
      </c>
      <c r="K793" s="9">
        <v>43.799832368110003</v>
      </c>
      <c r="L793" s="9">
        <v>2.2778296405085402E-3</v>
      </c>
      <c r="M793" s="9">
        <v>2.7738075098035502E-3</v>
      </c>
      <c r="N793" s="9">
        <v>0.32448377581120902</v>
      </c>
      <c r="O793" s="9">
        <v>0.65937935536897696</v>
      </c>
      <c r="P793" s="9" t="s">
        <v>2027</v>
      </c>
      <c r="Q793" s="9">
        <v>103441101</v>
      </c>
      <c r="R793" s="9" t="s">
        <v>286</v>
      </c>
      <c r="S793" s="9">
        <v>9002</v>
      </c>
      <c r="T793" s="9">
        <v>40.4719384965247</v>
      </c>
      <c r="U793" s="9">
        <v>-122.33308318680599</v>
      </c>
      <c r="V793" s="9">
        <v>334</v>
      </c>
      <c r="W793" s="9">
        <v>416</v>
      </c>
      <c r="X793" s="9">
        <v>45146.445571888296</v>
      </c>
      <c r="Y793" s="15">
        <f>X793/1609.34</f>
        <v>28.05277043501578</v>
      </c>
      <c r="Z793" s="9">
        <v>24293.3556357257</v>
      </c>
      <c r="AA793" s="15">
        <f>Z793/1609.34</f>
        <v>15.095228873777884</v>
      </c>
      <c r="AB793" s="9">
        <v>20853.089936162502</v>
      </c>
      <c r="AC793" s="9">
        <v>12312.953775080299</v>
      </c>
      <c r="AD793" s="9">
        <v>11684.2663492176</v>
      </c>
      <c r="AE793" s="9">
        <v>0.30234501856858698</v>
      </c>
      <c r="AF793" s="9">
        <v>1.2616074083780401E-2</v>
      </c>
      <c r="AG793" s="9">
        <v>117</v>
      </c>
      <c r="AH793" s="9">
        <v>3.1880820000000001</v>
      </c>
      <c r="AI793" s="9">
        <v>9.1587429999999994</v>
      </c>
      <c r="AJ793" s="9">
        <v>2</v>
      </c>
      <c r="AK793" s="9">
        <v>2.1753480000000001</v>
      </c>
      <c r="AL793" s="9">
        <v>8.0242090000000008</v>
      </c>
      <c r="AM793" s="9">
        <v>0.27089200000000002</v>
      </c>
      <c r="AN793" s="9">
        <v>1.5771428000000001E-2</v>
      </c>
      <c r="AO793" s="9">
        <v>5.8658114000000004E-3</v>
      </c>
      <c r="AP793" s="9">
        <v>2.4941277999999998</v>
      </c>
      <c r="AQ793" s="9">
        <v>298.36739999999998</v>
      </c>
      <c r="AR793" s="9">
        <v>48.449368</v>
      </c>
      <c r="AS793" s="9">
        <v>34.127809999999997</v>
      </c>
      <c r="AT793" s="9">
        <v>1.6128340999999999</v>
      </c>
      <c r="AU793" s="9">
        <v>12.050882</v>
      </c>
      <c r="AV793" s="9">
        <v>14.103574999999999</v>
      </c>
      <c r="AW793" s="9">
        <v>8.4898360000000004</v>
      </c>
      <c r="AX793" s="12">
        <f ca="1">IFERROR(__xludf.DUMMYFUNCTION("1-(PERCENTRANK(FILTER(AG:AG, $A:$A=$A793), $AG793))"),0.919)</f>
        <v>0.91900000000000004</v>
      </c>
      <c r="AY793" s="13">
        <f ca="1">IFERROR(__xludf.DUMMYFUNCTION("PERCENTRANK(FILTER(K:K, $A:$A=$A793), $K793)"),0.863)</f>
        <v>0.86299999999999999</v>
      </c>
      <c r="AZ793" s="13">
        <f ca="1">IFERROR(__xludf.DUMMYFUNCTION("PERCENTRANK(FILTER(I:I, $A:$A=$A793), $I793)"),0.858)</f>
        <v>0.85799999999999998</v>
      </c>
      <c r="BA793" s="12">
        <f ca="1">IFERROR(__xludf.DUMMYFUNCTION("PERCENTRANK(FILTER(AI:AI, $A:$A=$A793), $AI793)"),0.468)</f>
        <v>0.46800000000000003</v>
      </c>
      <c r="BB793" s="13">
        <f ca="1">IFERROR(__xludf.DUMMYFUNCTION("PERCENTRANK(FILTER(AT:AT, $A:$A=$A793), $AT793)"),0.951)</f>
        <v>0.95099999999999996</v>
      </c>
      <c r="BC793" s="13">
        <f ca="1">IFERROR(__xludf.DUMMYFUNCTION("PERCENTRANK(FILTER(AU:AU, $A:$A=$A793), $AU793)"),0.312)</f>
        <v>0.312</v>
      </c>
      <c r="BM793" s="9">
        <v>0.2942051</v>
      </c>
      <c r="BN793" s="9">
        <v>2.7942857000000001E-2</v>
      </c>
      <c r="BO793" s="9">
        <v>3.1860466000000001</v>
      </c>
      <c r="BP793" s="9">
        <v>17.03876</v>
      </c>
      <c r="BQ793" s="9">
        <v>4.1219429999999999</v>
      </c>
      <c r="BR793" s="9">
        <v>3.8742857000000002</v>
      </c>
      <c r="BS793" s="9">
        <v>10.325232</v>
      </c>
      <c r="BT793" s="9">
        <v>7.430123</v>
      </c>
      <c r="BU793" s="9">
        <v>2.9672117</v>
      </c>
      <c r="BV793" s="9">
        <v>5.0082364000000004</v>
      </c>
      <c r="BW793" s="9">
        <v>11.066635</v>
      </c>
      <c r="BX793" s="9">
        <v>5.7068567000000003</v>
      </c>
      <c r="BY793" s="9">
        <v>7.2350906999999998</v>
      </c>
      <c r="BZ793" s="9">
        <v>4.3899812999999996</v>
      </c>
      <c r="CA793" s="9">
        <v>62.581462999999999</v>
      </c>
      <c r="CB793" s="9">
        <v>80.378479999999996</v>
      </c>
      <c r="CC793" s="9">
        <v>61.992652999999997</v>
      </c>
      <c r="CD793" s="9">
        <v>92.274429999999995</v>
      </c>
    </row>
    <row r="794" spans="1:82" ht="15.75" hidden="1" customHeight="1" x14ac:dyDescent="0.2">
      <c r="A794" s="9" t="s">
        <v>91</v>
      </c>
      <c r="B794" s="9" t="s">
        <v>2028</v>
      </c>
      <c r="C794" s="9">
        <v>992</v>
      </c>
      <c r="D794" s="9">
        <v>1438</v>
      </c>
      <c r="E794" s="9">
        <v>1769.06692287552</v>
      </c>
      <c r="F794" s="9">
        <v>2243</v>
      </c>
      <c r="G794" s="9">
        <v>2242.1199000000001</v>
      </c>
      <c r="H794" s="9">
        <v>251</v>
      </c>
      <c r="I794" s="16">
        <v>8.5895041443419595E-5</v>
      </c>
      <c r="J794" s="9">
        <v>0.54386658014713596</v>
      </c>
      <c r="K794" s="9">
        <v>1.96313881744186</v>
      </c>
      <c r="L794" s="11">
        <v>4.8299146505646298E-5</v>
      </c>
      <c r="M794" s="9">
        <v>1.21452796828291E-4</v>
      </c>
      <c r="N794" s="9">
        <v>0.64110566205974095</v>
      </c>
      <c r="O794" s="9">
        <v>0.78901531721918805</v>
      </c>
      <c r="P794" s="9" t="s">
        <v>2029</v>
      </c>
      <c r="Q794" s="9">
        <v>42711101</v>
      </c>
      <c r="R794" s="9" t="s">
        <v>348</v>
      </c>
      <c r="S794" s="9">
        <v>890</v>
      </c>
      <c r="T794" s="9">
        <v>38.615782881138202</v>
      </c>
      <c r="U794" s="9">
        <v>-122.65845120098599</v>
      </c>
      <c r="V794" s="9">
        <v>226</v>
      </c>
      <c r="W794" s="9">
        <v>158</v>
      </c>
      <c r="X794" s="9">
        <v>45254.458489103003</v>
      </c>
      <c r="Y794" s="15">
        <f>X794/1609.34</f>
        <v>28.119886716979014</v>
      </c>
      <c r="Z794" s="9">
        <v>39735.600011645503</v>
      </c>
      <c r="AA794" s="15">
        <f>Z794/1609.34</f>
        <v>24.690618521658262</v>
      </c>
      <c r="AB794" s="9">
        <v>5518.8584774575202</v>
      </c>
      <c r="AC794" s="9">
        <v>37703.161911158197</v>
      </c>
      <c r="AD794" s="9">
        <v>5155.8218923515496</v>
      </c>
      <c r="AE794" s="9">
        <v>3.04846520039012E-2</v>
      </c>
      <c r="AF794" s="9">
        <v>2.1559655402298299E-2</v>
      </c>
      <c r="AG794" s="9">
        <v>1755</v>
      </c>
      <c r="AH794" s="9">
        <v>5.8218645999999996</v>
      </c>
      <c r="AI794" s="9">
        <v>14.875778</v>
      </c>
      <c r="AJ794" s="9">
        <v>2.5423385999999999</v>
      </c>
      <c r="AK794" s="9">
        <v>1.8750640000000001</v>
      </c>
      <c r="AL794" s="9">
        <v>5.5015596999999996</v>
      </c>
      <c r="AM794" s="9">
        <v>-0.63713275999999996</v>
      </c>
      <c r="AN794" s="9">
        <v>2.3185483999999999E-2</v>
      </c>
      <c r="AO794" s="9">
        <v>6.7026713E-3</v>
      </c>
      <c r="AP794" s="9">
        <v>2.6957420000000001</v>
      </c>
      <c r="AQ794" s="9">
        <v>296.15690000000001</v>
      </c>
      <c r="AR794" s="9">
        <v>37.009520000000002</v>
      </c>
      <c r="AS794" s="9">
        <v>32.283329999999999</v>
      </c>
      <c r="AT794" s="9">
        <v>1.0611607000000001</v>
      </c>
      <c r="AU794" s="9">
        <v>14.659443</v>
      </c>
      <c r="AV794" s="9">
        <v>16.515263000000001</v>
      </c>
      <c r="AW794" s="9">
        <v>0.65483709999999995</v>
      </c>
      <c r="AX794" s="12">
        <f ca="1">IFERROR(__xludf.DUMMYFUNCTION("1-(PERCENTRANK(FILTER(AG:AG, $A:$A=$A794), $AG794))"),0.697)</f>
        <v>0.69699999999999995</v>
      </c>
      <c r="AY794" s="13">
        <f ca="1">IFERROR(__xludf.DUMMYFUNCTION("PERCENTRANK(FILTER(K:K, $A:$A=$A794), $K794)"),0.602)</f>
        <v>0.60199999999999998</v>
      </c>
      <c r="AZ794" s="13">
        <f ca="1">IFERROR(__xludf.DUMMYFUNCTION("PERCENTRANK(FILTER(I:I, $A:$A=$A794), $I794)"),0.797)</f>
        <v>0.79700000000000004</v>
      </c>
      <c r="BA794" s="12">
        <f ca="1">IFERROR(__xludf.DUMMYFUNCTION("PERCENTRANK(FILTER(AI:AI, $A:$A=$A794), $AI794)"),0.706)</f>
        <v>0.70599999999999996</v>
      </c>
      <c r="BB794" s="13">
        <f ca="1">IFERROR(__xludf.DUMMYFUNCTION("PERCENTRANK(FILTER(AT:AT, $A:$A=$A794), $AT794)"),0.789)</f>
        <v>0.78900000000000003</v>
      </c>
      <c r="BC794" s="13">
        <f ca="1">IFERROR(__xludf.DUMMYFUNCTION("PERCENTRANK(FILTER(AU:AU, $A:$A=$A794), $AU794)"),0.272)</f>
        <v>0.27200000000000002</v>
      </c>
      <c r="BM794" s="9">
        <v>0.28059982999999999</v>
      </c>
      <c r="BN794" s="9">
        <v>4.7883064000000003E-2</v>
      </c>
      <c r="BO794" s="9">
        <v>1.4534412999999999</v>
      </c>
      <c r="BP794" s="9">
        <v>11.97166</v>
      </c>
      <c r="BQ794" s="9">
        <v>2.2594354000000001</v>
      </c>
      <c r="BR794" s="9">
        <v>4.5221770000000001</v>
      </c>
      <c r="BS794" s="9">
        <v>10.819509500000001</v>
      </c>
      <c r="BT794" s="9">
        <v>8.2006160000000001</v>
      </c>
      <c r="BU794" s="9">
        <v>2.1010722999999998</v>
      </c>
      <c r="BV794" s="9">
        <v>3.9159109999999999</v>
      </c>
      <c r="BW794" s="9">
        <v>14.707504</v>
      </c>
      <c r="BX794" s="9">
        <v>8.4436049999999998</v>
      </c>
      <c r="BY794" s="9">
        <v>8.6978390000000001</v>
      </c>
      <c r="BZ794" s="9">
        <v>4.9782405000000001</v>
      </c>
      <c r="CA794" s="9">
        <v>52.067157999999999</v>
      </c>
      <c r="CB794" s="9">
        <v>82.740799999999993</v>
      </c>
      <c r="CC794" s="9">
        <v>46.914337000000003</v>
      </c>
      <c r="CD794" s="9">
        <v>79.278930000000003</v>
      </c>
    </row>
    <row r="795" spans="1:82" ht="15.75" hidden="1" customHeight="1" x14ac:dyDescent="0.2">
      <c r="A795" s="9" t="s">
        <v>77</v>
      </c>
      <c r="B795" s="9" t="s">
        <v>2030</v>
      </c>
      <c r="C795" s="9">
        <v>6067</v>
      </c>
      <c r="D795" s="9">
        <v>187</v>
      </c>
      <c r="E795" s="9">
        <v>357.31873996578003</v>
      </c>
      <c r="F795" s="9">
        <v>310</v>
      </c>
      <c r="G795" s="9">
        <v>414.35897999999997</v>
      </c>
      <c r="H795" s="9">
        <v>39</v>
      </c>
      <c r="I795" s="10">
        <v>1.31199311807803E-4</v>
      </c>
      <c r="J795" s="9">
        <v>3.7818006843102603E-2</v>
      </c>
      <c r="K795" s="9">
        <v>5.8273776980737804</v>
      </c>
      <c r="L795" s="11">
        <v>4.9616964717578597E-6</v>
      </c>
      <c r="M795" s="9">
        <v>5.0410832252762502E-4</v>
      </c>
      <c r="N795" s="9">
        <v>0.60322580645161294</v>
      </c>
      <c r="O795" s="9">
        <v>0.86234101033927102</v>
      </c>
      <c r="P795" s="9" t="s">
        <v>2031</v>
      </c>
      <c r="Q795" s="9">
        <v>43081101</v>
      </c>
      <c r="R795" s="9" t="s">
        <v>941</v>
      </c>
      <c r="S795" s="9">
        <v>1052</v>
      </c>
      <c r="T795" s="9">
        <v>39.309854191738701</v>
      </c>
      <c r="U795" s="9">
        <v>-123.793800888085</v>
      </c>
      <c r="V795" s="9">
        <v>85</v>
      </c>
      <c r="W795" s="9">
        <v>76</v>
      </c>
      <c r="X795" s="9">
        <v>9867.4787518707999</v>
      </c>
      <c r="Z795" s="9">
        <v>6204.7090948569603</v>
      </c>
      <c r="AB795" s="9">
        <v>3662.7696570138401</v>
      </c>
      <c r="AC795" s="9">
        <v>4296.6960863950499</v>
      </c>
      <c r="AD795" s="9">
        <v>3237.1303705912901</v>
      </c>
      <c r="AE795" s="9">
        <v>1.9660224578577301E-2</v>
      </c>
      <c r="AF795" s="9">
        <v>5.1167731605043301E-3</v>
      </c>
      <c r="AG795" s="9">
        <v>798</v>
      </c>
      <c r="AH795" s="9">
        <v>14.070548</v>
      </c>
      <c r="AI795" s="9">
        <v>39.033154000000003</v>
      </c>
      <c r="AJ795" s="9">
        <v>2</v>
      </c>
      <c r="AK795" s="9">
        <v>4.2531594999999998</v>
      </c>
      <c r="AL795" s="9">
        <v>11.810995</v>
      </c>
      <c r="AM795" s="9">
        <v>0.80510205000000001</v>
      </c>
      <c r="AN795" s="9">
        <v>4.8474575999999998E-2</v>
      </c>
      <c r="AO795" s="9">
        <v>6.8518407999999999E-3</v>
      </c>
      <c r="AP795" s="9">
        <v>2.7384485999999999</v>
      </c>
      <c r="AQ795" s="9">
        <v>289.5351</v>
      </c>
      <c r="AR795" s="9">
        <v>18.159071000000001</v>
      </c>
      <c r="AS795" s="9">
        <v>20.540199999999999</v>
      </c>
      <c r="AT795" s="9">
        <v>0.37568906000000002</v>
      </c>
      <c r="AU795" s="9">
        <v>19.140941999999999</v>
      </c>
      <c r="AV795" s="9">
        <v>21.431025999999999</v>
      </c>
      <c r="AW795" s="9">
        <v>5.4228144</v>
      </c>
      <c r="AX795" s="12">
        <f ca="1">IFERROR(__xludf.DUMMYFUNCTION("1-(PERCENTRANK(FILTER(AG:AG, $A:$A=$A795), $AG795))"),0.691)</f>
        <v>0.69099999999999995</v>
      </c>
      <c r="AY795" s="13">
        <f ca="1">IFERROR(__xludf.DUMMYFUNCTION("PERCENTRANK(FILTER(K:K, $A:$A=$A795), $K795)"),0.6)</f>
        <v>0.6</v>
      </c>
      <c r="AZ795" s="13">
        <f ca="1">IFERROR(__xludf.DUMMYFUNCTION("PERCENTRANK(FILTER(I:I, $A:$A=$A795), $I795)"),0.72)</f>
        <v>0.72</v>
      </c>
      <c r="BA795" s="12">
        <f ca="1">IFERROR(__xludf.DUMMYFUNCTION("PERCENTRANK(FILTER(AI:AI, $A:$A=$A795), $AI795)"),0.945)</f>
        <v>0.94499999999999995</v>
      </c>
      <c r="BB795" s="13">
        <f ca="1">IFERROR(__xludf.DUMMYFUNCTION("PERCENTRANK(FILTER(AT:AT, $A:$A=$A795), $AT795)"),0.026)</f>
        <v>2.5999999999999999E-2</v>
      </c>
      <c r="BC795" s="13">
        <f ca="1">IFERROR(__xludf.DUMMYFUNCTION("PERCENTRANK(FILTER(AU:AU, $A:$A=$A795), $AU795)"),0.947)</f>
        <v>0.94699999999999995</v>
      </c>
      <c r="BM795" s="9">
        <v>0.23813098999999999</v>
      </c>
      <c r="BN795" s="9">
        <v>5.0823905000000003E-2</v>
      </c>
      <c r="BO795" s="9">
        <v>3.0227273000000001</v>
      </c>
      <c r="BP795" s="9">
        <v>16.25</v>
      </c>
      <c r="BQ795" s="9">
        <v>2.0255933000000002</v>
      </c>
      <c r="BR795" s="9">
        <v>5.2542369999999998</v>
      </c>
      <c r="BS795" s="9">
        <v>12.434097</v>
      </c>
      <c r="BT795" s="9">
        <v>10.201415000000001</v>
      </c>
      <c r="BU795" s="9">
        <v>1.2165216999999999</v>
      </c>
      <c r="BV795" s="9">
        <v>1.7184541</v>
      </c>
      <c r="BW795" s="9">
        <v>18.422407</v>
      </c>
      <c r="BX795" s="9">
        <v>14.957439000000001</v>
      </c>
      <c r="BY795" s="9">
        <v>14.681787999999999</v>
      </c>
      <c r="BZ795" s="9">
        <v>11.909898</v>
      </c>
      <c r="CA795" s="9">
        <v>41.745550000000001</v>
      </c>
      <c r="CB795" s="9">
        <v>48.229860000000002</v>
      </c>
      <c r="CC795" s="9">
        <v>28.228643000000002</v>
      </c>
      <c r="CD795" s="9">
        <v>41.712902</v>
      </c>
    </row>
    <row r="796" spans="1:82" ht="15.75" hidden="1" customHeight="1" x14ac:dyDescent="0.2">
      <c r="A796" s="9" t="s">
        <v>81</v>
      </c>
      <c r="B796" s="9" t="s">
        <v>2032</v>
      </c>
      <c r="C796" s="9">
        <v>9262</v>
      </c>
      <c r="D796" s="9">
        <v>9</v>
      </c>
      <c r="E796" s="9">
        <v>19.858453502034401</v>
      </c>
      <c r="F796" s="9">
        <v>18</v>
      </c>
      <c r="G796" s="9">
        <v>22.922642</v>
      </c>
      <c r="H796" s="9">
        <v>4</v>
      </c>
      <c r="I796" s="16">
        <v>4.2471315282455099E-5</v>
      </c>
      <c r="J796" s="9">
        <v>79.708439967247003</v>
      </c>
      <c r="K796" s="9">
        <v>24.555138038471299</v>
      </c>
      <c r="L796" s="9">
        <v>3.20404593862472E-3</v>
      </c>
      <c r="M796" s="9">
        <v>5.0350048044833697E-4</v>
      </c>
      <c r="N796" s="9">
        <v>0.5</v>
      </c>
      <c r="O796" s="9">
        <v>0.86632482045569104</v>
      </c>
      <c r="P796" s="9" t="s">
        <v>2033</v>
      </c>
      <c r="Q796" s="9">
        <v>103521103</v>
      </c>
      <c r="R796" s="9" t="s">
        <v>480</v>
      </c>
      <c r="S796" s="9">
        <v>46860</v>
      </c>
      <c r="T796" s="9">
        <v>40.617062846241197</v>
      </c>
      <c r="U796" s="9">
        <v>-122.33399766787301</v>
      </c>
      <c r="V796" s="9">
        <v>26</v>
      </c>
      <c r="W796" s="9">
        <v>1</v>
      </c>
      <c r="X796" s="9">
        <v>5356.1828281266098</v>
      </c>
      <c r="Z796" s="9">
        <v>5350.0868072347403</v>
      </c>
      <c r="AB796" s="9">
        <v>6.0960208918682799</v>
      </c>
      <c r="AC796" s="9">
        <v>1140.25857052174</v>
      </c>
      <c r="AD796" s="9">
        <v>0</v>
      </c>
      <c r="AE796" s="9">
        <v>2.0140019217933501E-3</v>
      </c>
      <c r="AF796" s="9">
        <v>1.6988526112981999E-4</v>
      </c>
      <c r="AG796" s="9">
        <v>799</v>
      </c>
      <c r="AH796" s="9">
        <v>1.2708069</v>
      </c>
      <c r="AI796" s="9">
        <v>3.8023419999999999</v>
      </c>
      <c r="AJ796" s="9">
        <v>2</v>
      </c>
      <c r="AK796" s="9">
        <v>1.6911627</v>
      </c>
      <c r="AL796" s="9">
        <v>6.1692375999999998</v>
      </c>
      <c r="AM796" s="9">
        <v>1.0575000000000001</v>
      </c>
      <c r="AN796" s="9">
        <v>5.0000000000000001E-3</v>
      </c>
      <c r="AO796" s="9">
        <v>5.9087015999999999E-3</v>
      </c>
      <c r="AP796" s="9">
        <v>2.8304589</v>
      </c>
      <c r="AQ796" s="9">
        <v>298.51654000000002</v>
      </c>
      <c r="AR796" s="9">
        <v>49.221049999999998</v>
      </c>
      <c r="AS796" s="9">
        <v>34.361378000000002</v>
      </c>
      <c r="AT796" s="9">
        <v>1.6608073999999999</v>
      </c>
      <c r="AU796" s="9">
        <v>11.811857</v>
      </c>
      <c r="AV796" s="9">
        <v>13.959718000000001</v>
      </c>
      <c r="AW796" s="9">
        <v>18.294750000000001</v>
      </c>
      <c r="AX796" s="12">
        <f ca="1">IFERROR(__xludf.DUMMYFUNCTION("1-(PERCENTRANK(FILTER(AG:AG, $A:$A=$A796), $AG796))"),0.587)</f>
        <v>0.58699999999999997</v>
      </c>
      <c r="AY796" s="13">
        <f ca="1">IFERROR(__xludf.DUMMYFUNCTION("PERCENTRANK(FILTER(K:K, $A:$A=$A796), $K796)"),0.687)</f>
        <v>0.68700000000000006</v>
      </c>
      <c r="AZ796" s="13">
        <f ca="1">IFERROR(__xludf.DUMMYFUNCTION("PERCENTRANK(FILTER(I:I, $A:$A=$A796), $I796)"),0.327)</f>
        <v>0.32700000000000001</v>
      </c>
      <c r="BA796" s="12">
        <f ca="1">IFERROR(__xludf.DUMMYFUNCTION("PERCENTRANK(FILTER(AI:AI, $A:$A=$A796), $AI796)"),0.101)</f>
        <v>0.10100000000000001</v>
      </c>
      <c r="BB796" s="13">
        <f ca="1">IFERROR(__xludf.DUMMYFUNCTION("PERCENTRANK(FILTER(AT:AT, $A:$A=$A796), $AT796)"),1)</f>
        <v>1</v>
      </c>
      <c r="BC796" s="13">
        <f ca="1">IFERROR(__xludf.DUMMYFUNCTION("PERCENTRANK(FILTER(AU:AU, $A:$A=$A796), $AU796)"),0.159)</f>
        <v>0.159</v>
      </c>
      <c r="BM796" s="9">
        <v>0.19294965</v>
      </c>
      <c r="BN796" s="9">
        <v>0</v>
      </c>
      <c r="BQ796" s="9">
        <v>1.1499999999999999</v>
      </c>
      <c r="BR796" s="9">
        <v>1.8</v>
      </c>
      <c r="BS796" s="9">
        <v>10.167500499999999</v>
      </c>
      <c r="BT796" s="9">
        <v>7.4180929999999998</v>
      </c>
      <c r="BU796" s="9">
        <v>3.0118475</v>
      </c>
      <c r="BV796" s="9">
        <v>5.0100110000000004</v>
      </c>
      <c r="BW796" s="9">
        <v>11.259933999999999</v>
      </c>
      <c r="BX796" s="9">
        <v>5.4328985000000003</v>
      </c>
      <c r="BY796" s="9">
        <v>7.0412682999999996</v>
      </c>
      <c r="BZ796" s="9">
        <v>4.1805276999999998</v>
      </c>
      <c r="CA796" s="9">
        <v>61.378784000000003</v>
      </c>
      <c r="CB796" s="9">
        <v>79.022440000000003</v>
      </c>
      <c r="CC796" s="9">
        <v>61.650790000000001</v>
      </c>
      <c r="CD796" s="9">
        <v>93.517690000000002</v>
      </c>
    </row>
    <row r="797" spans="1:82" ht="15.75" hidden="1" customHeight="1" x14ac:dyDescent="0.2">
      <c r="A797" s="9" t="s">
        <v>73</v>
      </c>
      <c r="B797" s="9" t="s">
        <v>2034</v>
      </c>
      <c r="C797" s="9">
        <v>1057</v>
      </c>
      <c r="D797" s="9">
        <v>271</v>
      </c>
      <c r="E797" s="9">
        <v>489.29688029594797</v>
      </c>
      <c r="F797" s="9">
        <v>1220</v>
      </c>
      <c r="G797" s="9">
        <v>892.30370000000005</v>
      </c>
      <c r="H797" s="9">
        <v>94</v>
      </c>
      <c r="I797" s="16">
        <v>8.6013719060537504E-5</v>
      </c>
      <c r="J797" s="9">
        <v>603.12782170597097</v>
      </c>
      <c r="K797" s="9">
        <v>14.5740472675205</v>
      </c>
      <c r="L797" s="9">
        <v>5.2347681799822E-2</v>
      </c>
      <c r="M797" s="9">
        <v>5.0349815017717496E-4</v>
      </c>
      <c r="N797" s="9">
        <v>0.22213114754098301</v>
      </c>
      <c r="O797" s="9">
        <v>0.54835239873861696</v>
      </c>
      <c r="P797" s="9" t="s">
        <v>2035</v>
      </c>
      <c r="Q797" s="9">
        <v>153701101</v>
      </c>
      <c r="R797" s="9" t="s">
        <v>2036</v>
      </c>
      <c r="S797" s="9">
        <v>95756</v>
      </c>
      <c r="T797" s="9">
        <v>38.886968953946401</v>
      </c>
      <c r="U797" s="9">
        <v>-121.23808735710899</v>
      </c>
      <c r="V797" s="9">
        <v>302</v>
      </c>
      <c r="W797" s="9">
        <v>307</v>
      </c>
      <c r="X797" s="9">
        <v>47236.944295268302</v>
      </c>
      <c r="Z797" s="9">
        <v>28755.313396974201</v>
      </c>
      <c r="AB797" s="9">
        <v>18481.630898294101</v>
      </c>
      <c r="AC797" s="9">
        <v>9885.2869413162407</v>
      </c>
      <c r="AD797" s="9">
        <v>5026.9633166456297</v>
      </c>
      <c r="AE797" s="9">
        <v>4.7328826116654399E-2</v>
      </c>
      <c r="AF797" s="9">
        <v>8.0852895916905202E-3</v>
      </c>
      <c r="AG797" s="9">
        <v>800</v>
      </c>
      <c r="AH797" s="9">
        <v>2.4657083000000002</v>
      </c>
      <c r="AI797" s="9">
        <v>7.0801882999999997</v>
      </c>
      <c r="AJ797" s="9">
        <v>2</v>
      </c>
      <c r="AK797" s="9">
        <v>2.6110630000000001</v>
      </c>
      <c r="AL797" s="9">
        <v>6.7134112999999997</v>
      </c>
      <c r="AM797" s="9">
        <v>-1.4035010000000001E-2</v>
      </c>
      <c r="AN797" s="9">
        <v>4.1937984999999997E-2</v>
      </c>
      <c r="AO797" s="9">
        <v>6.7069470000000004E-3</v>
      </c>
      <c r="AP797" s="9">
        <v>1.7931322999999999</v>
      </c>
      <c r="AQ797" s="9">
        <v>297.81995000000001</v>
      </c>
      <c r="AR797" s="9">
        <v>42.267290000000003</v>
      </c>
      <c r="AS797" s="9">
        <v>30.604769000000001</v>
      </c>
      <c r="AT797" s="9">
        <v>1.3141537999999999</v>
      </c>
      <c r="AU797" s="9">
        <v>13.795095</v>
      </c>
      <c r="AV797" s="9">
        <v>15.206291</v>
      </c>
      <c r="AW797" s="9">
        <v>0.66307349999999998</v>
      </c>
      <c r="AX797" s="12">
        <f ca="1">IFERROR(__xludf.DUMMYFUNCTION("1-(PERCENTRANK(FILTER(AG:AG, $A:$A=$A797), $AG797))"),0.495)</f>
        <v>0.495</v>
      </c>
      <c r="AY797" s="13">
        <f ca="1">IFERROR(__xludf.DUMMYFUNCTION("PERCENTRANK(FILTER(K:K, $A:$A=$A797), $K797)"),0.506)</f>
        <v>0.50600000000000001</v>
      </c>
      <c r="AZ797" s="13">
        <f ca="1">IFERROR(__xludf.DUMMYFUNCTION("PERCENTRANK(FILTER(I:I, $A:$A=$A797), $I797)"),0.58)</f>
        <v>0.57999999999999996</v>
      </c>
      <c r="BA797" s="12">
        <f ca="1">IFERROR(__xludf.DUMMYFUNCTION("PERCENTRANK(FILTER(AI:AI, $A:$A=$A797), $AI797)"),0.227)</f>
        <v>0.22700000000000001</v>
      </c>
      <c r="BB797" s="13">
        <f ca="1">IFERROR(__xludf.DUMMYFUNCTION("PERCENTRANK(FILTER(AT:AT, $A:$A=$A797), $AT797)"),0.69)</f>
        <v>0.69</v>
      </c>
      <c r="BC797" s="13">
        <f ca="1">IFERROR(__xludf.DUMMYFUNCTION("PERCENTRANK(FILTER(AU:AU, $A:$A=$A797), $AU797)"),0.968)</f>
        <v>0.96799999999999997</v>
      </c>
      <c r="BM797" s="9">
        <v>4.3908764000000003E-2</v>
      </c>
      <c r="BN797" s="9">
        <v>3.7364340000000003E-2</v>
      </c>
      <c r="BO797" s="9">
        <v>2.3882352999999998</v>
      </c>
      <c r="BP797" s="9">
        <v>16.847059999999999</v>
      </c>
      <c r="BQ797" s="9">
        <v>5.0480619999999998</v>
      </c>
      <c r="BR797" s="9">
        <v>9.4573640000000001</v>
      </c>
      <c r="BS797" s="9">
        <v>9.4385379999999994</v>
      </c>
      <c r="BT797" s="9">
        <v>6.5986985999999996</v>
      </c>
      <c r="BU797" s="9">
        <v>2.4448915000000002</v>
      </c>
      <c r="BV797" s="9">
        <v>4.2526299999999999</v>
      </c>
      <c r="BW797" s="9">
        <v>13.761117</v>
      </c>
      <c r="BX797" s="9">
        <v>6.7431000000000001</v>
      </c>
      <c r="BY797" s="9">
        <v>9.7884360000000008</v>
      </c>
      <c r="BZ797" s="9">
        <v>4.6271576999999997</v>
      </c>
      <c r="CA797" s="9">
        <v>49.325436000000003</v>
      </c>
      <c r="CB797" s="9">
        <v>74.264359999999996</v>
      </c>
      <c r="CC797" s="9">
        <v>49.650627</v>
      </c>
      <c r="CD797" s="9">
        <v>85.239395000000002</v>
      </c>
    </row>
    <row r="798" spans="1:82" ht="15.75" hidden="1" customHeight="1" x14ac:dyDescent="0.2">
      <c r="A798" s="9" t="s">
        <v>81</v>
      </c>
      <c r="B798" s="9" t="s">
        <v>2037</v>
      </c>
      <c r="C798" s="9">
        <v>3422</v>
      </c>
      <c r="D798" s="9">
        <v>1331</v>
      </c>
      <c r="E798" s="9">
        <v>1798.07538497634</v>
      </c>
      <c r="F798" s="9">
        <v>1981</v>
      </c>
      <c r="G798" s="9">
        <v>2133.1017999999999</v>
      </c>
      <c r="H798" s="9">
        <v>219</v>
      </c>
      <c r="I798" s="16">
        <v>7.18575274399611E-6</v>
      </c>
      <c r="J798" s="9">
        <v>0.174091367414825</v>
      </c>
      <c r="K798" s="9">
        <v>3.18072350392187</v>
      </c>
      <c r="L798" s="11">
        <v>1.04071375869863E-6</v>
      </c>
      <c r="M798" s="11">
        <v>1.6133617096562898E-5</v>
      </c>
      <c r="N798" s="9">
        <v>0.67188288743058999</v>
      </c>
      <c r="O798" s="9">
        <v>0.84293931934176702</v>
      </c>
      <c r="P798" s="9" t="s">
        <v>2038</v>
      </c>
      <c r="Q798" s="9">
        <v>103132101</v>
      </c>
      <c r="R798" s="9" t="s">
        <v>1133</v>
      </c>
      <c r="S798" s="9">
        <v>2232</v>
      </c>
      <c r="T798" s="9">
        <v>40.071754550525696</v>
      </c>
      <c r="U798" s="9">
        <v>-120.82800060344201</v>
      </c>
      <c r="V798" s="9">
        <v>177</v>
      </c>
      <c r="W798" s="9">
        <v>150</v>
      </c>
      <c r="X798" s="9">
        <v>45259.298509289802</v>
      </c>
      <c r="Y798" s="15">
        <f>X798/1609.34</f>
        <v>28.122894173567925</v>
      </c>
      <c r="Z798" s="9">
        <v>32432.423597019901</v>
      </c>
      <c r="AA798" s="15">
        <f>Z798/1609.34</f>
        <v>20.152623806666025</v>
      </c>
      <c r="AB798" s="9">
        <v>12826.874912269899</v>
      </c>
      <c r="AC798" s="9">
        <v>22620.380441757101</v>
      </c>
      <c r="AD798" s="9">
        <v>12026.3735406955</v>
      </c>
      <c r="AE798" s="9">
        <v>3.5332621441472802E-3</v>
      </c>
      <c r="AF798" s="9">
        <v>1.57367985093515E-3</v>
      </c>
      <c r="AG798" s="9">
        <v>2708</v>
      </c>
      <c r="AH798" s="9">
        <v>6.9582389999999998</v>
      </c>
      <c r="AI798" s="9">
        <v>16.260936999999998</v>
      </c>
      <c r="AJ798" s="9">
        <v>2</v>
      </c>
      <c r="AK798" s="9">
        <v>1.877429</v>
      </c>
      <c r="AL798" s="9">
        <v>6.1361739999999996</v>
      </c>
      <c r="AM798" s="9">
        <v>-3.8787436</v>
      </c>
      <c r="AN798" s="9">
        <v>5.7690058000000002E-2</v>
      </c>
      <c r="AO798" s="9">
        <v>4.0781000000000003E-3</v>
      </c>
      <c r="AP798" s="9">
        <v>2.7939193000000002</v>
      </c>
      <c r="AQ798" s="9">
        <v>291.0018</v>
      </c>
      <c r="AR798" s="9">
        <v>48.650112</v>
      </c>
      <c r="AS798" s="9">
        <v>39.044296000000003</v>
      </c>
      <c r="AT798" s="9">
        <v>1.0458335000000001</v>
      </c>
      <c r="AU798" s="9">
        <v>11.566675</v>
      </c>
      <c r="AV798" s="9">
        <v>13.638928</v>
      </c>
      <c r="AW798" s="9">
        <v>0.52211534999999998</v>
      </c>
      <c r="AX798" s="12">
        <f ca="1">IFERROR(__xludf.DUMMYFUNCTION("1-(PERCENTRANK(FILTER(AG:AG, $A:$A=$A798), $AG798))"),0.0839999999999999)</f>
        <v>8.3999999999999894E-2</v>
      </c>
      <c r="AY798" s="13">
        <f ca="1">IFERROR(__xludf.DUMMYFUNCTION("PERCENTRANK(FILTER(K:K, $A:$A=$A798), $K798)"),0.23)</f>
        <v>0.23</v>
      </c>
      <c r="AZ798" s="13">
        <f ca="1">IFERROR(__xludf.DUMMYFUNCTION("PERCENTRANK(FILTER(I:I, $A:$A=$A798), $I798)"),0.029)</f>
        <v>2.9000000000000001E-2</v>
      </c>
      <c r="BA798" s="12">
        <f ca="1">IFERROR(__xludf.DUMMYFUNCTION("PERCENTRANK(FILTER(AI:AI, $A:$A=$A798), $AI798)"),0.699)</f>
        <v>0.69899999999999995</v>
      </c>
      <c r="BB798" s="13">
        <f ca="1">IFERROR(__xludf.DUMMYFUNCTION("PERCENTRANK(FILTER(AT:AT, $A:$A=$A798), $AT798)"),0.159)</f>
        <v>0.159</v>
      </c>
      <c r="BC798" s="13">
        <f ca="1">IFERROR(__xludf.DUMMYFUNCTION("PERCENTRANK(FILTER(AU:AU, $A:$A=$A798), $AU798)"),0.058)</f>
        <v>5.8000000000000003E-2</v>
      </c>
      <c r="BM798" s="9">
        <v>7.7473769999999997E-2</v>
      </c>
      <c r="BN798" s="9">
        <v>3.7690059999999997E-2</v>
      </c>
      <c r="BO798" s="9">
        <v>1.7466667</v>
      </c>
      <c r="BP798" s="9">
        <v>15.886666</v>
      </c>
      <c r="BQ798" s="9">
        <v>3.6126022</v>
      </c>
      <c r="BR798" s="9">
        <v>5.7923974999999999</v>
      </c>
      <c r="BS798" s="9">
        <v>11.099917</v>
      </c>
      <c r="BT798" s="9">
        <v>9.7489410000000003</v>
      </c>
      <c r="BU798" s="9">
        <v>1.8097658999999999</v>
      </c>
      <c r="BV798" s="9">
        <v>3.1637957000000001</v>
      </c>
      <c r="BW798" s="9">
        <v>11.744002</v>
      </c>
      <c r="BX798" s="9">
        <v>5.8866234000000004</v>
      </c>
      <c r="BY798" s="9">
        <v>7.0490209999999998</v>
      </c>
      <c r="BZ798" s="9">
        <v>4.5724096000000003</v>
      </c>
      <c r="CA798" s="9">
        <v>60.889319999999998</v>
      </c>
      <c r="CB798" s="9">
        <v>91.199196000000001</v>
      </c>
      <c r="CC798" s="9">
        <v>60.299861999999997</v>
      </c>
      <c r="CD798" s="9">
        <v>92.138750000000002</v>
      </c>
    </row>
    <row r="799" spans="1:82" ht="15.75" hidden="1" customHeight="1" x14ac:dyDescent="0.2">
      <c r="A799" s="9" t="s">
        <v>113</v>
      </c>
      <c r="B799" s="9" t="s">
        <v>2039</v>
      </c>
      <c r="C799" s="9">
        <v>2412</v>
      </c>
      <c r="D799" s="9">
        <v>304</v>
      </c>
      <c r="E799" s="9">
        <v>710.06595030128994</v>
      </c>
      <c r="F799" s="9">
        <v>1861</v>
      </c>
      <c r="G799" s="9">
        <v>1378.9978000000001</v>
      </c>
      <c r="H799" s="9">
        <v>166</v>
      </c>
      <c r="I799" s="16">
        <v>2.5976671626738599E-5</v>
      </c>
      <c r="J799" s="9">
        <v>3.7817920809623602E-2</v>
      </c>
      <c r="K799" s="9">
        <v>5.7221621423798004</v>
      </c>
      <c r="L799" s="11">
        <v>9.8238371047759794E-7</v>
      </c>
      <c r="M799" s="11">
        <v>7.5852811509535695E-5</v>
      </c>
      <c r="N799" s="9">
        <v>0.16335303600214901</v>
      </c>
      <c r="O799" s="9">
        <v>0.51491448999651801</v>
      </c>
      <c r="P799" s="9" t="s">
        <v>2040</v>
      </c>
      <c r="Q799" s="9">
        <v>254421103</v>
      </c>
      <c r="R799" s="9" t="s">
        <v>399</v>
      </c>
      <c r="S799" s="9">
        <v>10190</v>
      </c>
      <c r="T799" s="9">
        <v>37.4143875414007</v>
      </c>
      <c r="U799" s="9">
        <v>-119.627229114706</v>
      </c>
      <c r="V799" s="9">
        <v>208</v>
      </c>
      <c r="W799" s="9">
        <v>358</v>
      </c>
      <c r="X799" s="9">
        <v>45339.217133125901</v>
      </c>
      <c r="Y799" s="15">
        <f>X799/1609.34</f>
        <v>28.17255342757025</v>
      </c>
      <c r="Z799" s="9">
        <v>18572.047339717301</v>
      </c>
      <c r="AA799" s="15">
        <f>Z799/1609.34</f>
        <v>11.540163880669903</v>
      </c>
      <c r="AB799" s="9">
        <v>26767.169793408499</v>
      </c>
      <c r="AC799" s="9">
        <v>18572.047339717301</v>
      </c>
      <c r="AD799" s="9">
        <v>26767.169793408499</v>
      </c>
      <c r="AE799" s="9">
        <v>1.25915667105829E-2</v>
      </c>
      <c r="AF799" s="9">
        <v>4.3121274900386197E-3</v>
      </c>
      <c r="AG799" s="9">
        <v>2040</v>
      </c>
      <c r="AH799" s="9">
        <v>11.164980999999999</v>
      </c>
      <c r="AI799" s="9">
        <v>26.230232000000001</v>
      </c>
      <c r="AJ799" s="9">
        <v>3</v>
      </c>
      <c r="AK799" s="9">
        <v>1.7202508000000001</v>
      </c>
      <c r="AL799" s="9">
        <v>4.1660585000000001</v>
      </c>
      <c r="AM799" s="9">
        <v>-1.1739843000000001</v>
      </c>
      <c r="AN799" s="9">
        <v>7.5129870000000001E-2</v>
      </c>
      <c r="AO799" s="9">
        <v>4.8477709999999999E-3</v>
      </c>
      <c r="AP799" s="9">
        <v>2.9468226</v>
      </c>
      <c r="AQ799" s="9">
        <v>290.91653000000002</v>
      </c>
      <c r="AR799" s="9">
        <v>47.400449999999999</v>
      </c>
      <c r="AS799" s="9">
        <v>34.377555999999998</v>
      </c>
      <c r="AT799" s="9">
        <v>0.95459740000000004</v>
      </c>
      <c r="AU799" s="9">
        <v>11.945385999999999</v>
      </c>
      <c r="AV799" s="9">
        <v>13.603475</v>
      </c>
      <c r="AW799" s="9">
        <v>1.0770489000000001</v>
      </c>
      <c r="AX799" s="12">
        <f ca="1">IFERROR(__xludf.DUMMYFUNCTION("1-(PERCENTRANK(FILTER(AG:AG, $A:$A=$A799), $AG799))"),0.187999999999999)</f>
        <v>0.187999999999999</v>
      </c>
      <c r="AY799" s="13">
        <f ca="1">IFERROR(__xludf.DUMMYFUNCTION("PERCENTRANK(FILTER(K:K, $A:$A=$A799), $K799)"),0.26)</f>
        <v>0.26</v>
      </c>
      <c r="AZ799" s="13">
        <f ca="1">IFERROR(__xludf.DUMMYFUNCTION("PERCENTRANK(FILTER(I:I, $A:$A=$A799), $I799)"),0.222)</f>
        <v>0.222</v>
      </c>
      <c r="BA799" s="12">
        <f ca="1">IFERROR(__xludf.DUMMYFUNCTION("PERCENTRANK(FILTER(AI:AI, $A:$A=$A799), $AI799)"),0.905)</f>
        <v>0.90500000000000003</v>
      </c>
      <c r="BB799" s="13">
        <f ca="1">IFERROR(__xludf.DUMMYFUNCTION("PERCENTRANK(FILTER(AT:AT, $A:$A=$A799), $AT799)"),0.029)</f>
        <v>2.9000000000000001E-2</v>
      </c>
      <c r="BC799" s="13">
        <f ca="1">IFERROR(__xludf.DUMMYFUNCTION("PERCENTRANK(FILTER(AU:AU, $A:$A=$A799), $AU799)"),0.457)</f>
        <v>0.45700000000000002</v>
      </c>
      <c r="BM799" s="9">
        <v>2.6034245000000001E-2</v>
      </c>
      <c r="BN799" s="9">
        <v>0.1686039</v>
      </c>
      <c r="BO799" s="9">
        <v>3.3928569999999998</v>
      </c>
      <c r="BP799" s="9">
        <v>16.407143000000001</v>
      </c>
      <c r="BQ799" s="9">
        <v>1.2425649000000001</v>
      </c>
      <c r="BR799" s="9">
        <v>6.0422076999999996</v>
      </c>
      <c r="BS799" s="9">
        <v>11.395967499999999</v>
      </c>
      <c r="BT799" s="9">
        <v>9.5080249999999999</v>
      </c>
      <c r="BU799" s="9">
        <v>1.6771011</v>
      </c>
      <c r="BV799" s="9">
        <v>2.751992</v>
      </c>
      <c r="BW799" s="9">
        <v>11.328544000000001</v>
      </c>
      <c r="BX799" s="9">
        <v>6.7224349999999999</v>
      </c>
      <c r="BY799" s="9">
        <v>6.9796500000000004</v>
      </c>
      <c r="BZ799" s="9">
        <v>4.7247715000000001</v>
      </c>
      <c r="CA799" s="9">
        <v>55.447018</v>
      </c>
      <c r="CB799" s="9">
        <v>77.418239999999997</v>
      </c>
      <c r="CC799" s="9">
        <v>60.514564999999997</v>
      </c>
      <c r="CD799" s="9">
        <v>86.24597</v>
      </c>
    </row>
    <row r="800" spans="1:82" ht="15.75" hidden="1" customHeight="1" x14ac:dyDescent="0.2">
      <c r="A800" s="9" t="s">
        <v>73</v>
      </c>
      <c r="B800" s="9" t="s">
        <v>2041</v>
      </c>
      <c r="C800" s="9">
        <v>7457</v>
      </c>
      <c r="D800" s="9">
        <v>160</v>
      </c>
      <c r="E800" s="9">
        <v>209.43588345176201</v>
      </c>
      <c r="F800" s="9">
        <v>484</v>
      </c>
      <c r="G800" s="9">
        <v>365.76584000000003</v>
      </c>
      <c r="H800" s="9">
        <v>78</v>
      </c>
      <c r="I800" s="16">
        <v>7.7333332718318594E-5</v>
      </c>
      <c r="J800" s="9">
        <v>4.2252104714198199E-2</v>
      </c>
      <c r="K800" s="9">
        <v>14.161092093722299</v>
      </c>
      <c r="L800" s="11">
        <v>3.23863567196767E-6</v>
      </c>
      <c r="M800" s="9">
        <v>5.0050326356581405E-4</v>
      </c>
      <c r="N800" s="9">
        <v>0.330578512396694</v>
      </c>
      <c r="O800" s="9">
        <v>0.57259552789347401</v>
      </c>
      <c r="P800" s="9" t="s">
        <v>2042</v>
      </c>
      <c r="Q800" s="9">
        <v>152282101</v>
      </c>
      <c r="R800" s="9" t="s">
        <v>219</v>
      </c>
      <c r="S800" s="9">
        <v>35466</v>
      </c>
      <c r="T800" s="9">
        <v>38.912355528103703</v>
      </c>
      <c r="U800" s="9">
        <v>-120.932042239995</v>
      </c>
      <c r="V800" s="9">
        <v>156</v>
      </c>
      <c r="W800" s="9">
        <v>119</v>
      </c>
      <c r="X800" s="9">
        <v>18090.191049923498</v>
      </c>
      <c r="Z800" s="9">
        <v>11954.1293589903</v>
      </c>
      <c r="AB800" s="9">
        <v>6136.0616909331302</v>
      </c>
      <c r="AC800" s="9">
        <v>11954.1293589903</v>
      </c>
      <c r="AD800" s="9">
        <v>6136.0616909331302</v>
      </c>
      <c r="AE800" s="9">
        <v>3.90392545581335E-2</v>
      </c>
      <c r="AF800" s="9">
        <v>6.0319999520288504E-3</v>
      </c>
      <c r="AG800" s="9">
        <v>803</v>
      </c>
      <c r="AH800" s="9">
        <v>4.1879020000000002</v>
      </c>
      <c r="AI800" s="9">
        <v>10.829978000000001</v>
      </c>
      <c r="AJ800" s="9">
        <v>2</v>
      </c>
      <c r="AK800" s="9">
        <v>1.9000182999999999</v>
      </c>
      <c r="AL800" s="9">
        <v>5.2853117000000003</v>
      </c>
      <c r="AM800" s="9">
        <v>-1.2378515000000001</v>
      </c>
      <c r="AN800" s="9">
        <v>3.490066E-2</v>
      </c>
      <c r="AO800" s="9">
        <v>5.6401109999999997E-3</v>
      </c>
      <c r="AP800" s="9">
        <v>2.8918984000000001</v>
      </c>
      <c r="AQ800" s="9">
        <v>295.68511999999998</v>
      </c>
      <c r="AR800" s="9">
        <v>48.494056999999998</v>
      </c>
      <c r="AS800" s="9">
        <v>34.25488</v>
      </c>
      <c r="AT800" s="9">
        <v>1.3032992999999999</v>
      </c>
      <c r="AU800" s="9">
        <v>11.994600999999999</v>
      </c>
      <c r="AV800" s="9">
        <v>13.848913</v>
      </c>
      <c r="AW800" s="9">
        <v>1.6622636</v>
      </c>
      <c r="AX800" s="12">
        <f ca="1">IFERROR(__xludf.DUMMYFUNCTION("1-(PERCENTRANK(FILTER(AG:AG, $A:$A=$A800), $AG800))"),0.49)</f>
        <v>0.49</v>
      </c>
      <c r="AY800" s="13">
        <f ca="1">IFERROR(__xludf.DUMMYFUNCTION("PERCENTRANK(FILTER(K:K, $A:$A=$A800), $K800)"),0.491)</f>
        <v>0.49099999999999999</v>
      </c>
      <c r="AZ800" s="13">
        <f ca="1">IFERROR(__xludf.DUMMYFUNCTION("PERCENTRANK(FILTER(I:I, $A:$A=$A800), $I800)"),0.493)</f>
        <v>0.49299999999999999</v>
      </c>
      <c r="BA800" s="12">
        <f ca="1">IFERROR(__xludf.DUMMYFUNCTION("PERCENTRANK(FILTER(AI:AI, $A:$A=$A800), $AI800)"),0.476)</f>
        <v>0.47599999999999998</v>
      </c>
      <c r="BB800" s="13">
        <f ca="1">IFERROR(__xludf.DUMMYFUNCTION("PERCENTRANK(FILTER(AT:AT, $A:$A=$A800), $AT800)"),0.588)</f>
        <v>0.58799999999999997</v>
      </c>
      <c r="BC800" s="13">
        <f ca="1">IFERROR(__xludf.DUMMYFUNCTION("PERCENTRANK(FILTER(AU:AU, $A:$A=$A800), $AU800)"),0.295)</f>
        <v>0.29499999999999998</v>
      </c>
      <c r="BM800" s="9">
        <v>9.1189839999999994E-2</v>
      </c>
      <c r="BN800" s="9">
        <v>4.5562916000000002E-2</v>
      </c>
      <c r="BO800" s="9">
        <v>2.5754716000000002</v>
      </c>
      <c r="BP800" s="9">
        <v>16.85849</v>
      </c>
      <c r="BQ800" s="9">
        <v>1.2619867</v>
      </c>
      <c r="BR800" s="9">
        <v>3.205298</v>
      </c>
      <c r="BS800" s="9">
        <v>7.9526729999999999</v>
      </c>
      <c r="BT800" s="9">
        <v>6.4721612999999998</v>
      </c>
      <c r="BU800" s="9">
        <v>2.1928782</v>
      </c>
      <c r="BV800" s="9">
        <v>4.0029386999999996</v>
      </c>
      <c r="BW800" s="9">
        <v>12.77739</v>
      </c>
      <c r="BX800" s="9">
        <v>5.6875790000000004</v>
      </c>
      <c r="BY800" s="9">
        <v>8.3142859999999992</v>
      </c>
      <c r="BZ800" s="9">
        <v>3.8607452000000002</v>
      </c>
      <c r="CA800" s="9">
        <v>54.591845999999997</v>
      </c>
      <c r="CB800" s="9">
        <v>92.041030000000006</v>
      </c>
      <c r="CC800" s="9">
        <v>53.762053999999999</v>
      </c>
      <c r="CD800" s="9">
        <v>94.016930000000002</v>
      </c>
    </row>
    <row r="801" spans="1:82" ht="15.75" hidden="1" customHeight="1" x14ac:dyDescent="0.2">
      <c r="A801" s="9" t="s">
        <v>81</v>
      </c>
      <c r="B801" s="9" t="s">
        <v>2043</v>
      </c>
      <c r="C801" s="9">
        <v>2781</v>
      </c>
      <c r="D801" s="9">
        <v>22</v>
      </c>
      <c r="E801" s="9">
        <v>56.715402027711498</v>
      </c>
      <c r="F801" s="9">
        <v>101</v>
      </c>
      <c r="G801" s="9">
        <v>79.927570000000003</v>
      </c>
      <c r="H801" s="9">
        <v>61</v>
      </c>
      <c r="I801" s="16">
        <v>3.6450604369986001E-5</v>
      </c>
      <c r="J801" s="9">
        <v>196.446073869434</v>
      </c>
      <c r="K801" s="9">
        <v>27.215832609550201</v>
      </c>
      <c r="L801" s="9">
        <v>7.0808161722593103E-3</v>
      </c>
      <c r="M801" s="9">
        <v>4.9972928636648497E-4</v>
      </c>
      <c r="N801" s="9">
        <v>0.21782178217821699</v>
      </c>
      <c r="O801" s="9">
        <v>0.70958499665588803</v>
      </c>
      <c r="P801" s="9" t="s">
        <v>2044</v>
      </c>
      <c r="Q801" s="9">
        <v>103461101</v>
      </c>
      <c r="R801" s="9" t="s">
        <v>1505</v>
      </c>
      <c r="S801" s="9">
        <v>9092</v>
      </c>
      <c r="T801" s="9">
        <v>40.403575483337697</v>
      </c>
      <c r="U801" s="9">
        <v>-122.23347791851199</v>
      </c>
      <c r="V801" s="9">
        <v>527</v>
      </c>
      <c r="W801" s="9">
        <v>436</v>
      </c>
      <c r="X801" s="9">
        <v>57361.509228064802</v>
      </c>
      <c r="Z801" s="9">
        <v>32236.025123379299</v>
      </c>
      <c r="AB801" s="9">
        <v>25125.4841046855</v>
      </c>
      <c r="AC801" s="9">
        <v>16503.838909823698</v>
      </c>
      <c r="AD801" s="9">
        <v>8983.9153610471003</v>
      </c>
      <c r="AE801" s="9">
        <v>3.0483486468355601E-2</v>
      </c>
      <c r="AF801" s="9">
        <v>2.22348686656914E-3</v>
      </c>
      <c r="AG801" s="9">
        <v>804</v>
      </c>
      <c r="AH801" s="9">
        <v>2.4027479999999999</v>
      </c>
      <c r="AI801" s="9">
        <v>8.9478170000000006</v>
      </c>
      <c r="AJ801" s="9">
        <v>2</v>
      </c>
      <c r="AK801" s="9">
        <v>2.4733865000000002</v>
      </c>
      <c r="AL801" s="9">
        <v>8.7958119999999997</v>
      </c>
      <c r="AM801" s="9">
        <v>2.6342416000000002</v>
      </c>
      <c r="AN801" s="9">
        <v>1.8877550000000001E-3</v>
      </c>
      <c r="AO801" s="9">
        <v>5.8807060000000003E-3</v>
      </c>
      <c r="AP801" s="9">
        <v>2.0359444999999998</v>
      </c>
      <c r="AQ801" s="9">
        <v>297.96319999999997</v>
      </c>
      <c r="AR801" s="9">
        <v>48.036499999999997</v>
      </c>
      <c r="AS801" s="9">
        <v>37.547027999999997</v>
      </c>
      <c r="AT801" s="9">
        <v>1.5280377999999999</v>
      </c>
      <c r="AU801" s="9">
        <v>12.235251999999999</v>
      </c>
      <c r="AV801" s="9">
        <v>14.065486</v>
      </c>
      <c r="AW801" s="9">
        <v>2.0586326000000001</v>
      </c>
      <c r="AX801" s="12">
        <f ca="1">IFERROR(__xludf.DUMMYFUNCTION("1-(PERCENTRANK(FILTER(AG:AG, $A:$A=$A801), $AG801))"),0.584)</f>
        <v>0.58399999999999996</v>
      </c>
      <c r="AY801" s="13">
        <f ca="1">IFERROR(__xludf.DUMMYFUNCTION("PERCENTRANK(FILTER(K:K, $A:$A=$A801), $K801)"),0.722)</f>
        <v>0.72199999999999998</v>
      </c>
      <c r="AZ801" s="13">
        <f ca="1">IFERROR(__xludf.DUMMYFUNCTION("PERCENTRANK(FILTER(I:I, $A:$A=$A801), $I801)"),0.263)</f>
        <v>0.26300000000000001</v>
      </c>
      <c r="BA801" s="12">
        <f ca="1">IFERROR(__xludf.DUMMYFUNCTION("PERCENTRANK(FILTER(AI:AI, $A:$A=$A801), $AI801)"),0.46)</f>
        <v>0.46</v>
      </c>
      <c r="BB801" s="13">
        <f ca="1">IFERROR(__xludf.DUMMYFUNCTION("PERCENTRANK(FILTER(AT:AT, $A:$A=$A801), $AT801)"),0.734)</f>
        <v>0.73399999999999999</v>
      </c>
      <c r="BC801" s="13">
        <f ca="1">IFERROR(__xludf.DUMMYFUNCTION("PERCENTRANK(FILTER(AU:AU, $A:$A=$A801), $AU801)"),0.486)</f>
        <v>0.48599999999999999</v>
      </c>
      <c r="BM801" s="9">
        <v>0.21491565000000001</v>
      </c>
      <c r="BN801" s="9">
        <v>4.7959181999999998E-3</v>
      </c>
      <c r="BO801" s="9">
        <v>3.6352199999999999</v>
      </c>
      <c r="BP801" s="9">
        <v>16.666665999999999</v>
      </c>
      <c r="BQ801" s="9">
        <v>0.10357143000000001</v>
      </c>
      <c r="BR801" s="9">
        <v>0.51530609999999999</v>
      </c>
      <c r="BS801" s="9">
        <v>13.571797999999999</v>
      </c>
      <c r="BT801" s="9">
        <v>9.8890539999999998</v>
      </c>
      <c r="BU801" s="9">
        <v>2.8603364999999998</v>
      </c>
      <c r="BV801" s="9">
        <v>4.6780023999999996</v>
      </c>
      <c r="BW801" s="9">
        <v>11.227513</v>
      </c>
      <c r="BX801" s="9">
        <v>6.1101869999999998</v>
      </c>
      <c r="BY801" s="9">
        <v>7.3243830000000001</v>
      </c>
      <c r="BZ801" s="9">
        <v>4.6826270000000001</v>
      </c>
      <c r="CA801" s="9">
        <v>73.408455000000004</v>
      </c>
      <c r="CB801" s="9">
        <v>92.41619</v>
      </c>
      <c r="CC801" s="9">
        <v>61.284176000000002</v>
      </c>
      <c r="CD801" s="9">
        <v>90.471779999999995</v>
      </c>
    </row>
    <row r="802" spans="1:82" ht="15.75" hidden="1" customHeight="1" x14ac:dyDescent="0.2">
      <c r="A802" s="9" t="s">
        <v>73</v>
      </c>
      <c r="B802" s="9" t="s">
        <v>2045</v>
      </c>
      <c r="C802" s="9">
        <v>1325</v>
      </c>
      <c r="D802" s="9">
        <v>303</v>
      </c>
      <c r="E802" s="9">
        <v>478.11403016857599</v>
      </c>
      <c r="F802" s="9">
        <v>668</v>
      </c>
      <c r="G802" s="9">
        <v>634.97280000000001</v>
      </c>
      <c r="H802" s="9">
        <v>66</v>
      </c>
      <c r="I802" s="16">
        <v>9.2466169944876102E-5</v>
      </c>
      <c r="J802" s="9">
        <v>346.23901314479099</v>
      </c>
      <c r="K802" s="9">
        <v>8.9288369583634601</v>
      </c>
      <c r="L802" s="9">
        <v>2.6000226435720201E-2</v>
      </c>
      <c r="M802" s="9">
        <v>4.9885762246996502E-4</v>
      </c>
      <c r="N802" s="9">
        <v>0.45359281437125698</v>
      </c>
      <c r="O802" s="9">
        <v>0.75296775939486205</v>
      </c>
      <c r="P802" s="9" t="s">
        <v>2046</v>
      </c>
      <c r="Q802" s="9">
        <v>152561107</v>
      </c>
      <c r="R802" s="9" t="s">
        <v>1749</v>
      </c>
      <c r="S802" s="9" t="s">
        <v>98</v>
      </c>
      <c r="T802" s="9">
        <v>38.844456361176199</v>
      </c>
      <c r="U802" s="9">
        <v>-121.16684157068499</v>
      </c>
      <c r="V802" s="9">
        <v>385</v>
      </c>
      <c r="W802" s="9">
        <v>346</v>
      </c>
      <c r="X802" s="9">
        <v>46278.285104740396</v>
      </c>
      <c r="Z802" s="9">
        <v>25919.739216427501</v>
      </c>
      <c r="AB802" s="9">
        <v>20358.545888312899</v>
      </c>
      <c r="AC802" s="9">
        <v>6429.3234606521301</v>
      </c>
      <c r="AD802" s="9">
        <v>5043.9504901954597</v>
      </c>
      <c r="AE802" s="9">
        <v>3.2924603083017701E-2</v>
      </c>
      <c r="AF802" s="9">
        <v>6.1027672163618202E-3</v>
      </c>
      <c r="AG802" s="9">
        <v>805</v>
      </c>
      <c r="AH802" s="9">
        <v>2.5508904000000001</v>
      </c>
      <c r="AI802" s="9">
        <v>7.1444799999999997</v>
      </c>
      <c r="AJ802" s="9">
        <v>2</v>
      </c>
      <c r="AK802" s="9">
        <v>2.2680516000000002</v>
      </c>
      <c r="AL802" s="9">
        <v>6.2090297000000003</v>
      </c>
      <c r="AM802" s="9">
        <v>-6.2192940000000002E-2</v>
      </c>
      <c r="AN802" s="9">
        <v>4.7978720000000002E-2</v>
      </c>
      <c r="AO802" s="9">
        <v>6.7060404000000001E-3</v>
      </c>
      <c r="AP802" s="9">
        <v>1.9750527</v>
      </c>
      <c r="AQ802" s="9">
        <v>297.32060000000001</v>
      </c>
      <c r="AR802" s="9">
        <v>42.498978000000001</v>
      </c>
      <c r="AS802" s="9">
        <v>30.592327000000001</v>
      </c>
      <c r="AT802" s="9">
        <v>1.2778662000000001</v>
      </c>
      <c r="AU802" s="9">
        <v>13.610996</v>
      </c>
      <c r="AV802" s="9">
        <v>15.070257</v>
      </c>
      <c r="AW802" s="9">
        <v>3.9300069999999998</v>
      </c>
      <c r="AX802" s="12">
        <f ca="1">IFERROR(__xludf.DUMMYFUNCTION("1-(PERCENTRANK(FILTER(AG:AG, $A:$A=$A802), $AG802))"),0.488)</f>
        <v>0.48799999999999999</v>
      </c>
      <c r="AY802" s="13">
        <f ca="1">IFERROR(__xludf.DUMMYFUNCTION("PERCENTRANK(FILTER(K:K, $A:$A=$A802), $K802)"),0.35)</f>
        <v>0.35</v>
      </c>
      <c r="AZ802" s="13">
        <f ca="1">IFERROR(__xludf.DUMMYFUNCTION("PERCENTRANK(FILTER(I:I, $A:$A=$A802), $I802)"),0.661)</f>
        <v>0.66100000000000003</v>
      </c>
      <c r="BA802" s="12">
        <f ca="1">IFERROR(__xludf.DUMMYFUNCTION("PERCENTRANK(FILTER(AI:AI, $A:$A=$A802), $AI802)"),0.241)</f>
        <v>0.24099999999999999</v>
      </c>
      <c r="BB802" s="13">
        <f ca="1">IFERROR(__xludf.DUMMYFUNCTION("PERCENTRANK(FILTER(AT:AT, $A:$A=$A802), $AT802)"),0.444)</f>
        <v>0.44400000000000001</v>
      </c>
      <c r="BC802" s="13">
        <f ca="1">IFERROR(__xludf.DUMMYFUNCTION("PERCENTRANK(FILTER(AU:AU, $A:$A=$A802), $AU802)"),0.956)</f>
        <v>0.95599999999999996</v>
      </c>
      <c r="BM802" s="9">
        <v>0.119858935</v>
      </c>
      <c r="BN802" s="9">
        <v>4.9574470000000002E-2</v>
      </c>
      <c r="BO802" s="9">
        <v>2.5972222999999999</v>
      </c>
      <c r="BP802" s="9">
        <v>16.805554999999998</v>
      </c>
      <c r="BQ802" s="9">
        <v>7.1106379999999998</v>
      </c>
      <c r="BR802" s="9">
        <v>7.1063830000000001</v>
      </c>
      <c r="BS802" s="9">
        <v>9.1154869999999999</v>
      </c>
      <c r="BT802" s="9">
        <v>6.6151609999999996</v>
      </c>
      <c r="BU802" s="9">
        <v>2.3836531999999999</v>
      </c>
      <c r="BV802" s="9">
        <v>4.2093673000000003</v>
      </c>
      <c r="BW802" s="9">
        <v>13.312623</v>
      </c>
      <c r="BX802" s="9">
        <v>6.7677680000000002</v>
      </c>
      <c r="BY802" s="9">
        <v>9.3884249999999998</v>
      </c>
      <c r="BZ802" s="9">
        <v>4.5969753000000004</v>
      </c>
      <c r="CA802" s="9">
        <v>50.611702000000001</v>
      </c>
      <c r="CB802" s="9">
        <v>74.408659999999998</v>
      </c>
      <c r="CC802" s="9">
        <v>51.341633000000002</v>
      </c>
      <c r="CD802" s="9">
        <v>85.052449999999993</v>
      </c>
    </row>
    <row r="803" spans="1:82" ht="15.75" hidden="1" customHeight="1" x14ac:dyDescent="0.2">
      <c r="A803" s="9" t="s">
        <v>106</v>
      </c>
      <c r="B803" s="9" t="s">
        <v>2047</v>
      </c>
      <c r="C803" s="9">
        <v>8987</v>
      </c>
      <c r="D803" s="9">
        <v>14</v>
      </c>
      <c r="E803" s="9">
        <v>25.6012592225627</v>
      </c>
      <c r="F803" s="9">
        <v>24</v>
      </c>
      <c r="G803" s="9">
        <v>30.376114000000001</v>
      </c>
      <c r="H803" s="9">
        <v>2</v>
      </c>
      <c r="I803" s="16">
        <v>5.82751126785296E-5</v>
      </c>
      <c r="J803" s="9">
        <v>3.7818049858743701E-2</v>
      </c>
      <c r="K803" s="9">
        <v>7.1969480514526296</v>
      </c>
      <c r="L803" s="11">
        <v>2.2038511168005401E-6</v>
      </c>
      <c r="M803" s="9">
        <v>4.9855187535285895E-4</v>
      </c>
      <c r="N803" s="9">
        <v>0.58333333333333304</v>
      </c>
      <c r="O803" s="9">
        <v>0.84280890287420895</v>
      </c>
      <c r="P803" s="9" t="s">
        <v>2048</v>
      </c>
      <c r="Q803" s="9">
        <v>83622103</v>
      </c>
      <c r="R803" s="9" t="s">
        <v>1390</v>
      </c>
      <c r="S803" s="9" t="s">
        <v>98</v>
      </c>
      <c r="T803" s="9">
        <v>37.041764309307602</v>
      </c>
      <c r="U803" s="9">
        <v>-122.02502382839999</v>
      </c>
      <c r="V803" s="9">
        <v>16</v>
      </c>
      <c r="W803" s="9">
        <v>4</v>
      </c>
      <c r="X803" s="9">
        <v>392.841176457156</v>
      </c>
      <c r="Z803" s="9">
        <v>190.657572602182</v>
      </c>
      <c r="AB803" s="9">
        <v>202.183603854974</v>
      </c>
      <c r="AC803" s="9">
        <v>146.191188158062</v>
      </c>
      <c r="AD803" s="9">
        <v>202.183603854974</v>
      </c>
      <c r="AE803" s="9">
        <v>9.9710375070571899E-4</v>
      </c>
      <c r="AF803" s="9">
        <v>1.16550225357059E-4</v>
      </c>
      <c r="AG803" s="9">
        <v>806</v>
      </c>
      <c r="AH803" s="9">
        <v>1.5634015000000001</v>
      </c>
      <c r="AI803" s="9">
        <v>6.7774524999999999</v>
      </c>
      <c r="AJ803" s="9">
        <v>3</v>
      </c>
      <c r="AK803" s="9">
        <v>1.4380668000000001</v>
      </c>
      <c r="AL803" s="9">
        <v>3.5738413000000002</v>
      </c>
      <c r="AM803" s="9">
        <v>2.4777236</v>
      </c>
      <c r="AN803" s="9">
        <v>0.01</v>
      </c>
      <c r="AO803" s="9">
        <v>7.1708355000000001E-3</v>
      </c>
      <c r="AP803" s="9">
        <v>2.6427057</v>
      </c>
      <c r="AQ803" s="9">
        <v>295.60534999999999</v>
      </c>
      <c r="AR803" s="9">
        <v>29.158484000000001</v>
      </c>
      <c r="AS803" s="9">
        <v>26.505752999999999</v>
      </c>
      <c r="AT803" s="9">
        <v>0.82628924000000004</v>
      </c>
      <c r="AU803" s="9">
        <v>16.575593999999999</v>
      </c>
      <c r="AV803" s="9">
        <v>18.289549999999998</v>
      </c>
      <c r="AW803" s="9">
        <v>11.785399999999999</v>
      </c>
      <c r="AX803" s="12">
        <f ca="1">IFERROR(__xludf.DUMMYFUNCTION("1-(PERCENTRANK(FILTER(AG:AG, $A:$A=$A803), $AG803))"),0.883)</f>
        <v>0.88300000000000001</v>
      </c>
      <c r="AY803" s="13">
        <f ca="1">IFERROR(__xludf.DUMMYFUNCTION("PERCENTRANK(FILTER(K:K, $A:$A=$A803), $K803)"),0.726)</f>
        <v>0.72599999999999998</v>
      </c>
      <c r="AZ803" s="13">
        <f ca="1">IFERROR(__xludf.DUMMYFUNCTION("PERCENTRANK(FILTER(I:I, $A:$A=$A803), $I803)"),0.696)</f>
        <v>0.69599999999999995</v>
      </c>
      <c r="BA803" s="12">
        <f ca="1">IFERROR(__xludf.DUMMYFUNCTION("PERCENTRANK(FILTER(AI:AI, $A:$A=$A803), $AI803)"),0.394)</f>
        <v>0.39400000000000002</v>
      </c>
      <c r="BB803" s="13">
        <f ca="1">IFERROR(__xludf.DUMMYFUNCTION("PERCENTRANK(FILTER(AT:AT, $A:$A=$A803), $AT803)"),0.289)</f>
        <v>0.28899999999999998</v>
      </c>
      <c r="BC803" s="13">
        <f ca="1">IFERROR(__xludf.DUMMYFUNCTION("PERCENTRANK(FILTER(AU:AU, $A:$A=$A803), $AU803)"),0.835)</f>
        <v>0.83499999999999996</v>
      </c>
      <c r="BM803" s="9">
        <v>0.64670110000000003</v>
      </c>
      <c r="BN803" s="9">
        <v>7.3333339999999997E-2</v>
      </c>
      <c r="BO803" s="9">
        <v>4.3333335000000002</v>
      </c>
      <c r="BP803" s="9">
        <v>17.333334000000001</v>
      </c>
      <c r="BQ803" s="9">
        <v>0.11333334</v>
      </c>
      <c r="BR803" s="9">
        <v>8</v>
      </c>
      <c r="BS803" s="9">
        <v>8.2571870000000001</v>
      </c>
      <c r="BT803" s="9">
        <v>7.4559850000000001</v>
      </c>
      <c r="BU803" s="9">
        <v>1.8142885</v>
      </c>
      <c r="BV803" s="9">
        <v>3.3552095999999998</v>
      </c>
      <c r="BW803" s="9">
        <v>15.999435</v>
      </c>
      <c r="BX803" s="9">
        <v>12.396478</v>
      </c>
      <c r="BY803" s="9">
        <v>10.59333</v>
      </c>
      <c r="BZ803" s="9">
        <v>7.9099025999999997</v>
      </c>
      <c r="CA803" s="9">
        <v>47.193820000000002</v>
      </c>
      <c r="CB803" s="9">
        <v>53.695219999999999</v>
      </c>
      <c r="CC803" s="9">
        <v>39.935287000000002</v>
      </c>
      <c r="CD803" s="9">
        <v>59.552759999999999</v>
      </c>
    </row>
    <row r="804" spans="1:82" ht="15.75" hidden="1" customHeight="1" x14ac:dyDescent="0.2">
      <c r="A804" s="9" t="s">
        <v>113</v>
      </c>
      <c r="B804" s="9" t="s">
        <v>2049</v>
      </c>
      <c r="C804" s="9">
        <v>9338</v>
      </c>
      <c r="D804" s="9">
        <v>30</v>
      </c>
      <c r="E804" s="9">
        <v>49.863643931476403</v>
      </c>
      <c r="F804" s="9">
        <v>153</v>
      </c>
      <c r="G804" s="9">
        <v>104.41037</v>
      </c>
      <c r="H804" s="9">
        <v>24</v>
      </c>
      <c r="I804" s="16">
        <v>9.3022102494918102E-5</v>
      </c>
      <c r="J804" s="9">
        <v>0.89333108646939996</v>
      </c>
      <c r="K804" s="9">
        <v>11.292537658661599</v>
      </c>
      <c r="L804" s="11">
        <v>4.9014041490883099E-5</v>
      </c>
      <c r="M804" s="9">
        <v>4.9817631454137203E-4</v>
      </c>
      <c r="N804" s="9">
        <v>0.19607843137254899</v>
      </c>
      <c r="O804" s="9">
        <v>0.477573673880342</v>
      </c>
      <c r="P804" s="9" t="s">
        <v>2050</v>
      </c>
      <c r="Q804" s="9">
        <v>254432102</v>
      </c>
      <c r="R804" s="9" t="s">
        <v>277</v>
      </c>
      <c r="S804" s="9">
        <v>10610</v>
      </c>
      <c r="T804" s="9">
        <v>37.322202003123699</v>
      </c>
      <c r="U804" s="9">
        <v>-119.617441293197</v>
      </c>
      <c r="V804" s="9">
        <v>34</v>
      </c>
      <c r="W804" s="9">
        <v>26</v>
      </c>
      <c r="X804" s="9">
        <v>4019.3991025410201</v>
      </c>
      <c r="Z804" s="9">
        <v>2195.6314645357802</v>
      </c>
      <c r="AB804" s="9">
        <v>1823.7676380052401</v>
      </c>
      <c r="AC804" s="9">
        <v>2195.6314645357802</v>
      </c>
      <c r="AD804" s="9">
        <v>1823.7676380052401</v>
      </c>
      <c r="AE804" s="9">
        <v>1.1956231548992899E-2</v>
      </c>
      <c r="AF804" s="9">
        <v>2.2325304598780301E-3</v>
      </c>
      <c r="AG804" s="9">
        <v>807</v>
      </c>
      <c r="AH804" s="9">
        <v>4.6937956999999999</v>
      </c>
      <c r="AI804" s="9">
        <v>14.190274</v>
      </c>
      <c r="AJ804" s="9">
        <v>3</v>
      </c>
      <c r="AK804" s="9">
        <v>1.6816297</v>
      </c>
      <c r="AL804" s="9">
        <v>4.1029872999999997</v>
      </c>
      <c r="AM804" s="9">
        <v>-0.56560093</v>
      </c>
      <c r="AN804" s="9">
        <v>4.6571429999999997E-2</v>
      </c>
      <c r="AO804" s="9">
        <v>5.9528250000000001E-3</v>
      </c>
      <c r="AP804" s="9">
        <v>2.2396623999999998</v>
      </c>
      <c r="AQ804" s="9">
        <v>296.31725999999998</v>
      </c>
      <c r="AR804" s="9">
        <v>50.79345</v>
      </c>
      <c r="AS804" s="9">
        <v>34.480277999999998</v>
      </c>
      <c r="AT804" s="9">
        <v>1.3468462999999999</v>
      </c>
      <c r="AU804" s="9">
        <v>11.444607</v>
      </c>
      <c r="AV804" s="9">
        <v>12.898864</v>
      </c>
      <c r="AW804" s="9">
        <v>1.7871486000000001</v>
      </c>
      <c r="AX804" s="12">
        <f ca="1">IFERROR(__xludf.DUMMYFUNCTION("1-(PERCENTRANK(FILTER(AG:AG, $A:$A=$A804), $AG804))"),0.636)</f>
        <v>0.63600000000000001</v>
      </c>
      <c r="AY804" s="13">
        <f ca="1">IFERROR(__xludf.DUMMYFUNCTION("PERCENTRANK(FILTER(K:K, $A:$A=$A804), $K804)"),0.476)</f>
        <v>0.47599999999999998</v>
      </c>
      <c r="AZ804" s="13">
        <f ca="1">IFERROR(__xludf.DUMMYFUNCTION("PERCENTRANK(FILTER(I:I, $A:$A=$A804), $I804)"),0.876)</f>
        <v>0.876</v>
      </c>
      <c r="BA804" s="12">
        <f ca="1">IFERROR(__xludf.DUMMYFUNCTION("PERCENTRANK(FILTER(AI:AI, $A:$A=$A804), $AI804)"),0.674)</f>
        <v>0.67400000000000004</v>
      </c>
      <c r="BB804" s="13">
        <f ca="1">IFERROR(__xludf.DUMMYFUNCTION("PERCENTRANK(FILTER(AT:AT, $A:$A=$A804), $AT804)"),0.685)</f>
        <v>0.68500000000000005</v>
      </c>
      <c r="BC804" s="13">
        <f ca="1">IFERROR(__xludf.DUMMYFUNCTION("PERCENTRANK(FILTER(AU:AU, $A:$A=$A804), $AU804)"),0.317)</f>
        <v>0.317</v>
      </c>
      <c r="BM804" s="9">
        <v>2.0041572000000001E-2</v>
      </c>
      <c r="BN804" s="9">
        <v>7.2285710000000003E-2</v>
      </c>
      <c r="BO804" s="9">
        <v>2</v>
      </c>
      <c r="BP804" s="9">
        <v>16.115385</v>
      </c>
      <c r="BQ804" s="9">
        <v>1.9757142999999999</v>
      </c>
      <c r="BR804" s="9">
        <v>4.3714285000000004</v>
      </c>
      <c r="BS804" s="9">
        <v>9.3891620000000007</v>
      </c>
      <c r="BT804" s="9">
        <v>8.0573069999999998</v>
      </c>
      <c r="BU804" s="9">
        <v>2.2375132999999998</v>
      </c>
      <c r="BV804" s="9">
        <v>3.7683882999999998</v>
      </c>
      <c r="BW804" s="9">
        <v>10.91788</v>
      </c>
      <c r="BX804" s="9">
        <v>6.2878259999999999</v>
      </c>
      <c r="BY804" s="9">
        <v>6.8415017000000002</v>
      </c>
      <c r="BZ804" s="9">
        <v>4.2529154</v>
      </c>
      <c r="CA804" s="9">
        <v>50.937415999999999</v>
      </c>
      <c r="CB804" s="9">
        <v>71.605930000000001</v>
      </c>
      <c r="CC804" s="9">
        <v>63.695374000000001</v>
      </c>
      <c r="CD804" s="9">
        <v>89.307519999999997</v>
      </c>
    </row>
    <row r="805" spans="1:82" ht="15.75" hidden="1" customHeight="1" x14ac:dyDescent="0.2">
      <c r="A805" s="9" t="s">
        <v>73</v>
      </c>
      <c r="B805" s="9" t="s">
        <v>2051</v>
      </c>
      <c r="C805" s="9">
        <v>1833</v>
      </c>
      <c r="D805" s="9">
        <v>291</v>
      </c>
      <c r="E805" s="9">
        <v>419.75334702493501</v>
      </c>
      <c r="F805" s="9">
        <v>777</v>
      </c>
      <c r="G805" s="9">
        <v>671.10613999999998</v>
      </c>
      <c r="H805" s="9">
        <v>97</v>
      </c>
      <c r="I805" s="10">
        <v>1.01988209749346E-4</v>
      </c>
      <c r="J805" s="9">
        <v>3.7817834782734601E-2</v>
      </c>
      <c r="K805" s="9">
        <v>6.6426464310389397</v>
      </c>
      <c r="L805" s="11">
        <v>3.8569732660876703E-6</v>
      </c>
      <c r="M805" s="9">
        <v>4.9708483522371101E-4</v>
      </c>
      <c r="N805" s="9">
        <v>0.37451737451737399</v>
      </c>
      <c r="O805" s="9">
        <v>0.62546491817139704</v>
      </c>
      <c r="P805" s="9" t="s">
        <v>2052</v>
      </c>
      <c r="Q805" s="9">
        <v>152691104</v>
      </c>
      <c r="R805" s="9" t="s">
        <v>723</v>
      </c>
      <c r="S805" s="9">
        <v>842642</v>
      </c>
      <c r="T805" s="9">
        <v>39.126761902721498</v>
      </c>
      <c r="U805" s="9">
        <v>-121.055989409549</v>
      </c>
      <c r="V805" s="9">
        <v>144</v>
      </c>
      <c r="W805" s="9">
        <v>249</v>
      </c>
      <c r="X805" s="9">
        <v>21534.818303266002</v>
      </c>
      <c r="Z805" s="9">
        <v>9304.2839366044991</v>
      </c>
      <c r="AB805" s="9">
        <v>12230.534366661401</v>
      </c>
      <c r="AC805" s="9">
        <v>9304.2839366044991</v>
      </c>
      <c r="AD805" s="9">
        <v>12230.534366661401</v>
      </c>
      <c r="AE805" s="9">
        <v>4.8217229016699899E-2</v>
      </c>
      <c r="AF805" s="9">
        <v>9.8928563456865907E-3</v>
      </c>
      <c r="AG805" s="9">
        <v>808</v>
      </c>
      <c r="AH805" s="9">
        <v>5.8115690000000004</v>
      </c>
      <c r="AI805" s="9">
        <v>13.998612</v>
      </c>
      <c r="AJ805" s="9">
        <v>2</v>
      </c>
      <c r="AK805" s="9">
        <v>2.1847772999999999</v>
      </c>
      <c r="AL805" s="9">
        <v>5.9868139999999999</v>
      </c>
      <c r="AM805" s="9">
        <v>0.77317184000000005</v>
      </c>
      <c r="AN805" s="9">
        <v>8.6030535000000005E-2</v>
      </c>
      <c r="AO805" s="9">
        <v>5.5506790000000002E-3</v>
      </c>
      <c r="AP805" s="9">
        <v>3.2260629999999999</v>
      </c>
      <c r="AQ805" s="9">
        <v>295.62810000000002</v>
      </c>
      <c r="AR805" s="9">
        <v>47.69426</v>
      </c>
      <c r="AS805" s="9">
        <v>33.139015000000001</v>
      </c>
      <c r="AT805" s="9">
        <v>1.2729872</v>
      </c>
      <c r="AU805" s="9">
        <v>12.133785</v>
      </c>
      <c r="AV805" s="9">
        <v>14.051142</v>
      </c>
      <c r="AW805" s="9">
        <v>3.5504946999999998</v>
      </c>
      <c r="AX805" s="12">
        <f ca="1">IFERROR(__xludf.DUMMYFUNCTION("1-(PERCENTRANK(FILTER(AG:AG, $A:$A=$A805), $AG805))"),0.485)</f>
        <v>0.48499999999999999</v>
      </c>
      <c r="AY805" s="13">
        <f ca="1">IFERROR(__xludf.DUMMYFUNCTION("PERCENTRANK(FILTER(K:K, $A:$A=$A805), $K805)"),0.252)</f>
        <v>0.252</v>
      </c>
      <c r="AZ805" s="13">
        <f ca="1">IFERROR(__xludf.DUMMYFUNCTION("PERCENTRANK(FILTER(I:I, $A:$A=$A805), $I805)"),0.776)</f>
        <v>0.77600000000000002</v>
      </c>
      <c r="BA805" s="12">
        <f ca="1">IFERROR(__xludf.DUMMYFUNCTION("PERCENTRANK(FILTER(AI:AI, $A:$A=$A805), $AI805)"),0.632)</f>
        <v>0.63200000000000001</v>
      </c>
      <c r="BB805" s="13">
        <f ca="1">IFERROR(__xludf.DUMMYFUNCTION("PERCENTRANK(FILTER(AT:AT, $A:$A=$A805), $AT805)"),0.417)</f>
        <v>0.41699999999999998</v>
      </c>
      <c r="BC805" s="13">
        <f ca="1">IFERROR(__xludf.DUMMYFUNCTION("PERCENTRANK(FILTER(AU:AU, $A:$A=$A805), $AU805)"),0.371)</f>
        <v>0.371</v>
      </c>
      <c r="BM805" s="9">
        <v>0.15392990000000001</v>
      </c>
      <c r="BN805" s="9">
        <v>5.0916030000000001E-2</v>
      </c>
      <c r="BO805" s="9">
        <v>3.5046729999999999</v>
      </c>
      <c r="BP805" s="9">
        <v>20.747662999999999</v>
      </c>
      <c r="BQ805" s="9">
        <v>3.6586259999999999</v>
      </c>
      <c r="BR805" s="9">
        <v>5.931298</v>
      </c>
      <c r="BS805" s="9">
        <v>8.4712990000000001</v>
      </c>
      <c r="BT805" s="9">
        <v>6.4911219999999998</v>
      </c>
      <c r="BU805" s="9">
        <v>2.2103465</v>
      </c>
      <c r="BV805" s="9">
        <v>3.8849353999999998</v>
      </c>
      <c r="BW805" s="9">
        <v>12.663629999999999</v>
      </c>
      <c r="BX805" s="9">
        <v>5.7130599999999996</v>
      </c>
      <c r="BY805" s="9">
        <v>8.4244000000000003</v>
      </c>
      <c r="BZ805" s="9">
        <v>3.9431329000000002</v>
      </c>
      <c r="CA805" s="9">
        <v>52.588856</v>
      </c>
      <c r="CB805" s="9">
        <v>91.190290000000005</v>
      </c>
      <c r="CC805" s="9">
        <v>54.207509999999999</v>
      </c>
      <c r="CD805" s="9">
        <v>93.556250000000006</v>
      </c>
    </row>
    <row r="806" spans="1:82" ht="15.75" hidden="1" customHeight="1" x14ac:dyDescent="0.2">
      <c r="A806" s="9" t="s">
        <v>113</v>
      </c>
      <c r="B806" s="9" t="s">
        <v>2053</v>
      </c>
      <c r="C806" s="9">
        <v>4260</v>
      </c>
      <c r="D806" s="9">
        <v>219</v>
      </c>
      <c r="E806" s="9">
        <v>332.35179490714</v>
      </c>
      <c r="F806" s="9">
        <v>1122</v>
      </c>
      <c r="G806" s="9">
        <v>692.89409999999998</v>
      </c>
      <c r="H806" s="9">
        <v>225</v>
      </c>
      <c r="I806" s="16">
        <v>3.7586862652258501E-5</v>
      </c>
      <c r="J806" s="9">
        <v>7.9529461570294702</v>
      </c>
      <c r="K806" s="9">
        <v>10.6955756284285</v>
      </c>
      <c r="L806" s="9">
        <v>2.09346303958197E-4</v>
      </c>
      <c r="M806" s="9">
        <v>1.99035599812589E-4</v>
      </c>
      <c r="N806" s="9">
        <v>0.19518716577540099</v>
      </c>
      <c r="O806" s="9">
        <v>0.47965741516147598</v>
      </c>
      <c r="P806" s="9" t="s">
        <v>2054</v>
      </c>
      <c r="Q806" s="9">
        <v>254452101</v>
      </c>
      <c r="R806" s="9" t="s">
        <v>1684</v>
      </c>
      <c r="S806" s="9">
        <v>8030</v>
      </c>
      <c r="T806" s="9">
        <v>37.570059713662097</v>
      </c>
      <c r="U806" s="9">
        <v>-119.941606579972</v>
      </c>
      <c r="V806" s="9">
        <v>192</v>
      </c>
      <c r="W806" s="9">
        <v>160</v>
      </c>
      <c r="X806" s="9">
        <v>45373.702656877402</v>
      </c>
      <c r="Y806" s="15">
        <f>X806/1609.34</f>
        <v>28.193981791838521</v>
      </c>
      <c r="Z806" s="9">
        <v>30213.4552303378</v>
      </c>
      <c r="AA806" s="15">
        <f>Z806/1609.34</f>
        <v>18.773817360121416</v>
      </c>
      <c r="AB806" s="9">
        <v>15160.247426539599</v>
      </c>
      <c r="AC806" s="9">
        <v>30213.4552303378</v>
      </c>
      <c r="AD806" s="9">
        <v>15160.247426539599</v>
      </c>
      <c r="AE806" s="9">
        <v>4.4783009957832499E-2</v>
      </c>
      <c r="AF806" s="9">
        <v>8.45704409675818E-3</v>
      </c>
      <c r="AG806" s="9">
        <v>1411</v>
      </c>
      <c r="AH806" s="9">
        <v>3.4674623000000002</v>
      </c>
      <c r="AI806" s="9">
        <v>9.4344339999999995</v>
      </c>
      <c r="AJ806" s="9">
        <v>2.0043104</v>
      </c>
      <c r="AK806" s="9">
        <v>2.0851266000000002</v>
      </c>
      <c r="AL806" s="9">
        <v>5.4795829999999999</v>
      </c>
      <c r="AM806" s="9">
        <v>0.27323997</v>
      </c>
      <c r="AN806" s="9">
        <v>2.3017240000000001E-2</v>
      </c>
      <c r="AO806" s="9">
        <v>5.4250749999999997E-3</v>
      </c>
      <c r="AP806" s="9">
        <v>2.2395114999999999</v>
      </c>
      <c r="AQ806" s="9">
        <v>295.70209999999997</v>
      </c>
      <c r="AR806" s="9">
        <v>51.101599999999998</v>
      </c>
      <c r="AS806" s="9">
        <v>33.526103999999997</v>
      </c>
      <c r="AT806" s="9">
        <v>1.3096409</v>
      </c>
      <c r="AU806" s="9">
        <v>11.462301</v>
      </c>
      <c r="AV806" s="9">
        <v>12.872434</v>
      </c>
      <c r="AW806" s="9">
        <v>0.54406403999999997</v>
      </c>
      <c r="AX806" s="12">
        <f ca="1">IFERROR(__xludf.DUMMYFUNCTION("1-(PERCENTRANK(FILTER(AG:AG, $A:$A=$A806), $AG806))"),0.386)</f>
        <v>0.38600000000000001</v>
      </c>
      <c r="AY806" s="13">
        <f ca="1">IFERROR(__xludf.DUMMYFUNCTION("PERCENTRANK(FILTER(K:K, $A:$A=$A806), $K806)"),0.453)</f>
        <v>0.45300000000000001</v>
      </c>
      <c r="AZ806" s="13">
        <f ca="1">IFERROR(__xludf.DUMMYFUNCTION("PERCENTRANK(FILTER(I:I, $A:$A=$A806), $I806)"),0.384)</f>
        <v>0.38400000000000001</v>
      </c>
      <c r="BA806" s="12">
        <f ca="1">IFERROR(__xludf.DUMMYFUNCTION("PERCENTRANK(FILTER(AI:AI, $A:$A=$A806), $AI806)"),0.492)</f>
        <v>0.49199999999999999</v>
      </c>
      <c r="BB806" s="13">
        <f ca="1">IFERROR(__xludf.DUMMYFUNCTION("PERCENTRANK(FILTER(AT:AT, $A:$A=$A806), $AT806)"),0.601)</f>
        <v>0.60099999999999998</v>
      </c>
      <c r="BC806" s="13">
        <f ca="1">IFERROR(__xludf.DUMMYFUNCTION("PERCENTRANK(FILTER(AU:AU, $A:$A=$A806), $AU806)"),0.328)</f>
        <v>0.32800000000000001</v>
      </c>
      <c r="BM806" s="9">
        <v>1.8635128000000001E-2</v>
      </c>
      <c r="BN806" s="9">
        <v>5.2370689999999998E-2</v>
      </c>
      <c r="BO806" s="9">
        <v>1.5431035</v>
      </c>
      <c r="BP806" s="9">
        <v>14.517241500000001</v>
      </c>
      <c r="BQ806" s="9">
        <v>0.98913795000000004</v>
      </c>
      <c r="BR806" s="9">
        <v>2.4181035</v>
      </c>
      <c r="BS806" s="9">
        <v>8.5114929999999998</v>
      </c>
      <c r="BT806" s="9">
        <v>7.2854877</v>
      </c>
      <c r="BU806" s="9">
        <v>2.1212675999999999</v>
      </c>
      <c r="BV806" s="9">
        <v>3.6263885</v>
      </c>
      <c r="BW806" s="9">
        <v>11.371722</v>
      </c>
      <c r="BX806" s="9">
        <v>6.3733782999999997</v>
      </c>
      <c r="BY806" s="9">
        <v>7.6161440000000002</v>
      </c>
      <c r="BZ806" s="9">
        <v>4.3953110000000004</v>
      </c>
      <c r="CA806" s="9">
        <v>45.606743000000002</v>
      </c>
      <c r="CB806" s="9">
        <v>69.295715000000001</v>
      </c>
      <c r="CC806" s="9">
        <v>61.218710000000002</v>
      </c>
      <c r="CD806" s="9">
        <v>89.602869999999996</v>
      </c>
    </row>
    <row r="807" spans="1:82" ht="15.75" hidden="1" customHeight="1" x14ac:dyDescent="0.2">
      <c r="A807" s="9" t="s">
        <v>106</v>
      </c>
      <c r="B807" s="9" t="s">
        <v>2055</v>
      </c>
      <c r="C807" s="9">
        <v>2890</v>
      </c>
      <c r="D807" s="9">
        <v>371</v>
      </c>
      <c r="E807" s="9">
        <v>719.15429675523399</v>
      </c>
      <c r="F807" s="9">
        <v>1230</v>
      </c>
      <c r="G807" s="9">
        <v>1196.5111999999999</v>
      </c>
      <c r="H807" s="9">
        <v>101</v>
      </c>
      <c r="I807" s="16">
        <v>7.8697980672298503E-5</v>
      </c>
      <c r="J807" s="9">
        <v>3.7818049858743798E-2</v>
      </c>
      <c r="K807" s="9">
        <v>3.10602781624375</v>
      </c>
      <c r="L807" s="11">
        <v>2.9762041568474402E-6</v>
      </c>
      <c r="M807" s="9">
        <v>1.46098063282037E-4</v>
      </c>
      <c r="N807" s="9">
        <v>0.301626016260162</v>
      </c>
      <c r="O807" s="9">
        <v>0.60104266340525303</v>
      </c>
      <c r="P807" s="9" t="s">
        <v>2056</v>
      </c>
      <c r="Q807" s="9">
        <v>83252105</v>
      </c>
      <c r="R807" s="9" t="s">
        <v>2057</v>
      </c>
      <c r="S807" s="9" t="s">
        <v>98</v>
      </c>
      <c r="T807" s="9">
        <v>36.992244401021203</v>
      </c>
      <c r="U807" s="9">
        <v>-121.982237754214</v>
      </c>
      <c r="V807" s="9">
        <v>422</v>
      </c>
      <c r="W807" s="9">
        <v>720</v>
      </c>
      <c r="X807" s="9">
        <v>59149.960157947797</v>
      </c>
      <c r="Y807" s="15">
        <f>X807/1609.34</f>
        <v>36.75417261607106</v>
      </c>
      <c r="Z807" s="9">
        <v>25766.273071884701</v>
      </c>
      <c r="AA807" s="15">
        <f>Z807/1609.34</f>
        <v>16.010459611943222</v>
      </c>
      <c r="AB807" s="9">
        <v>33383.687086063001</v>
      </c>
      <c r="AC807" s="9">
        <v>12715.394871524501</v>
      </c>
      <c r="AD807" s="9">
        <v>6603.9993278478896</v>
      </c>
      <c r="AE807" s="9">
        <v>1.47559043914857E-2</v>
      </c>
      <c r="AF807" s="9">
        <v>7.9484960479021503E-3</v>
      </c>
      <c r="AG807" s="9">
        <v>1625</v>
      </c>
      <c r="AH807" s="9">
        <v>7.7318470000000001</v>
      </c>
      <c r="AI807" s="9">
        <v>18.010643000000002</v>
      </c>
      <c r="AJ807" s="9">
        <v>2.8383234000000002</v>
      </c>
      <c r="AK807" s="9">
        <v>1.4562972999999999</v>
      </c>
      <c r="AL807" s="9">
        <v>3.9688865999999998</v>
      </c>
      <c r="AM807" s="9">
        <v>0.26376090000000002</v>
      </c>
      <c r="AN807" s="9">
        <v>5.6886225999999998E-2</v>
      </c>
      <c r="AO807" s="9">
        <v>7.2350899999999996E-3</v>
      </c>
      <c r="AP807" s="9">
        <v>2.1947258000000001</v>
      </c>
      <c r="AQ807" s="9">
        <v>294.44887999999997</v>
      </c>
      <c r="AR807" s="9">
        <v>28.25272</v>
      </c>
      <c r="AS807" s="9">
        <v>24.343295999999999</v>
      </c>
      <c r="AT807" s="9">
        <v>0.72915905999999997</v>
      </c>
      <c r="AU807" s="9">
        <v>16.607703999999998</v>
      </c>
      <c r="AV807" s="9">
        <v>18.197603000000001</v>
      </c>
      <c r="AW807" s="9">
        <v>5.9416947000000002</v>
      </c>
      <c r="AX807" s="12">
        <f ca="1">IFERROR(__xludf.DUMMYFUNCTION("1-(PERCENTRANK(FILTER(AG:AG, $A:$A=$A807), $AG807))"),0.626)</f>
        <v>0.626</v>
      </c>
      <c r="AY807" s="13">
        <f ca="1">IFERROR(__xludf.DUMMYFUNCTION("PERCENTRANK(FILTER(K:K, $A:$A=$A807), $K807)"),0.497)</f>
        <v>0.497</v>
      </c>
      <c r="AZ807" s="13">
        <f ca="1">IFERROR(__xludf.DUMMYFUNCTION("PERCENTRANK(FILTER(I:I, $A:$A=$A807), $I807)"),0.78)</f>
        <v>0.78</v>
      </c>
      <c r="BA807" s="12">
        <f ca="1">IFERROR(__xludf.DUMMYFUNCTION("PERCENTRANK(FILTER(AI:AI, $A:$A=$A807), $AI807)"),0.771)</f>
        <v>0.77100000000000002</v>
      </c>
      <c r="BB807" s="13">
        <f ca="1">IFERROR(__xludf.DUMMYFUNCTION("PERCENTRANK(FILTER(AT:AT, $A:$A=$A807), $AT807)"),0.2)</f>
        <v>0.2</v>
      </c>
      <c r="BC807" s="13">
        <f ca="1">IFERROR(__xludf.DUMMYFUNCTION("PERCENTRANK(FILTER(AU:AU, $A:$A=$A807), $AU807)"),0.846)</f>
        <v>0.84599999999999997</v>
      </c>
      <c r="BM807" s="9">
        <v>9.5423385999999999E-2</v>
      </c>
      <c r="BN807" s="9">
        <v>5.0299402E-2</v>
      </c>
      <c r="BO807" s="9">
        <v>2.2333333</v>
      </c>
      <c r="BP807" s="9">
        <v>15.955556</v>
      </c>
      <c r="BQ807" s="9">
        <v>1.4073054</v>
      </c>
      <c r="BR807" s="9">
        <v>7.3652696999999998</v>
      </c>
      <c r="BS807" s="9">
        <v>7.9090660000000002</v>
      </c>
      <c r="BT807" s="9">
        <v>7.1963134000000002</v>
      </c>
      <c r="BU807" s="9">
        <v>1.7038479</v>
      </c>
      <c r="BV807" s="9">
        <v>3.0910540000000002</v>
      </c>
      <c r="BW807" s="9">
        <v>15.898296999999999</v>
      </c>
      <c r="BX807" s="9">
        <v>12.692939000000001</v>
      </c>
      <c r="BY807" s="9">
        <v>10.612674</v>
      </c>
      <c r="BZ807" s="9">
        <v>8.2810740000000003</v>
      </c>
      <c r="CA807" s="9">
        <v>42.548717000000003</v>
      </c>
      <c r="CB807" s="9">
        <v>47.758769999999998</v>
      </c>
      <c r="CC807" s="9">
        <v>38.781886999999998</v>
      </c>
      <c r="CD807" s="9">
        <v>56.573574000000001</v>
      </c>
    </row>
    <row r="808" spans="1:82" ht="15.75" hidden="1" customHeight="1" x14ac:dyDescent="0.2">
      <c r="A808" s="9" t="s">
        <v>81</v>
      </c>
      <c r="B808" s="9" t="s">
        <v>2058</v>
      </c>
      <c r="C808" s="9">
        <v>4569</v>
      </c>
      <c r="D808" s="9">
        <v>366</v>
      </c>
      <c r="E808" s="9">
        <v>663.33186953211703</v>
      </c>
      <c r="F808" s="9">
        <v>953</v>
      </c>
      <c r="G808" s="9">
        <v>879.34059999999999</v>
      </c>
      <c r="H808" s="9">
        <v>139</v>
      </c>
      <c r="I808" s="16">
        <v>5.7620378291228502E-5</v>
      </c>
      <c r="J808" s="9">
        <v>578.31151455928295</v>
      </c>
      <c r="K808" s="9">
        <v>11.595378959660099</v>
      </c>
      <c r="L808" s="9">
        <v>3.2834419918914497E-2</v>
      </c>
      <c r="M808" s="9">
        <v>3.0377038105117301E-4</v>
      </c>
      <c r="N808" s="9">
        <v>0.38405036726128</v>
      </c>
      <c r="O808" s="9">
        <v>0.75435148508655103</v>
      </c>
      <c r="P808" s="9" t="s">
        <v>2059</v>
      </c>
      <c r="Q808" s="9">
        <v>102911103</v>
      </c>
      <c r="R808" s="9" t="s">
        <v>959</v>
      </c>
      <c r="S808" s="9">
        <v>1504</v>
      </c>
      <c r="T808" s="9">
        <v>39.504653833802401</v>
      </c>
      <c r="U808" s="9">
        <v>-121.49852413034699</v>
      </c>
      <c r="V808" s="9">
        <v>368</v>
      </c>
      <c r="W808" s="9">
        <v>415</v>
      </c>
      <c r="X808" s="9">
        <v>45421.461367640499</v>
      </c>
      <c r="Y808" s="15">
        <f>X808/1609.34</f>
        <v>28.223657752644254</v>
      </c>
      <c r="Z808" s="9">
        <v>23694.4018314532</v>
      </c>
      <c r="AA808" s="15">
        <f>Z808/1609.34</f>
        <v>14.723055309290269</v>
      </c>
      <c r="AB808" s="9">
        <v>21727.059536187298</v>
      </c>
      <c r="AC808" s="9">
        <v>16411.120634081301</v>
      </c>
      <c r="AD808" s="9">
        <v>15842.597068040899</v>
      </c>
      <c r="AE808" s="9">
        <v>4.2224082966113102E-2</v>
      </c>
      <c r="AF808" s="9">
        <v>8.0092325824807596E-3</v>
      </c>
      <c r="AG808" s="9">
        <v>1101</v>
      </c>
      <c r="AH808" s="9">
        <v>1.7219675999999999</v>
      </c>
      <c r="AI808" s="9">
        <v>5.8789769999999999</v>
      </c>
      <c r="AJ808" s="9">
        <v>2</v>
      </c>
      <c r="AK808" s="9">
        <v>3.0205380000000002</v>
      </c>
      <c r="AL808" s="9">
        <v>8.5244970000000002</v>
      </c>
      <c r="AM808" s="9">
        <v>0.25951752</v>
      </c>
      <c r="AN808" s="9">
        <v>2.2586206000000001E-2</v>
      </c>
      <c r="AO808" s="9">
        <v>6.4021544999999999E-3</v>
      </c>
      <c r="AP808" s="9">
        <v>2.7914734000000001</v>
      </c>
      <c r="AQ808" s="9">
        <v>297.05615</v>
      </c>
      <c r="AR808" s="9">
        <v>46.432102</v>
      </c>
      <c r="AS808" s="9">
        <v>33.170887</v>
      </c>
      <c r="AT808" s="9">
        <v>1.3607648999999999</v>
      </c>
      <c r="AU808" s="9">
        <v>12.393907</v>
      </c>
      <c r="AV808" s="9">
        <v>14.280497</v>
      </c>
      <c r="AW808" s="9">
        <v>5.1687006999999996</v>
      </c>
      <c r="AX808" s="12">
        <f ca="1">IFERROR(__xludf.DUMMYFUNCTION("1-(PERCENTRANK(FILTER(AG:AG, $A:$A=$A808), $AG808))"),0.48)</f>
        <v>0.48</v>
      </c>
      <c r="AY808" s="13">
        <f ca="1">IFERROR(__xludf.DUMMYFUNCTION("PERCENTRANK(FILTER(K:K, $A:$A=$A808), $K808)"),0.487)</f>
        <v>0.48699999999999999</v>
      </c>
      <c r="AZ808" s="13">
        <f ca="1">IFERROR(__xludf.DUMMYFUNCTION("PERCENTRANK(FILTER(I:I, $A:$A=$A808), $I808)"),0.503)</f>
        <v>0.503</v>
      </c>
      <c r="BA808" s="12">
        <f ca="1">IFERROR(__xludf.DUMMYFUNCTION("PERCENTRANK(FILTER(AI:AI, $A:$A=$A808), $AI808)"),0.257)</f>
        <v>0.25700000000000001</v>
      </c>
      <c r="BB808" s="13">
        <f ca="1">IFERROR(__xludf.DUMMYFUNCTION("PERCENTRANK(FILTER(AT:AT, $A:$A=$A808), $AT808)"),0.471)</f>
        <v>0.47099999999999997</v>
      </c>
      <c r="BC808" s="13">
        <f ca="1">IFERROR(__xludf.DUMMYFUNCTION("PERCENTRANK(FILTER(AU:AU, $A:$A=$A808), $AU808)"),0.618)</f>
        <v>0.61799999999999999</v>
      </c>
      <c r="BM808" s="9">
        <v>0.22846161000000001</v>
      </c>
      <c r="BN808" s="9">
        <v>2.6034482000000001E-2</v>
      </c>
      <c r="BO808" s="9">
        <v>2.9832401000000002</v>
      </c>
      <c r="BP808" s="9">
        <v>18.028572</v>
      </c>
      <c r="BQ808" s="9">
        <v>3.3821983000000002</v>
      </c>
      <c r="BR808" s="9">
        <v>4.1077585000000001</v>
      </c>
      <c r="BS808" s="9">
        <v>11.945769</v>
      </c>
      <c r="BT808" s="9">
        <v>7.9931520000000003</v>
      </c>
      <c r="BU808" s="9">
        <v>2.4999774000000001</v>
      </c>
      <c r="BV808" s="9">
        <v>4.2269839999999999</v>
      </c>
      <c r="BW808" s="9">
        <v>12.132688</v>
      </c>
      <c r="BX808" s="9">
        <v>6.049944</v>
      </c>
      <c r="BY808" s="9">
        <v>8.2499380000000002</v>
      </c>
      <c r="BZ808" s="9">
        <v>4.1982283999999996</v>
      </c>
      <c r="CA808" s="9">
        <v>52.012619999999998</v>
      </c>
      <c r="CB808" s="9">
        <v>90.251589999999993</v>
      </c>
      <c r="CC808" s="9">
        <v>56.231425999999999</v>
      </c>
      <c r="CD808" s="9">
        <v>91.440029999999993</v>
      </c>
    </row>
    <row r="809" spans="1:82" ht="15.75" hidden="1" customHeight="1" x14ac:dyDescent="0.2">
      <c r="A809" s="9" t="s">
        <v>73</v>
      </c>
      <c r="B809" s="9" t="s">
        <v>2060</v>
      </c>
      <c r="C809" s="9">
        <v>6490</v>
      </c>
      <c r="D809" s="9">
        <v>169</v>
      </c>
      <c r="E809" s="9">
        <v>239.929300929216</v>
      </c>
      <c r="F809" s="9">
        <v>717</v>
      </c>
      <c r="G809" s="9">
        <v>456.37804999999997</v>
      </c>
      <c r="H809" s="9">
        <v>74</v>
      </c>
      <c r="I809" s="16">
        <v>6.0820814650395601E-5</v>
      </c>
      <c r="J809" s="9">
        <v>732.198810118202</v>
      </c>
      <c r="K809" s="9">
        <v>14.5658213244101</v>
      </c>
      <c r="L809" s="9">
        <v>3.5021390429786803E-2</v>
      </c>
      <c r="M809" s="9">
        <v>4.94998574923999E-4</v>
      </c>
      <c r="N809" s="9">
        <v>0.235704323570432</v>
      </c>
      <c r="O809" s="9">
        <v>0.525724889716083</v>
      </c>
      <c r="P809" s="9" t="s">
        <v>2061</v>
      </c>
      <c r="Q809" s="9">
        <v>152701108</v>
      </c>
      <c r="R809" s="9" t="s">
        <v>2062</v>
      </c>
      <c r="S809" s="9">
        <v>5703</v>
      </c>
      <c r="T809" s="9">
        <v>38.996508992305998</v>
      </c>
      <c r="U809" s="9">
        <v>-121.107907294822</v>
      </c>
      <c r="V809" s="9">
        <v>137</v>
      </c>
      <c r="W809" s="9">
        <v>155</v>
      </c>
      <c r="X809" s="9">
        <v>21881.441351582602</v>
      </c>
      <c r="Z809" s="9">
        <v>12591.8348686135</v>
      </c>
      <c r="AB809" s="9">
        <v>9289.6064829691604</v>
      </c>
      <c r="AC809" s="9">
        <v>7165.6311918059</v>
      </c>
      <c r="AD809" s="9">
        <v>6240.4948675597898</v>
      </c>
      <c r="AE809" s="9">
        <v>3.6629894544375902E-2</v>
      </c>
      <c r="AF809" s="9">
        <v>4.5007402841292701E-3</v>
      </c>
      <c r="AG809" s="9">
        <v>812</v>
      </c>
      <c r="AH809" s="9">
        <v>3.3255224000000001</v>
      </c>
      <c r="AI809" s="9">
        <v>8.5291499999999996</v>
      </c>
      <c r="AJ809" s="9">
        <v>2</v>
      </c>
      <c r="AK809" s="9">
        <v>2.4389584000000002</v>
      </c>
      <c r="AL809" s="9">
        <v>6.2255370000000001</v>
      </c>
      <c r="AM809" s="9">
        <v>1.0996049999999999</v>
      </c>
      <c r="AN809" s="9">
        <v>4.6551723000000003E-2</v>
      </c>
      <c r="AO809" s="9">
        <v>5.9339199999999996E-3</v>
      </c>
      <c r="AP809" s="9">
        <v>2.7397995000000002</v>
      </c>
      <c r="AQ809" s="9">
        <v>296.07776000000001</v>
      </c>
      <c r="AR809" s="9">
        <v>48.942726</v>
      </c>
      <c r="AS809" s="9">
        <v>33.668599999999998</v>
      </c>
      <c r="AT809" s="9">
        <v>1.3187803</v>
      </c>
      <c r="AU809" s="9">
        <v>11.877082</v>
      </c>
      <c r="AV809" s="9">
        <v>13.633573999999999</v>
      </c>
      <c r="AW809" s="9">
        <v>0.97416924999999999</v>
      </c>
      <c r="AX809" s="12">
        <f ca="1">IFERROR(__xludf.DUMMYFUNCTION("1-(PERCENTRANK(FILTER(AG:AG, $A:$A=$A809), $AG809))"),0.483)</f>
        <v>0.48299999999999998</v>
      </c>
      <c r="AY809" s="13">
        <f ca="1">IFERROR(__xludf.DUMMYFUNCTION("PERCENTRANK(FILTER(K:K, $A:$A=$A809), $K809)"),0.501)</f>
        <v>0.501</v>
      </c>
      <c r="AZ809" s="13">
        <f ca="1">IFERROR(__xludf.DUMMYFUNCTION("PERCENTRANK(FILTER(I:I, $A:$A=$A809), $I809)"),0.302)</f>
        <v>0.30199999999999999</v>
      </c>
      <c r="BA809" s="12">
        <f ca="1">IFERROR(__xludf.DUMMYFUNCTION("PERCENTRANK(FILTER(AI:AI, $A:$A=$A809), $AI809)"),0.349)</f>
        <v>0.34899999999999998</v>
      </c>
      <c r="BB809" s="13">
        <f ca="1">IFERROR(__xludf.DUMMYFUNCTION("PERCENTRANK(FILTER(AT:AT, $A:$A=$A809), $AT809)"),0.722)</f>
        <v>0.72199999999999998</v>
      </c>
      <c r="BC809" s="13">
        <f ca="1">IFERROR(__xludf.DUMMYFUNCTION("PERCENTRANK(FILTER(AU:AU, $A:$A=$A809), $AU809)"),0.224)</f>
        <v>0.224</v>
      </c>
      <c r="BM809" s="9">
        <v>5.3079965999999999E-2</v>
      </c>
      <c r="BN809" s="9">
        <v>4.637931E-2</v>
      </c>
      <c r="BO809" s="9">
        <v>2.0952381999999998</v>
      </c>
      <c r="BP809" s="9">
        <v>17.369046999999998</v>
      </c>
      <c r="BQ809" s="9">
        <v>2.5905173000000001</v>
      </c>
      <c r="BR809" s="9">
        <v>6.1810346000000003</v>
      </c>
      <c r="BS809" s="9">
        <v>8.6975789999999993</v>
      </c>
      <c r="BT809" s="9">
        <v>6.430688</v>
      </c>
      <c r="BU809" s="9">
        <v>2.3396205999999999</v>
      </c>
      <c r="BV809" s="9">
        <v>4.1538329999999997</v>
      </c>
      <c r="BW809" s="9">
        <v>12.308133</v>
      </c>
      <c r="BX809" s="9">
        <v>5.6710520000000004</v>
      </c>
      <c r="BY809" s="9">
        <v>8.2503779999999995</v>
      </c>
      <c r="BZ809" s="9">
        <v>3.8561282000000001</v>
      </c>
      <c r="CA809" s="9">
        <v>54.079647000000001</v>
      </c>
      <c r="CB809" s="9">
        <v>89.115759999999995</v>
      </c>
      <c r="CC809" s="9">
        <v>56.028619999999997</v>
      </c>
      <c r="CD809" s="9">
        <v>93.983329999999995</v>
      </c>
    </row>
    <row r="810" spans="1:82" ht="15.75" hidden="1" customHeight="1" x14ac:dyDescent="0.2">
      <c r="A810" s="9" t="s">
        <v>77</v>
      </c>
      <c r="B810" s="9" t="s">
        <v>2063</v>
      </c>
      <c r="C810" s="9">
        <v>6156</v>
      </c>
      <c r="D810" s="9">
        <v>1158</v>
      </c>
      <c r="E810" s="9">
        <v>1594.77557156545</v>
      </c>
      <c r="F810" s="9">
        <v>2172</v>
      </c>
      <c r="G810" s="9">
        <v>2075.0115000000001</v>
      </c>
      <c r="H810" s="9">
        <v>337</v>
      </c>
      <c r="I810" s="16">
        <v>5.8741282335592499E-5</v>
      </c>
      <c r="J810" s="9">
        <v>0.52931562600719495</v>
      </c>
      <c r="K810" s="9">
        <v>9.41869038842054</v>
      </c>
      <c r="L810" s="11">
        <v>2.6169020126481E-5</v>
      </c>
      <c r="M810" s="9">
        <v>2.7644884736768502E-4</v>
      </c>
      <c r="N810" s="9">
        <v>0.53314917127071804</v>
      </c>
      <c r="O810" s="9">
        <v>0.76856229041609103</v>
      </c>
      <c r="P810" s="9" t="s">
        <v>2064</v>
      </c>
      <c r="Q810" s="9">
        <v>42771114</v>
      </c>
      <c r="R810" s="9" t="s">
        <v>2065</v>
      </c>
      <c r="S810" s="9">
        <v>408</v>
      </c>
      <c r="T810" s="9">
        <v>39.106543864615603</v>
      </c>
      <c r="U810" s="9">
        <v>-123.198081433748</v>
      </c>
      <c r="V810" s="9">
        <v>336</v>
      </c>
      <c r="W810" s="9">
        <v>298</v>
      </c>
      <c r="X810" s="9">
        <v>102476.03393777</v>
      </c>
      <c r="Y810" s="15">
        <f>X810/1609.34</f>
        <v>63.675813648930621</v>
      </c>
      <c r="Z810" s="9">
        <v>60895.2254340953</v>
      </c>
      <c r="AA810" s="15">
        <f>Z810/1609.34</f>
        <v>37.838632876890713</v>
      </c>
      <c r="AB810" s="9">
        <v>41580.808503674503</v>
      </c>
      <c r="AC810" s="9">
        <v>59693.1648535805</v>
      </c>
      <c r="AD810" s="9">
        <v>39387.618434305899</v>
      </c>
      <c r="AE810" s="9">
        <v>9.3163261562910105E-2</v>
      </c>
      <c r="AF810" s="9">
        <v>1.97958121470946E-2</v>
      </c>
      <c r="AG810" s="9">
        <v>1169</v>
      </c>
      <c r="AH810" s="9">
        <v>5.0941668</v>
      </c>
      <c r="AI810" s="9">
        <v>12.161718</v>
      </c>
      <c r="AJ810" s="9">
        <v>2</v>
      </c>
      <c r="AK810" s="9">
        <v>2.6123802999999999</v>
      </c>
      <c r="AL810" s="9">
        <v>6.8458933999999996</v>
      </c>
      <c r="AM810" s="9">
        <v>-1.9874636000000001</v>
      </c>
      <c r="AN810" s="9">
        <v>3.9980393000000003E-2</v>
      </c>
      <c r="AO810" s="9">
        <v>6.3300530000000004E-3</v>
      </c>
      <c r="AP810" s="9">
        <v>3.1495657000000001</v>
      </c>
      <c r="AQ810" s="9">
        <v>295.44067000000001</v>
      </c>
      <c r="AR810" s="9">
        <v>37.979973000000001</v>
      </c>
      <c r="AS810" s="9">
        <v>43.483800000000002</v>
      </c>
      <c r="AT810" s="9">
        <v>1.1113614000000001</v>
      </c>
      <c r="AU810" s="9">
        <v>14.431202000000001</v>
      </c>
      <c r="AV810" s="9">
        <v>16.635199</v>
      </c>
      <c r="AW810" s="9">
        <v>0.91496770000000005</v>
      </c>
      <c r="AX810" s="12">
        <f ca="1">IFERROR(__xludf.DUMMYFUNCTION("1-(PERCENTRANK(FILTER(AG:AG, $A:$A=$A810), $AG810))"),0.509)</f>
        <v>0.50900000000000001</v>
      </c>
      <c r="AY810" s="13">
        <f ca="1">IFERROR(__xludf.DUMMYFUNCTION("PERCENTRANK(FILTER(K:K, $A:$A=$A810), $K810)"),0.71)</f>
        <v>0.71</v>
      </c>
      <c r="AZ810" s="13">
        <f ca="1">IFERROR(__xludf.DUMMYFUNCTION("PERCENTRANK(FILTER(I:I, $A:$A=$A810), $I810)"),0.094)</f>
        <v>9.4E-2</v>
      </c>
      <c r="BA810" s="12">
        <f ca="1">IFERROR(__xludf.DUMMYFUNCTION("PERCENTRANK(FILTER(AI:AI, $A:$A=$A810), $AI810)"),0.316)</f>
        <v>0.316</v>
      </c>
      <c r="BB810" s="13">
        <f ca="1">IFERROR(__xludf.DUMMYFUNCTION("PERCENTRANK(FILTER(AT:AT, $A:$A=$A810), $AT810)"),0.729)</f>
        <v>0.72899999999999998</v>
      </c>
      <c r="BC810" s="13">
        <f ca="1">IFERROR(__xludf.DUMMYFUNCTION("PERCENTRANK(FILTER(AU:AU, $A:$A=$A810), $AU810)"),0.229)</f>
        <v>0.22900000000000001</v>
      </c>
      <c r="BM810" s="9">
        <v>8.0563869999999996E-2</v>
      </c>
      <c r="BN810" s="9">
        <v>5.7261813000000002E-2</v>
      </c>
      <c r="BO810" s="9">
        <v>1.5063614000000001</v>
      </c>
      <c r="BP810" s="9">
        <v>14.389313</v>
      </c>
      <c r="BQ810" s="9">
        <v>0.73992157000000003</v>
      </c>
      <c r="BR810" s="9">
        <v>2.1294116999999999</v>
      </c>
      <c r="BS810" s="9">
        <v>15.725975999999999</v>
      </c>
      <c r="BT810" s="9">
        <v>13.313438</v>
      </c>
      <c r="BU810" s="9">
        <v>2.2380363999999999</v>
      </c>
      <c r="BV810" s="9">
        <v>3.9186540000000001</v>
      </c>
      <c r="BW810" s="9">
        <v>14.124181</v>
      </c>
      <c r="BX810" s="9">
        <v>7.5457409999999996</v>
      </c>
      <c r="BY810" s="9">
        <v>8.7466729999999995</v>
      </c>
      <c r="BZ810" s="9">
        <v>4.7307395999999997</v>
      </c>
      <c r="CA810" s="9">
        <v>76.089095999999998</v>
      </c>
      <c r="CB810" s="9">
        <v>121.20296</v>
      </c>
      <c r="CC810" s="9">
        <v>47.647370000000002</v>
      </c>
      <c r="CD810" s="9">
        <v>83.086119999999994</v>
      </c>
    </row>
    <row r="811" spans="1:82" ht="15.75" hidden="1" customHeight="1" x14ac:dyDescent="0.2">
      <c r="A811" s="9" t="s">
        <v>106</v>
      </c>
      <c r="B811" s="9" t="s">
        <v>2066</v>
      </c>
      <c r="C811" s="9">
        <v>6218</v>
      </c>
      <c r="D811" s="9">
        <v>353</v>
      </c>
      <c r="E811" s="9">
        <v>712.30239997131298</v>
      </c>
      <c r="F811" s="9">
        <v>1546</v>
      </c>
      <c r="G811" s="9">
        <v>1425.375</v>
      </c>
      <c r="H811" s="9">
        <v>206</v>
      </c>
      <c r="I811" s="16">
        <v>3.32567532919728E-5</v>
      </c>
      <c r="J811" s="9">
        <v>1.18846673922963</v>
      </c>
      <c r="K811" s="9">
        <v>9.2802195403099894</v>
      </c>
      <c r="L811" s="11">
        <v>4.8068512249962501E-5</v>
      </c>
      <c r="M811" s="9">
        <v>1.45957121577035E-4</v>
      </c>
      <c r="N811" s="9">
        <v>0.22833117723156501</v>
      </c>
      <c r="O811" s="9">
        <v>0.49972982546439498</v>
      </c>
      <c r="P811" s="9" t="s">
        <v>2067</v>
      </c>
      <c r="Q811" s="9">
        <v>182222104</v>
      </c>
      <c r="R811" s="9" t="s">
        <v>2068</v>
      </c>
      <c r="S811" s="9">
        <v>3088</v>
      </c>
      <c r="T811" s="9">
        <v>36.5492469286255</v>
      </c>
      <c r="U811" s="9">
        <v>-121.731843875289</v>
      </c>
      <c r="V811" s="9">
        <v>280</v>
      </c>
      <c r="W811" s="9">
        <v>229</v>
      </c>
      <c r="X811" s="9">
        <v>41642.817514871</v>
      </c>
      <c r="Y811" s="15">
        <f>X811/1609.34</f>
        <v>25.875711481023899</v>
      </c>
      <c r="Z811" s="9">
        <v>24826.2716737601</v>
      </c>
      <c r="AA811" s="15">
        <f>Z811/1609.34</f>
        <v>15.426368370735894</v>
      </c>
      <c r="AB811" s="9">
        <v>16816.545841110899</v>
      </c>
      <c r="AC811" s="9">
        <v>24826.2716737601</v>
      </c>
      <c r="AD811" s="9">
        <v>16816.545841110899</v>
      </c>
      <c r="AE811" s="9">
        <v>3.0067167044869302E-2</v>
      </c>
      <c r="AF811" s="9">
        <v>6.8508911781464104E-3</v>
      </c>
      <c r="AG811" s="9">
        <v>1626</v>
      </c>
      <c r="AH811" s="9">
        <v>2.2631085</v>
      </c>
      <c r="AI811" s="9">
        <v>6.6259800000000002</v>
      </c>
      <c r="AJ811" s="9">
        <v>2</v>
      </c>
      <c r="AK811" s="9">
        <v>2.2627077</v>
      </c>
      <c r="AL811" s="9">
        <v>5.9689050000000003</v>
      </c>
      <c r="AM811" s="9">
        <v>-4.1984843999999999</v>
      </c>
      <c r="AN811" s="9">
        <v>3.3743016000000001E-2</v>
      </c>
      <c r="AO811" s="9">
        <v>6.7655746999999997E-3</v>
      </c>
      <c r="AP811" s="9">
        <v>1.3076744</v>
      </c>
      <c r="AQ811" s="9">
        <v>294.73647999999997</v>
      </c>
      <c r="AR811" s="9">
        <v>31.398482999999999</v>
      </c>
      <c r="AS811" s="9">
        <v>29.082619000000001</v>
      </c>
      <c r="AT811" s="9">
        <v>0.84497390000000006</v>
      </c>
      <c r="AU811" s="9">
        <v>15.891389</v>
      </c>
      <c r="AV811" s="9">
        <v>17.196579</v>
      </c>
      <c r="AW811" s="9">
        <v>0.93294180000000004</v>
      </c>
      <c r="AX811" s="12">
        <f ca="1">IFERROR(__xludf.DUMMYFUNCTION("1-(PERCENTRANK(FILTER(AG:AG, $A:$A=$A811), $AG811))"),0.625)</f>
        <v>0.625</v>
      </c>
      <c r="AY811" s="13">
        <f ca="1">IFERROR(__xludf.DUMMYFUNCTION("PERCENTRANK(FILTER(K:K, $A:$A=$A811), $K811)"),0.795)</f>
        <v>0.79500000000000004</v>
      </c>
      <c r="AZ811" s="13">
        <f ca="1">IFERROR(__xludf.DUMMYFUNCTION("PERCENTRANK(FILTER(I:I, $A:$A=$A811), $I811)"),0.352)</f>
        <v>0.35199999999999998</v>
      </c>
      <c r="BA811" s="12">
        <f ca="1">IFERROR(__xludf.DUMMYFUNCTION("PERCENTRANK(FILTER(AI:AI, $A:$A=$A811), $AI811)"),0.377)</f>
        <v>0.377</v>
      </c>
      <c r="BB811" s="13">
        <f ca="1">IFERROR(__xludf.DUMMYFUNCTION("PERCENTRANK(FILTER(AT:AT, $A:$A=$A811), $AT811)"),0.311)</f>
        <v>0.311</v>
      </c>
      <c r="BC811" s="13">
        <f ca="1">IFERROR(__xludf.DUMMYFUNCTION("PERCENTRANK(FILTER(AU:AU, $A:$A=$A811), $AU811)"),0.679)</f>
        <v>0.67900000000000005</v>
      </c>
      <c r="BM811" s="9">
        <v>0.14665723</v>
      </c>
      <c r="BN811" s="9">
        <v>2.6899441999999999E-2</v>
      </c>
      <c r="BO811" s="9">
        <v>2.1404253999999998</v>
      </c>
      <c r="BP811" s="9">
        <v>15.353448</v>
      </c>
      <c r="BQ811" s="9">
        <v>1.3230447000000001</v>
      </c>
      <c r="BR811" s="9">
        <v>4.3184357000000002</v>
      </c>
      <c r="BS811" s="9">
        <v>10.260039000000001</v>
      </c>
      <c r="BT811" s="9">
        <v>9.2792680000000001</v>
      </c>
      <c r="BU811" s="9">
        <v>1.6131327</v>
      </c>
      <c r="BV811" s="9">
        <v>3.1302648</v>
      </c>
      <c r="BW811" s="9">
        <v>15.508419999999999</v>
      </c>
      <c r="BX811" s="9">
        <v>12.097413</v>
      </c>
      <c r="BY811" s="9">
        <v>12.419147000000001</v>
      </c>
      <c r="BZ811" s="9">
        <v>9.5659679999999998</v>
      </c>
      <c r="CA811" s="9">
        <v>48.226179999999999</v>
      </c>
      <c r="CB811" s="9">
        <v>61.32152</v>
      </c>
      <c r="CC811" s="9">
        <v>38.630974000000002</v>
      </c>
      <c r="CD811" s="9">
        <v>53.609436000000002</v>
      </c>
    </row>
    <row r="812" spans="1:82" ht="15.75" hidden="1" customHeight="1" x14ac:dyDescent="0.2">
      <c r="A812" s="9" t="s">
        <v>81</v>
      </c>
      <c r="B812" s="9" t="s">
        <v>2069</v>
      </c>
      <c r="C812" s="9">
        <v>5326</v>
      </c>
      <c r="D812" s="9">
        <v>44</v>
      </c>
      <c r="E812" s="9">
        <v>76.655053308950002</v>
      </c>
      <c r="F812" s="9">
        <v>218</v>
      </c>
      <c r="G812" s="9">
        <v>127.40304999999999</v>
      </c>
      <c r="H812" s="9">
        <v>27</v>
      </c>
      <c r="I812" s="16">
        <v>5.1093818304555803E-5</v>
      </c>
      <c r="J812" s="9">
        <v>893.23167270051795</v>
      </c>
      <c r="K812" s="9">
        <v>26.698457797368299</v>
      </c>
      <c r="L812" s="9">
        <v>4.0544740439644802E-2</v>
      </c>
      <c r="M812" s="9">
        <v>4.9420335071098805E-4</v>
      </c>
      <c r="N812" s="9">
        <v>0.201834862385321</v>
      </c>
      <c r="O812" s="9">
        <v>0.60167359677212995</v>
      </c>
      <c r="P812" s="9" t="s">
        <v>2070</v>
      </c>
      <c r="Q812" s="9">
        <v>102911109</v>
      </c>
      <c r="R812" s="9" t="s">
        <v>578</v>
      </c>
      <c r="S812" s="9" t="s">
        <v>98</v>
      </c>
      <c r="T812" s="9">
        <v>39.491521238045998</v>
      </c>
      <c r="U812" s="9">
        <v>-121.54108497465199</v>
      </c>
      <c r="V812" s="9">
        <v>254</v>
      </c>
      <c r="W812" s="9">
        <v>430</v>
      </c>
      <c r="X812" s="9">
        <v>35534.689819097199</v>
      </c>
      <c r="Z812" s="9">
        <v>15084.503657707701</v>
      </c>
      <c r="AB812" s="9">
        <v>20450.186161389502</v>
      </c>
      <c r="AC812" s="9">
        <v>3677.1991044287402</v>
      </c>
      <c r="AD812" s="9">
        <v>2444.5703397403499</v>
      </c>
      <c r="AE812" s="9">
        <v>1.3343490469196599E-2</v>
      </c>
      <c r="AF812" s="9">
        <v>1.3795330942229999E-3</v>
      </c>
      <c r="AG812" s="9">
        <v>815</v>
      </c>
      <c r="AH812" s="9">
        <v>1.2066029</v>
      </c>
      <c r="AI812" s="9">
        <v>3.2340019</v>
      </c>
      <c r="AJ812" s="9">
        <v>2</v>
      </c>
      <c r="AK812" s="9">
        <v>2.5454857</v>
      </c>
      <c r="AL812" s="9">
        <v>7.6340789999999998</v>
      </c>
      <c r="AM812" s="9">
        <v>0.14212250000000001</v>
      </c>
      <c r="AN812" s="9">
        <v>2.7213115E-2</v>
      </c>
      <c r="AO812" s="9">
        <v>6.5176933999999999E-3</v>
      </c>
      <c r="AP812" s="9">
        <v>2.1446160000000001</v>
      </c>
      <c r="AQ812" s="9">
        <v>297.94315</v>
      </c>
      <c r="AR812" s="9">
        <v>45.397514000000001</v>
      </c>
      <c r="AS812" s="9">
        <v>32.067819999999998</v>
      </c>
      <c r="AT812" s="9">
        <v>1.3872287999999999</v>
      </c>
      <c r="AU812" s="9">
        <v>12.851546000000001</v>
      </c>
      <c r="AV812" s="9">
        <v>14.509211000000001</v>
      </c>
      <c r="AW812" s="9">
        <v>7.2204540000000001</v>
      </c>
      <c r="AX812" s="12">
        <f ca="1">IFERROR(__xludf.DUMMYFUNCTION("1-(PERCENTRANK(FILTER(AG:AG, $A:$A=$A812), $AG812))"),0.572)</f>
        <v>0.57199999999999995</v>
      </c>
      <c r="AY812" s="13">
        <f ca="1">IFERROR(__xludf.DUMMYFUNCTION("PERCENTRANK(FILTER(K:K, $A:$A=$A812), $K812)"),0.707)</f>
        <v>0.70699999999999996</v>
      </c>
      <c r="AZ812" s="13">
        <f ca="1">IFERROR(__xludf.DUMMYFUNCTION("PERCENTRANK(FILTER(I:I, $A:$A=$A812), $I812)"),0.431)</f>
        <v>0.43099999999999999</v>
      </c>
      <c r="BA812" s="12">
        <f ca="1">IFERROR(__xludf.DUMMYFUNCTION("PERCENTRANK(FILTER(AI:AI, $A:$A=$A812), $AI812)"),0.055)</f>
        <v>5.5E-2</v>
      </c>
      <c r="BB812" s="13">
        <f ca="1">IFERROR(__xludf.DUMMYFUNCTION("PERCENTRANK(FILTER(AT:AT, $A:$A=$A812), $AT812)"),0.564)</f>
        <v>0.56399999999999995</v>
      </c>
      <c r="BC812" s="13">
        <f ca="1">IFERROR(__xludf.DUMMYFUNCTION("PERCENTRANK(FILTER(AU:AU, $A:$A=$A812), $AU812)"),0.824)</f>
        <v>0.82399999999999995</v>
      </c>
      <c r="BM812" s="9">
        <v>8.3973359999999997E-2</v>
      </c>
      <c r="BN812" s="9">
        <v>0.03</v>
      </c>
      <c r="BO812" s="9">
        <v>2.25</v>
      </c>
      <c r="BP812" s="9">
        <v>18.027778999999999</v>
      </c>
      <c r="BQ812" s="9">
        <v>2.7991803000000002</v>
      </c>
      <c r="BR812" s="9">
        <v>3.5737705000000002</v>
      </c>
      <c r="BS812" s="9">
        <v>10.5345</v>
      </c>
      <c r="BT812" s="9">
        <v>7.3197520000000003</v>
      </c>
      <c r="BU812" s="9">
        <v>2.6340683</v>
      </c>
      <c r="BV812" s="9">
        <v>4.2594890000000003</v>
      </c>
      <c r="BW812" s="9">
        <v>11.94102</v>
      </c>
      <c r="BX812" s="9">
        <v>6.3825393000000004</v>
      </c>
      <c r="BY812" s="9">
        <v>8.3467900000000004</v>
      </c>
      <c r="BZ812" s="9">
        <v>4.4141260000000004</v>
      </c>
      <c r="CA812" s="9">
        <v>50.709876999999999</v>
      </c>
      <c r="CB812" s="9">
        <v>85.350160000000002</v>
      </c>
      <c r="CC812" s="9">
        <v>56.886270000000003</v>
      </c>
      <c r="CD812" s="9">
        <v>89.149085999999997</v>
      </c>
    </row>
    <row r="813" spans="1:82" ht="15.75" hidden="1" customHeight="1" x14ac:dyDescent="0.2">
      <c r="A813" s="9" t="s">
        <v>77</v>
      </c>
      <c r="B813" s="9" t="s">
        <v>2071</v>
      </c>
      <c r="C813" s="9">
        <v>5934</v>
      </c>
      <c r="D813" s="9">
        <v>414</v>
      </c>
      <c r="E813" s="9">
        <v>587.98107141088997</v>
      </c>
      <c r="F813" s="9">
        <v>947</v>
      </c>
      <c r="G813" s="9">
        <v>907.97266000000002</v>
      </c>
      <c r="H813" s="9">
        <v>94</v>
      </c>
      <c r="I813" s="10">
        <v>1.0371213537585699E-4</v>
      </c>
      <c r="J813" s="9">
        <v>0.107729656137823</v>
      </c>
      <c r="K813" s="9">
        <v>8.4366775102174394</v>
      </c>
      <c r="L813" s="11">
        <v>1.04032455632392E-5</v>
      </c>
      <c r="M813" s="9">
        <v>4.94153188188336E-4</v>
      </c>
      <c r="N813" s="9">
        <v>0.43717001055966198</v>
      </c>
      <c r="O813" s="9">
        <v>0.64757574731302903</v>
      </c>
      <c r="P813" s="9" t="s">
        <v>2072</v>
      </c>
      <c r="Q813" s="9">
        <v>42891101</v>
      </c>
      <c r="R813" s="9" t="s">
        <v>1811</v>
      </c>
      <c r="S813" s="9">
        <v>35492</v>
      </c>
      <c r="T813" s="9">
        <v>38.692966089021098</v>
      </c>
      <c r="U813" s="9">
        <v>-122.96251251303499</v>
      </c>
      <c r="V813" s="9">
        <v>310</v>
      </c>
      <c r="W813" s="9">
        <v>255</v>
      </c>
      <c r="X813" s="9">
        <v>60120.618719671002</v>
      </c>
      <c r="Z813" s="9">
        <v>34732.690017719498</v>
      </c>
      <c r="AB813" s="9">
        <v>25387.928701951401</v>
      </c>
      <c r="AC813" s="9">
        <v>14162.9365626702</v>
      </c>
      <c r="AD813" s="9">
        <v>9522.0116505283804</v>
      </c>
      <c r="AE813" s="9">
        <v>4.6450399689703603E-2</v>
      </c>
      <c r="AF813" s="9">
        <v>9.7489407253306092E-3</v>
      </c>
      <c r="AG813" s="9">
        <v>816</v>
      </c>
      <c r="AH813" s="9">
        <v>7.1361594000000004</v>
      </c>
      <c r="AI813" s="9">
        <v>14.889564</v>
      </c>
      <c r="AJ813" s="9">
        <v>2</v>
      </c>
      <c r="AK813" s="9">
        <v>2.1088276000000001</v>
      </c>
      <c r="AL813" s="9">
        <v>5.8454090000000001</v>
      </c>
      <c r="AM813" s="9">
        <v>-0.79639570000000004</v>
      </c>
      <c r="AN813" s="9">
        <v>4.4184099999999997E-2</v>
      </c>
      <c r="AO813" s="9">
        <v>6.7026810000000003E-3</v>
      </c>
      <c r="AP813" s="9">
        <v>2.9818180000000001</v>
      </c>
      <c r="AQ813" s="9">
        <v>296.66913</v>
      </c>
      <c r="AR813" s="9">
        <v>33.124885999999996</v>
      </c>
      <c r="AS813" s="9">
        <v>32.956527999999999</v>
      </c>
      <c r="AT813" s="9">
        <v>1.0671929</v>
      </c>
      <c r="AU813" s="9">
        <v>15.601986</v>
      </c>
      <c r="AV813" s="9">
        <v>17.486923000000001</v>
      </c>
      <c r="AW813" s="9">
        <v>0.70455842999999996</v>
      </c>
      <c r="AX813" s="12">
        <f ca="1">IFERROR(__xludf.DUMMYFUNCTION("1-(PERCENTRANK(FILTER(AG:AG, $A:$A=$A813), $AG813))"),0.688)</f>
        <v>0.68799999999999994</v>
      </c>
      <c r="AY813" s="13">
        <f ca="1">IFERROR(__xludf.DUMMYFUNCTION("PERCENTRANK(FILTER(K:K, $A:$A=$A813), $K813)"),0.683)</f>
        <v>0.68300000000000005</v>
      </c>
      <c r="AZ813" s="13">
        <f ca="1">IFERROR(__xludf.DUMMYFUNCTION("PERCENTRANK(FILTER(I:I, $A:$A=$A813), $I813)"),0.575)</f>
        <v>0.57499999999999996</v>
      </c>
      <c r="BA813" s="12">
        <f ca="1">IFERROR(__xludf.DUMMYFUNCTION("PERCENTRANK(FILTER(AI:AI, $A:$A=$A813), $AI813)"),0.415)</f>
        <v>0.41499999999999998</v>
      </c>
      <c r="BB813" s="13">
        <f ca="1">IFERROR(__xludf.DUMMYFUNCTION("PERCENTRANK(FILTER(AT:AT, $A:$A=$A813), $AT813)"),0.691)</f>
        <v>0.69099999999999995</v>
      </c>
      <c r="BC813" s="13">
        <f ca="1">IFERROR(__xludf.DUMMYFUNCTION("PERCENTRANK(FILTER(AU:AU, $A:$A=$A813), $AU813)"),0.459)</f>
        <v>0.45900000000000002</v>
      </c>
      <c r="BM813" s="9">
        <v>0.20225072999999999</v>
      </c>
      <c r="BN813" s="9">
        <v>4.5648538000000002E-2</v>
      </c>
      <c r="BO813" s="9">
        <v>1.5447154000000001</v>
      </c>
      <c r="BP813" s="9">
        <v>14.438017</v>
      </c>
      <c r="BQ813" s="9">
        <v>1.2543933</v>
      </c>
      <c r="BR813" s="9">
        <v>3.9623430000000002</v>
      </c>
      <c r="BS813" s="9">
        <v>11.360402000000001</v>
      </c>
      <c r="BT813" s="9">
        <v>9.6210459999999998</v>
      </c>
      <c r="BU813" s="9">
        <v>2.2728592999999999</v>
      </c>
      <c r="BV813" s="9">
        <v>3.7444389999999999</v>
      </c>
      <c r="BW813" s="9">
        <v>14.806024000000001</v>
      </c>
      <c r="BX813" s="9">
        <v>10.468227000000001</v>
      </c>
      <c r="BY813" s="9">
        <v>10.055453</v>
      </c>
      <c r="BZ813" s="9">
        <v>6.929411</v>
      </c>
      <c r="CA813" s="9">
        <v>58.26614</v>
      </c>
      <c r="CB813" s="9">
        <v>79.108239999999995</v>
      </c>
      <c r="CC813" s="9">
        <v>45.030650000000001</v>
      </c>
      <c r="CD813" s="9">
        <v>66.580376000000001</v>
      </c>
    </row>
    <row r="814" spans="1:82" ht="15.75" hidden="1" customHeight="1" x14ac:dyDescent="0.2">
      <c r="A814" s="9" t="s">
        <v>81</v>
      </c>
      <c r="B814" s="9" t="s">
        <v>2073</v>
      </c>
      <c r="C814" s="9">
        <v>6696</v>
      </c>
      <c r="D814" s="9">
        <v>313</v>
      </c>
      <c r="E814" s="9">
        <v>617.44149352178795</v>
      </c>
      <c r="F814" s="9">
        <v>1960</v>
      </c>
      <c r="G814" s="9">
        <v>1407.5248999999999</v>
      </c>
      <c r="H814" s="9">
        <v>273</v>
      </c>
      <c r="I814" s="16">
        <v>2.34411369998576E-5</v>
      </c>
      <c r="J814" s="9">
        <v>3.97283954347969E-2</v>
      </c>
      <c r="K814" s="9">
        <v>13.787108513450001</v>
      </c>
      <c r="L814" s="11">
        <v>9.1868204217528496E-7</v>
      </c>
      <c r="M814" s="9">
        <v>1.3978980742698199E-4</v>
      </c>
      <c r="N814" s="9">
        <v>0.15969387755101999</v>
      </c>
      <c r="O814" s="9">
        <v>0.43867180786190801</v>
      </c>
      <c r="P814" s="9" t="s">
        <v>2074</v>
      </c>
      <c r="Q814" s="9">
        <v>103031102</v>
      </c>
      <c r="R814" s="9" t="s">
        <v>90</v>
      </c>
      <c r="S814" s="9">
        <v>38698</v>
      </c>
      <c r="T814" s="9">
        <v>40.037561755108896</v>
      </c>
      <c r="U814" s="9">
        <v>-121.61788622013999</v>
      </c>
      <c r="V814" s="9">
        <v>154</v>
      </c>
      <c r="W814" s="9">
        <v>424</v>
      </c>
      <c r="X814" s="9">
        <v>45718.677946026597</v>
      </c>
      <c r="Y814" s="15">
        <f>X814/1609.34</f>
        <v>28.408340031333715</v>
      </c>
      <c r="Z814" s="9">
        <v>25102.3894034392</v>
      </c>
      <c r="AA814" s="15">
        <f>Z814/1609.34</f>
        <v>15.597940400064127</v>
      </c>
      <c r="AB814" s="9">
        <v>20616.288542587299</v>
      </c>
      <c r="AC814" s="9">
        <v>25102.3894034392</v>
      </c>
      <c r="AD814" s="9">
        <v>20616.288542587299</v>
      </c>
      <c r="AE814" s="9">
        <v>3.8162617427566103E-2</v>
      </c>
      <c r="AF814" s="9">
        <v>6.39943040096113E-3</v>
      </c>
      <c r="AG814" s="9">
        <v>1661</v>
      </c>
      <c r="AH814" s="9">
        <v>9.9951290000000004</v>
      </c>
      <c r="AI814" s="9">
        <v>21.142040000000001</v>
      </c>
      <c r="AJ814" s="9">
        <v>2</v>
      </c>
      <c r="AK814" s="9">
        <v>2.5246564999999999</v>
      </c>
      <c r="AL814" s="9">
        <v>7.4519349999999998</v>
      </c>
      <c r="AM814" s="9">
        <v>-0.40562764000000001</v>
      </c>
      <c r="AN814" s="9">
        <v>6.4985916000000005E-2</v>
      </c>
      <c r="AO814" s="9">
        <v>4.4728774000000002E-3</v>
      </c>
      <c r="AP814" s="9">
        <v>5.098484</v>
      </c>
      <c r="AQ814" s="9">
        <v>290.45816000000002</v>
      </c>
      <c r="AR814" s="9">
        <v>45.86224</v>
      </c>
      <c r="AS814" s="9">
        <v>33.646070000000002</v>
      </c>
      <c r="AT814" s="9">
        <v>0.99445545999999996</v>
      </c>
      <c r="AU814" s="9">
        <v>12.173298000000001</v>
      </c>
      <c r="AV814" s="9">
        <v>14.833009000000001</v>
      </c>
      <c r="AW814" s="9">
        <v>0.7698701</v>
      </c>
      <c r="AX814" s="12">
        <f ca="1">IFERROR(__xludf.DUMMYFUNCTION("1-(PERCENTRANK(FILTER(AG:AG, $A:$A=$A814), $AG814))"),0.347)</f>
        <v>0.34699999999999998</v>
      </c>
      <c r="AY814" s="13">
        <f ca="1">IFERROR(__xludf.DUMMYFUNCTION("PERCENTRANK(FILTER(K:K, $A:$A=$A814), $K814)"),0.54)</f>
        <v>0.54</v>
      </c>
      <c r="AZ814" s="13">
        <f ca="1">IFERROR(__xludf.DUMMYFUNCTION("PERCENTRANK(FILTER(I:I, $A:$A=$A814), $I814)"),0.165)</f>
        <v>0.16500000000000001</v>
      </c>
      <c r="BA814" s="12">
        <f ca="1">IFERROR(__xludf.DUMMYFUNCTION("PERCENTRANK(FILTER(AI:AI, $A:$A=$A814), $AI814)"),0.827)</f>
        <v>0.82699999999999996</v>
      </c>
      <c r="BB814" s="13">
        <f ca="1">IFERROR(__xludf.DUMMYFUNCTION("PERCENTRANK(FILTER(AT:AT, $A:$A=$A814), $AT814)"),0.069)</f>
        <v>6.9000000000000006E-2</v>
      </c>
      <c r="BC814" s="13">
        <f ca="1">IFERROR(__xludf.DUMMYFUNCTION("PERCENTRANK(FILTER(AU:AU, $A:$A=$A814), $AU814)"),0.431)</f>
        <v>0.43099999999999999</v>
      </c>
      <c r="BM814" s="9">
        <v>0.114513</v>
      </c>
      <c r="BN814" s="9">
        <v>5.1521126E-2</v>
      </c>
      <c r="BO814" s="9">
        <v>3.3939395000000001</v>
      </c>
      <c r="BP814" s="9">
        <v>17.472726999999999</v>
      </c>
      <c r="BQ814" s="9">
        <v>0.12526761</v>
      </c>
      <c r="BR814" s="9">
        <v>5.5211266999999999</v>
      </c>
      <c r="BS814" s="9">
        <v>11.349162</v>
      </c>
      <c r="BT814" s="9">
        <v>8.3608259999999994</v>
      </c>
      <c r="BU814" s="9">
        <v>1.7377549999999999</v>
      </c>
      <c r="BV814" s="9">
        <v>3.2146826000000002</v>
      </c>
      <c r="BW814" s="9">
        <v>13.716497</v>
      </c>
      <c r="BX814" s="9">
        <v>5.3038645000000004</v>
      </c>
      <c r="BY814" s="9">
        <v>7.2329635999999997</v>
      </c>
      <c r="BZ814" s="9">
        <v>3.7191424</v>
      </c>
      <c r="CA814" s="9">
        <v>53.946773999999998</v>
      </c>
      <c r="CB814" s="9">
        <v>96.003489999999999</v>
      </c>
      <c r="CC814" s="9">
        <v>51.446109999999997</v>
      </c>
      <c r="CD814" s="9">
        <v>96.55256</v>
      </c>
    </row>
    <row r="815" spans="1:82" ht="15.75" hidden="1" customHeight="1" x14ac:dyDescent="0.2">
      <c r="A815" s="9" t="s">
        <v>81</v>
      </c>
      <c r="B815" s="9" t="s">
        <v>2075</v>
      </c>
      <c r="C815" s="9">
        <v>5080</v>
      </c>
      <c r="D815" s="9">
        <v>17</v>
      </c>
      <c r="E815" s="9">
        <v>21.480657749831298</v>
      </c>
      <c r="F815" s="9">
        <v>180</v>
      </c>
      <c r="G815" s="9">
        <v>82.165970000000002</v>
      </c>
      <c r="H815" s="9">
        <v>22</v>
      </c>
      <c r="I815" s="16">
        <v>6.7429780260268106E-5</v>
      </c>
      <c r="J815" s="9">
        <v>1.5588239866555</v>
      </c>
      <c r="K815" s="9">
        <v>15.125154128993</v>
      </c>
      <c r="L815" s="11">
        <v>9.5788226735497102E-5</v>
      </c>
      <c r="M815" s="9">
        <v>4.9353212550034599E-4</v>
      </c>
      <c r="N815" s="9">
        <v>9.44444444444444E-2</v>
      </c>
      <c r="O815" s="9">
        <v>0.261430100434562</v>
      </c>
      <c r="P815" s="9" t="s">
        <v>2076</v>
      </c>
      <c r="Q815" s="9">
        <v>102541101</v>
      </c>
      <c r="R815" s="9" t="s">
        <v>216</v>
      </c>
      <c r="S815" s="9">
        <v>1568</v>
      </c>
      <c r="T815" s="9">
        <v>40.4583239298696</v>
      </c>
      <c r="U815" s="9">
        <v>-121.867341523733</v>
      </c>
      <c r="V815" s="9">
        <v>145</v>
      </c>
      <c r="W815" s="9">
        <v>112</v>
      </c>
      <c r="X815" s="9">
        <v>44205.386810933</v>
      </c>
      <c r="Z815" s="9">
        <v>36682.0506963515</v>
      </c>
      <c r="AB815" s="9">
        <v>7523.3361145815397</v>
      </c>
      <c r="AC815" s="9">
        <v>36682.0506963515</v>
      </c>
      <c r="AD815" s="9">
        <v>7523.3361145815397</v>
      </c>
      <c r="AE815" s="9">
        <v>1.0857706761007601E-2</v>
      </c>
      <c r="AF815" s="9">
        <v>1.4834551657258901E-3</v>
      </c>
      <c r="AG815" s="9">
        <v>818</v>
      </c>
      <c r="AH815" s="9">
        <v>2.6751480000000001</v>
      </c>
      <c r="AI815" s="9">
        <v>7.5491333000000003</v>
      </c>
      <c r="AJ815" s="9">
        <v>2.2465753999999998</v>
      </c>
      <c r="AK815" s="9">
        <v>2.4190673999999999</v>
      </c>
      <c r="AL815" s="9">
        <v>6.7741129999999998</v>
      </c>
      <c r="AM815" s="9">
        <v>0.13225912000000001</v>
      </c>
      <c r="AN815" s="9">
        <v>1.3483366E-2</v>
      </c>
      <c r="AO815" s="9">
        <v>5.9154183000000001E-3</v>
      </c>
      <c r="AP815" s="9">
        <v>2.4021587000000002</v>
      </c>
      <c r="AQ815" s="9">
        <v>296.75992000000002</v>
      </c>
      <c r="AR815" s="9">
        <v>47.205482000000003</v>
      </c>
      <c r="AS815" s="9">
        <v>37.107933000000003</v>
      </c>
      <c r="AT815" s="9">
        <v>1.4498328</v>
      </c>
      <c r="AU815" s="9">
        <v>12.064719</v>
      </c>
      <c r="AV815" s="9">
        <v>14.267683</v>
      </c>
      <c r="AW815" s="9">
        <v>0.59158235999999997</v>
      </c>
      <c r="AX815" s="12">
        <f ca="1">IFERROR(__xludf.DUMMYFUNCTION("1-(PERCENTRANK(FILTER(AG:AG, $A:$A=$A815), $AG815))"),0.569)</f>
        <v>0.56899999999999995</v>
      </c>
      <c r="AY815" s="13">
        <f ca="1">IFERROR(__xludf.DUMMYFUNCTION("PERCENTRANK(FILTER(K:K, $A:$A=$A815), $K815)"),0.567)</f>
        <v>0.56699999999999995</v>
      </c>
      <c r="AZ815" s="13">
        <f ca="1">IFERROR(__xludf.DUMMYFUNCTION("PERCENTRANK(FILTER(I:I, $A:$A=$A815), $I815)"),0.572)</f>
        <v>0.57199999999999995</v>
      </c>
      <c r="BA815" s="12">
        <f ca="1">IFERROR(__xludf.DUMMYFUNCTION("PERCENTRANK(FILTER(AI:AI, $A:$A=$A815), $AI815)"),0.384)</f>
        <v>0.38400000000000001</v>
      </c>
      <c r="BB815" s="13">
        <f ca="1">IFERROR(__xludf.DUMMYFUNCTION("PERCENTRANK(FILTER(AT:AT, $A:$A=$A815), $AT815)"),0.668)</f>
        <v>0.66800000000000004</v>
      </c>
      <c r="BC815" s="13">
        <f ca="1">IFERROR(__xludf.DUMMYFUNCTION("PERCENTRANK(FILTER(AU:AU, $A:$A=$A815), $AU815)"),0.335)</f>
        <v>0.33500000000000002</v>
      </c>
      <c r="BM815" s="9">
        <v>4.5930012999999999E-2</v>
      </c>
      <c r="BN815" s="9">
        <v>2.9608611E-2</v>
      </c>
      <c r="BO815" s="9">
        <v>1.4166666000000001</v>
      </c>
      <c r="BP815" s="9">
        <v>12.338889</v>
      </c>
      <c r="BQ815" s="9">
        <v>0.16520547999999999</v>
      </c>
      <c r="BR815" s="9">
        <v>0.35225050000000002</v>
      </c>
      <c r="BS815" s="9">
        <v>14.62515</v>
      </c>
      <c r="BT815" s="9">
        <v>10.800375000000001</v>
      </c>
      <c r="BU815" s="9">
        <v>2.6137592999999999</v>
      </c>
      <c r="BV815" s="9">
        <v>4.5751704999999996</v>
      </c>
      <c r="BW815" s="9">
        <v>12.297914499999999</v>
      </c>
      <c r="BX815" s="9">
        <v>5.7913065000000001</v>
      </c>
      <c r="BY815" s="9">
        <v>7.5375136999999999</v>
      </c>
      <c r="BZ815" s="9">
        <v>4.1548615</v>
      </c>
      <c r="CA815" s="9">
        <v>69.339619999999996</v>
      </c>
      <c r="CB815" s="9">
        <v>99.160880000000006</v>
      </c>
      <c r="CC815" s="9">
        <v>56.416443000000001</v>
      </c>
      <c r="CD815" s="9">
        <v>93.302574000000007</v>
      </c>
    </row>
    <row r="816" spans="1:82" ht="15.75" hidden="1" customHeight="1" x14ac:dyDescent="0.2">
      <c r="A816" s="9" t="s">
        <v>106</v>
      </c>
      <c r="B816" s="9" t="s">
        <v>2077</v>
      </c>
      <c r="C816" s="9">
        <v>7256</v>
      </c>
      <c r="D816" s="9">
        <v>543</v>
      </c>
      <c r="E816" s="9">
        <v>985.42979788240302</v>
      </c>
      <c r="F816" s="9">
        <v>3075</v>
      </c>
      <c r="G816" s="9">
        <v>2384.3542000000002</v>
      </c>
      <c r="H816" s="9">
        <v>382</v>
      </c>
      <c r="I816" s="16">
        <v>6.5018291324888997E-5</v>
      </c>
      <c r="J816" s="9">
        <v>352.73709832994803</v>
      </c>
      <c r="K816" s="9">
        <v>3.5940861050274</v>
      </c>
      <c r="L816" s="9">
        <v>1.7937950090647501E-2</v>
      </c>
      <c r="M816" s="9">
        <v>1.4429734730083199E-4</v>
      </c>
      <c r="N816" s="9">
        <v>0.176585365853658</v>
      </c>
      <c r="O816" s="9">
        <v>0.41329001287858502</v>
      </c>
      <c r="P816" s="9" t="s">
        <v>2078</v>
      </c>
      <c r="Q816" s="9">
        <v>182541103</v>
      </c>
      <c r="R816" s="9" t="s">
        <v>1084</v>
      </c>
      <c r="S816" s="9" t="s">
        <v>2079</v>
      </c>
      <c r="T816" s="9">
        <v>35.463363308189599</v>
      </c>
      <c r="U816" s="9">
        <v>-120.670121173941</v>
      </c>
      <c r="V816" s="9">
        <v>521</v>
      </c>
      <c r="W816" s="9">
        <v>510</v>
      </c>
      <c r="X816" s="9">
        <v>94076.533808598906</v>
      </c>
      <c r="Y816" s="15">
        <f>X816/1609.34</f>
        <v>58.456593267177169</v>
      </c>
      <c r="Z816" s="9">
        <v>60068.7167782916</v>
      </c>
      <c r="AA816" s="15">
        <f>Z816/1609.34</f>
        <v>37.325062931569214</v>
      </c>
      <c r="AB816" s="9">
        <v>34007.817030307298</v>
      </c>
      <c r="AC816" s="9">
        <v>56511.867391558997</v>
      </c>
      <c r="AD816" s="9">
        <v>29845.826900905198</v>
      </c>
      <c r="AE816" s="9">
        <v>5.5121586668917803E-2</v>
      </c>
      <c r="AF816" s="9">
        <v>2.4836987286107601E-2</v>
      </c>
      <c r="AG816" s="9">
        <v>1636</v>
      </c>
      <c r="AH816" s="9">
        <v>3.0882874</v>
      </c>
      <c r="AI816" s="9">
        <v>8.5982230000000008</v>
      </c>
      <c r="AJ816" s="9">
        <v>2.6192307000000001</v>
      </c>
      <c r="AK816" s="9">
        <v>3.1024747000000001</v>
      </c>
      <c r="AL816" s="9">
        <v>8.0888810000000007</v>
      </c>
      <c r="AM816" s="9">
        <v>-2.1668310000000002</v>
      </c>
      <c r="AN816" s="9">
        <v>2.5282051E-2</v>
      </c>
      <c r="AO816" s="9">
        <v>6.1259045999999999E-3</v>
      </c>
      <c r="AP816" s="9">
        <v>1.7065954999999999</v>
      </c>
      <c r="AQ816" s="9">
        <v>296.05313000000001</v>
      </c>
      <c r="AR816" s="9">
        <v>40.120373000000001</v>
      </c>
      <c r="AS816" s="9">
        <v>33.461759999999998</v>
      </c>
      <c r="AT816" s="9">
        <v>1.0847727</v>
      </c>
      <c r="AU816" s="9">
        <v>13.832587999999999</v>
      </c>
      <c r="AV816" s="9">
        <v>14.932123000000001</v>
      </c>
      <c r="AW816" s="9">
        <v>1.6014375999999999</v>
      </c>
      <c r="AX816" s="12">
        <f ca="1">IFERROR(__xludf.DUMMYFUNCTION("1-(PERCENTRANK(FILTER(AG:AG, $A:$A=$A816), $AG816))"),0.619)</f>
        <v>0.61899999999999999</v>
      </c>
      <c r="AY816" s="13">
        <f ca="1">IFERROR(__xludf.DUMMYFUNCTION("PERCENTRANK(FILTER(K:K, $A:$A=$A816), $K816)"),0.542)</f>
        <v>0.54200000000000004</v>
      </c>
      <c r="AZ816" s="13">
        <f ca="1">IFERROR(__xludf.DUMMYFUNCTION("PERCENTRANK(FILTER(I:I, $A:$A=$A816), $I816)"),0.731)</f>
        <v>0.73099999999999998</v>
      </c>
      <c r="BA816" s="12">
        <f ca="1">IFERROR(__xludf.DUMMYFUNCTION("PERCENTRANK(FILTER(AI:AI, $A:$A=$A816), $AI816)"),0.478)</f>
        <v>0.47799999999999998</v>
      </c>
      <c r="BB816" s="13">
        <f ca="1">IFERROR(__xludf.DUMMYFUNCTION("PERCENTRANK(FILTER(AT:AT, $A:$A=$A816), $AT816)"),0.815)</f>
        <v>0.81499999999999995</v>
      </c>
      <c r="BC816" s="13">
        <f ca="1">IFERROR(__xludf.DUMMYFUNCTION("PERCENTRANK(FILTER(AU:AU, $A:$A=$A816), $AU816)"),0.238)</f>
        <v>0.23799999999999999</v>
      </c>
      <c r="BM816" s="9">
        <v>0.12010501</v>
      </c>
      <c r="BN816" s="9">
        <v>2.0064102E-2</v>
      </c>
      <c r="BO816" s="9">
        <v>1.8028169000000001</v>
      </c>
      <c r="BP816" s="9">
        <v>15.637827</v>
      </c>
      <c r="BQ816" s="9">
        <v>1.0174103000000001</v>
      </c>
      <c r="BR816" s="9">
        <v>3.9423077000000002</v>
      </c>
      <c r="BS816" s="9">
        <v>8.2325599999999994</v>
      </c>
      <c r="BT816" s="9">
        <v>8.2560280000000006</v>
      </c>
      <c r="BU816" s="9">
        <v>1.7905903999999999</v>
      </c>
      <c r="BV816" s="9">
        <v>3.2337577</v>
      </c>
      <c r="BW816" s="9">
        <v>13.370329999999999</v>
      </c>
      <c r="BX816" s="9">
        <v>10.407413500000001</v>
      </c>
      <c r="BY816" s="9">
        <v>10.601129999999999</v>
      </c>
      <c r="BZ816" s="9">
        <v>7.6378098000000003</v>
      </c>
      <c r="CA816" s="9">
        <v>49.494194</v>
      </c>
      <c r="CB816" s="9">
        <v>62.064383999999997</v>
      </c>
      <c r="CC816" s="9">
        <v>48.485700000000001</v>
      </c>
      <c r="CD816" s="9">
        <v>64.307209999999998</v>
      </c>
    </row>
    <row r="817" spans="1:82" ht="15.75" hidden="1" customHeight="1" x14ac:dyDescent="0.2">
      <c r="A817" s="9" t="s">
        <v>77</v>
      </c>
      <c r="B817" s="9" t="s">
        <v>2080</v>
      </c>
      <c r="C817" s="9">
        <v>1466</v>
      </c>
      <c r="D817" s="9">
        <v>375</v>
      </c>
      <c r="E817" s="9">
        <v>515.58039675867201</v>
      </c>
      <c r="F817" s="9">
        <v>515</v>
      </c>
      <c r="G817" s="9">
        <v>603.07280000000003</v>
      </c>
      <c r="H817" s="9">
        <v>67</v>
      </c>
      <c r="I817" s="16">
        <v>7.9081235173307705E-5</v>
      </c>
      <c r="J817" s="9">
        <v>34.464104892112097</v>
      </c>
      <c r="K817" s="9">
        <v>10.542760893777601</v>
      </c>
      <c r="L817" s="9">
        <v>3.3083387781060701E-3</v>
      </c>
      <c r="M817" s="9">
        <v>4.9067625789888205E-4</v>
      </c>
      <c r="N817" s="9">
        <v>0.72815533980582503</v>
      </c>
      <c r="O817" s="9">
        <v>0.85492229791317198</v>
      </c>
      <c r="P817" s="9" t="s">
        <v>2081</v>
      </c>
      <c r="Q817" s="9">
        <v>42821101</v>
      </c>
      <c r="R817" s="9" t="s">
        <v>2082</v>
      </c>
      <c r="S817" s="9" t="s">
        <v>98</v>
      </c>
      <c r="T817" s="9">
        <v>38.797323295404702</v>
      </c>
      <c r="U817" s="9">
        <v>-123.010625652532</v>
      </c>
      <c r="V817" s="9">
        <v>212</v>
      </c>
      <c r="W817" s="9">
        <v>474</v>
      </c>
      <c r="X817" s="9">
        <v>39790.754762563301</v>
      </c>
      <c r="Z817" s="9">
        <v>14601.0166219851</v>
      </c>
      <c r="AB817" s="9">
        <v>25189.738140578302</v>
      </c>
      <c r="AC817" s="9">
        <v>7970.5302766271598</v>
      </c>
      <c r="AD817" s="9">
        <v>4893.9246237246698</v>
      </c>
      <c r="AE817" s="9">
        <v>3.28753092792251E-2</v>
      </c>
      <c r="AF817" s="9">
        <v>5.2984427566116201E-3</v>
      </c>
      <c r="AG817" s="9">
        <v>820</v>
      </c>
      <c r="AH817" s="9">
        <v>6.4825480000000004</v>
      </c>
      <c r="AI817" s="9">
        <v>13.7957</v>
      </c>
      <c r="AJ817" s="9">
        <v>2</v>
      </c>
      <c r="AK817" s="9">
        <v>2.4073349999999998</v>
      </c>
      <c r="AL817" s="9">
        <v>6.0723919999999998</v>
      </c>
      <c r="AM817" s="9">
        <v>2.2241054</v>
      </c>
      <c r="AN817" s="9">
        <v>5.2408759999999999E-2</v>
      </c>
      <c r="AO817" s="9">
        <v>6.6685052999999996E-3</v>
      </c>
      <c r="AP817" s="9">
        <v>3.0800877</v>
      </c>
      <c r="AQ817" s="9">
        <v>296.53949999999998</v>
      </c>
      <c r="AR817" s="9">
        <v>37.434179999999998</v>
      </c>
      <c r="AS817" s="9">
        <v>39.029029999999999</v>
      </c>
      <c r="AT817" s="9">
        <v>1.1320927999999999</v>
      </c>
      <c r="AU817" s="9">
        <v>14.461600000000001</v>
      </c>
      <c r="AV817" s="9">
        <v>16.479714999999999</v>
      </c>
      <c r="AW817" s="9">
        <v>8.3606940000000005</v>
      </c>
      <c r="AX817" s="12">
        <f ca="1">IFERROR(__xludf.DUMMYFUNCTION("1-(PERCENTRANK(FILTER(AG:AG, $A:$A=$A817), $AG817))"),0.683999999999999)</f>
        <v>0.68399999999999905</v>
      </c>
      <c r="AY817" s="13">
        <f ca="1">IFERROR(__xludf.DUMMYFUNCTION("PERCENTRANK(FILTER(K:K, $A:$A=$A817), $K817)"),0.758)</f>
        <v>0.75800000000000001</v>
      </c>
      <c r="AZ817" s="13">
        <f ca="1">IFERROR(__xludf.DUMMYFUNCTION("PERCENTRANK(FILTER(I:I, $A:$A=$A817), $I817)"),0.294)</f>
        <v>0.29399999999999998</v>
      </c>
      <c r="BA817" s="12">
        <f ca="1">IFERROR(__xludf.DUMMYFUNCTION("PERCENTRANK(FILTER(AI:AI, $A:$A=$A817), $AI817)"),0.374)</f>
        <v>0.374</v>
      </c>
      <c r="BB817" s="13">
        <f ca="1">IFERROR(__xludf.DUMMYFUNCTION("PERCENTRANK(FILTER(AT:AT, $A:$A=$A817), $AT817)"),0.749)</f>
        <v>0.749</v>
      </c>
      <c r="BC817" s="13">
        <f ca="1">IFERROR(__xludf.DUMMYFUNCTION("PERCENTRANK(FILTER(AU:AU, $A:$A=$A817), $AU817)"),0.239)</f>
        <v>0.23899999999999999</v>
      </c>
      <c r="BM817" s="9">
        <v>6.9544460000000002E-2</v>
      </c>
      <c r="BN817" s="9">
        <v>8.8029200000000002E-2</v>
      </c>
      <c r="BO817" s="9">
        <v>1.6976743999999999</v>
      </c>
      <c r="BP817" s="9">
        <v>15.418604999999999</v>
      </c>
      <c r="BQ817" s="9">
        <v>0.57883209999999996</v>
      </c>
      <c r="BR817" s="9">
        <v>3.7591239999999999</v>
      </c>
      <c r="BS817" s="9">
        <v>12.998162000000001</v>
      </c>
      <c r="BT817" s="9">
        <v>11.431338</v>
      </c>
      <c r="BU817" s="9">
        <v>2.4033357999999998</v>
      </c>
      <c r="BV817" s="9">
        <v>3.929945</v>
      </c>
      <c r="BW817" s="9">
        <v>13.615456</v>
      </c>
      <c r="BX817" s="9">
        <v>8.7754720000000006</v>
      </c>
      <c r="BY817" s="9">
        <v>8.5053889999999992</v>
      </c>
      <c r="BZ817" s="9">
        <v>4.8894067000000003</v>
      </c>
      <c r="CA817" s="9">
        <v>72.818560000000005</v>
      </c>
      <c r="CB817" s="9">
        <v>100.98353</v>
      </c>
      <c r="CC817" s="9">
        <v>50.015217</v>
      </c>
      <c r="CD817" s="9">
        <v>78.230810000000005</v>
      </c>
    </row>
    <row r="818" spans="1:82" ht="15.75" hidden="1" customHeight="1" x14ac:dyDescent="0.2">
      <c r="A818" s="9" t="s">
        <v>106</v>
      </c>
      <c r="B818" s="9" t="s">
        <v>2083</v>
      </c>
      <c r="C818" s="9">
        <v>1717</v>
      </c>
      <c r="D818" s="9">
        <v>90</v>
      </c>
      <c r="E818" s="9">
        <v>193.24675003557701</v>
      </c>
      <c r="F818" s="9">
        <v>378</v>
      </c>
      <c r="G818" s="9">
        <v>376.02118000000002</v>
      </c>
      <c r="H818" s="9">
        <v>32</v>
      </c>
      <c r="I818" s="16">
        <v>6.6308197688158503E-5</v>
      </c>
      <c r="J818" s="9">
        <v>399.15660381084302</v>
      </c>
      <c r="K818" s="9">
        <v>13.9259952356417</v>
      </c>
      <c r="L818" s="9">
        <v>2.52439206695492E-2</v>
      </c>
      <c r="M818" s="9">
        <v>4.9056534504643401E-4</v>
      </c>
      <c r="N818" s="9">
        <v>0.238095238095238</v>
      </c>
      <c r="O818" s="9">
        <v>0.51392517423385198</v>
      </c>
      <c r="P818" s="9" t="s">
        <v>2084</v>
      </c>
      <c r="Q818" s="9">
        <v>183052111</v>
      </c>
      <c r="R818" s="9" t="s">
        <v>295</v>
      </c>
      <c r="S818" s="9" t="s">
        <v>98</v>
      </c>
      <c r="T818" s="9">
        <v>35.555463254253297</v>
      </c>
      <c r="U818" s="9">
        <v>-120.67993369545199</v>
      </c>
      <c r="V818" s="9">
        <v>199</v>
      </c>
      <c r="W818" s="9">
        <v>101</v>
      </c>
      <c r="X818" s="9">
        <v>23715.562381194999</v>
      </c>
      <c r="Z818" s="9">
        <v>17899.6887278541</v>
      </c>
      <c r="AB818" s="9">
        <v>5815.8736533408401</v>
      </c>
      <c r="AC818" s="9">
        <v>2988.8541974315399</v>
      </c>
      <c r="AD818" s="9">
        <v>2459.7262518321199</v>
      </c>
      <c r="AE818" s="9">
        <v>1.5698091041485802E-2</v>
      </c>
      <c r="AF818" s="9">
        <v>2.1218623260210699E-3</v>
      </c>
      <c r="AG818" s="9">
        <v>821</v>
      </c>
      <c r="AH818" s="9">
        <v>1.8649666</v>
      </c>
      <c r="AI818" s="9">
        <v>6.4023459999999996</v>
      </c>
      <c r="AJ818" s="9">
        <v>2</v>
      </c>
      <c r="AK818" s="9">
        <v>2.2568296999999999</v>
      </c>
      <c r="AL818" s="9">
        <v>7.1597055999999997</v>
      </c>
      <c r="AM818" s="9">
        <v>2.6912031999999999E-2</v>
      </c>
      <c r="AN818" s="9">
        <v>2.537037E-2</v>
      </c>
      <c r="AO818" s="9">
        <v>6.0834256000000001E-3</v>
      </c>
      <c r="AP818" s="9">
        <v>1.1702623000000001</v>
      </c>
      <c r="AQ818" s="9">
        <v>297.42039999999997</v>
      </c>
      <c r="AR818" s="9">
        <v>39.392265000000002</v>
      </c>
      <c r="AS818" s="9">
        <v>33.617485000000002</v>
      </c>
      <c r="AT818" s="9">
        <v>1.1888565</v>
      </c>
      <c r="AU818" s="9">
        <v>14.387242000000001</v>
      </c>
      <c r="AV818" s="9">
        <v>15.266681</v>
      </c>
      <c r="AW818" s="9">
        <v>1.3865187999999999</v>
      </c>
      <c r="AX818" s="12">
        <f ca="1">IFERROR(__xludf.DUMMYFUNCTION("1-(PERCENTRANK(FILTER(AG:AG, $A:$A=$A818), $AG818))"),0.881)</f>
        <v>0.88100000000000001</v>
      </c>
      <c r="AY818" s="13">
        <f ca="1">IFERROR(__xludf.DUMMYFUNCTION("PERCENTRANK(FILTER(K:K, $A:$A=$A818), $K818)"),0.88)</f>
        <v>0.88</v>
      </c>
      <c r="AZ818" s="13">
        <f ca="1">IFERROR(__xludf.DUMMYFUNCTION("PERCENTRANK(FILTER(I:I, $A:$A=$A818), $I818)"),0.738)</f>
        <v>0.73799999999999999</v>
      </c>
      <c r="BA818" s="12">
        <f ca="1">IFERROR(__xludf.DUMMYFUNCTION("PERCENTRANK(FILTER(AI:AI, $A:$A=$A818), $AI818)"),0.363)</f>
        <v>0.36299999999999999</v>
      </c>
      <c r="BB818" s="13">
        <f ca="1">IFERROR(__xludf.DUMMYFUNCTION("PERCENTRANK(FILTER(AT:AT, $A:$A=$A818), $AT818)"),0.874)</f>
        <v>0.874</v>
      </c>
      <c r="BC818" s="13">
        <f ca="1">IFERROR(__xludf.DUMMYFUNCTION("PERCENTRANK(FILTER(AU:AU, $A:$A=$A818), $AU818)"),0.366)</f>
        <v>0.36599999999999999</v>
      </c>
      <c r="BM818" s="9">
        <v>7.5293509999999994E-2</v>
      </c>
      <c r="BN818" s="9">
        <v>2.1296295999999999E-2</v>
      </c>
      <c r="BO818" s="9">
        <v>2</v>
      </c>
      <c r="BP818" s="9">
        <v>15.451612000000001</v>
      </c>
      <c r="BQ818" s="9">
        <v>2.3837036999999999</v>
      </c>
      <c r="BR818" s="9">
        <v>7</v>
      </c>
      <c r="BS818" s="9">
        <v>8.5841220000000007</v>
      </c>
      <c r="BT818" s="9">
        <v>8.2469760000000001</v>
      </c>
      <c r="BU818" s="9">
        <v>1.9495974</v>
      </c>
      <c r="BV818" s="9">
        <v>3.4629455</v>
      </c>
      <c r="BW818" s="9">
        <v>13.524466500000001</v>
      </c>
      <c r="BX818" s="9">
        <v>10.122676999999999</v>
      </c>
      <c r="BY818" s="9">
        <v>10.259923000000001</v>
      </c>
      <c r="BZ818" s="9">
        <v>7.0051990000000002</v>
      </c>
      <c r="CA818" s="9">
        <v>50.563865999999997</v>
      </c>
      <c r="CB818" s="9">
        <v>68.347480000000004</v>
      </c>
      <c r="CC818" s="9">
        <v>49.588479999999997</v>
      </c>
      <c r="CD818" s="9">
        <v>67.26249</v>
      </c>
    </row>
    <row r="819" spans="1:82" ht="15.75" hidden="1" customHeight="1" x14ac:dyDescent="0.2">
      <c r="A819" s="9" t="s">
        <v>73</v>
      </c>
      <c r="B819" s="9" t="s">
        <v>2085</v>
      </c>
      <c r="C819" s="9">
        <v>8784</v>
      </c>
      <c r="D819" s="9">
        <v>18</v>
      </c>
      <c r="E819" s="9">
        <v>29.347971815985801</v>
      </c>
      <c r="F819" s="9">
        <v>47</v>
      </c>
      <c r="G819" s="9">
        <v>38.291041999999997</v>
      </c>
      <c r="H819" s="9">
        <v>6</v>
      </c>
      <c r="I819" s="16">
        <v>5.2464597501966603E-5</v>
      </c>
      <c r="J819" s="9">
        <v>3.7817834782734601E-2</v>
      </c>
      <c r="K819" s="9">
        <v>15.3599979877471</v>
      </c>
      <c r="L819" s="11">
        <v>1.9840974802720398E-6</v>
      </c>
      <c r="M819" s="9">
        <v>4.8902505871713698E-4</v>
      </c>
      <c r="N819" s="9">
        <v>0.38297872340425498</v>
      </c>
      <c r="O819" s="9">
        <v>0.76644484014520298</v>
      </c>
      <c r="P819" s="9" t="s">
        <v>2086</v>
      </c>
      <c r="Q819" s="9">
        <v>152701108</v>
      </c>
      <c r="R819" s="9" t="s">
        <v>2062</v>
      </c>
      <c r="S819" s="9">
        <v>80680</v>
      </c>
      <c r="T819" s="9">
        <v>38.963943544931702</v>
      </c>
      <c r="U819" s="9">
        <v>-121.104972685287</v>
      </c>
      <c r="V819" s="9">
        <v>53</v>
      </c>
      <c r="W819" s="9">
        <v>55</v>
      </c>
      <c r="X819" s="9">
        <v>5735.4225658208197</v>
      </c>
      <c r="Z819" s="9">
        <v>2866.5184847299602</v>
      </c>
      <c r="AB819" s="9">
        <v>2868.90408109085</v>
      </c>
      <c r="AC819" s="9">
        <v>685.52339813512197</v>
      </c>
      <c r="AD819" s="9">
        <v>941.10630029951096</v>
      </c>
      <c r="AE819" s="9">
        <v>2.9341503523028201E-3</v>
      </c>
      <c r="AF819" s="9">
        <v>3.1478758501179901E-4</v>
      </c>
      <c r="AG819" s="9">
        <v>822</v>
      </c>
      <c r="AH819" s="9">
        <v>2.0306711000000002</v>
      </c>
      <c r="AI819" s="9">
        <v>6.1639559999999998</v>
      </c>
      <c r="AJ819" s="9">
        <v>2</v>
      </c>
      <c r="AK819" s="9">
        <v>2.3787908999999998</v>
      </c>
      <c r="AL819" s="9">
        <v>6.0359049999999996</v>
      </c>
      <c r="AM819" s="9">
        <v>-0.90922457000000001</v>
      </c>
      <c r="AN819" s="9">
        <v>4.6666667000000002E-2</v>
      </c>
      <c r="AO819" s="9">
        <v>6.0048460000000003E-3</v>
      </c>
      <c r="AP819" s="9">
        <v>2.6895359999999999</v>
      </c>
      <c r="AQ819" s="9">
        <v>296.09656000000001</v>
      </c>
      <c r="AR819" s="9">
        <v>48.758395999999998</v>
      </c>
      <c r="AS819" s="9">
        <v>33.532383000000003</v>
      </c>
      <c r="AT819" s="9">
        <v>1.3162289</v>
      </c>
      <c r="AU819" s="9">
        <v>11.917641</v>
      </c>
      <c r="AV819" s="9">
        <v>13.661448500000001</v>
      </c>
      <c r="AW819" s="9">
        <v>6.9535254999999996</v>
      </c>
      <c r="AX819" s="12">
        <f ca="1">IFERROR(__xludf.DUMMYFUNCTION("1-(PERCENTRANK(FILTER(AG:AG, $A:$A=$A819), $AG819))"),0.48)</f>
        <v>0.48</v>
      </c>
      <c r="AY819" s="13">
        <f ca="1">IFERROR(__xludf.DUMMYFUNCTION("PERCENTRANK(FILTER(K:K, $A:$A=$A819), $K819)"),0.537)</f>
        <v>0.53700000000000003</v>
      </c>
      <c r="AZ819" s="13">
        <f ca="1">IFERROR(__xludf.DUMMYFUNCTION("PERCENTRANK(FILTER(I:I, $A:$A=$A819), $I819)"),0.217)</f>
        <v>0.217</v>
      </c>
      <c r="BA819" s="12">
        <f ca="1">IFERROR(__xludf.DUMMYFUNCTION("PERCENTRANK(FILTER(AI:AI, $A:$A=$A819), $AI819)"),0.168)</f>
        <v>0.16800000000000001</v>
      </c>
      <c r="BB819" s="13">
        <f ca="1">IFERROR(__xludf.DUMMYFUNCTION("PERCENTRANK(FILTER(AT:AT, $A:$A=$A819), $AT819)"),0.702)</f>
        <v>0.70199999999999996</v>
      </c>
      <c r="BC819" s="13">
        <f ca="1">IFERROR(__xludf.DUMMYFUNCTION("PERCENTRANK(FILTER(AU:AU, $A:$A=$A819), $AU819)"),0.259)</f>
        <v>0.25900000000000001</v>
      </c>
      <c r="BM819" s="9">
        <v>0.18122657</v>
      </c>
      <c r="BN819" s="9">
        <v>5.2499999999999998E-2</v>
      </c>
      <c r="BO819" s="9">
        <v>3</v>
      </c>
      <c r="BP819" s="9">
        <v>19.875</v>
      </c>
      <c r="BQ819" s="9">
        <v>3.1983332999999998</v>
      </c>
      <c r="BR819" s="9">
        <v>3.9166666999999999</v>
      </c>
      <c r="BS819" s="9">
        <v>8.7748380000000008</v>
      </c>
      <c r="BT819" s="9">
        <v>6.4447169999999998</v>
      </c>
      <c r="BU819" s="9">
        <v>2.346851</v>
      </c>
      <c r="BV819" s="9">
        <v>4.1672586999999996</v>
      </c>
      <c r="BW819" s="9">
        <v>12.277943</v>
      </c>
      <c r="BX819" s="9">
        <v>5.7130884999999996</v>
      </c>
      <c r="BY819" s="9">
        <v>8.239115</v>
      </c>
      <c r="BZ819" s="9">
        <v>3.8771640000000001</v>
      </c>
      <c r="CA819" s="9">
        <v>54.041027</v>
      </c>
      <c r="CB819" s="9">
        <v>88.630619999999993</v>
      </c>
      <c r="CC819" s="9">
        <v>56.166519999999998</v>
      </c>
      <c r="CD819" s="9">
        <v>93.709729999999993</v>
      </c>
    </row>
    <row r="820" spans="1:82" ht="15.75" hidden="1" customHeight="1" x14ac:dyDescent="0.2">
      <c r="A820" s="9" t="s">
        <v>113</v>
      </c>
      <c r="B820" s="9" t="s">
        <v>2087</v>
      </c>
      <c r="C820" s="9">
        <v>1352</v>
      </c>
      <c r="D820" s="9">
        <v>129</v>
      </c>
      <c r="E820" s="9">
        <v>192.00712871374299</v>
      </c>
      <c r="F820" s="9">
        <v>751</v>
      </c>
      <c r="G820" s="9">
        <v>420.46731999999997</v>
      </c>
      <c r="H820" s="9">
        <v>184</v>
      </c>
      <c r="I820" s="16">
        <v>4.4779061449448997E-5</v>
      </c>
      <c r="J820" s="9">
        <v>340.92412187286999</v>
      </c>
      <c r="K820" s="9">
        <v>18.8865990743212</v>
      </c>
      <c r="L820" s="9">
        <v>1.6992285445818898E-2</v>
      </c>
      <c r="M820" s="9">
        <v>3.5629794584227201E-4</v>
      </c>
      <c r="N820" s="9">
        <v>0.171770972037283</v>
      </c>
      <c r="O820" s="9">
        <v>0.456651733812029</v>
      </c>
      <c r="P820" s="9" t="s">
        <v>2088</v>
      </c>
      <c r="Q820" s="9">
        <v>163451702</v>
      </c>
      <c r="R820" s="9" t="s">
        <v>946</v>
      </c>
      <c r="S820" s="9">
        <v>11212</v>
      </c>
      <c r="T820" s="9">
        <v>38.0862747155401</v>
      </c>
      <c r="U820" s="9">
        <v>-120.57181145829399</v>
      </c>
      <c r="V820" s="9">
        <v>190</v>
      </c>
      <c r="W820" s="9">
        <v>153</v>
      </c>
      <c r="X820" s="9">
        <v>45775.770531752903</v>
      </c>
      <c r="Y820" s="15">
        <f>X820/1609.34</f>
        <v>28.443815807568882</v>
      </c>
      <c r="Z820" s="9">
        <v>34480.848273796801</v>
      </c>
      <c r="AA820" s="15">
        <f>Z820/1609.34</f>
        <v>21.425459053895885</v>
      </c>
      <c r="AB820" s="9">
        <v>11294.922257956099</v>
      </c>
      <c r="AC820" s="9">
        <v>34480.848273796801</v>
      </c>
      <c r="AD820" s="9">
        <v>11294.922257956099</v>
      </c>
      <c r="AE820" s="9">
        <v>6.5558822034977995E-2</v>
      </c>
      <c r="AF820" s="9">
        <v>8.2393473066986102E-3</v>
      </c>
      <c r="AG820" s="9">
        <v>997</v>
      </c>
      <c r="AH820" s="9">
        <v>2.0418050000000001</v>
      </c>
      <c r="AI820" s="9">
        <v>6.7804539999999998</v>
      </c>
      <c r="AJ820" s="9">
        <v>2</v>
      </c>
      <c r="AK820" s="9">
        <v>1.8320350000000001</v>
      </c>
      <c r="AL820" s="9">
        <v>5.2985139999999999</v>
      </c>
      <c r="AM820" s="9">
        <v>-0.12767324999999999</v>
      </c>
      <c r="AN820" s="9">
        <v>7.9563489999999997E-3</v>
      </c>
      <c r="AO820" s="9">
        <v>6.1011930000000004E-3</v>
      </c>
      <c r="AP820" s="9">
        <v>2.099294</v>
      </c>
      <c r="AQ820" s="9">
        <v>297.20742999999999</v>
      </c>
      <c r="AR820" s="9">
        <v>45.812164000000003</v>
      </c>
      <c r="AS820" s="9">
        <v>34.222149999999999</v>
      </c>
      <c r="AT820" s="9">
        <v>1.3394018000000001</v>
      </c>
      <c r="AU820" s="9">
        <v>12.726260999999999</v>
      </c>
      <c r="AV820" s="9">
        <v>14.289045</v>
      </c>
      <c r="AW820" s="9">
        <v>0.77673024000000002</v>
      </c>
      <c r="AX820" s="12">
        <f ca="1">IFERROR(__xludf.DUMMYFUNCTION("1-(PERCENTRANK(FILTER(AG:AG, $A:$A=$A820), $AG820))"),0.574)</f>
        <v>0.57399999999999995</v>
      </c>
      <c r="AY820" s="13">
        <f ca="1">IFERROR(__xludf.DUMMYFUNCTION("PERCENTRANK(FILTER(K:K, $A:$A=$A820), $K820)"),0.644)</f>
        <v>0.64400000000000002</v>
      </c>
      <c r="AZ820" s="13">
        <f ca="1">IFERROR(__xludf.DUMMYFUNCTION("PERCENTRANK(FILTER(I:I, $A:$A=$A820), $I820)"),0.472)</f>
        <v>0.47199999999999998</v>
      </c>
      <c r="BA820" s="12">
        <f ca="1">IFERROR(__xludf.DUMMYFUNCTION("PERCENTRANK(FILTER(AI:AI, $A:$A=$A820), $AI820)"),0.353)</f>
        <v>0.35299999999999998</v>
      </c>
      <c r="BB820" s="13">
        <f ca="1">IFERROR(__xludf.DUMMYFUNCTION("PERCENTRANK(FILTER(AT:AT, $A:$A=$A820), $AT820)"),0.672)</f>
        <v>0.67200000000000004</v>
      </c>
      <c r="BC820" s="13">
        <f ca="1">IFERROR(__xludf.DUMMYFUNCTION("PERCENTRANK(FILTER(AU:AU, $A:$A=$A820), $AU820)"),0.663)</f>
        <v>0.66300000000000003</v>
      </c>
      <c r="BM820" s="9">
        <v>6.8490529999999994E-2</v>
      </c>
      <c r="BN820" s="9">
        <v>3.1607143999999997E-2</v>
      </c>
      <c r="BO820" s="9">
        <v>1.6445497</v>
      </c>
      <c r="BP820" s="9">
        <v>13.889423000000001</v>
      </c>
      <c r="BQ820" s="9">
        <v>0.53666670000000005</v>
      </c>
      <c r="BR820" s="9">
        <v>1.4900793999999999</v>
      </c>
      <c r="BS820" s="9">
        <v>13.375356</v>
      </c>
      <c r="BT820" s="9">
        <v>9.6091920000000002</v>
      </c>
      <c r="BU820" s="9">
        <v>2.3625470000000002</v>
      </c>
      <c r="BV820" s="9">
        <v>3.967063</v>
      </c>
      <c r="BW820" s="9">
        <v>12.536472</v>
      </c>
      <c r="BX820" s="9">
        <v>6.9295315999999998</v>
      </c>
      <c r="BY820" s="9">
        <v>8.9603090000000005</v>
      </c>
      <c r="BZ820" s="9">
        <v>4.7820419999999997</v>
      </c>
      <c r="CA820" s="9">
        <v>47.437427999999997</v>
      </c>
      <c r="CB820" s="9">
        <v>78.153109999999998</v>
      </c>
      <c r="CC820" s="9">
        <v>53.614100000000001</v>
      </c>
      <c r="CD820" s="9">
        <v>86.335944999999995</v>
      </c>
    </row>
    <row r="821" spans="1:82" ht="15.75" hidden="1" customHeight="1" x14ac:dyDescent="0.2">
      <c r="A821" s="9" t="s">
        <v>77</v>
      </c>
      <c r="B821" s="9" t="s">
        <v>2089</v>
      </c>
      <c r="C821" s="9">
        <v>6622</v>
      </c>
      <c r="D821" s="9">
        <v>70</v>
      </c>
      <c r="E821" s="9">
        <v>133.89926315023001</v>
      </c>
      <c r="F821" s="9">
        <v>98</v>
      </c>
      <c r="G821" s="9">
        <v>150.07894999999999</v>
      </c>
      <c r="H821" s="9">
        <v>8</v>
      </c>
      <c r="I821" s="10">
        <v>1.6023527132347199E-4</v>
      </c>
      <c r="J821" s="9">
        <v>3.7817748747058802E-2</v>
      </c>
      <c r="K821" s="9">
        <v>3.7368032746948301</v>
      </c>
      <c r="L821" s="11">
        <v>6.0597372313278804E-6</v>
      </c>
      <c r="M821" s="9">
        <v>4.8873640714930302E-4</v>
      </c>
      <c r="N821" s="9">
        <v>0.71428571428571397</v>
      </c>
      <c r="O821" s="9">
        <v>0.89219216995505102</v>
      </c>
      <c r="P821" s="9" t="s">
        <v>2090</v>
      </c>
      <c r="Q821" s="9">
        <v>42091102</v>
      </c>
      <c r="R821" s="9" t="s">
        <v>805</v>
      </c>
      <c r="S821" s="9">
        <v>2043</v>
      </c>
      <c r="T821" s="9">
        <v>38.503827179155799</v>
      </c>
      <c r="U821" s="9">
        <v>-122.945737186288</v>
      </c>
      <c r="V821" s="9">
        <v>11</v>
      </c>
      <c r="W821" s="9">
        <v>102</v>
      </c>
      <c r="X821" s="9">
        <v>3983.4627785614298</v>
      </c>
      <c r="Z821" s="9">
        <v>914.89607074641401</v>
      </c>
      <c r="AB821" s="9">
        <v>3068.56670781502</v>
      </c>
      <c r="AC821" s="9">
        <v>914.89607074641401</v>
      </c>
      <c r="AD821" s="9">
        <v>3068.56670781502</v>
      </c>
      <c r="AE821" s="9">
        <v>3.9098912571944302E-3</v>
      </c>
      <c r="AF821" s="9">
        <v>1.2818821705877701E-3</v>
      </c>
      <c r="AG821" s="9">
        <v>824</v>
      </c>
      <c r="AH821" s="9">
        <v>16.178144</v>
      </c>
      <c r="AI821" s="9">
        <v>49.984577000000002</v>
      </c>
      <c r="AJ821" s="9">
        <v>3</v>
      </c>
      <c r="AK821" s="9">
        <v>1.4087075</v>
      </c>
      <c r="AL821" s="9">
        <v>3.9888048</v>
      </c>
      <c r="AM821" s="9">
        <v>2.5223912999999998</v>
      </c>
      <c r="AN821" s="9">
        <v>0.16444444999999999</v>
      </c>
      <c r="AO821" s="9">
        <v>7.069657E-3</v>
      </c>
      <c r="AP821" s="9">
        <v>3.3675394000000001</v>
      </c>
      <c r="AQ821" s="9">
        <v>295.65690000000001</v>
      </c>
      <c r="AR821" s="9">
        <v>24.883139</v>
      </c>
      <c r="AS821" s="9">
        <v>25.269183999999999</v>
      </c>
      <c r="AT821" s="9">
        <v>0.84287080000000003</v>
      </c>
      <c r="AU821" s="9">
        <v>17.623825</v>
      </c>
      <c r="AV821" s="9">
        <v>19.656105</v>
      </c>
      <c r="AW821" s="9">
        <v>1.5314223</v>
      </c>
      <c r="AX821" s="12">
        <f ca="1">IFERROR(__xludf.DUMMYFUNCTION("1-(PERCENTRANK(FILTER(AG:AG, $A:$A=$A821), $AG821))"),0.683)</f>
        <v>0.68300000000000005</v>
      </c>
      <c r="AY821" s="13">
        <f ca="1">IFERROR(__xludf.DUMMYFUNCTION("PERCENTRANK(FILTER(K:K, $A:$A=$A821), $K821)"),0.434)</f>
        <v>0.434</v>
      </c>
      <c r="AZ821" s="13">
        <f ca="1">IFERROR(__xludf.DUMMYFUNCTION("PERCENTRANK(FILTER(I:I, $A:$A=$A821), $I821)"),0.843)</f>
        <v>0.84299999999999997</v>
      </c>
      <c r="BA821" s="12">
        <f ca="1">IFERROR(__xludf.DUMMYFUNCTION("PERCENTRANK(FILTER(AI:AI, $A:$A=$A821), $AI821)"),0.966)</f>
        <v>0.96599999999999997</v>
      </c>
      <c r="BB821" s="13">
        <f ca="1">IFERROR(__xludf.DUMMYFUNCTION("PERCENTRANK(FILTER(AT:AT, $A:$A=$A821), $AT821)"),0.433)</f>
        <v>0.433</v>
      </c>
      <c r="BC821" s="13">
        <f ca="1">IFERROR(__xludf.DUMMYFUNCTION("PERCENTRANK(FILTER(AU:AU, $A:$A=$A821), $AU821)"),0.724)</f>
        <v>0.72399999999999998</v>
      </c>
      <c r="BM821" s="9">
        <v>0.10896013</v>
      </c>
      <c r="BN821" s="9">
        <v>0.104444444</v>
      </c>
      <c r="BO821" s="9">
        <v>11.285714</v>
      </c>
      <c r="BP821" s="9">
        <v>22.428571999999999</v>
      </c>
      <c r="BQ821" s="9">
        <v>0.98777777</v>
      </c>
      <c r="BR821" s="9">
        <v>10.888889000000001</v>
      </c>
      <c r="BS821" s="9">
        <v>10.925203</v>
      </c>
      <c r="BT821" s="9">
        <v>8.8608209999999996</v>
      </c>
      <c r="BU821" s="9">
        <v>1.92869</v>
      </c>
      <c r="BV821" s="9">
        <v>3.1644025</v>
      </c>
      <c r="BW821" s="9">
        <v>16.350359000000001</v>
      </c>
      <c r="BX821" s="9">
        <v>13.631148</v>
      </c>
      <c r="BY821" s="9">
        <v>13.098608</v>
      </c>
      <c r="BZ821" s="9">
        <v>10.666743</v>
      </c>
      <c r="CA821" s="9">
        <v>46.291139999999999</v>
      </c>
      <c r="CB821" s="9">
        <v>54.602020000000003</v>
      </c>
      <c r="CC821" s="9">
        <v>36.5062</v>
      </c>
      <c r="CD821" s="9">
        <v>48.446883999999997</v>
      </c>
    </row>
    <row r="822" spans="1:82" ht="15.75" hidden="1" customHeight="1" x14ac:dyDescent="0.2">
      <c r="A822" s="9" t="s">
        <v>113</v>
      </c>
      <c r="B822" s="9" t="s">
        <v>2091</v>
      </c>
      <c r="C822" s="9">
        <v>6237</v>
      </c>
      <c r="D822" s="9">
        <v>286</v>
      </c>
      <c r="E822" s="9">
        <v>434.57085363502802</v>
      </c>
      <c r="F822" s="9">
        <v>1113</v>
      </c>
      <c r="G822" s="9">
        <v>768.38049999999998</v>
      </c>
      <c r="H822" s="9">
        <v>205</v>
      </c>
      <c r="I822" s="16">
        <v>6.08870978328745E-5</v>
      </c>
      <c r="J822" s="9">
        <v>2.3948972854794599</v>
      </c>
      <c r="K822" s="9">
        <v>1.9279629925213499</v>
      </c>
      <c r="L822" s="9">
        <v>1.8641953592680199E-4</v>
      </c>
      <c r="M822" s="11">
        <v>8.5203304212678395E-5</v>
      </c>
      <c r="N822" s="9">
        <v>0.25696316262353902</v>
      </c>
      <c r="O822" s="9">
        <v>0.56556726452741901</v>
      </c>
      <c r="P822" s="9" t="s">
        <v>2092</v>
      </c>
      <c r="Q822" s="9">
        <v>162211101</v>
      </c>
      <c r="R822" s="9" t="s">
        <v>787</v>
      </c>
      <c r="S822" s="9">
        <v>4786</v>
      </c>
      <c r="T822" s="9">
        <v>38.232000278891803</v>
      </c>
      <c r="U822" s="9">
        <v>-120.53454255655301</v>
      </c>
      <c r="V822" s="9">
        <v>233</v>
      </c>
      <c r="W822" s="9">
        <v>195</v>
      </c>
      <c r="X822" s="9">
        <v>45830.361408442302</v>
      </c>
      <c r="Y822" s="15">
        <f>X822/1609.34</f>
        <v>28.477737090013488</v>
      </c>
      <c r="Z822" s="9">
        <v>28957.932332676799</v>
      </c>
      <c r="AA822" s="15">
        <f>Z822/1609.34</f>
        <v>17.993669661275305</v>
      </c>
      <c r="AB822" s="9">
        <v>16872.429075765402</v>
      </c>
      <c r="AC822" s="9">
        <v>28957.932332676799</v>
      </c>
      <c r="AD822" s="9">
        <v>16872.429075765402</v>
      </c>
      <c r="AE822" s="9">
        <v>1.7466677363599001E-2</v>
      </c>
      <c r="AF822" s="9">
        <v>1.24818550557392E-2</v>
      </c>
      <c r="AG822" s="9">
        <v>1975</v>
      </c>
      <c r="AH822" s="9">
        <v>3.84735</v>
      </c>
      <c r="AI822" s="9">
        <v>9.6358239999999995</v>
      </c>
      <c r="AJ822" s="9">
        <v>2.4292034999999998</v>
      </c>
      <c r="AK822" s="9">
        <v>1.8946053</v>
      </c>
      <c r="AL822" s="9">
        <v>4.6070970000000004</v>
      </c>
      <c r="AM822" s="9">
        <v>-9.9563879999999993E-2</v>
      </c>
      <c r="AN822" s="9">
        <v>1.8805309999999999E-2</v>
      </c>
      <c r="AO822" s="9">
        <v>6.5837860000000003E-3</v>
      </c>
      <c r="AP822" s="9">
        <v>2.4801288000000001</v>
      </c>
      <c r="AQ822" s="9">
        <v>295.37220000000002</v>
      </c>
      <c r="AR822" s="9">
        <v>43.271026999999997</v>
      </c>
      <c r="AS822" s="9">
        <v>32.498440000000002</v>
      </c>
      <c r="AT822" s="9">
        <v>1.1689687</v>
      </c>
      <c r="AU822" s="9">
        <v>13.019594</v>
      </c>
      <c r="AV822" s="9">
        <v>14.715914</v>
      </c>
      <c r="AW822" s="9">
        <v>0.84257519999999997</v>
      </c>
      <c r="AX822" s="12">
        <f ca="1">IFERROR(__xludf.DUMMYFUNCTION("1-(PERCENTRANK(FILTER(AG:AG, $A:$A=$A822), $AG822))"),0.203999999999999)</f>
        <v>0.20399999999999899</v>
      </c>
      <c r="AY822" s="13">
        <f ca="1">IFERROR(__xludf.DUMMYFUNCTION("PERCENTRANK(FILTER(K:K, $A:$A=$A822), $K822)"),0.085)</f>
        <v>8.5000000000000006E-2</v>
      </c>
      <c r="AZ822" s="13">
        <f ca="1">IFERROR(__xludf.DUMMYFUNCTION("PERCENTRANK(FILTER(I:I, $A:$A=$A822), $I822)"),0.639)</f>
        <v>0.63900000000000001</v>
      </c>
      <c r="BA822" s="12">
        <f ca="1">IFERROR(__xludf.DUMMYFUNCTION("PERCENTRANK(FILTER(AI:AI, $A:$A=$A822), $AI822)"),0.501)</f>
        <v>0.501</v>
      </c>
      <c r="BB822" s="13">
        <f ca="1">IFERROR(__xludf.DUMMYFUNCTION("PERCENTRANK(FILTER(AT:AT, $A:$A=$A822), $AT822)"),0.16)</f>
        <v>0.16</v>
      </c>
      <c r="BC822" s="13">
        <f ca="1">IFERROR(__xludf.DUMMYFUNCTION("PERCENTRANK(FILTER(AU:AU, $A:$A=$A822), $AU822)"),0.778)</f>
        <v>0.77800000000000002</v>
      </c>
      <c r="BM822" s="9">
        <v>5.7912814999999999E-2</v>
      </c>
      <c r="BN822" s="9">
        <v>8.2721240000000001E-2</v>
      </c>
      <c r="BO822" s="9">
        <v>1.5902255999999999</v>
      </c>
      <c r="BP822" s="9">
        <v>15.144486000000001</v>
      </c>
      <c r="BQ822" s="9">
        <v>1.3071017</v>
      </c>
      <c r="BR822" s="9">
        <v>2.4623895</v>
      </c>
      <c r="BS822" s="9">
        <v>14.628738</v>
      </c>
      <c r="BT822" s="9">
        <v>10.280068</v>
      </c>
      <c r="BU822" s="9">
        <v>2.0661678000000001</v>
      </c>
      <c r="BV822" s="9">
        <v>3.6895964000000001</v>
      </c>
      <c r="BW822" s="9">
        <v>12.914794000000001</v>
      </c>
      <c r="BX822" s="9">
        <v>6.8568389999999999</v>
      </c>
      <c r="BY822" s="9">
        <v>8.5183099999999996</v>
      </c>
      <c r="BZ822" s="9">
        <v>4.6314919999999997</v>
      </c>
      <c r="CA822" s="9">
        <v>46.802402000000001</v>
      </c>
      <c r="CB822" s="9">
        <v>75.338350000000005</v>
      </c>
      <c r="CC822" s="9">
        <v>50.717357999999997</v>
      </c>
      <c r="CD822" s="9">
        <v>86.652940000000001</v>
      </c>
    </row>
    <row r="823" spans="1:82" ht="15.75" hidden="1" customHeight="1" x14ac:dyDescent="0.2">
      <c r="A823" s="9" t="s">
        <v>91</v>
      </c>
      <c r="B823" s="9" t="s">
        <v>2093</v>
      </c>
      <c r="C823" s="9">
        <v>7713</v>
      </c>
      <c r="D823" s="9">
        <v>365</v>
      </c>
      <c r="E823" s="9">
        <v>520.14577296257198</v>
      </c>
      <c r="F823" s="9">
        <v>1072</v>
      </c>
      <c r="G823" s="9">
        <v>937.22393999999997</v>
      </c>
      <c r="H823" s="9">
        <v>90</v>
      </c>
      <c r="I823" s="16">
        <v>9.0834934154473602E-5</v>
      </c>
      <c r="J823" s="9">
        <v>1.10682390192239</v>
      </c>
      <c r="K823" s="14">
        <v>9.8636173202472701</v>
      </c>
      <c r="L823" s="9">
        <v>1.0206877035502401E-4</v>
      </c>
      <c r="M823" s="9">
        <v>4.8781493677936999E-4</v>
      </c>
      <c r="N823" s="9">
        <v>0.340485074626865</v>
      </c>
      <c r="O823" s="9">
        <v>0.554985582292154</v>
      </c>
      <c r="P823" s="9" t="s">
        <v>2094</v>
      </c>
      <c r="Q823" s="9">
        <v>42991105</v>
      </c>
      <c r="R823" s="9" t="s">
        <v>2095</v>
      </c>
      <c r="S823" s="9">
        <v>99904</v>
      </c>
      <c r="T823" s="9">
        <v>38.0442617089329</v>
      </c>
      <c r="U823" s="9">
        <v>-122.615540297275</v>
      </c>
      <c r="V823" s="9">
        <v>78</v>
      </c>
      <c r="W823" s="9">
        <v>46</v>
      </c>
      <c r="X823" s="9">
        <v>14887.588785554701</v>
      </c>
      <c r="Z823" s="9">
        <v>8897.7519608938692</v>
      </c>
      <c r="AB823" s="9">
        <v>5989.8368246608597</v>
      </c>
      <c r="AC823" s="9">
        <v>8897.7519608938692</v>
      </c>
      <c r="AD823" s="9">
        <v>5989.8368246608597</v>
      </c>
      <c r="AE823" s="9">
        <v>4.3903344310143297E-2</v>
      </c>
      <c r="AF823" s="9">
        <v>8.1751440739026293E-3</v>
      </c>
      <c r="AG823" s="9">
        <v>826</v>
      </c>
      <c r="AH823" s="9">
        <v>7.5032864000000004</v>
      </c>
      <c r="AI823" s="9">
        <v>16.679622999999999</v>
      </c>
      <c r="AJ823" s="9">
        <v>2.9871794999999999</v>
      </c>
      <c r="AK823" s="9">
        <v>2.6097771999999999</v>
      </c>
      <c r="AL823" s="9">
        <v>7.2888760000000001</v>
      </c>
      <c r="AM823" s="9">
        <v>-4.0801230000000004</v>
      </c>
      <c r="AN823" s="9">
        <v>5.628205E-2</v>
      </c>
      <c r="AO823" s="9">
        <v>7.0844200000000001E-3</v>
      </c>
      <c r="AP823" s="9">
        <v>3.0613556000000002</v>
      </c>
      <c r="AQ823" s="9">
        <v>294.27814000000001</v>
      </c>
      <c r="AR823" s="9">
        <v>32.543635999999999</v>
      </c>
      <c r="AS823" s="9">
        <v>29.839369999999999</v>
      </c>
      <c r="AT823" s="9">
        <v>0.83943765999999997</v>
      </c>
      <c r="AU823" s="9">
        <v>15.279399</v>
      </c>
      <c r="AV823" s="9">
        <v>17.185108</v>
      </c>
      <c r="AW823" s="9">
        <v>0.17387908999999999</v>
      </c>
      <c r="AX823" s="12">
        <f ca="1">IFERROR(__xludf.DUMMYFUNCTION("1-(PERCENTRANK(FILTER(AG:AG, $A:$A=$A823), $AG823))"),0.935999999999999)</f>
        <v>0.93599999999999905</v>
      </c>
      <c r="AY823" s="13">
        <f ca="1">IFERROR(__xludf.DUMMYFUNCTION("PERCENTRANK(FILTER(K:K, $A:$A=$A823), $K823)"),0.913)</f>
        <v>0.91300000000000003</v>
      </c>
      <c r="AZ823" s="13">
        <f ca="1">IFERROR(__xludf.DUMMYFUNCTION("PERCENTRANK(FILTER(I:I, $A:$A=$A823), $I823)"),0.815)</f>
        <v>0.81499999999999995</v>
      </c>
      <c r="BA823" s="12">
        <f ca="1">IFERROR(__xludf.DUMMYFUNCTION("PERCENTRANK(FILTER(AI:AI, $A:$A=$A823), $AI823)"),0.806)</f>
        <v>0.80600000000000005</v>
      </c>
      <c r="BB823" s="13">
        <f ca="1">IFERROR(__xludf.DUMMYFUNCTION("PERCENTRANK(FILTER(AT:AT, $A:$A=$A823), $AT823)"),0.452)</f>
        <v>0.45200000000000001</v>
      </c>
      <c r="BC823" s="13">
        <f ca="1">IFERROR(__xludf.DUMMYFUNCTION("PERCENTRANK(FILTER(AU:AU, $A:$A=$A823), $AU823)"),0.532)</f>
        <v>0.53200000000000003</v>
      </c>
      <c r="BM823" s="9">
        <v>0.10177188</v>
      </c>
      <c r="BN823" s="9">
        <v>0.17307692999999999</v>
      </c>
      <c r="BO823" s="9">
        <v>1.6973684</v>
      </c>
      <c r="BP823" s="9">
        <v>13.276316</v>
      </c>
      <c r="BQ823" s="9">
        <v>0.79192304999999996</v>
      </c>
      <c r="BR823" s="9">
        <v>6.8717946999999997</v>
      </c>
      <c r="BS823" s="9">
        <v>11.469695</v>
      </c>
      <c r="BT823" s="9">
        <v>9.7364409999999992</v>
      </c>
      <c r="BU823" s="9">
        <v>1.7264942999999999</v>
      </c>
      <c r="BV823" s="9">
        <v>3.3453113999999999</v>
      </c>
      <c r="BW823" s="9">
        <v>14.429205</v>
      </c>
      <c r="BX823" s="9">
        <v>10.463471999999999</v>
      </c>
      <c r="BY823" s="9">
        <v>10.871987000000001</v>
      </c>
      <c r="BZ823" s="9">
        <v>7.5389495000000002</v>
      </c>
      <c r="CA823" s="9">
        <v>55.745457000000002</v>
      </c>
      <c r="CB823" s="9">
        <v>68.308334000000002</v>
      </c>
      <c r="CC823" s="9">
        <v>43.535235999999998</v>
      </c>
      <c r="CD823" s="9">
        <v>64.630510000000001</v>
      </c>
    </row>
    <row r="824" spans="1:82" ht="15.75" hidden="1" customHeight="1" x14ac:dyDescent="0.2">
      <c r="A824" s="9" t="s">
        <v>113</v>
      </c>
      <c r="B824" s="9" t="s">
        <v>2096</v>
      </c>
      <c r="C824" s="9">
        <v>8880</v>
      </c>
      <c r="D824" s="9">
        <v>25</v>
      </c>
      <c r="E824" s="9">
        <v>48.677421092297898</v>
      </c>
      <c r="F824" s="9">
        <v>240</v>
      </c>
      <c r="G824" s="9">
        <v>124.031296</v>
      </c>
      <c r="H824" s="9">
        <v>102</v>
      </c>
      <c r="I824" s="16">
        <v>3.3351460833906503E-5</v>
      </c>
      <c r="J824" s="9">
        <v>8.6740079537867505</v>
      </c>
      <c r="K824" s="9">
        <v>15.957697412044</v>
      </c>
      <c r="L824" s="9">
        <v>2.5285212311336799E-4</v>
      </c>
      <c r="M824" s="9">
        <v>2.4787751887689899E-4</v>
      </c>
      <c r="N824" s="9">
        <v>0.10416666666666601</v>
      </c>
      <c r="O824" s="9">
        <v>0.39246079618538399</v>
      </c>
      <c r="P824" s="9" t="s">
        <v>2097</v>
      </c>
      <c r="Q824" s="9">
        <v>254432104</v>
      </c>
      <c r="R824" s="9" t="s">
        <v>238</v>
      </c>
      <c r="S824" s="9">
        <v>5516</v>
      </c>
      <c r="T824" s="9">
        <v>37.228201928088303</v>
      </c>
      <c r="U824" s="9">
        <v>-119.870572706926</v>
      </c>
      <c r="V824" s="9">
        <v>117</v>
      </c>
      <c r="W824" s="9">
        <v>125</v>
      </c>
      <c r="X824" s="9">
        <v>45926.5490305368</v>
      </c>
      <c r="Y824" s="15">
        <f>X824/1609.34</f>
        <v>28.537505455986182</v>
      </c>
      <c r="Z824" s="9">
        <v>29689.925036247099</v>
      </c>
      <c r="AA824" s="15">
        <f>Z824/1609.34</f>
        <v>18.448509970700474</v>
      </c>
      <c r="AB824" s="9">
        <v>16236.623994289699</v>
      </c>
      <c r="AC824" s="9">
        <v>29689.925036247099</v>
      </c>
      <c r="AD824" s="9">
        <v>16236.623994289699</v>
      </c>
      <c r="AE824" s="9">
        <v>2.5283506925443702E-2</v>
      </c>
      <c r="AF824" s="9">
        <v>3.4018490050584599E-3</v>
      </c>
      <c r="AG824" s="9">
        <v>1260</v>
      </c>
      <c r="AH824" s="9">
        <v>2.2632699999999999</v>
      </c>
      <c r="AI824" s="9">
        <v>5.8788729999999996</v>
      </c>
      <c r="AJ824" s="9">
        <v>2</v>
      </c>
      <c r="AK824" s="9">
        <v>2.1811574</v>
      </c>
      <c r="AL824" s="9">
        <v>5.4269889999999998</v>
      </c>
      <c r="AM824" s="9">
        <v>0.21347959999999999</v>
      </c>
      <c r="AN824" s="9">
        <v>4.6420823999999998E-3</v>
      </c>
      <c r="AO824" s="9">
        <v>5.9411100000000003E-3</v>
      </c>
      <c r="AP824" s="9">
        <v>1.2469931999999999</v>
      </c>
      <c r="AQ824" s="9">
        <v>297.93896000000001</v>
      </c>
      <c r="AR824" s="9">
        <v>51.462707999999999</v>
      </c>
      <c r="AS824" s="9">
        <v>35.526400000000002</v>
      </c>
      <c r="AT824" s="9">
        <v>1.4688481</v>
      </c>
      <c r="AU824" s="9">
        <v>11.650982000000001</v>
      </c>
      <c r="AV824" s="9">
        <v>12.756302</v>
      </c>
      <c r="AW824" s="9">
        <v>0.63793200000000005</v>
      </c>
      <c r="AX824" s="12">
        <f ca="1">IFERROR(__xludf.DUMMYFUNCTION("1-(PERCENTRANK(FILTER(AG:AG, $A:$A=$A824), $AG824))"),0.458999999999999)</f>
        <v>0.45899999999999902</v>
      </c>
      <c r="AY824" s="13">
        <f ca="1">IFERROR(__xludf.DUMMYFUNCTION("PERCENTRANK(FILTER(K:K, $A:$A=$A824), $K824)"),0.577)</f>
        <v>0.57699999999999996</v>
      </c>
      <c r="AZ824" s="13">
        <f ca="1">IFERROR(__xludf.DUMMYFUNCTION("PERCENTRANK(FILTER(I:I, $A:$A=$A824), $I824)"),0.319)</f>
        <v>0.31900000000000001</v>
      </c>
      <c r="BA824" s="12">
        <f ca="1">IFERROR(__xludf.DUMMYFUNCTION("PERCENTRANK(FILTER(AI:AI, $A:$A=$A824), $AI824)"),0.304)</f>
        <v>0.30399999999999999</v>
      </c>
      <c r="BB824" s="13">
        <f ca="1">IFERROR(__xludf.DUMMYFUNCTION("PERCENTRANK(FILTER(AT:AT, $A:$A=$A824), $AT824)"),0.84)</f>
        <v>0.84</v>
      </c>
      <c r="BC824" s="13">
        <f ca="1">IFERROR(__xludf.DUMMYFUNCTION("PERCENTRANK(FILTER(AU:AU, $A:$A=$A824), $AU824)"),0.397)</f>
        <v>0.39700000000000002</v>
      </c>
      <c r="BM824" s="9">
        <v>7.121827E-2</v>
      </c>
      <c r="BN824" s="9">
        <v>1.3188719999999999E-2</v>
      </c>
      <c r="BO824" s="9">
        <v>1.3351955</v>
      </c>
      <c r="BP824" s="9">
        <v>16.055866000000002</v>
      </c>
      <c r="BQ824" s="9">
        <v>9.761388E-2</v>
      </c>
      <c r="BR824" s="9">
        <v>0.52060735000000002</v>
      </c>
      <c r="BS824" s="9">
        <v>7.5118970000000003</v>
      </c>
      <c r="BT824" s="9">
        <v>6.8459896999999996</v>
      </c>
      <c r="BU824" s="9">
        <v>2.6318429999999999</v>
      </c>
      <c r="BV824" s="9">
        <v>4.0659846999999996</v>
      </c>
      <c r="BW824" s="9">
        <v>10.941522000000001</v>
      </c>
      <c r="BX824" s="9">
        <v>6.4960155000000004</v>
      </c>
      <c r="BY824" s="9">
        <v>7.6241810000000001</v>
      </c>
      <c r="BZ824" s="9">
        <v>4.4122843999999999</v>
      </c>
      <c r="CA824" s="9">
        <v>49.857483000000002</v>
      </c>
      <c r="CB824" s="9">
        <v>74.817449999999994</v>
      </c>
      <c r="CC824" s="9">
        <v>62.956356</v>
      </c>
      <c r="CD824" s="9">
        <v>88.215230000000005</v>
      </c>
    </row>
    <row r="825" spans="1:82" ht="15.75" hidden="1" customHeight="1" x14ac:dyDescent="0.2">
      <c r="A825" s="9" t="s">
        <v>81</v>
      </c>
      <c r="B825" s="9" t="s">
        <v>2098</v>
      </c>
      <c r="C825" s="9">
        <v>3208</v>
      </c>
      <c r="D825" s="9">
        <v>412</v>
      </c>
      <c r="E825" s="9">
        <v>689.40268106634801</v>
      </c>
      <c r="F825" s="9">
        <v>1516</v>
      </c>
      <c r="G825" s="9">
        <v>1175.0917999999999</v>
      </c>
      <c r="H825" s="9">
        <v>244</v>
      </c>
      <c r="I825" s="10">
        <v>1.7231361132752501E-4</v>
      </c>
      <c r="J825" s="9">
        <v>1.7015087005532501</v>
      </c>
      <c r="K825" s="9">
        <v>33.747185587647898</v>
      </c>
      <c r="L825" s="9">
        <v>2.7935656267440802E-4</v>
      </c>
      <c r="M825" s="9">
        <v>3.1679970152826199E-3</v>
      </c>
      <c r="N825" s="9">
        <v>0.271767810026385</v>
      </c>
      <c r="O825" s="9">
        <v>0.58667985165050296</v>
      </c>
      <c r="P825" s="9" t="s">
        <v>2099</v>
      </c>
      <c r="Q825" s="9">
        <v>103451101</v>
      </c>
      <c r="R825" s="9" t="s">
        <v>265</v>
      </c>
      <c r="S825" s="9">
        <v>9712</v>
      </c>
      <c r="T825" s="9">
        <v>40.616617898233201</v>
      </c>
      <c r="U825" s="9">
        <v>-122.495466879286</v>
      </c>
      <c r="V825" s="9">
        <v>358</v>
      </c>
      <c r="W825" s="9">
        <v>409</v>
      </c>
      <c r="X825" s="9">
        <v>45946.158833175403</v>
      </c>
      <c r="Y825" s="15">
        <f>X825/1609.34</f>
        <v>28.549690452716895</v>
      </c>
      <c r="Z825" s="9">
        <v>29985.248743761102</v>
      </c>
      <c r="AA825" s="15">
        <f>Z825/1609.34</f>
        <v>18.632016071036016</v>
      </c>
      <c r="AB825" s="9">
        <v>15960.910089414299</v>
      </c>
      <c r="AC825" s="9">
        <v>29985.248743761102</v>
      </c>
      <c r="AD825" s="9">
        <v>15960.910089414299</v>
      </c>
      <c r="AE825" s="9">
        <v>0.77299127172895998</v>
      </c>
      <c r="AF825" s="9">
        <v>4.2044521163916201E-2</v>
      </c>
      <c r="AG825" s="9">
        <v>103</v>
      </c>
      <c r="AH825" s="9">
        <v>4.4521512999999997</v>
      </c>
      <c r="AI825" s="9">
        <v>10.742908</v>
      </c>
      <c r="AJ825" s="9">
        <v>3</v>
      </c>
      <c r="AK825" s="9">
        <v>2.2442736999999999</v>
      </c>
      <c r="AL825" s="9">
        <v>6.6976294999999997</v>
      </c>
      <c r="AM825" s="9">
        <v>-0.46126552999999998</v>
      </c>
      <c r="AN825" s="9">
        <v>8.0585110000000008E-3</v>
      </c>
      <c r="AO825" s="9">
        <v>5.7418466999999999E-3</v>
      </c>
      <c r="AP825" s="9">
        <v>3.7559526000000001</v>
      </c>
      <c r="AQ825" s="9">
        <v>297.50853999999998</v>
      </c>
      <c r="AR825" s="9">
        <v>49.592644</v>
      </c>
      <c r="AS825" s="9">
        <v>34.417361999999997</v>
      </c>
      <c r="AT825" s="9">
        <v>1.5964391</v>
      </c>
      <c r="AU825" s="9">
        <v>11.637805</v>
      </c>
      <c r="AV825" s="9">
        <v>13.987629999999999</v>
      </c>
      <c r="AW825" s="9">
        <v>3.7163363</v>
      </c>
      <c r="AX825" s="12">
        <f ca="1">IFERROR(__xludf.DUMMYFUNCTION("1-(PERCENTRANK(FILTER(AG:AG, $A:$A=$A825), $AG825))"),0.931)</f>
        <v>0.93100000000000005</v>
      </c>
      <c r="AY825" s="13">
        <f ca="1">IFERROR(__xludf.DUMMYFUNCTION("PERCENTRANK(FILTER(K:K, $A:$A=$A825), $K825)"),0.779)</f>
        <v>0.77900000000000003</v>
      </c>
      <c r="AZ825" s="13">
        <f ca="1">IFERROR(__xludf.DUMMYFUNCTION("PERCENTRANK(FILTER(I:I, $A:$A=$A825), $I825)"),0.977)</f>
        <v>0.97699999999999998</v>
      </c>
      <c r="BA825" s="12">
        <f ca="1">IFERROR(__xludf.DUMMYFUNCTION("PERCENTRANK(FILTER(AI:AI, $A:$A=$A825), $AI825)"),0.538)</f>
        <v>0.53800000000000003</v>
      </c>
      <c r="BB825" s="13">
        <f ca="1">IFERROR(__xludf.DUMMYFUNCTION("PERCENTRANK(FILTER(AT:AT, $A:$A=$A825), $AT825)"),0.89)</f>
        <v>0.89</v>
      </c>
      <c r="BC825" s="13">
        <f ca="1">IFERROR(__xludf.DUMMYFUNCTION("PERCENTRANK(FILTER(AU:AU, $A:$A=$A825), $AU825)"),0.09)</f>
        <v>0.09</v>
      </c>
      <c r="BM825" s="9">
        <v>0.231654</v>
      </c>
      <c r="BN825" s="9">
        <v>1.6755318000000002E-2</v>
      </c>
      <c r="BO825" s="9">
        <v>2.7472120000000002</v>
      </c>
      <c r="BP825" s="9">
        <v>16.981413</v>
      </c>
      <c r="BQ825" s="9">
        <v>1.9911436</v>
      </c>
      <c r="BR825" s="9">
        <v>4.0319146999999997</v>
      </c>
      <c r="BS825" s="9">
        <v>9.9949150000000007</v>
      </c>
      <c r="BT825" s="9">
        <v>7.1029629999999999</v>
      </c>
      <c r="BU825" s="9">
        <v>2.8080718999999998</v>
      </c>
      <c r="BV825" s="9">
        <v>4.9903693000000002</v>
      </c>
      <c r="BW825" s="9">
        <v>11.292833</v>
      </c>
      <c r="BX825" s="9">
        <v>5.3140419999999997</v>
      </c>
      <c r="BY825" s="9">
        <v>7.0706935</v>
      </c>
      <c r="BZ825" s="9">
        <v>4.0336822999999997</v>
      </c>
      <c r="CA825" s="9">
        <v>59.977474000000001</v>
      </c>
      <c r="CB825" s="9">
        <v>83.090225000000004</v>
      </c>
      <c r="CC825" s="9">
        <v>61.959899999999998</v>
      </c>
      <c r="CD825" s="9">
        <v>96.240809999999996</v>
      </c>
    </row>
    <row r="826" spans="1:82" ht="15.75" hidden="1" customHeight="1" x14ac:dyDescent="0.2">
      <c r="A826" s="9" t="s">
        <v>77</v>
      </c>
      <c r="B826" s="9" t="s">
        <v>2100</v>
      </c>
      <c r="C826" s="9">
        <v>186</v>
      </c>
      <c r="D826" s="9">
        <v>2137</v>
      </c>
      <c r="E826" s="9">
        <v>3559.6865611511998</v>
      </c>
      <c r="F826" s="9">
        <v>2915</v>
      </c>
      <c r="G826" s="9">
        <v>3915.5785999999998</v>
      </c>
      <c r="H826" s="9">
        <v>233</v>
      </c>
      <c r="I826" s="10">
        <v>1.17748461409158E-4</v>
      </c>
      <c r="J826" s="9">
        <v>3.7818006843102499E-2</v>
      </c>
      <c r="K826" s="9">
        <v>3.4521998162069099</v>
      </c>
      <c r="L826" s="11">
        <v>4.45301211933635E-6</v>
      </c>
      <c r="M826" s="9">
        <v>2.7201691506470102E-4</v>
      </c>
      <c r="N826" s="9">
        <v>0.73310463121783798</v>
      </c>
      <c r="O826" s="9">
        <v>0.90910869445376596</v>
      </c>
      <c r="P826" s="9" t="s">
        <v>2101</v>
      </c>
      <c r="Q826" s="9">
        <v>43081101</v>
      </c>
      <c r="R826" s="9" t="s">
        <v>941</v>
      </c>
      <c r="S826" s="9">
        <v>79628</v>
      </c>
      <c r="T826" s="9">
        <v>39.312027153632798</v>
      </c>
      <c r="U826" s="9">
        <v>-123.786079928677</v>
      </c>
      <c r="V826" s="9">
        <v>266</v>
      </c>
      <c r="W826" s="9">
        <v>355</v>
      </c>
      <c r="X826" s="9">
        <v>47890.421378810002</v>
      </c>
      <c r="Y826" s="15">
        <f>X826/1609.34</f>
        <v>29.757802191463583</v>
      </c>
      <c r="Z826" s="9">
        <v>23966.437522821099</v>
      </c>
      <c r="AA826" s="15">
        <f>Z826/1609.34</f>
        <v>14.892090871301962</v>
      </c>
      <c r="AB826" s="9">
        <v>23923.983855988801</v>
      </c>
      <c r="AC826" s="9">
        <v>23966.437522821099</v>
      </c>
      <c r="AD826" s="9">
        <v>23923.983855988801</v>
      </c>
      <c r="AE826" s="9">
        <v>6.3379941210075494E-2</v>
      </c>
      <c r="AF826" s="9">
        <v>2.7435391508333799E-2</v>
      </c>
      <c r="AG826" s="9">
        <v>1180</v>
      </c>
      <c r="AH826" s="9">
        <v>14.012898</v>
      </c>
      <c r="AI826" s="9">
        <v>26.416533000000001</v>
      </c>
      <c r="AJ826" s="9">
        <v>2</v>
      </c>
      <c r="AK826" s="9">
        <v>2.7180304999999998</v>
      </c>
      <c r="AL826" s="9">
        <v>6.9957539999999998</v>
      </c>
      <c r="AM826" s="9">
        <v>0.70657009999999998</v>
      </c>
      <c r="AN826" s="9">
        <v>7.1443850000000003E-2</v>
      </c>
      <c r="AO826" s="9">
        <v>6.8351790000000003E-3</v>
      </c>
      <c r="AP826" s="9">
        <v>3.1005522999999999</v>
      </c>
      <c r="AQ826" s="9">
        <v>290.87169999999998</v>
      </c>
      <c r="AR826" s="9">
        <v>18.719132999999999</v>
      </c>
      <c r="AS826" s="9">
        <v>20.472093999999998</v>
      </c>
      <c r="AT826" s="9">
        <v>0.47835569999999999</v>
      </c>
      <c r="AU826" s="9">
        <v>18.948810000000002</v>
      </c>
      <c r="AV826" s="9">
        <v>21.398807999999999</v>
      </c>
      <c r="AW826" s="9">
        <v>1.5210098000000001</v>
      </c>
      <c r="AX826" s="12">
        <f ca="1">IFERROR(__xludf.DUMMYFUNCTION("1-(PERCENTRANK(FILTER(AG:AG, $A:$A=$A826), $AG826))"),0.503)</f>
        <v>0.503</v>
      </c>
      <c r="AY826" s="13">
        <f ca="1">IFERROR(__xludf.DUMMYFUNCTION("PERCENTRANK(FILTER(K:K, $A:$A=$A826), $K826)"),0.402)</f>
        <v>0.40200000000000002</v>
      </c>
      <c r="AZ826" s="13">
        <f ca="1">IFERROR(__xludf.DUMMYFUNCTION("PERCENTRANK(FILTER(I:I, $A:$A=$A826), $I826)"),0.659)</f>
        <v>0.65900000000000003</v>
      </c>
      <c r="BA826" s="12">
        <f ca="1">IFERROR(__xludf.DUMMYFUNCTION("PERCENTRANK(FILTER(AI:AI, $A:$A=$A826), $AI826)"),0.761)</f>
        <v>0.76100000000000001</v>
      </c>
      <c r="BB826" s="13">
        <f ca="1">IFERROR(__xludf.DUMMYFUNCTION("PERCENTRANK(FILTER(AT:AT, $A:$A=$A826), $AT826)"),0.092)</f>
        <v>9.1999999999999998E-2</v>
      </c>
      <c r="BC826" s="13">
        <f ca="1">IFERROR(__xludf.DUMMYFUNCTION("PERCENTRANK(FILTER(AU:AU, $A:$A=$A826), $AU826)"),0.935)</f>
        <v>0.93500000000000005</v>
      </c>
      <c r="BM826" s="9">
        <v>6.6545759999999995E-2</v>
      </c>
      <c r="BN826" s="9">
        <v>8.4598930000000003E-2</v>
      </c>
      <c r="BO826" s="9">
        <v>2.5303643</v>
      </c>
      <c r="BP826" s="9">
        <v>17.631146999999999</v>
      </c>
      <c r="BQ826" s="9">
        <v>1.2258823999999999</v>
      </c>
      <c r="BR826" s="9">
        <v>7.7941174999999996</v>
      </c>
      <c r="BS826" s="9">
        <v>11.935278</v>
      </c>
      <c r="BT826" s="9">
        <v>9.8785679999999996</v>
      </c>
      <c r="BU826" s="9">
        <v>1.3743428</v>
      </c>
      <c r="BV826" s="9">
        <v>2.1108923000000002</v>
      </c>
      <c r="BW826" s="9">
        <v>18.339065999999999</v>
      </c>
      <c r="BX826" s="9">
        <v>14.972199</v>
      </c>
      <c r="BY826" s="9">
        <v>14.606320999999999</v>
      </c>
      <c r="BZ826" s="9">
        <v>11.540777</v>
      </c>
      <c r="CA826" s="9">
        <v>40.933174000000001</v>
      </c>
      <c r="CB826" s="9">
        <v>47.38402</v>
      </c>
      <c r="CC826" s="9">
        <v>28.483435</v>
      </c>
      <c r="CD826" s="9">
        <v>41.85324</v>
      </c>
    </row>
    <row r="827" spans="1:82" ht="15.75" hidden="1" customHeight="1" x14ac:dyDescent="0.2">
      <c r="A827" s="9" t="s">
        <v>77</v>
      </c>
      <c r="B827" s="9" t="s">
        <v>2102</v>
      </c>
      <c r="C827" s="9">
        <v>4918</v>
      </c>
      <c r="D827" s="9">
        <v>535</v>
      </c>
      <c r="E827" s="9">
        <v>728.59031605574103</v>
      </c>
      <c r="F827" s="9">
        <v>604</v>
      </c>
      <c r="G827" s="9">
        <v>766.73289999999997</v>
      </c>
      <c r="H827" s="9">
        <v>112</v>
      </c>
      <c r="I827" s="10">
        <v>2.37763757500683E-4</v>
      </c>
      <c r="J827" s="9">
        <v>0.126833958510956</v>
      </c>
      <c r="K827" s="9">
        <v>1.30657012914425</v>
      </c>
      <c r="L827" s="11">
        <v>2.4224176328141799E-5</v>
      </c>
      <c r="M827" s="9">
        <v>2.70755024936786E-4</v>
      </c>
      <c r="N827" s="9">
        <v>0.88576158940397298</v>
      </c>
      <c r="O827" s="9">
        <v>0.95025308866325398</v>
      </c>
      <c r="P827" s="9" t="s">
        <v>2103</v>
      </c>
      <c r="Q827" s="9">
        <v>192461102</v>
      </c>
      <c r="R827" s="9" t="s">
        <v>2104</v>
      </c>
      <c r="S827" s="9" t="s">
        <v>98</v>
      </c>
      <c r="T827" s="9">
        <v>40.479470542657701</v>
      </c>
      <c r="U827" s="9">
        <v>-123.780070585277</v>
      </c>
      <c r="V827" s="9">
        <v>193</v>
      </c>
      <c r="W827" s="9">
        <v>176</v>
      </c>
      <c r="X827" s="9">
        <v>65019.066643500802</v>
      </c>
      <c r="Y827" s="15">
        <f>X827/1609.34</f>
        <v>40.401075374688261</v>
      </c>
      <c r="Z827" s="9">
        <v>57957.106655898402</v>
      </c>
      <c r="AA827" s="15">
        <f>Z827/1609.34</f>
        <v>36.01296597108032</v>
      </c>
      <c r="AB827" s="9">
        <v>7061.9599876025004</v>
      </c>
      <c r="AC827" s="9">
        <v>40164.636123710799</v>
      </c>
      <c r="AD827" s="9">
        <v>3494.1438622195701</v>
      </c>
      <c r="AE827" s="9">
        <v>3.032456279292E-2</v>
      </c>
      <c r="AF827" s="9">
        <v>2.6629540840076502E-2</v>
      </c>
      <c r="AG827" s="9">
        <v>1185</v>
      </c>
      <c r="AH827" s="9">
        <v>7.4224730000000001</v>
      </c>
      <c r="AI827" s="9">
        <v>17.583141000000001</v>
      </c>
      <c r="AJ827" s="9">
        <v>2.8511905999999998</v>
      </c>
      <c r="AK827" s="9">
        <v>2.5017961999999998</v>
      </c>
      <c r="AL827" s="9">
        <v>7.6947675000000002</v>
      </c>
      <c r="AM827" s="9">
        <v>0.12440924</v>
      </c>
      <c r="AN827" s="9">
        <v>3.1746030000000001E-2</v>
      </c>
      <c r="AO827" s="9">
        <v>6.4337530000000004E-3</v>
      </c>
      <c r="AP827" s="9">
        <v>4.3782686999999996</v>
      </c>
      <c r="AQ827" s="9">
        <v>293.48482999999999</v>
      </c>
      <c r="AR827" s="9">
        <v>30.602063999999999</v>
      </c>
      <c r="AS827" s="9">
        <v>27.034175999999999</v>
      </c>
      <c r="AT827" s="9">
        <v>0.89267629999999998</v>
      </c>
      <c r="AU827" s="9">
        <v>15.893758</v>
      </c>
      <c r="AV827" s="9">
        <v>18.963163000000002</v>
      </c>
      <c r="AW827" s="9">
        <v>0.70058600000000004</v>
      </c>
      <c r="AX827" s="12">
        <f ca="1">IFERROR(__xludf.DUMMYFUNCTION("1-(PERCENTRANK(FILTER(AG:AG, $A:$A=$A827), $AG827))"),0.502)</f>
        <v>0.502</v>
      </c>
      <c r="AY827" s="13">
        <f ca="1">IFERROR(__xludf.DUMMYFUNCTION("PERCENTRANK(FILTER(K:K, $A:$A=$A827), $K827)"),0.198)</f>
        <v>0.19800000000000001</v>
      </c>
      <c r="AZ827" s="13">
        <f ca="1">IFERROR(__xludf.DUMMYFUNCTION("PERCENTRANK(FILTER(I:I, $A:$A=$A827), $I827)"),0.952)</f>
        <v>0.95199999999999996</v>
      </c>
      <c r="BA827" s="12">
        <f ca="1">IFERROR(__xludf.DUMMYFUNCTION("PERCENTRANK(FILTER(AI:AI, $A:$A=$A827), $AI827)"),0.486)</f>
        <v>0.48599999999999999</v>
      </c>
      <c r="BB827" s="13">
        <f ca="1">IFERROR(__xludf.DUMMYFUNCTION("PERCENTRANK(FILTER(AT:AT, $A:$A=$A827), $AT827)"),0.515)</f>
        <v>0.51500000000000001</v>
      </c>
      <c r="BC827" s="13">
        <f ca="1">IFERROR(__xludf.DUMMYFUNCTION("PERCENTRANK(FILTER(AU:AU, $A:$A=$A827), $AU827)"),0.49)</f>
        <v>0.49</v>
      </c>
      <c r="BM827" s="9">
        <v>5.6929926999999998E-2</v>
      </c>
      <c r="BN827" s="9">
        <v>8.2757935000000005E-2</v>
      </c>
      <c r="BO827" s="9">
        <v>1.387324</v>
      </c>
      <c r="BP827" s="9">
        <v>11.964788</v>
      </c>
      <c r="BQ827" s="9">
        <v>0.15142857000000001</v>
      </c>
      <c r="BR827" s="9">
        <v>1.1984127</v>
      </c>
      <c r="BS827" s="9">
        <v>12.146083000000001</v>
      </c>
      <c r="BT827" s="9">
        <v>8.8682549999999996</v>
      </c>
      <c r="BU827" s="9">
        <v>1.9081355</v>
      </c>
      <c r="BV827" s="9">
        <v>3.4354426999999998</v>
      </c>
      <c r="BW827" s="9">
        <v>15.695785000000001</v>
      </c>
      <c r="BX827" s="9">
        <v>8.5724210000000003</v>
      </c>
      <c r="BY827" s="9">
        <v>9.647278</v>
      </c>
      <c r="BZ827" s="9">
        <v>5.3353270000000004</v>
      </c>
      <c r="CA827" s="9">
        <v>47.14141</v>
      </c>
      <c r="CB827" s="9">
        <v>73.857085999999995</v>
      </c>
      <c r="CC827" s="9">
        <v>40.355519999999999</v>
      </c>
      <c r="CD827" s="9">
        <v>76.109819999999999</v>
      </c>
    </row>
    <row r="828" spans="1:82" ht="15.75" hidden="1" customHeight="1" x14ac:dyDescent="0.2">
      <c r="A828" s="9" t="s">
        <v>91</v>
      </c>
      <c r="B828" s="9" t="s">
        <v>2105</v>
      </c>
      <c r="C828" s="9">
        <v>6867</v>
      </c>
      <c r="D828" s="9">
        <v>1615</v>
      </c>
      <c r="E828" s="9">
        <v>2595.5681225223798</v>
      </c>
      <c r="F828" s="9">
        <v>2947</v>
      </c>
      <c r="G828" s="9">
        <v>3404.0657000000001</v>
      </c>
      <c r="H828" s="9">
        <v>232</v>
      </c>
      <c r="I828" s="16">
        <v>4.4689672645760901E-5</v>
      </c>
      <c r="J828" s="9">
        <v>3.8906225903406297E-2</v>
      </c>
      <c r="K828" s="9">
        <v>1.30205384757677</v>
      </c>
      <c r="L828" s="11">
        <v>1.7431543202627401E-6</v>
      </c>
      <c r="M828" s="11">
        <v>5.21646792504089E-5</v>
      </c>
      <c r="N828" s="9">
        <v>0.54801493043773297</v>
      </c>
      <c r="O828" s="9">
        <v>0.76249061305667298</v>
      </c>
      <c r="P828" s="9" t="s">
        <v>2106</v>
      </c>
      <c r="Q828" s="9">
        <v>24131103</v>
      </c>
      <c r="R828" s="9" t="s">
        <v>131</v>
      </c>
      <c r="S828" s="9">
        <v>8512</v>
      </c>
      <c r="T828" s="9">
        <v>37.289159528037601</v>
      </c>
      <c r="U828" s="9">
        <v>-122.213231768048</v>
      </c>
      <c r="V828" s="9">
        <v>198</v>
      </c>
      <c r="W828" s="9">
        <v>143</v>
      </c>
      <c r="X828" s="9">
        <v>46118.1544408103</v>
      </c>
      <c r="Y828" s="15">
        <f>X828/1609.34</f>
        <v>28.656563834124736</v>
      </c>
      <c r="Z828" s="9">
        <v>26938.1264591002</v>
      </c>
      <c r="AA828" s="15">
        <f>Z828/1609.34</f>
        <v>16.738617358109661</v>
      </c>
      <c r="AB828" s="9">
        <v>19180.0279817101</v>
      </c>
      <c r="AC828" s="9">
        <v>26938.1264591002</v>
      </c>
      <c r="AD828" s="9">
        <v>19180.0279817101</v>
      </c>
      <c r="AE828" s="9">
        <v>1.2102205586094801E-2</v>
      </c>
      <c r="AF828" s="9">
        <v>1.03680040538165E-2</v>
      </c>
      <c r="AG828" s="9">
        <v>2260</v>
      </c>
      <c r="AH828" s="9">
        <v>10.553174</v>
      </c>
      <c r="AI828" s="9">
        <v>21.722380000000001</v>
      </c>
      <c r="AJ828" s="9">
        <v>2</v>
      </c>
      <c r="AK828" s="9">
        <v>1.7791634000000001</v>
      </c>
      <c r="AL828" s="9">
        <v>4.5652637</v>
      </c>
      <c r="AM828" s="9">
        <v>-0.71091884000000005</v>
      </c>
      <c r="AN828" s="9">
        <v>7.0048540000000006E-2</v>
      </c>
      <c r="AO828" s="9">
        <v>7.106256E-3</v>
      </c>
      <c r="AP828" s="9">
        <v>2.1647216999999999</v>
      </c>
      <c r="AQ828" s="9">
        <v>294.84444999999999</v>
      </c>
      <c r="AR828" s="9">
        <v>30.931346999999999</v>
      </c>
      <c r="AS828" s="9">
        <v>29.740760000000002</v>
      </c>
      <c r="AT828" s="9">
        <v>0.82670860000000002</v>
      </c>
      <c r="AU828" s="9">
        <v>16.026409999999998</v>
      </c>
      <c r="AV828" s="9">
        <v>17.748823000000002</v>
      </c>
      <c r="AW828" s="9">
        <v>0.35883236000000002</v>
      </c>
      <c r="AX828" s="12">
        <f ca="1">IFERROR(__xludf.DUMMYFUNCTION("1-(PERCENTRANK(FILTER(AG:AG, $A:$A=$A828), $AG828))"),0.41)</f>
        <v>0.41</v>
      </c>
      <c r="AY828" s="13">
        <f ca="1">IFERROR(__xludf.DUMMYFUNCTION("PERCENTRANK(FILTER(K:K, $A:$A=$A828), $K828)"),0.507)</f>
        <v>0.50700000000000001</v>
      </c>
      <c r="AZ828" s="13">
        <f ca="1">IFERROR(__xludf.DUMMYFUNCTION("PERCENTRANK(FILTER(I:I, $A:$A=$A828), $I828)"),0.387)</f>
        <v>0.38700000000000001</v>
      </c>
      <c r="BA828" s="12">
        <f ca="1">IFERROR(__xludf.DUMMYFUNCTION("PERCENTRANK(FILTER(AI:AI, $A:$A=$A828), $AI828)"),0.931)</f>
        <v>0.93100000000000005</v>
      </c>
      <c r="BB828" s="13">
        <f ca="1">IFERROR(__xludf.DUMMYFUNCTION("PERCENTRANK(FILTER(AT:AT, $A:$A=$A828), $AT828)"),0.421)</f>
        <v>0.42099999999999999</v>
      </c>
      <c r="BC828" s="13">
        <f ca="1">IFERROR(__xludf.DUMMYFUNCTION("PERCENTRANK(FILTER(AU:AU, $A:$A=$A828), $AU828)"),0.842)</f>
        <v>0.84199999999999997</v>
      </c>
      <c r="BM828" s="9">
        <v>0.10263506</v>
      </c>
      <c r="BN828" s="9">
        <v>0.18266990999999999</v>
      </c>
      <c r="BO828" s="9">
        <v>1.8202248000000001</v>
      </c>
      <c r="BP828" s="9">
        <v>12.988764</v>
      </c>
      <c r="BQ828" s="9">
        <v>0.62934464000000001</v>
      </c>
      <c r="BR828" s="9">
        <v>7.1529125999999996</v>
      </c>
      <c r="BS828" s="9">
        <v>11.171552999999999</v>
      </c>
      <c r="BT828" s="9">
        <v>9.6825720000000004</v>
      </c>
      <c r="BU828" s="9">
        <v>1.7333483000000001</v>
      </c>
      <c r="BV828" s="9">
        <v>3.5698723999999999</v>
      </c>
      <c r="BW828" s="9">
        <v>15.358943</v>
      </c>
      <c r="BX828" s="9">
        <v>10.995189</v>
      </c>
      <c r="BY828" s="9">
        <v>9.4000520000000005</v>
      </c>
      <c r="BZ828" s="9">
        <v>6.3384309999999999</v>
      </c>
      <c r="CA828" s="9">
        <v>59.373190000000001</v>
      </c>
      <c r="CB828" s="9">
        <v>68.536285000000007</v>
      </c>
      <c r="CC828" s="9">
        <v>44.05518</v>
      </c>
      <c r="CD828" s="9">
        <v>68.137276</v>
      </c>
    </row>
    <row r="829" spans="1:82" ht="15.75" hidden="1" customHeight="1" x14ac:dyDescent="0.2">
      <c r="A829" s="9" t="s">
        <v>77</v>
      </c>
      <c r="B829" s="9" t="s">
        <v>2107</v>
      </c>
      <c r="C829" s="9">
        <v>3233</v>
      </c>
      <c r="D829" s="9">
        <v>236</v>
      </c>
      <c r="E829" s="9">
        <v>274.87769416659899</v>
      </c>
      <c r="F829" s="9">
        <v>423</v>
      </c>
      <c r="G829" s="9">
        <v>385.58049999999997</v>
      </c>
      <c r="H829" s="9">
        <v>5</v>
      </c>
      <c r="I829" s="10">
        <v>1.07840115379076E-4</v>
      </c>
      <c r="J829" s="9">
        <v>8.2647977620241999</v>
      </c>
      <c r="K829" s="9">
        <v>9.6382895708084106</v>
      </c>
      <c r="L829" s="9">
        <v>9.0767654494803196E-4</v>
      </c>
      <c r="M829" s="9">
        <v>4.7446859243791499E-4</v>
      </c>
      <c r="N829" s="9">
        <v>0.55791962174940901</v>
      </c>
      <c r="O829" s="9">
        <v>0.71289313214123495</v>
      </c>
      <c r="P829" s="9" t="s">
        <v>2108</v>
      </c>
      <c r="Q829" s="9">
        <v>42561102</v>
      </c>
      <c r="R829" s="9" t="s">
        <v>1675</v>
      </c>
      <c r="S829" s="9" t="s">
        <v>98</v>
      </c>
      <c r="T829" s="9">
        <v>38.496961241468703</v>
      </c>
      <c r="U829" s="9">
        <v>-122.761637831361</v>
      </c>
      <c r="V829" s="9">
        <v>144</v>
      </c>
      <c r="W829" s="9">
        <v>256</v>
      </c>
      <c r="X829" s="9">
        <v>20953.5813770235</v>
      </c>
      <c r="Z829" s="9">
        <v>7126.30439986287</v>
      </c>
      <c r="AB829" s="9">
        <v>13827.2769771606</v>
      </c>
      <c r="AC829" s="9">
        <v>646.42193306569595</v>
      </c>
      <c r="AD829" s="9">
        <v>444.50294215983303</v>
      </c>
      <c r="AE829" s="9">
        <v>2.3723429621895701E-3</v>
      </c>
      <c r="AF829" s="9">
        <v>5.3920057689538204E-4</v>
      </c>
      <c r="AG829" s="9">
        <v>832</v>
      </c>
      <c r="AH829" s="9">
        <v>4.8587065000000003</v>
      </c>
      <c r="AI829" s="9">
        <v>12.332417</v>
      </c>
      <c r="AJ829" s="9">
        <v>2.1111111999999999</v>
      </c>
      <c r="AK829" s="9">
        <v>1.586058</v>
      </c>
      <c r="AL829" s="9">
        <v>4.7295756000000004</v>
      </c>
      <c r="AM829" s="9">
        <v>-4.1966590000000004</v>
      </c>
      <c r="AN829" s="9">
        <v>1.8888888999999999E-2</v>
      </c>
      <c r="AO829" s="9">
        <v>6.9519120000000002E-3</v>
      </c>
      <c r="AP829" s="9">
        <v>2.5231216000000001</v>
      </c>
      <c r="AQ829" s="9">
        <v>295.58339999999998</v>
      </c>
      <c r="AR829" s="9">
        <v>29.857595</v>
      </c>
      <c r="AS829" s="9">
        <v>27.844390000000001</v>
      </c>
      <c r="AT829" s="9">
        <v>0.88670020000000005</v>
      </c>
      <c r="AU829" s="9">
        <v>16.281949999999998</v>
      </c>
      <c r="AV829" s="9">
        <v>18.088480000000001</v>
      </c>
      <c r="AW829" s="9">
        <v>12.443133</v>
      </c>
      <c r="AX829" s="12">
        <f ca="1">IFERROR(__xludf.DUMMYFUNCTION("1-(PERCENTRANK(FILTER(AG:AG, $A:$A=$A829), $AG829))"),0.679)</f>
        <v>0.67900000000000005</v>
      </c>
      <c r="AY829" s="13">
        <f ca="1">IFERROR(__xludf.DUMMYFUNCTION("PERCENTRANK(FILTER(K:K, $A:$A=$A829), $K829)"),0.722)</f>
        <v>0.72199999999999998</v>
      </c>
      <c r="AZ829" s="13">
        <f ca="1">IFERROR(__xludf.DUMMYFUNCTION("PERCENTRANK(FILTER(I:I, $A:$A=$A829), $I829)"),0.616)</f>
        <v>0.61599999999999999</v>
      </c>
      <c r="BA829" s="12">
        <f ca="1">IFERROR(__xludf.DUMMYFUNCTION("PERCENTRANK(FILTER(AI:AI, $A:$A=$A829), $AI829)"),0.329)</f>
        <v>0.32900000000000001</v>
      </c>
      <c r="BB829" s="13">
        <f ca="1">IFERROR(__xludf.DUMMYFUNCTION("PERCENTRANK(FILTER(AT:AT, $A:$A=$A829), $AT829)"),0.502)</f>
        <v>0.502</v>
      </c>
      <c r="BC829" s="13">
        <f ca="1">IFERROR(__xludf.DUMMYFUNCTION("PERCENTRANK(FILTER(AU:AU, $A:$A=$A829), $AU829)"),0.526)</f>
        <v>0.52600000000000002</v>
      </c>
      <c r="BM829" s="9">
        <v>0.34799266000000001</v>
      </c>
      <c r="BN829" s="9">
        <v>4.5555558000000003E-2</v>
      </c>
      <c r="BO829" s="9">
        <v>2.2000000000000002</v>
      </c>
      <c r="BP829" s="9">
        <v>15.2</v>
      </c>
      <c r="BQ829" s="9">
        <v>14.15</v>
      </c>
      <c r="BR829" s="9">
        <v>47</v>
      </c>
      <c r="BS829" s="9">
        <v>10.876059</v>
      </c>
      <c r="BT829" s="9">
        <v>8.6620849999999994</v>
      </c>
      <c r="BU829" s="9">
        <v>1.9589245</v>
      </c>
      <c r="BV829" s="9">
        <v>3.4190032000000001</v>
      </c>
      <c r="BW829" s="9">
        <v>15.734178999999999</v>
      </c>
      <c r="BX829" s="9">
        <v>11.32568</v>
      </c>
      <c r="BY829" s="9">
        <v>11.378018000000001</v>
      </c>
      <c r="BZ829" s="9">
        <v>7.8066125</v>
      </c>
      <c r="CA829" s="9">
        <v>46.674812000000003</v>
      </c>
      <c r="CB829" s="9">
        <v>68.656819999999996</v>
      </c>
      <c r="CC829" s="9">
        <v>39.501106</v>
      </c>
      <c r="CD829" s="9">
        <v>62.553238</v>
      </c>
    </row>
    <row r="830" spans="1:82" ht="15.75" hidden="1" customHeight="1" x14ac:dyDescent="0.2">
      <c r="A830" s="9" t="s">
        <v>77</v>
      </c>
      <c r="B830" s="9" t="s">
        <v>2109</v>
      </c>
      <c r="C830" s="9">
        <v>572</v>
      </c>
      <c r="D830" s="9">
        <v>647</v>
      </c>
      <c r="E830" s="9">
        <v>1070.7359491058301</v>
      </c>
      <c r="F830" s="9">
        <v>880</v>
      </c>
      <c r="G830" s="9">
        <v>1197.0814</v>
      </c>
      <c r="H830" s="9">
        <v>76</v>
      </c>
      <c r="I830" s="10">
        <v>1.71416502493421E-4</v>
      </c>
      <c r="J830" s="9">
        <v>3.7817189554707302E-2</v>
      </c>
      <c r="K830" s="9">
        <v>5.2266385580052503</v>
      </c>
      <c r="L830" s="11">
        <v>6.48249036759868E-6</v>
      </c>
      <c r="M830" s="9">
        <v>4.7392560743188603E-4</v>
      </c>
      <c r="N830" s="9">
        <v>0.73522727272727195</v>
      </c>
      <c r="O830" s="9">
        <v>0.89445540663576995</v>
      </c>
      <c r="P830" s="9" t="s">
        <v>2110</v>
      </c>
      <c r="Q830" s="9">
        <v>42811111</v>
      </c>
      <c r="R830" s="9" t="s">
        <v>1126</v>
      </c>
      <c r="S830" s="9">
        <v>23916</v>
      </c>
      <c r="T830" s="9">
        <v>38.489999185471198</v>
      </c>
      <c r="U830" s="9">
        <v>-123.059945085748</v>
      </c>
      <c r="V830" s="9">
        <v>111</v>
      </c>
      <c r="W830" s="9">
        <v>205</v>
      </c>
      <c r="X830" s="9">
        <v>21104.368676625101</v>
      </c>
      <c r="Z830" s="9">
        <v>8839.5505908247596</v>
      </c>
      <c r="AB830" s="9">
        <v>12264.8180858003</v>
      </c>
      <c r="AC830" s="9">
        <v>8839.5505908247596</v>
      </c>
      <c r="AD830" s="9">
        <v>12264.8180858003</v>
      </c>
      <c r="AE830" s="9">
        <v>3.6018346164823301E-2</v>
      </c>
      <c r="AF830" s="9">
        <v>1.30276541895E-2</v>
      </c>
      <c r="AG830" s="9">
        <v>833</v>
      </c>
      <c r="AH830" s="9">
        <v>13.284003</v>
      </c>
      <c r="AI830" s="9">
        <v>26.717877999999999</v>
      </c>
      <c r="AJ830" s="9">
        <v>3</v>
      </c>
      <c r="AK830" s="9">
        <v>1.6886494999999999</v>
      </c>
      <c r="AL830" s="9">
        <v>5.2446919999999997</v>
      </c>
      <c r="AM830" s="9">
        <v>-4.0589300000000001</v>
      </c>
      <c r="AN830" s="9">
        <v>0.108759694</v>
      </c>
      <c r="AO830" s="9">
        <v>7.2181720000000001E-3</v>
      </c>
      <c r="AP830" s="9">
        <v>3.7826881000000001</v>
      </c>
      <c r="AQ830" s="9">
        <v>294.29372999999998</v>
      </c>
      <c r="AR830" s="9">
        <v>22.943145999999999</v>
      </c>
      <c r="AS830" s="9">
        <v>23.564900000000002</v>
      </c>
      <c r="AT830" s="9">
        <v>0.71750206000000005</v>
      </c>
      <c r="AU830" s="9">
        <v>17.976161999999999</v>
      </c>
      <c r="AV830" s="9">
        <v>20.13137</v>
      </c>
      <c r="AW830" s="9">
        <v>0.77192720000000004</v>
      </c>
      <c r="AX830" s="12">
        <f ca="1">IFERROR(__xludf.DUMMYFUNCTION("1-(PERCENTRANK(FILTER(AG:AG, $A:$A=$A830), $AG830))"),0.677)</f>
        <v>0.67700000000000005</v>
      </c>
      <c r="AY830" s="13">
        <f ca="1">IFERROR(__xludf.DUMMYFUNCTION("PERCENTRANK(FILTER(K:K, $A:$A=$A830), $K830)"),0.553)</f>
        <v>0.55300000000000005</v>
      </c>
      <c r="AZ830" s="13">
        <f ca="1">IFERROR(__xludf.DUMMYFUNCTION("PERCENTRANK(FILTER(I:I, $A:$A=$A830), $I830)"),0.881)</f>
        <v>0.88100000000000001</v>
      </c>
      <c r="BA830" s="12">
        <f ca="1">IFERROR(__xludf.DUMMYFUNCTION("PERCENTRANK(FILTER(AI:AI, $A:$A=$A830), $AI830)"),0.771)</f>
        <v>0.77100000000000002</v>
      </c>
      <c r="BB830" s="13">
        <f ca="1">IFERROR(__xludf.DUMMYFUNCTION("PERCENTRANK(FILTER(AT:AT, $A:$A=$A830), $AT830)"),0.201)</f>
        <v>0.20100000000000001</v>
      </c>
      <c r="BC830" s="13">
        <f ca="1">IFERROR(__xludf.DUMMYFUNCTION("PERCENTRANK(FILTER(AU:AU, $A:$A=$A830), $AU830)"),0.84)</f>
        <v>0.84</v>
      </c>
      <c r="BM830" s="9">
        <v>0.10953683</v>
      </c>
      <c r="BN830" s="9">
        <v>3.4496125000000002E-2</v>
      </c>
      <c r="BO830" s="9">
        <v>3.1458333000000001</v>
      </c>
      <c r="BP830" s="9">
        <v>17.106382</v>
      </c>
      <c r="BQ830" s="9">
        <v>0.25813952000000001</v>
      </c>
      <c r="BR830" s="9">
        <v>6.8217052999999996</v>
      </c>
      <c r="BS830" s="9">
        <v>10.894254</v>
      </c>
      <c r="BT830" s="9">
        <v>8.9806570000000008</v>
      </c>
      <c r="BU830" s="9">
        <v>1.7527484</v>
      </c>
      <c r="BV830" s="9">
        <v>2.806209</v>
      </c>
      <c r="BW830" s="9">
        <v>16.764769999999999</v>
      </c>
      <c r="BX830" s="9">
        <v>14.173690000000001</v>
      </c>
      <c r="BY830" s="9">
        <v>12.696244</v>
      </c>
      <c r="BZ830" s="9">
        <v>10.949134000000001</v>
      </c>
      <c r="CA830" s="9">
        <v>43.610664</v>
      </c>
      <c r="CB830" s="9">
        <v>50.6252</v>
      </c>
      <c r="CC830" s="9">
        <v>36.041428000000003</v>
      </c>
      <c r="CD830" s="9">
        <v>45.779876999999999</v>
      </c>
    </row>
    <row r="831" spans="1:82" ht="15.75" hidden="1" customHeight="1" x14ac:dyDescent="0.2">
      <c r="A831" s="9" t="s">
        <v>81</v>
      </c>
      <c r="B831" s="9" t="s">
        <v>2111</v>
      </c>
      <c r="C831" s="9">
        <v>1805</v>
      </c>
      <c r="D831" s="9">
        <v>478</v>
      </c>
      <c r="E831" s="9">
        <v>530.67134814624399</v>
      </c>
      <c r="F831" s="9">
        <v>2975</v>
      </c>
      <c r="G831" s="9">
        <v>1702.8368</v>
      </c>
      <c r="H831" s="9">
        <v>291</v>
      </c>
      <c r="I831" s="16">
        <v>3.8270510548315699E-5</v>
      </c>
      <c r="J831" s="9">
        <v>4.3704124109017702E-2</v>
      </c>
      <c r="K831" s="9">
        <v>11.351587936765601</v>
      </c>
      <c r="L831" s="11">
        <v>1.7323367994482201E-6</v>
      </c>
      <c r="M831" s="9">
        <v>2.4296547641674499E-4</v>
      </c>
      <c r="N831" s="9">
        <v>0.160672268907563</v>
      </c>
      <c r="O831" s="9">
        <v>0.31163958321889401</v>
      </c>
      <c r="P831" s="9" t="s">
        <v>2112</v>
      </c>
      <c r="Q831" s="9">
        <v>102541102</v>
      </c>
      <c r="R831" s="9" t="s">
        <v>166</v>
      </c>
      <c r="S831" s="9">
        <v>1650</v>
      </c>
      <c r="T831" s="9">
        <v>40.517018068560702</v>
      </c>
      <c r="U831" s="9">
        <v>-121.746170857339</v>
      </c>
      <c r="V831" s="9">
        <v>204</v>
      </c>
      <c r="W831" s="9">
        <v>239</v>
      </c>
      <c r="X831" s="9">
        <v>46137.116052004501</v>
      </c>
      <c r="Y831" s="15">
        <f>X831/1609.34</f>
        <v>28.668346062363767</v>
      </c>
      <c r="Z831" s="9">
        <v>34674.245384405498</v>
      </c>
      <c r="AA831" s="15">
        <f>Z831/1609.34</f>
        <v>21.545630745774975</v>
      </c>
      <c r="AB831" s="9">
        <v>11462.8706675989</v>
      </c>
      <c r="AC831" s="9">
        <v>34674.245384405498</v>
      </c>
      <c r="AD831" s="9">
        <v>11462.8706675989</v>
      </c>
      <c r="AE831" s="9">
        <v>7.07029536372729E-2</v>
      </c>
      <c r="AF831" s="9">
        <v>1.1136718569559801E-2</v>
      </c>
      <c r="AG831" s="9">
        <v>1279</v>
      </c>
      <c r="AH831" s="9">
        <v>9.3818180000000009</v>
      </c>
      <c r="AI831" s="9">
        <v>23.485054000000002</v>
      </c>
      <c r="AJ831" s="9">
        <v>2</v>
      </c>
      <c r="AK831" s="9">
        <v>2.1025925000000001</v>
      </c>
      <c r="AL831" s="9">
        <v>6.2322730000000002</v>
      </c>
      <c r="AM831" s="9">
        <v>-0.51830419999999999</v>
      </c>
      <c r="AN831" s="9">
        <v>5.1588368000000003E-2</v>
      </c>
      <c r="AO831" s="9">
        <v>4.7900295000000001E-3</v>
      </c>
      <c r="AP831" s="9">
        <v>3.1999460000000002</v>
      </c>
      <c r="AQ831" s="9">
        <v>290.68673999999999</v>
      </c>
      <c r="AR831" s="9">
        <v>39.037174</v>
      </c>
      <c r="AS831" s="9">
        <v>26.025974000000001</v>
      </c>
      <c r="AT831" s="9">
        <v>0.90656369999999997</v>
      </c>
      <c r="AU831" s="9">
        <v>13.769814500000001</v>
      </c>
      <c r="AV831" s="9">
        <v>16.395168000000002</v>
      </c>
      <c r="AW831" s="9">
        <v>0.76125989999999999</v>
      </c>
      <c r="AX831" s="12">
        <f ca="1">IFERROR(__xludf.DUMMYFUNCTION("1-(PERCENTRANK(FILTER(AG:AG, $A:$A=$A831), $AG831))"),0.428)</f>
        <v>0.42799999999999999</v>
      </c>
      <c r="AY831" s="13">
        <f ca="1">IFERROR(__xludf.DUMMYFUNCTION("PERCENTRANK(FILTER(K:K, $A:$A=$A831), $K831)"),0.481)</f>
        <v>0.48099999999999998</v>
      </c>
      <c r="AZ831" s="13">
        <f ca="1">IFERROR(__xludf.DUMMYFUNCTION("PERCENTRANK(FILTER(I:I, $A:$A=$A831), $I831)"),0.286)</f>
        <v>0.28599999999999998</v>
      </c>
      <c r="BA831" s="12">
        <f ca="1">IFERROR(__xludf.DUMMYFUNCTION("PERCENTRANK(FILTER(AI:AI, $A:$A=$A831), $AI831)"),0.896)</f>
        <v>0.89600000000000002</v>
      </c>
      <c r="BB831" s="13">
        <f ca="1">IFERROR(__xludf.DUMMYFUNCTION("PERCENTRANK(FILTER(AT:AT, $A:$A=$A831), $AT831)"),0.012)</f>
        <v>1.2E-2</v>
      </c>
      <c r="BC831" s="13">
        <f ca="1">IFERROR(__xludf.DUMMYFUNCTION("PERCENTRANK(FILTER(AU:AU, $A:$A=$A831), $AU831)"),0.945)</f>
        <v>0.94499999999999995</v>
      </c>
      <c r="BM831" s="9">
        <v>4.2454212999999998E-2</v>
      </c>
      <c r="BN831" s="9">
        <v>7.5509599999999996E-2</v>
      </c>
      <c r="BO831" s="9">
        <v>2.1133006000000001</v>
      </c>
      <c r="BP831" s="9">
        <v>15.546798000000001</v>
      </c>
      <c r="BQ831" s="9">
        <v>0.26496642999999998</v>
      </c>
      <c r="BR831" s="9">
        <v>6.655481</v>
      </c>
      <c r="BS831" s="9">
        <v>8.0995039999999996</v>
      </c>
      <c r="BT831" s="9">
        <v>5.9110427000000003</v>
      </c>
      <c r="BU831" s="9">
        <v>1.6183642</v>
      </c>
      <c r="BV831" s="9">
        <v>2.9746800000000002</v>
      </c>
      <c r="BW831" s="9">
        <v>14.570114</v>
      </c>
      <c r="BX831" s="9">
        <v>6.8903055000000002</v>
      </c>
      <c r="BY831" s="9">
        <v>7.8806285999999997</v>
      </c>
      <c r="BZ831" s="9">
        <v>4.8579273000000001</v>
      </c>
      <c r="CA831" s="9">
        <v>42.283073000000002</v>
      </c>
      <c r="CB831" s="9">
        <v>68.278496000000004</v>
      </c>
      <c r="CC831" s="9">
        <v>46.777369999999998</v>
      </c>
      <c r="CD831" s="9">
        <v>86.025040000000004</v>
      </c>
    </row>
    <row r="832" spans="1:82" ht="15.75" hidden="1" customHeight="1" x14ac:dyDescent="0.2">
      <c r="A832" s="9" t="s">
        <v>77</v>
      </c>
      <c r="B832" s="9" t="s">
        <v>2113</v>
      </c>
      <c r="C832" s="9">
        <v>6685</v>
      </c>
      <c r="D832" s="9">
        <v>203</v>
      </c>
      <c r="E832" s="9">
        <v>308.48414926636599</v>
      </c>
      <c r="F832" s="9">
        <v>340</v>
      </c>
      <c r="G832" s="9">
        <v>368.17554000000001</v>
      </c>
      <c r="H832" s="9">
        <v>35</v>
      </c>
      <c r="I832" s="16">
        <v>6.8094549738640503E-5</v>
      </c>
      <c r="J832" s="9">
        <v>0.65866119782883303</v>
      </c>
      <c r="K832" s="9">
        <v>16.312911124899902</v>
      </c>
      <c r="L832" s="11">
        <v>3.6407996552676303E-5</v>
      </c>
      <c r="M832" s="9">
        <v>4.7371360896279101E-4</v>
      </c>
      <c r="N832" s="9">
        <v>0.59705882352941098</v>
      </c>
      <c r="O832" s="9">
        <v>0.83787247704815304</v>
      </c>
      <c r="P832" s="9" t="s">
        <v>2114</v>
      </c>
      <c r="Q832" s="9">
        <v>43311102</v>
      </c>
      <c r="R832" s="9" t="s">
        <v>112</v>
      </c>
      <c r="S832" s="9">
        <v>64464</v>
      </c>
      <c r="T832" s="9">
        <v>38.944274085741696</v>
      </c>
      <c r="U832" s="9">
        <v>-122.67515358912399</v>
      </c>
      <c r="V832" s="9">
        <v>51</v>
      </c>
      <c r="W832" s="9">
        <v>146</v>
      </c>
      <c r="X832" s="9">
        <v>10663.834619278399</v>
      </c>
      <c r="Z832" s="9">
        <v>4327.7045317395896</v>
      </c>
      <c r="AB832" s="9">
        <v>6336.1300875387997</v>
      </c>
      <c r="AC832" s="9">
        <v>3132.1044572103401</v>
      </c>
      <c r="AD832" s="9">
        <v>3041.1003157515202</v>
      </c>
      <c r="AE832" s="9">
        <v>1.65799763136977E-2</v>
      </c>
      <c r="AF832" s="9">
        <v>2.3833092408524102E-3</v>
      </c>
      <c r="AG832" s="9">
        <v>835</v>
      </c>
      <c r="AH832" s="9">
        <v>19.098065999999999</v>
      </c>
      <c r="AI832" s="9">
        <v>52.791736999999998</v>
      </c>
      <c r="AJ832" s="9">
        <v>2</v>
      </c>
      <c r="AK832" s="9">
        <v>3.1148815000000001</v>
      </c>
      <c r="AL832" s="9">
        <v>8.044219</v>
      </c>
      <c r="AM832" s="9">
        <v>-7.7795059999999996</v>
      </c>
      <c r="AN832" s="9">
        <v>4.9250000000000002E-2</v>
      </c>
      <c r="AO832" s="9">
        <v>6.0445997000000001E-3</v>
      </c>
      <c r="AP832" s="9">
        <v>2.0446718000000002</v>
      </c>
      <c r="AQ832" s="9">
        <v>296.38968</v>
      </c>
      <c r="AR832" s="9">
        <v>42.09599</v>
      </c>
      <c r="AS832" s="9">
        <v>33.574809999999999</v>
      </c>
      <c r="AT832" s="9">
        <v>1.2242192999999999</v>
      </c>
      <c r="AU832" s="9">
        <v>13.704231999999999</v>
      </c>
      <c r="AV832" s="9">
        <v>15.283939</v>
      </c>
      <c r="AW832" s="9">
        <v>1.8896439</v>
      </c>
      <c r="AX832" s="12">
        <f ca="1">IFERROR(__xludf.DUMMYFUNCTION("1-(PERCENTRANK(FILTER(AG:AG, $A:$A=$A832), $AG832))"),0.673999999999999)</f>
        <v>0.67399999999999904</v>
      </c>
      <c r="AY832" s="13">
        <f ca="1">IFERROR(__xludf.DUMMYFUNCTION("PERCENTRANK(FILTER(K:K, $A:$A=$A832), $K832)"),0.856)</f>
        <v>0.85599999999999998</v>
      </c>
      <c r="AZ832" s="13">
        <f ca="1">IFERROR(__xludf.DUMMYFUNCTION("PERCENTRANK(FILTER(I:I, $A:$A=$A832), $I832)"),0.181)</f>
        <v>0.18099999999999999</v>
      </c>
      <c r="BA832" s="12">
        <f ca="1">IFERROR(__xludf.DUMMYFUNCTION("PERCENTRANK(FILTER(AI:AI, $A:$A=$A832), $AI832)"),0.978)</f>
        <v>0.97799999999999998</v>
      </c>
      <c r="BB832" s="13">
        <f ca="1">IFERROR(__xludf.DUMMYFUNCTION("PERCENTRANK(FILTER(AT:AT, $A:$A=$A832), $AT832)"),0.922)</f>
        <v>0.92200000000000004</v>
      </c>
      <c r="BC832" s="13">
        <f ca="1">IFERROR(__xludf.DUMMYFUNCTION("PERCENTRANK(FILTER(AU:AU, $A:$A=$A832), $AU832)"),0.096)</f>
        <v>9.6000000000000002E-2</v>
      </c>
      <c r="BM832" s="9">
        <v>0.32278413</v>
      </c>
      <c r="BN832" s="9">
        <v>0.10249999999999999</v>
      </c>
      <c r="BO832" s="9">
        <v>4.3333335000000002</v>
      </c>
      <c r="BP832" s="9">
        <v>17.629629999999999</v>
      </c>
      <c r="BQ832" s="9">
        <v>7.95425</v>
      </c>
      <c r="BR832" s="9">
        <v>8.5</v>
      </c>
      <c r="BS832" s="9">
        <v>9.7257479999999994</v>
      </c>
      <c r="BT832" s="9">
        <v>7.2970620000000004</v>
      </c>
      <c r="BU832" s="9">
        <v>2.3222420000000001</v>
      </c>
      <c r="BV832" s="9">
        <v>4.0514355000000002</v>
      </c>
      <c r="BW832" s="9">
        <v>13.164288000000001</v>
      </c>
      <c r="BX832" s="9">
        <v>7.3082805000000004</v>
      </c>
      <c r="BY832" s="9">
        <v>8.2257049999999996</v>
      </c>
      <c r="BZ832" s="9">
        <v>4.5319776999999997</v>
      </c>
      <c r="CA832" s="9">
        <v>55.381283000000003</v>
      </c>
      <c r="CB832" s="9">
        <v>80.657499999999999</v>
      </c>
      <c r="CC832" s="9">
        <v>52.059474999999999</v>
      </c>
      <c r="CD832" s="9">
        <v>84.301519999999996</v>
      </c>
    </row>
    <row r="833" spans="1:82" ht="15.75" hidden="1" customHeight="1" x14ac:dyDescent="0.2">
      <c r="A833" s="9" t="s">
        <v>91</v>
      </c>
      <c r="B833" s="9" t="s">
        <v>2115</v>
      </c>
      <c r="C833" s="9">
        <v>8884</v>
      </c>
      <c r="D833" s="9">
        <v>359</v>
      </c>
      <c r="E833" s="9">
        <v>1227.72147734078</v>
      </c>
      <c r="F833" s="9">
        <v>395</v>
      </c>
      <c r="G833" s="9">
        <v>1245.2505000000001</v>
      </c>
      <c r="H833" s="9">
        <v>27</v>
      </c>
      <c r="I833" s="10">
        <v>1.0758071079585E-4</v>
      </c>
      <c r="J833" s="9">
        <v>0.170389644091724</v>
      </c>
      <c r="K833" s="14">
        <v>7.32356611965906</v>
      </c>
      <c r="L833" s="11">
        <v>1.8511257526049001E-5</v>
      </c>
      <c r="M833" s="9">
        <v>4.7277602680984401E-4</v>
      </c>
      <c r="N833" s="9">
        <v>0.90886075949366996</v>
      </c>
      <c r="O833" s="9">
        <v>0.98592330530650296</v>
      </c>
      <c r="P833" s="9" t="s">
        <v>2116</v>
      </c>
      <c r="Q833" s="9">
        <v>22811103</v>
      </c>
      <c r="R833" s="9" t="s">
        <v>2117</v>
      </c>
      <c r="S833" s="9">
        <v>3907</v>
      </c>
      <c r="T833" s="9">
        <v>37.584403775904903</v>
      </c>
      <c r="U833" s="9">
        <v>-122.499717885482</v>
      </c>
      <c r="V833" s="9">
        <v>32</v>
      </c>
      <c r="W833" s="9">
        <v>18</v>
      </c>
      <c r="X833" s="9">
        <v>8180.7856844231201</v>
      </c>
      <c r="Z833" s="9">
        <v>7747.6311910200602</v>
      </c>
      <c r="AB833" s="9">
        <v>433.15449340305798</v>
      </c>
      <c r="AC833" s="9">
        <v>5462.3477965039901</v>
      </c>
      <c r="AD833" s="9">
        <v>149.08462938169799</v>
      </c>
      <c r="AE833" s="9">
        <v>1.27649527238657E-2</v>
      </c>
      <c r="AF833" s="9">
        <v>2.9046791914879499E-3</v>
      </c>
      <c r="AG833" s="9">
        <v>836</v>
      </c>
      <c r="AH833" s="9">
        <v>4.5328736000000003</v>
      </c>
      <c r="AI833" s="9">
        <v>14.036369000000001</v>
      </c>
      <c r="AJ833" s="9">
        <v>2.7777777000000001</v>
      </c>
      <c r="AK833" s="9">
        <v>3.3604840999999999</v>
      </c>
      <c r="AL833" s="9">
        <v>9.1434850000000001</v>
      </c>
      <c r="AM833" s="9">
        <v>0.16847207</v>
      </c>
      <c r="AN833" s="9">
        <v>1.0476190999999999E-2</v>
      </c>
      <c r="AO833" s="9">
        <v>7.4509153999999999E-3</v>
      </c>
      <c r="AP833" s="9">
        <v>1.7252291</v>
      </c>
      <c r="AQ833" s="9">
        <v>290.85599999999999</v>
      </c>
      <c r="AR833" s="9">
        <v>21.481117000000001</v>
      </c>
      <c r="AS833" s="9">
        <v>18.918786999999998</v>
      </c>
      <c r="AT833" s="9">
        <v>0.45237195000000002</v>
      </c>
      <c r="AU833" s="9">
        <v>18.071966</v>
      </c>
      <c r="AV833" s="9">
        <v>19.598106000000001</v>
      </c>
      <c r="AW833" s="9">
        <v>4.0270305000000004</v>
      </c>
      <c r="AX833" s="12">
        <f ca="1">IFERROR(__xludf.DUMMYFUNCTION("1-(PERCENTRANK(FILTER(AG:AG, $A:$A=$A833), $AG833))"),0.935)</f>
        <v>0.93500000000000005</v>
      </c>
      <c r="AY833" s="13">
        <f ca="1">IFERROR(__xludf.DUMMYFUNCTION("PERCENTRANK(FILTER(K:K, $A:$A=$A833), $K833)"),0.865)</f>
        <v>0.86499999999999999</v>
      </c>
      <c r="AZ833" s="13">
        <f ca="1">IFERROR(__xludf.DUMMYFUNCTION("PERCENTRANK(FILTER(I:I, $A:$A=$A833), $I833)"),0.855)</f>
        <v>0.85499999999999998</v>
      </c>
      <c r="BA833" s="12">
        <f ca="1">IFERROR(__xludf.DUMMYFUNCTION("PERCENTRANK(FILTER(AI:AI, $A:$A=$A833), $AI833)"),0.659)</f>
        <v>0.65900000000000003</v>
      </c>
      <c r="BB833" s="13">
        <f ca="1">IFERROR(__xludf.DUMMYFUNCTION("PERCENTRANK(FILTER(AT:AT, $A:$A=$A833), $AT833)"),0.004)</f>
        <v>4.0000000000000001E-3</v>
      </c>
      <c r="BC833" s="13">
        <f ca="1">IFERROR(__xludf.DUMMYFUNCTION("PERCENTRANK(FILTER(AU:AU, $A:$A=$A833), $AU833)"),0.996)</f>
        <v>0.996</v>
      </c>
      <c r="BM833" s="9">
        <v>0.11406717</v>
      </c>
      <c r="BN833" s="9">
        <v>5.3597881999999999E-2</v>
      </c>
      <c r="BO833" s="9">
        <v>1.5</v>
      </c>
      <c r="BP833" s="9">
        <v>11.142858</v>
      </c>
      <c r="BQ833" s="9">
        <v>16.930159</v>
      </c>
      <c r="BR833" s="9">
        <v>6.2698410000000004</v>
      </c>
      <c r="BS833" s="9">
        <v>10.256738</v>
      </c>
      <c r="BT833" s="9">
        <v>8.7028890000000008</v>
      </c>
      <c r="BU833" s="9">
        <v>1.3863974999999999</v>
      </c>
      <c r="BV833" s="9">
        <v>2.0492742000000002</v>
      </c>
      <c r="BW833" s="9">
        <v>17.465420000000002</v>
      </c>
      <c r="BX833" s="9">
        <v>15.827479</v>
      </c>
      <c r="BY833" s="9">
        <v>13.227778000000001</v>
      </c>
      <c r="BZ833" s="9">
        <v>11.654021999999999</v>
      </c>
      <c r="CA833" s="9">
        <v>40.929256000000002</v>
      </c>
      <c r="CB833" s="9">
        <v>36.701349999999998</v>
      </c>
      <c r="CC833" s="9">
        <v>31.546541000000001</v>
      </c>
      <c r="CD833" s="9">
        <v>39.385666000000001</v>
      </c>
    </row>
    <row r="834" spans="1:82" ht="15.75" hidden="1" customHeight="1" x14ac:dyDescent="0.2">
      <c r="A834" s="9" t="s">
        <v>73</v>
      </c>
      <c r="B834" s="9" t="s">
        <v>2118</v>
      </c>
      <c r="C834" s="9">
        <v>7948</v>
      </c>
      <c r="D834" s="9">
        <v>7</v>
      </c>
      <c r="E834" s="9">
        <v>15.002439042837199</v>
      </c>
      <c r="F834" s="9">
        <v>24</v>
      </c>
      <c r="G834" s="9">
        <v>21.777543999999999</v>
      </c>
      <c r="H834" s="9">
        <v>12</v>
      </c>
      <c r="I834" s="16">
        <v>4.9349758531510198E-5</v>
      </c>
      <c r="J834" s="9">
        <v>59.098971524167197</v>
      </c>
      <c r="K834" s="9">
        <v>14.623940610512999</v>
      </c>
      <c r="L834" s="9">
        <v>3.0568694350165998E-3</v>
      </c>
      <c r="M834" s="9">
        <v>4.7165395003882299E-4</v>
      </c>
      <c r="N834" s="9">
        <v>0.29166666666666602</v>
      </c>
      <c r="O834" s="9">
        <v>0.68889490146146304</v>
      </c>
      <c r="P834" s="9" t="s">
        <v>2119</v>
      </c>
      <c r="Q834" s="9">
        <v>152271101</v>
      </c>
      <c r="R834" s="9" t="s">
        <v>2120</v>
      </c>
      <c r="S834" s="9">
        <v>1404</v>
      </c>
      <c r="T834" s="9">
        <v>38.8742992953133</v>
      </c>
      <c r="U834" s="9">
        <v>-121.117091723101</v>
      </c>
      <c r="V834" s="9">
        <v>101</v>
      </c>
      <c r="W834" s="9">
        <v>109</v>
      </c>
      <c r="X834" s="9">
        <v>10988.479500740499</v>
      </c>
      <c r="Z834" s="9">
        <v>5668.5089862978502</v>
      </c>
      <c r="AB834" s="9">
        <v>5319.9705144426498</v>
      </c>
      <c r="AC834" s="9">
        <v>1996.1980680064401</v>
      </c>
      <c r="AD834" s="9">
        <v>1257.0412735735599</v>
      </c>
      <c r="AE834" s="9">
        <v>5.6598474004658696E-3</v>
      </c>
      <c r="AF834" s="9">
        <v>5.9219710237812197E-4</v>
      </c>
      <c r="AG834" s="9">
        <v>837</v>
      </c>
      <c r="AH834" s="9">
        <v>1.6877654</v>
      </c>
      <c r="AI834" s="9">
        <v>4.8745627000000002</v>
      </c>
      <c r="AJ834" s="9">
        <v>2</v>
      </c>
      <c r="AK834" s="9">
        <v>2.2749948999999998</v>
      </c>
      <c r="AL834" s="9">
        <v>6.0376019999999997</v>
      </c>
      <c r="AM834" s="9">
        <v>1.4447817999999999</v>
      </c>
      <c r="AN834" s="9">
        <v>1.4193548E-2</v>
      </c>
      <c r="AO834" s="9">
        <v>6.2379100000000002E-3</v>
      </c>
      <c r="AP834" s="9">
        <v>2.3550360000000001</v>
      </c>
      <c r="AQ834" s="9">
        <v>296.46145999999999</v>
      </c>
      <c r="AR834" s="9">
        <v>47.113959999999999</v>
      </c>
      <c r="AS834" s="9">
        <v>33.046554999999998</v>
      </c>
      <c r="AT834" s="9">
        <v>1.297037</v>
      </c>
      <c r="AU834" s="9">
        <v>12.365577999999999</v>
      </c>
      <c r="AV834" s="9">
        <v>14.006270000000001</v>
      </c>
      <c r="AW834" s="9">
        <v>6.7659187000000003</v>
      </c>
      <c r="AX834" s="12">
        <f ca="1">IFERROR(__xludf.DUMMYFUNCTION("1-(PERCENTRANK(FILTER(AG:AG, $A:$A=$A834), $AG834))"),0.471)</f>
        <v>0.47099999999999997</v>
      </c>
      <c r="AY834" s="13">
        <f ca="1">IFERROR(__xludf.DUMMYFUNCTION("PERCENTRANK(FILTER(K:K, $A:$A=$A834), $K834)"),0.509)</f>
        <v>0.50900000000000001</v>
      </c>
      <c r="AZ834" s="13">
        <f ca="1">IFERROR(__xludf.DUMMYFUNCTION("PERCENTRANK(FILTER(I:I, $A:$A=$A834), $I834)"),0.188)</f>
        <v>0.188</v>
      </c>
      <c r="BA834" s="12">
        <f ca="1">IFERROR(__xludf.DUMMYFUNCTION("PERCENTRANK(FILTER(AI:AI, $A:$A=$A834), $AI834)"),0.098)</f>
        <v>9.8000000000000004E-2</v>
      </c>
      <c r="BB834" s="13">
        <f ca="1">IFERROR(__xludf.DUMMYFUNCTION("PERCENTRANK(FILTER(AT:AT, $A:$A=$A834), $AT834)"),0.527)</f>
        <v>0.52700000000000002</v>
      </c>
      <c r="BC834" s="13">
        <f ca="1">IFERROR(__xludf.DUMMYFUNCTION("PERCENTRANK(FILTER(AU:AU, $A:$A=$A834), $AU834)"),0.546)</f>
        <v>0.54600000000000004</v>
      </c>
      <c r="BM834" s="9">
        <v>0.13908142000000001</v>
      </c>
      <c r="BN834" s="9">
        <v>2.2580645999999999E-2</v>
      </c>
      <c r="BO834" s="9">
        <v>2.8823528</v>
      </c>
      <c r="BP834" s="9">
        <v>18</v>
      </c>
      <c r="BQ834" s="9">
        <v>0.54935484999999995</v>
      </c>
      <c r="BR834" s="9">
        <v>0.77419349999999998</v>
      </c>
      <c r="BS834" s="9">
        <v>8.6639184999999994</v>
      </c>
      <c r="BT834" s="9">
        <v>6.5151906000000004</v>
      </c>
      <c r="BU834" s="9">
        <v>2.3612441999999998</v>
      </c>
      <c r="BV834" s="9">
        <v>4.1719784999999998</v>
      </c>
      <c r="BW834" s="9">
        <v>12.293739</v>
      </c>
      <c r="BX834" s="9">
        <v>6.0860987</v>
      </c>
      <c r="BY834" s="9">
        <v>8.3423160000000003</v>
      </c>
      <c r="BZ834" s="9">
        <v>4.1126909999999999</v>
      </c>
      <c r="CA834" s="9">
        <v>53.242170000000002</v>
      </c>
      <c r="CB834" s="9">
        <v>86.353454999999997</v>
      </c>
      <c r="CC834" s="9">
        <v>56.126052999999999</v>
      </c>
      <c r="CD834" s="9">
        <v>91.429519999999997</v>
      </c>
    </row>
    <row r="835" spans="1:82" ht="15.75" hidden="1" customHeight="1" x14ac:dyDescent="0.2">
      <c r="A835" s="9" t="s">
        <v>77</v>
      </c>
      <c r="B835" s="9" t="s">
        <v>2121</v>
      </c>
      <c r="C835" s="9">
        <v>6236</v>
      </c>
      <c r="D835" s="9">
        <v>190</v>
      </c>
      <c r="E835" s="9">
        <v>315.90393606702202</v>
      </c>
      <c r="F835" s="9">
        <v>298</v>
      </c>
      <c r="G835" s="9">
        <v>374.34050000000002</v>
      </c>
      <c r="H835" s="9">
        <v>24</v>
      </c>
      <c r="I835" s="16">
        <v>8.1987094593690302E-5</v>
      </c>
      <c r="J835" s="9">
        <v>3.7817748747058802E-2</v>
      </c>
      <c r="K835" s="9">
        <v>8.5023551538586606</v>
      </c>
      <c r="L835" s="11">
        <v>3.10056734384552E-6</v>
      </c>
      <c r="M835" s="9">
        <v>4.71244491137667E-4</v>
      </c>
      <c r="N835" s="9">
        <v>0.63758389261744897</v>
      </c>
      <c r="O835" s="9">
        <v>0.84389459140335399</v>
      </c>
      <c r="P835" s="9" t="s">
        <v>2122</v>
      </c>
      <c r="Q835" s="9">
        <v>42811113</v>
      </c>
      <c r="R835" s="9" t="s">
        <v>652</v>
      </c>
      <c r="S835" s="9">
        <v>1313</v>
      </c>
      <c r="T835" s="9">
        <v>38.504042977143897</v>
      </c>
      <c r="U835" s="9">
        <v>-122.98841624230499</v>
      </c>
      <c r="V835" s="9">
        <v>26</v>
      </c>
      <c r="W835" s="9">
        <v>162</v>
      </c>
      <c r="X835" s="9">
        <v>8534.2879202296499</v>
      </c>
      <c r="Z835" s="9">
        <v>1981.37221943079</v>
      </c>
      <c r="AB835" s="9">
        <v>6552.9157007988497</v>
      </c>
      <c r="AC835" s="9">
        <v>1981.37221943079</v>
      </c>
      <c r="AD835" s="9">
        <v>6552.9157007988497</v>
      </c>
      <c r="AE835" s="9">
        <v>1.1309867787303999E-2</v>
      </c>
      <c r="AF835" s="9">
        <v>1.9676902702485599E-3</v>
      </c>
      <c r="AG835" s="9">
        <v>838</v>
      </c>
      <c r="AH835" s="9">
        <v>23.46463</v>
      </c>
      <c r="AI835" s="9">
        <v>65.520743999999993</v>
      </c>
      <c r="AJ835" s="9">
        <v>3</v>
      </c>
      <c r="AK835" s="9">
        <v>1.4963986</v>
      </c>
      <c r="AL835" s="9">
        <v>4.1949057999999999</v>
      </c>
      <c r="AM835" s="9">
        <v>-5.3751764</v>
      </c>
      <c r="AN835" s="9">
        <v>0.15758620000000001</v>
      </c>
      <c r="AO835" s="9">
        <v>7.118531E-3</v>
      </c>
      <c r="AP835" s="9">
        <v>3.5514174000000001</v>
      </c>
      <c r="AQ835" s="9">
        <v>295.0598</v>
      </c>
      <c r="AR835" s="9">
        <v>25.918389999999999</v>
      </c>
      <c r="AS835" s="9">
        <v>26.627697000000001</v>
      </c>
      <c r="AT835" s="9">
        <v>0.80469405999999999</v>
      </c>
      <c r="AU835" s="9">
        <v>17.374807000000001</v>
      </c>
      <c r="AV835" s="9">
        <v>19.458100000000002</v>
      </c>
      <c r="AW835" s="9">
        <v>3.7169379999999999</v>
      </c>
      <c r="AX835" s="12">
        <f ca="1">IFERROR(__xludf.DUMMYFUNCTION("1-(PERCENTRANK(FILTER(AG:AG, $A:$A=$A835), $AG835))"),0.671999999999999)</f>
        <v>0.67199999999999904</v>
      </c>
      <c r="AY835" s="13">
        <f ca="1">IFERROR(__xludf.DUMMYFUNCTION("PERCENTRANK(FILTER(K:K, $A:$A=$A835), $K835)"),0.685)</f>
        <v>0.68500000000000005</v>
      </c>
      <c r="AZ835" s="13">
        <f ca="1">IFERROR(__xludf.DUMMYFUNCTION("PERCENTRANK(FILTER(I:I, $A:$A=$A835), $I835)"),0.334)</f>
        <v>0.33400000000000002</v>
      </c>
      <c r="BA835" s="12">
        <f ca="1">IFERROR(__xludf.DUMMYFUNCTION("PERCENTRANK(FILTER(AI:AI, $A:$A=$A835), $AI835)"),0.997)</f>
        <v>0.997</v>
      </c>
      <c r="BB835" s="13">
        <f ca="1">IFERROR(__xludf.DUMMYFUNCTION("PERCENTRANK(FILTER(AT:AT, $A:$A=$A835), $AT835)"),0.346)</f>
        <v>0.34599999999999997</v>
      </c>
      <c r="BC835" s="13">
        <f ca="1">IFERROR(__xludf.DUMMYFUNCTION("PERCENTRANK(FILTER(AU:AU, $A:$A=$A835), $AU835)"),0.655)</f>
        <v>0.65500000000000003</v>
      </c>
      <c r="BM835" s="9">
        <v>0.1292827</v>
      </c>
      <c r="BN835" s="9">
        <v>4.5489575999999997E-2</v>
      </c>
      <c r="BO835" s="9">
        <v>7.0769229999999999</v>
      </c>
      <c r="BP835" s="9">
        <v>22.153846999999999</v>
      </c>
      <c r="BQ835" s="9">
        <v>0.52344829999999998</v>
      </c>
      <c r="BR835" s="9">
        <v>10.275862</v>
      </c>
      <c r="BS835" s="9">
        <v>10.922212</v>
      </c>
      <c r="BT835" s="9">
        <v>8.9552420000000001</v>
      </c>
      <c r="BU835" s="9">
        <v>1.9018865</v>
      </c>
      <c r="BV835" s="9">
        <v>3.1346742999999999</v>
      </c>
      <c r="BW835" s="9">
        <v>16.286200000000001</v>
      </c>
      <c r="BX835" s="9">
        <v>13.126583</v>
      </c>
      <c r="BY835" s="9">
        <v>11.959110000000001</v>
      </c>
      <c r="BZ835" s="9">
        <v>9.6868770000000008</v>
      </c>
      <c r="CA835" s="9">
        <v>48.097470000000001</v>
      </c>
      <c r="CB835" s="9">
        <v>59.075417000000002</v>
      </c>
      <c r="CC835" s="9">
        <v>38.886513000000001</v>
      </c>
      <c r="CD835" s="9">
        <v>51.796782999999998</v>
      </c>
    </row>
    <row r="836" spans="1:82" ht="15.75" hidden="1" customHeight="1" x14ac:dyDescent="0.2">
      <c r="A836" s="9" t="s">
        <v>106</v>
      </c>
      <c r="B836" s="9" t="s">
        <v>2123</v>
      </c>
      <c r="C836" s="9">
        <v>6679</v>
      </c>
      <c r="D836" s="9">
        <v>116</v>
      </c>
      <c r="E836" s="9">
        <v>237.74084714924899</v>
      </c>
      <c r="F836" s="9">
        <v>216</v>
      </c>
      <c r="G836" s="9">
        <v>291.7568</v>
      </c>
      <c r="H836" s="9">
        <v>58</v>
      </c>
      <c r="I836" s="10">
        <v>1.1863650302232E-4</v>
      </c>
      <c r="J836" s="9">
        <v>118.90099531958499</v>
      </c>
      <c r="K836" s="9">
        <v>6.2019466362627398</v>
      </c>
      <c r="L836" s="9">
        <v>1.5131214734382101E-2</v>
      </c>
      <c r="M836" s="9">
        <v>4.7104724216128098E-4</v>
      </c>
      <c r="N836" s="9">
        <v>0.53703703703703698</v>
      </c>
      <c r="O836" s="9">
        <v>0.81485964588579995</v>
      </c>
      <c r="P836" s="9" t="s">
        <v>2124</v>
      </c>
      <c r="Q836" s="9">
        <v>183052113</v>
      </c>
      <c r="R836" s="9" t="s">
        <v>312</v>
      </c>
      <c r="S836" s="9">
        <v>6055</v>
      </c>
      <c r="T836" s="9">
        <v>35.454920216146</v>
      </c>
      <c r="U836" s="9">
        <v>-120.486918685878</v>
      </c>
      <c r="V836" s="9">
        <v>310</v>
      </c>
      <c r="W836" s="9">
        <v>326</v>
      </c>
      <c r="X836" s="9">
        <v>87605.931261722697</v>
      </c>
      <c r="Z836" s="9">
        <v>63807.831953280802</v>
      </c>
      <c r="AB836" s="9">
        <v>23798.099308441899</v>
      </c>
      <c r="AC836" s="9">
        <v>63807.831953280802</v>
      </c>
      <c r="AD836" s="9">
        <v>23798.099308441899</v>
      </c>
      <c r="AE836" s="9">
        <v>2.73207400453543E-2</v>
      </c>
      <c r="AF836" s="9">
        <v>6.8809171752945899E-3</v>
      </c>
      <c r="AG836" s="9">
        <v>839</v>
      </c>
      <c r="AH836" s="9">
        <v>1.0041226999999999</v>
      </c>
      <c r="AI836" s="9">
        <v>3.3435931000000001</v>
      </c>
      <c r="AJ836" s="9">
        <v>2.1712104999999999</v>
      </c>
      <c r="AK836" s="9">
        <v>2.8996569999999999</v>
      </c>
      <c r="AL836" s="9">
        <v>7.2695875000000001</v>
      </c>
      <c r="AM836" s="9">
        <v>-0.89213450000000005</v>
      </c>
      <c r="AN836" s="9">
        <v>6.1504906E-3</v>
      </c>
      <c r="AO836" s="9">
        <v>6.0556233000000001E-3</v>
      </c>
      <c r="AP836" s="9">
        <v>1.5457171999999999</v>
      </c>
      <c r="AQ836" s="9">
        <v>298.73685</v>
      </c>
      <c r="AR836" s="9">
        <v>42.823574000000001</v>
      </c>
      <c r="AS836" s="9">
        <v>36.403553000000002</v>
      </c>
      <c r="AT836" s="9">
        <v>1.364379</v>
      </c>
      <c r="AU836" s="9">
        <v>13.749383</v>
      </c>
      <c r="AV836" s="9">
        <v>14.773191000000001</v>
      </c>
      <c r="AW836" s="9">
        <v>0.59233767000000004</v>
      </c>
      <c r="AX836" s="12">
        <f ca="1">IFERROR(__xludf.DUMMYFUNCTION("1-(PERCENTRANK(FILTER(AG:AG, $A:$A=$A836), $AG836))"),0.877)</f>
        <v>0.877</v>
      </c>
      <c r="AY836" s="13">
        <f ca="1">IFERROR(__xludf.DUMMYFUNCTION("PERCENTRANK(FILTER(K:K, $A:$A=$A836), $K836)"),0.688)</f>
        <v>0.68799999999999994</v>
      </c>
      <c r="AZ836" s="13">
        <f ca="1">IFERROR(__xludf.DUMMYFUNCTION("PERCENTRANK(FILTER(I:I, $A:$A=$A836), $I836)"),0.872)</f>
        <v>0.872</v>
      </c>
      <c r="BA836" s="12">
        <f ca="1">IFERROR(__xludf.DUMMYFUNCTION("PERCENTRANK(FILTER(AI:AI, $A:$A=$A836), $AI836)"),0.112)</f>
        <v>0.112</v>
      </c>
      <c r="BB836" s="13">
        <f ca="1">IFERROR(__xludf.DUMMYFUNCTION("PERCENTRANK(FILTER(AT:AT, $A:$A=$A836), $AT836)"),0.952)</f>
        <v>0.95199999999999996</v>
      </c>
      <c r="BC836" s="13">
        <f ca="1">IFERROR(__xludf.DUMMYFUNCTION("PERCENTRANK(FILTER(AU:AU, $A:$A=$A836), $AU836)"),0.22)</f>
        <v>0.22</v>
      </c>
      <c r="BM836" s="9">
        <v>0.1181551</v>
      </c>
      <c r="BN836" s="9">
        <v>1.2268706000000001E-2</v>
      </c>
      <c r="BO836" s="9">
        <v>1.4414414</v>
      </c>
      <c r="BP836" s="9">
        <v>14.349099000000001</v>
      </c>
      <c r="BQ836" s="9">
        <v>0.25262815</v>
      </c>
      <c r="BR836" s="9">
        <v>0.2355507</v>
      </c>
      <c r="BS836" s="9">
        <v>7.8174530000000004</v>
      </c>
      <c r="BT836" s="9">
        <v>8.3281829999999992</v>
      </c>
      <c r="BU836" s="9">
        <v>2.2784325999999999</v>
      </c>
      <c r="BV836" s="9">
        <v>4.0284485999999999</v>
      </c>
      <c r="BW836" s="9">
        <v>11.958361999999999</v>
      </c>
      <c r="BX836" s="9">
        <v>8.9097880000000007</v>
      </c>
      <c r="BY836" s="9">
        <v>8.1544074999999996</v>
      </c>
      <c r="BZ836" s="9">
        <v>5.6374803</v>
      </c>
      <c r="CA836" s="9">
        <v>54.520910000000001</v>
      </c>
      <c r="CB836" s="9">
        <v>73.829700000000003</v>
      </c>
      <c r="CC836" s="9">
        <v>56.972991999999998</v>
      </c>
      <c r="CD836" s="9">
        <v>76.589569999999995</v>
      </c>
    </row>
    <row r="837" spans="1:82" ht="15.75" hidden="1" customHeight="1" x14ac:dyDescent="0.2">
      <c r="A837" s="9" t="s">
        <v>113</v>
      </c>
      <c r="B837" s="9" t="s">
        <v>2125</v>
      </c>
      <c r="C837" s="9">
        <v>6262</v>
      </c>
      <c r="D837" s="9">
        <v>390</v>
      </c>
      <c r="E837" s="9">
        <v>504.04237798414601</v>
      </c>
      <c r="F837" s="9">
        <v>908</v>
      </c>
      <c r="G837" s="9">
        <v>722.97990000000004</v>
      </c>
      <c r="H837" s="9">
        <v>180</v>
      </c>
      <c r="I837" s="16">
        <v>2.3498411777230401E-5</v>
      </c>
      <c r="J837" s="9">
        <v>77.937418361116997</v>
      </c>
      <c r="K837" s="9">
        <v>30.1305517871494</v>
      </c>
      <c r="L837" s="9">
        <v>1.9549972604699902E-3</v>
      </c>
      <c r="M837" s="9">
        <v>3.2876029547268E-4</v>
      </c>
      <c r="N837" s="9">
        <v>0.42951541850220198</v>
      </c>
      <c r="O837" s="9">
        <v>0.69717341303065405</v>
      </c>
      <c r="P837" s="9" t="s">
        <v>2126</v>
      </c>
      <c r="Q837" s="9">
        <v>254061102</v>
      </c>
      <c r="R837" s="9" t="s">
        <v>606</v>
      </c>
      <c r="S837" s="9">
        <v>7060</v>
      </c>
      <c r="T837" s="9">
        <v>36.687814051864201</v>
      </c>
      <c r="U837" s="9">
        <v>-119.022336854705</v>
      </c>
      <c r="V837" s="9">
        <v>201</v>
      </c>
      <c r="W837" s="9">
        <v>214</v>
      </c>
      <c r="X837" s="9">
        <v>46155.783294719397</v>
      </c>
      <c r="Y837" s="15">
        <f>X837/1609.34</f>
        <v>28.679945378055226</v>
      </c>
      <c r="Z837" s="9">
        <v>28682.1943935132</v>
      </c>
      <c r="AA837" s="15">
        <f>Z837/1609.34</f>
        <v>17.822333623419041</v>
      </c>
      <c r="AB837" s="9">
        <v>17473.5889012062</v>
      </c>
      <c r="AC837" s="9">
        <v>28682.1943935132</v>
      </c>
      <c r="AD837" s="9">
        <v>17473.5889012062</v>
      </c>
      <c r="AE837" s="9">
        <v>5.9176853185082402E-2</v>
      </c>
      <c r="AF837" s="9">
        <v>4.2297141199014697E-3</v>
      </c>
      <c r="AG837" s="9">
        <v>1044</v>
      </c>
      <c r="AH837" s="9">
        <v>3.0443760000000002</v>
      </c>
      <c r="AI837" s="9">
        <v>8.7582149999999999</v>
      </c>
      <c r="AJ837" s="9">
        <v>2</v>
      </c>
      <c r="AK837" s="9">
        <v>2.2241042000000002</v>
      </c>
      <c r="AL837" s="9">
        <v>4.6128989999999996</v>
      </c>
      <c r="AM837" s="9">
        <v>-0.43888470000000002</v>
      </c>
      <c r="AN837" s="9">
        <v>2.6032863E-2</v>
      </c>
      <c r="AO837" s="9">
        <v>5.4833954000000004E-3</v>
      </c>
      <c r="AP837" s="9">
        <v>2.0958307</v>
      </c>
      <c r="AQ837" s="9">
        <v>295.66640000000001</v>
      </c>
      <c r="AR837" s="9">
        <v>58.796720000000001</v>
      </c>
      <c r="AS837" s="9">
        <v>37.698368000000002</v>
      </c>
      <c r="AT837" s="9">
        <v>1.4697747000000001</v>
      </c>
      <c r="AU837" s="9">
        <v>9.7091270000000005</v>
      </c>
      <c r="AV837" s="9">
        <v>11.145189</v>
      </c>
      <c r="AW837" s="9">
        <v>0.60718030000000001</v>
      </c>
      <c r="AX837" s="12">
        <f ca="1">IFERROR(__xludf.DUMMYFUNCTION("1-(PERCENTRANK(FILTER(AG:AG, $A:$A=$A837), $AG837))"),0.554)</f>
        <v>0.55400000000000005</v>
      </c>
      <c r="AY837" s="13">
        <f ca="1">IFERROR(__xludf.DUMMYFUNCTION("PERCENTRANK(FILTER(K:K, $A:$A=$A837), $K837)"),0.738)</f>
        <v>0.73799999999999999</v>
      </c>
      <c r="AZ837" s="13">
        <f ca="1">IFERROR(__xludf.DUMMYFUNCTION("PERCENTRANK(FILTER(I:I, $A:$A=$A837), $I837)"),0.184)</f>
        <v>0.184</v>
      </c>
      <c r="BA837" s="12">
        <f ca="1">IFERROR(__xludf.DUMMYFUNCTION("PERCENTRANK(FILTER(AI:AI, $A:$A=$A837), $AI837)"),0.457)</f>
        <v>0.45700000000000002</v>
      </c>
      <c r="BB837" s="13">
        <f ca="1">IFERROR(__xludf.DUMMYFUNCTION("PERCENTRANK(FILTER(AT:AT, $A:$A=$A837), $AT837)"),0.845)</f>
        <v>0.84499999999999997</v>
      </c>
      <c r="BC837" s="13">
        <f ca="1">IFERROR(__xludf.DUMMYFUNCTION("PERCENTRANK(FILTER(AU:AU, $A:$A=$A837), $AU837)"),0.033)</f>
        <v>3.3000000000000002E-2</v>
      </c>
      <c r="BM837" s="9">
        <v>2.6157211999999999E-2</v>
      </c>
      <c r="BN837" s="9">
        <v>4.9530517000000003E-2</v>
      </c>
      <c r="BO837" s="9">
        <v>1.7025862</v>
      </c>
      <c r="BP837" s="9">
        <v>14.754311</v>
      </c>
      <c r="BQ837" s="9">
        <v>1.9078169</v>
      </c>
      <c r="BR837" s="9">
        <v>2.1314554000000001</v>
      </c>
      <c r="BS837" s="9">
        <v>5.369014</v>
      </c>
      <c r="BT837" s="9">
        <v>5.248157</v>
      </c>
      <c r="BU837" s="9">
        <v>2.4542017</v>
      </c>
      <c r="BV837" s="9">
        <v>4.0315656999999998</v>
      </c>
      <c r="BW837" s="9">
        <v>9.0262580000000003</v>
      </c>
      <c r="BX837" s="9">
        <v>5.245126</v>
      </c>
      <c r="BY837" s="9">
        <v>5.4319424999999999</v>
      </c>
      <c r="BZ837" s="9">
        <v>3.3575634999999999</v>
      </c>
      <c r="CA837" s="9">
        <v>52.510100000000001</v>
      </c>
      <c r="CB837" s="9">
        <v>78.60351</v>
      </c>
      <c r="CC837" s="9">
        <v>75.227279999999993</v>
      </c>
      <c r="CD837" s="9">
        <v>97.216170000000005</v>
      </c>
    </row>
    <row r="838" spans="1:82" ht="15.75" hidden="1" customHeight="1" x14ac:dyDescent="0.2">
      <c r="A838" s="9" t="s">
        <v>77</v>
      </c>
      <c r="B838" s="9" t="s">
        <v>2127</v>
      </c>
      <c r="C838" s="9">
        <v>2536</v>
      </c>
      <c r="D838" s="9">
        <v>253</v>
      </c>
      <c r="E838" s="9">
        <v>503.924795590776</v>
      </c>
      <c r="F838" s="9">
        <v>497</v>
      </c>
      <c r="G838" s="9">
        <v>617.15796</v>
      </c>
      <c r="H838" s="9">
        <v>41</v>
      </c>
      <c r="I838" s="10">
        <v>1.0795547114401199E-4</v>
      </c>
      <c r="J838" s="9">
        <v>3.7818006843102603E-2</v>
      </c>
      <c r="K838" s="9">
        <v>7.3594760557879502</v>
      </c>
      <c r="L838" s="11">
        <v>4.0826607464746201E-6</v>
      </c>
      <c r="M838" s="9">
        <v>4.6930329451087501E-4</v>
      </c>
      <c r="N838" s="9">
        <v>0.50905432595573397</v>
      </c>
      <c r="O838" s="9">
        <v>0.81652482683697303</v>
      </c>
      <c r="P838" s="9" t="s">
        <v>2128</v>
      </c>
      <c r="Q838" s="9">
        <v>43081101</v>
      </c>
      <c r="R838" s="9" t="s">
        <v>941</v>
      </c>
      <c r="S838" s="9">
        <v>55402</v>
      </c>
      <c r="T838" s="9">
        <v>39.339377019791897</v>
      </c>
      <c r="U838" s="9">
        <v>-123.809330550464</v>
      </c>
      <c r="V838" s="9">
        <v>181</v>
      </c>
      <c r="W838" s="9">
        <v>223</v>
      </c>
      <c r="X838" s="9">
        <v>27214.706963568999</v>
      </c>
      <c r="Z838" s="9">
        <v>14975.053491779399</v>
      </c>
      <c r="AB838" s="9">
        <v>12239.653471789499</v>
      </c>
      <c r="AC838" s="9">
        <v>3203.2885218776401</v>
      </c>
      <c r="AD838" s="9">
        <v>2341.2322855530701</v>
      </c>
      <c r="AE838" s="9">
        <v>1.9241435074945901E-2</v>
      </c>
      <c r="AF838" s="9">
        <v>4.4261743169044998E-3</v>
      </c>
      <c r="AG838" s="9">
        <v>841</v>
      </c>
      <c r="AH838" s="9">
        <v>9.5804500000000008</v>
      </c>
      <c r="AI838" s="9">
        <v>23.578572999999999</v>
      </c>
      <c r="AJ838" s="9">
        <v>2</v>
      </c>
      <c r="AK838" s="9">
        <v>3.4019358</v>
      </c>
      <c r="AL838" s="9">
        <v>9.7647089999999999</v>
      </c>
      <c r="AM838" s="9">
        <v>-0.69926803999999998</v>
      </c>
      <c r="AN838" s="9">
        <v>4.5614033999999998E-2</v>
      </c>
      <c r="AO838" s="9">
        <v>6.9383457000000001E-3</v>
      </c>
      <c r="AP838" s="9">
        <v>2.8411697999999999</v>
      </c>
      <c r="AQ838" s="9">
        <v>289.54678000000001</v>
      </c>
      <c r="AR838" s="9">
        <v>17.471381999999998</v>
      </c>
      <c r="AS838" s="9">
        <v>20.039742</v>
      </c>
      <c r="AT838" s="9">
        <v>0.3521649</v>
      </c>
      <c r="AU838" s="9">
        <v>19.424648000000001</v>
      </c>
      <c r="AV838" s="9">
        <v>21.77778</v>
      </c>
      <c r="AW838" s="9">
        <v>3.4235009999999999</v>
      </c>
      <c r="AX838" s="12">
        <f ca="1">IFERROR(__xludf.DUMMYFUNCTION("1-(PERCENTRANK(FILTER(AG:AG, $A:$A=$A838), $AG838))"),0.671)</f>
        <v>0.67100000000000004</v>
      </c>
      <c r="AY838" s="13">
        <f ca="1">IFERROR(__xludf.DUMMYFUNCTION("PERCENTRANK(FILTER(K:K, $A:$A=$A838), $K838)"),0.655)</f>
        <v>0.65500000000000003</v>
      </c>
      <c r="AZ838" s="13">
        <f ca="1">IFERROR(__xludf.DUMMYFUNCTION("PERCENTRANK(FILTER(I:I, $A:$A=$A838), $I838)"),0.621)</f>
        <v>0.621</v>
      </c>
      <c r="BA838" s="12">
        <f ca="1">IFERROR(__xludf.DUMMYFUNCTION("PERCENTRANK(FILTER(AI:AI, $A:$A=$A838), $AI838)"),0.696)</f>
        <v>0.69599999999999995</v>
      </c>
      <c r="BB838" s="13">
        <f ca="1">IFERROR(__xludf.DUMMYFUNCTION("PERCENTRANK(FILTER(AT:AT, $A:$A=$A838), $AT838)"),0.01)</f>
        <v>0.01</v>
      </c>
      <c r="BC838" s="13">
        <f ca="1">IFERROR(__xludf.DUMMYFUNCTION("PERCENTRANK(FILTER(AU:AU, $A:$A=$A838), $AU838)"),0.976)</f>
        <v>0.97599999999999998</v>
      </c>
      <c r="BM838" s="9">
        <v>0.17704687999999999</v>
      </c>
      <c r="BN838" s="9">
        <v>3.6083843999999997E-2</v>
      </c>
      <c r="BO838" s="9">
        <v>1.9428570999999999</v>
      </c>
      <c r="BP838" s="9">
        <v>16.970589</v>
      </c>
      <c r="BQ838" s="9">
        <v>2.5671930000000001</v>
      </c>
      <c r="BR838" s="9">
        <v>8.7192980000000002</v>
      </c>
      <c r="BS838" s="9">
        <v>12.496153</v>
      </c>
      <c r="BT838" s="9">
        <v>10.219341999999999</v>
      </c>
      <c r="BU838" s="9">
        <v>1.1976038</v>
      </c>
      <c r="BV838" s="9">
        <v>1.7119831999999999</v>
      </c>
      <c r="BW838" s="9">
        <v>18.8262</v>
      </c>
      <c r="BX838" s="9">
        <v>15.204757000000001</v>
      </c>
      <c r="BY838" s="9">
        <v>15.222212000000001</v>
      </c>
      <c r="BZ838" s="9">
        <v>12.008758</v>
      </c>
      <c r="CA838" s="9">
        <v>40.636772000000001</v>
      </c>
      <c r="CB838" s="9">
        <v>47.177562999999999</v>
      </c>
      <c r="CC838" s="9">
        <v>26.718779999999999</v>
      </c>
      <c r="CD838" s="9">
        <v>41.113689999999998</v>
      </c>
    </row>
    <row r="839" spans="1:82" ht="15.75" hidden="1" customHeight="1" x14ac:dyDescent="0.2">
      <c r="A839" s="9" t="s">
        <v>91</v>
      </c>
      <c r="B839" s="9" t="s">
        <v>2129</v>
      </c>
      <c r="C839" s="9">
        <v>7884</v>
      </c>
      <c r="D839" s="9">
        <v>0</v>
      </c>
      <c r="E839" s="9">
        <v>0</v>
      </c>
      <c r="F839" s="9">
        <v>1</v>
      </c>
      <c r="G839" s="9">
        <v>0.58531630000000001</v>
      </c>
      <c r="H839" s="9">
        <v>1</v>
      </c>
      <c r="I839" s="16">
        <v>2.1112320609972799E-5</v>
      </c>
      <c r="J839" s="9">
        <v>3.7818049858743701E-2</v>
      </c>
      <c r="K839" s="9">
        <v>22.090173721313398</v>
      </c>
      <c r="L839" s="11">
        <v>7.9842679346173497E-7</v>
      </c>
      <c r="M839" s="9">
        <v>4.66374825919047E-4</v>
      </c>
      <c r="N839" s="9">
        <v>0</v>
      </c>
      <c r="O839" s="9">
        <v>0</v>
      </c>
      <c r="P839" s="9" t="s">
        <v>2130</v>
      </c>
      <c r="Q839" s="9">
        <v>42291101</v>
      </c>
      <c r="R839" s="9" t="s">
        <v>629</v>
      </c>
      <c r="S839" s="9">
        <v>37074</v>
      </c>
      <c r="T839" s="9">
        <v>38.068741463629401</v>
      </c>
      <c r="U839" s="9">
        <v>-122.805650503514</v>
      </c>
      <c r="V839" s="9">
        <v>24</v>
      </c>
      <c r="W839" s="9">
        <v>34</v>
      </c>
      <c r="X839" s="9">
        <v>1649.50177600445</v>
      </c>
      <c r="Z839" s="9">
        <v>506.00807784025602</v>
      </c>
      <c r="AB839" s="9">
        <v>1143.4936981641899</v>
      </c>
      <c r="AC839" s="9">
        <v>21.945601490024199</v>
      </c>
      <c r="AD839" s="9">
        <v>0</v>
      </c>
      <c r="AE839" s="9">
        <v>4.66374825919047E-4</v>
      </c>
      <c r="AF839" s="11">
        <v>2.1112320609972799E-5</v>
      </c>
      <c r="AG839" s="9">
        <v>842</v>
      </c>
      <c r="AH839" s="9">
        <v>1.7760259</v>
      </c>
      <c r="AI839" s="9">
        <v>3.8216011999999999</v>
      </c>
      <c r="AJ839" s="9">
        <v>2</v>
      </c>
      <c r="AK839" s="9">
        <v>2.2516250000000002</v>
      </c>
      <c r="AL839" s="9">
        <v>7.1121319999999999</v>
      </c>
      <c r="AM839" s="9">
        <v>-5.625</v>
      </c>
      <c r="AN839" s="9">
        <v>0.02</v>
      </c>
      <c r="AO839" s="9">
        <v>7.2437739999999997E-3</v>
      </c>
      <c r="AP839" s="9">
        <v>2.1231586999999998</v>
      </c>
      <c r="AQ839" s="9">
        <v>293.83005000000003</v>
      </c>
      <c r="AR839" s="9">
        <v>24.848742999999999</v>
      </c>
      <c r="AS839" s="9">
        <v>27.102594</v>
      </c>
      <c r="AT839" s="9">
        <v>0.67024519999999999</v>
      </c>
      <c r="AU839" s="9">
        <v>17.441745999999998</v>
      </c>
      <c r="AV839" s="9">
        <v>19.085175</v>
      </c>
      <c r="AW839" s="9">
        <v>15.588886</v>
      </c>
      <c r="AX839" s="12">
        <f ca="1">IFERROR(__xludf.DUMMYFUNCTION("1-(PERCENTRANK(FILTER(AG:AG, $A:$A=$A839), $AG839))"),0.933)</f>
        <v>0.93300000000000005</v>
      </c>
      <c r="AY839" s="13">
        <f ca="1">IFERROR(__xludf.DUMMYFUNCTION("PERCENTRANK(FILTER(K:K, $A:$A=$A839), $K839)"),0.962)</f>
        <v>0.96199999999999997</v>
      </c>
      <c r="AZ839" s="13">
        <f ca="1">IFERROR(__xludf.DUMMYFUNCTION("PERCENTRANK(FILTER(I:I, $A:$A=$A839), $I839)"),0.098)</f>
        <v>9.8000000000000004E-2</v>
      </c>
      <c r="BA839" s="12">
        <f ca="1">IFERROR(__xludf.DUMMYFUNCTION("PERCENTRANK(FILTER(AI:AI, $A:$A=$A839), $AI839)"),0.051)</f>
        <v>5.0999999999999997E-2</v>
      </c>
      <c r="BB839" s="13">
        <f ca="1">IFERROR(__xludf.DUMMYFUNCTION("PERCENTRANK(FILTER(AT:AT, $A:$A=$A839), $AT839)"),0.132)</f>
        <v>0.13200000000000001</v>
      </c>
      <c r="BC839" s="13">
        <f ca="1">IFERROR(__xludf.DUMMYFUNCTION("PERCENTRANK(FILTER(AU:AU, $A:$A=$A839), $AU839)"),0.976)</f>
        <v>0.97599999999999998</v>
      </c>
      <c r="BM839" s="9">
        <v>6.25E-2</v>
      </c>
      <c r="BN839" s="9">
        <v>0.09</v>
      </c>
      <c r="BO839" s="9">
        <v>5</v>
      </c>
      <c r="BP839" s="9">
        <v>5</v>
      </c>
      <c r="BQ839" s="9">
        <v>0.19</v>
      </c>
      <c r="BR839" s="9">
        <v>1</v>
      </c>
      <c r="BS839" s="9">
        <v>12.488726</v>
      </c>
      <c r="BT839" s="9">
        <v>10.714612000000001</v>
      </c>
      <c r="BU839" s="9">
        <v>1.5946670999999999</v>
      </c>
      <c r="BV839" s="9">
        <v>2.6126947</v>
      </c>
      <c r="BW839" s="9">
        <v>16.290227999999999</v>
      </c>
      <c r="BX839" s="9">
        <v>14.57968</v>
      </c>
      <c r="BY839" s="9">
        <v>13.420612999999999</v>
      </c>
      <c r="BZ839" s="9">
        <v>11.05979</v>
      </c>
      <c r="CA839" s="9">
        <v>53.956383000000002</v>
      </c>
      <c r="CB839" s="9">
        <v>56.826706000000001</v>
      </c>
      <c r="CC839" s="9">
        <v>35.306927000000002</v>
      </c>
      <c r="CD839" s="9">
        <v>44.404617000000002</v>
      </c>
    </row>
    <row r="840" spans="1:82" ht="15.75" hidden="1" customHeight="1" x14ac:dyDescent="0.2">
      <c r="A840" s="9" t="s">
        <v>81</v>
      </c>
      <c r="B840" s="9" t="s">
        <v>2131</v>
      </c>
      <c r="C840" s="9">
        <v>5388</v>
      </c>
      <c r="D840" s="9">
        <v>30</v>
      </c>
      <c r="E840" s="9">
        <v>76.777547356288807</v>
      </c>
      <c r="F840" s="9">
        <v>889</v>
      </c>
      <c r="G840" s="9">
        <v>319.28379999999999</v>
      </c>
      <c r="H840" s="9">
        <v>180</v>
      </c>
      <c r="I840" s="16">
        <v>4.03090241787948E-5</v>
      </c>
      <c r="J840" s="9">
        <v>852.22237852329101</v>
      </c>
      <c r="K840" s="9">
        <v>10.387112699558999</v>
      </c>
      <c r="L840" s="9">
        <v>3.0795029256075801E-2</v>
      </c>
      <c r="M840" s="9">
        <v>1.7021538386165E-4</v>
      </c>
      <c r="N840" s="9">
        <v>3.37457817772778E-2</v>
      </c>
      <c r="O840" s="9">
        <v>0.240468022854922</v>
      </c>
      <c r="P840" s="9" t="s">
        <v>2132</v>
      </c>
      <c r="Q840" s="9">
        <v>103541103</v>
      </c>
      <c r="R840" s="9" t="s">
        <v>2133</v>
      </c>
      <c r="S840" s="9">
        <v>1702</v>
      </c>
      <c r="T840" s="9">
        <v>40.164888325774399</v>
      </c>
      <c r="U840" s="9">
        <v>-122.281222929137</v>
      </c>
      <c r="V840" s="9">
        <v>242</v>
      </c>
      <c r="W840" s="9">
        <v>218</v>
      </c>
      <c r="X840" s="9">
        <v>46166.279163753599</v>
      </c>
      <c r="Y840" s="15">
        <f>X840/1609.34</f>
        <v>28.686467224920527</v>
      </c>
      <c r="Z840" s="9">
        <v>29232.106427557901</v>
      </c>
      <c r="AA840" s="15">
        <f>Z840/1609.34</f>
        <v>18.16403396893006</v>
      </c>
      <c r="AB840" s="9">
        <v>16934.1727361956</v>
      </c>
      <c r="AC840" s="9">
        <v>26173.453415828099</v>
      </c>
      <c r="AD840" s="9">
        <v>13601.008254255699</v>
      </c>
      <c r="AE840" s="9">
        <v>3.06387690950971E-2</v>
      </c>
      <c r="AF840" s="9">
        <v>7.2556243521830696E-3</v>
      </c>
      <c r="AG840" s="9">
        <v>1516</v>
      </c>
      <c r="AH840" s="9">
        <v>1.5637926</v>
      </c>
      <c r="AI840" s="9">
        <v>4.3853005999999999</v>
      </c>
      <c r="AJ840" s="9">
        <v>2</v>
      </c>
      <c r="AK840" s="9">
        <v>2.9610732</v>
      </c>
      <c r="AL840" s="9">
        <v>9.1660850000000007</v>
      </c>
      <c r="AM840" s="9">
        <v>0.13130741000000001</v>
      </c>
      <c r="AN840" s="9">
        <v>1.7860695999999999E-2</v>
      </c>
      <c r="AO840" s="9">
        <v>5.9057394999999999E-3</v>
      </c>
      <c r="AP840" s="9">
        <v>1.7941612</v>
      </c>
      <c r="AQ840" s="9">
        <v>298.56418000000002</v>
      </c>
      <c r="AR840" s="9">
        <v>50.447902999999997</v>
      </c>
      <c r="AS840" s="9">
        <v>39.393143000000002</v>
      </c>
      <c r="AT840" s="9">
        <v>1.635294</v>
      </c>
      <c r="AU840" s="9">
        <v>11.718828</v>
      </c>
      <c r="AV840" s="9">
        <v>13.400081999999999</v>
      </c>
      <c r="AW840" s="9">
        <v>1.0248051</v>
      </c>
      <c r="AX840" s="12">
        <f ca="1">IFERROR(__xludf.DUMMYFUNCTION("1-(PERCENTRANK(FILTER(AG:AG, $A:$A=$A840), $AG840))"),0.376)</f>
        <v>0.376</v>
      </c>
      <c r="AY840" s="13">
        <f ca="1">IFERROR(__xludf.DUMMYFUNCTION("PERCENTRANK(FILTER(K:K, $A:$A=$A840), $K840)"),0.448)</f>
        <v>0.44800000000000001</v>
      </c>
      <c r="AZ840" s="13">
        <f ca="1">IFERROR(__xludf.DUMMYFUNCTION("PERCENTRANK(FILTER(I:I, $A:$A=$A840), $I840)"),0.312)</f>
        <v>0.312</v>
      </c>
      <c r="BA840" s="12">
        <f ca="1">IFERROR(__xludf.DUMMYFUNCTION("PERCENTRANK(FILTER(AI:AI, $A:$A=$A840), $AI840)"),0.15)</f>
        <v>0.15</v>
      </c>
      <c r="BB840" s="13">
        <f ca="1">IFERROR(__xludf.DUMMYFUNCTION("PERCENTRANK(FILTER(AT:AT, $A:$A=$A840), $AT840)"),0.983)</f>
        <v>0.98299999999999998</v>
      </c>
      <c r="BC840" s="13">
        <f ca="1">IFERROR(__xludf.DUMMYFUNCTION("PERCENTRANK(FILTER(AU:AU, $A:$A=$A840), $AU840)"),0.116)</f>
        <v>0.11600000000000001</v>
      </c>
      <c r="BM840" s="9">
        <v>0.10355029</v>
      </c>
      <c r="BN840" s="9">
        <v>1.2139304E-2</v>
      </c>
      <c r="BO840" s="9">
        <v>1.7410715000000001</v>
      </c>
      <c r="BP840" s="9">
        <v>14.959822000000001</v>
      </c>
      <c r="BQ840" s="9">
        <v>0.42164180000000001</v>
      </c>
      <c r="BR840" s="9">
        <v>2.2114427000000001</v>
      </c>
      <c r="BS840" s="9">
        <v>13.503786</v>
      </c>
      <c r="BT840" s="9">
        <v>9.9379439999999999</v>
      </c>
      <c r="BU840" s="9">
        <v>3.1302273</v>
      </c>
      <c r="BV840" s="9">
        <v>4.9484269999999997</v>
      </c>
      <c r="BW840" s="9">
        <v>10.414973</v>
      </c>
      <c r="BX840" s="9">
        <v>5.8231096000000004</v>
      </c>
      <c r="BY840" s="9">
        <v>6.7947170000000003</v>
      </c>
      <c r="BZ840" s="9">
        <v>4.5019299999999998</v>
      </c>
      <c r="CA840" s="9">
        <v>76.602279999999993</v>
      </c>
      <c r="CB840" s="9">
        <v>95.180160000000001</v>
      </c>
      <c r="CC840" s="9">
        <v>65.007339999999999</v>
      </c>
      <c r="CD840" s="9">
        <v>90.914060000000006</v>
      </c>
    </row>
    <row r="841" spans="1:82" ht="15.75" hidden="1" customHeight="1" x14ac:dyDescent="0.2">
      <c r="A841" s="9" t="s">
        <v>113</v>
      </c>
      <c r="B841" s="9" t="s">
        <v>2134</v>
      </c>
      <c r="C841" s="9">
        <v>7336</v>
      </c>
      <c r="D841" s="9">
        <v>71</v>
      </c>
      <c r="E841" s="9">
        <v>113.373011459937</v>
      </c>
      <c r="F841" s="9">
        <v>505</v>
      </c>
      <c r="G841" s="9">
        <v>286.19396999999998</v>
      </c>
      <c r="H841" s="9">
        <v>103</v>
      </c>
      <c r="I841" s="16">
        <v>5.1692373762686998E-5</v>
      </c>
      <c r="J841" s="9">
        <v>71.4770162886783</v>
      </c>
      <c r="K841" s="9">
        <v>2.82607418991625</v>
      </c>
      <c r="L841" s="9">
        <v>2.9947980283730599E-3</v>
      </c>
      <c r="M841" s="11">
        <v>8.9916564212278797E-5</v>
      </c>
      <c r="N841" s="9">
        <v>0.14059405940594</v>
      </c>
      <c r="O841" s="9">
        <v>0.39614046224753602</v>
      </c>
      <c r="P841" s="9" t="s">
        <v>2135</v>
      </c>
      <c r="Q841" s="9">
        <v>163451702</v>
      </c>
      <c r="R841" s="9" t="s">
        <v>946</v>
      </c>
      <c r="S841" s="9">
        <v>7134</v>
      </c>
      <c r="T841" s="9">
        <v>38.055438913558703</v>
      </c>
      <c r="U841" s="9">
        <v>-120.534490856197</v>
      </c>
      <c r="V841" s="9">
        <v>208</v>
      </c>
      <c r="W841" s="9">
        <v>142</v>
      </c>
      <c r="X841" s="9">
        <v>46171.828683425898</v>
      </c>
      <c r="Y841" s="15">
        <f>X841/1609.34</f>
        <v>28.689915545146395</v>
      </c>
      <c r="Z841" s="9">
        <v>36552.241586727199</v>
      </c>
      <c r="AA841" s="15">
        <f>Z841/1609.34</f>
        <v>22.712566385429557</v>
      </c>
      <c r="AB841" s="9">
        <v>9619.5870966987295</v>
      </c>
      <c r="AC841" s="9">
        <v>28875.1403372922</v>
      </c>
      <c r="AD841" s="9">
        <v>7367.5520861428004</v>
      </c>
      <c r="AE841" s="9">
        <v>9.2614061138647195E-3</v>
      </c>
      <c r="AF841" s="9">
        <v>5.3243144975567702E-3</v>
      </c>
      <c r="AG841" s="9">
        <v>1942</v>
      </c>
      <c r="AH841" s="9">
        <v>1.6324041</v>
      </c>
      <c r="AI841" s="9">
        <v>5.7219132999999998</v>
      </c>
      <c r="AJ841" s="9">
        <v>2</v>
      </c>
      <c r="AK841" s="9">
        <v>2.2792659</v>
      </c>
      <c r="AL841" s="9">
        <v>5.7276014999999996</v>
      </c>
      <c r="AM841" s="9">
        <v>-0.12004938</v>
      </c>
      <c r="AN841" s="9">
        <v>8.0670099999999995E-3</v>
      </c>
      <c r="AO841" s="9">
        <v>6.2481346999999996E-3</v>
      </c>
      <c r="AP841" s="9">
        <v>2.0432522</v>
      </c>
      <c r="AQ841" s="9">
        <v>297.33001999999999</v>
      </c>
      <c r="AR841" s="9">
        <v>45.950499999999998</v>
      </c>
      <c r="AS841" s="9">
        <v>34.263449999999999</v>
      </c>
      <c r="AT841" s="9">
        <v>1.3578806999999999</v>
      </c>
      <c r="AU841" s="9">
        <v>12.749646</v>
      </c>
      <c r="AV841" s="9">
        <v>14.273083</v>
      </c>
      <c r="AW841" s="9">
        <v>0.96870179999999995</v>
      </c>
      <c r="AX841" s="12">
        <f ca="1">IFERROR(__xludf.DUMMYFUNCTION("1-(PERCENTRANK(FILTER(AG:AG, $A:$A=$A841), $AG841))"),0.210999999999999)</f>
        <v>0.21099999999999899</v>
      </c>
      <c r="AY841" s="13">
        <f ca="1">IFERROR(__xludf.DUMMYFUNCTION("PERCENTRANK(FILTER(K:K, $A:$A=$A841), $K841)"),0.126)</f>
        <v>0.126</v>
      </c>
      <c r="AZ841" s="13">
        <f ca="1">IFERROR(__xludf.DUMMYFUNCTION("PERCENTRANK(FILTER(I:I, $A:$A=$A841), $I841)"),0.574)</f>
        <v>0.57399999999999995</v>
      </c>
      <c r="BA841" s="12">
        <f ca="1">IFERROR(__xludf.DUMMYFUNCTION("PERCENTRANK(FILTER(AI:AI, $A:$A=$A841), $AI841)"),0.293)</f>
        <v>0.29299999999999998</v>
      </c>
      <c r="BB841" s="13">
        <f ca="1">IFERROR(__xludf.DUMMYFUNCTION("PERCENTRANK(FILTER(AT:AT, $A:$A=$A841), $AT841)"),0.721)</f>
        <v>0.72099999999999997</v>
      </c>
      <c r="BC841" s="13">
        <f ca="1">IFERROR(__xludf.DUMMYFUNCTION("PERCENTRANK(FILTER(AU:AU, $A:$A=$A841), $AU841)"),0.665)</f>
        <v>0.66500000000000004</v>
      </c>
      <c r="BM841" s="9">
        <v>5.8710940000000003E-2</v>
      </c>
      <c r="BN841" s="9">
        <v>2.6517661000000001E-2</v>
      </c>
      <c r="BO841" s="9">
        <v>1.5</v>
      </c>
      <c r="BP841" s="9">
        <v>12.974359</v>
      </c>
      <c r="BQ841" s="9">
        <v>0.2843041</v>
      </c>
      <c r="BR841" s="9">
        <v>1.3015463</v>
      </c>
      <c r="BS841" s="9">
        <v>11.864167999999999</v>
      </c>
      <c r="BT841" s="9">
        <v>8.7366139999999994</v>
      </c>
      <c r="BU841" s="9">
        <v>2.3914135000000001</v>
      </c>
      <c r="BV841" s="9">
        <v>4.1037005999999998</v>
      </c>
      <c r="BW841" s="9">
        <v>12.42731</v>
      </c>
      <c r="BX841" s="9">
        <v>6.770022</v>
      </c>
      <c r="BY841" s="9">
        <v>8.9087569999999996</v>
      </c>
      <c r="BZ841" s="9">
        <v>4.6360229999999998</v>
      </c>
      <c r="CA841" s="9">
        <v>50.260272999999998</v>
      </c>
      <c r="CB841" s="9">
        <v>81.650154000000001</v>
      </c>
      <c r="CC841" s="9">
        <v>54.243110000000001</v>
      </c>
      <c r="CD841" s="9">
        <v>87.407899999999998</v>
      </c>
    </row>
    <row r="842" spans="1:82" ht="15.75" hidden="1" customHeight="1" x14ac:dyDescent="0.2">
      <c r="A842" s="9" t="s">
        <v>81</v>
      </c>
      <c r="B842" s="9" t="s">
        <v>2136</v>
      </c>
      <c r="C842" s="9">
        <v>2297</v>
      </c>
      <c r="D842" s="9">
        <v>15</v>
      </c>
      <c r="E842" s="9">
        <v>24.063681063824699</v>
      </c>
      <c r="F842" s="9">
        <v>119</v>
      </c>
      <c r="G842" s="9">
        <v>63.492493000000003</v>
      </c>
      <c r="H842" s="9">
        <v>18</v>
      </c>
      <c r="I842" s="10">
        <v>1.2115973933962E-4</v>
      </c>
      <c r="J842" s="9">
        <v>386.72364058442298</v>
      </c>
      <c r="K842" s="9">
        <v>5.7138372273184297</v>
      </c>
      <c r="L842" s="9">
        <v>4.8909255722309301E-2</v>
      </c>
      <c r="M842" s="9">
        <v>4.6385090030930202E-4</v>
      </c>
      <c r="N842" s="9">
        <v>0.126050420168067</v>
      </c>
      <c r="O842" s="9">
        <v>0.379000414847528</v>
      </c>
      <c r="P842" s="9" t="s">
        <v>2137</v>
      </c>
      <c r="Q842" s="9">
        <v>103441102</v>
      </c>
      <c r="R842" s="9" t="s">
        <v>230</v>
      </c>
      <c r="S842" s="9" t="s">
        <v>98</v>
      </c>
      <c r="T842" s="9">
        <v>40.461600848870503</v>
      </c>
      <c r="U842" s="9">
        <v>-122.32783965989999</v>
      </c>
      <c r="V842" s="9">
        <v>175</v>
      </c>
      <c r="W842" s="9">
        <v>319</v>
      </c>
      <c r="X842" s="9">
        <v>22373.066999488299</v>
      </c>
      <c r="Z842" s="9">
        <v>8672.7913558014097</v>
      </c>
      <c r="AB842" s="9">
        <v>13700.2756436868</v>
      </c>
      <c r="AC842" s="9">
        <v>1622.8923110093699</v>
      </c>
      <c r="AD842" s="9">
        <v>2921.72141746751</v>
      </c>
      <c r="AE842" s="9">
        <v>8.3493162055674405E-3</v>
      </c>
      <c r="AF842" s="9">
        <v>2.18087530811317E-3</v>
      </c>
      <c r="AG842" s="9">
        <v>845</v>
      </c>
      <c r="AH842" s="9">
        <v>4.2024520000000001</v>
      </c>
      <c r="AI842" s="9">
        <v>10.915471999999999</v>
      </c>
      <c r="AJ842" s="9">
        <v>2</v>
      </c>
      <c r="AK842" s="9">
        <v>2.2767015000000002</v>
      </c>
      <c r="AL842" s="9">
        <v>8.2947319999999998</v>
      </c>
      <c r="AM842" s="9">
        <v>0.41555370000000003</v>
      </c>
      <c r="AN842" s="9">
        <v>2.6666667000000002E-2</v>
      </c>
      <c r="AO842" s="9">
        <v>5.8240569999999997E-3</v>
      </c>
      <c r="AP842" s="9">
        <v>2.2759725999999998</v>
      </c>
      <c r="AQ842" s="9">
        <v>298.25443000000001</v>
      </c>
      <c r="AR842" s="9">
        <v>48.408172999999998</v>
      </c>
      <c r="AS842" s="9">
        <v>34.726031999999996</v>
      </c>
      <c r="AT842" s="9">
        <v>1.5946838999999999</v>
      </c>
      <c r="AU842" s="9">
        <v>12.075512</v>
      </c>
      <c r="AV842" s="9">
        <v>14.080704000000001</v>
      </c>
      <c r="AW842" s="9">
        <v>6.9403350000000001</v>
      </c>
      <c r="AX842" s="12">
        <f ca="1">IFERROR(__xludf.DUMMYFUNCTION("1-(PERCENTRANK(FILTER(AG:AG, $A:$A=$A842), $AG842))"),0.566)</f>
        <v>0.56599999999999995</v>
      </c>
      <c r="AY842" s="13">
        <f ca="1">IFERROR(__xludf.DUMMYFUNCTION("PERCENTRANK(FILTER(K:K, $A:$A=$A842), $K842)"),0.325)</f>
        <v>0.32500000000000001</v>
      </c>
      <c r="AZ842" s="13">
        <f ca="1">IFERROR(__xludf.DUMMYFUNCTION("PERCENTRANK(FILTER(I:I, $A:$A=$A842), $I842)"),0.882)</f>
        <v>0.88200000000000001</v>
      </c>
      <c r="BA842" s="12">
        <f ca="1">IFERROR(__xludf.DUMMYFUNCTION("PERCENTRANK(FILTER(AI:AI, $A:$A=$A842), $AI842)"),0.543)</f>
        <v>0.54300000000000004</v>
      </c>
      <c r="BB842" s="13">
        <f ca="1">IFERROR(__xludf.DUMMYFUNCTION("PERCENTRANK(FILTER(AT:AT, $A:$A=$A842), $AT842)"),0.882)</f>
        <v>0.88200000000000001</v>
      </c>
      <c r="BC842" s="13">
        <f ca="1">IFERROR(__xludf.DUMMYFUNCTION("PERCENTRANK(FILTER(AU:AU, $A:$A=$A842), $AU842)"),0.353)</f>
        <v>0.35299999999999998</v>
      </c>
      <c r="BM842" s="9">
        <v>0.36495852000000001</v>
      </c>
      <c r="BN842" s="9">
        <v>9.2592590000000006E-3</v>
      </c>
      <c r="BO842" s="9">
        <v>4.3684209999999997</v>
      </c>
      <c r="BP842" s="9">
        <v>21.578946999999999</v>
      </c>
      <c r="BQ842" s="9">
        <v>1.3214815</v>
      </c>
      <c r="BR842" s="9">
        <v>4.4074073</v>
      </c>
      <c r="BS842" s="9">
        <v>11.034867</v>
      </c>
      <c r="BT842" s="9">
        <v>7.9498753999999998</v>
      </c>
      <c r="BU842" s="9">
        <v>2.9252052000000002</v>
      </c>
      <c r="BV842" s="9">
        <v>4.9414790000000002</v>
      </c>
      <c r="BW842" s="9">
        <v>11.035081</v>
      </c>
      <c r="BX842" s="9">
        <v>5.7801613999999999</v>
      </c>
      <c r="BY842" s="9">
        <v>7.3195543000000001</v>
      </c>
      <c r="BZ842" s="9">
        <v>4.4880184999999999</v>
      </c>
      <c r="CA842" s="9">
        <v>65.006950000000003</v>
      </c>
      <c r="CB842" s="9">
        <v>82.832530000000006</v>
      </c>
      <c r="CC842" s="9">
        <v>61.982550000000003</v>
      </c>
      <c r="CD842" s="9">
        <v>91.911910000000006</v>
      </c>
    </row>
    <row r="843" spans="1:82" ht="15.75" hidden="1" customHeight="1" x14ac:dyDescent="0.2">
      <c r="A843" s="9" t="s">
        <v>91</v>
      </c>
      <c r="B843" s="9" t="s">
        <v>2138</v>
      </c>
      <c r="C843" s="9">
        <v>703</v>
      </c>
      <c r="D843" s="9">
        <v>1291</v>
      </c>
      <c r="E843" s="9">
        <v>2303.2293131507399</v>
      </c>
      <c r="F843" s="9">
        <v>2512</v>
      </c>
      <c r="G843" s="9">
        <v>2981.1995000000002</v>
      </c>
      <c r="H843" s="9">
        <v>120</v>
      </c>
      <c r="I843" s="10">
        <v>1.15067217302566E-4</v>
      </c>
      <c r="J843" s="9">
        <v>3.8275324841809698E-2</v>
      </c>
      <c r="K843" s="9">
        <v>4.8615440625961499</v>
      </c>
      <c r="L843" s="11">
        <v>4.4097355958925203E-6</v>
      </c>
      <c r="M843" s="9">
        <v>3.06603725427242E-4</v>
      </c>
      <c r="N843" s="9">
        <v>0.51393312101910804</v>
      </c>
      <c r="O843" s="9">
        <v>0.77258477395453595</v>
      </c>
      <c r="P843" s="9" t="s">
        <v>2139</v>
      </c>
      <c r="Q843" s="9">
        <v>42031124</v>
      </c>
      <c r="R843" s="9" t="s">
        <v>1662</v>
      </c>
      <c r="S843" s="9">
        <v>430</v>
      </c>
      <c r="T843" s="9">
        <v>37.905979737253197</v>
      </c>
      <c r="U843" s="9">
        <v>-122.550407622349</v>
      </c>
      <c r="V843" s="9">
        <v>221</v>
      </c>
      <c r="W843" s="9">
        <v>803</v>
      </c>
      <c r="X843" s="9">
        <v>46219.683169760203</v>
      </c>
      <c r="Y843" s="15">
        <f>X843/1609.34</f>
        <v>28.719651018280913</v>
      </c>
      <c r="Z843" s="9">
        <v>11716.5372178536</v>
      </c>
      <c r="AA843" s="15">
        <f>Z843/1609.34</f>
        <v>7.2803367951170044</v>
      </c>
      <c r="AB843" s="9">
        <v>34503.145951906597</v>
      </c>
      <c r="AC843" s="9">
        <v>11716.5372178536</v>
      </c>
      <c r="AD843" s="9">
        <v>34503.145951906597</v>
      </c>
      <c r="AE843" s="9">
        <v>3.6792447051269002E-2</v>
      </c>
      <c r="AF843" s="9">
        <v>1.3808066076308001E-2</v>
      </c>
      <c r="AG843" s="9">
        <v>1089</v>
      </c>
      <c r="AH843" s="9">
        <v>9.0319900000000004</v>
      </c>
      <c r="AI843" s="9">
        <v>20.196041000000001</v>
      </c>
      <c r="AJ843" s="9">
        <v>3</v>
      </c>
      <c r="AK843" s="9">
        <v>3.1007373</v>
      </c>
      <c r="AL843" s="9">
        <v>7.5362495999999997</v>
      </c>
      <c r="AM843" s="9">
        <v>-2.2820976000000002</v>
      </c>
      <c r="AN843" s="9">
        <v>0.14459259999999999</v>
      </c>
      <c r="AO843" s="9">
        <v>7.1614686999999996E-3</v>
      </c>
      <c r="AP843" s="9">
        <v>2.5267750000000002</v>
      </c>
      <c r="AQ843" s="9">
        <v>293.85183999999998</v>
      </c>
      <c r="AR843" s="9">
        <v>30.283394000000001</v>
      </c>
      <c r="AS843" s="9">
        <v>26.643421</v>
      </c>
      <c r="AT843" s="9">
        <v>0.75137089999999995</v>
      </c>
      <c r="AU843" s="9">
        <v>15.768826499999999</v>
      </c>
      <c r="AV843" s="9">
        <v>17.579091999999999</v>
      </c>
      <c r="AW843" s="9">
        <v>11.232449000000001</v>
      </c>
      <c r="AX843" s="12">
        <f ca="1">IFERROR(__xludf.DUMMYFUNCTION("1-(PERCENTRANK(FILTER(AG:AG, $A:$A=$A843), $AG843))"),0.898)</f>
        <v>0.89800000000000002</v>
      </c>
      <c r="AY843" s="13">
        <f ca="1">IFERROR(__xludf.DUMMYFUNCTION("PERCENTRANK(FILTER(K:K, $A:$A=$A843), $K843)"),0.808)</f>
        <v>0.80800000000000005</v>
      </c>
      <c r="AZ843" s="13">
        <f ca="1">IFERROR(__xludf.DUMMYFUNCTION("PERCENTRANK(FILTER(I:I, $A:$A=$A843), $I843)"),0.875)</f>
        <v>0.875</v>
      </c>
      <c r="BA843" s="12">
        <f ca="1">IFERROR(__xludf.DUMMYFUNCTION("PERCENTRANK(FILTER(AI:AI, $A:$A=$A843), $AI843)"),0.911)</f>
        <v>0.91100000000000003</v>
      </c>
      <c r="BB843" s="13">
        <f ca="1">IFERROR(__xludf.DUMMYFUNCTION("PERCENTRANK(FILTER(AT:AT, $A:$A=$A843), $AT843)"),0.299)</f>
        <v>0.29899999999999999</v>
      </c>
      <c r="BC843" s="13">
        <f ca="1">IFERROR(__xludf.DUMMYFUNCTION("PERCENTRANK(FILTER(AU:AU, $A:$A=$A843), $AU843)"),0.779)</f>
        <v>0.77900000000000003</v>
      </c>
      <c r="BM843" s="9">
        <v>0.30513770000000001</v>
      </c>
      <c r="BN843" s="9">
        <v>0.13770370000000001</v>
      </c>
      <c r="BO843" s="9">
        <v>8.0243900000000004</v>
      </c>
      <c r="BP843" s="9">
        <v>21.06504</v>
      </c>
      <c r="BQ843" s="9">
        <v>3.3245925999999999</v>
      </c>
      <c r="BR843" s="9">
        <v>18.607406999999998</v>
      </c>
      <c r="BS843" s="9">
        <v>10.973074</v>
      </c>
      <c r="BT843" s="9">
        <v>9.3295309999999994</v>
      </c>
      <c r="BU843" s="9">
        <v>1.6180791000000001</v>
      </c>
      <c r="BV843" s="9">
        <v>2.9610843999999998</v>
      </c>
      <c r="BW843" s="9">
        <v>14.830640000000001</v>
      </c>
      <c r="BX843" s="9">
        <v>12.381273999999999</v>
      </c>
      <c r="BY843" s="9">
        <v>11.815462999999999</v>
      </c>
      <c r="BZ843" s="9">
        <v>9.0416650000000001</v>
      </c>
      <c r="CA843" s="9">
        <v>51.648919999999997</v>
      </c>
      <c r="CB843" s="9">
        <v>53.659163999999997</v>
      </c>
      <c r="CC843" s="9">
        <v>40.821815000000001</v>
      </c>
      <c r="CD843" s="9">
        <v>53.907536</v>
      </c>
    </row>
    <row r="844" spans="1:82" ht="15.75" hidden="1" customHeight="1" x14ac:dyDescent="0.2">
      <c r="A844" s="9" t="s">
        <v>113</v>
      </c>
      <c r="B844" s="9" t="s">
        <v>2140</v>
      </c>
      <c r="C844" s="9">
        <v>1490</v>
      </c>
      <c r="D844" s="9">
        <v>149</v>
      </c>
      <c r="E844" s="9">
        <v>234.16882996342099</v>
      </c>
      <c r="F844" s="9">
        <v>590</v>
      </c>
      <c r="G844" s="9">
        <v>384.93918000000002</v>
      </c>
      <c r="H844" s="9">
        <v>182</v>
      </c>
      <c r="I844" s="16">
        <v>3.9974618630367297E-5</v>
      </c>
      <c r="J844" s="9">
        <v>32.158424746031997</v>
      </c>
      <c r="K844" s="9">
        <v>14.490571726696899</v>
      </c>
      <c r="L844" s="9">
        <v>1.39679348054207E-3</v>
      </c>
      <c r="M844" s="9">
        <v>2.8602141236776999E-4</v>
      </c>
      <c r="N844" s="9">
        <v>0.252542372881355</v>
      </c>
      <c r="O844" s="9">
        <v>0.60832682943864103</v>
      </c>
      <c r="P844" s="9" t="s">
        <v>2141</v>
      </c>
      <c r="Q844" s="9">
        <v>163451702</v>
      </c>
      <c r="R844" s="9" t="s">
        <v>946</v>
      </c>
      <c r="S844" s="9">
        <v>1573</v>
      </c>
      <c r="T844" s="9">
        <v>38.0465325808701</v>
      </c>
      <c r="U844" s="9">
        <v>-120.630037581057</v>
      </c>
      <c r="V844" s="9">
        <v>162</v>
      </c>
      <c r="W844" s="9">
        <v>166</v>
      </c>
      <c r="X844" s="9">
        <v>46234.112579136803</v>
      </c>
      <c r="Y844" s="15">
        <f>X844/1609.34</f>
        <v>28.728617059873493</v>
      </c>
      <c r="Z844" s="9">
        <v>28787.0123602852</v>
      </c>
      <c r="AA844" s="15">
        <f>Z844/1609.34</f>
        <v>17.887464650282229</v>
      </c>
      <c r="AB844" s="9">
        <v>17447.100218851501</v>
      </c>
      <c r="AC844" s="9">
        <v>28787.0123602852</v>
      </c>
      <c r="AD844" s="9">
        <v>17447.100218851501</v>
      </c>
      <c r="AE844" s="9">
        <v>5.2055897050934101E-2</v>
      </c>
      <c r="AF844" s="9">
        <v>7.2753805907268499E-3</v>
      </c>
      <c r="AG844" s="9">
        <v>1141</v>
      </c>
      <c r="AH844" s="9">
        <v>1.4977771</v>
      </c>
      <c r="AI844" s="9">
        <v>4.5450726000000001</v>
      </c>
      <c r="AJ844" s="9">
        <v>2</v>
      </c>
      <c r="AK844" s="9">
        <v>2.6373380000000002</v>
      </c>
      <c r="AL844" s="9">
        <v>6.2552085000000002</v>
      </c>
      <c r="AM844" s="9">
        <v>-0.20092192</v>
      </c>
      <c r="AN844" s="9">
        <v>8.6464650000000007E-3</v>
      </c>
      <c r="AO844" s="9">
        <v>6.4720903000000003E-3</v>
      </c>
      <c r="AP844" s="9">
        <v>2.0431838</v>
      </c>
      <c r="AQ844" s="9">
        <v>296.80907999999999</v>
      </c>
      <c r="AR844" s="9">
        <v>44.595959999999998</v>
      </c>
      <c r="AS844" s="9">
        <v>33.733696000000002</v>
      </c>
      <c r="AT844" s="9">
        <v>1.2909157</v>
      </c>
      <c r="AU844" s="9">
        <v>13.006145</v>
      </c>
      <c r="AV844" s="9">
        <v>14.554220000000001</v>
      </c>
      <c r="AW844" s="9">
        <v>0.54840359999999999</v>
      </c>
      <c r="AX844" s="12">
        <f ca="1">IFERROR(__xludf.DUMMYFUNCTION("1-(PERCENTRANK(FILTER(AG:AG, $A:$A=$A844), $AG844))"),0.517)</f>
        <v>0.51700000000000002</v>
      </c>
      <c r="AY844" s="13">
        <f ca="1">IFERROR(__xludf.DUMMYFUNCTION("PERCENTRANK(FILTER(K:K, $A:$A=$A844), $K844)"),0.547)</f>
        <v>0.54700000000000004</v>
      </c>
      <c r="AZ844" s="13">
        <f ca="1">IFERROR(__xludf.DUMMYFUNCTION("PERCENTRANK(FILTER(I:I, $A:$A=$A844), $I844)"),0.406)</f>
        <v>0.40600000000000003</v>
      </c>
      <c r="BA844" s="12">
        <f ca="1">IFERROR(__xludf.DUMMYFUNCTION("PERCENTRANK(FILTER(AI:AI, $A:$A=$A844), $AI844)"),0.191)</f>
        <v>0.191</v>
      </c>
      <c r="BB844" s="13">
        <f ca="1">IFERROR(__xludf.DUMMYFUNCTION("PERCENTRANK(FILTER(AT:AT, $A:$A=$A844), $AT844)"),0.523)</f>
        <v>0.52300000000000002</v>
      </c>
      <c r="BC844" s="13">
        <f ca="1">IFERROR(__xludf.DUMMYFUNCTION("PERCENTRANK(FILTER(AU:AU, $A:$A=$A844), $AU844)"),0.769)</f>
        <v>0.76900000000000002</v>
      </c>
      <c r="BM844" s="9">
        <v>2.7946533999999999E-2</v>
      </c>
      <c r="BN844" s="9">
        <v>2.8484847000000001E-2</v>
      </c>
      <c r="BO844" s="9">
        <v>1.2868526</v>
      </c>
      <c r="BP844" s="9">
        <v>14.354582000000001</v>
      </c>
      <c r="BQ844" s="9">
        <v>0.6130101</v>
      </c>
      <c r="BR844" s="9">
        <v>1.1919192000000001</v>
      </c>
      <c r="BS844" s="9">
        <v>11.868779</v>
      </c>
      <c r="BT844" s="9">
        <v>8.902927</v>
      </c>
      <c r="BU844" s="9">
        <v>2.2818679999999998</v>
      </c>
      <c r="BV844" s="9">
        <v>3.9546014999999999</v>
      </c>
      <c r="BW844" s="9">
        <v>12.831179000000001</v>
      </c>
      <c r="BX844" s="9">
        <v>6.9530529999999997</v>
      </c>
      <c r="BY844" s="9">
        <v>9.4195910000000005</v>
      </c>
      <c r="BZ844" s="9">
        <v>4.7229279999999996</v>
      </c>
      <c r="CA844" s="9">
        <v>48.222499999999997</v>
      </c>
      <c r="CB844" s="9">
        <v>80.407240000000002</v>
      </c>
      <c r="CC844" s="9">
        <v>51.948703999999999</v>
      </c>
      <c r="CD844" s="9">
        <v>86.194450000000003</v>
      </c>
    </row>
    <row r="845" spans="1:82" ht="15.75" hidden="1" customHeight="1" x14ac:dyDescent="0.2">
      <c r="A845" s="9" t="s">
        <v>113</v>
      </c>
      <c r="B845" s="9" t="s">
        <v>2142</v>
      </c>
      <c r="C845" s="9">
        <v>4462</v>
      </c>
      <c r="D845" s="9">
        <v>47</v>
      </c>
      <c r="E845" s="9">
        <v>68.256295084304497</v>
      </c>
      <c r="F845" s="9">
        <v>390</v>
      </c>
      <c r="G845" s="9">
        <v>219.29947000000001</v>
      </c>
      <c r="H845" s="9">
        <v>39</v>
      </c>
      <c r="I845" s="16">
        <v>8.8771049540343596E-5</v>
      </c>
      <c r="J845" s="9">
        <v>7.3572982961468802E-2</v>
      </c>
      <c r="K845" s="9">
        <v>10.641164665274699</v>
      </c>
      <c r="L845" s="11">
        <v>6.1856370451449597E-6</v>
      </c>
      <c r="M845" s="9">
        <v>4.6227538232065203E-4</v>
      </c>
      <c r="N845" s="9">
        <v>0.12051282051282</v>
      </c>
      <c r="O845" s="9">
        <v>0.31124696925795198</v>
      </c>
      <c r="P845" s="9" t="s">
        <v>2143</v>
      </c>
      <c r="Q845" s="9">
        <v>254432102</v>
      </c>
      <c r="R845" s="9" t="s">
        <v>277</v>
      </c>
      <c r="S845" s="9">
        <v>5722</v>
      </c>
      <c r="T845" s="9">
        <v>37.315623451086203</v>
      </c>
      <c r="U845" s="9">
        <v>-119.608298844248</v>
      </c>
      <c r="V845" s="9">
        <v>39</v>
      </c>
      <c r="W845" s="9">
        <v>85</v>
      </c>
      <c r="X845" s="9">
        <v>7441.1521146709301</v>
      </c>
      <c r="Z845" s="9">
        <v>3182.9469232851998</v>
      </c>
      <c r="AB845" s="9">
        <v>4258.2051913857204</v>
      </c>
      <c r="AC845" s="9">
        <v>3182.9469232851998</v>
      </c>
      <c r="AD845" s="9">
        <v>4258.2051913857204</v>
      </c>
      <c r="AE845" s="9">
        <v>1.8028739910505399E-2</v>
      </c>
      <c r="AF845" s="9">
        <v>3.4620709320734001E-3</v>
      </c>
      <c r="AG845" s="9">
        <v>848</v>
      </c>
      <c r="AH845" s="9">
        <v>5.4450909999999997</v>
      </c>
      <c r="AI845" s="9">
        <v>16.015528</v>
      </c>
      <c r="AJ845" s="9">
        <v>3</v>
      </c>
      <c r="AK845" s="9">
        <v>1.6270585</v>
      </c>
      <c r="AL845" s="9">
        <v>4.1323639999999999</v>
      </c>
      <c r="AM845" s="9">
        <v>0.45627459999999997</v>
      </c>
      <c r="AN845" s="9">
        <v>5.8367345000000001E-2</v>
      </c>
      <c r="AO845" s="9">
        <v>5.9384651999999996E-3</v>
      </c>
      <c r="AP845" s="9">
        <v>2.2824010000000001</v>
      </c>
      <c r="AQ845" s="9">
        <v>296.17070000000001</v>
      </c>
      <c r="AR845" s="9">
        <v>50.749600000000001</v>
      </c>
      <c r="AS845" s="9">
        <v>34.564964000000003</v>
      </c>
      <c r="AT845" s="9">
        <v>1.3310736000000001</v>
      </c>
      <c r="AU845" s="9">
        <v>11.449395000000001</v>
      </c>
      <c r="AV845" s="9">
        <v>12.915020999999999</v>
      </c>
      <c r="AW845" s="9">
        <v>2.4708692999999999</v>
      </c>
      <c r="AX845" s="12">
        <f ca="1">IFERROR(__xludf.DUMMYFUNCTION("1-(PERCENTRANK(FILTER(AG:AG, $A:$A=$A845), $AG845))"),0.621)</f>
        <v>0.621</v>
      </c>
      <c r="AY845" s="13">
        <f ca="1">IFERROR(__xludf.DUMMYFUNCTION("PERCENTRANK(FILTER(K:K, $A:$A=$A845), $K845)"),0.451)</f>
        <v>0.45100000000000001</v>
      </c>
      <c r="AZ845" s="13">
        <f ca="1">IFERROR(__xludf.DUMMYFUNCTION("PERCENTRANK(FILTER(I:I, $A:$A=$A845), $I845)"),0.847)</f>
        <v>0.84699999999999998</v>
      </c>
      <c r="BA845" s="12">
        <f ca="1">IFERROR(__xludf.DUMMYFUNCTION("PERCENTRANK(FILTER(AI:AI, $A:$A=$A845), $AI845)"),0.736)</f>
        <v>0.73599999999999999</v>
      </c>
      <c r="BB845" s="13">
        <f ca="1">IFERROR(__xludf.DUMMYFUNCTION("PERCENTRANK(FILTER(AT:AT, $A:$A=$A845), $AT845)"),0.654)</f>
        <v>0.65400000000000003</v>
      </c>
      <c r="BC845" s="13">
        <f ca="1">IFERROR(__xludf.DUMMYFUNCTION("PERCENTRANK(FILTER(AU:AU, $A:$A=$A845), $AU845)"),0.319)</f>
        <v>0.31900000000000001</v>
      </c>
      <c r="BM845" s="9">
        <v>6.0225513000000001E-2</v>
      </c>
      <c r="BN845" s="9">
        <v>0.10140527000000001</v>
      </c>
      <c r="BO845" s="9">
        <v>3.1794872000000001</v>
      </c>
      <c r="BP845" s="9">
        <v>21.564101999999998</v>
      </c>
      <c r="BQ845" s="9">
        <v>1.9371427999999999</v>
      </c>
      <c r="BR845" s="9">
        <v>7.9591836999999996</v>
      </c>
      <c r="BS845" s="9">
        <v>9.4519509999999993</v>
      </c>
      <c r="BT845" s="9">
        <v>8.0940519999999996</v>
      </c>
      <c r="BU845" s="9">
        <v>2.2052326</v>
      </c>
      <c r="BV845" s="9">
        <v>3.7243539999999999</v>
      </c>
      <c r="BW845" s="9">
        <v>10.933095</v>
      </c>
      <c r="BX845" s="9">
        <v>6.2899976000000004</v>
      </c>
      <c r="BY845" s="9">
        <v>6.8383830000000003</v>
      </c>
      <c r="BZ845" s="9">
        <v>4.2432527999999996</v>
      </c>
      <c r="CA845" s="9">
        <v>51.025599999999997</v>
      </c>
      <c r="CB845" s="9">
        <v>71.750529999999998</v>
      </c>
      <c r="CC845" s="9">
        <v>63.554830000000003</v>
      </c>
      <c r="CD845" s="9">
        <v>89.321020000000004</v>
      </c>
    </row>
    <row r="846" spans="1:82" ht="15.75" hidden="1" customHeight="1" x14ac:dyDescent="0.2">
      <c r="A846" s="9" t="s">
        <v>81</v>
      </c>
      <c r="B846" s="9" t="s">
        <v>2144</v>
      </c>
      <c r="C846" s="9">
        <v>7733</v>
      </c>
      <c r="D846" s="9">
        <v>179</v>
      </c>
      <c r="E846" s="9">
        <v>315.19134305082002</v>
      </c>
      <c r="F846" s="9">
        <v>731</v>
      </c>
      <c r="G846" s="9">
        <v>472.53573999999998</v>
      </c>
      <c r="H846" s="9">
        <v>152</v>
      </c>
      <c r="I846" s="16">
        <v>5.6875649653719797E-5</v>
      </c>
      <c r="J846" s="9">
        <v>242.56299686175501</v>
      </c>
      <c r="K846" s="9">
        <v>15.965592367404</v>
      </c>
      <c r="L846" s="9">
        <v>1.2306247668578799E-2</v>
      </c>
      <c r="M846" s="9">
        <v>3.4383391557213301E-4</v>
      </c>
      <c r="N846" s="9">
        <v>0.244870041039671</v>
      </c>
      <c r="O846" s="9">
        <v>0.66702117740953504</v>
      </c>
      <c r="P846" s="9" t="s">
        <v>2145</v>
      </c>
      <c r="Q846" s="9">
        <v>103191101</v>
      </c>
      <c r="R846" s="9" t="s">
        <v>528</v>
      </c>
      <c r="S846" s="9" t="s">
        <v>98</v>
      </c>
      <c r="T846" s="9">
        <v>39.387681688116601</v>
      </c>
      <c r="U846" s="9">
        <v>-121.403303500513</v>
      </c>
      <c r="V846" s="9">
        <v>225</v>
      </c>
      <c r="W846" s="9">
        <v>204</v>
      </c>
      <c r="X846" s="9">
        <v>46265.394589769698</v>
      </c>
      <c r="Y846" s="15">
        <f>X846/1609.34</f>
        <v>28.74805484842836</v>
      </c>
      <c r="Z846" s="9">
        <v>34104.4460088696</v>
      </c>
      <c r="AA846" s="15">
        <f>Z846/1609.34</f>
        <v>21.191572948456884</v>
      </c>
      <c r="AB846" s="9">
        <v>12160.9485809</v>
      </c>
      <c r="AC846" s="9">
        <v>28650.9926778318</v>
      </c>
      <c r="AD846" s="9">
        <v>10889.923957384301</v>
      </c>
      <c r="AE846" s="9">
        <v>5.2262755166964298E-2</v>
      </c>
      <c r="AF846" s="9">
        <v>8.6450987473654095E-3</v>
      </c>
      <c r="AG846" s="9">
        <v>1019</v>
      </c>
      <c r="AH846" s="9">
        <v>1.5449362</v>
      </c>
      <c r="AI846" s="9">
        <v>4.1819096</v>
      </c>
      <c r="AJ846" s="9">
        <v>2</v>
      </c>
      <c r="AK846" s="9">
        <v>2.7415957</v>
      </c>
      <c r="AL846" s="9">
        <v>7.4997910000000001</v>
      </c>
      <c r="AM846" s="9">
        <v>0.41202443999999999</v>
      </c>
      <c r="AN846" s="9">
        <v>1.4452736000000001E-2</v>
      </c>
      <c r="AO846" s="9">
        <v>6.5257455999999997E-3</v>
      </c>
      <c r="AP846" s="9">
        <v>2.2971704000000002</v>
      </c>
      <c r="AQ846" s="9">
        <v>297.65825999999998</v>
      </c>
      <c r="AR846" s="9">
        <v>45.795250000000003</v>
      </c>
      <c r="AS846" s="9">
        <v>32.216915</v>
      </c>
      <c r="AT846" s="9">
        <v>1.3862405</v>
      </c>
      <c r="AU846" s="9">
        <v>12.764806999999999</v>
      </c>
      <c r="AV846" s="9">
        <v>14.447077999999999</v>
      </c>
      <c r="AW846" s="9">
        <v>0.68155915</v>
      </c>
      <c r="AX846" s="12">
        <f ca="1">IFERROR(__xludf.DUMMYFUNCTION("1-(PERCENTRANK(FILTER(AG:AG, $A:$A=$A846), $AG846))"),0.514)</f>
        <v>0.51400000000000001</v>
      </c>
      <c r="AY846" s="13">
        <f ca="1">IFERROR(__xludf.DUMMYFUNCTION("PERCENTRANK(FILTER(K:K, $A:$A=$A846), $K846)"),0.585)</f>
        <v>0.58499999999999996</v>
      </c>
      <c r="AZ846" s="13">
        <f ca="1">IFERROR(__xludf.DUMMYFUNCTION("PERCENTRANK(FILTER(I:I, $A:$A=$A846), $I846)"),0.494)</f>
        <v>0.49399999999999999</v>
      </c>
      <c r="BA846" s="12">
        <f ca="1">IFERROR(__xludf.DUMMYFUNCTION("PERCENTRANK(FILTER(AI:AI, $A:$A=$A846), $AI846)"),0.124)</f>
        <v>0.124</v>
      </c>
      <c r="BB846" s="13">
        <f ca="1">IFERROR(__xludf.DUMMYFUNCTION("PERCENTRANK(FILTER(AT:AT, $A:$A=$A846), $AT846)"),0.558)</f>
        <v>0.55800000000000005</v>
      </c>
      <c r="BC846" s="13">
        <f ca="1">IFERROR(__xludf.DUMMYFUNCTION("PERCENTRANK(FILTER(AU:AU, $A:$A=$A846), $AU846)"),0.792)</f>
        <v>0.79200000000000004</v>
      </c>
      <c r="BM846" s="9">
        <v>0.10826495</v>
      </c>
      <c r="BN846" s="9">
        <v>4.6766170000000003E-2</v>
      </c>
      <c r="BO846" s="9">
        <v>1.6618358</v>
      </c>
      <c r="BP846" s="9">
        <v>14.357488</v>
      </c>
      <c r="BQ846" s="9">
        <v>1.4952985000000001</v>
      </c>
      <c r="BR846" s="9">
        <v>1.818408</v>
      </c>
      <c r="BS846" s="9">
        <v>9.4548039999999993</v>
      </c>
      <c r="BT846" s="9">
        <v>6.8165817000000004</v>
      </c>
      <c r="BU846" s="9">
        <v>2.6258162999999999</v>
      </c>
      <c r="BV846" s="9">
        <v>4.3320550000000004</v>
      </c>
      <c r="BW846" s="9">
        <v>12.110810000000001</v>
      </c>
      <c r="BX846" s="9">
        <v>6.1926870000000003</v>
      </c>
      <c r="BY846" s="9">
        <v>8.3011099999999995</v>
      </c>
      <c r="BZ846" s="9">
        <v>4.2285155999999997</v>
      </c>
      <c r="CA846" s="9">
        <v>50.711463999999999</v>
      </c>
      <c r="CB846" s="9">
        <v>87.314580000000007</v>
      </c>
      <c r="CC846" s="9">
        <v>56.717475999999998</v>
      </c>
      <c r="CD846" s="9">
        <v>90.633120000000005</v>
      </c>
    </row>
    <row r="847" spans="1:82" ht="15.75" hidden="1" customHeight="1" x14ac:dyDescent="0.2">
      <c r="A847" s="9" t="s">
        <v>77</v>
      </c>
      <c r="B847" s="9" t="s">
        <v>2146</v>
      </c>
      <c r="C847" s="9">
        <v>3660</v>
      </c>
      <c r="D847" s="9">
        <v>218</v>
      </c>
      <c r="E847" s="9">
        <v>349.93913722495301</v>
      </c>
      <c r="F847" s="9">
        <v>469</v>
      </c>
      <c r="G847" s="9">
        <v>479.44974000000002</v>
      </c>
      <c r="H847" s="9">
        <v>46</v>
      </c>
      <c r="I847" s="16">
        <v>9.4140697357310505E-5</v>
      </c>
      <c r="J847" s="9">
        <v>3.7817720693284297E-2</v>
      </c>
      <c r="K847" s="9">
        <v>10.370869247188001</v>
      </c>
      <c r="L847" s="11">
        <v>3.56018685679816E-6</v>
      </c>
      <c r="M847" s="9">
        <v>4.5796284790541202E-4</v>
      </c>
      <c r="N847" s="9">
        <v>0.46481876332622601</v>
      </c>
      <c r="O847" s="9">
        <v>0.72987658521622301</v>
      </c>
      <c r="P847" s="9" t="s">
        <v>2147</v>
      </c>
      <c r="Q847" s="9">
        <v>42811113</v>
      </c>
      <c r="R847" s="9" t="s">
        <v>652</v>
      </c>
      <c r="S847" s="9">
        <v>1137</v>
      </c>
      <c r="T847" s="9">
        <v>38.527674259604296</v>
      </c>
      <c r="U847" s="9">
        <v>-122.99993310316199</v>
      </c>
      <c r="V847" s="9">
        <v>36</v>
      </c>
      <c r="W847" s="9">
        <v>38</v>
      </c>
      <c r="X847" s="9">
        <v>8876.2051024922494</v>
      </c>
      <c r="Z847" s="9">
        <v>4563.9223399460798</v>
      </c>
      <c r="AB847" s="9">
        <v>4312.2827625461696</v>
      </c>
      <c r="AC847" s="9">
        <v>4563.9223399460798</v>
      </c>
      <c r="AD847" s="9">
        <v>4312.2827625461696</v>
      </c>
      <c r="AE847" s="9">
        <v>2.1066291003648902E-2</v>
      </c>
      <c r="AF847" s="9">
        <v>4.3304720784362802E-3</v>
      </c>
      <c r="AG847" s="9">
        <v>850</v>
      </c>
      <c r="AH847" s="9">
        <v>10.622498500000001</v>
      </c>
      <c r="AI847" s="9">
        <v>21.824099</v>
      </c>
      <c r="AJ847" s="9">
        <v>3</v>
      </c>
      <c r="AK847" s="9">
        <v>1.3596629</v>
      </c>
      <c r="AL847" s="9">
        <v>4.1412835000000001</v>
      </c>
      <c r="AM847" s="9">
        <v>-6.5151909999999997</v>
      </c>
      <c r="AN847" s="9">
        <v>6.671233E-2</v>
      </c>
      <c r="AO847" s="9">
        <v>7.0676818000000004E-3</v>
      </c>
      <c r="AP847" s="9">
        <v>3.7051444</v>
      </c>
      <c r="AQ847" s="9">
        <v>294.94592</v>
      </c>
      <c r="AR847" s="9">
        <v>27.158194000000002</v>
      </c>
      <c r="AS847" s="9">
        <v>27.764765000000001</v>
      </c>
      <c r="AT847" s="9">
        <v>0.82189330000000005</v>
      </c>
      <c r="AU847" s="9">
        <v>17.04374</v>
      </c>
      <c r="AV847" s="9">
        <v>19.148432</v>
      </c>
      <c r="AW847" s="9">
        <v>0.42483093999999999</v>
      </c>
      <c r="AX847" s="12">
        <f ca="1">IFERROR(__xludf.DUMMYFUNCTION("1-(PERCENTRANK(FILTER(AG:AG, $A:$A=$A847), $AG847))"),0.667)</f>
        <v>0.66700000000000004</v>
      </c>
      <c r="AY847" s="13">
        <f ca="1">IFERROR(__xludf.DUMMYFUNCTION("PERCENTRANK(FILTER(K:K, $A:$A=$A847), $K847)"),0.749)</f>
        <v>0.749</v>
      </c>
      <c r="AZ847" s="13">
        <f ca="1">IFERROR(__xludf.DUMMYFUNCTION("PERCENTRANK(FILTER(I:I, $A:$A=$A847), $I847)"),0.478)</f>
        <v>0.47799999999999998</v>
      </c>
      <c r="BA847" s="12">
        <f ca="1">IFERROR(__xludf.DUMMYFUNCTION("PERCENTRANK(FILTER(AI:AI, $A:$A=$A847), $AI847)"),0.643)</f>
        <v>0.64300000000000002</v>
      </c>
      <c r="BB847" s="13">
        <f ca="1">IFERROR(__xludf.DUMMYFUNCTION("PERCENTRANK(FILTER(AT:AT, $A:$A=$A847), $AT847)"),0.392)</f>
        <v>0.39200000000000002</v>
      </c>
      <c r="BC847" s="13">
        <f ca="1">IFERROR(__xludf.DUMMYFUNCTION("PERCENTRANK(FILTER(AU:AU, $A:$A=$A847), $AU847)"),0.594)</f>
        <v>0.59399999999999997</v>
      </c>
      <c r="BM847" s="9">
        <v>0.10027229</v>
      </c>
      <c r="BN847" s="9">
        <v>3.1643834000000003E-2</v>
      </c>
      <c r="BO847" s="9">
        <v>1.7317073000000001</v>
      </c>
      <c r="BP847" s="9">
        <v>15.878049000000001</v>
      </c>
      <c r="BQ847" s="9">
        <v>1.2961644000000001</v>
      </c>
      <c r="BR847" s="9">
        <v>6.4246572999999998</v>
      </c>
      <c r="BS847" s="9">
        <v>10.938224</v>
      </c>
      <c r="BT847" s="9">
        <v>8.9897995000000002</v>
      </c>
      <c r="BU847" s="9">
        <v>1.9431974999999999</v>
      </c>
      <c r="BV847" s="9">
        <v>3.1962852000000002</v>
      </c>
      <c r="BW847" s="9">
        <v>16.059956</v>
      </c>
      <c r="BX847" s="9">
        <v>12.579236999999999</v>
      </c>
      <c r="BY847" s="9">
        <v>11.4486065</v>
      </c>
      <c r="BZ847" s="9">
        <v>9.1137770000000007</v>
      </c>
      <c r="CA847" s="9">
        <v>49.763832000000001</v>
      </c>
      <c r="CB847" s="9">
        <v>62.761555000000001</v>
      </c>
      <c r="CC847" s="9">
        <v>40.319499999999998</v>
      </c>
      <c r="CD847" s="9">
        <v>54.596559999999997</v>
      </c>
    </row>
    <row r="848" spans="1:82" ht="15.75" customHeight="1" x14ac:dyDescent="0.2">
      <c r="A848" s="9" t="s">
        <v>73</v>
      </c>
      <c r="B848" s="9" t="s">
        <v>4662</v>
      </c>
      <c r="C848" s="9">
        <v>177</v>
      </c>
      <c r="D848" s="9">
        <v>304</v>
      </c>
      <c r="E848" s="9">
        <v>485.66086999485299</v>
      </c>
      <c r="F848" s="9">
        <v>1001</v>
      </c>
      <c r="G848" s="9">
        <v>866.6653</v>
      </c>
      <c r="H848" s="9">
        <v>126</v>
      </c>
      <c r="I848" s="16">
        <v>9.44626287477264E-5</v>
      </c>
      <c r="J848" s="9">
        <v>3.8079265715949703E-2</v>
      </c>
      <c r="K848" s="9">
        <v>6.29615478983402</v>
      </c>
      <c r="L848" s="11">
        <v>3.5853591382222701E-6</v>
      </c>
      <c r="M848" s="9">
        <v>3.27659073630931E-4</v>
      </c>
      <c r="N848" s="9">
        <v>0.30369630369630302</v>
      </c>
      <c r="O848" s="9">
        <v>0.56037882145214002</v>
      </c>
      <c r="P848" s="9" t="s">
        <v>4663</v>
      </c>
      <c r="Q848" s="9">
        <v>152691104</v>
      </c>
      <c r="R848" s="9" t="s">
        <v>723</v>
      </c>
      <c r="S848" s="9">
        <v>1374</v>
      </c>
      <c r="T848" s="9">
        <v>39.098815660184002</v>
      </c>
      <c r="U848" s="9">
        <v>-121.05205910209401</v>
      </c>
      <c r="V848" s="9">
        <v>213</v>
      </c>
      <c r="W848" s="9">
        <v>414</v>
      </c>
      <c r="X848" s="9">
        <v>34992.808015897899</v>
      </c>
      <c r="Y848" s="15">
        <f>X848/1609.34</f>
        <v>21.743576879899774</v>
      </c>
      <c r="Z848" s="9">
        <v>13460.5941122766</v>
      </c>
      <c r="AA848" s="15">
        <f>Z848/1609.34</f>
        <v>8.3640462004775866</v>
      </c>
      <c r="AB848" s="9">
        <v>21532.213903621199</v>
      </c>
      <c r="AC848" s="9">
        <v>12504.4738370347</v>
      </c>
      <c r="AD848" s="9">
        <v>19850.014876937599</v>
      </c>
      <c r="AE848" s="9">
        <v>4.1285043277497303E-2</v>
      </c>
      <c r="AF848" s="9">
        <v>1.19022912222135E-2</v>
      </c>
      <c r="AG848" s="9">
        <v>1046</v>
      </c>
      <c r="AH848" s="9">
        <v>5.768891</v>
      </c>
      <c r="AI848" s="9">
        <v>13.132142</v>
      </c>
      <c r="AJ848" s="9">
        <v>2</v>
      </c>
      <c r="AK848" s="9">
        <v>2.0853269999999999</v>
      </c>
      <c r="AL848" s="9">
        <v>5.8587455999999998</v>
      </c>
      <c r="AM848" s="9">
        <v>2.2192020000000001</v>
      </c>
      <c r="AN848" s="9">
        <v>7.303192E-2</v>
      </c>
      <c r="AO848" s="9">
        <v>5.5464349999999997E-3</v>
      </c>
      <c r="AP848" s="9">
        <v>3.2491946</v>
      </c>
      <c r="AQ848" s="9">
        <v>295.57749999999999</v>
      </c>
      <c r="AR848" s="9">
        <v>47.584811999999999</v>
      </c>
      <c r="AS848" s="9">
        <v>33.090910000000001</v>
      </c>
      <c r="AT848" s="9">
        <v>1.2676334</v>
      </c>
      <c r="AU848" s="9">
        <v>12.1568985</v>
      </c>
      <c r="AV848" s="9">
        <v>14.082087</v>
      </c>
      <c r="AW848" s="9">
        <v>2.469506</v>
      </c>
      <c r="AX848" s="12">
        <f ca="1">IFERROR(__xludf.DUMMYFUNCTION("1-(PERCENTRANK(FILTER(AG:AG, $A:$A=$A1963), $AG1963))"),0.38)</f>
        <v>0.38</v>
      </c>
      <c r="AY848" s="13">
        <f ca="1">IFERROR(__xludf.DUMMYFUNCTION("PERCENTRANK(FILTER(K:K, $A:$A=$A1963), $K1963)"),0.247)</f>
        <v>0.247</v>
      </c>
      <c r="AZ848" s="13">
        <f ca="1">IFERROR(__xludf.DUMMYFUNCTION("PERCENTRANK(FILTER(I:I, $A:$A=$A1963), $I1963)"),0.69)</f>
        <v>0.69</v>
      </c>
      <c r="BA848" s="12">
        <f ca="1">IFERROR(__xludf.DUMMYFUNCTION("PERCENTRANK(FILTER(AI:AI, $A:$A=$A1963), $AI1963)"),0.573)</f>
        <v>0.57299999999999995</v>
      </c>
      <c r="BB848" s="13">
        <f ca="1">IFERROR(__xludf.DUMMYFUNCTION("PERCENTRANK(FILTER(AT:AT, $A:$A=$A1963), $AT1963)"),0.4)</f>
        <v>0.4</v>
      </c>
      <c r="BC848" s="13">
        <f ca="1">IFERROR(__xludf.DUMMYFUNCTION("PERCENTRANK(FILTER(AU:AU, $A:$A=$A1963), $AU1963)"),0.388)</f>
        <v>0.38800000000000001</v>
      </c>
      <c r="BM848" s="9">
        <v>3.1850237000000003E-2</v>
      </c>
      <c r="BN848" s="9">
        <v>3.4804347999999999E-2</v>
      </c>
      <c r="BO848" s="9">
        <v>1.8863635999999999</v>
      </c>
      <c r="BP848" s="9">
        <v>16.163934999999999</v>
      </c>
      <c r="BQ848" s="9">
        <v>1.5563695</v>
      </c>
      <c r="BR848" s="9">
        <v>3.2673912000000001</v>
      </c>
      <c r="BS848" s="9">
        <v>8.3347189999999998</v>
      </c>
      <c r="BT848" s="9">
        <v>6.7331985999999997</v>
      </c>
      <c r="BU848" s="9">
        <v>2.6154289999999998</v>
      </c>
      <c r="BV848" s="9">
        <v>4.3281280000000004</v>
      </c>
      <c r="BW848" s="9">
        <v>12.119396</v>
      </c>
      <c r="BX848" s="9">
        <v>6.2620870000000002</v>
      </c>
      <c r="BY848" s="9">
        <v>8.2786840000000002</v>
      </c>
      <c r="BZ848" s="9">
        <v>4.2142115000000002</v>
      </c>
      <c r="CA848" s="9">
        <v>51.287452999999999</v>
      </c>
      <c r="CB848" s="9">
        <v>91.499306000000004</v>
      </c>
      <c r="CC848" s="9">
        <v>56.772530000000003</v>
      </c>
      <c r="CD848" s="9">
        <v>90.438286000000005</v>
      </c>
    </row>
    <row r="849" spans="1:82" ht="15.75" hidden="1" customHeight="1" x14ac:dyDescent="0.2">
      <c r="A849" s="9" t="s">
        <v>106</v>
      </c>
      <c r="B849" s="9" t="s">
        <v>2150</v>
      </c>
      <c r="C849" s="9">
        <v>125</v>
      </c>
      <c r="D849" s="9">
        <v>656</v>
      </c>
      <c r="E849" s="9">
        <v>1027.78592306326</v>
      </c>
      <c r="F849" s="9">
        <v>1582</v>
      </c>
      <c r="G849" s="9">
        <v>1559.4195999999999</v>
      </c>
      <c r="H849" s="9">
        <v>66</v>
      </c>
      <c r="I849" s="10">
        <v>1.8153019074375199E-4</v>
      </c>
      <c r="J849" s="9">
        <v>3.7817662711383003E-2</v>
      </c>
      <c r="K849" s="9">
        <v>5.6182977785779604</v>
      </c>
      <c r="L849" s="11">
        <v>6.8650475254802802E-6</v>
      </c>
      <c r="M849" s="9">
        <v>4.5650281992603702E-4</v>
      </c>
      <c r="N849" s="9">
        <v>0.41466498103666199</v>
      </c>
      <c r="O849" s="9">
        <v>0.65908236133770404</v>
      </c>
      <c r="P849" s="9" t="s">
        <v>2151</v>
      </c>
      <c r="Q849" s="9">
        <v>83622105</v>
      </c>
      <c r="R849" s="9" t="s">
        <v>257</v>
      </c>
      <c r="S849" s="9">
        <v>5232</v>
      </c>
      <c r="T849" s="9">
        <v>37.075108839000201</v>
      </c>
      <c r="U849" s="9">
        <v>-122.054061675895</v>
      </c>
      <c r="V849" s="9">
        <v>111</v>
      </c>
      <c r="W849" s="9">
        <v>238</v>
      </c>
      <c r="X849" s="9">
        <v>19670.157886658599</v>
      </c>
      <c r="Z849" s="9">
        <v>7297.0471354434203</v>
      </c>
      <c r="AB849" s="9">
        <v>12373.110751215199</v>
      </c>
      <c r="AC849" s="9">
        <v>7297.0471354434203</v>
      </c>
      <c r="AD849" s="9">
        <v>12373.110751215199</v>
      </c>
      <c r="AE849" s="9">
        <v>3.01291861151185E-2</v>
      </c>
      <c r="AF849" s="9">
        <v>1.1980992589087599E-2</v>
      </c>
      <c r="AG849" s="9">
        <v>852</v>
      </c>
      <c r="AH849" s="9">
        <v>9.6342929999999996</v>
      </c>
      <c r="AI849" s="9">
        <v>20.660173</v>
      </c>
      <c r="AJ849" s="9">
        <v>3</v>
      </c>
      <c r="AK849" s="9">
        <v>1.5144048999999999</v>
      </c>
      <c r="AL849" s="9">
        <v>3.9530837999999999</v>
      </c>
      <c r="AM849" s="9">
        <v>-3.5437183000000001</v>
      </c>
      <c r="AN849" s="9">
        <v>0.10568421</v>
      </c>
      <c r="AO849" s="9">
        <v>7.141896E-3</v>
      </c>
      <c r="AP849" s="9">
        <v>3.0829333999999999</v>
      </c>
      <c r="AQ849" s="9">
        <v>297.21942000000001</v>
      </c>
      <c r="AR849" s="9">
        <v>29.947136</v>
      </c>
      <c r="AS849" s="9">
        <v>28.338056999999999</v>
      </c>
      <c r="AT849" s="9">
        <v>0.98074680000000003</v>
      </c>
      <c r="AU849" s="9">
        <v>16.510992000000002</v>
      </c>
      <c r="AV849" s="9">
        <v>18.274737999999999</v>
      </c>
      <c r="AW849" s="9">
        <v>2.1569094999999998</v>
      </c>
      <c r="AX849" s="12">
        <f ca="1">IFERROR(__xludf.DUMMYFUNCTION("1-(PERCENTRANK(FILTER(AG:AG, $A:$A=$A849), $AG849))"),0.874)</f>
        <v>0.874</v>
      </c>
      <c r="AY849" s="13">
        <f ca="1">IFERROR(__xludf.DUMMYFUNCTION("PERCENTRANK(FILTER(K:K, $A:$A=$A849), $K849)"),0.663)</f>
        <v>0.66300000000000003</v>
      </c>
      <c r="AZ849" s="13">
        <f ca="1">IFERROR(__xludf.DUMMYFUNCTION("PERCENTRANK(FILTER(I:I, $A:$A=$A849), $I849)"),0.963)</f>
        <v>0.96299999999999997</v>
      </c>
      <c r="BA849" s="12">
        <f ca="1">IFERROR(__xludf.DUMMYFUNCTION("PERCENTRANK(FILTER(AI:AI, $A:$A=$A849), $AI849)"),0.848)</f>
        <v>0.84799999999999998</v>
      </c>
      <c r="BB849" s="13">
        <f ca="1">IFERROR(__xludf.DUMMYFUNCTION("PERCENTRANK(FILTER(AT:AT, $A:$A=$A849), $AT849)"),0.533)</f>
        <v>0.53300000000000003</v>
      </c>
      <c r="BC849" s="13">
        <f ca="1">IFERROR(__xludf.DUMMYFUNCTION("PERCENTRANK(FILTER(AU:AU, $A:$A=$A849), $AU849)"),0.83)</f>
        <v>0.83</v>
      </c>
      <c r="BM849" s="9">
        <v>9.5068626000000003E-2</v>
      </c>
      <c r="BN849" s="9">
        <v>3.8631579999999999E-2</v>
      </c>
      <c r="BO849" s="9">
        <v>4.9838709999999997</v>
      </c>
      <c r="BP849" s="9">
        <v>19.274193</v>
      </c>
      <c r="BQ849" s="9">
        <v>2.4065262999999999</v>
      </c>
      <c r="BR849" s="9">
        <v>16.652632000000001</v>
      </c>
      <c r="BS849" s="9">
        <v>9.3066049999999994</v>
      </c>
      <c r="BT849" s="9">
        <v>8.1624590000000001</v>
      </c>
      <c r="BU849" s="9">
        <v>1.949416</v>
      </c>
      <c r="BV849" s="9">
        <v>3.6136180000000002</v>
      </c>
      <c r="BW849" s="9">
        <v>15.944184</v>
      </c>
      <c r="BX849" s="9">
        <v>12.015326999999999</v>
      </c>
      <c r="BY849" s="9">
        <v>11.146037</v>
      </c>
      <c r="BZ849" s="9">
        <v>7.7073429999999998</v>
      </c>
      <c r="CA849" s="9">
        <v>49.089829999999999</v>
      </c>
      <c r="CB849" s="9">
        <v>60.381298000000001</v>
      </c>
      <c r="CC849" s="9">
        <v>40.075848000000001</v>
      </c>
      <c r="CD849" s="9">
        <v>61.24212</v>
      </c>
    </row>
    <row r="850" spans="1:82" ht="15.75" hidden="1" customHeight="1" x14ac:dyDescent="0.2">
      <c r="A850" s="9" t="s">
        <v>73</v>
      </c>
      <c r="B850" s="9" t="s">
        <v>2152</v>
      </c>
      <c r="C850" s="9">
        <v>4223</v>
      </c>
      <c r="D850" s="9">
        <v>483</v>
      </c>
      <c r="E850" s="9">
        <v>675.18115190679498</v>
      </c>
      <c r="F850" s="9">
        <v>848</v>
      </c>
      <c r="G850" s="9">
        <v>861.58136000000002</v>
      </c>
      <c r="H850" s="9">
        <v>64</v>
      </c>
      <c r="I850" s="10">
        <v>1.07985306897262E-4</v>
      </c>
      <c r="J850" s="9">
        <v>3.8933000743004598E-2</v>
      </c>
      <c r="K850" s="9">
        <v>7.2588895711032801</v>
      </c>
      <c r="L850" s="11">
        <v>4.1828717341316403E-6</v>
      </c>
      <c r="M850" s="9">
        <v>4.5640995741424902E-4</v>
      </c>
      <c r="N850" s="9">
        <v>0.56957547169811296</v>
      </c>
      <c r="O850" s="9">
        <v>0.78365338824639297</v>
      </c>
      <c r="P850" s="9" t="s">
        <v>2153</v>
      </c>
      <c r="Q850" s="9">
        <v>153082106</v>
      </c>
      <c r="R850" s="9" t="s">
        <v>268</v>
      </c>
      <c r="S850" s="9">
        <v>23190</v>
      </c>
      <c r="T850" s="9">
        <v>38.738470864794202</v>
      </c>
      <c r="U850" s="9">
        <v>-120.77948199596</v>
      </c>
      <c r="V850" s="9">
        <v>96</v>
      </c>
      <c r="W850" s="9">
        <v>113</v>
      </c>
      <c r="X850" s="9">
        <v>11677.366844250701</v>
      </c>
      <c r="Z850" s="9">
        <v>5913.26112230533</v>
      </c>
      <c r="AB850" s="9">
        <v>5764.1057219453796</v>
      </c>
      <c r="AC850" s="9">
        <v>5913.26112230533</v>
      </c>
      <c r="AD850" s="9">
        <v>5764.1057219453796</v>
      </c>
      <c r="AE850" s="9">
        <v>2.9210237274511899E-2</v>
      </c>
      <c r="AF850" s="9">
        <v>6.9110596414247898E-3</v>
      </c>
      <c r="AG850" s="9">
        <v>853</v>
      </c>
      <c r="AH850" s="9">
        <v>5.1342829999999999</v>
      </c>
      <c r="AI850" s="9">
        <v>12.738431</v>
      </c>
      <c r="AJ850" s="9">
        <v>2.0555555999999999</v>
      </c>
      <c r="AK850" s="9">
        <v>2.0956123</v>
      </c>
      <c r="AL850" s="9">
        <v>5.6857930000000003</v>
      </c>
      <c r="AM850" s="9">
        <v>-0.41190690000000002</v>
      </c>
      <c r="AN850" s="9">
        <v>7.1666665000000004E-2</v>
      </c>
      <c r="AO850" s="9">
        <v>5.9549017000000001E-3</v>
      </c>
      <c r="AP850" s="9">
        <v>3.1518332999999998</v>
      </c>
      <c r="AQ850" s="9">
        <v>294.89325000000002</v>
      </c>
      <c r="AR850" s="9">
        <v>47.646754999999999</v>
      </c>
      <c r="AS850" s="9">
        <v>31.923393000000001</v>
      </c>
      <c r="AT850" s="9">
        <v>1.2408608999999999</v>
      </c>
      <c r="AU850" s="9">
        <v>12.014621999999999</v>
      </c>
      <c r="AV850" s="9">
        <v>13.918562</v>
      </c>
      <c r="AW850" s="9">
        <v>10.614307999999999</v>
      </c>
      <c r="AX850" s="12">
        <f ca="1">IFERROR(__xludf.DUMMYFUNCTION("1-(PERCENTRANK(FILTER(AG:AG, $A:$A=$A850), $AG850))"),0.462999999999999)</f>
        <v>0.46299999999999902</v>
      </c>
      <c r="AY850" s="13">
        <f ca="1">IFERROR(__xludf.DUMMYFUNCTION("PERCENTRANK(FILTER(K:K, $A:$A=$A850), $K850)"),0.28)</f>
        <v>0.28000000000000003</v>
      </c>
      <c r="AZ850" s="13">
        <f ca="1">IFERROR(__xludf.DUMMYFUNCTION("PERCENTRANK(FILTER(I:I, $A:$A=$A850), $I850)"),0.839)</f>
        <v>0.83899999999999997</v>
      </c>
      <c r="BA850" s="12">
        <f ca="1">IFERROR(__xludf.DUMMYFUNCTION("PERCENTRANK(FILTER(AI:AI, $A:$A=$A850), $AI850)"),0.554)</f>
        <v>0.55400000000000005</v>
      </c>
      <c r="BB850" s="13">
        <f ca="1">IFERROR(__xludf.DUMMYFUNCTION("PERCENTRANK(FILTER(AT:AT, $A:$A=$A850), $AT850)"),0.315)</f>
        <v>0.315</v>
      </c>
      <c r="BC850" s="13">
        <f ca="1">IFERROR(__xludf.DUMMYFUNCTION("PERCENTRANK(FILTER(AU:AU, $A:$A=$A850), $AU850)"),0.307)</f>
        <v>0.307</v>
      </c>
      <c r="BM850" s="9">
        <v>0.34281384999999998</v>
      </c>
      <c r="BN850" s="9">
        <v>5.5972222000000002E-2</v>
      </c>
      <c r="BO850" s="9">
        <v>3.5081967999999999</v>
      </c>
      <c r="BP850" s="9">
        <v>19.42623</v>
      </c>
      <c r="BQ850" s="9">
        <v>11.576389000000001</v>
      </c>
      <c r="BR850" s="9">
        <v>11.777778</v>
      </c>
      <c r="BS850" s="9">
        <v>8.5057430000000007</v>
      </c>
      <c r="BT850" s="9">
        <v>5.9588045999999997</v>
      </c>
      <c r="BU850" s="9">
        <v>2.0676345999999999</v>
      </c>
      <c r="BV850" s="9">
        <v>3.9341967000000002</v>
      </c>
      <c r="BW850" s="9">
        <v>12.819433999999999</v>
      </c>
      <c r="BX850" s="9">
        <v>5.8358574000000001</v>
      </c>
      <c r="BY850" s="9">
        <v>8.197908</v>
      </c>
      <c r="BZ850" s="9">
        <v>3.9827284999999999</v>
      </c>
      <c r="CA850" s="9">
        <v>48.752830000000003</v>
      </c>
      <c r="CB850" s="9">
        <v>82.198880000000003</v>
      </c>
      <c r="CC850" s="9">
        <v>53.286790000000003</v>
      </c>
      <c r="CD850" s="9">
        <v>93.187934999999996</v>
      </c>
    </row>
    <row r="851" spans="1:82" ht="15.75" hidden="1" customHeight="1" x14ac:dyDescent="0.2">
      <c r="A851" s="9" t="s">
        <v>91</v>
      </c>
      <c r="B851" s="9" t="s">
        <v>2154</v>
      </c>
      <c r="C851" s="9">
        <v>7752</v>
      </c>
      <c r="D851" s="9">
        <v>1</v>
      </c>
      <c r="E851" s="9">
        <v>1.2047607147646899</v>
      </c>
      <c r="F851" s="9">
        <v>1</v>
      </c>
      <c r="G851" s="9">
        <v>1.2047607</v>
      </c>
      <c r="H851" s="9">
        <v>1</v>
      </c>
      <c r="I851" s="16">
        <v>1.8209404515800899E-5</v>
      </c>
      <c r="J851" s="9">
        <v>1225.0804896524501</v>
      </c>
      <c r="K851" s="9">
        <v>25.0077800750732</v>
      </c>
      <c r="L851" s="9">
        <v>2.23079862004971E-2</v>
      </c>
      <c r="M851" s="9">
        <v>4.5537677942775098E-4</v>
      </c>
      <c r="N851" s="9">
        <v>1</v>
      </c>
      <c r="O851" s="9">
        <v>1.00000003660707</v>
      </c>
      <c r="P851" s="9" t="s">
        <v>2155</v>
      </c>
      <c r="Q851" s="9">
        <v>14662106</v>
      </c>
      <c r="R851" s="9" t="s">
        <v>2156</v>
      </c>
      <c r="S851" s="9" t="s">
        <v>98</v>
      </c>
      <c r="T851" s="9">
        <v>37.799798726304701</v>
      </c>
      <c r="U851" s="9">
        <v>-121.90794371393901</v>
      </c>
      <c r="V851" s="9">
        <v>103</v>
      </c>
      <c r="W851" s="9">
        <v>60</v>
      </c>
      <c r="X851" s="9">
        <v>10639.754228747701</v>
      </c>
      <c r="Z851" s="9">
        <v>5000.9316941854504</v>
      </c>
      <c r="AB851" s="9">
        <v>5638.8225345622895</v>
      </c>
      <c r="AC851" s="9">
        <v>809.59564570269197</v>
      </c>
      <c r="AD851" s="9">
        <v>1676.06634537383</v>
      </c>
      <c r="AE851" s="9">
        <v>4.5537677942775098E-4</v>
      </c>
      <c r="AF851" s="11">
        <v>1.8209404515800899E-5</v>
      </c>
      <c r="AG851" s="9">
        <v>854</v>
      </c>
      <c r="AH851" s="9">
        <v>1.0367044999999999</v>
      </c>
      <c r="AI851" s="9">
        <v>3.0352986</v>
      </c>
      <c r="AJ851" s="9">
        <v>2</v>
      </c>
      <c r="AK851" s="9">
        <v>2.3933604000000002</v>
      </c>
      <c r="AL851" s="9">
        <v>6.5490417000000001</v>
      </c>
      <c r="AM851" s="9">
        <v>0.46126600000000001</v>
      </c>
      <c r="AN851" s="9">
        <v>2.2222222999999999E-3</v>
      </c>
      <c r="AO851" s="9">
        <v>6.5821246000000002E-3</v>
      </c>
      <c r="AP851" s="9">
        <v>1.7470578999999999</v>
      </c>
      <c r="AQ851" s="9">
        <v>296.19382000000002</v>
      </c>
      <c r="AR851" s="9">
        <v>39.181579999999997</v>
      </c>
      <c r="AS851" s="9">
        <v>33.054099999999998</v>
      </c>
      <c r="AT851" s="9">
        <v>1.0833675</v>
      </c>
      <c r="AU851" s="9">
        <v>14.190547</v>
      </c>
      <c r="AV851" s="9">
        <v>15.655825999999999</v>
      </c>
      <c r="AW851" s="9">
        <v>14.681666</v>
      </c>
      <c r="AX851" s="12">
        <f ca="1">IFERROR(__xludf.DUMMYFUNCTION("1-(PERCENTRANK(FILTER(AG:AG, $A:$A=$A851), $AG851))"),0.931)</f>
        <v>0.93100000000000005</v>
      </c>
      <c r="AY851" s="13">
        <f ca="1">IFERROR(__xludf.DUMMYFUNCTION("PERCENTRANK(FILTER(K:K, $A:$A=$A851), $K851)"),0.968)</f>
        <v>0.96799999999999997</v>
      </c>
      <c r="AZ851" s="13">
        <f ca="1">IFERROR(__xludf.DUMMYFUNCTION("PERCENTRANK(FILTER(I:I, $A:$A=$A851), $I851)"),0.076)</f>
        <v>7.5999999999999998E-2</v>
      </c>
      <c r="BA851" s="12">
        <f ca="1">IFERROR(__xludf.DUMMYFUNCTION("PERCENTRANK(FILTER(AI:AI, $A:$A=$A851), $AI851)"),0.029)</f>
        <v>2.9000000000000001E-2</v>
      </c>
      <c r="BB851" s="13">
        <f ca="1">IFERROR(__xludf.DUMMYFUNCTION("PERCENTRANK(FILTER(AT:AT, $A:$A=$A851), $AT851)"),0.857)</f>
        <v>0.85699999999999998</v>
      </c>
      <c r="BC851" s="13">
        <f ca="1">IFERROR(__xludf.DUMMYFUNCTION("PERCENTRANK(FILTER(AU:AU, $A:$A=$A851), $AU851)"),0.151)</f>
        <v>0.151</v>
      </c>
      <c r="BM851" s="9">
        <v>8.9427930000000003E-2</v>
      </c>
      <c r="BN851" s="9">
        <v>2.7777777999999999E-2</v>
      </c>
      <c r="BO851" s="9">
        <v>1.5555555999999999</v>
      </c>
      <c r="BP851" s="9">
        <v>16.333334000000001</v>
      </c>
      <c r="BQ851" s="9">
        <v>5.1111113E-2</v>
      </c>
      <c r="BR851" s="9">
        <v>5.5555555999999999E-2</v>
      </c>
      <c r="BS851" s="9">
        <v>7.0070056999999997</v>
      </c>
      <c r="BT851" s="9">
        <v>6.2485843000000001</v>
      </c>
      <c r="BU851" s="9">
        <v>2.1395871999999998</v>
      </c>
      <c r="BV851" s="9">
        <v>3.7817759999999998</v>
      </c>
      <c r="BW851" s="9">
        <v>13.900479000000001</v>
      </c>
      <c r="BX851" s="9">
        <v>8.8486770000000003</v>
      </c>
      <c r="BY851" s="9">
        <v>9.5880659999999995</v>
      </c>
      <c r="BZ851" s="9">
        <v>5.6788525999999999</v>
      </c>
      <c r="CA851" s="9">
        <v>46.939644000000001</v>
      </c>
      <c r="CB851" s="9">
        <v>71.867739999999998</v>
      </c>
      <c r="CC851" s="9">
        <v>47.876404000000001</v>
      </c>
      <c r="CD851" s="9">
        <v>76.957756000000003</v>
      </c>
    </row>
    <row r="852" spans="1:82" ht="15.75" hidden="1" customHeight="1" x14ac:dyDescent="0.2">
      <c r="A852" s="9" t="s">
        <v>113</v>
      </c>
      <c r="B852" s="9" t="s">
        <v>2157</v>
      </c>
      <c r="C852" s="9">
        <v>1876</v>
      </c>
      <c r="D852" s="9">
        <v>215</v>
      </c>
      <c r="E852" s="9">
        <v>308.40491354661799</v>
      </c>
      <c r="F852" s="9">
        <v>539</v>
      </c>
      <c r="G852" s="9">
        <v>434.85413</v>
      </c>
      <c r="H852" s="9">
        <v>73</v>
      </c>
      <c r="I852" s="16">
        <v>7.4313834462273306E-5</v>
      </c>
      <c r="J852" s="9">
        <v>19.2198354878491</v>
      </c>
      <c r="K852" s="9">
        <v>11.0992201017472</v>
      </c>
      <c r="L852" s="9">
        <v>1.1915415358138999E-3</v>
      </c>
      <c r="M852" s="9">
        <v>4.5537661054310702E-4</v>
      </c>
      <c r="N852" s="9">
        <v>0.39888682745825599</v>
      </c>
      <c r="O852" s="9">
        <v>0.70921464262073197</v>
      </c>
      <c r="P852" s="9" t="s">
        <v>2158</v>
      </c>
      <c r="Q852" s="9">
        <v>163451701</v>
      </c>
      <c r="R852" s="9" t="s">
        <v>1303</v>
      </c>
      <c r="S852" s="9">
        <v>6807</v>
      </c>
      <c r="T852" s="9">
        <v>38.124071157485602</v>
      </c>
      <c r="U852" s="9">
        <v>-120.450657112309</v>
      </c>
      <c r="V852" s="9">
        <v>77</v>
      </c>
      <c r="W852" s="9">
        <v>112</v>
      </c>
      <c r="X852" s="9">
        <v>12375.6152413734</v>
      </c>
      <c r="Z852" s="9">
        <v>7647.58528339242</v>
      </c>
      <c r="AB852" s="9">
        <v>4728.0299579809698</v>
      </c>
      <c r="AC852" s="9">
        <v>7647.58528339242</v>
      </c>
      <c r="AD852" s="9">
        <v>4728.0299579809698</v>
      </c>
      <c r="AE852" s="9">
        <v>3.32424925696468E-2</v>
      </c>
      <c r="AF852" s="9">
        <v>5.4249099157459499E-3</v>
      </c>
      <c r="AG852" s="9">
        <v>855</v>
      </c>
      <c r="AH852" s="9">
        <v>2.5610807000000002</v>
      </c>
      <c r="AI852" s="9">
        <v>8.1226330000000004</v>
      </c>
      <c r="AJ852" s="9">
        <v>2</v>
      </c>
      <c r="AK852" s="9">
        <v>2.3595765000000002</v>
      </c>
      <c r="AL852" s="9">
        <v>5.3723749999999999</v>
      </c>
      <c r="AM852" s="9">
        <v>-0.76595000000000002</v>
      </c>
      <c r="AN852" s="9">
        <v>1.5188679E-2</v>
      </c>
      <c r="AO852" s="9">
        <v>6.4850626999999996E-3</v>
      </c>
      <c r="AP852" s="9">
        <v>2.3559222000000002</v>
      </c>
      <c r="AQ852" s="9">
        <v>295.91230000000002</v>
      </c>
      <c r="AR852" s="9">
        <v>43.992995999999998</v>
      </c>
      <c r="AS852" s="9">
        <v>32.359206999999998</v>
      </c>
      <c r="AT852" s="9">
        <v>1.2175658</v>
      </c>
      <c r="AU852" s="9">
        <v>13.046506000000001</v>
      </c>
      <c r="AV852" s="9">
        <v>14.669599</v>
      </c>
      <c r="AW852" s="9">
        <v>2.3314396999999998</v>
      </c>
      <c r="AX852" s="12">
        <f ca="1">IFERROR(__xludf.DUMMYFUNCTION("1-(PERCENTRANK(FILTER(AG:AG, $A:$A=$A852), $AG852))"),0.619)</f>
        <v>0.61899999999999999</v>
      </c>
      <c r="AY852" s="13">
        <f ca="1">IFERROR(__xludf.DUMMYFUNCTION("PERCENTRANK(FILTER(K:K, $A:$A=$A852), $K852)"),0.467)</f>
        <v>0.46700000000000003</v>
      </c>
      <c r="AZ852" s="13">
        <f ca="1">IFERROR(__xludf.DUMMYFUNCTION("PERCENTRANK(FILTER(I:I, $A:$A=$A852), $I852)"),0.769)</f>
        <v>0.76900000000000002</v>
      </c>
      <c r="BA852" s="12">
        <f ca="1">IFERROR(__xludf.DUMMYFUNCTION("PERCENTRANK(FILTER(AI:AI, $A:$A=$A852), $AI852)"),0.428)</f>
        <v>0.42799999999999999</v>
      </c>
      <c r="BB852" s="13">
        <f ca="1">IFERROR(__xludf.DUMMYFUNCTION("PERCENTRANK(FILTER(AT:AT, $A:$A=$A852), $AT852)"),0.286)</f>
        <v>0.28599999999999998</v>
      </c>
      <c r="BC852" s="13">
        <f ca="1">IFERROR(__xludf.DUMMYFUNCTION("PERCENTRANK(FILTER(AU:AU, $A:$A=$A852), $AU852)"),0.8)</f>
        <v>0.8</v>
      </c>
      <c r="BM852" s="9">
        <v>0.25991550000000002</v>
      </c>
      <c r="BN852" s="9">
        <v>2.1886791999999999E-2</v>
      </c>
      <c r="BO852" s="9">
        <v>2.4805195000000002</v>
      </c>
      <c r="BP852" s="9">
        <v>17.636364</v>
      </c>
      <c r="BQ852" s="9">
        <v>4.8671699999999998</v>
      </c>
      <c r="BR852" s="9">
        <v>5.0849055999999999</v>
      </c>
      <c r="BS852" s="9">
        <v>12.7192335</v>
      </c>
      <c r="BT852" s="9">
        <v>9.1161740000000009</v>
      </c>
      <c r="BU852" s="9">
        <v>2.1140218000000002</v>
      </c>
      <c r="BV852" s="9">
        <v>3.7731655000000002</v>
      </c>
      <c r="BW852" s="9">
        <v>12.735162000000001</v>
      </c>
      <c r="BX852" s="9">
        <v>6.7341670000000002</v>
      </c>
      <c r="BY852" s="9">
        <v>8.5441710000000004</v>
      </c>
      <c r="BZ852" s="9">
        <v>4.5348424999999999</v>
      </c>
      <c r="CA852" s="9">
        <v>46.301884000000001</v>
      </c>
      <c r="CB852" s="9">
        <v>76.984610000000004</v>
      </c>
      <c r="CC852" s="9">
        <v>53.496380000000002</v>
      </c>
      <c r="CD852" s="9">
        <v>87.747024999999994</v>
      </c>
    </row>
    <row r="853" spans="1:82" ht="15.75" hidden="1" customHeight="1" x14ac:dyDescent="0.2">
      <c r="A853" s="9" t="s">
        <v>113</v>
      </c>
      <c r="B853" s="9" t="s">
        <v>2159</v>
      </c>
      <c r="C853" s="9">
        <v>5891</v>
      </c>
      <c r="D853" s="9">
        <v>442</v>
      </c>
      <c r="E853" s="9">
        <v>569.36684859035097</v>
      </c>
      <c r="F853" s="9">
        <v>1126</v>
      </c>
      <c r="G853" s="9">
        <v>887.34265000000005</v>
      </c>
      <c r="H853" s="9">
        <v>213</v>
      </c>
      <c r="I853" s="16">
        <v>6.0380778714788698E-5</v>
      </c>
      <c r="J853" s="9">
        <v>0.894194731972204</v>
      </c>
      <c r="K853" s="9">
        <v>2.0893936657971701</v>
      </c>
      <c r="L853" s="11">
        <v>3.4039195915167102E-5</v>
      </c>
      <c r="M853" s="11">
        <v>7.8567071983430604E-5</v>
      </c>
      <c r="N853" s="9">
        <v>0.39253996447602102</v>
      </c>
      <c r="O853" s="9">
        <v>0.64165387261965801</v>
      </c>
      <c r="P853" s="9" t="s">
        <v>2160</v>
      </c>
      <c r="Q853" s="9">
        <v>162211101</v>
      </c>
      <c r="R853" s="9" t="s">
        <v>787</v>
      </c>
      <c r="S853" s="9">
        <v>80930</v>
      </c>
      <c r="T853" s="9">
        <v>38.194450869853</v>
      </c>
      <c r="U853" s="9">
        <v>-120.585133147365</v>
      </c>
      <c r="V853" s="9">
        <v>256</v>
      </c>
      <c r="W853" s="9">
        <v>228</v>
      </c>
      <c r="X853" s="9">
        <v>46398.704467074902</v>
      </c>
      <c r="Y853" s="15">
        <f>X853/1609.34</f>
        <v>28.830889971711947</v>
      </c>
      <c r="Z853" s="9">
        <v>29611.695068285098</v>
      </c>
      <c r="AA853" s="15">
        <f>Z853/1609.34</f>
        <v>18.399900001419898</v>
      </c>
      <c r="AB853" s="9">
        <v>16787.009398789702</v>
      </c>
      <c r="AC853" s="9">
        <v>29611.695068285098</v>
      </c>
      <c r="AD853" s="9">
        <v>16787.009398789702</v>
      </c>
      <c r="AE853" s="9">
        <v>1.6734786332470698E-2</v>
      </c>
      <c r="AF853" s="9">
        <v>1.286110586625E-2</v>
      </c>
      <c r="AG853" s="9">
        <v>2014</v>
      </c>
      <c r="AH853" s="9">
        <v>4.8166083999999998</v>
      </c>
      <c r="AI853" s="9">
        <v>11.211109</v>
      </c>
      <c r="AJ853" s="9">
        <v>2</v>
      </c>
      <c r="AK853" s="9">
        <v>1.8242282999999999</v>
      </c>
      <c r="AL853" s="9">
        <v>4.5104550000000003</v>
      </c>
      <c r="AM853" s="9">
        <v>-2.4230619999999998</v>
      </c>
      <c r="AN853" s="9">
        <v>2.3011494E-2</v>
      </c>
      <c r="AO853" s="9">
        <v>6.7097390000000002E-3</v>
      </c>
      <c r="AP853" s="9">
        <v>2.4812609999999999</v>
      </c>
      <c r="AQ853" s="9">
        <v>295.68975999999998</v>
      </c>
      <c r="AR853" s="9">
        <v>43.402209999999997</v>
      </c>
      <c r="AS853" s="9">
        <v>32.677059999999997</v>
      </c>
      <c r="AT853" s="9">
        <v>1.1971631</v>
      </c>
      <c r="AU853" s="9">
        <v>13.003534999999999</v>
      </c>
      <c r="AV853" s="9">
        <v>14.694369</v>
      </c>
      <c r="AW853" s="9">
        <v>0.69413380000000002</v>
      </c>
      <c r="AX853" s="12">
        <f ca="1">IFERROR(__xludf.DUMMYFUNCTION("1-(PERCENTRANK(FILTER(AG:AG, $A:$A=$A853), $AG853))"),0.192999999999999)</f>
        <v>0.19299999999999901</v>
      </c>
      <c r="AY853" s="13">
        <f ca="1">IFERROR(__xludf.DUMMYFUNCTION("PERCENTRANK(FILTER(K:K, $A:$A=$A853), $K853)"),0.094)</f>
        <v>9.4E-2</v>
      </c>
      <c r="AZ853" s="13">
        <f ca="1">IFERROR(__xludf.DUMMYFUNCTION("PERCENTRANK(FILTER(I:I, $A:$A=$A853), $I853)"),0.632)</f>
        <v>0.63200000000000001</v>
      </c>
      <c r="BA853" s="12">
        <f ca="1">IFERROR(__xludf.DUMMYFUNCTION("PERCENTRANK(FILTER(AI:AI, $A:$A=$A853), $AI853)"),0.576)</f>
        <v>0.57599999999999996</v>
      </c>
      <c r="BB853" s="13">
        <f ca="1">IFERROR(__xludf.DUMMYFUNCTION("PERCENTRANK(FILTER(AT:AT, $A:$A=$A853), $AT853)"),0.222)</f>
        <v>0.222</v>
      </c>
      <c r="BC853" s="13">
        <f ca="1">IFERROR(__xludf.DUMMYFUNCTION("PERCENTRANK(FILTER(AU:AU, $A:$A=$A853), $AU853)"),0.767)</f>
        <v>0.76700000000000002</v>
      </c>
      <c r="BM853" s="9">
        <v>5.7289079999999999E-2</v>
      </c>
      <c r="BN853" s="9">
        <v>0.14082758000000001</v>
      </c>
      <c r="BO853" s="9">
        <v>1.8790323</v>
      </c>
      <c r="BP853" s="9">
        <v>14.887096</v>
      </c>
      <c r="BQ853" s="9">
        <v>2.1123219</v>
      </c>
      <c r="BR853" s="9">
        <v>2.5885056999999998</v>
      </c>
      <c r="BS853" s="9">
        <v>14.650707000000001</v>
      </c>
      <c r="BT853" s="9">
        <v>10.314705</v>
      </c>
      <c r="BU853" s="9">
        <v>2.1036817999999999</v>
      </c>
      <c r="BV853" s="9">
        <v>3.7972511999999998</v>
      </c>
      <c r="BW853" s="9">
        <v>12.976568</v>
      </c>
      <c r="BX853" s="9">
        <v>6.8642839999999996</v>
      </c>
      <c r="BY853" s="9">
        <v>8.7406380000000006</v>
      </c>
      <c r="BZ853" s="9">
        <v>4.6177324999999998</v>
      </c>
      <c r="CA853" s="9">
        <v>45.911835000000004</v>
      </c>
      <c r="CB853" s="9">
        <v>75.978939999999994</v>
      </c>
      <c r="CC853" s="9">
        <v>50.392654</v>
      </c>
      <c r="CD853" s="9">
        <v>86.725449999999995</v>
      </c>
    </row>
    <row r="854" spans="1:82" ht="15.75" hidden="1" customHeight="1" x14ac:dyDescent="0.2">
      <c r="A854" s="9" t="s">
        <v>81</v>
      </c>
      <c r="B854" s="9" t="s">
        <v>2161</v>
      </c>
      <c r="C854" s="9">
        <v>6425</v>
      </c>
      <c r="D854" s="9">
        <v>587</v>
      </c>
      <c r="E854" s="9">
        <v>1186.07011123294</v>
      </c>
      <c r="F854" s="9">
        <v>1890</v>
      </c>
      <c r="G854" s="9">
        <v>1572.8875</v>
      </c>
      <c r="H854" s="9">
        <v>255</v>
      </c>
      <c r="I854" s="10">
        <v>1.1112676644081401E-4</v>
      </c>
      <c r="J854" s="9">
        <v>21.103434892614601</v>
      </c>
      <c r="K854" s="9">
        <v>42.155289200010202</v>
      </c>
      <c r="L854" s="9">
        <v>2.1892601734396899E-3</v>
      </c>
      <c r="M854" s="9">
        <v>2.2513230495113299E-3</v>
      </c>
      <c r="N854" s="9">
        <v>0.31058201058201002</v>
      </c>
      <c r="O854" s="9">
        <v>0.754071825259505</v>
      </c>
      <c r="P854" s="9" t="s">
        <v>2162</v>
      </c>
      <c r="Q854" s="9">
        <v>103401102</v>
      </c>
      <c r="R854" s="9" t="s">
        <v>694</v>
      </c>
      <c r="S854" s="9">
        <v>1028</v>
      </c>
      <c r="T854" s="9">
        <v>40.570918988852398</v>
      </c>
      <c r="U854" s="9">
        <v>-122.42629921998299</v>
      </c>
      <c r="V854" s="9">
        <v>342</v>
      </c>
      <c r="W854" s="9">
        <v>357</v>
      </c>
      <c r="X854" s="9">
        <v>46648.826119088597</v>
      </c>
      <c r="Y854" s="15">
        <f>X854/1609.34</f>
        <v>28.986308747119068</v>
      </c>
      <c r="Z854" s="9">
        <v>28149.062051278201</v>
      </c>
      <c r="AA854" s="15">
        <f>Z854/1609.34</f>
        <v>17.491059720927961</v>
      </c>
      <c r="AB854" s="9">
        <v>18499.7640678104</v>
      </c>
      <c r="AC854" s="9">
        <v>28149.062051278201</v>
      </c>
      <c r="AD854" s="9">
        <v>18499.7640678104</v>
      </c>
      <c r="AE854" s="9">
        <v>0.57408737762538897</v>
      </c>
      <c r="AF854" s="9">
        <v>2.8337325442407701E-2</v>
      </c>
      <c r="AG854" s="9">
        <v>154</v>
      </c>
      <c r="AH854" s="9">
        <v>2.6031152999999998</v>
      </c>
      <c r="AI854" s="9">
        <v>7.1728907</v>
      </c>
      <c r="AJ854" s="9">
        <v>3</v>
      </c>
      <c r="AK854" s="9">
        <v>2.2971080000000001</v>
      </c>
      <c r="AL854" s="9">
        <v>7.3310069999999996</v>
      </c>
      <c r="AM854" s="9">
        <v>-0.12832081000000001</v>
      </c>
      <c r="AN854" s="9">
        <v>1.9304122999999999E-2</v>
      </c>
      <c r="AO854" s="9">
        <v>5.9155359999999999E-3</v>
      </c>
      <c r="AP854" s="9">
        <v>3.0359368</v>
      </c>
      <c r="AQ854" s="9">
        <v>298.07094999999998</v>
      </c>
      <c r="AR854" s="9">
        <v>49.494160000000001</v>
      </c>
      <c r="AS854" s="9">
        <v>33.916508</v>
      </c>
      <c r="AT854" s="9">
        <v>1.6220665999999999</v>
      </c>
      <c r="AU854" s="9">
        <v>11.677918999999999</v>
      </c>
      <c r="AV854" s="9">
        <v>13.879943000000001</v>
      </c>
      <c r="AW854" s="9">
        <v>5.1196237</v>
      </c>
      <c r="AX854" s="12">
        <f ca="1">IFERROR(__xludf.DUMMYFUNCTION("1-(PERCENTRANK(FILTER(AG:AG, $A:$A=$A854), $AG854))"),0.882)</f>
        <v>0.88200000000000001</v>
      </c>
      <c r="AY854" s="13">
        <f ca="1">IFERROR(__xludf.DUMMYFUNCTION("PERCENTRANK(FILTER(K:K, $A:$A=$A854), $K854)"),0.842)</f>
        <v>0.84199999999999997</v>
      </c>
      <c r="AZ854" s="13">
        <f ca="1">IFERROR(__xludf.DUMMYFUNCTION("PERCENTRANK(FILTER(I:I, $A:$A=$A854), $I854)"),0.841)</f>
        <v>0.84099999999999997</v>
      </c>
      <c r="BA854" s="12">
        <f ca="1">IFERROR(__xludf.DUMMYFUNCTION("PERCENTRANK(FILTER(AI:AI, $A:$A=$A854), $AI854)"),0.353)</f>
        <v>0.35299999999999998</v>
      </c>
      <c r="BB854" s="13">
        <f ca="1">IFERROR(__xludf.DUMMYFUNCTION("PERCENTRANK(FILTER(AT:AT, $A:$A=$A854), $AT854)"),0.977)</f>
        <v>0.97699999999999998</v>
      </c>
      <c r="BC854" s="13">
        <f ca="1">IFERROR(__xludf.DUMMYFUNCTION("PERCENTRANK(FILTER(AU:AU, $A:$A=$A854), $AU854)"),0.095)</f>
        <v>9.5000000000000001E-2</v>
      </c>
      <c r="BM854" s="9">
        <v>0.21607251</v>
      </c>
      <c r="BN854" s="9">
        <v>5.072165E-2</v>
      </c>
      <c r="BO854" s="9">
        <v>2.4480286000000002</v>
      </c>
      <c r="BP854" s="9">
        <v>16.374102000000001</v>
      </c>
      <c r="BQ854" s="9">
        <v>3.2332733</v>
      </c>
      <c r="BR854" s="9">
        <v>4.8711339999999996</v>
      </c>
      <c r="BS854" s="9">
        <v>9.9388430000000003</v>
      </c>
      <c r="BT854" s="9">
        <v>7.0857950000000001</v>
      </c>
      <c r="BU854" s="9">
        <v>2.8821436999999999</v>
      </c>
      <c r="BV854" s="9">
        <v>4.9553393999999997</v>
      </c>
      <c r="BW854" s="9">
        <v>11.332481</v>
      </c>
      <c r="BX854" s="9">
        <v>5.4404944999999998</v>
      </c>
      <c r="BY854" s="9">
        <v>7.1003822999999997</v>
      </c>
      <c r="BZ854" s="9">
        <v>4.159465</v>
      </c>
      <c r="CA854" s="9">
        <v>60.881799999999998</v>
      </c>
      <c r="CB854" s="9">
        <v>78.381299999999996</v>
      </c>
      <c r="CC854" s="9">
        <v>61.539079999999998</v>
      </c>
      <c r="CD854" s="9">
        <v>93.901259999999994</v>
      </c>
    </row>
    <row r="855" spans="1:82" ht="15.75" hidden="1" customHeight="1" x14ac:dyDescent="0.2">
      <c r="A855" s="9" t="s">
        <v>77</v>
      </c>
      <c r="B855" s="9" t="s">
        <v>2163</v>
      </c>
      <c r="C855" s="9">
        <v>2432</v>
      </c>
      <c r="D855" s="9">
        <v>546</v>
      </c>
      <c r="E855" s="9">
        <v>750.31729902234804</v>
      </c>
      <c r="F855" s="9">
        <v>912</v>
      </c>
      <c r="G855" s="9">
        <v>964.68426999999997</v>
      </c>
      <c r="H855" s="9">
        <v>89</v>
      </c>
      <c r="I855" s="16">
        <v>6.77835003525513E-5</v>
      </c>
      <c r="J855" s="9">
        <v>650.04576258945895</v>
      </c>
      <c r="K855" s="9">
        <v>15.5325781759881</v>
      </c>
      <c r="L855" s="9">
        <v>3.7499571623210999E-2</v>
      </c>
      <c r="M855" s="9">
        <v>4.5104543451369799E-4</v>
      </c>
      <c r="N855" s="9">
        <v>0.59868421052631504</v>
      </c>
      <c r="O855" s="9">
        <v>0.77778536059776004</v>
      </c>
      <c r="P855" s="9" t="s">
        <v>2164</v>
      </c>
      <c r="Q855" s="9">
        <v>42151104</v>
      </c>
      <c r="R855" s="9" t="s">
        <v>2165</v>
      </c>
      <c r="S855" s="9">
        <v>220</v>
      </c>
      <c r="T855" s="9">
        <v>38.486386069339503</v>
      </c>
      <c r="U855" s="9">
        <v>-122.677108568631</v>
      </c>
      <c r="V855" s="9">
        <v>188</v>
      </c>
      <c r="W855" s="9">
        <v>143</v>
      </c>
      <c r="X855" s="9">
        <v>24753.6695640957</v>
      </c>
      <c r="Z855" s="9">
        <v>15355.555115171501</v>
      </c>
      <c r="AB855" s="9">
        <v>9398.1144489241906</v>
      </c>
      <c r="AC855" s="9">
        <v>15355.555115171501</v>
      </c>
      <c r="AD855" s="9">
        <v>9398.1144489241906</v>
      </c>
      <c r="AE855" s="9">
        <v>4.01430436717191E-2</v>
      </c>
      <c r="AF855" s="9">
        <v>6.0327315313770599E-3</v>
      </c>
      <c r="AG855" s="9">
        <v>858</v>
      </c>
      <c r="AH855" s="9">
        <v>4.0677630000000002</v>
      </c>
      <c r="AI855" s="9">
        <v>10.265848999999999</v>
      </c>
      <c r="AJ855" s="9">
        <v>2.74</v>
      </c>
      <c r="AK855" s="9">
        <v>1.6162224999999999</v>
      </c>
      <c r="AL855" s="9">
        <v>5.0563399999999996</v>
      </c>
      <c r="AM855" s="9">
        <v>-9.1607939999999999E-2</v>
      </c>
      <c r="AN855" s="9">
        <v>1.495E-2</v>
      </c>
      <c r="AO855" s="9">
        <v>6.9246020000000002E-3</v>
      </c>
      <c r="AP855" s="9">
        <v>2.6086247</v>
      </c>
      <c r="AQ855" s="9">
        <v>295.05167</v>
      </c>
      <c r="AR855" s="9">
        <v>33.619152</v>
      </c>
      <c r="AS855" s="9">
        <v>30.193151</v>
      </c>
      <c r="AT855" s="9">
        <v>0.89232414999999998</v>
      </c>
      <c r="AU855" s="9">
        <v>15.178449000000001</v>
      </c>
      <c r="AV855" s="9">
        <v>16.995176000000001</v>
      </c>
      <c r="AW855" s="9">
        <v>5.1592330000000004</v>
      </c>
      <c r="AX855" s="12">
        <f ca="1">IFERROR(__xludf.DUMMYFUNCTION("1-(PERCENTRANK(FILTER(AG:AG, $A:$A=$A855), $AG855))"),0.661999999999999)</f>
        <v>0.66199999999999903</v>
      </c>
      <c r="AY855" s="13">
        <f ca="1">IFERROR(__xludf.DUMMYFUNCTION("PERCENTRANK(FILTER(K:K, $A:$A=$A855), $K855)"),0.852)</f>
        <v>0.85199999999999998</v>
      </c>
      <c r="AZ855" s="13">
        <f ca="1">IFERROR(__xludf.DUMMYFUNCTION("PERCENTRANK(FILTER(I:I, $A:$A=$A855), $I855)"),0.176)</f>
        <v>0.17599999999999999</v>
      </c>
      <c r="BA855" s="12">
        <f ca="1">IFERROR(__xludf.DUMMYFUNCTION("PERCENTRANK(FILTER(AI:AI, $A:$A=$A855), $AI855)"),0.21)</f>
        <v>0.21</v>
      </c>
      <c r="BB855" s="13">
        <f ca="1">IFERROR(__xludf.DUMMYFUNCTION("PERCENTRANK(FILTER(AT:AT, $A:$A=$A855), $AT855)"),0.514)</f>
        <v>0.51400000000000001</v>
      </c>
      <c r="BC855" s="13">
        <f ca="1">IFERROR(__xludf.DUMMYFUNCTION("PERCENTRANK(FILTER(AU:AU, $A:$A=$A855), $AU855)"),0.377)</f>
        <v>0.377</v>
      </c>
      <c r="BM855" s="9">
        <v>0.16839297</v>
      </c>
      <c r="BN855" s="9">
        <v>2.4199999999999999E-2</v>
      </c>
      <c r="BO855" s="9">
        <v>2.4104478</v>
      </c>
      <c r="BP855" s="9">
        <v>16.201491999999998</v>
      </c>
      <c r="BQ855" s="9">
        <v>2.5910500000000001</v>
      </c>
      <c r="BR855" s="9">
        <v>4.5599999999999996</v>
      </c>
      <c r="BS855" s="9">
        <v>10.720822</v>
      </c>
      <c r="BT855" s="9">
        <v>8.5956139999999994</v>
      </c>
      <c r="BU855" s="9">
        <v>1.8531884999999999</v>
      </c>
      <c r="BV855" s="9">
        <v>3.4985170000000001</v>
      </c>
      <c r="BW855" s="9">
        <v>15.141636</v>
      </c>
      <c r="BX855" s="9">
        <v>9.5669769999999996</v>
      </c>
      <c r="BY855" s="9">
        <v>9.9220089999999992</v>
      </c>
      <c r="BZ855" s="9">
        <v>5.9833319999999999</v>
      </c>
      <c r="CA855" s="9">
        <v>51.646652000000003</v>
      </c>
      <c r="CB855" s="9">
        <v>77.332880000000003</v>
      </c>
      <c r="CC855" s="9">
        <v>43.386322</v>
      </c>
      <c r="CD855" s="9">
        <v>73.204620000000006</v>
      </c>
    </row>
    <row r="856" spans="1:82" ht="15.75" hidden="1" customHeight="1" x14ac:dyDescent="0.2">
      <c r="A856" s="9" t="s">
        <v>91</v>
      </c>
      <c r="B856" s="9" t="s">
        <v>2166</v>
      </c>
      <c r="C856" s="9">
        <v>4414</v>
      </c>
      <c r="D856" s="9">
        <v>32</v>
      </c>
      <c r="E856" s="9">
        <v>54.419495908061698</v>
      </c>
      <c r="F856" s="9">
        <v>69</v>
      </c>
      <c r="G856" s="9">
        <v>74.605125000000001</v>
      </c>
      <c r="H856" s="9">
        <v>11</v>
      </c>
      <c r="I856" s="16">
        <v>7.1918219790942104E-5</v>
      </c>
      <c r="J856" s="9">
        <v>3.7817776122046599E-2</v>
      </c>
      <c r="K856" s="9">
        <v>6.3613649275567798</v>
      </c>
      <c r="L856" s="11">
        <v>2.7197860500878498E-6</v>
      </c>
      <c r="M856" s="9">
        <v>4.5063570806550202E-4</v>
      </c>
      <c r="N856" s="9">
        <v>0.46376811594202899</v>
      </c>
      <c r="O856" s="9">
        <v>0.729433743277208</v>
      </c>
      <c r="P856" s="9" t="s">
        <v>2167</v>
      </c>
      <c r="Q856" s="9">
        <v>14662108</v>
      </c>
      <c r="R856" s="9" t="s">
        <v>2168</v>
      </c>
      <c r="S856" s="9">
        <v>65438</v>
      </c>
      <c r="T856" s="9">
        <v>37.835508542405002</v>
      </c>
      <c r="U856" s="9">
        <v>-122.020684690523</v>
      </c>
      <c r="V856" s="9">
        <v>117</v>
      </c>
      <c r="W856" s="9">
        <v>257</v>
      </c>
      <c r="X856" s="9">
        <v>17931.4974069526</v>
      </c>
      <c r="Z856" s="9">
        <v>6051.8728566127902</v>
      </c>
      <c r="AB856" s="9">
        <v>11879.6245503398</v>
      </c>
      <c r="AC856" s="9">
        <v>1087.8821363511199</v>
      </c>
      <c r="AD856" s="9">
        <v>438.78013097371201</v>
      </c>
      <c r="AE856" s="9">
        <v>4.9569927887205198E-3</v>
      </c>
      <c r="AF856" s="9">
        <v>7.91100417700363E-4</v>
      </c>
      <c r="AG856" s="9">
        <v>859</v>
      </c>
      <c r="AH856" s="9">
        <v>2.7811054999999998</v>
      </c>
      <c r="AI856" s="9">
        <v>9.1272179999999992</v>
      </c>
      <c r="AJ856" s="9">
        <v>3</v>
      </c>
      <c r="AK856" s="9">
        <v>3.5587646999999998</v>
      </c>
      <c r="AL856" s="9">
        <v>7.4063420000000004</v>
      </c>
      <c r="AM856" s="9">
        <v>-0.96580480000000002</v>
      </c>
      <c r="AN856" s="9">
        <v>3.0666665999999999E-2</v>
      </c>
      <c r="AO856" s="9">
        <v>6.5470906000000004E-3</v>
      </c>
      <c r="AP856" s="9">
        <v>1.7140572000000001</v>
      </c>
      <c r="AQ856" s="9">
        <v>295.45605</v>
      </c>
      <c r="AR856" s="9">
        <v>37.760869999999997</v>
      </c>
      <c r="AS856" s="9">
        <v>34.333796999999997</v>
      </c>
      <c r="AT856" s="9">
        <v>1.0198795</v>
      </c>
      <c r="AU856" s="9">
        <v>14.443320999999999</v>
      </c>
      <c r="AV856" s="9">
        <v>15.872726999999999</v>
      </c>
      <c r="AW856" s="9">
        <v>9.9474579999999992</v>
      </c>
      <c r="AX856" s="12">
        <f ca="1">IFERROR(__xludf.DUMMYFUNCTION("1-(PERCENTRANK(FILTER(AG:AG, $A:$A=$A856), $AG856))"),0.929)</f>
        <v>0.92900000000000005</v>
      </c>
      <c r="AY856" s="13">
        <f ca="1">IFERROR(__xludf.DUMMYFUNCTION("PERCENTRANK(FILTER(K:K, $A:$A=$A856), $K856)"),0.842)</f>
        <v>0.84199999999999997</v>
      </c>
      <c r="AZ856" s="13">
        <f ca="1">IFERROR(__xludf.DUMMYFUNCTION("PERCENTRANK(FILTER(I:I, $A:$A=$A856), $I856)"),0.715)</f>
        <v>0.71499999999999997</v>
      </c>
      <c r="BA856" s="12">
        <f ca="1">IFERROR(__xludf.DUMMYFUNCTION("PERCENTRANK(FILTER(AI:AI, $A:$A=$A856), $AI856)"),0.305)</f>
        <v>0.30499999999999999</v>
      </c>
      <c r="BB856" s="13">
        <f ca="1">IFERROR(__xludf.DUMMYFUNCTION("PERCENTRANK(FILTER(AT:AT, $A:$A=$A856), $AT856)"),0.744)</f>
        <v>0.74399999999999999</v>
      </c>
      <c r="BC856" s="13">
        <f ca="1">IFERROR(__xludf.DUMMYFUNCTION("PERCENTRANK(FILTER(AU:AU, $A:$A=$A856), $AU856)"),0.223)</f>
        <v>0.223</v>
      </c>
      <c r="BM856" s="9">
        <v>8.9116260000000003E-2</v>
      </c>
      <c r="BN856" s="9">
        <v>5.533333E-2</v>
      </c>
      <c r="BO856" s="9">
        <v>2.3636363</v>
      </c>
      <c r="BP856" s="9">
        <v>18.909089999999999</v>
      </c>
      <c r="BQ856" s="9">
        <v>1.8199999</v>
      </c>
      <c r="BR856" s="9">
        <v>4.5999999999999996</v>
      </c>
      <c r="BS856" s="9">
        <v>7.7608420000000002</v>
      </c>
      <c r="BT856" s="9">
        <v>7.2869463000000003</v>
      </c>
      <c r="BU856" s="9">
        <v>2.0565224</v>
      </c>
      <c r="BV856" s="9">
        <v>3.6995897000000002</v>
      </c>
      <c r="BW856" s="9">
        <v>14.123301</v>
      </c>
      <c r="BX856" s="9">
        <v>9.2877460000000003</v>
      </c>
      <c r="BY856" s="9">
        <v>9.7994160000000008</v>
      </c>
      <c r="BZ856" s="9">
        <v>6.0525979999999997</v>
      </c>
      <c r="CA856" s="9">
        <v>49.973089999999999</v>
      </c>
      <c r="CB856" s="9">
        <v>73.618250000000003</v>
      </c>
      <c r="CC856" s="9">
        <v>46.515433999999999</v>
      </c>
      <c r="CD856" s="9">
        <v>74.373665000000003</v>
      </c>
    </row>
    <row r="857" spans="1:82" ht="15.75" customHeight="1" x14ac:dyDescent="0.2">
      <c r="A857" s="9" t="s">
        <v>73</v>
      </c>
      <c r="B857" s="9" t="s">
        <v>4114</v>
      </c>
      <c r="C857" s="9">
        <v>82</v>
      </c>
      <c r="D857" s="9">
        <v>1108</v>
      </c>
      <c r="E857" s="9">
        <v>1580.48687104174</v>
      </c>
      <c r="F857" s="9">
        <v>2449</v>
      </c>
      <c r="G857" s="9">
        <v>2238.8962000000001</v>
      </c>
      <c r="H857" s="9">
        <v>225</v>
      </c>
      <c r="I857" s="16">
        <v>9.4442822729534797E-5</v>
      </c>
      <c r="J857" s="9">
        <v>3.9184246976095898E-2</v>
      </c>
      <c r="K857" s="9">
        <v>8.3546289904841302</v>
      </c>
      <c r="L857" s="11">
        <v>3.6970698867638699E-6</v>
      </c>
      <c r="M857" s="9">
        <v>4.1701036702458297E-4</v>
      </c>
      <c r="N857" s="9">
        <v>0.45242956308697402</v>
      </c>
      <c r="O857" s="9">
        <v>0.70592233915953895</v>
      </c>
      <c r="P857" s="9" t="s">
        <v>4115</v>
      </c>
      <c r="Q857" s="9">
        <v>152241101</v>
      </c>
      <c r="R857" s="9" t="s">
        <v>2372</v>
      </c>
      <c r="S857" s="9">
        <v>1704</v>
      </c>
      <c r="T857" s="9">
        <v>38.994578772470497</v>
      </c>
      <c r="U857" s="9">
        <v>-121.026128104732</v>
      </c>
      <c r="V857" s="9">
        <v>285</v>
      </c>
      <c r="W857" s="9">
        <v>442</v>
      </c>
      <c r="X857" s="9">
        <v>47706.835496200103</v>
      </c>
      <c r="Y857" s="15">
        <f>X857/1609.34</f>
        <v>29.643726929176001</v>
      </c>
      <c r="Z857" s="9">
        <v>21258.161303524401</v>
      </c>
      <c r="AA857" s="15">
        <f>Z857/1609.34</f>
        <v>13.209241865313981</v>
      </c>
      <c r="AB857" s="9">
        <v>26448.6741926756</v>
      </c>
      <c r="AC857" s="9">
        <v>21258.161303524401</v>
      </c>
      <c r="AD857" s="9">
        <v>26314.5605004063</v>
      </c>
      <c r="AE857" s="9">
        <v>9.3827332580531206E-2</v>
      </c>
      <c r="AF857" s="9">
        <v>2.12496351141453E-2</v>
      </c>
      <c r="AG857" s="9">
        <v>904</v>
      </c>
      <c r="AH857" s="9">
        <v>5.6599335999999996</v>
      </c>
      <c r="AI857" s="9">
        <v>13.755466</v>
      </c>
      <c r="AJ857" s="9">
        <v>2</v>
      </c>
      <c r="AK857" s="9">
        <v>2.3381075999999998</v>
      </c>
      <c r="AL857" s="9">
        <v>5.9567899999999998</v>
      </c>
      <c r="AM857" s="9">
        <v>0.40921669999999999</v>
      </c>
      <c r="AN857" s="9">
        <v>7.9202659999999994E-2</v>
      </c>
      <c r="AO857" s="9">
        <v>5.7597617000000002E-3</v>
      </c>
      <c r="AP857" s="9">
        <v>2.9944632000000002</v>
      </c>
      <c r="AQ857" s="9">
        <v>295.85324000000003</v>
      </c>
      <c r="AR857" s="9">
        <v>49.028399999999998</v>
      </c>
      <c r="AS857" s="9">
        <v>33.762549999999997</v>
      </c>
      <c r="AT857" s="9">
        <v>1.3131957999999999</v>
      </c>
      <c r="AU857" s="9">
        <v>11.842317</v>
      </c>
      <c r="AV857" s="9">
        <v>13.671642</v>
      </c>
      <c r="AW857" s="9">
        <v>1.3756950999999999</v>
      </c>
      <c r="AX857" s="12">
        <f ca="1">IFERROR(__xludf.DUMMYFUNCTION("1-(PERCENTRANK(FILTER(AG:AG, $A:$A=$A1715), $AG1715))"),0.429)</f>
        <v>0.42899999999999999</v>
      </c>
      <c r="AY857" s="13">
        <f ca="1">IFERROR(__xludf.DUMMYFUNCTION("PERCENTRANK(FILTER(K:K, $A:$A=$A1715), $K1715)"),0.325)</f>
        <v>0.32500000000000001</v>
      </c>
      <c r="AZ857" s="13">
        <f ca="1">IFERROR(__xludf.DUMMYFUNCTION("PERCENTRANK(FILTER(I:I, $A:$A=$A1715), $I1715)"),0.688)</f>
        <v>0.68799999999999994</v>
      </c>
      <c r="BA857" s="12">
        <f ca="1">IFERROR(__xludf.DUMMYFUNCTION("PERCENTRANK(FILTER(AI:AI, $A:$A=$A1715), $AI1715)"),0.612)</f>
        <v>0.61199999999999999</v>
      </c>
      <c r="BB857" s="13">
        <f ca="1">IFERROR(__xludf.DUMMYFUNCTION("PERCENTRANK(FILTER(AT:AT, $A:$A=$A1715), $AT1715)"),0.673)</f>
        <v>0.67300000000000004</v>
      </c>
      <c r="BC857" s="13">
        <f ca="1">IFERROR(__xludf.DUMMYFUNCTION("PERCENTRANK(FILTER(AU:AU, $A:$A=$A1715), $AU1715)"),0.163)</f>
        <v>0.16300000000000001</v>
      </c>
      <c r="BM857" s="9">
        <v>0.11221786</v>
      </c>
      <c r="BN857" s="9">
        <v>6.9202700000000006E-2</v>
      </c>
      <c r="BO857" s="9">
        <v>2.368932</v>
      </c>
      <c r="BP857" s="9">
        <v>16.888349999999999</v>
      </c>
      <c r="BQ857" s="9">
        <v>4.3816730000000002</v>
      </c>
      <c r="BR857" s="9">
        <v>8.2965780000000002</v>
      </c>
      <c r="BS857" s="9">
        <v>8.5641820000000006</v>
      </c>
      <c r="BT857" s="9">
        <v>6.6636256999999999</v>
      </c>
      <c r="BU857" s="9">
        <v>1.9888375</v>
      </c>
      <c r="BV857" s="9">
        <v>3.5608938000000001</v>
      </c>
      <c r="BW857" s="9">
        <v>13.560345999999999</v>
      </c>
      <c r="BX857" s="9">
        <v>5.985309</v>
      </c>
      <c r="BY857" s="9">
        <v>8.6830149999999993</v>
      </c>
      <c r="BZ857" s="9">
        <v>4.0624843000000004</v>
      </c>
      <c r="CA857" s="9">
        <v>51.15842</v>
      </c>
      <c r="CB857" s="9">
        <v>90.770319999999998</v>
      </c>
      <c r="CC857" s="9">
        <v>50.425002999999997</v>
      </c>
      <c r="CD857" s="9">
        <v>91.684746000000004</v>
      </c>
    </row>
    <row r="858" spans="1:82" ht="15.75" hidden="1" customHeight="1" x14ac:dyDescent="0.2">
      <c r="A858" s="9" t="s">
        <v>113</v>
      </c>
      <c r="B858" s="9" t="s">
        <v>2171</v>
      </c>
      <c r="C858" s="9">
        <v>1263</v>
      </c>
      <c r="D858" s="9">
        <v>170</v>
      </c>
      <c r="E858" s="9">
        <v>258.03588945502503</v>
      </c>
      <c r="F858" s="9">
        <v>905</v>
      </c>
      <c r="G858" s="9">
        <v>605.93769999999995</v>
      </c>
      <c r="H858" s="9">
        <v>174</v>
      </c>
      <c r="I858" s="16">
        <v>6.9924384316154506E-5</v>
      </c>
      <c r="J858" s="9">
        <v>0.23053345006480599</v>
      </c>
      <c r="K858" s="9">
        <v>4.4308099454049596</v>
      </c>
      <c r="L858" s="11">
        <v>1.52139962409511E-5</v>
      </c>
      <c r="M858" s="9">
        <v>1.8718740628007901E-4</v>
      </c>
      <c r="N858" s="9">
        <v>0.187845303867403</v>
      </c>
      <c r="O858" s="9">
        <v>0.42584558882784002</v>
      </c>
      <c r="P858" s="9" t="s">
        <v>2172</v>
      </c>
      <c r="Q858" s="9">
        <v>162211101</v>
      </c>
      <c r="R858" s="9" t="s">
        <v>787</v>
      </c>
      <c r="S858" s="9">
        <v>2646</v>
      </c>
      <c r="T858" s="9">
        <v>38.299235684134402</v>
      </c>
      <c r="U858" s="9">
        <v>-120.698175907399</v>
      </c>
      <c r="V858" s="9">
        <v>212</v>
      </c>
      <c r="W858" s="9">
        <v>162</v>
      </c>
      <c r="X858" s="9">
        <v>46705.358258165601</v>
      </c>
      <c r="Y858" s="15">
        <f>X858/1609.34</f>
        <v>29.021436277086014</v>
      </c>
      <c r="Z858" s="9">
        <v>28470.777383907702</v>
      </c>
      <c r="AA858" s="15">
        <f>Z858/1609.34</f>
        <v>17.690964857586156</v>
      </c>
      <c r="AB858" s="9">
        <v>18234.580874257899</v>
      </c>
      <c r="AC858" s="9">
        <v>28470.777383907702</v>
      </c>
      <c r="AD858" s="9">
        <v>18234.580874257899</v>
      </c>
      <c r="AE858" s="9">
        <v>3.2570608692733698E-2</v>
      </c>
      <c r="AF858" s="9">
        <v>1.2166842871010801E-2</v>
      </c>
      <c r="AG858" s="9">
        <v>1449</v>
      </c>
      <c r="AH858" s="9">
        <v>4.2550353999999997</v>
      </c>
      <c r="AI858" s="9">
        <v>9.6703930000000007</v>
      </c>
      <c r="AJ858" s="9">
        <v>2</v>
      </c>
      <c r="AK858" s="9">
        <v>1.5990336000000001</v>
      </c>
      <c r="AL858" s="9">
        <v>4.5376643999999997</v>
      </c>
      <c r="AM858" s="9">
        <v>-0.42325866000000001</v>
      </c>
      <c r="AN858" s="9">
        <v>1.4129032E-2</v>
      </c>
      <c r="AO858" s="9">
        <v>6.3180969999999999E-3</v>
      </c>
      <c r="AP858" s="9">
        <v>2.4660141000000002</v>
      </c>
      <c r="AQ858" s="9">
        <v>296.68360000000001</v>
      </c>
      <c r="AR858" s="9">
        <v>43.734344</v>
      </c>
      <c r="AS858" s="9">
        <v>33.386127000000002</v>
      </c>
      <c r="AT858" s="9">
        <v>1.276192</v>
      </c>
      <c r="AU858" s="9">
        <v>13.058204</v>
      </c>
      <c r="AV858" s="9">
        <v>14.757768</v>
      </c>
      <c r="AW858" s="9">
        <v>0.76096772999999995</v>
      </c>
      <c r="AX858" s="12">
        <f ca="1">IFERROR(__xludf.DUMMYFUNCTION("1-(PERCENTRANK(FILTER(AG:AG, $A:$A=$A858), $AG858))"),0.368)</f>
        <v>0.36799999999999999</v>
      </c>
      <c r="AY858" s="13">
        <f ca="1">IFERROR(__xludf.DUMMYFUNCTION("PERCENTRANK(FILTER(K:K, $A:$A=$A858), $K858)"),0.195)</f>
        <v>0.19500000000000001</v>
      </c>
      <c r="AZ858" s="13">
        <f ca="1">IFERROR(__xludf.DUMMYFUNCTION("PERCENTRANK(FILTER(I:I, $A:$A=$A858), $I858)"),0.721)</f>
        <v>0.72099999999999997</v>
      </c>
      <c r="BA858" s="12">
        <f ca="1">IFERROR(__xludf.DUMMYFUNCTION("PERCENTRANK(FILTER(AI:AI, $A:$A=$A858), $AI858)"),0.503)</f>
        <v>0.503</v>
      </c>
      <c r="BB858" s="13">
        <f ca="1">IFERROR(__xludf.DUMMYFUNCTION("PERCENTRANK(FILTER(AT:AT, $A:$A=$A858), $AT858)"),0.481)</f>
        <v>0.48099999999999998</v>
      </c>
      <c r="BC858" s="13">
        <f ca="1">IFERROR(__xludf.DUMMYFUNCTION("PERCENTRANK(FILTER(AU:AU, $A:$A=$A858), $AU858)"),0.805)</f>
        <v>0.80500000000000005</v>
      </c>
      <c r="BM858" s="9">
        <v>6.0031599999999997E-2</v>
      </c>
      <c r="BN858" s="9">
        <v>0.10552688</v>
      </c>
      <c r="BO858" s="9">
        <v>1.6515837</v>
      </c>
      <c r="BP858" s="9">
        <v>14.153846</v>
      </c>
      <c r="BQ858" s="9">
        <v>0.82640860000000005</v>
      </c>
      <c r="BR858" s="9">
        <v>1.9462366</v>
      </c>
      <c r="BS858" s="9">
        <v>14.383015</v>
      </c>
      <c r="BT858" s="9">
        <v>10.090120000000001</v>
      </c>
      <c r="BU858" s="9">
        <v>2.2692682999999998</v>
      </c>
      <c r="BV858" s="9">
        <v>3.8979588000000001</v>
      </c>
      <c r="BW858" s="9">
        <v>13.208997999999999</v>
      </c>
      <c r="BX858" s="9">
        <v>7.0169983</v>
      </c>
      <c r="BY858" s="9">
        <v>8.9611099999999997</v>
      </c>
      <c r="BZ858" s="9">
        <v>4.7916749999999997</v>
      </c>
      <c r="CA858" s="9">
        <v>45.357697000000002</v>
      </c>
      <c r="CB858" s="9">
        <v>75.101730000000003</v>
      </c>
      <c r="CC858" s="9">
        <v>50.53295</v>
      </c>
      <c r="CD858" s="9">
        <v>85.714354999999998</v>
      </c>
    </row>
    <row r="859" spans="1:82" ht="15.75" hidden="1" customHeight="1" x14ac:dyDescent="0.2">
      <c r="A859" s="9" t="s">
        <v>73</v>
      </c>
      <c r="B859" s="9" t="s">
        <v>2173</v>
      </c>
      <c r="C859" s="9">
        <v>6462</v>
      </c>
      <c r="D859" s="9">
        <v>51</v>
      </c>
      <c r="E859" s="9">
        <v>68.5064972294348</v>
      </c>
      <c r="F859" s="9">
        <v>150</v>
      </c>
      <c r="G859" s="9">
        <v>113.17556</v>
      </c>
      <c r="H859" s="9">
        <v>17</v>
      </c>
      <c r="I859" s="10">
        <v>1.49122490256559E-4</v>
      </c>
      <c r="J859" s="9">
        <v>3.7817834782734698E-2</v>
      </c>
      <c r="K859" s="9">
        <v>5.1315524503588597</v>
      </c>
      <c r="L859" s="11">
        <v>5.6394896989125099E-6</v>
      </c>
      <c r="M859" s="9">
        <v>4.44634544478236E-4</v>
      </c>
      <c r="N859" s="9">
        <v>0.34</v>
      </c>
      <c r="O859" s="9">
        <v>0.60531175839476803</v>
      </c>
      <c r="P859" s="9" t="s">
        <v>2174</v>
      </c>
      <c r="Q859" s="9">
        <v>152481110</v>
      </c>
      <c r="R859" s="9" t="s">
        <v>617</v>
      </c>
      <c r="S859" s="9">
        <v>3907</v>
      </c>
      <c r="T859" s="9">
        <v>39.222392240822998</v>
      </c>
      <c r="U859" s="9">
        <v>-121.081648249098</v>
      </c>
      <c r="V859" s="9">
        <v>26</v>
      </c>
      <c r="W859" s="9">
        <v>149</v>
      </c>
      <c r="X859" s="9">
        <v>7687.1182402058203</v>
      </c>
      <c r="Z859" s="9">
        <v>1437.90905499728</v>
      </c>
      <c r="AB859" s="9">
        <v>6249.2091852085396</v>
      </c>
      <c r="AC859" s="9">
        <v>1437.90905499728</v>
      </c>
      <c r="AD859" s="9">
        <v>6249.2091852085396</v>
      </c>
      <c r="AE859" s="9">
        <v>7.5587872561300104E-3</v>
      </c>
      <c r="AF859" s="9">
        <v>2.5350823343615E-3</v>
      </c>
      <c r="AG859" s="9">
        <v>862</v>
      </c>
      <c r="AH859" s="9">
        <v>8.5698559999999997</v>
      </c>
      <c r="AI859" s="9">
        <v>19.624828000000001</v>
      </c>
      <c r="AJ859" s="9">
        <v>2</v>
      </c>
      <c r="AK859" s="9">
        <v>2.1925678</v>
      </c>
      <c r="AL859" s="9">
        <v>6.1485510000000003</v>
      </c>
      <c r="AM859" s="9">
        <v>-4.2708325999999998E-2</v>
      </c>
      <c r="AN859" s="9">
        <v>0.14791666000000001</v>
      </c>
      <c r="AO859" s="9">
        <v>5.6851543000000001E-3</v>
      </c>
      <c r="AP859" s="9">
        <v>3.7633785999999998</v>
      </c>
      <c r="AQ859" s="9">
        <v>294.82799999999997</v>
      </c>
      <c r="AR859" s="9">
        <v>45.312252000000001</v>
      </c>
      <c r="AS859" s="9">
        <v>32.275565999999998</v>
      </c>
      <c r="AT859" s="9">
        <v>1.1898987999999999</v>
      </c>
      <c r="AU859" s="9">
        <v>12.488811500000001</v>
      </c>
      <c r="AV859" s="9">
        <v>14.592326999999999</v>
      </c>
      <c r="AW859" s="9">
        <v>8.3195669999999993</v>
      </c>
      <c r="AX859" s="12">
        <f ca="1">IFERROR(__xludf.DUMMYFUNCTION("1-(PERCENTRANK(FILTER(AG:AG, $A:$A=$A859), $AG859))"),0.458999999999999)</f>
        <v>0.45899999999999902</v>
      </c>
      <c r="AY859" s="13">
        <f ca="1">IFERROR(__xludf.DUMMYFUNCTION("PERCENTRANK(FILTER(K:K, $A:$A=$A859), $K859)"),0.217)</f>
        <v>0.217</v>
      </c>
      <c r="AZ859" s="13">
        <f ca="1">IFERROR(__xludf.DUMMYFUNCTION("PERCENTRANK(FILTER(I:I, $A:$A=$A859), $I859)"),0.985)</f>
        <v>0.98499999999999999</v>
      </c>
      <c r="BA859" s="12">
        <f ca="1">IFERROR(__xludf.DUMMYFUNCTION("PERCENTRANK(FILTER(AI:AI, $A:$A=$A859), $AI859)"),0.834)</f>
        <v>0.83399999999999996</v>
      </c>
      <c r="BB859" s="13">
        <f ca="1">IFERROR(__xludf.DUMMYFUNCTION("PERCENTRANK(FILTER(AT:AT, $A:$A=$A859), $AT859)"),0.207)</f>
        <v>0.20699999999999999</v>
      </c>
      <c r="BC859" s="13">
        <f ca="1">IFERROR(__xludf.DUMMYFUNCTION("PERCENTRANK(FILTER(AU:AU, $A:$A=$A859), $AU859)"),0.666)</f>
        <v>0.66600000000000004</v>
      </c>
      <c r="BM859" s="9">
        <v>0.24374341999999999</v>
      </c>
      <c r="BN859" s="9">
        <v>5.2083332000000003E-2</v>
      </c>
      <c r="BO859" s="9">
        <v>7.9473685999999999</v>
      </c>
      <c r="BP859" s="9">
        <v>22</v>
      </c>
      <c r="BQ859" s="9">
        <v>3</v>
      </c>
      <c r="BR859" s="9">
        <v>6.25</v>
      </c>
      <c r="BS859" s="9">
        <v>8.8440130000000003</v>
      </c>
      <c r="BT859" s="9">
        <v>6.962059</v>
      </c>
      <c r="BU859" s="9">
        <v>2.0654306</v>
      </c>
      <c r="BV859" s="9">
        <v>3.6313900000000001</v>
      </c>
      <c r="BW859" s="9">
        <v>13.3277445</v>
      </c>
      <c r="BX859" s="9">
        <v>6.1046104000000003</v>
      </c>
      <c r="BY859" s="9">
        <v>8.5138449999999999</v>
      </c>
      <c r="BZ859" s="9">
        <v>4.1231885000000004</v>
      </c>
      <c r="CA859" s="9">
        <v>53.209667000000003</v>
      </c>
      <c r="CB859" s="9">
        <v>92.310230000000004</v>
      </c>
      <c r="CC859" s="9">
        <v>51.104702000000003</v>
      </c>
      <c r="CD859" s="9">
        <v>91.285439999999994</v>
      </c>
    </row>
    <row r="860" spans="1:82" ht="15.75" hidden="1" customHeight="1" x14ac:dyDescent="0.2">
      <c r="A860" s="9" t="s">
        <v>73</v>
      </c>
      <c r="B860" s="9" t="s">
        <v>2175</v>
      </c>
      <c r="C860" s="9">
        <v>7162</v>
      </c>
      <c r="D860" s="9">
        <v>105</v>
      </c>
      <c r="E860" s="9">
        <v>138.38109406111499</v>
      </c>
      <c r="F860" s="9">
        <v>195</v>
      </c>
      <c r="G860" s="9">
        <v>178.86131</v>
      </c>
      <c r="H860" s="9">
        <v>18</v>
      </c>
      <c r="I860" s="10">
        <v>1.0610825807412301E-4</v>
      </c>
      <c r="J860" s="9">
        <v>316.22137259141402</v>
      </c>
      <c r="K860" s="9">
        <v>8.7891357626233706</v>
      </c>
      <c r="L860" s="9">
        <v>2.8060054740512302E-2</v>
      </c>
      <c r="M860" s="9">
        <v>4.4365503749253901E-4</v>
      </c>
      <c r="N860" s="9">
        <v>0.53846153846153799</v>
      </c>
      <c r="O860" s="9">
        <v>0.77367817469071498</v>
      </c>
      <c r="P860" s="9" t="s">
        <v>2176</v>
      </c>
      <c r="Q860" s="9">
        <v>152561107</v>
      </c>
      <c r="R860" s="9" t="s">
        <v>1749</v>
      </c>
      <c r="S860" s="9">
        <v>90970</v>
      </c>
      <c r="T860" s="9">
        <v>38.825258935403397</v>
      </c>
      <c r="U860" s="9">
        <v>-121.16993163283099</v>
      </c>
      <c r="V860" s="9">
        <v>101</v>
      </c>
      <c r="W860" s="9">
        <v>152</v>
      </c>
      <c r="X860" s="9">
        <v>14078.007399476801</v>
      </c>
      <c r="Z860" s="9">
        <v>6824.7050279722198</v>
      </c>
      <c r="AB860" s="9">
        <v>7253.3023715046402</v>
      </c>
      <c r="AC860" s="9">
        <v>1720.1410369617199</v>
      </c>
      <c r="AD860" s="9">
        <v>1359.0253113798401</v>
      </c>
      <c r="AE860" s="9">
        <v>7.9857906748657097E-3</v>
      </c>
      <c r="AF860" s="9">
        <v>1.9099486453342199E-3</v>
      </c>
      <c r="AG860" s="9">
        <v>863</v>
      </c>
      <c r="AH860" s="9">
        <v>3.4303469999999998</v>
      </c>
      <c r="AI860" s="9">
        <v>8.3266570000000009</v>
      </c>
      <c r="AJ860" s="9">
        <v>2</v>
      </c>
      <c r="AK860" s="9">
        <v>2.2332700000000001</v>
      </c>
      <c r="AL860" s="9">
        <v>6.1608014000000004</v>
      </c>
      <c r="AM860" s="9">
        <v>-0.52936196000000002</v>
      </c>
      <c r="AN860" s="9">
        <v>4.5714285E-2</v>
      </c>
      <c r="AO860" s="9">
        <v>6.7563670000000001E-3</v>
      </c>
      <c r="AP860" s="9">
        <v>1.9191004</v>
      </c>
      <c r="AQ860" s="9">
        <v>297.40960000000001</v>
      </c>
      <c r="AR860" s="9">
        <v>41.921844</v>
      </c>
      <c r="AS860" s="9">
        <v>30.458898999999999</v>
      </c>
      <c r="AT860" s="9">
        <v>1.2736596</v>
      </c>
      <c r="AU860" s="9">
        <v>13.793675</v>
      </c>
      <c r="AV860" s="9">
        <v>15.233146</v>
      </c>
      <c r="AW860" s="9">
        <v>16.857980000000001</v>
      </c>
      <c r="AX860" s="12">
        <f ca="1">IFERROR(__xludf.DUMMYFUNCTION("1-(PERCENTRANK(FILTER(AG:AG, $A:$A=$A860), $AG860))"),0.455999999999999)</f>
        <v>0.45599999999999902</v>
      </c>
      <c r="AY860" s="13">
        <f ca="1">IFERROR(__xludf.DUMMYFUNCTION("PERCENTRANK(FILTER(K:K, $A:$A=$A860), $K860)"),0.343)</f>
        <v>0.34300000000000003</v>
      </c>
      <c r="AZ860" s="13">
        <f ca="1">IFERROR(__xludf.DUMMYFUNCTION("PERCENTRANK(FILTER(I:I, $A:$A=$A860), $I860)"),0.822)</f>
        <v>0.82199999999999995</v>
      </c>
      <c r="BA860" s="12">
        <f ca="1">IFERROR(__xludf.DUMMYFUNCTION("PERCENTRANK(FILTER(AI:AI, $A:$A=$A860), $AI860)"),0.339)</f>
        <v>0.33900000000000002</v>
      </c>
      <c r="BB860" s="13">
        <f ca="1">IFERROR(__xludf.DUMMYFUNCTION("PERCENTRANK(FILTER(AT:AT, $A:$A=$A860), $AT860)"),0.427)</f>
        <v>0.42699999999999999</v>
      </c>
      <c r="BC860" s="13">
        <f ca="1">IFERROR(__xludf.DUMMYFUNCTION("PERCENTRANK(FILTER(AU:AU, $A:$A=$A860), $AU860)"),0.966)</f>
        <v>0.96599999999999997</v>
      </c>
      <c r="BM860" s="9">
        <v>6.1775953000000002E-2</v>
      </c>
      <c r="BN860" s="9">
        <v>1.7142856000000001E-2</v>
      </c>
      <c r="BO860" s="9">
        <v>2.4736842999999999</v>
      </c>
      <c r="BP860" s="9">
        <v>18.421053000000001</v>
      </c>
      <c r="BQ860" s="9">
        <v>5.4521426999999996</v>
      </c>
      <c r="BR860" s="9">
        <v>6.9642860000000004</v>
      </c>
      <c r="BS860" s="9">
        <v>9.1769250000000007</v>
      </c>
      <c r="BT860" s="9">
        <v>6.6323013</v>
      </c>
      <c r="BU860" s="9">
        <v>2.3844614000000002</v>
      </c>
      <c r="BV860" s="9">
        <v>4.2101870000000003</v>
      </c>
      <c r="BW860" s="9">
        <v>13.489596000000001</v>
      </c>
      <c r="BX860" s="9">
        <v>6.858854</v>
      </c>
      <c r="BY860" s="9">
        <v>9.5438829999999992</v>
      </c>
      <c r="BZ860" s="9">
        <v>4.6649669999999999</v>
      </c>
      <c r="CA860" s="9">
        <v>50.387264000000002</v>
      </c>
      <c r="CB860" s="9">
        <v>73.900139999999993</v>
      </c>
      <c r="CC860" s="9">
        <v>50.653053</v>
      </c>
      <c r="CD860" s="9">
        <v>84.464680000000001</v>
      </c>
    </row>
    <row r="861" spans="1:82" ht="15.75" hidden="1" customHeight="1" x14ac:dyDescent="0.2">
      <c r="A861" s="9" t="s">
        <v>106</v>
      </c>
      <c r="B861" s="9" t="s">
        <v>2177</v>
      </c>
      <c r="C861" s="9">
        <v>686</v>
      </c>
      <c r="D861" s="9">
        <v>567</v>
      </c>
      <c r="E861" s="9">
        <v>1664.5047268899</v>
      </c>
      <c r="F861" s="9">
        <v>1780</v>
      </c>
      <c r="G861" s="9">
        <v>2328.373</v>
      </c>
      <c r="H861" s="9">
        <v>212</v>
      </c>
      <c r="I861" s="16">
        <v>3.4605136060030001E-5</v>
      </c>
      <c r="J861" s="9">
        <v>0.93798698302433403</v>
      </c>
      <c r="K861" s="9">
        <v>7.6139732724626397</v>
      </c>
      <c r="L861" s="11">
        <v>3.2407988617026103E-5</v>
      </c>
      <c r="M861" s="9">
        <v>1.3598051589460799E-4</v>
      </c>
      <c r="N861" s="9">
        <v>0.31853932584269601</v>
      </c>
      <c r="O861" s="9">
        <v>0.71487888468898897</v>
      </c>
      <c r="P861" s="9" t="s">
        <v>2178</v>
      </c>
      <c r="Q861" s="9">
        <v>182731101</v>
      </c>
      <c r="R861" s="9" t="s">
        <v>2179</v>
      </c>
      <c r="S861" s="9">
        <v>3026</v>
      </c>
      <c r="T861" s="9">
        <v>36.578753410514203</v>
      </c>
      <c r="U861" s="9">
        <v>-121.719867370079</v>
      </c>
      <c r="V861" s="9">
        <v>446</v>
      </c>
      <c r="W861" s="9">
        <v>625</v>
      </c>
      <c r="X861" s="9">
        <v>77013.108632669406</v>
      </c>
      <c r="Y861" s="15">
        <f>X861/1609.34</f>
        <v>47.853846068990649</v>
      </c>
      <c r="Z861" s="9">
        <v>36330.525120376798</v>
      </c>
      <c r="AA861" s="15">
        <f>Z861/1609.34</f>
        <v>22.574797817973081</v>
      </c>
      <c r="AB861" s="9">
        <v>40682.583512292498</v>
      </c>
      <c r="AC861" s="9">
        <v>34466.696917463698</v>
      </c>
      <c r="AD861" s="9">
        <v>34078.438841588599</v>
      </c>
      <c r="AE861" s="9">
        <v>2.8827869369656998E-2</v>
      </c>
      <c r="AF861" s="9">
        <v>7.3362888447263599E-3</v>
      </c>
      <c r="AG861" s="9">
        <v>1677</v>
      </c>
      <c r="AH861" s="9">
        <v>1.7463548</v>
      </c>
      <c r="AI861" s="9">
        <v>5.82355</v>
      </c>
      <c r="AJ861" s="9">
        <v>2</v>
      </c>
      <c r="AK861" s="9">
        <v>2.4234543</v>
      </c>
      <c r="AL861" s="9">
        <v>6.2443584999999997</v>
      </c>
      <c r="AM861" s="9">
        <v>-2.6867804999999998</v>
      </c>
      <c r="AN861" s="9">
        <v>2.6189592000000001E-2</v>
      </c>
      <c r="AO861" s="9">
        <v>6.7005535000000003E-3</v>
      </c>
      <c r="AP861" s="9">
        <v>1.4107037</v>
      </c>
      <c r="AQ861" s="9">
        <v>294.63225999999997</v>
      </c>
      <c r="AR861" s="9">
        <v>32.392254000000001</v>
      </c>
      <c r="AS861" s="9">
        <v>29.056957000000001</v>
      </c>
      <c r="AT861" s="9">
        <v>0.85532750000000002</v>
      </c>
      <c r="AU861" s="9">
        <v>15.627732999999999</v>
      </c>
      <c r="AV861" s="9">
        <v>16.959461000000001</v>
      </c>
      <c r="AW861" s="9">
        <v>2.5155865999999998</v>
      </c>
      <c r="AX861" s="12">
        <f ca="1">IFERROR(__xludf.DUMMYFUNCTION("1-(PERCENTRANK(FILTER(AG:AG, $A:$A=$A861), $AG861))"),0.614)</f>
        <v>0.61399999999999999</v>
      </c>
      <c r="AY861" s="13">
        <f ca="1">IFERROR(__xludf.DUMMYFUNCTION("PERCENTRANK(FILTER(K:K, $A:$A=$A861), $K861)"),0.74)</f>
        <v>0.74</v>
      </c>
      <c r="AZ861" s="13">
        <f ca="1">IFERROR(__xludf.DUMMYFUNCTION("PERCENTRANK(FILTER(I:I, $A:$A=$A861), $I861)"),0.37)</f>
        <v>0.37</v>
      </c>
      <c r="BA861" s="12">
        <f ca="1">IFERROR(__xludf.DUMMYFUNCTION("PERCENTRANK(FILTER(AI:AI, $A:$A=$A861), $AI861)"),0.328)</f>
        <v>0.32800000000000001</v>
      </c>
      <c r="BB861" s="13">
        <f ca="1">IFERROR(__xludf.DUMMYFUNCTION("PERCENTRANK(FILTER(AT:AT, $A:$A=$A861), $AT861)"),0.324)</f>
        <v>0.32400000000000001</v>
      </c>
      <c r="BC861" s="13">
        <f ca="1">IFERROR(__xludf.DUMMYFUNCTION("PERCENTRANK(FILTER(AU:AU, $A:$A=$A861), $AU861)"),0.612)</f>
        <v>0.61199999999999999</v>
      </c>
      <c r="BM861" s="9">
        <v>0.16589414999999999</v>
      </c>
      <c r="BN861" s="9">
        <v>1.5762081000000001E-2</v>
      </c>
      <c r="BO861" s="9">
        <v>2.8709676000000002</v>
      </c>
      <c r="BP861" s="9">
        <v>17.680644999999998</v>
      </c>
      <c r="BQ861" s="9">
        <v>1.5389405</v>
      </c>
      <c r="BR861" s="9">
        <v>3.3085501000000002</v>
      </c>
      <c r="BS861" s="9">
        <v>9.9639209999999991</v>
      </c>
      <c r="BT861" s="9">
        <v>9.0590399999999995</v>
      </c>
      <c r="BU861" s="9">
        <v>1.6337423</v>
      </c>
      <c r="BV861" s="9">
        <v>3.1434299999999999</v>
      </c>
      <c r="BW861" s="9">
        <v>15.0558605</v>
      </c>
      <c r="BX861" s="9">
        <v>11.951775</v>
      </c>
      <c r="BY861" s="9">
        <v>12.316805</v>
      </c>
      <c r="BZ861" s="9">
        <v>9.6778659999999999</v>
      </c>
      <c r="CA861" s="9">
        <v>47.316600000000001</v>
      </c>
      <c r="CB861" s="9">
        <v>60.225665999999997</v>
      </c>
      <c r="CC861" s="9">
        <v>39.807740000000003</v>
      </c>
      <c r="CD861" s="9">
        <v>54.692959999999999</v>
      </c>
    </row>
    <row r="862" spans="1:82" ht="15.75" hidden="1" customHeight="1" x14ac:dyDescent="0.2">
      <c r="A862" s="9" t="s">
        <v>113</v>
      </c>
      <c r="B862" s="9" t="s">
        <v>2180</v>
      </c>
      <c r="C862" s="9">
        <v>2220</v>
      </c>
      <c r="D862" s="9">
        <v>156</v>
      </c>
      <c r="E862" s="9">
        <v>331.17298769040002</v>
      </c>
      <c r="F862" s="9">
        <v>824</v>
      </c>
      <c r="G862" s="9">
        <v>562.32360000000006</v>
      </c>
      <c r="H862" s="9">
        <v>203</v>
      </c>
      <c r="I862" s="16">
        <v>3.76595532673361E-5</v>
      </c>
      <c r="J862" s="9">
        <v>2613.4497434268401</v>
      </c>
      <c r="K862" s="9">
        <v>66.812088475185604</v>
      </c>
      <c r="L862" s="9">
        <v>9.3351146826860895E-2</v>
      </c>
      <c r="M862" s="9">
        <v>1.29619857145098E-3</v>
      </c>
      <c r="N862" s="9">
        <v>0.18932038834951401</v>
      </c>
      <c r="O862" s="9">
        <v>0.58893665985964705</v>
      </c>
      <c r="P862" s="9" t="s">
        <v>2181</v>
      </c>
      <c r="Q862" s="9">
        <v>254432104</v>
      </c>
      <c r="R862" s="9" t="s">
        <v>238</v>
      </c>
      <c r="S862" s="9">
        <v>369777</v>
      </c>
      <c r="T862" s="9">
        <v>37.229332900590599</v>
      </c>
      <c r="U862" s="9">
        <v>-119.73542208695</v>
      </c>
      <c r="V862" s="9">
        <v>221</v>
      </c>
      <c r="W862" s="9">
        <v>227</v>
      </c>
      <c r="X862" s="9">
        <v>46896.979373727103</v>
      </c>
      <c r="Y862" s="15">
        <f>X862/1609.34</f>
        <v>29.140504414062352</v>
      </c>
      <c r="Z862" s="9">
        <v>29945.6871136275</v>
      </c>
      <c r="AA862" s="15">
        <f>Z862/1609.34</f>
        <v>18.607433552653575</v>
      </c>
      <c r="AB862" s="9">
        <v>16951.292260099599</v>
      </c>
      <c r="AC862" s="9">
        <v>29945.6871136275</v>
      </c>
      <c r="AD862" s="9">
        <v>16951.292260099599</v>
      </c>
      <c r="AE862" s="9">
        <v>0.26312831000455</v>
      </c>
      <c r="AF862" s="9">
        <v>7.6448893132692302E-3</v>
      </c>
      <c r="AG862" s="9">
        <v>297</v>
      </c>
      <c r="AH862" s="9">
        <v>1.6458834</v>
      </c>
      <c r="AI862" s="9">
        <v>4.8954677999999996</v>
      </c>
      <c r="AJ862" s="9">
        <v>2</v>
      </c>
      <c r="AK862" s="9">
        <v>1.9935856999999999</v>
      </c>
      <c r="AL862" s="9">
        <v>4.924715</v>
      </c>
      <c r="AM862" s="9">
        <v>-0.55137159999999996</v>
      </c>
      <c r="AN862" s="9">
        <v>4.6634614E-3</v>
      </c>
      <c r="AO862" s="9">
        <v>6.200423E-3</v>
      </c>
      <c r="AP862" s="9">
        <v>1.5748359000000001</v>
      </c>
      <c r="AQ862" s="9">
        <v>297.69443000000001</v>
      </c>
      <c r="AR862" s="9">
        <v>48.929305999999997</v>
      </c>
      <c r="AS862" s="9">
        <v>33.962119999999999</v>
      </c>
      <c r="AT862" s="9">
        <v>1.4111525</v>
      </c>
      <c r="AU862" s="9">
        <v>12.109595000000001</v>
      </c>
      <c r="AV862" s="9">
        <v>13.334530000000001</v>
      </c>
      <c r="AW862" s="9">
        <v>0.79882229999999999</v>
      </c>
      <c r="AX862" s="12">
        <f ca="1">IFERROR(__xludf.DUMMYFUNCTION("1-(PERCENTRANK(FILTER(AG:AG, $A:$A=$A862), $AG862))"),0.858)</f>
        <v>0.85799999999999998</v>
      </c>
      <c r="AY862" s="13">
        <f ca="1">IFERROR(__xludf.DUMMYFUNCTION("PERCENTRANK(FILTER(K:K, $A:$A=$A862), $K862)"),0.871)</f>
        <v>0.871</v>
      </c>
      <c r="AZ862" s="13">
        <f ca="1">IFERROR(__xludf.DUMMYFUNCTION("PERCENTRANK(FILTER(I:I, $A:$A=$A862), $I862)"),0.386)</f>
        <v>0.38600000000000001</v>
      </c>
      <c r="BA862" s="12">
        <f ca="1">IFERROR(__xludf.DUMMYFUNCTION("PERCENTRANK(FILTER(AI:AI, $A:$A=$A862), $AI862)"),0.228)</f>
        <v>0.22800000000000001</v>
      </c>
      <c r="BB862" s="13">
        <f ca="1">IFERROR(__xludf.DUMMYFUNCTION("PERCENTRANK(FILTER(AT:AT, $A:$A=$A862), $AT862)"),0.794)</f>
        <v>0.79400000000000004</v>
      </c>
      <c r="BC862" s="13">
        <f ca="1">IFERROR(__xludf.DUMMYFUNCTION("PERCENTRANK(FILTER(AU:AU, $A:$A=$A862), $AU862)"),0.512)</f>
        <v>0.51200000000000001</v>
      </c>
      <c r="BM862" s="9">
        <v>5.0361753000000002E-2</v>
      </c>
      <c r="BN862" s="9">
        <v>1.4975960999999999E-2</v>
      </c>
      <c r="BO862" s="9">
        <v>1.7738096000000001</v>
      </c>
      <c r="BP862" s="9">
        <v>17.38889</v>
      </c>
      <c r="BQ862" s="9">
        <v>0.92204326000000003</v>
      </c>
      <c r="BR862" s="9">
        <v>1.9807693</v>
      </c>
      <c r="BS862" s="9">
        <v>7.7794189999999999</v>
      </c>
      <c r="BT862" s="9">
        <v>7.1184362999999999</v>
      </c>
      <c r="BU862" s="9">
        <v>2.5209112</v>
      </c>
      <c r="BV862" s="9">
        <v>3.9396322000000001</v>
      </c>
      <c r="BW862" s="9">
        <v>11.343202</v>
      </c>
      <c r="BX862" s="9">
        <v>6.7237724999999999</v>
      </c>
      <c r="BY862" s="9">
        <v>7.4011519999999997</v>
      </c>
      <c r="BZ862" s="9">
        <v>4.4110255</v>
      </c>
      <c r="CA862" s="9">
        <v>47.106845999999997</v>
      </c>
      <c r="CB862" s="9">
        <v>72.275099999999995</v>
      </c>
      <c r="CC862" s="9">
        <v>61.982370000000003</v>
      </c>
      <c r="CD862" s="9">
        <v>87.319659999999999</v>
      </c>
    </row>
    <row r="863" spans="1:82" ht="15.75" hidden="1" customHeight="1" x14ac:dyDescent="0.2">
      <c r="A863" s="9" t="s">
        <v>77</v>
      </c>
      <c r="B863" s="9" t="s">
        <v>2182</v>
      </c>
      <c r="C863" s="9">
        <v>6999</v>
      </c>
      <c r="D863" s="9">
        <v>703</v>
      </c>
      <c r="E863" s="9">
        <v>960.04501458758</v>
      </c>
      <c r="F863" s="9">
        <v>1147</v>
      </c>
      <c r="G863" s="9">
        <v>1187.3779</v>
      </c>
      <c r="H863" s="9">
        <v>108</v>
      </c>
      <c r="I863" s="10">
        <v>1.8895300942218699E-4</v>
      </c>
      <c r="J863" s="9">
        <v>3.7868796573170702E-2</v>
      </c>
      <c r="K863" s="9">
        <v>2.06174922846479</v>
      </c>
      <c r="L863" s="11">
        <v>7.1516840636745101E-6</v>
      </c>
      <c r="M863" s="9">
        <v>2.7045683075420498E-4</v>
      </c>
      <c r="N863" s="9">
        <v>0.61290322580645096</v>
      </c>
      <c r="O863" s="9">
        <v>0.80854207458635297</v>
      </c>
      <c r="P863" s="9" t="s">
        <v>2183</v>
      </c>
      <c r="Q863" s="9">
        <v>192171101</v>
      </c>
      <c r="R863" s="9" t="s">
        <v>470</v>
      </c>
      <c r="S863" s="9">
        <v>29362</v>
      </c>
      <c r="T863" s="9">
        <v>40.894054894800398</v>
      </c>
      <c r="U863" s="9">
        <v>-123.772615721355</v>
      </c>
      <c r="V863" s="9">
        <v>96</v>
      </c>
      <c r="W863" s="9">
        <v>47</v>
      </c>
      <c r="X863" s="9">
        <v>22014.7507292144</v>
      </c>
      <c r="Y863" s="15">
        <f>X863/1609.34</f>
        <v>13.679365907275281</v>
      </c>
      <c r="Z863" s="9">
        <v>18629.066545747301</v>
      </c>
      <c r="AA863" s="15">
        <f>Z863/1609.34</f>
        <v>11.575594060762363</v>
      </c>
      <c r="AB863" s="9">
        <v>3385.6841834670699</v>
      </c>
      <c r="AC863" s="9">
        <v>11564.4444297509</v>
      </c>
      <c r="AD863" s="9">
        <v>2190.5929966222602</v>
      </c>
      <c r="AE863" s="9">
        <v>2.92093377214541E-2</v>
      </c>
      <c r="AF863" s="9">
        <v>2.0406925017596202E-2</v>
      </c>
      <c r="AG863" s="9">
        <v>1188</v>
      </c>
      <c r="AH863" s="9">
        <v>12.874701</v>
      </c>
      <c r="AI863" s="9">
        <v>24.271982000000001</v>
      </c>
      <c r="AJ863" s="9">
        <v>3</v>
      </c>
      <c r="AK863" s="9">
        <v>2.4891380000000001</v>
      </c>
      <c r="AL863" s="9">
        <v>8.7235859999999992</v>
      </c>
      <c r="AM863" s="9">
        <v>0.61978054000000005</v>
      </c>
      <c r="AN863" s="9">
        <v>5.2611466000000003E-2</v>
      </c>
      <c r="AO863" s="9">
        <v>6.1962839999999998E-3</v>
      </c>
      <c r="AP863" s="9">
        <v>4.5128870000000001</v>
      </c>
      <c r="AQ863" s="9">
        <v>292.8938</v>
      </c>
      <c r="AR863" s="9">
        <v>30.114653000000001</v>
      </c>
      <c r="AS863" s="9">
        <v>30.157032000000001</v>
      </c>
      <c r="AT863" s="9">
        <v>0.87302539999999995</v>
      </c>
      <c r="AU863" s="9">
        <v>15.7658615</v>
      </c>
      <c r="AV863" s="9">
        <v>19.103676</v>
      </c>
      <c r="AW863" s="9">
        <v>0.89136623999999998</v>
      </c>
      <c r="AX863" s="12">
        <f ca="1">IFERROR(__xludf.DUMMYFUNCTION("1-(PERCENTRANK(FILTER(AG:AG, $A:$A=$A863), $AG863))"),0.5)</f>
        <v>0.5</v>
      </c>
      <c r="AY863" s="13">
        <f ca="1">IFERROR(__xludf.DUMMYFUNCTION("PERCENTRANK(FILTER(K:K, $A:$A=$A863), $K863)"),0.269)</f>
        <v>0.26900000000000002</v>
      </c>
      <c r="AZ863" s="13">
        <f ca="1">IFERROR(__xludf.DUMMYFUNCTION("PERCENTRANK(FILTER(I:I, $A:$A=$A863), $I863)"),0.918)</f>
        <v>0.91800000000000004</v>
      </c>
      <c r="BA863" s="12">
        <f ca="1">IFERROR(__xludf.DUMMYFUNCTION("PERCENTRANK(FILTER(AI:AI, $A:$A=$A863), $AI863)"),0.713)</f>
        <v>0.71299999999999997</v>
      </c>
      <c r="BB863" s="13">
        <f ca="1">IFERROR(__xludf.DUMMYFUNCTION("PERCENTRANK(FILTER(AT:AT, $A:$A=$A863), $AT863)"),0.48)</f>
        <v>0.48</v>
      </c>
      <c r="BC863" s="13">
        <f ca="1">IFERROR(__xludf.DUMMYFUNCTION("PERCENTRANK(FILTER(AU:AU, $A:$A=$A863), $AU863)"),0.478)</f>
        <v>0.47799999999999998</v>
      </c>
      <c r="BM863" s="9">
        <v>9.3272485000000002E-2</v>
      </c>
      <c r="BN863" s="9">
        <v>4.7388535000000002E-2</v>
      </c>
      <c r="BO863" s="9">
        <v>1.6349206000000001</v>
      </c>
      <c r="BP863" s="9">
        <v>12.031746</v>
      </c>
      <c r="BQ863" s="9">
        <v>0.82955414000000005</v>
      </c>
      <c r="BR863" s="9">
        <v>7.3057322999999998</v>
      </c>
      <c r="BS863" s="9">
        <v>16.191621999999999</v>
      </c>
      <c r="BT863" s="9">
        <v>12.820097000000001</v>
      </c>
      <c r="BU863" s="9">
        <v>1.8681861</v>
      </c>
      <c r="BV863" s="9">
        <v>3.2901630000000002</v>
      </c>
      <c r="BW863" s="9">
        <v>16.338528</v>
      </c>
      <c r="BX863" s="9">
        <v>8.0822339999999997</v>
      </c>
      <c r="BY863" s="9">
        <v>10.004659999999999</v>
      </c>
      <c r="BZ863" s="9">
        <v>5.3937216000000001</v>
      </c>
      <c r="CA863" s="9">
        <v>52.169426000000001</v>
      </c>
      <c r="CB863" s="9">
        <v>95.300640000000001</v>
      </c>
      <c r="CC863" s="9">
        <v>39.123092999999997</v>
      </c>
      <c r="CD863" s="9">
        <v>78.440674000000001</v>
      </c>
    </row>
    <row r="864" spans="1:82" ht="15.75" hidden="1" customHeight="1" x14ac:dyDescent="0.2">
      <c r="A864" s="9" t="s">
        <v>81</v>
      </c>
      <c r="B864" s="9" t="s">
        <v>2184</v>
      </c>
      <c r="C864" s="9">
        <v>4337</v>
      </c>
      <c r="D864" s="9">
        <v>51</v>
      </c>
      <c r="E864" s="9">
        <v>97.849296359957094</v>
      </c>
      <c r="F864" s="9">
        <v>165</v>
      </c>
      <c r="G864" s="9">
        <v>141.62268</v>
      </c>
      <c r="H864" s="9">
        <v>19</v>
      </c>
      <c r="I864" s="16">
        <v>5.5079909974378197E-5</v>
      </c>
      <c r="J864" s="9">
        <v>146.96135569651599</v>
      </c>
      <c r="K864" s="9">
        <v>12.640069015043601</v>
      </c>
      <c r="L864" s="9">
        <v>1.12790887705635E-2</v>
      </c>
      <c r="M864" s="9">
        <v>4.4253891904027701E-4</v>
      </c>
      <c r="N864" s="9">
        <v>0.30909090909090903</v>
      </c>
      <c r="O864" s="9">
        <v>0.69091543742249495</v>
      </c>
      <c r="P864" s="9" t="s">
        <v>2185</v>
      </c>
      <c r="Q864" s="9">
        <v>103091102</v>
      </c>
      <c r="R864" s="9" t="s">
        <v>424</v>
      </c>
      <c r="S864" s="9">
        <v>2094</v>
      </c>
      <c r="T864" s="9">
        <v>39.656861203702199</v>
      </c>
      <c r="U864" s="9">
        <v>-121.57596853880599</v>
      </c>
      <c r="V864" s="9">
        <v>30</v>
      </c>
      <c r="W864" s="9">
        <v>1</v>
      </c>
      <c r="X864" s="9">
        <v>5553.0720890738603</v>
      </c>
      <c r="Z864" s="9">
        <v>5527.8648490385904</v>
      </c>
      <c r="AB864" s="9">
        <v>25.207240035268001</v>
      </c>
      <c r="AC864" s="9">
        <v>5527.8648490385904</v>
      </c>
      <c r="AD864" s="9">
        <v>25.207240035268001</v>
      </c>
      <c r="AE864" s="9">
        <v>8.4082394617652698E-3</v>
      </c>
      <c r="AF864" s="9">
        <v>1.0465182895131799E-3</v>
      </c>
      <c r="AG864" s="9">
        <v>867</v>
      </c>
      <c r="AH864" s="9">
        <v>1.8855788</v>
      </c>
      <c r="AI864" s="9">
        <v>4.5996655999999998</v>
      </c>
      <c r="AJ864" s="9">
        <v>2</v>
      </c>
      <c r="AK864" s="9">
        <v>2.9021134000000002</v>
      </c>
      <c r="AL864" s="9">
        <v>7.9809929999999998</v>
      </c>
      <c r="AM864" s="9">
        <v>-3.9943070000000001</v>
      </c>
      <c r="AN864" s="9">
        <v>9.5454549999999996E-3</v>
      </c>
      <c r="AO864" s="9">
        <v>6.3699352999999998E-3</v>
      </c>
      <c r="AP864" s="9">
        <v>3.0769574999999998</v>
      </c>
      <c r="AQ864" s="9">
        <v>296.73039999999997</v>
      </c>
      <c r="AR864" s="9">
        <v>47.986828000000003</v>
      </c>
      <c r="AS864" s="9">
        <v>35.100616000000002</v>
      </c>
      <c r="AT864" s="9">
        <v>1.3897332</v>
      </c>
      <c r="AU864" s="9">
        <v>11.923591</v>
      </c>
      <c r="AV864" s="9">
        <v>13.921911</v>
      </c>
      <c r="AW864" s="9">
        <v>1.3084863</v>
      </c>
      <c r="AX864" s="12">
        <f ca="1">IFERROR(__xludf.DUMMYFUNCTION("1-(PERCENTRANK(FILTER(AG:AG, $A:$A=$A864), $AG864))"),0.564)</f>
        <v>0.56399999999999995</v>
      </c>
      <c r="AY864" s="13">
        <f ca="1">IFERROR(__xludf.DUMMYFUNCTION("PERCENTRANK(FILTER(K:K, $A:$A=$A864), $K864)"),0.519)</f>
        <v>0.51900000000000002</v>
      </c>
      <c r="AZ864" s="13">
        <f ca="1">IFERROR(__xludf.DUMMYFUNCTION("PERCENTRANK(FILTER(I:I, $A:$A=$A864), $I864)"),0.474)</f>
        <v>0.47399999999999998</v>
      </c>
      <c r="BA864" s="12">
        <f ca="1">IFERROR(__xludf.DUMMYFUNCTION("PERCENTRANK(FILTER(AI:AI, $A:$A=$A864), $AI864)"),0.165)</f>
        <v>0.16500000000000001</v>
      </c>
      <c r="BB864" s="13">
        <f ca="1">IFERROR(__xludf.DUMMYFUNCTION("PERCENTRANK(FILTER(AT:AT, $A:$A=$A864), $AT864)"),0.578)</f>
        <v>0.57799999999999996</v>
      </c>
      <c r="BC864" s="13">
        <f ca="1">IFERROR(__xludf.DUMMYFUNCTION("PERCENTRANK(FILTER(AU:AU, $A:$A=$A864), $AU864)"),0.225)</f>
        <v>0.22500000000000001</v>
      </c>
      <c r="BM864" s="9">
        <v>4.5428626E-2</v>
      </c>
      <c r="BN864" s="9">
        <v>3.3181816000000003E-2</v>
      </c>
      <c r="BO864" s="9">
        <v>4.2307689999999996</v>
      </c>
      <c r="BP864" s="9">
        <v>6.3076924999999999</v>
      </c>
      <c r="BQ864" s="9">
        <v>2.5984091999999999</v>
      </c>
      <c r="BR864" s="9">
        <v>3.75</v>
      </c>
      <c r="BS864" s="9">
        <v>12.876885</v>
      </c>
      <c r="BT864" s="9">
        <v>8.8284870000000009</v>
      </c>
      <c r="BU864" s="9">
        <v>2.5501008000000001</v>
      </c>
      <c r="BV864" s="9">
        <v>4.4094256999999999</v>
      </c>
      <c r="BW864" s="9">
        <v>12.066231999999999</v>
      </c>
      <c r="BX864" s="9">
        <v>5.6990439999999998</v>
      </c>
      <c r="BY864" s="9">
        <v>7.9651145999999997</v>
      </c>
      <c r="BZ864" s="9">
        <v>3.8298158999999998</v>
      </c>
      <c r="CA864" s="9">
        <v>57.68329</v>
      </c>
      <c r="CB864" s="9">
        <v>102.65188000000001</v>
      </c>
      <c r="CC864" s="9">
        <v>56.591617999999997</v>
      </c>
      <c r="CD864" s="9">
        <v>94.486149999999995</v>
      </c>
    </row>
    <row r="865" spans="1:82" ht="15.75" hidden="1" customHeight="1" x14ac:dyDescent="0.2">
      <c r="A865" s="9" t="s">
        <v>73</v>
      </c>
      <c r="B865" s="9" t="s">
        <v>2186</v>
      </c>
      <c r="C865" s="9">
        <v>7007</v>
      </c>
      <c r="D865" s="9">
        <v>5</v>
      </c>
      <c r="E865" s="9">
        <v>6.0238035738234501</v>
      </c>
      <c r="F865" s="9">
        <v>16</v>
      </c>
      <c r="G865" s="9">
        <v>11.166922</v>
      </c>
      <c r="H865" s="9">
        <v>5</v>
      </c>
      <c r="I865" s="16">
        <v>7.7887186489533595E-5</v>
      </c>
      <c r="J865" s="9">
        <v>1415.0091678004901</v>
      </c>
      <c r="K865" s="9">
        <v>7.6031781832377101</v>
      </c>
      <c r="L865" s="9">
        <v>0.114329446364087</v>
      </c>
      <c r="M865" s="9">
        <v>4.42373799160122E-4</v>
      </c>
      <c r="N865" s="9">
        <v>0.3125</v>
      </c>
      <c r="O865" s="9">
        <v>0.53943278023981001</v>
      </c>
      <c r="P865" s="9" t="s">
        <v>2187</v>
      </c>
      <c r="Q865" s="9">
        <v>63801102</v>
      </c>
      <c r="R865" s="9" t="s">
        <v>2188</v>
      </c>
      <c r="S865" s="9">
        <v>8842</v>
      </c>
      <c r="T865" s="9">
        <v>38.233405716055699</v>
      </c>
      <c r="U865" s="9">
        <v>-122.150751904396</v>
      </c>
      <c r="V865" s="9">
        <v>114</v>
      </c>
      <c r="W865" s="9">
        <v>72</v>
      </c>
      <c r="X865" s="9">
        <v>12806.1180887504</v>
      </c>
      <c r="Z865" s="9">
        <v>9062.7482733744291</v>
      </c>
      <c r="AB865" s="9">
        <v>3743.3698153760101</v>
      </c>
      <c r="AC865" s="9">
        <v>757.49825593267303</v>
      </c>
      <c r="AD865" s="9">
        <v>188.72653540588499</v>
      </c>
      <c r="AE865" s="9">
        <v>2.21186899580061E-3</v>
      </c>
      <c r="AF865" s="9">
        <v>3.89435932447668E-4</v>
      </c>
      <c r="AG865" s="9">
        <v>868</v>
      </c>
      <c r="AH865" s="9">
        <v>2.773892</v>
      </c>
      <c r="AI865" s="9">
        <v>8.729571</v>
      </c>
      <c r="AJ865" s="9">
        <v>2</v>
      </c>
      <c r="AK865" s="9">
        <v>4.4007626000000002</v>
      </c>
      <c r="AL865" s="9">
        <v>9.7494999999999994</v>
      </c>
      <c r="AM865" s="9">
        <v>-0.87372965000000002</v>
      </c>
      <c r="AN865" s="9">
        <v>1.4999999999999999E-2</v>
      </c>
      <c r="AO865" s="9">
        <v>6.7463549999999999E-3</v>
      </c>
      <c r="AP865" s="9">
        <v>1.7257150000000001</v>
      </c>
      <c r="AQ865" s="9">
        <v>297.35550000000001</v>
      </c>
      <c r="AR865" s="9">
        <v>41.319057000000001</v>
      </c>
      <c r="AS865" s="9">
        <v>36.06776</v>
      </c>
      <c r="AT865" s="9">
        <v>1.1891044</v>
      </c>
      <c r="AU865" s="9">
        <v>13.89846</v>
      </c>
      <c r="AV865" s="9">
        <v>15.307816499999999</v>
      </c>
      <c r="AW865" s="9">
        <v>7.97377</v>
      </c>
      <c r="AX865" s="12">
        <f ca="1">IFERROR(__xludf.DUMMYFUNCTION("1-(PERCENTRANK(FILTER(AG:AG, $A:$A=$A865), $AG865))"),0.453999999999999)</f>
        <v>0.45399999999999902</v>
      </c>
      <c r="AY865" s="13">
        <f ca="1">IFERROR(__xludf.DUMMYFUNCTION("PERCENTRANK(FILTER(K:K, $A:$A=$A865), $K865)"),0.297)</f>
        <v>0.29699999999999999</v>
      </c>
      <c r="AZ865" s="13">
        <f ca="1">IFERROR(__xludf.DUMMYFUNCTION("PERCENTRANK(FILTER(I:I, $A:$A=$A865), $I865)"),0.495)</f>
        <v>0.495</v>
      </c>
      <c r="BA865" s="12">
        <f ca="1">IFERROR(__xludf.DUMMYFUNCTION("PERCENTRANK(FILTER(AI:AI, $A:$A=$A865), $AI865)"),0.361)</f>
        <v>0.36099999999999999</v>
      </c>
      <c r="BB865" s="13">
        <f ca="1">IFERROR(__xludf.DUMMYFUNCTION("PERCENTRANK(FILTER(AT:AT, $A:$A=$A865), $AT865)"),0.202)</f>
        <v>0.20200000000000001</v>
      </c>
      <c r="BC865" s="13">
        <f ca="1">IFERROR(__xludf.DUMMYFUNCTION("PERCENTRANK(FILTER(AU:AU, $A:$A=$A865), $AU865)"),0.978)</f>
        <v>0.97799999999999998</v>
      </c>
      <c r="BM865" s="9">
        <v>0.13133448</v>
      </c>
      <c r="BN865" s="9">
        <v>8.3333335999999994E-2</v>
      </c>
      <c r="BO865" s="9">
        <v>2.5</v>
      </c>
      <c r="BP865" s="9">
        <v>13.5</v>
      </c>
      <c r="BQ865" s="9">
        <v>1.125</v>
      </c>
      <c r="BR865" s="9">
        <v>2.6666666999999999</v>
      </c>
      <c r="BS865" s="9">
        <v>6.5308723000000004</v>
      </c>
      <c r="BT865" s="9">
        <v>6.3487825000000004</v>
      </c>
      <c r="BU865" s="9">
        <v>2.260424</v>
      </c>
      <c r="BV865" s="9">
        <v>3.8732378000000001</v>
      </c>
      <c r="BW865" s="9">
        <v>12.294881999999999</v>
      </c>
      <c r="BX865" s="9">
        <v>8.6768560000000008</v>
      </c>
      <c r="BY865" s="9">
        <v>9.4269750000000005</v>
      </c>
      <c r="BZ865" s="9">
        <v>5.7641806999999998</v>
      </c>
      <c r="CA865" s="9">
        <v>57.59778</v>
      </c>
      <c r="CB865" s="9">
        <v>74.157409999999999</v>
      </c>
      <c r="CC865" s="9">
        <v>54.844639999999998</v>
      </c>
      <c r="CD865" s="9">
        <v>77.547300000000007</v>
      </c>
    </row>
    <row r="866" spans="1:82" ht="15.75" hidden="1" customHeight="1" x14ac:dyDescent="0.2">
      <c r="A866" s="9" t="s">
        <v>106</v>
      </c>
      <c r="B866" s="9" t="s">
        <v>2189</v>
      </c>
      <c r="C866" s="9">
        <v>2265</v>
      </c>
      <c r="D866" s="9">
        <v>35</v>
      </c>
      <c r="E866" s="9">
        <v>72.589704093375104</v>
      </c>
      <c r="F866" s="9">
        <v>206</v>
      </c>
      <c r="G866" s="9">
        <v>172.45779999999999</v>
      </c>
      <c r="H866" s="9">
        <v>17</v>
      </c>
      <c r="I866" s="10">
        <v>2.0266993241795499E-4</v>
      </c>
      <c r="J866" s="9">
        <v>3.7817662711383003E-2</v>
      </c>
      <c r="K866" s="9">
        <v>3.7738703948755998</v>
      </c>
      <c r="L866" s="11">
        <v>7.6645031459210195E-6</v>
      </c>
      <c r="M866" s="9">
        <v>4.3798886027241802E-4</v>
      </c>
      <c r="N866" s="9">
        <v>0.16990291262135901</v>
      </c>
      <c r="O866" s="9">
        <v>0.42091286412739198</v>
      </c>
      <c r="P866" s="9" t="s">
        <v>2190</v>
      </c>
      <c r="Q866" s="9">
        <v>83040401</v>
      </c>
      <c r="R866" s="9" t="s">
        <v>995</v>
      </c>
      <c r="S866" s="9">
        <v>16010</v>
      </c>
      <c r="T866" s="9">
        <v>37.088633165217601</v>
      </c>
      <c r="U866" s="9">
        <v>-122.087425576789</v>
      </c>
      <c r="V866" s="9">
        <v>40</v>
      </c>
      <c r="W866" s="9">
        <v>162</v>
      </c>
      <c r="X866" s="9">
        <v>10465.0564047303</v>
      </c>
      <c r="Z866" s="9">
        <v>2728.9115091343501</v>
      </c>
      <c r="AB866" s="9">
        <v>7736.1448955959804</v>
      </c>
      <c r="AC866" s="9">
        <v>2728.9115091343501</v>
      </c>
      <c r="AD866" s="9">
        <v>7736.1448955959804</v>
      </c>
      <c r="AE866" s="9">
        <v>7.44581062463112E-3</v>
      </c>
      <c r="AF866" s="9">
        <v>3.4453888511052299E-3</v>
      </c>
      <c r="AG866" s="9">
        <v>869</v>
      </c>
      <c r="AH866" s="9">
        <v>6.398396</v>
      </c>
      <c r="AI866" s="9">
        <v>18.094477000000001</v>
      </c>
      <c r="AJ866" s="9">
        <v>3</v>
      </c>
      <c r="AK866" s="9">
        <v>1.6074663</v>
      </c>
      <c r="AL866" s="9">
        <v>3.9685983999999999</v>
      </c>
      <c r="AM866" s="9">
        <v>-3.3100010000000002</v>
      </c>
      <c r="AN866" s="9">
        <v>9.7931035E-2</v>
      </c>
      <c r="AO866" s="9">
        <v>6.8615780000000001E-3</v>
      </c>
      <c r="AP866" s="9">
        <v>3.5172479999999999</v>
      </c>
      <c r="AQ866" s="9">
        <v>296.59969999999998</v>
      </c>
      <c r="AR866" s="9">
        <v>32.366520000000001</v>
      </c>
      <c r="AS866" s="9">
        <v>30.582723999999999</v>
      </c>
      <c r="AT866" s="9">
        <v>1.0175074</v>
      </c>
      <c r="AU866" s="9">
        <v>15.771330000000001</v>
      </c>
      <c r="AV866" s="9">
        <v>17.631535</v>
      </c>
      <c r="AW866" s="9">
        <v>8.7881649999999993</v>
      </c>
      <c r="AX866" s="12">
        <f ca="1">IFERROR(__xludf.DUMMYFUNCTION("1-(PERCENTRANK(FILTER(AG:AG, $A:$A=$A866), $AG866))"),0.872)</f>
        <v>0.872</v>
      </c>
      <c r="AY866" s="13">
        <f ca="1">IFERROR(__xludf.DUMMYFUNCTION("PERCENTRANK(FILTER(K:K, $A:$A=$A866), $K866)"),0.554)</f>
        <v>0.55400000000000005</v>
      </c>
      <c r="AZ866" s="13">
        <f ca="1">IFERROR(__xludf.DUMMYFUNCTION("PERCENTRANK(FILTER(I:I, $A:$A=$A866), $I866)"),0.987)</f>
        <v>0.98699999999999999</v>
      </c>
      <c r="BA866" s="12">
        <f ca="1">IFERROR(__xludf.DUMMYFUNCTION("PERCENTRANK(FILTER(AI:AI, $A:$A=$A866), $AI866)"),0.777)</f>
        <v>0.77700000000000002</v>
      </c>
      <c r="BB866" s="13">
        <f ca="1">IFERROR(__xludf.DUMMYFUNCTION("PERCENTRANK(FILTER(AT:AT, $A:$A=$A866), $AT866)"),0.692)</f>
        <v>0.69199999999999995</v>
      </c>
      <c r="BC866" s="13">
        <f ca="1">IFERROR(__xludf.DUMMYFUNCTION("PERCENTRANK(FILTER(AU:AU, $A:$A=$A866), $AU866)"),0.643)</f>
        <v>0.64300000000000002</v>
      </c>
      <c r="BM866" s="9">
        <v>0.32390479999999999</v>
      </c>
      <c r="BN866" s="9">
        <v>2.7241379E-2</v>
      </c>
      <c r="BO866" s="9">
        <v>7.1923075000000001</v>
      </c>
      <c r="BP866" s="9">
        <v>20.423076999999999</v>
      </c>
      <c r="BQ866" s="9">
        <v>1.3610344999999999</v>
      </c>
      <c r="BR866" s="9">
        <v>7.1034484000000004</v>
      </c>
      <c r="BS866" s="9">
        <v>9.8235200000000003</v>
      </c>
      <c r="BT866" s="9">
        <v>8.5636700000000001</v>
      </c>
      <c r="BU866" s="9">
        <v>1.9360801999999999</v>
      </c>
      <c r="BV866" s="9">
        <v>3.6166722999999998</v>
      </c>
      <c r="BW866" s="9">
        <v>15.272385</v>
      </c>
      <c r="BX866" s="9">
        <v>10.973896999999999</v>
      </c>
      <c r="BY866" s="9">
        <v>10.556842</v>
      </c>
      <c r="BZ866" s="9">
        <v>7.2555465999999997</v>
      </c>
      <c r="CA866" s="9">
        <v>51.984844000000002</v>
      </c>
      <c r="CB866" s="9">
        <v>66.504840000000002</v>
      </c>
      <c r="CC866" s="9">
        <v>42.825073000000003</v>
      </c>
      <c r="CD866" s="9">
        <v>64.83587</v>
      </c>
    </row>
    <row r="867" spans="1:82" ht="15.75" hidden="1" customHeight="1" x14ac:dyDescent="0.2">
      <c r="A867" s="9" t="s">
        <v>77</v>
      </c>
      <c r="B867" s="9" t="s">
        <v>2191</v>
      </c>
      <c r="C867" s="9">
        <v>7765</v>
      </c>
      <c r="D867" s="9">
        <v>442</v>
      </c>
      <c r="E867" s="9">
        <v>913.95891889973598</v>
      </c>
      <c r="F867" s="9">
        <v>955</v>
      </c>
      <c r="G867" s="9">
        <v>1187.5650000000001</v>
      </c>
      <c r="H867" s="9">
        <v>71</v>
      </c>
      <c r="I867" s="16">
        <v>7.8701543572324295E-5</v>
      </c>
      <c r="J867" s="9">
        <v>13.412853488105499</v>
      </c>
      <c r="K867" s="9">
        <v>9.6089016132367107</v>
      </c>
      <c r="L867" s="9">
        <v>9.4236191279894598E-4</v>
      </c>
      <c r="M867" s="9">
        <v>4.3558937770131598E-4</v>
      </c>
      <c r="N867" s="9">
        <v>0.46282722513088997</v>
      </c>
      <c r="O867" s="9">
        <v>0.76960752800387999</v>
      </c>
      <c r="P867" s="9" t="s">
        <v>2192</v>
      </c>
      <c r="Q867" s="9">
        <v>43071102</v>
      </c>
      <c r="R867" s="9" t="s">
        <v>371</v>
      </c>
      <c r="S867" s="9">
        <v>861496</v>
      </c>
      <c r="T867" s="9">
        <v>38.357961374333797</v>
      </c>
      <c r="U867" s="9">
        <v>-122.525628483015</v>
      </c>
      <c r="V867" s="9">
        <v>70</v>
      </c>
      <c r="W867" s="9">
        <v>114</v>
      </c>
      <c r="X867" s="9">
        <v>15273.867644012</v>
      </c>
      <c r="Z867" s="9">
        <v>7248.9398808664901</v>
      </c>
      <c r="AB867" s="9">
        <v>8024.9277631455598</v>
      </c>
      <c r="AC867" s="9">
        <v>7248.9398808664901</v>
      </c>
      <c r="AD867" s="9">
        <v>8024.9277631455598</v>
      </c>
      <c r="AE867" s="9">
        <v>3.0926845816793499E-2</v>
      </c>
      <c r="AF867" s="9">
        <v>5.5878095936350196E-3</v>
      </c>
      <c r="AG867" s="9">
        <v>870</v>
      </c>
      <c r="AH867" s="9">
        <v>3.3734712999999998</v>
      </c>
      <c r="AI867" s="9">
        <v>9.7713289999999997</v>
      </c>
      <c r="AJ867" s="9">
        <v>2.0083334000000002</v>
      </c>
      <c r="AK867" s="9">
        <v>2.4425045999999999</v>
      </c>
      <c r="AL867" s="9">
        <v>6.5213437000000001</v>
      </c>
      <c r="AM867" s="9">
        <v>0.43201664000000001</v>
      </c>
      <c r="AN867" s="9">
        <v>5.2999999999999999E-2</v>
      </c>
      <c r="AO867" s="9">
        <v>6.7674316999999998E-3</v>
      </c>
      <c r="AP867" s="9">
        <v>2.6888207999999998</v>
      </c>
      <c r="AQ867" s="9">
        <v>296.09113000000002</v>
      </c>
      <c r="AR867" s="9">
        <v>34.194485</v>
      </c>
      <c r="AS867" s="9">
        <v>30.374977000000001</v>
      </c>
      <c r="AT867" s="9">
        <v>1.0045983000000001</v>
      </c>
      <c r="AU867" s="9">
        <v>15.28473</v>
      </c>
      <c r="AV867" s="9">
        <v>17.022756999999999</v>
      </c>
      <c r="AW867" s="9">
        <v>0.78620475999999995</v>
      </c>
      <c r="AX867" s="12">
        <f ca="1">IFERROR(__xludf.DUMMYFUNCTION("1-(PERCENTRANK(FILTER(AG:AG, $A:$A=$A867), $AG867))"),0.659)</f>
        <v>0.65900000000000003</v>
      </c>
      <c r="AY867" s="13">
        <f ca="1">IFERROR(__xludf.DUMMYFUNCTION("PERCENTRANK(FILTER(K:K, $A:$A=$A867), $K867)"),0.721)</f>
        <v>0.72099999999999997</v>
      </c>
      <c r="AZ867" s="13">
        <f ca="1">IFERROR(__xludf.DUMMYFUNCTION("PERCENTRANK(FILTER(I:I, $A:$A=$A867), $I867)"),0.292)</f>
        <v>0.29199999999999998</v>
      </c>
      <c r="BA867" s="12">
        <f ca="1">IFERROR(__xludf.DUMMYFUNCTION("PERCENTRANK(FILTER(AI:AI, $A:$A=$A867), $AI867)"),0.196)</f>
        <v>0.19600000000000001</v>
      </c>
      <c r="BB867" s="13">
        <f ca="1">IFERROR(__xludf.DUMMYFUNCTION("PERCENTRANK(FILTER(AT:AT, $A:$A=$A867), $AT867)"),0.642)</f>
        <v>0.64200000000000002</v>
      </c>
      <c r="BC867" s="13">
        <f ca="1">IFERROR(__xludf.DUMMYFUNCTION("PERCENTRANK(FILTER(AU:AU, $A:$A=$A867), $AU867)"),0.399)</f>
        <v>0.39900000000000002</v>
      </c>
      <c r="BM867" s="9">
        <v>0.27599459999999998</v>
      </c>
      <c r="BN867" s="9">
        <v>3.4750000000000003E-2</v>
      </c>
      <c r="BO867" s="9">
        <v>2.3164555999999998</v>
      </c>
      <c r="BP867" s="9">
        <v>17.151900000000001</v>
      </c>
      <c r="BQ867" s="9">
        <v>5.4860835000000003</v>
      </c>
      <c r="BR867" s="9">
        <v>7.9583335000000002</v>
      </c>
      <c r="BS867" s="9">
        <v>9.2344190000000008</v>
      </c>
      <c r="BT867" s="9">
        <v>7.43987</v>
      </c>
      <c r="BU867" s="9">
        <v>1.9666604999999999</v>
      </c>
      <c r="BV867" s="9">
        <v>3.5729275</v>
      </c>
      <c r="BW867" s="9">
        <v>14.945751</v>
      </c>
      <c r="BX867" s="9">
        <v>10.140521</v>
      </c>
      <c r="BY867" s="9">
        <v>10.488640999999999</v>
      </c>
      <c r="BZ867" s="9">
        <v>6.9085729999999996</v>
      </c>
      <c r="CA867" s="9">
        <v>49.806828000000003</v>
      </c>
      <c r="CB867" s="9">
        <v>66.453100000000006</v>
      </c>
      <c r="CC867" s="9">
        <v>42.735059999999997</v>
      </c>
      <c r="CD867" s="9">
        <v>68.060130000000001</v>
      </c>
    </row>
    <row r="868" spans="1:82" ht="15.75" hidden="1" customHeight="1" x14ac:dyDescent="0.2">
      <c r="A868" s="9" t="s">
        <v>106</v>
      </c>
      <c r="B868" s="9" t="s">
        <v>2193</v>
      </c>
      <c r="C868" s="9">
        <v>1949</v>
      </c>
      <c r="D868" s="9">
        <v>2</v>
      </c>
      <c r="E868" s="9">
        <v>5.3082159410795802</v>
      </c>
      <c r="F868" s="9">
        <v>21</v>
      </c>
      <c r="G868" s="9">
        <v>14.135457000000001</v>
      </c>
      <c r="H868" s="9">
        <v>5</v>
      </c>
      <c r="I868" s="16">
        <v>2.8753731385222599E-5</v>
      </c>
      <c r="J868" s="9">
        <v>1983.0957315517301</v>
      </c>
      <c r="K868" s="9">
        <v>22.490289688110298</v>
      </c>
      <c r="L868" s="9">
        <v>5.6493848183856901E-2</v>
      </c>
      <c r="M868" s="9">
        <v>4.3492776421771802E-4</v>
      </c>
      <c r="N868" s="9">
        <v>9.5238095238095205E-2</v>
      </c>
      <c r="O868" s="9">
        <v>0.37552488939546802</v>
      </c>
      <c r="P868" s="9" t="s">
        <v>2194</v>
      </c>
      <c r="Q868" s="9">
        <v>182661105</v>
      </c>
      <c r="R868" s="9" t="s">
        <v>2195</v>
      </c>
      <c r="S868" s="9" t="s">
        <v>98</v>
      </c>
      <c r="T868" s="9">
        <v>35.752157586612299</v>
      </c>
      <c r="U868" s="9">
        <v>-120.684410571519</v>
      </c>
      <c r="V868" s="9">
        <v>181</v>
      </c>
      <c r="W868" s="9">
        <v>535</v>
      </c>
      <c r="X868" s="9">
        <v>34348.9156140739</v>
      </c>
      <c r="Z868" s="9">
        <v>16697.352670078901</v>
      </c>
      <c r="AB868" s="9">
        <v>17651.562943994999</v>
      </c>
      <c r="AC868" s="9">
        <v>2410.7396219726002</v>
      </c>
      <c r="AD868" s="9">
        <v>426.98317605224099</v>
      </c>
      <c r="AE868" s="9">
        <v>2.1746388210885899E-3</v>
      </c>
      <c r="AF868" s="9">
        <v>1.4376865692611299E-4</v>
      </c>
      <c r="AG868" s="9">
        <v>871</v>
      </c>
      <c r="AH868" s="9">
        <v>0.37599510000000003</v>
      </c>
      <c r="AI868" s="9">
        <v>1.1920154999999999</v>
      </c>
      <c r="AJ868" s="9">
        <v>2</v>
      </c>
      <c r="AK868" s="9">
        <v>1.9555013000000001</v>
      </c>
      <c r="AL868" s="9">
        <v>6.4731690000000004</v>
      </c>
      <c r="AM868" s="9">
        <v>-2.1072706999999999</v>
      </c>
      <c r="AN868" s="9">
        <v>0</v>
      </c>
      <c r="AO868" s="9">
        <v>6.3041737000000004E-3</v>
      </c>
      <c r="AP868" s="9">
        <v>0.73389000000000004</v>
      </c>
      <c r="AQ868" s="9">
        <v>298.89109999999999</v>
      </c>
      <c r="AR868" s="9">
        <v>44.691574000000003</v>
      </c>
      <c r="AS868" s="9">
        <v>37.222250000000003</v>
      </c>
      <c r="AT868" s="9">
        <v>1.3645902999999999</v>
      </c>
      <c r="AU868" s="9">
        <v>13.530972999999999</v>
      </c>
      <c r="AV868" s="9">
        <v>14.178068</v>
      </c>
      <c r="AW868" s="9">
        <v>0.36163023</v>
      </c>
      <c r="AX868" s="12">
        <f ca="1">IFERROR(__xludf.DUMMYFUNCTION("1-(PERCENTRANK(FILTER(AG:AG, $A:$A=$A868), $AG868))"),0.87)</f>
        <v>0.87</v>
      </c>
      <c r="AY868" s="13">
        <f ca="1">IFERROR(__xludf.DUMMYFUNCTION("PERCENTRANK(FILTER(K:K, $A:$A=$A868), $K868)"),0.947)</f>
        <v>0.94699999999999995</v>
      </c>
      <c r="AZ868" s="13">
        <f ca="1">IFERROR(__xludf.DUMMYFUNCTION("PERCENTRANK(FILTER(I:I, $A:$A=$A868), $I868)"),0.258)</f>
        <v>0.25800000000000001</v>
      </c>
      <c r="BA868" s="12">
        <f ca="1">IFERROR(__xludf.DUMMYFUNCTION("PERCENTRANK(FILTER(AI:AI, $A:$A=$A868), $AI868)"),0.005)</f>
        <v>5.0000000000000001E-3</v>
      </c>
      <c r="BB868" s="13">
        <f ca="1">IFERROR(__xludf.DUMMYFUNCTION("PERCENTRANK(FILTER(AT:AT, $A:$A=$A868), $AT868)"),0.954)</f>
        <v>0.95399999999999996</v>
      </c>
      <c r="BC868" s="13">
        <f ca="1">IFERROR(__xludf.DUMMYFUNCTION("PERCENTRANK(FILTER(AU:AU, $A:$A=$A868), $AU868)"),0.17)</f>
        <v>0.17</v>
      </c>
      <c r="BM868" s="9">
        <v>0.11348066</v>
      </c>
      <c r="BN868" s="9">
        <v>0</v>
      </c>
      <c r="BO868" s="9">
        <v>1.25</v>
      </c>
      <c r="BP868" s="9">
        <v>11.375</v>
      </c>
      <c r="BQ868" s="9">
        <v>0.12033334</v>
      </c>
      <c r="BR868" s="9">
        <v>0.7</v>
      </c>
      <c r="BS868" s="9">
        <v>7.9034224000000002</v>
      </c>
      <c r="BT868" s="9">
        <v>7.5559335000000001</v>
      </c>
      <c r="BU868" s="9">
        <v>2.4396529999999998</v>
      </c>
      <c r="BV868" s="9">
        <v>4.0951899999999997</v>
      </c>
      <c r="BW868" s="9">
        <v>11.687075</v>
      </c>
      <c r="BX868" s="9">
        <v>8.5349339999999998</v>
      </c>
      <c r="BY868" s="9">
        <v>8.2396250000000002</v>
      </c>
      <c r="BZ868" s="9">
        <v>5.2068130000000004</v>
      </c>
      <c r="CA868" s="9">
        <v>57.351852000000001</v>
      </c>
      <c r="CB868" s="9">
        <v>80.050330000000002</v>
      </c>
      <c r="CC868" s="9">
        <v>57.779685999999998</v>
      </c>
      <c r="CD868" s="9">
        <v>79.563199999999995</v>
      </c>
    </row>
    <row r="869" spans="1:82" ht="15.75" hidden="1" customHeight="1" x14ac:dyDescent="0.2">
      <c r="A869" s="9" t="s">
        <v>113</v>
      </c>
      <c r="B869" s="9" t="s">
        <v>2196</v>
      </c>
      <c r="C869" s="9">
        <v>5633</v>
      </c>
      <c r="D869" s="9">
        <v>46</v>
      </c>
      <c r="E869" s="9">
        <v>73.101708836436202</v>
      </c>
      <c r="F869" s="9">
        <v>276</v>
      </c>
      <c r="G869" s="9">
        <v>176.66109</v>
      </c>
      <c r="H869" s="9">
        <v>39</v>
      </c>
      <c r="I869" s="16">
        <v>4.3083892705908497E-5</v>
      </c>
      <c r="J869" s="9">
        <v>19.9258402747895</v>
      </c>
      <c r="K869" s="9">
        <v>19.808858996176198</v>
      </c>
      <c r="L869" s="9">
        <v>8.5885022813453999E-4</v>
      </c>
      <c r="M869" s="9">
        <v>4.3408649508026599E-4</v>
      </c>
      <c r="N869" s="9">
        <v>0.16666666666666599</v>
      </c>
      <c r="O869" s="9">
        <v>0.41379632641728598</v>
      </c>
      <c r="P869" s="9" t="s">
        <v>2197</v>
      </c>
      <c r="Q869" s="9">
        <v>254421103</v>
      </c>
      <c r="R869" s="9" t="s">
        <v>399</v>
      </c>
      <c r="S869" s="9">
        <v>5732</v>
      </c>
      <c r="T869" s="9">
        <v>37.399083454226698</v>
      </c>
      <c r="U869" s="9">
        <v>-119.70050640415199</v>
      </c>
      <c r="V869" s="9">
        <v>46</v>
      </c>
      <c r="W869" s="9">
        <v>53</v>
      </c>
      <c r="X869" s="9">
        <v>7948.6553975397701</v>
      </c>
      <c r="Z869" s="9">
        <v>5570.0760744234703</v>
      </c>
      <c r="AB869" s="9">
        <v>2378.5793231162902</v>
      </c>
      <c r="AC869" s="9">
        <v>5570.0760744234703</v>
      </c>
      <c r="AD869" s="9">
        <v>2378.5793231162902</v>
      </c>
      <c r="AE869" s="9">
        <v>1.69293733081303E-2</v>
      </c>
      <c r="AF869" s="9">
        <v>1.68027181553043E-3</v>
      </c>
      <c r="AG869" s="9">
        <v>872</v>
      </c>
      <c r="AH869" s="9">
        <v>2.7162795000000002</v>
      </c>
      <c r="AI869" s="9">
        <v>9.1432160000000007</v>
      </c>
      <c r="AJ869" s="9">
        <v>2.4558822999999999</v>
      </c>
      <c r="AK869" s="9">
        <v>1.9046733</v>
      </c>
      <c r="AL869" s="9">
        <v>4.2086024000000002</v>
      </c>
      <c r="AM869" s="9">
        <v>0.62245830000000002</v>
      </c>
      <c r="AN869" s="9">
        <v>2.5000000000000001E-2</v>
      </c>
      <c r="AO869" s="9">
        <v>5.6105842999999997E-3</v>
      </c>
      <c r="AP869" s="9">
        <v>2.3055663000000002</v>
      </c>
      <c r="AQ869" s="9">
        <v>295.87634000000003</v>
      </c>
      <c r="AR869" s="9">
        <v>52.129069999999999</v>
      </c>
      <c r="AS869" s="9">
        <v>35.910102999999999</v>
      </c>
      <c r="AT869" s="9">
        <v>1.3575957000000001</v>
      </c>
      <c r="AU869" s="9">
        <v>11.153359</v>
      </c>
      <c r="AV869" s="9">
        <v>12.633589000000001</v>
      </c>
      <c r="AW869" s="9">
        <v>0.37802502999999998</v>
      </c>
      <c r="AX869" s="12">
        <f ca="1">IFERROR(__xludf.DUMMYFUNCTION("1-(PERCENTRANK(FILTER(AG:AG, $A:$A=$A869), $AG869))"),0.61)</f>
        <v>0.61</v>
      </c>
      <c r="AY869" s="13">
        <f ca="1">IFERROR(__xludf.DUMMYFUNCTION("PERCENTRANK(FILTER(K:K, $A:$A=$A869), $K869)"),0.662)</f>
        <v>0.66200000000000003</v>
      </c>
      <c r="AZ869" s="13">
        <f ca="1">IFERROR(__xludf.DUMMYFUNCTION("PERCENTRANK(FILTER(I:I, $A:$A=$A869), $I869)"),0.443)</f>
        <v>0.443</v>
      </c>
      <c r="BA869" s="12">
        <f ca="1">IFERROR(__xludf.DUMMYFUNCTION("PERCENTRANK(FILTER(AI:AI, $A:$A=$A869), $AI869)"),0.47)</f>
        <v>0.47</v>
      </c>
      <c r="BB869" s="13">
        <f ca="1">IFERROR(__xludf.DUMMYFUNCTION("PERCENTRANK(FILTER(AT:AT, $A:$A=$A869), $AT869)"),0.718)</f>
        <v>0.71799999999999997</v>
      </c>
      <c r="BC869" s="13">
        <f ca="1">IFERROR(__xludf.DUMMYFUNCTION("PERCENTRANK(FILTER(AU:AU, $A:$A=$A869), $AU869)"),0.217)</f>
        <v>0.217</v>
      </c>
      <c r="BM869" s="9">
        <v>1.5795323999999999E-2</v>
      </c>
      <c r="BN869" s="9">
        <v>8.9705884E-2</v>
      </c>
      <c r="BO869" s="9">
        <v>1.9019607000000001</v>
      </c>
      <c r="BP869" s="9">
        <v>15.333333</v>
      </c>
      <c r="BQ869" s="9">
        <v>1.3398528999999999</v>
      </c>
      <c r="BR869" s="9">
        <v>4.0588236000000002</v>
      </c>
      <c r="BS869" s="9">
        <v>9.7827190000000002</v>
      </c>
      <c r="BT869" s="9">
        <v>8.3138109999999994</v>
      </c>
      <c r="BU869" s="9">
        <v>2.3734440000000001</v>
      </c>
      <c r="BV869" s="9">
        <v>3.8266619999999998</v>
      </c>
      <c r="BW869" s="9">
        <v>10.775779999999999</v>
      </c>
      <c r="BX869" s="9">
        <v>6.1221120000000004</v>
      </c>
      <c r="BY869" s="9">
        <v>6.7676734999999999</v>
      </c>
      <c r="BZ869" s="9">
        <v>4.121486</v>
      </c>
      <c r="CA869" s="9">
        <v>53.096229999999998</v>
      </c>
      <c r="CB869" s="9">
        <v>74.910669999999996</v>
      </c>
      <c r="CC869" s="9">
        <v>63.941223000000001</v>
      </c>
      <c r="CD869" s="9">
        <v>90.533100000000005</v>
      </c>
    </row>
    <row r="870" spans="1:82" ht="15.75" hidden="1" customHeight="1" x14ac:dyDescent="0.2">
      <c r="A870" s="9" t="s">
        <v>91</v>
      </c>
      <c r="B870" s="9" t="s">
        <v>2198</v>
      </c>
      <c r="C870" s="9">
        <v>7659</v>
      </c>
      <c r="D870" s="9">
        <v>668</v>
      </c>
      <c r="E870" s="9">
        <v>940.00512870519799</v>
      </c>
      <c r="F870" s="9">
        <v>1621</v>
      </c>
      <c r="G870" s="9">
        <v>1447.0735</v>
      </c>
      <c r="H870" s="9">
        <v>186</v>
      </c>
      <c r="I870" s="16">
        <v>7.6454269141303005E-5</v>
      </c>
      <c r="J870" s="9">
        <v>0.40890214310248602</v>
      </c>
      <c r="K870" s="9">
        <v>1.39121867388312</v>
      </c>
      <c r="L870" s="11">
        <v>2.7964154742086598E-5</v>
      </c>
      <c r="M870" s="11">
        <v>8.6767644138852301E-5</v>
      </c>
      <c r="N870" s="9">
        <v>0.41209130166563801</v>
      </c>
      <c r="O870" s="9">
        <v>0.64959045797350101</v>
      </c>
      <c r="P870" s="9" t="s">
        <v>2199</v>
      </c>
      <c r="Q870" s="9">
        <v>43432102</v>
      </c>
      <c r="R870" s="9" t="s">
        <v>2200</v>
      </c>
      <c r="S870" s="9">
        <v>58626</v>
      </c>
      <c r="T870" s="9">
        <v>38.507098938742701</v>
      </c>
      <c r="U870" s="9">
        <v>-122.40608822626599</v>
      </c>
      <c r="V870" s="9">
        <v>164</v>
      </c>
      <c r="W870" s="9">
        <v>135</v>
      </c>
      <c r="X870" s="9">
        <v>46940.5783754082</v>
      </c>
      <c r="Y870" s="15">
        <f>X870/1609.34</f>
        <v>29.167595645052135</v>
      </c>
      <c r="Z870" s="9">
        <v>24429.809295714</v>
      </c>
      <c r="AA870" s="15">
        <f>Z870/1609.34</f>
        <v>15.180017457910697</v>
      </c>
      <c r="AB870" s="9">
        <v>22510.769079694201</v>
      </c>
      <c r="AC870" s="9">
        <v>24429.809295714</v>
      </c>
      <c r="AD870" s="9">
        <v>22510.769079694201</v>
      </c>
      <c r="AE870" s="9">
        <v>1.6138781809826499E-2</v>
      </c>
      <c r="AF870" s="9">
        <v>1.42204940602823E-2</v>
      </c>
      <c r="AG870" s="9">
        <v>1957</v>
      </c>
      <c r="AH870" s="9">
        <v>5.1932520000000002</v>
      </c>
      <c r="AI870" s="9">
        <v>13.182705</v>
      </c>
      <c r="AJ870" s="9">
        <v>2.8537170000000001</v>
      </c>
      <c r="AK870" s="9">
        <v>1.9569160000000001</v>
      </c>
      <c r="AL870" s="9">
        <v>5.6623320000000001</v>
      </c>
      <c r="AM870" s="9">
        <v>-1.0071352</v>
      </c>
      <c r="AN870" s="9">
        <v>4.0287770000000001E-2</v>
      </c>
      <c r="AO870" s="9">
        <v>6.559456E-3</v>
      </c>
      <c r="AP870" s="9">
        <v>2.5189210000000002</v>
      </c>
      <c r="AQ870" s="9">
        <v>296.24405000000002</v>
      </c>
      <c r="AR870" s="9">
        <v>40.85718</v>
      </c>
      <c r="AS870" s="9">
        <v>33.766544000000003</v>
      </c>
      <c r="AT870" s="9">
        <v>1.1254736000000001</v>
      </c>
      <c r="AU870" s="9">
        <v>13.805747999999999</v>
      </c>
      <c r="AV870" s="9">
        <v>15.487890999999999</v>
      </c>
      <c r="AW870" s="9">
        <v>0.23058229999999999</v>
      </c>
      <c r="AX870" s="12">
        <f ca="1">IFERROR(__xludf.DUMMYFUNCTION("1-(PERCENTRANK(FILTER(AG:AG, $A:$A=$A870), $AG870))"),0.588)</f>
        <v>0.58799999999999997</v>
      </c>
      <c r="AY870" s="13">
        <f ca="1">IFERROR(__xludf.DUMMYFUNCTION("PERCENTRANK(FILTER(K:K, $A:$A=$A870), $K870)"),0.525)</f>
        <v>0.52500000000000002</v>
      </c>
      <c r="AZ870" s="13">
        <f ca="1">IFERROR(__xludf.DUMMYFUNCTION("PERCENTRANK(FILTER(I:I, $A:$A=$A870), $I870)"),0.757)</f>
        <v>0.75700000000000001</v>
      </c>
      <c r="BA870" s="12">
        <f ca="1">IFERROR(__xludf.DUMMYFUNCTION("PERCENTRANK(FILTER(AI:AI, $A:$A=$A870), $AI870)"),0.621)</f>
        <v>0.621</v>
      </c>
      <c r="BB870" s="13">
        <f ca="1">IFERROR(__xludf.DUMMYFUNCTION("PERCENTRANK(FILTER(AT:AT, $A:$A=$A870), $AT870)"),0.922)</f>
        <v>0.92200000000000004</v>
      </c>
      <c r="BC870" s="13">
        <f ca="1">IFERROR(__xludf.DUMMYFUNCTION("PERCENTRANK(FILTER(AU:AU, $A:$A=$A870), $AU870)"),0.074)</f>
        <v>7.3999999999999996E-2</v>
      </c>
      <c r="BM870" s="9">
        <v>0.24533758999999999</v>
      </c>
      <c r="BN870" s="9">
        <v>4.3211535000000002E-2</v>
      </c>
      <c r="BO870" s="9">
        <v>1.5279187999999999</v>
      </c>
      <c r="BP870" s="9">
        <v>14.532995</v>
      </c>
      <c r="BQ870" s="9">
        <v>1.9278417999999999</v>
      </c>
      <c r="BR870" s="9">
        <v>3.8872901999999998</v>
      </c>
      <c r="BS870" s="9">
        <v>10.108304</v>
      </c>
      <c r="BT870" s="9">
        <v>7.8641059999999996</v>
      </c>
      <c r="BU870" s="9">
        <v>2.1868957999999998</v>
      </c>
      <c r="BV870" s="9">
        <v>3.7768695000000001</v>
      </c>
      <c r="BW870" s="9">
        <v>13.597534</v>
      </c>
      <c r="BX870" s="9">
        <v>7.6953630000000004</v>
      </c>
      <c r="BY870" s="9">
        <v>8.6241260000000004</v>
      </c>
      <c r="BZ870" s="9">
        <v>4.7744336000000001</v>
      </c>
      <c r="CA870" s="9">
        <v>56.842790000000001</v>
      </c>
      <c r="CB870" s="9">
        <v>87.321179999999998</v>
      </c>
      <c r="CC870" s="9">
        <v>50.005794999999999</v>
      </c>
      <c r="CD870" s="9">
        <v>83.634094000000005</v>
      </c>
    </row>
    <row r="871" spans="1:82" ht="15.75" hidden="1" customHeight="1" x14ac:dyDescent="0.2">
      <c r="A871" s="9" t="s">
        <v>77</v>
      </c>
      <c r="B871" s="9" t="s">
        <v>2201</v>
      </c>
      <c r="C871" s="9">
        <v>8366</v>
      </c>
      <c r="D871" s="9">
        <v>22</v>
      </c>
      <c r="E871" s="9">
        <v>30.060674098628201</v>
      </c>
      <c r="F871" s="9">
        <v>90</v>
      </c>
      <c r="G871" s="9">
        <v>62.704777</v>
      </c>
      <c r="H871" s="9">
        <v>7</v>
      </c>
      <c r="I871" s="10">
        <v>1.5995457007582901E-4</v>
      </c>
      <c r="J871" s="9">
        <v>3.7817748747058802E-2</v>
      </c>
      <c r="K871" s="9">
        <v>4.7181512440244298</v>
      </c>
      <c r="L871" s="11">
        <v>6.0491217420715401E-6</v>
      </c>
      <c r="M871" s="9">
        <v>4.3390222630737899E-4</v>
      </c>
      <c r="N871" s="9">
        <v>0.24444444444444399</v>
      </c>
      <c r="O871" s="9">
        <v>0.47940006567293802</v>
      </c>
      <c r="P871" s="9" t="s">
        <v>2202</v>
      </c>
      <c r="Q871" s="9">
        <v>42091102</v>
      </c>
      <c r="R871" s="9" t="s">
        <v>805</v>
      </c>
      <c r="S871" s="9">
        <v>7401</v>
      </c>
      <c r="T871" s="9">
        <v>38.503707949328103</v>
      </c>
      <c r="U871" s="9">
        <v>-122.94870988280501</v>
      </c>
      <c r="V871" s="9">
        <v>16</v>
      </c>
      <c r="W871" s="9">
        <v>102</v>
      </c>
      <c r="X871" s="9">
        <v>4122.4887541465296</v>
      </c>
      <c r="Z871" s="9">
        <v>1171.48876922555</v>
      </c>
      <c r="AB871" s="9">
        <v>2950.9999849209698</v>
      </c>
      <c r="AC871" s="9">
        <v>1171.48876922555</v>
      </c>
      <c r="AD871" s="9">
        <v>2950.9999849209698</v>
      </c>
      <c r="AE871" s="9">
        <v>3.0373155841516499E-3</v>
      </c>
      <c r="AF871" s="9">
        <v>1.1196819905307999E-3</v>
      </c>
      <c r="AG871" s="9">
        <v>874</v>
      </c>
      <c r="AH871" s="9">
        <v>12.66985</v>
      </c>
      <c r="AI871" s="9">
        <v>32.501358000000003</v>
      </c>
      <c r="AJ871" s="9">
        <v>3</v>
      </c>
      <c r="AK871" s="9">
        <v>1.3919158</v>
      </c>
      <c r="AL871" s="9">
        <v>3.8604790000000002</v>
      </c>
      <c r="AM871" s="9">
        <v>-2.759665</v>
      </c>
      <c r="AN871" s="9">
        <v>5.0999999999999997E-2</v>
      </c>
      <c r="AO871" s="9">
        <v>7.1032214999999996E-3</v>
      </c>
      <c r="AP871" s="9">
        <v>3.3923597000000001</v>
      </c>
      <c r="AQ871" s="9">
        <v>295.36536000000001</v>
      </c>
      <c r="AR871" s="9">
        <v>24.322762000000001</v>
      </c>
      <c r="AS871" s="9">
        <v>24.640014999999998</v>
      </c>
      <c r="AT871" s="9">
        <v>0.80986860000000005</v>
      </c>
      <c r="AU871" s="9">
        <v>17.728563000000001</v>
      </c>
      <c r="AV871" s="9">
        <v>19.775023999999998</v>
      </c>
      <c r="AW871" s="9">
        <v>1.5482199999999999</v>
      </c>
      <c r="AX871" s="12">
        <f ca="1">IFERROR(__xludf.DUMMYFUNCTION("1-(PERCENTRANK(FILTER(AG:AG, $A:$A=$A871), $AG871))"),0.657)</f>
        <v>0.65700000000000003</v>
      </c>
      <c r="AY871" s="13">
        <f ca="1">IFERROR(__xludf.DUMMYFUNCTION("PERCENTRANK(FILTER(K:K, $A:$A=$A871), $K871)"),0.516)</f>
        <v>0.51600000000000001</v>
      </c>
      <c r="AZ871" s="13">
        <f ca="1">IFERROR(__xludf.DUMMYFUNCTION("PERCENTRANK(FILTER(I:I, $A:$A=$A871), $I871)"),0.841)</f>
        <v>0.84099999999999997</v>
      </c>
      <c r="BA871" s="12">
        <f ca="1">IFERROR(__xludf.DUMMYFUNCTION("PERCENTRANK(FILTER(AI:AI, $A:$A=$A871), $AI871)"),0.889)</f>
        <v>0.88900000000000001</v>
      </c>
      <c r="BB871" s="13">
        <f ca="1">IFERROR(__xludf.DUMMYFUNCTION("PERCENTRANK(FILTER(AT:AT, $A:$A=$A871), $AT871)"),0.36)</f>
        <v>0.36</v>
      </c>
      <c r="BC871" s="13">
        <f ca="1">IFERROR(__xludf.DUMMYFUNCTION("PERCENTRANK(FILTER(AU:AU, $A:$A=$A871), $AU871)"),0.742)</f>
        <v>0.74199999999999999</v>
      </c>
      <c r="BM871" s="9">
        <v>0.15392664</v>
      </c>
      <c r="BN871" s="9">
        <v>0.05</v>
      </c>
      <c r="BO871" s="9">
        <v>1.2</v>
      </c>
      <c r="BP871" s="9">
        <v>11.8</v>
      </c>
      <c r="BQ871" s="9">
        <v>0.28499999999999998</v>
      </c>
      <c r="BR871" s="9">
        <v>9</v>
      </c>
      <c r="BS871" s="9">
        <v>10.911716</v>
      </c>
      <c r="BT871" s="9">
        <v>8.8876919999999995</v>
      </c>
      <c r="BU871" s="9">
        <v>1.8631114</v>
      </c>
      <c r="BV871" s="9">
        <v>3.0760329</v>
      </c>
      <c r="BW871" s="9">
        <v>16.533028000000002</v>
      </c>
      <c r="BX871" s="9">
        <v>13.795934000000001</v>
      </c>
      <c r="BY871" s="9">
        <v>13.051871999999999</v>
      </c>
      <c r="BZ871" s="9">
        <v>10.733775</v>
      </c>
      <c r="CA871" s="9">
        <v>45.111564999999999</v>
      </c>
      <c r="CB871" s="9">
        <v>53.037872</v>
      </c>
      <c r="CC871" s="9">
        <v>36.172269999999997</v>
      </c>
      <c r="CD871" s="9">
        <v>47.679270000000002</v>
      </c>
    </row>
    <row r="872" spans="1:82" ht="15.75" hidden="1" customHeight="1" x14ac:dyDescent="0.2">
      <c r="A872" s="9" t="s">
        <v>73</v>
      </c>
      <c r="B872" s="9" t="s">
        <v>2203</v>
      </c>
      <c r="C872" s="9">
        <v>6448</v>
      </c>
      <c r="D872" s="9">
        <v>5</v>
      </c>
      <c r="E872" s="9">
        <v>10.1256830383906</v>
      </c>
      <c r="F872" s="9">
        <v>56</v>
      </c>
      <c r="G872" s="9">
        <v>29.476724999999998</v>
      </c>
      <c r="H872" s="9">
        <v>16</v>
      </c>
      <c r="I872" s="16">
        <v>6.1257820902937897E-5</v>
      </c>
      <c r="J872" s="9">
        <v>1243.1096268367901</v>
      </c>
      <c r="K872" s="9">
        <v>39.545834223429303</v>
      </c>
      <c r="L872" s="9">
        <v>0.10345172062222199</v>
      </c>
      <c r="M872" s="9">
        <v>4.3262551992029297E-4</v>
      </c>
      <c r="N872" s="9">
        <v>8.9285714285714204E-2</v>
      </c>
      <c r="O872" s="9">
        <v>0.34351452433519603</v>
      </c>
      <c r="P872" s="9" t="s">
        <v>2204</v>
      </c>
      <c r="Q872" s="9">
        <v>152582109</v>
      </c>
      <c r="R872" s="9" t="s">
        <v>2205</v>
      </c>
      <c r="S872" s="9" t="s">
        <v>98</v>
      </c>
      <c r="T872" s="9">
        <v>38.798944610096903</v>
      </c>
      <c r="U872" s="9">
        <v>-121.22091638439301</v>
      </c>
      <c r="V872" s="9">
        <v>134</v>
      </c>
      <c r="W872" s="9">
        <v>110</v>
      </c>
      <c r="X872" s="9">
        <v>18273.7511901039</v>
      </c>
      <c r="Z872" s="9">
        <v>10524.7005121167</v>
      </c>
      <c r="AB872" s="9">
        <v>7749.0506779871803</v>
      </c>
      <c r="AC872" s="9">
        <v>3009.0839037495002</v>
      </c>
      <c r="AD872" s="9">
        <v>1086.14624479958</v>
      </c>
      <c r="AE872" s="9">
        <v>6.9220083187246902E-3</v>
      </c>
      <c r="AF872" s="9">
        <v>9.8012513444700701E-4</v>
      </c>
      <c r="AG872" s="9">
        <v>875</v>
      </c>
      <c r="AH872" s="9">
        <v>0.86487234000000002</v>
      </c>
      <c r="AI872" s="9">
        <v>2.8346276000000001</v>
      </c>
      <c r="AJ872" s="9">
        <v>2</v>
      </c>
      <c r="AK872" s="9">
        <v>2.0633105999999999</v>
      </c>
      <c r="AL872" s="9">
        <v>5.6401839999999996</v>
      </c>
      <c r="AM872" s="9">
        <v>3.7154875000000001</v>
      </c>
      <c r="AN872" s="9">
        <v>1.4500000000000001E-2</v>
      </c>
      <c r="AO872" s="9">
        <v>6.8378555999999997E-3</v>
      </c>
      <c r="AP872" s="9">
        <v>1.8475902</v>
      </c>
      <c r="AQ872" s="9">
        <v>297.65343999999999</v>
      </c>
      <c r="AR872" s="9">
        <v>40.672252999999998</v>
      </c>
      <c r="AS872" s="9">
        <v>30.022000999999999</v>
      </c>
      <c r="AT872" s="9">
        <v>1.2757019000000001</v>
      </c>
      <c r="AU872" s="9">
        <v>14.168367</v>
      </c>
      <c r="AV872" s="9">
        <v>15.616355</v>
      </c>
      <c r="AW872" s="9">
        <v>3.4340286</v>
      </c>
      <c r="AX872" s="12">
        <f ca="1">IFERROR(__xludf.DUMMYFUNCTION("1-(PERCENTRANK(FILTER(AG:AG, $A:$A=$A872), $AG872))"),0.448999999999999)</f>
        <v>0.44899999999999901</v>
      </c>
      <c r="AY872" s="13">
        <f ca="1">IFERROR(__xludf.DUMMYFUNCTION("PERCENTRANK(FILTER(K:K, $A:$A=$A872), $K872)"),0.791)</f>
        <v>0.79100000000000004</v>
      </c>
      <c r="AZ872" s="13">
        <f ca="1">IFERROR(__xludf.DUMMYFUNCTION("PERCENTRANK(FILTER(I:I, $A:$A=$A872), $I872)"),0.312)</f>
        <v>0.312</v>
      </c>
      <c r="BA872" s="12">
        <f ca="1">IFERROR(__xludf.DUMMYFUNCTION("PERCENTRANK(FILTER(AI:AI, $A:$A=$A872), $AI872)"),0.024)</f>
        <v>2.4E-2</v>
      </c>
      <c r="BB872" s="13">
        <f ca="1">IFERROR(__xludf.DUMMYFUNCTION("PERCENTRANK(FILTER(AT:AT, $A:$A=$A872), $AT872)"),0.437)</f>
        <v>0.437</v>
      </c>
      <c r="BC872" s="13">
        <f ca="1">IFERROR(__xludf.DUMMYFUNCTION("PERCENTRANK(FILTER(AU:AU, $A:$A=$A872), $AU872)"),0.993)</f>
        <v>0.99299999999999999</v>
      </c>
      <c r="BM872" s="9">
        <v>0.11958967</v>
      </c>
      <c r="BN872" s="9">
        <v>2.4E-2</v>
      </c>
      <c r="BO872" s="9">
        <v>1.9</v>
      </c>
      <c r="BP872" s="9">
        <v>15.7</v>
      </c>
      <c r="BQ872" s="9">
        <v>0.40275</v>
      </c>
      <c r="BR872" s="9">
        <v>1.4</v>
      </c>
      <c r="BS872" s="9">
        <v>9.2867060000000006</v>
      </c>
      <c r="BT872" s="9">
        <v>6.5894064999999999</v>
      </c>
      <c r="BU872" s="9">
        <v>2.4010150000000001</v>
      </c>
      <c r="BV872" s="9">
        <v>4.2190722999999997</v>
      </c>
      <c r="BW872" s="9">
        <v>13.940032</v>
      </c>
      <c r="BX872" s="9">
        <v>7.0438520000000002</v>
      </c>
      <c r="BY872" s="9">
        <v>9.8876749999999998</v>
      </c>
      <c r="BZ872" s="9">
        <v>4.8146275999999997</v>
      </c>
      <c r="CA872" s="9">
        <v>48.748165</v>
      </c>
      <c r="CB872" s="9">
        <v>72.888724999999994</v>
      </c>
      <c r="CC872" s="9">
        <v>48.976303000000001</v>
      </c>
      <c r="CD872" s="9">
        <v>83.509289999999993</v>
      </c>
    </row>
    <row r="873" spans="1:82" ht="15.75" hidden="1" customHeight="1" x14ac:dyDescent="0.2">
      <c r="A873" s="9" t="s">
        <v>77</v>
      </c>
      <c r="B873" s="9">
        <v>701650</v>
      </c>
      <c r="C873" s="9">
        <v>9343</v>
      </c>
      <c r="D873" s="9">
        <v>62</v>
      </c>
      <c r="E873" s="9">
        <v>108.253398777648</v>
      </c>
      <c r="F873" s="9">
        <v>87</v>
      </c>
      <c r="G873" s="9">
        <v>121.15385000000001</v>
      </c>
      <c r="H873" s="9">
        <v>15</v>
      </c>
      <c r="I873" s="16">
        <v>8.8068916132518396E-5</v>
      </c>
      <c r="J873" s="9">
        <v>6.48806117696114</v>
      </c>
      <c r="K873" s="9">
        <v>10.2585620999336</v>
      </c>
      <c r="L873" s="9">
        <v>4.2511564222395002E-4</v>
      </c>
      <c r="M873" s="9">
        <v>4.31831593338453E-4</v>
      </c>
      <c r="N873" s="9">
        <v>0.712643678160919</v>
      </c>
      <c r="O873" s="9">
        <v>0.89352011256661101</v>
      </c>
      <c r="P873" s="9" t="s">
        <v>2206</v>
      </c>
      <c r="Q873" s="9">
        <v>43501103</v>
      </c>
      <c r="R873" s="9" t="s">
        <v>281</v>
      </c>
      <c r="S873" s="9">
        <v>701650</v>
      </c>
      <c r="T873" s="9">
        <v>38.563612251040198</v>
      </c>
      <c r="U873" s="9">
        <v>-122.80370415069901</v>
      </c>
      <c r="V873" s="9">
        <v>27</v>
      </c>
      <c r="W873" s="9">
        <v>11</v>
      </c>
      <c r="X873" s="9">
        <v>1548.8035845542699</v>
      </c>
      <c r="Z873" s="9">
        <v>1191.45256530186</v>
      </c>
      <c r="AB873" s="9">
        <v>357.35101925240502</v>
      </c>
      <c r="AC873" s="9">
        <v>1191.45256530186</v>
      </c>
      <c r="AD873" s="9">
        <v>357.35101925240502</v>
      </c>
      <c r="AE873" s="9">
        <v>6.4774739000767996E-3</v>
      </c>
      <c r="AF873" s="9">
        <v>1.3210337419877699E-3</v>
      </c>
      <c r="AG873" s="9">
        <v>876</v>
      </c>
      <c r="AH873" s="9">
        <v>8.4337649999999993</v>
      </c>
      <c r="AI873" s="9">
        <v>32.055557</v>
      </c>
      <c r="AJ873" s="9">
        <v>2</v>
      </c>
      <c r="AK873" s="9">
        <v>1.6187863</v>
      </c>
      <c r="AL873" s="9">
        <v>4.8520149999999997</v>
      </c>
      <c r="AM873" s="9">
        <v>-2.4340130000000002</v>
      </c>
      <c r="AN873" s="9">
        <v>3.5555556000000002E-2</v>
      </c>
      <c r="AO873" s="9">
        <v>6.9392356000000004E-3</v>
      </c>
      <c r="AP873" s="9">
        <v>2.8113975999999998</v>
      </c>
      <c r="AQ873" s="9">
        <v>296.13367</v>
      </c>
      <c r="AR873" s="9">
        <v>30.947061999999999</v>
      </c>
      <c r="AS873" s="9">
        <v>31.091179</v>
      </c>
      <c r="AT873" s="9">
        <v>0.93978340000000005</v>
      </c>
      <c r="AU873" s="9">
        <v>16.315275</v>
      </c>
      <c r="AV873" s="9">
        <v>18.213125000000002</v>
      </c>
      <c r="AW873" s="9">
        <v>8.2212750000000003</v>
      </c>
      <c r="AX873" s="12">
        <f ca="1">IFERROR(__xludf.DUMMYFUNCTION("1-(PERCENTRANK(FILTER(AG:AG, $A:$A=$A873), $AG873))"),0.655)</f>
        <v>0.65500000000000003</v>
      </c>
      <c r="AY873" s="13">
        <f ca="1">IFERROR(__xludf.DUMMYFUNCTION("PERCENTRANK(FILTER(K:K, $A:$A=$A873), $K873)"),0.744)</f>
        <v>0.74399999999999999</v>
      </c>
      <c r="AZ873" s="13">
        <f ca="1">IFERROR(__xludf.DUMMYFUNCTION("PERCENTRANK(FILTER(I:I, $A:$A=$A873), $I873)"),0.413)</f>
        <v>0.41299999999999998</v>
      </c>
      <c r="BA873" s="12">
        <f ca="1">IFERROR(__xludf.DUMMYFUNCTION("PERCENTRANK(FILTER(AI:AI, $A:$A=$A873), $AI873)"),0.881)</f>
        <v>0.88100000000000001</v>
      </c>
      <c r="BB873" s="13">
        <f ca="1">IFERROR(__xludf.DUMMYFUNCTION("PERCENTRANK(FILTER(AT:AT, $A:$A=$A873), $AT873)"),0.573)</f>
        <v>0.57299999999999995</v>
      </c>
      <c r="BC873" s="13">
        <f ca="1">IFERROR(__xludf.DUMMYFUNCTION("PERCENTRANK(FILTER(AU:AU, $A:$A=$A873), $AU873)"),0.532)</f>
        <v>0.53200000000000003</v>
      </c>
      <c r="BM873" s="9">
        <v>0.21013409</v>
      </c>
      <c r="BN873" s="9">
        <v>6.1111110000000003E-2</v>
      </c>
      <c r="BO873" s="9">
        <v>2.6666666999999999</v>
      </c>
      <c r="BP873" s="9">
        <v>14.133333</v>
      </c>
      <c r="BQ873" s="9">
        <v>4.6888889999999996</v>
      </c>
      <c r="BR873" s="9">
        <v>4.8333335000000002</v>
      </c>
      <c r="BS873" s="9">
        <v>10.942781999999999</v>
      </c>
      <c r="BT873" s="9">
        <v>8.6796570000000006</v>
      </c>
      <c r="BU873" s="9">
        <v>2.108644</v>
      </c>
      <c r="BV873" s="9">
        <v>3.5249584</v>
      </c>
      <c r="BW873" s="9">
        <v>15.456030999999999</v>
      </c>
      <c r="BX873" s="9">
        <v>11.352728000000001</v>
      </c>
      <c r="BY873" s="9">
        <v>11.219027000000001</v>
      </c>
      <c r="BZ873" s="9">
        <v>7.9546570000000001</v>
      </c>
      <c r="CA873" s="9">
        <v>54.866523999999998</v>
      </c>
      <c r="CB873" s="9">
        <v>70.724930000000001</v>
      </c>
      <c r="CC873" s="9">
        <v>42.487555999999998</v>
      </c>
      <c r="CD873" s="9">
        <v>61.801197000000002</v>
      </c>
    </row>
    <row r="874" spans="1:82" ht="15.75" hidden="1" customHeight="1" x14ac:dyDescent="0.2">
      <c r="A874" s="9" t="s">
        <v>81</v>
      </c>
      <c r="B874" s="9" t="s">
        <v>1154</v>
      </c>
      <c r="C874" s="9">
        <v>5557</v>
      </c>
      <c r="D874" s="9">
        <v>1460</v>
      </c>
      <c r="E874" s="9">
        <v>2145.8323222845102</v>
      </c>
      <c r="F874" s="9">
        <v>2922</v>
      </c>
      <c r="G874" s="9">
        <v>2790.0522000000001</v>
      </c>
      <c r="H874" s="9">
        <v>244</v>
      </c>
      <c r="I874" s="10">
        <v>1.38115196522612E-4</v>
      </c>
      <c r="J874" s="9">
        <v>1.99667572412519</v>
      </c>
      <c r="K874" s="9">
        <v>78.032248493195496</v>
      </c>
      <c r="L874" s="9">
        <v>1.7524488862058301E-4</v>
      </c>
      <c r="M874" s="9">
        <v>4.46837036951924E-3</v>
      </c>
      <c r="N874" s="9">
        <v>0.49965776865160799</v>
      </c>
      <c r="O874" s="9">
        <v>0.76910112536022102</v>
      </c>
      <c r="P874" s="9" t="s">
        <v>1155</v>
      </c>
      <c r="Q874" s="9">
        <v>103201102</v>
      </c>
      <c r="R874" s="9" t="s">
        <v>194</v>
      </c>
      <c r="S874" s="9">
        <v>1064</v>
      </c>
      <c r="T874" s="9">
        <v>39.481956645453501</v>
      </c>
      <c r="U874" s="9">
        <v>-121.241877188307</v>
      </c>
      <c r="V874" s="9">
        <v>266</v>
      </c>
      <c r="W874" s="9">
        <v>224</v>
      </c>
      <c r="X874" s="9">
        <v>47056.516049579302</v>
      </c>
      <c r="Y874" s="15">
        <f>X874/1609.34</f>
        <v>29.239636154932647</v>
      </c>
      <c r="Z874" s="9">
        <v>32164.566881916398</v>
      </c>
      <c r="AA874" s="15">
        <f>Z874/1609.34</f>
        <v>19.986184946572134</v>
      </c>
      <c r="AB874" s="9">
        <v>14891.9491676628</v>
      </c>
      <c r="AC874" s="9">
        <v>32164.566881916398</v>
      </c>
      <c r="AD874" s="9">
        <v>14891.9491676628</v>
      </c>
      <c r="AE874" s="9">
        <v>1.09028237016269</v>
      </c>
      <c r="AF874" s="9">
        <v>3.3700107951517497E-2</v>
      </c>
      <c r="AG874" s="9">
        <v>48</v>
      </c>
      <c r="AH874" s="9">
        <v>8.4871230000000004</v>
      </c>
      <c r="AI874" s="9">
        <v>16.941559999999999</v>
      </c>
      <c r="AJ874" s="9">
        <v>2.9138755999999999</v>
      </c>
      <c r="AK874" s="9">
        <v>2.7523426999999998</v>
      </c>
      <c r="AL874" s="9">
        <v>7.3373984999999999</v>
      </c>
      <c r="AM874" s="9">
        <v>-0.53666179999999997</v>
      </c>
      <c r="AN874" s="9">
        <v>6.4569379999999996E-2</v>
      </c>
      <c r="AO874" s="9">
        <v>5.5063437000000002E-3</v>
      </c>
      <c r="AP874" s="9">
        <v>4.2569156000000001</v>
      </c>
      <c r="AQ874" s="9">
        <v>294.98892000000001</v>
      </c>
      <c r="AR874" s="9">
        <v>47.266655</v>
      </c>
      <c r="AS874" s="9">
        <v>33.213405999999999</v>
      </c>
      <c r="AT874" s="9">
        <v>1.2454951000000001</v>
      </c>
      <c r="AU874" s="9">
        <v>12.035543000000001</v>
      </c>
      <c r="AV874" s="9">
        <v>14.23737</v>
      </c>
      <c r="AW874" s="9">
        <v>0.71570665</v>
      </c>
      <c r="AX874" s="12">
        <f ca="1">IFERROR(__xludf.DUMMYFUNCTION("1-(PERCENTRANK(FILTER(AG:AG, $A:$A=$A874), $AG874))"),0.971)</f>
        <v>0.97099999999999997</v>
      </c>
      <c r="AY874" s="13">
        <f ca="1">IFERROR(__xludf.DUMMYFUNCTION("PERCENTRANK(FILTER(K:K, $A:$A=$A874), $K874)"),0.946)</f>
        <v>0.94599999999999995</v>
      </c>
      <c r="AZ874" s="13">
        <f ca="1">IFERROR(__xludf.DUMMYFUNCTION("PERCENTRANK(FILTER(I:I, $A:$A=$A874), $I874)"),0.931)</f>
        <v>0.93100000000000005</v>
      </c>
      <c r="BA874" s="12">
        <f ca="1">IFERROR(__xludf.DUMMYFUNCTION("PERCENTRANK(FILTER(AI:AI, $A:$A=$A874), $AI874)"),0.72)</f>
        <v>0.72</v>
      </c>
      <c r="BB874" s="13">
        <f ca="1">IFERROR(__xludf.DUMMYFUNCTION("PERCENTRANK(FILTER(AT:AT, $A:$A=$A874), $AT874)"),0.321)</f>
        <v>0.32100000000000001</v>
      </c>
      <c r="BC874" s="13">
        <f ca="1">IFERROR(__xludf.DUMMYFUNCTION("PERCENTRANK(FILTER(AU:AU, $A:$A=$A874), $AU874)"),0.306)</f>
        <v>0.30599999999999999</v>
      </c>
      <c r="BM874" s="9">
        <v>1.0696012499999999E-2</v>
      </c>
      <c r="BN874" s="9">
        <v>7.3492824999999998E-2</v>
      </c>
      <c r="BO874" s="9">
        <v>1.9451476000000001</v>
      </c>
      <c r="BP874" s="9">
        <v>14.890295</v>
      </c>
      <c r="BQ874" s="9">
        <v>2.3615789999999999</v>
      </c>
      <c r="BR874" s="9">
        <v>8.1435399999999998</v>
      </c>
      <c r="BS874" s="9">
        <v>9.9301270000000006</v>
      </c>
      <c r="BT874" s="9">
        <v>7.2195390000000002</v>
      </c>
      <c r="BU874" s="9">
        <v>2.0724659999999999</v>
      </c>
      <c r="BV874" s="9">
        <v>3.7565089999999999</v>
      </c>
      <c r="BW874" s="9">
        <v>12.758122</v>
      </c>
      <c r="BX874" s="9">
        <v>5.7284427000000004</v>
      </c>
      <c r="BY874" s="9">
        <v>8.0346489999999999</v>
      </c>
      <c r="BZ874" s="9">
        <v>3.8689179999999999</v>
      </c>
      <c r="CA874" s="9">
        <v>54.620196999999997</v>
      </c>
      <c r="CB874" s="9">
        <v>93.634119999999996</v>
      </c>
      <c r="CC874" s="9">
        <v>53.13261</v>
      </c>
      <c r="CD874" s="9">
        <v>93.956535000000002</v>
      </c>
    </row>
    <row r="875" spans="1:82" ht="15.75" hidden="1" customHeight="1" x14ac:dyDescent="0.2">
      <c r="A875" s="9" t="s">
        <v>81</v>
      </c>
      <c r="B875" s="9" t="s">
        <v>2207</v>
      </c>
      <c r="C875" s="9">
        <v>3742</v>
      </c>
      <c r="D875" s="9">
        <v>931</v>
      </c>
      <c r="E875" s="9">
        <v>1358.5925892144201</v>
      </c>
      <c r="F875" s="9">
        <v>2235</v>
      </c>
      <c r="G875" s="9">
        <v>1963.0465999999999</v>
      </c>
      <c r="H875" s="9">
        <v>263</v>
      </c>
      <c r="I875" s="10">
        <v>2.3644935553845801E-4</v>
      </c>
      <c r="J875" s="9">
        <v>4.2370766330417604</v>
      </c>
      <c r="K875" s="9">
        <v>25.5026875484476</v>
      </c>
      <c r="L875" s="9">
        <v>8.5700319348150497E-4</v>
      </c>
      <c r="M875" s="9">
        <v>2.7137746568056602E-3</v>
      </c>
      <c r="N875" s="9">
        <v>0.41655480984339999</v>
      </c>
      <c r="O875" s="9">
        <v>0.69208370695690502</v>
      </c>
      <c r="P875" s="9" t="s">
        <v>2208</v>
      </c>
      <c r="Q875" s="9">
        <v>103561101</v>
      </c>
      <c r="R875" s="9" t="s">
        <v>987</v>
      </c>
      <c r="S875" s="9">
        <v>1320</v>
      </c>
      <c r="T875" s="9">
        <v>40.695943075924603</v>
      </c>
      <c r="U875" s="9">
        <v>-122.34274929468501</v>
      </c>
      <c r="V875" s="9">
        <v>313</v>
      </c>
      <c r="W875" s="9">
        <v>369</v>
      </c>
      <c r="X875" s="9">
        <v>47079.198640730101</v>
      </c>
      <c r="Y875" s="15">
        <f>X875/1609.34</f>
        <v>29.253730498670325</v>
      </c>
      <c r="Z875" s="9">
        <v>32280.288695957399</v>
      </c>
      <c r="AA875" s="15">
        <f>Z875/1609.34</f>
        <v>20.058091326852871</v>
      </c>
      <c r="AB875" s="9">
        <v>14798.9099447725</v>
      </c>
      <c r="AC875" s="9">
        <v>31197.3184826994</v>
      </c>
      <c r="AD875" s="9">
        <v>14654.2878552566</v>
      </c>
      <c r="AE875" s="9">
        <v>0.71372273473988901</v>
      </c>
      <c r="AF875" s="9">
        <v>6.2186180506614598E-2</v>
      </c>
      <c r="AG875" s="9">
        <v>119</v>
      </c>
      <c r="AH875" s="9">
        <v>5.4839434999999996</v>
      </c>
      <c r="AI875" s="9">
        <v>12.807304</v>
      </c>
      <c r="AJ875" s="9">
        <v>2</v>
      </c>
      <c r="AK875" s="9">
        <v>2.6081362000000001</v>
      </c>
      <c r="AL875" s="9">
        <v>7.2907504999999997</v>
      </c>
      <c r="AM875" s="9">
        <v>-1.3168048999999999</v>
      </c>
      <c r="AN875" s="9">
        <v>4.5985036E-2</v>
      </c>
      <c r="AO875" s="9">
        <v>6.0313249999999997E-3</v>
      </c>
      <c r="AP875" s="9">
        <v>4.3069525000000004</v>
      </c>
      <c r="AQ875" s="9">
        <v>296.68119999999999</v>
      </c>
      <c r="AR875" s="9">
        <v>46.038474999999998</v>
      </c>
      <c r="AS875" s="9">
        <v>33.718470000000003</v>
      </c>
      <c r="AT875" s="9">
        <v>1.4524362</v>
      </c>
      <c r="AU875" s="9">
        <v>12.384492</v>
      </c>
      <c r="AV875" s="9">
        <v>14.913197500000001</v>
      </c>
      <c r="AW875" s="9">
        <v>5.3676820000000003</v>
      </c>
      <c r="AX875" s="12">
        <f ca="1">IFERROR(__xludf.DUMMYFUNCTION("1-(PERCENTRANK(FILTER(AG:AG, $A:$A=$A875), $AG875))"),0.913)</f>
        <v>0.91300000000000003</v>
      </c>
      <c r="AY875" s="13">
        <f ca="1">IFERROR(__xludf.DUMMYFUNCTION("PERCENTRANK(FILTER(K:K, $A:$A=$A875), $K875)"),0.696)</f>
        <v>0.69599999999999995</v>
      </c>
      <c r="AZ875" s="13">
        <f ca="1">IFERROR(__xludf.DUMMYFUNCTION("PERCENTRANK(FILTER(I:I, $A:$A=$A875), $I875)"),0.997)</f>
        <v>0.997</v>
      </c>
      <c r="BA875" s="12">
        <f ca="1">IFERROR(__xludf.DUMMYFUNCTION("PERCENTRANK(FILTER(AI:AI, $A:$A=$A875), $AI875)"),0.587)</f>
        <v>0.58699999999999997</v>
      </c>
      <c r="BB875" s="13">
        <f ca="1">IFERROR(__xludf.DUMMYFUNCTION("PERCENTRANK(FILTER(AT:AT, $A:$A=$A875), $AT875)"),0.676)</f>
        <v>0.67600000000000005</v>
      </c>
      <c r="BC875" s="13">
        <f ca="1">IFERROR(__xludf.DUMMYFUNCTION("PERCENTRANK(FILTER(AU:AU, $A:$A=$A875), $AU875)"),0.601)</f>
        <v>0.60099999999999998</v>
      </c>
      <c r="BM875" s="9">
        <v>0.23578314</v>
      </c>
      <c r="BN875" s="9">
        <v>5.2643391999999997E-2</v>
      </c>
      <c r="BO875" s="9">
        <v>2.8173914</v>
      </c>
      <c r="BP875" s="9">
        <v>16.730433999999999</v>
      </c>
      <c r="BQ875" s="9">
        <v>6.4564839999999997</v>
      </c>
      <c r="BR875" s="9">
        <v>5.5735659999999996</v>
      </c>
      <c r="BS875" s="9">
        <v>9.7883549999999993</v>
      </c>
      <c r="BT875" s="9">
        <v>7.475422</v>
      </c>
      <c r="BU875" s="9">
        <v>2.5762361999999999</v>
      </c>
      <c r="BV875" s="9">
        <v>4.5734320000000004</v>
      </c>
      <c r="BW875" s="9">
        <v>12.166134</v>
      </c>
      <c r="BX875" s="9">
        <v>5.5438236999999999</v>
      </c>
      <c r="BY875" s="9">
        <v>7.5292506000000001</v>
      </c>
      <c r="BZ875" s="9">
        <v>4.2119160000000004</v>
      </c>
      <c r="CA875" s="9">
        <v>55.808715999999997</v>
      </c>
      <c r="CB875" s="9">
        <v>86.546989999999994</v>
      </c>
      <c r="CC875" s="9">
        <v>57.292385000000003</v>
      </c>
      <c r="CD875" s="9">
        <v>94.584594999999993</v>
      </c>
    </row>
    <row r="876" spans="1:82" ht="15.75" hidden="1" customHeight="1" x14ac:dyDescent="0.2">
      <c r="A876" s="9" t="s">
        <v>77</v>
      </c>
      <c r="B876" s="9" t="s">
        <v>2209</v>
      </c>
      <c r="C876" s="9">
        <v>6073</v>
      </c>
      <c r="D876" s="9">
        <v>18</v>
      </c>
      <c r="E876" s="9">
        <v>26.1925406239633</v>
      </c>
      <c r="F876" s="9">
        <v>101</v>
      </c>
      <c r="G876" s="9">
        <v>74.095410000000001</v>
      </c>
      <c r="H876" s="9">
        <v>13</v>
      </c>
      <c r="I876" s="16">
        <v>9.1164697201188204E-5</v>
      </c>
      <c r="J876" s="9">
        <v>529.50328074019899</v>
      </c>
      <c r="K876" s="9">
        <v>11.184450745582501</v>
      </c>
      <c r="L876" s="9">
        <v>5.4366797666278603E-2</v>
      </c>
      <c r="M876" s="9">
        <v>4.3000466477958701E-4</v>
      </c>
      <c r="N876" s="9">
        <v>0.17821782178217799</v>
      </c>
      <c r="O876" s="9">
        <v>0.35349746347230898</v>
      </c>
      <c r="P876" s="9" t="s">
        <v>2210</v>
      </c>
      <c r="Q876" s="9">
        <v>43161101</v>
      </c>
      <c r="R876" s="9" t="s">
        <v>771</v>
      </c>
      <c r="S876" s="9">
        <v>196</v>
      </c>
      <c r="T876" s="9">
        <v>38.335043723801498</v>
      </c>
      <c r="U876" s="9">
        <v>-123.04440455804099</v>
      </c>
      <c r="V876" s="9">
        <v>45</v>
      </c>
      <c r="W876" s="9">
        <v>23</v>
      </c>
      <c r="X876" s="9">
        <v>13823.461093431701</v>
      </c>
      <c r="Z876" s="9">
        <v>11722.737647881</v>
      </c>
      <c r="AB876" s="9">
        <v>2100.72344555066</v>
      </c>
      <c r="AC876" s="9">
        <v>5757.7628806306702</v>
      </c>
      <c r="AD876" s="9">
        <v>1362.6698715990101</v>
      </c>
      <c r="AE876" s="9">
        <v>5.5900606421346302E-3</v>
      </c>
      <c r="AF876" s="9">
        <v>1.18514106361544E-3</v>
      </c>
      <c r="AG876" s="9">
        <v>879</v>
      </c>
      <c r="AH876" s="9">
        <v>2.8326959999999999</v>
      </c>
      <c r="AI876" s="9">
        <v>10.532133999999999</v>
      </c>
      <c r="AJ876" s="9">
        <v>2</v>
      </c>
      <c r="AK876" s="9">
        <v>2.9653301000000001</v>
      </c>
      <c r="AL876" s="9">
        <v>8.2793609999999997</v>
      </c>
      <c r="AM876" s="9">
        <v>1.6309176999999999</v>
      </c>
      <c r="AN876" s="9">
        <v>1.0641025E-2</v>
      </c>
      <c r="AO876" s="9">
        <v>7.1920719999999999E-3</v>
      </c>
      <c r="AP876" s="9">
        <v>2.6566825000000001</v>
      </c>
      <c r="AQ876" s="9">
        <v>293.32254</v>
      </c>
      <c r="AR876" s="9">
        <v>21.584671</v>
      </c>
      <c r="AS876" s="9">
        <v>22.617981</v>
      </c>
      <c r="AT876" s="9">
        <v>0.61055349999999997</v>
      </c>
      <c r="AU876" s="9">
        <v>18.269227999999998</v>
      </c>
      <c r="AV876" s="9">
        <v>20.205893</v>
      </c>
      <c r="AW876" s="9">
        <v>0.28161093999999998</v>
      </c>
      <c r="AX876" s="12">
        <f ca="1">IFERROR(__xludf.DUMMYFUNCTION("1-(PERCENTRANK(FILTER(AG:AG, $A:$A=$A876), $AG876))"),0.652)</f>
        <v>0.65200000000000002</v>
      </c>
      <c r="AY876" s="13">
        <f ca="1">IFERROR(__xludf.DUMMYFUNCTION("PERCENTRANK(FILTER(K:K, $A:$A=$A876), $K876)"),0.774)</f>
        <v>0.77400000000000002</v>
      </c>
      <c r="AZ876" s="13">
        <f ca="1">IFERROR(__xludf.DUMMYFUNCTION("PERCENTRANK(FILTER(I:I, $A:$A=$A876), $I876)"),0.456)</f>
        <v>0.45600000000000002</v>
      </c>
      <c r="BA876" s="12">
        <f ca="1">IFERROR(__xludf.DUMMYFUNCTION("PERCENTRANK(FILTER(AI:AI, $A:$A=$A876), $AI876)"),0.232)</f>
        <v>0.23200000000000001</v>
      </c>
      <c r="BB876" s="13">
        <f ca="1">IFERROR(__xludf.DUMMYFUNCTION("PERCENTRANK(FILTER(AT:AT, $A:$A=$A876), $AT876)"),0.154)</f>
        <v>0.154</v>
      </c>
      <c r="BC876" s="13">
        <f ca="1">IFERROR(__xludf.DUMMYFUNCTION("PERCENTRANK(FILTER(AU:AU, $A:$A=$A876), $AU876)"),0.879)</f>
        <v>0.879</v>
      </c>
      <c r="BM876" s="9">
        <v>0</v>
      </c>
      <c r="BN876" s="9">
        <v>1.5384615000000001E-2</v>
      </c>
      <c r="BO876" s="9">
        <v>1.3333333999999999</v>
      </c>
      <c r="BP876" s="9">
        <v>9.9583329999999997</v>
      </c>
      <c r="BQ876" s="9">
        <v>0.25974360000000002</v>
      </c>
      <c r="BR876" s="9">
        <v>1.2948717999999999</v>
      </c>
      <c r="BS876" s="9">
        <v>11.323240999999999</v>
      </c>
      <c r="BT876" s="9">
        <v>9.4791310000000006</v>
      </c>
      <c r="BU876" s="9">
        <v>1.5902376</v>
      </c>
      <c r="BV876" s="9">
        <v>2.4316803999999999</v>
      </c>
      <c r="BW876" s="9">
        <v>17.309685000000002</v>
      </c>
      <c r="BX876" s="9">
        <v>15.127602</v>
      </c>
      <c r="BY876" s="9">
        <v>14.079245999999999</v>
      </c>
      <c r="BZ876" s="9">
        <v>12.084536999999999</v>
      </c>
      <c r="CA876" s="9">
        <v>43.626260000000002</v>
      </c>
      <c r="CB876" s="9">
        <v>49.747653999999997</v>
      </c>
      <c r="CC876" s="9">
        <v>31.687874000000001</v>
      </c>
      <c r="CD876" s="9">
        <v>41.752549999999999</v>
      </c>
    </row>
    <row r="877" spans="1:82" ht="15.75" hidden="1" customHeight="1" x14ac:dyDescent="0.2">
      <c r="A877" s="9" t="s">
        <v>91</v>
      </c>
      <c r="B877" s="9" t="s">
        <v>2211</v>
      </c>
      <c r="C877" s="9">
        <v>3752</v>
      </c>
      <c r="D877" s="9">
        <v>1445</v>
      </c>
      <c r="E877" s="9">
        <v>3708.85115110774</v>
      </c>
      <c r="F877" s="9">
        <v>4509</v>
      </c>
      <c r="G877" s="9">
        <v>5390.7610000000004</v>
      </c>
      <c r="H877" s="9">
        <v>221</v>
      </c>
      <c r="I877" s="16">
        <v>5.0038696231012002E-5</v>
      </c>
      <c r="J877" s="9">
        <v>3.7818049858743701E-2</v>
      </c>
      <c r="K877" s="9">
        <v>8.3865130029307497</v>
      </c>
      <c r="L877" s="11">
        <v>1.8923659089309399E-6</v>
      </c>
      <c r="M877" s="9">
        <v>2.26266738088165E-4</v>
      </c>
      <c r="N877" s="9">
        <v>0.32047017076957102</v>
      </c>
      <c r="O877" s="9">
        <v>0.68800137727213795</v>
      </c>
      <c r="P877" s="9" t="s">
        <v>2212</v>
      </c>
      <c r="Q877" s="9">
        <v>42291101</v>
      </c>
      <c r="R877" s="9" t="s">
        <v>629</v>
      </c>
      <c r="S877" s="9">
        <v>50396</v>
      </c>
      <c r="T877" s="9">
        <v>38.077130660009097</v>
      </c>
      <c r="U877" s="9">
        <v>-122.831592188549</v>
      </c>
      <c r="V877" s="9">
        <v>269</v>
      </c>
      <c r="W877" s="9">
        <v>438</v>
      </c>
      <c r="X877" s="9">
        <v>47079.239573217201</v>
      </c>
      <c r="Y877" s="15">
        <f>X877/1609.34</f>
        <v>29.253755933001855</v>
      </c>
      <c r="Z877" s="9">
        <v>21037.375727651099</v>
      </c>
      <c r="AA877" s="15">
        <f>Z877/1609.34</f>
        <v>13.072051727820783</v>
      </c>
      <c r="AB877" s="9">
        <v>26041.863845566098</v>
      </c>
      <c r="AC877" s="9">
        <v>20493.634600453999</v>
      </c>
      <c r="AD877" s="9">
        <v>26023.543273089799</v>
      </c>
      <c r="AE877" s="9">
        <v>5.0004949117484598E-2</v>
      </c>
      <c r="AF877" s="9">
        <v>1.1058551867053601E-2</v>
      </c>
      <c r="AG877" s="9">
        <v>1324</v>
      </c>
      <c r="AH877" s="9">
        <v>11.56202</v>
      </c>
      <c r="AI877" s="9">
        <v>27.394085</v>
      </c>
      <c r="AJ877" s="9">
        <v>2</v>
      </c>
      <c r="AK877" s="9">
        <v>2.7426263999999998</v>
      </c>
      <c r="AL877" s="9">
        <v>7.5500319999999999</v>
      </c>
      <c r="AM877" s="9">
        <v>1.8220026</v>
      </c>
      <c r="AN877" s="9">
        <v>6.8317755999999993E-2</v>
      </c>
      <c r="AO877" s="9">
        <v>7.2333375E-3</v>
      </c>
      <c r="AP877" s="9">
        <v>2.2414893999999999</v>
      </c>
      <c r="AQ877" s="9">
        <v>293.38898</v>
      </c>
      <c r="AR877" s="9">
        <v>24.916433000000001</v>
      </c>
      <c r="AS877" s="9">
        <v>27.706419</v>
      </c>
      <c r="AT877" s="9">
        <v>0.64805542999999999</v>
      </c>
      <c r="AU877" s="9">
        <v>17.321123</v>
      </c>
      <c r="AV877" s="9">
        <v>19.024073000000001</v>
      </c>
      <c r="AW877" s="9">
        <v>1.1027969</v>
      </c>
      <c r="AX877" s="12">
        <f ca="1">IFERROR(__xludf.DUMMYFUNCTION("1-(PERCENTRANK(FILTER(AG:AG, $A:$A=$A877), $AG877))"),0.846)</f>
        <v>0.84599999999999997</v>
      </c>
      <c r="AY877" s="13">
        <f ca="1">IFERROR(__xludf.DUMMYFUNCTION("PERCENTRANK(FILTER(K:K, $A:$A=$A877), $K877)"),0.887)</f>
        <v>0.88700000000000001</v>
      </c>
      <c r="AZ877" s="13">
        <f ca="1">IFERROR(__xludf.DUMMYFUNCTION("PERCENTRANK(FILTER(I:I, $A:$A=$A877), $I877)"),0.472)</f>
        <v>0.47199999999999998</v>
      </c>
      <c r="BA877" s="12">
        <f ca="1">IFERROR(__xludf.DUMMYFUNCTION("PERCENTRANK(FILTER(AI:AI, $A:$A=$A877), $AI877)"),0.978)</f>
        <v>0.97799999999999998</v>
      </c>
      <c r="BB877" s="13">
        <f ca="1">IFERROR(__xludf.DUMMYFUNCTION("PERCENTRANK(FILTER(AT:AT, $A:$A=$A877), $AT877)"),0.094)</f>
        <v>9.4E-2</v>
      </c>
      <c r="BC877" s="13">
        <f ca="1">IFERROR(__xludf.DUMMYFUNCTION("PERCENTRANK(FILTER(AU:AU, $A:$A=$A877), $AU877)"),0.96)</f>
        <v>0.96</v>
      </c>
      <c r="BM877" s="9">
        <v>0.1031637</v>
      </c>
      <c r="BN877" s="9">
        <v>7.9845289999999999E-2</v>
      </c>
      <c r="BO877" s="9">
        <v>3.2970297</v>
      </c>
      <c r="BP877" s="9">
        <v>18.559405999999999</v>
      </c>
      <c r="BQ877" s="9">
        <v>5.9573830000000001</v>
      </c>
      <c r="BR877" s="9">
        <v>14.046728999999999</v>
      </c>
      <c r="BS877" s="9">
        <v>12.78294</v>
      </c>
      <c r="BT877" s="9">
        <v>11.160638000000001</v>
      </c>
      <c r="BU877" s="9">
        <v>1.5556531</v>
      </c>
      <c r="BV877" s="9">
        <v>2.5138280000000002</v>
      </c>
      <c r="BW877" s="9">
        <v>16.347747999999999</v>
      </c>
      <c r="BX877" s="9">
        <v>14.565033</v>
      </c>
      <c r="BY877" s="9">
        <v>13.230909</v>
      </c>
      <c r="BZ877" s="9">
        <v>10.797010999999999</v>
      </c>
      <c r="CA877" s="9">
        <v>55.758488</v>
      </c>
      <c r="CB877" s="9">
        <v>58.998309999999996</v>
      </c>
      <c r="CC877" s="9">
        <v>34.579093999999998</v>
      </c>
      <c r="CD877" s="9">
        <v>45.270637999999998</v>
      </c>
    </row>
    <row r="878" spans="1:82" ht="15.75" hidden="1" customHeight="1" x14ac:dyDescent="0.2">
      <c r="A878" s="9" t="s">
        <v>73</v>
      </c>
      <c r="B878" s="9" t="s">
        <v>2213</v>
      </c>
      <c r="C878" s="9">
        <v>3</v>
      </c>
      <c r="D878" s="9">
        <v>95</v>
      </c>
      <c r="E878" s="9">
        <v>167.97934003430899</v>
      </c>
      <c r="F878" s="9">
        <v>477</v>
      </c>
      <c r="G878" s="9">
        <v>341.89258000000001</v>
      </c>
      <c r="H878" s="9">
        <v>62</v>
      </c>
      <c r="I878" s="16">
        <v>9.5536848558338302E-5</v>
      </c>
      <c r="J878" s="9">
        <v>3.7817834782734601E-2</v>
      </c>
      <c r="K878" s="9">
        <v>6.0857931484100103</v>
      </c>
      <c r="L878" s="11">
        <v>3.6129967544423802E-6</v>
      </c>
      <c r="M878" s="9">
        <v>4.2839454153263603E-4</v>
      </c>
      <c r="N878" s="9">
        <v>0.199161425576519</v>
      </c>
      <c r="O878" s="9">
        <v>0.49132198468752503</v>
      </c>
      <c r="P878" s="9" t="s">
        <v>2214</v>
      </c>
      <c r="Q878" s="9">
        <v>152691104</v>
      </c>
      <c r="R878" s="9" t="s">
        <v>723</v>
      </c>
      <c r="S878" s="9">
        <v>498932</v>
      </c>
      <c r="T878" s="9">
        <v>39.118061541772697</v>
      </c>
      <c r="U878" s="9">
        <v>-121.039150203264</v>
      </c>
      <c r="V878" s="9">
        <v>116</v>
      </c>
      <c r="W878" s="9">
        <v>169</v>
      </c>
      <c r="X878" s="9">
        <v>17004.343717366501</v>
      </c>
      <c r="Z878" s="9">
        <v>6861.4640549941596</v>
      </c>
      <c r="AB878" s="9">
        <v>10142.879662372299</v>
      </c>
      <c r="AC878" s="9">
        <v>5868.3896121342696</v>
      </c>
      <c r="AD878" s="9">
        <v>8845.2382294385698</v>
      </c>
      <c r="AE878" s="9">
        <v>2.6560461575023401E-2</v>
      </c>
      <c r="AF878" s="9">
        <v>5.9232846106169702E-3</v>
      </c>
      <c r="AG878" s="9">
        <v>881</v>
      </c>
      <c r="AH878" s="9">
        <v>5.8260803000000001</v>
      </c>
      <c r="AI878" s="9">
        <v>13.080242</v>
      </c>
      <c r="AJ878" s="9">
        <v>2</v>
      </c>
      <c r="AK878" s="9">
        <v>1.9686463000000001</v>
      </c>
      <c r="AL878" s="9">
        <v>5.6698769999999996</v>
      </c>
      <c r="AM878" s="9">
        <v>-3.9241874000000001</v>
      </c>
      <c r="AN878" s="9">
        <v>6.8369570000000005E-2</v>
      </c>
      <c r="AO878" s="9">
        <v>5.5460557000000001E-3</v>
      </c>
      <c r="AP878" s="9">
        <v>3.3010299999999999</v>
      </c>
      <c r="AQ878" s="9">
        <v>295.3997</v>
      </c>
      <c r="AR878" s="9">
        <v>47.178910000000002</v>
      </c>
      <c r="AS878" s="9">
        <v>32.903030000000001</v>
      </c>
      <c r="AT878" s="9">
        <v>1.2478130000000001</v>
      </c>
      <c r="AU878" s="9">
        <v>12.245634000000001</v>
      </c>
      <c r="AV878" s="9">
        <v>14.190809</v>
      </c>
      <c r="AW878" s="9">
        <v>3.1150942000000001</v>
      </c>
      <c r="AX878" s="12">
        <f ca="1">IFERROR(__xludf.DUMMYFUNCTION("1-(PERCENTRANK(FILTER(AG:AG, $A:$A=$A878), $AG878))"),0.440999999999999)</f>
        <v>0.440999999999999</v>
      </c>
      <c r="AY878" s="13">
        <f ca="1">IFERROR(__xludf.DUMMYFUNCTION("PERCENTRANK(FILTER(K:K, $A:$A=$A878), $K878)"),0.242)</f>
        <v>0.24199999999999999</v>
      </c>
      <c r="AZ878" s="13">
        <f ca="1">IFERROR(__xludf.DUMMYFUNCTION("PERCENTRANK(FILTER(I:I, $A:$A=$A878), $I878)"),0.702)</f>
        <v>0.70199999999999996</v>
      </c>
      <c r="BA878" s="12">
        <f ca="1">IFERROR(__xludf.DUMMYFUNCTION("PERCENTRANK(FILTER(AI:AI, $A:$A=$A878), $AI878)"),0.571)</f>
        <v>0.57099999999999995</v>
      </c>
      <c r="BB878" s="13">
        <f ca="1">IFERROR(__xludf.DUMMYFUNCTION("PERCENTRANK(FILTER(AT:AT, $A:$A=$A878), $AT878)"),0.341)</f>
        <v>0.34100000000000003</v>
      </c>
      <c r="BC878" s="13">
        <f ca="1">IFERROR(__xludf.DUMMYFUNCTION("PERCENTRANK(FILTER(AU:AU, $A:$A=$A878), $AU878)"),0.471)</f>
        <v>0.47099999999999997</v>
      </c>
      <c r="BM878" s="9">
        <v>0.10270298</v>
      </c>
      <c r="BN878" s="9">
        <v>7.0434780000000002E-2</v>
      </c>
      <c r="BO878" s="9">
        <v>3.1333334000000002</v>
      </c>
      <c r="BP878" s="9">
        <v>19.746666000000001</v>
      </c>
      <c r="BQ878" s="9">
        <v>2.5382609999999999</v>
      </c>
      <c r="BR878" s="9">
        <v>5.1847824999999998</v>
      </c>
      <c r="BS878" s="9">
        <v>8.4784389999999998</v>
      </c>
      <c r="BT878" s="9">
        <v>6.5209029999999997</v>
      </c>
      <c r="BU878" s="9">
        <v>2.1621174999999999</v>
      </c>
      <c r="BV878" s="9">
        <v>3.8179243</v>
      </c>
      <c r="BW878" s="9">
        <v>12.87107</v>
      </c>
      <c r="BX878" s="9">
        <v>5.7597775000000002</v>
      </c>
      <c r="BY878" s="9">
        <v>8.4964010000000005</v>
      </c>
      <c r="BZ878" s="9">
        <v>3.965023</v>
      </c>
      <c r="CA878" s="9">
        <v>52.172289999999997</v>
      </c>
      <c r="CB878" s="9">
        <v>91.166110000000003</v>
      </c>
      <c r="CC878" s="9">
        <v>53.33379</v>
      </c>
      <c r="CD878" s="9">
        <v>93.189830000000001</v>
      </c>
    </row>
    <row r="879" spans="1:82" ht="15.75" hidden="1" customHeight="1" x14ac:dyDescent="0.2">
      <c r="A879" s="9" t="s">
        <v>77</v>
      </c>
      <c r="B879" s="9" t="s">
        <v>2215</v>
      </c>
      <c r="C879" s="9">
        <v>4695</v>
      </c>
      <c r="D879" s="9">
        <v>891</v>
      </c>
      <c r="E879" s="9">
        <v>1452.5933229173099</v>
      </c>
      <c r="F879" s="9">
        <v>1663</v>
      </c>
      <c r="G879" s="9">
        <v>1900.1246000000001</v>
      </c>
      <c r="H879" s="9">
        <v>186</v>
      </c>
      <c r="I879" s="16">
        <v>8.2447194022621501E-5</v>
      </c>
      <c r="J879" s="9">
        <v>21.9078534952199</v>
      </c>
      <c r="K879" s="9">
        <v>5.4827962316109504</v>
      </c>
      <c r="L879" s="9">
        <v>1.58118879075971E-3</v>
      </c>
      <c r="M879" s="9">
        <v>2.6819094780212798E-4</v>
      </c>
      <c r="N879" s="9">
        <v>0.53577871316897097</v>
      </c>
      <c r="O879" s="9">
        <v>0.76447265462828096</v>
      </c>
      <c r="P879" s="9" t="s">
        <v>2216</v>
      </c>
      <c r="Q879" s="9">
        <v>42151104</v>
      </c>
      <c r="R879" s="9" t="s">
        <v>2165</v>
      </c>
      <c r="S879" s="9">
        <v>642</v>
      </c>
      <c r="T879" s="9">
        <v>38.503901080723601</v>
      </c>
      <c r="U879" s="9">
        <v>-122.686643160195</v>
      </c>
      <c r="V879" s="9">
        <v>308</v>
      </c>
      <c r="W879" s="9">
        <v>287</v>
      </c>
      <c r="X879" s="9">
        <v>38902.868610780301</v>
      </c>
      <c r="Y879" s="15">
        <f>X879/1609.34</f>
        <v>24.173181932208422</v>
      </c>
      <c r="Z879" s="9">
        <v>21539.308949910999</v>
      </c>
      <c r="AA879" s="15">
        <f>Z879/1609.34</f>
        <v>13.383939347751873</v>
      </c>
      <c r="AB879" s="9">
        <v>17363.559660869199</v>
      </c>
      <c r="AC879" s="9">
        <v>21539.308949910999</v>
      </c>
      <c r="AD879" s="9">
        <v>17363.559660869199</v>
      </c>
      <c r="AE879" s="9">
        <v>4.9883516291195903E-2</v>
      </c>
      <c r="AF879" s="9">
        <v>1.5335178088207601E-2</v>
      </c>
      <c r="AG879" s="9">
        <v>1199</v>
      </c>
      <c r="AH879" s="9">
        <v>5.4290805000000004</v>
      </c>
      <c r="AI879" s="9">
        <v>13.946368</v>
      </c>
      <c r="AJ879" s="9">
        <v>2.8630137000000002</v>
      </c>
      <c r="AK879" s="9">
        <v>1.6264973</v>
      </c>
      <c r="AL879" s="9">
        <v>4.9724602999999998</v>
      </c>
      <c r="AM879" s="9">
        <v>-0.51050620000000002</v>
      </c>
      <c r="AN879" s="9">
        <v>1.6643834999999999E-2</v>
      </c>
      <c r="AO879" s="9">
        <v>6.9068773000000002E-3</v>
      </c>
      <c r="AP879" s="9">
        <v>2.6442703999999999</v>
      </c>
      <c r="AQ879" s="9">
        <v>295.02843999999999</v>
      </c>
      <c r="AR879" s="9">
        <v>33.198054999999997</v>
      </c>
      <c r="AS879" s="9">
        <v>29.932827</v>
      </c>
      <c r="AT879" s="9">
        <v>0.90065930000000005</v>
      </c>
      <c r="AU879" s="9">
        <v>15.294916000000001</v>
      </c>
      <c r="AV879" s="9">
        <v>17.125664</v>
      </c>
      <c r="AW879" s="9">
        <v>2.882002</v>
      </c>
      <c r="AX879" s="12">
        <f ca="1">IFERROR(__xludf.DUMMYFUNCTION("1-(PERCENTRANK(FILTER(AG:AG, $A:$A=$A879), $AG879))"),0.493)</f>
        <v>0.49299999999999999</v>
      </c>
      <c r="AY879" s="13">
        <f ca="1">IFERROR(__xludf.DUMMYFUNCTION("PERCENTRANK(FILTER(K:K, $A:$A=$A879), $K879)"),0.569)</f>
        <v>0.56899999999999995</v>
      </c>
      <c r="AZ879" s="13">
        <f ca="1">IFERROR(__xludf.DUMMYFUNCTION("PERCENTRANK(FILTER(I:I, $A:$A=$A879), $I879)"),0.341)</f>
        <v>0.34100000000000003</v>
      </c>
      <c r="BA879" s="12">
        <f ca="1">IFERROR(__xludf.DUMMYFUNCTION("PERCENTRANK(FILTER(AI:AI, $A:$A=$A879), $AI879)"),0.382)</f>
        <v>0.38200000000000001</v>
      </c>
      <c r="BB879" s="13">
        <f ca="1">IFERROR(__xludf.DUMMYFUNCTION("PERCENTRANK(FILTER(AT:AT, $A:$A=$A879), $AT879)"),0.524)</f>
        <v>0.52400000000000002</v>
      </c>
      <c r="BC879" s="13">
        <f ca="1">IFERROR(__xludf.DUMMYFUNCTION("PERCENTRANK(FILTER(AU:AU, $A:$A=$A879), $AU879)"),0.403)</f>
        <v>0.40300000000000002</v>
      </c>
      <c r="BM879" s="9">
        <v>0.1784124</v>
      </c>
      <c r="BN879" s="9">
        <v>2.9794520000000001E-2</v>
      </c>
      <c r="BO879" s="9">
        <v>2.4413144999999998</v>
      </c>
      <c r="BP879" s="9">
        <v>16.470589</v>
      </c>
      <c r="BQ879" s="9">
        <v>2.8074314999999999</v>
      </c>
      <c r="BR879" s="9">
        <v>5.6952056999999998</v>
      </c>
      <c r="BS879" s="9">
        <v>10.818237</v>
      </c>
      <c r="BT879" s="9">
        <v>8.6043380000000003</v>
      </c>
      <c r="BU879" s="9">
        <v>1.8550483</v>
      </c>
      <c r="BV879" s="9">
        <v>3.509137</v>
      </c>
      <c r="BW879" s="9">
        <v>15.249305</v>
      </c>
      <c r="BX879" s="9">
        <v>9.7168530000000004</v>
      </c>
      <c r="BY879" s="9">
        <v>10.2639675</v>
      </c>
      <c r="BZ879" s="9">
        <v>6.2586503000000002</v>
      </c>
      <c r="CA879" s="9">
        <v>50.627502</v>
      </c>
      <c r="CB879" s="9">
        <v>77.152305999999996</v>
      </c>
      <c r="CC879" s="9">
        <v>42.672203000000003</v>
      </c>
      <c r="CD879" s="9">
        <v>72.193449999999999</v>
      </c>
    </row>
    <row r="880" spans="1:82" ht="15.75" customHeight="1" x14ac:dyDescent="0.2">
      <c r="A880" s="9" t="s">
        <v>73</v>
      </c>
      <c r="B880" s="9" t="s">
        <v>1007</v>
      </c>
      <c r="C880" s="9">
        <v>4636</v>
      </c>
      <c r="D880" s="9">
        <v>753</v>
      </c>
      <c r="E880" s="9">
        <v>1314.53973717287</v>
      </c>
      <c r="F880" s="9">
        <v>2725</v>
      </c>
      <c r="G880" s="9">
        <v>2026.6132</v>
      </c>
      <c r="H880" s="9">
        <v>389</v>
      </c>
      <c r="I880" s="16">
        <v>9.3849319618992502E-5</v>
      </c>
      <c r="J880" s="9">
        <v>44.983292971012197</v>
      </c>
      <c r="K880" s="9">
        <v>45.016084712019399</v>
      </c>
      <c r="L880" s="9">
        <v>4.04900572704884E-3</v>
      </c>
      <c r="M880" s="9">
        <v>2.2939260297132002E-3</v>
      </c>
      <c r="N880" s="9">
        <v>0.27633027522935699</v>
      </c>
      <c r="O880" s="9">
        <v>0.64863870601973095</v>
      </c>
      <c r="P880" s="9" t="s">
        <v>1008</v>
      </c>
      <c r="Q880" s="9">
        <v>153652109</v>
      </c>
      <c r="R880" s="9" t="s">
        <v>136</v>
      </c>
      <c r="S880" s="9">
        <v>61892</v>
      </c>
      <c r="T880" s="9">
        <v>38.712006257012199</v>
      </c>
      <c r="U880" s="9">
        <v>-120.949676501249</v>
      </c>
      <c r="V880" s="9">
        <v>458</v>
      </c>
      <c r="W880" s="9">
        <v>380</v>
      </c>
      <c r="X880" s="9">
        <v>81723.765860885105</v>
      </c>
      <c r="Y880" s="15">
        <f>X880/1609.34</f>
        <v>50.780920042306228</v>
      </c>
      <c r="Z880" s="9">
        <v>48517.9875568754</v>
      </c>
      <c r="AA880" s="15">
        <f>Z880/1609.34</f>
        <v>30.147754704956942</v>
      </c>
      <c r="AB880" s="9">
        <v>33205.778304009698</v>
      </c>
      <c r="AC880" s="9">
        <v>48517.9875568754</v>
      </c>
      <c r="AD880" s="9">
        <v>33205.778304009698</v>
      </c>
      <c r="AE880" s="9">
        <v>0.89233722555843498</v>
      </c>
      <c r="AF880" s="9">
        <v>3.65073853317881E-2</v>
      </c>
      <c r="AG880" s="9">
        <v>147</v>
      </c>
      <c r="AH880" s="9">
        <v>2.7967455000000001</v>
      </c>
      <c r="AI880" s="9">
        <v>7.5719060000000002</v>
      </c>
      <c r="AJ880" s="9">
        <v>3</v>
      </c>
      <c r="AK880" s="9">
        <v>2.4375719999999998</v>
      </c>
      <c r="AL880" s="9">
        <v>6.9911399999999997</v>
      </c>
      <c r="AM880" s="9">
        <v>0.37539586000000003</v>
      </c>
      <c r="AN880" s="9">
        <v>3.6464926000000002E-2</v>
      </c>
      <c r="AO880" s="9">
        <v>5.9374142000000003E-3</v>
      </c>
      <c r="AP880" s="9">
        <v>2.4207230000000002</v>
      </c>
      <c r="AQ880" s="9">
        <v>296.56427000000002</v>
      </c>
      <c r="AR880" s="9">
        <v>46.249760000000002</v>
      </c>
      <c r="AS880" s="9">
        <v>32.758285999999998</v>
      </c>
      <c r="AT880" s="9">
        <v>1.3050139000000001</v>
      </c>
      <c r="AU880" s="9">
        <v>12.603441999999999</v>
      </c>
      <c r="AV880" s="9">
        <v>14.268176</v>
      </c>
      <c r="AW880" s="9">
        <v>0.99423044999999999</v>
      </c>
      <c r="AX880" s="12">
        <f ca="1">IFERROR(__xludf.DUMMYFUNCTION("1-(PERCENTRANK(FILTER(AG:AG, $A:$A=$A365), $AG365))"),0.866)</f>
        <v>0.86599999999999999</v>
      </c>
      <c r="AY880" s="13">
        <f ca="1">IFERROR(__xludf.DUMMYFUNCTION("PERCENTRANK(FILTER(K:K, $A:$A=$A365), $K365)"),0.819)</f>
        <v>0.81899999999999995</v>
      </c>
      <c r="AZ880" s="13">
        <f ca="1">IFERROR(__xludf.DUMMYFUNCTION("PERCENTRANK(FILTER(I:I, $A:$A=$A365), $I365)"),0.683)</f>
        <v>0.68300000000000005</v>
      </c>
      <c r="BA880" s="12">
        <f ca="1">IFERROR(__xludf.DUMMYFUNCTION("PERCENTRANK(FILTER(AI:AI, $A:$A=$A365), $AI365)"),0.271)</f>
        <v>0.27100000000000002</v>
      </c>
      <c r="BB880" s="13">
        <f ca="1">IFERROR(__xludf.DUMMYFUNCTION("PERCENTRANK(FILTER(AT:AT, $A:$A=$A365), $AT365)"),0.605)</f>
        <v>0.60499999999999998</v>
      </c>
      <c r="BC880" s="13">
        <f ca="1">IFERROR(__xludf.DUMMYFUNCTION("PERCENTRANK(FILTER(AU:AU, $A:$A=$A365), $AU365)"),0.737)</f>
        <v>0.73699999999999999</v>
      </c>
      <c r="BM880" s="9">
        <v>3.2640441999999999E-2</v>
      </c>
      <c r="BN880" s="9">
        <v>6.9226936000000003E-2</v>
      </c>
      <c r="BO880" s="9">
        <v>1.8790697999999999</v>
      </c>
      <c r="BP880" s="9">
        <v>14.929907</v>
      </c>
      <c r="BQ880" s="9">
        <v>3.4754266999999999</v>
      </c>
      <c r="BR880" s="9">
        <v>5.4866666999999998</v>
      </c>
      <c r="BS880" s="9">
        <v>9.4390129999999992</v>
      </c>
      <c r="BT880" s="9">
        <v>7.1844380000000001</v>
      </c>
      <c r="BU880" s="9">
        <v>2.1379912000000001</v>
      </c>
      <c r="BV880" s="9">
        <v>3.7982551999999998</v>
      </c>
      <c r="BW880" s="9">
        <v>13.159829</v>
      </c>
      <c r="BX880" s="9">
        <v>5.9394150000000003</v>
      </c>
      <c r="BY880" s="9">
        <v>8.3280879999999993</v>
      </c>
      <c r="BZ880" s="9">
        <v>4.0284715000000002</v>
      </c>
      <c r="CA880" s="9">
        <v>53.61356</v>
      </c>
      <c r="CB880" s="9">
        <v>95.071920000000006</v>
      </c>
      <c r="CC880" s="9">
        <v>51.631614999999996</v>
      </c>
      <c r="CD880" s="9">
        <v>92.521659999999997</v>
      </c>
    </row>
    <row r="881" spans="1:82" ht="15.75" hidden="1" customHeight="1" x14ac:dyDescent="0.2">
      <c r="A881" s="9" t="s">
        <v>77</v>
      </c>
      <c r="B881" s="9" t="s">
        <v>2219</v>
      </c>
      <c r="C881" s="9">
        <v>1947</v>
      </c>
      <c r="D881" s="9">
        <v>73</v>
      </c>
      <c r="E881" s="9">
        <v>222.570376110534</v>
      </c>
      <c r="F881" s="9">
        <v>83</v>
      </c>
      <c r="G881" s="9">
        <v>227.62993</v>
      </c>
      <c r="H881" s="9">
        <v>15</v>
      </c>
      <c r="I881" s="16">
        <v>8.1140911303615807E-5</v>
      </c>
      <c r="J881" s="9">
        <v>1776.1520292697901</v>
      </c>
      <c r="K881" s="9">
        <v>21.268419506028199</v>
      </c>
      <c r="L881" s="9">
        <v>0.136082824061691</v>
      </c>
      <c r="M881" s="9">
        <v>4.26610474096378E-4</v>
      </c>
      <c r="N881" s="9">
        <v>0.87951807228915602</v>
      </c>
      <c r="O881" s="9">
        <v>0.97777290310769704</v>
      </c>
      <c r="P881" s="9" t="s">
        <v>2220</v>
      </c>
      <c r="Q881" s="9">
        <v>42271105</v>
      </c>
      <c r="R881" s="9" t="s">
        <v>211</v>
      </c>
      <c r="S881" s="9">
        <v>328</v>
      </c>
      <c r="T881" s="9">
        <v>38.345710952798498</v>
      </c>
      <c r="U881" s="9">
        <v>-122.76055489976299</v>
      </c>
      <c r="V881" s="9">
        <v>323</v>
      </c>
      <c r="W881" s="9">
        <v>780</v>
      </c>
      <c r="X881" s="9">
        <v>62371.018726456699</v>
      </c>
      <c r="Z881" s="9">
        <v>22174.014323082902</v>
      </c>
      <c r="AB881" s="9">
        <v>40197.004403373699</v>
      </c>
      <c r="AC881" s="9">
        <v>1823.3648997059199</v>
      </c>
      <c r="AD881" s="9">
        <v>4065.6395533034201</v>
      </c>
      <c r="AE881" s="9">
        <v>6.3991571114456703E-3</v>
      </c>
      <c r="AF881" s="9">
        <v>1.2171136695542299E-3</v>
      </c>
      <c r="AG881" s="9">
        <v>884</v>
      </c>
      <c r="AH881" s="9">
        <v>2.8629975000000001</v>
      </c>
      <c r="AI881" s="9">
        <v>8.4771730000000005</v>
      </c>
      <c r="AJ881" s="9">
        <v>2</v>
      </c>
      <c r="AK881" s="9">
        <v>2.2602966000000002</v>
      </c>
      <c r="AL881" s="9">
        <v>5.7343206000000002</v>
      </c>
      <c r="AM881" s="9">
        <v>0.52868709999999997</v>
      </c>
      <c r="AN881" s="9">
        <v>1.7209302999999999E-2</v>
      </c>
      <c r="AO881" s="9">
        <v>7.0610170000000002E-3</v>
      </c>
      <c r="AP881" s="9">
        <v>2.4670866</v>
      </c>
      <c r="AQ881" s="9">
        <v>295.56403</v>
      </c>
      <c r="AR881" s="9">
        <v>25.739654999999999</v>
      </c>
      <c r="AS881" s="9">
        <v>27.112348999999998</v>
      </c>
      <c r="AT881" s="9">
        <v>0.81409399999999998</v>
      </c>
      <c r="AU881" s="9">
        <v>17.504656000000001</v>
      </c>
      <c r="AV881" s="9">
        <v>19.277381999999999</v>
      </c>
      <c r="AW881" s="9">
        <v>2.9219754</v>
      </c>
      <c r="AX881" s="12">
        <f ca="1">IFERROR(__xludf.DUMMYFUNCTION("1-(PERCENTRANK(FILTER(AG:AG, $A:$A=$A881), $AG881))"),0.65)</f>
        <v>0.65</v>
      </c>
      <c r="AY881" s="13">
        <f ca="1">IFERROR(__xludf.DUMMYFUNCTION("PERCENTRANK(FILTER(K:K, $A:$A=$A881), $K881)"),0.884)</f>
        <v>0.88400000000000001</v>
      </c>
      <c r="AZ881" s="13">
        <f ca="1">IFERROR(__xludf.DUMMYFUNCTION("PERCENTRANK(FILTER(I:I, $A:$A=$A881), $I881)"),0.323)</f>
        <v>0.32300000000000001</v>
      </c>
      <c r="BA881" s="12">
        <f ca="1">IFERROR(__xludf.DUMMYFUNCTION("PERCENTRANK(FILTER(AI:AI, $A:$A=$A881), $AI881)"),0.119)</f>
        <v>0.11899999999999999</v>
      </c>
      <c r="BB881" s="13">
        <f ca="1">IFERROR(__xludf.DUMMYFUNCTION("PERCENTRANK(FILTER(AT:AT, $A:$A=$A881), $AT881)"),0.377)</f>
        <v>0.377</v>
      </c>
      <c r="BC881" s="13">
        <f ca="1">IFERROR(__xludf.DUMMYFUNCTION("PERCENTRANK(FILTER(AU:AU, $A:$A=$A881), $AU881)"),0.696)</f>
        <v>0.69599999999999995</v>
      </c>
      <c r="BM881" s="9">
        <v>0.104452394</v>
      </c>
      <c r="BN881" s="9">
        <v>2.5813954E-2</v>
      </c>
      <c r="BO881" s="9">
        <v>3</v>
      </c>
      <c r="BP881" s="9">
        <v>19.34375</v>
      </c>
      <c r="BQ881" s="9">
        <v>2.5413953999999999</v>
      </c>
      <c r="BR881" s="9">
        <v>1.9302325</v>
      </c>
      <c r="BS881" s="9">
        <v>10.995214000000001</v>
      </c>
      <c r="BT881" s="9">
        <v>9.1889570000000003</v>
      </c>
      <c r="BU881" s="9">
        <v>1.7267338999999999</v>
      </c>
      <c r="BV881" s="9">
        <v>3.0884461000000001</v>
      </c>
      <c r="BW881" s="9">
        <v>16.432103999999999</v>
      </c>
      <c r="BX881" s="9">
        <v>13.918462999999999</v>
      </c>
      <c r="BY881" s="9">
        <v>13.66445</v>
      </c>
      <c r="BZ881" s="9">
        <v>11.113678999999999</v>
      </c>
      <c r="CA881" s="9">
        <v>48.858887000000003</v>
      </c>
      <c r="CB881" s="9">
        <v>57.497630000000001</v>
      </c>
      <c r="CC881" s="9">
        <v>35.221493000000002</v>
      </c>
      <c r="CD881" s="9">
        <v>47.693049999999999</v>
      </c>
    </row>
    <row r="882" spans="1:82" ht="15.75" hidden="1" customHeight="1" x14ac:dyDescent="0.2">
      <c r="A882" s="9" t="s">
        <v>73</v>
      </c>
      <c r="B882" s="9" t="s">
        <v>2221</v>
      </c>
      <c r="C882" s="9">
        <v>2470</v>
      </c>
      <c r="D882" s="9">
        <v>127</v>
      </c>
      <c r="E882" s="9">
        <v>197.54338418555</v>
      </c>
      <c r="F882" s="9">
        <v>328</v>
      </c>
      <c r="G882" s="9">
        <v>291.16059999999999</v>
      </c>
      <c r="H882" s="9">
        <v>46</v>
      </c>
      <c r="I882" s="16">
        <v>8.8459531782617603E-5</v>
      </c>
      <c r="J882" s="9">
        <v>8.1618874124688004E-2</v>
      </c>
      <c r="K882" s="9">
        <v>8.8536916742609293</v>
      </c>
      <c r="L882" s="11">
        <v>6.74166969199573E-6</v>
      </c>
      <c r="M882" s="9">
        <v>4.2549423694807602E-4</v>
      </c>
      <c r="N882" s="9">
        <v>0.38719512195121902</v>
      </c>
      <c r="O882" s="9">
        <v>0.67846877179711695</v>
      </c>
      <c r="P882" s="9" t="s">
        <v>2222</v>
      </c>
      <c r="Q882" s="9">
        <v>152691110</v>
      </c>
      <c r="R882" s="9" t="s">
        <v>2223</v>
      </c>
      <c r="S882" s="9">
        <v>51794</v>
      </c>
      <c r="T882" s="9">
        <v>39.0440642417866</v>
      </c>
      <c r="U882" s="9">
        <v>-121.049930892059</v>
      </c>
      <c r="V882" s="9">
        <v>52</v>
      </c>
      <c r="W882" s="9">
        <v>17</v>
      </c>
      <c r="X882" s="9">
        <v>8096.5365033159796</v>
      </c>
      <c r="Z882" s="9">
        <v>6260.8685419589301</v>
      </c>
      <c r="AB882" s="9">
        <v>1835.66796135704</v>
      </c>
      <c r="AC882" s="9">
        <v>6256.2965051628798</v>
      </c>
      <c r="AD882" s="9">
        <v>1835.66796135704</v>
      </c>
      <c r="AE882" s="9">
        <v>1.9572734899611501E-2</v>
      </c>
      <c r="AF882" s="9">
        <v>4.0691384620004101E-3</v>
      </c>
      <c r="AG882" s="9">
        <v>886</v>
      </c>
      <c r="AH882" s="9">
        <v>5.5205590000000004</v>
      </c>
      <c r="AI882" s="9">
        <v>16.269575</v>
      </c>
      <c r="AJ882" s="9">
        <v>2</v>
      </c>
      <c r="AK882" s="9">
        <v>2.1506593000000001</v>
      </c>
      <c r="AL882" s="9">
        <v>5.7370166999999999</v>
      </c>
      <c r="AM882" s="9">
        <v>-0.63388807000000003</v>
      </c>
      <c r="AN882" s="9">
        <v>4.7750000000000001E-2</v>
      </c>
      <c r="AO882" s="9">
        <v>5.7121413000000001E-3</v>
      </c>
      <c r="AP882" s="9">
        <v>3.0384169000000001</v>
      </c>
      <c r="AQ882" s="9">
        <v>295.94427000000002</v>
      </c>
      <c r="AR882" s="9">
        <v>49.083219999999997</v>
      </c>
      <c r="AS882" s="9">
        <v>33.963234</v>
      </c>
      <c r="AT882" s="9">
        <v>1.3262867</v>
      </c>
      <c r="AU882" s="9">
        <v>11.839354999999999</v>
      </c>
      <c r="AV882" s="9">
        <v>13.697454</v>
      </c>
      <c r="AW882" s="9">
        <v>2.089394</v>
      </c>
      <c r="AX882" s="12">
        <f ca="1">IFERROR(__xludf.DUMMYFUNCTION("1-(PERCENTRANK(FILTER(AG:AG, $A:$A=$A882), $AG882))"),0.438999999999999)</f>
        <v>0.438999999999999</v>
      </c>
      <c r="AY882" s="13">
        <f ca="1">IFERROR(__xludf.DUMMYFUNCTION("PERCENTRANK(FILTER(K:K, $A:$A=$A882), $K882)"),0.348)</f>
        <v>0.34799999999999998</v>
      </c>
      <c r="AZ882" s="13">
        <f ca="1">IFERROR(__xludf.DUMMYFUNCTION("PERCENTRANK(FILTER(I:I, $A:$A=$A882), $I882)"),0.61)</f>
        <v>0.61</v>
      </c>
      <c r="BA882" s="12">
        <f ca="1">IFERROR(__xludf.DUMMYFUNCTION("PERCENTRANK(FILTER(AI:AI, $A:$A=$A882), $AI882)"),0.715)</f>
        <v>0.71499999999999997</v>
      </c>
      <c r="BB882" s="13">
        <f ca="1">IFERROR(__xludf.DUMMYFUNCTION("PERCENTRANK(FILTER(AT:AT, $A:$A=$A882), $AT882)"),0.785)</f>
        <v>0.78500000000000003</v>
      </c>
      <c r="BC882" s="13">
        <f ca="1">IFERROR(__xludf.DUMMYFUNCTION("PERCENTRANK(FILTER(AU:AU, $A:$A=$A882), $AU882)"),0.161)</f>
        <v>0.161</v>
      </c>
      <c r="BM882" s="9">
        <v>9.7261934999999994E-2</v>
      </c>
      <c r="BN882" s="9">
        <v>6.4125000000000001E-2</v>
      </c>
      <c r="BO882" s="9">
        <v>1.5675676000000001</v>
      </c>
      <c r="BP882" s="9">
        <v>11.540540999999999</v>
      </c>
      <c r="BQ882" s="9">
        <v>3.51</v>
      </c>
      <c r="BR882" s="9">
        <v>4.0999999999999996</v>
      </c>
      <c r="BS882" s="9">
        <v>8.2270880000000002</v>
      </c>
      <c r="BT882" s="9">
        <v>6.4096739999999999</v>
      </c>
      <c r="BU882" s="9">
        <v>2.2851214</v>
      </c>
      <c r="BV882" s="9">
        <v>4.1240990000000002</v>
      </c>
      <c r="BW882" s="9">
        <v>12.573047000000001</v>
      </c>
      <c r="BX882" s="9">
        <v>5.5150065000000001</v>
      </c>
      <c r="BY882" s="9">
        <v>8.3011040000000005</v>
      </c>
      <c r="BZ882" s="9">
        <v>3.7788165</v>
      </c>
      <c r="CA882" s="9">
        <v>54.152732999999998</v>
      </c>
      <c r="CB882" s="9">
        <v>91.609340000000003</v>
      </c>
      <c r="CC882" s="9">
        <v>54.722499999999997</v>
      </c>
      <c r="CD882" s="9">
        <v>95.057940000000002</v>
      </c>
    </row>
    <row r="883" spans="1:82" ht="15.75" hidden="1" customHeight="1" x14ac:dyDescent="0.2">
      <c r="A883" s="9" t="s">
        <v>106</v>
      </c>
      <c r="B883" s="9" t="s">
        <v>2224</v>
      </c>
      <c r="C883" s="9">
        <v>865</v>
      </c>
      <c r="D883" s="9">
        <v>292</v>
      </c>
      <c r="E883" s="9">
        <v>483.08922374298498</v>
      </c>
      <c r="F883" s="9">
        <v>931</v>
      </c>
      <c r="G883" s="9">
        <v>869.46180000000004</v>
      </c>
      <c r="H883" s="9">
        <v>108</v>
      </c>
      <c r="I883" s="16">
        <v>5.6629844089507501E-5</v>
      </c>
      <c r="J883" s="9">
        <v>703.96550826820601</v>
      </c>
      <c r="K883" s="9">
        <v>4.7861252923441198</v>
      </c>
      <c r="L883" s="9">
        <v>3.4268914719790301E-2</v>
      </c>
      <c r="M883" s="9">
        <v>1.3447422676272699E-4</v>
      </c>
      <c r="N883" s="9">
        <v>0.31364124597207299</v>
      </c>
      <c r="O883" s="9">
        <v>0.55561869215217397</v>
      </c>
      <c r="P883" s="9" t="s">
        <v>2225</v>
      </c>
      <c r="Q883" s="9">
        <v>83242105</v>
      </c>
      <c r="R883" s="9" t="s">
        <v>1043</v>
      </c>
      <c r="S883" s="9" t="s">
        <v>2226</v>
      </c>
      <c r="T883" s="9">
        <v>37.104739024010101</v>
      </c>
      <c r="U883" s="9">
        <v>-121.66247578395701</v>
      </c>
      <c r="V883" s="9">
        <v>298</v>
      </c>
      <c r="W883" s="9">
        <v>261</v>
      </c>
      <c r="X883" s="9">
        <v>39509.294929904601</v>
      </c>
      <c r="Y883" s="15">
        <f>X883/1609.34</f>
        <v>24.549998713699157</v>
      </c>
      <c r="Z883" s="9">
        <v>20565.019634046199</v>
      </c>
      <c r="AA883" s="15">
        <f>Z883/1609.34</f>
        <v>12.778542529264294</v>
      </c>
      <c r="AB883" s="9">
        <v>18944.275295858301</v>
      </c>
      <c r="AC883" s="9">
        <v>11909.778666050899</v>
      </c>
      <c r="AD883" s="9">
        <v>12103.3535947038</v>
      </c>
      <c r="AE883" s="9">
        <v>1.45232164903745E-2</v>
      </c>
      <c r="AF883" s="9">
        <v>6.1160231616668101E-3</v>
      </c>
      <c r="AG883" s="9">
        <v>1685</v>
      </c>
      <c r="AH883" s="9">
        <v>3.1692977</v>
      </c>
      <c r="AI883" s="9">
        <v>8.7574459999999998</v>
      </c>
      <c r="AJ883" s="9">
        <v>2</v>
      </c>
      <c r="AK883" s="9">
        <v>2.3180068</v>
      </c>
      <c r="AL883" s="9">
        <v>5.9846849999999998</v>
      </c>
      <c r="AM883" s="9">
        <v>-1.9943177999999999</v>
      </c>
      <c r="AN883" s="9">
        <v>3.3774510000000001E-2</v>
      </c>
      <c r="AO883" s="9">
        <v>6.8232910000000004E-3</v>
      </c>
      <c r="AP883" s="9">
        <v>1.7371316999999999</v>
      </c>
      <c r="AQ883" s="9">
        <v>295.86239999999998</v>
      </c>
      <c r="AR883" s="9">
        <v>35.233006000000003</v>
      </c>
      <c r="AS883" s="9">
        <v>30.210132999999999</v>
      </c>
      <c r="AT883" s="9">
        <v>0.95560120000000004</v>
      </c>
      <c r="AU883" s="9">
        <v>15.120127999999999</v>
      </c>
      <c r="AV883" s="9">
        <v>16.450094</v>
      </c>
      <c r="AW883" s="9">
        <v>5.8139830000000003</v>
      </c>
      <c r="AX883" s="12">
        <f ca="1">IFERROR(__xludf.DUMMYFUNCTION("1-(PERCENTRANK(FILTER(AG:AG, $A:$A=$A883), $AG883))"),0.61)</f>
        <v>0.61</v>
      </c>
      <c r="AY883" s="13">
        <f ca="1">IFERROR(__xludf.DUMMYFUNCTION("PERCENTRANK(FILTER(K:K, $A:$A=$A883), $K883)"),0.633)</f>
        <v>0.63300000000000001</v>
      </c>
      <c r="AZ883" s="13">
        <f ca="1">IFERROR(__xludf.DUMMYFUNCTION("PERCENTRANK(FILTER(I:I, $A:$A=$A883), $I883)"),0.685)</f>
        <v>0.68500000000000005</v>
      </c>
      <c r="BA883" s="12">
        <f ca="1">IFERROR(__xludf.DUMMYFUNCTION("PERCENTRANK(FILTER(AI:AI, $A:$A=$A883), $AI883)"),0.489)</f>
        <v>0.48899999999999999</v>
      </c>
      <c r="BB883" s="13">
        <f ca="1">IFERROR(__xludf.DUMMYFUNCTION("PERCENTRANK(FILTER(AT:AT, $A:$A=$A883), $AT883)"),0.451)</f>
        <v>0.45100000000000001</v>
      </c>
      <c r="BC883" s="13">
        <f ca="1">IFERROR(__xludf.DUMMYFUNCTION("PERCENTRANK(FILTER(AU:AU, $A:$A=$A883), $AU883)"),0.511)</f>
        <v>0.51100000000000001</v>
      </c>
      <c r="BM883" s="9">
        <v>0.1609332</v>
      </c>
      <c r="BN883" s="9">
        <v>5.5516246999999998E-2</v>
      </c>
      <c r="BO883" s="9">
        <v>2.0307693000000002</v>
      </c>
      <c r="BP883" s="9">
        <v>16.876923000000001</v>
      </c>
      <c r="BQ883" s="9">
        <v>1.6475979999999999</v>
      </c>
      <c r="BR883" s="9">
        <v>4.5637255000000003</v>
      </c>
      <c r="BS883" s="9">
        <v>9.2573659999999993</v>
      </c>
      <c r="BT883" s="9">
        <v>8.2848839999999999</v>
      </c>
      <c r="BU883" s="9">
        <v>1.8341487999999999</v>
      </c>
      <c r="BV883" s="9">
        <v>3.4875755000000002</v>
      </c>
      <c r="BW883" s="9">
        <v>14.616006</v>
      </c>
      <c r="BX883" s="9">
        <v>10.105165</v>
      </c>
      <c r="BY883" s="9">
        <v>9.9748140000000003</v>
      </c>
      <c r="BZ883" s="9">
        <v>6.3845229999999997</v>
      </c>
      <c r="CA883" s="9">
        <v>49.661715999999998</v>
      </c>
      <c r="CB883" s="9">
        <v>64.929730000000006</v>
      </c>
      <c r="CC883" s="9">
        <v>44.197772999999998</v>
      </c>
      <c r="CD883" s="9">
        <v>70.411689999999993</v>
      </c>
    </row>
    <row r="884" spans="1:82" ht="15.75" hidden="1" customHeight="1" x14ac:dyDescent="0.2">
      <c r="A884" s="9" t="s">
        <v>106</v>
      </c>
      <c r="B884" s="9" t="s">
        <v>2227</v>
      </c>
      <c r="C884" s="9">
        <v>5867</v>
      </c>
      <c r="D884" s="9">
        <v>838</v>
      </c>
      <c r="E884" s="9">
        <v>1653.21308260758</v>
      </c>
      <c r="F884" s="9">
        <v>1048</v>
      </c>
      <c r="G884" s="9">
        <v>1783.0372</v>
      </c>
      <c r="H884" s="9">
        <v>46</v>
      </c>
      <c r="I884" s="10">
        <v>1.4372402833744301E-4</v>
      </c>
      <c r="J884" s="9">
        <v>3.7817662711383003E-2</v>
      </c>
      <c r="K884" s="9">
        <v>6.0029305004761202</v>
      </c>
      <c r="L884" s="11">
        <v>5.43530682718669E-6</v>
      </c>
      <c r="M884" s="9">
        <v>4.2494076997889299E-4</v>
      </c>
      <c r="N884" s="9">
        <v>0.79961832061068705</v>
      </c>
      <c r="O884" s="9">
        <v>0.92718932249524899</v>
      </c>
      <c r="P884" s="9" t="s">
        <v>2228</v>
      </c>
      <c r="Q884" s="9">
        <v>82931101</v>
      </c>
      <c r="R884" s="9" t="s">
        <v>325</v>
      </c>
      <c r="S884" s="9">
        <v>39126</v>
      </c>
      <c r="T884" s="9">
        <v>37.077843127600403</v>
      </c>
      <c r="U884" s="9">
        <v>-122.132613920769</v>
      </c>
      <c r="V884" s="9">
        <v>58</v>
      </c>
      <c r="W884" s="9">
        <v>77</v>
      </c>
      <c r="X884" s="9">
        <v>8714.3147537978803</v>
      </c>
      <c r="Z884" s="9">
        <v>3614.1844412933701</v>
      </c>
      <c r="AB884" s="9">
        <v>5100.1303125045097</v>
      </c>
      <c r="AC884" s="9">
        <v>3614.1844412933701</v>
      </c>
      <c r="AD884" s="9">
        <v>5100.1303125045097</v>
      </c>
      <c r="AE884" s="9">
        <v>1.9547275419029099E-2</v>
      </c>
      <c r="AF884" s="9">
        <v>6.6113053035223796E-3</v>
      </c>
      <c r="AG884" s="9">
        <v>888</v>
      </c>
      <c r="AH884" s="9">
        <v>7.0779576000000004</v>
      </c>
      <c r="AI884" s="9">
        <v>19.060085000000001</v>
      </c>
      <c r="AJ884" s="9">
        <v>3</v>
      </c>
      <c r="AK884" s="9">
        <v>2.2548883000000002</v>
      </c>
      <c r="AL884" s="9">
        <v>6.5049849999999996</v>
      </c>
      <c r="AM884" s="9">
        <v>2.4091534999999999</v>
      </c>
      <c r="AN884" s="9">
        <v>8.0428570000000005E-2</v>
      </c>
      <c r="AO884" s="9">
        <v>6.7450297000000003E-3</v>
      </c>
      <c r="AP884" s="9">
        <v>4.2635230000000002</v>
      </c>
      <c r="AQ884" s="9">
        <v>294.95123000000001</v>
      </c>
      <c r="AR884" s="9">
        <v>37.224854000000001</v>
      </c>
      <c r="AS884" s="9">
        <v>34.287272999999999</v>
      </c>
      <c r="AT884" s="9">
        <v>0.9952877</v>
      </c>
      <c r="AU884" s="9">
        <v>14.404855</v>
      </c>
      <c r="AV884" s="9">
        <v>16.393984</v>
      </c>
      <c r="AW884" s="9">
        <v>0.91995864999999999</v>
      </c>
      <c r="AX884" s="12">
        <f ca="1">IFERROR(__xludf.DUMMYFUNCTION("1-(PERCENTRANK(FILTER(AG:AG, $A:$A=$A884), $AG884))"),0.868)</f>
        <v>0.86799999999999999</v>
      </c>
      <c r="AY884" s="13">
        <f ca="1">IFERROR(__xludf.DUMMYFUNCTION("PERCENTRANK(FILTER(K:K, $A:$A=$A884), $K884)"),0.679)</f>
        <v>0.67900000000000005</v>
      </c>
      <c r="AZ884" s="13">
        <f ca="1">IFERROR(__xludf.DUMMYFUNCTION("PERCENTRANK(FILTER(I:I, $A:$A=$A884), $I884)"),0.897)</f>
        <v>0.89700000000000002</v>
      </c>
      <c r="BA884" s="12">
        <f ca="1">IFERROR(__xludf.DUMMYFUNCTION("PERCENTRANK(FILTER(AI:AI, $A:$A=$A884), $AI884)"),0.802)</f>
        <v>0.80200000000000005</v>
      </c>
      <c r="BB884" s="13">
        <f ca="1">IFERROR(__xludf.DUMMYFUNCTION("PERCENTRANK(FILTER(AT:AT, $A:$A=$A884), $AT884)"),0.599)</f>
        <v>0.59899999999999998</v>
      </c>
      <c r="BC884" s="13">
        <f ca="1">IFERROR(__xludf.DUMMYFUNCTION("PERCENTRANK(FILTER(AU:AU, $A:$A=$A884), $AU884)"),0.372)</f>
        <v>0.372</v>
      </c>
      <c r="BM884" s="9">
        <v>8.4759294999999998E-2</v>
      </c>
      <c r="BN884" s="9">
        <v>6.7000000000000004E-2</v>
      </c>
      <c r="BO884" s="9">
        <v>2.8</v>
      </c>
      <c r="BP884" s="9">
        <v>19.0625</v>
      </c>
      <c r="BQ884" s="9">
        <v>1.1142856999999999</v>
      </c>
      <c r="BR884" s="9">
        <v>14.971429000000001</v>
      </c>
      <c r="BS884" s="9">
        <v>10.270751000000001</v>
      </c>
      <c r="BT884" s="9">
        <v>8.9509039999999995</v>
      </c>
      <c r="BU884" s="9">
        <v>1.7803294999999999</v>
      </c>
      <c r="BV884" s="9">
        <v>3.5739874999999999</v>
      </c>
      <c r="BW884" s="9">
        <v>14.734813000000001</v>
      </c>
      <c r="BX884" s="9">
        <v>9.0157600000000002</v>
      </c>
      <c r="BY884" s="9">
        <v>9.5509229999999992</v>
      </c>
      <c r="BZ884" s="9">
        <v>6.1542279999999998</v>
      </c>
      <c r="CA884" s="9">
        <v>55.667743999999999</v>
      </c>
      <c r="CB884" s="9">
        <v>78.836074999999994</v>
      </c>
      <c r="CC884" s="9">
        <v>45.690112999999997</v>
      </c>
      <c r="CD884" s="9">
        <v>73.737639999999999</v>
      </c>
    </row>
    <row r="885" spans="1:82" ht="15.75" hidden="1" customHeight="1" x14ac:dyDescent="0.2">
      <c r="A885" s="9" t="s">
        <v>77</v>
      </c>
      <c r="B885" s="9" t="s">
        <v>2229</v>
      </c>
      <c r="C885" s="9">
        <v>2336</v>
      </c>
      <c r="D885" s="9">
        <v>4015</v>
      </c>
      <c r="E885" s="9">
        <v>6808.8850411112699</v>
      </c>
      <c r="F885" s="9">
        <v>4396</v>
      </c>
      <c r="G885" s="9">
        <v>6985.1989999999996</v>
      </c>
      <c r="H885" s="9">
        <v>335</v>
      </c>
      <c r="I885" s="16">
        <v>8.5942289916235494E-5</v>
      </c>
      <c r="J885" s="9">
        <v>3.7818009282795398E-2</v>
      </c>
      <c r="K885" s="9">
        <v>5.2813450372668003</v>
      </c>
      <c r="L885" s="11">
        <v>3.25016631397461E-6</v>
      </c>
      <c r="M885" s="9">
        <v>2.6723546632291702E-4</v>
      </c>
      <c r="N885" s="9">
        <v>0.91333030027297502</v>
      </c>
      <c r="O885" s="9">
        <v>0.97475889060322596</v>
      </c>
      <c r="P885" s="9" t="s">
        <v>2230</v>
      </c>
      <c r="Q885" s="9">
        <v>42841112</v>
      </c>
      <c r="R885" s="9" t="s">
        <v>2231</v>
      </c>
      <c r="S885" s="9">
        <v>1294</v>
      </c>
      <c r="T885" s="9">
        <v>38.803680646268198</v>
      </c>
      <c r="U885" s="9">
        <v>-123.58350946655</v>
      </c>
      <c r="V885" s="9">
        <v>407</v>
      </c>
      <c r="W885" s="9">
        <v>415</v>
      </c>
      <c r="X885" s="9">
        <v>55846.053813884602</v>
      </c>
      <c r="Y885" s="15">
        <f>X885/1609.34</f>
        <v>34.701215289425853</v>
      </c>
      <c r="Z885" s="9">
        <v>32449.4041710858</v>
      </c>
      <c r="AA885" s="15">
        <f>Z885/1609.34</f>
        <v>20.163175072443238</v>
      </c>
      <c r="AB885" s="9">
        <v>23396.6496427987</v>
      </c>
      <c r="AC885" s="9">
        <v>31035.481738806</v>
      </c>
      <c r="AD885" s="9">
        <v>21998.6752787857</v>
      </c>
      <c r="AE885" s="9">
        <v>8.9523881218177295E-2</v>
      </c>
      <c r="AF885" s="9">
        <v>2.8790667121938798E-2</v>
      </c>
      <c r="AG885" s="9">
        <v>1201</v>
      </c>
      <c r="AH885" s="9">
        <v>14.636996</v>
      </c>
      <c r="AI885" s="9">
        <v>33.271889999999999</v>
      </c>
      <c r="AJ885" s="9">
        <v>2</v>
      </c>
      <c r="AK885" s="9">
        <v>4.0322227000000002</v>
      </c>
      <c r="AL885" s="9">
        <v>8.9322339999999993</v>
      </c>
      <c r="AM885" s="9">
        <v>1.4928645</v>
      </c>
      <c r="AN885" s="9">
        <v>6.5991190000000005E-2</v>
      </c>
      <c r="AO885" s="9">
        <v>6.9961049999999999E-3</v>
      </c>
      <c r="AP885" s="9">
        <v>2.8053327000000001</v>
      </c>
      <c r="AQ885" s="9">
        <v>290.47318000000001</v>
      </c>
      <c r="AR885" s="9">
        <v>19.20805</v>
      </c>
      <c r="AS885" s="9">
        <v>22.705501999999999</v>
      </c>
      <c r="AT885" s="9">
        <v>0.4423919</v>
      </c>
      <c r="AU885" s="9">
        <v>18.793417000000002</v>
      </c>
      <c r="AV885" s="9">
        <v>20.990437</v>
      </c>
      <c r="AW885" s="9">
        <v>1.4106666000000001</v>
      </c>
      <c r="AX885" s="12">
        <f ca="1">IFERROR(__xludf.DUMMYFUNCTION("1-(PERCENTRANK(FILTER(AG:AG, $A:$A=$A885), $AG885))"),0.491)</f>
        <v>0.49099999999999999</v>
      </c>
      <c r="AY885" s="13">
        <f ca="1">IFERROR(__xludf.DUMMYFUNCTION("PERCENTRANK(FILTER(K:K, $A:$A=$A885), $K885)"),0.555)</f>
        <v>0.55500000000000005</v>
      </c>
      <c r="AZ885" s="13">
        <f ca="1">IFERROR(__xludf.DUMMYFUNCTION("PERCENTRANK(FILTER(I:I, $A:$A=$A885), $I885)"),0.386)</f>
        <v>0.38600000000000001</v>
      </c>
      <c r="BA885" s="12">
        <f ca="1">IFERROR(__xludf.DUMMYFUNCTION("PERCENTRANK(FILTER(AI:AI, $A:$A=$A885), $AI885)"),0.898)</f>
        <v>0.89800000000000002</v>
      </c>
      <c r="BB885" s="13">
        <f ca="1">IFERROR(__xludf.DUMMYFUNCTION("PERCENTRANK(FILTER(AT:AT, $A:$A=$A885), $AT885)"),0.068)</f>
        <v>6.8000000000000005E-2</v>
      </c>
      <c r="BC885" s="13">
        <f ca="1">IFERROR(__xludf.DUMMYFUNCTION("PERCENTRANK(FILTER(AU:AU, $A:$A=$A885), $AU885)"),0.925)</f>
        <v>0.92500000000000004</v>
      </c>
      <c r="BM885" s="9">
        <v>0.12123539999999999</v>
      </c>
      <c r="BN885" s="9">
        <v>8.6953714000000001E-2</v>
      </c>
      <c r="BO885" s="9">
        <v>2.4605676999999999</v>
      </c>
      <c r="BP885" s="9">
        <v>16.754778000000002</v>
      </c>
      <c r="BQ885" s="9">
        <v>3.3327092999999999</v>
      </c>
      <c r="BR885" s="9">
        <v>9.6828190000000003</v>
      </c>
      <c r="BS885" s="9">
        <v>13.951351000000001</v>
      </c>
      <c r="BT885" s="9">
        <v>12.029832000000001</v>
      </c>
      <c r="BU885" s="9">
        <v>1.3439829000000001</v>
      </c>
      <c r="BV885" s="9">
        <v>1.9695111999999999</v>
      </c>
      <c r="BW885" s="9">
        <v>18.259636</v>
      </c>
      <c r="BX885" s="9">
        <v>14.903069500000001</v>
      </c>
      <c r="BY885" s="9">
        <v>13.442265000000001</v>
      </c>
      <c r="BZ885" s="9">
        <v>10.9148</v>
      </c>
      <c r="CA885" s="9">
        <v>46.761470000000003</v>
      </c>
      <c r="CB885" s="9">
        <v>53.682471999999997</v>
      </c>
      <c r="CC885" s="9">
        <v>30.417853999999998</v>
      </c>
      <c r="CD885" s="9">
        <v>42.326374000000001</v>
      </c>
    </row>
    <row r="886" spans="1:82" ht="15.75" hidden="1" customHeight="1" x14ac:dyDescent="0.2">
      <c r="A886" s="9" t="s">
        <v>77</v>
      </c>
      <c r="B886" s="9" t="s">
        <v>2232</v>
      </c>
      <c r="C886" s="9">
        <v>7454</v>
      </c>
      <c r="D886" s="9">
        <v>219</v>
      </c>
      <c r="E886" s="9">
        <v>386.01082609803098</v>
      </c>
      <c r="F886" s="9">
        <v>261</v>
      </c>
      <c r="G886" s="9">
        <v>405.39170000000001</v>
      </c>
      <c r="H886" s="9">
        <v>25</v>
      </c>
      <c r="I886" s="16">
        <v>9.6396288136020296E-5</v>
      </c>
      <c r="J886" s="9">
        <v>3.7818006843102603E-2</v>
      </c>
      <c r="K886" s="9">
        <v>7.2685216573568399</v>
      </c>
      <c r="L886" s="11">
        <v>3.6455154843777E-6</v>
      </c>
      <c r="M886" s="9">
        <v>4.2378685262519798E-4</v>
      </c>
      <c r="N886" s="9">
        <v>0.83908045977011403</v>
      </c>
      <c r="O886" s="9">
        <v>0.95219224432481497</v>
      </c>
      <c r="P886" s="9" t="s">
        <v>2233</v>
      </c>
      <c r="Q886" s="9">
        <v>42761102</v>
      </c>
      <c r="R886" s="9" t="s">
        <v>1862</v>
      </c>
      <c r="S886" s="9" t="s">
        <v>98</v>
      </c>
      <c r="T886" s="9">
        <v>39.435062103837197</v>
      </c>
      <c r="U886" s="9">
        <v>-123.79948431038</v>
      </c>
      <c r="V886" s="9">
        <v>158</v>
      </c>
      <c r="W886" s="9">
        <v>231</v>
      </c>
      <c r="X886" s="9">
        <v>24023.680946734799</v>
      </c>
      <c r="Z886" s="9">
        <v>9307.7470329266507</v>
      </c>
      <c r="AB886" s="9">
        <v>14715.9339138081</v>
      </c>
      <c r="AC886" s="9">
        <v>2547.2289542907001</v>
      </c>
      <c r="AD886" s="9">
        <v>2327.41841816338</v>
      </c>
      <c r="AE886" s="9">
        <v>1.0594671315629901E-2</v>
      </c>
      <c r="AF886" s="9">
        <v>2.4099072034005002E-3</v>
      </c>
      <c r="AG886" s="9">
        <v>890</v>
      </c>
      <c r="AH886" s="9">
        <v>15.276548</v>
      </c>
      <c r="AI886" s="9">
        <v>36.259169999999997</v>
      </c>
      <c r="AJ886" s="9">
        <v>2</v>
      </c>
      <c r="AK886" s="9">
        <v>2.8456983999999999</v>
      </c>
      <c r="AL886" s="9">
        <v>8.5624140000000004</v>
      </c>
      <c r="AM886" s="9">
        <v>0.65724210000000005</v>
      </c>
      <c r="AN886" s="9">
        <v>6.4615383999999998E-2</v>
      </c>
      <c r="AO886" s="9">
        <v>6.9722960000000002E-3</v>
      </c>
      <c r="AP886" s="9">
        <v>2.8506421999999998</v>
      </c>
      <c r="AQ886" s="9">
        <v>289.4332</v>
      </c>
      <c r="AR886" s="9">
        <v>16.827074</v>
      </c>
      <c r="AS886" s="9">
        <v>19.521951999999999</v>
      </c>
      <c r="AT886" s="9">
        <v>0.33771610000000002</v>
      </c>
      <c r="AU886" s="9">
        <v>19.659987999999998</v>
      </c>
      <c r="AV886" s="9">
        <v>22.00874</v>
      </c>
      <c r="AW886" s="9">
        <v>7.5367090000000001</v>
      </c>
      <c r="AX886" s="12">
        <f ca="1">IFERROR(__xludf.DUMMYFUNCTION("1-(PERCENTRANK(FILTER(AG:AG, $A:$A=$A886), $AG886))"),0.647)</f>
        <v>0.64700000000000002</v>
      </c>
      <c r="AY886" s="13">
        <f ca="1">IFERROR(__xludf.DUMMYFUNCTION("PERCENTRANK(FILTER(K:K, $A:$A=$A886), $K886)"),0.651)</f>
        <v>0.65100000000000002</v>
      </c>
      <c r="AZ886" s="13">
        <f ca="1">IFERROR(__xludf.DUMMYFUNCTION("PERCENTRANK(FILTER(I:I, $A:$A=$A886), $I886)"),0.498)</f>
        <v>0.498</v>
      </c>
      <c r="BA886" s="12">
        <f ca="1">IFERROR(__xludf.DUMMYFUNCTION("PERCENTRANK(FILTER(AI:AI, $A:$A=$A886), $AI886)"),0.93)</f>
        <v>0.93</v>
      </c>
      <c r="BB886" s="13">
        <f ca="1">IFERROR(__xludf.DUMMYFUNCTION("PERCENTRANK(FILTER(AT:AT, $A:$A=$A886), $AT886)"),0.003)</f>
        <v>3.0000000000000001E-3</v>
      </c>
      <c r="BC886" s="13">
        <f ca="1">IFERROR(__xludf.DUMMYFUNCTION("PERCENTRANK(FILTER(AU:AU, $A:$A=$A886), $AU886)"),0.988)</f>
        <v>0.98799999999999999</v>
      </c>
      <c r="BM886" s="9">
        <v>9.6894569999999999E-2</v>
      </c>
      <c r="BN886" s="9">
        <v>4.2797203999999998E-2</v>
      </c>
      <c r="BO886" s="9">
        <v>2.1034484</v>
      </c>
      <c r="BP886" s="9">
        <v>17.310345000000002</v>
      </c>
      <c r="BQ886" s="9">
        <v>0.31487179999999998</v>
      </c>
      <c r="BR886" s="9">
        <v>6.6923075000000001</v>
      </c>
      <c r="BS886" s="9">
        <v>12.546283000000001</v>
      </c>
      <c r="BT886" s="9">
        <v>10.207979</v>
      </c>
      <c r="BU886" s="9">
        <v>1.1692231</v>
      </c>
      <c r="BV886" s="9">
        <v>1.6781305</v>
      </c>
      <c r="BW886" s="9">
        <v>19.150503</v>
      </c>
      <c r="BX886" s="9">
        <v>15.438250999999999</v>
      </c>
      <c r="BY886" s="9">
        <v>15.533727000000001</v>
      </c>
      <c r="BZ886" s="9">
        <v>12.181843000000001</v>
      </c>
      <c r="CA886" s="9">
        <v>39.607548000000001</v>
      </c>
      <c r="CB886" s="9">
        <v>46.055453999999997</v>
      </c>
      <c r="CC886" s="9">
        <v>25.427813</v>
      </c>
      <c r="CD886" s="9">
        <v>40.096469999999997</v>
      </c>
    </row>
    <row r="887" spans="1:82" ht="15.75" hidden="1" customHeight="1" x14ac:dyDescent="0.2">
      <c r="A887" s="9" t="s">
        <v>77</v>
      </c>
      <c r="B887" s="9" t="s">
        <v>2234</v>
      </c>
      <c r="C887" s="9">
        <v>1419</v>
      </c>
      <c r="D887" s="9">
        <v>887</v>
      </c>
      <c r="E887" s="9">
        <v>1205.73119504344</v>
      </c>
      <c r="F887" s="9">
        <v>1305</v>
      </c>
      <c r="G887" s="9">
        <v>1411.0657000000001</v>
      </c>
      <c r="H887" s="9">
        <v>203</v>
      </c>
      <c r="I887" s="10">
        <v>1.40697478899947E-4</v>
      </c>
      <c r="J887" s="9">
        <v>0.22198908076260199</v>
      </c>
      <c r="K887" s="9">
        <v>2.8621338926483402</v>
      </c>
      <c r="L887" s="11">
        <v>2.9491841641289701E-5</v>
      </c>
      <c r="M887" s="9">
        <v>2.6284379737409499E-4</v>
      </c>
      <c r="N887" s="9">
        <v>0.67969348659003803</v>
      </c>
      <c r="O887" s="9">
        <v>0.85448269163289903</v>
      </c>
      <c r="P887" s="9" t="s">
        <v>2235</v>
      </c>
      <c r="Q887" s="9">
        <v>192321122</v>
      </c>
      <c r="R887" s="9" t="s">
        <v>2236</v>
      </c>
      <c r="S887" s="9" t="s">
        <v>98</v>
      </c>
      <c r="T887" s="9">
        <v>40.213567541646199</v>
      </c>
      <c r="U887" s="9">
        <v>-123.596395668572</v>
      </c>
      <c r="V887" s="9">
        <v>119</v>
      </c>
      <c r="W887" s="9">
        <v>139</v>
      </c>
      <c r="X887" s="9">
        <v>47276.825396937398</v>
      </c>
      <c r="Y887" s="15">
        <f>X887/1609.34</f>
        <v>29.376530377010081</v>
      </c>
      <c r="Z887" s="9">
        <v>35129.881660112304</v>
      </c>
      <c r="AA887" s="15">
        <f>Z887/1609.34</f>
        <v>21.828750705327838</v>
      </c>
      <c r="AB887" s="9">
        <v>12146.9437368251</v>
      </c>
      <c r="AC887" s="9">
        <v>28255.366917034498</v>
      </c>
      <c r="AD887" s="9">
        <v>11501.2259839741</v>
      </c>
      <c r="AE887" s="9">
        <v>5.3357290866941201E-2</v>
      </c>
      <c r="AF887" s="9">
        <v>2.8561588216689401E-2</v>
      </c>
      <c r="AG887" s="9">
        <v>1218</v>
      </c>
      <c r="AH887" s="9">
        <v>6.8181349999999998</v>
      </c>
      <c r="AI887" s="9">
        <v>16.795007999999999</v>
      </c>
      <c r="AJ887" s="9">
        <v>2</v>
      </c>
      <c r="AK887" s="9">
        <v>2.1345322000000002</v>
      </c>
      <c r="AL887" s="9">
        <v>6.2156687000000002</v>
      </c>
      <c r="AM887" s="9">
        <v>-0.37241194</v>
      </c>
      <c r="AN887" s="9">
        <v>3.5575000000000002E-2</v>
      </c>
      <c r="AO887" s="9">
        <v>6.4715644999999997E-3</v>
      </c>
      <c r="AP887" s="9">
        <v>4.0434766</v>
      </c>
      <c r="AQ887" s="9">
        <v>294.69785000000002</v>
      </c>
      <c r="AR887" s="9">
        <v>32.670338000000001</v>
      </c>
      <c r="AS887" s="9">
        <v>28.644196000000001</v>
      </c>
      <c r="AT887" s="9">
        <v>1.0113996000000001</v>
      </c>
      <c r="AU887" s="9">
        <v>15.551475999999999</v>
      </c>
      <c r="AV887" s="9">
        <v>18.447545999999999</v>
      </c>
      <c r="AW887" s="9">
        <v>0.4321333</v>
      </c>
      <c r="AX887" s="12">
        <f ca="1">IFERROR(__xludf.DUMMYFUNCTION("1-(PERCENTRANK(FILTER(AG:AG, $A:$A=$A887), $AG887))"),0.488)</f>
        <v>0.48799999999999999</v>
      </c>
      <c r="AY887" s="13">
        <f ca="1">IFERROR(__xludf.DUMMYFUNCTION("PERCENTRANK(FILTER(K:K, $A:$A=$A887), $K887)"),0.351)</f>
        <v>0.35099999999999998</v>
      </c>
      <c r="AZ887" s="13">
        <f ca="1">IFERROR(__xludf.DUMMYFUNCTION("PERCENTRANK(FILTER(I:I, $A:$A=$A887), $I887)"),0.765)</f>
        <v>0.76500000000000001</v>
      </c>
      <c r="BA887" s="12">
        <f ca="1">IFERROR(__xludf.DUMMYFUNCTION("PERCENTRANK(FILTER(AI:AI, $A:$A=$A887), $AI887)"),0.464)</f>
        <v>0.46400000000000002</v>
      </c>
      <c r="BB887" s="13">
        <f ca="1">IFERROR(__xludf.DUMMYFUNCTION("PERCENTRANK(FILTER(AT:AT, $A:$A=$A887), $AT887)"),0.647)</f>
        <v>0.64700000000000002</v>
      </c>
      <c r="BC887" s="13">
        <f ca="1">IFERROR(__xludf.DUMMYFUNCTION("PERCENTRANK(FILTER(AU:AU, $A:$A=$A887), $AU887)"),0.454)</f>
        <v>0.45400000000000001</v>
      </c>
      <c r="BM887" s="9">
        <v>6.4071569999999994E-2</v>
      </c>
      <c r="BN887" s="9">
        <v>7.5475E-2</v>
      </c>
      <c r="BO887" s="9">
        <v>1.5748031</v>
      </c>
      <c r="BP887" s="9">
        <v>14.362204999999999</v>
      </c>
      <c r="BQ887" s="9">
        <v>0.31140000000000001</v>
      </c>
      <c r="BR887" s="9">
        <v>3.2625000000000002</v>
      </c>
      <c r="BS887" s="9">
        <v>12.546961</v>
      </c>
      <c r="BT887" s="9">
        <v>8.8285009999999993</v>
      </c>
      <c r="BU887" s="9">
        <v>2.0595257</v>
      </c>
      <c r="BV887" s="9">
        <v>3.951219</v>
      </c>
      <c r="BW887" s="9">
        <v>14.969775</v>
      </c>
      <c r="BX887" s="9">
        <v>7.8275657000000001</v>
      </c>
      <c r="BY887" s="9">
        <v>9.4721069999999994</v>
      </c>
      <c r="BZ887" s="9">
        <v>5.217225</v>
      </c>
      <c r="CA887" s="9">
        <v>50.039078000000003</v>
      </c>
      <c r="CB887" s="9">
        <v>77.98245</v>
      </c>
      <c r="CC887" s="9">
        <v>43.400239999999997</v>
      </c>
      <c r="CD887" s="9">
        <v>80.808684999999997</v>
      </c>
    </row>
    <row r="888" spans="1:82" ht="15.75" hidden="1" customHeight="1" x14ac:dyDescent="0.2">
      <c r="A888" s="9" t="s">
        <v>106</v>
      </c>
      <c r="B888" s="9" t="s">
        <v>2237</v>
      </c>
      <c r="C888" s="9">
        <v>8520</v>
      </c>
      <c r="D888" s="9">
        <v>37</v>
      </c>
      <c r="E888" s="9">
        <v>65.561707845523799</v>
      </c>
      <c r="F888" s="9">
        <v>362</v>
      </c>
      <c r="G888" s="9">
        <v>273.27105999999998</v>
      </c>
      <c r="H888" s="9">
        <v>41</v>
      </c>
      <c r="I888" s="16">
        <v>4.5998600110512399E-5</v>
      </c>
      <c r="J888" s="9">
        <v>16.376097624415301</v>
      </c>
      <c r="K888" s="9">
        <v>11.489858387413801</v>
      </c>
      <c r="L888" s="9">
        <v>1.0368215919697101E-3</v>
      </c>
      <c r="M888" s="9">
        <v>4.2364117542118701E-4</v>
      </c>
      <c r="N888" s="9">
        <v>0.102209944751381</v>
      </c>
      <c r="O888" s="9">
        <v>0.239914568832649</v>
      </c>
      <c r="P888" s="9" t="s">
        <v>2238</v>
      </c>
      <c r="Q888" s="9">
        <v>182631107</v>
      </c>
      <c r="R888" s="9" t="s">
        <v>2239</v>
      </c>
      <c r="S888" s="9" t="s">
        <v>2240</v>
      </c>
      <c r="T888" s="9">
        <v>35.188871847261296</v>
      </c>
      <c r="U888" s="9">
        <v>-120.71890000547999</v>
      </c>
      <c r="V888" s="9">
        <v>107</v>
      </c>
      <c r="W888" s="9">
        <v>92</v>
      </c>
      <c r="X888" s="9">
        <v>14439.5934983681</v>
      </c>
      <c r="Z888" s="9">
        <v>11135.883522420199</v>
      </c>
      <c r="AB888" s="9">
        <v>3303.7099759478901</v>
      </c>
      <c r="AC888" s="9">
        <v>10856.786169519901</v>
      </c>
      <c r="AD888" s="9">
        <v>2903.6967189414499</v>
      </c>
      <c r="AE888" s="9">
        <v>1.73692881922686E-2</v>
      </c>
      <c r="AF888" s="9">
        <v>1.8859426045310099E-3</v>
      </c>
      <c r="AG888" s="9">
        <v>892</v>
      </c>
      <c r="AH888" s="9">
        <v>4.3278499999999998</v>
      </c>
      <c r="AI888" s="9">
        <v>17.462934000000001</v>
      </c>
      <c r="AJ888" s="9">
        <v>2.7183098999999999</v>
      </c>
      <c r="AK888" s="9">
        <v>2.6893422999999999</v>
      </c>
      <c r="AL888" s="9">
        <v>8.5782109999999996</v>
      </c>
      <c r="AM888" s="9">
        <v>-0.82590823999999996</v>
      </c>
      <c r="AN888" s="9">
        <v>1.4507042E-2</v>
      </c>
      <c r="AO888" s="9">
        <v>7.3630865999999998E-3</v>
      </c>
      <c r="AP888" s="9">
        <v>1.0306200000000001</v>
      </c>
      <c r="AQ888" s="9">
        <v>295.47086000000002</v>
      </c>
      <c r="AR888" s="9">
        <v>31.35399</v>
      </c>
      <c r="AS888" s="9">
        <v>28.829739</v>
      </c>
      <c r="AT888" s="9">
        <v>0.83357320000000001</v>
      </c>
      <c r="AU888" s="9">
        <v>15.860483</v>
      </c>
      <c r="AV888" s="9">
        <v>16.769401999999999</v>
      </c>
      <c r="AW888" s="9">
        <v>4.3602642999999999</v>
      </c>
      <c r="AX888" s="12">
        <f ca="1">IFERROR(__xludf.DUMMYFUNCTION("1-(PERCENTRANK(FILTER(AG:AG, $A:$A=$A888), $AG888))"),0.866)</f>
        <v>0.86599999999999999</v>
      </c>
      <c r="AY888" s="13">
        <f ca="1">IFERROR(__xludf.DUMMYFUNCTION("PERCENTRANK(FILTER(K:K, $A:$A=$A888), $K888)"),0.848)</f>
        <v>0.84799999999999998</v>
      </c>
      <c r="AZ888" s="13">
        <f ca="1">IFERROR(__xludf.DUMMYFUNCTION("PERCENTRANK(FILTER(I:I, $A:$A=$A888), $I888)"),0.586)</f>
        <v>0.58599999999999997</v>
      </c>
      <c r="BA888" s="12">
        <f ca="1">IFERROR(__xludf.DUMMYFUNCTION("PERCENTRANK(FILTER(AI:AI, $A:$A=$A888), $AI888)"),0.76)</f>
        <v>0.76</v>
      </c>
      <c r="BB888" s="13">
        <f ca="1">IFERROR(__xludf.DUMMYFUNCTION("PERCENTRANK(FILTER(AT:AT, $A:$A=$A888), $AT888)"),0.299)</f>
        <v>0.29899999999999999</v>
      </c>
      <c r="BC888" s="13">
        <f ca="1">IFERROR(__xludf.DUMMYFUNCTION("PERCENTRANK(FILTER(AU:AU, $A:$A=$A888), $AU888)"),0.663)</f>
        <v>0.66300000000000003</v>
      </c>
      <c r="BM888" s="9">
        <v>0.17902462</v>
      </c>
      <c r="BN888" s="9">
        <v>5.1947699999999999E-2</v>
      </c>
      <c r="BO888" s="9">
        <v>2.8888888000000001</v>
      </c>
      <c r="BP888" s="9">
        <v>11.722222</v>
      </c>
      <c r="BQ888" s="9">
        <v>0.88105630000000001</v>
      </c>
      <c r="BR888" s="9">
        <v>2.5492957000000001</v>
      </c>
      <c r="BS888" s="9">
        <v>9.5328245000000003</v>
      </c>
      <c r="BT888" s="9">
        <v>9.0789340000000003</v>
      </c>
      <c r="BU888" s="9">
        <v>1.8170797000000001</v>
      </c>
      <c r="BV888" s="9">
        <v>2.9447749000000001</v>
      </c>
      <c r="BW888" s="9">
        <v>15.175160999999999</v>
      </c>
      <c r="BX888" s="9">
        <v>13.8162565</v>
      </c>
      <c r="BY888" s="9">
        <v>11.87912</v>
      </c>
      <c r="BZ888" s="9">
        <v>10.347954</v>
      </c>
      <c r="CA888" s="9">
        <v>49.966267000000002</v>
      </c>
      <c r="CB888" s="9">
        <v>52.740690000000001</v>
      </c>
      <c r="CC888" s="9">
        <v>40.862549999999999</v>
      </c>
      <c r="CD888" s="9">
        <v>47.683483000000003</v>
      </c>
    </row>
    <row r="889" spans="1:82" ht="15.75" customHeight="1" x14ac:dyDescent="0.2">
      <c r="A889" s="9" t="s">
        <v>73</v>
      </c>
      <c r="B889" s="9" t="s">
        <v>316</v>
      </c>
      <c r="C889" s="9">
        <v>1194</v>
      </c>
      <c r="D889" s="9">
        <v>2237</v>
      </c>
      <c r="E889" s="9">
        <v>3121.8982526475802</v>
      </c>
      <c r="F889" s="9">
        <v>4834</v>
      </c>
      <c r="G889" s="9">
        <v>4335.0330000000004</v>
      </c>
      <c r="H889" s="9">
        <v>558</v>
      </c>
      <c r="I889" s="16">
        <v>9.3239672117381302E-5</v>
      </c>
      <c r="J889" s="9">
        <v>77.515143362702901</v>
      </c>
      <c r="K889" s="9">
        <v>118.950062283226</v>
      </c>
      <c r="L889" s="9">
        <v>6.6665577959630403E-3</v>
      </c>
      <c r="M889" s="9">
        <v>5.1596436108513697E-3</v>
      </c>
      <c r="N889" s="9">
        <v>0.46276375672321002</v>
      </c>
      <c r="O889" s="9">
        <v>0.72015555737776105</v>
      </c>
      <c r="P889" s="9" t="s">
        <v>317</v>
      </c>
      <c r="Q889" s="9">
        <v>153662102</v>
      </c>
      <c r="R889" s="9" t="s">
        <v>97</v>
      </c>
      <c r="S889" s="9">
        <v>1532</v>
      </c>
      <c r="T889" s="9">
        <v>38.694449610107299</v>
      </c>
      <c r="U889" s="9">
        <v>-120.677906929933</v>
      </c>
      <c r="V889" s="9">
        <v>714</v>
      </c>
      <c r="W889" s="9">
        <v>682</v>
      </c>
      <c r="X889" s="9">
        <v>115648.040107427</v>
      </c>
      <c r="Y889" s="15">
        <f>X889/1609.34</f>
        <v>71.86053916973853</v>
      </c>
      <c r="Z889" s="9">
        <v>67838.274582679995</v>
      </c>
      <c r="AA889" s="15">
        <f>Z889/1609.34</f>
        <v>42.152854327040899</v>
      </c>
      <c r="AB889" s="9">
        <v>47809.765524747301</v>
      </c>
      <c r="AC889" s="9">
        <v>60833.369927854801</v>
      </c>
      <c r="AD889" s="9">
        <v>44361.813698552302</v>
      </c>
      <c r="AE889" s="9">
        <v>2.8790811348550598</v>
      </c>
      <c r="AF889" s="9">
        <v>5.2027737041498698E-2</v>
      </c>
      <c r="AG889" s="9">
        <v>36</v>
      </c>
      <c r="AH889" s="9">
        <v>5.6046494999999998</v>
      </c>
      <c r="AI889" s="9">
        <v>14.137743</v>
      </c>
      <c r="AJ889" s="9">
        <v>2</v>
      </c>
      <c r="AK889" s="9">
        <v>2.1470872999999999</v>
      </c>
      <c r="AL889" s="9">
        <v>5.8284453999999997</v>
      </c>
      <c r="AM889" s="9">
        <v>0.97029719999999997</v>
      </c>
      <c r="AN889" s="9">
        <v>4.9814410000000003E-2</v>
      </c>
      <c r="AO889" s="9">
        <v>5.8159116000000002E-3</v>
      </c>
      <c r="AP889" s="9">
        <v>3.1700590000000002</v>
      </c>
      <c r="AQ889" s="9">
        <v>294.93689999999998</v>
      </c>
      <c r="AR889" s="9">
        <v>46.703915000000002</v>
      </c>
      <c r="AS889" s="9">
        <v>30.650030000000001</v>
      </c>
      <c r="AT889" s="9">
        <v>1.2228218</v>
      </c>
      <c r="AU889" s="9">
        <v>12.236715</v>
      </c>
      <c r="AV889" s="9">
        <v>14.154301999999999</v>
      </c>
      <c r="AW889" s="9">
        <v>0.93562095999999995</v>
      </c>
      <c r="AX889" s="12">
        <f ca="1">IFERROR(__xludf.DUMMYFUNCTION("1-(PERCENTRANK(FILTER(AG:AG, $A:$A=$A88), $AG88))"),0.971)</f>
        <v>0.97099999999999997</v>
      </c>
      <c r="AY889" s="13">
        <f ca="1">IFERROR(__xludf.DUMMYFUNCTION("PERCENTRANK(FILTER(K:K, $A:$A=$A88), $K88)"),0.96)</f>
        <v>0.96</v>
      </c>
      <c r="AZ889" s="13">
        <f ca="1">IFERROR(__xludf.DUMMYFUNCTION("PERCENTRANK(FILTER(I:I, $A:$A=$A88), $I88)"),0.671)</f>
        <v>0.67100000000000004</v>
      </c>
      <c r="BA889" s="12">
        <f ca="1">IFERROR(__xludf.DUMMYFUNCTION("PERCENTRANK(FILTER(AI:AI, $A:$A=$A88), $AI88)"),0.637)</f>
        <v>0.63700000000000001</v>
      </c>
      <c r="BB889" s="13">
        <f ca="1">IFERROR(__xludf.DUMMYFUNCTION("PERCENTRANK(FILTER(AT:AT, $A:$A=$A88), $AT88)"),0.273)</f>
        <v>0.27300000000000002</v>
      </c>
      <c r="BC889" s="13">
        <f ca="1">IFERROR(__xludf.DUMMYFUNCTION("PERCENTRANK(FILTER(AU:AU, $A:$A=$A88), $AU88)"),0.456)</f>
        <v>0.45600000000000002</v>
      </c>
      <c r="BM889" s="9">
        <v>5.1112810000000002E-2</v>
      </c>
      <c r="BN889" s="9">
        <v>5.3914990000000003E-2</v>
      </c>
      <c r="BO889" s="9">
        <v>2.2787611000000001</v>
      </c>
      <c r="BP889" s="9">
        <v>16.221240000000002</v>
      </c>
      <c r="BQ889" s="9">
        <v>1.7061520999999999</v>
      </c>
      <c r="BR889" s="9">
        <v>8.2371370000000006</v>
      </c>
      <c r="BS889" s="9">
        <v>10.234515999999999</v>
      </c>
      <c r="BT889" s="9">
        <v>7.8174375999999999</v>
      </c>
      <c r="BU889" s="9">
        <v>2.0549460000000002</v>
      </c>
      <c r="BV889" s="9">
        <v>3.5132500000000002</v>
      </c>
      <c r="BW889" s="9">
        <v>12.790635</v>
      </c>
      <c r="BX889" s="9">
        <v>5.7659903000000003</v>
      </c>
      <c r="BY889" s="9">
        <v>7.3872546999999997</v>
      </c>
      <c r="BZ889" s="9">
        <v>3.9771578000000001</v>
      </c>
      <c r="CA889" s="9">
        <v>59.008144000000001</v>
      </c>
      <c r="CB889" s="9">
        <v>98.010450000000006</v>
      </c>
      <c r="CC889" s="9">
        <v>53.737717000000004</v>
      </c>
      <c r="CD889" s="9">
        <v>93.129689999999997</v>
      </c>
    </row>
    <row r="890" spans="1:82" ht="15.75" customHeight="1" x14ac:dyDescent="0.2">
      <c r="A890" s="9" t="s">
        <v>73</v>
      </c>
      <c r="B890" s="9" t="s">
        <v>542</v>
      </c>
      <c r="C890" s="9">
        <v>3798</v>
      </c>
      <c r="D890" s="9">
        <v>558</v>
      </c>
      <c r="E890" s="9">
        <v>686.24563227443105</v>
      </c>
      <c r="F890" s="9">
        <v>1785</v>
      </c>
      <c r="G890" s="9">
        <v>1328.8989999999999</v>
      </c>
      <c r="H890" s="9">
        <v>144</v>
      </c>
      <c r="I890" s="16">
        <v>9.2840639101470705E-5</v>
      </c>
      <c r="J890" s="9">
        <v>3.8809027867821803E-2</v>
      </c>
      <c r="K890" s="9">
        <v>101.513446574797</v>
      </c>
      <c r="L890" s="11">
        <v>3.60346927091945E-6</v>
      </c>
      <c r="M890" s="9">
        <v>3.47239682968599E-3</v>
      </c>
      <c r="N890" s="9">
        <v>0.312605042016806</v>
      </c>
      <c r="O890" s="9">
        <v>0.51640162838846804</v>
      </c>
      <c r="P890" s="9" t="s">
        <v>543</v>
      </c>
      <c r="Q890" s="9">
        <v>152301101</v>
      </c>
      <c r="R890" s="9" t="s">
        <v>544</v>
      </c>
      <c r="S890" s="9">
        <v>86696</v>
      </c>
      <c r="T890" s="9">
        <v>39.182942091474999</v>
      </c>
      <c r="U890" s="9">
        <v>-120.856515325247</v>
      </c>
      <c r="V890" s="9">
        <v>143</v>
      </c>
      <c r="W890" s="9">
        <v>168</v>
      </c>
      <c r="X890" s="9">
        <v>28058.732833222399</v>
      </c>
      <c r="Y890" s="15">
        <f>X890/1609.34</f>
        <v>17.434931607505188</v>
      </c>
      <c r="Z890" s="9">
        <v>15534.4181645183</v>
      </c>
      <c r="AA890" s="15">
        <f>Z890/1609.34</f>
        <v>9.6526639271492041</v>
      </c>
      <c r="AB890" s="9">
        <v>12524.314668704101</v>
      </c>
      <c r="AC890" s="9">
        <v>15534.4181645183</v>
      </c>
      <c r="AD890" s="9">
        <v>12524.314668704101</v>
      </c>
      <c r="AE890" s="9">
        <v>0.500025143474783</v>
      </c>
      <c r="AF890" s="9">
        <v>1.33690520306117E-2</v>
      </c>
      <c r="AG890" s="9">
        <v>81</v>
      </c>
      <c r="AH890" s="9">
        <v>9.5186519999999994</v>
      </c>
      <c r="AI890" s="9">
        <v>19.444855</v>
      </c>
      <c r="AJ890" s="9">
        <v>3</v>
      </c>
      <c r="AK890" s="9">
        <v>1.6780181999999999</v>
      </c>
      <c r="AL890" s="9">
        <v>5.6306149999999997</v>
      </c>
      <c r="AM890" s="9">
        <v>1.2836974999999999</v>
      </c>
      <c r="AN890" s="9">
        <v>7.0696720000000005E-2</v>
      </c>
      <c r="AO890" s="9">
        <v>5.3092735000000004E-3</v>
      </c>
      <c r="AP890" s="9">
        <v>3.9148288</v>
      </c>
      <c r="AQ890" s="9">
        <v>294.9658</v>
      </c>
      <c r="AR890" s="9">
        <v>50.005989999999997</v>
      </c>
      <c r="AS890" s="9">
        <v>34.208443000000003</v>
      </c>
      <c r="AT890" s="9">
        <v>1.3167613</v>
      </c>
      <c r="AU890" s="9">
        <v>11.325749999999999</v>
      </c>
      <c r="AV890" s="9">
        <v>13.488265999999999</v>
      </c>
      <c r="AW890" s="9">
        <v>1.8901079000000001</v>
      </c>
      <c r="AX890" s="12">
        <f ca="1">IFERROR(__xludf.DUMMYFUNCTION("1-(PERCENTRANK(FILTER(AG:AG, $A:$A=$A176), $AG176))"),0.927)</f>
        <v>0.92700000000000005</v>
      </c>
      <c r="AY890" s="13">
        <f ca="1">IFERROR(__xludf.DUMMYFUNCTION("PERCENTRANK(FILTER(K:K, $A:$A=$A176), $K176)"),0.942)</f>
        <v>0.94199999999999995</v>
      </c>
      <c r="AZ890" s="13">
        <f ca="1">IFERROR(__xludf.DUMMYFUNCTION("PERCENTRANK(FILTER(I:I, $A:$A=$A176), $I176)"),0.666)</f>
        <v>0.66600000000000004</v>
      </c>
      <c r="BA890" s="12">
        <f ca="1">IFERROR(__xludf.DUMMYFUNCTION("PERCENTRANK(FILTER(AI:AI, $A:$A=$A176), $AI176)"),0.824)</f>
        <v>0.82399999999999995</v>
      </c>
      <c r="BB890" s="13">
        <f ca="1">IFERROR(__xludf.DUMMYFUNCTION("PERCENTRANK(FILTER(AT:AT, $A:$A=$A176), $AT176)"),0.707)</f>
        <v>0.70699999999999996</v>
      </c>
      <c r="BC890" s="13">
        <f ca="1">IFERROR(__xludf.DUMMYFUNCTION("PERCENTRANK(FILTER(AU:AU, $A:$A=$A176), $AU176)"),0.056)</f>
        <v>5.6000000000000001E-2</v>
      </c>
      <c r="BM890" s="9">
        <v>4.5010019999999998E-2</v>
      </c>
      <c r="BN890" s="9">
        <v>8.1670480000000004E-2</v>
      </c>
      <c r="BO890" s="9">
        <v>1.7848537</v>
      </c>
      <c r="BP890" s="9">
        <v>15.390328</v>
      </c>
      <c r="BQ890" s="9">
        <v>4.1187300000000002</v>
      </c>
      <c r="BR890" s="9">
        <v>5.3421054000000003</v>
      </c>
      <c r="BS890" s="9">
        <v>8.2276120000000006</v>
      </c>
      <c r="BT890" s="9">
        <v>6.4355460000000004</v>
      </c>
      <c r="BU890" s="9">
        <v>2.2943096000000001</v>
      </c>
      <c r="BV890" s="9">
        <v>4.0726686000000001</v>
      </c>
      <c r="BW890" s="9">
        <v>12.515363000000001</v>
      </c>
      <c r="BX890" s="9">
        <v>5.5568210000000002</v>
      </c>
      <c r="BY890" s="9">
        <v>8.2341990000000003</v>
      </c>
      <c r="BZ890" s="9">
        <v>3.8291162999999999</v>
      </c>
      <c r="CA890" s="9">
        <v>53.989773</v>
      </c>
      <c r="CB890" s="9">
        <v>92.045333999999997</v>
      </c>
      <c r="CC890" s="9">
        <v>54.957729999999998</v>
      </c>
      <c r="CD890" s="9">
        <v>94.803529999999995</v>
      </c>
    </row>
    <row r="891" spans="1:82" ht="15.75" hidden="1" customHeight="1" x14ac:dyDescent="0.2">
      <c r="A891" s="9" t="s">
        <v>77</v>
      </c>
      <c r="B891" s="9" t="s">
        <v>2245</v>
      </c>
      <c r="C891" s="9">
        <v>8908</v>
      </c>
      <c r="D891" s="9">
        <v>1472</v>
      </c>
      <c r="E891" s="9">
        <v>2426.2403483671201</v>
      </c>
      <c r="F891" s="9">
        <v>1791</v>
      </c>
      <c r="G891" s="9">
        <v>2582.7075</v>
      </c>
      <c r="H891" s="9">
        <v>111</v>
      </c>
      <c r="I891" s="10">
        <v>2.7041138568788102E-4</v>
      </c>
      <c r="J891" s="9">
        <v>4.4148762330023301E-2</v>
      </c>
      <c r="K891" s="9">
        <v>0.964248219858855</v>
      </c>
      <c r="L891" s="11">
        <v>1.18301569636105E-5</v>
      </c>
      <c r="M891" s="9">
        <v>2.60608268281164E-4</v>
      </c>
      <c r="N891" s="9">
        <v>0.82188721384701202</v>
      </c>
      <c r="O891" s="9">
        <v>0.93941738660654694</v>
      </c>
      <c r="P891" s="9" t="s">
        <v>2246</v>
      </c>
      <c r="Q891" s="9">
        <v>192221102</v>
      </c>
      <c r="R891" s="9" t="s">
        <v>547</v>
      </c>
      <c r="S891" s="9">
        <v>37054</v>
      </c>
      <c r="T891" s="9">
        <v>40.165335085329502</v>
      </c>
      <c r="U891" s="9">
        <v>-124.08157918776099</v>
      </c>
      <c r="V891" s="9">
        <v>89</v>
      </c>
      <c r="W891" s="9">
        <v>56</v>
      </c>
      <c r="X891" s="9">
        <v>17833.723679897001</v>
      </c>
      <c r="Y891" s="15">
        <f>X891/1609.34</f>
        <v>11.081389687634061</v>
      </c>
      <c r="Z891" s="9">
        <v>14832.6397607567</v>
      </c>
      <c r="AA891" s="15">
        <f>Z891/1609.34</f>
        <v>9.2165979598821259</v>
      </c>
      <c r="AB891" s="9">
        <v>3001.0839191402602</v>
      </c>
      <c r="AC891" s="9">
        <v>13349.1892221093</v>
      </c>
      <c r="AD891" s="9">
        <v>2946.8369773946702</v>
      </c>
      <c r="AE891" s="9">
        <v>2.89275177792092E-2</v>
      </c>
      <c r="AF891" s="9">
        <v>3.0015663811354801E-2</v>
      </c>
      <c r="AG891" s="9">
        <v>1225</v>
      </c>
      <c r="AH891" s="9">
        <v>12.207295999999999</v>
      </c>
      <c r="AI891" s="9">
        <v>21.865697999999998</v>
      </c>
      <c r="AJ891" s="9">
        <v>2</v>
      </c>
      <c r="AK891" s="9">
        <v>2.8024547000000002</v>
      </c>
      <c r="AL891" s="9">
        <v>8.3382729999999992</v>
      </c>
      <c r="AM891" s="9">
        <v>3.9144990000000002</v>
      </c>
      <c r="AN891" s="9">
        <v>5.5183246999999998E-2</v>
      </c>
      <c r="AO891" s="9">
        <v>6.6886228000000002E-3</v>
      </c>
      <c r="AP891" s="9">
        <v>5.3699050000000002</v>
      </c>
      <c r="AQ891" s="9">
        <v>292.58181999999999</v>
      </c>
      <c r="AR891" s="9">
        <v>24.349609999999998</v>
      </c>
      <c r="AS891" s="9">
        <v>23.454609000000001</v>
      </c>
      <c r="AT891" s="9">
        <v>0.73518753000000003</v>
      </c>
      <c r="AU891" s="9">
        <v>17.362635000000001</v>
      </c>
      <c r="AV891" s="9">
        <v>20.343657</v>
      </c>
      <c r="AW891" s="9">
        <v>0.89469719999999997</v>
      </c>
      <c r="AX891" s="12">
        <f ca="1">IFERROR(__xludf.DUMMYFUNCTION("1-(PERCENTRANK(FILTER(AG:AG, $A:$A=$A891), $AG891))"),0.483)</f>
        <v>0.48299999999999998</v>
      </c>
      <c r="AY891" s="13">
        <f ca="1">IFERROR(__xludf.DUMMYFUNCTION("PERCENTRANK(FILTER(K:K, $A:$A=$A891), $K891)"),0.141)</f>
        <v>0.14099999999999999</v>
      </c>
      <c r="AZ891" s="13">
        <f ca="1">IFERROR(__xludf.DUMMYFUNCTION("PERCENTRANK(FILTER(I:I, $A:$A=$A891), $I891)"),0.973)</f>
        <v>0.97299999999999998</v>
      </c>
      <c r="BA891" s="12">
        <f ca="1">IFERROR(__xludf.DUMMYFUNCTION("PERCENTRANK(FILTER(AI:AI, $A:$A=$A891), $AI891)"),0.648)</f>
        <v>0.64800000000000002</v>
      </c>
      <c r="BB891" s="13">
        <f ca="1">IFERROR(__xludf.DUMMYFUNCTION("PERCENTRANK(FILTER(AT:AT, $A:$A=$A891), $AT891)"),0.215)</f>
        <v>0.215</v>
      </c>
      <c r="BC891" s="13">
        <f ca="1">IFERROR(__xludf.DUMMYFUNCTION("PERCENTRANK(FILTER(AU:AU, $A:$A=$A891), $AU891)"),0.648)</f>
        <v>0.64800000000000002</v>
      </c>
      <c r="BM891" s="9">
        <v>0.106885195</v>
      </c>
      <c r="BN891" s="9">
        <v>0.19497382999999999</v>
      </c>
      <c r="BO891" s="9">
        <v>1.4886364000000001</v>
      </c>
      <c r="BP891" s="9">
        <v>12.704545</v>
      </c>
      <c r="BQ891" s="9">
        <v>0.25811517</v>
      </c>
      <c r="BR891" s="9">
        <v>9.3769639999999992</v>
      </c>
      <c r="BS891" s="9">
        <v>12.344469</v>
      </c>
      <c r="BT891" s="9">
        <v>9.566656</v>
      </c>
      <c r="BU891" s="9">
        <v>1.7541437</v>
      </c>
      <c r="BV891" s="9">
        <v>2.8134274000000001</v>
      </c>
      <c r="BW891" s="9">
        <v>16.359781000000002</v>
      </c>
      <c r="BX891" s="9">
        <v>10.798375999999999</v>
      </c>
      <c r="BY891" s="9">
        <v>11.058413</v>
      </c>
      <c r="BZ891" s="9">
        <v>8.1364049999999999</v>
      </c>
      <c r="CA891" s="9">
        <v>45.707073000000001</v>
      </c>
      <c r="CB891" s="9">
        <v>59.052149999999997</v>
      </c>
      <c r="CC891" s="9">
        <v>38.155785000000002</v>
      </c>
      <c r="CD891" s="9">
        <v>60.453795999999997</v>
      </c>
    </row>
    <row r="892" spans="1:82" ht="15.75" hidden="1" customHeight="1" x14ac:dyDescent="0.2">
      <c r="A892" s="9" t="s">
        <v>81</v>
      </c>
      <c r="B892" s="9" t="s">
        <v>2247</v>
      </c>
      <c r="C892" s="9">
        <v>3937</v>
      </c>
      <c r="D892" s="9">
        <v>530</v>
      </c>
      <c r="E892" s="9">
        <v>759.71959534456903</v>
      </c>
      <c r="F892" s="9">
        <v>1783</v>
      </c>
      <c r="G892" s="9">
        <v>1417.2633000000001</v>
      </c>
      <c r="H892" s="9">
        <v>260</v>
      </c>
      <c r="I892" s="16">
        <v>1.5292685517264399E-5</v>
      </c>
      <c r="J892" s="9">
        <v>6.6070225555413906E-2</v>
      </c>
      <c r="K892" s="9">
        <v>10.8952964089536</v>
      </c>
      <c r="L892" s="11">
        <v>9.5450661559076407E-7</v>
      </c>
      <c r="M892" s="11">
        <v>9.3681584696775696E-5</v>
      </c>
      <c r="N892" s="9">
        <v>0.29725182277061102</v>
      </c>
      <c r="O892" s="9">
        <v>0.53604689566742203</v>
      </c>
      <c r="P892" s="9" t="s">
        <v>2248</v>
      </c>
      <c r="Q892" s="9">
        <v>103021101</v>
      </c>
      <c r="R892" s="9" t="s">
        <v>1935</v>
      </c>
      <c r="S892" s="9">
        <v>2006</v>
      </c>
      <c r="T892" s="9">
        <v>39.944863831506296</v>
      </c>
      <c r="U892" s="9">
        <v>-121.001057715169</v>
      </c>
      <c r="V892" s="9">
        <v>247</v>
      </c>
      <c r="W892" s="9">
        <v>364</v>
      </c>
      <c r="X892" s="9">
        <v>47830.630445758601</v>
      </c>
      <c r="Y892" s="15">
        <f>X892/1609.34</f>
        <v>29.720649735766589</v>
      </c>
      <c r="Z892" s="9">
        <v>27571.1882787797</v>
      </c>
      <c r="AA892" s="15">
        <f>Z892/1609.34</f>
        <v>17.13198471347242</v>
      </c>
      <c r="AB892" s="9">
        <v>20259.442166978901</v>
      </c>
      <c r="AC892" s="9">
        <v>27571.1882787797</v>
      </c>
      <c r="AD892" s="9">
        <v>20259.442166978901</v>
      </c>
      <c r="AE892" s="9">
        <v>2.43572120211617E-2</v>
      </c>
      <c r="AF892" s="9">
        <v>3.97609823448874E-3</v>
      </c>
      <c r="AG892" s="9">
        <v>1916</v>
      </c>
      <c r="AH892" s="9">
        <v>6.9188556999999999</v>
      </c>
      <c r="AI892" s="9">
        <v>16.158842</v>
      </c>
      <c r="AJ892" s="9">
        <v>2.1436030000000001</v>
      </c>
      <c r="AK892" s="9">
        <v>2.0515633000000002</v>
      </c>
      <c r="AL892" s="9">
        <v>6.4561460000000004</v>
      </c>
      <c r="AM892" s="9">
        <v>-0.39481319999999998</v>
      </c>
      <c r="AN892" s="9">
        <v>5.5195822999999998E-2</v>
      </c>
      <c r="AO892" s="9">
        <v>4.3967985999999997E-3</v>
      </c>
      <c r="AP892" s="9">
        <v>3.2758348000000002</v>
      </c>
      <c r="AQ892" s="9">
        <v>291.64850000000001</v>
      </c>
      <c r="AR892" s="9">
        <v>45.366301999999997</v>
      </c>
      <c r="AS892" s="9">
        <v>37.642890000000001</v>
      </c>
      <c r="AT892" s="9">
        <v>1.0430111</v>
      </c>
      <c r="AU892" s="9">
        <v>12.328903</v>
      </c>
      <c r="AV892" s="9">
        <v>14.551956000000001</v>
      </c>
      <c r="AW892" s="9">
        <v>1.2017837</v>
      </c>
      <c r="AX892" s="12">
        <f ca="1">IFERROR(__xludf.DUMMYFUNCTION("1-(PERCENTRANK(FILTER(AG:AG, $A:$A=$A892), $AG892))"),0.283)</f>
        <v>0.28299999999999997</v>
      </c>
      <c r="AY892" s="13">
        <f ca="1">IFERROR(__xludf.DUMMYFUNCTION("PERCENTRANK(FILTER(K:K, $A:$A=$A892), $K892)"),0.469)</f>
        <v>0.46899999999999997</v>
      </c>
      <c r="AZ892" s="13">
        <f ca="1">IFERROR(__xludf.DUMMYFUNCTION("PERCENTRANK(FILTER(I:I, $A:$A=$A892), $I892)"),0.121)</f>
        <v>0.121</v>
      </c>
      <c r="BA892" s="12">
        <f ca="1">IFERROR(__xludf.DUMMYFUNCTION("PERCENTRANK(FILTER(AI:AI, $A:$A=$A892), $AI892)"),0.691)</f>
        <v>0.69099999999999995</v>
      </c>
      <c r="BB892" s="13">
        <f ca="1">IFERROR(__xludf.DUMMYFUNCTION("PERCENTRANK(FILTER(AT:AT, $A:$A=$A892), $AT892)"),0.156)</f>
        <v>0.156</v>
      </c>
      <c r="BC892" s="13">
        <f ca="1">IFERROR(__xludf.DUMMYFUNCTION("PERCENTRANK(FILTER(AU:AU, $A:$A=$A892), $AU892)"),0.538)</f>
        <v>0.53800000000000003</v>
      </c>
      <c r="BM892" s="9">
        <v>9.9145300000000006E-2</v>
      </c>
      <c r="BN892" s="9">
        <v>3.8328982999999997E-2</v>
      </c>
      <c r="BO892" s="9">
        <v>2.8055555999999999</v>
      </c>
      <c r="BP892" s="9">
        <v>18.462962999999998</v>
      </c>
      <c r="BQ892" s="9">
        <v>0.57295035999999999</v>
      </c>
      <c r="BR892" s="9">
        <v>4.6553525999999996</v>
      </c>
      <c r="BS892" s="9">
        <v>13.879044</v>
      </c>
      <c r="BT892" s="9">
        <v>11.059187</v>
      </c>
      <c r="BU892" s="9">
        <v>1.8694052000000001</v>
      </c>
      <c r="BV892" s="9">
        <v>3.2200065000000002</v>
      </c>
      <c r="BW892" s="9">
        <v>12.6919155</v>
      </c>
      <c r="BX892" s="9">
        <v>6.1158656999999996</v>
      </c>
      <c r="BY892" s="9">
        <v>7.4379324999999996</v>
      </c>
      <c r="BZ892" s="9">
        <v>4.6327132999999998</v>
      </c>
      <c r="CA892" s="9">
        <v>65.632199999999997</v>
      </c>
      <c r="CB892" s="9">
        <v>106.61150000000001</v>
      </c>
      <c r="CC892" s="9">
        <v>55.696379999999998</v>
      </c>
      <c r="CD892" s="9">
        <v>90.621544</v>
      </c>
    </row>
    <row r="893" spans="1:82" ht="15.75" hidden="1" customHeight="1" x14ac:dyDescent="0.2">
      <c r="A893" s="9" t="s">
        <v>81</v>
      </c>
      <c r="B893" s="9" t="s">
        <v>2249</v>
      </c>
      <c r="C893" s="9">
        <v>3896</v>
      </c>
      <c r="D893" s="9">
        <v>302</v>
      </c>
      <c r="E893" s="9">
        <v>371.64060385560401</v>
      </c>
      <c r="F893" s="9">
        <v>1099</v>
      </c>
      <c r="G893" s="9">
        <v>720.95012999999994</v>
      </c>
      <c r="H893" s="9">
        <v>87</v>
      </c>
      <c r="I893" s="16">
        <v>7.1124499864426603E-5</v>
      </c>
      <c r="J893" s="9">
        <v>3.7817963827461401E-2</v>
      </c>
      <c r="K893" s="9">
        <v>11.309824552477799</v>
      </c>
      <c r="L893" s="11">
        <v>2.6897837631191701E-6</v>
      </c>
      <c r="M893" s="9">
        <v>4.21584166413114E-4</v>
      </c>
      <c r="N893" s="9">
        <v>0.27479526842584101</v>
      </c>
      <c r="O893" s="9">
        <v>0.515487252427138</v>
      </c>
      <c r="P893" s="9" t="s">
        <v>2250</v>
      </c>
      <c r="Q893" s="9">
        <v>102541102</v>
      </c>
      <c r="R893" s="9" t="s">
        <v>166</v>
      </c>
      <c r="S893" s="9">
        <v>1502</v>
      </c>
      <c r="T893" s="9">
        <v>40.494803750858303</v>
      </c>
      <c r="U893" s="9">
        <v>-121.872955632124</v>
      </c>
      <c r="V893" s="9">
        <v>130</v>
      </c>
      <c r="W893" s="9">
        <v>157</v>
      </c>
      <c r="X893" s="9">
        <v>19104.9374081879</v>
      </c>
      <c r="Z893" s="9">
        <v>11858.7406606814</v>
      </c>
      <c r="AB893" s="9">
        <v>7246.1967475064803</v>
      </c>
      <c r="AC893" s="9">
        <v>11858.7406606814</v>
      </c>
      <c r="AD893" s="9">
        <v>7246.1967475064803</v>
      </c>
      <c r="AE893" s="9">
        <v>3.6677822477940901E-2</v>
      </c>
      <c r="AF893" s="9">
        <v>6.18783148820512E-3</v>
      </c>
      <c r="AG893" s="9">
        <v>897</v>
      </c>
      <c r="AH893" s="9">
        <v>11.635941000000001</v>
      </c>
      <c r="AI893" s="9">
        <v>24.563305</v>
      </c>
      <c r="AJ893" s="9">
        <v>3</v>
      </c>
      <c r="AK893" s="9">
        <v>2.4032536000000002</v>
      </c>
      <c r="AL893" s="9">
        <v>7.5331697000000002</v>
      </c>
      <c r="AM893" s="9">
        <v>-4.5291360000000003E-2</v>
      </c>
      <c r="AN893" s="9">
        <v>8.1475409999999998E-2</v>
      </c>
      <c r="AO893" s="9">
        <v>5.1331216999999998E-3</v>
      </c>
      <c r="AP893" s="9">
        <v>3.1446377999999999</v>
      </c>
      <c r="AQ893" s="9">
        <v>292.86615</v>
      </c>
      <c r="AR893" s="9">
        <v>45.264572000000001</v>
      </c>
      <c r="AS893" s="9">
        <v>32.994118</v>
      </c>
      <c r="AT893" s="9">
        <v>1.1445449999999999</v>
      </c>
      <c r="AU893" s="9">
        <v>12.231116</v>
      </c>
      <c r="AV893" s="9">
        <v>14.796091000000001</v>
      </c>
      <c r="AW893" s="9">
        <v>0.78419112999999996</v>
      </c>
      <c r="AX893" s="12">
        <f ca="1">IFERROR(__xludf.DUMMYFUNCTION("1-(PERCENTRANK(FILTER(AG:AG, $A:$A=$A893), $AG893))"),0.554999999999999)</f>
        <v>0.55499999999999905</v>
      </c>
      <c r="AY893" s="13">
        <f ca="1">IFERROR(__xludf.DUMMYFUNCTION("PERCENTRANK(FILTER(K:K, $A:$A=$A893), $K893)"),0.478)</f>
        <v>0.47799999999999998</v>
      </c>
      <c r="AZ893" s="13">
        <f ca="1">IFERROR(__xludf.DUMMYFUNCTION("PERCENTRANK(FILTER(I:I, $A:$A=$A893), $I893)"),0.592)</f>
        <v>0.59199999999999997</v>
      </c>
      <c r="BA893" s="12">
        <f ca="1">IFERROR(__xludf.DUMMYFUNCTION("PERCENTRANK(FILTER(AI:AI, $A:$A=$A893), $AI893)"),0.908)</f>
        <v>0.90800000000000003</v>
      </c>
      <c r="BB893" s="13">
        <f ca="1">IFERROR(__xludf.DUMMYFUNCTION("PERCENTRANK(FILTER(AT:AT, $A:$A=$A893), $AT893)"),0.26)</f>
        <v>0.26</v>
      </c>
      <c r="BC893" s="13">
        <f ca="1">IFERROR(__xludf.DUMMYFUNCTION("PERCENTRANK(FILTER(AU:AU, $A:$A=$A893), $AU893)"),0.477)</f>
        <v>0.47699999999999998</v>
      </c>
      <c r="BM893" s="9">
        <v>3.4113925000000003E-2</v>
      </c>
      <c r="BN893" s="9">
        <v>8.8770494000000005E-2</v>
      </c>
      <c r="BO893" s="9">
        <v>2.4683544999999998</v>
      </c>
      <c r="BP893" s="9">
        <v>16.037974999999999</v>
      </c>
      <c r="BQ893" s="9">
        <v>2.0687704</v>
      </c>
      <c r="BR893" s="9">
        <v>9.0081969999999991</v>
      </c>
      <c r="BS893" s="9">
        <v>11.690267</v>
      </c>
      <c r="BT893" s="9">
        <v>8.6170709999999993</v>
      </c>
      <c r="BU893" s="9">
        <v>2.0182405000000001</v>
      </c>
      <c r="BV893" s="9">
        <v>3.7186859000000001</v>
      </c>
      <c r="BW893" s="9">
        <v>13.219913500000001</v>
      </c>
      <c r="BX893" s="9">
        <v>5.8376729999999997</v>
      </c>
      <c r="BY893" s="9">
        <v>7.3279709999999998</v>
      </c>
      <c r="BZ893" s="9">
        <v>4.0750339999999996</v>
      </c>
      <c r="CA893" s="9">
        <v>57.999347999999998</v>
      </c>
      <c r="CB893" s="9">
        <v>87.213554000000002</v>
      </c>
      <c r="CC893" s="9">
        <v>52.524673</v>
      </c>
      <c r="CD893" s="9">
        <v>92.987889999999993</v>
      </c>
    </row>
    <row r="894" spans="1:82" ht="15.75" hidden="1" customHeight="1" x14ac:dyDescent="0.2">
      <c r="A894" s="9" t="s">
        <v>106</v>
      </c>
      <c r="B894" s="9" t="s">
        <v>2251</v>
      </c>
      <c r="C894" s="9">
        <v>9104</v>
      </c>
      <c r="D894" s="9">
        <v>33</v>
      </c>
      <c r="E894" s="9">
        <v>88.614799278299202</v>
      </c>
      <c r="F894" s="9">
        <v>92</v>
      </c>
      <c r="G894" s="9">
        <v>123.75037</v>
      </c>
      <c r="H894" s="9">
        <v>6</v>
      </c>
      <c r="I894" s="16">
        <v>4.06932922487612E-5</v>
      </c>
      <c r="J894" s="9">
        <v>3.7818006843102603E-2</v>
      </c>
      <c r="K894" s="9">
        <v>21.023458798726399</v>
      </c>
      <c r="L894" s="11">
        <v>1.53893920473202E-6</v>
      </c>
      <c r="M894" s="9">
        <v>4.2103096348000598E-4</v>
      </c>
      <c r="N894" s="9">
        <v>0.35869565217391303</v>
      </c>
      <c r="O894" s="9">
        <v>0.71607706701450702</v>
      </c>
      <c r="P894" s="9" t="s">
        <v>2252</v>
      </c>
      <c r="Q894" s="9">
        <v>182222103</v>
      </c>
      <c r="R894" s="9" t="s">
        <v>2253</v>
      </c>
      <c r="S894" s="9">
        <v>2204</v>
      </c>
      <c r="T894" s="9">
        <v>36.556754680561603</v>
      </c>
      <c r="U894" s="9">
        <v>-121.897987242806</v>
      </c>
      <c r="V894" s="9">
        <v>12</v>
      </c>
      <c r="W894" s="9">
        <v>0</v>
      </c>
      <c r="X894" s="9">
        <v>592.64129784544605</v>
      </c>
      <c r="Z894" s="9">
        <v>592.64129784544605</v>
      </c>
      <c r="AB894" s="9">
        <v>0</v>
      </c>
      <c r="AC894" s="9">
        <v>592.64129784544605</v>
      </c>
      <c r="AD894" s="9">
        <v>0</v>
      </c>
      <c r="AE894" s="9">
        <v>2.5261857808800401E-3</v>
      </c>
      <c r="AF894" s="9">
        <v>2.4415975349256698E-4</v>
      </c>
      <c r="AG894" s="9">
        <v>898</v>
      </c>
      <c r="AH894" s="9">
        <v>6.6516923999999999</v>
      </c>
      <c r="AI894" s="9">
        <v>14.231569</v>
      </c>
      <c r="AJ894" s="9">
        <v>2</v>
      </c>
      <c r="AK894" s="9">
        <v>1.9743831000000001</v>
      </c>
      <c r="AL894" s="9">
        <v>6.0881860000000003</v>
      </c>
      <c r="AM894" s="9">
        <v>-10.897083</v>
      </c>
      <c r="AN894" s="9">
        <v>0.04</v>
      </c>
      <c r="AO894" s="9">
        <v>7.2848996999999999E-3</v>
      </c>
      <c r="AP894" s="9">
        <v>1.3272778999999999</v>
      </c>
      <c r="AQ894" s="9">
        <v>291.90890000000002</v>
      </c>
      <c r="AR894" s="9">
        <v>23.880873000000001</v>
      </c>
      <c r="AS894" s="9">
        <v>23.707193</v>
      </c>
      <c r="AT894" s="9">
        <v>0.55131280000000005</v>
      </c>
      <c r="AU894" s="9">
        <v>17.486355</v>
      </c>
      <c r="AV894" s="9">
        <v>18.827999999999999</v>
      </c>
      <c r="AW894" s="9">
        <v>10.718299999999999</v>
      </c>
      <c r="AX894" s="12">
        <f ca="1">IFERROR(__xludf.DUMMYFUNCTION("1-(PERCENTRANK(FILTER(AG:AG, $A:$A=$A894), $AG894))"),0.864)</f>
        <v>0.86399999999999999</v>
      </c>
      <c r="AY894" s="13">
        <f ca="1">IFERROR(__xludf.DUMMYFUNCTION("PERCENTRANK(FILTER(K:K, $A:$A=$A894), $K894)"),0.933)</f>
        <v>0.93300000000000005</v>
      </c>
      <c r="AZ894" s="13">
        <f ca="1">IFERROR(__xludf.DUMMYFUNCTION("PERCENTRANK(FILTER(I:I, $A:$A=$A894), $I894)"),0.489)</f>
        <v>0.48899999999999999</v>
      </c>
      <c r="BA894" s="12">
        <f ca="1">IFERROR(__xludf.DUMMYFUNCTION("PERCENTRANK(FILTER(AI:AI, $A:$A=$A894), $AI894)"),0.665)</f>
        <v>0.66500000000000004</v>
      </c>
      <c r="BB894" s="13">
        <f ca="1">IFERROR(__xludf.DUMMYFUNCTION("PERCENTRANK(FILTER(AT:AT, $A:$A=$A894), $AT894)"),0.064)</f>
        <v>6.4000000000000001E-2</v>
      </c>
      <c r="BC894" s="13">
        <f ca="1">IFERROR(__xludf.DUMMYFUNCTION("PERCENTRANK(FILTER(AU:AU, $A:$A=$A894), $AU894)"),0.973)</f>
        <v>0.97299999999999998</v>
      </c>
      <c r="BM894" s="9">
        <v>0.112006225</v>
      </c>
      <c r="BN894" s="9">
        <v>0.09</v>
      </c>
      <c r="BO894" s="9">
        <v>2</v>
      </c>
      <c r="BP894" s="9">
        <v>5.5</v>
      </c>
      <c r="BQ894" s="9">
        <v>6.6566668</v>
      </c>
      <c r="BR894" s="9">
        <v>15.333333</v>
      </c>
      <c r="BS894" s="9">
        <v>11.037043000000001</v>
      </c>
      <c r="BT894" s="9">
        <v>9.8404629999999997</v>
      </c>
      <c r="BU894" s="9">
        <v>1.3874116999999999</v>
      </c>
      <c r="BV894" s="9">
        <v>2.2145619999999999</v>
      </c>
      <c r="BW894" s="9">
        <v>16.467638000000001</v>
      </c>
      <c r="BX894" s="9">
        <v>15.340187</v>
      </c>
      <c r="BY894" s="9">
        <v>13.799896</v>
      </c>
      <c r="BZ894" s="9">
        <v>13.303356000000001</v>
      </c>
      <c r="CA894" s="9">
        <v>43.428607999999997</v>
      </c>
      <c r="CB894" s="9">
        <v>45.377647000000003</v>
      </c>
      <c r="CC894" s="9">
        <v>32.0869</v>
      </c>
      <c r="CD894" s="9">
        <v>37.806472999999997</v>
      </c>
    </row>
    <row r="895" spans="1:82" ht="15.75" hidden="1" customHeight="1" x14ac:dyDescent="0.2">
      <c r="A895" s="9" t="s">
        <v>113</v>
      </c>
      <c r="B895" s="9" t="s">
        <v>2254</v>
      </c>
      <c r="C895" s="9">
        <v>3842</v>
      </c>
      <c r="D895" s="9">
        <v>539</v>
      </c>
      <c r="E895" s="9">
        <v>752.51173028867197</v>
      </c>
      <c r="F895" s="9">
        <v>1784</v>
      </c>
      <c r="G895" s="9">
        <v>1337.7627</v>
      </c>
      <c r="H895" s="9">
        <v>249</v>
      </c>
      <c r="I895" s="16">
        <v>2.79587328162208E-5</v>
      </c>
      <c r="J895" s="9">
        <v>0.129234182510403</v>
      </c>
      <c r="K895" s="9">
        <v>5.2661198651627297</v>
      </c>
      <c r="L895" s="11">
        <v>3.3494218832186301E-6</v>
      </c>
      <c r="M895" s="11">
        <v>8.3220783831098694E-5</v>
      </c>
      <c r="N895" s="9">
        <v>0.30213004484304901</v>
      </c>
      <c r="O895" s="9">
        <v>0.56251511043435498</v>
      </c>
      <c r="P895" s="9" t="s">
        <v>2255</v>
      </c>
      <c r="Q895" s="9">
        <v>254151101</v>
      </c>
      <c r="R895" s="9" t="s">
        <v>415</v>
      </c>
      <c r="S895" s="9" t="s">
        <v>2256</v>
      </c>
      <c r="T895" s="9">
        <v>37.053021682514398</v>
      </c>
      <c r="U895" s="9">
        <v>-119.370615395011</v>
      </c>
      <c r="V895" s="9">
        <v>225</v>
      </c>
      <c r="W895" s="9">
        <v>205</v>
      </c>
      <c r="X895" s="9">
        <v>47861.380757868901</v>
      </c>
      <c r="Y895" s="15">
        <f>X895/1609.34</f>
        <v>29.739757141355401</v>
      </c>
      <c r="Z895" s="9">
        <v>33658.568777598899</v>
      </c>
      <c r="AA895" s="15">
        <f>Z895/1609.34</f>
        <v>20.91451699305237</v>
      </c>
      <c r="AB895" s="9">
        <v>14202.8119802699</v>
      </c>
      <c r="AC895" s="9">
        <v>33658.568777598899</v>
      </c>
      <c r="AD895" s="9">
        <v>14202.8119802699</v>
      </c>
      <c r="AE895" s="9">
        <v>2.0721975173943499E-2</v>
      </c>
      <c r="AF895" s="9">
        <v>6.9617244712389904E-3</v>
      </c>
      <c r="AG895" s="9">
        <v>1987</v>
      </c>
      <c r="AH895" s="9">
        <v>7.1285596</v>
      </c>
      <c r="AI895" s="9">
        <v>17.218769999999999</v>
      </c>
      <c r="AJ895" s="9">
        <v>2.8893710000000001</v>
      </c>
      <c r="AK895" s="9">
        <v>2.1261112999999998</v>
      </c>
      <c r="AL895" s="9">
        <v>4.4722676000000003</v>
      </c>
      <c r="AM895" s="9">
        <v>-0.56142895999999998</v>
      </c>
      <c r="AN895" s="9">
        <v>4.4924077E-2</v>
      </c>
      <c r="AO895" s="9">
        <v>5.0412829999999997E-3</v>
      </c>
      <c r="AP895" s="9">
        <v>1.9720226999999999</v>
      </c>
      <c r="AQ895" s="9">
        <v>293.46602999999999</v>
      </c>
      <c r="AR895" s="9">
        <v>56.330787999999998</v>
      </c>
      <c r="AS895" s="9">
        <v>35.785110000000003</v>
      </c>
      <c r="AT895" s="9">
        <v>1.2338631</v>
      </c>
      <c r="AU895" s="9">
        <v>10.216351</v>
      </c>
      <c r="AV895" s="9">
        <v>11.601017000000001</v>
      </c>
      <c r="AW895" s="9">
        <v>0.75362249999999997</v>
      </c>
      <c r="AX895" s="12">
        <f ca="1">IFERROR(__xludf.DUMMYFUNCTION("1-(PERCENTRANK(FILTER(AG:AG, $A:$A=$A895), $AG895))"),0.196999999999999)</f>
        <v>0.19699999999999901</v>
      </c>
      <c r="AY895" s="13">
        <f ca="1">IFERROR(__xludf.DUMMYFUNCTION("PERCENTRANK(FILTER(K:K, $A:$A=$A895), $K895)"),0.234)</f>
        <v>0.23400000000000001</v>
      </c>
      <c r="AZ895" s="13">
        <f ca="1">IFERROR(__xludf.DUMMYFUNCTION("PERCENTRANK(FILTER(I:I, $A:$A=$A895), $I895)"),0.251)</f>
        <v>0.251</v>
      </c>
      <c r="BA895" s="12">
        <f ca="1">IFERROR(__xludf.DUMMYFUNCTION("PERCENTRANK(FILTER(AI:AI, $A:$A=$A895), $AI895)"),0.758)</f>
        <v>0.75800000000000001</v>
      </c>
      <c r="BB895" s="13">
        <f ca="1">IFERROR(__xludf.DUMMYFUNCTION("PERCENTRANK(FILTER(AT:AT, $A:$A=$A895), $AT895)"),0.333)</f>
        <v>0.33300000000000002</v>
      </c>
      <c r="BC895" s="13">
        <f ca="1">IFERROR(__xludf.DUMMYFUNCTION("PERCENTRANK(FILTER(AU:AU, $A:$A=$A895), $AU895)"),0.091)</f>
        <v>9.0999999999999998E-2</v>
      </c>
      <c r="BM895" s="9">
        <v>1.7990584E-2</v>
      </c>
      <c r="BN895" s="9">
        <v>0.11744035</v>
      </c>
      <c r="BO895" s="9">
        <v>1.8281938</v>
      </c>
      <c r="BP895" s="9">
        <v>15.013574999999999</v>
      </c>
      <c r="BQ895" s="9">
        <v>2.2786333999999999</v>
      </c>
      <c r="BR895" s="9">
        <v>3.8698483000000001</v>
      </c>
      <c r="BS895" s="9">
        <v>6.1850348000000004</v>
      </c>
      <c r="BT895" s="9">
        <v>5.7226305000000002</v>
      </c>
      <c r="BU895" s="9">
        <v>2.0434933000000002</v>
      </c>
      <c r="BV895" s="9">
        <v>3.3930096999999999</v>
      </c>
      <c r="BW895" s="9">
        <v>9.0189295000000005</v>
      </c>
      <c r="BX895" s="9">
        <v>5.5205970000000004</v>
      </c>
      <c r="BY895" s="9">
        <v>5.263109</v>
      </c>
      <c r="BZ895" s="9">
        <v>3.4973717</v>
      </c>
      <c r="CA895" s="9">
        <v>51.760086000000001</v>
      </c>
      <c r="CB895" s="9">
        <v>74.772125000000003</v>
      </c>
      <c r="CC895" s="9">
        <v>74.928650000000005</v>
      </c>
      <c r="CD895" s="9">
        <v>95.97184</v>
      </c>
    </row>
    <row r="896" spans="1:82" ht="15.75" hidden="1" customHeight="1" x14ac:dyDescent="0.2">
      <c r="A896" s="9" t="s">
        <v>77</v>
      </c>
      <c r="B896" s="9" t="s">
        <v>2257</v>
      </c>
      <c r="C896" s="9">
        <v>3787</v>
      </c>
      <c r="D896" s="9">
        <v>107</v>
      </c>
      <c r="E896" s="9">
        <v>235.31339302202599</v>
      </c>
      <c r="F896" s="9">
        <v>426</v>
      </c>
      <c r="G896" s="9">
        <v>409.13274999999999</v>
      </c>
      <c r="H896" s="9">
        <v>53</v>
      </c>
      <c r="I896" s="16">
        <v>7.8641350828890903E-5</v>
      </c>
      <c r="J896" s="9">
        <v>2220.99664321199</v>
      </c>
      <c r="K896" s="9">
        <v>12.927044775579899</v>
      </c>
      <c r="L896" s="9">
        <v>0.16811867857924201</v>
      </c>
      <c r="M896" s="9">
        <v>4.2020173643262699E-4</v>
      </c>
      <c r="N896" s="9">
        <v>0.25117370892018698</v>
      </c>
      <c r="O896" s="9">
        <v>0.57515168897996805</v>
      </c>
      <c r="P896" s="9" t="s">
        <v>2258</v>
      </c>
      <c r="Q896" s="9">
        <v>42271102</v>
      </c>
      <c r="R896" s="9" t="s">
        <v>328</v>
      </c>
      <c r="S896" s="9">
        <v>681</v>
      </c>
      <c r="T896" s="9">
        <v>38.283757081645902</v>
      </c>
      <c r="U896" s="9">
        <v>-122.710126103085</v>
      </c>
      <c r="V896" s="9">
        <v>75</v>
      </c>
      <c r="W896" s="9">
        <v>147</v>
      </c>
      <c r="X896" s="9">
        <v>15399.9783380062</v>
      </c>
      <c r="Z896" s="9">
        <v>6118.1742144766104</v>
      </c>
      <c r="AB896" s="9">
        <v>9281.8041235296405</v>
      </c>
      <c r="AC896" s="9">
        <v>6118.1742144766104</v>
      </c>
      <c r="AD896" s="9">
        <v>9281.8041235296405</v>
      </c>
      <c r="AE896" s="9">
        <v>2.2270692030929198E-2</v>
      </c>
      <c r="AF896" s="9">
        <v>4.16799159393121E-3</v>
      </c>
      <c r="AG896" s="9">
        <v>900</v>
      </c>
      <c r="AH896" s="9">
        <v>3.5086211999999999</v>
      </c>
      <c r="AI896" s="9">
        <v>10.266838999999999</v>
      </c>
      <c r="AJ896" s="9">
        <v>2</v>
      </c>
      <c r="AK896" s="9">
        <v>2.4188263000000001</v>
      </c>
      <c r="AL896" s="9">
        <v>6.3785005000000004</v>
      </c>
      <c r="AM896" s="9">
        <v>7.6791849999999995E-2</v>
      </c>
      <c r="AN896" s="9">
        <v>3.1919192999999998E-2</v>
      </c>
      <c r="AO896" s="9">
        <v>7.1131954999999998E-3</v>
      </c>
      <c r="AP896" s="9">
        <v>2.4757755000000001</v>
      </c>
      <c r="AQ896" s="9">
        <v>295.10534999999999</v>
      </c>
      <c r="AR896" s="9">
        <v>25.711393000000001</v>
      </c>
      <c r="AS896" s="9">
        <v>27.578398</v>
      </c>
      <c r="AT896" s="9">
        <v>0.77158130000000003</v>
      </c>
      <c r="AU896" s="9">
        <v>17.474392000000002</v>
      </c>
      <c r="AV896" s="9">
        <v>19.254137</v>
      </c>
      <c r="AW896" s="9">
        <v>4.4145393000000004</v>
      </c>
      <c r="AX896" s="12">
        <f ca="1">IFERROR(__xludf.DUMMYFUNCTION("1-(PERCENTRANK(FILTER(AG:AG, $A:$A=$A896), $AG896))"),0.642)</f>
        <v>0.64200000000000002</v>
      </c>
      <c r="AY896" s="13">
        <f ca="1">IFERROR(__xludf.DUMMYFUNCTION("PERCENTRANK(FILTER(K:K, $A:$A=$A896), $K896)"),0.811)</f>
        <v>0.81100000000000005</v>
      </c>
      <c r="AZ896" s="13">
        <f ca="1">IFERROR(__xludf.DUMMYFUNCTION("PERCENTRANK(FILTER(I:I, $A:$A=$A896), $I896)"),0.29)</f>
        <v>0.28999999999999998</v>
      </c>
      <c r="BA896" s="12">
        <f ca="1">IFERROR(__xludf.DUMMYFUNCTION("PERCENTRANK(FILTER(AI:AI, $A:$A=$A896), $AI896)"),0.212)</f>
        <v>0.21199999999999999</v>
      </c>
      <c r="BB896" s="13">
        <f ca="1">IFERROR(__xludf.DUMMYFUNCTION("PERCENTRANK(FILTER(AT:AT, $A:$A=$A896), $AT896)"),0.28)</f>
        <v>0.28000000000000003</v>
      </c>
      <c r="BC896" s="13">
        <f ca="1">IFERROR(__xludf.DUMMYFUNCTION("PERCENTRANK(FILTER(AU:AU, $A:$A=$A896), $AU896)"),0.686)</f>
        <v>0.68600000000000005</v>
      </c>
      <c r="BM896" s="9">
        <v>0.15033916999999999</v>
      </c>
      <c r="BN896" s="9">
        <v>3.2323233999999999E-2</v>
      </c>
      <c r="BO896" s="9">
        <v>3.1126760999999998</v>
      </c>
      <c r="BP896" s="9">
        <v>18.887322999999999</v>
      </c>
      <c r="BQ896" s="9">
        <v>0.83727269999999998</v>
      </c>
      <c r="BR896" s="9">
        <v>4.3030305000000002</v>
      </c>
      <c r="BS896" s="9">
        <v>11.029851000000001</v>
      </c>
      <c r="BT896" s="9">
        <v>9.5546609999999994</v>
      </c>
      <c r="BU896" s="9">
        <v>1.6251930000000001</v>
      </c>
      <c r="BV896" s="9">
        <v>2.9347080000000001</v>
      </c>
      <c r="BW896" s="9">
        <v>16.315591999999999</v>
      </c>
      <c r="BX896" s="9">
        <v>14.03167</v>
      </c>
      <c r="BY896" s="9">
        <v>13.578246999999999</v>
      </c>
      <c r="BZ896" s="9">
        <v>11.180838</v>
      </c>
      <c r="CA896" s="9">
        <v>51.138919999999999</v>
      </c>
      <c r="CB896" s="9">
        <v>58.52487</v>
      </c>
      <c r="CC896" s="9">
        <v>35.400350000000003</v>
      </c>
      <c r="CD896" s="9">
        <v>46.865498000000002</v>
      </c>
    </row>
    <row r="897" spans="1:82" ht="15.75" hidden="1" customHeight="1" x14ac:dyDescent="0.2">
      <c r="A897" s="9" t="s">
        <v>77</v>
      </c>
      <c r="B897" s="9" t="s">
        <v>2259</v>
      </c>
      <c r="C897" s="9">
        <v>1655</v>
      </c>
      <c r="D897" s="9">
        <v>1330</v>
      </c>
      <c r="E897" s="9">
        <v>2009.3496073732699</v>
      </c>
      <c r="F897" s="9">
        <v>2027</v>
      </c>
      <c r="G897" s="9">
        <v>2334.1170000000002</v>
      </c>
      <c r="H897" s="9">
        <v>214</v>
      </c>
      <c r="I897" s="10">
        <v>1.35978970107639E-4</v>
      </c>
      <c r="J897" s="9">
        <v>6.2702434609773497E-2</v>
      </c>
      <c r="K897" s="9">
        <v>2.7972114804681301</v>
      </c>
      <c r="L897" s="11">
        <v>8.9544580548777795E-6</v>
      </c>
      <c r="M897" s="9">
        <v>2.6040356619894399E-4</v>
      </c>
      <c r="N897" s="9">
        <v>0.65614208189442502</v>
      </c>
      <c r="O897" s="9">
        <v>0.860860726404446</v>
      </c>
      <c r="P897" s="9" t="s">
        <v>2260</v>
      </c>
      <c r="Q897" s="9">
        <v>192171103</v>
      </c>
      <c r="R897" s="9" t="s">
        <v>262</v>
      </c>
      <c r="S897" s="9">
        <v>47966</v>
      </c>
      <c r="T897" s="9">
        <v>40.900260193225598</v>
      </c>
      <c r="U897" s="9">
        <v>-123.611892879441</v>
      </c>
      <c r="V897" s="9">
        <v>290</v>
      </c>
      <c r="W897" s="9">
        <v>344</v>
      </c>
      <c r="X897" s="9">
        <v>35725.130210825198</v>
      </c>
      <c r="Y897" s="15">
        <f>X897/1609.34</f>
        <v>22.198621926271141</v>
      </c>
      <c r="Z897" s="9">
        <v>27180.637220539102</v>
      </c>
      <c r="AA897" s="15">
        <f>Z897/1609.34</f>
        <v>16.88930693361198</v>
      </c>
      <c r="AB897" s="9">
        <v>8544.4929902861895</v>
      </c>
      <c r="AC897" s="9">
        <v>27180.637220539102</v>
      </c>
      <c r="AD897" s="9">
        <v>8544.4929902861895</v>
      </c>
      <c r="AE897" s="9">
        <v>5.5726363166573999E-2</v>
      </c>
      <c r="AF897" s="9">
        <v>2.9099499603034901E-2</v>
      </c>
      <c r="AG897" s="9">
        <v>1226</v>
      </c>
      <c r="AH897" s="9">
        <v>13.104485</v>
      </c>
      <c r="AI897" s="9">
        <v>35.828963999999999</v>
      </c>
      <c r="AJ897" s="9">
        <v>2</v>
      </c>
      <c r="AK897" s="9">
        <v>2.0386834</v>
      </c>
      <c r="AL897" s="9">
        <v>5.8187322999999997</v>
      </c>
      <c r="AM897" s="9">
        <v>-4.5753147000000001E-2</v>
      </c>
      <c r="AN897" s="9">
        <v>4.4648319999999998E-2</v>
      </c>
      <c r="AO897" s="9">
        <v>6.0252639999999998E-3</v>
      </c>
      <c r="AP897" s="9">
        <v>3.4443011000000001</v>
      </c>
      <c r="AQ897" s="9">
        <v>294.93268</v>
      </c>
      <c r="AR897" s="9">
        <v>35.976402</v>
      </c>
      <c r="AS897" s="9">
        <v>31.913498000000001</v>
      </c>
      <c r="AT897" s="9">
        <v>1.1257861</v>
      </c>
      <c r="AU897" s="9">
        <v>14.766769999999999</v>
      </c>
      <c r="AV897" s="9">
        <v>17.734082999999998</v>
      </c>
      <c r="AW897" s="9">
        <v>1.3776119</v>
      </c>
      <c r="AX897" s="12">
        <f ca="1">IFERROR(__xludf.DUMMYFUNCTION("1-(PERCENTRANK(FILTER(AG:AG, $A:$A=$A897), $AG897))"),0.481)</f>
        <v>0.48099999999999998</v>
      </c>
      <c r="AY897" s="13">
        <f ca="1">IFERROR(__xludf.DUMMYFUNCTION("PERCENTRANK(FILTER(K:K, $A:$A=$A897), $K897)"),0.347)</f>
        <v>0.34699999999999998</v>
      </c>
      <c r="AZ897" s="13">
        <f ca="1">IFERROR(__xludf.DUMMYFUNCTION("PERCENTRANK(FILTER(I:I, $A:$A=$A897), $I897)"),0.742)</f>
        <v>0.74199999999999999</v>
      </c>
      <c r="BA897" s="12">
        <f ca="1">IFERROR(__xludf.DUMMYFUNCTION("PERCENTRANK(FILTER(AI:AI, $A:$A=$A897), $AI897)"),0.927)</f>
        <v>0.92700000000000005</v>
      </c>
      <c r="BB897" s="13">
        <f ca="1">IFERROR(__xludf.DUMMYFUNCTION("PERCENTRANK(FILTER(AT:AT, $A:$A=$A897), $AT897)"),0.739)</f>
        <v>0.73899999999999999</v>
      </c>
      <c r="BC897" s="13">
        <f ca="1">IFERROR(__xludf.DUMMYFUNCTION("PERCENTRANK(FILTER(AU:AU, $A:$A=$A897), $AU897)"),0.307)</f>
        <v>0.307</v>
      </c>
      <c r="BM897" s="9">
        <v>0.15992239</v>
      </c>
      <c r="BN897" s="9">
        <v>0.13691132</v>
      </c>
      <c r="BO897" s="9">
        <v>2.7186148000000001</v>
      </c>
      <c r="BP897" s="9">
        <v>16.891774999999999</v>
      </c>
      <c r="BQ897" s="9">
        <v>1.3286849999999999</v>
      </c>
      <c r="BR897" s="9">
        <v>6.1987766999999998</v>
      </c>
      <c r="BS897" s="9">
        <v>14.783783</v>
      </c>
      <c r="BT897" s="9">
        <v>11.631111000000001</v>
      </c>
      <c r="BU897" s="9">
        <v>2.3163239999999998</v>
      </c>
      <c r="BV897" s="9">
        <v>3.9674847</v>
      </c>
      <c r="BW897" s="9">
        <v>13.588119000000001</v>
      </c>
      <c r="BX897" s="9">
        <v>6.5720749999999999</v>
      </c>
      <c r="BY897" s="9">
        <v>8.5626870000000004</v>
      </c>
      <c r="BZ897" s="9">
        <v>4.2335715</v>
      </c>
      <c r="CA897" s="9">
        <v>60.040790000000001</v>
      </c>
      <c r="CB897" s="9">
        <v>95.858894000000006</v>
      </c>
      <c r="CC897" s="9">
        <v>50.244900000000001</v>
      </c>
      <c r="CD897" s="9">
        <v>88.729590000000002</v>
      </c>
    </row>
    <row r="898" spans="1:82" ht="15.75" hidden="1" customHeight="1" x14ac:dyDescent="0.2">
      <c r="A898" s="9" t="s">
        <v>77</v>
      </c>
      <c r="B898" s="9" t="s">
        <v>2261</v>
      </c>
      <c r="C898" s="9">
        <v>6059</v>
      </c>
      <c r="D898" s="9">
        <v>212</v>
      </c>
      <c r="E898" s="9">
        <v>408.61750736547702</v>
      </c>
      <c r="F898" s="9">
        <v>355</v>
      </c>
      <c r="G898" s="9">
        <v>485.75537000000003</v>
      </c>
      <c r="H898" s="9">
        <v>19</v>
      </c>
      <c r="I898" s="10">
        <v>1.7320139809989501E-4</v>
      </c>
      <c r="J898" s="9">
        <v>3.7817748747058802E-2</v>
      </c>
      <c r="K898" s="9">
        <v>3.8448963999748198</v>
      </c>
      <c r="L898" s="11">
        <v>6.55008695598115E-6</v>
      </c>
      <c r="M898" s="9">
        <v>4.1818879081371302E-4</v>
      </c>
      <c r="N898" s="9">
        <v>0.59718309859154906</v>
      </c>
      <c r="O898" s="9">
        <v>0.84120018363443905</v>
      </c>
      <c r="P898" s="9" t="s">
        <v>2262</v>
      </c>
      <c r="Q898" s="9">
        <v>42811113</v>
      </c>
      <c r="R898" s="9" t="s">
        <v>652</v>
      </c>
      <c r="S898" s="9">
        <v>250</v>
      </c>
      <c r="T898" s="9">
        <v>38.481639701184797</v>
      </c>
      <c r="U898" s="9">
        <v>-123.011195943248</v>
      </c>
      <c r="V898" s="9">
        <v>24</v>
      </c>
      <c r="W898" s="9">
        <v>81</v>
      </c>
      <c r="X898" s="9">
        <v>5141.5080315754103</v>
      </c>
      <c r="Z898" s="9">
        <v>1971.2642298190799</v>
      </c>
      <c r="AB898" s="9">
        <v>3170.24380175633</v>
      </c>
      <c r="AC898" s="9">
        <v>1971.2642298190799</v>
      </c>
      <c r="AD898" s="9">
        <v>3170.24380175633</v>
      </c>
      <c r="AE898" s="9">
        <v>7.9455870254605508E-3</v>
      </c>
      <c r="AF898" s="9">
        <v>3.2908265638980001E-3</v>
      </c>
      <c r="AG898" s="9">
        <v>902</v>
      </c>
      <c r="AH898" s="9">
        <v>24.152348</v>
      </c>
      <c r="AI898" s="9">
        <v>51.073596999999999</v>
      </c>
      <c r="AJ898" s="9">
        <v>3</v>
      </c>
      <c r="AK898" s="9">
        <v>1.8283716000000001</v>
      </c>
      <c r="AL898" s="9">
        <v>5.0710689999999996</v>
      </c>
      <c r="AM898" s="9">
        <v>-4.5948143000000004</v>
      </c>
      <c r="AN898" s="9">
        <v>0.14499999999999999</v>
      </c>
      <c r="AO898" s="9">
        <v>7.1399254000000002E-3</v>
      </c>
      <c r="AP898" s="9">
        <v>3.4696128000000002</v>
      </c>
      <c r="AQ898" s="9">
        <v>294.89569999999998</v>
      </c>
      <c r="AR898" s="9">
        <v>23.308512</v>
      </c>
      <c r="AS898" s="9">
        <v>23.661003000000001</v>
      </c>
      <c r="AT898" s="9">
        <v>0.75764299999999996</v>
      </c>
      <c r="AU898" s="9">
        <v>17.928073999999999</v>
      </c>
      <c r="AV898" s="9">
        <v>20.000385000000001</v>
      </c>
      <c r="AW898" s="9">
        <v>1.9374</v>
      </c>
      <c r="AX898" s="12">
        <f ca="1">IFERROR(__xludf.DUMMYFUNCTION("1-(PERCENTRANK(FILTER(AG:AG, $A:$A=$A898), $AG898))"),0.64)</f>
        <v>0.64</v>
      </c>
      <c r="AY898" s="13">
        <f ca="1">IFERROR(__xludf.DUMMYFUNCTION("PERCENTRANK(FILTER(K:K, $A:$A=$A898), $K898)"),0.447)</f>
        <v>0.44700000000000001</v>
      </c>
      <c r="AZ898" s="13">
        <f ca="1">IFERROR(__xludf.DUMMYFUNCTION("PERCENTRANK(FILTER(I:I, $A:$A=$A898), $I898)"),0.886)</f>
        <v>0.88600000000000001</v>
      </c>
      <c r="BA898" s="12">
        <f ca="1">IFERROR(__xludf.DUMMYFUNCTION("PERCENTRANK(FILTER(AI:AI, $A:$A=$A898), $AI898)"),0.973)</f>
        <v>0.97299999999999998</v>
      </c>
      <c r="BB898" s="13">
        <f ca="1">IFERROR(__xludf.DUMMYFUNCTION("PERCENTRANK(FILTER(AT:AT, $A:$A=$A898), $AT898)"),0.263)</f>
        <v>0.26300000000000001</v>
      </c>
      <c r="BC898" s="13">
        <f ca="1">IFERROR(__xludf.DUMMYFUNCTION("PERCENTRANK(FILTER(AU:AU, $A:$A=$A898), $AU898)"),0.805)</f>
        <v>0.80500000000000005</v>
      </c>
      <c r="BM898" s="9">
        <v>0.22121966000000001</v>
      </c>
      <c r="BN898" s="9">
        <v>5.8223993000000002E-2</v>
      </c>
      <c r="BO898" s="9">
        <v>6.4375</v>
      </c>
      <c r="BP898" s="9">
        <v>19.875</v>
      </c>
      <c r="BQ898" s="9">
        <v>1.0559092000000001</v>
      </c>
      <c r="BR898" s="9">
        <v>16.181818</v>
      </c>
      <c r="BS898" s="9">
        <v>10.888864</v>
      </c>
      <c r="BT898" s="9">
        <v>8.9224300000000003</v>
      </c>
      <c r="BU898" s="9">
        <v>1.7710197999999999</v>
      </c>
      <c r="BV898" s="9">
        <v>2.9150160000000001</v>
      </c>
      <c r="BW898" s="9">
        <v>16.702905999999999</v>
      </c>
      <c r="BX898" s="9">
        <v>14.110925</v>
      </c>
      <c r="BY898" s="9">
        <v>13.106223999999999</v>
      </c>
      <c r="BZ898" s="9">
        <v>11.075074000000001</v>
      </c>
      <c r="CA898" s="9">
        <v>43.607149999999997</v>
      </c>
      <c r="CB898" s="9">
        <v>50.581389999999999</v>
      </c>
      <c r="CC898" s="9">
        <v>35.457233000000002</v>
      </c>
      <c r="CD898" s="9">
        <v>45.915688000000003</v>
      </c>
    </row>
    <row r="899" spans="1:82" ht="15.75" hidden="1" customHeight="1" x14ac:dyDescent="0.2">
      <c r="A899" s="9" t="s">
        <v>91</v>
      </c>
      <c r="B899" s="9" t="s">
        <v>2263</v>
      </c>
      <c r="C899" s="9">
        <v>2315</v>
      </c>
      <c r="D899" s="9">
        <v>19</v>
      </c>
      <c r="E899" s="9">
        <v>22.6738241067922</v>
      </c>
      <c r="F899" s="9">
        <v>243</v>
      </c>
      <c r="G899" s="9">
        <v>151.65646000000001</v>
      </c>
      <c r="H899" s="9">
        <v>36</v>
      </c>
      <c r="I899" s="16">
        <v>5.5367140703310697E-5</v>
      </c>
      <c r="J899" s="9">
        <v>0.63698835515214303</v>
      </c>
      <c r="K899" s="14">
        <v>14.8258324761797</v>
      </c>
      <c r="L899" s="11">
        <v>3.3877767984410801E-5</v>
      </c>
      <c r="M899" s="9">
        <v>4.1720981390408999E-4</v>
      </c>
      <c r="N899" s="9">
        <v>7.8189300411522597E-2</v>
      </c>
      <c r="O899" s="9">
        <v>0.14950779917399101</v>
      </c>
      <c r="P899" s="9" t="s">
        <v>2264</v>
      </c>
      <c r="Q899" s="9">
        <v>42291101</v>
      </c>
      <c r="R899" s="9" t="s">
        <v>629</v>
      </c>
      <c r="S899" s="9">
        <v>320</v>
      </c>
      <c r="T899" s="9">
        <v>38.064435746668103</v>
      </c>
      <c r="U899" s="9">
        <v>-122.80511485006799</v>
      </c>
      <c r="V899" s="9">
        <v>218</v>
      </c>
      <c r="W899" s="9">
        <v>350</v>
      </c>
      <c r="X899" s="9">
        <v>47659.311928971299</v>
      </c>
      <c r="Z899" s="9">
        <v>21386.830076571001</v>
      </c>
      <c r="AB899" s="9">
        <v>26272.481852400299</v>
      </c>
      <c r="AC899" s="9">
        <v>5064.1888969190504</v>
      </c>
      <c r="AD899" s="9">
        <v>460.26200980809898</v>
      </c>
      <c r="AE899" s="9">
        <v>1.50195533005472E-2</v>
      </c>
      <c r="AF899" s="9">
        <v>1.99321706531918E-3</v>
      </c>
      <c r="AG899" s="9">
        <v>903</v>
      </c>
      <c r="AH899" s="9">
        <v>5.9795170000000004</v>
      </c>
      <c r="AI899" s="9">
        <v>18.540254999999998</v>
      </c>
      <c r="AJ899" s="9">
        <v>2</v>
      </c>
      <c r="AK899" s="9">
        <v>2.2196232999999999</v>
      </c>
      <c r="AL899" s="9">
        <v>7.0712584999999999</v>
      </c>
      <c r="AM899" s="9">
        <v>-12.173432</v>
      </c>
      <c r="AN899" s="9">
        <v>4.2758619999999997E-2</v>
      </c>
      <c r="AO899" s="9">
        <v>7.2369864000000001E-3</v>
      </c>
      <c r="AP899" s="9">
        <v>2.2588526999999998</v>
      </c>
      <c r="AQ899" s="9">
        <v>294.31873000000002</v>
      </c>
      <c r="AR899" s="9">
        <v>25.850428000000001</v>
      </c>
      <c r="AS899" s="9">
        <v>27.714548000000001</v>
      </c>
      <c r="AT899" s="9">
        <v>0.72664819999999997</v>
      </c>
      <c r="AU899" s="9">
        <v>17.184771999999999</v>
      </c>
      <c r="AV899" s="9">
        <v>18.871054000000001</v>
      </c>
      <c r="AW899" s="9">
        <v>3.5201142000000001</v>
      </c>
      <c r="AX899" s="12">
        <f ca="1">IFERROR(__xludf.DUMMYFUNCTION("1-(PERCENTRANK(FILTER(AG:AG, $A:$A=$A899), $AG899))"),0.926)</f>
        <v>0.92600000000000005</v>
      </c>
      <c r="AY899" s="13">
        <f ca="1">IFERROR(__xludf.DUMMYFUNCTION("PERCENTRANK(FILTER(K:K, $A:$A=$A899), $K899)"),0.943)</f>
        <v>0.94299999999999995</v>
      </c>
      <c r="AZ899" s="13">
        <f ca="1">IFERROR(__xludf.DUMMYFUNCTION("PERCENTRANK(FILTER(I:I, $A:$A=$A899), $I899)"),0.53)</f>
        <v>0.53</v>
      </c>
      <c r="BA899" s="12">
        <f ca="1">IFERROR(__xludf.DUMMYFUNCTION("PERCENTRANK(FILTER(AI:AI, $A:$A=$A899), $AI899)"),0.878)</f>
        <v>0.878</v>
      </c>
      <c r="BB899" s="13">
        <f ca="1">IFERROR(__xludf.DUMMYFUNCTION("PERCENTRANK(FILTER(AT:AT, $A:$A=$A899), $AT899)"),0.245)</f>
        <v>0.245</v>
      </c>
      <c r="BC899" s="13">
        <f ca="1">IFERROR(__xludf.DUMMYFUNCTION("PERCENTRANK(FILTER(AU:AU, $A:$A=$A899), $AU899)"),0.946)</f>
        <v>0.94599999999999995</v>
      </c>
      <c r="BM899" s="9">
        <v>0.2031019</v>
      </c>
      <c r="BN899" s="9">
        <v>0.06</v>
      </c>
      <c r="BO899" s="9">
        <v>1.5263157999999999</v>
      </c>
      <c r="BP899" s="9">
        <v>12.947369</v>
      </c>
      <c r="BQ899" s="9">
        <v>0.72051719999999997</v>
      </c>
      <c r="BR899" s="9">
        <v>4.1896553000000001</v>
      </c>
      <c r="BS899" s="9">
        <v>12.352869</v>
      </c>
      <c r="BT899" s="9">
        <v>10.559125999999999</v>
      </c>
      <c r="BU899" s="9">
        <v>1.67605</v>
      </c>
      <c r="BV899" s="9">
        <v>2.8283486</v>
      </c>
      <c r="BW899" s="9">
        <v>15.931416499999999</v>
      </c>
      <c r="BX899" s="9">
        <v>14.209911</v>
      </c>
      <c r="BY899" s="9">
        <v>13.054273999999999</v>
      </c>
      <c r="BZ899" s="9">
        <v>10.640098999999999</v>
      </c>
      <c r="CA899" s="9">
        <v>54.876396</v>
      </c>
      <c r="CB899" s="9">
        <v>58.270820000000001</v>
      </c>
      <c r="CC899" s="9">
        <v>36.924534000000001</v>
      </c>
      <c r="CD899" s="9">
        <v>46.306193999999998</v>
      </c>
    </row>
    <row r="900" spans="1:82" ht="15.75" hidden="1" customHeight="1" x14ac:dyDescent="0.2">
      <c r="A900" s="9" t="s">
        <v>113</v>
      </c>
      <c r="B900" s="9" t="s">
        <v>2265</v>
      </c>
      <c r="C900" s="9">
        <v>1458</v>
      </c>
      <c r="D900" s="9">
        <v>113</v>
      </c>
      <c r="E900" s="9">
        <v>199.827163232629</v>
      </c>
      <c r="F900" s="9">
        <v>598</v>
      </c>
      <c r="G900" s="9">
        <v>351.40933000000001</v>
      </c>
      <c r="H900" s="9">
        <v>151</v>
      </c>
      <c r="I900" s="16">
        <v>2.79048467113748E-5</v>
      </c>
      <c r="J900" s="9">
        <v>1444.2473383501299</v>
      </c>
      <c r="K900" s="9">
        <v>80.311644829491996</v>
      </c>
      <c r="L900" s="9">
        <v>3.9601947822676502E-2</v>
      </c>
      <c r="M900" s="9">
        <v>1.1389488214344401E-3</v>
      </c>
      <c r="N900" s="9">
        <v>0.18896321070234101</v>
      </c>
      <c r="O900" s="9">
        <v>0.56864500990551403</v>
      </c>
      <c r="P900" s="9" t="s">
        <v>2266</v>
      </c>
      <c r="Q900" s="9">
        <v>254151101</v>
      </c>
      <c r="R900" s="9" t="s">
        <v>415</v>
      </c>
      <c r="S900" s="9" t="s">
        <v>98</v>
      </c>
      <c r="T900" s="9">
        <v>37.0683000251612</v>
      </c>
      <c r="U900" s="9">
        <v>-119.496601795063</v>
      </c>
      <c r="V900" s="9">
        <v>337</v>
      </c>
      <c r="W900" s="9">
        <v>301</v>
      </c>
      <c r="X900" s="9">
        <v>47926.663323173001</v>
      </c>
      <c r="Y900" s="15">
        <f>X900/1609.34</f>
        <v>29.780321947613931</v>
      </c>
      <c r="Z900" s="9">
        <v>29094.1651750192</v>
      </c>
      <c r="AA900" s="15">
        <f>Z900/1609.34</f>
        <v>18.078321035343183</v>
      </c>
      <c r="AB900" s="9">
        <v>18832.498148153802</v>
      </c>
      <c r="AC900" s="9">
        <v>29094.1651750192</v>
      </c>
      <c r="AD900" s="9">
        <v>18832.498148153802</v>
      </c>
      <c r="AE900" s="9">
        <v>0.17198127203660099</v>
      </c>
      <c r="AF900" s="9">
        <v>4.2136318534176098E-3</v>
      </c>
      <c r="AG900" s="9">
        <v>339</v>
      </c>
      <c r="AH900" s="9">
        <v>2.2261090000000001</v>
      </c>
      <c r="AI900" s="9">
        <v>7.5275163999999997</v>
      </c>
      <c r="AJ900" s="9">
        <v>2</v>
      </c>
      <c r="AK900" s="9">
        <v>2.0950622999999999</v>
      </c>
      <c r="AL900" s="9">
        <v>4.9140040000000003</v>
      </c>
      <c r="AM900" s="9">
        <v>-0.59236860000000002</v>
      </c>
      <c r="AN900" s="9">
        <v>6.7848099999999996E-3</v>
      </c>
      <c r="AO900" s="9">
        <v>5.7975324000000003E-3</v>
      </c>
      <c r="AP900" s="9">
        <v>1.6546392000000001</v>
      </c>
      <c r="AQ900" s="9">
        <v>297.17734000000002</v>
      </c>
      <c r="AR900" s="9">
        <v>56.195255000000003</v>
      </c>
      <c r="AS900" s="9">
        <v>36.99532</v>
      </c>
      <c r="AT900" s="9">
        <v>1.5010680000000001</v>
      </c>
      <c r="AU900" s="9">
        <v>10.439278</v>
      </c>
      <c r="AV900" s="9">
        <v>11.70401</v>
      </c>
      <c r="AW900" s="9">
        <v>1.3886194000000001</v>
      </c>
      <c r="AX900" s="12">
        <f ca="1">IFERROR(__xludf.DUMMYFUNCTION("1-(PERCENTRANK(FILTER(AG:AG, $A:$A=$A900), $AG900))"),0.847)</f>
        <v>0.84699999999999998</v>
      </c>
      <c r="AY900" s="13">
        <f ca="1">IFERROR(__xludf.DUMMYFUNCTION("PERCENTRANK(FILTER(K:K, $A:$A=$A900), $K900)"),0.899)</f>
        <v>0.89900000000000002</v>
      </c>
      <c r="AZ900" s="13">
        <f ca="1">IFERROR(__xludf.DUMMYFUNCTION("PERCENTRANK(FILTER(I:I, $A:$A=$A900), $I900)"),0.246)</f>
        <v>0.246</v>
      </c>
      <c r="BA900" s="12">
        <f ca="1">IFERROR(__xludf.DUMMYFUNCTION("PERCENTRANK(FILTER(AI:AI, $A:$A=$A900), $AI900)"),0.399)</f>
        <v>0.39900000000000002</v>
      </c>
      <c r="BB900" s="13">
        <f ca="1">IFERROR(__xludf.DUMMYFUNCTION("PERCENTRANK(FILTER(AT:AT, $A:$A=$A900), $AT900)"),0.88)</f>
        <v>0.88</v>
      </c>
      <c r="BC900" s="13">
        <f ca="1">IFERROR(__xludf.DUMMYFUNCTION("PERCENTRANK(FILTER(AU:AU, $A:$A=$A900), $AU900)"),0.111)</f>
        <v>0.111</v>
      </c>
      <c r="BM900" s="9">
        <v>0.10425138</v>
      </c>
      <c r="BN900" s="9">
        <v>2.1392405E-2</v>
      </c>
      <c r="BO900" s="9">
        <v>2.1449275000000001</v>
      </c>
      <c r="BP900" s="9">
        <v>15.807971</v>
      </c>
      <c r="BQ900" s="9">
        <v>0.8062532</v>
      </c>
      <c r="BR900" s="9">
        <v>1.513924</v>
      </c>
      <c r="BS900" s="9">
        <v>6.1788315999999996</v>
      </c>
      <c r="BT900" s="9">
        <v>5.7593727000000001</v>
      </c>
      <c r="BU900" s="9">
        <v>2.6224618</v>
      </c>
      <c r="BV900" s="9">
        <v>4.1636844000000002</v>
      </c>
      <c r="BW900" s="9">
        <v>9.5410550000000001</v>
      </c>
      <c r="BX900" s="9">
        <v>5.6120650000000003</v>
      </c>
      <c r="BY900" s="9">
        <v>6.0854125000000003</v>
      </c>
      <c r="BZ900" s="9">
        <v>3.6851547</v>
      </c>
      <c r="CA900" s="9">
        <v>51.760803000000003</v>
      </c>
      <c r="CB900" s="9">
        <v>76.086110000000005</v>
      </c>
      <c r="CC900" s="9">
        <v>71.749470000000002</v>
      </c>
      <c r="CD900" s="9">
        <v>94.691289999999995</v>
      </c>
    </row>
    <row r="901" spans="1:82" ht="15.75" hidden="1" customHeight="1" x14ac:dyDescent="0.2">
      <c r="A901" s="9" t="s">
        <v>81</v>
      </c>
      <c r="B901" s="9" t="s">
        <v>2267</v>
      </c>
      <c r="C901" s="9">
        <v>9034</v>
      </c>
      <c r="D901" s="9">
        <v>34</v>
      </c>
      <c r="E901" s="9">
        <v>45.286003032086001</v>
      </c>
      <c r="F901" s="9">
        <v>110</v>
      </c>
      <c r="G901" s="9">
        <v>80.538659999999993</v>
      </c>
      <c r="H901" s="9">
        <v>9</v>
      </c>
      <c r="I901" s="10">
        <v>1.0592726579893101E-4</v>
      </c>
      <c r="J901" s="9">
        <v>3.7817748747058802E-2</v>
      </c>
      <c r="K901" s="9">
        <v>14.406865119934</v>
      </c>
      <c r="L901" s="11">
        <v>4.0059307234469198E-6</v>
      </c>
      <c r="M901" s="9">
        <v>4.1686324968597698E-4</v>
      </c>
      <c r="N901" s="9">
        <v>0.30909090909090903</v>
      </c>
      <c r="O901" s="9">
        <v>0.56228901842628698</v>
      </c>
      <c r="P901" s="9" t="s">
        <v>2268</v>
      </c>
      <c r="Q901" s="9">
        <v>102541102</v>
      </c>
      <c r="R901" s="9" t="s">
        <v>166</v>
      </c>
      <c r="S901" s="9">
        <v>80982</v>
      </c>
      <c r="T901" s="9">
        <v>40.4959164397943</v>
      </c>
      <c r="U901" s="9">
        <v>-121.91027074241001</v>
      </c>
      <c r="V901" s="9">
        <v>22</v>
      </c>
      <c r="W901" s="9">
        <v>7</v>
      </c>
      <c r="X901" s="9">
        <v>1106.4573970608701</v>
      </c>
      <c r="Z901" s="9">
        <v>836.52313223398301</v>
      </c>
      <c r="AB901" s="9">
        <v>269.93426482689</v>
      </c>
      <c r="AC901" s="9">
        <v>836.52313223398301</v>
      </c>
      <c r="AD901" s="9">
        <v>269.93426482689</v>
      </c>
      <c r="AE901" s="9">
        <v>3.75176924717379E-3</v>
      </c>
      <c r="AF901" s="9">
        <v>9.5334539219038496E-4</v>
      </c>
      <c r="AG901" s="9">
        <v>905</v>
      </c>
      <c r="AH901" s="9">
        <v>9.7104920000000003</v>
      </c>
      <c r="AI901" s="9">
        <v>20.587447999999998</v>
      </c>
      <c r="AJ901" s="9">
        <v>3</v>
      </c>
      <c r="AK901" s="9">
        <v>2.6237987999999999</v>
      </c>
      <c r="AL901" s="9">
        <v>8.7577420000000004</v>
      </c>
      <c r="AM901" s="9">
        <v>2.2021989999999998</v>
      </c>
      <c r="AN901" s="9">
        <v>7.0000000000000007E-2</v>
      </c>
      <c r="AO901" s="9">
        <v>5.2730134000000001E-3</v>
      </c>
      <c r="AP901" s="9">
        <v>2.7965808000000001</v>
      </c>
      <c r="AQ901" s="9">
        <v>293.84456999999998</v>
      </c>
      <c r="AR901" s="9">
        <v>45.685608000000002</v>
      </c>
      <c r="AS901" s="9">
        <v>34.646754999999999</v>
      </c>
      <c r="AT901" s="9">
        <v>1.2158798</v>
      </c>
      <c r="AU901" s="9">
        <v>12.212681999999999</v>
      </c>
      <c r="AV901" s="9">
        <v>14.624555000000001</v>
      </c>
      <c r="AW901" s="9">
        <v>1.7637332999999999</v>
      </c>
      <c r="AX901" s="12">
        <f ca="1">IFERROR(__xludf.DUMMYFUNCTION("1-(PERCENTRANK(FILTER(AG:AG, $A:$A=$A901), $AG901))"),0.548999999999999)</f>
        <v>0.54899999999999904</v>
      </c>
      <c r="AY901" s="13">
        <f ca="1">IFERROR(__xludf.DUMMYFUNCTION("PERCENTRANK(FILTER(K:K, $A:$A=$A901), $K901)"),0.558)</f>
        <v>0.55800000000000005</v>
      </c>
      <c r="AZ901" s="13">
        <f ca="1">IFERROR(__xludf.DUMMYFUNCTION("PERCENTRANK(FILTER(I:I, $A:$A=$A901), $I901)"),0.818)</f>
        <v>0.81799999999999995</v>
      </c>
      <c r="BA901" s="12">
        <f ca="1">IFERROR(__xludf.DUMMYFUNCTION("PERCENTRANK(FILTER(AI:AI, $A:$A=$A901), $AI901)"),0.821)</f>
        <v>0.82099999999999995</v>
      </c>
      <c r="BB901" s="13">
        <f ca="1">IFERROR(__xludf.DUMMYFUNCTION("PERCENTRANK(FILTER(AT:AT, $A:$A=$A901), $AT901)"),0.289)</f>
        <v>0.28899999999999998</v>
      </c>
      <c r="BC901" s="13">
        <f ca="1">IFERROR(__xludf.DUMMYFUNCTION("PERCENTRANK(FILTER(AU:AU, $A:$A=$A901), $AU901)"),0.462)</f>
        <v>0.46200000000000002</v>
      </c>
      <c r="BM901" s="9">
        <v>3.7971705000000001E-2</v>
      </c>
      <c r="BN901" s="9">
        <v>2.5555555000000001E-2</v>
      </c>
      <c r="BO901" s="9">
        <v>4.5</v>
      </c>
      <c r="BP901" s="9">
        <v>13.166667</v>
      </c>
      <c r="BQ901" s="9">
        <v>5.0133333000000002</v>
      </c>
      <c r="BR901" s="9">
        <v>12.222222</v>
      </c>
      <c r="BS901" s="9">
        <v>12.864017499999999</v>
      </c>
      <c r="BT901" s="9">
        <v>9.5635069999999995</v>
      </c>
      <c r="BU901" s="9">
        <v>2.1421337</v>
      </c>
      <c r="BV901" s="9">
        <v>3.9564195</v>
      </c>
      <c r="BW901" s="9">
        <v>13.114264</v>
      </c>
      <c r="BX901" s="9">
        <v>5.8972519999999999</v>
      </c>
      <c r="BY901" s="9">
        <v>7.5061836</v>
      </c>
      <c r="BZ901" s="9">
        <v>4.1058583000000004</v>
      </c>
      <c r="CA901" s="9">
        <v>62.280650000000001</v>
      </c>
      <c r="CB901" s="9">
        <v>92.684455999999997</v>
      </c>
      <c r="CC901" s="9">
        <v>52.784309999999998</v>
      </c>
      <c r="CD901" s="9">
        <v>92.686774999999997</v>
      </c>
    </row>
    <row r="902" spans="1:82" ht="15.75" hidden="1" customHeight="1" x14ac:dyDescent="0.2">
      <c r="A902" s="9" t="s">
        <v>91</v>
      </c>
      <c r="B902" s="9" t="s">
        <v>2269</v>
      </c>
      <c r="C902" s="9">
        <v>7013</v>
      </c>
      <c r="D902" s="9">
        <v>1686</v>
      </c>
      <c r="E902" s="9">
        <v>2150.72241111937</v>
      </c>
      <c r="F902" s="9">
        <v>2316</v>
      </c>
      <c r="G902" s="9">
        <v>2516.0414999999998</v>
      </c>
      <c r="H902" s="9">
        <v>239</v>
      </c>
      <c r="I902" s="10">
        <v>1.23785705669799E-4</v>
      </c>
      <c r="J902" s="9">
        <v>3.8805159332296398E-2</v>
      </c>
      <c r="K902" s="9">
        <v>1.3111333471331501</v>
      </c>
      <c r="L902" s="11">
        <v>4.7858349207052799E-6</v>
      </c>
      <c r="M902" s="9">
        <v>1.44118916970993E-4</v>
      </c>
      <c r="N902" s="9">
        <v>0.727979274611399</v>
      </c>
      <c r="O902" s="9">
        <v>0.85480402758869201</v>
      </c>
      <c r="P902" s="9" t="s">
        <v>2270</v>
      </c>
      <c r="Q902" s="9">
        <v>43432105</v>
      </c>
      <c r="R902" s="9" t="s">
        <v>808</v>
      </c>
      <c r="S902" s="9">
        <v>658898</v>
      </c>
      <c r="T902" s="9">
        <v>38.507197335665602</v>
      </c>
      <c r="U902" s="9">
        <v>-122.49107813094901</v>
      </c>
      <c r="V902" s="9">
        <v>208</v>
      </c>
      <c r="W902" s="9">
        <v>141</v>
      </c>
      <c r="X902" s="9">
        <v>48126.681925122299</v>
      </c>
      <c r="Y902" s="15">
        <f>X902/1609.34</f>
        <v>29.904608053688033</v>
      </c>
      <c r="Z902" s="9">
        <v>27768.623401175999</v>
      </c>
      <c r="AA902" s="15">
        <f>Z902/1609.34</f>
        <v>17.254665515786595</v>
      </c>
      <c r="AB902" s="9">
        <v>20358.058523946202</v>
      </c>
      <c r="AC902" s="9">
        <v>27768.623401175999</v>
      </c>
      <c r="AD902" s="9">
        <v>20358.058523946202</v>
      </c>
      <c r="AE902" s="9">
        <v>3.4444421156067502E-2</v>
      </c>
      <c r="AF902" s="9">
        <v>2.9584783655081898E-2</v>
      </c>
      <c r="AG902" s="9">
        <v>1637</v>
      </c>
      <c r="AH902" s="9">
        <v>8.932995</v>
      </c>
      <c r="AI902" s="9">
        <v>19.29514</v>
      </c>
      <c r="AJ902" s="9">
        <v>3</v>
      </c>
      <c r="AK902" s="9">
        <v>2.2090866999999998</v>
      </c>
      <c r="AL902" s="9">
        <v>6.6774230000000001</v>
      </c>
      <c r="AM902" s="9">
        <v>1.1029850999999999</v>
      </c>
      <c r="AN902" s="9">
        <v>5.0306346000000002E-2</v>
      </c>
      <c r="AO902" s="9">
        <v>6.5765223000000001E-3</v>
      </c>
      <c r="AP902" s="9">
        <v>2.9282537</v>
      </c>
      <c r="AQ902" s="9">
        <v>295.24907999999999</v>
      </c>
      <c r="AR902" s="9">
        <v>37.962676999999999</v>
      </c>
      <c r="AS902" s="9">
        <v>31.876116</v>
      </c>
      <c r="AT902" s="9">
        <v>1.0318830999999999</v>
      </c>
      <c r="AU902" s="9">
        <v>14.366739000000001</v>
      </c>
      <c r="AV902" s="9">
        <v>16.199356000000002</v>
      </c>
      <c r="AW902" s="9">
        <v>0.61926579999999998</v>
      </c>
      <c r="AX902" s="12">
        <f ca="1">IFERROR(__xludf.DUMMYFUNCTION("1-(PERCENTRANK(FILTER(AG:AG, $A:$A=$A902), $AG902))"),0.75)</f>
        <v>0.75</v>
      </c>
      <c r="AY902" s="13">
        <f ca="1">IFERROR(__xludf.DUMMYFUNCTION("PERCENTRANK(FILTER(K:K, $A:$A=$A902), $K902)"),0.509)</f>
        <v>0.50900000000000001</v>
      </c>
      <c r="AZ902" s="13">
        <f ca="1">IFERROR(__xludf.DUMMYFUNCTION("PERCENTRANK(FILTER(I:I, $A:$A=$A902), $I902)"),0.906)</f>
        <v>0.90600000000000003</v>
      </c>
      <c r="BA902" s="12">
        <f ca="1">IFERROR(__xludf.DUMMYFUNCTION("PERCENTRANK(FILTER(AI:AI, $A:$A=$A902), $AI902)"),0.9)</f>
        <v>0.9</v>
      </c>
      <c r="BB902" s="13">
        <f ca="1">IFERROR(__xludf.DUMMYFUNCTION("PERCENTRANK(FILTER(AT:AT, $A:$A=$A902), $AT902)"),0.755)</f>
        <v>0.755</v>
      </c>
      <c r="BC902" s="13">
        <f ca="1">IFERROR(__xludf.DUMMYFUNCTION("PERCENTRANK(FILTER(AU:AU, $A:$A=$A902), $AU902)"),0.198)</f>
        <v>0.19800000000000001</v>
      </c>
      <c r="BM902" s="9">
        <v>0.3211811</v>
      </c>
      <c r="BN902" s="9">
        <v>5.4923415000000003E-2</v>
      </c>
      <c r="BO902" s="9">
        <v>1.6333333000000001</v>
      </c>
      <c r="BP902" s="9">
        <v>14.042857</v>
      </c>
      <c r="BQ902" s="9">
        <v>2.015711</v>
      </c>
      <c r="BR902" s="9">
        <v>5.0678340000000004</v>
      </c>
      <c r="BS902" s="9">
        <v>10.389834</v>
      </c>
      <c r="BT902" s="9">
        <v>7.7127350000000003</v>
      </c>
      <c r="BU902" s="9">
        <v>2.0058413000000002</v>
      </c>
      <c r="BV902" s="9">
        <v>3.6665409000000002</v>
      </c>
      <c r="BW902" s="9">
        <v>14.499058</v>
      </c>
      <c r="BX902" s="9">
        <v>8.280011</v>
      </c>
      <c r="BY902" s="9">
        <v>8.8659789999999994</v>
      </c>
      <c r="BZ902" s="9">
        <v>5.2151164999999997</v>
      </c>
      <c r="CA902" s="9">
        <v>50.781784000000002</v>
      </c>
      <c r="CB902" s="9">
        <v>79.449730000000002</v>
      </c>
      <c r="CC902" s="9">
        <v>46.509632000000003</v>
      </c>
      <c r="CD902" s="9">
        <v>79.661820000000006</v>
      </c>
    </row>
    <row r="903" spans="1:82" ht="15.75" hidden="1" customHeight="1" x14ac:dyDescent="0.2">
      <c r="A903" s="9" t="s">
        <v>113</v>
      </c>
      <c r="B903" s="9" t="s">
        <v>2271</v>
      </c>
      <c r="C903" s="9">
        <v>3329</v>
      </c>
      <c r="D903" s="9">
        <v>545</v>
      </c>
      <c r="E903" s="9">
        <v>667.05478437103397</v>
      </c>
      <c r="F903" s="9">
        <v>3728</v>
      </c>
      <c r="G903" s="9">
        <v>2137.1219999999998</v>
      </c>
      <c r="H903" s="9">
        <v>241</v>
      </c>
      <c r="I903" s="10">
        <v>1.38267323979045E-4</v>
      </c>
      <c r="J903" s="9">
        <v>3.7817834782734601E-2</v>
      </c>
      <c r="K903" s="9">
        <v>125.74973196774501</v>
      </c>
      <c r="L903" s="11">
        <v>5.2289708140903797E-6</v>
      </c>
      <c r="M903" s="9">
        <v>9.3478400688479894E-3</v>
      </c>
      <c r="N903" s="9">
        <v>0.14619098712446299</v>
      </c>
      <c r="O903" s="9">
        <v>0.31212760077551099</v>
      </c>
      <c r="P903" s="9" t="s">
        <v>2272</v>
      </c>
      <c r="Q903" s="9">
        <v>163751102</v>
      </c>
      <c r="R903" s="9" t="s">
        <v>116</v>
      </c>
      <c r="S903" s="9">
        <v>13438</v>
      </c>
      <c r="T903" s="9">
        <v>38.473814177133796</v>
      </c>
      <c r="U903" s="9">
        <v>-120.626552504533</v>
      </c>
      <c r="V903" s="9">
        <v>267</v>
      </c>
      <c r="W903" s="9">
        <v>311</v>
      </c>
      <c r="X903" s="9">
        <v>48149.601661667301</v>
      </c>
      <c r="Y903" s="15">
        <f>X903/1609.34</f>
        <v>29.918849753108294</v>
      </c>
      <c r="Z903" s="9">
        <v>26763.078088004499</v>
      </c>
      <c r="AA903" s="15">
        <f>Z903/1609.34</f>
        <v>16.629847072715833</v>
      </c>
      <c r="AB903" s="9">
        <v>21386.523573662798</v>
      </c>
      <c r="AC903" s="9">
        <v>26763.078088004499</v>
      </c>
      <c r="AD903" s="9">
        <v>21386.523573662798</v>
      </c>
      <c r="AE903" s="9">
        <v>2.2528294565923601</v>
      </c>
      <c r="AF903" s="9">
        <v>3.3322425078949801E-2</v>
      </c>
      <c r="AG903" s="9">
        <v>11</v>
      </c>
      <c r="AH903" s="9">
        <v>9.8518969999999992</v>
      </c>
      <c r="AI903" s="9">
        <v>21.671492000000001</v>
      </c>
      <c r="AJ903" s="9">
        <v>2.8210785</v>
      </c>
      <c r="AK903" s="9">
        <v>1.8867499999999999</v>
      </c>
      <c r="AL903" s="9">
        <v>4.7698144999999998</v>
      </c>
      <c r="AM903" s="9">
        <v>1.457568</v>
      </c>
      <c r="AN903" s="9">
        <v>6.8063730000000003E-2</v>
      </c>
      <c r="AO903" s="9">
        <v>6.1025093000000004E-3</v>
      </c>
      <c r="AP903" s="9">
        <v>3.2989318000000001</v>
      </c>
      <c r="AQ903" s="9">
        <v>294.6019</v>
      </c>
      <c r="AR903" s="9">
        <v>44.309165999999998</v>
      </c>
      <c r="AS903" s="9">
        <v>29.782226999999999</v>
      </c>
      <c r="AT903" s="9">
        <v>1.1607240000000001</v>
      </c>
      <c r="AU903" s="9">
        <v>12.711493000000001</v>
      </c>
      <c r="AV903" s="9">
        <v>14.677495</v>
      </c>
      <c r="AW903" s="9">
        <v>0.83495969999999997</v>
      </c>
      <c r="AX903" s="12">
        <f ca="1">IFERROR(__xludf.DUMMYFUNCTION("1-(PERCENTRANK(FILTER(AG:AG, $A:$A=$A903), $AG903))"),0.996)</f>
        <v>0.996</v>
      </c>
      <c r="AY903" s="13">
        <f ca="1">IFERROR(__xludf.DUMMYFUNCTION("PERCENTRANK(FILTER(K:K, $A:$A=$A903), $K903)"),0.966)</f>
        <v>0.96599999999999997</v>
      </c>
      <c r="AZ903" s="13">
        <f ca="1">IFERROR(__xludf.DUMMYFUNCTION("PERCENTRANK(FILTER(I:I, $A:$A=$A903), $I903)"),0.976)</f>
        <v>0.97599999999999998</v>
      </c>
      <c r="BA903" s="12">
        <f ca="1">IFERROR(__xludf.DUMMYFUNCTION("PERCENTRANK(FILTER(AI:AI, $A:$A=$A903), $AI903)"),0.84)</f>
        <v>0.84</v>
      </c>
      <c r="BB903" s="13">
        <f ca="1">IFERROR(__xludf.DUMMYFUNCTION("PERCENTRANK(FILTER(AT:AT, $A:$A=$A903), $AT903)"),0.146)</f>
        <v>0.14599999999999999</v>
      </c>
      <c r="BC903" s="13">
        <f ca="1">IFERROR(__xludf.DUMMYFUNCTION("PERCENTRANK(FILTER(AU:AU, $A:$A=$A903), $AU903)"),0.656)</f>
        <v>0.65600000000000003</v>
      </c>
      <c r="BM903" s="9">
        <v>4.6842599999999998E-2</v>
      </c>
      <c r="BN903" s="9">
        <v>7.4166670000000004E-2</v>
      </c>
      <c r="BO903" s="9">
        <v>2.1960785</v>
      </c>
      <c r="BP903" s="9">
        <v>16.733333999999999</v>
      </c>
      <c r="BQ903" s="9">
        <v>1.5690930999999999</v>
      </c>
      <c r="BR903" s="9">
        <v>9.1372549999999997</v>
      </c>
      <c r="BS903" s="9">
        <v>11.367825</v>
      </c>
      <c r="BT903" s="9">
        <v>7.6357470000000003</v>
      </c>
      <c r="BU903" s="9">
        <v>2.0301857000000001</v>
      </c>
      <c r="BV903" s="9">
        <v>3.5988915000000001</v>
      </c>
      <c r="BW903" s="9">
        <v>13.117184999999999</v>
      </c>
      <c r="BX903" s="9">
        <v>6.4505534000000004</v>
      </c>
      <c r="BY903" s="9">
        <v>8.4075430000000004</v>
      </c>
      <c r="BZ903" s="9">
        <v>4.4885669999999998</v>
      </c>
      <c r="CA903" s="9">
        <v>44.071556000000001</v>
      </c>
      <c r="CB903" s="9">
        <v>70.790474000000003</v>
      </c>
      <c r="CC903" s="9">
        <v>50.897939999999998</v>
      </c>
      <c r="CD903" s="9">
        <v>88.636313999999999</v>
      </c>
    </row>
    <row r="904" spans="1:82" ht="15.75" hidden="1" customHeight="1" x14ac:dyDescent="0.2">
      <c r="A904" s="9" t="s">
        <v>113</v>
      </c>
      <c r="B904" s="9" t="s">
        <v>2273</v>
      </c>
      <c r="C904" s="9">
        <v>5931</v>
      </c>
      <c r="D904" s="9">
        <v>165</v>
      </c>
      <c r="E904" s="9">
        <v>335.083907308091</v>
      </c>
      <c r="F904" s="9">
        <v>529</v>
      </c>
      <c r="G904" s="9">
        <v>465.59213</v>
      </c>
      <c r="H904" s="9">
        <v>166</v>
      </c>
      <c r="I904" s="16">
        <v>3.6081322931234998E-5</v>
      </c>
      <c r="J904" s="9">
        <v>3610.69713083838</v>
      </c>
      <c r="K904" s="9">
        <v>80.862174906910099</v>
      </c>
      <c r="L904" s="9">
        <v>0.13323583921571</v>
      </c>
      <c r="M904" s="9">
        <v>1.2592350936059501E-3</v>
      </c>
      <c r="N904" s="9">
        <v>0.31190926275992398</v>
      </c>
      <c r="O904" s="9">
        <v>0.71969409246599203</v>
      </c>
      <c r="P904" s="9" t="s">
        <v>2274</v>
      </c>
      <c r="Q904" s="9">
        <v>254432104</v>
      </c>
      <c r="R904" s="9" t="s">
        <v>238</v>
      </c>
      <c r="S904" s="9">
        <v>5525</v>
      </c>
      <c r="T904" s="9">
        <v>37.1932639324313</v>
      </c>
      <c r="U904" s="9">
        <v>-119.770944273558</v>
      </c>
      <c r="V904" s="9">
        <v>258</v>
      </c>
      <c r="W904" s="9">
        <v>439</v>
      </c>
      <c r="X904" s="9">
        <v>48322.217839861303</v>
      </c>
      <c r="Y904" s="15">
        <f>X904/1609.34</f>
        <v>30.026108740142732</v>
      </c>
      <c r="Z904" s="9">
        <v>20995.910962161801</v>
      </c>
      <c r="AA904" s="15">
        <f>Z904/1609.34</f>
        <v>13.046286653014157</v>
      </c>
      <c r="AB904" s="9">
        <v>27326.306877699499</v>
      </c>
      <c r="AC904" s="9">
        <v>20995.910962161801</v>
      </c>
      <c r="AD904" s="9">
        <v>27326.306877699499</v>
      </c>
      <c r="AE904" s="9">
        <v>0.20903302553858699</v>
      </c>
      <c r="AF904" s="9">
        <v>5.9894996065850102E-3</v>
      </c>
      <c r="AG904" s="9">
        <v>306</v>
      </c>
      <c r="AH904" s="9">
        <v>1.3552663</v>
      </c>
      <c r="AI904" s="9">
        <v>4.7905300000000004</v>
      </c>
      <c r="AJ904" s="9">
        <v>2</v>
      </c>
      <c r="AK904" s="9">
        <v>1.9871968</v>
      </c>
      <c r="AL904" s="9">
        <v>5.1035349999999999</v>
      </c>
      <c r="AM904" s="9">
        <v>-0.25036304999999998</v>
      </c>
      <c r="AN904" s="9">
        <v>2.0991254E-3</v>
      </c>
      <c r="AO904" s="9">
        <v>6.0737289999999999E-3</v>
      </c>
      <c r="AP904" s="9">
        <v>1.3719912999999999</v>
      </c>
      <c r="AQ904" s="9">
        <v>297.99459999999999</v>
      </c>
      <c r="AR904" s="9">
        <v>50.155921999999997</v>
      </c>
      <c r="AS904" s="9">
        <v>35.678370000000001</v>
      </c>
      <c r="AT904" s="9">
        <v>1.4548451</v>
      </c>
      <c r="AU904" s="9">
        <v>11.909466</v>
      </c>
      <c r="AV904" s="9">
        <v>13.065791000000001</v>
      </c>
      <c r="AW904" s="9">
        <v>1.6610210999999999</v>
      </c>
      <c r="AX904" s="12">
        <f ca="1">IFERROR(__xludf.DUMMYFUNCTION("1-(PERCENTRANK(FILTER(AG:AG, $A:$A=$A904), $AG904))"),0.854)</f>
        <v>0.85399999999999998</v>
      </c>
      <c r="AY904" s="13">
        <f ca="1">IFERROR(__xludf.DUMMYFUNCTION("PERCENTRANK(FILTER(K:K, $A:$A=$A904), $K904)"),0.903)</f>
        <v>0.90300000000000002</v>
      </c>
      <c r="AZ904" s="13">
        <f ca="1">IFERROR(__xludf.DUMMYFUNCTION("PERCENTRANK(FILTER(I:I, $A:$A=$A904), $I904)"),0.361)</f>
        <v>0.36099999999999999</v>
      </c>
      <c r="BA904" s="12">
        <f ca="1">IFERROR(__xludf.DUMMYFUNCTION("PERCENTRANK(FILTER(AI:AI, $A:$A=$A904), $AI904)"),0.213)</f>
        <v>0.21299999999999999</v>
      </c>
      <c r="BB904" s="13">
        <f ca="1">IFERROR(__xludf.DUMMYFUNCTION("PERCENTRANK(FILTER(AT:AT, $A:$A=$A904), $AT904)"),0.831)</f>
        <v>0.83099999999999996</v>
      </c>
      <c r="BC904" s="13">
        <f ca="1">IFERROR(__xludf.DUMMYFUNCTION("PERCENTRANK(FILTER(AU:AU, $A:$A=$A904), $AU904)"),0.45)</f>
        <v>0.45</v>
      </c>
      <c r="BM904" s="9">
        <v>8.9753700000000006E-2</v>
      </c>
      <c r="BN904" s="9">
        <v>7.8717200000000005E-3</v>
      </c>
      <c r="BO904" s="9">
        <v>2.66</v>
      </c>
      <c r="BP904" s="9">
        <v>20.376000000000001</v>
      </c>
      <c r="BQ904" s="9">
        <v>0.97556849999999995</v>
      </c>
      <c r="BR904" s="9">
        <v>1.5422739999999999</v>
      </c>
      <c r="BS904" s="9">
        <v>7.5309086000000001</v>
      </c>
      <c r="BT904" s="9">
        <v>7.0167080000000004</v>
      </c>
      <c r="BU904" s="9">
        <v>2.6489758000000001</v>
      </c>
      <c r="BV904" s="9">
        <v>4.0200652999999997</v>
      </c>
      <c r="BW904" s="9">
        <v>11.054805999999999</v>
      </c>
      <c r="BX904" s="9">
        <v>6.6242127000000002</v>
      </c>
      <c r="BY904" s="9">
        <v>7.394209</v>
      </c>
      <c r="BZ904" s="9">
        <v>4.3498815999999998</v>
      </c>
      <c r="CA904" s="9">
        <v>50.416829999999997</v>
      </c>
      <c r="CB904" s="9">
        <v>76.849815000000007</v>
      </c>
      <c r="CC904" s="9">
        <v>63.153896000000003</v>
      </c>
      <c r="CD904" s="9">
        <v>87.961349999999996</v>
      </c>
    </row>
    <row r="905" spans="1:82" ht="15.75" hidden="1" customHeight="1" x14ac:dyDescent="0.2">
      <c r="A905" s="9" t="s">
        <v>106</v>
      </c>
      <c r="B905" s="9" t="s">
        <v>2275</v>
      </c>
      <c r="C905" s="9">
        <v>6393</v>
      </c>
      <c r="D905" s="9">
        <v>405</v>
      </c>
      <c r="E905" s="9">
        <v>737.88181487551003</v>
      </c>
      <c r="F905" s="9">
        <v>776</v>
      </c>
      <c r="G905" s="9">
        <v>941.15219999999999</v>
      </c>
      <c r="H905" s="9">
        <v>55</v>
      </c>
      <c r="I905" s="10">
        <v>1.21523935310754E-4</v>
      </c>
      <c r="J905" s="9">
        <v>4.1810724808707803E-2</v>
      </c>
      <c r="K905" s="9">
        <v>5.7532110578846103</v>
      </c>
      <c r="L905" s="11">
        <v>4.9515725160041996E-6</v>
      </c>
      <c r="M905" s="9">
        <v>4.1515586082399803E-4</v>
      </c>
      <c r="N905" s="9">
        <v>0.52190721649484495</v>
      </c>
      <c r="O905" s="9">
        <v>0.78401962815175896</v>
      </c>
      <c r="P905" s="9" t="s">
        <v>2276</v>
      </c>
      <c r="Q905" s="9">
        <v>83252102</v>
      </c>
      <c r="R905" s="9" t="s">
        <v>2277</v>
      </c>
      <c r="S905" s="9">
        <v>5291</v>
      </c>
      <c r="T905" s="9">
        <v>36.975594664056104</v>
      </c>
      <c r="U905" s="9">
        <v>-122.058413885756</v>
      </c>
      <c r="V905" s="9">
        <v>119</v>
      </c>
      <c r="W905" s="9">
        <v>103</v>
      </c>
      <c r="X905" s="9">
        <v>11822.3314396645</v>
      </c>
      <c r="Z905" s="9">
        <v>6995.8694452851996</v>
      </c>
      <c r="AB905" s="9">
        <v>4826.4619943793004</v>
      </c>
      <c r="AC905" s="9">
        <v>5450.0474681109099</v>
      </c>
      <c r="AD905" s="9">
        <v>2065.9614817941201</v>
      </c>
      <c r="AE905" s="9">
        <v>2.2833572345319901E-2</v>
      </c>
      <c r="AF905" s="9">
        <v>6.6838164420914802E-3</v>
      </c>
      <c r="AG905" s="9">
        <v>909</v>
      </c>
      <c r="AH905" s="9">
        <v>9.3677630000000001</v>
      </c>
      <c r="AI905" s="9">
        <v>20.883635999999999</v>
      </c>
      <c r="AJ905" s="9">
        <v>2.9538462000000001</v>
      </c>
      <c r="AK905" s="9">
        <v>2.0356652999999998</v>
      </c>
      <c r="AL905" s="9">
        <v>5.7266870000000001</v>
      </c>
      <c r="AM905" s="9">
        <v>-1.2538692</v>
      </c>
      <c r="AN905" s="9">
        <v>4.7384615999999997E-2</v>
      </c>
      <c r="AO905" s="9">
        <v>7.1602612999999999E-3</v>
      </c>
      <c r="AP905" s="9">
        <v>2.6967308999999999</v>
      </c>
      <c r="AQ905" s="9">
        <v>295.07177999999999</v>
      </c>
      <c r="AR905" s="9">
        <v>28.051538000000001</v>
      </c>
      <c r="AS905" s="9">
        <v>25.613303999999999</v>
      </c>
      <c r="AT905" s="9">
        <v>0.79291075</v>
      </c>
      <c r="AU905" s="9">
        <v>16.719925</v>
      </c>
      <c r="AV905" s="9">
        <v>18.43647</v>
      </c>
      <c r="AW905" s="9">
        <v>0.88943570000000005</v>
      </c>
      <c r="AX905" s="12">
        <f ca="1">IFERROR(__xludf.DUMMYFUNCTION("1-(PERCENTRANK(FILTER(AG:AG, $A:$A=$A905), $AG905))"),0.863)</f>
        <v>0.86299999999999999</v>
      </c>
      <c r="AY905" s="13">
        <f ca="1">IFERROR(__xludf.DUMMYFUNCTION("PERCENTRANK(FILTER(K:K, $A:$A=$A905), $K905)"),0.669)</f>
        <v>0.66900000000000004</v>
      </c>
      <c r="AZ905" s="13">
        <f ca="1">IFERROR(__xludf.DUMMYFUNCTION("PERCENTRANK(FILTER(I:I, $A:$A=$A905), $I905)"),0.879)</f>
        <v>0.879</v>
      </c>
      <c r="BA905" s="12">
        <f ca="1">IFERROR(__xludf.DUMMYFUNCTION("PERCENTRANK(FILTER(AI:AI, $A:$A=$A905), $AI905)"),0.857)</f>
        <v>0.85699999999999998</v>
      </c>
      <c r="BB905" s="13">
        <f ca="1">IFERROR(__xludf.DUMMYFUNCTION("PERCENTRANK(FILTER(AT:AT, $A:$A=$A905), $AT905)"),0.258)</f>
        <v>0.25800000000000001</v>
      </c>
      <c r="BC905" s="13">
        <f ca="1">IFERROR(__xludf.DUMMYFUNCTION("PERCENTRANK(FILTER(AU:AU, $A:$A=$A905), $AU905)"),0.868)</f>
        <v>0.86799999999999999</v>
      </c>
      <c r="BM905" s="9">
        <v>8.1020913999999999E-2</v>
      </c>
      <c r="BN905" s="9">
        <v>4.0153846E-2</v>
      </c>
      <c r="BO905" s="9">
        <v>2.4893618000000002</v>
      </c>
      <c r="BP905" s="9">
        <v>15.106382999999999</v>
      </c>
      <c r="BQ905" s="9">
        <v>1.9292308</v>
      </c>
      <c r="BR905" s="9">
        <v>11.938461</v>
      </c>
      <c r="BS905" s="9">
        <v>8.7392369999999993</v>
      </c>
      <c r="BT905" s="9">
        <v>7.8617353000000003</v>
      </c>
      <c r="BU905" s="9">
        <v>1.7272449000000001</v>
      </c>
      <c r="BV905" s="9">
        <v>3.1782762999999998</v>
      </c>
      <c r="BW905" s="9">
        <v>16.239253999999999</v>
      </c>
      <c r="BX905" s="9">
        <v>12.84174</v>
      </c>
      <c r="BY905" s="9">
        <v>11.270882</v>
      </c>
      <c r="BZ905" s="9">
        <v>8.6321300000000001</v>
      </c>
      <c r="CA905" s="9">
        <v>45.332830000000001</v>
      </c>
      <c r="CB905" s="9">
        <v>51.251080000000002</v>
      </c>
      <c r="CC905" s="9">
        <v>37.396909999999998</v>
      </c>
      <c r="CD905" s="9">
        <v>55.431789999999999</v>
      </c>
    </row>
    <row r="906" spans="1:82" ht="15.75" hidden="1" customHeight="1" x14ac:dyDescent="0.2">
      <c r="A906" s="9" t="s">
        <v>77</v>
      </c>
      <c r="B906" s="9" t="s">
        <v>2278</v>
      </c>
      <c r="C906" s="9">
        <v>7683</v>
      </c>
      <c r="D906" s="9">
        <v>415</v>
      </c>
      <c r="E906" s="9">
        <v>574.63180457149599</v>
      </c>
      <c r="F906" s="9">
        <v>1037</v>
      </c>
      <c r="G906" s="9">
        <v>933.07209999999998</v>
      </c>
      <c r="H906" s="9">
        <v>128</v>
      </c>
      <c r="I906" s="16">
        <v>7.6142416673974299E-5</v>
      </c>
      <c r="J906" s="9">
        <v>5.4336836848033503</v>
      </c>
      <c r="K906" s="9">
        <v>6.6446466230248102</v>
      </c>
      <c r="L906" s="9">
        <v>4.1649699451061202E-4</v>
      </c>
      <c r="M906" s="9">
        <v>2.6001693464650002E-4</v>
      </c>
      <c r="N906" s="9">
        <v>0.40019286403085802</v>
      </c>
      <c r="O906" s="9">
        <v>0.615849316828604</v>
      </c>
      <c r="P906" s="9" t="s">
        <v>2279</v>
      </c>
      <c r="Q906" s="9">
        <v>42151104</v>
      </c>
      <c r="R906" s="9" t="s">
        <v>2165</v>
      </c>
      <c r="S906" s="9">
        <v>716</v>
      </c>
      <c r="T906" s="9">
        <v>38.504277762300099</v>
      </c>
      <c r="U906" s="9">
        <v>-122.686402064855</v>
      </c>
      <c r="V906" s="9">
        <v>170</v>
      </c>
      <c r="W906" s="9">
        <v>94</v>
      </c>
      <c r="X906" s="9">
        <v>20185.297411317501</v>
      </c>
      <c r="Y906" s="15">
        <f>X906/1609.34</f>
        <v>12.542593492560616</v>
      </c>
      <c r="Z906" s="9">
        <v>14273.5878291275</v>
      </c>
      <c r="AA906" s="15">
        <f>Z906/1609.34</f>
        <v>8.8692183311963291</v>
      </c>
      <c r="AB906" s="9">
        <v>5911.7095821899702</v>
      </c>
      <c r="AC906" s="9">
        <v>14273.5878291275</v>
      </c>
      <c r="AD906" s="9">
        <v>5911.7095821899702</v>
      </c>
      <c r="AE906" s="9">
        <v>3.3282167634752099E-2</v>
      </c>
      <c r="AF906" s="9">
        <v>9.7462293342687103E-3</v>
      </c>
      <c r="AG906" s="9">
        <v>1227</v>
      </c>
      <c r="AH906" s="9">
        <v>5.5715630000000003</v>
      </c>
      <c r="AI906" s="9">
        <v>13.079178000000001</v>
      </c>
      <c r="AJ906" s="9">
        <v>3</v>
      </c>
      <c r="AK906" s="9">
        <v>1.7840914999999999</v>
      </c>
      <c r="AL906" s="9">
        <v>5.3786990000000001</v>
      </c>
      <c r="AM906" s="9">
        <v>-1.2407736</v>
      </c>
      <c r="AN906" s="9">
        <v>2.0677083999999998E-2</v>
      </c>
      <c r="AO906" s="9">
        <v>6.8220942999999996E-3</v>
      </c>
      <c r="AP906" s="9">
        <v>2.8242289999999999</v>
      </c>
      <c r="AQ906" s="9">
        <v>294.85315000000003</v>
      </c>
      <c r="AR906" s="9">
        <v>35.317183999999997</v>
      </c>
      <c r="AS906" s="9">
        <v>31.464538999999998</v>
      </c>
      <c r="AT906" s="9">
        <v>0.93934070000000003</v>
      </c>
      <c r="AU906" s="9">
        <v>14.786206999999999</v>
      </c>
      <c r="AV906" s="9">
        <v>16.662137999999999</v>
      </c>
      <c r="AW906" s="9">
        <v>1.0377333</v>
      </c>
      <c r="AX906" s="12">
        <f ca="1">IFERROR(__xludf.DUMMYFUNCTION("1-(PERCENTRANK(FILTER(AG:AG, $A:$A=$A906), $AG906))"),0.48)</f>
        <v>0.48</v>
      </c>
      <c r="AY906" s="13">
        <f ca="1">IFERROR(__xludf.DUMMYFUNCTION("PERCENTRANK(FILTER(K:K, $A:$A=$A906), $K906)"),0.632)</f>
        <v>0.63200000000000001</v>
      </c>
      <c r="AZ906" s="13">
        <f ca="1">IFERROR(__xludf.DUMMYFUNCTION("PERCENTRANK(FILTER(I:I, $A:$A=$A906), $I906)"),0.265)</f>
        <v>0.26500000000000001</v>
      </c>
      <c r="BA906" s="12">
        <f ca="1">IFERROR(__xludf.DUMMYFUNCTION("PERCENTRANK(FILTER(AI:AI, $A:$A=$A906), $AI906)"),0.345)</f>
        <v>0.34499999999999997</v>
      </c>
      <c r="BB906" s="13">
        <f ca="1">IFERROR(__xludf.DUMMYFUNCTION("PERCENTRANK(FILTER(AT:AT, $A:$A=$A906), $AT906)"),0.57)</f>
        <v>0.56999999999999995</v>
      </c>
      <c r="BC906" s="13">
        <f ca="1">IFERROR(__xludf.DUMMYFUNCTION("PERCENTRANK(FILTER(AU:AU, $A:$A=$A906), $AU906)"),0.314)</f>
        <v>0.314</v>
      </c>
      <c r="BM906" s="9">
        <v>6.0155491999999998E-2</v>
      </c>
      <c r="BN906" s="9">
        <v>3.4270834E-2</v>
      </c>
      <c r="BO906" s="9">
        <v>1.7101449</v>
      </c>
      <c r="BP906" s="9">
        <v>13.07971</v>
      </c>
      <c r="BQ906" s="9">
        <v>1.4073437</v>
      </c>
      <c r="BR906" s="9">
        <v>5.4010414999999998</v>
      </c>
      <c r="BS906" s="9">
        <v>10.838811</v>
      </c>
      <c r="BT906" s="9">
        <v>8.5448319999999995</v>
      </c>
      <c r="BU906" s="9">
        <v>1.8683529000000001</v>
      </c>
      <c r="BV906" s="9">
        <v>3.6715026000000002</v>
      </c>
      <c r="BW906" s="9">
        <v>14.937492000000001</v>
      </c>
      <c r="BX906" s="9">
        <v>8.7907770000000003</v>
      </c>
      <c r="BY906" s="9">
        <v>9.5265160000000009</v>
      </c>
      <c r="BZ906" s="9">
        <v>5.3501700000000003</v>
      </c>
      <c r="CA906" s="9">
        <v>52.669609999999999</v>
      </c>
      <c r="CB906" s="9">
        <v>82.543360000000007</v>
      </c>
      <c r="CC906" s="9">
        <v>45.07891</v>
      </c>
      <c r="CD906" s="9">
        <v>78.051779999999994</v>
      </c>
    </row>
    <row r="907" spans="1:82" ht="15.75" customHeight="1" x14ac:dyDescent="0.2">
      <c r="A907" s="9" t="s">
        <v>73</v>
      </c>
      <c r="B907" s="9" t="s">
        <v>5646</v>
      </c>
      <c r="C907" s="9">
        <v>6485</v>
      </c>
      <c r="D907" s="9">
        <v>522</v>
      </c>
      <c r="E907" s="9">
        <v>742.42848401934395</v>
      </c>
      <c r="F907" s="9">
        <v>1377</v>
      </c>
      <c r="G907" s="9">
        <v>1173.413</v>
      </c>
      <c r="H907" s="9">
        <v>122</v>
      </c>
      <c r="I907" s="16">
        <v>9.2153304995158805E-5</v>
      </c>
      <c r="J907" s="9">
        <v>3.9887853065771597E-2</v>
      </c>
      <c r="K907" s="9">
        <v>2.4894613176386899</v>
      </c>
      <c r="L907" s="11">
        <v>3.71882825449133E-6</v>
      </c>
      <c r="M907" s="9">
        <v>1.74988354019698E-4</v>
      </c>
      <c r="N907" s="9">
        <v>0.37908496732026098</v>
      </c>
      <c r="O907" s="9">
        <v>0.63270860888782099</v>
      </c>
      <c r="P907" s="9" t="s">
        <v>5647</v>
      </c>
      <c r="Q907" s="9">
        <v>152241102</v>
      </c>
      <c r="R907" s="9" t="s">
        <v>1649</v>
      </c>
      <c r="S907" s="9" t="s">
        <v>98</v>
      </c>
      <c r="T907" s="9">
        <v>38.956747752795401</v>
      </c>
      <c r="U907" s="9">
        <v>-121.043138260552</v>
      </c>
      <c r="V907" s="9">
        <v>141</v>
      </c>
      <c r="W907" s="9">
        <v>157</v>
      </c>
      <c r="X907" s="9">
        <v>20202.4061277908</v>
      </c>
      <c r="Y907" s="15">
        <f>X907/1609.34</f>
        <v>12.553224382536197</v>
      </c>
      <c r="Z907" s="9">
        <v>12858.5937857593</v>
      </c>
      <c r="AA907" s="15">
        <f>Z907/1609.34</f>
        <v>7.9899796101254559</v>
      </c>
      <c r="AB907" s="9">
        <v>7343.8123420314496</v>
      </c>
      <c r="AC907" s="9">
        <v>12469.867386546301</v>
      </c>
      <c r="AD907" s="9">
        <v>7285.75200495835</v>
      </c>
      <c r="AE907" s="9">
        <v>2.1348579190403099E-2</v>
      </c>
      <c r="AF907" s="9">
        <v>1.12427032094093E-2</v>
      </c>
      <c r="AG907" s="9">
        <v>1500</v>
      </c>
      <c r="AH907" s="9">
        <v>7.9694057000000003</v>
      </c>
      <c r="AI907" s="9">
        <v>21.226322</v>
      </c>
      <c r="AJ907" s="9">
        <v>2</v>
      </c>
      <c r="AK907" s="9">
        <v>1.8049757</v>
      </c>
      <c r="AL907" s="9">
        <v>5.0787953999999997</v>
      </c>
      <c r="AM907" s="9">
        <v>-1.2431179999999999</v>
      </c>
      <c r="AN907" s="9">
        <v>5.9419356E-2</v>
      </c>
      <c r="AO907" s="9">
        <v>5.7426626000000001E-3</v>
      </c>
      <c r="AP907" s="9">
        <v>3.0291226</v>
      </c>
      <c r="AQ907" s="9">
        <v>295.78455000000002</v>
      </c>
      <c r="AR907" s="9">
        <v>49.007446000000002</v>
      </c>
      <c r="AS907" s="9">
        <v>33.929993000000003</v>
      </c>
      <c r="AT907" s="9">
        <v>1.3114777</v>
      </c>
      <c r="AU907" s="9">
        <v>11.847038</v>
      </c>
      <c r="AV907" s="9">
        <v>13.689373</v>
      </c>
      <c r="AW907" s="9">
        <v>4.9811899999999998</v>
      </c>
      <c r="AX907" s="12">
        <f ca="1">IFERROR(__xludf.DUMMYFUNCTION("1-(PERCENTRANK(FILTER(AG:AG, $A:$A=$A2396), $AG2396))"),0.221999999999999)</f>
        <v>0.221999999999999</v>
      </c>
      <c r="AY907" s="13">
        <f ca="1">IFERROR(__xludf.DUMMYFUNCTION("PERCENTRANK(FILTER(K:K, $A:$A=$A2396), $K2396)"),0.106)</f>
        <v>0.106</v>
      </c>
      <c r="AZ907" s="13">
        <f ca="1">IFERROR(__xludf.DUMMYFUNCTION("PERCENTRANK(FILTER(I:I, $A:$A=$A2396), $I2396)"),0.656)</f>
        <v>0.65600000000000003</v>
      </c>
      <c r="BA907" s="12">
        <f ca="1">IFERROR(__xludf.DUMMYFUNCTION("PERCENTRANK(FILTER(AI:AI, $A:$A=$A2396), $AI2396)"),0.885)</f>
        <v>0.88500000000000001</v>
      </c>
      <c r="BB907" s="13">
        <f ca="1">IFERROR(__xludf.DUMMYFUNCTION("PERCENTRANK(FILTER(AT:AT, $A:$A=$A2396), $AT2396)"),0.656)</f>
        <v>0.65600000000000003</v>
      </c>
      <c r="BC907" s="13">
        <f ca="1">IFERROR(__xludf.DUMMYFUNCTION("PERCENTRANK(FILTER(AU:AU, $A:$A=$A2396), $AU2396)"),0.171)</f>
        <v>0.17100000000000001</v>
      </c>
      <c r="BM907" s="9">
        <v>1.0944189E-2</v>
      </c>
      <c r="BN907" s="9">
        <v>5.6735367000000002E-2</v>
      </c>
      <c r="BO907" s="9">
        <v>1.9085871999999999</v>
      </c>
      <c r="BP907" s="9">
        <v>17.161560000000001</v>
      </c>
      <c r="BQ907" s="9">
        <v>2.0226028</v>
      </c>
      <c r="BR907" s="9">
        <v>3.958904</v>
      </c>
      <c r="BS907" s="9">
        <v>7.8651030000000004</v>
      </c>
      <c r="BT907" s="9">
        <v>6.2638835999999998</v>
      </c>
      <c r="BU907" s="9">
        <v>2.2543782999999999</v>
      </c>
      <c r="BV907" s="9">
        <v>4.0057197000000002</v>
      </c>
      <c r="BW907" s="9">
        <v>13.103702999999999</v>
      </c>
      <c r="BX907" s="9">
        <v>6.2058844999999998</v>
      </c>
      <c r="BY907" s="9">
        <v>8.8148549999999997</v>
      </c>
      <c r="BZ907" s="9">
        <v>4.2698650000000002</v>
      </c>
      <c r="CA907" s="9">
        <v>50.112549999999999</v>
      </c>
      <c r="CB907" s="9">
        <v>85.770484999999994</v>
      </c>
      <c r="CC907" s="9">
        <v>52.591340000000002</v>
      </c>
      <c r="CD907" s="9">
        <v>90.436400000000006</v>
      </c>
    </row>
    <row r="908" spans="1:82" ht="15.75" hidden="1" customHeight="1" x14ac:dyDescent="0.2">
      <c r="A908" s="9" t="s">
        <v>106</v>
      </c>
      <c r="B908" s="9" t="s">
        <v>2282</v>
      </c>
      <c r="C908" s="9">
        <v>4981</v>
      </c>
      <c r="D908" s="9">
        <v>2</v>
      </c>
      <c r="E908" s="9">
        <v>5.6281803439651998</v>
      </c>
      <c r="F908" s="9">
        <v>4</v>
      </c>
      <c r="G908" s="9">
        <v>6.5396523000000002</v>
      </c>
      <c r="H908" s="9">
        <v>2</v>
      </c>
      <c r="I908" s="16">
        <v>2.7146797037857999E-5</v>
      </c>
      <c r="J908" s="9">
        <v>314.07239118836299</v>
      </c>
      <c r="K908" s="9">
        <v>12.7207118272781</v>
      </c>
      <c r="L908" s="9">
        <v>6.47326740994888E-3</v>
      </c>
      <c r="M908" s="9">
        <v>4.1440077256993298E-4</v>
      </c>
      <c r="N908" s="9">
        <v>0.5</v>
      </c>
      <c r="O908" s="9">
        <v>0.86062378316808896</v>
      </c>
      <c r="P908" s="9" t="s">
        <v>2283</v>
      </c>
      <c r="Q908" s="9">
        <v>182951101</v>
      </c>
      <c r="R908" s="9" t="s">
        <v>2284</v>
      </c>
      <c r="S908" s="9" t="s">
        <v>98</v>
      </c>
      <c r="T908" s="9">
        <v>35.286166052881299</v>
      </c>
      <c r="U908" s="9">
        <v>-120.70612343191701</v>
      </c>
      <c r="V908" s="9">
        <v>192</v>
      </c>
      <c r="W908" s="9">
        <v>171</v>
      </c>
      <c r="X908" s="9">
        <v>47278.0835841757</v>
      </c>
      <c r="Z908" s="9">
        <v>35204.280091723303</v>
      </c>
      <c r="AB908" s="9">
        <v>12073.8034924523</v>
      </c>
      <c r="AC908" s="9">
        <v>18495.1348348049</v>
      </c>
      <c r="AD908" s="9">
        <v>7447.7524955198096</v>
      </c>
      <c r="AE908" s="9">
        <v>8.2880154513986705E-4</v>
      </c>
      <c r="AF908" s="11">
        <v>5.4293594075716101E-5</v>
      </c>
      <c r="AG908" s="9">
        <v>912</v>
      </c>
      <c r="AH908" s="9">
        <v>1.1808387</v>
      </c>
      <c r="AI908" s="9">
        <v>3.7304813999999999</v>
      </c>
      <c r="AJ908" s="9">
        <v>2</v>
      </c>
      <c r="AK908" s="9">
        <v>2.8997679999999999</v>
      </c>
      <c r="AL908" s="9">
        <v>7.8482846999999998</v>
      </c>
      <c r="AM908" s="9">
        <v>-1.8110250000000001</v>
      </c>
      <c r="AN908" s="9">
        <v>6.7259785999999998E-3</v>
      </c>
      <c r="AO908" s="9">
        <v>7.1708750000000002E-3</v>
      </c>
      <c r="AP908" s="9">
        <v>1.2127954999999999</v>
      </c>
      <c r="AQ908" s="9">
        <v>295.67822000000001</v>
      </c>
      <c r="AR908" s="9">
        <v>32.752414999999999</v>
      </c>
      <c r="AS908" s="9">
        <v>29.122847</v>
      </c>
      <c r="AT908" s="9">
        <v>0.88936769999999998</v>
      </c>
      <c r="AU908" s="9">
        <v>15.516615</v>
      </c>
      <c r="AV908" s="9">
        <v>16.475306</v>
      </c>
      <c r="AW908" s="9">
        <v>0.77663979999999999</v>
      </c>
      <c r="AX908" s="12">
        <f ca="1">IFERROR(__xludf.DUMMYFUNCTION("1-(PERCENTRANK(FILTER(AG:AG, $A:$A=$A908), $AG908))"),0.859)</f>
        <v>0.85899999999999999</v>
      </c>
      <c r="AY908" s="13">
        <f ca="1">IFERROR(__xludf.DUMMYFUNCTION("PERCENTRANK(FILTER(K:K, $A:$A=$A908), $K908)"),0.866)</f>
        <v>0.86599999999999999</v>
      </c>
      <c r="AZ908" s="13">
        <f ca="1">IFERROR(__xludf.DUMMYFUNCTION("PERCENTRANK(FILTER(I:I, $A:$A=$A908), $I908)"),0.24)</f>
        <v>0.24</v>
      </c>
      <c r="BA908" s="12">
        <f ca="1">IFERROR(__xludf.DUMMYFUNCTION("PERCENTRANK(FILTER(AI:AI, $A:$A=$A908), $AI908)"),0.145)</f>
        <v>0.14499999999999999</v>
      </c>
      <c r="BB908" s="13">
        <f ca="1">IFERROR(__xludf.DUMMYFUNCTION("PERCENTRANK(FILTER(AT:AT, $A:$A=$A908), $AT908)"),0.353)</f>
        <v>0.35299999999999998</v>
      </c>
      <c r="BC908" s="13">
        <f ca="1">IFERROR(__xludf.DUMMYFUNCTION("PERCENTRANK(FILTER(AU:AU, $A:$A=$A908), $AU908)"),0.593)</f>
        <v>0.59299999999999997</v>
      </c>
      <c r="BM908" s="9">
        <v>5.3350380000000003E-2</v>
      </c>
      <c r="BN908" s="9">
        <v>1.1672597E-2</v>
      </c>
      <c r="BO908" s="9">
        <v>1.6238532000000001</v>
      </c>
      <c r="BP908" s="9">
        <v>15.467890000000001</v>
      </c>
      <c r="BQ908" s="9">
        <v>6.7971530000000002E-3</v>
      </c>
      <c r="BR908" s="9">
        <v>1.4234874999999999E-2</v>
      </c>
      <c r="BS908" s="9">
        <v>8.3993710000000004</v>
      </c>
      <c r="BT908" s="9">
        <v>8.7419615000000004</v>
      </c>
      <c r="BU908" s="9">
        <v>1.8043251</v>
      </c>
      <c r="BV908" s="9">
        <v>3.2394694999999998</v>
      </c>
      <c r="BW908" s="9">
        <v>14.946434</v>
      </c>
      <c r="BX908" s="9">
        <v>13.235194</v>
      </c>
      <c r="BY908" s="9">
        <v>11.613766</v>
      </c>
      <c r="BZ908" s="9">
        <v>9.8783720000000006</v>
      </c>
      <c r="CA908" s="9">
        <v>48.282989999999998</v>
      </c>
      <c r="CB908" s="9">
        <v>53.070304999999998</v>
      </c>
      <c r="CC908" s="9">
        <v>42.063583000000001</v>
      </c>
      <c r="CD908" s="9">
        <v>50.547694999999997</v>
      </c>
    </row>
    <row r="909" spans="1:82" ht="15.75" hidden="1" customHeight="1" x14ac:dyDescent="0.2">
      <c r="A909" s="9" t="s">
        <v>91</v>
      </c>
      <c r="B909" s="9" t="s">
        <v>2285</v>
      </c>
      <c r="C909" s="9">
        <v>4394</v>
      </c>
      <c r="D909" s="9">
        <v>45</v>
      </c>
      <c r="E909" s="9">
        <v>64.049701339070594</v>
      </c>
      <c r="F909" s="9">
        <v>87</v>
      </c>
      <c r="G909" s="9">
        <v>86.386855999999995</v>
      </c>
      <c r="H909" s="9">
        <v>10</v>
      </c>
      <c r="I909" s="10">
        <v>1.6618356530671E-4</v>
      </c>
      <c r="J909" s="9">
        <v>3.7817705733614398E-2</v>
      </c>
      <c r="K909" s="9">
        <v>4.8031137213110897</v>
      </c>
      <c r="L909" s="11">
        <v>6.2846811705320598E-6</v>
      </c>
      <c r="M909" s="9">
        <v>4.1398806315555702E-4</v>
      </c>
      <c r="N909" s="9">
        <v>0.51724137931034397</v>
      </c>
      <c r="O909" s="9">
        <v>0.74142878032767401</v>
      </c>
      <c r="P909" s="9" t="s">
        <v>2286</v>
      </c>
      <c r="Q909" s="9">
        <v>43432105</v>
      </c>
      <c r="R909" s="9" t="s">
        <v>808</v>
      </c>
      <c r="S909" s="9" t="s">
        <v>98</v>
      </c>
      <c r="T909" s="9">
        <v>38.4999098086803</v>
      </c>
      <c r="U909" s="9">
        <v>-122.459345774691</v>
      </c>
      <c r="V909" s="9">
        <v>197</v>
      </c>
      <c r="W909" s="9">
        <v>581</v>
      </c>
      <c r="X909" s="9">
        <v>29424.630049824002</v>
      </c>
      <c r="Z909" s="9">
        <v>7383.7457725976801</v>
      </c>
      <c r="AB909" s="9">
        <v>22040.884277226301</v>
      </c>
      <c r="AC909" s="9">
        <v>958.04317206835105</v>
      </c>
      <c r="AD909" s="9">
        <v>2117.6431065481402</v>
      </c>
      <c r="AE909" s="9">
        <v>4.1398806315555703E-3</v>
      </c>
      <c r="AF909" s="9">
        <v>1.6618356530670999E-3</v>
      </c>
      <c r="AG909" s="9">
        <v>913</v>
      </c>
      <c r="AH909" s="9">
        <v>4.7289896000000002</v>
      </c>
      <c r="AI909" s="9">
        <v>14.047508000000001</v>
      </c>
      <c r="AJ909" s="9">
        <v>3</v>
      </c>
      <c r="AK909" s="9">
        <v>1.8247038</v>
      </c>
      <c r="AL909" s="9">
        <v>5.2490734999999997</v>
      </c>
      <c r="AM909" s="9">
        <v>-0.98934597000000002</v>
      </c>
      <c r="AN909" s="9">
        <v>6.4444445000000003E-2</v>
      </c>
      <c r="AO909" s="9">
        <v>6.5177124999999999E-3</v>
      </c>
      <c r="AP909" s="9">
        <v>2.5016267000000001</v>
      </c>
      <c r="AQ909" s="9">
        <v>296.72208000000001</v>
      </c>
      <c r="AR909" s="9">
        <v>39.508809999999997</v>
      </c>
      <c r="AS909" s="9">
        <v>32.722168000000003</v>
      </c>
      <c r="AT909" s="9">
        <v>1.1383673000000001</v>
      </c>
      <c r="AU909" s="9">
        <v>14.010816</v>
      </c>
      <c r="AV909" s="9">
        <v>15.674289</v>
      </c>
      <c r="AW909" s="9">
        <v>12.857220999999999</v>
      </c>
      <c r="AX909" s="12">
        <f ca="1">IFERROR(__xludf.DUMMYFUNCTION("1-(PERCENTRANK(FILTER(AG:AG, $A:$A=$A909), $AG909))"),0.924)</f>
        <v>0.92400000000000004</v>
      </c>
      <c r="AY909" s="13">
        <f ca="1">IFERROR(__xludf.DUMMYFUNCTION("PERCENTRANK(FILTER(K:K, $A:$A=$A909), $K909)"),0.802)</f>
        <v>0.80200000000000005</v>
      </c>
      <c r="AZ909" s="13">
        <f ca="1">IFERROR(__xludf.DUMMYFUNCTION("PERCENTRANK(FILTER(I:I, $A:$A=$A909), $I909)"),0.985)</f>
        <v>0.98499999999999999</v>
      </c>
      <c r="BA909" s="12">
        <f ca="1">IFERROR(__xludf.DUMMYFUNCTION("PERCENTRANK(FILTER(AI:AI, $A:$A=$A909), $AI909)"),0.661)</f>
        <v>0.66100000000000003</v>
      </c>
      <c r="BB909" s="13">
        <f ca="1">IFERROR(__xludf.DUMMYFUNCTION("PERCENTRANK(FILTER(AT:AT, $A:$A=$A909), $AT909)"),0.944)</f>
        <v>0.94399999999999995</v>
      </c>
      <c r="BC909" s="13">
        <f ca="1">IFERROR(__xludf.DUMMYFUNCTION("PERCENTRANK(FILTER(AU:AU, $A:$A=$A909), $AU909)"),0.111)</f>
        <v>0.111</v>
      </c>
      <c r="BM909" s="9">
        <v>0.38635132</v>
      </c>
      <c r="BN909" s="9">
        <v>2.8333334000000002E-2</v>
      </c>
      <c r="BO909" s="9">
        <v>3.5384614000000001</v>
      </c>
      <c r="BP909" s="9">
        <v>20.846153000000001</v>
      </c>
      <c r="BQ909" s="9">
        <v>1.9794444</v>
      </c>
      <c r="BR909" s="9">
        <v>4.8333335000000002</v>
      </c>
      <c r="BS909" s="9">
        <v>9.8528400000000005</v>
      </c>
      <c r="BT909" s="9">
        <v>7.3867664</v>
      </c>
      <c r="BU909" s="9">
        <v>2.2030797</v>
      </c>
      <c r="BV909" s="9">
        <v>3.8159564000000001</v>
      </c>
      <c r="BW909" s="9">
        <v>13.486559</v>
      </c>
      <c r="BX909" s="9">
        <v>8.7167329999999996</v>
      </c>
      <c r="BY909" s="9">
        <v>9.0164770000000001</v>
      </c>
      <c r="BZ909" s="9">
        <v>5.5731916000000004</v>
      </c>
      <c r="CA909" s="9">
        <v>53.698993999999999</v>
      </c>
      <c r="CB909" s="9">
        <v>76.088775999999996</v>
      </c>
      <c r="CC909" s="9">
        <v>48.950699999999998</v>
      </c>
      <c r="CD909" s="9">
        <v>77.440989999999999</v>
      </c>
    </row>
    <row r="910" spans="1:82" ht="15.75" hidden="1" customHeight="1" x14ac:dyDescent="0.2">
      <c r="A910" s="9" t="s">
        <v>113</v>
      </c>
      <c r="B910" s="9" t="s">
        <v>2287</v>
      </c>
      <c r="C910" s="9">
        <v>2368</v>
      </c>
      <c r="D910" s="9">
        <v>625</v>
      </c>
      <c r="E910" s="9">
        <v>964.22944297892104</v>
      </c>
      <c r="F910" s="9">
        <v>2876</v>
      </c>
      <c r="G910" s="9">
        <v>2047.0962</v>
      </c>
      <c r="H910" s="9">
        <v>277</v>
      </c>
      <c r="I910" s="16">
        <v>7.5225174960357494E-5</v>
      </c>
      <c r="J910" s="9">
        <v>1.2274073282723199</v>
      </c>
      <c r="K910" s="9">
        <v>9.5522755511476891</v>
      </c>
      <c r="L910" s="11">
        <v>8.4335754074820095E-5</v>
      </c>
      <c r="M910" s="9">
        <v>4.1086766323827499E-4</v>
      </c>
      <c r="N910" s="9">
        <v>0.21731571627259999</v>
      </c>
      <c r="O910" s="9">
        <v>0.47102302619035402</v>
      </c>
      <c r="P910" s="9" t="s">
        <v>2288</v>
      </c>
      <c r="Q910" s="9">
        <v>163451702</v>
      </c>
      <c r="R910" s="9" t="s">
        <v>946</v>
      </c>
      <c r="S910" s="9">
        <v>290609</v>
      </c>
      <c r="T910" s="9">
        <v>38.1112337224002</v>
      </c>
      <c r="U910" s="9">
        <v>-120.508775216831</v>
      </c>
      <c r="V910" s="9">
        <v>232</v>
      </c>
      <c r="W910" s="9">
        <v>299</v>
      </c>
      <c r="X910" s="9">
        <v>48513.006876654203</v>
      </c>
      <c r="Y910" s="15">
        <f>X910/1609.34</f>
        <v>30.144659846057518</v>
      </c>
      <c r="Z910" s="9">
        <v>29095.277868367499</v>
      </c>
      <c r="AA910" s="15">
        <f>Z910/1609.34</f>
        <v>18.079012432654068</v>
      </c>
      <c r="AB910" s="9">
        <v>19417.7290082867</v>
      </c>
      <c r="AC910" s="9">
        <v>29095.277868367499</v>
      </c>
      <c r="AD910" s="9">
        <v>19417.7290082867</v>
      </c>
      <c r="AE910" s="9">
        <v>0.11381034271700199</v>
      </c>
      <c r="AF910" s="9">
        <v>2.0837373464019E-2</v>
      </c>
      <c r="AG910" s="9">
        <v>918</v>
      </c>
      <c r="AH910" s="9">
        <v>4.3630380000000004</v>
      </c>
      <c r="AI910" s="9">
        <v>10.589522000000001</v>
      </c>
      <c r="AJ910" s="9">
        <v>2</v>
      </c>
      <c r="AK910" s="9">
        <v>2.0145985999999998</v>
      </c>
      <c r="AL910" s="9">
        <v>5.2146844999999997</v>
      </c>
      <c r="AM910" s="9">
        <v>0.45837158</v>
      </c>
      <c r="AN910" s="9">
        <v>4.1089586999999997E-2</v>
      </c>
      <c r="AO910" s="9">
        <v>6.4810459999999999E-3</v>
      </c>
      <c r="AP910" s="9">
        <v>2.3017300000000001</v>
      </c>
      <c r="AQ910" s="9">
        <v>296.02390000000003</v>
      </c>
      <c r="AR910" s="9">
        <v>43.619883999999999</v>
      </c>
      <c r="AS910" s="9">
        <v>32.33155</v>
      </c>
      <c r="AT910" s="9">
        <v>1.2152122999999999</v>
      </c>
      <c r="AU910" s="9">
        <v>13.112004000000001</v>
      </c>
      <c r="AV910" s="9">
        <v>14.718863000000001</v>
      </c>
      <c r="AW910" s="9">
        <v>1.2251226</v>
      </c>
      <c r="AX910" s="12">
        <f ca="1">IFERROR(__xludf.DUMMYFUNCTION("1-(PERCENTRANK(FILTER(AG:AG, $A:$A=$A910), $AG910))"),0.596)</f>
        <v>0.59599999999999997</v>
      </c>
      <c r="AY910" s="13">
        <f ca="1">IFERROR(__xludf.DUMMYFUNCTION("PERCENTRANK(FILTER(K:K, $A:$A=$A910), $K910)"),0.421)</f>
        <v>0.42099999999999999</v>
      </c>
      <c r="AZ910" s="13">
        <f ca="1">IFERROR(__xludf.DUMMYFUNCTION("PERCENTRANK(FILTER(I:I, $A:$A=$A910), $I910)"),0.772)</f>
        <v>0.77200000000000002</v>
      </c>
      <c r="BA910" s="12">
        <f ca="1">IFERROR(__xludf.DUMMYFUNCTION("PERCENTRANK(FILTER(AI:AI, $A:$A=$A910), $AI910)"),0.55)</f>
        <v>0.55000000000000004</v>
      </c>
      <c r="BB910" s="13">
        <f ca="1">IFERROR(__xludf.DUMMYFUNCTION("PERCENTRANK(FILTER(AT:AT, $A:$A=$A910), $AT910)"),0.264)</f>
        <v>0.26400000000000001</v>
      </c>
      <c r="BC910" s="13">
        <f ca="1">IFERROR(__xludf.DUMMYFUNCTION("PERCENTRANK(FILTER(AU:AU, $A:$A=$A910), $AU910)"),0.834)</f>
        <v>0.83399999999999996</v>
      </c>
      <c r="BM910" s="9">
        <v>2.6276977999999999E-2</v>
      </c>
      <c r="BN910" s="9">
        <v>4.6125907000000001E-2</v>
      </c>
      <c r="BO910" s="9">
        <v>1.9081272</v>
      </c>
      <c r="BP910" s="9">
        <v>16.293285000000001</v>
      </c>
      <c r="BQ910" s="9">
        <v>3.0059806999999998</v>
      </c>
      <c r="BR910" s="9">
        <v>6.9636803</v>
      </c>
      <c r="BS910" s="9">
        <v>13.403679</v>
      </c>
      <c r="BT910" s="9">
        <v>9.5239619999999992</v>
      </c>
      <c r="BU910" s="9">
        <v>2.1280937</v>
      </c>
      <c r="BV910" s="9">
        <v>3.771115</v>
      </c>
      <c r="BW910" s="9">
        <v>12.901768000000001</v>
      </c>
      <c r="BX910" s="9">
        <v>6.9178459999999999</v>
      </c>
      <c r="BY910" s="9">
        <v>8.7809600000000003</v>
      </c>
      <c r="BZ910" s="9">
        <v>4.680256</v>
      </c>
      <c r="CA910" s="9">
        <v>45.09695</v>
      </c>
      <c r="CB910" s="9">
        <v>75.68777</v>
      </c>
      <c r="CC910" s="9">
        <v>50.486522999999998</v>
      </c>
      <c r="CD910" s="9">
        <v>86.537559999999999</v>
      </c>
    </row>
    <row r="911" spans="1:82" ht="15.75" hidden="1" customHeight="1" x14ac:dyDescent="0.2">
      <c r="A911" s="9" t="s">
        <v>77</v>
      </c>
      <c r="B911" s="9" t="s">
        <v>2289</v>
      </c>
      <c r="C911" s="9">
        <v>7578</v>
      </c>
      <c r="D911" s="9">
        <v>511</v>
      </c>
      <c r="E911" s="9">
        <v>664.09163870386101</v>
      </c>
      <c r="F911" s="9">
        <v>671</v>
      </c>
      <c r="G911" s="9">
        <v>728.78800000000001</v>
      </c>
      <c r="H911" s="9">
        <v>167</v>
      </c>
      <c r="I911" s="16">
        <v>4.97959510408952E-5</v>
      </c>
      <c r="J911" s="9">
        <v>0.60641588206235897</v>
      </c>
      <c r="K911" s="9">
        <v>12.965200667211301</v>
      </c>
      <c r="L911" s="11">
        <v>2.82354615401889E-5</v>
      </c>
      <c r="M911" s="9">
        <v>2.4322623975689999E-4</v>
      </c>
      <c r="N911" s="9">
        <v>0.76154992548435096</v>
      </c>
      <c r="O911" s="9">
        <v>0.91122742966701298</v>
      </c>
      <c r="P911" s="9" t="s">
        <v>2290</v>
      </c>
      <c r="Q911" s="9">
        <v>42251101</v>
      </c>
      <c r="R911" s="9" t="s">
        <v>1767</v>
      </c>
      <c r="S911" s="9">
        <v>94006</v>
      </c>
      <c r="T911" s="9">
        <v>39.044037509505401</v>
      </c>
      <c r="U911" s="9">
        <v>-123.15356556894599</v>
      </c>
      <c r="V911" s="9">
        <v>126</v>
      </c>
      <c r="W911" s="9">
        <v>119</v>
      </c>
      <c r="X911" s="9">
        <v>39908.712025564499</v>
      </c>
      <c r="Y911" s="15">
        <f>X911/1609.34</f>
        <v>24.798185607494066</v>
      </c>
      <c r="Z911" s="9">
        <v>24484.3021340825</v>
      </c>
      <c r="AA911" s="15">
        <f>Z911/1609.34</f>
        <v>15.213877822015547</v>
      </c>
      <c r="AB911" s="9">
        <v>15424.409891481901</v>
      </c>
      <c r="AC911" s="9">
        <v>18955.120322799401</v>
      </c>
      <c r="AD911" s="9">
        <v>13190.431672458901</v>
      </c>
      <c r="AE911" s="9">
        <v>4.06187820394023E-2</v>
      </c>
      <c r="AF911" s="9">
        <v>8.3159238238295005E-3</v>
      </c>
      <c r="AG911" s="9">
        <v>1278</v>
      </c>
      <c r="AH911" s="9">
        <v>3.893167</v>
      </c>
      <c r="AI911" s="9">
        <v>10.362219</v>
      </c>
      <c r="AJ911" s="9">
        <v>2</v>
      </c>
      <c r="AK911" s="9">
        <v>2.8179839000000002</v>
      </c>
      <c r="AL911" s="9">
        <v>6.7562832999999998</v>
      </c>
      <c r="AM911" s="9">
        <v>-1.0362905</v>
      </c>
      <c r="AN911" s="9">
        <v>3.7125382999999998E-2</v>
      </c>
      <c r="AO911" s="9">
        <v>6.2873805999999997E-3</v>
      </c>
      <c r="AP911" s="9">
        <v>3.0447636</v>
      </c>
      <c r="AQ911" s="9">
        <v>295.83276000000001</v>
      </c>
      <c r="AR911" s="9">
        <v>37.96698</v>
      </c>
      <c r="AS911" s="9">
        <v>45.390090000000001</v>
      </c>
      <c r="AT911" s="9">
        <v>1.1359946999999999</v>
      </c>
      <c r="AU911" s="9">
        <v>14.499081</v>
      </c>
      <c r="AV911" s="9">
        <v>16.646502999999999</v>
      </c>
      <c r="AW911" s="9">
        <v>0.65720177000000002</v>
      </c>
      <c r="AX911" s="12">
        <f ca="1">IFERROR(__xludf.DUMMYFUNCTION("1-(PERCENTRANK(FILTER(AG:AG, $A:$A=$A911), $AG911))"),0.461999999999999)</f>
        <v>0.46199999999999902</v>
      </c>
      <c r="AY911" s="13">
        <f ca="1">IFERROR(__xludf.DUMMYFUNCTION("PERCENTRANK(FILTER(K:K, $A:$A=$A911), $K911)"),0.813)</f>
        <v>0.81299999999999994</v>
      </c>
      <c r="AZ911" s="13">
        <f ca="1">IFERROR(__xludf.DUMMYFUNCTION("PERCENTRANK(FILTER(I:I, $A:$A=$A911), $I911)"),0.043)</f>
        <v>4.2999999999999997E-2</v>
      </c>
      <c r="BA911" s="12">
        <f ca="1">IFERROR(__xludf.DUMMYFUNCTION("PERCENTRANK(FILTER(AI:AI, $A:$A=$A911), $AI911)"),0.218)</f>
        <v>0.218</v>
      </c>
      <c r="BB911" s="13">
        <f ca="1">IFERROR(__xludf.DUMMYFUNCTION("PERCENTRANK(FILTER(AT:AT, $A:$A=$A911), $AT911)"),0.756)</f>
        <v>0.75600000000000001</v>
      </c>
      <c r="BC911" s="13">
        <f ca="1">IFERROR(__xludf.DUMMYFUNCTION("PERCENTRANK(FILTER(AU:AU, $A:$A=$A911), $AU911)"),0.246)</f>
        <v>0.246</v>
      </c>
      <c r="BM911" s="9">
        <v>8.9593290000000006E-2</v>
      </c>
      <c r="BN911" s="9">
        <v>5.4311927000000003E-2</v>
      </c>
      <c r="BO911" s="9">
        <v>1.2516129</v>
      </c>
      <c r="BP911" s="9">
        <v>14.212903000000001</v>
      </c>
      <c r="BQ911" s="9">
        <v>1.2703669</v>
      </c>
      <c r="BR911" s="9">
        <v>2.0519880000000001</v>
      </c>
      <c r="BS911" s="9">
        <v>16.543130000000001</v>
      </c>
      <c r="BT911" s="9">
        <v>14.207566999999999</v>
      </c>
      <c r="BU911" s="9">
        <v>2.2751967999999998</v>
      </c>
      <c r="BV911" s="9">
        <v>3.9458432000000001</v>
      </c>
      <c r="BW911" s="9">
        <v>14.064980500000001</v>
      </c>
      <c r="BX911" s="9">
        <v>7.7319784</v>
      </c>
      <c r="BY911" s="9">
        <v>9.0446500000000007</v>
      </c>
      <c r="BZ911" s="9">
        <v>4.7541555999999998</v>
      </c>
      <c r="CA911" s="9">
        <v>79.956519999999998</v>
      </c>
      <c r="CB911" s="9">
        <v>127.19701000000001</v>
      </c>
      <c r="CC911" s="9">
        <v>48.102020000000003</v>
      </c>
      <c r="CD911" s="9">
        <v>82.297929999999994</v>
      </c>
    </row>
    <row r="912" spans="1:82" ht="15.75" hidden="1" customHeight="1" x14ac:dyDescent="0.2">
      <c r="A912" s="9" t="s">
        <v>113</v>
      </c>
      <c r="B912" s="9" t="s">
        <v>2291</v>
      </c>
      <c r="C912" s="9">
        <v>4775</v>
      </c>
      <c r="D912" s="9">
        <v>268</v>
      </c>
      <c r="E912" s="9">
        <v>352.50695694997898</v>
      </c>
      <c r="F912" s="9">
        <v>869</v>
      </c>
      <c r="G912" s="9">
        <v>622.85564999999997</v>
      </c>
      <c r="H912" s="9">
        <v>99</v>
      </c>
      <c r="I912" s="16">
        <v>9.5830747570767194E-5</v>
      </c>
      <c r="J912" s="9">
        <v>0.16746908211032499</v>
      </c>
      <c r="K912" s="9">
        <v>6.6691119736566602</v>
      </c>
      <c r="L912" s="11">
        <v>1.1816563581452401E-5</v>
      </c>
      <c r="M912" s="9">
        <v>4.1210552262398598E-4</v>
      </c>
      <c r="N912" s="9">
        <v>0.30840046029919399</v>
      </c>
      <c r="O912" s="9">
        <v>0.565952891171288</v>
      </c>
      <c r="P912" s="9" t="s">
        <v>2292</v>
      </c>
      <c r="Q912" s="9">
        <v>163201102</v>
      </c>
      <c r="R912" s="9" t="s">
        <v>123</v>
      </c>
      <c r="S912" s="9">
        <v>77204</v>
      </c>
      <c r="T912" s="9">
        <v>38.344412388230701</v>
      </c>
      <c r="U912" s="9">
        <v>-120.582837243142</v>
      </c>
      <c r="V912" s="9">
        <v>100</v>
      </c>
      <c r="W912" s="9">
        <v>80</v>
      </c>
      <c r="X912" s="9">
        <v>14499.0762092842</v>
      </c>
      <c r="Z912" s="9">
        <v>11906.8330660582</v>
      </c>
      <c r="AB912" s="9">
        <v>2592.24314322604</v>
      </c>
      <c r="AC912" s="9">
        <v>11906.8330660582</v>
      </c>
      <c r="AD912" s="9">
        <v>2592.24314322604</v>
      </c>
      <c r="AE912" s="9">
        <v>4.0798446739774598E-2</v>
      </c>
      <c r="AF912" s="9">
        <v>9.4872440095059504E-3</v>
      </c>
      <c r="AG912" s="9">
        <v>916</v>
      </c>
      <c r="AH912" s="9">
        <v>6.3250913999999998</v>
      </c>
      <c r="AI912" s="9">
        <v>14.787712000000001</v>
      </c>
      <c r="AJ912" s="9">
        <v>2.6666666999999999</v>
      </c>
      <c r="AK912" s="9">
        <v>1.694374</v>
      </c>
      <c r="AL912" s="9">
        <v>4.3878560000000002</v>
      </c>
      <c r="AM912" s="9">
        <v>-2.4021485</v>
      </c>
      <c r="AN912" s="9">
        <v>4.2222219999999998E-2</v>
      </c>
      <c r="AO912" s="9">
        <v>6.4494875E-3</v>
      </c>
      <c r="AP912" s="9">
        <v>2.751423</v>
      </c>
      <c r="AQ912" s="9">
        <v>295.85178000000002</v>
      </c>
      <c r="AR912" s="9">
        <v>43.909008</v>
      </c>
      <c r="AS912" s="9">
        <v>32.818114999999999</v>
      </c>
      <c r="AT912" s="9">
        <v>1.2242503</v>
      </c>
      <c r="AU912" s="9">
        <v>12.84046</v>
      </c>
      <c r="AV912" s="9">
        <v>14.624344000000001</v>
      </c>
      <c r="AW912" s="9">
        <v>0.57789564000000004</v>
      </c>
      <c r="AX912" s="12">
        <f ca="1">IFERROR(__xludf.DUMMYFUNCTION("1-(PERCENTRANK(FILTER(AG:AG, $A:$A=$A912), $AG912))"),0.599)</f>
        <v>0.59899999999999998</v>
      </c>
      <c r="AY912" s="13">
        <f ca="1">IFERROR(__xludf.DUMMYFUNCTION("PERCENTRANK(FILTER(K:K, $A:$A=$A912), $K912)"),0.326)</f>
        <v>0.32600000000000001</v>
      </c>
      <c r="AZ912" s="13">
        <f ca="1">IFERROR(__xludf.DUMMYFUNCTION("PERCENTRANK(FILTER(I:I, $A:$A=$A912), $I912)"),0.885)</f>
        <v>0.88500000000000001</v>
      </c>
      <c r="BA912" s="12">
        <f ca="1">IFERROR(__xludf.DUMMYFUNCTION("PERCENTRANK(FILTER(AI:AI, $A:$A=$A912), $AI912)"),0.703)</f>
        <v>0.70299999999999996</v>
      </c>
      <c r="BB912" s="13">
        <f ca="1">IFERROR(__xludf.DUMMYFUNCTION("PERCENTRANK(FILTER(AT:AT, $A:$A=$A912), $AT912)"),0.306)</f>
        <v>0.30599999999999999</v>
      </c>
      <c r="BC912" s="13">
        <f ca="1">IFERROR(__xludf.DUMMYFUNCTION("PERCENTRANK(FILTER(AU:AU, $A:$A=$A912), $AU912)"),0.687)</f>
        <v>0.68700000000000006</v>
      </c>
      <c r="BM912" s="9">
        <v>9.4828314999999996E-2</v>
      </c>
      <c r="BN912" s="9">
        <v>0.10520834</v>
      </c>
      <c r="BO912" s="9">
        <v>2.0919539999999999</v>
      </c>
      <c r="BP912" s="9">
        <v>13.988505</v>
      </c>
      <c r="BQ912" s="9">
        <v>3.223125</v>
      </c>
      <c r="BR912" s="9">
        <v>6.0347223000000003</v>
      </c>
      <c r="BS912" s="9">
        <v>14.095821000000001</v>
      </c>
      <c r="BT912" s="9">
        <v>9.8317440000000005</v>
      </c>
      <c r="BU912" s="9">
        <v>2.1548349999999998</v>
      </c>
      <c r="BV912" s="9">
        <v>3.7638096999999999</v>
      </c>
      <c r="BW912" s="9">
        <v>12.968541999999999</v>
      </c>
      <c r="BX912" s="9">
        <v>6.9111760000000002</v>
      </c>
      <c r="BY912" s="9">
        <v>8.4935665</v>
      </c>
      <c r="BZ912" s="9">
        <v>4.7276109999999996</v>
      </c>
      <c r="CA912" s="9">
        <v>46.16554</v>
      </c>
      <c r="CB912" s="9">
        <v>74.355360000000005</v>
      </c>
      <c r="CC912" s="9">
        <v>50.928460000000001</v>
      </c>
      <c r="CD912" s="9">
        <v>86.407393999999996</v>
      </c>
    </row>
    <row r="913" spans="1:82" ht="15.75" hidden="1" customHeight="1" x14ac:dyDescent="0.2">
      <c r="A913" s="9" t="s">
        <v>91</v>
      </c>
      <c r="B913" s="9" t="s">
        <v>2293</v>
      </c>
      <c r="C913" s="9">
        <v>590</v>
      </c>
      <c r="D913" s="9">
        <v>72</v>
      </c>
      <c r="E913" s="9">
        <v>103.789966148464</v>
      </c>
      <c r="F913" s="9">
        <v>266</v>
      </c>
      <c r="G913" s="9">
        <v>220.29749000000001</v>
      </c>
      <c r="H913" s="9">
        <v>41</v>
      </c>
      <c r="I913" s="16">
        <v>8.6760946188161705E-5</v>
      </c>
      <c r="J913" s="9">
        <v>677.374215667116</v>
      </c>
      <c r="K913" s="14">
        <v>7.8372651539742897</v>
      </c>
      <c r="L913" s="9">
        <v>5.11863317747124E-2</v>
      </c>
      <c r="M913" s="9">
        <v>4.1090128836070199E-4</v>
      </c>
      <c r="N913" s="9">
        <v>0.27067669172932302</v>
      </c>
      <c r="O913" s="9">
        <v>0.471135501083143</v>
      </c>
      <c r="P913" s="9" t="s">
        <v>2294</v>
      </c>
      <c r="Q913" s="9">
        <v>43201102</v>
      </c>
      <c r="R913" s="9" t="s">
        <v>1944</v>
      </c>
      <c r="S913" s="9">
        <v>524</v>
      </c>
      <c r="T913" s="9">
        <v>38.107197812446699</v>
      </c>
      <c r="U913" s="9">
        <v>-122.59410582169799</v>
      </c>
      <c r="V913" s="9">
        <v>326</v>
      </c>
      <c r="W913" s="9">
        <v>810</v>
      </c>
      <c r="X913" s="9">
        <v>67912.000262113797</v>
      </c>
      <c r="Z913" s="9">
        <v>20662.341636953701</v>
      </c>
      <c r="AB913" s="9">
        <v>47249.658625160097</v>
      </c>
      <c r="AC913" s="9">
        <v>9046.5503706282307</v>
      </c>
      <c r="AD913" s="9">
        <v>11648.9006693253</v>
      </c>
      <c r="AE913" s="9">
        <v>1.6846952822788801E-2</v>
      </c>
      <c r="AF913" s="9">
        <v>3.5571987937146302E-3</v>
      </c>
      <c r="AG913" s="9">
        <v>917</v>
      </c>
      <c r="AH913" s="9">
        <v>4.4815493000000002</v>
      </c>
      <c r="AI913" s="9">
        <v>12.507327</v>
      </c>
      <c r="AJ913" s="9">
        <v>2.0638299999999998</v>
      </c>
      <c r="AK913" s="9">
        <v>2.8568810999999998</v>
      </c>
      <c r="AL913" s="9">
        <v>7.1213689999999996</v>
      </c>
      <c r="AM913" s="9">
        <v>-2.4137485000000001</v>
      </c>
      <c r="AN913" s="9">
        <v>5.2482269999999998E-2</v>
      </c>
      <c r="AO913" s="9">
        <v>7.0603997E-3</v>
      </c>
      <c r="AP913" s="9">
        <v>2.3997234999999999</v>
      </c>
      <c r="AQ913" s="9">
        <v>295.82522999999998</v>
      </c>
      <c r="AR913" s="9">
        <v>32.227116000000002</v>
      </c>
      <c r="AS913" s="9">
        <v>30.460505000000001</v>
      </c>
      <c r="AT913" s="9">
        <v>0.94014852999999998</v>
      </c>
      <c r="AU913" s="9">
        <v>15.593254</v>
      </c>
      <c r="AV913" s="9">
        <v>17.26362</v>
      </c>
      <c r="AW913" s="9">
        <v>8.0690489999999997</v>
      </c>
      <c r="AX913" s="12">
        <f ca="1">IFERROR(__xludf.DUMMYFUNCTION("1-(PERCENTRANK(FILTER(AG:AG, $A:$A=$A913), $AG913))"),0.922)</f>
        <v>0.92200000000000004</v>
      </c>
      <c r="AY913" s="13">
        <f ca="1">IFERROR(__xludf.DUMMYFUNCTION("PERCENTRANK(FILTER(K:K, $A:$A=$A913), $K913)"),0.879)</f>
        <v>0.879</v>
      </c>
      <c r="AZ913" s="13">
        <f ca="1">IFERROR(__xludf.DUMMYFUNCTION("PERCENTRANK(FILTER(I:I, $A:$A=$A913), $I913)"),0.8)</f>
        <v>0.8</v>
      </c>
      <c r="BA913" s="12">
        <f ca="1">IFERROR(__xludf.DUMMYFUNCTION("PERCENTRANK(FILTER(AI:AI, $A:$A=$A913), $AI913)"),0.566)</f>
        <v>0.56599999999999995</v>
      </c>
      <c r="BB913" s="13">
        <f ca="1">IFERROR(__xludf.DUMMYFUNCTION("PERCENTRANK(FILTER(AT:AT, $A:$A=$A913), $AT913)"),0.613)</f>
        <v>0.61299999999999999</v>
      </c>
      <c r="BC913" s="13">
        <f ca="1">IFERROR(__xludf.DUMMYFUNCTION("PERCENTRANK(FILTER(AU:AU, $A:$A=$A913), $AU913)"),0.684)</f>
        <v>0.68400000000000005</v>
      </c>
      <c r="BM913" s="9">
        <v>0.15492716000000001</v>
      </c>
      <c r="BN913" s="9">
        <v>0.11184397</v>
      </c>
      <c r="BO913" s="9">
        <v>2.9673913000000001</v>
      </c>
      <c r="BP913" s="9">
        <v>16.5</v>
      </c>
      <c r="BQ913" s="9">
        <v>0.5931206</v>
      </c>
      <c r="BR913" s="9">
        <v>1.8865247999999999</v>
      </c>
      <c r="BS913" s="9">
        <v>10.977054000000001</v>
      </c>
      <c r="BT913" s="9">
        <v>9.4417819999999999</v>
      </c>
      <c r="BU913" s="9">
        <v>1.886509</v>
      </c>
      <c r="BV913" s="9">
        <v>3.507895</v>
      </c>
      <c r="BW913" s="9">
        <v>14.272119</v>
      </c>
      <c r="BX913" s="9">
        <v>11.920802999999999</v>
      </c>
      <c r="BY913" s="9">
        <v>11.714639</v>
      </c>
      <c r="BZ913" s="9">
        <v>8.5808324999999996</v>
      </c>
      <c r="CA913" s="9">
        <v>55.127243</v>
      </c>
      <c r="CB913" s="9">
        <v>63.253050000000002</v>
      </c>
      <c r="CC913" s="9">
        <v>43.575279999999999</v>
      </c>
      <c r="CD913" s="9">
        <v>58.270805000000003</v>
      </c>
    </row>
    <row r="914" spans="1:82" ht="15.75" hidden="1" customHeight="1" x14ac:dyDescent="0.2">
      <c r="A914" s="9" t="s">
        <v>106</v>
      </c>
      <c r="B914" s="9" t="s">
        <v>2295</v>
      </c>
      <c r="C914" s="9">
        <v>1381</v>
      </c>
      <c r="D914" s="9">
        <v>796</v>
      </c>
      <c r="E914" s="9">
        <v>1187.7136870198799</v>
      </c>
      <c r="F914" s="9">
        <v>1480</v>
      </c>
      <c r="G914" s="9">
        <v>1536.0911000000001</v>
      </c>
      <c r="H914" s="9">
        <v>199</v>
      </c>
      <c r="I914" s="16">
        <v>8.3807910386757793E-5</v>
      </c>
      <c r="J914" s="9">
        <v>3.4336543878948702</v>
      </c>
      <c r="K914" s="9">
        <v>1.50104841046466</v>
      </c>
      <c r="L914" s="9">
        <v>2.09615043814537E-4</v>
      </c>
      <c r="M914" s="9">
        <v>1.33725893530226E-4</v>
      </c>
      <c r="N914" s="9">
        <v>0.53783783783783701</v>
      </c>
      <c r="O914" s="9">
        <v>0.773205257490856</v>
      </c>
      <c r="P914" s="9" t="s">
        <v>2296</v>
      </c>
      <c r="Q914" s="9">
        <v>182541103</v>
      </c>
      <c r="R914" s="9" t="s">
        <v>1084</v>
      </c>
      <c r="S914" s="9" t="s">
        <v>2297</v>
      </c>
      <c r="T914" s="9">
        <v>35.392049763082497</v>
      </c>
      <c r="U914" s="9">
        <v>-120.597778551606</v>
      </c>
      <c r="V914" s="9">
        <v>138</v>
      </c>
      <c r="W914" s="9">
        <v>76</v>
      </c>
      <c r="X914" s="9">
        <v>38898.063259042603</v>
      </c>
      <c r="Y914" s="15">
        <f>X914/1609.34</f>
        <v>24.170196017648603</v>
      </c>
      <c r="Z914" s="9">
        <v>31675.152286918899</v>
      </c>
      <c r="AA914" s="15">
        <f>Z914/1609.34</f>
        <v>19.682076060322181</v>
      </c>
      <c r="AB914" s="9">
        <v>7222.9109721237</v>
      </c>
      <c r="AC914" s="9">
        <v>28337.8859664312</v>
      </c>
      <c r="AD914" s="9">
        <v>7118.4482253769302</v>
      </c>
      <c r="AE914" s="9">
        <v>2.6611452812515E-2</v>
      </c>
      <c r="AF914" s="9">
        <v>1.6677774166964799E-2</v>
      </c>
      <c r="AG914" s="9">
        <v>1688</v>
      </c>
      <c r="AH914" s="9">
        <v>1.2283504000000001</v>
      </c>
      <c r="AI914" s="9">
        <v>4.0157290000000003</v>
      </c>
      <c r="AJ914" s="9">
        <v>2.4193549999999999</v>
      </c>
      <c r="AK914" s="9">
        <v>2.2002516000000001</v>
      </c>
      <c r="AL914" s="9">
        <v>6.3513070000000003</v>
      </c>
      <c r="AM914" s="9">
        <v>-1.4055266</v>
      </c>
      <c r="AN914" s="9">
        <v>8.8248849999999993E-3</v>
      </c>
      <c r="AO914" s="9">
        <v>6.1059343E-3</v>
      </c>
      <c r="AP914" s="9">
        <v>1.3658859000000001</v>
      </c>
      <c r="AQ914" s="9">
        <v>298.90622000000002</v>
      </c>
      <c r="AR914" s="9">
        <v>42.799087999999998</v>
      </c>
      <c r="AS914" s="9">
        <v>36.480620000000002</v>
      </c>
      <c r="AT914" s="9">
        <v>1.375</v>
      </c>
      <c r="AU914" s="9">
        <v>13.647967</v>
      </c>
      <c r="AV914" s="9">
        <v>14.611529000000001</v>
      </c>
      <c r="AW914" s="9">
        <v>0.21781257000000001</v>
      </c>
      <c r="AX914" s="12">
        <f ca="1">IFERROR(__xludf.DUMMYFUNCTION("1-(PERCENTRANK(FILTER(AG:AG, $A:$A=$A914), $AG914))"),0.606)</f>
        <v>0.60599999999999998</v>
      </c>
      <c r="AY914" s="13">
        <f ca="1">IFERROR(__xludf.DUMMYFUNCTION("PERCENTRANK(FILTER(K:K, $A:$A=$A914), $K914)"),0.321)</f>
        <v>0.32100000000000001</v>
      </c>
      <c r="AZ914" s="13">
        <f ca="1">IFERROR(__xludf.DUMMYFUNCTION("PERCENTRANK(FILTER(I:I, $A:$A=$A914), $I914)"),0.813)</f>
        <v>0.81299999999999994</v>
      </c>
      <c r="BA914" s="12">
        <f ca="1">IFERROR(__xludf.DUMMYFUNCTION("PERCENTRANK(FILTER(AI:AI, $A:$A=$A914), $AI914)"),0.17)</f>
        <v>0.17</v>
      </c>
      <c r="BB914" s="13">
        <f ca="1">IFERROR(__xludf.DUMMYFUNCTION("PERCENTRANK(FILTER(AT:AT, $A:$A=$A914), $AT914)"),0.96)</f>
        <v>0.96</v>
      </c>
      <c r="BC914" s="13">
        <f ca="1">IFERROR(__xludf.DUMMYFUNCTION("PERCENTRANK(FILTER(AU:AU, $A:$A=$A914), $AU914)"),0.192)</f>
        <v>0.192</v>
      </c>
      <c r="BM914" s="9">
        <v>0.15238673999999999</v>
      </c>
      <c r="BN914" s="9">
        <v>3.1751151999999998E-2</v>
      </c>
      <c r="BO914" s="9">
        <v>1.3422818999999999</v>
      </c>
      <c r="BP914" s="9">
        <v>11.557047000000001</v>
      </c>
      <c r="BQ914" s="9">
        <v>1.5217972</v>
      </c>
      <c r="BR914" s="9">
        <v>3.4101381000000002</v>
      </c>
      <c r="BS914" s="9">
        <v>8.1402789999999996</v>
      </c>
      <c r="BT914" s="9">
        <v>8.6010580000000001</v>
      </c>
      <c r="BU914" s="9">
        <v>2.1875078999999999</v>
      </c>
      <c r="BV914" s="9">
        <v>3.9561822000000002</v>
      </c>
      <c r="BW914" s="9">
        <v>12.566022</v>
      </c>
      <c r="BX914" s="9">
        <v>9.2963900000000006</v>
      </c>
      <c r="BY914" s="9">
        <v>9.1289269999999991</v>
      </c>
      <c r="BZ914" s="9">
        <v>6.4467629999999998</v>
      </c>
      <c r="CA914" s="9">
        <v>52.506489999999999</v>
      </c>
      <c r="CB914" s="9">
        <v>70.754585000000006</v>
      </c>
      <c r="CC914" s="9">
        <v>53.906063000000003</v>
      </c>
      <c r="CD914" s="9">
        <v>72.029976000000005</v>
      </c>
    </row>
    <row r="915" spans="1:82" ht="15.75" hidden="1" customHeight="1" x14ac:dyDescent="0.2">
      <c r="A915" s="9" t="s">
        <v>81</v>
      </c>
      <c r="B915" s="9" t="s">
        <v>2298</v>
      </c>
      <c r="C915" s="9">
        <v>3547</v>
      </c>
      <c r="D915" s="9">
        <v>1898</v>
      </c>
      <c r="E915" s="9">
        <v>3989.5849877620299</v>
      </c>
      <c r="F915" s="9">
        <v>3283</v>
      </c>
      <c r="G915" s="9">
        <v>4658.3184000000001</v>
      </c>
      <c r="H915" s="9">
        <v>307</v>
      </c>
      <c r="I915" s="10">
        <v>1.00353856277507E-4</v>
      </c>
      <c r="J915" s="9">
        <v>4.5918782745359897E-2</v>
      </c>
      <c r="K915" s="9">
        <v>145.94295827857701</v>
      </c>
      <c r="L915" s="11">
        <v>4.5527205435613001E-6</v>
      </c>
      <c r="M915" s="9">
        <v>5.94241786551387E-3</v>
      </c>
      <c r="N915" s="9">
        <v>0.57812975936643296</v>
      </c>
      <c r="O915" s="9">
        <v>0.85644317970086303</v>
      </c>
      <c r="P915" s="9" t="s">
        <v>2299</v>
      </c>
      <c r="Q915" s="9">
        <v>103751102</v>
      </c>
      <c r="R915" s="9" t="s">
        <v>1258</v>
      </c>
      <c r="S915" s="9">
        <v>1972</v>
      </c>
      <c r="T915" s="9">
        <v>39.644364830684701</v>
      </c>
      <c r="U915" s="9">
        <v>-121.43133790063401</v>
      </c>
      <c r="V915" s="9">
        <v>253</v>
      </c>
      <c r="W915" s="9">
        <v>310</v>
      </c>
      <c r="X915" s="9">
        <v>48758.189227830102</v>
      </c>
      <c r="Y915" s="15">
        <f>X915/1609.34</f>
        <v>30.29700947458592</v>
      </c>
      <c r="Z915" s="9">
        <v>33902.407318250996</v>
      </c>
      <c r="AA915" s="15">
        <f>Z915/1609.34</f>
        <v>21.06603161435806</v>
      </c>
      <c r="AB915" s="9">
        <v>14855.7819095791</v>
      </c>
      <c r="AC915" s="9">
        <v>33902.407318250996</v>
      </c>
      <c r="AD915" s="9">
        <v>14855.7819095791</v>
      </c>
      <c r="AE915" s="9">
        <v>1.82432228471275</v>
      </c>
      <c r="AF915" s="9">
        <v>3.0808633877194801E-2</v>
      </c>
      <c r="AG915" s="9">
        <v>28</v>
      </c>
      <c r="AH915" s="9">
        <v>13.396753</v>
      </c>
      <c r="AI915" s="9">
        <v>25.967825000000001</v>
      </c>
      <c r="AJ915" s="9">
        <v>3</v>
      </c>
      <c r="AK915" s="9">
        <v>2.5664340999999999</v>
      </c>
      <c r="AL915" s="9">
        <v>8.4593989999999994</v>
      </c>
      <c r="AM915" s="9">
        <v>9.0633140000000001E-2</v>
      </c>
      <c r="AN915" s="9">
        <v>7.1688600000000005E-2</v>
      </c>
      <c r="AO915" s="9">
        <v>5.3682145999999998E-3</v>
      </c>
      <c r="AP915" s="9">
        <v>4.4109720000000001</v>
      </c>
      <c r="AQ915" s="9">
        <v>294.21303999999998</v>
      </c>
      <c r="AR915" s="9">
        <v>48.677692</v>
      </c>
      <c r="AS915" s="9">
        <v>36.371654999999997</v>
      </c>
      <c r="AT915" s="9">
        <v>1.2690680000000001</v>
      </c>
      <c r="AU915" s="9">
        <v>11.477312</v>
      </c>
      <c r="AV915" s="9">
        <v>13.87519</v>
      </c>
      <c r="AW915" s="9">
        <v>0.80430060000000003</v>
      </c>
      <c r="AX915" s="12">
        <f ca="1">IFERROR(__xludf.DUMMYFUNCTION("1-(PERCENTRANK(FILTER(AG:AG, $A:$A=$A915), $AG915))"),0.986)</f>
        <v>0.98599999999999999</v>
      </c>
      <c r="AY915" s="13">
        <f ca="1">IFERROR(__xludf.DUMMYFUNCTION("PERCENTRANK(FILTER(K:K, $A:$A=$A915), $K915)"),0.988)</f>
        <v>0.98799999999999999</v>
      </c>
      <c r="AZ915" s="13">
        <f ca="1">IFERROR(__xludf.DUMMYFUNCTION("PERCENTRANK(FILTER(I:I, $A:$A=$A915), $I915)"),0.772)</f>
        <v>0.77200000000000002</v>
      </c>
      <c r="BA915" s="12">
        <f ca="1">IFERROR(__xludf.DUMMYFUNCTION("PERCENTRANK(FILTER(AI:AI, $A:$A=$A915), $AI915)"),0.934)</f>
        <v>0.93400000000000005</v>
      </c>
      <c r="BB915" s="13">
        <f ca="1">IFERROR(__xludf.DUMMYFUNCTION("PERCENTRANK(FILTER(AT:AT, $A:$A=$A915), $AT915)"),0.344)</f>
        <v>0.34399999999999997</v>
      </c>
      <c r="BC915" s="13">
        <f ca="1">IFERROR(__xludf.DUMMYFUNCTION("PERCENTRANK(FILTER(AU:AU, $A:$A=$A915), $AU915)"),0.026)</f>
        <v>2.5999999999999999E-2</v>
      </c>
      <c r="BM915" s="9">
        <v>5.2848864000000002E-2</v>
      </c>
      <c r="BN915" s="9">
        <v>4.9198332999999997E-2</v>
      </c>
      <c r="BO915" s="9">
        <v>2.3472803</v>
      </c>
      <c r="BP915" s="9">
        <v>16.025105</v>
      </c>
      <c r="BQ915" s="9">
        <v>0.73616225000000002</v>
      </c>
      <c r="BR915" s="9">
        <v>7.1995616</v>
      </c>
      <c r="BS915" s="9">
        <v>13.860661</v>
      </c>
      <c r="BT915" s="9">
        <v>9.4680649999999993</v>
      </c>
      <c r="BU915" s="9">
        <v>2.1981199999999999</v>
      </c>
      <c r="BV915" s="9">
        <v>3.9197955000000002</v>
      </c>
      <c r="BW915" s="9">
        <v>12.564391000000001</v>
      </c>
      <c r="BX915" s="9">
        <v>5.3875593999999998</v>
      </c>
      <c r="BY915" s="9">
        <v>7.6057424999999999</v>
      </c>
      <c r="BZ915" s="9">
        <v>3.6878679999999999</v>
      </c>
      <c r="CA915" s="9">
        <v>62.134377000000001</v>
      </c>
      <c r="CB915" s="9">
        <v>108.059845</v>
      </c>
      <c r="CC915" s="9">
        <v>54.840724999999999</v>
      </c>
      <c r="CD915" s="9">
        <v>96.211205000000007</v>
      </c>
    </row>
    <row r="916" spans="1:82" ht="15.75" customHeight="1" x14ac:dyDescent="0.2">
      <c r="A916" s="9" t="s">
        <v>73</v>
      </c>
      <c r="B916" s="9" t="s">
        <v>2491</v>
      </c>
      <c r="C916" s="9">
        <v>821</v>
      </c>
      <c r="D916" s="9">
        <v>1251</v>
      </c>
      <c r="E916" s="9">
        <v>2071.6075557867498</v>
      </c>
      <c r="F916" s="9">
        <v>4207</v>
      </c>
      <c r="G916" s="9">
        <v>3216.0637000000002</v>
      </c>
      <c r="H916" s="9">
        <v>618</v>
      </c>
      <c r="I916" s="16">
        <v>9.1894903959558301E-5</v>
      </c>
      <c r="J916" s="9">
        <v>381.38126378891297</v>
      </c>
      <c r="K916" s="9">
        <v>22.219933466345498</v>
      </c>
      <c r="L916" s="9">
        <v>3.03586087500263E-2</v>
      </c>
      <c r="M916" s="9">
        <v>9.6214203614171801E-4</v>
      </c>
      <c r="N916" s="9">
        <v>0.29736154028999201</v>
      </c>
      <c r="O916" s="9">
        <v>0.64414381545084598</v>
      </c>
      <c r="P916" s="9" t="s">
        <v>2492</v>
      </c>
      <c r="Q916" s="9">
        <v>152261107</v>
      </c>
      <c r="R916" s="9" t="s">
        <v>2493</v>
      </c>
      <c r="S916" s="9" t="s">
        <v>98</v>
      </c>
      <c r="T916" s="9">
        <v>38.693016936066599</v>
      </c>
      <c r="U916" s="9">
        <v>-120.82572672589301</v>
      </c>
      <c r="V916" s="9">
        <v>1083</v>
      </c>
      <c r="W916" s="9">
        <v>914</v>
      </c>
      <c r="X916" s="9">
        <v>143684.433612222</v>
      </c>
      <c r="Y916" s="15">
        <f>X916/1609.34</f>
        <v>89.281589727603858</v>
      </c>
      <c r="Z916" s="9">
        <v>90295.656157425998</v>
      </c>
      <c r="AA916" s="15">
        <f>Z916/1609.34</f>
        <v>56.10725897412977</v>
      </c>
      <c r="AB916" s="9">
        <v>53388.777454796596</v>
      </c>
      <c r="AC916" s="9">
        <v>81888.834746418594</v>
      </c>
      <c r="AD916" s="9">
        <v>45058.7964598334</v>
      </c>
      <c r="AE916" s="9">
        <v>0.59460377833558198</v>
      </c>
      <c r="AF916" s="9">
        <v>5.6791050647006999E-2</v>
      </c>
      <c r="AG916" s="9">
        <v>421</v>
      </c>
      <c r="AH916" s="9">
        <v>3.0196939999999999</v>
      </c>
      <c r="AI916" s="9">
        <v>8.9598750000000003</v>
      </c>
      <c r="AJ916" s="9">
        <v>2.6917808000000001</v>
      </c>
      <c r="AK916" s="9">
        <v>2.1913144999999998</v>
      </c>
      <c r="AL916" s="9">
        <v>5.9806530000000002</v>
      </c>
      <c r="AM916" s="9">
        <v>-4.5922133E-3</v>
      </c>
      <c r="AN916" s="9">
        <v>2.5402397E-2</v>
      </c>
      <c r="AO916" s="9">
        <v>5.7921759999999996E-3</v>
      </c>
      <c r="AP916" s="9">
        <v>2.6082082</v>
      </c>
      <c r="AQ916" s="9">
        <v>296.18536</v>
      </c>
      <c r="AR916" s="9">
        <v>46.814459999999997</v>
      </c>
      <c r="AS916" s="9">
        <v>32.650246000000003</v>
      </c>
      <c r="AT916" s="9">
        <v>1.2870138</v>
      </c>
      <c r="AU916" s="9">
        <v>12.424778999999999</v>
      </c>
      <c r="AV916" s="9">
        <v>14.190068999999999</v>
      </c>
      <c r="AW916" s="9">
        <v>3.8236197999999999</v>
      </c>
      <c r="AX916" s="12">
        <f ca="1">IFERROR(__xludf.DUMMYFUNCTION("1-(PERCENTRANK(FILTER(AG:AG, $A:$A=$A998), $AG998))"),0.7)</f>
        <v>0.7</v>
      </c>
      <c r="AY916" s="13">
        <f ca="1">IFERROR(__xludf.DUMMYFUNCTION("PERCENTRANK(FILTER(K:K, $A:$A=$A998), $K998)"),0.66)</f>
        <v>0.66</v>
      </c>
      <c r="AZ916" s="13">
        <f ca="1">IFERROR(__xludf.DUMMYFUNCTION("PERCENTRANK(FILTER(I:I, $A:$A=$A998), $I998)"),0.654)</f>
        <v>0.65400000000000003</v>
      </c>
      <c r="BA916" s="12">
        <f ca="1">IFERROR(__xludf.DUMMYFUNCTION("PERCENTRANK(FILTER(AI:AI, $A:$A=$A998), $AI998)"),0.393)</f>
        <v>0.39300000000000002</v>
      </c>
      <c r="BB916" s="13">
        <f ca="1">IFERROR(__xludf.DUMMYFUNCTION("PERCENTRANK(FILTER(AT:AT, $A:$A=$A998), $AT998)"),0.49)</f>
        <v>0.49</v>
      </c>
      <c r="BC916" s="13">
        <f ca="1">IFERROR(__xludf.DUMMYFUNCTION("PERCENTRANK(FILTER(AU:AU, $A:$A=$A998), $AU998)"),0.622)</f>
        <v>0.622</v>
      </c>
      <c r="BM916" s="9">
        <v>0.22082935000000001</v>
      </c>
      <c r="BN916" s="9">
        <v>4.1523761999999999E-2</v>
      </c>
      <c r="BO916" s="9">
        <v>2.9401709999999999</v>
      </c>
      <c r="BP916" s="9">
        <v>18.76923</v>
      </c>
      <c r="BQ916" s="9">
        <v>3.5170176</v>
      </c>
      <c r="BR916" s="9">
        <v>4.1644734999999997</v>
      </c>
      <c r="BS916" s="9">
        <v>7.5374460000000001</v>
      </c>
      <c r="BT916" s="9">
        <v>5.8293869999999997</v>
      </c>
      <c r="BU916" s="9">
        <v>2.3670567999999998</v>
      </c>
      <c r="BV916" s="9">
        <v>4.1091259999999998</v>
      </c>
      <c r="BW916" s="9">
        <v>12.904223999999999</v>
      </c>
      <c r="BX916" s="9">
        <v>6.2703639999999998</v>
      </c>
      <c r="BY916" s="9">
        <v>8.6211760000000002</v>
      </c>
      <c r="BZ916" s="9">
        <v>4.2485499999999998</v>
      </c>
      <c r="CA916" s="9">
        <v>49.10557</v>
      </c>
      <c r="CB916" s="9">
        <v>82.197556000000006</v>
      </c>
      <c r="CC916" s="9">
        <v>53.51914</v>
      </c>
      <c r="CD916" s="9">
        <v>90.410020000000003</v>
      </c>
    </row>
    <row r="917" spans="1:82" ht="15.75" hidden="1" customHeight="1" x14ac:dyDescent="0.2">
      <c r="A917" s="9" t="s">
        <v>91</v>
      </c>
      <c r="B917" s="9" t="s">
        <v>2302</v>
      </c>
      <c r="C917" s="9">
        <v>3383</v>
      </c>
      <c r="D917" s="9">
        <v>88</v>
      </c>
      <c r="E917" s="9">
        <v>124.104739334511</v>
      </c>
      <c r="F917" s="9">
        <v>443</v>
      </c>
      <c r="G917" s="9">
        <v>340.26125999999999</v>
      </c>
      <c r="H917" s="9">
        <v>22</v>
      </c>
      <c r="I917" s="10">
        <v>1.59491845393362E-4</v>
      </c>
      <c r="J917" s="9">
        <v>0.124415911702286</v>
      </c>
      <c r="K917" s="14">
        <v>5.2084293067455203</v>
      </c>
      <c r="L917" s="11">
        <v>2.06296803197364E-5</v>
      </c>
      <c r="M917" s="9">
        <v>4.1012828486683103E-4</v>
      </c>
      <c r="N917" s="9">
        <v>0.19864559819413</v>
      </c>
      <c r="O917" s="9">
        <v>0.36473367251612598</v>
      </c>
      <c r="P917" s="9" t="s">
        <v>2303</v>
      </c>
      <c r="Q917" s="9">
        <v>43021102</v>
      </c>
      <c r="R917" s="9" t="s">
        <v>2304</v>
      </c>
      <c r="S917" s="9">
        <v>851</v>
      </c>
      <c r="T917" s="9">
        <v>38.005684317465203</v>
      </c>
      <c r="U917" s="9">
        <v>-122.638004902589</v>
      </c>
      <c r="V917" s="9">
        <v>26</v>
      </c>
      <c r="W917" s="9">
        <v>139</v>
      </c>
      <c r="X917" s="9">
        <v>8471.5858520790407</v>
      </c>
      <c r="Z917" s="9">
        <v>2053.4749004970599</v>
      </c>
      <c r="AB917" s="9">
        <v>6418.1109515819799</v>
      </c>
      <c r="AC917" s="9">
        <v>2053.4749004970599</v>
      </c>
      <c r="AD917" s="9">
        <v>6418.1109515819799</v>
      </c>
      <c r="AE917" s="9">
        <v>9.0228222670702893E-3</v>
      </c>
      <c r="AF917" s="9">
        <v>3.5088205986539799E-3</v>
      </c>
      <c r="AG917" s="9">
        <v>921</v>
      </c>
      <c r="AH917" s="9">
        <v>7.6041800000000004</v>
      </c>
      <c r="AI917" s="9">
        <v>16.970359999999999</v>
      </c>
      <c r="AJ917" s="9">
        <v>3</v>
      </c>
      <c r="AK917" s="9">
        <v>2.9574802</v>
      </c>
      <c r="AL917" s="9">
        <v>7.2590054999999998</v>
      </c>
      <c r="AM917" s="9">
        <v>-4.4737010000000001</v>
      </c>
      <c r="AN917" s="9">
        <v>0.15961538</v>
      </c>
      <c r="AO917" s="9">
        <v>7.0230809999999996E-3</v>
      </c>
      <c r="AP917" s="9">
        <v>3.2537664999999998</v>
      </c>
      <c r="AQ917" s="9">
        <v>294.71555000000001</v>
      </c>
      <c r="AR917" s="9">
        <v>32.451880000000003</v>
      </c>
      <c r="AS917" s="9">
        <v>29.403030000000001</v>
      </c>
      <c r="AT917" s="9">
        <v>0.89730259999999995</v>
      </c>
      <c r="AU917" s="9">
        <v>15.319476</v>
      </c>
      <c r="AV917" s="9">
        <v>17.261976000000001</v>
      </c>
      <c r="AW917" s="9">
        <v>1.0838000000000001</v>
      </c>
      <c r="AX917" s="12">
        <f ca="1">IFERROR(__xludf.DUMMYFUNCTION("1-(PERCENTRANK(FILTER(AG:AG, $A:$A=$A917), $AG917))"),0.92)</f>
        <v>0.92</v>
      </c>
      <c r="AY917" s="13">
        <f ca="1">IFERROR(__xludf.DUMMYFUNCTION("PERCENTRANK(FILTER(K:K, $A:$A=$A917), $K917)"),0.816)</f>
        <v>0.81599999999999995</v>
      </c>
      <c r="AZ917" s="13">
        <f ca="1">IFERROR(__xludf.DUMMYFUNCTION("PERCENTRANK(FILTER(I:I, $A:$A=$A917), $I917)"),0.976)</f>
        <v>0.97599999999999998</v>
      </c>
      <c r="BA917" s="12">
        <f ca="1">IFERROR(__xludf.DUMMYFUNCTION("PERCENTRANK(FILTER(AI:AI, $A:$A=$A917), $AI917)"),0.819)</f>
        <v>0.81899999999999995</v>
      </c>
      <c r="BB917" s="13">
        <f ca="1">IFERROR(__xludf.DUMMYFUNCTION("PERCENTRANK(FILTER(AT:AT, $A:$A=$A917), $AT917)"),0.519)</f>
        <v>0.51900000000000002</v>
      </c>
      <c r="BC917" s="13">
        <f ca="1">IFERROR(__xludf.DUMMYFUNCTION("PERCENTRANK(FILTER(AU:AU, $A:$A=$A917), $AU917)"),0.546)</f>
        <v>0.54600000000000004</v>
      </c>
      <c r="BM917" s="9">
        <v>0.24307328</v>
      </c>
      <c r="BN917" s="9">
        <v>6.3076919999999995E-2</v>
      </c>
      <c r="BO917" s="9">
        <v>7.7619046999999997</v>
      </c>
      <c r="BP917" s="9">
        <v>22.190474999999999</v>
      </c>
      <c r="BQ917" s="9">
        <v>4.2792306</v>
      </c>
      <c r="BR917" s="9">
        <v>17.038461999999999</v>
      </c>
      <c r="BS917" s="9">
        <v>11.580727</v>
      </c>
      <c r="BT917" s="9">
        <v>9.7798069999999999</v>
      </c>
      <c r="BU917" s="9">
        <v>1.8793215999999999</v>
      </c>
      <c r="BV917" s="9">
        <v>3.5451220000000001</v>
      </c>
      <c r="BW917" s="9">
        <v>14.470165</v>
      </c>
      <c r="BX917" s="9">
        <v>10.516735000000001</v>
      </c>
      <c r="BY917" s="9">
        <v>10.772955</v>
      </c>
      <c r="BZ917" s="9">
        <v>7.6284765999999999</v>
      </c>
      <c r="CA917" s="9">
        <v>55.253999999999998</v>
      </c>
      <c r="CB917" s="9">
        <v>67.904510000000002</v>
      </c>
      <c r="CC917" s="9">
        <v>43.894516000000003</v>
      </c>
      <c r="CD917" s="9">
        <v>64.3827</v>
      </c>
    </row>
    <row r="918" spans="1:82" ht="15.75" hidden="1" customHeight="1" x14ac:dyDescent="0.2">
      <c r="A918" s="9" t="s">
        <v>81</v>
      </c>
      <c r="B918" s="9" t="s">
        <v>2305</v>
      </c>
      <c r="C918" s="9">
        <v>247</v>
      </c>
      <c r="D918" s="9">
        <v>478</v>
      </c>
      <c r="E918" s="9">
        <v>951.46578350060599</v>
      </c>
      <c r="F918" s="9">
        <v>868</v>
      </c>
      <c r="G918" s="9">
        <v>1076.9870000000001</v>
      </c>
      <c r="H918" s="9">
        <v>166</v>
      </c>
      <c r="I918" s="16">
        <v>5.4098927736400102E-5</v>
      </c>
      <c r="J918" s="9">
        <v>1203.1826589514999</v>
      </c>
      <c r="K918" s="9">
        <v>33.897201772153998</v>
      </c>
      <c r="L918" s="9">
        <v>6.6395886951407704E-2</v>
      </c>
      <c r="M918" s="9">
        <v>8.8973708052939103E-4</v>
      </c>
      <c r="N918" s="9">
        <v>0.55069124423963101</v>
      </c>
      <c r="O918" s="9">
        <v>0.883451452998394</v>
      </c>
      <c r="P918" s="9" t="s">
        <v>2306</v>
      </c>
      <c r="Q918" s="9">
        <v>103091102</v>
      </c>
      <c r="R918" s="9" t="s">
        <v>424</v>
      </c>
      <c r="S918" s="9">
        <v>2582</v>
      </c>
      <c r="T918" s="9">
        <v>39.656965148224998</v>
      </c>
      <c r="U918" s="9">
        <v>-121.631222306493</v>
      </c>
      <c r="V918" s="9">
        <v>269</v>
      </c>
      <c r="W918" s="9">
        <v>196</v>
      </c>
      <c r="X918" s="9">
        <v>48916.715508764799</v>
      </c>
      <c r="Y918" s="15">
        <f>X918/1609.34</f>
        <v>30.39551338360123</v>
      </c>
      <c r="Z918" s="9">
        <v>33761.119829846299</v>
      </c>
      <c r="AA918" s="15">
        <f>Z918/1609.34</f>
        <v>20.978239421033653</v>
      </c>
      <c r="AB918" s="9">
        <v>15155.5956789185</v>
      </c>
      <c r="AC918" s="9">
        <v>32088.860592294001</v>
      </c>
      <c r="AD918" s="9">
        <v>13553.9440287081</v>
      </c>
      <c r="AE918" s="9">
        <v>0.14769635536787801</v>
      </c>
      <c r="AF918" s="9">
        <v>8.9804220042424207E-3</v>
      </c>
      <c r="AG918" s="9">
        <v>459</v>
      </c>
      <c r="AH918" s="9">
        <v>1.2247754</v>
      </c>
      <c r="AI918" s="9">
        <v>3.7753708000000001</v>
      </c>
      <c r="AJ918" s="9">
        <v>2.1206896</v>
      </c>
      <c r="AK918" s="9">
        <v>2.5345711999999998</v>
      </c>
      <c r="AL918" s="9">
        <v>7.0458344999999998</v>
      </c>
      <c r="AM918" s="9">
        <v>-0.19666031</v>
      </c>
      <c r="AN918" s="9">
        <v>7.8448270000000004E-3</v>
      </c>
      <c r="AO918" s="9">
        <v>6.5100660000000001E-3</v>
      </c>
      <c r="AP918" s="9">
        <v>2.4733879999999999</v>
      </c>
      <c r="AQ918" s="9">
        <v>297.4708</v>
      </c>
      <c r="AR918" s="9">
        <v>46.90231</v>
      </c>
      <c r="AS918" s="9">
        <v>34.150264999999997</v>
      </c>
      <c r="AT918" s="9">
        <v>1.3956139999999999</v>
      </c>
      <c r="AU918" s="9">
        <v>12.384555000000001</v>
      </c>
      <c r="AV918" s="9">
        <v>14.161801000000001</v>
      </c>
      <c r="AW918" s="9">
        <v>1.5494642000000001</v>
      </c>
      <c r="AX918" s="12">
        <f ca="1">IFERROR(__xludf.DUMMYFUNCTION("1-(PERCENTRANK(FILTER(AG:AG, $A:$A=$A918), $AG918))"),0.711)</f>
        <v>0.71099999999999997</v>
      </c>
      <c r="AY918" s="13">
        <f ca="1">IFERROR(__xludf.DUMMYFUNCTION("PERCENTRANK(FILTER(K:K, $A:$A=$A918), $K918)"),0.785)</f>
        <v>0.78500000000000003</v>
      </c>
      <c r="AZ918" s="13">
        <f ca="1">IFERROR(__xludf.DUMMYFUNCTION("PERCENTRANK(FILTER(I:I, $A:$A=$A918), $I918)"),0.465)</f>
        <v>0.46500000000000002</v>
      </c>
      <c r="BA918" s="12">
        <f ca="1">IFERROR(__xludf.DUMMYFUNCTION("PERCENTRANK(FILTER(AI:AI, $A:$A=$A918), $AI918)"),0.098)</f>
        <v>9.8000000000000004E-2</v>
      </c>
      <c r="BB918" s="13">
        <f ca="1">IFERROR(__xludf.DUMMYFUNCTION("PERCENTRANK(FILTER(AT:AT, $A:$A=$A918), $AT918)"),0.592)</f>
        <v>0.59199999999999997</v>
      </c>
      <c r="BC918" s="13">
        <f ca="1">IFERROR(__xludf.DUMMYFUNCTION("PERCENTRANK(FILTER(AU:AU, $A:$A=$A918), $AU918)"),0.604)</f>
        <v>0.60399999999999998</v>
      </c>
      <c r="BM918" s="9">
        <v>4.2316932000000002E-2</v>
      </c>
      <c r="BN918" s="9">
        <v>1.5754310000000001E-2</v>
      </c>
      <c r="BO918" s="9">
        <v>1.6706828</v>
      </c>
      <c r="BP918" s="9">
        <v>14.554217</v>
      </c>
      <c r="BQ918" s="9">
        <v>2.6339869999999999</v>
      </c>
      <c r="BR918" s="9">
        <v>1.8706896</v>
      </c>
      <c r="BS918" s="9">
        <v>11.553990000000001</v>
      </c>
      <c r="BT918" s="9">
        <v>8.1033919999999995</v>
      </c>
      <c r="BU918" s="9">
        <v>2.6086206000000001</v>
      </c>
      <c r="BV918" s="9">
        <v>4.3362800000000004</v>
      </c>
      <c r="BW918" s="9">
        <v>12.091714</v>
      </c>
      <c r="BX918" s="9">
        <v>6.0176463</v>
      </c>
      <c r="BY918" s="9">
        <v>8.1281280000000002</v>
      </c>
      <c r="BZ918" s="9">
        <v>4.0947069999999997</v>
      </c>
      <c r="CA918" s="9">
        <v>55.831890000000001</v>
      </c>
      <c r="CB918" s="9">
        <v>97.212509999999995</v>
      </c>
      <c r="CC918" s="9">
        <v>56.61327</v>
      </c>
      <c r="CD918" s="9">
        <v>92.299544999999995</v>
      </c>
    </row>
    <row r="919" spans="1:82" ht="15.75" hidden="1" customHeight="1" x14ac:dyDescent="0.2">
      <c r="A919" s="9" t="s">
        <v>106</v>
      </c>
      <c r="B919" s="9" t="s">
        <v>2307</v>
      </c>
      <c r="C919" s="9">
        <v>3696</v>
      </c>
      <c r="D919" s="9">
        <v>261</v>
      </c>
      <c r="E919" s="9">
        <v>455.68466730060499</v>
      </c>
      <c r="F919" s="9">
        <v>568</v>
      </c>
      <c r="G919" s="9">
        <v>620.45389999999998</v>
      </c>
      <c r="H919" s="9">
        <v>30</v>
      </c>
      <c r="I919" s="16">
        <v>8.7470764750226701E-5</v>
      </c>
      <c r="J919" s="9">
        <v>3.7817662711383003E-2</v>
      </c>
      <c r="K919" s="9">
        <v>10.5380531386895</v>
      </c>
      <c r="L919" s="11">
        <v>3.30793987843081E-6</v>
      </c>
      <c r="M919" s="9">
        <v>4.08598345287221E-4</v>
      </c>
      <c r="N919" s="9">
        <v>0.45950704225352101</v>
      </c>
      <c r="O919" s="9">
        <v>0.73443756860109699</v>
      </c>
      <c r="P919" s="9" t="s">
        <v>2308</v>
      </c>
      <c r="Q919" s="9">
        <v>82021106</v>
      </c>
      <c r="R919" s="9" t="s">
        <v>1356</v>
      </c>
      <c r="S919" s="9" t="s">
        <v>2309</v>
      </c>
      <c r="T919" s="9">
        <v>37.161458005914199</v>
      </c>
      <c r="U919" s="9">
        <v>-121.981682403798</v>
      </c>
      <c r="V919" s="9">
        <v>40</v>
      </c>
      <c r="W919" s="9">
        <v>196</v>
      </c>
      <c r="X919" s="9">
        <v>12539.8682416703</v>
      </c>
      <c r="Z919" s="9">
        <v>2467.65521765726</v>
      </c>
      <c r="AB919" s="9">
        <v>10072.213024013001</v>
      </c>
      <c r="AC919" s="9">
        <v>2467.65521765726</v>
      </c>
      <c r="AD919" s="9">
        <v>10072.213024013001</v>
      </c>
      <c r="AE919" s="9">
        <v>1.22579503586166E-2</v>
      </c>
      <c r="AF919" s="9">
        <v>2.6241229425068E-3</v>
      </c>
      <c r="AG919" s="9">
        <v>923</v>
      </c>
      <c r="AH919" s="9">
        <v>11.795235999999999</v>
      </c>
      <c r="AI919" s="9">
        <v>26.279537000000001</v>
      </c>
      <c r="AJ919" s="9">
        <v>3</v>
      </c>
      <c r="AK919" s="9">
        <v>2.1325066000000001</v>
      </c>
      <c r="AL919" s="9">
        <v>5.4354459999999998</v>
      </c>
      <c r="AM919" s="9">
        <v>0.58414060000000001</v>
      </c>
      <c r="AN919" s="9">
        <v>0.1695122</v>
      </c>
      <c r="AO919" s="9">
        <v>6.5604089999999997E-3</v>
      </c>
      <c r="AP919" s="9">
        <v>2.8940457999999998</v>
      </c>
      <c r="AQ919" s="9">
        <v>294.16012999999998</v>
      </c>
      <c r="AR919" s="9">
        <v>42.188834999999997</v>
      </c>
      <c r="AS919" s="9">
        <v>35.398670000000003</v>
      </c>
      <c r="AT919" s="9">
        <v>0.98684950000000005</v>
      </c>
      <c r="AU919" s="9">
        <v>13.256539</v>
      </c>
      <c r="AV919" s="9">
        <v>14.946792</v>
      </c>
      <c r="AW919" s="9">
        <v>2.0871122</v>
      </c>
      <c r="AX919" s="12">
        <f ca="1">IFERROR(__xludf.DUMMYFUNCTION("1-(PERCENTRANK(FILTER(AG:AG, $A:$A=$A919), $AG919))"),0.857)</f>
        <v>0.85699999999999998</v>
      </c>
      <c r="AY919" s="13">
        <f ca="1">IFERROR(__xludf.DUMMYFUNCTION("PERCENTRANK(FILTER(K:K, $A:$A=$A919), $K919)"),0.832)</f>
        <v>0.83199999999999996</v>
      </c>
      <c r="AZ919" s="13">
        <f ca="1">IFERROR(__xludf.DUMMYFUNCTION("PERCENTRANK(FILTER(I:I, $A:$A=$A919), $I919)"),0.822)</f>
        <v>0.82199999999999995</v>
      </c>
      <c r="BA919" s="12">
        <f ca="1">IFERROR(__xludf.DUMMYFUNCTION("PERCENTRANK(FILTER(AI:AI, $A:$A=$A919), $AI919)"),0.982)</f>
        <v>0.98199999999999998</v>
      </c>
      <c r="BB919" s="13">
        <f ca="1">IFERROR(__xludf.DUMMYFUNCTION("PERCENTRANK(FILTER(AT:AT, $A:$A=$A919), $AT919)"),0.562)</f>
        <v>0.56200000000000006</v>
      </c>
      <c r="BC919" s="13">
        <f ca="1">IFERROR(__xludf.DUMMYFUNCTION("PERCENTRANK(FILTER(AU:AU, $A:$A=$A919), $AU919)"),0.114)</f>
        <v>0.114</v>
      </c>
      <c r="BM919" s="9">
        <v>0.12737249</v>
      </c>
      <c r="BN919" s="9">
        <v>0.14365853000000001</v>
      </c>
      <c r="BO919" s="9">
        <v>7.4545455</v>
      </c>
      <c r="BP919" s="9">
        <v>19.290323000000001</v>
      </c>
      <c r="BQ919" s="9">
        <v>1.2241464</v>
      </c>
      <c r="BR919" s="9">
        <v>13.853659</v>
      </c>
      <c r="BS919" s="9">
        <v>9.6779519999999994</v>
      </c>
      <c r="BT919" s="9">
        <v>8.1017489999999999</v>
      </c>
      <c r="BU919" s="9">
        <v>1.9041216000000001</v>
      </c>
      <c r="BV919" s="9">
        <v>3.6462292999999999</v>
      </c>
      <c r="BW919" s="9">
        <v>12.830132000000001</v>
      </c>
      <c r="BX919" s="9">
        <v>7.5659169999999998</v>
      </c>
      <c r="BY919" s="9">
        <v>7.9199767000000003</v>
      </c>
      <c r="BZ919" s="9">
        <v>4.5700060000000002</v>
      </c>
      <c r="CA919" s="9">
        <v>55.237243999999997</v>
      </c>
      <c r="CB919" s="9">
        <v>79.141030000000001</v>
      </c>
      <c r="CC919" s="9">
        <v>52.990389999999998</v>
      </c>
      <c r="CD919" s="9">
        <v>84.595740000000006</v>
      </c>
    </row>
    <row r="920" spans="1:82" ht="15.75" hidden="1" customHeight="1" x14ac:dyDescent="0.2">
      <c r="A920" s="9" t="s">
        <v>77</v>
      </c>
      <c r="B920" s="9" t="s">
        <v>2310</v>
      </c>
      <c r="C920" s="9">
        <v>43</v>
      </c>
      <c r="D920" s="9">
        <v>32</v>
      </c>
      <c r="E920" s="9">
        <v>59.299833499645402</v>
      </c>
      <c r="F920" s="9">
        <v>48</v>
      </c>
      <c r="G920" s="9">
        <v>68.405730000000005</v>
      </c>
      <c r="H920" s="9">
        <v>4</v>
      </c>
      <c r="I920" s="10">
        <v>1.79932678292971E-4</v>
      </c>
      <c r="J920" s="9">
        <v>3.7817189554707302E-2</v>
      </c>
      <c r="K920" s="9">
        <v>3.6596949696540801</v>
      </c>
      <c r="L920" s="11">
        <v>6.80454820209146E-6</v>
      </c>
      <c r="M920" s="9">
        <v>4.0754983638180398E-4</v>
      </c>
      <c r="N920" s="9">
        <v>0.66666666666666596</v>
      </c>
      <c r="O920" s="9">
        <v>0.866883994343292</v>
      </c>
      <c r="P920" s="9" t="s">
        <v>2311</v>
      </c>
      <c r="Q920" s="9">
        <v>42811111</v>
      </c>
      <c r="R920" s="9" t="s">
        <v>1126</v>
      </c>
      <c r="S920" s="9">
        <v>1703</v>
      </c>
      <c r="T920" s="9">
        <v>38.483537333291203</v>
      </c>
      <c r="U920" s="9">
        <v>-123.053790348107</v>
      </c>
      <c r="V920" s="9">
        <v>29</v>
      </c>
      <c r="W920" s="9">
        <v>67</v>
      </c>
      <c r="X920" s="9">
        <v>5819.9289978839797</v>
      </c>
      <c r="Z920" s="9">
        <v>2219.0170343989798</v>
      </c>
      <c r="AB920" s="9">
        <v>3600.9119634849899</v>
      </c>
      <c r="AC920" s="9">
        <v>2219.0170343989798</v>
      </c>
      <c r="AD920" s="9">
        <v>3600.9119634849899</v>
      </c>
      <c r="AE920" s="9">
        <v>1.6301993455272101E-3</v>
      </c>
      <c r="AF920" s="9">
        <v>7.1973071317188398E-4</v>
      </c>
      <c r="AG920" s="9">
        <v>924</v>
      </c>
      <c r="AH920" s="9">
        <v>16.604278999999998</v>
      </c>
      <c r="AI920" s="9">
        <v>28.281901999999999</v>
      </c>
      <c r="AJ920" s="9">
        <v>3</v>
      </c>
      <c r="AK920" s="9">
        <v>1.8066123000000001</v>
      </c>
      <c r="AL920" s="9">
        <v>5.3154620000000001</v>
      </c>
      <c r="AM920" s="9">
        <v>1.8794093000000001</v>
      </c>
      <c r="AN920" s="9">
        <v>0.15423076999999999</v>
      </c>
      <c r="AO920" s="9">
        <v>7.2213598000000004E-3</v>
      </c>
      <c r="AP920" s="9">
        <v>3.7717315999999999</v>
      </c>
      <c r="AQ920" s="9">
        <v>294.21940000000001</v>
      </c>
      <c r="AR920" s="9">
        <v>22.811185999999999</v>
      </c>
      <c r="AS920" s="9">
        <v>23.40776</v>
      </c>
      <c r="AT920" s="9">
        <v>0.70947689999999997</v>
      </c>
      <c r="AU920" s="9">
        <v>18.00311</v>
      </c>
      <c r="AV920" s="9">
        <v>20.158860000000001</v>
      </c>
      <c r="AW920" s="9">
        <v>0.53270770000000001</v>
      </c>
      <c r="AX920" s="12">
        <f ca="1">IFERROR(__xludf.DUMMYFUNCTION("1-(PERCENTRANK(FILTER(AG:AG, $A:$A=$A920), $AG920))"),0.631)</f>
        <v>0.63100000000000001</v>
      </c>
      <c r="AY920" s="13">
        <f ca="1">IFERROR(__xludf.DUMMYFUNCTION("PERCENTRANK(FILTER(K:K, $A:$A=$A920), $K920)"),0.431)</f>
        <v>0.43099999999999999</v>
      </c>
      <c r="AZ920" s="13">
        <f ca="1">IFERROR(__xludf.DUMMYFUNCTION("PERCENTRANK(FILTER(I:I, $A:$A=$A920), $I920)"),0.903)</f>
        <v>0.90300000000000002</v>
      </c>
      <c r="BA920" s="12">
        <f ca="1">IFERROR(__xludf.DUMMYFUNCTION("PERCENTRANK(FILTER(AI:AI, $A:$A=$A920), $AI920)"),0.811)</f>
        <v>0.81100000000000005</v>
      </c>
      <c r="BB920" s="13">
        <f ca="1">IFERROR(__xludf.DUMMYFUNCTION("PERCENTRANK(FILTER(AT:AT, $A:$A=$A920), $AT920)"),0.196)</f>
        <v>0.19600000000000001</v>
      </c>
      <c r="BC920" s="13">
        <f ca="1">IFERROR(__xludf.DUMMYFUNCTION("PERCENTRANK(FILTER(AU:AU, $A:$A=$A920), $AU920)"),0.846)</f>
        <v>0.84599999999999997</v>
      </c>
      <c r="BM920" s="9">
        <v>2.5230872000000001E-2</v>
      </c>
      <c r="BN920" s="9">
        <v>2.0384614999999998E-2</v>
      </c>
      <c r="BO920" s="9">
        <v>4.7894734999999997</v>
      </c>
      <c r="BP920" s="9">
        <v>19.368421999999999</v>
      </c>
      <c r="BQ920" s="9">
        <v>0.10230769000000001</v>
      </c>
      <c r="BR920" s="9">
        <v>1.8461539</v>
      </c>
      <c r="BS920" s="9">
        <v>10.885068</v>
      </c>
      <c r="BT920" s="9">
        <v>8.9695800000000006</v>
      </c>
      <c r="BU920" s="9">
        <v>1.7359924</v>
      </c>
      <c r="BV920" s="9">
        <v>2.7775439999999998</v>
      </c>
      <c r="BW920" s="9">
        <v>16.797930000000001</v>
      </c>
      <c r="BX920" s="9">
        <v>14.232725</v>
      </c>
      <c r="BY920" s="9">
        <v>12.751367</v>
      </c>
      <c r="BZ920" s="9">
        <v>11.015006</v>
      </c>
      <c r="CA920" s="9">
        <v>43.363857000000003</v>
      </c>
      <c r="CB920" s="9">
        <v>50.234000000000002</v>
      </c>
      <c r="CC920" s="9">
        <v>35.86007</v>
      </c>
      <c r="CD920" s="9">
        <v>45.49333</v>
      </c>
    </row>
    <row r="921" spans="1:82" ht="15.75" hidden="1" customHeight="1" x14ac:dyDescent="0.2">
      <c r="A921" s="9" t="s">
        <v>77</v>
      </c>
      <c r="B921" s="9" t="s">
        <v>2312</v>
      </c>
      <c r="C921" s="9">
        <v>9009</v>
      </c>
      <c r="D921" s="9">
        <v>171</v>
      </c>
      <c r="E921" s="9">
        <v>304.484815859854</v>
      </c>
      <c r="F921" s="9">
        <v>195</v>
      </c>
      <c r="G921" s="9">
        <v>315.42250000000001</v>
      </c>
      <c r="H921" s="9">
        <v>25</v>
      </c>
      <c r="I921" s="16">
        <v>7.3456328827887699E-5</v>
      </c>
      <c r="J921" s="9">
        <v>3.7818006843102603E-2</v>
      </c>
      <c r="K921" s="9">
        <v>7.8688486534006401</v>
      </c>
      <c r="L921" s="11">
        <v>2.77797194628225E-6</v>
      </c>
      <c r="M921" s="9">
        <v>4.0669425143278202E-4</v>
      </c>
      <c r="N921" s="9">
        <v>0.87692307692307603</v>
      </c>
      <c r="O921" s="9">
        <v>0.96532374830691903</v>
      </c>
      <c r="P921" s="9" t="s">
        <v>2313</v>
      </c>
      <c r="Q921" s="9">
        <v>42841112</v>
      </c>
      <c r="R921" s="9" t="s">
        <v>2231</v>
      </c>
      <c r="S921" s="9" t="s">
        <v>98</v>
      </c>
      <c r="T921" s="9">
        <v>38.786106404892102</v>
      </c>
      <c r="U921" s="9">
        <v>-123.522069575323</v>
      </c>
      <c r="V921" s="9">
        <v>45</v>
      </c>
      <c r="W921" s="9">
        <v>44</v>
      </c>
      <c r="X921" s="9">
        <v>5487.8185484156602</v>
      </c>
      <c r="Z921" s="9">
        <v>3460.0472179046201</v>
      </c>
      <c r="AB921" s="9">
        <v>2027.7713305110301</v>
      </c>
      <c r="AC921" s="9">
        <v>2540.88840787972</v>
      </c>
      <c r="AD921" s="9">
        <v>785.29212342226106</v>
      </c>
      <c r="AE921" s="9">
        <v>1.0167356285819501E-2</v>
      </c>
      <c r="AF921" s="9">
        <v>1.83640822069719E-3</v>
      </c>
      <c r="AG921" s="9">
        <v>925</v>
      </c>
      <c r="AH921" s="9">
        <v>10.988977999999999</v>
      </c>
      <c r="AI921" s="9">
        <v>24.186032999999998</v>
      </c>
      <c r="AJ921" s="9">
        <v>2</v>
      </c>
      <c r="AK921" s="9">
        <v>3.7824078000000001</v>
      </c>
      <c r="AL921" s="9">
        <v>8.9659859999999991</v>
      </c>
      <c r="AM921" s="9">
        <v>2.4326837000000001</v>
      </c>
      <c r="AN921" s="9">
        <v>3.1944443000000003E-2</v>
      </c>
      <c r="AO921" s="9">
        <v>6.8719243000000003E-3</v>
      </c>
      <c r="AP921" s="9">
        <v>2.7590629999999998</v>
      </c>
      <c r="AQ921" s="9">
        <v>290.96640000000002</v>
      </c>
      <c r="AR921" s="9">
        <v>20.262540000000001</v>
      </c>
      <c r="AS921" s="9">
        <v>24.685676999999998</v>
      </c>
      <c r="AT921" s="9">
        <v>0.48066293999999998</v>
      </c>
      <c r="AU921" s="9">
        <v>18.627022</v>
      </c>
      <c r="AV921" s="9">
        <v>20.734929999999999</v>
      </c>
      <c r="AW921" s="9">
        <v>8.240634</v>
      </c>
      <c r="AX921" s="12">
        <f ca="1">IFERROR(__xludf.DUMMYFUNCTION("1-(PERCENTRANK(FILTER(AG:AG, $A:$A=$A921), $AG921))"),0.63)</f>
        <v>0.63</v>
      </c>
      <c r="AY921" s="13">
        <f ca="1">IFERROR(__xludf.DUMMYFUNCTION("PERCENTRANK(FILTER(K:K, $A:$A=$A921), $K921)"),0.667)</f>
        <v>0.66700000000000004</v>
      </c>
      <c r="AZ921" s="13">
        <f ca="1">IFERROR(__xludf.DUMMYFUNCTION("PERCENTRANK(FILTER(I:I, $A:$A=$A921), $I921)"),0.251)</f>
        <v>0.251</v>
      </c>
      <c r="BA921" s="12">
        <f ca="1">IFERROR(__xludf.DUMMYFUNCTION("PERCENTRANK(FILTER(AI:AI, $A:$A=$A921), $AI921)"),0.712)</f>
        <v>0.71199999999999997</v>
      </c>
      <c r="BB921" s="13">
        <f ca="1">IFERROR(__xludf.DUMMYFUNCTION("PERCENTRANK(FILTER(AT:AT, $A:$A=$A921), $AT921)"),0.096)</f>
        <v>9.6000000000000002E-2</v>
      </c>
      <c r="BC921" s="13">
        <f ca="1">IFERROR(__xludf.DUMMYFUNCTION("PERCENTRANK(FILTER(AU:AU, $A:$A=$A921), $AU921)"),0.911)</f>
        <v>0.91100000000000003</v>
      </c>
      <c r="BM921" s="9">
        <v>0.14952462999999999</v>
      </c>
      <c r="BN921" s="9">
        <v>7.5889269999999995E-2</v>
      </c>
      <c r="BO921" s="9">
        <v>2.9333334</v>
      </c>
      <c r="BP921" s="9">
        <v>15.4</v>
      </c>
      <c r="BQ921" s="9">
        <v>1.1825000000000001</v>
      </c>
      <c r="BR921" s="9">
        <v>5.4166664999999998</v>
      </c>
      <c r="BS921" s="9">
        <v>13.801233999999999</v>
      </c>
      <c r="BT921" s="9">
        <v>12.033284999999999</v>
      </c>
      <c r="BU921" s="9">
        <v>1.3605311</v>
      </c>
      <c r="BV921" s="9">
        <v>2.0232766</v>
      </c>
      <c r="BW921" s="9">
        <v>17.922518</v>
      </c>
      <c r="BX921" s="9">
        <v>15.099613</v>
      </c>
      <c r="BY921" s="9">
        <v>13.711767999999999</v>
      </c>
      <c r="BZ921" s="9">
        <v>11.354671</v>
      </c>
      <c r="CA921" s="9">
        <v>49.454093999999998</v>
      </c>
      <c r="CB921" s="9">
        <v>55.620747000000001</v>
      </c>
      <c r="CC921" s="9">
        <v>31.321536999999999</v>
      </c>
      <c r="CD921" s="9">
        <v>42.142913999999998</v>
      </c>
    </row>
    <row r="922" spans="1:82" ht="15.75" hidden="1" customHeight="1" x14ac:dyDescent="0.2">
      <c r="A922" s="9" t="s">
        <v>77</v>
      </c>
      <c r="B922" s="9" t="s">
        <v>2314</v>
      </c>
      <c r="C922" s="9">
        <v>1536</v>
      </c>
      <c r="D922" s="9">
        <v>442</v>
      </c>
      <c r="E922" s="9">
        <v>611.670463712725</v>
      </c>
      <c r="F922" s="9">
        <v>619</v>
      </c>
      <c r="G922" s="9">
        <v>704.37285999999995</v>
      </c>
      <c r="H922" s="9">
        <v>45</v>
      </c>
      <c r="I922" s="10">
        <v>1.53557248672263E-4</v>
      </c>
      <c r="J922" s="9">
        <v>1.9744077035199401</v>
      </c>
      <c r="K922" s="9">
        <v>4.7901124324028599</v>
      </c>
      <c r="L922" s="9">
        <v>2.7260445934364799E-4</v>
      </c>
      <c r="M922" s="9">
        <v>4.0661061997676899E-4</v>
      </c>
      <c r="N922" s="9">
        <v>0.71405492730209996</v>
      </c>
      <c r="O922" s="9">
        <v>0.86839015977887302</v>
      </c>
      <c r="P922" s="9" t="s">
        <v>2315</v>
      </c>
      <c r="Q922" s="9">
        <v>42681102</v>
      </c>
      <c r="R922" s="9" t="s">
        <v>782</v>
      </c>
      <c r="S922" s="9">
        <v>64908</v>
      </c>
      <c r="T922" s="9">
        <v>39.681177468767899</v>
      </c>
      <c r="U922" s="9">
        <v>-123.477362420814</v>
      </c>
      <c r="V922" s="9">
        <v>168</v>
      </c>
      <c r="W922" s="9">
        <v>226</v>
      </c>
      <c r="X922" s="9">
        <v>21107.469333842098</v>
      </c>
      <c r="Z922" s="9">
        <v>10255.6360641996</v>
      </c>
      <c r="AB922" s="9">
        <v>10851.8332696425</v>
      </c>
      <c r="AC922" s="9">
        <v>5371.19598753629</v>
      </c>
      <c r="AD922" s="9">
        <v>5773.7114011066897</v>
      </c>
      <c r="AE922" s="9">
        <v>1.8297477898954601E-2</v>
      </c>
      <c r="AF922" s="9">
        <v>6.9100761902518501E-3</v>
      </c>
      <c r="AG922" s="9">
        <v>926</v>
      </c>
      <c r="AH922" s="9">
        <v>6.8030629999999999</v>
      </c>
      <c r="AI922" s="9">
        <v>18.759982999999998</v>
      </c>
      <c r="AJ922" s="9">
        <v>2</v>
      </c>
      <c r="AK922" s="9">
        <v>2.1181698</v>
      </c>
      <c r="AL922" s="9">
        <v>6.0130480000000004</v>
      </c>
      <c r="AM922" s="9">
        <v>-0.25553039999999999</v>
      </c>
      <c r="AN922" s="9">
        <v>5.1739130000000001E-2</v>
      </c>
      <c r="AO922" s="9">
        <v>6.3619096999999996E-3</v>
      </c>
      <c r="AP922" s="9">
        <v>5.0997339999999998</v>
      </c>
      <c r="AQ922" s="9">
        <v>293.30079999999998</v>
      </c>
      <c r="AR922" s="9">
        <v>30.260798000000001</v>
      </c>
      <c r="AS922" s="9">
        <v>31.434387000000001</v>
      </c>
      <c r="AT922" s="9">
        <v>0.86203339999999995</v>
      </c>
      <c r="AU922" s="9">
        <v>16.348759000000001</v>
      </c>
      <c r="AV922" s="9">
        <v>19.193096000000001</v>
      </c>
      <c r="AW922" s="9">
        <v>2.3802683</v>
      </c>
      <c r="AX922" s="12">
        <f ca="1">IFERROR(__xludf.DUMMYFUNCTION("1-(PERCENTRANK(FILTER(AG:AG, $A:$A=$A922), $AG922))"),0.628)</f>
        <v>0.628</v>
      </c>
      <c r="AY922" s="13">
        <f ca="1">IFERROR(__xludf.DUMMYFUNCTION("PERCENTRANK(FILTER(K:K, $A:$A=$A922), $K922)"),0.518)</f>
        <v>0.51800000000000002</v>
      </c>
      <c r="AZ922" s="13">
        <f ca="1">IFERROR(__xludf.DUMMYFUNCTION("PERCENTRANK(FILTER(I:I, $A:$A=$A922), $I922)"),0.816)</f>
        <v>0.81599999999999995</v>
      </c>
      <c r="BA922" s="12">
        <f ca="1">IFERROR(__xludf.DUMMYFUNCTION("PERCENTRANK(FILTER(AI:AI, $A:$A=$A922), $AI922)"),0.519)</f>
        <v>0.51900000000000002</v>
      </c>
      <c r="BB922" s="13">
        <f ca="1">IFERROR(__xludf.DUMMYFUNCTION("PERCENTRANK(FILTER(AT:AT, $A:$A=$A922), $AT922)"),0.464)</f>
        <v>0.46400000000000002</v>
      </c>
      <c r="BC922" s="13">
        <f ca="1">IFERROR(__xludf.DUMMYFUNCTION("PERCENTRANK(FILTER(AU:AU, $A:$A=$A922), $AU922)"),0.539)</f>
        <v>0.53900000000000003</v>
      </c>
      <c r="BM922" s="9">
        <v>0.1862799</v>
      </c>
      <c r="BN922" s="9">
        <v>9.2173909999999998E-2</v>
      </c>
      <c r="BO922" s="9">
        <v>3.6779660000000001</v>
      </c>
      <c r="BP922" s="9">
        <v>20</v>
      </c>
      <c r="BQ922" s="9">
        <v>5.4592752000000004</v>
      </c>
      <c r="BR922" s="9">
        <v>8.9710140000000003</v>
      </c>
      <c r="BS922" s="9">
        <v>13.877884999999999</v>
      </c>
      <c r="BT922" s="9">
        <v>10.774438999999999</v>
      </c>
      <c r="BU922" s="9">
        <v>1.6703577000000001</v>
      </c>
      <c r="BV922" s="9">
        <v>3.273466</v>
      </c>
      <c r="BW922" s="9">
        <v>16.986571999999999</v>
      </c>
      <c r="BX922" s="9">
        <v>8.4840029999999995</v>
      </c>
      <c r="BY922" s="9">
        <v>10.420260000000001</v>
      </c>
      <c r="BZ922" s="9">
        <v>5.1815543000000002</v>
      </c>
      <c r="CA922" s="9">
        <v>53.005946999999999</v>
      </c>
      <c r="CB922" s="9">
        <v>92.210883999999993</v>
      </c>
      <c r="CC922" s="9">
        <v>36.113135999999997</v>
      </c>
      <c r="CD922" s="9">
        <v>77.314220000000006</v>
      </c>
    </row>
    <row r="923" spans="1:82" ht="15.75" hidden="1" customHeight="1" x14ac:dyDescent="0.2">
      <c r="A923" s="9" t="s">
        <v>91</v>
      </c>
      <c r="B923" s="9" t="s">
        <v>2316</v>
      </c>
      <c r="C923" s="9">
        <v>500</v>
      </c>
      <c r="D923" s="9">
        <v>898</v>
      </c>
      <c r="E923" s="9">
        <v>1301.14850162164</v>
      </c>
      <c r="F923" s="9">
        <v>1354</v>
      </c>
      <c r="G923" s="9">
        <v>1549.9708000000001</v>
      </c>
      <c r="H923" s="9">
        <v>98</v>
      </c>
      <c r="I923" s="10">
        <v>1.66044840978206E-4</v>
      </c>
      <c r="J923" s="9">
        <v>44.087192383342803</v>
      </c>
      <c r="K923" s="14">
        <v>3.7508609718177399</v>
      </c>
      <c r="L923" s="9">
        <v>8.0605567970876493E-3</v>
      </c>
      <c r="M923" s="9">
        <v>4.0588447004329299E-4</v>
      </c>
      <c r="N923" s="9">
        <v>0.663220088626292</v>
      </c>
      <c r="O923" s="9">
        <v>0.83946644702662798</v>
      </c>
      <c r="P923" s="9" t="s">
        <v>2317</v>
      </c>
      <c r="Q923" s="9">
        <v>42711101</v>
      </c>
      <c r="R923" s="9" t="s">
        <v>348</v>
      </c>
      <c r="S923" s="9">
        <v>43924</v>
      </c>
      <c r="T923" s="9">
        <v>38.595124904459801</v>
      </c>
      <c r="U923" s="9">
        <v>-122.60233593613501</v>
      </c>
      <c r="V923" s="9">
        <v>207</v>
      </c>
      <c r="W923" s="9">
        <v>285</v>
      </c>
      <c r="X923" s="9">
        <v>36562.914759247004</v>
      </c>
      <c r="Z923" s="9">
        <v>14779.574660779501</v>
      </c>
      <c r="AB923" s="9">
        <v>21783.340098467499</v>
      </c>
      <c r="AC923" s="9">
        <v>11371.113539488</v>
      </c>
      <c r="AD923" s="9">
        <v>14720.535682149801</v>
      </c>
      <c r="AE923" s="9">
        <v>3.9776678064242697E-2</v>
      </c>
      <c r="AF923" s="9">
        <v>1.62723944158642E-2</v>
      </c>
      <c r="AG923" s="9">
        <v>927</v>
      </c>
      <c r="AH923" s="9">
        <v>9.2250840000000007</v>
      </c>
      <c r="AI923" s="9">
        <v>19.793130000000001</v>
      </c>
      <c r="AJ923" s="9">
        <v>2.9943502</v>
      </c>
      <c r="AK923" s="9">
        <v>2.0164882999999998</v>
      </c>
      <c r="AL923" s="9">
        <v>5.1203612999999999</v>
      </c>
      <c r="AM923" s="9">
        <v>0.40605098000000001</v>
      </c>
      <c r="AN923" s="9">
        <v>6.7853109999999994E-2</v>
      </c>
      <c r="AO923" s="9">
        <v>6.5039876000000003E-3</v>
      </c>
      <c r="AP923" s="9">
        <v>2.7243586</v>
      </c>
      <c r="AQ923" s="9">
        <v>296.30182000000002</v>
      </c>
      <c r="AR923" s="9">
        <v>37.560844000000003</v>
      </c>
      <c r="AS923" s="9">
        <v>32.052906</v>
      </c>
      <c r="AT923" s="9">
        <v>1.0882486</v>
      </c>
      <c r="AU923" s="9">
        <v>14.507201</v>
      </c>
      <c r="AV923" s="9">
        <v>16.313144999999999</v>
      </c>
      <c r="AW923" s="9">
        <v>6.5072665000000001</v>
      </c>
      <c r="AX923" s="12">
        <f ca="1">IFERROR(__xludf.DUMMYFUNCTION("1-(PERCENTRANK(FILTER(AG:AG, $A:$A=$A923), $AG923))"),0.918)</f>
        <v>0.91800000000000004</v>
      </c>
      <c r="AY923" s="13">
        <f ca="1">IFERROR(__xludf.DUMMYFUNCTION("PERCENTRANK(FILTER(K:K, $A:$A=$A923), $K923)"),0.745)</f>
        <v>0.745</v>
      </c>
      <c r="AZ923" s="13">
        <f ca="1">IFERROR(__xludf.DUMMYFUNCTION("PERCENTRANK(FILTER(I:I, $A:$A=$A923), $I923)"),0.984)</f>
        <v>0.98399999999999999</v>
      </c>
      <c r="BA923" s="12">
        <f ca="1">IFERROR(__xludf.DUMMYFUNCTION("PERCENTRANK(FILTER(AI:AI, $A:$A=$A923), $AI923)"),0.907)</f>
        <v>0.90700000000000003</v>
      </c>
      <c r="BB923" s="13">
        <f ca="1">IFERROR(__xludf.DUMMYFUNCTION("PERCENTRANK(FILTER(AT:AT, $A:$A=$A923), $AT923)"),0.868)</f>
        <v>0.86799999999999999</v>
      </c>
      <c r="BC923" s="13">
        <f ca="1">IFERROR(__xludf.DUMMYFUNCTION("PERCENTRANK(FILTER(AU:AU, $A:$A=$A923), $AU923)"),0.245)</f>
        <v>0.245</v>
      </c>
      <c r="BM923" s="9">
        <v>0.21510831999999999</v>
      </c>
      <c r="BN923" s="9">
        <v>4.7514125999999997E-2</v>
      </c>
      <c r="BO923" s="9">
        <v>3.3109242999999999</v>
      </c>
      <c r="BP923" s="9">
        <v>17.974789999999999</v>
      </c>
      <c r="BQ923" s="9">
        <v>3.113051</v>
      </c>
      <c r="BR923" s="9">
        <v>7.6497172999999998</v>
      </c>
      <c r="BS923" s="9">
        <v>10.77365</v>
      </c>
      <c r="BT923" s="9">
        <v>7.9197939999999996</v>
      </c>
      <c r="BU923" s="9">
        <v>2.0902873999999998</v>
      </c>
      <c r="BV923" s="9">
        <v>3.9493586999999999</v>
      </c>
      <c r="BW923" s="9">
        <v>14.735848000000001</v>
      </c>
      <c r="BX923" s="9">
        <v>8.428566</v>
      </c>
      <c r="BY923" s="9">
        <v>8.8779570000000003</v>
      </c>
      <c r="BZ923" s="9">
        <v>4.9743433000000001</v>
      </c>
      <c r="CA923" s="9">
        <v>50.807290000000002</v>
      </c>
      <c r="CB923" s="9">
        <v>81.788703999999996</v>
      </c>
      <c r="CC923" s="9">
        <v>46.741639999999997</v>
      </c>
      <c r="CD923" s="9">
        <v>79.869330000000005</v>
      </c>
    </row>
    <row r="924" spans="1:82" ht="15.75" hidden="1" customHeight="1" x14ac:dyDescent="0.2">
      <c r="A924" s="9" t="s">
        <v>77</v>
      </c>
      <c r="B924" s="9" t="s">
        <v>2318</v>
      </c>
      <c r="C924" s="9">
        <v>7539</v>
      </c>
      <c r="D924" s="9">
        <v>294</v>
      </c>
      <c r="E924" s="9">
        <v>382.33236506631602</v>
      </c>
      <c r="F924" s="9">
        <v>1256</v>
      </c>
      <c r="G924" s="9">
        <v>925.84479999999996</v>
      </c>
      <c r="H924" s="9">
        <v>129</v>
      </c>
      <c r="I924" s="16">
        <v>8.3108758542581996E-5</v>
      </c>
      <c r="J924" s="9">
        <v>0.12217003614313</v>
      </c>
      <c r="K924" s="9">
        <v>4.6413516433398998</v>
      </c>
      <c r="L924" s="11">
        <v>1.1292076923388499E-5</v>
      </c>
      <c r="M924" s="9">
        <v>2.32415962139079E-4</v>
      </c>
      <c r="N924" s="9">
        <v>0.234076433121019</v>
      </c>
      <c r="O924" s="9">
        <v>0.41295514128062</v>
      </c>
      <c r="P924" s="9" t="s">
        <v>2319</v>
      </c>
      <c r="Q924" s="9">
        <v>42721103</v>
      </c>
      <c r="R924" s="9" t="s">
        <v>2320</v>
      </c>
      <c r="S924" s="9">
        <v>3052</v>
      </c>
      <c r="T924" s="9">
        <v>38.291110334353299</v>
      </c>
      <c r="U924" s="9">
        <v>-122.43943839642699</v>
      </c>
      <c r="V924" s="9">
        <v>238</v>
      </c>
      <c r="W924" s="9">
        <v>278</v>
      </c>
      <c r="X924" s="9">
        <v>53420.248019773499</v>
      </c>
      <c r="Y924" s="15">
        <f>X924/1609.34</f>
        <v>33.193885704558078</v>
      </c>
      <c r="Z924" s="9">
        <v>26080.101598609501</v>
      </c>
      <c r="AA924" s="15">
        <f>Z924/1609.34</f>
        <v>16.205464102432988</v>
      </c>
      <c r="AB924" s="9">
        <v>27340.1464211639</v>
      </c>
      <c r="AC924" s="9">
        <v>21211.169258364</v>
      </c>
      <c r="AD924" s="9">
        <v>20130.944997553699</v>
      </c>
      <c r="AE924" s="9">
        <v>2.9981659115941101E-2</v>
      </c>
      <c r="AF924" s="9">
        <v>1.0721029851993E-2</v>
      </c>
      <c r="AG924" s="9">
        <v>1302</v>
      </c>
      <c r="AH924" s="9">
        <v>3.8454318000000001</v>
      </c>
      <c r="AI924" s="9">
        <v>9.1307039999999997</v>
      </c>
      <c r="AJ924" s="9">
        <v>3</v>
      </c>
      <c r="AK924" s="9">
        <v>2.130306</v>
      </c>
      <c r="AL924" s="9">
        <v>6.3748610000000001</v>
      </c>
      <c r="AM924" s="9">
        <v>1.2887052999999999</v>
      </c>
      <c r="AN924" s="9">
        <v>4.5955677E-2</v>
      </c>
      <c r="AO924" s="9">
        <v>6.8457765000000002E-3</v>
      </c>
      <c r="AP924" s="9">
        <v>2.8515155000000001</v>
      </c>
      <c r="AQ924" s="9">
        <v>295.65514999999999</v>
      </c>
      <c r="AR924" s="9">
        <v>36.326770000000003</v>
      </c>
      <c r="AS924" s="9">
        <v>31.033280999999999</v>
      </c>
      <c r="AT924" s="9">
        <v>0.99317913999999996</v>
      </c>
      <c r="AU924" s="9">
        <v>14.67844</v>
      </c>
      <c r="AV924" s="9">
        <v>16.429767999999999</v>
      </c>
      <c r="AW924" s="9">
        <v>0.59546613999999998</v>
      </c>
      <c r="AX924" s="12">
        <f ca="1">IFERROR(__xludf.DUMMYFUNCTION("1-(PERCENTRANK(FILTER(AG:AG, $A:$A=$A924), $AG924))"),0.448999999999999)</f>
        <v>0.44899999999999901</v>
      </c>
      <c r="AY924" s="13">
        <f ca="1">IFERROR(__xludf.DUMMYFUNCTION("PERCENTRANK(FILTER(K:K, $A:$A=$A924), $K924)"),0.511)</f>
        <v>0.51100000000000001</v>
      </c>
      <c r="AZ924" s="13">
        <f ca="1">IFERROR(__xludf.DUMMYFUNCTION("PERCENTRANK(FILTER(I:I, $A:$A=$A924), $I924)"),0.357)</f>
        <v>0.35699999999999998</v>
      </c>
      <c r="BA924" s="12">
        <f ca="1">IFERROR(__xludf.DUMMYFUNCTION("PERCENTRANK(FILTER(AI:AI, $A:$A=$A924), $AI924)"),0.162)</f>
        <v>0.16200000000000001</v>
      </c>
      <c r="BB924" s="13">
        <f ca="1">IFERROR(__xludf.DUMMYFUNCTION("PERCENTRANK(FILTER(AT:AT, $A:$A=$A924), $AT924)"),0.623)</f>
        <v>0.623</v>
      </c>
      <c r="BC924" s="13">
        <f ca="1">IFERROR(__xludf.DUMMYFUNCTION("PERCENTRANK(FILTER(AU:AU, $A:$A=$A924), $AU924)"),0.288)</f>
        <v>0.28799999999999998</v>
      </c>
      <c r="BM924" s="9">
        <v>0.13895226999999999</v>
      </c>
      <c r="BN924" s="9">
        <v>3.1080331999999999E-2</v>
      </c>
      <c r="BO924" s="9">
        <v>1.6075269000000001</v>
      </c>
      <c r="BP924" s="9">
        <v>15.758063999999999</v>
      </c>
      <c r="BQ924" s="9">
        <v>0.93066484000000005</v>
      </c>
      <c r="BR924" s="9">
        <v>3.4792244000000001</v>
      </c>
      <c r="BS924" s="9">
        <v>7.8620330000000003</v>
      </c>
      <c r="BT924" s="9">
        <v>6.3706990000000001</v>
      </c>
      <c r="BU924" s="9">
        <v>1.8843875999999999</v>
      </c>
      <c r="BV924" s="9">
        <v>3.5437584000000002</v>
      </c>
      <c r="BW924" s="9">
        <v>14.245589000000001</v>
      </c>
      <c r="BX924" s="9">
        <v>9.5659449999999993</v>
      </c>
      <c r="BY924" s="9">
        <v>10.000007999999999</v>
      </c>
      <c r="BZ924" s="9">
        <v>6.2782087000000004</v>
      </c>
      <c r="CA924" s="9">
        <v>49.716656</v>
      </c>
      <c r="CB924" s="9">
        <v>64.948369999999997</v>
      </c>
      <c r="CC924" s="9">
        <v>45.88223</v>
      </c>
      <c r="CD924" s="9">
        <v>71.891360000000006</v>
      </c>
    </row>
    <row r="925" spans="1:82" ht="15.75" customHeight="1" x14ac:dyDescent="0.2">
      <c r="A925" s="9" t="s">
        <v>73</v>
      </c>
      <c r="B925" s="9" t="s">
        <v>645</v>
      </c>
      <c r="C925" s="9">
        <v>3005</v>
      </c>
      <c r="D925" s="9">
        <v>1877</v>
      </c>
      <c r="E925" s="9">
        <v>2382.3132641989</v>
      </c>
      <c r="F925" s="9">
        <v>3661</v>
      </c>
      <c r="G925" s="9">
        <v>3368.4204</v>
      </c>
      <c r="H925" s="9">
        <v>333</v>
      </c>
      <c r="I925" s="16">
        <v>9.1545559442523196E-5</v>
      </c>
      <c r="J925" s="9">
        <v>4.0554615703175201E-2</v>
      </c>
      <c r="K925" s="9">
        <v>71.9805151021624</v>
      </c>
      <c r="L925" s="11">
        <v>3.6968037167683701E-6</v>
      </c>
      <c r="M925" s="9">
        <v>3.3177961310366499E-3</v>
      </c>
      <c r="N925" s="9">
        <v>0.51270144769188697</v>
      </c>
      <c r="O925" s="9">
        <v>0.70724938520616298</v>
      </c>
      <c r="P925" s="9" t="s">
        <v>646</v>
      </c>
      <c r="Q925" s="9">
        <v>152431102</v>
      </c>
      <c r="R925" s="9" t="s">
        <v>271</v>
      </c>
      <c r="S925" s="9" t="s">
        <v>98</v>
      </c>
      <c r="T925" s="9">
        <v>39.115216965549003</v>
      </c>
      <c r="U925" s="9">
        <v>-120.953674566682</v>
      </c>
      <c r="V925" s="9">
        <v>363</v>
      </c>
      <c r="W925" s="9">
        <v>365</v>
      </c>
      <c r="X925" s="9">
        <v>56041.943378947202</v>
      </c>
      <c r="Y925" s="15">
        <f>X925/1609.34</f>
        <v>34.822935724549943</v>
      </c>
      <c r="Z925" s="9">
        <v>34434.860959661797</v>
      </c>
      <c r="AA925" s="15">
        <f>Z925/1609.34</f>
        <v>21.396883790660642</v>
      </c>
      <c r="AB925" s="9">
        <v>21607.0824192853</v>
      </c>
      <c r="AC925" s="9">
        <v>33414.914901177297</v>
      </c>
      <c r="AD925" s="9">
        <v>21573.659470497401</v>
      </c>
      <c r="AE925" s="9">
        <v>1.1048261116352001</v>
      </c>
      <c r="AF925" s="9">
        <v>3.0484671294360201E-2</v>
      </c>
      <c r="AG925" s="9">
        <v>94</v>
      </c>
      <c r="AH925" s="9">
        <v>8.2037779999999998</v>
      </c>
      <c r="AI925" s="9">
        <v>18.286049999999999</v>
      </c>
      <c r="AJ925" s="9">
        <v>2.3029660000000001</v>
      </c>
      <c r="AK925" s="9">
        <v>1.6784973999999999</v>
      </c>
      <c r="AL925" s="9">
        <v>5.0759650000000001</v>
      </c>
      <c r="AM925" s="9">
        <v>1.8763650999999999</v>
      </c>
      <c r="AN925" s="9">
        <v>6.7033899999999993E-2</v>
      </c>
      <c r="AO925" s="9">
        <v>5.4898270000000001E-3</v>
      </c>
      <c r="AP925" s="9">
        <v>3.5837588</v>
      </c>
      <c r="AQ925" s="9">
        <v>295.72255999999999</v>
      </c>
      <c r="AR925" s="9">
        <v>49.052745999999999</v>
      </c>
      <c r="AS925" s="9">
        <v>34.247590000000002</v>
      </c>
      <c r="AT925" s="9">
        <v>1.3397615</v>
      </c>
      <c r="AU925" s="9">
        <v>11.694406000000001</v>
      </c>
      <c r="AV925" s="9">
        <v>13.750401999999999</v>
      </c>
      <c r="AW925" s="9">
        <v>2.3277410000000001</v>
      </c>
      <c r="AX925" s="12">
        <f ca="1">IFERROR(__xludf.DUMMYFUNCTION("1-(PERCENTRANK(FILTER(AG:AG, $A:$A=$A215), $AG215))"),0.912)</f>
        <v>0.91200000000000003</v>
      </c>
      <c r="AY925" s="13">
        <f ca="1">IFERROR(__xludf.DUMMYFUNCTION("PERCENTRANK(FILTER(K:K, $A:$A=$A215), $K215)"),0.902)</f>
        <v>0.90200000000000002</v>
      </c>
      <c r="AZ925" s="13">
        <f ca="1">IFERROR(__xludf.DUMMYFUNCTION("PERCENTRANK(FILTER(I:I, $A:$A=$A215), $I215)"),0.651)</f>
        <v>0.65100000000000002</v>
      </c>
      <c r="BA925" s="12">
        <f ca="1">IFERROR(__xludf.DUMMYFUNCTION("PERCENTRANK(FILTER(AI:AI, $A:$A=$A215), $AI215)"),0.776)</f>
        <v>0.77600000000000002</v>
      </c>
      <c r="BB925" s="13">
        <f ca="1">IFERROR(__xludf.DUMMYFUNCTION("PERCENTRANK(FILTER(AT:AT, $A:$A=$A215), $AT215)"),0.851)</f>
        <v>0.85099999999999998</v>
      </c>
      <c r="BC925" s="13">
        <f ca="1">IFERROR(__xludf.DUMMYFUNCTION("PERCENTRANK(FILTER(AU:AU, $A:$A=$A215), $AU215)"),0.1)</f>
        <v>0.1</v>
      </c>
      <c r="BM925" s="9">
        <v>1.1784749E-3</v>
      </c>
      <c r="BN925" s="9">
        <v>8.0965734999999997E-2</v>
      </c>
      <c r="BO925" s="9">
        <v>1.40625</v>
      </c>
      <c r="BP925" s="9">
        <v>13.234375</v>
      </c>
      <c r="BQ925" s="9">
        <v>2.2449222</v>
      </c>
      <c r="BR925" s="9">
        <v>4.0529593999999998</v>
      </c>
      <c r="BS925" s="9">
        <v>8.3901479999999999</v>
      </c>
      <c r="BT925" s="9">
        <v>6.4686556</v>
      </c>
      <c r="BU925" s="9">
        <v>2.2522565999999999</v>
      </c>
      <c r="BV925" s="9">
        <v>3.961811</v>
      </c>
      <c r="BW925" s="9">
        <v>12.551406</v>
      </c>
      <c r="BX925" s="9">
        <v>5.6477139999999997</v>
      </c>
      <c r="BY925" s="9">
        <v>8.3400200000000009</v>
      </c>
      <c r="BZ925" s="9">
        <v>3.9044365999999999</v>
      </c>
      <c r="CA925" s="9">
        <v>53.246395</v>
      </c>
      <c r="CB925" s="9">
        <v>91.502570000000006</v>
      </c>
      <c r="CC925" s="9">
        <v>54.786830000000002</v>
      </c>
      <c r="CD925" s="9">
        <v>94.053150000000002</v>
      </c>
    </row>
    <row r="926" spans="1:82" ht="15.75" customHeight="1" x14ac:dyDescent="0.2">
      <c r="A926" s="9" t="s">
        <v>73</v>
      </c>
      <c r="B926" s="9" t="s">
        <v>1267</v>
      </c>
      <c r="C926" s="9">
        <v>5304</v>
      </c>
      <c r="D926" s="9">
        <v>424</v>
      </c>
      <c r="E926" s="9">
        <v>575.95202315846302</v>
      </c>
      <c r="F926" s="9">
        <v>929</v>
      </c>
      <c r="G926" s="9">
        <v>807.53660000000002</v>
      </c>
      <c r="H926" s="9">
        <v>109</v>
      </c>
      <c r="I926" s="16">
        <v>9.10917702189715E-5</v>
      </c>
      <c r="J926" s="9">
        <v>4.1091716577716902E-2</v>
      </c>
      <c r="K926" s="9">
        <v>52.568295193400097</v>
      </c>
      <c r="L926" s="11">
        <v>3.65589983478404E-6</v>
      </c>
      <c r="M926" s="9">
        <v>2.0290384131172699E-3</v>
      </c>
      <c r="N926" s="9">
        <v>0.45640473627556499</v>
      </c>
      <c r="O926" s="9">
        <v>0.71322093402820297</v>
      </c>
      <c r="P926" s="9" t="s">
        <v>1268</v>
      </c>
      <c r="Q926" s="9">
        <v>152431101</v>
      </c>
      <c r="R926" s="9" t="s">
        <v>1269</v>
      </c>
      <c r="S926" s="9">
        <v>2768</v>
      </c>
      <c r="T926" s="9">
        <v>39.103084910147601</v>
      </c>
      <c r="U926" s="9">
        <v>-120.96027696052199</v>
      </c>
      <c r="V926" s="9">
        <v>159</v>
      </c>
      <c r="W926" s="9">
        <v>206</v>
      </c>
      <c r="X926" s="9">
        <v>23677.153166923199</v>
      </c>
      <c r="Y926" s="15">
        <f>X926/1609.34</f>
        <v>14.712337459407708</v>
      </c>
      <c r="Z926" s="9">
        <v>12974.223299892201</v>
      </c>
      <c r="AA926" s="15">
        <f>Z926/1609.34</f>
        <v>8.061828637759703</v>
      </c>
      <c r="AB926" s="9">
        <v>10702.9298670309</v>
      </c>
      <c r="AC926" s="9">
        <v>11242.1065020608</v>
      </c>
      <c r="AD926" s="9">
        <v>9505.7361579212593</v>
      </c>
      <c r="AE926" s="9">
        <v>0.221165187029782</v>
      </c>
      <c r="AF926" s="9">
        <v>9.9290029538678902E-3</v>
      </c>
      <c r="AG926" s="9">
        <v>175</v>
      </c>
      <c r="AH926" s="9">
        <v>8.8488419999999994</v>
      </c>
      <c r="AI926" s="9">
        <v>19.597818</v>
      </c>
      <c r="AJ926" s="9">
        <v>2.0858895999999998</v>
      </c>
      <c r="AK926" s="9">
        <v>1.7102187</v>
      </c>
      <c r="AL926" s="9">
        <v>5.0146794000000003</v>
      </c>
      <c r="AM926" s="9">
        <v>1.8949237000000001</v>
      </c>
      <c r="AN926" s="9">
        <v>7.4785279999999996E-2</v>
      </c>
      <c r="AO926" s="9">
        <v>5.5360886999999996E-3</v>
      </c>
      <c r="AP926" s="9">
        <v>3.4048292999999998</v>
      </c>
      <c r="AQ926" s="9">
        <v>295.95407</v>
      </c>
      <c r="AR926" s="9">
        <v>48.684994000000003</v>
      </c>
      <c r="AS926" s="9">
        <v>34.133704999999999</v>
      </c>
      <c r="AT926" s="9">
        <v>1.3392609</v>
      </c>
      <c r="AU926" s="9">
        <v>11.867608000000001</v>
      </c>
      <c r="AV926" s="9">
        <v>13.877084</v>
      </c>
      <c r="AW926" s="9">
        <v>1.6010838000000001</v>
      </c>
      <c r="AX926" s="12">
        <f ca="1">IFERROR(__xludf.DUMMYFUNCTION("1-(PERCENTRANK(FILTER(AG:AG, $A:$A=$A472), $AG472))"),0.839)</f>
        <v>0.83899999999999997</v>
      </c>
      <c r="AY926" s="13">
        <f ca="1">IFERROR(__xludf.DUMMYFUNCTION("PERCENTRANK(FILTER(K:K, $A:$A=$A472), $K472)"),0.856)</f>
        <v>0.85599999999999998</v>
      </c>
      <c r="AZ926" s="13">
        <f ca="1">IFERROR(__xludf.DUMMYFUNCTION("PERCENTRANK(FILTER(I:I, $A:$A=$A472), $I472)"),0.644)</f>
        <v>0.64400000000000002</v>
      </c>
      <c r="BA926" s="12">
        <f ca="1">IFERROR(__xludf.DUMMYFUNCTION("PERCENTRANK(FILTER(AI:AI, $A:$A=$A472), $AI472)"),0.829)</f>
        <v>0.82899999999999996</v>
      </c>
      <c r="BB926" s="13">
        <f ca="1">IFERROR(__xludf.DUMMYFUNCTION("PERCENTRANK(FILTER(AT:AT, $A:$A=$A472), $AT472)"),0.846)</f>
        <v>0.84599999999999997</v>
      </c>
      <c r="BC926" s="13">
        <f ca="1">IFERROR(__xludf.DUMMYFUNCTION("PERCENTRANK(FILTER(AU:AU, $A:$A=$A472), $AU472)"),0.2)</f>
        <v>0.2</v>
      </c>
      <c r="BM926" s="9">
        <v>0.10816249</v>
      </c>
      <c r="BN926" s="9">
        <v>1.5147601E-2</v>
      </c>
      <c r="BO926" s="9">
        <v>1.7589576</v>
      </c>
      <c r="BP926" s="9">
        <v>14.607843000000001</v>
      </c>
      <c r="BQ926" s="9">
        <v>2.2716975000000001</v>
      </c>
      <c r="BR926" s="9">
        <v>2.3228781000000001</v>
      </c>
      <c r="BS926" s="9">
        <v>8.1266239999999996</v>
      </c>
      <c r="BT926" s="9">
        <v>6.7801809999999998</v>
      </c>
      <c r="BU926" s="9">
        <v>2.4866133000000001</v>
      </c>
      <c r="BV926" s="9">
        <v>4.1424273999999999</v>
      </c>
      <c r="BW926" s="9">
        <v>11.752910999999999</v>
      </c>
      <c r="BX926" s="9">
        <v>7.5492359999999996</v>
      </c>
      <c r="BY926" s="9">
        <v>8.9000640000000004</v>
      </c>
      <c r="BZ926" s="9">
        <v>5.0703829999999996</v>
      </c>
      <c r="CA926" s="9">
        <v>63.56306</v>
      </c>
      <c r="CB926" s="9">
        <v>83.912289999999999</v>
      </c>
      <c r="CC926" s="9">
        <v>57.914259999999999</v>
      </c>
      <c r="CD926" s="9">
        <v>82.928899999999999</v>
      </c>
    </row>
    <row r="927" spans="1:82" ht="15.75" hidden="1" customHeight="1" x14ac:dyDescent="0.2">
      <c r="A927" s="9" t="s">
        <v>77</v>
      </c>
      <c r="B927" s="9" t="s">
        <v>2326</v>
      </c>
      <c r="C927" s="9">
        <v>1016</v>
      </c>
      <c r="D927" s="9">
        <v>111</v>
      </c>
      <c r="E927" s="9">
        <v>168.95223967271201</v>
      </c>
      <c r="F927" s="9">
        <v>123</v>
      </c>
      <c r="G927" s="9">
        <v>175.45096000000001</v>
      </c>
      <c r="H927" s="9">
        <v>27</v>
      </c>
      <c r="I927" s="10">
        <v>2.526182239914E-4</v>
      </c>
      <c r="J927" s="9">
        <v>4.1884636765260302E-2</v>
      </c>
      <c r="K927" s="9">
        <v>1.9593783217482199</v>
      </c>
      <c r="L927" s="11">
        <v>1.0493930731523E-5</v>
      </c>
      <c r="M927" s="9">
        <v>4.0360361284094102E-4</v>
      </c>
      <c r="N927" s="9">
        <v>0.90243902439024304</v>
      </c>
      <c r="O927" s="9">
        <v>0.96295991401820602</v>
      </c>
      <c r="P927" s="9" t="s">
        <v>2327</v>
      </c>
      <c r="Q927" s="9">
        <v>192311142</v>
      </c>
      <c r="R927" s="9" t="s">
        <v>1036</v>
      </c>
      <c r="S927" s="9" t="s">
        <v>98</v>
      </c>
      <c r="T927" s="9">
        <v>40.286015519345803</v>
      </c>
      <c r="U927" s="9">
        <v>-123.836924634106</v>
      </c>
      <c r="V927" s="9">
        <v>157</v>
      </c>
      <c r="W927" s="9">
        <v>145</v>
      </c>
      <c r="X927" s="9">
        <v>35281.743958841398</v>
      </c>
      <c r="Z927" s="9">
        <v>24720.378641639702</v>
      </c>
      <c r="AB927" s="9">
        <v>10561.3653172016</v>
      </c>
      <c r="AC927" s="9">
        <v>16901.355033008698</v>
      </c>
      <c r="AD927" s="9">
        <v>7393.5929932169502</v>
      </c>
      <c r="AE927" s="9">
        <v>1.08972975467054E-2</v>
      </c>
      <c r="AF927" s="9">
        <v>6.8206920477677999E-3</v>
      </c>
      <c r="AG927" s="9">
        <v>931</v>
      </c>
      <c r="AH927" s="9">
        <v>10.741294999999999</v>
      </c>
      <c r="AI927" s="9">
        <v>22.033629999999999</v>
      </c>
      <c r="AJ927" s="9">
        <v>2</v>
      </c>
      <c r="AK927" s="9">
        <v>2.6766066999999998</v>
      </c>
      <c r="AL927" s="9">
        <v>6.7557454000000003</v>
      </c>
      <c r="AM927" s="9">
        <v>1.7809938999999999</v>
      </c>
      <c r="AN927" s="9">
        <v>4.9352225E-2</v>
      </c>
      <c r="AO927" s="9">
        <v>7.1314610000000004E-3</v>
      </c>
      <c r="AP927" s="9">
        <v>3.9830133999999999</v>
      </c>
      <c r="AQ927" s="9">
        <v>294</v>
      </c>
      <c r="AR927" s="9">
        <v>24.061857</v>
      </c>
      <c r="AS927" s="9">
        <v>21.745025999999999</v>
      </c>
      <c r="AT927" s="9">
        <v>0.80105567</v>
      </c>
      <c r="AU927" s="9">
        <v>17.749555999999998</v>
      </c>
      <c r="AV927" s="9">
        <v>20.650259999999999</v>
      </c>
      <c r="AW927" s="9">
        <v>0.33678338000000002</v>
      </c>
      <c r="AX927" s="12">
        <f ca="1">IFERROR(__xludf.DUMMYFUNCTION("1-(PERCENTRANK(FILTER(AG:AG, $A:$A=$A927), $AG927))"),0.621)</f>
        <v>0.621</v>
      </c>
      <c r="AY927" s="13">
        <f ca="1">IFERROR(__xludf.DUMMYFUNCTION("PERCENTRANK(FILTER(K:K, $A:$A=$A927), $K927)"),0.265)</f>
        <v>0.26500000000000001</v>
      </c>
      <c r="AZ927" s="13">
        <f ca="1">IFERROR(__xludf.DUMMYFUNCTION("PERCENTRANK(FILTER(I:I, $A:$A=$A927), $I927)"),0.962)</f>
        <v>0.96199999999999997</v>
      </c>
      <c r="BA927" s="12">
        <f ca="1">IFERROR(__xludf.DUMMYFUNCTION("PERCENTRANK(FILTER(AI:AI, $A:$A=$A927), $AI927)"),0.652)</f>
        <v>0.65200000000000002</v>
      </c>
      <c r="BB927" s="13">
        <f ca="1">IFERROR(__xludf.DUMMYFUNCTION("PERCENTRANK(FILTER(AT:AT, $A:$A=$A927), $AT927)"),0.338)</f>
        <v>0.33800000000000002</v>
      </c>
      <c r="BC927" s="13">
        <f ca="1">IFERROR(__xludf.DUMMYFUNCTION("PERCENTRANK(FILTER(AU:AU, $A:$A=$A927), $AU927)"),0.753)</f>
        <v>0.753</v>
      </c>
      <c r="BM927" s="9">
        <v>0.10555049</v>
      </c>
      <c r="BN927" s="9">
        <v>0.11526316</v>
      </c>
      <c r="BO927" s="9">
        <v>1.5691056999999999</v>
      </c>
      <c r="BP927" s="9">
        <v>14.260161999999999</v>
      </c>
      <c r="BQ927" s="9">
        <v>2.825911E-2</v>
      </c>
      <c r="BR927" s="9">
        <v>0.49797570000000002</v>
      </c>
      <c r="BS927" s="9">
        <v>11.467874999999999</v>
      </c>
      <c r="BT927" s="9">
        <v>8.2048000000000005</v>
      </c>
      <c r="BU927" s="9">
        <v>1.8486402</v>
      </c>
      <c r="BV927" s="9">
        <v>3.2813957</v>
      </c>
      <c r="BW927" s="9">
        <v>16.968852999999999</v>
      </c>
      <c r="BX927" s="9">
        <v>10.940778999999999</v>
      </c>
      <c r="BY927" s="9">
        <v>12.257004</v>
      </c>
      <c r="BZ927" s="9">
        <v>7.9803649999999999</v>
      </c>
      <c r="CA927" s="9">
        <v>37.844880000000003</v>
      </c>
      <c r="CB927" s="9">
        <v>55.821170000000002</v>
      </c>
      <c r="CC927" s="9">
        <v>35.135826000000002</v>
      </c>
      <c r="CD927" s="9">
        <v>62.218487000000003</v>
      </c>
    </row>
    <row r="928" spans="1:82" ht="15.75" hidden="1" customHeight="1" x14ac:dyDescent="0.2">
      <c r="A928" s="9" t="s">
        <v>91</v>
      </c>
      <c r="B928" s="9" t="s">
        <v>2328</v>
      </c>
      <c r="C928" s="9">
        <v>7844</v>
      </c>
      <c r="D928" s="9">
        <v>121</v>
      </c>
      <c r="E928" s="9">
        <v>311.222208685037</v>
      </c>
      <c r="F928" s="9">
        <v>276</v>
      </c>
      <c r="G928" s="9">
        <v>395.35669999999999</v>
      </c>
      <c r="H928" s="9">
        <v>68</v>
      </c>
      <c r="I928" s="16">
        <v>4.4498381371608101E-5</v>
      </c>
      <c r="J928" s="9">
        <v>1.49375756409483</v>
      </c>
      <c r="K928" s="14">
        <v>14.6048731996861</v>
      </c>
      <c r="L928" s="11">
        <v>6.4624967851141296E-5</v>
      </c>
      <c r="M928" s="9">
        <v>4.0337964366318199E-4</v>
      </c>
      <c r="N928" s="9">
        <v>0.438405797101449</v>
      </c>
      <c r="O928" s="9">
        <v>0.78719348119677401</v>
      </c>
      <c r="P928" s="9" t="s">
        <v>2329</v>
      </c>
      <c r="Q928" s="9">
        <v>42271103</v>
      </c>
      <c r="R928" s="9" t="s">
        <v>462</v>
      </c>
      <c r="S928" s="9">
        <v>87402</v>
      </c>
      <c r="T928" s="9">
        <v>38.163239792574899</v>
      </c>
      <c r="U928" s="9">
        <v>-122.89017783643899</v>
      </c>
      <c r="V928" s="9">
        <v>54</v>
      </c>
      <c r="W928" s="9">
        <v>30</v>
      </c>
      <c r="X928" s="9">
        <v>19924.847458116899</v>
      </c>
      <c r="Z928" s="9">
        <v>18214.2491693751</v>
      </c>
      <c r="AB928" s="9">
        <v>1710.5982887418299</v>
      </c>
      <c r="AC928" s="9">
        <v>18214.2491693751</v>
      </c>
      <c r="AD928" s="9">
        <v>1710.5982887418299</v>
      </c>
      <c r="AE928" s="9">
        <v>2.7429815769096401E-2</v>
      </c>
      <c r="AF928" s="9">
        <v>3.0258899332693502E-3</v>
      </c>
      <c r="AG928" s="9">
        <v>932</v>
      </c>
      <c r="AH928" s="9">
        <v>2.9482653000000001</v>
      </c>
      <c r="AI928" s="9">
        <v>9.4686970000000006</v>
      </c>
      <c r="AJ928" s="9">
        <v>2</v>
      </c>
      <c r="AK928" s="9">
        <v>2.9249269999999998</v>
      </c>
      <c r="AL928" s="9">
        <v>7.6902840000000001</v>
      </c>
      <c r="AM928" s="9">
        <v>-3.3747569999999998</v>
      </c>
      <c r="AN928" s="9">
        <v>9.5020750000000005E-3</v>
      </c>
      <c r="AO928" s="9">
        <v>7.1588789999999999E-3</v>
      </c>
      <c r="AP928" s="9">
        <v>2.4491472000000001</v>
      </c>
      <c r="AQ928" s="9">
        <v>294.10419999999999</v>
      </c>
      <c r="AR928" s="9">
        <v>25.659459999999999</v>
      </c>
      <c r="AS928" s="9">
        <v>28.380136</v>
      </c>
      <c r="AT928" s="9">
        <v>0.71996519999999997</v>
      </c>
      <c r="AU928" s="9">
        <v>17.214289000000001</v>
      </c>
      <c r="AV928" s="9">
        <v>19.03734</v>
      </c>
      <c r="AW928" s="9">
        <v>0.40000743</v>
      </c>
      <c r="AX928" s="12">
        <f ca="1">IFERROR(__xludf.DUMMYFUNCTION("1-(PERCENTRANK(FILTER(AG:AG, $A:$A=$A928), $AG928))"),0.917)</f>
        <v>0.91700000000000004</v>
      </c>
      <c r="AY928" s="13">
        <f ca="1">IFERROR(__xludf.DUMMYFUNCTION("PERCENTRANK(FILTER(K:K, $A:$A=$A928), $K928)"),0.941)</f>
        <v>0.94099999999999995</v>
      </c>
      <c r="AZ928" s="13">
        <f ca="1">IFERROR(__xludf.DUMMYFUNCTION("PERCENTRANK(FILTER(I:I, $A:$A=$A928), $I928)"),0.383)</f>
        <v>0.38300000000000001</v>
      </c>
      <c r="BA928" s="12">
        <f ca="1">IFERROR(__xludf.DUMMYFUNCTION("PERCENTRANK(FILTER(AI:AI, $A:$A=$A928), $AI928)"),0.33)</f>
        <v>0.33</v>
      </c>
      <c r="BB928" s="13">
        <f ca="1">IFERROR(__xludf.DUMMYFUNCTION("PERCENTRANK(FILTER(AT:AT, $A:$A=$A928), $AT928)"),0.211)</f>
        <v>0.21099999999999999</v>
      </c>
      <c r="BC928" s="13">
        <f ca="1">IFERROR(__xludf.DUMMYFUNCTION("PERCENTRANK(FILTER(AU:AU, $A:$A=$A928), $AU928)"),0.949)</f>
        <v>0.94899999999999995</v>
      </c>
      <c r="BM928" s="9">
        <v>0.15410517000000001</v>
      </c>
      <c r="BN928" s="9">
        <v>2.2706670000000002E-2</v>
      </c>
      <c r="BO928" s="9">
        <v>1.625</v>
      </c>
      <c r="BP928" s="9">
        <v>12.8125</v>
      </c>
      <c r="BQ928" s="9">
        <v>0.90568464999999998</v>
      </c>
      <c r="BR928" s="9">
        <v>1.1452283000000001</v>
      </c>
      <c r="BS928" s="9">
        <v>12.475360999999999</v>
      </c>
      <c r="BT928" s="9">
        <v>11.036118500000001</v>
      </c>
      <c r="BU928" s="9">
        <v>1.5989952999999999</v>
      </c>
      <c r="BV928" s="9">
        <v>2.7825500000000001</v>
      </c>
      <c r="BW928" s="9">
        <v>16.276973999999999</v>
      </c>
      <c r="BX928" s="9">
        <v>13.977759000000001</v>
      </c>
      <c r="BY928" s="9">
        <v>12.911123</v>
      </c>
      <c r="BZ928" s="9">
        <v>10.144303000000001</v>
      </c>
      <c r="CA928" s="9">
        <v>56.615090000000002</v>
      </c>
      <c r="CB928" s="9">
        <v>62.858336999999999</v>
      </c>
      <c r="CC928" s="9">
        <v>35.156654000000003</v>
      </c>
      <c r="CD928" s="9">
        <v>48.817833</v>
      </c>
    </row>
    <row r="929" spans="1:82" ht="15.75" hidden="1" customHeight="1" x14ac:dyDescent="0.2">
      <c r="A929" s="9" t="s">
        <v>77</v>
      </c>
      <c r="B929" s="9" t="s">
        <v>2330</v>
      </c>
      <c r="C929" s="9">
        <v>8325</v>
      </c>
      <c r="D929" s="9">
        <v>110</v>
      </c>
      <c r="E929" s="9">
        <v>174.23335749538799</v>
      </c>
      <c r="F929" s="9">
        <v>163</v>
      </c>
      <c r="G929" s="9">
        <v>201.19864000000001</v>
      </c>
      <c r="H929" s="9">
        <v>16</v>
      </c>
      <c r="I929" s="10">
        <v>1.8269678685101001E-4</v>
      </c>
      <c r="J929" s="9">
        <v>3.7818006843102603E-2</v>
      </c>
      <c r="K929" s="9">
        <v>3.4192462414503</v>
      </c>
      <c r="L929" s="11">
        <v>6.9092283353443899E-6</v>
      </c>
      <c r="M929" s="9">
        <v>4.0200776447818498E-4</v>
      </c>
      <c r="N929" s="9">
        <v>0.67484662576687104</v>
      </c>
      <c r="O929" s="9">
        <v>0.86597681989348496</v>
      </c>
      <c r="P929" s="9" t="s">
        <v>2331</v>
      </c>
      <c r="Q929" s="9">
        <v>192221102</v>
      </c>
      <c r="R929" s="9" t="s">
        <v>547</v>
      </c>
      <c r="S929" s="9">
        <v>8189</v>
      </c>
      <c r="T929" s="9">
        <v>40.270035910211597</v>
      </c>
      <c r="U929" s="9">
        <v>-124.224143867834</v>
      </c>
      <c r="V929" s="9">
        <v>14</v>
      </c>
      <c r="W929" s="9">
        <v>14</v>
      </c>
      <c r="X929" s="9">
        <v>2781.1302087960398</v>
      </c>
      <c r="Z929" s="9">
        <v>1628.0780842164099</v>
      </c>
      <c r="AB929" s="9">
        <v>1153.0521245796201</v>
      </c>
      <c r="AC929" s="9">
        <v>1628.0780842164099</v>
      </c>
      <c r="AD929" s="9">
        <v>1153.0521245796201</v>
      </c>
      <c r="AE929" s="9">
        <v>6.4321242316509597E-3</v>
      </c>
      <c r="AF929" s="9">
        <v>2.9231485896161701E-3</v>
      </c>
      <c r="AG929" s="9">
        <v>933</v>
      </c>
      <c r="AH929" s="9">
        <v>7.5504875</v>
      </c>
      <c r="AI929" s="9">
        <v>21.506239000000001</v>
      </c>
      <c r="AJ929" s="9">
        <v>2</v>
      </c>
      <c r="AK929" s="9">
        <v>2.5200205000000002</v>
      </c>
      <c r="AL929" s="9">
        <v>7.1929169999999996</v>
      </c>
      <c r="AM929" s="9">
        <v>-5.2718673000000003</v>
      </c>
      <c r="AN929" s="9">
        <v>4.5384616000000003E-2</v>
      </c>
      <c r="AO929" s="9">
        <v>6.9659854999999998E-3</v>
      </c>
      <c r="AP929" s="9">
        <v>5.3377112999999996</v>
      </c>
      <c r="AQ929" s="9">
        <v>292.24990000000003</v>
      </c>
      <c r="AR929" s="9">
        <v>21.181180999999999</v>
      </c>
      <c r="AS929" s="9">
        <v>23.898831999999999</v>
      </c>
      <c r="AT929" s="9">
        <v>0.63706653999999996</v>
      </c>
      <c r="AU929" s="9">
        <v>18.292452000000001</v>
      </c>
      <c r="AV929" s="9">
        <v>21.376028000000002</v>
      </c>
      <c r="AW929" s="9">
        <v>0.81076926000000005</v>
      </c>
      <c r="AX929" s="12">
        <f ca="1">IFERROR(__xludf.DUMMYFUNCTION("1-(PERCENTRANK(FILTER(AG:AG, $A:$A=$A929), $AG929))"),0.619)</f>
        <v>0.61899999999999999</v>
      </c>
      <c r="AY929" s="13">
        <f ca="1">IFERROR(__xludf.DUMMYFUNCTION("PERCENTRANK(FILTER(K:K, $A:$A=$A929), $K929)"),0.4)</f>
        <v>0.4</v>
      </c>
      <c r="AZ929" s="13">
        <f ca="1">IFERROR(__xludf.DUMMYFUNCTION("PERCENTRANK(FILTER(I:I, $A:$A=$A929), $I929)"),0.908)</f>
        <v>0.90800000000000003</v>
      </c>
      <c r="BA929" s="12">
        <f ca="1">IFERROR(__xludf.DUMMYFUNCTION("PERCENTRANK(FILTER(AI:AI, $A:$A=$A929), $AI929)"),0.626)</f>
        <v>0.626</v>
      </c>
      <c r="BB929" s="13">
        <f ca="1">IFERROR(__xludf.DUMMYFUNCTION("PERCENTRANK(FILTER(AT:AT, $A:$A=$A929), $AT929)"),0.16)</f>
        <v>0.16</v>
      </c>
      <c r="BC929" s="13">
        <f ca="1">IFERROR(__xludf.DUMMYFUNCTION("PERCENTRANK(FILTER(AU:AU, $A:$A=$A929), $AU929)"),0.881)</f>
        <v>0.88100000000000001</v>
      </c>
      <c r="BM929" s="9">
        <v>0.10872331</v>
      </c>
      <c r="BN929" s="9">
        <v>0.11615383999999999</v>
      </c>
      <c r="BO929" s="9">
        <v>1.6666666000000001</v>
      </c>
      <c r="BP929" s="9">
        <v>15.444445</v>
      </c>
      <c r="BQ929" s="9">
        <v>0.38384613000000001</v>
      </c>
      <c r="BR929" s="9">
        <v>6.2692310000000004</v>
      </c>
      <c r="BS929" s="9">
        <v>14.213903999999999</v>
      </c>
      <c r="BT929" s="9">
        <v>11.217029999999999</v>
      </c>
      <c r="BU929" s="9">
        <v>1.7962323</v>
      </c>
      <c r="BV929" s="9">
        <v>2.6078562999999999</v>
      </c>
      <c r="BW929" s="9">
        <v>16.904136999999999</v>
      </c>
      <c r="BX929" s="9">
        <v>12.152120999999999</v>
      </c>
      <c r="BY929" s="9">
        <v>11.5746</v>
      </c>
      <c r="BZ929" s="9">
        <v>9.2034970000000005</v>
      </c>
      <c r="CA929" s="9">
        <v>50.359932000000001</v>
      </c>
      <c r="CB929" s="9">
        <v>63.145299999999999</v>
      </c>
      <c r="CC929" s="9">
        <v>35.939369999999997</v>
      </c>
      <c r="CD929" s="9">
        <v>54.514580000000002</v>
      </c>
    </row>
    <row r="930" spans="1:82" ht="15.75" hidden="1" customHeight="1" x14ac:dyDescent="0.2">
      <c r="A930" s="9" t="s">
        <v>106</v>
      </c>
      <c r="B930" s="9" t="s">
        <v>2332</v>
      </c>
      <c r="C930" s="9">
        <v>4481</v>
      </c>
      <c r="D930" s="9">
        <v>1063</v>
      </c>
      <c r="E930" s="9">
        <v>2018.40485360002</v>
      </c>
      <c r="F930" s="9">
        <v>2521</v>
      </c>
      <c r="G930" s="9">
        <v>2809.0812999999998</v>
      </c>
      <c r="H930" s="9">
        <v>167</v>
      </c>
      <c r="I930" s="16">
        <v>5.3915800454849899E-5</v>
      </c>
      <c r="J930" s="9">
        <v>4.0020295515124697E-2</v>
      </c>
      <c r="K930" s="9">
        <v>3.79917613054918</v>
      </c>
      <c r="L930" s="11">
        <v>2.14032969061471E-6</v>
      </c>
      <c r="M930" s="9">
        <v>1.3081526767700599E-4</v>
      </c>
      <c r="N930" s="9">
        <v>0.42165807219357399</v>
      </c>
      <c r="O930" s="9">
        <v>0.71852845784208896</v>
      </c>
      <c r="P930" s="9" t="s">
        <v>2333</v>
      </c>
      <c r="Q930" s="9">
        <v>83371107</v>
      </c>
      <c r="R930" s="9" t="s">
        <v>2334</v>
      </c>
      <c r="S930" s="9">
        <v>413816</v>
      </c>
      <c r="T930" s="9">
        <v>37.252428584730303</v>
      </c>
      <c r="U930" s="9">
        <v>-122.061145852824</v>
      </c>
      <c r="V930" s="9">
        <v>168</v>
      </c>
      <c r="W930" s="9">
        <v>100</v>
      </c>
      <c r="X930" s="9">
        <v>26276.661705485199</v>
      </c>
      <c r="Y930" s="15">
        <f>X930/1609.34</f>
        <v>16.327601193958518</v>
      </c>
      <c r="Z930" s="9">
        <v>17947.1278595273</v>
      </c>
      <c r="AA930" s="15">
        <f>Z930/1609.34</f>
        <v>11.151855953078467</v>
      </c>
      <c r="AB930" s="9">
        <v>8329.5338459579398</v>
      </c>
      <c r="AC930" s="9">
        <v>17947.1278595273</v>
      </c>
      <c r="AD930" s="9">
        <v>8329.5338459579398</v>
      </c>
      <c r="AE930" s="9">
        <v>2.18461497020601E-2</v>
      </c>
      <c r="AF930" s="9">
        <v>9.0039386759599403E-3</v>
      </c>
      <c r="AG930" s="9">
        <v>1701</v>
      </c>
      <c r="AH930" s="9">
        <v>7.0308213000000004</v>
      </c>
      <c r="AI930" s="9">
        <v>17.727886000000002</v>
      </c>
      <c r="AJ930" s="9">
        <v>2.9357429000000002</v>
      </c>
      <c r="AK930" s="9">
        <v>2.1374002000000001</v>
      </c>
      <c r="AL930" s="9">
        <v>6.7351665000000001</v>
      </c>
      <c r="AM930" s="9">
        <v>-0.41521533999999999</v>
      </c>
      <c r="AN930" s="9">
        <v>4.9799195999999997E-2</v>
      </c>
      <c r="AO930" s="9">
        <v>6.3706079999999998E-3</v>
      </c>
      <c r="AP930" s="9">
        <v>2.7068834000000002</v>
      </c>
      <c r="AQ930" s="9">
        <v>293.90294999999998</v>
      </c>
      <c r="AR930" s="9">
        <v>42.390166999999998</v>
      </c>
      <c r="AS930" s="9">
        <v>36.510010000000001</v>
      </c>
      <c r="AT930" s="9">
        <v>0.97863655999999999</v>
      </c>
      <c r="AU930" s="9">
        <v>13.152226000000001</v>
      </c>
      <c r="AV930" s="9">
        <v>14.796334</v>
      </c>
      <c r="AW930" s="9">
        <v>0.51957255999999996</v>
      </c>
      <c r="AX930" s="12">
        <f ca="1">IFERROR(__xludf.DUMMYFUNCTION("1-(PERCENTRANK(FILTER(AG:AG, $A:$A=$A930), $AG930))"),0.599)</f>
        <v>0.59899999999999998</v>
      </c>
      <c r="AY930" s="13">
        <f ca="1">IFERROR(__xludf.DUMMYFUNCTION("PERCENTRANK(FILTER(K:K, $A:$A=$A930), $K930)"),0.558)</f>
        <v>0.55800000000000005</v>
      </c>
      <c r="AZ930" s="13">
        <f ca="1">IFERROR(__xludf.DUMMYFUNCTION("PERCENTRANK(FILTER(I:I, $A:$A=$A930), $I930)"),0.65)</f>
        <v>0.65</v>
      </c>
      <c r="BA930" s="12">
        <f ca="1">IFERROR(__xludf.DUMMYFUNCTION("PERCENTRANK(FILTER(AI:AI, $A:$A=$A930), $AI930)"),0.766)</f>
        <v>0.76600000000000001</v>
      </c>
      <c r="BB930" s="13">
        <f ca="1">IFERROR(__xludf.DUMMYFUNCTION("PERCENTRANK(FILTER(AT:AT, $A:$A=$A930), $AT930)"),0.527)</f>
        <v>0.52700000000000002</v>
      </c>
      <c r="BC930" s="13">
        <f ca="1">IFERROR(__xludf.DUMMYFUNCTION("PERCENTRANK(FILTER(AU:AU, $A:$A=$A930), $AU930)"),0.097)</f>
        <v>9.7000000000000003E-2</v>
      </c>
      <c r="BM930" s="9">
        <v>5.8099233E-2</v>
      </c>
      <c r="BN930" s="9">
        <v>8.1044174999999996E-2</v>
      </c>
      <c r="BO930" s="9">
        <v>1.8928571999999999</v>
      </c>
      <c r="BP930" s="9">
        <v>13.5</v>
      </c>
      <c r="BQ930" s="9">
        <v>1.6775502</v>
      </c>
      <c r="BR930" s="9">
        <v>10.124498000000001</v>
      </c>
      <c r="BS930" s="9">
        <v>10.279584</v>
      </c>
      <c r="BT930" s="9">
        <v>8.6139679999999998</v>
      </c>
      <c r="BU930" s="9">
        <v>1.8526746999999999</v>
      </c>
      <c r="BV930" s="9">
        <v>3.494202</v>
      </c>
      <c r="BW930" s="9">
        <v>12.941257999999999</v>
      </c>
      <c r="BX930" s="9">
        <v>7.7331022999999997</v>
      </c>
      <c r="BY930" s="9">
        <v>8.4866790000000005</v>
      </c>
      <c r="BZ930" s="9">
        <v>5.1011030000000002</v>
      </c>
      <c r="CA930" s="9">
        <v>57.714965999999997</v>
      </c>
      <c r="CB930" s="9">
        <v>81.605829999999997</v>
      </c>
      <c r="CC930" s="9">
        <v>51.518363999999998</v>
      </c>
      <c r="CD930" s="9">
        <v>82.962813999999995</v>
      </c>
    </row>
    <row r="931" spans="1:82" ht="15.75" hidden="1" customHeight="1" x14ac:dyDescent="0.2">
      <c r="A931" s="9" t="s">
        <v>106</v>
      </c>
      <c r="B931" s="9" t="s">
        <v>2335</v>
      </c>
      <c r="C931" s="9">
        <v>7115</v>
      </c>
      <c r="D931" s="9">
        <v>1115</v>
      </c>
      <c r="E931" s="9">
        <v>2040.71158194744</v>
      </c>
      <c r="F931" s="9">
        <v>2081</v>
      </c>
      <c r="G931" s="9">
        <v>2545.0349999999999</v>
      </c>
      <c r="H931" s="9">
        <v>154</v>
      </c>
      <c r="I931" s="16">
        <v>8.33570010718767E-5</v>
      </c>
      <c r="J931" s="9">
        <v>3.7817858799263998E-2</v>
      </c>
      <c r="K931" s="9">
        <v>1.87184654385141</v>
      </c>
      <c r="L931" s="11">
        <v>3.1523837382328601E-6</v>
      </c>
      <c r="M931" s="9">
        <v>1.2894194778929999E-4</v>
      </c>
      <c r="N931" s="9">
        <v>0.53580009610764001</v>
      </c>
      <c r="O931" s="9">
        <v>0.80184030963098496</v>
      </c>
      <c r="P931" s="9" t="s">
        <v>2336</v>
      </c>
      <c r="Q931" s="9">
        <v>83692104</v>
      </c>
      <c r="R931" s="9" t="s">
        <v>1628</v>
      </c>
      <c r="S931" s="9">
        <v>10298</v>
      </c>
      <c r="T931" s="9">
        <v>36.993491801137402</v>
      </c>
      <c r="U931" s="9">
        <v>-121.799448469986</v>
      </c>
      <c r="V931" s="9">
        <v>205</v>
      </c>
      <c r="W931" s="9">
        <v>234</v>
      </c>
      <c r="X931" s="9">
        <v>38480.399881746802</v>
      </c>
      <c r="Y931" s="15">
        <f>X931/1609.34</f>
        <v>23.910671381899913</v>
      </c>
      <c r="Z931" s="9">
        <v>21488.823077896999</v>
      </c>
      <c r="AA931" s="15">
        <f>Z931/1609.34</f>
        <v>13.352568803296382</v>
      </c>
      <c r="AB931" s="9">
        <v>16991.576803849701</v>
      </c>
      <c r="AC931" s="9">
        <v>17304.313870045298</v>
      </c>
      <c r="AD931" s="9">
        <v>11693.651357004999</v>
      </c>
      <c r="AE931" s="9">
        <v>1.9857059959552201E-2</v>
      </c>
      <c r="AF931" s="9">
        <v>1.2836978165069001E-2</v>
      </c>
      <c r="AG931" s="9">
        <v>1710</v>
      </c>
      <c r="AH931" s="9">
        <v>9.8012549999999994</v>
      </c>
      <c r="AI931" s="9">
        <v>21.852920000000001</v>
      </c>
      <c r="AJ931" s="9">
        <v>2.7675276000000002</v>
      </c>
      <c r="AK931" s="9">
        <v>1.7515315</v>
      </c>
      <c r="AL931" s="9">
        <v>4.7866619999999998</v>
      </c>
      <c r="AM931" s="9">
        <v>-2.5556733999999999</v>
      </c>
      <c r="AN931" s="9">
        <v>6.1918817000000001E-2</v>
      </c>
      <c r="AO931" s="9">
        <v>6.8446747E-3</v>
      </c>
      <c r="AP931" s="9">
        <v>2.0841932000000001</v>
      </c>
      <c r="AQ931" s="9">
        <v>295.85363999999998</v>
      </c>
      <c r="AR931" s="9">
        <v>37.781739999999999</v>
      </c>
      <c r="AS931" s="9">
        <v>29.779001000000001</v>
      </c>
      <c r="AT931" s="9">
        <v>0.97839089999999995</v>
      </c>
      <c r="AU931" s="9">
        <v>14.382396</v>
      </c>
      <c r="AV931" s="9">
        <v>15.877359</v>
      </c>
      <c r="AW931" s="9">
        <v>1.9250328999999999</v>
      </c>
      <c r="AX931" s="12">
        <f ca="1">IFERROR(__xludf.DUMMYFUNCTION("1-(PERCENTRANK(FILTER(AG:AG, $A:$A=$A931), $AG931))"),0.597)</f>
        <v>0.59699999999999998</v>
      </c>
      <c r="AY931" s="13">
        <f ca="1">IFERROR(__xludf.DUMMYFUNCTION("PERCENTRANK(FILTER(K:K, $A:$A=$A931), $K931)"),0.367)</f>
        <v>0.36699999999999999</v>
      </c>
      <c r="AZ931" s="13">
        <f ca="1">IFERROR(__xludf.DUMMYFUNCTION("PERCENTRANK(FILTER(I:I, $A:$A=$A931), $I931)"),0.808)</f>
        <v>0.80800000000000005</v>
      </c>
      <c r="BA931" s="12">
        <f ca="1">IFERROR(__xludf.DUMMYFUNCTION("PERCENTRANK(FILTER(AI:AI, $A:$A=$A931), $AI931)"),0.899)</f>
        <v>0.89900000000000002</v>
      </c>
      <c r="BB931" s="13">
        <f ca="1">IFERROR(__xludf.DUMMYFUNCTION("PERCENTRANK(FILTER(AT:AT, $A:$A=$A931), $AT931)"),0.526)</f>
        <v>0.52600000000000002</v>
      </c>
      <c r="BC931" s="13">
        <f ca="1">IFERROR(__xludf.DUMMYFUNCTION("PERCENTRANK(FILTER(AU:AU, $A:$A=$A931), $AU931)"),0.361)</f>
        <v>0.36099999999999999</v>
      </c>
      <c r="BM931" s="9">
        <v>7.7837840000000005E-2</v>
      </c>
      <c r="BN931" s="9">
        <v>5.4575644E-2</v>
      </c>
      <c r="BO931" s="9">
        <v>1.8544304</v>
      </c>
      <c r="BP931" s="9">
        <v>16.278479999999998</v>
      </c>
      <c r="BQ931" s="9">
        <v>1.1675646</v>
      </c>
      <c r="BR931" s="9">
        <v>7.6789670000000001</v>
      </c>
      <c r="BS931" s="9">
        <v>7.3532004000000004</v>
      </c>
      <c r="BT931" s="9">
        <v>6.7963505</v>
      </c>
      <c r="BU931" s="9">
        <v>1.9458214</v>
      </c>
      <c r="BV931" s="9">
        <v>3.7350637999999998</v>
      </c>
      <c r="BW931" s="9">
        <v>13.704943</v>
      </c>
      <c r="BX931" s="9">
        <v>9.4377700000000004</v>
      </c>
      <c r="BY931" s="9">
        <v>8.4052340000000001</v>
      </c>
      <c r="BZ931" s="9">
        <v>5.6496240000000002</v>
      </c>
      <c r="CA931" s="9">
        <v>46.531666000000001</v>
      </c>
      <c r="CB931" s="9">
        <v>61.869480000000003</v>
      </c>
      <c r="CC931" s="9">
        <v>50.139248000000002</v>
      </c>
      <c r="CD931" s="9">
        <v>74.543210000000002</v>
      </c>
    </row>
    <row r="932" spans="1:82" ht="15.75" hidden="1" customHeight="1" x14ac:dyDescent="0.2">
      <c r="A932" s="9" t="s">
        <v>106</v>
      </c>
      <c r="B932" s="9" t="s">
        <v>2337</v>
      </c>
      <c r="C932" s="9">
        <v>3127</v>
      </c>
      <c r="D932" s="9">
        <v>62</v>
      </c>
      <c r="E932" s="9">
        <v>155.28934360186901</v>
      </c>
      <c r="F932" s="9">
        <v>163</v>
      </c>
      <c r="G932" s="9">
        <v>183.56602000000001</v>
      </c>
      <c r="H932" s="9">
        <v>49</v>
      </c>
      <c r="I932" s="16">
        <v>3.6059187921785597E-5</v>
      </c>
      <c r="J932" s="9">
        <v>2508.01474221735</v>
      </c>
      <c r="K932" s="9">
        <v>17.6862283643956</v>
      </c>
      <c r="L932" s="9">
        <v>8.8577612419521307E-2</v>
      </c>
      <c r="M932" s="9">
        <v>3.9914766939453202E-4</v>
      </c>
      <c r="N932" s="9">
        <v>0.380368098159509</v>
      </c>
      <c r="O932" s="9">
        <v>0.84595906997359105</v>
      </c>
      <c r="P932" s="9" t="s">
        <v>2338</v>
      </c>
      <c r="Q932" s="9">
        <v>182661104</v>
      </c>
      <c r="R932" s="9" t="s">
        <v>2339</v>
      </c>
      <c r="S932" s="9" t="s">
        <v>2340</v>
      </c>
      <c r="T932" s="9">
        <v>35.720823632810799</v>
      </c>
      <c r="U932" s="9">
        <v>-120.684587981341</v>
      </c>
      <c r="V932" s="9">
        <v>311</v>
      </c>
      <c r="W932" s="9">
        <v>268</v>
      </c>
      <c r="X932" s="9">
        <v>54720.290570016303</v>
      </c>
      <c r="Z932" s="9">
        <v>38699.3305281422</v>
      </c>
      <c r="AB932" s="9">
        <v>16020.960041873999</v>
      </c>
      <c r="AC932" s="9">
        <v>14371.1044613253</v>
      </c>
      <c r="AD932" s="9">
        <v>3302.8724306960298</v>
      </c>
      <c r="AE932" s="9">
        <v>1.9558235800332099E-2</v>
      </c>
      <c r="AF932" s="9">
        <v>1.76690020816749E-3</v>
      </c>
      <c r="AG932" s="9">
        <v>936</v>
      </c>
      <c r="AH932" s="9">
        <v>0.47100197999999999</v>
      </c>
      <c r="AI932" s="9">
        <v>1.5090212999999999</v>
      </c>
      <c r="AJ932" s="9">
        <v>2</v>
      </c>
      <c r="AK932" s="9">
        <v>1.9630571999999999</v>
      </c>
      <c r="AL932" s="9">
        <v>6.3279275999999998</v>
      </c>
      <c r="AM932" s="9">
        <v>-0.82083240000000002</v>
      </c>
      <c r="AN932" s="9">
        <v>3.4285714000000002E-3</v>
      </c>
      <c r="AO932" s="9">
        <v>6.1780409999999996E-3</v>
      </c>
      <c r="AP932" s="9">
        <v>0.77881955999999997</v>
      </c>
      <c r="AQ932" s="9">
        <v>298.92426</v>
      </c>
      <c r="AR932" s="9">
        <v>45.285614000000002</v>
      </c>
      <c r="AS932" s="9">
        <v>37.867150000000002</v>
      </c>
      <c r="AT932" s="9">
        <v>1.3815936</v>
      </c>
      <c r="AU932" s="9">
        <v>13.385348</v>
      </c>
      <c r="AV932" s="9">
        <v>14.046139999999999</v>
      </c>
      <c r="AW932" s="9">
        <v>0.5918466</v>
      </c>
      <c r="AX932" s="12">
        <f ca="1">IFERROR(__xludf.DUMMYFUNCTION("1-(PERCENTRANK(FILTER(AG:AG, $A:$A=$A932), $AG932))"),0.853)</f>
        <v>0.85299999999999998</v>
      </c>
      <c r="AY932" s="13">
        <f ca="1">IFERROR(__xludf.DUMMYFUNCTION("PERCENTRANK(FILTER(K:K, $A:$A=$A932), $K932)"),0.917)</f>
        <v>0.91700000000000004</v>
      </c>
      <c r="AZ932" s="13">
        <f ca="1">IFERROR(__xludf.DUMMYFUNCTION("PERCENTRANK(FILTER(I:I, $A:$A=$A932), $I932)"),0.401)</f>
        <v>0.40100000000000002</v>
      </c>
      <c r="BA932" s="12">
        <f ca="1">IFERROR(__xludf.DUMMYFUNCTION("PERCENTRANK(FILTER(AI:AI, $A:$A=$A932), $AI932)"),0.016)</f>
        <v>1.6E-2</v>
      </c>
      <c r="BB932" s="13">
        <f ca="1">IFERROR(__xludf.DUMMYFUNCTION("PERCENTRANK(FILTER(AT:AT, $A:$A=$A932), $AT932)"),0.965)</f>
        <v>0.96499999999999997</v>
      </c>
      <c r="BC932" s="13">
        <f ca="1">IFERROR(__xludf.DUMMYFUNCTION("PERCENTRANK(FILTER(AU:AU, $A:$A=$A932), $AU932)"),0.145)</f>
        <v>0.14499999999999999</v>
      </c>
      <c r="BM932" s="9">
        <v>0.16599133999999999</v>
      </c>
      <c r="BN932" s="9">
        <v>7.2571429999999998E-3</v>
      </c>
      <c r="BO932" s="9">
        <v>1.3333333999999999</v>
      </c>
      <c r="BP932" s="9">
        <v>13.262627</v>
      </c>
      <c r="BQ932" s="9">
        <v>0.48205714999999999</v>
      </c>
      <c r="BR932" s="9">
        <v>0.93142855000000002</v>
      </c>
      <c r="BS932" s="9">
        <v>8.1545649999999998</v>
      </c>
      <c r="BT932" s="9">
        <v>7.7910414000000001</v>
      </c>
      <c r="BU932" s="9">
        <v>2.4371977</v>
      </c>
      <c r="BV932" s="9">
        <v>4.1400959999999998</v>
      </c>
      <c r="BW932" s="9">
        <v>11.496228</v>
      </c>
      <c r="BX932" s="9">
        <v>8.4711459999999992</v>
      </c>
      <c r="BY932" s="9">
        <v>8.0672239999999995</v>
      </c>
      <c r="BZ932" s="9">
        <v>5.1642504000000002</v>
      </c>
      <c r="CA932" s="9">
        <v>59.733116000000003</v>
      </c>
      <c r="CB932" s="9">
        <v>82.075010000000006</v>
      </c>
      <c r="CC932" s="9">
        <v>58.84357</v>
      </c>
      <c r="CD932" s="9">
        <v>80.034679999999994</v>
      </c>
    </row>
    <row r="933" spans="1:82" ht="15.75" customHeight="1" x14ac:dyDescent="0.2">
      <c r="A933" s="9" t="s">
        <v>73</v>
      </c>
      <c r="B933" s="9" t="s">
        <v>453</v>
      </c>
      <c r="C933" s="9">
        <v>2503</v>
      </c>
      <c r="D933" s="9">
        <v>5465</v>
      </c>
      <c r="E933" s="9">
        <v>7168.1362854033496</v>
      </c>
      <c r="F933" s="9">
        <v>11698</v>
      </c>
      <c r="G933" s="9">
        <v>10127.717000000001</v>
      </c>
      <c r="H933" s="9">
        <v>947</v>
      </c>
      <c r="I933" s="16">
        <v>9.08845234862133E-5</v>
      </c>
      <c r="J933" s="9">
        <v>0.17885694773472799</v>
      </c>
      <c r="K933" s="9">
        <v>85.666829995373405</v>
      </c>
      <c r="L933" s="11">
        <v>1.3121618098798999E-5</v>
      </c>
      <c r="M933" s="9">
        <v>3.8264432272952899E-3</v>
      </c>
      <c r="N933" s="9">
        <v>0.467173875876218</v>
      </c>
      <c r="O933" s="9">
        <v>0.70777416363134704</v>
      </c>
      <c r="P933" s="9" t="s">
        <v>454</v>
      </c>
      <c r="Q933" s="9">
        <v>152481106</v>
      </c>
      <c r="R933" s="9" t="s">
        <v>455</v>
      </c>
      <c r="S933" s="9">
        <v>51486</v>
      </c>
      <c r="T933" s="9">
        <v>39.190914920533501</v>
      </c>
      <c r="U933" s="9">
        <v>-120.996727348636</v>
      </c>
      <c r="V933" s="9">
        <v>1025</v>
      </c>
      <c r="W933" s="9">
        <v>1033</v>
      </c>
      <c r="X933" s="9">
        <v>163128.03666609901</v>
      </c>
      <c r="Y933" s="15">
        <f>X933/1609.34</f>
        <v>101.36331456752397</v>
      </c>
      <c r="Z933" s="9">
        <v>91172.329614276197</v>
      </c>
      <c r="AA933" s="15">
        <f>Z933/1609.34</f>
        <v>56.651999959161024</v>
      </c>
      <c r="AB933" s="9">
        <v>71955.707051823396</v>
      </c>
      <c r="AC933" s="9">
        <v>91172.329614276197</v>
      </c>
      <c r="AD933" s="9">
        <v>71955.707051823396</v>
      </c>
      <c r="AE933" s="9">
        <v>3.6236417362486399</v>
      </c>
      <c r="AF933" s="9">
        <v>8.6067643741444003E-2</v>
      </c>
      <c r="AG933" s="9">
        <v>66</v>
      </c>
      <c r="AH933" s="9">
        <v>9.5362214999999999</v>
      </c>
      <c r="AI933" s="9">
        <v>19.297834000000002</v>
      </c>
      <c r="AJ933" s="9">
        <v>2.8601345999999999</v>
      </c>
      <c r="AK933" s="9">
        <v>1.5244468</v>
      </c>
      <c r="AL933" s="9">
        <v>4.6335635000000002</v>
      </c>
      <c r="AM933" s="9">
        <v>0.84528965</v>
      </c>
      <c r="AN933" s="9">
        <v>7.8735979999999997E-2</v>
      </c>
      <c r="AO933" s="9">
        <v>5.3502135000000001E-3</v>
      </c>
      <c r="AP933" s="9">
        <v>3.8221269000000002</v>
      </c>
      <c r="AQ933" s="9">
        <v>294.78264999999999</v>
      </c>
      <c r="AR933" s="9">
        <v>47.186770000000003</v>
      </c>
      <c r="AS933" s="9">
        <v>33.022970000000001</v>
      </c>
      <c r="AT933" s="9">
        <v>1.2346170999999999</v>
      </c>
      <c r="AU933" s="9">
        <v>12.084498999999999</v>
      </c>
      <c r="AV933" s="9">
        <v>14.204903</v>
      </c>
      <c r="AW933" s="9">
        <v>1.2231232000000001</v>
      </c>
      <c r="AX933" s="12">
        <f ca="1">IFERROR(__xludf.DUMMYFUNCTION("1-(PERCENTRANK(FILTER(AG:AG, $A:$A=$A141), $AG141))"),0.946)</f>
        <v>0.94599999999999995</v>
      </c>
      <c r="AY933" s="13">
        <f ca="1">IFERROR(__xludf.DUMMYFUNCTION("PERCENTRANK(FILTER(K:K, $A:$A=$A141), $K141)"),0.935)</f>
        <v>0.93500000000000005</v>
      </c>
      <c r="AZ933" s="13">
        <f ca="1">IFERROR(__xludf.DUMMYFUNCTION("PERCENTRANK(FILTER(I:I, $A:$A=$A141), $I141)"),0.641)</f>
        <v>0.64100000000000001</v>
      </c>
      <c r="BA933" s="12">
        <f ca="1">IFERROR(__xludf.DUMMYFUNCTION("PERCENTRANK(FILTER(AI:AI, $A:$A=$A141), $AI141)"),0.822)</f>
        <v>0.82199999999999995</v>
      </c>
      <c r="BB933" s="13">
        <f ca="1">IFERROR(__xludf.DUMMYFUNCTION("PERCENTRANK(FILTER(AT:AT, $A:$A=$A141), $AT141)"),0.298)</f>
        <v>0.29799999999999999</v>
      </c>
      <c r="BC933" s="13">
        <f ca="1">IFERROR(__xludf.DUMMYFUNCTION("PERCENTRANK(FILTER(AU:AU, $A:$A=$A141), $AU141)"),0.346)</f>
        <v>0.34599999999999997</v>
      </c>
      <c r="BM933" s="9">
        <v>0.108607836</v>
      </c>
      <c r="BN933" s="9">
        <v>5.0717056000000003E-2</v>
      </c>
      <c r="BO933" s="9">
        <v>3.0544411999999999</v>
      </c>
      <c r="BP933" s="9">
        <v>17.919771000000001</v>
      </c>
      <c r="BQ933" s="9">
        <v>5.0418605999999997</v>
      </c>
      <c r="BR933" s="9">
        <v>6.9302324999999998</v>
      </c>
      <c r="BS933" s="9">
        <v>8.3186090000000004</v>
      </c>
      <c r="BT933" s="9">
        <v>5.9933085000000004</v>
      </c>
      <c r="BU933" s="9">
        <v>2.1017318</v>
      </c>
      <c r="BV933" s="9">
        <v>3.9183629</v>
      </c>
      <c r="BW933" s="9">
        <v>13.002176</v>
      </c>
      <c r="BX933" s="9">
        <v>5.9223080000000001</v>
      </c>
      <c r="BY933" s="9">
        <v>8.3990965000000006</v>
      </c>
      <c r="BZ933" s="9">
        <v>4.050306</v>
      </c>
      <c r="CA933" s="9">
        <v>48.795360000000002</v>
      </c>
      <c r="CB933" s="9">
        <v>83.032169999999994</v>
      </c>
      <c r="CC933" s="9">
        <v>52.276600000000002</v>
      </c>
      <c r="CD933" s="9">
        <v>92.493003999999999</v>
      </c>
    </row>
    <row r="934" spans="1:82" ht="15.75" customHeight="1" x14ac:dyDescent="0.2">
      <c r="A934" s="9" t="s">
        <v>73</v>
      </c>
      <c r="B934" s="9" t="s">
        <v>3064</v>
      </c>
      <c r="C934" s="9">
        <v>1048</v>
      </c>
      <c r="D934" s="9">
        <v>447</v>
      </c>
      <c r="E934" s="9">
        <v>670.76310825169605</v>
      </c>
      <c r="F934" s="9">
        <v>1501</v>
      </c>
      <c r="G934" s="9">
        <v>1128.7048</v>
      </c>
      <c r="H934" s="9">
        <v>115</v>
      </c>
      <c r="I934" s="16">
        <v>9.07175150527821E-5</v>
      </c>
      <c r="J934" s="9">
        <v>3.7817834782734601E-2</v>
      </c>
      <c r="K934" s="9">
        <v>12.647684599311001</v>
      </c>
      <c r="L934" s="11">
        <v>3.4307399961663601E-6</v>
      </c>
      <c r="M934" s="9">
        <v>6.4886299096999795E-4</v>
      </c>
      <c r="N934" s="9">
        <v>0.29780146568954002</v>
      </c>
      <c r="O934" s="9">
        <v>0.59427681007077304</v>
      </c>
      <c r="P934" s="9" t="s">
        <v>3065</v>
      </c>
      <c r="Q934" s="9">
        <v>152261106</v>
      </c>
      <c r="R934" s="9" t="s">
        <v>410</v>
      </c>
      <c r="S934" s="9">
        <v>99658</v>
      </c>
      <c r="T934" s="9">
        <v>38.694672387043099</v>
      </c>
      <c r="U934" s="9">
        <v>-120.81460885318</v>
      </c>
      <c r="V934" s="9">
        <v>346</v>
      </c>
      <c r="W934" s="9">
        <v>591</v>
      </c>
      <c r="X934" s="9">
        <v>51459.059547365898</v>
      </c>
      <c r="Y934" s="15">
        <f>X934/1609.34</f>
        <v>31.975256656372114</v>
      </c>
      <c r="Z934" s="9">
        <v>20441.906244482601</v>
      </c>
      <c r="AA934" s="15">
        <f>Z934/1609.34</f>
        <v>12.702043225472929</v>
      </c>
      <c r="AB934" s="9">
        <v>31017.1533028833</v>
      </c>
      <c r="AC934" s="9">
        <v>12193.331248640299</v>
      </c>
      <c r="AD934" s="9">
        <v>18084.702001450802</v>
      </c>
      <c r="AE934" s="9">
        <v>7.46192439615498E-2</v>
      </c>
      <c r="AF934" s="9">
        <v>1.04325142310699E-2</v>
      </c>
      <c r="AG934" s="9">
        <v>624</v>
      </c>
      <c r="AH934" s="9">
        <v>4.4971576000000004</v>
      </c>
      <c r="AI934" s="9">
        <v>9.9466000000000001</v>
      </c>
      <c r="AJ934" s="9">
        <v>2</v>
      </c>
      <c r="AK934" s="9">
        <v>1.9331878</v>
      </c>
      <c r="AL934" s="9">
        <v>5.4410889999999998</v>
      </c>
      <c r="AM934" s="9">
        <v>0.82919540000000003</v>
      </c>
      <c r="AN934" s="9">
        <v>6.0640395E-2</v>
      </c>
      <c r="AO934" s="9">
        <v>5.8098435E-3</v>
      </c>
      <c r="AP934" s="9">
        <v>2.9019689999999998</v>
      </c>
      <c r="AQ934" s="9">
        <v>295.50110000000001</v>
      </c>
      <c r="AR934" s="9">
        <v>46.032524000000002</v>
      </c>
      <c r="AS934" s="9">
        <v>31.579885000000001</v>
      </c>
      <c r="AT934" s="9">
        <v>1.2336088000000001</v>
      </c>
      <c r="AU934" s="9">
        <v>12.555944</v>
      </c>
      <c r="AV934" s="9">
        <v>14.408222</v>
      </c>
      <c r="AW934" s="9">
        <v>6.0823298000000001</v>
      </c>
      <c r="AX934" s="12">
        <f ca="1">IFERROR(__xludf.DUMMYFUNCTION("1-(PERCENTRANK(FILTER(AG:AG, $A:$A=$A1253), $AG1253))"),0.585)</f>
        <v>0.58499999999999996</v>
      </c>
      <c r="AY934" s="13">
        <f ca="1">IFERROR(__xludf.DUMMYFUNCTION("PERCENTRANK(FILTER(K:K, $A:$A=$A1253), $K1253)"),0.456)</f>
        <v>0.45600000000000002</v>
      </c>
      <c r="AZ934" s="13">
        <f ca="1">IFERROR(__xludf.DUMMYFUNCTION("PERCENTRANK(FILTER(I:I, $A:$A=$A1253), $I1253)"),0.639)</f>
        <v>0.63900000000000001</v>
      </c>
      <c r="BA934" s="12">
        <f ca="1">IFERROR(__xludf.DUMMYFUNCTION("PERCENTRANK(FILTER(AI:AI, $A:$A=$A1253), $AI1253)"),0.439)</f>
        <v>0.439</v>
      </c>
      <c r="BB934" s="13">
        <f ca="1">IFERROR(__xludf.DUMMYFUNCTION("PERCENTRANK(FILTER(AT:AT, $A:$A=$A1253), $AT1253)"),0.295)</f>
        <v>0.29499999999999998</v>
      </c>
      <c r="BC934" s="13">
        <f ca="1">IFERROR(__xludf.DUMMYFUNCTION("PERCENTRANK(FILTER(AU:AU, $A:$A=$A1253), $AU1253)"),0.707)</f>
        <v>0.70699999999999996</v>
      </c>
      <c r="BM934" s="9">
        <v>4.7415286000000001E-2</v>
      </c>
      <c r="BN934" s="9">
        <v>7.2081339999999994E-2</v>
      </c>
      <c r="BO934" s="9">
        <v>2.5444445999999998</v>
      </c>
      <c r="BP934" s="9">
        <v>17.437037</v>
      </c>
      <c r="BQ934" s="9">
        <v>5.5713673000000004</v>
      </c>
      <c r="BR934" s="9">
        <v>7.6166219999999996</v>
      </c>
      <c r="BS934" s="9">
        <v>8.0898950000000003</v>
      </c>
      <c r="BT934" s="9">
        <v>5.8053910000000002</v>
      </c>
      <c r="BU934" s="9">
        <v>2.0970646999999998</v>
      </c>
      <c r="BV934" s="9">
        <v>3.8426480000000001</v>
      </c>
      <c r="BW934" s="9">
        <v>13.19861</v>
      </c>
      <c r="BX934" s="9">
        <v>6.0151199999999996</v>
      </c>
      <c r="BY934" s="9">
        <v>8.4895739999999993</v>
      </c>
      <c r="BZ934" s="9">
        <v>4.1130766999999997</v>
      </c>
      <c r="CA934" s="9">
        <v>46.831960000000002</v>
      </c>
      <c r="CB934" s="9">
        <v>79.915015999999994</v>
      </c>
      <c r="CC934" s="9">
        <v>51.430782000000001</v>
      </c>
      <c r="CD934" s="9">
        <v>91.55386</v>
      </c>
    </row>
    <row r="935" spans="1:82" ht="15.75" hidden="1" customHeight="1" x14ac:dyDescent="0.2">
      <c r="A935" s="9" t="s">
        <v>106</v>
      </c>
      <c r="B935" s="9" t="s">
        <v>2345</v>
      </c>
      <c r="C935" s="9">
        <v>9000</v>
      </c>
      <c r="D935" s="9">
        <v>50</v>
      </c>
      <c r="E935" s="9">
        <v>90.558298194135205</v>
      </c>
      <c r="F935" s="9">
        <v>216</v>
      </c>
      <c r="G935" s="9">
        <v>175.3623</v>
      </c>
      <c r="H935" s="9">
        <v>31</v>
      </c>
      <c r="I935" s="16">
        <v>4.5111183945048201E-5</v>
      </c>
      <c r="J935" s="9">
        <v>919.15738861503701</v>
      </c>
      <c r="K935" s="9">
        <v>18.203491797404599</v>
      </c>
      <c r="L935" s="9">
        <v>4.3741503865234198E-2</v>
      </c>
      <c r="M935" s="9">
        <v>3.9716745848841799E-4</v>
      </c>
      <c r="N935" s="9">
        <v>0.23148148148148101</v>
      </c>
      <c r="O935" s="9">
        <v>0.51640686609081898</v>
      </c>
      <c r="P935" s="9" t="s">
        <v>2346</v>
      </c>
      <c r="Q935" s="9">
        <v>182611103</v>
      </c>
      <c r="R935" s="9" t="s">
        <v>1288</v>
      </c>
      <c r="S935" s="9">
        <v>59763</v>
      </c>
      <c r="T935" s="9">
        <v>35.641455207323098</v>
      </c>
      <c r="U935" s="9">
        <v>-120.72587190345</v>
      </c>
      <c r="V935" s="9">
        <v>36</v>
      </c>
      <c r="W935" s="9">
        <v>43</v>
      </c>
      <c r="X935" s="9">
        <v>7322.4927383275699</v>
      </c>
      <c r="Z935" s="9">
        <v>4529.9706929922904</v>
      </c>
      <c r="AB935" s="9">
        <v>2792.5220453352699</v>
      </c>
      <c r="AC935" s="9">
        <v>4529.9706929922904</v>
      </c>
      <c r="AD935" s="9">
        <v>2792.5220453352699</v>
      </c>
      <c r="AE935" s="9">
        <v>1.2312191213140899E-2</v>
      </c>
      <c r="AF935" s="9">
        <v>1.3984467022964901E-3</v>
      </c>
      <c r="AG935" s="9">
        <v>939</v>
      </c>
      <c r="AH935" s="9">
        <v>1.2713232999999999</v>
      </c>
      <c r="AI935" s="9">
        <v>3.9048383000000002</v>
      </c>
      <c r="AJ935" s="9">
        <v>2</v>
      </c>
      <c r="AK935" s="9">
        <v>2.5607864999999999</v>
      </c>
      <c r="AL935" s="9">
        <v>6.9359818000000004</v>
      </c>
      <c r="AM935" s="9">
        <v>-3.7325813999999999</v>
      </c>
      <c r="AN935" s="9">
        <v>1.0447761E-2</v>
      </c>
      <c r="AO935" s="9">
        <v>5.8892722999999998E-3</v>
      </c>
      <c r="AP935" s="9">
        <v>0.97957282999999995</v>
      </c>
      <c r="AQ935" s="9">
        <v>298.38715000000002</v>
      </c>
      <c r="AR935" s="9">
        <v>44.043083000000003</v>
      </c>
      <c r="AS935" s="9">
        <v>37.257626000000002</v>
      </c>
      <c r="AT935" s="9">
        <v>1.3325201</v>
      </c>
      <c r="AU935" s="9">
        <v>13.575424</v>
      </c>
      <c r="AV935" s="9">
        <v>14.310848999999999</v>
      </c>
      <c r="AW935" s="9">
        <v>0.66822990000000004</v>
      </c>
      <c r="AX935" s="12">
        <f ca="1">IFERROR(__xludf.DUMMYFUNCTION("1-(PERCENTRANK(FILTER(AG:AG, $A:$A=$A935), $AG935))"),0.852)</f>
        <v>0.85199999999999998</v>
      </c>
      <c r="AY935" s="13">
        <f ca="1">IFERROR(__xludf.DUMMYFUNCTION("PERCENTRANK(FILTER(K:K, $A:$A=$A935), $K935)"),0.923)</f>
        <v>0.92300000000000004</v>
      </c>
      <c r="AZ935" s="13">
        <f ca="1">IFERROR(__xludf.DUMMYFUNCTION("PERCENTRANK(FILTER(I:I, $A:$A=$A935), $I935)"),0.57)</f>
        <v>0.56999999999999995</v>
      </c>
      <c r="BA935" s="12">
        <f ca="1">IFERROR(__xludf.DUMMYFUNCTION("PERCENTRANK(FILTER(AI:AI, $A:$A=$A935), $AI935)"),0.161)</f>
        <v>0.161</v>
      </c>
      <c r="BB935" s="13">
        <f ca="1">IFERROR(__xludf.DUMMYFUNCTION("PERCENTRANK(FILTER(AT:AT, $A:$A=$A935), $AT935)"),0.938)</f>
        <v>0.93799999999999994</v>
      </c>
      <c r="BC935" s="13">
        <f ca="1">IFERROR(__xludf.DUMMYFUNCTION("PERCENTRANK(FILTER(AU:AU, $A:$A=$A935), $AU935)"),0.183)</f>
        <v>0.183</v>
      </c>
      <c r="BM935" s="9">
        <v>7.2050409999999995E-2</v>
      </c>
      <c r="BN935" s="9">
        <v>8.6567160000000001E-3</v>
      </c>
      <c r="BO935" s="9">
        <v>1.7777778</v>
      </c>
      <c r="BP935" s="9">
        <v>15.577778</v>
      </c>
      <c r="BQ935" s="9">
        <v>0.79343282999999998</v>
      </c>
      <c r="BR935" s="9">
        <v>3.2238804999999999</v>
      </c>
      <c r="BS935" s="9">
        <v>8.5368390000000005</v>
      </c>
      <c r="BT935" s="9">
        <v>8.1628720000000001</v>
      </c>
      <c r="BU935" s="9">
        <v>2.2535850000000002</v>
      </c>
      <c r="BV935" s="9">
        <v>3.9451866</v>
      </c>
      <c r="BW935" s="9">
        <v>12.058299999999999</v>
      </c>
      <c r="BX935" s="9">
        <v>8.8981619999999992</v>
      </c>
      <c r="BY935" s="9">
        <v>8.5124739999999992</v>
      </c>
      <c r="BZ935" s="9">
        <v>5.5873730000000004</v>
      </c>
      <c r="CA935" s="9">
        <v>59.906917999999997</v>
      </c>
      <c r="CB935" s="9">
        <v>80.919205000000005</v>
      </c>
      <c r="CC935" s="9">
        <v>57.419285000000002</v>
      </c>
      <c r="CD935" s="9">
        <v>77.246989999999997</v>
      </c>
    </row>
    <row r="936" spans="1:82" ht="15.75" hidden="1" customHeight="1" x14ac:dyDescent="0.2">
      <c r="A936" s="9" t="s">
        <v>77</v>
      </c>
      <c r="B936" s="9" t="s">
        <v>2347</v>
      </c>
      <c r="C936" s="9">
        <v>7191</v>
      </c>
      <c r="D936" s="9">
        <v>1595</v>
      </c>
      <c r="E936" s="9">
        <v>2468.3103083198398</v>
      </c>
      <c r="F936" s="9">
        <v>2403</v>
      </c>
      <c r="G936" s="9">
        <v>2862.5185999999999</v>
      </c>
      <c r="H936" s="9">
        <v>213</v>
      </c>
      <c r="I936" s="10">
        <v>1.9232864746675701E-4</v>
      </c>
      <c r="J936" s="9">
        <v>3.7972621247660397E-2</v>
      </c>
      <c r="K936" s="9">
        <v>1.33648983019064</v>
      </c>
      <c r="L936" s="11">
        <v>7.3164409694312802E-6</v>
      </c>
      <c r="M936" s="9">
        <v>2.2973873635280401E-4</v>
      </c>
      <c r="N936" s="9">
        <v>0.66375364128173098</v>
      </c>
      <c r="O936" s="9">
        <v>0.86228622143876599</v>
      </c>
      <c r="P936" s="9" t="s">
        <v>2348</v>
      </c>
      <c r="Q936" s="9">
        <v>192221101</v>
      </c>
      <c r="R936" s="9" t="s">
        <v>485</v>
      </c>
      <c r="S936" s="9">
        <v>97300</v>
      </c>
      <c r="T936" s="9">
        <v>39.972338856888797</v>
      </c>
      <c r="U936" s="9">
        <v>-123.80083933752501</v>
      </c>
      <c r="V936" s="9">
        <v>134</v>
      </c>
      <c r="W936" s="9">
        <v>100</v>
      </c>
      <c r="X936" s="9">
        <v>27385.850851496401</v>
      </c>
      <c r="Y936" s="15">
        <f>X936/1609.34</f>
        <v>17.016821089077759</v>
      </c>
      <c r="Z936" s="9">
        <v>22729.209842803299</v>
      </c>
      <c r="AA936" s="15">
        <f>Z936/1609.34</f>
        <v>14.12331132191041</v>
      </c>
      <c r="AB936" s="9">
        <v>4656.64100869301</v>
      </c>
      <c r="AC936" s="9">
        <v>22729.209842803299</v>
      </c>
      <c r="AD936" s="9">
        <v>4656.64100869301</v>
      </c>
      <c r="AE936" s="9">
        <v>4.8934350843147401E-2</v>
      </c>
      <c r="AF936" s="9">
        <v>4.0966001910419401E-2</v>
      </c>
      <c r="AG936" s="9">
        <v>1312</v>
      </c>
      <c r="AH936" s="9">
        <v>8.9748520000000003</v>
      </c>
      <c r="AI936" s="9">
        <v>19.957840000000001</v>
      </c>
      <c r="AJ936" s="9">
        <v>2</v>
      </c>
      <c r="AK936" s="9">
        <v>2.3204525</v>
      </c>
      <c r="AL936" s="9">
        <v>6.5106396999999996</v>
      </c>
      <c r="AM936" s="9">
        <v>-0.30613443000000001</v>
      </c>
      <c r="AN936" s="9">
        <v>4.919192E-2</v>
      </c>
      <c r="AO936" s="9">
        <v>6.7775696999999996E-3</v>
      </c>
      <c r="AP936" s="9">
        <v>5.0537830000000001</v>
      </c>
      <c r="AQ936" s="9">
        <v>293.32830000000001</v>
      </c>
      <c r="AR936" s="9">
        <v>24.853596</v>
      </c>
      <c r="AS936" s="9">
        <v>26.310065999999999</v>
      </c>
      <c r="AT936" s="9">
        <v>0.77480230000000005</v>
      </c>
      <c r="AU936" s="9">
        <v>17.464962</v>
      </c>
      <c r="AV936" s="9">
        <v>20.517755999999999</v>
      </c>
      <c r="AW936" s="9">
        <v>1.5148140000000001</v>
      </c>
      <c r="AX936" s="12">
        <f ca="1">IFERROR(__xludf.DUMMYFUNCTION("1-(PERCENTRANK(FILTER(AG:AG, $A:$A=$A936), $AG936))"),0.443999999999999)</f>
        <v>0.44399999999999901</v>
      </c>
      <c r="AY936" s="13">
        <f ca="1">IFERROR(__xludf.DUMMYFUNCTION("PERCENTRANK(FILTER(K:K, $A:$A=$A936), $K936)"),0.199)</f>
        <v>0.19900000000000001</v>
      </c>
      <c r="AZ936" s="13">
        <f ca="1">IFERROR(__xludf.DUMMYFUNCTION("PERCENTRANK(FILTER(I:I, $A:$A=$A936), $I936)"),0.928)</f>
        <v>0.92800000000000005</v>
      </c>
      <c r="BA936" s="12">
        <f ca="1">IFERROR(__xludf.DUMMYFUNCTION("PERCENTRANK(FILTER(AI:AI, $A:$A=$A936), $AI936)"),0.567)</f>
        <v>0.56699999999999995</v>
      </c>
      <c r="BB936" s="13">
        <f ca="1">IFERROR(__xludf.DUMMYFUNCTION("PERCENTRANK(FILTER(AT:AT, $A:$A=$A936), $AT936)"),0.282)</f>
        <v>0.28199999999999997</v>
      </c>
      <c r="BC936" s="13">
        <f ca="1">IFERROR(__xludf.DUMMYFUNCTION("PERCENTRANK(FILTER(AU:AU, $A:$A=$A936), $AU936)"),0.681)</f>
        <v>0.68100000000000005</v>
      </c>
      <c r="BM936" s="9">
        <v>0.18228242</v>
      </c>
      <c r="BN936" s="9">
        <v>9.5959600000000006E-2</v>
      </c>
      <c r="BO936" s="9">
        <v>1.7426470000000001</v>
      </c>
      <c r="BP936" s="9">
        <v>13.5220585</v>
      </c>
      <c r="BQ936" s="9">
        <v>0.56821549999999998</v>
      </c>
      <c r="BR936" s="9">
        <v>8.0909089999999999</v>
      </c>
      <c r="BS936" s="9">
        <v>13.083171</v>
      </c>
      <c r="BT936" s="9">
        <v>10.515885000000001</v>
      </c>
      <c r="BU936" s="9">
        <v>1.7073256000000001</v>
      </c>
      <c r="BV936" s="9">
        <v>3.1252936999999998</v>
      </c>
      <c r="BW936" s="9">
        <v>17.281065000000002</v>
      </c>
      <c r="BX936" s="9">
        <v>10.435264</v>
      </c>
      <c r="BY936" s="9">
        <v>11.950701</v>
      </c>
      <c r="BZ936" s="9">
        <v>7.5457689999999999</v>
      </c>
      <c r="CA936" s="9">
        <v>47.598885000000003</v>
      </c>
      <c r="CB936" s="9">
        <v>72.511390000000006</v>
      </c>
      <c r="CC936" s="9">
        <v>34.516475999999997</v>
      </c>
      <c r="CD936" s="9">
        <v>64.549480000000003</v>
      </c>
    </row>
    <row r="937" spans="1:82" ht="15.75" hidden="1" customHeight="1" x14ac:dyDescent="0.2">
      <c r="A937" s="9" t="s">
        <v>81</v>
      </c>
      <c r="B937" s="9" t="s">
        <v>2349</v>
      </c>
      <c r="C937" s="9">
        <v>6034</v>
      </c>
      <c r="D937" s="9">
        <v>1994</v>
      </c>
      <c r="E937" s="9">
        <v>2677.38797651294</v>
      </c>
      <c r="F937" s="9">
        <v>3683</v>
      </c>
      <c r="G937" s="9">
        <v>3627.2330000000002</v>
      </c>
      <c r="H937" s="9">
        <v>324</v>
      </c>
      <c r="I937" s="10">
        <v>2.4259176353990801E-4</v>
      </c>
      <c r="J937" s="9">
        <v>3.92918688110903E-2</v>
      </c>
      <c r="K937" s="9">
        <v>29.2928878025694</v>
      </c>
      <c r="L937" s="11">
        <v>9.5664255147444501E-6</v>
      </c>
      <c r="M937" s="9">
        <v>3.5765435785140502E-3</v>
      </c>
      <c r="N937" s="9">
        <v>0.54140646212326904</v>
      </c>
      <c r="O937" s="9">
        <v>0.73813511368852402</v>
      </c>
      <c r="P937" s="9" t="s">
        <v>2350</v>
      </c>
      <c r="Q937" s="9">
        <v>103271101</v>
      </c>
      <c r="R937" s="9" t="s">
        <v>169</v>
      </c>
      <c r="S937" s="9">
        <v>1378</v>
      </c>
      <c r="T937" s="9">
        <v>40.8486346900171</v>
      </c>
      <c r="U937" s="9">
        <v>-122.33108899903</v>
      </c>
      <c r="V937" s="9">
        <v>262</v>
      </c>
      <c r="W937" s="9">
        <v>256</v>
      </c>
      <c r="X937" s="9">
        <v>49680.0676935183</v>
      </c>
      <c r="Y937" s="15">
        <f>X937/1609.34</f>
        <v>30.869839619669122</v>
      </c>
      <c r="Z937" s="9">
        <v>40324.447984908402</v>
      </c>
      <c r="AA937" s="15">
        <f>Z937/1609.34</f>
        <v>25.056512598275319</v>
      </c>
      <c r="AB937" s="9">
        <v>9355.6197086099201</v>
      </c>
      <c r="AC937" s="9">
        <v>39346.098373140499</v>
      </c>
      <c r="AD937" s="9">
        <v>9215.0766792483591</v>
      </c>
      <c r="AE937" s="9">
        <v>1.15880011943855</v>
      </c>
      <c r="AF937" s="9">
        <v>7.8599731386930202E-2</v>
      </c>
      <c r="AG937" s="9">
        <v>77</v>
      </c>
      <c r="AH937" s="9">
        <v>9.0079750000000001</v>
      </c>
      <c r="AI937" s="9">
        <v>17.976364</v>
      </c>
      <c r="AJ937" s="9">
        <v>2.1717792</v>
      </c>
      <c r="AK937" s="9">
        <v>2.2894296999999999</v>
      </c>
      <c r="AL937" s="9">
        <v>6.2096049999999998</v>
      </c>
      <c r="AM937" s="9">
        <v>2.0964010000000002</v>
      </c>
      <c r="AN937" s="9">
        <v>5.5316972999999998E-2</v>
      </c>
      <c r="AO937" s="9">
        <v>5.8735460000000003E-3</v>
      </c>
      <c r="AP937" s="9">
        <v>4.3698540000000001</v>
      </c>
      <c r="AQ937" s="9">
        <v>296.45904999999999</v>
      </c>
      <c r="AR937" s="9">
        <v>45.720550000000003</v>
      </c>
      <c r="AS937" s="9">
        <v>34.227780000000003</v>
      </c>
      <c r="AT937" s="9">
        <v>1.4207905999999999</v>
      </c>
      <c r="AU937" s="9">
        <v>12.467957500000001</v>
      </c>
      <c r="AV937" s="9">
        <v>15.024879</v>
      </c>
      <c r="AW937" s="9">
        <v>1.7465906</v>
      </c>
      <c r="AX937" s="12">
        <f ca="1">IFERROR(__xludf.DUMMYFUNCTION("1-(PERCENTRANK(FILTER(AG:AG, $A:$A=$A937), $AG937))"),0.948)</f>
        <v>0.94799999999999995</v>
      </c>
      <c r="AY937" s="13">
        <f ca="1">IFERROR(__xludf.DUMMYFUNCTION("PERCENTRANK(FILTER(K:K, $A:$A=$A937), $K937)"),0.743)</f>
        <v>0.74299999999999999</v>
      </c>
      <c r="AZ937" s="13">
        <f ca="1">IFERROR(__xludf.DUMMYFUNCTION("PERCENTRANK(FILTER(I:I, $A:$A=$A937), $I937)"),1)</f>
        <v>1</v>
      </c>
      <c r="BA937" s="12">
        <f ca="1">IFERROR(__xludf.DUMMYFUNCTION("PERCENTRANK(FILTER(AI:AI, $A:$A=$A937), $AI937)"),0.763)</f>
        <v>0.76300000000000001</v>
      </c>
      <c r="BB937" s="13">
        <f ca="1">IFERROR(__xludf.DUMMYFUNCTION("PERCENTRANK(FILTER(AT:AT, $A:$A=$A937), $AT937)"),0.636)</f>
        <v>0.63600000000000001</v>
      </c>
      <c r="BC937" s="13">
        <f ca="1">IFERROR(__xludf.DUMMYFUNCTION("PERCENTRANK(FILTER(AU:AU, $A:$A=$A937), $AU937)"),0.659)</f>
        <v>0.65900000000000003</v>
      </c>
      <c r="BM937" s="9">
        <v>4.8199029999999997E-2</v>
      </c>
      <c r="BN937" s="9">
        <v>0.11093709</v>
      </c>
      <c r="BO937" s="9">
        <v>1.8582375</v>
      </c>
      <c r="BP937" s="9">
        <v>13.199234000000001</v>
      </c>
      <c r="BQ937" s="9">
        <v>5.7490180000000004</v>
      </c>
      <c r="BR937" s="9">
        <v>7.5316973000000003</v>
      </c>
      <c r="BS937" s="9">
        <v>9.2311610000000002</v>
      </c>
      <c r="BT937" s="9">
        <v>7.2580403999999996</v>
      </c>
      <c r="BU937" s="9">
        <v>2.4833566999999999</v>
      </c>
      <c r="BV937" s="9">
        <v>4.5791253999999997</v>
      </c>
      <c r="BW937" s="9">
        <v>12.328487000000001</v>
      </c>
      <c r="BX937" s="9">
        <v>5.5208925999999998</v>
      </c>
      <c r="BY937" s="9">
        <v>7.6584152999999997</v>
      </c>
      <c r="BZ937" s="9">
        <v>4.132784</v>
      </c>
      <c r="CA937" s="9">
        <v>54.307495000000003</v>
      </c>
      <c r="CB937" s="9">
        <v>90.463700000000003</v>
      </c>
      <c r="CC937" s="9">
        <v>56.397514000000001</v>
      </c>
      <c r="CD937" s="9">
        <v>95.009186</v>
      </c>
    </row>
    <row r="938" spans="1:82" ht="15.75" hidden="1" customHeight="1" x14ac:dyDescent="0.2">
      <c r="A938" s="9" t="s">
        <v>73</v>
      </c>
      <c r="B938" s="9" t="s">
        <v>2351</v>
      </c>
      <c r="C938" s="9">
        <v>5585</v>
      </c>
      <c r="D938" s="9">
        <v>325</v>
      </c>
      <c r="E938" s="9">
        <v>468.430762704622</v>
      </c>
      <c r="F938" s="9">
        <v>625</v>
      </c>
      <c r="G938" s="9">
        <v>604.42960000000005</v>
      </c>
      <c r="H938" s="9">
        <v>56</v>
      </c>
      <c r="I938" s="10">
        <v>1.00079076478972E-4</v>
      </c>
      <c r="J938" s="9">
        <v>3.7817834782734601E-2</v>
      </c>
      <c r="K938" s="9">
        <v>5.4196454169172199</v>
      </c>
      <c r="L938" s="11">
        <v>3.7847739794904599E-6</v>
      </c>
      <c r="M938" s="9">
        <v>3.9622240618086802E-4</v>
      </c>
      <c r="N938" s="9">
        <v>0.52</v>
      </c>
      <c r="O938" s="9">
        <v>0.77499636383536596</v>
      </c>
      <c r="P938" s="9" t="s">
        <v>2352</v>
      </c>
      <c r="Q938" s="9">
        <v>152691103</v>
      </c>
      <c r="R938" s="9" t="s">
        <v>833</v>
      </c>
      <c r="S938" s="9">
        <v>995672</v>
      </c>
      <c r="T938" s="9">
        <v>39.1337051892434</v>
      </c>
      <c r="U938" s="9">
        <v>-121.07162762882</v>
      </c>
      <c r="V938" s="9">
        <v>146</v>
      </c>
      <c r="W938" s="9">
        <v>195</v>
      </c>
      <c r="X938" s="9">
        <v>19946.004949274298</v>
      </c>
      <c r="Z938" s="9">
        <v>9263.8952506041205</v>
      </c>
      <c r="AB938" s="9">
        <v>10682.1096986702</v>
      </c>
      <c r="AC938" s="9">
        <v>5336.50483670015</v>
      </c>
      <c r="AD938" s="9">
        <v>5488.4306276887301</v>
      </c>
      <c r="AE938" s="9">
        <v>2.21884547461286E-2</v>
      </c>
      <c r="AF938" s="9">
        <v>5.6044282828224797E-3</v>
      </c>
      <c r="AG938" s="9">
        <v>942</v>
      </c>
      <c r="AH938" s="9">
        <v>6.7647256999999996</v>
      </c>
      <c r="AI938" s="9">
        <v>20.245348</v>
      </c>
      <c r="AJ938" s="9">
        <v>2</v>
      </c>
      <c r="AK938" s="9">
        <v>2.1197612000000001</v>
      </c>
      <c r="AL938" s="9">
        <v>5.9263152999999997</v>
      </c>
      <c r="AM938" s="9">
        <v>1.3424164000000001</v>
      </c>
      <c r="AN938" s="9">
        <v>7.9036149999999999E-2</v>
      </c>
      <c r="AO938" s="9">
        <v>5.5470390000000001E-3</v>
      </c>
      <c r="AP938" s="9">
        <v>3.3391131999999999</v>
      </c>
      <c r="AQ938" s="9">
        <v>295.26067999999998</v>
      </c>
      <c r="AR938" s="9">
        <v>46.85848</v>
      </c>
      <c r="AS938" s="9">
        <v>32.753483000000003</v>
      </c>
      <c r="AT938" s="9">
        <v>1.2322196000000001</v>
      </c>
      <c r="AU938" s="9">
        <v>12.315932</v>
      </c>
      <c r="AV938" s="9">
        <v>14.276047999999999</v>
      </c>
      <c r="AW938" s="9">
        <v>2.7232435000000002</v>
      </c>
      <c r="AX938" s="12">
        <f ca="1">IFERROR(__xludf.DUMMYFUNCTION("1-(PERCENTRANK(FILTER(AG:AG, $A:$A=$A938), $AG938))"),0.42)</f>
        <v>0.42</v>
      </c>
      <c r="AY938" s="13">
        <f ca="1">IFERROR(__xludf.DUMMYFUNCTION("PERCENTRANK(FILTER(K:K, $A:$A=$A938), $K938)"),0.229)</f>
        <v>0.22900000000000001</v>
      </c>
      <c r="AZ938" s="13">
        <f ca="1">IFERROR(__xludf.DUMMYFUNCTION("PERCENTRANK(FILTER(I:I, $A:$A=$A938), $I938)"),0.756)</f>
        <v>0.75600000000000001</v>
      </c>
      <c r="BA938" s="12">
        <f ca="1">IFERROR(__xludf.DUMMYFUNCTION("PERCENTRANK(FILTER(AI:AI, $A:$A=$A938), $AI938)"),0.854)</f>
        <v>0.85399999999999998</v>
      </c>
      <c r="BB938" s="13">
        <f ca="1">IFERROR(__xludf.DUMMYFUNCTION("PERCENTRANK(FILTER(AT:AT, $A:$A=$A938), $AT938)"),0.288)</f>
        <v>0.28799999999999998</v>
      </c>
      <c r="BC938" s="13">
        <f ca="1">IFERROR(__xludf.DUMMYFUNCTION("PERCENTRANK(FILTER(AU:AU, $A:$A=$A938), $AU938)"),0.5)</f>
        <v>0.5</v>
      </c>
      <c r="BM938" s="9">
        <v>0.10459288</v>
      </c>
      <c r="BN938" s="9">
        <v>5.9156625999999997E-2</v>
      </c>
      <c r="BO938" s="9">
        <v>2.640625</v>
      </c>
      <c r="BP938" s="9">
        <v>19.328125</v>
      </c>
      <c r="BQ938" s="9">
        <v>6.7880719999999997</v>
      </c>
      <c r="BR938" s="9">
        <v>7.5301204000000004</v>
      </c>
      <c r="BS938" s="9">
        <v>8.4947999999999997</v>
      </c>
      <c r="BT938" s="9">
        <v>6.5390134</v>
      </c>
      <c r="BU938" s="9">
        <v>2.1322836999999999</v>
      </c>
      <c r="BV938" s="9">
        <v>3.7778385000000001</v>
      </c>
      <c r="BW938" s="9">
        <v>13.001142</v>
      </c>
      <c r="BX938" s="9">
        <v>5.7905354000000004</v>
      </c>
      <c r="BY938" s="9">
        <v>8.5447469999999992</v>
      </c>
      <c r="BZ938" s="9">
        <v>3.9779859000000002</v>
      </c>
      <c r="CA938" s="9">
        <v>51.911459999999998</v>
      </c>
      <c r="CB938" s="9">
        <v>91.118579999999994</v>
      </c>
      <c r="CC938" s="9">
        <v>52.787261999999998</v>
      </c>
      <c r="CD938" s="9">
        <v>92.954300000000003</v>
      </c>
    </row>
    <row r="939" spans="1:82" ht="15.75" hidden="1" customHeight="1" x14ac:dyDescent="0.2">
      <c r="A939" s="9" t="s">
        <v>77</v>
      </c>
      <c r="B939" s="9" t="s">
        <v>2353</v>
      </c>
      <c r="C939" s="9">
        <v>6453</v>
      </c>
      <c r="D939" s="9">
        <v>59</v>
      </c>
      <c r="E939" s="9">
        <v>108.983666392847</v>
      </c>
      <c r="F939" s="9">
        <v>93</v>
      </c>
      <c r="G939" s="9">
        <v>122.64427999999999</v>
      </c>
      <c r="H939" s="9">
        <v>26</v>
      </c>
      <c r="I939" s="16">
        <v>5.4359909357187301E-5</v>
      </c>
      <c r="J939" s="9">
        <v>0.109187386620008</v>
      </c>
      <c r="K939" s="9">
        <v>13.729101462797599</v>
      </c>
      <c r="L939" s="11">
        <v>5.26718163963879E-6</v>
      </c>
      <c r="M939" s="9">
        <v>3.9617778254698598E-4</v>
      </c>
      <c r="N939" s="9">
        <v>0.63440860215053696</v>
      </c>
      <c r="O939" s="9">
        <v>0.88861597829874694</v>
      </c>
      <c r="P939" s="9" t="s">
        <v>2354</v>
      </c>
      <c r="Q939" s="9">
        <v>43381101</v>
      </c>
      <c r="R939" s="9" t="s">
        <v>1370</v>
      </c>
      <c r="S939" s="9">
        <v>476</v>
      </c>
      <c r="T939" s="9">
        <v>38.920145432737399</v>
      </c>
      <c r="U939" s="9">
        <v>-123.69504332001399</v>
      </c>
      <c r="V939" s="9">
        <v>126</v>
      </c>
      <c r="W939" s="9">
        <v>110</v>
      </c>
      <c r="X939" s="9">
        <v>30873.932248078199</v>
      </c>
      <c r="Z939" s="9">
        <v>24431.678612453299</v>
      </c>
      <c r="AB939" s="9">
        <v>6442.2536356248102</v>
      </c>
      <c r="AC939" s="9">
        <v>4407.3313906992098</v>
      </c>
      <c r="AD939" s="9">
        <v>1531.51383706602</v>
      </c>
      <c r="AE939" s="9">
        <v>1.0300622346221601E-2</v>
      </c>
      <c r="AF939" s="9">
        <v>1.41335764328687E-3</v>
      </c>
      <c r="AG939" s="9">
        <v>943</v>
      </c>
      <c r="AH939" s="9">
        <v>5.2643509999999996</v>
      </c>
      <c r="AI939" s="9">
        <v>14.717824</v>
      </c>
      <c r="AJ939" s="9">
        <v>2</v>
      </c>
      <c r="AK939" s="9">
        <v>4.0040956000000003</v>
      </c>
      <c r="AL939" s="9">
        <v>9.0193759999999994</v>
      </c>
      <c r="AM939" s="9">
        <v>2.2078034999999998</v>
      </c>
      <c r="AN939" s="9">
        <v>1.72E-2</v>
      </c>
      <c r="AO939" s="9">
        <v>6.9264799999999996E-3</v>
      </c>
      <c r="AP939" s="9">
        <v>2.6058617000000002</v>
      </c>
      <c r="AQ939" s="9">
        <v>289.51483000000002</v>
      </c>
      <c r="AR939" s="9">
        <v>17.891992999999999</v>
      </c>
      <c r="AS939" s="9">
        <v>22.800049000000001</v>
      </c>
      <c r="AT939" s="9">
        <v>0.37227544000000001</v>
      </c>
      <c r="AU939" s="9">
        <v>19.245778999999999</v>
      </c>
      <c r="AV939" s="9">
        <v>21.367563000000001</v>
      </c>
      <c r="AW939" s="9">
        <v>0.82702595000000001</v>
      </c>
      <c r="AX939" s="12">
        <f ca="1">IFERROR(__xludf.DUMMYFUNCTION("1-(PERCENTRANK(FILTER(AG:AG, $A:$A=$A939), $AG939))"),0.618)</f>
        <v>0.61799999999999999</v>
      </c>
      <c r="AY939" s="13">
        <f ca="1">IFERROR(__xludf.DUMMYFUNCTION("PERCENTRANK(FILTER(K:K, $A:$A=$A939), $K939)"),0.829)</f>
        <v>0.82899999999999996</v>
      </c>
      <c r="AZ939" s="13">
        <f ca="1">IFERROR(__xludf.DUMMYFUNCTION("PERCENTRANK(FILTER(I:I, $A:$A=$A939), $I939)"),0.068)</f>
        <v>6.8000000000000005E-2</v>
      </c>
      <c r="BA939" s="12">
        <f ca="1">IFERROR(__xludf.DUMMYFUNCTION("PERCENTRANK(FILTER(AI:AI, $A:$A=$A939), $AI939)"),0.411)</f>
        <v>0.41099999999999998</v>
      </c>
      <c r="BB939" s="13">
        <f ca="1">IFERROR(__xludf.DUMMYFUNCTION("PERCENTRANK(FILTER(AT:AT, $A:$A=$A939), $AT939)"),0.02)</f>
        <v>0.02</v>
      </c>
      <c r="BC939" s="13">
        <f ca="1">IFERROR(__xludf.DUMMYFUNCTION("PERCENTRANK(FILTER(AU:AU, $A:$A=$A939), $AU939)"),0.956)</f>
        <v>0.95599999999999996</v>
      </c>
      <c r="BM939" s="9">
        <v>0.13929422</v>
      </c>
      <c r="BN939" s="9">
        <v>2.58E-2</v>
      </c>
      <c r="BO939" s="9">
        <v>3.3333333000000001</v>
      </c>
      <c r="BP939" s="9">
        <v>17.142856999999999</v>
      </c>
      <c r="BQ939" s="9">
        <v>0.68759999999999999</v>
      </c>
      <c r="BR939" s="9">
        <v>1.86</v>
      </c>
      <c r="BS939" s="9">
        <v>14.313268000000001</v>
      </c>
      <c r="BT939" s="9">
        <v>12.142611</v>
      </c>
      <c r="BU939" s="9">
        <v>1.2162298</v>
      </c>
      <c r="BV939" s="9">
        <v>1.8327637999999999</v>
      </c>
      <c r="BW939" s="9">
        <v>19.308199999999999</v>
      </c>
      <c r="BX939" s="9">
        <v>15.2656145</v>
      </c>
      <c r="BY939" s="9">
        <v>14.506458</v>
      </c>
      <c r="BZ939" s="9">
        <v>10.562442000000001</v>
      </c>
      <c r="CA939" s="9">
        <v>46.193829999999998</v>
      </c>
      <c r="CB939" s="9">
        <v>53.062683</v>
      </c>
      <c r="CC939" s="9">
        <v>25.854873999999999</v>
      </c>
      <c r="CD939" s="9">
        <v>42.557246999999997</v>
      </c>
    </row>
    <row r="940" spans="1:82" ht="15.75" hidden="1" customHeight="1" x14ac:dyDescent="0.2">
      <c r="A940" s="9" t="s">
        <v>113</v>
      </c>
      <c r="B940" s="9" t="s">
        <v>2355</v>
      </c>
      <c r="C940" s="9">
        <v>5804</v>
      </c>
      <c r="D940" s="9">
        <v>191</v>
      </c>
      <c r="E940" s="9">
        <v>260.38923664404098</v>
      </c>
      <c r="F940" s="9">
        <v>1114</v>
      </c>
      <c r="G940" s="9">
        <v>767.26764000000003</v>
      </c>
      <c r="H940" s="9">
        <v>99</v>
      </c>
      <c r="I940" s="16">
        <v>8.2851725580044896E-5</v>
      </c>
      <c r="J940" s="9">
        <v>0.14225772495599001</v>
      </c>
      <c r="K940" s="9">
        <v>7.4922622199356503</v>
      </c>
      <c r="L940" s="11">
        <v>9.2571954985430502E-6</v>
      </c>
      <c r="M940" s="9">
        <v>3.96093537350487E-4</v>
      </c>
      <c r="N940" s="9">
        <v>0.17145421903051999</v>
      </c>
      <c r="O940" s="9">
        <v>0.33937210870650097</v>
      </c>
      <c r="P940" s="9" t="s">
        <v>2356</v>
      </c>
      <c r="Q940" s="9">
        <v>254432102</v>
      </c>
      <c r="R940" s="9" t="s">
        <v>277</v>
      </c>
      <c r="S940" s="9">
        <v>10050</v>
      </c>
      <c r="T940" s="9">
        <v>37.309236955561403</v>
      </c>
      <c r="U940" s="9">
        <v>-119.58415582252999</v>
      </c>
      <c r="V940" s="9">
        <v>138</v>
      </c>
      <c r="W940" s="9">
        <v>261</v>
      </c>
      <c r="X940" s="9">
        <v>24726.274529329199</v>
      </c>
      <c r="Z940" s="9">
        <v>11531.907766456599</v>
      </c>
      <c r="AB940" s="9">
        <v>13194.3667628726</v>
      </c>
      <c r="AC940" s="9">
        <v>11531.907766456599</v>
      </c>
      <c r="AD940" s="9">
        <v>13194.3667628726</v>
      </c>
      <c r="AE940" s="9">
        <v>3.9213260197698198E-2</v>
      </c>
      <c r="AF940" s="9">
        <v>8.2023208324244392E-3</v>
      </c>
      <c r="AG940" s="9">
        <v>944</v>
      </c>
      <c r="AH940" s="9">
        <v>4.2556304999999996</v>
      </c>
      <c r="AI940" s="9">
        <v>12.644105</v>
      </c>
      <c r="AJ940" s="9">
        <v>3</v>
      </c>
      <c r="AK940" s="9">
        <v>1.6141025</v>
      </c>
      <c r="AL940" s="9">
        <v>3.896979</v>
      </c>
      <c r="AM940" s="9">
        <v>0.25656630000000002</v>
      </c>
      <c r="AN940" s="9">
        <v>3.1666666000000003E-2</v>
      </c>
      <c r="AO940" s="9">
        <v>5.8566527000000002E-3</v>
      </c>
      <c r="AP940" s="9">
        <v>2.3303039999999999</v>
      </c>
      <c r="AQ940" s="9">
        <v>295.91021999999998</v>
      </c>
      <c r="AR940" s="9">
        <v>51.004528000000001</v>
      </c>
      <c r="AS940" s="9">
        <v>34.843890000000002</v>
      </c>
      <c r="AT940" s="9">
        <v>1.3163577</v>
      </c>
      <c r="AU940" s="9">
        <v>11.381532999999999</v>
      </c>
      <c r="AV940" s="9">
        <v>12.854908999999999</v>
      </c>
      <c r="AW940" s="9">
        <v>1.6036347</v>
      </c>
      <c r="AX940" s="12">
        <f ca="1">IFERROR(__xludf.DUMMYFUNCTION("1-(PERCENTRANK(FILTER(AG:AG, $A:$A=$A940), $AG940))"),0.588)</f>
        <v>0.58799999999999997</v>
      </c>
      <c r="AY940" s="13">
        <f ca="1">IFERROR(__xludf.DUMMYFUNCTION("PERCENTRANK(FILTER(K:K, $A:$A=$A940), $K940)"),0.349)</f>
        <v>0.34899999999999998</v>
      </c>
      <c r="AZ940" s="13">
        <f ca="1">IFERROR(__xludf.DUMMYFUNCTION("PERCENTRANK(FILTER(I:I, $A:$A=$A940), $I940)"),0.814)</f>
        <v>0.81399999999999995</v>
      </c>
      <c r="BA940" s="12">
        <f ca="1">IFERROR(__xludf.DUMMYFUNCTION("PERCENTRANK(FILTER(AI:AI, $A:$A=$A940), $AI940)"),0.625)</f>
        <v>0.625</v>
      </c>
      <c r="BB940" s="13">
        <f ca="1">IFERROR(__xludf.DUMMYFUNCTION("PERCENTRANK(FILTER(AT:AT, $A:$A=$A940), $AT940)"),0.616)</f>
        <v>0.61599999999999999</v>
      </c>
      <c r="BC940" s="13">
        <f ca="1">IFERROR(__xludf.DUMMYFUNCTION("PERCENTRANK(FILTER(AU:AU, $A:$A=$A940), $AU940)"),0.282)</f>
        <v>0.28199999999999997</v>
      </c>
      <c r="BM940" s="9">
        <v>8.1732219999999994E-2</v>
      </c>
      <c r="BN940" s="9">
        <v>6.8171499999999996E-2</v>
      </c>
      <c r="BO940" s="9">
        <v>3.9456522000000001</v>
      </c>
      <c r="BP940" s="9">
        <v>16.673914</v>
      </c>
      <c r="BQ940" s="9">
        <v>2.4384614999999998</v>
      </c>
      <c r="BR940" s="9">
        <v>7.1410254999999996</v>
      </c>
      <c r="BS940" s="9">
        <v>9.5622220000000002</v>
      </c>
      <c r="BT940" s="9">
        <v>8.1587549999999993</v>
      </c>
      <c r="BU940" s="9">
        <v>2.1794669999999998</v>
      </c>
      <c r="BV940" s="9">
        <v>3.6727185000000002</v>
      </c>
      <c r="BW940" s="9">
        <v>10.856021</v>
      </c>
      <c r="BX940" s="9">
        <v>6.2687390000000001</v>
      </c>
      <c r="BY940" s="9">
        <v>6.7732644000000004</v>
      </c>
      <c r="BZ940" s="9">
        <v>4.2419640000000003</v>
      </c>
      <c r="CA940" s="9">
        <v>51.889083999999997</v>
      </c>
      <c r="CB940" s="9">
        <v>72.276600000000002</v>
      </c>
      <c r="CC940" s="9">
        <v>63.937035000000002</v>
      </c>
      <c r="CD940" s="9">
        <v>89.409774999999996</v>
      </c>
    </row>
    <row r="941" spans="1:82" ht="15.75" hidden="1" customHeight="1" x14ac:dyDescent="0.2">
      <c r="A941" s="9" t="s">
        <v>81</v>
      </c>
      <c r="B941" s="9" t="s">
        <v>2357</v>
      </c>
      <c r="C941" s="9">
        <v>2318</v>
      </c>
      <c r="D941" s="9">
        <v>648</v>
      </c>
      <c r="E941" s="9">
        <v>930.302792914463</v>
      </c>
      <c r="F941" s="9">
        <v>2183</v>
      </c>
      <c r="G941" s="9">
        <v>1656.472</v>
      </c>
      <c r="H941" s="9">
        <v>282</v>
      </c>
      <c r="I941" s="16">
        <v>9.4291717242084094E-5</v>
      </c>
      <c r="J941" s="9">
        <v>0.32986344486019498</v>
      </c>
      <c r="K941" s="9">
        <v>1.9035850628977999</v>
      </c>
      <c r="L941" s="11">
        <v>2.2524710977281799E-5</v>
      </c>
      <c r="M941" s="9">
        <v>1.3329777129208201E-4</v>
      </c>
      <c r="N941" s="9">
        <v>0.29683921209344899</v>
      </c>
      <c r="O941" s="9">
        <v>0.56161695889645102</v>
      </c>
      <c r="P941" s="9" t="s">
        <v>2358</v>
      </c>
      <c r="Q941" s="9">
        <v>103601101</v>
      </c>
      <c r="R941" s="9" t="s">
        <v>2359</v>
      </c>
      <c r="S941" s="9">
        <v>1594</v>
      </c>
      <c r="T941" s="9">
        <v>40.631340400954699</v>
      </c>
      <c r="U941" s="9">
        <v>-121.90362462047101</v>
      </c>
      <c r="V941" s="9">
        <v>192</v>
      </c>
      <c r="W941" s="9">
        <v>145</v>
      </c>
      <c r="X941" s="9">
        <v>49813.183410230202</v>
      </c>
      <c r="Y941" s="15">
        <f>X941/1609.34</f>
        <v>30.952554096853497</v>
      </c>
      <c r="Z941" s="9">
        <v>39015.254327217997</v>
      </c>
      <c r="AA941" s="15">
        <f>Z941/1609.34</f>
        <v>24.243015352391662</v>
      </c>
      <c r="AB941" s="9">
        <v>10797.929083012201</v>
      </c>
      <c r="AC941" s="9">
        <v>39015.254327217997</v>
      </c>
      <c r="AD941" s="9">
        <v>10797.929083012201</v>
      </c>
      <c r="AE941" s="9">
        <v>3.7589971504367201E-2</v>
      </c>
      <c r="AF941" s="9">
        <v>2.6590264262267699E-2</v>
      </c>
      <c r="AG941" s="9">
        <v>1693</v>
      </c>
      <c r="AH941" s="9">
        <v>5.7232976000000004</v>
      </c>
      <c r="AI941" s="9">
        <v>14.742801999999999</v>
      </c>
      <c r="AJ941" s="9">
        <v>2.2787194</v>
      </c>
      <c r="AK941" s="9">
        <v>2.2704941999999999</v>
      </c>
      <c r="AL941" s="9">
        <v>6.7000929999999999</v>
      </c>
      <c r="AM941" s="9">
        <v>-0.41756028000000001</v>
      </c>
      <c r="AN941" s="9">
        <v>4.1224107000000003E-2</v>
      </c>
      <c r="AO941" s="9">
        <v>5.634422E-3</v>
      </c>
      <c r="AP941" s="9">
        <v>3.0915560000000002</v>
      </c>
      <c r="AQ941" s="9">
        <v>294.64821999999998</v>
      </c>
      <c r="AR941" s="9">
        <v>44.448180000000001</v>
      </c>
      <c r="AS941" s="9">
        <v>33.676974999999999</v>
      </c>
      <c r="AT941" s="9">
        <v>1.2446250000000001</v>
      </c>
      <c r="AU941" s="9">
        <v>12.572316000000001</v>
      </c>
      <c r="AV941" s="9">
        <v>15.029787000000001</v>
      </c>
      <c r="AW941" s="9">
        <v>0.59752439999999996</v>
      </c>
      <c r="AX941" s="12">
        <f ca="1">IFERROR(__xludf.DUMMYFUNCTION("1-(PERCENTRANK(FILTER(AG:AG, $A:$A=$A941), $AG941))"),0.331999999999999)</f>
        <v>0.33199999999999902</v>
      </c>
      <c r="AY941" s="13">
        <f ca="1">IFERROR(__xludf.DUMMYFUNCTION("PERCENTRANK(FILTER(K:K, $A:$A=$A941), $K941)"),0.158)</f>
        <v>0.158</v>
      </c>
      <c r="AZ941" s="13">
        <f ca="1">IFERROR(__xludf.DUMMYFUNCTION("PERCENTRANK(FILTER(I:I, $A:$A=$A941), $I941)"),0.734)</f>
        <v>0.73399999999999999</v>
      </c>
      <c r="BA941" s="12">
        <f ca="1">IFERROR(__xludf.DUMMYFUNCTION("PERCENTRANK(FILTER(AI:AI, $A:$A=$A941), $AI941)"),0.656)</f>
        <v>0.65600000000000003</v>
      </c>
      <c r="BB941" s="13">
        <f ca="1">IFERROR(__xludf.DUMMYFUNCTION("PERCENTRANK(FILTER(AT:AT, $A:$A=$A941), $AT941)"),0.315)</f>
        <v>0.315</v>
      </c>
      <c r="BC941" s="13">
        <f ca="1">IFERROR(__xludf.DUMMYFUNCTION("PERCENTRANK(FILTER(AU:AU, $A:$A=$A941), $AU941)"),0.708)</f>
        <v>0.70799999999999996</v>
      </c>
      <c r="BM941" s="9">
        <v>6.6717949999999998E-2</v>
      </c>
      <c r="BN941" s="9">
        <v>8.531416E-2</v>
      </c>
      <c r="BO941" s="9">
        <v>1.4803493000000001</v>
      </c>
      <c r="BP941" s="9">
        <v>13.877729</v>
      </c>
      <c r="BQ941" s="9">
        <v>1.9995856000000001</v>
      </c>
      <c r="BR941" s="9">
        <v>4.1111110000000002</v>
      </c>
      <c r="BS941" s="9">
        <v>9.3661940000000001</v>
      </c>
      <c r="BT941" s="9">
        <v>7.6507586999999999</v>
      </c>
      <c r="BU941" s="9">
        <v>2.2559824000000002</v>
      </c>
      <c r="BV941" s="9">
        <v>4.0740059999999998</v>
      </c>
      <c r="BW941" s="9">
        <v>13.239043000000001</v>
      </c>
      <c r="BX941" s="9">
        <v>5.9910459999999999</v>
      </c>
      <c r="BY941" s="9">
        <v>7.475117</v>
      </c>
      <c r="BZ941" s="9">
        <v>4.2627053000000004</v>
      </c>
      <c r="CA941" s="9">
        <v>55.907060000000001</v>
      </c>
      <c r="CB941" s="9">
        <v>90.877430000000004</v>
      </c>
      <c r="CC941" s="9">
        <v>52.318511999999998</v>
      </c>
      <c r="CD941" s="9">
        <v>92.208470000000005</v>
      </c>
    </row>
    <row r="942" spans="1:82" ht="15.75" hidden="1" customHeight="1" x14ac:dyDescent="0.2">
      <c r="A942" s="9" t="s">
        <v>106</v>
      </c>
      <c r="B942" s="9" t="s">
        <v>2360</v>
      </c>
      <c r="C942" s="9">
        <v>875</v>
      </c>
      <c r="D942" s="9">
        <v>62</v>
      </c>
      <c r="E942" s="9">
        <v>135.55609406128201</v>
      </c>
      <c r="F942" s="9">
        <v>173</v>
      </c>
      <c r="G942" s="9">
        <v>198.18181000000001</v>
      </c>
      <c r="H942" s="9">
        <v>30</v>
      </c>
      <c r="I942" s="16">
        <v>6.3873899792573204E-5</v>
      </c>
      <c r="J942" s="9">
        <v>7.5674306729282197</v>
      </c>
      <c r="K942" s="9">
        <v>8.9172136344714001</v>
      </c>
      <c r="L942" s="9">
        <v>4.3196522761926201E-4</v>
      </c>
      <c r="M942" s="9">
        <v>3.9470540093588998E-4</v>
      </c>
      <c r="N942" s="9">
        <v>0.35838150289017301</v>
      </c>
      <c r="O942" s="9">
        <v>0.683998673272041</v>
      </c>
      <c r="P942" s="9" t="s">
        <v>2361</v>
      </c>
      <c r="Q942" s="9">
        <v>183052108</v>
      </c>
      <c r="R942" s="9" t="s">
        <v>2362</v>
      </c>
      <c r="S942" s="9" t="s">
        <v>2363</v>
      </c>
      <c r="T942" s="9">
        <v>35.523316422677397</v>
      </c>
      <c r="U942" s="9">
        <v>-120.69357558041899</v>
      </c>
      <c r="V942" s="9">
        <v>288</v>
      </c>
      <c r="W942" s="9">
        <v>351</v>
      </c>
      <c r="X942" s="9">
        <v>35505.813699537197</v>
      </c>
      <c r="Z942" s="9">
        <v>19026.899458787098</v>
      </c>
      <c r="AB942" s="9">
        <v>16478.914240750099</v>
      </c>
      <c r="AC942" s="9">
        <v>3063.24377713989</v>
      </c>
      <c r="AD942" s="9">
        <v>3911.7887812126901</v>
      </c>
      <c r="AE942" s="9">
        <v>1.18411620280767E-2</v>
      </c>
      <c r="AF942" s="9">
        <v>1.91621699377719E-3</v>
      </c>
      <c r="AG942" s="9">
        <v>946</v>
      </c>
      <c r="AH942" s="9">
        <v>1.8459236999999999</v>
      </c>
      <c r="AI942" s="9">
        <v>7.4145254999999999</v>
      </c>
      <c r="AJ942" s="9">
        <v>2</v>
      </c>
      <c r="AK942" s="9">
        <v>2.3960412</v>
      </c>
      <c r="AL942" s="9">
        <v>7.1651259999999999</v>
      </c>
      <c r="AM942" s="9">
        <v>-0.17881572000000001</v>
      </c>
      <c r="AN942" s="9">
        <v>1.1304348000000001E-2</v>
      </c>
      <c r="AO942" s="9">
        <v>6.2741875000000003E-3</v>
      </c>
      <c r="AP942" s="9">
        <v>1.0704042</v>
      </c>
      <c r="AQ942" s="9">
        <v>297.70710000000003</v>
      </c>
      <c r="AR942" s="9">
        <v>39.700733</v>
      </c>
      <c r="AS942" s="9">
        <v>33.646470000000001</v>
      </c>
      <c r="AT942" s="9">
        <v>1.2079439000000001</v>
      </c>
      <c r="AU942" s="9">
        <v>14.367364</v>
      </c>
      <c r="AV942" s="9">
        <v>15.200678999999999</v>
      </c>
      <c r="AW942" s="9">
        <v>12.445285</v>
      </c>
      <c r="AX942" s="12">
        <f ca="1">IFERROR(__xludf.DUMMYFUNCTION("1-(PERCENTRANK(FILTER(AG:AG, $A:$A=$A942), $AG942))"),0.85)</f>
        <v>0.85</v>
      </c>
      <c r="AY942" s="13">
        <f ca="1">IFERROR(__xludf.DUMMYFUNCTION("PERCENTRANK(FILTER(K:K, $A:$A=$A942), $K942)"),0.781)</f>
        <v>0.78100000000000003</v>
      </c>
      <c r="AZ942" s="13">
        <f ca="1">IFERROR(__xludf.DUMMYFUNCTION("PERCENTRANK(FILTER(I:I, $A:$A=$A942), $I942)"),0.722)</f>
        <v>0.72199999999999998</v>
      </c>
      <c r="BA942" s="12">
        <f ca="1">IFERROR(__xludf.DUMMYFUNCTION("PERCENTRANK(FILTER(AI:AI, $A:$A=$A942), $AI942)"),0.418)</f>
        <v>0.41799999999999998</v>
      </c>
      <c r="BB942" s="13">
        <f ca="1">IFERROR(__xludf.DUMMYFUNCTION("PERCENTRANK(FILTER(AT:AT, $A:$A=$A942), $AT942)"),0.894)</f>
        <v>0.89400000000000002</v>
      </c>
      <c r="BC942" s="13">
        <f ca="1">IFERROR(__xludf.DUMMYFUNCTION("PERCENTRANK(FILTER(AU:AU, $A:$A=$A942), $AU942)"),0.355)</f>
        <v>0.35499999999999998</v>
      </c>
      <c r="BM942" s="9">
        <v>0.31775029999999999</v>
      </c>
      <c r="BN942" s="9">
        <v>2.7391302999999999E-2</v>
      </c>
      <c r="BO942" s="9">
        <v>3.0249999999999999</v>
      </c>
      <c r="BP942" s="9">
        <v>19.45</v>
      </c>
      <c r="BQ942" s="9">
        <v>1.5223913</v>
      </c>
      <c r="BR942" s="9">
        <v>3.7608695000000001</v>
      </c>
      <c r="BS942" s="9">
        <v>8.3345994999999995</v>
      </c>
      <c r="BT942" s="9">
        <v>8.0035714999999996</v>
      </c>
      <c r="BU942" s="9">
        <v>2.0039090000000002</v>
      </c>
      <c r="BV942" s="9">
        <v>3.649419</v>
      </c>
      <c r="BW942" s="9">
        <v>13.376963</v>
      </c>
      <c r="BX942" s="9">
        <v>9.8659724999999998</v>
      </c>
      <c r="BY942" s="9">
        <v>10.080920000000001</v>
      </c>
      <c r="BZ942" s="9">
        <v>6.7306314</v>
      </c>
      <c r="CA942" s="9">
        <v>49.542941999999996</v>
      </c>
      <c r="CB942" s="9">
        <v>68.234309999999994</v>
      </c>
      <c r="CC942" s="9">
        <v>49.986145</v>
      </c>
      <c r="CD942" s="9">
        <v>68.954639999999998</v>
      </c>
    </row>
    <row r="943" spans="1:82" ht="15.75" hidden="1" customHeight="1" x14ac:dyDescent="0.2">
      <c r="A943" s="9" t="s">
        <v>77</v>
      </c>
      <c r="B943" s="9" t="s">
        <v>2364</v>
      </c>
      <c r="C943" s="9">
        <v>271</v>
      </c>
      <c r="D943" s="9">
        <v>151</v>
      </c>
      <c r="E943" s="9">
        <v>209.968807310877</v>
      </c>
      <c r="F943" s="9">
        <v>368</v>
      </c>
      <c r="G943" s="9">
        <v>339.04126000000002</v>
      </c>
      <c r="H943" s="9">
        <v>50</v>
      </c>
      <c r="I943" s="16">
        <v>7.7830423324485294E-5</v>
      </c>
      <c r="J943" s="9">
        <v>0.142905625554657</v>
      </c>
      <c r="K943" s="9">
        <v>8.6051803036709291</v>
      </c>
      <c r="L943" s="11">
        <v>9.7654831404244696E-6</v>
      </c>
      <c r="M943" s="9">
        <v>3.9424768611256701E-4</v>
      </c>
      <c r="N943" s="9">
        <v>0.41032608695652101</v>
      </c>
      <c r="O943" s="9">
        <v>0.61930163737601096</v>
      </c>
      <c r="P943" s="9" t="s">
        <v>2365</v>
      </c>
      <c r="Q943" s="9">
        <v>42891102</v>
      </c>
      <c r="R943" s="9" t="s">
        <v>1241</v>
      </c>
      <c r="S943" s="9">
        <v>350</v>
      </c>
      <c r="T943" s="9">
        <v>38.6706490847521</v>
      </c>
      <c r="U943" s="9">
        <v>-122.811661499964</v>
      </c>
      <c r="V943" s="9">
        <v>250</v>
      </c>
      <c r="W943" s="9">
        <v>216</v>
      </c>
      <c r="X943" s="9">
        <v>55341.956524057801</v>
      </c>
      <c r="Z943" s="9">
        <v>31239.354832876601</v>
      </c>
      <c r="AB943" s="9">
        <v>24102.601691181098</v>
      </c>
      <c r="AC943" s="9">
        <v>6355.49180863118</v>
      </c>
      <c r="AD943" s="9">
        <v>7644.5753477019698</v>
      </c>
      <c r="AE943" s="9">
        <v>1.97123843056283E-2</v>
      </c>
      <c r="AF943" s="9">
        <v>3.8915211662242598E-3</v>
      </c>
      <c r="AG943" s="9">
        <v>947</v>
      </c>
      <c r="AH943" s="9">
        <v>6.0724134000000003</v>
      </c>
      <c r="AI943" s="9">
        <v>13.167408999999999</v>
      </c>
      <c r="AJ943" s="9">
        <v>2.4285714999999999</v>
      </c>
      <c r="AK943" s="9">
        <v>1.7319604</v>
      </c>
      <c r="AL943" s="9">
        <v>5.2767562999999997</v>
      </c>
      <c r="AM943" s="9">
        <v>1.7178655</v>
      </c>
      <c r="AN943" s="9">
        <v>4.7285713E-2</v>
      </c>
      <c r="AO943" s="9">
        <v>6.6680530000000002E-3</v>
      </c>
      <c r="AP943" s="9">
        <v>2.8228816999999999</v>
      </c>
      <c r="AQ943" s="9">
        <v>295.99765000000002</v>
      </c>
      <c r="AR943" s="9">
        <v>35.632866</v>
      </c>
      <c r="AS943" s="9">
        <v>32.092514000000001</v>
      </c>
      <c r="AT943" s="9">
        <v>1.0318065999999999</v>
      </c>
      <c r="AU943" s="9">
        <v>14.860828</v>
      </c>
      <c r="AV943" s="9">
        <v>16.777874000000001</v>
      </c>
      <c r="AW943" s="9">
        <v>1.3705970999999999</v>
      </c>
      <c r="AX943" s="12">
        <f ca="1">IFERROR(__xludf.DUMMYFUNCTION("1-(PERCENTRANK(FILTER(AG:AG, $A:$A=$A943), $AG943))"),0.616)</f>
        <v>0.61599999999999999</v>
      </c>
      <c r="AY943" s="13">
        <f ca="1">IFERROR(__xludf.DUMMYFUNCTION("PERCENTRANK(FILTER(K:K, $A:$A=$A943), $K943)"),0.689)</f>
        <v>0.68899999999999995</v>
      </c>
      <c r="AZ943" s="13">
        <f ca="1">IFERROR(__xludf.DUMMYFUNCTION("PERCENTRANK(FILTER(I:I, $A:$A=$A943), $I943)"),0.283)</f>
        <v>0.28299999999999997</v>
      </c>
      <c r="BA943" s="12">
        <f ca="1">IFERROR(__xludf.DUMMYFUNCTION("PERCENTRANK(FILTER(AI:AI, $A:$A=$A943), $AI943)"),0.346)</f>
        <v>0.34599999999999997</v>
      </c>
      <c r="BB943" s="13">
        <f ca="1">IFERROR(__xludf.DUMMYFUNCTION("PERCENTRANK(FILTER(AT:AT, $A:$A=$A943), $AT943)"),0.667)</f>
        <v>0.66700000000000004</v>
      </c>
      <c r="BC943" s="13">
        <f ca="1">IFERROR(__xludf.DUMMYFUNCTION("PERCENTRANK(FILTER(AU:AU, $A:$A=$A943), $AU943)"),0.331)</f>
        <v>0.33100000000000002</v>
      </c>
      <c r="BM943" s="9">
        <v>7.9770036000000002E-2</v>
      </c>
      <c r="BN943" s="9">
        <v>4.1785713000000002E-2</v>
      </c>
      <c r="BO943" s="9">
        <v>1.5849055999999999</v>
      </c>
      <c r="BP943" s="9">
        <v>15.72</v>
      </c>
      <c r="BQ943" s="9">
        <v>1.0837142</v>
      </c>
      <c r="BR943" s="9">
        <v>2.6285715000000001</v>
      </c>
      <c r="BS943" s="9">
        <v>10.902308</v>
      </c>
      <c r="BT943" s="9">
        <v>8.6988920000000007</v>
      </c>
      <c r="BU943" s="9">
        <v>2.1133777999999999</v>
      </c>
      <c r="BV943" s="9">
        <v>3.7262526</v>
      </c>
      <c r="BW943" s="9">
        <v>14.797325000000001</v>
      </c>
      <c r="BX943" s="9">
        <v>9.2957324999999997</v>
      </c>
      <c r="BY943" s="9">
        <v>9.082255</v>
      </c>
      <c r="BZ943" s="9">
        <v>5.8126980000000001</v>
      </c>
      <c r="CA943" s="9">
        <v>53.119698</v>
      </c>
      <c r="CB943" s="9">
        <v>80.795320000000004</v>
      </c>
      <c r="CC943" s="9">
        <v>45.628708000000003</v>
      </c>
      <c r="CD943" s="9">
        <v>73.460930000000005</v>
      </c>
    </row>
    <row r="944" spans="1:82" ht="15.75" hidden="1" customHeight="1" x14ac:dyDescent="0.2">
      <c r="A944" s="9" t="s">
        <v>113</v>
      </c>
      <c r="B944" s="9" t="s">
        <v>2366</v>
      </c>
      <c r="C944" s="9">
        <v>380</v>
      </c>
      <c r="D944" s="9">
        <v>272</v>
      </c>
      <c r="E944" s="9">
        <v>762.30021534755201</v>
      </c>
      <c r="F944" s="9">
        <v>1002</v>
      </c>
      <c r="G944" s="9">
        <v>998.8682</v>
      </c>
      <c r="H944" s="9">
        <v>215</v>
      </c>
      <c r="I944" s="16">
        <v>3.7709412843172999E-5</v>
      </c>
      <c r="J944" s="9">
        <v>980.87795018688098</v>
      </c>
      <c r="K944" s="9">
        <v>31.176489314644598</v>
      </c>
      <c r="L944" s="9">
        <v>3.7995328152083202E-2</v>
      </c>
      <c r="M944" s="9">
        <v>5.3528712962790299E-4</v>
      </c>
      <c r="N944" s="9">
        <v>0.27145708582834299</v>
      </c>
      <c r="O944" s="9">
        <v>0.763163945147043</v>
      </c>
      <c r="P944" s="9" t="s">
        <v>2367</v>
      </c>
      <c r="Q944" s="9">
        <v>162991101</v>
      </c>
      <c r="R944" s="9" t="s">
        <v>1136</v>
      </c>
      <c r="S944" s="9">
        <v>12606</v>
      </c>
      <c r="T944" s="9">
        <v>38.180507974122399</v>
      </c>
      <c r="U944" s="9">
        <v>-120.92625180407499</v>
      </c>
      <c r="V944" s="9">
        <v>276</v>
      </c>
      <c r="W944" s="9">
        <v>226</v>
      </c>
      <c r="X944" s="9">
        <v>49842.265528530297</v>
      </c>
      <c r="Y944" s="15">
        <f>X944/1609.34</f>
        <v>30.970624932289198</v>
      </c>
      <c r="Z944" s="9">
        <v>36019.070716164097</v>
      </c>
      <c r="AA944" s="15">
        <f>Z944/1609.34</f>
        <v>22.381268542485802</v>
      </c>
      <c r="AB944" s="9">
        <v>13823.1948123661</v>
      </c>
      <c r="AC944" s="9">
        <v>36019.070716164097</v>
      </c>
      <c r="AD944" s="9">
        <v>13823.1948123661</v>
      </c>
      <c r="AE944" s="9">
        <v>0.115086732869999</v>
      </c>
      <c r="AF944" s="9">
        <v>8.1075237612822093E-3</v>
      </c>
      <c r="AG944" s="9">
        <v>753</v>
      </c>
      <c r="AH944" s="9">
        <v>1.8078071</v>
      </c>
      <c r="AI944" s="9">
        <v>6.9299917000000004</v>
      </c>
      <c r="AJ944" s="9">
        <v>2</v>
      </c>
      <c r="AK944" s="9">
        <v>2.0263087999999998</v>
      </c>
      <c r="AL944" s="9">
        <v>6.3656325000000002</v>
      </c>
      <c r="AM944" s="9">
        <v>2.5080206000000001E-2</v>
      </c>
      <c r="AN944" s="9">
        <v>1.3018109E-2</v>
      </c>
      <c r="AO944" s="9">
        <v>6.5167597000000002E-3</v>
      </c>
      <c r="AP944" s="9">
        <v>1.4515357</v>
      </c>
      <c r="AQ944" s="9">
        <v>297.69589999999999</v>
      </c>
      <c r="AR944" s="9">
        <v>43.742939999999997</v>
      </c>
      <c r="AS944" s="9">
        <v>31.318636000000001</v>
      </c>
      <c r="AT944" s="9">
        <v>1.3132227999999999</v>
      </c>
      <c r="AU944" s="9">
        <v>13.365614000000001</v>
      </c>
      <c r="AV944" s="9">
        <v>14.667007</v>
      </c>
      <c r="AW944" s="9">
        <v>1.1007096000000001</v>
      </c>
      <c r="AX944" s="12">
        <f ca="1">IFERROR(__xludf.DUMMYFUNCTION("1-(PERCENTRANK(FILTER(AG:AG, $A:$A=$A944), $AG944))"),0.661)</f>
        <v>0.66100000000000003</v>
      </c>
      <c r="AY944" s="13">
        <f ca="1">IFERROR(__xludf.DUMMYFUNCTION("PERCENTRANK(FILTER(K:K, $A:$A=$A944), $K944)"),0.749)</f>
        <v>0.749</v>
      </c>
      <c r="AZ944" s="13">
        <f ca="1">IFERROR(__xludf.DUMMYFUNCTION("PERCENTRANK(FILTER(I:I, $A:$A=$A944), $I944)"),0.388)</f>
        <v>0.38800000000000001</v>
      </c>
      <c r="BA944" s="12">
        <f ca="1">IFERROR(__xludf.DUMMYFUNCTION("PERCENTRANK(FILTER(AI:AI, $A:$A=$A944), $AI944)"),0.359)</f>
        <v>0.35899999999999999</v>
      </c>
      <c r="BB944" s="13">
        <f ca="1">IFERROR(__xludf.DUMMYFUNCTION("PERCENTRANK(FILTER(AT:AT, $A:$A=$A944), $AT944)"),0.608)</f>
        <v>0.60799999999999998</v>
      </c>
      <c r="BC944" s="13">
        <f ca="1">IFERROR(__xludf.DUMMYFUNCTION("PERCENTRANK(FILTER(AU:AU, $A:$A=$A944), $AU944)"),0.922)</f>
        <v>0.92200000000000004</v>
      </c>
      <c r="BM944" s="9">
        <v>8.1645720000000005E-2</v>
      </c>
      <c r="BN944" s="9">
        <v>2.2350352E-2</v>
      </c>
      <c r="BO944" s="9">
        <v>1.5910542999999999</v>
      </c>
      <c r="BP944" s="9">
        <v>14.090033</v>
      </c>
      <c r="BQ944" s="9">
        <v>2.909678</v>
      </c>
      <c r="BR944" s="9">
        <v>2.0160966</v>
      </c>
      <c r="BS944" s="9">
        <v>11.481631999999999</v>
      </c>
      <c r="BT944" s="9">
        <v>8.0813649999999999</v>
      </c>
      <c r="BU944" s="9">
        <v>2.4254375000000001</v>
      </c>
      <c r="BV944" s="9">
        <v>3.9219119999999998</v>
      </c>
      <c r="BW944" s="9">
        <v>12.617990499999999</v>
      </c>
      <c r="BX944" s="9">
        <v>7.5540450000000003</v>
      </c>
      <c r="BY944" s="9">
        <v>9.3345739999999999</v>
      </c>
      <c r="BZ944" s="9">
        <v>5.2791160000000001</v>
      </c>
      <c r="CA944" s="9">
        <v>48.04663</v>
      </c>
      <c r="CB944" s="9">
        <v>65.225890000000007</v>
      </c>
      <c r="CC944" s="9">
        <v>54.321643999999999</v>
      </c>
      <c r="CD944" s="9">
        <v>80.679580000000001</v>
      </c>
    </row>
    <row r="945" spans="1:82" ht="15.75" hidden="1" customHeight="1" x14ac:dyDescent="0.2">
      <c r="A945" s="9" t="s">
        <v>106</v>
      </c>
      <c r="B945" s="9" t="s">
        <v>2368</v>
      </c>
      <c r="C945" s="9">
        <v>4005</v>
      </c>
      <c r="D945" s="9">
        <v>1007</v>
      </c>
      <c r="E945" s="9">
        <v>1843.1546532791201</v>
      </c>
      <c r="F945" s="9">
        <v>1855</v>
      </c>
      <c r="G945" s="9">
        <v>2347.8933000000002</v>
      </c>
      <c r="H945" s="9">
        <v>96</v>
      </c>
      <c r="I945" s="10">
        <v>1.50329460325338E-4</v>
      </c>
      <c r="J945" s="9">
        <v>3.7817832089177099E-2</v>
      </c>
      <c r="K945" s="9">
        <v>4.7276399914379699</v>
      </c>
      <c r="L945" s="11">
        <v>5.6851337793408501E-6</v>
      </c>
      <c r="M945" s="9">
        <v>3.9364709654228898E-4</v>
      </c>
      <c r="N945" s="9">
        <v>0.54285714285714204</v>
      </c>
      <c r="O945" s="9">
        <v>0.78502487527843001</v>
      </c>
      <c r="P945" s="9" t="s">
        <v>2369</v>
      </c>
      <c r="Q945" s="9">
        <v>83622104</v>
      </c>
      <c r="R945" s="9" t="s">
        <v>777</v>
      </c>
      <c r="S945" s="9">
        <v>10442</v>
      </c>
      <c r="T945" s="9">
        <v>37.061161918025299</v>
      </c>
      <c r="U945" s="9">
        <v>-122.002853051594</v>
      </c>
      <c r="V945" s="9">
        <v>240</v>
      </c>
      <c r="W945" s="9">
        <v>573</v>
      </c>
      <c r="X945" s="9">
        <v>44973.200161340101</v>
      </c>
      <c r="Z945" s="9">
        <v>16787.143373660099</v>
      </c>
      <c r="AB945" s="9">
        <v>28186.0567876801</v>
      </c>
      <c r="AC945" s="9">
        <v>8552.2815440706399</v>
      </c>
      <c r="AD945" s="9">
        <v>8774.9518398334603</v>
      </c>
      <c r="AE945" s="9">
        <v>3.7790121268059799E-2</v>
      </c>
      <c r="AF945" s="9">
        <v>1.44316281912324E-2</v>
      </c>
      <c r="AG945" s="9">
        <v>949</v>
      </c>
      <c r="AH945" s="9">
        <v>9.3647980000000004</v>
      </c>
      <c r="AI945" s="9">
        <v>20.395593999999999</v>
      </c>
      <c r="AJ945" s="9">
        <v>2.9689922000000002</v>
      </c>
      <c r="AK945" s="9">
        <v>1.4458704</v>
      </c>
      <c r="AL945" s="9">
        <v>3.6633718000000002</v>
      </c>
      <c r="AM945" s="9">
        <v>0.40943186999999998</v>
      </c>
      <c r="AN945" s="9">
        <v>6.9069766000000005E-2</v>
      </c>
      <c r="AO945" s="9">
        <v>7.0641133999999996E-3</v>
      </c>
      <c r="AP945" s="9">
        <v>2.7638435000000001</v>
      </c>
      <c r="AQ945" s="9">
        <v>296.46449999999999</v>
      </c>
      <c r="AR945" s="9">
        <v>31.740597000000001</v>
      </c>
      <c r="AS945" s="9">
        <v>26.948222999999999</v>
      </c>
      <c r="AT945" s="9">
        <v>0.95928913000000005</v>
      </c>
      <c r="AU945" s="9">
        <v>15.853543999999999</v>
      </c>
      <c r="AV945" s="9">
        <v>17.561191999999998</v>
      </c>
      <c r="AW945" s="9">
        <v>10.770505</v>
      </c>
      <c r="AX945" s="12">
        <f ca="1">IFERROR(__xludf.DUMMYFUNCTION("1-(PERCENTRANK(FILTER(AG:AG, $A:$A=$A945), $AG945))"),0.848)</f>
        <v>0.84799999999999998</v>
      </c>
      <c r="AY945" s="13">
        <f ca="1">IFERROR(__xludf.DUMMYFUNCTION("PERCENTRANK(FILTER(K:K, $A:$A=$A945), $K945)"),0.627)</f>
        <v>0.627</v>
      </c>
      <c r="AZ945" s="13">
        <f ca="1">IFERROR(__xludf.DUMMYFUNCTION("PERCENTRANK(FILTER(I:I, $A:$A=$A945), $I945)"),0.914)</f>
        <v>0.91400000000000003</v>
      </c>
      <c r="BA945" s="12">
        <f ca="1">IFERROR(__xludf.DUMMYFUNCTION("PERCENTRANK(FILTER(AI:AI, $A:$A=$A945), $AI945)"),0.833)</f>
        <v>0.83299999999999996</v>
      </c>
      <c r="BB945" s="13">
        <f ca="1">IFERROR(__xludf.DUMMYFUNCTION("PERCENTRANK(FILTER(AT:AT, $A:$A=$A945), $AT945)"),0.463)</f>
        <v>0.46300000000000002</v>
      </c>
      <c r="BC945" s="13">
        <f ca="1">IFERROR(__xludf.DUMMYFUNCTION("PERCENTRANK(FILTER(AU:AU, $A:$A=$A945), $AU945)"),0.661)</f>
        <v>0.66100000000000003</v>
      </c>
      <c r="BM945" s="9">
        <v>0.117873274</v>
      </c>
      <c r="BN945" s="9">
        <v>4.0387596999999997E-2</v>
      </c>
      <c r="BO945" s="9">
        <v>2.7173913000000001</v>
      </c>
      <c r="BP945" s="9">
        <v>17.413043999999999</v>
      </c>
      <c r="BQ945" s="9">
        <v>1.5792248</v>
      </c>
      <c r="BR945" s="9">
        <v>14.379845</v>
      </c>
      <c r="BS945" s="9">
        <v>8.4313769999999995</v>
      </c>
      <c r="BT945" s="9">
        <v>7.4047337000000004</v>
      </c>
      <c r="BU945" s="9">
        <v>1.9137337999999999</v>
      </c>
      <c r="BV945" s="9">
        <v>3.6355621999999999</v>
      </c>
      <c r="BW945" s="9">
        <v>15.207001</v>
      </c>
      <c r="BX945" s="9">
        <v>11.048482999999999</v>
      </c>
      <c r="BY945" s="9">
        <v>9.7555820000000004</v>
      </c>
      <c r="BZ945" s="9">
        <v>6.8164819999999997</v>
      </c>
      <c r="CA945" s="9">
        <v>44.862952999999997</v>
      </c>
      <c r="CB945" s="9">
        <v>57.556201999999999</v>
      </c>
      <c r="CC945" s="9">
        <v>42.545540000000003</v>
      </c>
      <c r="CD945" s="9">
        <v>66.054479999999998</v>
      </c>
    </row>
    <row r="946" spans="1:82" ht="15.75" hidden="1" customHeight="1" x14ac:dyDescent="0.2">
      <c r="A946" s="9" t="s">
        <v>73</v>
      </c>
      <c r="B946" s="9" t="s">
        <v>2370</v>
      </c>
      <c r="C946" s="9">
        <v>7519</v>
      </c>
      <c r="D946" s="9">
        <v>405</v>
      </c>
      <c r="E946" s="9">
        <v>542.13667241895598</v>
      </c>
      <c r="F946" s="9">
        <v>723</v>
      </c>
      <c r="G946" s="9">
        <v>708.5145</v>
      </c>
      <c r="H946" s="9">
        <v>51</v>
      </c>
      <c r="I946" s="10">
        <v>1.1041093595992399E-4</v>
      </c>
      <c r="J946" s="9">
        <v>0.441297312378505</v>
      </c>
      <c r="K946" s="9">
        <v>6.7187518328428197</v>
      </c>
      <c r="L946" s="11">
        <v>3.8543955389871897E-5</v>
      </c>
      <c r="M946" s="9">
        <v>3.9347087526859402E-4</v>
      </c>
      <c r="N946" s="9">
        <v>0.560165975103734</v>
      </c>
      <c r="O946" s="9">
        <v>0.76517368697955901</v>
      </c>
      <c r="P946" s="9" t="s">
        <v>2371</v>
      </c>
      <c r="Q946" s="9">
        <v>152241101</v>
      </c>
      <c r="R946" s="9" t="s">
        <v>2372</v>
      </c>
      <c r="S946" s="9">
        <v>5731</v>
      </c>
      <c r="T946" s="9">
        <v>38.985716216165201</v>
      </c>
      <c r="U946" s="9">
        <v>-121.02208576004899</v>
      </c>
      <c r="V946" s="9">
        <v>69</v>
      </c>
      <c r="W946" s="9">
        <v>96</v>
      </c>
      <c r="X946" s="9">
        <v>10018.413788559101</v>
      </c>
      <c r="Z946" s="9">
        <v>5029.61936638522</v>
      </c>
      <c r="AB946" s="9">
        <v>4988.7944221738999</v>
      </c>
      <c r="AC946" s="9">
        <v>5029.61936638522</v>
      </c>
      <c r="AD946" s="9">
        <v>4988.7944221738999</v>
      </c>
      <c r="AE946" s="9">
        <v>2.00670146386983E-2</v>
      </c>
      <c r="AF946" s="9">
        <v>5.6309577339561604E-3</v>
      </c>
      <c r="AG946" s="9">
        <v>950</v>
      </c>
      <c r="AH946" s="9">
        <v>7.0474524000000001</v>
      </c>
      <c r="AI946" s="9">
        <v>15.315675000000001</v>
      </c>
      <c r="AJ946" s="9">
        <v>2</v>
      </c>
      <c r="AK946" s="9">
        <v>1.9977497</v>
      </c>
      <c r="AL946" s="9">
        <v>5.2478610000000003</v>
      </c>
      <c r="AM946" s="9">
        <v>1.0652965999999999</v>
      </c>
      <c r="AN946" s="9">
        <v>9.4647884000000002E-2</v>
      </c>
      <c r="AO946" s="9">
        <v>5.7458044000000003E-3</v>
      </c>
      <c r="AP946" s="9">
        <v>3.0910310000000001</v>
      </c>
      <c r="AQ946" s="9">
        <v>295.7724</v>
      </c>
      <c r="AR946" s="9">
        <v>48.877808000000002</v>
      </c>
      <c r="AS946" s="9">
        <v>33.831620000000001</v>
      </c>
      <c r="AT946" s="9">
        <v>1.3087219999999999</v>
      </c>
      <c r="AU946" s="9">
        <v>11.869415999999999</v>
      </c>
      <c r="AV946" s="9">
        <v>13.730681000000001</v>
      </c>
      <c r="AW946" s="9">
        <v>1.6271296</v>
      </c>
      <c r="AX946" s="12">
        <f ca="1">IFERROR(__xludf.DUMMYFUNCTION("1-(PERCENTRANK(FILTER(AG:AG, $A:$A=$A946), $AG946))"),0.412)</f>
        <v>0.41199999999999998</v>
      </c>
      <c r="AY946" s="13">
        <f ca="1">IFERROR(__xludf.DUMMYFUNCTION("PERCENTRANK(FILTER(K:K, $A:$A=$A946), $K946)"),0.254)</f>
        <v>0.254</v>
      </c>
      <c r="AZ946" s="13">
        <f ca="1">IFERROR(__xludf.DUMMYFUNCTION("PERCENTRANK(FILTER(I:I, $A:$A=$A946), $I946)"),0.854)</f>
        <v>0.85399999999999998</v>
      </c>
      <c r="BA946" s="12">
        <f ca="1">IFERROR(__xludf.DUMMYFUNCTION("PERCENTRANK(FILTER(AI:AI, $A:$A=$A946), $AI946)"),0.68)</f>
        <v>0.68</v>
      </c>
      <c r="BB946" s="13">
        <f ca="1">IFERROR(__xludf.DUMMYFUNCTION("PERCENTRANK(FILTER(AT:AT, $A:$A=$A946), $AT946)"),0.627)</f>
        <v>0.627</v>
      </c>
      <c r="BC946" s="13">
        <f ca="1">IFERROR(__xludf.DUMMYFUNCTION("PERCENTRANK(FILTER(AU:AU, $A:$A=$A946), $AU946)"),0.205)</f>
        <v>0.20499999999999999</v>
      </c>
      <c r="BM946" s="9">
        <v>5.4936234E-2</v>
      </c>
      <c r="BN946" s="9">
        <v>7.1690139999999999E-2</v>
      </c>
      <c r="BO946" s="9">
        <v>2.8275861999999998</v>
      </c>
      <c r="BP946" s="9">
        <v>19.344828</v>
      </c>
      <c r="BQ946" s="9">
        <v>8.8042259999999999</v>
      </c>
      <c r="BR946" s="9">
        <v>10.183099</v>
      </c>
      <c r="BS946" s="9">
        <v>8.2388779999999997</v>
      </c>
      <c r="BT946" s="9">
        <v>6.4123590000000004</v>
      </c>
      <c r="BU946" s="9">
        <v>2.2565596000000001</v>
      </c>
      <c r="BV946" s="9">
        <v>4.0835967000000002</v>
      </c>
      <c r="BW946" s="9">
        <v>12.6384115</v>
      </c>
      <c r="BX946" s="9">
        <v>5.5775690000000004</v>
      </c>
      <c r="BY946" s="9">
        <v>8.3689859999999996</v>
      </c>
      <c r="BZ946" s="9">
        <v>3.8263341999999998</v>
      </c>
      <c r="CA946" s="9">
        <v>54.065804</v>
      </c>
      <c r="CB946" s="9">
        <v>90.829800000000006</v>
      </c>
      <c r="CC946" s="9">
        <v>54.514580000000002</v>
      </c>
      <c r="CD946" s="9">
        <v>94.483024999999998</v>
      </c>
    </row>
    <row r="947" spans="1:82" ht="15.75" hidden="1" customHeight="1" x14ac:dyDescent="0.2">
      <c r="A947" s="9" t="s">
        <v>91</v>
      </c>
      <c r="B947" s="9" t="s">
        <v>2373</v>
      </c>
      <c r="C947" s="9">
        <v>8207</v>
      </c>
      <c r="D947" s="9">
        <v>714</v>
      </c>
      <c r="E947" s="9">
        <v>2083.9204490710099</v>
      </c>
      <c r="F947" s="9">
        <v>1778</v>
      </c>
      <c r="G947" s="9">
        <v>2638.6936000000001</v>
      </c>
      <c r="H947" s="9">
        <v>128</v>
      </c>
      <c r="I947" s="16">
        <v>4.1545614663402197E-5</v>
      </c>
      <c r="J947" s="9">
        <v>0.104469206446643</v>
      </c>
      <c r="K947" s="9">
        <v>9.7361996813529093</v>
      </c>
      <c r="L947" s="11">
        <v>3.8959188476153598E-6</v>
      </c>
      <c r="M947" s="9">
        <v>1.82266037061032E-4</v>
      </c>
      <c r="N947" s="9">
        <v>0.40157480314960597</v>
      </c>
      <c r="O947" s="9">
        <v>0.78975461428888005</v>
      </c>
      <c r="P947" s="9" t="s">
        <v>2374</v>
      </c>
      <c r="Q947" s="9">
        <v>42291101</v>
      </c>
      <c r="R947" s="9" t="s">
        <v>629</v>
      </c>
      <c r="S947" s="9">
        <v>602</v>
      </c>
      <c r="T947" s="9">
        <v>38.109407617819102</v>
      </c>
      <c r="U947" s="9">
        <v>-122.86976325742199</v>
      </c>
      <c r="V947" s="9">
        <v>137</v>
      </c>
      <c r="W947" s="9">
        <v>109</v>
      </c>
      <c r="X947" s="9">
        <v>49843.816686918901</v>
      </c>
      <c r="Y947" s="15">
        <f>X947/1609.34</f>
        <v>30.971588779822103</v>
      </c>
      <c r="Z947" s="9">
        <v>39506.246770436301</v>
      </c>
      <c r="AA947" s="15">
        <f>Z947/1609.34</f>
        <v>24.548104670508597</v>
      </c>
      <c r="AB947" s="9">
        <v>10337.5699164826</v>
      </c>
      <c r="AC947" s="9">
        <v>25492.739480173699</v>
      </c>
      <c r="AD947" s="9">
        <v>3010.2029221679099</v>
      </c>
      <c r="AE947" s="9">
        <v>2.3330052743812099E-2</v>
      </c>
      <c r="AF947" s="9">
        <v>5.3178386769154803E-3</v>
      </c>
      <c r="AG947" s="9">
        <v>1470</v>
      </c>
      <c r="AH947" s="9">
        <v>5.1058164000000001</v>
      </c>
      <c r="AI947" s="9">
        <v>14.678858999999999</v>
      </c>
      <c r="AJ947" s="9">
        <v>2</v>
      </c>
      <c r="AK947" s="9">
        <v>2.7994826000000002</v>
      </c>
      <c r="AL947" s="9">
        <v>8.2296010000000006</v>
      </c>
      <c r="AM947" s="9">
        <v>-2.1475387000000001</v>
      </c>
      <c r="AN947" s="9">
        <v>1.7252396999999999E-2</v>
      </c>
      <c r="AO947" s="9">
        <v>7.281755E-3</v>
      </c>
      <c r="AP947" s="9">
        <v>2.0510465999999998</v>
      </c>
      <c r="AQ947" s="9">
        <v>292.27584999999999</v>
      </c>
      <c r="AR947" s="9">
        <v>22.58736</v>
      </c>
      <c r="AS947" s="9">
        <v>26.019129</v>
      </c>
      <c r="AT947" s="9">
        <v>0.54049199999999997</v>
      </c>
      <c r="AU947" s="9">
        <v>17.874393000000001</v>
      </c>
      <c r="AV947" s="9">
        <v>19.527248</v>
      </c>
      <c r="AW947" s="9">
        <v>1.0920258</v>
      </c>
      <c r="AX947" s="12">
        <f ca="1">IFERROR(__xludf.DUMMYFUNCTION("1-(PERCENTRANK(FILTER(AG:AG, $A:$A=$A947), $AG947))"),0.8)</f>
        <v>0.8</v>
      </c>
      <c r="AY947" s="13">
        <f ca="1">IFERROR(__xludf.DUMMYFUNCTION("PERCENTRANK(FILTER(K:K, $A:$A=$A947), $K947)"),0.911)</f>
        <v>0.91100000000000003</v>
      </c>
      <c r="AZ947" s="13">
        <f ca="1">IFERROR(__xludf.DUMMYFUNCTION("PERCENTRANK(FILTER(I:I, $A:$A=$A947), $I947)"),0.341)</f>
        <v>0.34100000000000003</v>
      </c>
      <c r="BA947" s="12">
        <f ca="1">IFERROR(__xludf.DUMMYFUNCTION("PERCENTRANK(FILTER(AI:AI, $A:$A=$A947), $AI947)"),0.695)</f>
        <v>0.69499999999999995</v>
      </c>
      <c r="BB947" s="13">
        <f ca="1">IFERROR(__xludf.DUMMYFUNCTION("PERCENTRANK(FILTER(AT:AT, $A:$A=$A947), $AT947)"),0.027)</f>
        <v>2.7E-2</v>
      </c>
      <c r="BC947" s="13">
        <f ca="1">IFERROR(__xludf.DUMMYFUNCTION("PERCENTRANK(FILTER(AU:AU, $A:$A=$A947), $AU947)"),0.991)</f>
        <v>0.99099999999999999</v>
      </c>
      <c r="BM947" s="9">
        <v>8.8132409999999994E-2</v>
      </c>
      <c r="BN947" s="9">
        <v>1.4876089E-2</v>
      </c>
      <c r="BO947" s="9">
        <v>1.5963303</v>
      </c>
      <c r="BP947" s="9">
        <v>11.862386000000001</v>
      </c>
      <c r="BQ947" s="9">
        <v>3.256262</v>
      </c>
      <c r="BR947" s="9">
        <v>5.6805110000000001</v>
      </c>
      <c r="BS947" s="9">
        <v>13.148467999999999</v>
      </c>
      <c r="BT947" s="9">
        <v>11.606467</v>
      </c>
      <c r="BU947" s="9">
        <v>1.4048913000000001</v>
      </c>
      <c r="BV947" s="9">
        <v>2.176698</v>
      </c>
      <c r="BW947" s="9">
        <v>17.287393999999999</v>
      </c>
      <c r="BX947" s="9">
        <v>15.576993</v>
      </c>
      <c r="BY947" s="9">
        <v>13.456351</v>
      </c>
      <c r="BZ947" s="9">
        <v>11.673012</v>
      </c>
      <c r="CA947" s="9">
        <v>53.869660000000003</v>
      </c>
      <c r="CB947" s="9">
        <v>55.471330000000002</v>
      </c>
      <c r="CC947" s="9">
        <v>31.234864999999999</v>
      </c>
      <c r="CD947" s="9">
        <v>41.324806000000002</v>
      </c>
    </row>
    <row r="948" spans="1:82" ht="15.75" hidden="1" customHeight="1" x14ac:dyDescent="0.2">
      <c r="A948" s="9" t="s">
        <v>73</v>
      </c>
      <c r="B948" s="9" t="s">
        <v>2375</v>
      </c>
      <c r="C948" s="9">
        <v>6862</v>
      </c>
      <c r="D948" s="9">
        <v>176</v>
      </c>
      <c r="E948" s="9">
        <v>280.83198874808602</v>
      </c>
      <c r="F948" s="9">
        <v>839</v>
      </c>
      <c r="G948" s="9">
        <v>521.88900000000001</v>
      </c>
      <c r="H948" s="9">
        <v>99</v>
      </c>
      <c r="I948" s="16">
        <v>7.3611462530515296E-5</v>
      </c>
      <c r="J948" s="9">
        <v>2.09258226054382</v>
      </c>
      <c r="K948" s="9">
        <v>10.8847851335222</v>
      </c>
      <c r="L948" s="9">
        <v>1.09234432165762E-4</v>
      </c>
      <c r="M948" s="9">
        <v>3.9138883571961602E-4</v>
      </c>
      <c r="N948" s="9">
        <v>0.20977353992848599</v>
      </c>
      <c r="O948" s="9">
        <v>0.53810676426829496</v>
      </c>
      <c r="P948" s="9" t="s">
        <v>2376</v>
      </c>
      <c r="Q948" s="9">
        <v>152261104</v>
      </c>
      <c r="R948" s="9" t="s">
        <v>969</v>
      </c>
      <c r="S948" s="9">
        <v>2093</v>
      </c>
      <c r="T948" s="9">
        <v>38.681337125397199</v>
      </c>
      <c r="U948" s="9">
        <v>-120.835969022551</v>
      </c>
      <c r="V948" s="9">
        <v>122</v>
      </c>
      <c r="W948" s="9">
        <v>134</v>
      </c>
      <c r="X948" s="9">
        <v>21671.427219316702</v>
      </c>
      <c r="Z948" s="9">
        <v>14031.170915222199</v>
      </c>
      <c r="AB948" s="9">
        <v>7640.2563040944397</v>
      </c>
      <c r="AC948" s="9">
        <v>12960.308395856</v>
      </c>
      <c r="AD948" s="9">
        <v>6033.0526462625903</v>
      </c>
      <c r="AE948" s="9">
        <v>3.8747494736241998E-2</v>
      </c>
      <c r="AF948" s="9">
        <v>7.2875347905210202E-3</v>
      </c>
      <c r="AG948" s="9">
        <v>952</v>
      </c>
      <c r="AH948" s="9">
        <v>3.009903</v>
      </c>
      <c r="AI948" s="9">
        <v>7.0298166000000002</v>
      </c>
      <c r="AJ948" s="9">
        <v>2.4692737999999999</v>
      </c>
      <c r="AK948" s="9">
        <v>1.8868506</v>
      </c>
      <c r="AL948" s="9">
        <v>5.3475979999999996</v>
      </c>
      <c r="AM948" s="9">
        <v>-0.38811519999999999</v>
      </c>
      <c r="AN948" s="9">
        <v>5.1284916999999999E-2</v>
      </c>
      <c r="AO948" s="9">
        <v>5.8422405E-3</v>
      </c>
      <c r="AP948" s="9">
        <v>2.7624770000000001</v>
      </c>
      <c r="AQ948" s="9">
        <v>295.79160000000002</v>
      </c>
      <c r="AR948" s="9">
        <v>46.099316000000002</v>
      </c>
      <c r="AS948" s="9">
        <v>31.934709999999999</v>
      </c>
      <c r="AT948" s="9">
        <v>1.2545033000000001</v>
      </c>
      <c r="AU948" s="9">
        <v>12.534449</v>
      </c>
      <c r="AV948" s="9">
        <v>14.35502</v>
      </c>
      <c r="AW948" s="9">
        <v>2.0425076</v>
      </c>
      <c r="AX948" s="12">
        <f ca="1">IFERROR(__xludf.DUMMYFUNCTION("1-(PERCENTRANK(FILTER(AG:AG, $A:$A=$A948), $AG948))"),0.41)</f>
        <v>0.41</v>
      </c>
      <c r="AY948" s="13">
        <f ca="1">IFERROR(__xludf.DUMMYFUNCTION("PERCENTRANK(FILTER(K:K, $A:$A=$A948), $K948)"),0.395)</f>
        <v>0.39500000000000002</v>
      </c>
      <c r="AZ948" s="13">
        <f ca="1">IFERROR(__xludf.DUMMYFUNCTION("PERCENTRANK(FILTER(I:I, $A:$A=$A948), $I948)"),0.449)</f>
        <v>0.44900000000000001</v>
      </c>
      <c r="BA948" s="12">
        <f ca="1">IFERROR(__xludf.DUMMYFUNCTION("PERCENTRANK(FILTER(AI:AI, $A:$A=$A948), $AI948)"),0.217)</f>
        <v>0.217</v>
      </c>
      <c r="BB948" s="13">
        <f ca="1">IFERROR(__xludf.DUMMYFUNCTION("PERCENTRANK(FILTER(AT:AT, $A:$A=$A948), $AT948)"),0.368)</f>
        <v>0.36799999999999999</v>
      </c>
      <c r="BC948" s="13">
        <f ca="1">IFERROR(__xludf.DUMMYFUNCTION("PERCENTRANK(FILTER(AU:AU, $A:$A=$A948), $AU948)"),0.698)</f>
        <v>0.69799999999999995</v>
      </c>
      <c r="BM948" s="9">
        <v>9.606104E-2</v>
      </c>
      <c r="BN948" s="9">
        <v>6.932961E-2</v>
      </c>
      <c r="BO948" s="9">
        <v>1.8288287999999999</v>
      </c>
      <c r="BP948" s="9">
        <v>15.144144000000001</v>
      </c>
      <c r="BQ948" s="9">
        <v>2.4489944000000001</v>
      </c>
      <c r="BR948" s="9">
        <v>4.6871510000000001</v>
      </c>
      <c r="BS948" s="9">
        <v>7.5421863</v>
      </c>
      <c r="BT948" s="9">
        <v>5.6762949999999996</v>
      </c>
      <c r="BU948" s="9">
        <v>2.1981950000000001</v>
      </c>
      <c r="BV948" s="9">
        <v>3.8953563999999998</v>
      </c>
      <c r="BW948" s="9">
        <v>13.143731000000001</v>
      </c>
      <c r="BX948" s="9">
        <v>6.1726426999999999</v>
      </c>
      <c r="BY948" s="9">
        <v>8.7783619999999996</v>
      </c>
      <c r="BZ948" s="9">
        <v>4.2487680000000001</v>
      </c>
      <c r="CA948" s="9">
        <v>46.843643</v>
      </c>
      <c r="CB948" s="9">
        <v>80.051879999999997</v>
      </c>
      <c r="CC948" s="9">
        <v>51.113950000000003</v>
      </c>
      <c r="CD948" s="9">
        <v>90.508380000000002</v>
      </c>
    </row>
    <row r="949" spans="1:82" ht="15.75" hidden="1" customHeight="1" x14ac:dyDescent="0.2">
      <c r="A949" s="9" t="s">
        <v>106</v>
      </c>
      <c r="B949" s="9" t="s">
        <v>2377</v>
      </c>
      <c r="C949" s="9">
        <v>938</v>
      </c>
      <c r="D949" s="9">
        <v>251</v>
      </c>
      <c r="E949" s="9">
        <v>618.01855163585606</v>
      </c>
      <c r="F949" s="9">
        <v>898</v>
      </c>
      <c r="G949" s="9">
        <v>985.94542999999999</v>
      </c>
      <c r="H949" s="9">
        <v>52</v>
      </c>
      <c r="I949" s="16">
        <v>6.9390869052417999E-5</v>
      </c>
      <c r="J949" s="9">
        <v>3.7818049858743701E-2</v>
      </c>
      <c r="K949" s="9">
        <v>10.8088272112607</v>
      </c>
      <c r="L949" s="11">
        <v>2.6242273455659E-6</v>
      </c>
      <c r="M949" s="9">
        <v>3.9023451430553999E-4</v>
      </c>
      <c r="N949" s="9">
        <v>0.27951002227171401</v>
      </c>
      <c r="O949" s="9">
        <v>0.62682835171826301</v>
      </c>
      <c r="P949" s="9" t="s">
        <v>2378</v>
      </c>
      <c r="Q949" s="9">
        <v>83252106</v>
      </c>
      <c r="R949" s="9" t="s">
        <v>1050</v>
      </c>
      <c r="S949" s="9" t="s">
        <v>98</v>
      </c>
      <c r="T949" s="9">
        <v>36.992251050107498</v>
      </c>
      <c r="U949" s="9">
        <v>-121.982278009156</v>
      </c>
      <c r="V949" s="9">
        <v>420</v>
      </c>
      <c r="W949" s="9">
        <v>728</v>
      </c>
      <c r="X949" s="9">
        <v>55127.921591209</v>
      </c>
      <c r="Z949" s="9">
        <v>22673.597509564101</v>
      </c>
      <c r="AB949" s="9">
        <v>32454.3240816449</v>
      </c>
      <c r="AC949" s="9">
        <v>8257.1442480637506</v>
      </c>
      <c r="AD949" s="9">
        <v>4436.5430405768002</v>
      </c>
      <c r="AE949" s="9">
        <v>2.02921947438881E-2</v>
      </c>
      <c r="AF949" s="9">
        <v>3.6083251907257298E-3</v>
      </c>
      <c r="AG949" s="9">
        <v>953</v>
      </c>
      <c r="AH949" s="9">
        <v>4.304691</v>
      </c>
      <c r="AI949" s="9">
        <v>11.708231</v>
      </c>
      <c r="AJ949" s="9">
        <v>2.8645833000000001</v>
      </c>
      <c r="AK949" s="9">
        <v>1.474909</v>
      </c>
      <c r="AL949" s="9">
        <v>3.9500736999999999</v>
      </c>
      <c r="AM949" s="9">
        <v>2.7344314999999999</v>
      </c>
      <c r="AN949" s="9">
        <v>4.9166670000000003E-2</v>
      </c>
      <c r="AO949" s="9">
        <v>7.2324383000000004E-3</v>
      </c>
      <c r="AP949" s="9">
        <v>2.0287126999999998</v>
      </c>
      <c r="AQ949" s="9">
        <v>294.52096999999998</v>
      </c>
      <c r="AR949" s="9">
        <v>29.314844000000001</v>
      </c>
      <c r="AS949" s="9">
        <v>24.099415</v>
      </c>
      <c r="AT949" s="9">
        <v>0.73842079999999999</v>
      </c>
      <c r="AU949" s="9">
        <v>16.3431</v>
      </c>
      <c r="AV949" s="9">
        <v>17.875457999999998</v>
      </c>
      <c r="AW949" s="9">
        <v>13.543265</v>
      </c>
      <c r="AX949" s="12">
        <f ca="1">IFERROR(__xludf.DUMMYFUNCTION("1-(PERCENTRANK(FILTER(AG:AG, $A:$A=$A949), $AG949))"),0.846)</f>
        <v>0.84599999999999997</v>
      </c>
      <c r="AY949" s="13">
        <f ca="1">IFERROR(__xludf.DUMMYFUNCTION("PERCENTRANK(FILTER(K:K, $A:$A=$A949), $K949)"),0.84)</f>
        <v>0.84</v>
      </c>
      <c r="AZ949" s="13">
        <f ca="1">IFERROR(__xludf.DUMMYFUNCTION("PERCENTRANK(FILTER(I:I, $A:$A=$A949), $I949)"),0.751)</f>
        <v>0.751</v>
      </c>
      <c r="BA949" s="12">
        <f ca="1">IFERROR(__xludf.DUMMYFUNCTION("PERCENTRANK(FILTER(AI:AI, $A:$A=$A949), $AI949)"),0.595)</f>
        <v>0.59499999999999997</v>
      </c>
      <c r="BB949" s="13">
        <f ca="1">IFERROR(__xludf.DUMMYFUNCTION("PERCENTRANK(FILTER(AT:AT, $A:$A=$A949), $AT949)"),0.209)</f>
        <v>0.20899999999999999</v>
      </c>
      <c r="BC949" s="13">
        <f ca="1">IFERROR(__xludf.DUMMYFUNCTION("PERCENTRANK(FILTER(AU:AU, $A:$A=$A949), $AU949)"),0.802)</f>
        <v>0.80200000000000005</v>
      </c>
      <c r="BM949" s="9">
        <v>0.12619216999999999</v>
      </c>
      <c r="BN949" s="9">
        <v>5.1874999999999998E-2</v>
      </c>
      <c r="BO949" s="9">
        <v>2.3387096000000001</v>
      </c>
      <c r="BP949" s="9">
        <v>16.241935999999999</v>
      </c>
      <c r="BQ949" s="9">
        <v>3.2334375</v>
      </c>
      <c r="BR949" s="9">
        <v>9.3541670000000003</v>
      </c>
      <c r="BS949" s="9">
        <v>7.3736404999999996</v>
      </c>
      <c r="BT949" s="9">
        <v>6.7149552999999997</v>
      </c>
      <c r="BU949" s="9">
        <v>1.7175106</v>
      </c>
      <c r="BV949" s="9">
        <v>3.1332417000000001</v>
      </c>
      <c r="BW949" s="9">
        <v>15.539597000000001</v>
      </c>
      <c r="BX949" s="9">
        <v>12.198529000000001</v>
      </c>
      <c r="BY949" s="9">
        <v>10.044644999999999</v>
      </c>
      <c r="BZ949" s="9">
        <v>7.7226343000000002</v>
      </c>
      <c r="CA949" s="9">
        <v>40.631770000000003</v>
      </c>
      <c r="CB949" s="9">
        <v>48.887740000000001</v>
      </c>
      <c r="CC949" s="9">
        <v>40.602519999999998</v>
      </c>
      <c r="CD949" s="9">
        <v>59.777607000000003</v>
      </c>
    </row>
    <row r="950" spans="1:82" ht="15.75" hidden="1" customHeight="1" x14ac:dyDescent="0.2">
      <c r="A950" s="9" t="s">
        <v>77</v>
      </c>
      <c r="B950" s="9" t="s">
        <v>2379</v>
      </c>
      <c r="C950" s="9">
        <v>2080</v>
      </c>
      <c r="D950" s="9">
        <v>187</v>
      </c>
      <c r="E950" s="9">
        <v>265.24928013523299</v>
      </c>
      <c r="F950" s="9">
        <v>385</v>
      </c>
      <c r="G950" s="9">
        <v>324.34082000000001</v>
      </c>
      <c r="H950" s="9">
        <v>80</v>
      </c>
      <c r="I950" s="16">
        <v>7.2683405460338598E-5</v>
      </c>
      <c r="J950" s="9">
        <v>31.165555106362799</v>
      </c>
      <c r="K950" s="9">
        <v>8.3240246397081599</v>
      </c>
      <c r="L950" s="9">
        <v>3.06192351372376E-3</v>
      </c>
      <c r="M950" s="9">
        <v>3.9008420273960398E-4</v>
      </c>
      <c r="N950" s="9">
        <v>0.48571428571428499</v>
      </c>
      <c r="O950" s="9">
        <v>0.81781035109816902</v>
      </c>
      <c r="P950" s="9" t="s">
        <v>2380</v>
      </c>
      <c r="Q950" s="9">
        <v>43351103</v>
      </c>
      <c r="R950" s="9" t="s">
        <v>2381</v>
      </c>
      <c r="S950" s="9">
        <v>1280</v>
      </c>
      <c r="T950" s="9">
        <v>39.127330351314598</v>
      </c>
      <c r="U950" s="9">
        <v>-122.865144717153</v>
      </c>
      <c r="V950" s="9">
        <v>359</v>
      </c>
      <c r="W950" s="9">
        <v>450</v>
      </c>
      <c r="X950" s="9">
        <v>68381.8740173595</v>
      </c>
      <c r="Z950" s="9">
        <v>38046.230933561099</v>
      </c>
      <c r="AB950" s="9">
        <v>30335.643083798299</v>
      </c>
      <c r="AC950" s="9">
        <v>11811.7207502446</v>
      </c>
      <c r="AD950" s="9">
        <v>7582.8687287776802</v>
      </c>
      <c r="AE950" s="9">
        <v>3.12067362191683E-2</v>
      </c>
      <c r="AF950" s="9">
        <v>5.81467243682709E-3</v>
      </c>
      <c r="AG950" s="9">
        <v>954</v>
      </c>
      <c r="AH950" s="9">
        <v>1.6074059000000001</v>
      </c>
      <c r="AI950" s="9">
        <v>6.5417709999999998</v>
      </c>
      <c r="AJ950" s="9">
        <v>2</v>
      </c>
      <c r="AK950" s="9">
        <v>2.6325023000000001</v>
      </c>
      <c r="AL950" s="9">
        <v>7.0095562999999999</v>
      </c>
      <c r="AM950" s="9">
        <v>-0.54671764</v>
      </c>
      <c r="AN950" s="9">
        <v>1.4285714E-2</v>
      </c>
      <c r="AO950" s="9">
        <v>6.0171770000000003E-3</v>
      </c>
      <c r="AP950" s="9">
        <v>2.4916977999999999</v>
      </c>
      <c r="AQ950" s="9">
        <v>296.29973999999999</v>
      </c>
      <c r="AR950" s="9">
        <v>37.575752000000001</v>
      </c>
      <c r="AS950" s="9">
        <v>33.845764000000003</v>
      </c>
      <c r="AT950" s="9">
        <v>1.1663109</v>
      </c>
      <c r="AU950" s="9">
        <v>14.625000999999999</v>
      </c>
      <c r="AV950" s="9">
        <v>16.557466999999999</v>
      </c>
      <c r="AW950" s="9">
        <v>1.7965743999999999</v>
      </c>
      <c r="AX950" s="12">
        <f ca="1">IFERROR(__xludf.DUMMYFUNCTION("1-(PERCENTRANK(FILTER(AG:AG, $A:$A=$A950), $AG950))"),0.614)</f>
        <v>0.61399999999999999</v>
      </c>
      <c r="AY950" s="13">
        <f ca="1">IFERROR(__xludf.DUMMYFUNCTION("PERCENTRANK(FILTER(K:K, $A:$A=$A950), $K950)"),0.678)</f>
        <v>0.67800000000000005</v>
      </c>
      <c r="AZ950" s="13">
        <f ca="1">IFERROR(__xludf.DUMMYFUNCTION("PERCENTRANK(FILTER(I:I, $A:$A=$A950), $I950)"),0.241)</f>
        <v>0.24099999999999999</v>
      </c>
      <c r="BA950" s="12">
        <f ca="1">IFERROR(__xludf.DUMMYFUNCTION("PERCENTRANK(FILTER(AI:AI, $A:$A=$A950), $AI950)"),0.048)</f>
        <v>4.8000000000000001E-2</v>
      </c>
      <c r="BB950" s="13">
        <f ca="1">IFERROR(__xludf.DUMMYFUNCTION("PERCENTRANK(FILTER(AT:AT, $A:$A=$A950), $AT950)"),0.79)</f>
        <v>0.79</v>
      </c>
      <c r="BC950" s="13">
        <f ca="1">IFERROR(__xludf.DUMMYFUNCTION("PERCENTRANK(FILTER(AU:AU, $A:$A=$A950), $AU950)"),0.282)</f>
        <v>0.28199999999999997</v>
      </c>
      <c r="BM950" s="9">
        <v>0.22807944999999999</v>
      </c>
      <c r="BN950" s="9">
        <v>2.4940476E-2</v>
      </c>
      <c r="BO950" s="9">
        <v>2.3125</v>
      </c>
      <c r="BP950" s="9">
        <v>15.779817</v>
      </c>
      <c r="BQ950" s="9">
        <v>2.063869</v>
      </c>
      <c r="BR950" s="9">
        <v>2.2916666999999999</v>
      </c>
      <c r="BS950" s="9">
        <v>10.64068</v>
      </c>
      <c r="BT950" s="9">
        <v>8.4060590000000008</v>
      </c>
      <c r="BU950" s="9">
        <v>2.2478433</v>
      </c>
      <c r="BV950" s="9">
        <v>3.8451089999999999</v>
      </c>
      <c r="BW950" s="9">
        <v>14.122985999999999</v>
      </c>
      <c r="BX950" s="9">
        <v>8.0916490000000003</v>
      </c>
      <c r="BY950" s="9">
        <v>9.3731849999999994</v>
      </c>
      <c r="BZ950" s="9">
        <v>5.1459299999999999</v>
      </c>
      <c r="CA950" s="9">
        <v>57.305160000000001</v>
      </c>
      <c r="CB950" s="9">
        <v>82.83578</v>
      </c>
      <c r="CC950" s="9">
        <v>47.680120000000002</v>
      </c>
      <c r="CD950" s="9">
        <v>79.960409999999996</v>
      </c>
    </row>
    <row r="951" spans="1:82" ht="15.75" hidden="1" customHeight="1" x14ac:dyDescent="0.2">
      <c r="A951" s="9" t="s">
        <v>77</v>
      </c>
      <c r="B951" s="9" t="s">
        <v>2382</v>
      </c>
      <c r="C951" s="9">
        <v>3038</v>
      </c>
      <c r="D951" s="9">
        <v>1273</v>
      </c>
      <c r="E951" s="9">
        <v>1929.1775968552399</v>
      </c>
      <c r="F951" s="9">
        <v>1911</v>
      </c>
      <c r="G951" s="9">
        <v>2252.0383000000002</v>
      </c>
      <c r="H951" s="9">
        <v>185</v>
      </c>
      <c r="I951" s="10">
        <v>2.1685473919795699E-4</v>
      </c>
      <c r="J951" s="9">
        <v>9.7139162989039698E-2</v>
      </c>
      <c r="K951" s="9">
        <v>1.25206799295644</v>
      </c>
      <c r="L951" s="11">
        <v>2.0034991498691599E-5</v>
      </c>
      <c r="M951" s="9">
        <v>2.2961909629526701E-4</v>
      </c>
      <c r="N951" s="9">
        <v>0.66614338042909405</v>
      </c>
      <c r="O951" s="9">
        <v>0.85663621754978003</v>
      </c>
      <c r="P951" s="9" t="s">
        <v>2383</v>
      </c>
      <c r="Q951" s="9">
        <v>192221102</v>
      </c>
      <c r="R951" s="9" t="s">
        <v>547</v>
      </c>
      <c r="S951" s="9">
        <v>2540</v>
      </c>
      <c r="T951" s="9">
        <v>40.243239174132199</v>
      </c>
      <c r="U951" s="9">
        <v>-124.12701312012599</v>
      </c>
      <c r="V951" s="9">
        <v>169</v>
      </c>
      <c r="W951" s="9">
        <v>128</v>
      </c>
      <c r="X951" s="9">
        <v>37102.070523321599</v>
      </c>
      <c r="Y951" s="15">
        <f>X951/1609.34</f>
        <v>23.05421509645047</v>
      </c>
      <c r="Z951" s="9">
        <v>28743.4557575814</v>
      </c>
      <c r="AA951" s="15">
        <f>Z951/1609.34</f>
        <v>17.860399764861</v>
      </c>
      <c r="AB951" s="9">
        <v>8358.6147657401907</v>
      </c>
      <c r="AC951" s="9">
        <v>23928.4593366025</v>
      </c>
      <c r="AD951" s="9">
        <v>7558.77089858216</v>
      </c>
      <c r="AE951" s="9">
        <v>4.24795328146245E-2</v>
      </c>
      <c r="AF951" s="9">
        <v>4.0118126751622102E-2</v>
      </c>
      <c r="AG951" s="9">
        <v>1313</v>
      </c>
      <c r="AH951" s="9">
        <v>6.9810596</v>
      </c>
      <c r="AI951" s="9">
        <v>17.383284</v>
      </c>
      <c r="AJ951" s="9">
        <v>2</v>
      </c>
      <c r="AK951" s="9">
        <v>2.4932409999999998</v>
      </c>
      <c r="AL951" s="9">
        <v>7.0317569999999998</v>
      </c>
      <c r="AM951" s="9">
        <v>-2.2290475000000001</v>
      </c>
      <c r="AN951" s="9">
        <v>3.5356037E-2</v>
      </c>
      <c r="AO951" s="9">
        <v>6.8490340000000004E-3</v>
      </c>
      <c r="AP951" s="9">
        <v>5.4970283999999996</v>
      </c>
      <c r="AQ951" s="9">
        <v>292.36966000000001</v>
      </c>
      <c r="AR951" s="9">
        <v>21.948091999999999</v>
      </c>
      <c r="AS951" s="9">
        <v>23.587569999999999</v>
      </c>
      <c r="AT951" s="9">
        <v>0.66901379999999999</v>
      </c>
      <c r="AU951" s="9">
        <v>18.090551000000001</v>
      </c>
      <c r="AV951" s="9">
        <v>21.160302999999999</v>
      </c>
      <c r="AW951" s="9">
        <v>1.4456903999999999</v>
      </c>
      <c r="AX951" s="12">
        <f ca="1">IFERROR(__xludf.DUMMYFUNCTION("1-(PERCENTRANK(FILTER(AG:AG, $A:$A=$A951), $AG951))"),0.441999999999999)</f>
        <v>0.441999999999999</v>
      </c>
      <c r="AY951" s="13">
        <f ca="1">IFERROR(__xludf.DUMMYFUNCTION("PERCENTRANK(FILTER(K:K, $A:$A=$A951), $K951)"),0.185)</f>
        <v>0.185</v>
      </c>
      <c r="AZ951" s="13">
        <f ca="1">IFERROR(__xludf.DUMMYFUNCTION("PERCENTRANK(FILTER(I:I, $A:$A=$A951), $I951)"),0.947)</f>
        <v>0.94699999999999995</v>
      </c>
      <c r="BA951" s="12">
        <f ca="1">IFERROR(__xludf.DUMMYFUNCTION("PERCENTRANK(FILTER(AI:AI, $A:$A=$A951), $AI951)"),0.481)</f>
        <v>0.48099999999999998</v>
      </c>
      <c r="BB951" s="13">
        <f ca="1">IFERROR(__xludf.DUMMYFUNCTION("PERCENTRANK(FILTER(AT:AT, $A:$A=$A951), $AT951)"),0.171)</f>
        <v>0.17100000000000001</v>
      </c>
      <c r="BC951" s="13">
        <f ca="1">IFERROR(__xludf.DUMMYFUNCTION("PERCENTRANK(FILTER(AU:AU, $A:$A=$A951), $AU951)"),0.862)</f>
        <v>0.86199999999999999</v>
      </c>
      <c r="BM951" s="9">
        <v>0.18038969999999999</v>
      </c>
      <c r="BN951" s="9">
        <v>9.5108360000000003E-2</v>
      </c>
      <c r="BO951" s="9">
        <v>1.6293705999999999</v>
      </c>
      <c r="BP951" s="9">
        <v>12.964539</v>
      </c>
      <c r="BQ951" s="9">
        <v>0.61414860000000004</v>
      </c>
      <c r="BR951" s="9">
        <v>5.9164085000000002</v>
      </c>
      <c r="BS951" s="9">
        <v>13.482452</v>
      </c>
      <c r="BT951" s="9">
        <v>10.617826000000001</v>
      </c>
      <c r="BU951" s="9">
        <v>1.7866850999999999</v>
      </c>
      <c r="BV951" s="9">
        <v>2.7365122</v>
      </c>
      <c r="BW951" s="9">
        <v>16.792421000000001</v>
      </c>
      <c r="BX951" s="9">
        <v>11.797029500000001</v>
      </c>
      <c r="BY951" s="9">
        <v>11.467790000000001</v>
      </c>
      <c r="BZ951" s="9">
        <v>8.8977740000000001</v>
      </c>
      <c r="CA951" s="9">
        <v>48.873936</v>
      </c>
      <c r="CB951" s="9">
        <v>60.818049999999999</v>
      </c>
      <c r="CC951" s="9">
        <v>36.455975000000002</v>
      </c>
      <c r="CD951" s="9">
        <v>56.123565999999997</v>
      </c>
    </row>
    <row r="952" spans="1:82" ht="15.75" hidden="1" customHeight="1" x14ac:dyDescent="0.2">
      <c r="A952" s="9" t="s">
        <v>77</v>
      </c>
      <c r="B952" s="9" t="s">
        <v>2384</v>
      </c>
      <c r="C952" s="9">
        <v>2728</v>
      </c>
      <c r="D952" s="9">
        <v>84</v>
      </c>
      <c r="E952" s="9">
        <v>208.281073112645</v>
      </c>
      <c r="F952" s="9">
        <v>132</v>
      </c>
      <c r="G952" s="9">
        <v>231.97051999999999</v>
      </c>
      <c r="H952" s="9">
        <v>7</v>
      </c>
      <c r="I952" s="16">
        <v>8.2999133155681098E-5</v>
      </c>
      <c r="J952" s="9">
        <v>3.7818006843102603E-2</v>
      </c>
      <c r="K952" s="9">
        <v>4.5081370174884796</v>
      </c>
      <c r="L952" s="11">
        <v>3.1388617856531301E-6</v>
      </c>
      <c r="M952" s="9">
        <v>3.87929361750138E-4</v>
      </c>
      <c r="N952" s="9">
        <v>0.63636363636363602</v>
      </c>
      <c r="O952" s="9">
        <v>0.89787733844416595</v>
      </c>
      <c r="P952" s="9" t="s">
        <v>2385</v>
      </c>
      <c r="Q952" s="9">
        <v>192251102</v>
      </c>
      <c r="R952" s="9" t="s">
        <v>2386</v>
      </c>
      <c r="S952" s="9" t="s">
        <v>98</v>
      </c>
      <c r="T952" s="9">
        <v>40.495431127322703</v>
      </c>
      <c r="U952" s="9">
        <v>-124.099460281296</v>
      </c>
      <c r="V952" s="9">
        <v>253</v>
      </c>
      <c r="W952" s="9">
        <v>870</v>
      </c>
      <c r="X952" s="9">
        <v>34873.0283163965</v>
      </c>
      <c r="Z952" s="9">
        <v>11413.6327323592</v>
      </c>
      <c r="AB952" s="9">
        <v>23459.3955840372</v>
      </c>
      <c r="AC952" s="9">
        <v>655.88029323592605</v>
      </c>
      <c r="AD952" s="9">
        <v>2252.3764280471901</v>
      </c>
      <c r="AE952" s="9">
        <v>2.7155055322509699E-3</v>
      </c>
      <c r="AF952" s="9">
        <v>5.8099393208976802E-4</v>
      </c>
      <c r="AG952" s="9">
        <v>956</v>
      </c>
      <c r="AH952" s="9">
        <v>17.138612999999999</v>
      </c>
      <c r="AI952" s="9">
        <v>36.577159999999999</v>
      </c>
      <c r="AJ952" s="9">
        <v>2</v>
      </c>
      <c r="AK952" s="9">
        <v>2.1697693</v>
      </c>
      <c r="AL952" s="9">
        <v>6.7940069999999997</v>
      </c>
      <c r="AM952" s="9">
        <v>-2.8976183</v>
      </c>
      <c r="AN952" s="9">
        <v>6.7500000000000004E-2</v>
      </c>
      <c r="AO952" s="9">
        <v>6.9280295000000002E-3</v>
      </c>
      <c r="AP952" s="9">
        <v>3.5379694000000002</v>
      </c>
      <c r="AQ952" s="9">
        <v>291.47674999999998</v>
      </c>
      <c r="AR952" s="9">
        <v>22.289739999999998</v>
      </c>
      <c r="AS952" s="9">
        <v>23.589914</v>
      </c>
      <c r="AT952" s="9">
        <v>0.55616049999999995</v>
      </c>
      <c r="AU952" s="9">
        <v>17.598322</v>
      </c>
      <c r="AV952" s="9">
        <v>20.522877000000001</v>
      </c>
      <c r="AW952" s="9">
        <v>19.671865</v>
      </c>
      <c r="AX952" s="12">
        <f ca="1">IFERROR(__xludf.DUMMYFUNCTION("1-(PERCENTRANK(FILTER(AG:AG, $A:$A=$A952), $AG952))"),0.611)</f>
        <v>0.61099999999999999</v>
      </c>
      <c r="AY952" s="13">
        <f ca="1">IFERROR(__xludf.DUMMYFUNCTION("PERCENTRANK(FILTER(K:K, $A:$A=$A952), $K952)"),0.496)</f>
        <v>0.496</v>
      </c>
      <c r="AZ952" s="13">
        <f ca="1">IFERROR(__xludf.DUMMYFUNCTION("PERCENTRANK(FILTER(I:I, $A:$A=$A952), $I952)"),0.353)</f>
        <v>0.35299999999999998</v>
      </c>
      <c r="BA952" s="12">
        <f ca="1">IFERROR(__xludf.DUMMYFUNCTION("PERCENTRANK(FILTER(AI:AI, $A:$A=$A952), $AI952)"),0.933)</f>
        <v>0.93300000000000005</v>
      </c>
      <c r="BB952" s="13">
        <f ca="1">IFERROR(__xludf.DUMMYFUNCTION("PERCENTRANK(FILTER(AT:AT, $A:$A=$A952), $AT952)"),0.126)</f>
        <v>0.126</v>
      </c>
      <c r="BC952" s="13">
        <f ca="1">IFERROR(__xludf.DUMMYFUNCTION("PERCENTRANK(FILTER(AU:AU, $A:$A=$A952), $AU952)"),0.717)</f>
        <v>0.71699999999999997</v>
      </c>
      <c r="BM952" s="9">
        <v>0.19085653</v>
      </c>
      <c r="BN952" s="9">
        <v>7.8E-2</v>
      </c>
      <c r="BO952" s="9">
        <v>2.3333333000000001</v>
      </c>
      <c r="BP952" s="9">
        <v>16.444445000000002</v>
      </c>
      <c r="BQ952" s="9">
        <v>3.0844998000000001</v>
      </c>
      <c r="BR952" s="9">
        <v>6.6</v>
      </c>
      <c r="BS952" s="9">
        <v>12.382460999999999</v>
      </c>
      <c r="BT952" s="9">
        <v>10.201206000000001</v>
      </c>
      <c r="BU952" s="9">
        <v>1.4727683</v>
      </c>
      <c r="BV952" s="9">
        <v>2.201641</v>
      </c>
      <c r="BW952" s="9">
        <v>17.615622999999999</v>
      </c>
      <c r="BX952" s="9">
        <v>12.859035499999999</v>
      </c>
      <c r="BY952" s="9">
        <v>13.380568</v>
      </c>
      <c r="BZ952" s="9">
        <v>9.0362810000000007</v>
      </c>
      <c r="CA952" s="9">
        <v>48.817770000000003</v>
      </c>
      <c r="CB952" s="9">
        <v>62.149120000000003</v>
      </c>
      <c r="CC952" s="9">
        <v>31.272546999999999</v>
      </c>
      <c r="CD952" s="9">
        <v>52.787193000000002</v>
      </c>
    </row>
    <row r="953" spans="1:82" ht="15.75" hidden="1" customHeight="1" x14ac:dyDescent="0.2">
      <c r="A953" s="9" t="s">
        <v>91</v>
      </c>
      <c r="B953" s="9" t="s">
        <v>2387</v>
      </c>
      <c r="C953" s="9">
        <v>6722</v>
      </c>
      <c r="D953" s="9">
        <v>50</v>
      </c>
      <c r="E953" s="9">
        <v>63.865921296066197</v>
      </c>
      <c r="F953" s="9">
        <v>175</v>
      </c>
      <c r="G953" s="9">
        <v>140.82794000000001</v>
      </c>
      <c r="H953" s="9">
        <v>18</v>
      </c>
      <c r="I953" s="16">
        <v>4.9624898363415699E-5</v>
      </c>
      <c r="J953" s="9">
        <v>3.7817748747058802E-2</v>
      </c>
      <c r="K953" s="14">
        <v>18.5980392297108</v>
      </c>
      <c r="L953" s="11">
        <v>1.87670193790598E-6</v>
      </c>
      <c r="M953" s="9">
        <v>3.8784341561242601E-4</v>
      </c>
      <c r="N953" s="9">
        <v>0.28571428571428498</v>
      </c>
      <c r="O953" s="9">
        <v>0.45350319288125801</v>
      </c>
      <c r="P953" s="9" t="s">
        <v>2388</v>
      </c>
      <c r="Q953" s="9">
        <v>42481101</v>
      </c>
      <c r="R953" s="9" t="s">
        <v>2389</v>
      </c>
      <c r="S953" s="9" t="s">
        <v>98</v>
      </c>
      <c r="T953" s="9">
        <v>38.075536039998099</v>
      </c>
      <c r="U953" s="9">
        <v>-122.53990305056099</v>
      </c>
      <c r="V953" s="9">
        <v>51</v>
      </c>
      <c r="W953" s="9">
        <v>2</v>
      </c>
      <c r="X953" s="9">
        <v>3100.4423368627099</v>
      </c>
      <c r="Z953" s="9">
        <v>2942.8110122090802</v>
      </c>
      <c r="AB953" s="9">
        <v>157.63132465363199</v>
      </c>
      <c r="AC953" s="9">
        <v>2568.3257951566002</v>
      </c>
      <c r="AD953" s="9">
        <v>33.7520724538726</v>
      </c>
      <c r="AE953" s="9">
        <v>6.9811814810236596E-3</v>
      </c>
      <c r="AF953" s="9">
        <v>8.9324817054148298E-4</v>
      </c>
      <c r="AG953" s="9">
        <v>957</v>
      </c>
      <c r="AH953" s="9">
        <v>3.7883778000000001</v>
      </c>
      <c r="AI953" s="9">
        <v>10.170598999999999</v>
      </c>
      <c r="AJ953" s="9">
        <v>2</v>
      </c>
      <c r="AK953" s="9">
        <v>1.9881416999999999</v>
      </c>
      <c r="AL953" s="9">
        <v>6.5688760000000004</v>
      </c>
      <c r="AM953" s="9">
        <v>1.5142180999999999</v>
      </c>
      <c r="AN953" s="9">
        <v>3.9130433999999999E-2</v>
      </c>
      <c r="AO953" s="9">
        <v>7.0378402999999997E-3</v>
      </c>
      <c r="AP953" s="9">
        <v>2.3174453000000002</v>
      </c>
      <c r="AQ953" s="9">
        <v>295.52960000000002</v>
      </c>
      <c r="AR953" s="9">
        <v>33.628273</v>
      </c>
      <c r="AS953" s="9">
        <v>30.693221999999999</v>
      </c>
      <c r="AT953" s="9">
        <v>0.91705170000000003</v>
      </c>
      <c r="AU953" s="9">
        <v>15.242300999999999</v>
      </c>
      <c r="AV953" s="9">
        <v>16.799564</v>
      </c>
      <c r="AW953" s="9">
        <v>30.244467</v>
      </c>
      <c r="AX953" s="12">
        <f ca="1">IFERROR(__xludf.DUMMYFUNCTION("1-(PERCENTRANK(FILTER(AG:AG, $A:$A=$A953), $AG953))"),0.915)</f>
        <v>0.91500000000000004</v>
      </c>
      <c r="AY953" s="13">
        <f ca="1">IFERROR(__xludf.DUMMYFUNCTION("PERCENTRANK(FILTER(K:K, $A:$A=$A953), $K953)"),0.956)</f>
        <v>0.95599999999999996</v>
      </c>
      <c r="AZ953" s="13">
        <f ca="1">IFERROR(__xludf.DUMMYFUNCTION("PERCENTRANK(FILTER(I:I, $A:$A=$A953), $I953)"),0.463)</f>
        <v>0.46300000000000002</v>
      </c>
      <c r="BA953" s="12">
        <f ca="1">IFERROR(__xludf.DUMMYFUNCTION("PERCENTRANK(FILTER(AI:AI, $A:$A=$A953), $AI953)"),0.365)</f>
        <v>0.36499999999999999</v>
      </c>
      <c r="BB953" s="13">
        <f ca="1">IFERROR(__xludf.DUMMYFUNCTION("PERCENTRANK(FILTER(AT:AT, $A:$A=$A953), $AT953)"),0.557)</f>
        <v>0.55700000000000005</v>
      </c>
      <c r="BC953" s="13">
        <f ca="1">IFERROR(__xludf.DUMMYFUNCTION("PERCENTRANK(FILTER(AU:AU, $A:$A=$A953), $AU953)"),0.51)</f>
        <v>0.51</v>
      </c>
      <c r="BM953" s="9">
        <v>0.23880013999999999</v>
      </c>
      <c r="BN953" s="9">
        <v>5.8695650000000002E-2</v>
      </c>
      <c r="BO953" s="9">
        <v>2.6153846000000001</v>
      </c>
      <c r="BP953" s="9">
        <v>6.1538462999999997</v>
      </c>
      <c r="BQ953" s="9">
        <v>2.7682606999999999</v>
      </c>
      <c r="BR953" s="9">
        <v>7.6086954999999996</v>
      </c>
      <c r="BS953" s="9">
        <v>10.868999499999999</v>
      </c>
      <c r="BT953" s="9">
        <v>9.4398710000000001</v>
      </c>
      <c r="BU953" s="9">
        <v>1.8428833</v>
      </c>
      <c r="BV953" s="9">
        <v>3.3341090000000002</v>
      </c>
      <c r="BW953" s="9">
        <v>13.887562000000001</v>
      </c>
      <c r="BX953" s="9">
        <v>11.633772</v>
      </c>
      <c r="BY953" s="9">
        <v>11.536844</v>
      </c>
      <c r="BZ953" s="9">
        <v>8.5755250000000007</v>
      </c>
      <c r="CA953" s="9">
        <v>54.522779999999997</v>
      </c>
      <c r="CB953" s="9">
        <v>61.441025000000003</v>
      </c>
      <c r="CC953" s="9">
        <v>44.798965000000003</v>
      </c>
      <c r="CD953" s="9">
        <v>58.385703999999997</v>
      </c>
    </row>
    <row r="954" spans="1:82" ht="15.75" hidden="1" customHeight="1" x14ac:dyDescent="0.2">
      <c r="A954" s="9" t="s">
        <v>81</v>
      </c>
      <c r="B954" s="9" t="s">
        <v>2390</v>
      </c>
      <c r="C954" s="9">
        <v>7576</v>
      </c>
      <c r="D954" s="9">
        <v>111</v>
      </c>
      <c r="E954" s="9">
        <v>205.12731444722601</v>
      </c>
      <c r="F954" s="9">
        <v>392</v>
      </c>
      <c r="G954" s="9">
        <v>322.59699999999998</v>
      </c>
      <c r="H954" s="9">
        <v>57</v>
      </c>
      <c r="I954" s="10">
        <v>1.1602181388170399E-4</v>
      </c>
      <c r="J954" s="9">
        <v>6.9068989196599997</v>
      </c>
      <c r="K954" s="9">
        <v>5.6997271545433899</v>
      </c>
      <c r="L954" s="9">
        <v>8.4900884810550396E-4</v>
      </c>
      <c r="M954" s="9">
        <v>3.87310329115474E-4</v>
      </c>
      <c r="N954" s="9">
        <v>0.28316326530612201</v>
      </c>
      <c r="O954" s="9">
        <v>0.63586246639645605</v>
      </c>
      <c r="P954" s="9" t="s">
        <v>2391</v>
      </c>
      <c r="Q954" s="9">
        <v>103561101</v>
      </c>
      <c r="R954" s="9" t="s">
        <v>987</v>
      </c>
      <c r="S954" s="9" t="s">
        <v>98</v>
      </c>
      <c r="T954" s="9">
        <v>40.677874603940602</v>
      </c>
      <c r="U954" s="9">
        <v>-122.349753005674</v>
      </c>
      <c r="V954" s="9">
        <v>68</v>
      </c>
      <c r="W954" s="9">
        <v>54</v>
      </c>
      <c r="X954" s="9">
        <v>9825.3205694316493</v>
      </c>
      <c r="Z954" s="9">
        <v>6895.2449411340804</v>
      </c>
      <c r="AB954" s="9">
        <v>2930.0756282975599</v>
      </c>
      <c r="AC954" s="9">
        <v>6237.7847194544202</v>
      </c>
      <c r="AD954" s="9">
        <v>2930.0756282975599</v>
      </c>
      <c r="AE954" s="9">
        <v>2.2076688759581999E-2</v>
      </c>
      <c r="AF954" s="9">
        <v>6.61324339125712E-3</v>
      </c>
      <c r="AG954" s="9">
        <v>958</v>
      </c>
      <c r="AH954" s="9">
        <v>3.3580450000000002</v>
      </c>
      <c r="AI954" s="9">
        <v>9.569877</v>
      </c>
      <c r="AJ954" s="9">
        <v>2</v>
      </c>
      <c r="AK954" s="9">
        <v>2.5770507</v>
      </c>
      <c r="AL954" s="9">
        <v>7.2514415000000003</v>
      </c>
      <c r="AM954" s="9">
        <v>-0.554531</v>
      </c>
      <c r="AN954" s="9">
        <v>3.9605264000000001E-2</v>
      </c>
      <c r="AO954" s="9">
        <v>6.0910290000000004E-3</v>
      </c>
      <c r="AP954" s="9">
        <v>3.555793</v>
      </c>
      <c r="AQ954" s="9">
        <v>297.58071999999999</v>
      </c>
      <c r="AR954" s="9">
        <v>48.623013</v>
      </c>
      <c r="AS954" s="9">
        <v>35.25515</v>
      </c>
      <c r="AT954" s="9">
        <v>1.5737844999999999</v>
      </c>
      <c r="AU954" s="9">
        <v>11.866580000000001</v>
      </c>
      <c r="AV954" s="9">
        <v>14.242203999999999</v>
      </c>
      <c r="AW954" s="9">
        <v>5.6080337</v>
      </c>
      <c r="AX954" s="12">
        <f ca="1">IFERROR(__xludf.DUMMYFUNCTION("1-(PERCENTRANK(FILTER(AG:AG, $A:$A=$A954), $AG954))"),0.54)</f>
        <v>0.54</v>
      </c>
      <c r="AY954" s="13">
        <f ca="1">IFERROR(__xludf.DUMMYFUNCTION("PERCENTRANK(FILTER(K:K, $A:$A=$A954), $K954)"),0.322)</f>
        <v>0.32200000000000001</v>
      </c>
      <c r="AZ954" s="13">
        <f ca="1">IFERROR(__xludf.DUMMYFUNCTION("PERCENTRANK(FILTER(I:I, $A:$A=$A954), $I954)"),0.861)</f>
        <v>0.86099999999999999</v>
      </c>
      <c r="BA954" s="12">
        <f ca="1">IFERROR(__xludf.DUMMYFUNCTION("PERCENTRANK(FILTER(AI:AI, $A:$A=$A954), $AI954)"),0.488)</f>
        <v>0.48799999999999999</v>
      </c>
      <c r="BB954" s="13">
        <f ca="1">IFERROR(__xludf.DUMMYFUNCTION("PERCENTRANK(FILTER(AT:AT, $A:$A=$A954), $AT954)"),0.829)</f>
        <v>0.82899999999999996</v>
      </c>
      <c r="BC954" s="13">
        <f ca="1">IFERROR(__xludf.DUMMYFUNCTION("PERCENTRANK(FILTER(AU:AU, $A:$A=$A954), $AU954)"),0.185)</f>
        <v>0.185</v>
      </c>
      <c r="BM954" s="9">
        <v>0.34309794999999998</v>
      </c>
      <c r="BN954" s="9">
        <v>1.118421E-2</v>
      </c>
      <c r="BO954" s="9">
        <v>1.9137930999999999</v>
      </c>
      <c r="BP954" s="9">
        <v>14.965517</v>
      </c>
      <c r="BQ954" s="9">
        <v>3.2769737000000001</v>
      </c>
      <c r="BR954" s="9">
        <v>5.1578945999999997</v>
      </c>
      <c r="BS954" s="9">
        <v>9.9624600000000001</v>
      </c>
      <c r="BT954" s="9">
        <v>7.4887876999999996</v>
      </c>
      <c r="BU954" s="9">
        <v>2.8280577999999998</v>
      </c>
      <c r="BV954" s="9">
        <v>4.7862730000000004</v>
      </c>
      <c r="BW954" s="9">
        <v>11.409300999999999</v>
      </c>
      <c r="BX954" s="9">
        <v>5.3751707</v>
      </c>
      <c r="BY954" s="9">
        <v>7.0766039999999997</v>
      </c>
      <c r="BZ954" s="9">
        <v>4.1087803999999997</v>
      </c>
      <c r="CA954" s="9">
        <v>62.656930000000003</v>
      </c>
      <c r="CB954" s="9">
        <v>84.632509999999996</v>
      </c>
      <c r="CC954" s="9">
        <v>61.619010000000003</v>
      </c>
      <c r="CD954" s="9">
        <v>95.232280000000003</v>
      </c>
    </row>
    <row r="955" spans="1:82" ht="15.75" hidden="1" customHeight="1" x14ac:dyDescent="0.2">
      <c r="A955" s="9" t="s">
        <v>77</v>
      </c>
      <c r="B955" s="9" t="s">
        <v>2392</v>
      </c>
      <c r="C955" s="9">
        <v>6357</v>
      </c>
      <c r="D955" s="9">
        <v>458</v>
      </c>
      <c r="E955" s="9">
        <v>757.82230860374796</v>
      </c>
      <c r="F955" s="9">
        <v>790</v>
      </c>
      <c r="G955" s="9">
        <v>850.10339999999997</v>
      </c>
      <c r="H955" s="9">
        <v>160</v>
      </c>
      <c r="I955" s="16">
        <v>7.2206244237804602E-5</v>
      </c>
      <c r="J955" s="9">
        <v>22.6276107049054</v>
      </c>
      <c r="K955" s="9">
        <v>5.1819887170507597</v>
      </c>
      <c r="L955" s="9">
        <v>1.4168956729385201E-3</v>
      </c>
      <c r="M955" s="9">
        <v>2.2374156572908501E-4</v>
      </c>
      <c r="N955" s="9">
        <v>0.57974683544303796</v>
      </c>
      <c r="O955" s="9">
        <v>0.89144722200782101</v>
      </c>
      <c r="P955" s="9" t="s">
        <v>2393</v>
      </c>
      <c r="Q955" s="9">
        <v>43361103</v>
      </c>
      <c r="R955" s="9" t="s">
        <v>87</v>
      </c>
      <c r="S955" s="9">
        <v>1282</v>
      </c>
      <c r="T955" s="9">
        <v>38.880215770328697</v>
      </c>
      <c r="U955" s="9">
        <v>-122.612466052831</v>
      </c>
      <c r="V955" s="9">
        <v>218</v>
      </c>
      <c r="W955" s="9">
        <v>251</v>
      </c>
      <c r="X955" s="9">
        <v>52001.219125088901</v>
      </c>
      <c r="Y955" s="15">
        <f>X955/1609.34</f>
        <v>32.312139836882764</v>
      </c>
      <c r="Z955" s="9">
        <v>26925.577203165802</v>
      </c>
      <c r="AA955" s="15">
        <f>Z955/1609.34</f>
        <v>16.730819592606785</v>
      </c>
      <c r="AB955" s="9">
        <v>25075.641921923099</v>
      </c>
      <c r="AC955" s="9">
        <v>23288.092564628401</v>
      </c>
      <c r="AD955" s="9">
        <v>20569.365902137</v>
      </c>
      <c r="AE955" s="9">
        <v>3.5798650516653603E-2</v>
      </c>
      <c r="AF955" s="9">
        <v>1.1552999078048701E-2</v>
      </c>
      <c r="AG955" s="9">
        <v>1333</v>
      </c>
      <c r="AH955" s="9">
        <v>3.1925287</v>
      </c>
      <c r="AI955" s="9">
        <v>10.475896000000001</v>
      </c>
      <c r="AJ955" s="9">
        <v>2</v>
      </c>
      <c r="AK955" s="9">
        <v>2.6449815999999999</v>
      </c>
      <c r="AL955" s="9">
        <v>7.2947230000000003</v>
      </c>
      <c r="AM955" s="9">
        <v>-0.82243699999999997</v>
      </c>
      <c r="AN955" s="9">
        <v>2.6464647000000001E-2</v>
      </c>
      <c r="AO955" s="9">
        <v>6.0484772999999997E-3</v>
      </c>
      <c r="AP955" s="9">
        <v>2.3200696000000001</v>
      </c>
      <c r="AQ955" s="9">
        <v>296.31844999999998</v>
      </c>
      <c r="AR955" s="9">
        <v>43.958530000000003</v>
      </c>
      <c r="AS955" s="9">
        <v>32.681800000000003</v>
      </c>
      <c r="AT955" s="9">
        <v>1.2596335000000001</v>
      </c>
      <c r="AU955" s="9">
        <v>13.249549999999999</v>
      </c>
      <c r="AV955" s="9">
        <v>14.879613000000001</v>
      </c>
      <c r="AW955" s="9">
        <v>0.8704636</v>
      </c>
      <c r="AX955" s="12">
        <f ca="1">IFERROR(__xludf.DUMMYFUNCTION("1-(PERCENTRANK(FILTER(AG:AG, $A:$A=$A955), $AG955))"),0.438999999999999)</f>
        <v>0.438999999999999</v>
      </c>
      <c r="AY955" s="13">
        <f ca="1">IFERROR(__xludf.DUMMYFUNCTION("PERCENTRANK(FILTER(K:K, $A:$A=$A955), $K955)"),0.544)</f>
        <v>0.54400000000000004</v>
      </c>
      <c r="AZ955" s="13">
        <f ca="1">IFERROR(__xludf.DUMMYFUNCTION("PERCENTRANK(FILTER(I:I, $A:$A=$A955), $I955)"),0.229)</f>
        <v>0.22900000000000001</v>
      </c>
      <c r="BA955" s="12">
        <f ca="1">IFERROR(__xludf.DUMMYFUNCTION("PERCENTRANK(FILTER(AI:AI, $A:$A=$A955), $AI955)"),0.227)</f>
        <v>0.22700000000000001</v>
      </c>
      <c r="BB955" s="13">
        <f ca="1">IFERROR(__xludf.DUMMYFUNCTION("PERCENTRANK(FILTER(AT:AT, $A:$A=$A955), $AT955)"),0.98)</f>
        <v>0.98</v>
      </c>
      <c r="BC955" s="13">
        <f ca="1">IFERROR(__xludf.DUMMYFUNCTION("PERCENTRANK(FILTER(AU:AU, $A:$A=$A955), $AU955)"),0.051)</f>
        <v>5.0999999999999997E-2</v>
      </c>
      <c r="BM955" s="9">
        <v>0.10020815</v>
      </c>
      <c r="BN955" s="9">
        <v>3.0454544E-2</v>
      </c>
      <c r="BO955" s="9">
        <v>1.6898148</v>
      </c>
      <c r="BP955" s="9">
        <v>15.097222</v>
      </c>
      <c r="BQ955" s="9">
        <v>2.6647726999999999</v>
      </c>
      <c r="BR955" s="9">
        <v>1.9949494999999999</v>
      </c>
      <c r="BS955" s="9">
        <v>9.6354520000000008</v>
      </c>
      <c r="BT955" s="9">
        <v>6.9688888000000002</v>
      </c>
      <c r="BU955" s="9">
        <v>2.3526006000000002</v>
      </c>
      <c r="BV955" s="9">
        <v>4.1501289999999997</v>
      </c>
      <c r="BW955" s="9">
        <v>13.097917000000001</v>
      </c>
      <c r="BX955" s="9">
        <v>6.9196650000000002</v>
      </c>
      <c r="BY955" s="9">
        <v>7.8021865000000004</v>
      </c>
      <c r="BZ955" s="9">
        <v>4.2523119999999999</v>
      </c>
      <c r="CA955" s="9">
        <v>54.857643000000003</v>
      </c>
      <c r="CB955" s="9">
        <v>79.226394999999997</v>
      </c>
      <c r="CC955" s="9">
        <v>53.087322</v>
      </c>
      <c r="CD955" s="9">
        <v>86.710499999999996</v>
      </c>
    </row>
    <row r="956" spans="1:82" ht="15.75" hidden="1" customHeight="1" x14ac:dyDescent="0.2">
      <c r="A956" s="9" t="s">
        <v>113</v>
      </c>
      <c r="B956" s="9" t="s">
        <v>2394</v>
      </c>
      <c r="C956" s="9">
        <v>7643</v>
      </c>
      <c r="D956" s="9">
        <v>170</v>
      </c>
      <c r="E956" s="9">
        <v>224.983573312088</v>
      </c>
      <c r="F956" s="9">
        <v>385</v>
      </c>
      <c r="G956" s="9">
        <v>336.88614000000001</v>
      </c>
      <c r="H956" s="9">
        <v>55</v>
      </c>
      <c r="I956" s="10">
        <v>1.0560122252420699E-4</v>
      </c>
      <c r="J956" s="9">
        <v>3.7818049858743701E-2</v>
      </c>
      <c r="K956" s="9">
        <v>6.4750900983012096</v>
      </c>
      <c r="L956" s="11">
        <v>3.9936322985647798E-6</v>
      </c>
      <c r="M956" s="9">
        <v>3.8540324772756398E-4</v>
      </c>
      <c r="N956" s="9">
        <v>0.44155844155844098</v>
      </c>
      <c r="O956" s="9">
        <v>0.66783268090521197</v>
      </c>
      <c r="P956" s="9" t="s">
        <v>2395</v>
      </c>
      <c r="Q956" s="9">
        <v>254432102</v>
      </c>
      <c r="R956" s="9" t="s">
        <v>277</v>
      </c>
      <c r="S956" s="9">
        <v>10207</v>
      </c>
      <c r="T956" s="9">
        <v>37.2983514594154</v>
      </c>
      <c r="U956" s="9">
        <v>-119.616474104246</v>
      </c>
      <c r="V956" s="9">
        <v>48</v>
      </c>
      <c r="W956" s="9">
        <v>41</v>
      </c>
      <c r="X956" s="9">
        <v>8330.11033667224</v>
      </c>
      <c r="Z956" s="9">
        <v>5760.3677881911999</v>
      </c>
      <c r="AB956" s="9">
        <v>2569.7425484810301</v>
      </c>
      <c r="AC956" s="9">
        <v>5760.3677881911999</v>
      </c>
      <c r="AD956" s="9">
        <v>2569.7425484810301</v>
      </c>
      <c r="AE956" s="9">
        <v>2.1197178625016001E-2</v>
      </c>
      <c r="AF956" s="9">
        <v>5.80806723883142E-3</v>
      </c>
      <c r="AG956" s="9">
        <v>960</v>
      </c>
      <c r="AH956" s="9">
        <v>5.3178229999999997</v>
      </c>
      <c r="AI956" s="9">
        <v>15.106415</v>
      </c>
      <c r="AJ956" s="9">
        <v>3</v>
      </c>
      <c r="AK956" s="9">
        <v>1.7232208</v>
      </c>
      <c r="AL956" s="9">
        <v>4.8809490000000002</v>
      </c>
      <c r="AM956" s="9">
        <v>-1.5750219000000001</v>
      </c>
      <c r="AN956" s="9">
        <v>5.0519479999999999E-2</v>
      </c>
      <c r="AO956" s="9">
        <v>6.1157889999999999E-3</v>
      </c>
      <c r="AP956" s="9">
        <v>2.1510851</v>
      </c>
      <c r="AQ956" s="9">
        <v>296.48367000000002</v>
      </c>
      <c r="AR956" s="9">
        <v>50.240775999999997</v>
      </c>
      <c r="AS956" s="9">
        <v>33.534439999999996</v>
      </c>
      <c r="AT956" s="9">
        <v>1.3706194</v>
      </c>
      <c r="AU956" s="9">
        <v>11.535570999999999</v>
      </c>
      <c r="AV956" s="9">
        <v>12.970933</v>
      </c>
      <c r="AW956" s="9">
        <v>0.86974543000000004</v>
      </c>
      <c r="AX956" s="12">
        <f ca="1">IFERROR(__xludf.DUMMYFUNCTION("1-(PERCENTRANK(FILTER(AG:AG, $A:$A=$A956), $AG956))"),0.583)</f>
        <v>0.58299999999999996</v>
      </c>
      <c r="AY956" s="13">
        <f ca="1">IFERROR(__xludf.DUMMYFUNCTION("PERCENTRANK(FILTER(K:K, $A:$A=$A956), $K956)"),0.313)</f>
        <v>0.313</v>
      </c>
      <c r="AZ956" s="13">
        <f ca="1">IFERROR(__xludf.DUMMYFUNCTION("PERCENTRANK(FILTER(I:I, $A:$A=$A956), $I956)"),0.92)</f>
        <v>0.92</v>
      </c>
      <c r="BA956" s="12">
        <f ca="1">IFERROR(__xludf.DUMMYFUNCTION("PERCENTRANK(FILTER(AI:AI, $A:$A=$A956), $AI956)"),0.714)</f>
        <v>0.71399999999999997</v>
      </c>
      <c r="BB956" s="13">
        <f ca="1">IFERROR(__xludf.DUMMYFUNCTION("PERCENTRANK(FILTER(AT:AT, $A:$A=$A956), $AT956)"),0.749)</f>
        <v>0.749</v>
      </c>
      <c r="BC956" s="13">
        <f ca="1">IFERROR(__xludf.DUMMYFUNCTION("PERCENTRANK(FILTER(AU:AU, $A:$A=$A956), $AU956)"),0.339)</f>
        <v>0.33900000000000002</v>
      </c>
      <c r="BM956" s="9">
        <v>4.8453740000000004E-3</v>
      </c>
      <c r="BN956" s="9">
        <v>9.9870130000000001E-2</v>
      </c>
      <c r="BO956" s="9">
        <v>1.6862744999999999</v>
      </c>
      <c r="BP956" s="9">
        <v>12.979590999999999</v>
      </c>
      <c r="BQ956" s="9">
        <v>4.5650649999999997</v>
      </c>
      <c r="BR956" s="9">
        <v>5</v>
      </c>
      <c r="BS956" s="9">
        <v>8.7882595000000006</v>
      </c>
      <c r="BT956" s="9">
        <v>7.7105082999999999</v>
      </c>
      <c r="BU956" s="9">
        <v>2.3181373999999999</v>
      </c>
      <c r="BV956" s="9">
        <v>3.8639926999999998</v>
      </c>
      <c r="BW956" s="9">
        <v>10.937142</v>
      </c>
      <c r="BX956" s="9">
        <v>6.4010524999999996</v>
      </c>
      <c r="BY956" s="9">
        <v>6.9282655999999996</v>
      </c>
      <c r="BZ956" s="9">
        <v>4.3379196999999996</v>
      </c>
      <c r="CA956" s="9">
        <v>49.364759999999997</v>
      </c>
      <c r="CB956" s="9">
        <v>69.673829999999995</v>
      </c>
      <c r="CC956" s="9">
        <v>63.769646000000002</v>
      </c>
      <c r="CD956" s="9">
        <v>88.669650000000004</v>
      </c>
    </row>
    <row r="957" spans="1:82" ht="15.75" customHeight="1" x14ac:dyDescent="0.2">
      <c r="A957" s="9" t="s">
        <v>73</v>
      </c>
      <c r="B957" s="9" t="s">
        <v>2241</v>
      </c>
      <c r="C957" s="9">
        <v>3018</v>
      </c>
      <c r="D957" s="9">
        <v>1681</v>
      </c>
      <c r="E957" s="9">
        <v>2371.9521637161902</v>
      </c>
      <c r="F957" s="9">
        <v>3682</v>
      </c>
      <c r="G957" s="9">
        <v>3418.9090000000001</v>
      </c>
      <c r="H957" s="9">
        <v>256</v>
      </c>
      <c r="I957" s="16">
        <v>9.07049662686176E-5</v>
      </c>
      <c r="J957" s="9">
        <v>4.1742302075650897E-2</v>
      </c>
      <c r="K957" s="9">
        <v>28.957308368503298</v>
      </c>
      <c r="L957" s="11">
        <v>3.7278126891969998E-6</v>
      </c>
      <c r="M957" s="9">
        <v>1.169384705065E-3</v>
      </c>
      <c r="N957" s="9">
        <v>0.45654535578489902</v>
      </c>
      <c r="O957" s="9">
        <v>0.69377459547245401</v>
      </c>
      <c r="P957" s="9" t="s">
        <v>2242</v>
      </c>
      <c r="Q957" s="9">
        <v>152201101</v>
      </c>
      <c r="R957" s="9" t="s">
        <v>1061</v>
      </c>
      <c r="S957" s="9" t="s">
        <v>98</v>
      </c>
      <c r="T957" s="9">
        <v>39.438439015915101</v>
      </c>
      <c r="U957" s="9">
        <v>-120.996024186022</v>
      </c>
      <c r="V957" s="9">
        <v>227</v>
      </c>
      <c r="W957" s="9">
        <v>301</v>
      </c>
      <c r="X957" s="9">
        <v>49313.788892795797</v>
      </c>
      <c r="Y957" s="15">
        <f>X957/1609.34</f>
        <v>30.64224395888737</v>
      </c>
      <c r="Z957" s="9">
        <v>31954.398468250602</v>
      </c>
      <c r="AA957" s="15">
        <f>Z957/1609.34</f>
        <v>19.855592024215269</v>
      </c>
      <c r="AB957" s="9">
        <v>17359.390424545101</v>
      </c>
      <c r="AC957" s="9">
        <v>31954.398468250602</v>
      </c>
      <c r="AD957" s="9">
        <v>17359.390424545101</v>
      </c>
      <c r="AE957" s="9">
        <v>0.29936248449663999</v>
      </c>
      <c r="AF957" s="9">
        <v>2.3220471364766099E-2</v>
      </c>
      <c r="AG957" s="9">
        <v>328</v>
      </c>
      <c r="AH957" s="9">
        <v>11.471785000000001</v>
      </c>
      <c r="AI957" s="9">
        <v>21.726911999999999</v>
      </c>
      <c r="AJ957" s="9">
        <v>3</v>
      </c>
      <c r="AK957" s="9">
        <v>2.3264618000000001</v>
      </c>
      <c r="AL957" s="9">
        <v>6.9182762999999996</v>
      </c>
      <c r="AM957" s="9">
        <v>1.1150606999999999</v>
      </c>
      <c r="AN957" s="9">
        <v>6.8232660000000001E-2</v>
      </c>
      <c r="AO957" s="9">
        <v>5.2177365999999999E-3</v>
      </c>
      <c r="AP957" s="9">
        <v>4.4075346</v>
      </c>
      <c r="AQ957" s="9">
        <v>293.77969999999999</v>
      </c>
      <c r="AR957" s="9">
        <v>46.810561999999997</v>
      </c>
      <c r="AS957" s="9">
        <v>34.211357</v>
      </c>
      <c r="AT957" s="9">
        <v>1.1711494</v>
      </c>
      <c r="AU957" s="9">
        <v>11.983471</v>
      </c>
      <c r="AV957" s="9">
        <v>14.372824</v>
      </c>
      <c r="AW957" s="9">
        <v>0.66246300000000002</v>
      </c>
      <c r="AX957" s="12">
        <f ca="1">IFERROR(__xludf.DUMMYFUNCTION("1-(PERCENTRANK(FILTER(AG:AG, $A:$A=$A889), $AG889))"),0.741)</f>
        <v>0.74099999999999999</v>
      </c>
      <c r="AY957" s="13">
        <f ca="1">IFERROR(__xludf.DUMMYFUNCTION("PERCENTRANK(FILTER(K:K, $A:$A=$A889), $K889)"),0.736)</f>
        <v>0.73599999999999999</v>
      </c>
      <c r="AZ957" s="13">
        <f ca="1">IFERROR(__xludf.DUMMYFUNCTION("PERCENTRANK(FILTER(I:I, $A:$A=$A889), $I889)"),0.637)</f>
        <v>0.63700000000000001</v>
      </c>
      <c r="BA957" s="12">
        <f ca="1">IFERROR(__xludf.DUMMYFUNCTION("PERCENTRANK(FILTER(AI:AI, $A:$A=$A889), $AI889)"),0.91)</f>
        <v>0.91</v>
      </c>
      <c r="BB957" s="13">
        <f ca="1">IFERROR(__xludf.DUMMYFUNCTION("PERCENTRANK(FILTER(AT:AT, $A:$A=$A889), $AT889)"),0.176)</f>
        <v>0.17599999999999999</v>
      </c>
      <c r="BC957" s="13">
        <f ca="1">IFERROR(__xludf.DUMMYFUNCTION("PERCENTRANK(FILTER(AU:AU, $A:$A=$A889), $AU889)"),0.285)</f>
        <v>0.28499999999999998</v>
      </c>
      <c r="BM957" s="9">
        <v>5.1299570000000003E-2</v>
      </c>
      <c r="BN957" s="9">
        <v>5.8339767000000001E-2</v>
      </c>
      <c r="BO957" s="9">
        <v>1.7645051</v>
      </c>
      <c r="BP957" s="9">
        <v>15.58703</v>
      </c>
      <c r="BQ957" s="9">
        <v>1.4502702999999999</v>
      </c>
      <c r="BR957" s="9">
        <v>3.0096525999999999</v>
      </c>
      <c r="BS957" s="9">
        <v>8.0024990000000003</v>
      </c>
      <c r="BT957" s="9">
        <v>6.4656453000000003</v>
      </c>
      <c r="BU957" s="9">
        <v>2.219014</v>
      </c>
      <c r="BV957" s="9">
        <v>4.0213799999999997</v>
      </c>
      <c r="BW957" s="9">
        <v>12.784675999999999</v>
      </c>
      <c r="BX957" s="9">
        <v>5.7172546000000004</v>
      </c>
      <c r="BY957" s="9">
        <v>8.4105860000000003</v>
      </c>
      <c r="BZ957" s="9">
        <v>3.9030573</v>
      </c>
      <c r="CA957" s="9">
        <v>54.189568000000001</v>
      </c>
      <c r="CB957" s="9">
        <v>91.443529999999996</v>
      </c>
      <c r="CC957" s="9">
        <v>53.866332999999997</v>
      </c>
      <c r="CD957" s="9">
        <v>93.705719999999999</v>
      </c>
    </row>
    <row r="958" spans="1:82" ht="15.75" hidden="1" customHeight="1" x14ac:dyDescent="0.2">
      <c r="A958" s="9" t="s">
        <v>77</v>
      </c>
      <c r="B958" s="9" t="s">
        <v>2398</v>
      </c>
      <c r="C958" s="9">
        <v>7335</v>
      </c>
      <c r="D958" s="9">
        <v>186</v>
      </c>
      <c r="E958" s="9">
        <v>237.948912812109</v>
      </c>
      <c r="F958" s="9">
        <v>395</v>
      </c>
      <c r="G958" s="9">
        <v>355.47</v>
      </c>
      <c r="H958" s="9">
        <v>41</v>
      </c>
      <c r="I958" s="10">
        <v>1.2496428018671501E-4</v>
      </c>
      <c r="J958" s="9">
        <v>2.8423955763039701</v>
      </c>
      <c r="K958" s="9">
        <v>5.0818602019412902</v>
      </c>
      <c r="L958" s="9">
        <v>3.8914357739000099E-4</v>
      </c>
      <c r="M958" s="9">
        <v>3.83903283985025E-4</v>
      </c>
      <c r="N958" s="9">
        <v>0.47088607594936699</v>
      </c>
      <c r="O958" s="9">
        <v>0.66939238752913099</v>
      </c>
      <c r="P958" s="9" t="s">
        <v>2399</v>
      </c>
      <c r="Q958" s="9">
        <v>43071101</v>
      </c>
      <c r="R958" s="9" t="s">
        <v>1539</v>
      </c>
      <c r="S958" s="9">
        <v>4817</v>
      </c>
      <c r="T958" s="9">
        <v>38.400030749491897</v>
      </c>
      <c r="U958" s="9">
        <v>-122.569713563882</v>
      </c>
      <c r="V958" s="9">
        <v>71</v>
      </c>
      <c r="W958" s="9">
        <v>70</v>
      </c>
      <c r="X958" s="9">
        <v>9534.9528909371602</v>
      </c>
      <c r="Z958" s="9">
        <v>4994.4291569870002</v>
      </c>
      <c r="AB958" s="9">
        <v>4540.52373395015</v>
      </c>
      <c r="AC958" s="9">
        <v>4994.4291569870002</v>
      </c>
      <c r="AD958" s="9">
        <v>4540.52373395015</v>
      </c>
      <c r="AE958" s="9">
        <v>1.5740034643386001E-2</v>
      </c>
      <c r="AF958" s="9">
        <v>5.1235354876553096E-3</v>
      </c>
      <c r="AG958" s="9">
        <v>962</v>
      </c>
      <c r="AH958" s="9">
        <v>6.0628659999999996</v>
      </c>
      <c r="AI958" s="9">
        <v>14.655249</v>
      </c>
      <c r="AJ958" s="9">
        <v>2.9848485</v>
      </c>
      <c r="AK958" s="9">
        <v>2.4592106</v>
      </c>
      <c r="AL958" s="9">
        <v>5.8910989999999996</v>
      </c>
      <c r="AM958" s="9">
        <v>-0.55511814000000004</v>
      </c>
      <c r="AN958" s="9">
        <v>4.9848485999999997E-2</v>
      </c>
      <c r="AO958" s="9">
        <v>6.7924303E-3</v>
      </c>
      <c r="AP958" s="9">
        <v>2.9080056999999999</v>
      </c>
      <c r="AQ958" s="9">
        <v>295.57272</v>
      </c>
      <c r="AR958" s="9">
        <v>34.244816</v>
      </c>
      <c r="AS958" s="9">
        <v>30.376370999999999</v>
      </c>
      <c r="AT958" s="9">
        <v>0.97133475999999996</v>
      </c>
      <c r="AU958" s="9">
        <v>15.137691500000001</v>
      </c>
      <c r="AV958" s="9">
        <v>16.986834999999999</v>
      </c>
      <c r="AW958" s="9">
        <v>0.54633032999999998</v>
      </c>
      <c r="AX958" s="12">
        <f ca="1">IFERROR(__xludf.DUMMYFUNCTION("1-(PERCENTRANK(FILTER(AG:AG, $A:$A=$A958), $AG958))"),0.609)</f>
        <v>0.60899999999999999</v>
      </c>
      <c r="AY958" s="13">
        <f ca="1">IFERROR(__xludf.DUMMYFUNCTION("PERCENTRANK(FILTER(K:K, $A:$A=$A958), $K958)"),0.536)</f>
        <v>0.53600000000000003</v>
      </c>
      <c r="AZ958" s="13">
        <f ca="1">IFERROR(__xludf.DUMMYFUNCTION("PERCENTRANK(FILTER(I:I, $A:$A=$A958), $I958)"),0.695)</f>
        <v>0.69499999999999995</v>
      </c>
      <c r="BA958" s="12">
        <f ca="1">IFERROR(__xludf.DUMMYFUNCTION("PERCENTRANK(FILTER(AI:AI, $A:$A=$A958), $AI958)"),0.406)</f>
        <v>0.40600000000000003</v>
      </c>
      <c r="BB958" s="13">
        <f ca="1">IFERROR(__xludf.DUMMYFUNCTION("PERCENTRANK(FILTER(AT:AT, $A:$A=$A958), $AT958)"),0.604)</f>
        <v>0.60399999999999998</v>
      </c>
      <c r="BC958" s="13">
        <f ca="1">IFERROR(__xludf.DUMMYFUNCTION("PERCENTRANK(FILTER(AU:AU, $A:$A=$A958), $AU958)"),0.369)</f>
        <v>0.36899999999999999</v>
      </c>
      <c r="BM958" s="9">
        <v>8.0803239999999998E-2</v>
      </c>
      <c r="BN958" s="9">
        <v>4.0606059999999999E-2</v>
      </c>
      <c r="BO958" s="9">
        <v>2.3962264000000002</v>
      </c>
      <c r="BP958" s="9">
        <v>18.792453999999999</v>
      </c>
      <c r="BQ958" s="9">
        <v>2.830606</v>
      </c>
      <c r="BR958" s="9">
        <v>5.9848485</v>
      </c>
      <c r="BS958" s="9">
        <v>9.8249490000000002</v>
      </c>
      <c r="BT958" s="9">
        <v>7.7950759999999999</v>
      </c>
      <c r="BU958" s="9">
        <v>1.9574503999999999</v>
      </c>
      <c r="BV958" s="9">
        <v>3.5747447000000001</v>
      </c>
      <c r="BW958" s="9">
        <v>15.059649</v>
      </c>
      <c r="BX958" s="9">
        <v>9.7070129999999999</v>
      </c>
      <c r="BY958" s="9">
        <v>9.9809599999999996</v>
      </c>
      <c r="BZ958" s="9">
        <v>6.3892546000000001</v>
      </c>
      <c r="CA958" s="9">
        <v>50.070959999999999</v>
      </c>
      <c r="CB958" s="9">
        <v>72.618409999999997</v>
      </c>
      <c r="CC958" s="9">
        <v>42.985348000000002</v>
      </c>
      <c r="CD958" s="9">
        <v>71.926950000000005</v>
      </c>
    </row>
    <row r="959" spans="1:82" ht="15.75" hidden="1" customHeight="1" x14ac:dyDescent="0.2">
      <c r="A959" s="9" t="s">
        <v>91</v>
      </c>
      <c r="B959" s="9" t="s">
        <v>1568</v>
      </c>
      <c r="C959" s="9">
        <v>8952</v>
      </c>
      <c r="D959" s="9">
        <v>0</v>
      </c>
      <c r="E959" s="9">
        <v>0</v>
      </c>
      <c r="F959" s="9">
        <v>6</v>
      </c>
      <c r="G959" s="9">
        <v>3.2092018000000002</v>
      </c>
      <c r="H959" s="9">
        <v>3</v>
      </c>
      <c r="I959" s="16">
        <v>6.7630278257032204E-5</v>
      </c>
      <c r="J959" s="9">
        <v>0.31414676802588098</v>
      </c>
      <c r="K959" s="9">
        <v>13.2645959854125</v>
      </c>
      <c r="L959" s="11">
        <v>2.24217328013199E-5</v>
      </c>
      <c r="M959" s="9">
        <v>3.8332459613836002E-4</v>
      </c>
      <c r="N959" s="9">
        <v>0</v>
      </c>
      <c r="O959" s="9">
        <v>0</v>
      </c>
      <c r="P959" s="9" t="s">
        <v>2400</v>
      </c>
      <c r="Q959" s="9">
        <v>42042101</v>
      </c>
      <c r="R959" s="9" t="s">
        <v>281</v>
      </c>
      <c r="S959" s="9" t="s">
        <v>98</v>
      </c>
      <c r="T959" s="9">
        <v>38.067570762011897</v>
      </c>
      <c r="U959" s="9">
        <v>-122.195669497026</v>
      </c>
      <c r="V959" s="9">
        <v>52</v>
      </c>
      <c r="W959" s="9">
        <v>2</v>
      </c>
      <c r="X959" s="9">
        <v>7237.82339363145</v>
      </c>
      <c r="Z959" s="9">
        <v>7084.2306439465501</v>
      </c>
      <c r="AB959" s="9">
        <v>153.592749684898</v>
      </c>
      <c r="AC959" s="9">
        <v>305.18069035483899</v>
      </c>
      <c r="AD959" s="9">
        <v>153.592749684898</v>
      </c>
      <c r="AE959" s="9">
        <v>1.1499737884150801E-3</v>
      </c>
      <c r="AF959" s="9">
        <v>2.02890834771096E-4</v>
      </c>
      <c r="AG959" s="9">
        <v>963</v>
      </c>
      <c r="AH959" s="9">
        <v>1.12913</v>
      </c>
      <c r="AI959" s="9">
        <v>14.938565000000001</v>
      </c>
      <c r="AJ959" s="9">
        <v>2</v>
      </c>
      <c r="AK959" s="9">
        <v>3.5810566000000001</v>
      </c>
      <c r="AL959" s="9">
        <v>7.6169013999999997</v>
      </c>
      <c r="AM959" s="9">
        <v>5.0531379999999997</v>
      </c>
      <c r="AN959" s="9">
        <v>6.8212105000000002E-15</v>
      </c>
      <c r="AO959" s="9">
        <v>7.2808856999999998E-3</v>
      </c>
      <c r="AP959" s="9">
        <v>1.4502622999999999</v>
      </c>
      <c r="AQ959" s="9">
        <v>296.19583</v>
      </c>
      <c r="AR959" s="9">
        <v>33.615208000000003</v>
      </c>
      <c r="AS959" s="9">
        <v>29.830406</v>
      </c>
      <c r="AT959" s="9">
        <v>0.93605333999999996</v>
      </c>
      <c r="AU959" s="9">
        <v>15.629683500000001</v>
      </c>
      <c r="AV959" s="9">
        <v>16.962755000000001</v>
      </c>
      <c r="AW959" s="9">
        <v>2.0228571999999998</v>
      </c>
      <c r="AX959" s="12">
        <f ca="1">IFERROR(__xludf.DUMMYFUNCTION("1-(PERCENTRANK(FILTER(AG:AG, $A:$A=$A959), $AG959))"),0.913)</f>
        <v>0.91300000000000003</v>
      </c>
      <c r="AY959" s="13">
        <f ca="1">IFERROR(__xludf.DUMMYFUNCTION("PERCENTRANK(FILTER(K:K, $A:$A=$A959), $K959)"),0.933)</f>
        <v>0.93300000000000005</v>
      </c>
      <c r="AZ959" s="13">
        <f ca="1">IFERROR(__xludf.DUMMYFUNCTION("PERCENTRANK(FILTER(I:I, $A:$A=$A959), $I959)"),0.681)</f>
        <v>0.68100000000000005</v>
      </c>
      <c r="BA959" s="12">
        <f ca="1">IFERROR(__xludf.DUMMYFUNCTION("PERCENTRANK(FILTER(AI:AI, $A:$A=$A959), $AI959)"),0.711)</f>
        <v>0.71099999999999997</v>
      </c>
      <c r="BB959" s="13">
        <f ca="1">IFERROR(__xludf.DUMMYFUNCTION("PERCENTRANK(FILTER(AT:AT, $A:$A=$A959), $AT959)"),0.604)</f>
        <v>0.60399999999999998</v>
      </c>
      <c r="BC959" s="13">
        <f ca="1">IFERROR(__xludf.DUMMYFUNCTION("PERCENTRANK(FILTER(AU:AU, $A:$A=$A959), $AU959)"),0.695)</f>
        <v>0.69499999999999995</v>
      </c>
      <c r="BM959" s="9">
        <v>9.1614686000000001E-2</v>
      </c>
      <c r="BN959" s="9">
        <v>0</v>
      </c>
      <c r="BO959" s="9">
        <v>5.6666664999999998</v>
      </c>
      <c r="BP959" s="9">
        <v>16.666665999999999</v>
      </c>
      <c r="BQ959" s="9">
        <v>0.34</v>
      </c>
      <c r="BR959" s="9">
        <v>0.75</v>
      </c>
      <c r="BS959" s="9">
        <v>6.1184539999999998</v>
      </c>
      <c r="BT959" s="9">
        <v>5.8734326000000001</v>
      </c>
      <c r="BU959" s="9">
        <v>2.0019398000000002</v>
      </c>
      <c r="BV959" s="9">
        <v>3.5630388000000002</v>
      </c>
      <c r="BW959" s="9">
        <v>13.942682</v>
      </c>
      <c r="BX959" s="9">
        <v>11.372783999999999</v>
      </c>
      <c r="BY959" s="9">
        <v>11.239584000000001</v>
      </c>
      <c r="BZ959" s="9">
        <v>7.8088660000000001</v>
      </c>
      <c r="CA959" s="9">
        <v>48.180370000000003</v>
      </c>
      <c r="CB959" s="9">
        <v>59.661873</v>
      </c>
      <c r="CC959" s="9">
        <v>45.520947</v>
      </c>
      <c r="CD959" s="9">
        <v>62.338946999999997</v>
      </c>
    </row>
    <row r="960" spans="1:82" ht="15.75" hidden="1" customHeight="1" x14ac:dyDescent="0.2">
      <c r="A960" s="9" t="s">
        <v>77</v>
      </c>
      <c r="B960" s="9" t="s">
        <v>2401</v>
      </c>
      <c r="C960" s="9">
        <v>7680</v>
      </c>
      <c r="D960" s="9">
        <v>159</v>
      </c>
      <c r="E960" s="9">
        <v>271.709981431541</v>
      </c>
      <c r="F960" s="9">
        <v>269</v>
      </c>
      <c r="G960" s="9">
        <v>333.2758</v>
      </c>
      <c r="H960" s="9">
        <v>32</v>
      </c>
      <c r="I960" s="10">
        <v>1.5718272538833801E-4</v>
      </c>
      <c r="J960" s="9">
        <v>3.7817189554707302E-2</v>
      </c>
      <c r="K960" s="9">
        <v>4.00111994152393</v>
      </c>
      <c r="L960" s="11">
        <v>5.9442089207363003E-6</v>
      </c>
      <c r="M960" s="9">
        <v>3.8327582263697398E-4</v>
      </c>
      <c r="N960" s="9">
        <v>0.59107806691449805</v>
      </c>
      <c r="O960" s="9">
        <v>0.81527069094680504</v>
      </c>
      <c r="P960" s="9" t="s">
        <v>2402</v>
      </c>
      <c r="Q960" s="9">
        <v>42811111</v>
      </c>
      <c r="R960" s="9" t="s">
        <v>1126</v>
      </c>
      <c r="S960" s="9">
        <v>37520</v>
      </c>
      <c r="T960" s="9">
        <v>38.5088391492515</v>
      </c>
      <c r="U960" s="9">
        <v>-123.069311956935</v>
      </c>
      <c r="V960" s="9">
        <v>28</v>
      </c>
      <c r="W960" s="9">
        <v>56</v>
      </c>
      <c r="X960" s="9">
        <v>7254.2681599133402</v>
      </c>
      <c r="Z960" s="9">
        <v>3470.7280223959101</v>
      </c>
      <c r="AB960" s="9">
        <v>3783.5401375174201</v>
      </c>
      <c r="AC960" s="9">
        <v>3470.7280223959101</v>
      </c>
      <c r="AD960" s="9">
        <v>3783.5401375174201</v>
      </c>
      <c r="AE960" s="9">
        <v>1.22648263243831E-2</v>
      </c>
      <c r="AF960" s="9">
        <v>5.0298472124268301E-3</v>
      </c>
      <c r="AG960" s="9">
        <v>964</v>
      </c>
      <c r="AH960" s="9">
        <v>13.093056000000001</v>
      </c>
      <c r="AI960" s="9">
        <v>26.316887000000001</v>
      </c>
      <c r="AJ960" s="9">
        <v>3</v>
      </c>
      <c r="AK960" s="9">
        <v>1.5103325999999999</v>
      </c>
      <c r="AL960" s="9">
        <v>4.8070006000000003</v>
      </c>
      <c r="AM960" s="9">
        <v>-6.9678636000000003</v>
      </c>
      <c r="AN960" s="9">
        <v>0.10104167</v>
      </c>
      <c r="AO960" s="9">
        <v>7.1748984E-3</v>
      </c>
      <c r="AP960" s="9">
        <v>3.9314184000000001</v>
      </c>
      <c r="AQ960" s="9">
        <v>295.30291999999997</v>
      </c>
      <c r="AR960" s="9">
        <v>24.734449999999999</v>
      </c>
      <c r="AS960" s="9">
        <v>25.698017</v>
      </c>
      <c r="AT960" s="9">
        <v>0.82644130000000005</v>
      </c>
      <c r="AU960" s="9">
        <v>17.610346</v>
      </c>
      <c r="AV960" s="9">
        <v>19.758234000000002</v>
      </c>
      <c r="AW960" s="9">
        <v>0.53078080000000005</v>
      </c>
      <c r="AX960" s="12">
        <f ca="1">IFERROR(__xludf.DUMMYFUNCTION("1-(PERCENTRANK(FILTER(AG:AG, $A:$A=$A960), $AG960))"),0.608)</f>
        <v>0.60799999999999998</v>
      </c>
      <c r="AY960" s="13">
        <f ca="1">IFERROR(__xludf.DUMMYFUNCTION("PERCENTRANK(FILTER(K:K, $A:$A=$A960), $K960)"),0.459)</f>
        <v>0.45900000000000002</v>
      </c>
      <c r="AZ960" s="13">
        <f ca="1">IFERROR(__xludf.DUMMYFUNCTION("PERCENTRANK(FILTER(I:I, $A:$A=$A960), $I960)"),0.834)</f>
        <v>0.83399999999999996</v>
      </c>
      <c r="BA960" s="12">
        <f ca="1">IFERROR(__xludf.DUMMYFUNCTION("PERCENTRANK(FILTER(AI:AI, $A:$A=$A960), $AI960)"),0.759)</f>
        <v>0.75900000000000001</v>
      </c>
      <c r="BB960" s="13">
        <f ca="1">IFERROR(__xludf.DUMMYFUNCTION("PERCENTRANK(FILTER(AT:AT, $A:$A=$A960), $AT960)"),0.403)</f>
        <v>0.40300000000000002</v>
      </c>
      <c r="BC960" s="13">
        <f ca="1">IFERROR(__xludf.DUMMYFUNCTION("PERCENTRANK(FILTER(AU:AU, $A:$A=$A960), $AU960)"),0.72)</f>
        <v>0.72</v>
      </c>
      <c r="BM960" s="9">
        <v>7.9145856000000001E-2</v>
      </c>
      <c r="BN960" s="9">
        <v>5.1666666E-2</v>
      </c>
      <c r="BO960" s="9">
        <v>3.4838710000000002</v>
      </c>
      <c r="BP960" s="9">
        <v>17.741935999999999</v>
      </c>
      <c r="BQ960" s="9">
        <v>0.44520833999999998</v>
      </c>
      <c r="BR960" s="9">
        <v>5.6041664999999998</v>
      </c>
      <c r="BS960" s="9">
        <v>11.0189495</v>
      </c>
      <c r="BT960" s="9">
        <v>9.1310289999999998</v>
      </c>
      <c r="BU960" s="9">
        <v>1.9802042</v>
      </c>
      <c r="BV960" s="9">
        <v>3.1953285</v>
      </c>
      <c r="BW960" s="9">
        <v>16.314640000000001</v>
      </c>
      <c r="BX960" s="9">
        <v>13.372306</v>
      </c>
      <c r="BY960" s="9">
        <v>11.947972999999999</v>
      </c>
      <c r="BZ960" s="9">
        <v>10.054938999999999</v>
      </c>
      <c r="CA960" s="9">
        <v>46.960976000000002</v>
      </c>
      <c r="CB960" s="9">
        <v>55.935577000000002</v>
      </c>
      <c r="CC960" s="9">
        <v>38.503284000000001</v>
      </c>
      <c r="CD960" s="9">
        <v>49.66968</v>
      </c>
    </row>
    <row r="961" spans="1:82" ht="15.75" hidden="1" customHeight="1" x14ac:dyDescent="0.2">
      <c r="A961" s="9" t="s">
        <v>106</v>
      </c>
      <c r="B961" s="9" t="s">
        <v>2403</v>
      </c>
      <c r="C961" s="9">
        <v>2681</v>
      </c>
      <c r="D961" s="9">
        <v>724</v>
      </c>
      <c r="E961" s="9">
        <v>1209.1541611812399</v>
      </c>
      <c r="F961" s="9">
        <v>1015</v>
      </c>
      <c r="G961" s="9">
        <v>1388.9521</v>
      </c>
      <c r="H961" s="9">
        <v>69</v>
      </c>
      <c r="I961" s="10">
        <v>1.3128423357767899E-4</v>
      </c>
      <c r="J961" s="9">
        <v>3.7817662711383003E-2</v>
      </c>
      <c r="K961" s="9">
        <v>5.8051339562695699</v>
      </c>
      <c r="L961" s="11">
        <v>4.9648628647631103E-6</v>
      </c>
      <c r="M961" s="9">
        <v>3.8121039569491698E-4</v>
      </c>
      <c r="N961" s="9">
        <v>0.71330049261083694</v>
      </c>
      <c r="O961" s="9">
        <v>0.87055134515719601</v>
      </c>
      <c r="P961" s="9" t="s">
        <v>2404</v>
      </c>
      <c r="Q961" s="9">
        <v>82841102</v>
      </c>
      <c r="R961" s="9" t="s">
        <v>392</v>
      </c>
      <c r="S961" s="9">
        <v>12124</v>
      </c>
      <c r="T961" s="9">
        <v>37.167787800579298</v>
      </c>
      <c r="U961" s="9">
        <v>-122.166124130394</v>
      </c>
      <c r="V961" s="9">
        <v>107</v>
      </c>
      <c r="W961" s="9">
        <v>117</v>
      </c>
      <c r="X961" s="9">
        <v>15143.429451362101</v>
      </c>
      <c r="Z961" s="9">
        <v>6852.9075429177801</v>
      </c>
      <c r="AB961" s="9">
        <v>8290.5219084443706</v>
      </c>
      <c r="AC961" s="9">
        <v>6852.9075429177801</v>
      </c>
      <c r="AD961" s="9">
        <v>8290.5219084443706</v>
      </c>
      <c r="AE961" s="9">
        <v>2.63035173029493E-2</v>
      </c>
      <c r="AF961" s="9">
        <v>9.0586121168598696E-3</v>
      </c>
      <c r="AG961" s="9">
        <v>965</v>
      </c>
      <c r="AH961" s="9">
        <v>8.8443100000000001</v>
      </c>
      <c r="AI961" s="9">
        <v>21.279275999999999</v>
      </c>
      <c r="AJ961" s="9">
        <v>3</v>
      </c>
      <c r="AK961" s="9">
        <v>1.6372567</v>
      </c>
      <c r="AL961" s="9">
        <v>4.0456966999999997</v>
      </c>
      <c r="AM961" s="9">
        <v>-1.5383222999999999</v>
      </c>
      <c r="AN961" s="9">
        <v>7.2280705000000001E-2</v>
      </c>
      <c r="AO961" s="9">
        <v>6.767388E-3</v>
      </c>
      <c r="AP961" s="9">
        <v>3.5025569999999999</v>
      </c>
      <c r="AQ961" s="9">
        <v>295.69182999999998</v>
      </c>
      <c r="AR961" s="9">
        <v>32.676765000000003</v>
      </c>
      <c r="AS961" s="9">
        <v>32.163497999999997</v>
      </c>
      <c r="AT961" s="9">
        <v>0.94754963999999997</v>
      </c>
      <c r="AU961" s="9">
        <v>15.687759</v>
      </c>
      <c r="AV961" s="9">
        <v>17.55846</v>
      </c>
      <c r="AW961" s="9">
        <v>1.4540719</v>
      </c>
      <c r="AX961" s="12">
        <f ca="1">IFERROR(__xludf.DUMMYFUNCTION("1-(PERCENTRANK(FILTER(AG:AG, $A:$A=$A961), $AG961))"),0.842)</f>
        <v>0.84199999999999997</v>
      </c>
      <c r="AY961" s="13">
        <f ca="1">IFERROR(__xludf.DUMMYFUNCTION("PERCENTRANK(FILTER(K:K, $A:$A=$A961), $K961)"),0.673)</f>
        <v>0.67300000000000004</v>
      </c>
      <c r="AZ961" s="13">
        <f ca="1">IFERROR(__xludf.DUMMYFUNCTION("PERCENTRANK(FILTER(I:I, $A:$A=$A961), $I961)"),0.885)</f>
        <v>0.88500000000000001</v>
      </c>
      <c r="BA961" s="12">
        <f ca="1">IFERROR(__xludf.DUMMYFUNCTION("PERCENTRANK(FILTER(AI:AI, $A:$A=$A961), $AI961)"),0.874)</f>
        <v>0.874</v>
      </c>
      <c r="BB961" s="13">
        <f ca="1">IFERROR(__xludf.DUMMYFUNCTION("PERCENTRANK(FILTER(AT:AT, $A:$A=$A961), $AT961)"),0.425)</f>
        <v>0.42499999999999999</v>
      </c>
      <c r="BC961" s="13">
        <f ca="1">IFERROR(__xludf.DUMMYFUNCTION("PERCENTRANK(FILTER(AU:AU, $A:$A=$A961), $AU961)"),0.621)</f>
        <v>0.621</v>
      </c>
      <c r="BM961" s="9">
        <v>6.9313669999999994E-2</v>
      </c>
      <c r="BN961" s="9">
        <v>4.3947369999999999E-2</v>
      </c>
      <c r="BO961" s="9">
        <v>2.9605261999999999</v>
      </c>
      <c r="BP961" s="9">
        <v>17.092106000000001</v>
      </c>
      <c r="BQ961" s="9">
        <v>0.74403507000000002</v>
      </c>
      <c r="BR961" s="9">
        <v>8.9035089999999997</v>
      </c>
      <c r="BS961" s="9">
        <v>10.872441</v>
      </c>
      <c r="BT961" s="9">
        <v>9.3018140000000002</v>
      </c>
      <c r="BU961" s="9">
        <v>1.8787904</v>
      </c>
      <c r="BV961" s="9">
        <v>3.5138242000000002</v>
      </c>
      <c r="BW961" s="9">
        <v>15.198629</v>
      </c>
      <c r="BX961" s="9">
        <v>10.62241</v>
      </c>
      <c r="BY961" s="9">
        <v>9.8973680000000002</v>
      </c>
      <c r="BZ961" s="9">
        <v>6.5921560000000001</v>
      </c>
      <c r="CA961" s="9">
        <v>56.358750000000001</v>
      </c>
      <c r="CB961" s="9">
        <v>72.230869999999996</v>
      </c>
      <c r="CC961" s="9">
        <v>44.015189999999997</v>
      </c>
      <c r="CD961" s="9">
        <v>68.374099999999999</v>
      </c>
    </row>
    <row r="962" spans="1:82" ht="15.75" hidden="1" customHeight="1" x14ac:dyDescent="0.2">
      <c r="A962" s="9" t="s">
        <v>81</v>
      </c>
      <c r="B962" s="9" t="s">
        <v>2405</v>
      </c>
      <c r="C962" s="9">
        <v>7386</v>
      </c>
      <c r="D962" s="9">
        <v>22</v>
      </c>
      <c r="E962" s="9">
        <v>69.708639234071299</v>
      </c>
      <c r="F962" s="9">
        <v>353</v>
      </c>
      <c r="G962" s="9">
        <v>146.81003000000001</v>
      </c>
      <c r="H962" s="9">
        <v>82</v>
      </c>
      <c r="I962" s="16">
        <v>3.7268693942190403E-5</v>
      </c>
      <c r="J962" s="9">
        <v>550.67760837091305</v>
      </c>
      <c r="K962" s="9">
        <v>21.422328139782199</v>
      </c>
      <c r="L962" s="9">
        <v>2.1308492052674901E-2</v>
      </c>
      <c r="M962" s="9">
        <v>3.8074123737292002E-4</v>
      </c>
      <c r="N962" s="9">
        <v>6.23229461756373E-2</v>
      </c>
      <c r="O962" s="9">
        <v>0.47482205505677799</v>
      </c>
      <c r="P962" s="9" t="s">
        <v>2406</v>
      </c>
      <c r="Q962" s="9">
        <v>103541101</v>
      </c>
      <c r="R962" s="9" t="s">
        <v>2407</v>
      </c>
      <c r="S962" s="9">
        <v>76020</v>
      </c>
      <c r="T962" s="9">
        <v>40.2102824345207</v>
      </c>
      <c r="U962" s="9">
        <v>-122.270547074869</v>
      </c>
      <c r="V962" s="9">
        <v>204</v>
      </c>
      <c r="W962" s="9">
        <v>156</v>
      </c>
      <c r="X962" s="9">
        <v>37114.126319498602</v>
      </c>
      <c r="Z962" s="9">
        <v>23337.441434261898</v>
      </c>
      <c r="AB962" s="9">
        <v>13776.6848852366</v>
      </c>
      <c r="AC962" s="9">
        <v>14298.559066713</v>
      </c>
      <c r="AD962" s="9">
        <v>8520.2828425247899</v>
      </c>
      <c r="AE962" s="9">
        <v>3.1220781464579499E-2</v>
      </c>
      <c r="AF962" s="9">
        <v>3.0560329032596201E-3</v>
      </c>
      <c r="AG962" s="9">
        <v>966</v>
      </c>
      <c r="AH962" s="9">
        <v>1.0779722</v>
      </c>
      <c r="AI962" s="9">
        <v>3.1742096000000002</v>
      </c>
      <c r="AJ962" s="9">
        <v>2</v>
      </c>
      <c r="AK962" s="9">
        <v>2.9388876000000002</v>
      </c>
      <c r="AL962" s="9">
        <v>8.9961000000000002</v>
      </c>
      <c r="AM962" s="9">
        <v>0.11576169</v>
      </c>
      <c r="AN962" s="9">
        <v>5.840708E-3</v>
      </c>
      <c r="AO962" s="9">
        <v>5.9098659999999997E-3</v>
      </c>
      <c r="AP962" s="9">
        <v>1.8801597000000001</v>
      </c>
      <c r="AQ962" s="9">
        <v>298.42099999999999</v>
      </c>
      <c r="AR962" s="9">
        <v>49.922969999999999</v>
      </c>
      <c r="AS962" s="9">
        <v>38.167324000000001</v>
      </c>
      <c r="AT962" s="9">
        <v>1.6089369</v>
      </c>
      <c r="AU962" s="9">
        <v>11.809231</v>
      </c>
      <c r="AV962" s="9">
        <v>13.5512</v>
      </c>
      <c r="AW962" s="9">
        <v>1.779469</v>
      </c>
      <c r="AX962" s="12">
        <f ca="1">IFERROR(__xludf.DUMMYFUNCTION("1-(PERCENTRANK(FILTER(AG:AG, $A:$A=$A962), $AG962))"),0.538)</f>
        <v>0.53800000000000003</v>
      </c>
      <c r="AY962" s="13">
        <f ca="1">IFERROR(__xludf.DUMMYFUNCTION("PERCENTRANK(FILTER(K:K, $A:$A=$A962), $K962)"),0.648)</f>
        <v>0.64800000000000002</v>
      </c>
      <c r="AZ962" s="13">
        <f ca="1">IFERROR(__xludf.DUMMYFUNCTION("PERCENTRANK(FILTER(I:I, $A:$A=$A962), $I962)"),0.275)</f>
        <v>0.27500000000000002</v>
      </c>
      <c r="BA962" s="12">
        <f ca="1">IFERROR(__xludf.DUMMYFUNCTION("PERCENTRANK(FILTER(AI:AI, $A:$A=$A962), $AI962)"),0.046)</f>
        <v>4.5999999999999999E-2</v>
      </c>
      <c r="BB962" s="13">
        <f ca="1">IFERROR(__xludf.DUMMYFUNCTION("PERCENTRANK(FILTER(AT:AT, $A:$A=$A962), $AT962)"),0.936)</f>
        <v>0.93600000000000005</v>
      </c>
      <c r="BC962" s="13">
        <f ca="1">IFERROR(__xludf.DUMMYFUNCTION("PERCENTRANK(FILTER(AU:AU, $A:$A=$A962), $AU962)"),0.156)</f>
        <v>0.156</v>
      </c>
      <c r="BM962" s="9">
        <v>0.13120107</v>
      </c>
      <c r="BN962" s="9">
        <v>3.0044247999999999E-2</v>
      </c>
      <c r="BO962" s="9">
        <v>1.6021506000000001</v>
      </c>
      <c r="BP962" s="9">
        <v>15.1505375</v>
      </c>
      <c r="BQ962" s="9">
        <v>0.46929204000000002</v>
      </c>
      <c r="BR962" s="9">
        <v>1.5619468999999999</v>
      </c>
      <c r="BS962" s="9">
        <v>13.042202</v>
      </c>
      <c r="BT962" s="9">
        <v>9.5160309999999999</v>
      </c>
      <c r="BU962" s="9">
        <v>3.0466310000000001</v>
      </c>
      <c r="BV962" s="9">
        <v>4.8520209999999997</v>
      </c>
      <c r="BW962" s="9">
        <v>10.575008</v>
      </c>
      <c r="BX962" s="9">
        <v>5.8888429999999996</v>
      </c>
      <c r="BY962" s="9">
        <v>6.9042497000000003</v>
      </c>
      <c r="BZ962" s="9">
        <v>4.5324869999999997</v>
      </c>
      <c r="CA962" s="9">
        <v>74.038039999999995</v>
      </c>
      <c r="CB962" s="9">
        <v>91.30068</v>
      </c>
      <c r="CC962" s="9">
        <v>64.34939</v>
      </c>
      <c r="CD962" s="9">
        <v>90.652389999999997</v>
      </c>
    </row>
    <row r="963" spans="1:82" ht="15.75" hidden="1" customHeight="1" x14ac:dyDescent="0.2">
      <c r="A963" s="9" t="s">
        <v>81</v>
      </c>
      <c r="B963" s="9" t="s">
        <v>2408</v>
      </c>
      <c r="C963" s="9">
        <v>1852</v>
      </c>
      <c r="D963" s="9">
        <v>269</v>
      </c>
      <c r="E963" s="9">
        <v>519.69007825743699</v>
      </c>
      <c r="F963" s="9">
        <v>963</v>
      </c>
      <c r="G963" s="9">
        <v>729.33294999999998</v>
      </c>
      <c r="H963" s="9">
        <v>205</v>
      </c>
      <c r="I963" s="16">
        <v>5.2214951228517902E-5</v>
      </c>
      <c r="J963" s="9">
        <v>139.777617890274</v>
      </c>
      <c r="K963" s="9">
        <v>10.8348690017491</v>
      </c>
      <c r="L963" s="9">
        <v>6.4828267698542096E-3</v>
      </c>
      <c r="M963" s="9">
        <v>2.9317549464517298E-4</v>
      </c>
      <c r="N963" s="9">
        <v>0.27933541017653102</v>
      </c>
      <c r="O963" s="9">
        <v>0.71255532957033896</v>
      </c>
      <c r="P963" s="9" t="s">
        <v>2409</v>
      </c>
      <c r="Q963" s="9">
        <v>103521102</v>
      </c>
      <c r="R963" s="9" t="s">
        <v>244</v>
      </c>
      <c r="S963" s="9">
        <v>49144</v>
      </c>
      <c r="T963" s="9">
        <v>40.6588905951374</v>
      </c>
      <c r="U963" s="9">
        <v>-122.340982376594</v>
      </c>
      <c r="V963" s="9">
        <v>267</v>
      </c>
      <c r="W963" s="9">
        <v>356</v>
      </c>
      <c r="X963" s="9">
        <v>49923.530482319402</v>
      </c>
      <c r="Y963" s="15">
        <f>X963/1609.34</f>
        <v>31.021120759018856</v>
      </c>
      <c r="Z963" s="9">
        <v>34141.300770655696</v>
      </c>
      <c r="AA963" s="15">
        <f>Z963/1609.34</f>
        <v>21.214473492646487</v>
      </c>
      <c r="AB963" s="9">
        <v>15782.2297116636</v>
      </c>
      <c r="AC963" s="9">
        <v>28540.0534901145</v>
      </c>
      <c r="AD963" s="9">
        <v>15777.066499270401</v>
      </c>
      <c r="AE963" s="9">
        <v>6.01009764022606E-2</v>
      </c>
      <c r="AF963" s="9">
        <v>1.07040650018461E-2</v>
      </c>
      <c r="AG963" s="9">
        <v>1125</v>
      </c>
      <c r="AH963" s="9">
        <v>1.3040191999999999</v>
      </c>
      <c r="AI963" s="9">
        <v>4.1011090000000001</v>
      </c>
      <c r="AJ963" s="9">
        <v>2</v>
      </c>
      <c r="AK963" s="9">
        <v>2.0533921999999998</v>
      </c>
      <c r="AL963" s="9">
        <v>6.6740329999999997</v>
      </c>
      <c r="AM963" s="9">
        <v>-1.067946E-2</v>
      </c>
      <c r="AN963" s="9">
        <v>4.4827586999999997E-3</v>
      </c>
      <c r="AO963" s="9">
        <v>5.9942203000000003E-3</v>
      </c>
      <c r="AP963" s="9">
        <v>3.1823697000000002</v>
      </c>
      <c r="AQ963" s="9">
        <v>297.99146000000002</v>
      </c>
      <c r="AR963" s="9">
        <v>48.880493000000001</v>
      </c>
      <c r="AS963" s="9">
        <v>34.807459999999999</v>
      </c>
      <c r="AT963" s="9">
        <v>1.6100755</v>
      </c>
      <c r="AU963" s="9">
        <v>11.842815999999999</v>
      </c>
      <c r="AV963" s="9">
        <v>14.097265999999999</v>
      </c>
      <c r="AW963" s="9">
        <v>15.832748</v>
      </c>
      <c r="AX963" s="12">
        <f ca="1">IFERROR(__xludf.DUMMYFUNCTION("1-(PERCENTRANK(FILTER(AG:AG, $A:$A=$A963), $AG963))"),0.467999999999999)</f>
        <v>0.46799999999999897</v>
      </c>
      <c r="AY963" s="13">
        <f ca="1">IFERROR(__xludf.DUMMYFUNCTION("PERCENTRANK(FILTER(K:K, $A:$A=$A963), $K963)"),0.466)</f>
        <v>0.46600000000000003</v>
      </c>
      <c r="AZ963" s="13">
        <f ca="1">IFERROR(__xludf.DUMMYFUNCTION("PERCENTRANK(FILTER(I:I, $A:$A=$A963), $I963)"),0.445)</f>
        <v>0.44500000000000001</v>
      </c>
      <c r="BA963" s="12">
        <f ca="1">IFERROR(__xludf.DUMMYFUNCTION("PERCENTRANK(FILTER(AI:AI, $A:$A=$A963), $AI963)"),0.113)</f>
        <v>0.113</v>
      </c>
      <c r="BB963" s="13">
        <f ca="1">IFERROR(__xludf.DUMMYFUNCTION("PERCENTRANK(FILTER(AT:AT, $A:$A=$A963), $AT963)"),0.945)</f>
        <v>0.94499999999999995</v>
      </c>
      <c r="BC963" s="13">
        <f ca="1">IFERROR(__xludf.DUMMYFUNCTION("PERCENTRANK(FILTER(AU:AU, $A:$A=$A963), $AU963)"),0.171)</f>
        <v>0.17100000000000001</v>
      </c>
      <c r="BM963" s="9">
        <v>0.38237172000000003</v>
      </c>
      <c r="BN963" s="9">
        <v>6.0632180000000004E-3</v>
      </c>
      <c r="BO963" s="9">
        <v>3.2569832999999999</v>
      </c>
      <c r="BP963" s="9">
        <v>16.502791999999999</v>
      </c>
      <c r="BQ963" s="9">
        <v>2.0819540000000001</v>
      </c>
      <c r="BR963" s="9">
        <v>2.7672414999999999</v>
      </c>
      <c r="BS963" s="9">
        <v>10.074854</v>
      </c>
      <c r="BT963" s="9">
        <v>7.4629393000000004</v>
      </c>
      <c r="BU963" s="9">
        <v>2.9050867999999999</v>
      </c>
      <c r="BV963" s="9">
        <v>4.8502510000000001</v>
      </c>
      <c r="BW963" s="9">
        <v>11.345097000000001</v>
      </c>
      <c r="BX963" s="9">
        <v>5.4233302999999999</v>
      </c>
      <c r="BY963" s="9">
        <v>7.0783662999999999</v>
      </c>
      <c r="BZ963" s="9">
        <v>4.1583690000000004</v>
      </c>
      <c r="CA963" s="9">
        <v>61.760277000000002</v>
      </c>
      <c r="CB963" s="9">
        <v>81.876099999999994</v>
      </c>
      <c r="CC963" s="9">
        <v>61.459426999999998</v>
      </c>
      <c r="CD963" s="9">
        <v>94.279910000000001</v>
      </c>
    </row>
    <row r="964" spans="1:82" ht="15.75" hidden="1" customHeight="1" x14ac:dyDescent="0.2">
      <c r="A964" s="9" t="s">
        <v>113</v>
      </c>
      <c r="B964" s="9" t="s">
        <v>2410</v>
      </c>
      <c r="C964" s="9">
        <v>6273</v>
      </c>
      <c r="D964" s="9">
        <v>101</v>
      </c>
      <c r="E964" s="9">
        <v>129.276190144559</v>
      </c>
      <c r="F964" s="9">
        <v>1423</v>
      </c>
      <c r="G964" s="9">
        <v>769.58460000000002</v>
      </c>
      <c r="H964" s="9">
        <v>133</v>
      </c>
      <c r="I964" s="10">
        <v>1.5405314113188501E-4</v>
      </c>
      <c r="J964" s="9">
        <v>3.7817731607816402E-2</v>
      </c>
      <c r="K964" s="9">
        <v>43.752650026231997</v>
      </c>
      <c r="L964" s="11">
        <v>5.8259403040905496E-6</v>
      </c>
      <c r="M964" s="9">
        <v>3.4028383867044402E-3</v>
      </c>
      <c r="N964" s="9">
        <v>7.0976809557273299E-2</v>
      </c>
      <c r="O964" s="9">
        <v>0.167981780080319</v>
      </c>
      <c r="P964" s="9" t="s">
        <v>2411</v>
      </c>
      <c r="Q964" s="9">
        <v>163201101</v>
      </c>
      <c r="R964" s="9" t="s">
        <v>144</v>
      </c>
      <c r="S964" s="9">
        <v>13444</v>
      </c>
      <c r="T964" s="9">
        <v>38.486951815395997</v>
      </c>
      <c r="U964" s="9">
        <v>-120.52314349093901</v>
      </c>
      <c r="V964" s="9">
        <v>327</v>
      </c>
      <c r="W964" s="9">
        <v>413</v>
      </c>
      <c r="X964" s="9">
        <v>49975.289451411598</v>
      </c>
      <c r="Y964" s="15">
        <f>X964/1609.34</f>
        <v>31.053282371289846</v>
      </c>
      <c r="Z964" s="9">
        <v>26771.829879269699</v>
      </c>
      <c r="AA964" s="15">
        <f>Z964/1609.34</f>
        <v>16.63528519720488</v>
      </c>
      <c r="AB964" s="9">
        <v>23203.459572141899</v>
      </c>
      <c r="AC964" s="9">
        <v>26771.829879269699</v>
      </c>
      <c r="AD964" s="9">
        <v>23203.459572141899</v>
      </c>
      <c r="AE964" s="9">
        <v>0.45257750543169001</v>
      </c>
      <c r="AF964" s="9">
        <v>2.04890677705407E-2</v>
      </c>
      <c r="AG964" s="9">
        <v>85</v>
      </c>
      <c r="AH964" s="9">
        <v>12.347892</v>
      </c>
      <c r="AI964" s="9">
        <v>25.478045000000002</v>
      </c>
      <c r="AJ964" s="9">
        <v>3</v>
      </c>
      <c r="AK964" s="9">
        <v>2.1082424999999998</v>
      </c>
      <c r="AL964" s="9">
        <v>5.1368165000000001</v>
      </c>
      <c r="AM964" s="9">
        <v>0.49521354000000001</v>
      </c>
      <c r="AN964" s="9">
        <v>6.7999995999999993E-2</v>
      </c>
      <c r="AO964" s="9">
        <v>5.9203850000000002E-3</v>
      </c>
      <c r="AP964" s="9">
        <v>3.6380115000000002</v>
      </c>
      <c r="AQ964" s="9">
        <v>293.94229999999999</v>
      </c>
      <c r="AR964" s="9">
        <v>45.07705</v>
      </c>
      <c r="AS964" s="9">
        <v>30.525539999999999</v>
      </c>
      <c r="AT964" s="9">
        <v>1.1428670000000001</v>
      </c>
      <c r="AU964" s="9">
        <v>12.441697</v>
      </c>
      <c r="AV964" s="9">
        <v>14.517253</v>
      </c>
      <c r="AW964" s="9">
        <v>1.1824886999999999</v>
      </c>
      <c r="AX964" s="12">
        <f ca="1">IFERROR(__xludf.DUMMYFUNCTION("1-(PERCENTRANK(FILTER(AG:AG, $A:$A=$A964), $AG964))"),0.947)</f>
        <v>0.94699999999999995</v>
      </c>
      <c r="AY964" s="13">
        <f ca="1">IFERROR(__xludf.DUMMYFUNCTION("PERCENTRANK(FILTER(K:K, $A:$A=$A964), $K964)"),0.811)</f>
        <v>0.81100000000000005</v>
      </c>
      <c r="AZ964" s="13">
        <f ca="1">IFERROR(__xludf.DUMMYFUNCTION("PERCENTRANK(FILTER(I:I, $A:$A=$A964), $I964)"),0.984)</f>
        <v>0.98399999999999999</v>
      </c>
      <c r="BA964" s="12">
        <f ca="1">IFERROR(__xludf.DUMMYFUNCTION("PERCENTRANK(FILTER(AI:AI, $A:$A=$A964), $AI964)"),0.894)</f>
        <v>0.89400000000000002</v>
      </c>
      <c r="BB964" s="13">
        <f ca="1">IFERROR(__xludf.DUMMYFUNCTION("PERCENTRANK(FILTER(AT:AT, $A:$A=$A964), $AT964)"),0.113)</f>
        <v>0.113</v>
      </c>
      <c r="BC964" s="13">
        <f ca="1">IFERROR(__xludf.DUMMYFUNCTION("PERCENTRANK(FILTER(AU:AU, $A:$A=$A964), $AU964)"),0.579)</f>
        <v>0.57899999999999996</v>
      </c>
      <c r="BM964" s="9">
        <v>2.4779664E-2</v>
      </c>
      <c r="BN964" s="9">
        <v>7.6658539999999997E-2</v>
      </c>
      <c r="BO964" s="9">
        <v>2.3529412999999999</v>
      </c>
      <c r="BP964" s="9">
        <v>17.833334000000001</v>
      </c>
      <c r="BQ964" s="9">
        <v>0.29578048000000001</v>
      </c>
      <c r="BR964" s="9">
        <v>3.4707317</v>
      </c>
      <c r="BS964" s="9">
        <v>12.139135</v>
      </c>
      <c r="BT964" s="9">
        <v>8.1604229999999998</v>
      </c>
      <c r="BU964" s="9">
        <v>2.0475810000000001</v>
      </c>
      <c r="BV964" s="9">
        <v>3.5050165999999998</v>
      </c>
      <c r="BW964" s="9">
        <v>12.674583999999999</v>
      </c>
      <c r="BX964" s="9">
        <v>6.3171379999999999</v>
      </c>
      <c r="BY964" s="9">
        <v>7.9014810000000004</v>
      </c>
      <c r="BZ964" s="9">
        <v>4.3871484000000001</v>
      </c>
      <c r="CA964" s="9">
        <v>46.901943000000003</v>
      </c>
      <c r="CB964" s="9">
        <v>72.318079999999995</v>
      </c>
      <c r="CC964" s="9">
        <v>53.153416</v>
      </c>
      <c r="CD964" s="9">
        <v>89.515593999999993</v>
      </c>
    </row>
    <row r="965" spans="1:82" ht="15.75" hidden="1" customHeight="1" x14ac:dyDescent="0.2">
      <c r="A965" s="9" t="s">
        <v>81</v>
      </c>
      <c r="B965" s="9" t="s">
        <v>2412</v>
      </c>
      <c r="C965" s="9">
        <v>4392</v>
      </c>
      <c r="D965" s="9">
        <v>427</v>
      </c>
      <c r="E965" s="9">
        <v>865.30206298765995</v>
      </c>
      <c r="F965" s="9">
        <v>1510</v>
      </c>
      <c r="G965" s="9">
        <v>1211.4364</v>
      </c>
      <c r="H965" s="9">
        <v>288</v>
      </c>
      <c r="I965" s="10">
        <v>1.1445545155513299E-4</v>
      </c>
      <c r="J965" s="9">
        <v>17.365261167138598</v>
      </c>
      <c r="K965" s="9">
        <v>20.679098759663098</v>
      </c>
      <c r="L965" s="9">
        <v>1.53146643386548E-3</v>
      </c>
      <c r="M965" s="9">
        <v>1.08485161332712E-3</v>
      </c>
      <c r="N965" s="9">
        <v>0.28278145695364199</v>
      </c>
      <c r="O965" s="9">
        <v>0.71427774665769395</v>
      </c>
      <c r="P965" s="9" t="s">
        <v>2413</v>
      </c>
      <c r="Q965" s="9">
        <v>103401101</v>
      </c>
      <c r="R965" s="9" t="s">
        <v>1592</v>
      </c>
      <c r="S965" s="9">
        <v>9732</v>
      </c>
      <c r="T965" s="9">
        <v>40.521081814472701</v>
      </c>
      <c r="U965" s="9">
        <v>-122.478450422162</v>
      </c>
      <c r="V965" s="9">
        <v>434</v>
      </c>
      <c r="W965" s="9">
        <v>288</v>
      </c>
      <c r="X965" s="9">
        <v>50011.249083723</v>
      </c>
      <c r="Y965" s="15">
        <f>X965/1609.34</f>
        <v>31.075626706428103</v>
      </c>
      <c r="Z965" s="9">
        <v>33998.826256256303</v>
      </c>
      <c r="AA965" s="15">
        <f>Z965/1609.34</f>
        <v>21.125943713731285</v>
      </c>
      <c r="AB965" s="9">
        <v>16012.4228274666</v>
      </c>
      <c r="AC965" s="9">
        <v>33998.826256256303</v>
      </c>
      <c r="AD965" s="9">
        <v>16012.4228274666</v>
      </c>
      <c r="AE965" s="9">
        <v>0.31243726463821198</v>
      </c>
      <c r="AF965" s="9">
        <v>3.29631700478785E-2</v>
      </c>
      <c r="AG965" s="9">
        <v>358</v>
      </c>
      <c r="AH965" s="9">
        <v>2.8537184999999998</v>
      </c>
      <c r="AI965" s="9">
        <v>8.5226539999999993</v>
      </c>
      <c r="AJ965" s="9">
        <v>3</v>
      </c>
      <c r="AK965" s="9">
        <v>2.3490335999999998</v>
      </c>
      <c r="AL965" s="9">
        <v>7.4022937000000004</v>
      </c>
      <c r="AM965" s="9">
        <v>-0.36774563999999998</v>
      </c>
      <c r="AN965" s="9">
        <v>1.1299559000000001E-2</v>
      </c>
      <c r="AO965" s="9">
        <v>5.8932104000000004E-3</v>
      </c>
      <c r="AP965" s="9">
        <v>3.1673960000000001</v>
      </c>
      <c r="AQ965" s="9">
        <v>297.75725999999997</v>
      </c>
      <c r="AR965" s="9">
        <v>49.765056999999999</v>
      </c>
      <c r="AS965" s="9">
        <v>34.547462000000003</v>
      </c>
      <c r="AT965" s="9">
        <v>1.6011325999999999</v>
      </c>
      <c r="AU965" s="9">
        <v>11.685954000000001</v>
      </c>
      <c r="AV965" s="9">
        <v>13.943452000000001</v>
      </c>
      <c r="AW965" s="9">
        <v>2.3666239999999998</v>
      </c>
      <c r="AX965" s="12">
        <f ca="1">IFERROR(__xludf.DUMMYFUNCTION("1-(PERCENTRANK(FILTER(AG:AG, $A:$A=$A965), $AG965))"),0.763)</f>
        <v>0.76300000000000001</v>
      </c>
      <c r="AY965" s="13">
        <f ca="1">IFERROR(__xludf.DUMMYFUNCTION("PERCENTRANK(FILTER(K:K, $A:$A=$A965), $K965)"),0.639)</f>
        <v>0.63900000000000001</v>
      </c>
      <c r="AZ965" s="13">
        <f ca="1">IFERROR(__xludf.DUMMYFUNCTION("PERCENTRANK(FILTER(I:I, $A:$A=$A965), $I965)"),0.853)</f>
        <v>0.85299999999999998</v>
      </c>
      <c r="BA965" s="12">
        <f ca="1">IFERROR(__xludf.DUMMYFUNCTION("PERCENTRANK(FILTER(AI:AI, $A:$A=$A965), $AI965)"),0.439)</f>
        <v>0.439</v>
      </c>
      <c r="BB965" s="13">
        <f ca="1">IFERROR(__xludf.DUMMYFUNCTION("PERCENTRANK(FILTER(AT:AT, $A:$A=$A965), $AT965)"),0.905)</f>
        <v>0.90500000000000003</v>
      </c>
      <c r="BC965" s="13">
        <f ca="1">IFERROR(__xludf.DUMMYFUNCTION("PERCENTRANK(FILTER(AU:AU, $A:$A=$A965), $AU965)"),0.104)</f>
        <v>0.104</v>
      </c>
      <c r="BM965" s="9">
        <v>0.14643635999999999</v>
      </c>
      <c r="BN965" s="9">
        <v>1.2449571E-2</v>
      </c>
      <c r="BO965" s="9">
        <v>2.0201728000000001</v>
      </c>
      <c r="BP965" s="9">
        <v>14.590778</v>
      </c>
      <c r="BQ965" s="9">
        <v>1.899956</v>
      </c>
      <c r="BR965" s="9">
        <v>3.3259911999999998</v>
      </c>
      <c r="BS965" s="9">
        <v>9.8325899999999997</v>
      </c>
      <c r="BT965" s="9">
        <v>6.984159</v>
      </c>
      <c r="BU965" s="9">
        <v>2.8438922999999998</v>
      </c>
      <c r="BV965" s="9">
        <v>4.9640310000000003</v>
      </c>
      <c r="BW965" s="9">
        <v>11.290323000000001</v>
      </c>
      <c r="BX965" s="9">
        <v>5.4112964000000003</v>
      </c>
      <c r="BY965" s="9">
        <v>7.0938780000000001</v>
      </c>
      <c r="BZ965" s="9">
        <v>4.1171474000000003</v>
      </c>
      <c r="CA965" s="9">
        <v>61.792811999999998</v>
      </c>
      <c r="CB965" s="9">
        <v>82.332179999999994</v>
      </c>
      <c r="CC965" s="9">
        <v>62.378630000000001</v>
      </c>
      <c r="CD965" s="9">
        <v>95.472660000000005</v>
      </c>
    </row>
    <row r="966" spans="1:82" ht="15.75" hidden="1" customHeight="1" x14ac:dyDescent="0.2">
      <c r="A966" s="9" t="s">
        <v>73</v>
      </c>
      <c r="B966" s="9" t="s">
        <v>2414</v>
      </c>
      <c r="C966" s="9">
        <v>9095</v>
      </c>
      <c r="D966" s="9">
        <v>82</v>
      </c>
      <c r="E966" s="9">
        <v>156.8949863197</v>
      </c>
      <c r="F966" s="9">
        <v>321</v>
      </c>
      <c r="G966" s="9">
        <v>263.79790000000003</v>
      </c>
      <c r="H966" s="9">
        <v>56</v>
      </c>
      <c r="I966" s="16">
        <v>5.6251095949327003E-5</v>
      </c>
      <c r="J966" s="9">
        <v>23.941771870808001</v>
      </c>
      <c r="K966" s="9">
        <v>11.8227187078861</v>
      </c>
      <c r="L966" s="9">
        <v>1.33328531609261E-3</v>
      </c>
      <c r="M966" s="9">
        <v>3.79670435610776E-4</v>
      </c>
      <c r="N966" s="9">
        <v>0.25545171339563799</v>
      </c>
      <c r="O966" s="9">
        <v>0.59475446478985605</v>
      </c>
      <c r="P966" s="9" t="s">
        <v>2415</v>
      </c>
      <c r="Q966" s="9">
        <v>152691109</v>
      </c>
      <c r="R966" s="9" t="s">
        <v>2416</v>
      </c>
      <c r="S966" s="9">
        <v>7863</v>
      </c>
      <c r="T966" s="9">
        <v>39.0915928392076</v>
      </c>
      <c r="U966" s="9">
        <v>-121.177167709317</v>
      </c>
      <c r="V966" s="9">
        <v>56</v>
      </c>
      <c r="W966" s="9">
        <v>39</v>
      </c>
      <c r="X966" s="9">
        <v>10090.202755623501</v>
      </c>
      <c r="Z966" s="9">
        <v>6799.2946782748304</v>
      </c>
      <c r="AB966" s="9">
        <v>3290.9080773487399</v>
      </c>
      <c r="AC966" s="9">
        <v>6799.2946782748304</v>
      </c>
      <c r="AD966" s="9">
        <v>3290.9080773487399</v>
      </c>
      <c r="AE966" s="9">
        <v>2.1261544394203399E-2</v>
      </c>
      <c r="AF966" s="9">
        <v>3.1500613731623101E-3</v>
      </c>
      <c r="AG966" s="9">
        <v>970</v>
      </c>
      <c r="AH966" s="9">
        <v>2.5455163000000001</v>
      </c>
      <c r="AI966" s="9">
        <v>7.1361119999999998</v>
      </c>
      <c r="AJ966" s="9">
        <v>2</v>
      </c>
      <c r="AK966" s="9">
        <v>2.7337463</v>
      </c>
      <c r="AL966" s="9">
        <v>7.0640326</v>
      </c>
      <c r="AM966" s="9">
        <v>0.19567767</v>
      </c>
      <c r="AN966" s="9">
        <v>2.8679244E-2</v>
      </c>
      <c r="AO966" s="9">
        <v>5.9862609999999997E-3</v>
      </c>
      <c r="AP966" s="9">
        <v>2.6050646</v>
      </c>
      <c r="AQ966" s="9">
        <v>296.31177000000002</v>
      </c>
      <c r="AR966" s="9">
        <v>47.80265</v>
      </c>
      <c r="AS966" s="9">
        <v>33.089264</v>
      </c>
      <c r="AT966" s="9">
        <v>1.3017863999999999</v>
      </c>
      <c r="AU966" s="9">
        <v>12.128277000000001</v>
      </c>
      <c r="AV966" s="9">
        <v>13.871423</v>
      </c>
      <c r="AW966" s="9">
        <v>0.61852014</v>
      </c>
      <c r="AX966" s="12">
        <f ca="1">IFERROR(__xludf.DUMMYFUNCTION("1-(PERCENTRANK(FILTER(AG:AG, $A:$A=$A966), $AG966))"),0.405)</f>
        <v>0.40500000000000003</v>
      </c>
      <c r="AY966" s="13">
        <f ca="1">IFERROR(__xludf.DUMMYFUNCTION("PERCENTRANK(FILTER(K:K, $A:$A=$A966), $K966)"),0.421)</f>
        <v>0.42099999999999999</v>
      </c>
      <c r="AZ966" s="13">
        <f ca="1">IFERROR(__xludf.DUMMYFUNCTION("PERCENTRANK(FILTER(I:I, $A:$A=$A966), $I966)"),0.256)</f>
        <v>0.25600000000000001</v>
      </c>
      <c r="BA966" s="12">
        <f ca="1">IFERROR(__xludf.DUMMYFUNCTION("PERCENTRANK(FILTER(AI:AI, $A:$A=$A966), $AI966)"),0.239)</f>
        <v>0.23899999999999999</v>
      </c>
      <c r="BB966" s="13">
        <f ca="1">IFERROR(__xludf.DUMMYFUNCTION("PERCENTRANK(FILTER(AT:AT, $A:$A=$A966), $AT966)"),0.571)</f>
        <v>0.57099999999999995</v>
      </c>
      <c r="BC966" s="13">
        <f ca="1">IFERROR(__xludf.DUMMYFUNCTION("PERCENTRANK(FILTER(AU:AU, $A:$A=$A966), $AU966)"),0.363)</f>
        <v>0.36299999999999999</v>
      </c>
      <c r="BM966" s="9">
        <v>5.9939303999999999E-4</v>
      </c>
      <c r="BN966" s="9">
        <v>6.5943399999999999E-2</v>
      </c>
      <c r="BO966" s="9">
        <v>1.6</v>
      </c>
      <c r="BP966" s="9">
        <v>13.5</v>
      </c>
      <c r="BQ966" s="9">
        <v>2.3414152000000001</v>
      </c>
      <c r="BR966" s="9">
        <v>3.028302</v>
      </c>
      <c r="BS966" s="9">
        <v>9.2535910000000001</v>
      </c>
      <c r="BT966" s="9">
        <v>6.6326175000000003</v>
      </c>
      <c r="BU966" s="9">
        <v>2.3357700000000001</v>
      </c>
      <c r="BV966" s="9">
        <v>4.0209273999999997</v>
      </c>
      <c r="BW966" s="9">
        <v>12.310321999999999</v>
      </c>
      <c r="BX966" s="9">
        <v>5.9489654999999999</v>
      </c>
      <c r="BY966" s="9">
        <v>8.3467690000000001</v>
      </c>
      <c r="BZ966" s="9">
        <v>3.9498734</v>
      </c>
      <c r="CA966" s="9">
        <v>53.101813999999997</v>
      </c>
      <c r="CB966" s="9">
        <v>88.612179999999995</v>
      </c>
      <c r="CC966" s="9">
        <v>55.909523</v>
      </c>
      <c r="CD966" s="9">
        <v>92.737976000000003</v>
      </c>
    </row>
    <row r="967" spans="1:82" ht="15.75" hidden="1" customHeight="1" x14ac:dyDescent="0.2">
      <c r="A967" s="9" t="s">
        <v>91</v>
      </c>
      <c r="B967" s="9" t="s">
        <v>2417</v>
      </c>
      <c r="C967" s="9">
        <v>2256</v>
      </c>
      <c r="D967" s="9">
        <v>275</v>
      </c>
      <c r="E967" s="9">
        <v>392.28260307867902</v>
      </c>
      <c r="F967" s="9">
        <v>365</v>
      </c>
      <c r="G967" s="9">
        <v>434.20359999999999</v>
      </c>
      <c r="H967" s="9">
        <v>34</v>
      </c>
      <c r="I967" s="16">
        <v>4.63781727162045E-5</v>
      </c>
      <c r="J967" s="9">
        <v>264.73324520022197</v>
      </c>
      <c r="K967" s="14">
        <v>25.0549948219209</v>
      </c>
      <c r="L967" s="9">
        <v>1.1944777241779199E-2</v>
      </c>
      <c r="M967" s="9">
        <v>3.7924125763311102E-4</v>
      </c>
      <c r="N967" s="9">
        <v>0.75342465753424603</v>
      </c>
      <c r="O967" s="9">
        <v>0.903453106053688</v>
      </c>
      <c r="P967" s="9" t="s">
        <v>2418</v>
      </c>
      <c r="Q967" s="9">
        <v>14502107</v>
      </c>
      <c r="R967" s="9" t="s">
        <v>2419</v>
      </c>
      <c r="S967" s="9" t="s">
        <v>98</v>
      </c>
      <c r="T967" s="9">
        <v>37.670095379535802</v>
      </c>
      <c r="U967" s="9">
        <v>-121.854381957889</v>
      </c>
      <c r="V967" s="9">
        <v>372</v>
      </c>
      <c r="W967" s="9">
        <v>635</v>
      </c>
      <c r="X967" s="9">
        <v>40312.181517532401</v>
      </c>
      <c r="Z967" s="9">
        <v>16402.295760733199</v>
      </c>
      <c r="AB967" s="9">
        <v>23909.8857567991</v>
      </c>
      <c r="AC967" s="9">
        <v>4200.2460062762702</v>
      </c>
      <c r="AD967" s="9">
        <v>4571.1312557096198</v>
      </c>
      <c r="AE967" s="9">
        <v>1.28942027595257E-2</v>
      </c>
      <c r="AF967" s="9">
        <v>1.57685787235095E-3</v>
      </c>
      <c r="AG967" s="9">
        <v>971</v>
      </c>
      <c r="AH967" s="9">
        <v>2.1080801</v>
      </c>
      <c r="AI967" s="9">
        <v>6.8514824000000001</v>
      </c>
      <c r="AJ967" s="9">
        <v>2</v>
      </c>
      <c r="AK967" s="9">
        <v>3.058856</v>
      </c>
      <c r="AL967" s="9">
        <v>6.7417517</v>
      </c>
      <c r="AM967" s="9">
        <v>-2.0524623000000002</v>
      </c>
      <c r="AN967" s="9">
        <v>3.1428570000000003E-2</v>
      </c>
      <c r="AO967" s="9">
        <v>6.7945495000000002E-3</v>
      </c>
      <c r="AP967" s="9">
        <v>1.2613038999999999</v>
      </c>
      <c r="AQ967" s="9">
        <v>296.3929</v>
      </c>
      <c r="AR967" s="9">
        <v>38.55162</v>
      </c>
      <c r="AS967" s="9">
        <v>32.234135000000002</v>
      </c>
      <c r="AT967" s="9">
        <v>1.0714773</v>
      </c>
      <c r="AU967" s="9">
        <v>14.419546</v>
      </c>
      <c r="AV967" s="9">
        <v>15.646841</v>
      </c>
      <c r="AW967" s="9">
        <v>18.890736</v>
      </c>
      <c r="AX967" s="12">
        <f ca="1">IFERROR(__xludf.DUMMYFUNCTION("1-(PERCENTRANK(FILTER(AG:AG, $A:$A=$A967), $AG967))"),0.911)</f>
        <v>0.91100000000000003</v>
      </c>
      <c r="AY967" s="13">
        <f ca="1">IFERROR(__xludf.DUMMYFUNCTION("PERCENTRANK(FILTER(K:K, $A:$A=$A967), $K967)"),0.97)</f>
        <v>0.97</v>
      </c>
      <c r="AZ967" s="13">
        <f ca="1">IFERROR(__xludf.DUMMYFUNCTION("PERCENTRANK(FILTER(I:I, $A:$A=$A967), $I967)"),0.401)</f>
        <v>0.40100000000000002</v>
      </c>
      <c r="BA967" s="12">
        <f ca="1">IFERROR(__xludf.DUMMYFUNCTION("PERCENTRANK(FILTER(AI:AI, $A:$A=$A967), $AI967)"),0.154)</f>
        <v>0.154</v>
      </c>
      <c r="BB967" s="13">
        <f ca="1">IFERROR(__xludf.DUMMYFUNCTION("PERCENTRANK(FILTER(AT:AT, $A:$A=$A967), $AT967)"),0.808)</f>
        <v>0.80800000000000005</v>
      </c>
      <c r="BC967" s="13">
        <f ca="1">IFERROR(__xludf.DUMMYFUNCTION("PERCENTRANK(FILTER(AU:AU, $A:$A=$A967), $AU967)"),0.216)</f>
        <v>0.216</v>
      </c>
      <c r="BM967" s="9">
        <v>0.21297562</v>
      </c>
      <c r="BN967" s="9">
        <v>6.8214280000000002E-2</v>
      </c>
      <c r="BO967" s="9">
        <v>3.4418603999999999</v>
      </c>
      <c r="BP967" s="9">
        <v>19.395350000000001</v>
      </c>
      <c r="BQ967" s="9">
        <v>5.6967854000000004</v>
      </c>
      <c r="BR967" s="9">
        <v>6.5178570000000002</v>
      </c>
      <c r="BS967" s="9">
        <v>7.6417627000000001</v>
      </c>
      <c r="BT967" s="9">
        <v>6.5383635</v>
      </c>
      <c r="BU967" s="9">
        <v>2.1343009999999998</v>
      </c>
      <c r="BV967" s="9">
        <v>3.7672645999999999</v>
      </c>
      <c r="BW967" s="9">
        <v>13.770826</v>
      </c>
      <c r="BX967" s="9">
        <v>9.3106310000000008</v>
      </c>
      <c r="BY967" s="9">
        <v>9.9593480000000003</v>
      </c>
      <c r="BZ967" s="9">
        <v>6.0034140000000003</v>
      </c>
      <c r="CA967" s="9">
        <v>47.354759999999999</v>
      </c>
      <c r="CB967" s="9">
        <v>66.560490000000001</v>
      </c>
      <c r="CC967" s="9">
        <v>47.578612999999997</v>
      </c>
      <c r="CD967" s="9">
        <v>74.393020000000007</v>
      </c>
    </row>
    <row r="968" spans="1:82" ht="15.75" hidden="1" customHeight="1" x14ac:dyDescent="0.2">
      <c r="A968" s="9" t="s">
        <v>77</v>
      </c>
      <c r="B968" s="9" t="s">
        <v>2420</v>
      </c>
      <c r="C968" s="9">
        <v>857</v>
      </c>
      <c r="D968" s="9">
        <v>280</v>
      </c>
      <c r="E968" s="9">
        <v>531.12178377516602</v>
      </c>
      <c r="F968" s="9">
        <v>786</v>
      </c>
      <c r="G968" s="9">
        <v>846.18100000000004</v>
      </c>
      <c r="H968" s="9">
        <v>92</v>
      </c>
      <c r="I968" s="10">
        <v>1.09698272986545E-4</v>
      </c>
      <c r="J968" s="9">
        <v>0.48541315781069599</v>
      </c>
      <c r="K968" s="9">
        <v>5.5291257043849003</v>
      </c>
      <c r="L968" s="11">
        <v>5.3806251843087698E-5</v>
      </c>
      <c r="M968" s="9">
        <v>3.7894635468274201E-4</v>
      </c>
      <c r="N968" s="9">
        <v>0.35623409669211198</v>
      </c>
      <c r="O968" s="9">
        <v>0.62766921589288904</v>
      </c>
      <c r="P968" s="9" t="s">
        <v>2421</v>
      </c>
      <c r="Q968" s="9">
        <v>42561107</v>
      </c>
      <c r="R968" s="9" t="s">
        <v>842</v>
      </c>
      <c r="S968" s="9">
        <v>77670</v>
      </c>
      <c r="T968" s="9">
        <v>38.502236080581099</v>
      </c>
      <c r="U968" s="9">
        <v>-122.73698447565</v>
      </c>
      <c r="V968" s="9">
        <v>158</v>
      </c>
      <c r="W968" s="9">
        <v>308</v>
      </c>
      <c r="X968" s="9">
        <v>27773.2994371038</v>
      </c>
      <c r="Z968" s="9">
        <v>11040.073732585401</v>
      </c>
      <c r="AB968" s="9">
        <v>16733.225704518401</v>
      </c>
      <c r="AC968" s="9">
        <v>10408.842163868499</v>
      </c>
      <c r="AD968" s="9">
        <v>15870.572254392901</v>
      </c>
      <c r="AE968" s="9">
        <v>3.4863064630812297E-2</v>
      </c>
      <c r="AF968" s="9">
        <v>1.0092241114762099E-2</v>
      </c>
      <c r="AG968" s="9">
        <v>972</v>
      </c>
      <c r="AH968" s="9">
        <v>8.1102919999999994</v>
      </c>
      <c r="AI968" s="9">
        <v>16.115347</v>
      </c>
      <c r="AJ968" s="9">
        <v>3</v>
      </c>
      <c r="AK968" s="9">
        <v>1.5585216</v>
      </c>
      <c r="AL968" s="9">
        <v>4.7526307000000001</v>
      </c>
      <c r="AM968" s="9">
        <v>0.78147319999999998</v>
      </c>
      <c r="AN968" s="9">
        <v>4.7432434000000002E-2</v>
      </c>
      <c r="AO968" s="9">
        <v>6.9316259999999998E-3</v>
      </c>
      <c r="AP968" s="9">
        <v>2.5859290000000001</v>
      </c>
      <c r="AQ968" s="9">
        <v>295.20575000000002</v>
      </c>
      <c r="AR968" s="9">
        <v>31.825369999999999</v>
      </c>
      <c r="AS968" s="9">
        <v>29.034026999999998</v>
      </c>
      <c r="AT968" s="9">
        <v>0.89136285000000004</v>
      </c>
      <c r="AU968" s="9">
        <v>15.6782875</v>
      </c>
      <c r="AV968" s="9">
        <v>17.497081999999999</v>
      </c>
      <c r="AW968" s="9">
        <v>6.4172697000000003</v>
      </c>
      <c r="AX968" s="12">
        <f ca="1">IFERROR(__xludf.DUMMYFUNCTION("1-(PERCENTRANK(FILTER(AG:AG, $A:$A=$A968), $AG968))"),0.604)</f>
        <v>0.60399999999999998</v>
      </c>
      <c r="AY968" s="13">
        <f ca="1">IFERROR(__xludf.DUMMYFUNCTION("PERCENTRANK(FILTER(K:K, $A:$A=$A968), $K968)"),0.571)</f>
        <v>0.57099999999999995</v>
      </c>
      <c r="AZ968" s="13">
        <f ca="1">IFERROR(__xludf.DUMMYFUNCTION("PERCENTRANK(FILTER(I:I, $A:$A=$A968), $I968)"),0.626)</f>
        <v>0.626</v>
      </c>
      <c r="BA968" s="12">
        <f ca="1">IFERROR(__xludf.DUMMYFUNCTION("PERCENTRANK(FILTER(AI:AI, $A:$A=$A968), $AI968)"),0.44)</f>
        <v>0.44</v>
      </c>
      <c r="BB968" s="13">
        <f ca="1">IFERROR(__xludf.DUMMYFUNCTION("PERCENTRANK(FILTER(AT:AT, $A:$A=$A968), $AT968)"),0.51)</f>
        <v>0.51</v>
      </c>
      <c r="BC968" s="13">
        <f ca="1">IFERROR(__xludf.DUMMYFUNCTION("PERCENTRANK(FILTER(AU:AU, $A:$A=$A968), $AU968)"),0.468)</f>
        <v>0.46800000000000003</v>
      </c>
      <c r="BM968" s="9">
        <v>0.1417844</v>
      </c>
      <c r="BN968" s="9">
        <v>5.1486484999999999E-2</v>
      </c>
      <c r="BO968" s="9">
        <v>3.5384614000000001</v>
      </c>
      <c r="BP968" s="9">
        <v>19.495726000000001</v>
      </c>
      <c r="BQ968" s="9">
        <v>1.4852703</v>
      </c>
      <c r="BR968" s="9">
        <v>5.3108110000000002</v>
      </c>
      <c r="BS968" s="9">
        <v>10.847814</v>
      </c>
      <c r="BT968" s="9">
        <v>8.6287099999999999</v>
      </c>
      <c r="BU968" s="9">
        <v>1.8811458000000001</v>
      </c>
      <c r="BV968" s="9">
        <v>3.4569225000000001</v>
      </c>
      <c r="BW968" s="9">
        <v>15.457673</v>
      </c>
      <c r="BX968" s="9">
        <v>10.350860000000001</v>
      </c>
      <c r="BY968" s="9">
        <v>10.763902</v>
      </c>
      <c r="BZ968" s="9">
        <v>6.8970710000000004</v>
      </c>
      <c r="CA968" s="9">
        <v>48.976078000000001</v>
      </c>
      <c r="CB968" s="9">
        <v>73.804280000000006</v>
      </c>
      <c r="CC968" s="9">
        <v>41.239699999999999</v>
      </c>
      <c r="CD968" s="9">
        <v>68.315299999999993</v>
      </c>
    </row>
    <row r="969" spans="1:82" ht="15.75" hidden="1" customHeight="1" x14ac:dyDescent="0.2">
      <c r="A969" s="9" t="s">
        <v>73</v>
      </c>
      <c r="B969" s="9" t="s">
        <v>2422</v>
      </c>
      <c r="C969" s="9">
        <v>9699</v>
      </c>
      <c r="D969" s="9">
        <v>11</v>
      </c>
      <c r="E969" s="9">
        <v>21.418065280611</v>
      </c>
      <c r="F969" s="9">
        <v>60</v>
      </c>
      <c r="G969" s="9">
        <v>43.487194000000002</v>
      </c>
      <c r="H969" s="9">
        <v>9</v>
      </c>
      <c r="I969" s="16">
        <v>5.6320840586623497E-5</v>
      </c>
      <c r="J969" s="9">
        <v>5.6727999262290399E-2</v>
      </c>
      <c r="K969" s="9">
        <v>13.1404109418392</v>
      </c>
      <c r="L969" s="11">
        <v>3.2059218159904298E-6</v>
      </c>
      <c r="M969" s="9">
        <v>3.7682225493224699E-4</v>
      </c>
      <c r="N969" s="9">
        <v>0.18333333333333299</v>
      </c>
      <c r="O969" s="9">
        <v>0.49251430778518701</v>
      </c>
      <c r="P969" s="9" t="s">
        <v>2423</v>
      </c>
      <c r="Q969" s="9">
        <v>152271101</v>
      </c>
      <c r="R969" s="9" t="s">
        <v>2120</v>
      </c>
      <c r="S969" s="9">
        <v>63199</v>
      </c>
      <c r="T969" s="9">
        <v>38.883686672469601</v>
      </c>
      <c r="U969" s="9">
        <v>-121.102052047328</v>
      </c>
      <c r="V969" s="9">
        <v>12</v>
      </c>
      <c r="W969" s="9">
        <v>17</v>
      </c>
      <c r="X969" s="9">
        <v>2188.55363324072</v>
      </c>
      <c r="Z969" s="9">
        <v>1501.40824471935</v>
      </c>
      <c r="AB969" s="9">
        <v>687.14538852136195</v>
      </c>
      <c r="AC969" s="9">
        <v>989.41000821998</v>
      </c>
      <c r="AD969" s="9">
        <v>219.60240660575701</v>
      </c>
      <c r="AE969" s="9">
        <v>3.3914002943902198E-3</v>
      </c>
      <c r="AF969" s="9">
        <v>5.0688756527961199E-4</v>
      </c>
      <c r="AG969" s="9">
        <v>973</v>
      </c>
      <c r="AH969" s="9">
        <v>2.2120112999999999</v>
      </c>
      <c r="AI969" s="9">
        <v>6.4666332999999998</v>
      </c>
      <c r="AJ969" s="9">
        <v>2</v>
      </c>
      <c r="AK969" s="9">
        <v>2.2661386000000001</v>
      </c>
      <c r="AL969" s="9">
        <v>6.1276244999999996</v>
      </c>
      <c r="AM969" s="9">
        <v>-3.3341408000000001</v>
      </c>
      <c r="AN969" s="9">
        <v>2.3636363000000001E-2</v>
      </c>
      <c r="AO969" s="9">
        <v>6.1222990000000003E-3</v>
      </c>
      <c r="AP969" s="9">
        <v>2.4931114000000001</v>
      </c>
      <c r="AQ969" s="9">
        <v>296.19954999999999</v>
      </c>
      <c r="AR969" s="9">
        <v>48.877513999999998</v>
      </c>
      <c r="AS969" s="9">
        <v>33.763984999999998</v>
      </c>
      <c r="AT969" s="9">
        <v>1.3199627</v>
      </c>
      <c r="AU969" s="9">
        <v>11.905428000000001</v>
      </c>
      <c r="AV969" s="9">
        <v>13.583449</v>
      </c>
      <c r="AW969" s="9">
        <v>6.292789</v>
      </c>
      <c r="AX969" s="12">
        <f ca="1">IFERROR(__xludf.DUMMYFUNCTION("1-(PERCENTRANK(FILTER(AG:AG, $A:$A=$A969), $AG969))"),0.402)</f>
        <v>0.40200000000000002</v>
      </c>
      <c r="AY969" s="13">
        <f ca="1">IFERROR(__xludf.DUMMYFUNCTION("PERCENTRANK(FILTER(K:K, $A:$A=$A969), $K969)"),0.474)</f>
        <v>0.47399999999999998</v>
      </c>
      <c r="AZ969" s="13">
        <f ca="1">IFERROR(__xludf.DUMMYFUNCTION("PERCENTRANK(FILTER(I:I, $A:$A=$A969), $I969)"),0.259)</f>
        <v>0.25900000000000001</v>
      </c>
      <c r="BA969" s="12">
        <f ca="1">IFERROR(__xludf.DUMMYFUNCTION("PERCENTRANK(FILTER(AI:AI, $A:$A=$A969), $AI969)"),0.19)</f>
        <v>0.19</v>
      </c>
      <c r="BB969" s="13">
        <f ca="1">IFERROR(__xludf.DUMMYFUNCTION("PERCENTRANK(FILTER(AT:AT, $A:$A=$A969), $AT969)"),0.729)</f>
        <v>0.72899999999999998</v>
      </c>
      <c r="BC969" s="13">
        <f ca="1">IFERROR(__xludf.DUMMYFUNCTION("PERCENTRANK(FILTER(AU:AU, $A:$A=$A969), $AU969)"),0.254)</f>
        <v>0.254</v>
      </c>
      <c r="BM969" s="9">
        <v>1.3407887E-2</v>
      </c>
      <c r="BN969" s="9">
        <v>5.5454545000000001E-2</v>
      </c>
      <c r="BO969" s="9">
        <v>1.5</v>
      </c>
      <c r="BP969" s="9">
        <v>13.5</v>
      </c>
      <c r="BQ969" s="9">
        <v>3.6236364999999999</v>
      </c>
      <c r="BR969" s="9">
        <v>5.4545455</v>
      </c>
      <c r="BS969" s="9">
        <v>8.6944569999999999</v>
      </c>
      <c r="BT969" s="9">
        <v>6.4871983999999996</v>
      </c>
      <c r="BU969" s="9">
        <v>2.3661780000000001</v>
      </c>
      <c r="BV969" s="9">
        <v>4.2113149999999999</v>
      </c>
      <c r="BW969" s="9">
        <v>11.938115</v>
      </c>
      <c r="BX969" s="9">
        <v>5.7931533000000002</v>
      </c>
      <c r="BY969" s="9">
        <v>8.0763879999999997</v>
      </c>
      <c r="BZ969" s="9">
        <v>3.9521440000000001</v>
      </c>
      <c r="CA969" s="9">
        <v>55.202849999999998</v>
      </c>
      <c r="CB969" s="9">
        <v>87.997894000000002</v>
      </c>
      <c r="CC969" s="9">
        <v>57.722830000000002</v>
      </c>
      <c r="CD969" s="9">
        <v>93.154685999999998</v>
      </c>
    </row>
    <row r="970" spans="1:82" ht="15.75" hidden="1" customHeight="1" x14ac:dyDescent="0.2">
      <c r="A970" s="9" t="s">
        <v>77</v>
      </c>
      <c r="B970" s="9" t="s">
        <v>2424</v>
      </c>
      <c r="C970" s="9">
        <v>5257</v>
      </c>
      <c r="D970" s="9">
        <v>816</v>
      </c>
      <c r="E970" s="9">
        <v>1406.03582498426</v>
      </c>
      <c r="F970" s="9">
        <v>1810</v>
      </c>
      <c r="G970" s="9">
        <v>1734.9509</v>
      </c>
      <c r="H970" s="9">
        <v>270</v>
      </c>
      <c r="I970" s="16">
        <v>6.9470473856738499E-5</v>
      </c>
      <c r="J970" s="9">
        <v>242.05247406093301</v>
      </c>
      <c r="K970" s="9">
        <v>5.5617872655721001</v>
      </c>
      <c r="L970" s="9">
        <v>1.4183402884281399E-2</v>
      </c>
      <c r="M970" s="9">
        <v>2.2191145649318099E-4</v>
      </c>
      <c r="N970" s="9">
        <v>0.45082872928176798</v>
      </c>
      <c r="O970" s="9">
        <v>0.81041820982243296</v>
      </c>
      <c r="P970" s="9" t="s">
        <v>2425</v>
      </c>
      <c r="Q970" s="9">
        <v>43311102</v>
      </c>
      <c r="R970" s="9" t="s">
        <v>112</v>
      </c>
      <c r="S970" s="9">
        <v>64664</v>
      </c>
      <c r="T970" s="9">
        <v>38.943508327370502</v>
      </c>
      <c r="U970" s="9">
        <v>-122.79759384488</v>
      </c>
      <c r="V970" s="9">
        <v>379</v>
      </c>
      <c r="W970" s="9">
        <v>329</v>
      </c>
      <c r="X970" s="9">
        <v>79284.213804712504</v>
      </c>
      <c r="Y970" s="15">
        <f>X970/1609.34</f>
        <v>49.265048904962597</v>
      </c>
      <c r="Z970" s="9">
        <v>46643.709232739799</v>
      </c>
      <c r="AA970" s="15">
        <f>Z970/1609.34</f>
        <v>28.983129253445387</v>
      </c>
      <c r="AB970" s="9">
        <v>32640.5045719726</v>
      </c>
      <c r="AC970" s="9">
        <v>43740.749776090597</v>
      </c>
      <c r="AD970" s="9">
        <v>31832.986858243501</v>
      </c>
      <c r="AE970" s="9">
        <v>5.9916093253158997E-2</v>
      </c>
      <c r="AF970" s="9">
        <v>1.8757027941319299E-2</v>
      </c>
      <c r="AG970" s="9">
        <v>1340</v>
      </c>
      <c r="AH970" s="9">
        <v>3.5129800000000002</v>
      </c>
      <c r="AI970" s="9">
        <v>9.6971810000000005</v>
      </c>
      <c r="AJ970" s="9">
        <v>2.3635014999999999</v>
      </c>
      <c r="AK970" s="9">
        <v>2.1787481</v>
      </c>
      <c r="AL970" s="9">
        <v>6.2595919999999996</v>
      </c>
      <c r="AM970" s="9">
        <v>-0.36947203000000001</v>
      </c>
      <c r="AN970" s="9">
        <v>2.6988129999999999E-2</v>
      </c>
      <c r="AO970" s="9">
        <v>6.13336E-3</v>
      </c>
      <c r="AP970" s="9">
        <v>2.6291280000000001</v>
      </c>
      <c r="AQ970" s="9">
        <v>296.13524999999998</v>
      </c>
      <c r="AR970" s="9">
        <v>41.898037000000002</v>
      </c>
      <c r="AS970" s="9">
        <v>37.512732999999997</v>
      </c>
      <c r="AT970" s="9">
        <v>1.2206265000000001</v>
      </c>
      <c r="AU970" s="9">
        <v>13.649067000000001</v>
      </c>
      <c r="AV970" s="9">
        <v>15.530955000000001</v>
      </c>
      <c r="AW970" s="9">
        <v>0.70324200000000003</v>
      </c>
      <c r="AX970" s="12">
        <f ca="1">IFERROR(__xludf.DUMMYFUNCTION("1-(PERCENTRANK(FILTER(AG:AG, $A:$A=$A970), $AG970))"),0.437)</f>
        <v>0.437</v>
      </c>
      <c r="AY970" s="13">
        <f ca="1">IFERROR(__xludf.DUMMYFUNCTION("PERCENTRANK(FILTER(K:K, $A:$A=$A970), $K970)"),0.578)</f>
        <v>0.57799999999999996</v>
      </c>
      <c r="AZ970" s="13">
        <f ca="1">IFERROR(__xludf.DUMMYFUNCTION("PERCENTRANK(FILTER(I:I, $A:$A=$A970), $I970)"),0.198)</f>
        <v>0.19800000000000001</v>
      </c>
      <c r="BA970" s="12">
        <f ca="1">IFERROR(__xludf.DUMMYFUNCTION("PERCENTRANK(FILTER(AI:AI, $A:$A=$A970), $AI970)"),0.191)</f>
        <v>0.191</v>
      </c>
      <c r="BB970" s="13">
        <f ca="1">IFERROR(__xludf.DUMMYFUNCTION("PERCENTRANK(FILTER(AT:AT, $A:$A=$A970), $AT970)"),0.913)</f>
        <v>0.91300000000000003</v>
      </c>
      <c r="BC970" s="13">
        <f ca="1">IFERROR(__xludf.DUMMYFUNCTION("PERCENTRANK(FILTER(AU:AU, $A:$A=$A970), $AU970)"),0.082)</f>
        <v>8.2000000000000003E-2</v>
      </c>
      <c r="BM970" s="9">
        <v>0.14379628</v>
      </c>
      <c r="BN970" s="9">
        <v>2.0019720000000001E-2</v>
      </c>
      <c r="BO970" s="9">
        <v>1.7723576999999999</v>
      </c>
      <c r="BP970" s="9">
        <v>15.520326000000001</v>
      </c>
      <c r="BQ970" s="9">
        <v>2.8678485999999999</v>
      </c>
      <c r="BR970" s="9">
        <v>2.6854599000000001</v>
      </c>
      <c r="BS970" s="9">
        <v>10.707559</v>
      </c>
      <c r="BT970" s="9">
        <v>8.9186569999999996</v>
      </c>
      <c r="BU970" s="9">
        <v>2.3449810000000002</v>
      </c>
      <c r="BV970" s="9">
        <v>4.0726595000000003</v>
      </c>
      <c r="BW970" s="9">
        <v>13.280526</v>
      </c>
      <c r="BX970" s="9">
        <v>7.0966420000000001</v>
      </c>
      <c r="BY970" s="9">
        <v>8.2338590000000007</v>
      </c>
      <c r="BZ970" s="9">
        <v>4.4056553999999997</v>
      </c>
      <c r="CA970" s="9">
        <v>61.197487000000002</v>
      </c>
      <c r="CB970" s="9">
        <v>93.909003999999996</v>
      </c>
      <c r="CC970" s="9">
        <v>51.768925000000003</v>
      </c>
      <c r="CD970" s="9">
        <v>85.979293999999996</v>
      </c>
    </row>
    <row r="971" spans="1:82" ht="15.75" hidden="1" customHeight="1" x14ac:dyDescent="0.2">
      <c r="A971" s="9" t="s">
        <v>113</v>
      </c>
      <c r="B971" s="9" t="s">
        <v>2426</v>
      </c>
      <c r="C971" s="9">
        <v>4077</v>
      </c>
      <c r="D971" s="9">
        <v>198</v>
      </c>
      <c r="E971" s="9">
        <v>256.48486112781302</v>
      </c>
      <c r="F971" s="9">
        <v>1053</v>
      </c>
      <c r="G971" s="9">
        <v>654.78033000000005</v>
      </c>
      <c r="H971" s="9">
        <v>178</v>
      </c>
      <c r="I971" s="16">
        <v>3.5757404036170497E-5</v>
      </c>
      <c r="J971" s="9">
        <v>4.2506078158728602E-2</v>
      </c>
      <c r="K971" s="9">
        <v>6.2394159942037497</v>
      </c>
      <c r="L971" s="11">
        <v>1.4769498431035299E-6</v>
      </c>
      <c r="M971" s="9">
        <v>1.2652194294098001E-4</v>
      </c>
      <c r="N971" s="9">
        <v>0.188034188034188</v>
      </c>
      <c r="O971" s="9">
        <v>0.39171130778443303</v>
      </c>
      <c r="P971" s="9" t="s">
        <v>2427</v>
      </c>
      <c r="Q971" s="9">
        <v>254452101</v>
      </c>
      <c r="R971" s="9" t="s">
        <v>1684</v>
      </c>
      <c r="S971" s="9">
        <v>10170</v>
      </c>
      <c r="T971" s="9">
        <v>37.516350136125297</v>
      </c>
      <c r="U971" s="9">
        <v>-119.83542118395501</v>
      </c>
      <c r="V971" s="9">
        <v>204</v>
      </c>
      <c r="W971" s="9">
        <v>269</v>
      </c>
      <c r="X971" s="9">
        <v>50113.780744698997</v>
      </c>
      <c r="Y971" s="15">
        <f>X971/1609.34</f>
        <v>31.139337085202008</v>
      </c>
      <c r="Z971" s="9">
        <v>26174.818518967098</v>
      </c>
      <c r="AA971" s="15">
        <f>Z971/1609.34</f>
        <v>16.264318614442629</v>
      </c>
      <c r="AB971" s="9">
        <v>23938.962225731801</v>
      </c>
      <c r="AC971" s="9">
        <v>26174.818518967098</v>
      </c>
      <c r="AD971" s="9">
        <v>23938.962225731801</v>
      </c>
      <c r="AE971" s="9">
        <v>2.2520905843494501E-2</v>
      </c>
      <c r="AF971" s="9">
        <v>6.3648179184383402E-3</v>
      </c>
      <c r="AG971" s="9">
        <v>1719</v>
      </c>
      <c r="AH971" s="9">
        <v>7.2565426999999998</v>
      </c>
      <c r="AI971" s="9">
        <v>18.839005</v>
      </c>
      <c r="AJ971" s="9">
        <v>3</v>
      </c>
      <c r="AK971" s="9">
        <v>2.0141618000000001</v>
      </c>
      <c r="AL971" s="9">
        <v>5.4277964000000001</v>
      </c>
      <c r="AM971" s="9">
        <v>-1.017342</v>
      </c>
      <c r="AN971" s="9">
        <v>4.0389907000000003E-2</v>
      </c>
      <c r="AO971" s="9">
        <v>4.9605730000000002E-3</v>
      </c>
      <c r="AP971" s="9">
        <v>2.6196926</v>
      </c>
      <c r="AQ971" s="9">
        <v>294.17700000000002</v>
      </c>
      <c r="AR971" s="9">
        <v>52.993560000000002</v>
      </c>
      <c r="AS971" s="9">
        <v>37.14179</v>
      </c>
      <c r="AT971" s="9">
        <v>1.2511399999999999</v>
      </c>
      <c r="AU971" s="9">
        <v>10.873419</v>
      </c>
      <c r="AV971" s="9">
        <v>12.468241000000001</v>
      </c>
      <c r="AW971" s="9">
        <v>0.76034235999999999</v>
      </c>
      <c r="AX971" s="12">
        <f ca="1">IFERROR(__xludf.DUMMYFUNCTION("1-(PERCENTRANK(FILTER(AG:AG, $A:$A=$A971), $AG971))"),0.288)</f>
        <v>0.28799999999999998</v>
      </c>
      <c r="AY971" s="13">
        <f ca="1">IFERROR(__xludf.DUMMYFUNCTION("PERCENTRANK(FILTER(K:K, $A:$A=$A971), $K971)"),0.297)</f>
        <v>0.29699999999999999</v>
      </c>
      <c r="AZ971" s="13">
        <f ca="1">IFERROR(__xludf.DUMMYFUNCTION("PERCENTRANK(FILTER(I:I, $A:$A=$A971), $I971)"),0.355)</f>
        <v>0.35499999999999998</v>
      </c>
      <c r="BA971" s="12">
        <f ca="1">IFERROR(__xludf.DUMMYFUNCTION("PERCENTRANK(FILTER(AI:AI, $A:$A=$A971), $AI971)"),0.805)</f>
        <v>0.80500000000000005</v>
      </c>
      <c r="BB971" s="13">
        <f ca="1">IFERROR(__xludf.DUMMYFUNCTION("PERCENTRANK(FILTER(AT:AT, $A:$A=$A971), $AT971)"),0.392)</f>
        <v>0.39200000000000002</v>
      </c>
      <c r="BC971" s="13">
        <f ca="1">IFERROR(__xludf.DUMMYFUNCTION("PERCENTRANK(FILTER(AU:AU, $A:$A=$A971), $AU971)"),0.162)</f>
        <v>0.16200000000000001</v>
      </c>
      <c r="BM971" s="9">
        <v>7.1138800000000004E-3</v>
      </c>
      <c r="BN971" s="9">
        <v>0.25993347</v>
      </c>
      <c r="BO971" s="9">
        <v>1.9414414</v>
      </c>
      <c r="BP971" s="9">
        <v>16.39819</v>
      </c>
      <c r="BQ971" s="9">
        <v>0.79568810000000001</v>
      </c>
      <c r="BR971" s="9">
        <v>2.4151375000000002</v>
      </c>
      <c r="BS971" s="9">
        <v>10.225026</v>
      </c>
      <c r="BT971" s="9">
        <v>8.6875999999999998</v>
      </c>
      <c r="BU971" s="9">
        <v>2.0979228000000001</v>
      </c>
      <c r="BV971" s="9">
        <v>3.4043185999999999</v>
      </c>
      <c r="BW971" s="9">
        <v>10.687359000000001</v>
      </c>
      <c r="BX971" s="9">
        <v>6.1181320000000001</v>
      </c>
      <c r="BY971" s="9">
        <v>6.8166929999999999</v>
      </c>
      <c r="BZ971" s="9">
        <v>4.1362823999999998</v>
      </c>
      <c r="CA971" s="9">
        <v>53.387909999999998</v>
      </c>
      <c r="CB971" s="9">
        <v>79.01267</v>
      </c>
      <c r="CC971" s="9">
        <v>64.882869999999997</v>
      </c>
      <c r="CD971" s="9">
        <v>91.148229999999998</v>
      </c>
    </row>
    <row r="972" spans="1:82" ht="15.75" hidden="1" customHeight="1" x14ac:dyDescent="0.2">
      <c r="A972" s="9" t="s">
        <v>113</v>
      </c>
      <c r="B972" s="9" t="s">
        <v>2428</v>
      </c>
      <c r="C972" s="9">
        <v>2067</v>
      </c>
      <c r="D972" s="9">
        <v>983</v>
      </c>
      <c r="E972" s="9">
        <v>1295.38084988015</v>
      </c>
      <c r="F972" s="9">
        <v>2175</v>
      </c>
      <c r="G972" s="9">
        <v>1868.8280999999999</v>
      </c>
      <c r="H972" s="9">
        <v>182</v>
      </c>
      <c r="I972" s="10">
        <v>1.19642893648463E-4</v>
      </c>
      <c r="J972" s="9">
        <v>0.32652460872750499</v>
      </c>
      <c r="K972" s="9">
        <v>90.054255984314295</v>
      </c>
      <c r="L972" s="11">
        <v>3.7319535604633202E-5</v>
      </c>
      <c r="M972" s="9">
        <v>5.6044436828671801E-3</v>
      </c>
      <c r="N972" s="9">
        <v>0.45195402298850501</v>
      </c>
      <c r="O972" s="9">
        <v>0.69315140999397795</v>
      </c>
      <c r="P972" s="9" t="s">
        <v>2429</v>
      </c>
      <c r="Q972" s="9">
        <v>163201102</v>
      </c>
      <c r="R972" s="9" t="s">
        <v>123</v>
      </c>
      <c r="S972" s="9" t="s">
        <v>98</v>
      </c>
      <c r="T972" s="9">
        <v>38.421187820645301</v>
      </c>
      <c r="U972" s="9">
        <v>-120.54925151442499</v>
      </c>
      <c r="V972" s="9">
        <v>343</v>
      </c>
      <c r="W972" s="9">
        <v>479</v>
      </c>
      <c r="X972" s="9">
        <v>50164.927526785199</v>
      </c>
      <c r="Y972" s="15">
        <f>X972/1609.34</f>
        <v>31.171118301157744</v>
      </c>
      <c r="Z972" s="9">
        <v>28676.4885797469</v>
      </c>
      <c r="AA972" s="15">
        <f>Z972/1609.34</f>
        <v>17.818788186304261</v>
      </c>
      <c r="AB972" s="9">
        <v>21488.438947038201</v>
      </c>
      <c r="AC972" s="9">
        <v>28676.4885797469</v>
      </c>
      <c r="AD972" s="9">
        <v>21488.438947038201</v>
      </c>
      <c r="AE972" s="9">
        <v>1.02000875028182</v>
      </c>
      <c r="AF972" s="9">
        <v>2.1775006644020298E-2</v>
      </c>
      <c r="AG972" s="9">
        <v>30</v>
      </c>
      <c r="AH972" s="9">
        <v>9.4001629999999992</v>
      </c>
      <c r="AI972" s="9">
        <v>19.954453000000001</v>
      </c>
      <c r="AJ972" s="9">
        <v>2.71916</v>
      </c>
      <c r="AK972" s="9">
        <v>1.7308787999999999</v>
      </c>
      <c r="AL972" s="9">
        <v>4.4895009999999997</v>
      </c>
      <c r="AM972" s="9">
        <v>0.36743880000000001</v>
      </c>
      <c r="AN972" s="9">
        <v>6.6666669999999997E-2</v>
      </c>
      <c r="AO972" s="9">
        <v>6.1796196000000001E-3</v>
      </c>
      <c r="AP972" s="9">
        <v>3.0647817000000002</v>
      </c>
      <c r="AQ972" s="9">
        <v>294.79320000000001</v>
      </c>
      <c r="AR972" s="9">
        <v>43.874397000000002</v>
      </c>
      <c r="AS972" s="9">
        <v>31.363910000000001</v>
      </c>
      <c r="AT972" s="9">
        <v>1.1570575999999999</v>
      </c>
      <c r="AU972" s="9">
        <v>12.800153999999999</v>
      </c>
      <c r="AV972" s="9">
        <v>14.7267885</v>
      </c>
      <c r="AW972" s="9">
        <v>1.4770220000000001</v>
      </c>
      <c r="AX972" s="12">
        <f ca="1">IFERROR(__xludf.DUMMYFUNCTION("1-(PERCENTRANK(FILTER(AG:AG, $A:$A=$A972), $AG972))"),0.98)</f>
        <v>0.98</v>
      </c>
      <c r="AY972" s="13">
        <f ca="1">IFERROR(__xludf.DUMMYFUNCTION("PERCENTRANK(FILTER(K:K, $A:$A=$A972), $K972)"),0.922)</f>
        <v>0.92200000000000004</v>
      </c>
      <c r="AZ972" s="13">
        <f ca="1">IFERROR(__xludf.DUMMYFUNCTION("PERCENTRANK(FILTER(I:I, $A:$A=$A972), $I972)"),0.953)</f>
        <v>0.95299999999999996</v>
      </c>
      <c r="BA972" s="12">
        <f ca="1">IFERROR(__xludf.DUMMYFUNCTION("PERCENTRANK(FILTER(AI:AI, $A:$A=$A972), $AI972)"),0.816)</f>
        <v>0.81599999999999995</v>
      </c>
      <c r="BB972" s="13">
        <f ca="1">IFERROR(__xludf.DUMMYFUNCTION("PERCENTRANK(FILTER(AT:AT, $A:$A=$A972), $AT972)"),0.137)</f>
        <v>0.13700000000000001</v>
      </c>
      <c r="BC972" s="13">
        <f ca="1">IFERROR(__xludf.DUMMYFUNCTION("PERCENTRANK(FILTER(AU:AU, $A:$A=$A972), $AU972)"),0.672)</f>
        <v>0.67200000000000004</v>
      </c>
      <c r="BM972" s="9">
        <v>0.11198658</v>
      </c>
      <c r="BN972" s="9">
        <v>7.9553805000000005E-2</v>
      </c>
      <c r="BO972" s="9">
        <v>2.9277565000000001</v>
      </c>
      <c r="BP972" s="9">
        <v>16.774809000000001</v>
      </c>
      <c r="BQ972" s="9">
        <v>4.4246454000000002</v>
      </c>
      <c r="BR972" s="9">
        <v>5.7086616000000001</v>
      </c>
      <c r="BS972" s="9">
        <v>13.427868</v>
      </c>
      <c r="BT972" s="9">
        <v>9.2461749999999991</v>
      </c>
      <c r="BU972" s="9">
        <v>2.0549648</v>
      </c>
      <c r="BV972" s="9">
        <v>3.5258837000000001</v>
      </c>
      <c r="BW972" s="9">
        <v>13.030759</v>
      </c>
      <c r="BX972" s="9">
        <v>6.5694394000000003</v>
      </c>
      <c r="BY972" s="9">
        <v>8.3663709999999991</v>
      </c>
      <c r="BZ972" s="9">
        <v>4.60588</v>
      </c>
      <c r="CA972" s="9">
        <v>46.2166</v>
      </c>
      <c r="CB972" s="9">
        <v>73.457633999999999</v>
      </c>
      <c r="CC972" s="9">
        <v>51.029580000000003</v>
      </c>
      <c r="CD972" s="9">
        <v>87.660539999999997</v>
      </c>
    </row>
    <row r="973" spans="1:82" ht="15.75" customHeight="1" x14ac:dyDescent="0.2">
      <c r="A973" s="9" t="s">
        <v>73</v>
      </c>
      <c r="B973" s="9" t="s">
        <v>5513</v>
      </c>
      <c r="C973" s="9">
        <v>2555</v>
      </c>
      <c r="D973" s="9">
        <v>372</v>
      </c>
      <c r="E973" s="9">
        <v>601.50952529290203</v>
      </c>
      <c r="F973" s="9">
        <v>1238</v>
      </c>
      <c r="G973" s="9">
        <v>1038.0992000000001</v>
      </c>
      <c r="H973" s="9">
        <v>113</v>
      </c>
      <c r="I973" s="16">
        <v>9.0645029784161598E-5</v>
      </c>
      <c r="J973" s="9">
        <v>3.8060757424877197E-2</v>
      </c>
      <c r="K973" s="9">
        <v>3.1218476875952401</v>
      </c>
      <c r="L973" s="11">
        <v>3.4513120639572401E-6</v>
      </c>
      <c r="M973" s="9">
        <v>1.85841037421015E-4</v>
      </c>
      <c r="N973" s="9">
        <v>0.30048465266558899</v>
      </c>
      <c r="O973" s="9">
        <v>0.57943354573647299</v>
      </c>
      <c r="P973" s="9" t="s">
        <v>5514</v>
      </c>
      <c r="Q973" s="9">
        <v>152691104</v>
      </c>
      <c r="R973" s="9" t="s">
        <v>723</v>
      </c>
      <c r="S973" s="9">
        <v>533648</v>
      </c>
      <c r="T973" s="9">
        <v>39.104386439396499</v>
      </c>
      <c r="U973" s="9">
        <v>-121.05533796577799</v>
      </c>
      <c r="V973" s="9">
        <v>159</v>
      </c>
      <c r="W973" s="9">
        <v>373</v>
      </c>
      <c r="X973" s="9">
        <v>28782.718412968199</v>
      </c>
      <c r="Y973" s="15">
        <f>X973/1609.34</f>
        <v>17.884796508486833</v>
      </c>
      <c r="Z973" s="9">
        <v>10867.906165881201</v>
      </c>
      <c r="AA973" s="15">
        <f>Z973/1609.34</f>
        <v>6.7530205959469107</v>
      </c>
      <c r="AB973" s="9">
        <v>17914.812247086898</v>
      </c>
      <c r="AC973" s="9">
        <v>10867.906165881201</v>
      </c>
      <c r="AD973" s="9">
        <v>17914.812247086898</v>
      </c>
      <c r="AE973" s="9">
        <v>2.10000372285747E-2</v>
      </c>
      <c r="AF973" s="9">
        <v>1.02428883656102E-2</v>
      </c>
      <c r="AG973" s="9">
        <v>1453</v>
      </c>
      <c r="AH973" s="9">
        <v>4.4024815999999998</v>
      </c>
      <c r="AI973" s="9">
        <v>11.331499000000001</v>
      </c>
      <c r="AJ973" s="9">
        <v>2</v>
      </c>
      <c r="AK973" s="9">
        <v>2.2062879999999998</v>
      </c>
      <c r="AL973" s="9">
        <v>6.0514174000000001</v>
      </c>
      <c r="AM973" s="9">
        <v>-0.11677666</v>
      </c>
      <c r="AN973" s="9">
        <v>7.2955969999999995E-2</v>
      </c>
      <c r="AO973" s="9">
        <v>5.5465389999999996E-3</v>
      </c>
      <c r="AP973" s="9">
        <v>3.2343912000000001</v>
      </c>
      <c r="AQ973" s="9">
        <v>295.62835999999999</v>
      </c>
      <c r="AR973" s="9">
        <v>47.700882</v>
      </c>
      <c r="AS973" s="9">
        <v>33.144680000000001</v>
      </c>
      <c r="AT973" s="9">
        <v>1.2733015999999999</v>
      </c>
      <c r="AU973" s="9">
        <v>12.131523</v>
      </c>
      <c r="AV973" s="9">
        <v>14.051003</v>
      </c>
      <c r="AW973" s="9">
        <v>3.6371598000000001</v>
      </c>
      <c r="AX973" s="12">
        <f ca="1">IFERROR(__xludf.DUMMYFUNCTION("1-(PERCENTRANK(FILTER(AG:AG, $A:$A=$A2340), $AG2340))"),0.239)</f>
        <v>0.23899999999999999</v>
      </c>
      <c r="AY973" s="13">
        <f ca="1">IFERROR(__xludf.DUMMYFUNCTION("PERCENTRANK(FILTER(K:K, $A:$A=$A2340), $K2340)"),0.131)</f>
        <v>0.13100000000000001</v>
      </c>
      <c r="AZ973" s="13">
        <f ca="1">IFERROR(__xludf.DUMMYFUNCTION("PERCENTRANK(FILTER(I:I, $A:$A=$A2340), $I2340)"),0.634)</f>
        <v>0.63400000000000001</v>
      </c>
      <c r="BA973" s="12">
        <f ca="1">IFERROR(__xludf.DUMMYFUNCTION("PERCENTRANK(FILTER(AI:AI, $A:$A=$A2340), $AI2340)"),0.5)</f>
        <v>0.5</v>
      </c>
      <c r="BB973" s="13">
        <f ca="1">IFERROR(__xludf.DUMMYFUNCTION("PERCENTRANK(FILTER(AT:AT, $A:$A=$A2340), $AT2340)"),0.422)</f>
        <v>0.42199999999999999</v>
      </c>
      <c r="BC973" s="13">
        <f ca="1">IFERROR(__xludf.DUMMYFUNCTION("PERCENTRANK(FILTER(AU:AU, $A:$A=$A2340), $AU2340)"),0.366)</f>
        <v>0.36599999999999999</v>
      </c>
      <c r="BM973" s="9">
        <v>6.6391560000000002E-2</v>
      </c>
      <c r="BN973" s="9">
        <v>5.0203253000000003E-2</v>
      </c>
      <c r="BO973" s="9">
        <v>1.7826086999999999</v>
      </c>
      <c r="BP973" s="9">
        <v>15.900620999999999</v>
      </c>
      <c r="BQ973" s="9">
        <v>1.3882114000000001</v>
      </c>
      <c r="BR973" s="9">
        <v>3.2317073000000001</v>
      </c>
      <c r="BS973" s="9">
        <v>8.4672199999999993</v>
      </c>
      <c r="BT973" s="9">
        <v>6.688091</v>
      </c>
      <c r="BU973" s="9">
        <v>2.5810472999999998</v>
      </c>
      <c r="BV973" s="9">
        <v>4.2423276999999997</v>
      </c>
      <c r="BW973" s="9">
        <v>12.010206999999999</v>
      </c>
      <c r="BX973" s="9">
        <v>6.207999</v>
      </c>
      <c r="BY973" s="9">
        <v>8.183662</v>
      </c>
      <c r="BZ973" s="9">
        <v>4.135097</v>
      </c>
      <c r="CA973" s="9">
        <v>52.084713000000001</v>
      </c>
      <c r="CB973" s="9">
        <v>91.613889999999998</v>
      </c>
      <c r="CC973" s="9">
        <v>57.306606000000002</v>
      </c>
      <c r="CD973" s="9">
        <v>90.972885000000005</v>
      </c>
    </row>
    <row r="974" spans="1:82" ht="15.75" hidden="1" customHeight="1" x14ac:dyDescent="0.2">
      <c r="A974" s="9" t="s">
        <v>91</v>
      </c>
      <c r="B974" s="9" t="s">
        <v>2432</v>
      </c>
      <c r="C974" s="9">
        <v>8436</v>
      </c>
      <c r="D974" s="9">
        <v>0</v>
      </c>
      <c r="E974" s="9">
        <v>0</v>
      </c>
      <c r="F974" s="9">
        <v>2</v>
      </c>
      <c r="G974" s="9">
        <v>0.9114717</v>
      </c>
      <c r="H974" s="9">
        <v>1</v>
      </c>
      <c r="I974" s="16">
        <v>9.1051326307933696E-5</v>
      </c>
      <c r="J974" s="9">
        <v>3.7817963827461401E-2</v>
      </c>
      <c r="K974" s="9">
        <v>4.0831065177917401</v>
      </c>
      <c r="L974" s="11">
        <v>3.4433757647558199E-6</v>
      </c>
      <c r="M974" s="9">
        <v>3.7177227204665498E-4</v>
      </c>
      <c r="N974" s="9">
        <v>0</v>
      </c>
      <c r="O974" s="9">
        <v>0</v>
      </c>
      <c r="P974" s="9" t="s">
        <v>2433</v>
      </c>
      <c r="Q974" s="9">
        <v>14161101</v>
      </c>
      <c r="R974" s="9" t="s">
        <v>2434</v>
      </c>
      <c r="S974" s="9">
        <v>81770</v>
      </c>
      <c r="T974" s="9">
        <v>37.9095061115204</v>
      </c>
      <c r="U974" s="9">
        <v>-122.099738938283</v>
      </c>
      <c r="V974" s="9">
        <v>43</v>
      </c>
      <c r="W974" s="9">
        <v>121</v>
      </c>
      <c r="X974" s="9">
        <v>7362.2694816316498</v>
      </c>
      <c r="Z974" s="9">
        <v>2254.8682302897901</v>
      </c>
      <c r="AB974" s="9">
        <v>5107.4012513418602</v>
      </c>
      <c r="AC974" s="9">
        <v>0</v>
      </c>
      <c r="AD974" s="9">
        <v>308.23378608609801</v>
      </c>
      <c r="AE974" s="9">
        <v>3.7177227204665498E-4</v>
      </c>
      <c r="AF974" s="11">
        <v>9.1051326307933696E-5</v>
      </c>
      <c r="AG974" s="9">
        <v>978</v>
      </c>
      <c r="AH974" s="9">
        <v>4.1907845000000004</v>
      </c>
      <c r="AI974" s="9">
        <v>16.140509000000002</v>
      </c>
      <c r="AJ974" s="9">
        <v>2</v>
      </c>
      <c r="AK974" s="9">
        <v>3.271007</v>
      </c>
      <c r="AL974" s="9">
        <v>6.7815604</v>
      </c>
      <c r="AM974" s="9">
        <v>-4.9624996000000001</v>
      </c>
      <c r="AN974" s="9">
        <v>4.4999999999999998E-2</v>
      </c>
      <c r="AO974" s="9">
        <v>6.8507070000000002E-3</v>
      </c>
      <c r="AP974" s="9">
        <v>1.8074870000000001</v>
      </c>
      <c r="AQ974" s="9">
        <v>295.96809999999999</v>
      </c>
      <c r="AR974" s="9">
        <v>35.724784999999997</v>
      </c>
      <c r="AS974" s="9">
        <v>32.668999999999997</v>
      </c>
      <c r="AT974" s="9">
        <v>1.010988</v>
      </c>
      <c r="AU974" s="9">
        <v>14.963074000000001</v>
      </c>
      <c r="AV974" s="9">
        <v>16.401474</v>
      </c>
      <c r="AW974" s="9">
        <v>13.32</v>
      </c>
      <c r="AX974" s="12">
        <f ca="1">IFERROR(__xludf.DUMMYFUNCTION("1-(PERCENTRANK(FILTER(AG:AG, $A:$A=$A974), $AG974))"),0.909)</f>
        <v>0.90900000000000003</v>
      </c>
      <c r="AY974" s="13">
        <f ca="1">IFERROR(__xludf.DUMMYFUNCTION("PERCENTRANK(FILTER(K:K, $A:$A=$A974), $K974)"),0.766)</f>
        <v>0.76600000000000001</v>
      </c>
      <c r="AZ974" s="13">
        <f ca="1">IFERROR(__xludf.DUMMYFUNCTION("PERCENTRANK(FILTER(I:I, $A:$A=$A974), $I974)"),0.817)</f>
        <v>0.81699999999999995</v>
      </c>
      <c r="BA974" s="12">
        <f ca="1">IFERROR(__xludf.DUMMYFUNCTION("PERCENTRANK(FILTER(AI:AI, $A:$A=$A974), $AI974)"),0.78)</f>
        <v>0.78</v>
      </c>
      <c r="BB974" s="13">
        <f ca="1">IFERROR(__xludf.DUMMYFUNCTION("PERCENTRANK(FILTER(AT:AT, $A:$A=$A974), $AT974)"),0.728)</f>
        <v>0.72799999999999998</v>
      </c>
      <c r="BC974" s="13">
        <f ca="1">IFERROR(__xludf.DUMMYFUNCTION("PERCENTRANK(FILTER(AU:AU, $A:$A=$A974), $AU974)"),0.35)</f>
        <v>0.35</v>
      </c>
      <c r="BM974" s="9">
        <v>0.33426577000000002</v>
      </c>
      <c r="BN974" s="9">
        <v>0.03</v>
      </c>
      <c r="BO974" s="9">
        <v>4.5</v>
      </c>
      <c r="BP974" s="9">
        <v>22</v>
      </c>
      <c r="BQ974" s="9">
        <v>0</v>
      </c>
      <c r="BR974" s="9">
        <v>1</v>
      </c>
      <c r="BS974" s="9">
        <v>7.3922214999999998</v>
      </c>
      <c r="BT974" s="9">
        <v>6.9707727000000004</v>
      </c>
      <c r="BU974" s="9">
        <v>2.1081976999999998</v>
      </c>
      <c r="BV974" s="9">
        <v>3.7134604000000002</v>
      </c>
      <c r="BW974" s="9">
        <v>14.131937000000001</v>
      </c>
      <c r="BX974" s="9">
        <v>10.105988</v>
      </c>
      <c r="BY974" s="9">
        <v>10.452450000000001</v>
      </c>
      <c r="BZ974" s="9">
        <v>6.6854930000000001</v>
      </c>
      <c r="CA974" s="9">
        <v>51.174630000000001</v>
      </c>
      <c r="CB974" s="9">
        <v>66.47551</v>
      </c>
      <c r="CC974" s="9">
        <v>46.058950000000003</v>
      </c>
      <c r="CD974" s="9">
        <v>69.020899999999997</v>
      </c>
    </row>
    <row r="975" spans="1:82" ht="15.75" hidden="1" customHeight="1" x14ac:dyDescent="0.2">
      <c r="A975" s="9" t="s">
        <v>113</v>
      </c>
      <c r="B975" s="9" t="s">
        <v>2435</v>
      </c>
      <c r="C975" s="9">
        <v>7482</v>
      </c>
      <c r="D975" s="9">
        <v>69</v>
      </c>
      <c r="E975" s="9">
        <v>112.215627403413</v>
      </c>
      <c r="F975" s="9">
        <v>326</v>
      </c>
      <c r="G975" s="9">
        <v>233.36671000000001</v>
      </c>
      <c r="H975" s="9">
        <v>38</v>
      </c>
      <c r="I975" s="16">
        <v>9.4117283592104695E-5</v>
      </c>
      <c r="J975" s="9">
        <v>3.7962521738989702E-2</v>
      </c>
      <c r="K975" s="9">
        <v>5.6925715156612497</v>
      </c>
      <c r="L975" s="11">
        <v>3.5702870121396201E-6</v>
      </c>
      <c r="M975" s="9">
        <v>3.6986794481171098E-4</v>
      </c>
      <c r="N975" s="9">
        <v>0.21165644171779099</v>
      </c>
      <c r="O975" s="9">
        <v>0.48085532529624803</v>
      </c>
      <c r="P975" s="9" t="s">
        <v>2436</v>
      </c>
      <c r="Q975" s="9">
        <v>254421102</v>
      </c>
      <c r="R975" s="9" t="s">
        <v>1153</v>
      </c>
      <c r="S975" s="9" t="s">
        <v>98</v>
      </c>
      <c r="T975" s="9">
        <v>37.322000703137697</v>
      </c>
      <c r="U975" s="9">
        <v>-119.634185992008</v>
      </c>
      <c r="V975" s="9">
        <v>146</v>
      </c>
      <c r="W975" s="9">
        <v>292</v>
      </c>
      <c r="X975" s="9">
        <v>24613.597068344101</v>
      </c>
      <c r="Z975" s="9">
        <v>7704.6852323621397</v>
      </c>
      <c r="AB975" s="9">
        <v>16908.9118359819</v>
      </c>
      <c r="AC975" s="9">
        <v>3940.8287098211899</v>
      </c>
      <c r="AD975" s="9">
        <v>9441.4855066376895</v>
      </c>
      <c r="AE975" s="9">
        <v>1.4054981902845E-2</v>
      </c>
      <c r="AF975" s="9">
        <v>3.5764567764999802E-3</v>
      </c>
      <c r="AG975" s="9">
        <v>979</v>
      </c>
      <c r="AH975" s="9">
        <v>3.2328146000000002</v>
      </c>
      <c r="AI975" s="9">
        <v>11.163364</v>
      </c>
      <c r="AJ975" s="9">
        <v>2.4929578000000001</v>
      </c>
      <c r="AK975" s="9">
        <v>1.7600842999999999</v>
      </c>
      <c r="AL975" s="9">
        <v>4.2445430000000002</v>
      </c>
      <c r="AM975" s="9">
        <v>0.41876154999999998</v>
      </c>
      <c r="AN975" s="9">
        <v>5.2535209999999999E-2</v>
      </c>
      <c r="AO975" s="9">
        <v>6.0525225E-3</v>
      </c>
      <c r="AP975" s="9">
        <v>1.9429323999999999</v>
      </c>
      <c r="AQ975" s="9">
        <v>297.33479999999997</v>
      </c>
      <c r="AR975" s="9">
        <v>51.097884999999998</v>
      </c>
      <c r="AS975" s="9">
        <v>33.892302999999998</v>
      </c>
      <c r="AT975" s="9">
        <v>1.4563550000000001</v>
      </c>
      <c r="AU975" s="9">
        <v>11.411358999999999</v>
      </c>
      <c r="AV975" s="9">
        <v>12.786687000000001</v>
      </c>
      <c r="AW975" s="9">
        <v>14.965959</v>
      </c>
      <c r="AX975" s="12">
        <f ca="1">IFERROR(__xludf.DUMMYFUNCTION("1-(PERCENTRANK(FILTER(AG:AG, $A:$A=$A975), $AG975))"),0.576)</f>
        <v>0.57599999999999996</v>
      </c>
      <c r="AY975" s="13">
        <f ca="1">IFERROR(__xludf.DUMMYFUNCTION("PERCENTRANK(FILTER(K:K, $A:$A=$A975), $K975)"),0.257)</f>
        <v>0.25700000000000001</v>
      </c>
      <c r="AZ975" s="13">
        <f ca="1">IFERROR(__xludf.DUMMYFUNCTION("PERCENTRANK(FILTER(I:I, $A:$A=$A975), $I975)"),0.88)</f>
        <v>0.88</v>
      </c>
      <c r="BA975" s="12">
        <f ca="1">IFERROR(__xludf.DUMMYFUNCTION("PERCENTRANK(FILTER(AI:AI, $A:$A=$A975), $AI975)"),0.574)</f>
        <v>0.57399999999999995</v>
      </c>
      <c r="BB975" s="13">
        <f ca="1">IFERROR(__xludf.DUMMYFUNCTION("PERCENTRANK(FILTER(AT:AT, $A:$A=$A975), $AT975)"),0.836)</f>
        <v>0.83599999999999997</v>
      </c>
      <c r="BC975" s="13">
        <f ca="1">IFERROR(__xludf.DUMMYFUNCTION("PERCENTRANK(FILTER(AU:AU, $A:$A=$A975), $AU975)"),0.29)</f>
        <v>0.28999999999999998</v>
      </c>
      <c r="BM975" s="9">
        <v>0.24604702000000001</v>
      </c>
      <c r="BN975" s="9">
        <v>5.0704225999999998E-2</v>
      </c>
      <c r="BO975" s="9">
        <v>3.2909090000000001</v>
      </c>
      <c r="BP975" s="9">
        <v>20.145454000000001</v>
      </c>
      <c r="BQ975" s="9">
        <v>1.7932395000000001</v>
      </c>
      <c r="BR975" s="9">
        <v>4.5915493999999999</v>
      </c>
      <c r="BS975" s="9">
        <v>8.9532290000000003</v>
      </c>
      <c r="BT975" s="9">
        <v>7.8021916999999998</v>
      </c>
      <c r="BU975" s="9">
        <v>2.4616359999999999</v>
      </c>
      <c r="BV975" s="9">
        <v>4.0741123999999997</v>
      </c>
      <c r="BW975" s="9">
        <v>10.812243</v>
      </c>
      <c r="BX975" s="9">
        <v>6.2727510000000004</v>
      </c>
      <c r="BY975" s="9">
        <v>6.8631510000000002</v>
      </c>
      <c r="BZ975" s="9">
        <v>4.3200006000000002</v>
      </c>
      <c r="CA975" s="9">
        <v>50.325180000000003</v>
      </c>
      <c r="CB975" s="9">
        <v>70.601990000000001</v>
      </c>
      <c r="CC975" s="9">
        <v>64.671165000000002</v>
      </c>
      <c r="CD975" s="9">
        <v>89.213775999999996</v>
      </c>
    </row>
    <row r="976" spans="1:82" ht="15.75" hidden="1" customHeight="1" x14ac:dyDescent="0.2">
      <c r="A976" s="9" t="s">
        <v>91</v>
      </c>
      <c r="B976" s="9" t="s">
        <v>2437</v>
      </c>
      <c r="C976" s="9">
        <v>2851</v>
      </c>
      <c r="D976" s="9">
        <v>27</v>
      </c>
      <c r="E976" s="9">
        <v>49.797930997611402</v>
      </c>
      <c r="F976" s="9">
        <v>38</v>
      </c>
      <c r="G976" s="9">
        <v>55.249752000000001</v>
      </c>
      <c r="H976" s="9">
        <v>3</v>
      </c>
      <c r="I976" s="10">
        <v>1.10974923397103E-4</v>
      </c>
      <c r="J976" s="9">
        <v>3.7817963827461401E-2</v>
      </c>
      <c r="K976" s="9">
        <v>9.4291906356811506</v>
      </c>
      <c r="L976" s="11">
        <v>4.19684563878698E-6</v>
      </c>
      <c r="M976" s="9">
        <v>3.6974024745480401E-4</v>
      </c>
      <c r="N976" s="9">
        <v>0.71052631578947301</v>
      </c>
      <c r="O976" s="9">
        <v>0.90132406308977198</v>
      </c>
      <c r="P976" s="9" t="s">
        <v>2438</v>
      </c>
      <c r="Q976" s="9">
        <v>13810401</v>
      </c>
      <c r="R976" s="9" t="s">
        <v>2439</v>
      </c>
      <c r="S976" s="9">
        <v>75010</v>
      </c>
      <c r="T976" s="9">
        <v>37.834370765006703</v>
      </c>
      <c r="U976" s="9">
        <v>-122.019779003382</v>
      </c>
      <c r="V976" s="9">
        <v>43</v>
      </c>
      <c r="W976" s="9">
        <v>170</v>
      </c>
      <c r="X976" s="9">
        <v>12048.576709717399</v>
      </c>
      <c r="Z976" s="9">
        <v>4201.0118974574298</v>
      </c>
      <c r="AB976" s="9">
        <v>7847.5648122600096</v>
      </c>
      <c r="AC976" s="9">
        <v>282.89346546120601</v>
      </c>
      <c r="AD976" s="9">
        <v>328.80020140306499</v>
      </c>
      <c r="AE976" s="9">
        <v>1.1092207423644099E-3</v>
      </c>
      <c r="AF976" s="9">
        <v>3.3292477019131102E-4</v>
      </c>
      <c r="AG976" s="9">
        <v>980</v>
      </c>
      <c r="AH976" s="9">
        <v>3.9541032</v>
      </c>
      <c r="AI976" s="9">
        <v>13.136082999999999</v>
      </c>
      <c r="AJ976" s="9">
        <v>3</v>
      </c>
      <c r="AK976" s="9">
        <v>3.6439539999999999</v>
      </c>
      <c r="AL976" s="9">
        <v>7.6028222999999997</v>
      </c>
      <c r="AM976" s="9">
        <v>-4.9121800000000002</v>
      </c>
      <c r="AN976" s="9">
        <v>0.04</v>
      </c>
      <c r="AO976" s="9">
        <v>6.6439547000000003E-3</v>
      </c>
      <c r="AP976" s="9">
        <v>1.6260123</v>
      </c>
      <c r="AQ976" s="9">
        <v>295.83269999999999</v>
      </c>
      <c r="AR976" s="9">
        <v>37.017975</v>
      </c>
      <c r="AS976" s="9">
        <v>33.808017999999997</v>
      </c>
      <c r="AT976" s="9">
        <v>1.0255371</v>
      </c>
      <c r="AU976" s="9">
        <v>14.698354999999999</v>
      </c>
      <c r="AV976" s="9">
        <v>16.081786999999998</v>
      </c>
      <c r="AW976" s="9">
        <v>11.297936</v>
      </c>
      <c r="AX976" s="12">
        <f ca="1">IFERROR(__xludf.DUMMYFUNCTION("1-(PERCENTRANK(FILTER(AG:AG, $A:$A=$A976), $AG976))"),0.907)</f>
        <v>0.90700000000000003</v>
      </c>
      <c r="AY976" s="13">
        <f ca="1">IFERROR(__xludf.DUMMYFUNCTION("PERCENTRANK(FILTER(K:K, $A:$A=$A976), $K976)"),0.901)</f>
        <v>0.90100000000000002</v>
      </c>
      <c r="AZ976" s="13">
        <f ca="1">IFERROR(__xludf.DUMMYFUNCTION("PERCENTRANK(FILTER(I:I, $A:$A=$A976), $I976)"),0.862)</f>
        <v>0.86199999999999999</v>
      </c>
      <c r="BA976" s="12">
        <f ca="1">IFERROR(__xludf.DUMMYFUNCTION("PERCENTRANK(FILTER(AI:AI, $A:$A=$A976), $AI976)"),0.619)</f>
        <v>0.61899999999999999</v>
      </c>
      <c r="BB976" s="13">
        <f ca="1">IFERROR(__xludf.DUMMYFUNCTION("PERCENTRANK(FILTER(AT:AT, $A:$A=$A976), $AT976)"),0.746)</f>
        <v>0.746</v>
      </c>
      <c r="BC976" s="13">
        <f ca="1">IFERROR(__xludf.DUMMYFUNCTION("PERCENTRANK(FILTER(AU:AU, $A:$A=$A976), $AU976)"),0.281)</f>
        <v>0.28100000000000003</v>
      </c>
      <c r="BM976" s="9">
        <v>0.1735091</v>
      </c>
      <c r="BN976" s="9">
        <v>2.2499999E-2</v>
      </c>
      <c r="BO976" s="9">
        <v>3.3333333000000001</v>
      </c>
      <c r="BP976" s="9">
        <v>22</v>
      </c>
      <c r="BQ976" s="9">
        <v>1.45</v>
      </c>
      <c r="BR976" s="9">
        <v>9.5</v>
      </c>
      <c r="BS976" s="9">
        <v>7.6771026000000004</v>
      </c>
      <c r="BT976" s="9">
        <v>7.2181176999999996</v>
      </c>
      <c r="BU976" s="9">
        <v>2.1215823</v>
      </c>
      <c r="BV976" s="9">
        <v>3.7619549999999999</v>
      </c>
      <c r="BW976" s="9">
        <v>14.162547</v>
      </c>
      <c r="BX976" s="9">
        <v>9.5340279999999993</v>
      </c>
      <c r="BY976" s="9">
        <v>10.01281</v>
      </c>
      <c r="BZ976" s="9">
        <v>6.1730869999999998</v>
      </c>
      <c r="CA976" s="9">
        <v>49.316853000000002</v>
      </c>
      <c r="CB976" s="9">
        <v>72.627589999999998</v>
      </c>
      <c r="CC976" s="9">
        <v>46.091507</v>
      </c>
      <c r="CD976" s="9">
        <v>73.023210000000006</v>
      </c>
    </row>
    <row r="977" spans="1:82" ht="15.75" hidden="1" customHeight="1" x14ac:dyDescent="0.2">
      <c r="A977" s="9" t="s">
        <v>106</v>
      </c>
      <c r="B977" s="9" t="s">
        <v>2440</v>
      </c>
      <c r="C977" s="9">
        <v>5123</v>
      </c>
      <c r="D977" s="9">
        <v>407</v>
      </c>
      <c r="E977" s="9">
        <v>801.72055146043294</v>
      </c>
      <c r="F977" s="9">
        <v>649</v>
      </c>
      <c r="G977" s="9">
        <v>951.33910000000003</v>
      </c>
      <c r="H977" s="9">
        <v>33</v>
      </c>
      <c r="I977" s="10">
        <v>1.63946551214339E-4</v>
      </c>
      <c r="J977" s="9">
        <v>3.7817662711383003E-2</v>
      </c>
      <c r="K977" s="9">
        <v>4.7107235618274297</v>
      </c>
      <c r="L977" s="11">
        <v>6.2000753765183704E-6</v>
      </c>
      <c r="M977" s="9">
        <v>3.6756978824721001E-4</v>
      </c>
      <c r="N977" s="9">
        <v>0.62711864406779605</v>
      </c>
      <c r="O977" s="9">
        <v>0.84272846760308695</v>
      </c>
      <c r="P977" s="9" t="s">
        <v>2441</v>
      </c>
      <c r="Q977" s="9">
        <v>82841101</v>
      </c>
      <c r="R977" s="9" t="s">
        <v>247</v>
      </c>
      <c r="S977" s="9">
        <v>5000</v>
      </c>
      <c r="T977" s="9">
        <v>37.102758056694597</v>
      </c>
      <c r="U977" s="9">
        <v>-122.141326128928</v>
      </c>
      <c r="V977" s="9">
        <v>47</v>
      </c>
      <c r="W977" s="9">
        <v>61</v>
      </c>
      <c r="X977" s="9">
        <v>6943.3771647878102</v>
      </c>
      <c r="Z977" s="9">
        <v>3211.5434912209998</v>
      </c>
      <c r="AB977" s="9">
        <v>3731.8336735667999</v>
      </c>
      <c r="AC977" s="9">
        <v>3211.5434912209998</v>
      </c>
      <c r="AD977" s="9">
        <v>3731.8336735667999</v>
      </c>
      <c r="AE977" s="9">
        <v>1.2129803012157899E-2</v>
      </c>
      <c r="AF977" s="9">
        <v>5.4102361900731904E-3</v>
      </c>
      <c r="AG977" s="9">
        <v>981</v>
      </c>
      <c r="AH977" s="9">
        <v>9.0636609999999997</v>
      </c>
      <c r="AI977" s="9">
        <v>18.867747999999999</v>
      </c>
      <c r="AJ977" s="9">
        <v>3</v>
      </c>
      <c r="AK977" s="9">
        <v>2.5911222</v>
      </c>
      <c r="AL977" s="9">
        <v>7.2420874</v>
      </c>
      <c r="AM977" s="9">
        <v>2.3508339999999999</v>
      </c>
      <c r="AN977" s="9">
        <v>0.11642857</v>
      </c>
      <c r="AO977" s="9">
        <v>6.3945019999999998E-3</v>
      </c>
      <c r="AP977" s="9">
        <v>5.2137270000000004</v>
      </c>
      <c r="AQ977" s="9">
        <v>294.23590000000002</v>
      </c>
      <c r="AR977" s="9">
        <v>38.874690000000001</v>
      </c>
      <c r="AS977" s="9">
        <v>35.750120000000003</v>
      </c>
      <c r="AT977" s="9">
        <v>1.0001765</v>
      </c>
      <c r="AU977" s="9">
        <v>13.9297495</v>
      </c>
      <c r="AV977" s="9">
        <v>16.058444999999999</v>
      </c>
      <c r="AW977" s="9">
        <v>0.75989050000000002</v>
      </c>
      <c r="AX977" s="12">
        <f ca="1">IFERROR(__xludf.DUMMYFUNCTION("1-(PERCENTRANK(FILTER(AG:AG, $A:$A=$A977), $AG977))"),0.837)</f>
        <v>0.83699999999999997</v>
      </c>
      <c r="AY977" s="13">
        <f ca="1">IFERROR(__xludf.DUMMYFUNCTION("PERCENTRANK(FILTER(K:K, $A:$A=$A977), $K977)"),0.625)</f>
        <v>0.625</v>
      </c>
      <c r="AZ977" s="13">
        <f ca="1">IFERROR(__xludf.DUMMYFUNCTION("PERCENTRANK(FILTER(I:I, $A:$A=$A977), $I977)"),0.938)</f>
        <v>0.93799999999999994</v>
      </c>
      <c r="BA977" s="12">
        <f ca="1">IFERROR(__xludf.DUMMYFUNCTION("PERCENTRANK(FILTER(AI:AI, $A:$A=$A977), $AI977)"),0.799)</f>
        <v>0.79900000000000004</v>
      </c>
      <c r="BB977" s="13">
        <f ca="1">IFERROR(__xludf.DUMMYFUNCTION("PERCENTRANK(FILTER(AT:AT, $A:$A=$A977), $AT977)"),0.63)</f>
        <v>0.63</v>
      </c>
      <c r="BC977" s="13">
        <f ca="1">IFERROR(__xludf.DUMMYFUNCTION("PERCENTRANK(FILTER(AU:AU, $A:$A=$A977), $AU977)"),0.26)</f>
        <v>0.26</v>
      </c>
      <c r="BM977" s="9">
        <v>6.8777809999999995E-2</v>
      </c>
      <c r="BN977" s="9">
        <v>5.1190476999999998E-2</v>
      </c>
      <c r="BO977" s="9">
        <v>3.3714284999999999</v>
      </c>
      <c r="BP977" s="9">
        <v>20.142856999999999</v>
      </c>
      <c r="BQ977" s="9">
        <v>1.7552380000000001</v>
      </c>
      <c r="BR977" s="9">
        <v>15.452381000000001</v>
      </c>
      <c r="BS977" s="9">
        <v>10.632873999999999</v>
      </c>
      <c r="BT977" s="9">
        <v>9.1742460000000001</v>
      </c>
      <c r="BU977" s="9">
        <v>1.8157387</v>
      </c>
      <c r="BV977" s="9">
        <v>3.5315599999999998</v>
      </c>
      <c r="BW977" s="9">
        <v>14.114134</v>
      </c>
      <c r="BX977" s="9">
        <v>8.2965429999999998</v>
      </c>
      <c r="BY977" s="9">
        <v>9.3234410000000008</v>
      </c>
      <c r="BZ977" s="9">
        <v>5.9453389999999997</v>
      </c>
      <c r="CA977" s="9">
        <v>57.659599999999998</v>
      </c>
      <c r="CB977" s="9">
        <v>83.466220000000007</v>
      </c>
      <c r="CC977" s="9">
        <v>47.594085999999997</v>
      </c>
      <c r="CD977" s="9">
        <v>77.125349999999997</v>
      </c>
    </row>
    <row r="978" spans="1:82" ht="15.75" hidden="1" customHeight="1" x14ac:dyDescent="0.2">
      <c r="A978" s="9" t="s">
        <v>113</v>
      </c>
      <c r="B978" s="9" t="s">
        <v>2442</v>
      </c>
      <c r="C978" s="9">
        <v>4718</v>
      </c>
      <c r="D978" s="9">
        <v>103</v>
      </c>
      <c r="E978" s="9">
        <v>186.283856480021</v>
      </c>
      <c r="F978" s="9">
        <v>544</v>
      </c>
      <c r="G978" s="9">
        <v>340.43889999999999</v>
      </c>
      <c r="H978" s="9">
        <v>147</v>
      </c>
      <c r="I978" s="16">
        <v>4.9545571132171803E-5</v>
      </c>
      <c r="J978" s="9">
        <v>22.114592379099999</v>
      </c>
      <c r="K978" s="9">
        <v>2.8076927283095299</v>
      </c>
      <c r="L978" s="9">
        <v>1.58361483810313E-3</v>
      </c>
      <c r="M978" s="11">
        <v>8.2235228528447103E-5</v>
      </c>
      <c r="N978" s="9">
        <v>0.189338235294117</v>
      </c>
      <c r="O978" s="9">
        <v>0.547187334925612</v>
      </c>
      <c r="P978" s="9" t="s">
        <v>2443</v>
      </c>
      <c r="Q978" s="9">
        <v>252192101</v>
      </c>
      <c r="R978" s="9" t="s">
        <v>2444</v>
      </c>
      <c r="S978" s="9" t="s">
        <v>98</v>
      </c>
      <c r="T978" s="9">
        <v>37.585983750383498</v>
      </c>
      <c r="U978" s="9">
        <v>-120.12542254237999</v>
      </c>
      <c r="V978" s="9">
        <v>219</v>
      </c>
      <c r="W978" s="9">
        <v>211</v>
      </c>
      <c r="X978" s="9">
        <v>50420.825838036799</v>
      </c>
      <c r="Y978" s="15">
        <f>X978/1609.34</f>
        <v>31.330126535124212</v>
      </c>
      <c r="Z978" s="9">
        <v>30106.347463443901</v>
      </c>
      <c r="AA978" s="15">
        <f>Z978/1609.34</f>
        <v>18.707263513890105</v>
      </c>
      <c r="AB978" s="9">
        <v>20314.4783745928</v>
      </c>
      <c r="AC978" s="9">
        <v>30106.347463443901</v>
      </c>
      <c r="AD978" s="9">
        <v>20314.4783745928</v>
      </c>
      <c r="AE978" s="9">
        <v>1.20885785936817E-2</v>
      </c>
      <c r="AF978" s="9">
        <v>7.2831989564292599E-3</v>
      </c>
      <c r="AG978" s="9">
        <v>1996</v>
      </c>
      <c r="AH978" s="9">
        <v>2.9364970000000001</v>
      </c>
      <c r="AI978" s="9">
        <v>7.4999919999999998</v>
      </c>
      <c r="AJ978" s="9">
        <v>2</v>
      </c>
      <c r="AK978" s="9">
        <v>2.6517286000000002</v>
      </c>
      <c r="AL978" s="9">
        <v>6.3658910000000004</v>
      </c>
      <c r="AM978" s="9">
        <v>-0.21658744999999999</v>
      </c>
      <c r="AN978" s="9">
        <v>4.4924407000000001E-3</v>
      </c>
      <c r="AO978" s="9">
        <v>5.6150276000000001E-3</v>
      </c>
      <c r="AP978" s="9">
        <v>2.1009874000000002</v>
      </c>
      <c r="AQ978" s="9">
        <v>296.56682999999998</v>
      </c>
      <c r="AR978" s="9">
        <v>52.055976999999999</v>
      </c>
      <c r="AS978" s="9">
        <v>33.747467</v>
      </c>
      <c r="AT978" s="9">
        <v>1.3910658</v>
      </c>
      <c r="AU978" s="9">
        <v>11.301054000000001</v>
      </c>
      <c r="AV978" s="9">
        <v>12.704973000000001</v>
      </c>
      <c r="AW978" s="9">
        <v>1.775828</v>
      </c>
      <c r="AX978" s="12">
        <f ca="1">IFERROR(__xludf.DUMMYFUNCTION("1-(PERCENTRANK(FILTER(AG:AG, $A:$A=$A978), $AG978))"),0.194999999999999)</f>
        <v>0.19499999999999901</v>
      </c>
      <c r="AY978" s="13">
        <f ca="1">IFERROR(__xludf.DUMMYFUNCTION("PERCENTRANK(FILTER(K:K, $A:$A=$A978), $K978)"),0.124)</f>
        <v>0.124</v>
      </c>
      <c r="AZ978" s="13">
        <f ca="1">IFERROR(__xludf.DUMMYFUNCTION("PERCENTRANK(FILTER(I:I, $A:$A=$A978), $I978)"),0.545)</f>
        <v>0.54500000000000004</v>
      </c>
      <c r="BA978" s="12">
        <f ca="1">IFERROR(__xludf.DUMMYFUNCTION("PERCENTRANK(FILTER(AI:AI, $A:$A=$A978), $AI978)"),0.395)</f>
        <v>0.39500000000000002</v>
      </c>
      <c r="BB978" s="13">
        <f ca="1">IFERROR(__xludf.DUMMYFUNCTION("PERCENTRANK(FILTER(AT:AT, $A:$A=$A978), $AT978)"),0.774)</f>
        <v>0.77400000000000002</v>
      </c>
      <c r="BC978" s="13">
        <f ca="1">IFERROR(__xludf.DUMMYFUNCTION("PERCENTRANK(FILTER(AU:AU, $A:$A=$A978), $AU978)"),0.257)</f>
        <v>0.25700000000000001</v>
      </c>
      <c r="BM978" s="9">
        <v>0.15687189000000001</v>
      </c>
      <c r="BN978" s="9">
        <v>3.3936568E-2</v>
      </c>
      <c r="BO978" s="9">
        <v>1.9677420000000001</v>
      </c>
      <c r="BP978" s="9">
        <v>14.963134</v>
      </c>
      <c r="BQ978" s="9">
        <v>0.55773216000000003</v>
      </c>
      <c r="BR978" s="9">
        <v>1.174946</v>
      </c>
      <c r="BS978" s="9">
        <v>7.1329549999999999</v>
      </c>
      <c r="BT978" s="9">
        <v>6.2048759999999996</v>
      </c>
      <c r="BU978" s="9">
        <v>2.2292830000000001</v>
      </c>
      <c r="BV978" s="9">
        <v>3.9415225999999999</v>
      </c>
      <c r="BW978" s="9">
        <v>11.179359</v>
      </c>
      <c r="BX978" s="9">
        <v>6.1573453000000002</v>
      </c>
      <c r="BY978" s="9">
        <v>7.6611786000000004</v>
      </c>
      <c r="BZ978" s="9">
        <v>4.2815859999999999</v>
      </c>
      <c r="CA978" s="9">
        <v>46.918773999999999</v>
      </c>
      <c r="CB978" s="9">
        <v>75.142989999999998</v>
      </c>
      <c r="CC978" s="9">
        <v>61.872970000000002</v>
      </c>
      <c r="CD978" s="9">
        <v>91.028570000000002</v>
      </c>
    </row>
    <row r="979" spans="1:82" ht="15.75" hidden="1" customHeight="1" x14ac:dyDescent="0.2">
      <c r="A979" s="9" t="s">
        <v>77</v>
      </c>
      <c r="B979" s="9" t="s">
        <v>2445</v>
      </c>
      <c r="C979" s="9">
        <v>8923</v>
      </c>
      <c r="D979" s="9">
        <v>1114</v>
      </c>
      <c r="E979" s="9">
        <v>1769.8456206324499</v>
      </c>
      <c r="F979" s="9">
        <v>1612</v>
      </c>
      <c r="G979" s="9">
        <v>2000.1179</v>
      </c>
      <c r="H979" s="9">
        <v>147</v>
      </c>
      <c r="I979" s="10">
        <v>1.4761001140720201E-4</v>
      </c>
      <c r="J979" s="9">
        <v>4.2598351650732502E-2</v>
      </c>
      <c r="K979" s="9">
        <v>2.2180748226724099</v>
      </c>
      <c r="L979" s="11">
        <v>6.1531607728277496E-6</v>
      </c>
      <c r="M979" s="9">
        <v>2.1904857171588501E-4</v>
      </c>
      <c r="N979" s="9">
        <v>0.69106699751861</v>
      </c>
      <c r="O979" s="9">
        <v>0.88487063837795199</v>
      </c>
      <c r="P979" s="9" t="s">
        <v>2446</v>
      </c>
      <c r="Q979" s="9">
        <v>192171103</v>
      </c>
      <c r="R979" s="9" t="s">
        <v>262</v>
      </c>
      <c r="S979" s="9">
        <v>3090</v>
      </c>
      <c r="T979" s="9">
        <v>40.888919313039501</v>
      </c>
      <c r="U979" s="9">
        <v>-123.592750125859</v>
      </c>
      <c r="V979" s="9">
        <v>63</v>
      </c>
      <c r="W979" s="9">
        <v>42</v>
      </c>
      <c r="X979" s="9">
        <v>17734.3922702282</v>
      </c>
      <c r="Y979" s="15">
        <f>X979/1609.34</f>
        <v>11.019667857772877</v>
      </c>
      <c r="Z979" s="9">
        <v>16560.565491021</v>
      </c>
      <c r="AA979" s="15">
        <f>Z979/1609.34</f>
        <v>10.29028389962407</v>
      </c>
      <c r="AB979" s="9">
        <v>1173.8267792071499</v>
      </c>
      <c r="AC979" s="9">
        <v>16560.565491021</v>
      </c>
      <c r="AD979" s="9">
        <v>1173.8267792071499</v>
      </c>
      <c r="AE979" s="9">
        <v>3.2200140042235099E-2</v>
      </c>
      <c r="AF979" s="9">
        <v>2.16986716768587E-2</v>
      </c>
      <c r="AG979" s="9">
        <v>1347</v>
      </c>
      <c r="AH979" s="9">
        <v>10.719001</v>
      </c>
      <c r="AI979" s="9">
        <v>20.819706</v>
      </c>
      <c r="AJ979" s="9">
        <v>2</v>
      </c>
      <c r="AK979" s="9">
        <v>2.1813123000000001</v>
      </c>
      <c r="AL979" s="9">
        <v>5.9127739999999998</v>
      </c>
      <c r="AM979" s="9">
        <v>-0.96363217000000001</v>
      </c>
      <c r="AN979" s="9">
        <v>5.0196077999999998E-2</v>
      </c>
      <c r="AO979" s="9">
        <v>5.9629590000000003E-3</v>
      </c>
      <c r="AP979" s="9">
        <v>3.4470925000000001</v>
      </c>
      <c r="AQ979" s="9">
        <v>295.12119999999999</v>
      </c>
      <c r="AR979" s="9">
        <v>35.973689999999998</v>
      </c>
      <c r="AS979" s="9">
        <v>31.966991</v>
      </c>
      <c r="AT979" s="9">
        <v>1.1564542</v>
      </c>
      <c r="AU979" s="9">
        <v>14.702697000000001</v>
      </c>
      <c r="AV979" s="9">
        <v>17.626358</v>
      </c>
      <c r="AW979" s="9">
        <v>0.31405487999999998</v>
      </c>
      <c r="AX979" s="12">
        <f ca="1">IFERROR(__xludf.DUMMYFUNCTION("1-(PERCENTRANK(FILTER(AG:AG, $A:$A=$A979), $AG979))"),0.432)</f>
        <v>0.432</v>
      </c>
      <c r="AY979" s="13">
        <f ca="1">IFERROR(__xludf.DUMMYFUNCTION("PERCENTRANK(FILTER(K:K, $A:$A=$A979), $K979)"),0.295)</f>
        <v>0.29499999999999998</v>
      </c>
      <c r="AZ979" s="13">
        <f ca="1">IFERROR(__xludf.DUMMYFUNCTION("PERCENTRANK(FILTER(I:I, $A:$A=$A979), $I979)"),0.797)</f>
        <v>0.79700000000000004</v>
      </c>
      <c r="BA979" s="12">
        <f ca="1">IFERROR(__xludf.DUMMYFUNCTION("PERCENTRANK(FILTER(AI:AI, $A:$A=$A979), $AI979)"),0.601)</f>
        <v>0.60099999999999998</v>
      </c>
      <c r="BB979" s="13">
        <f ca="1">IFERROR(__xludf.DUMMYFUNCTION("PERCENTRANK(FILTER(AT:AT, $A:$A=$A979), $AT979)"),0.785)</f>
        <v>0.78500000000000003</v>
      </c>
      <c r="BC979" s="13">
        <f ca="1">IFERROR(__xludf.DUMMYFUNCTION("PERCENTRANK(FILTER(AU:AU, $A:$A=$A979), $AU979)"),0.297)</f>
        <v>0.29699999999999999</v>
      </c>
      <c r="BM979" s="9">
        <v>9.8613165000000003E-2</v>
      </c>
      <c r="BN979" s="9">
        <v>0.14867647000000001</v>
      </c>
      <c r="BO979" s="9">
        <v>1.4285715000000001</v>
      </c>
      <c r="BP979" s="9">
        <v>12.528570999999999</v>
      </c>
      <c r="BQ979" s="9">
        <v>0.89186275000000004</v>
      </c>
      <c r="BR979" s="9">
        <v>7.901961</v>
      </c>
      <c r="BS979" s="9">
        <v>14.631489999999999</v>
      </c>
      <c r="BT979" s="9">
        <v>11.472417</v>
      </c>
      <c r="BU979" s="9">
        <v>2.2873282000000001</v>
      </c>
      <c r="BV979" s="9">
        <v>4.0220555999999998</v>
      </c>
      <c r="BW979" s="9">
        <v>13.885799</v>
      </c>
      <c r="BX979" s="9">
        <v>6.6970562999999999</v>
      </c>
      <c r="BY979" s="9">
        <v>9.0127690000000005</v>
      </c>
      <c r="BZ979" s="9">
        <v>4.3798575</v>
      </c>
      <c r="CA979" s="9">
        <v>59.239350000000002</v>
      </c>
      <c r="CB979" s="9">
        <v>94.693820000000002</v>
      </c>
      <c r="CC979" s="9">
        <v>48.809483</v>
      </c>
      <c r="CD979" s="9">
        <v>87.570329999999998</v>
      </c>
    </row>
    <row r="980" spans="1:82" ht="15.75" hidden="1" customHeight="1" x14ac:dyDescent="0.2">
      <c r="A980" s="9" t="s">
        <v>113</v>
      </c>
      <c r="B980" s="9" t="s">
        <v>2447</v>
      </c>
      <c r="C980" s="9">
        <v>2713</v>
      </c>
      <c r="D980" s="9">
        <v>379</v>
      </c>
      <c r="E980" s="9">
        <v>538.52621332426997</v>
      </c>
      <c r="F980" s="9">
        <v>1652</v>
      </c>
      <c r="G980" s="9">
        <v>1138.2474</v>
      </c>
      <c r="H980" s="9">
        <v>227</v>
      </c>
      <c r="I980" s="16">
        <v>2.3289394700926101E-5</v>
      </c>
      <c r="J980" s="9">
        <v>1.94451441359318</v>
      </c>
      <c r="K980" s="9">
        <v>9.4889316542500595</v>
      </c>
      <c r="L980" s="11">
        <v>4.2963526439923699E-5</v>
      </c>
      <c r="M980" s="9">
        <v>1.2433291429017E-4</v>
      </c>
      <c r="N980" s="9">
        <v>0.229418886198547</v>
      </c>
      <c r="O980" s="9">
        <v>0.47311875787666702</v>
      </c>
      <c r="P980" s="9" t="s">
        <v>2448</v>
      </c>
      <c r="Q980" s="9">
        <v>254151101</v>
      </c>
      <c r="R980" s="9" t="s">
        <v>415</v>
      </c>
      <c r="S980" s="9" t="s">
        <v>2449</v>
      </c>
      <c r="T980" s="9">
        <v>37.053597536270097</v>
      </c>
      <c r="U980" s="9">
        <v>-119.461420065933</v>
      </c>
      <c r="V980" s="9">
        <v>244</v>
      </c>
      <c r="W980" s="9">
        <v>306</v>
      </c>
      <c r="X980" s="9">
        <v>50780.475628649998</v>
      </c>
      <c r="Y980" s="15">
        <f>X980/1609.34</f>
        <v>31.553603109753066</v>
      </c>
      <c r="Z980" s="9">
        <v>28634.733510966798</v>
      </c>
      <c r="AA980" s="15">
        <f>Z980/1609.34</f>
        <v>17.79284272494737</v>
      </c>
      <c r="AB980" s="9">
        <v>22145.742117683101</v>
      </c>
      <c r="AC980" s="9">
        <v>28634.733510966798</v>
      </c>
      <c r="AD980" s="9">
        <v>22145.742117683101</v>
      </c>
      <c r="AE980" s="9">
        <v>2.8223571543868699E-2</v>
      </c>
      <c r="AF980" s="9">
        <v>5.2866925971102301E-3</v>
      </c>
      <c r="AG980" s="9">
        <v>1731</v>
      </c>
      <c r="AH980" s="9">
        <v>5.3911914999999997</v>
      </c>
      <c r="AI980" s="9">
        <v>14.792127000000001</v>
      </c>
      <c r="AJ980" s="9">
        <v>2</v>
      </c>
      <c r="AK980" s="9">
        <v>2.0391325999999999</v>
      </c>
      <c r="AL980" s="9">
        <v>5.0261525999999996</v>
      </c>
      <c r="AM980" s="9">
        <v>0.89148044999999998</v>
      </c>
      <c r="AN980" s="9">
        <v>2.7619047000000001E-2</v>
      </c>
      <c r="AO980" s="9">
        <v>5.3499363999999997E-3</v>
      </c>
      <c r="AP980" s="9">
        <v>1.8647632999999999</v>
      </c>
      <c r="AQ980" s="9">
        <v>294.32693</v>
      </c>
      <c r="AR980" s="9">
        <v>57.654342999999997</v>
      </c>
      <c r="AS980" s="9">
        <v>37.144596</v>
      </c>
      <c r="AT980" s="9">
        <v>1.3227384</v>
      </c>
      <c r="AU980" s="9">
        <v>9.9786999999999999</v>
      </c>
      <c r="AV980" s="9">
        <v>11.310457</v>
      </c>
      <c r="AW980" s="9">
        <v>0.80513820000000003</v>
      </c>
      <c r="AX980" s="12">
        <f ca="1">IFERROR(__xludf.DUMMYFUNCTION("1-(PERCENTRANK(FILTER(AG:AG, $A:$A=$A980), $AG980))"),0.279)</f>
        <v>0.27900000000000003</v>
      </c>
      <c r="AY980" s="13">
        <f ca="1">IFERROR(__xludf.DUMMYFUNCTION("PERCENTRANK(FILTER(K:K, $A:$A=$A980), $K980)"),0.418)</f>
        <v>0.41799999999999998</v>
      </c>
      <c r="AZ980" s="13">
        <f ca="1">IFERROR(__xludf.DUMMYFUNCTION("PERCENTRANK(FILTER(I:I, $A:$A=$A980), $I980)"),0.18)</f>
        <v>0.18</v>
      </c>
      <c r="BA980" s="12">
        <f ca="1">IFERROR(__xludf.DUMMYFUNCTION("PERCENTRANK(FILTER(AI:AI, $A:$A=$A980), $AI980)"),0.705)</f>
        <v>0.70499999999999996</v>
      </c>
      <c r="BB980" s="13">
        <f ca="1">IFERROR(__xludf.DUMMYFUNCTION("PERCENTRANK(FILTER(AT:AT, $A:$A=$A980), $AT980)"),0.634)</f>
        <v>0.63400000000000001</v>
      </c>
      <c r="BC980" s="13">
        <f ca="1">IFERROR(__xludf.DUMMYFUNCTION("PERCENTRANK(FILTER(AU:AU, $A:$A=$A980), $AU980)"),0.069)</f>
        <v>6.9000000000000006E-2</v>
      </c>
      <c r="BM980" s="9">
        <v>3.2693125000000003E-2</v>
      </c>
      <c r="BN980" s="9">
        <v>0.11541349400000001</v>
      </c>
      <c r="BO980" s="9">
        <v>2.2469136999999999</v>
      </c>
      <c r="BP980" s="9">
        <v>15.448560000000001</v>
      </c>
      <c r="BQ980" s="9">
        <v>1.6912018</v>
      </c>
      <c r="BR980" s="9">
        <v>3.7460317999999999</v>
      </c>
      <c r="BS980" s="9">
        <v>6.1425266000000001</v>
      </c>
      <c r="BT980" s="9">
        <v>5.7184799999999996</v>
      </c>
      <c r="BU980" s="9">
        <v>2.222658</v>
      </c>
      <c r="BV980" s="9">
        <v>3.6506748</v>
      </c>
      <c r="BW980" s="9">
        <v>8.9076170000000001</v>
      </c>
      <c r="BX980" s="9">
        <v>5.4134900000000004</v>
      </c>
      <c r="BY980" s="9">
        <v>5.3982780000000004</v>
      </c>
      <c r="BZ980" s="9">
        <v>3.5181322000000002</v>
      </c>
      <c r="CA980" s="9">
        <v>52.176388000000003</v>
      </c>
      <c r="CB980" s="9">
        <v>75.178169999999994</v>
      </c>
      <c r="CC980" s="9">
        <v>75.007409999999993</v>
      </c>
      <c r="CD980" s="9">
        <v>96.326160000000002</v>
      </c>
    </row>
    <row r="981" spans="1:82" ht="15.75" hidden="1" customHeight="1" x14ac:dyDescent="0.2">
      <c r="A981" s="9" t="s">
        <v>77</v>
      </c>
      <c r="B981" s="9" t="s">
        <v>2450</v>
      </c>
      <c r="C981" s="9">
        <v>3591</v>
      </c>
      <c r="D981" s="9">
        <v>84</v>
      </c>
      <c r="E981" s="9">
        <v>104.63301735845999</v>
      </c>
      <c r="F981" s="9">
        <v>159</v>
      </c>
      <c r="G981" s="9">
        <v>147.84211999999999</v>
      </c>
      <c r="H981" s="9">
        <v>10</v>
      </c>
      <c r="I981" s="16">
        <v>8.2685768211376794E-5</v>
      </c>
      <c r="J981" s="9">
        <v>3.78169314564668E-2</v>
      </c>
      <c r="K981" s="9">
        <v>6.5704171285033199</v>
      </c>
      <c r="L981" s="11">
        <v>3.1269220288749401E-6</v>
      </c>
      <c r="M981" s="9">
        <v>3.6334086616989202E-4</v>
      </c>
      <c r="N981" s="9">
        <v>0.52830188679245205</v>
      </c>
      <c r="O981" s="9">
        <v>0.70773484080565996</v>
      </c>
      <c r="P981" s="9" t="s">
        <v>2451</v>
      </c>
      <c r="Q981" s="9">
        <v>43302107</v>
      </c>
      <c r="R981" s="9" t="s">
        <v>2452</v>
      </c>
      <c r="S981" s="9">
        <v>65424</v>
      </c>
      <c r="T981" s="9">
        <v>38.469174409500098</v>
      </c>
      <c r="U981" s="9">
        <v>-122.73367357058299</v>
      </c>
      <c r="V981" s="9">
        <v>229</v>
      </c>
      <c r="W981" s="9">
        <v>424</v>
      </c>
      <c r="X981" s="9">
        <v>26680.898055576399</v>
      </c>
      <c r="Z981" s="9">
        <v>8210.9440691637792</v>
      </c>
      <c r="AB981" s="9">
        <v>18469.953986412602</v>
      </c>
      <c r="AC981" s="9">
        <v>1114.9522304780501</v>
      </c>
      <c r="AD981" s="9">
        <v>1002.47295692767</v>
      </c>
      <c r="AE981" s="9">
        <v>3.6334086616989199E-3</v>
      </c>
      <c r="AF981" s="9">
        <v>8.2685768211376799E-4</v>
      </c>
      <c r="AG981" s="9">
        <v>985</v>
      </c>
      <c r="AH981" s="9">
        <v>9.4093599999999995</v>
      </c>
      <c r="AI981" s="9">
        <v>19.16198</v>
      </c>
      <c r="AJ981" s="9">
        <v>3</v>
      </c>
      <c r="AK981" s="9">
        <v>1.2016989</v>
      </c>
      <c r="AL981" s="9">
        <v>4.0638230000000002</v>
      </c>
      <c r="AM981" s="9">
        <v>-0.13026291000000001</v>
      </c>
      <c r="AN981" s="9">
        <v>5.7222219999999997E-2</v>
      </c>
      <c r="AO981" s="9">
        <v>6.9354940000000004E-3</v>
      </c>
      <c r="AP981" s="9">
        <v>2.5775017999999998</v>
      </c>
      <c r="AQ981" s="9">
        <v>295.08017000000001</v>
      </c>
      <c r="AR981" s="9">
        <v>33.383229999999998</v>
      </c>
      <c r="AS981" s="9">
        <v>30.035862000000002</v>
      </c>
      <c r="AT981" s="9">
        <v>0.88645470000000004</v>
      </c>
      <c r="AU981" s="9">
        <v>15.230463</v>
      </c>
      <c r="AV981" s="9">
        <v>17.039069999999999</v>
      </c>
      <c r="AW981" s="9">
        <v>14.250505</v>
      </c>
      <c r="AX981" s="12">
        <f ca="1">IFERROR(__xludf.DUMMYFUNCTION("1-(PERCENTRANK(FILTER(AG:AG, $A:$A=$A981), $AG981))"),0.597)</f>
        <v>0.59699999999999998</v>
      </c>
      <c r="AY981" s="13">
        <f ca="1">IFERROR(__xludf.DUMMYFUNCTION("PERCENTRANK(FILTER(K:K, $A:$A=$A981), $K981)"),0.63)</f>
        <v>0.63</v>
      </c>
      <c r="AZ981" s="13">
        <f ca="1">IFERROR(__xludf.DUMMYFUNCTION("PERCENTRANK(FILTER(I:I, $A:$A=$A981), $I981)"),0.348)</f>
        <v>0.34799999999999998</v>
      </c>
      <c r="BA981" s="12">
        <f ca="1">IFERROR(__xludf.DUMMYFUNCTION("PERCENTRANK(FILTER(AI:AI, $A:$A=$A981), $AI981)"),0.541)</f>
        <v>0.54100000000000004</v>
      </c>
      <c r="BB981" s="13">
        <f ca="1">IFERROR(__xludf.DUMMYFUNCTION("PERCENTRANK(FILTER(AT:AT, $A:$A=$A981), $AT981)"),0.498)</f>
        <v>0.498</v>
      </c>
      <c r="BC981" s="13">
        <f ca="1">IFERROR(__xludf.DUMMYFUNCTION("PERCENTRANK(FILTER(AU:AU, $A:$A=$A981), $AU981)"),0.387)</f>
        <v>0.38700000000000001</v>
      </c>
      <c r="BM981" s="9">
        <v>0.12113303</v>
      </c>
      <c r="BN981" s="9">
        <v>3.1111112E-2</v>
      </c>
      <c r="BO981" s="9">
        <v>1.5833333999999999</v>
      </c>
      <c r="BP981" s="9">
        <v>16.333334000000001</v>
      </c>
      <c r="BQ981" s="9">
        <v>3.3472219999999999</v>
      </c>
      <c r="BR981" s="9">
        <v>8.8333329999999997</v>
      </c>
      <c r="BS981" s="9">
        <v>10.714486000000001</v>
      </c>
      <c r="BT981" s="9">
        <v>8.6214650000000006</v>
      </c>
      <c r="BU981" s="9">
        <v>1.8501782</v>
      </c>
      <c r="BV981" s="9">
        <v>3.4759177999999999</v>
      </c>
      <c r="BW981" s="9">
        <v>15.179608</v>
      </c>
      <c r="BX981" s="9">
        <v>9.6703989999999997</v>
      </c>
      <c r="BY981" s="9">
        <v>9.9871639999999999</v>
      </c>
      <c r="BZ981" s="9">
        <v>6.0657673000000001</v>
      </c>
      <c r="CA981" s="9">
        <v>51.534157</v>
      </c>
      <c r="CB981" s="9">
        <v>76.775720000000007</v>
      </c>
      <c r="CC981" s="9">
        <v>43.111243999999999</v>
      </c>
      <c r="CD981" s="9">
        <v>72.565094000000002</v>
      </c>
    </row>
    <row r="982" spans="1:82" ht="15.75" hidden="1" customHeight="1" x14ac:dyDescent="0.2">
      <c r="A982" s="9" t="s">
        <v>106</v>
      </c>
      <c r="B982" s="9" t="s">
        <v>2453</v>
      </c>
      <c r="C982" s="9">
        <v>8891</v>
      </c>
      <c r="D982" s="9">
        <v>939</v>
      </c>
      <c r="E982" s="9">
        <v>1637.2087163206099</v>
      </c>
      <c r="F982" s="9">
        <v>1542</v>
      </c>
      <c r="G982" s="9">
        <v>1972.3206</v>
      </c>
      <c r="H982" s="9">
        <v>86</v>
      </c>
      <c r="I982" s="16">
        <v>8.1311047832186394E-5</v>
      </c>
      <c r="J982" s="9">
        <v>3.7817662711383003E-2</v>
      </c>
      <c r="K982" s="9">
        <v>6.2015348948084501</v>
      </c>
      <c r="L982" s="11">
        <v>3.0749937816267599E-6</v>
      </c>
      <c r="M982" s="9">
        <v>3.6287226209551801E-4</v>
      </c>
      <c r="N982" s="9">
        <v>0.60894941634241195</v>
      </c>
      <c r="O982" s="9">
        <v>0.83009260883494596</v>
      </c>
      <c r="P982" s="9" t="s">
        <v>2454</v>
      </c>
      <c r="Q982" s="9">
        <v>82841102</v>
      </c>
      <c r="R982" s="9" t="s">
        <v>392</v>
      </c>
      <c r="S982" s="9">
        <v>8403</v>
      </c>
      <c r="T982" s="9">
        <v>37.154840365597401</v>
      </c>
      <c r="U982" s="9">
        <v>-122.13326313586199</v>
      </c>
      <c r="V982" s="9">
        <v>56</v>
      </c>
      <c r="W982" s="9">
        <v>130</v>
      </c>
      <c r="X982" s="9">
        <v>16583.412409023102</v>
      </c>
      <c r="Z982" s="9">
        <v>7917.1189921620198</v>
      </c>
      <c r="AB982" s="9">
        <v>8666.29341686117</v>
      </c>
      <c r="AC982" s="9">
        <v>7917.1189921620198</v>
      </c>
      <c r="AD982" s="9">
        <v>8666.29341686117</v>
      </c>
      <c r="AE982" s="9">
        <v>3.12070145402145E-2</v>
      </c>
      <c r="AF982" s="9">
        <v>6.9927501135680298E-3</v>
      </c>
      <c r="AG982" s="9">
        <v>986</v>
      </c>
      <c r="AH982" s="9">
        <v>9.6891984999999998</v>
      </c>
      <c r="AI982" s="9">
        <v>22.078602</v>
      </c>
      <c r="AJ982" s="9">
        <v>3</v>
      </c>
      <c r="AK982" s="9">
        <v>1.5366426</v>
      </c>
      <c r="AL982" s="9">
        <v>4.1325159999999999</v>
      </c>
      <c r="AM982" s="9">
        <v>-5.9790296999999999</v>
      </c>
      <c r="AN982" s="9">
        <v>9.3425930000000004E-2</v>
      </c>
      <c r="AO982" s="9">
        <v>6.7973803000000001E-3</v>
      </c>
      <c r="AP982" s="9">
        <v>3.1933180999999999</v>
      </c>
      <c r="AQ982" s="9">
        <v>294.97412000000003</v>
      </c>
      <c r="AR982" s="9">
        <v>35.970633999999997</v>
      </c>
      <c r="AS982" s="9">
        <v>33.298920000000003</v>
      </c>
      <c r="AT982" s="9">
        <v>0.9361275</v>
      </c>
      <c r="AU982" s="9">
        <v>14.760933</v>
      </c>
      <c r="AV982" s="9">
        <v>16.591173000000001</v>
      </c>
      <c r="AW982" s="9">
        <v>0.32627149999999999</v>
      </c>
      <c r="AX982" s="12">
        <f ca="1">IFERROR(__xludf.DUMMYFUNCTION("1-(PERCENTRANK(FILTER(AG:AG, $A:$A=$A982), $AG982))"),0.833)</f>
        <v>0.83299999999999996</v>
      </c>
      <c r="AY982" s="13">
        <f ca="1">IFERROR(__xludf.DUMMYFUNCTION("PERCENTRANK(FILTER(K:K, $A:$A=$A982), $K982)"),0.686)</f>
        <v>0.68600000000000005</v>
      </c>
      <c r="AZ982" s="13">
        <f ca="1">IFERROR(__xludf.DUMMYFUNCTION("PERCENTRANK(FILTER(I:I, $A:$A=$A982), $I982)"),0.799)</f>
        <v>0.79900000000000004</v>
      </c>
      <c r="BA982" s="12">
        <f ca="1">IFERROR(__xludf.DUMMYFUNCTION("PERCENTRANK(FILTER(AI:AI, $A:$A=$A982), $AI982)"),0.908)</f>
        <v>0.90800000000000003</v>
      </c>
      <c r="BB982" s="13">
        <f ca="1">IFERROR(__xludf.DUMMYFUNCTION("PERCENTRANK(FILTER(AT:AT, $A:$A=$A982), $AT982)"),0.397)</f>
        <v>0.39700000000000002</v>
      </c>
      <c r="BC982" s="13">
        <f ca="1">IFERROR(__xludf.DUMMYFUNCTION("PERCENTRANK(FILTER(AU:AU, $A:$A=$A982), $AU982)"),0.438)</f>
        <v>0.438</v>
      </c>
      <c r="BM982" s="9">
        <v>2.4512765999999998E-2</v>
      </c>
      <c r="BN982" s="9">
        <v>6.3518519999999995E-2</v>
      </c>
      <c r="BO982" s="9">
        <v>3.6170213000000002</v>
      </c>
      <c r="BP982" s="9">
        <v>14.404254999999999</v>
      </c>
      <c r="BQ982" s="9">
        <v>1.2824074000000001</v>
      </c>
      <c r="BR982" s="9">
        <v>14.277778</v>
      </c>
      <c r="BS982" s="9">
        <v>10.80097</v>
      </c>
      <c r="BT982" s="9">
        <v>9.1630125000000007</v>
      </c>
      <c r="BU982" s="9">
        <v>1.8622044</v>
      </c>
      <c r="BV982" s="9">
        <v>3.5499703999999999</v>
      </c>
      <c r="BW982" s="9">
        <v>14.187021</v>
      </c>
      <c r="BX982" s="9">
        <v>9.3393099999999993</v>
      </c>
      <c r="BY982" s="9">
        <v>8.8649430000000002</v>
      </c>
      <c r="BZ982" s="9">
        <v>5.5021852999999998</v>
      </c>
      <c r="CA982" s="9">
        <v>56.20514</v>
      </c>
      <c r="CB982" s="9">
        <v>76.792310000000001</v>
      </c>
      <c r="CC982" s="9">
        <v>47.489600000000003</v>
      </c>
      <c r="CD982" s="9">
        <v>75.285060000000001</v>
      </c>
    </row>
    <row r="983" spans="1:82" ht="15.75" hidden="1" customHeight="1" x14ac:dyDescent="0.2">
      <c r="A983" s="9" t="s">
        <v>113</v>
      </c>
      <c r="B983" s="9" t="s">
        <v>2455</v>
      </c>
      <c r="C983" s="9">
        <v>3918</v>
      </c>
      <c r="D983" s="9">
        <v>673</v>
      </c>
      <c r="E983" s="9">
        <v>1010.84984682057</v>
      </c>
      <c r="F983" s="9">
        <v>1953</v>
      </c>
      <c r="G983" s="9">
        <v>1487.6921</v>
      </c>
      <c r="H983" s="9">
        <v>206</v>
      </c>
      <c r="I983" s="16">
        <v>8.4208007098196194E-5</v>
      </c>
      <c r="J983" s="9">
        <v>136.58145533643699</v>
      </c>
      <c r="K983" s="9">
        <v>10.906929337059101</v>
      </c>
      <c r="L983" s="9">
        <v>1.14748071552409E-2</v>
      </c>
      <c r="M983" s="9">
        <v>5.1872306498151205E-4</v>
      </c>
      <c r="N983" s="9">
        <v>0.34459805427547302</v>
      </c>
      <c r="O983" s="9">
        <v>0.67947515520449298</v>
      </c>
      <c r="P983" s="9" t="s">
        <v>2456</v>
      </c>
      <c r="Q983" s="9">
        <v>163351704</v>
      </c>
      <c r="R983" s="9" t="s">
        <v>322</v>
      </c>
      <c r="S983" s="9" t="s">
        <v>98</v>
      </c>
      <c r="T983" s="9">
        <v>37.974524553076201</v>
      </c>
      <c r="U983" s="9">
        <v>-120.320251011159</v>
      </c>
      <c r="V983" s="9">
        <v>295</v>
      </c>
      <c r="W983" s="9">
        <v>408</v>
      </c>
      <c r="X983" s="9">
        <v>50888.819494015203</v>
      </c>
      <c r="Y983" s="15">
        <f>X983/1609.34</f>
        <v>31.620925033874261</v>
      </c>
      <c r="Z983" s="9">
        <v>22861.2713693312</v>
      </c>
      <c r="AA983" s="15">
        <f>Z983/1609.34</f>
        <v>14.205370754055203</v>
      </c>
      <c r="AB983" s="9">
        <v>28027.548124684101</v>
      </c>
      <c r="AC983" s="9">
        <v>22095.521714644401</v>
      </c>
      <c r="AD983" s="9">
        <v>25890.7596957147</v>
      </c>
      <c r="AE983" s="9">
        <v>0.106856951386191</v>
      </c>
      <c r="AF983" s="9">
        <v>1.7346849462228399E-2</v>
      </c>
      <c r="AG983" s="9">
        <v>776</v>
      </c>
      <c r="AH983" s="9">
        <v>5.4700055000000001</v>
      </c>
      <c r="AI983" s="9">
        <v>15.6610365</v>
      </c>
      <c r="AJ983" s="9">
        <v>2</v>
      </c>
      <c r="AK983" s="9">
        <v>2.3394835</v>
      </c>
      <c r="AL983" s="9">
        <v>5.2945729999999998</v>
      </c>
      <c r="AM983" s="9">
        <v>-0.23094907000000001</v>
      </c>
      <c r="AN983" s="9">
        <v>5.2180233999999999E-2</v>
      </c>
      <c r="AO983" s="9">
        <v>5.8655440000000003E-3</v>
      </c>
      <c r="AP983" s="9">
        <v>2.2695742000000001</v>
      </c>
      <c r="AQ983" s="9">
        <v>295.78415000000001</v>
      </c>
      <c r="AR983" s="9">
        <v>45.288124000000003</v>
      </c>
      <c r="AS983" s="9">
        <v>35.449382999999997</v>
      </c>
      <c r="AT983" s="9">
        <v>1.2224421999999999</v>
      </c>
      <c r="AU983" s="9">
        <v>12.8697815</v>
      </c>
      <c r="AV983" s="9">
        <v>14.449975</v>
      </c>
      <c r="AW983" s="9">
        <v>2.7531824</v>
      </c>
      <c r="AX983" s="12">
        <f ca="1">IFERROR(__xludf.DUMMYFUNCTION("1-(PERCENTRANK(FILTER(AG:AG, $A:$A=$A983), $AG983))"),0.65)</f>
        <v>0.65</v>
      </c>
      <c r="AY983" s="13">
        <f ca="1">IFERROR(__xludf.DUMMYFUNCTION("PERCENTRANK(FILTER(K:K, $A:$A=$A983), $K983)"),0.46)</f>
        <v>0.46</v>
      </c>
      <c r="AZ983" s="13">
        <f ca="1">IFERROR(__xludf.DUMMYFUNCTION("PERCENTRANK(FILTER(I:I, $A:$A=$A983), $I983)"),0.823)</f>
        <v>0.82299999999999995</v>
      </c>
      <c r="BA983" s="12">
        <f ca="1">IFERROR(__xludf.DUMMYFUNCTION("PERCENTRANK(FILTER(AI:AI, $A:$A=$A983), $AI983)"),0.727)</f>
        <v>0.72699999999999998</v>
      </c>
      <c r="BB983" s="13">
        <f ca="1">IFERROR(__xludf.DUMMYFUNCTION("PERCENTRANK(FILTER(AT:AT, $A:$A=$A983), $AT983)"),0.299)</f>
        <v>0.29899999999999999</v>
      </c>
      <c r="BC983" s="13">
        <f ca="1">IFERROR(__xludf.DUMMYFUNCTION("PERCENTRANK(FILTER(AU:AU, $A:$A=$A983), $AU983)"),0.694)</f>
        <v>0.69399999999999995</v>
      </c>
      <c r="BM983" s="9">
        <v>0.11857914999999999</v>
      </c>
      <c r="BN983" s="9">
        <v>8.2728974999999996E-2</v>
      </c>
      <c r="BO983" s="9">
        <v>2.7196653</v>
      </c>
      <c r="BP983" s="9">
        <v>18.518830000000001</v>
      </c>
      <c r="BQ983" s="9">
        <v>4.0740410000000002</v>
      </c>
      <c r="BR983" s="9">
        <v>5.6773256999999999</v>
      </c>
      <c r="BS983" s="9">
        <v>10.880820999999999</v>
      </c>
      <c r="BT983" s="9">
        <v>8.0087480000000006</v>
      </c>
      <c r="BU983" s="9">
        <v>2.0262540000000002</v>
      </c>
      <c r="BV983" s="9">
        <v>3.7411439999999998</v>
      </c>
      <c r="BW983" s="9">
        <v>12.590538</v>
      </c>
      <c r="BX983" s="9">
        <v>6.5385910000000003</v>
      </c>
      <c r="BY983" s="9">
        <v>8.4088124999999998</v>
      </c>
      <c r="BZ983" s="9">
        <v>4.3874789999999999</v>
      </c>
      <c r="CA983" s="9">
        <v>52.194020000000002</v>
      </c>
      <c r="CB983" s="9">
        <v>86.884789999999995</v>
      </c>
      <c r="CC983" s="9">
        <v>55.189124999999997</v>
      </c>
      <c r="CD983" s="9">
        <v>89.091250000000002</v>
      </c>
    </row>
    <row r="984" spans="1:82" ht="15.75" hidden="1" customHeight="1" x14ac:dyDescent="0.2">
      <c r="A984" s="9" t="s">
        <v>81</v>
      </c>
      <c r="B984" s="9" t="s">
        <v>2457</v>
      </c>
      <c r="C984" s="9">
        <v>5770</v>
      </c>
      <c r="D984" s="9">
        <v>6</v>
      </c>
      <c r="E984" s="9">
        <v>7.8209101648812203</v>
      </c>
      <c r="F984" s="9">
        <v>16</v>
      </c>
      <c r="G984" s="9">
        <v>12.130027999999999</v>
      </c>
      <c r="H984" s="9">
        <v>4</v>
      </c>
      <c r="I984" s="16">
        <v>5.7845794799504802E-5</v>
      </c>
      <c r="J984" s="9">
        <v>32.230409113477002</v>
      </c>
      <c r="K984" s="9">
        <v>30.4417209625244</v>
      </c>
      <c r="L984" s="9">
        <v>1.35163096617089E-3</v>
      </c>
      <c r="M984" s="9">
        <v>3.6213185012456901E-4</v>
      </c>
      <c r="N984" s="9">
        <v>0.375</v>
      </c>
      <c r="O984" s="9">
        <v>0.64475616317892204</v>
      </c>
      <c r="P984" s="9" t="s">
        <v>2458</v>
      </c>
      <c r="Q984" s="9">
        <v>102041104</v>
      </c>
      <c r="R984" s="9" t="s">
        <v>440</v>
      </c>
      <c r="S984" s="9" t="s">
        <v>98</v>
      </c>
      <c r="T984" s="9">
        <v>39.730096109101602</v>
      </c>
      <c r="U984" s="9">
        <v>-121.796052415966</v>
      </c>
      <c r="V984" s="9">
        <v>158</v>
      </c>
      <c r="W984" s="9">
        <v>83</v>
      </c>
      <c r="X984" s="9">
        <v>15272.1383791915</v>
      </c>
      <c r="Z984" s="9">
        <v>11050.042998786201</v>
      </c>
      <c r="AB984" s="9">
        <v>4222.0953804053297</v>
      </c>
      <c r="AC984" s="9">
        <v>1372.1379392454</v>
      </c>
      <c r="AD984" s="9">
        <v>32.322454646210701</v>
      </c>
      <c r="AE984" s="9">
        <v>1.44852740049827E-3</v>
      </c>
      <c r="AF984" s="9">
        <v>2.3138317919801899E-4</v>
      </c>
      <c r="AG984" s="9">
        <v>988</v>
      </c>
      <c r="AH984" s="9">
        <v>1.3906061999999999</v>
      </c>
      <c r="AI984" s="9">
        <v>4.9585447</v>
      </c>
      <c r="AJ984" s="9">
        <v>2</v>
      </c>
      <c r="AK984" s="9">
        <v>2.7594789999999998</v>
      </c>
      <c r="AL984" s="9">
        <v>7.6243423999999997</v>
      </c>
      <c r="AM984" s="9">
        <v>-4.9567459999999999</v>
      </c>
      <c r="AN984" s="9">
        <v>4.4444445999999999E-3</v>
      </c>
      <c r="AO984" s="9">
        <v>6.7846360000000001E-3</v>
      </c>
      <c r="AP984" s="9">
        <v>2.5029518999999998</v>
      </c>
      <c r="AQ984" s="9">
        <v>297.52933000000002</v>
      </c>
      <c r="AR984" s="9">
        <v>45.104733000000003</v>
      </c>
      <c r="AS984" s="9">
        <v>33.460323000000002</v>
      </c>
      <c r="AT984" s="9">
        <v>1.3672766999999999</v>
      </c>
      <c r="AU984" s="9">
        <v>12.872044000000001</v>
      </c>
      <c r="AV984" s="9">
        <v>14.705522999999999</v>
      </c>
      <c r="AW984" s="9">
        <v>0.81806623999999994</v>
      </c>
      <c r="AX984" s="12">
        <f ca="1">IFERROR(__xludf.DUMMYFUNCTION("1-(PERCENTRANK(FILTER(AG:AG, $A:$A=$A984), $AG984))"),0.534999999999999)</f>
        <v>0.53499999999999903</v>
      </c>
      <c r="AY984" s="13">
        <f ca="1">IFERROR(__xludf.DUMMYFUNCTION("PERCENTRANK(FILTER(K:K, $A:$A=$A984), $K984)"),0.755)</f>
        <v>0.755</v>
      </c>
      <c r="AZ984" s="13">
        <f ca="1">IFERROR(__xludf.DUMMYFUNCTION("PERCENTRANK(FILTER(I:I, $A:$A=$A984), $I984)"),0.506)</f>
        <v>0.50600000000000001</v>
      </c>
      <c r="BA984" s="12">
        <f ca="1">IFERROR(__xludf.DUMMYFUNCTION("PERCENTRANK(FILTER(AI:AI, $A:$A=$A984), $AI984)"),0.191)</f>
        <v>0.191</v>
      </c>
      <c r="BB984" s="13">
        <f ca="1">IFERROR(__xludf.DUMMYFUNCTION("PERCENTRANK(FILTER(AT:AT, $A:$A=$A984), $AT984)"),0.503)</f>
        <v>0.503</v>
      </c>
      <c r="BC984" s="13">
        <f ca="1">IFERROR(__xludf.DUMMYFUNCTION("PERCENTRANK(FILTER(AU:AU, $A:$A=$A984), $AU984)"),0.832)</f>
        <v>0.83199999999999996</v>
      </c>
      <c r="BM984" s="9">
        <v>0</v>
      </c>
      <c r="BN984" s="9">
        <v>2.7777777999999999E-2</v>
      </c>
      <c r="BO984" s="9">
        <v>1.5</v>
      </c>
      <c r="BP984" s="9">
        <v>13.5</v>
      </c>
      <c r="BQ984" s="9">
        <v>4.0822219999999998</v>
      </c>
      <c r="BR984" s="9">
        <v>1.7777778</v>
      </c>
      <c r="BS984" s="9">
        <v>10.396435</v>
      </c>
      <c r="BT984" s="9">
        <v>7.7328076000000001</v>
      </c>
      <c r="BU984" s="9">
        <v>2.5914139999999999</v>
      </c>
      <c r="BV984" s="9">
        <v>4.3520969999999997</v>
      </c>
      <c r="BW984" s="9">
        <v>12.569024000000001</v>
      </c>
      <c r="BX984" s="9">
        <v>6.0956939999999999</v>
      </c>
      <c r="BY984" s="9">
        <v>8.1901510000000002</v>
      </c>
      <c r="BZ984" s="9">
        <v>4.127078</v>
      </c>
      <c r="CA984" s="9">
        <v>54.746049999999997</v>
      </c>
      <c r="CB984" s="9">
        <v>98.401020000000003</v>
      </c>
      <c r="CC984" s="9">
        <v>54.656660000000002</v>
      </c>
      <c r="CD984" s="9">
        <v>91.885450000000006</v>
      </c>
    </row>
    <row r="985" spans="1:82" ht="15.75" hidden="1" customHeight="1" x14ac:dyDescent="0.2">
      <c r="A985" s="9" t="s">
        <v>81</v>
      </c>
      <c r="B985" s="9" t="s">
        <v>2459</v>
      </c>
      <c r="C985" s="9">
        <v>6009</v>
      </c>
      <c r="D985" s="9">
        <v>60</v>
      </c>
      <c r="E985" s="9">
        <v>126.505620311364</v>
      </c>
      <c r="F985" s="9">
        <v>1174</v>
      </c>
      <c r="G985" s="9">
        <v>731.68910000000005</v>
      </c>
      <c r="H985" s="9">
        <v>191</v>
      </c>
      <c r="I985" s="16">
        <v>1.37202172546204E-5</v>
      </c>
      <c r="J985" s="9">
        <v>0.21881471280002601</v>
      </c>
      <c r="K985" s="9">
        <v>3.81217324531067</v>
      </c>
      <c r="L985" s="11">
        <v>3.7338149868668401E-6</v>
      </c>
      <c r="M985" s="11">
        <v>3.0514717514072099E-5</v>
      </c>
      <c r="N985" s="9">
        <v>5.1107325383304897E-2</v>
      </c>
      <c r="O985" s="9">
        <v>0.17289532203481101</v>
      </c>
      <c r="P985" s="9" t="s">
        <v>2460</v>
      </c>
      <c r="Q985" s="9">
        <v>103551101</v>
      </c>
      <c r="R985" s="9" t="s">
        <v>1452</v>
      </c>
      <c r="S985" s="9">
        <v>9032</v>
      </c>
      <c r="T985" s="9">
        <v>40.780057274950202</v>
      </c>
      <c r="U985" s="9">
        <v>-121.50320166781</v>
      </c>
      <c r="V985" s="9">
        <v>243</v>
      </c>
      <c r="W985" s="9">
        <v>340</v>
      </c>
      <c r="X985" s="9">
        <v>50929.046014815802</v>
      </c>
      <c r="Y985" s="15">
        <f>X985/1609.34</f>
        <v>31.645920697190032</v>
      </c>
      <c r="Z985" s="9">
        <v>37315.579677584697</v>
      </c>
      <c r="AA985" s="15">
        <f>Z985/1609.34</f>
        <v>23.186883863934717</v>
      </c>
      <c r="AB985" s="9">
        <v>13613.466337231001</v>
      </c>
      <c r="AC985" s="9">
        <v>35634.375154338297</v>
      </c>
      <c r="AD985" s="9">
        <v>12189.4552260828</v>
      </c>
      <c r="AE985" s="9">
        <v>5.8283110451877703E-3</v>
      </c>
      <c r="AF985" s="9">
        <v>2.6205614956324999E-3</v>
      </c>
      <c r="AG985" s="9">
        <v>2505</v>
      </c>
      <c r="AH985" s="9">
        <v>4.0981620000000003</v>
      </c>
      <c r="AI985" s="9">
        <v>12.613868999999999</v>
      </c>
      <c r="AJ985" s="9">
        <v>2</v>
      </c>
      <c r="AK985" s="9">
        <v>2.0454560000000002</v>
      </c>
      <c r="AL985" s="9">
        <v>5.442736</v>
      </c>
      <c r="AM985" s="9">
        <v>-0.65324780000000005</v>
      </c>
      <c r="AN985" s="9">
        <v>2.6405919999999999E-2</v>
      </c>
      <c r="AO985" s="9">
        <v>4.3787139999999997E-3</v>
      </c>
      <c r="AP985" s="9">
        <v>2.0796494000000001</v>
      </c>
      <c r="AQ985" s="9">
        <v>290.69632000000001</v>
      </c>
      <c r="AR985" s="9">
        <v>43.062620000000003</v>
      </c>
      <c r="AS985" s="9">
        <v>32.478059999999999</v>
      </c>
      <c r="AT985" s="9">
        <v>0.97179760000000004</v>
      </c>
      <c r="AU985" s="9">
        <v>12.984082000000001</v>
      </c>
      <c r="AV985" s="9">
        <v>14.960397</v>
      </c>
      <c r="AW985" s="9">
        <v>1.0884132</v>
      </c>
      <c r="AX985" s="12">
        <f ca="1">IFERROR(__xludf.DUMMYFUNCTION("1-(PERCENTRANK(FILTER(AG:AG, $A:$A=$A985), $AG985))"),0.136)</f>
        <v>0.13600000000000001</v>
      </c>
      <c r="AY985" s="13">
        <f ca="1">IFERROR(__xludf.DUMMYFUNCTION("PERCENTRANK(FILTER(K:K, $A:$A=$A985), $K985)"),0.257)</f>
        <v>0.25700000000000001</v>
      </c>
      <c r="AZ985" s="13">
        <f ca="1">IFERROR(__xludf.DUMMYFUNCTION("PERCENTRANK(FILTER(I:I, $A:$A=$A985), $I985)"),0.098)</f>
        <v>9.8000000000000004E-2</v>
      </c>
      <c r="BA985" s="12">
        <f ca="1">IFERROR(__xludf.DUMMYFUNCTION("PERCENTRANK(FILTER(AI:AI, $A:$A=$A985), $AI985)"),0.581)</f>
        <v>0.58099999999999996</v>
      </c>
      <c r="BB985" s="13">
        <f ca="1">IFERROR(__xludf.DUMMYFUNCTION("PERCENTRANK(FILTER(AT:AT, $A:$A=$A985), $AT985)"),0.046)</f>
        <v>4.5999999999999999E-2</v>
      </c>
      <c r="BC985" s="13">
        <f ca="1">IFERROR(__xludf.DUMMYFUNCTION("PERCENTRANK(FILTER(AU:AU, $A:$A=$A985), $AU985)"),0.864)</f>
        <v>0.86399999999999999</v>
      </c>
      <c r="BM985" s="9">
        <v>0.11859055</v>
      </c>
      <c r="BN985" s="9">
        <v>2.0338267E-2</v>
      </c>
      <c r="BO985" s="9">
        <v>2.4844444000000001</v>
      </c>
      <c r="BP985" s="9">
        <v>15.853332999999999</v>
      </c>
      <c r="BQ985" s="9">
        <v>4.3086680000000002E-2</v>
      </c>
      <c r="BR985" s="9">
        <v>2.4820297</v>
      </c>
      <c r="BS985" s="9">
        <v>9.0194349999999996</v>
      </c>
      <c r="BT985" s="9">
        <v>7.5764737000000002</v>
      </c>
      <c r="BU985" s="9">
        <v>1.7456354000000001</v>
      </c>
      <c r="BV985" s="9">
        <v>3.0477013999999998</v>
      </c>
      <c r="BW985" s="9">
        <v>12.907494</v>
      </c>
      <c r="BX985" s="9">
        <v>6.4791984999999999</v>
      </c>
      <c r="BY985" s="9">
        <v>7.9456015000000004</v>
      </c>
      <c r="BZ985" s="9">
        <v>5.0930723999999996</v>
      </c>
      <c r="CA985" s="9">
        <v>51.527206</v>
      </c>
      <c r="CB985" s="9">
        <v>82.895539999999997</v>
      </c>
      <c r="CC985" s="9">
        <v>54.506363</v>
      </c>
      <c r="CD985" s="9">
        <v>87.664230000000003</v>
      </c>
    </row>
    <row r="986" spans="1:82" ht="15.75" hidden="1" customHeight="1" x14ac:dyDescent="0.2">
      <c r="A986" s="9" t="s">
        <v>81</v>
      </c>
      <c r="B986" s="9" t="s">
        <v>2461</v>
      </c>
      <c r="C986" s="9">
        <v>6831</v>
      </c>
      <c r="D986" s="9">
        <v>1764</v>
      </c>
      <c r="E986" s="9">
        <v>2262.1101682649901</v>
      </c>
      <c r="F986" s="9">
        <v>2727</v>
      </c>
      <c r="G986" s="9">
        <v>2791.4067</v>
      </c>
      <c r="H986" s="9">
        <v>254</v>
      </c>
      <c r="I986" s="10">
        <v>1.3185089203148799E-4</v>
      </c>
      <c r="J986" s="9">
        <v>5.1262000816215798E-2</v>
      </c>
      <c r="K986" s="9">
        <v>49.652831024798402</v>
      </c>
      <c r="L986" s="11">
        <v>6.0350512851801396E-6</v>
      </c>
      <c r="M986" s="9">
        <v>3.3671445587482901E-3</v>
      </c>
      <c r="N986" s="9">
        <v>0.64686468646864603</v>
      </c>
      <c r="O986" s="9">
        <v>0.81038357371661396</v>
      </c>
      <c r="P986" s="9" t="s">
        <v>2462</v>
      </c>
      <c r="Q986" s="9">
        <v>103751101</v>
      </c>
      <c r="R986" s="9" t="s">
        <v>522</v>
      </c>
      <c r="S986" s="9" t="s">
        <v>98</v>
      </c>
      <c r="T986" s="9">
        <v>39.677107163997597</v>
      </c>
      <c r="U986" s="9">
        <v>-121.491766096536</v>
      </c>
      <c r="V986" s="9">
        <v>224</v>
      </c>
      <c r="W986" s="9">
        <v>178</v>
      </c>
      <c r="X986" s="9">
        <v>51030.145805645298</v>
      </c>
      <c r="Y986" s="15">
        <f>X986/1609.34</f>
        <v>31.708741350892478</v>
      </c>
      <c r="Z986" s="9">
        <v>35800.114447704203</v>
      </c>
      <c r="AA986" s="15">
        <f>Z986/1609.34</f>
        <v>22.245215086746246</v>
      </c>
      <c r="AB986" s="9">
        <v>15230.031357941099</v>
      </c>
      <c r="AC986" s="9">
        <v>35800.114447704203</v>
      </c>
      <c r="AD986" s="9">
        <v>15230.031357941099</v>
      </c>
      <c r="AE986" s="9">
        <v>0.85525471792206598</v>
      </c>
      <c r="AF986" s="9">
        <v>3.3490126575998098E-2</v>
      </c>
      <c r="AG986" s="9">
        <v>88</v>
      </c>
      <c r="AH986" s="9">
        <v>6.6455193000000001</v>
      </c>
      <c r="AI986" s="9">
        <v>14.372958000000001</v>
      </c>
      <c r="AJ986" s="9">
        <v>3</v>
      </c>
      <c r="AK986" s="9">
        <v>2.6875385999999999</v>
      </c>
      <c r="AL986" s="9">
        <v>7.4974413000000002</v>
      </c>
      <c r="AM986" s="9">
        <v>1.0586021000000001</v>
      </c>
      <c r="AN986" s="9">
        <v>3.5432595999999997E-2</v>
      </c>
      <c r="AO986" s="9">
        <v>5.7531874999999996E-3</v>
      </c>
      <c r="AP986" s="9">
        <v>4.015943</v>
      </c>
      <c r="AQ986" s="9">
        <v>295.31778000000003</v>
      </c>
      <c r="AR986" s="9">
        <v>48.709156</v>
      </c>
      <c r="AS986" s="9">
        <v>36.903731999999998</v>
      </c>
      <c r="AT986" s="9">
        <v>1.3373101999999999</v>
      </c>
      <c r="AU986" s="9">
        <v>11.5854645</v>
      </c>
      <c r="AV986" s="9">
        <v>13.853070000000001</v>
      </c>
      <c r="AW986" s="9">
        <v>0.88714470000000001</v>
      </c>
      <c r="AX986" s="12">
        <f ca="1">IFERROR(__xludf.DUMMYFUNCTION("1-(PERCENTRANK(FILTER(AG:AG, $A:$A=$A986), $AG986))"),0.942)</f>
        <v>0.94199999999999995</v>
      </c>
      <c r="AY986" s="13">
        <f ca="1">IFERROR(__xludf.DUMMYFUNCTION("PERCENTRANK(FILTER(K:K, $A:$A=$A986), $K986)"),0.893)</f>
        <v>0.89300000000000002</v>
      </c>
      <c r="AZ986" s="13">
        <f ca="1">IFERROR(__xludf.DUMMYFUNCTION("PERCENTRANK(FILTER(I:I, $A:$A=$A986), $I986)"),0.908)</f>
        <v>0.90800000000000003</v>
      </c>
      <c r="BA986" s="12">
        <f ca="1">IFERROR(__xludf.DUMMYFUNCTION("PERCENTRANK(FILTER(AI:AI, $A:$A=$A986), $AI986)"),0.633)</f>
        <v>0.63300000000000001</v>
      </c>
      <c r="BB986" s="13">
        <f ca="1">IFERROR(__xludf.DUMMYFUNCTION("PERCENTRANK(FILTER(AT:AT, $A:$A=$A986), $AT986)"),0.428)</f>
        <v>0.42799999999999999</v>
      </c>
      <c r="BC986" s="13">
        <f ca="1">IFERROR(__xludf.DUMMYFUNCTION("PERCENTRANK(FILTER(AU:AU, $A:$A=$A986), $AU986)"),0.064)</f>
        <v>6.4000000000000001E-2</v>
      </c>
      <c r="BM986" s="9">
        <v>2.3671339999999999E-2</v>
      </c>
      <c r="BN986" s="9">
        <v>6.4185110000000004E-2</v>
      </c>
      <c r="BO986" s="9">
        <v>1.6804979</v>
      </c>
      <c r="BP986" s="9">
        <v>14.267782</v>
      </c>
      <c r="BQ986" s="9">
        <v>1.8223541000000001</v>
      </c>
      <c r="BR986" s="9">
        <v>5.4869212999999997</v>
      </c>
      <c r="BS986" s="9">
        <v>14.044193</v>
      </c>
      <c r="BT986" s="9">
        <v>9.8118040000000004</v>
      </c>
      <c r="BU986" s="9">
        <v>2.3736215000000001</v>
      </c>
      <c r="BV986" s="9">
        <v>4.2344984999999999</v>
      </c>
      <c r="BW986" s="9">
        <v>12.225552</v>
      </c>
      <c r="BX986" s="9">
        <v>5.4084839999999996</v>
      </c>
      <c r="BY986" s="9">
        <v>7.9261146</v>
      </c>
      <c r="BZ986" s="9">
        <v>3.7200669999999998</v>
      </c>
      <c r="CA986" s="9">
        <v>61.601073999999997</v>
      </c>
      <c r="CB986" s="9">
        <v>112.216774</v>
      </c>
      <c r="CC986" s="9">
        <v>55.627913999999997</v>
      </c>
      <c r="CD986" s="9">
        <v>96.012084999999999</v>
      </c>
    </row>
    <row r="987" spans="1:82" ht="15.75" hidden="1" customHeight="1" x14ac:dyDescent="0.2">
      <c r="A987" s="9" t="s">
        <v>77</v>
      </c>
      <c r="B987" s="9" t="s">
        <v>2463</v>
      </c>
      <c r="C987" s="9">
        <v>9664</v>
      </c>
      <c r="D987" s="9">
        <v>1</v>
      </c>
      <c r="E987" s="9">
        <v>0.97407893719230998</v>
      </c>
      <c r="F987" s="9">
        <v>2</v>
      </c>
      <c r="G987" s="9">
        <v>1.4279455999999999</v>
      </c>
      <c r="H987" s="9">
        <v>1</v>
      </c>
      <c r="I987" s="10">
        <v>3.6107833147980202E-4</v>
      </c>
      <c r="J987" s="9">
        <v>3.7818006843102603E-2</v>
      </c>
      <c r="L987" s="11">
        <v>1.3655262810799199E-5</v>
      </c>
      <c r="M987" s="9">
        <v>3.6107833147980202E-4</v>
      </c>
      <c r="N987" s="9">
        <v>0.5</v>
      </c>
      <c r="O987" s="9">
        <v>0.68215408747848305</v>
      </c>
      <c r="P987" s="9" t="s">
        <v>2464</v>
      </c>
      <c r="Q987" s="9">
        <v>192221102</v>
      </c>
      <c r="R987" s="9" t="s">
        <v>547</v>
      </c>
      <c r="S987" s="9">
        <v>2124</v>
      </c>
      <c r="T987" s="9">
        <v>40.056889081789798</v>
      </c>
      <c r="U987" s="9">
        <v>-123.975575318157</v>
      </c>
      <c r="V987" s="9">
        <v>8</v>
      </c>
      <c r="W987" s="9">
        <v>3</v>
      </c>
      <c r="X987" s="9">
        <v>5591.7392882313497</v>
      </c>
      <c r="Z987" s="9">
        <v>5026.2321938823197</v>
      </c>
      <c r="AB987" s="9">
        <v>565.50709434902603</v>
      </c>
      <c r="AC987" s="9">
        <v>5026.2321938823197</v>
      </c>
      <c r="AD987" s="9">
        <v>565.50709434902603</v>
      </c>
      <c r="AE987" s="9">
        <v>3.6107833147980202E-4</v>
      </c>
      <c r="AF987" s="9">
        <v>3.6107833147980202E-4</v>
      </c>
      <c r="AG987" s="9">
        <v>991</v>
      </c>
      <c r="AH987" s="9">
        <v>14.33493</v>
      </c>
      <c r="AI987" s="9">
        <v>22.778645000000001</v>
      </c>
      <c r="AJ987" s="9">
        <v>2</v>
      </c>
      <c r="AK987" s="9">
        <v>3.7586276999999999</v>
      </c>
      <c r="AL987" s="9">
        <v>10.092406</v>
      </c>
      <c r="AM987" s="9">
        <v>5.3676539999999999</v>
      </c>
      <c r="AN987" s="9">
        <v>7.597015E-2</v>
      </c>
      <c r="AO987" s="9">
        <v>7.0849913000000002E-3</v>
      </c>
      <c r="AP987" s="9">
        <v>5.3592553000000001</v>
      </c>
      <c r="AQ987" s="9">
        <v>292.01549999999997</v>
      </c>
      <c r="AR987" s="9">
        <v>22.424800000000001</v>
      </c>
      <c r="AS987" s="9">
        <v>22.237997</v>
      </c>
      <c r="AT987" s="9">
        <v>0.66887735999999998</v>
      </c>
      <c r="AU987" s="9">
        <v>17.794224</v>
      </c>
      <c r="AV987" s="9">
        <v>20.922787</v>
      </c>
      <c r="AW987" s="9">
        <v>1.2148353999999999</v>
      </c>
      <c r="AX987" s="12">
        <f ca="1">IFERROR(__xludf.DUMMYFUNCTION("1-(PERCENTRANK(FILTER(AG:AG, $A:$A=$A987), $AG987))"),0.594)</f>
        <v>0.59399999999999997</v>
      </c>
      <c r="AY987" s="13">
        <f ca="1">IFERROR(__xludf.DUMMYFUNCTION("PERCENTRANK(FILTER(K:K, $A:$A=$A987), $K987)"),0)</f>
        <v>0</v>
      </c>
      <c r="AZ987" s="13">
        <f ca="1">IFERROR(__xludf.DUMMYFUNCTION("PERCENTRANK(FILTER(I:I, $A:$A=$A987), $I987)"),0.995)</f>
        <v>0.995</v>
      </c>
      <c r="BA987" s="12">
        <f ca="1">IFERROR(__xludf.DUMMYFUNCTION("PERCENTRANK(FILTER(AI:AI, $A:$A=$A987), $AI987)"),0.676)</f>
        <v>0.67600000000000005</v>
      </c>
      <c r="BB987" s="13">
        <f ca="1">IFERROR(__xludf.DUMMYFUNCTION("PERCENTRANK(FILTER(AT:AT, $A:$A=$A987), $AT987)"),0.169)</f>
        <v>0.16900000000000001</v>
      </c>
      <c r="BC987" s="13">
        <f ca="1">IFERROR(__xludf.DUMMYFUNCTION("PERCENTRANK(FILTER(AU:AU, $A:$A=$A987), $AU987)"),0.763)</f>
        <v>0.76300000000000001</v>
      </c>
      <c r="BM987" s="9">
        <v>7.4619345000000004E-2</v>
      </c>
      <c r="BN987" s="9">
        <v>0.10671642000000001</v>
      </c>
      <c r="BO987" s="9">
        <v>1.7777778</v>
      </c>
      <c r="BP987" s="9">
        <v>12.444445</v>
      </c>
      <c r="BQ987" s="9">
        <v>3.2239549999999999E-16</v>
      </c>
      <c r="BR987" s="9">
        <v>2.9850746000000001E-2</v>
      </c>
      <c r="BS987" s="9">
        <v>11.7119</v>
      </c>
      <c r="BT987" s="9">
        <v>8.9909569999999999</v>
      </c>
      <c r="BU987" s="9">
        <v>1.5970500999999999</v>
      </c>
      <c r="BV987" s="9">
        <v>2.7340274</v>
      </c>
      <c r="BW987" s="9">
        <v>17.075199999999999</v>
      </c>
      <c r="BX987" s="9">
        <v>11.391756000000001</v>
      </c>
      <c r="BY987" s="9">
        <v>11.441072</v>
      </c>
      <c r="BZ987" s="9">
        <v>8.4370569999999994</v>
      </c>
      <c r="CA987" s="9">
        <v>43.411810000000003</v>
      </c>
      <c r="CB987" s="9">
        <v>54.285457999999998</v>
      </c>
      <c r="CC987" s="9">
        <v>35.732894999999999</v>
      </c>
      <c r="CD987" s="9">
        <v>57.690063000000002</v>
      </c>
    </row>
    <row r="988" spans="1:82" ht="15.75" hidden="1" customHeight="1" x14ac:dyDescent="0.2">
      <c r="A988" s="9" t="s">
        <v>77</v>
      </c>
      <c r="B988" s="9" t="s">
        <v>2465</v>
      </c>
      <c r="C988" s="9">
        <v>3504</v>
      </c>
      <c r="D988" s="9">
        <v>155</v>
      </c>
      <c r="E988" s="9">
        <v>262.82401733471602</v>
      </c>
      <c r="F988" s="9">
        <v>263</v>
      </c>
      <c r="G988" s="9">
        <v>320.83368000000002</v>
      </c>
      <c r="H988" s="9">
        <v>36</v>
      </c>
      <c r="I988" s="10">
        <v>1.19689146029284E-4</v>
      </c>
      <c r="J988" s="9">
        <v>51.392391209744098</v>
      </c>
      <c r="K988" s="9">
        <v>4.3912053991054298</v>
      </c>
      <c r="L988" s="9">
        <v>6.7726454184052001E-3</v>
      </c>
      <c r="M988" s="9">
        <v>3.6060778516381698E-4</v>
      </c>
      <c r="N988" s="9">
        <v>0.58935361216729998</v>
      </c>
      <c r="O988" s="9">
        <v>0.81919085923494495</v>
      </c>
      <c r="P988" s="9" t="s">
        <v>2466</v>
      </c>
      <c r="Q988" s="9">
        <v>42091101</v>
      </c>
      <c r="R988" s="9" t="s">
        <v>638</v>
      </c>
      <c r="S988" s="9" t="s">
        <v>98</v>
      </c>
      <c r="T988" s="9">
        <v>38.489309698878998</v>
      </c>
      <c r="U988" s="9">
        <v>-122.894133776025</v>
      </c>
      <c r="V988" s="9">
        <v>261</v>
      </c>
      <c r="W988" s="9">
        <v>569</v>
      </c>
      <c r="X988" s="9">
        <v>39505.639872141197</v>
      </c>
      <c r="Z988" s="9">
        <v>13652.7514620815</v>
      </c>
      <c r="AB988" s="9">
        <v>25852.888410059699</v>
      </c>
      <c r="AC988" s="9">
        <v>3875.2533154725202</v>
      </c>
      <c r="AD988" s="9">
        <v>5873.6034698154199</v>
      </c>
      <c r="AE988" s="9">
        <v>1.2981880265897401E-2</v>
      </c>
      <c r="AF988" s="9">
        <v>4.3088092570542297E-3</v>
      </c>
      <c r="AG988" s="9">
        <v>992</v>
      </c>
      <c r="AH988" s="9">
        <v>5.3483343000000003</v>
      </c>
      <c r="AI988" s="9">
        <v>13.962107</v>
      </c>
      <c r="AJ988" s="9">
        <v>2.1578947999999998</v>
      </c>
      <c r="AK988" s="9">
        <v>1.4028075</v>
      </c>
      <c r="AL988" s="9">
        <v>4.3639245000000004</v>
      </c>
      <c r="AM988" s="9">
        <v>3.1207747000000001</v>
      </c>
      <c r="AN988" s="9">
        <v>4.1578950000000003E-2</v>
      </c>
      <c r="AO988" s="9">
        <v>7.0230860000000004E-3</v>
      </c>
      <c r="AP988" s="9">
        <v>2.9078932000000002</v>
      </c>
      <c r="AQ988" s="9">
        <v>296.03017999999997</v>
      </c>
      <c r="AR988" s="9">
        <v>25.598856000000001</v>
      </c>
      <c r="AS988" s="9">
        <v>26.107676999999999</v>
      </c>
      <c r="AT988" s="9">
        <v>0.86683136000000005</v>
      </c>
      <c r="AU988" s="9">
        <v>17.535281999999999</v>
      </c>
      <c r="AV988" s="9">
        <v>19.440605000000001</v>
      </c>
      <c r="AW988" s="9">
        <v>7.1965209999999997</v>
      </c>
      <c r="AX988" s="12">
        <f ca="1">IFERROR(__xludf.DUMMYFUNCTION("1-(PERCENTRANK(FILTER(AG:AG, $A:$A=$A988), $AG988))"),0.592)</f>
        <v>0.59199999999999997</v>
      </c>
      <c r="AY988" s="13">
        <f ca="1">IFERROR(__xludf.DUMMYFUNCTION("PERCENTRANK(FILTER(K:K, $A:$A=$A988), $K988)"),0.491)</f>
        <v>0.49099999999999999</v>
      </c>
      <c r="AZ988" s="13">
        <f ca="1">IFERROR(__xludf.DUMMYFUNCTION("PERCENTRANK(FILTER(I:I, $A:$A=$A988), $I988)"),0.671)</f>
        <v>0.67100000000000004</v>
      </c>
      <c r="BA988" s="12">
        <f ca="1">IFERROR(__xludf.DUMMYFUNCTION("PERCENTRANK(FILTER(AI:AI, $A:$A=$A988), $AI988)"),0.384)</f>
        <v>0.38400000000000001</v>
      </c>
      <c r="BB988" s="13">
        <f ca="1">IFERROR(__xludf.DUMMYFUNCTION("PERCENTRANK(FILTER(AT:AT, $A:$A=$A988), $AT988)"),0.471)</f>
        <v>0.47099999999999997</v>
      </c>
      <c r="BC988" s="13">
        <f ca="1">IFERROR(__xludf.DUMMYFUNCTION("PERCENTRANK(FILTER(AU:AU, $A:$A=$A988), $AU988)"),0.706)</f>
        <v>0.70599999999999996</v>
      </c>
      <c r="BM988" s="9">
        <v>0.20868517</v>
      </c>
      <c r="BN988" s="9">
        <v>5.3333335000000003E-2</v>
      </c>
      <c r="BO988" s="9">
        <v>3.6086957000000002</v>
      </c>
      <c r="BP988" s="9">
        <v>19.043478</v>
      </c>
      <c r="BQ988" s="9">
        <v>2.1240351</v>
      </c>
      <c r="BR988" s="9">
        <v>4.6140350000000003</v>
      </c>
      <c r="BS988" s="9">
        <v>10.90006</v>
      </c>
      <c r="BT988" s="9">
        <v>8.8274530000000002</v>
      </c>
      <c r="BU988" s="9">
        <v>2.0009899999999998</v>
      </c>
      <c r="BV988" s="9">
        <v>3.2609273999999999</v>
      </c>
      <c r="BW988" s="9">
        <v>16.172968000000001</v>
      </c>
      <c r="BX988" s="9">
        <v>13.480656</v>
      </c>
      <c r="BY988" s="9">
        <v>12.998853</v>
      </c>
      <c r="BZ988" s="9">
        <v>10.530723999999999</v>
      </c>
      <c r="CA988" s="9">
        <v>47.751559999999998</v>
      </c>
      <c r="CB988" s="9">
        <v>56.115966999999998</v>
      </c>
      <c r="CC988" s="9">
        <v>37.064639999999997</v>
      </c>
      <c r="CD988" s="9">
        <v>49.37097</v>
      </c>
    </row>
    <row r="989" spans="1:82" ht="15.75" hidden="1" customHeight="1" x14ac:dyDescent="0.2">
      <c r="A989" s="9" t="s">
        <v>106</v>
      </c>
      <c r="B989" s="9" t="s">
        <v>2467</v>
      </c>
      <c r="C989" s="9">
        <v>1189</v>
      </c>
      <c r="D989" s="9">
        <v>1025</v>
      </c>
      <c r="E989" s="9">
        <v>1764.48432472945</v>
      </c>
      <c r="F989" s="9">
        <v>2397</v>
      </c>
      <c r="G989" s="9">
        <v>2591.0297999999998</v>
      </c>
      <c r="H989" s="9">
        <v>97</v>
      </c>
      <c r="I989" s="16">
        <v>6.6799764962778094E-5</v>
      </c>
      <c r="J989" s="9">
        <v>3.7818049858743798E-2</v>
      </c>
      <c r="K989" s="9">
        <v>10.2745244018733</v>
      </c>
      <c r="L989" s="11">
        <v>2.5262368419147001E-6</v>
      </c>
      <c r="M989" s="9">
        <v>3.6004285722749898E-4</v>
      </c>
      <c r="N989" s="9">
        <v>0.427617855652899</v>
      </c>
      <c r="O989" s="9">
        <v>0.680997314209973</v>
      </c>
      <c r="P989" s="9" t="s">
        <v>2468</v>
      </c>
      <c r="Q989" s="9">
        <v>83692105</v>
      </c>
      <c r="R989" s="9" t="s">
        <v>1905</v>
      </c>
      <c r="S989" s="9">
        <v>5166</v>
      </c>
      <c r="T989" s="9">
        <v>36.9817843443765</v>
      </c>
      <c r="U989" s="9">
        <v>-121.90100423142999</v>
      </c>
      <c r="V989" s="9">
        <v>177</v>
      </c>
      <c r="W989" s="9">
        <v>281</v>
      </c>
      <c r="X989" s="9">
        <v>22536.567881685001</v>
      </c>
      <c r="Z989" s="9">
        <v>8833.6806576248891</v>
      </c>
      <c r="AB989" s="9">
        <v>13702.887224060099</v>
      </c>
      <c r="AC989" s="9">
        <v>8833.6806576248891</v>
      </c>
      <c r="AD989" s="9">
        <v>13702.887224060099</v>
      </c>
      <c r="AE989" s="9">
        <v>3.4924157151067399E-2</v>
      </c>
      <c r="AF989" s="9">
        <v>6.4795772013894696E-3</v>
      </c>
      <c r="AG989" s="9">
        <v>993</v>
      </c>
      <c r="AH989" s="9">
        <v>11.845489499999999</v>
      </c>
      <c r="AI989" s="9">
        <v>24.866233999999999</v>
      </c>
      <c r="AJ989" s="9">
        <v>3</v>
      </c>
      <c r="AK989" s="9">
        <v>1.4577973</v>
      </c>
      <c r="AL989" s="9">
        <v>3.9616555999999998</v>
      </c>
      <c r="AM989" s="9">
        <v>-4.8140124999999996</v>
      </c>
      <c r="AN989" s="9">
        <v>0.118099175</v>
      </c>
      <c r="AO989" s="9">
        <v>7.0267979999999999E-3</v>
      </c>
      <c r="AP989" s="9">
        <v>1.8743658000000001</v>
      </c>
      <c r="AQ989" s="9">
        <v>294.82150000000001</v>
      </c>
      <c r="AR989" s="9">
        <v>32.593966999999999</v>
      </c>
      <c r="AS989" s="9">
        <v>25.945540999999999</v>
      </c>
      <c r="AT989" s="9">
        <v>0.80752590000000002</v>
      </c>
      <c r="AU989" s="9">
        <v>15.590441</v>
      </c>
      <c r="AV989" s="9">
        <v>17.055098000000001</v>
      </c>
      <c r="AW989" s="9">
        <v>3.4520843000000001</v>
      </c>
      <c r="AX989" s="12">
        <f ca="1">IFERROR(__xludf.DUMMYFUNCTION("1-(PERCENTRANK(FILTER(AG:AG, $A:$A=$A989), $AG989))"),0.832)</f>
        <v>0.83199999999999996</v>
      </c>
      <c r="AY989" s="13">
        <f ca="1">IFERROR(__xludf.DUMMYFUNCTION("PERCENTRANK(FILTER(K:K, $A:$A=$A989), $K989)"),0.822)</f>
        <v>0.82199999999999995</v>
      </c>
      <c r="AZ989" s="13">
        <f ca="1">IFERROR(__xludf.DUMMYFUNCTION("PERCENTRANK(FILTER(I:I, $A:$A=$A989), $I989)"),0.74)</f>
        <v>0.74</v>
      </c>
      <c r="BA989" s="12">
        <f ca="1">IFERROR(__xludf.DUMMYFUNCTION("PERCENTRANK(FILTER(AI:AI, $A:$A=$A989), $AI989)"),0.971)</f>
        <v>0.97099999999999997</v>
      </c>
      <c r="BB989" s="13">
        <f ca="1">IFERROR(__xludf.DUMMYFUNCTION("PERCENTRANK(FILTER(AT:AT, $A:$A=$A989), $AT989)"),0.267)</f>
        <v>0.26700000000000002</v>
      </c>
      <c r="BC989" s="13">
        <f ca="1">IFERROR(__xludf.DUMMYFUNCTION("PERCENTRANK(FILTER(AU:AU, $A:$A=$A989), $AU989)"),0.606)</f>
        <v>0.60599999999999998</v>
      </c>
      <c r="BM989" s="9">
        <v>3.7209563000000001E-2</v>
      </c>
      <c r="BN989" s="9">
        <v>0.11504132</v>
      </c>
      <c r="BO989" s="9">
        <v>5.0104164999999998</v>
      </c>
      <c r="BP989" s="9">
        <v>19.625</v>
      </c>
      <c r="BQ989" s="9">
        <v>3.316281</v>
      </c>
      <c r="BR989" s="9">
        <v>19.809916999999999</v>
      </c>
      <c r="BS989" s="9">
        <v>7.076511</v>
      </c>
      <c r="BT989" s="9">
        <v>6.4728979999999998</v>
      </c>
      <c r="BU989" s="9">
        <v>1.8077652</v>
      </c>
      <c r="BV989" s="9">
        <v>3.3360074000000002</v>
      </c>
      <c r="BW989" s="9">
        <v>14.776168999999999</v>
      </c>
      <c r="BX989" s="9">
        <v>10.939413999999999</v>
      </c>
      <c r="BY989" s="9">
        <v>9.2293050000000001</v>
      </c>
      <c r="BZ989" s="9">
        <v>6.6215733999999999</v>
      </c>
      <c r="CA989" s="9">
        <v>41.231093999999999</v>
      </c>
      <c r="CB989" s="9">
        <v>53.406364000000004</v>
      </c>
      <c r="CC989" s="9">
        <v>44.611789999999999</v>
      </c>
      <c r="CD989" s="9">
        <v>66.666079999999994</v>
      </c>
    </row>
    <row r="990" spans="1:82" ht="15.75" hidden="1" customHeight="1" x14ac:dyDescent="0.2">
      <c r="A990" s="9" t="s">
        <v>113</v>
      </c>
      <c r="B990" s="9" t="s">
        <v>2469</v>
      </c>
      <c r="C990" s="9">
        <v>1713</v>
      </c>
      <c r="D990" s="9">
        <v>765</v>
      </c>
      <c r="E990" s="9">
        <v>1167.1752535278799</v>
      </c>
      <c r="F990" s="9">
        <v>6714</v>
      </c>
      <c r="G990" s="9">
        <v>4192.1494000000002</v>
      </c>
      <c r="H990" s="9">
        <v>271</v>
      </c>
      <c r="I990" s="16">
        <v>5.0532286639288297E-5</v>
      </c>
      <c r="J990" s="9">
        <v>4.06539004461774E-2</v>
      </c>
      <c r="K990" s="9">
        <v>88.458449505726804</v>
      </c>
      <c r="L990" s="11">
        <v>2.0267945314425599E-6</v>
      </c>
      <c r="M990" s="9">
        <v>1.81144252096065E-3</v>
      </c>
      <c r="N990" s="9">
        <v>0.113941018766756</v>
      </c>
      <c r="O990" s="9">
        <v>0.27841928763622098</v>
      </c>
      <c r="P990" s="9" t="s">
        <v>2470</v>
      </c>
      <c r="Q990" s="9">
        <v>163661701</v>
      </c>
      <c r="R990" s="9" t="s">
        <v>175</v>
      </c>
      <c r="S990" s="9" t="s">
        <v>98</v>
      </c>
      <c r="T990" s="9">
        <v>38.0527633195315</v>
      </c>
      <c r="U990" s="9">
        <v>-120.216908660895</v>
      </c>
      <c r="V990" s="9">
        <v>385</v>
      </c>
      <c r="W990" s="9">
        <v>762</v>
      </c>
      <c r="X990" s="9">
        <v>51076.822057703001</v>
      </c>
      <c r="Y990" s="15">
        <f>X990/1609.34</f>
        <v>31.737744701370129</v>
      </c>
      <c r="Z990" s="9">
        <v>28710.653068048399</v>
      </c>
      <c r="AA990" s="15">
        <f>Z990/1609.34</f>
        <v>17.840017067896405</v>
      </c>
      <c r="AB990" s="9">
        <v>22366.168989654601</v>
      </c>
      <c r="AC990" s="9">
        <v>28710.653068048399</v>
      </c>
      <c r="AD990" s="9">
        <v>22366.168989654601</v>
      </c>
      <c r="AE990" s="9">
        <v>0.49090092318033601</v>
      </c>
      <c r="AF990" s="9">
        <v>1.36942496792471E-2</v>
      </c>
      <c r="AG990" s="9">
        <v>200</v>
      </c>
      <c r="AH990" s="9">
        <v>11.394437</v>
      </c>
      <c r="AI990" s="9">
        <v>26.750872000000001</v>
      </c>
      <c r="AJ990" s="9">
        <v>3</v>
      </c>
      <c r="AK990" s="9">
        <v>2.2981467000000002</v>
      </c>
      <c r="AL990" s="9">
        <v>5.5448693999999996</v>
      </c>
      <c r="AM990" s="9">
        <v>0.77249634</v>
      </c>
      <c r="AN990" s="9">
        <v>7.1164175999999996E-2</v>
      </c>
      <c r="AO990" s="9">
        <v>4.9832662999999998E-3</v>
      </c>
      <c r="AP990" s="9">
        <v>2.8849657</v>
      </c>
      <c r="AQ990" s="9">
        <v>293.15237000000002</v>
      </c>
      <c r="AR990" s="9">
        <v>50.169150000000002</v>
      </c>
      <c r="AS990" s="9">
        <v>33.625458000000002</v>
      </c>
      <c r="AT990" s="9">
        <v>1.1633142000000001</v>
      </c>
      <c r="AU990" s="9">
        <v>11.438961000000001</v>
      </c>
      <c r="AV990" s="9">
        <v>13.253194000000001</v>
      </c>
      <c r="AW990" s="9">
        <v>1.7829714000000001</v>
      </c>
      <c r="AX990" s="12">
        <f ca="1">IFERROR(__xludf.DUMMYFUNCTION("1-(PERCENTRANK(FILTER(AG:AG, $A:$A=$A990), $AG990))"),0.907)</f>
        <v>0.90700000000000003</v>
      </c>
      <c r="AY990" s="13">
        <f ca="1">IFERROR(__xludf.DUMMYFUNCTION("PERCENTRANK(FILTER(K:K, $A:$A=$A990), $K990)"),0.917)</f>
        <v>0.91700000000000004</v>
      </c>
      <c r="AZ990" s="13">
        <f ca="1">IFERROR(__xludf.DUMMYFUNCTION("PERCENTRANK(FILTER(I:I, $A:$A=$A990), $I990)"),0.557)</f>
        <v>0.55700000000000005</v>
      </c>
      <c r="BA990" s="12">
        <f ca="1">IFERROR(__xludf.DUMMYFUNCTION("PERCENTRANK(FILTER(AI:AI, $A:$A=$A990), $AI990)"),0.92)</f>
        <v>0.92</v>
      </c>
      <c r="BB990" s="13">
        <f ca="1">IFERROR(__xludf.DUMMYFUNCTION("PERCENTRANK(FILTER(AT:AT, $A:$A=$A990), $AT990)"),0.151)</f>
        <v>0.151</v>
      </c>
      <c r="BC990" s="13">
        <f ca="1">IFERROR(__xludf.DUMMYFUNCTION("PERCENTRANK(FILTER(AU:AU, $A:$A=$A990), $AU990)"),0.306)</f>
        <v>0.30599999999999999</v>
      </c>
      <c r="BM990" s="9">
        <v>8.5547700000000004E-2</v>
      </c>
      <c r="BN990" s="9">
        <v>0.16299462000000001</v>
      </c>
      <c r="BO990" s="9">
        <v>4.5289254000000003</v>
      </c>
      <c r="BP990" s="9">
        <v>18.252065999999999</v>
      </c>
      <c r="BQ990" s="9">
        <v>4.1486270000000003</v>
      </c>
      <c r="BR990" s="9">
        <v>20.041792000000001</v>
      </c>
      <c r="BS990" s="9">
        <v>10.496316</v>
      </c>
      <c r="BT990" s="9">
        <v>8.0778280000000002</v>
      </c>
      <c r="BU990" s="9">
        <v>1.9658642</v>
      </c>
      <c r="BV990" s="9">
        <v>3.3231404000000002</v>
      </c>
      <c r="BW990" s="9">
        <v>10.925108</v>
      </c>
      <c r="BX990" s="9">
        <v>5.829796</v>
      </c>
      <c r="BY990" s="9">
        <v>6.7555832999999996</v>
      </c>
      <c r="BZ990" s="9">
        <v>3.9809899999999998</v>
      </c>
      <c r="CA990" s="9">
        <v>52.809258</v>
      </c>
      <c r="CB990" s="9">
        <v>74.962490000000003</v>
      </c>
      <c r="CC990" s="9">
        <v>63.475119999999997</v>
      </c>
      <c r="CD990" s="9">
        <v>92.993650000000002</v>
      </c>
    </row>
    <row r="991" spans="1:82" ht="15.75" hidden="1" customHeight="1" x14ac:dyDescent="0.2">
      <c r="A991" s="9" t="s">
        <v>106</v>
      </c>
      <c r="B991" s="9" t="s">
        <v>2471</v>
      </c>
      <c r="C991" s="9">
        <v>7415</v>
      </c>
      <c r="D991" s="9">
        <v>35</v>
      </c>
      <c r="E991" s="9">
        <v>46.9249426630128</v>
      </c>
      <c r="F991" s="9">
        <v>154</v>
      </c>
      <c r="G991" s="9">
        <v>118.85165000000001</v>
      </c>
      <c r="H991" s="9">
        <v>32</v>
      </c>
      <c r="I991" s="16">
        <v>3.8480785121919298E-5</v>
      </c>
      <c r="J991" s="9">
        <v>10.6677069335586</v>
      </c>
      <c r="K991" s="9">
        <v>20.172713045983901</v>
      </c>
      <c r="L991" s="9">
        <v>4.8982243207626496E-4</v>
      </c>
      <c r="M991" s="9">
        <v>3.5753163642770997E-4</v>
      </c>
      <c r="N991" s="9">
        <v>0.22727272727272699</v>
      </c>
      <c r="O991" s="9">
        <v>0.39481945833438398</v>
      </c>
      <c r="P991" s="9" t="s">
        <v>2472</v>
      </c>
      <c r="Q991" s="9">
        <v>83182101</v>
      </c>
      <c r="R991" s="9" t="s">
        <v>2473</v>
      </c>
      <c r="S991" s="9" t="s">
        <v>2474</v>
      </c>
      <c r="T991" s="9">
        <v>37.027892001626697</v>
      </c>
      <c r="U991" s="9">
        <v>-121.527502937839</v>
      </c>
      <c r="V991" s="9">
        <v>239</v>
      </c>
      <c r="W991" s="9">
        <v>237</v>
      </c>
      <c r="X991" s="9">
        <v>42193.338798746001</v>
      </c>
      <c r="Z991" s="9">
        <v>21353.5123509205</v>
      </c>
      <c r="AB991" s="9">
        <v>20839.826447825501</v>
      </c>
      <c r="AC991" s="9">
        <v>7394.3416056944297</v>
      </c>
      <c r="AD991" s="9">
        <v>7123.5990516756201</v>
      </c>
      <c r="AE991" s="9">
        <v>1.14410123656867E-2</v>
      </c>
      <c r="AF991" s="9">
        <v>1.23138512390141E-3</v>
      </c>
      <c r="AG991" s="9">
        <v>995</v>
      </c>
      <c r="AH991" s="9">
        <v>2.7053653999999998</v>
      </c>
      <c r="AI991" s="9">
        <v>9.1829079999999994</v>
      </c>
      <c r="AJ991" s="9">
        <v>2</v>
      </c>
      <c r="AK991" s="9">
        <v>2.2825324999999999</v>
      </c>
      <c r="AL991" s="9">
        <v>5.7702426999999998</v>
      </c>
      <c r="AM991" s="9">
        <v>-0.4674315</v>
      </c>
      <c r="AN991" s="9">
        <v>1.9745763E-2</v>
      </c>
      <c r="AO991" s="9">
        <v>6.7370160000000002E-3</v>
      </c>
      <c r="AP991" s="9">
        <v>1.6236298</v>
      </c>
      <c r="AQ991" s="9">
        <v>296.5317</v>
      </c>
      <c r="AR991" s="9">
        <v>39.690240000000003</v>
      </c>
      <c r="AS991" s="9">
        <v>33.868416000000003</v>
      </c>
      <c r="AT991" s="9">
        <v>1.0674067</v>
      </c>
      <c r="AU991" s="9">
        <v>14.118365000000001</v>
      </c>
      <c r="AV991" s="9">
        <v>15.402671</v>
      </c>
      <c r="AW991" s="9">
        <v>3.1488917000000001</v>
      </c>
      <c r="AX991" s="12">
        <f ca="1">IFERROR(__xludf.DUMMYFUNCTION("1-(PERCENTRANK(FILTER(AG:AG, $A:$A=$A991), $AG991))"),0.83)</f>
        <v>0.83</v>
      </c>
      <c r="AY991" s="13">
        <f ca="1">IFERROR(__xludf.DUMMYFUNCTION("PERCENTRANK(FILTER(K:K, $A:$A=$A991), $K991)"),0.929)</f>
        <v>0.92900000000000005</v>
      </c>
      <c r="AZ991" s="13">
        <f ca="1">IFERROR(__xludf.DUMMYFUNCTION("PERCENTRANK(FILTER(I:I, $A:$A=$A991), $I991)"),0.449)</f>
        <v>0.44900000000000001</v>
      </c>
      <c r="BA991" s="12">
        <f ca="1">IFERROR(__xludf.DUMMYFUNCTION("PERCENTRANK(FILTER(AI:AI, $A:$A=$A991), $AI991)"),0.502)</f>
        <v>0.502</v>
      </c>
      <c r="BB991" s="13">
        <f ca="1">IFERROR(__xludf.DUMMYFUNCTION("PERCENTRANK(FILTER(AT:AT, $A:$A=$A991), $AT991)"),0.8)</f>
        <v>0.8</v>
      </c>
      <c r="BC991" s="13">
        <f ca="1">IFERROR(__xludf.DUMMYFUNCTION("PERCENTRANK(FILTER(AU:AU, $A:$A=$A991), $AU991)"),0.321)</f>
        <v>0.32100000000000001</v>
      </c>
      <c r="BM991" s="9">
        <v>0.105622366</v>
      </c>
      <c r="BN991" s="9">
        <v>3.3644069999999998E-2</v>
      </c>
      <c r="BO991" s="9">
        <v>1.6</v>
      </c>
      <c r="BP991" s="9">
        <v>15.15</v>
      </c>
      <c r="BQ991" s="9">
        <v>0.27838984</v>
      </c>
      <c r="BR991" s="9">
        <v>1.3050847000000001</v>
      </c>
      <c r="BS991" s="9">
        <v>8.5506379999999993</v>
      </c>
      <c r="BT991" s="9">
        <v>8.2789450000000002</v>
      </c>
      <c r="BU991" s="9">
        <v>2.1091959999999998</v>
      </c>
      <c r="BV991" s="9">
        <v>3.7662445999999998</v>
      </c>
      <c r="BW991" s="9">
        <v>13.338366000000001</v>
      </c>
      <c r="BX991" s="9">
        <v>9.2145069999999993</v>
      </c>
      <c r="BY991" s="9">
        <v>8.6852</v>
      </c>
      <c r="BZ991" s="9">
        <v>5.6145905999999997</v>
      </c>
      <c r="CA991" s="9">
        <v>55.371025000000003</v>
      </c>
      <c r="CB991" s="9">
        <v>72.483149999999995</v>
      </c>
      <c r="CC991" s="9">
        <v>51.072620000000001</v>
      </c>
      <c r="CD991" s="9">
        <v>74.884285000000006</v>
      </c>
    </row>
    <row r="992" spans="1:82" ht="15.75" hidden="1" customHeight="1" x14ac:dyDescent="0.2">
      <c r="A992" s="9" t="s">
        <v>81</v>
      </c>
      <c r="B992" s="9" t="s">
        <v>2475</v>
      </c>
      <c r="C992" s="9">
        <v>5708</v>
      </c>
      <c r="D992" s="9">
        <v>133</v>
      </c>
      <c r="E992" s="9">
        <v>167.776375232314</v>
      </c>
      <c r="F992" s="9">
        <v>235</v>
      </c>
      <c r="G992" s="9">
        <v>221.82660000000001</v>
      </c>
      <c r="H992" s="9">
        <v>31</v>
      </c>
      <c r="I992" s="16">
        <v>2.4663338843956499E-5</v>
      </c>
      <c r="J992" s="9">
        <v>3.7817963827461401E-2</v>
      </c>
      <c r="K992" s="9">
        <v>23.160893651359299</v>
      </c>
      <c r="L992" s="11">
        <v>9.3271725626517203E-7</v>
      </c>
      <c r="M992" s="9">
        <v>3.57182662062011E-4</v>
      </c>
      <c r="N992" s="9">
        <v>0.56595744680851001</v>
      </c>
      <c r="O992" s="9">
        <v>0.75634020400198498</v>
      </c>
      <c r="P992" s="9" t="s">
        <v>2476</v>
      </c>
      <c r="Q992" s="9">
        <v>102551101</v>
      </c>
      <c r="R992" s="9" t="s">
        <v>2477</v>
      </c>
      <c r="S992" s="9">
        <v>2452</v>
      </c>
      <c r="T992" s="9">
        <v>39.934976184118</v>
      </c>
      <c r="U992" s="9">
        <v>-120.910047273104</v>
      </c>
      <c r="V992" s="9">
        <v>236</v>
      </c>
      <c r="W992" s="9">
        <v>740</v>
      </c>
      <c r="X992" s="9">
        <v>43346.225202005902</v>
      </c>
      <c r="Z992" s="9">
        <v>13369.3596081459</v>
      </c>
      <c r="AB992" s="9">
        <v>29976.865593859999</v>
      </c>
      <c r="AC992" s="9">
        <v>2653.0625560588401</v>
      </c>
      <c r="AD992" s="9">
        <v>2912.5809756748999</v>
      </c>
      <c r="AE992" s="9">
        <v>1.10726625239223E-2</v>
      </c>
      <c r="AF992" s="9">
        <v>7.6456350416265195E-4</v>
      </c>
      <c r="AG992" s="9">
        <v>996</v>
      </c>
      <c r="AH992" s="9">
        <v>8.2416850000000004</v>
      </c>
      <c r="AI992" s="9">
        <v>17.361279</v>
      </c>
      <c r="AJ992" s="9">
        <v>2.8181818000000001</v>
      </c>
      <c r="AK992" s="9">
        <v>1.6523603</v>
      </c>
      <c r="AL992" s="9">
        <v>5.0707620000000002</v>
      </c>
      <c r="AM992" s="9">
        <v>-2.0443752000000002</v>
      </c>
      <c r="AN992" s="9">
        <v>6.0454543999999999E-2</v>
      </c>
      <c r="AO992" s="9">
        <v>4.3213562999999998E-3</v>
      </c>
      <c r="AP992" s="9">
        <v>2.7622710000000001</v>
      </c>
      <c r="AQ992" s="9">
        <v>292.96722</v>
      </c>
      <c r="AR992" s="9">
        <v>45.783164999999997</v>
      </c>
      <c r="AS992" s="9">
        <v>37.524740000000001</v>
      </c>
      <c r="AT992" s="9">
        <v>1.1297231000000001</v>
      </c>
      <c r="AU992" s="9">
        <v>12.339425</v>
      </c>
      <c r="AV992" s="9">
        <v>14.374536000000001</v>
      </c>
      <c r="AW992" s="9">
        <v>19.825377</v>
      </c>
      <c r="AX992" s="12">
        <f ca="1">IFERROR(__xludf.DUMMYFUNCTION("1-(PERCENTRANK(FILTER(AG:AG, $A:$A=$A992), $AG992))"),0.529)</f>
        <v>0.52900000000000003</v>
      </c>
      <c r="AY992" s="13">
        <f ca="1">IFERROR(__xludf.DUMMYFUNCTION("PERCENTRANK(FILTER(K:K, $A:$A=$A992), $K992)"),0.669)</f>
        <v>0.66900000000000004</v>
      </c>
      <c r="AZ992" s="13">
        <f ca="1">IFERROR(__xludf.DUMMYFUNCTION("PERCENTRANK(FILTER(I:I, $A:$A=$A992), $I992)"),0.185)</f>
        <v>0.185</v>
      </c>
      <c r="BA992" s="12">
        <f ca="1">IFERROR(__xludf.DUMMYFUNCTION("PERCENTRANK(FILTER(AI:AI, $A:$A=$A992), $AI992)"),0.731)</f>
        <v>0.73099999999999998</v>
      </c>
      <c r="BB992" s="13">
        <f ca="1">IFERROR(__xludf.DUMMYFUNCTION("PERCENTRANK(FILTER(AT:AT, $A:$A=$A992), $AT992)"),0.251)</f>
        <v>0.251</v>
      </c>
      <c r="BC992" s="13">
        <f ca="1">IFERROR(__xludf.DUMMYFUNCTION("PERCENTRANK(FILTER(AU:AU, $A:$A=$A992), $AU992)"),0.558)</f>
        <v>0.55800000000000005</v>
      </c>
      <c r="BM992" s="9">
        <v>0.14262506</v>
      </c>
      <c r="BN992" s="9">
        <v>3.9318180000000001E-2</v>
      </c>
      <c r="BO992" s="9">
        <v>2.6666666999999999</v>
      </c>
      <c r="BP992" s="9">
        <v>17.5</v>
      </c>
      <c r="BQ992" s="9">
        <v>2.3072727</v>
      </c>
      <c r="BR992" s="9">
        <v>5.3409089999999999</v>
      </c>
      <c r="BS992" s="9">
        <v>12.981628000000001</v>
      </c>
      <c r="BT992" s="9">
        <v>10.491592000000001</v>
      </c>
      <c r="BU992" s="9">
        <v>2.0379936999999999</v>
      </c>
      <c r="BV992" s="9">
        <v>3.4097388</v>
      </c>
      <c r="BW992" s="9">
        <v>12.065329</v>
      </c>
      <c r="BX992" s="9">
        <v>6.3107037999999998</v>
      </c>
      <c r="BY992" s="9">
        <v>7.2564120000000001</v>
      </c>
      <c r="BZ992" s="9">
        <v>4.9656276999999998</v>
      </c>
      <c r="CA992" s="9">
        <v>63.024704</v>
      </c>
      <c r="CB992" s="9">
        <v>94.53443</v>
      </c>
      <c r="CC992" s="9">
        <v>59.123579999999997</v>
      </c>
      <c r="CD992" s="9">
        <v>89.169719999999998</v>
      </c>
    </row>
    <row r="993" spans="1:82" ht="15.75" hidden="1" customHeight="1" x14ac:dyDescent="0.2">
      <c r="A993" s="9" t="s">
        <v>91</v>
      </c>
      <c r="B993" s="9" t="s">
        <v>2478</v>
      </c>
      <c r="C993" s="9">
        <v>1683</v>
      </c>
      <c r="D993" s="9">
        <v>1068</v>
      </c>
      <c r="E993" s="9">
        <v>2130.7398988019099</v>
      </c>
      <c r="F993" s="9">
        <v>2683</v>
      </c>
      <c r="G993" s="9">
        <v>3032.4458</v>
      </c>
      <c r="H993" s="9">
        <v>241</v>
      </c>
      <c r="I993" s="16">
        <v>2.8508544561659101E-5</v>
      </c>
      <c r="J993" s="9">
        <v>0.41195613813649901</v>
      </c>
      <c r="K993" s="9">
        <v>1.34118461244328</v>
      </c>
      <c r="L993" s="11">
        <v>6.6613090996572698E-6</v>
      </c>
      <c r="M993" s="11">
        <v>3.3288395778032597E-5</v>
      </c>
      <c r="N993" s="9">
        <v>0.39806187103988</v>
      </c>
      <c r="O993" s="9">
        <v>0.70264731467021502</v>
      </c>
      <c r="P993" s="9" t="s">
        <v>2479</v>
      </c>
      <c r="Q993" s="9">
        <v>24101103</v>
      </c>
      <c r="R993" s="9" t="s">
        <v>498</v>
      </c>
      <c r="S993" s="9" t="s">
        <v>2480</v>
      </c>
      <c r="T993" s="9">
        <v>37.330249640313198</v>
      </c>
      <c r="U993" s="9">
        <v>-122.3749714259</v>
      </c>
      <c r="V993" s="9">
        <v>245</v>
      </c>
      <c r="W993" s="9">
        <v>246</v>
      </c>
      <c r="X993" s="9">
        <v>51130.284749775303</v>
      </c>
      <c r="Y993" s="15">
        <f>X993/1609.34</f>
        <v>31.77096496065176</v>
      </c>
      <c r="Z993" s="9">
        <v>31887.835365239502</v>
      </c>
      <c r="AA993" s="15">
        <f>Z993/1609.34</f>
        <v>19.814231526737359</v>
      </c>
      <c r="AB993" s="9">
        <v>19242.449384535699</v>
      </c>
      <c r="AC993" s="9">
        <v>31887.835365239502</v>
      </c>
      <c r="AD993" s="9">
        <v>19242.449384535699</v>
      </c>
      <c r="AE993" s="9">
        <v>8.0225033825058693E-3</v>
      </c>
      <c r="AF993" s="9">
        <v>6.8705592393598601E-3</v>
      </c>
      <c r="AG993" s="9">
        <v>2474</v>
      </c>
      <c r="AH993" s="9">
        <v>3.9478244999999998</v>
      </c>
      <c r="AI993" s="9">
        <v>10.163399</v>
      </c>
      <c r="AJ993" s="9">
        <v>2</v>
      </c>
      <c r="AK993" s="9">
        <v>2.3058635999999999</v>
      </c>
      <c r="AL993" s="9">
        <v>6.0030029999999996</v>
      </c>
      <c r="AM993" s="9">
        <v>-3.0876427</v>
      </c>
      <c r="AN993" s="9">
        <v>3.2869379999999997E-2</v>
      </c>
      <c r="AO993" s="9">
        <v>7.0941260000000001E-3</v>
      </c>
      <c r="AP993" s="9">
        <v>1.9253913</v>
      </c>
      <c r="AQ993" s="9">
        <v>293.28546</v>
      </c>
      <c r="AR993" s="9">
        <v>27.684992000000001</v>
      </c>
      <c r="AS993" s="9">
        <v>27.279373</v>
      </c>
      <c r="AT993" s="9">
        <v>0.6535069</v>
      </c>
      <c r="AU993" s="9">
        <v>16.799458000000001</v>
      </c>
      <c r="AV993" s="9">
        <v>18.462934000000001</v>
      </c>
      <c r="AW993" s="9">
        <v>0.52701050000000005</v>
      </c>
      <c r="AX993" s="12">
        <f ca="1">IFERROR(__xludf.DUMMYFUNCTION("1-(PERCENTRANK(FILTER(AG:AG, $A:$A=$A993), $AG993))"),0.279)</f>
        <v>0.27900000000000003</v>
      </c>
      <c r="AY993" s="13">
        <f ca="1">IFERROR(__xludf.DUMMYFUNCTION("PERCENTRANK(FILTER(K:K, $A:$A=$A993), $K993)"),0.515)</f>
        <v>0.51500000000000001</v>
      </c>
      <c r="AZ993" s="13">
        <f ca="1">IFERROR(__xludf.DUMMYFUNCTION("PERCENTRANK(FILTER(I:I, $A:$A=$A993), $I993)"),0.196)</f>
        <v>0.19600000000000001</v>
      </c>
      <c r="BA993" s="12">
        <f ca="1">IFERROR(__xludf.DUMMYFUNCTION("PERCENTRANK(FILTER(AI:AI, $A:$A=$A993), $AI993)"),0.363)</f>
        <v>0.36299999999999999</v>
      </c>
      <c r="BB993" s="13">
        <f ca="1">IFERROR(__xludf.DUMMYFUNCTION("PERCENTRANK(FILTER(AT:AT, $A:$A=$A993), $AT993)"),0.109)</f>
        <v>0.109</v>
      </c>
      <c r="BC993" s="13">
        <f ca="1">IFERROR(__xludf.DUMMYFUNCTION("PERCENTRANK(FILTER(AU:AU, $A:$A=$A993), $AU993)"),0.911)</f>
        <v>0.91100000000000003</v>
      </c>
      <c r="BM993" s="9">
        <v>0.14915617</v>
      </c>
      <c r="BN993" s="9">
        <v>7.3832973999999996E-2</v>
      </c>
      <c r="BO993" s="9">
        <v>2.0683760000000002</v>
      </c>
      <c r="BP993" s="9">
        <v>14.628204999999999</v>
      </c>
      <c r="BQ993" s="9">
        <v>1.3261456</v>
      </c>
      <c r="BR993" s="9">
        <v>5.7451819999999998</v>
      </c>
      <c r="BS993" s="9">
        <v>11.435223000000001</v>
      </c>
      <c r="BT993" s="9">
        <v>9.9329520000000002</v>
      </c>
      <c r="BU993" s="9">
        <v>1.5657121000000001</v>
      </c>
      <c r="BV993" s="9">
        <v>3.0267925</v>
      </c>
      <c r="BW993" s="9">
        <v>15.804633000000001</v>
      </c>
      <c r="BX993" s="9">
        <v>12.229308</v>
      </c>
      <c r="BY993" s="9">
        <v>9.9288050000000005</v>
      </c>
      <c r="BZ993" s="9">
        <v>7.0176524999999996</v>
      </c>
      <c r="CA993" s="9">
        <v>59.147284999999997</v>
      </c>
      <c r="CB993" s="9">
        <v>61.409903999999997</v>
      </c>
      <c r="CC993" s="9">
        <v>41.624949999999998</v>
      </c>
      <c r="CD993" s="9">
        <v>62.197085999999999</v>
      </c>
    </row>
    <row r="994" spans="1:82" ht="15.75" customHeight="1" x14ac:dyDescent="0.2">
      <c r="A994" s="9" t="s">
        <v>73</v>
      </c>
      <c r="B994" s="9" t="s">
        <v>1337</v>
      </c>
      <c r="C994" s="9">
        <v>6701</v>
      </c>
      <c r="D994" s="9">
        <v>840</v>
      </c>
      <c r="E994" s="9">
        <v>1031.6475621576401</v>
      </c>
      <c r="F994" s="9">
        <v>2115</v>
      </c>
      <c r="G994" s="9">
        <v>1639.7896000000001</v>
      </c>
      <c r="H994" s="9">
        <v>216</v>
      </c>
      <c r="I994" s="16">
        <v>9.0279967648880397E-5</v>
      </c>
      <c r="J994" s="9">
        <v>0.18212747047397301</v>
      </c>
      <c r="K994" s="9">
        <v>35.042205059736702</v>
      </c>
      <c r="L994" s="11">
        <v>1.7963317060468199E-5</v>
      </c>
      <c r="M994" s="9">
        <v>1.81493638279464E-3</v>
      </c>
      <c r="N994" s="9">
        <v>0.39716312056737502</v>
      </c>
      <c r="O994" s="9">
        <v>0.629134123745411</v>
      </c>
      <c r="P994" s="9" t="s">
        <v>1338</v>
      </c>
      <c r="Q994" s="9">
        <v>152282101</v>
      </c>
      <c r="R994" s="9" t="s">
        <v>219</v>
      </c>
      <c r="S994" s="9">
        <v>1180</v>
      </c>
      <c r="T994" s="9">
        <v>38.895193988793302</v>
      </c>
      <c r="U994" s="9">
        <v>-120.91155104485399</v>
      </c>
      <c r="V994" s="9">
        <v>182</v>
      </c>
      <c r="W994" s="9">
        <v>172</v>
      </c>
      <c r="X994" s="9">
        <v>32146.718607146198</v>
      </c>
      <c r="Y994" s="15">
        <f>X994/1609.34</f>
        <v>19.9750945152337</v>
      </c>
      <c r="Z994" s="9">
        <v>20702.950787086102</v>
      </c>
      <c r="AA994" s="15">
        <f>Z994/1609.34</f>
        <v>12.864249187297963</v>
      </c>
      <c r="AB994" s="9">
        <v>11443.76782006</v>
      </c>
      <c r="AC994" s="9">
        <v>20702.950787086102</v>
      </c>
      <c r="AD994" s="9">
        <v>11443.76782006</v>
      </c>
      <c r="AE994" s="9">
        <v>0.39202625868364199</v>
      </c>
      <c r="AF994" s="9">
        <v>1.9500473012158102E-2</v>
      </c>
      <c r="AG994" s="9">
        <v>199</v>
      </c>
      <c r="AH994" s="9">
        <v>7.1825830000000002</v>
      </c>
      <c r="AI994" s="9">
        <v>15.209391999999999</v>
      </c>
      <c r="AJ994" s="9">
        <v>2.0962200000000002</v>
      </c>
      <c r="AK994" s="9">
        <v>1.9150377999999999</v>
      </c>
      <c r="AL994" s="9">
        <v>5.168215</v>
      </c>
      <c r="AM994" s="9">
        <v>-1.2584527999999999</v>
      </c>
      <c r="AN994" s="9">
        <v>5.7766322000000002E-2</v>
      </c>
      <c r="AO994" s="9">
        <v>5.7039439999999999E-3</v>
      </c>
      <c r="AP994" s="9">
        <v>3.0458033000000002</v>
      </c>
      <c r="AQ994" s="9">
        <v>295.40181999999999</v>
      </c>
      <c r="AR994" s="9">
        <v>48.502690000000001</v>
      </c>
      <c r="AS994" s="9">
        <v>33.817146000000001</v>
      </c>
      <c r="AT994" s="9">
        <v>1.2860715</v>
      </c>
      <c r="AU994" s="9">
        <v>11.894007999999999</v>
      </c>
      <c r="AV994" s="9">
        <v>13.832576</v>
      </c>
      <c r="AW994" s="9">
        <v>0.87319639999999998</v>
      </c>
      <c r="AX994" s="12">
        <f ca="1">IFERROR(__xludf.DUMMYFUNCTION("1-(PERCENTRANK(FILTER(AG:AG, $A:$A=$A501), $AG501))"),0.822)</f>
        <v>0.82199999999999995</v>
      </c>
      <c r="AY994" s="13">
        <f ca="1">IFERROR(__xludf.DUMMYFUNCTION("PERCENTRANK(FILTER(K:K, $A:$A=$A501), $K501)"),0.771)</f>
        <v>0.77100000000000002</v>
      </c>
      <c r="AZ994" s="13">
        <f ca="1">IFERROR(__xludf.DUMMYFUNCTION("PERCENTRANK(FILTER(I:I, $A:$A=$A501), $I501)"),0.629)</f>
        <v>0.629</v>
      </c>
      <c r="BA994" s="12">
        <f ca="1">IFERROR(__xludf.DUMMYFUNCTION("PERCENTRANK(FILTER(AI:AI, $A:$A=$A501), $AI501)"),0.673)</f>
        <v>0.67300000000000004</v>
      </c>
      <c r="BB994" s="13">
        <f ca="1">IFERROR(__xludf.DUMMYFUNCTION("PERCENTRANK(FILTER(AT:AT, $A:$A=$A501), $AT501)"),0.478)</f>
        <v>0.47799999999999998</v>
      </c>
      <c r="BC994" s="13">
        <f ca="1">IFERROR(__xludf.DUMMYFUNCTION("PERCENTRANK(FILTER(AU:AU, $A:$A=$A501), $AU501)"),0.246)</f>
        <v>0.246</v>
      </c>
      <c r="BM994" s="9">
        <v>0.100962855</v>
      </c>
      <c r="BN994" s="9">
        <v>4.9768787000000002E-2</v>
      </c>
      <c r="BO994" s="9">
        <v>2.0852713999999999</v>
      </c>
      <c r="BP994" s="9">
        <v>15.930232999999999</v>
      </c>
      <c r="BQ994" s="9">
        <v>3.3240460999999999</v>
      </c>
      <c r="BR994" s="9">
        <v>5.4161849999999996</v>
      </c>
      <c r="BS994" s="9">
        <v>7.4602732999999999</v>
      </c>
      <c r="BT994" s="9">
        <v>5.8115883000000004</v>
      </c>
      <c r="BU994" s="9">
        <v>2.3427630000000002</v>
      </c>
      <c r="BV994" s="9">
        <v>4.0603680000000004</v>
      </c>
      <c r="BW994" s="9">
        <v>12.914958</v>
      </c>
      <c r="BX994" s="9">
        <v>6.2376750000000003</v>
      </c>
      <c r="BY994" s="9">
        <v>8.6436039999999998</v>
      </c>
      <c r="BZ994" s="9">
        <v>4.2654915000000004</v>
      </c>
      <c r="CA994" s="9">
        <v>48.880096000000002</v>
      </c>
      <c r="CB994" s="9">
        <v>82.183499999999995</v>
      </c>
      <c r="CC994" s="9">
        <v>53.351439999999997</v>
      </c>
      <c r="CD994" s="9">
        <v>90.389403999999999</v>
      </c>
    </row>
    <row r="995" spans="1:82" ht="15.75" hidden="1" customHeight="1" x14ac:dyDescent="0.2">
      <c r="A995" s="9" t="s">
        <v>77</v>
      </c>
      <c r="B995" s="9" t="s">
        <v>2484</v>
      </c>
      <c r="C995" s="9">
        <v>528</v>
      </c>
      <c r="D995" s="9">
        <v>1144</v>
      </c>
      <c r="E995" s="9">
        <v>1380.89097248909</v>
      </c>
      <c r="F995" s="9">
        <v>1702</v>
      </c>
      <c r="G995" s="9">
        <v>1661.5748000000001</v>
      </c>
      <c r="H995" s="9">
        <v>242</v>
      </c>
      <c r="I995" s="10">
        <v>1.16082837788675E-4</v>
      </c>
      <c r="J995" s="9">
        <v>6.8126261861122403E-2</v>
      </c>
      <c r="K995" s="9">
        <v>2.6229992639519302</v>
      </c>
      <c r="L995" s="11">
        <v>8.0412036842066299E-6</v>
      </c>
      <c r="M995" s="9">
        <v>2.1738197319573401E-4</v>
      </c>
      <c r="N995" s="9">
        <v>0.67215041128084596</v>
      </c>
      <c r="O995" s="9">
        <v>0.83107359855454699</v>
      </c>
      <c r="P995" s="9" t="s">
        <v>2485</v>
      </c>
      <c r="Q995" s="9">
        <v>192321121</v>
      </c>
      <c r="R995" s="9" t="s">
        <v>227</v>
      </c>
      <c r="S995" s="9">
        <v>1602</v>
      </c>
      <c r="T995" s="9">
        <v>40.183424943167097</v>
      </c>
      <c r="U995" s="9">
        <v>-123.576532397644</v>
      </c>
      <c r="V995" s="9">
        <v>122</v>
      </c>
      <c r="W995" s="9">
        <v>100</v>
      </c>
      <c r="X995" s="9">
        <v>38973.136210488301</v>
      </c>
      <c r="Y995" s="15">
        <f>X995/1609.34</f>
        <v>24.216844302936796</v>
      </c>
      <c r="Z995" s="9">
        <v>36343.227042291699</v>
      </c>
      <c r="AA995" s="15">
        <f>Z995/1609.34</f>
        <v>22.582690445954057</v>
      </c>
      <c r="AB995" s="9">
        <v>2629.9091681966802</v>
      </c>
      <c r="AC995" s="9">
        <v>27815.412731928602</v>
      </c>
      <c r="AD995" s="9">
        <v>2021.7031949248001</v>
      </c>
      <c r="AE995" s="9">
        <v>5.2606437513367597E-2</v>
      </c>
      <c r="AF995" s="9">
        <v>2.8092046744859499E-2</v>
      </c>
      <c r="AG995" s="9">
        <v>1351</v>
      </c>
      <c r="AH995" s="9">
        <v>9.3379969999999997</v>
      </c>
      <c r="AI995" s="9">
        <v>20.277206</v>
      </c>
      <c r="AJ995" s="9">
        <v>2</v>
      </c>
      <c r="AK995" s="9">
        <v>2.242829</v>
      </c>
      <c r="AL995" s="9">
        <v>6.6228509999999998</v>
      </c>
      <c r="AM995" s="9">
        <v>-4.7722425999999997E-3</v>
      </c>
      <c r="AN995" s="9">
        <v>4.3440234000000001E-2</v>
      </c>
      <c r="AO995" s="9">
        <v>5.8335703999999999E-3</v>
      </c>
      <c r="AP995" s="9">
        <v>4.3670900000000001</v>
      </c>
      <c r="AQ995" s="9">
        <v>293.47512999999998</v>
      </c>
      <c r="AR995" s="9">
        <v>39.355656000000003</v>
      </c>
      <c r="AS995" s="9">
        <v>32.380257</v>
      </c>
      <c r="AT995" s="9">
        <v>1.0855877</v>
      </c>
      <c r="AU995" s="9">
        <v>13.675637</v>
      </c>
      <c r="AV995" s="9">
        <v>16.629508999999999</v>
      </c>
      <c r="AW995" s="9">
        <v>0.61140740000000005</v>
      </c>
      <c r="AX995" s="12">
        <f ca="1">IFERROR(__xludf.DUMMYFUNCTION("1-(PERCENTRANK(FILTER(AG:AG, $A:$A=$A995), $AG995))"),0.428)</f>
        <v>0.42799999999999999</v>
      </c>
      <c r="AY995" s="13">
        <f ca="1">IFERROR(__xludf.DUMMYFUNCTION("PERCENTRANK(FILTER(K:K, $A:$A=$A995), $K995)"),0.335)</f>
        <v>0.33500000000000002</v>
      </c>
      <c r="AZ995" s="13">
        <f ca="1">IFERROR(__xludf.DUMMYFUNCTION("PERCENTRANK(FILTER(I:I, $A:$A=$A995), $I995)"),0.647)</f>
        <v>0.64700000000000002</v>
      </c>
      <c r="BA995" s="12">
        <f ca="1">IFERROR(__xludf.DUMMYFUNCTION("PERCENTRANK(FILTER(AI:AI, $A:$A=$A995), $AI995)"),0.58)</f>
        <v>0.57999999999999996</v>
      </c>
      <c r="BB995" s="13">
        <f ca="1">IFERROR(__xludf.DUMMYFUNCTION("PERCENTRANK(FILTER(AT:AT, $A:$A=$A995), $AT995)"),0.708)</f>
        <v>0.70799999999999996</v>
      </c>
      <c r="BC995" s="13">
        <f ca="1">IFERROR(__xludf.DUMMYFUNCTION("PERCENTRANK(FILTER(AU:AU, $A:$A=$A995), $AU995)"),0.089)</f>
        <v>8.8999999999999996E-2</v>
      </c>
      <c r="BM995" s="9">
        <v>9.640717E-2</v>
      </c>
      <c r="BN995" s="9">
        <v>6.9766770000000006E-2</v>
      </c>
      <c r="BO995" s="9">
        <v>1.4857142999999999</v>
      </c>
      <c r="BP995" s="9">
        <v>12.771428</v>
      </c>
      <c r="BQ995" s="9">
        <v>0.56253640000000005</v>
      </c>
      <c r="BR995" s="9">
        <v>4.9620990000000003</v>
      </c>
      <c r="BS995" s="9">
        <v>12.822412999999999</v>
      </c>
      <c r="BT995" s="9">
        <v>9.0337250000000004</v>
      </c>
      <c r="BU995" s="9">
        <v>1.989501</v>
      </c>
      <c r="BV995" s="9">
        <v>3.8952026000000002</v>
      </c>
      <c r="BW995" s="9">
        <v>13.979905</v>
      </c>
      <c r="BX995" s="9">
        <v>6.2232599999999998</v>
      </c>
      <c r="BY995" s="9">
        <v>8.1175060000000006</v>
      </c>
      <c r="BZ995" s="9">
        <v>3.9870055</v>
      </c>
      <c r="CA995" s="9">
        <v>56.745823000000001</v>
      </c>
      <c r="CB995" s="9">
        <v>88.186350000000004</v>
      </c>
      <c r="CC995" s="9">
        <v>47.481769999999997</v>
      </c>
      <c r="CD995" s="9">
        <v>91.140259999999998</v>
      </c>
    </row>
    <row r="996" spans="1:82" ht="15.75" hidden="1" customHeight="1" x14ac:dyDescent="0.2">
      <c r="A996" s="9" t="s">
        <v>81</v>
      </c>
      <c r="B996" s="9" t="s">
        <v>2486</v>
      </c>
      <c r="C996" s="9">
        <v>3223</v>
      </c>
      <c r="D996" s="9">
        <v>13</v>
      </c>
      <c r="E996" s="9">
        <v>29.565486916150601</v>
      </c>
      <c r="F996" s="9">
        <v>171</v>
      </c>
      <c r="G996" s="9">
        <v>72.553275999999997</v>
      </c>
      <c r="H996" s="9">
        <v>35</v>
      </c>
      <c r="I996" s="16">
        <v>4.4496229410079999E-5</v>
      </c>
      <c r="J996" s="9">
        <v>561.08901926332396</v>
      </c>
      <c r="K996" s="9">
        <v>10.0338332163169</v>
      </c>
      <c r="L996" s="9">
        <v>2.6997717988570299E-2</v>
      </c>
      <c r="M996" s="9">
        <v>3.5548600447969203E-4</v>
      </c>
      <c r="N996" s="9">
        <v>7.6023391812865396E-2</v>
      </c>
      <c r="O996" s="9">
        <v>0.407500371049831</v>
      </c>
      <c r="P996" s="9" t="s">
        <v>2487</v>
      </c>
      <c r="Q996" s="9">
        <v>103261103</v>
      </c>
      <c r="R996" s="9" t="s">
        <v>2488</v>
      </c>
      <c r="S996" s="9">
        <v>1600</v>
      </c>
      <c r="T996" s="9">
        <v>40.476421282375398</v>
      </c>
      <c r="U996" s="9">
        <v>-122.243006407316</v>
      </c>
      <c r="V996" s="9">
        <v>140</v>
      </c>
      <c r="W996" s="9">
        <v>152</v>
      </c>
      <c r="X996" s="9">
        <v>26459.690806434799</v>
      </c>
      <c r="Z996" s="9">
        <v>17298.412909333001</v>
      </c>
      <c r="AB996" s="9">
        <v>9161.2778971017706</v>
      </c>
      <c r="AC996" s="9">
        <v>4989.87064033362</v>
      </c>
      <c r="AD996" s="9">
        <v>2292.27321238179</v>
      </c>
      <c r="AE996" s="9">
        <v>1.24420101567892E-2</v>
      </c>
      <c r="AF996" s="9">
        <v>1.5573680293528001E-3</v>
      </c>
      <c r="AG996" s="9">
        <v>1000</v>
      </c>
      <c r="AH996" s="9">
        <v>2.3856324999999998</v>
      </c>
      <c r="AI996" s="9">
        <v>6.7117490000000002</v>
      </c>
      <c r="AJ996" s="9">
        <v>2</v>
      </c>
      <c r="AK996" s="9">
        <v>2.0316656000000002</v>
      </c>
      <c r="AL996" s="9">
        <v>7.9681470000000001</v>
      </c>
      <c r="AM996" s="9">
        <v>7.7861399999999997E-2</v>
      </c>
      <c r="AN996" s="9">
        <v>1.2686566999999999E-2</v>
      </c>
      <c r="AO996" s="9">
        <v>5.7999324E-3</v>
      </c>
      <c r="AP996" s="9">
        <v>2.2616698999999998</v>
      </c>
      <c r="AQ996" s="9">
        <v>298.12164000000001</v>
      </c>
      <c r="AR996" s="9">
        <v>48.432312000000003</v>
      </c>
      <c r="AS996" s="9">
        <v>37.500503999999999</v>
      </c>
      <c r="AT996" s="9">
        <v>1.5666013000000001</v>
      </c>
      <c r="AU996" s="9">
        <v>12.15691</v>
      </c>
      <c r="AV996" s="9">
        <v>14.144023000000001</v>
      </c>
      <c r="AW996" s="9">
        <v>0.70707136000000004</v>
      </c>
      <c r="AX996" s="12">
        <f ca="1">IFERROR(__xludf.DUMMYFUNCTION("1-(PERCENTRANK(FILTER(AG:AG, $A:$A=$A996), $AG996))"),0.526)</f>
        <v>0.52600000000000002</v>
      </c>
      <c r="AY996" s="13">
        <f ca="1">IFERROR(__xludf.DUMMYFUNCTION("PERCENTRANK(FILTER(K:K, $A:$A=$A996), $K996)"),0.439)</f>
        <v>0.439</v>
      </c>
      <c r="AZ996" s="13">
        <f ca="1">IFERROR(__xludf.DUMMYFUNCTION("PERCENTRANK(FILTER(I:I, $A:$A=$A996), $I996)"),0.35)</f>
        <v>0.35</v>
      </c>
      <c r="BA996" s="12">
        <f ca="1">IFERROR(__xludf.DUMMYFUNCTION("PERCENTRANK(FILTER(AI:AI, $A:$A=$A996), $AI996)"),0.338)</f>
        <v>0.33800000000000002</v>
      </c>
      <c r="BB996" s="13">
        <f ca="1">IFERROR(__xludf.DUMMYFUNCTION("PERCENTRANK(FILTER(AT:AT, $A:$A=$A996), $AT996)"),0.795)</f>
        <v>0.79500000000000004</v>
      </c>
      <c r="BC996" s="13">
        <f ca="1">IFERROR(__xludf.DUMMYFUNCTION("PERCENTRANK(FILTER(AU:AU, $A:$A=$A996), $AU996)"),0.422)</f>
        <v>0.42199999999999999</v>
      </c>
      <c r="BM996" s="9">
        <v>0.11952654</v>
      </c>
      <c r="BN996" s="9">
        <v>4.0298510000000001E-3</v>
      </c>
      <c r="BO996" s="9">
        <v>1.9047619</v>
      </c>
      <c r="BP996" s="9">
        <v>16.023810000000001</v>
      </c>
      <c r="BQ996" s="9">
        <v>0.72701490000000002</v>
      </c>
      <c r="BR996" s="9">
        <v>2.5522387000000002</v>
      </c>
      <c r="BS996" s="9">
        <v>12.663047000000001</v>
      </c>
      <c r="BT996" s="9">
        <v>9.3519419999999993</v>
      </c>
      <c r="BU996" s="9">
        <v>2.8986833000000001</v>
      </c>
      <c r="BV996" s="9">
        <v>4.8617419999999996</v>
      </c>
      <c r="BW996" s="9">
        <v>11.124026000000001</v>
      </c>
      <c r="BX996" s="9">
        <v>5.7841529999999999</v>
      </c>
      <c r="BY996" s="9">
        <v>7.3177924000000001</v>
      </c>
      <c r="BZ996" s="9">
        <v>4.4827349999999999</v>
      </c>
      <c r="CA996" s="9">
        <v>72.890540000000001</v>
      </c>
      <c r="CB996" s="9">
        <v>93.194580000000002</v>
      </c>
      <c r="CC996" s="9">
        <v>62.185462999999999</v>
      </c>
      <c r="CD996" s="9">
        <v>92.726070000000007</v>
      </c>
    </row>
    <row r="997" spans="1:82" ht="15.75" hidden="1" customHeight="1" x14ac:dyDescent="0.2">
      <c r="A997" s="9" t="s">
        <v>113</v>
      </c>
      <c r="B997" s="9" t="s">
        <v>2489</v>
      </c>
      <c r="C997" s="9">
        <v>7153</v>
      </c>
      <c r="D997" s="9">
        <v>30</v>
      </c>
      <c r="E997" s="9">
        <v>72.050173542695802</v>
      </c>
      <c r="F997" s="9">
        <v>203</v>
      </c>
      <c r="G997" s="9">
        <v>122.91973</v>
      </c>
      <c r="H997" s="9">
        <v>52</v>
      </c>
      <c r="I997" s="16">
        <v>3.35160117489207E-5</v>
      </c>
      <c r="J997" s="9">
        <v>1028.64525644273</v>
      </c>
      <c r="K997" s="9">
        <v>32.290566384792299</v>
      </c>
      <c r="L997" s="9">
        <v>2.49994459672103E-2</v>
      </c>
      <c r="M997" s="9">
        <v>3.5503303300944098E-4</v>
      </c>
      <c r="N997" s="9">
        <v>0.147783251231527</v>
      </c>
      <c r="O997" s="9">
        <v>0.58615628975427703</v>
      </c>
      <c r="P997" s="9" t="s">
        <v>2490</v>
      </c>
      <c r="Q997" s="9">
        <v>163231101</v>
      </c>
      <c r="R997" s="9" t="s">
        <v>222</v>
      </c>
      <c r="S997" s="9">
        <v>11158</v>
      </c>
      <c r="T997" s="9">
        <v>38.201219894105598</v>
      </c>
      <c r="U997" s="9">
        <v>-120.827381108661</v>
      </c>
      <c r="V997" s="9">
        <v>276</v>
      </c>
      <c r="W997" s="9">
        <v>310</v>
      </c>
      <c r="X997" s="9">
        <v>72516.023430396104</v>
      </c>
      <c r="Z997" s="9">
        <v>45851.8622712176</v>
      </c>
      <c r="AB997" s="9">
        <v>26664.1611591785</v>
      </c>
      <c r="AC997" s="9">
        <v>16351.0692621159</v>
      </c>
      <c r="AD997" s="9">
        <v>9112.5896423892991</v>
      </c>
      <c r="AE997" s="9">
        <v>1.84617177164909E-2</v>
      </c>
      <c r="AF997" s="9">
        <v>1.7428326109438701E-3</v>
      </c>
      <c r="AG997" s="9">
        <v>1001</v>
      </c>
      <c r="AH997" s="9">
        <v>0.97171549999999995</v>
      </c>
      <c r="AI997" s="9">
        <v>3.2861698000000001</v>
      </c>
      <c r="AJ997" s="9">
        <v>2</v>
      </c>
      <c r="AK997" s="9">
        <v>2.0842116000000002</v>
      </c>
      <c r="AL997" s="9">
        <v>5.9632610000000001</v>
      </c>
      <c r="AM997" s="9">
        <v>0.33111864000000002</v>
      </c>
      <c r="AN997" s="9">
        <v>1.2121211999999999E-2</v>
      </c>
      <c r="AO997" s="9">
        <v>6.4120549999999998E-3</v>
      </c>
      <c r="AP997" s="9">
        <v>1.9011222000000001</v>
      </c>
      <c r="AQ997" s="9">
        <v>297.06195000000002</v>
      </c>
      <c r="AR997" s="9">
        <v>44.150374999999997</v>
      </c>
      <c r="AS997" s="9">
        <v>32.545864000000002</v>
      </c>
      <c r="AT997" s="9">
        <v>1.2983791</v>
      </c>
      <c r="AU997" s="9">
        <v>13.133908</v>
      </c>
      <c r="AV997" s="9">
        <v>14.640209</v>
      </c>
      <c r="AW997" s="9">
        <v>1.1114657999999999</v>
      </c>
      <c r="AX997" s="12">
        <f ca="1">IFERROR(__xludf.DUMMYFUNCTION("1-(PERCENTRANK(FILTER(AG:AG, $A:$A=$A997), $AG997))"),0.572)</f>
        <v>0.57199999999999995</v>
      </c>
      <c r="AY997" s="13">
        <f ca="1">IFERROR(__xludf.DUMMYFUNCTION("PERCENTRANK(FILTER(K:K, $A:$A=$A997), $K997)"),0.761)</f>
        <v>0.76100000000000001</v>
      </c>
      <c r="AZ997" s="13">
        <f ca="1">IFERROR(__xludf.DUMMYFUNCTION("PERCENTRANK(FILTER(I:I, $A:$A=$A997), $I997)"),0.328)</f>
        <v>0.32800000000000001</v>
      </c>
      <c r="BA997" s="12">
        <f ca="1">IFERROR(__xludf.DUMMYFUNCTION("PERCENTRANK(FILTER(AI:AI, $A:$A=$A997), $AI997)"),0.124)</f>
        <v>0.124</v>
      </c>
      <c r="BB997" s="13">
        <f ca="1">IFERROR(__xludf.DUMMYFUNCTION("PERCENTRANK(FILTER(AT:AT, $A:$A=$A997), $AT997)"),0.55)</f>
        <v>0.55000000000000004</v>
      </c>
      <c r="BC997" s="13">
        <f ca="1">IFERROR(__xludf.DUMMYFUNCTION("PERCENTRANK(FILTER(AU:AU, $A:$A=$A997), $AU997)"),0.84)</f>
        <v>0.84</v>
      </c>
      <c r="BM997" s="9">
        <v>2.1316694000000001E-2</v>
      </c>
      <c r="BN997" s="9">
        <v>3.2992423E-2</v>
      </c>
      <c r="BO997" s="9">
        <v>1.6785715000000001</v>
      </c>
      <c r="BP997" s="9">
        <v>15.633927999999999</v>
      </c>
      <c r="BQ997" s="9">
        <v>0.42367422999999999</v>
      </c>
      <c r="BR997" s="9">
        <v>0.76893940000000005</v>
      </c>
      <c r="BS997" s="9">
        <v>13.255753500000001</v>
      </c>
      <c r="BT997" s="9">
        <v>9.2803590000000007</v>
      </c>
      <c r="BU997" s="9">
        <v>2.3553548000000002</v>
      </c>
      <c r="BV997" s="9">
        <v>3.9489321999999998</v>
      </c>
      <c r="BW997" s="9">
        <v>13.100913</v>
      </c>
      <c r="BX997" s="9">
        <v>7.2227399999999999</v>
      </c>
      <c r="BY997" s="9">
        <v>9.1184899999999995</v>
      </c>
      <c r="BZ997" s="9">
        <v>4.9534482999999998</v>
      </c>
      <c r="CA997" s="9">
        <v>47.002223999999998</v>
      </c>
      <c r="CB997" s="9">
        <v>70.133480000000006</v>
      </c>
      <c r="CC997" s="9">
        <v>52.496139999999997</v>
      </c>
      <c r="CD997" s="9">
        <v>84.399574000000001</v>
      </c>
    </row>
    <row r="998" spans="1:82" ht="15.75" customHeight="1" x14ac:dyDescent="0.2">
      <c r="A998" s="9" t="s">
        <v>73</v>
      </c>
      <c r="B998" s="9" t="s">
        <v>531</v>
      </c>
      <c r="C998" s="9">
        <v>589</v>
      </c>
      <c r="D998" s="9">
        <v>3408</v>
      </c>
      <c r="E998" s="9">
        <v>4154.6494018773501</v>
      </c>
      <c r="F998" s="9">
        <v>5414</v>
      </c>
      <c r="G998" s="9">
        <v>5108.5879999999997</v>
      </c>
      <c r="H998" s="9">
        <v>453</v>
      </c>
      <c r="I998" s="16">
        <v>8.9932769094728705E-5</v>
      </c>
      <c r="J998" s="9">
        <v>5.7136018364693598E-2</v>
      </c>
      <c r="K998" s="9">
        <v>77.475282627994702</v>
      </c>
      <c r="L998" s="11">
        <v>5.0087107762341802E-6</v>
      </c>
      <c r="M998" s="9">
        <v>3.6550861582639199E-3</v>
      </c>
      <c r="N998" s="9">
        <v>0.62947912818618401</v>
      </c>
      <c r="O998" s="9">
        <v>0.81326767608358697</v>
      </c>
      <c r="P998" s="9" t="s">
        <v>532</v>
      </c>
      <c r="Q998" s="9">
        <v>152181102</v>
      </c>
      <c r="R998" s="9" t="s">
        <v>103</v>
      </c>
      <c r="S998" s="9">
        <v>2106</v>
      </c>
      <c r="T998" s="9">
        <v>39.019691057929698</v>
      </c>
      <c r="U998" s="9">
        <v>-120.851434368379</v>
      </c>
      <c r="V998" s="9">
        <v>390</v>
      </c>
      <c r="W998" s="9">
        <v>316</v>
      </c>
      <c r="X998" s="9">
        <v>68717.263955080896</v>
      </c>
      <c r="Y998" s="15">
        <f>X998/1609.34</f>
        <v>42.699034358855741</v>
      </c>
      <c r="Z998" s="9">
        <v>45220.197733448098</v>
      </c>
      <c r="AA998" s="15">
        <f>Z998/1609.34</f>
        <v>28.098598017478036</v>
      </c>
      <c r="AB998" s="9">
        <v>23497.066221632798</v>
      </c>
      <c r="AC998" s="9">
        <v>45220.197733448098</v>
      </c>
      <c r="AD998" s="9">
        <v>23497.066221632798</v>
      </c>
      <c r="AE998" s="9">
        <v>1.65575402969355</v>
      </c>
      <c r="AF998" s="9">
        <v>4.0739544399912099E-2</v>
      </c>
      <c r="AG998" s="9">
        <v>74</v>
      </c>
      <c r="AH998" s="9">
        <v>8.6414039999999996</v>
      </c>
      <c r="AI998" s="9">
        <v>16.64199</v>
      </c>
      <c r="AJ998" s="9">
        <v>2.7421758000000001</v>
      </c>
      <c r="AK998" s="9">
        <v>1.6493133</v>
      </c>
      <c r="AL998" s="9">
        <v>5.0020910000000001</v>
      </c>
      <c r="AM998" s="9">
        <v>1.1749234</v>
      </c>
      <c r="AN998" s="9">
        <v>5.4292100000000003E-2</v>
      </c>
      <c r="AO998" s="9">
        <v>5.5903639999999996E-3</v>
      </c>
      <c r="AP998" s="9">
        <v>3.3126199999999999</v>
      </c>
      <c r="AQ998" s="9">
        <v>295.40607</v>
      </c>
      <c r="AR998" s="9">
        <v>50.182343000000003</v>
      </c>
      <c r="AS998" s="9">
        <v>34.677405999999998</v>
      </c>
      <c r="AT998" s="9">
        <v>1.3356508</v>
      </c>
      <c r="AU998" s="9">
        <v>11.405525000000001</v>
      </c>
      <c r="AV998" s="9">
        <v>13.369785</v>
      </c>
      <c r="AW998" s="9">
        <v>0.71049196000000003</v>
      </c>
      <c r="AX998" s="12">
        <f ca="1">IFERROR(__xludf.DUMMYFUNCTION("1-(PERCENTRANK(FILTER(AG:AG, $A:$A=$A172), $AG172))"),0.933999999999999)</f>
        <v>0.93399999999999905</v>
      </c>
      <c r="AY998" s="13">
        <f ca="1">IFERROR(__xludf.DUMMYFUNCTION("PERCENTRANK(FILTER(K:K, $A:$A=$A172), $K172)"),0.919)</f>
        <v>0.91900000000000004</v>
      </c>
      <c r="AZ998" s="13">
        <f ca="1">IFERROR(__xludf.DUMMYFUNCTION("PERCENTRANK(FILTER(I:I, $A:$A=$A172), $I172)"),0.627)</f>
        <v>0.627</v>
      </c>
      <c r="BA998" s="12">
        <f ca="1">IFERROR(__xludf.DUMMYFUNCTION("PERCENTRANK(FILTER(AI:AI, $A:$A=$A172), $AI172)"),0.734)</f>
        <v>0.73399999999999999</v>
      </c>
      <c r="BB998" s="13">
        <f ca="1">IFERROR(__xludf.DUMMYFUNCTION("PERCENTRANK(FILTER(AT:AT, $A:$A=$A172), $AT172)"),0.834)</f>
        <v>0.83399999999999996</v>
      </c>
      <c r="BC998" s="13">
        <f ca="1">IFERROR(__xludf.DUMMYFUNCTION("PERCENTRANK(FILTER(AU:AU, $A:$A=$A172), $AU172)"),0.068)</f>
        <v>6.8000000000000005E-2</v>
      </c>
      <c r="BM998" s="9">
        <v>5.4613522999999997E-2</v>
      </c>
      <c r="BN998" s="9">
        <v>4.7159890000000003E-2</v>
      </c>
      <c r="BO998" s="9">
        <v>1.990232</v>
      </c>
      <c r="BP998" s="9">
        <v>14.822086000000001</v>
      </c>
      <c r="BQ998" s="9">
        <v>2.4285445000000001</v>
      </c>
      <c r="BR998" s="9">
        <v>3.6018835999999999</v>
      </c>
      <c r="BS998" s="9">
        <v>7.6695641999999999</v>
      </c>
      <c r="BT998" s="9">
        <v>5.9364284999999999</v>
      </c>
      <c r="BU998" s="9">
        <v>2.2352679000000002</v>
      </c>
      <c r="BV998" s="9">
        <v>3.9526067</v>
      </c>
      <c r="BW998" s="9">
        <v>13.039759</v>
      </c>
      <c r="BX998" s="9">
        <v>6.1289210000000001</v>
      </c>
      <c r="BY998" s="9">
        <v>8.6977670000000007</v>
      </c>
      <c r="BZ998" s="9">
        <v>4.1901570000000001</v>
      </c>
      <c r="CA998" s="9">
        <v>49.207549999999998</v>
      </c>
      <c r="CB998" s="9">
        <v>83.315880000000007</v>
      </c>
      <c r="CC998" s="9">
        <v>52.234596000000003</v>
      </c>
      <c r="CD998" s="9">
        <v>90.984589999999997</v>
      </c>
    </row>
    <row r="999" spans="1:82" ht="15.75" hidden="1" customHeight="1" x14ac:dyDescent="0.2">
      <c r="A999" s="9" t="s">
        <v>106</v>
      </c>
      <c r="B999" s="9" t="s">
        <v>2494</v>
      </c>
      <c r="C999" s="9">
        <v>1942</v>
      </c>
      <c r="D999" s="9">
        <v>527</v>
      </c>
      <c r="E999" s="9">
        <v>1352.23652499335</v>
      </c>
      <c r="F999" s="9">
        <v>1522</v>
      </c>
      <c r="G999" s="9">
        <v>1958.5677000000001</v>
      </c>
      <c r="H999" s="9">
        <v>134</v>
      </c>
      <c r="I999" s="16">
        <v>5.0245486655417601E-5</v>
      </c>
      <c r="J999" s="9">
        <v>3.7818049858743701E-2</v>
      </c>
      <c r="K999" s="9">
        <v>3.3432681396397599</v>
      </c>
      <c r="L999" s="11">
        <v>1.9001863195114301E-6</v>
      </c>
      <c r="M999" s="9">
        <v>1.15929627477187E-4</v>
      </c>
      <c r="N999" s="9">
        <v>0.34625492772667499</v>
      </c>
      <c r="O999" s="9">
        <v>0.69042111291150998</v>
      </c>
      <c r="P999" s="9" t="s">
        <v>2495</v>
      </c>
      <c r="Q999" s="9">
        <v>182371112</v>
      </c>
      <c r="R999" s="9" t="s">
        <v>2496</v>
      </c>
      <c r="S999" s="9">
        <v>68454</v>
      </c>
      <c r="T999" s="9">
        <v>36.483216602144999</v>
      </c>
      <c r="U999" s="9">
        <v>-121.737852388946</v>
      </c>
      <c r="V999" s="9">
        <v>239</v>
      </c>
      <c r="W999" s="9">
        <v>585</v>
      </c>
      <c r="X999" s="9">
        <v>52868.654561999501</v>
      </c>
      <c r="Y999" s="15">
        <f>X999/1609.34</f>
        <v>32.85114056818292</v>
      </c>
      <c r="Z999" s="9">
        <v>17632.0929199286</v>
      </c>
      <c r="AA999" s="15">
        <f>Z999/1609.34</f>
        <v>10.956101830519717</v>
      </c>
      <c r="AB999" s="9">
        <v>35236.561642070898</v>
      </c>
      <c r="AC999" s="9">
        <v>12588.411065370399</v>
      </c>
      <c r="AD999" s="9">
        <v>28343.7768038295</v>
      </c>
      <c r="AE999" s="9">
        <v>1.5534570081943099E-2</v>
      </c>
      <c r="AF999" s="9">
        <v>6.7328952118259596E-3</v>
      </c>
      <c r="AG999" s="9">
        <v>1788</v>
      </c>
      <c r="AH999" s="9">
        <v>3.3023354999999999</v>
      </c>
      <c r="AI999" s="9">
        <v>9.3317390000000007</v>
      </c>
      <c r="AJ999" s="9">
        <v>2</v>
      </c>
      <c r="AK999" s="9">
        <v>2.4136310000000001</v>
      </c>
      <c r="AL999" s="9">
        <v>6.1025185999999998</v>
      </c>
      <c r="AM999" s="9">
        <v>-0.89844409999999997</v>
      </c>
      <c r="AN999" s="9">
        <v>4.8333332E-2</v>
      </c>
      <c r="AO999" s="9">
        <v>6.835201E-3</v>
      </c>
      <c r="AP999" s="9">
        <v>1.3235009</v>
      </c>
      <c r="AQ999" s="9">
        <v>295.34134</v>
      </c>
      <c r="AR999" s="9">
        <v>30.783491000000001</v>
      </c>
      <c r="AS999" s="9">
        <v>29.485762000000001</v>
      </c>
      <c r="AT999" s="9">
        <v>0.87337273000000004</v>
      </c>
      <c r="AU999" s="9">
        <v>16.043548999999999</v>
      </c>
      <c r="AV999" s="9">
        <v>17.340060999999999</v>
      </c>
      <c r="AW999" s="9">
        <v>6.0045614</v>
      </c>
      <c r="AX999" s="12">
        <f ca="1">IFERROR(__xludf.DUMMYFUNCTION("1-(PERCENTRANK(FILTER(AG:AG, $A:$A=$A999), $AG999))"),0.577)</f>
        <v>0.57699999999999996</v>
      </c>
      <c r="AY999" s="13">
        <f ca="1">IFERROR(__xludf.DUMMYFUNCTION("PERCENTRANK(FILTER(K:K, $A:$A=$A999), $K999)"),0.527)</f>
        <v>0.52700000000000002</v>
      </c>
      <c r="AZ999" s="13">
        <f ca="1">IFERROR(__xludf.DUMMYFUNCTION("PERCENTRANK(FILTER(I:I, $A:$A=$A999), $I999)"),0.625)</f>
        <v>0.625</v>
      </c>
      <c r="BA999" s="12">
        <f ca="1">IFERROR(__xludf.DUMMYFUNCTION("PERCENTRANK(FILTER(AI:AI, $A:$A=$A999), $AI999)"),0.507)</f>
        <v>0.50700000000000001</v>
      </c>
      <c r="BB999" s="13">
        <f ca="1">IFERROR(__xludf.DUMMYFUNCTION("PERCENTRANK(FILTER(AT:AT, $A:$A=$A999), $AT999)"),0.339)</f>
        <v>0.33900000000000002</v>
      </c>
      <c r="BC999" s="13">
        <f ca="1">IFERROR(__xludf.DUMMYFUNCTION("PERCENTRANK(FILTER(AU:AU, $A:$A=$A999), $AU999)"),0.711)</f>
        <v>0.71099999999999997</v>
      </c>
      <c r="BM999" s="9">
        <v>0.22411424999999999</v>
      </c>
      <c r="BN999" s="9">
        <v>2.7285713999999999E-2</v>
      </c>
      <c r="BO999" s="9">
        <v>3.7924528</v>
      </c>
      <c r="BP999" s="9">
        <v>20.654088999999999</v>
      </c>
      <c r="BQ999" s="9">
        <v>3.7991427999999998</v>
      </c>
      <c r="BR999" s="9">
        <v>7.2476190000000003</v>
      </c>
      <c r="BS999" s="9">
        <v>10.793841</v>
      </c>
      <c r="BT999" s="9">
        <v>9.7847799999999996</v>
      </c>
      <c r="BU999" s="9">
        <v>1.6316751</v>
      </c>
      <c r="BV999" s="9">
        <v>3.1717422000000002</v>
      </c>
      <c r="BW999" s="9">
        <v>15.166371</v>
      </c>
      <c r="BX999" s="9">
        <v>12.344559</v>
      </c>
      <c r="BY999" s="9">
        <v>12.261424</v>
      </c>
      <c r="BZ999" s="9">
        <v>9.7861030000000007</v>
      </c>
      <c r="CA999" s="9">
        <v>47.980834999999999</v>
      </c>
      <c r="CB999" s="9">
        <v>62.435569999999998</v>
      </c>
      <c r="CC999" s="9">
        <v>39.832169999999998</v>
      </c>
      <c r="CD999" s="9">
        <v>51.952606000000003</v>
      </c>
    </row>
    <row r="1000" spans="1:82" ht="15.75" hidden="1" customHeight="1" x14ac:dyDescent="0.2">
      <c r="A1000" s="9" t="s">
        <v>106</v>
      </c>
      <c r="B1000" s="9" t="s">
        <v>2497</v>
      </c>
      <c r="C1000" s="9">
        <v>8644</v>
      </c>
      <c r="D1000" s="9">
        <v>10</v>
      </c>
      <c r="E1000" s="9">
        <v>13.696004535982199</v>
      </c>
      <c r="F1000" s="9">
        <v>210</v>
      </c>
      <c r="G1000" s="9">
        <v>64.972560000000001</v>
      </c>
      <c r="H1000" s="9">
        <v>38</v>
      </c>
      <c r="I1000" s="16">
        <v>5.6233184391442702E-5</v>
      </c>
      <c r="J1000" s="9">
        <v>80.077286747888394</v>
      </c>
      <c r="K1000" s="9">
        <v>8.1575251395503603</v>
      </c>
      <c r="L1000" s="9">
        <v>3.7555918621430102E-3</v>
      </c>
      <c r="M1000" s="9">
        <v>3.5431480770105399E-4</v>
      </c>
      <c r="N1000" s="9">
        <v>4.7619047619047603E-2</v>
      </c>
      <c r="O1000" s="9">
        <v>0.21079676026411001</v>
      </c>
      <c r="P1000" s="9" t="s">
        <v>2498</v>
      </c>
      <c r="Q1000" s="9">
        <v>182611103</v>
      </c>
      <c r="R1000" s="9" t="s">
        <v>1288</v>
      </c>
      <c r="S1000" s="9" t="s">
        <v>2499</v>
      </c>
      <c r="T1000" s="9">
        <v>35.688506211058801</v>
      </c>
      <c r="U1000" s="9">
        <v>-120.76532958425</v>
      </c>
      <c r="V1000" s="9">
        <v>44</v>
      </c>
      <c r="W1000" s="9">
        <v>21</v>
      </c>
      <c r="X1000" s="9">
        <v>12177.5719304046</v>
      </c>
      <c r="Z1000" s="9">
        <v>10495.5857163975</v>
      </c>
      <c r="AB1000" s="9">
        <v>1681.98621400708</v>
      </c>
      <c r="AC1000" s="9">
        <v>10495.5857163975</v>
      </c>
      <c r="AD1000" s="9">
        <v>1681.98621400708</v>
      </c>
      <c r="AE1000" s="9">
        <v>1.346396269264E-2</v>
      </c>
      <c r="AF1000" s="9">
        <v>2.13686100687482E-3</v>
      </c>
      <c r="AG1000" s="9">
        <v>1004</v>
      </c>
      <c r="AH1000" s="9">
        <v>1.4359199</v>
      </c>
      <c r="AI1000" s="9">
        <v>5.3445615999999996</v>
      </c>
      <c r="AJ1000" s="9">
        <v>2</v>
      </c>
      <c r="AK1000" s="9">
        <v>2.1752324000000001</v>
      </c>
      <c r="AL1000" s="9">
        <v>6.2963889999999996</v>
      </c>
      <c r="AM1000" s="9">
        <v>-5.5893873999999997</v>
      </c>
      <c r="AN1000" s="9">
        <v>8.9361705E-3</v>
      </c>
      <c r="AO1000" s="9">
        <v>5.7123130000000001E-3</v>
      </c>
      <c r="AP1000" s="9">
        <v>0.94420680000000001</v>
      </c>
      <c r="AQ1000" s="9">
        <v>299.06420000000003</v>
      </c>
      <c r="AR1000" s="9">
        <v>45.25911</v>
      </c>
      <c r="AS1000" s="9">
        <v>38.624839999999999</v>
      </c>
      <c r="AT1000" s="9">
        <v>1.4313179</v>
      </c>
      <c r="AU1000" s="9">
        <v>13.378158000000001</v>
      </c>
      <c r="AV1000" s="9">
        <v>14.139182999999999</v>
      </c>
      <c r="AW1000" s="9">
        <v>0.58585869999999995</v>
      </c>
      <c r="AX1000" s="12">
        <f ca="1">IFERROR(__xludf.DUMMYFUNCTION("1-(PERCENTRANK(FILTER(AG:AG, $A:$A=$A1000), $AG1000))"),0.828)</f>
        <v>0.82799999999999996</v>
      </c>
      <c r="AY1000" s="13">
        <f ca="1">IFERROR(__xludf.DUMMYFUNCTION("PERCENTRANK(FILTER(K:K, $A:$A=$A1000), $K1000)"),0.763)</f>
        <v>0.76300000000000001</v>
      </c>
      <c r="AZ1000" s="13">
        <f ca="1">IFERROR(__xludf.DUMMYFUNCTION("PERCENTRANK(FILTER(I:I, $A:$A=$A1000), $I1000)"),0.676)</f>
        <v>0.67600000000000005</v>
      </c>
      <c r="BA1000" s="12">
        <f ca="1">IFERROR(__xludf.DUMMYFUNCTION("PERCENTRANK(FILTER(AI:AI, $A:$A=$A1000), $AI1000)"),0.273)</f>
        <v>0.27300000000000002</v>
      </c>
      <c r="BB1000" s="13">
        <f ca="1">IFERROR(__xludf.DUMMYFUNCTION("PERCENTRANK(FILTER(AT:AT, $A:$A=$A1000), $AT1000)"),0.982)</f>
        <v>0.98199999999999998</v>
      </c>
      <c r="BC1000" s="13">
        <f ca="1">IFERROR(__xludf.DUMMYFUNCTION("PERCENTRANK(FILTER(AU:AU, $A:$A=$A1000), $AU1000)"),0.141)</f>
        <v>0.14099999999999999</v>
      </c>
      <c r="BM1000" s="9">
        <v>0.18558330000000001</v>
      </c>
      <c r="BN1000" s="9">
        <v>4.4042553999999998E-2</v>
      </c>
      <c r="BO1000" s="9">
        <v>1.7575757999999999</v>
      </c>
      <c r="BP1000" s="9">
        <v>13.757576</v>
      </c>
      <c r="BQ1000" s="9">
        <v>5.1914892999999997E-2</v>
      </c>
      <c r="BR1000" s="9">
        <v>1.4893616000000001</v>
      </c>
      <c r="BS1000" s="9">
        <v>8.8802140000000005</v>
      </c>
      <c r="BT1000" s="9">
        <v>8.5130979999999994</v>
      </c>
      <c r="BU1000" s="9">
        <v>2.4589042999999999</v>
      </c>
      <c r="BV1000" s="9">
        <v>4.2125607</v>
      </c>
      <c r="BW1000" s="9">
        <v>11.775646</v>
      </c>
      <c r="BX1000" s="9">
        <v>8.3415510000000008</v>
      </c>
      <c r="BY1000" s="9">
        <v>8.2584549999999997</v>
      </c>
      <c r="BZ1000" s="9">
        <v>5.1378599999999999</v>
      </c>
      <c r="CA1000" s="9">
        <v>63.913690000000003</v>
      </c>
      <c r="CB1000" s="9">
        <v>88.018619999999999</v>
      </c>
      <c r="CC1000" s="9">
        <v>57.735900000000001</v>
      </c>
      <c r="CD1000" s="9">
        <v>80.706959999999995</v>
      </c>
    </row>
    <row r="1001" spans="1:82" ht="15.75" hidden="1" customHeight="1" x14ac:dyDescent="0.2">
      <c r="A1001" s="9" t="s">
        <v>81</v>
      </c>
      <c r="B1001" s="9" t="s">
        <v>2500</v>
      </c>
      <c r="C1001" s="9">
        <v>2835</v>
      </c>
      <c r="D1001" s="9">
        <v>285</v>
      </c>
      <c r="E1001" s="9">
        <v>378.30568070031001</v>
      </c>
      <c r="F1001" s="9">
        <v>1004</v>
      </c>
      <c r="G1001" s="9">
        <v>764.94759999999997</v>
      </c>
      <c r="H1001" s="9">
        <v>221</v>
      </c>
      <c r="I1001" s="16">
        <v>4.25742580658428E-5</v>
      </c>
      <c r="J1001" s="9">
        <v>5.6053033602234601</v>
      </c>
      <c r="K1001" s="9">
        <v>7.2347914979283798</v>
      </c>
      <c r="L1001" s="9">
        <v>1.78512742078287E-4</v>
      </c>
      <c r="M1001" s="9">
        <v>1.45063139829034E-4</v>
      </c>
      <c r="N1001" s="9">
        <v>0.28386454183266902</v>
      </c>
      <c r="O1001" s="9">
        <v>0.49455112368588</v>
      </c>
      <c r="P1001" s="9" t="s">
        <v>2501</v>
      </c>
      <c r="Q1001" s="9">
        <v>102541101</v>
      </c>
      <c r="R1001" s="9" t="s">
        <v>216</v>
      </c>
      <c r="S1001" s="9">
        <v>1596</v>
      </c>
      <c r="T1001" s="9">
        <v>40.351374966853299</v>
      </c>
      <c r="U1001" s="9">
        <v>-121.78149255023</v>
      </c>
      <c r="V1001" s="9">
        <v>187</v>
      </c>
      <c r="W1001" s="9">
        <v>273</v>
      </c>
      <c r="X1001" s="9">
        <v>51670.275293824801</v>
      </c>
      <c r="Y1001" s="15">
        <f>X1001/1609.34</f>
        <v>32.106500362772813</v>
      </c>
      <c r="Z1001" s="9">
        <v>34685.937924740101</v>
      </c>
      <c r="AA1001" s="15">
        <f>Z1001/1609.34</f>
        <v>21.552896171561077</v>
      </c>
      <c r="AB1001" s="9">
        <v>16984.3373690847</v>
      </c>
      <c r="AC1001" s="9">
        <v>34685.937924740101</v>
      </c>
      <c r="AD1001" s="9">
        <v>16984.3373690847</v>
      </c>
      <c r="AE1001" s="9">
        <v>3.2058953902216497E-2</v>
      </c>
      <c r="AF1001" s="9">
        <v>9.4089110325512593E-3</v>
      </c>
      <c r="AG1001" s="9">
        <v>1633</v>
      </c>
      <c r="AH1001" s="9">
        <v>5.2875195000000001</v>
      </c>
      <c r="AI1001" s="9">
        <v>14.270823</v>
      </c>
      <c r="AJ1001" s="9">
        <v>2</v>
      </c>
      <c r="AK1001" s="9">
        <v>2.3293933999999998</v>
      </c>
      <c r="AL1001" s="9">
        <v>7.3022236999999999</v>
      </c>
      <c r="AM1001" s="9">
        <v>0.95161015000000004</v>
      </c>
      <c r="AN1001" s="9">
        <v>3.8470320000000002E-2</v>
      </c>
      <c r="AO1001" s="9">
        <v>5.1882261999999998E-3</v>
      </c>
      <c r="AP1001" s="9">
        <v>2.8891841999999999</v>
      </c>
      <c r="AQ1001" s="9">
        <v>292.82409999999999</v>
      </c>
      <c r="AR1001" s="9">
        <v>46.383564</v>
      </c>
      <c r="AS1001" s="9">
        <v>33.539504999999998</v>
      </c>
      <c r="AT1001" s="9">
        <v>1.1591153999999999</v>
      </c>
      <c r="AU1001" s="9">
        <v>12.087121</v>
      </c>
      <c r="AV1001" s="9">
        <v>14.442142499999999</v>
      </c>
      <c r="AW1001" s="9">
        <v>0.97856354999999995</v>
      </c>
      <c r="AX1001" s="12">
        <f ca="1">IFERROR(__xludf.DUMMYFUNCTION("1-(PERCENTRANK(FILTER(AG:AG, $A:$A=$A1001), $AG1001))"),0.353)</f>
        <v>0.35299999999999998</v>
      </c>
      <c r="AY1001" s="13">
        <f ca="1">IFERROR(__xludf.DUMMYFUNCTION("PERCENTRANK(FILTER(K:K, $A:$A=$A1001), $K1001)"),0.367)</f>
        <v>0.36699999999999999</v>
      </c>
      <c r="AZ1001" s="13">
        <f ca="1">IFERROR(__xludf.DUMMYFUNCTION("PERCENTRANK(FILTER(I:I, $A:$A=$A1001), $I1001)"),0.329)</f>
        <v>0.32900000000000001</v>
      </c>
      <c r="BA1001" s="12">
        <f ca="1">IFERROR(__xludf.DUMMYFUNCTION("PERCENTRANK(FILTER(AI:AI, $A:$A=$A1001), $AI1001)"),0.627)</f>
        <v>0.627</v>
      </c>
      <c r="BB1001" s="13">
        <f ca="1">IFERROR(__xludf.DUMMYFUNCTION("PERCENTRANK(FILTER(AT:AT, $A:$A=$A1001), $AT1001)"),0.263)</f>
        <v>0.26300000000000001</v>
      </c>
      <c r="BC1001" s="13">
        <f ca="1">IFERROR(__xludf.DUMMYFUNCTION("PERCENTRANK(FILTER(AU:AU, $A:$A=$A1001), $AU1001)"),0.364)</f>
        <v>0.36399999999999999</v>
      </c>
      <c r="BM1001" s="9">
        <v>0.112807006</v>
      </c>
      <c r="BN1001" s="9">
        <v>6.1621003000000001E-2</v>
      </c>
      <c r="BO1001" s="9">
        <v>2.6449704000000001</v>
      </c>
      <c r="BP1001" s="9">
        <v>16.082840000000001</v>
      </c>
      <c r="BQ1001" s="9">
        <v>0.52461190000000002</v>
      </c>
      <c r="BR1001" s="9">
        <v>2.2922375000000001</v>
      </c>
      <c r="BS1001" s="9">
        <v>11.501744</v>
      </c>
      <c r="BT1001" s="9">
        <v>8.3340479999999992</v>
      </c>
      <c r="BU1001" s="9">
        <v>2.0726494999999998</v>
      </c>
      <c r="BV1001" s="9">
        <v>3.7709668000000001</v>
      </c>
      <c r="BW1001" s="9">
        <v>12.708121999999999</v>
      </c>
      <c r="BX1001" s="9">
        <v>5.6554355999999997</v>
      </c>
      <c r="BY1001" s="9">
        <v>6.7961954999999996</v>
      </c>
      <c r="BZ1001" s="9">
        <v>3.8504263999999999</v>
      </c>
      <c r="CA1001" s="9">
        <v>59.555458000000002</v>
      </c>
      <c r="CB1001" s="9">
        <v>88.188050000000004</v>
      </c>
      <c r="CC1001" s="9">
        <v>54.989204000000001</v>
      </c>
      <c r="CD1001" s="9">
        <v>94.241135</v>
      </c>
    </row>
    <row r="1002" spans="1:82" ht="15.75" hidden="1" customHeight="1" x14ac:dyDescent="0.2">
      <c r="A1002" s="9" t="s">
        <v>81</v>
      </c>
      <c r="B1002" s="9" t="s">
        <v>2502</v>
      </c>
      <c r="C1002" s="9">
        <v>3296</v>
      </c>
      <c r="D1002" s="9">
        <v>994</v>
      </c>
      <c r="E1002" s="9">
        <v>1357.52714940601</v>
      </c>
      <c r="F1002" s="9">
        <v>2753</v>
      </c>
      <c r="G1002" s="9">
        <v>2174.9854</v>
      </c>
      <c r="H1002" s="9">
        <v>330</v>
      </c>
      <c r="I1002" s="10">
        <v>1.4308862536188701E-4</v>
      </c>
      <c r="J1002" s="9">
        <v>1.14027730834467</v>
      </c>
      <c r="K1002" s="9">
        <v>25.954571997226999</v>
      </c>
      <c r="L1002" s="9">
        <v>1.08419944187552E-4</v>
      </c>
      <c r="M1002" s="9">
        <v>1.9292200527161101E-3</v>
      </c>
      <c r="N1002" s="9">
        <v>0.36106066109698498</v>
      </c>
      <c r="O1002" s="9">
        <v>0.62415461714754505</v>
      </c>
      <c r="P1002" s="9" t="s">
        <v>2503</v>
      </c>
      <c r="Q1002" s="9">
        <v>102541102</v>
      </c>
      <c r="R1002" s="9" t="s">
        <v>166</v>
      </c>
      <c r="S1002" s="9">
        <v>1646</v>
      </c>
      <c r="T1002" s="9">
        <v>40.500684093673598</v>
      </c>
      <c r="U1002" s="9">
        <v>-121.916197285786</v>
      </c>
      <c r="V1002" s="9">
        <v>304</v>
      </c>
      <c r="W1002" s="9">
        <v>210</v>
      </c>
      <c r="X1002" s="9">
        <v>51842.265450087398</v>
      </c>
      <c r="Y1002" s="15">
        <f>X1002/1609.34</f>
        <v>32.213370356846532</v>
      </c>
      <c r="Z1002" s="9">
        <v>38830.604992732697</v>
      </c>
      <c r="AA1002" s="15">
        <f>Z1002/1609.34</f>
        <v>24.128279290101965</v>
      </c>
      <c r="AB1002" s="9">
        <v>13011.660457354699</v>
      </c>
      <c r="AC1002" s="9">
        <v>37561.391820117002</v>
      </c>
      <c r="AD1002" s="9">
        <v>12729.350347591</v>
      </c>
      <c r="AE1002" s="9">
        <v>0.636642617396319</v>
      </c>
      <c r="AF1002" s="9">
        <v>4.72192463694227E-2</v>
      </c>
      <c r="AG1002" s="9">
        <v>188</v>
      </c>
      <c r="AH1002" s="9">
        <v>7.4570780000000001</v>
      </c>
      <c r="AI1002" s="9">
        <v>18.531573999999999</v>
      </c>
      <c r="AJ1002" s="9">
        <v>2.7186897000000001</v>
      </c>
      <c r="AK1002" s="9">
        <v>2.6051388000000002</v>
      </c>
      <c r="AL1002" s="9">
        <v>8.0829330000000006</v>
      </c>
      <c r="AM1002" s="9">
        <v>-0.115705</v>
      </c>
      <c r="AN1002" s="9">
        <v>4.8766860000000002E-2</v>
      </c>
      <c r="AO1002" s="9">
        <v>5.6230430000000003E-3</v>
      </c>
      <c r="AP1002" s="9">
        <v>2.5732067000000001</v>
      </c>
      <c r="AQ1002" s="9">
        <v>295.44119999999998</v>
      </c>
      <c r="AR1002" s="9">
        <v>44.292361999999997</v>
      </c>
      <c r="AS1002" s="9">
        <v>34.239871999999998</v>
      </c>
      <c r="AT1002" s="9">
        <v>1.3063256999999999</v>
      </c>
      <c r="AU1002" s="9">
        <v>12.687702</v>
      </c>
      <c r="AV1002" s="9">
        <v>15.001001</v>
      </c>
      <c r="AW1002" s="9">
        <v>0.83497770000000004</v>
      </c>
      <c r="AX1002" s="12">
        <f ca="1">IFERROR(__xludf.DUMMYFUNCTION("1-(PERCENTRANK(FILTER(AG:AG, $A:$A=$A1002), $AG1002))"),0.861)</f>
        <v>0.86099999999999999</v>
      </c>
      <c r="AY1002" s="13">
        <f ca="1">IFERROR(__xludf.DUMMYFUNCTION("PERCENTRANK(FILTER(K:K, $A:$A=$A1002), $K1002)"),0.701)</f>
        <v>0.70099999999999996</v>
      </c>
      <c r="AZ1002" s="13">
        <f ca="1">IFERROR(__xludf.DUMMYFUNCTION("PERCENTRANK(FILTER(I:I, $A:$A=$A1002), $I1002)"),0.951)</f>
        <v>0.95099999999999996</v>
      </c>
      <c r="BA1002" s="12">
        <f ca="1">IFERROR(__xludf.DUMMYFUNCTION("PERCENTRANK(FILTER(AI:AI, $A:$A=$A1002), $AI1002)"),0.783)</f>
        <v>0.78300000000000003</v>
      </c>
      <c r="BB1002" s="13">
        <f ca="1">IFERROR(__xludf.DUMMYFUNCTION("PERCENTRANK(FILTER(AT:AT, $A:$A=$A1002), $AT1002)"),0.376)</f>
        <v>0.376</v>
      </c>
      <c r="BC1002" s="13">
        <f ca="1">IFERROR(__xludf.DUMMYFUNCTION("PERCENTRANK(FILTER(AU:AU, $A:$A=$A1002), $AU1002)"),0.769)</f>
        <v>0.76900000000000002</v>
      </c>
      <c r="BM1002" s="9">
        <v>2.9697979999999999E-2</v>
      </c>
      <c r="BN1002" s="9">
        <v>7.2736029999999993E-2</v>
      </c>
      <c r="BO1002" s="9">
        <v>1.7526132000000001</v>
      </c>
      <c r="BP1002" s="9">
        <v>13.681818</v>
      </c>
      <c r="BQ1002" s="9">
        <v>3.6711946000000002</v>
      </c>
      <c r="BR1002" s="9">
        <v>5.3044314000000004</v>
      </c>
      <c r="BS1002" s="9">
        <v>12.690775</v>
      </c>
      <c r="BT1002" s="9">
        <v>9.5411850000000005</v>
      </c>
      <c r="BU1002" s="9">
        <v>2.3266811000000001</v>
      </c>
      <c r="BV1002" s="9">
        <v>4.2490160000000001</v>
      </c>
      <c r="BW1002" s="9">
        <v>13.477710999999999</v>
      </c>
      <c r="BX1002" s="9">
        <v>6.1268979999999997</v>
      </c>
      <c r="BY1002" s="9">
        <v>7.9401960000000003</v>
      </c>
      <c r="BZ1002" s="9">
        <v>4.3736920000000001</v>
      </c>
      <c r="CA1002" s="9">
        <v>61.086475</v>
      </c>
      <c r="CB1002" s="9">
        <v>93.511229999999998</v>
      </c>
      <c r="CC1002" s="9">
        <v>51.214244999999998</v>
      </c>
      <c r="CD1002" s="9">
        <v>91.283019999999993</v>
      </c>
    </row>
    <row r="1003" spans="1:82" ht="15.75" hidden="1" customHeight="1" x14ac:dyDescent="0.2">
      <c r="A1003" s="9" t="s">
        <v>81</v>
      </c>
      <c r="B1003" s="9" t="s">
        <v>2504</v>
      </c>
      <c r="C1003" s="9">
        <v>5590</v>
      </c>
      <c r="D1003" s="9">
        <v>103</v>
      </c>
      <c r="E1003" s="9">
        <v>177.847487517557</v>
      </c>
      <c r="F1003" s="9">
        <v>482</v>
      </c>
      <c r="G1003" s="9">
        <v>345.97451999999998</v>
      </c>
      <c r="H1003" s="9">
        <v>59</v>
      </c>
      <c r="I1003" s="16">
        <v>4.9601822264760799E-5</v>
      </c>
      <c r="J1003" s="9">
        <v>15.523586168609899</v>
      </c>
      <c r="K1003" s="9">
        <v>17.825449892095499</v>
      </c>
      <c r="L1003" s="9">
        <v>7.8126492042466795E-4</v>
      </c>
      <c r="M1003" s="9">
        <v>3.5334913025727901E-4</v>
      </c>
      <c r="N1003" s="9">
        <v>0.213692946058091</v>
      </c>
      <c r="O1003" s="9">
        <v>0.51404793808809202</v>
      </c>
      <c r="P1003" s="9" t="s">
        <v>2505</v>
      </c>
      <c r="Q1003" s="9">
        <v>103091102</v>
      </c>
      <c r="R1003" s="9" t="s">
        <v>424</v>
      </c>
      <c r="S1003" s="9">
        <v>2070</v>
      </c>
      <c r="T1003" s="9">
        <v>39.656536383780598</v>
      </c>
      <c r="U1003" s="9">
        <v>-121.57623444685601</v>
      </c>
      <c r="V1003" s="9">
        <v>116</v>
      </c>
      <c r="W1003" s="9">
        <v>55</v>
      </c>
      <c r="X1003" s="9">
        <v>20642.208581097701</v>
      </c>
      <c r="Z1003" s="9">
        <v>17647.3936389806</v>
      </c>
      <c r="AB1003" s="9">
        <v>2994.8149421170801</v>
      </c>
      <c r="AC1003" s="9">
        <v>15820.409908419801</v>
      </c>
      <c r="AD1003" s="9">
        <v>2982.62292214845</v>
      </c>
      <c r="AE1003" s="9">
        <v>2.0847598685179401E-2</v>
      </c>
      <c r="AF1003" s="9">
        <v>2.9265075136208898E-3</v>
      </c>
      <c r="AG1003" s="9">
        <v>1007</v>
      </c>
      <c r="AH1003" s="9">
        <v>1.4945345000000001</v>
      </c>
      <c r="AI1003" s="9">
        <v>4.2674985000000003</v>
      </c>
      <c r="AJ1003" s="9">
        <v>2.1363637</v>
      </c>
      <c r="AK1003" s="9">
        <v>2.9505246000000001</v>
      </c>
      <c r="AL1003" s="9">
        <v>8.0711139999999997</v>
      </c>
      <c r="AM1003" s="9">
        <v>0.75312100000000004</v>
      </c>
      <c r="AN1003" s="9">
        <v>1.3181818E-2</v>
      </c>
      <c r="AO1003" s="9">
        <v>6.3802403999999998E-3</v>
      </c>
      <c r="AP1003" s="9">
        <v>3.0025290999999998</v>
      </c>
      <c r="AQ1003" s="9">
        <v>296.87164000000001</v>
      </c>
      <c r="AR1003" s="9">
        <v>47.901110000000003</v>
      </c>
      <c r="AS1003" s="9">
        <v>35.017001999999998</v>
      </c>
      <c r="AT1003" s="9">
        <v>1.3955158000000001</v>
      </c>
      <c r="AU1003" s="9">
        <v>11.969146</v>
      </c>
      <c r="AV1003" s="9">
        <v>13.940593</v>
      </c>
      <c r="AW1003" s="9">
        <v>1.03009</v>
      </c>
      <c r="AX1003" s="12">
        <f ca="1">IFERROR(__xludf.DUMMYFUNCTION("1-(PERCENTRANK(FILTER(AG:AG, $A:$A=$A1003), $AG1003))"),0.52)</f>
        <v>0.52</v>
      </c>
      <c r="AY1003" s="13">
        <f ca="1">IFERROR(__xludf.DUMMYFUNCTION("PERCENTRANK(FILTER(K:K, $A:$A=$A1003), $K1003)"),0.606)</f>
        <v>0.60599999999999998</v>
      </c>
      <c r="AZ1003" s="13">
        <f ca="1">IFERROR(__xludf.DUMMYFUNCTION("PERCENTRANK(FILTER(I:I, $A:$A=$A1003), $I1003)"),0.402)</f>
        <v>0.40200000000000002</v>
      </c>
      <c r="BA1003" s="12">
        <f ca="1">IFERROR(__xludf.DUMMYFUNCTION("PERCENTRANK(FILTER(AI:AI, $A:$A=$A1003), $AI1003)"),0.139)</f>
        <v>0.13900000000000001</v>
      </c>
      <c r="BB1003" s="13">
        <f ca="1">IFERROR(__xludf.DUMMYFUNCTION("PERCENTRANK(FILTER(AT:AT, $A:$A=$A1003), $AT1003)"),0.59)</f>
        <v>0.59</v>
      </c>
      <c r="BC1003" s="13">
        <f ca="1">IFERROR(__xludf.DUMMYFUNCTION("PERCENTRANK(FILTER(AU:AU, $A:$A=$A1003), $AU1003)"),0.263)</f>
        <v>0.26300000000000001</v>
      </c>
      <c r="BM1003" s="9">
        <v>5.2055829999999997E-2</v>
      </c>
      <c r="BN1003" s="9">
        <v>2.7159091E-2</v>
      </c>
      <c r="BO1003" s="9">
        <v>1.7250000000000001</v>
      </c>
      <c r="BP1003" s="9">
        <v>12.192307</v>
      </c>
      <c r="BQ1003" s="9">
        <v>1.5401704000000001</v>
      </c>
      <c r="BR1003" s="9">
        <v>2.7386363</v>
      </c>
      <c r="BS1003" s="9">
        <v>12.719191</v>
      </c>
      <c r="BT1003" s="9">
        <v>8.7306179999999998</v>
      </c>
      <c r="BU1003" s="9">
        <v>2.5601850000000002</v>
      </c>
      <c r="BV1003" s="9">
        <v>4.4076114000000004</v>
      </c>
      <c r="BW1003" s="9">
        <v>12.059967</v>
      </c>
      <c r="BX1003" s="9">
        <v>5.7338743000000001</v>
      </c>
      <c r="BY1003" s="9">
        <v>7.996251</v>
      </c>
      <c r="BZ1003" s="9">
        <v>3.8730666999999999</v>
      </c>
      <c r="CA1003" s="9">
        <v>57.426242999999999</v>
      </c>
      <c r="CB1003" s="9">
        <v>101.7847</v>
      </c>
      <c r="CC1003" s="9">
        <v>56.635876000000003</v>
      </c>
      <c r="CD1003" s="9">
        <v>94.193960000000004</v>
      </c>
    </row>
    <row r="1004" spans="1:82" ht="15.75" hidden="1" customHeight="1" x14ac:dyDescent="0.2">
      <c r="A1004" s="9" t="s">
        <v>77</v>
      </c>
      <c r="B1004" s="9" t="s">
        <v>2506</v>
      </c>
      <c r="C1004" s="9">
        <v>5744</v>
      </c>
      <c r="D1004" s="9">
        <v>130</v>
      </c>
      <c r="E1004" s="9">
        <v>191.90560679336801</v>
      </c>
      <c r="F1004" s="9">
        <v>242</v>
      </c>
      <c r="G1004" s="9">
        <v>257.03955000000002</v>
      </c>
      <c r="H1004" s="9">
        <v>12</v>
      </c>
      <c r="I1004" s="16">
        <v>8.9890390881919302E-5</v>
      </c>
      <c r="J1004" s="9">
        <v>3.78169314564668E-2</v>
      </c>
      <c r="K1004" s="9">
        <v>5.3443009480833998</v>
      </c>
      <c r="L1004" s="11">
        <v>3.3993787505765501E-6</v>
      </c>
      <c r="M1004" s="9">
        <v>3.5256657414114002E-4</v>
      </c>
      <c r="N1004" s="9">
        <v>0.53719008264462798</v>
      </c>
      <c r="O1004" s="9">
        <v>0.74659952606549296</v>
      </c>
      <c r="P1004" s="9" t="s">
        <v>2507</v>
      </c>
      <c r="Q1004" s="9">
        <v>42151104</v>
      </c>
      <c r="R1004" s="9" t="s">
        <v>2165</v>
      </c>
      <c r="S1004" s="9">
        <v>64565</v>
      </c>
      <c r="T1004" s="9">
        <v>38.471630315271703</v>
      </c>
      <c r="U1004" s="9">
        <v>-122.683112360582</v>
      </c>
      <c r="V1004" s="9">
        <v>24</v>
      </c>
      <c r="W1004" s="9">
        <v>55</v>
      </c>
      <c r="X1004" s="9">
        <v>4272.68759754845</v>
      </c>
      <c r="Z1004" s="9">
        <v>1301.8977039930201</v>
      </c>
      <c r="AB1004" s="9">
        <v>2970.7898935554199</v>
      </c>
      <c r="AC1004" s="9">
        <v>1301.8977039930201</v>
      </c>
      <c r="AD1004" s="9">
        <v>2970.7898935554199</v>
      </c>
      <c r="AE1004" s="9">
        <v>4.2307988896936799E-3</v>
      </c>
      <c r="AF1004" s="9">
        <v>1.0786846905830301E-3</v>
      </c>
      <c r="AG1004" s="9">
        <v>1008</v>
      </c>
      <c r="AH1004" s="9">
        <v>10.173071</v>
      </c>
      <c r="AI1004" s="9">
        <v>20.485931000000001</v>
      </c>
      <c r="AJ1004" s="9">
        <v>3</v>
      </c>
      <c r="AK1004" s="9">
        <v>1.2539625000000001</v>
      </c>
      <c r="AL1004" s="9">
        <v>4.1925325000000004</v>
      </c>
      <c r="AM1004" s="9">
        <v>-0.7439095</v>
      </c>
      <c r="AN1004" s="9">
        <v>0.14000000000000001</v>
      </c>
      <c r="AO1004" s="9">
        <v>6.9340165E-3</v>
      </c>
      <c r="AP1004" s="9">
        <v>2.5649540000000002</v>
      </c>
      <c r="AQ1004" s="9">
        <v>295.09285999999997</v>
      </c>
      <c r="AR1004" s="9">
        <v>33.349921999999999</v>
      </c>
      <c r="AS1004" s="9">
        <v>30.018695999999998</v>
      </c>
      <c r="AT1004" s="9">
        <v>0.88674900000000001</v>
      </c>
      <c r="AU1004" s="9">
        <v>15.244297</v>
      </c>
      <c r="AV1004" s="9">
        <v>17.049574</v>
      </c>
      <c r="AW1004" s="9">
        <v>14.292857</v>
      </c>
      <c r="AX1004" s="12">
        <f ca="1">IFERROR(__xludf.DUMMYFUNCTION("1-(PERCENTRANK(FILTER(AG:AG, $A:$A=$A1004), $AG1004))"),0.585)</f>
        <v>0.58499999999999996</v>
      </c>
      <c r="AY1004" s="13">
        <f ca="1">IFERROR(__xludf.DUMMYFUNCTION("PERCENTRANK(FILTER(K:K, $A:$A=$A1004), $K1004)"),0.56)</f>
        <v>0.56000000000000005</v>
      </c>
      <c r="AZ1004" s="13">
        <f ca="1">IFERROR(__xludf.DUMMYFUNCTION("PERCENTRANK(FILTER(I:I, $A:$A=$A1004), $I1004)"),0.433)</f>
        <v>0.433</v>
      </c>
      <c r="BA1004" s="12">
        <f ca="1">IFERROR(__xludf.DUMMYFUNCTION("PERCENTRANK(FILTER(AI:AI, $A:$A=$A1004), $AI1004)"),0.589)</f>
        <v>0.58899999999999997</v>
      </c>
      <c r="BB1004" s="13">
        <f ca="1">IFERROR(__xludf.DUMMYFUNCTION("PERCENTRANK(FILTER(AT:AT, $A:$A=$A1004), $AT1004)"),0.503)</f>
        <v>0.503</v>
      </c>
      <c r="BC1004" s="13">
        <f ca="1">IFERROR(__xludf.DUMMYFUNCTION("PERCENTRANK(FILTER(AU:AU, $A:$A=$A1004), $AU1004)"),0.391)</f>
        <v>0.39100000000000001</v>
      </c>
      <c r="BM1004" s="9">
        <v>0.22356155999999999</v>
      </c>
      <c r="BN1004" s="9">
        <v>4.0714286000000002E-2</v>
      </c>
      <c r="BO1004" s="9">
        <v>5.1538462999999997</v>
      </c>
      <c r="BP1004" s="9">
        <v>22</v>
      </c>
      <c r="BQ1004" s="9">
        <v>4.0171429999999999</v>
      </c>
      <c r="BR1004" s="9">
        <v>17.285715</v>
      </c>
      <c r="BS1004" s="9">
        <v>10.710402999999999</v>
      </c>
      <c r="BT1004" s="9">
        <v>8.6223410000000005</v>
      </c>
      <c r="BU1004" s="9">
        <v>1.8500576</v>
      </c>
      <c r="BV1004" s="9">
        <v>3.4755392000000001</v>
      </c>
      <c r="BW1004" s="9">
        <v>15.189202999999999</v>
      </c>
      <c r="BX1004" s="9">
        <v>9.6959440000000008</v>
      </c>
      <c r="BY1004" s="9">
        <v>9.9940329999999999</v>
      </c>
      <c r="BZ1004" s="9">
        <v>6.0746180000000001</v>
      </c>
      <c r="CA1004" s="9">
        <v>51.487850000000002</v>
      </c>
      <c r="CB1004" s="9">
        <v>76.593279999999993</v>
      </c>
      <c r="CC1004" s="9">
        <v>43.061399999999999</v>
      </c>
      <c r="CD1004" s="9">
        <v>72.435890000000001</v>
      </c>
    </row>
    <row r="1005" spans="1:82" ht="15.75" hidden="1" customHeight="1" x14ac:dyDescent="0.2">
      <c r="A1005" s="9" t="s">
        <v>113</v>
      </c>
      <c r="B1005" s="9" t="s">
        <v>2508</v>
      </c>
      <c r="C1005" s="9">
        <v>1103</v>
      </c>
      <c r="D1005" s="9">
        <v>483</v>
      </c>
      <c r="E1005" s="9">
        <v>648.88984973937295</v>
      </c>
      <c r="F1005" s="9">
        <v>2169</v>
      </c>
      <c r="G1005" s="9">
        <v>1435.9563000000001</v>
      </c>
      <c r="H1005" s="9">
        <v>238</v>
      </c>
      <c r="I1005" s="16">
        <v>9.0906384142146003E-5</v>
      </c>
      <c r="J1005" s="9">
        <v>0.58144275453985295</v>
      </c>
      <c r="K1005" s="9">
        <v>11.014990981792399</v>
      </c>
      <c r="L1005" s="11">
        <v>4.2306345740889197E-5</v>
      </c>
      <c r="M1005" s="9">
        <v>5.6233529065515399E-4</v>
      </c>
      <c r="N1005" s="9">
        <v>0.22268326417704001</v>
      </c>
      <c r="O1005" s="9">
        <v>0.45188690649494501</v>
      </c>
      <c r="P1005" s="9" t="s">
        <v>2509</v>
      </c>
      <c r="Q1005" s="9">
        <v>254432102</v>
      </c>
      <c r="R1005" s="9" t="s">
        <v>277</v>
      </c>
      <c r="S1005" s="9">
        <v>10040</v>
      </c>
      <c r="T1005" s="9">
        <v>37.309185742438999</v>
      </c>
      <c r="U1005" s="9">
        <v>-119.584345481163</v>
      </c>
      <c r="V1005" s="9">
        <v>314</v>
      </c>
      <c r="W1005" s="9">
        <v>397</v>
      </c>
      <c r="X1005" s="9">
        <v>51897.4476594886</v>
      </c>
      <c r="Y1005" s="15">
        <f>X1005/1609.34</f>
        <v>32.247659077316541</v>
      </c>
      <c r="Z1005" s="9">
        <v>28189.747686844799</v>
      </c>
      <c r="AA1005" s="15">
        <f>Z1005/1609.34</f>
        <v>17.516340665642314</v>
      </c>
      <c r="AB1005" s="9">
        <v>23707.699972643699</v>
      </c>
      <c r="AC1005" s="9">
        <v>28189.747686844799</v>
      </c>
      <c r="AD1005" s="9">
        <v>23707.699972643699</v>
      </c>
      <c r="AE1005" s="9">
        <v>0.133835799175926</v>
      </c>
      <c r="AF1005" s="9">
        <v>2.1635719425830702E-2</v>
      </c>
      <c r="AG1005" s="9">
        <v>723</v>
      </c>
      <c r="AH1005" s="9">
        <v>5.8737310000000003</v>
      </c>
      <c r="AI1005" s="9">
        <v>19.625315000000001</v>
      </c>
      <c r="AJ1005" s="9">
        <v>3</v>
      </c>
      <c r="AK1005" s="9">
        <v>1.6285921000000001</v>
      </c>
      <c r="AL1005" s="9">
        <v>4.2978269999999998</v>
      </c>
      <c r="AM1005" s="9">
        <v>0.10558643</v>
      </c>
      <c r="AN1005" s="9">
        <v>4.9617484000000003E-2</v>
      </c>
      <c r="AO1005" s="9">
        <v>5.9606857000000001E-3</v>
      </c>
      <c r="AP1005" s="9">
        <v>2.2276625999999999</v>
      </c>
      <c r="AQ1005" s="9">
        <v>296.35135000000002</v>
      </c>
      <c r="AR1005" s="9">
        <v>50.794894999999997</v>
      </c>
      <c r="AS1005" s="9">
        <v>34.434254000000003</v>
      </c>
      <c r="AT1005" s="9">
        <v>1.3511455000000001</v>
      </c>
      <c r="AU1005" s="9">
        <v>11.444350999999999</v>
      </c>
      <c r="AV1005" s="9">
        <v>12.895013000000001</v>
      </c>
      <c r="AW1005" s="9">
        <v>1.7734646999999999</v>
      </c>
      <c r="AX1005" s="12">
        <f ca="1">IFERROR(__xludf.DUMMYFUNCTION("1-(PERCENTRANK(FILTER(AG:AG, $A:$A=$A1005), $AG1005))"),0.683)</f>
        <v>0.68300000000000005</v>
      </c>
      <c r="AY1005" s="13">
        <f ca="1">IFERROR(__xludf.DUMMYFUNCTION("PERCENTRANK(FILTER(K:K, $A:$A=$A1005), $K1005)"),0.462)</f>
        <v>0.46200000000000002</v>
      </c>
      <c r="AZ1005" s="13">
        <f ca="1">IFERROR(__xludf.DUMMYFUNCTION("PERCENTRANK(FILTER(I:I, $A:$A=$A1005), $I1005)"),0.867)</f>
        <v>0.86699999999999999</v>
      </c>
      <c r="BA1005" s="12">
        <f ca="1">IFERROR(__xludf.DUMMYFUNCTION("PERCENTRANK(FILTER(AI:AI, $A:$A=$A1005), $AI1005)"),0.812)</f>
        <v>0.81200000000000006</v>
      </c>
      <c r="BB1005" s="13">
        <f ca="1">IFERROR(__xludf.DUMMYFUNCTION("PERCENTRANK(FILTER(AT:AT, $A:$A=$A1005), $AT1005)"),0.692)</f>
        <v>0.69199999999999995</v>
      </c>
      <c r="BC1005" s="13">
        <f ca="1">IFERROR(__xludf.DUMMYFUNCTION("PERCENTRANK(FILTER(AU:AU, $A:$A=$A1005), $AU1005)"),0.313)</f>
        <v>0.313</v>
      </c>
      <c r="BM1005" s="9">
        <v>3.9246187000000002E-2</v>
      </c>
      <c r="BN1005" s="9">
        <v>8.3912245999999996E-2</v>
      </c>
      <c r="BO1005" s="9">
        <v>2.4244604000000001</v>
      </c>
      <c r="BP1005" s="9">
        <v>17.655798000000001</v>
      </c>
      <c r="BQ1005" s="9">
        <v>2.6484424999999998</v>
      </c>
      <c r="BR1005" s="9">
        <v>5.9262294999999998</v>
      </c>
      <c r="BS1005" s="9">
        <v>9.3538580000000007</v>
      </c>
      <c r="BT1005" s="9">
        <v>8.0367580000000007</v>
      </c>
      <c r="BU1005" s="9">
        <v>2.2475643000000001</v>
      </c>
      <c r="BV1005" s="9">
        <v>3.7813213000000001</v>
      </c>
      <c r="BW1005" s="9">
        <v>10.912279</v>
      </c>
      <c r="BX1005" s="9">
        <v>6.290559</v>
      </c>
      <c r="BY1005" s="9">
        <v>6.8423866999999996</v>
      </c>
      <c r="BZ1005" s="9">
        <v>4.2580090000000004</v>
      </c>
      <c r="CA1005" s="9">
        <v>50.875360000000001</v>
      </c>
      <c r="CB1005" s="9">
        <v>71.511700000000005</v>
      </c>
      <c r="CC1005" s="9">
        <v>63.744796999999998</v>
      </c>
      <c r="CD1005" s="9">
        <v>89.286479999999997</v>
      </c>
    </row>
    <row r="1006" spans="1:82" ht="15.75" hidden="1" customHeight="1" x14ac:dyDescent="0.2">
      <c r="A1006" s="9" t="s">
        <v>106</v>
      </c>
      <c r="B1006" s="9" t="s">
        <v>2510</v>
      </c>
      <c r="C1006" s="9">
        <v>5408</v>
      </c>
      <c r="D1006" s="9">
        <v>109</v>
      </c>
      <c r="E1006" s="9">
        <v>160.75605742787499</v>
      </c>
      <c r="F1006" s="9">
        <v>533</v>
      </c>
      <c r="G1006" s="9">
        <v>433.75632000000002</v>
      </c>
      <c r="H1006" s="9">
        <v>92</v>
      </c>
      <c r="I1006" s="10">
        <v>2.2580647280688999E-4</v>
      </c>
      <c r="J1006" s="9">
        <v>0.98423468051018204</v>
      </c>
      <c r="K1006" s="9">
        <v>1.5415327589760199</v>
      </c>
      <c r="L1006" s="9">
        <v>2.4452168098490999E-4</v>
      </c>
      <c r="M1006" s="9">
        <v>3.51599661366697E-4</v>
      </c>
      <c r="N1006" s="9">
        <v>0.20450281425891101</v>
      </c>
      <c r="O1006" s="9">
        <v>0.37061375494960502</v>
      </c>
      <c r="P1006" s="9" t="s">
        <v>2511</v>
      </c>
      <c r="Q1006" s="9">
        <v>182721101</v>
      </c>
      <c r="R1006" s="9" t="s">
        <v>2512</v>
      </c>
      <c r="S1006" s="9" t="s">
        <v>2513</v>
      </c>
      <c r="T1006" s="9">
        <v>34.598077057291398</v>
      </c>
      <c r="U1006" s="9">
        <v>-120.02963523968199</v>
      </c>
      <c r="V1006" s="9">
        <v>209</v>
      </c>
      <c r="W1006" s="9">
        <v>161</v>
      </c>
      <c r="X1006" s="9">
        <v>44112.511959577801</v>
      </c>
      <c r="Z1006" s="9">
        <v>38825.6097761001</v>
      </c>
      <c r="AB1006" s="9">
        <v>5286.9021834777404</v>
      </c>
      <c r="AC1006" s="9">
        <v>36116.113482607499</v>
      </c>
      <c r="AD1006" s="9">
        <v>4717.4034440364403</v>
      </c>
      <c r="AE1006" s="9">
        <v>3.2347168845736102E-2</v>
      </c>
      <c r="AF1006" s="9">
        <v>2.07741954982338E-2</v>
      </c>
      <c r="AG1006" s="9">
        <v>1010</v>
      </c>
      <c r="AH1006" s="9">
        <v>5.1707187000000001</v>
      </c>
      <c r="AI1006" s="9">
        <v>15.599053</v>
      </c>
      <c r="AJ1006" s="9">
        <v>2.5760369999999999</v>
      </c>
      <c r="AK1006" s="9">
        <v>2.8970449999999999</v>
      </c>
      <c r="AL1006" s="9">
        <v>7.8036494000000003</v>
      </c>
      <c r="AM1006" s="9">
        <v>-0.17962195</v>
      </c>
      <c r="AN1006" s="9">
        <v>1.9631335999999999E-2</v>
      </c>
      <c r="AO1006" s="9">
        <v>6.4074635000000001E-3</v>
      </c>
      <c r="AP1006" s="9">
        <v>0.99254704000000005</v>
      </c>
      <c r="AQ1006" s="9">
        <v>300.04415999999998</v>
      </c>
      <c r="AR1006" s="9">
        <v>46.572856999999999</v>
      </c>
      <c r="AS1006" s="9">
        <v>37.493668</v>
      </c>
      <c r="AT1006" s="9">
        <v>1.4518508000000001</v>
      </c>
      <c r="AU1006" s="9">
        <v>12.797185000000001</v>
      </c>
      <c r="AV1006" s="9">
        <v>13.519831</v>
      </c>
      <c r="AW1006" s="9">
        <v>0.75689640000000002</v>
      </c>
      <c r="AX1006" s="12">
        <f ca="1">IFERROR(__xludf.DUMMYFUNCTION("1-(PERCENTRANK(FILTER(AG:AG, $A:$A=$A1006), $AG1006))"),0.824)</f>
        <v>0.82399999999999995</v>
      </c>
      <c r="AY1006" s="13">
        <f ca="1">IFERROR(__xludf.DUMMYFUNCTION("PERCENTRANK(FILTER(K:K, $A:$A=$A1006), $K1006)"),0.331)</f>
        <v>0.33100000000000002</v>
      </c>
      <c r="AZ1006" s="13">
        <f ca="1">IFERROR(__xludf.DUMMYFUNCTION("PERCENTRANK(FILTER(I:I, $A:$A=$A1006), $I1006)"),0.996)</f>
        <v>0.996</v>
      </c>
      <c r="BA1006" s="12">
        <f ca="1">IFERROR(__xludf.DUMMYFUNCTION("PERCENTRANK(FILTER(AI:AI, $A:$A=$A1006), $AI1006)"),0.707)</f>
        <v>0.70699999999999996</v>
      </c>
      <c r="BB1006" s="13">
        <f ca="1">IFERROR(__xludf.DUMMYFUNCTION("PERCENTRANK(FILTER(AT:AT, $A:$A=$A1006), $AT1006)"),0.987)</f>
        <v>0.98699999999999999</v>
      </c>
      <c r="BC1006" s="13">
        <f ca="1">IFERROR(__xludf.DUMMYFUNCTION("PERCENTRANK(FILTER(AU:AU, $A:$A=$A1006), $AU1006)"),0.057)</f>
        <v>5.7000000000000002E-2</v>
      </c>
      <c r="BM1006" s="9">
        <v>0.13312238000000001</v>
      </c>
      <c r="BN1006" s="9">
        <v>5.6901715999999998E-2</v>
      </c>
      <c r="BO1006" s="9">
        <v>1.7814207</v>
      </c>
      <c r="BP1006" s="9">
        <v>12.606558</v>
      </c>
      <c r="BQ1006" s="9">
        <v>0.37195852000000001</v>
      </c>
      <c r="BR1006" s="9">
        <v>1.2281105999999999</v>
      </c>
      <c r="BS1006" s="9">
        <v>11.531874999999999</v>
      </c>
      <c r="BT1006" s="9">
        <v>9.7064599999999999</v>
      </c>
      <c r="BU1006" s="9">
        <v>2.4372408000000001</v>
      </c>
      <c r="BV1006" s="9">
        <v>4.0768930000000001</v>
      </c>
      <c r="BW1006" s="9">
        <v>11.029711000000001</v>
      </c>
      <c r="BX1006" s="9">
        <v>9.1451779999999996</v>
      </c>
      <c r="BY1006" s="9">
        <v>7.0465603000000003</v>
      </c>
      <c r="BZ1006" s="9">
        <v>6.465668</v>
      </c>
      <c r="CA1006" s="9">
        <v>68.645679999999999</v>
      </c>
      <c r="CB1006" s="9">
        <v>71.308859999999996</v>
      </c>
      <c r="CC1006" s="9">
        <v>62.192233999999999</v>
      </c>
      <c r="CD1006" s="9">
        <v>73.113730000000004</v>
      </c>
    </row>
    <row r="1007" spans="1:82" ht="15.75" hidden="1" customHeight="1" x14ac:dyDescent="0.2">
      <c r="A1007" s="9" t="s">
        <v>91</v>
      </c>
      <c r="B1007" s="9" t="s">
        <v>2514</v>
      </c>
      <c r="C1007" s="9">
        <v>2271</v>
      </c>
      <c r="D1007" s="9">
        <v>111</v>
      </c>
      <c r="E1007" s="9">
        <v>245.124882794998</v>
      </c>
      <c r="F1007" s="9">
        <v>720</v>
      </c>
      <c r="G1007" s="9">
        <v>591.03200000000004</v>
      </c>
      <c r="H1007" s="9">
        <v>73</v>
      </c>
      <c r="I1007" s="16">
        <v>8.1510609723484006E-5</v>
      </c>
      <c r="J1007" s="9">
        <v>3.8419401570723197E-2</v>
      </c>
      <c r="K1007" s="9">
        <v>7.2022287340458604</v>
      </c>
      <c r="L1007" s="11">
        <v>3.10626896640438E-6</v>
      </c>
      <c r="M1007" s="9">
        <v>3.5024833782211002E-4</v>
      </c>
      <c r="N1007" s="9">
        <v>0.15416666666666601</v>
      </c>
      <c r="O1007" s="9">
        <v>0.41474047104954997</v>
      </c>
      <c r="P1007" s="9" t="s">
        <v>2515</v>
      </c>
      <c r="Q1007" s="9">
        <v>13801101</v>
      </c>
      <c r="R1007" s="9" t="s">
        <v>2000</v>
      </c>
      <c r="S1007" s="9">
        <v>108540</v>
      </c>
      <c r="T1007" s="9">
        <v>37.883729193924601</v>
      </c>
      <c r="U1007" s="9">
        <v>-122.198654139705</v>
      </c>
      <c r="V1007" s="9">
        <v>71</v>
      </c>
      <c r="W1007" s="9">
        <v>158</v>
      </c>
      <c r="X1007" s="9">
        <v>14643.6529204655</v>
      </c>
      <c r="Z1007" s="9">
        <v>7755.7349034382596</v>
      </c>
      <c r="AB1007" s="9">
        <v>6887.9180170272402</v>
      </c>
      <c r="AC1007" s="9">
        <v>7755.7349034382596</v>
      </c>
      <c r="AD1007" s="9">
        <v>6887.9180170272402</v>
      </c>
      <c r="AE1007" s="9">
        <v>2.55681286610141E-2</v>
      </c>
      <c r="AF1007" s="9">
        <v>5.9502745098143298E-3</v>
      </c>
      <c r="AG1007" s="9">
        <v>1011</v>
      </c>
      <c r="AH1007" s="9">
        <v>5.5031350000000003</v>
      </c>
      <c r="AI1007" s="9">
        <v>12.830278</v>
      </c>
      <c r="AJ1007" s="9">
        <v>2.9574468</v>
      </c>
      <c r="AK1007" s="9">
        <v>3.7572803000000001</v>
      </c>
      <c r="AL1007" s="9">
        <v>7.4954260000000001</v>
      </c>
      <c r="AM1007" s="9">
        <v>-0.96683160000000001</v>
      </c>
      <c r="AN1007" s="9">
        <v>5.6702125999999999E-2</v>
      </c>
      <c r="AO1007" s="9">
        <v>6.8670220000000004E-3</v>
      </c>
      <c r="AP1007" s="9">
        <v>1.877642</v>
      </c>
      <c r="AQ1007" s="9">
        <v>293.87380000000002</v>
      </c>
      <c r="AR1007" s="9">
        <v>33.558495000000001</v>
      </c>
      <c r="AS1007" s="9">
        <v>30.046398</v>
      </c>
      <c r="AT1007" s="9">
        <v>0.82230692999999999</v>
      </c>
      <c r="AU1007" s="9">
        <v>15.27187</v>
      </c>
      <c r="AV1007" s="9">
        <v>16.764019999999999</v>
      </c>
      <c r="AW1007" s="9">
        <v>1.8982212999999999</v>
      </c>
      <c r="AX1007" s="12">
        <f ca="1">IFERROR(__xludf.DUMMYFUNCTION("1-(PERCENTRANK(FILTER(AG:AG, $A:$A=$A1007), $AG1007))"),0.906)</f>
        <v>0.90600000000000003</v>
      </c>
      <c r="AY1007" s="13">
        <f ca="1">IFERROR(__xludf.DUMMYFUNCTION("PERCENTRANK(FILTER(K:K, $A:$A=$A1007), $K1007)"),0.861)</f>
        <v>0.86099999999999999</v>
      </c>
      <c r="AZ1007" s="13">
        <f ca="1">IFERROR(__xludf.DUMMYFUNCTION("PERCENTRANK(FILTER(I:I, $A:$A=$A1007), $I1007)"),0.784)</f>
        <v>0.78400000000000003</v>
      </c>
      <c r="BA1007" s="12">
        <f ca="1">IFERROR(__xludf.DUMMYFUNCTION("PERCENTRANK(FILTER(AI:AI, $A:$A=$A1007), $AI1007)"),0.593)</f>
        <v>0.59299999999999997</v>
      </c>
      <c r="BB1007" s="13">
        <f ca="1">IFERROR(__xludf.DUMMYFUNCTION("PERCENTRANK(FILTER(AT:AT, $A:$A=$A1007), $AT1007)"),0.405)</f>
        <v>0.40500000000000003</v>
      </c>
      <c r="BC1007" s="13">
        <f ca="1">IFERROR(__xludf.DUMMYFUNCTION("PERCENTRANK(FILTER(AU:AU, $A:$A=$A1007), $AU1007)"),0.525)</f>
        <v>0.52500000000000002</v>
      </c>
      <c r="BM1007" s="9">
        <v>8.9332250000000002E-2</v>
      </c>
      <c r="BN1007" s="9">
        <v>4.3723404E-2</v>
      </c>
      <c r="BO1007" s="9">
        <v>4.6956519999999999</v>
      </c>
      <c r="BP1007" s="9">
        <v>14.978261</v>
      </c>
      <c r="BQ1007" s="9">
        <v>3.5407445000000002</v>
      </c>
      <c r="BR1007" s="9">
        <v>7.6595744999999997</v>
      </c>
      <c r="BS1007" s="9">
        <v>7.2244906000000002</v>
      </c>
      <c r="BT1007" s="9">
        <v>6.6786180000000002</v>
      </c>
      <c r="BU1007" s="9">
        <v>1.7162911999999999</v>
      </c>
      <c r="BV1007" s="9">
        <v>3.3848666999999999</v>
      </c>
      <c r="BW1007" s="9">
        <v>14.916637</v>
      </c>
      <c r="BX1007" s="9">
        <v>10.81748</v>
      </c>
      <c r="BY1007" s="9">
        <v>10.245482000000001</v>
      </c>
      <c r="BZ1007" s="9">
        <v>7.2140339999999998</v>
      </c>
      <c r="CA1007" s="9">
        <v>48.884777</v>
      </c>
      <c r="CB1007" s="9">
        <v>59.244430000000001</v>
      </c>
      <c r="CC1007" s="9">
        <v>43.564106000000002</v>
      </c>
      <c r="CD1007" s="9">
        <v>65.490486000000004</v>
      </c>
    </row>
    <row r="1008" spans="1:82" ht="15.75" hidden="1" customHeight="1" x14ac:dyDescent="0.2">
      <c r="A1008" s="9" t="s">
        <v>81</v>
      </c>
      <c r="B1008" s="9" t="s">
        <v>2516</v>
      </c>
      <c r="C1008" s="9">
        <v>2963</v>
      </c>
      <c r="D1008" s="9">
        <v>163</v>
      </c>
      <c r="E1008" s="9">
        <v>232.60240488555701</v>
      </c>
      <c r="F1008" s="9">
        <v>446</v>
      </c>
      <c r="G1008" s="9">
        <v>321.66788000000003</v>
      </c>
      <c r="H1008" s="9">
        <v>69</v>
      </c>
      <c r="I1008" s="16">
        <v>8.21028170321369E-5</v>
      </c>
      <c r="J1008" s="9">
        <v>655.56362605598599</v>
      </c>
      <c r="K1008" s="9">
        <v>8.5916672837841492</v>
      </c>
      <c r="L1008" s="9">
        <v>5.9373439501622598E-2</v>
      </c>
      <c r="M1008" s="9">
        <v>3.4968314740817903E-4</v>
      </c>
      <c r="N1008" s="9">
        <v>0.365470852017937</v>
      </c>
      <c r="O1008" s="9">
        <v>0.72311356331957299</v>
      </c>
      <c r="P1008" s="9" t="s">
        <v>2517</v>
      </c>
      <c r="Q1008" s="9">
        <v>103351104</v>
      </c>
      <c r="R1008" s="9" t="s">
        <v>1665</v>
      </c>
      <c r="S1008" s="9">
        <v>1582</v>
      </c>
      <c r="T1008" s="9">
        <v>40.572485703879998</v>
      </c>
      <c r="U1008" s="9">
        <v>-122.238056081238</v>
      </c>
      <c r="V1008" s="9">
        <v>256</v>
      </c>
      <c r="W1008" s="9">
        <v>241</v>
      </c>
      <c r="X1008" s="9">
        <v>39154.068013189797</v>
      </c>
      <c r="Z1008" s="9">
        <v>24249.957080450498</v>
      </c>
      <c r="AB1008" s="9">
        <v>14904.110932739201</v>
      </c>
      <c r="AC1008" s="9">
        <v>9068.1485175465205</v>
      </c>
      <c r="AD1008" s="9">
        <v>3062.9838391126</v>
      </c>
      <c r="AE1008" s="9">
        <v>2.4128137171164299E-2</v>
      </c>
      <c r="AF1008" s="9">
        <v>5.6650943752174499E-3</v>
      </c>
      <c r="AG1008" s="9">
        <v>1012</v>
      </c>
      <c r="AH1008" s="9">
        <v>2.0504777000000001</v>
      </c>
      <c r="AI1008" s="9">
        <v>6.4125136999999999</v>
      </c>
      <c r="AJ1008" s="9">
        <v>2</v>
      </c>
      <c r="AK1008" s="9">
        <v>2.0415337</v>
      </c>
      <c r="AL1008" s="9">
        <v>7.3400080000000001</v>
      </c>
      <c r="AM1008" s="9">
        <v>0.90540414999999996</v>
      </c>
      <c r="AN1008" s="9">
        <v>6.9491522999999998E-3</v>
      </c>
      <c r="AO1008" s="9">
        <v>5.9145880000000001E-3</v>
      </c>
      <c r="AP1008" s="9">
        <v>2.5721799999999999</v>
      </c>
      <c r="AQ1008" s="9">
        <v>298.24847</v>
      </c>
      <c r="AR1008" s="9">
        <v>47.288272999999997</v>
      </c>
      <c r="AS1008" s="9">
        <v>36.816569999999999</v>
      </c>
      <c r="AT1008" s="9">
        <v>1.5726882</v>
      </c>
      <c r="AU1008" s="9">
        <v>12.387098</v>
      </c>
      <c r="AV1008" s="9">
        <v>14.518268000000001</v>
      </c>
      <c r="AW1008" s="9">
        <v>2.5276165000000002</v>
      </c>
      <c r="AX1008" s="12">
        <f ca="1">IFERROR(__xludf.DUMMYFUNCTION("1-(PERCENTRANK(FILTER(AG:AG, $A:$A=$A1008), $AG1008))"),0.517)</f>
        <v>0.51700000000000002</v>
      </c>
      <c r="AY1008" s="13">
        <f ca="1">IFERROR(__xludf.DUMMYFUNCTION("PERCENTRANK(FILTER(K:K, $A:$A=$A1008), $K1008)"),0.409)</f>
        <v>0.40899999999999997</v>
      </c>
      <c r="AZ1008" s="13">
        <f ca="1">IFERROR(__xludf.DUMMYFUNCTION("PERCENTRANK(FILTER(I:I, $A:$A=$A1008), $I1008)"),0.679)</f>
        <v>0.67900000000000005</v>
      </c>
      <c r="BA1008" s="12">
        <f ca="1">IFERROR(__xludf.DUMMYFUNCTION("PERCENTRANK(FILTER(AI:AI, $A:$A=$A1008), $AI1008)"),0.301)</f>
        <v>0.30099999999999999</v>
      </c>
      <c r="BB1008" s="13">
        <f ca="1">IFERROR(__xludf.DUMMYFUNCTION("PERCENTRANK(FILTER(AT:AT, $A:$A=$A1008), $AT1008)"),0.821)</f>
        <v>0.82099999999999995</v>
      </c>
      <c r="BC1008" s="13">
        <f ca="1">IFERROR(__xludf.DUMMYFUNCTION("PERCENTRANK(FILTER(AU:AU, $A:$A=$A1008), $AU1008)"),0.61)</f>
        <v>0.61</v>
      </c>
      <c r="BM1008" s="9">
        <v>0.117467575</v>
      </c>
      <c r="BN1008" s="9">
        <v>1.3983051E-2</v>
      </c>
      <c r="BO1008" s="9">
        <v>1.6756755999999999</v>
      </c>
      <c r="BP1008" s="9">
        <v>13.054054000000001</v>
      </c>
      <c r="BQ1008" s="9">
        <v>10.017203</v>
      </c>
      <c r="BR1008" s="9">
        <v>3.7796609999999999</v>
      </c>
      <c r="BS1008" s="9">
        <v>11.660349</v>
      </c>
      <c r="BT1008" s="9">
        <v>8.8977920000000008</v>
      </c>
      <c r="BU1008" s="9">
        <v>2.9007746999999999</v>
      </c>
      <c r="BV1008" s="9">
        <v>4.8181320000000003</v>
      </c>
      <c r="BW1008" s="9">
        <v>11.490847</v>
      </c>
      <c r="BX1008" s="9">
        <v>5.7492533000000003</v>
      </c>
      <c r="BY1008" s="9">
        <v>7.3714680000000001</v>
      </c>
      <c r="BZ1008" s="9">
        <v>4.4829439999999998</v>
      </c>
      <c r="CA1008" s="9">
        <v>69.0441</v>
      </c>
      <c r="CB1008" s="9">
        <v>94.484459999999999</v>
      </c>
      <c r="CC1008" s="9">
        <v>60.337783999999999</v>
      </c>
      <c r="CD1008" s="9">
        <v>92.754000000000005</v>
      </c>
    </row>
    <row r="1009" spans="1:82" ht="15.75" hidden="1" customHeight="1" x14ac:dyDescent="0.2">
      <c r="A1009" s="9" t="s">
        <v>106</v>
      </c>
      <c r="B1009" s="9" t="s">
        <v>2518</v>
      </c>
      <c r="C1009" s="9">
        <v>1416</v>
      </c>
      <c r="D1009" s="9">
        <v>577</v>
      </c>
      <c r="E1009" s="9">
        <v>1121.6347957637699</v>
      </c>
      <c r="F1009" s="9">
        <v>752</v>
      </c>
      <c r="G1009" s="9">
        <v>1227.0677000000001</v>
      </c>
      <c r="H1009" s="9">
        <v>74</v>
      </c>
      <c r="I1009" s="16">
        <v>8.3461661233741297E-5</v>
      </c>
      <c r="J1009" s="9">
        <v>3.7817662711383003E-2</v>
      </c>
      <c r="K1009" s="9">
        <v>8.1551001211902197</v>
      </c>
      <c r="L1009" s="11">
        <v>3.1563249538693399E-6</v>
      </c>
      <c r="M1009" s="9">
        <v>3.4872683574355199E-4</v>
      </c>
      <c r="N1009" s="9">
        <v>0.76728723404255295</v>
      </c>
      <c r="O1009" s="9">
        <v>0.91407731696675298</v>
      </c>
      <c r="P1009" s="9" t="s">
        <v>2519</v>
      </c>
      <c r="Q1009" s="9">
        <v>82841102</v>
      </c>
      <c r="R1009" s="9" t="s">
        <v>392</v>
      </c>
      <c r="S1009" s="9" t="s">
        <v>98</v>
      </c>
      <c r="T1009" s="9">
        <v>37.131026170032897</v>
      </c>
      <c r="U1009" s="9">
        <v>-122.17216377830999</v>
      </c>
      <c r="V1009" s="9">
        <v>100</v>
      </c>
      <c r="W1009" s="9">
        <v>62</v>
      </c>
      <c r="X1009" s="9">
        <v>14256.5772968236</v>
      </c>
      <c r="Z1009" s="9">
        <v>10031.524662260799</v>
      </c>
      <c r="AB1009" s="9">
        <v>4225.0526345627804</v>
      </c>
      <c r="AC1009" s="9">
        <v>10031.524662260799</v>
      </c>
      <c r="AD1009" s="9">
        <v>4225.0526345627804</v>
      </c>
      <c r="AE1009" s="9">
        <v>2.58057858450229E-2</v>
      </c>
      <c r="AF1009" s="9">
        <v>6.1761629312968502E-3</v>
      </c>
      <c r="AG1009" s="9">
        <v>1013</v>
      </c>
      <c r="AH1009" s="9">
        <v>9.5612539999999999</v>
      </c>
      <c r="AI1009" s="9">
        <v>22.918679999999998</v>
      </c>
      <c r="AJ1009" s="9">
        <v>3</v>
      </c>
      <c r="AK1009" s="9">
        <v>1.7642214000000001</v>
      </c>
      <c r="AL1009" s="9">
        <v>4.3849960000000001</v>
      </c>
      <c r="AM1009" s="9">
        <v>9.6045545999999996E-2</v>
      </c>
      <c r="AN1009" s="9">
        <v>6.8861790000000006E-2</v>
      </c>
      <c r="AO1009" s="9">
        <v>6.7025770000000004E-3</v>
      </c>
      <c r="AP1009" s="9">
        <v>3.5109726999999999</v>
      </c>
      <c r="AQ1009" s="9">
        <v>294.72003000000001</v>
      </c>
      <c r="AR1009" s="9">
        <v>37.759860000000003</v>
      </c>
      <c r="AS1009" s="9">
        <v>35.431572000000003</v>
      </c>
      <c r="AT1009" s="9">
        <v>0.97632220000000003</v>
      </c>
      <c r="AU1009" s="9">
        <v>14.339874</v>
      </c>
      <c r="AV1009" s="9">
        <v>16.220568</v>
      </c>
      <c r="AW1009" s="9">
        <v>0.64139840000000004</v>
      </c>
      <c r="AX1009" s="12">
        <f ca="1">IFERROR(__xludf.DUMMYFUNCTION("1-(PERCENTRANK(FILTER(AG:AG, $A:$A=$A1009), $AG1009))"),0.822)</f>
        <v>0.82199999999999995</v>
      </c>
      <c r="AY1009" s="13">
        <f ca="1">IFERROR(__xludf.DUMMYFUNCTION("PERCENTRANK(FILTER(K:K, $A:$A=$A1009), $K1009)"),0.761)</f>
        <v>0.76100000000000001</v>
      </c>
      <c r="AZ1009" s="13">
        <f ca="1">IFERROR(__xludf.DUMMYFUNCTION("PERCENTRANK(FILTER(I:I, $A:$A=$A1009), $I1009)"),0.81)</f>
        <v>0.81</v>
      </c>
      <c r="BA1009" s="12">
        <f ca="1">IFERROR(__xludf.DUMMYFUNCTION("PERCENTRANK(FILTER(AI:AI, $A:$A=$A1009), $AI1009)"),0.93)</f>
        <v>0.93</v>
      </c>
      <c r="BB1009" s="13">
        <f ca="1">IFERROR(__xludf.DUMMYFUNCTION("PERCENTRANK(FILTER(AT:AT, $A:$A=$A1009), $AT1009)"),0.513)</f>
        <v>0.51300000000000001</v>
      </c>
      <c r="BC1009" s="13">
        <f ca="1">IFERROR(__xludf.DUMMYFUNCTION("PERCENTRANK(FILTER(AU:AU, $A:$A=$A1009), $AU1009)"),0.346)</f>
        <v>0.34599999999999997</v>
      </c>
      <c r="BM1009" s="9">
        <v>2.8246818E-2</v>
      </c>
      <c r="BN1009" s="9">
        <v>0.06</v>
      </c>
      <c r="BO1009" s="9">
        <v>2.0597013999999998</v>
      </c>
      <c r="BP1009" s="9">
        <v>14.134328</v>
      </c>
      <c r="BQ1009" s="9">
        <v>0.35065039999999997</v>
      </c>
      <c r="BR1009" s="9">
        <v>6.1138209999999997</v>
      </c>
      <c r="BS1009" s="9">
        <v>11.169496000000001</v>
      </c>
      <c r="BT1009" s="9">
        <v>9.5926480000000005</v>
      </c>
      <c r="BU1009" s="9">
        <v>1.8829232</v>
      </c>
      <c r="BV1009" s="9">
        <v>3.6484095999999999</v>
      </c>
      <c r="BW1009" s="9">
        <v>14.183267000000001</v>
      </c>
      <c r="BX1009" s="9">
        <v>8.7275729999999996</v>
      </c>
      <c r="BY1009" s="9">
        <v>9.0417199999999998</v>
      </c>
      <c r="BZ1009" s="9">
        <v>5.6209119999999997</v>
      </c>
      <c r="CA1009" s="9">
        <v>57.082419999999999</v>
      </c>
      <c r="CB1009" s="9">
        <v>84.777860000000004</v>
      </c>
      <c r="CC1009" s="9">
        <v>47.130405000000003</v>
      </c>
      <c r="CD1009" s="9">
        <v>77.60378</v>
      </c>
    </row>
    <row r="1010" spans="1:82" ht="15.75" hidden="1" customHeight="1" x14ac:dyDescent="0.2">
      <c r="A1010" s="9" t="s">
        <v>113</v>
      </c>
      <c r="B1010" s="9" t="s">
        <v>2520</v>
      </c>
      <c r="C1010" s="9">
        <v>4363</v>
      </c>
      <c r="D1010" s="9">
        <v>14</v>
      </c>
      <c r="E1010" s="9">
        <v>24.536061772635598</v>
      </c>
      <c r="F1010" s="9">
        <v>88</v>
      </c>
      <c r="G1010" s="9">
        <v>58.627968000000003</v>
      </c>
      <c r="H1010" s="9">
        <v>10</v>
      </c>
      <c r="I1010" s="16">
        <v>5.4849852676852597E-5</v>
      </c>
      <c r="J1010" s="9">
        <v>15.4370521744301</v>
      </c>
      <c r="K1010" s="9">
        <v>11.644018044074301</v>
      </c>
      <c r="L1010" s="9">
        <v>8.6340417385650299E-4</v>
      </c>
      <c r="M1010" s="9">
        <v>3.4835416590794899E-4</v>
      </c>
      <c r="N1010" s="9">
        <v>0.15909090909090901</v>
      </c>
      <c r="O1010" s="9">
        <v>0.41850438756310898</v>
      </c>
      <c r="P1010" s="9" t="s">
        <v>2521</v>
      </c>
      <c r="Q1010" s="9">
        <v>163451702</v>
      </c>
      <c r="R1010" s="9" t="s">
        <v>946</v>
      </c>
      <c r="S1010" s="9">
        <v>74648</v>
      </c>
      <c r="T1010" s="9">
        <v>38.071006199918699</v>
      </c>
      <c r="U1010" s="9">
        <v>-120.53896985100999</v>
      </c>
      <c r="V1010" s="9">
        <v>196</v>
      </c>
      <c r="W1010" s="9">
        <v>646</v>
      </c>
      <c r="X1010" s="9">
        <v>30921.027547920599</v>
      </c>
      <c r="Z1010" s="9">
        <v>8485.2436875039293</v>
      </c>
      <c r="AB1010" s="9">
        <v>22435.783860416599</v>
      </c>
      <c r="AC1010" s="9">
        <v>1211.75709118653</v>
      </c>
      <c r="AD1010" s="9">
        <v>706.25120674688401</v>
      </c>
      <c r="AE1010" s="9">
        <v>3.4835416590794899E-3</v>
      </c>
      <c r="AF1010" s="9">
        <v>5.4849852676852595E-4</v>
      </c>
      <c r="AG1010" s="9">
        <v>1014</v>
      </c>
      <c r="AH1010" s="9">
        <v>2.1146522000000001</v>
      </c>
      <c r="AI1010" s="9">
        <v>5.3504860000000001</v>
      </c>
      <c r="AJ1010" s="9">
        <v>2</v>
      </c>
      <c r="AK1010" s="9">
        <v>2.3253889999999999</v>
      </c>
      <c r="AL1010" s="9">
        <v>5.5579386</v>
      </c>
      <c r="AM1010" s="9">
        <v>1.4674612</v>
      </c>
      <c r="AN1010" s="9">
        <v>1.8947367999999999E-2</v>
      </c>
      <c r="AO1010" s="9">
        <v>6.1666215999999999E-3</v>
      </c>
      <c r="AP1010" s="9">
        <v>2.0477032999999998</v>
      </c>
      <c r="AQ1010" s="9">
        <v>297.10617000000002</v>
      </c>
      <c r="AR1010" s="9">
        <v>45.220993</v>
      </c>
      <c r="AS1010" s="9">
        <v>33.300587</v>
      </c>
      <c r="AT1010" s="9">
        <v>1.3216686</v>
      </c>
      <c r="AU1010" s="9">
        <v>12.872196000000001</v>
      </c>
      <c r="AV1010" s="9">
        <v>14.395381</v>
      </c>
      <c r="AW1010" s="9">
        <v>10.768228000000001</v>
      </c>
      <c r="AX1010" s="12">
        <f ca="1">IFERROR(__xludf.DUMMYFUNCTION("1-(PERCENTRANK(FILTER(AG:AG, $A:$A=$A1010), $AG1010))"),0.57)</f>
        <v>0.56999999999999995</v>
      </c>
      <c r="AY1010" s="13">
        <f ca="1">IFERROR(__xludf.DUMMYFUNCTION("PERCENTRANK(FILTER(K:K, $A:$A=$A1010), $K1010)"),0.485)</f>
        <v>0.48499999999999999</v>
      </c>
      <c r="AZ1010" s="13">
        <f ca="1">IFERROR(__xludf.DUMMYFUNCTION("PERCENTRANK(FILTER(I:I, $A:$A=$A1010), $I1010)"),0.599)</f>
        <v>0.59899999999999998</v>
      </c>
      <c r="BA1010" s="12">
        <f ca="1">IFERROR(__xludf.DUMMYFUNCTION("PERCENTRANK(FILTER(AI:AI, $A:$A=$A1010), $AI1010)"),0.264)</f>
        <v>0.26400000000000001</v>
      </c>
      <c r="BB1010" s="13">
        <f ca="1">IFERROR(__xludf.DUMMYFUNCTION("PERCENTRANK(FILTER(AT:AT, $A:$A=$A1010), $AT1010)"),0.627)</f>
        <v>0.627</v>
      </c>
      <c r="BC1010" s="13">
        <f ca="1">IFERROR(__xludf.DUMMYFUNCTION("PERCENTRANK(FILTER(AU:AU, $A:$A=$A1010), $AU1010)"),0.698)</f>
        <v>0.69799999999999995</v>
      </c>
      <c r="BM1010" s="9">
        <v>0.19276945000000001</v>
      </c>
      <c r="BN1010" s="9">
        <v>3.2105263000000002E-2</v>
      </c>
      <c r="BO1010" s="9">
        <v>2.2857143999999998</v>
      </c>
      <c r="BP1010" s="9">
        <v>18.571428000000001</v>
      </c>
      <c r="BQ1010" s="9">
        <v>0.78157896000000004</v>
      </c>
      <c r="BR1010" s="9">
        <v>4.6315790000000003</v>
      </c>
      <c r="BS1010" s="9">
        <v>12.400043999999999</v>
      </c>
      <c r="BT1010" s="9">
        <v>9.0597639999999995</v>
      </c>
      <c r="BU1010" s="9">
        <v>2.3169127</v>
      </c>
      <c r="BV1010" s="9">
        <v>3.9761530999999999</v>
      </c>
      <c r="BW1010" s="9">
        <v>12.708125000000001</v>
      </c>
      <c r="BX1010" s="9">
        <v>7.0232419999999998</v>
      </c>
      <c r="BY1010" s="9">
        <v>9.1245139999999996</v>
      </c>
      <c r="BZ1010" s="9">
        <v>4.73386</v>
      </c>
      <c r="CA1010" s="9">
        <v>47.716790000000003</v>
      </c>
      <c r="CB1010" s="9">
        <v>78.789406</v>
      </c>
      <c r="CC1010" s="9">
        <v>52.860596000000001</v>
      </c>
      <c r="CD1010" s="9">
        <v>86.046074000000004</v>
      </c>
    </row>
    <row r="1011" spans="1:82" ht="15.75" hidden="1" customHeight="1" x14ac:dyDescent="0.2">
      <c r="A1011" s="9" t="s">
        <v>113</v>
      </c>
      <c r="B1011" s="9" t="s">
        <v>2522</v>
      </c>
      <c r="C1011" s="9">
        <v>9114</v>
      </c>
      <c r="D1011" s="9">
        <v>73</v>
      </c>
      <c r="E1011" s="9">
        <v>138.51649297576901</v>
      </c>
      <c r="F1011" s="9">
        <v>560</v>
      </c>
      <c r="G1011" s="9">
        <v>330.85507000000001</v>
      </c>
      <c r="H1011" s="9">
        <v>47</v>
      </c>
      <c r="I1011" s="16">
        <v>8.4949302463234894E-5</v>
      </c>
      <c r="J1011" s="9">
        <v>1.05719218672143</v>
      </c>
      <c r="K1011" s="9">
        <v>8.0998358770471501</v>
      </c>
      <c r="L1011" s="11">
        <v>8.5154325971402897E-5</v>
      </c>
      <c r="M1011" s="9">
        <v>3.4829353955578298E-4</v>
      </c>
      <c r="N1011" s="9">
        <v>0.13035714285714201</v>
      </c>
      <c r="O1011" s="9">
        <v>0.418662141491288</v>
      </c>
      <c r="P1011" s="9" t="s">
        <v>2523</v>
      </c>
      <c r="Q1011" s="9">
        <v>163351704</v>
      </c>
      <c r="R1011" s="9" t="s">
        <v>322</v>
      </c>
      <c r="S1011" s="9">
        <v>11300</v>
      </c>
      <c r="T1011" s="9">
        <v>38.005746562088703</v>
      </c>
      <c r="U1011" s="9">
        <v>-120.34777104059199</v>
      </c>
      <c r="V1011" s="9">
        <v>65</v>
      </c>
      <c r="W1011" s="9">
        <v>78</v>
      </c>
      <c r="X1011" s="9">
        <v>11521.3962763503</v>
      </c>
      <c r="Z1011" s="9">
        <v>5848.9554852620204</v>
      </c>
      <c r="AB1011" s="9">
        <v>5672.4407910882801</v>
      </c>
      <c r="AC1011" s="9">
        <v>5848.9554852620204</v>
      </c>
      <c r="AD1011" s="9">
        <v>5672.4407910882801</v>
      </c>
      <c r="AE1011" s="9">
        <v>1.6369796359121801E-2</v>
      </c>
      <c r="AF1011" s="9">
        <v>3.9926172157720404E-3</v>
      </c>
      <c r="AG1011" s="9">
        <v>1015</v>
      </c>
      <c r="AH1011" s="9">
        <v>4.1289734999999999</v>
      </c>
      <c r="AI1011" s="9">
        <v>10.091355999999999</v>
      </c>
      <c r="AJ1011" s="9">
        <v>2.3777778000000001</v>
      </c>
      <c r="AK1011" s="9">
        <v>2.3217854</v>
      </c>
      <c r="AL1011" s="9">
        <v>5.3236455999999999</v>
      </c>
      <c r="AM1011" s="9">
        <v>-2.3236742000000001</v>
      </c>
      <c r="AN1011" s="9">
        <v>4.2000000000000003E-2</v>
      </c>
      <c r="AO1011" s="9">
        <v>6.0154403999999996E-3</v>
      </c>
      <c r="AP1011" s="9">
        <v>2.1656168</v>
      </c>
      <c r="AQ1011" s="9">
        <v>296.07522999999998</v>
      </c>
      <c r="AR1011" s="9">
        <v>43.896712999999998</v>
      </c>
      <c r="AS1011" s="9">
        <v>34.479709999999997</v>
      </c>
      <c r="AT1011" s="9">
        <v>1.2151622</v>
      </c>
      <c r="AU1011" s="9">
        <v>13.247035</v>
      </c>
      <c r="AV1011" s="9">
        <v>14.772954</v>
      </c>
      <c r="AW1011" s="9">
        <v>1.9193066000000001</v>
      </c>
      <c r="AX1011" s="12">
        <f ca="1">IFERROR(__xludf.DUMMYFUNCTION("1-(PERCENTRANK(FILTER(AG:AG, $A:$A=$A1011), $AG1011))"),0.568)</f>
        <v>0.56799999999999995</v>
      </c>
      <c r="AY1011" s="13">
        <f ca="1">IFERROR(__xludf.DUMMYFUNCTION("PERCENTRANK(FILTER(K:K, $A:$A=$A1011), $K1011)"),0.377)</f>
        <v>0.377</v>
      </c>
      <c r="AZ1011" s="13">
        <f ca="1">IFERROR(__xludf.DUMMYFUNCTION("PERCENTRANK(FILTER(I:I, $A:$A=$A1011), $I1011)"),0.827)</f>
        <v>0.82699999999999996</v>
      </c>
      <c r="BA1011" s="12">
        <f ca="1">IFERROR(__xludf.DUMMYFUNCTION("PERCENTRANK(FILTER(AI:AI, $A:$A=$A1011), $AI1011)"),0.525)</f>
        <v>0.52500000000000002</v>
      </c>
      <c r="BB1011" s="13">
        <f ca="1">IFERROR(__xludf.DUMMYFUNCTION("PERCENTRANK(FILTER(AT:AT, $A:$A=$A1011), $AT1011)"),0.262)</f>
        <v>0.26200000000000001</v>
      </c>
      <c r="BC1011" s="13">
        <f ca="1">IFERROR(__xludf.DUMMYFUNCTION("PERCENTRANK(FILTER(AU:AU, $A:$A=$A1011), $AU1011)"),0.874)</f>
        <v>0.874</v>
      </c>
      <c r="BM1011" s="9">
        <v>0.13620760000000001</v>
      </c>
      <c r="BN1011" s="9">
        <v>0.14599999999999999</v>
      </c>
      <c r="BO1011" s="9">
        <v>2.8135593000000001</v>
      </c>
      <c r="BP1011" s="9">
        <v>17.118645000000001</v>
      </c>
      <c r="BQ1011" s="9">
        <v>1.9661111</v>
      </c>
      <c r="BR1011" s="9">
        <v>6.2222223000000003</v>
      </c>
      <c r="BS1011" s="9">
        <v>10.971905</v>
      </c>
      <c r="BT1011" s="9">
        <v>8.0831660000000003</v>
      </c>
      <c r="BU1011" s="9">
        <v>2.0272872</v>
      </c>
      <c r="BV1011" s="9">
        <v>3.7764757000000002</v>
      </c>
      <c r="BW1011" s="9">
        <v>12.979777</v>
      </c>
      <c r="BX1011" s="9">
        <v>6.8008122000000002</v>
      </c>
      <c r="BY1011" s="9">
        <v>8.8490319999999993</v>
      </c>
      <c r="BZ1011" s="9">
        <v>4.5843543999999996</v>
      </c>
      <c r="CA1011" s="9">
        <v>49.870758000000002</v>
      </c>
      <c r="CB1011" s="9">
        <v>84.716155999999998</v>
      </c>
      <c r="CC1011" s="9">
        <v>53.377502</v>
      </c>
      <c r="CD1011" s="9">
        <v>87.431526000000005</v>
      </c>
    </row>
    <row r="1012" spans="1:82" ht="15.75" hidden="1" customHeight="1" x14ac:dyDescent="0.2">
      <c r="A1012" s="9" t="s">
        <v>113</v>
      </c>
      <c r="B1012" s="9" t="s">
        <v>2524</v>
      </c>
      <c r="C1012" s="9">
        <v>5808</v>
      </c>
      <c r="D1012" s="9">
        <v>18</v>
      </c>
      <c r="E1012" s="9">
        <v>30.3810187569992</v>
      </c>
      <c r="F1012" s="9">
        <v>151</v>
      </c>
      <c r="G1012" s="9">
        <v>85.205709999999996</v>
      </c>
      <c r="H1012" s="9">
        <v>17</v>
      </c>
      <c r="I1012" s="10">
        <v>1.06554297791958E-4</v>
      </c>
      <c r="J1012" s="9">
        <v>3.7818049858743798E-2</v>
      </c>
      <c r="K1012" s="9">
        <v>6.7508990679468397</v>
      </c>
      <c r="L1012" s="11">
        <v>4.0296757465597097E-6</v>
      </c>
      <c r="M1012" s="9">
        <v>3.4761660550857901E-4</v>
      </c>
      <c r="N1012" s="9">
        <v>0.119205298013245</v>
      </c>
      <c r="O1012" s="9">
        <v>0.35656082521211502</v>
      </c>
      <c r="P1012" s="9" t="s">
        <v>2525</v>
      </c>
      <c r="Q1012" s="9">
        <v>163761703</v>
      </c>
      <c r="R1012" s="9" t="s">
        <v>632</v>
      </c>
      <c r="S1012" s="9">
        <v>2553</v>
      </c>
      <c r="T1012" s="9">
        <v>37.991919235296997</v>
      </c>
      <c r="U1012" s="9">
        <v>-120.40159863180401</v>
      </c>
      <c r="V1012" s="9">
        <v>66</v>
      </c>
      <c r="W1012" s="9">
        <v>224</v>
      </c>
      <c r="X1012" s="9">
        <v>14140.9953630287</v>
      </c>
      <c r="Z1012" s="9">
        <v>3989.8670370936702</v>
      </c>
      <c r="AB1012" s="9">
        <v>10151.128325935</v>
      </c>
      <c r="AC1012" s="9">
        <v>1162.4254704935599</v>
      </c>
      <c r="AD1012" s="9">
        <v>2937.1920870051099</v>
      </c>
      <c r="AE1012" s="9">
        <v>5.9094822936458496E-3</v>
      </c>
      <c r="AF1012" s="9">
        <v>1.8114230624632899E-3</v>
      </c>
      <c r="AG1012" s="9">
        <v>1016</v>
      </c>
      <c r="AH1012" s="9">
        <v>5.2928553000000003</v>
      </c>
      <c r="AI1012" s="9">
        <v>11.778969999999999</v>
      </c>
      <c r="AJ1012" s="9">
        <v>2</v>
      </c>
      <c r="AK1012" s="9">
        <v>2.3382632999999999</v>
      </c>
      <c r="AL1012" s="9">
        <v>5.4790739999999998</v>
      </c>
      <c r="AM1012" s="9">
        <v>1.7189528999999999</v>
      </c>
      <c r="AN1012" s="9">
        <v>7.2083330000000001E-2</v>
      </c>
      <c r="AO1012" s="9">
        <v>6.1574326999999998E-3</v>
      </c>
      <c r="AP1012" s="9">
        <v>2.1074636</v>
      </c>
      <c r="AQ1012" s="9">
        <v>296.4282</v>
      </c>
      <c r="AR1012" s="9">
        <v>42.629333000000003</v>
      </c>
      <c r="AS1012" s="9">
        <v>33.426200000000001</v>
      </c>
      <c r="AT1012" s="9">
        <v>1.2152164999999999</v>
      </c>
      <c r="AU1012" s="9">
        <v>13.589648</v>
      </c>
      <c r="AV1012" s="9">
        <v>15.087859</v>
      </c>
      <c r="AW1012" s="9">
        <v>4.8348002000000001</v>
      </c>
      <c r="AX1012" s="12">
        <f ca="1">IFERROR(__xludf.DUMMYFUNCTION("1-(PERCENTRANK(FILTER(AG:AG, $A:$A=$A1012), $AG1012))"),0.565)</f>
        <v>0.56499999999999995</v>
      </c>
      <c r="AY1012" s="13">
        <f ca="1">IFERROR(__xludf.DUMMYFUNCTION("PERCENTRANK(FILTER(K:K, $A:$A=$A1012), $K1012)"),0.329)</f>
        <v>0.32900000000000001</v>
      </c>
      <c r="AZ1012" s="13">
        <f ca="1">IFERROR(__xludf.DUMMYFUNCTION("PERCENTRANK(FILTER(I:I, $A:$A=$A1012), $I1012)"),0.927)</f>
        <v>0.92700000000000005</v>
      </c>
      <c r="BA1012" s="12">
        <f ca="1">IFERROR(__xludf.DUMMYFUNCTION("PERCENTRANK(FILTER(AI:AI, $A:$A=$A1012), $AI1012)"),0.594)</f>
        <v>0.59399999999999997</v>
      </c>
      <c r="BB1012" s="13">
        <f ca="1">IFERROR(__xludf.DUMMYFUNCTION("PERCENTRANK(FILTER(AT:AT, $A:$A=$A1012), $AT1012)"),0.266)</f>
        <v>0.26600000000000001</v>
      </c>
      <c r="BC1012" s="13">
        <f ca="1">IFERROR(__xludf.DUMMYFUNCTION("PERCENTRANK(FILTER(AU:AU, $A:$A=$A1012), $AU1012)"),0.951)</f>
        <v>0.95099999999999996</v>
      </c>
      <c r="BM1012" s="9">
        <v>0.12785158999999999</v>
      </c>
      <c r="BN1012" s="9">
        <v>8.3379629999999996E-2</v>
      </c>
      <c r="BO1012" s="9">
        <v>3.5714285000000001</v>
      </c>
      <c r="BP1012" s="9">
        <v>20.476189999999999</v>
      </c>
      <c r="BQ1012" s="9">
        <v>1.8795834</v>
      </c>
      <c r="BR1012" s="9">
        <v>6.2916664999999998</v>
      </c>
      <c r="BS1012" s="9">
        <v>11.104877999999999</v>
      </c>
      <c r="BT1012" s="9">
        <v>8.1838470000000001</v>
      </c>
      <c r="BU1012" s="9">
        <v>2.0511840000000001</v>
      </c>
      <c r="BV1012" s="9">
        <v>3.8318553</v>
      </c>
      <c r="BW1012" s="9">
        <v>13.361655000000001</v>
      </c>
      <c r="BX1012" s="9">
        <v>7.0630274000000002</v>
      </c>
      <c r="BY1012" s="9">
        <v>9.2325669999999995</v>
      </c>
      <c r="BZ1012" s="9">
        <v>4.7283033999999997</v>
      </c>
      <c r="CA1012" s="9">
        <v>47.684440000000002</v>
      </c>
      <c r="CB1012" s="9">
        <v>82.609579999999994</v>
      </c>
      <c r="CC1012" s="9">
        <v>51.489710000000002</v>
      </c>
      <c r="CD1012" s="9">
        <v>85.901409999999998</v>
      </c>
    </row>
    <row r="1013" spans="1:82" ht="15.75" hidden="1" customHeight="1" x14ac:dyDescent="0.2">
      <c r="A1013" s="9" t="s">
        <v>77</v>
      </c>
      <c r="B1013" s="9" t="s">
        <v>2526</v>
      </c>
      <c r="C1013" s="9">
        <v>3309</v>
      </c>
      <c r="D1013" s="9">
        <v>38</v>
      </c>
      <c r="E1013" s="9">
        <v>63.321287858307599</v>
      </c>
      <c r="F1013" s="9">
        <v>62</v>
      </c>
      <c r="G1013" s="9">
        <v>74.551140000000004</v>
      </c>
      <c r="H1013" s="9">
        <v>5</v>
      </c>
      <c r="I1013" s="16">
        <v>8.1988150486722505E-5</v>
      </c>
      <c r="J1013" s="9">
        <v>2.1175352766909299</v>
      </c>
      <c r="K1013" s="9">
        <v>6.3815437952677403</v>
      </c>
      <c r="L1013" s="9">
        <v>1.7507259357645399E-4</v>
      </c>
      <c r="M1013" s="9">
        <v>3.4501817572163402E-4</v>
      </c>
      <c r="N1013" s="9">
        <v>0.61290322580645096</v>
      </c>
      <c r="O1013" s="9">
        <v>0.84936713243271</v>
      </c>
      <c r="P1013" s="9" t="s">
        <v>2527</v>
      </c>
      <c r="Q1013" s="9">
        <v>192151132</v>
      </c>
      <c r="R1013" s="9" t="s">
        <v>2528</v>
      </c>
      <c r="S1013" s="9">
        <v>3425</v>
      </c>
      <c r="T1013" s="9">
        <v>40.595107858104399</v>
      </c>
      <c r="U1013" s="9">
        <v>-124.133271459502</v>
      </c>
      <c r="V1013" s="9">
        <v>25</v>
      </c>
      <c r="W1013" s="9">
        <v>29</v>
      </c>
      <c r="X1013" s="9">
        <v>3957.9530337893402</v>
      </c>
      <c r="Z1013" s="9">
        <v>2438.8597050179901</v>
      </c>
      <c r="AB1013" s="9">
        <v>1519.0933287713499</v>
      </c>
      <c r="AC1013" s="9">
        <v>360.085977070686</v>
      </c>
      <c r="AD1013" s="9">
        <v>357.22687921423898</v>
      </c>
      <c r="AE1013" s="9">
        <v>1.72509087860817E-3</v>
      </c>
      <c r="AF1013" s="9">
        <v>4.0994075243361202E-4</v>
      </c>
      <c r="AG1013" s="9">
        <v>1017</v>
      </c>
      <c r="AH1013" s="9">
        <v>13.232654</v>
      </c>
      <c r="AI1013" s="9">
        <v>27.812912000000001</v>
      </c>
      <c r="AJ1013" s="9">
        <v>2</v>
      </c>
      <c r="AK1013" s="9">
        <v>2.3530798000000002</v>
      </c>
      <c r="AL1013" s="9">
        <v>7.4874166999999998</v>
      </c>
      <c r="AM1013" s="9">
        <v>-0.45317056999999999</v>
      </c>
      <c r="AN1013" s="9">
        <v>6.0000001999999997E-2</v>
      </c>
      <c r="AO1013" s="9">
        <v>6.9737736999999998E-3</v>
      </c>
      <c r="AP1013" s="9">
        <v>3.3391308999999998</v>
      </c>
      <c r="AQ1013" s="9">
        <v>290.22287</v>
      </c>
      <c r="AR1013" s="9">
        <v>19.638544</v>
      </c>
      <c r="AS1013" s="9">
        <v>22.666</v>
      </c>
      <c r="AT1013" s="9">
        <v>0.44644329999999999</v>
      </c>
      <c r="AU1013" s="9">
        <v>18.177198000000001</v>
      </c>
      <c r="AV1013" s="9">
        <v>21.162569999999999</v>
      </c>
      <c r="AW1013" s="9">
        <v>3.7147424</v>
      </c>
      <c r="AX1013" s="12">
        <f ca="1">IFERROR(__xludf.DUMMYFUNCTION("1-(PERCENTRANK(FILTER(AG:AG, $A:$A=$A1013), $AG1013))"),0.584)</f>
        <v>0.58399999999999996</v>
      </c>
      <c r="AY1013" s="13">
        <f ca="1">IFERROR(__xludf.DUMMYFUNCTION("PERCENTRANK(FILTER(K:K, $A:$A=$A1013), $K1013)"),0.623)</f>
        <v>0.623</v>
      </c>
      <c r="AZ1013" s="13">
        <f ca="1">IFERROR(__xludf.DUMMYFUNCTION("PERCENTRANK(FILTER(I:I, $A:$A=$A1013), $I1013)"),0.336)</f>
        <v>0.33600000000000002</v>
      </c>
      <c r="BA1013" s="12">
        <f ca="1">IFERROR(__xludf.DUMMYFUNCTION("PERCENTRANK(FILTER(AI:AI, $A:$A=$A1013), $AI1013)"),0.795)</f>
        <v>0.79500000000000004</v>
      </c>
      <c r="BB1013" s="13">
        <f ca="1">IFERROR(__xludf.DUMMYFUNCTION("PERCENTRANK(FILTER(AT:AT, $A:$A=$A1013), $AT1013)"),0.073)</f>
        <v>7.2999999999999995E-2</v>
      </c>
      <c r="BC1013" s="13">
        <f ca="1">IFERROR(__xludf.DUMMYFUNCTION("PERCENTRANK(FILTER(AU:AU, $A:$A=$A1013), $AU1013)"),0.874)</f>
        <v>0.874</v>
      </c>
      <c r="BM1013" s="9">
        <v>0.16563423999999999</v>
      </c>
      <c r="BN1013" s="9">
        <v>0.23857144</v>
      </c>
      <c r="BO1013" s="9">
        <v>2.4</v>
      </c>
      <c r="BP1013" s="9">
        <v>15.2</v>
      </c>
      <c r="BQ1013" s="9">
        <v>0.40428570000000003</v>
      </c>
      <c r="BR1013" s="9">
        <v>8.8571419999999996</v>
      </c>
      <c r="BS1013" s="9">
        <v>13.214347</v>
      </c>
      <c r="BT1013" s="9">
        <v>11.810176</v>
      </c>
      <c r="BU1013" s="9">
        <v>1.3497600000000001</v>
      </c>
      <c r="BV1013" s="9">
        <v>1.9571482</v>
      </c>
      <c r="BW1013" s="9">
        <v>18.917656000000001</v>
      </c>
      <c r="BX1013" s="9">
        <v>13.358689999999999</v>
      </c>
      <c r="BY1013" s="9">
        <v>13.47043</v>
      </c>
      <c r="BZ1013" s="9">
        <v>9.1647649999999992</v>
      </c>
      <c r="CA1013" s="9">
        <v>48.936942999999999</v>
      </c>
      <c r="CB1013" s="9">
        <v>64.319990000000004</v>
      </c>
      <c r="CC1013" s="9">
        <v>27.936509999999998</v>
      </c>
      <c r="CD1013" s="9">
        <v>50.306370000000001</v>
      </c>
    </row>
    <row r="1014" spans="1:82" ht="15.75" hidden="1" customHeight="1" x14ac:dyDescent="0.2">
      <c r="A1014" s="9" t="s">
        <v>113</v>
      </c>
      <c r="B1014" s="9" t="s">
        <v>2529</v>
      </c>
      <c r="C1014" s="9">
        <v>970</v>
      </c>
      <c r="D1014" s="9">
        <v>123</v>
      </c>
      <c r="E1014" s="9">
        <v>193.42529201823399</v>
      </c>
      <c r="F1014" s="9">
        <v>598</v>
      </c>
      <c r="G1014" s="9">
        <v>407.97318000000001</v>
      </c>
      <c r="H1014" s="9">
        <v>93</v>
      </c>
      <c r="I1014" s="16">
        <v>6.1797138343575099E-5</v>
      </c>
      <c r="J1014" s="9">
        <v>149.99660765932401</v>
      </c>
      <c r="K1014" s="9">
        <v>8.7835579927162808</v>
      </c>
      <c r="L1014" s="9">
        <v>8.8197458041235702E-3</v>
      </c>
      <c r="M1014" s="9">
        <v>3.4412975976776399E-4</v>
      </c>
      <c r="N1014" s="9">
        <v>0.20568561872909699</v>
      </c>
      <c r="O1014" s="9">
        <v>0.47411276977973899</v>
      </c>
      <c r="P1014" s="9" t="s">
        <v>2530</v>
      </c>
      <c r="Q1014" s="9">
        <v>163451701</v>
      </c>
      <c r="R1014" s="9" t="s">
        <v>1303</v>
      </c>
      <c r="S1014" s="9" t="s">
        <v>98</v>
      </c>
      <c r="T1014" s="9">
        <v>38.057009874167903</v>
      </c>
      <c r="U1014" s="9">
        <v>-120.533532346108</v>
      </c>
      <c r="V1014" s="9">
        <v>119</v>
      </c>
      <c r="W1014" s="9">
        <v>108</v>
      </c>
      <c r="X1014" s="9">
        <v>22564.599947530802</v>
      </c>
      <c r="Z1014" s="9">
        <v>17920.074655676701</v>
      </c>
      <c r="AB1014" s="9">
        <v>4644.52529185405</v>
      </c>
      <c r="AC1014" s="9">
        <v>16003.3181752331</v>
      </c>
      <c r="AD1014" s="9">
        <v>2624.6452851548602</v>
      </c>
      <c r="AE1014" s="9">
        <v>3.2004067658402101E-2</v>
      </c>
      <c r="AF1014" s="9">
        <v>5.74713386595249E-3</v>
      </c>
      <c r="AG1014" s="9">
        <v>1018</v>
      </c>
      <c r="AH1014" s="9">
        <v>2.4802659</v>
      </c>
      <c r="AI1014" s="9">
        <v>7.0122330000000002</v>
      </c>
      <c r="AJ1014" s="9">
        <v>2</v>
      </c>
      <c r="AK1014" s="9">
        <v>2.3555465</v>
      </c>
      <c r="AL1014" s="9">
        <v>5.4470177</v>
      </c>
      <c r="AM1014" s="9">
        <v>-0.53652040000000001</v>
      </c>
      <c r="AN1014" s="9">
        <v>1.702439E-2</v>
      </c>
      <c r="AO1014" s="9">
        <v>6.5125499999999998E-3</v>
      </c>
      <c r="AP1014" s="9">
        <v>2.2493470000000002</v>
      </c>
      <c r="AQ1014" s="9">
        <v>296.25632000000002</v>
      </c>
      <c r="AR1014" s="9">
        <v>43.487316</v>
      </c>
      <c r="AS1014" s="9">
        <v>32.185257</v>
      </c>
      <c r="AT1014" s="9">
        <v>1.2301245999999999</v>
      </c>
      <c r="AU1014" s="9">
        <v>13.197115999999999</v>
      </c>
      <c r="AV1014" s="9">
        <v>14.788945</v>
      </c>
      <c r="AW1014" s="9">
        <v>2.1649215000000002</v>
      </c>
      <c r="AX1014" s="12">
        <f ca="1">IFERROR(__xludf.DUMMYFUNCTION("1-(PERCENTRANK(FILTER(AG:AG, $A:$A=$A1014), $AG1014))"),0.563)</f>
        <v>0.56299999999999994</v>
      </c>
      <c r="AY1014" s="13">
        <f ca="1">IFERROR(__xludf.DUMMYFUNCTION("PERCENTRANK(FILTER(K:K, $A:$A=$A1014), $K1014)"),0.395)</f>
        <v>0.39500000000000002</v>
      </c>
      <c r="AZ1014" s="13">
        <f ca="1">IFERROR(__xludf.DUMMYFUNCTION("PERCENTRANK(FILTER(I:I, $A:$A=$A1014), $I1014)"),0.645)</f>
        <v>0.64500000000000002</v>
      </c>
      <c r="BA1014" s="12">
        <f ca="1">IFERROR(__xludf.DUMMYFUNCTION("PERCENTRANK(FILTER(AI:AI, $A:$A=$A1014), $AI1014)"),0.366)</f>
        <v>0.36599999999999999</v>
      </c>
      <c r="BB1014" s="13">
        <f ca="1">IFERROR(__xludf.DUMMYFUNCTION("PERCENTRANK(FILTER(AT:AT, $A:$A=$A1014), $AT1014)"),0.322)</f>
        <v>0.32200000000000001</v>
      </c>
      <c r="BC1014" s="13">
        <f ca="1">IFERROR(__xludf.DUMMYFUNCTION("PERCENTRANK(FILTER(AU:AU, $A:$A=$A1014), $AU1014)"),0.863)</f>
        <v>0.86299999999999999</v>
      </c>
      <c r="BM1014" s="9">
        <v>0.12659712000000001</v>
      </c>
      <c r="BN1014" s="9">
        <v>2.1024391E-2</v>
      </c>
      <c r="BO1014" s="9">
        <v>1.7042253000000001</v>
      </c>
      <c r="BP1014" s="9">
        <v>12.478873</v>
      </c>
      <c r="BQ1014" s="9">
        <v>1.2993170999999999</v>
      </c>
      <c r="BR1014" s="9">
        <v>2.9170731999999999</v>
      </c>
      <c r="BS1014" s="9">
        <v>12.813032</v>
      </c>
      <c r="BT1014" s="9">
        <v>9.2168410000000005</v>
      </c>
      <c r="BU1014" s="9">
        <v>2.1478411999999998</v>
      </c>
      <c r="BV1014" s="9">
        <v>3.8274903</v>
      </c>
      <c r="BW1014" s="9">
        <v>12.943889</v>
      </c>
      <c r="BX1014" s="9">
        <v>6.9183310000000002</v>
      </c>
      <c r="BY1014" s="9">
        <v>8.9290839999999996</v>
      </c>
      <c r="BZ1014" s="9">
        <v>4.6738156999999996</v>
      </c>
      <c r="CA1014" s="9">
        <v>45.365887000000001</v>
      </c>
      <c r="CB1014" s="9">
        <v>76.7226</v>
      </c>
      <c r="CC1014" s="9">
        <v>51.329166000000001</v>
      </c>
      <c r="CD1014" s="9">
        <v>86.569509999999994</v>
      </c>
    </row>
    <row r="1015" spans="1:82" ht="15.75" hidden="1" customHeight="1" x14ac:dyDescent="0.2">
      <c r="A1015" s="9" t="s">
        <v>91</v>
      </c>
      <c r="B1015" s="9" t="s">
        <v>2531</v>
      </c>
      <c r="C1015" s="9">
        <v>2705</v>
      </c>
      <c r="D1015" s="9">
        <v>380</v>
      </c>
      <c r="E1015" s="9">
        <v>1205.9193912216399</v>
      </c>
      <c r="F1015" s="9">
        <v>851</v>
      </c>
      <c r="G1015" s="9">
        <v>1413.2896000000001</v>
      </c>
      <c r="H1015" s="9">
        <v>122</v>
      </c>
      <c r="I1015" s="16">
        <v>2.2866825068630198E-5</v>
      </c>
      <c r="J1015" s="9">
        <v>7.4715793838406803</v>
      </c>
      <c r="K1015" s="9">
        <v>2.14489157466596</v>
      </c>
      <c r="L1015" s="9">
        <v>1.2874557933300099E-4</v>
      </c>
      <c r="M1015" s="11">
        <v>3.6956495206360899E-5</v>
      </c>
      <c r="N1015" s="9">
        <v>0.44653349001175002</v>
      </c>
      <c r="O1015" s="9">
        <v>0.85327128510574801</v>
      </c>
      <c r="P1015" s="9" t="s">
        <v>2532</v>
      </c>
      <c r="Q1015" s="9">
        <v>24101103</v>
      </c>
      <c r="R1015" s="9" t="s">
        <v>498</v>
      </c>
      <c r="S1015" s="9">
        <v>6018</v>
      </c>
      <c r="T1015" s="9">
        <v>37.326501895095703</v>
      </c>
      <c r="U1015" s="9">
        <v>-122.38754102210601</v>
      </c>
      <c r="V1015" s="9">
        <v>230</v>
      </c>
      <c r="W1015" s="9">
        <v>321</v>
      </c>
      <c r="X1015" s="9">
        <v>51975.903969470601</v>
      </c>
      <c r="Y1015" s="15">
        <f>X1015/1609.34</f>
        <v>32.296409689357503</v>
      </c>
      <c r="Z1015" s="9">
        <v>30588.368959395499</v>
      </c>
      <c r="AA1015" s="15">
        <f>Z1015/1609.34</f>
        <v>19.006778529953582</v>
      </c>
      <c r="AB1015" s="9">
        <v>21387.535010075</v>
      </c>
      <c r="AC1015" s="9">
        <v>24500.2785141403</v>
      </c>
      <c r="AD1015" s="9">
        <v>11457.7685939647</v>
      </c>
      <c r="AE1015" s="9">
        <v>4.5086924151760402E-3</v>
      </c>
      <c r="AF1015" s="9">
        <v>2.78975265837289E-3</v>
      </c>
      <c r="AG1015" s="9">
        <v>2423</v>
      </c>
      <c r="AH1015" s="9">
        <v>1.9073534000000001</v>
      </c>
      <c r="AI1015" s="9">
        <v>6.2957780000000003</v>
      </c>
      <c r="AJ1015" s="9">
        <v>2</v>
      </c>
      <c r="AK1015" s="9">
        <v>2.6485588999999998</v>
      </c>
      <c r="AL1015" s="9">
        <v>7.0691189999999997</v>
      </c>
      <c r="AM1015" s="9">
        <v>-2.8391256</v>
      </c>
      <c r="AN1015" s="9">
        <v>1.3342465E-2</v>
      </c>
      <c r="AO1015" s="9">
        <v>7.1744215999999996E-3</v>
      </c>
      <c r="AP1015" s="9">
        <v>1.8108555</v>
      </c>
      <c r="AQ1015" s="9">
        <v>292.21910000000003</v>
      </c>
      <c r="AR1015" s="9">
        <v>24.767234999999999</v>
      </c>
      <c r="AS1015" s="9">
        <v>25.668087</v>
      </c>
      <c r="AT1015" s="9">
        <v>0.53543280000000004</v>
      </c>
      <c r="AU1015" s="9">
        <v>17.475560000000002</v>
      </c>
      <c r="AV1015" s="9">
        <v>19.083727</v>
      </c>
      <c r="AW1015" s="9">
        <v>0.94784599999999997</v>
      </c>
      <c r="AX1015" s="12">
        <f ca="1">IFERROR(__xludf.DUMMYFUNCTION("1-(PERCENTRANK(FILTER(AG:AG, $A:$A=$A1015), $AG1015))"),0.313999999999999)</f>
        <v>0.313999999999999</v>
      </c>
      <c r="AY1015" s="13">
        <f ca="1">IFERROR(__xludf.DUMMYFUNCTION("PERCENTRANK(FILTER(K:K, $A:$A=$A1015), $K1015)"),0.626)</f>
        <v>0.626</v>
      </c>
      <c r="AZ1015" s="13">
        <f ca="1">IFERROR(__xludf.DUMMYFUNCTION("PERCENTRANK(FILTER(I:I, $A:$A=$A1015), $I1015)"),0.129)</f>
        <v>0.129</v>
      </c>
      <c r="BA1015" s="12">
        <f ca="1">IFERROR(__xludf.DUMMYFUNCTION("PERCENTRANK(FILTER(AI:AI, $A:$A=$A1015), $AI1015)"),0.134)</f>
        <v>0.13400000000000001</v>
      </c>
      <c r="BB1015" s="13">
        <f ca="1">IFERROR(__xludf.DUMMYFUNCTION("PERCENTRANK(FILTER(AT:AT, $A:$A=$A1015), $AT1015)"),0.025)</f>
        <v>2.5000000000000001E-2</v>
      </c>
      <c r="BC1015" s="13">
        <f ca="1">IFERROR(__xludf.DUMMYFUNCTION("PERCENTRANK(FILTER(AU:AU, $A:$A=$A1015), $AU1015)"),0.982)</f>
        <v>0.98199999999999998</v>
      </c>
      <c r="BM1015" s="9">
        <v>0.15785616999999999</v>
      </c>
      <c r="BN1015" s="9">
        <v>4.4318980000000001E-2</v>
      </c>
      <c r="BO1015" s="9">
        <v>1.5890411</v>
      </c>
      <c r="BP1015" s="9">
        <v>12.363013</v>
      </c>
      <c r="BQ1015" s="9">
        <v>2.0720822999999999</v>
      </c>
      <c r="BR1015" s="9">
        <v>2.3315070000000002</v>
      </c>
      <c r="BS1015" s="9">
        <v>11.976167999999999</v>
      </c>
      <c r="BT1015" s="9">
        <v>10.303029</v>
      </c>
      <c r="BU1015" s="9">
        <v>1.4410361</v>
      </c>
      <c r="BV1015" s="9">
        <v>2.4877929999999999</v>
      </c>
      <c r="BW1015" s="9">
        <v>16.465879999999999</v>
      </c>
      <c r="BX1015" s="9">
        <v>13.679122</v>
      </c>
      <c r="BY1015" s="9">
        <v>11.260535000000001</v>
      </c>
      <c r="BZ1015" s="9">
        <v>8.388261</v>
      </c>
      <c r="CA1015" s="9">
        <v>54.968178000000002</v>
      </c>
      <c r="CB1015" s="9">
        <v>54.385444999999997</v>
      </c>
      <c r="CC1015" s="9">
        <v>36.634791999999997</v>
      </c>
      <c r="CD1015" s="9">
        <v>53.777709999999999</v>
      </c>
    </row>
    <row r="1016" spans="1:82" ht="15.75" hidden="1" customHeight="1" x14ac:dyDescent="0.2">
      <c r="A1016" s="9" t="s">
        <v>113</v>
      </c>
      <c r="B1016" s="9" t="s">
        <v>2533</v>
      </c>
      <c r="C1016" s="9">
        <v>832</v>
      </c>
      <c r="D1016" s="9">
        <v>0</v>
      </c>
      <c r="E1016" s="9">
        <v>0</v>
      </c>
      <c r="F1016" s="9">
        <v>3</v>
      </c>
      <c r="G1016" s="9">
        <v>1.7037258</v>
      </c>
      <c r="H1016" s="9">
        <v>3</v>
      </c>
      <c r="I1016" s="10">
        <v>1.0181328495188299E-4</v>
      </c>
      <c r="J1016" s="9">
        <v>3.7817662711383003E-2</v>
      </c>
      <c r="K1016" s="9">
        <v>4.9599175453186</v>
      </c>
      <c r="L1016" s="11">
        <v>3.8503404698482403E-6</v>
      </c>
      <c r="M1016" s="9">
        <v>3.4368727210676298E-4</v>
      </c>
      <c r="N1016" s="9">
        <v>0</v>
      </c>
      <c r="O1016" s="9">
        <v>0</v>
      </c>
      <c r="P1016" s="9" t="s">
        <v>2534</v>
      </c>
      <c r="Q1016" s="9">
        <v>162821702</v>
      </c>
      <c r="R1016" s="9" t="s">
        <v>665</v>
      </c>
      <c r="S1016" s="9">
        <v>37276</v>
      </c>
      <c r="T1016" s="9">
        <v>38.239127337058797</v>
      </c>
      <c r="U1016" s="9">
        <v>-120.33641740296299</v>
      </c>
      <c r="V1016" s="9">
        <v>370</v>
      </c>
      <c r="W1016" s="9">
        <v>878</v>
      </c>
      <c r="X1016" s="9">
        <v>53313.8764248917</v>
      </c>
      <c r="Z1016" s="9">
        <v>18919.7774114557</v>
      </c>
      <c r="AB1016" s="9">
        <v>34394.099013436004</v>
      </c>
      <c r="AC1016" s="9">
        <v>18919.7774114557</v>
      </c>
      <c r="AD1016" s="9">
        <v>34394.099013436004</v>
      </c>
      <c r="AE1016" s="9">
        <v>1.03106181632028E-3</v>
      </c>
      <c r="AF1016" s="9">
        <v>3.0543985485564901E-4</v>
      </c>
      <c r="AG1016" s="9">
        <v>1020</v>
      </c>
      <c r="AH1016" s="9">
        <v>15.704542</v>
      </c>
      <c r="AI1016" s="9">
        <v>31.996936999999999</v>
      </c>
      <c r="AJ1016" s="9">
        <v>3</v>
      </c>
      <c r="AK1016" s="9">
        <v>2.5709363999999999</v>
      </c>
      <c r="AL1016" s="9">
        <v>6.3222050000000003</v>
      </c>
      <c r="AM1016" s="9">
        <v>-0.37335962</v>
      </c>
      <c r="AN1016" s="9">
        <v>0.13874418999999999</v>
      </c>
      <c r="AO1016" s="9">
        <v>5.5600609999999998E-3</v>
      </c>
      <c r="AP1016" s="9">
        <v>3.3777308000000001</v>
      </c>
      <c r="AQ1016" s="9">
        <v>292.07596000000001</v>
      </c>
      <c r="AR1016" s="9">
        <v>44.668976000000001</v>
      </c>
      <c r="AS1016" s="9">
        <v>32.956980000000001</v>
      </c>
      <c r="AT1016" s="9">
        <v>1.0115023000000001</v>
      </c>
      <c r="AU1016" s="9">
        <v>12.527533</v>
      </c>
      <c r="AV1016" s="9">
        <v>14.472079000000001</v>
      </c>
      <c r="AW1016" s="9">
        <v>5.385332</v>
      </c>
      <c r="AX1016" s="12">
        <f ca="1">IFERROR(__xludf.DUMMYFUNCTION("1-(PERCENTRANK(FILTER(AG:AG, $A:$A=$A1016), $AG1016))"),0.560999999999999)</f>
        <v>0.56099999999999905</v>
      </c>
      <c r="AY1016" s="13">
        <f ca="1">IFERROR(__xludf.DUMMYFUNCTION("PERCENTRANK(FILTER(K:K, $A:$A=$A1016), $K1016)"),0.214)</f>
        <v>0.214</v>
      </c>
      <c r="AZ1016" s="13">
        <f ca="1">IFERROR(__xludf.DUMMYFUNCTION("PERCENTRANK(FILTER(I:I, $A:$A=$A1016), $I1016)"),0.911)</f>
        <v>0.91100000000000003</v>
      </c>
      <c r="BA1016" s="12">
        <f ca="1">IFERROR(__xludf.DUMMYFUNCTION("PERCENTRANK(FILTER(AI:AI, $A:$A=$A1016), $AI1016)"),0.98)</f>
        <v>0.98</v>
      </c>
      <c r="BB1016" s="13">
        <f ca="1">IFERROR(__xludf.DUMMYFUNCTION("PERCENTRANK(FILTER(AT:AT, $A:$A=$A1016), $AT1016)"),0.062)</f>
        <v>6.2E-2</v>
      </c>
      <c r="BC1016" s="13">
        <f ca="1">IFERROR(__xludf.DUMMYFUNCTION("PERCENTRANK(FILTER(AU:AU, $A:$A=$A1016), $AU1016)"),0.603)</f>
        <v>0.60299999999999998</v>
      </c>
      <c r="BM1016" s="9">
        <v>0.17747203</v>
      </c>
      <c r="BN1016" s="9">
        <v>0.10824547</v>
      </c>
      <c r="BO1016" s="9">
        <v>5.8029555999999998</v>
      </c>
      <c r="BP1016" s="9">
        <v>21.683167999999998</v>
      </c>
      <c r="BQ1016" s="9">
        <v>0</v>
      </c>
      <c r="BR1016" s="9">
        <v>1.3953488E-2</v>
      </c>
      <c r="BS1016" s="9">
        <v>14.392492000000001</v>
      </c>
      <c r="BT1016" s="9">
        <v>10.332951</v>
      </c>
      <c r="BU1016" s="9">
        <v>1.8919147000000001</v>
      </c>
      <c r="BV1016" s="9">
        <v>2.9995956000000001</v>
      </c>
      <c r="BW1016" s="9">
        <v>12.323238999999999</v>
      </c>
      <c r="BX1016" s="9">
        <v>6.3958110000000001</v>
      </c>
      <c r="BY1016" s="9">
        <v>7.3381423999999997</v>
      </c>
      <c r="BZ1016" s="9">
        <v>4.2958765000000003</v>
      </c>
      <c r="CA1016" s="9">
        <v>51.196193999999998</v>
      </c>
      <c r="CB1016" s="9">
        <v>75.372910000000005</v>
      </c>
      <c r="CC1016" s="9">
        <v>55.356445000000001</v>
      </c>
      <c r="CD1016" s="9">
        <v>88.861626000000001</v>
      </c>
    </row>
    <row r="1017" spans="1:82" ht="15.75" hidden="1" customHeight="1" x14ac:dyDescent="0.2">
      <c r="A1017" s="9" t="s">
        <v>81</v>
      </c>
      <c r="B1017" s="9" t="s">
        <v>2535</v>
      </c>
      <c r="C1017" s="9">
        <v>3011</v>
      </c>
      <c r="D1017" s="9">
        <v>54</v>
      </c>
      <c r="E1017" s="9">
        <v>71.433093448297498</v>
      </c>
      <c r="F1017" s="9">
        <v>85</v>
      </c>
      <c r="G1017" s="9">
        <v>89.425255000000007</v>
      </c>
      <c r="H1017" s="9">
        <v>16</v>
      </c>
      <c r="I1017" s="10">
        <v>2.0381654439916E-4</v>
      </c>
      <c r="J1017" s="9">
        <v>3.7817662711383003E-2</v>
      </c>
      <c r="K1017" s="9">
        <v>2.2273719124786999</v>
      </c>
      <c r="L1017" s="11">
        <v>7.70786533108707E-6</v>
      </c>
      <c r="M1017" s="9">
        <v>3.4304954042241298E-4</v>
      </c>
      <c r="N1017" s="9">
        <v>0.63529411764705801</v>
      </c>
      <c r="O1017" s="9">
        <v>0.79880223534908801</v>
      </c>
      <c r="P1017" s="9" t="s">
        <v>2536</v>
      </c>
      <c r="Q1017" s="9">
        <v>103271101</v>
      </c>
      <c r="R1017" s="9" t="s">
        <v>169</v>
      </c>
      <c r="S1017" s="9" t="s">
        <v>98</v>
      </c>
      <c r="T1017" s="9">
        <v>40.894744223736801</v>
      </c>
      <c r="U1017" s="9">
        <v>-122.380753471788</v>
      </c>
      <c r="V1017" s="9">
        <v>43</v>
      </c>
      <c r="W1017" s="9">
        <v>14</v>
      </c>
      <c r="X1017" s="9">
        <v>2966.6040809288102</v>
      </c>
      <c r="Z1017" s="9">
        <v>2574.47252954645</v>
      </c>
      <c r="AB1017" s="9">
        <v>392.13155138236601</v>
      </c>
      <c r="AC1017" s="9">
        <v>2574.47252954645</v>
      </c>
      <c r="AD1017" s="9">
        <v>392.13155138236601</v>
      </c>
      <c r="AE1017" s="9">
        <v>5.4887926467586104E-3</v>
      </c>
      <c r="AF1017" s="9">
        <v>3.2610647103865601E-3</v>
      </c>
      <c r="AG1017" s="9">
        <v>1021</v>
      </c>
      <c r="AH1017" s="9">
        <v>7.0590773000000002</v>
      </c>
      <c r="AI1017" s="9">
        <v>21.746769</v>
      </c>
      <c r="AJ1017" s="9">
        <v>2</v>
      </c>
      <c r="AK1017" s="9">
        <v>1.5896561</v>
      </c>
      <c r="AL1017" s="9">
        <v>4.8003390000000001</v>
      </c>
      <c r="AM1017" s="9">
        <v>4.6985520000000003E-2</v>
      </c>
      <c r="AN1017" s="9">
        <v>3.3571429999999999E-2</v>
      </c>
      <c r="AO1017" s="9">
        <v>5.7216489999999997E-3</v>
      </c>
      <c r="AP1017" s="9">
        <v>4.3190730000000004</v>
      </c>
      <c r="AQ1017" s="9">
        <v>296.72192000000001</v>
      </c>
      <c r="AR1017" s="9">
        <v>45.981116999999998</v>
      </c>
      <c r="AS1017" s="9">
        <v>34.176617</v>
      </c>
      <c r="AT1017" s="9">
        <v>1.4505241</v>
      </c>
      <c r="AU1017" s="9">
        <v>12.264809</v>
      </c>
      <c r="AV1017" s="9">
        <v>14.843014999999999</v>
      </c>
      <c r="AW1017" s="9">
        <v>2.9470654000000001</v>
      </c>
      <c r="AX1017" s="12">
        <f ca="1">IFERROR(__xludf.DUMMYFUNCTION("1-(PERCENTRANK(FILTER(AG:AG, $A:$A=$A1017), $AG1017))"),0.512)</f>
        <v>0.51200000000000001</v>
      </c>
      <c r="AY1017" s="13">
        <f ca="1">IFERROR(__xludf.DUMMYFUNCTION("PERCENTRANK(FILTER(K:K, $A:$A=$A1017), $K1017)"),0.179)</f>
        <v>0.17899999999999999</v>
      </c>
      <c r="AZ1017" s="13">
        <f ca="1">IFERROR(__xludf.DUMMYFUNCTION("PERCENTRANK(FILTER(I:I, $A:$A=$A1017), $I1017)"),0.991)</f>
        <v>0.99099999999999999</v>
      </c>
      <c r="BA1017" s="12">
        <f ca="1">IFERROR(__xludf.DUMMYFUNCTION("PERCENTRANK(FILTER(AI:AI, $A:$A=$A1017), $AI1017)"),0.844)</f>
        <v>0.84399999999999997</v>
      </c>
      <c r="BB1017" s="13">
        <f ca="1">IFERROR(__xludf.DUMMYFUNCTION("PERCENTRANK(FILTER(AT:AT, $A:$A=$A1017), $AT1017)"),0.671)</f>
        <v>0.67100000000000004</v>
      </c>
      <c r="BC1017" s="13">
        <f ca="1">IFERROR(__xludf.DUMMYFUNCTION("PERCENTRANK(FILTER(AU:AU, $A:$A=$A1017), $AU1017)"),0.506)</f>
        <v>0.50600000000000001</v>
      </c>
      <c r="BM1017" s="9">
        <v>0.10674810999999999</v>
      </c>
      <c r="BN1017" s="9">
        <v>6.8571426000000005E-2</v>
      </c>
      <c r="BO1017" s="9">
        <v>2.9473684000000002</v>
      </c>
      <c r="BP1017" s="9">
        <v>12.210526</v>
      </c>
      <c r="BQ1017" s="9">
        <v>3.6307144</v>
      </c>
      <c r="BR1017" s="9">
        <v>3.0357143999999998</v>
      </c>
      <c r="BS1017" s="9">
        <v>8.8470639999999996</v>
      </c>
      <c r="BT1017" s="9">
        <v>6.9472404000000001</v>
      </c>
      <c r="BU1017" s="9">
        <v>2.5705300000000002</v>
      </c>
      <c r="BV1017" s="9">
        <v>4.5947950000000004</v>
      </c>
      <c r="BW1017" s="9">
        <v>12.235386</v>
      </c>
      <c r="BX1017" s="9">
        <v>5.6305259999999997</v>
      </c>
      <c r="BY1017" s="9">
        <v>7.5814136999999997</v>
      </c>
      <c r="BZ1017" s="9">
        <v>4.2487954999999999</v>
      </c>
      <c r="CA1017" s="9">
        <v>54.627662999999998</v>
      </c>
      <c r="CB1017" s="9">
        <v>88.074209999999994</v>
      </c>
      <c r="CC1017" s="9">
        <v>57.179079999999999</v>
      </c>
      <c r="CD1017" s="9">
        <v>94.298835999999994</v>
      </c>
    </row>
    <row r="1018" spans="1:82" ht="15.75" hidden="1" customHeight="1" x14ac:dyDescent="0.2">
      <c r="A1018" s="9" t="s">
        <v>77</v>
      </c>
      <c r="B1018" s="9" t="s">
        <v>2537</v>
      </c>
      <c r="C1018" s="9">
        <v>7830</v>
      </c>
      <c r="D1018" s="9">
        <v>442</v>
      </c>
      <c r="E1018" s="9">
        <v>552.12236351287402</v>
      </c>
      <c r="F1018" s="9">
        <v>717</v>
      </c>
      <c r="G1018" s="9">
        <v>687.57947000000001</v>
      </c>
      <c r="H1018" s="9">
        <v>77</v>
      </c>
      <c r="I1018" s="10">
        <v>1.4999377446373101E-4</v>
      </c>
      <c r="J1018" s="9">
        <v>6.8476271007612194E-2</v>
      </c>
      <c r="K1018" s="9">
        <v>4.5783993492557302</v>
      </c>
      <c r="L1018" s="11">
        <v>9.6522287393803507E-6</v>
      </c>
      <c r="M1018" s="9">
        <v>3.4285154748289699E-4</v>
      </c>
      <c r="N1018" s="9">
        <v>0.616457461645746</v>
      </c>
      <c r="O1018" s="9">
        <v>0.80299425650505696</v>
      </c>
      <c r="P1018" s="9" t="s">
        <v>2538</v>
      </c>
      <c r="Q1018" s="9">
        <v>192411101</v>
      </c>
      <c r="R1018" s="9" t="s">
        <v>1202</v>
      </c>
      <c r="S1018" s="9">
        <v>86816</v>
      </c>
      <c r="T1018" s="9">
        <v>40.462052869134602</v>
      </c>
      <c r="U1018" s="9">
        <v>-123.530377453391</v>
      </c>
      <c r="V1018" s="9">
        <v>81</v>
      </c>
      <c r="W1018" s="9">
        <v>140</v>
      </c>
      <c r="X1018" s="9">
        <v>10733.616977825101</v>
      </c>
      <c r="Z1018" s="9">
        <v>7103.5026271962297</v>
      </c>
      <c r="AB1018" s="9">
        <v>3630.11435062894</v>
      </c>
      <c r="AC1018" s="9">
        <v>7103.5026271962297</v>
      </c>
      <c r="AD1018" s="9">
        <v>3630.11435062894</v>
      </c>
      <c r="AE1018" s="9">
        <v>2.6399569156183099E-2</v>
      </c>
      <c r="AF1018" s="9">
        <v>1.15495206337072E-2</v>
      </c>
      <c r="AG1018" s="9">
        <v>1022</v>
      </c>
      <c r="AH1018" s="9">
        <v>4.5526032000000001</v>
      </c>
      <c r="AI1018" s="9">
        <v>14.257982999999999</v>
      </c>
      <c r="AJ1018" s="9">
        <v>2</v>
      </c>
      <c r="AK1018" s="9">
        <v>1.8962051</v>
      </c>
      <c r="AL1018" s="9">
        <v>6.5409554999999999</v>
      </c>
      <c r="AM1018" s="9">
        <v>-1.8152013</v>
      </c>
      <c r="AN1018" s="9">
        <v>2.989899E-2</v>
      </c>
      <c r="AO1018" s="9">
        <v>5.7839756000000004E-3</v>
      </c>
      <c r="AP1018" s="9">
        <v>4.2966569999999997</v>
      </c>
      <c r="AQ1018" s="9">
        <v>293.44405999999998</v>
      </c>
      <c r="AR1018" s="9">
        <v>33.050983000000002</v>
      </c>
      <c r="AS1018" s="9">
        <v>27.342625000000002</v>
      </c>
      <c r="AT1018" s="9">
        <v>0.98222642999999998</v>
      </c>
      <c r="AU1018" s="9">
        <v>15.105174999999999</v>
      </c>
      <c r="AV1018" s="9">
        <v>18.16704</v>
      </c>
      <c r="AW1018" s="9">
        <v>1.4710557</v>
      </c>
      <c r="AX1018" s="12">
        <f ca="1">IFERROR(__xludf.DUMMYFUNCTION("1-(PERCENTRANK(FILTER(AG:AG, $A:$A=$A1018), $AG1018))"),0.582)</f>
        <v>0.58199999999999996</v>
      </c>
      <c r="AY1018" s="13">
        <f ca="1">IFERROR(__xludf.DUMMYFUNCTION("PERCENTRANK(FILTER(K:K, $A:$A=$A1018), $K1018)"),0.505)</f>
        <v>0.505</v>
      </c>
      <c r="AZ1018" s="13">
        <f ca="1">IFERROR(__xludf.DUMMYFUNCTION("PERCENTRANK(FILTER(I:I, $A:$A=$A1018), $I1018)"),0.804)</f>
        <v>0.80400000000000005</v>
      </c>
      <c r="BA1018" s="12">
        <f ca="1">IFERROR(__xludf.DUMMYFUNCTION("PERCENTRANK(FILTER(AI:AI, $A:$A=$A1018), $AI1018)"),0.396)</f>
        <v>0.39600000000000002</v>
      </c>
      <c r="BB1018" s="13">
        <f ca="1">IFERROR(__xludf.DUMMYFUNCTION("PERCENTRANK(FILTER(AT:AT, $A:$A=$A1018), $AT1018)"),0.613)</f>
        <v>0.61299999999999999</v>
      </c>
      <c r="BC1018" s="13">
        <f ca="1">IFERROR(__xludf.DUMMYFUNCTION("PERCENTRANK(FILTER(AU:AU, $A:$A=$A1018), $AU1018)"),0.363)</f>
        <v>0.36299999999999999</v>
      </c>
      <c r="BM1018" s="9">
        <v>0.15848096</v>
      </c>
      <c r="BN1018" s="9">
        <v>5.3737371999999999E-2</v>
      </c>
      <c r="BO1018" s="9">
        <v>2.9210527000000002</v>
      </c>
      <c r="BP1018" s="9">
        <v>18.447368999999998</v>
      </c>
      <c r="BQ1018" s="9">
        <v>2.5524241999999999</v>
      </c>
      <c r="BR1018" s="9">
        <v>7.2424239999999998</v>
      </c>
      <c r="BS1018" s="9">
        <v>12.064329000000001</v>
      </c>
      <c r="BT1018" s="9">
        <v>8.3677810000000008</v>
      </c>
      <c r="BU1018" s="9">
        <v>1.7727649000000001</v>
      </c>
      <c r="BV1018" s="9">
        <v>3.4429623999999999</v>
      </c>
      <c r="BW1018" s="9">
        <v>15.479766</v>
      </c>
      <c r="BX1018" s="9">
        <v>8.1292449999999992</v>
      </c>
      <c r="BY1018" s="9">
        <v>8.6762479999999993</v>
      </c>
      <c r="BZ1018" s="9">
        <v>4.7084010000000003</v>
      </c>
      <c r="CA1018" s="9">
        <v>50.865630000000003</v>
      </c>
      <c r="CB1018" s="9">
        <v>74.849410000000006</v>
      </c>
      <c r="CC1018" s="9">
        <v>42.272342999999999</v>
      </c>
      <c r="CD1018" s="9">
        <v>79.891040000000004</v>
      </c>
    </row>
    <row r="1019" spans="1:82" ht="15.75" hidden="1" customHeight="1" x14ac:dyDescent="0.2">
      <c r="A1019" s="9" t="s">
        <v>81</v>
      </c>
      <c r="B1019" s="9" t="s">
        <v>2539</v>
      </c>
      <c r="C1019" s="9">
        <v>2060</v>
      </c>
      <c r="D1019" s="9">
        <v>127</v>
      </c>
      <c r="E1019" s="9">
        <v>136.63580163894201</v>
      </c>
      <c r="F1019" s="9">
        <v>405</v>
      </c>
      <c r="G1019" s="9">
        <v>262.20240000000001</v>
      </c>
      <c r="H1019" s="9">
        <v>40</v>
      </c>
      <c r="I1019" s="16">
        <v>4.7686297421023401E-5</v>
      </c>
      <c r="J1019" s="9">
        <v>3.7955213316322602E-2</v>
      </c>
      <c r="K1019" s="9">
        <v>14.2990008505682</v>
      </c>
      <c r="L1019" s="11">
        <v>1.8094347539865801E-6</v>
      </c>
      <c r="M1019" s="9">
        <v>3.3881777519582099E-4</v>
      </c>
      <c r="N1019" s="9">
        <v>0.31358024691358</v>
      </c>
      <c r="O1019" s="9">
        <v>0.52110814205568701</v>
      </c>
      <c r="P1019" s="9" t="s">
        <v>2540</v>
      </c>
      <c r="Q1019" s="9">
        <v>102541102</v>
      </c>
      <c r="R1019" s="9" t="s">
        <v>166</v>
      </c>
      <c r="S1019" s="9">
        <v>1648</v>
      </c>
      <c r="T1019" s="9">
        <v>40.506873619261398</v>
      </c>
      <c r="U1019" s="9">
        <v>-121.818343262139</v>
      </c>
      <c r="V1019" s="9">
        <v>104</v>
      </c>
      <c r="W1019" s="9">
        <v>172</v>
      </c>
      <c r="X1019" s="9">
        <v>14953.193660858</v>
      </c>
      <c r="Z1019" s="9">
        <v>6728.2285592220296</v>
      </c>
      <c r="AB1019" s="9">
        <v>8224.9651016360094</v>
      </c>
      <c r="AC1019" s="9">
        <v>6728.2285592220296</v>
      </c>
      <c r="AD1019" s="9">
        <v>8224.9651016360094</v>
      </c>
      <c r="AE1019" s="9">
        <v>1.3552711007832801E-2</v>
      </c>
      <c r="AF1019" s="9">
        <v>1.90745189684093E-3</v>
      </c>
      <c r="AG1019" s="9">
        <v>1023</v>
      </c>
      <c r="AH1019" s="9">
        <v>10.873345</v>
      </c>
      <c r="AI1019" s="9">
        <v>22.680761</v>
      </c>
      <c r="AJ1019" s="9">
        <v>2.7543859999999998</v>
      </c>
      <c r="AK1019" s="9">
        <v>2.2159559999999998</v>
      </c>
      <c r="AL1019" s="9">
        <v>6.4120374</v>
      </c>
      <c r="AM1019" s="9">
        <v>0.24034876999999999</v>
      </c>
      <c r="AN1019" s="9">
        <v>0.06</v>
      </c>
      <c r="AO1019" s="9">
        <v>4.8579521999999997E-3</v>
      </c>
      <c r="AP1019" s="9">
        <v>3.4817135000000001</v>
      </c>
      <c r="AQ1019" s="9">
        <v>291.81862999999998</v>
      </c>
      <c r="AR1019" s="9">
        <v>43.756349999999998</v>
      </c>
      <c r="AS1019" s="9">
        <v>30.436695</v>
      </c>
      <c r="AT1019" s="9">
        <v>1.0491813000000001</v>
      </c>
      <c r="AU1019" s="9">
        <v>12.495172999999999</v>
      </c>
      <c r="AV1019" s="9">
        <v>15.180156999999999</v>
      </c>
      <c r="AW1019" s="9">
        <v>0.92316175</v>
      </c>
      <c r="AX1019" s="12">
        <f ca="1">IFERROR(__xludf.DUMMYFUNCTION("1-(PERCENTRANK(FILTER(AG:AG, $A:$A=$A1019), $AG1019))"),0.509)</f>
        <v>0.50900000000000001</v>
      </c>
      <c r="AY1019" s="13">
        <f ca="1">IFERROR(__xludf.DUMMYFUNCTION("PERCENTRANK(FILTER(K:K, $A:$A=$A1019), $K1019)"),0.555)</f>
        <v>0.55500000000000005</v>
      </c>
      <c r="AZ1019" s="13">
        <f ca="1">IFERROR(__xludf.DUMMYFUNCTION("PERCENTRANK(FILTER(I:I, $A:$A=$A1019), $I1019)"),0.39)</f>
        <v>0.39</v>
      </c>
      <c r="BA1019" s="12">
        <f ca="1">IFERROR(__xludf.DUMMYFUNCTION("PERCENTRANK(FILTER(AI:AI, $A:$A=$A1019), $AI1019)"),0.87)</f>
        <v>0.87</v>
      </c>
      <c r="BB1019" s="13">
        <f ca="1">IFERROR(__xludf.DUMMYFUNCTION("PERCENTRANK(FILTER(AT:AT, $A:$A=$A1019), $AT1019)"),0.173)</f>
        <v>0.17299999999999999</v>
      </c>
      <c r="BC1019" s="13">
        <f ca="1">IFERROR(__xludf.DUMMYFUNCTION("PERCENTRANK(FILTER(AU:AU, $A:$A=$A1019), $AU1019)"),0.668)</f>
        <v>0.66800000000000004</v>
      </c>
      <c r="BM1019" s="9">
        <v>3.2052614E-2</v>
      </c>
      <c r="BN1019" s="9">
        <v>0.18035087</v>
      </c>
      <c r="BO1019" s="9">
        <v>3.3513513000000001</v>
      </c>
      <c r="BP1019" s="9">
        <v>16.486485999999999</v>
      </c>
      <c r="BQ1019" s="9">
        <v>0.84105264999999996</v>
      </c>
      <c r="BR1019" s="9">
        <v>7.1052629999999999</v>
      </c>
      <c r="BS1019" s="9">
        <v>9.8800509999999999</v>
      </c>
      <c r="BT1019" s="9">
        <v>7.3236809999999997</v>
      </c>
      <c r="BU1019" s="9">
        <v>1.8180178</v>
      </c>
      <c r="BV1019" s="9">
        <v>3.3963299999999998</v>
      </c>
      <c r="BW1019" s="9">
        <v>13.579459999999999</v>
      </c>
      <c r="BX1019" s="9">
        <v>6.1199922999999998</v>
      </c>
      <c r="BY1019" s="9">
        <v>7.4115489999999999</v>
      </c>
      <c r="BZ1019" s="9">
        <v>4.2797976000000002</v>
      </c>
      <c r="CA1019" s="9">
        <v>51.672020000000003</v>
      </c>
      <c r="CB1019" s="9">
        <v>79.034059999999997</v>
      </c>
      <c r="CC1019" s="9">
        <v>51.081142</v>
      </c>
      <c r="CD1019" s="9">
        <v>91.164314000000005</v>
      </c>
    </row>
    <row r="1020" spans="1:82" ht="15.75" hidden="1" customHeight="1" x14ac:dyDescent="0.2">
      <c r="A1020" s="9" t="s">
        <v>77</v>
      </c>
      <c r="B1020" s="9" t="s">
        <v>2541</v>
      </c>
      <c r="C1020" s="9">
        <v>882</v>
      </c>
      <c r="D1020" s="9">
        <v>146</v>
      </c>
      <c r="E1020" s="9">
        <v>288.23260940217699</v>
      </c>
      <c r="F1020" s="9">
        <v>208</v>
      </c>
      <c r="G1020" s="9">
        <v>317.30923000000001</v>
      </c>
      <c r="H1020" s="9">
        <v>40</v>
      </c>
      <c r="I1020" s="16">
        <v>5.8895808115266799E-5</v>
      </c>
      <c r="J1020" s="9">
        <v>1030.3348047105201</v>
      </c>
      <c r="K1020" s="9">
        <v>10.018583473970599</v>
      </c>
      <c r="L1020" s="9">
        <v>5.8449830829111399E-2</v>
      </c>
      <c r="M1020" s="9">
        <v>3.3873309274383699E-4</v>
      </c>
      <c r="N1020" s="9">
        <v>0.70192307692307598</v>
      </c>
      <c r="O1020" s="9">
        <v>0.90836502047643397</v>
      </c>
      <c r="P1020" s="9" t="s">
        <v>2542</v>
      </c>
      <c r="Q1020" s="9">
        <v>42271105</v>
      </c>
      <c r="R1020" s="9" t="s">
        <v>211</v>
      </c>
      <c r="S1020" s="9">
        <v>5156</v>
      </c>
      <c r="T1020" s="9">
        <v>38.3157230171091</v>
      </c>
      <c r="U1020" s="9">
        <v>-122.73536918077799</v>
      </c>
      <c r="V1020" s="9">
        <v>199</v>
      </c>
      <c r="W1020" s="9">
        <v>336</v>
      </c>
      <c r="X1020" s="9">
        <v>33688.782264533802</v>
      </c>
      <c r="Z1020" s="9">
        <v>16005.111819034</v>
      </c>
      <c r="AB1020" s="9">
        <v>17683.670445499702</v>
      </c>
      <c r="AC1020" s="9">
        <v>7460.4724523449904</v>
      </c>
      <c r="AD1020" s="9">
        <v>5403.2755520260998</v>
      </c>
      <c r="AE1020" s="9">
        <v>1.35493237097534E-2</v>
      </c>
      <c r="AF1020" s="9">
        <v>2.3558323246106699E-3</v>
      </c>
      <c r="AG1020" s="9">
        <v>1024</v>
      </c>
      <c r="AH1020" s="9">
        <v>2.2543066</v>
      </c>
      <c r="AI1020" s="9">
        <v>6.6611479999999998</v>
      </c>
      <c r="AJ1020" s="9">
        <v>2</v>
      </c>
      <c r="AK1020" s="9">
        <v>2.1428617999999999</v>
      </c>
      <c r="AL1020" s="9">
        <v>5.6276710000000003</v>
      </c>
      <c r="AM1020" s="9">
        <v>-1.1336166999999999</v>
      </c>
      <c r="AN1020" s="9">
        <v>9.245283E-3</v>
      </c>
      <c r="AO1020" s="9">
        <v>7.0621525000000001E-3</v>
      </c>
      <c r="AP1020" s="9">
        <v>2.4433134000000001</v>
      </c>
      <c r="AQ1020" s="9">
        <v>295.4803</v>
      </c>
      <c r="AR1020" s="9">
        <v>26.268910000000002</v>
      </c>
      <c r="AS1020" s="9">
        <v>27.639032</v>
      </c>
      <c r="AT1020" s="9">
        <v>0.81138812999999999</v>
      </c>
      <c r="AU1020" s="9">
        <v>17.379248</v>
      </c>
      <c r="AV1020" s="9">
        <v>19.124392</v>
      </c>
      <c r="AW1020" s="9">
        <v>5.6719036000000003</v>
      </c>
      <c r="AX1020" s="12">
        <f ca="1">IFERROR(__xludf.DUMMYFUNCTION("1-(PERCENTRANK(FILTER(AG:AG, $A:$A=$A1020), $AG1020))"),0.58)</f>
        <v>0.57999999999999996</v>
      </c>
      <c r="AY1020" s="13">
        <f ca="1">IFERROR(__xludf.DUMMYFUNCTION("PERCENTRANK(FILTER(K:K, $A:$A=$A1020), $K1020)"),0.733)</f>
        <v>0.73299999999999998</v>
      </c>
      <c r="AZ1020" s="13">
        <f ca="1">IFERROR(__xludf.DUMMYFUNCTION("PERCENTRANK(FILTER(I:I, $A:$A=$A1020), $I1020)"),0.097)</f>
        <v>9.7000000000000003E-2</v>
      </c>
      <c r="BA1020" s="12">
        <f ca="1">IFERROR(__xludf.DUMMYFUNCTION("PERCENTRANK(FILTER(AI:AI, $A:$A=$A1020), $AI1020)"),0.055)</f>
        <v>5.5E-2</v>
      </c>
      <c r="BB1020" s="13">
        <f ca="1">IFERROR(__xludf.DUMMYFUNCTION("PERCENTRANK(FILTER(AT:AT, $A:$A=$A1020), $AT1020)"),0.372)</f>
        <v>0.372</v>
      </c>
      <c r="BC1020" s="13">
        <f ca="1">IFERROR(__xludf.DUMMYFUNCTION("PERCENTRANK(FILTER(AU:AU, $A:$A=$A1020), $AU1020)"),0.657)</f>
        <v>0.65700000000000003</v>
      </c>
      <c r="BM1020" s="9">
        <v>0.32574852999999998</v>
      </c>
      <c r="BN1020" s="9">
        <v>8.9622639999999993E-3</v>
      </c>
      <c r="BO1020" s="9">
        <v>2.5</v>
      </c>
      <c r="BP1020" s="9">
        <v>16.393940000000001</v>
      </c>
      <c r="BQ1020" s="9">
        <v>1.0615094</v>
      </c>
      <c r="BR1020" s="9">
        <v>1.9622641999999999</v>
      </c>
      <c r="BS1020" s="9">
        <v>10.918063999999999</v>
      </c>
      <c r="BT1020" s="9">
        <v>9.1990870000000005</v>
      </c>
      <c r="BU1020" s="9">
        <v>1.7191595</v>
      </c>
      <c r="BV1020" s="9">
        <v>3.087361</v>
      </c>
      <c r="BW1020" s="9">
        <v>16.31108</v>
      </c>
      <c r="BX1020" s="9">
        <v>13.784212</v>
      </c>
      <c r="BY1020" s="9">
        <v>13.478241000000001</v>
      </c>
      <c r="BZ1020" s="9">
        <v>10.7591915</v>
      </c>
      <c r="CA1020" s="9">
        <v>49.801594000000001</v>
      </c>
      <c r="CB1020" s="9">
        <v>58.562027</v>
      </c>
      <c r="CC1020" s="9">
        <v>35.769801999999999</v>
      </c>
      <c r="CD1020" s="9">
        <v>48.576244000000003</v>
      </c>
    </row>
    <row r="1021" spans="1:82" ht="15.75" hidden="1" customHeight="1" x14ac:dyDescent="0.2">
      <c r="A1021" s="9" t="s">
        <v>73</v>
      </c>
      <c r="B1021" s="9" t="s">
        <v>2543</v>
      </c>
      <c r="C1021" s="9">
        <v>1677</v>
      </c>
      <c r="D1021" s="9">
        <v>101</v>
      </c>
      <c r="E1021" s="9">
        <v>143.97693379989499</v>
      </c>
      <c r="F1021" s="9">
        <v>213</v>
      </c>
      <c r="G1021" s="9">
        <v>186.68484000000001</v>
      </c>
      <c r="H1021" s="9">
        <v>38</v>
      </c>
      <c r="I1021" s="16">
        <v>4.9812655369781701E-5</v>
      </c>
      <c r="J1021" s="9">
        <v>63.058828257655499</v>
      </c>
      <c r="K1021" s="9">
        <v>16.625646393746099</v>
      </c>
      <c r="L1021" s="9">
        <v>2.6154645461344498E-3</v>
      </c>
      <c r="M1021" s="9">
        <v>3.3873148578621902E-4</v>
      </c>
      <c r="N1021" s="9">
        <v>0.47417840375586801</v>
      </c>
      <c r="O1021" s="9">
        <v>0.77122989722326096</v>
      </c>
      <c r="P1021" s="9" t="s">
        <v>2544</v>
      </c>
      <c r="Q1021" s="9">
        <v>152691103</v>
      </c>
      <c r="R1021" s="9" t="s">
        <v>833</v>
      </c>
      <c r="S1021" s="9">
        <v>9753</v>
      </c>
      <c r="T1021" s="9">
        <v>39.0731908741081</v>
      </c>
      <c r="U1021" s="9">
        <v>-121.08611146426</v>
      </c>
      <c r="V1021" s="9">
        <v>34</v>
      </c>
      <c r="W1021" s="9">
        <v>43</v>
      </c>
      <c r="X1021" s="9">
        <v>6134.40412422395</v>
      </c>
      <c r="Z1021" s="9">
        <v>3306.1165893206098</v>
      </c>
      <c r="AB1021" s="9">
        <v>2828.2875349033302</v>
      </c>
      <c r="AC1021" s="9">
        <v>3306.1165893206098</v>
      </c>
      <c r="AD1021" s="9">
        <v>2828.2875349033302</v>
      </c>
      <c r="AE1021" s="9">
        <v>1.28717964598763E-2</v>
      </c>
      <c r="AF1021" s="9">
        <v>1.8928809040517E-3</v>
      </c>
      <c r="AG1021" s="9">
        <v>1025</v>
      </c>
      <c r="AH1021" s="9">
        <v>1.9961667999999999</v>
      </c>
      <c r="AI1021" s="9">
        <v>6.1009172999999999</v>
      </c>
      <c r="AJ1021" s="9">
        <v>2</v>
      </c>
      <c r="AK1021" s="9">
        <v>2.1242728</v>
      </c>
      <c r="AL1021" s="9">
        <v>6.1496190000000004</v>
      </c>
      <c r="AM1021" s="9">
        <v>-0.52957319999999997</v>
      </c>
      <c r="AN1021" s="9">
        <v>3.7499999999999999E-2</v>
      </c>
      <c r="AO1021" s="9">
        <v>5.6453453999999997E-3</v>
      </c>
      <c r="AP1021" s="9">
        <v>2.7872735999999998</v>
      </c>
      <c r="AQ1021" s="9">
        <v>296.26639999999998</v>
      </c>
      <c r="AR1021" s="9">
        <v>48.999146000000003</v>
      </c>
      <c r="AS1021" s="9">
        <v>33.68</v>
      </c>
      <c r="AT1021" s="9">
        <v>1.3304071</v>
      </c>
      <c r="AU1021" s="9">
        <v>11.893287000000001</v>
      </c>
      <c r="AV1021" s="9">
        <v>13.663062999999999</v>
      </c>
      <c r="AW1021" s="9">
        <v>1</v>
      </c>
      <c r="AX1021" s="12">
        <f ca="1">IFERROR(__xludf.DUMMYFUNCTION("1-(PERCENTRANK(FILTER(AG:AG, $A:$A=$A1021), $AG1021))"),0.388)</f>
        <v>0.38800000000000001</v>
      </c>
      <c r="AY1021" s="13">
        <f ca="1">IFERROR(__xludf.DUMMYFUNCTION("PERCENTRANK(FILTER(K:K, $A:$A=$A1021), $K1021)"),0.567)</f>
        <v>0.56699999999999995</v>
      </c>
      <c r="AZ1021" s="13">
        <f ca="1">IFERROR(__xludf.DUMMYFUNCTION("PERCENTRANK(FILTER(I:I, $A:$A=$A1021), $I1021)"),0.19)</f>
        <v>0.19</v>
      </c>
      <c r="BA1021" s="12">
        <f ca="1">IFERROR(__xludf.DUMMYFUNCTION("PERCENTRANK(FILTER(AI:AI, $A:$A=$A1021), $AI1021)"),0.159)</f>
        <v>0.159</v>
      </c>
      <c r="BB1021" s="13">
        <f ca="1">IFERROR(__xludf.DUMMYFUNCTION("PERCENTRANK(FILTER(AT:AT, $A:$A=$A1021), $AT1021)"),0.815)</f>
        <v>0.81499999999999995</v>
      </c>
      <c r="BC1021" s="13">
        <f ca="1">IFERROR(__xludf.DUMMYFUNCTION("PERCENTRANK(FILTER(AU:AU, $A:$A=$A1021), $AU1021)"),0.244)</f>
        <v>0.24399999999999999</v>
      </c>
      <c r="BM1021" s="9">
        <v>4.8952377E-3</v>
      </c>
      <c r="BN1021" s="9">
        <v>5.5576924E-2</v>
      </c>
      <c r="BO1021" s="9">
        <v>2.0526315999999998</v>
      </c>
      <c r="BP1021" s="9">
        <v>17.631578000000001</v>
      </c>
      <c r="BQ1021" s="9">
        <v>3.8442306999999998</v>
      </c>
      <c r="BR1021" s="9">
        <v>4.0961537000000003</v>
      </c>
      <c r="BS1021" s="9">
        <v>8.5655490000000007</v>
      </c>
      <c r="BT1021" s="9">
        <v>6.3960195000000004</v>
      </c>
      <c r="BU1021" s="9">
        <v>2.3227053</v>
      </c>
      <c r="BV1021" s="9">
        <v>4.0585570000000004</v>
      </c>
      <c r="BW1021" s="9">
        <v>12.238111</v>
      </c>
      <c r="BX1021" s="9">
        <v>5.6411632999999997</v>
      </c>
      <c r="BY1021" s="9">
        <v>8.2625209999999996</v>
      </c>
      <c r="BZ1021" s="9">
        <v>3.9000746999999998</v>
      </c>
      <c r="CA1021" s="9">
        <v>53.665120000000002</v>
      </c>
      <c r="CB1021" s="9">
        <v>90.126220000000004</v>
      </c>
      <c r="CC1021" s="9">
        <v>56.177680000000002</v>
      </c>
      <c r="CD1021" s="9">
        <v>94.196669999999997</v>
      </c>
    </row>
    <row r="1022" spans="1:82" ht="15.75" hidden="1" customHeight="1" x14ac:dyDescent="0.2">
      <c r="A1022" s="9" t="s">
        <v>73</v>
      </c>
      <c r="B1022" s="9" t="s">
        <v>2545</v>
      </c>
      <c r="C1022" s="9">
        <v>546</v>
      </c>
      <c r="D1022" s="9">
        <v>105</v>
      </c>
      <c r="E1022" s="9">
        <v>170.27408571564399</v>
      </c>
      <c r="F1022" s="9">
        <v>267</v>
      </c>
      <c r="G1022" s="9">
        <v>249.94594000000001</v>
      </c>
      <c r="H1022" s="9">
        <v>40</v>
      </c>
      <c r="I1022" s="10">
        <v>1.31811429037043E-4</v>
      </c>
      <c r="J1022" s="9">
        <v>3.7817834782734698E-2</v>
      </c>
      <c r="K1022" s="9">
        <v>4.2395947983390396</v>
      </c>
      <c r="L1022" s="11">
        <v>4.9848228457990501E-6</v>
      </c>
      <c r="M1022" s="9">
        <v>3.38443530563381E-4</v>
      </c>
      <c r="N1022" s="9">
        <v>0.39325842696629199</v>
      </c>
      <c r="O1022" s="9">
        <v>0.68124366014089199</v>
      </c>
      <c r="P1022" s="9" t="s">
        <v>2546</v>
      </c>
      <c r="Q1022" s="9">
        <v>152481107</v>
      </c>
      <c r="R1022" s="9" t="s">
        <v>1784</v>
      </c>
      <c r="S1022" s="9">
        <v>50008</v>
      </c>
      <c r="T1022" s="9">
        <v>39.222558984862602</v>
      </c>
      <c r="U1022" s="9">
        <v>-121.051524381744</v>
      </c>
      <c r="V1022" s="9">
        <v>309</v>
      </c>
      <c r="W1022" s="9">
        <v>1183</v>
      </c>
      <c r="X1022" s="9">
        <v>62065.392649992697</v>
      </c>
      <c r="Z1022" s="9">
        <v>12726.754027522</v>
      </c>
      <c r="AB1022" s="9">
        <v>49338.638622470702</v>
      </c>
      <c r="AC1022" s="9">
        <v>3726.96123560465</v>
      </c>
      <c r="AD1022" s="9">
        <v>13172.961054331799</v>
      </c>
      <c r="AE1022" s="9">
        <v>1.3537741222535199E-2</v>
      </c>
      <c r="AF1022" s="9">
        <v>5.2724571614817198E-3</v>
      </c>
      <c r="AG1022" s="9">
        <v>1026</v>
      </c>
      <c r="AH1022" s="9">
        <v>9.0815760000000001</v>
      </c>
      <c r="AI1022" s="9">
        <v>22.872354999999999</v>
      </c>
      <c r="AJ1022" s="9">
        <v>2</v>
      </c>
      <c r="AK1022" s="9">
        <v>2.1344862</v>
      </c>
      <c r="AL1022" s="9">
        <v>6.0006433000000001</v>
      </c>
      <c r="AM1022" s="9">
        <v>0.49535193999999999</v>
      </c>
      <c r="AN1022" s="9">
        <v>7.2758619999999996E-2</v>
      </c>
      <c r="AO1022" s="9">
        <v>5.5370530000000001E-3</v>
      </c>
      <c r="AP1022" s="9">
        <v>3.9009402</v>
      </c>
      <c r="AQ1022" s="9">
        <v>294.31292999999999</v>
      </c>
      <c r="AR1022" s="9">
        <v>45.853073000000002</v>
      </c>
      <c r="AS1022" s="9">
        <v>32.657435999999997</v>
      </c>
      <c r="AT1022" s="9">
        <v>1.1734102</v>
      </c>
      <c r="AU1022" s="9">
        <v>12.336192</v>
      </c>
      <c r="AV1022" s="9">
        <v>14.475726</v>
      </c>
      <c r="AW1022" s="9">
        <v>24.015035999999998</v>
      </c>
      <c r="AX1022" s="12">
        <f ca="1">IFERROR(__xludf.DUMMYFUNCTION("1-(PERCENTRANK(FILTER(AG:AG, $A:$A=$A1022), $AG1022))"),0.385)</f>
        <v>0.38500000000000001</v>
      </c>
      <c r="AY1022" s="13">
        <f ca="1">IFERROR(__xludf.DUMMYFUNCTION("PERCENTRANK(FILTER(K:K, $A:$A=$A1022), $K1022)"),0.179)</f>
        <v>0.17899999999999999</v>
      </c>
      <c r="AZ1022" s="13">
        <f ca="1">IFERROR(__xludf.DUMMYFUNCTION("PERCENTRANK(FILTER(I:I, $A:$A=$A1022), $I1022)"),0.961)</f>
        <v>0.96099999999999997</v>
      </c>
      <c r="BA1022" s="12">
        <f ca="1">IFERROR(__xludf.DUMMYFUNCTION("PERCENTRANK(FILTER(AI:AI, $A:$A=$A1022), $AI1022)"),0.944)</f>
        <v>0.94399999999999995</v>
      </c>
      <c r="BB1022" s="13">
        <f ca="1">IFERROR(__xludf.DUMMYFUNCTION("PERCENTRANK(FILTER(AT:AT, $A:$A=$A1022), $AT1022)"),0.18)</f>
        <v>0.18</v>
      </c>
      <c r="BC1022" s="13">
        <f ca="1">IFERROR(__xludf.DUMMYFUNCTION("PERCENTRANK(FILTER(AU:AU, $A:$A=$A1022), $AU1022)"),0.522)</f>
        <v>0.52200000000000002</v>
      </c>
      <c r="BM1022" s="9">
        <v>0.43633038000000002</v>
      </c>
      <c r="BN1022" s="9">
        <v>6.7270115000000005E-2</v>
      </c>
      <c r="BO1022" s="9">
        <v>8.0816330000000001</v>
      </c>
      <c r="BP1022" s="9">
        <v>21.673469999999998</v>
      </c>
      <c r="BQ1022" s="9">
        <v>3.4768965000000001</v>
      </c>
      <c r="BR1022" s="9">
        <v>4.6034484000000004</v>
      </c>
      <c r="BS1022" s="9">
        <v>8.8230769999999996</v>
      </c>
      <c r="BT1022" s="9">
        <v>7.0361285000000002</v>
      </c>
      <c r="BU1022" s="9">
        <v>2.0775535000000001</v>
      </c>
      <c r="BV1022" s="9">
        <v>3.5920299999999998</v>
      </c>
      <c r="BW1022" s="9">
        <v>13.158052</v>
      </c>
      <c r="BX1022" s="9">
        <v>5.9907912999999997</v>
      </c>
      <c r="BY1022" s="9">
        <v>8.2362795000000002</v>
      </c>
      <c r="BZ1022" s="9">
        <v>4.057563</v>
      </c>
      <c r="CA1022" s="9">
        <v>55.052596999999999</v>
      </c>
      <c r="CB1022" s="9">
        <v>93.338806000000005</v>
      </c>
      <c r="CC1022" s="9">
        <v>52.163136000000002</v>
      </c>
      <c r="CD1022" s="9">
        <v>91.948204000000004</v>
      </c>
    </row>
    <row r="1023" spans="1:82" ht="15.75" hidden="1" customHeight="1" x14ac:dyDescent="0.2">
      <c r="A1023" s="9" t="s">
        <v>77</v>
      </c>
      <c r="B1023" s="9" t="s">
        <v>2547</v>
      </c>
      <c r="C1023" s="9">
        <v>50</v>
      </c>
      <c r="D1023" s="9">
        <v>120</v>
      </c>
      <c r="E1023" s="9">
        <v>160.13824009734799</v>
      </c>
      <c r="F1023" s="9">
        <v>381</v>
      </c>
      <c r="G1023" s="9">
        <v>289.77456999999998</v>
      </c>
      <c r="H1023" s="9">
        <v>41</v>
      </c>
      <c r="I1023" s="16">
        <v>6.7121839337476796E-5</v>
      </c>
      <c r="J1023" s="9">
        <v>1.5437750124282099</v>
      </c>
      <c r="K1023" s="9">
        <v>12.535209483273</v>
      </c>
      <c r="L1023" s="9">
        <v>1.18067313951742E-4</v>
      </c>
      <c r="M1023" s="9">
        <v>3.3801065828520101E-4</v>
      </c>
      <c r="N1023" s="9">
        <v>0.31496062992125901</v>
      </c>
      <c r="O1023" s="9">
        <v>0.55263041870252605</v>
      </c>
      <c r="P1023" s="9" t="s">
        <v>2548</v>
      </c>
      <c r="Q1023" s="9">
        <v>43071102</v>
      </c>
      <c r="R1023" s="9" t="s">
        <v>371</v>
      </c>
      <c r="S1023" s="9">
        <v>448</v>
      </c>
      <c r="T1023" s="9">
        <v>38.3442934301479</v>
      </c>
      <c r="U1023" s="9">
        <v>-122.514473290594</v>
      </c>
      <c r="V1023" s="9">
        <v>222</v>
      </c>
      <c r="W1023" s="9">
        <v>448</v>
      </c>
      <c r="X1023" s="9">
        <v>37309.584696991602</v>
      </c>
      <c r="Z1023" s="9">
        <v>14544.174435369699</v>
      </c>
      <c r="AB1023" s="9">
        <v>22765.410261621899</v>
      </c>
      <c r="AC1023" s="9">
        <v>3456.1422662927398</v>
      </c>
      <c r="AD1023" s="9">
        <v>4298.9074186253301</v>
      </c>
      <c r="AE1023" s="9">
        <v>1.3858436989693201E-2</v>
      </c>
      <c r="AF1023" s="9">
        <v>2.7519954128365498E-3</v>
      </c>
      <c r="AG1023" s="9">
        <v>1027</v>
      </c>
      <c r="AH1023" s="9">
        <v>2.2730893999999999</v>
      </c>
      <c r="AI1023" s="9">
        <v>6.9533133999999999</v>
      </c>
      <c r="AJ1023" s="9">
        <v>2</v>
      </c>
      <c r="AK1023" s="9">
        <v>2.1718763999999999</v>
      </c>
      <c r="AL1023" s="9">
        <v>5.963857</v>
      </c>
      <c r="AM1023" s="9">
        <v>1.1862481</v>
      </c>
      <c r="AN1023" s="9">
        <v>5.2571426999999997E-2</v>
      </c>
      <c r="AO1023" s="9">
        <v>6.8474696000000003E-3</v>
      </c>
      <c r="AP1023" s="9">
        <v>2.417386</v>
      </c>
      <c r="AQ1023" s="9">
        <v>296.44817999999998</v>
      </c>
      <c r="AR1023" s="9">
        <v>33.961776999999998</v>
      </c>
      <c r="AS1023" s="9">
        <v>30.870965999999999</v>
      </c>
      <c r="AT1023" s="9">
        <v>1.0117292</v>
      </c>
      <c r="AU1023" s="9">
        <v>15.454534000000001</v>
      </c>
      <c r="AV1023" s="9">
        <v>17.120836000000001</v>
      </c>
      <c r="AW1023" s="9">
        <v>8.4290579999999995</v>
      </c>
      <c r="AX1023" s="12">
        <f ca="1">IFERROR(__xludf.DUMMYFUNCTION("1-(PERCENTRANK(FILTER(AG:AG, $A:$A=$A1023), $AG1023))"),0.578)</f>
        <v>0.57799999999999996</v>
      </c>
      <c r="AY1023" s="13">
        <f ca="1">IFERROR(__xludf.DUMMYFUNCTION("PERCENTRANK(FILTER(K:K, $A:$A=$A1023), $K1023)"),0.792)</f>
        <v>0.79200000000000004</v>
      </c>
      <c r="AZ1023" s="13">
        <f ca="1">IFERROR(__xludf.DUMMYFUNCTION("PERCENTRANK(FILTER(I:I, $A:$A=$A1023), $I1023)"),0.172)</f>
        <v>0.17199999999999999</v>
      </c>
      <c r="BA1023" s="12">
        <f ca="1">IFERROR(__xludf.DUMMYFUNCTION("PERCENTRANK(FILTER(AI:AI, $A:$A=$A1023), $AI1023)"),0.061)</f>
        <v>6.0999999999999999E-2</v>
      </c>
      <c r="BB1023" s="13">
        <f ca="1">IFERROR(__xludf.DUMMYFUNCTION("PERCENTRANK(FILTER(AT:AT, $A:$A=$A1023), $AT1023)"),0.65)</f>
        <v>0.65</v>
      </c>
      <c r="BC1023" s="13">
        <f ca="1">IFERROR(__xludf.DUMMYFUNCTION("PERCENTRANK(FILTER(AU:AU, $A:$A=$A1023), $AU1023)"),0.427)</f>
        <v>0.42699999999999999</v>
      </c>
      <c r="BM1023" s="9">
        <v>0.15681498999999999</v>
      </c>
      <c r="BN1023" s="9">
        <v>2.5714285999999999E-2</v>
      </c>
      <c r="BO1023" s="9">
        <v>2.5405405000000001</v>
      </c>
      <c r="BP1023" s="9">
        <v>14.27027</v>
      </c>
      <c r="BQ1023" s="9">
        <v>2.491857</v>
      </c>
      <c r="BR1023" s="9">
        <v>5.4428573</v>
      </c>
      <c r="BS1023" s="9">
        <v>8.9631659999999993</v>
      </c>
      <c r="BT1023" s="9">
        <v>7.3017135</v>
      </c>
      <c r="BU1023" s="9">
        <v>1.9593476999999999</v>
      </c>
      <c r="BV1023" s="9">
        <v>3.5655831999999998</v>
      </c>
      <c r="BW1023" s="9">
        <v>14.800350999999999</v>
      </c>
      <c r="BX1023" s="9">
        <v>10.669801</v>
      </c>
      <c r="BY1023" s="9">
        <v>10.839634</v>
      </c>
      <c r="BZ1023" s="9">
        <v>7.2211850000000002</v>
      </c>
      <c r="CA1023" s="9">
        <v>50.921066000000003</v>
      </c>
      <c r="CB1023" s="9">
        <v>65.065719999999999</v>
      </c>
      <c r="CC1023" s="9">
        <v>43.430377999999997</v>
      </c>
      <c r="CD1023" s="9">
        <v>66.029120000000006</v>
      </c>
    </row>
    <row r="1024" spans="1:82" ht="15.75" hidden="1" customHeight="1" x14ac:dyDescent="0.2">
      <c r="A1024" s="9" t="s">
        <v>77</v>
      </c>
      <c r="B1024" s="9" t="s">
        <v>2549</v>
      </c>
      <c r="C1024" s="9">
        <v>4535</v>
      </c>
      <c r="D1024" s="9">
        <v>42</v>
      </c>
      <c r="E1024" s="9">
        <v>79.3103491452067</v>
      </c>
      <c r="F1024" s="9">
        <v>72</v>
      </c>
      <c r="G1024" s="9">
        <v>95.064025999999998</v>
      </c>
      <c r="H1024" s="9">
        <v>15</v>
      </c>
      <c r="I1024" s="16">
        <v>7.0913335124108304E-5</v>
      </c>
      <c r="J1024" s="9">
        <v>7.1856027259692007E-2</v>
      </c>
      <c r="K1024" s="9">
        <v>10.082339278289201</v>
      </c>
      <c r="L1024" s="11">
        <v>4.7587993373411498E-6</v>
      </c>
      <c r="M1024" s="9">
        <v>3.3773676344329301E-4</v>
      </c>
      <c r="N1024" s="9">
        <v>0.58333333333333304</v>
      </c>
      <c r="O1024" s="9">
        <v>0.83428350958156605</v>
      </c>
      <c r="P1024" s="9" t="s">
        <v>2550</v>
      </c>
      <c r="Q1024" s="9">
        <v>43311108</v>
      </c>
      <c r="R1024" s="9" t="s">
        <v>1822</v>
      </c>
      <c r="S1024" s="9">
        <v>4041</v>
      </c>
      <c r="T1024" s="9">
        <v>38.9538717060002</v>
      </c>
      <c r="U1024" s="9">
        <v>-122.725711435424</v>
      </c>
      <c r="V1024" s="9">
        <v>101</v>
      </c>
      <c r="W1024" s="9">
        <v>459</v>
      </c>
      <c r="X1024" s="9">
        <v>31063.938322140501</v>
      </c>
      <c r="Z1024" s="9">
        <v>7544.3878490206298</v>
      </c>
      <c r="AB1024" s="9">
        <v>23519.5504731199</v>
      </c>
      <c r="AC1024" s="9">
        <v>1537.62414433701</v>
      </c>
      <c r="AD1024" s="9">
        <v>4653.2785766873103</v>
      </c>
      <c r="AE1024" s="9">
        <v>5.0660514516494004E-3</v>
      </c>
      <c r="AF1024" s="9">
        <v>1.06370002686162E-3</v>
      </c>
      <c r="AG1024" s="9">
        <v>1028</v>
      </c>
      <c r="AH1024" s="9">
        <v>3.2268941</v>
      </c>
      <c r="AI1024" s="9">
        <v>11.374007000000001</v>
      </c>
      <c r="AJ1024" s="9">
        <v>2</v>
      </c>
      <c r="AK1024" s="9">
        <v>3.0847616000000002</v>
      </c>
      <c r="AL1024" s="9">
        <v>7.2816577000000002</v>
      </c>
      <c r="AM1024" s="9">
        <v>3.3590000000000002E-2</v>
      </c>
      <c r="AN1024" s="9">
        <v>1.2857143E-2</v>
      </c>
      <c r="AO1024" s="9">
        <v>6.1174790000000003E-3</v>
      </c>
      <c r="AP1024" s="9">
        <v>2.3050410000000001</v>
      </c>
      <c r="AQ1024" s="9">
        <v>296.09097000000003</v>
      </c>
      <c r="AR1024" s="9">
        <v>44.459784999999997</v>
      </c>
      <c r="AS1024" s="9">
        <v>36.129528000000001</v>
      </c>
      <c r="AT1024" s="9">
        <v>1.2546332</v>
      </c>
      <c r="AU1024" s="9">
        <v>13.112512000000001</v>
      </c>
      <c r="AV1024" s="9">
        <v>14.828374999999999</v>
      </c>
      <c r="AW1024" s="9">
        <v>9.0638559999999995</v>
      </c>
      <c r="AX1024" s="12">
        <f ca="1">IFERROR(__xludf.DUMMYFUNCTION("1-(PERCENTRANK(FILTER(AG:AG, $A:$A=$A1024), $AG1024))"),0.577)</f>
        <v>0.57699999999999996</v>
      </c>
      <c r="AY1024" s="13">
        <f ca="1">IFERROR(__xludf.DUMMYFUNCTION("PERCENTRANK(FILTER(K:K, $A:$A=$A1024), $K1024)"),0.737)</f>
        <v>0.73699999999999999</v>
      </c>
      <c r="AZ1024" s="13">
        <f ca="1">IFERROR(__xludf.DUMMYFUNCTION("PERCENTRANK(FILTER(I:I, $A:$A=$A1024), $I1024)"),0.218)</f>
        <v>0.218</v>
      </c>
      <c r="BA1024" s="12">
        <f ca="1">IFERROR(__xludf.DUMMYFUNCTION("PERCENTRANK(FILTER(AI:AI, $A:$A=$A1024), $AI1024)"),0.275)</f>
        <v>0.27500000000000002</v>
      </c>
      <c r="BB1024" s="13">
        <f ca="1">IFERROR(__xludf.DUMMYFUNCTION("PERCENTRANK(FILTER(AT:AT, $A:$A=$A1024), $AT1024)"),0.974)</f>
        <v>0.97399999999999998</v>
      </c>
      <c r="BC1024" s="13">
        <f ca="1">IFERROR(__xludf.DUMMYFUNCTION("PERCENTRANK(FILTER(AU:AU, $A:$A=$A1024), $AU1024)"),0.038)</f>
        <v>3.7999999999999999E-2</v>
      </c>
      <c r="BM1024" s="9">
        <v>0.35194703999999999</v>
      </c>
      <c r="BN1024" s="9">
        <v>5.7142857000000002E-3</v>
      </c>
      <c r="BO1024" s="9">
        <v>5.25</v>
      </c>
      <c r="BP1024" s="9">
        <v>21.1</v>
      </c>
      <c r="BQ1024" s="9">
        <v>3.3178570000000001</v>
      </c>
      <c r="BR1024" s="9">
        <v>2.5714285000000001</v>
      </c>
      <c r="BS1024" s="9">
        <v>9.9373319999999996</v>
      </c>
      <c r="BT1024" s="9">
        <v>7.5942306999999998</v>
      </c>
      <c r="BU1024" s="9">
        <v>2.3096255999999999</v>
      </c>
      <c r="BV1024" s="9">
        <v>4.172218</v>
      </c>
      <c r="BW1024" s="9">
        <v>13.013868</v>
      </c>
      <c r="BX1024" s="9">
        <v>6.3976426000000002</v>
      </c>
      <c r="BY1024" s="9">
        <v>7.9215869999999997</v>
      </c>
      <c r="BZ1024" s="9">
        <v>4.1324639999999997</v>
      </c>
      <c r="CA1024" s="9">
        <v>57.436523000000001</v>
      </c>
      <c r="CB1024" s="9">
        <v>89.304085000000001</v>
      </c>
      <c r="CC1024" s="9">
        <v>52.573909999999998</v>
      </c>
      <c r="CD1024" s="9">
        <v>89.759079999999997</v>
      </c>
    </row>
    <row r="1025" spans="1:82" ht="15.75" hidden="1" customHeight="1" x14ac:dyDescent="0.2">
      <c r="A1025" s="9" t="s">
        <v>81</v>
      </c>
      <c r="B1025" s="9" t="s">
        <v>2551</v>
      </c>
      <c r="C1025" s="9">
        <v>9470</v>
      </c>
      <c r="D1025" s="9">
        <v>40</v>
      </c>
      <c r="E1025" s="9">
        <v>52.271162827197401</v>
      </c>
      <c r="F1025" s="9">
        <v>219</v>
      </c>
      <c r="G1025" s="9">
        <v>128.32932</v>
      </c>
      <c r="H1025" s="9">
        <v>26</v>
      </c>
      <c r="I1025" s="16">
        <v>7.8408322504121497E-5</v>
      </c>
      <c r="J1025" s="9">
        <v>5.9356010526974701E-2</v>
      </c>
      <c r="K1025" s="9">
        <v>8.7739395770159607</v>
      </c>
      <c r="L1025" s="11">
        <v>6.38517370533624E-6</v>
      </c>
      <c r="M1025" s="9">
        <v>3.37114196484505E-4</v>
      </c>
      <c r="N1025" s="9">
        <v>0.18264840182648401</v>
      </c>
      <c r="O1025" s="9">
        <v>0.40732051559396498</v>
      </c>
      <c r="P1025" s="9" t="s">
        <v>2552</v>
      </c>
      <c r="Q1025" s="9">
        <v>102541102</v>
      </c>
      <c r="R1025" s="9" t="s">
        <v>166</v>
      </c>
      <c r="S1025" s="9" t="s">
        <v>98</v>
      </c>
      <c r="T1025" s="9">
        <v>40.459425888236197</v>
      </c>
      <c r="U1025" s="9">
        <v>-121.86761688807501</v>
      </c>
      <c r="V1025" s="9">
        <v>36</v>
      </c>
      <c r="W1025" s="9">
        <v>13</v>
      </c>
      <c r="X1025" s="9">
        <v>5670.8439607168903</v>
      </c>
      <c r="Z1025" s="9">
        <v>5307.8331531865097</v>
      </c>
      <c r="AB1025" s="9">
        <v>363.01080753038099</v>
      </c>
      <c r="AC1025" s="9">
        <v>5307.8331531865097</v>
      </c>
      <c r="AD1025" s="9">
        <v>363.01080753038099</v>
      </c>
      <c r="AE1025" s="9">
        <v>8.7649691085971392E-3</v>
      </c>
      <c r="AF1025" s="9">
        <v>2.0386163851071602E-3</v>
      </c>
      <c r="AG1025" s="9">
        <v>1029</v>
      </c>
      <c r="AH1025" s="9">
        <v>9.6096439999999994</v>
      </c>
      <c r="AI1025" s="9">
        <v>22.191082000000002</v>
      </c>
      <c r="AJ1025" s="9">
        <v>3</v>
      </c>
      <c r="AK1025" s="9">
        <v>2.5794613000000002</v>
      </c>
      <c r="AL1025" s="9">
        <v>7.8806634000000004</v>
      </c>
      <c r="AM1025" s="9">
        <v>0.93437517000000003</v>
      </c>
      <c r="AN1025" s="9">
        <v>4.4999999999999998E-2</v>
      </c>
      <c r="AO1025" s="9">
        <v>5.2405109999999998E-3</v>
      </c>
      <c r="AP1025" s="9">
        <v>2.9942981999999998</v>
      </c>
      <c r="AQ1025" s="9">
        <v>293.42959999999999</v>
      </c>
      <c r="AR1025" s="9">
        <v>45.703944999999997</v>
      </c>
      <c r="AS1025" s="9">
        <v>33.714863000000001</v>
      </c>
      <c r="AT1025" s="9">
        <v>1.1893437</v>
      </c>
      <c r="AU1025" s="9">
        <v>12.173382999999999</v>
      </c>
      <c r="AV1025" s="9">
        <v>14.668925</v>
      </c>
      <c r="AW1025" s="9">
        <v>0.41063333000000002</v>
      </c>
      <c r="AX1025" s="12">
        <f ca="1">IFERROR(__xludf.DUMMYFUNCTION("1-(PERCENTRANK(FILTER(AG:AG, $A:$A=$A1025), $AG1025))"),0.506)</f>
        <v>0.50600000000000001</v>
      </c>
      <c r="AY1025" s="13">
        <f ca="1">IFERROR(__xludf.DUMMYFUNCTION("PERCENTRANK(FILTER(K:K, $A:$A=$A1025), $K1025)"),0.415)</f>
        <v>0.41499999999999998</v>
      </c>
      <c r="AZ1025" s="13">
        <f ca="1">IFERROR(__xludf.DUMMYFUNCTION("PERCENTRANK(FILTER(I:I, $A:$A=$A1025), $I1025)"),0.653)</f>
        <v>0.65300000000000002</v>
      </c>
      <c r="BA1025" s="12">
        <f ca="1">IFERROR(__xludf.DUMMYFUNCTION("PERCENTRANK(FILTER(AI:AI, $A:$A=$A1025), $AI1025)"),0.855)</f>
        <v>0.85499999999999998</v>
      </c>
      <c r="BB1025" s="13">
        <f ca="1">IFERROR(__xludf.DUMMYFUNCTION("PERCENTRANK(FILTER(AT:AT, $A:$A=$A1025), $AT1025)"),0.275)</f>
        <v>0.27500000000000002</v>
      </c>
      <c r="BC1025" s="13">
        <f ca="1">IFERROR(__xludf.DUMMYFUNCTION("PERCENTRANK(FILTER(AU:AU, $A:$A=$A1025), $AU1025)"),0.434)</f>
        <v>0.434</v>
      </c>
      <c r="BM1025" s="9">
        <v>1.1662857E-2</v>
      </c>
      <c r="BN1025" s="9">
        <v>5.8548387E-2</v>
      </c>
      <c r="BO1025" s="9">
        <v>2.2173913000000001</v>
      </c>
      <c r="BP1025" s="9">
        <v>13.130435</v>
      </c>
      <c r="BQ1025" s="9">
        <v>0.88903224000000003</v>
      </c>
      <c r="BR1025" s="9">
        <v>3.5322580000000001</v>
      </c>
      <c r="BS1025" s="9">
        <v>12.195705</v>
      </c>
      <c r="BT1025" s="9">
        <v>8.9736320000000003</v>
      </c>
      <c r="BU1025" s="9">
        <v>2.0996090000000001</v>
      </c>
      <c r="BV1025" s="9">
        <v>3.8521762000000002</v>
      </c>
      <c r="BW1025" s="9">
        <v>13.124499</v>
      </c>
      <c r="BX1025" s="9">
        <v>5.8012766999999998</v>
      </c>
      <c r="BY1025" s="9">
        <v>7.3615269999999997</v>
      </c>
      <c r="BZ1025" s="9">
        <v>4.0514163999999999</v>
      </c>
      <c r="CA1025" s="9">
        <v>59.778407999999999</v>
      </c>
      <c r="CB1025" s="9">
        <v>89.227670000000003</v>
      </c>
      <c r="CC1025" s="9">
        <v>52.923349999999999</v>
      </c>
      <c r="CD1025" s="9">
        <v>93.226203999999996</v>
      </c>
    </row>
    <row r="1026" spans="1:82" ht="15.75" hidden="1" customHeight="1" x14ac:dyDescent="0.2">
      <c r="A1026" s="9" t="s">
        <v>106</v>
      </c>
      <c r="B1026" s="9" t="s">
        <v>2553</v>
      </c>
      <c r="C1026" s="9">
        <v>1399</v>
      </c>
      <c r="D1026" s="9">
        <v>147</v>
      </c>
      <c r="E1026" s="9">
        <v>246.836987613644</v>
      </c>
      <c r="F1026" s="9">
        <v>310</v>
      </c>
      <c r="G1026" s="9">
        <v>336.67869999999999</v>
      </c>
      <c r="H1026" s="9">
        <v>79</v>
      </c>
      <c r="I1026" s="16">
        <v>3.4417405959750698E-5</v>
      </c>
      <c r="J1026" s="9">
        <v>2825.5350021756499</v>
      </c>
      <c r="K1026" s="9">
        <v>21.746245768304899</v>
      </c>
      <c r="L1026" s="9">
        <v>9.3329215212181404E-2</v>
      </c>
      <c r="M1026" s="9">
        <v>3.36228569767325E-4</v>
      </c>
      <c r="N1026" s="9">
        <v>0.47419354838709599</v>
      </c>
      <c r="O1026" s="9">
        <v>0.73315294253774899</v>
      </c>
      <c r="P1026" s="9" t="s">
        <v>2554</v>
      </c>
      <c r="Q1026" s="9">
        <v>182681102</v>
      </c>
      <c r="R1026" s="9" t="s">
        <v>449</v>
      </c>
      <c r="S1026" s="9" t="s">
        <v>2555</v>
      </c>
      <c r="T1026" s="9">
        <v>34.6502551102013</v>
      </c>
      <c r="U1026" s="9">
        <v>-120.09455646310199</v>
      </c>
      <c r="V1026" s="9">
        <v>245</v>
      </c>
      <c r="W1026" s="9">
        <v>116</v>
      </c>
      <c r="X1026" s="9">
        <v>32802.068959190998</v>
      </c>
      <c r="Z1026" s="9">
        <v>21124.036449943698</v>
      </c>
      <c r="AB1026" s="9">
        <v>11678.032509247299</v>
      </c>
      <c r="AC1026" s="9">
        <v>15863.980233951501</v>
      </c>
      <c r="AD1026" s="9">
        <v>7724.99507792639</v>
      </c>
      <c r="AE1026" s="9">
        <v>2.6562057011618699E-2</v>
      </c>
      <c r="AF1026" s="9">
        <v>2.7189750708202999E-3</v>
      </c>
      <c r="AG1026" s="9">
        <v>1030</v>
      </c>
      <c r="AH1026" s="9">
        <v>1.0587219999999999</v>
      </c>
      <c r="AI1026" s="9">
        <v>4.1353220000000004</v>
      </c>
      <c r="AJ1026" s="9">
        <v>2</v>
      </c>
      <c r="AK1026" s="9">
        <v>3.0667336000000001</v>
      </c>
      <c r="AL1026" s="9">
        <v>8.1900879999999994</v>
      </c>
      <c r="AM1026" s="9">
        <v>-3.1654874999999998</v>
      </c>
      <c r="AN1026" s="9">
        <v>5.4464283999999998E-3</v>
      </c>
      <c r="AO1026" s="9">
        <v>7.0252630000000003E-3</v>
      </c>
      <c r="AP1026" s="9">
        <v>0.95181879999999996</v>
      </c>
      <c r="AQ1026" s="9">
        <v>298.22915999999998</v>
      </c>
      <c r="AR1026" s="9">
        <v>39.207459999999998</v>
      </c>
      <c r="AS1026" s="9">
        <v>34.537917999999998</v>
      </c>
      <c r="AT1026" s="9">
        <v>1.130547</v>
      </c>
      <c r="AU1026" s="9">
        <v>14.383013</v>
      </c>
      <c r="AV1026" s="9">
        <v>15.109372</v>
      </c>
      <c r="AW1026" s="9">
        <v>1.3443042999999999</v>
      </c>
      <c r="AX1026" s="12">
        <f ca="1">IFERROR(__xludf.DUMMYFUNCTION("1-(PERCENTRANK(FILTER(AG:AG, $A:$A=$A1026), $AG1026))"),0.821)</f>
        <v>0.82099999999999995</v>
      </c>
      <c r="AY1026" s="13">
        <f ca="1">IFERROR(__xludf.DUMMYFUNCTION("PERCENTRANK(FILTER(K:K, $A:$A=$A1026), $K1026)"),0.941)</f>
        <v>0.94099999999999995</v>
      </c>
      <c r="AZ1026" s="13">
        <f ca="1">IFERROR(__xludf.DUMMYFUNCTION("PERCENTRANK(FILTER(I:I, $A:$A=$A1026), $I1026)"),0.366)</f>
        <v>0.36599999999999999</v>
      </c>
      <c r="BA1026" s="12">
        <f ca="1">IFERROR(__xludf.DUMMYFUNCTION("PERCENTRANK(FILTER(AI:AI, $A:$A=$A1026), $AI1026)"),0.178)</f>
        <v>0.17799999999999999</v>
      </c>
      <c r="BB1026" s="13">
        <f ca="1">IFERROR(__xludf.DUMMYFUNCTION("PERCENTRANK(FILTER(AT:AT, $A:$A=$A1026), $AT1026)"),0.828)</f>
        <v>0.82799999999999996</v>
      </c>
      <c r="BC1026" s="13">
        <f ca="1">IFERROR(__xludf.DUMMYFUNCTION("PERCENTRANK(FILTER(AU:AU, $A:$A=$A1026), $AU1026)"),0.363)</f>
        <v>0.36299999999999999</v>
      </c>
      <c r="BM1026" s="9">
        <v>0.22361927000000001</v>
      </c>
      <c r="BN1026" s="9">
        <v>1.5312499E-2</v>
      </c>
      <c r="BO1026" s="9">
        <v>1.6870748</v>
      </c>
      <c r="BP1026" s="9">
        <v>12.537414999999999</v>
      </c>
      <c r="BQ1026" s="9">
        <v>0.39370534000000001</v>
      </c>
      <c r="BR1026" s="9">
        <v>1.3839284999999999</v>
      </c>
      <c r="BS1026" s="9">
        <v>11.310414</v>
      </c>
      <c r="BT1026" s="9">
        <v>9.820926</v>
      </c>
      <c r="BU1026" s="9">
        <v>2.1814079999999998</v>
      </c>
      <c r="BV1026" s="9">
        <v>3.4356217</v>
      </c>
      <c r="BW1026" s="9">
        <v>12.226006999999999</v>
      </c>
      <c r="BX1026" s="9">
        <v>11.082274999999999</v>
      </c>
      <c r="BY1026" s="9">
        <v>7.142639</v>
      </c>
      <c r="BZ1026" s="9">
        <v>7.2233400000000003</v>
      </c>
      <c r="CA1026" s="9">
        <v>65.17013</v>
      </c>
      <c r="CB1026" s="9">
        <v>66.742599999999996</v>
      </c>
      <c r="CC1026" s="9">
        <v>58.938983999999998</v>
      </c>
      <c r="CD1026" s="9">
        <v>64.276110000000003</v>
      </c>
    </row>
    <row r="1027" spans="1:82" ht="15.75" hidden="1" customHeight="1" x14ac:dyDescent="0.2">
      <c r="A1027" s="9" t="s">
        <v>77</v>
      </c>
      <c r="B1027" s="9" t="s">
        <v>2556</v>
      </c>
      <c r="C1027" s="9">
        <v>2036</v>
      </c>
      <c r="D1027" s="9">
        <v>1743</v>
      </c>
      <c r="E1027" s="9">
        <v>2431.4515018306402</v>
      </c>
      <c r="F1027" s="9">
        <v>3084</v>
      </c>
      <c r="G1027" s="9">
        <v>3050.8800999999999</v>
      </c>
      <c r="H1027" s="9">
        <v>394</v>
      </c>
      <c r="I1027" s="10">
        <v>1.45533976460983E-4</v>
      </c>
      <c r="J1027" s="9">
        <v>4.37258668750806E-2</v>
      </c>
      <c r="K1027" s="9">
        <v>1.73791281565323</v>
      </c>
      <c r="L1027" s="11">
        <v>6.0518575644692404E-6</v>
      </c>
      <c r="M1027" s="9">
        <v>2.1596023986982001E-4</v>
      </c>
      <c r="N1027" s="9">
        <v>0.56517509727626403</v>
      </c>
      <c r="O1027" s="9">
        <v>0.79696723589690799</v>
      </c>
      <c r="P1027" s="9" t="s">
        <v>2557</v>
      </c>
      <c r="Q1027" s="9">
        <v>192171103</v>
      </c>
      <c r="R1027" s="9" t="s">
        <v>262</v>
      </c>
      <c r="S1027" s="9">
        <v>2936</v>
      </c>
      <c r="T1027" s="9">
        <v>40.866553190827297</v>
      </c>
      <c r="U1027" s="9">
        <v>-123.51445044231301</v>
      </c>
      <c r="V1027" s="9">
        <v>323</v>
      </c>
      <c r="W1027" s="9">
        <v>297</v>
      </c>
      <c r="X1027" s="9">
        <v>59465.348199690503</v>
      </c>
      <c r="Y1027" s="15">
        <f>X1027/1609.34</f>
        <v>36.950146146675351</v>
      </c>
      <c r="Z1027" s="9">
        <v>53467.337323789798</v>
      </c>
      <c r="AA1027" s="15">
        <f>Z1027/1609.34</f>
        <v>33.223145714261626</v>
      </c>
      <c r="AB1027" s="9">
        <v>5998.0108759007599</v>
      </c>
      <c r="AC1027" s="9">
        <v>53467.337323789798</v>
      </c>
      <c r="AD1027" s="9">
        <v>5998.0108759007599</v>
      </c>
      <c r="AE1027" s="9">
        <v>8.5088334508709396E-2</v>
      </c>
      <c r="AF1027" s="9">
        <v>5.7340386725627399E-2</v>
      </c>
      <c r="AG1027" s="9">
        <v>1358</v>
      </c>
      <c r="AH1027" s="9">
        <v>10.690855000000001</v>
      </c>
      <c r="AI1027" s="9">
        <v>23.983305000000001</v>
      </c>
      <c r="AJ1027" s="9">
        <v>2</v>
      </c>
      <c r="AK1027" s="9">
        <v>2.5080209999999998</v>
      </c>
      <c r="AL1027" s="9">
        <v>6.6035000000000004</v>
      </c>
      <c r="AM1027" s="9">
        <v>-1.0952113000000001</v>
      </c>
      <c r="AN1027" s="9">
        <v>5.1671824999999998E-2</v>
      </c>
      <c r="AO1027" s="9">
        <v>5.6936373000000002E-3</v>
      </c>
      <c r="AP1027" s="9">
        <v>3.2374589999999999</v>
      </c>
      <c r="AQ1027" s="9">
        <v>294.62853999999999</v>
      </c>
      <c r="AR1027" s="9">
        <v>38.284489999999998</v>
      </c>
      <c r="AS1027" s="9">
        <v>31.195452</v>
      </c>
      <c r="AT1027" s="9">
        <v>1.1701618</v>
      </c>
      <c r="AU1027" s="9">
        <v>14.097863</v>
      </c>
      <c r="AV1027" s="9">
        <v>16.898797999999999</v>
      </c>
      <c r="AW1027" s="9">
        <v>0.79754420000000004</v>
      </c>
      <c r="AX1027" s="12">
        <f ca="1">IFERROR(__xludf.DUMMYFUNCTION("1-(PERCENTRANK(FILTER(AG:AG, $A:$A=$A1027), $AG1027))"),0.427)</f>
        <v>0.42699999999999999</v>
      </c>
      <c r="AY1027" s="13">
        <f ca="1">IFERROR(__xludf.DUMMYFUNCTION("PERCENTRANK(FILTER(K:K, $A:$A=$A1027), $K1027)"),0.235)</f>
        <v>0.23499999999999999</v>
      </c>
      <c r="AZ1027" s="13">
        <f ca="1">IFERROR(__xludf.DUMMYFUNCTION("PERCENTRANK(FILTER(I:I, $A:$A=$A1027), $I1027)"),0.787)</f>
        <v>0.78700000000000003</v>
      </c>
      <c r="BA1027" s="12">
        <f ca="1">IFERROR(__xludf.DUMMYFUNCTION("PERCENTRANK(FILTER(AI:AI, $A:$A=$A1027), $AI1027)"),0.705)</f>
        <v>0.70499999999999996</v>
      </c>
      <c r="BB1027" s="13">
        <f ca="1">IFERROR(__xludf.DUMMYFUNCTION("PERCENTRANK(FILTER(AT:AT, $A:$A=$A1027), $AT1027)"),0.802)</f>
        <v>0.80200000000000005</v>
      </c>
      <c r="BC1027" s="13">
        <f ca="1">IFERROR(__xludf.DUMMYFUNCTION("PERCENTRANK(FILTER(AU:AU, $A:$A=$A1027), $AU1027)"),0.166)</f>
        <v>0.16600000000000001</v>
      </c>
      <c r="BM1027" s="9">
        <v>0.106354475</v>
      </c>
      <c r="BN1027" s="9">
        <v>0.16842106000000001</v>
      </c>
      <c r="BO1027" s="9">
        <v>1.9449837999999999</v>
      </c>
      <c r="BP1027" s="9">
        <v>14.249191</v>
      </c>
      <c r="BQ1027" s="9">
        <v>1.2373375</v>
      </c>
      <c r="BR1027" s="9">
        <v>4.7739940000000001</v>
      </c>
      <c r="BS1027" s="9">
        <v>13.066462</v>
      </c>
      <c r="BT1027" s="9">
        <v>10.251661</v>
      </c>
      <c r="BU1027" s="9">
        <v>2.2292469000000001</v>
      </c>
      <c r="BV1027" s="9">
        <v>4.0313889999999999</v>
      </c>
      <c r="BW1027" s="9">
        <v>13.463065</v>
      </c>
      <c r="BX1027" s="9">
        <v>6.4173473999999997</v>
      </c>
      <c r="BY1027" s="9">
        <v>8.5130490000000005</v>
      </c>
      <c r="BZ1027" s="9">
        <v>4.1293360000000003</v>
      </c>
      <c r="CA1027" s="9">
        <v>57.756360000000001</v>
      </c>
      <c r="CB1027" s="9">
        <v>87.577640000000002</v>
      </c>
      <c r="CC1027" s="9">
        <v>51.211993999999997</v>
      </c>
      <c r="CD1027" s="9">
        <v>89.605286000000007</v>
      </c>
    </row>
    <row r="1028" spans="1:82" ht="15.75" hidden="1" customHeight="1" x14ac:dyDescent="0.2">
      <c r="A1028" s="9" t="s">
        <v>77</v>
      </c>
      <c r="B1028" s="9" t="s">
        <v>2558</v>
      </c>
      <c r="C1028" s="9">
        <v>5041</v>
      </c>
      <c r="D1028" s="9">
        <v>189</v>
      </c>
      <c r="E1028" s="9">
        <v>576.24412502095299</v>
      </c>
      <c r="F1028" s="9">
        <v>227</v>
      </c>
      <c r="G1028" s="9">
        <v>592.08905000000004</v>
      </c>
      <c r="H1028" s="9">
        <v>83</v>
      </c>
      <c r="I1028" s="16">
        <v>5.3985121700083698E-5</v>
      </c>
      <c r="J1028" s="9">
        <v>1229.3393550845101</v>
      </c>
      <c r="K1028" s="9">
        <v>12.063608858692699</v>
      </c>
      <c r="L1028" s="9">
        <v>6.9476451332281294E-2</v>
      </c>
      <c r="M1028" s="9">
        <v>3.35432052745075E-4</v>
      </c>
      <c r="N1028" s="9">
        <v>0.83259911894273098</v>
      </c>
      <c r="O1028" s="9">
        <v>0.97323894899901398</v>
      </c>
      <c r="P1028" s="9" t="s">
        <v>2559</v>
      </c>
      <c r="Q1028" s="9">
        <v>42271103</v>
      </c>
      <c r="R1028" s="9" t="s">
        <v>462</v>
      </c>
      <c r="S1028" s="9">
        <v>132</v>
      </c>
      <c r="T1028" s="9">
        <v>38.264742226367197</v>
      </c>
      <c r="U1028" s="9">
        <v>-122.80573090338601</v>
      </c>
      <c r="V1028" s="9">
        <v>216</v>
      </c>
      <c r="W1028" s="9">
        <v>164</v>
      </c>
      <c r="X1028" s="9">
        <v>62732.990384037497</v>
      </c>
      <c r="Z1028" s="9">
        <v>40702.077550197297</v>
      </c>
      <c r="AB1028" s="9">
        <v>22030.912833840099</v>
      </c>
      <c r="AC1028" s="9">
        <v>40702.077550197297</v>
      </c>
      <c r="AD1028" s="9">
        <v>22030.912833840099</v>
      </c>
      <c r="AE1028" s="9">
        <v>2.7840860377841201E-2</v>
      </c>
      <c r="AF1028" s="9">
        <v>4.4807651011069503E-3</v>
      </c>
      <c r="AG1028" s="9">
        <v>1032</v>
      </c>
      <c r="AH1028" s="9">
        <v>3.1815921999999999</v>
      </c>
      <c r="AI1028" s="9">
        <v>7.994224</v>
      </c>
      <c r="AJ1028" s="9">
        <v>2</v>
      </c>
      <c r="AK1028" s="9">
        <v>2.3593563999999998</v>
      </c>
      <c r="AL1028" s="9">
        <v>6.5417949999999996</v>
      </c>
      <c r="AM1028" s="9">
        <v>-0.99964810000000004</v>
      </c>
      <c r="AN1028" s="9">
        <v>4.3610222999999997E-3</v>
      </c>
      <c r="AO1028" s="9">
        <v>7.1831990000000004E-3</v>
      </c>
      <c r="AP1028" s="9">
        <v>2.291614</v>
      </c>
      <c r="AQ1028" s="9">
        <v>294.58755000000002</v>
      </c>
      <c r="AR1028" s="9">
        <v>23.729412</v>
      </c>
      <c r="AS1028" s="9">
        <v>26.339601999999999</v>
      </c>
      <c r="AT1028" s="9">
        <v>0.70477617000000004</v>
      </c>
      <c r="AU1028" s="9">
        <v>17.902896999999999</v>
      </c>
      <c r="AV1028" s="9">
        <v>19.664707</v>
      </c>
      <c r="AW1028" s="9">
        <v>0.93247729999999995</v>
      </c>
      <c r="AX1028" s="12">
        <f ca="1">IFERROR(__xludf.DUMMYFUNCTION("1-(PERCENTRANK(FILTER(AG:AG, $A:$A=$A1028), $AG1028))"),0.575)</f>
        <v>0.57499999999999996</v>
      </c>
      <c r="AY1028" s="13">
        <f ca="1">IFERROR(__xludf.DUMMYFUNCTION("PERCENTRANK(FILTER(K:K, $A:$A=$A1028), $K1028)"),0.79)</f>
        <v>0.79</v>
      </c>
      <c r="AZ1028" s="13">
        <f ca="1">IFERROR(__xludf.DUMMYFUNCTION("PERCENTRANK(FILTER(I:I, $A:$A=$A1028), $I1028)"),0.063)</f>
        <v>6.3E-2</v>
      </c>
      <c r="BA1028" s="12">
        <f ca="1">IFERROR(__xludf.DUMMYFUNCTION("PERCENTRANK(FILTER(AI:AI, $A:$A=$A1028), $AI1028)"),0.102)</f>
        <v>0.10199999999999999</v>
      </c>
      <c r="BB1028" s="13">
        <f ca="1">IFERROR(__xludf.DUMMYFUNCTION("PERCENTRANK(FILTER(AT:AT, $A:$A=$A1028), $AT1028)"),0.191)</f>
        <v>0.191</v>
      </c>
      <c r="BC1028" s="13">
        <f ca="1">IFERROR(__xludf.DUMMYFUNCTION("PERCENTRANK(FILTER(AU:AU, $A:$A=$A1028), $AU1028)"),0.79)</f>
        <v>0.79</v>
      </c>
      <c r="BM1028" s="9">
        <v>0.11966212</v>
      </c>
      <c r="BN1028" s="9">
        <v>1.0766773E-2</v>
      </c>
      <c r="BO1028" s="9">
        <v>1.4137930999999999</v>
      </c>
      <c r="BP1028" s="9">
        <v>14.314177000000001</v>
      </c>
      <c r="BQ1028" s="9">
        <v>0.49067092000000001</v>
      </c>
      <c r="BR1028" s="9">
        <v>0.36261981999999998</v>
      </c>
      <c r="BS1028" s="9">
        <v>11.663195999999999</v>
      </c>
      <c r="BT1028" s="9">
        <v>10.286432</v>
      </c>
      <c r="BU1028" s="9">
        <v>1.5858142</v>
      </c>
      <c r="BV1028" s="9">
        <v>2.7153149999999999</v>
      </c>
      <c r="BW1028" s="9">
        <v>16.793089999999999</v>
      </c>
      <c r="BX1028" s="9">
        <v>14.682372000000001</v>
      </c>
      <c r="BY1028" s="9">
        <v>14.333493000000001</v>
      </c>
      <c r="BZ1028" s="9">
        <v>12.131303000000001</v>
      </c>
      <c r="CA1028" s="9">
        <v>50.83417</v>
      </c>
      <c r="CB1028" s="9">
        <v>57.210357999999999</v>
      </c>
      <c r="CC1028" s="9">
        <v>33.218710000000002</v>
      </c>
      <c r="CD1028" s="9">
        <v>43.476685000000003</v>
      </c>
    </row>
    <row r="1029" spans="1:82" ht="15.75" hidden="1" customHeight="1" x14ac:dyDescent="0.2">
      <c r="A1029" s="9" t="s">
        <v>77</v>
      </c>
      <c r="B1029" s="9" t="s">
        <v>2560</v>
      </c>
      <c r="C1029" s="9">
        <v>801</v>
      </c>
      <c r="D1029" s="9">
        <v>544</v>
      </c>
      <c r="E1029" s="9">
        <v>812.90576406509399</v>
      </c>
      <c r="F1029" s="9">
        <v>1206</v>
      </c>
      <c r="G1029" s="9">
        <v>1202.9718</v>
      </c>
      <c r="H1029" s="9">
        <v>182</v>
      </c>
      <c r="I1029" s="16">
        <v>8.48445743031334E-5</v>
      </c>
      <c r="J1029" s="9">
        <v>4.8170019079113802</v>
      </c>
      <c r="K1029" s="9">
        <v>3.4600696411053802</v>
      </c>
      <c r="L1029" s="9">
        <v>4.5100677850795E-4</v>
      </c>
      <c r="M1029" s="9">
        <v>2.15803737238465E-4</v>
      </c>
      <c r="N1029" s="9">
        <v>0.45107794361525699</v>
      </c>
      <c r="O1029" s="9">
        <v>0.67574797919390595</v>
      </c>
      <c r="P1029" s="9" t="s">
        <v>2561</v>
      </c>
      <c r="Q1029" s="9">
        <v>42821102</v>
      </c>
      <c r="R1029" s="9" t="s">
        <v>2562</v>
      </c>
      <c r="S1029" s="9">
        <v>570</v>
      </c>
      <c r="T1029" s="9">
        <v>38.776244378816202</v>
      </c>
      <c r="U1029" s="9">
        <v>-122.981030709783</v>
      </c>
      <c r="V1029" s="9">
        <v>268</v>
      </c>
      <c r="W1029" s="9">
        <v>301</v>
      </c>
      <c r="X1029" s="9">
        <v>64680.305530356898</v>
      </c>
      <c r="Y1029" s="15">
        <f>X1029/1609.34</f>
        <v>40.190578454743495</v>
      </c>
      <c r="Z1029" s="9">
        <v>34152.262023761301</v>
      </c>
      <c r="AA1029" s="15">
        <f>Z1029/1609.34</f>
        <v>21.221284516485827</v>
      </c>
      <c r="AB1029" s="9">
        <v>30528.043506595499</v>
      </c>
      <c r="AC1029" s="9">
        <v>26431.444784648698</v>
      </c>
      <c r="AD1029" s="9">
        <v>20545.416273429499</v>
      </c>
      <c r="AE1029" s="9">
        <v>3.9276280177400702E-2</v>
      </c>
      <c r="AF1029" s="9">
        <v>1.54417125231702E-2</v>
      </c>
      <c r="AG1029" s="9">
        <v>1361</v>
      </c>
      <c r="AH1029" s="9">
        <v>4.5555560000000002</v>
      </c>
      <c r="AI1029" s="9">
        <v>11.965843</v>
      </c>
      <c r="AJ1029" s="9">
        <v>2.9258427999999999</v>
      </c>
      <c r="AK1029" s="9">
        <v>2.4434342</v>
      </c>
      <c r="AL1029" s="9">
        <v>6.4636754999999999</v>
      </c>
      <c r="AM1029" s="9">
        <v>0.13671024000000001</v>
      </c>
      <c r="AN1029" s="9">
        <v>3.0426966E-2</v>
      </c>
      <c r="AO1029" s="9">
        <v>6.6633869999999998E-3</v>
      </c>
      <c r="AP1029" s="9">
        <v>2.8797388000000002</v>
      </c>
      <c r="AQ1029" s="9">
        <v>295.77814000000001</v>
      </c>
      <c r="AR1029" s="9">
        <v>38.516067999999997</v>
      </c>
      <c r="AS1029" s="9">
        <v>37.085503000000003</v>
      </c>
      <c r="AT1029" s="9">
        <v>1.0866529</v>
      </c>
      <c r="AU1029" s="9">
        <v>14.171466000000001</v>
      </c>
      <c r="AV1029" s="9">
        <v>16.140696999999999</v>
      </c>
      <c r="AW1029" s="9">
        <v>0.84679424999999997</v>
      </c>
      <c r="AX1029" s="12">
        <f ca="1">IFERROR(__xludf.DUMMYFUNCTION("1-(PERCENTRANK(FILTER(AG:AG, $A:$A=$A1029), $AG1029))"),0.425)</f>
        <v>0.42499999999999999</v>
      </c>
      <c r="AY1029" s="13">
        <f ca="1">IFERROR(__xludf.DUMMYFUNCTION("PERCENTRANK(FILTER(K:K, $A:$A=$A1029), $K1029)"),0.404)</f>
        <v>0.40400000000000003</v>
      </c>
      <c r="AZ1029" s="13">
        <f ca="1">IFERROR(__xludf.DUMMYFUNCTION("PERCENTRANK(FILTER(I:I, $A:$A=$A1029), $I1029)"),0.372)</f>
        <v>0.372</v>
      </c>
      <c r="BA1029" s="12">
        <f ca="1">IFERROR(__xludf.DUMMYFUNCTION("PERCENTRANK(FILTER(AI:AI, $A:$A=$A1029), $AI1029)"),0.304)</f>
        <v>0.30399999999999999</v>
      </c>
      <c r="BB1029" s="13">
        <f ca="1">IFERROR(__xludf.DUMMYFUNCTION("PERCENTRANK(FILTER(AT:AT, $A:$A=$A1029), $AT1029)"),0.71)</f>
        <v>0.71</v>
      </c>
      <c r="BC1029" s="13">
        <f ca="1">IFERROR(__xludf.DUMMYFUNCTION("PERCENTRANK(FILTER(AU:AU, $A:$A=$A1029), $AU1029)"),0.177)</f>
        <v>0.17699999999999999</v>
      </c>
      <c r="BM1029" s="9">
        <v>0.19356398</v>
      </c>
      <c r="BN1029" s="9">
        <v>4.3764982000000001E-2</v>
      </c>
      <c r="BO1029" s="9">
        <v>1.8642533999999999</v>
      </c>
      <c r="BP1029" s="9">
        <v>14.800905</v>
      </c>
      <c r="BQ1029" s="9">
        <v>1.4071461000000001</v>
      </c>
      <c r="BR1029" s="9">
        <v>2.7101123</v>
      </c>
      <c r="BS1029" s="9">
        <v>11.694889999999999</v>
      </c>
      <c r="BT1029" s="9">
        <v>10.067432999999999</v>
      </c>
      <c r="BU1029" s="9">
        <v>2.3082775999999998</v>
      </c>
      <c r="BV1029" s="9">
        <v>3.8782741999999999</v>
      </c>
      <c r="BW1029" s="9">
        <v>13.761858</v>
      </c>
      <c r="BX1029" s="9">
        <v>8.2439590000000003</v>
      </c>
      <c r="BY1029" s="9">
        <v>7.9946175000000004</v>
      </c>
      <c r="BZ1029" s="9">
        <v>4.7109275000000004</v>
      </c>
      <c r="CA1029" s="9">
        <v>65.326390000000004</v>
      </c>
      <c r="CB1029" s="9">
        <v>95.14631</v>
      </c>
      <c r="CC1029" s="9">
        <v>50.405822999999998</v>
      </c>
      <c r="CD1029" s="9">
        <v>80.183350000000004</v>
      </c>
    </row>
    <row r="1030" spans="1:82" ht="15.75" hidden="1" customHeight="1" x14ac:dyDescent="0.2">
      <c r="A1030" s="9" t="s">
        <v>77</v>
      </c>
      <c r="B1030" s="9" t="s">
        <v>2563</v>
      </c>
      <c r="C1030" s="9">
        <v>2013</v>
      </c>
      <c r="D1030" s="9">
        <v>114</v>
      </c>
      <c r="E1030" s="9">
        <v>173.833751324118</v>
      </c>
      <c r="F1030" s="9">
        <v>165</v>
      </c>
      <c r="G1030" s="9">
        <v>197.59137000000001</v>
      </c>
      <c r="H1030" s="9">
        <v>27</v>
      </c>
      <c r="I1030" s="16">
        <v>8.0295084949789705E-5</v>
      </c>
      <c r="J1030" s="9">
        <v>0.21614273364256401</v>
      </c>
      <c r="K1030" s="9">
        <v>7.1947365263144301</v>
      </c>
      <c r="L1030" s="11">
        <v>1.44589417139305E-5</v>
      </c>
      <c r="M1030" s="9">
        <v>3.3360616991623599E-4</v>
      </c>
      <c r="N1030" s="9">
        <v>0.69090909090909003</v>
      </c>
      <c r="O1030" s="9">
        <v>0.87976388670513905</v>
      </c>
      <c r="P1030" s="9" t="s">
        <v>2564</v>
      </c>
      <c r="Q1030" s="9">
        <v>42681101</v>
      </c>
      <c r="R1030" s="9" t="s">
        <v>1361</v>
      </c>
      <c r="S1030" s="9">
        <v>518</v>
      </c>
      <c r="T1030" s="9">
        <v>39.798148195173702</v>
      </c>
      <c r="U1030" s="9">
        <v>-123.54052429523</v>
      </c>
      <c r="V1030" s="9">
        <v>191</v>
      </c>
      <c r="W1030" s="9">
        <v>127</v>
      </c>
      <c r="X1030" s="9">
        <v>49486.031031078499</v>
      </c>
      <c r="Z1030" s="9">
        <v>36002.477570499002</v>
      </c>
      <c r="AB1030" s="9">
        <v>13483.5534605795</v>
      </c>
      <c r="AC1030" s="9">
        <v>3441.5642070060399</v>
      </c>
      <c r="AD1030" s="9">
        <v>1189.90841126348</v>
      </c>
      <c r="AE1030" s="9">
        <v>9.0073665877383694E-3</v>
      </c>
      <c r="AF1030" s="9">
        <v>2.16796729364432E-3</v>
      </c>
      <c r="AG1030" s="9">
        <v>1034</v>
      </c>
      <c r="AH1030" s="9">
        <v>9.7163219999999999</v>
      </c>
      <c r="AI1030" s="9">
        <v>18.550934000000002</v>
      </c>
      <c r="AJ1030" s="9">
        <v>2</v>
      </c>
      <c r="AK1030" s="9">
        <v>2.0863645000000002</v>
      </c>
      <c r="AL1030" s="9">
        <v>5.6258936000000004</v>
      </c>
      <c r="AM1030" s="9">
        <v>-1.6704266000000001</v>
      </c>
      <c r="AN1030" s="9">
        <v>3.8909092999999999E-2</v>
      </c>
      <c r="AO1030" s="9">
        <v>5.9305640000000001E-3</v>
      </c>
      <c r="AP1030" s="9">
        <v>5.6024446000000001</v>
      </c>
      <c r="AQ1030" s="9">
        <v>292.46084999999999</v>
      </c>
      <c r="AR1030" s="9">
        <v>34.712395000000001</v>
      </c>
      <c r="AS1030" s="9">
        <v>37.639183000000003</v>
      </c>
      <c r="AT1030" s="9">
        <v>0.90279480000000001</v>
      </c>
      <c r="AU1030" s="9">
        <v>14.994656000000001</v>
      </c>
      <c r="AV1030" s="9">
        <v>18.030470000000001</v>
      </c>
      <c r="AW1030" s="9">
        <v>0.64205193999999999</v>
      </c>
      <c r="AX1030" s="12">
        <f ca="1">IFERROR(__xludf.DUMMYFUNCTION("1-(PERCENTRANK(FILTER(AG:AG, $A:$A=$A1030), $AG1030))"),0.573)</f>
        <v>0.57299999999999995</v>
      </c>
      <c r="AY1030" s="13">
        <f ca="1">IFERROR(__xludf.DUMMYFUNCTION("PERCENTRANK(FILTER(K:K, $A:$A=$A1030), $K1030)"),0.649)</f>
        <v>0.64900000000000002</v>
      </c>
      <c r="AZ1030" s="13">
        <f ca="1">IFERROR(__xludf.DUMMYFUNCTION("PERCENTRANK(FILTER(I:I, $A:$A=$A1030), $I1030)"),0.305)</f>
        <v>0.30499999999999999</v>
      </c>
      <c r="BA1030" s="12">
        <f ca="1">IFERROR(__xludf.DUMMYFUNCTION("PERCENTRANK(FILTER(AI:AI, $A:$A=$A1030), $AI1030)"),0.514)</f>
        <v>0.51400000000000001</v>
      </c>
      <c r="BB1030" s="13">
        <f ca="1">IFERROR(__xludf.DUMMYFUNCTION("PERCENTRANK(FILTER(AT:AT, $A:$A=$A1030), $AT1030)"),0.526)</f>
        <v>0.52600000000000002</v>
      </c>
      <c r="BC1030" s="13">
        <f ca="1">IFERROR(__xludf.DUMMYFUNCTION("PERCENTRANK(FILTER(AU:AU, $A:$A=$A1030), $AU1030)"),0.345)</f>
        <v>0.34499999999999997</v>
      </c>
      <c r="BM1030" s="9">
        <v>6.870192E-2</v>
      </c>
      <c r="BN1030" s="9">
        <v>8.4727269999999993E-2</v>
      </c>
      <c r="BO1030" s="9">
        <v>1.2941176999999999</v>
      </c>
      <c r="BP1030" s="9">
        <v>11</v>
      </c>
      <c r="BQ1030" s="9">
        <v>0.20690908999999999</v>
      </c>
      <c r="BR1030" s="9">
        <v>3</v>
      </c>
      <c r="BS1030" s="9">
        <v>15.818174000000001</v>
      </c>
      <c r="BT1030" s="9">
        <v>12.45886</v>
      </c>
      <c r="BU1030" s="9">
        <v>1.7563112999999999</v>
      </c>
      <c r="BV1030" s="9">
        <v>3.3575750000000002</v>
      </c>
      <c r="BW1030" s="9">
        <v>15.632667</v>
      </c>
      <c r="BX1030" s="9">
        <v>7.3750476999999997</v>
      </c>
      <c r="BY1030" s="9">
        <v>8.4814939999999996</v>
      </c>
      <c r="BZ1030" s="9">
        <v>4.2872523999999999</v>
      </c>
      <c r="CA1030" s="9">
        <v>65.626949999999994</v>
      </c>
      <c r="CB1030" s="9">
        <v>112.572075</v>
      </c>
      <c r="CC1030" s="9">
        <v>42.490290000000002</v>
      </c>
      <c r="CD1030" s="9">
        <v>84.533259999999999</v>
      </c>
    </row>
    <row r="1031" spans="1:82" ht="15.75" hidden="1" customHeight="1" x14ac:dyDescent="0.2">
      <c r="A1031" s="9" t="s">
        <v>77</v>
      </c>
      <c r="B1031" s="9" t="s">
        <v>2565</v>
      </c>
      <c r="C1031" s="9">
        <v>5213</v>
      </c>
      <c r="D1031" s="9">
        <v>661</v>
      </c>
      <c r="E1031" s="9">
        <v>1069.5887130137801</v>
      </c>
      <c r="F1031" s="9">
        <v>1764</v>
      </c>
      <c r="G1031" s="9">
        <v>1616.7599</v>
      </c>
      <c r="H1031" s="9">
        <v>200</v>
      </c>
      <c r="I1031" s="10">
        <v>1.52124243750222E-4</v>
      </c>
      <c r="J1031" s="9">
        <v>0.19469338221316501</v>
      </c>
      <c r="K1031" s="9">
        <v>2.2083773283517698</v>
      </c>
      <c r="L1031" s="11">
        <v>2.1984655390091601E-5</v>
      </c>
      <c r="M1031" s="9">
        <v>2.1304074605024099E-4</v>
      </c>
      <c r="N1031" s="9">
        <v>0.37471655328798098</v>
      </c>
      <c r="O1031" s="9">
        <v>0.66156311840373305</v>
      </c>
      <c r="P1031" s="9" t="s">
        <v>2566</v>
      </c>
      <c r="Q1031" s="9">
        <v>192221102</v>
      </c>
      <c r="R1031" s="9" t="s">
        <v>547</v>
      </c>
      <c r="S1031" s="9">
        <v>4744</v>
      </c>
      <c r="T1031" s="9">
        <v>40.278569504591204</v>
      </c>
      <c r="U1031" s="9">
        <v>-124.244161498171</v>
      </c>
      <c r="V1031" s="9">
        <v>212</v>
      </c>
      <c r="W1031" s="9">
        <v>265</v>
      </c>
      <c r="X1031" s="9">
        <v>42826.340589293402</v>
      </c>
      <c r="Y1031" s="15">
        <f>X1031/1609.34</f>
        <v>26.61112045266594</v>
      </c>
      <c r="Z1031" s="9">
        <v>32668.231707008101</v>
      </c>
      <c r="AA1031" s="15">
        <f>Z1031/1609.34</f>
        <v>20.299148537293611</v>
      </c>
      <c r="AB1031" s="9">
        <v>10158.1088822852</v>
      </c>
      <c r="AC1031" s="9">
        <v>26935.390089263299</v>
      </c>
      <c r="AD1031" s="9">
        <v>7920.6505496680702</v>
      </c>
      <c r="AE1031" s="9">
        <v>4.2608149210048199E-2</v>
      </c>
      <c r="AF1031" s="9">
        <v>3.0424848750044399E-2</v>
      </c>
      <c r="AG1031" s="9">
        <v>1368</v>
      </c>
      <c r="AH1031" s="9">
        <v>6.9995919999999998</v>
      </c>
      <c r="AI1031" s="9">
        <v>18.444047999999999</v>
      </c>
      <c r="AJ1031" s="9">
        <v>2</v>
      </c>
      <c r="AK1031" s="9">
        <v>3.0624413000000001</v>
      </c>
      <c r="AL1031" s="9">
        <v>8.7915569999999992</v>
      </c>
      <c r="AM1031" s="9">
        <v>-1.9640476</v>
      </c>
      <c r="AN1031" s="9">
        <v>3.1939059999999998E-2</v>
      </c>
      <c r="AO1031" s="9">
        <v>6.9910375999999996E-3</v>
      </c>
      <c r="AP1031" s="9">
        <v>4.8186926999999997</v>
      </c>
      <c r="AQ1031" s="9">
        <v>290.66012999999998</v>
      </c>
      <c r="AR1031" s="9">
        <v>19.148465999999999</v>
      </c>
      <c r="AS1031" s="9">
        <v>22.736933000000001</v>
      </c>
      <c r="AT1031" s="9">
        <v>0.50051069999999998</v>
      </c>
      <c r="AU1031" s="9">
        <v>18.625456</v>
      </c>
      <c r="AV1031" s="9">
        <v>21.666765000000002</v>
      </c>
      <c r="AW1031" s="9">
        <v>1.1660569999999999</v>
      </c>
      <c r="AX1031" s="12">
        <f ca="1">IFERROR(__xludf.DUMMYFUNCTION("1-(PERCENTRANK(FILTER(AG:AG, $A:$A=$A1031), $AG1031))"),0.423)</f>
        <v>0.42299999999999999</v>
      </c>
      <c r="AY1031" s="13">
        <f ca="1">IFERROR(__xludf.DUMMYFUNCTION("PERCENTRANK(FILTER(K:K, $A:$A=$A1031), $K1031)"),0.288)</f>
        <v>0.28799999999999998</v>
      </c>
      <c r="AZ1031" s="13">
        <f ca="1">IFERROR(__xludf.DUMMYFUNCTION("PERCENTRANK(FILTER(I:I, $A:$A=$A1031), $I1031)"),0.809)</f>
        <v>0.80900000000000005</v>
      </c>
      <c r="BA1031" s="12">
        <f ca="1">IFERROR(__xludf.DUMMYFUNCTION("PERCENTRANK(FILTER(AI:AI, $A:$A=$A1031), $AI1031)"),0.512)</f>
        <v>0.51200000000000001</v>
      </c>
      <c r="BB1031" s="13">
        <f ca="1">IFERROR(__xludf.DUMMYFUNCTION("PERCENTRANK(FILTER(AT:AT, $A:$A=$A1031), $AT1031)"),0.106)</f>
        <v>0.106</v>
      </c>
      <c r="BC1031" s="13">
        <f ca="1">IFERROR(__xludf.DUMMYFUNCTION("PERCENTRANK(FILTER(AU:AU, $A:$A=$A1031), $AU1031)"),0.91)</f>
        <v>0.91</v>
      </c>
      <c r="BM1031" s="9">
        <v>0.15931793</v>
      </c>
      <c r="BN1031" s="9">
        <v>9.0818435000000003E-2</v>
      </c>
      <c r="BO1031" s="9">
        <v>1.9265536999999999</v>
      </c>
      <c r="BP1031" s="9">
        <v>14.536723</v>
      </c>
      <c r="BQ1031" s="9">
        <v>0.57216065999999999</v>
      </c>
      <c r="BR1031" s="9">
        <v>4.8864264000000004</v>
      </c>
      <c r="BS1031" s="9">
        <v>15.585991</v>
      </c>
      <c r="BT1031" s="9">
        <v>12.232754</v>
      </c>
      <c r="BU1031" s="9">
        <v>1.5514216000000001</v>
      </c>
      <c r="BV1031" s="9">
        <v>2.0730225999999998</v>
      </c>
      <c r="BW1031" s="9">
        <v>17.555282999999999</v>
      </c>
      <c r="BX1031" s="9">
        <v>13.028166000000001</v>
      </c>
      <c r="BY1031" s="9">
        <v>12.159003999999999</v>
      </c>
      <c r="BZ1031" s="9">
        <v>9.9642389999999992</v>
      </c>
      <c r="CA1031" s="9">
        <v>49.709553</v>
      </c>
      <c r="CB1031" s="9">
        <v>61.201484999999998</v>
      </c>
      <c r="CC1031" s="9">
        <v>32.577316000000003</v>
      </c>
      <c r="CD1031" s="9">
        <v>49.305236999999998</v>
      </c>
    </row>
    <row r="1032" spans="1:82" ht="15.75" hidden="1" customHeight="1" x14ac:dyDescent="0.2">
      <c r="A1032" s="9" t="s">
        <v>113</v>
      </c>
      <c r="B1032" s="9" t="s">
        <v>2567</v>
      </c>
      <c r="C1032" s="9">
        <v>969</v>
      </c>
      <c r="D1032" s="9">
        <v>558</v>
      </c>
      <c r="E1032" s="9">
        <v>776.91657416992405</v>
      </c>
      <c r="F1032" s="9">
        <v>2134</v>
      </c>
      <c r="G1032" s="9">
        <v>1496.2174</v>
      </c>
      <c r="H1032" s="9">
        <v>260</v>
      </c>
      <c r="I1032" s="16">
        <v>8.3823867988450294E-5</v>
      </c>
      <c r="J1032" s="9">
        <v>3.7817920809623401E-2</v>
      </c>
      <c r="K1032" s="9">
        <v>5.3960890884649002</v>
      </c>
      <c r="L1032" s="11">
        <v>3.1700444015435501E-6</v>
      </c>
      <c r="M1032" s="9">
        <v>2.6365903757815903E-4</v>
      </c>
      <c r="N1032" s="9">
        <v>0.26148078725398299</v>
      </c>
      <c r="O1032" s="9">
        <v>0.51925379989398901</v>
      </c>
      <c r="P1032" s="9" t="s">
        <v>2568</v>
      </c>
      <c r="Q1032" s="9">
        <v>254421103</v>
      </c>
      <c r="R1032" s="9" t="s">
        <v>399</v>
      </c>
      <c r="S1032" s="9">
        <v>10140</v>
      </c>
      <c r="T1032" s="9">
        <v>37.366560892907202</v>
      </c>
      <c r="U1032" s="9">
        <v>-119.629552009213</v>
      </c>
      <c r="V1032" s="9">
        <v>315</v>
      </c>
      <c r="W1032" s="9">
        <v>437</v>
      </c>
      <c r="X1032" s="9">
        <v>52361.159054283002</v>
      </c>
      <c r="Y1032" s="15">
        <f>X1032/1609.34</f>
        <v>32.535796695715639</v>
      </c>
      <c r="Z1032" s="9">
        <v>27059.5406397105</v>
      </c>
      <c r="AA1032" s="15">
        <f>Z1032/1609.34</f>
        <v>16.814060819783577</v>
      </c>
      <c r="AB1032" s="9">
        <v>25301.6184145724</v>
      </c>
      <c r="AC1032" s="9">
        <v>27059.5406397105</v>
      </c>
      <c r="AD1032" s="9">
        <v>25301.6184145724</v>
      </c>
      <c r="AE1032" s="9">
        <v>6.8551349770321401E-2</v>
      </c>
      <c r="AF1032" s="9">
        <v>2.1794205676997001E-2</v>
      </c>
      <c r="AG1032" s="9">
        <v>1215</v>
      </c>
      <c r="AH1032" s="9">
        <v>5.1547736999999998</v>
      </c>
      <c r="AI1032" s="9">
        <v>14.526166999999999</v>
      </c>
      <c r="AJ1032" s="9">
        <v>2.9918032000000001</v>
      </c>
      <c r="AK1032" s="9">
        <v>1.7116454999999999</v>
      </c>
      <c r="AL1032" s="9">
        <v>3.9005914000000002</v>
      </c>
      <c r="AM1032" s="9">
        <v>-1.2158196999999999</v>
      </c>
      <c r="AN1032" s="9">
        <v>4.7240435999999997E-2</v>
      </c>
      <c r="AO1032" s="9">
        <v>5.73962E-3</v>
      </c>
      <c r="AP1032" s="9">
        <v>2.3666322000000002</v>
      </c>
      <c r="AQ1032" s="9">
        <v>295.42156999999997</v>
      </c>
      <c r="AR1032" s="9">
        <v>51.663536000000001</v>
      </c>
      <c r="AS1032" s="9">
        <v>35.808425999999997</v>
      </c>
      <c r="AT1032" s="9">
        <v>1.2905065</v>
      </c>
      <c r="AU1032" s="9">
        <v>11.2378845</v>
      </c>
      <c r="AV1032" s="9">
        <v>12.730969999999999</v>
      </c>
      <c r="AW1032" s="9">
        <v>1.9355388</v>
      </c>
      <c r="AX1032" s="12">
        <f ca="1">IFERROR(__xludf.DUMMYFUNCTION("1-(PERCENTRANK(FILTER(AG:AG, $A:$A=$A1032), $AG1032))"),0.479)</f>
        <v>0.47899999999999998</v>
      </c>
      <c r="AY1032" s="13">
        <f ca="1">IFERROR(__xludf.DUMMYFUNCTION("PERCENTRANK(FILTER(K:K, $A:$A=$A1032), $K1032)"),0.241)</f>
        <v>0.24099999999999999</v>
      </c>
      <c r="AZ1032" s="13">
        <f ca="1">IFERROR(__xludf.DUMMYFUNCTION("PERCENTRANK(FILTER(I:I, $A:$A=$A1032), $I1032)"),0.82)</f>
        <v>0.82</v>
      </c>
      <c r="BA1032" s="12">
        <f ca="1">IFERROR(__xludf.DUMMYFUNCTION("PERCENTRANK(FILTER(AI:AI, $A:$A=$A1032), $AI1032)"),0.692)</f>
        <v>0.69199999999999995</v>
      </c>
      <c r="BB1032" s="13">
        <f ca="1">IFERROR(__xludf.DUMMYFUNCTION("PERCENTRANK(FILTER(AT:AT, $A:$A=$A1032), $AT1032)"),0.521)</f>
        <v>0.52100000000000002</v>
      </c>
      <c r="BC1032" s="13">
        <f ca="1">IFERROR(__xludf.DUMMYFUNCTION("PERCENTRANK(FILTER(AU:AU, $A:$A=$A1032), $AU1032)"),0.248)</f>
        <v>0.248</v>
      </c>
      <c r="BM1032" s="9">
        <v>0.13095436999999999</v>
      </c>
      <c r="BN1032" s="9">
        <v>0.10434425999999999</v>
      </c>
      <c r="BO1032" s="9">
        <v>2.8690476</v>
      </c>
      <c r="BP1032" s="9">
        <v>17.834676999999999</v>
      </c>
      <c r="BQ1032" s="9">
        <v>3.0464479999999998</v>
      </c>
      <c r="BR1032" s="9">
        <v>5.8306009999999997</v>
      </c>
      <c r="BS1032" s="9">
        <v>10.095748</v>
      </c>
      <c r="BT1032" s="9">
        <v>8.5458350000000003</v>
      </c>
      <c r="BU1032" s="9">
        <v>2.1214445</v>
      </c>
      <c r="BV1032" s="9">
        <v>3.6308720000000001</v>
      </c>
      <c r="BW1032" s="9">
        <v>10.762663</v>
      </c>
      <c r="BX1032" s="9">
        <v>6.0259099999999997</v>
      </c>
      <c r="BY1032" s="9">
        <v>6.5858846</v>
      </c>
      <c r="BZ1032" s="9">
        <v>4.0940209999999997</v>
      </c>
      <c r="CA1032" s="9">
        <v>54.511715000000002</v>
      </c>
      <c r="CB1032" s="9">
        <v>75.732500000000002</v>
      </c>
      <c r="CC1032" s="9">
        <v>64.25394</v>
      </c>
      <c r="CD1032" s="9">
        <v>90.916809999999998</v>
      </c>
    </row>
    <row r="1033" spans="1:82" ht="15.75" hidden="1" customHeight="1" x14ac:dyDescent="0.2">
      <c r="A1033" s="9" t="s">
        <v>77</v>
      </c>
      <c r="B1033" s="9" t="s">
        <v>2569</v>
      </c>
      <c r="C1033" s="9">
        <v>5847</v>
      </c>
      <c r="D1033" s="9">
        <v>383</v>
      </c>
      <c r="E1033" s="9">
        <v>535.58271958657303</v>
      </c>
      <c r="F1033" s="9">
        <v>961</v>
      </c>
      <c r="G1033" s="9">
        <v>829.60559999999998</v>
      </c>
      <c r="H1033" s="9">
        <v>78</v>
      </c>
      <c r="I1033" s="10">
        <v>1.04494504296617E-4</v>
      </c>
      <c r="J1033" s="9">
        <v>0.43324901217751499</v>
      </c>
      <c r="K1033" s="9">
        <v>4.6175631511297803</v>
      </c>
      <c r="L1033" s="11">
        <v>3.6580091412469302E-5</v>
      </c>
      <c r="M1033" s="9">
        <v>3.3271272000949499E-4</v>
      </c>
      <c r="N1033" s="9">
        <v>0.398543184183142</v>
      </c>
      <c r="O1033" s="9">
        <v>0.64558716275885897</v>
      </c>
      <c r="P1033" s="9" t="s">
        <v>2570</v>
      </c>
      <c r="Q1033" s="9">
        <v>42721102</v>
      </c>
      <c r="R1033" s="9" t="s">
        <v>2571</v>
      </c>
      <c r="S1033" s="9">
        <v>118</v>
      </c>
      <c r="T1033" s="9">
        <v>38.308898400169099</v>
      </c>
      <c r="U1033" s="9">
        <v>-122.478070750152</v>
      </c>
      <c r="V1033" s="9">
        <v>134</v>
      </c>
      <c r="W1033" s="9">
        <v>220</v>
      </c>
      <c r="X1033" s="9">
        <v>23354.491214549402</v>
      </c>
      <c r="Z1033" s="9">
        <v>12055.2085065837</v>
      </c>
      <c r="AB1033" s="9">
        <v>11299.2827079656</v>
      </c>
      <c r="AC1033" s="9">
        <v>9282.9852782440794</v>
      </c>
      <c r="AD1033" s="9">
        <v>7223.1118490160297</v>
      </c>
      <c r="AE1033" s="9">
        <v>2.59515921607406E-2</v>
      </c>
      <c r="AF1033" s="9">
        <v>8.1505713351361902E-3</v>
      </c>
      <c r="AG1033" s="9">
        <v>1037</v>
      </c>
      <c r="AH1033" s="9">
        <v>4.2946743999999999</v>
      </c>
      <c r="AI1033" s="9">
        <v>9.5895580000000002</v>
      </c>
      <c r="AJ1033" s="9">
        <v>3</v>
      </c>
      <c r="AK1033" s="9">
        <v>1.9754564999999999</v>
      </c>
      <c r="AL1033" s="9">
        <v>5.8555646000000001</v>
      </c>
      <c r="AM1033" s="9">
        <v>0.31575872999999999</v>
      </c>
      <c r="AN1033" s="9">
        <v>5.5348835999999998E-2</v>
      </c>
      <c r="AO1033" s="9">
        <v>7.0060477999999999E-3</v>
      </c>
      <c r="AP1033" s="9">
        <v>2.3490582</v>
      </c>
      <c r="AQ1033" s="9">
        <v>296.42453</v>
      </c>
      <c r="AR1033" s="9">
        <v>34.00264</v>
      </c>
      <c r="AS1033" s="9">
        <v>30.278925000000001</v>
      </c>
      <c r="AT1033" s="9">
        <v>1.000508</v>
      </c>
      <c r="AU1033" s="9">
        <v>15.410912</v>
      </c>
      <c r="AV1033" s="9">
        <v>17.071718000000001</v>
      </c>
      <c r="AW1033" s="9">
        <v>4.0537868000000001</v>
      </c>
      <c r="AX1033" s="12">
        <f ca="1">IFERROR(__xludf.DUMMYFUNCTION("1-(PERCENTRANK(FILTER(AG:AG, $A:$A=$A1033), $AG1033))"),0.572)</f>
        <v>0.57199999999999995</v>
      </c>
      <c r="AY1033" s="13">
        <f ca="1">IFERROR(__xludf.DUMMYFUNCTION("PERCENTRANK(FILTER(K:K, $A:$A=$A1033), $K1033)"),0.509)</f>
        <v>0.50900000000000001</v>
      </c>
      <c r="AZ1033" s="13">
        <f ca="1">IFERROR(__xludf.DUMMYFUNCTION("PERCENTRANK(FILTER(I:I, $A:$A=$A1033), $I1033)"),0.59)</f>
        <v>0.59</v>
      </c>
      <c r="BA1033" s="12">
        <f ca="1">IFERROR(__xludf.DUMMYFUNCTION("PERCENTRANK(FILTER(AI:AI, $A:$A=$A1033), $AI1033)"),0.181)</f>
        <v>0.18099999999999999</v>
      </c>
      <c r="BB1033" s="13">
        <f ca="1">IFERROR(__xludf.DUMMYFUNCTION("PERCENTRANK(FILTER(AT:AT, $A:$A=$A1033), $AT1033)"),0.635)</f>
        <v>0.63500000000000001</v>
      </c>
      <c r="BC1033" s="13">
        <f ca="1">IFERROR(__xludf.DUMMYFUNCTION("PERCENTRANK(FILTER(AU:AU, $A:$A=$A1033), $AU1033)"),0.42)</f>
        <v>0.42</v>
      </c>
      <c r="BM1033" s="9">
        <v>0.100847125</v>
      </c>
      <c r="BN1033" s="9">
        <v>2.4883721000000001E-2</v>
      </c>
      <c r="BO1033" s="9">
        <v>2.72</v>
      </c>
      <c r="BP1033" s="9">
        <v>16.239999999999998</v>
      </c>
      <c r="BQ1033" s="9">
        <v>3.218372</v>
      </c>
      <c r="BR1033" s="9">
        <v>7.4496126</v>
      </c>
      <c r="BS1033" s="9">
        <v>8.2316830000000003</v>
      </c>
      <c r="BT1033" s="9">
        <v>6.7941227</v>
      </c>
      <c r="BU1033" s="9">
        <v>1.9248704999999999</v>
      </c>
      <c r="BV1033" s="9">
        <v>3.5965929999999999</v>
      </c>
      <c r="BW1033" s="9">
        <v>14.816387000000001</v>
      </c>
      <c r="BX1033" s="9">
        <v>10.430301999999999</v>
      </c>
      <c r="BY1033" s="9">
        <v>10.83882</v>
      </c>
      <c r="BZ1033" s="9">
        <v>6.9236769999999996</v>
      </c>
      <c r="CA1033" s="9">
        <v>49.15437</v>
      </c>
      <c r="CB1033" s="9">
        <v>63.553466999999998</v>
      </c>
      <c r="CC1033" s="9">
        <v>43.179264000000003</v>
      </c>
      <c r="CD1033" s="9">
        <v>67.40025</v>
      </c>
    </row>
    <row r="1034" spans="1:82" ht="15.75" customHeight="1" x14ac:dyDescent="0.2">
      <c r="A1034" s="9" t="s">
        <v>73</v>
      </c>
      <c r="B1034" s="9" t="s">
        <v>1009</v>
      </c>
      <c r="C1034" s="9">
        <v>256</v>
      </c>
      <c r="D1034" s="9">
        <v>381</v>
      </c>
      <c r="E1034" s="9">
        <v>530.85941212557896</v>
      </c>
      <c r="F1034" s="9">
        <v>1064</v>
      </c>
      <c r="G1034" s="9">
        <v>881.73969999999997</v>
      </c>
      <c r="H1034" s="9">
        <v>108</v>
      </c>
      <c r="I1034" s="16">
        <v>8.9887929806098802E-5</v>
      </c>
      <c r="J1034" s="9">
        <v>2.6163283391769099</v>
      </c>
      <c r="K1034" s="9">
        <v>60.946765311807397</v>
      </c>
      <c r="L1034" s="9">
        <v>2.3965308582827999E-4</v>
      </c>
      <c r="M1034" s="9">
        <v>2.27328839847123E-3</v>
      </c>
      <c r="N1034" s="9">
        <v>0.358082706766917</v>
      </c>
      <c r="O1034" s="9">
        <v>0.60205911236750398</v>
      </c>
      <c r="P1034" s="9" t="s">
        <v>1010</v>
      </c>
      <c r="Q1034" s="9">
        <v>152481106</v>
      </c>
      <c r="R1034" s="9" t="s">
        <v>455</v>
      </c>
      <c r="S1034" s="9">
        <v>7099</v>
      </c>
      <c r="T1034" s="9">
        <v>39.169933692441496</v>
      </c>
      <c r="U1034" s="9">
        <v>-120.99324506943501</v>
      </c>
      <c r="V1034" s="9">
        <v>126</v>
      </c>
      <c r="W1034" s="9">
        <v>117</v>
      </c>
      <c r="X1034" s="9">
        <v>23109.838327894598</v>
      </c>
      <c r="Y1034" s="15">
        <f>X1034/1609.34</f>
        <v>14.359823485338461</v>
      </c>
      <c r="Z1034" s="9">
        <v>12185.635922293801</v>
      </c>
      <c r="AA1034" s="15">
        <f>Z1034/1609.34</f>
        <v>7.5718219408538916</v>
      </c>
      <c r="AB1034" s="9">
        <v>10924.202405600699</v>
      </c>
      <c r="AC1034" s="9">
        <v>12185.635922293801</v>
      </c>
      <c r="AD1034" s="9">
        <v>10924.202405600699</v>
      </c>
      <c r="AE1034" s="9">
        <v>0.24551514703489299</v>
      </c>
      <c r="AF1034" s="9">
        <v>9.7078964190586703E-3</v>
      </c>
      <c r="AG1034" s="9">
        <v>151</v>
      </c>
      <c r="AH1034" s="9">
        <v>7.0267634000000001</v>
      </c>
      <c r="AI1034" s="9">
        <v>15.686061</v>
      </c>
      <c r="AJ1034" s="9">
        <v>2.6836734</v>
      </c>
      <c r="AK1034" s="9">
        <v>1.7773985999999999</v>
      </c>
      <c r="AL1034" s="9">
        <v>5.0414500000000002</v>
      </c>
      <c r="AM1034" s="9">
        <v>1.1324798</v>
      </c>
      <c r="AN1034" s="9">
        <v>5.9438775999999999E-2</v>
      </c>
      <c r="AO1034" s="9">
        <v>5.4726439999999996E-3</v>
      </c>
      <c r="AP1034" s="9">
        <v>3.5061727</v>
      </c>
      <c r="AQ1034" s="9">
        <v>295.08260000000001</v>
      </c>
      <c r="AR1034" s="9">
        <v>47.003784000000003</v>
      </c>
      <c r="AS1034" s="9">
        <v>32.960819999999998</v>
      </c>
      <c r="AT1034" s="9">
        <v>1.2334229999999999</v>
      </c>
      <c r="AU1034" s="9">
        <v>12.212785</v>
      </c>
      <c r="AV1034" s="9">
        <v>14.247849</v>
      </c>
      <c r="AW1034" s="9">
        <v>0.60983366000000006</v>
      </c>
      <c r="AX1034" s="12">
        <f ca="1">IFERROR(__xludf.DUMMYFUNCTION("1-(PERCENTRANK(FILTER(AG:AG, $A:$A=$A366), $AG366))"),0.863)</f>
        <v>0.86299999999999999</v>
      </c>
      <c r="AY1034" s="13">
        <f ca="1">IFERROR(__xludf.DUMMYFUNCTION("PERCENTRANK(FILTER(K:K, $A:$A=$A366), $K366)"),0.869)</f>
        <v>0.86899999999999999</v>
      </c>
      <c r="AZ1034" s="13">
        <f ca="1">IFERROR(__xludf.DUMMYFUNCTION("PERCENTRANK(FILTER(I:I, $A:$A=$A366), $I366)"),0.624)</f>
        <v>0.624</v>
      </c>
      <c r="BA1034" s="12">
        <f ca="1">IFERROR(__xludf.DUMMYFUNCTION("PERCENTRANK(FILTER(AI:AI, $A:$A=$A366), $AI366)"),0.695)</f>
        <v>0.69499999999999995</v>
      </c>
      <c r="BB1034" s="13">
        <f ca="1">IFERROR(__xludf.DUMMYFUNCTION("PERCENTRANK(FILTER(AT:AT, $A:$A=$A366), $AT366)"),0.293)</f>
        <v>0.29299999999999998</v>
      </c>
      <c r="BC1034" s="13">
        <f ca="1">IFERROR(__xludf.DUMMYFUNCTION("PERCENTRANK(FILTER(AU:AU, $A:$A=$A366), $AU366)"),0.437)</f>
        <v>0.437</v>
      </c>
      <c r="BM1034" s="9">
        <v>3.6131407999999997E-2</v>
      </c>
      <c r="BN1034" s="9">
        <v>6.1151586000000001E-2</v>
      </c>
      <c r="BO1034" s="9">
        <v>1.9817672</v>
      </c>
      <c r="BP1034" s="9">
        <v>16.737728000000001</v>
      </c>
      <c r="BQ1034" s="9">
        <v>2.16865</v>
      </c>
      <c r="BR1034" s="9">
        <v>4.0358333999999996</v>
      </c>
      <c r="BS1034" s="9">
        <v>8.526605</v>
      </c>
      <c r="BT1034" s="9">
        <v>5.7600930000000004</v>
      </c>
      <c r="BU1034" s="9">
        <v>2.1364364999999998</v>
      </c>
      <c r="BV1034" s="9">
        <v>3.6900368000000001</v>
      </c>
      <c r="BW1034" s="9">
        <v>13.162625</v>
      </c>
      <c r="BX1034" s="9">
        <v>6.246753</v>
      </c>
      <c r="BY1034" s="9">
        <v>8.6160390000000007</v>
      </c>
      <c r="BZ1034" s="9">
        <v>4.3610186999999998</v>
      </c>
      <c r="CA1034" s="9">
        <v>45.386302999999998</v>
      </c>
      <c r="CB1034" s="9">
        <v>75.206406000000001</v>
      </c>
      <c r="CC1034" s="9">
        <v>51.237296999999998</v>
      </c>
      <c r="CD1034" s="9">
        <v>90.043710000000004</v>
      </c>
    </row>
    <row r="1035" spans="1:82" ht="15.75" hidden="1" customHeight="1" x14ac:dyDescent="0.2">
      <c r="A1035" s="9" t="s">
        <v>91</v>
      </c>
      <c r="B1035" s="9" t="s">
        <v>2574</v>
      </c>
      <c r="C1035" s="9">
        <v>2691</v>
      </c>
      <c r="D1035" s="9">
        <v>158</v>
      </c>
      <c r="E1035" s="9">
        <v>294.48938457589099</v>
      </c>
      <c r="F1035" s="9">
        <v>522</v>
      </c>
      <c r="G1035" s="9">
        <v>508.52893</v>
      </c>
      <c r="H1035" s="9">
        <v>43</v>
      </c>
      <c r="I1035" s="16">
        <v>6.4137812736335804E-5</v>
      </c>
      <c r="J1035" s="9">
        <v>69.386895873457703</v>
      </c>
      <c r="K1035" s="9">
        <v>10.630125624202099</v>
      </c>
      <c r="L1035" s="9">
        <v>1.87136262323594E-3</v>
      </c>
      <c r="M1035" s="9">
        <v>3.31025668318425E-4</v>
      </c>
      <c r="N1035" s="9">
        <v>0.30268199233716397</v>
      </c>
      <c r="O1035" s="9">
        <v>0.57910055223668799</v>
      </c>
      <c r="P1035" s="9" t="s">
        <v>2575</v>
      </c>
      <c r="Q1035" s="9">
        <v>14161108</v>
      </c>
      <c r="R1035" s="9" t="s">
        <v>1932</v>
      </c>
      <c r="S1035" s="9">
        <v>45268</v>
      </c>
      <c r="T1035" s="9">
        <v>37.846497639076297</v>
      </c>
      <c r="U1035" s="9">
        <v>-122.1100852356</v>
      </c>
      <c r="V1035" s="9">
        <v>270</v>
      </c>
      <c r="W1035" s="9">
        <v>495</v>
      </c>
      <c r="X1035" s="9">
        <v>38033.654000037001</v>
      </c>
      <c r="Z1035" s="9">
        <v>12359.223185798201</v>
      </c>
      <c r="AB1035" s="9">
        <v>25674.430814238702</v>
      </c>
      <c r="AC1035" s="9">
        <v>4023.02881795035</v>
      </c>
      <c r="AD1035" s="9">
        <v>5183.50221886488</v>
      </c>
      <c r="AE1035" s="9">
        <v>1.42341037376922E-2</v>
      </c>
      <c r="AF1035" s="9">
        <v>2.7579259476624399E-3</v>
      </c>
      <c r="AG1035" s="9">
        <v>1039</v>
      </c>
      <c r="AH1035" s="9">
        <v>4.3999249999999996</v>
      </c>
      <c r="AI1035" s="9">
        <v>10.700761</v>
      </c>
      <c r="AJ1035" s="9">
        <v>2</v>
      </c>
      <c r="AK1035" s="9">
        <v>3.3902663999999998</v>
      </c>
      <c r="AL1035" s="9">
        <v>6.930993</v>
      </c>
      <c r="AM1035" s="9">
        <v>-2.6530065999999999</v>
      </c>
      <c r="AN1035" s="9">
        <v>7.0999999999999994E-2</v>
      </c>
      <c r="AO1035" s="9">
        <v>6.7669740000000003E-3</v>
      </c>
      <c r="AP1035" s="9">
        <v>1.9248428</v>
      </c>
      <c r="AQ1035" s="9">
        <v>294.87099999999998</v>
      </c>
      <c r="AR1035" s="9">
        <v>33.055916000000003</v>
      </c>
      <c r="AS1035" s="9">
        <v>30.652823999999999</v>
      </c>
      <c r="AT1035" s="9">
        <v>0.90085269999999995</v>
      </c>
      <c r="AU1035" s="9">
        <v>15.580353000000001</v>
      </c>
      <c r="AV1035" s="9">
        <v>17.050953</v>
      </c>
      <c r="AW1035" s="9">
        <v>13.101991999999999</v>
      </c>
      <c r="AX1035" s="12">
        <f ca="1">IFERROR(__xludf.DUMMYFUNCTION("1-(PERCENTRANK(FILTER(AG:AG, $A:$A=$A1035), $AG1035))"),0.904)</f>
        <v>0.90400000000000003</v>
      </c>
      <c r="AY1035" s="13">
        <f ca="1">IFERROR(__xludf.DUMMYFUNCTION("PERCENTRANK(FILTER(K:K, $A:$A=$A1035), $K1035)"),0.921)</f>
        <v>0.92100000000000004</v>
      </c>
      <c r="AZ1035" s="13">
        <f ca="1">IFERROR(__xludf.DUMMYFUNCTION("PERCENTRANK(FILTER(I:I, $A:$A=$A1035), $I1035)"),0.632)</f>
        <v>0.63200000000000001</v>
      </c>
      <c r="BA1035" s="12">
        <f ca="1">IFERROR(__xludf.DUMMYFUNCTION("PERCENTRANK(FILTER(AI:AI, $A:$A=$A1035), $AI1035)"),0.412)</f>
        <v>0.41199999999999998</v>
      </c>
      <c r="BB1035" s="13">
        <f ca="1">IFERROR(__xludf.DUMMYFUNCTION("PERCENTRANK(FILTER(AT:AT, $A:$A=$A1035), $AT1035)"),0.526)</f>
        <v>0.52600000000000002</v>
      </c>
      <c r="BC1035" s="13">
        <f ca="1">IFERROR(__xludf.DUMMYFUNCTION("PERCENTRANK(FILTER(AU:AU, $A:$A=$A1035), $AU1035)"),0.681)</f>
        <v>0.68100000000000005</v>
      </c>
      <c r="BM1035" s="9">
        <v>0.24491292000000001</v>
      </c>
      <c r="BN1035" s="9">
        <v>2.2166668E-2</v>
      </c>
      <c r="BO1035" s="9">
        <v>3.8809524</v>
      </c>
      <c r="BP1035" s="9">
        <v>17.976189999999999</v>
      </c>
      <c r="BQ1035" s="9">
        <v>4.7435</v>
      </c>
      <c r="BR1035" s="9">
        <v>8.6999999999999993</v>
      </c>
      <c r="BS1035" s="9">
        <v>7.7111216000000002</v>
      </c>
      <c r="BT1035" s="9">
        <v>7.2245179999999998</v>
      </c>
      <c r="BU1035" s="9">
        <v>1.9360808</v>
      </c>
      <c r="BV1035" s="9">
        <v>3.482424</v>
      </c>
      <c r="BW1035" s="9">
        <v>15.052820000000001</v>
      </c>
      <c r="BX1035" s="9">
        <v>10.670261</v>
      </c>
      <c r="BY1035" s="9">
        <v>10.599823000000001</v>
      </c>
      <c r="BZ1035" s="9">
        <v>6.9744596000000003</v>
      </c>
      <c r="CA1035" s="9">
        <v>46.018645999999997</v>
      </c>
      <c r="CB1035" s="9">
        <v>64.992000000000004</v>
      </c>
      <c r="CC1035" s="9">
        <v>42.107525000000003</v>
      </c>
      <c r="CD1035" s="9">
        <v>66.441339999999997</v>
      </c>
    </row>
    <row r="1036" spans="1:82" ht="15.75" hidden="1" customHeight="1" x14ac:dyDescent="0.2">
      <c r="A1036" s="9" t="s">
        <v>77</v>
      </c>
      <c r="B1036" s="9" t="s">
        <v>2576</v>
      </c>
      <c r="C1036" s="9">
        <v>4056</v>
      </c>
      <c r="D1036" s="9">
        <v>238</v>
      </c>
      <c r="E1036" s="9">
        <v>427.50768482573801</v>
      </c>
      <c r="F1036" s="9">
        <v>429</v>
      </c>
      <c r="G1036" s="9">
        <v>514.16705000000002</v>
      </c>
      <c r="H1036" s="9">
        <v>35</v>
      </c>
      <c r="I1036" s="10">
        <v>1.03283149448023E-4</v>
      </c>
      <c r="J1036" s="9">
        <v>3.7818006843102603E-2</v>
      </c>
      <c r="K1036" s="9">
        <v>6.31238903850317</v>
      </c>
      <c r="L1036" s="11">
        <v>3.9059628526025503E-6</v>
      </c>
      <c r="M1036" s="9">
        <v>3.3100296838840999E-4</v>
      </c>
      <c r="N1036" s="9">
        <v>0.55477855477855398</v>
      </c>
      <c r="O1036" s="9">
        <v>0.83145678461161399</v>
      </c>
      <c r="P1036" s="9" t="s">
        <v>2577</v>
      </c>
      <c r="Q1036" s="9">
        <v>42981101</v>
      </c>
      <c r="R1036" s="9" t="s">
        <v>2578</v>
      </c>
      <c r="S1036" s="9">
        <v>4628</v>
      </c>
      <c r="T1036" s="9">
        <v>39.239977478763898</v>
      </c>
      <c r="U1036" s="9">
        <v>-123.77133813323201</v>
      </c>
      <c r="V1036" s="9">
        <v>102</v>
      </c>
      <c r="W1036" s="9">
        <v>106</v>
      </c>
      <c r="X1036" s="9">
        <v>12264.7247914579</v>
      </c>
      <c r="Z1036" s="9">
        <v>6684.5063810669399</v>
      </c>
      <c r="AB1036" s="9">
        <v>5580.2184103909703</v>
      </c>
      <c r="AC1036" s="9">
        <v>3351.2979647736902</v>
      </c>
      <c r="AD1036" s="9">
        <v>2281.7429371389599</v>
      </c>
      <c r="AE1036" s="9">
        <v>1.15851038935943E-2</v>
      </c>
      <c r="AF1036" s="9">
        <v>3.6149102306808302E-3</v>
      </c>
      <c r="AG1036" s="9">
        <v>1040</v>
      </c>
      <c r="AH1036" s="9">
        <v>12.276263999999999</v>
      </c>
      <c r="AI1036" s="9">
        <v>31.442629</v>
      </c>
      <c r="AJ1036" s="9">
        <v>2</v>
      </c>
      <c r="AK1036" s="9">
        <v>3.3674244999999998</v>
      </c>
      <c r="AL1036" s="9">
        <v>8.9565099999999997</v>
      </c>
      <c r="AM1036" s="9">
        <v>0.69984970000000002</v>
      </c>
      <c r="AN1036" s="9">
        <v>5.0217390000000001E-2</v>
      </c>
      <c r="AO1036" s="9">
        <v>6.8591099999999999E-3</v>
      </c>
      <c r="AP1036" s="9">
        <v>2.9048892999999998</v>
      </c>
      <c r="AQ1036" s="9">
        <v>290.01803999999998</v>
      </c>
      <c r="AR1036" s="9">
        <v>17.724582999999999</v>
      </c>
      <c r="AS1036" s="9">
        <v>20.222505999999999</v>
      </c>
      <c r="AT1036" s="9">
        <v>0.41116616</v>
      </c>
      <c r="AU1036" s="9">
        <v>19.255341999999999</v>
      </c>
      <c r="AV1036" s="9">
        <v>21.613312000000001</v>
      </c>
      <c r="AW1036" s="9">
        <v>0.6816605</v>
      </c>
      <c r="AX1036" s="12">
        <f ca="1">IFERROR(__xludf.DUMMYFUNCTION("1-(PERCENTRANK(FILTER(AG:AG, $A:$A=$A1036), $AG1036))"),0.57)</f>
        <v>0.56999999999999995</v>
      </c>
      <c r="AY1036" s="13">
        <f ca="1">IFERROR(__xludf.DUMMYFUNCTION("PERCENTRANK(FILTER(K:K, $A:$A=$A1036), $K1036)"),0.617)</f>
        <v>0.61699999999999999</v>
      </c>
      <c r="AZ1036" s="13">
        <f ca="1">IFERROR(__xludf.DUMMYFUNCTION("PERCENTRANK(FILTER(I:I, $A:$A=$A1036), $I1036)"),0.568)</f>
        <v>0.56799999999999995</v>
      </c>
      <c r="BA1036" s="12">
        <f ca="1">IFERROR(__xludf.DUMMYFUNCTION("PERCENTRANK(FILTER(AI:AI, $A:$A=$A1036), $AI1036)"),0.875)</f>
        <v>0.875</v>
      </c>
      <c r="BB1036" s="13">
        <f ca="1">IFERROR(__xludf.DUMMYFUNCTION("PERCENTRANK(FILTER(AT:AT, $A:$A=$A1036), $AT1036)"),0.051)</f>
        <v>5.0999999999999997E-2</v>
      </c>
      <c r="BC1036" s="13">
        <f ca="1">IFERROR(__xludf.DUMMYFUNCTION("PERCENTRANK(FILTER(AU:AU, $A:$A=$A1036), $AU1036)"),0.959)</f>
        <v>0.95899999999999996</v>
      </c>
      <c r="BM1036" s="9">
        <v>0.19090413000000001</v>
      </c>
      <c r="BN1036" s="9">
        <v>1.6476353999999999E-15</v>
      </c>
      <c r="BO1036" s="9">
        <v>2.7027028</v>
      </c>
      <c r="BP1036" s="9">
        <v>17.35135</v>
      </c>
      <c r="BQ1036" s="9">
        <v>2.6806521000000001</v>
      </c>
      <c r="BR1036" s="9">
        <v>9.3260869999999993</v>
      </c>
      <c r="BS1036" s="9">
        <v>12.218106000000001</v>
      </c>
      <c r="BT1036" s="9">
        <v>10.076775</v>
      </c>
      <c r="BU1036" s="9">
        <v>1.2860144</v>
      </c>
      <c r="BV1036" s="9">
        <v>1.8657067000000001</v>
      </c>
      <c r="BW1036" s="9">
        <v>18.610035</v>
      </c>
      <c r="BX1036" s="9">
        <v>15.188222</v>
      </c>
      <c r="BY1036" s="9">
        <v>14.713437000000001</v>
      </c>
      <c r="BZ1036" s="9">
        <v>12.033693</v>
      </c>
      <c r="CA1036" s="9">
        <v>40.235022999999998</v>
      </c>
      <c r="CB1036" s="9">
        <v>46.200825000000002</v>
      </c>
      <c r="CC1036" s="9">
        <v>27.571579</v>
      </c>
      <c r="CD1036" s="9">
        <v>40.21866</v>
      </c>
    </row>
    <row r="1037" spans="1:82" ht="15.75" customHeight="1" x14ac:dyDescent="0.2">
      <c r="A1037" s="9" t="s">
        <v>73</v>
      </c>
      <c r="B1037" s="9" t="s">
        <v>1273</v>
      </c>
      <c r="C1037" s="9">
        <v>786</v>
      </c>
      <c r="D1037" s="9">
        <v>1743</v>
      </c>
      <c r="E1037" s="9">
        <v>2560.49416088096</v>
      </c>
      <c r="F1037" s="9">
        <v>4493</v>
      </c>
      <c r="G1037" s="9">
        <v>3912.3328000000001</v>
      </c>
      <c r="H1037" s="9">
        <v>551</v>
      </c>
      <c r="I1037" s="16">
        <v>8.9373818164295807E-5</v>
      </c>
      <c r="J1037" s="9">
        <v>27.539859024879799</v>
      </c>
      <c r="K1037" s="9">
        <v>47.754771505883099</v>
      </c>
      <c r="L1037" s="9">
        <v>1.6837028728698201E-3</v>
      </c>
      <c r="M1037" s="9">
        <v>2.0062277436995301E-3</v>
      </c>
      <c r="N1037" s="9">
        <v>0.38793679056309799</v>
      </c>
      <c r="O1037" s="9">
        <v>0.65446737676726596</v>
      </c>
      <c r="P1037" s="9" t="s">
        <v>1274</v>
      </c>
      <c r="Q1037" s="9">
        <v>153132102</v>
      </c>
      <c r="R1037" s="9" t="s">
        <v>1275</v>
      </c>
      <c r="S1037" s="9">
        <v>48484</v>
      </c>
      <c r="T1037" s="9">
        <v>39.254355012843</v>
      </c>
      <c r="U1037" s="9">
        <v>-121.145871351664</v>
      </c>
      <c r="V1037" s="9">
        <v>691</v>
      </c>
      <c r="W1037" s="9">
        <v>651</v>
      </c>
      <c r="X1037" s="9">
        <v>118003.157061288</v>
      </c>
      <c r="Y1037" s="15">
        <f>X1037/1609.34</f>
        <v>73.3239446364895</v>
      </c>
      <c r="Z1037" s="9">
        <v>66722.675822220204</v>
      </c>
      <c r="AA1037" s="15">
        <f>Z1037/1609.34</f>
        <v>41.459651672250864</v>
      </c>
      <c r="AB1037" s="9">
        <v>51280.481239068002</v>
      </c>
      <c r="AC1037" s="9">
        <v>66722.675822220204</v>
      </c>
      <c r="AD1037" s="9">
        <v>51280.481239068002</v>
      </c>
      <c r="AE1037" s="9">
        <v>1.1054314867784401</v>
      </c>
      <c r="AF1037" s="9">
        <v>4.9244973808526903E-2</v>
      </c>
      <c r="AG1037" s="9">
        <v>179</v>
      </c>
      <c r="AH1037" s="9">
        <v>4.4212483999999996</v>
      </c>
      <c r="AI1037" s="9">
        <v>11.83464</v>
      </c>
      <c r="AJ1037" s="9">
        <v>2</v>
      </c>
      <c r="AK1037" s="9">
        <v>2.3131322999999999</v>
      </c>
      <c r="AL1037" s="9">
        <v>6.7356123999999999</v>
      </c>
      <c r="AM1037" s="9">
        <v>0.15403147</v>
      </c>
      <c r="AN1037" s="9">
        <v>4.8813387999999999E-2</v>
      </c>
      <c r="AO1037" s="9">
        <v>5.7953848000000001E-3</v>
      </c>
      <c r="AP1037" s="9">
        <v>3.6294569999999999</v>
      </c>
      <c r="AQ1037" s="9">
        <v>295.67804000000001</v>
      </c>
      <c r="AR1037" s="9">
        <v>46.242420000000003</v>
      </c>
      <c r="AS1037" s="9">
        <v>33.071697</v>
      </c>
      <c r="AT1037" s="9">
        <v>1.2663846999999999</v>
      </c>
      <c r="AU1037" s="9">
        <v>12.307855</v>
      </c>
      <c r="AV1037" s="9">
        <v>14.3491955</v>
      </c>
      <c r="AW1037" s="9">
        <v>0.83310163000000004</v>
      </c>
      <c r="AX1037" s="12">
        <f ca="1">IFERROR(__xludf.DUMMYFUNCTION("1-(PERCENTRANK(FILTER(AG:AG, $A:$A=$A474), $AG474))"),0.834)</f>
        <v>0.83399999999999996</v>
      </c>
      <c r="AY1037" s="13">
        <f ca="1">IFERROR(__xludf.DUMMYFUNCTION("PERCENTRANK(FILTER(K:K, $A:$A=$A474), $K474)"),0.839)</f>
        <v>0.83899999999999997</v>
      </c>
      <c r="AZ1037" s="13">
        <f ca="1">IFERROR(__xludf.DUMMYFUNCTION("PERCENTRANK(FILTER(I:I, $A:$A=$A474), $I474)"),0.622)</f>
        <v>0.622</v>
      </c>
      <c r="BA1037" s="12">
        <f ca="1">IFERROR(__xludf.DUMMYFUNCTION("PERCENTRANK(FILTER(AI:AI, $A:$A=$A474), $AI474)"),0.51)</f>
        <v>0.51</v>
      </c>
      <c r="BB1037" s="13">
        <f ca="1">IFERROR(__xludf.DUMMYFUNCTION("PERCENTRANK(FILTER(AT:AT, $A:$A=$A474), $AT474)"),0.395)</f>
        <v>0.39500000000000002</v>
      </c>
      <c r="BC1037" s="13">
        <f ca="1">IFERROR(__xludf.DUMMYFUNCTION("PERCENTRANK(FILTER(AU:AU, $A:$A=$A474), $AU474)"),0.495)</f>
        <v>0.495</v>
      </c>
      <c r="BM1037" s="9">
        <v>0.13719185</v>
      </c>
      <c r="BN1037" s="9">
        <v>4.6703639999999998E-2</v>
      </c>
      <c r="BO1037" s="9">
        <v>2.4022345999999999</v>
      </c>
      <c r="BP1037" s="9">
        <v>17.581005000000001</v>
      </c>
      <c r="BQ1037" s="9">
        <v>3.4210577</v>
      </c>
      <c r="BR1037" s="9">
        <v>4.4480766999999997</v>
      </c>
      <c r="BS1037" s="9">
        <v>8.7442399999999996</v>
      </c>
      <c r="BT1037" s="9">
        <v>6.7589864999999998</v>
      </c>
      <c r="BU1037" s="9">
        <v>1.9472678999999999</v>
      </c>
      <c r="BV1037" s="9">
        <v>3.5249484</v>
      </c>
      <c r="BW1037" s="9">
        <v>13.780301</v>
      </c>
      <c r="BX1037" s="9">
        <v>6.1741469999999996</v>
      </c>
      <c r="BY1037" s="9">
        <v>8.8268219999999999</v>
      </c>
      <c r="BZ1037" s="9">
        <v>4.1434793000000001</v>
      </c>
      <c r="CA1037" s="9">
        <v>50.404400000000003</v>
      </c>
      <c r="CB1037" s="9">
        <v>90.065610000000007</v>
      </c>
      <c r="CC1037" s="9">
        <v>49.116214999999997</v>
      </c>
      <c r="CD1037" s="9">
        <v>90.814729999999997</v>
      </c>
    </row>
    <row r="1038" spans="1:82" ht="15.75" hidden="1" customHeight="1" x14ac:dyDescent="0.2">
      <c r="A1038" s="9" t="s">
        <v>106</v>
      </c>
      <c r="B1038" s="9" t="s">
        <v>2581</v>
      </c>
      <c r="C1038" s="9">
        <v>2053</v>
      </c>
      <c r="D1038" s="9">
        <v>1438</v>
      </c>
      <c r="E1038" s="9">
        <v>1935.0316837657699</v>
      </c>
      <c r="F1038" s="9">
        <v>2314</v>
      </c>
      <c r="G1038" s="9">
        <v>2371.5590000000002</v>
      </c>
      <c r="H1038" s="9">
        <v>174</v>
      </c>
      <c r="I1038" s="16">
        <v>5.5184317413174201E-5</v>
      </c>
      <c r="J1038" s="9">
        <v>3.8070083208444197E-2</v>
      </c>
      <c r="K1038" s="9">
        <v>3.3217042957361098</v>
      </c>
      <c r="L1038" s="11">
        <v>2.1009048558957801E-6</v>
      </c>
      <c r="M1038" s="9">
        <v>1.1556727117260299E-4</v>
      </c>
      <c r="N1038" s="9">
        <v>0.62143474503024998</v>
      </c>
      <c r="O1038" s="9">
        <v>0.81593231154435897</v>
      </c>
      <c r="P1038" s="9" t="s">
        <v>2582</v>
      </c>
      <c r="Q1038" s="9">
        <v>83481110</v>
      </c>
      <c r="R1038" s="9" t="s">
        <v>2583</v>
      </c>
      <c r="S1038" s="9">
        <v>60094</v>
      </c>
      <c r="T1038" s="9">
        <v>37.257354773893098</v>
      </c>
      <c r="U1038" s="9">
        <v>-122.120161040027</v>
      </c>
      <c r="V1038" s="9">
        <v>126</v>
      </c>
      <c r="W1038" s="9">
        <v>93</v>
      </c>
      <c r="X1038" s="9">
        <v>26404.601594732601</v>
      </c>
      <c r="Y1038" s="15">
        <f>X1038/1609.34</f>
        <v>16.40709955306685</v>
      </c>
      <c r="Z1038" s="9">
        <v>15898.37818127</v>
      </c>
      <c r="AA1038" s="15">
        <f>Z1038/1609.34</f>
        <v>9.8788187587893184</v>
      </c>
      <c r="AB1038" s="9">
        <v>10506.2234134626</v>
      </c>
      <c r="AC1038" s="9">
        <v>15898.37818127</v>
      </c>
      <c r="AD1038" s="9">
        <v>10506.2234134626</v>
      </c>
      <c r="AE1038" s="9">
        <v>2.0108705184032901E-2</v>
      </c>
      <c r="AF1038" s="9">
        <v>9.6020712298923103E-3</v>
      </c>
      <c r="AG1038" s="9">
        <v>1790</v>
      </c>
      <c r="AH1038" s="9">
        <v>8.9878459999999993</v>
      </c>
      <c r="AI1038" s="9">
        <v>19.493203999999999</v>
      </c>
      <c r="AJ1038" s="9">
        <v>2.996454</v>
      </c>
      <c r="AK1038" s="9">
        <v>2.4286357999999999</v>
      </c>
      <c r="AL1038" s="9">
        <v>6.922682</v>
      </c>
      <c r="AM1038" s="9">
        <v>5.1997685000000002</v>
      </c>
      <c r="AN1038" s="9">
        <v>6.0851064000000003E-2</v>
      </c>
      <c r="AO1038" s="9">
        <v>6.3805069999999997E-3</v>
      </c>
      <c r="AP1038" s="9">
        <v>3.3414247000000001</v>
      </c>
      <c r="AQ1038" s="9">
        <v>292.77562999999998</v>
      </c>
      <c r="AR1038" s="9">
        <v>42.391925999999998</v>
      </c>
      <c r="AS1038" s="9">
        <v>36.778122000000003</v>
      </c>
      <c r="AT1038" s="9">
        <v>0.92825069999999998</v>
      </c>
      <c r="AU1038" s="9">
        <v>13.051195999999999</v>
      </c>
      <c r="AV1038" s="9">
        <v>14.914414000000001</v>
      </c>
      <c r="AW1038" s="9">
        <v>0.27705055000000001</v>
      </c>
      <c r="AX1038" s="12">
        <f ca="1">IFERROR(__xludf.DUMMYFUNCTION("1-(PERCENTRANK(FILTER(AG:AG, $A:$A=$A1038), $AG1038))"),0.575)</f>
        <v>0.57499999999999996</v>
      </c>
      <c r="AY1038" s="13">
        <f ca="1">IFERROR(__xludf.DUMMYFUNCTION("PERCENTRANK(FILTER(K:K, $A:$A=$A1038), $K1038)"),0.523)</f>
        <v>0.52300000000000002</v>
      </c>
      <c r="AZ1038" s="13">
        <f ca="1">IFERROR(__xludf.DUMMYFUNCTION("PERCENTRANK(FILTER(I:I, $A:$A=$A1038), $I1038)"),0.661)</f>
        <v>0.66100000000000003</v>
      </c>
      <c r="BA1038" s="12">
        <f ca="1">IFERROR(__xludf.DUMMYFUNCTION("PERCENTRANK(FILTER(AI:AI, $A:$A=$A1038), $AI1038)"),0.813)</f>
        <v>0.81299999999999994</v>
      </c>
      <c r="BB1038" s="13">
        <f ca="1">IFERROR(__xludf.DUMMYFUNCTION("PERCENTRANK(FILTER(AT:AT, $A:$A=$A1038), $AT1038)"),0.39)</f>
        <v>0.39</v>
      </c>
      <c r="BC1038" s="13">
        <f ca="1">IFERROR(__xludf.DUMMYFUNCTION("PERCENTRANK(FILTER(AU:AU, $A:$A=$A1038), $AU1038)"),0.082)</f>
        <v>8.2000000000000003E-2</v>
      </c>
      <c r="BM1038" s="9">
        <v>0.13029574999999999</v>
      </c>
      <c r="BN1038" s="9">
        <v>6.6205669999999994E-2</v>
      </c>
      <c r="BO1038" s="9">
        <v>1.5912409000000001</v>
      </c>
      <c r="BP1038" s="9">
        <v>13.29927</v>
      </c>
      <c r="BQ1038" s="9">
        <v>0.37489359999999999</v>
      </c>
      <c r="BR1038" s="9">
        <v>8.2056740000000001</v>
      </c>
      <c r="BS1038" s="9">
        <v>10.476176000000001</v>
      </c>
      <c r="BT1038" s="9">
        <v>8.8220969999999994</v>
      </c>
      <c r="BU1038" s="9">
        <v>1.7681564999999999</v>
      </c>
      <c r="BV1038" s="9">
        <v>3.4559953000000001</v>
      </c>
      <c r="BW1038" s="9">
        <v>12.740099000000001</v>
      </c>
      <c r="BX1038" s="9">
        <v>7.4144706999999999</v>
      </c>
      <c r="BY1038" s="9">
        <v>8.0526060000000008</v>
      </c>
      <c r="BZ1038" s="9">
        <v>4.6096690000000002</v>
      </c>
      <c r="CA1038" s="9">
        <v>58.330235000000002</v>
      </c>
      <c r="CB1038" s="9">
        <v>84.510170000000002</v>
      </c>
      <c r="CC1038" s="9">
        <v>52.337265000000002</v>
      </c>
      <c r="CD1038" s="9">
        <v>85.184979999999996</v>
      </c>
    </row>
    <row r="1039" spans="1:82" ht="15.75" hidden="1" customHeight="1" x14ac:dyDescent="0.2">
      <c r="A1039" s="9" t="s">
        <v>106</v>
      </c>
      <c r="B1039" s="9" t="s">
        <v>2584</v>
      </c>
      <c r="C1039" s="9">
        <v>4155</v>
      </c>
      <c r="D1039" s="9">
        <v>655</v>
      </c>
      <c r="E1039" s="9">
        <v>1141.84660117104</v>
      </c>
      <c r="F1039" s="9">
        <v>1126</v>
      </c>
      <c r="G1039" s="9">
        <v>1398.7725</v>
      </c>
      <c r="H1039" s="9">
        <v>89</v>
      </c>
      <c r="I1039" s="10">
        <v>1.4458457829615099E-4</v>
      </c>
      <c r="J1039" s="9">
        <v>3.7817662711383003E-2</v>
      </c>
      <c r="K1039" s="9">
        <v>4.0743339625219503</v>
      </c>
      <c r="L1039" s="11">
        <v>5.4678508152714103E-6</v>
      </c>
      <c r="M1039" s="9">
        <v>3.2969825956429699E-4</v>
      </c>
      <c r="N1039" s="9">
        <v>0.581705150976909</v>
      </c>
      <c r="O1039" s="9">
        <v>0.81632047603063296</v>
      </c>
      <c r="P1039" s="9" t="s">
        <v>2585</v>
      </c>
      <c r="Q1039" s="9">
        <v>83622106</v>
      </c>
      <c r="R1039" s="9" t="s">
        <v>235</v>
      </c>
      <c r="S1039" s="9">
        <v>5302</v>
      </c>
      <c r="T1039" s="9">
        <v>37.043776233427202</v>
      </c>
      <c r="U1039" s="9">
        <v>-122.075484971987</v>
      </c>
      <c r="V1039" s="9">
        <v>102</v>
      </c>
      <c r="W1039" s="9">
        <v>248</v>
      </c>
      <c r="X1039" s="9">
        <v>20903.855552863999</v>
      </c>
      <c r="Z1039" s="9">
        <v>9619.5871583875905</v>
      </c>
      <c r="AB1039" s="9">
        <v>11284.268394476399</v>
      </c>
      <c r="AC1039" s="9">
        <v>9619.5871583875905</v>
      </c>
      <c r="AD1039" s="9">
        <v>11284.268394476399</v>
      </c>
      <c r="AE1039" s="9">
        <v>2.93431451012224E-2</v>
      </c>
      <c r="AF1039" s="9">
        <v>1.28680274683574E-2</v>
      </c>
      <c r="AG1039" s="9">
        <v>1043</v>
      </c>
      <c r="AH1039" s="9">
        <v>9.7131710000000009</v>
      </c>
      <c r="AI1039" s="9">
        <v>21.477260000000001</v>
      </c>
      <c r="AJ1039" s="9">
        <v>3</v>
      </c>
      <c r="AK1039" s="9">
        <v>1.5693378</v>
      </c>
      <c r="AL1039" s="9">
        <v>4.3440266000000003</v>
      </c>
      <c r="AM1039" s="9">
        <v>1.3824867000000001</v>
      </c>
      <c r="AN1039" s="9">
        <v>0.10657407000000001</v>
      </c>
      <c r="AO1039" s="9">
        <v>6.9266342999999998E-3</v>
      </c>
      <c r="AP1039" s="9">
        <v>3.2149994</v>
      </c>
      <c r="AQ1039" s="9">
        <v>295.79829999999998</v>
      </c>
      <c r="AR1039" s="9">
        <v>31.988827000000001</v>
      </c>
      <c r="AS1039" s="9">
        <v>29.600842</v>
      </c>
      <c r="AT1039" s="9">
        <v>0.94625280000000001</v>
      </c>
      <c r="AU1039" s="9">
        <v>15.756778000000001</v>
      </c>
      <c r="AV1039" s="9">
        <v>17.568825</v>
      </c>
      <c r="AW1039" s="9">
        <v>2.5610203999999999</v>
      </c>
      <c r="AX1039" s="12">
        <f ca="1">IFERROR(__xludf.DUMMYFUNCTION("1-(PERCENTRANK(FILTER(AG:AG, $A:$A=$A1039), $AG1039))"),0.813)</f>
        <v>0.81299999999999994</v>
      </c>
      <c r="AY1039" s="13">
        <f ca="1">IFERROR(__xludf.DUMMYFUNCTION("PERCENTRANK(FILTER(K:K, $A:$A=$A1039), $K1039)"),0.588)</f>
        <v>0.58799999999999997</v>
      </c>
      <c r="AZ1039" s="13">
        <f ca="1">IFERROR(__xludf.DUMMYFUNCTION("PERCENTRANK(FILTER(I:I, $A:$A=$A1039), $I1039)"),0.905)</f>
        <v>0.90500000000000003</v>
      </c>
      <c r="BA1039" s="12">
        <f ca="1">IFERROR(__xludf.DUMMYFUNCTION("PERCENTRANK(FILTER(AI:AI, $A:$A=$A1039), $AI1039)"),0.885)</f>
        <v>0.88500000000000001</v>
      </c>
      <c r="BB1039" s="13">
        <f ca="1">IFERROR(__xludf.DUMMYFUNCTION("PERCENTRANK(FILTER(AT:AT, $A:$A=$A1039), $AT1039)"),0.418)</f>
        <v>0.41799999999999998</v>
      </c>
      <c r="BC1039" s="13">
        <f ca="1">IFERROR(__xludf.DUMMYFUNCTION("PERCENTRANK(FILTER(AU:AU, $A:$A=$A1039), $AU1039)"),0.639)</f>
        <v>0.63900000000000001</v>
      </c>
      <c r="BM1039" s="9">
        <v>0.16603156999999999</v>
      </c>
      <c r="BN1039" s="9">
        <v>4.6388890000000002E-2</v>
      </c>
      <c r="BO1039" s="9">
        <v>4.8870969999999998</v>
      </c>
      <c r="BP1039" s="9">
        <v>17.193548</v>
      </c>
      <c r="BQ1039" s="9">
        <v>0.59740740000000003</v>
      </c>
      <c r="BR1039" s="9">
        <v>10.425926</v>
      </c>
      <c r="BS1039" s="9">
        <v>9.5129570000000001</v>
      </c>
      <c r="BT1039" s="9">
        <v>8.429881</v>
      </c>
      <c r="BU1039" s="9">
        <v>1.7896656</v>
      </c>
      <c r="BV1039" s="9">
        <v>3.4016950000000001</v>
      </c>
      <c r="BW1039" s="9">
        <v>15.551542</v>
      </c>
      <c r="BX1039" s="9">
        <v>11.145405</v>
      </c>
      <c r="BY1039" s="9">
        <v>10.825341</v>
      </c>
      <c r="BZ1039" s="9">
        <v>7.6586337000000002</v>
      </c>
      <c r="CA1039" s="9">
        <v>49.83296</v>
      </c>
      <c r="CB1039" s="9">
        <v>63.308864999999997</v>
      </c>
      <c r="CC1039" s="9">
        <v>41.050229999999999</v>
      </c>
      <c r="CD1039" s="9">
        <v>62.526470000000003</v>
      </c>
    </row>
    <row r="1040" spans="1:82" ht="15.75" hidden="1" customHeight="1" x14ac:dyDescent="0.2">
      <c r="A1040" s="9" t="s">
        <v>106</v>
      </c>
      <c r="B1040" s="9" t="s">
        <v>2586</v>
      </c>
      <c r="C1040" s="9">
        <v>3373</v>
      </c>
      <c r="D1040" s="9">
        <v>1461</v>
      </c>
      <c r="E1040" s="9">
        <v>2306.8664231971802</v>
      </c>
      <c r="F1040" s="9">
        <v>2849</v>
      </c>
      <c r="G1040" s="9">
        <v>3094.2917000000002</v>
      </c>
      <c r="H1040" s="9">
        <v>281</v>
      </c>
      <c r="I1040" s="16">
        <v>5.3285482979948802E-5</v>
      </c>
      <c r="J1040" s="9">
        <v>4.0279435734680201E-2</v>
      </c>
      <c r="K1040" s="9">
        <v>2.97006498961438</v>
      </c>
      <c r="L1040" s="11">
        <v>2.0991291015586999E-6</v>
      </c>
      <c r="M1040" s="9">
        <v>1.13993802433944E-4</v>
      </c>
      <c r="N1040" s="9">
        <v>0.51281151281151205</v>
      </c>
      <c r="O1040" s="9">
        <v>0.74552324442363305</v>
      </c>
      <c r="P1040" s="9" t="s">
        <v>2587</v>
      </c>
      <c r="Q1040" s="9">
        <v>82021107</v>
      </c>
      <c r="R1040" s="9" t="s">
        <v>1463</v>
      </c>
      <c r="S1040" s="9">
        <v>60114</v>
      </c>
      <c r="T1040" s="9">
        <v>37.118792489483702</v>
      </c>
      <c r="U1040" s="9">
        <v>-121.920142034349</v>
      </c>
      <c r="V1040" s="9">
        <v>335</v>
      </c>
      <c r="W1040" s="9">
        <v>300</v>
      </c>
      <c r="X1040" s="9">
        <v>64833.162156905099</v>
      </c>
      <c r="Y1040" s="15">
        <f>X1040/1609.34</f>
        <v>40.285559395096811</v>
      </c>
      <c r="Z1040" s="9">
        <v>39175.901292058697</v>
      </c>
      <c r="AA1040" s="15">
        <f>Z1040/1609.34</f>
        <v>24.342836996569215</v>
      </c>
      <c r="AB1040" s="9">
        <v>25657.260864846401</v>
      </c>
      <c r="AC1040" s="9">
        <v>39175.901292058697</v>
      </c>
      <c r="AD1040" s="9">
        <v>25657.260864846401</v>
      </c>
      <c r="AE1040" s="9">
        <v>3.2032258483938501E-2</v>
      </c>
      <c r="AF1040" s="9">
        <v>1.49732207173656E-2</v>
      </c>
      <c r="AG1040" s="9">
        <v>1797</v>
      </c>
      <c r="AH1040" s="9">
        <v>4.7284280000000001</v>
      </c>
      <c r="AI1040" s="9">
        <v>12.372389</v>
      </c>
      <c r="AJ1040" s="9">
        <v>3</v>
      </c>
      <c r="AK1040" s="9">
        <v>1.8709012</v>
      </c>
      <c r="AL1040" s="9">
        <v>5.7871737000000003</v>
      </c>
      <c r="AM1040" s="9">
        <v>1.9092363000000001</v>
      </c>
      <c r="AN1040" s="9">
        <v>3.7847683E-2</v>
      </c>
      <c r="AO1040" s="9">
        <v>6.1246970000000001E-3</v>
      </c>
      <c r="AP1040" s="9">
        <v>3.4682941</v>
      </c>
      <c r="AQ1040" s="9">
        <v>293.34237999999999</v>
      </c>
      <c r="AR1040" s="9">
        <v>45.878</v>
      </c>
      <c r="AS1040" s="9">
        <v>35.961599999999997</v>
      </c>
      <c r="AT1040" s="9">
        <v>1.0314988</v>
      </c>
      <c r="AU1040" s="9">
        <v>12.314474000000001</v>
      </c>
      <c r="AV1040" s="9">
        <v>14.11656</v>
      </c>
      <c r="AW1040" s="9">
        <v>0.38390595</v>
      </c>
      <c r="AX1040" s="12">
        <f ca="1">IFERROR(__xludf.DUMMYFUNCTION("1-(PERCENTRANK(FILTER(AG:AG, $A:$A=$A1040), $AG1040))"),0.568)</f>
        <v>0.56799999999999995</v>
      </c>
      <c r="AY1040" s="13">
        <f ca="1">IFERROR(__xludf.DUMMYFUNCTION("PERCENTRANK(FILTER(K:K, $A:$A=$A1040), $K1040)"),0.487)</f>
        <v>0.48699999999999999</v>
      </c>
      <c r="AZ1040" s="13">
        <f ca="1">IFERROR(__xludf.DUMMYFUNCTION("PERCENTRANK(FILTER(I:I, $A:$A=$A1040), $I1040)"),0.643)</f>
        <v>0.64300000000000002</v>
      </c>
      <c r="BA1040" s="12">
        <f ca="1">IFERROR(__xludf.DUMMYFUNCTION("PERCENTRANK(FILTER(AI:AI, $A:$A=$A1040), $AI1040)"),0.619)</f>
        <v>0.61899999999999999</v>
      </c>
      <c r="BB1040" s="13">
        <f ca="1">IFERROR(__xludf.DUMMYFUNCTION("PERCENTRANK(FILTER(AT:AT, $A:$A=$A1040), $AT1040)"),0.734)</f>
        <v>0.73399999999999999</v>
      </c>
      <c r="BC1040" s="13">
        <f ca="1">IFERROR(__xludf.DUMMYFUNCTION("PERCENTRANK(FILTER(AU:AU, $A:$A=$A1040), $AU1040)"),0.02)</f>
        <v>0.02</v>
      </c>
      <c r="BM1040" s="9">
        <v>9.4787880000000005E-2</v>
      </c>
      <c r="BN1040" s="9">
        <v>9.8658940000000001E-2</v>
      </c>
      <c r="BO1040" s="9">
        <v>2.0930233</v>
      </c>
      <c r="BP1040" s="9">
        <v>15.176080000000001</v>
      </c>
      <c r="BQ1040" s="9">
        <v>0.63991719999999996</v>
      </c>
      <c r="BR1040" s="9">
        <v>4.7168875000000003</v>
      </c>
      <c r="BS1040" s="9">
        <v>8.737133</v>
      </c>
      <c r="BT1040" s="9">
        <v>7.5145010000000001</v>
      </c>
      <c r="BU1040" s="9">
        <v>1.9244591</v>
      </c>
      <c r="BV1040" s="9">
        <v>3.7302232000000002</v>
      </c>
      <c r="BW1040" s="9">
        <v>11.892130999999999</v>
      </c>
      <c r="BX1040" s="9">
        <v>6.9660359999999999</v>
      </c>
      <c r="BY1040" s="9">
        <v>7.2501910000000001</v>
      </c>
      <c r="BZ1040" s="9">
        <v>4.1617699999999997</v>
      </c>
      <c r="CA1040" s="9">
        <v>55.642505999999997</v>
      </c>
      <c r="CB1040" s="9">
        <v>77.669280000000001</v>
      </c>
      <c r="CC1040" s="9">
        <v>57.102393999999997</v>
      </c>
      <c r="CD1040" s="9">
        <v>88.394745</v>
      </c>
    </row>
    <row r="1041" spans="1:82" ht="15.75" hidden="1" customHeight="1" x14ac:dyDescent="0.2">
      <c r="A1041" s="9" t="s">
        <v>77</v>
      </c>
      <c r="B1041" s="9" t="s">
        <v>2588</v>
      </c>
      <c r="C1041" s="9">
        <v>704</v>
      </c>
      <c r="D1041" s="9">
        <v>1</v>
      </c>
      <c r="E1041" s="9">
        <v>1.3543076611781599</v>
      </c>
      <c r="F1041" s="9">
        <v>23</v>
      </c>
      <c r="G1041" s="9">
        <v>15.177220999999999</v>
      </c>
      <c r="H1041" s="9">
        <v>7</v>
      </c>
      <c r="I1041" s="16">
        <v>4.0223313979887599E-5</v>
      </c>
      <c r="J1041" s="9">
        <v>21.600841847486102</v>
      </c>
      <c r="K1041" s="9">
        <v>10.5292816162109</v>
      </c>
      <c r="L1041" s="9">
        <v>1.04046051141574E-3</v>
      </c>
      <c r="M1041" s="9">
        <v>3.2820994913760899E-4</v>
      </c>
      <c r="N1041" s="9">
        <v>4.3478260869565202E-2</v>
      </c>
      <c r="O1041" s="9">
        <v>8.9232912571236001E-2</v>
      </c>
      <c r="P1041" s="9" t="s">
        <v>2589</v>
      </c>
      <c r="Q1041" s="9">
        <v>43371102</v>
      </c>
      <c r="R1041" s="9" t="s">
        <v>649</v>
      </c>
      <c r="S1041" s="9">
        <v>280</v>
      </c>
      <c r="T1041" s="9">
        <v>38.254424594955701</v>
      </c>
      <c r="U1041" s="9">
        <v>-122.575414688775</v>
      </c>
      <c r="V1041" s="9">
        <v>73</v>
      </c>
      <c r="W1041" s="9">
        <v>52</v>
      </c>
      <c r="X1041" s="9">
        <v>26362.826541520099</v>
      </c>
      <c r="Z1041" s="9">
        <v>14239.505646522801</v>
      </c>
      <c r="AB1041" s="9">
        <v>12123.3208949972</v>
      </c>
      <c r="AC1041" s="9">
        <v>3287.3324062832999</v>
      </c>
      <c r="AD1041" s="9">
        <v>468.52234229240401</v>
      </c>
      <c r="AE1041" s="9">
        <v>2.2974696439632598E-3</v>
      </c>
      <c r="AF1041" s="9">
        <v>2.8156319785921298E-4</v>
      </c>
      <c r="AG1041" s="9">
        <v>1045</v>
      </c>
      <c r="AH1041" s="9">
        <v>3.2102941999999999</v>
      </c>
      <c r="AI1041" s="9">
        <v>6.9909720000000002</v>
      </c>
      <c r="AJ1041" s="9">
        <v>2</v>
      </c>
      <c r="AK1041" s="9">
        <v>2.4463568000000002</v>
      </c>
      <c r="AL1041" s="9">
        <v>6.2562733000000001</v>
      </c>
      <c r="AM1041" s="9">
        <v>0.57984670000000005</v>
      </c>
      <c r="AN1041" s="9">
        <v>6.1016949999999999E-3</v>
      </c>
      <c r="AO1041" s="9">
        <v>7.0123929999999996E-3</v>
      </c>
      <c r="AP1041" s="9">
        <v>2.2133731999999999</v>
      </c>
      <c r="AQ1041" s="9">
        <v>295.84906000000001</v>
      </c>
      <c r="AR1041" s="9">
        <v>31.716439999999999</v>
      </c>
      <c r="AS1041" s="9">
        <v>29.827027999999999</v>
      </c>
      <c r="AT1041" s="9">
        <v>0.92313033</v>
      </c>
      <c r="AU1041" s="9">
        <v>15.919897000000001</v>
      </c>
      <c r="AV1041" s="9">
        <v>17.546306999999999</v>
      </c>
      <c r="AW1041" s="9">
        <v>0.77500652999999997</v>
      </c>
      <c r="AX1041" s="12">
        <f ca="1">IFERROR(__xludf.DUMMYFUNCTION("1-(PERCENTRANK(FILTER(AG:AG, $A:$A=$A1041), $AG1041))"),0.568)</f>
        <v>0.56799999999999995</v>
      </c>
      <c r="AY1041" s="13">
        <f ca="1">IFERROR(__xludf.DUMMYFUNCTION("PERCENTRANK(FILTER(K:K, $A:$A=$A1041), $K1041)"),0.756)</f>
        <v>0.75600000000000001</v>
      </c>
      <c r="AZ1041" s="13">
        <f ca="1">IFERROR(__xludf.DUMMYFUNCTION("PERCENTRANK(FILTER(I:I, $A:$A=$A1041), $I1041)"),0.017)</f>
        <v>1.7000000000000001E-2</v>
      </c>
      <c r="BA1041" s="12">
        <f ca="1">IFERROR(__xludf.DUMMYFUNCTION("PERCENTRANK(FILTER(AI:AI, $A:$A=$A1041), $AI1041)"),0.065)</f>
        <v>6.5000000000000002E-2</v>
      </c>
      <c r="BB1041" s="13">
        <f ca="1">IFERROR(__xludf.DUMMYFUNCTION("PERCENTRANK(FILTER(AT:AT, $A:$A=$A1041), $AT1041)"),0.556)</f>
        <v>0.55600000000000005</v>
      </c>
      <c r="BC1041" s="13">
        <f ca="1">IFERROR(__xludf.DUMMYFUNCTION("PERCENTRANK(FILTER(AU:AU, $A:$A=$A1041), $AU1041)"),0.491)</f>
        <v>0.49099999999999999</v>
      </c>
      <c r="BM1041" s="9">
        <v>1.8750064E-2</v>
      </c>
      <c r="BN1041" s="9">
        <v>2.6610169999999999E-2</v>
      </c>
      <c r="BO1041" s="9">
        <v>1.2</v>
      </c>
      <c r="BP1041" s="9">
        <v>11.8</v>
      </c>
      <c r="BQ1041" s="9">
        <v>5.0677965999999998E-2</v>
      </c>
      <c r="BR1041" s="9">
        <v>0.38983050000000002</v>
      </c>
      <c r="BS1041" s="9">
        <v>9.4570875000000001</v>
      </c>
      <c r="BT1041" s="9">
        <v>8.0817584999999994</v>
      </c>
      <c r="BU1041" s="9">
        <v>1.7520579999999999</v>
      </c>
      <c r="BV1041" s="9">
        <v>3.3775938000000001</v>
      </c>
      <c r="BW1041" s="9">
        <v>15.046823</v>
      </c>
      <c r="BX1041" s="9">
        <v>11.7064495</v>
      </c>
      <c r="BY1041" s="9">
        <v>11.970052000000001</v>
      </c>
      <c r="BZ1041" s="9">
        <v>8.4567150000000009</v>
      </c>
      <c r="CA1041" s="9">
        <v>50.962090000000003</v>
      </c>
      <c r="CB1041" s="9">
        <v>62.230220000000003</v>
      </c>
      <c r="CC1041" s="9">
        <v>41.063305</v>
      </c>
      <c r="CD1041" s="9">
        <v>59.484836999999999</v>
      </c>
    </row>
    <row r="1042" spans="1:82" ht="15.75" hidden="1" customHeight="1" x14ac:dyDescent="0.2">
      <c r="A1042" s="9" t="s">
        <v>106</v>
      </c>
      <c r="B1042" s="9" t="s">
        <v>2590</v>
      </c>
      <c r="C1042" s="9">
        <v>4545</v>
      </c>
      <c r="D1042" s="9">
        <v>372</v>
      </c>
      <c r="E1042" s="9">
        <v>1048.13643384378</v>
      </c>
      <c r="F1042" s="9">
        <v>954</v>
      </c>
      <c r="G1042" s="9">
        <v>1387.6772000000001</v>
      </c>
      <c r="H1042" s="9">
        <v>103</v>
      </c>
      <c r="I1042" s="16">
        <v>4.8038395530983803E-5</v>
      </c>
      <c r="J1042" s="9">
        <v>3.7818049858743798E-2</v>
      </c>
      <c r="K1042" s="9">
        <v>3.4826922142551302</v>
      </c>
      <c r="L1042" s="11">
        <v>1.8167184373248001E-6</v>
      </c>
      <c r="M1042" s="9">
        <v>1.11561240024381E-4</v>
      </c>
      <c r="N1042" s="9">
        <v>0.38993710691823902</v>
      </c>
      <c r="O1042" s="9">
        <v>0.75531715807421396</v>
      </c>
      <c r="P1042" s="9" t="s">
        <v>2591</v>
      </c>
      <c r="Q1042" s="9">
        <v>83692104</v>
      </c>
      <c r="R1042" s="9" t="s">
        <v>1628</v>
      </c>
      <c r="S1042" s="9">
        <v>12596</v>
      </c>
      <c r="T1042" s="9">
        <v>36.987053278278999</v>
      </c>
      <c r="U1042" s="9">
        <v>-121.83277699756</v>
      </c>
      <c r="V1042" s="9">
        <v>230</v>
      </c>
      <c r="W1042" s="9">
        <v>305</v>
      </c>
      <c r="X1042" s="9">
        <v>36227.943191375001</v>
      </c>
      <c r="Y1042" s="15">
        <f>X1042/1609.34</f>
        <v>22.51105620401842</v>
      </c>
      <c r="Z1042" s="9">
        <v>17006.0385323146</v>
      </c>
      <c r="AA1042" s="15">
        <f>Z1042/1609.34</f>
        <v>10.567088702396386</v>
      </c>
      <c r="AB1042" s="9">
        <v>19221.904659060299</v>
      </c>
      <c r="AC1042" s="9">
        <v>11237.3874533587</v>
      </c>
      <c r="AD1042" s="9">
        <v>11832.9675151723</v>
      </c>
      <c r="AE1042" s="9">
        <v>1.14908077225113E-2</v>
      </c>
      <c r="AF1042" s="9">
        <v>4.9479547396913404E-3</v>
      </c>
      <c r="AG1042" s="9">
        <v>1803</v>
      </c>
      <c r="AH1042" s="9">
        <v>2.7313516</v>
      </c>
      <c r="AI1042" s="9">
        <v>9.7453780000000005</v>
      </c>
      <c r="AJ1042" s="9">
        <v>2.0066226</v>
      </c>
      <c r="AK1042" s="9">
        <v>1.8133378</v>
      </c>
      <c r="AL1042" s="9">
        <v>4.6824225999999998</v>
      </c>
      <c r="AM1042" s="9">
        <v>0.66502890000000003</v>
      </c>
      <c r="AN1042" s="9">
        <v>3.768212E-2</v>
      </c>
      <c r="AO1042" s="9">
        <v>7.0451587E-3</v>
      </c>
      <c r="AP1042" s="9">
        <v>1.6949818999999999</v>
      </c>
      <c r="AQ1042" s="9">
        <v>295.33789999999999</v>
      </c>
      <c r="AR1042" s="9">
        <v>32.628729999999997</v>
      </c>
      <c r="AS1042" s="9">
        <v>25.965233000000001</v>
      </c>
      <c r="AT1042" s="9">
        <v>0.83341220000000005</v>
      </c>
      <c r="AU1042" s="9">
        <v>15.617099</v>
      </c>
      <c r="AV1042" s="9">
        <v>16.994038</v>
      </c>
      <c r="AW1042" s="9">
        <v>5.4374169999999999</v>
      </c>
      <c r="AX1042" s="12">
        <f ca="1">IFERROR(__xludf.DUMMYFUNCTION("1-(PERCENTRANK(FILTER(AG:AG, $A:$A=$A1042), $AG1042))"),0.56)</f>
        <v>0.56000000000000005</v>
      </c>
      <c r="AY1042" s="13">
        <f ca="1">IFERROR(__xludf.DUMMYFUNCTION("PERCENTRANK(FILTER(K:K, $A:$A=$A1042), $K1042)"),0.535)</f>
        <v>0.53500000000000003</v>
      </c>
      <c r="AZ1042" s="13">
        <f ca="1">IFERROR(__xludf.DUMMYFUNCTION("PERCENTRANK(FILTER(I:I, $A:$A=$A1042), $I1042)"),0.61)</f>
        <v>0.61</v>
      </c>
      <c r="BA1042" s="12">
        <f ca="1">IFERROR(__xludf.DUMMYFUNCTION("PERCENTRANK(FILTER(AI:AI, $A:$A=$A1042), $AI1042)"),0.524)</f>
        <v>0.52400000000000002</v>
      </c>
      <c r="BB1042" s="13">
        <f ca="1">IFERROR(__xludf.DUMMYFUNCTION("PERCENTRANK(FILTER(AT:AT, $A:$A=$A1042), $AT1042)"),0.297)</f>
        <v>0.29699999999999999</v>
      </c>
      <c r="BC1042" s="13">
        <f ca="1">IFERROR(__xludf.DUMMYFUNCTION("PERCENTRANK(FILTER(AU:AU, $A:$A=$A1042), $AU1042)"),0.61)</f>
        <v>0.61</v>
      </c>
      <c r="BM1042" s="9">
        <v>0.23160586999999999</v>
      </c>
      <c r="BN1042" s="9">
        <v>3.0728476000000001E-2</v>
      </c>
      <c r="BO1042" s="9">
        <v>2.7899159999999998</v>
      </c>
      <c r="BP1042" s="9">
        <v>18.470589</v>
      </c>
      <c r="BQ1042" s="9">
        <v>2.8615894000000002</v>
      </c>
      <c r="BR1042" s="9">
        <v>6.3178805999999996</v>
      </c>
      <c r="BS1042" s="9">
        <v>6.8778515000000002</v>
      </c>
      <c r="BT1042" s="9">
        <v>6.4658470000000001</v>
      </c>
      <c r="BU1042" s="9">
        <v>1.8967407999999999</v>
      </c>
      <c r="BV1042" s="9">
        <v>3.3379150000000002</v>
      </c>
      <c r="BW1042" s="9">
        <v>14.624226</v>
      </c>
      <c r="BX1042" s="9">
        <v>11.167679</v>
      </c>
      <c r="BY1042" s="9">
        <v>9.3674529999999994</v>
      </c>
      <c r="BZ1042" s="9">
        <v>6.7982154000000001</v>
      </c>
      <c r="CA1042" s="9">
        <v>41.64461</v>
      </c>
      <c r="CB1042" s="9">
        <v>52.654395999999998</v>
      </c>
      <c r="CC1042" s="9">
        <v>44.812466000000001</v>
      </c>
      <c r="CD1042" s="9">
        <v>65.548839999999998</v>
      </c>
    </row>
    <row r="1043" spans="1:82" ht="15.75" hidden="1" customHeight="1" x14ac:dyDescent="0.2">
      <c r="A1043" s="9" t="s">
        <v>77</v>
      </c>
      <c r="B1043" s="9" t="s">
        <v>2592</v>
      </c>
      <c r="C1043" s="9">
        <v>5478</v>
      </c>
      <c r="D1043" s="9">
        <v>431</v>
      </c>
      <c r="E1043" s="9">
        <v>598.48929486371605</v>
      </c>
      <c r="F1043" s="9">
        <v>723</v>
      </c>
      <c r="G1043" s="9">
        <v>758.80676000000005</v>
      </c>
      <c r="H1043" s="9">
        <v>152</v>
      </c>
      <c r="I1043" s="16">
        <v>7.2804403759475496E-5</v>
      </c>
      <c r="J1043" s="9">
        <v>4.2258962733489502</v>
      </c>
      <c r="K1043" s="9">
        <v>4.5679528303408201</v>
      </c>
      <c r="L1043" s="9">
        <v>3.0630451547545499E-4</v>
      </c>
      <c r="M1043" s="9">
        <v>2.0905587435791201E-4</v>
      </c>
      <c r="N1043" s="9">
        <v>0.59612724757952895</v>
      </c>
      <c r="O1043" s="9">
        <v>0.78872425008161196</v>
      </c>
      <c r="P1043" s="9" t="s">
        <v>2593</v>
      </c>
      <c r="Q1043" s="9">
        <v>42821102</v>
      </c>
      <c r="R1043" s="9" t="s">
        <v>2562</v>
      </c>
      <c r="S1043" s="9">
        <v>672</v>
      </c>
      <c r="T1043" s="9">
        <v>38.823841879575703</v>
      </c>
      <c r="U1043" s="9">
        <v>-123.003232889431</v>
      </c>
      <c r="V1043" s="9">
        <v>168</v>
      </c>
      <c r="W1043" s="9">
        <v>162</v>
      </c>
      <c r="X1043" s="9">
        <v>55257.656371363701</v>
      </c>
      <c r="Y1043" s="15">
        <f>X1043/1609.34</f>
        <v>34.335601160328892</v>
      </c>
      <c r="Z1043" s="9">
        <v>36513.578175793802</v>
      </c>
      <c r="AA1043" s="15">
        <f>Z1043/1609.34</f>
        <v>22.688541995969654</v>
      </c>
      <c r="AB1043" s="9">
        <v>18744.0781955698</v>
      </c>
      <c r="AC1043" s="9">
        <v>35674.820464495897</v>
      </c>
      <c r="AD1043" s="9">
        <v>17482.171574476</v>
      </c>
      <c r="AE1043" s="9">
        <v>3.1776492902402698E-2</v>
      </c>
      <c r="AF1043" s="9">
        <v>1.10662693714402E-2</v>
      </c>
      <c r="AG1043" s="9">
        <v>1384</v>
      </c>
      <c r="AH1043" s="9">
        <v>5.5024977000000002</v>
      </c>
      <c r="AI1043" s="9">
        <v>15.126713000000001</v>
      </c>
      <c r="AJ1043" s="9">
        <v>2.9742646000000001</v>
      </c>
      <c r="AK1043" s="9">
        <v>2.7730204999999999</v>
      </c>
      <c r="AL1043" s="9">
        <v>7.5024179999999996</v>
      </c>
      <c r="AM1043" s="9">
        <v>-0.51962269999999999</v>
      </c>
      <c r="AN1043" s="9">
        <v>2.8345589000000001E-2</v>
      </c>
      <c r="AO1043" s="9">
        <v>6.6628740000000001E-3</v>
      </c>
      <c r="AP1043" s="9">
        <v>3.1343386</v>
      </c>
      <c r="AQ1043" s="9">
        <v>294.39434999999997</v>
      </c>
      <c r="AR1043" s="9">
        <v>41.181460000000001</v>
      </c>
      <c r="AS1043" s="9">
        <v>39.798839999999998</v>
      </c>
      <c r="AT1043" s="9">
        <v>1.0773048000000001</v>
      </c>
      <c r="AU1043" s="9">
        <v>13.637396000000001</v>
      </c>
      <c r="AV1043" s="9">
        <v>15.683154999999999</v>
      </c>
      <c r="AW1043" s="9">
        <v>1.1765536999999999</v>
      </c>
      <c r="AX1043" s="12">
        <f ca="1">IFERROR(__xludf.DUMMYFUNCTION("1-(PERCENTRANK(FILTER(AG:AG, $A:$A=$A1043), $AG1043))"),0.416)</f>
        <v>0.41599999999999998</v>
      </c>
      <c r="AY1043" s="13">
        <f ca="1">IFERROR(__xludf.DUMMYFUNCTION("PERCENTRANK(FILTER(K:K, $A:$A=$A1043), $K1043)"),0.504)</f>
        <v>0.504</v>
      </c>
      <c r="AZ1043" s="13">
        <f ca="1">IFERROR(__xludf.DUMMYFUNCTION("PERCENTRANK(FILTER(I:I, $A:$A=$A1043), $I1043)"),0.242)</f>
        <v>0.24199999999999999</v>
      </c>
      <c r="BA1043" s="12">
        <f ca="1">IFERROR(__xludf.DUMMYFUNCTION("PERCENTRANK(FILTER(AI:AI, $A:$A=$A1043), $AI1043)"),0.42)</f>
        <v>0.42</v>
      </c>
      <c r="BB1043" s="13">
        <f ca="1">IFERROR(__xludf.DUMMYFUNCTION("PERCENTRANK(FILTER(AT:AT, $A:$A=$A1043), $AT1043)"),0.701)</f>
        <v>0.70099999999999996</v>
      </c>
      <c r="BC1043" s="13">
        <f ca="1">IFERROR(__xludf.DUMMYFUNCTION("PERCENTRANK(FILTER(AU:AU, $A:$A=$A1043), $AU1043)"),0.078)</f>
        <v>7.8E-2</v>
      </c>
      <c r="BM1043" s="9">
        <v>0.1356607</v>
      </c>
      <c r="BN1043" s="9">
        <v>2.4778444E-2</v>
      </c>
      <c r="BO1043" s="9">
        <v>1.4948980000000001</v>
      </c>
      <c r="BP1043" s="9">
        <v>12.989796</v>
      </c>
      <c r="BQ1043" s="9">
        <v>0.64893380000000001</v>
      </c>
      <c r="BR1043" s="9">
        <v>1.3290441</v>
      </c>
      <c r="BS1043" s="9">
        <v>12.027639000000001</v>
      </c>
      <c r="BT1043" s="9">
        <v>10.424638</v>
      </c>
      <c r="BU1043" s="9">
        <v>2.2089379999999998</v>
      </c>
      <c r="BV1043" s="9">
        <v>3.8522609999999999</v>
      </c>
      <c r="BW1043" s="9">
        <v>13.707489000000001</v>
      </c>
      <c r="BX1043" s="9">
        <v>6.8199787000000001</v>
      </c>
      <c r="BY1043" s="9">
        <v>7.1926312000000001</v>
      </c>
      <c r="BZ1043" s="9">
        <v>3.9330029999999998</v>
      </c>
      <c r="CA1043" s="9">
        <v>66.816310000000001</v>
      </c>
      <c r="CB1043" s="9">
        <v>104.577995</v>
      </c>
      <c r="CC1043" s="9">
        <v>51.591003000000001</v>
      </c>
      <c r="CD1043" s="9">
        <v>88.215580000000003</v>
      </c>
    </row>
    <row r="1044" spans="1:82" ht="15.75" hidden="1" customHeight="1" x14ac:dyDescent="0.2">
      <c r="A1044" s="9" t="s">
        <v>81</v>
      </c>
      <c r="B1044" s="9" t="s">
        <v>2594</v>
      </c>
      <c r="C1044" s="9">
        <v>3988</v>
      </c>
      <c r="D1044" s="9">
        <v>319</v>
      </c>
      <c r="E1044" s="9">
        <v>441.43112893815601</v>
      </c>
      <c r="F1044" s="9">
        <v>1626</v>
      </c>
      <c r="G1044" s="9">
        <v>1226.6790000000001</v>
      </c>
      <c r="H1044" s="9">
        <v>234</v>
      </c>
      <c r="I1044" s="16">
        <v>2.80444741891296E-5</v>
      </c>
      <c r="J1044" s="9">
        <v>0.62364249300964003</v>
      </c>
      <c r="K1044" s="9">
        <v>4.1696674971303702</v>
      </c>
      <c r="L1044" s="11">
        <v>1.4413109998312001E-5</v>
      </c>
      <c r="M1044" s="11">
        <v>6.4016204938839396E-5</v>
      </c>
      <c r="N1044" s="9">
        <v>0.19618696186961801</v>
      </c>
      <c r="O1044" s="9">
        <v>0.35985872840709299</v>
      </c>
      <c r="P1044" s="9" t="s">
        <v>2595</v>
      </c>
      <c r="Q1044" s="9">
        <v>103311101</v>
      </c>
      <c r="R1044" s="9" t="s">
        <v>1670</v>
      </c>
      <c r="S1044" s="9">
        <v>1340</v>
      </c>
      <c r="T1044" s="9">
        <v>40.912589569151699</v>
      </c>
      <c r="U1044" s="9">
        <v>-121.64553977953599</v>
      </c>
      <c r="V1044" s="9">
        <v>286</v>
      </c>
      <c r="W1044" s="9">
        <v>535</v>
      </c>
      <c r="X1044" s="9">
        <v>52904.0631576089</v>
      </c>
      <c r="Y1044" s="15">
        <f>X1044/1609.34</f>
        <v>32.873142504137661</v>
      </c>
      <c r="Z1044" s="9">
        <v>28964.499301035299</v>
      </c>
      <c r="AA1044" s="15">
        <f>Z1044/1609.34</f>
        <v>17.997750196375719</v>
      </c>
      <c r="AB1044" s="9">
        <v>23939.563856573499</v>
      </c>
      <c r="AC1044" s="9">
        <v>28964.499301035299</v>
      </c>
      <c r="AD1044" s="9">
        <v>23939.563856573499</v>
      </c>
      <c r="AE1044" s="9">
        <v>1.4979791955688399E-2</v>
      </c>
      <c r="AF1044" s="9">
        <v>6.56240696025633E-3</v>
      </c>
      <c r="AG1044" s="9">
        <v>2142</v>
      </c>
      <c r="AH1044" s="9">
        <v>3.2272699999999999</v>
      </c>
      <c r="AI1044" s="9">
        <v>10.183036</v>
      </c>
      <c r="AJ1044" s="9">
        <v>2</v>
      </c>
      <c r="AK1044" s="9">
        <v>2.0875127</v>
      </c>
      <c r="AL1044" s="9">
        <v>6.2054695999999998</v>
      </c>
      <c r="AM1044" s="9">
        <v>-0.13983992000000001</v>
      </c>
      <c r="AN1044" s="9">
        <v>1.9947369E-2</v>
      </c>
      <c r="AO1044" s="9">
        <v>4.561524E-3</v>
      </c>
      <c r="AP1044" s="9">
        <v>1.5936767999999999</v>
      </c>
      <c r="AQ1044" s="9">
        <v>293.43518</v>
      </c>
      <c r="AR1044" s="9">
        <v>40.051388000000003</v>
      </c>
      <c r="AS1044" s="9">
        <v>30.946159999999999</v>
      </c>
      <c r="AT1044" s="9">
        <v>1.0958988999999999</v>
      </c>
      <c r="AU1044" s="9">
        <v>14.064557000000001</v>
      </c>
      <c r="AV1044" s="9">
        <v>15.769686999999999</v>
      </c>
      <c r="AW1044" s="9">
        <v>3.4444968999999999</v>
      </c>
      <c r="AX1044" s="12">
        <f ca="1">IFERROR(__xludf.DUMMYFUNCTION("1-(PERCENTRANK(FILTER(AG:AG, $A:$A=$A1044), $AG1044))"),0.246)</f>
        <v>0.246</v>
      </c>
      <c r="AY1044" s="13">
        <f ca="1">IFERROR(__xludf.DUMMYFUNCTION("PERCENTRANK(FILTER(K:K, $A:$A=$A1044), $K1044)"),0.272)</f>
        <v>0.27200000000000002</v>
      </c>
      <c r="AZ1044" s="13">
        <f ca="1">IFERROR(__xludf.DUMMYFUNCTION("PERCENTRANK(FILTER(I:I, $A:$A=$A1044), $I1044)"),0.202)</f>
        <v>0.20200000000000001</v>
      </c>
      <c r="BA1044" s="12">
        <f ca="1">IFERROR(__xludf.DUMMYFUNCTION("PERCENTRANK(FILTER(AI:AI, $A:$A=$A1044), $AI1044)"),0.514)</f>
        <v>0.51400000000000001</v>
      </c>
      <c r="BB1044" s="13">
        <f ca="1">IFERROR(__xludf.DUMMYFUNCTION("PERCENTRANK(FILTER(AT:AT, $A:$A=$A1044), $AT1044)"),0.217)</f>
        <v>0.217</v>
      </c>
      <c r="BC1044" s="13">
        <f ca="1">IFERROR(__xludf.DUMMYFUNCTION("PERCENTRANK(FILTER(AU:AU, $A:$A=$A1044), $AU1044)"),0.968)</f>
        <v>0.96799999999999997</v>
      </c>
      <c r="BM1044" s="9">
        <v>0.1779878</v>
      </c>
      <c r="BN1044" s="9">
        <v>1.7578946000000002E-2</v>
      </c>
      <c r="BO1044" s="9">
        <v>4.1100000000000003</v>
      </c>
      <c r="BP1044" s="9">
        <v>17.905000000000001</v>
      </c>
      <c r="BQ1044" s="9">
        <v>1.3806579000000001</v>
      </c>
      <c r="BR1044" s="9">
        <v>4.2789473999999998</v>
      </c>
      <c r="BS1044" s="9">
        <v>7.7159513999999998</v>
      </c>
      <c r="BT1044" s="9">
        <v>6.8201527999999998</v>
      </c>
      <c r="BU1044" s="9">
        <v>2.0238200000000002</v>
      </c>
      <c r="BV1044" s="9">
        <v>3.4701594999999998</v>
      </c>
      <c r="BW1044" s="9">
        <v>13.08029</v>
      </c>
      <c r="BX1044" s="9">
        <v>7.5514792999999996</v>
      </c>
      <c r="BY1044" s="9">
        <v>8.586373</v>
      </c>
      <c r="BZ1044" s="9">
        <v>5.658906</v>
      </c>
      <c r="CA1044" s="9">
        <v>50.658107999999999</v>
      </c>
      <c r="CB1044" s="9">
        <v>74.885319999999993</v>
      </c>
      <c r="CC1044" s="9">
        <v>53.629930000000002</v>
      </c>
      <c r="CD1044" s="9">
        <v>81.981049999999996</v>
      </c>
    </row>
    <row r="1045" spans="1:82" ht="15.75" hidden="1" customHeight="1" x14ac:dyDescent="0.2">
      <c r="A1045" s="9" t="s">
        <v>77</v>
      </c>
      <c r="B1045" s="9" t="s">
        <v>2596</v>
      </c>
      <c r="C1045" s="9">
        <v>9239</v>
      </c>
      <c r="D1045" s="9">
        <v>1016</v>
      </c>
      <c r="E1045" s="9">
        <v>1662.2041825901399</v>
      </c>
      <c r="F1045" s="9">
        <v>1142</v>
      </c>
      <c r="G1045" s="9">
        <v>1724.4840999999999</v>
      </c>
      <c r="H1045" s="9">
        <v>99</v>
      </c>
      <c r="I1045" s="10">
        <v>1.6256961845845699E-4</v>
      </c>
      <c r="J1045" s="9">
        <v>6.2550584178402202E-2</v>
      </c>
      <c r="K1045" s="9">
        <v>3.46288608991336</v>
      </c>
      <c r="L1045" s="11">
        <v>9.9524655374331106E-6</v>
      </c>
      <c r="M1045" s="9">
        <v>3.2619829280198598E-4</v>
      </c>
      <c r="N1045" s="9">
        <v>0.88966725043782802</v>
      </c>
      <c r="O1045" s="9">
        <v>0.96388488177145604</v>
      </c>
      <c r="P1045" s="9" t="s">
        <v>2597</v>
      </c>
      <c r="Q1045" s="9">
        <v>192461101</v>
      </c>
      <c r="R1045" s="9" t="s">
        <v>1425</v>
      </c>
      <c r="S1045" s="9" t="s">
        <v>98</v>
      </c>
      <c r="T1045" s="9">
        <v>40.479559120255701</v>
      </c>
      <c r="U1045" s="9">
        <v>-123.77980175370099</v>
      </c>
      <c r="V1045" s="9">
        <v>69</v>
      </c>
      <c r="W1045" s="9">
        <v>34</v>
      </c>
      <c r="X1045" s="9">
        <v>16439.5653306696</v>
      </c>
      <c r="Z1045" s="9">
        <v>13703.3240972352</v>
      </c>
      <c r="AB1045" s="9">
        <v>2736.2412334343799</v>
      </c>
      <c r="AC1045" s="9">
        <v>13703.3240972352</v>
      </c>
      <c r="AD1045" s="9">
        <v>2736.2412334343799</v>
      </c>
      <c r="AE1045" s="9">
        <v>3.2293630987396599E-2</v>
      </c>
      <c r="AF1045" s="9">
        <v>1.6094392227387198E-2</v>
      </c>
      <c r="AG1045" s="9">
        <v>1049</v>
      </c>
      <c r="AH1045" s="9">
        <v>10.429116</v>
      </c>
      <c r="AI1045" s="9">
        <v>21.847763</v>
      </c>
      <c r="AJ1045" s="9">
        <v>2.3131870000000001</v>
      </c>
      <c r="AK1045" s="9">
        <v>2.2056140000000002</v>
      </c>
      <c r="AL1045" s="9">
        <v>7.0908464999999996</v>
      </c>
      <c r="AM1045" s="9">
        <v>-1.0360788999999999</v>
      </c>
      <c r="AN1045" s="9">
        <v>4.5824178E-2</v>
      </c>
      <c r="AO1045" s="9">
        <v>6.2275035000000003E-3</v>
      </c>
      <c r="AP1045" s="9">
        <v>4.6910834000000001</v>
      </c>
      <c r="AQ1045" s="9">
        <v>293.33908000000002</v>
      </c>
      <c r="AR1045" s="9">
        <v>31.258575</v>
      </c>
      <c r="AS1045" s="9">
        <v>28.468783999999999</v>
      </c>
      <c r="AT1045" s="9">
        <v>0.91273826000000002</v>
      </c>
      <c r="AU1045" s="9">
        <v>15.685961000000001</v>
      </c>
      <c r="AV1045" s="9">
        <v>18.872816</v>
      </c>
      <c r="AW1045" s="9">
        <v>0.66424625999999998</v>
      </c>
      <c r="AX1045" s="12">
        <f ca="1">IFERROR(__xludf.DUMMYFUNCTION("1-(PERCENTRANK(FILTER(AG:AG, $A:$A=$A1045), $AG1045))"),0.567)</f>
        <v>0.56699999999999995</v>
      </c>
      <c r="AY1045" s="13">
        <f ca="1">IFERROR(__xludf.DUMMYFUNCTION("PERCENTRANK(FILTER(K:K, $A:$A=$A1045), $K1045)"),0.406)</f>
        <v>0.40600000000000003</v>
      </c>
      <c r="AZ1045" s="13">
        <f ca="1">IFERROR(__xludf.DUMMYFUNCTION("PERCENTRANK(FILTER(I:I, $A:$A=$A1045), $I1045)"),0.855)</f>
        <v>0.85499999999999998</v>
      </c>
      <c r="BA1045" s="12">
        <f ca="1">IFERROR(__xludf.DUMMYFUNCTION("PERCENTRANK(FILTER(AI:AI, $A:$A=$A1045), $AI1045)"),0.645)</f>
        <v>0.64500000000000002</v>
      </c>
      <c r="BB1045" s="13">
        <f ca="1">IFERROR(__xludf.DUMMYFUNCTION("PERCENTRANK(FILTER(AT:AT, $A:$A=$A1045), $AT1045)"),0.543)</f>
        <v>0.54300000000000004</v>
      </c>
      <c r="BC1045" s="13">
        <f ca="1">IFERROR(__xludf.DUMMYFUNCTION("PERCENTRANK(FILTER(AU:AU, $A:$A=$A1045), $AU1045)"),0.469)</f>
        <v>0.46899999999999997</v>
      </c>
      <c r="BM1045" s="9">
        <v>3.5343908E-2</v>
      </c>
      <c r="BN1045" s="9">
        <v>0.102747254</v>
      </c>
      <c r="BO1045" s="9">
        <v>1.4202899</v>
      </c>
      <c r="BP1045" s="9">
        <v>11.188406000000001</v>
      </c>
      <c r="BQ1045" s="9">
        <v>0.31236264000000002</v>
      </c>
      <c r="BR1045" s="9">
        <v>6.2747254000000003</v>
      </c>
      <c r="BS1045" s="9">
        <v>12.9769945</v>
      </c>
      <c r="BT1045" s="9">
        <v>9.60379</v>
      </c>
      <c r="BU1045" s="9">
        <v>1.841645</v>
      </c>
      <c r="BV1045" s="9">
        <v>3.4340525</v>
      </c>
      <c r="BW1045" s="9">
        <v>15.896872</v>
      </c>
      <c r="BX1045" s="9">
        <v>8.1867249999999991</v>
      </c>
      <c r="BY1045" s="9">
        <v>9.5190780000000004</v>
      </c>
      <c r="BZ1045" s="9">
        <v>4.9841839999999999</v>
      </c>
      <c r="CA1045" s="9">
        <v>50.055885000000004</v>
      </c>
      <c r="CB1045" s="9">
        <v>80.452560000000005</v>
      </c>
      <c r="CC1045" s="9">
        <v>39.815505999999999</v>
      </c>
      <c r="CD1045" s="9">
        <v>78.439940000000007</v>
      </c>
    </row>
    <row r="1046" spans="1:82" ht="15.75" hidden="1" customHeight="1" x14ac:dyDescent="0.2">
      <c r="A1046" s="9" t="s">
        <v>77</v>
      </c>
      <c r="B1046" s="9" t="s">
        <v>2598</v>
      </c>
      <c r="C1046" s="9">
        <v>6208</v>
      </c>
      <c r="D1046" s="9">
        <v>72</v>
      </c>
      <c r="E1046" s="9">
        <v>159.46911016024401</v>
      </c>
      <c r="F1046" s="9">
        <v>87</v>
      </c>
      <c r="G1046" s="9">
        <v>165.99065999999999</v>
      </c>
      <c r="H1046" s="9">
        <v>21</v>
      </c>
      <c r="I1046" s="16">
        <v>8.7006537103748304E-5</v>
      </c>
      <c r="J1046" s="9">
        <v>2.4410977917928198</v>
      </c>
      <c r="K1046" s="9">
        <v>9.3879067175090292</v>
      </c>
      <c r="L1046" s="9">
        <v>1.9716659372314501E-4</v>
      </c>
      <c r="M1046" s="9">
        <v>3.2562263383321499E-4</v>
      </c>
      <c r="N1046" s="9">
        <v>0.82758620689655105</v>
      </c>
      <c r="O1046" s="9">
        <v>0.96071133522116103</v>
      </c>
      <c r="P1046" s="9" t="s">
        <v>2599</v>
      </c>
      <c r="Q1046" s="9">
        <v>43161101</v>
      </c>
      <c r="R1046" s="9" t="s">
        <v>771</v>
      </c>
      <c r="S1046" s="9">
        <v>37368</v>
      </c>
      <c r="T1046" s="9">
        <v>38.3809515094852</v>
      </c>
      <c r="U1046" s="9">
        <v>-123.07899562489899</v>
      </c>
      <c r="V1046" s="9">
        <v>82</v>
      </c>
      <c r="W1046" s="9">
        <v>78</v>
      </c>
      <c r="X1046" s="9">
        <v>14140.2064365039</v>
      </c>
      <c r="Z1046" s="9">
        <v>10726.789307393199</v>
      </c>
      <c r="AB1046" s="9">
        <v>3413.41712911074</v>
      </c>
      <c r="AC1046" s="9">
        <v>10726.789307393199</v>
      </c>
      <c r="AD1046" s="9">
        <v>3413.41712911074</v>
      </c>
      <c r="AE1046" s="9">
        <v>6.8380753104975104E-3</v>
      </c>
      <c r="AF1046" s="9">
        <v>1.82713727917871E-3</v>
      </c>
      <c r="AG1046" s="9">
        <v>1050</v>
      </c>
      <c r="AH1046" s="9">
        <v>5.7250670000000001</v>
      </c>
      <c r="AI1046" s="9">
        <v>18.866</v>
      </c>
      <c r="AJ1046" s="9">
        <v>2</v>
      </c>
      <c r="AK1046" s="9">
        <v>3.1740265000000001</v>
      </c>
      <c r="AL1046" s="9">
        <v>9.2137539999999998</v>
      </c>
      <c r="AM1046" s="9">
        <v>-0.45337690000000003</v>
      </c>
      <c r="AN1046" s="9">
        <v>1.0294118000000001E-3</v>
      </c>
      <c r="AO1046" s="9">
        <v>7.2592315000000003E-3</v>
      </c>
      <c r="AP1046" s="9">
        <v>2.4244685000000001</v>
      </c>
      <c r="AQ1046" s="9">
        <v>291.47579999999999</v>
      </c>
      <c r="AR1046" s="9">
        <v>19.190296</v>
      </c>
      <c r="AS1046" s="9">
        <v>20.182053</v>
      </c>
      <c r="AT1046" s="9">
        <v>0.44581419999999999</v>
      </c>
      <c r="AU1046" s="9">
        <v>18.894774999999999</v>
      </c>
      <c r="AV1046" s="9">
        <v>20.735423999999998</v>
      </c>
      <c r="AW1046" s="9">
        <v>1.6947414000000001</v>
      </c>
      <c r="AX1046" s="12">
        <f ca="1">IFERROR(__xludf.DUMMYFUNCTION("1-(PERCENTRANK(FILTER(AG:AG, $A:$A=$A1046), $AG1046))"),0.565)</f>
        <v>0.56499999999999995</v>
      </c>
      <c r="AY1046" s="13">
        <f ca="1">IFERROR(__xludf.DUMMYFUNCTION("PERCENTRANK(FILTER(K:K, $A:$A=$A1046), $K1046)"),0.708)</f>
        <v>0.70799999999999996</v>
      </c>
      <c r="AZ1046" s="13">
        <f ca="1">IFERROR(__xludf.DUMMYFUNCTION("PERCENTRANK(FILTER(I:I, $A:$A=$A1046), $I1046)"),0.403)</f>
        <v>0.40300000000000002</v>
      </c>
      <c r="BA1046" s="12">
        <f ca="1">IFERROR(__xludf.DUMMYFUNCTION("PERCENTRANK(FILTER(AI:AI, $A:$A=$A1046), $AI1046)"),0.524)</f>
        <v>0.52400000000000002</v>
      </c>
      <c r="BB1046" s="13">
        <f ca="1">IFERROR(__xludf.DUMMYFUNCTION("PERCENTRANK(FILTER(AT:AT, $A:$A=$A1046), $AT1046)"),0.072)</f>
        <v>7.1999999999999995E-2</v>
      </c>
      <c r="BC1046" s="13">
        <f ca="1">IFERROR(__xludf.DUMMYFUNCTION("PERCENTRANK(FILTER(AU:AU, $A:$A=$A1046), $AU1046)"),0.932)</f>
        <v>0.93200000000000005</v>
      </c>
      <c r="BM1046" s="9">
        <v>0.24487726000000001</v>
      </c>
      <c r="BN1046" s="9">
        <v>1.1084559000000001E-2</v>
      </c>
      <c r="BO1046" s="9">
        <v>2.5</v>
      </c>
      <c r="BP1046" s="9">
        <v>12.241936000000001</v>
      </c>
      <c r="BQ1046" s="9">
        <v>0.45985292999999999</v>
      </c>
      <c r="BR1046" s="9">
        <v>0.63970590000000005</v>
      </c>
      <c r="BS1046" s="9">
        <v>10.962256999999999</v>
      </c>
      <c r="BT1046" s="9">
        <v>9.1427569999999996</v>
      </c>
      <c r="BU1046" s="9">
        <v>1.3548142000000001</v>
      </c>
      <c r="BV1046" s="9">
        <v>1.9426789</v>
      </c>
      <c r="BW1046" s="9">
        <v>18.147276000000002</v>
      </c>
      <c r="BX1046" s="9">
        <v>16.188777999999999</v>
      </c>
      <c r="BY1046" s="9">
        <v>14.543183000000001</v>
      </c>
      <c r="BZ1046" s="9">
        <v>13.365518</v>
      </c>
      <c r="CA1046" s="9">
        <v>39.132553000000001</v>
      </c>
      <c r="CB1046" s="9">
        <v>42.062399999999997</v>
      </c>
      <c r="CC1046" s="9">
        <v>29.15493</v>
      </c>
      <c r="CD1046" s="9">
        <v>36.585197000000001</v>
      </c>
    </row>
    <row r="1047" spans="1:82" ht="15.75" hidden="1" customHeight="1" x14ac:dyDescent="0.2">
      <c r="A1047" s="9" t="s">
        <v>77</v>
      </c>
      <c r="B1047" s="9" t="s">
        <v>2600</v>
      </c>
      <c r="C1047" s="9">
        <v>3431</v>
      </c>
      <c r="D1047" s="9">
        <v>569</v>
      </c>
      <c r="E1047" s="9">
        <v>1012.53205933861</v>
      </c>
      <c r="F1047" s="9">
        <v>1014</v>
      </c>
      <c r="G1047" s="9">
        <v>1247.6489999999999</v>
      </c>
      <c r="H1047" s="9">
        <v>83</v>
      </c>
      <c r="I1047" s="10">
        <v>1.45526763899616E-4</v>
      </c>
      <c r="J1047" s="9">
        <v>3.7949750885084198E-2</v>
      </c>
      <c r="K1047" s="9">
        <v>3.3015758948117502</v>
      </c>
      <c r="L1047" s="11">
        <v>5.5124458168523804E-6</v>
      </c>
      <c r="M1047" s="9">
        <v>3.2513882418207203E-4</v>
      </c>
      <c r="N1047" s="9">
        <v>0.56114398422090705</v>
      </c>
      <c r="O1047" s="9">
        <v>0.81155198337400103</v>
      </c>
      <c r="P1047" s="9" t="s">
        <v>2601</v>
      </c>
      <c r="Q1047" s="9">
        <v>42811111</v>
      </c>
      <c r="R1047" s="9" t="s">
        <v>1126</v>
      </c>
      <c r="S1047" s="9">
        <v>256</v>
      </c>
      <c r="T1047" s="9">
        <v>38.469802595432</v>
      </c>
      <c r="U1047" s="9">
        <v>-123.014455859515</v>
      </c>
      <c r="V1047" s="9">
        <v>165</v>
      </c>
      <c r="W1047" s="9">
        <v>408</v>
      </c>
      <c r="X1047" s="9">
        <v>27297.8885734877</v>
      </c>
      <c r="Z1047" s="9">
        <v>11643.949938211999</v>
      </c>
      <c r="AB1047" s="9">
        <v>15653.938635275699</v>
      </c>
      <c r="AC1047" s="9">
        <v>11643.949938211999</v>
      </c>
      <c r="AD1047" s="9">
        <v>15653.938635275699</v>
      </c>
      <c r="AE1047" s="9">
        <v>2.6986522407111999E-2</v>
      </c>
      <c r="AF1047" s="9">
        <v>1.20787214036681E-2</v>
      </c>
      <c r="AG1047" s="9">
        <v>1051</v>
      </c>
      <c r="AH1047" s="9">
        <v>20.086978999999999</v>
      </c>
      <c r="AI1047" s="9">
        <v>56.507565</v>
      </c>
      <c r="AJ1047" s="9">
        <v>3</v>
      </c>
      <c r="AK1047" s="9">
        <v>2.0011410000000001</v>
      </c>
      <c r="AL1047" s="9">
        <v>5.4555873999999998</v>
      </c>
      <c r="AM1047" s="9">
        <v>-3.104263</v>
      </c>
      <c r="AN1047" s="9">
        <v>7.2670810000000002E-2</v>
      </c>
      <c r="AO1047" s="9">
        <v>7.1837556999999998E-3</v>
      </c>
      <c r="AP1047" s="9">
        <v>3.6027648000000001</v>
      </c>
      <c r="AQ1047" s="9">
        <v>294.45909999999998</v>
      </c>
      <c r="AR1047" s="9">
        <v>22.904509999999998</v>
      </c>
      <c r="AS1047" s="9">
        <v>23.372389999999999</v>
      </c>
      <c r="AT1047" s="9">
        <v>0.72334116999999998</v>
      </c>
      <c r="AU1047" s="9">
        <v>17.996555000000001</v>
      </c>
      <c r="AV1047" s="9">
        <v>20.107925000000002</v>
      </c>
      <c r="AW1047" s="9">
        <v>1.3791344000000001</v>
      </c>
      <c r="AX1047" s="12">
        <f ca="1">IFERROR(__xludf.DUMMYFUNCTION("1-(PERCENTRANK(FILTER(AG:AG, $A:$A=$A1047), $AG1047))"),0.563)</f>
        <v>0.56299999999999994</v>
      </c>
      <c r="AY1047" s="13">
        <f ca="1">IFERROR(__xludf.DUMMYFUNCTION("PERCENTRANK(FILTER(K:K, $A:$A=$A1047), $K1047)"),0.386)</f>
        <v>0.38600000000000001</v>
      </c>
      <c r="AZ1047" s="13">
        <f ca="1">IFERROR(__xludf.DUMMYFUNCTION("PERCENTRANK(FILTER(I:I, $A:$A=$A1047), $I1047)"),0.785)</f>
        <v>0.78500000000000003</v>
      </c>
      <c r="BA1047" s="12">
        <f ca="1">IFERROR(__xludf.DUMMYFUNCTION("PERCENTRANK(FILTER(AI:AI, $A:$A=$A1047), $AI1047)"),0.981)</f>
        <v>0.98099999999999998</v>
      </c>
      <c r="BB1047" s="13">
        <f ca="1">IFERROR(__xludf.DUMMYFUNCTION("PERCENTRANK(FILTER(AT:AT, $A:$A=$A1047), $AT1047)"),0.208)</f>
        <v>0.20799999999999999</v>
      </c>
      <c r="BC1047" s="13">
        <f ca="1">IFERROR(__xludf.DUMMYFUNCTION("PERCENTRANK(FILTER(AU:AU, $A:$A=$A1047), $AU1047)"),0.843)</f>
        <v>0.84299999999999997</v>
      </c>
      <c r="BM1047" s="9">
        <v>0.22893579999999999</v>
      </c>
      <c r="BN1047" s="9">
        <v>7.9256149999999997E-2</v>
      </c>
      <c r="BO1047" s="9">
        <v>4.3050847000000001</v>
      </c>
      <c r="BP1047" s="9">
        <v>17.838984</v>
      </c>
      <c r="BQ1047" s="9">
        <v>0.35043478</v>
      </c>
      <c r="BR1047" s="9">
        <v>6.2981366999999997</v>
      </c>
      <c r="BS1047" s="9">
        <v>10.880573999999999</v>
      </c>
      <c r="BT1047" s="9">
        <v>8.9442850000000007</v>
      </c>
      <c r="BU1047" s="9">
        <v>1.7389123</v>
      </c>
      <c r="BV1047" s="9">
        <v>2.8117994999999998</v>
      </c>
      <c r="BW1047" s="9">
        <v>16.769403000000001</v>
      </c>
      <c r="BX1047" s="9">
        <v>14.231059</v>
      </c>
      <c r="BY1047" s="9">
        <v>12.949628000000001</v>
      </c>
      <c r="BZ1047" s="9">
        <v>11.128539999999999</v>
      </c>
      <c r="CA1047" s="9">
        <v>43.274900000000002</v>
      </c>
      <c r="CB1047" s="9">
        <v>50.007216999999997</v>
      </c>
      <c r="CC1047" s="9">
        <v>35.536140000000003</v>
      </c>
      <c r="CD1047" s="9">
        <v>45.375328000000003</v>
      </c>
    </row>
    <row r="1048" spans="1:82" ht="15.75" hidden="1" customHeight="1" x14ac:dyDescent="0.2">
      <c r="A1048" s="9" t="s">
        <v>77</v>
      </c>
      <c r="B1048" s="9" t="s">
        <v>2602</v>
      </c>
      <c r="C1048" s="9">
        <v>1172</v>
      </c>
      <c r="D1048" s="9">
        <v>2518</v>
      </c>
      <c r="E1048" s="9">
        <v>4211.7838639843203</v>
      </c>
      <c r="F1048" s="9">
        <v>3039</v>
      </c>
      <c r="G1048" s="9">
        <v>4449.8450000000003</v>
      </c>
      <c r="H1048" s="9">
        <v>228</v>
      </c>
      <c r="I1048" s="10">
        <v>1.2162634781513201E-4</v>
      </c>
      <c r="J1048" s="9">
        <v>3.7818006843102499E-2</v>
      </c>
      <c r="K1048" s="9">
        <v>2.4140638892522701</v>
      </c>
      <c r="L1048" s="11">
        <v>4.5996660539742698E-6</v>
      </c>
      <c r="M1048" s="9">
        <v>2.08679205974486E-4</v>
      </c>
      <c r="N1048" s="9">
        <v>0.82856202698255998</v>
      </c>
      <c r="O1048" s="9">
        <v>0.94650120636436896</v>
      </c>
      <c r="P1048" s="9" t="s">
        <v>2603</v>
      </c>
      <c r="Q1048" s="9">
        <v>42761102</v>
      </c>
      <c r="R1048" s="9" t="s">
        <v>1862</v>
      </c>
      <c r="S1048" s="9">
        <v>418</v>
      </c>
      <c r="T1048" s="9">
        <v>39.419026447758</v>
      </c>
      <c r="U1048" s="9">
        <v>-123.79764642910401</v>
      </c>
      <c r="V1048" s="9">
        <v>338</v>
      </c>
      <c r="W1048" s="9">
        <v>561</v>
      </c>
      <c r="X1048" s="9">
        <v>59721.337598410697</v>
      </c>
      <c r="Y1048" s="15">
        <f>X1048/1609.34</f>
        <v>37.109210979911452</v>
      </c>
      <c r="Z1048" s="9">
        <v>22747.057377691799</v>
      </c>
      <c r="AA1048" s="15">
        <f>Z1048/1609.34</f>
        <v>14.134401293506532</v>
      </c>
      <c r="AB1048" s="9">
        <v>36974.280220718902</v>
      </c>
      <c r="AC1048" s="9">
        <v>21780.1497670633</v>
      </c>
      <c r="AD1048" s="9">
        <v>36489.368857395399</v>
      </c>
      <c r="AE1048" s="9">
        <v>4.75788589621828E-2</v>
      </c>
      <c r="AF1048" s="9">
        <v>2.7730807301850201E-2</v>
      </c>
      <c r="AG1048" s="9">
        <v>1386</v>
      </c>
      <c r="AH1048" s="9">
        <v>12.334045</v>
      </c>
      <c r="AI1048" s="9">
        <v>25.154271999999999</v>
      </c>
      <c r="AJ1048" s="9">
        <v>2</v>
      </c>
      <c r="AK1048" s="9">
        <v>2.5263257000000001</v>
      </c>
      <c r="AL1048" s="9">
        <v>7.4198613</v>
      </c>
      <c r="AM1048" s="9">
        <v>0.57505870000000003</v>
      </c>
      <c r="AN1048" s="9">
        <v>7.4641830000000006E-2</v>
      </c>
      <c r="AO1048" s="9">
        <v>6.9753419999999998E-3</v>
      </c>
      <c r="AP1048" s="9">
        <v>3.1136439999999999</v>
      </c>
      <c r="AQ1048" s="9">
        <v>290.06779999999998</v>
      </c>
      <c r="AR1048" s="9">
        <v>16.924562000000002</v>
      </c>
      <c r="AS1048" s="9">
        <v>19.2728</v>
      </c>
      <c r="AT1048" s="9">
        <v>0.39275929999999998</v>
      </c>
      <c r="AU1048" s="9">
        <v>19.597591000000001</v>
      </c>
      <c r="AV1048" s="9">
        <v>22.070238</v>
      </c>
      <c r="AW1048" s="9">
        <v>5.272297</v>
      </c>
      <c r="AX1048" s="12">
        <f ca="1">IFERROR(__xludf.DUMMYFUNCTION("1-(PERCENTRANK(FILTER(AG:AG, $A:$A=$A1048), $AG1048))"),0.415)</f>
        <v>0.41499999999999998</v>
      </c>
      <c r="AY1048" s="13">
        <f ca="1">IFERROR(__xludf.DUMMYFUNCTION("PERCENTRANK(FILTER(K:K, $A:$A=$A1048), $K1048)"),0.315)</f>
        <v>0.315</v>
      </c>
      <c r="AZ1048" s="13">
        <f ca="1">IFERROR(__xludf.DUMMYFUNCTION("PERCENTRANK(FILTER(I:I, $A:$A=$A1048), $I1048)"),0.683)</f>
        <v>0.68300000000000005</v>
      </c>
      <c r="BA1048" s="12">
        <f ca="1">IFERROR(__xludf.DUMMYFUNCTION("PERCENTRANK(FILTER(AI:AI, $A:$A=$A1048), $AI1048)"),0.742)</f>
        <v>0.74199999999999999</v>
      </c>
      <c r="BB1048" s="13">
        <f ca="1">IFERROR(__xludf.DUMMYFUNCTION("PERCENTRANK(FILTER(AT:AT, $A:$A=$A1048), $AT1048)"),0.038)</f>
        <v>3.7999999999999999E-2</v>
      </c>
      <c r="BC1048" s="13">
        <f ca="1">IFERROR(__xludf.DUMMYFUNCTION("PERCENTRANK(FILTER(AU:AU, $A:$A=$A1048), $AU1048)"),0.983)</f>
        <v>0.98299999999999998</v>
      </c>
      <c r="BM1048" s="9">
        <v>0.19234988</v>
      </c>
      <c r="BN1048" s="9">
        <v>0.10158927</v>
      </c>
      <c r="BO1048" s="9">
        <v>3.3692307000000001</v>
      </c>
      <c r="BP1048" s="9">
        <v>19.719844999999999</v>
      </c>
      <c r="BQ1048" s="9">
        <v>1.2509456000000001</v>
      </c>
      <c r="BR1048" s="9">
        <v>8.7077360000000006</v>
      </c>
      <c r="BS1048" s="9">
        <v>12.296002</v>
      </c>
      <c r="BT1048" s="9">
        <v>9.9854965</v>
      </c>
      <c r="BU1048" s="9">
        <v>1.2532787000000001</v>
      </c>
      <c r="BV1048" s="9">
        <v>1.9314313999999999</v>
      </c>
      <c r="BW1048" s="9">
        <v>19.208427</v>
      </c>
      <c r="BX1048" s="9">
        <v>15.414463</v>
      </c>
      <c r="BY1048" s="9">
        <v>15.368994000000001</v>
      </c>
      <c r="BZ1048" s="9">
        <v>11.747462000000001</v>
      </c>
      <c r="CA1048" s="9">
        <v>38.794967999999997</v>
      </c>
      <c r="CB1048" s="9">
        <v>45.661312000000002</v>
      </c>
      <c r="CC1048" s="9">
        <v>25.647874999999999</v>
      </c>
      <c r="CD1048" s="9">
        <v>40.357117000000002</v>
      </c>
    </row>
    <row r="1049" spans="1:82" ht="15.75" hidden="1" customHeight="1" x14ac:dyDescent="0.2">
      <c r="A1049" s="9" t="s">
        <v>77</v>
      </c>
      <c r="B1049" s="9" t="s">
        <v>2604</v>
      </c>
      <c r="C1049" s="9">
        <v>4230</v>
      </c>
      <c r="D1049" s="9">
        <v>150</v>
      </c>
      <c r="E1049" s="9">
        <v>295.205976735967</v>
      </c>
      <c r="F1049" s="9">
        <v>241</v>
      </c>
      <c r="G1049" s="9">
        <v>347.12374999999997</v>
      </c>
      <c r="H1049" s="9">
        <v>33</v>
      </c>
      <c r="I1049" s="16">
        <v>8.4292778631083097E-5</v>
      </c>
      <c r="J1049" s="9">
        <v>104.144653101244</v>
      </c>
      <c r="K1049" s="9">
        <v>5.5907885354189597</v>
      </c>
      <c r="L1049" s="9">
        <v>4.5857851490209598E-3</v>
      </c>
      <c r="M1049" s="9">
        <v>3.2470006943075301E-4</v>
      </c>
      <c r="N1049" s="9">
        <v>0.62240663900414905</v>
      </c>
      <c r="O1049" s="9">
        <v>0.85043439918500396</v>
      </c>
      <c r="P1049" s="9" t="s">
        <v>2605</v>
      </c>
      <c r="Q1049" s="9">
        <v>42151104</v>
      </c>
      <c r="R1049" s="9" t="s">
        <v>2165</v>
      </c>
      <c r="S1049" s="9">
        <v>32180</v>
      </c>
      <c r="T1049" s="9">
        <v>38.478249503595102</v>
      </c>
      <c r="U1049" s="9">
        <v>-122.679023618003</v>
      </c>
      <c r="V1049" s="9">
        <v>77</v>
      </c>
      <c r="W1049" s="9">
        <v>137</v>
      </c>
      <c r="X1049" s="9">
        <v>11548.8892833998</v>
      </c>
      <c r="Z1049" s="9">
        <v>3870.51390730406</v>
      </c>
      <c r="AB1049" s="9">
        <v>7678.3753760957497</v>
      </c>
      <c r="AC1049" s="9">
        <v>3607.45472659814</v>
      </c>
      <c r="AD1049" s="9">
        <v>7520.1905305576902</v>
      </c>
      <c r="AE1049" s="9">
        <v>1.0715102291214799E-2</v>
      </c>
      <c r="AF1049" s="9">
        <v>2.7816616948257399E-3</v>
      </c>
      <c r="AG1049" s="9">
        <v>1053</v>
      </c>
      <c r="AH1049" s="9">
        <v>6.0547339999999998</v>
      </c>
      <c r="AI1049" s="9">
        <v>16.242782999999999</v>
      </c>
      <c r="AJ1049" s="9">
        <v>2.8235294999999998</v>
      </c>
      <c r="AK1049" s="9">
        <v>1.3602270999999999</v>
      </c>
      <c r="AL1049" s="9">
        <v>4.4834399999999999</v>
      </c>
      <c r="AM1049" s="9">
        <v>-0.99348499999999995</v>
      </c>
      <c r="AN1049" s="9">
        <v>4.2352939999999999E-2</v>
      </c>
      <c r="AO1049" s="9">
        <v>6.9342674999999998E-3</v>
      </c>
      <c r="AP1049" s="9">
        <v>2.580505</v>
      </c>
      <c r="AQ1049" s="9">
        <v>295.07274999999998</v>
      </c>
      <c r="AR1049" s="9">
        <v>33.46123</v>
      </c>
      <c r="AS1049" s="9">
        <v>30.088629000000001</v>
      </c>
      <c r="AT1049" s="9">
        <v>0.88684870000000005</v>
      </c>
      <c r="AU1049" s="9">
        <v>15.210469</v>
      </c>
      <c r="AV1049" s="9">
        <v>17.020153000000001</v>
      </c>
      <c r="AW1049" s="9">
        <v>14.820919</v>
      </c>
      <c r="AX1049" s="12">
        <f ca="1">IFERROR(__xludf.DUMMYFUNCTION("1-(PERCENTRANK(FILTER(AG:AG, $A:$A=$A1049), $AG1049))"),0.560999999999999)</f>
        <v>0.56099999999999905</v>
      </c>
      <c r="AY1049" s="13">
        <f ca="1">IFERROR(__xludf.DUMMYFUNCTION("PERCENTRANK(FILTER(K:K, $A:$A=$A1049), $K1049)"),0.58)</f>
        <v>0.57999999999999996</v>
      </c>
      <c r="AZ1049" s="13">
        <f ca="1">IFERROR(__xludf.DUMMYFUNCTION("PERCENTRANK(FILTER(I:I, $A:$A=$A1049), $I1049)"),0.369)</f>
        <v>0.36899999999999999</v>
      </c>
      <c r="BA1049" s="12">
        <f ca="1">IFERROR(__xludf.DUMMYFUNCTION("PERCENTRANK(FILTER(AI:AI, $A:$A=$A1049), $AI1049)"),0.445)</f>
        <v>0.44500000000000001</v>
      </c>
      <c r="BB1049" s="13">
        <f ca="1">IFERROR(__xludf.DUMMYFUNCTION("PERCENTRANK(FILTER(AT:AT, $A:$A=$A1049), $AT1049)"),0.505)</f>
        <v>0.505</v>
      </c>
      <c r="BC1049" s="13">
        <f ca="1">IFERROR(__xludf.DUMMYFUNCTION("PERCENTRANK(FILTER(AU:AU, $A:$A=$A1049), $AU1049)"),0.382)</f>
        <v>0.38200000000000001</v>
      </c>
      <c r="BM1049" s="9">
        <v>0.28240046000000002</v>
      </c>
      <c r="BN1049" s="9">
        <v>3.1960784999999999E-2</v>
      </c>
      <c r="BO1049" s="9">
        <v>4.5</v>
      </c>
      <c r="BP1049" s="9">
        <v>21.243244000000001</v>
      </c>
      <c r="BQ1049" s="9">
        <v>2.8039217000000001</v>
      </c>
      <c r="BR1049" s="9">
        <v>4.7254899999999997</v>
      </c>
      <c r="BS1049" s="9">
        <v>10.712384999999999</v>
      </c>
      <c r="BT1049" s="9">
        <v>8.6185200000000002</v>
      </c>
      <c r="BU1049" s="9">
        <v>1.8485024999999999</v>
      </c>
      <c r="BV1049" s="9">
        <v>3.4781032000000001</v>
      </c>
      <c r="BW1049" s="9">
        <v>15.1717005</v>
      </c>
      <c r="BX1049" s="9">
        <v>9.6347620000000003</v>
      </c>
      <c r="BY1049" s="9">
        <v>9.9458090000000006</v>
      </c>
      <c r="BZ1049" s="9">
        <v>6.0211959999999998</v>
      </c>
      <c r="CA1049" s="9">
        <v>51.622959999999999</v>
      </c>
      <c r="CB1049" s="9">
        <v>76.935640000000006</v>
      </c>
      <c r="CC1049" s="9">
        <v>43.188270000000003</v>
      </c>
      <c r="CD1049" s="9">
        <v>72.791849999999997</v>
      </c>
    </row>
    <row r="1050" spans="1:82" ht="15.75" hidden="1" customHeight="1" x14ac:dyDescent="0.2">
      <c r="A1050" s="9" t="s">
        <v>91</v>
      </c>
      <c r="B1050" s="9" t="s">
        <v>2606</v>
      </c>
      <c r="C1050" s="9">
        <v>2928</v>
      </c>
      <c r="D1050" s="9">
        <v>5</v>
      </c>
      <c r="E1050" s="9">
        <v>13.5232878849655</v>
      </c>
      <c r="F1050" s="9">
        <v>11</v>
      </c>
      <c r="G1050" s="9">
        <v>17.135159000000002</v>
      </c>
      <c r="H1050" s="9">
        <v>3</v>
      </c>
      <c r="I1050" s="10">
        <v>1.26575003378093E-4</v>
      </c>
      <c r="J1050" s="9">
        <v>3.7817963827461401E-2</v>
      </c>
      <c r="K1050" s="9">
        <v>3.26810227334499</v>
      </c>
      <c r="L1050" s="11">
        <v>4.7868088992135402E-6</v>
      </c>
      <c r="M1050" s="9">
        <v>3.2434665263281198E-4</v>
      </c>
      <c r="N1050" s="9">
        <v>0.45454545454545398</v>
      </c>
      <c r="O1050" s="9">
        <v>0.78921288381018195</v>
      </c>
      <c r="P1050" s="9" t="s">
        <v>2607</v>
      </c>
      <c r="Q1050" s="9">
        <v>14662108</v>
      </c>
      <c r="R1050" s="9" t="s">
        <v>2168</v>
      </c>
      <c r="S1050" s="9">
        <v>83368</v>
      </c>
      <c r="T1050" s="9">
        <v>37.837516858559702</v>
      </c>
      <c r="U1050" s="9">
        <v>-122.022885724277</v>
      </c>
      <c r="V1050" s="9">
        <v>182</v>
      </c>
      <c r="W1050" s="9">
        <v>453</v>
      </c>
      <c r="X1050" s="9">
        <v>28840.830310870799</v>
      </c>
      <c r="Z1050" s="9">
        <v>8729.1235204982804</v>
      </c>
      <c r="AB1050" s="9">
        <v>20111.7067903725</v>
      </c>
      <c r="AC1050" s="9">
        <v>128.95740240725101</v>
      </c>
      <c r="AD1050" s="9">
        <v>825.60200347034697</v>
      </c>
      <c r="AE1050" s="9">
        <v>9.7303995789843601E-4</v>
      </c>
      <c r="AF1050" s="9">
        <v>3.7972501013427902E-4</v>
      </c>
      <c r="AG1050" s="9">
        <v>1054</v>
      </c>
      <c r="AH1050" s="9">
        <v>6.0875399999999997</v>
      </c>
      <c r="AI1050" s="9">
        <v>17.333382</v>
      </c>
      <c r="AJ1050" s="9">
        <v>3</v>
      </c>
      <c r="AK1050" s="9">
        <v>3.4837159999999998</v>
      </c>
      <c r="AL1050" s="9">
        <v>7.3820819999999996</v>
      </c>
      <c r="AM1050" s="9">
        <v>-0.54353744000000004</v>
      </c>
      <c r="AN1050" s="9">
        <v>6.3333329999999993E-2</v>
      </c>
      <c r="AO1050" s="9">
        <v>6.6355549999999996E-3</v>
      </c>
      <c r="AP1050" s="9">
        <v>1.6181608000000001</v>
      </c>
      <c r="AQ1050" s="9">
        <v>295.83463</v>
      </c>
      <c r="AR1050" s="9">
        <v>37.183926</v>
      </c>
      <c r="AS1050" s="9">
        <v>33.897762</v>
      </c>
      <c r="AT1050" s="9">
        <v>1.0282884999999999</v>
      </c>
      <c r="AU1050" s="9">
        <v>14.659227</v>
      </c>
      <c r="AV1050" s="9">
        <v>16.043033999999999</v>
      </c>
      <c r="AW1050" s="9">
        <v>14.078225</v>
      </c>
      <c r="AX1050" s="12">
        <f ca="1">IFERROR(__xludf.DUMMYFUNCTION("1-(PERCENTRANK(FILTER(AG:AG, $A:$A=$A1050), $AG1050))"),0.9)</f>
        <v>0.9</v>
      </c>
      <c r="AY1050" s="13">
        <f ca="1">IFERROR(__xludf.DUMMYFUNCTION("PERCENTRANK(FILTER(K:K, $A:$A=$A1050), $K1050)"),0.715)</f>
        <v>0.71499999999999997</v>
      </c>
      <c r="AZ1050" s="13">
        <f ca="1">IFERROR(__xludf.DUMMYFUNCTION("PERCENTRANK(FILTER(I:I, $A:$A=$A1050), $I1050)"),0.913)</f>
        <v>0.91300000000000003</v>
      </c>
      <c r="BA1050" s="12">
        <f ca="1">IFERROR(__xludf.DUMMYFUNCTION("PERCENTRANK(FILTER(AI:AI, $A:$A=$A1050), $AI1050)"),0.838)</f>
        <v>0.83799999999999997</v>
      </c>
      <c r="BB1050" s="13">
        <f ca="1">IFERROR(__xludf.DUMMYFUNCTION("PERCENTRANK(FILTER(AT:AT, $A:$A=$A1050), $AT1050)"),0.751)</f>
        <v>0.751</v>
      </c>
      <c r="BC1050" s="13">
        <f ca="1">IFERROR(__xludf.DUMMYFUNCTION("PERCENTRANK(FILTER(AU:AU, $A:$A=$A1050), $AU1050)"),0.27)</f>
        <v>0.27</v>
      </c>
      <c r="BM1050" s="9">
        <v>0.20976268000000001</v>
      </c>
      <c r="BN1050" s="9">
        <v>8.6666666000000003E-2</v>
      </c>
      <c r="BO1050" s="9">
        <v>6.3333335000000002</v>
      </c>
      <c r="BP1050" s="9">
        <v>22</v>
      </c>
      <c r="BQ1050" s="9">
        <v>0.30666666999999997</v>
      </c>
      <c r="BR1050" s="9">
        <v>3.6666666999999999</v>
      </c>
      <c r="BS1050" s="9">
        <v>7.6628730000000003</v>
      </c>
      <c r="BT1050" s="9">
        <v>7.2034225000000003</v>
      </c>
      <c r="BU1050" s="9">
        <v>2.1252271999999999</v>
      </c>
      <c r="BV1050" s="9">
        <v>3.7647724</v>
      </c>
      <c r="BW1050" s="9">
        <v>14.156601999999999</v>
      </c>
      <c r="BX1050" s="9">
        <v>9.482151</v>
      </c>
      <c r="BY1050" s="9">
        <v>9.9643449999999998</v>
      </c>
      <c r="BZ1050" s="9">
        <v>6.1341004000000003</v>
      </c>
      <c r="CA1050" s="9">
        <v>49.323708000000003</v>
      </c>
      <c r="CB1050" s="9">
        <v>72.902829999999994</v>
      </c>
      <c r="CC1050" s="9">
        <v>46.243965000000003</v>
      </c>
      <c r="CD1050" s="9">
        <v>73.316590000000005</v>
      </c>
    </row>
    <row r="1051" spans="1:82" ht="15.75" hidden="1" customHeight="1" x14ac:dyDescent="0.2">
      <c r="A1051" s="9" t="s">
        <v>81</v>
      </c>
      <c r="B1051" s="9" t="s">
        <v>2608</v>
      </c>
      <c r="C1051" s="9">
        <v>1601</v>
      </c>
      <c r="D1051" s="9">
        <v>586</v>
      </c>
      <c r="E1051" s="9">
        <v>1210.41830980176</v>
      </c>
      <c r="F1051" s="9">
        <v>2025</v>
      </c>
      <c r="G1051" s="9">
        <v>1649.1699000000001</v>
      </c>
      <c r="H1051" s="9">
        <v>235</v>
      </c>
      <c r="I1051" s="16">
        <v>8.4664882996684303E-5</v>
      </c>
      <c r="J1051" s="9">
        <v>1875.0182370232101</v>
      </c>
      <c r="K1051" s="9">
        <v>49.971371044451701</v>
      </c>
      <c r="L1051" s="9">
        <v>0.15384070922347101</v>
      </c>
      <c r="M1051" s="9">
        <v>2.0851556690474199E-3</v>
      </c>
      <c r="N1051" s="9">
        <v>0.28938271604938198</v>
      </c>
      <c r="O1051" s="9">
        <v>0.73395609133205697</v>
      </c>
      <c r="P1051" s="9" t="s">
        <v>2609</v>
      </c>
      <c r="Q1051" s="9">
        <v>103521104</v>
      </c>
      <c r="R1051" s="9" t="s">
        <v>1513</v>
      </c>
      <c r="S1051" s="9">
        <v>1574</v>
      </c>
      <c r="T1051" s="9">
        <v>40.588563471421097</v>
      </c>
      <c r="U1051" s="9">
        <v>-122.298521960101</v>
      </c>
      <c r="V1051" s="9">
        <v>351</v>
      </c>
      <c r="W1051" s="9">
        <v>408</v>
      </c>
      <c r="X1051" s="9">
        <v>53022.161115086899</v>
      </c>
      <c r="Y1051" s="15">
        <f>X1051/1609.34</f>
        <v>32.946525355168518</v>
      </c>
      <c r="Z1051" s="9">
        <v>30217.579423589999</v>
      </c>
      <c r="AA1051" s="15">
        <f>Z1051/1609.34</f>
        <v>18.776380021369008</v>
      </c>
      <c r="AB1051" s="9">
        <v>22804.581691496802</v>
      </c>
      <c r="AC1051" s="9">
        <v>26331.224615025701</v>
      </c>
      <c r="AD1051" s="9">
        <v>19714.326201010001</v>
      </c>
      <c r="AE1051" s="9">
        <v>0.49001158222614499</v>
      </c>
      <c r="AF1051" s="9">
        <v>1.9896247504220799E-2</v>
      </c>
      <c r="AG1051" s="9">
        <v>169</v>
      </c>
      <c r="AH1051" s="9">
        <v>2.5579686000000001</v>
      </c>
      <c r="AI1051" s="9">
        <v>7.3270960000000001</v>
      </c>
      <c r="AJ1051" s="9">
        <v>2</v>
      </c>
      <c r="AK1051" s="9">
        <v>2.0749835999999999</v>
      </c>
      <c r="AL1051" s="9">
        <v>7.3277254000000003</v>
      </c>
      <c r="AM1051" s="9">
        <v>0.19257136999999999</v>
      </c>
      <c r="AN1051" s="9">
        <v>1.2928759999999999E-2</v>
      </c>
      <c r="AO1051" s="9">
        <v>5.9294793999999998E-3</v>
      </c>
      <c r="AP1051" s="9">
        <v>2.8157860000000001</v>
      </c>
      <c r="AQ1051" s="9">
        <v>298.09426999999999</v>
      </c>
      <c r="AR1051" s="9">
        <v>47.007255999999998</v>
      </c>
      <c r="AS1051" s="9">
        <v>34.823830000000001</v>
      </c>
      <c r="AT1051" s="9">
        <v>1.5734684000000001</v>
      </c>
      <c r="AU1051" s="9">
        <v>12.366626</v>
      </c>
      <c r="AV1051" s="9">
        <v>14.564344</v>
      </c>
      <c r="AW1051" s="9">
        <v>2.5124092</v>
      </c>
      <c r="AX1051" s="12">
        <f ca="1">IFERROR(__xludf.DUMMYFUNCTION("1-(PERCENTRANK(FILTER(AG:AG, $A:$A=$A1051), $AG1051))"),0.87)</f>
        <v>0.87</v>
      </c>
      <c r="AY1051" s="13">
        <f ca="1">IFERROR(__xludf.DUMMYFUNCTION("PERCENTRANK(FILTER(K:K, $A:$A=$A1051), $K1051)"),0.896)</f>
        <v>0.89600000000000002</v>
      </c>
      <c r="AZ1051" s="13">
        <f ca="1">IFERROR(__xludf.DUMMYFUNCTION("PERCENTRANK(FILTER(I:I, $A:$A=$A1051), $I1051)"),0.685)</f>
        <v>0.68500000000000005</v>
      </c>
      <c r="BA1051" s="12">
        <f ca="1">IFERROR(__xludf.DUMMYFUNCTION("PERCENTRANK(FILTER(AI:AI, $A:$A=$A1051), $AI1051)"),0.361)</f>
        <v>0.36099999999999999</v>
      </c>
      <c r="BB1051" s="13">
        <f ca="1">IFERROR(__xludf.DUMMYFUNCTION("PERCENTRANK(FILTER(AT:AT, $A:$A=$A1051), $AT1051)"),0.827)</f>
        <v>0.82699999999999996</v>
      </c>
      <c r="BC1051" s="13">
        <f ca="1">IFERROR(__xludf.DUMMYFUNCTION("PERCENTRANK(FILTER(AU:AU, $A:$A=$A1051), $AU1051)"),0.587)</f>
        <v>0.58699999999999997</v>
      </c>
      <c r="BM1051" s="9">
        <v>0.11841045</v>
      </c>
      <c r="BN1051" s="9">
        <v>7.7044849999999996E-3</v>
      </c>
      <c r="BO1051" s="9">
        <v>2.2350876</v>
      </c>
      <c r="BP1051" s="9">
        <v>16.694735999999999</v>
      </c>
      <c r="BQ1051" s="9">
        <v>3.8570185000000001</v>
      </c>
      <c r="BR1051" s="9">
        <v>5.3430080000000002</v>
      </c>
      <c r="BS1051" s="9">
        <v>10.925363000000001</v>
      </c>
      <c r="BT1051" s="9">
        <v>8.2411689999999993</v>
      </c>
      <c r="BU1051" s="9">
        <v>2.8700825999999999</v>
      </c>
      <c r="BV1051" s="9">
        <v>4.8108076999999998</v>
      </c>
      <c r="BW1051" s="9">
        <v>11.740605</v>
      </c>
      <c r="BX1051" s="9">
        <v>5.6568236000000001</v>
      </c>
      <c r="BY1051" s="9">
        <v>7.4083532999999999</v>
      </c>
      <c r="BZ1051" s="9">
        <v>4.4130444999999998</v>
      </c>
      <c r="CA1051" s="9">
        <v>63.536366000000001</v>
      </c>
      <c r="CB1051" s="9">
        <v>86.174199999999999</v>
      </c>
      <c r="CC1051" s="9">
        <v>59.062156999999999</v>
      </c>
      <c r="CD1051" s="9">
        <v>92.470089999999999</v>
      </c>
    </row>
    <row r="1052" spans="1:82" ht="15.75" hidden="1" customHeight="1" x14ac:dyDescent="0.2">
      <c r="A1052" s="9" t="s">
        <v>81</v>
      </c>
      <c r="B1052" s="9" t="s">
        <v>2610</v>
      </c>
      <c r="C1052" s="9">
        <v>9283</v>
      </c>
      <c r="D1052" s="9">
        <v>9</v>
      </c>
      <c r="E1052" s="9">
        <v>21.4164206964771</v>
      </c>
      <c r="F1052" s="9">
        <v>92</v>
      </c>
      <c r="G1052" s="9">
        <v>48.579692999999999</v>
      </c>
      <c r="H1052" s="9">
        <v>19</v>
      </c>
      <c r="I1052" s="16">
        <v>4.60802575138299E-5</v>
      </c>
      <c r="J1052" s="9">
        <v>293.40407350021502</v>
      </c>
      <c r="K1052" s="9">
        <v>22.122193972269599</v>
      </c>
      <c r="L1052" s="9">
        <v>1.32084020309022E-2</v>
      </c>
      <c r="M1052" s="9">
        <v>3.2384883620819102E-4</v>
      </c>
      <c r="N1052" s="9">
        <v>9.7826086956521702E-2</v>
      </c>
      <c r="O1052" s="9">
        <v>0.44085129905533499</v>
      </c>
      <c r="P1052" s="9" t="s">
        <v>2611</v>
      </c>
      <c r="Q1052" s="9">
        <v>102911109</v>
      </c>
      <c r="R1052" s="9" t="s">
        <v>578</v>
      </c>
      <c r="S1052" s="9">
        <v>32586</v>
      </c>
      <c r="T1052" s="9">
        <v>39.463111669497103</v>
      </c>
      <c r="U1052" s="9">
        <v>-121.51494459840499</v>
      </c>
      <c r="V1052" s="9">
        <v>22</v>
      </c>
      <c r="W1052" s="9">
        <v>6</v>
      </c>
      <c r="X1052" s="9">
        <v>2721.7238123092702</v>
      </c>
      <c r="Z1052" s="9">
        <v>2438.1504613881398</v>
      </c>
      <c r="AB1052" s="9">
        <v>283.57335092113101</v>
      </c>
      <c r="AC1052" s="9">
        <v>2312.4178193385701</v>
      </c>
      <c r="AD1052" s="9">
        <v>283.57335092113101</v>
      </c>
      <c r="AE1052" s="9">
        <v>6.1531278879556296E-3</v>
      </c>
      <c r="AF1052" s="9">
        <v>8.7552489276276901E-4</v>
      </c>
      <c r="AG1052" s="9">
        <v>1056</v>
      </c>
      <c r="AH1052" s="9">
        <v>1.1046221000000001</v>
      </c>
      <c r="AI1052" s="9">
        <v>3.0070896</v>
      </c>
      <c r="AJ1052" s="9">
        <v>2</v>
      </c>
      <c r="AK1052" s="9">
        <v>2.6136102999999999</v>
      </c>
      <c r="AL1052" s="9">
        <v>7.6784471999999999</v>
      </c>
      <c r="AM1052" s="9">
        <v>1.5224426</v>
      </c>
      <c r="AN1052" s="9">
        <v>1.3461539E-2</v>
      </c>
      <c r="AO1052" s="9">
        <v>6.5164200000000002E-3</v>
      </c>
      <c r="AP1052" s="9">
        <v>2.1533522999999999</v>
      </c>
      <c r="AQ1052" s="9">
        <v>297.93774000000002</v>
      </c>
      <c r="AR1052" s="9">
        <v>45.401978</v>
      </c>
      <c r="AS1052" s="9">
        <v>32.082275000000003</v>
      </c>
      <c r="AT1052" s="9">
        <v>1.3872267</v>
      </c>
      <c r="AU1052" s="9">
        <v>12.848824</v>
      </c>
      <c r="AV1052" s="9">
        <v>14.509930000000001</v>
      </c>
      <c r="AW1052" s="9">
        <v>4.4272428000000001</v>
      </c>
      <c r="AX1052" s="12">
        <f ca="1">IFERROR(__xludf.DUMMYFUNCTION("1-(PERCENTRANK(FILTER(AG:AG, $A:$A=$A1052), $AG1052))"),0.5)</f>
        <v>0.5</v>
      </c>
      <c r="AY1052" s="13">
        <f ca="1">IFERROR(__xludf.DUMMYFUNCTION("PERCENTRANK(FILTER(K:K, $A:$A=$A1052), $K1052)"),0.651)</f>
        <v>0.65100000000000002</v>
      </c>
      <c r="AZ1052" s="13">
        <f ca="1">IFERROR(__xludf.DUMMYFUNCTION("PERCENTRANK(FILTER(I:I, $A:$A=$A1052), $I1052)"),0.37)</f>
        <v>0.37</v>
      </c>
      <c r="BA1052" s="12">
        <f ca="1">IFERROR(__xludf.DUMMYFUNCTION("PERCENTRANK(FILTER(AI:AI, $A:$A=$A1052), $AI1052)"),0.04)</f>
        <v>0.04</v>
      </c>
      <c r="BB1052" s="13">
        <f ca="1">IFERROR(__xludf.DUMMYFUNCTION("PERCENTRANK(FILTER(AT:AT, $A:$A=$A1052), $AT1052)"),0.561)</f>
        <v>0.56100000000000005</v>
      </c>
      <c r="BC1052" s="13">
        <f ca="1">IFERROR(__xludf.DUMMYFUNCTION("PERCENTRANK(FILTER(AU:AU, $A:$A=$A1052), $AU1052)"),0.821)</f>
        <v>0.82099999999999995</v>
      </c>
      <c r="BM1052" s="9">
        <v>3.7297919999999998E-2</v>
      </c>
      <c r="BN1052" s="9">
        <v>7.2692304999999999E-2</v>
      </c>
      <c r="BO1052" s="9">
        <v>1.6428571999999999</v>
      </c>
      <c r="BP1052" s="9">
        <v>11.142858</v>
      </c>
      <c r="BQ1052" s="9">
        <v>1.5669230999999999</v>
      </c>
      <c r="BR1052" s="9">
        <v>3.5384614000000001</v>
      </c>
      <c r="BS1052" s="9">
        <v>10.559058</v>
      </c>
      <c r="BT1052" s="9">
        <v>7.3318009999999996</v>
      </c>
      <c r="BU1052" s="9">
        <v>2.6331889999999998</v>
      </c>
      <c r="BV1052" s="9">
        <v>4.2601500000000003</v>
      </c>
      <c r="BW1052" s="9">
        <v>11.946571</v>
      </c>
      <c r="BX1052" s="9">
        <v>6.3784738000000001</v>
      </c>
      <c r="BY1052" s="9">
        <v>8.3479259999999993</v>
      </c>
      <c r="BZ1052" s="9">
        <v>4.4108559999999999</v>
      </c>
      <c r="CA1052" s="9">
        <v>50.690379999999998</v>
      </c>
      <c r="CB1052" s="9">
        <v>85.419399999999996</v>
      </c>
      <c r="CC1052" s="9">
        <v>56.863616999999998</v>
      </c>
      <c r="CD1052" s="9">
        <v>89.176789999999997</v>
      </c>
    </row>
    <row r="1053" spans="1:82" ht="15.75" hidden="1" customHeight="1" x14ac:dyDescent="0.2">
      <c r="A1053" s="9" t="s">
        <v>106</v>
      </c>
      <c r="B1053" s="9" t="s">
        <v>2612</v>
      </c>
      <c r="C1053" s="9">
        <v>4990</v>
      </c>
      <c r="D1053" s="9">
        <v>1607</v>
      </c>
      <c r="E1053" s="9">
        <v>2516.6543225560699</v>
      </c>
      <c r="F1053" s="9">
        <v>3141</v>
      </c>
      <c r="G1053" s="9">
        <v>3406.3159999999998</v>
      </c>
      <c r="H1053" s="9">
        <v>239</v>
      </c>
      <c r="I1053" s="16">
        <v>6.5347013770562201E-5</v>
      </c>
      <c r="J1053" s="9">
        <v>3.7863605354153597E-2</v>
      </c>
      <c r="K1053" s="9">
        <v>2.4947006838219998</v>
      </c>
      <c r="L1053" s="11">
        <v>2.47449993166868E-6</v>
      </c>
      <c r="M1053" s="9">
        <v>1.11155719820027E-4</v>
      </c>
      <c r="N1053" s="9">
        <v>0.51162050302451401</v>
      </c>
      <c r="O1053" s="9">
        <v>0.73881999883815996</v>
      </c>
      <c r="P1053" s="9" t="s">
        <v>2613</v>
      </c>
      <c r="Q1053" s="9">
        <v>82021106</v>
      </c>
      <c r="R1053" s="9" t="s">
        <v>1356</v>
      </c>
      <c r="S1053" s="9" t="s">
        <v>2614</v>
      </c>
      <c r="T1053" s="9">
        <v>37.190020617175101</v>
      </c>
      <c r="U1053" s="9">
        <v>-121.994180188299</v>
      </c>
      <c r="V1053" s="9">
        <v>220</v>
      </c>
      <c r="W1053" s="9">
        <v>140</v>
      </c>
      <c r="X1053" s="9">
        <v>35690.5190462225</v>
      </c>
      <c r="Y1053" s="15">
        <f>X1053/1609.34</f>
        <v>22.177115492203328</v>
      </c>
      <c r="Z1053" s="9">
        <v>23832.812317227301</v>
      </c>
      <c r="AA1053" s="15">
        <f>Z1053/1609.34</f>
        <v>14.80905981161675</v>
      </c>
      <c r="AB1053" s="9">
        <v>11857.706728995199</v>
      </c>
      <c r="AC1053" s="9">
        <v>23832.812317227301</v>
      </c>
      <c r="AD1053" s="9">
        <v>11857.706728995199</v>
      </c>
      <c r="AE1053" s="9">
        <v>2.65662170369864E-2</v>
      </c>
      <c r="AF1053" s="9">
        <v>1.56179362911643E-2</v>
      </c>
      <c r="AG1053" s="9">
        <v>1806</v>
      </c>
      <c r="AH1053" s="9">
        <v>9.4472629999999995</v>
      </c>
      <c r="AI1053" s="9">
        <v>20.184044</v>
      </c>
      <c r="AJ1053" s="9">
        <v>3</v>
      </c>
      <c r="AK1053" s="9">
        <v>2.0652515999999999</v>
      </c>
      <c r="AL1053" s="9">
        <v>5.6625395000000003</v>
      </c>
      <c r="AM1053" s="9">
        <v>2.2550340000000002</v>
      </c>
      <c r="AN1053" s="9">
        <v>6.6837350000000004E-2</v>
      </c>
      <c r="AO1053" s="9">
        <v>6.6082487000000004E-3</v>
      </c>
      <c r="AP1053" s="9">
        <v>3.0876480000000002</v>
      </c>
      <c r="AQ1053" s="9">
        <v>293.79422</v>
      </c>
      <c r="AR1053" s="9">
        <v>40.973289999999999</v>
      </c>
      <c r="AS1053" s="9">
        <v>35.509300000000003</v>
      </c>
      <c r="AT1053" s="9">
        <v>0.95020499999999997</v>
      </c>
      <c r="AU1053" s="9">
        <v>13.463426</v>
      </c>
      <c r="AV1053" s="9">
        <v>15.217032</v>
      </c>
      <c r="AW1053" s="9">
        <v>0.75343453999999999</v>
      </c>
      <c r="AX1053" s="12">
        <f ca="1">IFERROR(__xludf.DUMMYFUNCTION("1-(PERCENTRANK(FILTER(AG:AG, $A:$A=$A1053), $AG1053))"),0.558999999999999)</f>
        <v>0.55899999999999905</v>
      </c>
      <c r="AY1053" s="13">
        <f ca="1">IFERROR(__xludf.DUMMYFUNCTION("PERCENTRANK(FILTER(K:K, $A:$A=$A1053), $K1053)"),0.452)</f>
        <v>0.45200000000000001</v>
      </c>
      <c r="AZ1053" s="13">
        <f ca="1">IFERROR(__xludf.DUMMYFUNCTION("PERCENTRANK(FILTER(I:I, $A:$A=$A1053), $I1053)"),0.733)</f>
        <v>0.73299999999999998</v>
      </c>
      <c r="BA1053" s="12">
        <f ca="1">IFERROR(__xludf.DUMMYFUNCTION("PERCENTRANK(FILTER(AI:AI, $A:$A=$A1053), $AI1053)"),0.826)</f>
        <v>0.82599999999999996</v>
      </c>
      <c r="BB1053" s="13">
        <f ca="1">IFERROR(__xludf.DUMMYFUNCTION("PERCENTRANK(FILTER(AT:AT, $A:$A=$A1053), $AT1053)"),0.43)</f>
        <v>0.43</v>
      </c>
      <c r="BC1053" s="13">
        <f ca="1">IFERROR(__xludf.DUMMYFUNCTION("PERCENTRANK(FILTER(AU:AU, $A:$A=$A1053), $AU1053)"),0.158)</f>
        <v>0.158</v>
      </c>
      <c r="BM1053" s="9">
        <v>0.10228577</v>
      </c>
      <c r="BN1053" s="9">
        <v>0.12930723</v>
      </c>
      <c r="BO1053" s="9">
        <v>1.9202127</v>
      </c>
      <c r="BP1053" s="9">
        <v>13.319148999999999</v>
      </c>
      <c r="BQ1053" s="9">
        <v>0.91608434999999999</v>
      </c>
      <c r="BR1053" s="9">
        <v>9.4608430000000006</v>
      </c>
      <c r="BS1053" s="9">
        <v>10.226376999999999</v>
      </c>
      <c r="BT1053" s="9">
        <v>8.5868009999999995</v>
      </c>
      <c r="BU1053" s="9">
        <v>1.8430690000000001</v>
      </c>
      <c r="BV1053" s="9">
        <v>3.5649601999999998</v>
      </c>
      <c r="BW1053" s="9">
        <v>13.029855</v>
      </c>
      <c r="BX1053" s="9">
        <v>7.8616523999999997</v>
      </c>
      <c r="BY1053" s="9">
        <v>8.1470579999999995</v>
      </c>
      <c r="BZ1053" s="9">
        <v>4.7355685000000003</v>
      </c>
      <c r="CA1053" s="9">
        <v>56.839393999999999</v>
      </c>
      <c r="CB1053" s="9">
        <v>80.944670000000002</v>
      </c>
      <c r="CC1053" s="9">
        <v>51.779366000000003</v>
      </c>
      <c r="CD1053" s="9">
        <v>82.911689999999993</v>
      </c>
    </row>
    <row r="1054" spans="1:82" ht="15.75" customHeight="1" x14ac:dyDescent="0.2">
      <c r="A1054" s="9" t="s">
        <v>73</v>
      </c>
      <c r="B1054" s="9" t="s">
        <v>3338</v>
      </c>
      <c r="C1054" s="9">
        <v>3501</v>
      </c>
      <c r="D1054" s="9">
        <v>1086</v>
      </c>
      <c r="E1054" s="9">
        <v>1804.1543638988401</v>
      </c>
      <c r="F1054" s="9">
        <v>2782</v>
      </c>
      <c r="G1054" s="9">
        <v>2508.6318000000001</v>
      </c>
      <c r="H1054" s="9">
        <v>210</v>
      </c>
      <c r="I1054" s="16">
        <v>8.9016442065517997E-5</v>
      </c>
      <c r="J1054" s="9">
        <v>95.033631203455798</v>
      </c>
      <c r="K1054" s="9">
        <v>11.702246446010101</v>
      </c>
      <c r="L1054" s="9">
        <v>8.9564625795687004E-3</v>
      </c>
      <c r="M1054" s="9">
        <v>5.7984499093283203E-4</v>
      </c>
      <c r="N1054" s="9">
        <v>0.39036664270309102</v>
      </c>
      <c r="O1054" s="9">
        <v>0.71917861284121498</v>
      </c>
      <c r="P1054" s="9" t="s">
        <v>3339</v>
      </c>
      <c r="Q1054" s="9">
        <v>152561107</v>
      </c>
      <c r="R1054" s="9" t="s">
        <v>1749</v>
      </c>
      <c r="S1054" s="9">
        <v>346</v>
      </c>
      <c r="T1054" s="9">
        <v>38.825279242104102</v>
      </c>
      <c r="U1054" s="9">
        <v>-121.163285999463</v>
      </c>
      <c r="V1054" s="9">
        <v>616</v>
      </c>
      <c r="W1054" s="9">
        <v>563</v>
      </c>
      <c r="X1054" s="9">
        <v>71444.504028769996</v>
      </c>
      <c r="Y1054" s="15">
        <f>X1054/1609.34</f>
        <v>44.393666986944957</v>
      </c>
      <c r="Z1054" s="9">
        <v>40334.4225763715</v>
      </c>
      <c r="AA1054" s="15">
        <f>Z1054/1609.34</f>
        <v>25.062710537469709</v>
      </c>
      <c r="AB1054" s="9">
        <v>31110.081452398499</v>
      </c>
      <c r="AC1054" s="9">
        <v>22020.6708650445</v>
      </c>
      <c r="AD1054" s="9">
        <v>13346.932200048001</v>
      </c>
      <c r="AE1054" s="9">
        <v>0.121767448095894</v>
      </c>
      <c r="AF1054" s="9">
        <v>1.86934528337587E-2</v>
      </c>
      <c r="AG1054" s="9">
        <v>694</v>
      </c>
      <c r="AH1054" s="9">
        <v>2.9900633999999999</v>
      </c>
      <c r="AI1054" s="9">
        <v>8.3158940000000001</v>
      </c>
      <c r="AJ1054" s="9">
        <v>2</v>
      </c>
      <c r="AK1054" s="9">
        <v>2.3373870000000001</v>
      </c>
      <c r="AL1054" s="9">
        <v>6.2643319999999996</v>
      </c>
      <c r="AM1054" s="9">
        <v>0.23465842000000001</v>
      </c>
      <c r="AN1054" s="9">
        <v>4.3506942999999999E-2</v>
      </c>
      <c r="AO1054" s="9">
        <v>6.5230117000000002E-3</v>
      </c>
      <c r="AP1054" s="9">
        <v>2.0836344000000002</v>
      </c>
      <c r="AQ1054" s="9">
        <v>297.10635000000002</v>
      </c>
      <c r="AR1054" s="9">
        <v>44.062016</v>
      </c>
      <c r="AS1054" s="9">
        <v>31.325043000000001</v>
      </c>
      <c r="AT1054" s="9">
        <v>1.2908725999999999</v>
      </c>
      <c r="AU1054" s="9">
        <v>13.185029</v>
      </c>
      <c r="AV1054" s="9">
        <v>14.683316</v>
      </c>
      <c r="AW1054" s="9">
        <v>2.0391439999999998</v>
      </c>
      <c r="AX1054" s="12">
        <f ca="1">IFERROR(__xludf.DUMMYFUNCTION("1-(PERCENTRANK(FILTER(AG:AG, $A:$A=$A1374), $AG1374))"),0.538999999999999)</f>
        <v>0.53899999999999904</v>
      </c>
      <c r="AY1054" s="13">
        <f ca="1">IFERROR(__xludf.DUMMYFUNCTION("PERCENTRANK(FILTER(K:K, $A:$A=$A1374), $K1374)"),0.418)</f>
        <v>0.41799999999999998</v>
      </c>
      <c r="AZ1054" s="13">
        <f ca="1">IFERROR(__xludf.DUMMYFUNCTION("PERCENTRANK(FILTER(I:I, $A:$A=$A1374), $I1374)"),0.617)</f>
        <v>0.61699999999999999</v>
      </c>
      <c r="BA1054" s="12">
        <f ca="1">IFERROR(__xludf.DUMMYFUNCTION("PERCENTRANK(FILTER(AI:AI, $A:$A=$A1374), $AI1374)"),0.337)</f>
        <v>0.33700000000000002</v>
      </c>
      <c r="BB1054" s="13">
        <f ca="1">IFERROR(__xludf.DUMMYFUNCTION("PERCENTRANK(FILTER(AT:AT, $A:$A=$A1374), $AT1374)"),0.502)</f>
        <v>0.502</v>
      </c>
      <c r="BC1054" s="13">
        <f ca="1">IFERROR(__xludf.DUMMYFUNCTION("PERCENTRANK(FILTER(AU:AU, $A:$A=$A1374), $AU1374)"),0.902)</f>
        <v>0.90200000000000002</v>
      </c>
      <c r="BM1054" s="9">
        <v>5.4178565999999997E-2</v>
      </c>
      <c r="BN1054" s="9">
        <v>3.440725E-2</v>
      </c>
      <c r="BO1054" s="9">
        <v>1.8551021000000001</v>
      </c>
      <c r="BP1054" s="9">
        <v>14.622449</v>
      </c>
      <c r="BQ1054" s="9">
        <v>2.2681171999999998</v>
      </c>
      <c r="BR1054" s="9">
        <v>4.1910740000000004</v>
      </c>
      <c r="BS1054" s="9">
        <v>8.5073369999999997</v>
      </c>
      <c r="BT1054" s="9">
        <v>6.788062</v>
      </c>
      <c r="BU1054" s="9">
        <v>2.4895182</v>
      </c>
      <c r="BV1054" s="9">
        <v>4.2556640000000003</v>
      </c>
      <c r="BW1054" s="9">
        <v>12.466672000000001</v>
      </c>
      <c r="BX1054" s="9">
        <v>6.1460499999999998</v>
      </c>
      <c r="BY1054" s="9">
        <v>8.3809210000000007</v>
      </c>
      <c r="BZ1054" s="9">
        <v>4.0756125000000001</v>
      </c>
      <c r="CA1054" s="9">
        <v>51.424003999999996</v>
      </c>
      <c r="CB1054" s="9">
        <v>92.688675000000003</v>
      </c>
      <c r="CC1054" s="9">
        <v>55.312730000000002</v>
      </c>
      <c r="CD1054" s="9">
        <v>91.403049999999993</v>
      </c>
    </row>
    <row r="1055" spans="1:82" ht="15.75" hidden="1" customHeight="1" x14ac:dyDescent="0.2">
      <c r="A1055" s="9" t="s">
        <v>77</v>
      </c>
      <c r="B1055" s="9" t="s">
        <v>2617</v>
      </c>
      <c r="C1055" s="9">
        <v>438</v>
      </c>
      <c r="D1055" s="9">
        <v>225</v>
      </c>
      <c r="E1055" s="9">
        <v>358.73776232358102</v>
      </c>
      <c r="F1055" s="9">
        <v>524</v>
      </c>
      <c r="G1055" s="9">
        <v>517.51319999999998</v>
      </c>
      <c r="H1055" s="9">
        <v>52</v>
      </c>
      <c r="I1055" s="10">
        <v>1.7462689027944599E-4</v>
      </c>
      <c r="J1055" s="9">
        <v>3.7817748747058802E-2</v>
      </c>
      <c r="K1055" s="9">
        <v>2.3323150178849898</v>
      </c>
      <c r="L1055" s="11">
        <v>6.6039958610683301E-6</v>
      </c>
      <c r="M1055" s="9">
        <v>3.2218112710762098E-4</v>
      </c>
      <c r="N1055" s="9">
        <v>0.42938931297709898</v>
      </c>
      <c r="O1055" s="9">
        <v>0.69319540776219501</v>
      </c>
      <c r="P1055" s="9" t="s">
        <v>2618</v>
      </c>
      <c r="Q1055" s="9">
        <v>42811112</v>
      </c>
      <c r="R1055" s="9" t="s">
        <v>427</v>
      </c>
      <c r="S1055" s="9" t="s">
        <v>98</v>
      </c>
      <c r="T1055" s="9">
        <v>38.471161906923399</v>
      </c>
      <c r="U1055" s="9">
        <v>-123.01206505291501</v>
      </c>
      <c r="V1055" s="9">
        <v>104</v>
      </c>
      <c r="W1055" s="9">
        <v>455</v>
      </c>
      <c r="X1055" s="9">
        <v>23206.520038190902</v>
      </c>
      <c r="Z1055" s="9">
        <v>5973.9084224683302</v>
      </c>
      <c r="AB1055" s="9">
        <v>17232.611615722599</v>
      </c>
      <c r="AC1055" s="9">
        <v>5973.9084224683302</v>
      </c>
      <c r="AD1055" s="9">
        <v>17232.611615722599</v>
      </c>
      <c r="AE1055" s="9">
        <v>1.67534186095963E-2</v>
      </c>
      <c r="AF1055" s="9">
        <v>9.0805982945312193E-3</v>
      </c>
      <c r="AG1055" s="9">
        <v>1059</v>
      </c>
      <c r="AH1055" s="9">
        <v>21.472034000000001</v>
      </c>
      <c r="AI1055" s="9">
        <v>58.126755000000003</v>
      </c>
      <c r="AJ1055" s="9">
        <v>3</v>
      </c>
      <c r="AK1055" s="9">
        <v>1.9715251</v>
      </c>
      <c r="AL1055" s="9">
        <v>5.4783153999999996</v>
      </c>
      <c r="AM1055" s="9">
        <v>-6.3369464999999998</v>
      </c>
      <c r="AN1055" s="9">
        <v>0.10549296</v>
      </c>
      <c r="AO1055" s="9">
        <v>7.1432459999999998E-3</v>
      </c>
      <c r="AP1055" s="9">
        <v>3.4851793999999998</v>
      </c>
      <c r="AQ1055" s="9">
        <v>294.82929999999999</v>
      </c>
      <c r="AR1055" s="9">
        <v>23.2042</v>
      </c>
      <c r="AS1055" s="9">
        <v>23.570170999999998</v>
      </c>
      <c r="AT1055" s="9">
        <v>0.75129723999999998</v>
      </c>
      <c r="AU1055" s="9">
        <v>17.947384</v>
      </c>
      <c r="AV1055" s="9">
        <v>20.024087999999999</v>
      </c>
      <c r="AW1055" s="9">
        <v>2.0346790000000001</v>
      </c>
      <c r="AX1055" s="12">
        <f ca="1">IFERROR(__xludf.DUMMYFUNCTION("1-(PERCENTRANK(FILTER(AG:AG, $A:$A=$A1055), $AG1055))"),0.56)</f>
        <v>0.56000000000000005</v>
      </c>
      <c r="AY1055" s="13">
        <f ca="1">IFERROR(__xludf.DUMMYFUNCTION("PERCENTRANK(FILTER(K:K, $A:$A=$A1055), $K1055)"),0.31)</f>
        <v>0.31</v>
      </c>
      <c r="AZ1055" s="13">
        <f ca="1">IFERROR(__xludf.DUMMYFUNCTION("PERCENTRANK(FILTER(I:I, $A:$A=$A1055), $I1055)"),0.889)</f>
        <v>0.88900000000000001</v>
      </c>
      <c r="BA1055" s="12">
        <f ca="1">IFERROR(__xludf.DUMMYFUNCTION("PERCENTRANK(FILTER(AI:AI, $A:$A=$A1055), $AI1055)"),0.985)</f>
        <v>0.98499999999999999</v>
      </c>
      <c r="BB1055" s="13">
        <f ca="1">IFERROR(__xludf.DUMMYFUNCTION("PERCENTRANK(FILTER(AT:AT, $A:$A=$A1055), $AT1055)"),0.258)</f>
        <v>0.25800000000000001</v>
      </c>
      <c r="BC1055" s="13">
        <f ca="1">IFERROR(__xludf.DUMMYFUNCTION("PERCENTRANK(FILTER(AU:AU, $A:$A=$A1055), $AU1055)"),0.817)</f>
        <v>0.81699999999999995</v>
      </c>
      <c r="BM1055" s="9">
        <v>0.39005311999999998</v>
      </c>
      <c r="BN1055" s="9">
        <v>9.3902540000000007E-2</v>
      </c>
      <c r="BO1055" s="9">
        <v>8.830508</v>
      </c>
      <c r="BP1055" s="9">
        <v>19.932203000000001</v>
      </c>
      <c r="BQ1055" s="9">
        <v>0.5071831</v>
      </c>
      <c r="BR1055" s="9">
        <v>7.3802820000000002</v>
      </c>
      <c r="BS1055" s="9">
        <v>10.885882000000001</v>
      </c>
      <c r="BT1055" s="9">
        <v>8.9260269999999995</v>
      </c>
      <c r="BU1055" s="9">
        <v>1.7607845</v>
      </c>
      <c r="BV1055" s="9">
        <v>2.8952339999999999</v>
      </c>
      <c r="BW1055" s="9">
        <v>16.714033000000001</v>
      </c>
      <c r="BX1055" s="9">
        <v>14.141931</v>
      </c>
      <c r="BY1055" s="9">
        <v>13.103875</v>
      </c>
      <c r="BZ1055" s="9">
        <v>11.113127</v>
      </c>
      <c r="CA1055" s="9">
        <v>43.486426999999999</v>
      </c>
      <c r="CB1055" s="9">
        <v>50.374290000000002</v>
      </c>
      <c r="CC1055" s="9">
        <v>35.399650000000001</v>
      </c>
      <c r="CD1055" s="9">
        <v>45.735813</v>
      </c>
    </row>
    <row r="1056" spans="1:82" ht="15.75" hidden="1" customHeight="1" x14ac:dyDescent="0.2">
      <c r="A1056" s="9" t="s">
        <v>113</v>
      </c>
      <c r="B1056" s="9" t="s">
        <v>2619</v>
      </c>
      <c r="C1056" s="9">
        <v>2021</v>
      </c>
      <c r="D1056" s="9">
        <v>158</v>
      </c>
      <c r="E1056" s="9">
        <v>298.340348335827</v>
      </c>
      <c r="F1056" s="9">
        <v>873</v>
      </c>
      <c r="G1056" s="9">
        <v>546.1232</v>
      </c>
      <c r="H1056" s="9">
        <v>225</v>
      </c>
      <c r="I1056" s="16">
        <v>3.8665467921722003E-5</v>
      </c>
      <c r="J1056" s="9">
        <v>3757.2436470624898</v>
      </c>
      <c r="K1056" s="9">
        <v>120.440630322731</v>
      </c>
      <c r="L1056" s="9">
        <v>0.14121392249291001</v>
      </c>
      <c r="M1056" s="9">
        <v>2.01144362877065E-3</v>
      </c>
      <c r="N1056" s="9">
        <v>0.18098510882016</v>
      </c>
      <c r="O1056" s="9">
        <v>0.54628759949745598</v>
      </c>
      <c r="P1056" s="9" t="s">
        <v>2620</v>
      </c>
      <c r="Q1056" s="9">
        <v>254432104</v>
      </c>
      <c r="R1056" s="9" t="s">
        <v>238</v>
      </c>
      <c r="S1056" s="9">
        <v>5310</v>
      </c>
      <c r="T1056" s="9">
        <v>37.228615921211897</v>
      </c>
      <c r="U1056" s="9">
        <v>-119.710230327215</v>
      </c>
      <c r="V1056" s="9">
        <v>271</v>
      </c>
      <c r="W1056" s="9">
        <v>269</v>
      </c>
      <c r="X1056" s="9">
        <v>53194.787131192999</v>
      </c>
      <c r="Y1056" s="15">
        <f>X1056/1609.34</f>
        <v>33.053790455213317</v>
      </c>
      <c r="Z1056" s="9">
        <v>28358.054687576601</v>
      </c>
      <c r="AA1056" s="15">
        <f>Z1056/1609.34</f>
        <v>17.620922047284353</v>
      </c>
      <c r="AB1056" s="9">
        <v>24836.732443616402</v>
      </c>
      <c r="AC1056" s="9">
        <v>28358.054687576601</v>
      </c>
      <c r="AD1056" s="9">
        <v>24836.732443616402</v>
      </c>
      <c r="AE1056" s="9">
        <v>0.45257481647339698</v>
      </c>
      <c r="AF1056" s="9">
        <v>8.6997302823874599E-3</v>
      </c>
      <c r="AG1056" s="9">
        <v>177</v>
      </c>
      <c r="AH1056" s="9">
        <v>1.619388</v>
      </c>
      <c r="AI1056" s="9">
        <v>5.6614294000000003</v>
      </c>
      <c r="AJ1056" s="9">
        <v>2</v>
      </c>
      <c r="AK1056" s="9">
        <v>2.1147320000000001</v>
      </c>
      <c r="AL1056" s="9">
        <v>4.9843964999999999</v>
      </c>
      <c r="AM1056" s="9">
        <v>0.63346630000000004</v>
      </c>
      <c r="AN1056" s="9">
        <v>7.5268814999999998E-3</v>
      </c>
      <c r="AO1056" s="9">
        <v>6.3274233000000001E-3</v>
      </c>
      <c r="AP1056" s="9">
        <v>1.7896692000000001</v>
      </c>
      <c r="AQ1056" s="9">
        <v>297.32024999999999</v>
      </c>
      <c r="AR1056" s="9">
        <v>47.461993999999997</v>
      </c>
      <c r="AS1056" s="9">
        <v>32.571530000000003</v>
      </c>
      <c r="AT1056" s="9">
        <v>1.3638413</v>
      </c>
      <c r="AU1056" s="9">
        <v>12.363212000000001</v>
      </c>
      <c r="AV1056" s="9">
        <v>13.673450000000001</v>
      </c>
      <c r="AW1056" s="9">
        <v>0.89338839999999997</v>
      </c>
      <c r="AX1056" s="12">
        <f ca="1">IFERROR(__xludf.DUMMYFUNCTION("1-(PERCENTRANK(FILTER(AG:AG, $A:$A=$A1056), $AG1056))"),0.916)</f>
        <v>0.91600000000000004</v>
      </c>
      <c r="AY1056" s="13">
        <f ca="1">IFERROR(__xludf.DUMMYFUNCTION("PERCENTRANK(FILTER(K:K, $A:$A=$A1056), $K1056)"),0.963)</f>
        <v>0.96299999999999997</v>
      </c>
      <c r="AZ1056" s="13">
        <f ca="1">IFERROR(__xludf.DUMMYFUNCTION("PERCENTRANK(FILTER(I:I, $A:$A=$A1056), $I1056)"),0.397)</f>
        <v>0.39700000000000002</v>
      </c>
      <c r="BA1056" s="12">
        <f ca="1">IFERROR(__xludf.DUMMYFUNCTION("PERCENTRANK(FILTER(AI:AI, $A:$A=$A1056), $AI1056)"),0.288)</f>
        <v>0.28799999999999998</v>
      </c>
      <c r="BB1056" s="13">
        <f ca="1">IFERROR(__xludf.DUMMYFUNCTION("PERCENTRANK(FILTER(AT:AT, $A:$A=$A1056), $AT1056)"),0.734)</f>
        <v>0.73399999999999999</v>
      </c>
      <c r="BC1056" s="13">
        <f ca="1">IFERROR(__xludf.DUMMYFUNCTION("PERCENTRANK(FILTER(AU:AU, $A:$A=$A1056), $AU1056)"),0.561)</f>
        <v>0.56100000000000005</v>
      </c>
      <c r="BM1056" s="9">
        <v>6.0130375999999999E-2</v>
      </c>
      <c r="BN1056" s="9">
        <v>1.5225806E-2</v>
      </c>
      <c r="BO1056" s="9">
        <v>1.8737201999999999</v>
      </c>
      <c r="BP1056" s="9">
        <v>17.020477</v>
      </c>
      <c r="BQ1056" s="9">
        <v>0.67965589999999998</v>
      </c>
      <c r="BR1056" s="9">
        <v>1.8774194</v>
      </c>
      <c r="BS1056" s="9">
        <v>7.8854939999999996</v>
      </c>
      <c r="BT1056" s="9">
        <v>7.1720303999999997</v>
      </c>
      <c r="BU1056" s="9">
        <v>2.4340042999999998</v>
      </c>
      <c r="BV1056" s="9">
        <v>3.8651526</v>
      </c>
      <c r="BW1056" s="9">
        <v>11.709243000000001</v>
      </c>
      <c r="BX1056" s="9">
        <v>6.8955830000000002</v>
      </c>
      <c r="BY1056" s="9">
        <v>7.4738736000000001</v>
      </c>
      <c r="BZ1056" s="9">
        <v>4.4975529999999999</v>
      </c>
      <c r="CA1056" s="9">
        <v>45.037604999999999</v>
      </c>
      <c r="CB1056" s="9">
        <v>70.0762</v>
      </c>
      <c r="CC1056" s="9">
        <v>60.392429999999997</v>
      </c>
      <c r="CD1056" s="9">
        <v>86.440280000000001</v>
      </c>
    </row>
    <row r="1057" spans="1:82" ht="15.75" hidden="1" customHeight="1" x14ac:dyDescent="0.2">
      <c r="A1057" s="9" t="s">
        <v>113</v>
      </c>
      <c r="B1057" s="9" t="s">
        <v>2621</v>
      </c>
      <c r="C1057" s="9">
        <v>3408</v>
      </c>
      <c r="D1057" s="9">
        <v>796</v>
      </c>
      <c r="E1057" s="9">
        <v>1105.5896231424399</v>
      </c>
      <c r="F1057" s="9">
        <v>3035</v>
      </c>
      <c r="G1057" s="9">
        <v>2164.5945000000002</v>
      </c>
      <c r="H1057" s="9">
        <v>230</v>
      </c>
      <c r="I1057" s="16">
        <v>5.3989864654399899E-5</v>
      </c>
      <c r="J1057" s="9">
        <v>17.064696344601</v>
      </c>
      <c r="K1057" s="9">
        <v>32.063273105529397</v>
      </c>
      <c r="L1057" s="9">
        <v>8.4920896634907504E-4</v>
      </c>
      <c r="M1057" s="9">
        <v>8.0747207982804603E-4</v>
      </c>
      <c r="N1057" s="9">
        <v>0.262273476112026</v>
      </c>
      <c r="O1057" s="9">
        <v>0.51076062150239299</v>
      </c>
      <c r="P1057" s="9" t="s">
        <v>2622</v>
      </c>
      <c r="Q1057" s="9">
        <v>163351702</v>
      </c>
      <c r="R1057" s="9" t="s">
        <v>644</v>
      </c>
      <c r="S1057" s="9">
        <v>6008</v>
      </c>
      <c r="T1057" s="9">
        <v>38.008460914362097</v>
      </c>
      <c r="U1057" s="9">
        <v>-120.303379027544</v>
      </c>
      <c r="V1057" s="9">
        <v>246</v>
      </c>
      <c r="W1057" s="9">
        <v>315</v>
      </c>
      <c r="X1057" s="9">
        <v>53229.415297048101</v>
      </c>
      <c r="Y1057" s="15">
        <f>X1057/1609.34</f>
        <v>33.075307453395865</v>
      </c>
      <c r="Z1057" s="9">
        <v>28195.1819514462</v>
      </c>
      <c r="AA1057" s="15">
        <f>Z1057/1609.34</f>
        <v>17.519717369509365</v>
      </c>
      <c r="AB1057" s="9">
        <v>25034.233345601901</v>
      </c>
      <c r="AC1057" s="9">
        <v>28195.1819514462</v>
      </c>
      <c r="AD1057" s="9">
        <v>25034.233345601901</v>
      </c>
      <c r="AE1057" s="9">
        <v>0.18571857836045</v>
      </c>
      <c r="AF1057" s="9">
        <v>1.24176688705119E-2</v>
      </c>
      <c r="AG1057" s="9">
        <v>501</v>
      </c>
      <c r="AH1057" s="9">
        <v>7.4294972000000001</v>
      </c>
      <c r="AI1057" s="9">
        <v>17.418786999999998</v>
      </c>
      <c r="AJ1057" s="9">
        <v>2.4801864999999998</v>
      </c>
      <c r="AK1057" s="9">
        <v>2.2834089</v>
      </c>
      <c r="AL1057" s="9">
        <v>5.5981709999999998</v>
      </c>
      <c r="AM1057" s="9">
        <v>0.13866349</v>
      </c>
      <c r="AN1057" s="9">
        <v>6.3170165E-2</v>
      </c>
      <c r="AO1057" s="9">
        <v>5.3445627000000004E-3</v>
      </c>
      <c r="AP1057" s="9">
        <v>2.5658943999999999</v>
      </c>
      <c r="AQ1057" s="9">
        <v>294.82549999999998</v>
      </c>
      <c r="AR1057" s="9">
        <v>49.815178000000003</v>
      </c>
      <c r="AS1057" s="9">
        <v>36.547522999999998</v>
      </c>
      <c r="AT1057" s="9">
        <v>1.2573198000000001</v>
      </c>
      <c r="AU1057" s="9">
        <v>11.708181</v>
      </c>
      <c r="AV1057" s="9">
        <v>13.401662</v>
      </c>
      <c r="AW1057" s="9">
        <v>1.0983733</v>
      </c>
      <c r="AX1057" s="12">
        <f ca="1">IFERROR(__xludf.DUMMYFUNCTION("1-(PERCENTRANK(FILTER(AG:AG, $A:$A=$A1057), $AG1057))"),0.774)</f>
        <v>0.77400000000000002</v>
      </c>
      <c r="AY1057" s="13">
        <f ca="1">IFERROR(__xludf.DUMMYFUNCTION("PERCENTRANK(FILTER(K:K, $A:$A=$A1057), $K1057)"),0.754)</f>
        <v>0.754</v>
      </c>
      <c r="AZ1057" s="13">
        <f ca="1">IFERROR(__xludf.DUMMYFUNCTION("PERCENTRANK(FILTER(I:I, $A:$A=$A1057), $I1057)"),0.594)</f>
        <v>0.59399999999999997</v>
      </c>
      <c r="BA1057" s="12">
        <f ca="1">IFERROR(__xludf.DUMMYFUNCTION("PERCENTRANK(FILTER(AI:AI, $A:$A=$A1057), $AI1057)"),0.761)</f>
        <v>0.76100000000000001</v>
      </c>
      <c r="BB1057" s="13">
        <f ca="1">IFERROR(__xludf.DUMMYFUNCTION("PERCENTRANK(FILTER(AT:AT, $A:$A=$A1057), $AT1057)"),0.408)</f>
        <v>0.40799999999999997</v>
      </c>
      <c r="BC1057" s="13">
        <f ca="1">IFERROR(__xludf.DUMMYFUNCTION("PERCENTRANK(FILTER(AU:AU, $A:$A=$A1057), $AU1057)"),0.41)</f>
        <v>0.41</v>
      </c>
      <c r="BM1057" s="9">
        <v>5.5753763999999997E-2</v>
      </c>
      <c r="BN1057" s="9">
        <v>0.13608359</v>
      </c>
      <c r="BO1057" s="9">
        <v>2.2798354999999999</v>
      </c>
      <c r="BP1057" s="9">
        <v>16.732510000000001</v>
      </c>
      <c r="BQ1057" s="9">
        <v>3.7162004</v>
      </c>
      <c r="BR1057" s="9">
        <v>7.074592</v>
      </c>
      <c r="BS1057" s="9">
        <v>11.20561</v>
      </c>
      <c r="BT1057" s="9">
        <v>8.1552600000000002</v>
      </c>
      <c r="BU1057" s="9">
        <v>2.0987480000000001</v>
      </c>
      <c r="BV1057" s="9">
        <v>3.7034370000000001</v>
      </c>
      <c r="BW1057" s="9">
        <v>11.303894</v>
      </c>
      <c r="BX1057" s="9">
        <v>5.8472122999999998</v>
      </c>
      <c r="BY1057" s="9">
        <v>7.1829260000000001</v>
      </c>
      <c r="BZ1057" s="9">
        <v>3.8962553</v>
      </c>
      <c r="CA1057" s="9">
        <v>56.042862</v>
      </c>
      <c r="CB1057" s="9">
        <v>87.193436000000005</v>
      </c>
      <c r="CC1057" s="9">
        <v>61.519672</v>
      </c>
      <c r="CD1057" s="9">
        <v>93.847660000000005</v>
      </c>
    </row>
    <row r="1058" spans="1:82" ht="15.75" hidden="1" customHeight="1" x14ac:dyDescent="0.2">
      <c r="A1058" s="9" t="s">
        <v>106</v>
      </c>
      <c r="B1058" s="9" t="s">
        <v>2623</v>
      </c>
      <c r="C1058" s="9">
        <v>463</v>
      </c>
      <c r="D1058" s="9">
        <v>640</v>
      </c>
      <c r="E1058" s="9">
        <v>1109.1286698541501</v>
      </c>
      <c r="F1058" s="9">
        <v>1292</v>
      </c>
      <c r="G1058" s="9">
        <v>1481.8202000000001</v>
      </c>
      <c r="H1058" s="9">
        <v>73</v>
      </c>
      <c r="I1058" s="10">
        <v>1.76976477346153E-4</v>
      </c>
      <c r="J1058" s="9">
        <v>3.7817662711383003E-2</v>
      </c>
      <c r="K1058" s="9">
        <v>3.1733355098243399</v>
      </c>
      <c r="L1058" s="11">
        <v>6.6928367281255497E-6</v>
      </c>
      <c r="M1058" s="9">
        <v>3.2122312728610601E-4</v>
      </c>
      <c r="N1058" s="9">
        <v>0.49535603715170201</v>
      </c>
      <c r="O1058" s="9">
        <v>0.74849072580967702</v>
      </c>
      <c r="P1058" s="9" t="s">
        <v>2624</v>
      </c>
      <c r="Q1058" s="9">
        <v>82841101</v>
      </c>
      <c r="R1058" s="9" t="s">
        <v>247</v>
      </c>
      <c r="S1058" s="9">
        <v>5028</v>
      </c>
      <c r="T1058" s="9">
        <v>37.128412368288103</v>
      </c>
      <c r="U1058" s="9">
        <v>-122.122186241348</v>
      </c>
      <c r="V1058" s="9">
        <v>119</v>
      </c>
      <c r="W1058" s="9">
        <v>338</v>
      </c>
      <c r="X1058" s="9">
        <v>25127.7626844646</v>
      </c>
      <c r="Z1058" s="9">
        <v>7931.4865932101302</v>
      </c>
      <c r="AB1058" s="9">
        <v>17196.276091254502</v>
      </c>
      <c r="AC1058" s="9">
        <v>7931.4865932101302</v>
      </c>
      <c r="AD1058" s="9">
        <v>17196.276091254502</v>
      </c>
      <c r="AE1058" s="9">
        <v>2.3449288291885698E-2</v>
      </c>
      <c r="AF1058" s="9">
        <v>1.2919282846269101E-2</v>
      </c>
      <c r="AG1058" s="9">
        <v>1062</v>
      </c>
      <c r="AH1058" s="9">
        <v>8.496454</v>
      </c>
      <c r="AI1058" s="9">
        <v>20.675898</v>
      </c>
      <c r="AJ1058" s="9">
        <v>3</v>
      </c>
      <c r="AK1058" s="9">
        <v>1.7991203</v>
      </c>
      <c r="AL1058" s="9">
        <v>4.4113030000000002</v>
      </c>
      <c r="AM1058" s="9">
        <v>1.4035122</v>
      </c>
      <c r="AN1058" s="9">
        <v>0.11494844999999999</v>
      </c>
      <c r="AO1058" s="9">
        <v>6.8693790000000001E-3</v>
      </c>
      <c r="AP1058" s="9">
        <v>3.5645082000000001</v>
      </c>
      <c r="AQ1058" s="9">
        <v>295.92538000000002</v>
      </c>
      <c r="AR1058" s="9">
        <v>32.331833000000003</v>
      </c>
      <c r="AS1058" s="9">
        <v>31.042100000000001</v>
      </c>
      <c r="AT1058" s="9">
        <v>0.95169353000000001</v>
      </c>
      <c r="AU1058" s="9">
        <v>15.784336</v>
      </c>
      <c r="AV1058" s="9">
        <v>17.661991</v>
      </c>
      <c r="AW1058" s="9">
        <v>3.3851650000000002</v>
      </c>
      <c r="AX1058" s="12">
        <f ca="1">IFERROR(__xludf.DUMMYFUNCTION("1-(PERCENTRANK(FILTER(AG:AG, $A:$A=$A1058), $AG1058))"),0.81)</f>
        <v>0.81</v>
      </c>
      <c r="AY1058" s="13">
        <f ca="1">IFERROR(__xludf.DUMMYFUNCTION("PERCENTRANK(FILTER(K:K, $A:$A=$A1058), $K1058)"),0.503)</f>
        <v>0.503</v>
      </c>
      <c r="AZ1058" s="13">
        <f ca="1">IFERROR(__xludf.DUMMYFUNCTION("PERCENTRANK(FILTER(I:I, $A:$A=$A1058), $I1058)"),0.956)</f>
        <v>0.95599999999999996</v>
      </c>
      <c r="BA1058" s="12">
        <f ca="1">IFERROR(__xludf.DUMMYFUNCTION("PERCENTRANK(FILTER(AI:AI, $A:$A=$A1058), $AI1058)"),0.85)</f>
        <v>0.85</v>
      </c>
      <c r="BB1058" s="13">
        <f ca="1">IFERROR(__xludf.DUMMYFUNCTION("PERCENTRANK(FILTER(AT:AT, $A:$A=$A1058), $AT1058)"),0.44)</f>
        <v>0.44</v>
      </c>
      <c r="BC1058" s="13">
        <f ca="1">IFERROR(__xludf.DUMMYFUNCTION("PERCENTRANK(FILTER(AU:AU, $A:$A=$A1058), $AU1058)"),0.65)</f>
        <v>0.65</v>
      </c>
      <c r="BM1058" s="9">
        <v>0.16800973</v>
      </c>
      <c r="BN1058" s="9">
        <v>3.8453609999999999E-2</v>
      </c>
      <c r="BO1058" s="9">
        <v>5.75</v>
      </c>
      <c r="BP1058" s="9">
        <v>21.118421999999999</v>
      </c>
      <c r="BQ1058" s="9">
        <v>1.7895875999999999</v>
      </c>
      <c r="BR1058" s="9">
        <v>13.319588</v>
      </c>
      <c r="BS1058" s="9">
        <v>10.339179</v>
      </c>
      <c r="BT1058" s="9">
        <v>8.8999609999999993</v>
      </c>
      <c r="BU1058" s="9">
        <v>1.8781011000000001</v>
      </c>
      <c r="BV1058" s="9">
        <v>3.5457048000000002</v>
      </c>
      <c r="BW1058" s="9">
        <v>15.382540000000001</v>
      </c>
      <c r="BX1058" s="9">
        <v>10.727677999999999</v>
      </c>
      <c r="BY1058" s="9">
        <v>10.183591</v>
      </c>
      <c r="BZ1058" s="9">
        <v>6.7801530000000003</v>
      </c>
      <c r="CA1058" s="9">
        <v>53.654186000000003</v>
      </c>
      <c r="CB1058" s="9">
        <v>69.462770000000006</v>
      </c>
      <c r="CC1058" s="9">
        <v>42.751564000000002</v>
      </c>
      <c r="CD1058" s="9">
        <v>67.148870000000002</v>
      </c>
    </row>
    <row r="1059" spans="1:82" ht="15.75" hidden="1" customHeight="1" x14ac:dyDescent="0.2">
      <c r="A1059" s="9" t="s">
        <v>77</v>
      </c>
      <c r="B1059" s="9" t="s">
        <v>2625</v>
      </c>
      <c r="C1059" s="9">
        <v>4442</v>
      </c>
      <c r="D1059" s="9">
        <v>96</v>
      </c>
      <c r="E1059" s="9">
        <v>150.43677471387599</v>
      </c>
      <c r="F1059" s="9">
        <v>207</v>
      </c>
      <c r="G1059" s="9">
        <v>220.62907000000001</v>
      </c>
      <c r="H1059" s="9">
        <v>26</v>
      </c>
      <c r="I1059" s="16">
        <v>6.1939142562130996E-5</v>
      </c>
      <c r="J1059" s="9">
        <v>21.6647192537046</v>
      </c>
      <c r="K1059" s="9">
        <v>9.8823814879764207</v>
      </c>
      <c r="L1059" s="9">
        <v>1.07515465072497E-3</v>
      </c>
      <c r="M1059" s="9">
        <v>3.2071171503607999E-4</v>
      </c>
      <c r="N1059" s="9">
        <v>0.46376811594202899</v>
      </c>
      <c r="O1059" s="9">
        <v>0.68185380974746401</v>
      </c>
      <c r="P1059" s="9" t="s">
        <v>2626</v>
      </c>
      <c r="Q1059" s="9">
        <v>43321101</v>
      </c>
      <c r="R1059" s="9" t="s">
        <v>1794</v>
      </c>
      <c r="S1059" s="9" t="s">
        <v>98</v>
      </c>
      <c r="T1059" s="9">
        <v>38.489866193980497</v>
      </c>
      <c r="U1059" s="9">
        <v>-122.66590893022099</v>
      </c>
      <c r="V1059" s="9">
        <v>152</v>
      </c>
      <c r="W1059" s="9">
        <v>340</v>
      </c>
      <c r="X1059" s="9">
        <v>23865.1211977895</v>
      </c>
      <c r="Z1059" s="9">
        <v>7751.5983084160798</v>
      </c>
      <c r="AB1059" s="9">
        <v>16113.5228893734</v>
      </c>
      <c r="AC1059" s="9">
        <v>2521.3046589861901</v>
      </c>
      <c r="AD1059" s="9">
        <v>4573.7388805766795</v>
      </c>
      <c r="AE1059" s="9">
        <v>8.3385045909381006E-3</v>
      </c>
      <c r="AF1059" s="9">
        <v>1.6104177066153999E-3</v>
      </c>
      <c r="AG1059" s="9">
        <v>1063</v>
      </c>
      <c r="AH1059" s="9">
        <v>3.7211869000000002</v>
      </c>
      <c r="AI1059" s="9">
        <v>10.296529</v>
      </c>
      <c r="AJ1059" s="9">
        <v>2.1489362999999999</v>
      </c>
      <c r="AK1059" s="9">
        <v>1.5220399</v>
      </c>
      <c r="AL1059" s="9">
        <v>4.8104024000000001</v>
      </c>
      <c r="AM1059" s="9">
        <v>-1.2540605</v>
      </c>
      <c r="AN1059" s="9">
        <v>4.0851063999999999E-2</v>
      </c>
      <c r="AO1059" s="9">
        <v>6.9076978000000002E-3</v>
      </c>
      <c r="AP1059" s="9">
        <v>2.8876735999999998</v>
      </c>
      <c r="AQ1059" s="9">
        <v>294.77945</v>
      </c>
      <c r="AR1059" s="9">
        <v>35.083855</v>
      </c>
      <c r="AS1059" s="9">
        <v>30.864560999999998</v>
      </c>
      <c r="AT1059" s="9">
        <v>0.9055822</v>
      </c>
      <c r="AU1059" s="9">
        <v>14.824623000000001</v>
      </c>
      <c r="AV1059" s="9">
        <v>16.715782000000001</v>
      </c>
      <c r="AW1059" s="9">
        <v>14.561840999999999</v>
      </c>
      <c r="AX1059" s="12">
        <f ca="1">IFERROR(__xludf.DUMMYFUNCTION("1-(PERCENTRANK(FILTER(AG:AG, $A:$A=$A1059), $AG1059))"),0.558)</f>
        <v>0.55800000000000005</v>
      </c>
      <c r="AY1059" s="13">
        <f ca="1">IFERROR(__xludf.DUMMYFUNCTION("PERCENTRANK(FILTER(K:K, $A:$A=$A1059), $K1059)"),0.728)</f>
        <v>0.72799999999999998</v>
      </c>
      <c r="AZ1059" s="13">
        <f ca="1">IFERROR(__xludf.DUMMYFUNCTION("PERCENTRANK(FILTER(I:I, $A:$A=$A1059), $I1059)"),0.128)</f>
        <v>0.128</v>
      </c>
      <c r="BA1059" s="12">
        <f ca="1">IFERROR(__xludf.DUMMYFUNCTION("PERCENTRANK(FILTER(AI:AI, $A:$A=$A1059), $AI1059)"),0.217)</f>
        <v>0.217</v>
      </c>
      <c r="BB1059" s="13">
        <f ca="1">IFERROR(__xludf.DUMMYFUNCTION("PERCENTRANK(FILTER(AT:AT, $A:$A=$A1059), $AT1059)"),0.527)</f>
        <v>0.52700000000000002</v>
      </c>
      <c r="BC1059" s="13">
        <f ca="1">IFERROR(__xludf.DUMMYFUNCTION("PERCENTRANK(FILTER(AU:AU, $A:$A=$A1059), $AU1059)"),0.323)</f>
        <v>0.32300000000000001</v>
      </c>
      <c r="BM1059" s="9">
        <v>0.26480304999999998</v>
      </c>
      <c r="BN1059" s="9">
        <v>3.5744682E-2</v>
      </c>
      <c r="BO1059" s="9">
        <v>3.9666667000000002</v>
      </c>
      <c r="BP1059" s="9">
        <v>20.866667</v>
      </c>
      <c r="BQ1059" s="9">
        <v>1.5395745000000001</v>
      </c>
      <c r="BR1059" s="9">
        <v>4.4042554000000003</v>
      </c>
      <c r="BS1059" s="9">
        <v>10.543687</v>
      </c>
      <c r="BT1059" s="9">
        <v>8.1640440000000005</v>
      </c>
      <c r="BU1059" s="9">
        <v>1.842803</v>
      </c>
      <c r="BV1059" s="9">
        <v>3.558872</v>
      </c>
      <c r="BW1059" s="9">
        <v>14.749396000000001</v>
      </c>
      <c r="BX1059" s="9">
        <v>8.9933405000000004</v>
      </c>
      <c r="BY1059" s="9">
        <v>9.2145659999999996</v>
      </c>
      <c r="BZ1059" s="9">
        <v>5.4537129999999996</v>
      </c>
      <c r="CA1059" s="9">
        <v>52.495289999999997</v>
      </c>
      <c r="CB1059" s="9">
        <v>77.78631</v>
      </c>
      <c r="CC1059" s="9">
        <v>45.873505000000002</v>
      </c>
      <c r="CD1059" s="9">
        <v>76.580879999999993</v>
      </c>
    </row>
    <row r="1060" spans="1:82" ht="15.75" hidden="1" customHeight="1" x14ac:dyDescent="0.2">
      <c r="A1060" s="9" t="s">
        <v>73</v>
      </c>
      <c r="B1060" s="9" t="s">
        <v>2627</v>
      </c>
      <c r="C1060" s="9">
        <v>6626</v>
      </c>
      <c r="D1060" s="9">
        <v>69</v>
      </c>
      <c r="E1060" s="9">
        <v>115.570255678501</v>
      </c>
      <c r="F1060" s="9">
        <v>163</v>
      </c>
      <c r="G1060" s="9">
        <v>147.89832000000001</v>
      </c>
      <c r="H1060" s="9">
        <v>36</v>
      </c>
      <c r="I1060" s="16">
        <v>4.2107718248492598E-5</v>
      </c>
      <c r="J1060" s="9">
        <v>898.47855542973105</v>
      </c>
      <c r="K1060" s="9">
        <v>25.471585726986302</v>
      </c>
      <c r="L1060" s="9">
        <v>3.1561741108056297E-2</v>
      </c>
      <c r="M1060" s="9">
        <v>3.20435525319832E-4</v>
      </c>
      <c r="N1060" s="9">
        <v>0.42331288343558199</v>
      </c>
      <c r="O1060" s="9">
        <v>0.78141698465419696</v>
      </c>
      <c r="P1060" s="9" t="s">
        <v>2628</v>
      </c>
      <c r="Q1060" s="9">
        <v>153612104</v>
      </c>
      <c r="R1060" s="9" t="s">
        <v>641</v>
      </c>
      <c r="S1060" s="9" t="s">
        <v>98</v>
      </c>
      <c r="T1060" s="9">
        <v>38.655765640572703</v>
      </c>
      <c r="U1060" s="9">
        <v>-121.05967621104401</v>
      </c>
      <c r="V1060" s="9">
        <v>166</v>
      </c>
      <c r="W1060" s="9">
        <v>75</v>
      </c>
      <c r="X1060" s="9">
        <v>21215.496951361802</v>
      </c>
      <c r="Z1060" s="9">
        <v>16768.288934700398</v>
      </c>
      <c r="AB1060" s="9">
        <v>4447.2080166613496</v>
      </c>
      <c r="AC1060" s="9">
        <v>14071.440136392101</v>
      </c>
      <c r="AD1060" s="9">
        <v>3833.1059862754</v>
      </c>
      <c r="AE1060" s="9">
        <v>1.15356789115139E-2</v>
      </c>
      <c r="AF1060" s="9">
        <v>1.51587785694573E-3</v>
      </c>
      <c r="AG1060" s="9">
        <v>1064</v>
      </c>
      <c r="AH1060" s="9">
        <v>0.74505589999999999</v>
      </c>
      <c r="AI1060" s="9">
        <v>2.8671082999999999</v>
      </c>
      <c r="AJ1060" s="9">
        <v>2</v>
      </c>
      <c r="AK1060" s="9">
        <v>2.5930960000000001</v>
      </c>
      <c r="AL1060" s="9">
        <v>6.4558033999999997</v>
      </c>
      <c r="AM1060" s="9">
        <v>0.65332544000000004</v>
      </c>
      <c r="AN1060" s="9">
        <v>5.7894736999999996E-3</v>
      </c>
      <c r="AO1060" s="9">
        <v>6.2220356999999997E-3</v>
      </c>
      <c r="AP1060" s="9">
        <v>2.2877350000000001</v>
      </c>
      <c r="AQ1060" s="9">
        <v>296.95022999999998</v>
      </c>
      <c r="AR1060" s="9">
        <v>46.332923999999998</v>
      </c>
      <c r="AS1060" s="9">
        <v>33.064039999999999</v>
      </c>
      <c r="AT1060" s="9">
        <v>1.3199117</v>
      </c>
      <c r="AU1060" s="9">
        <v>12.578004999999999</v>
      </c>
      <c r="AV1060" s="9">
        <v>14.175442</v>
      </c>
      <c r="AW1060" s="9">
        <v>11.203602999999999</v>
      </c>
      <c r="AX1060" s="12">
        <f ca="1">IFERROR(__xludf.DUMMYFUNCTION("1-(PERCENTRANK(FILTER(AG:AG, $A:$A=$A1060), $AG1060))"),0.371)</f>
        <v>0.371</v>
      </c>
      <c r="AY1060" s="13">
        <f ca="1">IFERROR(__xludf.DUMMYFUNCTION("PERCENTRANK(FILTER(K:K, $A:$A=$A1060), $K1060)"),0.693)</f>
        <v>0.69299999999999995</v>
      </c>
      <c r="AZ1060" s="13">
        <f ca="1">IFERROR(__xludf.DUMMYFUNCTION("PERCENTRANK(FILTER(I:I, $A:$A=$A1060), $I1060)"),0.144)</f>
        <v>0.14399999999999999</v>
      </c>
      <c r="BA1060" s="12">
        <f ca="1">IFERROR(__xludf.DUMMYFUNCTION("PERCENTRANK(FILTER(AI:AI, $A:$A=$A1060), $AI1060)"),0.027)</f>
        <v>2.7E-2</v>
      </c>
      <c r="BB1060" s="13">
        <f ca="1">IFERROR(__xludf.DUMMYFUNCTION("PERCENTRANK(FILTER(AT:AT, $A:$A=$A1060), $AT1060)"),0.727)</f>
        <v>0.72699999999999998</v>
      </c>
      <c r="BC1060" s="13">
        <f ca="1">IFERROR(__xludf.DUMMYFUNCTION("PERCENTRANK(FILTER(AU:AU, $A:$A=$A1060), $AU1060)"),0.729)</f>
        <v>0.72899999999999998</v>
      </c>
      <c r="BM1060" s="9">
        <v>9.5126890000000006E-2</v>
      </c>
      <c r="BN1060" s="9">
        <v>1.3391811999999999E-2</v>
      </c>
      <c r="BO1060" s="9">
        <v>1.5545454000000001</v>
      </c>
      <c r="BP1060" s="9">
        <v>13.081818999999999</v>
      </c>
      <c r="BQ1060" s="9">
        <v>0.97976609999999997</v>
      </c>
      <c r="BR1060" s="9">
        <v>0.95321639999999996</v>
      </c>
      <c r="BS1060" s="9">
        <v>7.6430220000000002</v>
      </c>
      <c r="BT1060" s="9">
        <v>5.7788142999999996</v>
      </c>
      <c r="BU1060" s="9">
        <v>2.4144966999999999</v>
      </c>
      <c r="BV1060" s="9">
        <v>4.1519139999999997</v>
      </c>
      <c r="BW1060" s="9">
        <v>12.822431999999999</v>
      </c>
      <c r="BX1060" s="9">
        <v>6.5544915000000001</v>
      </c>
      <c r="BY1060" s="9">
        <v>8.6041240000000005</v>
      </c>
      <c r="BZ1060" s="9">
        <v>4.3530930000000003</v>
      </c>
      <c r="CA1060" s="9">
        <v>49.994892</v>
      </c>
      <c r="CB1060" s="9">
        <v>79.918750000000003</v>
      </c>
      <c r="CC1060" s="9">
        <v>54.463656999999998</v>
      </c>
      <c r="CD1060" s="9">
        <v>88.848579999999998</v>
      </c>
    </row>
    <row r="1061" spans="1:82" ht="15.75" hidden="1" customHeight="1" x14ac:dyDescent="0.2">
      <c r="A1061" s="9" t="s">
        <v>81</v>
      </c>
      <c r="B1061" s="9" t="s">
        <v>2629</v>
      </c>
      <c r="C1061" s="9">
        <v>8636</v>
      </c>
      <c r="D1061" s="9">
        <v>440</v>
      </c>
      <c r="E1061" s="9">
        <v>566.71164988436101</v>
      </c>
      <c r="F1061" s="9">
        <v>1157</v>
      </c>
      <c r="G1061" s="9">
        <v>908.1866</v>
      </c>
      <c r="H1061" s="9">
        <v>202</v>
      </c>
      <c r="I1061" s="16">
        <v>2.3751252541896398E-5</v>
      </c>
      <c r="J1061" s="9">
        <v>0.38357774344877199</v>
      </c>
      <c r="K1061" s="9">
        <v>1.1797211914135799</v>
      </c>
      <c r="L1061" s="11">
        <v>8.0086068979099402E-6</v>
      </c>
      <c r="M1061" s="11">
        <v>3.2169109078942503E-5</v>
      </c>
      <c r="N1061" s="9">
        <v>0.38029386343992999</v>
      </c>
      <c r="O1061" s="9">
        <v>0.62400354681898995</v>
      </c>
      <c r="P1061" s="9" t="s">
        <v>2630</v>
      </c>
      <c r="Q1061" s="9">
        <v>102211102</v>
      </c>
      <c r="R1061" s="9" t="s">
        <v>2631</v>
      </c>
      <c r="S1061" s="9" t="s">
        <v>98</v>
      </c>
      <c r="T1061" s="9">
        <v>39.9114934813011</v>
      </c>
      <c r="U1061" s="9">
        <v>-121.32699990835501</v>
      </c>
      <c r="V1061" s="9">
        <v>159</v>
      </c>
      <c r="W1061" s="9">
        <v>174</v>
      </c>
      <c r="X1061" s="9">
        <v>53280.172796633902</v>
      </c>
      <c r="Y1061" s="15">
        <f>X1061/1609.34</f>
        <v>33.106846779818994</v>
      </c>
      <c r="Z1061" s="9">
        <v>47507.782421866701</v>
      </c>
      <c r="AA1061" s="15">
        <f>Z1061/1609.34</f>
        <v>29.520040775638897</v>
      </c>
      <c r="AB1061" s="9">
        <v>5772.3903747671102</v>
      </c>
      <c r="AC1061" s="9">
        <v>47507.782421866701</v>
      </c>
      <c r="AD1061" s="9">
        <v>5772.3903747671102</v>
      </c>
      <c r="AE1061" s="9">
        <v>6.4981600339463997E-3</v>
      </c>
      <c r="AF1061" s="9">
        <v>4.7977530134630797E-3</v>
      </c>
      <c r="AG1061" s="9">
        <v>2484</v>
      </c>
      <c r="AH1061" s="9">
        <v>9.4537929999999992</v>
      </c>
      <c r="AI1061" s="9">
        <v>26.059260999999999</v>
      </c>
      <c r="AJ1061" s="9">
        <v>2.2630691999999999</v>
      </c>
      <c r="AK1061" s="9">
        <v>2.6580680000000001</v>
      </c>
      <c r="AL1061" s="9">
        <v>6.8555026000000003</v>
      </c>
      <c r="AM1061" s="9">
        <v>-7.5054049999999997</v>
      </c>
      <c r="AN1061" s="9">
        <v>2.8954469E-2</v>
      </c>
      <c r="AO1061" s="9">
        <v>4.7089080000000004E-3</v>
      </c>
      <c r="AP1061" s="9">
        <v>3.5959884999999998</v>
      </c>
      <c r="AQ1061" s="9">
        <v>292.15848</v>
      </c>
      <c r="AR1061" s="9">
        <v>46.739919999999998</v>
      </c>
      <c r="AS1061" s="9">
        <v>38.235638000000002</v>
      </c>
      <c r="AT1061" s="9">
        <v>1.1004571000000001</v>
      </c>
      <c r="AU1061" s="9">
        <v>11.982351</v>
      </c>
      <c r="AV1061" s="9">
        <v>14.262627999999999</v>
      </c>
      <c r="AW1061" s="9">
        <v>0.73576819999999998</v>
      </c>
      <c r="AX1061" s="12">
        <f ca="1">IFERROR(__xludf.DUMMYFUNCTION("1-(PERCENTRANK(FILTER(AG:AG, $A:$A=$A1061), $AG1061))"),0.145)</f>
        <v>0.14499999999999999</v>
      </c>
      <c r="AY1061" s="13">
        <f ca="1">IFERROR(__xludf.DUMMYFUNCTION("PERCENTRANK(FILTER(K:K, $A:$A=$A1061), $K1061)"),0.122)</f>
        <v>0.122</v>
      </c>
      <c r="AZ1061" s="13">
        <f ca="1">IFERROR(__xludf.DUMMYFUNCTION("PERCENTRANK(FILTER(I:I, $A:$A=$A1061), $I1061)"),0.168)</f>
        <v>0.16800000000000001</v>
      </c>
      <c r="BA1061" s="12">
        <f ca="1">IFERROR(__xludf.DUMMYFUNCTION("PERCENTRANK(FILTER(AI:AI, $A:$A=$A1061), $AI1061)"),0.936)</f>
        <v>0.93600000000000005</v>
      </c>
      <c r="BB1061" s="13">
        <f ca="1">IFERROR(__xludf.DUMMYFUNCTION("PERCENTRANK(FILTER(AT:AT, $A:$A=$A1061), $AT1061)"),0.223)</f>
        <v>0.223</v>
      </c>
      <c r="BC1061" s="13">
        <f ca="1">IFERROR(__xludf.DUMMYFUNCTION("PERCENTRANK(FILTER(AU:AU, $A:$A=$A1061), $AU1061)"),0.269)</f>
        <v>0.26900000000000002</v>
      </c>
      <c r="BM1061" s="9">
        <v>0.17140959</v>
      </c>
      <c r="BN1061" s="9">
        <v>5.7939026999999997E-2</v>
      </c>
      <c r="BO1061" s="9">
        <v>2.1337579999999998</v>
      </c>
      <c r="BP1061" s="9">
        <v>14.566879</v>
      </c>
      <c r="BQ1061" s="9">
        <v>0.61576730000000002</v>
      </c>
      <c r="BR1061" s="9">
        <v>1.9510962000000001</v>
      </c>
      <c r="BS1061" s="9">
        <v>14.751448999999999</v>
      </c>
      <c r="BT1061" s="9">
        <v>11.656864000000001</v>
      </c>
      <c r="BU1061" s="9">
        <v>1.9423684000000001</v>
      </c>
      <c r="BV1061" s="9">
        <v>3.3994580000000001</v>
      </c>
      <c r="BW1061" s="9">
        <v>12.631943</v>
      </c>
      <c r="BX1061" s="9">
        <v>5.655824</v>
      </c>
      <c r="BY1061" s="9">
        <v>7.5163510000000002</v>
      </c>
      <c r="BZ1061" s="9">
        <v>4.3105903000000003</v>
      </c>
      <c r="CA1061" s="9">
        <v>67.57893</v>
      </c>
      <c r="CB1061" s="9">
        <v>114.832375</v>
      </c>
      <c r="CC1061" s="9">
        <v>54.731960000000001</v>
      </c>
      <c r="CD1061" s="9">
        <v>93.262</v>
      </c>
    </row>
    <row r="1062" spans="1:82" ht="15.75" hidden="1" customHeight="1" x14ac:dyDescent="0.2">
      <c r="A1062" s="9" t="s">
        <v>113</v>
      </c>
      <c r="B1062" s="9" t="s">
        <v>2632</v>
      </c>
      <c r="C1062" s="9">
        <v>1329</v>
      </c>
      <c r="D1062" s="9">
        <v>128</v>
      </c>
      <c r="E1062" s="9">
        <v>296.33897950180602</v>
      </c>
      <c r="F1062" s="9">
        <v>560</v>
      </c>
      <c r="G1062" s="9">
        <v>439.55756000000002</v>
      </c>
      <c r="H1062" s="9">
        <v>148</v>
      </c>
      <c r="I1062" s="16">
        <v>3.9100896690404202E-5</v>
      </c>
      <c r="J1062" s="9">
        <v>2310.1686065781801</v>
      </c>
      <c r="K1062" s="9">
        <v>27.651594195241898</v>
      </c>
      <c r="L1062" s="9">
        <v>7.7436170390821193E-2</v>
      </c>
      <c r="M1062" s="9">
        <v>5.0178892810562499E-4</v>
      </c>
      <c r="N1062" s="9">
        <v>0.22857142857142801</v>
      </c>
      <c r="O1062" s="9">
        <v>0.67417560079231198</v>
      </c>
      <c r="P1062" s="9" t="s">
        <v>2633</v>
      </c>
      <c r="Q1062" s="9">
        <v>162991102</v>
      </c>
      <c r="R1062" s="9" t="s">
        <v>1233</v>
      </c>
      <c r="S1062" s="9" t="s">
        <v>98</v>
      </c>
      <c r="T1062" s="9">
        <v>38.101451911249001</v>
      </c>
      <c r="U1062" s="9">
        <v>-120.926293369962</v>
      </c>
      <c r="V1062" s="9">
        <v>348</v>
      </c>
      <c r="W1062" s="9">
        <v>455</v>
      </c>
      <c r="X1062" s="9">
        <v>53371.328403521002</v>
      </c>
      <c r="Y1062" s="15">
        <f>X1062/1609.34</f>
        <v>33.163488388731409</v>
      </c>
      <c r="Z1062" s="9">
        <v>34251.130293784699</v>
      </c>
      <c r="AA1062" s="15">
        <f>Z1062/1609.34</f>
        <v>21.282718563998099</v>
      </c>
      <c r="AB1062" s="9">
        <v>19120.198109736401</v>
      </c>
      <c r="AC1062" s="9">
        <v>25529.369681803299</v>
      </c>
      <c r="AD1062" s="9">
        <v>15812.129798791</v>
      </c>
      <c r="AE1062" s="9">
        <v>7.4264761359632503E-2</v>
      </c>
      <c r="AF1062" s="9">
        <v>5.7869327101798202E-3</v>
      </c>
      <c r="AG1062" s="9">
        <v>802</v>
      </c>
      <c r="AH1062" s="9">
        <v>0.79313325999999995</v>
      </c>
      <c r="AI1062" s="9">
        <v>2.8709509999999998</v>
      </c>
      <c r="AJ1062" s="9">
        <v>2</v>
      </c>
      <c r="AK1062" s="9">
        <v>1.9436777999999999</v>
      </c>
      <c r="AL1062" s="9">
        <v>6.1085099999999999</v>
      </c>
      <c r="AM1062" s="9">
        <v>-0.67689560000000004</v>
      </c>
      <c r="AN1062" s="9">
        <v>1.9814241999999999E-2</v>
      </c>
      <c r="AO1062" s="9">
        <v>6.4978585999999998E-3</v>
      </c>
      <c r="AP1062" s="9">
        <v>1.3606898999999999</v>
      </c>
      <c r="AQ1062" s="9">
        <v>297.80727999999999</v>
      </c>
      <c r="AR1062" s="9">
        <v>43.010376000000001</v>
      </c>
      <c r="AS1062" s="9">
        <v>31.736805</v>
      </c>
      <c r="AT1062" s="9">
        <v>1.3058590000000001</v>
      </c>
      <c r="AU1062" s="9">
        <v>13.601557</v>
      </c>
      <c r="AV1062" s="9">
        <v>14.863338000000001</v>
      </c>
      <c r="AW1062" s="9">
        <v>1.5688841</v>
      </c>
      <c r="AX1062" s="12">
        <f ca="1">IFERROR(__xludf.DUMMYFUNCTION("1-(PERCENTRANK(FILTER(AG:AG, $A:$A=$A1062), $AG1062))"),0.639)</f>
        <v>0.63900000000000001</v>
      </c>
      <c r="AY1062" s="13">
        <f ca="1">IFERROR(__xludf.DUMMYFUNCTION("PERCENTRANK(FILTER(K:K, $A:$A=$A1062), $K1062)"),0.729)</f>
        <v>0.72899999999999998</v>
      </c>
      <c r="AZ1062" s="13">
        <f ca="1">IFERROR(__xludf.DUMMYFUNCTION("PERCENTRANK(FILTER(I:I, $A:$A=$A1062), $I1062)"),0.401)</f>
        <v>0.40100000000000002</v>
      </c>
      <c r="BA1062" s="12">
        <f ca="1">IFERROR(__xludf.DUMMYFUNCTION("PERCENTRANK(FILTER(AI:AI, $A:$A=$A1062), $AI1062)"),0.095)</f>
        <v>9.5000000000000001E-2</v>
      </c>
      <c r="BB1062" s="13">
        <f ca="1">IFERROR(__xludf.DUMMYFUNCTION("PERCENTRANK(FILTER(AT:AT, $A:$A=$A1062), $AT1062)"),0.588)</f>
        <v>0.58799999999999997</v>
      </c>
      <c r="BC1062" s="13">
        <f ca="1">IFERROR(__xludf.DUMMYFUNCTION("PERCENTRANK(FILTER(AU:AU, $A:$A=$A1062), $AU1062)"),0.953)</f>
        <v>0.95299999999999996</v>
      </c>
      <c r="BM1062" s="9">
        <v>0.15211896999999999</v>
      </c>
      <c r="BN1062" s="9">
        <v>2.3839010000000001E-2</v>
      </c>
      <c r="BO1062" s="9">
        <v>2.5609755999999999</v>
      </c>
      <c r="BP1062" s="9">
        <v>17.259260000000001</v>
      </c>
      <c r="BQ1062" s="9">
        <v>1.3863158</v>
      </c>
      <c r="BR1062" s="9">
        <v>1.7337461999999999</v>
      </c>
      <c r="BS1062" s="9">
        <v>11.194815</v>
      </c>
      <c r="BT1062" s="9">
        <v>8.0115370000000006</v>
      </c>
      <c r="BU1062" s="9">
        <v>2.4286306</v>
      </c>
      <c r="BV1062" s="9">
        <v>3.8750442999999999</v>
      </c>
      <c r="BW1062" s="9">
        <v>12.967783000000001</v>
      </c>
      <c r="BX1062" s="9">
        <v>7.7341356000000001</v>
      </c>
      <c r="BY1062" s="9">
        <v>9.6500660000000007</v>
      </c>
      <c r="BZ1062" s="9">
        <v>5.3340472999999999</v>
      </c>
      <c r="CA1062" s="9">
        <v>48.173797999999998</v>
      </c>
      <c r="CB1062" s="9">
        <v>67.089889999999997</v>
      </c>
      <c r="CC1062" s="9">
        <v>52.996772999999997</v>
      </c>
      <c r="CD1062" s="9">
        <v>79.402249999999995</v>
      </c>
    </row>
    <row r="1063" spans="1:82" ht="15.75" hidden="1" customHeight="1" x14ac:dyDescent="0.2">
      <c r="A1063" s="9" t="s">
        <v>77</v>
      </c>
      <c r="B1063" s="9" t="s">
        <v>2634</v>
      </c>
      <c r="C1063" s="9">
        <v>7563</v>
      </c>
      <c r="D1063" s="9">
        <v>734</v>
      </c>
      <c r="E1063" s="9">
        <v>1175.0274670372401</v>
      </c>
      <c r="F1063" s="9">
        <v>1110</v>
      </c>
      <c r="G1063" s="9">
        <v>1303.9167</v>
      </c>
      <c r="H1063" s="9">
        <v>138</v>
      </c>
      <c r="I1063" s="16">
        <v>9.5257426134291197E-5</v>
      </c>
      <c r="J1063" s="9">
        <v>36.0831499442858</v>
      </c>
      <c r="K1063" s="9">
        <v>3.1279737287676901</v>
      </c>
      <c r="L1063" s="9">
        <v>3.2476720156007399E-3</v>
      </c>
      <c r="M1063" s="9">
        <v>2.0824710311152E-4</v>
      </c>
      <c r="N1063" s="9">
        <v>0.66126126126126095</v>
      </c>
      <c r="O1063" s="9">
        <v>0.90115221604240603</v>
      </c>
      <c r="P1063" s="9" t="s">
        <v>2635</v>
      </c>
      <c r="Q1063" s="9">
        <v>43311102</v>
      </c>
      <c r="R1063" s="9" t="s">
        <v>112</v>
      </c>
      <c r="S1063" s="9">
        <v>716</v>
      </c>
      <c r="T1063" s="9">
        <v>38.923981868835298</v>
      </c>
      <c r="U1063" s="9">
        <v>-122.72051548638299</v>
      </c>
      <c r="V1063" s="9">
        <v>127</v>
      </c>
      <c r="W1063" s="9">
        <v>69</v>
      </c>
      <c r="X1063" s="9">
        <v>37440.284721048498</v>
      </c>
      <c r="Y1063" s="15">
        <f>X1063/1609.34</f>
        <v>23.264372178065852</v>
      </c>
      <c r="Z1063" s="9">
        <v>27418.9123826127</v>
      </c>
      <c r="AA1063" s="15">
        <f>Z1063/1609.34</f>
        <v>17.037364623145326</v>
      </c>
      <c r="AB1063" s="9">
        <v>10021.3723384358</v>
      </c>
      <c r="AC1063" s="9">
        <v>21759.568571012602</v>
      </c>
      <c r="AD1063" s="9">
        <v>5163.8409348301602</v>
      </c>
      <c r="AE1063" s="9">
        <v>2.8738100229389801E-2</v>
      </c>
      <c r="AF1063" s="9">
        <v>1.31455248065321E-2</v>
      </c>
      <c r="AG1063" s="9">
        <v>1387</v>
      </c>
      <c r="AH1063" s="9">
        <v>3.6710658</v>
      </c>
      <c r="AI1063" s="9">
        <v>9.1104380000000003</v>
      </c>
      <c r="AJ1063" s="9">
        <v>2.372093</v>
      </c>
      <c r="AK1063" s="9">
        <v>2.965284</v>
      </c>
      <c r="AL1063" s="9">
        <v>7.5018783000000004</v>
      </c>
      <c r="AM1063" s="9">
        <v>-2.4269962</v>
      </c>
      <c r="AN1063" s="9">
        <v>1.7674418000000001E-2</v>
      </c>
      <c r="AO1063" s="9">
        <v>6.0414205999999998E-3</v>
      </c>
      <c r="AP1063" s="9">
        <v>2.4326780000000001</v>
      </c>
      <c r="AQ1063" s="9">
        <v>296.07229999999998</v>
      </c>
      <c r="AR1063" s="9">
        <v>43.935870000000001</v>
      </c>
      <c r="AS1063" s="9">
        <v>34.110115</v>
      </c>
      <c r="AT1063" s="9">
        <v>1.2499248000000001</v>
      </c>
      <c r="AU1063" s="9">
        <v>13.216162000000001</v>
      </c>
      <c r="AV1063" s="9">
        <v>14.904393000000001</v>
      </c>
      <c r="AW1063" s="9">
        <v>0.52804220000000002</v>
      </c>
      <c r="AX1063" s="12">
        <f ca="1">IFERROR(__xludf.DUMMYFUNCTION("1-(PERCENTRANK(FILTER(AG:AG, $A:$A=$A1063), $AG1063))"),0.413)</f>
        <v>0.41299999999999998</v>
      </c>
      <c r="AY1063" s="13">
        <f ca="1">IFERROR(__xludf.DUMMYFUNCTION("PERCENTRANK(FILTER(K:K, $A:$A=$A1063), $K1063)"),0.37)</f>
        <v>0.37</v>
      </c>
      <c r="AZ1063" s="13">
        <f ca="1">IFERROR(__xludf.DUMMYFUNCTION("PERCENTRANK(FILTER(I:I, $A:$A=$A1063), $I1063)"),0.488)</f>
        <v>0.48799999999999999</v>
      </c>
      <c r="BA1063" s="12">
        <f ca="1">IFERROR(__xludf.DUMMYFUNCTION("PERCENTRANK(FILTER(AI:AI, $A:$A=$A1063), $AI1063)"),0.159)</f>
        <v>0.159</v>
      </c>
      <c r="BB1063" s="13">
        <f ca="1">IFERROR(__xludf.DUMMYFUNCTION("PERCENTRANK(FILTER(AT:AT, $A:$A=$A1063), $AT1063)"),0.964)</f>
        <v>0.96399999999999997</v>
      </c>
      <c r="BC1063" s="13">
        <f ca="1">IFERROR(__xludf.DUMMYFUNCTION("PERCENTRANK(FILTER(AU:AU, $A:$A=$A1063), $AU1063)"),0.048)</f>
        <v>4.8000000000000001E-2</v>
      </c>
      <c r="BM1063" s="9">
        <v>0.16923178999999999</v>
      </c>
      <c r="BN1063" s="9">
        <v>3.1162790999999999E-2</v>
      </c>
      <c r="BO1063" s="9">
        <v>1.3461539</v>
      </c>
      <c r="BP1063" s="9">
        <v>11.807693</v>
      </c>
      <c r="BQ1063" s="9">
        <v>4.7925579999999997</v>
      </c>
      <c r="BR1063" s="9">
        <v>3.6877076999999998</v>
      </c>
      <c r="BS1063" s="9">
        <v>9.7918920000000007</v>
      </c>
      <c r="BT1063" s="9">
        <v>7.2420850000000003</v>
      </c>
      <c r="BU1063" s="9">
        <v>2.3179599999999998</v>
      </c>
      <c r="BV1063" s="9">
        <v>4.1466646000000003</v>
      </c>
      <c r="BW1063" s="9">
        <v>13.175018</v>
      </c>
      <c r="BX1063" s="9">
        <v>6.7909179999999996</v>
      </c>
      <c r="BY1063" s="9">
        <v>7.8014264000000004</v>
      </c>
      <c r="BZ1063" s="9">
        <v>4.208221</v>
      </c>
      <c r="CA1063" s="9">
        <v>55.504959999999997</v>
      </c>
      <c r="CB1063" s="9">
        <v>83.459860000000006</v>
      </c>
      <c r="CC1063" s="9">
        <v>52.556168</v>
      </c>
      <c r="CD1063" s="9">
        <v>87.559880000000007</v>
      </c>
    </row>
    <row r="1064" spans="1:82" ht="15.75" hidden="1" customHeight="1" x14ac:dyDescent="0.2">
      <c r="A1064" s="9" t="s">
        <v>81</v>
      </c>
      <c r="B1064" s="9" t="s">
        <v>2636</v>
      </c>
      <c r="C1064" s="9">
        <v>2512</v>
      </c>
      <c r="D1064" s="9">
        <v>90</v>
      </c>
      <c r="E1064" s="9">
        <v>124.496493979104</v>
      </c>
      <c r="F1064" s="9">
        <v>305</v>
      </c>
      <c r="G1064" s="9">
        <v>185.46579</v>
      </c>
      <c r="H1064" s="9">
        <v>93</v>
      </c>
      <c r="I1064" s="16">
        <v>4.42034859940665E-5</v>
      </c>
      <c r="J1064" s="9">
        <v>516.69258006046095</v>
      </c>
      <c r="K1064" s="9">
        <v>23.296479896444001</v>
      </c>
      <c r="L1064" s="9">
        <v>2.5252347355917599E-2</v>
      </c>
      <c r="M1064" s="9">
        <v>3.1671464691759502E-4</v>
      </c>
      <c r="N1064" s="9">
        <v>0.29508196721311403</v>
      </c>
      <c r="O1064" s="9">
        <v>0.67126392482821695</v>
      </c>
      <c r="P1064" s="9" t="s">
        <v>2637</v>
      </c>
      <c r="Q1064" s="9">
        <v>102931103</v>
      </c>
      <c r="R1064" s="9" t="s">
        <v>886</v>
      </c>
      <c r="S1064" s="9">
        <v>35470</v>
      </c>
      <c r="T1064" s="9">
        <v>40.373221435302398</v>
      </c>
      <c r="U1064" s="9">
        <v>-122.28258652950301</v>
      </c>
      <c r="V1064" s="9">
        <v>308</v>
      </c>
      <c r="W1064" s="9">
        <v>113</v>
      </c>
      <c r="X1064" s="9">
        <v>43306.912314950801</v>
      </c>
      <c r="Z1064" s="9">
        <v>40111.374432706201</v>
      </c>
      <c r="AB1064" s="9">
        <v>3195.5378822446201</v>
      </c>
      <c r="AC1064" s="9">
        <v>31917.269623697601</v>
      </c>
      <c r="AD1064" s="9">
        <v>2830.0892648418699</v>
      </c>
      <c r="AE1064" s="9">
        <v>2.94544621633363E-2</v>
      </c>
      <c r="AF1064" s="9">
        <v>4.1109241974481804E-3</v>
      </c>
      <c r="AG1064" s="9">
        <v>1068</v>
      </c>
      <c r="AH1064" s="9">
        <v>1.099469</v>
      </c>
      <c r="AI1064" s="9">
        <v>3.7244198000000002</v>
      </c>
      <c r="AJ1064" s="9">
        <v>2</v>
      </c>
      <c r="AK1064" s="9">
        <v>2.5960352000000002</v>
      </c>
      <c r="AL1064" s="9">
        <v>9.0384499999999992</v>
      </c>
      <c r="AM1064" s="9">
        <v>1.0191511</v>
      </c>
      <c r="AN1064" s="9">
        <v>3.5245900000000002E-3</v>
      </c>
      <c r="AO1064" s="9">
        <v>5.8733337000000004E-3</v>
      </c>
      <c r="AP1064" s="9">
        <v>2.04508</v>
      </c>
      <c r="AQ1064" s="9">
        <v>298.02773999999999</v>
      </c>
      <c r="AR1064" s="9">
        <v>48.373269999999998</v>
      </c>
      <c r="AS1064" s="9">
        <v>36.997577999999997</v>
      </c>
      <c r="AT1064" s="9">
        <v>1.5442837</v>
      </c>
      <c r="AU1064" s="9">
        <v>12.157298000000001</v>
      </c>
      <c r="AV1064" s="9">
        <v>14.003133999999999</v>
      </c>
      <c r="AW1064" s="9">
        <v>1.2638024999999999</v>
      </c>
      <c r="AX1064" s="12">
        <f ca="1">IFERROR(__xludf.DUMMYFUNCTION("1-(PERCENTRANK(FILTER(AG:AG, $A:$A=$A1064), $AG1064))"),0.497)</f>
        <v>0.497</v>
      </c>
      <c r="AY1064" s="13">
        <f ca="1">IFERROR(__xludf.DUMMYFUNCTION("PERCENTRANK(FILTER(K:K, $A:$A=$A1064), $K1064)"),0.675)</f>
        <v>0.67500000000000004</v>
      </c>
      <c r="AZ1064" s="13">
        <f ca="1">IFERROR(__xludf.DUMMYFUNCTION("PERCENTRANK(FILTER(I:I, $A:$A=$A1064), $I1064)"),0.344)</f>
        <v>0.34399999999999997</v>
      </c>
      <c r="BA1064" s="12">
        <f ca="1">IFERROR(__xludf.DUMMYFUNCTION("PERCENTRANK(FILTER(AI:AI, $A:$A=$A1064), $AI1064)"),0.092)</f>
        <v>9.1999999999999998E-2</v>
      </c>
      <c r="BB1064" s="13">
        <f ca="1">IFERROR(__xludf.DUMMYFUNCTION("PERCENTRANK(FILTER(AT:AT, $A:$A=$A1064), $AT1064)"),0.751)</f>
        <v>0.751</v>
      </c>
      <c r="BC1064" s="13">
        <f ca="1">IFERROR(__xludf.DUMMYFUNCTION("PERCENTRANK(FILTER(AU:AU, $A:$A=$A1064), $AU1064)"),0.425)</f>
        <v>0.42499999999999999</v>
      </c>
      <c r="BM1064" s="9">
        <v>0.13516185999999999</v>
      </c>
      <c r="BN1064" s="9">
        <v>6.0382513000000002E-3</v>
      </c>
      <c r="BO1064" s="9">
        <v>2.4028778000000002</v>
      </c>
      <c r="BP1064" s="9">
        <v>10.863308999999999</v>
      </c>
      <c r="BQ1064" s="9">
        <v>0.88822407000000003</v>
      </c>
      <c r="BR1064" s="9">
        <v>0.83333330000000005</v>
      </c>
      <c r="BS1064" s="9">
        <v>12.864364</v>
      </c>
      <c r="BT1064" s="9">
        <v>9.3187300000000004</v>
      </c>
      <c r="BU1064" s="9">
        <v>2.8786151000000002</v>
      </c>
      <c r="BV1064" s="9">
        <v>4.7148180000000002</v>
      </c>
      <c r="BW1064" s="9">
        <v>11.180783999999999</v>
      </c>
      <c r="BX1064" s="9">
        <v>6.0512990000000002</v>
      </c>
      <c r="BY1064" s="9">
        <v>7.2944373999999996</v>
      </c>
      <c r="BZ1064" s="9">
        <v>4.6502805</v>
      </c>
      <c r="CA1064" s="9">
        <v>71.803309999999996</v>
      </c>
      <c r="CB1064" s="9">
        <v>89.294820000000001</v>
      </c>
      <c r="CC1064" s="9">
        <v>61.602955000000001</v>
      </c>
      <c r="CD1064" s="9">
        <v>90.528329999999997</v>
      </c>
    </row>
    <row r="1065" spans="1:82" ht="15.75" customHeight="1" x14ac:dyDescent="0.2">
      <c r="A1065" s="9" t="s">
        <v>73</v>
      </c>
      <c r="B1065" s="9" t="s">
        <v>2579</v>
      </c>
      <c r="C1065" s="9">
        <v>4687</v>
      </c>
      <c r="D1065" s="9">
        <v>970</v>
      </c>
      <c r="E1065" s="9">
        <v>1509.1812926584</v>
      </c>
      <c r="F1065" s="9">
        <v>2313</v>
      </c>
      <c r="G1065" s="9">
        <v>2189.9717000000001</v>
      </c>
      <c r="H1065" s="9">
        <v>296</v>
      </c>
      <c r="I1065" s="16">
        <v>8.8613357633762096E-5</v>
      </c>
      <c r="J1065" s="9">
        <v>10.1615172874675</v>
      </c>
      <c r="K1065" s="9">
        <v>18.838629696770699</v>
      </c>
      <c r="L1065" s="9">
        <v>6.9654043006153396E-4</v>
      </c>
      <c r="M1065" s="9">
        <v>9.0738984364883296E-4</v>
      </c>
      <c r="N1065" s="9">
        <v>0.41936878512754</v>
      </c>
      <c r="O1065" s="9">
        <v>0.68913278954993695</v>
      </c>
      <c r="P1065" s="9" t="s">
        <v>2580</v>
      </c>
      <c r="Q1065" s="9">
        <v>152031103</v>
      </c>
      <c r="R1065" s="9" t="s">
        <v>292</v>
      </c>
      <c r="S1065" s="9">
        <v>1700</v>
      </c>
      <c r="T1065" s="9">
        <v>39.2032330648521</v>
      </c>
      <c r="U1065" s="9">
        <v>-121.079052650291</v>
      </c>
      <c r="V1065" s="9">
        <v>397</v>
      </c>
      <c r="W1065" s="9">
        <v>467</v>
      </c>
      <c r="X1065" s="9">
        <v>63950.989037649597</v>
      </c>
      <c r="Y1065" s="15">
        <f>X1065/1609.34</f>
        <v>39.737401069786124</v>
      </c>
      <c r="Z1065" s="9">
        <v>34998.207984740897</v>
      </c>
      <c r="AA1065" s="15">
        <f>Z1065/1609.34</f>
        <v>21.746932273317569</v>
      </c>
      <c r="AB1065" s="9">
        <v>28952.7810529087</v>
      </c>
      <c r="AC1065" s="9">
        <v>34777.516460668099</v>
      </c>
      <c r="AD1065" s="9">
        <v>28952.7810529087</v>
      </c>
      <c r="AE1065" s="9">
        <v>0.26858739372005402</v>
      </c>
      <c r="AF1065" s="9">
        <v>2.62295538595935E-2</v>
      </c>
      <c r="AG1065" s="9">
        <v>452</v>
      </c>
      <c r="AH1065" s="9">
        <v>4.2761149999999999</v>
      </c>
      <c r="AI1065" s="9">
        <v>13.547221</v>
      </c>
      <c r="AJ1065" s="9">
        <v>2</v>
      </c>
      <c r="AK1065" s="9">
        <v>2.2704637000000001</v>
      </c>
      <c r="AL1065" s="9">
        <v>6.2669160000000002</v>
      </c>
      <c r="AM1065" s="9">
        <v>0.61769056</v>
      </c>
      <c r="AN1065" s="9">
        <v>3.5076924000000002E-2</v>
      </c>
      <c r="AO1065" s="9">
        <v>5.6670289999999996E-3</v>
      </c>
      <c r="AP1065" s="9">
        <v>3.6248654999999999</v>
      </c>
      <c r="AQ1065" s="9">
        <v>294.51080000000002</v>
      </c>
      <c r="AR1065" s="9">
        <v>44.283141999999998</v>
      </c>
      <c r="AS1065" s="9">
        <v>31.546983999999998</v>
      </c>
      <c r="AT1065" s="9">
        <v>1.1357124999999999</v>
      </c>
      <c r="AU1065" s="9">
        <v>12.838547999999999</v>
      </c>
      <c r="AV1065" s="9">
        <v>14.887286</v>
      </c>
      <c r="AW1065" s="9">
        <v>2.6528735000000001</v>
      </c>
      <c r="AX1065" s="12">
        <f ca="1">IFERROR(__xludf.DUMMYFUNCTION("1-(PERCENTRANK(FILTER(AG:AG, $A:$A=$A1037), $AG1037))"),0.675999999999999)</f>
        <v>0.67599999999999905</v>
      </c>
      <c r="AY1065" s="13">
        <f ca="1">IFERROR(__xludf.DUMMYFUNCTION("PERCENTRANK(FILTER(K:K, $A:$A=$A1037), $K1037)"),0.61)</f>
        <v>0.61</v>
      </c>
      <c r="AZ1065" s="13">
        <f ca="1">IFERROR(__xludf.DUMMYFUNCTION("PERCENTRANK(FILTER(I:I, $A:$A=$A1037), $I1037)"),0.612)</f>
        <v>0.61199999999999999</v>
      </c>
      <c r="BA1065" s="12">
        <f ca="1">IFERROR(__xludf.DUMMYFUNCTION("PERCENTRANK(FILTER(AI:AI, $A:$A=$A1037), $AI1037)"),0.588)</f>
        <v>0.58799999999999997</v>
      </c>
      <c r="BB1065" s="13">
        <f ca="1">IFERROR(__xludf.DUMMYFUNCTION("PERCENTRANK(FILTER(AT:AT, $A:$A=$A1037), $AT1037)"),0.12)</f>
        <v>0.12</v>
      </c>
      <c r="BC1065" s="13">
        <f ca="1">IFERROR(__xludf.DUMMYFUNCTION("PERCENTRANK(FILTER(AU:AU, $A:$A=$A1037), $AU1037)"),0.824)</f>
        <v>0.82399999999999995</v>
      </c>
      <c r="BM1065" s="9">
        <v>5.8330380000000001E-2</v>
      </c>
      <c r="BN1065" s="9">
        <v>8.3433874000000005E-2</v>
      </c>
      <c r="BO1065" s="9">
        <v>2.1414789999999999</v>
      </c>
      <c r="BP1065" s="9">
        <v>16.424437000000001</v>
      </c>
      <c r="BQ1065" s="9">
        <v>4.5489325999999997</v>
      </c>
      <c r="BR1065" s="9">
        <v>7.9883990000000002</v>
      </c>
      <c r="BS1065" s="9">
        <v>7.9211283000000003</v>
      </c>
      <c r="BT1065" s="9">
        <v>6.4770890000000003</v>
      </c>
      <c r="BU1065" s="9">
        <v>2.2628710000000001</v>
      </c>
      <c r="BV1065" s="9">
        <v>4.0338459999999996</v>
      </c>
      <c r="BW1065" s="9">
        <v>12.603218</v>
      </c>
      <c r="BX1065" s="9">
        <v>5.6374789999999999</v>
      </c>
      <c r="BY1065" s="9">
        <v>8.0795519999999996</v>
      </c>
      <c r="BZ1065" s="9">
        <v>3.9166403000000001</v>
      </c>
      <c r="CA1065" s="9">
        <v>55.751469999999998</v>
      </c>
      <c r="CB1065" s="9">
        <v>92.578834999999998</v>
      </c>
      <c r="CC1065" s="9">
        <v>54.472610000000003</v>
      </c>
      <c r="CD1065" s="9">
        <v>94.047669999999997</v>
      </c>
    </row>
    <row r="1066" spans="1:82" ht="15.75" hidden="1" customHeight="1" x14ac:dyDescent="0.2">
      <c r="A1066" s="9" t="s">
        <v>113</v>
      </c>
      <c r="B1066" s="9" t="s">
        <v>2640</v>
      </c>
      <c r="C1066" s="9">
        <v>7396</v>
      </c>
      <c r="D1066" s="9">
        <v>165</v>
      </c>
      <c r="E1066" s="9">
        <v>235.45882910677</v>
      </c>
      <c r="F1066" s="9">
        <v>446</v>
      </c>
      <c r="G1066" s="9">
        <v>361.57947000000001</v>
      </c>
      <c r="H1066" s="9">
        <v>23</v>
      </c>
      <c r="I1066" s="16">
        <v>8.5048659378156503E-5</v>
      </c>
      <c r="J1066" s="9">
        <v>3.7818049858743798E-2</v>
      </c>
      <c r="K1066" s="9">
        <v>8.2009717358483201</v>
      </c>
      <c r="L1066" s="11">
        <v>3.2163744407824402E-6</v>
      </c>
      <c r="M1066" s="9">
        <v>3.1649973464917101E-4</v>
      </c>
      <c r="N1066" s="9">
        <v>0.36995515695067199</v>
      </c>
      <c r="O1066" s="9">
        <v>0.65119524224286596</v>
      </c>
      <c r="P1066" s="9" t="s">
        <v>2641</v>
      </c>
      <c r="Q1066" s="9">
        <v>163351702</v>
      </c>
      <c r="R1066" s="9" t="s">
        <v>644</v>
      </c>
      <c r="S1066" s="9" t="s">
        <v>2642</v>
      </c>
      <c r="T1066" s="9">
        <v>38.017555780294401</v>
      </c>
      <c r="U1066" s="9">
        <v>-120.269586541172</v>
      </c>
      <c r="V1066" s="9">
        <v>52</v>
      </c>
      <c r="W1066" s="9">
        <v>203</v>
      </c>
      <c r="X1066" s="9">
        <v>12796.1760077174</v>
      </c>
      <c r="Z1066" s="9">
        <v>2995.5530496339002</v>
      </c>
      <c r="AB1066" s="9">
        <v>9800.6229580835297</v>
      </c>
      <c r="AC1066" s="9">
        <v>2995.5530496339002</v>
      </c>
      <c r="AD1066" s="9">
        <v>9800.6229580835297</v>
      </c>
      <c r="AE1066" s="9">
        <v>7.2794938969309398E-3</v>
      </c>
      <c r="AF1066" s="9">
        <v>1.9561191656975998E-3</v>
      </c>
      <c r="AG1066" s="9">
        <v>1070</v>
      </c>
      <c r="AH1066" s="9">
        <v>8.8794059999999995</v>
      </c>
      <c r="AI1066" s="9">
        <v>18.727630000000001</v>
      </c>
      <c r="AJ1066" s="9">
        <v>3</v>
      </c>
      <c r="AK1066" s="9">
        <v>2.2144412999999998</v>
      </c>
      <c r="AL1066" s="9">
        <v>5.0571355999999996</v>
      </c>
      <c r="AM1066" s="9">
        <v>-5.1853499999999997</v>
      </c>
      <c r="AN1066" s="9">
        <v>0.14277777</v>
      </c>
      <c r="AO1066" s="9">
        <v>5.2932839999999997E-3</v>
      </c>
      <c r="AP1066" s="9">
        <v>2.6529338</v>
      </c>
      <c r="AQ1066" s="9">
        <v>294.60539999999997</v>
      </c>
      <c r="AR1066" s="9">
        <v>49.914676999999998</v>
      </c>
      <c r="AS1066" s="9">
        <v>35.681595000000002</v>
      </c>
      <c r="AT1066" s="9">
        <v>1.2448026999999999</v>
      </c>
      <c r="AU1066" s="9">
        <v>11.606265</v>
      </c>
      <c r="AV1066" s="9">
        <v>13.349843999999999</v>
      </c>
      <c r="AW1066" s="9">
        <v>4.1497945999999999</v>
      </c>
      <c r="AX1066" s="12">
        <f ca="1">IFERROR(__xludf.DUMMYFUNCTION("1-(PERCENTRANK(FILTER(AG:AG, $A:$A=$A1066), $AG1066))"),0.544999999999999)</f>
        <v>0.54499999999999904</v>
      </c>
      <c r="AY1066" s="13">
        <f ca="1">IFERROR(__xludf.DUMMYFUNCTION("PERCENTRANK(FILTER(K:K, $A:$A=$A1066), $K1066)"),0.384)</f>
        <v>0.38400000000000001</v>
      </c>
      <c r="AZ1066" s="13">
        <f ca="1">IFERROR(__xludf.DUMMYFUNCTION("PERCENTRANK(FILTER(I:I, $A:$A=$A1066), $I1066)"),0.829)</f>
        <v>0.82899999999999996</v>
      </c>
      <c r="BA1066" s="12">
        <f ca="1">IFERROR(__xludf.DUMMYFUNCTION("PERCENTRANK(FILTER(AI:AI, $A:$A=$A1066), $AI1066)"),0.8)</f>
        <v>0.8</v>
      </c>
      <c r="BB1066" s="13">
        <f ca="1">IFERROR(__xludf.DUMMYFUNCTION("PERCENTRANK(FILTER(AT:AT, $A:$A=$A1066), $AT1066)"),0.364)</f>
        <v>0.36399999999999999</v>
      </c>
      <c r="BC1066" s="13">
        <f ca="1">IFERROR(__xludf.DUMMYFUNCTION("PERCENTRANK(FILTER(AU:AU, $A:$A=$A1066), $AU1066)"),0.377)</f>
        <v>0.377</v>
      </c>
      <c r="BM1066" s="9">
        <v>0.18760041999999999</v>
      </c>
      <c r="BN1066" s="9">
        <v>0.13561593999999999</v>
      </c>
      <c r="BO1066" s="9">
        <v>6.21875</v>
      </c>
      <c r="BP1066" s="9">
        <v>22</v>
      </c>
      <c r="BQ1066" s="9">
        <v>10.215</v>
      </c>
      <c r="BR1066" s="9">
        <v>12.388889000000001</v>
      </c>
      <c r="BS1066" s="9">
        <v>10.699339</v>
      </c>
      <c r="BT1066" s="9">
        <v>7.829561</v>
      </c>
      <c r="BU1066" s="9">
        <v>2.0705141999999999</v>
      </c>
      <c r="BV1066" s="9">
        <v>3.6649660000000002</v>
      </c>
      <c r="BW1066" s="9">
        <v>11.158083</v>
      </c>
      <c r="BX1066" s="9">
        <v>5.8513155000000001</v>
      </c>
      <c r="BY1066" s="9">
        <v>7.0787373000000002</v>
      </c>
      <c r="BZ1066" s="9">
        <v>3.8740410000000001</v>
      </c>
      <c r="CA1066" s="9">
        <v>55.273563000000003</v>
      </c>
      <c r="CB1066" s="9">
        <v>84.386889999999994</v>
      </c>
      <c r="CC1066" s="9">
        <v>62.237495000000003</v>
      </c>
      <c r="CD1066" s="9">
        <v>93.739109999999997</v>
      </c>
    </row>
    <row r="1067" spans="1:82" ht="15.75" hidden="1" customHeight="1" x14ac:dyDescent="0.2">
      <c r="A1067" s="9" t="s">
        <v>91</v>
      </c>
      <c r="B1067" s="9" t="s">
        <v>2643</v>
      </c>
      <c r="C1067" s="9">
        <v>2629</v>
      </c>
      <c r="D1067" s="9">
        <v>1148</v>
      </c>
      <c r="E1067" s="9">
        <v>1501.0285268387599</v>
      </c>
      <c r="F1067" s="9">
        <v>2640</v>
      </c>
      <c r="G1067" s="9">
        <v>2381.5475999999999</v>
      </c>
      <c r="H1067" s="9">
        <v>235</v>
      </c>
      <c r="I1067" s="10">
        <v>1.14474680827078E-4</v>
      </c>
      <c r="J1067" s="9">
        <v>0.105687849002003</v>
      </c>
      <c r="K1067" s="14">
        <v>12.272517958466199</v>
      </c>
      <c r="L1067" s="11">
        <v>1.1581822451713901E-5</v>
      </c>
      <c r="M1067" s="9">
        <v>7.5995697147209298E-4</v>
      </c>
      <c r="N1067" s="9">
        <v>0.43484848484848398</v>
      </c>
      <c r="O1067" s="9">
        <v>0.63027441574585596</v>
      </c>
      <c r="P1067" s="9" t="s">
        <v>2644</v>
      </c>
      <c r="Q1067" s="9">
        <v>43292102</v>
      </c>
      <c r="R1067" s="9" t="s">
        <v>1770</v>
      </c>
      <c r="S1067" s="9">
        <v>792</v>
      </c>
      <c r="T1067" s="9">
        <v>38.432983490706803</v>
      </c>
      <c r="U1067" s="9">
        <v>-122.40211260423899</v>
      </c>
      <c r="V1067" s="9">
        <v>221</v>
      </c>
      <c r="W1067" s="9">
        <v>193</v>
      </c>
      <c r="X1067" s="9">
        <v>53493.200769437703</v>
      </c>
      <c r="Y1067" s="15">
        <f>X1067/1609.34</f>
        <v>33.239216554263052</v>
      </c>
      <c r="Z1067" s="9">
        <v>33531.110798937603</v>
      </c>
      <c r="AA1067" s="15">
        <f>Z1067/1609.34</f>
        <v>20.835318080043749</v>
      </c>
      <c r="AB1067" s="9">
        <v>19962.089970500001</v>
      </c>
      <c r="AC1067" s="9">
        <v>30375.5802999603</v>
      </c>
      <c r="AD1067" s="9">
        <v>19611.818830859102</v>
      </c>
      <c r="AE1067" s="9">
        <v>0.178589888295941</v>
      </c>
      <c r="AF1067" s="9">
        <v>2.6901549994363401E-2</v>
      </c>
      <c r="AG1067" s="9">
        <v>543</v>
      </c>
      <c r="AH1067" s="9">
        <v>7.6743584</v>
      </c>
      <c r="AI1067" s="9">
        <v>15.735244</v>
      </c>
      <c r="AJ1067" s="9">
        <v>3</v>
      </c>
      <c r="AK1067" s="9">
        <v>2.1674953000000001</v>
      </c>
      <c r="AL1067" s="9">
        <v>5.8661694999999998</v>
      </c>
      <c r="AM1067" s="9">
        <v>-4.4938849999999997</v>
      </c>
      <c r="AN1067" s="9">
        <v>5.4053496999999999E-2</v>
      </c>
      <c r="AO1067" s="9">
        <v>6.5030375999999999E-3</v>
      </c>
      <c r="AP1067" s="9">
        <v>2.7940423000000001</v>
      </c>
      <c r="AQ1067" s="9">
        <v>295.50922000000003</v>
      </c>
      <c r="AR1067" s="9">
        <v>37.10324</v>
      </c>
      <c r="AS1067" s="9">
        <v>31.011225</v>
      </c>
      <c r="AT1067" s="9">
        <v>1.0336851</v>
      </c>
      <c r="AU1067" s="9">
        <v>14.523474999999999</v>
      </c>
      <c r="AV1067" s="9">
        <v>16.261122</v>
      </c>
      <c r="AW1067" s="9">
        <v>0.21907558999999999</v>
      </c>
      <c r="AX1067" s="12">
        <f ca="1">IFERROR(__xludf.DUMMYFUNCTION("1-(PERCENTRANK(FILTER(AG:AG, $A:$A=$A1067), $AG1067))"),0.984)</f>
        <v>0.98399999999999999</v>
      </c>
      <c r="AY1067" s="13">
        <f ca="1">IFERROR(__xludf.DUMMYFUNCTION("PERCENTRANK(FILTER(K:K, $A:$A=$A1067), $K1067)"),0.927)</f>
        <v>0.92700000000000005</v>
      </c>
      <c r="AZ1067" s="13">
        <f ca="1">IFERROR(__xludf.DUMMYFUNCTION("PERCENTRANK(FILTER(I:I, $A:$A=$A1067), $I1067)"),0.873)</f>
        <v>0.873</v>
      </c>
      <c r="BA1067" s="12">
        <f ca="1">IFERROR(__xludf.DUMMYFUNCTION("PERCENTRANK(FILTER(AI:AI, $A:$A=$A1067), $AI1067)"),0.75)</f>
        <v>0.75</v>
      </c>
      <c r="BB1067" s="13">
        <f ca="1">IFERROR(__xludf.DUMMYFUNCTION("PERCENTRANK(FILTER(AT:AT, $A:$A=$A1067), $AT1067)"),0.757)</f>
        <v>0.75700000000000001</v>
      </c>
      <c r="BC1067" s="13">
        <f ca="1">IFERROR(__xludf.DUMMYFUNCTION("PERCENTRANK(FILTER(AU:AU, $A:$A=$A1067), $AU1067)"),0.252)</f>
        <v>0.252</v>
      </c>
      <c r="BM1067" s="9">
        <v>0.11626436599999999</v>
      </c>
      <c r="BN1067" s="9">
        <v>3.6649519999999998E-2</v>
      </c>
      <c r="BO1067" s="9">
        <v>1.5126051</v>
      </c>
      <c r="BP1067" s="9">
        <v>14.970464</v>
      </c>
      <c r="BQ1067" s="9">
        <v>1.7279836</v>
      </c>
      <c r="BR1067" s="9">
        <v>5.432099</v>
      </c>
      <c r="BS1067" s="9">
        <v>8.8091530000000002</v>
      </c>
      <c r="BT1067" s="9">
        <v>6.7378850000000003</v>
      </c>
      <c r="BU1067" s="9">
        <v>1.9921821</v>
      </c>
      <c r="BV1067" s="9">
        <v>3.6470134000000001</v>
      </c>
      <c r="BW1067" s="9">
        <v>14.53533</v>
      </c>
      <c r="BX1067" s="9">
        <v>9.0460650000000005</v>
      </c>
      <c r="BY1067" s="9">
        <v>9.6431629999999995</v>
      </c>
      <c r="BZ1067" s="9">
        <v>5.9638552999999996</v>
      </c>
      <c r="CA1067" s="9">
        <v>47.384686000000002</v>
      </c>
      <c r="CB1067" s="9">
        <v>70.432199999999995</v>
      </c>
      <c r="CC1067" s="9">
        <v>45.478867000000001</v>
      </c>
      <c r="CD1067" s="9">
        <v>75.339479999999995</v>
      </c>
    </row>
    <row r="1068" spans="1:82" ht="15.75" hidden="1" customHeight="1" x14ac:dyDescent="0.2">
      <c r="A1068" s="9" t="s">
        <v>81</v>
      </c>
      <c r="B1068" s="9" t="s">
        <v>2645</v>
      </c>
      <c r="C1068" s="9">
        <v>84</v>
      </c>
      <c r="D1068" s="9">
        <v>324</v>
      </c>
      <c r="E1068" s="9">
        <v>687.56003769342499</v>
      </c>
      <c r="F1068" s="9">
        <v>1259</v>
      </c>
      <c r="G1068" s="9">
        <v>926.37067000000002</v>
      </c>
      <c r="H1068" s="9">
        <v>317</v>
      </c>
      <c r="I1068" s="16">
        <v>4.5412999586725802E-5</v>
      </c>
      <c r="J1068" s="9">
        <v>331.14478257275198</v>
      </c>
      <c r="K1068" s="9">
        <v>12.6563023312182</v>
      </c>
      <c r="L1068" s="9">
        <v>1.4660663263161001E-2</v>
      </c>
      <c r="M1068" s="9">
        <v>2.9336435297454299E-4</v>
      </c>
      <c r="N1068" s="9">
        <v>0.25734710087370899</v>
      </c>
      <c r="O1068" s="9">
        <v>0.74220834332789798</v>
      </c>
      <c r="P1068" s="9" t="s">
        <v>2646</v>
      </c>
      <c r="Q1068" s="9">
        <v>103331101</v>
      </c>
      <c r="R1068" s="9" t="s">
        <v>691</v>
      </c>
      <c r="S1068" s="9">
        <v>85152</v>
      </c>
      <c r="T1068" s="9">
        <v>40.015664176014702</v>
      </c>
      <c r="U1068" s="9">
        <v>-122.40047405975299</v>
      </c>
      <c r="V1068" s="9">
        <v>378</v>
      </c>
      <c r="W1068" s="9">
        <v>617</v>
      </c>
      <c r="X1068" s="9">
        <v>53501.6143996959</v>
      </c>
      <c r="Y1068" s="15">
        <f>X1068/1609.34</f>
        <v>33.244444554721753</v>
      </c>
      <c r="Z1068" s="9">
        <v>37238.331648214102</v>
      </c>
      <c r="AA1068" s="15">
        <f>Z1068/1609.34</f>
        <v>23.138884044523905</v>
      </c>
      <c r="AB1068" s="9">
        <v>16263.2827514818</v>
      </c>
      <c r="AC1068" s="9">
        <v>37238.331648214102</v>
      </c>
      <c r="AD1068" s="9">
        <v>16263.2827514818</v>
      </c>
      <c r="AE1068" s="9">
        <v>9.2996499892930198E-2</v>
      </c>
      <c r="AF1068" s="9">
        <v>1.43959208689921E-2</v>
      </c>
      <c r="AG1068" s="9">
        <v>1124</v>
      </c>
      <c r="AH1068" s="9">
        <v>1.5506884000000001</v>
      </c>
      <c r="AI1068" s="9">
        <v>4.7543473000000001</v>
      </c>
      <c r="AJ1068" s="9">
        <v>2</v>
      </c>
      <c r="AK1068" s="9">
        <v>3.3231484999999998</v>
      </c>
      <c r="AL1068" s="9">
        <v>9.8861509999999999</v>
      </c>
      <c r="AM1068" s="9">
        <v>1.4603657000000001</v>
      </c>
      <c r="AN1068" s="9">
        <v>1.1422506000000001E-2</v>
      </c>
      <c r="AO1068" s="9">
        <v>6.2352070000000004E-3</v>
      </c>
      <c r="AP1068" s="9">
        <v>1.7018361</v>
      </c>
      <c r="AQ1068" s="9">
        <v>298.11066</v>
      </c>
      <c r="AR1068" s="9">
        <v>48.949176999999999</v>
      </c>
      <c r="AS1068" s="9">
        <v>39.182858000000003</v>
      </c>
      <c r="AT1068" s="9">
        <v>1.5383627</v>
      </c>
      <c r="AU1068" s="9">
        <v>12.234958000000001</v>
      </c>
      <c r="AV1068" s="9">
        <v>13.813157</v>
      </c>
      <c r="AW1068" s="9">
        <v>2.8028244999999998</v>
      </c>
      <c r="AX1068" s="12">
        <f ca="1">IFERROR(__xludf.DUMMYFUNCTION("1-(PERCENTRANK(FILTER(AG:AG, $A:$A=$A1068), $AG1068))"),0.471)</f>
        <v>0.47099999999999997</v>
      </c>
      <c r="AY1068" s="13">
        <f ca="1">IFERROR(__xludf.DUMMYFUNCTION("PERCENTRANK(FILTER(K:K, $A:$A=$A1068), $K1068)"),0.522)</f>
        <v>0.52200000000000002</v>
      </c>
      <c r="AZ1068" s="13">
        <f ca="1">IFERROR(__xludf.DUMMYFUNCTION("PERCENTRANK(FILTER(I:I, $A:$A=$A1068), $I1068)"),0.358)</f>
        <v>0.35799999999999998</v>
      </c>
      <c r="BA1068" s="12">
        <f ca="1">IFERROR(__xludf.DUMMYFUNCTION("PERCENTRANK(FILTER(AI:AI, $A:$A=$A1068), $AI1068)"),0.176)</f>
        <v>0.17599999999999999</v>
      </c>
      <c r="BB1068" s="13">
        <f ca="1">IFERROR(__xludf.DUMMYFUNCTION("PERCENTRANK(FILTER(AT:AT, $A:$A=$A1068), $AT1068)"),0.743)</f>
        <v>0.74299999999999999</v>
      </c>
      <c r="BC1068" s="13">
        <f ca="1">IFERROR(__xludf.DUMMYFUNCTION("PERCENTRANK(FILTER(AU:AU, $A:$A=$A1068), $AU1068)"),0.483)</f>
        <v>0.48299999999999998</v>
      </c>
      <c r="BM1068" s="9">
        <v>0.17907126000000001</v>
      </c>
      <c r="BN1068" s="9">
        <v>7.5583862999999999E-3</v>
      </c>
      <c r="BO1068" s="9">
        <v>2.6476964999999999</v>
      </c>
      <c r="BP1068" s="9">
        <v>17.532966999999999</v>
      </c>
      <c r="BQ1068" s="9">
        <v>1.8129086000000001</v>
      </c>
      <c r="BR1068" s="9">
        <v>2.6730360000000002</v>
      </c>
      <c r="BS1068" s="9">
        <v>13.469704999999999</v>
      </c>
      <c r="BT1068" s="9">
        <v>9.823753</v>
      </c>
      <c r="BU1068" s="9">
        <v>2.9573356999999998</v>
      </c>
      <c r="BV1068" s="9">
        <v>4.7537000000000003</v>
      </c>
      <c r="BW1068" s="9">
        <v>10.958479000000001</v>
      </c>
      <c r="BX1068" s="9">
        <v>6.0259485000000002</v>
      </c>
      <c r="BY1068" s="9">
        <v>7.2156276999999998</v>
      </c>
      <c r="BZ1068" s="9">
        <v>4.5585613</v>
      </c>
      <c r="CA1068" s="9">
        <v>77.842789999999994</v>
      </c>
      <c r="CB1068" s="9">
        <v>98.443370000000002</v>
      </c>
      <c r="CC1068" s="9">
        <v>62.951774999999998</v>
      </c>
      <c r="CD1068" s="9">
        <v>90.712890000000002</v>
      </c>
    </row>
    <row r="1069" spans="1:82" ht="15.75" customHeight="1" x14ac:dyDescent="0.2">
      <c r="A1069" s="9" t="s">
        <v>73</v>
      </c>
      <c r="B1069" s="9" t="s">
        <v>3332</v>
      </c>
      <c r="C1069" s="9">
        <v>4334</v>
      </c>
      <c r="D1069" s="9">
        <v>628</v>
      </c>
      <c r="E1069" s="9">
        <v>880.88705901276705</v>
      </c>
      <c r="F1069" s="9">
        <v>1454</v>
      </c>
      <c r="G1069" s="9">
        <v>1255.8539000000001</v>
      </c>
      <c r="H1069" s="9">
        <v>154</v>
      </c>
      <c r="I1069" s="16">
        <v>8.8439992963118696E-5</v>
      </c>
      <c r="J1069" s="9">
        <v>4.1026305050717103E-2</v>
      </c>
      <c r="K1069" s="9">
        <v>16.969093613512801</v>
      </c>
      <c r="L1069" s="11">
        <v>3.6207130685946699E-6</v>
      </c>
      <c r="M1069" s="9">
        <v>6.0581463045699399E-4</v>
      </c>
      <c r="N1069" s="9">
        <v>0.43191196698762002</v>
      </c>
      <c r="O1069" s="9">
        <v>0.70142480088925196</v>
      </c>
      <c r="P1069" s="9" t="s">
        <v>3333</v>
      </c>
      <c r="Q1069" s="9">
        <v>152691104</v>
      </c>
      <c r="R1069" s="9" t="s">
        <v>723</v>
      </c>
      <c r="S1069" s="9">
        <v>1006</v>
      </c>
      <c r="T1069" s="9">
        <v>39.0996368016758</v>
      </c>
      <c r="U1069" s="9">
        <v>-121.05004740021</v>
      </c>
      <c r="V1069" s="9">
        <v>536</v>
      </c>
      <c r="W1069" s="9">
        <v>1004</v>
      </c>
      <c r="X1069" s="9">
        <v>82584.684570880796</v>
      </c>
      <c r="Y1069" s="15">
        <f>X1069/1609.34</f>
        <v>51.315871457169273</v>
      </c>
      <c r="Z1069" s="9">
        <v>32162.032873020598</v>
      </c>
      <c r="AA1069" s="15">
        <f>Z1069/1609.34</f>
        <v>19.984610382529858</v>
      </c>
      <c r="AB1069" s="9">
        <v>50422.651697860303</v>
      </c>
      <c r="AC1069" s="9">
        <v>16662.2326679668</v>
      </c>
      <c r="AD1069" s="9">
        <v>19291.725429004</v>
      </c>
      <c r="AE1069" s="9">
        <v>9.3295453090377095E-2</v>
      </c>
      <c r="AF1069" s="9">
        <v>1.3619758916320199E-2</v>
      </c>
      <c r="AG1069" s="9">
        <v>663</v>
      </c>
      <c r="AH1069" s="9">
        <v>6.5413737000000003</v>
      </c>
      <c r="AI1069" s="9">
        <v>13.770974000000001</v>
      </c>
      <c r="AJ1069" s="9">
        <v>2</v>
      </c>
      <c r="AK1069" s="9">
        <v>1.9418203000000001</v>
      </c>
      <c r="AL1069" s="9">
        <v>5.5971299999999999</v>
      </c>
      <c r="AM1069" s="9">
        <v>-2.0493426000000001</v>
      </c>
      <c r="AN1069" s="9">
        <v>6.6086955000000003E-2</v>
      </c>
      <c r="AO1069" s="9">
        <v>5.5394535999999999E-3</v>
      </c>
      <c r="AP1069" s="9">
        <v>3.3954952</v>
      </c>
      <c r="AQ1069" s="9">
        <v>295.13249999999999</v>
      </c>
      <c r="AR1069" s="9">
        <v>46.627395999999997</v>
      </c>
      <c r="AS1069" s="9">
        <v>32.693221999999999</v>
      </c>
      <c r="AT1069" s="9">
        <v>1.2207129000000001</v>
      </c>
      <c r="AU1069" s="9">
        <v>12.362005</v>
      </c>
      <c r="AV1069" s="9">
        <v>14.343862</v>
      </c>
      <c r="AW1069" s="9">
        <v>3.4789107000000001</v>
      </c>
      <c r="AX1069" s="12">
        <f ca="1">IFERROR(__xludf.DUMMYFUNCTION("1-(PERCENTRANK(FILTER(AG:AG, $A:$A=$A1371), $AG1371))"),0.556)</f>
        <v>0.55600000000000005</v>
      </c>
      <c r="AY1069" s="13">
        <f ca="1">IFERROR(__xludf.DUMMYFUNCTION("PERCENTRANK(FILTER(K:K, $A:$A=$A1371), $K1371)"),0.572)</f>
        <v>0.57199999999999995</v>
      </c>
      <c r="AZ1069" s="13">
        <f ca="1">IFERROR(__xludf.DUMMYFUNCTION("PERCENTRANK(FILTER(I:I, $A:$A=$A1371), $I1371)"),0.607)</f>
        <v>0.60699999999999998</v>
      </c>
      <c r="BA1069" s="12">
        <f ca="1">IFERROR(__xludf.DUMMYFUNCTION("PERCENTRANK(FILTER(AI:AI, $A:$A=$A1371), $AI1371)"),0.615)</f>
        <v>0.61499999999999999</v>
      </c>
      <c r="BB1069" s="13">
        <f ca="1">IFERROR(__xludf.DUMMYFUNCTION("PERCENTRANK(FILTER(AT:AT, $A:$A=$A1371), $AT1371)"),0.271)</f>
        <v>0.27100000000000002</v>
      </c>
      <c r="BC1069" s="13">
        <f ca="1">IFERROR(__xludf.DUMMYFUNCTION("PERCENTRANK(FILTER(AU:AU, $A:$A=$A1371), $AU1371)"),0.541)</f>
        <v>0.54100000000000004</v>
      </c>
      <c r="BM1069" s="9">
        <v>9.738716E-2</v>
      </c>
      <c r="BN1069" s="9">
        <v>2.7377069E-2</v>
      </c>
      <c r="BO1069" s="9">
        <v>1.6653544</v>
      </c>
      <c r="BP1069" s="9">
        <v>15.295275999999999</v>
      </c>
      <c r="BQ1069" s="9">
        <v>2.5954950000000001</v>
      </c>
      <c r="BR1069" s="9">
        <v>2.1980197000000001</v>
      </c>
      <c r="BS1069" s="9">
        <v>8.0759410000000003</v>
      </c>
      <c r="BT1069" s="9">
        <v>6.1774800000000001</v>
      </c>
      <c r="BU1069" s="9">
        <v>2.3506737000000002</v>
      </c>
      <c r="BV1069" s="9">
        <v>4.0955180000000002</v>
      </c>
      <c r="BW1069" s="9">
        <v>12.984092</v>
      </c>
      <c r="BX1069" s="9">
        <v>6.6343044999999998</v>
      </c>
      <c r="BY1069" s="9">
        <v>8.9155654999999996</v>
      </c>
      <c r="BZ1069" s="9">
        <v>4.4610209999999997</v>
      </c>
      <c r="CA1069" s="9">
        <v>52.553234000000003</v>
      </c>
      <c r="CB1069" s="9">
        <v>81.105609999999999</v>
      </c>
      <c r="CC1069" s="9">
        <v>53.948723000000001</v>
      </c>
      <c r="CD1069" s="9">
        <v>87.967380000000006</v>
      </c>
    </row>
    <row r="1070" spans="1:82" ht="15.75" customHeight="1" x14ac:dyDescent="0.2">
      <c r="A1070" s="9" t="s">
        <v>73</v>
      </c>
      <c r="B1070" s="9" t="s">
        <v>2148</v>
      </c>
      <c r="C1070" s="9">
        <v>4384</v>
      </c>
      <c r="D1070" s="9">
        <v>210</v>
      </c>
      <c r="E1070" s="9">
        <v>481.02757017888501</v>
      </c>
      <c r="F1070" s="9">
        <v>1503</v>
      </c>
      <c r="G1070" s="9">
        <v>914.68195000000003</v>
      </c>
      <c r="H1070" s="9">
        <v>241</v>
      </c>
      <c r="I1070" s="16">
        <v>8.7853965991168404E-5</v>
      </c>
      <c r="J1070" s="9">
        <v>723.34583488921896</v>
      </c>
      <c r="K1070" s="9">
        <v>29.771430654430599</v>
      </c>
      <c r="L1070" s="9">
        <v>6.6527572405052998E-2</v>
      </c>
      <c r="M1070" s="9">
        <v>1.2256450829747599E-3</v>
      </c>
      <c r="N1070" s="9">
        <v>0.139720558882235</v>
      </c>
      <c r="O1070" s="9">
        <v>0.52589599301400602</v>
      </c>
      <c r="P1070" s="9" t="s">
        <v>2149</v>
      </c>
      <c r="Q1070" s="9">
        <v>103191101</v>
      </c>
      <c r="R1070" s="9" t="s">
        <v>528</v>
      </c>
      <c r="S1070" s="9">
        <v>82350</v>
      </c>
      <c r="T1070" s="9">
        <v>39.322157945871297</v>
      </c>
      <c r="U1070" s="9">
        <v>-121.39489913292699</v>
      </c>
      <c r="V1070" s="9">
        <v>395</v>
      </c>
      <c r="W1070" s="9">
        <v>336</v>
      </c>
      <c r="X1070" s="9">
        <v>62243.561857049797</v>
      </c>
      <c r="Y1070" s="15">
        <f>X1070/1609.34</f>
        <v>38.67645236994656</v>
      </c>
      <c r="Z1070" s="9">
        <v>35380.863306642699</v>
      </c>
      <c r="AA1070" s="15">
        <f>Z1070/1609.34</f>
        <v>21.984703857881307</v>
      </c>
      <c r="AB1070" s="9">
        <v>26862.698550407</v>
      </c>
      <c r="AC1070" s="9">
        <v>30346.645588250602</v>
      </c>
      <c r="AD1070" s="9">
        <v>20482.961117273098</v>
      </c>
      <c r="AE1070" s="9">
        <v>0.295380464996917</v>
      </c>
      <c r="AF1070" s="9">
        <v>2.11728058038715E-2</v>
      </c>
      <c r="AG1070" s="9">
        <v>314</v>
      </c>
      <c r="AH1070" s="9">
        <v>3.3358808</v>
      </c>
      <c r="AI1070" s="9">
        <v>8.1506659999999993</v>
      </c>
      <c r="AJ1070" s="9">
        <v>2</v>
      </c>
      <c r="AK1070" s="9">
        <v>2.7327335000000001</v>
      </c>
      <c r="AL1070" s="9">
        <v>7.412541</v>
      </c>
      <c r="AM1070" s="9">
        <v>0.20999799999999999</v>
      </c>
      <c r="AN1070" s="9">
        <v>1.6847826999999999E-2</v>
      </c>
      <c r="AO1070" s="9">
        <v>6.5888622999999997E-3</v>
      </c>
      <c r="AP1070" s="9">
        <v>2.189845</v>
      </c>
      <c r="AQ1070" s="9">
        <v>297.68842000000001</v>
      </c>
      <c r="AR1070" s="9">
        <v>45.672606999999999</v>
      </c>
      <c r="AS1070" s="9">
        <v>32.744433999999998</v>
      </c>
      <c r="AT1070" s="9">
        <v>1.3780725</v>
      </c>
      <c r="AU1070" s="9">
        <v>12.833316999999999</v>
      </c>
      <c r="AV1070" s="9">
        <v>14.465999999999999</v>
      </c>
      <c r="AW1070" s="9">
        <v>0.90935929999999998</v>
      </c>
      <c r="AX1070" s="12">
        <f ca="1">IFERROR(__xludf.DUMMYFUNCTION("1-(PERCENTRANK(FILTER(AG:AG, $A:$A=$A848), $AG848))"),0.754)</f>
        <v>0.754</v>
      </c>
      <c r="AY1070" s="13">
        <f ca="1">IFERROR(__xludf.DUMMYFUNCTION("PERCENTRANK(FILTER(K:K, $A:$A=$A848), $K848)"),0.741)</f>
        <v>0.74099999999999999</v>
      </c>
      <c r="AZ1070" s="13">
        <f ca="1">IFERROR(__xludf.DUMMYFUNCTION("PERCENTRANK(FILTER(I:I, $A:$A=$A848), $I848)"),0.605)</f>
        <v>0.60499999999999998</v>
      </c>
      <c r="BA1070" s="12">
        <f ca="1">IFERROR(__xludf.DUMMYFUNCTION("PERCENTRANK(FILTER(AI:AI, $A:$A=$A848), $AI848)"),0.315)</f>
        <v>0.315</v>
      </c>
      <c r="BB1070" s="13">
        <f ca="1">IFERROR(__xludf.DUMMYFUNCTION("PERCENTRANK(FILTER(AT:AT, $A:$A=$A848), $AT848)"),0.966)</f>
        <v>0.96599999999999997</v>
      </c>
      <c r="BC1070" s="13">
        <f ca="1">IFERROR(__xludf.DUMMYFUNCTION("PERCENTRANK(FILTER(AU:AU, $A:$A=$A848), $AU848)"),0.822)</f>
        <v>0.82199999999999995</v>
      </c>
      <c r="BM1070" s="9">
        <v>4.3405040000000002E-3</v>
      </c>
      <c r="BN1070" s="9">
        <v>3.4266379999999999E-2</v>
      </c>
      <c r="BO1070" s="9">
        <v>1.8208956000000001</v>
      </c>
      <c r="BP1070" s="9">
        <v>14.119403</v>
      </c>
      <c r="BQ1070" s="9">
        <v>4.774006</v>
      </c>
      <c r="BR1070" s="9">
        <v>5.3494320000000002</v>
      </c>
      <c r="BS1070" s="9">
        <v>8.6667660000000009</v>
      </c>
      <c r="BT1070" s="9">
        <v>7.0335650000000003</v>
      </c>
      <c r="BU1070" s="9">
        <v>2.2805529</v>
      </c>
      <c r="BV1070" s="9">
        <v>3.9783249999999999</v>
      </c>
      <c r="BW1070" s="9">
        <v>12.794228</v>
      </c>
      <c r="BX1070" s="9">
        <v>5.9673157000000003</v>
      </c>
      <c r="BY1070" s="9">
        <v>8.4940350000000002</v>
      </c>
      <c r="BZ1070" s="9">
        <v>4.0471672999999999</v>
      </c>
      <c r="CA1070" s="9">
        <v>54.067272000000003</v>
      </c>
      <c r="CB1070" s="9">
        <v>95.186049999999994</v>
      </c>
      <c r="CC1070" s="9">
        <v>53.304360000000003</v>
      </c>
      <c r="CD1070" s="9">
        <v>92.441220000000001</v>
      </c>
    </row>
    <row r="1071" spans="1:82" ht="15.75" hidden="1" customHeight="1" x14ac:dyDescent="0.2">
      <c r="A1071" s="9" t="s">
        <v>77</v>
      </c>
      <c r="B1071" s="9" t="s">
        <v>2651</v>
      </c>
      <c r="C1071" s="9">
        <v>2142</v>
      </c>
      <c r="D1071" s="9">
        <v>307</v>
      </c>
      <c r="E1071" s="9">
        <v>389.12159456950002</v>
      </c>
      <c r="F1071" s="9">
        <v>642</v>
      </c>
      <c r="G1071" s="9">
        <v>580.24854000000005</v>
      </c>
      <c r="H1071" s="9">
        <v>47</v>
      </c>
      <c r="I1071" s="10">
        <v>1.20579470332929E-4</v>
      </c>
      <c r="J1071" s="9">
        <v>1.37596727023265</v>
      </c>
      <c r="K1071" s="9">
        <v>4.3007053574321601</v>
      </c>
      <c r="L1071" s="9">
        <v>1.5231993192718201E-4</v>
      </c>
      <c r="M1071" s="9">
        <v>3.1260995499117201E-4</v>
      </c>
      <c r="N1071" s="9">
        <v>0.47819314641744498</v>
      </c>
      <c r="O1071" s="9">
        <v>0.67061193780474904</v>
      </c>
      <c r="P1071" s="9" t="s">
        <v>2652</v>
      </c>
      <c r="Q1071" s="9">
        <v>42891102</v>
      </c>
      <c r="R1071" s="9" t="s">
        <v>1241</v>
      </c>
      <c r="S1071" s="9">
        <v>89714</v>
      </c>
      <c r="T1071" s="9">
        <v>38.7077979813902</v>
      </c>
      <c r="U1071" s="9">
        <v>-122.90125433652599</v>
      </c>
      <c r="V1071" s="9">
        <v>180</v>
      </c>
      <c r="W1071" s="9">
        <v>137</v>
      </c>
      <c r="X1071" s="9">
        <v>28976.214283679899</v>
      </c>
      <c r="Z1071" s="9">
        <v>20357.2819542709</v>
      </c>
      <c r="AB1071" s="9">
        <v>8618.9323294090009</v>
      </c>
      <c r="AC1071" s="9">
        <v>4342.1142102075901</v>
      </c>
      <c r="AD1071" s="9">
        <v>2058.72584438682</v>
      </c>
      <c r="AE1071" s="9">
        <v>1.4692667884585099E-2</v>
      </c>
      <c r="AF1071" s="9">
        <v>5.6672351056477003E-3</v>
      </c>
      <c r="AG1071" s="9">
        <v>1075</v>
      </c>
      <c r="AH1071" s="9">
        <v>8.9159419999999994</v>
      </c>
      <c r="AI1071" s="9">
        <v>17.615265000000001</v>
      </c>
      <c r="AJ1071" s="9">
        <v>2</v>
      </c>
      <c r="AK1071" s="9">
        <v>2.0454560000000002</v>
      </c>
      <c r="AL1071" s="9">
        <v>5.8031769999999998</v>
      </c>
      <c r="AM1071" s="9">
        <v>-0.63327509999999998</v>
      </c>
      <c r="AN1071" s="9">
        <v>6.0540542000000003E-2</v>
      </c>
      <c r="AO1071" s="9">
        <v>6.6428575999999996E-3</v>
      </c>
      <c r="AP1071" s="9">
        <v>2.7479399999999998</v>
      </c>
      <c r="AQ1071" s="9">
        <v>296.58242999999999</v>
      </c>
      <c r="AR1071" s="9">
        <v>35.286503000000003</v>
      </c>
      <c r="AS1071" s="9">
        <v>33.289608000000001</v>
      </c>
      <c r="AT1071" s="9">
        <v>1.0747260000000001</v>
      </c>
      <c r="AU1071" s="9">
        <v>14.945206000000001</v>
      </c>
      <c r="AV1071" s="9">
        <v>16.829070000000002</v>
      </c>
      <c r="AW1071" s="9">
        <v>5.8987530000000001</v>
      </c>
      <c r="AX1071" s="12">
        <f ca="1">IFERROR(__xludf.DUMMYFUNCTION("1-(PERCENTRANK(FILTER(AG:AG, $A:$A=$A1071), $AG1071))"),0.548999999999999)</f>
        <v>0.54899999999999904</v>
      </c>
      <c r="AY1071" s="13">
        <f ca="1">IFERROR(__xludf.DUMMYFUNCTION("PERCENTRANK(FILTER(K:K, $A:$A=$A1071), $K1071)"),0.482)</f>
        <v>0.48199999999999998</v>
      </c>
      <c r="AZ1071" s="13">
        <f ca="1">IFERROR(__xludf.DUMMYFUNCTION("PERCENTRANK(FILTER(I:I, $A:$A=$A1071), $I1071)"),0.677)</f>
        <v>0.67700000000000005</v>
      </c>
      <c r="BA1071" s="12">
        <f ca="1">IFERROR(__xludf.DUMMYFUNCTION("PERCENTRANK(FILTER(AI:AI, $A:$A=$A1071), $AI1071)"),0.488)</f>
        <v>0.48799999999999999</v>
      </c>
      <c r="BB1071" s="13">
        <f ca="1">IFERROR(__xludf.DUMMYFUNCTION("PERCENTRANK(FILTER(AT:AT, $A:$A=$A1071), $AT1071)"),0.696)</f>
        <v>0.69599999999999995</v>
      </c>
      <c r="BC1071" s="13">
        <f ca="1">IFERROR(__xludf.DUMMYFUNCTION("PERCENTRANK(FILTER(AU:AU, $A:$A=$A1071), $AU1071)"),0.341)</f>
        <v>0.34100000000000003</v>
      </c>
      <c r="BM1071" s="9">
        <v>0.1594739</v>
      </c>
      <c r="BN1071" s="9">
        <v>3.8783785000000001E-2</v>
      </c>
      <c r="BO1071" s="9">
        <v>1.5263157999999999</v>
      </c>
      <c r="BP1071" s="9">
        <v>14.842105</v>
      </c>
      <c r="BQ1071" s="9">
        <v>2.3298646999999999</v>
      </c>
      <c r="BR1071" s="9">
        <v>8.675675</v>
      </c>
      <c r="BS1071" s="9">
        <v>11.192297</v>
      </c>
      <c r="BT1071" s="9">
        <v>9.2902830000000005</v>
      </c>
      <c r="BU1071" s="9">
        <v>2.2637618000000002</v>
      </c>
      <c r="BV1071" s="9">
        <v>3.8081719999999999</v>
      </c>
      <c r="BW1071" s="9">
        <v>14.511255</v>
      </c>
      <c r="BX1071" s="9">
        <v>9.6816859999999991</v>
      </c>
      <c r="BY1071" s="9">
        <v>9.1458239999999993</v>
      </c>
      <c r="BZ1071" s="9">
        <v>6.1255875</v>
      </c>
      <c r="CA1071" s="9">
        <v>56.965015000000001</v>
      </c>
      <c r="CB1071" s="9">
        <v>82.057013999999995</v>
      </c>
      <c r="CC1071" s="9">
        <v>46.118766999999998</v>
      </c>
      <c r="CD1071" s="9">
        <v>71.206630000000004</v>
      </c>
    </row>
    <row r="1072" spans="1:82" ht="15.75" hidden="1" customHeight="1" x14ac:dyDescent="0.2">
      <c r="A1072" s="9" t="s">
        <v>106</v>
      </c>
      <c r="B1072" s="9" t="s">
        <v>2653</v>
      </c>
      <c r="C1072" s="9">
        <v>3057</v>
      </c>
      <c r="D1072" s="9">
        <v>499</v>
      </c>
      <c r="E1072" s="9">
        <v>823.68058897262404</v>
      </c>
      <c r="F1072" s="9">
        <v>930</v>
      </c>
      <c r="G1072" s="9">
        <v>1101.6658</v>
      </c>
      <c r="H1072" s="9">
        <v>84</v>
      </c>
      <c r="I1072" s="10">
        <v>1.1524283064274901E-4</v>
      </c>
      <c r="J1072" s="9">
        <v>3.7817662711383003E-2</v>
      </c>
      <c r="K1072" s="9">
        <v>4.6758775487644</v>
      </c>
      <c r="L1072" s="11">
        <v>4.35821449915255E-6</v>
      </c>
      <c r="M1072" s="9">
        <v>3.1148329747720502E-4</v>
      </c>
      <c r="N1072" s="9">
        <v>0.53655913978494596</v>
      </c>
      <c r="O1072" s="9">
        <v>0.74766831310625503</v>
      </c>
      <c r="P1072" s="9" t="s">
        <v>2654</v>
      </c>
      <c r="Q1072" s="9">
        <v>82841101</v>
      </c>
      <c r="R1072" s="9" t="s">
        <v>247</v>
      </c>
      <c r="S1072" s="9" t="s">
        <v>98</v>
      </c>
      <c r="T1072" s="9">
        <v>37.130992483404299</v>
      </c>
      <c r="U1072" s="9">
        <v>-122.17220303785</v>
      </c>
      <c r="V1072" s="9">
        <v>77</v>
      </c>
      <c r="W1072" s="9">
        <v>65</v>
      </c>
      <c r="X1072" s="9">
        <v>14048.1866244383</v>
      </c>
      <c r="Z1072" s="9">
        <v>7584.3674097271396</v>
      </c>
      <c r="AB1072" s="9">
        <v>6463.8192147112304</v>
      </c>
      <c r="AC1072" s="9">
        <v>7584.3674097271396</v>
      </c>
      <c r="AD1072" s="9">
        <v>6463.8192147112304</v>
      </c>
      <c r="AE1072" s="9">
        <v>2.6164596988085199E-2</v>
      </c>
      <c r="AF1072" s="9">
        <v>9.6803977739909897E-3</v>
      </c>
      <c r="AG1072" s="9">
        <v>1076</v>
      </c>
      <c r="AH1072" s="9">
        <v>7.7224740000000001</v>
      </c>
      <c r="AI1072" s="9">
        <v>21.042484000000002</v>
      </c>
      <c r="AJ1072" s="9">
        <v>3</v>
      </c>
      <c r="AK1072" s="9">
        <v>2.3595332999999998</v>
      </c>
      <c r="AL1072" s="9">
        <v>6.4138035999999996</v>
      </c>
      <c r="AM1072" s="9">
        <v>4.0483956000000001</v>
      </c>
      <c r="AN1072" s="9">
        <v>6.4166664999999998E-2</v>
      </c>
      <c r="AO1072" s="9">
        <v>6.4719812999999996E-3</v>
      </c>
      <c r="AP1072" s="9">
        <v>4.9916587000000003</v>
      </c>
      <c r="AQ1072" s="9">
        <v>294.17</v>
      </c>
      <c r="AR1072" s="9">
        <v>38.906170000000003</v>
      </c>
      <c r="AS1072" s="9">
        <v>35.913089999999997</v>
      </c>
      <c r="AT1072" s="9">
        <v>0.99022794000000003</v>
      </c>
      <c r="AU1072" s="9">
        <v>13.940868</v>
      </c>
      <c r="AV1072" s="9">
        <v>16.040972</v>
      </c>
      <c r="AW1072" s="9">
        <v>0.15132867</v>
      </c>
      <c r="AX1072" s="12">
        <f ca="1">IFERROR(__xludf.DUMMYFUNCTION("1-(PERCENTRANK(FILTER(AG:AG, $A:$A=$A1072), $AG1072))"),0.806)</f>
        <v>0.80600000000000005</v>
      </c>
      <c r="AY1072" s="13">
        <f ca="1">IFERROR(__xludf.DUMMYFUNCTION("PERCENTRANK(FILTER(K:K, $A:$A=$A1072), $K1072)"),0.621)</f>
        <v>0.621</v>
      </c>
      <c r="AZ1072" s="13">
        <f ca="1">IFERROR(__xludf.DUMMYFUNCTION("PERCENTRANK(FILTER(I:I, $A:$A=$A1072), $I1072)"),0.868)</f>
        <v>0.86799999999999999</v>
      </c>
      <c r="BA1072" s="12">
        <f ca="1">IFERROR(__xludf.DUMMYFUNCTION("PERCENTRANK(FILTER(AI:AI, $A:$A=$A1072), $AI1072)"),0.863)</f>
        <v>0.86299999999999999</v>
      </c>
      <c r="BB1072" s="13">
        <f ca="1">IFERROR(__xludf.DUMMYFUNCTION("PERCENTRANK(FILTER(AT:AT, $A:$A=$A1072), $AT1072)"),0.579)</f>
        <v>0.57899999999999996</v>
      </c>
      <c r="BC1072" s="13">
        <f ca="1">IFERROR(__xludf.DUMMYFUNCTION("PERCENTRANK(FILTER(AU:AU, $A:$A=$A1072), $AU1072)"),0.266)</f>
        <v>0.26600000000000001</v>
      </c>
      <c r="BM1072" s="9">
        <v>7.242237E-2</v>
      </c>
      <c r="BN1072" s="9">
        <v>4.7152698E-2</v>
      </c>
      <c r="BO1072" s="9">
        <v>2.0757574999999999</v>
      </c>
      <c r="BP1072" s="9">
        <v>15.318182</v>
      </c>
      <c r="BQ1072" s="9">
        <v>1.24475</v>
      </c>
      <c r="BR1072" s="9">
        <v>7.75</v>
      </c>
      <c r="BS1072" s="9">
        <v>10.723598000000001</v>
      </c>
      <c r="BT1072" s="9">
        <v>9.2574909999999999</v>
      </c>
      <c r="BU1072" s="9">
        <v>1.7988956</v>
      </c>
      <c r="BV1072" s="9">
        <v>3.5317067999999998</v>
      </c>
      <c r="BW1072" s="9">
        <v>14.153759000000001</v>
      </c>
      <c r="BX1072" s="9">
        <v>8.2692289999999993</v>
      </c>
      <c r="BY1072" s="9">
        <v>9.2307100000000002</v>
      </c>
      <c r="BZ1072" s="9">
        <v>5.8427343</v>
      </c>
      <c r="CA1072" s="9">
        <v>57.694533999999997</v>
      </c>
      <c r="CB1072" s="9">
        <v>84.575714000000005</v>
      </c>
      <c r="CC1072" s="9">
        <v>47.534239999999997</v>
      </c>
      <c r="CD1072" s="9">
        <v>77.586680000000001</v>
      </c>
    </row>
    <row r="1073" spans="1:82" ht="15.75" hidden="1" customHeight="1" x14ac:dyDescent="0.2">
      <c r="A1073" s="9" t="s">
        <v>77</v>
      </c>
      <c r="B1073" s="9" t="s">
        <v>2655</v>
      </c>
      <c r="C1073" s="9">
        <v>1816</v>
      </c>
      <c r="D1073" s="9">
        <v>1556</v>
      </c>
      <c r="E1073" s="9">
        <v>2331.4421333547102</v>
      </c>
      <c r="F1073" s="9">
        <v>1986</v>
      </c>
      <c r="G1073" s="9">
        <v>2525.799</v>
      </c>
      <c r="H1073" s="9">
        <v>181</v>
      </c>
      <c r="I1073" s="16">
        <v>8.7089451554569594E-5</v>
      </c>
      <c r="J1073" s="9">
        <v>3.7818006843102603E-2</v>
      </c>
      <c r="K1073" s="9">
        <v>3.7588119268078599</v>
      </c>
      <c r="L1073" s="11">
        <v>3.2935494748527699E-6</v>
      </c>
      <c r="M1073" s="9">
        <v>2.0158756562513099E-4</v>
      </c>
      <c r="N1073" s="9">
        <v>0.78348439073514597</v>
      </c>
      <c r="O1073" s="9">
        <v>0.92305130639842403</v>
      </c>
      <c r="P1073" s="9" t="s">
        <v>2656</v>
      </c>
      <c r="Q1073" s="9">
        <v>42761104</v>
      </c>
      <c r="R1073" s="9" t="s">
        <v>1236</v>
      </c>
      <c r="S1073" s="9">
        <v>4690</v>
      </c>
      <c r="T1073" s="9">
        <v>39.441708045115597</v>
      </c>
      <c r="U1073" s="9">
        <v>-123.790238982337</v>
      </c>
      <c r="V1073" s="9">
        <v>290</v>
      </c>
      <c r="W1073" s="9">
        <v>494</v>
      </c>
      <c r="X1073" s="9">
        <v>42832.095248874102</v>
      </c>
      <c r="Y1073" s="15">
        <f>X1073/1609.34</f>
        <v>26.614696241238089</v>
      </c>
      <c r="Z1073" s="9">
        <v>23032.977438401598</v>
      </c>
      <c r="AA1073" s="15">
        <f>Z1073/1609.34</f>
        <v>14.312064224092858</v>
      </c>
      <c r="AB1073" s="9">
        <v>19799.1178104725</v>
      </c>
      <c r="AC1073" s="9">
        <v>18031.261560851599</v>
      </c>
      <c r="AD1073" s="9">
        <v>11461.940944301799</v>
      </c>
      <c r="AE1073" s="9">
        <v>3.6487349378148702E-2</v>
      </c>
      <c r="AF1073" s="9">
        <v>1.5763190731377101E-2</v>
      </c>
      <c r="AG1073" s="9">
        <v>1404</v>
      </c>
      <c r="AH1073" s="9">
        <v>14.363042</v>
      </c>
      <c r="AI1073" s="9">
        <v>29.35154</v>
      </c>
      <c r="AJ1073" s="9">
        <v>2</v>
      </c>
      <c r="AK1073" s="9">
        <v>2.1018639000000001</v>
      </c>
      <c r="AL1073" s="9">
        <v>5.7830567000000004</v>
      </c>
      <c r="AM1073" s="9">
        <v>1.8679527</v>
      </c>
      <c r="AN1073" s="9">
        <v>5.7411763999999997E-2</v>
      </c>
      <c r="AO1073" s="9">
        <v>7.0065292999999997E-3</v>
      </c>
      <c r="AP1073" s="9">
        <v>3.064314</v>
      </c>
      <c r="AQ1073" s="9">
        <v>290.08760000000001</v>
      </c>
      <c r="AR1073" s="9">
        <v>16.936458999999999</v>
      </c>
      <c r="AS1073" s="9">
        <v>19.179893</v>
      </c>
      <c r="AT1073" s="9">
        <v>0.39794403</v>
      </c>
      <c r="AU1073" s="9">
        <v>19.616492999999998</v>
      </c>
      <c r="AV1073" s="9">
        <v>22.078602</v>
      </c>
      <c r="AW1073" s="9">
        <v>6.1212792</v>
      </c>
      <c r="AX1073" s="12">
        <f ca="1">IFERROR(__xludf.DUMMYFUNCTION("1-(PERCENTRANK(FILTER(AG:AG, $A:$A=$A1073), $AG1073))"),0.41)</f>
        <v>0.41</v>
      </c>
      <c r="AY1073" s="13">
        <f ca="1">IFERROR(__xludf.DUMMYFUNCTION("PERCENTRANK(FILTER(K:K, $A:$A=$A1073), $K1073)"),0.438)</f>
        <v>0.438</v>
      </c>
      <c r="AZ1073" s="13">
        <f ca="1">IFERROR(__xludf.DUMMYFUNCTION("PERCENTRANK(FILTER(I:I, $A:$A=$A1073), $I1073)"),0.404)</f>
        <v>0.40400000000000003</v>
      </c>
      <c r="BA1073" s="12">
        <f ca="1">IFERROR(__xludf.DUMMYFUNCTION("PERCENTRANK(FILTER(AI:AI, $A:$A=$A1073), $AI1073)"),0.84)</f>
        <v>0.84</v>
      </c>
      <c r="BB1073" s="13">
        <f ca="1">IFERROR(__xludf.DUMMYFUNCTION("PERCENTRANK(FILTER(AT:AT, $A:$A=$A1073), $AT1073)"),0.044)</f>
        <v>4.3999999999999997E-2</v>
      </c>
      <c r="BC1073" s="13">
        <f ca="1">IFERROR(__xludf.DUMMYFUNCTION("PERCENTRANK(FILTER(AU:AU, $A:$A=$A1073), $AU1073)"),0.986)</f>
        <v>0.98599999999999999</v>
      </c>
      <c r="BM1073" s="9">
        <v>9.2827820000000005E-2</v>
      </c>
      <c r="BN1073" s="9">
        <v>8.8450979999999998E-2</v>
      </c>
      <c r="BO1073" s="9">
        <v>2.893491</v>
      </c>
      <c r="BP1073" s="9">
        <v>18.136095000000001</v>
      </c>
      <c r="BQ1073" s="9">
        <v>0.48599999999999999</v>
      </c>
      <c r="BR1073" s="9">
        <v>7.7882350000000002</v>
      </c>
      <c r="BS1073" s="9">
        <v>12.315664999999999</v>
      </c>
      <c r="BT1073" s="9">
        <v>9.8880579999999991</v>
      </c>
      <c r="BU1073" s="9">
        <v>1.2715232000000001</v>
      </c>
      <c r="BV1073" s="9">
        <v>1.9845246999999999</v>
      </c>
      <c r="BW1073" s="9">
        <v>19.283487000000001</v>
      </c>
      <c r="BX1073" s="9">
        <v>15.439999</v>
      </c>
      <c r="BY1073" s="9">
        <v>15.144977000000001</v>
      </c>
      <c r="BZ1073" s="9">
        <v>11.477105</v>
      </c>
      <c r="CA1073" s="9">
        <v>38.578403000000002</v>
      </c>
      <c r="CB1073" s="9">
        <v>45.621250000000003</v>
      </c>
      <c r="CC1073" s="9">
        <v>25.887758000000002</v>
      </c>
      <c r="CD1073" s="9">
        <v>40.699080000000002</v>
      </c>
    </row>
    <row r="1074" spans="1:82" ht="15.75" hidden="1" customHeight="1" x14ac:dyDescent="0.2">
      <c r="A1074" s="9" t="s">
        <v>106</v>
      </c>
      <c r="B1074" s="9" t="s">
        <v>2657</v>
      </c>
      <c r="C1074" s="9">
        <v>227</v>
      </c>
      <c r="D1074" s="9">
        <v>41</v>
      </c>
      <c r="E1074" s="9">
        <v>77.527871944644602</v>
      </c>
      <c r="F1074" s="9">
        <v>171</v>
      </c>
      <c r="G1074" s="9">
        <v>151.12711999999999</v>
      </c>
      <c r="H1074" s="9">
        <v>16</v>
      </c>
      <c r="I1074" s="16">
        <v>3.8434395889907999E-5</v>
      </c>
      <c r="J1074" s="9">
        <v>3.7818049858743798E-2</v>
      </c>
      <c r="K1074" s="9">
        <v>12.174074559073301</v>
      </c>
      <c r="L1074" s="11">
        <v>1.4535139000552401E-6</v>
      </c>
      <c r="M1074" s="9">
        <v>3.10585336238844E-4</v>
      </c>
      <c r="N1074" s="9">
        <v>0.23976608187134499</v>
      </c>
      <c r="O1074" s="9">
        <v>0.51299774286822297</v>
      </c>
      <c r="P1074" s="9" t="s">
        <v>2658</v>
      </c>
      <c r="Q1074" s="9">
        <v>83252106</v>
      </c>
      <c r="R1074" s="9" t="s">
        <v>1050</v>
      </c>
      <c r="S1074" s="9">
        <v>12828</v>
      </c>
      <c r="T1074" s="9">
        <v>36.9873781424645</v>
      </c>
      <c r="U1074" s="9">
        <v>-121.949031869032</v>
      </c>
      <c r="V1074" s="9">
        <v>156</v>
      </c>
      <c r="W1074" s="9">
        <v>462</v>
      </c>
      <c r="X1074" s="9">
        <v>28182.327996632499</v>
      </c>
      <c r="Z1074" s="9">
        <v>8000.0514309866503</v>
      </c>
      <c r="AB1074" s="9">
        <v>20182.276565645901</v>
      </c>
      <c r="AC1074" s="9">
        <v>1804.68397302315</v>
      </c>
      <c r="AD1074" s="9">
        <v>3092.1648791478001</v>
      </c>
      <c r="AE1074" s="9">
        <v>4.9693653798215101E-3</v>
      </c>
      <c r="AF1074" s="9">
        <v>6.1495033423852798E-4</v>
      </c>
      <c r="AG1074" s="9">
        <v>1078</v>
      </c>
      <c r="AH1074" s="9">
        <v>3.7407750000000002</v>
      </c>
      <c r="AI1074" s="9">
        <v>11.549837</v>
      </c>
      <c r="AJ1074" s="9">
        <v>2.0322580000000001</v>
      </c>
      <c r="AK1074" s="9">
        <v>1.5417898000000001</v>
      </c>
      <c r="AL1074" s="9">
        <v>4.1825194000000003</v>
      </c>
      <c r="AM1074" s="9">
        <v>0.82089120000000004</v>
      </c>
      <c r="AN1074" s="9">
        <v>2.6129032E-2</v>
      </c>
      <c r="AO1074" s="9">
        <v>7.2563793999999996E-3</v>
      </c>
      <c r="AP1074" s="9">
        <v>1.8521726000000001</v>
      </c>
      <c r="AQ1074" s="9">
        <v>293.99274000000003</v>
      </c>
      <c r="AR1074" s="9">
        <v>29.743069999999999</v>
      </c>
      <c r="AS1074" s="9">
        <v>23.760504000000001</v>
      </c>
      <c r="AT1074" s="9">
        <v>0.69120510000000002</v>
      </c>
      <c r="AU1074" s="9">
        <v>16.207287000000001</v>
      </c>
      <c r="AV1074" s="9">
        <v>17.673569000000001</v>
      </c>
      <c r="AW1074" s="9">
        <v>26.312052000000001</v>
      </c>
      <c r="AX1074" s="12">
        <f ca="1">IFERROR(__xludf.DUMMYFUNCTION("1-(PERCENTRANK(FILTER(AG:AG, $A:$A=$A1074), $AG1074))"),0.804)</f>
        <v>0.80400000000000005</v>
      </c>
      <c r="AY1074" s="13">
        <f ca="1">IFERROR(__xludf.DUMMYFUNCTION("PERCENTRANK(FILTER(K:K, $A:$A=$A1074), $K1074)"),0.86)</f>
        <v>0.86</v>
      </c>
      <c r="AZ1074" s="13">
        <f ca="1">IFERROR(__xludf.DUMMYFUNCTION("PERCENTRANK(FILTER(I:I, $A:$A=$A1074), $I1074)"),0.447)</f>
        <v>0.44700000000000001</v>
      </c>
      <c r="BA1074" s="12">
        <f ca="1">IFERROR(__xludf.DUMMYFUNCTION("PERCENTRANK(FILTER(AI:AI, $A:$A=$A1074), $AI1074)"),0.581)</f>
        <v>0.58099999999999996</v>
      </c>
      <c r="BB1074" s="13">
        <f ca="1">IFERROR(__xludf.DUMMYFUNCTION("PERCENTRANK(FILTER(AT:AT, $A:$A=$A1074), $AT1074)"),0.165)</f>
        <v>0.16500000000000001</v>
      </c>
      <c r="BC1074" s="13">
        <f ca="1">IFERROR(__xludf.DUMMYFUNCTION("PERCENTRANK(FILTER(AU:AU, $A:$A=$A1074), $AU1074)"),0.773)</f>
        <v>0.77300000000000002</v>
      </c>
      <c r="BM1074" s="9">
        <v>0.29166237</v>
      </c>
      <c r="BN1074" s="9">
        <v>4.8387094999999998E-2</v>
      </c>
      <c r="BO1074" s="9">
        <v>3.4166666999999999</v>
      </c>
      <c r="BP1074" s="9">
        <v>18.5</v>
      </c>
      <c r="BQ1074" s="9">
        <v>1.9451612</v>
      </c>
      <c r="BR1074" s="9">
        <v>5.5161290000000003</v>
      </c>
      <c r="BS1074" s="9">
        <v>6.9340754000000002</v>
      </c>
      <c r="BT1074" s="9">
        <v>6.3489279999999999</v>
      </c>
      <c r="BU1074" s="9">
        <v>1.6708742000000001</v>
      </c>
      <c r="BV1074" s="9">
        <v>3.0435406999999999</v>
      </c>
      <c r="BW1074" s="9">
        <v>15.320394</v>
      </c>
      <c r="BX1074" s="9">
        <v>11.967076</v>
      </c>
      <c r="BY1074" s="9">
        <v>9.6201620000000005</v>
      </c>
      <c r="BZ1074" s="9">
        <v>7.3607078000000001</v>
      </c>
      <c r="CA1074" s="9">
        <v>39.254894</v>
      </c>
      <c r="CB1074" s="9">
        <v>48.442787000000003</v>
      </c>
      <c r="CC1074" s="9">
        <v>41.917557000000002</v>
      </c>
      <c r="CD1074" s="9">
        <v>61.509250000000002</v>
      </c>
    </row>
    <row r="1075" spans="1:82" ht="15.75" hidden="1" customHeight="1" x14ac:dyDescent="0.2">
      <c r="A1075" s="9" t="s">
        <v>91</v>
      </c>
      <c r="B1075" s="9" t="s">
        <v>2659</v>
      </c>
      <c r="C1075" s="9">
        <v>5665</v>
      </c>
      <c r="D1075" s="9">
        <v>2167</v>
      </c>
      <c r="E1075" s="9">
        <v>3856.386004422</v>
      </c>
      <c r="F1075" s="9">
        <v>2800</v>
      </c>
      <c r="G1075" s="9">
        <v>4186.6009999999997</v>
      </c>
      <c r="H1075" s="9">
        <v>216</v>
      </c>
      <c r="I1075" s="10">
        <v>1.4708374150089801E-4</v>
      </c>
      <c r="J1075" s="9">
        <v>0.81146514273411396</v>
      </c>
      <c r="K1075" s="9">
        <v>2.8915315758564599</v>
      </c>
      <c r="L1075" s="9">
        <v>1.3149532947579799E-4</v>
      </c>
      <c r="M1075" s="9">
        <v>3.2513438835769201E-4</v>
      </c>
      <c r="N1075" s="9">
        <v>0.77392857142857097</v>
      </c>
      <c r="O1075" s="9">
        <v>0.92112573805270603</v>
      </c>
      <c r="P1075" s="9" t="s">
        <v>2660</v>
      </c>
      <c r="Q1075" s="9">
        <v>43432104</v>
      </c>
      <c r="R1075" s="9" t="s">
        <v>794</v>
      </c>
      <c r="S1075" s="9">
        <v>632</v>
      </c>
      <c r="T1075" s="9">
        <v>38.573980765378998</v>
      </c>
      <c r="U1075" s="9">
        <v>-122.444377549291</v>
      </c>
      <c r="V1075" s="9">
        <v>280</v>
      </c>
      <c r="W1075" s="9">
        <v>254</v>
      </c>
      <c r="X1075" s="9">
        <v>54137.947843640803</v>
      </c>
      <c r="Y1075" s="15">
        <f>X1075/1609.34</f>
        <v>33.639844808207592</v>
      </c>
      <c r="Z1075" s="9">
        <v>30072.344643684399</v>
      </c>
      <c r="AA1075" s="15">
        <f>Z1075/1609.34</f>
        <v>18.686135088722335</v>
      </c>
      <c r="AB1075" s="9">
        <v>24065.603199956298</v>
      </c>
      <c r="AC1075" s="9">
        <v>29545.0012605007</v>
      </c>
      <c r="AD1075" s="9">
        <v>24010.451536403802</v>
      </c>
      <c r="AE1075" s="9">
        <v>7.0229027885261502E-2</v>
      </c>
      <c r="AF1075" s="9">
        <v>3.1770088164194001E-2</v>
      </c>
      <c r="AG1075" s="9">
        <v>1052</v>
      </c>
      <c r="AH1075" s="9">
        <v>8.7101019999999991</v>
      </c>
      <c r="AI1075" s="9">
        <v>18.74991</v>
      </c>
      <c r="AJ1075" s="9">
        <v>3</v>
      </c>
      <c r="AK1075" s="9">
        <v>2.7042476999999998</v>
      </c>
      <c r="AL1075" s="9">
        <v>6.7915573</v>
      </c>
      <c r="AM1075" s="9">
        <v>1.0839091999999999</v>
      </c>
      <c r="AN1075" s="9">
        <v>5.792017E-2</v>
      </c>
      <c r="AO1075" s="9">
        <v>6.5963007999999997E-3</v>
      </c>
      <c r="AP1075" s="9">
        <v>2.7756780000000001</v>
      </c>
      <c r="AQ1075" s="9">
        <v>295.25146000000001</v>
      </c>
      <c r="AR1075" s="9">
        <v>38.384692999999999</v>
      </c>
      <c r="AS1075" s="9">
        <v>31.410285999999999</v>
      </c>
      <c r="AT1075" s="9">
        <v>1.0372074</v>
      </c>
      <c r="AU1075" s="9">
        <v>14.464627</v>
      </c>
      <c r="AV1075" s="9">
        <v>16.245058</v>
      </c>
      <c r="AW1075" s="9">
        <v>0.95420885</v>
      </c>
      <c r="AX1075" s="12">
        <f ca="1">IFERROR(__xludf.DUMMYFUNCTION("1-(PERCENTRANK(FILTER(AG:AG, $A:$A=$A1075), $AG1075))"),0.902)</f>
        <v>0.90200000000000002</v>
      </c>
      <c r="AY1075" s="13">
        <f ca="1">IFERROR(__xludf.DUMMYFUNCTION("PERCENTRANK(FILTER(K:K, $A:$A=$A1075), $K1075)"),0.693)</f>
        <v>0.69299999999999995</v>
      </c>
      <c r="AZ1075" s="13">
        <f ca="1">IFERROR(__xludf.DUMMYFUNCTION("PERCENTRANK(FILTER(I:I, $A:$A=$A1075), $I1075)"),0.96)</f>
        <v>0.96</v>
      </c>
      <c r="BA1075" s="12">
        <f ca="1">IFERROR(__xludf.DUMMYFUNCTION("PERCENTRANK(FILTER(AI:AI, $A:$A=$A1075), $AI1075)"),0.887)</f>
        <v>0.88700000000000001</v>
      </c>
      <c r="BB1075" s="13">
        <f ca="1">IFERROR(__xludf.DUMMYFUNCTION("PERCENTRANK(FILTER(AT:AT, $A:$A=$A1075), $AT1075)"),0.762)</f>
        <v>0.76200000000000001</v>
      </c>
      <c r="BC1075" s="13">
        <f ca="1">IFERROR(__xludf.DUMMYFUNCTION("PERCENTRANK(FILTER(AU:AU, $A:$A=$A1075), $AU1075)"),0.229)</f>
        <v>0.22900000000000001</v>
      </c>
      <c r="BM1075" s="9">
        <v>0.2046318</v>
      </c>
      <c r="BN1075" s="9">
        <v>7.2163864999999994E-2</v>
      </c>
      <c r="BO1075" s="9">
        <v>1.9280303000000001</v>
      </c>
      <c r="BP1075" s="9">
        <v>15.133588</v>
      </c>
      <c r="BQ1075" s="9">
        <v>3.5614495000000002</v>
      </c>
      <c r="BR1075" s="9">
        <v>5.8823530000000002</v>
      </c>
      <c r="BS1075" s="9">
        <v>10.544476</v>
      </c>
      <c r="BT1075" s="9">
        <v>8.0332574999999995</v>
      </c>
      <c r="BU1075" s="9">
        <v>1.9987452000000001</v>
      </c>
      <c r="BV1075" s="9">
        <v>3.4472368000000002</v>
      </c>
      <c r="BW1075" s="9">
        <v>14.689531000000001</v>
      </c>
      <c r="BX1075" s="9">
        <v>7.6763873</v>
      </c>
      <c r="BY1075" s="9">
        <v>9.0112740000000002</v>
      </c>
      <c r="BZ1075" s="9">
        <v>4.9083456999999999</v>
      </c>
      <c r="CA1075" s="9">
        <v>52.144196000000001</v>
      </c>
      <c r="CB1075" s="9">
        <v>84.554010000000005</v>
      </c>
      <c r="CC1075" s="9">
        <v>45.756950000000003</v>
      </c>
      <c r="CD1075" s="9">
        <v>81.978459999999998</v>
      </c>
    </row>
    <row r="1076" spans="1:82" ht="15.75" hidden="1" customHeight="1" x14ac:dyDescent="0.2">
      <c r="A1076" s="9" t="s">
        <v>106</v>
      </c>
      <c r="B1076" s="9" t="s">
        <v>2661</v>
      </c>
      <c r="C1076" s="9">
        <v>7417</v>
      </c>
      <c r="D1076" s="9">
        <v>18</v>
      </c>
      <c r="E1076" s="9">
        <v>54.866748453374399</v>
      </c>
      <c r="F1076" s="9">
        <v>45</v>
      </c>
      <c r="G1076" s="9">
        <v>71.972489999999993</v>
      </c>
      <c r="H1076" s="9">
        <v>4</v>
      </c>
      <c r="I1076" s="16">
        <v>3.6525138966680902E-5</v>
      </c>
      <c r="J1076" s="9">
        <v>3.7818006843102603E-2</v>
      </c>
      <c r="K1076" s="9">
        <v>7.8763672262430102</v>
      </c>
      <c r="L1076" s="11">
        <v>1.3813079553872101E-6</v>
      </c>
      <c r="M1076" s="9">
        <v>3.0999693990452199E-4</v>
      </c>
      <c r="N1076" s="9">
        <v>0.4</v>
      </c>
      <c r="O1076" s="9">
        <v>0.76232946325145101</v>
      </c>
      <c r="P1076" s="9" t="s">
        <v>2662</v>
      </c>
      <c r="Q1076" s="9">
        <v>182040402</v>
      </c>
      <c r="R1076" s="9" t="s">
        <v>2663</v>
      </c>
      <c r="S1076" s="9" t="s">
        <v>98</v>
      </c>
      <c r="T1076" s="9">
        <v>36.5608390290814</v>
      </c>
      <c r="U1076" s="9">
        <v>-121.919646765034</v>
      </c>
      <c r="V1076" s="9">
        <v>64</v>
      </c>
      <c r="W1076" s="9">
        <v>193</v>
      </c>
      <c r="X1076" s="9">
        <v>7315.0098993498304</v>
      </c>
      <c r="Z1076" s="9">
        <v>2329.9611024337501</v>
      </c>
      <c r="AB1076" s="9">
        <v>4985.0487969160704</v>
      </c>
      <c r="AC1076" s="9">
        <v>461.40106097916401</v>
      </c>
      <c r="AD1076" s="9">
        <v>126.95794373305</v>
      </c>
      <c r="AE1076" s="9">
        <v>1.2399877596180799E-3</v>
      </c>
      <c r="AF1076" s="9">
        <v>1.4610055586672301E-4</v>
      </c>
      <c r="AG1076" s="9">
        <v>1080</v>
      </c>
      <c r="AH1076" s="9">
        <v>7.4305060000000003</v>
      </c>
      <c r="AI1076" s="9">
        <v>16.394874999999999</v>
      </c>
      <c r="AJ1076" s="9">
        <v>2</v>
      </c>
      <c r="AK1076" s="9">
        <v>2.1763213000000001</v>
      </c>
      <c r="AL1076" s="9">
        <v>6.9373665000000004</v>
      </c>
      <c r="AM1076" s="9">
        <v>-4.322489</v>
      </c>
      <c r="AN1076" s="9">
        <v>6.8000000000000005E-2</v>
      </c>
      <c r="AO1076" s="9">
        <v>7.3992839999999999E-3</v>
      </c>
      <c r="AP1076" s="9">
        <v>1.1491197</v>
      </c>
      <c r="AQ1076" s="9">
        <v>291.57677999999999</v>
      </c>
      <c r="AR1076" s="9">
        <v>24.789349000000001</v>
      </c>
      <c r="AS1076" s="9">
        <v>24.370650999999999</v>
      </c>
      <c r="AT1076" s="9">
        <v>0.51615659999999997</v>
      </c>
      <c r="AU1076" s="9">
        <v>17.220217000000002</v>
      </c>
      <c r="AV1076" s="9">
        <v>18.501566</v>
      </c>
      <c r="AW1076" s="9">
        <v>13.708425999999999</v>
      </c>
      <c r="AX1076" s="12">
        <f ca="1">IFERROR(__xludf.DUMMYFUNCTION("1-(PERCENTRANK(FILTER(AG:AG, $A:$A=$A1076), $AG1076))"),0.802)</f>
        <v>0.80200000000000005</v>
      </c>
      <c r="AY1076" s="13">
        <f ca="1">IFERROR(__xludf.DUMMYFUNCTION("PERCENTRANK(FILTER(K:K, $A:$A=$A1076), $K1076)"),0.751)</f>
        <v>0.751</v>
      </c>
      <c r="AZ1076" s="13">
        <f ca="1">IFERROR(__xludf.DUMMYFUNCTION("PERCENTRANK(FILTER(I:I, $A:$A=$A1076), $I1076)"),0.41)</f>
        <v>0.41</v>
      </c>
      <c r="BA1076" s="12">
        <f ca="1">IFERROR(__xludf.DUMMYFUNCTION("PERCENTRANK(FILTER(AI:AI, $A:$A=$A1076), $AI1076)"),0.725)</f>
        <v>0.72499999999999998</v>
      </c>
      <c r="BB1076" s="13">
        <f ca="1">IFERROR(__xludf.DUMMYFUNCTION("PERCENTRANK(FILTER(AT:AT, $A:$A=$A1076), $AT1076)"),0.035)</f>
        <v>3.5000000000000003E-2</v>
      </c>
      <c r="BC1076" s="13">
        <f ca="1">IFERROR(__xludf.DUMMYFUNCTION("PERCENTRANK(FILTER(AU:AU, $A:$A=$A1076), $AU1076)"),0.923)</f>
        <v>0.92300000000000004</v>
      </c>
      <c r="BM1076" s="9">
        <v>0.21552374999999999</v>
      </c>
      <c r="BN1076" s="9">
        <v>4.3999999999999997E-2</v>
      </c>
      <c r="BO1076" s="9">
        <v>1.6</v>
      </c>
      <c r="BP1076" s="9">
        <v>14</v>
      </c>
      <c r="BQ1076" s="9">
        <v>5.09</v>
      </c>
      <c r="BR1076" s="9">
        <v>9</v>
      </c>
      <c r="BS1076" s="9">
        <v>11.123547</v>
      </c>
      <c r="BT1076" s="9">
        <v>9.8459889999999994</v>
      </c>
      <c r="BU1076" s="9">
        <v>1.3921650000000001</v>
      </c>
      <c r="BV1076" s="9">
        <v>2.0980843999999998</v>
      </c>
      <c r="BW1076" s="9">
        <v>16.565788000000001</v>
      </c>
      <c r="BX1076" s="9">
        <v>15.054472000000001</v>
      </c>
      <c r="BY1076" s="9">
        <v>13.29181</v>
      </c>
      <c r="BZ1076" s="9">
        <v>12.944807000000001</v>
      </c>
      <c r="CA1076" s="9">
        <v>44.94603</v>
      </c>
      <c r="CB1076" s="9">
        <v>46.364840000000001</v>
      </c>
      <c r="CC1076" s="9">
        <v>32.137256999999998</v>
      </c>
      <c r="CD1076" s="9">
        <v>38.934269999999998</v>
      </c>
    </row>
    <row r="1077" spans="1:82" ht="15.75" hidden="1" customHeight="1" x14ac:dyDescent="0.2">
      <c r="A1077" s="9" t="s">
        <v>77</v>
      </c>
      <c r="B1077" s="9" t="s">
        <v>2664</v>
      </c>
      <c r="C1077" s="9">
        <v>8429</v>
      </c>
      <c r="D1077" s="9">
        <v>1007</v>
      </c>
      <c r="E1077" s="9">
        <v>1534.41402875939</v>
      </c>
      <c r="F1077" s="9">
        <v>1229</v>
      </c>
      <c r="G1077" s="9">
        <v>1648.4314999999999</v>
      </c>
      <c r="H1077" s="9">
        <v>108</v>
      </c>
      <c r="I1077" s="16">
        <v>9.0061414994124694E-5</v>
      </c>
      <c r="J1077" s="9">
        <v>3.7818006843102603E-2</v>
      </c>
      <c r="K1077" s="9">
        <v>3.51966088175773</v>
      </c>
      <c r="L1077" s="11">
        <v>3.4059432085473098E-6</v>
      </c>
      <c r="M1077" s="9">
        <v>1.9873107402822301E-4</v>
      </c>
      <c r="N1077" s="9">
        <v>0.81936533767290398</v>
      </c>
      <c r="O1077" s="9">
        <v>0.93083274099535196</v>
      </c>
      <c r="P1077" s="9" t="s">
        <v>2665</v>
      </c>
      <c r="Q1077" s="9">
        <v>43081101</v>
      </c>
      <c r="R1077" s="9" t="s">
        <v>941</v>
      </c>
      <c r="S1077" s="9">
        <v>954</v>
      </c>
      <c r="T1077" s="9">
        <v>39.363004580850301</v>
      </c>
      <c r="U1077" s="9">
        <v>-123.812855105884</v>
      </c>
      <c r="V1077" s="9">
        <v>122</v>
      </c>
      <c r="W1077" s="9">
        <v>136</v>
      </c>
      <c r="X1077" s="9">
        <v>20965.403809064599</v>
      </c>
      <c r="Y1077" s="15">
        <f>X1077/1609.34</f>
        <v>13.027330339806753</v>
      </c>
      <c r="Z1077" s="9">
        <v>13095.0591506315</v>
      </c>
      <c r="AA1077" s="15">
        <f>Z1077/1609.34</f>
        <v>8.136912741018989</v>
      </c>
      <c r="AB1077" s="9">
        <v>7870.3446584330804</v>
      </c>
      <c r="AC1077" s="9">
        <v>11972.401052344099</v>
      </c>
      <c r="AD1077" s="9">
        <v>7353.5570164488699</v>
      </c>
      <c r="AE1077" s="9">
        <v>2.1462955995048098E-2</v>
      </c>
      <c r="AF1077" s="9">
        <v>9.7266328193654703E-3</v>
      </c>
      <c r="AG1077" s="9">
        <v>1414</v>
      </c>
      <c r="AH1077" s="9">
        <v>11.427213</v>
      </c>
      <c r="AI1077" s="9">
        <v>22.778825999999999</v>
      </c>
      <c r="AJ1077" s="9">
        <v>2</v>
      </c>
      <c r="AK1077" s="9">
        <v>2.6307018000000002</v>
      </c>
      <c r="AL1077" s="9">
        <v>6.8549150000000001</v>
      </c>
      <c r="AM1077" s="9">
        <v>1.1629510000000001</v>
      </c>
      <c r="AN1077" s="9">
        <v>4.8011694000000001E-2</v>
      </c>
      <c r="AO1077" s="9">
        <v>6.9145250000000004E-3</v>
      </c>
      <c r="AP1077" s="9">
        <v>2.9979089999999999</v>
      </c>
      <c r="AQ1077" s="9">
        <v>290.16034000000002</v>
      </c>
      <c r="AR1077" s="9">
        <v>17.932822999999999</v>
      </c>
      <c r="AS1077" s="9">
        <v>20.165213000000001</v>
      </c>
      <c r="AT1077" s="9">
        <v>0.40716764</v>
      </c>
      <c r="AU1077" s="9">
        <v>19.240772</v>
      </c>
      <c r="AV1077" s="9">
        <v>21.665823</v>
      </c>
      <c r="AW1077" s="9">
        <v>1.5272992000000001</v>
      </c>
      <c r="AX1077" s="12">
        <f ca="1">IFERROR(__xludf.DUMMYFUNCTION("1-(PERCENTRANK(FILTER(AG:AG, $A:$A=$A1077), $AG1077))"),0.408)</f>
        <v>0.40799999999999997</v>
      </c>
      <c r="AY1077" s="13">
        <f ca="1">IFERROR(__xludf.DUMMYFUNCTION("PERCENTRANK(FILTER(K:K, $A:$A=$A1077), $K1077)"),0.411)</f>
        <v>0.41099999999999998</v>
      </c>
      <c r="AZ1077" s="13">
        <f ca="1">IFERROR(__xludf.DUMMYFUNCTION("PERCENTRANK(FILTER(I:I, $A:$A=$A1077), $I1077)"),0.437)</f>
        <v>0.437</v>
      </c>
      <c r="BA1077" s="12">
        <f ca="1">IFERROR(__xludf.DUMMYFUNCTION("PERCENTRANK(FILTER(AI:AI, $A:$A=$A1077), $AI1077)"),0.677)</f>
        <v>0.67700000000000005</v>
      </c>
      <c r="BB1077" s="13">
        <f ca="1">IFERROR(__xludf.DUMMYFUNCTION("PERCENTRANK(FILTER(AT:AT, $A:$A=$A1077), $AT1077)"),0.049)</f>
        <v>4.9000000000000002E-2</v>
      </c>
      <c r="BC1077" s="13">
        <f ca="1">IFERROR(__xludf.DUMMYFUNCTION("PERCENTRANK(FILTER(AU:AU, $A:$A=$A1077), $AU1077)"),0.954)</f>
        <v>0.95399999999999996</v>
      </c>
      <c r="BM1077" s="9">
        <v>0.13784469999999999</v>
      </c>
      <c r="BN1077" s="9">
        <v>9.1052629999999996E-2</v>
      </c>
      <c r="BO1077" s="9">
        <v>2.1619047999999998</v>
      </c>
      <c r="BP1077" s="9">
        <v>16.552382000000001</v>
      </c>
      <c r="BQ1077" s="9">
        <v>2.4904093999999999</v>
      </c>
      <c r="BR1077" s="9">
        <v>7.1871343000000003</v>
      </c>
      <c r="BS1077" s="9">
        <v>12.270593999999999</v>
      </c>
      <c r="BT1077" s="9">
        <v>10.080005</v>
      </c>
      <c r="BU1077" s="9">
        <v>1.2821549000000001</v>
      </c>
      <c r="BV1077" s="9">
        <v>1.9006063</v>
      </c>
      <c r="BW1077" s="9">
        <v>18.642344000000001</v>
      </c>
      <c r="BX1077" s="9">
        <v>15.124921000000001</v>
      </c>
      <c r="BY1077" s="9">
        <v>15.003330999999999</v>
      </c>
      <c r="BZ1077" s="9">
        <v>11.782260000000001</v>
      </c>
      <c r="CA1077" s="9">
        <v>40.688152000000002</v>
      </c>
      <c r="CB1077" s="9">
        <v>47.20485</v>
      </c>
      <c r="CC1077" s="9">
        <v>27.452079999999999</v>
      </c>
      <c r="CD1077" s="9">
        <v>41.429572999999998</v>
      </c>
    </row>
    <row r="1078" spans="1:82" ht="15.75" hidden="1" customHeight="1" x14ac:dyDescent="0.2">
      <c r="A1078" s="9" t="s">
        <v>113</v>
      </c>
      <c r="B1078" s="9" t="s">
        <v>2666</v>
      </c>
      <c r="C1078" s="9">
        <v>5192</v>
      </c>
      <c r="D1078" s="9">
        <v>14</v>
      </c>
      <c r="E1078" s="9">
        <v>29.8119020361903</v>
      </c>
      <c r="F1078" s="9">
        <v>260</v>
      </c>
      <c r="G1078" s="9">
        <v>94.897170000000003</v>
      </c>
      <c r="H1078" s="9">
        <v>87</v>
      </c>
      <c r="I1078" s="16">
        <v>2.4862935777951601E-5</v>
      </c>
      <c r="J1078" s="9">
        <v>2124.1132814847801</v>
      </c>
      <c r="K1078" s="9">
        <v>26.639160178934301</v>
      </c>
      <c r="L1078" s="9">
        <v>5.0732082126286999E-2</v>
      </c>
      <c r="M1078" s="9">
        <v>3.0909476465815601E-4</v>
      </c>
      <c r="N1078" s="9">
        <v>5.3846153846153801E-2</v>
      </c>
      <c r="O1078" s="9">
        <v>0.314149533812212</v>
      </c>
      <c r="P1078" s="9" t="s">
        <v>2667</v>
      </c>
      <c r="Q1078" s="9">
        <v>163451702</v>
      </c>
      <c r="R1078" s="9" t="s">
        <v>946</v>
      </c>
      <c r="S1078" s="9">
        <v>7108</v>
      </c>
      <c r="T1078" s="9">
        <v>37.974267611590001</v>
      </c>
      <c r="U1078" s="9">
        <v>-120.658763529673</v>
      </c>
      <c r="V1078" s="9">
        <v>119</v>
      </c>
      <c r="W1078" s="9">
        <v>79</v>
      </c>
      <c r="X1078" s="9">
        <v>26985.992914582701</v>
      </c>
      <c r="Z1078" s="9">
        <v>20569.838201947099</v>
      </c>
      <c r="AB1078" s="9">
        <v>6416.1547126355599</v>
      </c>
      <c r="AC1078" s="9">
        <v>14176.7324470073</v>
      </c>
      <c r="AD1078" s="9">
        <v>2638.8953987715599</v>
      </c>
      <c r="AE1078" s="9">
        <v>2.6891244525259501E-2</v>
      </c>
      <c r="AF1078" s="9">
        <v>2.1630754126817902E-3</v>
      </c>
      <c r="AG1078" s="9">
        <v>1082</v>
      </c>
      <c r="AH1078" s="9">
        <v>1.1099361999999999</v>
      </c>
      <c r="AI1078" s="9">
        <v>3.5976626999999999</v>
      </c>
      <c r="AJ1078" s="9">
        <v>2</v>
      </c>
      <c r="AK1078" s="9">
        <v>2.5121783999999998</v>
      </c>
      <c r="AL1078" s="9">
        <v>5.8603519999999998</v>
      </c>
      <c r="AM1078" s="9">
        <v>1.0878958000000001</v>
      </c>
      <c r="AN1078" s="9">
        <v>1.1804123E-2</v>
      </c>
      <c r="AO1078" s="9">
        <v>6.2306150000000001E-3</v>
      </c>
      <c r="AP1078" s="9">
        <v>1.6667831</v>
      </c>
      <c r="AQ1078" s="9">
        <v>297.5027</v>
      </c>
      <c r="AR1078" s="9">
        <v>45.991301999999997</v>
      </c>
      <c r="AS1078" s="9">
        <v>35.735703000000001</v>
      </c>
      <c r="AT1078" s="9">
        <v>1.3532609</v>
      </c>
      <c r="AU1078" s="9">
        <v>12.881455000000001</v>
      </c>
      <c r="AV1078" s="9">
        <v>14.295534999999999</v>
      </c>
      <c r="AW1078" s="9">
        <v>0.72906519999999997</v>
      </c>
      <c r="AX1078" s="12">
        <f ca="1">IFERROR(__xludf.DUMMYFUNCTION("1-(PERCENTRANK(FILTER(AG:AG, $A:$A=$A1078), $AG1078))"),0.540999999999999)</f>
        <v>0.54099999999999904</v>
      </c>
      <c r="AY1078" s="13">
        <f ca="1">IFERROR(__xludf.DUMMYFUNCTION("PERCENTRANK(FILTER(K:K, $A:$A=$A1078), $K1078)"),0.722)</f>
        <v>0.72199999999999998</v>
      </c>
      <c r="AZ1078" s="13">
        <f ca="1">IFERROR(__xludf.DUMMYFUNCTION("PERCENTRANK(FILTER(I:I, $A:$A=$A1078), $I1078)"),0.206)</f>
        <v>0.20599999999999999</v>
      </c>
      <c r="BA1078" s="12">
        <f ca="1">IFERROR(__xludf.DUMMYFUNCTION("PERCENTRANK(FILTER(AI:AI, $A:$A=$A1078), $AI1078)"),0.146)</f>
        <v>0.14599999999999999</v>
      </c>
      <c r="BB1078" s="13">
        <f ca="1">IFERROR(__xludf.DUMMYFUNCTION("PERCENTRANK(FILTER(AT:AT, $A:$A=$A1078), $AT1078)"),0.703)</f>
        <v>0.70299999999999996</v>
      </c>
      <c r="BC1078" s="13">
        <f ca="1">IFERROR(__xludf.DUMMYFUNCTION("PERCENTRANK(FILTER(AU:AU, $A:$A=$A1078), $AU1078)"),0.705)</f>
        <v>0.70499999999999996</v>
      </c>
      <c r="BM1078" s="9">
        <v>1.8488052000000001E-3</v>
      </c>
      <c r="BN1078" s="9">
        <v>4.0060800000000001E-2</v>
      </c>
      <c r="BO1078" s="9">
        <v>1.4615384</v>
      </c>
      <c r="BP1078" s="9">
        <v>12.576923000000001</v>
      </c>
      <c r="BQ1078" s="9">
        <v>0.18680413000000001</v>
      </c>
      <c r="BR1078" s="9">
        <v>1.3402061000000001</v>
      </c>
      <c r="BS1078" s="9">
        <v>11.615109</v>
      </c>
      <c r="BT1078" s="9">
        <v>8.9212849999999992</v>
      </c>
      <c r="BU1078" s="9">
        <v>2.4079913999999998</v>
      </c>
      <c r="BV1078" s="9">
        <v>4.0363309999999997</v>
      </c>
      <c r="BW1078" s="9">
        <v>12.679562000000001</v>
      </c>
      <c r="BX1078" s="9">
        <v>7.0536903999999998</v>
      </c>
      <c r="BY1078" s="9">
        <v>9.3556279999999994</v>
      </c>
      <c r="BZ1078" s="9">
        <v>4.7703559999999996</v>
      </c>
      <c r="CA1078" s="9">
        <v>54.202106000000001</v>
      </c>
      <c r="CB1078" s="9">
        <v>81.487099999999998</v>
      </c>
      <c r="CC1078" s="9">
        <v>53.908676</v>
      </c>
      <c r="CD1078" s="9">
        <v>85.344809999999995</v>
      </c>
    </row>
    <row r="1079" spans="1:82" ht="15.75" hidden="1" customHeight="1" x14ac:dyDescent="0.2">
      <c r="A1079" s="9" t="s">
        <v>113</v>
      </c>
      <c r="B1079" s="9" t="s">
        <v>2668</v>
      </c>
      <c r="C1079" s="9">
        <v>6047</v>
      </c>
      <c r="D1079" s="9">
        <v>158</v>
      </c>
      <c r="E1079" s="9">
        <v>324.92051532074402</v>
      </c>
      <c r="F1079" s="9">
        <v>760</v>
      </c>
      <c r="G1079" s="9">
        <v>595.57794000000001</v>
      </c>
      <c r="H1079" s="9">
        <v>65</v>
      </c>
      <c r="I1079" s="16">
        <v>9.9826365364536304E-5</v>
      </c>
      <c r="J1079" s="9">
        <v>3.8324812370243502E-2</v>
      </c>
      <c r="K1079" s="9">
        <v>5.7726368401199499</v>
      </c>
      <c r="L1079" s="11">
        <v>3.8045211003762699E-6</v>
      </c>
      <c r="M1079" s="9">
        <v>3.0886113899467797E-4</v>
      </c>
      <c r="N1079" s="9">
        <v>0.20789473684210499</v>
      </c>
      <c r="O1079" s="9">
        <v>0.54555498527560198</v>
      </c>
      <c r="P1079" s="9" t="s">
        <v>2669</v>
      </c>
      <c r="Q1079" s="9">
        <v>163781705</v>
      </c>
      <c r="R1079" s="9" t="s">
        <v>714</v>
      </c>
      <c r="S1079" s="9">
        <v>87222</v>
      </c>
      <c r="T1079" s="9">
        <v>37.960849898181898</v>
      </c>
      <c r="U1079" s="9">
        <v>-120.40611253543101</v>
      </c>
      <c r="V1079" s="9">
        <v>115</v>
      </c>
      <c r="W1079" s="9">
        <v>224</v>
      </c>
      <c r="X1079" s="9">
        <v>18660.190345166699</v>
      </c>
      <c r="Z1079" s="9">
        <v>8479.9139595379092</v>
      </c>
      <c r="AB1079" s="9">
        <v>10180.2763856288</v>
      </c>
      <c r="AC1079" s="9">
        <v>8240.0572331663097</v>
      </c>
      <c r="AD1079" s="9">
        <v>10111.117094106299</v>
      </c>
      <c r="AE1079" s="9">
        <v>2.0075974034654099E-2</v>
      </c>
      <c r="AF1079" s="9">
        <v>6.4887137486948597E-3</v>
      </c>
      <c r="AG1079" s="9">
        <v>1083</v>
      </c>
      <c r="AH1079" s="9">
        <v>4.0170940000000002</v>
      </c>
      <c r="AI1079" s="9">
        <v>10.354858999999999</v>
      </c>
      <c r="AJ1079" s="9">
        <v>2</v>
      </c>
      <c r="AK1079" s="9">
        <v>2.1046781999999999</v>
      </c>
      <c r="AL1079" s="9">
        <v>5.3897757999999998</v>
      </c>
      <c r="AM1079" s="9">
        <v>-2.117569</v>
      </c>
      <c r="AN1079" s="9">
        <v>4.5145629999999999E-2</v>
      </c>
      <c r="AO1079" s="9">
        <v>6.1719460000000002E-3</v>
      </c>
      <c r="AP1079" s="9">
        <v>2.0680645000000002</v>
      </c>
      <c r="AQ1079" s="9">
        <v>296.57486</v>
      </c>
      <c r="AR1079" s="9">
        <v>42.089410000000001</v>
      </c>
      <c r="AS1079" s="9">
        <v>33.381186999999997</v>
      </c>
      <c r="AT1079" s="9">
        <v>1.2157283999999999</v>
      </c>
      <c r="AU1079" s="9">
        <v>13.72348</v>
      </c>
      <c r="AV1079" s="9">
        <v>15.205011000000001</v>
      </c>
      <c r="AW1079" s="9">
        <v>6.4212540000000002</v>
      </c>
      <c r="AX1079" s="12">
        <f ca="1">IFERROR(__xludf.DUMMYFUNCTION("1-(PERCENTRANK(FILTER(AG:AG, $A:$A=$A1079), $AG1079))"),0.538999999999999)</f>
        <v>0.53899999999999904</v>
      </c>
      <c r="AY1079" s="13">
        <f ca="1">IFERROR(__xludf.DUMMYFUNCTION("PERCENTRANK(FILTER(K:K, $A:$A=$A1079), $K1079)"),0.267)</f>
        <v>0.26700000000000002</v>
      </c>
      <c r="AZ1079" s="13">
        <f ca="1">IFERROR(__xludf.DUMMYFUNCTION("PERCENTRANK(FILTER(I:I, $A:$A=$A1079), $I1079)"),0.905)</f>
        <v>0.90500000000000003</v>
      </c>
      <c r="BA1079" s="12">
        <f ca="1">IFERROR(__xludf.DUMMYFUNCTION("PERCENTRANK(FILTER(AI:AI, $A:$A=$A1079), $AI1079)"),0.541)</f>
        <v>0.54100000000000004</v>
      </c>
      <c r="BB1079" s="13">
        <f ca="1">IFERROR(__xludf.DUMMYFUNCTION("PERCENTRANK(FILTER(AT:AT, $A:$A=$A1079), $AT1079)"),0.273)</f>
        <v>0.27300000000000002</v>
      </c>
      <c r="BC1079" s="13">
        <f ca="1">IFERROR(__xludf.DUMMYFUNCTION("PERCENTRANK(FILTER(AU:AU, $A:$A=$A1079), $AU1079)"),0.996)</f>
        <v>0.996</v>
      </c>
      <c r="BM1079" s="9">
        <v>0.29775560000000001</v>
      </c>
      <c r="BN1079" s="9">
        <v>4.8488624000000001E-2</v>
      </c>
      <c r="BO1079" s="9">
        <v>4.4861110000000002</v>
      </c>
      <c r="BP1079" s="9">
        <v>18.73611</v>
      </c>
      <c r="BQ1079" s="9">
        <v>4.1387377000000001</v>
      </c>
      <c r="BR1079" s="9">
        <v>7.3786407000000001</v>
      </c>
      <c r="BS1079" s="9">
        <v>10.982911</v>
      </c>
      <c r="BT1079" s="9">
        <v>8.1228689999999997</v>
      </c>
      <c r="BU1079" s="9">
        <v>2.0573852000000001</v>
      </c>
      <c r="BV1079" s="9">
        <v>3.8407521</v>
      </c>
      <c r="BW1079" s="9">
        <v>13.524546000000001</v>
      </c>
      <c r="BX1079" s="9">
        <v>7.2584989999999996</v>
      </c>
      <c r="BY1079" s="9">
        <v>9.4411839999999998</v>
      </c>
      <c r="BZ1079" s="9">
        <v>4.8243923000000004</v>
      </c>
      <c r="CA1079" s="9">
        <v>47.537640000000003</v>
      </c>
      <c r="CB1079" s="9">
        <v>82.41386</v>
      </c>
      <c r="CC1079" s="9">
        <v>50.59442</v>
      </c>
      <c r="CD1079" s="9">
        <v>84.738</v>
      </c>
    </row>
    <row r="1080" spans="1:82" ht="15.75" hidden="1" customHeight="1" x14ac:dyDescent="0.2">
      <c r="A1080" s="9" t="s">
        <v>73</v>
      </c>
      <c r="B1080" s="9" t="s">
        <v>2670</v>
      </c>
      <c r="C1080" s="9">
        <v>6642</v>
      </c>
      <c r="D1080" s="9">
        <v>18</v>
      </c>
      <c r="E1080" s="9">
        <v>22.999365041862902</v>
      </c>
      <c r="F1080" s="9">
        <v>228</v>
      </c>
      <c r="G1080" s="9">
        <v>161.19739999999999</v>
      </c>
      <c r="H1080" s="9">
        <v>11</v>
      </c>
      <c r="I1080" s="16">
        <v>7.0287347956433496E-5</v>
      </c>
      <c r="J1080" s="9">
        <v>5.7479074828916303</v>
      </c>
      <c r="K1080" s="9">
        <v>15.491083106336401</v>
      </c>
      <c r="L1080" s="9">
        <v>3.7679273155777397E-4</v>
      </c>
      <c r="M1080" s="9">
        <v>3.0860611183475701E-4</v>
      </c>
      <c r="N1080" s="9">
        <v>7.8947368421052599E-2</v>
      </c>
      <c r="O1080" s="9">
        <v>0.142678260445744</v>
      </c>
      <c r="P1080" s="9" t="s">
        <v>2671</v>
      </c>
      <c r="Q1080" s="9">
        <v>42021112</v>
      </c>
      <c r="R1080" s="9" t="s">
        <v>2672</v>
      </c>
      <c r="S1080" s="9">
        <v>1302</v>
      </c>
      <c r="T1080" s="9">
        <v>38.294820599998303</v>
      </c>
      <c r="U1080" s="9">
        <v>-122.244438769179</v>
      </c>
      <c r="V1080" s="9">
        <v>378</v>
      </c>
      <c r="W1080" s="9">
        <v>504</v>
      </c>
      <c r="X1080" s="9">
        <v>64949.862836578097</v>
      </c>
      <c r="Z1080" s="9">
        <v>35471.493698458296</v>
      </c>
      <c r="AB1080" s="9">
        <v>29478.3691381198</v>
      </c>
      <c r="AC1080" s="9">
        <v>14540.344474354401</v>
      </c>
      <c r="AD1080" s="9">
        <v>6684.6246546430702</v>
      </c>
      <c r="AE1080" s="9">
        <v>3.3946672301823299E-3</v>
      </c>
      <c r="AF1080" s="9">
        <v>7.7316082752076898E-4</v>
      </c>
      <c r="AG1080" s="9">
        <v>1084</v>
      </c>
      <c r="AH1080" s="9">
        <v>4.8419699999999999</v>
      </c>
      <c r="AI1080" s="9">
        <v>15.544434000000001</v>
      </c>
      <c r="AJ1080" s="9">
        <v>2</v>
      </c>
      <c r="AK1080" s="9">
        <v>2.8768601</v>
      </c>
      <c r="AL1080" s="9">
        <v>7.326403</v>
      </c>
      <c r="AM1080" s="9">
        <v>-0.43647712</v>
      </c>
      <c r="AN1080" s="9">
        <v>2.2242991E-2</v>
      </c>
      <c r="AO1080" s="9">
        <v>6.9217130000000003E-3</v>
      </c>
      <c r="AP1080" s="9">
        <v>1.8127458999999999</v>
      </c>
      <c r="AQ1080" s="9">
        <v>296.70531999999997</v>
      </c>
      <c r="AR1080" s="9">
        <v>39.874985000000002</v>
      </c>
      <c r="AS1080" s="9">
        <v>33.334248000000002</v>
      </c>
      <c r="AT1080" s="9">
        <v>1.1125779</v>
      </c>
      <c r="AU1080" s="9">
        <v>13.947184</v>
      </c>
      <c r="AV1080" s="9">
        <v>15.409145000000001</v>
      </c>
      <c r="AW1080" s="9">
        <v>2.7126646000000001</v>
      </c>
      <c r="AX1080" s="12">
        <f ca="1">IFERROR(__xludf.DUMMYFUNCTION("1-(PERCENTRANK(FILTER(AG:AG, $A:$A=$A1080), $AG1080))"),0.356)</f>
        <v>0.35599999999999998</v>
      </c>
      <c r="AY1080" s="13">
        <f ca="1">IFERROR(__xludf.DUMMYFUNCTION("PERCENTRANK(FILTER(K:K, $A:$A=$A1080), $K1080)"),0.539)</f>
        <v>0.53900000000000003</v>
      </c>
      <c r="AZ1080" s="13">
        <f ca="1">IFERROR(__xludf.DUMMYFUNCTION("PERCENTRANK(FILTER(I:I, $A:$A=$A1080), $I1080)"),0.407)</f>
        <v>0.40699999999999997</v>
      </c>
      <c r="BA1080" s="12">
        <f ca="1">IFERROR(__xludf.DUMMYFUNCTION("PERCENTRANK(FILTER(AI:AI, $A:$A=$A1080), $AI1080)"),0.69)</f>
        <v>0.69</v>
      </c>
      <c r="BB1080" s="13">
        <f ca="1">IFERROR(__xludf.DUMMYFUNCTION("PERCENTRANK(FILTER(AT:AT, $A:$A=$A1080), $AT1080)"),0.078)</f>
        <v>7.8E-2</v>
      </c>
      <c r="BC1080" s="13">
        <f ca="1">IFERROR(__xludf.DUMMYFUNCTION("PERCENTRANK(FILTER(AU:AU, $A:$A=$A1080), $AU1080)"),0.983)</f>
        <v>0.98299999999999998</v>
      </c>
      <c r="BM1080" s="9">
        <v>7.2729013999999995E-2</v>
      </c>
      <c r="BN1080" s="9">
        <v>4.3807983000000002E-2</v>
      </c>
      <c r="BO1080" s="9">
        <v>1.5</v>
      </c>
      <c r="BP1080" s="9">
        <v>13.432432</v>
      </c>
      <c r="BQ1080" s="9">
        <v>0.98499999999999999</v>
      </c>
      <c r="BR1080" s="9">
        <v>4.1168221999999997</v>
      </c>
      <c r="BS1080" s="9">
        <v>6.396109</v>
      </c>
      <c r="BT1080" s="9">
        <v>6.1008066999999997</v>
      </c>
      <c r="BU1080" s="9">
        <v>2.1409106000000002</v>
      </c>
      <c r="BV1080" s="9">
        <v>3.8342488000000001</v>
      </c>
      <c r="BW1080" s="9">
        <v>13.013885</v>
      </c>
      <c r="BX1080" s="9">
        <v>8.7136964999999993</v>
      </c>
      <c r="BY1080" s="9">
        <v>9.7571630000000003</v>
      </c>
      <c r="BZ1080" s="9">
        <v>5.5188746000000002</v>
      </c>
      <c r="CA1080" s="9">
        <v>51.130806</v>
      </c>
      <c r="CB1080" s="9">
        <v>70.852469999999997</v>
      </c>
      <c r="CC1080" s="9">
        <v>50.584488</v>
      </c>
      <c r="CD1080" s="9">
        <v>77.029169999999993</v>
      </c>
    </row>
    <row r="1081" spans="1:82" ht="15.75" hidden="1" customHeight="1" x14ac:dyDescent="0.2">
      <c r="A1081" s="9" t="s">
        <v>77</v>
      </c>
      <c r="B1081" s="9" t="s">
        <v>2673</v>
      </c>
      <c r="C1081" s="9">
        <v>5092</v>
      </c>
      <c r="D1081" s="9">
        <v>516</v>
      </c>
      <c r="E1081" s="9">
        <v>755.68486907517297</v>
      </c>
      <c r="F1081" s="9">
        <v>634</v>
      </c>
      <c r="G1081" s="9">
        <v>807.82039999999995</v>
      </c>
      <c r="H1081" s="9">
        <v>44</v>
      </c>
      <c r="I1081" s="16">
        <v>7.0112231035388705E-5</v>
      </c>
      <c r="J1081" s="9">
        <v>3.7942778559054799E-2</v>
      </c>
      <c r="K1081" s="9">
        <v>10.251401037443401</v>
      </c>
      <c r="L1081" s="11">
        <v>2.6605976638139801E-6</v>
      </c>
      <c r="M1081" s="9">
        <v>3.0846921689234498E-4</v>
      </c>
      <c r="N1081" s="9">
        <v>0.81388012618296501</v>
      </c>
      <c r="O1081" s="9">
        <v>0.93546151326707805</v>
      </c>
      <c r="P1081" s="9" t="s">
        <v>2674</v>
      </c>
      <c r="Q1081" s="9">
        <v>192151133</v>
      </c>
      <c r="R1081" s="9" t="s">
        <v>2675</v>
      </c>
      <c r="S1081" s="9" t="s">
        <v>98</v>
      </c>
      <c r="T1081" s="9">
        <v>40.594582576566502</v>
      </c>
      <c r="U1081" s="9">
        <v>-124.135203196354</v>
      </c>
      <c r="V1081" s="9">
        <v>169</v>
      </c>
      <c r="W1081" s="9">
        <v>256</v>
      </c>
      <c r="X1081" s="9">
        <v>27275.385653764799</v>
      </c>
      <c r="Z1081" s="9">
        <v>14787.493380579999</v>
      </c>
      <c r="AB1081" s="9">
        <v>12487.8922731847</v>
      </c>
      <c r="AC1081" s="9">
        <v>3484.7774361151601</v>
      </c>
      <c r="AD1081" s="9">
        <v>1516.7470151528601</v>
      </c>
      <c r="AE1081" s="9">
        <v>1.35726455432632E-2</v>
      </c>
      <c r="AF1081" s="9">
        <v>3.0849381655570999E-3</v>
      </c>
      <c r="AG1081" s="9">
        <v>1085</v>
      </c>
      <c r="AH1081" s="9">
        <v>18.421143000000001</v>
      </c>
      <c r="AI1081" s="9">
        <v>32.271563999999998</v>
      </c>
      <c r="AJ1081" s="9">
        <v>2</v>
      </c>
      <c r="AK1081" s="9">
        <v>2.2403211999999999</v>
      </c>
      <c r="AL1081" s="9">
        <v>7.4678582999999996</v>
      </c>
      <c r="AM1081" s="9">
        <v>2.8026292000000002</v>
      </c>
      <c r="AN1081" s="9">
        <v>6.1346154999999999E-2</v>
      </c>
      <c r="AO1081" s="9">
        <v>6.9699740000000003E-3</v>
      </c>
      <c r="AP1081" s="9">
        <v>3.3562968</v>
      </c>
      <c r="AQ1081" s="9">
        <v>290.25177000000002</v>
      </c>
      <c r="AR1081" s="9">
        <v>19.658415000000002</v>
      </c>
      <c r="AS1081" s="9">
        <v>22.667432999999999</v>
      </c>
      <c r="AT1081" s="9">
        <v>0.44919086000000003</v>
      </c>
      <c r="AU1081" s="9">
        <v>18.169025000000001</v>
      </c>
      <c r="AV1081" s="9">
        <v>21.16141</v>
      </c>
      <c r="AW1081" s="9">
        <v>1.3786997999999999</v>
      </c>
      <c r="AX1081" s="12">
        <f ca="1">IFERROR(__xludf.DUMMYFUNCTION("1-(PERCENTRANK(FILTER(AG:AG, $A:$A=$A1081), $AG1081))"),0.548)</f>
        <v>0.54800000000000004</v>
      </c>
      <c r="AY1081" s="13">
        <f ca="1">IFERROR(__xludf.DUMMYFUNCTION("PERCENTRANK(FILTER(K:K, $A:$A=$A1081), $K1081)"),0.742)</f>
        <v>0.74199999999999999</v>
      </c>
      <c r="AZ1081" s="13">
        <f ca="1">IFERROR(__xludf.DUMMYFUNCTION("PERCENTRANK(FILTER(I:I, $A:$A=$A1081), $I1081)"),0.206)</f>
        <v>0.20599999999999999</v>
      </c>
      <c r="BA1081" s="12">
        <f ca="1">IFERROR(__xludf.DUMMYFUNCTION("PERCENTRANK(FILTER(AI:AI, $A:$A=$A1081), $AI1081)"),0.886)</f>
        <v>0.88600000000000001</v>
      </c>
      <c r="BB1081" s="13">
        <f ca="1">IFERROR(__xludf.DUMMYFUNCTION("PERCENTRANK(FILTER(AT:AT, $A:$A=$A1081), $AT1081)"),0.077)</f>
        <v>7.6999999999999999E-2</v>
      </c>
      <c r="BC1081" s="13">
        <f ca="1">IFERROR(__xludf.DUMMYFUNCTION("PERCENTRANK(FILTER(AU:AU, $A:$A=$A1081), $AU1081)"),0.87)</f>
        <v>0.87</v>
      </c>
      <c r="BM1081" s="9">
        <v>5.9397384999999997E-2</v>
      </c>
      <c r="BN1081" s="9">
        <v>0.18307692</v>
      </c>
      <c r="BO1081" s="9">
        <v>2.4166666999999999</v>
      </c>
      <c r="BP1081" s="9">
        <v>17.333334000000001</v>
      </c>
      <c r="BQ1081" s="9">
        <v>0.17384616</v>
      </c>
      <c r="BR1081" s="9">
        <v>12.192307</v>
      </c>
      <c r="BS1081" s="9">
        <v>13.215232</v>
      </c>
      <c r="BT1081" s="9">
        <v>11.811824</v>
      </c>
      <c r="BU1081" s="9">
        <v>1.3523786</v>
      </c>
      <c r="BV1081" s="9">
        <v>1.9647832999999999</v>
      </c>
      <c r="BW1081" s="9">
        <v>18.903435000000002</v>
      </c>
      <c r="BX1081" s="9">
        <v>13.350562999999999</v>
      </c>
      <c r="BY1081" s="9">
        <v>13.477567000000001</v>
      </c>
      <c r="BZ1081" s="9">
        <v>9.1679735000000004</v>
      </c>
      <c r="CA1081" s="9">
        <v>48.928234000000003</v>
      </c>
      <c r="CB1081" s="9">
        <v>64.339240000000004</v>
      </c>
      <c r="CC1081" s="9">
        <v>27.955345000000001</v>
      </c>
      <c r="CD1081" s="9">
        <v>50.309956</v>
      </c>
    </row>
    <row r="1082" spans="1:82" ht="15.75" hidden="1" customHeight="1" x14ac:dyDescent="0.2">
      <c r="A1082" s="9" t="s">
        <v>81</v>
      </c>
      <c r="B1082" s="9" t="s">
        <v>2676</v>
      </c>
      <c r="C1082" s="9">
        <v>2729</v>
      </c>
      <c r="D1082" s="9">
        <v>705</v>
      </c>
      <c r="E1082" s="9">
        <v>1609.25668687085</v>
      </c>
      <c r="F1082" s="9">
        <v>2024</v>
      </c>
      <c r="G1082" s="9">
        <v>2040.7334000000001</v>
      </c>
      <c r="H1082" s="9">
        <v>240</v>
      </c>
      <c r="I1082" s="16">
        <v>4.4276338834000199E-5</v>
      </c>
      <c r="J1082" s="9">
        <v>812.21084997035098</v>
      </c>
      <c r="K1082" s="9">
        <v>43.680934655785002</v>
      </c>
      <c r="L1082" s="9">
        <v>3.2718192241094401E-2</v>
      </c>
      <c r="M1082" s="9">
        <v>8.2041007843471905E-4</v>
      </c>
      <c r="N1082" s="9">
        <v>0.34832015810276601</v>
      </c>
      <c r="O1082" s="9">
        <v>0.78856781983525803</v>
      </c>
      <c r="P1082" s="9" t="s">
        <v>2677</v>
      </c>
      <c r="Q1082" s="9">
        <v>102911109</v>
      </c>
      <c r="R1082" s="9" t="s">
        <v>578</v>
      </c>
      <c r="S1082" s="9">
        <v>13052</v>
      </c>
      <c r="T1082" s="9">
        <v>39.458987577041903</v>
      </c>
      <c r="U1082" s="9">
        <v>-121.51067280107701</v>
      </c>
      <c r="V1082" s="9">
        <v>293</v>
      </c>
      <c r="W1082" s="9">
        <v>284</v>
      </c>
      <c r="X1082" s="9">
        <v>54400.525457796299</v>
      </c>
      <c r="Y1082" s="15">
        <f>X1082/1609.34</f>
        <v>33.803003378898367</v>
      </c>
      <c r="Z1082" s="9">
        <v>31567.923771229402</v>
      </c>
      <c r="AA1082" s="15">
        <f>Z1082/1609.34</f>
        <v>19.615447184081301</v>
      </c>
      <c r="AB1082" s="9">
        <v>22832.601686566799</v>
      </c>
      <c r="AC1082" s="9">
        <v>31409.867290312701</v>
      </c>
      <c r="AD1082" s="9">
        <v>22462.3372935347</v>
      </c>
      <c r="AE1082" s="9">
        <v>0.19689841882433201</v>
      </c>
      <c r="AF1082" s="9">
        <v>1.062632132016E-2</v>
      </c>
      <c r="AG1082" s="9">
        <v>489</v>
      </c>
      <c r="AH1082" s="9">
        <v>0.97737030000000003</v>
      </c>
      <c r="AI1082" s="9">
        <v>2.7837342999999999</v>
      </c>
      <c r="AJ1082" s="9">
        <v>2</v>
      </c>
      <c r="AK1082" s="9">
        <v>2.6597396999999998</v>
      </c>
      <c r="AL1082" s="9">
        <v>7.6173070000000003</v>
      </c>
      <c r="AM1082" s="9">
        <v>1.2555414</v>
      </c>
      <c r="AN1082" s="9">
        <v>1.8913044E-2</v>
      </c>
      <c r="AO1082" s="9">
        <v>6.5236340000000004E-3</v>
      </c>
      <c r="AP1082" s="9">
        <v>2.2679</v>
      </c>
      <c r="AQ1082" s="9">
        <v>297.7133</v>
      </c>
      <c r="AR1082" s="9">
        <v>45.293900000000001</v>
      </c>
      <c r="AS1082" s="9">
        <v>31.693871999999999</v>
      </c>
      <c r="AT1082" s="9">
        <v>1.3774439000000001</v>
      </c>
      <c r="AU1082" s="9">
        <v>12.868924</v>
      </c>
      <c r="AV1082" s="9">
        <v>14.573383</v>
      </c>
      <c r="AW1082" s="9">
        <v>1.1571442999999999</v>
      </c>
      <c r="AX1082" s="12">
        <f ca="1">IFERROR(__xludf.DUMMYFUNCTION("1-(PERCENTRANK(FILTER(AG:AG, $A:$A=$A1082), $AG1082))"),0.691)</f>
        <v>0.69099999999999995</v>
      </c>
      <c r="AY1082" s="13">
        <f ca="1">IFERROR(__xludf.DUMMYFUNCTION("PERCENTRANK(FILTER(K:K, $A:$A=$A1082), $K1082)"),0.86)</f>
        <v>0.86</v>
      </c>
      <c r="AZ1082" s="13">
        <f ca="1">IFERROR(__xludf.DUMMYFUNCTION("PERCENTRANK(FILTER(I:I, $A:$A=$A1082), $I1082)"),0.347)</f>
        <v>0.34699999999999998</v>
      </c>
      <c r="BA1082" s="12">
        <f ca="1">IFERROR(__xludf.DUMMYFUNCTION("PERCENTRANK(FILTER(AI:AI, $A:$A=$A1082), $AI1082)"),0.02)</f>
        <v>0.02</v>
      </c>
      <c r="BB1082" s="13">
        <f ca="1">IFERROR(__xludf.DUMMYFUNCTION("PERCENTRANK(FILTER(AT:AT, $A:$A=$A1082), $AT1082)"),0.532)</f>
        <v>0.53200000000000003</v>
      </c>
      <c r="BC1082" s="13">
        <f ca="1">IFERROR(__xludf.DUMMYFUNCTION("PERCENTRANK(FILTER(AU:AU, $A:$A=$A1082), $AU1082)"),0.829)</f>
        <v>0.82899999999999996</v>
      </c>
      <c r="BM1082" s="9">
        <v>4.2981594999999997E-2</v>
      </c>
      <c r="BN1082" s="9">
        <v>4.3166446999999997E-2</v>
      </c>
      <c r="BO1082" s="9">
        <v>1.8075709</v>
      </c>
      <c r="BP1082" s="9">
        <v>16.085173000000001</v>
      </c>
      <c r="BQ1082" s="9">
        <v>2.8890118999999999</v>
      </c>
      <c r="BR1082" s="9">
        <v>4</v>
      </c>
      <c r="BS1082" s="9">
        <v>10.001516000000001</v>
      </c>
      <c r="BT1082" s="9">
        <v>7.0698775999999999</v>
      </c>
      <c r="BU1082" s="9">
        <v>2.6195498000000002</v>
      </c>
      <c r="BV1082" s="9">
        <v>4.2605953000000003</v>
      </c>
      <c r="BW1082" s="9">
        <v>12.065208</v>
      </c>
      <c r="BX1082" s="9">
        <v>6.3178596000000002</v>
      </c>
      <c r="BY1082" s="9">
        <v>8.3202029999999993</v>
      </c>
      <c r="BZ1082" s="9">
        <v>4.3436729999999999</v>
      </c>
      <c r="CA1082" s="9">
        <v>50.11336</v>
      </c>
      <c r="CB1082" s="9">
        <v>84.861419999999995</v>
      </c>
      <c r="CC1082" s="9">
        <v>56.759106000000003</v>
      </c>
      <c r="CD1082" s="9">
        <v>89.682640000000006</v>
      </c>
    </row>
    <row r="1083" spans="1:82" ht="15.75" customHeight="1" x14ac:dyDescent="0.2">
      <c r="A1083" s="9" t="s">
        <v>73</v>
      </c>
      <c r="B1083" s="9" t="s">
        <v>2572</v>
      </c>
      <c r="C1083" s="9">
        <v>3166</v>
      </c>
      <c r="D1083" s="9">
        <v>997</v>
      </c>
      <c r="E1083" s="9">
        <v>1551.3527931660101</v>
      </c>
      <c r="F1083" s="9">
        <v>4843</v>
      </c>
      <c r="G1083" s="9">
        <v>3306.2222000000002</v>
      </c>
      <c r="H1083" s="9">
        <v>680</v>
      </c>
      <c r="I1083" s="16">
        <v>8.7641272582860604E-5</v>
      </c>
      <c r="J1083" s="9">
        <v>23.331444126724499</v>
      </c>
      <c r="K1083" s="9">
        <v>21.245275861900598</v>
      </c>
      <c r="L1083" s="9">
        <v>2.33522660412557E-3</v>
      </c>
      <c r="M1083" s="9">
        <v>9.2561767839009497E-4</v>
      </c>
      <c r="N1083" s="9">
        <v>0.20586413380136201</v>
      </c>
      <c r="O1083" s="9">
        <v>0.46922218603328902</v>
      </c>
      <c r="P1083" s="9" t="s">
        <v>2573</v>
      </c>
      <c r="Q1083" s="9">
        <v>153662102</v>
      </c>
      <c r="R1083" s="9" t="s">
        <v>97</v>
      </c>
      <c r="S1083" s="9">
        <v>186912</v>
      </c>
      <c r="T1083" s="9">
        <v>38.6409860430945</v>
      </c>
      <c r="U1083" s="9">
        <v>-120.704304947618</v>
      </c>
      <c r="V1083" s="9">
        <v>717</v>
      </c>
      <c r="W1083" s="9">
        <v>789</v>
      </c>
      <c r="X1083" s="9">
        <v>138854.30150236</v>
      </c>
      <c r="Y1083" s="15">
        <f>X1083/1609.34</f>
        <v>86.280277320118813</v>
      </c>
      <c r="Z1083" s="9">
        <v>81658.695143276098</v>
      </c>
      <c r="AA1083" s="15">
        <f>Z1083/1609.34</f>
        <v>50.740486872429756</v>
      </c>
      <c r="AB1083" s="9">
        <v>57195.606359084399</v>
      </c>
      <c r="AC1083" s="9">
        <v>78311.562886153406</v>
      </c>
      <c r="AD1083" s="9">
        <v>56097.434438316202</v>
      </c>
      <c r="AE1083" s="9">
        <v>0.62942002130526398</v>
      </c>
      <c r="AF1083" s="9">
        <v>5.95960653563452E-2</v>
      </c>
      <c r="AG1083" s="9">
        <v>444</v>
      </c>
      <c r="AH1083" s="9">
        <v>4.6060122999999997</v>
      </c>
      <c r="AI1083" s="9">
        <v>12.228400000000001</v>
      </c>
      <c r="AJ1083" s="9">
        <v>2</v>
      </c>
      <c r="AK1083" s="9">
        <v>2.2461095000000002</v>
      </c>
      <c r="AL1083" s="9">
        <v>6.224208</v>
      </c>
      <c r="AM1083" s="9">
        <v>0.15630695</v>
      </c>
      <c r="AN1083" s="9">
        <v>4.4791665000000001E-2</v>
      </c>
      <c r="AO1083" s="9">
        <v>5.7860278000000003E-3</v>
      </c>
      <c r="AP1083" s="9">
        <v>2.8876548</v>
      </c>
      <c r="AQ1083" s="9">
        <v>295.35811999999999</v>
      </c>
      <c r="AR1083" s="9">
        <v>45.631410000000002</v>
      </c>
      <c r="AS1083" s="9">
        <v>30.509840000000001</v>
      </c>
      <c r="AT1083" s="9">
        <v>1.2150311</v>
      </c>
      <c r="AU1083" s="9">
        <v>12.603657</v>
      </c>
      <c r="AV1083" s="9">
        <v>14.44617</v>
      </c>
      <c r="AW1083" s="9">
        <v>0.84282564999999998</v>
      </c>
      <c r="AX1083" s="12">
        <f ca="1">IFERROR(__xludf.DUMMYFUNCTION("1-(PERCENTRANK(FILTER(AG:AG, $A:$A=$A1034), $AG1034))"),0.683)</f>
        <v>0.68300000000000005</v>
      </c>
      <c r="AY1083" s="13">
        <f ca="1">IFERROR(__xludf.DUMMYFUNCTION("PERCENTRANK(FILTER(K:K, $A:$A=$A1034), $K1034)"),0.647)</f>
        <v>0.64700000000000002</v>
      </c>
      <c r="AZ1083" s="13">
        <f ca="1">IFERROR(__xludf.DUMMYFUNCTION("PERCENTRANK(FILTER(I:I, $A:$A=$A1034), $I1034)"),0.602)</f>
        <v>0.60199999999999998</v>
      </c>
      <c r="BA1083" s="12">
        <f ca="1">IFERROR(__xludf.DUMMYFUNCTION("PERCENTRANK(FILTER(AI:AI, $A:$A=$A1034), $AI1034)"),0.529)</f>
        <v>0.52900000000000003</v>
      </c>
      <c r="BB1083" s="13">
        <f ca="1">IFERROR(__xludf.DUMMYFUNCTION("PERCENTRANK(FILTER(AT:AT, $A:$A=$A1034), $AT1034)"),0.237)</f>
        <v>0.23699999999999999</v>
      </c>
      <c r="BC1083" s="13">
        <f ca="1">IFERROR(__xludf.DUMMYFUNCTION("PERCENTRANK(FILTER(AU:AU, $A:$A=$A1034), $AU1034)"),0.739)</f>
        <v>0.73899999999999999</v>
      </c>
      <c r="BM1083" s="9">
        <v>7.8560874000000003E-2</v>
      </c>
      <c r="BN1083" s="9">
        <v>2.5856352999999999E-2</v>
      </c>
      <c r="BO1083" s="9">
        <v>1.9297297</v>
      </c>
      <c r="BP1083" s="9">
        <v>15.9128065</v>
      </c>
      <c r="BQ1083" s="9">
        <v>2.2300737000000002</v>
      </c>
      <c r="BR1083" s="9">
        <v>2.6979742</v>
      </c>
      <c r="BS1083" s="9">
        <v>9.1477590000000006</v>
      </c>
      <c r="BT1083" s="9">
        <v>6.5469949999999999</v>
      </c>
      <c r="BU1083" s="9">
        <v>2.4099729999999999</v>
      </c>
      <c r="BV1083" s="9">
        <v>4.2386527000000003</v>
      </c>
      <c r="BW1083" s="9">
        <v>12.482747</v>
      </c>
      <c r="BX1083" s="9">
        <v>6.1750860000000003</v>
      </c>
      <c r="BY1083" s="9">
        <v>8.5891800000000007</v>
      </c>
      <c r="BZ1083" s="9">
        <v>4.1995753999999996</v>
      </c>
      <c r="CA1083" s="9">
        <v>54.833590000000001</v>
      </c>
      <c r="CB1083" s="9">
        <v>81.495069999999998</v>
      </c>
      <c r="CC1083" s="9">
        <v>55.562199999999997</v>
      </c>
      <c r="CD1083" s="9">
        <v>89.641859999999994</v>
      </c>
    </row>
    <row r="1084" spans="1:82" ht="15.75" hidden="1" customHeight="1" x14ac:dyDescent="0.2">
      <c r="A1084" s="9" t="s">
        <v>113</v>
      </c>
      <c r="B1084" s="9" t="s">
        <v>2680</v>
      </c>
      <c r="C1084" s="9">
        <v>6934</v>
      </c>
      <c r="D1084" s="9">
        <v>60</v>
      </c>
      <c r="E1084" s="9">
        <v>105.935448092439</v>
      </c>
      <c r="F1084" s="9">
        <v>312</v>
      </c>
      <c r="G1084" s="9">
        <v>205.84207000000001</v>
      </c>
      <c r="H1084" s="9">
        <v>56</v>
      </c>
      <c r="I1084" s="16">
        <v>7.3071883109930295E-5</v>
      </c>
      <c r="J1084" s="9">
        <v>375.61080935060301</v>
      </c>
      <c r="K1084" s="9">
        <v>11.2868379603755</v>
      </c>
      <c r="L1084" s="9">
        <v>2.3054763902374001E-2</v>
      </c>
      <c r="M1084" s="9">
        <v>3.0713114755902499E-4</v>
      </c>
      <c r="N1084" s="9">
        <v>0.19230769230769201</v>
      </c>
      <c r="O1084" s="9">
        <v>0.51464429649092402</v>
      </c>
      <c r="P1084" s="9" t="s">
        <v>2681</v>
      </c>
      <c r="Q1084" s="9">
        <v>254452102</v>
      </c>
      <c r="R1084" s="9" t="s">
        <v>1678</v>
      </c>
      <c r="S1084" s="9">
        <v>440236</v>
      </c>
      <c r="T1084" s="9">
        <v>37.486729636199698</v>
      </c>
      <c r="U1084" s="9">
        <v>-119.960289525025</v>
      </c>
      <c r="V1084" s="9">
        <v>62</v>
      </c>
      <c r="W1084" s="9">
        <v>53</v>
      </c>
      <c r="X1084" s="9">
        <v>12924.3418447519</v>
      </c>
      <c r="Z1084" s="9">
        <v>6819.7347349179299</v>
      </c>
      <c r="AB1084" s="9">
        <v>6104.6071098339899</v>
      </c>
      <c r="AC1084" s="9">
        <v>6786.45518932499</v>
      </c>
      <c r="AD1084" s="9">
        <v>6040.5206525438398</v>
      </c>
      <c r="AE1084" s="9">
        <v>1.71993442633054E-2</v>
      </c>
      <c r="AF1084" s="9">
        <v>4.0920254541560999E-3</v>
      </c>
      <c r="AG1084" s="9">
        <v>1088</v>
      </c>
      <c r="AH1084" s="9">
        <v>2.2134882999999999</v>
      </c>
      <c r="AI1084" s="9">
        <v>6.8152100000000004</v>
      </c>
      <c r="AJ1084" s="9">
        <v>2.5686274</v>
      </c>
      <c r="AK1084" s="9">
        <v>2.3083155</v>
      </c>
      <c r="AL1084" s="9">
        <v>5.2005534000000004</v>
      </c>
      <c r="AM1084" s="9">
        <v>-4.9754395000000002</v>
      </c>
      <c r="AN1084" s="9">
        <v>1.0196079E-2</v>
      </c>
      <c r="AO1084" s="9">
        <v>5.8011306E-3</v>
      </c>
      <c r="AP1084" s="9">
        <v>2.1378314</v>
      </c>
      <c r="AQ1084" s="9">
        <v>296.57531999999998</v>
      </c>
      <c r="AR1084" s="9">
        <v>49.687187000000002</v>
      </c>
      <c r="AS1084" s="9">
        <v>32.092094000000003</v>
      </c>
      <c r="AT1084" s="9">
        <v>1.3462297000000001</v>
      </c>
      <c r="AU1084" s="9">
        <v>11.826537</v>
      </c>
      <c r="AV1084" s="9">
        <v>13.245912000000001</v>
      </c>
      <c r="AW1084" s="9">
        <v>2.3075142</v>
      </c>
      <c r="AX1084" s="12">
        <f ca="1">IFERROR(__xludf.DUMMYFUNCTION("1-(PERCENTRANK(FILTER(AG:AG, $A:$A=$A1084), $AG1084))"),0.534)</f>
        <v>0.53400000000000003</v>
      </c>
      <c r="AY1084" s="13">
        <f ca="1">IFERROR(__xludf.DUMMYFUNCTION("PERCENTRANK(FILTER(K:K, $A:$A=$A1084), $K1084)"),0.474)</f>
        <v>0.47399999999999998</v>
      </c>
      <c r="AZ1084" s="13">
        <f ca="1">IFERROR(__xludf.DUMMYFUNCTION("PERCENTRANK(FILTER(I:I, $A:$A=$A1084), $I1084)"),0.761)</f>
        <v>0.76100000000000001</v>
      </c>
      <c r="BA1084" s="12">
        <f ca="1">IFERROR(__xludf.DUMMYFUNCTION("PERCENTRANK(FILTER(AI:AI, $A:$A=$A1084), $AI1084)"),0.355)</f>
        <v>0.35499999999999998</v>
      </c>
      <c r="BB1084" s="13">
        <f ca="1">IFERROR(__xludf.DUMMYFUNCTION("PERCENTRANK(FILTER(AT:AT, $A:$A=$A1084), $AT1084)"),0.683)</f>
        <v>0.68300000000000005</v>
      </c>
      <c r="BC1084" s="13">
        <f ca="1">IFERROR(__xludf.DUMMYFUNCTION("PERCENTRANK(FILTER(AU:AU, $A:$A=$A1084), $AU1084)"),0.435)</f>
        <v>0.435</v>
      </c>
      <c r="BM1084" s="9">
        <v>0.17574841999999999</v>
      </c>
      <c r="BN1084" s="9">
        <v>4.0490195E-2</v>
      </c>
      <c r="BO1084" s="9">
        <v>1.6862744999999999</v>
      </c>
      <c r="BP1084" s="9">
        <v>15.333333</v>
      </c>
      <c r="BQ1084" s="9">
        <v>1.2214706</v>
      </c>
      <c r="BR1084" s="9">
        <v>3.0588236000000002</v>
      </c>
      <c r="BS1084" s="9">
        <v>8.1586610000000004</v>
      </c>
      <c r="BT1084" s="9">
        <v>6.9916109999999998</v>
      </c>
      <c r="BU1084" s="9">
        <v>2.2856345</v>
      </c>
      <c r="BV1084" s="9">
        <v>3.7777229999999999</v>
      </c>
      <c r="BW1084" s="9">
        <v>11.614131</v>
      </c>
      <c r="BX1084" s="9">
        <v>6.4201693999999998</v>
      </c>
      <c r="BY1084" s="9">
        <v>7.7107543999999999</v>
      </c>
      <c r="BZ1084" s="9">
        <v>4.3984649999999998</v>
      </c>
      <c r="CA1084" s="9">
        <v>43.400579999999998</v>
      </c>
      <c r="CB1084" s="9">
        <v>67.807069999999996</v>
      </c>
      <c r="CC1084" s="9">
        <v>60.263689999999997</v>
      </c>
      <c r="CD1084" s="9">
        <v>89.314994999999996</v>
      </c>
    </row>
    <row r="1085" spans="1:82" ht="15.75" hidden="1" customHeight="1" x14ac:dyDescent="0.2">
      <c r="A1085" s="9" t="s">
        <v>113</v>
      </c>
      <c r="B1085" s="9" t="s">
        <v>2682</v>
      </c>
      <c r="C1085" s="9">
        <v>2254</v>
      </c>
      <c r="D1085" s="9">
        <v>964</v>
      </c>
      <c r="E1085" s="9">
        <v>1332.7363967501699</v>
      </c>
      <c r="F1085" s="9">
        <v>4090</v>
      </c>
      <c r="G1085" s="9">
        <v>2952.1583999999998</v>
      </c>
      <c r="H1085" s="9">
        <v>316</v>
      </c>
      <c r="I1085" s="10">
        <v>1.3359577968901501E-4</v>
      </c>
      <c r="J1085" s="9">
        <v>3.7991423213967701E-2</v>
      </c>
      <c r="K1085" s="9">
        <v>27.511927992993499</v>
      </c>
      <c r="L1085" s="11">
        <v>5.07210708535581E-6</v>
      </c>
      <c r="M1085" s="9">
        <v>1.69505441211772E-3</v>
      </c>
      <c r="N1085" s="9">
        <v>0.235696821515892</v>
      </c>
      <c r="O1085" s="9">
        <v>0.45144473799656298</v>
      </c>
      <c r="P1085" s="9" t="s">
        <v>2683</v>
      </c>
      <c r="Q1085" s="9">
        <v>162821701</v>
      </c>
      <c r="R1085" s="9" t="s">
        <v>254</v>
      </c>
      <c r="S1085" s="9">
        <v>1812</v>
      </c>
      <c r="T1085" s="9">
        <v>38.183029753112997</v>
      </c>
      <c r="U1085" s="9">
        <v>-120.37559465659299</v>
      </c>
      <c r="V1085" s="9">
        <v>408</v>
      </c>
      <c r="W1085" s="9">
        <v>617</v>
      </c>
      <c r="X1085" s="9">
        <v>54617.428526131298</v>
      </c>
      <c r="Y1085" s="15">
        <f>X1085/1609.34</f>
        <v>33.93778103205743</v>
      </c>
      <c r="Z1085" s="9">
        <v>31400.489279381101</v>
      </c>
      <c r="AA1085" s="15">
        <f>Z1085/1609.34</f>
        <v>19.511407955671956</v>
      </c>
      <c r="AB1085" s="9">
        <v>23216.9392467502</v>
      </c>
      <c r="AC1085" s="9">
        <v>31400.489279381101</v>
      </c>
      <c r="AD1085" s="9">
        <v>23216.9392467502</v>
      </c>
      <c r="AE1085" s="9">
        <v>0.53563719422920097</v>
      </c>
      <c r="AF1085" s="9">
        <v>4.2216266381728901E-2</v>
      </c>
      <c r="AG1085" s="9">
        <v>214</v>
      </c>
      <c r="AH1085" s="9">
        <v>10.851996</v>
      </c>
      <c r="AI1085" s="9">
        <v>24.025290999999999</v>
      </c>
      <c r="AJ1085" s="9">
        <v>2.9384236000000001</v>
      </c>
      <c r="AK1085" s="9">
        <v>2.2281382000000001</v>
      </c>
      <c r="AL1085" s="9">
        <v>5.4828514999999998</v>
      </c>
      <c r="AM1085" s="9">
        <v>-0.40043269999999997</v>
      </c>
      <c r="AN1085" s="9">
        <v>6.2881775000000001E-2</v>
      </c>
      <c r="AO1085" s="9">
        <v>5.7114367000000001E-3</v>
      </c>
      <c r="AP1085" s="9">
        <v>3.0042076</v>
      </c>
      <c r="AQ1085" s="9">
        <v>294.01265999999998</v>
      </c>
      <c r="AR1085" s="9">
        <v>46.433014</v>
      </c>
      <c r="AS1085" s="9">
        <v>33.428519999999999</v>
      </c>
      <c r="AT1085" s="9">
        <v>1.1545254</v>
      </c>
      <c r="AU1085" s="9">
        <v>12.275316999999999</v>
      </c>
      <c r="AV1085" s="9">
        <v>14.092466999999999</v>
      </c>
      <c r="AW1085" s="9">
        <v>2.4345653</v>
      </c>
      <c r="AX1085" s="12">
        <f ca="1">IFERROR(__xludf.DUMMYFUNCTION("1-(PERCENTRANK(FILTER(AG:AG, $A:$A=$A1085), $AG1085))"),0.898)</f>
        <v>0.89800000000000002</v>
      </c>
      <c r="AY1085" s="13">
        <f ca="1">IFERROR(__xludf.DUMMYFUNCTION("PERCENTRANK(FILTER(K:K, $A:$A=$A1085), $K1085)"),0.726)</f>
        <v>0.72599999999999998</v>
      </c>
      <c r="AZ1085" s="13">
        <f ca="1">IFERROR(__xludf.DUMMYFUNCTION("PERCENTRANK(FILTER(I:I, $A:$A=$A1085), $I1085)"),0.969)</f>
        <v>0.96899999999999997</v>
      </c>
      <c r="BA1085" s="12">
        <f ca="1">IFERROR(__xludf.DUMMYFUNCTION("PERCENTRANK(FILTER(AI:AI, $A:$A=$A1085), $AI1085)"),0.878)</f>
        <v>0.878</v>
      </c>
      <c r="BB1085" s="13">
        <f ca="1">IFERROR(__xludf.DUMMYFUNCTION("PERCENTRANK(FILTER(AT:AT, $A:$A=$A1085), $AT1085)"),0.131)</f>
        <v>0.13100000000000001</v>
      </c>
      <c r="BC1085" s="13">
        <f ca="1">IFERROR(__xludf.DUMMYFUNCTION("PERCENTRANK(FILTER(AU:AU, $A:$A=$A1085), $AU1085)"),0.525)</f>
        <v>0.52500000000000002</v>
      </c>
      <c r="BM1085" s="9">
        <v>0.10657546</v>
      </c>
      <c r="BN1085" s="9">
        <v>8.9521439999999994E-2</v>
      </c>
      <c r="BO1085" s="9">
        <v>3.3465346999999999</v>
      </c>
      <c r="BP1085" s="9">
        <v>18.422440999999999</v>
      </c>
      <c r="BQ1085" s="9">
        <v>4.7670690000000002</v>
      </c>
      <c r="BR1085" s="9">
        <v>10.073892000000001</v>
      </c>
      <c r="BS1085" s="9">
        <v>13.838405</v>
      </c>
      <c r="BT1085" s="9">
        <v>9.8670380000000009</v>
      </c>
      <c r="BU1085" s="9">
        <v>2.1139066</v>
      </c>
      <c r="BV1085" s="9">
        <v>3.3702269</v>
      </c>
      <c r="BW1085" s="9">
        <v>12.02636</v>
      </c>
      <c r="BX1085" s="9">
        <v>6.2958913000000001</v>
      </c>
      <c r="BY1085" s="9">
        <v>7.4084250000000003</v>
      </c>
      <c r="BZ1085" s="9">
        <v>4.2475842999999998</v>
      </c>
      <c r="CA1085" s="9">
        <v>50.697150000000001</v>
      </c>
      <c r="CB1085" s="9">
        <v>75.651275999999996</v>
      </c>
      <c r="CC1085" s="9">
        <v>57.659855</v>
      </c>
      <c r="CD1085" s="9">
        <v>89.941249999999997</v>
      </c>
    </row>
    <row r="1086" spans="1:82" ht="15.75" hidden="1" customHeight="1" x14ac:dyDescent="0.2">
      <c r="A1086" s="9" t="s">
        <v>113</v>
      </c>
      <c r="B1086" s="9" t="s">
        <v>2684</v>
      </c>
      <c r="C1086" s="9">
        <v>2372</v>
      </c>
      <c r="D1086" s="9">
        <v>19</v>
      </c>
      <c r="E1086" s="9">
        <v>32.827209192185201</v>
      </c>
      <c r="F1086" s="9">
        <v>156</v>
      </c>
      <c r="G1086" s="9">
        <v>88.851100000000002</v>
      </c>
      <c r="H1086" s="9">
        <v>46</v>
      </c>
      <c r="I1086" s="16">
        <v>4.1417222627901703E-5</v>
      </c>
      <c r="J1086" s="9">
        <v>11.1549146224061</v>
      </c>
      <c r="K1086" s="9">
        <v>17.074383648142899</v>
      </c>
      <c r="L1086" s="9">
        <v>4.8947355252167005E-4</v>
      </c>
      <c r="M1086" s="9">
        <v>3.0647809753997702E-4</v>
      </c>
      <c r="N1086" s="9">
        <v>0.121794871794871</v>
      </c>
      <c r="O1086" s="9">
        <v>0.36946318347287499</v>
      </c>
      <c r="P1086" s="9" t="s">
        <v>2685</v>
      </c>
      <c r="Q1086" s="9">
        <v>254452101</v>
      </c>
      <c r="R1086" s="9" t="s">
        <v>1684</v>
      </c>
      <c r="S1086" s="9">
        <v>90180</v>
      </c>
      <c r="T1086" s="9">
        <v>37.557976216404498</v>
      </c>
      <c r="U1086" s="9">
        <v>-120.01329175013799</v>
      </c>
      <c r="V1086" s="9">
        <v>56</v>
      </c>
      <c r="W1086" s="9">
        <v>53</v>
      </c>
      <c r="X1086" s="9">
        <v>13610.564414934301</v>
      </c>
      <c r="Z1086" s="9">
        <v>7283.0828908735002</v>
      </c>
      <c r="AB1086" s="9">
        <v>6327.4815240608696</v>
      </c>
      <c r="AC1086" s="9">
        <v>7283.0828908735002</v>
      </c>
      <c r="AD1086" s="9">
        <v>6327.4815240608696</v>
      </c>
      <c r="AE1086" s="9">
        <v>1.4097992486838899E-2</v>
      </c>
      <c r="AF1086" s="9">
        <v>1.9051922408834701E-3</v>
      </c>
      <c r="AG1086" s="9">
        <v>1090</v>
      </c>
      <c r="AH1086" s="9">
        <v>2.6860390000000001</v>
      </c>
      <c r="AI1086" s="9">
        <v>7.3983720000000002</v>
      </c>
      <c r="AJ1086" s="9">
        <v>2</v>
      </c>
      <c r="AK1086" s="9">
        <v>2.6290420999999999</v>
      </c>
      <c r="AL1086" s="9">
        <v>6.4584155000000001</v>
      </c>
      <c r="AM1086" s="9">
        <v>-0.65101419999999999</v>
      </c>
      <c r="AN1086" s="9">
        <v>1.3875969E-2</v>
      </c>
      <c r="AO1086" s="9">
        <v>5.4893119999999997E-3</v>
      </c>
      <c r="AP1086" s="9">
        <v>2.2156514999999999</v>
      </c>
      <c r="AQ1086" s="9">
        <v>295.96082000000001</v>
      </c>
      <c r="AR1086" s="9">
        <v>51.674103000000002</v>
      </c>
      <c r="AS1086" s="9">
        <v>33.055929999999996</v>
      </c>
      <c r="AT1086" s="9">
        <v>1.3355539000000001</v>
      </c>
      <c r="AU1086" s="9">
        <v>11.358604</v>
      </c>
      <c r="AV1086" s="9">
        <v>12.762288</v>
      </c>
      <c r="AW1086" s="9">
        <v>0.63407283999999997</v>
      </c>
      <c r="AX1086" s="12">
        <f ca="1">IFERROR(__xludf.DUMMYFUNCTION("1-(PERCENTRANK(FILTER(AG:AG, $A:$A=$A1086), $AG1086))"),0.532)</f>
        <v>0.53200000000000003</v>
      </c>
      <c r="AY1086" s="13">
        <f ca="1">IFERROR(__xludf.DUMMYFUNCTION("PERCENTRANK(FILTER(K:K, $A:$A=$A1086), $K1086)"),0.605)</f>
        <v>0.60499999999999998</v>
      </c>
      <c r="AZ1086" s="13">
        <f ca="1">IFERROR(__xludf.DUMMYFUNCTION("PERCENTRANK(FILTER(I:I, $A:$A=$A1086), $I1086)"),0.421)</f>
        <v>0.42099999999999999</v>
      </c>
      <c r="BA1086" s="12">
        <f ca="1">IFERROR(__xludf.DUMMYFUNCTION("PERCENTRANK(FILTER(AI:AI, $A:$A=$A1086), $AI1086)"),0.386)</f>
        <v>0.38600000000000001</v>
      </c>
      <c r="BB1086" s="13">
        <f ca="1">IFERROR(__xludf.DUMMYFUNCTION("PERCENTRANK(FILTER(AT:AT, $A:$A=$A1086), $AT1086)"),0.665)</f>
        <v>0.66500000000000004</v>
      </c>
      <c r="BC1086" s="13">
        <f ca="1">IFERROR(__xludf.DUMMYFUNCTION("PERCENTRANK(FILTER(AU:AU, $A:$A=$A1086), $AU1086)"),0.279)</f>
        <v>0.27900000000000003</v>
      </c>
      <c r="BM1086" s="9">
        <v>2.292566E-2</v>
      </c>
      <c r="BN1086" s="9">
        <v>3.5503874999999997E-2</v>
      </c>
      <c r="BO1086" s="9">
        <v>1.6</v>
      </c>
      <c r="BP1086" s="9">
        <v>16.428571999999999</v>
      </c>
      <c r="BQ1086" s="9">
        <v>0.30395349999999999</v>
      </c>
      <c r="BR1086" s="9">
        <v>1.2093023000000001</v>
      </c>
      <c r="BS1086" s="9">
        <v>7.8262295999999996</v>
      </c>
      <c r="BT1086" s="9">
        <v>6.7512955999999997</v>
      </c>
      <c r="BU1086" s="9">
        <v>2.1780189999999999</v>
      </c>
      <c r="BV1086" s="9">
        <v>3.7167322999999999</v>
      </c>
      <c r="BW1086" s="9">
        <v>11.2268715</v>
      </c>
      <c r="BX1086" s="9">
        <v>6.2726325999999997</v>
      </c>
      <c r="BY1086" s="9">
        <v>7.6204575999999999</v>
      </c>
      <c r="BZ1086" s="9">
        <v>4.3659772999999999</v>
      </c>
      <c r="CA1086" s="9">
        <v>45.092086999999999</v>
      </c>
      <c r="CB1086" s="9">
        <v>69.908600000000007</v>
      </c>
      <c r="CC1086" s="9">
        <v>61.738613000000001</v>
      </c>
      <c r="CD1086" s="9">
        <v>90.158330000000007</v>
      </c>
    </row>
    <row r="1087" spans="1:82" ht="15.75" hidden="1" customHeight="1" x14ac:dyDescent="0.2">
      <c r="A1087" s="9" t="s">
        <v>113</v>
      </c>
      <c r="B1087" s="9" t="s">
        <v>2686</v>
      </c>
      <c r="C1087" s="9">
        <v>2159</v>
      </c>
      <c r="D1087" s="9">
        <v>246</v>
      </c>
      <c r="E1087" s="9">
        <v>452.02823850683001</v>
      </c>
      <c r="F1087" s="9">
        <v>997</v>
      </c>
      <c r="G1087" s="9">
        <v>732.40689999999995</v>
      </c>
      <c r="H1087" s="9">
        <v>207</v>
      </c>
      <c r="I1087" s="16">
        <v>4.7761875589348299E-5</v>
      </c>
      <c r="J1087" s="9">
        <v>1523.23905460475</v>
      </c>
      <c r="K1087" s="9">
        <v>41.905144038455298</v>
      </c>
      <c r="L1087" s="9">
        <v>6.5260264582836902E-2</v>
      </c>
      <c r="M1087" s="9">
        <v>1.0597828384400999E-3</v>
      </c>
      <c r="N1087" s="9">
        <v>0.246740220661985</v>
      </c>
      <c r="O1087" s="9">
        <v>0.61718182243686603</v>
      </c>
      <c r="P1087" s="9" t="s">
        <v>2687</v>
      </c>
      <c r="Q1087" s="9">
        <v>163761704</v>
      </c>
      <c r="R1087" s="9" t="s">
        <v>2688</v>
      </c>
      <c r="S1087" s="9" t="s">
        <v>98</v>
      </c>
      <c r="T1087" s="9">
        <v>37.979862680685997</v>
      </c>
      <c r="U1087" s="9">
        <v>-120.413834778523</v>
      </c>
      <c r="V1087" s="9">
        <v>257</v>
      </c>
      <c r="W1087" s="9">
        <v>254</v>
      </c>
      <c r="X1087" s="9">
        <v>54908.462527684198</v>
      </c>
      <c r="Y1087" s="15">
        <f>X1087/1609.34</f>
        <v>34.118621626060495</v>
      </c>
      <c r="Z1087" s="9">
        <v>36598.3735520267</v>
      </c>
      <c r="AA1087" s="15">
        <f>Z1087/1609.34</f>
        <v>22.741231530954739</v>
      </c>
      <c r="AB1087" s="9">
        <v>18310.088975657502</v>
      </c>
      <c r="AC1087" s="9">
        <v>36598.3735520267</v>
      </c>
      <c r="AD1087" s="9">
        <v>18310.088975657502</v>
      </c>
      <c r="AE1087" s="9">
        <v>0.21937504755709999</v>
      </c>
      <c r="AF1087" s="9">
        <v>9.8867082469951094E-3</v>
      </c>
      <c r="AG1087" s="9">
        <v>374</v>
      </c>
      <c r="AH1087" s="9">
        <v>1.6876964999999999</v>
      </c>
      <c r="AI1087" s="9">
        <v>5.0704450000000003</v>
      </c>
      <c r="AJ1087" s="9">
        <v>2</v>
      </c>
      <c r="AK1087" s="9">
        <v>1.9900674</v>
      </c>
      <c r="AL1087" s="9">
        <v>5.4777446000000003</v>
      </c>
      <c r="AM1087" s="9">
        <v>0.17970729999999999</v>
      </c>
      <c r="AN1087" s="9">
        <v>1.1318898000000001E-2</v>
      </c>
      <c r="AO1087" s="9">
        <v>6.1747140000000004E-3</v>
      </c>
      <c r="AP1087" s="9">
        <v>1.9764953999999999</v>
      </c>
      <c r="AQ1087" s="9">
        <v>297.32690000000002</v>
      </c>
      <c r="AR1087" s="9">
        <v>45.214202999999998</v>
      </c>
      <c r="AS1087" s="9">
        <v>34.917499999999997</v>
      </c>
      <c r="AT1087" s="9">
        <v>1.3363677</v>
      </c>
      <c r="AU1087" s="9">
        <v>13.000997</v>
      </c>
      <c r="AV1087" s="9">
        <v>14.481945</v>
      </c>
      <c r="AW1087" s="9">
        <v>0.96738639999999998</v>
      </c>
      <c r="AX1087" s="12">
        <f ca="1">IFERROR(__xludf.DUMMYFUNCTION("1-(PERCENTRANK(FILTER(AG:AG, $A:$A=$A1087), $AG1087))"),0.831)</f>
        <v>0.83099999999999996</v>
      </c>
      <c r="AY1087" s="13">
        <f ca="1">IFERROR(__xludf.DUMMYFUNCTION("PERCENTRANK(FILTER(K:K, $A:$A=$A1087), $K1087)"),0.8)</f>
        <v>0.8</v>
      </c>
      <c r="AZ1087" s="13">
        <f ca="1">IFERROR(__xludf.DUMMYFUNCTION("PERCENTRANK(FILTER(I:I, $A:$A=$A1087), $I1087)"),0.523)</f>
        <v>0.52300000000000002</v>
      </c>
      <c r="BA1087" s="12">
        <f ca="1">IFERROR(__xludf.DUMMYFUNCTION("PERCENTRANK(FILTER(AI:AI, $A:$A=$A1087), $AI1087)"),0.244)</f>
        <v>0.24399999999999999</v>
      </c>
      <c r="BB1087" s="13">
        <f ca="1">IFERROR(__xludf.DUMMYFUNCTION("PERCENTRANK(FILTER(AT:AT, $A:$A=$A1087), $AT1087)"),0.667)</f>
        <v>0.66700000000000004</v>
      </c>
      <c r="BC1087" s="13">
        <f ca="1">IFERROR(__xludf.DUMMYFUNCTION("PERCENTRANK(FILTER(AU:AU, $A:$A=$A1087), $AU1087)"),0.765)</f>
        <v>0.76500000000000001</v>
      </c>
      <c r="BM1087" s="9">
        <v>3.1208877999999999E-2</v>
      </c>
      <c r="BN1087" s="9">
        <v>3.8188975E-2</v>
      </c>
      <c r="BO1087" s="9">
        <v>1.7457043999999999</v>
      </c>
      <c r="BP1087" s="9">
        <v>15.247422</v>
      </c>
      <c r="BQ1087" s="9">
        <v>1.0472637</v>
      </c>
      <c r="BR1087" s="9">
        <v>1.9625984000000001</v>
      </c>
      <c r="BS1087" s="9">
        <v>11.184054</v>
      </c>
      <c r="BT1087" s="9">
        <v>8.3097239999999992</v>
      </c>
      <c r="BU1087" s="9">
        <v>2.3279301999999999</v>
      </c>
      <c r="BV1087" s="9">
        <v>4.0890206999999998</v>
      </c>
      <c r="BW1087" s="9">
        <v>12.708772</v>
      </c>
      <c r="BX1087" s="9">
        <v>6.8732476</v>
      </c>
      <c r="BY1087" s="9">
        <v>9.0850829999999991</v>
      </c>
      <c r="BZ1087" s="9">
        <v>4.7031640000000001</v>
      </c>
      <c r="CA1087" s="9">
        <v>51.302647</v>
      </c>
      <c r="CB1087" s="9">
        <v>84.037869999999998</v>
      </c>
      <c r="CC1087" s="9">
        <v>53.397278</v>
      </c>
      <c r="CD1087" s="9">
        <v>86.762410000000003</v>
      </c>
    </row>
    <row r="1088" spans="1:82" ht="15.75" hidden="1" customHeight="1" x14ac:dyDescent="0.2">
      <c r="A1088" s="9" t="s">
        <v>106</v>
      </c>
      <c r="B1088" s="9" t="s">
        <v>2689</v>
      </c>
      <c r="C1088" s="9">
        <v>3525</v>
      </c>
      <c r="D1088" s="9">
        <v>342</v>
      </c>
      <c r="E1088" s="9">
        <v>653.01082617838802</v>
      </c>
      <c r="F1088" s="9">
        <v>2032</v>
      </c>
      <c r="G1088" s="9">
        <v>1699.7896000000001</v>
      </c>
      <c r="H1088" s="9">
        <v>344</v>
      </c>
      <c r="I1088" s="16">
        <v>5.3426294648277097E-5</v>
      </c>
      <c r="J1088" s="9">
        <v>122.016490796252</v>
      </c>
      <c r="K1088" s="9">
        <v>3.4675771999472502</v>
      </c>
      <c r="L1088" s="9">
        <v>5.81270044334434E-3</v>
      </c>
      <c r="M1088" s="9">
        <v>1.06290647670412E-4</v>
      </c>
      <c r="N1088" s="9">
        <v>0.16830708661417301</v>
      </c>
      <c r="O1088" s="9">
        <v>0.38417157340345698</v>
      </c>
      <c r="P1088" s="9" t="s">
        <v>2690</v>
      </c>
      <c r="Q1088" s="9">
        <v>182671108</v>
      </c>
      <c r="R1088" s="9" t="s">
        <v>2691</v>
      </c>
      <c r="S1088" s="9" t="s">
        <v>2692</v>
      </c>
      <c r="T1088" s="9">
        <v>35.0163866216906</v>
      </c>
      <c r="U1088" s="9">
        <v>-120.359056730711</v>
      </c>
      <c r="V1088" s="9">
        <v>470</v>
      </c>
      <c r="W1088" s="9">
        <v>429</v>
      </c>
      <c r="X1088" s="9">
        <v>137837.01575463</v>
      </c>
      <c r="Y1088" s="15">
        <f>X1088/1609.34</f>
        <v>85.648163691096983</v>
      </c>
      <c r="Z1088" s="9">
        <v>94108.664307124098</v>
      </c>
      <c r="AA1088" s="15">
        <f>Z1088/1609.34</f>
        <v>58.476558282975695</v>
      </c>
      <c r="AB1088" s="9">
        <v>43728.3514475068</v>
      </c>
      <c r="AC1088" s="9">
        <v>94108.664307124098</v>
      </c>
      <c r="AD1088" s="9">
        <v>43728.3514475068</v>
      </c>
      <c r="AE1088" s="9">
        <v>3.6563982798621997E-2</v>
      </c>
      <c r="AF1088" s="9">
        <v>1.8378645359007299E-2</v>
      </c>
      <c r="AG1088" s="9">
        <v>1826</v>
      </c>
      <c r="AH1088" s="9">
        <v>1.6195512000000001</v>
      </c>
      <c r="AI1088" s="9">
        <v>4.7875860000000001</v>
      </c>
      <c r="AJ1088" s="9">
        <v>2.6174160999999998</v>
      </c>
      <c r="AK1088" s="9">
        <v>2.5886376000000002</v>
      </c>
      <c r="AL1088" s="9">
        <v>7.6599627000000003</v>
      </c>
      <c r="AM1088" s="9">
        <v>-0.38991271999999999</v>
      </c>
      <c r="AN1088" s="9">
        <v>2.1805853E-2</v>
      </c>
      <c r="AO1088" s="9">
        <v>6.8499017999999997E-3</v>
      </c>
      <c r="AP1088" s="9">
        <v>1.1322783000000001</v>
      </c>
      <c r="AQ1088" s="9">
        <v>298.21667000000002</v>
      </c>
      <c r="AR1088" s="9">
        <v>40.193553999999999</v>
      </c>
      <c r="AS1088" s="9">
        <v>35.916159999999998</v>
      </c>
      <c r="AT1088" s="9">
        <v>1.1874822</v>
      </c>
      <c r="AU1088" s="9">
        <v>14.020178</v>
      </c>
      <c r="AV1088" s="9">
        <v>14.917115000000001</v>
      </c>
      <c r="AW1088" s="9">
        <v>0.49564580000000003</v>
      </c>
      <c r="AX1088" s="12">
        <f ca="1">IFERROR(__xludf.DUMMYFUNCTION("1-(PERCENTRANK(FILTER(AG:AG, $A:$A=$A1088), $AG1088))"),0.548999999999999)</f>
        <v>0.54899999999999904</v>
      </c>
      <c r="AY1088" s="13">
        <f ca="1">IFERROR(__xludf.DUMMYFUNCTION("PERCENTRANK(FILTER(K:K, $A:$A=$A1088), $K1088)"),0.533)</f>
        <v>0.53300000000000003</v>
      </c>
      <c r="AZ1088" s="13">
        <f ca="1">IFERROR(__xludf.DUMMYFUNCTION("PERCENTRANK(FILTER(I:I, $A:$A=$A1088), $I1088)"),0.645)</f>
        <v>0.64500000000000002</v>
      </c>
      <c r="BA1088" s="12">
        <f ca="1">IFERROR(__xludf.DUMMYFUNCTION("PERCENTRANK(FILTER(AI:AI, $A:$A=$A1088), $AI1088)"),0.234)</f>
        <v>0.23400000000000001</v>
      </c>
      <c r="BB1088" s="13">
        <f ca="1">IFERROR(__xludf.DUMMYFUNCTION("PERCENTRANK(FILTER(AT:AT, $A:$A=$A1088), $AT1088)"),0.872)</f>
        <v>0.872</v>
      </c>
      <c r="BC1088" s="13">
        <f ca="1">IFERROR(__xludf.DUMMYFUNCTION("PERCENTRANK(FILTER(AU:AU, $A:$A=$A1088), $AU1088)"),0.293)</f>
        <v>0.29299999999999998</v>
      </c>
      <c r="BM1088" s="9">
        <v>4.2471867000000003E-2</v>
      </c>
      <c r="BN1088" s="9">
        <v>3.1998569999999997E-2</v>
      </c>
      <c r="BO1088" s="9">
        <v>1.4792703</v>
      </c>
      <c r="BP1088" s="9">
        <v>13.933665</v>
      </c>
      <c r="BQ1088" s="9">
        <v>0.42165595</v>
      </c>
      <c r="BR1088" s="9">
        <v>1.4503926</v>
      </c>
      <c r="BS1088" s="9">
        <v>9.699605</v>
      </c>
      <c r="BT1088" s="9">
        <v>9.2997840000000007</v>
      </c>
      <c r="BU1088" s="9">
        <v>2.1625492999999998</v>
      </c>
      <c r="BV1088" s="9">
        <v>4.1000595000000004</v>
      </c>
      <c r="BW1088" s="9">
        <v>11.752905</v>
      </c>
      <c r="BX1088" s="9">
        <v>9.8577220000000008</v>
      </c>
      <c r="BY1088" s="9">
        <v>7.4128059999999998</v>
      </c>
      <c r="BZ1088" s="9">
        <v>6.5806284000000002</v>
      </c>
      <c r="CA1088" s="9">
        <v>65.841229999999996</v>
      </c>
      <c r="CB1088" s="9">
        <v>72.716369999999998</v>
      </c>
      <c r="CC1088" s="9">
        <v>59.759354000000002</v>
      </c>
      <c r="CD1088" s="9">
        <v>70.721050000000005</v>
      </c>
    </row>
    <row r="1089" spans="1:82" ht="15.75" hidden="1" customHeight="1" x14ac:dyDescent="0.2">
      <c r="A1089" s="9" t="s">
        <v>106</v>
      </c>
      <c r="B1089" s="9" t="s">
        <v>2693</v>
      </c>
      <c r="C1089" s="9">
        <v>2873</v>
      </c>
      <c r="D1089" s="9">
        <v>257</v>
      </c>
      <c r="E1089" s="9">
        <v>491.83200079830101</v>
      </c>
      <c r="F1089" s="9">
        <v>771</v>
      </c>
      <c r="G1089" s="9">
        <v>775.02959999999996</v>
      </c>
      <c r="H1089" s="9">
        <v>63</v>
      </c>
      <c r="I1089" s="16">
        <v>4.6585161986253501E-5</v>
      </c>
      <c r="J1089" s="9">
        <v>3.7818049858743701E-2</v>
      </c>
      <c r="K1089" s="9">
        <v>8.1878398877075398</v>
      </c>
      <c r="L1089" s="11">
        <v>1.76175997867379E-6</v>
      </c>
      <c r="M1089" s="9">
        <v>3.0493011347841403E-4</v>
      </c>
      <c r="N1089" s="9">
        <v>0.33333333333333298</v>
      </c>
      <c r="O1089" s="9">
        <v>0.63459769729682602</v>
      </c>
      <c r="P1089" s="9" t="s">
        <v>2694</v>
      </c>
      <c r="Q1089" s="9">
        <v>83692105</v>
      </c>
      <c r="R1089" s="9" t="s">
        <v>1905</v>
      </c>
      <c r="S1089" s="9">
        <v>38430</v>
      </c>
      <c r="T1089" s="9">
        <v>36.975584279047702</v>
      </c>
      <c r="U1089" s="9">
        <v>-121.88850533444401</v>
      </c>
      <c r="V1089" s="9">
        <v>481</v>
      </c>
      <c r="W1089" s="9">
        <v>1487</v>
      </c>
      <c r="X1089" s="9">
        <v>77980.305881093896</v>
      </c>
      <c r="Z1089" s="9">
        <v>21756.951804025899</v>
      </c>
      <c r="AB1089" s="9">
        <v>56223.354077067997</v>
      </c>
      <c r="AC1089" s="9">
        <v>8878.6769220090391</v>
      </c>
      <c r="AD1089" s="9">
        <v>14071.516207225701</v>
      </c>
      <c r="AE1089" s="9">
        <v>1.9210597149139998E-2</v>
      </c>
      <c r="AF1089" s="9">
        <v>2.9348652051339702E-3</v>
      </c>
      <c r="AG1089" s="9">
        <v>1093</v>
      </c>
      <c r="AH1089" s="9">
        <v>5.5865005999999999</v>
      </c>
      <c r="AI1089" s="9">
        <v>14.829138</v>
      </c>
      <c r="AJ1089" s="9">
        <v>2.4081633</v>
      </c>
      <c r="AK1089" s="9">
        <v>1.6343742999999999</v>
      </c>
      <c r="AL1089" s="9">
        <v>4.3102665</v>
      </c>
      <c r="AM1089" s="9">
        <v>1.9811118000000001</v>
      </c>
      <c r="AN1089" s="9">
        <v>5.8571428000000002E-2</v>
      </c>
      <c r="AO1089" s="9">
        <v>7.1064047999999996E-3</v>
      </c>
      <c r="AP1089" s="9">
        <v>1.7319827000000001</v>
      </c>
      <c r="AQ1089" s="9">
        <v>294.27886999999998</v>
      </c>
      <c r="AR1089" s="9">
        <v>30.984615000000002</v>
      </c>
      <c r="AS1089" s="9">
        <v>24.732085999999999</v>
      </c>
      <c r="AT1089" s="9">
        <v>0.73218260000000002</v>
      </c>
      <c r="AU1089" s="9">
        <v>15.953284</v>
      </c>
      <c r="AV1089" s="9">
        <v>17.370723999999999</v>
      </c>
      <c r="AW1089" s="9">
        <v>26.601932999999999</v>
      </c>
      <c r="AX1089" s="12">
        <f ca="1">IFERROR(__xludf.DUMMYFUNCTION("1-(PERCENTRANK(FILTER(AG:AG, $A:$A=$A1089), $AG1089))"),0.8)</f>
        <v>0.8</v>
      </c>
      <c r="AY1089" s="13">
        <f ca="1">IFERROR(__xludf.DUMMYFUNCTION("PERCENTRANK(FILTER(K:K, $A:$A=$A1089), $K1089)"),0.769)</f>
        <v>0.76900000000000002</v>
      </c>
      <c r="AZ1089" s="13">
        <f ca="1">IFERROR(__xludf.DUMMYFUNCTION("PERCENTRANK(FILTER(I:I, $A:$A=$A1089), $I1089)"),0.593)</f>
        <v>0.59299999999999997</v>
      </c>
      <c r="BA1089" s="12">
        <f ca="1">IFERROR(__xludf.DUMMYFUNCTION("PERCENTRANK(FILTER(AI:AI, $A:$A=$A1089), $AI1089)"),0.685)</f>
        <v>0.68500000000000005</v>
      </c>
      <c r="BB1089" s="13">
        <f ca="1">IFERROR(__xludf.DUMMYFUNCTION("PERCENTRANK(FILTER(AT:AT, $A:$A=$A1089), $AT1089)"),0.201)</f>
        <v>0.20100000000000001</v>
      </c>
      <c r="BC1089" s="13">
        <f ca="1">IFERROR(__xludf.DUMMYFUNCTION("PERCENTRANK(FILTER(AU:AU, $A:$A=$A1089), $AU1089)"),0.694)</f>
        <v>0.69399999999999995</v>
      </c>
      <c r="BM1089" s="9">
        <v>0.33638235999999999</v>
      </c>
      <c r="BN1089" s="9">
        <v>0.11510204</v>
      </c>
      <c r="BO1089" s="9">
        <v>5.9740260000000003</v>
      </c>
      <c r="BP1089" s="9">
        <v>19.716217</v>
      </c>
      <c r="BQ1089" s="9">
        <v>2.2060203999999999</v>
      </c>
      <c r="BR1089" s="9">
        <v>7.8673469999999996</v>
      </c>
      <c r="BS1089" s="9">
        <v>6.8924513000000003</v>
      </c>
      <c r="BT1089" s="9">
        <v>6.373875</v>
      </c>
      <c r="BU1089" s="9">
        <v>1.7310053999999999</v>
      </c>
      <c r="BV1089" s="9">
        <v>3.1510107999999999</v>
      </c>
      <c r="BW1089" s="9">
        <v>15.052507</v>
      </c>
      <c r="BX1089" s="9">
        <v>11.533877</v>
      </c>
      <c r="BY1089" s="9">
        <v>9.5075920000000007</v>
      </c>
      <c r="BZ1089" s="9">
        <v>7.0480669999999996</v>
      </c>
      <c r="CA1089" s="9">
        <v>39.809463999999998</v>
      </c>
      <c r="CB1089" s="9">
        <v>50.275269999999999</v>
      </c>
      <c r="CC1089" s="9">
        <v>42.901584999999997</v>
      </c>
      <c r="CD1089" s="9">
        <v>63.720623000000003</v>
      </c>
    </row>
    <row r="1090" spans="1:82" ht="15.75" hidden="1" customHeight="1" x14ac:dyDescent="0.2">
      <c r="A1090" s="9" t="s">
        <v>77</v>
      </c>
      <c r="B1090" s="9" t="s">
        <v>2695</v>
      </c>
      <c r="C1090" s="9">
        <v>5725</v>
      </c>
      <c r="D1090" s="9">
        <v>98</v>
      </c>
      <c r="E1090" s="9">
        <v>321.11608671544798</v>
      </c>
      <c r="F1090" s="9">
        <v>214</v>
      </c>
      <c r="G1090" s="9">
        <v>383.10834</v>
      </c>
      <c r="H1090" s="9">
        <v>24</v>
      </c>
      <c r="I1090" s="16">
        <v>5.9956994391541202E-5</v>
      </c>
      <c r="J1090" s="9">
        <v>1651.88464968071</v>
      </c>
      <c r="K1090" s="9">
        <v>14.391376715153401</v>
      </c>
      <c r="L1090" s="9">
        <v>0.102021996300804</v>
      </c>
      <c r="M1090" s="9">
        <v>3.0465375554437403E-4</v>
      </c>
      <c r="N1090" s="9">
        <v>0.45794392523364402</v>
      </c>
      <c r="O1090" s="9">
        <v>0.83818610916371095</v>
      </c>
      <c r="P1090" s="9" t="s">
        <v>2696</v>
      </c>
      <c r="Q1090" s="9">
        <v>42271102</v>
      </c>
      <c r="R1090" s="9" t="s">
        <v>328</v>
      </c>
      <c r="S1090" s="9">
        <v>260</v>
      </c>
      <c r="T1090" s="9">
        <v>38.313977813004598</v>
      </c>
      <c r="U1090" s="9">
        <v>-122.693836381228</v>
      </c>
      <c r="V1090" s="9">
        <v>113</v>
      </c>
      <c r="W1090" s="9">
        <v>204</v>
      </c>
      <c r="X1090" s="9">
        <v>21926.030073702699</v>
      </c>
      <c r="Z1090" s="9">
        <v>9537.0371859245497</v>
      </c>
      <c r="AB1090" s="9">
        <v>12388.9928877782</v>
      </c>
      <c r="AC1090" s="9">
        <v>4171.7030575489898</v>
      </c>
      <c r="AD1090" s="9">
        <v>2862.4822296591101</v>
      </c>
      <c r="AE1090" s="9">
        <v>7.3116901330649801E-3</v>
      </c>
      <c r="AF1090" s="9">
        <v>1.43896786539698E-3</v>
      </c>
      <c r="AG1090" s="9">
        <v>1094</v>
      </c>
      <c r="AH1090" s="9">
        <v>2.4950429999999999</v>
      </c>
      <c r="AI1090" s="9">
        <v>8.1740709999999996</v>
      </c>
      <c r="AJ1090" s="9">
        <v>2</v>
      </c>
      <c r="AK1090" s="9">
        <v>2.1491115000000001</v>
      </c>
      <c r="AL1090" s="9">
        <v>5.8768859999999998</v>
      </c>
      <c r="AM1090" s="9">
        <v>-0.1069032</v>
      </c>
      <c r="AN1090" s="9">
        <v>1.9310344E-2</v>
      </c>
      <c r="AO1090" s="9">
        <v>7.0850601999999999E-3</v>
      </c>
      <c r="AP1090" s="9">
        <v>2.1170165999999999</v>
      </c>
      <c r="AQ1090" s="9">
        <v>295.18221999999997</v>
      </c>
      <c r="AR1090" s="9">
        <v>27.168982</v>
      </c>
      <c r="AS1090" s="9">
        <v>28.300668999999999</v>
      </c>
      <c r="AT1090" s="9">
        <v>0.78594375000000005</v>
      </c>
      <c r="AU1090" s="9">
        <v>17.161128999999999</v>
      </c>
      <c r="AV1090" s="9">
        <v>18.757899999999999</v>
      </c>
      <c r="AW1090" s="9">
        <v>5.3189935999999998</v>
      </c>
      <c r="AX1090" s="12">
        <f ca="1">IFERROR(__xludf.DUMMYFUNCTION("1-(PERCENTRANK(FILTER(AG:AG, $A:$A=$A1090), $AG1090))"),0.544)</f>
        <v>0.54400000000000004</v>
      </c>
      <c r="AY1090" s="13">
        <f ca="1">IFERROR(__xludf.DUMMYFUNCTION("PERCENTRANK(FILTER(K:K, $A:$A=$A1090), $K1090)"),0.838)</f>
        <v>0.83799999999999997</v>
      </c>
      <c r="AZ1090" s="13">
        <f ca="1">IFERROR(__xludf.DUMMYFUNCTION("PERCENTRANK(FILTER(I:I, $A:$A=$A1090), $I1090)"),0.113)</f>
        <v>0.113</v>
      </c>
      <c r="BA1090" s="12">
        <f ca="1">IFERROR(__xludf.DUMMYFUNCTION("PERCENTRANK(FILTER(AI:AI, $A:$A=$A1090), $AI1090)"),0.109)</f>
        <v>0.109</v>
      </c>
      <c r="BB1090" s="13">
        <f ca="1">IFERROR(__xludf.DUMMYFUNCTION("PERCENTRANK(FILTER(AT:AT, $A:$A=$A1090), $AT1090)"),0.3)</f>
        <v>0.3</v>
      </c>
      <c r="BC1090" s="13">
        <f ca="1">IFERROR(__xludf.DUMMYFUNCTION("PERCENTRANK(FILTER(AU:AU, $A:$A=$A1090), $AU1090)"),0.611)</f>
        <v>0.61099999999999999</v>
      </c>
      <c r="BM1090" s="9">
        <v>7.4688779999999996E-2</v>
      </c>
      <c r="BN1090" s="9">
        <v>3.2068963999999998E-2</v>
      </c>
      <c r="BO1090" s="9">
        <v>1.7894737000000001</v>
      </c>
      <c r="BP1090" s="9">
        <v>15.315789000000001</v>
      </c>
      <c r="BQ1090" s="9">
        <v>3.5956898000000002</v>
      </c>
      <c r="BR1090" s="9">
        <v>3.6896550000000001</v>
      </c>
      <c r="BS1090" s="9">
        <v>10.785209</v>
      </c>
      <c r="BT1090" s="9">
        <v>9.2340440000000008</v>
      </c>
      <c r="BU1090" s="9">
        <v>1.6406589</v>
      </c>
      <c r="BV1090" s="9">
        <v>2.9981518</v>
      </c>
      <c r="BW1090" s="9">
        <v>16.201138</v>
      </c>
      <c r="BX1090" s="9">
        <v>13.475858000000001</v>
      </c>
      <c r="BY1090" s="9">
        <v>13.280671</v>
      </c>
      <c r="BZ1090" s="9">
        <v>10.274367</v>
      </c>
      <c r="CA1090" s="9">
        <v>50.150230000000001</v>
      </c>
      <c r="CB1090" s="9">
        <v>58.810485999999997</v>
      </c>
      <c r="CC1090" s="9">
        <v>36.18327</v>
      </c>
      <c r="CD1090" s="9">
        <v>49.377544</v>
      </c>
    </row>
    <row r="1091" spans="1:82" ht="15.75" hidden="1" customHeight="1" x14ac:dyDescent="0.2">
      <c r="A1091" s="9" t="s">
        <v>81</v>
      </c>
      <c r="B1091" s="9" t="s">
        <v>2697</v>
      </c>
      <c r="C1091" s="9">
        <v>258</v>
      </c>
      <c r="D1091" s="9">
        <v>52</v>
      </c>
      <c r="E1091" s="9">
        <v>76.487959412435501</v>
      </c>
      <c r="F1091" s="9">
        <v>188</v>
      </c>
      <c r="G1091" s="9">
        <v>110.33755499999999</v>
      </c>
      <c r="H1091" s="9">
        <v>54</v>
      </c>
      <c r="I1091" s="16">
        <v>3.8029158935791602E-5</v>
      </c>
      <c r="J1091" s="9">
        <v>330.07019495414301</v>
      </c>
      <c r="K1091" s="9">
        <v>14.284892214570799</v>
      </c>
      <c r="L1091" s="9">
        <v>1.0196970414965799E-2</v>
      </c>
      <c r="M1091" s="9">
        <v>3.04539472746038E-4</v>
      </c>
      <c r="N1091" s="9">
        <v>0.27659574468085102</v>
      </c>
      <c r="O1091" s="9">
        <v>0.69321782107482299</v>
      </c>
      <c r="P1091" s="9" t="s">
        <v>2698</v>
      </c>
      <c r="Q1091" s="9">
        <v>103091102</v>
      </c>
      <c r="R1091" s="9" t="s">
        <v>424</v>
      </c>
      <c r="S1091" s="9">
        <v>2584</v>
      </c>
      <c r="T1091" s="9">
        <v>39.647005970267799</v>
      </c>
      <c r="U1091" s="9">
        <v>-121.63447563888499</v>
      </c>
      <c r="V1091" s="9">
        <v>98</v>
      </c>
      <c r="W1091" s="9">
        <v>69</v>
      </c>
      <c r="X1091" s="9">
        <v>21095.2203754603</v>
      </c>
      <c r="Z1091" s="9">
        <v>15088.955458027</v>
      </c>
      <c r="AB1091" s="9">
        <v>6006.2649174333101</v>
      </c>
      <c r="AC1091" s="9">
        <v>13236.8464928742</v>
      </c>
      <c r="AD1091" s="9">
        <v>5751.5685305491597</v>
      </c>
      <c r="AE1091" s="9">
        <v>1.6445131528286E-2</v>
      </c>
      <c r="AF1091" s="9">
        <v>2.0535745825327402E-3</v>
      </c>
      <c r="AG1091" s="9">
        <v>1095</v>
      </c>
      <c r="AH1091" s="9">
        <v>1.4704176</v>
      </c>
      <c r="AI1091" s="9">
        <v>6.2625999999999999</v>
      </c>
      <c r="AJ1091" s="9">
        <v>2</v>
      </c>
      <c r="AK1091" s="9">
        <v>2.3864741</v>
      </c>
      <c r="AL1091" s="9">
        <v>6.9780702999999997</v>
      </c>
      <c r="AM1091" s="9">
        <v>-0.41519988000000002</v>
      </c>
      <c r="AN1091" s="9">
        <v>9.8484850000000006E-3</v>
      </c>
      <c r="AO1091" s="9">
        <v>6.5980366999999996E-3</v>
      </c>
      <c r="AP1091" s="9">
        <v>2.0417786000000002</v>
      </c>
      <c r="AQ1091" s="9">
        <v>297.78190000000001</v>
      </c>
      <c r="AR1091" s="9">
        <v>45.276755999999999</v>
      </c>
      <c r="AS1091" s="9">
        <v>32.754629999999999</v>
      </c>
      <c r="AT1091" s="9">
        <v>1.3657515</v>
      </c>
      <c r="AU1091" s="9">
        <v>12.883271000000001</v>
      </c>
      <c r="AV1091" s="9">
        <v>14.505786000000001</v>
      </c>
      <c r="AW1091" s="9">
        <v>0.99046299999999998</v>
      </c>
      <c r="AX1091" s="12">
        <f ca="1">IFERROR(__xludf.DUMMYFUNCTION("1-(PERCENTRANK(FILTER(AG:AG, $A:$A=$A1091), $AG1091))"),0.491)</f>
        <v>0.49099999999999999</v>
      </c>
      <c r="AY1091" s="13">
        <f ca="1">IFERROR(__xludf.DUMMYFUNCTION("PERCENTRANK(FILTER(K:K, $A:$A=$A1091), $K1091)"),0.552)</f>
        <v>0.55200000000000005</v>
      </c>
      <c r="AZ1091" s="13">
        <f ca="1">IFERROR(__xludf.DUMMYFUNCTION("PERCENTRANK(FILTER(I:I, $A:$A=$A1091), $I1091)"),0.283)</f>
        <v>0.28299999999999997</v>
      </c>
      <c r="BA1091" s="12">
        <f ca="1">IFERROR(__xludf.DUMMYFUNCTION("PERCENTRANK(FILTER(AI:AI, $A:$A=$A1091), $AI1091)"),0.286)</f>
        <v>0.28599999999999998</v>
      </c>
      <c r="BB1091" s="13">
        <f ca="1">IFERROR(__xludf.DUMMYFUNCTION("PERCENTRANK(FILTER(AT:AT, $A:$A=$A1091), $AT1091)"),0.5)</f>
        <v>0.5</v>
      </c>
      <c r="BC1091" s="13">
        <f ca="1">IFERROR(__xludf.DUMMYFUNCTION("PERCENTRANK(FILTER(AU:AU, $A:$A=$A1091), $AU1091)"),0.838)</f>
        <v>0.83799999999999997</v>
      </c>
      <c r="BM1091" s="9">
        <v>3.2228667000000003E-2</v>
      </c>
      <c r="BN1091" s="9">
        <v>2.3888888E-2</v>
      </c>
      <c r="BO1091" s="9">
        <v>1.3877552</v>
      </c>
      <c r="BP1091" s="9">
        <v>12.846939000000001</v>
      </c>
      <c r="BQ1091" s="9">
        <v>1.0093939000000001</v>
      </c>
      <c r="BR1091" s="9">
        <v>0.94949496</v>
      </c>
      <c r="BS1091" s="9">
        <v>10.825626</v>
      </c>
      <c r="BT1091" s="9">
        <v>7.6758084000000002</v>
      </c>
      <c r="BU1091" s="9">
        <v>2.6126095999999999</v>
      </c>
      <c r="BV1091" s="9">
        <v>4.188936</v>
      </c>
      <c r="BW1091" s="9">
        <v>12.232231000000001</v>
      </c>
      <c r="BX1091" s="9">
        <v>6.4076195</v>
      </c>
      <c r="BY1091" s="9">
        <v>8.3573810000000002</v>
      </c>
      <c r="BZ1091" s="9">
        <v>4.3854647</v>
      </c>
      <c r="CA1091" s="9">
        <v>53.311016000000002</v>
      </c>
      <c r="CB1091" s="9">
        <v>91.716260000000005</v>
      </c>
      <c r="CC1091" s="9">
        <v>55.852119999999999</v>
      </c>
      <c r="CD1091" s="9">
        <v>89.501919999999998</v>
      </c>
    </row>
    <row r="1092" spans="1:82" ht="15.75" hidden="1" customHeight="1" x14ac:dyDescent="0.2">
      <c r="A1092" s="9" t="s">
        <v>77</v>
      </c>
      <c r="B1092" s="9" t="s">
        <v>2699</v>
      </c>
      <c r="C1092" s="9">
        <v>413</v>
      </c>
      <c r="D1092" s="9">
        <v>3262</v>
      </c>
      <c r="E1092" s="9">
        <v>5341.9324228342102</v>
      </c>
      <c r="F1092" s="9">
        <v>4181</v>
      </c>
      <c r="G1092" s="9">
        <v>5749.0609999999997</v>
      </c>
      <c r="H1092" s="9">
        <v>277</v>
      </c>
      <c r="I1092" s="16">
        <v>8.8905537688418695E-5</v>
      </c>
      <c r="J1092" s="9">
        <v>3.7818006843102402E-2</v>
      </c>
      <c r="K1092" s="9">
        <v>3.6493266991044302</v>
      </c>
      <c r="L1092" s="11">
        <v>3.3622302326903401E-6</v>
      </c>
      <c r="M1092" s="9">
        <v>1.9368787912500899E-4</v>
      </c>
      <c r="N1092" s="9">
        <v>0.78019612532886795</v>
      </c>
      <c r="O1092" s="9">
        <v>0.92918345972805105</v>
      </c>
      <c r="P1092" s="9" t="s">
        <v>2700</v>
      </c>
      <c r="Q1092" s="9">
        <v>192021122</v>
      </c>
      <c r="R1092" s="9" t="s">
        <v>2701</v>
      </c>
      <c r="S1092" s="9">
        <v>5384</v>
      </c>
      <c r="T1092" s="9">
        <v>40.8272881483513</v>
      </c>
      <c r="U1092" s="9">
        <v>-124.038880970203</v>
      </c>
      <c r="V1092" s="9">
        <v>315</v>
      </c>
      <c r="W1092" s="9">
        <v>391</v>
      </c>
      <c r="X1092" s="9">
        <v>57674.135497599702</v>
      </c>
      <c r="Y1092" s="15">
        <f>X1092/1609.34</f>
        <v>35.837135408055296</v>
      </c>
      <c r="Z1092" s="9">
        <v>28119.800680159999</v>
      </c>
      <c r="AA1092" s="15">
        <f>Z1092/1609.34</f>
        <v>17.472877502678116</v>
      </c>
      <c r="AB1092" s="9">
        <v>29554.334817439601</v>
      </c>
      <c r="AC1092" s="9">
        <v>24769.842287526601</v>
      </c>
      <c r="AD1092" s="9">
        <v>26626.588873607201</v>
      </c>
      <c r="AE1092" s="9">
        <v>5.3651542517627597E-2</v>
      </c>
      <c r="AF1092" s="9">
        <v>2.4626833939691999E-2</v>
      </c>
      <c r="AG1092" s="9">
        <v>1427</v>
      </c>
      <c r="AH1092" s="9">
        <v>18.637138</v>
      </c>
      <c r="AI1092" s="9">
        <v>33.512509999999999</v>
      </c>
      <c r="AJ1092" s="9">
        <v>2</v>
      </c>
      <c r="AK1092" s="9">
        <v>2.0938075</v>
      </c>
      <c r="AL1092" s="9">
        <v>8.2782420000000005</v>
      </c>
      <c r="AM1092" s="9">
        <v>1.8063178</v>
      </c>
      <c r="AN1092" s="9">
        <v>8.2600473999999993E-2</v>
      </c>
      <c r="AO1092" s="9">
        <v>6.5606986000000004E-3</v>
      </c>
      <c r="AP1092" s="9">
        <v>4.3390883999999996</v>
      </c>
      <c r="AQ1092" s="9">
        <v>291.34183000000002</v>
      </c>
      <c r="AR1092" s="9">
        <v>23.777863</v>
      </c>
      <c r="AS1092" s="9">
        <v>24.354089999999999</v>
      </c>
      <c r="AT1092" s="9">
        <v>0.61836283999999997</v>
      </c>
      <c r="AU1092" s="9">
        <v>16.910928999999999</v>
      </c>
      <c r="AV1092" s="9">
        <v>20.254664999999999</v>
      </c>
      <c r="AW1092" s="9">
        <v>0.34961787</v>
      </c>
      <c r="AX1092" s="12">
        <f ca="1">IFERROR(__xludf.DUMMYFUNCTION("1-(PERCENTRANK(FILTER(AG:AG, $A:$A=$A1092), $AG1092))"),0.403)</f>
        <v>0.40300000000000002</v>
      </c>
      <c r="AY1092" s="13">
        <f ca="1">IFERROR(__xludf.DUMMYFUNCTION("PERCENTRANK(FILTER(K:K, $A:$A=$A1092), $K1092)"),0.429)</f>
        <v>0.42899999999999999</v>
      </c>
      <c r="AZ1092" s="13">
        <f ca="1">IFERROR(__xludf.DUMMYFUNCTION("PERCENTRANK(FILTER(I:I, $A:$A=$A1092), $I1092)"),0.425)</f>
        <v>0.42499999999999999</v>
      </c>
      <c r="BA1092" s="12">
        <f ca="1">IFERROR(__xludf.DUMMYFUNCTION("PERCENTRANK(FILTER(AI:AI, $A:$A=$A1092), $AI1092)"),0.903)</f>
        <v>0.90300000000000002</v>
      </c>
      <c r="BB1092" s="13">
        <f ca="1">IFERROR(__xludf.DUMMYFUNCTION("PERCENTRANK(FILTER(AT:AT, $A:$A=$A1092), $AT1092)"),0.155)</f>
        <v>0.155</v>
      </c>
      <c r="BC1092" s="13">
        <f ca="1">IFERROR(__xludf.DUMMYFUNCTION("PERCENTRANK(FILTER(AU:AU, $A:$A=$A1092), $AU1092)"),0.582)</f>
        <v>0.58199999999999996</v>
      </c>
      <c r="BM1092" s="9">
        <v>4.4397461999999999E-2</v>
      </c>
      <c r="BN1092" s="9">
        <v>0.16070061999999999</v>
      </c>
      <c r="BO1092" s="9">
        <v>2.2518248999999999</v>
      </c>
      <c r="BP1092" s="9">
        <v>16.915749999999999</v>
      </c>
      <c r="BQ1092" s="9">
        <v>0.12326241</v>
      </c>
      <c r="BR1092" s="9">
        <v>9.8841610000000006</v>
      </c>
      <c r="BS1092" s="9">
        <v>13.576668</v>
      </c>
      <c r="BT1092" s="9">
        <v>10.999317</v>
      </c>
      <c r="BU1092" s="9">
        <v>1.4765079000000001</v>
      </c>
      <c r="BV1092" s="9">
        <v>2.3880374</v>
      </c>
      <c r="BW1092" s="9">
        <v>17.922585000000002</v>
      </c>
      <c r="BX1092" s="9">
        <v>11.185489</v>
      </c>
      <c r="BY1092" s="9">
        <v>11.965745</v>
      </c>
      <c r="BZ1092" s="9">
        <v>8.1105900000000002</v>
      </c>
      <c r="CA1092" s="9">
        <v>48.321159999999999</v>
      </c>
      <c r="CB1092" s="9">
        <v>67.943529999999996</v>
      </c>
      <c r="CC1092" s="9">
        <v>32.200775</v>
      </c>
      <c r="CD1092" s="9">
        <v>58.627876000000001</v>
      </c>
    </row>
    <row r="1093" spans="1:82" ht="15.75" customHeight="1" x14ac:dyDescent="0.2">
      <c r="A1093" s="9" t="s">
        <v>73</v>
      </c>
      <c r="B1093" s="9" t="s">
        <v>2649</v>
      </c>
      <c r="C1093" s="9">
        <v>3850</v>
      </c>
      <c r="D1093" s="9">
        <v>835</v>
      </c>
      <c r="E1093" s="9">
        <v>1245.33575943448</v>
      </c>
      <c r="F1093" s="9">
        <v>1883</v>
      </c>
      <c r="G1093" s="9">
        <v>1726.6519000000001</v>
      </c>
      <c r="H1093" s="9">
        <v>204</v>
      </c>
      <c r="I1093" s="16">
        <v>8.7492405309960394E-5</v>
      </c>
      <c r="J1093" s="9">
        <v>0.39356757173328399</v>
      </c>
      <c r="K1093" s="9">
        <v>20.154718228195499</v>
      </c>
      <c r="L1093" s="11">
        <v>2.87537859858735E-5</v>
      </c>
      <c r="M1093" s="9">
        <v>8.3471101438913097E-4</v>
      </c>
      <c r="N1093" s="9">
        <v>0.44344131704726503</v>
      </c>
      <c r="O1093" s="9">
        <v>0.72124311307469902</v>
      </c>
      <c r="P1093" s="9" t="s">
        <v>2650</v>
      </c>
      <c r="Q1093" s="9">
        <v>153741101</v>
      </c>
      <c r="R1093" s="9" t="s">
        <v>1024</v>
      </c>
      <c r="S1093" s="9">
        <v>5202</v>
      </c>
      <c r="T1093" s="9">
        <v>39.339561880041401</v>
      </c>
      <c r="U1093" s="9">
        <v>-121.19458341118199</v>
      </c>
      <c r="V1093" s="9">
        <v>236</v>
      </c>
      <c r="W1093" s="9">
        <v>173</v>
      </c>
      <c r="X1093" s="9">
        <v>37629.377461735399</v>
      </c>
      <c r="Y1093" s="15">
        <f>X1093/1609.34</f>
        <v>23.381869251827084</v>
      </c>
      <c r="Z1093" s="9">
        <v>27474.732896465201</v>
      </c>
      <c r="AA1093" s="15">
        <f>Z1093/1609.34</f>
        <v>17.072049968599053</v>
      </c>
      <c r="AB1093" s="9">
        <v>10154.6445652702</v>
      </c>
      <c r="AC1093" s="9">
        <v>26082.707101703701</v>
      </c>
      <c r="AD1093" s="9">
        <v>7078.3099484867398</v>
      </c>
      <c r="AE1093" s="9">
        <v>0.17028104693538201</v>
      </c>
      <c r="AF1093" s="9">
        <v>1.78484506832319E-2</v>
      </c>
      <c r="AG1093" s="9">
        <v>483</v>
      </c>
      <c r="AH1093" s="9">
        <v>4.7079079999999998</v>
      </c>
      <c r="AI1093" s="9">
        <v>13.852762999999999</v>
      </c>
      <c r="AJ1093" s="9">
        <v>2</v>
      </c>
      <c r="AK1093" s="9">
        <v>2.5649335</v>
      </c>
      <c r="AL1093" s="9">
        <v>7.2404884999999997</v>
      </c>
      <c r="AM1093" s="9">
        <v>-3.0740527E-2</v>
      </c>
      <c r="AN1093" s="9">
        <v>3.7528409999999998E-2</v>
      </c>
      <c r="AO1093" s="9">
        <v>5.8576009999999996E-3</v>
      </c>
      <c r="AP1093" s="9">
        <v>3.4350657</v>
      </c>
      <c r="AQ1093" s="9">
        <v>296.43691999999999</v>
      </c>
      <c r="AR1093" s="9">
        <v>47.251309999999997</v>
      </c>
      <c r="AS1093" s="9">
        <v>33.704104999999998</v>
      </c>
      <c r="AT1093" s="9">
        <v>1.3314428</v>
      </c>
      <c r="AU1093" s="9">
        <v>12.134315000000001</v>
      </c>
      <c r="AV1093" s="9">
        <v>14.142270999999999</v>
      </c>
      <c r="AW1093" s="9">
        <v>0.69042669999999995</v>
      </c>
      <c r="AX1093" s="12">
        <f ca="1">IFERROR(__xludf.DUMMYFUNCTION("1-(PERCENTRANK(FILTER(AG:AG, $A:$A=$A1070), $AG1070))"),0.661)</f>
        <v>0.66100000000000003</v>
      </c>
      <c r="AY1093" s="13">
        <f ca="1">IFERROR(__xludf.DUMMYFUNCTION("PERCENTRANK(FILTER(K:K, $A:$A=$A1070), $K1070)"),0.627)</f>
        <v>0.627</v>
      </c>
      <c r="AZ1093" s="13">
        <f ca="1">IFERROR(__xludf.DUMMYFUNCTION("PERCENTRANK(FILTER(I:I, $A:$A=$A1070), $I1070)"),0.6)</f>
        <v>0.6</v>
      </c>
      <c r="BA1093" s="12">
        <f ca="1">IFERROR(__xludf.DUMMYFUNCTION("PERCENTRANK(FILTER(AI:AI, $A:$A=$A1070), $AI1070)"),0.622)</f>
        <v>0.622</v>
      </c>
      <c r="BB1093" s="13">
        <f ca="1">IFERROR(__xludf.DUMMYFUNCTION("PERCENTRANK(FILTER(AT:AT, $A:$A=$A1070), $AT1070)"),0.82)</f>
        <v>0.82</v>
      </c>
      <c r="BC1093" s="13">
        <f ca="1">IFERROR(__xludf.DUMMYFUNCTION("PERCENTRANK(FILTER(AU:AU, $A:$A=$A1070), $AU1070)"),0.373)</f>
        <v>0.373</v>
      </c>
      <c r="BM1093" s="9">
        <v>0.12469051</v>
      </c>
      <c r="BN1093" s="9">
        <v>2.8469890000000001E-2</v>
      </c>
      <c r="BO1093" s="9">
        <v>1.8086420000000001</v>
      </c>
      <c r="BP1093" s="9">
        <v>13.716049</v>
      </c>
      <c r="BQ1093" s="9">
        <v>1.9296694000000001</v>
      </c>
      <c r="BR1093" s="9">
        <v>3.2851240000000002</v>
      </c>
      <c r="BS1093" s="9">
        <v>9.4560490000000001</v>
      </c>
      <c r="BT1093" s="9">
        <v>6.6021894999999997</v>
      </c>
      <c r="BU1093" s="9">
        <v>2.4386679999999998</v>
      </c>
      <c r="BV1093" s="9">
        <v>4.2377919999999998</v>
      </c>
      <c r="BW1093" s="9">
        <v>13.987318</v>
      </c>
      <c r="BX1093" s="9">
        <v>6.9050279999999997</v>
      </c>
      <c r="BY1093" s="9">
        <v>9.9760519999999993</v>
      </c>
      <c r="BZ1093" s="9">
        <v>4.7298407999999998</v>
      </c>
      <c r="CA1093" s="9">
        <v>48.210025999999999</v>
      </c>
      <c r="CB1093" s="9">
        <v>72.573679999999996</v>
      </c>
      <c r="CC1093" s="9">
        <v>48.667926999999999</v>
      </c>
      <c r="CD1093" s="9">
        <v>84.127380000000002</v>
      </c>
    </row>
    <row r="1094" spans="1:82" ht="15.75" hidden="1" customHeight="1" x14ac:dyDescent="0.2">
      <c r="A1094" s="9" t="s">
        <v>81</v>
      </c>
      <c r="B1094" s="9" t="s">
        <v>2704</v>
      </c>
      <c r="C1094" s="9">
        <v>8921</v>
      </c>
      <c r="D1094" s="9">
        <v>70</v>
      </c>
      <c r="E1094" s="9">
        <v>141.32112372882301</v>
      </c>
      <c r="F1094" s="9">
        <v>161</v>
      </c>
      <c r="G1094" s="9">
        <v>162.32060000000001</v>
      </c>
      <c r="H1094" s="9">
        <v>56</v>
      </c>
      <c r="I1094" s="16">
        <v>8.1024924579001605E-5</v>
      </c>
      <c r="J1094" s="9">
        <v>14.535231772422801</v>
      </c>
      <c r="K1094" s="9">
        <v>6.7699700032049499</v>
      </c>
      <c r="L1094" s="9">
        <v>1.2051276309732199E-3</v>
      </c>
      <c r="M1094" s="9">
        <v>3.0406914330599198E-4</v>
      </c>
      <c r="N1094" s="9">
        <v>0.434782608695652</v>
      </c>
      <c r="O1094" s="9">
        <v>0.87062961586218102</v>
      </c>
      <c r="P1094" s="9" t="s">
        <v>2705</v>
      </c>
      <c r="Q1094" s="9">
        <v>102781101</v>
      </c>
      <c r="R1094" s="9" t="s">
        <v>1118</v>
      </c>
      <c r="S1094" s="9">
        <v>2032</v>
      </c>
      <c r="T1094" s="9">
        <v>39.375882033508198</v>
      </c>
      <c r="U1094" s="9">
        <v>-122.55043686363101</v>
      </c>
      <c r="V1094" s="9">
        <v>65</v>
      </c>
      <c r="W1094" s="9">
        <v>55</v>
      </c>
      <c r="X1094" s="9">
        <v>19688.5307895441</v>
      </c>
      <c r="Z1094" s="9">
        <v>15248.6712985667</v>
      </c>
      <c r="AB1094" s="9">
        <v>4439.8594909774101</v>
      </c>
      <c r="AC1094" s="9">
        <v>13755.3853792749</v>
      </c>
      <c r="AD1094" s="9">
        <v>4439.8594909774101</v>
      </c>
      <c r="AE1094" s="9">
        <v>1.7027872025135501E-2</v>
      </c>
      <c r="AF1094" s="9">
        <v>4.5373957764240896E-3</v>
      </c>
      <c r="AG1094" s="9">
        <v>1098</v>
      </c>
      <c r="AH1094" s="9">
        <v>1.4641199</v>
      </c>
      <c r="AI1094" s="9">
        <v>4.6222519999999996</v>
      </c>
      <c r="AJ1094" s="9">
        <v>2</v>
      </c>
      <c r="AK1094" s="9">
        <v>2.5511162000000001</v>
      </c>
      <c r="AL1094" s="9">
        <v>7.8608390000000004</v>
      </c>
      <c r="AM1094" s="9">
        <v>-5.8029667E-2</v>
      </c>
      <c r="AN1094" s="9">
        <v>7.6530612999999997E-3</v>
      </c>
      <c r="AO1094" s="9">
        <v>5.8704902999999996E-3</v>
      </c>
      <c r="AP1094" s="9">
        <v>1.5738715999999999</v>
      </c>
      <c r="AQ1094" s="9">
        <v>297.39346</v>
      </c>
      <c r="AR1094" s="9">
        <v>46.415512</v>
      </c>
      <c r="AS1094" s="9">
        <v>31.632807</v>
      </c>
      <c r="AT1094" s="9">
        <v>1.398855</v>
      </c>
      <c r="AU1094" s="9">
        <v>12.915797</v>
      </c>
      <c r="AV1094" s="9">
        <v>14.289452000000001</v>
      </c>
      <c r="AW1094" s="9">
        <v>0.9924309</v>
      </c>
      <c r="AX1094" s="12">
        <f ca="1">IFERROR(__xludf.DUMMYFUNCTION("1-(PERCENTRANK(FILTER(AG:AG, $A:$A=$A1094), $AG1094))"),0.488)</f>
        <v>0.48799999999999999</v>
      </c>
      <c r="AY1094" s="13">
        <f ca="1">IFERROR(__xludf.DUMMYFUNCTION("PERCENTRANK(FILTER(K:K, $A:$A=$A1094), $K1094)"),0.352)</f>
        <v>0.35199999999999998</v>
      </c>
      <c r="AZ1094" s="13">
        <f ca="1">IFERROR(__xludf.DUMMYFUNCTION("PERCENTRANK(FILTER(I:I, $A:$A=$A1094), $I1094)"),0.673)</f>
        <v>0.67300000000000004</v>
      </c>
      <c r="BA1094" s="12">
        <f ca="1">IFERROR(__xludf.DUMMYFUNCTION("PERCENTRANK(FILTER(AI:AI, $A:$A=$A1094), $AI1094)"),0.171)</f>
        <v>0.17100000000000001</v>
      </c>
      <c r="BB1094" s="13">
        <f ca="1">IFERROR(__xludf.DUMMYFUNCTION("PERCENTRANK(FILTER(AT:AT, $A:$A=$A1094), $AT1094)"),0.607)</f>
        <v>0.60699999999999998</v>
      </c>
      <c r="BC1094" s="13">
        <f ca="1">IFERROR(__xludf.DUMMYFUNCTION("PERCENTRANK(FILTER(AU:AU, $A:$A=$A1094), $AU1094)"),0.844)</f>
        <v>0.84399999999999997</v>
      </c>
      <c r="BM1094" s="9">
        <v>0.18453452000000001</v>
      </c>
      <c r="BN1094" s="9">
        <v>3.3673470000000001E-3</v>
      </c>
      <c r="BO1094" s="9">
        <v>1.5479453000000001</v>
      </c>
      <c r="BP1094" s="9">
        <v>14.164384</v>
      </c>
      <c r="BQ1094" s="9">
        <v>0.87984693000000003</v>
      </c>
      <c r="BR1094" s="9">
        <v>0.82142859999999995</v>
      </c>
      <c r="BS1094" s="9">
        <v>8.0530969999999993</v>
      </c>
      <c r="BT1094" s="9">
        <v>6.5059357000000002</v>
      </c>
      <c r="BU1094" s="9">
        <v>2.556279</v>
      </c>
      <c r="BV1094" s="9">
        <v>4.5227510000000004</v>
      </c>
      <c r="BW1094" s="9">
        <v>12.983369</v>
      </c>
      <c r="BX1094" s="9">
        <v>6.4610205000000001</v>
      </c>
      <c r="BY1094" s="9">
        <v>8.1056899999999992</v>
      </c>
      <c r="BZ1094" s="9">
        <v>4.4518870000000001</v>
      </c>
      <c r="CA1094" s="9">
        <v>57.439929999999997</v>
      </c>
      <c r="CB1094" s="9">
        <v>83.218270000000004</v>
      </c>
      <c r="CC1094" s="9">
        <v>54.035829999999997</v>
      </c>
      <c r="CD1094" s="9">
        <v>89.146709999999999</v>
      </c>
    </row>
    <row r="1095" spans="1:82" ht="15.75" hidden="1" customHeight="1" x14ac:dyDescent="0.2">
      <c r="A1095" s="9" t="s">
        <v>81</v>
      </c>
      <c r="B1095" s="9" t="s">
        <v>2706</v>
      </c>
      <c r="C1095" s="9">
        <v>2811</v>
      </c>
      <c r="D1095" s="9">
        <v>247</v>
      </c>
      <c r="E1095" s="9">
        <v>286.92662429554503</v>
      </c>
      <c r="F1095" s="9">
        <v>457</v>
      </c>
      <c r="G1095" s="9">
        <v>378.29289999999997</v>
      </c>
      <c r="H1095" s="9">
        <v>67</v>
      </c>
      <c r="I1095" s="16">
        <v>9.7452117677051698E-5</v>
      </c>
      <c r="J1095" s="9">
        <v>3.7817662711383003E-2</v>
      </c>
      <c r="K1095" s="9">
        <v>5.7381040524398399</v>
      </c>
      <c r="L1095" s="11">
        <v>3.6854113168207498E-6</v>
      </c>
      <c r="M1095" s="9">
        <v>3.0399301548534701E-4</v>
      </c>
      <c r="N1095" s="9">
        <v>0.54048140043763604</v>
      </c>
      <c r="O1095" s="9">
        <v>0.758477408494873</v>
      </c>
      <c r="P1095" s="9" t="s">
        <v>2707</v>
      </c>
      <c r="Q1095" s="9">
        <v>101321101</v>
      </c>
      <c r="R1095" s="9" t="s">
        <v>1341</v>
      </c>
      <c r="S1095" s="9">
        <v>1660</v>
      </c>
      <c r="T1095" s="9">
        <v>40.996580306076297</v>
      </c>
      <c r="U1095" s="9">
        <v>-121.918805842871</v>
      </c>
      <c r="V1095" s="9">
        <v>76</v>
      </c>
      <c r="W1095" s="9">
        <v>69</v>
      </c>
      <c r="X1095" s="9">
        <v>10253.0692198176</v>
      </c>
      <c r="Z1095" s="9">
        <v>7855.6791407914698</v>
      </c>
      <c r="AB1095" s="9">
        <v>2397.39007902616</v>
      </c>
      <c r="AC1095" s="9">
        <v>7855.6791407914698</v>
      </c>
      <c r="AD1095" s="9">
        <v>2397.39007902616</v>
      </c>
      <c r="AE1095" s="9">
        <v>2.0367532037518201E-2</v>
      </c>
      <c r="AF1095" s="9">
        <v>6.5292918843624596E-3</v>
      </c>
      <c r="AG1095" s="9">
        <v>1099</v>
      </c>
      <c r="AH1095" s="9">
        <v>9.9824029999999997</v>
      </c>
      <c r="AI1095" s="9">
        <v>24.825716</v>
      </c>
      <c r="AJ1095" s="9">
        <v>2</v>
      </c>
      <c r="AK1095" s="9">
        <v>1.9304067</v>
      </c>
      <c r="AL1095" s="9">
        <v>5.6634707000000004</v>
      </c>
      <c r="AM1095" s="9">
        <v>0.35447377000000002</v>
      </c>
      <c r="AN1095" s="9">
        <v>5.4591840000000003E-2</v>
      </c>
      <c r="AO1095" s="9">
        <v>5.1395340000000003E-3</v>
      </c>
      <c r="AP1095" s="9">
        <v>5.0851309999999996</v>
      </c>
      <c r="AQ1095" s="9">
        <v>294.73273</v>
      </c>
      <c r="AR1095" s="9">
        <v>42.539859999999997</v>
      </c>
      <c r="AS1095" s="9">
        <v>32.574123</v>
      </c>
      <c r="AT1095" s="9">
        <v>1.2489486000000001</v>
      </c>
      <c r="AU1095" s="9">
        <v>12.993475999999999</v>
      </c>
      <c r="AV1095" s="9">
        <v>15.845071000000001</v>
      </c>
      <c r="AW1095" s="9">
        <v>0.91218363999999996</v>
      </c>
      <c r="AX1095" s="12">
        <f ca="1">IFERROR(__xludf.DUMMYFUNCTION("1-(PERCENTRANK(FILTER(AG:AG, $A:$A=$A1095), $AG1095))"),0.486)</f>
        <v>0.48599999999999999</v>
      </c>
      <c r="AY1095" s="13">
        <f ca="1">IFERROR(__xludf.DUMMYFUNCTION("PERCENTRANK(FILTER(K:K, $A:$A=$A1095), $K1095)"),0.328)</f>
        <v>0.32800000000000001</v>
      </c>
      <c r="AZ1095" s="13">
        <f ca="1">IFERROR(__xludf.DUMMYFUNCTION("PERCENTRANK(FILTER(I:I, $A:$A=$A1095), $I1095)"),0.749)</f>
        <v>0.749</v>
      </c>
      <c r="BA1095" s="12">
        <f ca="1">IFERROR(__xludf.DUMMYFUNCTION("PERCENTRANK(FILTER(AI:AI, $A:$A=$A1095), $AI1095)"),0.922)</f>
        <v>0.92200000000000004</v>
      </c>
      <c r="BB1095" s="13">
        <f ca="1">IFERROR(__xludf.DUMMYFUNCTION("PERCENTRANK(FILTER(AT:AT, $A:$A=$A1095), $AT1095)"),0.327)</f>
        <v>0.32700000000000001</v>
      </c>
      <c r="BC1095" s="13">
        <f ca="1">IFERROR(__xludf.DUMMYFUNCTION("PERCENTRANK(FILTER(AU:AU, $A:$A=$A1095), $AU1095)"),0.873)</f>
        <v>0.873</v>
      </c>
      <c r="BM1095" s="9">
        <v>4.8713060000000002E-2</v>
      </c>
      <c r="BN1095" s="9">
        <v>4.0714640000000003E-2</v>
      </c>
      <c r="BO1095" s="9">
        <v>2.5172414999999999</v>
      </c>
      <c r="BP1095" s="9">
        <v>15.827586</v>
      </c>
      <c r="BQ1095" s="9">
        <v>4.8342856999999997</v>
      </c>
      <c r="BR1095" s="9">
        <v>4.663265</v>
      </c>
      <c r="BS1095" s="9">
        <v>8.9070669999999996</v>
      </c>
      <c r="BT1095" s="9">
        <v>7.6346619999999996</v>
      </c>
      <c r="BU1095" s="9">
        <v>2.2830384000000001</v>
      </c>
      <c r="BV1095" s="9">
        <v>3.9683502000000002</v>
      </c>
      <c r="BW1095" s="9">
        <v>13.229920999999999</v>
      </c>
      <c r="BX1095" s="9">
        <v>6.0226519999999999</v>
      </c>
      <c r="BY1095" s="9">
        <v>7.9430569999999996</v>
      </c>
      <c r="BZ1095" s="9">
        <v>4.5424899999999999</v>
      </c>
      <c r="CA1095" s="9">
        <v>52.878376000000003</v>
      </c>
      <c r="CB1095" s="9">
        <v>88.421490000000006</v>
      </c>
      <c r="CC1095" s="9">
        <v>52.938896</v>
      </c>
      <c r="CD1095" s="9">
        <v>91.54007</v>
      </c>
    </row>
    <row r="1096" spans="1:82" ht="15.75" hidden="1" customHeight="1" x14ac:dyDescent="0.2">
      <c r="A1096" s="9" t="s">
        <v>81</v>
      </c>
      <c r="B1096" s="9" t="s">
        <v>2615</v>
      </c>
      <c r="C1096" s="9">
        <v>1087</v>
      </c>
      <c r="D1096" s="9">
        <v>50</v>
      </c>
      <c r="E1096" s="9">
        <v>66.346803545855195</v>
      </c>
      <c r="F1096" s="9">
        <v>160</v>
      </c>
      <c r="G1096" s="9">
        <v>108.35131</v>
      </c>
      <c r="H1096" s="9">
        <v>28</v>
      </c>
      <c r="I1096" s="16">
        <v>8.8659732487680393E-5</v>
      </c>
      <c r="J1096" s="9">
        <v>33.112292196377297</v>
      </c>
      <c r="K1096" s="9">
        <v>4.6434130813771199</v>
      </c>
      <c r="L1096" s="9">
        <v>2.31793511849003E-3</v>
      </c>
      <c r="M1096" s="9">
        <v>3.0388202713638098E-4</v>
      </c>
      <c r="N1096" s="9">
        <v>0.3125</v>
      </c>
      <c r="O1096" s="9">
        <v>0.61233041943716204</v>
      </c>
      <c r="P1096" s="9" t="s">
        <v>2616</v>
      </c>
      <c r="Q1096" s="9">
        <v>103191101</v>
      </c>
      <c r="R1096" s="9" t="s">
        <v>528</v>
      </c>
      <c r="S1096" s="9">
        <v>1958</v>
      </c>
      <c r="T1096" s="9">
        <v>39.356805688809203</v>
      </c>
      <c r="U1096" s="9">
        <v>-121.366708534122</v>
      </c>
      <c r="V1096" s="9">
        <v>532</v>
      </c>
      <c r="W1096" s="9">
        <v>401</v>
      </c>
      <c r="X1096" s="9">
        <v>78091.474350109595</v>
      </c>
      <c r="Z1096" s="9">
        <v>54026.2311391209</v>
      </c>
      <c r="AB1096" s="9">
        <v>24065.243210988599</v>
      </c>
      <c r="AC1096" s="9">
        <v>54026.2311391209</v>
      </c>
      <c r="AD1096" s="9">
        <v>24065.243210988599</v>
      </c>
      <c r="AE1096" s="9">
        <v>8.5086967598186902E-3</v>
      </c>
      <c r="AF1096" s="9">
        <v>2.4824725096550498E-3</v>
      </c>
      <c r="AG1096" s="9">
        <v>1100</v>
      </c>
      <c r="AH1096" s="9">
        <v>3.2990754</v>
      </c>
      <c r="AI1096" s="9">
        <v>8.2016790000000004</v>
      </c>
      <c r="AJ1096" s="9">
        <v>2</v>
      </c>
      <c r="AK1096" s="9">
        <v>2.8838944</v>
      </c>
      <c r="AL1096" s="9">
        <v>7.4278864999999996</v>
      </c>
      <c r="AM1096" s="9">
        <v>-0.25859865999999998</v>
      </c>
      <c r="AN1096" s="9">
        <v>1.7935843999999999E-2</v>
      </c>
      <c r="AO1096" s="9">
        <v>6.4490553999999997E-3</v>
      </c>
      <c r="AP1096" s="9">
        <v>2.5416877000000002</v>
      </c>
      <c r="AQ1096" s="9">
        <v>297.09323000000001</v>
      </c>
      <c r="AR1096" s="9">
        <v>45.9251</v>
      </c>
      <c r="AS1096" s="9">
        <v>32.713386999999997</v>
      </c>
      <c r="AT1096" s="9">
        <v>1.3389272999999999</v>
      </c>
      <c r="AU1096" s="9">
        <v>12.645989</v>
      </c>
      <c r="AV1096" s="9">
        <v>14.422204000000001</v>
      </c>
      <c r="AW1096" s="9">
        <v>0.94010499999999997</v>
      </c>
      <c r="AX1096" s="12">
        <f ca="1">IFERROR(__xludf.DUMMYFUNCTION("1-(PERCENTRANK(FILTER(AG:AG, $A:$A=$A1096), $AG1096))"),0.483)</f>
        <v>0.48299999999999998</v>
      </c>
      <c r="AY1096" s="13">
        <f ca="1">IFERROR(__xludf.DUMMYFUNCTION("PERCENTRANK(FILTER(K:K, $A:$A=$A1096), $K1096)"),0.284)</f>
        <v>0.28399999999999997</v>
      </c>
      <c r="AZ1096" s="13">
        <f ca="1">IFERROR(__xludf.DUMMYFUNCTION("PERCENTRANK(FILTER(I:I, $A:$A=$A1096), $I1096)"),0.708)</f>
        <v>0.70799999999999996</v>
      </c>
      <c r="BA1096" s="12">
        <f ca="1">IFERROR(__xludf.DUMMYFUNCTION("PERCENTRANK(FILTER(AI:AI, $A:$A=$A1096), $AI1096)"),0.413)</f>
        <v>0.41299999999999998</v>
      </c>
      <c r="BB1096" s="13">
        <f ca="1">IFERROR(__xludf.DUMMYFUNCTION("PERCENTRANK(FILTER(AT:AT, $A:$A=$A1096), $AT1096)"),0.431)</f>
        <v>0.43099999999999999</v>
      </c>
      <c r="BC1096" s="13">
        <f ca="1">IFERROR(__xludf.DUMMYFUNCTION("PERCENTRANK(FILTER(AU:AU, $A:$A=$A1096), $AU1096)"),0.74)</f>
        <v>0.74</v>
      </c>
      <c r="BM1096" s="9">
        <v>5.4178565999999997E-2</v>
      </c>
      <c r="BN1096" s="9">
        <v>3.440725E-2</v>
      </c>
      <c r="BO1096" s="9">
        <v>1.8551021000000001</v>
      </c>
      <c r="BP1096" s="9">
        <v>14.622449</v>
      </c>
      <c r="BQ1096" s="9">
        <v>2.2681171999999998</v>
      </c>
      <c r="BR1096" s="9">
        <v>4.1910740000000004</v>
      </c>
      <c r="BS1096" s="9">
        <v>8.5073369999999997</v>
      </c>
      <c r="BT1096" s="9">
        <v>6.788062</v>
      </c>
      <c r="BU1096" s="9">
        <v>2.4895182</v>
      </c>
      <c r="BV1096" s="9">
        <v>4.2556640000000003</v>
      </c>
      <c r="BW1096" s="9">
        <v>12.466672000000001</v>
      </c>
      <c r="BX1096" s="9">
        <v>6.1460499999999998</v>
      </c>
      <c r="BY1096" s="9">
        <v>8.3809210000000007</v>
      </c>
      <c r="BZ1096" s="9">
        <v>4.0756125000000001</v>
      </c>
      <c r="CA1096" s="9">
        <v>51.424003999999996</v>
      </c>
      <c r="CB1096" s="9">
        <v>92.688675000000003</v>
      </c>
      <c r="CC1096" s="9">
        <v>55.312730000000002</v>
      </c>
      <c r="CD1096" s="9">
        <v>91.403049999999993</v>
      </c>
    </row>
    <row r="1097" spans="1:82" ht="15.75" hidden="1" customHeight="1" x14ac:dyDescent="0.2">
      <c r="A1097" s="9" t="s">
        <v>113</v>
      </c>
      <c r="B1097" s="9" t="s">
        <v>2708</v>
      </c>
      <c r="C1097" s="9">
        <v>6535</v>
      </c>
      <c r="D1097" s="9">
        <v>103</v>
      </c>
      <c r="E1097" s="9">
        <v>213.404295490962</v>
      </c>
      <c r="F1097" s="9">
        <v>432</v>
      </c>
      <c r="G1097" s="9">
        <v>310.28519999999997</v>
      </c>
      <c r="H1097" s="9">
        <v>126</v>
      </c>
      <c r="I1097" s="16">
        <v>3.1769311626414899E-5</v>
      </c>
      <c r="J1097" s="9">
        <v>2826.1202040991798</v>
      </c>
      <c r="K1097" s="9">
        <v>40.834050284856403</v>
      </c>
      <c r="L1097" s="9">
        <v>8.8121594519299407E-2</v>
      </c>
      <c r="M1097" s="9">
        <v>6.3005209336319205E-4</v>
      </c>
      <c r="N1097" s="9">
        <v>0.23842592592592499</v>
      </c>
      <c r="O1097" s="9">
        <v>0.68776823577728297</v>
      </c>
      <c r="P1097" s="9" t="s">
        <v>2709</v>
      </c>
      <c r="Q1097" s="9">
        <v>163781704</v>
      </c>
      <c r="R1097" s="9" t="s">
        <v>1773</v>
      </c>
      <c r="S1097" s="9">
        <v>11232</v>
      </c>
      <c r="T1097" s="9">
        <v>37.937636116592898</v>
      </c>
      <c r="U1097" s="9">
        <v>-120.609069575828</v>
      </c>
      <c r="V1097" s="9">
        <v>291</v>
      </c>
      <c r="W1097" s="9">
        <v>496</v>
      </c>
      <c r="X1097" s="9">
        <v>55130.472690379102</v>
      </c>
      <c r="Y1097" s="15">
        <f>X1097/1609.34</f>
        <v>34.256572688418295</v>
      </c>
      <c r="Z1097" s="9">
        <v>27614.675901550301</v>
      </c>
      <c r="AA1097" s="15">
        <f>Z1097/1609.34</f>
        <v>17.159006736643782</v>
      </c>
      <c r="AB1097" s="9">
        <v>27515.7967888286</v>
      </c>
      <c r="AC1097" s="9">
        <v>19016.792510114599</v>
      </c>
      <c r="AD1097" s="9">
        <v>17834.780415096699</v>
      </c>
      <c r="AE1097" s="9">
        <v>7.9386563763762297E-2</v>
      </c>
      <c r="AF1097" s="9">
        <v>4.00293326492828E-3</v>
      </c>
      <c r="AG1097" s="9">
        <v>639</v>
      </c>
      <c r="AH1097" s="9">
        <v>0.8672299</v>
      </c>
      <c r="AI1097" s="9">
        <v>3.0255584999999998</v>
      </c>
      <c r="AJ1097" s="9">
        <v>2</v>
      </c>
      <c r="AK1097" s="9">
        <v>2.1697649999999999</v>
      </c>
      <c r="AL1097" s="9">
        <v>5.6987085000000004</v>
      </c>
      <c r="AM1097" s="9">
        <v>0.58407575</v>
      </c>
      <c r="AN1097" s="9">
        <v>7.6923076999999996E-3</v>
      </c>
      <c r="AO1097" s="9">
        <v>6.2541934E-3</v>
      </c>
      <c r="AP1097" s="9">
        <v>1.5580700999999999</v>
      </c>
      <c r="AQ1097" s="9">
        <v>297.67025999999998</v>
      </c>
      <c r="AR1097" s="9">
        <v>46.066789999999997</v>
      </c>
      <c r="AS1097" s="9">
        <v>36.079692999999999</v>
      </c>
      <c r="AT1097" s="9">
        <v>1.3638566000000001</v>
      </c>
      <c r="AU1097" s="9">
        <v>12.927025</v>
      </c>
      <c r="AV1097" s="9">
        <v>14.273066500000001</v>
      </c>
      <c r="AW1097" s="9">
        <v>1.4758673</v>
      </c>
      <c r="AX1097" s="12">
        <f ca="1">IFERROR(__xludf.DUMMYFUNCTION("1-(PERCENTRANK(FILTER(AG:AG, $A:$A=$A1097), $AG1097))"),0.723)</f>
        <v>0.72299999999999998</v>
      </c>
      <c r="AY1097" s="13">
        <f ca="1">IFERROR(__xludf.DUMMYFUNCTION("PERCENTRANK(FILTER(K:K, $A:$A=$A1097), $K1097)"),0.795)</f>
        <v>0.79500000000000004</v>
      </c>
      <c r="AZ1097" s="13">
        <f ca="1">IFERROR(__xludf.DUMMYFUNCTION("PERCENTRANK(FILTER(I:I, $A:$A=$A1097), $I1097)"),0.304)</f>
        <v>0.30399999999999999</v>
      </c>
      <c r="BA1097" s="12">
        <f ca="1">IFERROR(__xludf.DUMMYFUNCTION("PERCENTRANK(FILTER(AI:AI, $A:$A=$A1097), $AI1097)"),0.106)</f>
        <v>0.106</v>
      </c>
      <c r="BB1097" s="13">
        <f ca="1">IFERROR(__xludf.DUMMYFUNCTION("PERCENTRANK(FILTER(AT:AT, $A:$A=$A1097), $AT1097)"),0.736)</f>
        <v>0.73599999999999999</v>
      </c>
      <c r="BC1097" s="13">
        <f ca="1">IFERROR(__xludf.DUMMYFUNCTION("PERCENTRANK(FILTER(AU:AU, $A:$A=$A1097), $AU1097)"),0.721)</f>
        <v>0.72099999999999997</v>
      </c>
      <c r="BM1097" s="9">
        <v>0.13236919999999999</v>
      </c>
      <c r="BN1097" s="9">
        <v>1.7564103000000001E-2</v>
      </c>
      <c r="BO1097" s="9">
        <v>2.2488480000000002</v>
      </c>
      <c r="BP1097" s="9">
        <v>18.599080000000001</v>
      </c>
      <c r="BQ1097" s="9">
        <v>0.66554486999999996</v>
      </c>
      <c r="BR1097" s="9">
        <v>1.3846153999999999</v>
      </c>
      <c r="BS1097" s="9">
        <v>11.256027</v>
      </c>
      <c r="BT1097" s="9">
        <v>8.6990409999999994</v>
      </c>
      <c r="BU1097" s="9">
        <v>2.4478914999999999</v>
      </c>
      <c r="BV1097" s="9">
        <v>4.056006</v>
      </c>
      <c r="BW1097" s="9">
        <v>12.659886999999999</v>
      </c>
      <c r="BX1097" s="9">
        <v>7.0673265000000001</v>
      </c>
      <c r="BY1097" s="9">
        <v>9.2111940000000008</v>
      </c>
      <c r="BZ1097" s="9">
        <v>4.8298940000000004</v>
      </c>
      <c r="CA1097" s="9">
        <v>55.267516999999998</v>
      </c>
      <c r="CB1097" s="9">
        <v>82.763144999999994</v>
      </c>
      <c r="CC1097" s="9">
        <v>54.486187000000001</v>
      </c>
      <c r="CD1097" s="9">
        <v>85.141170000000002</v>
      </c>
    </row>
    <row r="1098" spans="1:82" ht="15.75" hidden="1" customHeight="1" x14ac:dyDescent="0.2">
      <c r="A1098" s="9" t="s">
        <v>77</v>
      </c>
      <c r="B1098" s="9" t="s">
        <v>2710</v>
      </c>
      <c r="C1098" s="9">
        <v>4667</v>
      </c>
      <c r="D1098" s="9">
        <v>378</v>
      </c>
      <c r="E1098" s="9">
        <v>534.13539724314705</v>
      </c>
      <c r="F1098" s="9">
        <v>658</v>
      </c>
      <c r="G1098" s="9">
        <v>694.01842999999997</v>
      </c>
      <c r="H1098" s="9">
        <v>110</v>
      </c>
      <c r="I1098" s="16">
        <v>6.1488348114626702E-5</v>
      </c>
      <c r="J1098" s="9">
        <v>1.30609210963245</v>
      </c>
      <c r="K1098" s="9">
        <v>5.36556197236792</v>
      </c>
      <c r="L1098" s="9">
        <v>1.16580585347254E-4</v>
      </c>
      <c r="M1098" s="9">
        <v>1.9123623355761101E-4</v>
      </c>
      <c r="N1098" s="9">
        <v>0.57446808510638303</v>
      </c>
      <c r="O1098" s="9">
        <v>0.76962710518925104</v>
      </c>
      <c r="P1098" s="9" t="s">
        <v>2711</v>
      </c>
      <c r="Q1098" s="9">
        <v>42821102</v>
      </c>
      <c r="R1098" s="9" t="s">
        <v>2562</v>
      </c>
      <c r="S1098" s="9">
        <v>674</v>
      </c>
      <c r="T1098" s="9">
        <v>38.829431880028402</v>
      </c>
      <c r="U1098" s="9">
        <v>-123.006394728654</v>
      </c>
      <c r="V1098" s="9">
        <v>171</v>
      </c>
      <c r="W1098" s="9">
        <v>231</v>
      </c>
      <c r="X1098" s="9">
        <v>45952.628476938597</v>
      </c>
      <c r="Y1098" s="15">
        <f>X1098/1609.34</f>
        <v>28.553710512967179</v>
      </c>
      <c r="Z1098" s="9">
        <v>31757.827307579799</v>
      </c>
      <c r="AA1098" s="15">
        <f>Z1098/1609.34</f>
        <v>19.733448064162825</v>
      </c>
      <c r="AB1098" s="9">
        <v>14194.8011693588</v>
      </c>
      <c r="AC1098" s="9">
        <v>25986.681258841199</v>
      </c>
      <c r="AD1098" s="9">
        <v>7825.4837891125799</v>
      </c>
      <c r="AE1098" s="9">
        <v>2.10359856913373E-2</v>
      </c>
      <c r="AF1098" s="9">
        <v>6.7637182926089398E-3</v>
      </c>
      <c r="AG1098" s="9">
        <v>1433</v>
      </c>
      <c r="AH1098" s="9">
        <v>3.4594445</v>
      </c>
      <c r="AI1098" s="9">
        <v>8.9771149999999995</v>
      </c>
      <c r="AJ1098" s="9">
        <v>2.4098359999999999</v>
      </c>
      <c r="AK1098" s="9">
        <v>2.8405828</v>
      </c>
      <c r="AL1098" s="9">
        <v>6.9423636999999996</v>
      </c>
      <c r="AM1098" s="9">
        <v>0.50377989999999995</v>
      </c>
      <c r="AN1098" s="9">
        <v>2.5409836000000002E-2</v>
      </c>
      <c r="AO1098" s="9">
        <v>6.6386190000000001E-3</v>
      </c>
      <c r="AP1098" s="9">
        <v>2.7989742999999998</v>
      </c>
      <c r="AQ1098" s="9">
        <v>296.03912000000003</v>
      </c>
      <c r="AR1098" s="9">
        <v>40.026150000000001</v>
      </c>
      <c r="AS1098" s="9">
        <v>41.421430000000001</v>
      </c>
      <c r="AT1098" s="9">
        <v>1.1403144999999999</v>
      </c>
      <c r="AU1098" s="9">
        <v>13.95172</v>
      </c>
      <c r="AV1098" s="9">
        <v>15.909639</v>
      </c>
      <c r="AW1098" s="9">
        <v>2.2643778000000001</v>
      </c>
      <c r="AX1098" s="12">
        <f ca="1">IFERROR(__xludf.DUMMYFUNCTION("1-(PERCENTRANK(FILTER(AG:AG, $A:$A=$A1098), $AG1098))"),0.399)</f>
        <v>0.39900000000000002</v>
      </c>
      <c r="AY1098" s="13">
        <f ca="1">IFERROR(__xludf.DUMMYFUNCTION("PERCENTRANK(FILTER(K:K, $A:$A=$A1098), $K1098)"),0.562)</f>
        <v>0.56200000000000006</v>
      </c>
      <c r="AZ1098" s="13">
        <f ca="1">IFERROR(__xludf.DUMMYFUNCTION("PERCENTRANK(FILTER(I:I, $A:$A=$A1098), $I1098)"),0.123)</f>
        <v>0.123</v>
      </c>
      <c r="BA1098" s="12">
        <f ca="1">IFERROR(__xludf.DUMMYFUNCTION("PERCENTRANK(FILTER(AI:AI, $A:$A=$A1098), $AI1098)"),0.148)</f>
        <v>0.14799999999999999</v>
      </c>
      <c r="BB1098" s="13">
        <f ca="1">IFERROR(__xludf.DUMMYFUNCTION("PERCENTRANK(FILTER(AT:AT, $A:$A=$A1098), $AT1098)"),0.766)</f>
        <v>0.76600000000000001</v>
      </c>
      <c r="BC1098" s="13">
        <f ca="1">IFERROR(__xludf.DUMMYFUNCTION("PERCENTRANK(FILTER(AU:AU, $A:$A=$A1098), $AU1098)"),0.131)</f>
        <v>0.13100000000000001</v>
      </c>
      <c r="BM1098" s="9">
        <v>8.5824339999999999E-2</v>
      </c>
      <c r="BN1098" s="9">
        <v>3.5327869999999997E-2</v>
      </c>
      <c r="BO1098" s="9">
        <v>1.9368421</v>
      </c>
      <c r="BP1098" s="9">
        <v>13.147368</v>
      </c>
      <c r="BQ1098" s="9">
        <v>1.06847</v>
      </c>
      <c r="BR1098" s="9">
        <v>1.7978141999999999</v>
      </c>
      <c r="BS1098" s="9">
        <v>13.096253000000001</v>
      </c>
      <c r="BT1098" s="9">
        <v>11.423197999999999</v>
      </c>
      <c r="BU1098" s="9">
        <v>2.3905337000000002</v>
      </c>
      <c r="BV1098" s="9">
        <v>3.9666296999999999</v>
      </c>
      <c r="BW1098" s="9">
        <v>13.546253999999999</v>
      </c>
      <c r="BX1098" s="9">
        <v>7.6903430000000004</v>
      </c>
      <c r="BY1098" s="9">
        <v>7.7460202999999996</v>
      </c>
      <c r="BZ1098" s="9">
        <v>4.3022866000000004</v>
      </c>
      <c r="CA1098" s="9">
        <v>74.084549999999993</v>
      </c>
      <c r="CB1098" s="9">
        <v>107.862404</v>
      </c>
      <c r="CC1098" s="9">
        <v>51.201599999999999</v>
      </c>
      <c r="CD1098" s="9">
        <v>83.713189999999997</v>
      </c>
    </row>
    <row r="1099" spans="1:82" ht="15.75" hidden="1" customHeight="1" x14ac:dyDescent="0.2">
      <c r="A1099" s="9" t="s">
        <v>81</v>
      </c>
      <c r="B1099" s="9" t="s">
        <v>2712</v>
      </c>
      <c r="C1099" s="9">
        <v>2644</v>
      </c>
      <c r="D1099" s="9">
        <v>472</v>
      </c>
      <c r="E1099" s="9">
        <v>813.90335356201194</v>
      </c>
      <c r="F1099" s="9">
        <v>1585</v>
      </c>
      <c r="G1099" s="9">
        <v>1261.3885</v>
      </c>
      <c r="H1099" s="9">
        <v>245</v>
      </c>
      <c r="I1099" s="10">
        <v>1.2894872025401299E-4</v>
      </c>
      <c r="J1099" s="9">
        <v>27.682961603387401</v>
      </c>
      <c r="K1099" s="9">
        <v>33.401964092949697</v>
      </c>
      <c r="L1099" s="9">
        <v>1.3822047338572299E-3</v>
      </c>
      <c r="M1099" s="9">
        <v>1.4678208124532699E-3</v>
      </c>
      <c r="N1099" s="9">
        <v>0.29779179810725498</v>
      </c>
      <c r="O1099" s="9">
        <v>0.64524396839343101</v>
      </c>
      <c r="P1099" s="9" t="s">
        <v>2713</v>
      </c>
      <c r="Q1099" s="9">
        <v>103561102</v>
      </c>
      <c r="R1099" s="9" t="s">
        <v>465</v>
      </c>
      <c r="S1099" s="9">
        <v>1466</v>
      </c>
      <c r="T1099" s="9">
        <v>40.712664662286002</v>
      </c>
      <c r="U1099" s="9">
        <v>-122.253443602164</v>
      </c>
      <c r="V1099" s="9">
        <v>330</v>
      </c>
      <c r="W1099" s="9">
        <v>603</v>
      </c>
      <c r="X1099" s="9">
        <v>55260.443158624403</v>
      </c>
      <c r="Y1099" s="15">
        <f>X1099/1609.34</f>
        <v>34.33733279395554</v>
      </c>
      <c r="Z1099" s="9">
        <v>33018.736190981399</v>
      </c>
      <c r="AA1099" s="15">
        <f>Z1099/1609.34</f>
        <v>20.51694246770813</v>
      </c>
      <c r="AB1099" s="9">
        <v>22241.706967643</v>
      </c>
      <c r="AC1099" s="9">
        <v>32904.105377685002</v>
      </c>
      <c r="AD1099" s="9">
        <v>22156.695531338399</v>
      </c>
      <c r="AE1099" s="9">
        <v>0.35961609905105202</v>
      </c>
      <c r="AF1099" s="9">
        <v>3.1592436462233302E-2</v>
      </c>
      <c r="AG1099" s="9">
        <v>257</v>
      </c>
      <c r="AH1099" s="9">
        <v>3.0293074</v>
      </c>
      <c r="AI1099" s="9">
        <v>7.9241023000000004</v>
      </c>
      <c r="AJ1099" s="9">
        <v>2</v>
      </c>
      <c r="AK1099" s="9">
        <v>2.8306591999999999</v>
      </c>
      <c r="AL1099" s="9">
        <v>8.0091990000000006</v>
      </c>
      <c r="AM1099" s="9">
        <v>-0.38321504000000001</v>
      </c>
      <c r="AN1099" s="9">
        <v>1.7299770999999999E-2</v>
      </c>
      <c r="AO1099" s="9">
        <v>6.1180239999999997E-3</v>
      </c>
      <c r="AP1099" s="9">
        <v>3.9063753999999999</v>
      </c>
      <c r="AQ1099" s="9">
        <v>297.28268000000003</v>
      </c>
      <c r="AR1099" s="9">
        <v>45.984850000000002</v>
      </c>
      <c r="AS1099" s="9">
        <v>36.098149999999997</v>
      </c>
      <c r="AT1099" s="9">
        <v>1.4906518</v>
      </c>
      <c r="AU1099" s="9">
        <v>12.437334</v>
      </c>
      <c r="AV1099" s="9">
        <v>14.932038</v>
      </c>
      <c r="AW1099" s="9">
        <v>1.8481641</v>
      </c>
      <c r="AX1099" s="12">
        <f ca="1">IFERROR(__xludf.DUMMYFUNCTION("1-(PERCENTRANK(FILTER(AG:AG, $A:$A=$A1099), $AG1099))"),0.829)</f>
        <v>0.82899999999999996</v>
      </c>
      <c r="AY1099" s="13">
        <f ca="1">IFERROR(__xludf.DUMMYFUNCTION("PERCENTRANK(FILTER(K:K, $A:$A=$A1099), $K1099)"),0.77)</f>
        <v>0.77</v>
      </c>
      <c r="AZ1099" s="13">
        <f ca="1">IFERROR(__xludf.DUMMYFUNCTION("PERCENTRANK(FILTER(I:I, $A:$A=$A1099), $I1099)"),0.902)</f>
        <v>0.90200000000000002</v>
      </c>
      <c r="BA1099" s="12">
        <f ca="1">IFERROR(__xludf.DUMMYFUNCTION("PERCENTRANK(FILTER(AI:AI, $A:$A=$A1099), $AI1099)"),0.402)</f>
        <v>0.40200000000000002</v>
      </c>
      <c r="BB1099" s="13">
        <f ca="1">IFERROR(__xludf.DUMMYFUNCTION("PERCENTRANK(FILTER(AT:AT, $A:$A=$A1099), $AT1099)"),0.699)</f>
        <v>0.69899999999999995</v>
      </c>
      <c r="BC1099" s="13">
        <f ca="1">IFERROR(__xludf.DUMMYFUNCTION("PERCENTRANK(FILTER(AU:AU, $A:$A=$A1099), $AU1099)"),0.647)</f>
        <v>0.64700000000000002</v>
      </c>
      <c r="BM1099" s="9">
        <v>0.11554687499999999</v>
      </c>
      <c r="BN1099" s="9">
        <v>3.1113950000000001E-2</v>
      </c>
      <c r="BO1099" s="9">
        <v>3.2342658000000002</v>
      </c>
      <c r="BP1099" s="9">
        <v>16.468309999999999</v>
      </c>
      <c r="BQ1099" s="9">
        <v>2.3024943000000002</v>
      </c>
      <c r="BR1099" s="9">
        <v>3.6270022000000002</v>
      </c>
      <c r="BS1099" s="9">
        <v>10.607656</v>
      </c>
      <c r="BT1099" s="9">
        <v>8.5331790000000005</v>
      </c>
      <c r="BU1099" s="9">
        <v>2.6713252000000001</v>
      </c>
      <c r="BV1099" s="9">
        <v>4.6286709999999998</v>
      </c>
      <c r="BW1099" s="9">
        <v>12.094853000000001</v>
      </c>
      <c r="BX1099" s="9">
        <v>5.6727223000000002</v>
      </c>
      <c r="BY1099" s="9">
        <v>7.4968880000000002</v>
      </c>
      <c r="BZ1099" s="9">
        <v>4.3510822999999998</v>
      </c>
      <c r="CA1099" s="9">
        <v>63.853915999999998</v>
      </c>
      <c r="CB1099" s="9">
        <v>96.386399999999995</v>
      </c>
      <c r="CC1099" s="9">
        <v>57.649661999999999</v>
      </c>
      <c r="CD1099" s="9">
        <v>93.228610000000003</v>
      </c>
    </row>
    <row r="1100" spans="1:82" ht="15.75" hidden="1" customHeight="1" x14ac:dyDescent="0.2">
      <c r="A1100" s="9" t="s">
        <v>91</v>
      </c>
      <c r="B1100" s="9" t="s">
        <v>2714</v>
      </c>
      <c r="C1100" s="9">
        <v>456</v>
      </c>
      <c r="D1100" s="9">
        <v>229</v>
      </c>
      <c r="E1100" s="9">
        <v>357.28109541199098</v>
      </c>
      <c r="F1100" s="9">
        <v>577</v>
      </c>
      <c r="G1100" s="9">
        <v>560.51829999999995</v>
      </c>
      <c r="H1100" s="9">
        <v>83</v>
      </c>
      <c r="I1100" s="16">
        <v>7.5805095022302998E-5</v>
      </c>
      <c r="J1100" s="9">
        <v>0.96537320036772001</v>
      </c>
      <c r="K1100" s="9">
        <v>13.697305829465501</v>
      </c>
      <c r="L1100" s="11">
        <v>7.6877303185023707E-5</v>
      </c>
      <c r="M1100" s="9">
        <v>3.0191380744096902E-4</v>
      </c>
      <c r="N1100" s="9">
        <v>0.39688041594453999</v>
      </c>
      <c r="O1100" s="9">
        <v>0.63741199652051805</v>
      </c>
      <c r="P1100" s="9" t="s">
        <v>2715</v>
      </c>
      <c r="Q1100" s="9">
        <v>43021101</v>
      </c>
      <c r="R1100" s="9" t="s">
        <v>1687</v>
      </c>
      <c r="S1100" s="9">
        <v>96844</v>
      </c>
      <c r="T1100" s="9">
        <v>38.019234693977097</v>
      </c>
      <c r="U1100" s="9">
        <v>-122.663134992279</v>
      </c>
      <c r="V1100" s="9">
        <v>109</v>
      </c>
      <c r="W1100" s="9">
        <v>72</v>
      </c>
      <c r="X1100" s="9">
        <v>19763.3608690654</v>
      </c>
      <c r="Z1100" s="9">
        <v>9464.5637081309305</v>
      </c>
      <c r="AB1100" s="9">
        <v>10298.7971609344</v>
      </c>
      <c r="AC1100" s="9">
        <v>9464.5637081309305</v>
      </c>
      <c r="AD1100" s="9">
        <v>10298.7971609344</v>
      </c>
      <c r="AE1100" s="9">
        <v>2.50588460176004E-2</v>
      </c>
      <c r="AF1100" s="9">
        <v>6.2918228868511497E-3</v>
      </c>
      <c r="AG1100" s="9">
        <v>1104</v>
      </c>
      <c r="AH1100" s="9">
        <v>5.7165049999999997</v>
      </c>
      <c r="AI1100" s="9">
        <v>14.724333</v>
      </c>
      <c r="AJ1100" s="9">
        <v>2.7836257999999998</v>
      </c>
      <c r="AK1100" s="9">
        <v>2.2354305000000001</v>
      </c>
      <c r="AL1100" s="9">
        <v>6.6607029999999998</v>
      </c>
      <c r="AM1100" s="9">
        <v>-4.8570669999999998</v>
      </c>
      <c r="AN1100" s="9">
        <v>4.4678363999999998E-2</v>
      </c>
      <c r="AO1100" s="9">
        <v>7.1924874000000001E-3</v>
      </c>
      <c r="AP1100" s="9">
        <v>2.8102813000000002</v>
      </c>
      <c r="AQ1100" s="9">
        <v>294.61126999999999</v>
      </c>
      <c r="AR1100" s="9">
        <v>31.282550000000001</v>
      </c>
      <c r="AS1100" s="9">
        <v>30.095768</v>
      </c>
      <c r="AT1100" s="9">
        <v>0.83474844999999998</v>
      </c>
      <c r="AU1100" s="9">
        <v>15.667982</v>
      </c>
      <c r="AV1100" s="9">
        <v>17.487428999999999</v>
      </c>
      <c r="AW1100" s="9">
        <v>0.48529914000000002</v>
      </c>
      <c r="AX1100" s="12">
        <f ca="1">IFERROR(__xludf.DUMMYFUNCTION("1-(PERCENTRANK(FILTER(AG:AG, $A:$A=$A1100), $AG1100))"),0.895)</f>
        <v>0.89500000000000002</v>
      </c>
      <c r="AY1100" s="13">
        <f ca="1">IFERROR(__xludf.DUMMYFUNCTION("PERCENTRANK(FILTER(K:K, $A:$A=$A1100), $K1100)"),0.935)</f>
        <v>0.93500000000000005</v>
      </c>
      <c r="AZ1100" s="13">
        <f ca="1">IFERROR(__xludf.DUMMYFUNCTION("PERCENTRANK(FILTER(I:I, $A:$A=$A1100), $I1100)"),0.75)</f>
        <v>0.75</v>
      </c>
      <c r="BA1100" s="12">
        <f ca="1">IFERROR(__xludf.DUMMYFUNCTION("PERCENTRANK(FILTER(AI:AI, $A:$A=$A1100), $AI1100)"),0.697)</f>
        <v>0.69699999999999995</v>
      </c>
      <c r="BB1100" s="13">
        <f ca="1">IFERROR(__xludf.DUMMYFUNCTION("PERCENTRANK(FILTER(AT:AT, $A:$A=$A1100), $AT1100)"),0.445)</f>
        <v>0.44500000000000001</v>
      </c>
      <c r="BC1100" s="13">
        <f ca="1">IFERROR(__xludf.DUMMYFUNCTION("PERCENTRANK(FILTER(AU:AU, $A:$A=$A1100), $AU1100)"),0.713)</f>
        <v>0.71299999999999997</v>
      </c>
      <c r="BM1100" s="9">
        <v>6.8090150000000002E-2</v>
      </c>
      <c r="BN1100" s="9">
        <v>0.11274853999999999</v>
      </c>
      <c r="BO1100" s="9">
        <v>1.7802198</v>
      </c>
      <c r="BP1100" s="9">
        <v>14.101124</v>
      </c>
      <c r="BQ1100" s="9">
        <v>0.54169590000000001</v>
      </c>
      <c r="BR1100" s="9">
        <v>3.374269</v>
      </c>
      <c r="BS1100" s="9">
        <v>11.736418</v>
      </c>
      <c r="BT1100" s="9">
        <v>9.8894830000000002</v>
      </c>
      <c r="BU1100" s="9">
        <v>1.7535141999999999</v>
      </c>
      <c r="BV1100" s="9">
        <v>3.3079255000000001</v>
      </c>
      <c r="BW1100" s="9">
        <v>14.714687</v>
      </c>
      <c r="BX1100" s="9">
        <v>11.458989000000001</v>
      </c>
      <c r="BY1100" s="9">
        <v>11.049059</v>
      </c>
      <c r="BZ1100" s="9">
        <v>8.1394289999999998</v>
      </c>
      <c r="CA1100" s="9">
        <v>57.408577000000001</v>
      </c>
      <c r="CB1100" s="9">
        <v>65.315669999999997</v>
      </c>
      <c r="CC1100" s="9">
        <v>42.503227000000003</v>
      </c>
      <c r="CD1100" s="9">
        <v>60.048305999999997</v>
      </c>
    </row>
    <row r="1101" spans="1:82" ht="15.75" hidden="1" customHeight="1" x14ac:dyDescent="0.2">
      <c r="A1101" s="9" t="s">
        <v>77</v>
      </c>
      <c r="B1101" s="9" t="s">
        <v>2716</v>
      </c>
      <c r="C1101" s="9">
        <v>8339</v>
      </c>
      <c r="D1101" s="9">
        <v>269</v>
      </c>
      <c r="E1101" s="9">
        <v>271.65181353028697</v>
      </c>
      <c r="F1101" s="9">
        <v>357</v>
      </c>
      <c r="G1101" s="9">
        <v>315.49847</v>
      </c>
      <c r="H1101" s="9">
        <v>78</v>
      </c>
      <c r="I1101" s="10">
        <v>1.70079640389676E-4</v>
      </c>
      <c r="J1101" s="9">
        <v>0.195056510173127</v>
      </c>
      <c r="K1101" s="9">
        <v>2.8081436469999401</v>
      </c>
      <c r="L1101" s="11">
        <v>3.1149913296783398E-5</v>
      </c>
      <c r="M1101" s="9">
        <v>3.0120870342669799E-4</v>
      </c>
      <c r="N1101" s="9">
        <v>0.75350140056022397</v>
      </c>
      <c r="O1101" s="9">
        <v>0.86102417543237397</v>
      </c>
      <c r="P1101" s="9" t="s">
        <v>2717</v>
      </c>
      <c r="Q1101" s="9">
        <v>192461101</v>
      </c>
      <c r="R1101" s="9" t="s">
        <v>1425</v>
      </c>
      <c r="S1101" s="9">
        <v>69866</v>
      </c>
      <c r="T1101" s="9">
        <v>40.469276507415699</v>
      </c>
      <c r="U1101" s="9">
        <v>-123.701084427674</v>
      </c>
      <c r="V1101" s="9">
        <v>53</v>
      </c>
      <c r="W1101" s="9">
        <v>23</v>
      </c>
      <c r="X1101" s="9">
        <v>14027.524742812</v>
      </c>
      <c r="Z1101" s="9">
        <v>10521.738587595</v>
      </c>
      <c r="AB1101" s="9">
        <v>3505.7861552170202</v>
      </c>
      <c r="AC1101" s="9">
        <v>10521.738587595</v>
      </c>
      <c r="AD1101" s="9">
        <v>3505.7861552170202</v>
      </c>
      <c r="AE1101" s="9">
        <v>2.34942788672825E-2</v>
      </c>
      <c r="AF1101" s="9">
        <v>1.32662119503947E-2</v>
      </c>
      <c r="AG1101" s="9">
        <v>1105</v>
      </c>
      <c r="AH1101" s="9">
        <v>5.7418113000000002</v>
      </c>
      <c r="AI1101" s="9">
        <v>16.148277</v>
      </c>
      <c r="AJ1101" s="9">
        <v>2.4129033</v>
      </c>
      <c r="AK1101" s="9">
        <v>2.0587895000000001</v>
      </c>
      <c r="AL1101" s="9">
        <v>7.0121979999999997</v>
      </c>
      <c r="AM1101" s="9">
        <v>-1.8657954999999999</v>
      </c>
      <c r="AN1101" s="9">
        <v>2.7548388E-2</v>
      </c>
      <c r="AO1101" s="9">
        <v>5.7373529999999997E-3</v>
      </c>
      <c r="AP1101" s="9">
        <v>5.0216450000000004</v>
      </c>
      <c r="AQ1101" s="9">
        <v>293.09496999999999</v>
      </c>
      <c r="AR1101" s="9">
        <v>34.48095</v>
      </c>
      <c r="AS1101" s="9">
        <v>29.844546999999999</v>
      </c>
      <c r="AT1101" s="9">
        <v>0.97917675999999998</v>
      </c>
      <c r="AU1101" s="9">
        <v>14.656363000000001</v>
      </c>
      <c r="AV1101" s="9">
        <v>17.907060000000001</v>
      </c>
      <c r="AW1101" s="9">
        <v>0.87355939999999999</v>
      </c>
      <c r="AX1101" s="12">
        <f ca="1">IFERROR(__xludf.DUMMYFUNCTION("1-(PERCENTRANK(FILTER(AG:AG, $A:$A=$A1101), $AG1101))"),0.540999999999999)</f>
        <v>0.54099999999999904</v>
      </c>
      <c r="AY1101" s="13">
        <f ca="1">IFERROR(__xludf.DUMMYFUNCTION("PERCENTRANK(FILTER(K:K, $A:$A=$A1101), $K1101)"),0.349)</f>
        <v>0.34899999999999998</v>
      </c>
      <c r="AZ1101" s="13">
        <f ca="1">IFERROR(__xludf.DUMMYFUNCTION("PERCENTRANK(FILTER(I:I, $A:$A=$A1101), $I1101)"),0.877)</f>
        <v>0.877</v>
      </c>
      <c r="BA1101" s="12">
        <f ca="1">IFERROR(__xludf.DUMMYFUNCTION("PERCENTRANK(FILTER(AI:AI, $A:$A=$A1101), $AI1101)"),0.442)</f>
        <v>0.442</v>
      </c>
      <c r="BB1101" s="13">
        <f ca="1">IFERROR(__xludf.DUMMYFUNCTION("PERCENTRANK(FILTER(AT:AT, $A:$A=$A1101), $AT1101)"),0.609)</f>
        <v>0.60899999999999999</v>
      </c>
      <c r="BC1101" s="13">
        <f ca="1">IFERROR(__xludf.DUMMYFUNCTION("PERCENTRANK(FILTER(AU:AU, $A:$A=$A1101), $AU1101)"),0.285)</f>
        <v>0.28499999999999998</v>
      </c>
      <c r="BM1101" s="9">
        <v>7.6783710000000005E-2</v>
      </c>
      <c r="BN1101" s="9">
        <v>7.6774195000000003E-2</v>
      </c>
      <c r="BO1101" s="9">
        <v>1.1967213000000001</v>
      </c>
      <c r="BP1101" s="9">
        <v>10.666667</v>
      </c>
      <c r="BQ1101" s="9">
        <v>0.12948386000000001</v>
      </c>
      <c r="BR1101" s="9">
        <v>2.3032257999999999</v>
      </c>
      <c r="BS1101" s="9">
        <v>12.778896</v>
      </c>
      <c r="BT1101" s="9">
        <v>9.2137689999999992</v>
      </c>
      <c r="BU1101" s="9">
        <v>1.8404484000000001</v>
      </c>
      <c r="BV1101" s="9">
        <v>3.5223993999999998</v>
      </c>
      <c r="BW1101" s="9">
        <v>15.376853000000001</v>
      </c>
      <c r="BX1101" s="9">
        <v>7.4715629999999997</v>
      </c>
      <c r="BY1101" s="9">
        <v>8.7195319999999992</v>
      </c>
      <c r="BZ1101" s="9">
        <v>4.5186032999999997</v>
      </c>
      <c r="CA1101" s="9">
        <v>52.582152999999998</v>
      </c>
      <c r="CB1101" s="9">
        <v>82.589095999999998</v>
      </c>
      <c r="CC1101" s="9">
        <v>42.375202000000002</v>
      </c>
      <c r="CD1101" s="9">
        <v>83.110793999999999</v>
      </c>
    </row>
    <row r="1102" spans="1:82" ht="15.75" hidden="1" customHeight="1" x14ac:dyDescent="0.2">
      <c r="A1102" s="9" t="s">
        <v>106</v>
      </c>
      <c r="B1102" s="9" t="s">
        <v>2718</v>
      </c>
      <c r="C1102" s="9">
        <v>5138</v>
      </c>
      <c r="D1102" s="9">
        <v>284</v>
      </c>
      <c r="E1102" s="9">
        <v>566.55720299464303</v>
      </c>
      <c r="F1102" s="9">
        <v>943</v>
      </c>
      <c r="G1102" s="9">
        <v>934.69119999999998</v>
      </c>
      <c r="H1102" s="9">
        <v>72</v>
      </c>
      <c r="I1102" s="10">
        <v>1.07310421854991E-4</v>
      </c>
      <c r="J1102" s="9">
        <v>3.8504291172094501E-2</v>
      </c>
      <c r="K1102" s="9">
        <v>4.4724595945291696</v>
      </c>
      <c r="L1102" s="11">
        <v>4.1251631933888996E-6</v>
      </c>
      <c r="M1102" s="9">
        <v>3.0019925019667898E-4</v>
      </c>
      <c r="N1102" s="9">
        <v>0.301166489925768</v>
      </c>
      <c r="O1102" s="9">
        <v>0.60614370710426202</v>
      </c>
      <c r="P1102" s="9" t="s">
        <v>2719</v>
      </c>
      <c r="Q1102" s="9">
        <v>83252106</v>
      </c>
      <c r="R1102" s="9" t="s">
        <v>1050</v>
      </c>
      <c r="S1102" s="9">
        <v>10424</v>
      </c>
      <c r="T1102" s="9">
        <v>37.012302455672703</v>
      </c>
      <c r="U1102" s="9">
        <v>-121.95298695122101</v>
      </c>
      <c r="V1102" s="9">
        <v>168</v>
      </c>
      <c r="W1102" s="9">
        <v>187</v>
      </c>
      <c r="X1102" s="9">
        <v>25057.902211975801</v>
      </c>
      <c r="Z1102" s="9">
        <v>11634.085681624099</v>
      </c>
      <c r="AB1102" s="9">
        <v>13423.8165303516</v>
      </c>
      <c r="AC1102" s="9">
        <v>9066.2649143385206</v>
      </c>
      <c r="AD1102" s="9">
        <v>10287.2785713291</v>
      </c>
      <c r="AE1102" s="9">
        <v>2.1614346014160901E-2</v>
      </c>
      <c r="AF1102" s="9">
        <v>7.7263503735593899E-3</v>
      </c>
      <c r="AG1102" s="9">
        <v>1106</v>
      </c>
      <c r="AH1102" s="9">
        <v>6.1763263000000004</v>
      </c>
      <c r="AI1102" s="9">
        <v>15.553338999999999</v>
      </c>
      <c r="AJ1102" s="9">
        <v>2.9350649999999998</v>
      </c>
      <c r="AK1102" s="9">
        <v>1.5408249000000001</v>
      </c>
      <c r="AL1102" s="9">
        <v>4.1726785</v>
      </c>
      <c r="AM1102" s="9">
        <v>-1.8583521000000001</v>
      </c>
      <c r="AN1102" s="9">
        <v>4.7467532999999999E-2</v>
      </c>
      <c r="AO1102" s="9">
        <v>7.1028189999999998E-3</v>
      </c>
      <c r="AP1102" s="9">
        <v>2.2303383000000001</v>
      </c>
      <c r="AQ1102" s="9">
        <v>295.63283999999999</v>
      </c>
      <c r="AR1102" s="9">
        <v>31.301897</v>
      </c>
      <c r="AS1102" s="9">
        <v>25.40399</v>
      </c>
      <c r="AT1102" s="9">
        <v>0.85711585999999995</v>
      </c>
      <c r="AU1102" s="9">
        <v>15.922890000000001</v>
      </c>
      <c r="AV1102" s="9">
        <v>17.524135999999999</v>
      </c>
      <c r="AW1102" s="9">
        <v>2.3299785000000002</v>
      </c>
      <c r="AX1102" s="12">
        <f ca="1">IFERROR(__xludf.DUMMYFUNCTION("1-(PERCENTRANK(FILTER(AG:AG, $A:$A=$A1102), $AG1102))"),0.796999999999999)</f>
        <v>0.79699999999999904</v>
      </c>
      <c r="AY1102" s="13">
        <f ca="1">IFERROR(__xludf.DUMMYFUNCTION("PERCENTRANK(FILTER(K:K, $A:$A=$A1102), $K1102)"),0.609)</f>
        <v>0.60899999999999999</v>
      </c>
      <c r="AZ1102" s="13">
        <f ca="1">IFERROR(__xludf.DUMMYFUNCTION("PERCENTRANK(FILTER(I:I, $A:$A=$A1102), $I1102)"),0.855)</f>
        <v>0.85499999999999998</v>
      </c>
      <c r="BA1102" s="12">
        <f ca="1">IFERROR(__xludf.DUMMYFUNCTION("PERCENTRANK(FILTER(AI:AI, $A:$A=$A1102), $AI1102)"),0.705)</f>
        <v>0.70499999999999996</v>
      </c>
      <c r="BB1102" s="13">
        <f ca="1">IFERROR(__xludf.DUMMYFUNCTION("PERCENTRANK(FILTER(AT:AT, $A:$A=$A1102), $AT1102)"),0.326)</f>
        <v>0.32600000000000001</v>
      </c>
      <c r="BC1102" s="13">
        <f ca="1">IFERROR(__xludf.DUMMYFUNCTION("PERCENTRANK(FILTER(AU:AU, $A:$A=$A1102), $AU1102)"),0.685)</f>
        <v>0.68500000000000005</v>
      </c>
      <c r="BM1102" s="9">
        <v>0.11898611000000001</v>
      </c>
      <c r="BN1102" s="9">
        <v>4.2532465999999998E-2</v>
      </c>
      <c r="BO1102" s="9">
        <v>2.5934067000000001</v>
      </c>
      <c r="BP1102" s="9">
        <v>18.043956999999999</v>
      </c>
      <c r="BQ1102" s="9">
        <v>2.0907141999999999</v>
      </c>
      <c r="BR1102" s="9">
        <v>6.1233769999999996</v>
      </c>
      <c r="BS1102" s="9">
        <v>7.5083256</v>
      </c>
      <c r="BT1102" s="9">
        <v>6.6964024999999996</v>
      </c>
      <c r="BU1102" s="9">
        <v>1.855356</v>
      </c>
      <c r="BV1102" s="9">
        <v>3.4156399</v>
      </c>
      <c r="BW1102" s="9">
        <v>15.119173</v>
      </c>
      <c r="BX1102" s="9">
        <v>11.305463</v>
      </c>
      <c r="BY1102" s="9">
        <v>9.5614229999999996</v>
      </c>
      <c r="BZ1102" s="9">
        <v>6.9482346000000001</v>
      </c>
      <c r="CA1102" s="9">
        <v>41.771214000000001</v>
      </c>
      <c r="CB1102" s="9">
        <v>53.128630000000001</v>
      </c>
      <c r="CC1102" s="9">
        <v>43.121166000000002</v>
      </c>
      <c r="CD1102" s="9">
        <v>64.674040000000005</v>
      </c>
    </row>
    <row r="1103" spans="1:82" ht="15.75" hidden="1" customHeight="1" x14ac:dyDescent="0.2">
      <c r="A1103" s="9" t="s">
        <v>113</v>
      </c>
      <c r="B1103" s="9" t="s">
        <v>2720</v>
      </c>
      <c r="C1103" s="9">
        <v>876</v>
      </c>
      <c r="D1103" s="9">
        <v>824</v>
      </c>
      <c r="E1103" s="9">
        <v>1128.8951095887301</v>
      </c>
      <c r="F1103" s="9">
        <v>1758</v>
      </c>
      <c r="G1103" s="9">
        <v>1551.9907000000001</v>
      </c>
      <c r="H1103" s="9">
        <v>239</v>
      </c>
      <c r="I1103" s="16">
        <v>3.8763955063171901E-5</v>
      </c>
      <c r="J1103" s="9">
        <v>2.4250159974841599</v>
      </c>
      <c r="K1103" s="9">
        <v>7.9161009456147404</v>
      </c>
      <c r="L1103" s="11">
        <v>6.6752553669704906E-5</v>
      </c>
      <c r="M1103" s="9">
        <v>1.5548824634448299E-4</v>
      </c>
      <c r="N1103" s="9">
        <v>0.468714448236632</v>
      </c>
      <c r="O1103" s="9">
        <v>0.72738521764912301</v>
      </c>
      <c r="P1103" s="9" t="s">
        <v>2721</v>
      </c>
      <c r="Q1103" s="9">
        <v>254452101</v>
      </c>
      <c r="R1103" s="9" t="s">
        <v>1684</v>
      </c>
      <c r="S1103" s="9">
        <v>10240</v>
      </c>
      <c r="T1103" s="9">
        <v>37.524535639448999</v>
      </c>
      <c r="U1103" s="9">
        <v>-119.917349509213</v>
      </c>
      <c r="V1103" s="9">
        <v>237</v>
      </c>
      <c r="W1103" s="9">
        <v>315</v>
      </c>
      <c r="X1103" s="9">
        <v>55285.349232191897</v>
      </c>
      <c r="Y1103" s="15">
        <f>X1103/1609.34</f>
        <v>34.352808749047377</v>
      </c>
      <c r="Z1103" s="9">
        <v>34426.907826510003</v>
      </c>
      <c r="AA1103" s="15">
        <f>Z1103/1609.34</f>
        <v>21.391941930549173</v>
      </c>
      <c r="AB1103" s="9">
        <v>20858.441405681901</v>
      </c>
      <c r="AC1103" s="9">
        <v>34426.907826510003</v>
      </c>
      <c r="AD1103" s="9">
        <v>20858.441405681901</v>
      </c>
      <c r="AE1103" s="9">
        <v>3.7161690876331401E-2</v>
      </c>
      <c r="AF1103" s="9">
        <v>9.2645852600980998E-3</v>
      </c>
      <c r="AG1103" s="9">
        <v>1585</v>
      </c>
      <c r="AH1103" s="9">
        <v>3.7232099000000001</v>
      </c>
      <c r="AI1103" s="9">
        <v>9.717822</v>
      </c>
      <c r="AJ1103" s="9">
        <v>2.516966</v>
      </c>
      <c r="AK1103" s="9">
        <v>1.8912739000000001</v>
      </c>
      <c r="AL1103" s="9">
        <v>4.6910886999999999</v>
      </c>
      <c r="AM1103" s="9">
        <v>-2.6986045999999999</v>
      </c>
      <c r="AN1103" s="9">
        <v>3.5349301999999999E-2</v>
      </c>
      <c r="AO1103" s="9">
        <v>5.3786193E-3</v>
      </c>
      <c r="AP1103" s="9">
        <v>2.2594637999999998</v>
      </c>
      <c r="AQ1103" s="9">
        <v>295.55655000000002</v>
      </c>
      <c r="AR1103" s="9">
        <v>52.097169999999998</v>
      </c>
      <c r="AS1103" s="9">
        <v>34.326664000000001</v>
      </c>
      <c r="AT1103" s="9">
        <v>1.3091637</v>
      </c>
      <c r="AU1103" s="9">
        <v>11.213975</v>
      </c>
      <c r="AV1103" s="9">
        <v>12.674524999999999</v>
      </c>
      <c r="AW1103" s="9">
        <v>0.74560945999999995</v>
      </c>
      <c r="AX1103" s="12">
        <f ca="1">IFERROR(__xludf.DUMMYFUNCTION("1-(PERCENTRANK(FILTER(AG:AG, $A:$A=$A1103), $AG1103))"),0.334999999999999)</f>
        <v>0.33499999999999902</v>
      </c>
      <c r="AY1103" s="13">
        <f ca="1">IFERROR(__xludf.DUMMYFUNCTION("PERCENTRANK(FILTER(K:K, $A:$A=$A1103), $K1103)"),0.37)</f>
        <v>0.37</v>
      </c>
      <c r="AZ1103" s="13">
        <f ca="1">IFERROR(__xludf.DUMMYFUNCTION("PERCENTRANK(FILTER(I:I, $A:$A=$A1103), $I1103)"),0.399)</f>
        <v>0.39900000000000002</v>
      </c>
      <c r="BA1103" s="12">
        <f ca="1">IFERROR(__xludf.DUMMYFUNCTION("PERCENTRANK(FILTER(AI:AI, $A:$A=$A1103), $AI1103)"),0.51)</f>
        <v>0.51</v>
      </c>
      <c r="BB1103" s="13">
        <f ca="1">IFERROR(__xludf.DUMMYFUNCTION("PERCENTRANK(FILTER(AT:AT, $A:$A=$A1103), $AT1103)"),0.596)</f>
        <v>0.59599999999999997</v>
      </c>
      <c r="BC1103" s="13">
        <f ca="1">IFERROR(__xludf.DUMMYFUNCTION("PERCENTRANK(FILTER(AU:AU, $A:$A=$A1103), $AU1103)"),0.237)</f>
        <v>0.23699999999999999</v>
      </c>
      <c r="BM1103" s="9">
        <v>7.4073769999999997E-2</v>
      </c>
      <c r="BN1103" s="9">
        <v>6.5848305999999995E-2</v>
      </c>
      <c r="BO1103" s="9">
        <v>1.910072</v>
      </c>
      <c r="BP1103" s="9">
        <v>16.589928</v>
      </c>
      <c r="BQ1103" s="9">
        <v>3.4301995999999999</v>
      </c>
      <c r="BR1103" s="9">
        <v>3.508982</v>
      </c>
      <c r="BS1103" s="9">
        <v>8.8802810000000001</v>
      </c>
      <c r="BT1103" s="9">
        <v>7.5753510000000004</v>
      </c>
      <c r="BU1103" s="9">
        <v>2.1689384</v>
      </c>
      <c r="BV1103" s="9">
        <v>3.6179326000000001</v>
      </c>
      <c r="BW1103" s="9">
        <v>11.151781</v>
      </c>
      <c r="BX1103" s="9">
        <v>6.1824459999999997</v>
      </c>
      <c r="BY1103" s="9">
        <v>7.2157010000000001</v>
      </c>
      <c r="BZ1103" s="9">
        <v>4.1706513999999997</v>
      </c>
      <c r="CA1103" s="9">
        <v>47.319896999999997</v>
      </c>
      <c r="CB1103" s="9">
        <v>71.351166000000006</v>
      </c>
      <c r="CC1103" s="9">
        <v>62.769596</v>
      </c>
      <c r="CD1103" s="9">
        <v>90.971500000000006</v>
      </c>
    </row>
    <row r="1104" spans="1:82" ht="15.75" hidden="1" customHeight="1" x14ac:dyDescent="0.2">
      <c r="A1104" s="9" t="s">
        <v>73</v>
      </c>
      <c r="B1104" s="9" t="s">
        <v>2722</v>
      </c>
      <c r="C1104" s="9">
        <v>6422</v>
      </c>
      <c r="D1104" s="9">
        <v>373</v>
      </c>
      <c r="E1104" s="9">
        <v>523.58726813035003</v>
      </c>
      <c r="F1104" s="9">
        <v>669</v>
      </c>
      <c r="G1104" s="9">
        <v>689.04229999999995</v>
      </c>
      <c r="H1104" s="9">
        <v>54</v>
      </c>
      <c r="I1104" s="10">
        <v>1.08996159017098E-4</v>
      </c>
      <c r="J1104" s="9">
        <v>3.7817834782734698E-2</v>
      </c>
      <c r="K1104" s="9">
        <v>4.04649072101114</v>
      </c>
      <c r="L1104" s="11">
        <v>4.1219987336613202E-6</v>
      </c>
      <c r="M1104" s="9">
        <v>2.9981748193371702E-4</v>
      </c>
      <c r="N1104" s="9">
        <v>0.55754857997010399</v>
      </c>
      <c r="O1104" s="9">
        <v>0.75987681762633696</v>
      </c>
      <c r="P1104" s="9" t="s">
        <v>2723</v>
      </c>
      <c r="Q1104" s="9">
        <v>152481106</v>
      </c>
      <c r="R1104" s="9" t="s">
        <v>455</v>
      </c>
      <c r="S1104" s="9">
        <v>4639</v>
      </c>
      <c r="T1104" s="9">
        <v>39.1730696672345</v>
      </c>
      <c r="U1104" s="9">
        <v>-121.04527359882999</v>
      </c>
      <c r="V1104" s="9">
        <v>76</v>
      </c>
      <c r="W1104" s="9">
        <v>128</v>
      </c>
      <c r="X1104" s="9">
        <v>12796.7945244618</v>
      </c>
      <c r="Z1104" s="9">
        <v>5228.1954916146096</v>
      </c>
      <c r="AB1104" s="9">
        <v>7568.5990328471898</v>
      </c>
      <c r="AC1104" s="9">
        <v>5228.1954916146096</v>
      </c>
      <c r="AD1104" s="9">
        <v>7568.5990328471898</v>
      </c>
      <c r="AE1104" s="9">
        <v>1.6190144024420702E-2</v>
      </c>
      <c r="AF1104" s="9">
        <v>5.8857925869233397E-3</v>
      </c>
      <c r="AG1104" s="9">
        <v>1108</v>
      </c>
      <c r="AH1104" s="9">
        <v>8.0732189999999999</v>
      </c>
      <c r="AI1104" s="9">
        <v>16.824867000000001</v>
      </c>
      <c r="AJ1104" s="9">
        <v>2</v>
      </c>
      <c r="AK1104" s="9">
        <v>1.9824904999999999</v>
      </c>
      <c r="AL1104" s="9">
        <v>5.8514813999999999</v>
      </c>
      <c r="AM1104" s="9">
        <v>1.0917752999999999</v>
      </c>
      <c r="AN1104" s="9">
        <v>8.4625000000000006E-2</v>
      </c>
      <c r="AO1104" s="9">
        <v>5.5368943000000002E-3</v>
      </c>
      <c r="AP1104" s="9">
        <v>3.5635824</v>
      </c>
      <c r="AQ1104" s="9">
        <v>294.51983999999999</v>
      </c>
      <c r="AR1104" s="9">
        <v>45.312080000000002</v>
      </c>
      <c r="AS1104" s="9">
        <v>32.047573</v>
      </c>
      <c r="AT1104" s="9">
        <v>1.1539566999999999</v>
      </c>
      <c r="AU1104" s="9">
        <v>12.630637999999999</v>
      </c>
      <c r="AV1104" s="9">
        <v>14.668558000000001</v>
      </c>
      <c r="AW1104" s="9">
        <v>2.5110250000000001</v>
      </c>
      <c r="AX1104" s="12">
        <f ca="1">IFERROR(__xludf.DUMMYFUNCTION("1-(PERCENTRANK(FILTER(AG:AG, $A:$A=$A1104), $AG1104))"),0.351)</f>
        <v>0.35099999999999998</v>
      </c>
      <c r="AY1104" s="13">
        <f ca="1">IFERROR(__xludf.DUMMYFUNCTION("PERCENTRANK(FILTER(K:K, $A:$A=$A1104), $K1104)"),0.164)</f>
        <v>0.16400000000000001</v>
      </c>
      <c r="AZ1104" s="13">
        <f ca="1">IFERROR(__xludf.DUMMYFUNCTION("PERCENTRANK(FILTER(I:I, $A:$A=$A1104), $I1104)"),0.846)</f>
        <v>0.84599999999999997</v>
      </c>
      <c r="BA1104" s="12">
        <f ca="1">IFERROR(__xludf.DUMMYFUNCTION("PERCENTRANK(FILTER(AI:AI, $A:$A=$A1104), $AI1104)"),0.741)</f>
        <v>0.74099999999999999</v>
      </c>
      <c r="BB1104" s="13">
        <f ca="1">IFERROR(__xludf.DUMMYFUNCTION("PERCENTRANK(FILTER(AT:AT, $A:$A=$A1104), $AT1104)"),0.156)</f>
        <v>0.156</v>
      </c>
      <c r="BC1104" s="13">
        <f ca="1">IFERROR(__xludf.DUMMYFUNCTION("PERCENTRANK(FILTER(AU:AU, $A:$A=$A1104), $AU1104)"),0.744)</f>
        <v>0.74399999999999999</v>
      </c>
      <c r="BM1104" s="9">
        <v>0.12149675</v>
      </c>
      <c r="BN1104" s="9">
        <v>6.9625000000000006E-2</v>
      </c>
      <c r="BO1104" s="9">
        <v>3.2063491000000002</v>
      </c>
      <c r="BP1104" s="9">
        <v>18.222221000000001</v>
      </c>
      <c r="BQ1104" s="9">
        <v>7.3847500000000004</v>
      </c>
      <c r="BR1104" s="9">
        <v>8.3625000000000007</v>
      </c>
      <c r="BS1104" s="9">
        <v>8.5625680000000006</v>
      </c>
      <c r="BT1104" s="9">
        <v>6.6612080000000002</v>
      </c>
      <c r="BU1104" s="9">
        <v>1.9902784</v>
      </c>
      <c r="BV1104" s="9">
        <v>3.5636592</v>
      </c>
      <c r="BW1104" s="9">
        <v>13.556604999999999</v>
      </c>
      <c r="BX1104" s="9">
        <v>5.9813824000000002</v>
      </c>
      <c r="BY1104" s="9">
        <v>8.6839019999999998</v>
      </c>
      <c r="BZ1104" s="9">
        <v>4.0607629999999997</v>
      </c>
      <c r="CA1104" s="9">
        <v>51.152904999999997</v>
      </c>
      <c r="CB1104" s="9">
        <v>90.78313</v>
      </c>
      <c r="CC1104" s="9">
        <v>50.441879999999998</v>
      </c>
      <c r="CD1104" s="9">
        <v>91.704049999999995</v>
      </c>
    </row>
    <row r="1105" spans="1:82" ht="15.75" customHeight="1" x14ac:dyDescent="0.2">
      <c r="A1105" s="9" t="s">
        <v>73</v>
      </c>
      <c r="B1105" s="9" t="s">
        <v>2798</v>
      </c>
      <c r="C1105" s="9">
        <v>5046</v>
      </c>
      <c r="D1105" s="9">
        <v>1300</v>
      </c>
      <c r="E1105" s="9">
        <v>1733.94289100073</v>
      </c>
      <c r="F1105" s="9">
        <v>2133</v>
      </c>
      <c r="G1105" s="9">
        <v>2107.0331999999999</v>
      </c>
      <c r="H1105" s="9">
        <v>148</v>
      </c>
      <c r="I1105" s="16">
        <v>8.7370797295128802E-5</v>
      </c>
      <c r="J1105" s="9">
        <v>0.73648900816708696</v>
      </c>
      <c r="K1105" s="9">
        <v>15.8006120914643</v>
      </c>
      <c r="L1105" s="11">
        <v>3.7079676982015797E-5</v>
      </c>
      <c r="M1105" s="9">
        <v>7.6547819302707403E-4</v>
      </c>
      <c r="N1105" s="9">
        <v>0.60947022972339404</v>
      </c>
      <c r="O1105" s="9">
        <v>0.82293097632684198</v>
      </c>
      <c r="P1105" s="9" t="s">
        <v>2799</v>
      </c>
      <c r="Q1105" s="9">
        <v>152431102</v>
      </c>
      <c r="R1105" s="9" t="s">
        <v>271</v>
      </c>
      <c r="S1105" s="9">
        <v>48894</v>
      </c>
      <c r="T1105" s="9">
        <v>39.118958314397503</v>
      </c>
      <c r="U1105" s="9">
        <v>-120.951458192541</v>
      </c>
      <c r="V1105" s="9">
        <v>200</v>
      </c>
      <c r="W1105" s="9">
        <v>194</v>
      </c>
      <c r="X1105" s="9">
        <v>27301.183776718899</v>
      </c>
      <c r="Y1105" s="15">
        <f>X1105/1609.34</f>
        <v>16.96421127711913</v>
      </c>
      <c r="Z1105" s="9">
        <v>16046.7547998219</v>
      </c>
      <c r="AA1105" s="15">
        <f>Z1105/1609.34</f>
        <v>9.9710159443137556</v>
      </c>
      <c r="AB1105" s="9">
        <v>11254.428976896899</v>
      </c>
      <c r="AC1105" s="9">
        <v>13914.194615198099</v>
      </c>
      <c r="AD1105" s="9">
        <v>10190.8588782554</v>
      </c>
      <c r="AE1105" s="9">
        <v>0.113290772568007</v>
      </c>
      <c r="AF1105" s="9">
        <v>1.2930877999679E-2</v>
      </c>
      <c r="AG1105" s="9">
        <v>541</v>
      </c>
      <c r="AH1105" s="9">
        <v>8.0293700000000001</v>
      </c>
      <c r="AI1105" s="9">
        <v>18.476355000000002</v>
      </c>
      <c r="AJ1105" s="9">
        <v>2.2030455999999998</v>
      </c>
      <c r="AK1105" s="9">
        <v>1.7222278</v>
      </c>
      <c r="AL1105" s="9">
        <v>5.1624309999999998</v>
      </c>
      <c r="AM1105" s="9">
        <v>0.39694867</v>
      </c>
      <c r="AN1105" s="9">
        <v>7.284264E-2</v>
      </c>
      <c r="AO1105" s="9">
        <v>5.4672643999999996E-3</v>
      </c>
      <c r="AP1105" s="9">
        <v>3.5253160000000001</v>
      </c>
      <c r="AQ1105" s="9">
        <v>295.55725000000001</v>
      </c>
      <c r="AR1105" s="9">
        <v>47.941249999999997</v>
      </c>
      <c r="AS1105" s="9">
        <v>33.637416999999999</v>
      </c>
      <c r="AT1105" s="9">
        <v>1.2976744</v>
      </c>
      <c r="AU1105" s="9">
        <v>12.006698</v>
      </c>
      <c r="AV1105" s="9">
        <v>14.050558000000001</v>
      </c>
      <c r="AW1105" s="9">
        <v>1.3022426</v>
      </c>
      <c r="AX1105" s="12">
        <f ca="1">IFERROR(__xludf.DUMMYFUNCTION("1-(PERCENTRANK(FILTER(AG:AG, $A:$A=$A1137), $AG1137))"),0.622)</f>
        <v>0.622</v>
      </c>
      <c r="AY1105" s="13">
        <f ca="1">IFERROR(__xludf.DUMMYFUNCTION("PERCENTRANK(FILTER(K:K, $A:$A=$A1137), $K1137)"),0.549)</f>
        <v>0.54900000000000004</v>
      </c>
      <c r="AZ1105" s="13">
        <f ca="1">IFERROR(__xludf.DUMMYFUNCTION("PERCENTRANK(FILTER(I:I, $A:$A=$A1137), $I1137)"),0.598)</f>
        <v>0.59799999999999998</v>
      </c>
      <c r="BA1105" s="12">
        <f ca="1">IFERROR(__xludf.DUMMYFUNCTION("PERCENTRANK(FILTER(AI:AI, $A:$A=$A1137), $AI1137)"),0.783)</f>
        <v>0.78300000000000003</v>
      </c>
      <c r="BB1105" s="13">
        <f ca="1">IFERROR(__xludf.DUMMYFUNCTION("PERCENTRANK(FILTER(AT:AT, $A:$A=$A1137), $AT1137)"),0.529)</f>
        <v>0.52900000000000003</v>
      </c>
      <c r="BC1105" s="13">
        <f ca="1">IFERROR(__xludf.DUMMYFUNCTION("PERCENTRANK(FILTER(AU:AU, $A:$A=$A1137), $AU1137)"),0.3)</f>
        <v>0.3</v>
      </c>
      <c r="BM1105" s="9">
        <v>4.7296956000000001E-2</v>
      </c>
      <c r="BN1105" s="9">
        <v>4.2999999999999997E-2</v>
      </c>
      <c r="BO1105" s="9">
        <v>2.1354468</v>
      </c>
      <c r="BP1105" s="9">
        <v>16.217579000000001</v>
      </c>
      <c r="BQ1105" s="9">
        <v>3.2391238000000002</v>
      </c>
      <c r="BR1105" s="9">
        <v>4.9828570000000001</v>
      </c>
      <c r="BS1105" s="9">
        <v>7.262664</v>
      </c>
      <c r="BT1105" s="9">
        <v>5.5565309999999997</v>
      </c>
      <c r="BU1105" s="9">
        <v>2.4627384999999999</v>
      </c>
      <c r="BV1105" s="9">
        <v>4.1671275999999997</v>
      </c>
      <c r="BW1105" s="9">
        <v>12.715343000000001</v>
      </c>
      <c r="BX1105" s="9">
        <v>6.4598035999999999</v>
      </c>
      <c r="BY1105" s="9">
        <v>8.5353169999999992</v>
      </c>
      <c r="BZ1105" s="9">
        <v>4.3400840000000001</v>
      </c>
      <c r="CA1105" s="9">
        <v>47.991695</v>
      </c>
      <c r="CB1105" s="9">
        <v>79.524863999999994</v>
      </c>
      <c r="CC1105" s="9">
        <v>54.356859999999998</v>
      </c>
      <c r="CD1105" s="9">
        <v>89.38279</v>
      </c>
    </row>
    <row r="1106" spans="1:82" ht="15.75" hidden="1" customHeight="1" x14ac:dyDescent="0.2">
      <c r="A1106" s="9" t="s">
        <v>77</v>
      </c>
      <c r="B1106" s="9" t="s">
        <v>2726</v>
      </c>
      <c r="C1106" s="9">
        <v>6126</v>
      </c>
      <c r="D1106" s="9">
        <v>3019</v>
      </c>
      <c r="E1106" s="9">
        <v>5196.0871732914302</v>
      </c>
      <c r="F1106" s="9">
        <v>3285</v>
      </c>
      <c r="G1106" s="9">
        <v>5322.0619999999999</v>
      </c>
      <c r="H1106" s="9">
        <v>247</v>
      </c>
      <c r="I1106" s="16">
        <v>8.6526595498388005E-5</v>
      </c>
      <c r="J1106" s="9">
        <v>3.7818008410474002E-2</v>
      </c>
      <c r="K1106" s="9">
        <v>3.7449877148689099</v>
      </c>
      <c r="L1106" s="11">
        <v>3.2722634707586699E-6</v>
      </c>
      <c r="M1106" s="9">
        <v>1.9077904728456301E-4</v>
      </c>
      <c r="N1106" s="9">
        <v>0.91902587519025802</v>
      </c>
      <c r="O1106" s="9">
        <v>0.97632969361312705</v>
      </c>
      <c r="P1106" s="9" t="s">
        <v>2727</v>
      </c>
      <c r="Q1106" s="9">
        <v>42841111</v>
      </c>
      <c r="R1106" s="9" t="s">
        <v>2728</v>
      </c>
      <c r="S1106" s="9">
        <v>35562</v>
      </c>
      <c r="T1106" s="9">
        <v>38.786802214416099</v>
      </c>
      <c r="U1106" s="9">
        <v>-123.52171847443699</v>
      </c>
      <c r="V1106" s="9">
        <v>240</v>
      </c>
      <c r="W1106" s="9">
        <v>336</v>
      </c>
      <c r="X1106" s="9">
        <v>42565.715669016099</v>
      </c>
      <c r="Y1106" s="15">
        <f>X1106/1609.34</f>
        <v>26.449175232714094</v>
      </c>
      <c r="Z1106" s="9">
        <v>22847.334795550101</v>
      </c>
      <c r="AA1106" s="15">
        <f>Z1106/1609.34</f>
        <v>14.19671094706532</v>
      </c>
      <c r="AB1106" s="9">
        <v>19718.3808734659</v>
      </c>
      <c r="AC1106" s="9">
        <v>22847.334795550101</v>
      </c>
      <c r="AD1106" s="9">
        <v>19718.3808734659</v>
      </c>
      <c r="AE1106" s="9">
        <v>4.7122424679287102E-2</v>
      </c>
      <c r="AF1106" s="9">
        <v>2.1372069088101801E-2</v>
      </c>
      <c r="AG1106" s="9">
        <v>1436</v>
      </c>
      <c r="AH1106" s="9">
        <v>13.719307000000001</v>
      </c>
      <c r="AI1106" s="9">
        <v>26.532426999999998</v>
      </c>
      <c r="AJ1106" s="9">
        <v>2</v>
      </c>
      <c r="AK1106" s="9">
        <v>2.9897339999999999</v>
      </c>
      <c r="AL1106" s="9">
        <v>7.3357777999999998</v>
      </c>
      <c r="AM1106" s="9">
        <v>2.0379903000000001</v>
      </c>
      <c r="AN1106" s="9">
        <v>7.3804036000000003E-2</v>
      </c>
      <c r="AO1106" s="9">
        <v>6.8322894999999998E-3</v>
      </c>
      <c r="AP1106" s="9">
        <v>3.0495907999999998</v>
      </c>
      <c r="AQ1106" s="9">
        <v>292.21505999999999</v>
      </c>
      <c r="AR1106" s="9">
        <v>22.649623999999999</v>
      </c>
      <c r="AS1106" s="9">
        <v>25.611039999999999</v>
      </c>
      <c r="AT1106" s="9">
        <v>0.60868995999999997</v>
      </c>
      <c r="AU1106" s="9">
        <v>17.885695999999999</v>
      </c>
      <c r="AV1106" s="9">
        <v>20.098846000000002</v>
      </c>
      <c r="AW1106" s="9">
        <v>1.8194920000000001</v>
      </c>
      <c r="AX1106" s="12">
        <f ca="1">IFERROR(__xludf.DUMMYFUNCTION("1-(PERCENTRANK(FILTER(AG:AG, $A:$A=$A1106), $AG1106))"),0.396)</f>
        <v>0.39600000000000002</v>
      </c>
      <c r="AY1106" s="13">
        <f ca="1">IFERROR(__xludf.DUMMYFUNCTION("PERCENTRANK(FILTER(K:K, $A:$A=$A1106), $K1106)"),0.436)</f>
        <v>0.436</v>
      </c>
      <c r="AZ1106" s="13">
        <f ca="1">IFERROR(__xludf.DUMMYFUNCTION("PERCENTRANK(FILTER(I:I, $A:$A=$A1106), $I1106)"),0.396)</f>
        <v>0.39600000000000002</v>
      </c>
      <c r="BA1106" s="12">
        <f ca="1">IFERROR(__xludf.DUMMYFUNCTION("PERCENTRANK(FILTER(AI:AI, $A:$A=$A1106), $AI1106)"),0.763)</f>
        <v>0.76300000000000001</v>
      </c>
      <c r="BB1106" s="13">
        <f ca="1">IFERROR(__xludf.DUMMYFUNCTION("PERCENTRANK(FILTER(AT:AT, $A:$A=$A1106), $AT1106)"),0.152)</f>
        <v>0.152</v>
      </c>
      <c r="BC1106" s="13">
        <f ca="1">IFERROR(__xludf.DUMMYFUNCTION("PERCENTRANK(FILTER(AU:AU, $A:$A=$A1106), $AU1106)"),0.785)</f>
        <v>0.78500000000000003</v>
      </c>
      <c r="BM1106" s="9">
        <v>8.3183499999999994E-2</v>
      </c>
      <c r="BN1106" s="9">
        <v>8.9394815000000002E-2</v>
      </c>
      <c r="BO1106" s="9">
        <v>2.8725489999999998</v>
      </c>
      <c r="BP1106" s="9">
        <v>17.053920000000002</v>
      </c>
      <c r="BQ1106" s="9">
        <v>1.0216426999999999</v>
      </c>
      <c r="BR1106" s="9">
        <v>9.4668589999999995</v>
      </c>
      <c r="BS1106" s="9">
        <v>13.806456000000001</v>
      </c>
      <c r="BT1106" s="9">
        <v>12.031169999999999</v>
      </c>
      <c r="BU1106" s="9">
        <v>1.5605556</v>
      </c>
      <c r="BV1106" s="9">
        <v>2.4523928000000002</v>
      </c>
      <c r="BW1106" s="9">
        <v>17.063564</v>
      </c>
      <c r="BX1106" s="9">
        <v>13.829409</v>
      </c>
      <c r="BY1106" s="9">
        <v>12.561985</v>
      </c>
      <c r="BZ1106" s="9">
        <v>10.152711</v>
      </c>
      <c r="CA1106" s="9">
        <v>51.74295</v>
      </c>
      <c r="CB1106" s="9">
        <v>60.659644999999998</v>
      </c>
      <c r="CC1106" s="9">
        <v>34.872653999999997</v>
      </c>
      <c r="CD1106" s="9">
        <v>47.560009999999998</v>
      </c>
    </row>
    <row r="1107" spans="1:82" ht="15.75" hidden="1" customHeight="1" x14ac:dyDescent="0.2">
      <c r="A1107" s="9" t="s">
        <v>113</v>
      </c>
      <c r="B1107" s="9" t="s">
        <v>2729</v>
      </c>
      <c r="C1107" s="9">
        <v>52</v>
      </c>
      <c r="D1107" s="9">
        <v>140</v>
      </c>
      <c r="E1107" s="9">
        <v>188.989153250443</v>
      </c>
      <c r="F1107" s="9">
        <v>559</v>
      </c>
      <c r="G1107" s="9">
        <v>360.26422000000002</v>
      </c>
      <c r="H1107" s="9">
        <v>58</v>
      </c>
      <c r="I1107" s="16">
        <v>5.9037794895191103E-5</v>
      </c>
      <c r="J1107" s="9">
        <v>3.8007357839755701E-2</v>
      </c>
      <c r="K1107" s="9">
        <v>10.816667254876201</v>
      </c>
      <c r="L1107" s="11">
        <v>2.2451164486611599E-6</v>
      </c>
      <c r="M1107" s="9">
        <v>2.9905215530467598E-4</v>
      </c>
      <c r="N1107" s="9">
        <v>0.25044722719141299</v>
      </c>
      <c r="O1107" s="9">
        <v>0.52458485226606699</v>
      </c>
      <c r="P1107" s="9" t="s">
        <v>2730</v>
      </c>
      <c r="Q1107" s="9">
        <v>163351702</v>
      </c>
      <c r="R1107" s="9" t="s">
        <v>644</v>
      </c>
      <c r="S1107" s="9">
        <v>34426</v>
      </c>
      <c r="T1107" s="9">
        <v>37.966457452580997</v>
      </c>
      <c r="U1107" s="9">
        <v>-120.238865670154</v>
      </c>
      <c r="V1107" s="9">
        <v>165</v>
      </c>
      <c r="W1107" s="9">
        <v>631</v>
      </c>
      <c r="X1107" s="9">
        <v>36886.633652872297</v>
      </c>
      <c r="Z1107" s="9">
        <v>11088.7782714679</v>
      </c>
      <c r="AB1107" s="9">
        <v>25797.855381404399</v>
      </c>
      <c r="AC1107" s="9">
        <v>7090.4474794571097</v>
      </c>
      <c r="AD1107" s="9">
        <v>9677.4323176695998</v>
      </c>
      <c r="AE1107" s="9">
        <v>1.7345025007671201E-2</v>
      </c>
      <c r="AF1107" s="9">
        <v>3.42419210392108E-3</v>
      </c>
      <c r="AG1107" s="9">
        <v>1111</v>
      </c>
      <c r="AH1107" s="9">
        <v>4.4110826999999997</v>
      </c>
      <c r="AI1107" s="9">
        <v>11.890266</v>
      </c>
      <c r="AJ1107" s="9">
        <v>2.6990292</v>
      </c>
      <c r="AK1107" s="9">
        <v>2.0770518999999998</v>
      </c>
      <c r="AL1107" s="9">
        <v>5.0078917000000001</v>
      </c>
      <c r="AM1107" s="9">
        <v>0.92505442999999998</v>
      </c>
      <c r="AN1107" s="9">
        <v>4.3786406999999999E-2</v>
      </c>
      <c r="AO1107" s="9">
        <v>5.2947230000000003E-3</v>
      </c>
      <c r="AP1107" s="9">
        <v>2.5196903000000002</v>
      </c>
      <c r="AQ1107" s="9">
        <v>295.10595999999998</v>
      </c>
      <c r="AR1107" s="9">
        <v>50.673180000000002</v>
      </c>
      <c r="AS1107" s="9">
        <v>35.887196000000003</v>
      </c>
      <c r="AT1107" s="9">
        <v>1.2779764</v>
      </c>
      <c r="AU1107" s="9">
        <v>11.450072</v>
      </c>
      <c r="AV1107" s="9">
        <v>13.149276</v>
      </c>
      <c r="AW1107" s="9">
        <v>6.4865884999999999</v>
      </c>
      <c r="AX1107" s="12">
        <f ca="1">IFERROR(__xludf.DUMMYFUNCTION("1-(PERCENTRANK(FILTER(AG:AG, $A:$A=$A1107), $AG1107))"),0.528)</f>
        <v>0.52800000000000002</v>
      </c>
      <c r="AY1107" s="13">
        <f ca="1">IFERROR(__xludf.DUMMYFUNCTION("PERCENTRANK(FILTER(K:K, $A:$A=$A1107), $K1107)"),0.457)</f>
        <v>0.45700000000000002</v>
      </c>
      <c r="AZ1107" s="13">
        <f ca="1">IFERROR(__xludf.DUMMYFUNCTION("PERCENTRANK(FILTER(I:I, $A:$A=$A1107), $I1107)"),0.623)</f>
        <v>0.623</v>
      </c>
      <c r="BA1107" s="12">
        <f ca="1">IFERROR(__xludf.DUMMYFUNCTION("PERCENTRANK(FILTER(AI:AI, $A:$A=$A1107), $AI1107)"),0.599)</f>
        <v>0.59899999999999998</v>
      </c>
      <c r="BB1107" s="13">
        <f ca="1">IFERROR(__xludf.DUMMYFUNCTION("PERCENTRANK(FILTER(AT:AT, $A:$A=$A1107), $AT1107)"),0.49)</f>
        <v>0.49</v>
      </c>
      <c r="BC1107" s="13">
        <f ca="1">IFERROR(__xludf.DUMMYFUNCTION("PERCENTRANK(FILTER(AU:AU, $A:$A=$A1107), $AU1107)"),0.322)</f>
        <v>0.32200000000000001</v>
      </c>
      <c r="BM1107" s="9">
        <v>0.14155614</v>
      </c>
      <c r="BN1107" s="9">
        <v>9.0873784999999999E-2</v>
      </c>
      <c r="BO1107" s="9">
        <v>3.7051281999999999</v>
      </c>
      <c r="BP1107" s="9">
        <v>19.73077</v>
      </c>
      <c r="BQ1107" s="9">
        <v>2.3648543000000002</v>
      </c>
      <c r="BR1107" s="9">
        <v>5.4271846000000004</v>
      </c>
      <c r="BS1107" s="9">
        <v>9.9423569999999994</v>
      </c>
      <c r="BT1107" s="9">
        <v>7.5007276999999997</v>
      </c>
      <c r="BU1107" s="9">
        <v>2.1144037</v>
      </c>
      <c r="BV1107" s="9">
        <v>3.676072</v>
      </c>
      <c r="BW1107" s="9">
        <v>11.128565</v>
      </c>
      <c r="BX1107" s="9">
        <v>5.8779263000000004</v>
      </c>
      <c r="BY1107" s="9">
        <v>7.0831429999999997</v>
      </c>
      <c r="BZ1107" s="9">
        <v>3.9301400000000002</v>
      </c>
      <c r="CA1107" s="9">
        <v>54.595410000000001</v>
      </c>
      <c r="CB1107" s="9">
        <v>83.149699999999996</v>
      </c>
      <c r="CC1107" s="9">
        <v>62.258180000000003</v>
      </c>
      <c r="CD1107" s="9">
        <v>93.224109999999996</v>
      </c>
    </row>
    <row r="1108" spans="1:82" ht="15.75" hidden="1" customHeight="1" x14ac:dyDescent="0.2">
      <c r="A1108" s="9" t="s">
        <v>77</v>
      </c>
      <c r="B1108" s="9" t="s">
        <v>2731</v>
      </c>
      <c r="C1108" s="9">
        <v>4288</v>
      </c>
      <c r="D1108" s="9">
        <v>138</v>
      </c>
      <c r="E1108" s="9">
        <v>207.84145071951099</v>
      </c>
      <c r="F1108" s="9">
        <v>208</v>
      </c>
      <c r="G1108" s="9">
        <v>239.6542</v>
      </c>
      <c r="H1108" s="9">
        <v>42</v>
      </c>
      <c r="I1108" s="16">
        <v>4.3626371128387501E-5</v>
      </c>
      <c r="J1108" s="9">
        <v>476.023868869843</v>
      </c>
      <c r="K1108" s="9">
        <v>15.191863149404501</v>
      </c>
      <c r="L1108" s="9">
        <v>2.3241543021008799E-2</v>
      </c>
      <c r="M1108" s="9">
        <v>2.98483206799054E-4</v>
      </c>
      <c r="N1108" s="9">
        <v>0.66346153846153799</v>
      </c>
      <c r="O1108" s="9">
        <v>0.86725559620380899</v>
      </c>
      <c r="P1108" s="9" t="s">
        <v>2732</v>
      </c>
      <c r="Q1108" s="9">
        <v>42271104</v>
      </c>
      <c r="R1108" s="9" t="s">
        <v>1776</v>
      </c>
      <c r="S1108" s="9">
        <v>75972</v>
      </c>
      <c r="T1108" s="9">
        <v>38.3318649520794</v>
      </c>
      <c r="U1108" s="9">
        <v>-122.71912048406401</v>
      </c>
      <c r="V1108" s="9">
        <v>100</v>
      </c>
      <c r="W1108" s="9">
        <v>231</v>
      </c>
      <c r="X1108" s="9">
        <v>20257.6269006806</v>
      </c>
      <c r="Z1108" s="9">
        <v>7223.3940310942999</v>
      </c>
      <c r="AB1108" s="9">
        <v>13034.2328695863</v>
      </c>
      <c r="AC1108" s="9">
        <v>4863.4766469911901</v>
      </c>
      <c r="AD1108" s="9">
        <v>9137.0380615825597</v>
      </c>
      <c r="AE1108" s="9">
        <v>1.2536294685560201E-2</v>
      </c>
      <c r="AF1108" s="9">
        <v>1.8323075873922701E-3</v>
      </c>
      <c r="AG1108" s="9">
        <v>1112</v>
      </c>
      <c r="AH1108" s="9">
        <v>1.8404217</v>
      </c>
      <c r="AI1108" s="9">
        <v>6.0182576000000001</v>
      </c>
      <c r="AJ1108" s="9">
        <v>2</v>
      </c>
      <c r="AK1108" s="9">
        <v>2.0524439999999999</v>
      </c>
      <c r="AL1108" s="9">
        <v>5.4727949999999996</v>
      </c>
      <c r="AM1108" s="9">
        <v>-6.0556409999999998E-2</v>
      </c>
      <c r="AN1108" s="9">
        <v>1.9620253000000001E-2</v>
      </c>
      <c r="AO1108" s="9">
        <v>7.0537417000000003E-3</v>
      </c>
      <c r="AP1108" s="9">
        <v>2.3770630000000001</v>
      </c>
      <c r="AQ1108" s="9">
        <v>295.47052000000002</v>
      </c>
      <c r="AR1108" s="9">
        <v>26.6996</v>
      </c>
      <c r="AS1108" s="9">
        <v>27.981511999999999</v>
      </c>
      <c r="AT1108" s="9">
        <v>0.81443787000000001</v>
      </c>
      <c r="AU1108" s="9">
        <v>17.278952</v>
      </c>
      <c r="AV1108" s="9">
        <v>18.999946999999999</v>
      </c>
      <c r="AW1108" s="9">
        <v>11.351169000000001</v>
      </c>
      <c r="AX1108" s="12">
        <f ca="1">IFERROR(__xludf.DUMMYFUNCTION("1-(PERCENTRANK(FILTER(AG:AG, $A:$A=$A1108), $AG1108))"),0.538)</f>
        <v>0.53800000000000003</v>
      </c>
      <c r="AY1108" s="13">
        <f ca="1">IFERROR(__xludf.DUMMYFUNCTION("PERCENTRANK(FILTER(K:K, $A:$A=$A1108), $K1108)"),0.847)</f>
        <v>0.84699999999999998</v>
      </c>
      <c r="AZ1108" s="13">
        <f ca="1">IFERROR(__xludf.DUMMYFUNCTION("PERCENTRANK(FILTER(I:I, $A:$A=$A1108), $I1108)"),0.022)</f>
        <v>2.1999999999999999E-2</v>
      </c>
      <c r="BA1108" s="12">
        <f ca="1">IFERROR(__xludf.DUMMYFUNCTION("PERCENTRANK(FILTER(AI:AI, $A:$A=$A1108), $AI1108)"),0.032)</f>
        <v>3.2000000000000001E-2</v>
      </c>
      <c r="BB1108" s="13">
        <f ca="1">IFERROR(__xludf.DUMMYFUNCTION("PERCENTRANK(FILTER(AT:AT, $A:$A=$A1108), $AT1108)"),0.379)</f>
        <v>0.379</v>
      </c>
      <c r="BC1108" s="13">
        <f ca="1">IFERROR(__xludf.DUMMYFUNCTION("PERCENTRANK(FILTER(AU:AU, $A:$A=$A1108), $AU1108)"),0.628)</f>
        <v>0.628</v>
      </c>
      <c r="BM1108" s="9">
        <v>0.29290050000000001</v>
      </c>
      <c r="BN1108" s="9">
        <v>7.3417719999999999E-3</v>
      </c>
      <c r="BO1108" s="9">
        <v>3.2727273000000001</v>
      </c>
      <c r="BP1108" s="9">
        <v>19.65625</v>
      </c>
      <c r="BQ1108" s="9">
        <v>1.7577214999999999</v>
      </c>
      <c r="BR1108" s="9">
        <v>2.6329113999999998</v>
      </c>
      <c r="BS1108" s="9">
        <v>10.865235999999999</v>
      </c>
      <c r="BT1108" s="9">
        <v>9.1803000000000008</v>
      </c>
      <c r="BU1108" s="9">
        <v>1.7239390000000001</v>
      </c>
      <c r="BV1108" s="9">
        <v>3.1043452999999999</v>
      </c>
      <c r="BW1108" s="9">
        <v>16.231798000000001</v>
      </c>
      <c r="BX1108" s="9">
        <v>13.641387</v>
      </c>
      <c r="BY1108" s="9">
        <v>13.320933</v>
      </c>
      <c r="BZ1108" s="9">
        <v>10.438711</v>
      </c>
      <c r="CA1108" s="9">
        <v>50.292560000000002</v>
      </c>
      <c r="CB1108" s="9">
        <v>59.363857000000003</v>
      </c>
      <c r="CC1108" s="9">
        <v>36.196440000000003</v>
      </c>
      <c r="CD1108" s="9">
        <v>49.416656000000003</v>
      </c>
    </row>
    <row r="1109" spans="1:82" ht="15.75" hidden="1" customHeight="1" x14ac:dyDescent="0.2">
      <c r="A1109" s="9" t="s">
        <v>77</v>
      </c>
      <c r="B1109" s="9" t="s">
        <v>2733</v>
      </c>
      <c r="C1109" s="9">
        <v>2011</v>
      </c>
      <c r="D1109" s="9">
        <v>471</v>
      </c>
      <c r="E1109" s="9">
        <v>802.41082582195804</v>
      </c>
      <c r="F1109" s="9">
        <v>508</v>
      </c>
      <c r="G1109" s="9">
        <v>820.20820000000003</v>
      </c>
      <c r="H1109" s="9">
        <v>52</v>
      </c>
      <c r="I1109" s="10">
        <v>3.07046443385143E-4</v>
      </c>
      <c r="J1109" s="9">
        <v>3.8345887179823498E-2</v>
      </c>
      <c r="K1109" s="9">
        <v>1.0454395065689399</v>
      </c>
      <c r="L1109" s="11">
        <v>1.1779549162890801E-5</v>
      </c>
      <c r="M1109" s="9">
        <v>2.97866843278089E-4</v>
      </c>
      <c r="N1109" s="9">
        <v>0.92716535433070801</v>
      </c>
      <c r="O1109" s="9">
        <v>0.97830140531016596</v>
      </c>
      <c r="P1109" s="9" t="s">
        <v>2734</v>
      </c>
      <c r="Q1109" s="9">
        <v>192311141</v>
      </c>
      <c r="R1109" s="9" t="s">
        <v>1659</v>
      </c>
      <c r="S1109" s="9" t="s">
        <v>98</v>
      </c>
      <c r="T1109" s="9">
        <v>40.286074411264202</v>
      </c>
      <c r="U1109" s="9">
        <v>-123.83690558078899</v>
      </c>
      <c r="V1109" s="9">
        <v>26</v>
      </c>
      <c r="W1109" s="9">
        <v>11</v>
      </c>
      <c r="X1109" s="9">
        <v>5136.4086533671698</v>
      </c>
      <c r="Z1109" s="9">
        <v>4594.9409569385998</v>
      </c>
      <c r="AB1109" s="9">
        <v>541.46769642856805</v>
      </c>
      <c r="AC1109" s="9">
        <v>4594.9409569385998</v>
      </c>
      <c r="AD1109" s="9">
        <v>541.46769642856805</v>
      </c>
      <c r="AE1109" s="9">
        <v>1.5489075850460599E-2</v>
      </c>
      <c r="AF1109" s="9">
        <v>1.5966415056027399E-2</v>
      </c>
      <c r="AG1109" s="9">
        <v>1113</v>
      </c>
      <c r="AH1109" s="9">
        <v>15.767396</v>
      </c>
      <c r="AI1109" s="9">
        <v>29.213915</v>
      </c>
      <c r="AJ1109" s="9">
        <v>2</v>
      </c>
      <c r="AK1109" s="9">
        <v>3.0075816999999998</v>
      </c>
      <c r="AL1109" s="9">
        <v>7.3619064999999999</v>
      </c>
      <c r="AM1109" s="9">
        <v>-5.0521164000000001</v>
      </c>
      <c r="AN1109" s="9">
        <v>6.4210530000000002E-2</v>
      </c>
      <c r="AO1109" s="9">
        <v>7.2487599999999999E-3</v>
      </c>
      <c r="AP1109" s="9">
        <v>3.8165357000000002</v>
      </c>
      <c r="AQ1109" s="9">
        <v>293.59370000000001</v>
      </c>
      <c r="AR1109" s="9">
        <v>22.747702</v>
      </c>
      <c r="AS1109" s="9">
        <v>20.793780000000002</v>
      </c>
      <c r="AT1109" s="9">
        <v>0.73564850000000004</v>
      </c>
      <c r="AU1109" s="9">
        <v>18.107330000000001</v>
      </c>
      <c r="AV1109" s="9">
        <v>20.943638</v>
      </c>
      <c r="AW1109" s="9">
        <v>0.79023546</v>
      </c>
      <c r="AX1109" s="12">
        <f ca="1">IFERROR(__xludf.DUMMYFUNCTION("1-(PERCENTRANK(FILTER(AG:AG, $A:$A=$A1109), $AG1109))"),0.536)</f>
        <v>0.53600000000000003</v>
      </c>
      <c r="AY1109" s="13">
        <f ca="1">IFERROR(__xludf.DUMMYFUNCTION("PERCENTRANK(FILTER(K:K, $A:$A=$A1109), $K1109)"),0.153)</f>
        <v>0.153</v>
      </c>
      <c r="AZ1109" s="13">
        <f ca="1">IFERROR(__xludf.DUMMYFUNCTION("PERCENTRANK(FILTER(I:I, $A:$A=$A1109), $I1109)"),0.983)</f>
        <v>0.98299999999999998</v>
      </c>
      <c r="BA1109" s="12">
        <f ca="1">IFERROR(__xludf.DUMMYFUNCTION("PERCENTRANK(FILTER(AI:AI, $A:$A=$A1109), $AI1109)"),0.836)</f>
        <v>0.83599999999999997</v>
      </c>
      <c r="BB1109" s="13">
        <f ca="1">IFERROR(__xludf.DUMMYFUNCTION("PERCENTRANK(FILTER(AT:AT, $A:$A=$A1109), $AT1109)"),0.217)</f>
        <v>0.217</v>
      </c>
      <c r="BC1109" s="13">
        <f ca="1">IFERROR(__xludf.DUMMYFUNCTION("PERCENTRANK(FILTER(AU:AU, $A:$A=$A1109), $AU1109)"),0.867)</f>
        <v>0.86699999999999999</v>
      </c>
      <c r="BM1109" s="9">
        <v>0.109920114</v>
      </c>
      <c r="BN1109" s="9">
        <v>0.15157894999999999</v>
      </c>
      <c r="BO1109" s="9">
        <v>1.9523809000000001</v>
      </c>
      <c r="BP1109" s="9">
        <v>12.285714</v>
      </c>
      <c r="BQ1109" s="9">
        <v>9.6140349999999999E-2</v>
      </c>
      <c r="BR1109" s="9">
        <v>8.9122810000000001</v>
      </c>
      <c r="BS1109" s="9">
        <v>11.253605</v>
      </c>
      <c r="BT1109" s="9">
        <v>8.1145899999999997</v>
      </c>
      <c r="BU1109" s="9">
        <v>1.7743977</v>
      </c>
      <c r="BV1109" s="9">
        <v>3.0850884999999999</v>
      </c>
      <c r="BW1109" s="9">
        <v>16.922277000000001</v>
      </c>
      <c r="BX1109" s="9">
        <v>11.667249999999999</v>
      </c>
      <c r="BY1109" s="9">
        <v>12.504467</v>
      </c>
      <c r="BZ1109" s="9">
        <v>8.5458010000000009</v>
      </c>
      <c r="CA1109" s="9">
        <v>37.309489999999997</v>
      </c>
      <c r="CB1109" s="9">
        <v>51.812294000000001</v>
      </c>
      <c r="CC1109" s="9">
        <v>35.242460000000001</v>
      </c>
      <c r="CD1109" s="9">
        <v>58.279068000000002</v>
      </c>
    </row>
    <row r="1110" spans="1:82" ht="15.75" hidden="1" customHeight="1" x14ac:dyDescent="0.2">
      <c r="A1110" s="9" t="s">
        <v>106</v>
      </c>
      <c r="B1110" s="9" t="s">
        <v>2735</v>
      </c>
      <c r="C1110" s="9">
        <v>6609</v>
      </c>
      <c r="D1110" s="9">
        <v>453</v>
      </c>
      <c r="E1110" s="9">
        <v>1315.5222076059199</v>
      </c>
      <c r="F1110" s="9">
        <v>1284</v>
      </c>
      <c r="G1110" s="9">
        <v>1812.8798999999999</v>
      </c>
      <c r="H1110" s="9">
        <v>148</v>
      </c>
      <c r="I1110" s="16">
        <v>2.9242243911269399E-5</v>
      </c>
      <c r="J1110" s="9">
        <v>4.2453523403270701</v>
      </c>
      <c r="K1110" s="9">
        <v>6.8063803865443298</v>
      </c>
      <c r="L1110" s="9">
        <v>1.4816919477431099E-4</v>
      </c>
      <c r="M1110" s="9">
        <v>1.0559670598860601E-4</v>
      </c>
      <c r="N1110" s="9">
        <v>0.35280373831775702</v>
      </c>
      <c r="O1110" s="9">
        <v>0.72565326587717804</v>
      </c>
      <c r="P1110" s="9" t="s">
        <v>2736</v>
      </c>
      <c r="Q1110" s="9">
        <v>182222104</v>
      </c>
      <c r="R1110" s="9" t="s">
        <v>2068</v>
      </c>
      <c r="S1110" s="9">
        <v>2624</v>
      </c>
      <c r="T1110" s="9">
        <v>36.569009589669598</v>
      </c>
      <c r="U1110" s="9">
        <v>-121.79510038977099</v>
      </c>
      <c r="V1110" s="9">
        <v>262</v>
      </c>
      <c r="W1110" s="9">
        <v>179</v>
      </c>
      <c r="X1110" s="9">
        <v>42192.4699538801</v>
      </c>
      <c r="Y1110" s="15">
        <f>X1110/1609.34</f>
        <v>26.217250521257224</v>
      </c>
      <c r="Z1110" s="9">
        <v>30794.764250089702</v>
      </c>
      <c r="AA1110" s="15">
        <f>Z1110/1609.34</f>
        <v>19.135026936563872</v>
      </c>
      <c r="AB1110" s="9">
        <v>11397.7057037903</v>
      </c>
      <c r="AC1110" s="9">
        <v>29790.863761266501</v>
      </c>
      <c r="AD1110" s="9">
        <v>11397.7057037903</v>
      </c>
      <c r="AE1110" s="9">
        <v>1.5628312486313599E-2</v>
      </c>
      <c r="AF1110" s="9">
        <v>4.3278520988678697E-3</v>
      </c>
      <c r="AG1110" s="9">
        <v>1832</v>
      </c>
      <c r="AH1110" s="9">
        <v>2.0255752</v>
      </c>
      <c r="AI1110" s="9">
        <v>6.6973243</v>
      </c>
      <c r="AJ1110" s="9">
        <v>2</v>
      </c>
      <c r="AK1110" s="9">
        <v>2.5745537000000001</v>
      </c>
      <c r="AL1110" s="9">
        <v>6.0395554999999996</v>
      </c>
      <c r="AM1110" s="9">
        <v>-2.4541914</v>
      </c>
      <c r="AN1110" s="9">
        <v>1.3888889E-2</v>
      </c>
      <c r="AO1110" s="9">
        <v>7.3902626000000001E-3</v>
      </c>
      <c r="AP1110" s="9">
        <v>1.3161305000000001</v>
      </c>
      <c r="AQ1110" s="9">
        <v>293.31580000000002</v>
      </c>
      <c r="AR1110" s="9">
        <v>24.193885999999999</v>
      </c>
      <c r="AS1110" s="9">
        <v>24.048952</v>
      </c>
      <c r="AT1110" s="9">
        <v>0.60217964999999996</v>
      </c>
      <c r="AU1110" s="9">
        <v>17.694662000000001</v>
      </c>
      <c r="AV1110" s="9">
        <v>18.980743</v>
      </c>
      <c r="AW1110" s="9">
        <v>4.4203359999999998</v>
      </c>
      <c r="AX1110" s="12">
        <f ca="1">IFERROR(__xludf.DUMMYFUNCTION("1-(PERCENTRANK(FILTER(AG:AG, $A:$A=$A1110), $AG1110))"),0.544)</f>
        <v>0.54400000000000004</v>
      </c>
      <c r="AY1110" s="13">
        <f ca="1">IFERROR(__xludf.DUMMYFUNCTION("PERCENTRANK(FILTER(K:K, $A:$A=$A1110), $K1110)"),0.708)</f>
        <v>0.70799999999999996</v>
      </c>
      <c r="AZ1110" s="13">
        <f ca="1">IFERROR(__xludf.DUMMYFUNCTION("PERCENTRANK(FILTER(I:I, $A:$A=$A1110), $I1110)"),0.271)</f>
        <v>0.27100000000000002</v>
      </c>
      <c r="BA1110" s="12">
        <f ca="1">IFERROR(__xludf.DUMMYFUNCTION("PERCENTRANK(FILTER(AI:AI, $A:$A=$A1110), $AI1110)"),0.386)</f>
        <v>0.38600000000000001</v>
      </c>
      <c r="BB1110" s="13">
        <f ca="1">IFERROR(__xludf.DUMMYFUNCTION("PERCENTRANK(FILTER(AT:AT, $A:$A=$A1110), $AT1110)"),0.088)</f>
        <v>8.7999999999999995E-2</v>
      </c>
      <c r="BC1110" s="13">
        <f ca="1">IFERROR(__xludf.DUMMYFUNCTION("PERCENTRANK(FILTER(AU:AU, $A:$A=$A1110), $AU1110)"),0.998)</f>
        <v>0.998</v>
      </c>
      <c r="BM1110" s="9">
        <v>0.18995169000000001</v>
      </c>
      <c r="BN1110" s="9">
        <v>1.6666667999999999E-2</v>
      </c>
      <c r="BO1110" s="9">
        <v>2.3756906999999998</v>
      </c>
      <c r="BP1110" s="9">
        <v>14.541435999999999</v>
      </c>
      <c r="BQ1110" s="9">
        <v>1.6662626</v>
      </c>
      <c r="BR1110" s="9">
        <v>3.2424241999999999</v>
      </c>
      <c r="BS1110" s="9">
        <v>10.331562</v>
      </c>
      <c r="BT1110" s="9">
        <v>9.3470019999999998</v>
      </c>
      <c r="BU1110" s="9">
        <v>1.4321659</v>
      </c>
      <c r="BV1110" s="9">
        <v>2.542929</v>
      </c>
      <c r="BW1110" s="9">
        <v>16.711245999999999</v>
      </c>
      <c r="BX1110" s="9">
        <v>15.223694999999999</v>
      </c>
      <c r="BY1110" s="9">
        <v>14.119023</v>
      </c>
      <c r="BZ1110" s="9">
        <v>12.838687999999999</v>
      </c>
      <c r="CA1110" s="9">
        <v>41.784260000000003</v>
      </c>
      <c r="CB1110" s="9">
        <v>45.386963000000002</v>
      </c>
      <c r="CC1110" s="9">
        <v>31.985285000000001</v>
      </c>
      <c r="CD1110" s="9">
        <v>39.644244999999998</v>
      </c>
    </row>
    <row r="1111" spans="1:82" ht="15.75" hidden="1" customHeight="1" x14ac:dyDescent="0.2">
      <c r="A1111" s="9" t="s">
        <v>106</v>
      </c>
      <c r="B1111" s="9" t="s">
        <v>2737</v>
      </c>
      <c r="C1111" s="9">
        <v>3628</v>
      </c>
      <c r="D1111" s="9">
        <v>127</v>
      </c>
      <c r="E1111" s="9">
        <v>218.108744894079</v>
      </c>
      <c r="F1111" s="9">
        <v>517</v>
      </c>
      <c r="G1111" s="9">
        <v>433.59282999999999</v>
      </c>
      <c r="H1111" s="9">
        <v>60</v>
      </c>
      <c r="I1111" s="16">
        <v>5.6148527528421199E-5</v>
      </c>
      <c r="J1111" s="9">
        <v>0.38002325460633102</v>
      </c>
      <c r="K1111" s="9">
        <v>7.5015541851171204</v>
      </c>
      <c r="L1111" s="11">
        <v>4.6244621431349203E-5</v>
      </c>
      <c r="M1111" s="9">
        <v>2.9749817235279798E-4</v>
      </c>
      <c r="N1111" s="9">
        <v>0.245647969052224</v>
      </c>
      <c r="O1111" s="9">
        <v>0.503026635943712</v>
      </c>
      <c r="P1111" s="9" t="s">
        <v>2738</v>
      </c>
      <c r="Q1111" s="9">
        <v>183052108</v>
      </c>
      <c r="R1111" s="9" t="s">
        <v>2362</v>
      </c>
      <c r="S1111" s="9" t="s">
        <v>2739</v>
      </c>
      <c r="T1111" s="9">
        <v>35.506485029354401</v>
      </c>
      <c r="U1111" s="9">
        <v>-120.693939164189</v>
      </c>
      <c r="V1111" s="9">
        <v>401</v>
      </c>
      <c r="W1111" s="9">
        <v>1178</v>
      </c>
      <c r="X1111" s="9">
        <v>74829.634147738703</v>
      </c>
      <c r="Z1111" s="9">
        <v>20682.9125487569</v>
      </c>
      <c r="AB1111" s="9">
        <v>54146.7215989818</v>
      </c>
      <c r="AC1111" s="9">
        <v>5903.9832337927601</v>
      </c>
      <c r="AD1111" s="9">
        <v>10843.358645131701</v>
      </c>
      <c r="AE1111" s="9">
        <v>1.78498903411679E-2</v>
      </c>
      <c r="AF1111" s="9">
        <v>3.3689116517052701E-3</v>
      </c>
      <c r="AG1111" s="9">
        <v>1115</v>
      </c>
      <c r="AH1111" s="9">
        <v>1.8196600000000001</v>
      </c>
      <c r="AI1111" s="9">
        <v>6.4375030000000004</v>
      </c>
      <c r="AJ1111" s="9">
        <v>2</v>
      </c>
      <c r="AK1111" s="9">
        <v>2.5585835000000001</v>
      </c>
      <c r="AL1111" s="9">
        <v>7.4036856000000002</v>
      </c>
      <c r="AM1111" s="9">
        <v>0.23526975999999999</v>
      </c>
      <c r="AN1111" s="9">
        <v>4.8266667999999999E-2</v>
      </c>
      <c r="AO1111" s="9">
        <v>6.2721390000000004E-3</v>
      </c>
      <c r="AP1111" s="9">
        <v>1.1108305000000001</v>
      </c>
      <c r="AQ1111" s="9">
        <v>297.43292000000002</v>
      </c>
      <c r="AR1111" s="9">
        <v>38.488242999999997</v>
      </c>
      <c r="AS1111" s="9">
        <v>32.674579999999999</v>
      </c>
      <c r="AT1111" s="9">
        <v>1.1715434</v>
      </c>
      <c r="AU1111" s="9">
        <v>14.563001999999999</v>
      </c>
      <c r="AV1111" s="9">
        <v>15.437395</v>
      </c>
      <c r="AW1111" s="9">
        <v>20.869339</v>
      </c>
      <c r="AX1111" s="12">
        <f ca="1">IFERROR(__xludf.DUMMYFUNCTION("1-(PERCENTRANK(FILTER(AG:AG, $A:$A=$A1111), $AG1111))"),0.791)</f>
        <v>0.79100000000000004</v>
      </c>
      <c r="AY1111" s="13">
        <f ca="1">IFERROR(__xludf.DUMMYFUNCTION("PERCENTRANK(FILTER(K:K, $A:$A=$A1111), $K1111)"),0.732)</f>
        <v>0.73199999999999998</v>
      </c>
      <c r="AZ1111" s="13">
        <f ca="1">IFERROR(__xludf.DUMMYFUNCTION("PERCENTRANK(FILTER(I:I, $A:$A=$A1111), $I1111)"),0.674)</f>
        <v>0.67400000000000004</v>
      </c>
      <c r="BA1111" s="12">
        <f ca="1">IFERROR(__xludf.DUMMYFUNCTION("PERCENTRANK(FILTER(AI:AI, $A:$A=$A1111), $AI1111)"),0.366)</f>
        <v>0.36599999999999999</v>
      </c>
      <c r="BB1111" s="13">
        <f ca="1">IFERROR(__xludf.DUMMYFUNCTION("PERCENTRANK(FILTER(AT:AT, $A:$A=$A1111), $AT1111)"),0.857)</f>
        <v>0.85699999999999998</v>
      </c>
      <c r="BC1111" s="13">
        <f ca="1">IFERROR(__xludf.DUMMYFUNCTION("PERCENTRANK(FILTER(AU:AU, $A:$A=$A1111), $AU1111)"),0.396)</f>
        <v>0.39600000000000002</v>
      </c>
      <c r="BM1111" s="9">
        <v>0.42711514</v>
      </c>
      <c r="BN1111" s="9">
        <v>3.3066668E-2</v>
      </c>
      <c r="BO1111" s="9">
        <v>4.2985077</v>
      </c>
      <c r="BP1111" s="9">
        <v>19.402985000000001</v>
      </c>
      <c r="BQ1111" s="9">
        <v>1.6917333999999999</v>
      </c>
      <c r="BR1111" s="9">
        <v>6.8933334000000004</v>
      </c>
      <c r="BS1111" s="9">
        <v>8.1807730000000003</v>
      </c>
      <c r="BT1111" s="9">
        <v>8.0667869999999997</v>
      </c>
      <c r="BU1111" s="9">
        <v>1.9385496</v>
      </c>
      <c r="BV1111" s="9">
        <v>3.5565479999999998</v>
      </c>
      <c r="BW1111" s="9">
        <v>13.776717</v>
      </c>
      <c r="BX1111" s="9">
        <v>10.294356000000001</v>
      </c>
      <c r="BY1111" s="9">
        <v>10.434593</v>
      </c>
      <c r="BZ1111" s="9">
        <v>7.2490635000000001</v>
      </c>
      <c r="CA1111" s="9">
        <v>46.969555</v>
      </c>
      <c r="CB1111" s="9">
        <v>63.567776000000002</v>
      </c>
      <c r="CC1111" s="9">
        <v>47.886432999999997</v>
      </c>
      <c r="CD1111" s="9">
        <v>66.10051</v>
      </c>
    </row>
    <row r="1112" spans="1:82" ht="15.75" hidden="1" customHeight="1" x14ac:dyDescent="0.2">
      <c r="A1112" s="9" t="s">
        <v>77</v>
      </c>
      <c r="B1112" s="9" t="s">
        <v>2740</v>
      </c>
      <c r="C1112" s="9">
        <v>9727</v>
      </c>
      <c r="D1112" s="9">
        <v>17</v>
      </c>
      <c r="E1112" s="9">
        <v>28.7992643842409</v>
      </c>
      <c r="F1112" s="9">
        <v>42</v>
      </c>
      <c r="G1112" s="9">
        <v>42.525109999999998</v>
      </c>
      <c r="H1112" s="9">
        <v>3</v>
      </c>
      <c r="I1112" s="16">
        <v>7.9151137470034801E-5</v>
      </c>
      <c r="J1112" s="9">
        <v>3.7817748747058802E-2</v>
      </c>
      <c r="K1112" s="9">
        <v>6.2941219806671098</v>
      </c>
      <c r="L1112" s="11">
        <v>2.9933178298856898E-6</v>
      </c>
      <c r="M1112" s="9">
        <v>2.97329541353974E-4</v>
      </c>
      <c r="N1112" s="9">
        <v>0.40476190476190399</v>
      </c>
      <c r="O1112" s="9">
        <v>0.67722965349651998</v>
      </c>
      <c r="P1112" s="9" t="s">
        <v>2741</v>
      </c>
      <c r="Q1112" s="9">
        <v>42811113</v>
      </c>
      <c r="R1112" s="9" t="s">
        <v>652</v>
      </c>
      <c r="S1112" s="9">
        <v>5024</v>
      </c>
      <c r="T1112" s="9">
        <v>38.495540377768499</v>
      </c>
      <c r="U1112" s="9">
        <v>-123.007452802782</v>
      </c>
      <c r="V1112" s="9">
        <v>7</v>
      </c>
      <c r="W1112" s="9">
        <v>3</v>
      </c>
      <c r="X1112" s="9">
        <v>668.16345258623699</v>
      </c>
      <c r="Z1112" s="9">
        <v>545.86639956631495</v>
      </c>
      <c r="AB1112" s="9">
        <v>122.297053019922</v>
      </c>
      <c r="AC1112" s="9">
        <v>545.86639956631495</v>
      </c>
      <c r="AD1112" s="9">
        <v>122.297053019922</v>
      </c>
      <c r="AE1112" s="9">
        <v>8.9198862406192304E-4</v>
      </c>
      <c r="AF1112" s="9">
        <v>2.37453412410104E-4</v>
      </c>
      <c r="AG1112" s="9">
        <v>1116</v>
      </c>
      <c r="AH1112" s="9">
        <v>40.307568000000003</v>
      </c>
      <c r="AI1112" s="9">
        <v>91.232550000000003</v>
      </c>
      <c r="AJ1112" s="9">
        <v>3</v>
      </c>
      <c r="AK1112" s="9">
        <v>1.6791697000000001</v>
      </c>
      <c r="AL1112" s="9">
        <v>4.4525733000000001</v>
      </c>
      <c r="AM1112" s="9">
        <v>-0.62405794999999997</v>
      </c>
      <c r="AN1112" s="9">
        <v>8.6666666000000003E-2</v>
      </c>
      <c r="AO1112" s="9">
        <v>7.1468690000000001E-3</v>
      </c>
      <c r="AP1112" s="9">
        <v>3.4945827</v>
      </c>
      <c r="AQ1112" s="9">
        <v>294.78235000000001</v>
      </c>
      <c r="AR1112" s="9">
        <v>23.112611999999999</v>
      </c>
      <c r="AS1112" s="9">
        <v>23.496195</v>
      </c>
      <c r="AT1112" s="9">
        <v>0.74590504000000002</v>
      </c>
      <c r="AU1112" s="9">
        <v>17.966277999999999</v>
      </c>
      <c r="AV1112" s="9">
        <v>20.045635000000001</v>
      </c>
      <c r="AW1112" s="9">
        <v>4.2497334000000002</v>
      </c>
      <c r="AX1112" s="12">
        <f ca="1">IFERROR(__xludf.DUMMYFUNCTION("1-(PERCENTRANK(FILTER(AG:AG, $A:$A=$A1112), $AG1112))"),0.534)</f>
        <v>0.53400000000000003</v>
      </c>
      <c r="AY1112" s="13">
        <f ca="1">IFERROR(__xludf.DUMMYFUNCTION("PERCENTRANK(FILTER(K:K, $A:$A=$A1112), $K1112)"),0.614)</f>
        <v>0.61399999999999999</v>
      </c>
      <c r="AZ1112" s="13">
        <f ca="1">IFERROR(__xludf.DUMMYFUNCTION("PERCENTRANK(FILTER(I:I, $A:$A=$A1112), $I1112)"),0.295)</f>
        <v>0.29499999999999998</v>
      </c>
      <c r="BA1112" s="12">
        <f ca="1">IFERROR(__xludf.DUMMYFUNCTION("PERCENTRANK(FILTER(AI:AI, $A:$A=$A1112), $AI1112)"),1)</f>
        <v>1</v>
      </c>
      <c r="BB1112" s="13">
        <f ca="1">IFERROR(__xludf.DUMMYFUNCTION("PERCENTRANK(FILTER(AT:AT, $A:$A=$A1112), $AT1112)"),0.234)</f>
        <v>0.23400000000000001</v>
      </c>
      <c r="BC1112" s="13">
        <f ca="1">IFERROR(__xludf.DUMMYFUNCTION("PERCENTRANK(FILTER(AU:AU, $A:$A=$A1112), $AU1112)"),0.828)</f>
        <v>0.82799999999999996</v>
      </c>
      <c r="BM1112" s="9">
        <v>0.26680398</v>
      </c>
      <c r="BN1112" s="9">
        <v>0.2008916</v>
      </c>
      <c r="BO1112" s="9">
        <v>3</v>
      </c>
      <c r="BP1112" s="9">
        <v>22</v>
      </c>
      <c r="BQ1112" s="9">
        <v>1.1399999999999999</v>
      </c>
      <c r="BR1112" s="9">
        <v>14</v>
      </c>
      <c r="BS1112" s="9">
        <v>10.883896</v>
      </c>
      <c r="BT1112" s="9">
        <v>8.9311495000000001</v>
      </c>
      <c r="BU1112" s="9">
        <v>1.7526286</v>
      </c>
      <c r="BV1112" s="9">
        <v>2.8787425</v>
      </c>
      <c r="BW1112" s="9">
        <v>16.723127000000002</v>
      </c>
      <c r="BX1112" s="9">
        <v>14.168612</v>
      </c>
      <c r="BY1112" s="9">
        <v>13.102041</v>
      </c>
      <c r="BZ1112" s="9">
        <v>11.145861999999999</v>
      </c>
      <c r="CA1112" s="9">
        <v>43.383552999999999</v>
      </c>
      <c r="CB1112" s="9">
        <v>50.193497000000001</v>
      </c>
      <c r="CC1112" s="9">
        <v>35.351109999999998</v>
      </c>
      <c r="CD1112" s="9">
        <v>45.57902</v>
      </c>
    </row>
    <row r="1113" spans="1:82" ht="15.75" hidden="1" customHeight="1" x14ac:dyDescent="0.2">
      <c r="A1113" s="9" t="s">
        <v>73</v>
      </c>
      <c r="B1113" s="9" t="s">
        <v>2742</v>
      </c>
      <c r="C1113" s="9">
        <v>1489</v>
      </c>
      <c r="D1113" s="9">
        <v>143</v>
      </c>
      <c r="E1113" s="9">
        <v>242.85722868255399</v>
      </c>
      <c r="F1113" s="9">
        <v>551</v>
      </c>
      <c r="G1113" s="9">
        <v>390.0446</v>
      </c>
      <c r="H1113" s="9">
        <v>80</v>
      </c>
      <c r="I1113" s="16">
        <v>9.1367157574495601E-5</v>
      </c>
      <c r="J1113" s="9">
        <v>364.83939282228698</v>
      </c>
      <c r="K1113" s="9">
        <v>7.4029788004249397</v>
      </c>
      <c r="L1113" s="9">
        <v>3.29274234458884E-2</v>
      </c>
      <c r="M1113" s="9">
        <v>2.9710971788787701E-4</v>
      </c>
      <c r="N1113" s="9">
        <v>0.25952813067150599</v>
      </c>
      <c r="O1113" s="9">
        <v>0.62263966040399699</v>
      </c>
      <c r="P1113" s="9" t="s">
        <v>2743</v>
      </c>
      <c r="Q1113" s="9">
        <v>152261105</v>
      </c>
      <c r="R1113" s="9" t="s">
        <v>2744</v>
      </c>
      <c r="S1113" s="9">
        <v>18935</v>
      </c>
      <c r="T1113" s="9">
        <v>38.672853406640399</v>
      </c>
      <c r="U1113" s="9">
        <v>-120.893894305686</v>
      </c>
      <c r="V1113" s="9">
        <v>100</v>
      </c>
      <c r="W1113" s="9">
        <v>97</v>
      </c>
      <c r="X1113" s="9">
        <v>18602.1378605233</v>
      </c>
      <c r="Z1113" s="9">
        <v>10773.827441231901</v>
      </c>
      <c r="AB1113" s="9">
        <v>7828.3104192913897</v>
      </c>
      <c r="AC1113" s="9">
        <v>10773.827441231901</v>
      </c>
      <c r="AD1113" s="9">
        <v>7828.3104192913897</v>
      </c>
      <c r="AE1113" s="9">
        <v>2.3768777431030199E-2</v>
      </c>
      <c r="AF1113" s="9">
        <v>7.3093726059596503E-3</v>
      </c>
      <c r="AG1113" s="9">
        <v>1117</v>
      </c>
      <c r="AH1113" s="9">
        <v>2.9694280000000002</v>
      </c>
      <c r="AI1113" s="9">
        <v>9.6215440000000001</v>
      </c>
      <c r="AJ1113" s="9">
        <v>2.8456790000000001</v>
      </c>
      <c r="AK1113" s="9">
        <v>2.3514341999999999</v>
      </c>
      <c r="AL1113" s="9">
        <v>6.1044980000000004</v>
      </c>
      <c r="AM1113" s="9">
        <v>-0.27529392000000003</v>
      </c>
      <c r="AN1113" s="9">
        <v>4.388889E-2</v>
      </c>
      <c r="AO1113" s="9">
        <v>5.8756373000000001E-3</v>
      </c>
      <c r="AP1113" s="9">
        <v>2.5796315999999999</v>
      </c>
      <c r="AQ1113" s="9">
        <v>296.49829999999997</v>
      </c>
      <c r="AR1113" s="9">
        <v>46.975292000000003</v>
      </c>
      <c r="AS1113" s="9">
        <v>32.746879999999997</v>
      </c>
      <c r="AT1113" s="9">
        <v>1.3130037999999999</v>
      </c>
      <c r="AU1113" s="9">
        <v>12.358598000000001</v>
      </c>
      <c r="AV1113" s="9">
        <v>14.121368</v>
      </c>
      <c r="AW1113" s="9">
        <v>1.6693395</v>
      </c>
      <c r="AX1113" s="12">
        <f ca="1">IFERROR(__xludf.DUMMYFUNCTION("1-(PERCENTRANK(FILTER(AG:AG, $A:$A=$A1113), $AG1113))"),0.349)</f>
        <v>0.34899999999999998</v>
      </c>
      <c r="AY1113" s="13">
        <f ca="1">IFERROR(__xludf.DUMMYFUNCTION("PERCENTRANK(FILTER(K:K, $A:$A=$A1113), $K1113)"),0.292)</f>
        <v>0.29199999999999998</v>
      </c>
      <c r="AZ1113" s="13">
        <f ca="1">IFERROR(__xludf.DUMMYFUNCTION("PERCENTRANK(FILTER(I:I, $A:$A=$A1113), $I1113)"),0.649)</f>
        <v>0.64900000000000002</v>
      </c>
      <c r="BA1113" s="12">
        <f ca="1">IFERROR(__xludf.DUMMYFUNCTION("PERCENTRANK(FILTER(AI:AI, $A:$A=$A1113), $AI1113)"),0.42)</f>
        <v>0.42</v>
      </c>
      <c r="BB1113" s="13">
        <f ca="1">IFERROR(__xludf.DUMMYFUNCTION("PERCENTRANK(FILTER(AT:AT, $A:$A=$A1113), $AT1113)"),0.668)</f>
        <v>0.66800000000000004</v>
      </c>
      <c r="BC1113" s="13">
        <f ca="1">IFERROR(__xludf.DUMMYFUNCTION("PERCENTRANK(FILTER(AU:AU, $A:$A=$A1113), $AU1113)"),0.537)</f>
        <v>0.53700000000000003</v>
      </c>
      <c r="BM1113" s="9">
        <v>6.2631430000000002E-2</v>
      </c>
      <c r="BN1113" s="9">
        <v>8.6851849999999994E-2</v>
      </c>
      <c r="BO1113" s="9">
        <v>1.7217392</v>
      </c>
      <c r="BP1113" s="9">
        <v>15.643478</v>
      </c>
      <c r="BQ1113" s="9">
        <v>2.2396294999999999</v>
      </c>
      <c r="BR1113" s="9">
        <v>3.4012346</v>
      </c>
      <c r="BS1113" s="9">
        <v>7.4391346</v>
      </c>
      <c r="BT1113" s="9">
        <v>5.6817339999999996</v>
      </c>
      <c r="BU1113" s="9">
        <v>2.3352938000000001</v>
      </c>
      <c r="BV1113" s="9">
        <v>4.0287404000000002</v>
      </c>
      <c r="BW1113" s="9">
        <v>12.847398999999999</v>
      </c>
      <c r="BX1113" s="9">
        <v>6.1996960000000003</v>
      </c>
      <c r="BY1113" s="9">
        <v>8.6128009999999993</v>
      </c>
      <c r="BZ1113" s="9">
        <v>4.2007064999999999</v>
      </c>
      <c r="CA1113" s="9">
        <v>48.188310000000001</v>
      </c>
      <c r="CB1113" s="9">
        <v>81.046539999999993</v>
      </c>
      <c r="CC1113" s="9">
        <v>52.935139999999997</v>
      </c>
      <c r="CD1113" s="9">
        <v>90.719840000000005</v>
      </c>
    </row>
    <row r="1114" spans="1:82" ht="15.75" hidden="1" customHeight="1" x14ac:dyDescent="0.2">
      <c r="A1114" s="9" t="s">
        <v>106</v>
      </c>
      <c r="B1114" s="9" t="s">
        <v>2745</v>
      </c>
      <c r="C1114" s="9">
        <v>1813</v>
      </c>
      <c r="D1114" s="9">
        <v>216</v>
      </c>
      <c r="E1114" s="9">
        <v>512.38971378109204</v>
      </c>
      <c r="F1114" s="9">
        <v>579</v>
      </c>
      <c r="G1114" s="9">
        <v>721.95280000000002</v>
      </c>
      <c r="H1114" s="9">
        <v>133</v>
      </c>
      <c r="I1114" s="16">
        <v>1.5066066837728001E-5</v>
      </c>
      <c r="J1114" s="9">
        <v>4.8291819479552496</v>
      </c>
      <c r="K1114" s="9">
        <v>9.8617095823290999</v>
      </c>
      <c r="L1114" s="11">
        <v>6.2310162817423706E-5</v>
      </c>
      <c r="M1114" s="9">
        <v>1.04857054631554E-4</v>
      </c>
      <c r="N1114" s="9">
        <v>0.37305699481865201</v>
      </c>
      <c r="O1114" s="9">
        <v>0.70972742222386298</v>
      </c>
      <c r="P1114" s="9" t="s">
        <v>2746</v>
      </c>
      <c r="Q1114" s="9">
        <v>82831109</v>
      </c>
      <c r="R1114" s="9" t="s">
        <v>1070</v>
      </c>
      <c r="S1114" s="9" t="s">
        <v>2747</v>
      </c>
      <c r="T1114" s="9">
        <v>37.448296676548701</v>
      </c>
      <c r="U1114" s="9">
        <v>-121.84615854409201</v>
      </c>
      <c r="V1114" s="9">
        <v>246</v>
      </c>
      <c r="W1114" s="9">
        <v>190</v>
      </c>
      <c r="X1114" s="9">
        <v>53044.218401690203</v>
      </c>
      <c r="Y1114" s="15">
        <f>X1114/1609.34</f>
        <v>32.960231151708278</v>
      </c>
      <c r="Z1114" s="9">
        <v>32625.179503055198</v>
      </c>
      <c r="AA1114" s="15">
        <f>Z1114/1609.34</f>
        <v>20.272397071504592</v>
      </c>
      <c r="AB1114" s="9">
        <v>20419.038898634899</v>
      </c>
      <c r="AC1114" s="9">
        <v>30817.376657861802</v>
      </c>
      <c r="AD1114" s="9">
        <v>17168.570112200501</v>
      </c>
      <c r="AE1114" s="9">
        <v>1.3945988265996599E-2</v>
      </c>
      <c r="AF1114" s="9">
        <v>2.0037868894178198E-3</v>
      </c>
      <c r="AG1114" s="9">
        <v>1839</v>
      </c>
      <c r="AH1114" s="9">
        <v>1.4557587000000001</v>
      </c>
      <c r="AI1114" s="9">
        <v>5.0238529999999999</v>
      </c>
      <c r="AJ1114" s="9">
        <v>2</v>
      </c>
      <c r="AK1114" s="9">
        <v>2.4075894</v>
      </c>
      <c r="AL1114" s="9">
        <v>6.2227215999999999</v>
      </c>
      <c r="AM1114" s="9">
        <v>0.27616706000000002</v>
      </c>
      <c r="AN1114" s="9">
        <v>1.6481875999999999E-2</v>
      </c>
      <c r="AO1114" s="9">
        <v>6.3455589999999997E-3</v>
      </c>
      <c r="AP1114" s="9">
        <v>1.5313163999999999</v>
      </c>
      <c r="AQ1114" s="9">
        <v>293.99216000000001</v>
      </c>
      <c r="AR1114" s="9">
        <v>45.500686999999999</v>
      </c>
      <c r="AS1114" s="9">
        <v>36.248134999999998</v>
      </c>
      <c r="AT1114" s="9">
        <v>1.025525</v>
      </c>
      <c r="AU1114" s="9">
        <v>12.507925</v>
      </c>
      <c r="AV1114" s="9">
        <v>13.910831999999999</v>
      </c>
      <c r="AW1114" s="9">
        <v>0.72927679999999995</v>
      </c>
      <c r="AX1114" s="12">
        <f ca="1">IFERROR(__xludf.DUMMYFUNCTION("1-(PERCENTRANK(FILTER(AG:AG, $A:$A=$A1114), $AG1114))"),0.542)</f>
        <v>0.54200000000000004</v>
      </c>
      <c r="AY1114" s="13">
        <f ca="1">IFERROR(__xludf.DUMMYFUNCTION("PERCENTRANK(FILTER(K:K, $A:$A=$A1114), $K1114)"),0.813)</f>
        <v>0.81299999999999994</v>
      </c>
      <c r="AZ1114" s="13">
        <f ca="1">IFERROR(__xludf.DUMMYFUNCTION("PERCENTRANK(FILTER(I:I, $A:$A=$A1114), $I1114)"),0.046)</f>
        <v>4.5999999999999999E-2</v>
      </c>
      <c r="BA1114" s="12">
        <f ca="1">IFERROR(__xludf.DUMMYFUNCTION("PERCENTRANK(FILTER(AI:AI, $A:$A=$A1114), $AI1114)"),0.258)</f>
        <v>0.25800000000000001</v>
      </c>
      <c r="BB1114" s="13">
        <f ca="1">IFERROR(__xludf.DUMMYFUNCTION("PERCENTRANK(FILTER(AT:AT, $A:$A=$A1114), $AT1114)"),0.716)</f>
        <v>0.71599999999999997</v>
      </c>
      <c r="BC1114" s="13">
        <f ca="1">IFERROR(__xludf.DUMMYFUNCTION("PERCENTRANK(FILTER(AU:AU, $A:$A=$A1114), $AU1114)"),0.037)</f>
        <v>3.6999999999999998E-2</v>
      </c>
      <c r="BM1114" s="9">
        <v>0.12641582000000001</v>
      </c>
      <c r="BN1114" s="9">
        <v>3.6652453000000002E-2</v>
      </c>
      <c r="BO1114" s="9">
        <v>1.768559</v>
      </c>
      <c r="BP1114" s="9">
        <v>13.781658999999999</v>
      </c>
      <c r="BQ1114" s="9">
        <v>0.49635394999999999</v>
      </c>
      <c r="BR1114" s="9">
        <v>1.2345415</v>
      </c>
      <c r="BS1114" s="9">
        <v>9.3273569999999992</v>
      </c>
      <c r="BT1114" s="9">
        <v>7.8315669999999997</v>
      </c>
      <c r="BU1114" s="9">
        <v>1.9694712999999999</v>
      </c>
      <c r="BV1114" s="9">
        <v>3.7743229999999999</v>
      </c>
      <c r="BW1114" s="9">
        <v>12.008150000000001</v>
      </c>
      <c r="BX1114" s="9">
        <v>7.2188644000000002</v>
      </c>
      <c r="BY1114" s="9">
        <v>7.4952500000000004</v>
      </c>
      <c r="BZ1114" s="9">
        <v>4.2827349999999997</v>
      </c>
      <c r="CA1114" s="9">
        <v>56.386780000000002</v>
      </c>
      <c r="CB1114" s="9">
        <v>78.534935000000004</v>
      </c>
      <c r="CC1114" s="9">
        <v>56.482489999999999</v>
      </c>
      <c r="CD1114" s="9">
        <v>87.089169999999996</v>
      </c>
    </row>
    <row r="1115" spans="1:82" ht="15.75" hidden="1" customHeight="1" x14ac:dyDescent="0.2">
      <c r="A1115" s="9" t="s">
        <v>113</v>
      </c>
      <c r="B1115" s="9" t="s">
        <v>2748</v>
      </c>
      <c r="C1115" s="9">
        <v>5821</v>
      </c>
      <c r="D1115" s="9">
        <v>16</v>
      </c>
      <c r="E1115" s="9">
        <v>29.967971134043101</v>
      </c>
      <c r="F1115" s="9">
        <v>116</v>
      </c>
      <c r="G1115" s="9">
        <v>70.585819999999998</v>
      </c>
      <c r="H1115" s="9">
        <v>24</v>
      </c>
      <c r="I1115" s="16">
        <v>4.1435848819067597E-5</v>
      </c>
      <c r="J1115" s="9">
        <v>8.4522694999407406</v>
      </c>
      <c r="K1115" s="9">
        <v>17.521720334887501</v>
      </c>
      <c r="L1115" s="9">
        <v>4.2008504362675201E-4</v>
      </c>
      <c r="M1115" s="9">
        <v>2.9601586603196902E-4</v>
      </c>
      <c r="N1115" s="9">
        <v>0.13793103448275801</v>
      </c>
      <c r="O1115" s="9">
        <v>0.42456076638731299</v>
      </c>
      <c r="P1115" s="9" t="s">
        <v>2749</v>
      </c>
      <c r="Q1115" s="9">
        <v>254452101</v>
      </c>
      <c r="R1115" s="9" t="s">
        <v>1684</v>
      </c>
      <c r="S1115" s="9">
        <v>309438</v>
      </c>
      <c r="T1115" s="9">
        <v>37.502466926906003</v>
      </c>
      <c r="U1115" s="9">
        <v>-119.98841641072799</v>
      </c>
      <c r="V1115" s="9">
        <v>194</v>
      </c>
      <c r="W1115" s="9">
        <v>298</v>
      </c>
      <c r="X1115" s="9">
        <v>26916.279618644599</v>
      </c>
      <c r="Z1115" s="9">
        <v>13018.636579513201</v>
      </c>
      <c r="AB1115" s="9">
        <v>13897.643039131301</v>
      </c>
      <c r="AC1115" s="9">
        <v>5630.6566563306596</v>
      </c>
      <c r="AD1115" s="9">
        <v>2421.3467448512301</v>
      </c>
      <c r="AE1115" s="9">
        <v>7.1043807847672698E-3</v>
      </c>
      <c r="AF1115" s="9">
        <v>9.9446037165762391E-4</v>
      </c>
      <c r="AG1115" s="9">
        <v>1119</v>
      </c>
      <c r="AH1115" s="9">
        <v>1.7988838</v>
      </c>
      <c r="AI1115" s="9">
        <v>5.1645745999999999</v>
      </c>
      <c r="AJ1115" s="9">
        <v>2</v>
      </c>
      <c r="AK1115" s="9">
        <v>2.5378642</v>
      </c>
      <c r="AL1115" s="9">
        <v>5.4105553999999998</v>
      </c>
      <c r="AM1115" s="9">
        <v>-2.2740436000000002</v>
      </c>
      <c r="AN1115" s="9">
        <v>9.4666669999999998E-3</v>
      </c>
      <c r="AO1115" s="9">
        <v>5.8387737E-3</v>
      </c>
      <c r="AP1115" s="9">
        <v>2.0560559999999999</v>
      </c>
      <c r="AQ1115" s="9">
        <v>296.70328000000001</v>
      </c>
      <c r="AR1115" s="9">
        <v>49.528149999999997</v>
      </c>
      <c r="AS1115" s="9">
        <v>31.944030000000001</v>
      </c>
      <c r="AT1115" s="9">
        <v>1.3529682999999999</v>
      </c>
      <c r="AU1115" s="9">
        <v>11.897069</v>
      </c>
      <c r="AV1115" s="9">
        <v>13.28124</v>
      </c>
      <c r="AW1115" s="9">
        <v>6.5226445000000002</v>
      </c>
      <c r="AX1115" s="12">
        <f ca="1">IFERROR(__xludf.DUMMYFUNCTION("1-(PERCENTRANK(FILTER(AG:AG, $A:$A=$A1115), $AG1115))"),0.525)</f>
        <v>0.52500000000000002</v>
      </c>
      <c r="AY1115" s="13">
        <f ca="1">IFERROR(__xludf.DUMMYFUNCTION("PERCENTRANK(FILTER(K:K, $A:$A=$A1115), $K1115)"),0.611)</f>
        <v>0.61099999999999999</v>
      </c>
      <c r="AZ1115" s="13">
        <f ca="1">IFERROR(__xludf.DUMMYFUNCTION("PERCENTRANK(FILTER(I:I, $A:$A=$A1115), $I1115)"),0.424)</f>
        <v>0.42399999999999999</v>
      </c>
      <c r="BA1115" s="12">
        <f ca="1">IFERROR(__xludf.DUMMYFUNCTION("PERCENTRANK(FILTER(AI:AI, $A:$A=$A1115), $AI1115)"),0.251)</f>
        <v>0.251</v>
      </c>
      <c r="BB1115" s="13">
        <f ca="1">IFERROR(__xludf.DUMMYFUNCTION("PERCENTRANK(FILTER(AT:AT, $A:$A=$A1115), $AT1115)"),0.701)</f>
        <v>0.70099999999999996</v>
      </c>
      <c r="BC1115" s="13">
        <f ca="1">IFERROR(__xludf.DUMMYFUNCTION("PERCENTRANK(FILTER(AU:AU, $A:$A=$A1115), $AU1115)"),0.443)</f>
        <v>0.443</v>
      </c>
      <c r="BM1115" s="9">
        <v>9.5640959999999997E-2</v>
      </c>
      <c r="BN1115" s="9">
        <v>3.3466666999999999E-2</v>
      </c>
      <c r="BO1115" s="9">
        <v>1.8636364000000001</v>
      </c>
      <c r="BP1115" s="9">
        <v>16.431818</v>
      </c>
      <c r="BQ1115" s="9">
        <v>0.39040000000000002</v>
      </c>
      <c r="BR1115" s="9">
        <v>1.5466666</v>
      </c>
      <c r="BS1115" s="9">
        <v>7.9049744999999998</v>
      </c>
      <c r="BT1115" s="9">
        <v>6.804271</v>
      </c>
      <c r="BU1115" s="9">
        <v>2.2973690000000002</v>
      </c>
      <c r="BV1115" s="9">
        <v>3.8108783000000002</v>
      </c>
      <c r="BW1115" s="9">
        <v>11.753969</v>
      </c>
      <c r="BX1115" s="9">
        <v>6.4325786000000003</v>
      </c>
      <c r="BY1115" s="9">
        <v>7.8827210000000001</v>
      </c>
      <c r="BZ1115" s="9">
        <v>4.4371141999999999</v>
      </c>
      <c r="CA1115" s="9">
        <v>42.474789999999999</v>
      </c>
      <c r="CB1115" s="9">
        <v>67.552109999999999</v>
      </c>
      <c r="CC1115" s="9">
        <v>59.447890000000001</v>
      </c>
      <c r="CD1115" s="9">
        <v>89.193749999999994</v>
      </c>
    </row>
    <row r="1116" spans="1:82" ht="15.75" hidden="1" customHeight="1" x14ac:dyDescent="0.2">
      <c r="A1116" s="9" t="s">
        <v>91</v>
      </c>
      <c r="B1116" s="9" t="s">
        <v>2750</v>
      </c>
      <c r="C1116" s="9">
        <v>5959</v>
      </c>
      <c r="D1116" s="9">
        <v>24</v>
      </c>
      <c r="E1116" s="9">
        <v>39.051970550296403</v>
      </c>
      <c r="F1116" s="9">
        <v>65</v>
      </c>
      <c r="G1116" s="9">
        <v>63.369273999999997</v>
      </c>
      <c r="H1116" s="9">
        <v>3</v>
      </c>
      <c r="I1116" s="10">
        <v>1.5270078438334099E-4</v>
      </c>
      <c r="J1116" s="9">
        <v>3.7817748747058802E-2</v>
      </c>
      <c r="K1116" s="9">
        <v>3.7684733867645201</v>
      </c>
      <c r="L1116" s="11">
        <v>5.7747998972880201E-6</v>
      </c>
      <c r="M1116" s="9">
        <v>2.9489324272920599E-4</v>
      </c>
      <c r="N1116" s="9">
        <v>0.36923076923076897</v>
      </c>
      <c r="O1116" s="9">
        <v>0.61626034195037604</v>
      </c>
      <c r="P1116" s="9" t="s">
        <v>2751</v>
      </c>
      <c r="Q1116" s="9">
        <v>42011108</v>
      </c>
      <c r="R1116" s="9" t="s">
        <v>2752</v>
      </c>
      <c r="S1116" s="9">
        <v>1247</v>
      </c>
      <c r="T1116" s="9">
        <v>37.97371506468</v>
      </c>
      <c r="U1116" s="9">
        <v>-122.61266155716</v>
      </c>
      <c r="V1116" s="9">
        <v>8</v>
      </c>
      <c r="W1116" s="9">
        <v>28</v>
      </c>
      <c r="X1116" s="9">
        <v>1830.2616520121701</v>
      </c>
      <c r="Z1116" s="9">
        <v>414.45264449278801</v>
      </c>
      <c r="AB1116" s="9">
        <v>1415.80900751938</v>
      </c>
      <c r="AC1116" s="9">
        <v>414.45264449278801</v>
      </c>
      <c r="AD1116" s="9">
        <v>1415.80900751938</v>
      </c>
      <c r="AE1116" s="9">
        <v>8.8467972818761999E-4</v>
      </c>
      <c r="AF1116" s="9">
        <v>4.5810235315002501E-4</v>
      </c>
      <c r="AG1116" s="9">
        <v>1120</v>
      </c>
      <c r="AH1116" s="9">
        <v>8.9875190000000007</v>
      </c>
      <c r="AI1116" s="9">
        <v>22.643051</v>
      </c>
      <c r="AJ1116" s="9">
        <v>3</v>
      </c>
      <c r="AK1116" s="9">
        <v>2.792071</v>
      </c>
      <c r="AL1116" s="9">
        <v>7.4911279999999998</v>
      </c>
      <c r="AM1116" s="9">
        <v>6.2275</v>
      </c>
      <c r="AN1116" s="9">
        <v>0.24666667</v>
      </c>
      <c r="AO1116" s="9">
        <v>6.9779847000000002E-3</v>
      </c>
      <c r="AP1116" s="9">
        <v>2.7965965000000002</v>
      </c>
      <c r="AQ1116" s="9">
        <v>295.37603999999999</v>
      </c>
      <c r="AR1116" s="9">
        <v>33.861522999999998</v>
      </c>
      <c r="AS1116" s="9">
        <v>30.874727</v>
      </c>
      <c r="AT1116" s="9">
        <v>0.93639779999999995</v>
      </c>
      <c r="AU1116" s="9">
        <v>15.133785</v>
      </c>
      <c r="AV1116" s="9">
        <v>16.924816</v>
      </c>
      <c r="AW1116" s="9">
        <v>1.3555999999999999</v>
      </c>
      <c r="AX1116" s="12">
        <f ca="1">IFERROR(__xludf.DUMMYFUNCTION("1-(PERCENTRANK(FILTER(AG:AG, $A:$A=$A1116), $AG1116))"),0.893)</f>
        <v>0.89300000000000002</v>
      </c>
      <c r="AY1116" s="13">
        <f ca="1">IFERROR(__xludf.DUMMYFUNCTION("PERCENTRANK(FILTER(K:K, $A:$A=$A1116), $K1116)"),0.747)</f>
        <v>0.747</v>
      </c>
      <c r="AZ1116" s="13">
        <f ca="1">IFERROR(__xludf.DUMMYFUNCTION("PERCENTRANK(FILTER(I:I, $A:$A=$A1116), $I1116)"),0.966)</f>
        <v>0.96599999999999997</v>
      </c>
      <c r="BA1116" s="12">
        <f ca="1">IFERROR(__xludf.DUMMYFUNCTION("PERCENTRANK(FILTER(AI:AI, $A:$A=$A1116), $AI1116)"),0.947)</f>
        <v>0.94699999999999995</v>
      </c>
      <c r="BB1116" s="13">
        <f ca="1">IFERROR(__xludf.DUMMYFUNCTION("PERCENTRANK(FILTER(AT:AT, $A:$A=$A1116), $AT1116)"),0.608)</f>
        <v>0.60799999999999998</v>
      </c>
      <c r="BC1116" s="13">
        <f ca="1">IFERROR(__xludf.DUMMYFUNCTION("PERCENTRANK(FILTER(AU:AU, $A:$A=$A1116), $AU1116)"),0.425)</f>
        <v>0.42499999999999999</v>
      </c>
      <c r="BM1116" s="9">
        <v>5.7548236000000003E-2</v>
      </c>
      <c r="BN1116" s="9">
        <v>0.17666666</v>
      </c>
      <c r="BO1116" s="9">
        <v>7.3333335000000002</v>
      </c>
      <c r="BP1116" s="9">
        <v>22</v>
      </c>
      <c r="BQ1116" s="9">
        <v>2.2166667000000002</v>
      </c>
      <c r="BR1116" s="9">
        <v>21.666665999999999</v>
      </c>
      <c r="BS1116" s="9">
        <v>11.369888</v>
      </c>
      <c r="BT1116" s="9">
        <v>9.6754250000000006</v>
      </c>
      <c r="BU1116" s="9">
        <v>1.9012954</v>
      </c>
      <c r="BV1116" s="9">
        <v>3.4571456999999999</v>
      </c>
      <c r="BW1116" s="9">
        <v>13.81687</v>
      </c>
      <c r="BX1116" s="9">
        <v>11.222236000000001</v>
      </c>
      <c r="BY1116" s="9">
        <v>11.1556</v>
      </c>
      <c r="BZ1116" s="9">
        <v>8.3266010000000001</v>
      </c>
      <c r="CA1116" s="9">
        <v>56.249564999999997</v>
      </c>
      <c r="CB1116" s="9">
        <v>63.225257999999997</v>
      </c>
      <c r="CC1116" s="9">
        <v>45.926746000000001</v>
      </c>
      <c r="CD1116" s="9">
        <v>59.732979999999998</v>
      </c>
    </row>
    <row r="1117" spans="1:82" ht="15.75" hidden="1" customHeight="1" x14ac:dyDescent="0.2">
      <c r="A1117" s="9" t="s">
        <v>113</v>
      </c>
      <c r="B1117" s="9" t="s">
        <v>2753</v>
      </c>
      <c r="C1117" s="9">
        <v>4487</v>
      </c>
      <c r="D1117" s="9">
        <v>1</v>
      </c>
      <c r="E1117" s="9">
        <v>1.9470968436919101</v>
      </c>
      <c r="F1117" s="9">
        <v>4</v>
      </c>
      <c r="G1117" s="9">
        <v>3.4806943000000001</v>
      </c>
      <c r="H1117" s="9">
        <v>4</v>
      </c>
      <c r="I1117" s="16">
        <v>4.4855428313894602E-5</v>
      </c>
      <c r="J1117" s="9">
        <v>4.19354952646794E-2</v>
      </c>
      <c r="K1117" s="9">
        <v>21.5171508789062</v>
      </c>
      <c r="L1117" s="11">
        <v>1.8217459134463199E-6</v>
      </c>
      <c r="M1117" s="9">
        <v>2.9474082839442401E-4</v>
      </c>
      <c r="N1117" s="9">
        <v>0.25</v>
      </c>
      <c r="O1117" s="9">
        <v>0.55939898170943403</v>
      </c>
      <c r="P1117" s="9" t="s">
        <v>2754</v>
      </c>
      <c r="Q1117" s="9">
        <v>163781701</v>
      </c>
      <c r="R1117" s="9" t="s">
        <v>2755</v>
      </c>
      <c r="S1117" s="9">
        <v>84318</v>
      </c>
      <c r="T1117" s="9">
        <v>37.854837207796201</v>
      </c>
      <c r="U1117" s="9">
        <v>-120.206911436867</v>
      </c>
      <c r="V1117" s="9">
        <v>250</v>
      </c>
      <c r="W1117" s="9">
        <v>617</v>
      </c>
      <c r="X1117" s="9">
        <v>44791.147272804003</v>
      </c>
      <c r="Z1117" s="9">
        <v>16239.9492688753</v>
      </c>
      <c r="AB1117" s="9">
        <v>28551.198003928599</v>
      </c>
      <c r="AC1117" s="9">
        <v>16239.9492688753</v>
      </c>
      <c r="AD1117" s="9">
        <v>28551.198003928599</v>
      </c>
      <c r="AE1117" s="9">
        <v>1.17896331357769E-3</v>
      </c>
      <c r="AF1117" s="9">
        <v>1.79421713255578E-4</v>
      </c>
      <c r="AG1117" s="9">
        <v>1121</v>
      </c>
      <c r="AH1117" s="9">
        <v>6.4191880000000001</v>
      </c>
      <c r="AI1117" s="9">
        <v>20.213835</v>
      </c>
      <c r="AJ1117" s="9">
        <v>2</v>
      </c>
      <c r="AK1117" s="9">
        <v>2.3031704</v>
      </c>
      <c r="AL1117" s="9">
        <v>5.2795652999999998</v>
      </c>
      <c r="AM1117" s="9">
        <v>0.84539496999999997</v>
      </c>
      <c r="AN1117" s="9">
        <v>5.674208E-2</v>
      </c>
      <c r="AO1117" s="9">
        <v>5.1838667000000003E-3</v>
      </c>
      <c r="AP1117" s="9">
        <v>2.2891731000000002</v>
      </c>
      <c r="AQ1117" s="9">
        <v>295.22653000000003</v>
      </c>
      <c r="AR1117" s="9">
        <v>50.891483000000001</v>
      </c>
      <c r="AS1117" s="9">
        <v>36.913939999999997</v>
      </c>
      <c r="AT1117" s="9">
        <v>1.2848293</v>
      </c>
      <c r="AU1117" s="9">
        <v>11.444367</v>
      </c>
      <c r="AV1117" s="9">
        <v>13.015809000000001</v>
      </c>
      <c r="AW1117" s="9">
        <v>3.0469111999999998</v>
      </c>
      <c r="AX1117" s="12">
        <f ca="1">IFERROR(__xludf.DUMMYFUNCTION("1-(PERCENTRANK(FILTER(AG:AG, $A:$A=$A1117), $AG1117))"),0.523)</f>
        <v>0.52300000000000002</v>
      </c>
      <c r="AY1117" s="13">
        <f ca="1">IFERROR(__xludf.DUMMYFUNCTION("PERCENTRANK(FILTER(K:K, $A:$A=$A1117), $K1117)"),0.674)</f>
        <v>0.67400000000000004</v>
      </c>
      <c r="AZ1117" s="13">
        <f ca="1">IFERROR(__xludf.DUMMYFUNCTION("PERCENTRANK(FILTER(I:I, $A:$A=$A1117), $I1117)"),0.475)</f>
        <v>0.47499999999999998</v>
      </c>
      <c r="BA1117" s="12">
        <f ca="1">IFERROR(__xludf.DUMMYFUNCTION("PERCENTRANK(FILTER(AI:AI, $A:$A=$A1117), $AI1117)"),0.82)</f>
        <v>0.82</v>
      </c>
      <c r="BB1117" s="13">
        <f ca="1">IFERROR(__xludf.DUMMYFUNCTION("PERCENTRANK(FILTER(AT:AT, $A:$A=$A1117), $AT1117)"),0.508)</f>
        <v>0.50800000000000001</v>
      </c>
      <c r="BC1117" s="13">
        <f ca="1">IFERROR(__xludf.DUMMYFUNCTION("PERCENTRANK(FILTER(AU:AU, $A:$A=$A1117), $AU1117)"),0.315)</f>
        <v>0.315</v>
      </c>
      <c r="BM1117" s="9">
        <v>0.25523382</v>
      </c>
      <c r="BN1117" s="9">
        <v>6.4599519999999994E-2</v>
      </c>
      <c r="BO1117" s="9">
        <v>4.5762710000000002</v>
      </c>
      <c r="BP1117" s="9">
        <v>20.401129999999998</v>
      </c>
      <c r="BQ1117" s="9">
        <v>8.1447959999999993E-3</v>
      </c>
      <c r="BR1117" s="9">
        <v>1.8099548E-2</v>
      </c>
      <c r="BS1117" s="9">
        <v>8.820271</v>
      </c>
      <c r="BT1117" s="9">
        <v>7.0430070000000002</v>
      </c>
      <c r="BU1117" s="9">
        <v>2.0471265000000001</v>
      </c>
      <c r="BV1117" s="9">
        <v>3.6195712000000002</v>
      </c>
      <c r="BW1117" s="9">
        <v>11.403166000000001</v>
      </c>
      <c r="BX1117" s="9">
        <v>6.1856656000000001</v>
      </c>
      <c r="BY1117" s="9">
        <v>7.5790515000000003</v>
      </c>
      <c r="BZ1117" s="9">
        <v>4.3757615000000003</v>
      </c>
      <c r="CA1117" s="9">
        <v>54.330844999999997</v>
      </c>
      <c r="CB1117" s="9">
        <v>84.863365000000002</v>
      </c>
      <c r="CC1117" s="9">
        <v>60.336063000000003</v>
      </c>
      <c r="CD1117" s="9">
        <v>90.467560000000006</v>
      </c>
    </row>
    <row r="1118" spans="1:82" ht="15.75" hidden="1" customHeight="1" x14ac:dyDescent="0.2">
      <c r="A1118" s="9" t="s">
        <v>106</v>
      </c>
      <c r="B1118" s="9" t="s">
        <v>2756</v>
      </c>
      <c r="C1118" s="9">
        <v>6433</v>
      </c>
      <c r="D1118" s="9">
        <v>51</v>
      </c>
      <c r="E1118" s="9">
        <v>171.19929965500901</v>
      </c>
      <c r="F1118" s="9">
        <v>125</v>
      </c>
      <c r="G1118" s="9">
        <v>214.25128000000001</v>
      </c>
      <c r="H1118" s="9">
        <v>26</v>
      </c>
      <c r="I1118" s="16">
        <v>4.1103270947272698E-5</v>
      </c>
      <c r="J1118" s="9">
        <v>6.4845615282967103E-2</v>
      </c>
      <c r="K1118" s="9">
        <v>15.947218344608901</v>
      </c>
      <c r="L1118" s="11">
        <v>2.3853271546406499E-6</v>
      </c>
      <c r="M1118" s="9">
        <v>2.9469549137782101E-4</v>
      </c>
      <c r="N1118" s="9">
        <v>0.40799999999999997</v>
      </c>
      <c r="O1118" s="9">
        <v>0.79905846194254304</v>
      </c>
      <c r="P1118" s="9" t="s">
        <v>2757</v>
      </c>
      <c r="Q1118" s="9">
        <v>182371112</v>
      </c>
      <c r="R1118" s="9" t="s">
        <v>2496</v>
      </c>
      <c r="S1118" s="9">
        <v>438</v>
      </c>
      <c r="T1118" s="9">
        <v>36.4967245687168</v>
      </c>
      <c r="U1118" s="9">
        <v>-121.73133802157101</v>
      </c>
      <c r="V1118" s="9">
        <v>85</v>
      </c>
      <c r="W1118" s="9">
        <v>115</v>
      </c>
      <c r="X1118" s="9">
        <v>15791.681032336701</v>
      </c>
      <c r="Z1118" s="9">
        <v>9219.1150509908202</v>
      </c>
      <c r="AB1118" s="9">
        <v>6572.5659813458797</v>
      </c>
      <c r="AC1118" s="9">
        <v>7535.0704836318901</v>
      </c>
      <c r="AD1118" s="9">
        <v>3480.3802350157198</v>
      </c>
      <c r="AE1118" s="9">
        <v>7.6620827758233602E-3</v>
      </c>
      <c r="AF1118" s="9">
        <v>1.0686850446290899E-3</v>
      </c>
      <c r="AG1118" s="9">
        <v>1122</v>
      </c>
      <c r="AH1118" s="9">
        <v>2.5416837000000001</v>
      </c>
      <c r="AI1118" s="9">
        <v>6.6005583000000003</v>
      </c>
      <c r="AJ1118" s="9">
        <v>2</v>
      </c>
      <c r="AK1118" s="9">
        <v>2.3652332</v>
      </c>
      <c r="AL1118" s="9">
        <v>6.0089636000000004</v>
      </c>
      <c r="AM1118" s="9">
        <v>1.574379</v>
      </c>
      <c r="AN1118" s="9">
        <v>1.7745098000000001E-2</v>
      </c>
      <c r="AO1118" s="9">
        <v>6.9303589999999997E-3</v>
      </c>
      <c r="AP1118" s="9">
        <v>1.3093047</v>
      </c>
      <c r="AQ1118" s="9">
        <v>295.14693999999997</v>
      </c>
      <c r="AR1118" s="9">
        <v>29.837906</v>
      </c>
      <c r="AS1118" s="9">
        <v>28.378737999999998</v>
      </c>
      <c r="AT1118" s="9">
        <v>0.84112597</v>
      </c>
      <c r="AU1118" s="9">
        <v>16.266124999999999</v>
      </c>
      <c r="AV1118" s="9">
        <v>17.566004</v>
      </c>
      <c r="AW1118" s="9">
        <v>2.6144639999999999</v>
      </c>
      <c r="AX1118" s="12">
        <f ca="1">IFERROR(__xludf.DUMMYFUNCTION("1-(PERCENTRANK(FILTER(AG:AG, $A:$A=$A1118), $AG1118))"),0.789)</f>
        <v>0.78900000000000003</v>
      </c>
      <c r="AY1118" s="13">
        <f ca="1">IFERROR(__xludf.DUMMYFUNCTION("PERCENTRANK(FILTER(K:K, $A:$A=$A1118), $K1118)"),0.905)</f>
        <v>0.90500000000000003</v>
      </c>
      <c r="AZ1118" s="13">
        <f ca="1">IFERROR(__xludf.DUMMYFUNCTION("PERCENTRANK(FILTER(I:I, $A:$A=$A1118), $I1118)"),0.502)</f>
        <v>0.502</v>
      </c>
      <c r="BA1118" s="12">
        <f ca="1">IFERROR(__xludf.DUMMYFUNCTION("PERCENTRANK(FILTER(AI:AI, $A:$A=$A1118), $AI1118)"),0.374)</f>
        <v>0.374</v>
      </c>
      <c r="BB1118" s="13">
        <f ca="1">IFERROR(__xludf.DUMMYFUNCTION("PERCENTRANK(FILTER(AT:AT, $A:$A=$A1118), $AT1118)"),0.306)</f>
        <v>0.30599999999999999</v>
      </c>
      <c r="BC1118" s="13">
        <f ca="1">IFERROR(__xludf.DUMMYFUNCTION("PERCENTRANK(FILTER(AU:AU, $A:$A=$A1118), $AU1118)"),0.788)</f>
        <v>0.78800000000000003</v>
      </c>
      <c r="BM1118" s="9">
        <v>6.8536189999999997E-2</v>
      </c>
      <c r="BN1118" s="9">
        <v>1.0980392E-2</v>
      </c>
      <c r="BO1118" s="9">
        <v>2.875</v>
      </c>
      <c r="BP1118" s="9">
        <v>13.5</v>
      </c>
      <c r="BQ1118" s="9">
        <v>0.73029409999999995</v>
      </c>
      <c r="BR1118" s="9">
        <v>1.2254902000000001</v>
      </c>
      <c r="BS1118" s="9">
        <v>10.639467</v>
      </c>
      <c r="BT1118" s="9">
        <v>9.6304130000000008</v>
      </c>
      <c r="BU1118" s="9">
        <v>1.611354</v>
      </c>
      <c r="BV1118" s="9">
        <v>3.1166904</v>
      </c>
      <c r="BW1118" s="9">
        <v>15.542609000000001</v>
      </c>
      <c r="BX1118" s="9">
        <v>12.726768</v>
      </c>
      <c r="BY1118" s="9">
        <v>12.568922000000001</v>
      </c>
      <c r="BZ1118" s="9">
        <v>10.066917</v>
      </c>
      <c r="CA1118" s="9">
        <v>46.481549999999999</v>
      </c>
      <c r="CB1118" s="9">
        <v>59.076607000000003</v>
      </c>
      <c r="CC1118" s="9">
        <v>38.097816000000002</v>
      </c>
      <c r="CD1118" s="9">
        <v>50.256442999999997</v>
      </c>
    </row>
    <row r="1119" spans="1:82" ht="15.75" hidden="1" customHeight="1" x14ac:dyDescent="0.2">
      <c r="A1119" s="9" t="s">
        <v>81</v>
      </c>
      <c r="B1119" s="9" t="s">
        <v>2758</v>
      </c>
      <c r="C1119" s="9">
        <v>899</v>
      </c>
      <c r="D1119" s="9">
        <v>222</v>
      </c>
      <c r="E1119" s="9">
        <v>441.22120772593303</v>
      </c>
      <c r="F1119" s="9">
        <v>1088</v>
      </c>
      <c r="G1119" s="9">
        <v>699.60299999999995</v>
      </c>
      <c r="H1119" s="9">
        <v>98</v>
      </c>
      <c r="I1119" s="16">
        <v>7.4798502553560206E-5</v>
      </c>
      <c r="J1119" s="9">
        <v>57.729281164104002</v>
      </c>
      <c r="K1119" s="9">
        <v>6.5044617966085898</v>
      </c>
      <c r="L1119" s="9">
        <v>4.2620690980819899E-3</v>
      </c>
      <c r="M1119" s="9">
        <v>2.9374060290485101E-4</v>
      </c>
      <c r="N1119" s="9">
        <v>0.20404411764705799</v>
      </c>
      <c r="O1119" s="9">
        <v>0.63067366846761697</v>
      </c>
      <c r="P1119" s="9" t="s">
        <v>2759</v>
      </c>
      <c r="Q1119" s="9">
        <v>102911105</v>
      </c>
      <c r="R1119" s="9" t="s">
        <v>1449</v>
      </c>
      <c r="S1119" s="9">
        <v>329930</v>
      </c>
      <c r="T1119" s="9">
        <v>39.518414579496202</v>
      </c>
      <c r="U1119" s="9">
        <v>-121.540110379187</v>
      </c>
      <c r="V1119" s="9">
        <v>217</v>
      </c>
      <c r="W1119" s="9">
        <v>455</v>
      </c>
      <c r="X1119" s="9">
        <v>35662.1174031751</v>
      </c>
      <c r="Z1119" s="9">
        <v>16828.9727119253</v>
      </c>
      <c r="AB1119" s="9">
        <v>18833.144691249701</v>
      </c>
      <c r="AC1119" s="9">
        <v>9878.9277718374597</v>
      </c>
      <c r="AD1119" s="9">
        <v>6996.5580181417699</v>
      </c>
      <c r="AE1119" s="9">
        <v>2.8786579084675398E-2</v>
      </c>
      <c r="AF1119" s="9">
        <v>7.3302532502488998E-3</v>
      </c>
      <c r="AG1119" s="9">
        <v>1123</v>
      </c>
      <c r="AH1119" s="9">
        <v>3.4724224000000001</v>
      </c>
      <c r="AI1119" s="9">
        <v>10.716362999999999</v>
      </c>
      <c r="AJ1119" s="9">
        <v>2</v>
      </c>
      <c r="AK1119" s="9">
        <v>2.4049537000000001</v>
      </c>
      <c r="AL1119" s="9">
        <v>7.1828475000000003</v>
      </c>
      <c r="AM1119" s="9">
        <v>-1.0644400000000001</v>
      </c>
      <c r="AN1119" s="9">
        <v>2.5076924E-2</v>
      </c>
      <c r="AO1119" s="9">
        <v>6.4835394999999997E-3</v>
      </c>
      <c r="AP1119" s="9">
        <v>2.2299790000000002</v>
      </c>
      <c r="AQ1119" s="9">
        <v>297.90440000000001</v>
      </c>
      <c r="AR1119" s="9">
        <v>46.032733999999998</v>
      </c>
      <c r="AS1119" s="9">
        <v>32.874755999999998</v>
      </c>
      <c r="AT1119" s="9">
        <v>1.3987533999999999</v>
      </c>
      <c r="AU1119" s="9">
        <v>12.652424999999999</v>
      </c>
      <c r="AV1119" s="9">
        <v>14.337372</v>
      </c>
      <c r="AW1119" s="9">
        <v>3.5034513</v>
      </c>
      <c r="AX1119" s="12">
        <f ca="1">IFERROR(__xludf.DUMMYFUNCTION("1-(PERCENTRANK(FILTER(AG:AG, $A:$A=$A1119), $AG1119))"),0.474)</f>
        <v>0.47399999999999998</v>
      </c>
      <c r="AY1119" s="13">
        <f ca="1">IFERROR(__xludf.DUMMYFUNCTION("PERCENTRANK(FILTER(K:K, $A:$A=$A1119), $K1119)"),0.343)</f>
        <v>0.34300000000000003</v>
      </c>
      <c r="AZ1119" s="13">
        <f ca="1">IFERROR(__xludf.DUMMYFUNCTION("PERCENTRANK(FILTER(I:I, $A:$A=$A1119), $I1119)"),0.621)</f>
        <v>0.621</v>
      </c>
      <c r="BA1119" s="12">
        <f ca="1">IFERROR(__xludf.DUMMYFUNCTION("PERCENTRANK(FILTER(AI:AI, $A:$A=$A1119), $AI1119)"),0.535)</f>
        <v>0.53500000000000003</v>
      </c>
      <c r="BB1119" s="13">
        <f ca="1">IFERROR(__xludf.DUMMYFUNCTION("PERCENTRANK(FILTER(AT:AT, $A:$A=$A1119), $AT1119)"),0.604)</f>
        <v>0.60399999999999998</v>
      </c>
      <c r="BC1119" s="13">
        <f ca="1">IFERROR(__xludf.DUMMYFUNCTION("PERCENTRANK(FILTER(AU:AU, $A:$A=$A1119), $AU1119)"),0.746)</f>
        <v>0.746</v>
      </c>
      <c r="BM1119" s="9">
        <v>0.20003631999999999</v>
      </c>
      <c r="BN1119" s="9">
        <v>4.4999997999999999E-2</v>
      </c>
      <c r="BO1119" s="9">
        <v>2.6888888</v>
      </c>
      <c r="BP1119" s="9">
        <v>18.077777999999999</v>
      </c>
      <c r="BQ1119" s="9">
        <v>5.2629232000000004</v>
      </c>
      <c r="BR1119" s="9">
        <v>8.3692309999999992</v>
      </c>
      <c r="BS1119" s="9">
        <v>11.526013000000001</v>
      </c>
      <c r="BT1119" s="9">
        <v>7.7751317000000002</v>
      </c>
      <c r="BU1119" s="9">
        <v>2.6495166000000001</v>
      </c>
      <c r="BV1119" s="9">
        <v>4.2730402999999999</v>
      </c>
      <c r="BW1119" s="9">
        <v>11.932421</v>
      </c>
      <c r="BX1119" s="9">
        <v>6.2820935000000002</v>
      </c>
      <c r="BY1119" s="9">
        <v>8.2587779999999995</v>
      </c>
      <c r="BZ1119" s="9">
        <v>4.3709809999999996</v>
      </c>
      <c r="CA1119" s="9">
        <v>52.384704999999997</v>
      </c>
      <c r="CB1119" s="9">
        <v>87.711129999999997</v>
      </c>
      <c r="CC1119" s="9">
        <v>57.040607000000001</v>
      </c>
      <c r="CD1119" s="9">
        <v>89.762690000000006</v>
      </c>
    </row>
    <row r="1120" spans="1:82" ht="15.75" hidden="1" customHeight="1" x14ac:dyDescent="0.2">
      <c r="A1120" s="9" t="s">
        <v>106</v>
      </c>
      <c r="B1120" s="9" t="s">
        <v>2760</v>
      </c>
      <c r="C1120" s="9">
        <v>5879</v>
      </c>
      <c r="D1120" s="9">
        <v>1572</v>
      </c>
      <c r="E1120" s="9">
        <v>2825.25578770621</v>
      </c>
      <c r="F1120" s="9">
        <v>3099</v>
      </c>
      <c r="G1120" s="9">
        <v>3719.5522000000001</v>
      </c>
      <c r="H1120" s="9">
        <v>192</v>
      </c>
      <c r="I1120" s="16">
        <v>3.8022538959125901E-5</v>
      </c>
      <c r="J1120" s="9">
        <v>0.155966366852898</v>
      </c>
      <c r="K1120" s="9">
        <v>4.4985834177447499</v>
      </c>
      <c r="L1120" s="11">
        <v>5.4703050437917299E-6</v>
      </c>
      <c r="M1120" s="9">
        <v>1.03055895133006E-4</v>
      </c>
      <c r="N1120" s="9">
        <v>0.50726040658276805</v>
      </c>
      <c r="O1120" s="9">
        <v>0.75956878698861596</v>
      </c>
      <c r="P1120" s="9" t="s">
        <v>2761</v>
      </c>
      <c r="Q1120" s="9">
        <v>182941102</v>
      </c>
      <c r="R1120" s="9" t="s">
        <v>2762</v>
      </c>
      <c r="S1120" s="9">
        <v>63868</v>
      </c>
      <c r="T1120" s="9">
        <v>36.264057954790204</v>
      </c>
      <c r="U1120" s="9">
        <v>-121.79542837025799</v>
      </c>
      <c r="V1120" s="9">
        <v>257</v>
      </c>
      <c r="W1120" s="9">
        <v>218</v>
      </c>
      <c r="X1120" s="9">
        <v>33727.448413305501</v>
      </c>
      <c r="Y1120" s="15">
        <f>X1120/1609.34</f>
        <v>20.957316920790824</v>
      </c>
      <c r="Z1120" s="9">
        <v>25330.6289327222</v>
      </c>
      <c r="AA1120" s="15">
        <f>Z1120/1609.34</f>
        <v>15.739762220986368</v>
      </c>
      <c r="AB1120" s="9">
        <v>8396.8194805832609</v>
      </c>
      <c r="AC1120" s="9">
        <v>25330.6289327222</v>
      </c>
      <c r="AD1120" s="9">
        <v>8396.8194805832609</v>
      </c>
      <c r="AE1120" s="9">
        <v>1.9786731865537199E-2</v>
      </c>
      <c r="AF1120" s="9">
        <v>7.3003274801521903E-3</v>
      </c>
      <c r="AG1120" s="9">
        <v>1848</v>
      </c>
      <c r="AH1120" s="9">
        <v>7.5946730000000002</v>
      </c>
      <c r="AI1120" s="9">
        <v>18.14761</v>
      </c>
      <c r="AJ1120" s="9">
        <v>2</v>
      </c>
      <c r="AK1120" s="9">
        <v>3.9061238999999999</v>
      </c>
      <c r="AL1120" s="9">
        <v>9.1864399999999993</v>
      </c>
      <c r="AM1120" s="9">
        <v>-0.31531754000000001</v>
      </c>
      <c r="AN1120" s="9">
        <v>4.1818183000000002E-2</v>
      </c>
      <c r="AO1120" s="9">
        <v>6.5885750000000002E-3</v>
      </c>
      <c r="AP1120" s="9">
        <v>1.6040671</v>
      </c>
      <c r="AQ1120" s="9">
        <v>293.08713</v>
      </c>
      <c r="AR1120" s="9">
        <v>34.340491999999998</v>
      </c>
      <c r="AS1120" s="9">
        <v>33.512720000000002</v>
      </c>
      <c r="AT1120" s="9">
        <v>0.75725215999999995</v>
      </c>
      <c r="AU1120" s="9">
        <v>14.815548</v>
      </c>
      <c r="AV1120" s="9">
        <v>16.181768000000002</v>
      </c>
      <c r="AW1120" s="9">
        <v>1.0581704000000001</v>
      </c>
      <c r="AX1120" s="12">
        <f ca="1">IFERROR(__xludf.DUMMYFUNCTION("1-(PERCENTRANK(FILTER(AG:AG, $A:$A=$A1120), $AG1120))"),0.538)</f>
        <v>0.53800000000000003</v>
      </c>
      <c r="AY1120" s="13">
        <f ca="1">IFERROR(__xludf.DUMMYFUNCTION("PERCENTRANK(FILTER(K:K, $A:$A=$A1120), $K1120)"),0.611)</f>
        <v>0.61099999999999999</v>
      </c>
      <c r="AZ1120" s="13">
        <f ca="1">IFERROR(__xludf.DUMMYFUNCTION("PERCENTRANK(FILTER(I:I, $A:$A=$A1120), $I1120)"),0.438)</f>
        <v>0.438</v>
      </c>
      <c r="BA1120" s="12">
        <f ca="1">IFERROR(__xludf.DUMMYFUNCTION("PERCENTRANK(FILTER(AI:AI, $A:$A=$A1120), $AI1120)"),0.778)</f>
        <v>0.77800000000000002</v>
      </c>
      <c r="BB1120" s="13">
        <f ca="1">IFERROR(__xludf.DUMMYFUNCTION("PERCENTRANK(FILTER(AT:AT, $A:$A=$A1120), $AT1120)"),0.227)</f>
        <v>0.22700000000000001</v>
      </c>
      <c r="BC1120" s="13">
        <f ca="1">IFERROR(__xludf.DUMMYFUNCTION("PERCENTRANK(FILTER(AU:AU, $A:$A=$A1120), $AU1120)"),0.447)</f>
        <v>0.44700000000000001</v>
      </c>
      <c r="BM1120" s="9">
        <v>0.12456357999999999</v>
      </c>
      <c r="BN1120" s="9">
        <v>7.6595633999999996E-2</v>
      </c>
      <c r="BO1120" s="9">
        <v>2.1261260000000002</v>
      </c>
      <c r="BP1120" s="9">
        <v>14.117117</v>
      </c>
      <c r="BQ1120" s="9">
        <v>2.4894848000000001</v>
      </c>
      <c r="BR1120" s="9">
        <v>9.3909090000000006</v>
      </c>
      <c r="BS1120" s="9">
        <v>11.781230000000001</v>
      </c>
      <c r="BT1120" s="9">
        <v>10.939242999999999</v>
      </c>
      <c r="BU1120" s="9">
        <v>1.7754333</v>
      </c>
      <c r="BV1120" s="9">
        <v>2.7713844999999999</v>
      </c>
      <c r="BW1120" s="9">
        <v>14.113061999999999</v>
      </c>
      <c r="BX1120" s="9">
        <v>11.673731999999999</v>
      </c>
      <c r="BY1120" s="9">
        <v>9.9192289999999996</v>
      </c>
      <c r="BZ1120" s="9">
        <v>8.745241</v>
      </c>
      <c r="CA1120" s="9">
        <v>64.939369999999997</v>
      </c>
      <c r="CB1120" s="9">
        <v>73.833399999999997</v>
      </c>
      <c r="CC1120" s="9">
        <v>46.231887999999998</v>
      </c>
      <c r="CD1120" s="9">
        <v>58.084674999999997</v>
      </c>
    </row>
    <row r="1121" spans="1:82" ht="15.75" customHeight="1" x14ac:dyDescent="0.2">
      <c r="A1121" s="9" t="s">
        <v>73</v>
      </c>
      <c r="B1121" s="9" t="s">
        <v>2836</v>
      </c>
      <c r="C1121" s="9">
        <v>749</v>
      </c>
      <c r="D1121" s="9">
        <v>1731</v>
      </c>
      <c r="E1121" s="9">
        <v>2751.9377209962499</v>
      </c>
      <c r="F1121" s="9">
        <v>4357</v>
      </c>
      <c r="G1121" s="9">
        <v>3890.6475</v>
      </c>
      <c r="H1121" s="9">
        <v>588</v>
      </c>
      <c r="I1121" s="16">
        <v>8.7125171176229201E-5</v>
      </c>
      <c r="J1121" s="9">
        <v>171.68523236617099</v>
      </c>
      <c r="K1121" s="9">
        <v>16.429493241186201</v>
      </c>
      <c r="L1121" s="9">
        <v>1.3664009108586801E-2</v>
      </c>
      <c r="M1121" s="9">
        <v>7.1897881533749804E-4</v>
      </c>
      <c r="N1121" s="9">
        <v>0.39729171448244199</v>
      </c>
      <c r="O1121" s="9">
        <v>0.70732127457601601</v>
      </c>
      <c r="P1121" s="9" t="s">
        <v>2837</v>
      </c>
      <c r="Q1121" s="9">
        <v>103191101</v>
      </c>
      <c r="R1121" s="9" t="s">
        <v>528</v>
      </c>
      <c r="S1121" s="9">
        <v>7446</v>
      </c>
      <c r="T1121" s="9">
        <v>39.351837188255701</v>
      </c>
      <c r="U1121" s="9">
        <v>-121.327489992241</v>
      </c>
      <c r="V1121" s="9">
        <v>624</v>
      </c>
      <c r="W1121" s="9">
        <v>557</v>
      </c>
      <c r="X1121" s="9">
        <v>104276.53582592</v>
      </c>
      <c r="Y1121" s="15">
        <f>X1121/1609.34</f>
        <v>64.794596434513537</v>
      </c>
      <c r="Z1121" s="9">
        <v>69879.809610712895</v>
      </c>
      <c r="AA1121" s="15">
        <f>Z1121/1609.34</f>
        <v>43.421408534376141</v>
      </c>
      <c r="AB1121" s="9">
        <v>34396.7262152076</v>
      </c>
      <c r="AC1121" s="9">
        <v>69879.809610712895</v>
      </c>
      <c r="AD1121" s="9">
        <v>34396.7262152076</v>
      </c>
      <c r="AE1121" s="9">
        <v>0.42275954341844901</v>
      </c>
      <c r="AF1121" s="9">
        <v>5.1229600651622798E-2</v>
      </c>
      <c r="AG1121" s="9">
        <v>566</v>
      </c>
      <c r="AH1121" s="9">
        <v>3.5967598000000001</v>
      </c>
      <c r="AI1121" s="9">
        <v>9.9142419999999998</v>
      </c>
      <c r="AJ1121" s="9">
        <v>2</v>
      </c>
      <c r="AK1121" s="9">
        <v>2.7074924</v>
      </c>
      <c r="AL1121" s="9">
        <v>7.4089099999999997</v>
      </c>
      <c r="AM1121" s="9">
        <v>-0.11440923</v>
      </c>
      <c r="AN1121" s="9">
        <v>3.2137013999999998E-2</v>
      </c>
      <c r="AO1121" s="9">
        <v>5.9462930000000001E-3</v>
      </c>
      <c r="AP1121" s="9">
        <v>3.3617802000000001</v>
      </c>
      <c r="AQ1121" s="9">
        <v>296.33954</v>
      </c>
      <c r="AR1121" s="9">
        <v>46.136723000000003</v>
      </c>
      <c r="AS1121" s="9">
        <v>32.817619999999998</v>
      </c>
      <c r="AT1121" s="9">
        <v>1.2999938</v>
      </c>
      <c r="AU1121" s="9">
        <v>12.422238</v>
      </c>
      <c r="AV1121" s="9">
        <v>14.423755</v>
      </c>
      <c r="AW1121" s="9">
        <v>0.81561684999999995</v>
      </c>
      <c r="AX1121" s="12">
        <f ca="1">IFERROR(__xludf.DUMMYFUNCTION("1-(PERCENTRANK(FILTER(AG:AG, $A:$A=$A1153), $AG1153))"),0.612)</f>
        <v>0.61199999999999999</v>
      </c>
      <c r="AY1121" s="13">
        <f ca="1">IFERROR(__xludf.DUMMYFUNCTION("PERCENTRANK(FILTER(K:K, $A:$A=$A1153), $K1153)"),0.562)</f>
        <v>0.56200000000000006</v>
      </c>
      <c r="AZ1121" s="13">
        <f ca="1">IFERROR(__xludf.DUMMYFUNCTION("PERCENTRANK(FILTER(I:I, $A:$A=$A1153), $I1153)"),0.595)</f>
        <v>0.59499999999999997</v>
      </c>
      <c r="BA1121" s="12">
        <f ca="1">IFERROR(__xludf.DUMMYFUNCTION("PERCENTRANK(FILTER(AI:AI, $A:$A=$A1153), $AI1153)"),0.434)</f>
        <v>0.434</v>
      </c>
      <c r="BB1121" s="13">
        <f ca="1">IFERROR(__xludf.DUMMYFUNCTION("PERCENTRANK(FILTER(AT:AT, $A:$A=$A1153), $AT1153)"),0.546)</f>
        <v>0.54600000000000004</v>
      </c>
      <c r="BC1121" s="13">
        <f ca="1">IFERROR(__xludf.DUMMYFUNCTION("PERCENTRANK(FILTER(AU:AU, $A:$A=$A1153), $AU1153)"),0.612)</f>
        <v>0.61199999999999999</v>
      </c>
      <c r="BM1121" s="9">
        <v>0.18541837999999999</v>
      </c>
      <c r="BN1121" s="9">
        <v>5.859375E-2</v>
      </c>
      <c r="BO1121" s="9">
        <v>4.9933332999999998</v>
      </c>
      <c r="BP1121" s="9">
        <v>18.613333000000001</v>
      </c>
      <c r="BQ1121" s="9">
        <v>3.0706250000000002</v>
      </c>
      <c r="BR1121" s="9">
        <v>11.661458</v>
      </c>
      <c r="BS1121" s="9">
        <v>11.531487</v>
      </c>
      <c r="BT1121" s="9">
        <v>7.4870004999999997</v>
      </c>
      <c r="BU1121" s="9">
        <v>2.1528375</v>
      </c>
      <c r="BV1121" s="9">
        <v>3.6378020000000002</v>
      </c>
      <c r="BW1121" s="9">
        <v>12.626588</v>
      </c>
      <c r="BX1121" s="9">
        <v>5.8420142999999998</v>
      </c>
      <c r="BY1121" s="9">
        <v>7.7086964</v>
      </c>
      <c r="BZ1121" s="9">
        <v>4.030443</v>
      </c>
      <c r="CA1121" s="9">
        <v>48.634692999999999</v>
      </c>
      <c r="CB1121" s="9">
        <v>81.034459999999996</v>
      </c>
      <c r="CC1121" s="9">
        <v>54.520367</v>
      </c>
      <c r="CD1121" s="9">
        <v>93.175899999999999</v>
      </c>
    </row>
    <row r="1122" spans="1:82" ht="15.75" hidden="1" customHeight="1" x14ac:dyDescent="0.2">
      <c r="A1122" s="9" t="s">
        <v>73</v>
      </c>
      <c r="B1122" s="9" t="s">
        <v>2765</v>
      </c>
      <c r="C1122" s="9">
        <v>1866</v>
      </c>
      <c r="D1122" s="9">
        <v>472</v>
      </c>
      <c r="E1122" s="9">
        <v>753.86158759060299</v>
      </c>
      <c r="F1122" s="9">
        <v>1332</v>
      </c>
      <c r="G1122" s="9">
        <v>1159.3726999999999</v>
      </c>
      <c r="H1122" s="9">
        <v>96</v>
      </c>
      <c r="I1122" s="10">
        <v>1.10229750134749E-4</v>
      </c>
      <c r="J1122" s="9">
        <v>3.7817834782734601E-2</v>
      </c>
      <c r="K1122" s="9">
        <v>4.9767954802045002</v>
      </c>
      <c r="L1122" s="11">
        <v>4.1686504787380703E-6</v>
      </c>
      <c r="M1122" s="9">
        <v>2.9193760811570702E-4</v>
      </c>
      <c r="N1122" s="9">
        <v>0.35435435435435397</v>
      </c>
      <c r="O1122" s="9">
        <v>0.65023231973933404</v>
      </c>
      <c r="P1122" s="9" t="s">
        <v>2766</v>
      </c>
      <c r="Q1122" s="9">
        <v>153081111</v>
      </c>
      <c r="R1122" s="9" t="s">
        <v>2767</v>
      </c>
      <c r="S1122" s="9" t="s">
        <v>98</v>
      </c>
      <c r="T1122" s="9">
        <v>38.730957810575099</v>
      </c>
      <c r="U1122" s="9">
        <v>-120.783321271172</v>
      </c>
      <c r="V1122" s="9">
        <v>218</v>
      </c>
      <c r="W1122" s="9">
        <v>503</v>
      </c>
      <c r="X1122" s="9">
        <v>28628.540912627399</v>
      </c>
      <c r="Z1122" s="9">
        <v>10619.6051517123</v>
      </c>
      <c r="AB1122" s="9">
        <v>18008.935760914999</v>
      </c>
      <c r="AC1122" s="9">
        <v>10305.9597787898</v>
      </c>
      <c r="AD1122" s="9">
        <v>17342.462743788201</v>
      </c>
      <c r="AE1122" s="9">
        <v>2.8026010379107898E-2</v>
      </c>
      <c r="AF1122" s="9">
        <v>1.05820560129359E-2</v>
      </c>
      <c r="AG1122" s="9">
        <v>1126</v>
      </c>
      <c r="AH1122" s="9">
        <v>4.6327160000000003</v>
      </c>
      <c r="AI1122" s="9">
        <v>12.613484</v>
      </c>
      <c r="AJ1122" s="9">
        <v>2</v>
      </c>
      <c r="AK1122" s="9">
        <v>2.1195097000000001</v>
      </c>
      <c r="AL1122" s="9">
        <v>5.7389555000000003</v>
      </c>
      <c r="AM1122" s="9">
        <v>-0.1781182</v>
      </c>
      <c r="AN1122" s="9">
        <v>8.5999999999999993E-2</v>
      </c>
      <c r="AO1122" s="9">
        <v>5.8499854000000004E-3</v>
      </c>
      <c r="AP1122" s="9">
        <v>2.996245</v>
      </c>
      <c r="AQ1122" s="9">
        <v>295.22000000000003</v>
      </c>
      <c r="AR1122" s="9">
        <v>46.565474999999999</v>
      </c>
      <c r="AS1122" s="9">
        <v>31.743262999999999</v>
      </c>
      <c r="AT1122" s="9">
        <v>1.2316853999999999</v>
      </c>
      <c r="AU1122" s="9">
        <v>12.382584</v>
      </c>
      <c r="AV1122" s="9">
        <v>14.245286999999999</v>
      </c>
      <c r="AW1122" s="9">
        <v>20.558198999999998</v>
      </c>
      <c r="AX1122" s="12">
        <f ca="1">IFERROR(__xludf.DUMMYFUNCTION("1-(PERCENTRANK(FILTER(AG:AG, $A:$A=$A1122), $AG1122))"),0.344)</f>
        <v>0.34399999999999997</v>
      </c>
      <c r="AY1122" s="13">
        <f ca="1">IFERROR(__xludf.DUMMYFUNCTION("PERCENTRANK(FILTER(K:K, $A:$A=$A1122), $K1122)"),0.207)</f>
        <v>0.20699999999999999</v>
      </c>
      <c r="AZ1122" s="13">
        <f ca="1">IFERROR(__xludf.DUMMYFUNCTION("PERCENTRANK(FILTER(I:I, $A:$A=$A1122), $I1122)"),0.851)</f>
        <v>0.85099999999999998</v>
      </c>
      <c r="BA1122" s="12">
        <f ca="1">IFERROR(__xludf.DUMMYFUNCTION("PERCENTRANK(FILTER(AI:AI, $A:$A=$A1122), $AI1122)"),0.541)</f>
        <v>0.54100000000000004</v>
      </c>
      <c r="BB1122" s="13">
        <f ca="1">IFERROR(__xludf.DUMMYFUNCTION("PERCENTRANK(FILTER(AT:AT, $A:$A=$A1122), $AT1122)"),0.285)</f>
        <v>0.28499999999999998</v>
      </c>
      <c r="BC1122" s="13">
        <f ca="1">IFERROR(__xludf.DUMMYFUNCTION("PERCENTRANK(FILTER(AU:AU, $A:$A=$A1122), $AU1122)"),0.583)</f>
        <v>0.58299999999999996</v>
      </c>
      <c r="BM1122" s="9">
        <v>0.42841876000000001</v>
      </c>
      <c r="BN1122" s="9">
        <v>6.0695652000000003E-2</v>
      </c>
      <c r="BO1122" s="9">
        <v>6.831683</v>
      </c>
      <c r="BP1122" s="9">
        <v>20.188117999999999</v>
      </c>
      <c r="BQ1122" s="9">
        <v>8.8574780000000004</v>
      </c>
      <c r="BR1122" s="9">
        <v>11.582608</v>
      </c>
      <c r="BS1122" s="9">
        <v>8.0889769999999999</v>
      </c>
      <c r="BT1122" s="9">
        <v>5.9273056999999998</v>
      </c>
      <c r="BU1122" s="9">
        <v>2.0715835</v>
      </c>
      <c r="BV1122" s="9">
        <v>3.8751679999999999</v>
      </c>
      <c r="BW1122" s="9">
        <v>13.146215</v>
      </c>
      <c r="BX1122" s="9">
        <v>5.996893</v>
      </c>
      <c r="BY1122" s="9">
        <v>8.5609249999999992</v>
      </c>
      <c r="BZ1122" s="9">
        <v>4.1136730000000004</v>
      </c>
      <c r="CA1122" s="9">
        <v>47.995125000000002</v>
      </c>
      <c r="CB1122" s="9">
        <v>82.329099999999997</v>
      </c>
      <c r="CC1122" s="9">
        <v>51.453673999999999</v>
      </c>
      <c r="CD1122" s="9">
        <v>91.855729999999994</v>
      </c>
    </row>
    <row r="1123" spans="1:82" ht="15.75" hidden="1" customHeight="1" x14ac:dyDescent="0.2">
      <c r="A1123" s="9" t="s">
        <v>106</v>
      </c>
      <c r="B1123" s="9" t="s">
        <v>2768</v>
      </c>
      <c r="C1123" s="9">
        <v>1597</v>
      </c>
      <c r="D1123" s="9">
        <v>6</v>
      </c>
      <c r="E1123" s="9">
        <v>18.178969044536</v>
      </c>
      <c r="F1123" s="9">
        <v>6</v>
      </c>
      <c r="G1123" s="9">
        <v>18.178968000000001</v>
      </c>
      <c r="H1123" s="9">
        <v>1</v>
      </c>
      <c r="I1123" s="16">
        <v>4.1477076592855101E-5</v>
      </c>
      <c r="J1123" s="9">
        <v>3.7818049858743701E-2</v>
      </c>
      <c r="K1123" s="9">
        <v>7.0259447097778303</v>
      </c>
      <c r="L1123" s="11">
        <v>1.56858215058353E-6</v>
      </c>
      <c r="M1123" s="9">
        <v>2.9141563572920799E-4</v>
      </c>
      <c r="N1123" s="9">
        <v>1</v>
      </c>
      <c r="O1123" s="9">
        <v>1.0000000338286801</v>
      </c>
      <c r="P1123" s="9" t="s">
        <v>2769</v>
      </c>
      <c r="Q1123" s="9">
        <v>182631105</v>
      </c>
      <c r="R1123" s="9" t="s">
        <v>2770</v>
      </c>
      <c r="S1123" s="9" t="s">
        <v>98</v>
      </c>
      <c r="T1123" s="9">
        <v>35.261571001218897</v>
      </c>
      <c r="U1123" s="9">
        <v>-120.63497802545901</v>
      </c>
      <c r="V1123" s="9">
        <v>116</v>
      </c>
      <c r="W1123" s="9">
        <v>548</v>
      </c>
      <c r="X1123" s="9">
        <v>29878.487094454798</v>
      </c>
      <c r="Z1123" s="9">
        <v>5631.4462996204602</v>
      </c>
      <c r="AB1123" s="9">
        <v>24247.040794834302</v>
      </c>
      <c r="AC1123" s="9">
        <v>67.490625575632293</v>
      </c>
      <c r="AD1123" s="9">
        <v>164.251398051786</v>
      </c>
      <c r="AE1123" s="9">
        <v>2.9141563572920799E-4</v>
      </c>
      <c r="AF1123" s="11">
        <v>4.1477076592855101E-5</v>
      </c>
      <c r="AG1123" s="9">
        <v>1127</v>
      </c>
      <c r="AH1123" s="9">
        <v>1.6323795000000001</v>
      </c>
      <c r="AI1123" s="9">
        <v>9.2465790000000005</v>
      </c>
      <c r="AJ1123" s="9">
        <v>2</v>
      </c>
      <c r="AK1123" s="9">
        <v>2.1661043000000002</v>
      </c>
      <c r="AL1123" s="9">
        <v>7.2141843000000003</v>
      </c>
      <c r="AM1123" s="9">
        <v>1.1875</v>
      </c>
      <c r="AN1123" s="9">
        <v>0</v>
      </c>
      <c r="AO1123" s="9">
        <v>7.0073916999999998E-3</v>
      </c>
      <c r="AP1123" s="9">
        <v>1.3067789999999999</v>
      </c>
      <c r="AQ1123" s="9">
        <v>296.61926</v>
      </c>
      <c r="AR1123" s="9">
        <v>37.727469999999997</v>
      </c>
      <c r="AS1123" s="9">
        <v>33.149482999999996</v>
      </c>
      <c r="AT1123" s="9">
        <v>1.0114590999999999</v>
      </c>
      <c r="AU1123" s="9">
        <v>14.365446</v>
      </c>
      <c r="AV1123" s="9">
        <v>15.343486</v>
      </c>
      <c r="AW1123" s="9">
        <v>22.149324</v>
      </c>
      <c r="AX1123" s="12">
        <f ca="1">IFERROR(__xludf.DUMMYFUNCTION("1-(PERCENTRANK(FILTER(AG:AG, $A:$A=$A1123), $AG1123))"),0.788)</f>
        <v>0.78800000000000003</v>
      </c>
      <c r="AY1123" s="13">
        <f ca="1">IFERROR(__xludf.DUMMYFUNCTION("PERCENTRANK(FILTER(K:K, $A:$A=$A1123), $K1123)"),0.716)</f>
        <v>0.71599999999999997</v>
      </c>
      <c r="AZ1123" s="13">
        <f ca="1">IFERROR(__xludf.DUMMYFUNCTION("PERCENTRANK(FILTER(I:I, $A:$A=$A1123), $I1123)"),0.509)</f>
        <v>0.50900000000000001</v>
      </c>
      <c r="BA1123" s="12">
        <f ca="1">IFERROR(__xludf.DUMMYFUNCTION("PERCENTRANK(FILTER(AI:AI, $A:$A=$A1123), $AI1123)"),0.504)</f>
        <v>0.504</v>
      </c>
      <c r="BB1123" s="13">
        <f ca="1">IFERROR(__xludf.DUMMYFUNCTION("PERCENTRANK(FILTER(AT:AT, $A:$A=$A1123), $AT1123)"),0.656)</f>
        <v>0.65600000000000003</v>
      </c>
      <c r="BC1123" s="13">
        <f ca="1">IFERROR(__xludf.DUMMYFUNCTION("PERCENTRANK(FILTER(AU:AU, $A:$A=$A1123), $AU1123)"),0.353)</f>
        <v>0.35299999999999998</v>
      </c>
      <c r="BM1123" s="9">
        <v>0.35945635999999997</v>
      </c>
      <c r="BN1123" s="9">
        <v>0.01</v>
      </c>
      <c r="BO1123" s="9">
        <v>3.5</v>
      </c>
      <c r="BP1123" s="9">
        <v>22.5</v>
      </c>
      <c r="BQ1123" s="9">
        <v>5.73</v>
      </c>
      <c r="BR1123" s="9">
        <v>3</v>
      </c>
      <c r="BS1123" s="9">
        <v>8.5257640000000006</v>
      </c>
      <c r="BT1123" s="9">
        <v>8.7399880000000003</v>
      </c>
      <c r="BU1123" s="9">
        <v>1.9251758000000001</v>
      </c>
      <c r="BV1123" s="9">
        <v>3.4580172999999998</v>
      </c>
      <c r="BW1123" s="9">
        <v>13.537158</v>
      </c>
      <c r="BX1123" s="9">
        <v>11.536678</v>
      </c>
      <c r="BY1123" s="9">
        <v>10.321548999999999</v>
      </c>
      <c r="BZ1123" s="9">
        <v>8.4750809999999994</v>
      </c>
      <c r="CA1123" s="9">
        <v>53.851784000000002</v>
      </c>
      <c r="CB1123" s="9">
        <v>59.207203</v>
      </c>
      <c r="CC1123" s="9">
        <v>48.976578000000003</v>
      </c>
      <c r="CD1123" s="9">
        <v>58.280216000000003</v>
      </c>
    </row>
    <row r="1124" spans="1:82" ht="15.75" hidden="1" customHeight="1" x14ac:dyDescent="0.2">
      <c r="A1124" s="9" t="s">
        <v>77</v>
      </c>
      <c r="B1124" s="9" t="s">
        <v>2771</v>
      </c>
      <c r="C1124" s="9">
        <v>4735</v>
      </c>
      <c r="D1124" s="9">
        <v>504</v>
      </c>
      <c r="E1124" s="9">
        <v>674.69987275635106</v>
      </c>
      <c r="F1124" s="9">
        <v>939</v>
      </c>
      <c r="G1124" s="9">
        <v>914.45889999999997</v>
      </c>
      <c r="H1124" s="9">
        <v>99</v>
      </c>
      <c r="I1124" s="10">
        <v>1.02524448661227E-4</v>
      </c>
      <c r="J1124" s="9">
        <v>2.53566653233614</v>
      </c>
      <c r="K1124" s="9">
        <v>4.9372001829565901</v>
      </c>
      <c r="L1124" s="9">
        <v>1.95643385668474E-4</v>
      </c>
      <c r="M1124" s="9">
        <v>2.9125946213171499E-4</v>
      </c>
      <c r="N1124" s="9">
        <v>0.53674121405750796</v>
      </c>
      <c r="O1124" s="9">
        <v>0.73781320903094305</v>
      </c>
      <c r="P1124" s="9" t="s">
        <v>2772</v>
      </c>
      <c r="Q1124" s="9">
        <v>43071101</v>
      </c>
      <c r="R1124" s="9" t="s">
        <v>1539</v>
      </c>
      <c r="S1124" s="9">
        <v>79086</v>
      </c>
      <c r="T1124" s="9">
        <v>38.409557540193198</v>
      </c>
      <c r="U1124" s="9">
        <v>-122.54357725457599</v>
      </c>
      <c r="V1124" s="9">
        <v>130</v>
      </c>
      <c r="W1124" s="9">
        <v>198</v>
      </c>
      <c r="X1124" s="9">
        <v>22874.210850080999</v>
      </c>
      <c r="Z1124" s="9">
        <v>11168.145558452699</v>
      </c>
      <c r="AB1124" s="9">
        <v>11706.0652916283</v>
      </c>
      <c r="AC1124" s="9">
        <v>10550.9053537772</v>
      </c>
      <c r="AD1124" s="9">
        <v>11637.589833448101</v>
      </c>
      <c r="AE1124" s="9">
        <v>2.8834686751039802E-2</v>
      </c>
      <c r="AF1124" s="9">
        <v>1.0149920417461499E-2</v>
      </c>
      <c r="AG1124" s="9">
        <v>1128</v>
      </c>
      <c r="AH1124" s="9">
        <v>4.7255754000000003</v>
      </c>
      <c r="AI1124" s="9">
        <v>11.718067</v>
      </c>
      <c r="AJ1124" s="9">
        <v>2</v>
      </c>
      <c r="AK1124" s="9">
        <v>2.2283099000000002</v>
      </c>
      <c r="AL1124" s="9">
        <v>5.5750859999999998</v>
      </c>
      <c r="AM1124" s="9">
        <v>-1.3276452999999999</v>
      </c>
      <c r="AN1124" s="9">
        <v>5.7385619999999998E-2</v>
      </c>
      <c r="AO1124" s="9">
        <v>6.7828502999999997E-3</v>
      </c>
      <c r="AP1124" s="9">
        <v>2.7322435</v>
      </c>
      <c r="AQ1124" s="9">
        <v>296.01755000000003</v>
      </c>
      <c r="AR1124" s="9">
        <v>34.728523000000003</v>
      </c>
      <c r="AS1124" s="9">
        <v>30.133749000000002</v>
      </c>
      <c r="AT1124" s="9">
        <v>1.0016989000000001</v>
      </c>
      <c r="AU1124" s="9">
        <v>15.070066000000001</v>
      </c>
      <c r="AV1124" s="9">
        <v>16.861794</v>
      </c>
      <c r="AW1124" s="9">
        <v>2.4029373999999999</v>
      </c>
      <c r="AX1124" s="12">
        <f ca="1">IFERROR(__xludf.DUMMYFUNCTION("1-(PERCENTRANK(FILTER(AG:AG, $A:$A=$A1124), $AG1124))"),0.532)</f>
        <v>0.53200000000000003</v>
      </c>
      <c r="AY1124" s="13">
        <f ca="1">IFERROR(__xludf.DUMMYFUNCTION("PERCENTRANK(FILTER(K:K, $A:$A=$A1124), $K1124)"),0.53)</f>
        <v>0.53</v>
      </c>
      <c r="AZ1124" s="13">
        <f ca="1">IFERROR(__xludf.DUMMYFUNCTION("PERCENTRANK(FILTER(I:I, $A:$A=$A1124), $I1124)"),0.56)</f>
        <v>0.56000000000000005</v>
      </c>
      <c r="BA1124" s="12">
        <f ca="1">IFERROR(__xludf.DUMMYFUNCTION("PERCENTRANK(FILTER(AI:AI, $A:$A=$A1124), $AI1124)"),0.292)</f>
        <v>0.29199999999999998</v>
      </c>
      <c r="BB1124" s="13">
        <f ca="1">IFERROR(__xludf.DUMMYFUNCTION("PERCENTRANK(FILTER(AT:AT, $A:$A=$A1124), $AT1124)"),0.64)</f>
        <v>0.64</v>
      </c>
      <c r="BC1124" s="13">
        <f ca="1">IFERROR(__xludf.DUMMYFUNCTION("PERCENTRANK(FILTER(AU:AU, $A:$A=$A1124), $AU1124)"),0.355)</f>
        <v>0.35499999999999998</v>
      </c>
      <c r="BM1124" s="9">
        <v>0.24311012000000001</v>
      </c>
      <c r="BN1124" s="9">
        <v>2.8039214999999999E-2</v>
      </c>
      <c r="BO1124" s="9">
        <v>2.8035714999999999</v>
      </c>
      <c r="BP1124" s="9">
        <v>17.190908</v>
      </c>
      <c r="BQ1124" s="9">
        <v>3.5550326999999999</v>
      </c>
      <c r="BR1124" s="9">
        <v>6.1372546999999997</v>
      </c>
      <c r="BS1124" s="9">
        <v>9.6471870000000006</v>
      </c>
      <c r="BT1124" s="9">
        <v>7.5344429999999996</v>
      </c>
      <c r="BU1124" s="9">
        <v>2.0147955</v>
      </c>
      <c r="BV1124" s="9">
        <v>3.6547306000000002</v>
      </c>
      <c r="BW1124" s="9">
        <v>14.834808000000001</v>
      </c>
      <c r="BX1124" s="9">
        <v>9.6375829999999993</v>
      </c>
      <c r="BY1124" s="9">
        <v>9.8454929999999994</v>
      </c>
      <c r="BZ1124" s="9">
        <v>6.3271164999999998</v>
      </c>
      <c r="CA1124" s="9">
        <v>48.779175000000002</v>
      </c>
      <c r="CB1124" s="9">
        <v>71.180589999999995</v>
      </c>
      <c r="CC1124" s="9">
        <v>43.460346000000001</v>
      </c>
      <c r="CD1124" s="9">
        <v>72.198849999999993</v>
      </c>
    </row>
    <row r="1125" spans="1:82" ht="15.75" hidden="1" customHeight="1" x14ac:dyDescent="0.2">
      <c r="A1125" s="9" t="s">
        <v>77</v>
      </c>
      <c r="B1125" s="9" t="s">
        <v>2773</v>
      </c>
      <c r="C1125" s="9">
        <v>7099</v>
      </c>
      <c r="D1125" s="9">
        <v>153</v>
      </c>
      <c r="E1125" s="9">
        <v>162.57064879067099</v>
      </c>
      <c r="F1125" s="9">
        <v>260</v>
      </c>
      <c r="G1125" s="9">
        <v>213.7354</v>
      </c>
      <c r="H1125" s="9">
        <v>30</v>
      </c>
      <c r="I1125" s="10">
        <v>1.1526678402636499E-4</v>
      </c>
      <c r="J1125" s="9">
        <v>3.8915959738351102E-2</v>
      </c>
      <c r="K1125" s="9">
        <v>3.7352760790381501</v>
      </c>
      <c r="L1125" s="11">
        <v>4.4602328530546198E-6</v>
      </c>
      <c r="M1125" s="9">
        <v>2.90409254955648E-4</v>
      </c>
      <c r="N1125" s="9">
        <v>0.58846153846153804</v>
      </c>
      <c r="O1125" s="9">
        <v>0.76061640147010201</v>
      </c>
      <c r="P1125" s="9" t="s">
        <v>2774</v>
      </c>
      <c r="Q1125" s="9">
        <v>192411101</v>
      </c>
      <c r="R1125" s="9" t="s">
        <v>1202</v>
      </c>
      <c r="S1125" s="9" t="s">
        <v>98</v>
      </c>
      <c r="T1125" s="9">
        <v>40.433580147679898</v>
      </c>
      <c r="U1125" s="9">
        <v>-123.473010349039</v>
      </c>
      <c r="V1125" s="9">
        <v>34</v>
      </c>
      <c r="W1125" s="9">
        <v>35</v>
      </c>
      <c r="X1125" s="9">
        <v>4417.3743829491996</v>
      </c>
      <c r="Z1125" s="9">
        <v>3490.2508862865998</v>
      </c>
      <c r="AB1125" s="9">
        <v>927.12349666259604</v>
      </c>
      <c r="AC1125" s="9">
        <v>3490.2508862865998</v>
      </c>
      <c r="AD1125" s="9">
        <v>927.12349666259604</v>
      </c>
      <c r="AE1125" s="9">
        <v>8.7122776486694403E-3</v>
      </c>
      <c r="AF1125" s="9">
        <v>3.4580035207909502E-3</v>
      </c>
      <c r="AG1125" s="9">
        <v>1129</v>
      </c>
      <c r="AH1125" s="9">
        <v>9.1661839999999994</v>
      </c>
      <c r="AI1125" s="9">
        <v>21.702529999999999</v>
      </c>
      <c r="AJ1125" s="9">
        <v>2</v>
      </c>
      <c r="AK1125" s="9">
        <v>2.3517082</v>
      </c>
      <c r="AL1125" s="9">
        <v>6.8838759999999999</v>
      </c>
      <c r="AM1125" s="9">
        <v>0.45213370000000003</v>
      </c>
      <c r="AN1125" s="9">
        <v>4.8181817000000002E-2</v>
      </c>
      <c r="AO1125" s="9">
        <v>5.6929583999999998E-3</v>
      </c>
      <c r="AP1125" s="9">
        <v>4.5660590000000001</v>
      </c>
      <c r="AQ1125" s="9">
        <v>291.87826999999999</v>
      </c>
      <c r="AR1125" s="9">
        <v>35.475450000000002</v>
      </c>
      <c r="AS1125" s="9">
        <v>28.091204000000001</v>
      </c>
      <c r="AT1125" s="9">
        <v>0.91523575999999995</v>
      </c>
      <c r="AU1125" s="9">
        <v>14.530505</v>
      </c>
      <c r="AV1125" s="9">
        <v>17.663955999999999</v>
      </c>
      <c r="AW1125" s="9">
        <v>0.51833253999999995</v>
      </c>
      <c r="AX1125" s="12">
        <f ca="1">IFERROR(__xludf.DUMMYFUNCTION("1-(PERCENTRANK(FILTER(AG:AG, $A:$A=$A1125), $AG1125))"),0.531)</f>
        <v>0.53100000000000003</v>
      </c>
      <c r="AY1125" s="13">
        <f ca="1">IFERROR(__xludf.DUMMYFUNCTION("PERCENTRANK(FILTER(K:K, $A:$A=$A1125), $K1125)"),0.432)</f>
        <v>0.432</v>
      </c>
      <c r="AZ1125" s="13">
        <f ca="1">IFERROR(__xludf.DUMMYFUNCTION("PERCENTRANK(FILTER(I:I, $A:$A=$A1125), $I1125)"),0.645)</f>
        <v>0.64500000000000002</v>
      </c>
      <c r="BA1125" s="12">
        <f ca="1">IFERROR(__xludf.DUMMYFUNCTION("PERCENTRANK(FILTER(AI:AI, $A:$A=$A1125), $AI1125)"),0.635)</f>
        <v>0.63500000000000001</v>
      </c>
      <c r="BB1125" s="13">
        <f ca="1">IFERROR(__xludf.DUMMYFUNCTION("PERCENTRANK(FILTER(AT:AT, $A:$A=$A1125), $AT1125)"),0.548)</f>
        <v>0.54800000000000004</v>
      </c>
      <c r="BC1125" s="13">
        <f ca="1">IFERROR(__xludf.DUMMYFUNCTION("PERCENTRANK(FILTER(AU:AU, $A:$A=$A1125), $AU1125)"),0.258)</f>
        <v>0.25800000000000001</v>
      </c>
      <c r="BM1125" s="9">
        <v>8.6067060000000001E-2</v>
      </c>
      <c r="BN1125" s="9">
        <v>8.2500000000000004E-2</v>
      </c>
      <c r="BO1125" s="9">
        <v>2.92</v>
      </c>
      <c r="BP1125" s="9">
        <v>15.2</v>
      </c>
      <c r="BQ1125" s="9">
        <v>0.59727275000000002</v>
      </c>
      <c r="BR1125" s="9">
        <v>5.9090910000000001</v>
      </c>
      <c r="BS1125" s="9">
        <v>11.616063</v>
      </c>
      <c r="BT1125" s="9">
        <v>7.9380363999999997</v>
      </c>
      <c r="BU1125" s="9">
        <v>1.6476945000000001</v>
      </c>
      <c r="BV1125" s="9">
        <v>3.3145031999999999</v>
      </c>
      <c r="BW1125" s="9">
        <v>15.452761000000001</v>
      </c>
      <c r="BX1125" s="9">
        <v>7.071434</v>
      </c>
      <c r="BY1125" s="9">
        <v>8.0540839999999996</v>
      </c>
      <c r="BZ1125" s="9">
        <v>4.1526579999999997</v>
      </c>
      <c r="CA1125" s="9">
        <v>49.858820000000001</v>
      </c>
      <c r="CB1125" s="9">
        <v>78.392470000000003</v>
      </c>
      <c r="CC1125" s="9">
        <v>43.476179999999999</v>
      </c>
      <c r="CD1125" s="9">
        <v>86.188360000000003</v>
      </c>
    </row>
    <row r="1126" spans="1:82" ht="15.75" hidden="1" customHeight="1" x14ac:dyDescent="0.2">
      <c r="A1126" s="9" t="s">
        <v>113</v>
      </c>
      <c r="B1126" s="9" t="s">
        <v>2775</v>
      </c>
      <c r="C1126" s="9">
        <v>1229</v>
      </c>
      <c r="D1126" s="9">
        <v>339</v>
      </c>
      <c r="E1126" s="9">
        <v>449.14952480917401</v>
      </c>
      <c r="F1126" s="9">
        <v>1900</v>
      </c>
      <c r="G1126" s="9">
        <v>1291.7073</v>
      </c>
      <c r="H1126" s="9">
        <v>131</v>
      </c>
      <c r="I1126" s="16">
        <v>4.8046506239748201E-5</v>
      </c>
      <c r="J1126" s="9">
        <v>3.7818049858743701E-2</v>
      </c>
      <c r="K1126" s="9">
        <v>10.7832536955463</v>
      </c>
      <c r="L1126" s="11">
        <v>1.8170251685132401E-6</v>
      </c>
      <c r="M1126" s="9">
        <v>2.7876216593432699E-4</v>
      </c>
      <c r="N1126" s="9">
        <v>0.17842105263157801</v>
      </c>
      <c r="O1126" s="9">
        <v>0.34771773246639498</v>
      </c>
      <c r="P1126" s="9" t="s">
        <v>2776</v>
      </c>
      <c r="Q1126" s="9">
        <v>163351703</v>
      </c>
      <c r="R1126" s="9" t="s">
        <v>741</v>
      </c>
      <c r="S1126" s="9">
        <v>9240</v>
      </c>
      <c r="T1126" s="9">
        <v>37.8314634629116</v>
      </c>
      <c r="U1126" s="9">
        <v>-120.237148123672</v>
      </c>
      <c r="V1126" s="9">
        <v>294</v>
      </c>
      <c r="W1126" s="9">
        <v>838</v>
      </c>
      <c r="X1126" s="9">
        <v>55786.254576054198</v>
      </c>
      <c r="Y1126" s="15">
        <f>X1126/1609.34</f>
        <v>34.664057673365605</v>
      </c>
      <c r="Z1126" s="9">
        <v>17593.402246517599</v>
      </c>
      <c r="AA1126" s="15">
        <f>Z1126/1609.34</f>
        <v>10.9320605008995</v>
      </c>
      <c r="AB1126" s="9">
        <v>38192.852329536501</v>
      </c>
      <c r="AC1126" s="9">
        <v>17593.402246517599</v>
      </c>
      <c r="AD1126" s="9">
        <v>38192.852329536501</v>
      </c>
      <c r="AE1126" s="9">
        <v>3.6517843737396902E-2</v>
      </c>
      <c r="AF1126" s="9">
        <v>6.2940923174070202E-3</v>
      </c>
      <c r="AG1126" s="9">
        <v>1159</v>
      </c>
      <c r="AH1126" s="9">
        <v>7.1532125000000004</v>
      </c>
      <c r="AI1126" s="9">
        <v>22.827770000000001</v>
      </c>
      <c r="AJ1126" s="9">
        <v>2.0702479999999999</v>
      </c>
      <c r="AK1126" s="9">
        <v>2.2427564000000002</v>
      </c>
      <c r="AL1126" s="9">
        <v>5.4779429999999998</v>
      </c>
      <c r="AM1126" s="9">
        <v>-0.2903191</v>
      </c>
      <c r="AN1126" s="9">
        <v>9.3305780000000005E-2</v>
      </c>
      <c r="AO1126" s="9">
        <v>5.3002930000000002E-3</v>
      </c>
      <c r="AP1126" s="9">
        <v>2.2473695</v>
      </c>
      <c r="AQ1126" s="9">
        <v>295.20934999999997</v>
      </c>
      <c r="AR1126" s="9">
        <v>50.512177000000001</v>
      </c>
      <c r="AS1126" s="9">
        <v>38.008045000000003</v>
      </c>
      <c r="AT1126" s="9">
        <v>1.2748208999999999</v>
      </c>
      <c r="AU1126" s="9">
        <v>11.549999</v>
      </c>
      <c r="AV1126" s="9">
        <v>13.112766000000001</v>
      </c>
      <c r="AW1126" s="9">
        <v>3.4524066000000002</v>
      </c>
      <c r="AX1126" s="12">
        <f ca="1">IFERROR(__xludf.DUMMYFUNCTION("1-(PERCENTRANK(FILTER(AG:AG, $A:$A=$A1126), $AG1126))"),0.506)</f>
        <v>0.50600000000000001</v>
      </c>
      <c r="AY1126" s="13">
        <f ca="1">IFERROR(__xludf.DUMMYFUNCTION("PERCENTRANK(FILTER(K:K, $A:$A=$A1126), $K1126)"),0.455)</f>
        <v>0.45500000000000002</v>
      </c>
      <c r="AZ1126" s="13">
        <f ca="1">IFERROR(__xludf.DUMMYFUNCTION("PERCENTRANK(FILTER(I:I, $A:$A=$A1126), $I1126)"),0.525)</f>
        <v>0.52500000000000002</v>
      </c>
      <c r="BA1126" s="12">
        <f ca="1">IFERROR(__xludf.DUMMYFUNCTION("PERCENTRANK(FILTER(AI:AI, $A:$A=$A1126), $AI1126)"),0.858)</f>
        <v>0.85799999999999998</v>
      </c>
      <c r="BB1126" s="13">
        <f ca="1">IFERROR(__xludf.DUMMYFUNCTION("PERCENTRANK(FILTER(AT:AT, $A:$A=$A1126), $AT1126)"),0.477)</f>
        <v>0.47699999999999998</v>
      </c>
      <c r="BC1126" s="13">
        <f ca="1">IFERROR(__xludf.DUMMYFUNCTION("PERCENTRANK(FILTER(AU:AU, $A:$A=$A1126), $AU1126)"),0.344)</f>
        <v>0.34399999999999997</v>
      </c>
      <c r="BM1126" s="9">
        <v>0.18895334999999999</v>
      </c>
      <c r="BN1126" s="9">
        <v>7.0034650000000004E-2</v>
      </c>
      <c r="BO1126" s="9">
        <v>5.6975610000000003</v>
      </c>
      <c r="BP1126" s="9">
        <v>20.307317999999999</v>
      </c>
      <c r="BQ1126" s="9">
        <v>2.9382231000000001</v>
      </c>
      <c r="BR1126" s="9">
        <v>7.8512396999999998</v>
      </c>
      <c r="BS1126" s="9">
        <v>9.1093360000000008</v>
      </c>
      <c r="BT1126" s="9">
        <v>7.1251717000000001</v>
      </c>
      <c r="BU1126" s="9">
        <v>2.0639050000000001</v>
      </c>
      <c r="BV1126" s="9">
        <v>3.6385505</v>
      </c>
      <c r="BW1126" s="9">
        <v>11.501801</v>
      </c>
      <c r="BX1126" s="9">
        <v>6.1766367000000004</v>
      </c>
      <c r="BY1126" s="9">
        <v>7.6504659999999998</v>
      </c>
      <c r="BZ1126" s="9">
        <v>4.3688636000000001</v>
      </c>
      <c r="CA1126" s="9">
        <v>56.104050000000001</v>
      </c>
      <c r="CB1126" s="9">
        <v>88.183199999999999</v>
      </c>
      <c r="CC1126" s="9">
        <v>59.797854999999998</v>
      </c>
      <c r="CD1126" s="9">
        <v>90.477770000000007</v>
      </c>
    </row>
    <row r="1127" spans="1:82" ht="15.75" customHeight="1" x14ac:dyDescent="0.2">
      <c r="A1127" s="9" t="s">
        <v>73</v>
      </c>
      <c r="B1127" s="9" t="s">
        <v>1144</v>
      </c>
      <c r="C1127" s="9">
        <v>3185</v>
      </c>
      <c r="D1127" s="9">
        <v>671</v>
      </c>
      <c r="E1127" s="9">
        <v>979.14980666791496</v>
      </c>
      <c r="F1127" s="9">
        <v>1974</v>
      </c>
      <c r="G1127" s="9">
        <v>1608.5269000000001</v>
      </c>
      <c r="H1127" s="9">
        <v>199</v>
      </c>
      <c r="I1127" s="16">
        <v>8.6921008229393095E-5</v>
      </c>
      <c r="J1127" s="9">
        <v>3.8535127588404501E-2</v>
      </c>
      <c r="K1127" s="9">
        <v>56.2867944051156</v>
      </c>
      <c r="L1127" s="11">
        <v>3.3163963519024701E-6</v>
      </c>
      <c r="M1127" s="9">
        <v>2.14982143950987E-3</v>
      </c>
      <c r="N1127" s="9">
        <v>0.33991894630192498</v>
      </c>
      <c r="O1127" s="9">
        <v>0.60872456268849495</v>
      </c>
      <c r="P1127" s="9" t="s">
        <v>1145</v>
      </c>
      <c r="Q1127" s="9">
        <v>153081112</v>
      </c>
      <c r="R1127" s="9" t="s">
        <v>1146</v>
      </c>
      <c r="S1127" s="9">
        <v>19712</v>
      </c>
      <c r="T1127" s="9">
        <v>38.721872963837498</v>
      </c>
      <c r="U1127" s="9">
        <v>-120.790491137842</v>
      </c>
      <c r="V1127" s="9">
        <v>233</v>
      </c>
      <c r="W1127" s="9">
        <v>362</v>
      </c>
      <c r="X1127" s="9">
        <v>41850.800986483002</v>
      </c>
      <c r="Y1127" s="15">
        <f>X1127/1609.34</f>
        <v>26.004946739957376</v>
      </c>
      <c r="Z1127" s="9">
        <v>20954.520552861501</v>
      </c>
      <c r="AA1127" s="15">
        <f>Z1127/1609.34</f>
        <v>13.020567781116172</v>
      </c>
      <c r="AB1127" s="9">
        <v>20896.280433621399</v>
      </c>
      <c r="AC1127" s="9">
        <v>20689.213335075001</v>
      </c>
      <c r="AD1127" s="9">
        <v>20629.017811067999</v>
      </c>
      <c r="AE1127" s="9">
        <v>0.42781446646246402</v>
      </c>
      <c r="AF1127" s="9">
        <v>1.7297280637649199E-2</v>
      </c>
      <c r="AG1127" s="9">
        <v>162</v>
      </c>
      <c r="AH1127" s="9">
        <v>4.6819470000000001</v>
      </c>
      <c r="AI1127" s="9">
        <v>11.207839999999999</v>
      </c>
      <c r="AJ1127" s="9">
        <v>2</v>
      </c>
      <c r="AK1127" s="9">
        <v>2.0678380000000001</v>
      </c>
      <c r="AL1127" s="9">
        <v>5.4697100000000001</v>
      </c>
      <c r="AM1127" s="9">
        <v>-0.30137298000000001</v>
      </c>
      <c r="AN1127" s="9">
        <v>5.9748203E-2</v>
      </c>
      <c r="AO1127" s="9">
        <v>5.9405980000000001E-3</v>
      </c>
      <c r="AP1127" s="9">
        <v>3.1617383999999999</v>
      </c>
      <c r="AQ1127" s="9">
        <v>294.88815</v>
      </c>
      <c r="AR1127" s="9">
        <v>47.664734000000003</v>
      </c>
      <c r="AS1127" s="9">
        <v>31.915766000000001</v>
      </c>
      <c r="AT1127" s="9">
        <v>1.2415084000000001</v>
      </c>
      <c r="AU1127" s="9">
        <v>12.010585000000001</v>
      </c>
      <c r="AV1127" s="9">
        <v>13.9181385</v>
      </c>
      <c r="AW1127" s="9">
        <v>6.9071470000000001</v>
      </c>
      <c r="AX1127" s="12">
        <f ca="1">IFERROR(__xludf.DUMMYFUNCTION("1-(PERCENTRANK(FILTER(AG:AG, $A:$A=$A420), $AG420))"),0.854)</f>
        <v>0.85399999999999998</v>
      </c>
      <c r="AY1127" s="13">
        <f ca="1">IFERROR(__xludf.DUMMYFUNCTION("PERCENTRANK(FILTER(K:K, $A:$A=$A420), $K420)"),0.864)</f>
        <v>0.86399999999999999</v>
      </c>
      <c r="AZ1127" s="13">
        <f ca="1">IFERROR(__xludf.DUMMYFUNCTION("PERCENTRANK(FILTER(I:I, $A:$A=$A420), $I420)"),0.593)</f>
        <v>0.59299999999999997</v>
      </c>
      <c r="BA1127" s="12">
        <f ca="1">IFERROR(__xludf.DUMMYFUNCTION("PERCENTRANK(FILTER(AI:AI, $A:$A=$A420), $AI420)"),0.493)</f>
        <v>0.49299999999999999</v>
      </c>
      <c r="BB1127" s="13">
        <f ca="1">IFERROR(__xludf.DUMMYFUNCTION("PERCENTRANK(FILTER(AT:AT, $A:$A=$A420), $AT420)"),0.317)</f>
        <v>0.317</v>
      </c>
      <c r="BC1127" s="13">
        <f ca="1">IFERROR(__xludf.DUMMYFUNCTION("PERCENTRANK(FILTER(AU:AU, $A:$A=$A420), $AU420)"),0.302)</f>
        <v>0.30199999999999999</v>
      </c>
      <c r="BM1127" s="9">
        <v>0.112888366</v>
      </c>
      <c r="BN1127" s="9">
        <v>6.3947989999999996E-2</v>
      </c>
      <c r="BO1127" s="9">
        <v>2.8220858999999998</v>
      </c>
      <c r="BP1127" s="9">
        <v>17.177914000000001</v>
      </c>
      <c r="BQ1127" s="9">
        <v>4.2495979999999998</v>
      </c>
      <c r="BR1127" s="9">
        <v>8.2907799999999998</v>
      </c>
      <c r="BS1127" s="9">
        <v>7.9594316000000003</v>
      </c>
      <c r="BT1127" s="9">
        <v>6.4631439999999998</v>
      </c>
      <c r="BU1127" s="9">
        <v>2.2638552000000001</v>
      </c>
      <c r="BV1127" s="9">
        <v>4.0888</v>
      </c>
      <c r="BW1127" s="9">
        <v>12.670021</v>
      </c>
      <c r="BX1127" s="9">
        <v>5.5794734999999998</v>
      </c>
      <c r="BY1127" s="9">
        <v>8.0672979999999992</v>
      </c>
      <c r="BZ1127" s="9">
        <v>3.8396902000000002</v>
      </c>
      <c r="CA1127" s="9">
        <v>55.251736000000001</v>
      </c>
      <c r="CB1127" s="9">
        <v>92.886570000000006</v>
      </c>
      <c r="CC1127" s="9">
        <v>54.161589999999997</v>
      </c>
      <c r="CD1127" s="9">
        <v>94.698400000000007</v>
      </c>
    </row>
    <row r="1128" spans="1:82" ht="15.75" hidden="1" customHeight="1" x14ac:dyDescent="0.2">
      <c r="A1128" s="9" t="s">
        <v>77</v>
      </c>
      <c r="B1128" s="9" t="s">
        <v>2779</v>
      </c>
      <c r="C1128" s="9">
        <v>9082</v>
      </c>
      <c r="D1128" s="9">
        <v>107</v>
      </c>
      <c r="E1128" s="9">
        <v>126.207344174269</v>
      </c>
      <c r="F1128" s="9">
        <v>365</v>
      </c>
      <c r="G1128" s="9">
        <v>264.0052</v>
      </c>
      <c r="H1128" s="9">
        <v>26</v>
      </c>
      <c r="I1128" s="10">
        <v>1.00422083050943E-4</v>
      </c>
      <c r="J1128" s="9">
        <v>4.4997002421906997E-2</v>
      </c>
      <c r="K1128" s="9">
        <v>5.6051507043567499</v>
      </c>
      <c r="L1128" s="11">
        <v>4.5103675981099098E-6</v>
      </c>
      <c r="M1128" s="9">
        <v>2.8840164984208399E-4</v>
      </c>
      <c r="N1128" s="9">
        <v>0.29315068493150598</v>
      </c>
      <c r="O1128" s="9">
        <v>0.47804872751164101</v>
      </c>
      <c r="P1128" s="9" t="s">
        <v>2780</v>
      </c>
      <c r="Q1128" s="9">
        <v>43321103</v>
      </c>
      <c r="R1128" s="9" t="s">
        <v>1315</v>
      </c>
      <c r="S1128" s="9">
        <v>5152</v>
      </c>
      <c r="T1128" s="9">
        <v>38.549878894665497</v>
      </c>
      <c r="U1128" s="9">
        <v>-122.66777154852601</v>
      </c>
      <c r="V1128" s="9">
        <v>24</v>
      </c>
      <c r="W1128" s="9">
        <v>8</v>
      </c>
      <c r="X1128" s="9">
        <v>2986.5024889661599</v>
      </c>
      <c r="Z1128" s="9">
        <v>2561.9656816562401</v>
      </c>
      <c r="AB1128" s="9">
        <v>424.53680730991499</v>
      </c>
      <c r="AC1128" s="9">
        <v>2561.9656816562401</v>
      </c>
      <c r="AD1128" s="9">
        <v>424.53680730991499</v>
      </c>
      <c r="AE1128" s="9">
        <v>7.4984428958941802E-3</v>
      </c>
      <c r="AF1128" s="9">
        <v>2.61097415932454E-3</v>
      </c>
      <c r="AG1128" s="9">
        <v>1132</v>
      </c>
      <c r="AH1128" s="9">
        <v>11.884297</v>
      </c>
      <c r="AI1128" s="9">
        <v>21.428367999999999</v>
      </c>
      <c r="AJ1128" s="9">
        <v>3</v>
      </c>
      <c r="AK1128" s="9">
        <v>1.9741734</v>
      </c>
      <c r="AL1128" s="9">
        <v>5.5539345999999998</v>
      </c>
      <c r="AM1128" s="9">
        <v>-13.313591000000001</v>
      </c>
      <c r="AN1128" s="9">
        <v>3.2571427999999999E-2</v>
      </c>
      <c r="AO1128" s="9">
        <v>6.6786609999999998E-3</v>
      </c>
      <c r="AP1128" s="9">
        <v>2.7048814000000001</v>
      </c>
      <c r="AQ1128" s="9">
        <v>295.68790000000001</v>
      </c>
      <c r="AR1128" s="9">
        <v>37.156123999999998</v>
      </c>
      <c r="AS1128" s="9">
        <v>32.610928000000001</v>
      </c>
      <c r="AT1128" s="9">
        <v>1.0325732999999999</v>
      </c>
      <c r="AU1128" s="9">
        <v>14.52979</v>
      </c>
      <c r="AV1128" s="9">
        <v>16.33107</v>
      </c>
      <c r="AW1128" s="9">
        <v>0.41799999999999998</v>
      </c>
      <c r="AX1128" s="12">
        <f ca="1">IFERROR(__xludf.DUMMYFUNCTION("1-(PERCENTRANK(FILTER(AG:AG, $A:$A=$A1128), $AG1128))"),0.529)</f>
        <v>0.52900000000000003</v>
      </c>
      <c r="AY1128" s="13">
        <f ca="1">IFERROR(__xludf.DUMMYFUNCTION("PERCENTRANK(FILTER(K:K, $A:$A=$A1128), $K1128)"),0.584)</f>
        <v>0.58399999999999996</v>
      </c>
      <c r="AZ1128" s="13">
        <f ca="1">IFERROR(__xludf.DUMMYFUNCTION("PERCENTRANK(FILTER(I:I, $A:$A=$A1128), $I1128)"),0.543)</f>
        <v>0.54300000000000004</v>
      </c>
      <c r="BA1128" s="12">
        <f ca="1">IFERROR(__xludf.DUMMYFUNCTION("PERCENTRANK(FILTER(AI:AI, $A:$A=$A1128), $AI1128)"),0.621)</f>
        <v>0.621</v>
      </c>
      <c r="BB1128" s="13">
        <f ca="1">IFERROR(__xludf.DUMMYFUNCTION("PERCENTRANK(FILTER(AT:AT, $A:$A=$A1128), $AT1128)"),0.669)</f>
        <v>0.66900000000000004</v>
      </c>
      <c r="BC1128" s="13">
        <f ca="1">IFERROR(__xludf.DUMMYFUNCTION("PERCENTRANK(FILTER(AU:AU, $A:$A=$A1128), $AU1128)"),0.256)</f>
        <v>0.25600000000000001</v>
      </c>
      <c r="BM1128" s="9">
        <v>8.8866210000000001E-2</v>
      </c>
      <c r="BN1128" s="9">
        <v>5.142857E-2</v>
      </c>
      <c r="BO1128" s="9">
        <v>1.6842105000000001</v>
      </c>
      <c r="BP1128" s="9">
        <v>12.157895</v>
      </c>
      <c r="BQ1128" s="9">
        <v>1.3911427999999999</v>
      </c>
      <c r="BR1128" s="9">
        <v>10.428572000000001</v>
      </c>
      <c r="BS1128" s="9">
        <v>10.900262</v>
      </c>
      <c r="BT1128" s="9">
        <v>8.1497290000000007</v>
      </c>
      <c r="BU1128" s="9">
        <v>2.0202304999999998</v>
      </c>
      <c r="BV1128" s="9">
        <v>3.9296302999999999</v>
      </c>
      <c r="BW1128" s="9">
        <v>14.75746</v>
      </c>
      <c r="BX1128" s="9">
        <v>8.2634699999999999</v>
      </c>
      <c r="BY1128" s="9">
        <v>8.9830839999999998</v>
      </c>
      <c r="BZ1128" s="9">
        <v>4.8603329999999998</v>
      </c>
      <c r="CA1128" s="9">
        <v>52.234909999999999</v>
      </c>
      <c r="CB1128" s="9">
        <v>84.281684999999996</v>
      </c>
      <c r="CC1128" s="9">
        <v>46.479730000000004</v>
      </c>
      <c r="CD1128" s="9">
        <v>81.336439999999996</v>
      </c>
    </row>
    <row r="1129" spans="1:82" ht="15.75" hidden="1" customHeight="1" x14ac:dyDescent="0.2">
      <c r="A1129" s="9" t="s">
        <v>77</v>
      </c>
      <c r="B1129" s="9" t="s">
        <v>2781</v>
      </c>
      <c r="C1129" s="9">
        <v>5197</v>
      </c>
      <c r="D1129" s="9">
        <v>373</v>
      </c>
      <c r="E1129" s="9">
        <v>506.68556253607102</v>
      </c>
      <c r="F1129" s="9">
        <v>571</v>
      </c>
      <c r="G1129" s="9">
        <v>601.88099999999997</v>
      </c>
      <c r="H1129" s="9">
        <v>34</v>
      </c>
      <c r="I1129" s="10">
        <v>1.9408572616692399E-4</v>
      </c>
      <c r="J1129" s="9">
        <v>0.170707683381148</v>
      </c>
      <c r="K1129" s="9">
        <v>1.75015735775232</v>
      </c>
      <c r="L1129" s="11">
        <v>3.3440216074266401E-5</v>
      </c>
      <c r="M1129" s="9">
        <v>2.8799037473243699E-4</v>
      </c>
      <c r="N1129" s="9">
        <v>0.65323992994746005</v>
      </c>
      <c r="O1129" s="9">
        <v>0.84183680520915305</v>
      </c>
      <c r="P1129" s="9" t="s">
        <v>2782</v>
      </c>
      <c r="Q1129" s="9">
        <v>192321121</v>
      </c>
      <c r="R1129" s="9" t="s">
        <v>227</v>
      </c>
      <c r="S1129" s="9">
        <v>1663</v>
      </c>
      <c r="T1129" s="9">
        <v>40.171987664797797</v>
      </c>
      <c r="U1129" s="9">
        <v>-123.607007344484</v>
      </c>
      <c r="V1129" s="9">
        <v>33</v>
      </c>
      <c r="W1129" s="9">
        <v>106</v>
      </c>
      <c r="X1129" s="9">
        <v>6313.6789213298298</v>
      </c>
      <c r="Z1129" s="9">
        <v>3125.6697643961202</v>
      </c>
      <c r="AB1129" s="9">
        <v>3188.0091569337001</v>
      </c>
      <c r="AC1129" s="9">
        <v>3125.6697643961202</v>
      </c>
      <c r="AD1129" s="9">
        <v>3188.0091569337001</v>
      </c>
      <c r="AE1129" s="9">
        <v>9.7916727409028594E-3</v>
      </c>
      <c r="AF1129" s="9">
        <v>6.5989146896754296E-3</v>
      </c>
      <c r="AG1129" s="9">
        <v>1133</v>
      </c>
      <c r="AH1129" s="9">
        <v>5.3863915999999996</v>
      </c>
      <c r="AI1129" s="9">
        <v>19.904833</v>
      </c>
      <c r="AJ1129" s="9">
        <v>2</v>
      </c>
      <c r="AK1129" s="9">
        <v>1.912539</v>
      </c>
      <c r="AL1129" s="9">
        <v>5.6690709999999997</v>
      </c>
      <c r="AM1129" s="9">
        <v>2.6269531000000002</v>
      </c>
      <c r="AN1129" s="9">
        <v>3.7105262E-2</v>
      </c>
      <c r="AO1129" s="9">
        <v>6.6328346999999996E-3</v>
      </c>
      <c r="AP1129" s="9">
        <v>3.7041249999999999</v>
      </c>
      <c r="AQ1129" s="9">
        <v>295.32605000000001</v>
      </c>
      <c r="AR1129" s="9">
        <v>31.016725999999998</v>
      </c>
      <c r="AS1129" s="9">
        <v>27.791872000000001</v>
      </c>
      <c r="AT1129" s="9">
        <v>1.0363933000000001</v>
      </c>
      <c r="AU1129" s="9">
        <v>15.892039</v>
      </c>
      <c r="AV1129" s="9">
        <v>18.659761</v>
      </c>
      <c r="AW1129" s="9">
        <v>2.2483737000000001</v>
      </c>
      <c r="AX1129" s="12">
        <f ca="1">IFERROR(__xludf.DUMMYFUNCTION("1-(PERCENTRANK(FILTER(AG:AG, $A:$A=$A1129), $AG1129))"),0.527)</f>
        <v>0.52700000000000002</v>
      </c>
      <c r="AY1129" s="13">
        <f ca="1">IFERROR(__xludf.DUMMYFUNCTION("PERCENTRANK(FILTER(K:K, $A:$A=$A1129), $K1129)"),0.238)</f>
        <v>0.23799999999999999</v>
      </c>
      <c r="AZ1129" s="13">
        <f ca="1">IFERROR(__xludf.DUMMYFUNCTION("PERCENTRANK(FILTER(I:I, $A:$A=$A1129), $I1129)"),0.932)</f>
        <v>0.93200000000000005</v>
      </c>
      <c r="BA1129" s="12">
        <f ca="1">IFERROR(__xludf.DUMMYFUNCTION("PERCENTRANK(FILTER(AI:AI, $A:$A=$A1129), $AI1129)"),0.565)</f>
        <v>0.56499999999999995</v>
      </c>
      <c r="BB1129" s="13">
        <f ca="1">IFERROR(__xludf.DUMMYFUNCTION("PERCENTRANK(FILTER(AT:AT, $A:$A=$A1129), $AT1129)"),0.676)</f>
        <v>0.67600000000000005</v>
      </c>
      <c r="BC1129" s="13">
        <f ca="1">IFERROR(__xludf.DUMMYFUNCTION("PERCENTRANK(FILTER(AU:AU, $A:$A=$A1129), $AU1129)"),0.488)</f>
        <v>0.48799999999999999</v>
      </c>
      <c r="BM1129" s="9">
        <v>0.38790730000000001</v>
      </c>
      <c r="BN1129" s="9">
        <v>1.5263158000000001E-2</v>
      </c>
      <c r="BO1129" s="9">
        <v>4.5161290000000003</v>
      </c>
      <c r="BP1129" s="9">
        <v>19.870968000000001</v>
      </c>
      <c r="BQ1129" s="9">
        <v>9.537369</v>
      </c>
      <c r="BR1129" s="9">
        <v>15.026316</v>
      </c>
      <c r="BS1129" s="9">
        <v>12.724422000000001</v>
      </c>
      <c r="BT1129" s="9">
        <v>8.9472159999999992</v>
      </c>
      <c r="BU1129" s="9">
        <v>2.1051017999999999</v>
      </c>
      <c r="BV1129" s="9">
        <v>4.1137613999999996</v>
      </c>
      <c r="BW1129" s="9">
        <v>15.136735</v>
      </c>
      <c r="BX1129" s="9">
        <v>8.6204450000000001</v>
      </c>
      <c r="BY1129" s="9">
        <v>10.392481</v>
      </c>
      <c r="BZ1129" s="9">
        <v>5.9888479999999999</v>
      </c>
      <c r="CA1129" s="9">
        <v>49.979095000000001</v>
      </c>
      <c r="CB1129" s="9">
        <v>74.541200000000003</v>
      </c>
      <c r="CC1129" s="9">
        <v>41.883704999999999</v>
      </c>
      <c r="CD1129" s="9">
        <v>76.263469999999998</v>
      </c>
    </row>
    <row r="1130" spans="1:82" ht="15.75" hidden="1" customHeight="1" x14ac:dyDescent="0.2">
      <c r="A1130" s="9" t="s">
        <v>81</v>
      </c>
      <c r="B1130" s="9" t="s">
        <v>2783</v>
      </c>
      <c r="C1130" s="9">
        <v>3191</v>
      </c>
      <c r="D1130" s="9">
        <v>60</v>
      </c>
      <c r="E1130" s="9">
        <v>95.404975847070503</v>
      </c>
      <c r="F1130" s="9">
        <v>410</v>
      </c>
      <c r="G1130" s="9">
        <v>221.10773</v>
      </c>
      <c r="H1130" s="9">
        <v>56</v>
      </c>
      <c r="I1130" s="16">
        <v>9.9017346786110601E-5</v>
      </c>
      <c r="J1130" s="9">
        <v>360.12055983358601</v>
      </c>
      <c r="K1130" s="9">
        <v>4.8484869918822104</v>
      </c>
      <c r="L1130" s="9">
        <v>3.3665000837622402E-2</v>
      </c>
      <c r="M1130" s="9">
        <v>2.8786466846840198E-4</v>
      </c>
      <c r="N1130" s="9">
        <v>0.146341463414634</v>
      </c>
      <c r="O1130" s="9">
        <v>0.43148639407413802</v>
      </c>
      <c r="P1130" s="9" t="s">
        <v>2784</v>
      </c>
      <c r="Q1130" s="9">
        <v>103261103</v>
      </c>
      <c r="R1130" s="9" t="s">
        <v>2488</v>
      </c>
      <c r="S1130" s="9" t="s">
        <v>98</v>
      </c>
      <c r="T1130" s="9">
        <v>40.449706787625203</v>
      </c>
      <c r="U1130" s="9">
        <v>-122.30467932517099</v>
      </c>
      <c r="V1130" s="9">
        <v>431</v>
      </c>
      <c r="W1130" s="9">
        <v>568</v>
      </c>
      <c r="X1130" s="9">
        <v>60215.306429097203</v>
      </c>
      <c r="Z1130" s="9">
        <v>33602.314101838398</v>
      </c>
      <c r="AB1130" s="9">
        <v>26612.9923272587</v>
      </c>
      <c r="AC1130" s="9">
        <v>5997.7664361262596</v>
      </c>
      <c r="AD1130" s="9">
        <v>5012.1514813951298</v>
      </c>
      <c r="AE1130" s="9">
        <v>1.6120421434230502E-2</v>
      </c>
      <c r="AF1130" s="9">
        <v>5.5449714200221899E-3</v>
      </c>
      <c r="AG1130" s="9">
        <v>1134</v>
      </c>
      <c r="AH1130" s="9">
        <v>3.8891165000000001</v>
      </c>
      <c r="AI1130" s="9">
        <v>12.061913000000001</v>
      </c>
      <c r="AJ1130" s="9">
        <v>2</v>
      </c>
      <c r="AK1130" s="9">
        <v>2.0753113999999999</v>
      </c>
      <c r="AL1130" s="9">
        <v>8.0138829999999999</v>
      </c>
      <c r="AM1130" s="9">
        <v>0.32534786999999998</v>
      </c>
      <c r="AN1130" s="9">
        <v>2.8924732000000002E-2</v>
      </c>
      <c r="AO1130" s="9">
        <v>5.8169220000000004E-3</v>
      </c>
      <c r="AP1130" s="9">
        <v>2.3211107000000002</v>
      </c>
      <c r="AQ1130" s="9">
        <v>298.30194</v>
      </c>
      <c r="AR1130" s="9">
        <v>48.54654</v>
      </c>
      <c r="AS1130" s="9">
        <v>35.862724</v>
      </c>
      <c r="AT1130" s="9">
        <v>1.5985923</v>
      </c>
      <c r="AU1130" s="9">
        <v>12.100113</v>
      </c>
      <c r="AV1130" s="9">
        <v>14.10539</v>
      </c>
      <c r="AW1130" s="9">
        <v>5.7550689999999998</v>
      </c>
      <c r="AX1130" s="12">
        <f ca="1">IFERROR(__xludf.DUMMYFUNCTION("1-(PERCENTRANK(FILTER(AG:AG, $A:$A=$A1130), $AG1130))"),0.464999999999999)</f>
        <v>0.46499999999999903</v>
      </c>
      <c r="AY1130" s="13">
        <f ca="1">IFERROR(__xludf.DUMMYFUNCTION("PERCENTRANK(FILTER(K:K, $A:$A=$A1130), $K1130)"),0.29)</f>
        <v>0.28999999999999998</v>
      </c>
      <c r="AZ1130" s="13">
        <f ca="1">IFERROR(__xludf.DUMMYFUNCTION("PERCENTRANK(FILTER(I:I, $A:$A=$A1130), $I1130)"),0.766)</f>
        <v>0.76600000000000001</v>
      </c>
      <c r="BA1130" s="12">
        <f ca="1">IFERROR(__xludf.DUMMYFUNCTION("PERCENTRANK(FILTER(AI:AI, $A:$A=$A1130), $AI1130)"),0.569)</f>
        <v>0.56899999999999995</v>
      </c>
      <c r="BB1130" s="13">
        <f ca="1">IFERROR(__xludf.DUMMYFUNCTION("PERCENTRANK(FILTER(AT:AT, $A:$A=$A1130), $AT1130)"),0.899)</f>
        <v>0.89900000000000002</v>
      </c>
      <c r="BC1130" s="13">
        <f ca="1">IFERROR(__xludf.DUMMYFUNCTION("PERCENTRANK(FILTER(AU:AU, $A:$A=$A1130), $AU1130)"),0.376)</f>
        <v>0.376</v>
      </c>
      <c r="BM1130" s="9">
        <v>0.1793361</v>
      </c>
      <c r="BN1130" s="9">
        <v>2.8709677999999999E-2</v>
      </c>
      <c r="BO1130" s="9">
        <v>2.5</v>
      </c>
      <c r="BP1130" s="9">
        <v>17.621212</v>
      </c>
      <c r="BQ1130" s="9">
        <v>2.4049463000000002</v>
      </c>
      <c r="BR1130" s="9">
        <v>4.4086020000000001</v>
      </c>
      <c r="BS1130" s="9">
        <v>11.5119095</v>
      </c>
      <c r="BT1130" s="9">
        <v>8.4112930000000006</v>
      </c>
      <c r="BU1130" s="9">
        <v>2.9343759999999999</v>
      </c>
      <c r="BV1130" s="9">
        <v>4.9798590000000003</v>
      </c>
      <c r="BW1130" s="9">
        <v>10.873464999999999</v>
      </c>
      <c r="BX1130" s="9">
        <v>5.7125589999999997</v>
      </c>
      <c r="BY1130" s="9">
        <v>7.2599773000000001</v>
      </c>
      <c r="BZ1130" s="9">
        <v>4.4350142000000004</v>
      </c>
      <c r="CA1130" s="9">
        <v>67.984080000000006</v>
      </c>
      <c r="CB1130" s="9">
        <v>86.927520000000001</v>
      </c>
      <c r="CC1130" s="9">
        <v>62.878239999999998</v>
      </c>
      <c r="CD1130" s="9">
        <v>92.735466000000002</v>
      </c>
    </row>
    <row r="1131" spans="1:82" ht="15.75" hidden="1" customHeight="1" x14ac:dyDescent="0.2">
      <c r="A1131" s="9" t="s">
        <v>77</v>
      </c>
      <c r="B1131" s="9" t="s">
        <v>2785</v>
      </c>
      <c r="C1131" s="9">
        <v>5825</v>
      </c>
      <c r="D1131" s="9">
        <v>235</v>
      </c>
      <c r="E1131" s="9">
        <v>279.62931409131102</v>
      </c>
      <c r="F1131" s="9">
        <v>481</v>
      </c>
      <c r="G1131" s="9">
        <v>419.1687</v>
      </c>
      <c r="H1131" s="9">
        <v>71</v>
      </c>
      <c r="I1131" s="16">
        <v>7.2442123651648798E-5</v>
      </c>
      <c r="J1131" s="9">
        <v>3.1473162329073499</v>
      </c>
      <c r="K1131" s="9">
        <v>7.5660483604596296</v>
      </c>
      <c r="L1131" s="9">
        <v>1.8067159891725301E-4</v>
      </c>
      <c r="M1131" s="9">
        <v>2.8774098632761798E-4</v>
      </c>
      <c r="N1131" s="9">
        <v>0.48856548856548798</v>
      </c>
      <c r="O1131" s="9">
        <v>0.66710446965517201</v>
      </c>
      <c r="P1131" s="9" t="s">
        <v>2786</v>
      </c>
      <c r="Q1131" s="9">
        <v>43321103</v>
      </c>
      <c r="R1131" s="9" t="s">
        <v>1315</v>
      </c>
      <c r="S1131" s="9">
        <v>198</v>
      </c>
      <c r="T1131" s="9">
        <v>38.498157033549397</v>
      </c>
      <c r="U1131" s="9">
        <v>-122.65365357331601</v>
      </c>
      <c r="V1131" s="9">
        <v>96</v>
      </c>
      <c r="W1131" s="9">
        <v>65</v>
      </c>
      <c r="X1131" s="9">
        <v>20370.966219599199</v>
      </c>
      <c r="Z1131" s="9">
        <v>10388.1794954745</v>
      </c>
      <c r="AB1131" s="9">
        <v>9982.7867241246495</v>
      </c>
      <c r="AC1131" s="9">
        <v>10388.1794954745</v>
      </c>
      <c r="AD1131" s="9">
        <v>9982.7867241246495</v>
      </c>
      <c r="AE1131" s="9">
        <v>2.04296100292609E-2</v>
      </c>
      <c r="AF1131" s="9">
        <v>5.14339077926706E-3</v>
      </c>
      <c r="AG1131" s="9">
        <v>1135</v>
      </c>
      <c r="AH1131" s="9">
        <v>5.2083463999999999</v>
      </c>
      <c r="AI1131" s="9">
        <v>13.849747000000001</v>
      </c>
      <c r="AJ1131" s="9">
        <v>3</v>
      </c>
      <c r="AK1131" s="9">
        <v>1.8907331999999999</v>
      </c>
      <c r="AL1131" s="9">
        <v>5.8341539999999998</v>
      </c>
      <c r="AM1131" s="9">
        <v>-1.6879134</v>
      </c>
      <c r="AN1131" s="9">
        <v>3.0301508000000001E-2</v>
      </c>
      <c r="AO1131" s="9">
        <v>6.8846536000000003E-3</v>
      </c>
      <c r="AP1131" s="9">
        <v>2.8844129999999999</v>
      </c>
      <c r="AQ1131" s="9">
        <v>294.76096000000001</v>
      </c>
      <c r="AR1131" s="9">
        <v>35.697105000000001</v>
      </c>
      <c r="AS1131" s="9">
        <v>31.29542</v>
      </c>
      <c r="AT1131" s="9">
        <v>0.92353390000000002</v>
      </c>
      <c r="AU1131" s="9">
        <v>14.722505999999999</v>
      </c>
      <c r="AV1131" s="9">
        <v>16.609338999999999</v>
      </c>
      <c r="AW1131" s="9">
        <v>0.62285089999999999</v>
      </c>
      <c r="AX1131" s="12">
        <f ca="1">IFERROR(__xludf.DUMMYFUNCTION("1-(PERCENTRANK(FILTER(AG:AG, $A:$A=$A1131), $AG1131))"),0.526)</f>
        <v>0.52600000000000002</v>
      </c>
      <c r="AY1131" s="13">
        <f ca="1">IFERROR(__xludf.DUMMYFUNCTION("PERCENTRANK(FILTER(K:K, $A:$A=$A1131), $K1131)"),0.662)</f>
        <v>0.66200000000000003</v>
      </c>
      <c r="AZ1131" s="13">
        <f ca="1">IFERROR(__xludf.DUMMYFUNCTION("PERCENTRANK(FILTER(I:I, $A:$A=$A1131), $I1131)"),0.235)</f>
        <v>0.23499999999999999</v>
      </c>
      <c r="BA1131" s="12">
        <f ca="1">IFERROR(__xludf.DUMMYFUNCTION("PERCENTRANK(FILTER(AI:AI, $A:$A=$A1131), $AI1131)"),0.379)</f>
        <v>0.379</v>
      </c>
      <c r="BB1131" s="13">
        <f ca="1">IFERROR(__xludf.DUMMYFUNCTION("PERCENTRANK(FILTER(AT:AT, $A:$A=$A1131), $AT1131)"),0.558)</f>
        <v>0.55800000000000005</v>
      </c>
      <c r="BC1131" s="13">
        <f ca="1">IFERROR(__xludf.DUMMYFUNCTION("PERCENTRANK(FILTER(AU:AU, $A:$A=$A1131), $AU1131)"),0.3)</f>
        <v>0.3</v>
      </c>
      <c r="BM1131" s="9">
        <v>0.14037777000000001</v>
      </c>
      <c r="BN1131" s="9">
        <v>4.9296483000000002E-2</v>
      </c>
      <c r="BO1131" s="9">
        <v>1.7471265</v>
      </c>
      <c r="BP1131" s="9">
        <v>14.459770000000001</v>
      </c>
      <c r="BQ1131" s="9">
        <v>1.0946231</v>
      </c>
      <c r="BR1131" s="9">
        <v>2.4170853999999999</v>
      </c>
      <c r="BS1131" s="9">
        <v>10.596016000000001</v>
      </c>
      <c r="BT1131" s="9">
        <v>8.1279125000000008</v>
      </c>
      <c r="BU1131" s="9">
        <v>1.8659874000000001</v>
      </c>
      <c r="BV1131" s="9">
        <v>3.6324274999999999</v>
      </c>
      <c r="BW1131" s="9">
        <v>14.691941</v>
      </c>
      <c r="BX1131" s="9">
        <v>8.7170260000000006</v>
      </c>
      <c r="BY1131" s="9">
        <v>9.0701440000000009</v>
      </c>
      <c r="BZ1131" s="9">
        <v>5.2342553000000001</v>
      </c>
      <c r="CA1131" s="9">
        <v>52.579425999999998</v>
      </c>
      <c r="CB1131" s="9">
        <v>79.583730000000003</v>
      </c>
      <c r="CC1131" s="9">
        <v>46.320929999999997</v>
      </c>
      <c r="CD1131" s="9">
        <v>78.361509999999996</v>
      </c>
    </row>
    <row r="1132" spans="1:82" ht="15.75" hidden="1" customHeight="1" x14ac:dyDescent="0.2">
      <c r="A1132" s="9" t="s">
        <v>106</v>
      </c>
      <c r="B1132" s="9" t="s">
        <v>2787</v>
      </c>
      <c r="C1132" s="9">
        <v>5636</v>
      </c>
      <c r="D1132" s="9">
        <v>780</v>
      </c>
      <c r="E1132" s="9">
        <v>1646.138571985</v>
      </c>
      <c r="F1132" s="9">
        <v>1551</v>
      </c>
      <c r="G1132" s="9">
        <v>2079.6930000000002</v>
      </c>
      <c r="H1132" s="9">
        <v>116</v>
      </c>
      <c r="I1132" s="16">
        <v>5.5028295060639701E-5</v>
      </c>
      <c r="J1132" s="9">
        <v>3.7818049858743798E-2</v>
      </c>
      <c r="K1132" s="9">
        <v>2.4052000907543198</v>
      </c>
      <c r="L1132" s="11">
        <v>2.0810628062449402E-6</v>
      </c>
      <c r="M1132" s="9">
        <v>1.02355508299956E-4</v>
      </c>
      <c r="N1132" s="9">
        <v>0.50290135396518298</v>
      </c>
      <c r="O1132" s="9">
        <v>0.79152955785954604</v>
      </c>
      <c r="P1132" s="9" t="s">
        <v>2788</v>
      </c>
      <c r="Q1132" s="9">
        <v>83692104</v>
      </c>
      <c r="R1132" s="9" t="s">
        <v>1628</v>
      </c>
      <c r="S1132" s="9">
        <v>10954</v>
      </c>
      <c r="T1132" s="9">
        <v>36.987271645902098</v>
      </c>
      <c r="U1132" s="9">
        <v>-121.860006692423</v>
      </c>
      <c r="V1132" s="9">
        <v>210</v>
      </c>
      <c r="W1132" s="9">
        <v>346</v>
      </c>
      <c r="X1132" s="9">
        <v>28821.397471312499</v>
      </c>
      <c r="Y1132" s="15">
        <f>X1132/1609.34</f>
        <v>17.90883062082127</v>
      </c>
      <c r="Z1132" s="9">
        <v>11322.631466114401</v>
      </c>
      <c r="AA1132" s="15">
        <f>Z1132/1609.34</f>
        <v>7.0355745001767191</v>
      </c>
      <c r="AB1132" s="9">
        <v>17498.7660051981</v>
      </c>
      <c r="AC1132" s="9">
        <v>11322.631466114401</v>
      </c>
      <c r="AD1132" s="9">
        <v>17498.7660051981</v>
      </c>
      <c r="AE1132" s="9">
        <v>1.1873238962794901E-2</v>
      </c>
      <c r="AF1132" s="9">
        <v>6.3832822270342097E-3</v>
      </c>
      <c r="AG1132" s="9">
        <v>1855</v>
      </c>
      <c r="AH1132" s="9">
        <v>4.2041135000000001</v>
      </c>
      <c r="AI1132" s="9">
        <v>12.805669999999999</v>
      </c>
      <c r="AJ1132" s="9">
        <v>2</v>
      </c>
      <c r="AK1132" s="9">
        <v>1.8218578999999999</v>
      </c>
      <c r="AL1132" s="9">
        <v>4.6548141999999997</v>
      </c>
      <c r="AM1132" s="9">
        <v>-0.15858390999999999</v>
      </c>
      <c r="AN1132" s="9">
        <v>4.6744186E-2</v>
      </c>
      <c r="AO1132" s="9">
        <v>7.0495866000000003E-3</v>
      </c>
      <c r="AP1132" s="9">
        <v>1.7046245</v>
      </c>
      <c r="AQ1132" s="9">
        <v>295.03980000000001</v>
      </c>
      <c r="AR1132" s="9">
        <v>32.123221999999998</v>
      </c>
      <c r="AS1132" s="9">
        <v>25.557299</v>
      </c>
      <c r="AT1132" s="9">
        <v>0.80208533999999998</v>
      </c>
      <c r="AU1132" s="9">
        <v>15.727982000000001</v>
      </c>
      <c r="AV1132" s="9">
        <v>17.121390000000002</v>
      </c>
      <c r="AW1132" s="9">
        <v>6.9823895</v>
      </c>
      <c r="AX1132" s="12">
        <f ca="1">IFERROR(__xludf.DUMMYFUNCTION("1-(PERCENTRANK(FILTER(AG:AG, $A:$A=$A1132), $AG1132))"),0.536999999999999)</f>
        <v>0.53699999999999903</v>
      </c>
      <c r="AY1132" s="13">
        <f ca="1">IFERROR(__xludf.DUMMYFUNCTION("PERCENTRANK(FILTER(K:K, $A:$A=$A1132), $K1132)"),0.442)</f>
        <v>0.442</v>
      </c>
      <c r="AZ1132" s="13">
        <f ca="1">IFERROR(__xludf.DUMMYFUNCTION("PERCENTRANK(FILTER(I:I, $A:$A=$A1132), $I1132)"),0.659)</f>
        <v>0.65900000000000003</v>
      </c>
      <c r="BA1132" s="12">
        <f ca="1">IFERROR(__xludf.DUMMYFUNCTION("PERCENTRANK(FILTER(AI:AI, $A:$A=$A1132), $AI1132)"),0.634)</f>
        <v>0.63400000000000001</v>
      </c>
      <c r="BB1132" s="13">
        <f ca="1">IFERROR(__xludf.DUMMYFUNCTION("PERCENTRANK(FILTER(AT:AT, $A:$A=$A1132), $AT1132)"),0.266)</f>
        <v>0.26600000000000001</v>
      </c>
      <c r="BC1132" s="13">
        <f ca="1">IFERROR(__xludf.DUMMYFUNCTION("PERCENTRANK(FILTER(AU:AU, $A:$A=$A1132), $AU1132)"),0.626)</f>
        <v>0.626</v>
      </c>
      <c r="BM1132" s="9">
        <v>0.28972890000000001</v>
      </c>
      <c r="BN1132" s="9">
        <v>3.3023257E-2</v>
      </c>
      <c r="BO1132" s="9">
        <v>4.1515149999999998</v>
      </c>
      <c r="BP1132" s="9">
        <v>20.480917000000002</v>
      </c>
      <c r="BQ1132" s="9">
        <v>3.1167443000000001</v>
      </c>
      <c r="BR1132" s="9">
        <v>9.0174420000000008</v>
      </c>
      <c r="BS1132" s="9">
        <v>6.8848159999999998</v>
      </c>
      <c r="BT1132" s="9">
        <v>6.4268993999999999</v>
      </c>
      <c r="BU1132" s="9">
        <v>1.8560334000000001</v>
      </c>
      <c r="BV1132" s="9">
        <v>3.2439559</v>
      </c>
      <c r="BW1132" s="9">
        <v>14.732664</v>
      </c>
      <c r="BX1132" s="9">
        <v>11.319447500000001</v>
      </c>
      <c r="BY1132" s="9">
        <v>9.4122330000000005</v>
      </c>
      <c r="BZ1132" s="9">
        <v>6.9173445999999998</v>
      </c>
      <c r="CA1132" s="9">
        <v>40.981580000000001</v>
      </c>
      <c r="CB1132" s="9">
        <v>51.644782999999997</v>
      </c>
      <c r="CC1132" s="9">
        <v>44.418964000000003</v>
      </c>
      <c r="CD1132" s="9">
        <v>64.725120000000004</v>
      </c>
    </row>
    <row r="1133" spans="1:82" ht="15.75" hidden="1" customHeight="1" x14ac:dyDescent="0.2">
      <c r="A1133" s="9" t="s">
        <v>77</v>
      </c>
      <c r="B1133" s="9" t="s">
        <v>2789</v>
      </c>
      <c r="C1133" s="9">
        <v>2497</v>
      </c>
      <c r="D1133" s="9">
        <v>33</v>
      </c>
      <c r="E1133" s="9">
        <v>54.974971908321301</v>
      </c>
      <c r="F1133" s="9">
        <v>46</v>
      </c>
      <c r="G1133" s="9">
        <v>62.994762000000001</v>
      </c>
      <c r="H1133" s="9">
        <v>5</v>
      </c>
      <c r="I1133" s="16">
        <v>7.2660098521737303E-5</v>
      </c>
      <c r="J1133" s="9">
        <v>2520.3018165443</v>
      </c>
      <c r="K1133" s="9">
        <v>4.3135335333645299</v>
      </c>
      <c r="L1133" s="9">
        <v>0.202427381257797</v>
      </c>
      <c r="M1133" s="9">
        <v>2.8767901694664E-4</v>
      </c>
      <c r="N1133" s="9">
        <v>0.71739130434782605</v>
      </c>
      <c r="O1133" s="9">
        <v>0.87269115392832297</v>
      </c>
      <c r="P1133" s="9" t="s">
        <v>2790</v>
      </c>
      <c r="Q1133" s="9">
        <v>42271102</v>
      </c>
      <c r="R1133" s="9" t="s">
        <v>328</v>
      </c>
      <c r="S1133" s="9">
        <v>825</v>
      </c>
      <c r="T1133" s="9">
        <v>38.3080882312386</v>
      </c>
      <c r="U1133" s="9">
        <v>-122.69065242357</v>
      </c>
      <c r="V1133" s="9">
        <v>45</v>
      </c>
      <c r="W1133" s="9">
        <v>107</v>
      </c>
      <c r="X1133" s="9">
        <v>9785.8003009921395</v>
      </c>
      <c r="Z1133" s="9">
        <v>3371.6214083939799</v>
      </c>
      <c r="AB1133" s="9">
        <v>6414.17889259815</v>
      </c>
      <c r="AC1133" s="9">
        <v>749.45672175948403</v>
      </c>
      <c r="AD1133" s="9">
        <v>568.18155294105702</v>
      </c>
      <c r="AE1133" s="9">
        <v>1.4383950847331999E-3</v>
      </c>
      <c r="AF1133" s="9">
        <v>3.6330049260868599E-4</v>
      </c>
      <c r="AG1133" s="9">
        <v>1137</v>
      </c>
      <c r="AH1133" s="9">
        <v>2.9841715999999998</v>
      </c>
      <c r="AI1133" s="9">
        <v>10.977352</v>
      </c>
      <c r="AJ1133" s="9">
        <v>2</v>
      </c>
      <c r="AK1133" s="9">
        <v>2.1848027999999999</v>
      </c>
      <c r="AL1133" s="9">
        <v>5.8811717000000003</v>
      </c>
      <c r="AM1133" s="9">
        <v>1.0050378</v>
      </c>
      <c r="AN1133" s="9">
        <v>6.6666664E-3</v>
      </c>
      <c r="AO1133" s="9">
        <v>7.0626587000000001E-3</v>
      </c>
      <c r="AP1133" s="9">
        <v>2.1936306999999999</v>
      </c>
      <c r="AQ1133" s="9">
        <v>295.31842</v>
      </c>
      <c r="AR1133" s="9">
        <v>27.269539000000002</v>
      </c>
      <c r="AS1133" s="9">
        <v>28.343893000000001</v>
      </c>
      <c r="AT1133" s="9">
        <v>0.80195475000000005</v>
      </c>
      <c r="AU1133" s="9">
        <v>17.144242999999999</v>
      </c>
      <c r="AV1133" s="9">
        <v>18.780176000000001</v>
      </c>
      <c r="AW1133" s="9">
        <v>3.1238909000000001</v>
      </c>
      <c r="AX1133" s="12">
        <f ca="1">IFERROR(__xludf.DUMMYFUNCTION("1-(PERCENTRANK(FILTER(AG:AG, $A:$A=$A1133), $AG1133))"),0.524)</f>
        <v>0.52400000000000002</v>
      </c>
      <c r="AY1133" s="13">
        <f ca="1">IFERROR(__xludf.DUMMYFUNCTION("PERCENTRANK(FILTER(K:K, $A:$A=$A1133), $K1133)"),0.484)</f>
        <v>0.48399999999999999</v>
      </c>
      <c r="AZ1133" s="13">
        <f ca="1">IFERROR(__xludf.DUMMYFUNCTION("PERCENTRANK(FILTER(I:I, $A:$A=$A1133), $I1133)"),0.239)</f>
        <v>0.23899999999999999</v>
      </c>
      <c r="BA1133" s="12">
        <f ca="1">IFERROR(__xludf.DUMMYFUNCTION("PERCENTRANK(FILTER(AI:AI, $A:$A=$A1133), $AI1133)"),0.254)</f>
        <v>0.254</v>
      </c>
      <c r="BB1133" s="13">
        <f ca="1">IFERROR(__xludf.DUMMYFUNCTION("PERCENTRANK(FILTER(AT:AT, $A:$A=$A1133), $AT1133)"),0.34)</f>
        <v>0.34</v>
      </c>
      <c r="BC1133" s="13">
        <f ca="1">IFERROR(__xludf.DUMMYFUNCTION("PERCENTRANK(FILTER(AU:AU, $A:$A=$A1133), $AU1133)"),0.608)</f>
        <v>0.60799999999999998</v>
      </c>
      <c r="BM1133" s="9">
        <v>0.16205564</v>
      </c>
      <c r="BN1133" s="9">
        <v>1.5555555E-2</v>
      </c>
      <c r="BO1133" s="9">
        <v>2.4285714999999999</v>
      </c>
      <c r="BP1133" s="9">
        <v>19.571428000000001</v>
      </c>
      <c r="BQ1133" s="9">
        <v>1.0044445</v>
      </c>
      <c r="BR1133" s="9">
        <v>5.1111110000000002</v>
      </c>
      <c r="BS1133" s="9">
        <v>10.771274999999999</v>
      </c>
      <c r="BT1133" s="9">
        <v>9.1720430000000004</v>
      </c>
      <c r="BU1133" s="9">
        <v>1.6755275999999999</v>
      </c>
      <c r="BV1133" s="9">
        <v>3.0490718000000001</v>
      </c>
      <c r="BW1133" s="9">
        <v>16.158476</v>
      </c>
      <c r="BX1133" s="9">
        <v>13.463844999999999</v>
      </c>
      <c r="BY1133" s="9">
        <v>13.250859999999999</v>
      </c>
      <c r="BZ1133" s="9">
        <v>10.136552</v>
      </c>
      <c r="CA1133" s="9">
        <v>50.299472999999999</v>
      </c>
      <c r="CB1133" s="9">
        <v>59.520220000000002</v>
      </c>
      <c r="CC1133" s="9">
        <v>36.495776999999997</v>
      </c>
      <c r="CD1133" s="9">
        <v>49.978015999999997</v>
      </c>
    </row>
    <row r="1134" spans="1:82" ht="15.75" hidden="1" customHeight="1" x14ac:dyDescent="0.2">
      <c r="A1134" s="9" t="s">
        <v>77</v>
      </c>
      <c r="B1134" s="9" t="s">
        <v>2791</v>
      </c>
      <c r="C1134" s="9">
        <v>3432</v>
      </c>
      <c r="D1134" s="9">
        <v>185</v>
      </c>
      <c r="E1134" s="9">
        <v>295.65931517070402</v>
      </c>
      <c r="F1134" s="9">
        <v>525</v>
      </c>
      <c r="G1134" s="9">
        <v>387.88427999999999</v>
      </c>
      <c r="H1134" s="9">
        <v>134</v>
      </c>
      <c r="I1134" s="16">
        <v>9.9318776439976102E-5</v>
      </c>
      <c r="J1134" s="9">
        <v>30.567076233864899</v>
      </c>
      <c r="K1134" s="9">
        <v>2.62089615760669</v>
      </c>
      <c r="L1134" s="9">
        <v>2.6671605377558902E-3</v>
      </c>
      <c r="M1134" s="9">
        <v>1.8830478052350301E-4</v>
      </c>
      <c r="N1134" s="9">
        <v>0.35238095238095202</v>
      </c>
      <c r="O1134" s="9">
        <v>0.76223588436064904</v>
      </c>
      <c r="P1134" s="9" t="s">
        <v>2792</v>
      </c>
      <c r="Q1134" s="9">
        <v>43141103</v>
      </c>
      <c r="R1134" s="9" t="s">
        <v>1787</v>
      </c>
      <c r="S1134" s="9">
        <v>830</v>
      </c>
      <c r="T1134" s="9">
        <v>38.756121877209097</v>
      </c>
      <c r="U1134" s="9">
        <v>-122.605151579188</v>
      </c>
      <c r="V1134" s="9">
        <v>254</v>
      </c>
      <c r="W1134" s="9">
        <v>187</v>
      </c>
      <c r="X1134" s="9">
        <v>83433.122231691697</v>
      </c>
      <c r="Y1134" s="15">
        <f>X1134/1609.34</f>
        <v>51.843067488344104</v>
      </c>
      <c r="Z1134" s="9">
        <v>62352.333902610997</v>
      </c>
      <c r="AA1134" s="15">
        <f>Z1134/1609.34</f>
        <v>38.744040353567925</v>
      </c>
      <c r="AB1134" s="9">
        <v>21080.788329080598</v>
      </c>
      <c r="AC1134" s="9">
        <v>40504.506950347801</v>
      </c>
      <c r="AD1134" s="9">
        <v>12641.1255696272</v>
      </c>
      <c r="AE1134" s="9">
        <v>2.5232840590149401E-2</v>
      </c>
      <c r="AF1134" s="9">
        <v>1.33087160429568E-2</v>
      </c>
      <c r="AG1134" s="9">
        <v>1445</v>
      </c>
      <c r="AH1134" s="9">
        <v>4.0928025000000003</v>
      </c>
      <c r="AI1134" s="9">
        <v>13.222794</v>
      </c>
      <c r="AJ1134" s="9">
        <v>2.4716008</v>
      </c>
      <c r="AK1134" s="9">
        <v>1.9620029000000001</v>
      </c>
      <c r="AL1134" s="9">
        <v>5.7309950000000001</v>
      </c>
      <c r="AM1134" s="9">
        <v>-1.3372793999999999</v>
      </c>
      <c r="AN1134" s="9">
        <v>1.8192771999999999E-2</v>
      </c>
      <c r="AO1134" s="9">
        <v>6.2808255E-3</v>
      </c>
      <c r="AP1134" s="9">
        <v>2.8799622</v>
      </c>
      <c r="AQ1134" s="9">
        <v>296.99374</v>
      </c>
      <c r="AR1134" s="9">
        <v>40.700558000000001</v>
      </c>
      <c r="AS1134" s="9">
        <v>30.838217</v>
      </c>
      <c r="AT1134" s="9">
        <v>1.2471725</v>
      </c>
      <c r="AU1134" s="9">
        <v>14.028841</v>
      </c>
      <c r="AV1134" s="9">
        <v>15.897224</v>
      </c>
      <c r="AW1134" s="9">
        <v>0.60595220000000005</v>
      </c>
      <c r="AX1134" s="12">
        <f ca="1">IFERROR(__xludf.DUMMYFUNCTION("1-(PERCENTRANK(FILTER(AG:AG, $A:$A=$A1134), $AG1134))"),0.392)</f>
        <v>0.39200000000000002</v>
      </c>
      <c r="AY1134" s="13">
        <f ca="1">IFERROR(__xludf.DUMMYFUNCTION("PERCENTRANK(FILTER(K:K, $A:$A=$A1134), $K1134)"),0.333)</f>
        <v>0.33300000000000002</v>
      </c>
      <c r="AZ1134" s="13">
        <f ca="1">IFERROR(__xludf.DUMMYFUNCTION("PERCENTRANK(FILTER(I:I, $A:$A=$A1134), $I1134)"),0.532)</f>
        <v>0.53200000000000003</v>
      </c>
      <c r="BA1134" s="12">
        <f ca="1">IFERROR(__xludf.DUMMYFUNCTION("PERCENTRANK(FILTER(AI:AI, $A:$A=$A1134), $AI1134)"),0.353)</f>
        <v>0.35299999999999998</v>
      </c>
      <c r="BB1134" s="13">
        <f ca="1">IFERROR(__xludf.DUMMYFUNCTION("PERCENTRANK(FILTER(AT:AT, $A:$A=$A1134), $AT1134)"),0.961)</f>
        <v>0.96099999999999997</v>
      </c>
      <c r="BC1134" s="13">
        <f ca="1">IFERROR(__xludf.DUMMYFUNCTION("PERCENTRANK(FILTER(AU:AU, $A:$A=$A1134), $AU1134)"),0.155)</f>
        <v>0.155</v>
      </c>
      <c r="BM1134" s="9">
        <v>9.4698920000000006E-2</v>
      </c>
      <c r="BN1134" s="9">
        <v>2.0985641999999999E-2</v>
      </c>
      <c r="BO1134" s="9">
        <v>1.4375</v>
      </c>
      <c r="BP1134" s="9">
        <v>13.086206000000001</v>
      </c>
      <c r="BQ1134" s="9">
        <v>0.86660930000000003</v>
      </c>
      <c r="BR1134" s="9">
        <v>0.90361446000000001</v>
      </c>
      <c r="BS1134" s="9">
        <v>9.8733439999999995</v>
      </c>
      <c r="BT1134" s="9">
        <v>7.2573080000000001</v>
      </c>
      <c r="BU1134" s="9">
        <v>2.3869965</v>
      </c>
      <c r="BV1134" s="9">
        <v>4.0506609999999998</v>
      </c>
      <c r="BW1134" s="9">
        <v>14.011304000000001</v>
      </c>
      <c r="BX1134" s="9">
        <v>7.3968115000000001</v>
      </c>
      <c r="BY1134" s="9">
        <v>8.3487089999999995</v>
      </c>
      <c r="BZ1134" s="9">
        <v>4.6429057</v>
      </c>
      <c r="CA1134" s="9">
        <v>50.829467999999999</v>
      </c>
      <c r="CB1134" s="9">
        <v>77.961265999999995</v>
      </c>
      <c r="CC1134" s="9">
        <v>49.057372999999998</v>
      </c>
      <c r="CD1134" s="9">
        <v>83.714969999999994</v>
      </c>
    </row>
    <row r="1135" spans="1:82" ht="15.75" customHeight="1" x14ac:dyDescent="0.2">
      <c r="A1135" s="9" t="s">
        <v>73</v>
      </c>
      <c r="B1135" s="9" t="s">
        <v>3882</v>
      </c>
      <c r="C1135" s="9">
        <v>5422</v>
      </c>
      <c r="D1135" s="9">
        <v>535</v>
      </c>
      <c r="E1135" s="9">
        <v>750.67242480426103</v>
      </c>
      <c r="F1135" s="9">
        <v>1589</v>
      </c>
      <c r="G1135" s="9">
        <v>1212.4928</v>
      </c>
      <c r="H1135" s="9">
        <v>135</v>
      </c>
      <c r="I1135" s="16">
        <v>8.6445057321624406E-5</v>
      </c>
      <c r="J1135" s="9">
        <v>10.9340706062258</v>
      </c>
      <c r="K1135" s="9">
        <v>10.9350582974415</v>
      </c>
      <c r="L1135" s="9">
        <v>8.9073673820152697E-4</v>
      </c>
      <c r="M1135" s="9">
        <v>4.6962827611373001E-4</v>
      </c>
      <c r="N1135" s="9">
        <v>0.33668974197608498</v>
      </c>
      <c r="O1135" s="9">
        <v>0.61911495568005903</v>
      </c>
      <c r="P1135" s="9" t="s">
        <v>3883</v>
      </c>
      <c r="Q1135" s="9">
        <v>153132105</v>
      </c>
      <c r="R1135" s="9" t="s">
        <v>3884</v>
      </c>
      <c r="S1135" s="9">
        <v>2426</v>
      </c>
      <c r="T1135" s="9">
        <v>39.2041516607703</v>
      </c>
      <c r="U1135" s="9">
        <v>-121.200429013535</v>
      </c>
      <c r="V1135" s="9">
        <v>434</v>
      </c>
      <c r="W1135" s="9">
        <v>642</v>
      </c>
      <c r="X1135" s="9">
        <v>64135.365466598603</v>
      </c>
      <c r="Y1135" s="15">
        <f>X1135/1609.34</f>
        <v>39.851967556015886</v>
      </c>
      <c r="Z1135" s="9">
        <v>27928.665632594999</v>
      </c>
      <c r="AA1135" s="15">
        <f>Z1135/1609.34</f>
        <v>17.354111395102962</v>
      </c>
      <c r="AB1135" s="9">
        <v>36206.699834003499</v>
      </c>
      <c r="AC1135" s="9">
        <v>12992.6155628039</v>
      </c>
      <c r="AD1135" s="9">
        <v>14564.354925366701</v>
      </c>
      <c r="AE1135" s="9">
        <v>6.3399817275353598E-2</v>
      </c>
      <c r="AF1135" s="9">
        <v>1.1670082738419201E-2</v>
      </c>
      <c r="AG1135" s="9">
        <v>840</v>
      </c>
      <c r="AH1135" s="9">
        <v>4.3566785000000001</v>
      </c>
      <c r="AI1135" s="9">
        <v>10.318313</v>
      </c>
      <c r="AJ1135" s="9">
        <v>2</v>
      </c>
      <c r="AK1135" s="9">
        <v>2.4089800000000001</v>
      </c>
      <c r="AL1135" s="9">
        <v>7.1259290000000002</v>
      </c>
      <c r="AM1135" s="9">
        <v>0.75236106000000003</v>
      </c>
      <c r="AN1135" s="9">
        <v>7.3110043999999999E-2</v>
      </c>
      <c r="AO1135" s="9">
        <v>5.9251225999999999E-3</v>
      </c>
      <c r="AP1135" s="9">
        <v>3.1116351999999998</v>
      </c>
      <c r="AQ1135" s="9">
        <v>295.95780000000002</v>
      </c>
      <c r="AR1135" s="9">
        <v>46.573044000000003</v>
      </c>
      <c r="AS1135" s="9">
        <v>32.477097000000001</v>
      </c>
      <c r="AT1135" s="9">
        <v>1.2722689</v>
      </c>
      <c r="AU1135" s="9">
        <v>12.322253</v>
      </c>
      <c r="AV1135" s="9">
        <v>14.224551</v>
      </c>
      <c r="AW1135" s="9">
        <v>1.5604722</v>
      </c>
      <c r="AX1135" s="12">
        <f ca="1">IFERROR(__xludf.DUMMYFUNCTION("1-(PERCENTRANK(FILTER(AG:AG, $A:$A=$A1613), $AG1613))"),0.467999999999999)</f>
        <v>0.46799999999999897</v>
      </c>
      <c r="AY1135" s="13">
        <f ca="1">IFERROR(__xludf.DUMMYFUNCTION("PERCENTRANK(FILTER(K:K, $A:$A=$A1613), $K1613)"),0.398)</f>
        <v>0.39800000000000002</v>
      </c>
      <c r="AZ1135" s="13">
        <f ca="1">IFERROR(__xludf.DUMMYFUNCTION("PERCENTRANK(FILTER(I:I, $A:$A=$A1613), $I1613)"),0.59)</f>
        <v>0.59</v>
      </c>
      <c r="BA1135" s="12">
        <f ca="1">IFERROR(__xludf.DUMMYFUNCTION("PERCENTRANK(FILTER(AI:AI, $A:$A=$A1613), $AI1613)"),0.451)</f>
        <v>0.45100000000000001</v>
      </c>
      <c r="BB1135" s="13">
        <f ca="1">IFERROR(__xludf.DUMMYFUNCTION("PERCENTRANK(FILTER(AT:AT, $A:$A=$A1613), $AT1613)"),0.415)</f>
        <v>0.41499999999999998</v>
      </c>
      <c r="BC1135" s="13">
        <f ca="1">IFERROR(__xludf.DUMMYFUNCTION("PERCENTRANK(FILTER(AU:AU, $A:$A=$A1613), $AU1613)"),0.507)</f>
        <v>0.50700000000000001</v>
      </c>
      <c r="BM1135" s="9">
        <v>0.107656576</v>
      </c>
      <c r="BN1135" s="9">
        <v>5.4898420000000003E-2</v>
      </c>
      <c r="BO1135" s="9">
        <v>2.3514493000000001</v>
      </c>
      <c r="BP1135" s="9">
        <v>16.775362000000001</v>
      </c>
      <c r="BQ1135" s="9">
        <v>2.9249437</v>
      </c>
      <c r="BR1135" s="9">
        <v>7.4808124999999999</v>
      </c>
      <c r="BS1135" s="9">
        <v>7.9817419999999997</v>
      </c>
      <c r="BT1135" s="9">
        <v>6.5062436999999997</v>
      </c>
      <c r="BU1135" s="9">
        <v>2.3152515999999999</v>
      </c>
      <c r="BV1135" s="9">
        <v>4.0533375999999999</v>
      </c>
      <c r="BW1135" s="9">
        <v>12.363440000000001</v>
      </c>
      <c r="BX1135" s="9">
        <v>5.5467190000000004</v>
      </c>
      <c r="BY1135" s="9">
        <v>7.7733755000000002</v>
      </c>
      <c r="BZ1135" s="9">
        <v>3.8556194000000001</v>
      </c>
      <c r="CA1135" s="9">
        <v>57.103225999999999</v>
      </c>
      <c r="CB1135" s="9">
        <v>93.883483999999996</v>
      </c>
      <c r="CC1135" s="9">
        <v>55.677154999999999</v>
      </c>
      <c r="CD1135" s="9">
        <v>94.726326</v>
      </c>
    </row>
    <row r="1136" spans="1:82" ht="15.75" hidden="1" customHeight="1" x14ac:dyDescent="0.2">
      <c r="A1136" s="9" t="s">
        <v>81</v>
      </c>
      <c r="B1136" s="9" t="s">
        <v>2795</v>
      </c>
      <c r="C1136" s="9">
        <v>6718</v>
      </c>
      <c r="D1136" s="9">
        <v>215</v>
      </c>
      <c r="E1136" s="9">
        <v>317.36027967933597</v>
      </c>
      <c r="F1136" s="9">
        <v>428</v>
      </c>
      <c r="G1136" s="9">
        <v>391.05721999999997</v>
      </c>
      <c r="H1136" s="9">
        <v>77</v>
      </c>
      <c r="I1136" s="16">
        <v>6.4823795665605802E-5</v>
      </c>
      <c r="J1136" s="9">
        <v>29.611614034156901</v>
      </c>
      <c r="K1136" s="9">
        <v>7.9352824998448197</v>
      </c>
      <c r="L1136" s="9">
        <v>8.3182535626148896E-4</v>
      </c>
      <c r="M1136" s="9">
        <v>2.8611698597202901E-4</v>
      </c>
      <c r="N1136" s="9">
        <v>0.50233644859812998</v>
      </c>
      <c r="O1136" s="9">
        <v>0.81154435483086096</v>
      </c>
      <c r="P1136" s="9" t="s">
        <v>2796</v>
      </c>
      <c r="Q1136" s="9">
        <v>102971111</v>
      </c>
      <c r="R1136" s="9" t="s">
        <v>2797</v>
      </c>
      <c r="S1136" s="9" t="s">
        <v>98</v>
      </c>
      <c r="T1136" s="9">
        <v>39.768767258171998</v>
      </c>
      <c r="U1136" s="9">
        <v>-121.823973660926</v>
      </c>
      <c r="V1136" s="9">
        <v>275</v>
      </c>
      <c r="W1136" s="9">
        <v>164</v>
      </c>
      <c r="X1136" s="9">
        <v>40622.3978066454</v>
      </c>
      <c r="Z1136" s="9">
        <v>28716.791235651501</v>
      </c>
      <c r="AB1136" s="9">
        <v>11905.606570993799</v>
      </c>
      <c r="AC1136" s="9">
        <v>12547.7716314562</v>
      </c>
      <c r="AD1136" s="9">
        <v>6652.9501729502899</v>
      </c>
      <c r="AE1136" s="9">
        <v>2.2031007919846201E-2</v>
      </c>
      <c r="AF1136" s="9">
        <v>4.9914322662516497E-3</v>
      </c>
      <c r="AG1136" s="9">
        <v>1140</v>
      </c>
      <c r="AH1136" s="9">
        <v>1.3457406000000001</v>
      </c>
      <c r="AI1136" s="9">
        <v>3.8201999999999998</v>
      </c>
      <c r="AJ1136" s="9">
        <v>2</v>
      </c>
      <c r="AK1136" s="9">
        <v>2.7234660000000002</v>
      </c>
      <c r="AL1136" s="9">
        <v>7.8567039999999997</v>
      </c>
      <c r="AM1136" s="9">
        <v>-3.0393965000000001</v>
      </c>
      <c r="AN1136" s="9">
        <v>1.115942E-2</v>
      </c>
      <c r="AO1136" s="9">
        <v>6.6962916999999999E-3</v>
      </c>
      <c r="AP1136" s="9">
        <v>2.1778927000000001</v>
      </c>
      <c r="AQ1136" s="9">
        <v>297.55365</v>
      </c>
      <c r="AR1136" s="9">
        <v>44.964739999999999</v>
      </c>
      <c r="AS1136" s="9">
        <v>35.152030000000003</v>
      </c>
      <c r="AT1136" s="9">
        <v>1.3761954999999999</v>
      </c>
      <c r="AU1136" s="9">
        <v>12.935649</v>
      </c>
      <c r="AV1136" s="9">
        <v>14.712090999999999</v>
      </c>
      <c r="AW1136" s="9">
        <v>3.3533683000000001</v>
      </c>
      <c r="AX1136" s="12">
        <f ca="1">IFERROR(__xludf.DUMMYFUNCTION("1-(PERCENTRANK(FILTER(AG:AG, $A:$A=$A1136), $AG1136))"),0.459999999999999)</f>
        <v>0.45999999999999902</v>
      </c>
      <c r="AY1136" s="13">
        <f ca="1">IFERROR(__xludf.DUMMYFUNCTION("PERCENTRANK(FILTER(K:K, $A:$A=$A1136), $K1136)"),0.391)</f>
        <v>0.39100000000000001</v>
      </c>
      <c r="AZ1136" s="13">
        <f ca="1">IFERROR(__xludf.DUMMYFUNCTION("PERCENTRANK(FILTER(I:I, $A:$A=$A1136), $I1136)"),0.561)</f>
        <v>0.56100000000000005</v>
      </c>
      <c r="BA1136" s="12">
        <f ca="1">IFERROR(__xludf.DUMMYFUNCTION("PERCENTRANK(FILTER(AI:AI, $A:$A=$A1136), $AI1136)"),0.104)</f>
        <v>0.104</v>
      </c>
      <c r="BB1136" s="13">
        <f ca="1">IFERROR(__xludf.DUMMYFUNCTION("PERCENTRANK(FILTER(AT:AT, $A:$A=$A1136), $AT1136)"),0.526)</f>
        <v>0.52600000000000002</v>
      </c>
      <c r="BC1136" s="13">
        <f ca="1">IFERROR(__xludf.DUMMYFUNCTION("PERCENTRANK(FILTER(AU:AU, $A:$A=$A1136), $AU1136)"),0.85)</f>
        <v>0.85</v>
      </c>
      <c r="BM1136" s="9">
        <v>7.6254840000000004E-2</v>
      </c>
      <c r="BN1136" s="9">
        <v>8.8405800000000007E-3</v>
      </c>
      <c r="BO1136" s="9">
        <v>1.4337348999999999</v>
      </c>
      <c r="BP1136" s="9">
        <v>13.891565999999999</v>
      </c>
      <c r="BQ1136" s="9">
        <v>6.2232849999999997</v>
      </c>
      <c r="BR1136" s="9">
        <v>2.0676329999999998</v>
      </c>
      <c r="BS1136" s="9">
        <v>10.789577</v>
      </c>
      <c r="BT1136" s="9">
        <v>8.3483909999999995</v>
      </c>
      <c r="BU1136" s="9">
        <v>2.699058</v>
      </c>
      <c r="BV1136" s="9">
        <v>4.3841105000000002</v>
      </c>
      <c r="BW1136" s="9">
        <v>12.270834000000001</v>
      </c>
      <c r="BX1136" s="9">
        <v>6.2925789999999999</v>
      </c>
      <c r="BY1136" s="9">
        <v>7.958145</v>
      </c>
      <c r="BZ1136" s="9">
        <v>4.2113604999999996</v>
      </c>
      <c r="CA1136" s="9">
        <v>59.759438000000003</v>
      </c>
      <c r="CB1136" s="9">
        <v>102.16246</v>
      </c>
      <c r="CC1136" s="9">
        <v>56.023693000000002</v>
      </c>
      <c r="CD1136" s="9">
        <v>90.918279999999996</v>
      </c>
    </row>
    <row r="1137" spans="1:82" ht="15.75" customHeight="1" x14ac:dyDescent="0.2">
      <c r="A1137" s="9" t="s">
        <v>73</v>
      </c>
      <c r="B1137" s="9" t="s">
        <v>4262</v>
      </c>
      <c r="C1137" s="9">
        <v>2346</v>
      </c>
      <c r="D1137" s="9">
        <v>2672</v>
      </c>
      <c r="E1137" s="9">
        <v>3638.1268919769</v>
      </c>
      <c r="F1137" s="9">
        <v>5766</v>
      </c>
      <c r="G1137" s="9">
        <v>5263.7939999999999</v>
      </c>
      <c r="H1137" s="9">
        <v>483</v>
      </c>
      <c r="I1137" s="16">
        <v>8.6177356896398203E-5</v>
      </c>
      <c r="J1137" s="9">
        <v>0.18665133754003499</v>
      </c>
      <c r="K1137" s="9">
        <v>8.4251824908293305</v>
      </c>
      <c r="L1137" s="11">
        <v>1.83686725612465E-5</v>
      </c>
      <c r="M1137" s="9">
        <v>3.9420424080111E-4</v>
      </c>
      <c r="N1137" s="9">
        <v>0.46340617412417601</v>
      </c>
      <c r="O1137" s="9">
        <v>0.69116058298914096</v>
      </c>
      <c r="P1137" s="9" t="s">
        <v>4263</v>
      </c>
      <c r="Q1137" s="9">
        <v>152241102</v>
      </c>
      <c r="R1137" s="9" t="s">
        <v>1649</v>
      </c>
      <c r="S1137" s="9">
        <v>39104</v>
      </c>
      <c r="T1137" s="9">
        <v>38.973445583518597</v>
      </c>
      <c r="U1137" s="9">
        <v>-121.014037900711</v>
      </c>
      <c r="V1137" s="9">
        <v>573</v>
      </c>
      <c r="W1137" s="9">
        <v>856</v>
      </c>
      <c r="X1137" s="9">
        <v>94663.508126899207</v>
      </c>
      <c r="Y1137" s="15">
        <f>X1137/1609.34</f>
        <v>58.821323105682588</v>
      </c>
      <c r="Z1137" s="9">
        <v>48994.532808306198</v>
      </c>
      <c r="AA1137" s="15">
        <f>Z1137/1609.34</f>
        <v>30.443866931975965</v>
      </c>
      <c r="AB1137" s="9">
        <v>45668.9753185929</v>
      </c>
      <c r="AC1137" s="9">
        <v>48994.532808306198</v>
      </c>
      <c r="AD1137" s="9">
        <v>45668.9753185929</v>
      </c>
      <c r="AE1137" s="9">
        <v>0.19040064830693601</v>
      </c>
      <c r="AF1137" s="9">
        <v>4.1623663380960303E-2</v>
      </c>
      <c r="AG1137" s="9">
        <v>948</v>
      </c>
      <c r="AH1137" s="9">
        <v>5.8283544000000003</v>
      </c>
      <c r="AI1137" s="9">
        <v>14.874744</v>
      </c>
      <c r="AJ1137" s="9">
        <v>2</v>
      </c>
      <c r="AK1137" s="9">
        <v>1.6161962000000001</v>
      </c>
      <c r="AL1137" s="9">
        <v>4.9253716000000001</v>
      </c>
      <c r="AM1137" s="9">
        <v>9.6901156000000002E-2</v>
      </c>
      <c r="AN1137" s="9">
        <v>6.6396529999999995E-2</v>
      </c>
      <c r="AO1137" s="9">
        <v>5.7007046000000002E-3</v>
      </c>
      <c r="AP1137" s="9">
        <v>3.0610928999999998</v>
      </c>
      <c r="AQ1137" s="9">
        <v>295.85187000000002</v>
      </c>
      <c r="AR1137" s="9">
        <v>48.906258000000001</v>
      </c>
      <c r="AS1137" s="9">
        <v>34.096490000000003</v>
      </c>
      <c r="AT1137" s="9">
        <v>1.3198173</v>
      </c>
      <c r="AU1137" s="9">
        <v>11.869979000000001</v>
      </c>
      <c r="AV1137" s="9">
        <v>13.725917000000001</v>
      </c>
      <c r="AW1137" s="9">
        <v>2.2794063000000002</v>
      </c>
      <c r="AX1137" s="12">
        <f ca="1">IFERROR(__xludf.DUMMYFUNCTION("1-(PERCENTRANK(FILTER(AG:AG, $A:$A=$A1784), $AG1784))"),0.415)</f>
        <v>0.41499999999999998</v>
      </c>
      <c r="AY1137" s="13">
        <f ca="1">IFERROR(__xludf.DUMMYFUNCTION("PERCENTRANK(FILTER(K:K, $A:$A=$A1784), $K1784)"),0.33)</f>
        <v>0.33</v>
      </c>
      <c r="AZ1137" s="13">
        <f ca="1">IFERROR(__xludf.DUMMYFUNCTION("PERCENTRANK(FILTER(I:I, $A:$A=$A1784), $I1784)"),0.585)</f>
        <v>0.58499999999999996</v>
      </c>
      <c r="BA1137" s="12">
        <f ca="1">IFERROR(__xludf.DUMMYFUNCTION("PERCENTRANK(FILTER(AI:AI, $A:$A=$A1784), $AI1784)"),0.659)</f>
        <v>0.65900000000000003</v>
      </c>
      <c r="BB1137" s="13">
        <f ca="1">IFERROR(__xludf.DUMMYFUNCTION("PERCENTRANK(FILTER(AT:AT, $A:$A=$A1784), $AT1784)"),0.724)</f>
        <v>0.72399999999999998</v>
      </c>
      <c r="BC1137" s="13">
        <f ca="1">IFERROR(__xludf.DUMMYFUNCTION("PERCENTRANK(FILTER(AU:AU, $A:$A=$A1784), $AU1784)"),0.207)</f>
        <v>0.20699999999999999</v>
      </c>
      <c r="BM1137" s="9">
        <v>8.4146289999999999E-2</v>
      </c>
      <c r="BN1137" s="9">
        <v>5.5583755999999998E-2</v>
      </c>
      <c r="BO1137" s="9">
        <v>2.4500000000000002</v>
      </c>
      <c r="BP1137" s="9">
        <v>16.185714999999998</v>
      </c>
      <c r="BQ1137" s="9">
        <v>8.5043140000000008</v>
      </c>
      <c r="BR1137" s="9">
        <v>10.827411</v>
      </c>
      <c r="BS1137" s="9">
        <v>8.2947930000000003</v>
      </c>
      <c r="BT1137" s="9">
        <v>6.5688934000000003</v>
      </c>
      <c r="BU1137" s="9">
        <v>2.2281681999999998</v>
      </c>
      <c r="BV1137" s="9">
        <v>3.9006476000000001</v>
      </c>
      <c r="BW1137" s="9">
        <v>12.817264</v>
      </c>
      <c r="BX1137" s="9">
        <v>5.6476845999999998</v>
      </c>
      <c r="BY1137" s="9">
        <v>8.0714279999999992</v>
      </c>
      <c r="BZ1137" s="9">
        <v>3.9297363999999999</v>
      </c>
      <c r="CA1137" s="9">
        <v>54.632835</v>
      </c>
      <c r="CB1137" s="9">
        <v>92.974304000000004</v>
      </c>
      <c r="CC1137" s="9">
        <v>53.674675000000001</v>
      </c>
      <c r="CD1137" s="9">
        <v>93.865539999999996</v>
      </c>
    </row>
    <row r="1138" spans="1:82" ht="15.75" hidden="1" customHeight="1" x14ac:dyDescent="0.2">
      <c r="A1138" s="9" t="s">
        <v>73</v>
      </c>
      <c r="B1138" s="9" t="s">
        <v>2800</v>
      </c>
      <c r="C1138" s="9">
        <v>5199</v>
      </c>
      <c r="D1138" s="9">
        <v>46</v>
      </c>
      <c r="E1138" s="9">
        <v>83.830233897903099</v>
      </c>
      <c r="F1138" s="9">
        <v>161</v>
      </c>
      <c r="G1138" s="9">
        <v>126.566284</v>
      </c>
      <c r="H1138" s="9">
        <v>15</v>
      </c>
      <c r="I1138" s="16">
        <v>8.5651173624986103E-5</v>
      </c>
      <c r="J1138" s="9">
        <v>3.7817834782734698E-2</v>
      </c>
      <c r="K1138" s="9">
        <v>15.6577676864607</v>
      </c>
      <c r="L1138" s="11">
        <v>3.2391419330970399E-6</v>
      </c>
      <c r="M1138" s="9">
        <v>2.8584062141211002E-4</v>
      </c>
      <c r="N1138" s="9">
        <v>0.28571428571428498</v>
      </c>
      <c r="O1138" s="9">
        <v>0.66234253807189603</v>
      </c>
      <c r="P1138" s="9" t="s">
        <v>2801</v>
      </c>
      <c r="Q1138" s="9">
        <v>152261105</v>
      </c>
      <c r="R1138" s="9" t="s">
        <v>2744</v>
      </c>
      <c r="S1138" s="9" t="s">
        <v>98</v>
      </c>
      <c r="T1138" s="9">
        <v>38.6929911832786</v>
      </c>
      <c r="U1138" s="9">
        <v>-120.82583548097701</v>
      </c>
      <c r="V1138" s="9">
        <v>104</v>
      </c>
      <c r="W1138" s="9">
        <v>269</v>
      </c>
      <c r="X1138" s="9">
        <v>17199.294314253199</v>
      </c>
      <c r="Z1138" s="9">
        <v>7563.6203007505701</v>
      </c>
      <c r="AB1138" s="9">
        <v>9635.6740135026594</v>
      </c>
      <c r="AC1138" s="9">
        <v>2499.6007192956699</v>
      </c>
      <c r="AD1138" s="9">
        <v>1536.86993779761</v>
      </c>
      <c r="AE1138" s="9">
        <v>4.2876093211816598E-3</v>
      </c>
      <c r="AF1138" s="9">
        <v>1.28476760437479E-3</v>
      </c>
      <c r="AG1138" s="9">
        <v>1142</v>
      </c>
      <c r="AH1138" s="9">
        <v>1.8687229999999999</v>
      </c>
      <c r="AI1138" s="9">
        <v>7.1333989999999998</v>
      </c>
      <c r="AJ1138" s="9">
        <v>2.4814816</v>
      </c>
      <c r="AK1138" s="9">
        <v>1.9895636999999999</v>
      </c>
      <c r="AL1138" s="9">
        <v>5.693905</v>
      </c>
      <c r="AM1138" s="9">
        <v>-0.36975261999999998</v>
      </c>
      <c r="AN1138" s="9">
        <v>2.9629630000000001E-2</v>
      </c>
      <c r="AO1138" s="9">
        <v>5.7764375000000003E-3</v>
      </c>
      <c r="AP1138" s="9">
        <v>2.7813775999999999</v>
      </c>
      <c r="AQ1138" s="9">
        <v>295.82094999999998</v>
      </c>
      <c r="AR1138" s="9">
        <v>46.153393000000001</v>
      </c>
      <c r="AS1138" s="9">
        <v>31.863334999999999</v>
      </c>
      <c r="AT1138" s="9">
        <v>1.2564470999999999</v>
      </c>
      <c r="AU1138" s="9">
        <v>12.570622</v>
      </c>
      <c r="AV1138" s="9">
        <v>14.395943000000001</v>
      </c>
      <c r="AW1138" s="9">
        <v>7.2492523000000002</v>
      </c>
      <c r="AX1138" s="12">
        <f ca="1">IFERROR(__xludf.DUMMYFUNCTION("1-(PERCENTRANK(FILTER(AG:AG, $A:$A=$A1138), $AG1138))"),0.340999999999999)</f>
        <v>0.34099999999999903</v>
      </c>
      <c r="AY1138" s="13">
        <f ca="1">IFERROR(__xludf.DUMMYFUNCTION("PERCENTRANK(FILTER(K:K, $A:$A=$A1138), $K1138)"),0.544)</f>
        <v>0.54400000000000004</v>
      </c>
      <c r="AZ1138" s="13">
        <f ca="1">IFERROR(__xludf.DUMMYFUNCTION("PERCENTRANK(FILTER(I:I, $A:$A=$A1138), $I1138)"),0.578)</f>
        <v>0.57799999999999996</v>
      </c>
      <c r="BA1138" s="12">
        <f ca="1">IFERROR(__xludf.DUMMYFUNCTION("PERCENTRANK(FILTER(AI:AI, $A:$A=$A1138), $AI1138)"),0.237)</f>
        <v>0.23699999999999999</v>
      </c>
      <c r="BB1138" s="13">
        <f ca="1">IFERROR(__xludf.DUMMYFUNCTION("PERCENTRANK(FILTER(AT:AT, $A:$A=$A1138), $AT1138)"),0.373)</f>
        <v>0.373</v>
      </c>
      <c r="BC1138" s="13">
        <f ca="1">IFERROR(__xludf.DUMMYFUNCTION("PERCENTRANK(FILTER(AU:AU, $A:$A=$A1138), $AU1138)"),0.712)</f>
        <v>0.71199999999999997</v>
      </c>
      <c r="BM1138" s="9">
        <v>0.21931317</v>
      </c>
      <c r="BN1138" s="9">
        <v>6.7777774999999998E-2</v>
      </c>
      <c r="BO1138" s="9">
        <v>2.8421052000000002</v>
      </c>
      <c r="BP1138" s="9">
        <v>17.526316000000001</v>
      </c>
      <c r="BQ1138" s="9">
        <v>4.0985183999999997</v>
      </c>
      <c r="BR1138" s="9">
        <v>5.9629630000000002</v>
      </c>
      <c r="BS1138" s="9">
        <v>7.654153</v>
      </c>
      <c r="BT1138" s="9">
        <v>5.7854586000000001</v>
      </c>
      <c r="BU1138" s="9">
        <v>2.183964</v>
      </c>
      <c r="BV1138" s="9">
        <v>3.8901211999999998</v>
      </c>
      <c r="BW1138" s="9">
        <v>13.243833</v>
      </c>
      <c r="BX1138" s="9">
        <v>6.0923752999999996</v>
      </c>
      <c r="BY1138" s="9">
        <v>8.8024400000000007</v>
      </c>
      <c r="BZ1138" s="9">
        <v>4.1882700000000002</v>
      </c>
      <c r="CA1138" s="9">
        <v>47.361134</v>
      </c>
      <c r="CB1138" s="9">
        <v>81.136579999999995</v>
      </c>
      <c r="CC1138" s="9">
        <v>50.741455000000002</v>
      </c>
      <c r="CD1138" s="9">
        <v>91.016850000000005</v>
      </c>
    </row>
    <row r="1139" spans="1:82" ht="15.75" hidden="1" customHeight="1" x14ac:dyDescent="0.2">
      <c r="A1139" s="9" t="s">
        <v>73</v>
      </c>
      <c r="B1139" s="9" t="s">
        <v>2802</v>
      </c>
      <c r="C1139" s="9">
        <v>6913</v>
      </c>
      <c r="D1139" s="9">
        <v>299</v>
      </c>
      <c r="E1139" s="9">
        <v>343.49313523467799</v>
      </c>
      <c r="F1139" s="9">
        <v>775</v>
      </c>
      <c r="G1139" s="9">
        <v>562.01873999999998</v>
      </c>
      <c r="H1139" s="9">
        <v>65</v>
      </c>
      <c r="I1139" s="16">
        <v>4.3404885162509797E-5</v>
      </c>
      <c r="J1139" s="9">
        <v>3.8831266738581401E-2</v>
      </c>
      <c r="K1139" s="9">
        <v>13.8191314784419</v>
      </c>
      <c r="L1139" s="11">
        <v>1.6885289406858999E-6</v>
      </c>
      <c r="M1139" s="9">
        <v>2.8578990249391499E-4</v>
      </c>
      <c r="N1139" s="9">
        <v>0.385806451612903</v>
      </c>
      <c r="O1139" s="9">
        <v>0.61117737209895495</v>
      </c>
      <c r="P1139" s="9" t="s">
        <v>2803</v>
      </c>
      <c r="Q1139" s="9">
        <v>152101101</v>
      </c>
      <c r="R1139" s="9" t="s">
        <v>2804</v>
      </c>
      <c r="S1139" s="9" t="s">
        <v>2805</v>
      </c>
      <c r="T1139" s="9">
        <v>39.557152011593402</v>
      </c>
      <c r="U1139" s="9">
        <v>-120.82852063475001</v>
      </c>
      <c r="V1139" s="9">
        <v>115</v>
      </c>
      <c r="W1139" s="9">
        <v>340</v>
      </c>
      <c r="X1139" s="9">
        <v>14972.6854531436</v>
      </c>
      <c r="Z1139" s="9">
        <v>6679.2994047919601</v>
      </c>
      <c r="AB1139" s="9">
        <v>8293.3860483516492</v>
      </c>
      <c r="AC1139" s="9">
        <v>6679.2994047919601</v>
      </c>
      <c r="AD1139" s="9">
        <v>8293.3860483516492</v>
      </c>
      <c r="AE1139" s="9">
        <v>1.8576343662104401E-2</v>
      </c>
      <c r="AF1139" s="9">
        <v>2.8213175355631301E-3</v>
      </c>
      <c r="AG1139" s="9">
        <v>1143</v>
      </c>
      <c r="AH1139" s="9">
        <v>9.2726799999999994</v>
      </c>
      <c r="AI1139" s="9">
        <v>21.812141</v>
      </c>
      <c r="AJ1139" s="9">
        <v>3</v>
      </c>
      <c r="AK1139" s="9">
        <v>2.1645690000000002</v>
      </c>
      <c r="AL1139" s="9">
        <v>6.2628440000000003</v>
      </c>
      <c r="AM1139" s="9">
        <v>-11.204535</v>
      </c>
      <c r="AN1139" s="9">
        <v>6.1038960000000003E-2</v>
      </c>
      <c r="AO1139" s="9">
        <v>4.6944515999999999E-3</v>
      </c>
      <c r="AP1139" s="9">
        <v>4.6940470000000003</v>
      </c>
      <c r="AQ1139" s="9">
        <v>292.51427999999999</v>
      </c>
      <c r="AR1139" s="9">
        <v>46.322952000000001</v>
      </c>
      <c r="AS1139" s="9">
        <v>35.331780000000002</v>
      </c>
      <c r="AT1139" s="9">
        <v>1.0878171000000001</v>
      </c>
      <c r="AU1139" s="9">
        <v>11.935657000000001</v>
      </c>
      <c r="AV1139" s="9">
        <v>14.447367</v>
      </c>
      <c r="AW1139" s="9">
        <v>2.7119803</v>
      </c>
      <c r="AX1139" s="12">
        <f ca="1">IFERROR(__xludf.DUMMYFUNCTION("1-(PERCENTRANK(FILTER(AG:AG, $A:$A=$A1139), $AG1139))"),0.338999999999999)</f>
        <v>0.33899999999999902</v>
      </c>
      <c r="AY1139" s="13">
        <f ca="1">IFERROR(__xludf.DUMMYFUNCTION("PERCENTRANK(FILTER(K:K, $A:$A=$A1139), $K1139)"),0.484)</f>
        <v>0.48399999999999999</v>
      </c>
      <c r="AZ1139" s="13">
        <f ca="1">IFERROR(__xludf.DUMMYFUNCTION("PERCENTRANK(FILTER(I:I, $A:$A=$A1139), $I1139)"),0.146)</f>
        <v>0.14599999999999999</v>
      </c>
      <c r="BA1139" s="12">
        <f ca="1">IFERROR(__xludf.DUMMYFUNCTION("PERCENTRANK(FILTER(AI:AI, $A:$A=$A1139), $AI1139)"),0.917)</f>
        <v>0.91700000000000004</v>
      </c>
      <c r="BB1139" s="13">
        <f ca="1">IFERROR(__xludf.DUMMYFUNCTION("PERCENTRANK(FILTER(AT:AT, $A:$A=$A1139), $AT1139)"),0.063)</f>
        <v>6.3E-2</v>
      </c>
      <c r="BC1139" s="13">
        <f ca="1">IFERROR(__xludf.DUMMYFUNCTION("PERCENTRANK(FILTER(AU:AU, $A:$A=$A1139), $AU1139)"),0.266)</f>
        <v>0.26600000000000001</v>
      </c>
      <c r="BM1139" s="9">
        <v>0.24939755999999999</v>
      </c>
      <c r="BN1139" s="9">
        <v>6.4935066E-2</v>
      </c>
      <c r="BO1139" s="9">
        <v>7.2153844999999999</v>
      </c>
      <c r="BP1139" s="9">
        <v>20.430769000000002</v>
      </c>
      <c r="BQ1139" s="9">
        <v>1.4088311</v>
      </c>
      <c r="BR1139" s="9">
        <v>10.064935</v>
      </c>
      <c r="BS1139" s="9">
        <v>14.470521</v>
      </c>
      <c r="BT1139" s="9">
        <v>10.565697</v>
      </c>
      <c r="BU1139" s="9">
        <v>1.9398593</v>
      </c>
      <c r="BV1139" s="9">
        <v>3.3380467999999999</v>
      </c>
      <c r="BW1139" s="9">
        <v>12.685881</v>
      </c>
      <c r="BX1139" s="9">
        <v>5.9257606999999997</v>
      </c>
      <c r="BY1139" s="9">
        <v>7.3348509999999996</v>
      </c>
      <c r="BZ1139" s="9">
        <v>4.3260249999999996</v>
      </c>
      <c r="CA1139" s="9">
        <v>62.636400000000002</v>
      </c>
      <c r="CB1139" s="9">
        <v>95.264250000000004</v>
      </c>
      <c r="CC1139" s="9">
        <v>55.100104999999999</v>
      </c>
      <c r="CD1139" s="9">
        <v>91.589669999999998</v>
      </c>
    </row>
    <row r="1140" spans="1:82" ht="15.75" hidden="1" customHeight="1" x14ac:dyDescent="0.2">
      <c r="A1140" s="9" t="s">
        <v>113</v>
      </c>
      <c r="B1140" s="9" t="s">
        <v>2806</v>
      </c>
      <c r="C1140" s="9">
        <v>4631</v>
      </c>
      <c r="D1140" s="9">
        <v>155</v>
      </c>
      <c r="E1140" s="9">
        <v>212.58779878891801</v>
      </c>
      <c r="F1140" s="9">
        <v>445</v>
      </c>
      <c r="G1140" s="9">
        <v>343.25220000000002</v>
      </c>
      <c r="H1140" s="9">
        <v>84</v>
      </c>
      <c r="I1140" s="16">
        <v>4.74168754018527E-5</v>
      </c>
      <c r="J1140" s="9">
        <v>40.623777270059598</v>
      </c>
      <c r="K1140" s="9">
        <v>12.111205118405</v>
      </c>
      <c r="L1140" s="9">
        <v>2.0246350325883698E-3</v>
      </c>
      <c r="M1140" s="9">
        <v>2.8495588451905499E-4</v>
      </c>
      <c r="N1140" s="9">
        <v>0.348314606741573</v>
      </c>
      <c r="O1140" s="9">
        <v>0.61933412366303997</v>
      </c>
      <c r="P1140" s="9" t="s">
        <v>2807</v>
      </c>
      <c r="Q1140" s="9">
        <v>254432102</v>
      </c>
      <c r="R1140" s="9" t="s">
        <v>277</v>
      </c>
      <c r="S1140" s="9" t="s">
        <v>98</v>
      </c>
      <c r="T1140" s="9">
        <v>37.227185017845102</v>
      </c>
      <c r="U1140" s="9">
        <v>-119.69019754741301</v>
      </c>
      <c r="V1140" s="9">
        <v>110</v>
      </c>
      <c r="W1140" s="9">
        <v>59</v>
      </c>
      <c r="X1140" s="9">
        <v>27338.6767519157</v>
      </c>
      <c r="Z1140" s="9">
        <v>22592.259661202901</v>
      </c>
      <c r="AB1140" s="9">
        <v>4746.41709071281</v>
      </c>
      <c r="AC1140" s="9">
        <v>22592.259661202901</v>
      </c>
      <c r="AD1140" s="9">
        <v>4746.41709071281</v>
      </c>
      <c r="AE1140" s="9">
        <v>2.3936294299600602E-2</v>
      </c>
      <c r="AF1140" s="9">
        <v>3.9830175337556197E-3</v>
      </c>
      <c r="AG1140" s="9">
        <v>1144</v>
      </c>
      <c r="AH1140" s="9">
        <v>2.3095355</v>
      </c>
      <c r="AI1140" s="9">
        <v>7.3006406000000004</v>
      </c>
      <c r="AJ1140" s="9">
        <v>2.0140845999999999</v>
      </c>
      <c r="AK1140" s="9">
        <v>1.9646809999999999</v>
      </c>
      <c r="AL1140" s="9">
        <v>4.5818779999999997</v>
      </c>
      <c r="AM1140" s="9">
        <v>-1.9571262999999998E-2</v>
      </c>
      <c r="AN1140" s="9">
        <v>2.0281690000000002E-2</v>
      </c>
      <c r="AO1140" s="9">
        <v>6.0695154000000003E-3</v>
      </c>
      <c r="AP1140" s="9">
        <v>2.0235560000000001</v>
      </c>
      <c r="AQ1140" s="9">
        <v>296.92322000000001</v>
      </c>
      <c r="AR1140" s="9">
        <v>49.775239999999997</v>
      </c>
      <c r="AS1140" s="9">
        <v>33.466456999999998</v>
      </c>
      <c r="AT1140" s="9">
        <v>1.3687636999999999</v>
      </c>
      <c r="AU1140" s="9">
        <v>11.766674</v>
      </c>
      <c r="AV1140" s="9">
        <v>13.126711</v>
      </c>
      <c r="AW1140" s="9">
        <v>0.28824198000000001</v>
      </c>
      <c r="AX1140" s="12">
        <f ca="1">IFERROR(__xludf.DUMMYFUNCTION("1-(PERCENTRANK(FILTER(AG:AG, $A:$A=$A1140), $AG1140))"),0.514)</f>
        <v>0.51400000000000001</v>
      </c>
      <c r="AY1140" s="13">
        <f ca="1">IFERROR(__xludf.DUMMYFUNCTION("PERCENTRANK(FILTER(K:K, $A:$A=$A1140), $K1140)"),0.501)</f>
        <v>0.501</v>
      </c>
      <c r="AZ1140" s="13">
        <f ca="1">IFERROR(__xludf.DUMMYFUNCTION("PERCENTRANK(FILTER(I:I, $A:$A=$A1140), $I1140)"),0.519)</f>
        <v>0.51900000000000002</v>
      </c>
      <c r="BA1140" s="12">
        <f ca="1">IFERROR(__xludf.DUMMYFUNCTION("PERCENTRANK(FILTER(AI:AI, $A:$A=$A1140), $AI1140)"),0.377)</f>
        <v>0.377</v>
      </c>
      <c r="BB1140" s="13">
        <f ca="1">IFERROR(__xludf.DUMMYFUNCTION("PERCENTRANK(FILTER(AT:AT, $A:$A=$A1140), $AT1140)"),0.738)</f>
        <v>0.73799999999999999</v>
      </c>
      <c r="BC1140" s="13">
        <f ca="1">IFERROR(__xludf.DUMMYFUNCTION("PERCENTRANK(FILTER(AU:AU, $A:$A=$A1140), $AU1140)"),0.419)</f>
        <v>0.41899999999999998</v>
      </c>
      <c r="BM1140" s="9">
        <v>1.8392657999999999E-2</v>
      </c>
      <c r="BN1140" s="9">
        <v>0.120915495</v>
      </c>
      <c r="BO1140" s="9">
        <v>1.6122448</v>
      </c>
      <c r="BP1140" s="9">
        <v>14.714286</v>
      </c>
      <c r="BQ1140" s="9">
        <v>1.1178169</v>
      </c>
      <c r="BR1140" s="9">
        <v>1.5669014000000001</v>
      </c>
      <c r="BS1140" s="9">
        <v>8.0644439999999999</v>
      </c>
      <c r="BT1140" s="9">
        <v>7.2360515999999997</v>
      </c>
      <c r="BU1140" s="9">
        <v>2.3541759999999998</v>
      </c>
      <c r="BV1140" s="9">
        <v>3.827601</v>
      </c>
      <c r="BW1140" s="9">
        <v>11.107096</v>
      </c>
      <c r="BX1140" s="9">
        <v>6.6888560000000004</v>
      </c>
      <c r="BY1140" s="9">
        <v>7.0006423</v>
      </c>
      <c r="BZ1140" s="9">
        <v>4.3960214000000004</v>
      </c>
      <c r="CA1140" s="9">
        <v>47.599373</v>
      </c>
      <c r="CB1140" s="9">
        <v>68.969570000000004</v>
      </c>
      <c r="CC1140" s="9">
        <v>63.438560000000003</v>
      </c>
      <c r="CD1140" s="9">
        <v>87.287093999999996</v>
      </c>
    </row>
    <row r="1141" spans="1:82" ht="15.75" hidden="1" customHeight="1" x14ac:dyDescent="0.2">
      <c r="A1141" s="9" t="s">
        <v>113</v>
      </c>
      <c r="B1141" s="9" t="s">
        <v>2808</v>
      </c>
      <c r="C1141" s="9">
        <v>514</v>
      </c>
      <c r="D1141" s="9">
        <v>177</v>
      </c>
      <c r="E1141" s="9">
        <v>235.933534165754</v>
      </c>
      <c r="F1141" s="9">
        <v>689</v>
      </c>
      <c r="G1141" s="9">
        <v>431.45206000000002</v>
      </c>
      <c r="H1141" s="9">
        <v>184</v>
      </c>
      <c r="I1141" s="16">
        <v>1.61324874219961E-5</v>
      </c>
      <c r="J1141" s="9">
        <v>97.982797296463701</v>
      </c>
      <c r="K1141" s="9">
        <v>100.164773207279</v>
      </c>
      <c r="L1141" s="9">
        <v>1.3199598683563199E-3</v>
      </c>
      <c r="M1141" s="9">
        <v>5.9586515155180203E-4</v>
      </c>
      <c r="N1141" s="9">
        <v>0.25689404934687898</v>
      </c>
      <c r="O1141" s="9">
        <v>0.54683603983551998</v>
      </c>
      <c r="P1141" s="9" t="s">
        <v>2809</v>
      </c>
      <c r="Q1141" s="9">
        <v>254061103</v>
      </c>
      <c r="R1141" s="9" t="s">
        <v>728</v>
      </c>
      <c r="S1141" s="9">
        <v>7220</v>
      </c>
      <c r="T1141" s="9">
        <v>36.716072255807099</v>
      </c>
      <c r="U1141" s="9">
        <v>-119.034238018286</v>
      </c>
      <c r="V1141" s="9">
        <v>237</v>
      </c>
      <c r="W1141" s="9">
        <v>179</v>
      </c>
      <c r="X1141" s="9">
        <v>56067.992263719003</v>
      </c>
      <c r="Y1141" s="15">
        <f>X1141/1609.34</f>
        <v>34.839121791367269</v>
      </c>
      <c r="Z1141" s="9">
        <v>39952.248272849502</v>
      </c>
      <c r="AA1141" s="15">
        <f>Z1141/1609.34</f>
        <v>24.82523784461301</v>
      </c>
      <c r="AB1141" s="9">
        <v>16115.7439908693</v>
      </c>
      <c r="AC1141" s="9">
        <v>39952.248272849502</v>
      </c>
      <c r="AD1141" s="9">
        <v>16115.7439908693</v>
      </c>
      <c r="AE1141" s="9">
        <v>0.10963918788553099</v>
      </c>
      <c r="AF1141" s="9">
        <v>2.9683776856472802E-3</v>
      </c>
      <c r="AG1141" s="9">
        <v>672</v>
      </c>
      <c r="AH1141" s="9">
        <v>3.0756182999999999</v>
      </c>
      <c r="AI1141" s="9">
        <v>9.1712659999999993</v>
      </c>
      <c r="AJ1141" s="9">
        <v>2</v>
      </c>
      <c r="AK1141" s="9">
        <v>1.8787444</v>
      </c>
      <c r="AL1141" s="9">
        <v>4.4011449999999996</v>
      </c>
      <c r="AM1141" s="9">
        <v>-0.28574054999999998</v>
      </c>
      <c r="AN1141" s="9">
        <v>1.6355634000000001E-2</v>
      </c>
      <c r="AO1141" s="9">
        <v>5.6243869999999998E-3</v>
      </c>
      <c r="AP1141" s="9">
        <v>1.9131092000000001</v>
      </c>
      <c r="AQ1141" s="9">
        <v>295.7921</v>
      </c>
      <c r="AR1141" s="9">
        <v>56.749775</v>
      </c>
      <c r="AS1141" s="9">
        <v>36.244520000000001</v>
      </c>
      <c r="AT1141" s="9">
        <v>1.4081504</v>
      </c>
      <c r="AU1141" s="9">
        <v>10.216043000000001</v>
      </c>
      <c r="AV1141" s="9">
        <v>11.59618</v>
      </c>
      <c r="AW1141" s="9">
        <v>0.44221280000000002</v>
      </c>
      <c r="AX1141" s="12">
        <f ca="1">IFERROR(__xludf.DUMMYFUNCTION("1-(PERCENTRANK(FILTER(AG:AG, $A:$A=$A1141), $AG1141))"),0.712)</f>
        <v>0.71199999999999997</v>
      </c>
      <c r="AY1141" s="13">
        <f ca="1">IFERROR(__xludf.DUMMYFUNCTION("PERCENTRANK(FILTER(K:K, $A:$A=$A1141), $K1141)"),0.94)</f>
        <v>0.94</v>
      </c>
      <c r="AZ1141" s="13">
        <f ca="1">IFERROR(__xludf.DUMMYFUNCTION("PERCENTRANK(FILTER(I:I, $A:$A=$A1141), $I1141)"),0.109)</f>
        <v>0.109</v>
      </c>
      <c r="BA1141" s="12">
        <f ca="1">IFERROR(__xludf.DUMMYFUNCTION("PERCENTRANK(FILTER(AI:AI, $A:$A=$A1141), $AI1141)"),0.475)</f>
        <v>0.47499999999999998</v>
      </c>
      <c r="BB1141" s="13">
        <f ca="1">IFERROR(__xludf.DUMMYFUNCTION("PERCENTRANK(FILTER(AT:AT, $A:$A=$A1141), $AT1141)"),0.792)</f>
        <v>0.79200000000000004</v>
      </c>
      <c r="BC1141" s="13">
        <f ca="1">IFERROR(__xludf.DUMMYFUNCTION("PERCENTRANK(FILTER(AU:AU, $A:$A=$A1141), $AU1141)"),0.089)</f>
        <v>8.8999999999999996E-2</v>
      </c>
      <c r="BM1141" s="9">
        <v>2.7086296999999999E-2</v>
      </c>
      <c r="BN1141" s="9">
        <v>6.2360045000000003E-2</v>
      </c>
      <c r="BO1141" s="9">
        <v>1.5505618000000001</v>
      </c>
      <c r="BP1141" s="9">
        <v>13.737641999999999</v>
      </c>
      <c r="BQ1141" s="9">
        <v>0.64510559999999995</v>
      </c>
      <c r="BR1141" s="9">
        <v>1.2130281999999999</v>
      </c>
      <c r="BS1141" s="9">
        <v>5.4423374999999998</v>
      </c>
      <c r="BT1141" s="9">
        <v>5.2024964999999996</v>
      </c>
      <c r="BU1141" s="9">
        <v>2.3876263999999998</v>
      </c>
      <c r="BV1141" s="9">
        <v>3.9546155999999999</v>
      </c>
      <c r="BW1141" s="9">
        <v>9.2402870000000004</v>
      </c>
      <c r="BX1141" s="9">
        <v>5.3751426000000002</v>
      </c>
      <c r="BY1141" s="9">
        <v>5.4941089999999999</v>
      </c>
      <c r="BZ1141" s="9">
        <v>3.2902436000000002</v>
      </c>
      <c r="CA1141" s="9">
        <v>50.732684999999996</v>
      </c>
      <c r="CB1141" s="9">
        <v>76.872659999999996</v>
      </c>
      <c r="CC1141" s="9">
        <v>74.401880000000006</v>
      </c>
      <c r="CD1141" s="9">
        <v>96.800445999999994</v>
      </c>
    </row>
    <row r="1142" spans="1:82" ht="15.75" hidden="1" customHeight="1" x14ac:dyDescent="0.2">
      <c r="A1142" s="9" t="s">
        <v>106</v>
      </c>
      <c r="B1142" s="9" t="s">
        <v>2810</v>
      </c>
      <c r="C1142" s="9">
        <v>1251</v>
      </c>
      <c r="D1142" s="9">
        <v>4</v>
      </c>
      <c r="E1142" s="9">
        <v>7.4304412827514801</v>
      </c>
      <c r="F1142" s="9">
        <v>33</v>
      </c>
      <c r="G1142" s="9">
        <v>20.866146000000001</v>
      </c>
      <c r="H1142" s="9">
        <v>5</v>
      </c>
      <c r="I1142" s="16">
        <v>3.5839815609506298E-5</v>
      </c>
      <c r="J1142" s="9">
        <v>0.22008366200323401</v>
      </c>
      <c r="K1142" s="9">
        <v>20.798279762267999</v>
      </c>
      <c r="L1142" s="11">
        <v>7.3440023832800301E-6</v>
      </c>
      <c r="M1142" s="9">
        <v>2.8418557922123001E-4</v>
      </c>
      <c r="N1142" s="9">
        <v>0.12121212121212099</v>
      </c>
      <c r="O1142" s="9">
        <v>0.35610031922236801</v>
      </c>
      <c r="P1142" s="9" t="s">
        <v>2811</v>
      </c>
      <c r="Q1142" s="9">
        <v>182721104</v>
      </c>
      <c r="R1142" s="9" t="s">
        <v>1210</v>
      </c>
      <c r="S1142" s="9" t="s">
        <v>2812</v>
      </c>
      <c r="T1142" s="9">
        <v>34.6352685688246</v>
      </c>
      <c r="U1142" s="9">
        <v>-120.089059308489</v>
      </c>
      <c r="V1142" s="9">
        <v>356</v>
      </c>
      <c r="W1142" s="9">
        <v>873</v>
      </c>
      <c r="X1142" s="9">
        <v>65202.250975714996</v>
      </c>
      <c r="Z1142" s="9">
        <v>21907.9146979541</v>
      </c>
      <c r="AB1142" s="9">
        <v>43294.336277761002</v>
      </c>
      <c r="AC1142" s="9">
        <v>984.77889542846401</v>
      </c>
      <c r="AD1142" s="9">
        <v>1028.14167066039</v>
      </c>
      <c r="AE1142" s="9">
        <v>1.42092789610615E-3</v>
      </c>
      <c r="AF1142" s="9">
        <v>1.7919907804753101E-4</v>
      </c>
      <c r="AG1142" s="9">
        <v>1146</v>
      </c>
      <c r="AH1142" s="9">
        <v>0.91172016</v>
      </c>
      <c r="AI1142" s="9">
        <v>4.2050130000000001</v>
      </c>
      <c r="AJ1142" s="9">
        <v>2</v>
      </c>
      <c r="AK1142" s="9">
        <v>2.6883770999999999</v>
      </c>
      <c r="AL1142" s="9">
        <v>7.6196229999999998</v>
      </c>
      <c r="AM1142" s="9">
        <v>0.77613633999999998</v>
      </c>
      <c r="AN1142" s="9">
        <v>1.8181817999999999E-3</v>
      </c>
      <c r="AO1142" s="9">
        <v>6.7917756000000001E-3</v>
      </c>
      <c r="AP1142" s="9">
        <v>0.88692163999999996</v>
      </c>
      <c r="AQ1142" s="9">
        <v>298.25295999999997</v>
      </c>
      <c r="AR1142" s="9">
        <v>38.856845999999997</v>
      </c>
      <c r="AS1142" s="9">
        <v>33.745899999999999</v>
      </c>
      <c r="AT1142" s="9">
        <v>1.1370598000000001</v>
      </c>
      <c r="AU1142" s="9">
        <v>14.516634</v>
      </c>
      <c r="AV1142" s="9">
        <v>15.193968999999999</v>
      </c>
      <c r="AW1142" s="9">
        <v>3.0315332000000001</v>
      </c>
      <c r="AX1142" s="12">
        <f ca="1">IFERROR(__xludf.DUMMYFUNCTION("1-(PERCENTRANK(FILTER(AG:AG, $A:$A=$A1142), $AG1142))"),0.782)</f>
        <v>0.78200000000000003</v>
      </c>
      <c r="AY1142" s="13">
        <f ca="1">IFERROR(__xludf.DUMMYFUNCTION("PERCENTRANK(FILTER(K:K, $A:$A=$A1142), $K1142)"),0.931)</f>
        <v>0.93100000000000005</v>
      </c>
      <c r="AZ1142" s="13">
        <f ca="1">IFERROR(__xludf.DUMMYFUNCTION("PERCENTRANK(FILTER(I:I, $A:$A=$A1142), $I1142)"),0.396)</f>
        <v>0.39600000000000002</v>
      </c>
      <c r="BA1142" s="12">
        <f ca="1">IFERROR(__xludf.DUMMYFUNCTION("PERCENTRANK(FILTER(AI:AI, $A:$A=$A1142), $AI1142)"),0.185)</f>
        <v>0.185</v>
      </c>
      <c r="BB1142" s="13">
        <f ca="1">IFERROR(__xludf.DUMMYFUNCTION("PERCENTRANK(FILTER(AT:AT, $A:$A=$A1142), $AT1142)"),0.833)</f>
        <v>0.83299999999999996</v>
      </c>
      <c r="BC1142" s="13">
        <f ca="1">IFERROR(__xludf.DUMMYFUNCTION("PERCENTRANK(FILTER(AU:AU, $A:$A=$A1142), $AU1142)"),0.388)</f>
        <v>0.38800000000000001</v>
      </c>
      <c r="BM1142" s="9">
        <v>0.43033415000000003</v>
      </c>
      <c r="BN1142" s="9">
        <v>3.6363636999999999E-3</v>
      </c>
      <c r="BO1142" s="9">
        <v>2.8888888000000001</v>
      </c>
      <c r="BP1142" s="9">
        <v>18.222221000000001</v>
      </c>
      <c r="BQ1142" s="9">
        <v>0.20454544999999999</v>
      </c>
      <c r="BR1142" s="9">
        <v>3</v>
      </c>
      <c r="BS1142" s="9">
        <v>11.690118999999999</v>
      </c>
      <c r="BT1142" s="9">
        <v>9.9610059999999994</v>
      </c>
      <c r="BU1142" s="9">
        <v>2.1677987999999999</v>
      </c>
      <c r="BV1142" s="9">
        <v>3.5688380999999998</v>
      </c>
      <c r="BW1142" s="9">
        <v>12.577458</v>
      </c>
      <c r="BX1142" s="9">
        <v>11.161149</v>
      </c>
      <c r="BY1142" s="9">
        <v>7.4626520000000003</v>
      </c>
      <c r="BZ1142" s="9">
        <v>7.3654118000000004</v>
      </c>
      <c r="CA1142" s="9">
        <v>63.056755000000003</v>
      </c>
      <c r="CB1142" s="9">
        <v>65.819710000000001</v>
      </c>
      <c r="CC1142" s="9">
        <v>57.023260000000001</v>
      </c>
      <c r="CD1142" s="9">
        <v>63.784317000000001</v>
      </c>
    </row>
    <row r="1143" spans="1:82" ht="15.75" hidden="1" customHeight="1" x14ac:dyDescent="0.2">
      <c r="A1143" s="9" t="s">
        <v>73</v>
      </c>
      <c r="B1143" s="9" t="s">
        <v>2813</v>
      </c>
      <c r="C1143" s="9">
        <v>7050</v>
      </c>
      <c r="D1143" s="9">
        <v>26</v>
      </c>
      <c r="E1143" s="9">
        <v>43.206191125472998</v>
      </c>
      <c r="F1143" s="9">
        <v>221</v>
      </c>
      <c r="G1143" s="9">
        <v>103.42882</v>
      </c>
      <c r="H1143" s="9">
        <v>36</v>
      </c>
      <c r="I1143" s="16">
        <v>6.5094753861356095E-5</v>
      </c>
      <c r="J1143" s="9">
        <v>36.038996888619501</v>
      </c>
      <c r="K1143" s="9">
        <v>11.002071113263501</v>
      </c>
      <c r="L1143" s="9">
        <v>1.6428817821464801E-3</v>
      </c>
      <c r="M1143" s="9">
        <v>2.84037870118128E-4</v>
      </c>
      <c r="N1143" s="9">
        <v>0.11764705882352899</v>
      </c>
      <c r="O1143" s="9">
        <v>0.41773842209349799</v>
      </c>
      <c r="P1143" s="9" t="s">
        <v>2814</v>
      </c>
      <c r="Q1143" s="9">
        <v>153612109</v>
      </c>
      <c r="R1143" s="9" t="s">
        <v>2815</v>
      </c>
      <c r="S1143" s="9">
        <v>6502</v>
      </c>
      <c r="T1143" s="9">
        <v>38.712653928240002</v>
      </c>
      <c r="U1143" s="9">
        <v>-121.078205078588</v>
      </c>
      <c r="V1143" s="9">
        <v>169</v>
      </c>
      <c r="W1143" s="9">
        <v>163</v>
      </c>
      <c r="X1143" s="9">
        <v>14951.726259927</v>
      </c>
      <c r="Z1143" s="9">
        <v>8746.59393740823</v>
      </c>
      <c r="AB1143" s="9">
        <v>6205.1323225188398</v>
      </c>
      <c r="AC1143" s="9">
        <v>3563.6935310752601</v>
      </c>
      <c r="AD1143" s="9">
        <v>1419.52003712745</v>
      </c>
      <c r="AE1143" s="9">
        <v>1.02253633242526E-2</v>
      </c>
      <c r="AF1143" s="9">
        <v>2.3434111390088202E-3</v>
      </c>
      <c r="AG1143" s="9">
        <v>1147</v>
      </c>
      <c r="AH1143" s="9">
        <v>1.5946589</v>
      </c>
      <c r="AI1143" s="9">
        <v>4.566503</v>
      </c>
      <c r="AJ1143" s="9">
        <v>2.6734692999999998</v>
      </c>
      <c r="AK1143" s="9">
        <v>2.5115360999999998</v>
      </c>
      <c r="AL1143" s="9">
        <v>6.7304779999999997</v>
      </c>
      <c r="AM1143" s="9">
        <v>1.0260986000000001</v>
      </c>
      <c r="AN1143" s="9">
        <v>3.5714286999999997E-2</v>
      </c>
      <c r="AO1143" s="9">
        <v>6.4238845000000001E-3</v>
      </c>
      <c r="AP1143" s="9">
        <v>2.0568680000000001</v>
      </c>
      <c r="AQ1143" s="9">
        <v>297.00259999999997</v>
      </c>
      <c r="AR1143" s="9">
        <v>44.934019999999997</v>
      </c>
      <c r="AS1143" s="9">
        <v>32.813763000000002</v>
      </c>
      <c r="AT1143" s="9">
        <v>1.2816973</v>
      </c>
      <c r="AU1143" s="9">
        <v>13.077</v>
      </c>
      <c r="AV1143" s="9">
        <v>14.572756999999999</v>
      </c>
      <c r="AW1143" s="9">
        <v>3.1239514000000002</v>
      </c>
      <c r="AX1143" s="12">
        <f ca="1">IFERROR(__xludf.DUMMYFUNCTION("1-(PERCENTRANK(FILTER(AG:AG, $A:$A=$A1143), $AG1143))"),0.336999999999999)</f>
        <v>0.33699999999999902</v>
      </c>
      <c r="AY1143" s="13">
        <f ca="1">IFERROR(__xludf.DUMMYFUNCTION("PERCENTRANK(FILTER(K:K, $A:$A=$A1143), $K1143)"),0.401)</f>
        <v>0.40100000000000002</v>
      </c>
      <c r="AZ1143" s="13">
        <f ca="1">IFERROR(__xludf.DUMMYFUNCTION("PERCENTRANK(FILTER(I:I, $A:$A=$A1143), $I1143)"),0.361)</f>
        <v>0.36099999999999999</v>
      </c>
      <c r="BA1143" s="12">
        <f ca="1">IFERROR(__xludf.DUMMYFUNCTION("PERCENTRANK(FILTER(AI:AI, $A:$A=$A1143), $AI1143)"),0.083)</f>
        <v>8.3000000000000004E-2</v>
      </c>
      <c r="BB1143" s="13">
        <f ca="1">IFERROR(__xludf.DUMMYFUNCTION("PERCENTRANK(FILTER(AT:AT, $A:$A=$A1143), $AT1143)"),0.454)</f>
        <v>0.45400000000000001</v>
      </c>
      <c r="BC1143" s="13">
        <f ca="1">IFERROR(__xludf.DUMMYFUNCTION("PERCENTRANK(FILTER(AU:AU, $A:$A=$A1143), $AU1143)"),0.871)</f>
        <v>0.871</v>
      </c>
      <c r="BM1143" s="9">
        <v>0.11889278</v>
      </c>
      <c r="BN1143" s="9">
        <v>5.3877550000000003E-2</v>
      </c>
      <c r="BO1143" s="9">
        <v>1.8108108000000001</v>
      </c>
      <c r="BP1143" s="9">
        <v>14.756757</v>
      </c>
      <c r="BQ1143" s="9">
        <v>1.7379593</v>
      </c>
      <c r="BR1143" s="9">
        <v>4.5102042999999998</v>
      </c>
      <c r="BS1143" s="9">
        <v>8.0743720000000003</v>
      </c>
      <c r="BT1143" s="9">
        <v>6.1406210000000003</v>
      </c>
      <c r="BU1143" s="9">
        <v>2.3443806</v>
      </c>
      <c r="BV1143" s="9">
        <v>4.0840880000000004</v>
      </c>
      <c r="BW1143" s="9">
        <v>13.004621999999999</v>
      </c>
      <c r="BX1143" s="9">
        <v>6.7070829999999999</v>
      </c>
      <c r="BY1143" s="9">
        <v>8.9995609999999999</v>
      </c>
      <c r="BZ1143" s="9">
        <v>4.5266640000000002</v>
      </c>
      <c r="CA1143" s="9">
        <v>53.171574</v>
      </c>
      <c r="CB1143" s="9">
        <v>79.751914999999997</v>
      </c>
      <c r="CC1143" s="9">
        <v>53.971980000000002</v>
      </c>
      <c r="CD1143" s="9">
        <v>87.264039999999994</v>
      </c>
    </row>
    <row r="1144" spans="1:82" ht="15.75" hidden="1" customHeight="1" x14ac:dyDescent="0.2">
      <c r="A1144" s="9" t="s">
        <v>77</v>
      </c>
      <c r="B1144" s="9" t="s">
        <v>2816</v>
      </c>
      <c r="C1144" s="9">
        <v>4894</v>
      </c>
      <c r="D1144" s="9">
        <v>319</v>
      </c>
      <c r="E1144" s="9">
        <v>478.90043294166202</v>
      </c>
      <c r="F1144" s="9">
        <v>578</v>
      </c>
      <c r="G1144" s="9">
        <v>637.88149999999996</v>
      </c>
      <c r="H1144" s="9">
        <v>69</v>
      </c>
      <c r="I1144" s="16">
        <v>8.0895973160690802E-5</v>
      </c>
      <c r="J1144" s="9">
        <v>0.111260827532419</v>
      </c>
      <c r="K1144" s="9">
        <v>5.1490598756186703</v>
      </c>
      <c r="L1144" s="11">
        <v>9.2310071637894204E-6</v>
      </c>
      <c r="M1144" s="9">
        <v>2.83907469788818E-4</v>
      </c>
      <c r="N1144" s="9">
        <v>0.55190311418685101</v>
      </c>
      <c r="O1144" s="9">
        <v>0.75076711845376198</v>
      </c>
      <c r="P1144" s="9" t="s">
        <v>2817</v>
      </c>
      <c r="Q1144" s="9">
        <v>42821102</v>
      </c>
      <c r="R1144" s="9" t="s">
        <v>2562</v>
      </c>
      <c r="S1144" s="9">
        <v>156</v>
      </c>
      <c r="T1144" s="9">
        <v>38.799135159182697</v>
      </c>
      <c r="U1144" s="9">
        <v>-122.991284322274</v>
      </c>
      <c r="V1144" s="9">
        <v>180</v>
      </c>
      <c r="W1144" s="9">
        <v>258</v>
      </c>
      <c r="X1144" s="9">
        <v>39176.215760568797</v>
      </c>
      <c r="Z1144" s="9">
        <v>18980.036899680199</v>
      </c>
      <c r="AB1144" s="9">
        <v>20196.178860888602</v>
      </c>
      <c r="AC1144" s="9">
        <v>8650.9366800352691</v>
      </c>
      <c r="AD1144" s="9">
        <v>7616.57511607782</v>
      </c>
      <c r="AE1144" s="9">
        <v>1.9589615415428401E-2</v>
      </c>
      <c r="AF1144" s="9">
        <v>5.5818221480876604E-3</v>
      </c>
      <c r="AG1144" s="9">
        <v>1148</v>
      </c>
      <c r="AH1144" s="9">
        <v>4.5783759999999996</v>
      </c>
      <c r="AI1144" s="9">
        <v>10.932321999999999</v>
      </c>
      <c r="AJ1144" s="9">
        <v>2.875969</v>
      </c>
      <c r="AK1144" s="9">
        <v>2.1374930999999999</v>
      </c>
      <c r="AL1144" s="9">
        <v>5.9442519999999996</v>
      </c>
      <c r="AM1144" s="9">
        <v>0.39058593000000003</v>
      </c>
      <c r="AN1144" s="9">
        <v>4.0852713999999998E-2</v>
      </c>
      <c r="AO1144" s="9">
        <v>6.6930447000000002E-3</v>
      </c>
      <c r="AP1144" s="9">
        <v>2.9378063999999999</v>
      </c>
      <c r="AQ1144" s="9">
        <v>296.12975999999998</v>
      </c>
      <c r="AR1144" s="9">
        <v>39.654069999999997</v>
      </c>
      <c r="AS1144" s="9">
        <v>39.401646</v>
      </c>
      <c r="AT1144" s="9">
        <v>1.1293131000000001</v>
      </c>
      <c r="AU1144" s="9">
        <v>13.952551</v>
      </c>
      <c r="AV1144" s="9">
        <v>15.946108000000001</v>
      </c>
      <c r="AW1144" s="9">
        <v>4.49472</v>
      </c>
      <c r="AX1144" s="12">
        <f ca="1">IFERROR(__xludf.DUMMYFUNCTION("1-(PERCENTRANK(FILTER(AG:AG, $A:$A=$A1144), $AG1144))"),0.52)</f>
        <v>0.52</v>
      </c>
      <c r="AY1144" s="13">
        <f ca="1">IFERROR(__xludf.DUMMYFUNCTION("PERCENTRANK(FILTER(K:K, $A:$A=$A1144), $K1144)"),0.539)</f>
        <v>0.53900000000000003</v>
      </c>
      <c r="AZ1144" s="13">
        <f ca="1">IFERROR(__xludf.DUMMYFUNCTION("PERCENTRANK(FILTER(I:I, $A:$A=$A1144), $I1144)"),0.321)</f>
        <v>0.32100000000000001</v>
      </c>
      <c r="BA1144" s="12">
        <f ca="1">IFERROR(__xludf.DUMMYFUNCTION("PERCENTRANK(FILTER(AI:AI, $A:$A=$A1144), $AI1144)"),0.249)</f>
        <v>0.249</v>
      </c>
      <c r="BB1144" s="13">
        <f ca="1">IFERROR(__xludf.DUMMYFUNCTION("PERCENTRANK(FILTER(AT:AT, $A:$A=$A1144), $AT1144)"),0.744)</f>
        <v>0.74399999999999999</v>
      </c>
      <c r="BC1144" s="13">
        <f ca="1">IFERROR(__xludf.DUMMYFUNCTION("PERCENTRANK(FILTER(AU:AU, $A:$A=$A1144), $AU1144)"),0.133)</f>
        <v>0.13300000000000001</v>
      </c>
      <c r="BM1144" s="9">
        <v>0.16981204999999999</v>
      </c>
      <c r="BN1144" s="9">
        <v>2.0310077999999999E-2</v>
      </c>
      <c r="BO1144" s="9">
        <v>2.030303</v>
      </c>
      <c r="BP1144" s="9">
        <v>15.651515</v>
      </c>
      <c r="BQ1144" s="9">
        <v>2.393256</v>
      </c>
      <c r="BR1144" s="9">
        <v>4.4806204000000003</v>
      </c>
      <c r="BS1144" s="9">
        <v>12.329131</v>
      </c>
      <c r="BT1144" s="9">
        <v>10.760118</v>
      </c>
      <c r="BU1144" s="9">
        <v>2.4351983000000001</v>
      </c>
      <c r="BV1144" s="9">
        <v>3.9482343000000002</v>
      </c>
      <c r="BW1144" s="9">
        <v>13.428777</v>
      </c>
      <c r="BX1144" s="9">
        <v>7.9307550000000004</v>
      </c>
      <c r="BY1144" s="9">
        <v>7.5255289999999997</v>
      </c>
      <c r="BZ1144" s="9">
        <v>4.2989649999999999</v>
      </c>
      <c r="CA1144" s="9">
        <v>71.870220000000003</v>
      </c>
      <c r="CB1144" s="9">
        <v>101.94964</v>
      </c>
      <c r="CC1144" s="9">
        <v>52.017547999999998</v>
      </c>
      <c r="CD1144" s="9">
        <v>82.777910000000006</v>
      </c>
    </row>
    <row r="1145" spans="1:82" ht="15.75" customHeight="1" x14ac:dyDescent="0.2">
      <c r="A1145" s="9" t="s">
        <v>73</v>
      </c>
      <c r="B1145" s="9" t="s">
        <v>2615</v>
      </c>
      <c r="C1145" s="9">
        <v>1087</v>
      </c>
      <c r="D1145" s="9">
        <v>569</v>
      </c>
      <c r="E1145" s="9">
        <v>1004.57999693003</v>
      </c>
      <c r="F1145" s="9">
        <v>2859</v>
      </c>
      <c r="G1145" s="9">
        <v>1733.0697</v>
      </c>
      <c r="H1145" s="9">
        <v>411</v>
      </c>
      <c r="I1145" s="16">
        <v>8.4980841977943804E-5</v>
      </c>
      <c r="J1145" s="9">
        <v>169.58271442557199</v>
      </c>
      <c r="K1145" s="9">
        <v>23.759575567333901</v>
      </c>
      <c r="L1145" s="9">
        <v>1.36665149804375E-2</v>
      </c>
      <c r="M1145" s="9">
        <v>9.0278863794227796E-4</v>
      </c>
      <c r="N1145" s="9">
        <v>0.19902063658621799</v>
      </c>
      <c r="O1145" s="9">
        <v>0.579653545200568</v>
      </c>
      <c r="P1145" s="9" t="s">
        <v>2616</v>
      </c>
      <c r="Q1145" s="9">
        <v>103191101</v>
      </c>
      <c r="R1145" s="9" t="s">
        <v>528</v>
      </c>
      <c r="S1145" s="9">
        <v>1958</v>
      </c>
      <c r="T1145" s="9">
        <v>39.356805688809203</v>
      </c>
      <c r="U1145" s="9">
        <v>-121.366708534122</v>
      </c>
      <c r="V1145" s="9">
        <v>532</v>
      </c>
      <c r="W1145" s="9">
        <v>401</v>
      </c>
      <c r="X1145" s="9">
        <v>78091.474350109595</v>
      </c>
      <c r="Y1145" s="15">
        <f>X1145/1609.34</f>
        <v>48.523913125945789</v>
      </c>
      <c r="Z1145" s="9">
        <v>54026.2311391209</v>
      </c>
      <c r="AA1145" s="15">
        <f>Z1145/1609.34</f>
        <v>33.570427093790563</v>
      </c>
      <c r="AB1145" s="9">
        <v>24065.243210988599</v>
      </c>
      <c r="AC1145" s="9">
        <v>54026.2311391209</v>
      </c>
      <c r="AD1145" s="9">
        <v>24065.243210988599</v>
      </c>
      <c r="AE1145" s="9">
        <v>0.37104613019427601</v>
      </c>
      <c r="AF1145" s="9">
        <v>3.4927126052934902E-2</v>
      </c>
      <c r="AG1145" s="9">
        <v>455</v>
      </c>
      <c r="AH1145" s="9">
        <v>3.2990754</v>
      </c>
      <c r="AI1145" s="9">
        <v>8.2016790000000004</v>
      </c>
      <c r="AJ1145" s="9">
        <v>2</v>
      </c>
      <c r="AK1145" s="9">
        <v>2.8838944</v>
      </c>
      <c r="AL1145" s="9">
        <v>7.4278864999999996</v>
      </c>
      <c r="AM1145" s="9">
        <v>-0.25859865999999998</v>
      </c>
      <c r="AN1145" s="9">
        <v>1.7935843999999999E-2</v>
      </c>
      <c r="AO1145" s="9">
        <v>6.4490553999999997E-3</v>
      </c>
      <c r="AP1145" s="9">
        <v>2.5416877000000002</v>
      </c>
      <c r="AQ1145" s="9">
        <v>297.09323000000001</v>
      </c>
      <c r="AR1145" s="9">
        <v>45.9251</v>
      </c>
      <c r="AS1145" s="9">
        <v>32.713386999999997</v>
      </c>
      <c r="AT1145" s="9">
        <v>1.3389272999999999</v>
      </c>
      <c r="AU1145" s="9">
        <v>12.645989</v>
      </c>
      <c r="AV1145" s="9">
        <v>14.422204000000001</v>
      </c>
      <c r="AW1145" s="9">
        <v>0.94010499999999997</v>
      </c>
      <c r="AX1145" s="12">
        <f ca="1">IFERROR(__xludf.DUMMYFUNCTION("1-(PERCENTRANK(FILTER(AG:AG, $A:$A=$A1054), $AG1054))"),0.673)</f>
        <v>0.67300000000000004</v>
      </c>
      <c r="AY1145" s="13">
        <f ca="1">IFERROR(__xludf.DUMMYFUNCTION("PERCENTRANK(FILTER(K:K, $A:$A=$A1054), $K1054)"),0.675)</f>
        <v>0.67500000000000004</v>
      </c>
      <c r="AZ1145" s="13">
        <f ca="1">IFERROR(__xludf.DUMMYFUNCTION("PERCENTRANK(FILTER(I:I, $A:$A=$A1054), $I1054)"),0.573)</f>
        <v>0.57299999999999995</v>
      </c>
      <c r="BA1145" s="12">
        <f ca="1">IFERROR(__xludf.DUMMYFUNCTION("PERCENTRANK(FILTER(AI:AI, $A:$A=$A1054), $AI1054)"),0.324)</f>
        <v>0.32400000000000001</v>
      </c>
      <c r="BB1145" s="13">
        <f ca="1">IFERROR(__xludf.DUMMYFUNCTION("PERCENTRANK(FILTER(AT:AT, $A:$A=$A1054), $AT1054)"),0.844)</f>
        <v>0.84399999999999997</v>
      </c>
      <c r="BC1145" s="13">
        <f ca="1">IFERROR(__xludf.DUMMYFUNCTION("PERCENTRANK(FILTER(AU:AU, $A:$A=$A1054), $AU1054)"),0.751)</f>
        <v>0.751</v>
      </c>
      <c r="BM1145" s="9">
        <v>7.2366059999999996E-2</v>
      </c>
      <c r="BN1145" s="9">
        <v>8.4158609999999995E-2</v>
      </c>
      <c r="BO1145" s="9">
        <v>1.6707316999999999</v>
      </c>
      <c r="BP1145" s="9">
        <v>15.710801</v>
      </c>
      <c r="BQ1145" s="9">
        <v>2.2056140000000002</v>
      </c>
      <c r="BR1145" s="9">
        <v>3.4583333000000001</v>
      </c>
      <c r="BS1145" s="9">
        <v>8.6267169999999993</v>
      </c>
      <c r="BT1145" s="9">
        <v>5.8198449999999999</v>
      </c>
      <c r="BU1145" s="9">
        <v>2.1020715000000001</v>
      </c>
      <c r="BV1145" s="9">
        <v>3.6348672</v>
      </c>
      <c r="BW1145" s="9">
        <v>13.326833000000001</v>
      </c>
      <c r="BX1145" s="9">
        <v>6.3679639999999997</v>
      </c>
      <c r="BY1145" s="9">
        <v>8.6972719999999999</v>
      </c>
      <c r="BZ1145" s="9">
        <v>4.4612559999999997</v>
      </c>
      <c r="CA1145" s="9">
        <v>43.961593999999998</v>
      </c>
      <c r="CB1145" s="9">
        <v>73.125820000000004</v>
      </c>
      <c r="CC1145" s="9">
        <v>50.090020000000003</v>
      </c>
      <c r="CD1145" s="9">
        <v>89.256879999999995</v>
      </c>
    </row>
    <row r="1146" spans="1:82" ht="15.75" hidden="1" customHeight="1" x14ac:dyDescent="0.2">
      <c r="A1146" s="9" t="s">
        <v>113</v>
      </c>
      <c r="B1146" s="9" t="s">
        <v>2820</v>
      </c>
      <c r="C1146" s="9">
        <v>3215</v>
      </c>
      <c r="D1146" s="9">
        <v>15</v>
      </c>
      <c r="E1146" s="9">
        <v>20.688617928183099</v>
      </c>
      <c r="F1146" s="9">
        <v>200</v>
      </c>
      <c r="G1146" s="9">
        <v>93.567260000000005</v>
      </c>
      <c r="H1146" s="9">
        <v>31</v>
      </c>
      <c r="I1146" s="16">
        <v>5.1238660225569602E-5</v>
      </c>
      <c r="J1146" s="9">
        <v>513.11824552831695</v>
      </c>
      <c r="K1146" s="9">
        <v>9.8240713001179802</v>
      </c>
      <c r="L1146" s="9">
        <v>2.3498880779802001E-2</v>
      </c>
      <c r="M1146" s="9">
        <v>2.8330567413780501E-4</v>
      </c>
      <c r="N1146" s="9">
        <v>7.4999999999999997E-2</v>
      </c>
      <c r="O1146" s="9">
        <v>0.22110958217733701</v>
      </c>
      <c r="P1146" s="9" t="s">
        <v>2821</v>
      </c>
      <c r="Q1146" s="9">
        <v>254421101</v>
      </c>
      <c r="R1146" s="9" t="s">
        <v>1718</v>
      </c>
      <c r="S1146" s="9" t="s">
        <v>98</v>
      </c>
      <c r="T1146" s="9">
        <v>37.321996120368297</v>
      </c>
      <c r="U1146" s="9">
        <v>-119.6343367842</v>
      </c>
      <c r="V1146" s="9">
        <v>122</v>
      </c>
      <c r="W1146" s="9">
        <v>87</v>
      </c>
      <c r="X1146" s="9">
        <v>9005.6506007874505</v>
      </c>
      <c r="Z1146" s="9">
        <v>4768.9067127019098</v>
      </c>
      <c r="AB1146" s="9">
        <v>4236.7438880855398</v>
      </c>
      <c r="AC1146" s="9">
        <v>3669.1128360889102</v>
      </c>
      <c r="AD1146" s="9">
        <v>3595.9801538591801</v>
      </c>
      <c r="AE1146" s="9">
        <v>8.7824758982719599E-3</v>
      </c>
      <c r="AF1146" s="9">
        <v>1.58839846699265E-3</v>
      </c>
      <c r="AG1146" s="9">
        <v>1150</v>
      </c>
      <c r="AH1146" s="9">
        <v>1.8431664000000001</v>
      </c>
      <c r="AI1146" s="9">
        <v>6.7692193999999999</v>
      </c>
      <c r="AJ1146" s="9">
        <v>2</v>
      </c>
      <c r="AK1146" s="9">
        <v>1.7136273</v>
      </c>
      <c r="AL1146" s="9">
        <v>4.1898966</v>
      </c>
      <c r="AM1146" s="9">
        <v>0.73554975</v>
      </c>
      <c r="AN1146" s="9">
        <v>2.7692306999999999E-2</v>
      </c>
      <c r="AO1146" s="9">
        <v>6.0188313999999998E-3</v>
      </c>
      <c r="AP1146" s="9">
        <v>2.0014253000000002</v>
      </c>
      <c r="AQ1146" s="9">
        <v>297.06598000000002</v>
      </c>
      <c r="AR1146" s="9">
        <v>51.337505</v>
      </c>
      <c r="AS1146" s="9">
        <v>33.988619999999997</v>
      </c>
      <c r="AT1146" s="9">
        <v>1.4453123999999999</v>
      </c>
      <c r="AU1146" s="9">
        <v>11.330731</v>
      </c>
      <c r="AV1146" s="9">
        <v>12.731495000000001</v>
      </c>
      <c r="AW1146" s="9">
        <v>15.742502999999999</v>
      </c>
      <c r="AX1146" s="12">
        <f ca="1">IFERROR(__xludf.DUMMYFUNCTION("1-(PERCENTRANK(FILTER(AG:AG, $A:$A=$A1146), $AG1146))"),0.512)</f>
        <v>0.51200000000000001</v>
      </c>
      <c r="AY1146" s="13">
        <f ca="1">IFERROR(__xludf.DUMMYFUNCTION("PERCENTRANK(FILTER(K:K, $A:$A=$A1146), $K1146)"),0.434)</f>
        <v>0.434</v>
      </c>
      <c r="AZ1146" s="13">
        <f ca="1">IFERROR(__xludf.DUMMYFUNCTION("PERCENTRANK(FILTER(I:I, $A:$A=$A1146), $I1146)"),0.565)</f>
        <v>0.56499999999999995</v>
      </c>
      <c r="BA1146" s="12">
        <f ca="1">IFERROR(__xludf.DUMMYFUNCTION("PERCENTRANK(FILTER(AI:AI, $A:$A=$A1146), $AI1146)"),0.348)</f>
        <v>0.34799999999999998</v>
      </c>
      <c r="BB1146" s="13">
        <f ca="1">IFERROR(__xludf.DUMMYFUNCTION("PERCENTRANK(FILTER(AT:AT, $A:$A=$A1146), $AT1146)"),0.829)</f>
        <v>0.82899999999999996</v>
      </c>
      <c r="BC1146" s="13">
        <f ca="1">IFERROR(__xludf.DUMMYFUNCTION("PERCENTRANK(FILTER(AU:AU, $A:$A=$A1146), $AU1146)"),0.268)</f>
        <v>0.26800000000000002</v>
      </c>
      <c r="BM1146" s="9">
        <v>0.26505004999999998</v>
      </c>
      <c r="BN1146" s="9">
        <v>3.6153844999999997E-2</v>
      </c>
      <c r="BO1146" s="9">
        <v>3.3250000000000002</v>
      </c>
      <c r="BP1146" s="9">
        <v>18.175000000000001</v>
      </c>
      <c r="BQ1146" s="9">
        <v>0.59711539999999996</v>
      </c>
      <c r="BR1146" s="9">
        <v>3.8461536999999999</v>
      </c>
      <c r="BS1146" s="9">
        <v>8.9257449999999992</v>
      </c>
      <c r="BT1146" s="9">
        <v>7.7923565000000004</v>
      </c>
      <c r="BU1146" s="9">
        <v>2.4400400000000002</v>
      </c>
      <c r="BV1146" s="9">
        <v>4.0479516999999996</v>
      </c>
      <c r="BW1146" s="9">
        <v>10.772919</v>
      </c>
      <c r="BX1146" s="9">
        <v>6.2185680000000003</v>
      </c>
      <c r="BY1146" s="9">
        <v>6.8488129999999998</v>
      </c>
      <c r="BZ1146" s="9">
        <v>4.2844189999999998</v>
      </c>
      <c r="CA1146" s="9">
        <v>50.473087</v>
      </c>
      <c r="CB1146" s="9">
        <v>70.956276000000003</v>
      </c>
      <c r="CC1146" s="9">
        <v>64.710999999999999</v>
      </c>
      <c r="CD1146" s="9">
        <v>89.622669999999999</v>
      </c>
    </row>
    <row r="1147" spans="1:82" ht="15.75" hidden="1" customHeight="1" x14ac:dyDescent="0.2">
      <c r="A1147" s="9" t="s">
        <v>106</v>
      </c>
      <c r="B1147" s="9" t="s">
        <v>2822</v>
      </c>
      <c r="C1147" s="9">
        <v>5572</v>
      </c>
      <c r="D1147" s="9">
        <v>1607</v>
      </c>
      <c r="E1147" s="9">
        <v>3047.5888651240298</v>
      </c>
      <c r="F1147" s="9">
        <v>2416</v>
      </c>
      <c r="G1147" s="9">
        <v>3458.7793000000001</v>
      </c>
      <c r="H1147" s="9">
        <v>183</v>
      </c>
      <c r="I1147" s="16">
        <v>8.2544828778413601E-5</v>
      </c>
      <c r="J1147" s="9">
        <v>5.77081552603445E-2</v>
      </c>
      <c r="K1147" s="9">
        <v>1.4824828433805199</v>
      </c>
      <c r="L1147" s="11">
        <v>4.8992389813575498E-6</v>
      </c>
      <c r="M1147" s="9">
        <v>1.02011866107953E-4</v>
      </c>
      <c r="N1147" s="9">
        <v>0.66514900662251597</v>
      </c>
      <c r="O1147" s="9">
        <v>0.88111689227396595</v>
      </c>
      <c r="P1147" s="9" t="s">
        <v>2823</v>
      </c>
      <c r="Q1147" s="9">
        <v>83192101</v>
      </c>
      <c r="R1147" s="9" t="s">
        <v>2824</v>
      </c>
      <c r="S1147" s="9">
        <v>11054</v>
      </c>
      <c r="T1147" s="9">
        <v>36.977486736042998</v>
      </c>
      <c r="U1147" s="9">
        <v>-121.74148025636801</v>
      </c>
      <c r="V1147" s="9">
        <v>339</v>
      </c>
      <c r="W1147" s="9">
        <v>286</v>
      </c>
      <c r="X1147" s="9">
        <v>76130.143596286303</v>
      </c>
      <c r="Y1147" s="15">
        <f>X1147/1609.34</f>
        <v>47.305195667967183</v>
      </c>
      <c r="Z1147" s="9">
        <v>40835.6292210998</v>
      </c>
      <c r="AA1147" s="15">
        <f>Z1147/1609.34</f>
        <v>25.374146681931599</v>
      </c>
      <c r="AB1147" s="9">
        <v>35294.514375186503</v>
      </c>
      <c r="AC1147" s="9">
        <v>38401.1556027478</v>
      </c>
      <c r="AD1147" s="9">
        <v>31336.6717574219</v>
      </c>
      <c r="AE1147" s="9">
        <v>1.86681714977554E-2</v>
      </c>
      <c r="AF1147" s="9">
        <v>1.51057036664496E-2</v>
      </c>
      <c r="AG1147" s="9">
        <v>1857</v>
      </c>
      <c r="AH1147" s="9">
        <v>7.8580413</v>
      </c>
      <c r="AI1147" s="9">
        <v>19.488513999999999</v>
      </c>
      <c r="AJ1147" s="9">
        <v>2.9774555999999999</v>
      </c>
      <c r="AK1147" s="9">
        <v>1.9043813999999999</v>
      </c>
      <c r="AL1147" s="9">
        <v>5.0424284999999998</v>
      </c>
      <c r="AM1147" s="9">
        <v>-3.4416888E-2</v>
      </c>
      <c r="AN1147" s="9">
        <v>5.4170693999999998E-2</v>
      </c>
      <c r="AO1147" s="9">
        <v>6.8691485E-3</v>
      </c>
      <c r="AP1147" s="9">
        <v>2.2192636000000001</v>
      </c>
      <c r="AQ1147" s="9">
        <v>295.44607999999999</v>
      </c>
      <c r="AR1147" s="9">
        <v>37.680109999999999</v>
      </c>
      <c r="AS1147" s="9">
        <v>30.050217</v>
      </c>
      <c r="AT1147" s="9">
        <v>0.94701109999999999</v>
      </c>
      <c r="AU1147" s="9">
        <v>14.372462000000001</v>
      </c>
      <c r="AV1147" s="9">
        <v>15.855684</v>
      </c>
      <c r="AW1147" s="9">
        <v>0.81781360000000003</v>
      </c>
      <c r="AX1147" s="12">
        <f ca="1">IFERROR(__xludf.DUMMYFUNCTION("1-(PERCENTRANK(FILTER(AG:AG, $A:$A=$A1147), $AG1147))"),0.534999999999999)</f>
        <v>0.53499999999999903</v>
      </c>
      <c r="AY1147" s="13">
        <f ca="1">IFERROR(__xludf.DUMMYFUNCTION("PERCENTRANK(FILTER(K:K, $A:$A=$A1147), $K1147)"),0.318)</f>
        <v>0.318</v>
      </c>
      <c r="AZ1147" s="13">
        <f ca="1">IFERROR(__xludf.DUMMYFUNCTION("PERCENTRANK(FILTER(I:I, $A:$A=$A1147), $I1147)"),0.804)</f>
        <v>0.80400000000000005</v>
      </c>
      <c r="BA1147" s="12">
        <f ca="1">IFERROR(__xludf.DUMMYFUNCTION("PERCENTRANK(FILTER(AI:AI, $A:$A=$A1147), $AI1147)"),0.811)</f>
        <v>0.81100000000000005</v>
      </c>
      <c r="BB1147" s="13">
        <f ca="1">IFERROR(__xludf.DUMMYFUNCTION("PERCENTRANK(FILTER(AT:AT, $A:$A=$A1147), $AT1147)"),0.419)</f>
        <v>0.41899999999999998</v>
      </c>
      <c r="BC1147" s="13">
        <f ca="1">IFERROR(__xludf.DUMMYFUNCTION("PERCENTRANK(FILTER(AU:AU, $A:$A=$A1147), $AU1147)"),0.359)</f>
        <v>0.35899999999999999</v>
      </c>
      <c r="BM1147" s="9">
        <v>0.10124880999999999</v>
      </c>
      <c r="BN1147" s="9">
        <v>8.2447660000000006E-2</v>
      </c>
      <c r="BO1147" s="9">
        <v>1.5909091</v>
      </c>
      <c r="BP1147" s="9">
        <v>14.851514999999999</v>
      </c>
      <c r="BQ1147" s="9">
        <v>0.41755235000000002</v>
      </c>
      <c r="BR1147" s="9">
        <v>3.8904990000000002</v>
      </c>
      <c r="BS1147" s="9">
        <v>7.4463033999999997</v>
      </c>
      <c r="BT1147" s="9">
        <v>7.0210295</v>
      </c>
      <c r="BU1147" s="9">
        <v>1.8730416999999999</v>
      </c>
      <c r="BV1147" s="9">
        <v>3.5671493999999999</v>
      </c>
      <c r="BW1147" s="9">
        <v>13.693358</v>
      </c>
      <c r="BX1147" s="9">
        <v>9.490577</v>
      </c>
      <c r="BY1147" s="9">
        <v>8.4521680000000003</v>
      </c>
      <c r="BZ1147" s="9">
        <v>5.7213079999999996</v>
      </c>
      <c r="CA1147" s="9">
        <v>47.858690000000003</v>
      </c>
      <c r="CB1147" s="9">
        <v>62.406700000000001</v>
      </c>
      <c r="CC1147" s="9">
        <v>50.307139999999997</v>
      </c>
      <c r="CD1147" s="9">
        <v>74.179929999999999</v>
      </c>
    </row>
    <row r="1148" spans="1:82" ht="15.75" hidden="1" customHeight="1" x14ac:dyDescent="0.2">
      <c r="A1148" s="9" t="s">
        <v>113</v>
      </c>
      <c r="B1148" s="9" t="s">
        <v>2825</v>
      </c>
      <c r="C1148" s="9">
        <v>7927</v>
      </c>
      <c r="D1148" s="9">
        <v>123</v>
      </c>
      <c r="E1148" s="9">
        <v>209.036661776535</v>
      </c>
      <c r="F1148" s="9">
        <v>352</v>
      </c>
      <c r="G1148" s="9">
        <v>307.55669999999998</v>
      </c>
      <c r="H1148" s="9">
        <v>37</v>
      </c>
      <c r="I1148" s="10">
        <v>1.02169449697563E-4</v>
      </c>
      <c r="J1148" s="9">
        <v>78.498761297487903</v>
      </c>
      <c r="K1148" s="9">
        <v>5.9877184026408896</v>
      </c>
      <c r="L1148" s="9">
        <v>8.2515308413178903E-3</v>
      </c>
      <c r="M1148" s="9">
        <v>2.82299419249947E-4</v>
      </c>
      <c r="N1148" s="9">
        <v>0.34943181818181801</v>
      </c>
      <c r="O1148" s="9">
        <v>0.67966869409178698</v>
      </c>
      <c r="P1148" s="9" t="s">
        <v>2826</v>
      </c>
      <c r="Q1148" s="9">
        <v>163781705</v>
      </c>
      <c r="R1148" s="9" t="s">
        <v>714</v>
      </c>
      <c r="S1148" s="9">
        <v>999</v>
      </c>
      <c r="T1148" s="9">
        <v>37.961448938222901</v>
      </c>
      <c r="U1148" s="9">
        <v>-120.41765591011399</v>
      </c>
      <c r="V1148" s="9">
        <v>33</v>
      </c>
      <c r="W1148" s="9">
        <v>78</v>
      </c>
      <c r="X1148" s="9">
        <v>8817.1914514539494</v>
      </c>
      <c r="Z1148" s="9">
        <v>3715.0603618509099</v>
      </c>
      <c r="AB1148" s="9">
        <v>5102.13108960304</v>
      </c>
      <c r="AC1148" s="9">
        <v>3715.0603618509099</v>
      </c>
      <c r="AD1148" s="9">
        <v>5102.13108960304</v>
      </c>
      <c r="AE1148" s="9">
        <v>1.0445078512247999E-2</v>
      </c>
      <c r="AF1148" s="9">
        <v>3.7802696388098398E-3</v>
      </c>
      <c r="AG1148" s="9">
        <v>1152</v>
      </c>
      <c r="AH1148" s="9">
        <v>3.5791140000000001</v>
      </c>
      <c r="AI1148" s="9">
        <v>9.5265939999999993</v>
      </c>
      <c r="AJ1148" s="9">
        <v>2</v>
      </c>
      <c r="AK1148" s="9">
        <v>2.0899942</v>
      </c>
      <c r="AL1148" s="9">
        <v>5.4190773999999999</v>
      </c>
      <c r="AM1148" s="9">
        <v>-1.3318489</v>
      </c>
      <c r="AN1148" s="9">
        <v>3.7592594E-2</v>
      </c>
      <c r="AO1148" s="9">
        <v>6.1896090000000004E-3</v>
      </c>
      <c r="AP1148" s="9">
        <v>2.0463982000000001</v>
      </c>
      <c r="AQ1148" s="9">
        <v>296.72381999999999</v>
      </c>
      <c r="AR1148" s="9">
        <v>42.212367999999998</v>
      </c>
      <c r="AS1148" s="9">
        <v>33.44556</v>
      </c>
      <c r="AT1148" s="9">
        <v>1.230362</v>
      </c>
      <c r="AU1148" s="9">
        <v>13.698551</v>
      </c>
      <c r="AV1148" s="9">
        <v>15.177175</v>
      </c>
      <c r="AW1148" s="9">
        <v>3.885926</v>
      </c>
      <c r="AX1148" s="12">
        <f ca="1">IFERROR(__xludf.DUMMYFUNCTION("1-(PERCENTRANK(FILTER(AG:AG, $A:$A=$A1148), $AG1148))"),0.51)</f>
        <v>0.51</v>
      </c>
      <c r="AY1148" s="13">
        <f ca="1">IFERROR(__xludf.DUMMYFUNCTION("PERCENTRANK(FILTER(K:K, $A:$A=$A1148), $K1148)"),0.276)</f>
        <v>0.27600000000000002</v>
      </c>
      <c r="AZ1148" s="13">
        <f ca="1">IFERROR(__xludf.DUMMYFUNCTION("PERCENTRANK(FILTER(I:I, $A:$A=$A1148), $I1148)"),0.914)</f>
        <v>0.91400000000000003</v>
      </c>
      <c r="BA1148" s="12">
        <f ca="1">IFERROR(__xludf.DUMMYFUNCTION("PERCENTRANK(FILTER(AI:AI, $A:$A=$A1148), $AI1148)"),0.497)</f>
        <v>0.497</v>
      </c>
      <c r="BB1148" s="13">
        <f ca="1">IFERROR(__xludf.DUMMYFUNCTION("PERCENTRANK(FILTER(AT:AT, $A:$A=$A1148), $AT1148)"),0.324)</f>
        <v>0.32400000000000001</v>
      </c>
      <c r="BC1148" s="13">
        <f ca="1">IFERROR(__xludf.DUMMYFUNCTION("PERCENTRANK(FILTER(AU:AU, $A:$A=$A1148), $AU1148)"),0.991)</f>
        <v>0.99099999999999999</v>
      </c>
      <c r="BM1148" s="9">
        <v>0.20016296</v>
      </c>
      <c r="BN1148" s="9">
        <v>5.0555557000000001E-2</v>
      </c>
      <c r="BO1148" s="9">
        <v>3.0270271000000002</v>
      </c>
      <c r="BP1148" s="9">
        <v>18.486485999999999</v>
      </c>
      <c r="BQ1148" s="9">
        <v>3.9414815999999999</v>
      </c>
      <c r="BR1148" s="9">
        <v>6.5185183999999996</v>
      </c>
      <c r="BS1148" s="9">
        <v>10.986542999999999</v>
      </c>
      <c r="BT1148" s="9">
        <v>8.1380040000000005</v>
      </c>
      <c r="BU1148" s="9">
        <v>2.0942980000000002</v>
      </c>
      <c r="BV1148" s="9">
        <v>3.8742809999999999</v>
      </c>
      <c r="BW1148" s="9">
        <v>13.522316999999999</v>
      </c>
      <c r="BX1148" s="9">
        <v>7.2915897000000003</v>
      </c>
      <c r="BY1148" s="9">
        <v>9.5042589999999993</v>
      </c>
      <c r="BZ1148" s="9">
        <v>4.8576407000000001</v>
      </c>
      <c r="CA1148" s="9">
        <v>47.811171999999999</v>
      </c>
      <c r="CB1148" s="9">
        <v>82.304564999999997</v>
      </c>
      <c r="CC1148" s="9">
        <v>50.381770000000003</v>
      </c>
      <c r="CD1148" s="9">
        <v>84.468170000000001</v>
      </c>
    </row>
    <row r="1149" spans="1:82" ht="15.75" hidden="1" customHeight="1" x14ac:dyDescent="0.2">
      <c r="A1149" s="9" t="s">
        <v>77</v>
      </c>
      <c r="B1149" s="9" t="s">
        <v>2827</v>
      </c>
      <c r="C1149" s="9">
        <v>4359</v>
      </c>
      <c r="D1149" s="9">
        <v>182</v>
      </c>
      <c r="E1149" s="9">
        <v>320.768216505927</v>
      </c>
      <c r="F1149" s="9">
        <v>496</v>
      </c>
      <c r="G1149" s="9">
        <v>433.48376000000002</v>
      </c>
      <c r="H1149" s="9">
        <v>105</v>
      </c>
      <c r="I1149" s="16">
        <v>8.2299179502158599E-5</v>
      </c>
      <c r="J1149" s="9">
        <v>3.7924193225346698</v>
      </c>
      <c r="K1149" s="9">
        <v>5.1825345824454399</v>
      </c>
      <c r="L1149" s="9">
        <v>2.7780257012021401E-4</v>
      </c>
      <c r="M1149" s="9">
        <v>1.85678315264689E-4</v>
      </c>
      <c r="N1149" s="9">
        <v>0.36693548387096703</v>
      </c>
      <c r="O1149" s="9">
        <v>0.73997746320689906</v>
      </c>
      <c r="P1149" s="9" t="s">
        <v>2828</v>
      </c>
      <c r="Q1149" s="9">
        <v>43351106</v>
      </c>
      <c r="R1149" s="9" t="s">
        <v>865</v>
      </c>
      <c r="S1149" s="9">
        <v>526</v>
      </c>
      <c r="T1149" s="9">
        <v>39.0763112528102</v>
      </c>
      <c r="U1149" s="9">
        <v>-122.78298438290101</v>
      </c>
      <c r="V1149" s="9">
        <v>173</v>
      </c>
      <c r="W1149" s="9">
        <v>366</v>
      </c>
      <c r="X1149" s="9">
        <v>34906.440249452702</v>
      </c>
      <c r="Y1149" s="15">
        <f>X1149/1609.34</f>
        <v>21.689910304505389</v>
      </c>
      <c r="Z1149" s="9">
        <v>17455.082892987601</v>
      </c>
      <c r="AA1149" s="15">
        <f>Z1149/1609.34</f>
        <v>10.846112625664931</v>
      </c>
      <c r="AB1149" s="9">
        <v>17451.357356465101</v>
      </c>
      <c r="AC1149" s="9">
        <v>16072.0884433964</v>
      </c>
      <c r="AD1149" s="9">
        <v>13994.2390350152</v>
      </c>
      <c r="AE1149" s="9">
        <v>1.94962231027924E-2</v>
      </c>
      <c r="AF1149" s="9">
        <v>8.6414138477266499E-3</v>
      </c>
      <c r="AG1149" s="9">
        <v>1454</v>
      </c>
      <c r="AH1149" s="9">
        <v>8.0020489999999995</v>
      </c>
      <c r="AI1149" s="9">
        <v>27.175477999999998</v>
      </c>
      <c r="AJ1149" s="9">
        <v>2</v>
      </c>
      <c r="AK1149" s="9">
        <v>3.4195997999999999</v>
      </c>
      <c r="AL1149" s="9">
        <v>8.4383180000000007</v>
      </c>
      <c r="AM1149" s="9">
        <v>0.63017540000000005</v>
      </c>
      <c r="AN1149" s="9">
        <v>2.7857143000000001E-2</v>
      </c>
      <c r="AO1149" s="9">
        <v>6.1668586000000001E-3</v>
      </c>
      <c r="AP1149" s="9">
        <v>2.3842750000000001</v>
      </c>
      <c r="AQ1149" s="9">
        <v>296.05865</v>
      </c>
      <c r="AR1149" s="9">
        <v>42.427689999999998</v>
      </c>
      <c r="AS1149" s="9">
        <v>35.95899</v>
      </c>
      <c r="AT1149" s="9">
        <v>1.2075218000000001</v>
      </c>
      <c r="AU1149" s="9">
        <v>13.543115999999999</v>
      </c>
      <c r="AV1149" s="9">
        <v>15.367163</v>
      </c>
      <c r="AW1149" s="9">
        <v>2.0042827000000001</v>
      </c>
      <c r="AX1149" s="12">
        <f ca="1">IFERROR(__xludf.DUMMYFUNCTION("1-(PERCENTRANK(FILTER(AG:AG, $A:$A=$A1149), $AG1149))"),0.391)</f>
        <v>0.39100000000000001</v>
      </c>
      <c r="AY1149" s="13">
        <f ca="1">IFERROR(__xludf.DUMMYFUNCTION("PERCENTRANK(FILTER(K:K, $A:$A=$A1149), $K1149)"),0.546)</f>
        <v>0.54600000000000004</v>
      </c>
      <c r="AZ1149" s="13">
        <f ca="1">IFERROR(__xludf.DUMMYFUNCTION("PERCENTRANK(FILTER(I:I, $A:$A=$A1149), $I1149)"),0.34)</f>
        <v>0.34</v>
      </c>
      <c r="BA1149" s="12">
        <f ca="1">IFERROR(__xludf.DUMMYFUNCTION("PERCENTRANK(FILTER(AI:AI, $A:$A=$A1149), $AI1149)"),0.78)</f>
        <v>0.78</v>
      </c>
      <c r="BB1149" s="13">
        <f ca="1">IFERROR(__xludf.DUMMYFUNCTION("PERCENTRANK(FILTER(AT:AT, $A:$A=$A1149), $AT1149)"),0.874)</f>
        <v>0.874</v>
      </c>
      <c r="BC1149" s="13">
        <f ca="1">IFERROR(__xludf.DUMMYFUNCTION("PERCENTRANK(FILTER(AU:AU, $A:$A=$A1149), $AU1149)"),0.07)</f>
        <v>7.0000000000000007E-2</v>
      </c>
      <c r="BM1149" s="9">
        <v>0.25536652999999998</v>
      </c>
      <c r="BN1149" s="9">
        <v>3.2050780000000001E-2</v>
      </c>
      <c r="BO1149" s="9">
        <v>3.4102564000000002</v>
      </c>
      <c r="BP1149" s="9">
        <v>15.974359</v>
      </c>
      <c r="BQ1149" s="9">
        <v>2.1565237000000002</v>
      </c>
      <c r="BR1149" s="9">
        <v>2.3619048999999999</v>
      </c>
      <c r="BS1149" s="9">
        <v>9.6642539999999997</v>
      </c>
      <c r="BT1149" s="9">
        <v>7.8833380000000002</v>
      </c>
      <c r="BU1149" s="9">
        <v>2.3176524999999999</v>
      </c>
      <c r="BV1149" s="9">
        <v>4.0620229999999999</v>
      </c>
      <c r="BW1149" s="9">
        <v>13.079712000000001</v>
      </c>
      <c r="BX1149" s="9">
        <v>6.8810573000000002</v>
      </c>
      <c r="BY1149" s="9">
        <v>7.8482684999999996</v>
      </c>
      <c r="BZ1149" s="9">
        <v>4.1529493000000004</v>
      </c>
      <c r="CA1149" s="9">
        <v>58.321033</v>
      </c>
      <c r="CB1149" s="9">
        <v>87.861199999999997</v>
      </c>
      <c r="CC1149" s="9">
        <v>52.900143</v>
      </c>
      <c r="CD1149" s="9">
        <v>87.329179999999994</v>
      </c>
    </row>
    <row r="1150" spans="1:82" ht="15.75" hidden="1" customHeight="1" x14ac:dyDescent="0.2">
      <c r="A1150" s="9" t="s">
        <v>81</v>
      </c>
      <c r="B1150" s="9" t="s">
        <v>2829</v>
      </c>
      <c r="C1150" s="9">
        <v>3638</v>
      </c>
      <c r="D1150" s="9">
        <v>273</v>
      </c>
      <c r="E1150" s="9">
        <v>424.62233769654603</v>
      </c>
      <c r="F1150" s="9">
        <v>928</v>
      </c>
      <c r="G1150" s="9">
        <v>614.66974000000005</v>
      </c>
      <c r="H1150" s="9">
        <v>148</v>
      </c>
      <c r="I1150" s="16">
        <v>7.4933990777640793E-5</v>
      </c>
      <c r="J1150" s="9">
        <v>2093.41852727484</v>
      </c>
      <c r="K1150" s="9">
        <v>42.374654403002801</v>
      </c>
      <c r="L1150" s="9">
        <v>0.162090943228135</v>
      </c>
      <c r="M1150" s="9">
        <v>1.3120511739643701E-3</v>
      </c>
      <c r="N1150" s="9">
        <v>0.29418103448275801</v>
      </c>
      <c r="O1150" s="9">
        <v>0.69081379953171496</v>
      </c>
      <c r="P1150" s="9" t="s">
        <v>2830</v>
      </c>
      <c r="Q1150" s="9">
        <v>103351104</v>
      </c>
      <c r="R1150" s="9" t="s">
        <v>1665</v>
      </c>
      <c r="S1150" s="9">
        <v>1370</v>
      </c>
      <c r="T1150" s="9">
        <v>40.572988109904699</v>
      </c>
      <c r="U1150" s="9">
        <v>-122.238607039652</v>
      </c>
      <c r="V1150" s="9">
        <v>449</v>
      </c>
      <c r="W1150" s="9">
        <v>423</v>
      </c>
      <c r="X1150" s="9">
        <v>56482.194620110698</v>
      </c>
      <c r="Y1150" s="15">
        <f>X1150/1609.34</f>
        <v>35.096495843085179</v>
      </c>
      <c r="Z1150" s="9">
        <v>35731.174995089801</v>
      </c>
      <c r="AA1150" s="15">
        <f>Z1150/1609.34</f>
        <v>22.202377990412096</v>
      </c>
      <c r="AB1150" s="9">
        <v>20751.019625020901</v>
      </c>
      <c r="AC1150" s="9">
        <v>19292.400505319201</v>
      </c>
      <c r="AD1150" s="9">
        <v>9763.2962805220595</v>
      </c>
      <c r="AE1150" s="9">
        <v>0.19418357374672701</v>
      </c>
      <c r="AF1150" s="9">
        <v>1.1090230635090801E-2</v>
      </c>
      <c r="AG1150" s="9">
        <v>290</v>
      </c>
      <c r="AH1150" s="9">
        <v>2.0105205000000002</v>
      </c>
      <c r="AI1150" s="9">
        <v>5.6285376999999999</v>
      </c>
      <c r="AJ1150" s="9">
        <v>2</v>
      </c>
      <c r="AK1150" s="9">
        <v>2.0321799999999999</v>
      </c>
      <c r="AL1150" s="9">
        <v>7.2631030000000001</v>
      </c>
      <c r="AM1150" s="9">
        <v>-0.117065035</v>
      </c>
      <c r="AN1150" s="9">
        <v>9.4676810000000004E-3</v>
      </c>
      <c r="AO1150" s="9">
        <v>5.9239897E-3</v>
      </c>
      <c r="AP1150" s="9">
        <v>2.6678270999999998</v>
      </c>
      <c r="AQ1150" s="9">
        <v>298.21114999999998</v>
      </c>
      <c r="AR1150" s="9">
        <v>47.204903000000002</v>
      </c>
      <c r="AS1150" s="9">
        <v>36.541386000000003</v>
      </c>
      <c r="AT1150" s="9">
        <v>1.5720645</v>
      </c>
      <c r="AU1150" s="9">
        <v>12.386927999999999</v>
      </c>
      <c r="AV1150" s="9">
        <v>14.546951999999999</v>
      </c>
      <c r="AW1150" s="9">
        <v>2.1126323</v>
      </c>
      <c r="AX1150" s="12">
        <f ca="1">IFERROR(__xludf.DUMMYFUNCTION("1-(PERCENTRANK(FILTER(AG:AG, $A:$A=$A1150), $AG1150))"),0.812)</f>
        <v>0.81200000000000006</v>
      </c>
      <c r="AY1150" s="13">
        <f ca="1">IFERROR(__xludf.DUMMYFUNCTION("PERCENTRANK(FILTER(K:K, $A:$A=$A1150), $K1150)"),0.848)</f>
        <v>0.84799999999999998</v>
      </c>
      <c r="AZ1150" s="13">
        <f ca="1">IFERROR(__xludf.DUMMYFUNCTION("PERCENTRANK(FILTER(I:I, $A:$A=$A1150), $I1150)"),0.624)</f>
        <v>0.624</v>
      </c>
      <c r="BA1150" s="12">
        <f ca="1">IFERROR(__xludf.DUMMYFUNCTION("PERCENTRANK(FILTER(AI:AI, $A:$A=$A1150), $AI1150)"),0.228)</f>
        <v>0.22800000000000001</v>
      </c>
      <c r="BB1150" s="13">
        <f ca="1">IFERROR(__xludf.DUMMYFUNCTION("PERCENTRANK(FILTER(AT:AT, $A:$A=$A1150), $AT1150)"),0.812)</f>
        <v>0.81200000000000006</v>
      </c>
      <c r="BC1150" s="13">
        <f ca="1">IFERROR(__xludf.DUMMYFUNCTION("PERCENTRANK(FILTER(AU:AU, $A:$A=$A1150), $AU1150)"),0.607)</f>
        <v>0.60699999999999998</v>
      </c>
      <c r="BM1150" s="9">
        <v>0.12003675</v>
      </c>
      <c r="BN1150" s="9">
        <v>9.5817490000000005E-3</v>
      </c>
      <c r="BO1150" s="9">
        <v>2.2184465000000002</v>
      </c>
      <c r="BP1150" s="9">
        <v>16.371286000000001</v>
      </c>
      <c r="BQ1150" s="9">
        <v>3.1349049</v>
      </c>
      <c r="BR1150" s="9">
        <v>3.5285169999999999</v>
      </c>
      <c r="BS1150" s="9">
        <v>11.486022999999999</v>
      </c>
      <c r="BT1150" s="9">
        <v>8.7761490000000002</v>
      </c>
      <c r="BU1150" s="9">
        <v>2.8948554999999998</v>
      </c>
      <c r="BV1150" s="9">
        <v>4.8117466000000002</v>
      </c>
      <c r="BW1150" s="9">
        <v>11.535244</v>
      </c>
      <c r="BX1150" s="9">
        <v>5.7307940000000004</v>
      </c>
      <c r="BY1150" s="9">
        <v>7.3654536999999998</v>
      </c>
      <c r="BZ1150" s="9">
        <v>4.4670315</v>
      </c>
      <c r="CA1150" s="9">
        <v>68.193054000000004</v>
      </c>
      <c r="CB1150" s="9">
        <v>93.560190000000006</v>
      </c>
      <c r="CC1150" s="9">
        <v>60.098224999999999</v>
      </c>
      <c r="CD1150" s="9">
        <v>92.776840000000007</v>
      </c>
    </row>
    <row r="1151" spans="1:82" ht="15.75" hidden="1" customHeight="1" x14ac:dyDescent="0.2">
      <c r="A1151" s="9" t="s">
        <v>73</v>
      </c>
      <c r="B1151" s="9" t="s">
        <v>2831</v>
      </c>
      <c r="C1151" s="9">
        <v>5530</v>
      </c>
      <c r="D1151" s="9">
        <v>214</v>
      </c>
      <c r="E1151" s="9">
        <v>283.69308933988702</v>
      </c>
      <c r="F1151" s="9">
        <v>618</v>
      </c>
      <c r="G1151" s="9">
        <v>456.20530000000002</v>
      </c>
      <c r="H1151" s="9">
        <v>65</v>
      </c>
      <c r="I1151" s="10">
        <v>1.1177938935221499E-4</v>
      </c>
      <c r="J1151" s="9">
        <v>1.3026868212542799</v>
      </c>
      <c r="K1151" s="9">
        <v>4.7977749480713303</v>
      </c>
      <c r="L1151" s="9">
        <v>1.47763976877158E-4</v>
      </c>
      <c r="M1151" s="9">
        <v>2.8019183429403902E-4</v>
      </c>
      <c r="N1151" s="9">
        <v>0.346278317152103</v>
      </c>
      <c r="O1151" s="9">
        <v>0.62185400842865601</v>
      </c>
      <c r="P1151" s="9" t="s">
        <v>2832</v>
      </c>
      <c r="Q1151" s="9">
        <v>153661104</v>
      </c>
      <c r="R1151" s="9" t="s">
        <v>517</v>
      </c>
      <c r="S1151" s="9" t="s">
        <v>98</v>
      </c>
      <c r="T1151" s="9">
        <v>38.739417474612203</v>
      </c>
      <c r="U1151" s="9">
        <v>-120.676965819641</v>
      </c>
      <c r="V1151" s="9">
        <v>120</v>
      </c>
      <c r="W1151" s="9">
        <v>294</v>
      </c>
      <c r="X1151" s="9">
        <v>17638.240525486599</v>
      </c>
      <c r="Z1151" s="9">
        <v>6802.4849530826395</v>
      </c>
      <c r="AB1151" s="9">
        <v>10835.755572403899</v>
      </c>
      <c r="AC1151" s="9">
        <v>6802.4849530826395</v>
      </c>
      <c r="AD1151" s="9">
        <v>10835.755572403899</v>
      </c>
      <c r="AE1151" s="9">
        <v>1.8212469229112498E-2</v>
      </c>
      <c r="AF1151" s="9">
        <v>7.26566030789399E-3</v>
      </c>
      <c r="AG1151" s="9">
        <v>1155</v>
      </c>
      <c r="AH1151" s="9">
        <v>7.0612655000000002</v>
      </c>
      <c r="AI1151" s="9">
        <v>18.999683000000001</v>
      </c>
      <c r="AJ1151" s="9">
        <v>2</v>
      </c>
      <c r="AK1151" s="9">
        <v>1.9455354</v>
      </c>
      <c r="AL1151" s="9">
        <v>5.4874596999999996</v>
      </c>
      <c r="AM1151" s="9">
        <v>-1.1558980000000001</v>
      </c>
      <c r="AN1151" s="9">
        <v>5.6444444000000003E-2</v>
      </c>
      <c r="AO1151" s="9">
        <v>5.7905665999999998E-3</v>
      </c>
      <c r="AP1151" s="9">
        <v>3.4855071999999998</v>
      </c>
      <c r="AQ1151" s="9">
        <v>294.38427999999999</v>
      </c>
      <c r="AR1151" s="9">
        <v>48.708089999999999</v>
      </c>
      <c r="AS1151" s="9">
        <v>31.645600999999999</v>
      </c>
      <c r="AT1151" s="9">
        <v>1.2509836000000001</v>
      </c>
      <c r="AU1151" s="9">
        <v>11.644003</v>
      </c>
      <c r="AV1151" s="9">
        <v>13.685361</v>
      </c>
      <c r="AW1151" s="9">
        <v>8.2945159999999998</v>
      </c>
      <c r="AX1151" s="12">
        <f ca="1">IFERROR(__xludf.DUMMYFUNCTION("1-(PERCENTRANK(FILTER(AG:AG, $A:$A=$A1151), $AG1151))"),0.333999999999999)</f>
        <v>0.33399999999999902</v>
      </c>
      <c r="AY1151" s="13">
        <f ca="1">IFERROR(__xludf.DUMMYFUNCTION("PERCENTRANK(FILTER(K:K, $A:$A=$A1151), $K1151)"),0.199)</f>
        <v>0.19900000000000001</v>
      </c>
      <c r="AZ1151" s="13">
        <f ca="1">IFERROR(__xludf.DUMMYFUNCTION("PERCENTRANK(FILTER(I:I, $A:$A=$A1151), $I1151)"),0.868)</f>
        <v>0.86799999999999999</v>
      </c>
      <c r="BA1151" s="12">
        <f ca="1">IFERROR(__xludf.DUMMYFUNCTION("PERCENTRANK(FILTER(AI:AI, $A:$A=$A1151), $AI1151)"),0.81)</f>
        <v>0.81</v>
      </c>
      <c r="BB1151" s="13">
        <f ca="1">IFERROR(__xludf.DUMMYFUNCTION("PERCENTRANK(FILTER(AT:AT, $A:$A=$A1151), $AT1151)"),0.346)</f>
        <v>0.34599999999999997</v>
      </c>
      <c r="BC1151" s="13">
        <f ca="1">IFERROR(__xludf.DUMMYFUNCTION("PERCENTRANK(FILTER(AU:AU, $A:$A=$A1151), $AU1151)"),0.088)</f>
        <v>8.7999999999999995E-2</v>
      </c>
      <c r="BM1151" s="9">
        <v>0.31335200000000002</v>
      </c>
      <c r="BN1151" s="9">
        <v>4.7444444000000002E-2</v>
      </c>
      <c r="BO1151" s="9">
        <v>6.2380953000000003</v>
      </c>
      <c r="BP1151" s="9">
        <v>19.295082000000001</v>
      </c>
      <c r="BQ1151" s="9">
        <v>4.3292219999999997</v>
      </c>
      <c r="BR1151" s="9">
        <v>6.8666669999999996</v>
      </c>
      <c r="BS1151" s="9">
        <v>9.8016760000000005</v>
      </c>
      <c r="BT1151" s="9">
        <v>6.4911979999999998</v>
      </c>
      <c r="BU1151" s="9">
        <v>2.0956833000000001</v>
      </c>
      <c r="BV1151" s="9">
        <v>3.8749554000000002</v>
      </c>
      <c r="BW1151" s="9">
        <v>12.617093000000001</v>
      </c>
      <c r="BX1151" s="9">
        <v>5.6321816</v>
      </c>
      <c r="BY1151" s="9">
        <v>7.6954729999999998</v>
      </c>
      <c r="BZ1151" s="9">
        <v>3.8182801999999998</v>
      </c>
      <c r="CA1151" s="9">
        <v>49.00573</v>
      </c>
      <c r="CB1151" s="9">
        <v>80.019324999999995</v>
      </c>
      <c r="CC1151" s="9">
        <v>54.524650000000001</v>
      </c>
      <c r="CD1151" s="9">
        <v>94.63091</v>
      </c>
    </row>
    <row r="1152" spans="1:82" ht="15.75" customHeight="1" x14ac:dyDescent="0.2">
      <c r="A1152" s="9" t="s">
        <v>73</v>
      </c>
      <c r="B1152" s="9" t="s">
        <v>2793</v>
      </c>
      <c r="C1152" s="9">
        <v>3147</v>
      </c>
      <c r="D1152" s="9">
        <v>1564</v>
      </c>
      <c r="E1152" s="9">
        <v>1861.6959503759199</v>
      </c>
      <c r="F1152" s="9">
        <v>3314</v>
      </c>
      <c r="G1152" s="9">
        <v>2795.8389999999999</v>
      </c>
      <c r="H1152" s="9">
        <v>276</v>
      </c>
      <c r="I1152" s="16">
        <v>8.4620960689684596E-5</v>
      </c>
      <c r="J1152" s="9">
        <v>3.8016749699851297E-2</v>
      </c>
      <c r="K1152" s="9">
        <v>18.223178181858099</v>
      </c>
      <c r="L1152" s="11">
        <v>3.21286592153417E-6</v>
      </c>
      <c r="M1152" s="9">
        <v>7.6573554033051799E-4</v>
      </c>
      <c r="N1152" s="9">
        <v>0.47193723596861797</v>
      </c>
      <c r="O1152" s="9">
        <v>0.66588093099947798</v>
      </c>
      <c r="P1152" s="9" t="s">
        <v>2794</v>
      </c>
      <c r="Q1152" s="9">
        <v>152431101</v>
      </c>
      <c r="R1152" s="9" t="s">
        <v>1269</v>
      </c>
      <c r="S1152" s="9">
        <v>51696</v>
      </c>
      <c r="T1152" s="9">
        <v>39.100321527200698</v>
      </c>
      <c r="U1152" s="9">
        <v>-120.95236913911801</v>
      </c>
      <c r="V1152" s="9">
        <v>435</v>
      </c>
      <c r="W1152" s="9">
        <v>616</v>
      </c>
      <c r="X1152" s="9">
        <v>69280.467991284197</v>
      </c>
      <c r="Y1152" s="15">
        <f>X1152/1609.34</f>
        <v>43.048993992123606</v>
      </c>
      <c r="Z1152" s="9">
        <v>33124.310323343401</v>
      </c>
      <c r="AA1152" s="15">
        <f>Z1152/1609.34</f>
        <v>20.582543355253335</v>
      </c>
      <c r="AB1152" s="9">
        <v>36156.157667940803</v>
      </c>
      <c r="AC1152" s="9">
        <v>28237.5600411708</v>
      </c>
      <c r="AD1152" s="9">
        <v>27907.503034312202</v>
      </c>
      <c r="AE1152" s="9">
        <v>0.211343009131223</v>
      </c>
      <c r="AF1152" s="9">
        <v>2.33553851503529E-2</v>
      </c>
      <c r="AG1152" s="9">
        <v>540</v>
      </c>
      <c r="AH1152" s="9">
        <v>7.6803119999999998</v>
      </c>
      <c r="AI1152" s="9">
        <v>16.481611000000001</v>
      </c>
      <c r="AJ1152" s="9">
        <v>2.0428894</v>
      </c>
      <c r="AK1152" s="9">
        <v>1.5320530000000001</v>
      </c>
      <c r="AL1152" s="9">
        <v>4.4953399999999997</v>
      </c>
      <c r="AM1152" s="9">
        <v>-0.72169256000000004</v>
      </c>
      <c r="AN1152" s="9">
        <v>6.8397289999999999E-2</v>
      </c>
      <c r="AO1152" s="9">
        <v>5.5791596000000004E-3</v>
      </c>
      <c r="AP1152" s="9">
        <v>3.3954692</v>
      </c>
      <c r="AQ1152" s="9">
        <v>295.95931999999999</v>
      </c>
      <c r="AR1152" s="9">
        <v>49.412388</v>
      </c>
      <c r="AS1152" s="9">
        <v>34.695659999999997</v>
      </c>
      <c r="AT1152" s="9">
        <v>1.3592310000000001</v>
      </c>
      <c r="AU1152" s="9">
        <v>11.649608000000001</v>
      </c>
      <c r="AV1152" s="9">
        <v>13.639519999999999</v>
      </c>
      <c r="AW1152" s="9">
        <v>4.2834287</v>
      </c>
      <c r="AX1152" s="12">
        <f ca="1">IFERROR(__xludf.DUMMYFUNCTION("1-(PERCENTRANK(FILTER(AG:AG, $A:$A=$A1135), $AG1135))"),0.624)</f>
        <v>0.624</v>
      </c>
      <c r="AY1152" s="13">
        <f ca="1">IFERROR(__xludf.DUMMYFUNCTION("PERCENTRANK(FILTER(K:K, $A:$A=$A1135), $K1135)"),0.592)</f>
        <v>0.59199999999999997</v>
      </c>
      <c r="AZ1152" s="13">
        <f ca="1">IFERROR(__xludf.DUMMYFUNCTION("PERCENTRANK(FILTER(I:I, $A:$A=$A1135), $I1135)"),0.568)</f>
        <v>0.56799999999999995</v>
      </c>
      <c r="BA1152" s="12">
        <f ca="1">IFERROR(__xludf.DUMMYFUNCTION("PERCENTRANK(FILTER(AI:AI, $A:$A=$A1135), $AI1135)"),0.727)</f>
        <v>0.72699999999999998</v>
      </c>
      <c r="BB1152" s="13">
        <f ca="1">IFERROR(__xludf.DUMMYFUNCTION("PERCENTRANK(FILTER(AT:AT, $A:$A=$A1135), $AT1135)"),0.922)</f>
        <v>0.92200000000000004</v>
      </c>
      <c r="BC1152" s="13">
        <f ca="1">IFERROR(__xludf.DUMMYFUNCTION("PERCENTRANK(FILTER(AU:AU, $A:$A=$A1135), $AU1135)"),0.09)</f>
        <v>0.09</v>
      </c>
      <c r="BM1152" s="9">
        <v>0.11250048999999999</v>
      </c>
      <c r="BN1152" s="9">
        <v>5.9419050000000001E-2</v>
      </c>
      <c r="BO1152" s="9">
        <v>2.2464181999999999</v>
      </c>
      <c r="BP1152" s="9">
        <v>16.47851</v>
      </c>
      <c r="BQ1152" s="9">
        <v>3.6096303000000001</v>
      </c>
      <c r="BR1152" s="9">
        <v>5.4533075999999996</v>
      </c>
      <c r="BS1152" s="9">
        <v>7.9057120000000003</v>
      </c>
      <c r="BT1152" s="9">
        <v>6.0781809999999998</v>
      </c>
      <c r="BU1152" s="9">
        <v>2.1478139999999999</v>
      </c>
      <c r="BV1152" s="9">
        <v>3.9170889999999998</v>
      </c>
      <c r="BW1152" s="9">
        <v>13.088756999999999</v>
      </c>
      <c r="BX1152" s="9">
        <v>5.9911837999999999</v>
      </c>
      <c r="BY1152" s="9">
        <v>8.6623979999999996</v>
      </c>
      <c r="BZ1152" s="9">
        <v>4.0801790000000002</v>
      </c>
      <c r="CA1152" s="9">
        <v>49.936512</v>
      </c>
      <c r="CB1152" s="9">
        <v>85.253069999999994</v>
      </c>
      <c r="CC1152" s="9">
        <v>51.696907000000003</v>
      </c>
      <c r="CD1152" s="9">
        <v>91.994643999999994</v>
      </c>
    </row>
    <row r="1153" spans="1:82" ht="15.75" customHeight="1" x14ac:dyDescent="0.2">
      <c r="A1153" s="9" t="s">
        <v>73</v>
      </c>
      <c r="B1153" s="9" t="s">
        <v>2430</v>
      </c>
      <c r="C1153" s="9">
        <v>2440</v>
      </c>
      <c r="D1153" s="9">
        <v>107</v>
      </c>
      <c r="E1153" s="9">
        <v>229.936682648936</v>
      </c>
      <c r="F1153" s="9">
        <v>795</v>
      </c>
      <c r="G1153" s="9">
        <v>468.09399999999999</v>
      </c>
      <c r="H1153" s="9">
        <v>135</v>
      </c>
      <c r="I1153" s="16">
        <v>8.4283531679021602E-5</v>
      </c>
      <c r="J1153" s="9">
        <v>590.39509960214696</v>
      </c>
      <c r="K1153" s="9">
        <v>25.511131874782802</v>
      </c>
      <c r="L1153" s="9">
        <v>4.9559247161843803E-2</v>
      </c>
      <c r="M1153" s="9">
        <v>1.05833475287216E-3</v>
      </c>
      <c r="N1153" s="9">
        <v>0.13459119496855301</v>
      </c>
      <c r="O1153" s="9">
        <v>0.49121904046446302</v>
      </c>
      <c r="P1153" s="9" t="s">
        <v>2431</v>
      </c>
      <c r="Q1153" s="9">
        <v>152921101</v>
      </c>
      <c r="R1153" s="9" t="s">
        <v>1076</v>
      </c>
      <c r="S1153" s="9">
        <v>1268</v>
      </c>
      <c r="T1153" s="9">
        <v>39.2870523930427</v>
      </c>
      <c r="U1153" s="9">
        <v>-121.38935705706901</v>
      </c>
      <c r="V1153" s="9">
        <v>158</v>
      </c>
      <c r="W1153" s="9">
        <v>130</v>
      </c>
      <c r="X1153" s="9">
        <v>26840.258981857602</v>
      </c>
      <c r="Y1153" s="15">
        <f>X1153/1609.34</f>
        <v>16.677805175946414</v>
      </c>
      <c r="Z1153" s="9">
        <v>17550.338428106301</v>
      </c>
      <c r="AA1153" s="15">
        <f>Z1153/1609.34</f>
        <v>10.90530181820268</v>
      </c>
      <c r="AB1153" s="9">
        <v>9289.9205537512698</v>
      </c>
      <c r="AC1153" s="9">
        <v>17547.688707758301</v>
      </c>
      <c r="AD1153" s="9">
        <v>9289.9205537512698</v>
      </c>
      <c r="AE1153" s="9">
        <v>0.14287519163774201</v>
      </c>
      <c r="AF1153" s="9">
        <v>1.13782767766679E-2</v>
      </c>
      <c r="AG1153" s="9">
        <v>377</v>
      </c>
      <c r="AH1153" s="9">
        <v>3.7191969999999999</v>
      </c>
      <c r="AI1153" s="9">
        <v>8.8589129999999994</v>
      </c>
      <c r="AJ1153" s="9">
        <v>2</v>
      </c>
      <c r="AK1153" s="9">
        <v>2.6706493</v>
      </c>
      <c r="AL1153" s="9">
        <v>7.3642139999999996</v>
      </c>
      <c r="AM1153" s="9">
        <v>-0.30639893000000001</v>
      </c>
      <c r="AN1153" s="9">
        <v>2.3536584999999999E-2</v>
      </c>
      <c r="AO1153" s="9">
        <v>6.5409930000000002E-3</v>
      </c>
      <c r="AP1153" s="9">
        <v>2.2111144</v>
      </c>
      <c r="AQ1153" s="9">
        <v>297.45404000000002</v>
      </c>
      <c r="AR1153" s="9">
        <v>46.169513999999999</v>
      </c>
      <c r="AS1153" s="9">
        <v>32.786574999999999</v>
      </c>
      <c r="AT1153" s="9">
        <v>1.3614676000000001</v>
      </c>
      <c r="AU1153" s="9">
        <v>12.655454000000001</v>
      </c>
      <c r="AV1153" s="9">
        <v>14.321318</v>
      </c>
      <c r="AW1153" s="9">
        <v>0.83159349999999999</v>
      </c>
      <c r="AX1153" s="12">
        <f ca="1">IFERROR(__xludf.DUMMYFUNCTION("1-(PERCENTRANK(FILTER(AG:AG, $A:$A=$A973), $AG973))"),0.712)</f>
        <v>0.71199999999999997</v>
      </c>
      <c r="AY1153" s="13">
        <f ca="1">IFERROR(__xludf.DUMMYFUNCTION("PERCENTRANK(FILTER(K:K, $A:$A=$A973), $K973)"),0.695)</f>
        <v>0.69499999999999995</v>
      </c>
      <c r="AZ1153" s="13">
        <f ca="1">IFERROR(__xludf.DUMMYFUNCTION("PERCENTRANK(FILTER(I:I, $A:$A=$A973), $I973)"),0.566)</f>
        <v>0.56599999999999995</v>
      </c>
      <c r="BA1153" s="12">
        <f ca="1">IFERROR(__xludf.DUMMYFUNCTION("PERCENTRANK(FILTER(AI:AI, $A:$A=$A973), $AI973)"),0.371)</f>
        <v>0.371</v>
      </c>
      <c r="BB1153" s="13">
        <f ca="1">IFERROR(__xludf.DUMMYFUNCTION("PERCENTRANK(FILTER(AT:AT, $A:$A=$A973), $AT973)"),0.927)</f>
        <v>0.92700000000000005</v>
      </c>
      <c r="BC1153" s="13">
        <f ca="1">IFERROR(__xludf.DUMMYFUNCTION("PERCENTRANK(FILTER(AU:AU, $A:$A=$A973), $AU973)"),0.756)</f>
        <v>0.75600000000000001</v>
      </c>
      <c r="BM1153" s="9">
        <v>5.0477378000000003E-2</v>
      </c>
      <c r="BN1153" s="9">
        <v>5.6573867999999999E-2</v>
      </c>
      <c r="BO1153" s="9">
        <v>1.9043760000000001</v>
      </c>
      <c r="BP1153" s="9">
        <v>15.361426</v>
      </c>
      <c r="BQ1153" s="9">
        <v>3.4302250000000001</v>
      </c>
      <c r="BR1153" s="9">
        <v>4.4550103999999999</v>
      </c>
      <c r="BS1153" s="9">
        <v>9.0187270000000002</v>
      </c>
      <c r="BT1153" s="9">
        <v>6.9374976000000004</v>
      </c>
      <c r="BU1153" s="9">
        <v>2.2486438999999998</v>
      </c>
      <c r="BV1153" s="9">
        <v>3.9680437999999998</v>
      </c>
      <c r="BW1153" s="9">
        <v>13.160666000000001</v>
      </c>
      <c r="BX1153" s="9">
        <v>6.0496764000000001</v>
      </c>
      <c r="BY1153" s="9">
        <v>8.6883099999999995</v>
      </c>
      <c r="BZ1153" s="9">
        <v>4.0590210000000004</v>
      </c>
      <c r="CA1153" s="9">
        <v>51.669955999999999</v>
      </c>
      <c r="CB1153" s="9">
        <v>93.172554000000005</v>
      </c>
      <c r="CC1153" s="9">
        <v>51.721015999999999</v>
      </c>
      <c r="CD1153" s="9">
        <v>92.019844000000006</v>
      </c>
    </row>
    <row r="1154" spans="1:82" ht="15.75" hidden="1" customHeight="1" x14ac:dyDescent="0.2">
      <c r="A1154" s="9" t="s">
        <v>77</v>
      </c>
      <c r="B1154" s="9" t="s">
        <v>2838</v>
      </c>
      <c r="C1154" s="9">
        <v>6172</v>
      </c>
      <c r="D1154" s="9">
        <v>22</v>
      </c>
      <c r="E1154" s="9">
        <v>35.768766035355597</v>
      </c>
      <c r="F1154" s="9">
        <v>28</v>
      </c>
      <c r="G1154" s="9">
        <v>38.50318</v>
      </c>
      <c r="H1154" s="9">
        <v>4</v>
      </c>
      <c r="I1154" s="16">
        <v>9.6799622042453794E-5</v>
      </c>
      <c r="J1154" s="9">
        <v>3.7818006843102603E-2</v>
      </c>
      <c r="K1154" s="9">
        <v>3.5305522084236101</v>
      </c>
      <c r="L1154" s="11">
        <v>3.6607687688112602E-6</v>
      </c>
      <c r="M1154" s="9">
        <v>2.7951134507020399E-4</v>
      </c>
      <c r="N1154" s="9">
        <v>0.78571428571428503</v>
      </c>
      <c r="O1154" s="9">
        <v>0.92898209138429899</v>
      </c>
      <c r="P1154" s="9" t="s">
        <v>2839</v>
      </c>
      <c r="Q1154" s="9">
        <v>42761104</v>
      </c>
      <c r="R1154" s="9" t="s">
        <v>1236</v>
      </c>
      <c r="S1154" s="9">
        <v>65894</v>
      </c>
      <c r="T1154" s="9">
        <v>39.436396827233203</v>
      </c>
      <c r="U1154" s="9">
        <v>-123.789520486836</v>
      </c>
      <c r="V1154" s="9">
        <v>41</v>
      </c>
      <c r="W1154" s="9">
        <v>58</v>
      </c>
      <c r="X1154" s="9">
        <v>5121.9360113837502</v>
      </c>
      <c r="Z1154" s="9">
        <v>1933.42153871963</v>
      </c>
      <c r="AB1154" s="9">
        <v>3188.5144726641201</v>
      </c>
      <c r="AC1154" s="9">
        <v>322.19944605300702</v>
      </c>
      <c r="AD1154" s="9">
        <v>395.432061845634</v>
      </c>
      <c r="AE1154" s="9">
        <v>1.1180453802808099E-3</v>
      </c>
      <c r="AF1154" s="9">
        <v>3.8719848816981501E-4</v>
      </c>
      <c r="AG1154" s="9">
        <v>1158</v>
      </c>
      <c r="AH1154" s="9">
        <v>18.183454999999999</v>
      </c>
      <c r="AI1154" s="9">
        <v>31.280933000000001</v>
      </c>
      <c r="AJ1154" s="9">
        <v>2</v>
      </c>
      <c r="AK1154" s="9">
        <v>2.3489203000000001</v>
      </c>
      <c r="AL1154" s="9">
        <v>6.7704643999999998</v>
      </c>
      <c r="AM1154" s="9">
        <v>8.42</v>
      </c>
      <c r="AN1154" s="9">
        <v>5.8000000000000003E-2</v>
      </c>
      <c r="AO1154" s="9">
        <v>7.0171060000000004E-3</v>
      </c>
      <c r="AP1154" s="9">
        <v>2.9988712999999998</v>
      </c>
      <c r="AQ1154" s="9">
        <v>289.65964000000002</v>
      </c>
      <c r="AR1154" s="9">
        <v>16.224392000000002</v>
      </c>
      <c r="AS1154" s="9">
        <v>18.698754999999998</v>
      </c>
      <c r="AT1154" s="9">
        <v>0.36266437000000001</v>
      </c>
      <c r="AU1154" s="9">
        <v>19.820623000000001</v>
      </c>
      <c r="AV1154" s="9">
        <v>22.262640000000001</v>
      </c>
      <c r="AW1154" s="9">
        <v>22.221654999999998</v>
      </c>
      <c r="AX1154" s="12">
        <f ca="1">IFERROR(__xludf.DUMMYFUNCTION("1-(PERCENTRANK(FILTER(AG:AG, $A:$A=$A1154), $AG1154))"),0.515)</f>
        <v>0.51500000000000001</v>
      </c>
      <c r="AY1154" s="13">
        <f ca="1">IFERROR(__xludf.DUMMYFUNCTION("PERCENTRANK(FILTER(K:K, $A:$A=$A1154), $K1154)"),0.415)</f>
        <v>0.41499999999999998</v>
      </c>
      <c r="AZ1154" s="13">
        <f ca="1">IFERROR(__xludf.DUMMYFUNCTION("PERCENTRANK(FILTER(I:I, $A:$A=$A1154), $I1154)"),0.503)</f>
        <v>0.503</v>
      </c>
      <c r="BA1154" s="12">
        <f ca="1">IFERROR(__xludf.DUMMYFUNCTION("PERCENTRANK(FILTER(AI:AI, $A:$A=$A1154), $AI1154)"),0.872)</f>
        <v>0.872</v>
      </c>
      <c r="BB1154" s="13">
        <f ca="1">IFERROR(__xludf.DUMMYFUNCTION("PERCENTRANK(FILTER(AT:AT, $A:$A=$A1154), $AT1154)"),0.015)</f>
        <v>1.4999999999999999E-2</v>
      </c>
      <c r="BC1154" s="13">
        <f ca="1">IFERROR(__xludf.DUMMYFUNCTION("PERCENTRANK(FILTER(AU:AU, $A:$A=$A1154), $AU1154)"),0.993)</f>
        <v>0.99299999999999999</v>
      </c>
      <c r="BM1154" s="9">
        <v>0.17054786</v>
      </c>
      <c r="BN1154" s="9">
        <v>6.7999995999999993E-2</v>
      </c>
      <c r="BO1154" s="9">
        <v>1.25</v>
      </c>
      <c r="BP1154" s="9">
        <v>17.75</v>
      </c>
      <c r="BQ1154" s="9">
        <v>0.45200000000000001</v>
      </c>
      <c r="BR1154" s="9">
        <v>5.6</v>
      </c>
      <c r="BS1154" s="9">
        <v>12.35397</v>
      </c>
      <c r="BT1154" s="9">
        <v>9.9665409999999994</v>
      </c>
      <c r="BU1154" s="9">
        <v>1.2209646999999999</v>
      </c>
      <c r="BV1154" s="9">
        <v>1.8489528</v>
      </c>
      <c r="BW1154" s="9">
        <v>19.506665999999999</v>
      </c>
      <c r="BX1154" s="9">
        <v>15.676136</v>
      </c>
      <c r="BY1154" s="9">
        <v>15.427894</v>
      </c>
      <c r="BZ1154" s="9">
        <v>11.810625999999999</v>
      </c>
      <c r="CA1154" s="9">
        <v>37.881874000000003</v>
      </c>
      <c r="CB1154" s="9">
        <v>44.278927000000003</v>
      </c>
      <c r="CC1154" s="9">
        <v>25.055029000000001</v>
      </c>
      <c r="CD1154" s="9">
        <v>39.273339999999997</v>
      </c>
    </row>
    <row r="1155" spans="1:82" ht="15.75" hidden="1" customHeight="1" x14ac:dyDescent="0.2">
      <c r="A1155" s="9" t="s">
        <v>113</v>
      </c>
      <c r="B1155" s="9" t="s">
        <v>2840</v>
      </c>
      <c r="C1155" s="9">
        <v>1871</v>
      </c>
      <c r="D1155" s="9">
        <v>48</v>
      </c>
      <c r="E1155" s="9">
        <v>70.872620355940896</v>
      </c>
      <c r="F1155" s="9">
        <v>485</v>
      </c>
      <c r="G1155" s="9">
        <v>203.19681</v>
      </c>
      <c r="H1155" s="9">
        <v>112</v>
      </c>
      <c r="I1155" s="16">
        <v>1.84911316734672E-5</v>
      </c>
      <c r="J1155" s="9">
        <v>1417.39220521942</v>
      </c>
      <c r="K1155" s="9">
        <v>104.726664422761</v>
      </c>
      <c r="L1155" s="9">
        <v>2.49686789335428E-2</v>
      </c>
      <c r="M1155" s="9">
        <v>8.8735578778414103E-4</v>
      </c>
      <c r="N1155" s="9">
        <v>9.8969072164948393E-2</v>
      </c>
      <c r="O1155" s="9">
        <v>0.34878805972339899</v>
      </c>
      <c r="P1155" s="9" t="s">
        <v>2841</v>
      </c>
      <c r="Q1155" s="9">
        <v>252941107</v>
      </c>
      <c r="R1155" s="9" t="s">
        <v>2842</v>
      </c>
      <c r="S1155" s="9" t="s">
        <v>2843</v>
      </c>
      <c r="T1155" s="9">
        <v>36.824477214771903</v>
      </c>
      <c r="U1155" s="9">
        <v>-119.3651601209</v>
      </c>
      <c r="V1155" s="9">
        <v>182</v>
      </c>
      <c r="W1155" s="9">
        <v>224</v>
      </c>
      <c r="X1155" s="9">
        <v>56560.047478727</v>
      </c>
      <c r="Y1155" s="15">
        <f>X1155/1609.34</f>
        <v>35.144871486899603</v>
      </c>
      <c r="Z1155" s="9">
        <v>30917.687692872401</v>
      </c>
      <c r="AA1155" s="15">
        <f>Z1155/1609.34</f>
        <v>19.211408212604177</v>
      </c>
      <c r="AB1155" s="9">
        <v>25642.3597858545</v>
      </c>
      <c r="AC1155" s="9">
        <v>30260.371182089199</v>
      </c>
      <c r="AD1155" s="9">
        <v>25619.972808666698</v>
      </c>
      <c r="AE1155" s="9">
        <v>9.9383848231823793E-2</v>
      </c>
      <c r="AF1155" s="9">
        <v>2.07100674742832E-3</v>
      </c>
      <c r="AG1155" s="9">
        <v>460</v>
      </c>
      <c r="AH1155" s="9">
        <v>0.72637499999999999</v>
      </c>
      <c r="AI1155" s="9">
        <v>2.556969</v>
      </c>
      <c r="AJ1155" s="9">
        <v>2</v>
      </c>
      <c r="AK1155" s="9">
        <v>2.1102501999999999</v>
      </c>
      <c r="AL1155" s="9">
        <v>4.8035445000000001</v>
      </c>
      <c r="AM1155" s="9">
        <v>-0.81149112999999995</v>
      </c>
      <c r="AN1155" s="9">
        <v>3.9588100000000001E-3</v>
      </c>
      <c r="AO1155" s="9">
        <v>6.0729190000000004E-3</v>
      </c>
      <c r="AP1155" s="9">
        <v>1.4197588999999999</v>
      </c>
      <c r="AQ1155" s="9">
        <v>298.89618000000002</v>
      </c>
      <c r="AR1155" s="9">
        <v>55.732117000000002</v>
      </c>
      <c r="AS1155" s="9">
        <v>36.017395</v>
      </c>
      <c r="AT1155" s="9">
        <v>1.6358879</v>
      </c>
      <c r="AU1155" s="9">
        <v>10.6190815</v>
      </c>
      <c r="AV1155" s="9">
        <v>11.738225999999999</v>
      </c>
      <c r="AW1155" s="9">
        <v>0.65095380000000003</v>
      </c>
      <c r="AX1155" s="12">
        <f ca="1">IFERROR(__xludf.DUMMYFUNCTION("1-(PERCENTRANK(FILTER(AG:AG, $A:$A=$A1155), $AG1155))"),0.796)</f>
        <v>0.79600000000000004</v>
      </c>
      <c r="AY1155" s="13">
        <f ca="1">IFERROR(__xludf.DUMMYFUNCTION("PERCENTRANK(FILTER(K:K, $A:$A=$A1155), $K1155)"),0.945)</f>
        <v>0.94499999999999995</v>
      </c>
      <c r="AZ1155" s="13">
        <f ca="1">IFERROR(__xludf.DUMMYFUNCTION("PERCENTRANK(FILTER(I:I, $A:$A=$A1155), $I1155)"),0.129)</f>
        <v>0.129</v>
      </c>
      <c r="BA1155" s="12">
        <f ca="1">IFERROR(__xludf.DUMMYFUNCTION("PERCENTRANK(FILTER(AI:AI, $A:$A=$A1155), $AI1155)"),0.073)</f>
        <v>7.2999999999999995E-2</v>
      </c>
      <c r="BB1155" s="13">
        <f ca="1">IFERROR(__xludf.DUMMYFUNCTION("PERCENTRANK(FILTER(AT:AT, $A:$A=$A1155), $AT1155)"),0.962)</f>
        <v>0.96199999999999997</v>
      </c>
      <c r="BC1155" s="13">
        <f ca="1">IFERROR(__xludf.DUMMYFUNCTION("PERCENTRANK(FILTER(AU:AU, $A:$A=$A1155), $AU1155)"),0.133)</f>
        <v>0.13300000000000001</v>
      </c>
      <c r="BM1155" s="9">
        <v>6.8587259999999997E-2</v>
      </c>
      <c r="BN1155" s="9">
        <v>1.1042626999999999E-2</v>
      </c>
      <c r="BO1155" s="9">
        <v>1.8550724999999999</v>
      </c>
      <c r="BP1155" s="9">
        <v>15.347826</v>
      </c>
      <c r="BQ1155" s="9">
        <v>0.18652173999999999</v>
      </c>
      <c r="BR1155" s="9">
        <v>1.1098398</v>
      </c>
      <c r="BS1155" s="9">
        <v>5.8069680000000004</v>
      </c>
      <c r="BT1155" s="9">
        <v>5.1294979999999999</v>
      </c>
      <c r="BU1155" s="9">
        <v>3.0190622999999999</v>
      </c>
      <c r="BV1155" s="9">
        <v>4.5012270000000001</v>
      </c>
      <c r="BW1155" s="9">
        <v>9.8221120000000006</v>
      </c>
      <c r="BX1155" s="9">
        <v>6.0628529999999996</v>
      </c>
      <c r="BY1155" s="9">
        <v>6.6578889999999999</v>
      </c>
      <c r="BZ1155" s="9">
        <v>4.0330352999999999</v>
      </c>
      <c r="CA1155" s="9">
        <v>48.913913999999998</v>
      </c>
      <c r="CB1155" s="9">
        <v>72.771749999999997</v>
      </c>
      <c r="CC1155" s="9">
        <v>69.527159999999995</v>
      </c>
      <c r="CD1155" s="9">
        <v>92.17944</v>
      </c>
    </row>
    <row r="1156" spans="1:82" ht="15.75" hidden="1" customHeight="1" x14ac:dyDescent="0.2">
      <c r="A1156" s="9" t="s">
        <v>77</v>
      </c>
      <c r="B1156" s="9" t="s">
        <v>2844</v>
      </c>
      <c r="C1156" s="9">
        <v>9157</v>
      </c>
      <c r="D1156" s="9">
        <v>245</v>
      </c>
      <c r="E1156" s="9">
        <v>357.89287016809499</v>
      </c>
      <c r="F1156" s="9">
        <v>594</v>
      </c>
      <c r="G1156" s="9">
        <v>543.20385999999996</v>
      </c>
      <c r="H1156" s="9">
        <v>67</v>
      </c>
      <c r="I1156" s="16">
        <v>8.5212778644948997E-5</v>
      </c>
      <c r="J1156" s="9">
        <v>0.14533043675235499</v>
      </c>
      <c r="K1156" s="9">
        <v>5.6877500044328402</v>
      </c>
      <c r="L1156" s="11">
        <v>1.1986111237114001E-5</v>
      </c>
      <c r="M1156" s="9">
        <v>2.7840460731141302E-4</v>
      </c>
      <c r="N1156" s="9">
        <v>0.41245791245791202</v>
      </c>
      <c r="O1156" s="9">
        <v>0.658855538815035</v>
      </c>
      <c r="P1156" s="9" t="s">
        <v>2845</v>
      </c>
      <c r="Q1156" s="9">
        <v>43071101</v>
      </c>
      <c r="R1156" s="9" t="s">
        <v>1539</v>
      </c>
      <c r="S1156" s="9">
        <v>343</v>
      </c>
      <c r="T1156" s="9">
        <v>38.431509595557401</v>
      </c>
      <c r="U1156" s="9">
        <v>-122.553710321431</v>
      </c>
      <c r="V1156" s="9">
        <v>51</v>
      </c>
      <c r="W1156" s="9">
        <v>115</v>
      </c>
      <c r="X1156" s="9">
        <v>16343.127204779899</v>
      </c>
      <c r="Z1156" s="9">
        <v>7181.9689551191896</v>
      </c>
      <c r="AB1156" s="9">
        <v>9161.1582496607407</v>
      </c>
      <c r="AC1156" s="9">
        <v>7034.2123183151198</v>
      </c>
      <c r="AD1156" s="9">
        <v>9161.1582496607407</v>
      </c>
      <c r="AE1156" s="9">
        <v>1.8653108689864601E-2</v>
      </c>
      <c r="AF1156" s="9">
        <v>5.7092561692115799E-3</v>
      </c>
      <c r="AG1156" s="9">
        <v>1160</v>
      </c>
      <c r="AH1156" s="9">
        <v>9.2747189999999993</v>
      </c>
      <c r="AI1156" s="9">
        <v>18.968751999999999</v>
      </c>
      <c r="AJ1156" s="9">
        <v>2.968</v>
      </c>
      <c r="AK1156" s="9">
        <v>2.2501310999999999</v>
      </c>
      <c r="AL1156" s="9">
        <v>6.0299110000000002</v>
      </c>
      <c r="AM1156" s="9">
        <v>-5.0129504000000003</v>
      </c>
      <c r="AN1156" s="9">
        <v>5.6239999999999998E-2</v>
      </c>
      <c r="AO1156" s="9">
        <v>6.830137E-3</v>
      </c>
      <c r="AP1156" s="9">
        <v>2.9963582</v>
      </c>
      <c r="AQ1156" s="9">
        <v>294.67392000000001</v>
      </c>
      <c r="AR1156" s="9">
        <v>38.318375000000003</v>
      </c>
      <c r="AS1156" s="9">
        <v>32.202872999999997</v>
      </c>
      <c r="AT1156" s="9">
        <v>0.96172809999999997</v>
      </c>
      <c r="AU1156" s="9">
        <v>14.168989</v>
      </c>
      <c r="AV1156" s="9">
        <v>16.051093999999999</v>
      </c>
      <c r="AW1156" s="9">
        <v>0.63471200000000005</v>
      </c>
      <c r="AX1156" s="12">
        <f ca="1">IFERROR(__xludf.DUMMYFUNCTION("1-(PERCENTRANK(FILTER(AG:AG, $A:$A=$A1156), $AG1156))"),0.514)</f>
        <v>0.51400000000000001</v>
      </c>
      <c r="AY1156" s="13">
        <f ca="1">IFERROR(__xludf.DUMMYFUNCTION("PERCENTRANK(FILTER(K:K, $A:$A=$A1156), $K1156)"),0.589)</f>
        <v>0.58899999999999997</v>
      </c>
      <c r="AZ1156" s="13">
        <f ca="1">IFERROR(__xludf.DUMMYFUNCTION("PERCENTRANK(FILTER(I:I, $A:$A=$A1156), $I1156)"),0.374)</f>
        <v>0.374</v>
      </c>
      <c r="BA1156" s="12">
        <f ca="1">IFERROR(__xludf.DUMMYFUNCTION("PERCENTRANK(FILTER(AI:AI, $A:$A=$A1156), $AI1156)"),0.529)</f>
        <v>0.52900000000000003</v>
      </c>
      <c r="BB1156" s="13">
        <f ca="1">IFERROR(__xludf.DUMMYFUNCTION("PERCENTRANK(FILTER(AT:AT, $A:$A=$A1156), $AT1156)"),0.592)</f>
        <v>0.59199999999999997</v>
      </c>
      <c r="BC1156" s="13">
        <f ca="1">IFERROR(__xludf.DUMMYFUNCTION("PERCENTRANK(FILTER(AU:AU, $A:$A=$A1156), $AU1156)"),0.176)</f>
        <v>0.17599999999999999</v>
      </c>
      <c r="BM1156" s="9">
        <v>8.5970610000000003E-2</v>
      </c>
      <c r="BN1156" s="9">
        <v>5.3039999999999997E-2</v>
      </c>
      <c r="BO1156" s="9">
        <v>2.6885245000000002</v>
      </c>
      <c r="BP1156" s="9">
        <v>19.491803999999998</v>
      </c>
      <c r="BQ1156" s="9">
        <v>0.63112000000000001</v>
      </c>
      <c r="BR1156" s="9">
        <v>4.7519999999999998</v>
      </c>
      <c r="BS1156" s="9">
        <v>9.7704280000000008</v>
      </c>
      <c r="BT1156" s="9">
        <v>7.3784784999999999</v>
      </c>
      <c r="BU1156" s="9">
        <v>1.9430395</v>
      </c>
      <c r="BV1156" s="9">
        <v>3.5914834</v>
      </c>
      <c r="BW1156" s="9">
        <v>14.119004</v>
      </c>
      <c r="BX1156" s="9">
        <v>8.2572539999999996</v>
      </c>
      <c r="BY1156" s="9">
        <v>8.5101270000000007</v>
      </c>
      <c r="BZ1156" s="9">
        <v>5.1963796999999996</v>
      </c>
      <c r="CA1156" s="9">
        <v>51.56129</v>
      </c>
      <c r="CB1156" s="9">
        <v>77.396575999999996</v>
      </c>
      <c r="CC1156" s="9">
        <v>48.504289999999997</v>
      </c>
      <c r="CD1156" s="9">
        <v>79.976460000000003</v>
      </c>
    </row>
    <row r="1157" spans="1:82" ht="15.75" hidden="1" customHeight="1" x14ac:dyDescent="0.2">
      <c r="A1157" s="9" t="s">
        <v>73</v>
      </c>
      <c r="B1157" s="9" t="s">
        <v>2846</v>
      </c>
      <c r="C1157" s="9">
        <v>56</v>
      </c>
      <c r="D1157" s="9">
        <v>291</v>
      </c>
      <c r="E1157" s="9">
        <v>471.27539166032898</v>
      </c>
      <c r="F1157" s="9">
        <v>581</v>
      </c>
      <c r="G1157" s="9">
        <v>602.01995999999997</v>
      </c>
      <c r="H1157" s="9">
        <v>91</v>
      </c>
      <c r="I1157" s="16">
        <v>5.5999646844741402E-5</v>
      </c>
      <c r="J1157" s="9">
        <v>2179.9960266033299</v>
      </c>
      <c r="K1157" s="9">
        <v>9.9496179081523994</v>
      </c>
      <c r="L1157" s="9">
        <v>0.12353554560850399</v>
      </c>
      <c r="M1157" s="9">
        <v>2.7836395569419599E-4</v>
      </c>
      <c r="N1157" s="9">
        <v>0.50086058519793397</v>
      </c>
      <c r="O1157" s="9">
        <v>0.78282353435195495</v>
      </c>
      <c r="P1157" s="9" t="s">
        <v>2847</v>
      </c>
      <c r="Q1157" s="9">
        <v>63601111</v>
      </c>
      <c r="R1157" s="9" t="s">
        <v>2848</v>
      </c>
      <c r="S1157" s="9" t="s">
        <v>98</v>
      </c>
      <c r="T1157" s="9">
        <v>38.356759710766497</v>
      </c>
      <c r="U1157" s="9">
        <v>-121.98060376145899</v>
      </c>
      <c r="V1157" s="9">
        <v>283</v>
      </c>
      <c r="W1157" s="9">
        <v>547</v>
      </c>
      <c r="X1157" s="9">
        <v>45304.126079429399</v>
      </c>
      <c r="Z1157" s="9">
        <v>19505.049552869601</v>
      </c>
      <c r="AB1157" s="9">
        <v>25799.0765265597</v>
      </c>
      <c r="AC1157" s="9">
        <v>10814.1289184202</v>
      </c>
      <c r="AD1157" s="9">
        <v>11722.073318265901</v>
      </c>
      <c r="AE1157" s="9">
        <v>2.5331119968171799E-2</v>
      </c>
      <c r="AF1157" s="9">
        <v>5.0959678628714703E-3</v>
      </c>
      <c r="AG1157" s="9">
        <v>1161</v>
      </c>
      <c r="AH1157" s="9">
        <v>3.0384251999999998</v>
      </c>
      <c r="AI1157" s="9">
        <v>11.156833000000001</v>
      </c>
      <c r="AJ1157" s="9">
        <v>2</v>
      </c>
      <c r="AK1157" s="9">
        <v>3.345809</v>
      </c>
      <c r="AL1157" s="9">
        <v>8.2420840000000002</v>
      </c>
      <c r="AM1157" s="9">
        <v>-0.52113080000000001</v>
      </c>
      <c r="AN1157" s="9">
        <v>1.6772150999999999E-2</v>
      </c>
      <c r="AO1157" s="9">
        <v>6.4156405E-3</v>
      </c>
      <c r="AP1157" s="9">
        <v>1.6469213</v>
      </c>
      <c r="AQ1157" s="9">
        <v>298.35469999999998</v>
      </c>
      <c r="AR1157" s="9">
        <v>44.796295000000001</v>
      </c>
      <c r="AS1157" s="9">
        <v>39.837829999999997</v>
      </c>
      <c r="AT1157" s="9">
        <v>1.3741620000000001</v>
      </c>
      <c r="AU1157" s="9">
        <v>13.105721000000001</v>
      </c>
      <c r="AV1157" s="9">
        <v>14.415429</v>
      </c>
      <c r="AW1157" s="9">
        <v>19.382496</v>
      </c>
      <c r="AX1157" s="12">
        <f ca="1">IFERROR(__xludf.DUMMYFUNCTION("1-(PERCENTRANK(FILTER(AG:AG, $A:$A=$A1157), $AG1157))"),0.328999999999999)</f>
        <v>0.32899999999999902</v>
      </c>
      <c r="AY1157" s="13">
        <f ca="1">IFERROR(__xludf.DUMMYFUNCTION("PERCENTRANK(FILTER(K:K, $A:$A=$A1157), $K1157)"),0.373)</f>
        <v>0.373</v>
      </c>
      <c r="AZ1157" s="13">
        <f ca="1">IFERROR(__xludf.DUMMYFUNCTION("PERCENTRANK(FILTER(I:I, $A:$A=$A1157), $I1157)"),0.251)</f>
        <v>0.251</v>
      </c>
      <c r="BA1157" s="12">
        <f ca="1">IFERROR(__xludf.DUMMYFUNCTION("PERCENTRANK(FILTER(AI:AI, $A:$A=$A1157), $AI1157)"),0.49)</f>
        <v>0.49</v>
      </c>
      <c r="BB1157" s="13">
        <f ca="1">IFERROR(__xludf.DUMMYFUNCTION("PERCENTRANK(FILTER(AT:AT, $A:$A=$A1157), $AT1157)"),0.956)</f>
        <v>0.95599999999999996</v>
      </c>
      <c r="BC1157" s="13">
        <f ca="1">IFERROR(__xludf.DUMMYFUNCTION("PERCENTRANK(FILTER(AU:AU, $A:$A=$A1157), $AU1157)"),0.88)</f>
        <v>0.88</v>
      </c>
      <c r="BM1157" s="9">
        <v>0.22108047</v>
      </c>
      <c r="BN1157" s="9">
        <v>1.1075949E-2</v>
      </c>
      <c r="BO1157" s="9">
        <v>2.9051722999999998</v>
      </c>
      <c r="BP1157" s="9">
        <v>17.62069</v>
      </c>
      <c r="BQ1157" s="9">
        <v>2.8415189999999999</v>
      </c>
      <c r="BR1157" s="9">
        <v>3.6772149999999999</v>
      </c>
      <c r="BS1157" s="9">
        <v>8.1518280000000001</v>
      </c>
      <c r="BT1157" s="9">
        <v>7.078519</v>
      </c>
      <c r="BU1157" s="9">
        <v>2.5212672</v>
      </c>
      <c r="BV1157" s="9">
        <v>4.2420745000000002</v>
      </c>
      <c r="BW1157" s="9">
        <v>11.710857000000001</v>
      </c>
      <c r="BX1157" s="9">
        <v>7.5903524999999998</v>
      </c>
      <c r="BY1157" s="9">
        <v>8.8959189999999992</v>
      </c>
      <c r="BZ1157" s="9">
        <v>5.1167559999999996</v>
      </c>
      <c r="CA1157" s="9">
        <v>62.883533</v>
      </c>
      <c r="CB1157" s="9">
        <v>83.074849999999998</v>
      </c>
      <c r="CC1157" s="9">
        <v>57.60613</v>
      </c>
      <c r="CD1157" s="9">
        <v>82.032319999999999</v>
      </c>
    </row>
    <row r="1158" spans="1:82" ht="15.75" hidden="1" customHeight="1" x14ac:dyDescent="0.2">
      <c r="A1158" s="9" t="s">
        <v>113</v>
      </c>
      <c r="B1158" s="9" t="s">
        <v>2849</v>
      </c>
      <c r="C1158" s="9">
        <v>6042</v>
      </c>
      <c r="D1158" s="9">
        <v>74</v>
      </c>
      <c r="E1158" s="9">
        <v>103.217814110102</v>
      </c>
      <c r="F1158" s="9">
        <v>240</v>
      </c>
      <c r="G1158" s="9">
        <v>164.10429999999999</v>
      </c>
      <c r="H1158" s="9">
        <v>77</v>
      </c>
      <c r="I1158" s="16">
        <v>4.2624820778584798E-5</v>
      </c>
      <c r="J1158" s="9">
        <v>288.77875453024598</v>
      </c>
      <c r="K1158" s="9">
        <v>14.4002918636328</v>
      </c>
      <c r="L1158" s="9">
        <v>1.29076007038434E-2</v>
      </c>
      <c r="M1158" s="9">
        <v>2.78252111808218E-4</v>
      </c>
      <c r="N1158" s="9">
        <v>0.30833333333333302</v>
      </c>
      <c r="O1158" s="9">
        <v>0.62897692501135405</v>
      </c>
      <c r="P1158" s="9" t="s">
        <v>2850</v>
      </c>
      <c r="Q1158" s="9">
        <v>163541101</v>
      </c>
      <c r="R1158" s="9" t="s">
        <v>1544</v>
      </c>
      <c r="S1158" s="9">
        <v>4768</v>
      </c>
      <c r="T1158" s="9">
        <v>38.4804357437542</v>
      </c>
      <c r="U1158" s="9">
        <v>-120.85989866266701</v>
      </c>
      <c r="V1158" s="9">
        <v>133</v>
      </c>
      <c r="W1158" s="9">
        <v>85</v>
      </c>
      <c r="X1158" s="9">
        <v>35145.840961136601</v>
      </c>
      <c r="Z1158" s="9">
        <v>21913.014417151098</v>
      </c>
      <c r="AB1158" s="9">
        <v>13232.8265439855</v>
      </c>
      <c r="AC1158" s="9">
        <v>18073.015668362699</v>
      </c>
      <c r="AD1158" s="9">
        <v>10972.677101642499</v>
      </c>
      <c r="AE1158" s="9">
        <v>2.1425412609232801E-2</v>
      </c>
      <c r="AF1158" s="9">
        <v>3.28211119995103E-3</v>
      </c>
      <c r="AG1158" s="9">
        <v>1162</v>
      </c>
      <c r="AH1158" s="9">
        <v>1.0942243</v>
      </c>
      <c r="AI1158" s="9">
        <v>3.6347363000000001</v>
      </c>
      <c r="AJ1158" s="9">
        <v>2</v>
      </c>
      <c r="AK1158" s="9">
        <v>2.0253741999999999</v>
      </c>
      <c r="AL1158" s="9">
        <v>5.5949249999999999</v>
      </c>
      <c r="AM1158" s="9">
        <v>-0.87713980000000003</v>
      </c>
      <c r="AN1158" s="9">
        <v>1.910653E-2</v>
      </c>
      <c r="AO1158" s="9">
        <v>6.3611175999999997E-3</v>
      </c>
      <c r="AP1158" s="9">
        <v>1.9646375</v>
      </c>
      <c r="AQ1158" s="9">
        <v>296.94799999999998</v>
      </c>
      <c r="AR1158" s="9">
        <v>43.713028000000001</v>
      </c>
      <c r="AS1158" s="9">
        <v>31.008628999999999</v>
      </c>
      <c r="AT1158" s="9">
        <v>1.2729352</v>
      </c>
      <c r="AU1158" s="9">
        <v>13.2085905</v>
      </c>
      <c r="AV1158" s="9">
        <v>14.704478</v>
      </c>
      <c r="AW1158" s="9">
        <v>0.75288533999999996</v>
      </c>
      <c r="AX1158" s="12">
        <f ca="1">IFERROR(__xludf.DUMMYFUNCTION("1-(PERCENTRANK(FILTER(AG:AG, $A:$A=$A1158), $AG1158))"),0.503)</f>
        <v>0.503</v>
      </c>
      <c r="AY1158" s="13">
        <f ca="1">IFERROR(__xludf.DUMMYFUNCTION("PERCENTRANK(FILTER(K:K, $A:$A=$A1158), $K1158)"),0.543)</f>
        <v>0.54300000000000004</v>
      </c>
      <c r="AZ1158" s="13">
        <f ca="1">IFERROR(__xludf.DUMMYFUNCTION("PERCENTRANK(FILTER(I:I, $A:$A=$A1158), $I1158)"),0.439)</f>
        <v>0.439</v>
      </c>
      <c r="BA1158" s="12">
        <f ca="1">IFERROR(__xludf.DUMMYFUNCTION("PERCENTRANK(FILTER(AI:AI, $A:$A=$A1158), $AI1158)"),0.151)</f>
        <v>0.151</v>
      </c>
      <c r="BB1158" s="13">
        <f ca="1">IFERROR(__xludf.DUMMYFUNCTION("PERCENTRANK(FILTER(AT:AT, $A:$A=$A1158), $AT1158)"),0.463)</f>
        <v>0.46300000000000002</v>
      </c>
      <c r="BC1158" s="13">
        <f ca="1">IFERROR(__xludf.DUMMYFUNCTION("PERCENTRANK(FILTER(AU:AU, $A:$A=$A1158), $AU1158)"),0.869)</f>
        <v>0.86899999999999999</v>
      </c>
      <c r="BM1158" s="9">
        <v>5.0691288000000001E-2</v>
      </c>
      <c r="BN1158" s="9">
        <v>2.5395187999999999E-2</v>
      </c>
      <c r="BO1158" s="9">
        <v>1.4015749</v>
      </c>
      <c r="BP1158" s="9">
        <v>12.354331</v>
      </c>
      <c r="BQ1158" s="9">
        <v>0.55408937000000003</v>
      </c>
      <c r="BR1158" s="9">
        <v>0.82474225999999995</v>
      </c>
      <c r="BS1158" s="9">
        <v>7.8782034000000003</v>
      </c>
      <c r="BT1158" s="9">
        <v>5.5738044000000002</v>
      </c>
      <c r="BU1158" s="9">
        <v>2.436318</v>
      </c>
      <c r="BV1158" s="9">
        <v>3.9098134</v>
      </c>
      <c r="BW1158" s="9">
        <v>12.827991000000001</v>
      </c>
      <c r="BX1158" s="9">
        <v>7.2156589999999996</v>
      </c>
      <c r="BY1158" s="9">
        <v>8.6661730000000006</v>
      </c>
      <c r="BZ1158" s="9">
        <v>4.9147069999999999</v>
      </c>
      <c r="CA1158" s="9">
        <v>45.198611999999997</v>
      </c>
      <c r="CB1158" s="9">
        <v>69.043850000000006</v>
      </c>
      <c r="CC1158" s="9">
        <v>54.159190000000002</v>
      </c>
      <c r="CD1158" s="9">
        <v>84.095789999999994</v>
      </c>
    </row>
    <row r="1159" spans="1:82" ht="15.75" hidden="1" customHeight="1" x14ac:dyDescent="0.2">
      <c r="A1159" s="9" t="s">
        <v>106</v>
      </c>
      <c r="B1159" s="9" t="s">
        <v>2851</v>
      </c>
      <c r="C1159" s="9">
        <v>2301</v>
      </c>
      <c r="D1159" s="9">
        <v>10</v>
      </c>
      <c r="E1159" s="9">
        <v>15.161362986119499</v>
      </c>
      <c r="F1159" s="9">
        <v>20</v>
      </c>
      <c r="G1159" s="9">
        <v>21.034905999999999</v>
      </c>
      <c r="H1159" s="9">
        <v>3</v>
      </c>
      <c r="I1159" s="16">
        <v>2.2444726103761499E-5</v>
      </c>
      <c r="J1159" s="9">
        <v>1474.9423040020699</v>
      </c>
      <c r="K1159" s="9">
        <v>17.5611038208007</v>
      </c>
      <c r="L1159" s="9">
        <v>3.30433363261049E-2</v>
      </c>
      <c r="M1159" s="9">
        <v>2.7811422660306502E-4</v>
      </c>
      <c r="N1159" s="9">
        <v>0.5</v>
      </c>
      <c r="O1159" s="9">
        <v>0.72077159303415606</v>
      </c>
      <c r="P1159" s="9" t="s">
        <v>2852</v>
      </c>
      <c r="Q1159" s="9">
        <v>83242106</v>
      </c>
      <c r="R1159" s="9" t="s">
        <v>2853</v>
      </c>
      <c r="S1159" s="9" t="s">
        <v>98</v>
      </c>
      <c r="T1159" s="9">
        <v>37.126705915574703</v>
      </c>
      <c r="U1159" s="9">
        <v>-121.659008338788</v>
      </c>
      <c r="V1159" s="9">
        <v>117</v>
      </c>
      <c r="W1159" s="9">
        <v>172</v>
      </c>
      <c r="X1159" s="9">
        <v>16081.749041404</v>
      </c>
      <c r="Z1159" s="9">
        <v>6109.6824885516598</v>
      </c>
      <c r="AB1159" s="9">
        <v>9972.0665528523605</v>
      </c>
      <c r="AC1159" s="9">
        <v>0</v>
      </c>
      <c r="AD1159" s="9">
        <v>1529.3174644513099</v>
      </c>
      <c r="AE1159" s="9">
        <v>8.3434267980919598E-4</v>
      </c>
      <c r="AF1159" s="11">
        <v>6.7334178311284604E-5</v>
      </c>
      <c r="AG1159" s="9">
        <v>1163</v>
      </c>
      <c r="AH1159" s="9">
        <v>1.151578</v>
      </c>
      <c r="AI1159" s="9">
        <v>3.3212698</v>
      </c>
      <c r="AJ1159" s="9">
        <v>2</v>
      </c>
      <c r="AK1159" s="9">
        <v>2.5197794</v>
      </c>
      <c r="AL1159" s="9">
        <v>6.3224435000000003</v>
      </c>
      <c r="AM1159" s="9">
        <v>1.7866070000000001</v>
      </c>
      <c r="AN1159" s="9">
        <v>5.2941176000000003E-3</v>
      </c>
      <c r="AO1159" s="9">
        <v>6.8858460000000002E-3</v>
      </c>
      <c r="AP1159" s="9">
        <v>1.4973464999999999</v>
      </c>
      <c r="AQ1159" s="9">
        <v>296.46964000000003</v>
      </c>
      <c r="AR1159" s="9">
        <v>35.426456000000002</v>
      </c>
      <c r="AS1159" s="9">
        <v>30.646865999999999</v>
      </c>
      <c r="AT1159" s="9">
        <v>0.99922120000000003</v>
      </c>
      <c r="AU1159" s="9">
        <v>15.125292</v>
      </c>
      <c r="AV1159" s="9">
        <v>16.359110000000001</v>
      </c>
      <c r="AW1159" s="9">
        <v>27.996891000000002</v>
      </c>
      <c r="AX1159" s="12">
        <f ca="1">IFERROR(__xludf.DUMMYFUNCTION("1-(PERCENTRANK(FILTER(AG:AG, $A:$A=$A1159), $AG1159))"),0.778)</f>
        <v>0.77800000000000002</v>
      </c>
      <c r="AY1159" s="13">
        <f ca="1">IFERROR(__xludf.DUMMYFUNCTION("PERCENTRANK(FILTER(K:K, $A:$A=$A1159), $K1159)"),0.915)</f>
        <v>0.91500000000000004</v>
      </c>
      <c r="AZ1159" s="13">
        <f ca="1">IFERROR(__xludf.DUMMYFUNCTION("PERCENTRANK(FILTER(I:I, $A:$A=$A1159), $I1159)"),0.159)</f>
        <v>0.159</v>
      </c>
      <c r="BA1159" s="12">
        <f ca="1">IFERROR(__xludf.DUMMYFUNCTION("PERCENTRANK(FILTER(AI:AI, $A:$A=$A1159), $AI1159)"),0.106)</f>
        <v>0.106</v>
      </c>
      <c r="BB1159" s="13">
        <f ca="1">IFERROR(__xludf.DUMMYFUNCTION("PERCENTRANK(FILTER(AT:AT, $A:$A=$A1159), $AT1159)"),0.621)</f>
        <v>0.621</v>
      </c>
      <c r="BC1159" s="13">
        <f ca="1">IFERROR(__xludf.DUMMYFUNCTION("PERCENTRANK(FILTER(AU:AU, $A:$A=$A1159), $AU1159)"),0.516)</f>
        <v>0.51600000000000001</v>
      </c>
      <c r="BM1159" s="9">
        <v>6.8422570000000002E-2</v>
      </c>
      <c r="BN1159" s="9">
        <v>8.8235290000000001E-3</v>
      </c>
      <c r="BO1159" s="9">
        <v>2.25</v>
      </c>
      <c r="BP1159" s="9">
        <v>17.75</v>
      </c>
      <c r="BQ1159" s="9">
        <v>0.23235294000000001</v>
      </c>
      <c r="BR1159" s="9">
        <v>1.1764706</v>
      </c>
      <c r="BS1159" s="9">
        <v>9.3454940000000004</v>
      </c>
      <c r="BT1159" s="9">
        <v>8.4458819999999992</v>
      </c>
      <c r="BU1159" s="9">
        <v>2.0046346000000002</v>
      </c>
      <c r="BV1159" s="9">
        <v>3.6630484999999999</v>
      </c>
      <c r="BW1159" s="9">
        <v>14.378166</v>
      </c>
      <c r="BX1159" s="9">
        <v>10.300231999999999</v>
      </c>
      <c r="BY1159" s="9">
        <v>9.9027879999999993</v>
      </c>
      <c r="BZ1159" s="9">
        <v>6.3873142999999999</v>
      </c>
      <c r="CA1159" s="9">
        <v>50.582672000000002</v>
      </c>
      <c r="CB1159" s="9">
        <v>64.933173999999994</v>
      </c>
      <c r="CC1159" s="9">
        <v>45.171836999999996</v>
      </c>
      <c r="CD1159" s="9">
        <v>69.509249999999994</v>
      </c>
    </row>
    <row r="1160" spans="1:82" ht="15.75" hidden="1" customHeight="1" x14ac:dyDescent="0.2">
      <c r="A1160" s="9" t="s">
        <v>91</v>
      </c>
      <c r="B1160" s="9" t="s">
        <v>2854</v>
      </c>
      <c r="C1160" s="9">
        <v>5153</v>
      </c>
      <c r="D1160" s="9">
        <v>263</v>
      </c>
      <c r="E1160" s="9">
        <v>356.47462390876399</v>
      </c>
      <c r="F1160" s="9">
        <v>455</v>
      </c>
      <c r="G1160" s="9">
        <v>455.32155999999998</v>
      </c>
      <c r="H1160" s="9">
        <v>29</v>
      </c>
      <c r="I1160" s="16">
        <v>6.5973395600128095E-5</v>
      </c>
      <c r="J1160" s="9">
        <v>3.7817963827461401E-2</v>
      </c>
      <c r="K1160" s="9">
        <v>7.4777602200366102</v>
      </c>
      <c r="L1160" s="11">
        <v>2.4949794883804499E-6</v>
      </c>
      <c r="M1160" s="9">
        <v>2.7746879409243998E-4</v>
      </c>
      <c r="N1160" s="9">
        <v>0.57802197802197797</v>
      </c>
      <c r="O1160" s="9">
        <v>0.78290740503436296</v>
      </c>
      <c r="P1160" s="9" t="s">
        <v>2855</v>
      </c>
      <c r="Q1160" s="9">
        <v>14161106</v>
      </c>
      <c r="R1160" s="9" t="s">
        <v>1410</v>
      </c>
      <c r="S1160" s="9" t="s">
        <v>2856</v>
      </c>
      <c r="T1160" s="9">
        <v>37.8877986453642</v>
      </c>
      <c r="U1160" s="9">
        <v>-122.116311794111</v>
      </c>
      <c r="V1160" s="9">
        <v>183</v>
      </c>
      <c r="W1160" s="9">
        <v>658</v>
      </c>
      <c r="X1160" s="9">
        <v>29323.185113164101</v>
      </c>
      <c r="Z1160" s="9">
        <v>6797.2077213202601</v>
      </c>
      <c r="AB1160" s="9">
        <v>22525.9773918438</v>
      </c>
      <c r="AC1160" s="9">
        <v>3036.9141138155701</v>
      </c>
      <c r="AD1160" s="9">
        <v>8384.6241173839499</v>
      </c>
      <c r="AE1160" s="9">
        <v>8.0465950286807697E-3</v>
      </c>
      <c r="AF1160" s="9">
        <v>1.91322847240371E-3</v>
      </c>
      <c r="AG1160" s="9">
        <v>1164</v>
      </c>
      <c r="AH1160" s="9">
        <v>4.1291089999999997</v>
      </c>
      <c r="AI1160" s="9">
        <v>11.856298000000001</v>
      </c>
      <c r="AJ1160" s="9">
        <v>2</v>
      </c>
      <c r="AK1160" s="9">
        <v>3.2722642</v>
      </c>
      <c r="AL1160" s="9">
        <v>6.8939360000000001</v>
      </c>
      <c r="AM1160" s="9">
        <v>0.60665387000000004</v>
      </c>
      <c r="AN1160" s="9">
        <v>0.12694443999999999</v>
      </c>
      <c r="AO1160" s="9">
        <v>6.8811790000000003E-3</v>
      </c>
      <c r="AP1160" s="9">
        <v>1.8389882</v>
      </c>
      <c r="AQ1160" s="9">
        <v>295.50537000000003</v>
      </c>
      <c r="AR1160" s="9">
        <v>34.527920000000002</v>
      </c>
      <c r="AS1160" s="9">
        <v>31.369683999999999</v>
      </c>
      <c r="AT1160" s="9">
        <v>0.96073439999999999</v>
      </c>
      <c r="AU1160" s="9">
        <v>15.214637</v>
      </c>
      <c r="AV1160" s="9">
        <v>16.666964</v>
      </c>
      <c r="AW1160" s="9">
        <v>21.16236</v>
      </c>
      <c r="AX1160" s="12">
        <f ca="1">IFERROR(__xludf.DUMMYFUNCTION("1-(PERCENTRANK(FILTER(AG:AG, $A:$A=$A1160), $AG1160))"),0.889)</f>
        <v>0.88900000000000001</v>
      </c>
      <c r="AY1160" s="13">
        <f ca="1">IFERROR(__xludf.DUMMYFUNCTION("PERCENTRANK(FILTER(K:K, $A:$A=$A1160), $K1160)"),0.871)</f>
        <v>0.871</v>
      </c>
      <c r="AZ1160" s="13">
        <f ca="1">IFERROR(__xludf.DUMMYFUNCTION("PERCENTRANK(FILTER(I:I, $A:$A=$A1160), $I1160)"),0.648)</f>
        <v>0.64800000000000002</v>
      </c>
      <c r="BA1160" s="12">
        <f ca="1">IFERROR(__xludf.DUMMYFUNCTION("PERCENTRANK(FILTER(AI:AI, $A:$A=$A1160), $AI1160)"),0.515)</f>
        <v>0.51500000000000001</v>
      </c>
      <c r="BB1160" s="13">
        <f ca="1">IFERROR(__xludf.DUMMYFUNCTION("PERCENTRANK(FILTER(AT:AT, $A:$A=$A1160), $AT1160)"),0.653)</f>
        <v>0.65300000000000002</v>
      </c>
      <c r="BC1160" s="13">
        <f ca="1">IFERROR(__xludf.DUMMYFUNCTION("PERCENTRANK(FILTER(AU:AU, $A:$A=$A1160), $AU1160)"),0.488)</f>
        <v>0.48799999999999999</v>
      </c>
      <c r="BM1160" s="9">
        <v>0.38218307000000001</v>
      </c>
      <c r="BN1160" s="9">
        <v>2.3611112E-2</v>
      </c>
      <c r="BO1160" s="9">
        <v>7.7941174999999996</v>
      </c>
      <c r="BP1160" s="9">
        <v>22</v>
      </c>
      <c r="BQ1160" s="9">
        <v>7.3155555999999997</v>
      </c>
      <c r="BR1160" s="9">
        <v>12.638889000000001</v>
      </c>
      <c r="BS1160" s="9">
        <v>7.3758949999999999</v>
      </c>
      <c r="BT1160" s="9">
        <v>6.9515104000000001</v>
      </c>
      <c r="BU1160" s="9">
        <v>2.0591216000000001</v>
      </c>
      <c r="BV1160" s="9">
        <v>3.6322713000000002</v>
      </c>
      <c r="BW1160" s="9">
        <v>14.546766</v>
      </c>
      <c r="BX1160" s="9">
        <v>10.315909</v>
      </c>
      <c r="BY1160" s="9">
        <v>10.390117</v>
      </c>
      <c r="BZ1160" s="9">
        <v>6.7471410000000001</v>
      </c>
      <c r="CA1160" s="9">
        <v>47.839843999999999</v>
      </c>
      <c r="CB1160" s="9">
        <v>65.213499999999996</v>
      </c>
      <c r="CC1160" s="9">
        <v>44.709136999999998</v>
      </c>
      <c r="CD1160" s="9">
        <v>68.128129999999999</v>
      </c>
    </row>
    <row r="1161" spans="1:82" ht="15.75" hidden="1" customHeight="1" x14ac:dyDescent="0.2">
      <c r="A1161" s="9" t="s">
        <v>106</v>
      </c>
      <c r="B1161" s="9" t="s">
        <v>2857</v>
      </c>
      <c r="C1161" s="9">
        <v>7660</v>
      </c>
      <c r="D1161" s="9">
        <v>397</v>
      </c>
      <c r="E1161" s="9">
        <v>682.89378763545301</v>
      </c>
      <c r="F1161" s="9">
        <v>1004</v>
      </c>
      <c r="G1161" s="9">
        <v>1027.5402999999999</v>
      </c>
      <c r="H1161" s="9">
        <v>69</v>
      </c>
      <c r="I1161" s="10">
        <v>1.2266591237267401E-4</v>
      </c>
      <c r="J1161" s="9">
        <v>3.7818049858743798E-2</v>
      </c>
      <c r="K1161" s="9">
        <v>3.9534705657112799</v>
      </c>
      <c r="L1161" s="11">
        <v>4.6389855900780901E-6</v>
      </c>
      <c r="M1161" s="9">
        <v>2.7730778992918198E-4</v>
      </c>
      <c r="N1161" s="9">
        <v>0.39541832669322702</v>
      </c>
      <c r="O1161" s="9">
        <v>0.66459076962577601</v>
      </c>
      <c r="P1161" s="9" t="s">
        <v>2858</v>
      </c>
      <c r="Q1161" s="9">
        <v>83622106</v>
      </c>
      <c r="R1161" s="9" t="s">
        <v>235</v>
      </c>
      <c r="S1161" s="9">
        <v>12840</v>
      </c>
      <c r="T1161" s="9">
        <v>37.053876406015</v>
      </c>
      <c r="U1161" s="9">
        <v>-121.95473473153299</v>
      </c>
      <c r="V1161" s="9">
        <v>78</v>
      </c>
      <c r="W1161" s="9">
        <v>66</v>
      </c>
      <c r="X1161" s="9">
        <v>10925.1046168911</v>
      </c>
      <c r="Z1161" s="9">
        <v>6527.3424836758004</v>
      </c>
      <c r="AB1161" s="9">
        <v>4397.7621332153703</v>
      </c>
      <c r="AC1161" s="9">
        <v>6527.3424836758004</v>
      </c>
      <c r="AD1161" s="9">
        <v>4397.7621332153703</v>
      </c>
      <c r="AE1161" s="9">
        <v>1.9134237505113501E-2</v>
      </c>
      <c r="AF1161" s="9">
        <v>8.46394795371452E-3</v>
      </c>
      <c r="AG1161" s="9">
        <v>1165</v>
      </c>
      <c r="AH1161" s="9">
        <v>8.3989729999999998</v>
      </c>
      <c r="AI1161" s="9">
        <v>19.300293</v>
      </c>
      <c r="AJ1161" s="9">
        <v>3</v>
      </c>
      <c r="AK1161" s="9">
        <v>1.5109864</v>
      </c>
      <c r="AL1161" s="9">
        <v>4.0505886000000002</v>
      </c>
      <c r="AM1161" s="9">
        <v>-3.6845067</v>
      </c>
      <c r="AN1161" s="9">
        <v>6.867347E-2</v>
      </c>
      <c r="AO1161" s="9">
        <v>6.9177876999999997E-3</v>
      </c>
      <c r="AP1161" s="9">
        <v>2.5038333000000002</v>
      </c>
      <c r="AQ1161" s="9">
        <v>296.20886000000002</v>
      </c>
      <c r="AR1161" s="9">
        <v>33.962387</v>
      </c>
      <c r="AS1161" s="9">
        <v>27.584671</v>
      </c>
      <c r="AT1161" s="9">
        <v>0.97040720000000003</v>
      </c>
      <c r="AU1161" s="9">
        <v>15.319708</v>
      </c>
      <c r="AV1161" s="9">
        <v>16.959129999999998</v>
      </c>
      <c r="AW1161" s="9">
        <v>1.5204489000000001</v>
      </c>
      <c r="AX1161" s="12">
        <f ca="1">IFERROR(__xludf.DUMMYFUNCTION("1-(PERCENTRANK(FILTER(AG:AG, $A:$A=$A1161), $AG1161))"),0.777)</f>
        <v>0.77700000000000002</v>
      </c>
      <c r="AY1161" s="13">
        <f ca="1">IFERROR(__xludf.DUMMYFUNCTION("PERCENTRANK(FILTER(K:K, $A:$A=$A1161), $K1161)"),0.572)</f>
        <v>0.57199999999999995</v>
      </c>
      <c r="AZ1161" s="13">
        <f ca="1">IFERROR(__xludf.DUMMYFUNCTION("PERCENTRANK(FILTER(I:I, $A:$A=$A1161), $I1161)"),0.881)</f>
        <v>0.88100000000000001</v>
      </c>
      <c r="BA1161" s="12">
        <f ca="1">IFERROR(__xludf.DUMMYFUNCTION("PERCENTRANK(FILTER(AI:AI, $A:$A=$A1161), $AI1161)"),0.808)</f>
        <v>0.80800000000000005</v>
      </c>
      <c r="BB1161" s="13">
        <f ca="1">IFERROR(__xludf.DUMMYFUNCTION("PERCENTRANK(FILTER(AT:AT, $A:$A=$A1161), $AT1161)"),0.491)</f>
        <v>0.49099999999999999</v>
      </c>
      <c r="BC1161" s="13">
        <f ca="1">IFERROR(__xludf.DUMMYFUNCTION("PERCENTRANK(FILTER(AU:AU, $A:$A=$A1161), $AU1161)"),0.56)</f>
        <v>0.56000000000000005</v>
      </c>
      <c r="BM1161" s="9">
        <v>4.8476814999999999E-2</v>
      </c>
      <c r="BN1161" s="9">
        <v>4.4795920000000003E-2</v>
      </c>
      <c r="BO1161" s="9">
        <v>2</v>
      </c>
      <c r="BP1161" s="9">
        <v>15.861539</v>
      </c>
      <c r="BQ1161" s="9">
        <v>1.8512244</v>
      </c>
      <c r="BR1161" s="9">
        <v>10.244897999999999</v>
      </c>
      <c r="BS1161" s="9">
        <v>7.9260700000000002</v>
      </c>
      <c r="BT1161" s="9">
        <v>6.9259579999999996</v>
      </c>
      <c r="BU1161" s="9">
        <v>1.958323</v>
      </c>
      <c r="BV1161" s="9">
        <v>3.6520317000000002</v>
      </c>
      <c r="BW1161" s="9">
        <v>14.545216999999999</v>
      </c>
      <c r="BX1161" s="9">
        <v>10.279730000000001</v>
      </c>
      <c r="BY1161" s="9">
        <v>9.0764069999999997</v>
      </c>
      <c r="BZ1161" s="9">
        <v>6.1506530000000001</v>
      </c>
      <c r="CA1161" s="9">
        <v>44.227739999999997</v>
      </c>
      <c r="CB1161" s="9">
        <v>59.02055</v>
      </c>
      <c r="CC1161" s="9">
        <v>45.627160000000003</v>
      </c>
      <c r="CD1161" s="9">
        <v>70.245310000000003</v>
      </c>
    </row>
    <row r="1162" spans="1:82" ht="15.75" hidden="1" customHeight="1" x14ac:dyDescent="0.2">
      <c r="A1162" s="9" t="s">
        <v>77</v>
      </c>
      <c r="B1162" s="9" t="s">
        <v>2859</v>
      </c>
      <c r="C1162" s="9">
        <v>9369</v>
      </c>
      <c r="D1162" s="9">
        <v>217</v>
      </c>
      <c r="E1162" s="9">
        <v>329.36971095381199</v>
      </c>
      <c r="F1162" s="9">
        <v>494</v>
      </c>
      <c r="G1162" s="9">
        <v>489.59942999999998</v>
      </c>
      <c r="H1162" s="9">
        <v>27</v>
      </c>
      <c r="I1162" s="10">
        <v>1.4424139199373099E-4</v>
      </c>
      <c r="J1162" s="9">
        <v>3.7817454014244897E-2</v>
      </c>
      <c r="K1162" s="9">
        <v>3.08419507710884</v>
      </c>
      <c r="L1162" s="11">
        <v>5.4548375769644196E-6</v>
      </c>
      <c r="M1162" s="9">
        <v>2.7711569619323498E-4</v>
      </c>
      <c r="N1162" s="9">
        <v>0.43927125506072801</v>
      </c>
      <c r="O1162" s="9">
        <v>0.67273304109733401</v>
      </c>
      <c r="P1162" s="9" t="s">
        <v>2860</v>
      </c>
      <c r="Q1162" s="9">
        <v>42811113</v>
      </c>
      <c r="R1162" s="9" t="s">
        <v>652</v>
      </c>
      <c r="S1162" s="9">
        <v>678</v>
      </c>
      <c r="T1162" s="9">
        <v>38.486720836512397</v>
      </c>
      <c r="U1162" s="9">
        <v>-123.015795007942</v>
      </c>
      <c r="V1162" s="9">
        <v>25</v>
      </c>
      <c r="W1162" s="9">
        <v>62</v>
      </c>
      <c r="X1162" s="9">
        <v>5741.26543709016</v>
      </c>
      <c r="Z1162" s="9">
        <v>2967.18363026628</v>
      </c>
      <c r="AB1162" s="9">
        <v>2774.08180682387</v>
      </c>
      <c r="AC1162" s="9">
        <v>2967.18363026628</v>
      </c>
      <c r="AD1162" s="9">
        <v>2774.08180682387</v>
      </c>
      <c r="AE1162" s="9">
        <v>7.4821237972173497E-3</v>
      </c>
      <c r="AF1162" s="9">
        <v>3.8945175838307399E-3</v>
      </c>
      <c r="AG1162" s="9">
        <v>1166</v>
      </c>
      <c r="AH1162" s="9">
        <v>19.125392999999999</v>
      </c>
      <c r="AI1162" s="9">
        <v>38.438667000000002</v>
      </c>
      <c r="AJ1162" s="9">
        <v>3</v>
      </c>
      <c r="AK1162" s="9">
        <v>1.8216939000000001</v>
      </c>
      <c r="AL1162" s="9">
        <v>5.0876812999999999</v>
      </c>
      <c r="AM1162" s="9">
        <v>2.2581000000000002</v>
      </c>
      <c r="AN1162" s="9">
        <v>0.11125</v>
      </c>
      <c r="AO1162" s="9">
        <v>7.1543646000000001E-3</v>
      </c>
      <c r="AP1162" s="9">
        <v>3.5224707</v>
      </c>
      <c r="AQ1162" s="9">
        <v>294.72570000000002</v>
      </c>
      <c r="AR1162" s="9">
        <v>23.082280999999998</v>
      </c>
      <c r="AS1162" s="9">
        <v>23.487295</v>
      </c>
      <c r="AT1162" s="9">
        <v>0.74223950000000005</v>
      </c>
      <c r="AU1162" s="9">
        <v>17.969984</v>
      </c>
      <c r="AV1162" s="9">
        <v>20.057027999999999</v>
      </c>
      <c r="AW1162" s="9">
        <v>0.18921874</v>
      </c>
      <c r="AX1162" s="12">
        <f ca="1">IFERROR(__xludf.DUMMYFUNCTION("1-(PERCENTRANK(FILTER(AG:AG, $A:$A=$A1162), $AG1162))"),0.512)</f>
        <v>0.51200000000000001</v>
      </c>
      <c r="AY1162" s="13">
        <f ca="1">IFERROR(__xludf.DUMMYFUNCTION("PERCENTRANK(FILTER(K:K, $A:$A=$A1162), $K1162)"),0.365)</f>
        <v>0.36499999999999999</v>
      </c>
      <c r="AZ1162" s="13">
        <f ca="1">IFERROR(__xludf.DUMMYFUNCTION("PERCENTRANK(FILTER(I:I, $A:$A=$A1162), $I1162)"),0.78)</f>
        <v>0.78</v>
      </c>
      <c r="BA1162" s="12">
        <f ca="1">IFERROR(__xludf.DUMMYFUNCTION("PERCENTRANK(FILTER(AI:AI, $A:$A=$A1162), $AI1162)"),0.942)</f>
        <v>0.94199999999999995</v>
      </c>
      <c r="BB1162" s="13">
        <f ca="1">IFERROR(__xludf.DUMMYFUNCTION("PERCENTRANK(FILTER(AT:AT, $A:$A=$A1162), $AT1162)"),0.225)</f>
        <v>0.22500000000000001</v>
      </c>
      <c r="BC1162" s="13">
        <f ca="1">IFERROR(__xludf.DUMMYFUNCTION("PERCENTRANK(FILTER(AU:AU, $A:$A=$A1162), $AU1162)"),0.838)</f>
        <v>0.83799999999999997</v>
      </c>
      <c r="BM1162" s="9">
        <v>4.8735246000000003E-2</v>
      </c>
      <c r="BN1162" s="9">
        <v>6.1770833999999997E-2</v>
      </c>
      <c r="BO1162" s="9">
        <v>3.6</v>
      </c>
      <c r="BP1162" s="9">
        <v>15.2</v>
      </c>
      <c r="BQ1162" s="9">
        <v>2.0390625</v>
      </c>
      <c r="BR1162" s="9">
        <v>15.4375</v>
      </c>
      <c r="BS1162" s="9">
        <v>10.884014000000001</v>
      </c>
      <c r="BT1162" s="9">
        <v>8.9350170000000002</v>
      </c>
      <c r="BU1162" s="9">
        <v>1.7509545</v>
      </c>
      <c r="BV1162" s="9">
        <v>2.8685594000000001</v>
      </c>
      <c r="BW1162" s="9">
        <v>16.730654000000001</v>
      </c>
      <c r="BX1162" s="9">
        <v>14.175063</v>
      </c>
      <c r="BY1162" s="9">
        <v>13.066754</v>
      </c>
      <c r="BZ1162" s="9">
        <v>11.132694000000001</v>
      </c>
      <c r="CA1162" s="9">
        <v>43.381570000000004</v>
      </c>
      <c r="CB1162" s="9">
        <v>50.197569999999999</v>
      </c>
      <c r="CC1162" s="9">
        <v>35.402320000000003</v>
      </c>
      <c r="CD1162" s="9">
        <v>45.570399999999999</v>
      </c>
    </row>
    <row r="1163" spans="1:82" ht="15.75" hidden="1" customHeight="1" x14ac:dyDescent="0.2">
      <c r="A1163" s="9" t="s">
        <v>81</v>
      </c>
      <c r="B1163" s="9" t="s">
        <v>2861</v>
      </c>
      <c r="C1163" s="9">
        <v>3269</v>
      </c>
      <c r="D1163" s="9">
        <v>684</v>
      </c>
      <c r="E1163" s="9">
        <v>1408.2856180348101</v>
      </c>
      <c r="F1163" s="9">
        <v>1719</v>
      </c>
      <c r="G1163" s="9">
        <v>1784.9241999999999</v>
      </c>
      <c r="H1163" s="9">
        <v>244</v>
      </c>
      <c r="I1163" s="16">
        <v>8.9168381952627198E-5</v>
      </c>
      <c r="J1163" s="9">
        <v>349.60457210735501</v>
      </c>
      <c r="K1163" s="9">
        <v>118.580902555631</v>
      </c>
      <c r="L1163" s="9">
        <v>2.33707773995596E-2</v>
      </c>
      <c r="M1163" s="9">
        <v>5.0507686308658203E-3</v>
      </c>
      <c r="N1163" s="9">
        <v>0.39790575916230297</v>
      </c>
      <c r="O1163" s="9">
        <v>0.78898903522272601</v>
      </c>
      <c r="P1163" s="9" t="s">
        <v>2862</v>
      </c>
      <c r="Q1163" s="9">
        <v>103441102</v>
      </c>
      <c r="R1163" s="9" t="s">
        <v>230</v>
      </c>
      <c r="S1163" s="9">
        <v>76068</v>
      </c>
      <c r="T1163" s="9">
        <v>40.447236574443203</v>
      </c>
      <c r="U1163" s="9">
        <v>-122.40690286128699</v>
      </c>
      <c r="V1163" s="9">
        <v>368</v>
      </c>
      <c r="W1163" s="9">
        <v>422</v>
      </c>
      <c r="X1163" s="9">
        <v>56763.516058900401</v>
      </c>
      <c r="Y1163" s="15">
        <f>X1163/1609.34</f>
        <v>35.2713013153842</v>
      </c>
      <c r="Z1163" s="9">
        <v>30912.244480219499</v>
      </c>
      <c r="AA1163" s="15">
        <f>Z1163/1609.34</f>
        <v>19.208025948661874</v>
      </c>
      <c r="AB1163" s="9">
        <v>25851.271578680899</v>
      </c>
      <c r="AC1163" s="9">
        <v>26885.900608060401</v>
      </c>
      <c r="AD1163" s="9">
        <v>21427.8566613494</v>
      </c>
      <c r="AE1163" s="9">
        <v>1.2323875459312601</v>
      </c>
      <c r="AF1163" s="9">
        <v>2.1757085196441001E-2</v>
      </c>
      <c r="AG1163" s="9">
        <v>39</v>
      </c>
      <c r="AH1163" s="9">
        <v>2.9913473000000002</v>
      </c>
      <c r="AI1163" s="9">
        <v>8.019171</v>
      </c>
      <c r="AJ1163" s="9">
        <v>2</v>
      </c>
      <c r="AK1163" s="9">
        <v>2.3404508000000002</v>
      </c>
      <c r="AL1163" s="9">
        <v>8.1593199999999992</v>
      </c>
      <c r="AM1163" s="9">
        <v>0.92368006999999996</v>
      </c>
      <c r="AN1163" s="9">
        <v>1.2371638000000001E-2</v>
      </c>
      <c r="AO1163" s="9">
        <v>5.9591126999999997E-3</v>
      </c>
      <c r="AP1163" s="9">
        <v>2.6554909000000002</v>
      </c>
      <c r="AQ1163" s="9">
        <v>298.19709999999998</v>
      </c>
      <c r="AR1163" s="9">
        <v>48.420226999999997</v>
      </c>
      <c r="AS1163" s="9">
        <v>33.260063000000002</v>
      </c>
      <c r="AT1163" s="9">
        <v>1.6046933000000001</v>
      </c>
      <c r="AU1163" s="9">
        <v>11.979241</v>
      </c>
      <c r="AV1163" s="9">
        <v>14.106372</v>
      </c>
      <c r="AW1163" s="9">
        <v>1.2014517</v>
      </c>
      <c r="AX1163" s="12">
        <f ca="1">IFERROR(__xludf.DUMMYFUNCTION("1-(PERCENTRANK(FILTER(AG:AG, $A:$A=$A1163), $AG1163))"),0.977)</f>
        <v>0.97699999999999998</v>
      </c>
      <c r="AY1163" s="13">
        <f ca="1">IFERROR(__xludf.DUMMYFUNCTION("PERCENTRANK(FILTER(K:K, $A:$A=$A1163), $K1163)"),0.976)</f>
        <v>0.97599999999999998</v>
      </c>
      <c r="AZ1163" s="13">
        <f ca="1">IFERROR(__xludf.DUMMYFUNCTION("PERCENTRANK(FILTER(I:I, $A:$A=$A1163), $I1163)"),0.711)</f>
        <v>0.71099999999999997</v>
      </c>
      <c r="BA1163" s="12">
        <f ca="1">IFERROR(__xludf.DUMMYFUNCTION("PERCENTRANK(FILTER(AI:AI, $A:$A=$A1163), $AI1163)"),0.405)</f>
        <v>0.40500000000000003</v>
      </c>
      <c r="BB1163" s="13">
        <f ca="1">IFERROR(__xludf.DUMMYFUNCTION("PERCENTRANK(FILTER(AT:AT, $A:$A=$A1163), $AT1163)"),0.916)</f>
        <v>0.91600000000000004</v>
      </c>
      <c r="BC1163" s="13">
        <f ca="1">IFERROR(__xludf.DUMMYFUNCTION("PERCENTRANK(FILTER(AU:AU, $A:$A=$A1163), $AU1163)"),0.266)</f>
        <v>0.26600000000000001</v>
      </c>
      <c r="BM1163" s="9">
        <v>0.10149366</v>
      </c>
      <c r="BN1163" s="9">
        <v>1.1735941E-2</v>
      </c>
      <c r="BO1163" s="9">
        <v>2.1111111999999999</v>
      </c>
      <c r="BP1163" s="9">
        <v>17.309764999999999</v>
      </c>
      <c r="BQ1163" s="9">
        <v>3.1446700000000001</v>
      </c>
      <c r="BR1163" s="9">
        <v>4.2029339999999999</v>
      </c>
      <c r="BS1163" s="9">
        <v>9.7600820000000006</v>
      </c>
      <c r="BT1163" s="9">
        <v>6.9486980000000003</v>
      </c>
      <c r="BU1163" s="9">
        <v>2.9372069999999999</v>
      </c>
      <c r="BV1163" s="9">
        <v>4.9606646999999997</v>
      </c>
      <c r="BW1163" s="9">
        <v>11.284867</v>
      </c>
      <c r="BX1163" s="9">
        <v>5.6785126000000004</v>
      </c>
      <c r="BY1163" s="9">
        <v>7.2160434999999996</v>
      </c>
      <c r="BZ1163" s="9">
        <v>4.3460435999999998</v>
      </c>
      <c r="CA1163" s="9">
        <v>60.223427000000001</v>
      </c>
      <c r="CB1163" s="9">
        <v>77.74494</v>
      </c>
      <c r="CC1163" s="9">
        <v>61.337986000000001</v>
      </c>
      <c r="CD1163" s="9">
        <v>92.220759999999999</v>
      </c>
    </row>
    <row r="1164" spans="1:82" ht="15.75" hidden="1" customHeight="1" x14ac:dyDescent="0.2">
      <c r="A1164" s="9" t="s">
        <v>77</v>
      </c>
      <c r="B1164" s="9" t="s">
        <v>2863</v>
      </c>
      <c r="C1164" s="9">
        <v>9419</v>
      </c>
      <c r="D1164" s="9">
        <v>122</v>
      </c>
      <c r="E1164" s="9">
        <v>195.415466085318</v>
      </c>
      <c r="F1164" s="9">
        <v>152</v>
      </c>
      <c r="G1164" s="9">
        <v>209.58951999999999</v>
      </c>
      <c r="H1164" s="9">
        <v>30</v>
      </c>
      <c r="I1164" s="16">
        <v>6.1252087652974196E-5</v>
      </c>
      <c r="J1164" s="9">
        <v>3.7818049858743798E-2</v>
      </c>
      <c r="K1164" s="9">
        <v>7.8936250063498496</v>
      </c>
      <c r="L1164" s="11">
        <v>2.31643450481232E-6</v>
      </c>
      <c r="M1164" s="9">
        <v>2.7669470300657398E-4</v>
      </c>
      <c r="N1164" s="9">
        <v>0.80263157894736803</v>
      </c>
      <c r="O1164" s="9">
        <v>0.93237230083881695</v>
      </c>
      <c r="P1164" s="9" t="s">
        <v>2864</v>
      </c>
      <c r="Q1164" s="9">
        <v>42841111</v>
      </c>
      <c r="R1164" s="9" t="s">
        <v>2728</v>
      </c>
      <c r="S1164" s="9">
        <v>498</v>
      </c>
      <c r="T1164" s="9">
        <v>38.754298459353897</v>
      </c>
      <c r="U1164" s="9">
        <v>-123.509651567787</v>
      </c>
      <c r="V1164" s="9">
        <v>45</v>
      </c>
      <c r="W1164" s="9">
        <v>2</v>
      </c>
      <c r="X1164" s="9">
        <v>4947.8038818229898</v>
      </c>
      <c r="Z1164" s="9">
        <v>4821.7264451532701</v>
      </c>
      <c r="AB1164" s="9">
        <v>126.077436669718</v>
      </c>
      <c r="AC1164" s="9">
        <v>3498.0819493865602</v>
      </c>
      <c r="AD1164" s="9">
        <v>11.7635562774118</v>
      </c>
      <c r="AE1164" s="9">
        <v>8.3008410901972401E-3</v>
      </c>
      <c r="AF1164" s="9">
        <v>1.83756262958922E-3</v>
      </c>
      <c r="AG1164" s="9">
        <v>1168</v>
      </c>
      <c r="AH1164" s="9">
        <v>7.1243790000000002</v>
      </c>
      <c r="AI1164" s="9">
        <v>18.981397999999999</v>
      </c>
      <c r="AJ1164" s="9">
        <v>2</v>
      </c>
      <c r="AK1164" s="9">
        <v>3.0966198</v>
      </c>
      <c r="AL1164" s="9">
        <v>7.9078626999999999</v>
      </c>
      <c r="AM1164" s="9">
        <v>-1.2911214</v>
      </c>
      <c r="AN1164" s="9">
        <v>1.5185185E-2</v>
      </c>
      <c r="AO1164" s="9">
        <v>7.038468E-3</v>
      </c>
      <c r="AP1164" s="9">
        <v>2.4864730000000002</v>
      </c>
      <c r="AQ1164" s="9">
        <v>289.90620000000001</v>
      </c>
      <c r="AR1164" s="9">
        <v>17.432891999999999</v>
      </c>
      <c r="AS1164" s="9">
        <v>21.994275999999999</v>
      </c>
      <c r="AT1164" s="9">
        <v>0.37488872000000001</v>
      </c>
      <c r="AU1164" s="9">
        <v>19.372129999999999</v>
      </c>
      <c r="AV1164" s="9">
        <v>21.375775999999998</v>
      </c>
      <c r="AW1164" s="9">
        <v>13.8520155</v>
      </c>
      <c r="AX1164" s="12">
        <f ca="1">IFERROR(__xludf.DUMMYFUNCTION("1-(PERCENTRANK(FILTER(AG:AG, $A:$A=$A1164), $AG1164))"),0.51)</f>
        <v>0.51</v>
      </c>
      <c r="AY1164" s="13">
        <f ca="1">IFERROR(__xludf.DUMMYFUNCTION("PERCENTRANK(FILTER(K:K, $A:$A=$A1164), $K1164)"),0.669)</f>
        <v>0.66900000000000004</v>
      </c>
      <c r="AZ1164" s="13">
        <f ca="1">IFERROR(__xludf.DUMMYFUNCTION("PERCENTRANK(FILTER(I:I, $A:$A=$A1164), $I1164)"),0.119)</f>
        <v>0.11899999999999999</v>
      </c>
      <c r="BA1164" s="12">
        <f ca="1">IFERROR(__xludf.DUMMYFUNCTION("PERCENTRANK(FILTER(AI:AI, $A:$A=$A1164), $AI1164)"),0.532)</f>
        <v>0.53200000000000003</v>
      </c>
      <c r="BB1164" s="13">
        <f ca="1">IFERROR(__xludf.DUMMYFUNCTION("PERCENTRANK(FILTER(AT:AT, $A:$A=$A1164), $AT1164)"),0.024)</f>
        <v>2.4E-2</v>
      </c>
      <c r="BC1164" s="13">
        <f ca="1">IFERROR(__xludf.DUMMYFUNCTION("PERCENTRANK(FILTER(AU:AU, $A:$A=$A1164), $AU1164)"),0.973)</f>
        <v>0.97299999999999998</v>
      </c>
      <c r="BM1164" s="9">
        <v>0.32859622999999999</v>
      </c>
      <c r="BN1164" s="9">
        <v>6.2592596E-2</v>
      </c>
      <c r="BO1164" s="9">
        <v>2.3571430000000002</v>
      </c>
      <c r="BP1164" s="9">
        <v>6.4285709999999998</v>
      </c>
      <c r="BQ1164" s="9">
        <v>0.37944444999999999</v>
      </c>
      <c r="BR1164" s="9">
        <v>2.8148148000000002</v>
      </c>
      <c r="BS1164" s="9">
        <v>13.745142</v>
      </c>
      <c r="BT1164" s="9">
        <v>12.010453</v>
      </c>
      <c r="BU1164" s="9">
        <v>1.2487467999999999</v>
      </c>
      <c r="BV1164" s="9">
        <v>1.6606361000000001</v>
      </c>
      <c r="BW1164" s="9">
        <v>18.985417999999999</v>
      </c>
      <c r="BX1164" s="9">
        <v>16.271356999999998</v>
      </c>
      <c r="BY1164" s="9">
        <v>14.897686999999999</v>
      </c>
      <c r="BZ1164" s="9">
        <v>12.871572499999999</v>
      </c>
      <c r="CA1164" s="9">
        <v>45.214508000000002</v>
      </c>
      <c r="CB1164" s="9">
        <v>49.161242999999999</v>
      </c>
      <c r="CC1164" s="9">
        <v>27.302633</v>
      </c>
      <c r="CD1164" s="9">
        <v>36.265244000000003</v>
      </c>
    </row>
    <row r="1165" spans="1:82" ht="15.75" hidden="1" customHeight="1" x14ac:dyDescent="0.2">
      <c r="A1165" s="9" t="s">
        <v>106</v>
      </c>
      <c r="B1165" s="9" t="s">
        <v>2865</v>
      </c>
      <c r="C1165" s="9">
        <v>8418</v>
      </c>
      <c r="D1165" s="9">
        <v>332</v>
      </c>
      <c r="E1165" s="9">
        <v>542.19994279235095</v>
      </c>
      <c r="F1165" s="9">
        <v>732</v>
      </c>
      <c r="G1165" s="9">
        <v>785.19560000000001</v>
      </c>
      <c r="H1165" s="9">
        <v>159</v>
      </c>
      <c r="I1165" s="10">
        <v>1.53108675162082E-4</v>
      </c>
      <c r="J1165" s="9">
        <v>0.84528631804445098</v>
      </c>
      <c r="K1165" s="9">
        <v>0.27587312773811601</v>
      </c>
      <c r="L1165" s="11">
        <v>9.6607708770453493E-5</v>
      </c>
      <c r="M1165" s="11">
        <v>9.9208400860187806E-5</v>
      </c>
      <c r="N1165" s="9">
        <v>0.45355191256830601</v>
      </c>
      <c r="O1165" s="9">
        <v>0.69052848817125301</v>
      </c>
      <c r="P1165" s="9" t="s">
        <v>2866</v>
      </c>
      <c r="Q1165" s="9">
        <v>183052110</v>
      </c>
      <c r="R1165" s="9" t="s">
        <v>1421</v>
      </c>
      <c r="S1165" s="9" t="s">
        <v>2867</v>
      </c>
      <c r="T1165" s="9">
        <v>35.626098766604699</v>
      </c>
      <c r="U1165" s="9">
        <v>-120.89616115144599</v>
      </c>
      <c r="V1165" s="9">
        <v>132</v>
      </c>
      <c r="W1165" s="9">
        <v>82</v>
      </c>
      <c r="X1165" s="9">
        <v>39132.120147020098</v>
      </c>
      <c r="Y1165" s="15">
        <f>X1165/1609.34</f>
        <v>24.315632586662918</v>
      </c>
      <c r="Z1165" s="9">
        <v>32940.385549881401</v>
      </c>
      <c r="AA1165" s="15">
        <f>Z1165/1609.34</f>
        <v>20.468257515429556</v>
      </c>
      <c r="AB1165" s="9">
        <v>6191.7345971387003</v>
      </c>
      <c r="AC1165" s="9">
        <v>32940.385549881401</v>
      </c>
      <c r="AD1165" s="9">
        <v>6191.7345971387003</v>
      </c>
      <c r="AE1165" s="9">
        <v>1.57741357367698E-2</v>
      </c>
      <c r="AF1165" s="9">
        <v>2.43442793507711E-2</v>
      </c>
      <c r="AG1165" s="9">
        <v>1874</v>
      </c>
      <c r="AH1165" s="9">
        <v>2.7984414000000002</v>
      </c>
      <c r="AI1165" s="9">
        <v>8.1002589999999994</v>
      </c>
      <c r="AJ1165" s="9">
        <v>2</v>
      </c>
      <c r="AK1165" s="9">
        <v>2.7038777000000001</v>
      </c>
      <c r="AL1165" s="9">
        <v>8.1119210000000006</v>
      </c>
      <c r="AM1165" s="9">
        <v>-0.68118069999999997</v>
      </c>
      <c r="AN1165" s="9">
        <v>3.276888E-2</v>
      </c>
      <c r="AO1165" s="9">
        <v>5.5457500000000003E-3</v>
      </c>
      <c r="AP1165" s="9">
        <v>1.043212</v>
      </c>
      <c r="AQ1165" s="9">
        <v>299.01204999999999</v>
      </c>
      <c r="AR1165" s="9">
        <v>43.530464000000002</v>
      </c>
      <c r="AS1165" s="9">
        <v>37.173603</v>
      </c>
      <c r="AT1165" s="9">
        <v>1.4417861999999999</v>
      </c>
      <c r="AU1165" s="9">
        <v>13.732010000000001</v>
      </c>
      <c r="AV1165" s="9">
        <v>14.549246</v>
      </c>
      <c r="AW1165" s="9">
        <v>0.52123330000000001</v>
      </c>
      <c r="AX1165" s="12">
        <f ca="1">IFERROR(__xludf.DUMMYFUNCTION("1-(PERCENTRANK(FILTER(AG:AG, $A:$A=$A1165), $AG1165))"),0.526)</f>
        <v>0.52600000000000002</v>
      </c>
      <c r="AY1165" s="13">
        <f ca="1">IFERROR(__xludf.DUMMYFUNCTION("PERCENTRANK(FILTER(K:K, $A:$A=$A1165), $K1165)"),0.128)</f>
        <v>0.128</v>
      </c>
      <c r="AZ1165" s="13">
        <f ca="1">IFERROR(__xludf.DUMMYFUNCTION("PERCENTRANK(FILTER(I:I, $A:$A=$A1165), $I1165)"),0.916)</f>
        <v>0.91600000000000004</v>
      </c>
      <c r="BA1165" s="12">
        <f ca="1">IFERROR(__xludf.DUMMYFUNCTION("PERCENTRANK(FILTER(AI:AI, $A:$A=$A1165), $AI1165)"),0.445)</f>
        <v>0.44500000000000001</v>
      </c>
      <c r="BB1165" s="13">
        <f ca="1">IFERROR(__xludf.DUMMYFUNCTION("PERCENTRANK(FILTER(AT:AT, $A:$A=$A1165), $AT1165)"),0.985)</f>
        <v>0.98499999999999999</v>
      </c>
      <c r="BC1165" s="13">
        <f ca="1">IFERROR(__xludf.DUMMYFUNCTION("PERCENTRANK(FILTER(AU:AU, $A:$A=$A1165), $AU1165)"),0.212)</f>
        <v>0.21199999999999999</v>
      </c>
      <c r="BM1165" s="9">
        <v>7.6245220000000002E-2</v>
      </c>
      <c r="BN1165" s="9">
        <v>7.9996239999999996E-2</v>
      </c>
      <c r="BO1165" s="9">
        <v>1.3766233999999999</v>
      </c>
      <c r="BP1165" s="9">
        <v>11.668831000000001</v>
      </c>
      <c r="BQ1165" s="9">
        <v>1.1348511999999999</v>
      </c>
      <c r="BR1165" s="9">
        <v>1.6750571999999999</v>
      </c>
      <c r="BS1165" s="9">
        <v>8.9231449999999999</v>
      </c>
      <c r="BT1165" s="9">
        <v>8.5457660000000004</v>
      </c>
      <c r="BU1165" s="9">
        <v>2.4754749999999999</v>
      </c>
      <c r="BV1165" s="9">
        <v>4.2171060000000002</v>
      </c>
      <c r="BW1165" s="9">
        <v>12.902574</v>
      </c>
      <c r="BX1165" s="9">
        <v>8.4569150000000004</v>
      </c>
      <c r="BY1165" s="9">
        <v>9.8570460000000004</v>
      </c>
      <c r="BZ1165" s="9">
        <v>5.8798069999999996</v>
      </c>
      <c r="CA1165" s="9">
        <v>57.192763999999997</v>
      </c>
      <c r="CB1165" s="9">
        <v>81.834625000000003</v>
      </c>
      <c r="CC1165" s="9">
        <v>52.858170000000001</v>
      </c>
      <c r="CD1165" s="9">
        <v>77.180335999999997</v>
      </c>
    </row>
    <row r="1166" spans="1:82" ht="15.75" hidden="1" customHeight="1" x14ac:dyDescent="0.2">
      <c r="A1166" s="9" t="s">
        <v>113</v>
      </c>
      <c r="B1166" s="9" t="s">
        <v>2868</v>
      </c>
      <c r="C1166" s="9">
        <v>6928</v>
      </c>
      <c r="D1166" s="9">
        <v>127</v>
      </c>
      <c r="E1166" s="9">
        <v>208.25701485736499</v>
      </c>
      <c r="F1166" s="9">
        <v>514</v>
      </c>
      <c r="G1166" s="9">
        <v>351.35162000000003</v>
      </c>
      <c r="H1166" s="9">
        <v>60</v>
      </c>
      <c r="I1166" s="16">
        <v>7.8767885194489797E-5</v>
      </c>
      <c r="J1166" s="9">
        <v>9.3540815755338999E-2</v>
      </c>
      <c r="K1166" s="9">
        <v>8.2662820427406896</v>
      </c>
      <c r="L1166" s="11">
        <v>5.68368022480106E-6</v>
      </c>
      <c r="M1166" s="9">
        <v>2.7628038757292401E-4</v>
      </c>
      <c r="N1166" s="9">
        <v>0.24708171206225599</v>
      </c>
      <c r="O1166" s="9">
        <v>0.59273104464971105</v>
      </c>
      <c r="P1166" s="9" t="s">
        <v>2869</v>
      </c>
      <c r="Q1166" s="9">
        <v>163351704</v>
      </c>
      <c r="R1166" s="9" t="s">
        <v>322</v>
      </c>
      <c r="S1166" s="9">
        <v>6060</v>
      </c>
      <c r="T1166" s="9">
        <v>37.989212223939298</v>
      </c>
      <c r="U1166" s="9">
        <v>-120.333073880688</v>
      </c>
      <c r="V1166" s="9">
        <v>89</v>
      </c>
      <c r="W1166" s="9">
        <v>179</v>
      </c>
      <c r="X1166" s="9">
        <v>15197.430180556999</v>
      </c>
      <c r="Z1166" s="9">
        <v>6649.0439547880096</v>
      </c>
      <c r="AB1166" s="9">
        <v>8548.3862257690507</v>
      </c>
      <c r="AC1166" s="9">
        <v>6649.0439547880096</v>
      </c>
      <c r="AD1166" s="9">
        <v>8548.3862257690507</v>
      </c>
      <c r="AE1166" s="9">
        <v>1.65768232543754E-2</v>
      </c>
      <c r="AF1166" s="9">
        <v>4.7260731116693898E-3</v>
      </c>
      <c r="AG1166" s="9">
        <v>1170</v>
      </c>
      <c r="AH1166" s="9">
        <v>4.3864109999999998</v>
      </c>
      <c r="AI1166" s="9">
        <v>11.543177999999999</v>
      </c>
      <c r="AJ1166" s="9">
        <v>2</v>
      </c>
      <c r="AK1166" s="9">
        <v>2.3450440000000001</v>
      </c>
      <c r="AL1166" s="9">
        <v>5.2899330000000004</v>
      </c>
      <c r="AM1166" s="9">
        <v>0.29892563999999999</v>
      </c>
      <c r="AN1166" s="9">
        <v>5.670588E-2</v>
      </c>
      <c r="AO1166" s="9">
        <v>5.9897070000000004E-3</v>
      </c>
      <c r="AP1166" s="9">
        <v>2.1756787000000002</v>
      </c>
      <c r="AQ1166" s="9">
        <v>296.01693999999998</v>
      </c>
      <c r="AR1166" s="9">
        <v>44.118209999999998</v>
      </c>
      <c r="AS1166" s="9">
        <v>34.659294000000003</v>
      </c>
      <c r="AT1166" s="9">
        <v>1.2155104999999999</v>
      </c>
      <c r="AU1166" s="9">
        <v>13.18704</v>
      </c>
      <c r="AV1166" s="9">
        <v>14.717814000000001</v>
      </c>
      <c r="AW1166" s="9">
        <v>2.0525104999999999</v>
      </c>
      <c r="AX1166" s="12">
        <f ca="1">IFERROR(__xludf.DUMMYFUNCTION("1-(PERCENTRANK(FILTER(AG:AG, $A:$A=$A1166), $AG1166))"),0.501)</f>
        <v>0.501</v>
      </c>
      <c r="AY1166" s="13">
        <f ca="1">IFERROR(__xludf.DUMMYFUNCTION("PERCENTRANK(FILTER(K:K, $A:$A=$A1166), $K1166)"),0.386)</f>
        <v>0.38600000000000001</v>
      </c>
      <c r="AZ1166" s="13">
        <f ca="1">IFERROR(__xludf.DUMMYFUNCTION("PERCENTRANK(FILTER(I:I, $A:$A=$A1166), $I1166)"),0.8)</f>
        <v>0.8</v>
      </c>
      <c r="BA1166" s="12">
        <f ca="1">IFERROR(__xludf.DUMMYFUNCTION("PERCENTRANK(FILTER(AI:AI, $A:$A=$A1166), $AI1166)"),0.59)</f>
        <v>0.59</v>
      </c>
      <c r="BB1166" s="13">
        <f ca="1">IFERROR(__xludf.DUMMYFUNCTION("PERCENTRANK(FILTER(AT:AT, $A:$A=$A1166), $AT1166)"),0.271)</f>
        <v>0.27100000000000002</v>
      </c>
      <c r="BC1166" s="13">
        <f ca="1">IFERROR(__xludf.DUMMYFUNCTION("PERCENTRANK(FILTER(AU:AU, $A:$A=$A1166), $AU1166)"),0.856)</f>
        <v>0.85599999999999998</v>
      </c>
      <c r="BM1166" s="9">
        <v>0.16473301000000001</v>
      </c>
      <c r="BN1166" s="9">
        <v>7.7764705000000003E-2</v>
      </c>
      <c r="BO1166" s="9">
        <v>4.2631579999999998</v>
      </c>
      <c r="BP1166" s="9">
        <v>20.596489999999999</v>
      </c>
      <c r="BQ1166" s="9">
        <v>3.1305882999999999</v>
      </c>
      <c r="BR1166" s="9">
        <v>6.047059</v>
      </c>
      <c r="BS1166" s="9">
        <v>10.952387999999999</v>
      </c>
      <c r="BT1166" s="9">
        <v>8.0677620000000001</v>
      </c>
      <c r="BU1166" s="9">
        <v>2.0238364</v>
      </c>
      <c r="BV1166" s="9">
        <v>3.7671595</v>
      </c>
      <c r="BW1166" s="9">
        <v>12.913437</v>
      </c>
      <c r="BX1166" s="9">
        <v>6.7525496</v>
      </c>
      <c r="BY1166" s="9">
        <v>8.7818970000000007</v>
      </c>
      <c r="BZ1166" s="9">
        <v>4.5588107000000004</v>
      </c>
      <c r="CA1166" s="9">
        <v>50.242294000000001</v>
      </c>
      <c r="CB1166" s="9">
        <v>85.077659999999995</v>
      </c>
      <c r="CC1166" s="9">
        <v>53.700429999999997</v>
      </c>
      <c r="CD1166" s="9">
        <v>87.708449999999999</v>
      </c>
    </row>
    <row r="1167" spans="1:82" ht="15.75" hidden="1" customHeight="1" x14ac:dyDescent="0.2">
      <c r="A1167" s="9" t="s">
        <v>77</v>
      </c>
      <c r="B1167" s="9" t="s">
        <v>2870</v>
      </c>
      <c r="C1167" s="9">
        <v>6851</v>
      </c>
      <c r="D1167" s="9">
        <v>84</v>
      </c>
      <c r="E1167" s="9">
        <v>104.065975586823</v>
      </c>
      <c r="F1167" s="9">
        <v>312</v>
      </c>
      <c r="G1167" s="9">
        <v>191.46373</v>
      </c>
      <c r="H1167" s="9">
        <v>50</v>
      </c>
      <c r="I1167" s="16">
        <v>8.8603245458216393E-5</v>
      </c>
      <c r="J1167" s="9">
        <v>245.617997138931</v>
      </c>
      <c r="K1167" s="9">
        <v>4.6727171821720797</v>
      </c>
      <c r="L1167" s="9">
        <v>1.64589146893914E-2</v>
      </c>
      <c r="M1167" s="9">
        <v>2.7627517062462899E-4</v>
      </c>
      <c r="N1167" s="9">
        <v>0.269230769230769</v>
      </c>
      <c r="O1167" s="9">
        <v>0.54352840438127803</v>
      </c>
      <c r="P1167" s="9" t="s">
        <v>2871</v>
      </c>
      <c r="Q1167" s="9">
        <v>42871101</v>
      </c>
      <c r="R1167" s="9" t="s">
        <v>763</v>
      </c>
      <c r="S1167" s="9">
        <v>472084</v>
      </c>
      <c r="T1167" s="9">
        <v>39.145630687175</v>
      </c>
      <c r="U1167" s="9">
        <v>-122.916237843639</v>
      </c>
      <c r="V1167" s="9">
        <v>97</v>
      </c>
      <c r="W1167" s="9">
        <v>109</v>
      </c>
      <c r="X1167" s="9">
        <v>24077.970295296898</v>
      </c>
      <c r="Z1167" s="9">
        <v>11576.0440417687</v>
      </c>
      <c r="AB1167" s="9">
        <v>12501.9262535282</v>
      </c>
      <c r="AC1167" s="9">
        <v>7182.4083388326299</v>
      </c>
      <c r="AD1167" s="9">
        <v>2822.87821660278</v>
      </c>
      <c r="AE1167" s="9">
        <v>1.38137585312314E-2</v>
      </c>
      <c r="AF1167" s="9">
        <v>4.4301622729108203E-3</v>
      </c>
      <c r="AG1167" s="9">
        <v>1171</v>
      </c>
      <c r="AH1167" s="9">
        <v>2.7962186</v>
      </c>
      <c r="AI1167" s="9">
        <v>8.9305310000000002</v>
      </c>
      <c r="AJ1167" s="9">
        <v>2</v>
      </c>
      <c r="AK1167" s="9">
        <v>2.5655174000000001</v>
      </c>
      <c r="AL1167" s="9">
        <v>7.030837</v>
      </c>
      <c r="AM1167" s="9">
        <v>1.1841421000000001</v>
      </c>
      <c r="AN1167" s="9">
        <v>3.0465117E-2</v>
      </c>
      <c r="AO1167" s="9">
        <v>6.0121133E-3</v>
      </c>
      <c r="AP1167" s="9">
        <v>2.5636356</v>
      </c>
      <c r="AQ1167" s="9">
        <v>296.0342</v>
      </c>
      <c r="AR1167" s="9">
        <v>37.035850000000003</v>
      </c>
      <c r="AS1167" s="9">
        <v>33.762886000000002</v>
      </c>
      <c r="AT1167" s="9">
        <v>1.1384764999999999</v>
      </c>
      <c r="AU1167" s="9">
        <v>14.717582999999999</v>
      </c>
      <c r="AV1167" s="9">
        <v>16.666793999999999</v>
      </c>
      <c r="AW1167" s="9">
        <v>1.0817009</v>
      </c>
      <c r="AX1167" s="12">
        <f ca="1">IFERROR(__xludf.DUMMYFUNCTION("1-(PERCENTRANK(FILTER(AG:AG, $A:$A=$A1167), $AG1167))"),0.507)</f>
        <v>0.50700000000000001</v>
      </c>
      <c r="AY1167" s="13">
        <f ca="1">IFERROR(__xludf.DUMMYFUNCTION("PERCENTRANK(FILTER(K:K, $A:$A=$A1167), $K1167)"),0.514)</f>
        <v>0.51400000000000001</v>
      </c>
      <c r="AZ1167" s="13">
        <f ca="1">IFERROR(__xludf.DUMMYFUNCTION("PERCENTRANK(FILTER(I:I, $A:$A=$A1167), $I1167)"),0.42)</f>
        <v>0.42</v>
      </c>
      <c r="BA1167" s="12">
        <f ca="1">IFERROR(__xludf.DUMMYFUNCTION("PERCENTRANK(FILTER(AI:AI, $A:$A=$A1167), $AI1167)"),0.145)</f>
        <v>0.14499999999999999</v>
      </c>
      <c r="BB1167" s="13">
        <f ca="1">IFERROR(__xludf.DUMMYFUNCTION("PERCENTRANK(FILTER(AT:AT, $A:$A=$A1167), $AT1167)"),0.761)</f>
        <v>0.76100000000000001</v>
      </c>
      <c r="BC1167" s="13">
        <f ca="1">IFERROR(__xludf.DUMMYFUNCTION("PERCENTRANK(FILTER(AU:AU, $A:$A=$A1167), $AU1167)"),0.299)</f>
        <v>0.29899999999999999</v>
      </c>
      <c r="BM1167" s="9">
        <v>0.1382901</v>
      </c>
      <c r="BN1167" s="9">
        <v>4.4767442999999997E-2</v>
      </c>
      <c r="BO1167" s="9">
        <v>1.92</v>
      </c>
      <c r="BP1167" s="9">
        <v>15.64</v>
      </c>
      <c r="BQ1167" s="9">
        <v>1.6765116</v>
      </c>
      <c r="BR1167" s="9">
        <v>3.627907</v>
      </c>
      <c r="BS1167" s="9">
        <v>10.951912</v>
      </c>
      <c r="BT1167" s="9">
        <v>8.6289470000000001</v>
      </c>
      <c r="BU1167" s="9">
        <v>2.2001605</v>
      </c>
      <c r="BV1167" s="9">
        <v>3.7657281999999999</v>
      </c>
      <c r="BW1167" s="9">
        <v>14.216858</v>
      </c>
      <c r="BX1167" s="9">
        <v>8.2767099999999996</v>
      </c>
      <c r="BY1167" s="9">
        <v>9.5315890000000003</v>
      </c>
      <c r="BZ1167" s="9">
        <v>5.2791899999999998</v>
      </c>
      <c r="CA1167" s="9">
        <v>57.948642999999997</v>
      </c>
      <c r="CB1167" s="9">
        <v>83.599459999999993</v>
      </c>
      <c r="CC1167" s="9">
        <v>47.050089999999997</v>
      </c>
      <c r="CD1167" s="9">
        <v>78.71866</v>
      </c>
    </row>
    <row r="1168" spans="1:82" ht="15.75" hidden="1" customHeight="1" x14ac:dyDescent="0.2">
      <c r="A1168" s="9" t="s">
        <v>81</v>
      </c>
      <c r="B1168" s="9" t="s">
        <v>2872</v>
      </c>
      <c r="C1168" s="9">
        <v>4605</v>
      </c>
      <c r="D1168" s="9">
        <v>756</v>
      </c>
      <c r="E1168" s="9">
        <v>1197.45481709927</v>
      </c>
      <c r="F1168" s="9">
        <v>2534</v>
      </c>
      <c r="G1168" s="9">
        <v>1998.6195</v>
      </c>
      <c r="H1168" s="9">
        <v>355</v>
      </c>
      <c r="I1168" s="10">
        <v>1.07917822493669E-4</v>
      </c>
      <c r="J1168" s="9">
        <v>5.2592458110055098</v>
      </c>
      <c r="K1168" s="9">
        <v>6.9487051065533398</v>
      </c>
      <c r="L1168" s="9">
        <v>2.1495176153879799E-4</v>
      </c>
      <c r="M1168" s="9">
        <v>4.0929997210613898E-4</v>
      </c>
      <c r="N1168" s="9">
        <v>0.29834254143646399</v>
      </c>
      <c r="O1168" s="9">
        <v>0.59914096355188595</v>
      </c>
      <c r="P1168" s="9" t="s">
        <v>2873</v>
      </c>
      <c r="Q1168" s="9">
        <v>102911103</v>
      </c>
      <c r="R1168" s="9" t="s">
        <v>959</v>
      </c>
      <c r="S1168" s="9">
        <v>1508</v>
      </c>
      <c r="T1168" s="9">
        <v>39.504580689130798</v>
      </c>
      <c r="U1168" s="9">
        <v>-121.452699448008</v>
      </c>
      <c r="V1168" s="9">
        <v>336</v>
      </c>
      <c r="W1168" s="9">
        <v>179</v>
      </c>
      <c r="X1168" s="9">
        <v>56905.669943044297</v>
      </c>
      <c r="Y1168" s="15">
        <f>X1168/1609.34</f>
        <v>35.359631863400089</v>
      </c>
      <c r="Z1168" s="9">
        <v>43569.799203634997</v>
      </c>
      <c r="AA1168" s="15">
        <f>Z1168/1609.34</f>
        <v>27.073085366445252</v>
      </c>
      <c r="AB1168" s="9">
        <v>13335.8707394093</v>
      </c>
      <c r="AC1168" s="9">
        <v>43569.799203634997</v>
      </c>
      <c r="AD1168" s="9">
        <v>13335.8707394093</v>
      </c>
      <c r="AE1168" s="9">
        <v>0.14530149009767901</v>
      </c>
      <c r="AF1168" s="9">
        <v>3.8310826985252698E-2</v>
      </c>
      <c r="AG1168" s="9">
        <v>922</v>
      </c>
      <c r="AH1168" s="9">
        <v>4.2462425000000001</v>
      </c>
      <c r="AI1168" s="9">
        <v>10.134468</v>
      </c>
      <c r="AJ1168" s="9">
        <v>2.8226352000000001</v>
      </c>
      <c r="AK1168" s="9">
        <v>2.6763775000000001</v>
      </c>
      <c r="AL1168" s="9">
        <v>7.9506005999999996</v>
      </c>
      <c r="AM1168" s="9">
        <v>-0.45739698000000001</v>
      </c>
      <c r="AN1168" s="9">
        <v>4.3699323999999998E-2</v>
      </c>
      <c r="AO1168" s="9">
        <v>6.0628783000000004E-3</v>
      </c>
      <c r="AP1168" s="9">
        <v>3.4604889999999999</v>
      </c>
      <c r="AQ1168" s="9">
        <v>296.14395000000002</v>
      </c>
      <c r="AR1168" s="9">
        <v>46.938633000000003</v>
      </c>
      <c r="AS1168" s="9">
        <v>34.773820000000001</v>
      </c>
      <c r="AT1168" s="9">
        <v>1.3254246000000001</v>
      </c>
      <c r="AU1168" s="9">
        <v>12.1391945</v>
      </c>
      <c r="AV1168" s="9">
        <v>14.252428999999999</v>
      </c>
      <c r="AW1168" s="9">
        <v>0.83267194</v>
      </c>
      <c r="AX1168" s="12">
        <f ca="1">IFERROR(__xludf.DUMMYFUNCTION("1-(PERCENTRANK(FILTER(AG:AG, $A:$A=$A1168), $AG1168))"),0.546)</f>
        <v>0.54600000000000004</v>
      </c>
      <c r="AY1168" s="13">
        <f ca="1">IFERROR(__xludf.DUMMYFUNCTION("PERCENTRANK(FILTER(K:K, $A:$A=$A1168), $K1168)"),0.361)</f>
        <v>0.36099999999999999</v>
      </c>
      <c r="AZ1168" s="13">
        <f ca="1">IFERROR(__xludf.DUMMYFUNCTION("PERCENTRANK(FILTER(I:I, $A:$A=$A1168), $I1168)"),0.829)</f>
        <v>0.82899999999999996</v>
      </c>
      <c r="BA1168" s="12">
        <f ca="1">IFERROR(__xludf.DUMMYFUNCTION("PERCENTRANK(FILTER(AI:AI, $A:$A=$A1168), $AI1168)"),0.512)</f>
        <v>0.51200000000000001</v>
      </c>
      <c r="BB1168" s="13">
        <f ca="1">IFERROR(__xludf.DUMMYFUNCTION("PERCENTRANK(FILTER(AT:AT, $A:$A=$A1168), $AT1168)"),0.41)</f>
        <v>0.41</v>
      </c>
      <c r="BC1168" s="13">
        <f ca="1">IFERROR(__xludf.DUMMYFUNCTION("PERCENTRANK(FILTER(AU:AU, $A:$A=$A1168), $AU1168)"),0.396)</f>
        <v>0.39600000000000002</v>
      </c>
      <c r="BM1168" s="9">
        <v>8.1031345000000005E-2</v>
      </c>
      <c r="BN1168" s="9">
        <v>5.3216699999999999E-2</v>
      </c>
      <c r="BO1168" s="9">
        <v>1.5487804000000001</v>
      </c>
      <c r="BP1168" s="9">
        <v>11.948171</v>
      </c>
      <c r="BQ1168" s="9">
        <v>2.1350674999999999</v>
      </c>
      <c r="BR1168" s="9">
        <v>4.2804054999999996</v>
      </c>
      <c r="BS1168" s="9">
        <v>13.83774</v>
      </c>
      <c r="BT1168" s="9">
        <v>9.1106010000000008</v>
      </c>
      <c r="BU1168" s="9">
        <v>2.3573995000000001</v>
      </c>
      <c r="BV1168" s="9">
        <v>4.1283326000000002</v>
      </c>
      <c r="BW1168" s="9">
        <v>12.482644000000001</v>
      </c>
      <c r="BX1168" s="9">
        <v>5.7921294999999997</v>
      </c>
      <c r="BY1168" s="9">
        <v>8.1453710000000008</v>
      </c>
      <c r="BZ1168" s="9">
        <v>3.9627566000000001</v>
      </c>
      <c r="CA1168" s="9">
        <v>55.324683999999998</v>
      </c>
      <c r="CB1168" s="9">
        <v>98.835655000000003</v>
      </c>
      <c r="CC1168" s="9">
        <v>54.740364</v>
      </c>
      <c r="CD1168" s="9">
        <v>93.442795000000004</v>
      </c>
    </row>
    <row r="1169" spans="1:82" ht="15.75" hidden="1" customHeight="1" x14ac:dyDescent="0.2">
      <c r="A1169" s="9" t="s">
        <v>91</v>
      </c>
      <c r="B1169" s="9" t="s">
        <v>2874</v>
      </c>
      <c r="C1169" s="9">
        <v>491</v>
      </c>
      <c r="D1169" s="9">
        <v>283</v>
      </c>
      <c r="E1169" s="9">
        <v>581.81623168246006</v>
      </c>
      <c r="F1169" s="9">
        <v>925</v>
      </c>
      <c r="G1169" s="9">
        <v>934.22955000000002</v>
      </c>
      <c r="H1169" s="9">
        <v>59</v>
      </c>
      <c r="I1169" s="10">
        <v>1.05126140347161E-4</v>
      </c>
      <c r="J1169" s="9">
        <v>3.7817748747058802E-2</v>
      </c>
      <c r="K1169" s="9">
        <v>4.0778671699768703</v>
      </c>
      <c r="L1169" s="11">
        <v>3.9756339623969796E-6</v>
      </c>
      <c r="M1169" s="9">
        <v>2.7567832500436799E-4</v>
      </c>
      <c r="N1169" s="9">
        <v>0.30594594594594499</v>
      </c>
      <c r="O1169" s="9">
        <v>0.62277652176112896</v>
      </c>
      <c r="P1169" s="9" t="s">
        <v>2875</v>
      </c>
      <c r="Q1169" s="9">
        <v>42031122</v>
      </c>
      <c r="R1169" s="9" t="s">
        <v>2876</v>
      </c>
      <c r="S1169" s="9">
        <v>78672</v>
      </c>
      <c r="T1169" s="9">
        <v>37.924908000260899</v>
      </c>
      <c r="U1169" s="9">
        <v>-122.521204015096</v>
      </c>
      <c r="V1169" s="9">
        <v>260</v>
      </c>
      <c r="W1169" s="9">
        <v>1330</v>
      </c>
      <c r="X1169" s="9">
        <v>70030.821158088598</v>
      </c>
      <c r="Z1169" s="9">
        <v>13243.554019830999</v>
      </c>
      <c r="AB1169" s="9">
        <v>56787.267138257397</v>
      </c>
      <c r="AC1169" s="9">
        <v>5142.0354292860302</v>
      </c>
      <c r="AD1169" s="9">
        <v>21599.606126929299</v>
      </c>
      <c r="AE1169" s="9">
        <v>1.6265021175257698E-2</v>
      </c>
      <c r="AF1169" s="9">
        <v>6.2024422804824999E-3</v>
      </c>
      <c r="AG1169" s="9">
        <v>1173</v>
      </c>
      <c r="AH1169" s="9">
        <v>6.9857186999999996</v>
      </c>
      <c r="AI1169" s="9">
        <v>16.932632000000002</v>
      </c>
      <c r="AJ1169" s="9">
        <v>2.6338029999999999</v>
      </c>
      <c r="AK1169" s="9">
        <v>2.2478197</v>
      </c>
      <c r="AL1169" s="9">
        <v>6.4974154999999998</v>
      </c>
      <c r="AM1169" s="9">
        <v>-1.3227842000000001</v>
      </c>
      <c r="AN1169" s="9">
        <v>0.124366194</v>
      </c>
      <c r="AO1169" s="9">
        <v>7.2507530000000004E-3</v>
      </c>
      <c r="AP1169" s="9">
        <v>2.5453266999999999</v>
      </c>
      <c r="AQ1169" s="9">
        <v>294.74691999999999</v>
      </c>
      <c r="AR1169" s="9">
        <v>30.272946999999998</v>
      </c>
      <c r="AS1169" s="9">
        <v>26.855246999999999</v>
      </c>
      <c r="AT1169" s="9">
        <v>0.80663322999999998</v>
      </c>
      <c r="AU1169" s="9">
        <v>15.897012999999999</v>
      </c>
      <c r="AV1169" s="9">
        <v>17.682970000000001</v>
      </c>
      <c r="AW1169" s="9">
        <v>20.954184000000001</v>
      </c>
      <c r="AX1169" s="12">
        <f ca="1">IFERROR(__xludf.DUMMYFUNCTION("1-(PERCENTRANK(FILTER(AG:AG, $A:$A=$A1169), $AG1169))"),0.886)</f>
        <v>0.88600000000000001</v>
      </c>
      <c r="AY1169" s="13">
        <f ca="1">IFERROR(__xludf.DUMMYFUNCTION("PERCENTRANK(FILTER(K:K, $A:$A=$A1169), $K1169)"),0.764)</f>
        <v>0.76400000000000001</v>
      </c>
      <c r="AZ1169" s="13">
        <f ca="1">IFERROR(__xludf.DUMMYFUNCTION("PERCENTRANK(FILTER(I:I, $A:$A=$A1169), $I1169)"),0.848)</f>
        <v>0.84799999999999998</v>
      </c>
      <c r="BA1169" s="12">
        <f ca="1">IFERROR(__xludf.DUMMYFUNCTION("PERCENTRANK(FILTER(AI:AI, $A:$A=$A1169), $AI1169)"),0.817)</f>
        <v>0.81699999999999995</v>
      </c>
      <c r="BB1169" s="13">
        <f ca="1">IFERROR(__xludf.DUMMYFUNCTION("PERCENTRANK(FILTER(AT:AT, $A:$A=$A1169), $AT1169)"),0.387)</f>
        <v>0.38700000000000001</v>
      </c>
      <c r="BC1169" s="13">
        <f ca="1">IFERROR(__xludf.DUMMYFUNCTION("PERCENTRANK(FILTER(AU:AU, $A:$A=$A1169), $AU1169)"),0.824)</f>
        <v>0.82399999999999995</v>
      </c>
      <c r="BM1169" s="9">
        <v>0.38123010000000002</v>
      </c>
      <c r="BN1169" s="9">
        <v>4.7746480000000001E-2</v>
      </c>
      <c r="BO1169" s="9">
        <v>9.40625</v>
      </c>
      <c r="BP1169" s="9">
        <v>21.8125</v>
      </c>
      <c r="BQ1169" s="9">
        <v>5.1429577000000002</v>
      </c>
      <c r="BR1169" s="9">
        <v>13.028169</v>
      </c>
      <c r="BS1169" s="9">
        <v>10.627238999999999</v>
      </c>
      <c r="BT1169" s="9">
        <v>9.1451650000000004</v>
      </c>
      <c r="BU1169" s="9">
        <v>1.7277328000000001</v>
      </c>
      <c r="BV1169" s="9">
        <v>3.1362329999999998</v>
      </c>
      <c r="BW1169" s="9">
        <v>14.241104</v>
      </c>
      <c r="BX1169" s="9">
        <v>12.428366</v>
      </c>
      <c r="BY1169" s="9">
        <v>11.852436000000001</v>
      </c>
      <c r="BZ1169" s="9">
        <v>9.1976040000000001</v>
      </c>
      <c r="CA1169" s="9">
        <v>51.823500000000003</v>
      </c>
      <c r="CB1169" s="9">
        <v>53.532803000000001</v>
      </c>
      <c r="CC1169" s="9">
        <v>42.55603</v>
      </c>
      <c r="CD1169" s="9">
        <v>53.266438000000001</v>
      </c>
    </row>
    <row r="1170" spans="1:82" ht="15.75" hidden="1" customHeight="1" x14ac:dyDescent="0.2">
      <c r="A1170" s="9" t="s">
        <v>113</v>
      </c>
      <c r="B1170" s="9" t="s">
        <v>2877</v>
      </c>
      <c r="C1170" s="9">
        <v>1396</v>
      </c>
      <c r="D1170" s="9">
        <v>8</v>
      </c>
      <c r="E1170" s="9">
        <v>9.6380857181175301</v>
      </c>
      <c r="F1170" s="9">
        <v>38</v>
      </c>
      <c r="G1170" s="9">
        <v>22.573219999999999</v>
      </c>
      <c r="H1170" s="9">
        <v>7</v>
      </c>
      <c r="I1170" s="16">
        <v>4.5121344685737401E-5</v>
      </c>
      <c r="J1170" s="9">
        <v>1.60012186557756</v>
      </c>
      <c r="K1170" s="9">
        <v>21.624174833297701</v>
      </c>
      <c r="L1170" s="11">
        <v>7.6063091955822494E-5</v>
      </c>
      <c r="M1170" s="9">
        <v>2.7535744110147203E-4</v>
      </c>
      <c r="N1170" s="9">
        <v>0.21052631578947301</v>
      </c>
      <c r="O1170" s="9">
        <v>0.42696992353276803</v>
      </c>
      <c r="P1170" s="9" t="s">
        <v>2878</v>
      </c>
      <c r="Q1170" s="9">
        <v>163341101</v>
      </c>
      <c r="R1170" s="9" t="s">
        <v>2879</v>
      </c>
      <c r="S1170" s="9">
        <v>84572</v>
      </c>
      <c r="T1170" s="9">
        <v>38.351502261883702</v>
      </c>
      <c r="U1170" s="9">
        <v>-120.93232081478899</v>
      </c>
      <c r="V1170" s="9">
        <v>90</v>
      </c>
      <c r="W1170" s="9">
        <v>223</v>
      </c>
      <c r="X1170" s="9">
        <v>11783.228834759</v>
      </c>
      <c r="Z1170" s="9">
        <v>3629.8322681909999</v>
      </c>
      <c r="AB1170" s="9">
        <v>8153.3965665680398</v>
      </c>
      <c r="AC1170" s="9">
        <v>598.92337468869096</v>
      </c>
      <c r="AD1170" s="9">
        <v>1343.5773672926</v>
      </c>
      <c r="AE1170" s="9">
        <v>1.9275020877103E-3</v>
      </c>
      <c r="AF1170" s="9">
        <v>3.1584941280016199E-4</v>
      </c>
      <c r="AG1170" s="9">
        <v>1174</v>
      </c>
      <c r="AH1170" s="9">
        <v>1.5261476</v>
      </c>
      <c r="AI1170" s="9">
        <v>5.1397304999999998</v>
      </c>
      <c r="AJ1170" s="9">
        <v>2</v>
      </c>
      <c r="AK1170" s="9">
        <v>1.7755308000000001</v>
      </c>
      <c r="AL1170" s="9">
        <v>5.3123670000000001</v>
      </c>
      <c r="AM1170" s="9">
        <v>0.68667809999999996</v>
      </c>
      <c r="AN1170" s="9">
        <v>3.6874999999999998E-2</v>
      </c>
      <c r="AO1170" s="9">
        <v>6.6782142999999997E-3</v>
      </c>
      <c r="AP1170" s="9">
        <v>1.6463935000000001</v>
      </c>
      <c r="AQ1170" s="9">
        <v>297.2747</v>
      </c>
      <c r="AR1170" s="9">
        <v>43.424942000000001</v>
      </c>
      <c r="AS1170" s="9">
        <v>30.282029999999999</v>
      </c>
      <c r="AT1170" s="9">
        <v>1.2699933000000001</v>
      </c>
      <c r="AU1170" s="9">
        <v>13.298719</v>
      </c>
      <c r="AV1170" s="9">
        <v>14.679015</v>
      </c>
      <c r="AW1170" s="9">
        <v>13.180281000000001</v>
      </c>
      <c r="AX1170" s="12">
        <f ca="1">IFERROR(__xludf.DUMMYFUNCTION("1-(PERCENTRANK(FILTER(AG:AG, $A:$A=$A1170), $AG1170))"),0.499)</f>
        <v>0.499</v>
      </c>
      <c r="AY1170" s="13">
        <f ca="1">IFERROR(__xludf.DUMMYFUNCTION("PERCENTRANK(FILTER(K:K, $A:$A=$A1170), $K1170)"),0.676)</f>
        <v>0.67600000000000005</v>
      </c>
      <c r="AZ1170" s="13">
        <f ca="1">IFERROR(__xludf.DUMMYFUNCTION("PERCENTRANK(FILTER(I:I, $A:$A=$A1170), $I1170)"),0.479)</f>
        <v>0.47899999999999998</v>
      </c>
      <c r="BA1170" s="12">
        <f ca="1">IFERROR(__xludf.DUMMYFUNCTION("PERCENTRANK(FILTER(AI:AI, $A:$A=$A1170), $AI1170)"),0.246)</f>
        <v>0.246</v>
      </c>
      <c r="BB1170" s="13">
        <f ca="1">IFERROR(__xludf.DUMMYFUNCTION("PERCENTRANK(FILTER(AT:AT, $A:$A=$A1170), $AT1170)"),0.455)</f>
        <v>0.45500000000000002</v>
      </c>
      <c r="BC1170" s="13">
        <f ca="1">IFERROR(__xludf.DUMMYFUNCTION("PERCENTRANK(FILTER(AU:AU, $A:$A=$A1170), $AU1170)"),0.902)</f>
        <v>0.90200000000000002</v>
      </c>
      <c r="BM1170" s="9">
        <v>0.36388949999999998</v>
      </c>
      <c r="BN1170" s="9">
        <v>2.1250000000000002E-2</v>
      </c>
      <c r="BO1170" s="9">
        <v>2.9090910000000001</v>
      </c>
      <c r="BP1170" s="9">
        <v>22</v>
      </c>
      <c r="BQ1170" s="9">
        <v>1.125</v>
      </c>
      <c r="BR1170" s="9">
        <v>2.375</v>
      </c>
      <c r="BS1170" s="9">
        <v>9.5076110000000007</v>
      </c>
      <c r="BT1170" s="9">
        <v>6.6337413999999999</v>
      </c>
      <c r="BU1170" s="9">
        <v>2.4292075999999998</v>
      </c>
      <c r="BV1170" s="9">
        <v>3.9490403999999999</v>
      </c>
      <c r="BW1170" s="9">
        <v>12.487852</v>
      </c>
      <c r="BX1170" s="9">
        <v>7.4087844</v>
      </c>
      <c r="BY1170" s="9">
        <v>8.7465820000000001</v>
      </c>
      <c r="BZ1170" s="9">
        <v>5.1610136000000004</v>
      </c>
      <c r="CA1170" s="9">
        <v>47.676913999999996</v>
      </c>
      <c r="CB1170" s="9">
        <v>62.278449999999999</v>
      </c>
      <c r="CC1170" s="9">
        <v>55.471550000000001</v>
      </c>
      <c r="CD1170" s="9">
        <v>81.470566000000005</v>
      </c>
    </row>
    <row r="1171" spans="1:82" ht="15.75" hidden="1" customHeight="1" x14ac:dyDescent="0.2">
      <c r="A1171" s="9" t="s">
        <v>73</v>
      </c>
      <c r="B1171" s="9" t="s">
        <v>2880</v>
      </c>
      <c r="C1171" s="9">
        <v>2795</v>
      </c>
      <c r="D1171" s="9">
        <v>490</v>
      </c>
      <c r="E1171" s="9">
        <v>736.11152511188595</v>
      </c>
      <c r="F1171" s="9">
        <v>1134</v>
      </c>
      <c r="G1171" s="9">
        <v>1019.4477000000001</v>
      </c>
      <c r="H1171" s="9">
        <v>100</v>
      </c>
      <c r="I1171" s="16">
        <v>9.4166599337768196E-5</v>
      </c>
      <c r="J1171" s="9">
        <v>3.7817834782734601E-2</v>
      </c>
      <c r="K1171" s="9">
        <v>4.7314457523281703</v>
      </c>
      <c r="L1171" s="11">
        <v>3.56117689580769E-6</v>
      </c>
      <c r="M1171" s="9">
        <v>2.7514603322202901E-4</v>
      </c>
      <c r="N1171" s="9">
        <v>0.43209876543209802</v>
      </c>
      <c r="O1171" s="9">
        <v>0.72206894994166804</v>
      </c>
      <c r="P1171" s="9" t="s">
        <v>2881</v>
      </c>
      <c r="Q1171" s="9">
        <v>153081112</v>
      </c>
      <c r="R1171" s="9" t="s">
        <v>1146</v>
      </c>
      <c r="S1171" s="9">
        <v>19742</v>
      </c>
      <c r="T1171" s="9">
        <v>38.730964629373403</v>
      </c>
      <c r="U1171" s="9">
        <v>-120.809660125973</v>
      </c>
      <c r="V1171" s="9">
        <v>225</v>
      </c>
      <c r="W1171" s="9">
        <v>555</v>
      </c>
      <c r="X1171" s="9">
        <v>34467.961518140903</v>
      </c>
      <c r="Z1171" s="9">
        <v>11949.352042140301</v>
      </c>
      <c r="AB1171" s="9">
        <v>22518.609476000602</v>
      </c>
      <c r="AC1171" s="9">
        <v>9960.0096896819796</v>
      </c>
      <c r="AD1171" s="9">
        <v>19855.540916967901</v>
      </c>
      <c r="AE1171" s="9">
        <v>2.7514603322202898E-2</v>
      </c>
      <c r="AF1171" s="9">
        <v>9.4166599337768206E-3</v>
      </c>
      <c r="AG1171" s="9">
        <v>1175</v>
      </c>
      <c r="AH1171" s="9">
        <v>3.7942357000000002</v>
      </c>
      <c r="AI1171" s="9">
        <v>10.042491999999999</v>
      </c>
      <c r="AJ1171" s="9">
        <v>2</v>
      </c>
      <c r="AK1171" s="9">
        <v>2.2049726999999999</v>
      </c>
      <c r="AL1171" s="9">
        <v>5.9301009999999996</v>
      </c>
      <c r="AM1171" s="9">
        <v>7.4598529999999996E-2</v>
      </c>
      <c r="AN1171" s="9">
        <v>5.6190476000000003E-2</v>
      </c>
      <c r="AO1171" s="9">
        <v>5.7807300000000004E-3</v>
      </c>
      <c r="AP1171" s="9">
        <v>2.8678013999999998</v>
      </c>
      <c r="AQ1171" s="9">
        <v>295.54282000000001</v>
      </c>
      <c r="AR1171" s="9">
        <v>46.424334999999999</v>
      </c>
      <c r="AS1171" s="9">
        <v>31.96237</v>
      </c>
      <c r="AT1171" s="9">
        <v>1.2434267000000001</v>
      </c>
      <c r="AU1171" s="9">
        <v>12.480537</v>
      </c>
      <c r="AV1171" s="9">
        <v>14.310841</v>
      </c>
      <c r="AW1171" s="9">
        <v>15.773258999999999</v>
      </c>
      <c r="AX1171" s="12">
        <f ca="1">IFERROR(__xludf.DUMMYFUNCTION("1-(PERCENTRANK(FILTER(AG:AG, $A:$A=$A1171), $AG1171))"),0.326999999999999)</f>
        <v>0.32699999999999901</v>
      </c>
      <c r="AY1171" s="13">
        <f ca="1">IFERROR(__xludf.DUMMYFUNCTION("PERCENTRANK(FILTER(K:K, $A:$A=$A1171), $K1171)"),0.194)</f>
        <v>0.19400000000000001</v>
      </c>
      <c r="AZ1171" s="13">
        <f ca="1">IFERROR(__xludf.DUMMYFUNCTION("PERCENTRANK(FILTER(I:I, $A:$A=$A1171), $I1171)"),0.685)</f>
        <v>0.68500000000000005</v>
      </c>
      <c r="BA1171" s="12">
        <f ca="1">IFERROR(__xludf.DUMMYFUNCTION("PERCENTRANK(FILTER(AI:AI, $A:$A=$A1171), $AI1171)"),0.441)</f>
        <v>0.441</v>
      </c>
      <c r="BB1171" s="13">
        <f ca="1">IFERROR(__xludf.DUMMYFUNCTION("PERCENTRANK(FILTER(AT:AT, $A:$A=$A1171), $AT1171)"),0.322)</f>
        <v>0.32200000000000001</v>
      </c>
      <c r="BC1171" s="13">
        <f ca="1">IFERROR(__xludf.DUMMYFUNCTION("PERCENTRANK(FILTER(AU:AU, $A:$A=$A1171), $AU1171)"),0.661)</f>
        <v>0.66100000000000003</v>
      </c>
      <c r="BM1171" s="9">
        <v>0.46744703999999998</v>
      </c>
      <c r="BN1171" s="9">
        <v>4.9126982999999999E-2</v>
      </c>
      <c r="BO1171" s="9">
        <v>6.5686273999999996</v>
      </c>
      <c r="BP1171" s="9">
        <v>20.176469999999998</v>
      </c>
      <c r="BQ1171" s="9">
        <v>6.9057139999999997</v>
      </c>
      <c r="BR1171" s="9">
        <v>9</v>
      </c>
      <c r="BS1171" s="9">
        <v>7.8885508</v>
      </c>
      <c r="BT1171" s="9">
        <v>5.9324292999999999</v>
      </c>
      <c r="BU1171" s="9">
        <v>2.1063565999999998</v>
      </c>
      <c r="BV1171" s="9">
        <v>3.8748220999999998</v>
      </c>
      <c r="BW1171" s="9">
        <v>13.220321</v>
      </c>
      <c r="BX1171" s="9">
        <v>6.0422653999999998</v>
      </c>
      <c r="BY1171" s="9">
        <v>8.7119210000000002</v>
      </c>
      <c r="BZ1171" s="9">
        <v>4.148555</v>
      </c>
      <c r="CA1171" s="9">
        <v>48.208260000000003</v>
      </c>
      <c r="CB1171" s="9">
        <v>82.891130000000004</v>
      </c>
      <c r="CC1171" s="9">
        <v>50.967182000000001</v>
      </c>
      <c r="CD1171" s="9">
        <v>91.460396000000003</v>
      </c>
    </row>
    <row r="1172" spans="1:82" ht="15.75" hidden="1" customHeight="1" x14ac:dyDescent="0.2">
      <c r="A1172" s="9" t="s">
        <v>81</v>
      </c>
      <c r="B1172" s="9" t="s">
        <v>2882</v>
      </c>
      <c r="C1172" s="9">
        <v>322</v>
      </c>
      <c r="D1172" s="9">
        <v>110</v>
      </c>
      <c r="E1172" s="9">
        <v>198.14787743945999</v>
      </c>
      <c r="F1172" s="9">
        <v>290</v>
      </c>
      <c r="G1172" s="9">
        <v>251.67878999999999</v>
      </c>
      <c r="H1172" s="9">
        <v>117</v>
      </c>
      <c r="I1172" s="16">
        <v>3.1238922004291398E-5</v>
      </c>
      <c r="J1172" s="9">
        <v>41.326708857771401</v>
      </c>
      <c r="K1172" s="9">
        <v>3.1000355087426601</v>
      </c>
      <c r="L1172" s="9">
        <v>1.0523206622143301E-3</v>
      </c>
      <c r="M1172" s="11">
        <v>8.5326864459283794E-5</v>
      </c>
      <c r="N1172" s="9">
        <v>0.37931034482758602</v>
      </c>
      <c r="O1172" s="9">
        <v>0.78730464183794102</v>
      </c>
      <c r="P1172" s="9" t="s">
        <v>2883</v>
      </c>
      <c r="Q1172" s="9">
        <v>103331102</v>
      </c>
      <c r="R1172" s="9" t="s">
        <v>2884</v>
      </c>
      <c r="S1172" s="9">
        <v>53184</v>
      </c>
      <c r="T1172" s="9">
        <v>39.913176066619698</v>
      </c>
      <c r="U1172" s="9">
        <v>-122.42952515461501</v>
      </c>
      <c r="V1172" s="9">
        <v>156</v>
      </c>
      <c r="W1172" s="9">
        <v>152</v>
      </c>
      <c r="X1172" s="9">
        <v>56957.832417341997</v>
      </c>
      <c r="Y1172" s="15">
        <f>X1172/1609.34</f>
        <v>35.392044202804875</v>
      </c>
      <c r="Z1172" s="9">
        <v>51349.704897954398</v>
      </c>
      <c r="AA1172" s="15">
        <f>Z1172/1609.34</f>
        <v>31.907306658601911</v>
      </c>
      <c r="AB1172" s="9">
        <v>5608.1275193875999</v>
      </c>
      <c r="AC1172" s="9">
        <v>51349.704897954398</v>
      </c>
      <c r="AD1172" s="9">
        <v>5608.1275193875999</v>
      </c>
      <c r="AE1172" s="9">
        <v>9.9832431417362106E-3</v>
      </c>
      <c r="AF1172" s="9">
        <v>3.6549538745020899E-3</v>
      </c>
      <c r="AG1172" s="9">
        <v>1973</v>
      </c>
      <c r="AH1172" s="9">
        <v>1.2190509</v>
      </c>
      <c r="AI1172" s="9">
        <v>3.2677711999999999</v>
      </c>
      <c r="AJ1172" s="9">
        <v>2</v>
      </c>
      <c r="AK1172" s="9">
        <v>2.7499316</v>
      </c>
      <c r="AL1172" s="9">
        <v>8.7965070000000001</v>
      </c>
      <c r="AM1172" s="9">
        <v>-0.76825242999999999</v>
      </c>
      <c r="AN1172" s="9">
        <v>4.8461540000000001E-3</v>
      </c>
      <c r="AO1172" s="9">
        <v>6.3668500000000003E-3</v>
      </c>
      <c r="AP1172" s="9">
        <v>1.4907714000000001</v>
      </c>
      <c r="AQ1172" s="9">
        <v>297.81299999999999</v>
      </c>
      <c r="AR1172" s="9">
        <v>50.540913000000003</v>
      </c>
      <c r="AS1172" s="9">
        <v>38.217857000000002</v>
      </c>
      <c r="AT1172" s="9">
        <v>1.5338404999999999</v>
      </c>
      <c r="AU1172" s="9">
        <v>11.923192</v>
      </c>
      <c r="AV1172" s="9">
        <v>13.290094</v>
      </c>
      <c r="AW1172" s="9">
        <v>1.1874123999999999</v>
      </c>
      <c r="AX1172" s="12">
        <f ca="1">IFERROR(__xludf.DUMMYFUNCTION("1-(PERCENTRANK(FILTER(AG:AG, $A:$A=$A1172), $AG1172))"),0.269)</f>
        <v>0.26900000000000002</v>
      </c>
      <c r="AY1172" s="13">
        <f ca="1">IFERROR(__xludf.DUMMYFUNCTION("PERCENTRANK(FILTER(K:K, $A:$A=$A1172), $K1172)"),0.227)</f>
        <v>0.22700000000000001</v>
      </c>
      <c r="AZ1172" s="13">
        <f ca="1">IFERROR(__xludf.DUMMYFUNCTION("PERCENTRANK(FILTER(I:I, $A:$A=$A1172), $I1172)"),0.228)</f>
        <v>0.22800000000000001</v>
      </c>
      <c r="BA1172" s="12">
        <f ca="1">IFERROR(__xludf.DUMMYFUNCTION("PERCENTRANK(FILTER(AI:AI, $A:$A=$A1172), $AI1172)"),0.058)</f>
        <v>5.8000000000000003E-2</v>
      </c>
      <c r="BB1172" s="13">
        <f ca="1">IFERROR(__xludf.DUMMYFUNCTION("PERCENTRANK(FILTER(AT:AT, $A:$A=$A1172), $AT1172)"),0.74)</f>
        <v>0.74</v>
      </c>
      <c r="BC1172" s="13">
        <f ca="1">IFERROR(__xludf.DUMMYFUNCTION("PERCENTRANK(FILTER(AU:AU, $A:$A=$A1172), $AU1172)"),0.223)</f>
        <v>0.223</v>
      </c>
      <c r="BM1172" s="9">
        <v>0.10009473000000001</v>
      </c>
      <c r="BN1172" s="9">
        <v>5.5230766999999998E-3</v>
      </c>
      <c r="BO1172" s="9">
        <v>1.8773006000000001</v>
      </c>
      <c r="BP1172" s="9">
        <v>13.061349999999999</v>
      </c>
      <c r="BQ1172" s="9">
        <v>0.54227689999999995</v>
      </c>
      <c r="BR1172" s="9">
        <v>0.44615385000000002</v>
      </c>
      <c r="BS1172" s="9">
        <v>11.702983</v>
      </c>
      <c r="BT1172" s="9">
        <v>8.6202020000000008</v>
      </c>
      <c r="BU1172" s="9">
        <v>3.0225146000000001</v>
      </c>
      <c r="BV1172" s="9">
        <v>4.9411306000000002</v>
      </c>
      <c r="BW1172" s="9">
        <v>10.616891000000001</v>
      </c>
      <c r="BX1172" s="9">
        <v>5.8621439999999998</v>
      </c>
      <c r="BY1172" s="9">
        <v>7.0450825999999998</v>
      </c>
      <c r="BZ1172" s="9">
        <v>4.2596350000000003</v>
      </c>
      <c r="CA1172" s="9">
        <v>72.531450000000007</v>
      </c>
      <c r="CB1172" s="9">
        <v>96.334885</v>
      </c>
      <c r="CC1172" s="9">
        <v>64.518140000000002</v>
      </c>
      <c r="CD1172" s="9">
        <v>92.458619999999996</v>
      </c>
    </row>
    <row r="1173" spans="1:82" ht="15.75" hidden="1" customHeight="1" x14ac:dyDescent="0.2">
      <c r="A1173" s="9" t="s">
        <v>73</v>
      </c>
      <c r="B1173" s="9" t="s">
        <v>2885</v>
      </c>
      <c r="C1173" s="9">
        <v>6475</v>
      </c>
      <c r="D1173" s="9">
        <v>31</v>
      </c>
      <c r="E1173" s="9">
        <v>54.684247745073598</v>
      </c>
      <c r="F1173" s="9">
        <v>115</v>
      </c>
      <c r="G1173" s="9">
        <v>88.359759999999994</v>
      </c>
      <c r="H1173" s="9">
        <v>9</v>
      </c>
      <c r="I1173" s="16">
        <v>8.0952436595301396E-5</v>
      </c>
      <c r="J1173" s="9">
        <v>980.21970876965702</v>
      </c>
      <c r="K1173" s="9">
        <v>7.6669362187385497</v>
      </c>
      <c r="L1173" s="9">
        <v>7.3338743987939006E-2</v>
      </c>
      <c r="M1173" s="9">
        <v>2.7375067939930002E-4</v>
      </c>
      <c r="N1173" s="9">
        <v>0.26956521739130401</v>
      </c>
      <c r="O1173" s="9">
        <v>0.61888182957825699</v>
      </c>
      <c r="P1173" s="9" t="s">
        <v>2886</v>
      </c>
      <c r="Q1173" s="9">
        <v>152571101</v>
      </c>
      <c r="R1173" s="9" t="s">
        <v>1974</v>
      </c>
      <c r="S1173" s="9">
        <v>1682</v>
      </c>
      <c r="T1173" s="9">
        <v>38.770696860740401</v>
      </c>
      <c r="U1173" s="9">
        <v>-121.164348032265</v>
      </c>
      <c r="V1173" s="9">
        <v>222</v>
      </c>
      <c r="W1173" s="9">
        <v>176</v>
      </c>
      <c r="X1173" s="9">
        <v>26742.8625820247</v>
      </c>
      <c r="Z1173" s="9">
        <v>15688.8599193141</v>
      </c>
      <c r="AB1173" s="9">
        <v>11054.0026627105</v>
      </c>
      <c r="AC1173" s="9">
        <v>944.49169743218204</v>
      </c>
      <c r="AD1173" s="9">
        <v>1140.3256321510501</v>
      </c>
      <c r="AE1173" s="9">
        <v>2.4637561145937001E-3</v>
      </c>
      <c r="AF1173" s="9">
        <v>7.2857192935771298E-4</v>
      </c>
      <c r="AG1173" s="9">
        <v>1177</v>
      </c>
      <c r="AH1173" s="9">
        <v>2.0631878000000001</v>
      </c>
      <c r="AI1173" s="9">
        <v>6.1063537999999999</v>
      </c>
      <c r="AJ1173" s="9">
        <v>2</v>
      </c>
      <c r="AK1173" s="9">
        <v>2.3942006</v>
      </c>
      <c r="AL1173" s="9">
        <v>6.4808874000000003</v>
      </c>
      <c r="AM1173" s="9">
        <v>-0.62988602999999999</v>
      </c>
      <c r="AN1173" s="9">
        <v>5.1666666E-2</v>
      </c>
      <c r="AO1173" s="9">
        <v>6.8272157E-3</v>
      </c>
      <c r="AP1173" s="9">
        <v>1.8368211999999999</v>
      </c>
      <c r="AQ1173" s="9">
        <v>297.28134</v>
      </c>
      <c r="AR1173" s="9">
        <v>41.209989999999998</v>
      </c>
      <c r="AS1173" s="9">
        <v>30.080020000000001</v>
      </c>
      <c r="AT1173" s="9">
        <v>1.2439654</v>
      </c>
      <c r="AU1173" s="9">
        <v>13.906796</v>
      </c>
      <c r="AV1173" s="9">
        <v>15.3304825</v>
      </c>
      <c r="AW1173" s="9">
        <v>2.7772374000000002</v>
      </c>
      <c r="AX1173" s="12">
        <f ca="1">IFERROR(__xludf.DUMMYFUNCTION("1-(PERCENTRANK(FILTER(AG:AG, $A:$A=$A1173), $AG1173))"),0.323999999999999)</f>
        <v>0.32399999999999901</v>
      </c>
      <c r="AY1173" s="13">
        <f ca="1">IFERROR(__xludf.DUMMYFUNCTION("PERCENTRANK(FILTER(K:K, $A:$A=$A1173), $K1173)"),0.305)</f>
        <v>0.30499999999999999</v>
      </c>
      <c r="AZ1173" s="13">
        <f ca="1">IFERROR(__xludf.DUMMYFUNCTION("PERCENTRANK(FILTER(I:I, $A:$A=$A1173), $I1173)"),0.537)</f>
        <v>0.53700000000000003</v>
      </c>
      <c r="BA1173" s="12">
        <f ca="1">IFERROR(__xludf.DUMMYFUNCTION("PERCENTRANK(FILTER(AI:AI, $A:$A=$A1173), $AI1173)"),0.161)</f>
        <v>0.161</v>
      </c>
      <c r="BB1173" s="13">
        <f ca="1">IFERROR(__xludf.DUMMYFUNCTION("PERCENTRANK(FILTER(AT:AT, $A:$A=$A1173), $AT1173)"),0.324)</f>
        <v>0.32400000000000001</v>
      </c>
      <c r="BC1173" s="13">
        <f ca="1">IFERROR(__xludf.DUMMYFUNCTION("PERCENTRANK(FILTER(AU:AU, $A:$A=$A1173), $AU1173)"),0.98)</f>
        <v>0.98</v>
      </c>
      <c r="BM1173" s="9">
        <v>8.7549020000000005E-2</v>
      </c>
      <c r="BN1173" s="9">
        <v>2.2499999E-2</v>
      </c>
      <c r="BO1173" s="9">
        <v>2.4545455</v>
      </c>
      <c r="BP1173" s="9">
        <v>17.363636</v>
      </c>
      <c r="BQ1173" s="9">
        <v>4.3433332</v>
      </c>
      <c r="BR1173" s="9">
        <v>9.5833329999999997</v>
      </c>
      <c r="BS1173" s="9">
        <v>8.9339220000000008</v>
      </c>
      <c r="BT1173" s="9">
        <v>6.4731755</v>
      </c>
      <c r="BU1173" s="9">
        <v>2.3458375999999999</v>
      </c>
      <c r="BV1173" s="9">
        <v>4.1112247000000002</v>
      </c>
      <c r="BW1173" s="9">
        <v>13.560309999999999</v>
      </c>
      <c r="BX1173" s="9">
        <v>7.0896359999999996</v>
      </c>
      <c r="BY1173" s="9">
        <v>9.6436240000000009</v>
      </c>
      <c r="BZ1173" s="9">
        <v>4.7941649999999996</v>
      </c>
      <c r="CA1173" s="9">
        <v>49.550649999999997</v>
      </c>
      <c r="CB1173" s="9">
        <v>71.323899999999995</v>
      </c>
      <c r="CC1173" s="9">
        <v>50.222830000000002</v>
      </c>
      <c r="CD1173" s="9">
        <v>82.918755000000004</v>
      </c>
    </row>
    <row r="1174" spans="1:82" ht="15.75" hidden="1" customHeight="1" x14ac:dyDescent="0.2">
      <c r="A1174" s="9" t="s">
        <v>77</v>
      </c>
      <c r="B1174" s="9" t="s">
        <v>2887</v>
      </c>
      <c r="C1174" s="9">
        <v>4254</v>
      </c>
      <c r="D1174" s="9">
        <v>250</v>
      </c>
      <c r="E1174" s="9">
        <v>678.46151969989205</v>
      </c>
      <c r="F1174" s="9">
        <v>510</v>
      </c>
      <c r="G1174" s="9">
        <v>837.82270000000005</v>
      </c>
      <c r="H1174" s="9">
        <v>78</v>
      </c>
      <c r="I1174" s="16">
        <v>6.0585669894536297E-5</v>
      </c>
      <c r="J1174" s="9">
        <v>653.37409144432399</v>
      </c>
      <c r="K1174" s="9">
        <v>13.3935414999986</v>
      </c>
      <c r="L1174" s="9">
        <v>3.4150028768177999E-2</v>
      </c>
      <c r="M1174" s="9">
        <v>2.7323667867147801E-4</v>
      </c>
      <c r="N1174" s="9">
        <v>0.49019607843137197</v>
      </c>
      <c r="O1174" s="9">
        <v>0.80979129053535803</v>
      </c>
      <c r="P1174" s="9" t="s">
        <v>2888</v>
      </c>
      <c r="Q1174" s="9">
        <v>43182103</v>
      </c>
      <c r="R1174" s="9" t="s">
        <v>709</v>
      </c>
      <c r="S1174" s="9">
        <v>552</v>
      </c>
      <c r="T1174" s="9">
        <v>38.3651964166326</v>
      </c>
      <c r="U1174" s="9">
        <v>-122.665876106407</v>
      </c>
      <c r="V1174" s="9">
        <v>314</v>
      </c>
      <c r="W1174" s="9">
        <v>234</v>
      </c>
      <c r="X1174" s="9">
        <v>44356.766877270296</v>
      </c>
      <c r="Z1174" s="9">
        <v>24038.051561759701</v>
      </c>
      <c r="AB1174" s="9">
        <v>20318.715315510501</v>
      </c>
      <c r="AC1174" s="9">
        <v>11666.894953699801</v>
      </c>
      <c r="AD1174" s="9">
        <v>11628.4153808219</v>
      </c>
      <c r="AE1174" s="9">
        <v>2.1312460936375201E-2</v>
      </c>
      <c r="AF1174" s="9">
        <v>4.7256822517738302E-3</v>
      </c>
      <c r="AG1174" s="9">
        <v>1178</v>
      </c>
      <c r="AH1174" s="9">
        <v>3.9070330000000002</v>
      </c>
      <c r="AI1174" s="9">
        <v>11.418752</v>
      </c>
      <c r="AJ1174" s="9">
        <v>2.0388350000000002</v>
      </c>
      <c r="AK1174" s="9">
        <v>2.0519338</v>
      </c>
      <c r="AL1174" s="9">
        <v>5.8484749999999996</v>
      </c>
      <c r="AM1174" s="9">
        <v>0.23965552000000001</v>
      </c>
      <c r="AN1174" s="9">
        <v>2.961165E-2</v>
      </c>
      <c r="AO1174" s="9">
        <v>7.0010360000000004E-3</v>
      </c>
      <c r="AP1174" s="9">
        <v>2.7608898000000002</v>
      </c>
      <c r="AQ1174" s="9">
        <v>294.90730000000002</v>
      </c>
      <c r="AR1174" s="9">
        <v>31.994783000000002</v>
      </c>
      <c r="AS1174" s="9">
        <v>30.007355</v>
      </c>
      <c r="AT1174" s="9">
        <v>0.86141926000000002</v>
      </c>
      <c r="AU1174" s="9">
        <v>15.686608</v>
      </c>
      <c r="AV1174" s="9">
        <v>17.524761000000002</v>
      </c>
      <c r="AW1174" s="9">
        <v>0.95093320000000003</v>
      </c>
      <c r="AX1174" s="12">
        <f ca="1">IFERROR(__xludf.DUMMYFUNCTION("1-(PERCENTRANK(FILTER(AG:AG, $A:$A=$A1174), $AG1174))"),0.505)</f>
        <v>0.505</v>
      </c>
      <c r="AY1174" s="13">
        <f ca="1">IFERROR(__xludf.DUMMYFUNCTION("PERCENTRANK(FILTER(K:K, $A:$A=$A1174), $K1174)"),0.824)</f>
        <v>0.82399999999999995</v>
      </c>
      <c r="AZ1174" s="13">
        <f ca="1">IFERROR(__xludf.DUMMYFUNCTION("PERCENTRANK(FILTER(I:I, $A:$A=$A1174), $I1174)"),0.114)</f>
        <v>0.114</v>
      </c>
      <c r="BA1174" s="12">
        <f ca="1">IFERROR(__xludf.DUMMYFUNCTION("PERCENTRANK(FILTER(AI:AI, $A:$A=$A1174), $AI1174)"),0.278)</f>
        <v>0.27800000000000002</v>
      </c>
      <c r="BB1174" s="13">
        <f ca="1">IFERROR(__xludf.DUMMYFUNCTION("PERCENTRANK(FILTER(AT:AT, $A:$A=$A1174), $AT1174)"),0.462)</f>
        <v>0.46200000000000002</v>
      </c>
      <c r="BC1174" s="13">
        <f ca="1">IFERROR(__xludf.DUMMYFUNCTION("PERCENTRANK(FILTER(AU:AU, $A:$A=$A1174), $AU1174)"),0.471)</f>
        <v>0.47099999999999997</v>
      </c>
      <c r="BM1174" s="9">
        <v>0.19992006000000001</v>
      </c>
      <c r="BN1174" s="9">
        <v>4.6053684999999997E-2</v>
      </c>
      <c r="BO1174" s="9">
        <v>2.5128205000000001</v>
      </c>
      <c r="BP1174" s="9">
        <v>16.264956999999999</v>
      </c>
      <c r="BQ1174" s="9">
        <v>1.7297572999999999</v>
      </c>
      <c r="BR1174" s="9">
        <v>2.4757283000000001</v>
      </c>
      <c r="BS1174" s="9">
        <v>10.2674</v>
      </c>
      <c r="BT1174" s="9">
        <v>8.4638380000000009</v>
      </c>
      <c r="BU1174" s="9">
        <v>1.7541994999999999</v>
      </c>
      <c r="BV1174" s="9">
        <v>3.2798831000000002</v>
      </c>
      <c r="BW1174" s="9">
        <v>15.529249</v>
      </c>
      <c r="BX1174" s="9">
        <v>10.531228</v>
      </c>
      <c r="BY1174" s="9">
        <v>10.786624</v>
      </c>
      <c r="BZ1174" s="9">
        <v>7.0270450000000002</v>
      </c>
      <c r="CA1174" s="9">
        <v>53.691532000000002</v>
      </c>
      <c r="CB1174" s="9">
        <v>71.021680000000003</v>
      </c>
      <c r="CC1174" s="9">
        <v>41.216602000000002</v>
      </c>
      <c r="CD1174" s="9">
        <v>67.196014000000005</v>
      </c>
    </row>
    <row r="1175" spans="1:82" ht="15.75" customHeight="1" x14ac:dyDescent="0.2">
      <c r="A1175" s="9" t="s">
        <v>73</v>
      </c>
      <c r="B1175" s="9" t="s">
        <v>2818</v>
      </c>
      <c r="C1175" s="9">
        <v>2628</v>
      </c>
      <c r="D1175" s="9">
        <v>1012</v>
      </c>
      <c r="E1175" s="9">
        <v>1453.6173275899801</v>
      </c>
      <c r="F1175" s="9">
        <v>3154</v>
      </c>
      <c r="G1175" s="9">
        <v>2409.8362000000002</v>
      </c>
      <c r="H1175" s="9">
        <v>523</v>
      </c>
      <c r="I1175" s="16">
        <v>8.3883878284182398E-5</v>
      </c>
      <c r="J1175" s="9">
        <v>33.2656421848368</v>
      </c>
      <c r="K1175" s="9">
        <v>18.642337087939602</v>
      </c>
      <c r="L1175" s="9">
        <v>2.1896785613582199E-3</v>
      </c>
      <c r="M1175" s="9">
        <v>7.4802114798678198E-4</v>
      </c>
      <c r="N1175" s="9">
        <v>0.32086239695624602</v>
      </c>
      <c r="O1175" s="9">
        <v>0.60320171913111598</v>
      </c>
      <c r="P1175" s="9" t="s">
        <v>2819</v>
      </c>
      <c r="Q1175" s="9">
        <v>153662102</v>
      </c>
      <c r="R1175" s="9" t="s">
        <v>97</v>
      </c>
      <c r="S1175" s="9">
        <v>77546</v>
      </c>
      <c r="T1175" s="9">
        <v>38.570086805090398</v>
      </c>
      <c r="U1175" s="9">
        <v>-120.732712804587</v>
      </c>
      <c r="V1175" s="9">
        <v>540</v>
      </c>
      <c r="W1175" s="9">
        <v>433</v>
      </c>
      <c r="X1175" s="9">
        <v>91653.579086861806</v>
      </c>
      <c r="Y1175" s="15">
        <f>X1175/1609.34</f>
        <v>56.951035260952821</v>
      </c>
      <c r="Z1175" s="9">
        <v>69457.729567789997</v>
      </c>
      <c r="AA1175" s="15">
        <f>Z1175/1609.34</f>
        <v>43.159139503019873</v>
      </c>
      <c r="AB1175" s="9">
        <v>22195.849519071799</v>
      </c>
      <c r="AC1175" s="9">
        <v>69457.729567789997</v>
      </c>
      <c r="AD1175" s="9">
        <v>22195.849519071799</v>
      </c>
      <c r="AE1175" s="9">
        <v>0.39121506039708698</v>
      </c>
      <c r="AF1175" s="9">
        <v>4.3871268342627397E-2</v>
      </c>
      <c r="AG1175" s="9">
        <v>554</v>
      </c>
      <c r="AH1175" s="9">
        <v>4.5267650000000001</v>
      </c>
      <c r="AI1175" s="9">
        <v>13.386810000000001</v>
      </c>
      <c r="AJ1175" s="9">
        <v>2.0471491999999998</v>
      </c>
      <c r="AK1175" s="9">
        <v>2.2655221999999999</v>
      </c>
      <c r="AL1175" s="9">
        <v>6.3730390000000003</v>
      </c>
      <c r="AM1175" s="9">
        <v>-0.20599835999999999</v>
      </c>
      <c r="AN1175" s="9">
        <v>3.6655699999999999E-2</v>
      </c>
      <c r="AO1175" s="9">
        <v>5.878744E-3</v>
      </c>
      <c r="AP1175" s="9">
        <v>2.8877899999999999</v>
      </c>
      <c r="AQ1175" s="9">
        <v>295.15343999999999</v>
      </c>
      <c r="AR1175" s="9">
        <v>44.830410000000001</v>
      </c>
      <c r="AS1175" s="9">
        <v>30.005312</v>
      </c>
      <c r="AT1175" s="9">
        <v>1.1865679</v>
      </c>
      <c r="AU1175" s="9">
        <v>12.802353999999999</v>
      </c>
      <c r="AV1175" s="9">
        <v>14.630138000000001</v>
      </c>
      <c r="AW1175" s="9">
        <v>0.67833655999999998</v>
      </c>
      <c r="AX1175" s="12">
        <f ca="1">IFERROR(__xludf.DUMMYFUNCTION("1-(PERCENTRANK(FILTER(AG:AG, $A:$A=$A1145), $AG1145))"),0.617)</f>
        <v>0.61699999999999999</v>
      </c>
      <c r="AY1175" s="13">
        <f ca="1">IFERROR(__xludf.DUMMYFUNCTION("PERCENTRANK(FILTER(K:K, $A:$A=$A1145), $K1145)"),0.599)</f>
        <v>0.59899999999999998</v>
      </c>
      <c r="AZ1175" s="13">
        <f ca="1">IFERROR(__xludf.DUMMYFUNCTION("PERCENTRANK(FILTER(I:I, $A:$A=$A1145), $I1145)"),0.561)</f>
        <v>0.56100000000000005</v>
      </c>
      <c r="BA1175" s="12">
        <f ca="1">IFERROR(__xludf.DUMMYFUNCTION("PERCENTRANK(FILTER(AI:AI, $A:$A=$A1145), $AI1145)"),0.58)</f>
        <v>0.57999999999999996</v>
      </c>
      <c r="BB1175" s="13">
        <f ca="1">IFERROR(__xludf.DUMMYFUNCTION("PERCENTRANK(FILTER(AT:AT, $A:$A=$A1145), $AT1145)"),0.2)</f>
        <v>0.2</v>
      </c>
      <c r="BC1175" s="13">
        <f ca="1">IFERROR(__xludf.DUMMYFUNCTION("PERCENTRANK(FILTER(AU:AU, $A:$A=$A1145), $AU1145)"),0.807)</f>
        <v>0.80700000000000005</v>
      </c>
      <c r="BM1175" s="9">
        <v>0.18399851</v>
      </c>
      <c r="BN1175" s="9">
        <v>4.6632649999999998E-2</v>
      </c>
      <c r="BO1175" s="9">
        <v>4.2758620000000001</v>
      </c>
      <c r="BP1175" s="9">
        <v>17.944828000000001</v>
      </c>
      <c r="BQ1175" s="9">
        <v>3.8247960000000001</v>
      </c>
      <c r="BR1175" s="9">
        <v>6.0408163000000004</v>
      </c>
      <c r="BS1175" s="9">
        <v>8.8213919999999995</v>
      </c>
      <c r="BT1175" s="9">
        <v>6.9442554000000003</v>
      </c>
      <c r="BU1175" s="9">
        <v>2.0478985000000001</v>
      </c>
      <c r="BV1175" s="9">
        <v>3.6047790000000002</v>
      </c>
      <c r="BW1175" s="9">
        <v>13.371983</v>
      </c>
      <c r="BX1175" s="9">
        <v>6.1022869999999996</v>
      </c>
      <c r="BY1175" s="9">
        <v>8.5146429999999995</v>
      </c>
      <c r="BZ1175" s="9">
        <v>4.1191753999999996</v>
      </c>
      <c r="CA1175" s="9">
        <v>53.088079999999998</v>
      </c>
      <c r="CB1175" s="9">
        <v>92.118579999999994</v>
      </c>
      <c r="CC1175" s="9">
        <v>50.965331999999997</v>
      </c>
      <c r="CD1175" s="9">
        <v>91.286289999999994</v>
      </c>
    </row>
    <row r="1176" spans="1:82" ht="15.75" hidden="1" customHeight="1" x14ac:dyDescent="0.2">
      <c r="A1176" s="9" t="s">
        <v>113</v>
      </c>
      <c r="B1176" s="9" t="s">
        <v>2891</v>
      </c>
      <c r="C1176" s="9">
        <v>1279</v>
      </c>
      <c r="D1176" s="9">
        <v>1157</v>
      </c>
      <c r="E1176" s="9">
        <v>1607.0510476433101</v>
      </c>
      <c r="F1176" s="9">
        <v>3622</v>
      </c>
      <c r="G1176" s="9">
        <v>2822.971</v>
      </c>
      <c r="H1176" s="9">
        <v>219</v>
      </c>
      <c r="I1176" s="16">
        <v>6.2857687624597099E-5</v>
      </c>
      <c r="J1176" s="9">
        <v>3.7818049858743603E-2</v>
      </c>
      <c r="K1176" s="9">
        <v>22.347121849724999</v>
      </c>
      <c r="L1176" s="11">
        <v>2.3771551645923499E-6</v>
      </c>
      <c r="M1176" s="9">
        <v>6.5606945190977404E-4</v>
      </c>
      <c r="N1176" s="9">
        <v>0.31943677526228598</v>
      </c>
      <c r="O1176" s="9">
        <v>0.56927650962895504</v>
      </c>
      <c r="P1176" s="9" t="s">
        <v>2892</v>
      </c>
      <c r="Q1176" s="9">
        <v>163351702</v>
      </c>
      <c r="R1176" s="9" t="s">
        <v>644</v>
      </c>
      <c r="S1176" s="9">
        <v>8000</v>
      </c>
      <c r="T1176" s="9">
        <v>38.0084288228459</v>
      </c>
      <c r="U1176" s="9">
        <v>-120.301047932579</v>
      </c>
      <c r="V1176" s="9">
        <v>299</v>
      </c>
      <c r="W1176" s="9">
        <v>529</v>
      </c>
      <c r="X1176" s="9">
        <v>57186.695811818201</v>
      </c>
      <c r="Y1176" s="15">
        <f>X1176/1609.34</f>
        <v>35.534253676549518</v>
      </c>
      <c r="Z1176" s="9">
        <v>23052.1801208654</v>
      </c>
      <c r="AA1176" s="15">
        <f>Z1176/1609.34</f>
        <v>14.323996247446408</v>
      </c>
      <c r="AB1176" s="9">
        <v>34134.515690952801</v>
      </c>
      <c r="AC1176" s="9">
        <v>23052.1801208654</v>
      </c>
      <c r="AD1176" s="9">
        <v>34134.515690952801</v>
      </c>
      <c r="AE1176" s="9">
        <v>0.14367920996823999</v>
      </c>
      <c r="AF1176" s="9">
        <v>1.37658335897867E-2</v>
      </c>
      <c r="AG1176" s="9">
        <v>618</v>
      </c>
      <c r="AH1176" s="9">
        <v>6.4618583000000003</v>
      </c>
      <c r="AI1176" s="9">
        <v>15.296934</v>
      </c>
      <c r="AJ1176" s="9">
        <v>2.4272727999999999</v>
      </c>
      <c r="AK1176" s="9">
        <v>2.2041118000000002</v>
      </c>
      <c r="AL1176" s="9">
        <v>5.078856</v>
      </c>
      <c r="AM1176" s="9">
        <v>-1.6713657</v>
      </c>
      <c r="AN1176" s="9">
        <v>7.7363639999999997E-2</v>
      </c>
      <c r="AO1176" s="9">
        <v>5.3655220000000002E-3</v>
      </c>
      <c r="AP1176" s="9">
        <v>2.5761460999999999</v>
      </c>
      <c r="AQ1176" s="9">
        <v>294.76614000000001</v>
      </c>
      <c r="AR1176" s="9">
        <v>49.889735999999999</v>
      </c>
      <c r="AS1176" s="9">
        <v>36.221029999999999</v>
      </c>
      <c r="AT1176" s="9">
        <v>1.2506908000000001</v>
      </c>
      <c r="AU1176" s="9">
        <v>11.649855000000001</v>
      </c>
      <c r="AV1176" s="9">
        <v>13.364489000000001</v>
      </c>
      <c r="AW1176" s="9">
        <v>3.2251805999999998</v>
      </c>
      <c r="AX1176" s="12">
        <f ca="1">IFERROR(__xludf.DUMMYFUNCTION("1-(PERCENTRANK(FILTER(AG:AG, $A:$A=$A1176), $AG1176))"),0.734)</f>
        <v>0.73399999999999999</v>
      </c>
      <c r="AY1176" s="13">
        <f ca="1">IFERROR(__xludf.DUMMYFUNCTION("PERCENTRANK(FILTER(K:K, $A:$A=$A1176), $K1176)"),0.685)</f>
        <v>0.68500000000000005</v>
      </c>
      <c r="AZ1176" s="13">
        <f ca="1">IFERROR(__xludf.DUMMYFUNCTION("PERCENTRANK(FILTER(I:I, $A:$A=$A1176), $I1176)"),0.665)</f>
        <v>0.66500000000000004</v>
      </c>
      <c r="BA1176" s="12">
        <f ca="1">IFERROR(__xludf.DUMMYFUNCTION("PERCENTRANK(FILTER(AI:AI, $A:$A=$A1176), $AI1176)"),0.721)</f>
        <v>0.72099999999999997</v>
      </c>
      <c r="BB1176" s="13">
        <f ca="1">IFERROR(__xludf.DUMMYFUNCTION("PERCENTRANK(FILTER(AT:AT, $A:$A=$A1176), $AT1176)"),0.39)</f>
        <v>0.39</v>
      </c>
      <c r="BC1176" s="13">
        <f ca="1">IFERROR(__xludf.DUMMYFUNCTION("PERCENTRANK(FILTER(AU:AU, $A:$A=$A1176), $AU1176)"),0.39)</f>
        <v>0.39</v>
      </c>
      <c r="BM1176" s="9">
        <v>0.13643989000000001</v>
      </c>
      <c r="BN1176" s="9">
        <v>0.11772726999999999</v>
      </c>
      <c r="BO1176" s="9">
        <v>3.3277310999999998</v>
      </c>
      <c r="BP1176" s="9">
        <v>18.781513</v>
      </c>
      <c r="BQ1176" s="9">
        <v>6.619364</v>
      </c>
      <c r="BR1176" s="9">
        <v>10.975758000000001</v>
      </c>
      <c r="BS1176" s="9">
        <v>10.858482</v>
      </c>
      <c r="BT1176" s="9">
        <v>7.9383043999999998</v>
      </c>
      <c r="BU1176" s="9">
        <v>2.0793303999999999</v>
      </c>
      <c r="BV1176" s="9">
        <v>3.6980852999999998</v>
      </c>
      <c r="BW1176" s="9">
        <v>11.218112</v>
      </c>
      <c r="BX1176" s="9">
        <v>5.8422422000000003</v>
      </c>
      <c r="BY1176" s="9">
        <v>7.1246786000000002</v>
      </c>
      <c r="BZ1176" s="9">
        <v>3.8688349999999998</v>
      </c>
      <c r="CA1176" s="9">
        <v>55.853819999999999</v>
      </c>
      <c r="CB1176" s="9">
        <v>86.100430000000003</v>
      </c>
      <c r="CC1176" s="9">
        <v>61.943016</v>
      </c>
      <c r="CD1176" s="9">
        <v>93.860114999999993</v>
      </c>
    </row>
    <row r="1177" spans="1:82" ht="15.75" hidden="1" customHeight="1" x14ac:dyDescent="0.2">
      <c r="A1177" s="9" t="s">
        <v>113</v>
      </c>
      <c r="B1177" s="9" t="s">
        <v>2893</v>
      </c>
      <c r="C1177" s="9">
        <v>5498</v>
      </c>
      <c r="D1177" s="9">
        <v>89</v>
      </c>
      <c r="E1177" s="9">
        <v>295.35059624017703</v>
      </c>
      <c r="F1177" s="9">
        <v>291</v>
      </c>
      <c r="G1177" s="9">
        <v>351.76179999999999</v>
      </c>
      <c r="H1177" s="9">
        <v>119</v>
      </c>
      <c r="I1177" s="16">
        <v>3.5186919949639597E-5</v>
      </c>
      <c r="J1177" s="9">
        <v>2029.87048698374</v>
      </c>
      <c r="K1177" s="9">
        <v>116.870130241998</v>
      </c>
      <c r="L1177" s="9">
        <v>7.2249518848405803E-2</v>
      </c>
      <c r="M1177" s="9">
        <v>2.08000931098934E-3</v>
      </c>
      <c r="N1177" s="9">
        <v>0.30584192439862501</v>
      </c>
      <c r="O1177" s="9">
        <v>0.83963235231815403</v>
      </c>
      <c r="P1177" s="9" t="s">
        <v>2894</v>
      </c>
      <c r="Q1177" s="9">
        <v>252062111</v>
      </c>
      <c r="R1177" s="9" t="s">
        <v>2895</v>
      </c>
      <c r="S1177" s="9" t="s">
        <v>2896</v>
      </c>
      <c r="T1177" s="9">
        <v>36.9670291222331</v>
      </c>
      <c r="U1177" s="9">
        <v>-119.626423946565</v>
      </c>
      <c r="V1177" s="9">
        <v>298</v>
      </c>
      <c r="W1177" s="9">
        <v>245</v>
      </c>
      <c r="X1177" s="9">
        <v>57252.326439848803</v>
      </c>
      <c r="Y1177" s="15">
        <f>X1177/1609.34</f>
        <v>35.575034759496937</v>
      </c>
      <c r="Z1177" s="9">
        <v>36919.667677381301</v>
      </c>
      <c r="AA1177" s="15">
        <f>Z1177/1609.34</f>
        <v>22.940874940895835</v>
      </c>
      <c r="AB1177" s="9">
        <v>20332.658762467501</v>
      </c>
      <c r="AC1177" s="9">
        <v>29130.645931676099</v>
      </c>
      <c r="AD1177" s="9">
        <v>16893.823698330401</v>
      </c>
      <c r="AE1177" s="9">
        <v>0.247521108007731</v>
      </c>
      <c r="AF1177" s="9">
        <v>4.1872434740071098E-3</v>
      </c>
      <c r="AG1177" s="9">
        <v>171</v>
      </c>
      <c r="AH1177" s="9">
        <v>0.73552030000000002</v>
      </c>
      <c r="AI1177" s="9">
        <v>2.5060750000000001</v>
      </c>
      <c r="AJ1177" s="9">
        <v>2</v>
      </c>
      <c r="AK1177" s="9">
        <v>2.103396</v>
      </c>
      <c r="AL1177" s="9">
        <v>5.1861953999999999</v>
      </c>
      <c r="AM1177" s="9">
        <v>-0.21187787999999999</v>
      </c>
      <c r="AN1177" s="9">
        <v>6.1596009999999998E-3</v>
      </c>
      <c r="AO1177" s="9">
        <v>6.0914319999999999E-3</v>
      </c>
      <c r="AP1177" s="9">
        <v>1.0840487000000001</v>
      </c>
      <c r="AQ1177" s="9">
        <v>299.04809999999998</v>
      </c>
      <c r="AR1177" s="9">
        <v>50.281010000000002</v>
      </c>
      <c r="AS1177" s="9">
        <v>36.867012000000003</v>
      </c>
      <c r="AT1177" s="9">
        <v>1.545137</v>
      </c>
      <c r="AU1177" s="9">
        <v>12.041359999999999</v>
      </c>
      <c r="AV1177" s="9">
        <v>13.027486</v>
      </c>
      <c r="AW1177" s="9">
        <v>0.97678319999999996</v>
      </c>
      <c r="AX1177" s="12">
        <f ca="1">IFERROR(__xludf.DUMMYFUNCTION("1-(PERCENTRANK(FILTER(AG:AG, $A:$A=$A1177), $AG1177))"),0.92)</f>
        <v>0.92</v>
      </c>
      <c r="AY1177" s="13">
        <f ca="1">IFERROR(__xludf.DUMMYFUNCTION("PERCENTRANK(FILTER(K:K, $A:$A=$A1177), $K1177)"),0.959)</f>
        <v>0.95899999999999996</v>
      </c>
      <c r="AZ1177" s="13">
        <f ca="1">IFERROR(__xludf.DUMMYFUNCTION("PERCENTRANK(FILTER(I:I, $A:$A=$A1177), $I1177)"),0.348)</f>
        <v>0.34799999999999998</v>
      </c>
      <c r="BA1177" s="12">
        <f ca="1">IFERROR(__xludf.DUMMYFUNCTION("PERCENTRANK(FILTER(AI:AI, $A:$A=$A1177), $AI1177)"),0.069)</f>
        <v>6.9000000000000006E-2</v>
      </c>
      <c r="BB1177" s="13">
        <f ca="1">IFERROR(__xludf.DUMMYFUNCTION("PERCENTRANK(FILTER(AT:AT, $A:$A=$A1177), $AT1177)"),0.918)</f>
        <v>0.91800000000000004</v>
      </c>
      <c r="BC1177" s="13">
        <f ca="1">IFERROR(__xludf.DUMMYFUNCTION("PERCENTRANK(FILTER(AU:AU, $A:$A=$A1177), $AU1177)"),0.497)</f>
        <v>0.497</v>
      </c>
      <c r="BM1177" s="9">
        <v>4.076863E-2</v>
      </c>
      <c r="BN1177" s="9">
        <v>1.0174562999999999E-2</v>
      </c>
      <c r="BO1177" s="9">
        <v>1.7961539</v>
      </c>
      <c r="BP1177" s="9">
        <v>16.069230999999998</v>
      </c>
      <c r="BQ1177" s="9">
        <v>1.4237656999999999</v>
      </c>
      <c r="BR1177" s="9">
        <v>0.72568580000000005</v>
      </c>
      <c r="BS1177" s="9">
        <v>6.3226129999999996</v>
      </c>
      <c r="BT1177" s="9">
        <v>5.8252405999999999</v>
      </c>
      <c r="BU1177" s="9">
        <v>2.9627655000000002</v>
      </c>
      <c r="BV1177" s="9">
        <v>4.2972406999999997</v>
      </c>
      <c r="BW1177" s="9">
        <v>10.915775999999999</v>
      </c>
      <c r="BX1177" s="9">
        <v>6.5829133999999998</v>
      </c>
      <c r="BY1177" s="9">
        <v>7.8960356999999997</v>
      </c>
      <c r="BZ1177" s="9">
        <v>4.3535047000000002</v>
      </c>
      <c r="CA1177" s="9">
        <v>50.510567000000002</v>
      </c>
      <c r="CB1177" s="9">
        <v>79.564059999999998</v>
      </c>
      <c r="CC1177" s="9">
        <v>63.147669999999998</v>
      </c>
      <c r="CD1177" s="9">
        <v>88.798000000000002</v>
      </c>
    </row>
    <row r="1178" spans="1:82" ht="15.75" hidden="1" customHeight="1" x14ac:dyDescent="0.2">
      <c r="A1178" s="9" t="s">
        <v>91</v>
      </c>
      <c r="B1178" s="9" t="s">
        <v>2897</v>
      </c>
      <c r="C1178" s="9">
        <v>2752</v>
      </c>
      <c r="D1178" s="9">
        <v>124</v>
      </c>
      <c r="E1178" s="9">
        <v>167.451454591128</v>
      </c>
      <c r="F1178" s="9">
        <v>240</v>
      </c>
      <c r="G1178" s="9">
        <v>232.07382000000001</v>
      </c>
      <c r="H1178" s="9">
        <v>23</v>
      </c>
      <c r="I1178" s="16">
        <v>4.6694350321954297E-5</v>
      </c>
      <c r="J1178" s="9">
        <v>121.659389344999</v>
      </c>
      <c r="K1178" s="9">
        <v>24.008879181505598</v>
      </c>
      <c r="L1178" s="9">
        <v>4.2119660770885197E-3</v>
      </c>
      <c r="M1178" s="9">
        <v>2.7156311499192701E-4</v>
      </c>
      <c r="N1178" s="9">
        <v>0.51666666666666605</v>
      </c>
      <c r="O1178" s="9">
        <v>0.72154391707146703</v>
      </c>
      <c r="P1178" s="9" t="s">
        <v>2898</v>
      </c>
      <c r="Q1178" s="9">
        <v>14662112</v>
      </c>
      <c r="R1178" s="9" t="s">
        <v>2899</v>
      </c>
      <c r="S1178" s="9">
        <v>38868</v>
      </c>
      <c r="T1178" s="9">
        <v>37.832128212538002</v>
      </c>
      <c r="U1178" s="9">
        <v>-121.957091333265</v>
      </c>
      <c r="V1178" s="9">
        <v>162</v>
      </c>
      <c r="W1178" s="9">
        <v>221</v>
      </c>
      <c r="X1178" s="9">
        <v>15052.954728541399</v>
      </c>
      <c r="Z1178" s="9">
        <v>6910.3569190785502</v>
      </c>
      <c r="AB1178" s="9">
        <v>8142.5978094628999</v>
      </c>
      <c r="AC1178" s="9">
        <v>2492.9277454928401</v>
      </c>
      <c r="AD1178" s="9">
        <v>2822.9717585028602</v>
      </c>
      <c r="AE1178" s="9">
        <v>6.24595164481433E-3</v>
      </c>
      <c r="AF1178" s="9">
        <v>1.07397005740494E-3</v>
      </c>
      <c r="AG1178" s="9">
        <v>1182</v>
      </c>
      <c r="AH1178" s="9">
        <v>3.3008422999999998</v>
      </c>
      <c r="AI1178" s="9">
        <v>11.872612</v>
      </c>
      <c r="AJ1178" s="9">
        <v>2</v>
      </c>
      <c r="AK1178" s="9">
        <v>2.3936397999999999</v>
      </c>
      <c r="AL1178" s="9">
        <v>6.1999320000000004</v>
      </c>
      <c r="AM1178" s="9">
        <v>-3.6423375999999998</v>
      </c>
      <c r="AN1178" s="9">
        <v>4.5555553999999998E-2</v>
      </c>
      <c r="AO1178" s="9">
        <v>6.4785913999999998E-3</v>
      </c>
      <c r="AP1178" s="9">
        <v>1.5427021000000001</v>
      </c>
      <c r="AQ1178" s="9">
        <v>295.61993000000001</v>
      </c>
      <c r="AR1178" s="9">
        <v>40.396014999999998</v>
      </c>
      <c r="AS1178" s="9">
        <v>35.286180000000002</v>
      </c>
      <c r="AT1178" s="9">
        <v>1.0476433999999999</v>
      </c>
      <c r="AU1178" s="9">
        <v>13.887923000000001</v>
      </c>
      <c r="AV1178" s="9">
        <v>15.263685000000001</v>
      </c>
      <c r="AW1178" s="9">
        <v>13.154432999999999</v>
      </c>
      <c r="AX1178" s="12">
        <f ca="1">IFERROR(__xludf.DUMMYFUNCTION("1-(PERCENTRANK(FILTER(AG:AG, $A:$A=$A1178), $AG1178))"),0.884)</f>
        <v>0.88400000000000001</v>
      </c>
      <c r="AY1178" s="13">
        <f ca="1">IFERROR(__xludf.DUMMYFUNCTION("PERCENTRANK(FILTER(K:K, $A:$A=$A1178), $K1178)"),0.966)</f>
        <v>0.96599999999999997</v>
      </c>
      <c r="AZ1178" s="13">
        <f ca="1">IFERROR(__xludf.DUMMYFUNCTION("PERCENTRANK(FILTER(I:I, $A:$A=$A1178), $I1178)"),0.41)</f>
        <v>0.41</v>
      </c>
      <c r="BA1178" s="12">
        <f ca="1">IFERROR(__xludf.DUMMYFUNCTION("PERCENTRANK(FILTER(AI:AI, $A:$A=$A1178), $AI1178)"),0.517)</f>
        <v>0.51700000000000002</v>
      </c>
      <c r="BB1178" s="13">
        <f ca="1">IFERROR(__xludf.DUMMYFUNCTION("PERCENTRANK(FILTER(AT:AT, $A:$A=$A1178), $AT1178)"),0.775)</f>
        <v>0.77500000000000002</v>
      </c>
      <c r="BC1178" s="13">
        <f ca="1">IFERROR(__xludf.DUMMYFUNCTION("PERCENTRANK(FILTER(AU:AU, $A:$A=$A1178), $AU1178)"),0.089)</f>
        <v>8.8999999999999996E-2</v>
      </c>
      <c r="BM1178" s="9">
        <v>0.45598850000000002</v>
      </c>
      <c r="BN1178" s="9">
        <v>5.3703702999999998E-2</v>
      </c>
      <c r="BO1178" s="9">
        <v>5.9583335000000002</v>
      </c>
      <c r="BP1178" s="9">
        <v>19.708334000000001</v>
      </c>
      <c r="BQ1178" s="9">
        <v>4.1496295999999999</v>
      </c>
      <c r="BR1178" s="9">
        <v>8.8888890000000007</v>
      </c>
      <c r="BS1178" s="9">
        <v>7.3013925999999998</v>
      </c>
      <c r="BT1178" s="9">
        <v>6.8555302999999999</v>
      </c>
      <c r="BU1178" s="9">
        <v>2.1252995000000001</v>
      </c>
      <c r="BV1178" s="9">
        <v>3.791404</v>
      </c>
      <c r="BW1178" s="9">
        <v>13.589169999999999</v>
      </c>
      <c r="BX1178" s="9">
        <v>8.6156860000000002</v>
      </c>
      <c r="BY1178" s="9">
        <v>9.095326</v>
      </c>
      <c r="BZ1178" s="9">
        <v>5.4230470000000004</v>
      </c>
      <c r="CA1178" s="9">
        <v>50.812054000000003</v>
      </c>
      <c r="CB1178" s="9">
        <v>76.088454999999996</v>
      </c>
      <c r="CC1178" s="9">
        <v>50.150345000000002</v>
      </c>
      <c r="CD1178" s="9">
        <v>78.660576000000006</v>
      </c>
    </row>
    <row r="1179" spans="1:82" ht="15.75" hidden="1" customHeight="1" x14ac:dyDescent="0.2">
      <c r="A1179" s="9" t="s">
        <v>91</v>
      </c>
      <c r="B1179" s="9" t="s">
        <v>2900</v>
      </c>
      <c r="C1179" s="9">
        <v>4574</v>
      </c>
      <c r="D1179" s="9">
        <v>77</v>
      </c>
      <c r="E1179" s="9">
        <v>138.08723185538801</v>
      </c>
      <c r="F1179" s="9">
        <v>227</v>
      </c>
      <c r="G1179" s="9">
        <v>230.71086</v>
      </c>
      <c r="H1179" s="9">
        <v>17</v>
      </c>
      <c r="I1179" s="10">
        <v>1.11913702686947E-4</v>
      </c>
      <c r="J1179" s="9">
        <v>3.7817275564022299E-2</v>
      </c>
      <c r="K1179" s="9">
        <v>3.7265522330999299</v>
      </c>
      <c r="L1179" s="11">
        <v>4.2322713339023503E-6</v>
      </c>
      <c r="M1179" s="9">
        <v>2.7144323592116998E-4</v>
      </c>
      <c r="N1179" s="9">
        <v>0.33920704845814897</v>
      </c>
      <c r="O1179" s="9">
        <v>0.59852939360344404</v>
      </c>
      <c r="P1179" s="9" t="s">
        <v>2901</v>
      </c>
      <c r="Q1179" s="9">
        <v>14692102</v>
      </c>
      <c r="R1179" s="9" t="s">
        <v>2902</v>
      </c>
      <c r="S1179" s="9">
        <v>9746</v>
      </c>
      <c r="T1179" s="9">
        <v>37.821433279339097</v>
      </c>
      <c r="U1179" s="9">
        <v>-122.004716547513</v>
      </c>
      <c r="V1179" s="9">
        <v>80</v>
      </c>
      <c r="W1179" s="9">
        <v>124</v>
      </c>
      <c r="X1179" s="9">
        <v>11268.393954540201</v>
      </c>
      <c r="Z1179" s="9">
        <v>4518.06317048443</v>
      </c>
      <c r="AB1179" s="9">
        <v>6750.3307840558</v>
      </c>
      <c r="AC1179" s="9">
        <v>1130.0389446366901</v>
      </c>
      <c r="AD1179" s="9">
        <v>1684.7186356413899</v>
      </c>
      <c r="AE1179" s="9">
        <v>4.61453501065989E-3</v>
      </c>
      <c r="AF1179" s="9">
        <v>1.9025329456781E-3</v>
      </c>
      <c r="AG1179" s="9">
        <v>1183</v>
      </c>
      <c r="AH1179" s="9">
        <v>5.6883802000000001</v>
      </c>
      <c r="AI1179" s="9">
        <v>14.563946</v>
      </c>
      <c r="AJ1179" s="9">
        <v>3</v>
      </c>
      <c r="AK1179" s="9">
        <v>3.3834653000000001</v>
      </c>
      <c r="AL1179" s="9">
        <v>7.1545671999999998</v>
      </c>
      <c r="AM1179" s="9">
        <v>-0.89460903000000003</v>
      </c>
      <c r="AN1179" s="9">
        <v>6.6400000000000001E-2</v>
      </c>
      <c r="AO1179" s="9">
        <v>6.5063476000000002E-3</v>
      </c>
      <c r="AP1179" s="9">
        <v>1.7798076</v>
      </c>
      <c r="AQ1179" s="9">
        <v>295.23349999999999</v>
      </c>
      <c r="AR1179" s="9">
        <v>37.885075000000001</v>
      </c>
      <c r="AS1179" s="9">
        <v>34.473075999999999</v>
      </c>
      <c r="AT1179" s="9">
        <v>1.0114881</v>
      </c>
      <c r="AU1179" s="9">
        <v>14.367595</v>
      </c>
      <c r="AV1179" s="9">
        <v>15.823036999999999</v>
      </c>
      <c r="AW1179" s="9">
        <v>10.253662</v>
      </c>
      <c r="AX1179" s="12">
        <f ca="1">IFERROR(__xludf.DUMMYFUNCTION("1-(PERCENTRANK(FILTER(AG:AG, $A:$A=$A1179), $AG1179))"),0.882)</f>
        <v>0.88200000000000001</v>
      </c>
      <c r="AY1179" s="13">
        <f ca="1">IFERROR(__xludf.DUMMYFUNCTION("PERCENTRANK(FILTER(K:K, $A:$A=$A1179), $K1179)"),0.741)</f>
        <v>0.74099999999999999</v>
      </c>
      <c r="AZ1179" s="13">
        <f ca="1">IFERROR(__xludf.DUMMYFUNCTION("PERCENTRANK(FILTER(I:I, $A:$A=$A1179), $I1179)"),0.866)</f>
        <v>0.86599999999999999</v>
      </c>
      <c r="BA1179" s="12">
        <f ca="1">IFERROR(__xludf.DUMMYFUNCTION("PERCENTRANK(FILTER(AI:AI, $A:$A=$A1179), $AI1179)"),0.691)</f>
        <v>0.69099999999999995</v>
      </c>
      <c r="BB1179" s="13">
        <f ca="1">IFERROR(__xludf.DUMMYFUNCTION("PERCENTRANK(FILTER(AT:AT, $A:$A=$A1179), $AT1179)"),0.731)</f>
        <v>0.73099999999999998</v>
      </c>
      <c r="BC1179" s="13">
        <f ca="1">IFERROR(__xludf.DUMMYFUNCTION("PERCENTRANK(FILTER(AU:AU, $A:$A=$A1179), $AU1179)"),0.2)</f>
        <v>0.2</v>
      </c>
      <c r="BM1179" s="9">
        <v>0.16479382000000001</v>
      </c>
      <c r="BN1179" s="9">
        <v>6.6400000000000001E-2</v>
      </c>
      <c r="BO1179" s="9">
        <v>3</v>
      </c>
      <c r="BP1179" s="9">
        <v>20.117647000000002</v>
      </c>
      <c r="BQ1179" s="9">
        <v>2.2532000000000001</v>
      </c>
      <c r="BR1179" s="9">
        <v>9.08</v>
      </c>
      <c r="BS1179" s="9">
        <v>7.8359155999999999</v>
      </c>
      <c r="BT1179" s="9">
        <v>7.3542139999999998</v>
      </c>
      <c r="BU1179" s="9">
        <v>2.0119362000000001</v>
      </c>
      <c r="BV1179" s="9">
        <v>3.6581054000000002</v>
      </c>
      <c r="BW1179" s="9">
        <v>14.111507</v>
      </c>
      <c r="BX1179" s="9">
        <v>9.2407509999999995</v>
      </c>
      <c r="BY1179" s="9">
        <v>9.7652160000000006</v>
      </c>
      <c r="BZ1179" s="9">
        <v>6.054837</v>
      </c>
      <c r="CA1179" s="9">
        <v>50.341929999999998</v>
      </c>
      <c r="CB1179" s="9">
        <v>73.683840000000004</v>
      </c>
      <c r="CC1179" s="9">
        <v>46.479202000000001</v>
      </c>
      <c r="CD1179" s="9">
        <v>74.614829999999998</v>
      </c>
    </row>
    <row r="1180" spans="1:82" ht="15.75" hidden="1" customHeight="1" x14ac:dyDescent="0.2">
      <c r="A1180" s="9" t="s">
        <v>91</v>
      </c>
      <c r="B1180" s="9" t="s">
        <v>2903</v>
      </c>
      <c r="C1180" s="9">
        <v>4106</v>
      </c>
      <c r="D1180" s="9">
        <v>233</v>
      </c>
      <c r="E1180" s="9">
        <v>563.04363436164897</v>
      </c>
      <c r="F1180" s="9">
        <v>394</v>
      </c>
      <c r="G1180" s="9">
        <v>652.91679999999997</v>
      </c>
      <c r="H1180" s="9">
        <v>37</v>
      </c>
      <c r="I1180" s="16">
        <v>6.1442177350211203E-5</v>
      </c>
      <c r="J1180" s="9">
        <v>3.7817596446715597E-2</v>
      </c>
      <c r="K1180" s="9">
        <v>7.5086259257636501</v>
      </c>
      <c r="L1180" s="11">
        <v>2.32359512891748E-6</v>
      </c>
      <c r="M1180" s="9">
        <v>2.7096494329341701E-4</v>
      </c>
      <c r="N1180" s="9">
        <v>0.59137055837563401</v>
      </c>
      <c r="O1180" s="9">
        <v>0.86235126210529101</v>
      </c>
      <c r="P1180" s="9" t="s">
        <v>2904</v>
      </c>
      <c r="Q1180" s="9">
        <v>12541104</v>
      </c>
      <c r="R1180" s="9" t="s">
        <v>2905</v>
      </c>
      <c r="S1180" s="9" t="s">
        <v>2906</v>
      </c>
      <c r="T1180" s="9">
        <v>37.818969970261399</v>
      </c>
      <c r="U1180" s="9">
        <v>-122.199902910205</v>
      </c>
      <c r="V1180" s="9">
        <v>72</v>
      </c>
      <c r="W1180" s="9">
        <v>407</v>
      </c>
      <c r="X1180" s="9">
        <v>23133.897945244</v>
      </c>
      <c r="Z1180" s="9">
        <v>4637.1495928714703</v>
      </c>
      <c r="AB1180" s="9">
        <v>18496.7483523726</v>
      </c>
      <c r="AC1180" s="9">
        <v>4637.1495928714703</v>
      </c>
      <c r="AD1180" s="9">
        <v>18496.7483523726</v>
      </c>
      <c r="AE1180" s="9">
        <v>1.00257029018564E-2</v>
      </c>
      <c r="AF1180" s="9">
        <v>2.27336056195781E-3</v>
      </c>
      <c r="AG1180" s="9">
        <v>1184</v>
      </c>
      <c r="AH1180" s="9">
        <v>8.2269649999999999</v>
      </c>
      <c r="AI1180" s="9">
        <v>18.129148000000001</v>
      </c>
      <c r="AJ1180" s="9">
        <v>3</v>
      </c>
      <c r="AK1180" s="9">
        <v>2.5611107</v>
      </c>
      <c r="AL1180" s="9">
        <v>5.9606833000000004</v>
      </c>
      <c r="AM1180" s="9">
        <v>4.7798333</v>
      </c>
      <c r="AN1180" s="9">
        <v>9.8490566000000002E-2</v>
      </c>
      <c r="AO1180" s="9">
        <v>6.8835705000000001E-3</v>
      </c>
      <c r="AP1180" s="9">
        <v>2.0328035</v>
      </c>
      <c r="AQ1180" s="9">
        <v>292.72149999999999</v>
      </c>
      <c r="AR1180" s="9">
        <v>33.618155999999999</v>
      </c>
      <c r="AS1180" s="9">
        <v>31.127625999999999</v>
      </c>
      <c r="AT1180" s="9">
        <v>0.74624425000000005</v>
      </c>
      <c r="AU1180" s="9">
        <v>15.072499000000001</v>
      </c>
      <c r="AV1180" s="9">
        <v>16.609907</v>
      </c>
      <c r="AW1180" s="9">
        <v>7.5829925999999999</v>
      </c>
      <c r="AX1180" s="12">
        <f ca="1">IFERROR(__xludf.DUMMYFUNCTION("1-(PERCENTRANK(FILTER(AG:AG, $A:$A=$A1180), $AG1180))"),0.88)</f>
        <v>0.88</v>
      </c>
      <c r="AY1180" s="13">
        <f ca="1">IFERROR(__xludf.DUMMYFUNCTION("PERCENTRANK(FILTER(K:K, $A:$A=$A1180), $K1180)"),0.875)</f>
        <v>0.875</v>
      </c>
      <c r="AZ1180" s="13">
        <f ca="1">IFERROR(__xludf.DUMMYFUNCTION("PERCENTRANK(FILTER(I:I, $A:$A=$A1180), $I1180)"),0.608)</f>
        <v>0.60799999999999998</v>
      </c>
      <c r="BA1180" s="12">
        <f ca="1">IFERROR(__xludf.DUMMYFUNCTION("PERCENTRANK(FILTER(AI:AI, $A:$A=$A1180), $AI1180)"),0.866)</f>
        <v>0.86599999999999999</v>
      </c>
      <c r="BB1180" s="13">
        <f ca="1">IFERROR(__xludf.DUMMYFUNCTION("PERCENTRANK(FILTER(AT:AT, $A:$A=$A1180), $AT1180)"),0.272)</f>
        <v>0.27200000000000002</v>
      </c>
      <c r="BC1180" s="13">
        <f ca="1">IFERROR(__xludf.DUMMYFUNCTION("PERCENTRANK(FILTER(AU:AU, $A:$A=$A1180), $AU1180)"),0.392)</f>
        <v>0.39200000000000002</v>
      </c>
      <c r="BM1180" s="9">
        <v>0.26488683000000002</v>
      </c>
      <c r="BN1180" s="9">
        <v>5.1320754000000003E-2</v>
      </c>
      <c r="BO1180" s="9">
        <v>9.7857140000000005</v>
      </c>
      <c r="BP1180" s="9">
        <v>21.214285</v>
      </c>
      <c r="BQ1180" s="9">
        <v>5.0962259999999997</v>
      </c>
      <c r="BR1180" s="9">
        <v>7.4339623000000001</v>
      </c>
      <c r="BS1180" s="9">
        <v>8.1363489999999992</v>
      </c>
      <c r="BT1180" s="9">
        <v>7.4922285000000004</v>
      </c>
      <c r="BU1180" s="9">
        <v>1.593761</v>
      </c>
      <c r="BV1180" s="9">
        <v>3.1302566999999999</v>
      </c>
      <c r="BW1180" s="9">
        <v>14.672950999999999</v>
      </c>
      <c r="BX1180" s="9">
        <v>10.514324</v>
      </c>
      <c r="BY1180" s="9">
        <v>9.8905600000000007</v>
      </c>
      <c r="BZ1180" s="9">
        <v>6.9169980000000004</v>
      </c>
      <c r="CA1180" s="9">
        <v>51.423935</v>
      </c>
      <c r="CB1180" s="9">
        <v>60.755519999999997</v>
      </c>
      <c r="CC1180" s="9">
        <v>45.498869999999997</v>
      </c>
      <c r="CD1180" s="9">
        <v>66.432379999999995</v>
      </c>
    </row>
    <row r="1181" spans="1:82" ht="15.75" hidden="1" customHeight="1" x14ac:dyDescent="0.2">
      <c r="A1181" s="9" t="s">
        <v>113</v>
      </c>
      <c r="B1181" s="9" t="s">
        <v>2907</v>
      </c>
      <c r="C1181" s="9">
        <v>1211</v>
      </c>
      <c r="D1181" s="9">
        <v>554</v>
      </c>
      <c r="E1181" s="9">
        <v>808.15013457737098</v>
      </c>
      <c r="F1181" s="9">
        <v>2651</v>
      </c>
      <c r="G1181" s="9">
        <v>1788.1261</v>
      </c>
      <c r="H1181" s="9">
        <v>273</v>
      </c>
      <c r="I1181" s="16">
        <v>5.5864878146373501E-5</v>
      </c>
      <c r="J1181" s="9">
        <v>6.1797837075163597</v>
      </c>
      <c r="K1181" s="9">
        <v>6.5615401352179799</v>
      </c>
      <c r="L1181" s="9">
        <v>2.5564239109726502E-4</v>
      </c>
      <c r="M1181" s="9">
        <v>1.86506650556342E-4</v>
      </c>
      <c r="N1181" s="9">
        <v>0.208977744247453</v>
      </c>
      <c r="O1181" s="9">
        <v>0.45195365986508201</v>
      </c>
      <c r="P1181" s="9" t="s">
        <v>2908</v>
      </c>
      <c r="Q1181" s="9">
        <v>254421103</v>
      </c>
      <c r="R1181" s="9" t="s">
        <v>399</v>
      </c>
      <c r="S1181" s="9">
        <v>5480</v>
      </c>
      <c r="T1181" s="9">
        <v>37.375446223714597</v>
      </c>
      <c r="U1181" s="9">
        <v>-119.62929527503699</v>
      </c>
      <c r="V1181" s="9">
        <v>287</v>
      </c>
      <c r="W1181" s="9">
        <v>542</v>
      </c>
      <c r="X1181" s="9">
        <v>57261.850139874099</v>
      </c>
      <c r="Y1181" s="15">
        <f>X1181/1609.34</f>
        <v>35.580952527044687</v>
      </c>
      <c r="Z1181" s="9">
        <v>27507.5876642328</v>
      </c>
      <c r="AA1181" s="15">
        <f>Z1181/1609.34</f>
        <v>17.092465025558802</v>
      </c>
      <c r="AB1181" s="9">
        <v>29754.262475641201</v>
      </c>
      <c r="AC1181" s="9">
        <v>27507.5876642328</v>
      </c>
      <c r="AD1181" s="9">
        <v>29754.262475641201</v>
      </c>
      <c r="AE1181" s="9">
        <v>5.0916315601881403E-2</v>
      </c>
      <c r="AF1181" s="9">
        <v>1.5251111733959899E-2</v>
      </c>
      <c r="AG1181" s="9">
        <v>1450</v>
      </c>
      <c r="AH1181" s="9">
        <v>5.5531889999999997</v>
      </c>
      <c r="AI1181" s="9">
        <v>15.097426</v>
      </c>
      <c r="AJ1181" s="9">
        <v>2.9540815</v>
      </c>
      <c r="AK1181" s="9">
        <v>1.8031018999999999</v>
      </c>
      <c r="AL1181" s="9">
        <v>4.0293260000000002</v>
      </c>
      <c r="AM1181" s="9">
        <v>6.0104600000000001E-2</v>
      </c>
      <c r="AN1181" s="9">
        <v>5.1479592999999997E-2</v>
      </c>
      <c r="AO1181" s="9">
        <v>5.4010389999999998E-3</v>
      </c>
      <c r="AP1181" s="9">
        <v>2.5773861</v>
      </c>
      <c r="AQ1181" s="9">
        <v>294.0942</v>
      </c>
      <c r="AR1181" s="9">
        <v>50.873641999999997</v>
      </c>
      <c r="AS1181" s="9">
        <v>35.77872</v>
      </c>
      <c r="AT1181" s="9">
        <v>1.1953847</v>
      </c>
      <c r="AU1181" s="9">
        <v>11.328609999999999</v>
      </c>
      <c r="AV1181" s="9">
        <v>12.876754999999999</v>
      </c>
      <c r="AW1181" s="9">
        <v>1.7122929</v>
      </c>
      <c r="AX1181" s="12">
        <f ca="1">IFERROR(__xludf.DUMMYFUNCTION("1-(PERCENTRANK(FILTER(AG:AG, $A:$A=$A1181), $AG1181))"),0.366)</f>
        <v>0.36599999999999999</v>
      </c>
      <c r="AY1181" s="13">
        <f ca="1">IFERROR(__xludf.DUMMYFUNCTION("PERCENTRANK(FILTER(K:K, $A:$A=$A1181), $K1181)"),0.315)</f>
        <v>0.315</v>
      </c>
      <c r="AZ1181" s="13">
        <f ca="1">IFERROR(__xludf.DUMMYFUNCTION("PERCENTRANK(FILTER(I:I, $A:$A=$A1181), $I1181)"),0.608)</f>
        <v>0.60799999999999998</v>
      </c>
      <c r="BA1181" s="12">
        <f ca="1">IFERROR(__xludf.DUMMYFUNCTION("PERCENTRANK(FILTER(AI:AI, $A:$A=$A1181), $AI1181)"),0.712)</f>
        <v>0.71199999999999997</v>
      </c>
      <c r="BB1181" s="13">
        <f ca="1">IFERROR(__xludf.DUMMYFUNCTION("PERCENTRANK(FILTER(AT:AT, $A:$A=$A1181), $AT1181)"),0.215)</f>
        <v>0.215</v>
      </c>
      <c r="BC1181" s="13">
        <f ca="1">IFERROR(__xludf.DUMMYFUNCTION("PERCENTRANK(FILTER(AU:AU, $A:$A=$A1181), $AU1181)"),0.266)</f>
        <v>0.26600000000000001</v>
      </c>
      <c r="BM1181" s="9">
        <v>5.7881123999999999E-2</v>
      </c>
      <c r="BN1181" s="9">
        <v>0.12443878</v>
      </c>
      <c r="BO1181" s="9">
        <v>3.3125</v>
      </c>
      <c r="BP1181" s="9">
        <v>18.033332999999999</v>
      </c>
      <c r="BQ1181" s="9">
        <v>2.5540816999999998</v>
      </c>
      <c r="BR1181" s="9">
        <v>6.7627550000000003</v>
      </c>
      <c r="BS1181" s="9">
        <v>10.570436000000001</v>
      </c>
      <c r="BT1181" s="9">
        <v>8.8524779999999996</v>
      </c>
      <c r="BU1181" s="9">
        <v>2.0031132999999999</v>
      </c>
      <c r="BV1181" s="9">
        <v>3.3655149999999998</v>
      </c>
      <c r="BW1181" s="9">
        <v>10.822084</v>
      </c>
      <c r="BX1181" s="9">
        <v>6.2001390000000001</v>
      </c>
      <c r="BY1181" s="9">
        <v>6.6550713000000004</v>
      </c>
      <c r="BZ1181" s="9">
        <v>4.2869609999999998</v>
      </c>
      <c r="CA1181" s="9">
        <v>55.996955999999997</v>
      </c>
      <c r="CB1181" s="9">
        <v>77.005709999999993</v>
      </c>
      <c r="CC1181" s="9">
        <v>63.557625000000002</v>
      </c>
      <c r="CD1181" s="9">
        <v>89.689549999999997</v>
      </c>
    </row>
    <row r="1182" spans="1:82" ht="15.75" hidden="1" customHeight="1" x14ac:dyDescent="0.2">
      <c r="A1182" s="9" t="s">
        <v>91</v>
      </c>
      <c r="B1182" s="9" t="s">
        <v>2909</v>
      </c>
      <c r="C1182" s="9">
        <v>2882</v>
      </c>
      <c r="D1182" s="9">
        <v>431</v>
      </c>
      <c r="E1182" s="9">
        <v>903.22087397589496</v>
      </c>
      <c r="F1182" s="9">
        <v>1079</v>
      </c>
      <c r="G1182" s="9">
        <v>1256.8416</v>
      </c>
      <c r="H1182" s="9">
        <v>89</v>
      </c>
      <c r="I1182" s="16">
        <v>6.8644313359164804E-5</v>
      </c>
      <c r="J1182" s="9">
        <v>0.153182907160232</v>
      </c>
      <c r="K1182" s="9">
        <v>7.3628858070502501</v>
      </c>
      <c r="L1182" s="11">
        <v>6.4246549727540603E-6</v>
      </c>
      <c r="M1182" s="9">
        <v>2.7069929562133601E-4</v>
      </c>
      <c r="N1182" s="9">
        <v>0.39944392956441099</v>
      </c>
      <c r="O1182" s="9">
        <v>0.71864338986155796</v>
      </c>
      <c r="P1182" s="9" t="s">
        <v>2910</v>
      </c>
      <c r="Q1182" s="9">
        <v>13532107</v>
      </c>
      <c r="R1182" s="9" t="s">
        <v>2911</v>
      </c>
      <c r="S1182" s="9">
        <v>69586</v>
      </c>
      <c r="T1182" s="9">
        <v>37.927354477378202</v>
      </c>
      <c r="U1182" s="9">
        <v>-122.086369914331</v>
      </c>
      <c r="V1182" s="9">
        <v>382</v>
      </c>
      <c r="W1182" s="9">
        <v>1038</v>
      </c>
      <c r="X1182" s="9">
        <v>70402.517949086294</v>
      </c>
      <c r="Z1182" s="9">
        <v>19693.5360576776</v>
      </c>
      <c r="AB1182" s="9">
        <v>50708.981891408701</v>
      </c>
      <c r="AC1182" s="9">
        <v>8401.1792694205906</v>
      </c>
      <c r="AD1182" s="9">
        <v>12841.6417317792</v>
      </c>
      <c r="AE1182" s="9">
        <v>2.40922373102989E-2</v>
      </c>
      <c r="AF1182" s="9">
        <v>6.1093438889656604E-3</v>
      </c>
      <c r="AG1182" s="9">
        <v>1186</v>
      </c>
      <c r="AH1182" s="9">
        <v>4.3899710000000001</v>
      </c>
      <c r="AI1182" s="9">
        <v>12.396162</v>
      </c>
      <c r="AJ1182" s="9">
        <v>2</v>
      </c>
      <c r="AK1182" s="9">
        <v>3.5761514000000001</v>
      </c>
      <c r="AL1182" s="9">
        <v>7.236853</v>
      </c>
      <c r="AM1182" s="9">
        <v>-1.0252519</v>
      </c>
      <c r="AN1182" s="9">
        <v>5.1327432999999999E-2</v>
      </c>
      <c r="AO1182" s="9">
        <v>6.8264822000000001E-3</v>
      </c>
      <c r="AP1182" s="9">
        <v>1.6667297999999999</v>
      </c>
      <c r="AQ1182" s="9">
        <v>296.36630000000002</v>
      </c>
      <c r="AR1182" s="9">
        <v>39.568928</v>
      </c>
      <c r="AS1182" s="9">
        <v>35.291656000000003</v>
      </c>
      <c r="AT1182" s="9">
        <v>1.0810933</v>
      </c>
      <c r="AU1182" s="9">
        <v>14.090263999999999</v>
      </c>
      <c r="AV1182" s="9">
        <v>15.472542000000001</v>
      </c>
      <c r="AW1182" s="9">
        <v>10.436056000000001</v>
      </c>
      <c r="AX1182" s="12">
        <f ca="1">IFERROR(__xludf.DUMMYFUNCTION("1-(PERCENTRANK(FILTER(AG:AG, $A:$A=$A1182), $AG1182))"),0.878)</f>
        <v>0.878</v>
      </c>
      <c r="AY1182" s="13">
        <f ca="1">IFERROR(__xludf.DUMMYFUNCTION("PERCENTRANK(FILTER(K:K, $A:$A=$A1182), $K1182)"),0.867)</f>
        <v>0.86699999999999999</v>
      </c>
      <c r="AZ1182" s="13">
        <f ca="1">IFERROR(__xludf.DUMMYFUNCTION("PERCENTRANK(FILTER(I:I, $A:$A=$A1182), $I1182)"),0.686)</f>
        <v>0.68600000000000005</v>
      </c>
      <c r="BA1182" s="12">
        <f ca="1">IFERROR(__xludf.DUMMYFUNCTION("PERCENTRANK(FILTER(AI:AI, $A:$A=$A1182), $AI1182)"),0.557)</f>
        <v>0.55700000000000005</v>
      </c>
      <c r="BB1182" s="13">
        <f ca="1">IFERROR(__xludf.DUMMYFUNCTION("PERCENTRANK(FILTER(AT:AT, $A:$A=$A1182), $AT1182)"),0.846)</f>
        <v>0.84599999999999997</v>
      </c>
      <c r="BC1182" s="13">
        <f ca="1">IFERROR(__xludf.DUMMYFUNCTION("PERCENTRANK(FILTER(AU:AU, $A:$A=$A1182), $AU1182)"),0.123)</f>
        <v>0.123</v>
      </c>
      <c r="BM1182" s="9">
        <v>0.33640227</v>
      </c>
      <c r="BN1182" s="9">
        <v>1.9911503000000001E-2</v>
      </c>
      <c r="BO1182" s="9">
        <v>4.6736839999999997</v>
      </c>
      <c r="BP1182" s="9">
        <v>20.157893999999999</v>
      </c>
      <c r="BQ1182" s="9">
        <v>5.7234509999999998</v>
      </c>
      <c r="BR1182" s="9">
        <v>9.5486730000000009</v>
      </c>
      <c r="BS1182" s="9">
        <v>6.9887775999999997</v>
      </c>
      <c r="BT1182" s="9">
        <v>6.6581906999999996</v>
      </c>
      <c r="BU1182" s="9">
        <v>2.1493380000000002</v>
      </c>
      <c r="BV1182" s="9">
        <v>3.7634063000000002</v>
      </c>
      <c r="BW1182" s="9">
        <v>12.823969</v>
      </c>
      <c r="BX1182" s="9">
        <v>9.4709129999999995</v>
      </c>
      <c r="BY1182" s="9">
        <v>9.8648749999999996</v>
      </c>
      <c r="BZ1182" s="9">
        <v>6.4844932999999996</v>
      </c>
      <c r="CA1182" s="9">
        <v>55.868637</v>
      </c>
      <c r="CB1182" s="9">
        <v>69.525665000000004</v>
      </c>
      <c r="CC1182" s="9">
        <v>51.699916999999999</v>
      </c>
      <c r="CD1182" s="9">
        <v>71.964889999999997</v>
      </c>
    </row>
    <row r="1183" spans="1:82" ht="15.75" hidden="1" customHeight="1" x14ac:dyDescent="0.2">
      <c r="A1183" s="9" t="s">
        <v>106</v>
      </c>
      <c r="B1183" s="9" t="s">
        <v>2912</v>
      </c>
      <c r="C1183" s="9">
        <v>2902</v>
      </c>
      <c r="D1183" s="9">
        <v>452</v>
      </c>
      <c r="E1183" s="9">
        <v>789.46840585626205</v>
      </c>
      <c r="F1183" s="9">
        <v>611</v>
      </c>
      <c r="G1183" s="9">
        <v>883.79489999999998</v>
      </c>
      <c r="H1183" s="9">
        <v>38</v>
      </c>
      <c r="I1183" s="10">
        <v>1.37258170884467E-4</v>
      </c>
      <c r="J1183" s="9">
        <v>3.7817662711383003E-2</v>
      </c>
      <c r="K1183" s="9">
        <v>2.8391302694676801</v>
      </c>
      <c r="L1183" s="11">
        <v>5.1907832108901497E-6</v>
      </c>
      <c r="M1183" s="9">
        <v>2.7066158226814202E-4</v>
      </c>
      <c r="N1183" s="9">
        <v>0.73977086743044096</v>
      </c>
      <c r="O1183" s="9">
        <v>0.893271036431596</v>
      </c>
      <c r="P1183" s="9" t="s">
        <v>2913</v>
      </c>
      <c r="Q1183" s="9">
        <v>82841102</v>
      </c>
      <c r="R1183" s="9" t="s">
        <v>392</v>
      </c>
      <c r="S1183" s="9">
        <v>76752</v>
      </c>
      <c r="T1183" s="9">
        <v>37.153454165775699</v>
      </c>
      <c r="U1183" s="9">
        <v>-122.161241332899</v>
      </c>
      <c r="V1183" s="9">
        <v>76</v>
      </c>
      <c r="W1183" s="9">
        <v>169</v>
      </c>
      <c r="X1183" s="9">
        <v>11898.374697023301</v>
      </c>
      <c r="Z1183" s="9">
        <v>4328.6941462302202</v>
      </c>
      <c r="AB1183" s="9">
        <v>7569.6805507931203</v>
      </c>
      <c r="AC1183" s="9">
        <v>4328.6941462302202</v>
      </c>
      <c r="AD1183" s="9">
        <v>7569.6805507931203</v>
      </c>
      <c r="AE1183" s="9">
        <v>1.0285140126189401E-2</v>
      </c>
      <c r="AF1183" s="9">
        <v>5.2158104936097498E-3</v>
      </c>
      <c r="AG1183" s="9">
        <v>1187</v>
      </c>
      <c r="AH1183" s="9">
        <v>7.9209069999999997</v>
      </c>
      <c r="AI1183" s="9">
        <v>22.796006999999999</v>
      </c>
      <c r="AJ1183" s="9">
        <v>3</v>
      </c>
      <c r="AK1183" s="9">
        <v>1.7540530999999999</v>
      </c>
      <c r="AL1183" s="9">
        <v>4.1673070000000001</v>
      </c>
      <c r="AM1183" s="9">
        <v>-1.6370655999999999</v>
      </c>
      <c r="AN1183" s="9">
        <v>0.10316667</v>
      </c>
      <c r="AO1183" s="9">
        <v>6.7106937E-3</v>
      </c>
      <c r="AP1183" s="9">
        <v>3.571545</v>
      </c>
      <c r="AQ1183" s="9">
        <v>295.39386000000002</v>
      </c>
      <c r="AR1183" s="9">
        <v>34.390895999999998</v>
      </c>
      <c r="AS1183" s="9">
        <v>33.371139999999997</v>
      </c>
      <c r="AT1183" s="9">
        <v>0.96321374000000004</v>
      </c>
      <c r="AU1183" s="9">
        <v>15.246688000000001</v>
      </c>
      <c r="AV1183" s="9">
        <v>17.131533000000001</v>
      </c>
      <c r="AW1183" s="9">
        <v>2.19238</v>
      </c>
      <c r="AX1183" s="12">
        <f ca="1">IFERROR(__xludf.DUMMYFUNCTION("1-(PERCENTRANK(FILTER(AG:AG, $A:$A=$A1183), $AG1183))"),0.773)</f>
        <v>0.77300000000000002</v>
      </c>
      <c r="AY1183" s="13">
        <f ca="1">IFERROR(__xludf.DUMMYFUNCTION("PERCENTRANK(FILTER(K:K, $A:$A=$A1183), $K1183)"),0.481)</f>
        <v>0.48099999999999998</v>
      </c>
      <c r="AZ1183" s="13">
        <f ca="1">IFERROR(__xludf.DUMMYFUNCTION("PERCENTRANK(FILTER(I:I, $A:$A=$A1183), $I1183)"),0.89)</f>
        <v>0.89</v>
      </c>
      <c r="BA1183" s="12">
        <f ca="1">IFERROR(__xludf.DUMMYFUNCTION("PERCENTRANK(FILTER(AI:AI, $A:$A=$A1183), $AI1183)"),0.929)</f>
        <v>0.92900000000000005</v>
      </c>
      <c r="BB1183" s="13">
        <f ca="1">IFERROR(__xludf.DUMMYFUNCTION("PERCENTRANK(FILTER(AT:AT, $A:$A=$A1183), $AT1183)"),0.469)</f>
        <v>0.46899999999999997</v>
      </c>
      <c r="BC1183" s="13">
        <f ca="1">IFERROR(__xludf.DUMMYFUNCTION("PERCENTRANK(FILTER(AU:AU, $A:$A=$A1183), $AU1183)"),0.551)</f>
        <v>0.55100000000000005</v>
      </c>
      <c r="BM1183" s="9">
        <v>0.10437522</v>
      </c>
      <c r="BN1183" s="9">
        <v>6.0166669999999998E-2</v>
      </c>
      <c r="BO1183" s="9">
        <v>4.9411763999999998</v>
      </c>
      <c r="BP1183" s="9">
        <v>21.019608000000002</v>
      </c>
      <c r="BQ1183" s="9">
        <v>0.69850000000000001</v>
      </c>
      <c r="BR1183" s="9">
        <v>10.183332999999999</v>
      </c>
      <c r="BS1183" s="9">
        <v>10.958477</v>
      </c>
      <c r="BT1183" s="9">
        <v>9.3975600000000004</v>
      </c>
      <c r="BU1183" s="9">
        <v>1.8844609000000001</v>
      </c>
      <c r="BV1183" s="9">
        <v>3.55769</v>
      </c>
      <c r="BW1183" s="9">
        <v>14.878992999999999</v>
      </c>
      <c r="BX1183" s="9">
        <v>10.03402</v>
      </c>
      <c r="BY1183" s="9">
        <v>9.6983379999999997</v>
      </c>
      <c r="BZ1183" s="9">
        <v>6.3604719999999997</v>
      </c>
      <c r="CA1183" s="9">
        <v>56.643604000000003</v>
      </c>
      <c r="CB1183" s="9">
        <v>76.650925000000001</v>
      </c>
      <c r="CC1183" s="9">
        <v>44.941887000000001</v>
      </c>
      <c r="CD1183" s="9">
        <v>71.172340000000005</v>
      </c>
    </row>
    <row r="1184" spans="1:82" ht="15.75" hidden="1" customHeight="1" x14ac:dyDescent="0.2">
      <c r="A1184" s="9" t="s">
        <v>113</v>
      </c>
      <c r="B1184" s="9" t="s">
        <v>2914</v>
      </c>
      <c r="C1184" s="9">
        <v>912</v>
      </c>
      <c r="D1184" s="9">
        <v>109</v>
      </c>
      <c r="E1184" s="9">
        <v>307.76056054717901</v>
      </c>
      <c r="F1184" s="9">
        <v>655</v>
      </c>
      <c r="G1184" s="9">
        <v>473.86642000000001</v>
      </c>
      <c r="H1184" s="9">
        <v>200</v>
      </c>
      <c r="I1184" s="16">
        <v>2.6411392973386601E-5</v>
      </c>
      <c r="J1184" s="9">
        <v>3152.7646772622402</v>
      </c>
      <c r="K1184" s="9">
        <v>43.408301576015297</v>
      </c>
      <c r="L1184" s="9">
        <v>8.4469127303614902E-2</v>
      </c>
      <c r="M1184" s="9">
        <v>5.7541845840910295E-4</v>
      </c>
      <c r="N1184" s="9">
        <v>0.166412213740458</v>
      </c>
      <c r="O1184" s="9">
        <v>0.64946690585345701</v>
      </c>
      <c r="P1184" s="9" t="s">
        <v>2915</v>
      </c>
      <c r="Q1184" s="9">
        <v>162991101</v>
      </c>
      <c r="R1184" s="9" t="s">
        <v>1136</v>
      </c>
      <c r="S1184" s="9" t="s">
        <v>98</v>
      </c>
      <c r="T1184" s="9">
        <v>38.1015383513217</v>
      </c>
      <c r="U1184" s="9">
        <v>-120.92629502315199</v>
      </c>
      <c r="V1184" s="9">
        <v>390</v>
      </c>
      <c r="W1184" s="9">
        <v>342</v>
      </c>
      <c r="X1184" s="9">
        <v>57479.969415993</v>
      </c>
      <c r="Y1184" s="15">
        <f>X1184/1609.34</f>
        <v>35.716485898562766</v>
      </c>
      <c r="Z1184" s="9">
        <v>44068.152034225997</v>
      </c>
      <c r="AA1184" s="15">
        <f>Z1184/1609.34</f>
        <v>27.382748228606758</v>
      </c>
      <c r="AB1184" s="9">
        <v>13411.817381766999</v>
      </c>
      <c r="AC1184" s="9">
        <v>42004.221569163798</v>
      </c>
      <c r="AD1184" s="9">
        <v>13265.275785330199</v>
      </c>
      <c r="AE1184" s="9">
        <v>0.11508369168182001</v>
      </c>
      <c r="AF1184" s="9">
        <v>5.2822785946773296E-3</v>
      </c>
      <c r="AG1184" s="9">
        <v>703</v>
      </c>
      <c r="AH1184" s="9">
        <v>0.64464480000000002</v>
      </c>
      <c r="AI1184" s="9">
        <v>2.3168318000000001</v>
      </c>
      <c r="AJ1184" s="9">
        <v>2</v>
      </c>
      <c r="AK1184" s="9">
        <v>1.914838</v>
      </c>
      <c r="AL1184" s="9">
        <v>5.9911374999999998</v>
      </c>
      <c r="AM1184" s="9">
        <v>0.13076767</v>
      </c>
      <c r="AN1184" s="9">
        <v>1.2341649999999999E-2</v>
      </c>
      <c r="AO1184" s="9">
        <v>6.4835149999999996E-3</v>
      </c>
      <c r="AP1184" s="9">
        <v>1.3845324999999999</v>
      </c>
      <c r="AQ1184" s="9">
        <v>297.82740000000001</v>
      </c>
      <c r="AR1184" s="9">
        <v>43.436619999999998</v>
      </c>
      <c r="AS1184" s="9">
        <v>31.611132000000001</v>
      </c>
      <c r="AT1184" s="9">
        <v>1.3124928</v>
      </c>
      <c r="AU1184" s="9">
        <v>13.483271999999999</v>
      </c>
      <c r="AV1184" s="9">
        <v>14.752568</v>
      </c>
      <c r="AW1184" s="9">
        <v>0.66960465999999996</v>
      </c>
      <c r="AX1184" s="12">
        <f ca="1">IFERROR(__xludf.DUMMYFUNCTION("1-(PERCENTRANK(FILTER(AG:AG, $A:$A=$A1184), $AG1184))"),0.694)</f>
        <v>0.69399999999999995</v>
      </c>
      <c r="AY1184" s="13">
        <f ca="1">IFERROR(__xludf.DUMMYFUNCTION("PERCENTRANK(FILTER(K:K, $A:$A=$A1184), $K1184)"),0.809)</f>
        <v>0.80900000000000005</v>
      </c>
      <c r="AZ1184" s="13">
        <f ca="1">IFERROR(__xludf.DUMMYFUNCTION("PERCENTRANK(FILTER(I:I, $A:$A=$A1184), $I1184)"),0.228)</f>
        <v>0.22800000000000001</v>
      </c>
      <c r="BA1184" s="12">
        <f ca="1">IFERROR(__xludf.DUMMYFUNCTION("PERCENTRANK(FILTER(AI:AI, $A:$A=$A1184), $AI1184)"),0.055)</f>
        <v>5.5E-2</v>
      </c>
      <c r="BB1184" s="13">
        <f ca="1">IFERROR(__xludf.DUMMYFUNCTION("PERCENTRANK(FILTER(AT:AT, $A:$A=$A1184), $AT1184)"),0.603)</f>
        <v>0.60299999999999998</v>
      </c>
      <c r="BC1184" s="13">
        <f ca="1">IFERROR(__xludf.DUMMYFUNCTION("PERCENTRANK(FILTER(AU:AU, $A:$A=$A1184), $AU1184)"),0.938)</f>
        <v>0.93799999999999994</v>
      </c>
      <c r="BM1184" s="9">
        <v>7.7702320000000005E-2</v>
      </c>
      <c r="BN1184" s="9">
        <v>1.5585412E-2</v>
      </c>
      <c r="BO1184" s="9">
        <v>1.8213333</v>
      </c>
      <c r="BP1184" s="9">
        <v>14.685333</v>
      </c>
      <c r="BQ1184" s="9">
        <v>1.2041458</v>
      </c>
      <c r="BR1184" s="9">
        <v>1.2571977000000001</v>
      </c>
      <c r="BS1184" s="9">
        <v>10.872463</v>
      </c>
      <c r="BT1184" s="9">
        <v>7.7427615999999997</v>
      </c>
      <c r="BU1184" s="9">
        <v>2.4267824</v>
      </c>
      <c r="BV1184" s="9">
        <v>3.8838313000000002</v>
      </c>
      <c r="BW1184" s="9">
        <v>12.721245</v>
      </c>
      <c r="BX1184" s="9">
        <v>7.6800660000000001</v>
      </c>
      <c r="BY1184" s="9">
        <v>9.6414384999999996</v>
      </c>
      <c r="BZ1184" s="9">
        <v>5.3761916000000003</v>
      </c>
      <c r="CA1184" s="9">
        <v>48.964286999999999</v>
      </c>
      <c r="CB1184" s="9">
        <v>67.078770000000006</v>
      </c>
      <c r="CC1184" s="9">
        <v>53.710709999999999</v>
      </c>
      <c r="CD1184" s="9">
        <v>79.735820000000004</v>
      </c>
    </row>
    <row r="1185" spans="1:82" ht="15.75" hidden="1" customHeight="1" x14ac:dyDescent="0.2">
      <c r="A1185" s="9" t="s">
        <v>77</v>
      </c>
      <c r="B1185" s="9" t="s">
        <v>2916</v>
      </c>
      <c r="C1185" s="9">
        <v>3876</v>
      </c>
      <c r="D1185" s="9">
        <v>383</v>
      </c>
      <c r="E1185" s="9">
        <v>522.94160138367204</v>
      </c>
      <c r="F1185" s="9">
        <v>1019</v>
      </c>
      <c r="G1185" s="9">
        <v>895.9511</v>
      </c>
      <c r="H1185" s="9">
        <v>113</v>
      </c>
      <c r="I1185" s="16">
        <v>8.0321239958753096E-5</v>
      </c>
      <c r="J1185" s="9">
        <v>0.35902660275662501</v>
      </c>
      <c r="K1185" s="9">
        <v>3.8531943906916699</v>
      </c>
      <c r="L1185" s="11">
        <v>2.6749144912106499E-5</v>
      </c>
      <c r="M1185" s="9">
        <v>1.8267269384455499E-4</v>
      </c>
      <c r="N1185" s="9">
        <v>0.37585868498527902</v>
      </c>
      <c r="O1185" s="9">
        <v>0.58367202747645297</v>
      </c>
      <c r="P1185" s="9" t="s">
        <v>2917</v>
      </c>
      <c r="Q1185" s="9">
        <v>42751113</v>
      </c>
      <c r="R1185" s="9" t="s">
        <v>889</v>
      </c>
      <c r="S1185" s="9">
        <v>24550</v>
      </c>
      <c r="T1185" s="9">
        <v>38.579261594771403</v>
      </c>
      <c r="U1185" s="9">
        <v>-122.87798163851799</v>
      </c>
      <c r="V1185" s="9">
        <v>290</v>
      </c>
      <c r="W1185" s="9">
        <v>240</v>
      </c>
      <c r="X1185" s="9">
        <v>62439.0171838772</v>
      </c>
      <c r="Y1185" s="15">
        <f>X1185/1609.34</f>
        <v>38.797902981270092</v>
      </c>
      <c r="Z1185" s="9">
        <v>35120.477744385098</v>
      </c>
      <c r="AA1185" s="15">
        <f>Z1185/1609.34</f>
        <v>21.822907368477203</v>
      </c>
      <c r="AB1185" s="9">
        <v>27318.539439492</v>
      </c>
      <c r="AC1185" s="9">
        <v>12900.980408866</v>
      </c>
      <c r="AD1185" s="9">
        <v>9735.9263415855694</v>
      </c>
      <c r="AE1185" s="9">
        <v>2.0642014404434701E-2</v>
      </c>
      <c r="AF1185" s="9">
        <v>9.0763001153391001E-3</v>
      </c>
      <c r="AG1185" s="9">
        <v>1467</v>
      </c>
      <c r="AH1185" s="9">
        <v>5.8594099999999996</v>
      </c>
      <c r="AI1185" s="9">
        <v>17.039874999999999</v>
      </c>
      <c r="AJ1185" s="9">
        <v>2.0343347000000001</v>
      </c>
      <c r="AK1185" s="9">
        <v>1.4836923</v>
      </c>
      <c r="AL1185" s="9">
        <v>4.6583066000000004</v>
      </c>
      <c r="AM1185" s="9">
        <v>-0.49397907000000002</v>
      </c>
      <c r="AN1185" s="9">
        <v>3.1244635999999999E-2</v>
      </c>
      <c r="AO1185" s="9">
        <v>6.9338150000000003E-3</v>
      </c>
      <c r="AP1185" s="9">
        <v>2.947641</v>
      </c>
      <c r="AQ1185" s="9">
        <v>296.32709999999997</v>
      </c>
      <c r="AR1185" s="9">
        <v>29.277777</v>
      </c>
      <c r="AS1185" s="9">
        <v>29.907419999999998</v>
      </c>
      <c r="AT1185" s="9">
        <v>0.95193689999999997</v>
      </c>
      <c r="AU1185" s="9">
        <v>16.708008</v>
      </c>
      <c r="AV1185" s="9">
        <v>18.615960999999999</v>
      </c>
      <c r="AW1185" s="9">
        <v>0.77589434000000002</v>
      </c>
      <c r="AX1185" s="12">
        <f ca="1">IFERROR(__xludf.DUMMYFUNCTION("1-(PERCENTRANK(FILTER(AG:AG, $A:$A=$A1185), $AG1185))"),0.386)</f>
        <v>0.38600000000000001</v>
      </c>
      <c r="AY1185" s="13">
        <f ca="1">IFERROR(__xludf.DUMMYFUNCTION("PERCENTRANK(FILTER(K:K, $A:$A=$A1185), $K1185)"),0.45)</f>
        <v>0.45</v>
      </c>
      <c r="AZ1185" s="13">
        <f ca="1">IFERROR(__xludf.DUMMYFUNCTION("PERCENTRANK(FILTER(I:I, $A:$A=$A1185), $I1185)"),0.307)</f>
        <v>0.307</v>
      </c>
      <c r="BA1185" s="12">
        <f ca="1">IFERROR(__xludf.DUMMYFUNCTION("PERCENTRANK(FILTER(AI:AI, $A:$A=$A1185), $AI1185)"),0.473)</f>
        <v>0.47299999999999998</v>
      </c>
      <c r="BB1185" s="13">
        <f ca="1">IFERROR(__xludf.DUMMYFUNCTION("PERCENTRANK(FILTER(AT:AT, $A:$A=$A1185), $AT1185)"),0.585)</f>
        <v>0.58499999999999996</v>
      </c>
      <c r="BC1185" s="13">
        <f ca="1">IFERROR(__xludf.DUMMYFUNCTION("PERCENTRANK(FILTER(AU:AU, $A:$A=$A1185), $AU1185)"),0.567)</f>
        <v>0.56699999999999995</v>
      </c>
      <c r="BM1185" s="9">
        <v>0.23046526000000001</v>
      </c>
      <c r="BN1185" s="9">
        <v>4.1998389999999997E-2</v>
      </c>
      <c r="BO1185" s="9">
        <v>1.625</v>
      </c>
      <c r="BP1185" s="9">
        <v>14.567307</v>
      </c>
      <c r="BQ1185" s="9">
        <v>1.6715021000000001</v>
      </c>
      <c r="BR1185" s="9">
        <v>4.3733906999999999</v>
      </c>
      <c r="BS1185" s="9">
        <v>10.906793</v>
      </c>
      <c r="BT1185" s="9">
        <v>8.809291</v>
      </c>
      <c r="BU1185" s="9">
        <v>2.1736466999999999</v>
      </c>
      <c r="BV1185" s="9">
        <v>3.5068755</v>
      </c>
      <c r="BW1185" s="9">
        <v>15.502528999999999</v>
      </c>
      <c r="BX1185" s="9">
        <v>12.174625000000001</v>
      </c>
      <c r="BY1185" s="9">
        <v>11.703245000000001</v>
      </c>
      <c r="BZ1185" s="9">
        <v>8.946313</v>
      </c>
      <c r="CA1185" s="9">
        <v>53.420369999999998</v>
      </c>
      <c r="CB1185" s="9">
        <v>65.780379999999994</v>
      </c>
      <c r="CC1185" s="9">
        <v>41.560513</v>
      </c>
      <c r="CD1185" s="9">
        <v>56.948720000000002</v>
      </c>
    </row>
    <row r="1186" spans="1:82" ht="15.75" hidden="1" customHeight="1" x14ac:dyDescent="0.2">
      <c r="A1186" s="9" t="s">
        <v>77</v>
      </c>
      <c r="B1186" s="9" t="s">
        <v>2918</v>
      </c>
      <c r="C1186" s="9">
        <v>8982</v>
      </c>
      <c r="D1186" s="9">
        <v>50</v>
      </c>
      <c r="E1186" s="9">
        <v>68.779116572738303</v>
      </c>
      <c r="F1186" s="9">
        <v>73</v>
      </c>
      <c r="G1186" s="9">
        <v>76.280190000000005</v>
      </c>
      <c r="H1186" s="9">
        <v>15</v>
      </c>
      <c r="I1186" s="16">
        <v>6.44441611560372E-5</v>
      </c>
      <c r="J1186" s="9">
        <v>31.608549648337899</v>
      </c>
      <c r="K1186" s="9">
        <v>4.0717035564981998</v>
      </c>
      <c r="L1186" s="9">
        <v>1.53866313176832E-3</v>
      </c>
      <c r="M1186" s="9">
        <v>2.7007446985910098E-4</v>
      </c>
      <c r="N1186" s="9">
        <v>0.68493150684931503</v>
      </c>
      <c r="O1186" s="9">
        <v>0.90166420679868098</v>
      </c>
      <c r="P1186" s="9" t="s">
        <v>2919</v>
      </c>
      <c r="Q1186" s="9">
        <v>43351103</v>
      </c>
      <c r="R1186" s="9" t="s">
        <v>2381</v>
      </c>
      <c r="S1186" s="9">
        <v>4200</v>
      </c>
      <c r="T1186" s="9">
        <v>39.117300481468597</v>
      </c>
      <c r="U1186" s="9">
        <v>-122.90203707579499</v>
      </c>
      <c r="V1186" s="9">
        <v>49</v>
      </c>
      <c r="W1186" s="9">
        <v>18</v>
      </c>
      <c r="X1186" s="9">
        <v>9230.5782937692493</v>
      </c>
      <c r="Z1186" s="9">
        <v>7940.3443704002402</v>
      </c>
      <c r="AB1186" s="9">
        <v>1290.23392336901</v>
      </c>
      <c r="AC1186" s="9">
        <v>6495.7462183075704</v>
      </c>
      <c r="AD1186" s="9">
        <v>791.95142298374196</v>
      </c>
      <c r="AE1186" s="9">
        <v>4.0511170478865202E-3</v>
      </c>
      <c r="AF1186" s="9">
        <v>9.6666241734055802E-4</v>
      </c>
      <c r="AG1186" s="9">
        <v>1190</v>
      </c>
      <c r="AH1186" s="9">
        <v>0.91463430000000001</v>
      </c>
      <c r="AI1186" s="9">
        <v>4.2882400000000001</v>
      </c>
      <c r="AJ1186" s="9">
        <v>2</v>
      </c>
      <c r="AK1186" s="9">
        <v>2.722877</v>
      </c>
      <c r="AL1186" s="9">
        <v>7.2489229999999996</v>
      </c>
      <c r="AM1186" s="9">
        <v>-0.31924668</v>
      </c>
      <c r="AN1186" s="9">
        <v>4.3902439999999997E-3</v>
      </c>
      <c r="AO1186" s="9">
        <v>6.0388255E-3</v>
      </c>
      <c r="AP1186" s="9">
        <v>2.4022345999999999</v>
      </c>
      <c r="AQ1186" s="9">
        <v>296.25585999999998</v>
      </c>
      <c r="AR1186" s="9">
        <v>37.046050000000001</v>
      </c>
      <c r="AS1186" s="9">
        <v>35.270125999999998</v>
      </c>
      <c r="AT1186" s="9">
        <v>1.1543999</v>
      </c>
      <c r="AU1186" s="9">
        <v>14.783497000000001</v>
      </c>
      <c r="AV1186" s="9">
        <v>16.666029000000002</v>
      </c>
      <c r="AW1186" s="9">
        <v>1.8949762999999999</v>
      </c>
      <c r="AX1186" s="12">
        <f ca="1">IFERROR(__xludf.DUMMYFUNCTION("1-(PERCENTRANK(FILTER(AG:AG, $A:$A=$A1186), $AG1186))"),0.498)</f>
        <v>0.498</v>
      </c>
      <c r="AY1186" s="13">
        <f ca="1">IFERROR(__xludf.DUMMYFUNCTION("PERCENTRANK(FILTER(K:K, $A:$A=$A1186), $K1186)"),0.464)</f>
        <v>0.46400000000000002</v>
      </c>
      <c r="AZ1186" s="13">
        <f ca="1">IFERROR(__xludf.DUMMYFUNCTION("PERCENTRANK(FILTER(I:I, $A:$A=$A1186), $I1186)"),0.147)</f>
        <v>0.14699999999999999</v>
      </c>
      <c r="BA1186" s="12">
        <f ca="1">IFERROR(__xludf.DUMMYFUNCTION("PERCENTRANK(FILTER(AI:AI, $A:$A=$A1186), $AI1186)"),0.003)</f>
        <v>3.0000000000000001E-3</v>
      </c>
      <c r="BB1186" s="13">
        <f ca="1">IFERROR(__xludf.DUMMYFUNCTION("PERCENTRANK(FILTER(AT:AT, $A:$A=$A1186), $AT1186)"),0.78)</f>
        <v>0.78</v>
      </c>
      <c r="BC1186" s="13">
        <f ca="1">IFERROR(__xludf.DUMMYFUNCTION("PERCENTRANK(FILTER(AU:AU, $A:$A=$A1186), $AU1186)"),0.312)</f>
        <v>0.312</v>
      </c>
      <c r="BM1186" s="9">
        <v>0.12568604999999999</v>
      </c>
      <c r="BN1186" s="9">
        <v>1.2317073499999999E-2</v>
      </c>
      <c r="BO1186" s="9">
        <v>1.6666666000000001</v>
      </c>
      <c r="BP1186" s="9">
        <v>10.3</v>
      </c>
      <c r="BQ1186" s="9">
        <v>1.0689024</v>
      </c>
      <c r="BR1186" s="9">
        <v>0.89024389999999998</v>
      </c>
      <c r="BS1186" s="9">
        <v>10.979725</v>
      </c>
      <c r="BT1186" s="9">
        <v>9.2148590000000006</v>
      </c>
      <c r="BU1186" s="9">
        <v>2.2833877</v>
      </c>
      <c r="BV1186" s="9">
        <v>3.8651173000000001</v>
      </c>
      <c r="BW1186" s="9">
        <v>13.981863000000001</v>
      </c>
      <c r="BX1186" s="9">
        <v>8.2636690000000002</v>
      </c>
      <c r="BY1186" s="9">
        <v>9.8329269999999998</v>
      </c>
      <c r="BZ1186" s="9">
        <v>5.281847</v>
      </c>
      <c r="CA1186" s="9">
        <v>60.115485999999997</v>
      </c>
      <c r="CB1186" s="9">
        <v>87.727090000000004</v>
      </c>
      <c r="CC1186" s="9">
        <v>48.016486999999998</v>
      </c>
      <c r="CD1186" s="9">
        <v>78.866290000000006</v>
      </c>
    </row>
    <row r="1187" spans="1:82" ht="15.75" hidden="1" customHeight="1" x14ac:dyDescent="0.2">
      <c r="A1187" s="9" t="s">
        <v>77</v>
      </c>
      <c r="B1187" s="9" t="s">
        <v>2920</v>
      </c>
      <c r="C1187" s="9">
        <v>5003</v>
      </c>
      <c r="D1187" s="9">
        <v>60</v>
      </c>
      <c r="E1187" s="9">
        <v>105.31934789787201</v>
      </c>
      <c r="F1187" s="9">
        <v>180</v>
      </c>
      <c r="G1187" s="9">
        <v>134.81335000000001</v>
      </c>
      <c r="H1187" s="9">
        <v>33</v>
      </c>
      <c r="I1187" s="16">
        <v>8.1266036321528905E-5</v>
      </c>
      <c r="J1187" s="9">
        <v>71.679393774067094</v>
      </c>
      <c r="K1187" s="9">
        <v>8.7008883824186896</v>
      </c>
      <c r="L1187" s="9">
        <v>5.0192891581556896E-3</v>
      </c>
      <c r="M1187" s="9">
        <v>2.7003422755929698E-4</v>
      </c>
      <c r="N1187" s="9">
        <v>0.33333333333333298</v>
      </c>
      <c r="O1187" s="9">
        <v>0.78122340545999902</v>
      </c>
      <c r="P1187" s="9" t="s">
        <v>2921</v>
      </c>
      <c r="Q1187" s="9">
        <v>43211102</v>
      </c>
      <c r="R1187" s="9" t="s">
        <v>2922</v>
      </c>
      <c r="S1187" s="9" t="s">
        <v>98</v>
      </c>
      <c r="T1187" s="9">
        <v>39.076868369058701</v>
      </c>
      <c r="U1187" s="9">
        <v>-122.93305101591901</v>
      </c>
      <c r="V1187" s="9">
        <v>220</v>
      </c>
      <c r="W1187" s="9">
        <v>206</v>
      </c>
      <c r="X1187" s="9">
        <v>33457.451070555202</v>
      </c>
      <c r="Z1187" s="9">
        <v>18689.970009847701</v>
      </c>
      <c r="AB1187" s="9">
        <v>14767.4810607074</v>
      </c>
      <c r="AC1187" s="9">
        <v>4816.0327598802796</v>
      </c>
      <c r="AD1187" s="9">
        <v>4847.6506616001998</v>
      </c>
      <c r="AE1187" s="9">
        <v>8.9111295094568208E-3</v>
      </c>
      <c r="AF1187" s="9">
        <v>2.6817791986104502E-3</v>
      </c>
      <c r="AG1187" s="9">
        <v>1191</v>
      </c>
      <c r="AH1187" s="9">
        <v>2.2217937000000001</v>
      </c>
      <c r="AI1187" s="9">
        <v>7.3385999999999996</v>
      </c>
      <c r="AJ1187" s="9">
        <v>2</v>
      </c>
      <c r="AK1187" s="9">
        <v>2.6061131999999998</v>
      </c>
      <c r="AL1187" s="9">
        <v>7.1084759999999996</v>
      </c>
      <c r="AM1187" s="9">
        <v>-0.68416476000000004</v>
      </c>
      <c r="AN1187" s="9">
        <v>2.7333331999999998E-2</v>
      </c>
      <c r="AO1187" s="9">
        <v>6.051051E-3</v>
      </c>
      <c r="AP1187" s="9">
        <v>2.3460746000000001</v>
      </c>
      <c r="AQ1187" s="9">
        <v>296.27974999999998</v>
      </c>
      <c r="AR1187" s="9">
        <v>37.237606</v>
      </c>
      <c r="AS1187" s="9">
        <v>36.264828000000001</v>
      </c>
      <c r="AT1187" s="9">
        <v>1.157079</v>
      </c>
      <c r="AU1187" s="9">
        <v>14.758044</v>
      </c>
      <c r="AV1187" s="9">
        <v>16.604979</v>
      </c>
      <c r="AW1187" s="9">
        <v>4.369122</v>
      </c>
      <c r="AX1187" s="12">
        <f ca="1">IFERROR(__xludf.DUMMYFUNCTION("1-(PERCENTRANK(FILTER(AG:AG, $A:$A=$A1187), $AG1187))"),0.497)</f>
        <v>0.497</v>
      </c>
      <c r="AY1187" s="13">
        <f ca="1">IFERROR(__xludf.DUMMYFUNCTION("PERCENTRANK(FILTER(K:K, $A:$A=$A1187), $K1187)"),0.69)</f>
        <v>0.69</v>
      </c>
      <c r="AZ1187" s="13">
        <f ca="1">IFERROR(__xludf.DUMMYFUNCTION("PERCENTRANK(FILTER(I:I, $A:$A=$A1187), $I1187)"),0.324)</f>
        <v>0.32400000000000001</v>
      </c>
      <c r="BA1187" s="12">
        <f ca="1">IFERROR(__xludf.DUMMYFUNCTION("PERCENTRANK(FILTER(AI:AI, $A:$A=$A1187), $AI1187)"),0.078)</f>
        <v>7.8E-2</v>
      </c>
      <c r="BB1187" s="13">
        <f ca="1">IFERROR(__xludf.DUMMYFUNCTION("PERCENTRANK(FILTER(AT:AT, $A:$A=$A1187), $AT1187)"),0.787)</f>
        <v>0.78700000000000003</v>
      </c>
      <c r="BC1187" s="13">
        <f ca="1">IFERROR(__xludf.DUMMYFUNCTION("PERCENTRANK(FILTER(AU:AU, $A:$A=$A1187), $AU1187)"),0.304)</f>
        <v>0.30399999999999999</v>
      </c>
      <c r="BM1187" s="9">
        <v>0.28103080000000003</v>
      </c>
      <c r="BN1187" s="9">
        <v>1.9333333000000001E-2</v>
      </c>
      <c r="BO1187" s="9">
        <v>2.1509432999999998</v>
      </c>
      <c r="BP1187" s="9">
        <v>16.226416</v>
      </c>
      <c r="BQ1187" s="9">
        <v>2.2049333999999998</v>
      </c>
      <c r="BR1187" s="9">
        <v>2.4</v>
      </c>
      <c r="BS1187" s="9">
        <v>11.286685</v>
      </c>
      <c r="BT1187" s="9">
        <v>9.6020140000000005</v>
      </c>
      <c r="BU1187" s="9">
        <v>2.3042839000000002</v>
      </c>
      <c r="BV1187" s="9">
        <v>3.9081682999999998</v>
      </c>
      <c r="BW1187" s="9">
        <v>13.904045999999999</v>
      </c>
      <c r="BX1187" s="9">
        <v>8.2316789999999997</v>
      </c>
      <c r="BY1187" s="9">
        <v>9.7640670000000007</v>
      </c>
      <c r="BZ1187" s="9">
        <v>5.2282434000000002</v>
      </c>
      <c r="CA1187" s="9">
        <v>62.396557000000001</v>
      </c>
      <c r="CB1187" s="9">
        <v>90.564316000000005</v>
      </c>
      <c r="CC1187" s="9">
        <v>48.397933999999999</v>
      </c>
      <c r="CD1187" s="9">
        <v>79.098206000000005</v>
      </c>
    </row>
    <row r="1188" spans="1:82" ht="15.75" customHeight="1" x14ac:dyDescent="0.2">
      <c r="A1188" s="9" t="s">
        <v>73</v>
      </c>
      <c r="B1188" s="9" t="s">
        <v>5654</v>
      </c>
      <c r="C1188" s="9">
        <v>4307</v>
      </c>
      <c r="D1188" s="9">
        <v>338</v>
      </c>
      <c r="E1188" s="9">
        <v>570.07851746302299</v>
      </c>
      <c r="F1188" s="9">
        <v>1440</v>
      </c>
      <c r="G1188" s="9">
        <v>1015.72687</v>
      </c>
      <c r="H1188" s="9">
        <v>145</v>
      </c>
      <c r="I1188" s="16">
        <v>8.3727610637714797E-5</v>
      </c>
      <c r="J1188" s="9">
        <v>0.32156906051489498</v>
      </c>
      <c r="K1188" s="9">
        <v>2.9094972063698301</v>
      </c>
      <c r="L1188" s="11">
        <v>2.54410934863763E-5</v>
      </c>
      <c r="M1188" s="9">
        <v>1.6184393081993499E-4</v>
      </c>
      <c r="N1188" s="9">
        <v>0.234722222222222</v>
      </c>
      <c r="O1188" s="9">
        <v>0.56125178490896299</v>
      </c>
      <c r="P1188" s="9" t="s">
        <v>5655</v>
      </c>
      <c r="Q1188" s="9">
        <v>153081111</v>
      </c>
      <c r="R1188" s="9" t="s">
        <v>2767</v>
      </c>
      <c r="S1188" s="9">
        <v>8582</v>
      </c>
      <c r="T1188" s="9">
        <v>38.724457197176001</v>
      </c>
      <c r="U1188" s="9">
        <v>-120.80199822797501</v>
      </c>
      <c r="V1188" s="9">
        <v>346</v>
      </c>
      <c r="W1188" s="9">
        <v>517</v>
      </c>
      <c r="X1188" s="9">
        <v>42572.4187109501</v>
      </c>
      <c r="Y1188" s="15">
        <f>X1188/1609.34</f>
        <v>26.453340320224502</v>
      </c>
      <c r="Z1188" s="9">
        <v>18913.6459670851</v>
      </c>
      <c r="AA1188" s="15">
        <f>Z1188/1609.34</f>
        <v>11.752423954593249</v>
      </c>
      <c r="AB1188" s="9">
        <v>23658.772743865</v>
      </c>
      <c r="AC1188" s="9">
        <v>14528.390328342401</v>
      </c>
      <c r="AD1188" s="9">
        <v>21755.2754604209</v>
      </c>
      <c r="AE1188" s="9">
        <v>2.3467369968890699E-2</v>
      </c>
      <c r="AF1188" s="9">
        <v>1.21405035424686E-2</v>
      </c>
      <c r="AG1188" s="9">
        <v>1557</v>
      </c>
      <c r="AH1188" s="9">
        <v>3.3474846</v>
      </c>
      <c r="AI1188" s="9">
        <v>8.8590975000000007</v>
      </c>
      <c r="AJ1188" s="9">
        <v>2</v>
      </c>
      <c r="AK1188" s="9">
        <v>2.1683930999999999</v>
      </c>
      <c r="AL1188" s="9">
        <v>5.7848009999999999</v>
      </c>
      <c r="AM1188" s="9">
        <v>1.7533884</v>
      </c>
      <c r="AN1188" s="9">
        <v>5.0146339999999998E-2</v>
      </c>
      <c r="AO1188" s="9">
        <v>5.7867494999999996E-3</v>
      </c>
      <c r="AP1188" s="9">
        <v>2.8824800000000002</v>
      </c>
      <c r="AQ1188" s="9">
        <v>295.50198</v>
      </c>
      <c r="AR1188" s="9">
        <v>46.367780000000003</v>
      </c>
      <c r="AS1188" s="9">
        <v>31.901308</v>
      </c>
      <c r="AT1188" s="9">
        <v>1.2402947</v>
      </c>
      <c r="AU1188" s="9">
        <v>12.489347</v>
      </c>
      <c r="AV1188" s="9">
        <v>14.323297999999999</v>
      </c>
      <c r="AW1188" s="9">
        <v>14.026740999999999</v>
      </c>
      <c r="AX1188" s="12">
        <f ca="1">IFERROR(__xludf.DUMMYFUNCTION("1-(PERCENTRANK(FILTER(AG:AG, $A:$A=$A2400), $AG2400))"),0.204999999999999)</f>
        <v>0.20499999999999899</v>
      </c>
      <c r="AY1188" s="13">
        <f ca="1">IFERROR(__xludf.DUMMYFUNCTION("PERCENTRANK(FILTER(K:K, $A:$A=$A2400), $K2400)"),0.118)</f>
        <v>0.11799999999999999</v>
      </c>
      <c r="AZ1188" s="13">
        <f ca="1">IFERROR(__xludf.DUMMYFUNCTION("PERCENTRANK(FILTER(I:I, $A:$A=$A2400), $I2400)"),0.559)</f>
        <v>0.55900000000000005</v>
      </c>
      <c r="BA1188" s="12">
        <f ca="1">IFERROR(__xludf.DUMMYFUNCTION("PERCENTRANK(FILTER(AI:AI, $A:$A=$A2400), $AI2400)"),0.373)</f>
        <v>0.373</v>
      </c>
      <c r="BB1188" s="13">
        <f ca="1">IFERROR(__xludf.DUMMYFUNCTION("PERCENTRANK(FILTER(AT:AT, $A:$A=$A2400), $AT2400)"),0.31)</f>
        <v>0.31</v>
      </c>
      <c r="BC1188" s="13">
        <f ca="1">IFERROR(__xludf.DUMMYFUNCTION("PERCENTRANK(FILTER(AU:AU, $A:$A=$A2400), $AU2400)"),0.671)</f>
        <v>0.67100000000000004</v>
      </c>
      <c r="BM1188" s="9">
        <v>0.21428201999999999</v>
      </c>
      <c r="BN1188" s="9">
        <v>1.4437500000000001E-2</v>
      </c>
      <c r="BO1188" s="9">
        <v>1.9352942</v>
      </c>
      <c r="BP1188" s="9">
        <v>14.443787</v>
      </c>
      <c r="BQ1188" s="9">
        <v>3.0207188</v>
      </c>
      <c r="BR1188" s="9">
        <v>3.7281249999999999</v>
      </c>
      <c r="BS1188" s="9">
        <v>7.9099190000000004</v>
      </c>
      <c r="BT1188" s="9">
        <v>7.3015312999999997</v>
      </c>
      <c r="BU1188" s="9">
        <v>2.4845145</v>
      </c>
      <c r="BV1188" s="9">
        <v>4.2374679999999998</v>
      </c>
      <c r="BW1188" s="9">
        <v>11.632289</v>
      </c>
      <c r="BX1188" s="9">
        <v>7.8052809999999999</v>
      </c>
      <c r="BY1188" s="9">
        <v>8.8599479999999993</v>
      </c>
      <c r="BZ1188" s="9">
        <v>5.1952429999999996</v>
      </c>
      <c r="CA1188" s="9">
        <v>62.860335999999997</v>
      </c>
      <c r="CB1188" s="9">
        <v>80.458879999999994</v>
      </c>
      <c r="CC1188" s="9">
        <v>57.441887000000001</v>
      </c>
      <c r="CD1188" s="9">
        <v>80.622924999999995</v>
      </c>
    </row>
    <row r="1189" spans="1:82" ht="15.75" hidden="1" customHeight="1" x14ac:dyDescent="0.2">
      <c r="A1189" s="9" t="s">
        <v>81</v>
      </c>
      <c r="B1189" s="9" t="s">
        <v>2925</v>
      </c>
      <c r="C1189" s="9">
        <v>538</v>
      </c>
      <c r="D1189" s="9">
        <v>470</v>
      </c>
      <c r="E1189" s="9">
        <v>903.98368513945297</v>
      </c>
      <c r="F1189" s="9">
        <v>1908</v>
      </c>
      <c r="G1189" s="9">
        <v>1377.5385000000001</v>
      </c>
      <c r="H1189" s="9">
        <v>309</v>
      </c>
      <c r="I1189" s="16">
        <v>8.7168886356675803E-5</v>
      </c>
      <c r="J1189" s="9">
        <v>183.39629232863001</v>
      </c>
      <c r="K1189" s="9">
        <v>71.779353093124598</v>
      </c>
      <c r="L1189" s="9">
        <v>1.3228865442718301E-2</v>
      </c>
      <c r="M1189" s="9">
        <v>2.5788238700812901E-3</v>
      </c>
      <c r="N1189" s="9">
        <v>0.24633123689727399</v>
      </c>
      <c r="O1189" s="9">
        <v>0.65623118086437604</v>
      </c>
      <c r="P1189" s="9" t="s">
        <v>2926</v>
      </c>
      <c r="Q1189" s="9">
        <v>103561102</v>
      </c>
      <c r="R1189" s="9" t="s">
        <v>465</v>
      </c>
      <c r="S1189" s="9">
        <v>1644</v>
      </c>
      <c r="T1189" s="9">
        <v>40.690466117865697</v>
      </c>
      <c r="U1189" s="9">
        <v>-122.27861394204299</v>
      </c>
      <c r="V1189" s="9">
        <v>345</v>
      </c>
      <c r="W1189" s="9">
        <v>349</v>
      </c>
      <c r="X1189" s="9">
        <v>57566.231422774901</v>
      </c>
      <c r="Y1189" s="15">
        <f>X1189/1609.34</f>
        <v>35.770086757785741</v>
      </c>
      <c r="Z1189" s="9">
        <v>36671.024362079203</v>
      </c>
      <c r="AA1189" s="15">
        <f>Z1189/1609.34</f>
        <v>22.786374763616887</v>
      </c>
      <c r="AB1189" s="9">
        <v>20895.2070606956</v>
      </c>
      <c r="AC1189" s="9">
        <v>36671.024362079203</v>
      </c>
      <c r="AD1189" s="9">
        <v>20895.2070606956</v>
      </c>
      <c r="AE1189" s="9">
        <v>0.79685657585512004</v>
      </c>
      <c r="AF1189" s="9">
        <v>2.6935185884212801E-2</v>
      </c>
      <c r="AG1189" s="9">
        <v>128</v>
      </c>
      <c r="AH1189" s="9">
        <v>2.4042902000000002</v>
      </c>
      <c r="AI1189" s="9">
        <v>6.1487527000000002</v>
      </c>
      <c r="AJ1189" s="9">
        <v>2</v>
      </c>
      <c r="AK1189" s="9">
        <v>2.4979605999999999</v>
      </c>
      <c r="AL1189" s="9">
        <v>7.2160906999999996</v>
      </c>
      <c r="AM1189" s="9">
        <v>0.34261312999999999</v>
      </c>
      <c r="AN1189" s="9">
        <v>8.2681560000000005E-3</v>
      </c>
      <c r="AO1189" s="9">
        <v>6.1719944000000002E-3</v>
      </c>
      <c r="AP1189" s="9">
        <v>3.5272000000000001</v>
      </c>
      <c r="AQ1189" s="9">
        <v>297.55500000000001</v>
      </c>
      <c r="AR1189" s="9">
        <v>46.853270000000002</v>
      </c>
      <c r="AS1189" s="9">
        <v>35.996284000000003</v>
      </c>
      <c r="AT1189" s="9">
        <v>1.5203408</v>
      </c>
      <c r="AU1189" s="9">
        <v>12.363095</v>
      </c>
      <c r="AV1189" s="9">
        <v>14.760332999999999</v>
      </c>
      <c r="AW1189" s="9">
        <v>1.2653394</v>
      </c>
      <c r="AX1189" s="12">
        <f ca="1">IFERROR(__xludf.DUMMYFUNCTION("1-(PERCENTRANK(FILTER(AG:AG, $A:$A=$A1189), $AG1189))"),0.905)</f>
        <v>0.90500000000000003</v>
      </c>
      <c r="AY1189" s="13">
        <f ca="1">IFERROR(__xludf.DUMMYFUNCTION("PERCENTRANK(FILTER(K:K, $A:$A=$A1189), $K1189)"),0.934)</f>
        <v>0.93400000000000005</v>
      </c>
      <c r="AZ1189" s="13">
        <f ca="1">IFERROR(__xludf.DUMMYFUNCTION("PERCENTRANK(FILTER(I:I, $A:$A=$A1189), $I1189)"),0.702)</f>
        <v>0.70199999999999996</v>
      </c>
      <c r="BA1189" s="12">
        <f ca="1">IFERROR(__xludf.DUMMYFUNCTION("PERCENTRANK(FILTER(AI:AI, $A:$A=$A1189), $AI1189)"),0.28)</f>
        <v>0.28000000000000003</v>
      </c>
      <c r="BB1189" s="13">
        <f ca="1">IFERROR(__xludf.DUMMYFUNCTION("PERCENTRANK(FILTER(AT:AT, $A:$A=$A1189), $AT1189)"),0.723)</f>
        <v>0.72299999999999998</v>
      </c>
      <c r="BC1189" s="13">
        <f ca="1">IFERROR(__xludf.DUMMYFUNCTION("PERCENTRANK(FILTER(AU:AU, $A:$A=$A1189), $AU1189)"),0.584)</f>
        <v>0.58399999999999996</v>
      </c>
      <c r="BM1189" s="9">
        <v>0.102207266</v>
      </c>
      <c r="BN1189" s="9">
        <v>1.1191806E-2</v>
      </c>
      <c r="BO1189" s="9">
        <v>1.8695652</v>
      </c>
      <c r="BP1189" s="9">
        <v>15.809782999999999</v>
      </c>
      <c r="BQ1189" s="9">
        <v>2.1084545000000001</v>
      </c>
      <c r="BR1189" s="9">
        <v>3.5530727</v>
      </c>
      <c r="BS1189" s="9">
        <v>10.451973000000001</v>
      </c>
      <c r="BT1189" s="9">
        <v>8.1944879999999998</v>
      </c>
      <c r="BU1189" s="9">
        <v>2.7609430000000001</v>
      </c>
      <c r="BV1189" s="9">
        <v>4.6771380000000002</v>
      </c>
      <c r="BW1189" s="9">
        <v>11.853725000000001</v>
      </c>
      <c r="BX1189" s="9">
        <v>5.6053357000000004</v>
      </c>
      <c r="BY1189" s="9">
        <v>7.3482856999999999</v>
      </c>
      <c r="BZ1189" s="9">
        <v>4.3184149999999999</v>
      </c>
      <c r="CA1189" s="9">
        <v>65.298169999999999</v>
      </c>
      <c r="CB1189" s="9">
        <v>93.069230000000005</v>
      </c>
      <c r="CC1189" s="9">
        <v>59.444138000000002</v>
      </c>
      <c r="CD1189" s="9">
        <v>93.991290000000006</v>
      </c>
    </row>
    <row r="1190" spans="1:82" ht="15.75" hidden="1" customHeight="1" x14ac:dyDescent="0.2">
      <c r="A1190" s="9" t="s">
        <v>113</v>
      </c>
      <c r="B1190" s="9" t="s">
        <v>2927</v>
      </c>
      <c r="C1190" s="9">
        <v>7470</v>
      </c>
      <c r="D1190" s="9">
        <v>32</v>
      </c>
      <c r="E1190" s="9">
        <v>60.464480648270602</v>
      </c>
      <c r="F1190" s="9">
        <v>191</v>
      </c>
      <c r="G1190" s="9">
        <v>120.47866</v>
      </c>
      <c r="H1190" s="9">
        <v>47</v>
      </c>
      <c r="I1190" s="16">
        <v>3.6965511405488699E-5</v>
      </c>
      <c r="J1190" s="9">
        <v>242.66111781465199</v>
      </c>
      <c r="K1190" s="9">
        <v>14.412848878679201</v>
      </c>
      <c r="L1190" s="9">
        <v>8.5994522105826993E-3</v>
      </c>
      <c r="M1190" s="9">
        <v>2.6981938603323102E-4</v>
      </c>
      <c r="N1190" s="9">
        <v>0.16753926701570601</v>
      </c>
      <c r="O1190" s="9">
        <v>0.50186879863564304</v>
      </c>
      <c r="P1190" s="9" t="s">
        <v>2928</v>
      </c>
      <c r="Q1190" s="9">
        <v>254452101</v>
      </c>
      <c r="R1190" s="9" t="s">
        <v>1684</v>
      </c>
      <c r="S1190" s="9">
        <v>97142</v>
      </c>
      <c r="T1190" s="9">
        <v>37.506550246092999</v>
      </c>
      <c r="U1190" s="9">
        <v>-120.008150057251</v>
      </c>
      <c r="V1190" s="9">
        <v>54</v>
      </c>
      <c r="W1190" s="9">
        <v>49</v>
      </c>
      <c r="X1190" s="9">
        <v>13415.2676038056</v>
      </c>
      <c r="Z1190" s="9">
        <v>7406.0615493421201</v>
      </c>
      <c r="AB1190" s="9">
        <v>6009.2060544634996</v>
      </c>
      <c r="AC1190" s="9">
        <v>7406.0615493421201</v>
      </c>
      <c r="AD1190" s="9">
        <v>6009.2060544634996</v>
      </c>
      <c r="AE1190" s="9">
        <v>1.2681511143561801E-2</v>
      </c>
      <c r="AF1190" s="9">
        <v>1.73737903605797E-3</v>
      </c>
      <c r="AG1190" s="9">
        <v>1194</v>
      </c>
      <c r="AH1190" s="9">
        <v>3.2715242</v>
      </c>
      <c r="AI1190" s="9">
        <v>9.404776</v>
      </c>
      <c r="AJ1190" s="9">
        <v>2</v>
      </c>
      <c r="AK1190" s="9">
        <v>2.663958</v>
      </c>
      <c r="AL1190" s="9">
        <v>5.8280634999999998</v>
      </c>
      <c r="AM1190" s="9">
        <v>-0.27815843000000001</v>
      </c>
      <c r="AN1190" s="9">
        <v>5.2554741999999996E-3</v>
      </c>
      <c r="AO1190" s="9">
        <v>5.5098120000000002E-3</v>
      </c>
      <c r="AP1190" s="9">
        <v>2.2421354999999998</v>
      </c>
      <c r="AQ1190" s="9">
        <v>296.14722</v>
      </c>
      <c r="AR1190" s="9">
        <v>51.838177000000002</v>
      </c>
      <c r="AS1190" s="9">
        <v>32.825504000000002</v>
      </c>
      <c r="AT1190" s="9">
        <v>1.3587720000000001</v>
      </c>
      <c r="AU1190" s="9">
        <v>11.331498</v>
      </c>
      <c r="AV1190" s="9">
        <v>12.757515</v>
      </c>
      <c r="AW1190" s="9">
        <v>2.1077924000000001</v>
      </c>
      <c r="AX1190" s="12">
        <f ca="1">IFERROR(__xludf.DUMMYFUNCTION("1-(PERCENTRANK(FILTER(AG:AG, $A:$A=$A1190), $AG1190))"),0.492)</f>
        <v>0.49199999999999999</v>
      </c>
      <c r="AY1190" s="13">
        <f ca="1">IFERROR(__xludf.DUMMYFUNCTION("PERCENTRANK(FILTER(K:K, $A:$A=$A1190), $K1190)"),0.545)</f>
        <v>0.54500000000000004</v>
      </c>
      <c r="AZ1190" s="13">
        <f ca="1">IFERROR(__xludf.DUMMYFUNCTION("PERCENTRANK(FILTER(I:I, $A:$A=$A1190), $I1190)"),0.375)</f>
        <v>0.375</v>
      </c>
      <c r="BA1190" s="12">
        <f ca="1">IFERROR(__xludf.DUMMYFUNCTION("PERCENTRANK(FILTER(AI:AI, $A:$A=$A1190), $AI1190)"),0.488)</f>
        <v>0.48799999999999999</v>
      </c>
      <c r="BB1190" s="13">
        <f ca="1">IFERROR(__xludf.DUMMYFUNCTION("PERCENTRANK(FILTER(AT:AT, $A:$A=$A1190), $AT1190)"),0.723)</f>
        <v>0.72299999999999998</v>
      </c>
      <c r="BC1190" s="13">
        <f ca="1">IFERROR(__xludf.DUMMYFUNCTION("PERCENTRANK(FILTER(AU:AU, $A:$A=$A1190), $AU1190)"),0.271)</f>
        <v>0.27100000000000002</v>
      </c>
      <c r="BM1190" s="9">
        <v>9.1141150000000004E-2</v>
      </c>
      <c r="BN1190" s="9">
        <v>4.3722626000000001E-2</v>
      </c>
      <c r="BO1190" s="9">
        <v>1.8305085000000001</v>
      </c>
      <c r="BP1190" s="9">
        <v>15.440678</v>
      </c>
      <c r="BQ1190" s="9">
        <v>0.49773722999999997</v>
      </c>
      <c r="BR1190" s="9">
        <v>1.3941606</v>
      </c>
      <c r="BS1190" s="9">
        <v>7.5742406999999998</v>
      </c>
      <c r="BT1190" s="9">
        <v>6.5566306000000001</v>
      </c>
      <c r="BU1190" s="9">
        <v>2.2525081999999998</v>
      </c>
      <c r="BV1190" s="9">
        <v>3.8024452000000002</v>
      </c>
      <c r="BW1190" s="9">
        <v>11.206172</v>
      </c>
      <c r="BX1190" s="9">
        <v>6.2068243000000001</v>
      </c>
      <c r="BY1190" s="9">
        <v>7.5495049999999999</v>
      </c>
      <c r="BZ1190" s="9">
        <v>4.2994719999999997</v>
      </c>
      <c r="CA1190" s="9">
        <v>44.918205</v>
      </c>
      <c r="CB1190" s="9">
        <v>70.356129999999993</v>
      </c>
      <c r="CC1190" s="9">
        <v>61.969436999999999</v>
      </c>
      <c r="CD1190" s="9">
        <v>90.590280000000007</v>
      </c>
    </row>
    <row r="1191" spans="1:82" ht="15.75" hidden="1" customHeight="1" x14ac:dyDescent="0.2">
      <c r="A1191" s="9" t="s">
        <v>81</v>
      </c>
      <c r="B1191" s="9" t="s">
        <v>2929</v>
      </c>
      <c r="C1191" s="9">
        <v>1336</v>
      </c>
      <c r="D1191" s="9">
        <v>2</v>
      </c>
      <c r="E1191" s="9">
        <v>3.7898835200385999</v>
      </c>
      <c r="F1191" s="9">
        <v>31</v>
      </c>
      <c r="G1191" s="9">
        <v>10.912731000000001</v>
      </c>
      <c r="H1191" s="9">
        <v>10</v>
      </c>
      <c r="I1191" s="16">
        <v>5.1552421064115998E-5</v>
      </c>
      <c r="J1191" s="9">
        <v>625.21449054595996</v>
      </c>
      <c r="K1191" s="9">
        <v>13.4104085795581</v>
      </c>
      <c r="L1191" s="9">
        <v>3.3008654476617202E-2</v>
      </c>
      <c r="M1191" s="9">
        <v>2.6918270750684301E-4</v>
      </c>
      <c r="N1191" s="9">
        <v>6.4516129032257993E-2</v>
      </c>
      <c r="O1191" s="9">
        <v>0.34729010187936099</v>
      </c>
      <c r="P1191" s="9" t="s">
        <v>2930</v>
      </c>
      <c r="Q1191" s="9">
        <v>103541105</v>
      </c>
      <c r="R1191" s="9" t="s">
        <v>990</v>
      </c>
      <c r="S1191" s="9">
        <v>1564</v>
      </c>
      <c r="T1191" s="9">
        <v>40.205213758818203</v>
      </c>
      <c r="U1191" s="9">
        <v>-122.20770047769</v>
      </c>
      <c r="V1191" s="9">
        <v>269</v>
      </c>
      <c r="W1191" s="9">
        <v>288</v>
      </c>
      <c r="X1191" s="9">
        <v>31652.124768642199</v>
      </c>
      <c r="Z1191" s="9">
        <v>17079.3866518133</v>
      </c>
      <c r="AB1191" s="9">
        <v>14572.738116828799</v>
      </c>
      <c r="AC1191" s="9">
        <v>1829.59640407796</v>
      </c>
      <c r="AD1191" s="9">
        <v>1072.6956795885301</v>
      </c>
      <c r="AE1191" s="9">
        <v>2.6918270750684301E-3</v>
      </c>
      <c r="AF1191" s="9">
        <v>5.1552421064115996E-4</v>
      </c>
      <c r="AG1191" s="9">
        <v>1195</v>
      </c>
      <c r="AH1191" s="9">
        <v>13.7206955</v>
      </c>
      <c r="AI1191" s="9">
        <v>40.728560000000002</v>
      </c>
      <c r="AJ1191" s="9">
        <v>2</v>
      </c>
      <c r="AK1191" s="9">
        <v>2.8629709999999999</v>
      </c>
      <c r="AL1191" s="9">
        <v>9.2084299999999999</v>
      </c>
      <c r="AM1191" s="9">
        <v>0.34439607999999999</v>
      </c>
      <c r="AN1191" s="9">
        <v>4.7058819999999998E-3</v>
      </c>
      <c r="AO1191" s="9">
        <v>5.9069559999999997E-3</v>
      </c>
      <c r="AP1191" s="9">
        <v>1.7688636</v>
      </c>
      <c r="AQ1191" s="9">
        <v>298.55518000000001</v>
      </c>
      <c r="AR1191" s="9">
        <v>50.012282999999996</v>
      </c>
      <c r="AS1191" s="9">
        <v>40.553806000000002</v>
      </c>
      <c r="AT1191" s="9">
        <v>1.6091850000000001</v>
      </c>
      <c r="AU1191" s="9">
        <v>11.815144999999999</v>
      </c>
      <c r="AV1191" s="9">
        <v>13.548082000000001</v>
      </c>
      <c r="AW1191" s="9">
        <v>4.8904566999999997</v>
      </c>
      <c r="AX1191" s="12">
        <f ca="1">IFERROR(__xludf.DUMMYFUNCTION("1-(PERCENTRANK(FILTER(AG:AG, $A:$A=$A1191), $AG1191))"),0.447999999999999)</f>
        <v>0.44799999999999901</v>
      </c>
      <c r="AY1191" s="13">
        <f ca="1">IFERROR(__xludf.DUMMYFUNCTION("PERCENTRANK(FILTER(K:K, $A:$A=$A1191), $K1191)"),0.537)</f>
        <v>0.53700000000000003</v>
      </c>
      <c r="AZ1191" s="13">
        <f ca="1">IFERROR(__xludf.DUMMYFUNCTION("PERCENTRANK(FILTER(I:I, $A:$A=$A1191), $I1191)"),0.439)</f>
        <v>0.439</v>
      </c>
      <c r="BA1191" s="12">
        <f ca="1">IFERROR(__xludf.DUMMYFUNCTION("PERCENTRANK(FILTER(AI:AI, $A:$A=$A1191), $AI1191)"),0.991)</f>
        <v>0.99099999999999999</v>
      </c>
      <c r="BB1191" s="13">
        <f ca="1">IFERROR(__xludf.DUMMYFUNCTION("PERCENTRANK(FILTER(AT:AT, $A:$A=$A1191), $AT1191)"),0.939)</f>
        <v>0.93899999999999995</v>
      </c>
      <c r="BC1191" s="13">
        <f ca="1">IFERROR(__xludf.DUMMYFUNCTION("PERCENTRANK(FILTER(AU:AU, $A:$A=$A1191), $AU1191)"),0.162)</f>
        <v>0.16200000000000001</v>
      </c>
      <c r="BM1191" s="9">
        <v>0.12552484999999999</v>
      </c>
      <c r="BN1191" s="9">
        <v>8.5294120000000001E-3</v>
      </c>
      <c r="BO1191" s="9">
        <v>1.4210526000000001</v>
      </c>
      <c r="BP1191" s="9">
        <v>13.157895</v>
      </c>
      <c r="BQ1191" s="9">
        <v>0.19117646999999999</v>
      </c>
      <c r="BR1191" s="9">
        <v>0.91176469999999998</v>
      </c>
      <c r="BS1191" s="9">
        <v>15.233473999999999</v>
      </c>
      <c r="BT1191" s="9">
        <v>11.199759500000001</v>
      </c>
      <c r="BU1191" s="9">
        <v>3.0736927999999999</v>
      </c>
      <c r="BV1191" s="9">
        <v>4.8180356</v>
      </c>
      <c r="BW1191" s="9">
        <v>10.616737000000001</v>
      </c>
      <c r="BX1191" s="9">
        <v>5.8959174000000001</v>
      </c>
      <c r="BY1191" s="9">
        <v>6.9377813000000002</v>
      </c>
      <c r="BZ1191" s="9">
        <v>4.4463109999999997</v>
      </c>
      <c r="CA1191" s="9">
        <v>83.002685999999997</v>
      </c>
      <c r="CB1191" s="9">
        <v>99.968090000000004</v>
      </c>
      <c r="CC1191" s="9">
        <v>64.411270000000002</v>
      </c>
      <c r="CD1191" s="9">
        <v>91.084059999999994</v>
      </c>
    </row>
    <row r="1192" spans="1:82" ht="15.75" hidden="1" customHeight="1" x14ac:dyDescent="0.2">
      <c r="A1192" s="9" t="s">
        <v>73</v>
      </c>
      <c r="B1192" s="9" t="s">
        <v>2931</v>
      </c>
      <c r="C1192" s="9">
        <v>2645</v>
      </c>
      <c r="D1192" s="9">
        <v>0</v>
      </c>
      <c r="E1192" s="9">
        <v>0</v>
      </c>
      <c r="F1192" s="9">
        <v>4</v>
      </c>
      <c r="G1192" s="9">
        <v>1.5821787</v>
      </c>
      <c r="H1192" s="9">
        <v>1</v>
      </c>
      <c r="I1192" s="16">
        <v>3.90092645830009E-5</v>
      </c>
      <c r="J1192" s="9">
        <v>3.7817877796179102E-2</v>
      </c>
      <c r="K1192" s="9">
        <v>6.89975786209106</v>
      </c>
      <c r="L1192" s="11">
        <v>1.47524760091874E-6</v>
      </c>
      <c r="M1192" s="9">
        <v>2.6915449416264799E-4</v>
      </c>
      <c r="N1192" s="9">
        <v>0</v>
      </c>
      <c r="O1192" s="9">
        <v>0</v>
      </c>
      <c r="P1192" s="9" t="s">
        <v>2932</v>
      </c>
      <c r="Q1192" s="9">
        <v>152561106</v>
      </c>
      <c r="R1192" s="9" t="s">
        <v>1312</v>
      </c>
      <c r="S1192" s="9" t="s">
        <v>98</v>
      </c>
      <c r="T1192" s="9">
        <v>38.844487820941701</v>
      </c>
      <c r="U1192" s="9">
        <v>-121.16688585958499</v>
      </c>
      <c r="V1192" s="9">
        <v>423</v>
      </c>
      <c r="W1192" s="9">
        <v>656</v>
      </c>
      <c r="X1192" s="9">
        <v>50250.092834536103</v>
      </c>
      <c r="Z1192" s="9">
        <v>22408.5903306254</v>
      </c>
      <c r="AB1192" s="9">
        <v>27841.5025039106</v>
      </c>
      <c r="AC1192" s="9">
        <v>70.263725423299803</v>
      </c>
      <c r="AD1192" s="9">
        <v>13.3202675033689</v>
      </c>
      <c r="AE1192" s="9">
        <v>2.6915449416264799E-4</v>
      </c>
      <c r="AF1192" s="11">
        <v>3.90092645830009E-5</v>
      </c>
      <c r="AG1192" s="9">
        <v>1196</v>
      </c>
      <c r="AH1192" s="9">
        <v>1.3541806000000001</v>
      </c>
      <c r="AI1192" s="9">
        <v>4.7071079999999998</v>
      </c>
      <c r="AJ1192" s="9">
        <v>2</v>
      </c>
      <c r="AK1192" s="9">
        <v>2.254359</v>
      </c>
      <c r="AL1192" s="9">
        <v>6.1601887</v>
      </c>
      <c r="AM1192" s="9">
        <v>2.35</v>
      </c>
      <c r="AN1192" s="9">
        <v>0</v>
      </c>
      <c r="AO1192" s="9">
        <v>6.6469064999999999E-3</v>
      </c>
      <c r="AP1192" s="9">
        <v>2.0596909999999999</v>
      </c>
      <c r="AQ1192" s="9">
        <v>297.245</v>
      </c>
      <c r="AR1192" s="9">
        <v>43.032932000000002</v>
      </c>
      <c r="AS1192" s="9">
        <v>30.591778000000001</v>
      </c>
      <c r="AT1192" s="9">
        <v>1.2848227000000001</v>
      </c>
      <c r="AU1192" s="9">
        <v>13.441139</v>
      </c>
      <c r="AV1192" s="9">
        <v>14.933353</v>
      </c>
      <c r="AW1192" s="9">
        <v>8.1023449999999997</v>
      </c>
      <c r="AX1192" s="12">
        <f ca="1">IFERROR(__xludf.DUMMYFUNCTION("1-(PERCENTRANK(FILTER(AG:AG, $A:$A=$A1192), $AG1192))"),0.321999999999999)</f>
        <v>0.32199999999999901</v>
      </c>
      <c r="AY1192" s="13">
        <f ca="1">IFERROR(__xludf.DUMMYFUNCTION("PERCENTRANK(FILTER(K:K, $A:$A=$A1192), $K1192)"),0.262)</f>
        <v>0.26200000000000001</v>
      </c>
      <c r="AZ1192" s="13">
        <f ca="1">IFERROR(__xludf.DUMMYFUNCTION("PERCENTRANK(FILTER(I:I, $A:$A=$A1192), $I1192)"),0.122)</f>
        <v>0.122</v>
      </c>
      <c r="BA1192" s="12">
        <f ca="1">IFERROR(__xludf.DUMMYFUNCTION("PERCENTRANK(FILTER(AI:AI, $A:$A=$A1192), $AI1192)"),0.095)</f>
        <v>9.5000000000000001E-2</v>
      </c>
      <c r="BB1192" s="13">
        <f ca="1">IFERROR(__xludf.DUMMYFUNCTION("PERCENTRANK(FILTER(AT:AT, $A:$A=$A1192), $AT1192)"),0.468)</f>
        <v>0.46800000000000003</v>
      </c>
      <c r="BC1192" s="13">
        <f ca="1">IFERROR(__xludf.DUMMYFUNCTION("PERCENTRANK(FILTER(AU:AU, $A:$A=$A1192), $AU1192)"),0.941)</f>
        <v>0.94099999999999995</v>
      </c>
      <c r="BM1192" s="9">
        <v>0.22419143999999999</v>
      </c>
      <c r="BN1192" s="9">
        <v>0</v>
      </c>
      <c r="BO1192" s="9">
        <v>1.5</v>
      </c>
      <c r="BP1192" s="9">
        <v>13.5</v>
      </c>
      <c r="BQ1192" s="9">
        <v>0</v>
      </c>
      <c r="BR1192" s="9">
        <v>2</v>
      </c>
      <c r="BS1192" s="9">
        <v>9.1993229999999997</v>
      </c>
      <c r="BT1192" s="9">
        <v>6.6080512999999996</v>
      </c>
      <c r="BU1192" s="9">
        <v>2.3870255999999999</v>
      </c>
      <c r="BV1192" s="9">
        <v>4.2120084999999996</v>
      </c>
      <c r="BW1192" s="9">
        <v>13.113775</v>
      </c>
      <c r="BX1192" s="9">
        <v>6.6519183999999996</v>
      </c>
      <c r="BY1192" s="9">
        <v>9.2079880000000003</v>
      </c>
      <c r="BZ1192" s="9">
        <v>4.5296960000000004</v>
      </c>
      <c r="CA1192" s="9">
        <v>50.20485</v>
      </c>
      <c r="CB1192" s="9">
        <v>74.826644999999999</v>
      </c>
      <c r="CC1192" s="9">
        <v>52.047085000000003</v>
      </c>
      <c r="CD1192" s="9">
        <v>85.806449999999998</v>
      </c>
    </row>
    <row r="1193" spans="1:82" ht="15.75" customHeight="1" x14ac:dyDescent="0.2">
      <c r="A1193" s="9" t="s">
        <v>73</v>
      </c>
      <c r="B1193" s="9" t="s">
        <v>1297</v>
      </c>
      <c r="C1193" s="9">
        <v>2292</v>
      </c>
      <c r="D1193" s="9">
        <v>3828</v>
      </c>
      <c r="E1193" s="9">
        <v>5390.83192244772</v>
      </c>
      <c r="F1193" s="9">
        <v>9364</v>
      </c>
      <c r="G1193" s="9">
        <v>7908.2573000000002</v>
      </c>
      <c r="H1193" s="9">
        <v>1034</v>
      </c>
      <c r="I1193" s="16">
        <v>8.2956549374084402E-5</v>
      </c>
      <c r="J1193" s="9">
        <v>56.210213411147699</v>
      </c>
      <c r="K1193" s="9">
        <v>38.635506369707997</v>
      </c>
      <c r="L1193" s="9">
        <v>2.18273792629126E-3</v>
      </c>
      <c r="M1193" s="9">
        <v>1.81670603186311E-3</v>
      </c>
      <c r="N1193" s="9">
        <v>0.40879965826569797</v>
      </c>
      <c r="O1193" s="9">
        <v>0.68167128375280595</v>
      </c>
      <c r="P1193" s="9" t="s">
        <v>1298</v>
      </c>
      <c r="Q1193" s="9">
        <v>153082106</v>
      </c>
      <c r="R1193" s="9" t="s">
        <v>268</v>
      </c>
      <c r="S1193" s="9">
        <v>7522</v>
      </c>
      <c r="T1193" s="9">
        <v>38.815515180221801</v>
      </c>
      <c r="U1193" s="9">
        <v>-120.82205475636999</v>
      </c>
      <c r="V1193" s="9">
        <v>1138</v>
      </c>
      <c r="W1193" s="9">
        <v>1257</v>
      </c>
      <c r="X1193" s="9">
        <v>187588.86557674099</v>
      </c>
      <c r="Y1193" s="15">
        <f>X1193/1609.34</f>
        <v>116.56260676845228</v>
      </c>
      <c r="Z1193" s="9">
        <v>108764.94155354099</v>
      </c>
      <c r="AA1193" s="15">
        <f>Z1193/1609.34</f>
        <v>67.583569384680061</v>
      </c>
      <c r="AB1193" s="9">
        <v>78823.924023198895</v>
      </c>
      <c r="AC1193" s="9">
        <v>108764.94155354099</v>
      </c>
      <c r="AD1193" s="9">
        <v>78823.924023198895</v>
      </c>
      <c r="AE1193" s="9">
        <v>1.8784740369464601</v>
      </c>
      <c r="AF1193" s="9">
        <v>8.5777072052803202E-2</v>
      </c>
      <c r="AG1193" s="9">
        <v>198</v>
      </c>
      <c r="AH1193" s="9">
        <v>6.1714764000000004</v>
      </c>
      <c r="AI1193" s="9">
        <v>15.034763999999999</v>
      </c>
      <c r="AJ1193" s="9">
        <v>2.0899234</v>
      </c>
      <c r="AK1193" s="9">
        <v>2.1621796999999998</v>
      </c>
      <c r="AL1193" s="9">
        <v>5.2737239999999996</v>
      </c>
      <c r="AM1193" s="9">
        <v>0.61136550000000001</v>
      </c>
      <c r="AN1193" s="9">
        <v>5.3871173000000001E-2</v>
      </c>
      <c r="AO1193" s="9">
        <v>5.7497219999999996E-3</v>
      </c>
      <c r="AP1193" s="9">
        <v>2.9481084000000002</v>
      </c>
      <c r="AQ1193" s="9">
        <v>295.48309999999998</v>
      </c>
      <c r="AR1193" s="9">
        <v>47.768593000000003</v>
      </c>
      <c r="AS1193" s="9">
        <v>33.176132000000003</v>
      </c>
      <c r="AT1193" s="9">
        <v>1.2732676000000001</v>
      </c>
      <c r="AU1193" s="9">
        <v>12.083380999999999</v>
      </c>
      <c r="AV1193" s="9">
        <v>13.985636</v>
      </c>
      <c r="AW1193" s="9">
        <v>1.0728167</v>
      </c>
      <c r="AX1193" s="12">
        <f ca="1">IFERROR(__xludf.DUMMYFUNCTION("1-(PERCENTRANK(FILTER(AG:AG, $A:$A=$A485), $AG485))"),0.824)</f>
        <v>0.82399999999999995</v>
      </c>
      <c r="AY1193" s="13">
        <f ca="1">IFERROR(__xludf.DUMMYFUNCTION("PERCENTRANK(FILTER(K:K, $A:$A=$A485), $K485)"),0.786)</f>
        <v>0.78600000000000003</v>
      </c>
      <c r="AZ1193" s="13">
        <f ca="1">IFERROR(__xludf.DUMMYFUNCTION("PERCENTRANK(FILTER(I:I, $A:$A=$A485), $I485)"),0.556)</f>
        <v>0.55600000000000005</v>
      </c>
      <c r="BA1193" s="12">
        <f ca="1">IFERROR(__xludf.DUMMYFUNCTION("PERCENTRANK(FILTER(AI:AI, $A:$A=$A485), $AI485)"),0.668)</f>
        <v>0.66800000000000004</v>
      </c>
      <c r="BB1193" s="13">
        <f ca="1">IFERROR(__xludf.DUMMYFUNCTION("PERCENTRANK(FILTER(AT:AT, $A:$A=$A485), $AT485)"),0.42)</f>
        <v>0.42</v>
      </c>
      <c r="BC1193" s="13">
        <f ca="1">IFERROR(__xludf.DUMMYFUNCTION("PERCENTRANK(FILTER(AU:AU, $A:$A=$A485), $AU485)"),0.344)</f>
        <v>0.34399999999999997</v>
      </c>
      <c r="BM1193" s="9">
        <v>0.17624961</v>
      </c>
      <c r="BN1193" s="9">
        <v>6.2228569999999997E-2</v>
      </c>
      <c r="BO1193" s="9">
        <v>3.5369126999999998</v>
      </c>
      <c r="BP1193" s="9">
        <v>18.027397000000001</v>
      </c>
      <c r="BQ1193" s="9">
        <v>9.0539430000000003</v>
      </c>
      <c r="BR1193" s="9">
        <v>8.3371429999999993</v>
      </c>
      <c r="BS1193" s="9">
        <v>7.9928569999999999</v>
      </c>
      <c r="BT1193" s="9">
        <v>6.4558716</v>
      </c>
      <c r="BU1193" s="9">
        <v>2.2324017999999999</v>
      </c>
      <c r="BV1193" s="9">
        <v>4.0765529999999996</v>
      </c>
      <c r="BW1193" s="9">
        <v>12.796388</v>
      </c>
      <c r="BX1193" s="9">
        <v>5.6092342999999998</v>
      </c>
      <c r="BY1193" s="9">
        <v>8.1766679999999994</v>
      </c>
      <c r="BZ1193" s="9">
        <v>3.8472354000000002</v>
      </c>
      <c r="CA1193" s="9">
        <v>54.543807999999999</v>
      </c>
      <c r="CB1193" s="9">
        <v>92.355834999999999</v>
      </c>
      <c r="CC1193" s="9">
        <v>53.598080000000003</v>
      </c>
      <c r="CD1193" s="9">
        <v>94.517759999999996</v>
      </c>
    </row>
    <row r="1194" spans="1:82" ht="15.75" hidden="1" customHeight="1" x14ac:dyDescent="0.2">
      <c r="A1194" s="9" t="s">
        <v>77</v>
      </c>
      <c r="B1194" s="9" t="s">
        <v>2935</v>
      </c>
      <c r="C1194" s="9">
        <v>739</v>
      </c>
      <c r="D1194" s="9">
        <v>1240</v>
      </c>
      <c r="E1194" s="9">
        <v>2191.4822933363998</v>
      </c>
      <c r="F1194" s="9">
        <v>1424</v>
      </c>
      <c r="G1194" s="9">
        <v>2276.7411999999999</v>
      </c>
      <c r="H1194" s="9">
        <v>94</v>
      </c>
      <c r="I1194" s="16">
        <v>8.8160599339158905E-5</v>
      </c>
      <c r="J1194" s="9">
        <v>3.7818006843102603E-2</v>
      </c>
      <c r="K1194" s="9">
        <v>4.3373880684578197</v>
      </c>
      <c r="L1194" s="11">
        <v>3.33405814910034E-6</v>
      </c>
      <c r="M1194" s="9">
        <v>2.6829676686659503E-4</v>
      </c>
      <c r="N1194" s="9">
        <v>0.87078651685393205</v>
      </c>
      <c r="O1194" s="9">
        <v>0.96255221401909397</v>
      </c>
      <c r="P1194" s="9" t="s">
        <v>2936</v>
      </c>
      <c r="Q1194" s="9">
        <v>42841112</v>
      </c>
      <c r="R1194" s="9" t="s">
        <v>2231</v>
      </c>
      <c r="S1194" s="9">
        <v>662</v>
      </c>
      <c r="T1194" s="9">
        <v>38.775070683658797</v>
      </c>
      <c r="U1194" s="9">
        <v>-123.538312361401</v>
      </c>
      <c r="V1194" s="9">
        <v>193</v>
      </c>
      <c r="W1194" s="9">
        <v>239</v>
      </c>
      <c r="X1194" s="9">
        <v>25535.677030171399</v>
      </c>
      <c r="Z1194" s="9">
        <v>13650.0311082264</v>
      </c>
      <c r="AB1194" s="9">
        <v>11885.645921945001</v>
      </c>
      <c r="AC1194" s="9">
        <v>8946.2004389207395</v>
      </c>
      <c r="AD1194" s="9">
        <v>8389.2887979055995</v>
      </c>
      <c r="AE1194" s="9">
        <v>2.5219896085459902E-2</v>
      </c>
      <c r="AF1194" s="9">
        <v>8.2870963378809392E-3</v>
      </c>
      <c r="AG1194" s="9">
        <v>1198</v>
      </c>
      <c r="AH1194" s="9">
        <v>16.786498999999999</v>
      </c>
      <c r="AI1194" s="9">
        <v>39.010219999999997</v>
      </c>
      <c r="AJ1194" s="9">
        <v>2</v>
      </c>
      <c r="AK1194" s="9">
        <v>3.6453516000000001</v>
      </c>
      <c r="AL1194" s="9">
        <v>8.4044240000000006</v>
      </c>
      <c r="AM1194" s="9">
        <v>1.9358735</v>
      </c>
      <c r="AN1194" s="9">
        <v>6.9477609999999995E-2</v>
      </c>
      <c r="AO1194" s="9">
        <v>6.8831494999999996E-3</v>
      </c>
      <c r="AP1194" s="9">
        <v>2.8387516000000002</v>
      </c>
      <c r="AQ1194" s="9">
        <v>290.91480000000001</v>
      </c>
      <c r="AR1194" s="9">
        <v>20.318096000000001</v>
      </c>
      <c r="AS1194" s="9">
        <v>23.960594</v>
      </c>
      <c r="AT1194" s="9">
        <v>0.49605264999999998</v>
      </c>
      <c r="AU1194" s="9">
        <v>18.537839999999999</v>
      </c>
      <c r="AV1194" s="9">
        <v>20.706347999999998</v>
      </c>
      <c r="AW1194" s="9">
        <v>3.2979474</v>
      </c>
      <c r="AX1194" s="12">
        <f ca="1">IFERROR(__xludf.DUMMYFUNCTION("1-(PERCENTRANK(FILTER(AG:AG, $A:$A=$A1194), $AG1194))"),0.495)</f>
        <v>0.495</v>
      </c>
      <c r="AY1194" s="13">
        <f ca="1">IFERROR(__xludf.DUMMYFUNCTION("PERCENTRANK(FILTER(K:K, $A:$A=$A1194), $K1194)"),0.486)</f>
        <v>0.48599999999999999</v>
      </c>
      <c r="AZ1194" s="13">
        <f ca="1">IFERROR(__xludf.DUMMYFUNCTION("PERCENTRANK(FILTER(I:I, $A:$A=$A1194), $I1194)"),0.415)</f>
        <v>0.41499999999999998</v>
      </c>
      <c r="BA1194" s="12">
        <f ca="1">IFERROR(__xludf.DUMMYFUNCTION("PERCENTRANK(FILTER(AI:AI, $A:$A=$A1194), $AI1194)"),0.944)</f>
        <v>0.94399999999999995</v>
      </c>
      <c r="BB1194" s="13">
        <f ca="1">IFERROR(__xludf.DUMMYFUNCTION("PERCENTRANK(FILTER(AT:AT, $A:$A=$A1194), $AT1194)"),0.102)</f>
        <v>0.10199999999999999</v>
      </c>
      <c r="BC1194" s="13">
        <f ca="1">IFERROR(__xludf.DUMMYFUNCTION("PERCENTRANK(FILTER(AU:AU, $A:$A=$A1194), $AU1194)"),0.903)</f>
        <v>0.90300000000000002</v>
      </c>
      <c r="BM1194" s="9">
        <v>0.18899703000000001</v>
      </c>
      <c r="BN1194" s="9">
        <v>8.3790820000000002E-2</v>
      </c>
      <c r="BO1194" s="9">
        <v>3.180723</v>
      </c>
      <c r="BP1194" s="9">
        <v>17.614457999999999</v>
      </c>
      <c r="BQ1194" s="9">
        <v>1.9419403</v>
      </c>
      <c r="BR1194" s="9">
        <v>10.626865</v>
      </c>
      <c r="BS1194" s="9">
        <v>13.830997</v>
      </c>
      <c r="BT1194" s="9">
        <v>12.013545000000001</v>
      </c>
      <c r="BU1194" s="9">
        <v>1.4117976000000001</v>
      </c>
      <c r="BV1194" s="9">
        <v>2.0805115999999999</v>
      </c>
      <c r="BW1194" s="9">
        <v>17.848528000000002</v>
      </c>
      <c r="BX1194" s="9">
        <v>14.772379000000001</v>
      </c>
      <c r="BY1194" s="9">
        <v>13.306009</v>
      </c>
      <c r="BZ1194" s="9">
        <v>11.019902</v>
      </c>
      <c r="CA1194" s="9">
        <v>48.842230000000001</v>
      </c>
      <c r="CB1194" s="9">
        <v>55.841940000000001</v>
      </c>
      <c r="CC1194" s="9">
        <v>31.955492</v>
      </c>
      <c r="CD1194" s="9">
        <v>43.100209999999997</v>
      </c>
    </row>
    <row r="1195" spans="1:82" ht="15.75" hidden="1" customHeight="1" x14ac:dyDescent="0.2">
      <c r="A1195" s="9" t="s">
        <v>106</v>
      </c>
      <c r="B1195" s="9" t="s">
        <v>2937</v>
      </c>
      <c r="C1195" s="9">
        <v>1902</v>
      </c>
      <c r="D1195" s="9">
        <v>308</v>
      </c>
      <c r="E1195" s="9">
        <v>657.79948689787898</v>
      </c>
      <c r="F1195" s="9">
        <v>1677</v>
      </c>
      <c r="G1195" s="9">
        <v>1455.2101</v>
      </c>
      <c r="H1195" s="9">
        <v>125</v>
      </c>
      <c r="I1195" s="16">
        <v>6.2890054949093604E-5</v>
      </c>
      <c r="J1195" s="9">
        <v>3.7817835121710601E-2</v>
      </c>
      <c r="K1195" s="9">
        <v>1.93155939821539</v>
      </c>
      <c r="L1195" s="11">
        <v>2.37836514434685E-6</v>
      </c>
      <c r="M1195" s="11">
        <v>9.8343677109170304E-5</v>
      </c>
      <c r="N1195" s="9">
        <v>0.183661299940369</v>
      </c>
      <c r="O1195" s="9">
        <v>0.45203059996550798</v>
      </c>
      <c r="P1195" s="9" t="s">
        <v>2938</v>
      </c>
      <c r="Q1195" s="9">
        <v>83371107</v>
      </c>
      <c r="R1195" s="9" t="s">
        <v>2334</v>
      </c>
      <c r="S1195" s="9" t="s">
        <v>2939</v>
      </c>
      <c r="T1195" s="9">
        <v>37.255010039123697</v>
      </c>
      <c r="U1195" s="9">
        <v>-122.03535908676599</v>
      </c>
      <c r="V1195" s="9">
        <v>170</v>
      </c>
      <c r="W1195" s="9">
        <v>184</v>
      </c>
      <c r="X1195" s="9">
        <v>21123.4665716569</v>
      </c>
      <c r="Y1195" s="15">
        <f>X1195/1609.34</f>
        <v>13.125546231161159</v>
      </c>
      <c r="Z1195" s="9">
        <v>12044.8192979169</v>
      </c>
      <c r="AA1195" s="15">
        <f>Z1195/1609.34</f>
        <v>7.4843223295990287</v>
      </c>
      <c r="AB1195" s="9">
        <v>9078.6472737400109</v>
      </c>
      <c r="AC1195" s="9">
        <v>12044.8192979169</v>
      </c>
      <c r="AD1195" s="9">
        <v>9078.6472737400109</v>
      </c>
      <c r="AE1195" s="9">
        <v>1.2292959638646199E-2</v>
      </c>
      <c r="AF1195" s="9">
        <v>7.8612568686366995E-3</v>
      </c>
      <c r="AG1195" s="9">
        <v>1882</v>
      </c>
      <c r="AH1195" s="9">
        <v>5.8830213999999996</v>
      </c>
      <c r="AI1195" s="9">
        <v>15.099485</v>
      </c>
      <c r="AJ1195" s="9">
        <v>2.7597404000000001</v>
      </c>
      <c r="AK1195" s="9">
        <v>1.7549817999999999</v>
      </c>
      <c r="AL1195" s="9">
        <v>5.2331304999999997</v>
      </c>
      <c r="AM1195" s="9">
        <v>-1.7627889999999999</v>
      </c>
      <c r="AN1195" s="9">
        <v>7.0000000000000007E-2</v>
      </c>
      <c r="AO1195" s="9">
        <v>6.4515112999999997E-3</v>
      </c>
      <c r="AP1195" s="9">
        <v>2.4267116</v>
      </c>
      <c r="AQ1195" s="9">
        <v>294.61739999999998</v>
      </c>
      <c r="AR1195" s="9">
        <v>41.256535</v>
      </c>
      <c r="AS1195" s="9">
        <v>35.707934999999999</v>
      </c>
      <c r="AT1195" s="9">
        <v>0.99455649999999995</v>
      </c>
      <c r="AU1195" s="9">
        <v>13.500124</v>
      </c>
      <c r="AV1195" s="9">
        <v>15.032135</v>
      </c>
      <c r="AW1195" s="9">
        <v>5.0421279999999999</v>
      </c>
      <c r="AX1195" s="12">
        <f ca="1">IFERROR(__xludf.DUMMYFUNCTION("1-(PERCENTRANK(FILTER(AG:AG, $A:$A=$A1195), $AG1195))"),0.522)</f>
        <v>0.52200000000000002</v>
      </c>
      <c r="AY1195" s="13">
        <f ca="1">IFERROR(__xludf.DUMMYFUNCTION("PERCENTRANK(FILTER(K:K, $A:$A=$A1195), $K1195)"),0.381)</f>
        <v>0.38100000000000001</v>
      </c>
      <c r="AZ1195" s="13">
        <f ca="1">IFERROR(__xludf.DUMMYFUNCTION("PERCENTRANK(FILTER(I:I, $A:$A=$A1195), $I1195)"),0.714)</f>
        <v>0.71399999999999997</v>
      </c>
      <c r="BA1195" s="12">
        <f ca="1">IFERROR(__xludf.DUMMYFUNCTION("PERCENTRANK(FILTER(AI:AI, $A:$A=$A1195), $AI1195)"),0.698)</f>
        <v>0.69799999999999995</v>
      </c>
      <c r="BB1195" s="13">
        <f ca="1">IFERROR(__xludf.DUMMYFUNCTION("PERCENTRANK(FILTER(AT:AT, $A:$A=$A1195), $AT1195)"),0.597)</f>
        <v>0.59699999999999998</v>
      </c>
      <c r="BC1195" s="13">
        <f ca="1">IFERROR(__xludf.DUMMYFUNCTION("PERCENTRANK(FILTER(AU:AU, $A:$A=$A1195), $AU1195)"),0.165)</f>
        <v>0.16500000000000001</v>
      </c>
      <c r="BM1195" s="9">
        <v>0.19536774000000001</v>
      </c>
      <c r="BN1195" s="9">
        <v>9.6428570000000005E-2</v>
      </c>
      <c r="BO1195" s="9">
        <v>3.3727271999999999</v>
      </c>
      <c r="BP1195" s="9">
        <v>16.663550999999998</v>
      </c>
      <c r="BQ1195" s="9">
        <v>2.8022076999999999</v>
      </c>
      <c r="BR1195" s="9">
        <v>10.889609999999999</v>
      </c>
      <c r="BS1195" s="9">
        <v>10.228054</v>
      </c>
      <c r="BT1195" s="9">
        <v>8.5489619999999995</v>
      </c>
      <c r="BU1195" s="9">
        <v>1.8965765000000001</v>
      </c>
      <c r="BV1195" s="9">
        <v>3.5174433999999999</v>
      </c>
      <c r="BW1195" s="9">
        <v>13.186745999999999</v>
      </c>
      <c r="BX1195" s="9">
        <v>8.1710200000000004</v>
      </c>
      <c r="BY1195" s="9">
        <v>8.6780000000000008</v>
      </c>
      <c r="BZ1195" s="9">
        <v>5.3379570000000003</v>
      </c>
      <c r="CA1195" s="9">
        <v>56.979709999999997</v>
      </c>
      <c r="CB1195" s="9">
        <v>78.967529999999996</v>
      </c>
      <c r="CC1195" s="9">
        <v>50.644584999999999</v>
      </c>
      <c r="CD1195" s="9">
        <v>80.590329999999994</v>
      </c>
    </row>
    <row r="1196" spans="1:82" ht="15.75" hidden="1" customHeight="1" x14ac:dyDescent="0.2">
      <c r="A1196" s="9" t="s">
        <v>106</v>
      </c>
      <c r="B1196" s="9" t="s">
        <v>2940</v>
      </c>
      <c r="C1196" s="9">
        <v>8528</v>
      </c>
      <c r="D1196" s="9">
        <v>244</v>
      </c>
      <c r="E1196" s="9">
        <v>439.29918648234599</v>
      </c>
      <c r="F1196" s="9">
        <v>304</v>
      </c>
      <c r="G1196" s="9">
        <v>474.25277999999997</v>
      </c>
      <c r="H1196" s="9">
        <v>23</v>
      </c>
      <c r="I1196" s="16">
        <v>8.4565860679899503E-5</v>
      </c>
      <c r="J1196" s="9">
        <v>3.7817662711383003E-2</v>
      </c>
      <c r="K1196" s="9">
        <v>5.2221682931606903</v>
      </c>
      <c r="L1196" s="11">
        <v>3.19808319609025E-6</v>
      </c>
      <c r="M1196" s="9">
        <v>2.6756445096077098E-4</v>
      </c>
      <c r="N1196" s="9">
        <v>0.80263157894736803</v>
      </c>
      <c r="O1196" s="9">
        <v>0.92629755205435205</v>
      </c>
      <c r="P1196" s="9" t="s">
        <v>2941</v>
      </c>
      <c r="Q1196" s="9">
        <v>82841102</v>
      </c>
      <c r="R1196" s="9" t="s">
        <v>392</v>
      </c>
      <c r="S1196" s="9">
        <v>2253</v>
      </c>
      <c r="T1196" s="9">
        <v>37.171084374871299</v>
      </c>
      <c r="U1196" s="9">
        <v>-122.16529676371</v>
      </c>
      <c r="V1196" s="9">
        <v>17</v>
      </c>
      <c r="W1196" s="9">
        <v>16</v>
      </c>
      <c r="X1196" s="9">
        <v>3716.5479251314</v>
      </c>
      <c r="Z1196" s="9">
        <v>2352.45434810188</v>
      </c>
      <c r="AB1196" s="9">
        <v>1364.09357702951</v>
      </c>
      <c r="AC1196" s="9">
        <v>2352.45434810188</v>
      </c>
      <c r="AD1196" s="9">
        <v>1364.09357702951</v>
      </c>
      <c r="AE1196" s="9">
        <v>6.1539823720977403E-3</v>
      </c>
      <c r="AF1196" s="9">
        <v>1.94501479563768E-3</v>
      </c>
      <c r="AG1196" s="9">
        <v>1200</v>
      </c>
      <c r="AH1196" s="9">
        <v>9.9912615000000002</v>
      </c>
      <c r="AI1196" s="9">
        <v>21.390930000000001</v>
      </c>
      <c r="AJ1196" s="9">
        <v>3</v>
      </c>
      <c r="AK1196" s="9">
        <v>1.8329413000000001</v>
      </c>
      <c r="AL1196" s="9">
        <v>4.6232457</v>
      </c>
      <c r="AM1196" s="9">
        <v>-4.0499720000000003</v>
      </c>
      <c r="AN1196" s="9">
        <v>0.06</v>
      </c>
      <c r="AO1196" s="9">
        <v>6.9508011999999996E-3</v>
      </c>
      <c r="AP1196" s="9">
        <v>3.0879724</v>
      </c>
      <c r="AQ1196" s="9">
        <v>294.93511999999998</v>
      </c>
      <c r="AR1196" s="9">
        <v>36.889397000000002</v>
      </c>
      <c r="AS1196" s="9">
        <v>35.41563</v>
      </c>
      <c r="AT1196" s="9">
        <v>0.95137769999999999</v>
      </c>
      <c r="AU1196" s="9">
        <v>14.598023</v>
      </c>
      <c r="AV1196" s="9">
        <v>16.406296000000001</v>
      </c>
      <c r="AW1196" s="9">
        <v>1.0457611</v>
      </c>
      <c r="AX1196" s="12">
        <f ca="1">IFERROR(__xludf.DUMMYFUNCTION("1-(PERCENTRANK(FILTER(AG:AG, $A:$A=$A1196), $AG1196))"),0.769)</f>
        <v>0.76900000000000002</v>
      </c>
      <c r="AY1196" s="13">
        <f ca="1">IFERROR(__xludf.DUMMYFUNCTION("PERCENTRANK(FILTER(K:K, $A:$A=$A1196), $K1196)"),0.653)</f>
        <v>0.65300000000000002</v>
      </c>
      <c r="AZ1196" s="13">
        <f ca="1">IFERROR(__xludf.DUMMYFUNCTION("PERCENTRANK(FILTER(I:I, $A:$A=$A1196), $I1196)"),0.817)</f>
        <v>0.81699999999999995</v>
      </c>
      <c r="BA1196" s="12">
        <f ca="1">IFERROR(__xludf.DUMMYFUNCTION("PERCENTRANK(FILTER(AI:AI, $A:$A=$A1196), $AI1196)"),0.881)</f>
        <v>0.88100000000000001</v>
      </c>
      <c r="BB1196" s="13">
        <f ca="1">IFERROR(__xludf.DUMMYFUNCTION("PERCENTRANK(FILTER(AT:AT, $A:$A=$A1196), $AT1196)"),0.436)</f>
        <v>0.436</v>
      </c>
      <c r="BC1196" s="13">
        <f ca="1">IFERROR(__xludf.DUMMYFUNCTION("PERCENTRANK(FILTER(AU:AU, $A:$A=$A1196), $AU1196)"),0.412)</f>
        <v>0.41199999999999998</v>
      </c>
      <c r="BM1196" s="9">
        <v>5.1877223E-2</v>
      </c>
      <c r="BN1196" s="9">
        <v>5.1944442E-2</v>
      </c>
      <c r="BO1196" s="9">
        <v>2.2000000000000002</v>
      </c>
      <c r="BP1196" s="9">
        <v>16.399999999999999</v>
      </c>
      <c r="BQ1196" s="9">
        <v>0.36833334000000001</v>
      </c>
      <c r="BR1196" s="9">
        <v>8.444445</v>
      </c>
      <c r="BS1196" s="9">
        <v>11.311385</v>
      </c>
      <c r="BT1196" s="9">
        <v>9.6739359999999994</v>
      </c>
      <c r="BU1196" s="9">
        <v>1.8493637999999999</v>
      </c>
      <c r="BV1196" s="9">
        <v>3.6646168000000001</v>
      </c>
      <c r="BW1196" s="9">
        <v>14.417356</v>
      </c>
      <c r="BX1196" s="9">
        <v>8.9257469999999994</v>
      </c>
      <c r="BY1196" s="9">
        <v>8.9265439999999998</v>
      </c>
      <c r="BZ1196" s="9">
        <v>5.4179034000000001</v>
      </c>
      <c r="CA1196" s="9">
        <v>60.557769999999998</v>
      </c>
      <c r="CB1196" s="9">
        <v>82.554755999999998</v>
      </c>
      <c r="CC1196" s="9">
        <v>47.069378</v>
      </c>
      <c r="CD1196" s="9">
        <v>77.309989999999999</v>
      </c>
    </row>
    <row r="1197" spans="1:82" ht="15.75" hidden="1" customHeight="1" x14ac:dyDescent="0.2">
      <c r="A1197" s="9" t="s">
        <v>77</v>
      </c>
      <c r="B1197" s="9" t="s">
        <v>2942</v>
      </c>
      <c r="C1197" s="9">
        <v>1796</v>
      </c>
      <c r="D1197" s="9">
        <v>599</v>
      </c>
      <c r="E1197" s="9">
        <v>918.75753028004499</v>
      </c>
      <c r="F1197" s="9">
        <v>1119</v>
      </c>
      <c r="G1197" s="9">
        <v>1214.6863000000001</v>
      </c>
      <c r="H1197" s="9">
        <v>105</v>
      </c>
      <c r="I1197" s="16">
        <v>8.5634772126684801E-5</v>
      </c>
      <c r="J1197" s="9">
        <v>3.7816987169118702E-2</v>
      </c>
      <c r="K1197" s="9">
        <v>3.12314840727577</v>
      </c>
      <c r="L1197" s="11">
        <v>3.2384490073903702E-6</v>
      </c>
      <c r="M1197" s="9">
        <v>1.8037092178084399E-4</v>
      </c>
      <c r="N1197" s="9">
        <v>0.53529937444146503</v>
      </c>
      <c r="O1197" s="9">
        <v>0.75637433791700603</v>
      </c>
      <c r="P1197" s="9" t="s">
        <v>2943</v>
      </c>
      <c r="Q1197" s="9">
        <v>42151104</v>
      </c>
      <c r="R1197" s="9" t="s">
        <v>2165</v>
      </c>
      <c r="S1197" s="9">
        <v>210</v>
      </c>
      <c r="T1197" s="9">
        <v>38.457059387776297</v>
      </c>
      <c r="U1197" s="9">
        <v>-122.697881250884</v>
      </c>
      <c r="V1197" s="9">
        <v>287</v>
      </c>
      <c r="W1197" s="9">
        <v>547</v>
      </c>
      <c r="X1197" s="9">
        <v>39862.545384711397</v>
      </c>
      <c r="Y1197" s="15">
        <f>X1197/1609.34</f>
        <v>24.769498915525247</v>
      </c>
      <c r="Z1197" s="9">
        <v>12743.981518611101</v>
      </c>
      <c r="AA1197" s="15">
        <f>Z1197/1609.34</f>
        <v>7.9187626720339406</v>
      </c>
      <c r="AB1197" s="9">
        <v>27118.563866100201</v>
      </c>
      <c r="AC1197" s="9">
        <v>10547.5245001895</v>
      </c>
      <c r="AD1197" s="9">
        <v>22521.0613438972</v>
      </c>
      <c r="AE1197" s="9">
        <v>1.8938946786988702E-2</v>
      </c>
      <c r="AF1197" s="9">
        <v>8.9916510733019095E-3</v>
      </c>
      <c r="AG1197" s="9">
        <v>1477</v>
      </c>
      <c r="AH1197" s="9">
        <v>9.3871160000000007</v>
      </c>
      <c r="AI1197" s="9">
        <v>19.964008</v>
      </c>
      <c r="AJ1197" s="9">
        <v>3</v>
      </c>
      <c r="AK1197" s="9">
        <v>1.2239792</v>
      </c>
      <c r="AL1197" s="9">
        <v>4.1173662999999996</v>
      </c>
      <c r="AM1197" s="9">
        <v>0.35790696999999999</v>
      </c>
      <c r="AN1197" s="9">
        <v>0.11678832</v>
      </c>
      <c r="AO1197" s="9">
        <v>6.9340449999999998E-3</v>
      </c>
      <c r="AP1197" s="9">
        <v>2.5400946000000002</v>
      </c>
      <c r="AQ1197" s="9">
        <v>295.12686000000002</v>
      </c>
      <c r="AR1197" s="9">
        <v>33.152251999999997</v>
      </c>
      <c r="AS1197" s="9">
        <v>29.904371000000001</v>
      </c>
      <c r="AT1197" s="9">
        <v>0.88650656000000005</v>
      </c>
      <c r="AU1197" s="9">
        <v>15.30555</v>
      </c>
      <c r="AV1197" s="9">
        <v>17.104075999999999</v>
      </c>
      <c r="AW1197" s="9">
        <v>18.987763999999999</v>
      </c>
      <c r="AX1197" s="12">
        <f ca="1">IFERROR(__xludf.DUMMYFUNCTION("1-(PERCENTRANK(FILTER(AG:AG, $A:$A=$A1197), $AG1197))"),0.381)</f>
        <v>0.38100000000000001</v>
      </c>
      <c r="AY1197" s="13">
        <f ca="1">IFERROR(__xludf.DUMMYFUNCTION("PERCENTRANK(FILTER(K:K, $A:$A=$A1197), $K1197)"),0.368)</f>
        <v>0.36799999999999999</v>
      </c>
      <c r="AZ1197" s="13">
        <f ca="1">IFERROR(__xludf.DUMMYFUNCTION("PERCENTRANK(FILTER(I:I, $A:$A=$A1197), $I1197)"),0.377)</f>
        <v>0.377</v>
      </c>
      <c r="BA1197" s="12">
        <f ca="1">IFERROR(__xludf.DUMMYFUNCTION("PERCENTRANK(FILTER(AI:AI, $A:$A=$A1197), $AI1197)"),0.568)</f>
        <v>0.56799999999999995</v>
      </c>
      <c r="BB1197" s="13">
        <f ca="1">IFERROR(__xludf.DUMMYFUNCTION("PERCENTRANK(FILTER(AT:AT, $A:$A=$A1197), $AT1197)"),0.5)</f>
        <v>0.5</v>
      </c>
      <c r="BC1197" s="13">
        <f ca="1">IFERROR(__xludf.DUMMYFUNCTION("PERCENTRANK(FILTER(AU:AU, $A:$A=$A1197), $AU1197)"),0.404)</f>
        <v>0.40400000000000003</v>
      </c>
      <c r="BM1197" s="9">
        <v>0.33728673999999997</v>
      </c>
      <c r="BN1197" s="9">
        <v>5.160584E-2</v>
      </c>
      <c r="BO1197" s="9">
        <v>5.2941174999999996</v>
      </c>
      <c r="BP1197" s="9">
        <v>20.92437</v>
      </c>
      <c r="BQ1197" s="9">
        <v>2.1324817999999999</v>
      </c>
      <c r="BR1197" s="9">
        <v>8.1678829999999998</v>
      </c>
      <c r="BS1197" s="9">
        <v>10.707020999999999</v>
      </c>
      <c r="BT1197" s="9">
        <v>8.6275139999999997</v>
      </c>
      <c r="BU1197" s="9">
        <v>1.8524480999999999</v>
      </c>
      <c r="BV1197" s="9">
        <v>3.4710138000000001</v>
      </c>
      <c r="BW1197" s="9">
        <v>15.219507999999999</v>
      </c>
      <c r="BX1197" s="9">
        <v>9.8083390000000001</v>
      </c>
      <c r="BY1197" s="9">
        <v>10.081723</v>
      </c>
      <c r="BZ1197" s="9">
        <v>6.1756463000000004</v>
      </c>
      <c r="CA1197" s="9">
        <v>51.264530000000001</v>
      </c>
      <c r="CB1197" s="9">
        <v>75.979429999999994</v>
      </c>
      <c r="CC1197" s="9">
        <v>42.846615</v>
      </c>
      <c r="CD1197" s="9">
        <v>71.778360000000006</v>
      </c>
    </row>
    <row r="1198" spans="1:82" ht="15.75" hidden="1" customHeight="1" x14ac:dyDescent="0.2">
      <c r="A1198" s="9" t="s">
        <v>81</v>
      </c>
      <c r="B1198" s="9" t="s">
        <v>2944</v>
      </c>
      <c r="C1198" s="9">
        <v>3724</v>
      </c>
      <c r="D1198" s="9">
        <v>271</v>
      </c>
      <c r="E1198" s="9">
        <v>437.92589843322997</v>
      </c>
      <c r="F1198" s="9">
        <v>848</v>
      </c>
      <c r="G1198" s="9">
        <v>623.93755999999996</v>
      </c>
      <c r="H1198" s="9">
        <v>150</v>
      </c>
      <c r="I1198" s="16">
        <v>6.3007066261585901E-5</v>
      </c>
      <c r="J1198" s="9">
        <v>593.99745015059102</v>
      </c>
      <c r="K1198" s="9">
        <v>7.3752078542634898</v>
      </c>
      <c r="L1198" s="9">
        <v>4.3999958126910203E-2</v>
      </c>
      <c r="M1198" s="9">
        <v>2.8634545670945798E-4</v>
      </c>
      <c r="N1198" s="9">
        <v>0.31957547169811301</v>
      </c>
      <c r="O1198" s="9">
        <v>0.70187455569541302</v>
      </c>
      <c r="P1198" s="9" t="s">
        <v>2945</v>
      </c>
      <c r="Q1198" s="9">
        <v>103351101</v>
      </c>
      <c r="R1198" s="9" t="s">
        <v>1985</v>
      </c>
      <c r="S1198" s="9">
        <v>1380</v>
      </c>
      <c r="T1198" s="9">
        <v>40.560697614533701</v>
      </c>
      <c r="U1198" s="9">
        <v>-122.18891099621599</v>
      </c>
      <c r="V1198" s="9">
        <v>301</v>
      </c>
      <c r="W1198" s="9">
        <v>288</v>
      </c>
      <c r="X1198" s="9">
        <v>57729.172542378903</v>
      </c>
      <c r="Y1198" s="15">
        <f>X1198/1609.34</f>
        <v>35.871333927186861</v>
      </c>
      <c r="Z1198" s="9">
        <v>37711.365847493398</v>
      </c>
      <c r="AA1198" s="15">
        <f>Z1198/1609.34</f>
        <v>23.432814599459032</v>
      </c>
      <c r="AB1198" s="9">
        <v>20017.806694885399</v>
      </c>
      <c r="AC1198" s="9">
        <v>27539.9826688418</v>
      </c>
      <c r="AD1198" s="9">
        <v>11316.7995389879</v>
      </c>
      <c r="AE1198" s="9">
        <v>4.2951818506418701E-2</v>
      </c>
      <c r="AF1198" s="9">
        <v>9.4510599392378901E-3</v>
      </c>
      <c r="AG1198" s="9">
        <v>1139</v>
      </c>
      <c r="AH1198" s="9">
        <v>2.0387392000000002</v>
      </c>
      <c r="AI1198" s="9">
        <v>5.8611399999999998</v>
      </c>
      <c r="AJ1198" s="9">
        <v>2</v>
      </c>
      <c r="AK1198" s="9">
        <v>2.0349349999999999</v>
      </c>
      <c r="AL1198" s="9">
        <v>7.6144930000000004</v>
      </c>
      <c r="AM1198" s="9">
        <v>-4.1402776000000002E-2</v>
      </c>
      <c r="AN1198" s="9">
        <v>9.1647329999999996E-3</v>
      </c>
      <c r="AO1198" s="9">
        <v>5.9402209999999999E-3</v>
      </c>
      <c r="AP1198" s="9">
        <v>2.438977</v>
      </c>
      <c r="AQ1198" s="9">
        <v>298.03827000000001</v>
      </c>
      <c r="AR1198" s="9">
        <v>47.753410000000002</v>
      </c>
      <c r="AS1198" s="9">
        <v>38.262034999999997</v>
      </c>
      <c r="AT1198" s="9">
        <v>1.5550310000000001</v>
      </c>
      <c r="AU1198" s="9">
        <v>12.229564</v>
      </c>
      <c r="AV1198" s="9">
        <v>14.328747</v>
      </c>
      <c r="AW1198" s="9">
        <v>1.3136445000000001</v>
      </c>
      <c r="AX1198" s="12">
        <f ca="1">IFERROR(__xludf.DUMMYFUNCTION("1-(PERCENTRANK(FILTER(AG:AG, $A:$A=$A1198), $AG1198))"),0.461999999999999)</f>
        <v>0.46199999999999902</v>
      </c>
      <c r="AY1198" s="13">
        <f ca="1">IFERROR(__xludf.DUMMYFUNCTION("PERCENTRANK(FILTER(K:K, $A:$A=$A1198), $K1198)"),0.376)</f>
        <v>0.376</v>
      </c>
      <c r="AZ1198" s="13">
        <f ca="1">IFERROR(__xludf.DUMMYFUNCTION("PERCENTRANK(FILTER(I:I, $A:$A=$A1198), $I1198)"),0.549)</f>
        <v>0.54900000000000004</v>
      </c>
      <c r="BA1198" s="12">
        <f ca="1">IFERROR(__xludf.DUMMYFUNCTION("PERCENTRANK(FILTER(AI:AI, $A:$A=$A1198), $AI1198)"),0.254)</f>
        <v>0.254</v>
      </c>
      <c r="BB1198" s="13">
        <f ca="1">IFERROR(__xludf.DUMMYFUNCTION("PERCENTRANK(FILTER(AT:AT, $A:$A=$A1198), $AT1198)"),0.775)</f>
        <v>0.77500000000000002</v>
      </c>
      <c r="BC1198" s="13">
        <f ca="1">IFERROR(__xludf.DUMMYFUNCTION("PERCENTRANK(FILTER(AU:AU, $A:$A=$A1198), $AU1198)"),0.474)</f>
        <v>0.47399999999999998</v>
      </c>
      <c r="BM1198" s="9">
        <v>0.13810096999999999</v>
      </c>
      <c r="BN1198" s="9">
        <v>1.16241295E-2</v>
      </c>
      <c r="BO1198" s="9">
        <v>1.7563451999999999</v>
      </c>
      <c r="BP1198" s="9">
        <v>14.329948999999999</v>
      </c>
      <c r="BQ1198" s="9">
        <v>3.174687</v>
      </c>
      <c r="BR1198" s="9">
        <v>1.9675174</v>
      </c>
      <c r="BS1198" s="9">
        <v>13.041961000000001</v>
      </c>
      <c r="BT1198" s="9">
        <v>9.8766879999999997</v>
      </c>
      <c r="BU1198" s="9">
        <v>2.8746524</v>
      </c>
      <c r="BV1198" s="9">
        <v>4.7946067000000001</v>
      </c>
      <c r="BW1198" s="9">
        <v>11.392288000000001</v>
      </c>
      <c r="BX1198" s="9">
        <v>5.7728400000000004</v>
      </c>
      <c r="BY1198" s="9">
        <v>7.3210306000000003</v>
      </c>
      <c r="BZ1198" s="9">
        <v>4.4593569999999998</v>
      </c>
      <c r="CA1198" s="9">
        <v>73.977739999999997</v>
      </c>
      <c r="CB1198" s="9">
        <v>99.357389999999995</v>
      </c>
      <c r="CC1198" s="9">
        <v>60.857880000000002</v>
      </c>
      <c r="CD1198" s="9">
        <v>92.637720000000002</v>
      </c>
    </row>
    <row r="1199" spans="1:82" ht="15.75" customHeight="1" x14ac:dyDescent="0.2">
      <c r="A1199" s="9" t="s">
        <v>73</v>
      </c>
      <c r="B1199" s="9" t="s">
        <v>5306</v>
      </c>
      <c r="C1199" s="9">
        <v>4809</v>
      </c>
      <c r="D1199" s="9">
        <v>411</v>
      </c>
      <c r="E1199" s="9">
        <v>567.64211999594204</v>
      </c>
      <c r="F1199" s="9">
        <v>1336</v>
      </c>
      <c r="G1199" s="9">
        <v>965.23289999999997</v>
      </c>
      <c r="H1199" s="9">
        <v>186</v>
      </c>
      <c r="I1199" s="16">
        <v>8.2831360359900794E-5</v>
      </c>
      <c r="J1199" s="9">
        <v>338.95278388343502</v>
      </c>
      <c r="K1199" s="9">
        <v>6.0584367366507603</v>
      </c>
      <c r="L1199" s="9">
        <v>2.5993343361304998E-2</v>
      </c>
      <c r="M1199" s="9">
        <v>2.26341381827291E-4</v>
      </c>
      <c r="N1199" s="9">
        <v>0.30763473053892199</v>
      </c>
      <c r="O1199" s="9">
        <v>0.58808823655220499</v>
      </c>
      <c r="P1199" s="9" t="s">
        <v>5307</v>
      </c>
      <c r="Q1199" s="9">
        <v>153132105</v>
      </c>
      <c r="R1199" s="9" t="s">
        <v>3884</v>
      </c>
      <c r="S1199" s="9">
        <v>2748</v>
      </c>
      <c r="T1199" s="9">
        <v>39.208120977379401</v>
      </c>
      <c r="U1199" s="9">
        <v>-121.20326002756499</v>
      </c>
      <c r="V1199" s="9">
        <v>440</v>
      </c>
      <c r="W1199" s="9">
        <v>302</v>
      </c>
      <c r="X1199" s="9">
        <v>52721.1169773851</v>
      </c>
      <c r="Y1199" s="15">
        <f>X1199/1609.34</f>
        <v>32.75946473547237</v>
      </c>
      <c r="Z1199" s="9">
        <v>31525.921811021399</v>
      </c>
      <c r="AA1199" s="15">
        <f>Z1199/1609.34</f>
        <v>19.589348311122201</v>
      </c>
      <c r="AB1199" s="9">
        <v>21195.195166363701</v>
      </c>
      <c r="AC1199" s="9">
        <v>21028.293028541499</v>
      </c>
      <c r="AD1199" s="9">
        <v>17121.313983610198</v>
      </c>
      <c r="AE1199" s="9">
        <v>4.2099497019876198E-2</v>
      </c>
      <c r="AF1199" s="9">
        <v>1.5406633026941501E-2</v>
      </c>
      <c r="AG1199" s="9">
        <v>1323</v>
      </c>
      <c r="AH1199" s="9">
        <v>3.2245309999999998</v>
      </c>
      <c r="AI1199" s="9">
        <v>8.9483270000000008</v>
      </c>
      <c r="AJ1199" s="9">
        <v>2</v>
      </c>
      <c r="AK1199" s="9">
        <v>2.561366</v>
      </c>
      <c r="AL1199" s="9">
        <v>7.4417609999999996</v>
      </c>
      <c r="AM1199" s="9">
        <v>0.75620717000000004</v>
      </c>
      <c r="AN1199" s="9">
        <v>4.7264437999999999E-2</v>
      </c>
      <c r="AO1199" s="9">
        <v>6.0144869999999998E-3</v>
      </c>
      <c r="AP1199" s="9">
        <v>3.0038478</v>
      </c>
      <c r="AQ1199" s="9">
        <v>296.30309999999997</v>
      </c>
      <c r="AR1199" s="9">
        <v>46.931213</v>
      </c>
      <c r="AS1199" s="9">
        <v>32.929195</v>
      </c>
      <c r="AT1199" s="9">
        <v>1.2985532</v>
      </c>
      <c r="AU1199" s="9">
        <v>12.233541000000001</v>
      </c>
      <c r="AV1199" s="9">
        <v>14.125545000000001</v>
      </c>
      <c r="AW1199" s="9">
        <v>4.7291656</v>
      </c>
      <c r="AX1199" s="12">
        <f ca="1">IFERROR(__xludf.DUMMYFUNCTION("1-(PERCENTRANK(FILTER(AG:AG, $A:$A=$A2248), $AG2248))"),0.278)</f>
        <v>0.27800000000000002</v>
      </c>
      <c r="AY1199" s="13">
        <f ca="1">IFERROR(__xludf.DUMMYFUNCTION("PERCENTRANK(FILTER(K:K, $A:$A=$A2248), $K2248)"),0.239)</f>
        <v>0.23899999999999999</v>
      </c>
      <c r="AZ1199" s="13">
        <f ca="1">IFERROR(__xludf.DUMMYFUNCTION("PERCENTRANK(FILTER(I:I, $A:$A=$A2248), $I2248)"),0.554)</f>
        <v>0.55400000000000005</v>
      </c>
      <c r="BA1199" s="12">
        <f ca="1">IFERROR(__xludf.DUMMYFUNCTION("PERCENTRANK(FILTER(AI:AI, $A:$A=$A2248), $AI2248)"),0.388)</f>
        <v>0.38800000000000001</v>
      </c>
      <c r="BB1199" s="13">
        <f ca="1">IFERROR(__xludf.DUMMYFUNCTION("PERCENTRANK(FILTER(AT:AT, $A:$A=$A2248), $AT2248)"),0.537)</f>
        <v>0.53700000000000003</v>
      </c>
      <c r="BC1199" s="13">
        <f ca="1">IFERROR(__xludf.DUMMYFUNCTION("PERCENTRANK(FILTER(AU:AU, $A:$A=$A2248), $AU2248)"),0.454)</f>
        <v>0.45400000000000001</v>
      </c>
      <c r="BM1199" s="9">
        <v>0.10720315599999999</v>
      </c>
      <c r="BN1199" s="9">
        <v>6.8773119999999993E-2</v>
      </c>
      <c r="BO1199" s="9">
        <v>2.8624999999999998</v>
      </c>
      <c r="BP1199" s="9">
        <v>18.149159999999998</v>
      </c>
      <c r="BQ1199" s="9">
        <v>4.9131130000000001</v>
      </c>
      <c r="BR1199" s="9">
        <v>7.1997059999999999</v>
      </c>
      <c r="BS1199" s="9">
        <v>8.4905380000000008</v>
      </c>
      <c r="BT1199" s="9">
        <v>6.6215219999999997</v>
      </c>
      <c r="BU1199" s="9">
        <v>2.0662772999999999</v>
      </c>
      <c r="BV1199" s="9">
        <v>3.6621093999999998</v>
      </c>
      <c r="BW1199" s="9">
        <v>13.259278</v>
      </c>
      <c r="BX1199" s="9">
        <v>5.8760529999999997</v>
      </c>
      <c r="BY1199" s="9">
        <v>8.48813</v>
      </c>
      <c r="BZ1199" s="9">
        <v>4.012257</v>
      </c>
      <c r="CA1199" s="9">
        <v>52.306637000000002</v>
      </c>
      <c r="CB1199" s="9">
        <v>91.396469999999994</v>
      </c>
      <c r="CC1199" s="9">
        <v>51.687339999999999</v>
      </c>
      <c r="CD1199" s="9">
        <v>92.383420000000001</v>
      </c>
    </row>
    <row r="1200" spans="1:82" ht="15.75" hidden="1" customHeight="1" x14ac:dyDescent="0.2">
      <c r="A1200" s="9" t="s">
        <v>77</v>
      </c>
      <c r="B1200" s="9" t="s">
        <v>2948</v>
      </c>
      <c r="C1200" s="9">
        <v>8028</v>
      </c>
      <c r="D1200" s="9">
        <v>516</v>
      </c>
      <c r="E1200" s="9">
        <v>963.02276638909404</v>
      </c>
      <c r="F1200" s="9">
        <v>1043</v>
      </c>
      <c r="G1200" s="9">
        <v>1204.4458999999999</v>
      </c>
      <c r="H1200" s="9">
        <v>62</v>
      </c>
      <c r="I1200" s="16">
        <v>9.5327562209398994E-5</v>
      </c>
      <c r="J1200" s="9">
        <v>3.9057674077753297E-2</v>
      </c>
      <c r="K1200" s="9">
        <v>4.6720974498234602</v>
      </c>
      <c r="L1200" s="11">
        <v>3.7042416188461601E-6</v>
      </c>
      <c r="M1200" s="9">
        <v>2.6645679833530703E-4</v>
      </c>
      <c r="N1200" s="9">
        <v>0.49472674976030601</v>
      </c>
      <c r="O1200" s="9">
        <v>0.79955666594736596</v>
      </c>
      <c r="P1200" s="9" t="s">
        <v>2949</v>
      </c>
      <c r="Q1200" s="9">
        <v>192151131</v>
      </c>
      <c r="R1200" s="9" t="s">
        <v>2950</v>
      </c>
      <c r="S1200" s="9">
        <v>90242</v>
      </c>
      <c r="T1200" s="9">
        <v>40.570278142721598</v>
      </c>
      <c r="U1200" s="9">
        <v>-124.125377096851</v>
      </c>
      <c r="V1200" s="9">
        <v>75</v>
      </c>
      <c r="W1200" s="9">
        <v>106</v>
      </c>
      <c r="X1200" s="9">
        <v>13221.9214601645</v>
      </c>
      <c r="Z1200" s="9">
        <v>7015.9837679576303</v>
      </c>
      <c r="AB1200" s="9">
        <v>6205.9376922069296</v>
      </c>
      <c r="AC1200" s="9">
        <v>5381.5662406287402</v>
      </c>
      <c r="AD1200" s="9">
        <v>2871.49660736134</v>
      </c>
      <c r="AE1200" s="9">
        <v>1.6520321496789E-2</v>
      </c>
      <c r="AF1200" s="9">
        <v>5.91030885698273E-3</v>
      </c>
      <c r="AG1200" s="9">
        <v>1204</v>
      </c>
      <c r="AH1200" s="9">
        <v>12.798061000000001</v>
      </c>
      <c r="AI1200" s="9">
        <v>27.467580000000002</v>
      </c>
      <c r="AJ1200" s="9">
        <v>2</v>
      </c>
      <c r="AK1200" s="9">
        <v>2.5260503000000001</v>
      </c>
      <c r="AL1200" s="9">
        <v>7.0474880000000004</v>
      </c>
      <c r="AM1200" s="9">
        <v>-0.91283769999999997</v>
      </c>
      <c r="AN1200" s="9">
        <v>6.27027E-2</v>
      </c>
      <c r="AO1200" s="9">
        <v>6.8803129999999999E-3</v>
      </c>
      <c r="AP1200" s="9">
        <v>3.4760787</v>
      </c>
      <c r="AQ1200" s="9">
        <v>290.42439999999999</v>
      </c>
      <c r="AR1200" s="9">
        <v>20.240905999999999</v>
      </c>
      <c r="AS1200" s="9">
        <v>21.960619000000001</v>
      </c>
      <c r="AT1200" s="9">
        <v>0.47720477</v>
      </c>
      <c r="AU1200" s="9">
        <v>17.99502</v>
      </c>
      <c r="AV1200" s="9">
        <v>21.017158999999999</v>
      </c>
      <c r="AW1200" s="9">
        <v>6.7723409999999999</v>
      </c>
      <c r="AX1200" s="12">
        <f ca="1">IFERROR(__xludf.DUMMYFUNCTION("1-(PERCENTRANK(FILTER(AG:AG, $A:$A=$A1200), $AG1200))"),0.49)</f>
        <v>0.49</v>
      </c>
      <c r="AY1200" s="13">
        <f ca="1">IFERROR(__xludf.DUMMYFUNCTION("PERCENTRANK(FILTER(K:K, $A:$A=$A1200), $K1200)"),0.512)</f>
        <v>0.51200000000000001</v>
      </c>
      <c r="AZ1200" s="13">
        <f ca="1">IFERROR(__xludf.DUMMYFUNCTION("PERCENTRANK(FILTER(I:I, $A:$A=$A1200), $I1200)"),0.49)</f>
        <v>0.49</v>
      </c>
      <c r="BA1200" s="12">
        <f ca="1">IFERROR(__xludf.DUMMYFUNCTION("PERCENTRANK(FILTER(AI:AI, $A:$A=$A1200), $AI1200)"),0.788)</f>
        <v>0.78800000000000003</v>
      </c>
      <c r="BB1200" s="13">
        <f ca="1">IFERROR(__xludf.DUMMYFUNCTION("PERCENTRANK(FILTER(AT:AT, $A:$A=$A1200), $AT1200)"),0.09)</f>
        <v>0.09</v>
      </c>
      <c r="BC1200" s="13">
        <f ca="1">IFERROR(__xludf.DUMMYFUNCTION("PERCENTRANK(FILTER(AU:AU, $A:$A=$A1200), $AU1200)"),0.841)</f>
        <v>0.84099999999999997</v>
      </c>
      <c r="BM1200" s="9">
        <v>0.10344852</v>
      </c>
      <c r="BN1200" s="9">
        <v>0.27945945</v>
      </c>
      <c r="BO1200" s="9">
        <v>2.0181817999999998</v>
      </c>
      <c r="BP1200" s="9">
        <v>14.963635999999999</v>
      </c>
      <c r="BQ1200" s="9">
        <v>1.8278378</v>
      </c>
      <c r="BR1200" s="9">
        <v>14.094595</v>
      </c>
      <c r="BS1200" s="9">
        <v>12.962481500000001</v>
      </c>
      <c r="BT1200" s="9">
        <v>11.483154000000001</v>
      </c>
      <c r="BU1200" s="9">
        <v>1.4064844999999999</v>
      </c>
      <c r="BV1200" s="9">
        <v>2.066751</v>
      </c>
      <c r="BW1200" s="9">
        <v>18.888258</v>
      </c>
      <c r="BX1200" s="9">
        <v>12.863204</v>
      </c>
      <c r="BY1200" s="9">
        <v>12.919548000000001</v>
      </c>
      <c r="BZ1200" s="9">
        <v>8.4525389999999998</v>
      </c>
      <c r="CA1200" s="9">
        <v>45.322670000000002</v>
      </c>
      <c r="CB1200" s="9">
        <v>64.271619999999999</v>
      </c>
      <c r="CC1200" s="9">
        <v>28.201194999999998</v>
      </c>
      <c r="CD1200" s="9">
        <v>53.354435000000002</v>
      </c>
    </row>
    <row r="1201" spans="1:82" ht="15.75" hidden="1" customHeight="1" x14ac:dyDescent="0.2">
      <c r="A1201" s="9" t="s">
        <v>106</v>
      </c>
      <c r="B1201" s="9" t="s">
        <v>2951</v>
      </c>
      <c r="C1201" s="9">
        <v>8313</v>
      </c>
      <c r="D1201" s="9">
        <v>290</v>
      </c>
      <c r="E1201" s="9">
        <v>513.73602414239895</v>
      </c>
      <c r="F1201" s="9">
        <v>329</v>
      </c>
      <c r="G1201" s="9">
        <v>534.73559999999998</v>
      </c>
      <c r="H1201" s="9">
        <v>14</v>
      </c>
      <c r="I1201" s="16">
        <v>8.0543405472001506E-5</v>
      </c>
      <c r="J1201" s="9">
        <v>3.7817662711383003E-2</v>
      </c>
      <c r="K1201" s="9">
        <v>6.3850683371225996</v>
      </c>
      <c r="L1201" s="11">
        <v>3.0459633417663201E-6</v>
      </c>
      <c r="M1201" s="9">
        <v>2.6560555800512797E-4</v>
      </c>
      <c r="N1201" s="9">
        <v>0.88145896656534894</v>
      </c>
      <c r="O1201" s="9">
        <v>0.96072905613640103</v>
      </c>
      <c r="P1201" s="9" t="s">
        <v>2952</v>
      </c>
      <c r="Q1201" s="9">
        <v>82841102</v>
      </c>
      <c r="R1201" s="9" t="s">
        <v>392</v>
      </c>
      <c r="S1201" s="9">
        <v>6219</v>
      </c>
      <c r="T1201" s="9">
        <v>37.184045487505202</v>
      </c>
      <c r="U1201" s="9">
        <v>-122.140847121905</v>
      </c>
      <c r="V1201" s="9">
        <v>16</v>
      </c>
      <c r="W1201" s="9">
        <v>28</v>
      </c>
      <c r="X1201" s="9">
        <v>3479.2897289942898</v>
      </c>
      <c r="Z1201" s="9">
        <v>1442.89167396724</v>
      </c>
      <c r="AB1201" s="9">
        <v>2036.3980550270501</v>
      </c>
      <c r="AC1201" s="9">
        <v>1442.89167396724</v>
      </c>
      <c r="AD1201" s="9">
        <v>2036.3980550270501</v>
      </c>
      <c r="AE1201" s="9">
        <v>3.71847781207179E-3</v>
      </c>
      <c r="AF1201" s="9">
        <v>1.1276076766080199E-3</v>
      </c>
      <c r="AG1201" s="9">
        <v>1205</v>
      </c>
      <c r="AH1201" s="9">
        <v>10.8707075</v>
      </c>
      <c r="AI1201" s="9">
        <v>21.712284</v>
      </c>
      <c r="AJ1201" s="9">
        <v>3</v>
      </c>
      <c r="AK1201" s="9">
        <v>1.4504797</v>
      </c>
      <c r="AL1201" s="9">
        <v>4.0497316999999997</v>
      </c>
      <c r="AM1201" s="9">
        <v>-2.7195472999999999</v>
      </c>
      <c r="AN1201" s="9">
        <v>0.125</v>
      </c>
      <c r="AO1201" s="9">
        <v>6.9260679999999996E-3</v>
      </c>
      <c r="AP1201" s="9">
        <v>3.040565</v>
      </c>
      <c r="AQ1201" s="9">
        <v>295.23205999999999</v>
      </c>
      <c r="AR1201" s="9">
        <v>34.126530000000002</v>
      </c>
      <c r="AS1201" s="9">
        <v>31.880866999999999</v>
      </c>
      <c r="AT1201" s="9">
        <v>0.91891370000000006</v>
      </c>
      <c r="AU1201" s="9">
        <v>15.175566999999999</v>
      </c>
      <c r="AV1201" s="9">
        <v>16.972639999999998</v>
      </c>
      <c r="AW1201" s="9">
        <v>0.90400000000000003</v>
      </c>
      <c r="AX1201" s="12">
        <f ca="1">IFERROR(__xludf.DUMMYFUNCTION("1-(PERCENTRANK(FILTER(AG:AG, $A:$A=$A1201), $AG1201))"),0.766)</f>
        <v>0.76600000000000001</v>
      </c>
      <c r="AY1201" s="13">
        <f ca="1">IFERROR(__xludf.DUMMYFUNCTION("PERCENTRANK(FILTER(K:K, $A:$A=$A1201), $K1201)"),0.7)</f>
        <v>0.7</v>
      </c>
      <c r="AZ1201" s="13">
        <f ca="1">IFERROR(__xludf.DUMMYFUNCTION("PERCENTRANK(FILTER(I:I, $A:$A=$A1201), $I1201)"),0.788)</f>
        <v>0.78800000000000003</v>
      </c>
      <c r="BA1201" s="12">
        <f ca="1">IFERROR(__xludf.DUMMYFUNCTION("PERCENTRANK(FILTER(AI:AI, $A:$A=$A1201), $AI1201)"),0.896)</f>
        <v>0.89600000000000002</v>
      </c>
      <c r="BB1201" s="13">
        <f ca="1">IFERROR(__xludf.DUMMYFUNCTION("PERCENTRANK(FILTER(AT:AT, $A:$A=$A1201), $AT1201)"),0.377)</f>
        <v>0.377</v>
      </c>
      <c r="BC1201" s="13">
        <f ca="1">IFERROR(__xludf.DUMMYFUNCTION("PERCENTRANK(FILTER(AU:AU, $A:$A=$A1201), $AU1201)"),0.535)</f>
        <v>0.53500000000000003</v>
      </c>
      <c r="BM1201" s="9">
        <v>2.1050459000000001E-2</v>
      </c>
      <c r="BN1201" s="9">
        <v>0.107</v>
      </c>
      <c r="BO1201" s="9">
        <v>3.1538463000000001</v>
      </c>
      <c r="BP1201" s="9">
        <v>18.076923000000001</v>
      </c>
      <c r="BQ1201" s="9">
        <v>0.61300003999999997</v>
      </c>
      <c r="BR1201" s="9">
        <v>16.45</v>
      </c>
      <c r="BS1201" s="9">
        <v>11.013056000000001</v>
      </c>
      <c r="BT1201" s="9">
        <v>9.3524659999999997</v>
      </c>
      <c r="BU1201" s="9">
        <v>1.882908</v>
      </c>
      <c r="BV1201" s="9">
        <v>3.5723156999999999</v>
      </c>
      <c r="BW1201" s="9">
        <v>14.620187</v>
      </c>
      <c r="BX1201" s="9">
        <v>9.7139629999999997</v>
      </c>
      <c r="BY1201" s="9">
        <v>8.9930210000000006</v>
      </c>
      <c r="BZ1201" s="9">
        <v>5.6437790000000003</v>
      </c>
      <c r="CA1201" s="9">
        <v>54.562106999999997</v>
      </c>
      <c r="CB1201" s="9">
        <v>73.929564999999997</v>
      </c>
      <c r="CC1201" s="9">
        <v>45.879223000000003</v>
      </c>
      <c r="CD1201" s="9">
        <v>73.214619999999996</v>
      </c>
    </row>
    <row r="1202" spans="1:82" ht="15.75" hidden="1" customHeight="1" x14ac:dyDescent="0.2">
      <c r="A1202" s="9" t="s">
        <v>91</v>
      </c>
      <c r="B1202" s="9" t="s">
        <v>2953</v>
      </c>
      <c r="C1202" s="9">
        <v>3092</v>
      </c>
      <c r="D1202" s="9">
        <v>1140</v>
      </c>
      <c r="E1202" s="9">
        <v>1612.2170441338901</v>
      </c>
      <c r="F1202" s="9">
        <v>1732</v>
      </c>
      <c r="G1202" s="9">
        <v>1933.5399</v>
      </c>
      <c r="H1202" s="9">
        <v>167</v>
      </c>
      <c r="I1202" s="10">
        <v>1.4097978059717501E-4</v>
      </c>
      <c r="J1202" s="9">
        <v>4.9554143790346401E-2</v>
      </c>
      <c r="K1202" s="9">
        <v>2.9679311057851399</v>
      </c>
      <c r="L1202" s="11">
        <v>6.3758541791159403E-6</v>
      </c>
      <c r="M1202" s="9">
        <v>3.0410453228319698E-4</v>
      </c>
      <c r="N1202" s="9">
        <v>0.65819861431870597</v>
      </c>
      <c r="O1202" s="9">
        <v>0.83381627137124503</v>
      </c>
      <c r="P1202" s="9" t="s">
        <v>2954</v>
      </c>
      <c r="Q1202" s="9">
        <v>42711102</v>
      </c>
      <c r="R1202" s="9" t="s">
        <v>2955</v>
      </c>
      <c r="S1202" s="9">
        <v>634</v>
      </c>
      <c r="T1202" s="9">
        <v>38.585913555327302</v>
      </c>
      <c r="U1202" s="9">
        <v>-122.571480815652</v>
      </c>
      <c r="V1202" s="9">
        <v>339</v>
      </c>
      <c r="W1202" s="9">
        <v>286</v>
      </c>
      <c r="X1202" s="9">
        <v>57976.533381196503</v>
      </c>
      <c r="Y1202" s="15">
        <f>X1202/1609.34</f>
        <v>36.025037208542948</v>
      </c>
      <c r="Z1202" s="9">
        <v>30755.740285593401</v>
      </c>
      <c r="AA1202" s="15">
        <f>Z1202/1609.34</f>
        <v>19.110778508949881</v>
      </c>
      <c r="AB1202" s="9">
        <v>27220.793095603</v>
      </c>
      <c r="AC1202" s="9">
        <v>19084.771675245302</v>
      </c>
      <c r="AD1202" s="9">
        <v>18157.0478322503</v>
      </c>
      <c r="AE1202" s="9">
        <v>5.0785456891293899E-2</v>
      </c>
      <c r="AF1202" s="9">
        <v>2.3543623359728299E-2</v>
      </c>
      <c r="AG1202" s="9">
        <v>1097</v>
      </c>
      <c r="AH1202" s="9">
        <v>7.482075</v>
      </c>
      <c r="AI1202" s="9">
        <v>17.115465</v>
      </c>
      <c r="AJ1202" s="9">
        <v>2.9389533999999999</v>
      </c>
      <c r="AK1202" s="9">
        <v>1.8458870999999999</v>
      </c>
      <c r="AL1202" s="9">
        <v>4.9501499999999998</v>
      </c>
      <c r="AM1202" s="9">
        <v>-1.9292148</v>
      </c>
      <c r="AN1202" s="9">
        <v>4.4796509999999998E-2</v>
      </c>
      <c r="AO1202" s="9">
        <v>6.5728356000000002E-3</v>
      </c>
      <c r="AP1202" s="9">
        <v>2.6272712</v>
      </c>
      <c r="AQ1202" s="9">
        <v>296.78676999999999</v>
      </c>
      <c r="AR1202" s="9">
        <v>38.120517999999997</v>
      </c>
      <c r="AS1202" s="9">
        <v>31.992773</v>
      </c>
      <c r="AT1202" s="9">
        <v>1.1261057000000001</v>
      </c>
      <c r="AU1202" s="9">
        <v>14.449845</v>
      </c>
      <c r="AV1202" s="9">
        <v>16.228209</v>
      </c>
      <c r="AW1202" s="9">
        <v>2.1263306000000002</v>
      </c>
      <c r="AX1202" s="12">
        <f ca="1">IFERROR(__xludf.DUMMYFUNCTION("1-(PERCENTRANK(FILTER(AG:AG, $A:$A=$A1202), $AG1202))"),0.897)</f>
        <v>0.89700000000000002</v>
      </c>
      <c r="AY1202" s="13">
        <f ca="1">IFERROR(__xludf.DUMMYFUNCTION("PERCENTRANK(FILTER(K:K, $A:$A=$A1202), $K1202)"),0.699)</f>
        <v>0.69899999999999995</v>
      </c>
      <c r="AZ1202" s="13">
        <f ca="1">IFERROR(__xludf.DUMMYFUNCTION("PERCENTRANK(FILTER(I:I, $A:$A=$A1202), $I1202)"),0.947)</f>
        <v>0.94699999999999995</v>
      </c>
      <c r="BA1202" s="12">
        <f ca="1">IFERROR(__xludf.DUMMYFUNCTION("PERCENTRANK(FILTER(AI:AI, $A:$A=$A1202), $AI1202)"),0.828)</f>
        <v>0.82799999999999996</v>
      </c>
      <c r="BB1202" s="13">
        <f ca="1">IFERROR(__xludf.DUMMYFUNCTION("PERCENTRANK(FILTER(AT:AT, $A:$A=$A1202), $AT1202)"),0.924)</f>
        <v>0.92400000000000004</v>
      </c>
      <c r="BC1202" s="13">
        <f ca="1">IFERROR(__xludf.DUMMYFUNCTION("PERCENTRANK(FILTER(AU:AU, $A:$A=$A1202), $AU1202)"),0.225)</f>
        <v>0.22500000000000001</v>
      </c>
      <c r="BM1202" s="9">
        <v>0.37099397000000001</v>
      </c>
      <c r="BN1202" s="9">
        <v>4.1769102000000002E-2</v>
      </c>
      <c r="BO1202" s="9">
        <v>1.9547739</v>
      </c>
      <c r="BP1202" s="9">
        <v>15.994897999999999</v>
      </c>
      <c r="BQ1202" s="9">
        <v>2.1473255</v>
      </c>
      <c r="BR1202" s="9">
        <v>5.0348835000000003</v>
      </c>
      <c r="BS1202" s="9">
        <v>10.702586</v>
      </c>
      <c r="BT1202" s="9">
        <v>7.8692539999999997</v>
      </c>
      <c r="BU1202" s="9">
        <v>2.1792232999999999</v>
      </c>
      <c r="BV1202" s="9">
        <v>3.9277053</v>
      </c>
      <c r="BW1202" s="9">
        <v>14.574185</v>
      </c>
      <c r="BX1202" s="9">
        <v>8.259074</v>
      </c>
      <c r="BY1202" s="9">
        <v>8.7503419999999998</v>
      </c>
      <c r="BZ1202" s="9">
        <v>4.9391936999999997</v>
      </c>
      <c r="CA1202" s="9">
        <v>50.803145999999998</v>
      </c>
      <c r="CB1202" s="9">
        <v>81.484474000000006</v>
      </c>
      <c r="CC1202" s="9">
        <v>47.260129999999997</v>
      </c>
      <c r="CD1202" s="9">
        <v>80.199550000000002</v>
      </c>
    </row>
    <row r="1203" spans="1:82" ht="15.75" customHeight="1" x14ac:dyDescent="0.2">
      <c r="A1203" s="9" t="s">
        <v>73</v>
      </c>
      <c r="B1203" s="9" t="s">
        <v>2647</v>
      </c>
      <c r="C1203" s="9">
        <v>1351</v>
      </c>
      <c r="D1203" s="9">
        <v>407</v>
      </c>
      <c r="E1203" s="9">
        <v>780.453280879678</v>
      </c>
      <c r="F1203" s="9">
        <v>888</v>
      </c>
      <c r="G1203" s="9">
        <v>962.26306</v>
      </c>
      <c r="H1203" s="9">
        <v>173</v>
      </c>
      <c r="I1203" s="16">
        <v>8.2094090603960793E-5</v>
      </c>
      <c r="J1203" s="9">
        <v>23.0589282053528</v>
      </c>
      <c r="K1203" s="9">
        <v>21.518917243394799</v>
      </c>
      <c r="L1203" s="9">
        <v>1.78874916815096E-3</v>
      </c>
      <c r="M1203" s="9">
        <v>8.4157479372692001E-4</v>
      </c>
      <c r="N1203" s="9">
        <v>0.45833333333333298</v>
      </c>
      <c r="O1203" s="9">
        <v>0.81106021013014795</v>
      </c>
      <c r="P1203" s="9" t="s">
        <v>2648</v>
      </c>
      <c r="Q1203" s="9">
        <v>153612104</v>
      </c>
      <c r="R1203" s="9" t="s">
        <v>641</v>
      </c>
      <c r="S1203" s="9">
        <v>19772</v>
      </c>
      <c r="T1203" s="9">
        <v>38.713053657725702</v>
      </c>
      <c r="U1203" s="9">
        <v>-121.04562352612101</v>
      </c>
      <c r="V1203" s="9">
        <v>268</v>
      </c>
      <c r="W1203" s="9">
        <v>189</v>
      </c>
      <c r="X1203" s="9">
        <v>44802.909813824197</v>
      </c>
      <c r="Y1203" s="15">
        <f>X1203/1609.34</f>
        <v>27.839306680890427</v>
      </c>
      <c r="Z1203" s="9">
        <v>29518.335449250899</v>
      </c>
      <c r="AA1203" s="15">
        <f>Z1203/1609.34</f>
        <v>18.341888879448035</v>
      </c>
      <c r="AB1203" s="9">
        <v>15284.5743645733</v>
      </c>
      <c r="AC1203" s="9">
        <v>28983.153007520101</v>
      </c>
      <c r="AD1203" s="9">
        <v>14611.2219404468</v>
      </c>
      <c r="AE1203" s="9">
        <v>0.14559243931475699</v>
      </c>
      <c r="AF1203" s="9">
        <v>1.42022776744852E-2</v>
      </c>
      <c r="AG1203" s="9">
        <v>479</v>
      </c>
      <c r="AH1203" s="9">
        <v>2.1839805000000001</v>
      </c>
      <c r="AI1203" s="9">
        <v>5.7555614000000004</v>
      </c>
      <c r="AJ1203" s="9">
        <v>2.9950494999999999</v>
      </c>
      <c r="AK1203" s="9">
        <v>2.3173583</v>
      </c>
      <c r="AL1203" s="9">
        <v>6.4172796999999999</v>
      </c>
      <c r="AM1203" s="9">
        <v>-0.28613942999999997</v>
      </c>
      <c r="AN1203" s="9">
        <v>1.5321782000000001E-2</v>
      </c>
      <c r="AO1203" s="9">
        <v>6.355337E-3</v>
      </c>
      <c r="AP1203" s="9">
        <v>2.0919048999999998</v>
      </c>
      <c r="AQ1203" s="9">
        <v>296.96429999999998</v>
      </c>
      <c r="AR1203" s="9">
        <v>45.168705000000003</v>
      </c>
      <c r="AS1203" s="9">
        <v>32.747320000000002</v>
      </c>
      <c r="AT1203" s="9">
        <v>1.2874468999999999</v>
      </c>
      <c r="AU1203" s="9">
        <v>13.000946000000001</v>
      </c>
      <c r="AV1203" s="9">
        <v>14.519345</v>
      </c>
      <c r="AW1203" s="9">
        <v>0.91865193999999994</v>
      </c>
      <c r="AX1203" s="12">
        <f ca="1">IFERROR(__xludf.DUMMYFUNCTION("1-(PERCENTRANK(FILTER(AG:AG, $A:$A=$A1069), $AG1069))"),0.663)</f>
        <v>0.66300000000000003</v>
      </c>
      <c r="AY1203" s="13">
        <f ca="1">IFERROR(__xludf.DUMMYFUNCTION("PERCENTRANK(FILTER(K:K, $A:$A=$A1069), $K1069)"),0.652)</f>
        <v>0.65200000000000002</v>
      </c>
      <c r="AZ1203" s="13">
        <f ca="1">IFERROR(__xludf.DUMMYFUNCTION("PERCENTRANK(FILTER(I:I, $A:$A=$A1069), $I1069)"),0.549)</f>
        <v>0.54900000000000004</v>
      </c>
      <c r="BA1203" s="12">
        <f ca="1">IFERROR(__xludf.DUMMYFUNCTION("PERCENTRANK(FILTER(AI:AI, $A:$A=$A1069), $AI1069)"),0.141)</f>
        <v>0.14099999999999999</v>
      </c>
      <c r="BB1203" s="13">
        <f ca="1">IFERROR(__xludf.DUMMYFUNCTION("PERCENTRANK(FILTER(AT:AT, $A:$A=$A1069), $AT1069)"),0.495)</f>
        <v>0.495</v>
      </c>
      <c r="BC1203" s="13">
        <f ca="1">IFERROR(__xludf.DUMMYFUNCTION("PERCENTRANK(FILTER(AU:AU, $A:$A=$A1069), $AU1069)"),0.844)</f>
        <v>0.84399999999999997</v>
      </c>
      <c r="BM1203" s="9">
        <v>3.4887231999999997E-2</v>
      </c>
      <c r="BN1203" s="9">
        <v>0.10968957999999999</v>
      </c>
      <c r="BO1203" s="9">
        <v>2.8308605999999998</v>
      </c>
      <c r="BP1203" s="9">
        <v>17.813057000000001</v>
      </c>
      <c r="BQ1203" s="9">
        <v>2.7754989000000001</v>
      </c>
      <c r="BR1203" s="9">
        <v>7.3769403000000002</v>
      </c>
      <c r="BS1203" s="9">
        <v>8.9667639999999995</v>
      </c>
      <c r="BT1203" s="9">
        <v>6.9450773999999997</v>
      </c>
      <c r="BU1203" s="9">
        <v>1.9742143000000001</v>
      </c>
      <c r="BV1203" s="9">
        <v>3.3719717999999999</v>
      </c>
      <c r="BW1203" s="9">
        <v>12.782061000000001</v>
      </c>
      <c r="BX1203" s="9">
        <v>5.8769650000000002</v>
      </c>
      <c r="BY1203" s="9">
        <v>7.532076</v>
      </c>
      <c r="BZ1203" s="9">
        <v>4.031854</v>
      </c>
      <c r="CA1203" s="9">
        <v>56.796714999999999</v>
      </c>
      <c r="CB1203" s="9">
        <v>92.389144999999999</v>
      </c>
      <c r="CC1203" s="9">
        <v>53.937480000000001</v>
      </c>
      <c r="CD1203" s="9">
        <v>92.701674999999994</v>
      </c>
    </row>
    <row r="1204" spans="1:82" ht="15.75" hidden="1" customHeight="1" x14ac:dyDescent="0.2">
      <c r="A1204" s="9" t="s">
        <v>113</v>
      </c>
      <c r="B1204" s="9" t="s">
        <v>2958</v>
      </c>
      <c r="C1204" s="9">
        <v>1559</v>
      </c>
      <c r="D1204" s="9">
        <v>502</v>
      </c>
      <c r="E1204" s="9">
        <v>708.203373446368</v>
      </c>
      <c r="F1204" s="9">
        <v>2095</v>
      </c>
      <c r="G1204" s="9">
        <v>1478.1146000000001</v>
      </c>
      <c r="H1204" s="9">
        <v>290</v>
      </c>
      <c r="I1204" s="16">
        <v>8.8623706869839201E-5</v>
      </c>
      <c r="J1204" s="9">
        <v>5.1524024091963203E-2</v>
      </c>
      <c r="K1204" s="9">
        <v>22.423035165696898</v>
      </c>
      <c r="L1204" s="11">
        <v>3.8327384099040997E-6</v>
      </c>
      <c r="M1204" s="9">
        <v>1.0192787128495799E-3</v>
      </c>
      <c r="N1204" s="9">
        <v>0.23961813842482099</v>
      </c>
      <c r="O1204" s="9">
        <v>0.479126152962775</v>
      </c>
      <c r="P1204" s="9" t="s">
        <v>2959</v>
      </c>
      <c r="Q1204" s="9">
        <v>163011101</v>
      </c>
      <c r="R1204" s="9" t="s">
        <v>1489</v>
      </c>
      <c r="S1204" s="9">
        <v>11244</v>
      </c>
      <c r="T1204" s="9">
        <v>38.3910226084136</v>
      </c>
      <c r="U1204" s="9">
        <v>-120.769239349351</v>
      </c>
      <c r="V1204" s="9">
        <v>304</v>
      </c>
      <c r="W1204" s="9">
        <v>252</v>
      </c>
      <c r="X1204" s="9">
        <v>58230.010821893498</v>
      </c>
      <c r="Y1204" s="15">
        <f>X1204/1609.34</f>
        <v>36.182541179547826</v>
      </c>
      <c r="Z1204" s="9">
        <v>35268.1557266444</v>
      </c>
      <c r="AA1204" s="15">
        <f>Z1204/1609.34</f>
        <v>21.914670440456586</v>
      </c>
      <c r="AB1204" s="9">
        <v>22961.855095249099</v>
      </c>
      <c r="AC1204" s="9">
        <v>33683.9338741752</v>
      </c>
      <c r="AD1204" s="9">
        <v>21316.903389402101</v>
      </c>
      <c r="AE1204" s="9">
        <v>0.29559082672637899</v>
      </c>
      <c r="AF1204" s="9">
        <v>2.5700874992253299E-2</v>
      </c>
      <c r="AG1204" s="9">
        <v>397</v>
      </c>
      <c r="AH1204" s="9">
        <v>6.8769210000000003</v>
      </c>
      <c r="AI1204" s="9">
        <v>14.209714</v>
      </c>
      <c r="AJ1204" s="9">
        <v>2</v>
      </c>
      <c r="AK1204" s="9">
        <v>1.7935122999999999</v>
      </c>
      <c r="AL1204" s="9">
        <v>5.3948492999999997</v>
      </c>
      <c r="AM1204" s="9">
        <v>-2.1518202</v>
      </c>
      <c r="AN1204" s="9">
        <v>4.9466665999999999E-2</v>
      </c>
      <c r="AO1204" s="9">
        <v>6.1706670000000003E-3</v>
      </c>
      <c r="AP1204" s="9">
        <v>2.5644379000000002</v>
      </c>
      <c r="AQ1204" s="9">
        <v>295.68549999999999</v>
      </c>
      <c r="AR1204" s="9">
        <v>43.890484000000001</v>
      </c>
      <c r="AS1204" s="9">
        <v>30.451491999999998</v>
      </c>
      <c r="AT1204" s="9">
        <v>1.2016175</v>
      </c>
      <c r="AU1204" s="9">
        <v>13.01634</v>
      </c>
      <c r="AV1204" s="9">
        <v>14.743922</v>
      </c>
      <c r="AW1204" s="9">
        <v>1.1311407</v>
      </c>
      <c r="AX1204" s="12">
        <f ca="1">IFERROR(__xludf.DUMMYFUNCTION("1-(PERCENTRANK(FILTER(AG:AG, $A:$A=$A1204), $AG1204))"),0.825)</f>
        <v>0.82499999999999996</v>
      </c>
      <c r="AY1204" s="13">
        <f ca="1">IFERROR(__xludf.DUMMYFUNCTION("PERCENTRANK(FILTER(K:K, $A:$A=$A1204), $K1204)"),0.687)</f>
        <v>0.68700000000000006</v>
      </c>
      <c r="AZ1204" s="13">
        <f ca="1">IFERROR(__xludf.DUMMYFUNCTION("PERCENTRANK(FILTER(I:I, $A:$A=$A1204), $I1204)"),0.845)</f>
        <v>0.84499999999999997</v>
      </c>
      <c r="BA1204" s="12">
        <f ca="1">IFERROR(__xludf.DUMMYFUNCTION("PERCENTRANK(FILTER(AI:AI, $A:$A=$A1204), $AI1204)"),0.676)</f>
        <v>0.67600000000000005</v>
      </c>
      <c r="BB1204" s="13">
        <f ca="1">IFERROR(__xludf.DUMMYFUNCTION("PERCENTRANK(FILTER(AT:AT, $A:$A=$A1204), $AT1204)"),0.226)</f>
        <v>0.22600000000000001</v>
      </c>
      <c r="BC1204" s="13">
        <f ca="1">IFERROR(__xludf.DUMMYFUNCTION("PERCENTRANK(FILTER(AU:AU, $A:$A=$A1204), $AU1204)"),0.774)</f>
        <v>0.77400000000000002</v>
      </c>
      <c r="BM1204" s="9">
        <v>8.6614326000000005E-2</v>
      </c>
      <c r="BN1204" s="9">
        <v>5.5599999999999997E-2</v>
      </c>
      <c r="BO1204" s="9">
        <v>1.6891891999999999</v>
      </c>
      <c r="BP1204" s="9">
        <v>15.057432</v>
      </c>
      <c r="BQ1204" s="9">
        <v>1.9316952000000001</v>
      </c>
      <c r="BR1204" s="9">
        <v>3.9904761</v>
      </c>
      <c r="BS1204" s="9">
        <v>10.78063</v>
      </c>
      <c r="BT1204" s="9">
        <v>7.4071302000000001</v>
      </c>
      <c r="BU1204" s="9">
        <v>2.1355094999999999</v>
      </c>
      <c r="BV1204" s="9">
        <v>3.7114729999999998</v>
      </c>
      <c r="BW1204" s="9">
        <v>13.383521</v>
      </c>
      <c r="BX1204" s="9">
        <v>6.7442840000000004</v>
      </c>
      <c r="BY1204" s="9">
        <v>9.0333059999999996</v>
      </c>
      <c r="BZ1204" s="9">
        <v>4.6413450000000003</v>
      </c>
      <c r="CA1204" s="9">
        <v>42.604281999999998</v>
      </c>
      <c r="CB1204" s="9">
        <v>69.374960000000002</v>
      </c>
      <c r="CC1204" s="9">
        <v>49.149679999999996</v>
      </c>
      <c r="CD1204" s="9">
        <v>87.046859999999995</v>
      </c>
    </row>
    <row r="1205" spans="1:82" ht="15.75" hidden="1" customHeight="1" x14ac:dyDescent="0.2">
      <c r="A1205" s="9" t="s">
        <v>91</v>
      </c>
      <c r="B1205" s="9" t="s">
        <v>2960</v>
      </c>
      <c r="C1205" s="9">
        <v>6123</v>
      </c>
      <c r="D1205" s="9">
        <v>523</v>
      </c>
      <c r="E1205" s="9">
        <v>931.64373364737799</v>
      </c>
      <c r="F1205" s="9">
        <v>1190</v>
      </c>
      <c r="G1205" s="9">
        <v>1301.7294999999999</v>
      </c>
      <c r="H1205" s="9">
        <v>61</v>
      </c>
      <c r="I1205" s="16">
        <v>9.94948752689152E-5</v>
      </c>
      <c r="J1205" s="9">
        <v>3.7817189554707302E-2</v>
      </c>
      <c r="K1205" s="9">
        <v>4.3348246692464896</v>
      </c>
      <c r="L1205" s="11">
        <v>3.7626165577665301E-6</v>
      </c>
      <c r="M1205" s="9">
        <v>2.6539040675847597E-4</v>
      </c>
      <c r="N1205" s="9">
        <v>0.439495798319327</v>
      </c>
      <c r="O1205" s="9">
        <v>0.71569687806780102</v>
      </c>
      <c r="P1205" s="9" t="s">
        <v>2961</v>
      </c>
      <c r="Q1205" s="9">
        <v>43021101</v>
      </c>
      <c r="R1205" s="9" t="s">
        <v>1687</v>
      </c>
      <c r="S1205" s="9">
        <v>1238</v>
      </c>
      <c r="T1205" s="9">
        <v>38.011090372820703</v>
      </c>
      <c r="U1205" s="9">
        <v>-122.70231050593701</v>
      </c>
      <c r="V1205" s="9">
        <v>60</v>
      </c>
      <c r="W1205" s="9">
        <v>126</v>
      </c>
      <c r="X1205" s="9">
        <v>11912.9225708167</v>
      </c>
      <c r="Z1205" s="9">
        <v>5891.9294175544801</v>
      </c>
      <c r="AB1205" s="9">
        <v>6020.9931532622704</v>
      </c>
      <c r="AC1205" s="9">
        <v>5891.9294175544801</v>
      </c>
      <c r="AD1205" s="9">
        <v>6020.9931532622704</v>
      </c>
      <c r="AE1205" s="9">
        <v>1.6188814812266999E-2</v>
      </c>
      <c r="AF1205" s="9">
        <v>6.0691873914038297E-3</v>
      </c>
      <c r="AG1205" s="9">
        <v>1209</v>
      </c>
      <c r="AH1205" s="9">
        <v>12.690478000000001</v>
      </c>
      <c r="AI1205" s="9">
        <v>26.414835</v>
      </c>
      <c r="AJ1205" s="9">
        <v>3</v>
      </c>
      <c r="AK1205" s="9">
        <v>2.295207</v>
      </c>
      <c r="AL1205" s="9">
        <v>6.7948003000000003</v>
      </c>
      <c r="AM1205" s="9">
        <v>-10.723738000000001</v>
      </c>
      <c r="AN1205" s="9">
        <v>0.10448718</v>
      </c>
      <c r="AO1205" s="9">
        <v>7.2238483000000003E-3</v>
      </c>
      <c r="AP1205" s="9">
        <v>2.8330129999999998</v>
      </c>
      <c r="AQ1205" s="9">
        <v>294.63040000000001</v>
      </c>
      <c r="AR1205" s="9">
        <v>30.033659</v>
      </c>
      <c r="AS1205" s="9">
        <v>29.433771</v>
      </c>
      <c r="AT1205" s="9">
        <v>0.82513833000000003</v>
      </c>
      <c r="AU1205" s="9">
        <v>15.989210999999999</v>
      </c>
      <c r="AV1205" s="9">
        <v>17.809840999999999</v>
      </c>
      <c r="AW1205" s="9">
        <v>0.93339264</v>
      </c>
      <c r="AX1205" s="12">
        <f ca="1">IFERROR(__xludf.DUMMYFUNCTION("1-(PERCENTRANK(FILTER(AG:AG, $A:$A=$A1205), $AG1205))"),0.875)</f>
        <v>0.875</v>
      </c>
      <c r="AY1205" s="13">
        <f ca="1">IFERROR(__xludf.DUMMYFUNCTION("PERCENTRANK(FILTER(K:K, $A:$A=$A1205), $K1205)"),0.778)</f>
        <v>0.77800000000000002</v>
      </c>
      <c r="AZ1205" s="13">
        <f ca="1">IFERROR(__xludf.DUMMYFUNCTION("PERCENTRANK(FILTER(I:I, $A:$A=$A1205), $I1205)"),0.833)</f>
        <v>0.83299999999999996</v>
      </c>
      <c r="BA1205" s="12">
        <f ca="1">IFERROR(__xludf.DUMMYFUNCTION("PERCENTRANK(FILTER(AI:AI, $A:$A=$A1205), $AI1205)"),0.973)</f>
        <v>0.97299999999999998</v>
      </c>
      <c r="BB1205" s="13">
        <f ca="1">IFERROR(__xludf.DUMMYFUNCTION("PERCENTRANK(FILTER(AT:AT, $A:$A=$A1205), $AT1205)"),0.416)</f>
        <v>0.41599999999999998</v>
      </c>
      <c r="BC1205" s="13">
        <f ca="1">IFERROR(__xludf.DUMMYFUNCTION("PERCENTRANK(FILTER(AU:AU, $A:$A=$A1205), $AU1205)"),0.837)</f>
        <v>0.83699999999999997</v>
      </c>
      <c r="BM1205" s="9">
        <v>0.11678463</v>
      </c>
      <c r="BN1205" s="9">
        <v>0.20618299000000001</v>
      </c>
      <c r="BO1205" s="9">
        <v>4.4878049999999998</v>
      </c>
      <c r="BP1205" s="9">
        <v>18.731707</v>
      </c>
      <c r="BQ1205" s="9">
        <v>1.5539744</v>
      </c>
      <c r="BR1205" s="9">
        <v>15.256411</v>
      </c>
      <c r="BS1205" s="9">
        <v>11.955693</v>
      </c>
      <c r="BT1205" s="9">
        <v>10.026676999999999</v>
      </c>
      <c r="BU1205" s="9">
        <v>1.7565169</v>
      </c>
      <c r="BV1205" s="9">
        <v>3.2419034999999998</v>
      </c>
      <c r="BW1205" s="9">
        <v>14.98992</v>
      </c>
      <c r="BX1205" s="9">
        <v>12.06362</v>
      </c>
      <c r="BY1205" s="9">
        <v>11.299299</v>
      </c>
      <c r="BZ1205" s="9">
        <v>8.6336969999999997</v>
      </c>
      <c r="CA1205" s="9">
        <v>57.034785999999997</v>
      </c>
      <c r="CB1205" s="9">
        <v>63.768166000000001</v>
      </c>
      <c r="CC1205" s="9">
        <v>41.476787999999999</v>
      </c>
      <c r="CD1205" s="9">
        <v>56.885204000000002</v>
      </c>
    </row>
    <row r="1206" spans="1:82" ht="15.75" hidden="1" customHeight="1" x14ac:dyDescent="0.2">
      <c r="A1206" s="9" t="s">
        <v>113</v>
      </c>
      <c r="B1206" s="9" t="s">
        <v>2962</v>
      </c>
      <c r="C1206" s="9">
        <v>4241</v>
      </c>
      <c r="D1206" s="9">
        <v>106</v>
      </c>
      <c r="E1206" s="9">
        <v>242.414911273673</v>
      </c>
      <c r="F1206" s="9">
        <v>486</v>
      </c>
      <c r="G1206" s="9">
        <v>360.51163000000003</v>
      </c>
      <c r="H1206" s="9">
        <v>149</v>
      </c>
      <c r="I1206" s="16">
        <v>4.1561578612363599E-5</v>
      </c>
      <c r="J1206" s="9">
        <v>1085.3815158687</v>
      </c>
      <c r="K1206" s="9">
        <v>50.156983493456202</v>
      </c>
      <c r="L1206" s="9">
        <v>3.8861339810663899E-2</v>
      </c>
      <c r="M1206" s="9">
        <v>8.1253863860023695E-4</v>
      </c>
      <c r="N1206" s="9">
        <v>0.218106995884773</v>
      </c>
      <c r="O1206" s="9">
        <v>0.67241912045468599</v>
      </c>
      <c r="P1206" s="9" t="s">
        <v>2963</v>
      </c>
      <c r="Q1206" s="9">
        <v>162991102</v>
      </c>
      <c r="R1206" s="9" t="s">
        <v>1233</v>
      </c>
      <c r="S1206" s="9">
        <v>36666</v>
      </c>
      <c r="T1206" s="9">
        <v>38.160532719369499</v>
      </c>
      <c r="U1206" s="9">
        <v>-120.848080790401</v>
      </c>
      <c r="V1206" s="9">
        <v>281</v>
      </c>
      <c r="W1206" s="9">
        <v>463</v>
      </c>
      <c r="X1206" s="9">
        <v>58313.212883971501</v>
      </c>
      <c r="Y1206" s="15">
        <f>X1206/1609.34</f>
        <v>36.23424067255614</v>
      </c>
      <c r="Z1206" s="9">
        <v>29026.438004880602</v>
      </c>
      <c r="AA1206" s="15">
        <f>Z1206/1609.34</f>
        <v>18.036237218288615</v>
      </c>
      <c r="AB1206" s="9">
        <v>29286.774879090899</v>
      </c>
      <c r="AC1206" s="9">
        <v>26276.8596909917</v>
      </c>
      <c r="AD1206" s="9">
        <v>26433.452540809099</v>
      </c>
      <c r="AE1206" s="9">
        <v>0.121068257151435</v>
      </c>
      <c r="AF1206" s="9">
        <v>6.1926752132421799E-3</v>
      </c>
      <c r="AG1206" s="9">
        <v>495</v>
      </c>
      <c r="AH1206" s="9">
        <v>0.99354419999999999</v>
      </c>
      <c r="AI1206" s="9">
        <v>3.0727935</v>
      </c>
      <c r="AJ1206" s="9">
        <v>2</v>
      </c>
      <c r="AK1206" s="9">
        <v>1.9785309</v>
      </c>
      <c r="AL1206" s="9">
        <v>6.23203</v>
      </c>
      <c r="AM1206" s="9">
        <v>0.64061259999999998</v>
      </c>
      <c r="AN1206" s="9">
        <v>1.7847221E-2</v>
      </c>
      <c r="AO1206" s="9">
        <v>6.467258E-3</v>
      </c>
      <c r="AP1206" s="9">
        <v>1.5303754000000001</v>
      </c>
      <c r="AQ1206" s="9">
        <v>297.52251999999999</v>
      </c>
      <c r="AR1206" s="9">
        <v>43.320155999999997</v>
      </c>
      <c r="AS1206" s="9">
        <v>32.20008</v>
      </c>
      <c r="AT1206" s="9">
        <v>1.2995057999999999</v>
      </c>
      <c r="AU1206" s="9">
        <v>13.468453</v>
      </c>
      <c r="AV1206" s="9">
        <v>14.803851999999999</v>
      </c>
      <c r="AW1206" s="9">
        <v>5.6493650000000004</v>
      </c>
      <c r="AX1206" s="12">
        <f ca="1">IFERROR(__xludf.DUMMYFUNCTION("1-(PERCENTRANK(FILTER(AG:AG, $A:$A=$A1206), $AG1206))"),0.78)</f>
        <v>0.78</v>
      </c>
      <c r="AY1206" s="13">
        <f ca="1">IFERROR(__xludf.DUMMYFUNCTION("PERCENTRANK(FILTER(K:K, $A:$A=$A1206), $K1206)"),0.834)</f>
        <v>0.83399999999999996</v>
      </c>
      <c r="AZ1206" s="13">
        <f ca="1">IFERROR(__xludf.DUMMYFUNCTION("PERCENTRANK(FILTER(I:I, $A:$A=$A1206), $I1206)"),0.426)</f>
        <v>0.42599999999999999</v>
      </c>
      <c r="BA1206" s="12">
        <f ca="1">IFERROR(__xludf.DUMMYFUNCTION("PERCENTRANK(FILTER(AI:AI, $A:$A=$A1206), $AI1206)"),0.111)</f>
        <v>0.111</v>
      </c>
      <c r="BB1206" s="13">
        <f ca="1">IFERROR(__xludf.DUMMYFUNCTION("PERCENTRANK(FILTER(AT:AT, $A:$A=$A1206), $AT1206)"),0.559)</f>
        <v>0.55900000000000005</v>
      </c>
      <c r="BC1206" s="13">
        <f ca="1">IFERROR(__xludf.DUMMYFUNCTION("PERCENTRANK(FILTER(AU:AU, $A:$A=$A1206), $AU1206)"),0.936)</f>
        <v>0.93600000000000005</v>
      </c>
      <c r="BM1206" s="9">
        <v>0.14273970999999999</v>
      </c>
      <c r="BN1206" s="9">
        <v>4.6597224E-2</v>
      </c>
      <c r="BO1206" s="9">
        <v>2.2090592</v>
      </c>
      <c r="BP1206" s="9">
        <v>17.738676000000002</v>
      </c>
      <c r="BQ1206" s="9">
        <v>0.75576390000000004</v>
      </c>
      <c r="BR1206" s="9">
        <v>1.1296295999999999</v>
      </c>
      <c r="BS1206" s="9">
        <v>12.475898000000001</v>
      </c>
      <c r="BT1206" s="9">
        <v>8.7946449999999992</v>
      </c>
      <c r="BU1206" s="9">
        <v>2.412814</v>
      </c>
      <c r="BV1206" s="9">
        <v>3.8985126000000001</v>
      </c>
      <c r="BW1206" s="9">
        <v>13.119338000000001</v>
      </c>
      <c r="BX1206" s="9">
        <v>7.6351094000000002</v>
      </c>
      <c r="BY1206" s="9">
        <v>9.3899260000000009</v>
      </c>
      <c r="BZ1206" s="9">
        <v>5.2024144999999997</v>
      </c>
      <c r="CA1206" s="9">
        <v>48.140858000000001</v>
      </c>
      <c r="CB1206" s="9">
        <v>68.236464999999995</v>
      </c>
      <c r="CC1206" s="9">
        <v>53.258521999999999</v>
      </c>
      <c r="CD1206" s="9">
        <v>80.952033999999998</v>
      </c>
    </row>
    <row r="1207" spans="1:82" ht="15.75" hidden="1" customHeight="1" x14ac:dyDescent="0.2">
      <c r="A1207" s="9" t="s">
        <v>81</v>
      </c>
      <c r="B1207" s="9" t="s">
        <v>2964</v>
      </c>
      <c r="C1207" s="9">
        <v>8070</v>
      </c>
      <c r="D1207" s="9">
        <v>16</v>
      </c>
      <c r="E1207" s="9">
        <v>29.668877241216201</v>
      </c>
      <c r="F1207" s="9">
        <v>208</v>
      </c>
      <c r="G1207" s="9">
        <v>81.74879</v>
      </c>
      <c r="H1207" s="9">
        <v>57</v>
      </c>
      <c r="I1207" s="16">
        <v>4.1634030646507597E-5</v>
      </c>
      <c r="J1207" s="9">
        <v>48.733971650840601</v>
      </c>
      <c r="K1207" s="9">
        <v>17.809671857408201</v>
      </c>
      <c r="L1207" s="9">
        <v>1.74103063522693E-3</v>
      </c>
      <c r="M1207" s="9">
        <v>2.6519129815632799E-4</v>
      </c>
      <c r="N1207" s="9">
        <v>7.69230769230769E-2</v>
      </c>
      <c r="O1207" s="9">
        <v>0.36292743117980403</v>
      </c>
      <c r="P1207" s="9" t="s">
        <v>2965</v>
      </c>
      <c r="Q1207" s="9">
        <v>103541104</v>
      </c>
      <c r="R1207" s="9" t="s">
        <v>2966</v>
      </c>
      <c r="S1207" s="9">
        <v>1302</v>
      </c>
      <c r="T1207" s="9">
        <v>40.2057951285448</v>
      </c>
      <c r="U1207" s="9">
        <v>-122.253258114071</v>
      </c>
      <c r="V1207" s="9">
        <v>144</v>
      </c>
      <c r="W1207" s="9">
        <v>94</v>
      </c>
      <c r="X1207" s="9">
        <v>29347.495255567999</v>
      </c>
      <c r="Z1207" s="9">
        <v>22589.523566917102</v>
      </c>
      <c r="AB1207" s="9">
        <v>6757.9716886508804</v>
      </c>
      <c r="AC1207" s="9">
        <v>21098.783571524</v>
      </c>
      <c r="AD1207" s="9">
        <v>6442.5333761542497</v>
      </c>
      <c r="AE1207" s="9">
        <v>1.51159039949106E-2</v>
      </c>
      <c r="AF1207" s="9">
        <v>2.3731397468509299E-3</v>
      </c>
      <c r="AG1207" s="9">
        <v>1211</v>
      </c>
      <c r="AH1207" s="9">
        <v>2.4095805000000001</v>
      </c>
      <c r="AI1207" s="9">
        <v>7.562074</v>
      </c>
      <c r="AJ1207" s="9">
        <v>2</v>
      </c>
      <c r="AK1207" s="9">
        <v>2.8746795999999999</v>
      </c>
      <c r="AL1207" s="9">
        <v>9.2035110000000007</v>
      </c>
      <c r="AM1207" s="9">
        <v>0.47580339999999999</v>
      </c>
      <c r="AN1207" s="9">
        <v>6.5051904000000002E-3</v>
      </c>
      <c r="AO1207" s="9">
        <v>5.8819153000000002E-3</v>
      </c>
      <c r="AP1207" s="9">
        <v>1.8457823</v>
      </c>
      <c r="AQ1207" s="9">
        <v>298.48126000000002</v>
      </c>
      <c r="AR1207" s="9">
        <v>49.798054</v>
      </c>
      <c r="AS1207" s="9">
        <v>38.927849999999999</v>
      </c>
      <c r="AT1207" s="9">
        <v>1.6093828999999999</v>
      </c>
      <c r="AU1207" s="9">
        <v>11.826244000000001</v>
      </c>
      <c r="AV1207" s="9">
        <v>13.573290999999999</v>
      </c>
      <c r="AW1207" s="9">
        <v>1.6662787999999999</v>
      </c>
      <c r="AX1207" s="12">
        <f ca="1">IFERROR(__xludf.DUMMYFUNCTION("1-(PERCENTRANK(FILTER(AG:AG, $A:$A=$A1207), $AG1207))"),0.444999999999999)</f>
        <v>0.44499999999999901</v>
      </c>
      <c r="AY1207" s="13">
        <f ca="1">IFERROR(__xludf.DUMMYFUNCTION("PERCENTRANK(FILTER(K:K, $A:$A=$A1207), $K1207)"),0.603)</f>
        <v>0.60299999999999998</v>
      </c>
      <c r="AZ1207" s="13">
        <f ca="1">IFERROR(__xludf.DUMMYFUNCTION("PERCENTRANK(FILTER(I:I, $A:$A=$A1207), $I1207)"),0.321)</f>
        <v>0.32100000000000001</v>
      </c>
      <c r="BA1207" s="12">
        <f ca="1">IFERROR(__xludf.DUMMYFUNCTION("PERCENTRANK(FILTER(AI:AI, $A:$A=$A1207), $AI1207)"),0.39)</f>
        <v>0.39</v>
      </c>
      <c r="BB1207" s="13">
        <f ca="1">IFERROR(__xludf.DUMMYFUNCTION("PERCENTRANK(FILTER(AT:AT, $A:$A=$A1207), $AT1207)"),0.942)</f>
        <v>0.94199999999999995</v>
      </c>
      <c r="BC1207" s="13">
        <f ca="1">IFERROR(__xludf.DUMMYFUNCTION("PERCENTRANK(FILTER(AU:AU, $A:$A=$A1207), $AU1207)"),0.165)</f>
        <v>0.16500000000000001</v>
      </c>
      <c r="BM1207" s="9">
        <v>0.10741172</v>
      </c>
      <c r="BN1207" s="9">
        <v>1.2768165999999999E-2</v>
      </c>
      <c r="BO1207" s="9">
        <v>1.5230769</v>
      </c>
      <c r="BP1207" s="9">
        <v>12.84375</v>
      </c>
      <c r="BQ1207" s="9">
        <v>0.23802767999999999</v>
      </c>
      <c r="BR1207" s="9">
        <v>0.71972316999999997</v>
      </c>
      <c r="BS1207" s="9">
        <v>14.105689999999999</v>
      </c>
      <c r="BT1207" s="9">
        <v>10.305173</v>
      </c>
      <c r="BU1207" s="9">
        <v>3.0521406999999998</v>
      </c>
      <c r="BV1207" s="9">
        <v>4.8213906</v>
      </c>
      <c r="BW1207" s="9">
        <v>10.612902</v>
      </c>
      <c r="BX1207" s="9">
        <v>5.8926639999999999</v>
      </c>
      <c r="BY1207" s="9">
        <v>6.9285360000000003</v>
      </c>
      <c r="BZ1207" s="9">
        <v>4.5176315000000002</v>
      </c>
      <c r="CA1207" s="9">
        <v>77.598070000000007</v>
      </c>
      <c r="CB1207" s="9">
        <v>93.995959999999997</v>
      </c>
      <c r="CC1207" s="9">
        <v>64.134900000000002</v>
      </c>
      <c r="CD1207" s="9">
        <v>90.656684999999996</v>
      </c>
    </row>
    <row r="1208" spans="1:82" ht="15.75" hidden="1" customHeight="1" x14ac:dyDescent="0.2">
      <c r="A1208" s="9" t="s">
        <v>113</v>
      </c>
      <c r="B1208" s="9" t="s">
        <v>2967</v>
      </c>
      <c r="C1208" s="9">
        <v>4877</v>
      </c>
      <c r="D1208" s="9">
        <v>9</v>
      </c>
      <c r="E1208" s="9">
        <v>19.436627517730798</v>
      </c>
      <c r="F1208" s="9">
        <v>36</v>
      </c>
      <c r="G1208" s="9">
        <v>29.009363</v>
      </c>
      <c r="H1208" s="9">
        <v>12</v>
      </c>
      <c r="I1208" s="16">
        <v>3.5870864242800297E-5</v>
      </c>
      <c r="J1208" s="9">
        <v>385.55079370386102</v>
      </c>
      <c r="K1208" s="9">
        <v>12.7286874910683</v>
      </c>
      <c r="L1208" s="9">
        <v>7.9876800396453708E-3</v>
      </c>
      <c r="M1208" s="9">
        <v>2.6488922976379098E-4</v>
      </c>
      <c r="N1208" s="9">
        <v>0.25</v>
      </c>
      <c r="O1208" s="9">
        <v>0.67001220953576102</v>
      </c>
      <c r="P1208" s="9" t="s">
        <v>2968</v>
      </c>
      <c r="Q1208" s="9">
        <v>163011103</v>
      </c>
      <c r="R1208" s="9" t="s">
        <v>1081</v>
      </c>
      <c r="S1208" s="9" t="s">
        <v>98</v>
      </c>
      <c r="T1208" s="9">
        <v>38.369004600752199</v>
      </c>
      <c r="U1208" s="9">
        <v>-120.796726650805</v>
      </c>
      <c r="V1208" s="9">
        <v>185</v>
      </c>
      <c r="W1208" s="9">
        <v>317</v>
      </c>
      <c r="X1208" s="9">
        <v>20672.264818067099</v>
      </c>
      <c r="Z1208" s="9">
        <v>10088.664937997401</v>
      </c>
      <c r="AB1208" s="9">
        <v>10583.5998800697</v>
      </c>
      <c r="AC1208" s="9">
        <v>1549.48278260401</v>
      </c>
      <c r="AD1208" s="9">
        <v>442.49647463713399</v>
      </c>
      <c r="AE1208" s="9">
        <v>3.1786707571654898E-3</v>
      </c>
      <c r="AF1208" s="9">
        <v>4.30450370913604E-4</v>
      </c>
      <c r="AG1208" s="9">
        <v>1212</v>
      </c>
      <c r="AH1208" s="9">
        <v>0.83422315000000002</v>
      </c>
      <c r="AI1208" s="9">
        <v>3.1467206000000001</v>
      </c>
      <c r="AJ1208" s="9">
        <v>2</v>
      </c>
      <c r="AK1208" s="9">
        <v>2.0145659999999999</v>
      </c>
      <c r="AL1208" s="9">
        <v>5.4385709999999996</v>
      </c>
      <c r="AM1208" s="9">
        <v>0.19683846999999999</v>
      </c>
      <c r="AN1208" s="9">
        <v>7.7272723E-3</v>
      </c>
      <c r="AO1208" s="9">
        <v>6.4468104E-3</v>
      </c>
      <c r="AP1208" s="9">
        <v>2.3442012999999999</v>
      </c>
      <c r="AQ1208" s="9">
        <v>296.05347</v>
      </c>
      <c r="AR1208" s="9">
        <v>44.199252999999999</v>
      </c>
      <c r="AS1208" s="9">
        <v>31.255607999999999</v>
      </c>
      <c r="AT1208" s="9">
        <v>1.2304747</v>
      </c>
      <c r="AU1208" s="9">
        <v>12.939731999999999</v>
      </c>
      <c r="AV1208" s="9">
        <v>14.603774</v>
      </c>
      <c r="AW1208" s="9">
        <v>16.451857</v>
      </c>
      <c r="AX1208" s="12">
        <f ca="1">IFERROR(__xludf.DUMMYFUNCTION("1-(PERCENTRANK(FILTER(AG:AG, $A:$A=$A1208), $AG1208))"),0.483)</f>
        <v>0.48299999999999998</v>
      </c>
      <c r="AY1208" s="13">
        <f ca="1">IFERROR(__xludf.DUMMYFUNCTION("PERCENTRANK(FILTER(K:K, $A:$A=$A1208), $K1208)"),0.515)</f>
        <v>0.51500000000000001</v>
      </c>
      <c r="AZ1208" s="13">
        <f ca="1">IFERROR(__xludf.DUMMYFUNCTION("PERCENTRANK(FILTER(I:I, $A:$A=$A1208), $I1208)"),0.359)</f>
        <v>0.35899999999999999</v>
      </c>
      <c r="BA1208" s="12">
        <f ca="1">IFERROR(__xludf.DUMMYFUNCTION("PERCENTRANK(FILTER(AI:AI, $A:$A=$A1208), $AI1208)"),0.113)</f>
        <v>0.113</v>
      </c>
      <c r="BB1208" s="13">
        <f ca="1">IFERROR(__xludf.DUMMYFUNCTION("PERCENTRANK(FILTER(AT:AT, $A:$A=$A1208), $AT1208)"),0.326)</f>
        <v>0.32600000000000001</v>
      </c>
      <c r="BC1208" s="13">
        <f ca="1">IFERROR(__xludf.DUMMYFUNCTION("PERCENTRANK(FILTER(AU:AU, $A:$A=$A1208), $AU1208)"),0.723)</f>
        <v>0.72299999999999998</v>
      </c>
      <c r="BM1208" s="9">
        <v>0.30575648</v>
      </c>
      <c r="BN1208" s="9">
        <v>1.5000001000000001E-2</v>
      </c>
      <c r="BO1208" s="9">
        <v>2.25</v>
      </c>
      <c r="BP1208" s="9">
        <v>15</v>
      </c>
      <c r="BQ1208" s="9">
        <v>1.0954546000000001</v>
      </c>
      <c r="BR1208" s="9">
        <v>1.6363635999999999</v>
      </c>
      <c r="BS1208" s="9">
        <v>11.627330000000001</v>
      </c>
      <c r="BT1208" s="9">
        <v>8.0618200000000009</v>
      </c>
      <c r="BU1208" s="9">
        <v>2.1783535000000001</v>
      </c>
      <c r="BV1208" s="9">
        <v>3.8538869999999998</v>
      </c>
      <c r="BW1208" s="9">
        <v>13.189802999999999</v>
      </c>
      <c r="BX1208" s="9">
        <v>6.7946070000000001</v>
      </c>
      <c r="BY1208" s="9">
        <v>9.2464899999999997</v>
      </c>
      <c r="BZ1208" s="9">
        <v>4.6597109999999997</v>
      </c>
      <c r="CA1208" s="9">
        <v>43.562950000000001</v>
      </c>
      <c r="CB1208" s="9">
        <v>69.710120000000003</v>
      </c>
      <c r="CC1208" s="9">
        <v>49.652790000000003</v>
      </c>
      <c r="CD1208" s="9">
        <v>86.937484999999995</v>
      </c>
    </row>
    <row r="1209" spans="1:82" ht="15.75" hidden="1" customHeight="1" x14ac:dyDescent="0.2">
      <c r="A1209" s="9" t="s">
        <v>106</v>
      </c>
      <c r="B1209" s="9" t="s">
        <v>2969</v>
      </c>
      <c r="C1209" s="9">
        <v>219</v>
      </c>
      <c r="D1209" s="9">
        <v>1122</v>
      </c>
      <c r="E1209" s="9">
        <v>2849.0699561983301</v>
      </c>
      <c r="F1209" s="9">
        <v>3296</v>
      </c>
      <c r="G1209" s="9">
        <v>4057.154</v>
      </c>
      <c r="H1209" s="9">
        <v>256</v>
      </c>
      <c r="I1209" s="16">
        <v>6.2078008944865801E-5</v>
      </c>
      <c r="J1209" s="9">
        <v>0.119866667921568</v>
      </c>
      <c r="K1209" s="9">
        <v>2.2712725112387799</v>
      </c>
      <c r="L1209" s="11">
        <v>4.3597988911805498E-6</v>
      </c>
      <c r="M1209" s="11">
        <v>9.5094389295086098E-5</v>
      </c>
      <c r="N1209" s="9">
        <v>0.34041262135922301</v>
      </c>
      <c r="O1209" s="9">
        <v>0.70223361478674096</v>
      </c>
      <c r="P1209" s="9" t="s">
        <v>2970</v>
      </c>
      <c r="Q1209" s="9">
        <v>83692104</v>
      </c>
      <c r="R1209" s="9" t="s">
        <v>1628</v>
      </c>
      <c r="S1209" s="9">
        <v>10960</v>
      </c>
      <c r="T1209" s="9">
        <v>36.9866453608809</v>
      </c>
      <c r="U1209" s="9">
        <v>-121.858228900401</v>
      </c>
      <c r="V1209" s="9">
        <v>596</v>
      </c>
      <c r="W1209" s="9">
        <v>821</v>
      </c>
      <c r="X1209" s="9">
        <v>92994.517151049702</v>
      </c>
      <c r="Y1209" s="15">
        <f>X1209/1609.34</f>
        <v>57.78425761557515</v>
      </c>
      <c r="Z1209" s="9">
        <v>45185.395747280003</v>
      </c>
      <c r="AA1209" s="15">
        <f>Z1209/1609.34</f>
        <v>28.076973012091916</v>
      </c>
      <c r="AB1209" s="9">
        <v>47809.121403769503</v>
      </c>
      <c r="AC1209" s="9">
        <v>27847.2687683689</v>
      </c>
      <c r="AD1209" s="9">
        <v>27559.3126901162</v>
      </c>
      <c r="AE1209" s="9">
        <v>2.4344163659541999E-2</v>
      </c>
      <c r="AF1209" s="9">
        <v>1.58919702898856E-2</v>
      </c>
      <c r="AG1209" s="9">
        <v>1901</v>
      </c>
      <c r="AH1209" s="9">
        <v>4.7555449999999997</v>
      </c>
      <c r="AI1209" s="9">
        <v>13.713022</v>
      </c>
      <c r="AJ1209" s="9">
        <v>2</v>
      </c>
      <c r="AK1209" s="9">
        <v>1.7744783</v>
      </c>
      <c r="AL1209" s="9">
        <v>4.742375</v>
      </c>
      <c r="AM1209" s="9">
        <v>-1.0571505000000001</v>
      </c>
      <c r="AN1209" s="9">
        <v>4.8140097E-2</v>
      </c>
      <c r="AO1209" s="9">
        <v>7.1037009999999996E-3</v>
      </c>
      <c r="AP1209" s="9">
        <v>1.6798128999999999</v>
      </c>
      <c r="AQ1209" s="9">
        <v>294.89258000000001</v>
      </c>
      <c r="AR1209" s="9">
        <v>31.456308</v>
      </c>
      <c r="AS1209" s="9">
        <v>25.043655000000001</v>
      </c>
      <c r="AT1209" s="9">
        <v>0.77991840000000001</v>
      </c>
      <c r="AU1209" s="9">
        <v>15.882186000000001</v>
      </c>
      <c r="AV1209" s="9">
        <v>17.256765000000001</v>
      </c>
      <c r="AW1209" s="9">
        <v>4.1143590000000003</v>
      </c>
      <c r="AX1209" s="12">
        <f ca="1">IFERROR(__xludf.DUMMYFUNCTION("1-(PERCENTRANK(FILTER(AG:AG, $A:$A=$A1209), $AG1209))"),0.515)</f>
        <v>0.51500000000000001</v>
      </c>
      <c r="AY1209" s="13">
        <f ca="1">IFERROR(__xludf.DUMMYFUNCTION("PERCENTRANK(FILTER(K:K, $A:$A=$A1209), $K1209)"),0.422)</f>
        <v>0.42199999999999999</v>
      </c>
      <c r="AZ1209" s="13">
        <f ca="1">IFERROR(__xludf.DUMMYFUNCTION("PERCENTRANK(FILTER(I:I, $A:$A=$A1209), $I1209)"),0.709)</f>
        <v>0.70899999999999996</v>
      </c>
      <c r="BA1209" s="12">
        <f ca="1">IFERROR(__xludf.DUMMYFUNCTION("PERCENTRANK(FILTER(AI:AI, $A:$A=$A1209), $AI1209)"),0.652)</f>
        <v>0.65200000000000002</v>
      </c>
      <c r="BB1209" s="13">
        <f ca="1">IFERROR(__xludf.DUMMYFUNCTION("PERCENTRANK(FILTER(AT:AT, $A:$A=$A1209), $AT1209)"),0.247)</f>
        <v>0.247</v>
      </c>
      <c r="BC1209" s="13">
        <f ca="1">IFERROR(__xludf.DUMMYFUNCTION("PERCENTRANK(FILTER(AU:AU, $A:$A=$A1209), $AU1209)"),0.676)</f>
        <v>0.67600000000000005</v>
      </c>
      <c r="BM1209" s="9">
        <v>0.13553253000000001</v>
      </c>
      <c r="BN1209" s="9">
        <v>3.4565218000000002E-2</v>
      </c>
      <c r="BO1209" s="9">
        <v>2.6006944000000001</v>
      </c>
      <c r="BP1209" s="9">
        <v>17.727271999999999</v>
      </c>
      <c r="BQ1209" s="9">
        <v>3.2621498</v>
      </c>
      <c r="BR1209" s="9">
        <v>7.9613529999999999</v>
      </c>
      <c r="BS1209" s="9">
        <v>6.7659310000000001</v>
      </c>
      <c r="BT1209" s="9">
        <v>6.3573313000000002</v>
      </c>
      <c r="BU1209" s="9">
        <v>1.8375067</v>
      </c>
      <c r="BV1209" s="9">
        <v>3.2008524</v>
      </c>
      <c r="BW1209" s="9">
        <v>14.8667345</v>
      </c>
      <c r="BX1209" s="9">
        <v>11.528962</v>
      </c>
      <c r="BY1209" s="9">
        <v>9.5026919999999997</v>
      </c>
      <c r="BZ1209" s="9">
        <v>7.033131</v>
      </c>
      <c r="CA1209" s="9">
        <v>40.409545999999999</v>
      </c>
      <c r="CB1209" s="9">
        <v>50.65061</v>
      </c>
      <c r="CC1209" s="9">
        <v>43.911422999999999</v>
      </c>
      <c r="CD1209" s="9">
        <v>63.801544</v>
      </c>
    </row>
    <row r="1210" spans="1:82" ht="15.75" customHeight="1" x14ac:dyDescent="0.2">
      <c r="A1210" s="9" t="s">
        <v>73</v>
      </c>
      <c r="B1210" s="9" t="s">
        <v>2243</v>
      </c>
      <c r="C1210" s="9">
        <v>964</v>
      </c>
      <c r="D1210" s="9">
        <v>1785</v>
      </c>
      <c r="E1210" s="9">
        <v>2718.6644370618101</v>
      </c>
      <c r="F1210" s="9">
        <v>4669</v>
      </c>
      <c r="G1210" s="9">
        <v>4005.7469999999998</v>
      </c>
      <c r="H1210" s="9">
        <v>532</v>
      </c>
      <c r="I1210" s="16">
        <v>8.1940213165484902E-5</v>
      </c>
      <c r="J1210" s="9">
        <v>0.61078402777767205</v>
      </c>
      <c r="K1210" s="9">
        <v>28.158263804559201</v>
      </c>
      <c r="L1210" s="11">
        <v>4.3835373827696801E-5</v>
      </c>
      <c r="M1210" s="9">
        <v>1.1527215119856301E-3</v>
      </c>
      <c r="N1210" s="9">
        <v>0.38230884557721101</v>
      </c>
      <c r="O1210" s="9">
        <v>0.67869098805824601</v>
      </c>
      <c r="P1210" s="9" t="s">
        <v>2244</v>
      </c>
      <c r="Q1210" s="9">
        <v>152691110</v>
      </c>
      <c r="R1210" s="9" t="s">
        <v>2223</v>
      </c>
      <c r="S1210" s="9">
        <v>2408</v>
      </c>
      <c r="T1210" s="9">
        <v>39.047249947358502</v>
      </c>
      <c r="U1210" s="9">
        <v>-121.048796369782</v>
      </c>
      <c r="V1210" s="9">
        <v>555</v>
      </c>
      <c r="W1210" s="9">
        <v>502</v>
      </c>
      <c r="X1210" s="9">
        <v>95382.650937323502</v>
      </c>
      <c r="Y1210" s="15">
        <f>X1210/1609.34</f>
        <v>59.268178841837965</v>
      </c>
      <c r="Z1210" s="9">
        <v>57049.967045317899</v>
      </c>
      <c r="AA1210" s="15">
        <f>Z1210/1609.34</f>
        <v>35.449294148730473</v>
      </c>
      <c r="AB1210" s="9">
        <v>38332.683892005603</v>
      </c>
      <c r="AC1210" s="9">
        <v>57049.967045317899</v>
      </c>
      <c r="AD1210" s="9">
        <v>38332.683892005603</v>
      </c>
      <c r="AE1210" s="9">
        <v>0.61324784437635804</v>
      </c>
      <c r="AF1210" s="9">
        <v>4.3592193404037902E-2</v>
      </c>
      <c r="AG1210" s="9">
        <v>332</v>
      </c>
      <c r="AH1210" s="9">
        <v>5.5622066999999999</v>
      </c>
      <c r="AI1210" s="9">
        <v>12.195159</v>
      </c>
      <c r="AJ1210" s="9">
        <v>2.0091534000000002</v>
      </c>
      <c r="AK1210" s="9">
        <v>2.0353743999999998</v>
      </c>
      <c r="AL1210" s="9">
        <v>5.6102499999999997</v>
      </c>
      <c r="AM1210" s="9">
        <v>0.22095952999999999</v>
      </c>
      <c r="AN1210" s="9">
        <v>5.4221970000000001E-2</v>
      </c>
      <c r="AO1210" s="9">
        <v>5.6004990000000001E-3</v>
      </c>
      <c r="AP1210" s="9">
        <v>3.1225263999999999</v>
      </c>
      <c r="AQ1210" s="9">
        <v>296.02141999999998</v>
      </c>
      <c r="AR1210" s="9">
        <v>48.826126000000002</v>
      </c>
      <c r="AS1210" s="9">
        <v>33.890521999999997</v>
      </c>
      <c r="AT1210" s="9">
        <v>1.3290842</v>
      </c>
      <c r="AU1210" s="9">
        <v>11.899133000000001</v>
      </c>
      <c r="AV1210" s="9">
        <v>13.787413000000001</v>
      </c>
      <c r="AW1210" s="9">
        <v>0.92011080000000001</v>
      </c>
      <c r="AX1210" s="12">
        <f ca="1">IFERROR(__xludf.DUMMYFUNCTION("1-(PERCENTRANK(FILTER(AG:AG, $A:$A=$A890), $AG890))"),0.739)</f>
        <v>0.73899999999999999</v>
      </c>
      <c r="AY1210" s="13">
        <f ca="1">IFERROR(__xludf.DUMMYFUNCTION("PERCENTRANK(FILTER(K:K, $A:$A=$A890), $K890)"),0.728)</f>
        <v>0.72799999999999998</v>
      </c>
      <c r="AZ1210" s="13">
        <f ca="1">IFERROR(__xludf.DUMMYFUNCTION("PERCENTRANK(FILTER(I:I, $A:$A=$A890), $I890)"),0.546)</f>
        <v>0.54600000000000004</v>
      </c>
      <c r="BA1210" s="12">
        <f ca="1">IFERROR(__xludf.DUMMYFUNCTION("PERCENTRANK(FILTER(AI:AI, $A:$A=$A890), $AI890)"),0.527)</f>
        <v>0.52700000000000002</v>
      </c>
      <c r="BB1210" s="13">
        <f ca="1">IFERROR(__xludf.DUMMYFUNCTION("PERCENTRANK(FILTER(AT:AT, $A:$A=$A890), $AT890)"),0.798)</f>
        <v>0.79800000000000004</v>
      </c>
      <c r="BC1210" s="13">
        <f ca="1">IFERROR(__xludf.DUMMYFUNCTION("PERCENTRANK(FILTER(AU:AU, $A:$A=$A890), $AU890)"),0.251)</f>
        <v>0.251</v>
      </c>
      <c r="BM1210" s="9">
        <v>4.1341968E-2</v>
      </c>
      <c r="BN1210" s="9">
        <v>5.8291487000000003E-2</v>
      </c>
      <c r="BO1210" s="9">
        <v>1.8362282999999999</v>
      </c>
      <c r="BP1210" s="9">
        <v>15.656326999999999</v>
      </c>
      <c r="BQ1210" s="9">
        <v>1.8647286999999999</v>
      </c>
      <c r="BR1210" s="9">
        <v>3.5271317999999998</v>
      </c>
      <c r="BS1210" s="9">
        <v>7.431152</v>
      </c>
      <c r="BT1210" s="9">
        <v>5.552886</v>
      </c>
      <c r="BU1210" s="9">
        <v>2.2359529</v>
      </c>
      <c r="BV1210" s="9">
        <v>3.8478048</v>
      </c>
      <c r="BW1210" s="9">
        <v>13.012587</v>
      </c>
      <c r="BX1210" s="9">
        <v>6.3125815000000003</v>
      </c>
      <c r="BY1210" s="9">
        <v>8.6918869999999995</v>
      </c>
      <c r="BZ1210" s="9">
        <v>4.3432918000000003</v>
      </c>
      <c r="CA1210" s="9">
        <v>46.471325</v>
      </c>
      <c r="CB1210" s="9">
        <v>78.604910000000004</v>
      </c>
      <c r="CC1210" s="9">
        <v>51.922606999999999</v>
      </c>
      <c r="CD1210" s="9">
        <v>89.726950000000002</v>
      </c>
    </row>
    <row r="1211" spans="1:82" ht="15.75" hidden="1" customHeight="1" x14ac:dyDescent="0.2">
      <c r="A1211" s="9" t="s">
        <v>113</v>
      </c>
      <c r="B1211" s="9" t="s">
        <v>2973</v>
      </c>
      <c r="C1211" s="9">
        <v>3421</v>
      </c>
      <c r="D1211" s="9">
        <v>166</v>
      </c>
      <c r="E1211" s="9">
        <v>251.76631650843001</v>
      </c>
      <c r="F1211" s="9">
        <v>957</v>
      </c>
      <c r="G1211" s="9">
        <v>516.678</v>
      </c>
      <c r="H1211" s="9">
        <v>197</v>
      </c>
      <c r="I1211" s="16">
        <v>1.89976147727425E-5</v>
      </c>
      <c r="J1211" s="9">
        <v>642.97701313152595</v>
      </c>
      <c r="K1211" s="9">
        <v>98.010895333514497</v>
      </c>
      <c r="L1211" s="9">
        <v>1.3096699503151E-2</v>
      </c>
      <c r="M1211" s="9">
        <v>9.7231671441475205E-4</v>
      </c>
      <c r="N1211" s="9">
        <v>0.17345872518286301</v>
      </c>
      <c r="O1211" s="9">
        <v>0.48727897641725598</v>
      </c>
      <c r="P1211" s="9" t="s">
        <v>2974</v>
      </c>
      <c r="Q1211" s="9">
        <v>254061103</v>
      </c>
      <c r="R1211" s="9" t="s">
        <v>728</v>
      </c>
      <c r="S1211" s="9">
        <v>7040</v>
      </c>
      <c r="T1211" s="9">
        <v>36.738840735524697</v>
      </c>
      <c r="U1211" s="9">
        <v>-119.121722054128</v>
      </c>
      <c r="V1211" s="9">
        <v>311</v>
      </c>
      <c r="W1211" s="9">
        <v>302</v>
      </c>
      <c r="X1211" s="9">
        <v>58875.061025018003</v>
      </c>
      <c r="Y1211" s="15">
        <f>X1211/1609.34</f>
        <v>36.583357789539818</v>
      </c>
      <c r="Z1211" s="9">
        <v>39870.794210526903</v>
      </c>
      <c r="AA1211" s="15">
        <f>Z1211/1609.34</f>
        <v>24.774624510996375</v>
      </c>
      <c r="AB1211" s="9">
        <v>19004.2668144911</v>
      </c>
      <c r="AC1211" s="9">
        <v>39870.794210526903</v>
      </c>
      <c r="AD1211" s="9">
        <v>19004.2668144911</v>
      </c>
      <c r="AE1211" s="9">
        <v>0.191546392739706</v>
      </c>
      <c r="AF1211" s="9">
        <v>3.7425301102302902E-3</v>
      </c>
      <c r="AG1211" s="9">
        <v>419</v>
      </c>
      <c r="AH1211" s="9">
        <v>1.3942372000000001</v>
      </c>
      <c r="AI1211" s="9">
        <v>4.6094309999999998</v>
      </c>
      <c r="AJ1211" s="9">
        <v>2</v>
      </c>
      <c r="AK1211" s="9">
        <v>1.8171096</v>
      </c>
      <c r="AL1211" s="9">
        <v>4.2428319999999999</v>
      </c>
      <c r="AM1211" s="9">
        <v>-0.72525580000000001</v>
      </c>
      <c r="AN1211" s="9">
        <v>1.8494623000000002E-2</v>
      </c>
      <c r="AO1211" s="9">
        <v>5.860011E-3</v>
      </c>
      <c r="AP1211" s="9">
        <v>1.7687348000000001</v>
      </c>
      <c r="AQ1211" s="9">
        <v>296.97604000000001</v>
      </c>
      <c r="AR1211" s="9">
        <v>56.139057000000001</v>
      </c>
      <c r="AS1211" s="9">
        <v>35.24136</v>
      </c>
      <c r="AT1211" s="9">
        <v>1.4982883</v>
      </c>
      <c r="AU1211" s="9">
        <v>10.361272</v>
      </c>
      <c r="AV1211" s="9">
        <v>11.673384</v>
      </c>
      <c r="AW1211" s="9">
        <v>0.88012033999999995</v>
      </c>
      <c r="AX1211" s="12">
        <f ca="1">IFERROR(__xludf.DUMMYFUNCTION("1-(PERCENTRANK(FILTER(AG:AG, $A:$A=$A1211), $AG1211))"),0.814)</f>
        <v>0.81399999999999995</v>
      </c>
      <c r="AY1211" s="13">
        <f ca="1">IFERROR(__xludf.DUMMYFUNCTION("PERCENTRANK(FILTER(K:K, $A:$A=$A1211), $K1211)"),0.931)</f>
        <v>0.93100000000000005</v>
      </c>
      <c r="AZ1211" s="13">
        <f ca="1">IFERROR(__xludf.DUMMYFUNCTION("PERCENTRANK(FILTER(I:I, $A:$A=$A1211), $I1211)"),0.137)</f>
        <v>0.13700000000000001</v>
      </c>
      <c r="BA1211" s="12">
        <f ca="1">IFERROR(__xludf.DUMMYFUNCTION("PERCENTRANK(FILTER(AI:AI, $A:$A=$A1211), $AI1211)"),0.197)</f>
        <v>0.19700000000000001</v>
      </c>
      <c r="BB1211" s="13">
        <f ca="1">IFERROR(__xludf.DUMMYFUNCTION("PERCENTRANK(FILTER(AT:AT, $A:$A=$A1211), $AT1211)"),0.876)</f>
        <v>0.876</v>
      </c>
      <c r="BC1211" s="13">
        <f ca="1">IFERROR(__xludf.DUMMYFUNCTION("PERCENTRANK(FILTER(AU:AU, $A:$A=$A1211), $AU1211)"),0.102)</f>
        <v>0.10199999999999999</v>
      </c>
      <c r="BM1211" s="9">
        <v>4.0982246E-2</v>
      </c>
      <c r="BN1211" s="9">
        <v>8.8136199999999998E-2</v>
      </c>
      <c r="BO1211" s="9">
        <v>1.7896341</v>
      </c>
      <c r="BP1211" s="9">
        <v>14.981482</v>
      </c>
      <c r="BQ1211" s="9">
        <v>0.65059140000000004</v>
      </c>
      <c r="BR1211" s="9">
        <v>1.7150538</v>
      </c>
      <c r="BS1211" s="9">
        <v>5.548991</v>
      </c>
      <c r="BT1211" s="9">
        <v>5.0330805999999999</v>
      </c>
      <c r="BU1211" s="9">
        <v>2.5624093999999999</v>
      </c>
      <c r="BV1211" s="9">
        <v>4.1584066999999996</v>
      </c>
      <c r="BW1211" s="9">
        <v>9.672682</v>
      </c>
      <c r="BX1211" s="9">
        <v>5.6821820000000001</v>
      </c>
      <c r="BY1211" s="9">
        <v>6.1681676000000003</v>
      </c>
      <c r="BZ1211" s="9">
        <v>3.6300146999999998</v>
      </c>
      <c r="CA1211" s="9">
        <v>48.164650000000002</v>
      </c>
      <c r="CB1211" s="9">
        <v>72.537390000000002</v>
      </c>
      <c r="CC1211" s="9">
        <v>70.870636000000005</v>
      </c>
      <c r="CD1211" s="9">
        <v>94.558359999999993</v>
      </c>
    </row>
    <row r="1212" spans="1:82" ht="15.75" hidden="1" customHeight="1" x14ac:dyDescent="0.2">
      <c r="A1212" s="9" t="s">
        <v>106</v>
      </c>
      <c r="B1212" s="9" t="s">
        <v>2975</v>
      </c>
      <c r="C1212" s="9">
        <v>3271</v>
      </c>
      <c r="D1212" s="9">
        <v>438</v>
      </c>
      <c r="E1212" s="9">
        <v>791.98071236076203</v>
      </c>
      <c r="F1212" s="9">
        <v>1595</v>
      </c>
      <c r="G1212" s="9">
        <v>1404.2112</v>
      </c>
      <c r="H1212" s="9">
        <v>87</v>
      </c>
      <c r="I1212" s="10">
        <v>1.7601374774935699E-4</v>
      </c>
      <c r="J1212" s="9">
        <v>3.7817662711383003E-2</v>
      </c>
      <c r="K1212" s="9">
        <v>2.1292399540269602</v>
      </c>
      <c r="L1212" s="11">
        <v>6.65642854495167E-6</v>
      </c>
      <c r="M1212" s="9">
        <v>2.6356071795631498E-4</v>
      </c>
      <c r="N1212" s="9">
        <v>0.27460815047021903</v>
      </c>
      <c r="O1212" s="9">
        <v>0.56400399221678499</v>
      </c>
      <c r="P1212" s="9" t="s">
        <v>2976</v>
      </c>
      <c r="Q1212" s="9">
        <v>83622105</v>
      </c>
      <c r="R1212" s="9" t="s">
        <v>257</v>
      </c>
      <c r="S1212" s="9">
        <v>5146</v>
      </c>
      <c r="T1212" s="9">
        <v>37.057696366209498</v>
      </c>
      <c r="U1212" s="9">
        <v>-122.059513946804</v>
      </c>
      <c r="V1212" s="9">
        <v>139</v>
      </c>
      <c r="W1212" s="9">
        <v>235</v>
      </c>
      <c r="X1212" s="9">
        <v>21486.602804569498</v>
      </c>
      <c r="Z1212" s="9">
        <v>9692.8147952996896</v>
      </c>
      <c r="AB1212" s="9">
        <v>11793.7880092698</v>
      </c>
      <c r="AC1212" s="9">
        <v>9692.8147952996896</v>
      </c>
      <c r="AD1212" s="9">
        <v>11793.7880092698</v>
      </c>
      <c r="AE1212" s="9">
        <v>2.29297824621994E-2</v>
      </c>
      <c r="AF1212" s="9">
        <v>1.53131960541941E-2</v>
      </c>
      <c r="AG1212" s="9">
        <v>1216</v>
      </c>
      <c r="AH1212" s="9">
        <v>5.1322700000000001</v>
      </c>
      <c r="AI1212" s="9">
        <v>13.7886305</v>
      </c>
      <c r="AJ1212" s="9">
        <v>3</v>
      </c>
      <c r="AK1212" s="9">
        <v>1.3971902</v>
      </c>
      <c r="AL1212" s="9">
        <v>3.7830591</v>
      </c>
      <c r="AM1212" s="9">
        <v>-2.8132256999999998</v>
      </c>
      <c r="AN1212" s="9">
        <v>7.0909089999999994E-2</v>
      </c>
      <c r="AO1212" s="9">
        <v>7.1402425000000004E-3</v>
      </c>
      <c r="AP1212" s="9">
        <v>3.0351834000000002</v>
      </c>
      <c r="AQ1212" s="9">
        <v>297.32123000000001</v>
      </c>
      <c r="AR1212" s="9">
        <v>29.718988</v>
      </c>
      <c r="AS1212" s="9">
        <v>28.404544999999999</v>
      </c>
      <c r="AT1212" s="9">
        <v>0.98164845000000001</v>
      </c>
      <c r="AU1212" s="9">
        <v>16.610213999999999</v>
      </c>
      <c r="AV1212" s="9">
        <v>18.363990000000001</v>
      </c>
      <c r="AW1212" s="9">
        <v>6.8039274000000001</v>
      </c>
      <c r="AX1212" s="12">
        <f ca="1">IFERROR(__xludf.DUMMYFUNCTION("1-(PERCENTRANK(FILTER(AG:AG, $A:$A=$A1212), $AG1212))"),0.762)</f>
        <v>0.76200000000000001</v>
      </c>
      <c r="AY1212" s="13">
        <f ca="1">IFERROR(__xludf.DUMMYFUNCTION("PERCENTRANK(FILTER(K:K, $A:$A=$A1212), $K1212)"),0.412)</f>
        <v>0.41199999999999998</v>
      </c>
      <c r="AZ1212" s="13">
        <f ca="1">IFERROR(__xludf.DUMMYFUNCTION("PERCENTRANK(FILTER(I:I, $A:$A=$A1212), $I1212)"),0.951)</f>
        <v>0.95099999999999996</v>
      </c>
      <c r="BA1212" s="12">
        <f ca="1">IFERROR(__xludf.DUMMYFUNCTION("PERCENTRANK(FILTER(AI:AI, $A:$A=$A1212), $AI1212)"),0.658)</f>
        <v>0.65800000000000003</v>
      </c>
      <c r="BB1212" s="13">
        <f ca="1">IFERROR(__xludf.DUMMYFUNCTION("PERCENTRANK(FILTER(AT:AT, $A:$A=$A1212), $AT1212)"),0.54)</f>
        <v>0.54</v>
      </c>
      <c r="BC1212" s="13">
        <f ca="1">IFERROR(__xludf.DUMMYFUNCTION("PERCENTRANK(FILTER(AU:AU, $A:$A=$A1212), $AU1212)"),0.848)</f>
        <v>0.84799999999999998</v>
      </c>
      <c r="BM1212" s="9">
        <v>0.31744250000000002</v>
      </c>
      <c r="BN1212" s="9">
        <v>3.2272726000000002E-2</v>
      </c>
      <c r="BO1212" s="9">
        <v>4.5357139999999996</v>
      </c>
      <c r="BP1212" s="9">
        <v>19.583334000000001</v>
      </c>
      <c r="BQ1212" s="9">
        <v>3.2571819999999998</v>
      </c>
      <c r="BR1212" s="9">
        <v>14.5</v>
      </c>
      <c r="BS1212" s="9">
        <v>9.2373860000000008</v>
      </c>
      <c r="BT1212" s="9">
        <v>8.1277290000000004</v>
      </c>
      <c r="BU1212" s="9">
        <v>1.9424986</v>
      </c>
      <c r="BV1212" s="9">
        <v>3.6025770000000001</v>
      </c>
      <c r="BW1212" s="9">
        <v>15.999832</v>
      </c>
      <c r="BX1212" s="9">
        <v>12.242628</v>
      </c>
      <c r="BY1212" s="9">
        <v>11.362911</v>
      </c>
      <c r="BZ1212" s="9">
        <v>7.8935385</v>
      </c>
      <c r="CA1212" s="9">
        <v>49.520409999999998</v>
      </c>
      <c r="CB1212" s="9">
        <v>59.974044999999997</v>
      </c>
      <c r="CC1212" s="9">
        <v>39.846589999999999</v>
      </c>
      <c r="CD1212" s="9">
        <v>60.283206999999997</v>
      </c>
    </row>
    <row r="1213" spans="1:82" ht="15.75" hidden="1" customHeight="1" x14ac:dyDescent="0.2">
      <c r="A1213" s="9" t="s">
        <v>91</v>
      </c>
      <c r="B1213" s="9" t="s">
        <v>2977</v>
      </c>
      <c r="C1213" s="9">
        <v>3106</v>
      </c>
      <c r="D1213" s="9">
        <v>773</v>
      </c>
      <c r="E1213" s="9">
        <v>1549.7564909845901</v>
      </c>
      <c r="F1213" s="9">
        <v>2324</v>
      </c>
      <c r="G1213" s="9">
        <v>2393.9648000000002</v>
      </c>
      <c r="H1213" s="9">
        <v>105</v>
      </c>
      <c r="I1213" s="16">
        <v>9.1486984439099897E-5</v>
      </c>
      <c r="J1213" s="9">
        <v>3.8236244157220003E-2</v>
      </c>
      <c r="K1213" s="9">
        <v>1.4342132498187801</v>
      </c>
      <c r="L1213" s="11">
        <v>3.5053330462240601E-6</v>
      </c>
      <c r="M1213" s="9">
        <v>1.18469988435284E-4</v>
      </c>
      <c r="N1213" s="9">
        <v>0.33261617900172102</v>
      </c>
      <c r="O1213" s="9">
        <v>0.647359753436059</v>
      </c>
      <c r="P1213" s="9" t="s">
        <v>2978</v>
      </c>
      <c r="Q1213" s="9">
        <v>42031125</v>
      </c>
      <c r="R1213" s="9" t="s">
        <v>706</v>
      </c>
      <c r="S1213" s="9">
        <v>1226</v>
      </c>
      <c r="T1213" s="9">
        <v>37.896602662159196</v>
      </c>
      <c r="U1213" s="9">
        <v>-122.53935903191901</v>
      </c>
      <c r="V1213" s="9">
        <v>238</v>
      </c>
      <c r="W1213" s="9">
        <v>1017</v>
      </c>
      <c r="X1213" s="9">
        <v>58919.2608126259</v>
      </c>
      <c r="Y1213" s="15">
        <f>X1213/1609.34</f>
        <v>36.610822332525075</v>
      </c>
      <c r="Z1213" s="9">
        <v>12660.3360574255</v>
      </c>
      <c r="AA1213" s="15">
        <f>Z1213/1609.34</f>
        <v>7.8667876629087088</v>
      </c>
      <c r="AB1213" s="9">
        <v>46258.9247552003</v>
      </c>
      <c r="AC1213" s="9">
        <v>12208.7234765835</v>
      </c>
      <c r="AD1213" s="9">
        <v>43916.546425329499</v>
      </c>
      <c r="AE1213" s="9">
        <v>1.2439348785704799E-2</v>
      </c>
      <c r="AF1213" s="9">
        <v>9.6061333661054907E-3</v>
      </c>
      <c r="AG1213" s="9">
        <v>1768</v>
      </c>
      <c r="AH1213" s="9">
        <v>6.2715563999999997</v>
      </c>
      <c r="AI1213" s="9">
        <v>16.405446999999999</v>
      </c>
      <c r="AJ1213" s="9">
        <v>2.9349593999999999</v>
      </c>
      <c r="AK1213" s="9">
        <v>3.2832975000000002</v>
      </c>
      <c r="AL1213" s="9">
        <v>7.7015475999999996</v>
      </c>
      <c r="AM1213" s="9">
        <v>-0.8577806</v>
      </c>
      <c r="AN1213" s="9">
        <v>0.13772358000000001</v>
      </c>
      <c r="AO1213" s="9">
        <v>7.1617030000000002E-3</v>
      </c>
      <c r="AP1213" s="9">
        <v>2.5259450000000001</v>
      </c>
      <c r="AQ1213" s="9">
        <v>293.84946000000002</v>
      </c>
      <c r="AR1213" s="9">
        <v>30.279029999999999</v>
      </c>
      <c r="AS1213" s="9">
        <v>26.639482000000001</v>
      </c>
      <c r="AT1213" s="9">
        <v>0.75109345000000005</v>
      </c>
      <c r="AU1213" s="9">
        <v>15.769701</v>
      </c>
      <c r="AV1213" s="9">
        <v>17.579775000000001</v>
      </c>
      <c r="AW1213" s="9">
        <v>23.068971999999999</v>
      </c>
      <c r="AX1213" s="12">
        <f ca="1">IFERROR(__xludf.DUMMYFUNCTION("1-(PERCENTRANK(FILTER(AG:AG, $A:$A=$A1213), $AG1213))"),0.683999999999999)</f>
        <v>0.68399999999999905</v>
      </c>
      <c r="AY1213" s="13">
        <f ca="1">IFERROR(__xludf.DUMMYFUNCTION("PERCENTRANK(FILTER(K:K, $A:$A=$A1213), $K1213)"),0.531)</f>
        <v>0.53100000000000003</v>
      </c>
      <c r="AZ1213" s="13">
        <f ca="1">IFERROR(__xludf.DUMMYFUNCTION("PERCENTRANK(FILTER(I:I, $A:$A=$A1213), $I1213)"),0.819)</f>
        <v>0.81899999999999995</v>
      </c>
      <c r="BA1213" s="12">
        <f ca="1">IFERROR(__xludf.DUMMYFUNCTION("PERCENTRANK(FILTER(AI:AI, $A:$A=$A1213), $AI1213)"),0.795)</f>
        <v>0.79500000000000004</v>
      </c>
      <c r="BB1213" s="13">
        <f ca="1">IFERROR(__xludf.DUMMYFUNCTION("PERCENTRANK(FILTER(AT:AT, $A:$A=$A1213), $AT1213)"),0.292)</f>
        <v>0.29199999999999998</v>
      </c>
      <c r="BC1213" s="13">
        <f ca="1">IFERROR(__xludf.DUMMYFUNCTION("PERCENTRANK(FILTER(AU:AU, $A:$A=$A1213), $AU1213)"),0.78)</f>
        <v>0.78</v>
      </c>
      <c r="BM1213" s="9">
        <v>0.52713460000000001</v>
      </c>
      <c r="BN1213" s="9">
        <v>5.8292682999999998E-2</v>
      </c>
      <c r="BO1213" s="9">
        <v>10.172727999999999</v>
      </c>
      <c r="BP1213" s="9">
        <v>22.036363999999999</v>
      </c>
      <c r="BQ1213" s="9">
        <v>7.0672360000000003</v>
      </c>
      <c r="BR1213" s="9">
        <v>18.894307999999999</v>
      </c>
      <c r="BS1213" s="9">
        <v>10.972734000000001</v>
      </c>
      <c r="BT1213" s="9">
        <v>9.3291520000000006</v>
      </c>
      <c r="BU1213" s="9">
        <v>1.6176581000000001</v>
      </c>
      <c r="BV1213" s="9">
        <v>2.9602642000000001</v>
      </c>
      <c r="BW1213" s="9">
        <v>14.832407</v>
      </c>
      <c r="BX1213" s="9">
        <v>12.383056</v>
      </c>
      <c r="BY1213" s="9">
        <v>11.8164</v>
      </c>
      <c r="BZ1213" s="9">
        <v>9.0423939999999998</v>
      </c>
      <c r="CA1213" s="9">
        <v>51.642845000000001</v>
      </c>
      <c r="CB1213" s="9">
        <v>53.649344999999997</v>
      </c>
      <c r="CC1213" s="9">
        <v>40.814438000000003</v>
      </c>
      <c r="CD1213" s="9">
        <v>53.899776000000003</v>
      </c>
    </row>
    <row r="1214" spans="1:82" ht="15.75" hidden="1" customHeight="1" x14ac:dyDescent="0.2">
      <c r="A1214" s="9" t="s">
        <v>113</v>
      </c>
      <c r="B1214" s="9" t="s">
        <v>2979</v>
      </c>
      <c r="C1214" s="9">
        <v>926</v>
      </c>
      <c r="D1214" s="9">
        <v>300</v>
      </c>
      <c r="E1214" s="9">
        <v>508.90219853961298</v>
      </c>
      <c r="F1214" s="9">
        <v>2085</v>
      </c>
      <c r="G1214" s="9">
        <v>1230.2202</v>
      </c>
      <c r="H1214" s="9">
        <v>259</v>
      </c>
      <c r="I1214" s="16">
        <v>7.8100422681552005E-5</v>
      </c>
      <c r="J1214" s="9">
        <v>718.69996128332195</v>
      </c>
      <c r="K1214" s="9">
        <v>15.5568590280494</v>
      </c>
      <c r="L1214" s="9">
        <v>4.3871919109907301E-2</v>
      </c>
      <c r="M1214" s="9">
        <v>5.5613520678842896E-4</v>
      </c>
      <c r="N1214" s="9">
        <v>0.14388489208633001</v>
      </c>
      <c r="O1214" s="9">
        <v>0.41366756325350101</v>
      </c>
      <c r="P1214" s="9" t="s">
        <v>2980</v>
      </c>
      <c r="Q1214" s="9">
        <v>163351703</v>
      </c>
      <c r="R1214" s="9" t="s">
        <v>741</v>
      </c>
      <c r="S1214" s="9">
        <v>6064</v>
      </c>
      <c r="T1214" s="9">
        <v>37.960382755182202</v>
      </c>
      <c r="U1214" s="9">
        <v>-120.37635730856501</v>
      </c>
      <c r="V1214" s="9">
        <v>303</v>
      </c>
      <c r="W1214" s="9">
        <v>367</v>
      </c>
      <c r="X1214" s="9">
        <v>58935.168032610702</v>
      </c>
      <c r="Y1214" s="15">
        <f>X1214/1609.34</f>
        <v>36.620706645339524</v>
      </c>
      <c r="Z1214" s="9">
        <v>31678.185103226799</v>
      </c>
      <c r="AA1214" s="15">
        <f>Z1214/1609.34</f>
        <v>19.683960569691177</v>
      </c>
      <c r="AB1214" s="9">
        <v>27256.982929383801</v>
      </c>
      <c r="AC1214" s="9">
        <v>30178.853333778199</v>
      </c>
      <c r="AD1214" s="9">
        <v>26589.784306841699</v>
      </c>
      <c r="AE1214" s="9">
        <v>0.144039018558203</v>
      </c>
      <c r="AF1214" s="9">
        <v>2.0228009474521899E-2</v>
      </c>
      <c r="AG1214" s="9">
        <v>731</v>
      </c>
      <c r="AH1214" s="9">
        <v>2.6943261999999999</v>
      </c>
      <c r="AI1214" s="9">
        <v>7.5711975000000002</v>
      </c>
      <c r="AJ1214" s="9">
        <v>2</v>
      </c>
      <c r="AK1214" s="9">
        <v>1.9276355999999999</v>
      </c>
      <c r="AL1214" s="9">
        <v>5.3330225999999996</v>
      </c>
      <c r="AM1214" s="9">
        <v>0.10834478</v>
      </c>
      <c r="AN1214" s="9">
        <v>2.8281250000000001E-2</v>
      </c>
      <c r="AO1214" s="9">
        <v>6.0962545999999999E-3</v>
      </c>
      <c r="AP1214" s="9">
        <v>1.9661664999999999</v>
      </c>
      <c r="AQ1214" s="9">
        <v>296.91239999999999</v>
      </c>
      <c r="AR1214" s="9">
        <v>41.607227000000002</v>
      </c>
      <c r="AS1214" s="9">
        <v>33.706752999999999</v>
      </c>
      <c r="AT1214" s="9">
        <v>1.2338704</v>
      </c>
      <c r="AU1214" s="9">
        <v>13.843356</v>
      </c>
      <c r="AV1214" s="9">
        <v>15.2842865</v>
      </c>
      <c r="AW1214" s="9">
        <v>3.6947407999999999</v>
      </c>
      <c r="AX1214" s="12">
        <f ca="1">IFERROR(__xludf.DUMMYFUNCTION("1-(PERCENTRANK(FILTER(AG:AG, $A:$A=$A1214), $AG1214))"),0.673999999999999)</f>
        <v>0.67399999999999904</v>
      </c>
      <c r="AY1214" s="13">
        <f ca="1">IFERROR(__xludf.DUMMYFUNCTION("PERCENTRANK(FILTER(K:K, $A:$A=$A1214), $K1214)"),0.566)</f>
        <v>0.56599999999999995</v>
      </c>
      <c r="AZ1214" s="13">
        <f ca="1">IFERROR(__xludf.DUMMYFUNCTION("PERCENTRANK(FILTER(I:I, $A:$A=$A1214), $I1214)"),0.796)</f>
        <v>0.79600000000000004</v>
      </c>
      <c r="BA1214" s="12">
        <f ca="1">IFERROR(__xludf.DUMMYFUNCTION("PERCENTRANK(FILTER(AI:AI, $A:$A=$A1214), $AI1214)"),0.401)</f>
        <v>0.40100000000000002</v>
      </c>
      <c r="BB1214" s="13">
        <f ca="1">IFERROR(__xludf.DUMMYFUNCTION("PERCENTRANK(FILTER(AT:AT, $A:$A=$A1214), $AT1214)"),0.335)</f>
        <v>0.33500000000000002</v>
      </c>
      <c r="BC1214" s="13">
        <f ca="1">IFERROR(__xludf.DUMMYFUNCTION("PERCENTRANK(FILTER(AU:AU, $A:$A=$A1214), $AU1214)"),1)</f>
        <v>1</v>
      </c>
      <c r="BM1214" s="9">
        <v>8.4723376000000003E-2</v>
      </c>
      <c r="BN1214" s="9">
        <v>6.1785712999999999E-2</v>
      </c>
      <c r="BO1214" s="9">
        <v>2.1292517000000002</v>
      </c>
      <c r="BP1214" s="9">
        <v>17.482994000000001</v>
      </c>
      <c r="BQ1214" s="9">
        <v>1.3523883999999999</v>
      </c>
      <c r="BR1214" s="9">
        <v>4.6540179999999998</v>
      </c>
      <c r="BS1214" s="9">
        <v>10.712289999999999</v>
      </c>
      <c r="BT1214" s="9">
        <v>7.9950504000000002</v>
      </c>
      <c r="BU1214" s="9">
        <v>2.1018270999999999</v>
      </c>
      <c r="BV1214" s="9">
        <v>3.8760650000000001</v>
      </c>
      <c r="BW1214" s="9">
        <v>13.730416999999999</v>
      </c>
      <c r="BX1214" s="9">
        <v>7.6491493999999998</v>
      </c>
      <c r="BY1214" s="9">
        <v>9.8171669999999995</v>
      </c>
      <c r="BZ1214" s="9">
        <v>5.0051826999999998</v>
      </c>
      <c r="CA1214" s="9">
        <v>48.139766999999999</v>
      </c>
      <c r="CB1214" s="9">
        <v>82.360230000000001</v>
      </c>
      <c r="CC1214" s="9">
        <v>49.227336999999999</v>
      </c>
      <c r="CD1214" s="9">
        <v>82.374319999999997</v>
      </c>
    </row>
    <row r="1215" spans="1:82" ht="15.75" hidden="1" customHeight="1" x14ac:dyDescent="0.2">
      <c r="A1215" s="9" t="s">
        <v>113</v>
      </c>
      <c r="B1215" s="9" t="s">
        <v>2981</v>
      </c>
      <c r="C1215" s="9">
        <v>34</v>
      </c>
      <c r="D1215" s="9">
        <v>26</v>
      </c>
      <c r="E1215" s="9">
        <v>40.461729363051298</v>
      </c>
      <c r="F1215" s="9">
        <v>245</v>
      </c>
      <c r="G1215" s="9">
        <v>134.09479999999999</v>
      </c>
      <c r="H1215" s="9">
        <v>24</v>
      </c>
      <c r="I1215" s="16">
        <v>7.3645526905844806E-5</v>
      </c>
      <c r="J1215" s="9">
        <v>3.7818049858743798E-2</v>
      </c>
      <c r="K1215" s="9">
        <v>8.8868183030022507</v>
      </c>
      <c r="L1215" s="11">
        <v>2.7851302083986901E-6</v>
      </c>
      <c r="M1215" s="9">
        <v>2.6198170326097099E-4</v>
      </c>
      <c r="N1215" s="9">
        <v>0.106122448979591</v>
      </c>
      <c r="O1215" s="9">
        <v>0.30173972817102701</v>
      </c>
      <c r="P1215" s="9" t="s">
        <v>2982</v>
      </c>
      <c r="Q1215" s="9">
        <v>163351701</v>
      </c>
      <c r="R1215" s="9" t="s">
        <v>1428</v>
      </c>
      <c r="S1215" s="9">
        <v>9230</v>
      </c>
      <c r="T1215" s="9">
        <v>37.973691056421998</v>
      </c>
      <c r="U1215" s="9">
        <v>-120.371562299413</v>
      </c>
      <c r="V1215" s="9">
        <v>84</v>
      </c>
      <c r="W1215" s="9">
        <v>189</v>
      </c>
      <c r="X1215" s="9">
        <v>14068.943754022401</v>
      </c>
      <c r="Z1215" s="9">
        <v>5067.8424625816797</v>
      </c>
      <c r="AB1215" s="9">
        <v>9001.1012914407202</v>
      </c>
      <c r="AC1215" s="9">
        <v>3602.8641788331802</v>
      </c>
      <c r="AD1215" s="9">
        <v>5014.3448293522097</v>
      </c>
      <c r="AE1215" s="9">
        <v>6.2875608782633199E-3</v>
      </c>
      <c r="AF1215" s="9">
        <v>1.7674926457402699E-3</v>
      </c>
      <c r="AG1215" s="9">
        <v>1219</v>
      </c>
      <c r="AH1215" s="9">
        <v>3.7095942000000002</v>
      </c>
      <c r="AI1215" s="9">
        <v>9.7450369999999999</v>
      </c>
      <c r="AJ1215" s="9">
        <v>2</v>
      </c>
      <c r="AK1215" s="9">
        <v>2.2439198</v>
      </c>
      <c r="AL1215" s="9">
        <v>5.3332286</v>
      </c>
      <c r="AM1215" s="9">
        <v>0.94096270000000004</v>
      </c>
      <c r="AN1215" s="9">
        <v>5.4102562E-2</v>
      </c>
      <c r="AO1215" s="9">
        <v>6.1767115000000003E-3</v>
      </c>
      <c r="AP1215" s="9">
        <v>2.1062159999999999</v>
      </c>
      <c r="AQ1215" s="9">
        <v>296.43007999999998</v>
      </c>
      <c r="AR1215" s="9">
        <v>42.410530000000001</v>
      </c>
      <c r="AS1215" s="9">
        <v>33.411343000000002</v>
      </c>
      <c r="AT1215" s="9">
        <v>1.2107006</v>
      </c>
      <c r="AU1215" s="9">
        <v>13.640665</v>
      </c>
      <c r="AV1215" s="9">
        <v>15.138070000000001</v>
      </c>
      <c r="AW1215" s="9">
        <v>20.432789</v>
      </c>
      <c r="AX1215" s="12">
        <f ca="1">IFERROR(__xludf.DUMMYFUNCTION("1-(PERCENTRANK(FILTER(AG:AG, $A:$A=$A1215), $AG1215))"),0.477)</f>
        <v>0.47699999999999998</v>
      </c>
      <c r="AY1215" s="13">
        <f ca="1">IFERROR(__xludf.DUMMYFUNCTION("PERCENTRANK(FILTER(K:K, $A:$A=$A1215), $K1215)"),0.4)</f>
        <v>0.4</v>
      </c>
      <c r="AZ1215" s="13">
        <f ca="1">IFERROR(__xludf.DUMMYFUNCTION("PERCENTRANK(FILTER(I:I, $A:$A=$A1215), $I1215)"),0.763)</f>
        <v>0.76300000000000001</v>
      </c>
      <c r="BA1215" s="12">
        <f ca="1">IFERROR(__xludf.DUMMYFUNCTION("PERCENTRANK(FILTER(AI:AI, $A:$A=$A1215), $AI1215)"),0.512)</f>
        <v>0.51200000000000001</v>
      </c>
      <c r="BB1215" s="13">
        <f ca="1">IFERROR(__xludf.DUMMYFUNCTION("PERCENTRANK(FILTER(AT:AT, $A:$A=$A1215), $AT1215)"),0.253)</f>
        <v>0.253</v>
      </c>
      <c r="BC1215" s="13">
        <f ca="1">IFERROR(__xludf.DUMMYFUNCTION("PERCENTRANK(FILTER(AU:AU, $A:$A=$A1215), $AU1215)"),0.967)</f>
        <v>0.96699999999999997</v>
      </c>
      <c r="BM1215" s="9">
        <v>0.24575420000000001</v>
      </c>
      <c r="BN1215" s="9">
        <v>9.0256409999999995E-2</v>
      </c>
      <c r="BO1215" s="9">
        <v>4.4838709999999997</v>
      </c>
      <c r="BP1215" s="9">
        <v>15.806452</v>
      </c>
      <c r="BQ1215" s="9">
        <v>0.90487176000000002</v>
      </c>
      <c r="BR1215" s="9">
        <v>6.2820510000000001</v>
      </c>
      <c r="BS1215" s="9">
        <v>11.054477</v>
      </c>
      <c r="BT1215" s="9">
        <v>8.1528890000000001</v>
      </c>
      <c r="BU1215" s="9">
        <v>2.0419833999999999</v>
      </c>
      <c r="BV1215" s="9">
        <v>3.8241019999999999</v>
      </c>
      <c r="BW1215" s="9">
        <v>13.411177</v>
      </c>
      <c r="BX1215" s="9">
        <v>7.1025453000000001</v>
      </c>
      <c r="BY1215" s="9">
        <v>9.2761134999999992</v>
      </c>
      <c r="BZ1215" s="9">
        <v>4.7496679999999998</v>
      </c>
      <c r="CA1215" s="9">
        <v>47.622219999999999</v>
      </c>
      <c r="CB1215" s="9">
        <v>82.683329999999998</v>
      </c>
      <c r="CC1215" s="9">
        <v>51.258940000000003</v>
      </c>
      <c r="CD1215" s="9">
        <v>85.671265000000005</v>
      </c>
    </row>
    <row r="1216" spans="1:82" ht="15.75" hidden="1" customHeight="1" x14ac:dyDescent="0.2">
      <c r="A1216" s="9" t="s">
        <v>77</v>
      </c>
      <c r="B1216" s="9" t="s">
        <v>2983</v>
      </c>
      <c r="C1216" s="9">
        <v>364</v>
      </c>
      <c r="D1216" s="9">
        <v>22</v>
      </c>
      <c r="E1216" s="9">
        <v>26.1495568278261</v>
      </c>
      <c r="F1216" s="9">
        <v>61</v>
      </c>
      <c r="G1216" s="9">
        <v>43.732726999999997</v>
      </c>
      <c r="H1216" s="9">
        <v>5</v>
      </c>
      <c r="I1216" s="16">
        <v>8.3716910739894899E-5</v>
      </c>
      <c r="J1216" s="9">
        <v>3.7817834782734601E-2</v>
      </c>
      <c r="K1216" s="9">
        <v>7.4344563484191797</v>
      </c>
      <c r="L1216" s="11">
        <v>3.1659922988822899E-6</v>
      </c>
      <c r="M1216" s="9">
        <v>2.6186988834524499E-4</v>
      </c>
      <c r="N1216" s="9">
        <v>0.36065573770491799</v>
      </c>
      <c r="O1216" s="9">
        <v>0.59794022900657395</v>
      </c>
      <c r="P1216" s="9" t="s">
        <v>2984</v>
      </c>
      <c r="Q1216" s="9">
        <v>42771114</v>
      </c>
      <c r="R1216" s="9" t="s">
        <v>2065</v>
      </c>
      <c r="S1216" s="9" t="s">
        <v>98</v>
      </c>
      <c r="T1216" s="9">
        <v>39.143270623313697</v>
      </c>
      <c r="U1216" s="9">
        <v>-123.191512511201</v>
      </c>
      <c r="V1216" s="9">
        <v>194</v>
      </c>
      <c r="W1216" s="9">
        <v>356</v>
      </c>
      <c r="X1216" s="9">
        <v>27706.522491992499</v>
      </c>
      <c r="Z1216" s="9">
        <v>13996.689973882199</v>
      </c>
      <c r="AB1216" s="9">
        <v>13709.832518110201</v>
      </c>
      <c r="AC1216" s="9">
        <v>555.57245151728603</v>
      </c>
      <c r="AD1216" s="9">
        <v>402.04484422474098</v>
      </c>
      <c r="AE1216" s="9">
        <v>1.3093494417262201E-3</v>
      </c>
      <c r="AF1216" s="9">
        <v>4.1858455369947402E-4</v>
      </c>
      <c r="AG1216" s="9">
        <v>1220</v>
      </c>
      <c r="AH1216" s="9">
        <v>8.7967069999999996</v>
      </c>
      <c r="AI1216" s="9">
        <v>28.694935000000001</v>
      </c>
      <c r="AJ1216" s="9">
        <v>2</v>
      </c>
      <c r="AK1216" s="9">
        <v>1.6886135</v>
      </c>
      <c r="AL1216" s="9">
        <v>5.6379830000000002</v>
      </c>
      <c r="AM1216" s="9">
        <v>4.2335105000000004</v>
      </c>
      <c r="AN1216" s="9">
        <v>6.5000000000000002E-2</v>
      </c>
      <c r="AO1216" s="9">
        <v>6.1974090000000001E-3</v>
      </c>
      <c r="AP1216" s="9">
        <v>2.4947987</v>
      </c>
      <c r="AQ1216" s="9">
        <v>297.09109999999998</v>
      </c>
      <c r="AR1216" s="9">
        <v>40.122309999999999</v>
      </c>
      <c r="AS1216" s="9">
        <v>43.69106</v>
      </c>
      <c r="AT1216" s="9">
        <v>1.2390753000000001</v>
      </c>
      <c r="AU1216" s="9">
        <v>13.969901</v>
      </c>
      <c r="AV1216" s="9">
        <v>15.932783000000001</v>
      </c>
      <c r="AW1216" s="9">
        <v>6.8894120000000001</v>
      </c>
      <c r="AX1216" s="12">
        <f ca="1">IFERROR(__xludf.DUMMYFUNCTION("1-(PERCENTRANK(FILTER(AG:AG, $A:$A=$A1216), $AG1216))"),0.486)</f>
        <v>0.48599999999999999</v>
      </c>
      <c r="AY1216" s="13">
        <f ca="1">IFERROR(__xludf.DUMMYFUNCTION("PERCENTRANK(FILTER(K:K, $A:$A=$A1216), $K1216)"),0.658)</f>
        <v>0.65800000000000003</v>
      </c>
      <c r="AZ1216" s="13">
        <f ca="1">IFERROR(__xludf.DUMMYFUNCTION("PERCENTRANK(FILTER(I:I, $A:$A=$A1216), $I1216)"),0.362)</f>
        <v>0.36199999999999999</v>
      </c>
      <c r="BA1216" s="12">
        <f ca="1">IFERROR(__xludf.DUMMYFUNCTION("PERCENTRANK(FILTER(AI:AI, $A:$A=$A1216), $AI1216)"),0.824)</f>
        <v>0.82399999999999995</v>
      </c>
      <c r="BB1216" s="13">
        <f ca="1">IFERROR(__xludf.DUMMYFUNCTION("PERCENTRANK(FILTER(AT:AT, $A:$A=$A1216), $AT1216)"),0.947)</f>
        <v>0.94699999999999995</v>
      </c>
      <c r="BC1216" s="13">
        <f ca="1">IFERROR(__xludf.DUMMYFUNCTION("PERCENTRANK(FILTER(AU:AU, $A:$A=$A1216), $AU1216)"),0.142)</f>
        <v>0.14199999999999999</v>
      </c>
      <c r="BM1216" s="9">
        <v>0.19642968</v>
      </c>
      <c r="BN1216" s="9">
        <v>6.0000001999999997E-2</v>
      </c>
      <c r="BO1216" s="9">
        <v>3.2</v>
      </c>
      <c r="BP1216" s="9">
        <v>22</v>
      </c>
      <c r="BQ1216" s="9">
        <v>1.6616666</v>
      </c>
      <c r="BR1216" s="9">
        <v>10.166667</v>
      </c>
      <c r="BS1216" s="9">
        <v>14.714804000000001</v>
      </c>
      <c r="BT1216" s="9">
        <v>12.276194</v>
      </c>
      <c r="BU1216" s="9">
        <v>2.5070233000000002</v>
      </c>
      <c r="BV1216" s="9">
        <v>4.1264972999999996</v>
      </c>
      <c r="BW1216" s="9">
        <v>12.669536000000001</v>
      </c>
      <c r="BX1216" s="9">
        <v>7.5327872999999999</v>
      </c>
      <c r="BY1216" s="9">
        <v>8.4930029999999999</v>
      </c>
      <c r="BZ1216" s="9">
        <v>4.7568809999999999</v>
      </c>
      <c r="CA1216" s="9">
        <v>82.061840000000004</v>
      </c>
      <c r="CB1216" s="9">
        <v>115.78968999999999</v>
      </c>
      <c r="CC1216" s="9">
        <v>54.001804</v>
      </c>
      <c r="CD1216" s="9">
        <v>83.198905999999994</v>
      </c>
    </row>
    <row r="1217" spans="1:82" ht="15.75" hidden="1" customHeight="1" x14ac:dyDescent="0.2">
      <c r="A1217" s="9" t="s">
        <v>77</v>
      </c>
      <c r="B1217" s="9" t="s">
        <v>2985</v>
      </c>
      <c r="C1217" s="9">
        <v>3097</v>
      </c>
      <c r="D1217" s="9">
        <v>71</v>
      </c>
      <c r="E1217" s="9">
        <v>111.466454351869</v>
      </c>
      <c r="F1217" s="9">
        <v>95</v>
      </c>
      <c r="G1217" s="9">
        <v>125.49276</v>
      </c>
      <c r="H1217" s="9">
        <v>26</v>
      </c>
      <c r="I1217" s="16">
        <v>9.03262025531148E-5</v>
      </c>
      <c r="J1217" s="9">
        <v>0.29119933839816298</v>
      </c>
      <c r="K1217" s="9">
        <v>4.4556104647261696</v>
      </c>
      <c r="L1217" s="11">
        <v>2.1755916046904598E-5</v>
      </c>
      <c r="M1217" s="9">
        <v>2.61563711809195E-4</v>
      </c>
      <c r="N1217" s="9">
        <v>0.74736842105263102</v>
      </c>
      <c r="O1217" s="9">
        <v>0.88823016255489295</v>
      </c>
      <c r="P1217" s="9" t="s">
        <v>2986</v>
      </c>
      <c r="Q1217" s="9">
        <v>43161101</v>
      </c>
      <c r="R1217" s="9" t="s">
        <v>771</v>
      </c>
      <c r="S1217" s="9">
        <v>194</v>
      </c>
      <c r="T1217" s="9">
        <v>38.348744569507701</v>
      </c>
      <c r="U1217" s="9">
        <v>-123.061267937642</v>
      </c>
      <c r="V1217" s="9">
        <v>110</v>
      </c>
      <c r="W1217" s="9">
        <v>203</v>
      </c>
      <c r="X1217" s="9">
        <v>21877.057308603398</v>
      </c>
      <c r="Z1217" s="9">
        <v>13583.004866232601</v>
      </c>
      <c r="AB1217" s="9">
        <v>8294.0524423707502</v>
      </c>
      <c r="AC1217" s="9">
        <v>7700.4517720539297</v>
      </c>
      <c r="AD1217" s="9">
        <v>5551.2443206710795</v>
      </c>
      <c r="AE1217" s="9">
        <v>6.8006565070390899E-3</v>
      </c>
      <c r="AF1217" s="9">
        <v>2.3484812663809801E-3</v>
      </c>
      <c r="AG1217" s="9">
        <v>1221</v>
      </c>
      <c r="AH1217" s="9">
        <v>6.0242047000000003</v>
      </c>
      <c r="AI1217" s="9">
        <v>20.039078</v>
      </c>
      <c r="AJ1217" s="9">
        <v>2.3703704000000001</v>
      </c>
      <c r="AK1217" s="9">
        <v>3.1614632999999999</v>
      </c>
      <c r="AL1217" s="9">
        <v>8.7016120000000008</v>
      </c>
      <c r="AM1217" s="9">
        <v>3.8931809999999998</v>
      </c>
      <c r="AN1217" s="9">
        <v>1.8796297E-2</v>
      </c>
      <c r="AO1217" s="9">
        <v>7.218487E-3</v>
      </c>
      <c r="AP1217" s="9">
        <v>2.8835516000000001</v>
      </c>
      <c r="AQ1217" s="9">
        <v>292.40933000000001</v>
      </c>
      <c r="AR1217" s="9">
        <v>20.630179999999999</v>
      </c>
      <c r="AS1217" s="9">
        <v>21.404095000000002</v>
      </c>
      <c r="AT1217" s="9">
        <v>0.54719139999999999</v>
      </c>
      <c r="AU1217" s="9">
        <v>18.446076999999999</v>
      </c>
      <c r="AV1217" s="9">
        <v>20.441319</v>
      </c>
      <c r="AW1217" s="9">
        <v>0.75952940000000002</v>
      </c>
      <c r="AX1217" s="12">
        <f ca="1">IFERROR(__xludf.DUMMYFUNCTION("1-(PERCENTRANK(FILTER(AG:AG, $A:$A=$A1217), $AG1217))"),0.485)</f>
        <v>0.48499999999999999</v>
      </c>
      <c r="AY1217" s="13">
        <f ca="1">IFERROR(__xludf.DUMMYFUNCTION("PERCENTRANK(FILTER(K:K, $A:$A=$A1217), $K1217)"),0.495)</f>
        <v>0.495</v>
      </c>
      <c r="AZ1217" s="13">
        <f ca="1">IFERROR(__xludf.DUMMYFUNCTION("PERCENTRANK(FILTER(I:I, $A:$A=$A1217), $I1217)"),0.444)</f>
        <v>0.44400000000000001</v>
      </c>
      <c r="BA1217" s="12">
        <f ca="1">IFERROR(__xludf.DUMMYFUNCTION("PERCENTRANK(FILTER(AI:AI, $A:$A=$A1217), $AI1217)"),0.57)</f>
        <v>0.56999999999999995</v>
      </c>
      <c r="BB1217" s="13">
        <f ca="1">IFERROR(__xludf.DUMMYFUNCTION("PERCENTRANK(FILTER(AT:AT, $A:$A=$A1217), $AT1217)"),0.119)</f>
        <v>0.11899999999999999</v>
      </c>
      <c r="BC1217" s="13">
        <f ca="1">IFERROR(__xludf.DUMMYFUNCTION("PERCENTRANK(FILTER(AU:AU, $A:$A=$A1217), $AU1217)"),0.896)</f>
        <v>0.89600000000000002</v>
      </c>
      <c r="BM1217" s="9">
        <v>0.23309969999999999</v>
      </c>
      <c r="BN1217" s="9">
        <v>2.2321437999999999E-2</v>
      </c>
      <c r="BO1217" s="9">
        <v>3.3260869999999998</v>
      </c>
      <c r="BP1217" s="9">
        <v>14.608696</v>
      </c>
      <c r="BQ1217" s="9">
        <v>0.28148147000000001</v>
      </c>
      <c r="BR1217" s="9">
        <v>0.87962960000000001</v>
      </c>
      <c r="BS1217" s="9">
        <v>11.161175999999999</v>
      </c>
      <c r="BT1217" s="9">
        <v>9.3098120000000009</v>
      </c>
      <c r="BU1217" s="9">
        <v>1.4907832000000001</v>
      </c>
      <c r="BV1217" s="9">
        <v>2.2521331</v>
      </c>
      <c r="BW1217" s="9">
        <v>17.525084</v>
      </c>
      <c r="BX1217" s="9">
        <v>15.403484000000001</v>
      </c>
      <c r="BY1217" s="9">
        <v>13.973191</v>
      </c>
      <c r="BZ1217" s="9">
        <v>12.494450000000001</v>
      </c>
      <c r="CA1217" s="9">
        <v>41.815330000000003</v>
      </c>
      <c r="CB1217" s="9">
        <v>46.789230000000003</v>
      </c>
      <c r="CC1217" s="9">
        <v>31.161957000000001</v>
      </c>
      <c r="CD1217" s="9">
        <v>40.095275999999998</v>
      </c>
    </row>
    <row r="1218" spans="1:82" ht="15.75" hidden="1" customHeight="1" x14ac:dyDescent="0.2">
      <c r="A1218" s="9" t="s">
        <v>106</v>
      </c>
      <c r="B1218" s="9" t="s">
        <v>2987</v>
      </c>
      <c r="C1218" s="9">
        <v>532</v>
      </c>
      <c r="D1218" s="9">
        <v>29</v>
      </c>
      <c r="E1218" s="9">
        <v>60.146993280647301</v>
      </c>
      <c r="F1218" s="9">
        <v>44</v>
      </c>
      <c r="G1218" s="9">
        <v>67.136985999999993</v>
      </c>
      <c r="H1218" s="9">
        <v>11</v>
      </c>
      <c r="I1218" s="16">
        <v>5.6451888998377699E-5</v>
      </c>
      <c r="J1218" s="9">
        <v>36.531835476235898</v>
      </c>
      <c r="K1218" s="9">
        <v>10.625022588763301</v>
      </c>
      <c r="L1218" s="9">
        <v>1.9999022432422701E-3</v>
      </c>
      <c r="M1218" s="9">
        <v>2.6139125402964501E-4</v>
      </c>
      <c r="N1218" s="9">
        <v>0.65909090909090895</v>
      </c>
      <c r="O1218" s="9">
        <v>0.89588462429352</v>
      </c>
      <c r="P1218" s="9" t="s">
        <v>2988</v>
      </c>
      <c r="Q1218" s="9">
        <v>183052113</v>
      </c>
      <c r="R1218" s="9" t="s">
        <v>312</v>
      </c>
      <c r="S1218" s="9" t="s">
        <v>2989</v>
      </c>
      <c r="T1218" s="9">
        <v>35.529894824202302</v>
      </c>
      <c r="U1218" s="9">
        <v>-120.522972877931</v>
      </c>
      <c r="V1218" s="9">
        <v>683</v>
      </c>
      <c r="W1218" s="9">
        <v>548</v>
      </c>
      <c r="X1218" s="9">
        <v>155125.06444891801</v>
      </c>
      <c r="Z1218" s="9">
        <v>111327.20510103001</v>
      </c>
      <c r="AB1218" s="9">
        <v>43797.859347888902</v>
      </c>
      <c r="AC1218" s="9">
        <v>60266.488753224701</v>
      </c>
      <c r="AD1218" s="9">
        <v>18150.623515219901</v>
      </c>
      <c r="AE1218" s="9">
        <v>2.8753037943261002E-3</v>
      </c>
      <c r="AF1218" s="9">
        <v>6.2097077898215503E-4</v>
      </c>
      <c r="AG1218" s="9">
        <v>1222</v>
      </c>
      <c r="AH1218" s="9">
        <v>0.81767290000000004</v>
      </c>
      <c r="AI1218" s="9">
        <v>2.9637845</v>
      </c>
      <c r="AJ1218" s="9">
        <v>2.158693</v>
      </c>
      <c r="AK1218" s="9">
        <v>2.6605432000000002</v>
      </c>
      <c r="AL1218" s="9">
        <v>6.9050849999999997</v>
      </c>
      <c r="AM1218" s="9">
        <v>-0.62410045000000003</v>
      </c>
      <c r="AN1218" s="9">
        <v>4.1073510000000004E-3</v>
      </c>
      <c r="AO1218" s="9">
        <v>6.2097115000000003E-3</v>
      </c>
      <c r="AP1218" s="9">
        <v>1.4555199000000001</v>
      </c>
      <c r="AQ1218" s="9">
        <v>298.65244000000001</v>
      </c>
      <c r="AR1218" s="9">
        <v>41.499084000000003</v>
      </c>
      <c r="AS1218" s="9">
        <v>35.159050000000001</v>
      </c>
      <c r="AT1218" s="9">
        <v>1.3324317000000001</v>
      </c>
      <c r="AU1218" s="9">
        <v>14.056616</v>
      </c>
      <c r="AV1218" s="9">
        <v>15.055249999999999</v>
      </c>
      <c r="AW1218" s="9">
        <v>0.39199742999999998</v>
      </c>
      <c r="AX1218" s="12">
        <f ca="1">IFERROR(__xludf.DUMMYFUNCTION("1-(PERCENTRANK(FILTER(AG:AG, $A:$A=$A1218), $AG1218))"),0.758)</f>
        <v>0.75800000000000001</v>
      </c>
      <c r="AY1218" s="13">
        <f ca="1">IFERROR(__xludf.DUMMYFUNCTION("PERCENTRANK(FILTER(K:K, $A:$A=$A1218), $K1218)"),0.836)</f>
        <v>0.83599999999999997</v>
      </c>
      <c r="AZ1218" s="13">
        <f ca="1">IFERROR(__xludf.DUMMYFUNCTION("PERCENTRANK(FILTER(I:I, $A:$A=$A1218), $I1218)"),0.681)</f>
        <v>0.68100000000000005</v>
      </c>
      <c r="BA1218" s="12">
        <f ca="1">IFERROR(__xludf.DUMMYFUNCTION("PERCENTRANK(FILTER(AI:AI, $A:$A=$A1218), $AI1218)"),0.084)</f>
        <v>8.4000000000000005E-2</v>
      </c>
      <c r="BB1218" s="13">
        <f ca="1">IFERROR(__xludf.DUMMYFUNCTION("PERCENTRANK(FILTER(AT:AT, $A:$A=$A1218), $AT1218)"),0.936)</f>
        <v>0.93600000000000005</v>
      </c>
      <c r="BC1218" s="13">
        <f ca="1">IFERROR(__xludf.DUMMYFUNCTION("PERCENTRANK(FILTER(AU:AU, $A:$A=$A1218), $AU1218)"),0.311)</f>
        <v>0.311</v>
      </c>
      <c r="BM1218" s="9">
        <v>0.17557628</v>
      </c>
      <c r="BN1218" s="9">
        <v>1.2777129E-2</v>
      </c>
      <c r="BO1218" s="9">
        <v>1.4289339999999999</v>
      </c>
      <c r="BP1218" s="9">
        <v>13.261421</v>
      </c>
      <c r="BQ1218" s="9">
        <v>6.320887E-2</v>
      </c>
      <c r="BR1218" s="9">
        <v>5.1341890000000001E-2</v>
      </c>
      <c r="BS1218" s="9">
        <v>7.7233780000000003</v>
      </c>
      <c r="BT1218" s="9">
        <v>8.1520039999999998</v>
      </c>
      <c r="BU1218" s="9">
        <v>2.2503060000000001</v>
      </c>
      <c r="BV1218" s="9">
        <v>4.0119943999999998</v>
      </c>
      <c r="BW1218" s="9">
        <v>12.538028000000001</v>
      </c>
      <c r="BX1218" s="9">
        <v>9.1251569999999997</v>
      </c>
      <c r="BY1218" s="9">
        <v>8.8856090000000005</v>
      </c>
      <c r="BZ1218" s="9">
        <v>5.9233627000000002</v>
      </c>
      <c r="CA1218" s="9">
        <v>51.287773000000001</v>
      </c>
      <c r="CB1218" s="9">
        <v>71.343969999999999</v>
      </c>
      <c r="CC1218" s="9">
        <v>54.224173999999998</v>
      </c>
      <c r="CD1218" s="9">
        <v>74.82329</v>
      </c>
    </row>
    <row r="1219" spans="1:82" ht="15.75" hidden="1" customHeight="1" x14ac:dyDescent="0.2">
      <c r="A1219" s="9" t="s">
        <v>106</v>
      </c>
      <c r="B1219" s="9" t="s">
        <v>2990</v>
      </c>
      <c r="C1219" s="9">
        <v>198</v>
      </c>
      <c r="D1219" s="9">
        <v>113</v>
      </c>
      <c r="E1219" s="9">
        <v>253.01982025699101</v>
      </c>
      <c r="F1219" s="9">
        <v>396</v>
      </c>
      <c r="G1219" s="9">
        <v>407.25963999999999</v>
      </c>
      <c r="H1219" s="9">
        <v>56</v>
      </c>
      <c r="I1219" s="16">
        <v>2.57052787609219E-5</v>
      </c>
      <c r="J1219" s="9">
        <v>291.47618086905698</v>
      </c>
      <c r="K1219" s="9">
        <v>21.645716685463</v>
      </c>
      <c r="L1219" s="9">
        <v>7.6489965509708704E-3</v>
      </c>
      <c r="M1219" s="9">
        <v>2.61137483611102E-4</v>
      </c>
      <c r="N1219" s="9">
        <v>0.28535353535353503</v>
      </c>
      <c r="O1219" s="9">
        <v>0.62127398150368296</v>
      </c>
      <c r="P1219" s="9" t="s">
        <v>2991</v>
      </c>
      <c r="Q1219" s="9">
        <v>182731101</v>
      </c>
      <c r="R1219" s="9" t="s">
        <v>2179</v>
      </c>
      <c r="S1219" s="9" t="s">
        <v>98</v>
      </c>
      <c r="T1219" s="9">
        <v>36.624194790366801</v>
      </c>
      <c r="U1219" s="9">
        <v>-121.688104176686</v>
      </c>
      <c r="V1219" s="9">
        <v>200</v>
      </c>
      <c r="W1219" s="9">
        <v>392</v>
      </c>
      <c r="X1219" s="9">
        <v>33277.637674528101</v>
      </c>
      <c r="Z1219" s="9">
        <v>15082.8910121562</v>
      </c>
      <c r="AB1219" s="9">
        <v>18194.746662371799</v>
      </c>
      <c r="AC1219" s="9">
        <v>7957.2830666582204</v>
      </c>
      <c r="AD1219" s="9">
        <v>1954.6502973327999</v>
      </c>
      <c r="AE1219" s="9">
        <v>1.46236990822217E-2</v>
      </c>
      <c r="AF1219" s="9">
        <v>1.4394956106116199E-3</v>
      </c>
      <c r="AG1219" s="9">
        <v>1223</v>
      </c>
      <c r="AH1219" s="9">
        <v>1.3281403000000001</v>
      </c>
      <c r="AI1219" s="9">
        <v>5.7485309999999998</v>
      </c>
      <c r="AJ1219" s="9">
        <v>2</v>
      </c>
      <c r="AK1219" s="9">
        <v>2.4611632999999999</v>
      </c>
      <c r="AL1219" s="9">
        <v>5.8699307000000003</v>
      </c>
      <c r="AM1219" s="9">
        <v>-1.8265079</v>
      </c>
      <c r="AN1219" s="9">
        <v>1.1188119E-2</v>
      </c>
      <c r="AO1219" s="9">
        <v>7.17747E-3</v>
      </c>
      <c r="AP1219" s="9">
        <v>1.2209094</v>
      </c>
      <c r="AQ1219" s="9">
        <v>294.31975999999997</v>
      </c>
      <c r="AR1219" s="9">
        <v>27.569351000000001</v>
      </c>
      <c r="AS1219" s="9">
        <v>26.177668000000001</v>
      </c>
      <c r="AT1219" s="9">
        <v>0.72227209999999997</v>
      </c>
      <c r="AU1219" s="9">
        <v>16.873785000000002</v>
      </c>
      <c r="AV1219" s="9">
        <v>18.073374000000001</v>
      </c>
      <c r="AW1219" s="9">
        <v>8.0604870000000002</v>
      </c>
      <c r="AX1219" s="12">
        <f ca="1">IFERROR(__xludf.DUMMYFUNCTION("1-(PERCENTRANK(FILTER(AG:AG, $A:$A=$A1219), $AG1219))"),0.756)</f>
        <v>0.75600000000000001</v>
      </c>
      <c r="AY1219" s="13">
        <f ca="1">IFERROR(__xludf.DUMMYFUNCTION("PERCENTRANK(FILTER(K:K, $A:$A=$A1219), $K1219)"),0.939)</f>
        <v>0.93899999999999995</v>
      </c>
      <c r="AZ1219" s="13">
        <f ca="1">IFERROR(__xludf.DUMMYFUNCTION("PERCENTRANK(FILTER(I:I, $A:$A=$A1219), $I1219)"),0.222)</f>
        <v>0.222</v>
      </c>
      <c r="BA1219" s="12">
        <f ca="1">IFERROR(__xludf.DUMMYFUNCTION("PERCENTRANK(FILTER(AI:AI, $A:$A=$A1219), $AI1219)"),0.317)</f>
        <v>0.317</v>
      </c>
      <c r="BB1219" s="13">
        <f ca="1">IFERROR(__xludf.DUMMYFUNCTION("PERCENTRANK(FILTER(AT:AT, $A:$A=$A1219), $AT1219)"),0.192)</f>
        <v>0.192</v>
      </c>
      <c r="BC1219" s="13">
        <f ca="1">IFERROR(__xludf.DUMMYFUNCTION("PERCENTRANK(FILTER(AU:AU, $A:$A=$A1219), $AU1219)"),0.896)</f>
        <v>0.89600000000000002</v>
      </c>
      <c r="BM1219" s="9">
        <v>0.42619364999999998</v>
      </c>
      <c r="BN1219" s="9">
        <v>2.4752474999999999E-2</v>
      </c>
      <c r="BO1219" s="9">
        <v>2.4528300000000001</v>
      </c>
      <c r="BP1219" s="9">
        <v>12.716981000000001</v>
      </c>
      <c r="BQ1219" s="9">
        <v>1.860198</v>
      </c>
      <c r="BR1219" s="9">
        <v>3.9207920000000001</v>
      </c>
      <c r="BS1219" s="9">
        <v>9.7245270000000001</v>
      </c>
      <c r="BT1219" s="9">
        <v>8.9235819999999997</v>
      </c>
      <c r="BU1219" s="9">
        <v>1.6653313999999999</v>
      </c>
      <c r="BV1219" s="9">
        <v>2.7615628000000001</v>
      </c>
      <c r="BW1219" s="9">
        <v>15.728199999999999</v>
      </c>
      <c r="BX1219" s="9">
        <v>14.402728</v>
      </c>
      <c r="BY1219" s="9">
        <v>12.935124</v>
      </c>
      <c r="BZ1219" s="9">
        <v>11.928687</v>
      </c>
      <c r="CA1219" s="9">
        <v>45.948920000000001</v>
      </c>
      <c r="CB1219" s="9">
        <v>48.668723999999997</v>
      </c>
      <c r="CC1219" s="9">
        <v>36.176983</v>
      </c>
      <c r="CD1219" s="9">
        <v>43.612560000000002</v>
      </c>
    </row>
    <row r="1220" spans="1:82" ht="15.75" hidden="1" customHeight="1" x14ac:dyDescent="0.2">
      <c r="A1220" s="9" t="s">
        <v>77</v>
      </c>
      <c r="B1220" s="9" t="s">
        <v>2992</v>
      </c>
      <c r="C1220" s="9">
        <v>2034</v>
      </c>
      <c r="D1220" s="9">
        <v>2276</v>
      </c>
      <c r="E1220" s="9">
        <v>4129.6806125817302</v>
      </c>
      <c r="F1220" s="9">
        <v>3630</v>
      </c>
      <c r="G1220" s="9">
        <v>4776.2730000000001</v>
      </c>
      <c r="H1220" s="9">
        <v>369</v>
      </c>
      <c r="I1220" s="16">
        <v>8.5873532171646197E-5</v>
      </c>
      <c r="J1220" s="9">
        <v>108.332134129812</v>
      </c>
      <c r="K1220" s="9">
        <v>3.3641694195030398</v>
      </c>
      <c r="L1220" s="9">
        <v>1.2234774127539901E-2</v>
      </c>
      <c r="M1220" s="9">
        <v>1.8009304894423499E-4</v>
      </c>
      <c r="N1220" s="9">
        <v>0.62699724517906297</v>
      </c>
      <c r="O1220" s="9">
        <v>0.86462408168218596</v>
      </c>
      <c r="P1220" s="9" t="s">
        <v>2993</v>
      </c>
      <c r="Q1220" s="9">
        <v>42601101</v>
      </c>
      <c r="R1220" s="9" t="s">
        <v>2994</v>
      </c>
      <c r="S1220" s="9" t="s">
        <v>98</v>
      </c>
      <c r="T1220" s="9">
        <v>39.063952821688602</v>
      </c>
      <c r="U1220" s="9">
        <v>-123.437818418319</v>
      </c>
      <c r="V1220" s="9">
        <v>712</v>
      </c>
      <c r="W1220" s="9">
        <v>903</v>
      </c>
      <c r="X1220" s="9">
        <v>135354.56219554599</v>
      </c>
      <c r="Y1220" s="15">
        <f>X1220/1609.34</f>
        <v>84.105634729482901</v>
      </c>
      <c r="Z1220" s="9">
        <v>79786.499737346807</v>
      </c>
      <c r="AA1220" s="15">
        <f>Z1220/1609.34</f>
        <v>49.577155689504274</v>
      </c>
      <c r="AB1220" s="9">
        <v>55568.062458199704</v>
      </c>
      <c r="AC1220" s="9">
        <v>48254.703739976598</v>
      </c>
      <c r="AD1220" s="9">
        <v>22956.146783913799</v>
      </c>
      <c r="AE1220" s="9">
        <v>6.6454335060422698E-2</v>
      </c>
      <c r="AF1220" s="9">
        <v>3.1687333371337403E-2</v>
      </c>
      <c r="AG1220" s="9">
        <v>1479</v>
      </c>
      <c r="AH1220" s="9">
        <v>8.3034009999999991</v>
      </c>
      <c r="AI1220" s="9">
        <v>17.676386000000001</v>
      </c>
      <c r="AJ1220" s="9">
        <v>2</v>
      </c>
      <c r="AK1220" s="9">
        <v>2.3360799999999999</v>
      </c>
      <c r="AL1220" s="9">
        <v>6.0110830000000002</v>
      </c>
      <c r="AM1220" s="9">
        <v>-3.4080466999999999E-3</v>
      </c>
      <c r="AN1220" s="9">
        <v>4.7549859999999999E-2</v>
      </c>
      <c r="AO1220" s="9">
        <v>6.5621710000000003E-3</v>
      </c>
      <c r="AP1220" s="9">
        <v>2.7912316000000001</v>
      </c>
      <c r="AQ1220" s="9">
        <v>295.66888</v>
      </c>
      <c r="AR1220" s="9">
        <v>32.542118000000002</v>
      </c>
      <c r="AS1220" s="9">
        <v>35.561283000000003</v>
      </c>
      <c r="AT1220" s="9">
        <v>1.0116371</v>
      </c>
      <c r="AU1220" s="9">
        <v>15.510954999999999</v>
      </c>
      <c r="AV1220" s="9">
        <v>17.648143999999998</v>
      </c>
      <c r="AW1220" s="9">
        <v>1.2477674000000001</v>
      </c>
      <c r="AX1220" s="12">
        <f ca="1">IFERROR(__xludf.DUMMYFUNCTION("1-(PERCENTRANK(FILTER(AG:AG, $A:$A=$A1220), $AG1220))"),0.377)</f>
        <v>0.377</v>
      </c>
      <c r="AY1220" s="13">
        <f ca="1">IFERROR(__xludf.DUMMYFUNCTION("PERCENTRANK(FILTER(K:K, $A:$A=$A1220), $K1220)"),0.397)</f>
        <v>0.39700000000000002</v>
      </c>
      <c r="AZ1220" s="13">
        <f ca="1">IFERROR(__xludf.DUMMYFUNCTION("PERCENTRANK(FILTER(I:I, $A:$A=$A1220), $I1220)"),0.382)</f>
        <v>0.38200000000000001</v>
      </c>
      <c r="BA1220" s="12">
        <f ca="1">IFERROR(__xludf.DUMMYFUNCTION("PERCENTRANK(FILTER(AI:AI, $A:$A=$A1220), $AI1220)"),0.49)</f>
        <v>0.49</v>
      </c>
      <c r="BB1220" s="13">
        <f ca="1">IFERROR(__xludf.DUMMYFUNCTION("PERCENTRANK(FILTER(AT:AT, $A:$A=$A1220), $AT1220)"),0.648)</f>
        <v>0.64800000000000002</v>
      </c>
      <c r="BC1220" s="13">
        <f ca="1">IFERROR(__xludf.DUMMYFUNCTION("PERCENTRANK(FILTER(AU:AU, $A:$A=$A1220), $AU1220)"),0.435)</f>
        <v>0.435</v>
      </c>
      <c r="BM1220" s="9">
        <v>0.1277576</v>
      </c>
      <c r="BN1220" s="9">
        <v>7.3061003999999999E-2</v>
      </c>
      <c r="BO1220" s="9">
        <v>1.7229916999999999</v>
      </c>
      <c r="BP1220" s="9">
        <v>14.359330999999999</v>
      </c>
      <c r="BQ1220" s="9">
        <v>0.72611110000000001</v>
      </c>
      <c r="BR1220" s="9">
        <v>5.1709404000000001</v>
      </c>
      <c r="BS1220" s="9">
        <v>14.641047</v>
      </c>
      <c r="BT1220" s="9">
        <v>12.506971</v>
      </c>
      <c r="BU1220" s="9">
        <v>2.1753580000000001</v>
      </c>
      <c r="BV1220" s="9">
        <v>3.8771496000000001</v>
      </c>
      <c r="BW1220" s="9">
        <v>14.789247</v>
      </c>
      <c r="BX1220" s="9">
        <v>10.285114999999999</v>
      </c>
      <c r="BY1220" s="9">
        <v>9.7336939999999998</v>
      </c>
      <c r="BZ1220" s="9">
        <v>6.0003609999999998</v>
      </c>
      <c r="CA1220" s="9">
        <v>65.639799999999994</v>
      </c>
      <c r="CB1220" s="9">
        <v>93.667755</v>
      </c>
      <c r="CC1220" s="9">
        <v>44.062289999999997</v>
      </c>
      <c r="CD1220" s="9">
        <v>68.920180000000002</v>
      </c>
    </row>
    <row r="1221" spans="1:82" ht="15.75" customHeight="1" x14ac:dyDescent="0.2">
      <c r="A1221" s="9" t="s">
        <v>73</v>
      </c>
      <c r="B1221" s="9" t="s">
        <v>1364</v>
      </c>
      <c r="C1221" s="9">
        <v>2936</v>
      </c>
      <c r="D1221" s="9">
        <v>907</v>
      </c>
      <c r="E1221" s="9">
        <v>1255.82176103747</v>
      </c>
      <c r="F1221" s="9">
        <v>1862</v>
      </c>
      <c r="G1221" s="9">
        <v>1722.1013</v>
      </c>
      <c r="H1221" s="9">
        <v>200</v>
      </c>
      <c r="I1221" s="16">
        <v>8.1872126115740604E-5</v>
      </c>
      <c r="J1221" s="9">
        <v>3.7982536334107399E-2</v>
      </c>
      <c r="K1221" s="9">
        <v>44.620615700576202</v>
      </c>
      <c r="L1221" s="11">
        <v>3.1099468221158702E-6</v>
      </c>
      <c r="M1221" s="9">
        <v>1.7355829203260799E-3</v>
      </c>
      <c r="N1221" s="9">
        <v>0.487110633727175</v>
      </c>
      <c r="O1221" s="9">
        <v>0.72923802313436203</v>
      </c>
      <c r="P1221" s="9" t="s">
        <v>1365</v>
      </c>
      <c r="Q1221" s="9">
        <v>152431101</v>
      </c>
      <c r="R1221" s="9" t="s">
        <v>1269</v>
      </c>
      <c r="S1221" s="9">
        <v>32726</v>
      </c>
      <c r="T1221" s="9">
        <v>39.101161821818202</v>
      </c>
      <c r="U1221" s="9">
        <v>-120.959710916338</v>
      </c>
      <c r="V1221" s="9">
        <v>241</v>
      </c>
      <c r="W1221" s="9">
        <v>265</v>
      </c>
      <c r="X1221" s="9">
        <v>37785.833068880398</v>
      </c>
      <c r="Y1221" s="15">
        <f>X1221/1609.34</f>
        <v>23.479086500602982</v>
      </c>
      <c r="Z1221" s="9">
        <v>20171.859471874101</v>
      </c>
      <c r="AA1221" s="15">
        <f>Z1221/1609.34</f>
        <v>12.534243523353735</v>
      </c>
      <c r="AB1221" s="9">
        <v>17613.973597006199</v>
      </c>
      <c r="AC1221" s="9">
        <v>20147.527075035901</v>
      </c>
      <c r="AD1221" s="9">
        <v>17578.208077348299</v>
      </c>
      <c r="AE1221" s="9">
        <v>0.347116584065217</v>
      </c>
      <c r="AF1221" s="9">
        <v>1.6374425223148099E-2</v>
      </c>
      <c r="AG1221" s="9">
        <v>209</v>
      </c>
      <c r="AH1221" s="9">
        <v>8.1992700000000003</v>
      </c>
      <c r="AI1221" s="9">
        <v>21.378015999999999</v>
      </c>
      <c r="AJ1221" s="9">
        <v>2</v>
      </c>
      <c r="AK1221" s="9">
        <v>1.6581793</v>
      </c>
      <c r="AL1221" s="9">
        <v>4.7657284999999998</v>
      </c>
      <c r="AM1221" s="9">
        <v>0.79873530000000004</v>
      </c>
      <c r="AN1221" s="9">
        <v>7.0719174999999995E-2</v>
      </c>
      <c r="AO1221" s="9">
        <v>5.5477037E-3</v>
      </c>
      <c r="AP1221" s="9">
        <v>3.4045632000000001</v>
      </c>
      <c r="AQ1221" s="9">
        <v>295.95627000000002</v>
      </c>
      <c r="AR1221" s="9">
        <v>48.688279999999999</v>
      </c>
      <c r="AS1221" s="9">
        <v>34.131492999999999</v>
      </c>
      <c r="AT1221" s="9">
        <v>1.3395269000000001</v>
      </c>
      <c r="AU1221" s="9">
        <v>11.867763999999999</v>
      </c>
      <c r="AV1221" s="9">
        <v>13.873889999999999</v>
      </c>
      <c r="AW1221" s="9">
        <v>1.8661836000000001</v>
      </c>
      <c r="AX1221" s="12">
        <f ca="1">IFERROR(__xludf.DUMMYFUNCTION("1-(PERCENTRANK(FILTER(AG:AG, $A:$A=$A513), $AG513))"),0.817)</f>
        <v>0.81699999999999995</v>
      </c>
      <c r="AY1221" s="13">
        <f ca="1">IFERROR(__xludf.DUMMYFUNCTION("PERCENTRANK(FILTER(K:K, $A:$A=$A513), $K513)"),0.814)</f>
        <v>0.81399999999999995</v>
      </c>
      <c r="AZ1221" s="13">
        <f ca="1">IFERROR(__xludf.DUMMYFUNCTION("PERCENTRANK(FILTER(I:I, $A:$A=$A513), $I513)"),0.544)</f>
        <v>0.54400000000000004</v>
      </c>
      <c r="BA1221" s="12">
        <f ca="1">IFERROR(__xludf.DUMMYFUNCTION("PERCENTRANK(FILTER(AI:AI, $A:$A=$A513), $AI513)"),0.893)</f>
        <v>0.89300000000000002</v>
      </c>
      <c r="BB1221" s="13">
        <f ca="1">IFERROR(__xludf.DUMMYFUNCTION("PERCENTRANK(FILTER(AT:AT, $A:$A=$A513), $AT513)"),0.849)</f>
        <v>0.84899999999999998</v>
      </c>
      <c r="BC1221" s="13">
        <f ca="1">IFERROR(__xludf.DUMMYFUNCTION("PERCENTRANK(FILTER(AU:AU, $A:$A=$A513), $AU513)"),0.202)</f>
        <v>0.20200000000000001</v>
      </c>
      <c r="BM1221" s="9">
        <v>3.6091138000000002E-2</v>
      </c>
      <c r="BN1221" s="9">
        <v>4.9009909999999997E-2</v>
      </c>
      <c r="BO1221" s="9">
        <v>1.8210360999999999</v>
      </c>
      <c r="BP1221" s="9">
        <v>15.120827</v>
      </c>
      <c r="BQ1221" s="9">
        <v>2.866676</v>
      </c>
      <c r="BR1221" s="9">
        <v>4.1837119999999999</v>
      </c>
      <c r="BS1221" s="9">
        <v>8.8364279999999997</v>
      </c>
      <c r="BT1221" s="9">
        <v>6.5775632999999996</v>
      </c>
      <c r="BU1221" s="9">
        <v>2.0896175000000001</v>
      </c>
      <c r="BV1221" s="9">
        <v>3.7737726999999999</v>
      </c>
      <c r="BW1221" s="9">
        <v>13.2620945</v>
      </c>
      <c r="BX1221" s="9">
        <v>5.9356479999999996</v>
      </c>
      <c r="BY1221" s="9">
        <v>8.808802</v>
      </c>
      <c r="BZ1221" s="9">
        <v>4.0124326000000003</v>
      </c>
      <c r="CA1221" s="9">
        <v>50.733516999999999</v>
      </c>
      <c r="CB1221" s="9">
        <v>89.959620000000001</v>
      </c>
      <c r="CC1221" s="9">
        <v>51.646385000000002</v>
      </c>
      <c r="CD1221" s="9">
        <v>92.200220000000002</v>
      </c>
    </row>
    <row r="1222" spans="1:82" ht="15.75" hidden="1" customHeight="1" x14ac:dyDescent="0.2">
      <c r="A1222" s="9" t="s">
        <v>106</v>
      </c>
      <c r="B1222" s="9" t="s">
        <v>2997</v>
      </c>
      <c r="C1222" s="9">
        <v>2918</v>
      </c>
      <c r="D1222" s="9">
        <v>279</v>
      </c>
      <c r="E1222" s="9">
        <v>424.271714052091</v>
      </c>
      <c r="F1222" s="9">
        <v>1226</v>
      </c>
      <c r="G1222" s="9">
        <v>1012.12354</v>
      </c>
      <c r="H1222" s="9">
        <v>152</v>
      </c>
      <c r="I1222" s="16">
        <v>6.7465175681335397E-5</v>
      </c>
      <c r="J1222" s="9">
        <v>539.19323327329198</v>
      </c>
      <c r="K1222" s="9">
        <v>1.96280553042284</v>
      </c>
      <c r="L1222" s="9">
        <v>3.6688434253052203E-2</v>
      </c>
      <c r="M1222" s="11">
        <v>9.1024253894338497E-5</v>
      </c>
      <c r="N1222" s="9">
        <v>0.22756933115823799</v>
      </c>
      <c r="O1222" s="9">
        <v>0.41918965355013998</v>
      </c>
      <c r="P1222" s="9" t="s">
        <v>2998</v>
      </c>
      <c r="Q1222" s="9">
        <v>183052111</v>
      </c>
      <c r="R1222" s="9" t="s">
        <v>295</v>
      </c>
      <c r="S1222" s="9" t="s">
        <v>2999</v>
      </c>
      <c r="T1222" s="9">
        <v>35.535728016006601</v>
      </c>
      <c r="U1222" s="9">
        <v>-120.722451140685</v>
      </c>
      <c r="V1222" s="9">
        <v>236</v>
      </c>
      <c r="W1222" s="9">
        <v>198</v>
      </c>
      <c r="X1222" s="9">
        <v>36369.653602847196</v>
      </c>
      <c r="Y1222" s="15">
        <f>X1222/1609.34</f>
        <v>22.599111190206667</v>
      </c>
      <c r="Z1222" s="9">
        <v>23059.378187840601</v>
      </c>
      <c r="AA1222" s="15">
        <f>Z1222/1609.34</f>
        <v>14.328468930021376</v>
      </c>
      <c r="AB1222" s="9">
        <v>13310.275415006599</v>
      </c>
      <c r="AC1222" s="9">
        <v>17358.984194022902</v>
      </c>
      <c r="AD1222" s="9">
        <v>7985.83578809752</v>
      </c>
      <c r="AE1222" s="9">
        <v>1.38356865919394E-2</v>
      </c>
      <c r="AF1222" s="9">
        <v>1.0254706703562899E-2</v>
      </c>
      <c r="AG1222" s="9">
        <v>1933</v>
      </c>
      <c r="AH1222" s="9">
        <v>2.8287995000000001</v>
      </c>
      <c r="AI1222" s="9">
        <v>8.1897660000000005</v>
      </c>
      <c r="AJ1222" s="9">
        <v>2.0114502999999999</v>
      </c>
      <c r="AK1222" s="9">
        <v>2.5478646999999999</v>
      </c>
      <c r="AL1222" s="9">
        <v>7.5839460000000001</v>
      </c>
      <c r="AM1222" s="9">
        <v>0.4788289</v>
      </c>
      <c r="AN1222" s="9">
        <v>3.5152669999999997E-2</v>
      </c>
      <c r="AO1222" s="9">
        <v>6.0324869999999996E-3</v>
      </c>
      <c r="AP1222" s="9">
        <v>1.22435</v>
      </c>
      <c r="AQ1222" s="9">
        <v>297.25958000000003</v>
      </c>
      <c r="AR1222" s="9">
        <v>39.715331999999997</v>
      </c>
      <c r="AS1222" s="9">
        <v>33.862923000000002</v>
      </c>
      <c r="AT1222" s="9">
        <v>1.1809035999999999</v>
      </c>
      <c r="AU1222" s="9">
        <v>14.277493</v>
      </c>
      <c r="AV1222" s="9">
        <v>15.179546999999999</v>
      </c>
      <c r="AW1222" s="9">
        <v>0.73662393999999998</v>
      </c>
      <c r="AX1222" s="12">
        <f ca="1">IFERROR(__xludf.DUMMYFUNCTION("1-(PERCENTRANK(FILTER(AG:AG, $A:$A=$A1222), $AG1222))"),0.507)</f>
        <v>0.50700000000000001</v>
      </c>
      <c r="AY1222" s="13">
        <f ca="1">IFERROR(__xludf.DUMMYFUNCTION("PERCENTRANK(FILTER(K:K, $A:$A=$A1222), $K1222)"),0.389)</f>
        <v>0.38900000000000001</v>
      </c>
      <c r="AZ1222" s="13">
        <f ca="1">IFERROR(__xludf.DUMMYFUNCTION("PERCENTRANK(FILTER(I:I, $A:$A=$A1222), $I1222)"),0.742)</f>
        <v>0.74199999999999999</v>
      </c>
      <c r="BA1222" s="12">
        <f ca="1">IFERROR(__xludf.DUMMYFUNCTION("PERCENTRANK(FILTER(AI:AI, $A:$A=$A1222), $AI1222)"),0.449)</f>
        <v>0.44900000000000001</v>
      </c>
      <c r="BB1222" s="13">
        <f ca="1">IFERROR(__xludf.DUMMYFUNCTION("PERCENTRANK(FILTER(AT:AT, $A:$A=$A1222), $AT1222)"),0.863)</f>
        <v>0.86299999999999999</v>
      </c>
      <c r="BC1222" s="13">
        <f ca="1">IFERROR(__xludf.DUMMYFUNCTION("PERCENTRANK(FILTER(AU:AU, $A:$A=$A1222), $AU1222)"),0.337)</f>
        <v>0.33700000000000002</v>
      </c>
      <c r="BM1222" s="9">
        <v>6.8451650000000003E-2</v>
      </c>
      <c r="BN1222" s="9">
        <v>5.9885493999999997E-2</v>
      </c>
      <c r="BO1222" s="9">
        <v>1.4968554000000001</v>
      </c>
      <c r="BP1222" s="9">
        <v>14.470589</v>
      </c>
      <c r="BQ1222" s="9">
        <v>1.2456107000000001</v>
      </c>
      <c r="BR1222" s="9">
        <v>4.6793895000000001</v>
      </c>
      <c r="BS1222" s="9">
        <v>8.6654750000000007</v>
      </c>
      <c r="BT1222" s="9">
        <v>8.3263160000000003</v>
      </c>
      <c r="BU1222" s="9">
        <v>1.9284344</v>
      </c>
      <c r="BV1222" s="9">
        <v>3.4166194999999999</v>
      </c>
      <c r="BW1222" s="9">
        <v>13.501327</v>
      </c>
      <c r="BX1222" s="9">
        <v>10.093488000000001</v>
      </c>
      <c r="BY1222" s="9">
        <v>10.28838</v>
      </c>
      <c r="BZ1222" s="9">
        <v>7.012702</v>
      </c>
      <c r="CA1222" s="9">
        <v>51.138775000000003</v>
      </c>
      <c r="CB1222" s="9">
        <v>68.905410000000003</v>
      </c>
      <c r="CC1222" s="9">
        <v>49.623843999999998</v>
      </c>
      <c r="CD1222" s="9">
        <v>67.255700000000004</v>
      </c>
    </row>
    <row r="1223" spans="1:82" ht="15.75" customHeight="1" x14ac:dyDescent="0.2">
      <c r="A1223" s="9" t="s">
        <v>73</v>
      </c>
      <c r="B1223" s="9" t="s">
        <v>1624</v>
      </c>
      <c r="C1223" s="9">
        <v>2804</v>
      </c>
      <c r="D1223" s="9">
        <v>287</v>
      </c>
      <c r="E1223" s="9">
        <v>523.72378096563705</v>
      </c>
      <c r="F1223" s="9">
        <v>1096</v>
      </c>
      <c r="G1223" s="9">
        <v>835.74369999999999</v>
      </c>
      <c r="H1223" s="9">
        <v>219</v>
      </c>
      <c r="I1223" s="16">
        <v>8.0981713318754002E-5</v>
      </c>
      <c r="J1223" s="9">
        <v>738.40483078829595</v>
      </c>
      <c r="K1223" s="9">
        <v>45.553063941329498</v>
      </c>
      <c r="L1223" s="9">
        <v>5.9596835409310003E-2</v>
      </c>
      <c r="M1223" s="9">
        <v>1.53578450181878E-3</v>
      </c>
      <c r="N1223" s="9">
        <v>0.261861313868613</v>
      </c>
      <c r="O1223" s="9">
        <v>0.62665596232632703</v>
      </c>
      <c r="P1223" s="9" t="s">
        <v>1625</v>
      </c>
      <c r="Q1223" s="9">
        <v>153652109</v>
      </c>
      <c r="R1223" s="9" t="s">
        <v>136</v>
      </c>
      <c r="S1223" s="9">
        <v>9372</v>
      </c>
      <c r="T1223" s="9">
        <v>38.7140071883857</v>
      </c>
      <c r="U1223" s="9">
        <v>-120.939425606467</v>
      </c>
      <c r="V1223" s="9">
        <v>271</v>
      </c>
      <c r="W1223" s="9">
        <v>223</v>
      </c>
      <c r="X1223" s="9">
        <v>44217.015197733701</v>
      </c>
      <c r="Y1223" s="15">
        <f>X1223/1609.34</f>
        <v>27.475247739901889</v>
      </c>
      <c r="Z1223" s="9">
        <v>28435.431268398999</v>
      </c>
      <c r="AA1223" s="15">
        <f>Z1223/1609.34</f>
        <v>17.669001745062573</v>
      </c>
      <c r="AB1223" s="9">
        <v>15781.5839293347</v>
      </c>
      <c r="AC1223" s="9">
        <v>28435.431268398999</v>
      </c>
      <c r="AD1223" s="9">
        <v>15781.5839293347</v>
      </c>
      <c r="AE1223" s="9">
        <v>0.336336805898312</v>
      </c>
      <c r="AF1223" s="9">
        <v>1.77349952168071E-2</v>
      </c>
      <c r="AG1223" s="9">
        <v>245</v>
      </c>
      <c r="AH1223" s="9">
        <v>2.1580805999999999</v>
      </c>
      <c r="AI1223" s="9">
        <v>7.293831</v>
      </c>
      <c r="AJ1223" s="9">
        <v>2.6118252000000002</v>
      </c>
      <c r="AK1223" s="9">
        <v>2.1820222999999999</v>
      </c>
      <c r="AL1223" s="9">
        <v>6.1004243000000002</v>
      </c>
      <c r="AM1223" s="9">
        <v>0.17030716000000001</v>
      </c>
      <c r="AN1223" s="9">
        <v>2.3676091999999999E-2</v>
      </c>
      <c r="AO1223" s="9">
        <v>5.9202025E-3</v>
      </c>
      <c r="AP1223" s="9">
        <v>2.3991497000000002</v>
      </c>
      <c r="AQ1223" s="9">
        <v>296.47498000000002</v>
      </c>
      <c r="AR1223" s="9">
        <v>46.313324000000001</v>
      </c>
      <c r="AS1223" s="9">
        <v>32.871212</v>
      </c>
      <c r="AT1223" s="9">
        <v>1.2925515999999999</v>
      </c>
      <c r="AU1223" s="9">
        <v>12.603237</v>
      </c>
      <c r="AV1223" s="9">
        <v>14.291214</v>
      </c>
      <c r="AW1223" s="9">
        <v>1.39642</v>
      </c>
      <c r="AX1223" s="12">
        <f ca="1">IFERROR(__xludf.DUMMYFUNCTION("1-(PERCENTRANK(FILTER(AG:AG, $A:$A=$A622), $AG622))"),0.79)</f>
        <v>0.79</v>
      </c>
      <c r="AY1223" s="13">
        <f ca="1">IFERROR(__xludf.DUMMYFUNCTION("PERCENTRANK(FILTER(K:K, $A:$A=$A622), $K622)"),0.824)</f>
        <v>0.82399999999999995</v>
      </c>
      <c r="AZ1223" s="13">
        <f ca="1">IFERROR(__xludf.DUMMYFUNCTION("PERCENTRANK(FILTER(I:I, $A:$A=$A622), $I622)"),0.539)</f>
        <v>0.53900000000000003</v>
      </c>
      <c r="BA1223" s="12">
        <f ca="1">IFERROR(__xludf.DUMMYFUNCTION("PERCENTRANK(FILTER(AI:AI, $A:$A=$A622), $AI622)"),0.254)</f>
        <v>0.254</v>
      </c>
      <c r="BB1223" s="13">
        <f ca="1">IFERROR(__xludf.DUMMYFUNCTION("PERCENTRANK(FILTER(AT:AT, $A:$A=$A622), $AT622)"),0.51)</f>
        <v>0.51</v>
      </c>
      <c r="BC1223" s="13">
        <f ca="1">IFERROR(__xludf.DUMMYFUNCTION("PERCENTRANK(FILTER(AU:AU, $A:$A=$A622), $AU622)"),0.734)</f>
        <v>0.73399999999999999</v>
      </c>
      <c r="BM1223" s="9">
        <v>5.5920816999999998E-2</v>
      </c>
      <c r="BN1223" s="9">
        <v>6.5355650000000001E-2</v>
      </c>
      <c r="BO1223" s="9">
        <v>2.6464088000000001</v>
      </c>
      <c r="BP1223" s="9">
        <v>18.544692999999999</v>
      </c>
      <c r="BQ1223" s="9">
        <v>7.1116739999999998</v>
      </c>
      <c r="BR1223" s="9">
        <v>10.355649</v>
      </c>
      <c r="BS1223" s="9">
        <v>8.5595309999999998</v>
      </c>
      <c r="BT1223" s="9">
        <v>6.6873493000000002</v>
      </c>
      <c r="BU1223" s="9">
        <v>2.0310191999999998</v>
      </c>
      <c r="BV1223" s="9">
        <v>3.563104</v>
      </c>
      <c r="BW1223" s="9">
        <v>13.190799999999999</v>
      </c>
      <c r="BX1223" s="9">
        <v>5.9398790000000004</v>
      </c>
      <c r="BY1223" s="9">
        <v>8.2772079999999999</v>
      </c>
      <c r="BZ1223" s="9">
        <v>4.0539870000000002</v>
      </c>
      <c r="CA1223" s="9">
        <v>53.520862999999999</v>
      </c>
      <c r="CB1223" s="9">
        <v>91.155540000000002</v>
      </c>
      <c r="CC1223" s="9">
        <v>51.857554999999998</v>
      </c>
      <c r="CD1223" s="9">
        <v>92.026269999999997</v>
      </c>
    </row>
    <row r="1224" spans="1:82" ht="15.75" hidden="1" customHeight="1" x14ac:dyDescent="0.2">
      <c r="A1224" s="9" t="s">
        <v>113</v>
      </c>
      <c r="B1224" s="9" t="s">
        <v>3002</v>
      </c>
      <c r="C1224" s="9">
        <v>3413</v>
      </c>
      <c r="D1224" s="9">
        <v>1</v>
      </c>
      <c r="E1224" s="9">
        <v>0.97224822872670202</v>
      </c>
      <c r="F1224" s="9">
        <v>50</v>
      </c>
      <c r="G1224" s="9">
        <v>14.340994999999999</v>
      </c>
      <c r="H1224" s="9">
        <v>9</v>
      </c>
      <c r="I1224" s="16">
        <v>3.7253029707547502E-5</v>
      </c>
      <c r="J1224" s="9">
        <v>4.6843961058842796</v>
      </c>
      <c r="K1224" s="9">
        <v>7.5354835891297798</v>
      </c>
      <c r="L1224" s="9">
        <v>1.99523246114399E-4</v>
      </c>
      <c r="M1224" s="9">
        <v>2.59712407202843E-4</v>
      </c>
      <c r="N1224" s="9">
        <v>0.02</v>
      </c>
      <c r="O1224" s="9">
        <v>6.7795033742056907E-2</v>
      </c>
      <c r="P1224" s="9" t="s">
        <v>3003</v>
      </c>
      <c r="Q1224" s="9">
        <v>163011101</v>
      </c>
      <c r="R1224" s="9" t="s">
        <v>1489</v>
      </c>
      <c r="S1224" s="9">
        <v>98374</v>
      </c>
      <c r="T1224" s="9">
        <v>38.3903684143338</v>
      </c>
      <c r="U1224" s="9">
        <v>-120.804025849095</v>
      </c>
      <c r="V1224" s="9">
        <v>113</v>
      </c>
      <c r="W1224" s="9">
        <v>279</v>
      </c>
      <c r="X1224" s="9">
        <v>15281.534591126199</v>
      </c>
      <c r="Z1224" s="9">
        <v>6135.7090252175803</v>
      </c>
      <c r="AB1224" s="9">
        <v>9145.8255659086299</v>
      </c>
      <c r="AC1224" s="9">
        <v>936.36069875220505</v>
      </c>
      <c r="AD1224" s="9">
        <v>334.28784406575897</v>
      </c>
      <c r="AE1224" s="9">
        <v>2.3374116648255902E-3</v>
      </c>
      <c r="AF1224" s="9">
        <v>3.3527726736792802E-4</v>
      </c>
      <c r="AG1224" s="9">
        <v>1228</v>
      </c>
      <c r="AH1224" s="9">
        <v>1.9534619</v>
      </c>
      <c r="AI1224" s="9">
        <v>10.254295000000001</v>
      </c>
      <c r="AJ1224" s="9">
        <v>2</v>
      </c>
      <c r="AK1224" s="9">
        <v>2.077143</v>
      </c>
      <c r="AL1224" s="9">
        <v>5.9198212999999997</v>
      </c>
      <c r="AM1224" s="9">
        <v>2.2906423</v>
      </c>
      <c r="AN1224" s="9">
        <v>5.2631576999999999E-3</v>
      </c>
      <c r="AO1224" s="9">
        <v>6.2153577000000002E-3</v>
      </c>
      <c r="AP1224" s="9">
        <v>2.3219612000000001</v>
      </c>
      <c r="AQ1224" s="9">
        <v>296.08215000000001</v>
      </c>
      <c r="AR1224" s="9">
        <v>44.281452000000002</v>
      </c>
      <c r="AS1224" s="9">
        <v>30.768429999999999</v>
      </c>
      <c r="AT1224" s="9">
        <v>1.2345617</v>
      </c>
      <c r="AU1224" s="9">
        <v>12.952389</v>
      </c>
      <c r="AV1224" s="9">
        <v>14.605397</v>
      </c>
      <c r="AW1224" s="9">
        <v>18.200218</v>
      </c>
      <c r="AX1224" s="12">
        <f ca="1">IFERROR(__xludf.DUMMYFUNCTION("1-(PERCENTRANK(FILTER(AG:AG, $A:$A=$A1224), $AG1224))"),0.472)</f>
        <v>0.47199999999999998</v>
      </c>
      <c r="AY1224" s="13">
        <f ca="1">IFERROR(__xludf.DUMMYFUNCTION("PERCENTRANK(FILTER(K:K, $A:$A=$A1224), $K1224)"),0.352)</f>
        <v>0.35199999999999998</v>
      </c>
      <c r="AZ1224" s="13">
        <f ca="1">IFERROR(__xludf.DUMMYFUNCTION("PERCENTRANK(FILTER(I:I, $A:$A=$A1224), $I1224)"),0.381)</f>
        <v>0.38100000000000001</v>
      </c>
      <c r="BA1224" s="12">
        <f ca="1">IFERROR(__xludf.DUMMYFUNCTION("PERCENTRANK(FILTER(AI:AI, $A:$A=$A1224), $AI1224)"),0.532)</f>
        <v>0.53200000000000003</v>
      </c>
      <c r="BB1224" s="13">
        <f ca="1">IFERROR(__xludf.DUMMYFUNCTION("PERCENTRANK(FILTER(AT:AT, $A:$A=$A1224), $AT1224)"),0.337)</f>
        <v>0.33700000000000002</v>
      </c>
      <c r="BC1224" s="13">
        <f ca="1">IFERROR(__xludf.DUMMYFUNCTION("PERCENTRANK(FILTER(AU:AU, $A:$A=$A1224), $AU1224)"),0.741)</f>
        <v>0.74099999999999999</v>
      </c>
      <c r="BM1224" s="9">
        <v>0.19615199999999999</v>
      </c>
      <c r="BN1224" s="9">
        <v>2.5263157000000001E-2</v>
      </c>
      <c r="BO1224" s="9">
        <v>1.3846153999999999</v>
      </c>
      <c r="BP1224" s="9">
        <v>17.23077</v>
      </c>
      <c r="BQ1224" s="9">
        <v>0</v>
      </c>
      <c r="BR1224" s="9">
        <v>2.6315789999999999</v>
      </c>
      <c r="BS1224" s="9">
        <v>10.380490999999999</v>
      </c>
      <c r="BT1224" s="9">
        <v>7.1914610000000003</v>
      </c>
      <c r="BU1224" s="9">
        <v>2.2260374999999999</v>
      </c>
      <c r="BV1224" s="9">
        <v>3.7862581999999998</v>
      </c>
      <c r="BW1224" s="9">
        <v>13.196795</v>
      </c>
      <c r="BX1224" s="9">
        <v>6.8624033999999998</v>
      </c>
      <c r="BY1224" s="9">
        <v>9.1438729999999993</v>
      </c>
      <c r="BZ1224" s="9">
        <v>4.7115635999999999</v>
      </c>
      <c r="CA1224" s="9">
        <v>43.685450000000003</v>
      </c>
      <c r="CB1224" s="9">
        <v>68.833529999999996</v>
      </c>
      <c r="CC1224" s="9">
        <v>50.136153999999998</v>
      </c>
      <c r="CD1224" s="9">
        <v>86.402884999999998</v>
      </c>
    </row>
    <row r="1225" spans="1:82" ht="15.75" hidden="1" customHeight="1" x14ac:dyDescent="0.2">
      <c r="A1225" s="9" t="s">
        <v>77</v>
      </c>
      <c r="B1225" s="9" t="s">
        <v>3004</v>
      </c>
      <c r="C1225" s="9">
        <v>6489</v>
      </c>
      <c r="D1225" s="9">
        <v>53</v>
      </c>
      <c r="E1225" s="9">
        <v>79.260100165979594</v>
      </c>
      <c r="F1225" s="9">
        <v>115</v>
      </c>
      <c r="G1225" s="9">
        <v>96.323369999999997</v>
      </c>
      <c r="H1225" s="9">
        <v>32</v>
      </c>
      <c r="I1225" s="16">
        <v>6.7735267236912396E-5</v>
      </c>
      <c r="J1225" s="9">
        <v>454.665832384672</v>
      </c>
      <c r="K1225" s="9">
        <v>7.9779424065103104</v>
      </c>
      <c r="L1225" s="9">
        <v>2.9022214426325198E-2</v>
      </c>
      <c r="M1225" s="9">
        <v>2.5918803520674701E-4</v>
      </c>
      <c r="N1225" s="9">
        <v>0.46086956521739098</v>
      </c>
      <c r="O1225" s="9">
        <v>0.82285429395881005</v>
      </c>
      <c r="P1225" s="9" t="s">
        <v>3005</v>
      </c>
      <c r="Q1225" s="9">
        <v>43141102</v>
      </c>
      <c r="R1225" s="9" t="s">
        <v>493</v>
      </c>
      <c r="S1225" s="9" t="s">
        <v>98</v>
      </c>
      <c r="T1225" s="9">
        <v>38.752835591143999</v>
      </c>
      <c r="U1225" s="9">
        <v>-122.608847773712</v>
      </c>
      <c r="V1225" s="9">
        <v>115</v>
      </c>
      <c r="W1225" s="9">
        <v>49</v>
      </c>
      <c r="X1225" s="9">
        <v>15060.3621405097</v>
      </c>
      <c r="Z1225" s="9">
        <v>10581.296578141801</v>
      </c>
      <c r="AB1225" s="9">
        <v>4479.0655623679104</v>
      </c>
      <c r="AC1225" s="9">
        <v>7090.0727637905802</v>
      </c>
      <c r="AD1225" s="9">
        <v>2534.4494740125701</v>
      </c>
      <c r="AE1225" s="9">
        <v>8.2940171266159199E-3</v>
      </c>
      <c r="AF1225" s="9">
        <v>2.1675285515811902E-3</v>
      </c>
      <c r="AG1225" s="9">
        <v>1229</v>
      </c>
      <c r="AH1225" s="9">
        <v>1.0678920000000001</v>
      </c>
      <c r="AI1225" s="9">
        <v>3.4337244</v>
      </c>
      <c r="AJ1225" s="9">
        <v>2.0186915000000001</v>
      </c>
      <c r="AK1225" s="9">
        <v>1.9609004999999999</v>
      </c>
      <c r="AL1225" s="9">
        <v>5.9239182000000001</v>
      </c>
      <c r="AM1225" s="9">
        <v>-0.97360049999999998</v>
      </c>
      <c r="AN1225" s="9">
        <v>1.0280374E-3</v>
      </c>
      <c r="AO1225" s="9">
        <v>6.0539692999999999E-3</v>
      </c>
      <c r="AP1225" s="9">
        <v>2.7247895999999998</v>
      </c>
      <c r="AQ1225" s="9">
        <v>297.00396999999998</v>
      </c>
      <c r="AR1225" s="9">
        <v>40.608814000000002</v>
      </c>
      <c r="AS1225" s="9">
        <v>30.506786000000002</v>
      </c>
      <c r="AT1225" s="9">
        <v>1.2544470000000001</v>
      </c>
      <c r="AU1225" s="9">
        <v>14.006831</v>
      </c>
      <c r="AV1225" s="9">
        <v>15.859857999999999</v>
      </c>
      <c r="AW1225" s="9">
        <v>2.3793956999999999</v>
      </c>
      <c r="AX1225" s="12">
        <f ca="1">IFERROR(__xludf.DUMMYFUNCTION("1-(PERCENTRANK(FILTER(AG:AG, $A:$A=$A1225), $AG1225))"),0.478)</f>
        <v>0.47799999999999998</v>
      </c>
      <c r="AY1225" s="13">
        <f ca="1">IFERROR(__xludf.DUMMYFUNCTION("PERCENTRANK(FILTER(K:K, $A:$A=$A1225), $K1225)"),0.673)</f>
        <v>0.67300000000000004</v>
      </c>
      <c r="AZ1225" s="13">
        <f ca="1">IFERROR(__xludf.DUMMYFUNCTION("PERCENTRANK(FILTER(I:I, $A:$A=$A1225), $I1225)"),0.174)</f>
        <v>0.17399999999999999</v>
      </c>
      <c r="BA1225" s="12">
        <f ca="1">IFERROR(__xludf.DUMMYFUNCTION("PERCENTRANK(FILTER(AI:AI, $A:$A=$A1225), $AI1225)"),0.002)</f>
        <v>2E-3</v>
      </c>
      <c r="BB1225" s="13">
        <f ca="1">IFERROR(__xludf.DUMMYFUNCTION("PERCENTRANK(FILTER(AT:AT, $A:$A=$A1225), $AT1225)"),0.973)</f>
        <v>0.97299999999999998</v>
      </c>
      <c r="BC1225" s="13">
        <f ca="1">IFERROR(__xludf.DUMMYFUNCTION("PERCENTRANK(FILTER(AU:AU, $A:$A=$A1225), $AU1225)"),0.145)</f>
        <v>0.14499999999999999</v>
      </c>
      <c r="BM1225" s="9">
        <v>0.16021651000000001</v>
      </c>
      <c r="BN1225" s="9">
        <v>3.5514019999999999E-3</v>
      </c>
      <c r="BO1225" s="9">
        <v>1.9574468</v>
      </c>
      <c r="BP1225" s="9">
        <v>11.978724</v>
      </c>
      <c r="BQ1225" s="9">
        <v>1.1893457000000001</v>
      </c>
      <c r="BR1225" s="9">
        <v>1.0747663999999999</v>
      </c>
      <c r="BS1225" s="9">
        <v>9.8483630000000009</v>
      </c>
      <c r="BT1225" s="9">
        <v>7.111828</v>
      </c>
      <c r="BU1225" s="9">
        <v>2.4063547000000001</v>
      </c>
      <c r="BV1225" s="9">
        <v>4.0177399999999999</v>
      </c>
      <c r="BW1225" s="9">
        <v>13.719619</v>
      </c>
      <c r="BX1225" s="9">
        <v>7.6787615000000002</v>
      </c>
      <c r="BY1225" s="9">
        <v>8.1518060000000006</v>
      </c>
      <c r="BZ1225" s="9">
        <v>4.7389163999999999</v>
      </c>
      <c r="CA1225" s="9">
        <v>51.640675000000002</v>
      </c>
      <c r="CB1225" s="9">
        <v>74.21396</v>
      </c>
      <c r="CC1225" s="9">
        <v>50.221626000000001</v>
      </c>
      <c r="CD1225" s="9">
        <v>81.962035999999998</v>
      </c>
    </row>
    <row r="1226" spans="1:82" ht="15.75" hidden="1" customHeight="1" x14ac:dyDescent="0.2">
      <c r="A1226" s="9" t="s">
        <v>77</v>
      </c>
      <c r="B1226" s="9" t="s">
        <v>3006</v>
      </c>
      <c r="C1226" s="9">
        <v>3302</v>
      </c>
      <c r="D1226" s="9">
        <v>62</v>
      </c>
      <c r="E1226" s="9">
        <v>79.016700706764993</v>
      </c>
      <c r="F1226" s="9">
        <v>113</v>
      </c>
      <c r="G1226" s="9">
        <v>109.00194</v>
      </c>
      <c r="H1226" s="9">
        <v>13</v>
      </c>
      <c r="I1226" s="10">
        <v>1.2268161663087001E-4</v>
      </c>
      <c r="J1226" s="9">
        <v>4.8798062378870903E-2</v>
      </c>
      <c r="K1226" s="9">
        <v>3.0584983540078001</v>
      </c>
      <c r="L1226" s="11">
        <v>6.0998102147820499E-6</v>
      </c>
      <c r="M1226" s="9">
        <v>2.5895408241729802E-4</v>
      </c>
      <c r="N1226" s="9">
        <v>0.54867256637168105</v>
      </c>
      <c r="O1226" s="9">
        <v>0.724910971800796</v>
      </c>
      <c r="P1226" s="9" t="s">
        <v>3007</v>
      </c>
      <c r="Q1226" s="9">
        <v>42891101</v>
      </c>
      <c r="R1226" s="9" t="s">
        <v>1811</v>
      </c>
      <c r="S1226" s="9" t="s">
        <v>98</v>
      </c>
      <c r="T1226" s="9">
        <v>38.7096412656322</v>
      </c>
      <c r="U1226" s="9">
        <v>-122.907913218986</v>
      </c>
      <c r="V1226" s="9">
        <v>170</v>
      </c>
      <c r="W1226" s="9">
        <v>287</v>
      </c>
      <c r="X1226" s="9">
        <v>24940.336971266399</v>
      </c>
      <c r="Z1226" s="9">
        <v>13273.8151772894</v>
      </c>
      <c r="AB1226" s="9">
        <v>11666.521793976999</v>
      </c>
      <c r="AC1226" s="9">
        <v>1595.2813830120499</v>
      </c>
      <c r="AD1226" s="9">
        <v>697.07359623425896</v>
      </c>
      <c r="AE1226" s="9">
        <v>3.3664030714248799E-3</v>
      </c>
      <c r="AF1226" s="9">
        <v>1.59486101620132E-3</v>
      </c>
      <c r="AG1226" s="9">
        <v>1230</v>
      </c>
      <c r="AH1226" s="9">
        <v>6.7471322999999996</v>
      </c>
      <c r="AI1226" s="9">
        <v>15.660316999999999</v>
      </c>
      <c r="AJ1226" s="9">
        <v>2</v>
      </c>
      <c r="AK1226" s="9">
        <v>2.1192310000000001</v>
      </c>
      <c r="AL1226" s="9">
        <v>5.7953524999999999</v>
      </c>
      <c r="AM1226" s="9">
        <v>-1.1097192</v>
      </c>
      <c r="AN1226" s="9">
        <v>5.28E-2</v>
      </c>
      <c r="AO1226" s="9">
        <v>6.6291005000000004E-3</v>
      </c>
      <c r="AP1226" s="9">
        <v>2.7059519999999999</v>
      </c>
      <c r="AQ1226" s="9">
        <v>296.83197000000001</v>
      </c>
      <c r="AR1226" s="9">
        <v>35.878439999999998</v>
      </c>
      <c r="AS1226" s="9">
        <v>34.572094</v>
      </c>
      <c r="AT1226" s="9">
        <v>1.1087172999999999</v>
      </c>
      <c r="AU1226" s="9">
        <v>14.841927999999999</v>
      </c>
      <c r="AV1226" s="9">
        <v>16.726089999999999</v>
      </c>
      <c r="AW1226" s="9">
        <v>5.7591060000000001</v>
      </c>
      <c r="AX1226" s="12">
        <f ca="1">IFERROR(__xludf.DUMMYFUNCTION("1-(PERCENTRANK(FILTER(AG:AG, $A:$A=$A1226), $AG1226))"),0.476)</f>
        <v>0.47599999999999998</v>
      </c>
      <c r="AY1226" s="13">
        <f ca="1">IFERROR(__xludf.DUMMYFUNCTION("PERCENTRANK(FILTER(K:K, $A:$A=$A1226), $K1226)"),0.361)</f>
        <v>0.36099999999999999</v>
      </c>
      <c r="AZ1226" s="13">
        <f ca="1">IFERROR(__xludf.DUMMYFUNCTION("PERCENTRANK(FILTER(I:I, $A:$A=$A1226), $I1226)"),0.684)</f>
        <v>0.68400000000000005</v>
      </c>
      <c r="BA1226" s="12">
        <f ca="1">IFERROR(__xludf.DUMMYFUNCTION("PERCENTRANK(FILTER(AI:AI, $A:$A=$A1226), $AI1226)"),0.428)</f>
        <v>0.42799999999999999</v>
      </c>
      <c r="BB1226" s="13">
        <f ca="1">IFERROR(__xludf.DUMMYFUNCTION("PERCENTRANK(FILTER(AT:AT, $A:$A=$A1226), $AT1226)"),0.724)</f>
        <v>0.72399999999999998</v>
      </c>
      <c r="BC1226" s="13">
        <f ca="1">IFERROR(__xludf.DUMMYFUNCTION("PERCENTRANK(FILTER(AU:AU, $A:$A=$A1226), $AU1226)"),0.328)</f>
        <v>0.32800000000000001</v>
      </c>
      <c r="BM1226" s="9">
        <v>0.21158750000000001</v>
      </c>
      <c r="BN1226" s="9">
        <v>2.12E-2</v>
      </c>
      <c r="BO1226" s="9">
        <v>1.5625</v>
      </c>
      <c r="BP1226" s="9">
        <v>14.5625</v>
      </c>
      <c r="BQ1226" s="9">
        <v>1.2036</v>
      </c>
      <c r="BR1226" s="9">
        <v>4.5199999999999996</v>
      </c>
      <c r="BS1226" s="9">
        <v>11.413492</v>
      </c>
      <c r="BT1226" s="9">
        <v>9.7182829999999996</v>
      </c>
      <c r="BU1226" s="9">
        <v>2.3185060000000002</v>
      </c>
      <c r="BV1226" s="9">
        <v>3.8612215999999999</v>
      </c>
      <c r="BW1226" s="9">
        <v>14.257918</v>
      </c>
      <c r="BX1226" s="9">
        <v>9.4545259999999995</v>
      </c>
      <c r="BY1226" s="9">
        <v>8.8729309999999995</v>
      </c>
      <c r="BZ1226" s="9">
        <v>5.7547584000000001</v>
      </c>
      <c r="CA1226" s="9">
        <v>60.740498000000002</v>
      </c>
      <c r="CB1226" s="9">
        <v>85.353719999999996</v>
      </c>
      <c r="CC1226" s="9">
        <v>47.324738000000004</v>
      </c>
      <c r="CD1226" s="9">
        <v>72.798330000000007</v>
      </c>
    </row>
    <row r="1227" spans="1:82" ht="15.75" hidden="1" customHeight="1" x14ac:dyDescent="0.2">
      <c r="A1227" s="9" t="s">
        <v>77</v>
      </c>
      <c r="B1227" s="9" t="s">
        <v>3008</v>
      </c>
      <c r="C1227" s="9">
        <v>1878</v>
      </c>
      <c r="D1227" s="9">
        <v>99</v>
      </c>
      <c r="E1227" s="9">
        <v>203.098484661957</v>
      </c>
      <c r="F1227" s="9">
        <v>196</v>
      </c>
      <c r="G1227" s="9">
        <v>255.43987000000001</v>
      </c>
      <c r="H1227" s="9">
        <v>18</v>
      </c>
      <c r="I1227" s="16">
        <v>9.0444051844921494E-5</v>
      </c>
      <c r="J1227" s="9">
        <v>3.7817275564022299E-2</v>
      </c>
      <c r="K1227" s="9">
        <v>3.6127962880552902</v>
      </c>
      <c r="L1227" s="11">
        <v>3.4203476317461202E-6</v>
      </c>
      <c r="M1227" s="9">
        <v>2.5861296326941798E-4</v>
      </c>
      <c r="N1227" s="9">
        <v>0.50510204081632604</v>
      </c>
      <c r="O1227" s="9">
        <v>0.79509314089507899</v>
      </c>
      <c r="P1227" s="9" t="s">
        <v>3009</v>
      </c>
      <c r="Q1227" s="9">
        <v>42151104</v>
      </c>
      <c r="R1227" s="9" t="s">
        <v>2165</v>
      </c>
      <c r="S1227" s="9">
        <v>39786</v>
      </c>
      <c r="T1227" s="9">
        <v>38.452661138570598</v>
      </c>
      <c r="U1227" s="9">
        <v>-122.700939368253</v>
      </c>
      <c r="V1227" s="9">
        <v>197</v>
      </c>
      <c r="W1227" s="9">
        <v>942</v>
      </c>
      <c r="X1227" s="9">
        <v>52604.012392431301</v>
      </c>
      <c r="Z1227" s="9">
        <v>10862.9994114983</v>
      </c>
      <c r="AB1227" s="9">
        <v>41741.012980933003</v>
      </c>
      <c r="AC1227" s="9">
        <v>1494.43666134664</v>
      </c>
      <c r="AD1227" s="9">
        <v>4461.2882676112804</v>
      </c>
      <c r="AE1227" s="9">
        <v>4.6550333388495303E-3</v>
      </c>
      <c r="AF1227" s="9">
        <v>1.6279929332085801E-3</v>
      </c>
      <c r="AG1227" s="9">
        <v>1231</v>
      </c>
      <c r="AH1227" s="9">
        <v>6.6702669999999999</v>
      </c>
      <c r="AI1227" s="9">
        <v>16.030833999999999</v>
      </c>
      <c r="AJ1227" s="9">
        <v>3</v>
      </c>
      <c r="AK1227" s="9">
        <v>1.2362261999999999</v>
      </c>
      <c r="AL1227" s="9">
        <v>4.1118344999999996</v>
      </c>
      <c r="AM1227" s="9">
        <v>-1.8455355</v>
      </c>
      <c r="AN1227" s="9">
        <v>8.3157900000000007E-2</v>
      </c>
      <c r="AO1227" s="9">
        <v>6.9510704000000003E-3</v>
      </c>
      <c r="AP1227" s="9">
        <v>2.260275</v>
      </c>
      <c r="AQ1227" s="9">
        <v>295.55290000000002</v>
      </c>
      <c r="AR1227" s="9">
        <v>30.397570000000002</v>
      </c>
      <c r="AS1227" s="9">
        <v>28.617567000000001</v>
      </c>
      <c r="AT1227" s="9">
        <v>0.87930200000000003</v>
      </c>
      <c r="AU1227" s="9">
        <v>16.180230999999999</v>
      </c>
      <c r="AV1227" s="9">
        <v>17.912493000000001</v>
      </c>
      <c r="AW1227" s="9">
        <v>33.347540000000002</v>
      </c>
      <c r="AX1227" s="12">
        <f ca="1">IFERROR(__xludf.DUMMYFUNCTION("1-(PERCENTRANK(FILTER(AG:AG, $A:$A=$A1227), $AG1227))"),0.474)</f>
        <v>0.47399999999999998</v>
      </c>
      <c r="AY1227" s="13">
        <f ca="1">IFERROR(__xludf.DUMMYFUNCTION("PERCENTRANK(FILTER(K:K, $A:$A=$A1227), $K1227)"),0.425)</f>
        <v>0.42499999999999999</v>
      </c>
      <c r="AZ1227" s="13">
        <f ca="1">IFERROR(__xludf.DUMMYFUNCTION("PERCENTRANK(FILTER(I:I, $A:$A=$A1227), $I1227)"),0.447)</f>
        <v>0.44700000000000001</v>
      </c>
      <c r="BA1227" s="12">
        <f ca="1">IFERROR(__xludf.DUMMYFUNCTION("PERCENTRANK(FILTER(AI:AI, $A:$A=$A1227), $AI1227)"),0.435)</f>
        <v>0.435</v>
      </c>
      <c r="BB1227" s="13">
        <f ca="1">IFERROR(__xludf.DUMMYFUNCTION("PERCENTRANK(FILTER(AT:AT, $A:$A=$A1227), $AT1227)"),0.486)</f>
        <v>0.48599999999999999</v>
      </c>
      <c r="BC1227" s="13">
        <f ca="1">IFERROR(__xludf.DUMMYFUNCTION("PERCENTRANK(FILTER(AU:AU, $A:$A=$A1227), $AU1227)"),0.512)</f>
        <v>0.51200000000000001</v>
      </c>
      <c r="BM1227" s="9">
        <v>0.47131303000000002</v>
      </c>
      <c r="BN1227" s="9">
        <v>1.8947367999999999E-2</v>
      </c>
      <c r="BO1227" s="9">
        <v>7.4375</v>
      </c>
      <c r="BP1227" s="9">
        <v>20.9375</v>
      </c>
      <c r="BQ1227" s="9">
        <v>3.8294736999999999</v>
      </c>
      <c r="BR1227" s="9">
        <v>10.315789000000001</v>
      </c>
      <c r="BS1227" s="9">
        <v>10.686453999999999</v>
      </c>
      <c r="BT1227" s="9">
        <v>8.7013130000000007</v>
      </c>
      <c r="BU1227" s="9">
        <v>1.8732629000000001</v>
      </c>
      <c r="BV1227" s="9">
        <v>3.4036569999999999</v>
      </c>
      <c r="BW1227" s="9">
        <v>15.640428</v>
      </c>
      <c r="BX1227" s="9">
        <v>11.451305</v>
      </c>
      <c r="BY1227" s="9">
        <v>11.363460999999999</v>
      </c>
      <c r="BZ1227" s="9">
        <v>7.7303139999999999</v>
      </c>
      <c r="CA1227" s="9">
        <v>48.747985999999997</v>
      </c>
      <c r="CB1227" s="9">
        <v>67.736969999999999</v>
      </c>
      <c r="CC1227" s="9">
        <v>40.048008000000003</v>
      </c>
      <c r="CD1227" s="9">
        <v>62.064518</v>
      </c>
    </row>
    <row r="1228" spans="1:82" ht="15.75" customHeight="1" x14ac:dyDescent="0.2">
      <c r="A1228" s="9" t="s">
        <v>73</v>
      </c>
      <c r="B1228" s="9" t="s">
        <v>4586</v>
      </c>
      <c r="C1228" s="9">
        <v>1076</v>
      </c>
      <c r="D1228" s="9">
        <v>2170</v>
      </c>
      <c r="E1228" s="9">
        <v>3261.2694587045798</v>
      </c>
      <c r="F1228" s="9">
        <v>5571</v>
      </c>
      <c r="G1228" s="9">
        <v>4718.4719999999998</v>
      </c>
      <c r="H1228" s="9">
        <v>603</v>
      </c>
      <c r="I1228" s="16">
        <v>8.0786631279832494E-5</v>
      </c>
      <c r="J1228" s="9">
        <v>12.8195307107469</v>
      </c>
      <c r="K1228" s="9">
        <v>8.4304468933619408</v>
      </c>
      <c r="L1228" s="9">
        <v>7.2172240556881101E-4</v>
      </c>
      <c r="M1228" s="9">
        <v>3.5456628589279398E-4</v>
      </c>
      <c r="N1228" s="9">
        <v>0.38951714234428197</v>
      </c>
      <c r="O1228" s="9">
        <v>0.69117064647400905</v>
      </c>
      <c r="P1228" s="9" t="s">
        <v>4587</v>
      </c>
      <c r="Q1228" s="9">
        <v>152691103</v>
      </c>
      <c r="R1228" s="9" t="s">
        <v>833</v>
      </c>
      <c r="S1228" s="9">
        <v>32120</v>
      </c>
      <c r="T1228" s="9">
        <v>39.104833329138401</v>
      </c>
      <c r="U1228" s="9">
        <v>-121.085085851614</v>
      </c>
      <c r="V1228" s="9">
        <v>799</v>
      </c>
      <c r="W1228" s="9">
        <v>977</v>
      </c>
      <c r="X1228" s="9">
        <v>127000.55811297</v>
      </c>
      <c r="Y1228" s="15">
        <f>X1228/1609.34</f>
        <v>78.914684350708995</v>
      </c>
      <c r="Z1228" s="9">
        <v>65714.791563993407</v>
      </c>
      <c r="AA1228" s="15">
        <f>Z1228/1609.34</f>
        <v>40.833379872490219</v>
      </c>
      <c r="AB1228" s="9">
        <v>61285.766548977197</v>
      </c>
      <c r="AC1228" s="9">
        <v>64628.409936384698</v>
      </c>
      <c r="AD1228" s="9">
        <v>60411.057860865301</v>
      </c>
      <c r="AE1228" s="9">
        <v>0.21380347039335401</v>
      </c>
      <c r="AF1228" s="9">
        <v>4.8714338661739E-2</v>
      </c>
      <c r="AG1228" s="9">
        <v>1003</v>
      </c>
      <c r="AH1228" s="9">
        <v>4.6788825999999997</v>
      </c>
      <c r="AI1228" s="9">
        <v>11.948971999999999</v>
      </c>
      <c r="AJ1228" s="9">
        <v>2</v>
      </c>
      <c r="AK1228" s="9">
        <v>2.2621787000000002</v>
      </c>
      <c r="AL1228" s="9">
        <v>6.1203136000000002</v>
      </c>
      <c r="AM1228" s="9">
        <v>-0.28198626999999998</v>
      </c>
      <c r="AN1228" s="9">
        <v>6.2727270000000002E-2</v>
      </c>
      <c r="AO1228" s="9">
        <v>5.6048343E-3</v>
      </c>
      <c r="AP1228" s="9">
        <v>3.1611349999999998</v>
      </c>
      <c r="AQ1228" s="9">
        <v>295.48065000000003</v>
      </c>
      <c r="AR1228" s="9">
        <v>47.263339999999999</v>
      </c>
      <c r="AS1228" s="9">
        <v>32.903114000000002</v>
      </c>
      <c r="AT1228" s="9">
        <v>1.2527322000000001</v>
      </c>
      <c r="AU1228" s="9">
        <v>12.238631</v>
      </c>
      <c r="AV1228" s="9">
        <v>14.144327000000001</v>
      </c>
      <c r="AW1228" s="9">
        <v>1.9230505</v>
      </c>
      <c r="AX1228" s="12">
        <f ca="1">IFERROR(__xludf.DUMMYFUNCTION("1-(PERCENTRANK(FILTER(AG:AG, $A:$A=$A1928), $AG1928))"),0.393)</f>
        <v>0.39300000000000002</v>
      </c>
      <c r="AY1228" s="13">
        <f ca="1">IFERROR(__xludf.DUMMYFUNCTION("PERCENTRANK(FILTER(K:K, $A:$A=$A1928), $K1928)"),0.332)</f>
        <v>0.33200000000000002</v>
      </c>
      <c r="AZ1228" s="13">
        <f ca="1">IFERROR(__xludf.DUMMYFUNCTION("PERCENTRANK(FILTER(I:I, $A:$A=$A1928), $I1928)"),0.534)</f>
        <v>0.53400000000000003</v>
      </c>
      <c r="BA1228" s="12">
        <f ca="1">IFERROR(__xludf.DUMMYFUNCTION("PERCENTRANK(FILTER(AI:AI, $A:$A=$A1928), $AI1928)"),0.52)</f>
        <v>0.52</v>
      </c>
      <c r="BB1228" s="13">
        <f ca="1">IFERROR(__xludf.DUMMYFUNCTION("PERCENTRANK(FILTER(AT:AT, $A:$A=$A1928), $AT1928)"),0.359)</f>
        <v>0.35899999999999999</v>
      </c>
      <c r="BC1228" s="13">
        <f ca="1">IFERROR(__xludf.DUMMYFUNCTION("PERCENTRANK(FILTER(AU:AU, $A:$A=$A1928), $AU1928)"),0.466)</f>
        <v>0.46600000000000003</v>
      </c>
      <c r="BM1228" s="9">
        <v>5.390168E-2</v>
      </c>
      <c r="BN1228" s="9">
        <v>2.1568049999999998E-2</v>
      </c>
      <c r="BO1228" s="9">
        <v>1.6010637999999999</v>
      </c>
      <c r="BP1228" s="9">
        <v>13.808510999999999</v>
      </c>
      <c r="BQ1228" s="9">
        <v>1.1241847</v>
      </c>
      <c r="BR1228" s="9">
        <v>1.6086955999999999</v>
      </c>
      <c r="BS1228" s="9">
        <v>9.9568100000000008</v>
      </c>
      <c r="BT1228" s="9">
        <v>6.9002439999999998</v>
      </c>
      <c r="BU1228" s="9">
        <v>2.4202105999999999</v>
      </c>
      <c r="BV1228" s="9">
        <v>4.1532382999999999</v>
      </c>
      <c r="BW1228" s="9">
        <v>12.763529</v>
      </c>
      <c r="BX1228" s="9">
        <v>6.6208559999999999</v>
      </c>
      <c r="BY1228" s="9">
        <v>9.0778569999999998</v>
      </c>
      <c r="BZ1228" s="9">
        <v>4.4944987000000003</v>
      </c>
      <c r="CA1228" s="9">
        <v>50.709667000000003</v>
      </c>
      <c r="CB1228" s="9">
        <v>74.204319999999996</v>
      </c>
      <c r="CC1228" s="9">
        <v>53.380802000000003</v>
      </c>
      <c r="CD1228" s="9">
        <v>85.692869999999999</v>
      </c>
    </row>
    <row r="1229" spans="1:82" ht="15.75" hidden="1" customHeight="1" x14ac:dyDescent="0.2">
      <c r="A1229" s="9" t="s">
        <v>73</v>
      </c>
      <c r="B1229" s="9" t="s">
        <v>3012</v>
      </c>
      <c r="C1229" s="9">
        <v>784</v>
      </c>
      <c r="D1229" s="9">
        <v>144</v>
      </c>
      <c r="E1229" s="9">
        <v>241.64046090155901</v>
      </c>
      <c r="F1229" s="9">
        <v>639</v>
      </c>
      <c r="G1229" s="9">
        <v>445.17813000000001</v>
      </c>
      <c r="H1229" s="9">
        <v>81</v>
      </c>
      <c r="I1229" s="16">
        <v>7.0623037898280601E-5</v>
      </c>
      <c r="J1229" s="9">
        <v>25.777293185399799</v>
      </c>
      <c r="K1229" s="9">
        <v>7.7540163604871299</v>
      </c>
      <c r="L1229" s="9">
        <v>1.6044531040526799E-3</v>
      </c>
      <c r="M1229" s="9">
        <v>2.5836830322116999E-4</v>
      </c>
      <c r="N1229" s="9">
        <v>0.22535211267605601</v>
      </c>
      <c r="O1229" s="9">
        <v>0.54279499377603402</v>
      </c>
      <c r="P1229" s="9" t="s">
        <v>3013</v>
      </c>
      <c r="Q1229" s="9">
        <v>152691107</v>
      </c>
      <c r="R1229" s="9" t="s">
        <v>1744</v>
      </c>
      <c r="S1229" s="9" t="s">
        <v>98</v>
      </c>
      <c r="T1229" s="9">
        <v>39.043857744134598</v>
      </c>
      <c r="U1229" s="9">
        <v>-121.090918729354</v>
      </c>
      <c r="V1229" s="9">
        <v>442</v>
      </c>
      <c r="W1229" s="9">
        <v>798</v>
      </c>
      <c r="X1229" s="9">
        <v>69196.700515258693</v>
      </c>
      <c r="Z1229" s="9">
        <v>30542.9221608199</v>
      </c>
      <c r="AB1229" s="9">
        <v>38653.778354438698</v>
      </c>
      <c r="AC1229" s="9">
        <v>8142.9425304929</v>
      </c>
      <c r="AD1229" s="9">
        <v>7225.36923142455</v>
      </c>
      <c r="AE1229" s="9">
        <v>2.09278325609147E-2</v>
      </c>
      <c r="AF1229" s="9">
        <v>5.7204660697607298E-3</v>
      </c>
      <c r="AG1229" s="9">
        <v>1233</v>
      </c>
      <c r="AH1229" s="9">
        <v>3.3308705999999999</v>
      </c>
      <c r="AI1229" s="9">
        <v>8.788278</v>
      </c>
      <c r="AJ1229" s="9">
        <v>2</v>
      </c>
      <c r="AK1229" s="9">
        <v>2.3112876</v>
      </c>
      <c r="AL1229" s="9">
        <v>6.3632492999999997</v>
      </c>
      <c r="AM1229" s="9">
        <v>1.7028441000000001</v>
      </c>
      <c r="AN1229" s="9">
        <v>5.2538462000000001E-2</v>
      </c>
      <c r="AO1229" s="9">
        <v>5.7110256E-3</v>
      </c>
      <c r="AP1229" s="9">
        <v>2.9060260000000002</v>
      </c>
      <c r="AQ1229" s="9">
        <v>296.05228</v>
      </c>
      <c r="AR1229" s="9">
        <v>49.320884999999997</v>
      </c>
      <c r="AS1229" s="9">
        <v>33.956467000000004</v>
      </c>
      <c r="AT1229" s="9">
        <v>1.3294151000000001</v>
      </c>
      <c r="AU1229" s="9">
        <v>11.810211000000001</v>
      </c>
      <c r="AV1229" s="9">
        <v>13.607443999999999</v>
      </c>
      <c r="AW1229" s="9">
        <v>6.4399223000000001</v>
      </c>
      <c r="AX1229" s="12">
        <f ca="1">IFERROR(__xludf.DUMMYFUNCTION("1-(PERCENTRANK(FILTER(AG:AG, $A:$A=$A1229), $AG1229))"),0.316999999999999)</f>
        <v>0.316999999999999</v>
      </c>
      <c r="AY1229" s="13">
        <f ca="1">IFERROR(__xludf.DUMMYFUNCTION("PERCENTRANK(FILTER(K:K, $A:$A=$A1229), $K1229)"),0.31)</f>
        <v>0.31</v>
      </c>
      <c r="AZ1229" s="13">
        <f ca="1">IFERROR(__xludf.DUMMYFUNCTION("PERCENTRANK(FILTER(I:I, $A:$A=$A1229), $I1229)"),0.41)</f>
        <v>0.41</v>
      </c>
      <c r="BA1229" s="12">
        <f ca="1">IFERROR(__xludf.DUMMYFUNCTION("PERCENTRANK(FILTER(AI:AI, $A:$A=$A1229), $AI1229)"),0.366)</f>
        <v>0.36599999999999999</v>
      </c>
      <c r="BB1229" s="13">
        <f ca="1">IFERROR(__xludf.DUMMYFUNCTION("PERCENTRANK(FILTER(AT:AT, $A:$A=$A1229), $AT1229)"),0.8)</f>
        <v>0.8</v>
      </c>
      <c r="BC1229" s="13">
        <f ca="1">IFERROR(__xludf.DUMMYFUNCTION("PERCENTRANK(FILTER(AU:AU, $A:$A=$A1229), $AU1229)"),0.146)</f>
        <v>0.14599999999999999</v>
      </c>
      <c r="BM1229" s="9">
        <v>7.4396249999999997E-2</v>
      </c>
      <c r="BN1229" s="9">
        <v>5.1076923000000003E-2</v>
      </c>
      <c r="BO1229" s="9">
        <v>2.0752687000000001</v>
      </c>
      <c r="BP1229" s="9">
        <v>16.559139999999999</v>
      </c>
      <c r="BQ1229" s="9">
        <v>2.9583845000000002</v>
      </c>
      <c r="BR1229" s="9">
        <v>4.9153849999999997</v>
      </c>
      <c r="BS1229" s="9">
        <v>8.4255169999999993</v>
      </c>
      <c r="BT1229" s="9">
        <v>6.3873110000000004</v>
      </c>
      <c r="BU1229" s="9">
        <v>2.3208953999999999</v>
      </c>
      <c r="BV1229" s="9">
        <v>4.1285185999999996</v>
      </c>
      <c r="BW1229" s="9">
        <v>12.422228</v>
      </c>
      <c r="BX1229" s="9">
        <v>5.5395912999999997</v>
      </c>
      <c r="BY1229" s="9">
        <v>8.2663720000000005</v>
      </c>
      <c r="BZ1229" s="9">
        <v>3.8089336999999999</v>
      </c>
      <c r="CA1229" s="9">
        <v>54.029826999999997</v>
      </c>
      <c r="CB1229" s="9">
        <v>90.705280000000002</v>
      </c>
      <c r="CC1229" s="9">
        <v>55.552025</v>
      </c>
      <c r="CD1229" s="9">
        <v>94.801490000000001</v>
      </c>
    </row>
    <row r="1230" spans="1:82" ht="15.75" hidden="1" customHeight="1" x14ac:dyDescent="0.2">
      <c r="A1230" s="9" t="s">
        <v>77</v>
      </c>
      <c r="B1230" s="9" t="s">
        <v>3014</v>
      </c>
      <c r="C1230" s="9">
        <v>2184</v>
      </c>
      <c r="D1230" s="9">
        <v>277</v>
      </c>
      <c r="E1230" s="9">
        <v>611.60825429831004</v>
      </c>
      <c r="F1230" s="9">
        <v>395</v>
      </c>
      <c r="G1230" s="9">
        <v>666.44389999999999</v>
      </c>
      <c r="H1230" s="9">
        <v>31</v>
      </c>
      <c r="I1230" s="16">
        <v>9.10332486044705E-5</v>
      </c>
      <c r="J1230" s="9">
        <v>3.7818006843102603E-2</v>
      </c>
      <c r="K1230" s="9">
        <v>4.5900685816610496</v>
      </c>
      <c r="L1230" s="11">
        <v>3.4426960186737201E-6</v>
      </c>
      <c r="M1230" s="9">
        <v>2.57924341151853E-4</v>
      </c>
      <c r="N1230" s="9">
        <v>0.70126582278480998</v>
      </c>
      <c r="O1230" s="9">
        <v>0.91771902529536398</v>
      </c>
      <c r="P1230" s="9" t="s">
        <v>3015</v>
      </c>
      <c r="Q1230" s="9">
        <v>42761102</v>
      </c>
      <c r="R1230" s="9" t="s">
        <v>1862</v>
      </c>
      <c r="S1230" s="9">
        <v>1226</v>
      </c>
      <c r="T1230" s="9">
        <v>39.4116096993477</v>
      </c>
      <c r="U1230" s="9">
        <v>-123.808684577241</v>
      </c>
      <c r="V1230" s="9">
        <v>202</v>
      </c>
      <c r="W1230" s="9">
        <v>288</v>
      </c>
      <c r="X1230" s="9">
        <v>30428.6581903597</v>
      </c>
      <c r="Z1230" s="9">
        <v>12668.4441063258</v>
      </c>
      <c r="AB1230" s="9">
        <v>17760.2140840338</v>
      </c>
      <c r="AC1230" s="9">
        <v>2760.5741749983999</v>
      </c>
      <c r="AD1230" s="9">
        <v>3664.4609472893198</v>
      </c>
      <c r="AE1230" s="9">
        <v>7.9956545757074501E-3</v>
      </c>
      <c r="AF1230" s="9">
        <v>2.8220307067385801E-3</v>
      </c>
      <c r="AG1230" s="9">
        <v>1234</v>
      </c>
      <c r="AH1230" s="9">
        <v>9.7340999999999998</v>
      </c>
      <c r="AI1230" s="9">
        <v>22.121801000000001</v>
      </c>
      <c r="AJ1230" s="9">
        <v>2</v>
      </c>
      <c r="AK1230" s="9">
        <v>2.7298765</v>
      </c>
      <c r="AL1230" s="9">
        <v>7.7990636999999996</v>
      </c>
      <c r="AM1230" s="9">
        <v>0.80942106000000003</v>
      </c>
      <c r="AN1230" s="9">
        <v>6.0208329999999997E-2</v>
      </c>
      <c r="AO1230" s="9">
        <v>6.9631709999999998E-3</v>
      </c>
      <c r="AP1230" s="9">
        <v>2.8590176</v>
      </c>
      <c r="AQ1230" s="9">
        <v>289.46105999999997</v>
      </c>
      <c r="AR1230" s="9">
        <v>17.019130000000001</v>
      </c>
      <c r="AS1230" s="9">
        <v>19.691793000000001</v>
      </c>
      <c r="AT1230" s="9">
        <v>0.33940575000000001</v>
      </c>
      <c r="AU1230" s="9">
        <v>19.598824</v>
      </c>
      <c r="AV1230" s="9">
        <v>21.952019</v>
      </c>
      <c r="AW1230" s="9">
        <v>4.7613409999999998</v>
      </c>
      <c r="AX1230" s="12">
        <f ca="1">IFERROR(__xludf.DUMMYFUNCTION("1-(PERCENTRANK(FILTER(AG:AG, $A:$A=$A1230), $AG1230))"),0.473)</f>
        <v>0.47299999999999998</v>
      </c>
      <c r="AY1230" s="13">
        <f ca="1">IFERROR(__xludf.DUMMYFUNCTION("PERCENTRANK(FILTER(K:K, $A:$A=$A1230), $K1230)"),0.507)</f>
        <v>0.50700000000000001</v>
      </c>
      <c r="AZ1230" s="13">
        <f ca="1">IFERROR(__xludf.DUMMYFUNCTION("PERCENTRANK(FILTER(I:I, $A:$A=$A1230), $I1230)"),0.452)</f>
        <v>0.45200000000000001</v>
      </c>
      <c r="BA1230" s="12">
        <f ca="1">IFERROR(__xludf.DUMMYFUNCTION("PERCENTRANK(FILTER(AI:AI, $A:$A=$A1230), $AI1230)"),0.655)</f>
        <v>0.65500000000000003</v>
      </c>
      <c r="BB1230" s="13">
        <f ca="1">IFERROR(__xludf.DUMMYFUNCTION("PERCENTRANK(FILTER(AT:AT, $A:$A=$A1230), $AT1230)"),0.005)</f>
        <v>5.0000000000000001E-3</v>
      </c>
      <c r="BC1230" s="13">
        <f ca="1">IFERROR(__xludf.DUMMYFUNCTION("PERCENTRANK(FILTER(AU:AU, $A:$A=$A1230), $AU1230)"),0.985)</f>
        <v>0.98499999999999999</v>
      </c>
      <c r="BM1230" s="9">
        <v>0.29197309999999999</v>
      </c>
      <c r="BN1230" s="9">
        <v>0</v>
      </c>
      <c r="BO1230" s="9">
        <v>2.8888888000000001</v>
      </c>
      <c r="BP1230" s="9">
        <v>18.722221000000001</v>
      </c>
      <c r="BQ1230" s="9">
        <v>2.9658334000000002</v>
      </c>
      <c r="BR1230" s="9">
        <v>8.2291670000000003</v>
      </c>
      <c r="BS1230" s="9">
        <v>12.537896999999999</v>
      </c>
      <c r="BT1230" s="9">
        <v>10.216628999999999</v>
      </c>
      <c r="BU1230" s="9">
        <v>1.1734726</v>
      </c>
      <c r="BV1230" s="9">
        <v>1.6797972999999999</v>
      </c>
      <c r="BW1230" s="9">
        <v>19.074358</v>
      </c>
      <c r="BX1230" s="9">
        <v>15.371644999999999</v>
      </c>
      <c r="BY1230" s="9">
        <v>15.505592</v>
      </c>
      <c r="BZ1230" s="9">
        <v>12.12927</v>
      </c>
      <c r="CA1230" s="9">
        <v>39.879249999999999</v>
      </c>
      <c r="CB1230" s="9">
        <v>46.357410000000002</v>
      </c>
      <c r="CC1230" s="9">
        <v>25.672436000000001</v>
      </c>
      <c r="CD1230" s="9">
        <v>40.439410000000002</v>
      </c>
    </row>
    <row r="1231" spans="1:82" ht="15.75" hidden="1" customHeight="1" x14ac:dyDescent="0.2">
      <c r="A1231" s="9" t="s">
        <v>77</v>
      </c>
      <c r="B1231" s="9" t="s">
        <v>3016</v>
      </c>
      <c r="C1231" s="9">
        <v>2382</v>
      </c>
      <c r="D1231" s="9">
        <v>1875</v>
      </c>
      <c r="E1231" s="9">
        <v>3153.2181160237201</v>
      </c>
      <c r="F1231" s="9">
        <v>2429</v>
      </c>
      <c r="G1231" s="9">
        <v>3407.9744000000001</v>
      </c>
      <c r="H1231" s="9">
        <v>219</v>
      </c>
      <c r="I1231" s="10">
        <v>1.12011442148976E-4</v>
      </c>
      <c r="J1231" s="9">
        <v>3.7818006843102603E-2</v>
      </c>
      <c r="K1231" s="9">
        <v>2.12610575072673</v>
      </c>
      <c r="L1231" s="11">
        <v>4.2360494856957702E-6</v>
      </c>
      <c r="M1231" s="9">
        <v>1.7516921705305899E-4</v>
      </c>
      <c r="N1231" s="9">
        <v>0.77192260189378303</v>
      </c>
      <c r="O1231" s="9">
        <v>0.92524701716964497</v>
      </c>
      <c r="P1231" s="9" t="s">
        <v>3017</v>
      </c>
      <c r="Q1231" s="9">
        <v>42761102</v>
      </c>
      <c r="R1231" s="9" t="s">
        <v>1862</v>
      </c>
      <c r="S1231" s="9">
        <v>35592</v>
      </c>
      <c r="T1231" s="9">
        <v>39.394050521079002</v>
      </c>
      <c r="U1231" s="9">
        <v>-123.779268194567</v>
      </c>
      <c r="V1231" s="9">
        <v>268</v>
      </c>
      <c r="W1231" s="9">
        <v>398</v>
      </c>
      <c r="X1231" s="9">
        <v>47830.407959103897</v>
      </c>
      <c r="Y1231" s="15">
        <f>X1231/1609.34</f>
        <v>29.720511488625089</v>
      </c>
      <c r="Z1231" s="9">
        <v>21272.302076155102</v>
      </c>
      <c r="AA1231" s="15">
        <f>Z1231/1609.34</f>
        <v>13.218028555901862</v>
      </c>
      <c r="AB1231" s="9">
        <v>26558.105882948701</v>
      </c>
      <c r="AC1231" s="9">
        <v>21272.302076155102</v>
      </c>
      <c r="AD1231" s="9">
        <v>26558.105882948701</v>
      </c>
      <c r="AE1231" s="9">
        <v>3.8362058534619999E-2</v>
      </c>
      <c r="AF1231" s="9">
        <v>2.4530505830625701E-2</v>
      </c>
      <c r="AG1231" s="9">
        <v>1497</v>
      </c>
      <c r="AH1231" s="9">
        <v>12.046450999999999</v>
      </c>
      <c r="AI1231" s="9">
        <v>24.862532000000002</v>
      </c>
      <c r="AJ1231" s="9">
        <v>2</v>
      </c>
      <c r="AK1231" s="9">
        <v>2.2598980000000002</v>
      </c>
      <c r="AL1231" s="9">
        <v>5.9137389999999996</v>
      </c>
      <c r="AM1231" s="9">
        <v>0.57281479999999996</v>
      </c>
      <c r="AN1231" s="9">
        <v>6.6918430000000001E-2</v>
      </c>
      <c r="AO1231" s="9">
        <v>6.9524579999999999E-3</v>
      </c>
      <c r="AP1231" s="9">
        <v>3.2519876999999999</v>
      </c>
      <c r="AQ1231" s="9">
        <v>290.57920000000001</v>
      </c>
      <c r="AR1231" s="9">
        <v>17.512032000000001</v>
      </c>
      <c r="AS1231" s="9">
        <v>19.625043999999999</v>
      </c>
      <c r="AT1231" s="9">
        <v>0.43456455999999999</v>
      </c>
      <c r="AU1231" s="9">
        <v>19.394062000000002</v>
      </c>
      <c r="AV1231" s="9">
        <v>21.922895</v>
      </c>
      <c r="AW1231" s="9">
        <v>2.6384888000000002</v>
      </c>
      <c r="AX1231" s="12">
        <f ca="1">IFERROR(__xludf.DUMMYFUNCTION("1-(PERCENTRANK(FILTER(AG:AG, $A:$A=$A1231), $AG1231))"),0.365)</f>
        <v>0.36499999999999999</v>
      </c>
      <c r="AY1231" s="13">
        <f ca="1">IFERROR(__xludf.DUMMYFUNCTION("PERCENTRANK(FILTER(K:K, $A:$A=$A1231), $K1231)"),0.272)</f>
        <v>0.27200000000000002</v>
      </c>
      <c r="AZ1231" s="13">
        <f ca="1">IFERROR(__xludf.DUMMYFUNCTION("PERCENTRANK(FILTER(I:I, $A:$A=$A1231), $I1231)"),0.638)</f>
        <v>0.63800000000000001</v>
      </c>
      <c r="BA1231" s="12">
        <f ca="1">IFERROR(__xludf.DUMMYFUNCTION("PERCENTRANK(FILTER(AI:AI, $A:$A=$A1231), $AI1231)"),0.73)</f>
        <v>0.73</v>
      </c>
      <c r="BB1231" s="13">
        <f ca="1">IFERROR(__xludf.DUMMYFUNCTION("PERCENTRANK(FILTER(AT:AT, $A:$A=$A1231), $AT1231)"),0.065)</f>
        <v>6.5000000000000002E-2</v>
      </c>
      <c r="BC1231" s="13">
        <f ca="1">IFERROR(__xludf.DUMMYFUNCTION("PERCENTRANK(FILTER(AU:AU, $A:$A=$A1231), $AU1231)"),0.974)</f>
        <v>0.97399999999999998</v>
      </c>
      <c r="BM1231" s="9">
        <v>0.19029234</v>
      </c>
      <c r="BN1231" s="9">
        <v>6.6012083999999999E-2</v>
      </c>
      <c r="BO1231" s="9">
        <v>2.7632653999999999</v>
      </c>
      <c r="BP1231" s="9">
        <v>19.424489999999999</v>
      </c>
      <c r="BQ1231" s="9">
        <v>1.6214502</v>
      </c>
      <c r="BR1231" s="9">
        <v>7.3383684000000002</v>
      </c>
      <c r="BS1231" s="9">
        <v>12.160873</v>
      </c>
      <c r="BT1231" s="9">
        <v>9.9242190000000008</v>
      </c>
      <c r="BU1231" s="9">
        <v>1.3136532000000001</v>
      </c>
      <c r="BV1231" s="9">
        <v>2.0711094999999999</v>
      </c>
      <c r="BW1231" s="9">
        <v>18.968105000000001</v>
      </c>
      <c r="BX1231" s="9">
        <v>15.238274000000001</v>
      </c>
      <c r="BY1231" s="9">
        <v>15.233235000000001</v>
      </c>
      <c r="BZ1231" s="9">
        <v>11.571388000000001</v>
      </c>
      <c r="CA1231" s="9">
        <v>39.305439999999997</v>
      </c>
      <c r="CB1231" s="9">
        <v>46.416849999999997</v>
      </c>
      <c r="CC1231" s="9">
        <v>26.359310000000001</v>
      </c>
      <c r="CD1231" s="9">
        <v>41.130454999999998</v>
      </c>
    </row>
    <row r="1232" spans="1:82" ht="15.75" hidden="1" customHeight="1" x14ac:dyDescent="0.2">
      <c r="A1232" s="9" t="s">
        <v>91</v>
      </c>
      <c r="B1232" s="9" t="s">
        <v>3018</v>
      </c>
      <c r="C1232" s="9">
        <v>8967</v>
      </c>
      <c r="D1232" s="9">
        <v>292</v>
      </c>
      <c r="E1232" s="9">
        <v>466.05786930584298</v>
      </c>
      <c r="F1232" s="9">
        <v>585</v>
      </c>
      <c r="G1232" s="9">
        <v>638.43579999999997</v>
      </c>
      <c r="H1232" s="9">
        <v>30</v>
      </c>
      <c r="I1232" s="10">
        <v>1.34211562059742E-4</v>
      </c>
      <c r="J1232" s="9">
        <v>4.8431952830403302E-2</v>
      </c>
      <c r="K1232" s="9">
        <v>2.6974261682868601</v>
      </c>
      <c r="L1232" s="11">
        <v>6.4755466902417498E-6</v>
      </c>
      <c r="M1232" s="9">
        <v>2.5748337892252902E-4</v>
      </c>
      <c r="N1232" s="9">
        <v>0.49914529914529898</v>
      </c>
      <c r="O1232" s="9">
        <v>0.72999959567498196</v>
      </c>
      <c r="P1232" s="9" t="s">
        <v>3019</v>
      </c>
      <c r="Q1232" s="9">
        <v>42011108</v>
      </c>
      <c r="R1232" s="9" t="s">
        <v>2752</v>
      </c>
      <c r="S1232" s="9">
        <v>63598</v>
      </c>
      <c r="T1232" s="9">
        <v>37.972462555970203</v>
      </c>
      <c r="U1232" s="9">
        <v>-122.60324702496</v>
      </c>
      <c r="V1232" s="9">
        <v>44</v>
      </c>
      <c r="W1232" s="9">
        <v>70</v>
      </c>
      <c r="X1232" s="9">
        <v>6464.7024107630295</v>
      </c>
      <c r="Z1232" s="9">
        <v>3076.8022566608101</v>
      </c>
      <c r="AB1232" s="9">
        <v>3387.9001541022099</v>
      </c>
      <c r="AC1232" s="9">
        <v>3076.8022566608101</v>
      </c>
      <c r="AD1232" s="9">
        <v>3387.9001541022099</v>
      </c>
      <c r="AE1232" s="9">
        <v>7.7245013676758801E-3</v>
      </c>
      <c r="AF1232" s="9">
        <v>4.02634686179226E-3</v>
      </c>
      <c r="AG1232" s="9">
        <v>1236</v>
      </c>
      <c r="AH1232" s="9">
        <v>8.0890430000000002</v>
      </c>
      <c r="AI1232" s="9">
        <v>19.157139000000001</v>
      </c>
      <c r="AJ1232" s="9">
        <v>3</v>
      </c>
      <c r="AK1232" s="9">
        <v>2.7602408</v>
      </c>
      <c r="AL1232" s="9">
        <v>7.5085797000000003</v>
      </c>
      <c r="AM1232" s="9">
        <v>4.0816410000000003</v>
      </c>
      <c r="AN1232" s="9">
        <v>9.5111109999999999E-2</v>
      </c>
      <c r="AO1232" s="9">
        <v>6.9779847000000002E-3</v>
      </c>
      <c r="AP1232" s="9">
        <v>2.7965965000000002</v>
      </c>
      <c r="AQ1232" s="9">
        <v>295.37603999999999</v>
      </c>
      <c r="AR1232" s="9">
        <v>33.861522999999998</v>
      </c>
      <c r="AS1232" s="9">
        <v>30.874727</v>
      </c>
      <c r="AT1232" s="9">
        <v>0.93639779999999995</v>
      </c>
      <c r="AU1232" s="9">
        <v>15.133785</v>
      </c>
      <c r="AV1232" s="9">
        <v>16.924816</v>
      </c>
      <c r="AW1232" s="9">
        <v>1.0799110999999999</v>
      </c>
      <c r="AX1232" s="12">
        <f ca="1">IFERROR(__xludf.DUMMYFUNCTION("1-(PERCENTRANK(FILTER(AG:AG, $A:$A=$A1232), $AG1232))"),0.869)</f>
        <v>0.86899999999999999</v>
      </c>
      <c r="AY1232" s="13">
        <f ca="1">IFERROR(__xludf.DUMMYFUNCTION("PERCENTRANK(FILTER(K:K, $A:$A=$A1232), $K1232)"),0.669)</f>
        <v>0.66900000000000004</v>
      </c>
      <c r="AZ1232" s="13">
        <f ca="1">IFERROR(__xludf.DUMMYFUNCTION("PERCENTRANK(FILTER(I:I, $A:$A=$A1232), $I1232)"),0.935)</f>
        <v>0.93500000000000005</v>
      </c>
      <c r="BA1232" s="12">
        <f ca="1">IFERROR(__xludf.DUMMYFUNCTION("PERCENTRANK(FILTER(AI:AI, $A:$A=$A1232), $AI1232)"),0.898)</f>
        <v>0.89800000000000002</v>
      </c>
      <c r="BB1232" s="13">
        <f ca="1">IFERROR(__xludf.DUMMYFUNCTION("PERCENTRANK(FILTER(AT:AT, $A:$A=$A1232), $AT1232)"),0.608)</f>
        <v>0.60799999999999998</v>
      </c>
      <c r="BC1232" s="13">
        <f ca="1">IFERROR(__xludf.DUMMYFUNCTION("PERCENTRANK(FILTER(AU:AU, $A:$A=$A1232), $AU1232)"),0.425)</f>
        <v>0.42499999999999999</v>
      </c>
      <c r="BM1232" s="9">
        <v>0.10342427999999999</v>
      </c>
      <c r="BN1232" s="9">
        <v>3.5777776999999997E-2</v>
      </c>
      <c r="BO1232" s="9">
        <v>3.9705881999999999</v>
      </c>
      <c r="BP1232" s="9">
        <v>18.705883</v>
      </c>
      <c r="BQ1232" s="9">
        <v>3.0268888</v>
      </c>
      <c r="BR1232" s="9">
        <v>13</v>
      </c>
      <c r="BS1232" s="9">
        <v>11.369888</v>
      </c>
      <c r="BT1232" s="9">
        <v>9.6754250000000006</v>
      </c>
      <c r="BU1232" s="9">
        <v>1.9012954</v>
      </c>
      <c r="BV1232" s="9">
        <v>3.4571456999999999</v>
      </c>
      <c r="BW1232" s="9">
        <v>13.81687</v>
      </c>
      <c r="BX1232" s="9">
        <v>11.222236000000001</v>
      </c>
      <c r="BY1232" s="9">
        <v>11.1556</v>
      </c>
      <c r="BZ1232" s="9">
        <v>8.3266010000000001</v>
      </c>
      <c r="CA1232" s="9">
        <v>56.249564999999997</v>
      </c>
      <c r="CB1232" s="9">
        <v>63.225257999999997</v>
      </c>
      <c r="CC1232" s="9">
        <v>45.926746000000001</v>
      </c>
      <c r="CD1232" s="9">
        <v>59.732979999999998</v>
      </c>
    </row>
    <row r="1233" spans="1:82" ht="15.75" hidden="1" customHeight="1" x14ac:dyDescent="0.2">
      <c r="A1233" s="9" t="s">
        <v>91</v>
      </c>
      <c r="B1233" s="9" t="s">
        <v>3020</v>
      </c>
      <c r="C1233" s="9">
        <v>722</v>
      </c>
      <c r="D1233" s="9">
        <v>48</v>
      </c>
      <c r="E1233" s="9">
        <v>78.119947108300494</v>
      </c>
      <c r="F1233" s="9">
        <v>79</v>
      </c>
      <c r="G1233" s="9">
        <v>97.306206000000003</v>
      </c>
      <c r="H1233" s="9">
        <v>8</v>
      </c>
      <c r="I1233" s="10">
        <v>1.5447980058524901E-4</v>
      </c>
      <c r="J1233" s="9">
        <v>3.7817705733614398E-2</v>
      </c>
      <c r="K1233" s="9">
        <v>1.7241795904934401</v>
      </c>
      <c r="L1233" s="11">
        <v>5.8420716403204198E-6</v>
      </c>
      <c r="M1233" s="9">
        <v>2.5678519085658899E-4</v>
      </c>
      <c r="N1233" s="9">
        <v>0.60759493670886</v>
      </c>
      <c r="O1233" s="9">
        <v>0.80282595037565196</v>
      </c>
      <c r="P1233" s="9" t="s">
        <v>3021</v>
      </c>
      <c r="Q1233" s="9">
        <v>43432105</v>
      </c>
      <c r="R1233" s="9" t="s">
        <v>808</v>
      </c>
      <c r="S1233" s="9">
        <v>1308</v>
      </c>
      <c r="T1233" s="9">
        <v>38.5050248485285</v>
      </c>
      <c r="U1233" s="9">
        <v>-122.47472036705599</v>
      </c>
      <c r="V1233" s="9">
        <v>160</v>
      </c>
      <c r="W1233" s="9">
        <v>520</v>
      </c>
      <c r="X1233" s="9">
        <v>33548.4745097185</v>
      </c>
      <c r="Z1233" s="9">
        <v>8622.75984963265</v>
      </c>
      <c r="AB1233" s="9">
        <v>24925.714660085901</v>
      </c>
      <c r="AC1233" s="9">
        <v>812.07164835694505</v>
      </c>
      <c r="AD1233" s="9">
        <v>1516.64921356694</v>
      </c>
      <c r="AE1233" s="9">
        <v>2.0542815268527101E-3</v>
      </c>
      <c r="AF1233" s="9">
        <v>1.2358384046819899E-3</v>
      </c>
      <c r="AG1233" s="9">
        <v>1237</v>
      </c>
      <c r="AH1233" s="9">
        <v>6.0324790000000004</v>
      </c>
      <c r="AI1233" s="9">
        <v>22.35885</v>
      </c>
      <c r="AJ1233" s="9">
        <v>3</v>
      </c>
      <c r="AK1233" s="9">
        <v>1.8488693</v>
      </c>
      <c r="AL1233" s="9">
        <v>5.2605380000000004</v>
      </c>
      <c r="AM1233" s="9">
        <v>-3.2824388</v>
      </c>
      <c r="AN1233" s="9">
        <v>7.3333330000000002E-2</v>
      </c>
      <c r="AO1233" s="9">
        <v>6.5689594000000002E-3</v>
      </c>
      <c r="AP1233" s="9">
        <v>2.4951498999999999</v>
      </c>
      <c r="AQ1233" s="9">
        <v>296.84140000000002</v>
      </c>
      <c r="AR1233" s="9">
        <v>39.257945999999997</v>
      </c>
      <c r="AS1233" s="9">
        <v>32.635708000000001</v>
      </c>
      <c r="AT1233" s="9">
        <v>1.1376286</v>
      </c>
      <c r="AU1233" s="9">
        <v>14.123718999999999</v>
      </c>
      <c r="AV1233" s="9">
        <v>15.792712999999999</v>
      </c>
      <c r="AW1233" s="9">
        <v>7.3292174000000001</v>
      </c>
      <c r="AX1233" s="12">
        <f ca="1">IFERROR(__xludf.DUMMYFUNCTION("1-(PERCENTRANK(FILTER(AG:AG, $A:$A=$A1233), $AG1233))"),0.868)</f>
        <v>0.86799999999999999</v>
      </c>
      <c r="AY1233" s="13">
        <f ca="1">IFERROR(__xludf.DUMMYFUNCTION("PERCENTRANK(FILTER(K:K, $A:$A=$A1233), $K1233)"),0.568)</f>
        <v>0.56799999999999995</v>
      </c>
      <c r="AZ1233" s="13">
        <f ca="1">IFERROR(__xludf.DUMMYFUNCTION("PERCENTRANK(FILTER(I:I, $A:$A=$A1233), $I1233)"),0.969)</f>
        <v>0.96899999999999997</v>
      </c>
      <c r="BA1233" s="12">
        <f ca="1">IFERROR(__xludf.DUMMYFUNCTION("PERCENTRANK(FILTER(AI:AI, $A:$A=$A1233), $AI1233)"),0.942)</f>
        <v>0.94199999999999995</v>
      </c>
      <c r="BB1233" s="13">
        <f ca="1">IFERROR(__xludf.DUMMYFUNCTION("PERCENTRANK(FILTER(AT:AT, $A:$A=$A1233), $AT1233)"),0.936)</f>
        <v>0.93600000000000005</v>
      </c>
      <c r="BC1233" s="13">
        <f ca="1">IFERROR(__xludf.DUMMYFUNCTION("PERCENTRANK(FILTER(AU:AU, $A:$A=$A1233), $AU1233)"),0.132)</f>
        <v>0.13200000000000001</v>
      </c>
      <c r="BM1233" s="9">
        <v>0.49685427999999998</v>
      </c>
      <c r="BN1233" s="9">
        <v>2.3333333000000001E-2</v>
      </c>
      <c r="BO1233" s="9">
        <v>4.25</v>
      </c>
      <c r="BP1233" s="9">
        <v>21.375</v>
      </c>
      <c r="BQ1233" s="9">
        <v>5.0344442999999997</v>
      </c>
      <c r="BR1233" s="9">
        <v>8.7777779999999996</v>
      </c>
      <c r="BS1233" s="9">
        <v>10.058139000000001</v>
      </c>
      <c r="BT1233" s="9">
        <v>7.5483589999999996</v>
      </c>
      <c r="BU1233" s="9">
        <v>2.2205374</v>
      </c>
      <c r="BV1233" s="9">
        <v>3.8168337000000001</v>
      </c>
      <c r="BW1233" s="9">
        <v>13.712847</v>
      </c>
      <c r="BX1233" s="9">
        <v>8.5783590000000007</v>
      </c>
      <c r="BY1233" s="9">
        <v>8.9663400000000006</v>
      </c>
      <c r="BZ1233" s="9">
        <v>5.4153805000000004</v>
      </c>
      <c r="CA1233" s="9">
        <v>53.694133999999998</v>
      </c>
      <c r="CB1233" s="9">
        <v>77.736626000000001</v>
      </c>
      <c r="CC1233" s="9">
        <v>48.626213</v>
      </c>
      <c r="CD1233" s="9">
        <v>78.137069999999994</v>
      </c>
    </row>
    <row r="1234" spans="1:82" ht="15.75" hidden="1" customHeight="1" x14ac:dyDescent="0.2">
      <c r="A1234" s="9" t="s">
        <v>106</v>
      </c>
      <c r="B1234" s="9" t="s">
        <v>3022</v>
      </c>
      <c r="C1234" s="9">
        <v>1786</v>
      </c>
      <c r="D1234" s="9">
        <v>10</v>
      </c>
      <c r="E1234" s="9">
        <v>22.487507794159299</v>
      </c>
      <c r="F1234" s="9">
        <v>69</v>
      </c>
      <c r="G1234" s="9">
        <v>59.059109999999997</v>
      </c>
      <c r="H1234" s="9">
        <v>18</v>
      </c>
      <c r="I1234" s="16">
        <v>3.70870620700871E-5</v>
      </c>
      <c r="J1234" s="9">
        <v>0.449867650972327</v>
      </c>
      <c r="K1234" s="9">
        <v>8.1464068855751606</v>
      </c>
      <c r="L1234" s="11">
        <v>1.4084952166983999E-5</v>
      </c>
      <c r="M1234" s="9">
        <v>2.5586295477432301E-4</v>
      </c>
      <c r="N1234" s="9">
        <v>0.14492753623188401</v>
      </c>
      <c r="O1234" s="9">
        <v>0.38076273543836298</v>
      </c>
      <c r="P1234" s="9" t="s">
        <v>3023</v>
      </c>
      <c r="Q1234" s="9">
        <v>183011101</v>
      </c>
      <c r="R1234" s="9" t="s">
        <v>3024</v>
      </c>
      <c r="S1234" s="9" t="s">
        <v>3025</v>
      </c>
      <c r="T1234" s="9">
        <v>35.376063483006</v>
      </c>
      <c r="U1234" s="9">
        <v>-120.85251286609601</v>
      </c>
      <c r="V1234" s="9">
        <v>196</v>
      </c>
      <c r="W1234" s="9">
        <v>213</v>
      </c>
      <c r="X1234" s="9">
        <v>39237.278276958699</v>
      </c>
      <c r="Z1234" s="9">
        <v>26069.373869304902</v>
      </c>
      <c r="AB1234" s="9">
        <v>13167.904407653699</v>
      </c>
      <c r="AC1234" s="9">
        <v>5689.2050426307596</v>
      </c>
      <c r="AD1234" s="9">
        <v>2706.64405030734</v>
      </c>
      <c r="AE1234" s="9">
        <v>4.6055331859378096E-3</v>
      </c>
      <c r="AF1234" s="9">
        <v>6.6756711726156904E-4</v>
      </c>
      <c r="AG1234" s="9">
        <v>1238</v>
      </c>
      <c r="AH1234" s="9">
        <v>1.3190166000000001</v>
      </c>
      <c r="AI1234" s="9">
        <v>4.7036790000000002</v>
      </c>
      <c r="AJ1234" s="9">
        <v>2.1413042999999998</v>
      </c>
      <c r="AK1234" s="9">
        <v>2.5234854000000002</v>
      </c>
      <c r="AL1234" s="9">
        <v>8.9946330000000003</v>
      </c>
      <c r="AM1234" s="9">
        <v>-3.1498246000000001</v>
      </c>
      <c r="AN1234" s="9">
        <v>6.4130435E-3</v>
      </c>
      <c r="AO1234" s="9">
        <v>6.9411886000000003E-3</v>
      </c>
      <c r="AP1234" s="9">
        <v>1.3172626000000001</v>
      </c>
      <c r="AQ1234" s="9">
        <v>294.75869999999998</v>
      </c>
      <c r="AR1234" s="9">
        <v>32.339874000000002</v>
      </c>
      <c r="AS1234" s="9">
        <v>28.778126</v>
      </c>
      <c r="AT1234" s="9">
        <v>0.81763196000000005</v>
      </c>
      <c r="AU1234" s="9">
        <v>15.732652</v>
      </c>
      <c r="AV1234" s="9">
        <v>16.720932000000001</v>
      </c>
      <c r="AW1234" s="9">
        <v>2.3900505999999999</v>
      </c>
      <c r="AX1234" s="12">
        <f ca="1">IFERROR(__xludf.DUMMYFUNCTION("1-(PERCENTRANK(FILTER(AG:AG, $A:$A=$A1234), $AG1234))"),0.755)</f>
        <v>0.755</v>
      </c>
      <c r="AY1234" s="13">
        <f ca="1">IFERROR(__xludf.DUMMYFUNCTION("PERCENTRANK(FILTER(K:K, $A:$A=$A1234), $K1234)"),0.759)</f>
        <v>0.75900000000000001</v>
      </c>
      <c r="AZ1234" s="13">
        <f ca="1">IFERROR(__xludf.DUMMYFUNCTION("PERCENTRANK(FILTER(I:I, $A:$A=$A1234), $I1234)"),0.416)</f>
        <v>0.41599999999999998</v>
      </c>
      <c r="BA1234" s="12">
        <f ca="1">IFERROR(__xludf.DUMMYFUNCTION("PERCENTRANK(FILTER(AI:AI, $A:$A=$A1234), $AI1234)"),0.223)</f>
        <v>0.223</v>
      </c>
      <c r="BB1234" s="13">
        <f ca="1">IFERROR(__xludf.DUMMYFUNCTION("PERCENTRANK(FILTER(AT:AT, $A:$A=$A1234), $AT1234)"),0.278)</f>
        <v>0.27800000000000002</v>
      </c>
      <c r="BC1234" s="13">
        <f ca="1">IFERROR(__xludf.DUMMYFUNCTION("PERCENTRANK(FILTER(AU:AU, $A:$A=$A1234), $AU1234)"),0.628)</f>
        <v>0.628</v>
      </c>
      <c r="BM1234" s="9">
        <v>0.120611235</v>
      </c>
      <c r="BN1234" s="9">
        <v>5.4347822E-3</v>
      </c>
      <c r="BO1234" s="9">
        <v>1.3488373</v>
      </c>
      <c r="BP1234" s="9">
        <v>13.767442000000001</v>
      </c>
      <c r="BQ1234" s="9">
        <v>0.35391304000000001</v>
      </c>
      <c r="BR1234" s="9">
        <v>0.75</v>
      </c>
      <c r="BS1234" s="9">
        <v>8.391197</v>
      </c>
      <c r="BT1234" s="9">
        <v>8.2849319999999995</v>
      </c>
      <c r="BU1234" s="9">
        <v>1.6272837</v>
      </c>
      <c r="BV1234" s="9">
        <v>2.8120029999999998</v>
      </c>
      <c r="BW1234" s="9">
        <v>15.530609</v>
      </c>
      <c r="BX1234" s="9">
        <v>12.849128</v>
      </c>
      <c r="BY1234" s="9">
        <v>12.311272000000001</v>
      </c>
      <c r="BZ1234" s="9">
        <v>9.4931359999999998</v>
      </c>
      <c r="CA1234" s="9">
        <v>44.777200000000001</v>
      </c>
      <c r="CB1234" s="9">
        <v>52.03378</v>
      </c>
      <c r="CC1234" s="9">
        <v>39.65558</v>
      </c>
      <c r="CD1234" s="9">
        <v>52.149979999999999</v>
      </c>
    </row>
    <row r="1235" spans="1:82" ht="15.75" hidden="1" customHeight="1" x14ac:dyDescent="0.2">
      <c r="A1235" s="9" t="s">
        <v>81</v>
      </c>
      <c r="B1235" s="9" t="s">
        <v>3026</v>
      </c>
      <c r="C1235" s="9">
        <v>3964</v>
      </c>
      <c r="D1235" s="9">
        <v>325</v>
      </c>
      <c r="E1235" s="9">
        <v>452.014553114107</v>
      </c>
      <c r="F1235" s="9">
        <v>982</v>
      </c>
      <c r="G1235" s="9">
        <v>788.31866000000002</v>
      </c>
      <c r="H1235" s="9">
        <v>88</v>
      </c>
      <c r="I1235" s="10">
        <v>1.3640610243535099E-4</v>
      </c>
      <c r="J1235" s="9">
        <v>5.0295239724311401E-2</v>
      </c>
      <c r="K1235" s="9">
        <v>3.0199209536119098</v>
      </c>
      <c r="L1235" s="11">
        <v>6.8187372091306102E-6</v>
      </c>
      <c r="M1235" s="9">
        <v>2.5565753595880702E-4</v>
      </c>
      <c r="N1235" s="9">
        <v>0.33095723014256601</v>
      </c>
      <c r="O1235" s="9">
        <v>0.573390652080634</v>
      </c>
      <c r="P1235" s="9" t="s">
        <v>3027</v>
      </c>
      <c r="Q1235" s="9">
        <v>103601101</v>
      </c>
      <c r="R1235" s="9" t="s">
        <v>2359</v>
      </c>
      <c r="S1235" s="9" t="s">
        <v>98</v>
      </c>
      <c r="T1235" s="9">
        <v>40.629053321501203</v>
      </c>
      <c r="U1235" s="9">
        <v>-121.91584251296</v>
      </c>
      <c r="V1235" s="9">
        <v>117</v>
      </c>
      <c r="W1235" s="9">
        <v>87</v>
      </c>
      <c r="X1235" s="9">
        <v>14358.227837377201</v>
      </c>
      <c r="Z1235" s="9">
        <v>9527.4078498827294</v>
      </c>
      <c r="AB1235" s="9">
        <v>4830.8199874945403</v>
      </c>
      <c r="AC1235" s="9">
        <v>9527.4078498827294</v>
      </c>
      <c r="AD1235" s="9">
        <v>4830.8199874945403</v>
      </c>
      <c r="AE1235" s="9">
        <v>2.2497863164375E-2</v>
      </c>
      <c r="AF1235" s="9">
        <v>1.20037370143109E-2</v>
      </c>
      <c r="AG1235" s="9">
        <v>1239</v>
      </c>
      <c r="AH1235" s="9">
        <v>7.0672459999999999</v>
      </c>
      <c r="AI1235" s="9">
        <v>16.564432</v>
      </c>
      <c r="AJ1235" s="9">
        <v>2</v>
      </c>
      <c r="AK1235" s="9">
        <v>2.2486830000000002</v>
      </c>
      <c r="AL1235" s="9">
        <v>6.4107710000000004</v>
      </c>
      <c r="AM1235" s="9">
        <v>0.82053613999999997</v>
      </c>
      <c r="AN1235" s="9">
        <v>6.0624999999999998E-2</v>
      </c>
      <c r="AO1235" s="9">
        <v>5.9074814999999998E-3</v>
      </c>
      <c r="AP1235" s="9">
        <v>3.0775998000000002</v>
      </c>
      <c r="AQ1235" s="9">
        <v>296.21823000000001</v>
      </c>
      <c r="AR1235" s="9">
        <v>45.070929999999997</v>
      </c>
      <c r="AS1235" s="9">
        <v>34.849007</v>
      </c>
      <c r="AT1235" s="9">
        <v>1.3781242</v>
      </c>
      <c r="AU1235" s="9">
        <v>12.474137000000001</v>
      </c>
      <c r="AV1235" s="9">
        <v>14.902914000000001</v>
      </c>
      <c r="AW1235" s="9">
        <v>0.69045710000000005</v>
      </c>
      <c r="AX1235" s="12">
        <f ca="1">IFERROR(__xludf.DUMMYFUNCTION("1-(PERCENTRANK(FILTER(AG:AG, $A:$A=$A1235), $AG1235))"),0.441999999999999)</f>
        <v>0.441999999999999</v>
      </c>
      <c r="AY1235" s="13">
        <f ca="1">IFERROR(__xludf.DUMMYFUNCTION("PERCENTRANK(FILTER(K:K, $A:$A=$A1235), $K1235)"),0.221)</f>
        <v>0.221</v>
      </c>
      <c r="AZ1235" s="13">
        <f ca="1">IFERROR(__xludf.DUMMYFUNCTION("PERCENTRANK(FILTER(I:I, $A:$A=$A1235), $I1235)"),0.922)</f>
        <v>0.92200000000000004</v>
      </c>
      <c r="BA1235" s="12">
        <f ca="1">IFERROR(__xludf.DUMMYFUNCTION("PERCENTRANK(FILTER(AI:AI, $A:$A=$A1235), $AI1235)"),0.711)</f>
        <v>0.71099999999999997</v>
      </c>
      <c r="BB1235" s="13">
        <f ca="1">IFERROR(__xludf.DUMMYFUNCTION("PERCENTRANK(FILTER(AT:AT, $A:$A=$A1235), $AT1235)"),0.535)</f>
        <v>0.53500000000000003</v>
      </c>
      <c r="BC1235" s="13">
        <f ca="1">IFERROR(__xludf.DUMMYFUNCTION("PERCENTRANK(FILTER(AU:AU, $A:$A=$A1235), $AU1235)"),0.662)</f>
        <v>0.66200000000000003</v>
      </c>
      <c r="BM1235" s="9">
        <v>6.5734840000000003E-2</v>
      </c>
      <c r="BN1235" s="9">
        <v>0.10859375</v>
      </c>
      <c r="BO1235" s="9">
        <v>2.1666666999999999</v>
      </c>
      <c r="BP1235" s="9">
        <v>15.588889</v>
      </c>
      <c r="BQ1235" s="9">
        <v>3.7060938000000001</v>
      </c>
      <c r="BR1235" s="9">
        <v>7.671875</v>
      </c>
      <c r="BS1235" s="9">
        <v>10.530315</v>
      </c>
      <c r="BT1235" s="9">
        <v>8.4340740000000007</v>
      </c>
      <c r="BU1235" s="9">
        <v>2.4845316</v>
      </c>
      <c r="BV1235" s="9">
        <v>4.4504669999999997</v>
      </c>
      <c r="BW1235" s="9">
        <v>12.967597</v>
      </c>
      <c r="BX1235" s="9">
        <v>5.9753885000000002</v>
      </c>
      <c r="BY1235" s="9">
        <v>7.5819882999999999</v>
      </c>
      <c r="BZ1235" s="9">
        <v>4.2686095000000002</v>
      </c>
      <c r="CA1235" s="9">
        <v>59.796494000000003</v>
      </c>
      <c r="CB1235" s="9">
        <v>95.310670000000002</v>
      </c>
      <c r="CC1235" s="9">
        <v>53.544809999999998</v>
      </c>
      <c r="CD1235" s="9">
        <v>92.338775999999996</v>
      </c>
    </row>
    <row r="1236" spans="1:82" ht="15.75" hidden="1" customHeight="1" x14ac:dyDescent="0.2">
      <c r="A1236" s="9" t="s">
        <v>81</v>
      </c>
      <c r="B1236" s="9" t="s">
        <v>3028</v>
      </c>
      <c r="C1236" s="9">
        <v>637</v>
      </c>
      <c r="D1236" s="9">
        <v>813</v>
      </c>
      <c r="E1236" s="9">
        <v>1021.1369562139801</v>
      </c>
      <c r="F1236" s="9">
        <v>1647</v>
      </c>
      <c r="G1236" s="9">
        <v>1410.3970999999999</v>
      </c>
      <c r="H1236" s="9">
        <v>198</v>
      </c>
      <c r="I1236" s="10">
        <v>1.31200433407693E-4</v>
      </c>
      <c r="J1236" s="9">
        <v>3.7817748747058698E-2</v>
      </c>
      <c r="K1236" s="9">
        <v>15.7513820159028</v>
      </c>
      <c r="L1236" s="11">
        <v>4.96170502611739E-6</v>
      </c>
      <c r="M1236" s="9">
        <v>1.1450473774418401E-3</v>
      </c>
      <c r="N1236" s="9">
        <v>0.49362477231329599</v>
      </c>
      <c r="O1236" s="9">
        <v>0.72400670706993997</v>
      </c>
      <c r="P1236" s="9" t="s">
        <v>3029</v>
      </c>
      <c r="Q1236" s="9">
        <v>103031102</v>
      </c>
      <c r="R1236" s="9" t="s">
        <v>90</v>
      </c>
      <c r="S1236" s="9">
        <v>2090</v>
      </c>
      <c r="T1236" s="9">
        <v>39.858010889790499</v>
      </c>
      <c r="U1236" s="9">
        <v>-121.613486309393</v>
      </c>
      <c r="V1236" s="9">
        <v>304</v>
      </c>
      <c r="W1236" s="9">
        <v>546</v>
      </c>
      <c r="X1236" s="9">
        <v>59641.599738232697</v>
      </c>
      <c r="Y1236" s="15">
        <f>X1236/1609.34</f>
        <v>37.059664047518048</v>
      </c>
      <c r="Z1236" s="9">
        <v>23596.933532707499</v>
      </c>
      <c r="AA1236" s="15">
        <f>Z1236/1609.34</f>
        <v>14.662491165762052</v>
      </c>
      <c r="AB1236" s="9">
        <v>36044.666205525202</v>
      </c>
      <c r="AC1236" s="9">
        <v>23596.933532707499</v>
      </c>
      <c r="AD1236" s="9">
        <v>36044.666205525202</v>
      </c>
      <c r="AE1236" s="9">
        <v>0.22671938073348399</v>
      </c>
      <c r="AF1236" s="9">
        <v>2.59776858147233E-2</v>
      </c>
      <c r="AG1236" s="9">
        <v>337</v>
      </c>
      <c r="AH1236" s="9">
        <v>9.9687739999999998</v>
      </c>
      <c r="AI1236" s="9">
        <v>18.493124000000002</v>
      </c>
      <c r="AJ1236" s="9">
        <v>3</v>
      </c>
      <c r="AK1236" s="9">
        <v>2.5699841999999999</v>
      </c>
      <c r="AL1236" s="9">
        <v>7.7010192999999996</v>
      </c>
      <c r="AM1236" s="9">
        <v>2.1738157</v>
      </c>
      <c r="AN1236" s="9">
        <v>9.7892030000000005E-2</v>
      </c>
      <c r="AO1236" s="9">
        <v>5.4470756999999998E-3</v>
      </c>
      <c r="AP1236" s="9">
        <v>4.0015682999999997</v>
      </c>
      <c r="AQ1236" s="9">
        <v>295.59735000000001</v>
      </c>
      <c r="AR1236" s="9">
        <v>49.121609999999997</v>
      </c>
      <c r="AS1236" s="9">
        <v>37.698895</v>
      </c>
      <c r="AT1236" s="9">
        <v>1.3622782</v>
      </c>
      <c r="AU1236" s="9">
        <v>11.623813</v>
      </c>
      <c r="AV1236" s="9">
        <v>13.909128000000001</v>
      </c>
      <c r="AW1236" s="9">
        <v>1.3565122999999999</v>
      </c>
      <c r="AX1236" s="12">
        <f ca="1">IFERROR(__xludf.DUMMYFUNCTION("1-(PERCENTRANK(FILTER(AG:AG, $A:$A=$A1236), $AG1236))"),0.792)</f>
        <v>0.79200000000000004</v>
      </c>
      <c r="AY1236" s="13">
        <f ca="1">IFERROR(__xludf.DUMMYFUNCTION("PERCENTRANK(FILTER(K:K, $A:$A=$A1236), $K1236)"),0.579)</f>
        <v>0.57899999999999996</v>
      </c>
      <c r="AZ1236" s="13">
        <f ca="1">IFERROR(__xludf.DUMMYFUNCTION("PERCENTRANK(FILTER(I:I, $A:$A=$A1236), $I1236)"),0.905)</f>
        <v>0.90500000000000003</v>
      </c>
      <c r="BA1236" s="12">
        <f ca="1">IFERROR(__xludf.DUMMYFUNCTION("PERCENTRANK(FILTER(AI:AI, $A:$A=$A1236), $AI1236)"),0.777)</f>
        <v>0.77700000000000002</v>
      </c>
      <c r="BB1236" s="13">
        <f ca="1">IFERROR(__xludf.DUMMYFUNCTION("PERCENTRANK(FILTER(AT:AT, $A:$A=$A1236), $AT1236)"),0.477)</f>
        <v>0.47699999999999998</v>
      </c>
      <c r="BC1236" s="13">
        <f ca="1">IFERROR(__xludf.DUMMYFUNCTION("PERCENTRANK(FILTER(AU:AU, $A:$A=$A1236), $AU1236)"),0.075)</f>
        <v>7.4999999999999997E-2</v>
      </c>
      <c r="BM1236" s="9">
        <v>1.8637595999999999E-2</v>
      </c>
      <c r="BN1236" s="9">
        <v>0.19069410000000001</v>
      </c>
      <c r="BO1236" s="9">
        <v>3.0620440000000002</v>
      </c>
      <c r="BP1236" s="9">
        <v>18.173431000000001</v>
      </c>
      <c r="BQ1236" s="9">
        <v>2.0629819999999999</v>
      </c>
      <c r="BR1236" s="9">
        <v>4.2339330000000004</v>
      </c>
      <c r="BS1236" s="9">
        <v>12.516964</v>
      </c>
      <c r="BT1236" s="9">
        <v>9.4103469999999998</v>
      </c>
      <c r="BU1236" s="9">
        <v>2.4460912000000001</v>
      </c>
      <c r="BV1236" s="9">
        <v>4.3305550000000004</v>
      </c>
      <c r="BW1236" s="9">
        <v>12.808653</v>
      </c>
      <c r="BX1236" s="9">
        <v>5.2588853999999996</v>
      </c>
      <c r="BY1236" s="9">
        <v>7.7088099999999997</v>
      </c>
      <c r="BZ1236" s="9">
        <v>3.4164734000000001</v>
      </c>
      <c r="CA1236" s="9">
        <v>62.14235</v>
      </c>
      <c r="CB1236" s="9">
        <v>115.83826999999999</v>
      </c>
      <c r="CC1236" s="9">
        <v>54.455868000000002</v>
      </c>
      <c r="CD1236" s="9">
        <v>98.070499999999996</v>
      </c>
    </row>
    <row r="1237" spans="1:82" ht="15.75" hidden="1" customHeight="1" x14ac:dyDescent="0.2">
      <c r="A1237" s="9" t="s">
        <v>113</v>
      </c>
      <c r="B1237" s="9" t="s">
        <v>3030</v>
      </c>
      <c r="C1237" s="9">
        <v>1297</v>
      </c>
      <c r="D1237" s="9">
        <v>96</v>
      </c>
      <c r="E1237" s="9">
        <v>139.05368005734701</v>
      </c>
      <c r="F1237" s="9">
        <v>431</v>
      </c>
      <c r="G1237" s="9">
        <v>325.60512999999997</v>
      </c>
      <c r="H1237" s="9">
        <v>54</v>
      </c>
      <c r="I1237" s="16">
        <v>5.1257930223342799E-5</v>
      </c>
      <c r="J1237" s="9">
        <v>3.7818049858743701E-2</v>
      </c>
      <c r="K1237" s="9">
        <v>9.7512761926651006</v>
      </c>
      <c r="L1237" s="11">
        <v>1.9384749608423802E-6</v>
      </c>
      <c r="M1237" s="9">
        <v>2.5507428573392702E-4</v>
      </c>
      <c r="N1237" s="9">
        <v>0.222737819025522</v>
      </c>
      <c r="O1237" s="9">
        <v>0.427062309343747</v>
      </c>
      <c r="P1237" s="9" t="s">
        <v>3031</v>
      </c>
      <c r="Q1237" s="9">
        <v>163781701</v>
      </c>
      <c r="R1237" s="9" t="s">
        <v>2755</v>
      </c>
      <c r="S1237" s="9">
        <v>3186</v>
      </c>
      <c r="T1237" s="9">
        <v>37.862069889313602</v>
      </c>
      <c r="U1237" s="9">
        <v>-120.226483310489</v>
      </c>
      <c r="V1237" s="9">
        <v>253</v>
      </c>
      <c r="W1237" s="9">
        <v>756</v>
      </c>
      <c r="X1237" s="9">
        <v>47996.325150392397</v>
      </c>
      <c r="Z1237" s="9">
        <v>15920.2864484437</v>
      </c>
      <c r="AB1237" s="9">
        <v>32076.038701948601</v>
      </c>
      <c r="AC1237" s="9">
        <v>15920.2864484437</v>
      </c>
      <c r="AD1237" s="9">
        <v>32076.038701948601</v>
      </c>
      <c r="AE1237" s="9">
        <v>1.3774011429631999E-2</v>
      </c>
      <c r="AF1237" s="9">
        <v>2.7679282320605099E-3</v>
      </c>
      <c r="AG1237" s="9">
        <v>1241</v>
      </c>
      <c r="AH1237" s="9">
        <v>5.2492026999999997</v>
      </c>
      <c r="AI1237" s="9">
        <v>15.126638</v>
      </c>
      <c r="AJ1237" s="9">
        <v>2</v>
      </c>
      <c r="AK1237" s="9">
        <v>2.3723399999999999</v>
      </c>
      <c r="AL1237" s="9">
        <v>5.2558721999999998</v>
      </c>
      <c r="AM1237" s="9">
        <v>-9.3705700000000003E-2</v>
      </c>
      <c r="AN1237" s="9">
        <v>9.7150260000000002E-2</v>
      </c>
      <c r="AO1237" s="9">
        <v>5.3244410000000001E-3</v>
      </c>
      <c r="AP1237" s="9">
        <v>2.2351594000000001</v>
      </c>
      <c r="AQ1237" s="9">
        <v>295.23703</v>
      </c>
      <c r="AR1237" s="9">
        <v>50.413207999999997</v>
      </c>
      <c r="AS1237" s="9">
        <v>37.988514000000002</v>
      </c>
      <c r="AT1237" s="9">
        <v>1.2742064</v>
      </c>
      <c r="AU1237" s="9">
        <v>11.574418</v>
      </c>
      <c r="AV1237" s="9">
        <v>13.134277000000001</v>
      </c>
      <c r="AW1237" s="9">
        <v>2.6283078</v>
      </c>
      <c r="AX1237" s="12">
        <f ca="1">IFERROR(__xludf.DUMMYFUNCTION("1-(PERCENTRANK(FILTER(AG:AG, $A:$A=$A1237), $AG1237))"),0.467999999999999)</f>
        <v>0.46799999999999897</v>
      </c>
      <c r="AY1237" s="13">
        <f ca="1">IFERROR(__xludf.DUMMYFUNCTION("PERCENTRANK(FILTER(K:K, $A:$A=$A1237), $K1237)"),0.43)</f>
        <v>0.43</v>
      </c>
      <c r="AZ1237" s="13">
        <f ca="1">IFERROR(__xludf.DUMMYFUNCTION("PERCENTRANK(FILTER(I:I, $A:$A=$A1237), $I1237)"),0.568)</f>
        <v>0.56799999999999995</v>
      </c>
      <c r="BA1237" s="12">
        <f ca="1">IFERROR(__xludf.DUMMYFUNCTION("PERCENTRANK(FILTER(AI:AI, $A:$A=$A1237), $AI1237)"),0.716)</f>
        <v>0.71599999999999997</v>
      </c>
      <c r="BB1237" s="13">
        <f ca="1">IFERROR(__xludf.DUMMYFUNCTION("PERCENTRANK(FILTER(AT:AT, $A:$A=$A1237), $AT1237)"),0.47)</f>
        <v>0.47</v>
      </c>
      <c r="BC1237" s="13">
        <f ca="1">IFERROR(__xludf.DUMMYFUNCTION("PERCENTRANK(FILTER(AU:AU, $A:$A=$A1237), $AU1237)"),0.348)</f>
        <v>0.34799999999999998</v>
      </c>
      <c r="BM1237" s="9">
        <v>0.18848403999999999</v>
      </c>
      <c r="BN1237" s="9">
        <v>5.2176166000000003E-2</v>
      </c>
      <c r="BO1237" s="9">
        <v>5.7674417</v>
      </c>
      <c r="BP1237" s="9">
        <v>21.162790000000001</v>
      </c>
      <c r="BQ1237" s="9">
        <v>1.1256477</v>
      </c>
      <c r="BR1237" s="9">
        <v>2.2331607</v>
      </c>
      <c r="BS1237" s="9">
        <v>9.1346260000000008</v>
      </c>
      <c r="BT1237" s="9">
        <v>7.1324969999999999</v>
      </c>
      <c r="BU1237" s="9">
        <v>2.0632606</v>
      </c>
      <c r="BV1237" s="9">
        <v>3.6407197</v>
      </c>
      <c r="BW1237" s="9">
        <v>11.521905</v>
      </c>
      <c r="BX1237" s="9">
        <v>6.1832675999999998</v>
      </c>
      <c r="BY1237" s="9">
        <v>7.6653656999999997</v>
      </c>
      <c r="BZ1237" s="9">
        <v>4.3748699999999996</v>
      </c>
      <c r="CA1237" s="9">
        <v>56.052498</v>
      </c>
      <c r="CB1237" s="9">
        <v>88.183679999999995</v>
      </c>
      <c r="CC1237" s="9">
        <v>59.699562</v>
      </c>
      <c r="CD1237" s="9">
        <v>90.430940000000007</v>
      </c>
    </row>
    <row r="1238" spans="1:82" ht="15.75" hidden="1" customHeight="1" x14ac:dyDescent="0.2">
      <c r="A1238" s="9" t="s">
        <v>77</v>
      </c>
      <c r="B1238" s="9" t="s">
        <v>3032</v>
      </c>
      <c r="C1238" s="9">
        <v>8745</v>
      </c>
      <c r="D1238" s="9">
        <v>620</v>
      </c>
      <c r="E1238" s="9">
        <v>1128.8050467456001</v>
      </c>
      <c r="F1238" s="9">
        <v>830</v>
      </c>
      <c r="G1238" s="9">
        <v>1224.0498</v>
      </c>
      <c r="H1238" s="9">
        <v>80</v>
      </c>
      <c r="I1238" s="10">
        <v>1.9653314330189201E-4</v>
      </c>
      <c r="J1238" s="9">
        <v>3.7818006843102603E-2</v>
      </c>
      <c r="K1238" s="9">
        <v>1.44822812442379</v>
      </c>
      <c r="L1238" s="11">
        <v>7.43249175828743E-6</v>
      </c>
      <c r="M1238" s="9">
        <v>2.5485554139857898E-4</v>
      </c>
      <c r="N1238" s="9">
        <v>0.74698795180722799</v>
      </c>
      <c r="O1238" s="9">
        <v>0.92218882142118797</v>
      </c>
      <c r="P1238" s="9" t="s">
        <v>3033</v>
      </c>
      <c r="Q1238" s="9">
        <v>192311141</v>
      </c>
      <c r="R1238" s="9" t="s">
        <v>1659</v>
      </c>
      <c r="S1238" s="9">
        <v>37410</v>
      </c>
      <c r="T1238" s="9">
        <v>40.3262900854306</v>
      </c>
      <c r="U1238" s="9">
        <v>-123.922722541002</v>
      </c>
      <c r="V1238" s="9">
        <v>50</v>
      </c>
      <c r="W1238" s="9">
        <v>46</v>
      </c>
      <c r="X1238" s="9">
        <v>10500.5907367703</v>
      </c>
      <c r="Z1238" s="9">
        <v>8875.6068888957197</v>
      </c>
      <c r="AB1238" s="9">
        <v>1624.9838478746301</v>
      </c>
      <c r="AC1238" s="9">
        <v>7642.4023824738897</v>
      </c>
      <c r="AD1238" s="9">
        <v>1299.63358903324</v>
      </c>
      <c r="AE1238" s="9">
        <v>2.0388443311886301E-2</v>
      </c>
      <c r="AF1238" s="9">
        <v>1.5722651464151301E-2</v>
      </c>
      <c r="AG1238" s="9">
        <v>1242</v>
      </c>
      <c r="AH1238" s="9">
        <v>14.382882</v>
      </c>
      <c r="AI1238" s="9">
        <v>30.215328</v>
      </c>
      <c r="AJ1238" s="9">
        <v>2</v>
      </c>
      <c r="AK1238" s="9">
        <v>3.1752039999999999</v>
      </c>
      <c r="AL1238" s="9">
        <v>7.3567615000000002</v>
      </c>
      <c r="AM1238" s="9">
        <v>-0.96244220000000003</v>
      </c>
      <c r="AN1238" s="9">
        <v>6.6862749999999999E-2</v>
      </c>
      <c r="AO1238" s="9">
        <v>6.9308373999999997E-3</v>
      </c>
      <c r="AP1238" s="9">
        <v>3.9496821999999998</v>
      </c>
      <c r="AQ1238" s="9">
        <v>292.63596000000001</v>
      </c>
      <c r="AR1238" s="9">
        <v>24.339449999999999</v>
      </c>
      <c r="AS1238" s="9">
        <v>21.777021000000001</v>
      </c>
      <c r="AT1238" s="9">
        <v>0.69243169999999998</v>
      </c>
      <c r="AU1238" s="9">
        <v>17.452915000000001</v>
      </c>
      <c r="AV1238" s="9">
        <v>20.355293</v>
      </c>
      <c r="AW1238" s="9">
        <v>0.48767176000000001</v>
      </c>
      <c r="AX1238" s="12">
        <f ca="1">IFERROR(__xludf.DUMMYFUNCTION("1-(PERCENTRANK(FILTER(AG:AG, $A:$A=$A1238), $AG1238))"),0.471)</f>
        <v>0.47099999999999997</v>
      </c>
      <c r="AY1238" s="13">
        <f ca="1">IFERROR(__xludf.DUMMYFUNCTION("PERCENTRANK(FILTER(K:K, $A:$A=$A1238), $K1238)"),0.21)</f>
        <v>0.21</v>
      </c>
      <c r="AZ1238" s="13">
        <f ca="1">IFERROR(__xludf.DUMMYFUNCTION("PERCENTRANK(FILTER(I:I, $A:$A=$A1238), $I1238)"),0.937)</f>
        <v>0.93700000000000006</v>
      </c>
      <c r="BA1238" s="12">
        <f ca="1">IFERROR(__xludf.DUMMYFUNCTION("PERCENTRANK(FILTER(AI:AI, $A:$A=$A1238), $AI1238)"),0.848)</f>
        <v>0.84799999999999998</v>
      </c>
      <c r="BB1238" s="13">
        <f ca="1">IFERROR(__xludf.DUMMYFUNCTION("PERCENTRANK(FILTER(AT:AT, $A:$A=$A1238), $AT1238)"),0.183)</f>
        <v>0.183</v>
      </c>
      <c r="BC1238" s="13">
        <f ca="1">IFERROR(__xludf.DUMMYFUNCTION("PERCENTRANK(FILTER(AU:AU, $A:$A=$A1238), $AU1238)"),0.677)</f>
        <v>0.67700000000000005</v>
      </c>
      <c r="BM1238" s="9">
        <v>4.9329249999999998E-2</v>
      </c>
      <c r="BN1238" s="9">
        <v>7.9215679999999997E-2</v>
      </c>
      <c r="BO1238" s="9">
        <v>1.7555555</v>
      </c>
      <c r="BP1238" s="9">
        <v>13.644444</v>
      </c>
      <c r="BQ1238" s="9">
        <v>0.26990196</v>
      </c>
      <c r="BR1238" s="9">
        <v>8.1372549999999997</v>
      </c>
      <c r="BS1238" s="9">
        <v>10.74475</v>
      </c>
      <c r="BT1238" s="9">
        <v>7.9086239999999997</v>
      </c>
      <c r="BU1238" s="9">
        <v>1.6439055</v>
      </c>
      <c r="BV1238" s="9">
        <v>2.8633975999999999</v>
      </c>
      <c r="BW1238" s="9">
        <v>16.684989999999999</v>
      </c>
      <c r="BX1238" s="9">
        <v>11.110443</v>
      </c>
      <c r="BY1238" s="9">
        <v>11.933254</v>
      </c>
      <c r="BZ1238" s="9">
        <v>7.7678713999999998</v>
      </c>
      <c r="CA1238" s="9">
        <v>38.20458</v>
      </c>
      <c r="CB1238" s="9">
        <v>53.680145000000003</v>
      </c>
      <c r="CC1238" s="9">
        <v>36.169280000000001</v>
      </c>
      <c r="CD1238" s="9">
        <v>60.993650000000002</v>
      </c>
    </row>
    <row r="1239" spans="1:82" ht="15.75" hidden="1" customHeight="1" x14ac:dyDescent="0.2">
      <c r="A1239" s="9" t="s">
        <v>81</v>
      </c>
      <c r="B1239" s="9" t="s">
        <v>3034</v>
      </c>
      <c r="C1239" s="9">
        <v>3198</v>
      </c>
      <c r="D1239" s="9">
        <v>114</v>
      </c>
      <c r="E1239" s="9">
        <v>180.29615947308099</v>
      </c>
      <c r="F1239" s="9">
        <v>207</v>
      </c>
      <c r="G1239" s="9">
        <v>225.93987000000001</v>
      </c>
      <c r="H1239" s="9">
        <v>27</v>
      </c>
      <c r="I1239" s="16">
        <v>1.58483348463455E-5</v>
      </c>
      <c r="J1239" s="9">
        <v>0.21004054902903799</v>
      </c>
      <c r="K1239" s="9">
        <v>27.210005012123499</v>
      </c>
      <c r="L1239" s="11">
        <v>3.3858202378994798E-6</v>
      </c>
      <c r="M1239" s="9">
        <v>2.54845042761076E-4</v>
      </c>
      <c r="N1239" s="9">
        <v>0.55072463768115898</v>
      </c>
      <c r="O1239" s="9">
        <v>0.79798294729203401</v>
      </c>
      <c r="P1239" s="9" t="s">
        <v>3035</v>
      </c>
      <c r="Q1239" s="9">
        <v>103132101</v>
      </c>
      <c r="R1239" s="9" t="s">
        <v>1133</v>
      </c>
      <c r="S1239" s="9" t="s">
        <v>98</v>
      </c>
      <c r="T1239" s="9">
        <v>40.0937529380586</v>
      </c>
      <c r="U1239" s="9">
        <v>-120.910862105314</v>
      </c>
      <c r="V1239" s="9">
        <v>112</v>
      </c>
      <c r="W1239" s="9">
        <v>168</v>
      </c>
      <c r="X1239" s="9">
        <v>15244.750784559499</v>
      </c>
      <c r="Z1239" s="9">
        <v>9131.4477744206797</v>
      </c>
      <c r="AB1239" s="9">
        <v>6113.3030101388104</v>
      </c>
      <c r="AC1239" s="9">
        <v>3593.1531177018201</v>
      </c>
      <c r="AD1239" s="9">
        <v>2269.6701167607698</v>
      </c>
      <c r="AE1239" s="9">
        <v>6.8808161545490503E-3</v>
      </c>
      <c r="AF1239" s="9">
        <v>4.2790504085132798E-4</v>
      </c>
      <c r="AG1239" s="9">
        <v>1243</v>
      </c>
      <c r="AH1239" s="9">
        <v>7.3462500000000004</v>
      </c>
      <c r="AI1239" s="9">
        <v>17.21142</v>
      </c>
      <c r="AJ1239" s="9">
        <v>2</v>
      </c>
      <c r="AK1239" s="9">
        <v>2.1946629999999998</v>
      </c>
      <c r="AL1239" s="9">
        <v>6.5079190000000002</v>
      </c>
      <c r="AM1239" s="9">
        <v>-3.3306016999999999</v>
      </c>
      <c r="AN1239" s="9">
        <v>4.3170729999999997E-2</v>
      </c>
      <c r="AO1239" s="9">
        <v>4.2144577000000003E-3</v>
      </c>
      <c r="AP1239" s="9">
        <v>2.9107120000000002</v>
      </c>
      <c r="AQ1239" s="9">
        <v>291.84643999999997</v>
      </c>
      <c r="AR1239" s="9">
        <v>44.802235000000003</v>
      </c>
      <c r="AS1239" s="9">
        <v>36.797927999999999</v>
      </c>
      <c r="AT1239" s="9">
        <v>1.0732902</v>
      </c>
      <c r="AU1239" s="9">
        <v>12.585402500000001</v>
      </c>
      <c r="AV1239" s="9">
        <v>14.714359</v>
      </c>
      <c r="AW1239" s="9">
        <v>2.4900188000000001</v>
      </c>
      <c r="AX1239" s="12">
        <f ca="1">IFERROR(__xludf.DUMMYFUNCTION("1-(PERCENTRANK(FILTER(AG:AG, $A:$A=$A1239), $AG1239))"),0.438999999999999)</f>
        <v>0.438999999999999</v>
      </c>
      <c r="AY1239" s="13">
        <f ca="1">IFERROR(__xludf.DUMMYFUNCTION("PERCENTRANK(FILTER(K:K, $A:$A=$A1239), $K1239)"),0.719)</f>
        <v>0.71899999999999997</v>
      </c>
      <c r="AZ1239" s="13">
        <f ca="1">IFERROR(__xludf.DUMMYFUNCTION("PERCENTRANK(FILTER(I:I, $A:$A=$A1239), $I1239)"),0.127)</f>
        <v>0.127</v>
      </c>
      <c r="BA1239" s="12">
        <f ca="1">IFERROR(__xludf.DUMMYFUNCTION("PERCENTRANK(FILTER(AI:AI, $A:$A=$A1239), $AI1239)"),0.725)</f>
        <v>0.72499999999999998</v>
      </c>
      <c r="BB1239" s="13">
        <f ca="1">IFERROR(__xludf.DUMMYFUNCTION("PERCENTRANK(FILTER(AT:AT, $A:$A=$A1239), $AT1239)"),0.202)</f>
        <v>0.20200000000000001</v>
      </c>
      <c r="BC1239" s="13">
        <f ca="1">IFERROR(__xludf.DUMMYFUNCTION("PERCENTRANK(FILTER(AU:AU, $A:$A=$A1239), $AU1239)"),0.714)</f>
        <v>0.71399999999999997</v>
      </c>
      <c r="BM1239" s="9">
        <v>0.1922452</v>
      </c>
      <c r="BN1239" s="9">
        <v>3.8048779999999997E-2</v>
      </c>
      <c r="BO1239" s="9">
        <v>2.7333333</v>
      </c>
      <c r="BP1239" s="9">
        <v>19.7</v>
      </c>
      <c r="BQ1239" s="9">
        <v>2.8824391</v>
      </c>
      <c r="BR1239" s="9">
        <v>5.0487804000000001</v>
      </c>
      <c r="BS1239" s="9">
        <v>12.504614999999999</v>
      </c>
      <c r="BT1239" s="9">
        <v>10.213062000000001</v>
      </c>
      <c r="BU1239" s="9">
        <v>1.9155103</v>
      </c>
      <c r="BV1239" s="9">
        <v>3.2528014000000001</v>
      </c>
      <c r="BW1239" s="9">
        <v>12.419356000000001</v>
      </c>
      <c r="BX1239" s="9">
        <v>6.2799095999999999</v>
      </c>
      <c r="BY1239" s="9">
        <v>7.4625120000000003</v>
      </c>
      <c r="BZ1239" s="9">
        <v>4.9626092999999996</v>
      </c>
      <c r="CA1239" s="9">
        <v>58.432915000000001</v>
      </c>
      <c r="CB1239" s="9">
        <v>91.380424000000005</v>
      </c>
      <c r="CC1239" s="9">
        <v>57.14152</v>
      </c>
      <c r="CD1239" s="9">
        <v>89.263949999999994</v>
      </c>
    </row>
    <row r="1240" spans="1:82" ht="15.75" hidden="1" customHeight="1" x14ac:dyDescent="0.2">
      <c r="A1240" s="9" t="s">
        <v>113</v>
      </c>
      <c r="B1240" s="9" t="s">
        <v>3036</v>
      </c>
      <c r="C1240" s="9">
        <v>3784</v>
      </c>
      <c r="D1240" s="9">
        <v>5</v>
      </c>
      <c r="E1240" s="9">
        <v>7.5702508026498299</v>
      </c>
      <c r="F1240" s="9">
        <v>21</v>
      </c>
      <c r="G1240" s="9">
        <v>14.367411000000001</v>
      </c>
      <c r="H1240" s="9">
        <v>7</v>
      </c>
      <c r="I1240" s="16">
        <v>5.0847902457462597E-5</v>
      </c>
      <c r="J1240" s="9">
        <v>1.7952733545242601</v>
      </c>
      <c r="K1240" s="9">
        <v>6.1250140365833996</v>
      </c>
      <c r="L1240" s="11">
        <v>6.2946377194399999E-5</v>
      </c>
      <c r="M1240" s="9">
        <v>2.5435817456858397E-4</v>
      </c>
      <c r="N1240" s="9">
        <v>0.238095238095238</v>
      </c>
      <c r="O1240" s="9">
        <v>0.526904324092067</v>
      </c>
      <c r="P1240" s="9" t="s">
        <v>3037</v>
      </c>
      <c r="Q1240" s="9">
        <v>162991102</v>
      </c>
      <c r="R1240" s="9" t="s">
        <v>1233</v>
      </c>
      <c r="S1240" s="9">
        <v>75622</v>
      </c>
      <c r="T1240" s="9">
        <v>38.158193761543501</v>
      </c>
      <c r="U1240" s="9">
        <v>-120.84548001893199</v>
      </c>
      <c r="V1240" s="9">
        <v>136</v>
      </c>
      <c r="W1240" s="9">
        <v>337</v>
      </c>
      <c r="X1240" s="9">
        <v>25226.987138433899</v>
      </c>
      <c r="Z1240" s="9">
        <v>9209.8908425849095</v>
      </c>
      <c r="AB1240" s="9">
        <v>16017.0962958489</v>
      </c>
      <c r="AC1240" s="9">
        <v>1424.93138403069</v>
      </c>
      <c r="AD1240" s="9">
        <v>2191.9855793215302</v>
      </c>
      <c r="AE1240" s="9">
        <v>1.7805072219800799E-3</v>
      </c>
      <c r="AF1240" s="9">
        <v>3.5593531720223799E-4</v>
      </c>
      <c r="AG1240" s="9">
        <v>1244</v>
      </c>
      <c r="AH1240" s="9">
        <v>0.92885196000000003</v>
      </c>
      <c r="AI1240" s="9">
        <v>4.2812257000000002</v>
      </c>
      <c r="AJ1240" s="9">
        <v>2</v>
      </c>
      <c r="AK1240" s="9">
        <v>2.0367229999999998</v>
      </c>
      <c r="AL1240" s="9">
        <v>6.6508940000000001</v>
      </c>
      <c r="AM1240" s="9">
        <v>-1.6903615000000001</v>
      </c>
      <c r="AN1240" s="9">
        <v>7.7272723E-3</v>
      </c>
      <c r="AO1240" s="9">
        <v>6.4224089999999996E-3</v>
      </c>
      <c r="AP1240" s="9">
        <v>1.5180575000000001</v>
      </c>
      <c r="AQ1240" s="9">
        <v>297.58886999999999</v>
      </c>
      <c r="AR1240" s="9">
        <v>42.603659999999998</v>
      </c>
      <c r="AS1240" s="9">
        <v>31.811869000000002</v>
      </c>
      <c r="AT1240" s="9">
        <v>1.2951216999999999</v>
      </c>
      <c r="AU1240" s="9">
        <v>13.642620000000001</v>
      </c>
      <c r="AV1240" s="9">
        <v>14.966411000000001</v>
      </c>
      <c r="AW1240" s="9">
        <v>9.3298120000000004</v>
      </c>
      <c r="AX1240" s="12">
        <f ca="1">IFERROR(__xludf.DUMMYFUNCTION("1-(PERCENTRANK(FILTER(AG:AG, $A:$A=$A1240), $AG1240))"),0.465999999999999)</f>
        <v>0.46599999999999903</v>
      </c>
      <c r="AY1240" s="13">
        <f ca="1">IFERROR(__xludf.DUMMYFUNCTION("PERCENTRANK(FILTER(K:K, $A:$A=$A1240), $K1240)"),0.287)</f>
        <v>0.28699999999999998</v>
      </c>
      <c r="AZ1240" s="13">
        <f ca="1">IFERROR(__xludf.DUMMYFUNCTION("PERCENTRANK(FILTER(I:I, $A:$A=$A1240), $I1240)"),0.563)</f>
        <v>0.56299999999999994</v>
      </c>
      <c r="BA1240" s="12">
        <f ca="1">IFERROR(__xludf.DUMMYFUNCTION("PERCENTRANK(FILTER(AI:AI, $A:$A=$A1240), $AI1240)"),0.177)</f>
        <v>0.17699999999999999</v>
      </c>
      <c r="BB1240" s="13">
        <f ca="1">IFERROR(__xludf.DUMMYFUNCTION("PERCENTRANK(FILTER(AT:AT, $A:$A=$A1240), $AT1240)"),0.541)</f>
        <v>0.54100000000000004</v>
      </c>
      <c r="BC1240" s="13">
        <f ca="1">IFERROR(__xludf.DUMMYFUNCTION("PERCENTRANK(FILTER(AU:AU, $A:$A=$A1240), $AU1240)"),0.969)</f>
        <v>0.96899999999999997</v>
      </c>
      <c r="BM1240" s="9">
        <v>0.19116530000000001</v>
      </c>
      <c r="BN1240" s="9">
        <v>5.3636364999999998E-2</v>
      </c>
      <c r="BO1240" s="9">
        <v>3.7058822999999999</v>
      </c>
      <c r="BP1240" s="9">
        <v>21</v>
      </c>
      <c r="BQ1240" s="9">
        <v>0.36818181999999999</v>
      </c>
      <c r="BR1240" s="9">
        <v>0.95454543999999997</v>
      </c>
      <c r="BS1240" s="9">
        <v>12.407997</v>
      </c>
      <c r="BT1240" s="9">
        <v>8.7914709999999996</v>
      </c>
      <c r="BU1240" s="9">
        <v>2.4058432999999999</v>
      </c>
      <c r="BV1240" s="9">
        <v>3.853402</v>
      </c>
      <c r="BW1240" s="9">
        <v>13.379791000000001</v>
      </c>
      <c r="BX1240" s="9">
        <v>7.7905379999999997</v>
      </c>
      <c r="BY1240" s="9">
        <v>9.5957229999999996</v>
      </c>
      <c r="BZ1240" s="9">
        <v>5.2863984000000004</v>
      </c>
      <c r="CA1240" s="9">
        <v>46.582275000000003</v>
      </c>
      <c r="CB1240" s="9">
        <v>68.294139999999999</v>
      </c>
      <c r="CC1240" s="9">
        <v>52.022970000000001</v>
      </c>
      <c r="CD1240" s="9">
        <v>80.171989999999994</v>
      </c>
    </row>
    <row r="1241" spans="1:82" ht="15.75" hidden="1" customHeight="1" x14ac:dyDescent="0.2">
      <c r="A1241" s="9" t="s">
        <v>81</v>
      </c>
      <c r="B1241" s="9" t="s">
        <v>3038</v>
      </c>
      <c r="C1241" s="9">
        <v>4789</v>
      </c>
      <c r="D1241" s="9">
        <v>1557</v>
      </c>
      <c r="E1241" s="9">
        <v>2382.02275630959</v>
      </c>
      <c r="F1241" s="9">
        <v>3667</v>
      </c>
      <c r="G1241" s="9">
        <v>3404.1462000000001</v>
      </c>
      <c r="H1241" s="9">
        <v>391</v>
      </c>
      <c r="I1241" s="10">
        <v>1.08380372563967E-4</v>
      </c>
      <c r="J1241" s="9">
        <v>0.139082649821375</v>
      </c>
      <c r="K1241" s="9">
        <v>203.016625509557</v>
      </c>
      <c r="L1241" s="11">
        <v>1.2527739738022601E-5</v>
      </c>
      <c r="M1241" s="9">
        <v>9.1443888522637108E-3</v>
      </c>
      <c r="N1241" s="9">
        <v>0.42459776383964998</v>
      </c>
      <c r="O1241" s="9">
        <v>0.69974160573829802</v>
      </c>
      <c r="P1241" s="9" t="s">
        <v>3039</v>
      </c>
      <c r="Q1241" s="9">
        <v>102911103</v>
      </c>
      <c r="R1241" s="9" t="s">
        <v>959</v>
      </c>
      <c r="S1241" s="9">
        <v>1976</v>
      </c>
      <c r="T1241" s="9">
        <v>39.634940838901599</v>
      </c>
      <c r="U1241" s="9">
        <v>-121.39178440596</v>
      </c>
      <c r="V1241" s="9">
        <v>313</v>
      </c>
      <c r="W1241" s="9">
        <v>278</v>
      </c>
      <c r="X1241" s="9">
        <v>59677.292618299303</v>
      </c>
      <c r="Y1241" s="15">
        <f>X1241/1609.34</f>
        <v>37.081842630083955</v>
      </c>
      <c r="Z1241" s="9">
        <v>38602.564935009003</v>
      </c>
      <c r="AA1241" s="15">
        <f>Z1241/1609.34</f>
        <v>23.986581415368416</v>
      </c>
      <c r="AB1241" s="9">
        <v>21074.727683290199</v>
      </c>
      <c r="AC1241" s="9">
        <v>38602.564935009003</v>
      </c>
      <c r="AD1241" s="9">
        <v>21074.727683290199</v>
      </c>
      <c r="AE1241" s="9">
        <v>3.57545604123511</v>
      </c>
      <c r="AF1241" s="9">
        <v>4.2376725672511301E-2</v>
      </c>
      <c r="AG1241" s="9">
        <v>13</v>
      </c>
      <c r="AH1241" s="9">
        <v>7.7833290000000002</v>
      </c>
      <c r="AI1241" s="9">
        <v>16.557566000000001</v>
      </c>
      <c r="AJ1241" s="9">
        <v>3</v>
      </c>
      <c r="AK1241" s="9">
        <v>2.6495104</v>
      </c>
      <c r="AL1241" s="9">
        <v>8.2882250000000006</v>
      </c>
      <c r="AM1241" s="9">
        <v>0.66289640000000005</v>
      </c>
      <c r="AN1241" s="9">
        <v>5.6811090000000002E-2</v>
      </c>
      <c r="AO1241" s="9">
        <v>5.4157045999999997E-3</v>
      </c>
      <c r="AP1241" s="9">
        <v>4.0696516000000003</v>
      </c>
      <c r="AQ1241" s="9">
        <v>294.67962999999997</v>
      </c>
      <c r="AR1241" s="9">
        <v>48.362633000000002</v>
      </c>
      <c r="AS1241" s="9">
        <v>35.795673000000001</v>
      </c>
      <c r="AT1241" s="9">
        <v>1.2810558000000001</v>
      </c>
      <c r="AU1241" s="9">
        <v>11.65549</v>
      </c>
      <c r="AV1241" s="9">
        <v>13.975332999999999</v>
      </c>
      <c r="AW1241" s="9">
        <v>0.83194829999999997</v>
      </c>
      <c r="AX1241" s="12">
        <f ca="1">IFERROR(__xludf.DUMMYFUNCTION("1-(PERCENTRANK(FILTER(AG:AG, $A:$A=$A1241), $AG1241))"),0.988)</f>
        <v>0.98799999999999999</v>
      </c>
      <c r="AY1241" s="13">
        <f ca="1">IFERROR(__xludf.DUMMYFUNCTION("PERCENTRANK(FILTER(K:K, $A:$A=$A1241), $K1241)"),0.997)</f>
        <v>0.997</v>
      </c>
      <c r="AZ1241" s="13">
        <f ca="1">IFERROR(__xludf.DUMMYFUNCTION("PERCENTRANK(FILTER(I:I, $A:$A=$A1241), $I1241)"),0.835)</f>
        <v>0.83499999999999996</v>
      </c>
      <c r="BA1241" s="12">
        <f ca="1">IFERROR(__xludf.DUMMYFUNCTION("PERCENTRANK(FILTER(AI:AI, $A:$A=$A1241), $AI1241)"),0.708)</f>
        <v>0.70799999999999996</v>
      </c>
      <c r="BB1241" s="13">
        <f ca="1">IFERROR(__xludf.DUMMYFUNCTION("PERCENTRANK(FILTER(AT:AT, $A:$A=$A1241), $AT1241)"),0.355)</f>
        <v>0.35499999999999998</v>
      </c>
      <c r="BC1241" s="13">
        <f ca="1">IFERROR(__xludf.DUMMYFUNCTION("PERCENTRANK(FILTER(AU:AU, $A:$A=$A1241), $AU1241)"),0.092)</f>
        <v>9.1999999999999998E-2</v>
      </c>
      <c r="BM1241" s="9">
        <v>4.488817E-3</v>
      </c>
      <c r="BN1241" s="9">
        <v>5.3864818000000002E-2</v>
      </c>
      <c r="BO1241" s="9">
        <v>1.7912773</v>
      </c>
      <c r="BP1241" s="9">
        <v>15.566978000000001</v>
      </c>
      <c r="BQ1241" s="9">
        <v>3.1489600000000002</v>
      </c>
      <c r="BR1241" s="9">
        <v>6.3552860000000004</v>
      </c>
      <c r="BS1241" s="9">
        <v>13.586903</v>
      </c>
      <c r="BT1241" s="9">
        <v>9.1110050000000005</v>
      </c>
      <c r="BU1241" s="9">
        <v>2.2315654999999999</v>
      </c>
      <c r="BV1241" s="9">
        <v>3.9481320000000002</v>
      </c>
      <c r="BW1241" s="9">
        <v>12.549870500000001</v>
      </c>
      <c r="BX1241" s="9">
        <v>5.4833080000000001</v>
      </c>
      <c r="BY1241" s="9">
        <v>7.6726937</v>
      </c>
      <c r="BZ1241" s="9">
        <v>3.7091675</v>
      </c>
      <c r="CA1241" s="9">
        <v>60.251536999999999</v>
      </c>
      <c r="CB1241" s="9">
        <v>103.386444</v>
      </c>
      <c r="CC1241" s="9">
        <v>54.779037000000002</v>
      </c>
      <c r="CD1241" s="9">
        <v>95.600586000000007</v>
      </c>
    </row>
    <row r="1242" spans="1:82" ht="15.75" hidden="1" customHeight="1" x14ac:dyDescent="0.2">
      <c r="A1242" s="9" t="s">
        <v>77</v>
      </c>
      <c r="B1242" s="9" t="s">
        <v>3040</v>
      </c>
      <c r="C1242" s="9">
        <v>6987</v>
      </c>
      <c r="D1242" s="9">
        <v>636</v>
      </c>
      <c r="E1242" s="9">
        <v>795.17627776008396</v>
      </c>
      <c r="F1242" s="9">
        <v>1493</v>
      </c>
      <c r="G1242" s="9">
        <v>1216.9412</v>
      </c>
      <c r="H1242" s="9">
        <v>194</v>
      </c>
      <c r="I1242" s="16">
        <v>6.3346015700498206E-5</v>
      </c>
      <c r="J1242" s="9">
        <v>14.0372320901857</v>
      </c>
      <c r="K1242" s="9">
        <v>4.19485218090934</v>
      </c>
      <c r="L1242" s="9">
        <v>1.15035046560722E-3</v>
      </c>
      <c r="M1242" s="9">
        <v>1.7098428694468801E-4</v>
      </c>
      <c r="N1242" s="9">
        <v>0.42598794373744098</v>
      </c>
      <c r="O1242" s="9">
        <v>0.65342212303984504</v>
      </c>
      <c r="P1242" s="9" t="s">
        <v>3041</v>
      </c>
      <c r="Q1242" s="9">
        <v>42871101</v>
      </c>
      <c r="R1242" s="9" t="s">
        <v>763</v>
      </c>
      <c r="S1242" s="9">
        <v>1276</v>
      </c>
      <c r="T1242" s="9">
        <v>39.158592873451198</v>
      </c>
      <c r="U1242" s="9">
        <v>-122.988985160665</v>
      </c>
      <c r="V1242" s="9">
        <v>151</v>
      </c>
      <c r="W1242" s="9">
        <v>278</v>
      </c>
      <c r="X1242" s="9">
        <v>42234.791396369903</v>
      </c>
      <c r="Y1242" s="15">
        <f>X1242/1609.34</f>
        <v>26.243547911796082</v>
      </c>
      <c r="Z1242" s="9">
        <v>20671.481818391301</v>
      </c>
      <c r="AA1242" s="15">
        <f>Z1242/1609.34</f>
        <v>12.844695228100527</v>
      </c>
      <c r="AB1242" s="9">
        <v>21563.3095779785</v>
      </c>
      <c r="AC1242" s="9">
        <v>20671.481818391301</v>
      </c>
      <c r="AD1242" s="9">
        <v>21563.3095779785</v>
      </c>
      <c r="AE1242" s="9">
        <v>3.3170951667269397E-2</v>
      </c>
      <c r="AF1242" s="9">
        <v>1.2289127045896599E-2</v>
      </c>
      <c r="AG1242" s="9">
        <v>1512</v>
      </c>
      <c r="AH1242" s="9">
        <v>8.7026990000000009</v>
      </c>
      <c r="AI1242" s="9">
        <v>26.568311999999999</v>
      </c>
      <c r="AJ1242" s="9">
        <v>2</v>
      </c>
      <c r="AK1242" s="9">
        <v>3.0938686999999998</v>
      </c>
      <c r="AL1242" s="9">
        <v>7.7074965999999998</v>
      </c>
      <c r="AM1242" s="9">
        <v>-6.5963792999999997</v>
      </c>
      <c r="AN1242" s="9">
        <v>3.1637426000000003E-2</v>
      </c>
      <c r="AO1242" s="9">
        <v>5.8812615000000002E-3</v>
      </c>
      <c r="AP1242" s="9">
        <v>2.8670900000000001</v>
      </c>
      <c r="AQ1242" s="9">
        <v>294.92016999999998</v>
      </c>
      <c r="AR1242" s="9">
        <v>40.440579999999997</v>
      </c>
      <c r="AS1242" s="9">
        <v>38.344059999999999</v>
      </c>
      <c r="AT1242" s="9">
        <v>1.1177505999999999</v>
      </c>
      <c r="AU1242" s="9">
        <v>13.789583</v>
      </c>
      <c r="AV1242" s="9">
        <v>15.849163000000001</v>
      </c>
      <c r="AW1242" s="9">
        <v>0.90426147000000001</v>
      </c>
      <c r="AX1242" s="12">
        <f ca="1">IFERROR(__xludf.DUMMYFUNCTION("1-(PERCENTRANK(FILTER(AG:AG, $A:$A=$A1242), $AG1242))"),0.358)</f>
        <v>0.35799999999999998</v>
      </c>
      <c r="AY1242" s="13">
        <f ca="1">IFERROR(__xludf.DUMMYFUNCTION("PERCENTRANK(FILTER(K:K, $A:$A=$A1242), $K1242)"),0.479)</f>
        <v>0.47899999999999998</v>
      </c>
      <c r="AZ1242" s="13">
        <f ca="1">IFERROR(__xludf.DUMMYFUNCTION("PERCENTRANK(FILTER(I:I, $A:$A=$A1242), $I1242)"),0.14)</f>
        <v>0.14000000000000001</v>
      </c>
      <c r="BA1242" s="12">
        <f ca="1">IFERROR(__xludf.DUMMYFUNCTION("PERCENTRANK(FILTER(AI:AI, $A:$A=$A1242), $AI1242)"),0.765)</f>
        <v>0.76500000000000001</v>
      </c>
      <c r="BB1242" s="13">
        <f ca="1">IFERROR(__xludf.DUMMYFUNCTION("PERCENTRANK(FILTER(AT:AT, $A:$A=$A1242), $AT1242)"),0.734)</f>
        <v>0.73399999999999999</v>
      </c>
      <c r="BC1242" s="13">
        <f ca="1">IFERROR(__xludf.DUMMYFUNCTION("PERCENTRANK(FILTER(AU:AU, $A:$A=$A1242), $AU1242)"),0.104)</f>
        <v>0.104</v>
      </c>
      <c r="BM1242" s="9">
        <v>0.22874412999999999</v>
      </c>
      <c r="BN1242" s="9">
        <v>4.7508106000000001E-2</v>
      </c>
      <c r="BO1242" s="9">
        <v>2.3461536999999999</v>
      </c>
      <c r="BP1242" s="9">
        <v>16.868131999999999</v>
      </c>
      <c r="BQ1242" s="9">
        <v>1.6062573</v>
      </c>
      <c r="BR1242" s="9">
        <v>4.3654970000000004</v>
      </c>
      <c r="BS1242" s="9">
        <v>11.715517</v>
      </c>
      <c r="BT1242" s="9">
        <v>9.6841690000000007</v>
      </c>
      <c r="BU1242" s="9">
        <v>2.1490357000000002</v>
      </c>
      <c r="BV1242" s="9">
        <v>3.7988203</v>
      </c>
      <c r="BW1242" s="9">
        <v>13.557801</v>
      </c>
      <c r="BX1242" s="9">
        <v>7.2870350000000004</v>
      </c>
      <c r="BY1242" s="9">
        <v>8.7984439999999999</v>
      </c>
      <c r="BZ1242" s="9">
        <v>4.6566577000000002</v>
      </c>
      <c r="CA1242" s="9">
        <v>65.658860000000004</v>
      </c>
      <c r="CB1242" s="9">
        <v>98.477620000000002</v>
      </c>
      <c r="CC1242" s="9">
        <v>49.707360000000001</v>
      </c>
      <c r="CD1242" s="9">
        <v>84.58878</v>
      </c>
    </row>
    <row r="1243" spans="1:82" ht="15.75" hidden="1" customHeight="1" x14ac:dyDescent="0.2">
      <c r="A1243" s="9" t="s">
        <v>77</v>
      </c>
      <c r="B1243" s="9" t="s">
        <v>3042</v>
      </c>
      <c r="C1243" s="9">
        <v>783</v>
      </c>
      <c r="D1243" s="9">
        <v>192</v>
      </c>
      <c r="E1243" s="9">
        <v>243.65546566479199</v>
      </c>
      <c r="F1243" s="9">
        <v>366</v>
      </c>
      <c r="G1243" s="9">
        <v>344.01654000000002</v>
      </c>
      <c r="H1243" s="9">
        <v>45</v>
      </c>
      <c r="I1243" s="10">
        <v>1.06153905896159E-4</v>
      </c>
      <c r="J1243" s="9">
        <v>7.8445064653255306E-2</v>
      </c>
      <c r="K1243" s="9">
        <v>3.5496563720330498</v>
      </c>
      <c r="L1243" s="11">
        <v>8.6692814322615194E-6</v>
      </c>
      <c r="M1243" s="9">
        <v>2.5384924418227E-4</v>
      </c>
      <c r="N1243" s="9">
        <v>0.52459016393442603</v>
      </c>
      <c r="O1243" s="9">
        <v>0.70826671674359798</v>
      </c>
      <c r="P1243" s="9" t="s">
        <v>3043</v>
      </c>
      <c r="Q1243" s="9">
        <v>43071101</v>
      </c>
      <c r="R1243" s="9" t="s">
        <v>1539</v>
      </c>
      <c r="S1243" s="9" t="s">
        <v>98</v>
      </c>
      <c r="T1243" s="9">
        <v>38.383523149248198</v>
      </c>
      <c r="U1243" s="9">
        <v>-122.528061851784</v>
      </c>
      <c r="V1243" s="9">
        <v>340</v>
      </c>
      <c r="W1243" s="9">
        <v>611</v>
      </c>
      <c r="X1243" s="9">
        <v>52116.712121042998</v>
      </c>
      <c r="Z1243" s="9">
        <v>23582.020625637098</v>
      </c>
      <c r="AB1243" s="9">
        <v>28534.691495405899</v>
      </c>
      <c r="AC1243" s="9">
        <v>3778.2179876075802</v>
      </c>
      <c r="AD1243" s="9">
        <v>4134.60116213111</v>
      </c>
      <c r="AE1243" s="9">
        <v>1.14232159882021E-2</v>
      </c>
      <c r="AF1243" s="9">
        <v>4.7769257653271701E-3</v>
      </c>
      <c r="AG1243" s="9">
        <v>1247</v>
      </c>
      <c r="AH1243" s="9">
        <v>6.413697</v>
      </c>
      <c r="AI1243" s="9">
        <v>13.430666</v>
      </c>
      <c r="AJ1243" s="9">
        <v>2.5942029999999998</v>
      </c>
      <c r="AK1243" s="9">
        <v>2.0773777999999998</v>
      </c>
      <c r="AL1243" s="9">
        <v>5.3426660000000004</v>
      </c>
      <c r="AM1243" s="9">
        <v>-0.72406214000000002</v>
      </c>
      <c r="AN1243" s="9">
        <v>3.4347824999999998E-2</v>
      </c>
      <c r="AO1243" s="9">
        <v>6.8141759999999999E-3</v>
      </c>
      <c r="AP1243" s="9">
        <v>2.8093466999999999</v>
      </c>
      <c r="AQ1243" s="9">
        <v>295.79687999999999</v>
      </c>
      <c r="AR1243" s="9">
        <v>35.271889999999999</v>
      </c>
      <c r="AS1243" s="9">
        <v>30.391089999999998</v>
      </c>
      <c r="AT1243" s="9">
        <v>0.99275060000000004</v>
      </c>
      <c r="AU1243" s="9">
        <v>14.929973</v>
      </c>
      <c r="AV1243" s="9">
        <v>16.738377</v>
      </c>
      <c r="AW1243" s="9">
        <v>5.7453419999999999</v>
      </c>
      <c r="AX1243" s="12">
        <f ca="1">IFERROR(__xludf.DUMMYFUNCTION("1-(PERCENTRANK(FILTER(AG:AG, $A:$A=$A1243), $AG1243))"),0.469)</f>
        <v>0.46899999999999997</v>
      </c>
      <c r="AY1243" s="13">
        <f ca="1">IFERROR(__xludf.DUMMYFUNCTION("PERCENTRANK(FILTER(K:K, $A:$A=$A1243), $K1243)"),0.418)</f>
        <v>0.41799999999999998</v>
      </c>
      <c r="AZ1243" s="13">
        <f ca="1">IFERROR(__xludf.DUMMYFUNCTION("PERCENTRANK(FILTER(I:I, $A:$A=$A1243), $I1243)"),0.606)</f>
        <v>0.60599999999999998</v>
      </c>
      <c r="BA1243" s="12">
        <f ca="1">IFERROR(__xludf.DUMMYFUNCTION("PERCENTRANK(FILTER(AI:AI, $A:$A=$A1243), $AI1243)"),0.358)</f>
        <v>0.35799999999999998</v>
      </c>
      <c r="BB1243" s="13">
        <f ca="1">IFERROR(__xludf.DUMMYFUNCTION("PERCENTRANK(FILTER(AT:AT, $A:$A=$A1243), $AT1243)"),0.621)</f>
        <v>0.621</v>
      </c>
      <c r="BC1243" s="13">
        <f ca="1">IFERROR(__xludf.DUMMYFUNCTION("PERCENTRANK(FILTER(AU:AU, $A:$A=$A1243), $AU1243)"),0.34)</f>
        <v>0.34</v>
      </c>
      <c r="BM1243" s="9">
        <v>0.18112329999999999</v>
      </c>
      <c r="BN1243" s="9">
        <v>5.2318839999999998E-2</v>
      </c>
      <c r="BO1243" s="9">
        <v>2.3555554999999999</v>
      </c>
      <c r="BP1243" s="9">
        <v>18.066668</v>
      </c>
      <c r="BQ1243" s="9">
        <v>0.94666665999999999</v>
      </c>
      <c r="BR1243" s="9">
        <v>5.3043480000000001</v>
      </c>
      <c r="BS1243" s="9">
        <v>9.5764040000000001</v>
      </c>
      <c r="BT1243" s="9">
        <v>7.4264593000000003</v>
      </c>
      <c r="BU1243" s="9">
        <v>2.0062324999999999</v>
      </c>
      <c r="BV1243" s="9">
        <v>3.6405666000000001</v>
      </c>
      <c r="BW1243" s="9">
        <v>14.714174</v>
      </c>
      <c r="BX1243" s="9">
        <v>9.3989104999999995</v>
      </c>
      <c r="BY1243" s="9">
        <v>9.5837439999999994</v>
      </c>
      <c r="BZ1243" s="9">
        <v>6.088654</v>
      </c>
      <c r="CA1243" s="9">
        <v>49.161696999999997</v>
      </c>
      <c r="CB1243" s="9">
        <v>71.646389999999997</v>
      </c>
      <c r="CC1243" s="9">
        <v>44.602673000000003</v>
      </c>
      <c r="CD1243" s="9">
        <v>73.617676000000003</v>
      </c>
    </row>
    <row r="1244" spans="1:82" ht="15.75" hidden="1" customHeight="1" x14ac:dyDescent="0.2">
      <c r="A1244" s="9" t="s">
        <v>77</v>
      </c>
      <c r="B1244" s="9" t="s">
        <v>3044</v>
      </c>
      <c r="C1244" s="9">
        <v>1782</v>
      </c>
      <c r="D1244" s="9">
        <v>993</v>
      </c>
      <c r="E1244" s="9">
        <v>1328.12263646872</v>
      </c>
      <c r="F1244" s="9">
        <v>1767</v>
      </c>
      <c r="G1244" s="9">
        <v>1783.0804000000001</v>
      </c>
      <c r="H1244" s="9">
        <v>247</v>
      </c>
      <c r="I1244" s="16">
        <v>6.1704194519075195E-5</v>
      </c>
      <c r="J1244" s="9">
        <v>4.2086956320785998</v>
      </c>
      <c r="K1244" s="9">
        <v>3.7735243194618602</v>
      </c>
      <c r="L1244" s="9">
        <v>3.8061466042690802E-4</v>
      </c>
      <c r="M1244" s="9">
        <v>1.66131832273844E-4</v>
      </c>
      <c r="N1244" s="9">
        <v>0.561969439728353</v>
      </c>
      <c r="O1244" s="9">
        <v>0.74484728980545301</v>
      </c>
      <c r="P1244" s="9" t="s">
        <v>3045</v>
      </c>
      <c r="Q1244" s="9">
        <v>42821101</v>
      </c>
      <c r="R1244" s="9" t="s">
        <v>2082</v>
      </c>
      <c r="S1244" s="9">
        <v>112</v>
      </c>
      <c r="T1244" s="9">
        <v>38.802128172897604</v>
      </c>
      <c r="U1244" s="9">
        <v>-123.018206330989</v>
      </c>
      <c r="V1244" s="9">
        <v>444</v>
      </c>
      <c r="W1244" s="9">
        <v>1077</v>
      </c>
      <c r="X1244" s="9">
        <v>99513.907866192996</v>
      </c>
      <c r="Y1244" s="15">
        <f>X1244/1609.34</f>
        <v>61.83522926553308</v>
      </c>
      <c r="Z1244" s="9">
        <v>43621.7133612006</v>
      </c>
      <c r="AA1244" s="15">
        <f>Z1244/1609.34</f>
        <v>27.105343408602657</v>
      </c>
      <c r="AB1244" s="9">
        <v>55892.194504992498</v>
      </c>
      <c r="AC1244" s="9">
        <v>30254.975755768799</v>
      </c>
      <c r="AD1244" s="9">
        <v>14059.7953909725</v>
      </c>
      <c r="AE1244" s="9">
        <v>4.1034562571639503E-2</v>
      </c>
      <c r="AF1244" s="9">
        <v>1.52409360462115E-2</v>
      </c>
      <c r="AG1244" s="9">
        <v>1527</v>
      </c>
      <c r="AH1244" s="9">
        <v>5.2232703999999996</v>
      </c>
      <c r="AI1244" s="9">
        <v>12.405041000000001</v>
      </c>
      <c r="AJ1244" s="9">
        <v>2</v>
      </c>
      <c r="AK1244" s="9">
        <v>2.5854415999999998</v>
      </c>
      <c r="AL1244" s="9">
        <v>6.4528319999999999</v>
      </c>
      <c r="AM1244" s="9">
        <v>-0.56779740000000001</v>
      </c>
      <c r="AN1244" s="9">
        <v>3.7635575999999997E-2</v>
      </c>
      <c r="AO1244" s="9">
        <v>6.595409E-3</v>
      </c>
      <c r="AP1244" s="9">
        <v>2.9442560000000002</v>
      </c>
      <c r="AQ1244" s="9">
        <v>296.46292</v>
      </c>
      <c r="AR1244" s="9">
        <v>38.806570000000001</v>
      </c>
      <c r="AS1244" s="9">
        <v>40.717506</v>
      </c>
      <c r="AT1244" s="9">
        <v>1.1486833999999999</v>
      </c>
      <c r="AU1244" s="9">
        <v>14.163152999999999</v>
      </c>
      <c r="AV1244" s="9">
        <v>16.147715000000002</v>
      </c>
      <c r="AW1244" s="9">
        <v>6.6373195999999997</v>
      </c>
      <c r="AX1244" s="12">
        <f ca="1">IFERROR(__xludf.DUMMYFUNCTION("1-(PERCENTRANK(FILTER(AG:AG, $A:$A=$A1244), $AG1244))"),0.353)</f>
        <v>0.35299999999999998</v>
      </c>
      <c r="AY1244" s="13">
        <f ca="1">IFERROR(__xludf.DUMMYFUNCTION("PERCENTRANK(FILTER(K:K, $A:$A=$A1244), $K1244)"),0.44)</f>
        <v>0.44</v>
      </c>
      <c r="AZ1244" s="13">
        <f ca="1">IFERROR(__xludf.DUMMYFUNCTION("PERCENTRANK(FILTER(I:I, $A:$A=$A1244), $I1244)"),0.125)</f>
        <v>0.125</v>
      </c>
      <c r="BA1244" s="12">
        <f ca="1">IFERROR(__xludf.DUMMYFUNCTION("PERCENTRANK(FILTER(AI:AI, $A:$A=$A1244), $AI1244)"),0.333)</f>
        <v>0.33300000000000002</v>
      </c>
      <c r="BB1244" s="13">
        <f ca="1">IFERROR(__xludf.DUMMYFUNCTION("PERCENTRANK(FILTER(AT:AT, $A:$A=$A1244), $AT1244)"),0.773)</f>
        <v>0.77300000000000002</v>
      </c>
      <c r="BC1244" s="13">
        <f ca="1">IFERROR(__xludf.DUMMYFUNCTION("PERCENTRANK(FILTER(AU:AU, $A:$A=$A1244), $AU1244)"),0.174)</f>
        <v>0.17399999999999999</v>
      </c>
      <c r="BM1244" s="9">
        <v>0.14716597000000001</v>
      </c>
      <c r="BN1244" s="9">
        <v>5.5726680000000001E-2</v>
      </c>
      <c r="BO1244" s="9">
        <v>1.8140703</v>
      </c>
      <c r="BP1244" s="9">
        <v>15.185929</v>
      </c>
      <c r="BQ1244" s="9">
        <v>0.93767893000000002</v>
      </c>
      <c r="BR1244" s="9">
        <v>3.8329718000000002</v>
      </c>
      <c r="BS1244" s="9">
        <v>13.302806</v>
      </c>
      <c r="BT1244" s="9">
        <v>11.651799</v>
      </c>
      <c r="BU1244" s="9">
        <v>2.4190450000000001</v>
      </c>
      <c r="BV1244" s="9">
        <v>3.9530861000000002</v>
      </c>
      <c r="BW1244" s="9">
        <v>13.464847000000001</v>
      </c>
      <c r="BX1244" s="9">
        <v>8.3415164999999991</v>
      </c>
      <c r="BY1244" s="9">
        <v>8.2894629999999996</v>
      </c>
      <c r="BZ1244" s="9">
        <v>4.6352310000000001</v>
      </c>
      <c r="CA1244" s="9">
        <v>75.172560000000004</v>
      </c>
      <c r="CB1244" s="9">
        <v>105.766975</v>
      </c>
      <c r="CC1244" s="9">
        <v>50.781970000000001</v>
      </c>
      <c r="CD1244" s="9">
        <v>80.421769999999995</v>
      </c>
    </row>
    <row r="1245" spans="1:82" ht="15.75" hidden="1" customHeight="1" x14ac:dyDescent="0.2">
      <c r="A1245" s="9" t="s">
        <v>106</v>
      </c>
      <c r="B1245" s="9" t="s">
        <v>3046</v>
      </c>
      <c r="C1245" s="9">
        <v>2063</v>
      </c>
      <c r="D1245" s="9">
        <v>383</v>
      </c>
      <c r="E1245" s="9">
        <v>1109.4588420273201</v>
      </c>
      <c r="F1245" s="9">
        <v>997</v>
      </c>
      <c r="G1245" s="9">
        <v>1470.5220999999999</v>
      </c>
      <c r="H1245" s="9">
        <v>125</v>
      </c>
      <c r="I1245" s="16">
        <v>5.1519755179469901E-5</v>
      </c>
      <c r="J1245" s="9">
        <v>3.3425654657721799</v>
      </c>
      <c r="K1245" s="9">
        <v>2.6042538375436401</v>
      </c>
      <c r="L1245" s="9">
        <v>1.87128854197732E-4</v>
      </c>
      <c r="M1245" s="11">
        <v>9.0182139138747099E-5</v>
      </c>
      <c r="N1245" s="9">
        <v>0.38415245737211601</v>
      </c>
      <c r="O1245" s="9">
        <v>0.75446594512653398</v>
      </c>
      <c r="P1245" s="9" t="s">
        <v>3047</v>
      </c>
      <c r="Q1245" s="9">
        <v>182742104</v>
      </c>
      <c r="R1245" s="9" t="s">
        <v>3048</v>
      </c>
      <c r="S1245" s="9">
        <v>88772</v>
      </c>
      <c r="T1245" s="9">
        <v>36.903965631478698</v>
      </c>
      <c r="U1245" s="9">
        <v>-121.608687702418</v>
      </c>
      <c r="V1245" s="9">
        <v>793</v>
      </c>
      <c r="W1245" s="9">
        <v>1201</v>
      </c>
      <c r="X1245" s="9">
        <v>138066.95392722901</v>
      </c>
      <c r="Y1245" s="15">
        <f>X1245/1609.34</f>
        <v>85.791041002665082</v>
      </c>
      <c r="Z1245" s="9">
        <v>69280.849471834605</v>
      </c>
      <c r="AA1245" s="15">
        <f>Z1245/1609.34</f>
        <v>43.049231033737186</v>
      </c>
      <c r="AB1245" s="9">
        <v>68786.104455394699</v>
      </c>
      <c r="AC1245" s="9">
        <v>37629.380834729403</v>
      </c>
      <c r="AD1245" s="9">
        <v>38687.465530008303</v>
      </c>
      <c r="AE1245" s="9">
        <v>1.12727673923433E-2</v>
      </c>
      <c r="AF1245" s="9">
        <v>6.4399693974337398E-3</v>
      </c>
      <c r="AG1245" s="9">
        <v>1940</v>
      </c>
      <c r="AH1245" s="9">
        <v>3.6588870999999998</v>
      </c>
      <c r="AI1245" s="9">
        <v>10.544816000000001</v>
      </c>
      <c r="AJ1245" s="9">
        <v>2</v>
      </c>
      <c r="AK1245" s="9">
        <v>2.8243860999999999</v>
      </c>
      <c r="AL1245" s="9">
        <v>6.1817574999999998</v>
      </c>
      <c r="AM1245" s="9">
        <v>-1.6538409999999999</v>
      </c>
      <c r="AN1245" s="9">
        <v>3.7279149999999997E-2</v>
      </c>
      <c r="AO1245" s="9">
        <v>7.2596287000000004E-3</v>
      </c>
      <c r="AP1245" s="9">
        <v>1.4059298</v>
      </c>
      <c r="AQ1245" s="9">
        <v>295.18414000000001</v>
      </c>
      <c r="AR1245" s="9">
        <v>31.062628</v>
      </c>
      <c r="AS1245" s="9">
        <v>26.127583000000001</v>
      </c>
      <c r="AT1245" s="9">
        <v>0.78479860000000001</v>
      </c>
      <c r="AU1245" s="9">
        <v>16.073853</v>
      </c>
      <c r="AV1245" s="9">
        <v>17.302197</v>
      </c>
      <c r="AW1245" s="9">
        <v>4.0604589999999998</v>
      </c>
      <c r="AX1245" s="12">
        <f ca="1">IFERROR(__xludf.DUMMYFUNCTION("1-(PERCENTRANK(FILTER(AG:AG, $A:$A=$A1245), $AG1245))"),0.505)</f>
        <v>0.505</v>
      </c>
      <c r="AY1245" s="13">
        <f ca="1">IFERROR(__xludf.DUMMYFUNCTION("PERCENTRANK(FILTER(K:K, $A:$A=$A1245), $K1245)"),0.465)</f>
        <v>0.46500000000000002</v>
      </c>
      <c r="AZ1245" s="13">
        <f ca="1">IFERROR(__xludf.DUMMYFUNCTION("PERCENTRANK(FILTER(I:I, $A:$A=$A1245), $I1245)"),0.634)</f>
        <v>0.63400000000000001</v>
      </c>
      <c r="BA1245" s="12">
        <f ca="1">IFERROR(__xludf.DUMMYFUNCTION("PERCENTRANK(FILTER(AI:AI, $A:$A=$A1245), $AI1245)"),0.548)</f>
        <v>0.54800000000000004</v>
      </c>
      <c r="BB1245" s="13">
        <f ca="1">IFERROR(__xludf.DUMMYFUNCTION("PERCENTRANK(FILTER(AT:AT, $A:$A=$A1245), $AT1245)"),0.253)</f>
        <v>0.253</v>
      </c>
      <c r="BC1245" s="13">
        <f ca="1">IFERROR(__xludf.DUMMYFUNCTION("PERCENTRANK(FILTER(AU:AU, $A:$A=$A1245), $AU1245)"),0.729)</f>
        <v>0.72899999999999998</v>
      </c>
      <c r="BM1245" s="9">
        <v>0.24704867999999999</v>
      </c>
      <c r="BN1245" s="9">
        <v>3.8480565000000001E-2</v>
      </c>
      <c r="BO1245" s="9">
        <v>2.8453037999999999</v>
      </c>
      <c r="BP1245" s="9">
        <v>19.094973</v>
      </c>
      <c r="BQ1245" s="9">
        <v>0.98538870000000001</v>
      </c>
      <c r="BR1245" s="9">
        <v>1.7614841000000001</v>
      </c>
      <c r="BS1245" s="9">
        <v>7.1810755999999998</v>
      </c>
      <c r="BT1245" s="9">
        <v>7.2949549999999999</v>
      </c>
      <c r="BU1245" s="9">
        <v>1.6824907</v>
      </c>
      <c r="BV1245" s="9">
        <v>3.0602516999999998</v>
      </c>
      <c r="BW1245" s="9">
        <v>15.25217</v>
      </c>
      <c r="BX1245" s="9">
        <v>12.102983999999999</v>
      </c>
      <c r="BY1245" s="9">
        <v>10.413028000000001</v>
      </c>
      <c r="BZ1245" s="9">
        <v>7.742572</v>
      </c>
      <c r="CA1245" s="9">
        <v>43.569958</v>
      </c>
      <c r="CB1245" s="9">
        <v>50.916114999999998</v>
      </c>
      <c r="CC1245" s="9">
        <v>42.201701999999997</v>
      </c>
      <c r="CD1245" s="9">
        <v>60.351660000000003</v>
      </c>
    </row>
    <row r="1246" spans="1:82" ht="15.75" hidden="1" customHeight="1" x14ac:dyDescent="0.2">
      <c r="A1246" s="9" t="s">
        <v>113</v>
      </c>
      <c r="B1246" s="9" t="s">
        <v>3049</v>
      </c>
      <c r="C1246" s="9">
        <v>1596</v>
      </c>
      <c r="D1246" s="9">
        <v>28</v>
      </c>
      <c r="E1246" s="9">
        <v>55.993663714406502</v>
      </c>
      <c r="F1246" s="9">
        <v>195</v>
      </c>
      <c r="G1246" s="9">
        <v>110.16947</v>
      </c>
      <c r="H1246" s="9">
        <v>70</v>
      </c>
      <c r="I1246" s="16">
        <v>3.11516443096999E-5</v>
      </c>
      <c r="J1246" s="9">
        <v>13.4745417740119</v>
      </c>
      <c r="K1246" s="9">
        <v>25.3213889647255</v>
      </c>
      <c r="L1246" s="9">
        <v>3.9696978120222297E-4</v>
      </c>
      <c r="M1246" s="9">
        <v>2.5175672809769602E-4</v>
      </c>
      <c r="N1246" s="9">
        <v>0.143589743589743</v>
      </c>
      <c r="O1246" s="9">
        <v>0.50825026960448905</v>
      </c>
      <c r="P1246" s="9" t="s">
        <v>3050</v>
      </c>
      <c r="Q1246" s="9">
        <v>163341103</v>
      </c>
      <c r="R1246" s="9" t="s">
        <v>1890</v>
      </c>
      <c r="S1246" s="9">
        <v>7124</v>
      </c>
      <c r="T1246" s="9">
        <v>38.2897695289982</v>
      </c>
      <c r="U1246" s="9">
        <v>-120.927826063311</v>
      </c>
      <c r="V1246" s="9">
        <v>403</v>
      </c>
      <c r="W1246" s="9">
        <v>396</v>
      </c>
      <c r="X1246" s="9">
        <v>86564.598954885703</v>
      </c>
      <c r="Z1246" s="9">
        <v>51668.246857636899</v>
      </c>
      <c r="AB1246" s="9">
        <v>34896.352097248702</v>
      </c>
      <c r="AC1246" s="9">
        <v>15711.1032412402</v>
      </c>
      <c r="AD1246" s="9">
        <v>12352.2433523332</v>
      </c>
      <c r="AE1246" s="9">
        <v>1.7622970966838701E-2</v>
      </c>
      <c r="AF1246" s="9">
        <v>2.1806151016789902E-3</v>
      </c>
      <c r="AG1246" s="9">
        <v>1250</v>
      </c>
      <c r="AH1246" s="9">
        <v>0.92642002999999995</v>
      </c>
      <c r="AI1246" s="9">
        <v>2.7578390000000002</v>
      </c>
      <c r="AJ1246" s="9">
        <v>2</v>
      </c>
      <c r="AK1246" s="9">
        <v>1.9798027</v>
      </c>
      <c r="AL1246" s="9">
        <v>6.2013125000000002</v>
      </c>
      <c r="AM1246" s="9">
        <v>0.19680338999999999</v>
      </c>
      <c r="AN1246" s="9">
        <v>1.2618025999999999E-2</v>
      </c>
      <c r="AO1246" s="9">
        <v>6.6192969999999997E-3</v>
      </c>
      <c r="AP1246" s="9">
        <v>1.50566</v>
      </c>
      <c r="AQ1246" s="9">
        <v>297.5299</v>
      </c>
      <c r="AR1246" s="9">
        <v>43.780365000000003</v>
      </c>
      <c r="AS1246" s="9">
        <v>30.43468</v>
      </c>
      <c r="AT1246" s="9">
        <v>1.3049980000000001</v>
      </c>
      <c r="AU1246" s="9">
        <v>13.253163000000001</v>
      </c>
      <c r="AV1246" s="9">
        <v>14.57673</v>
      </c>
      <c r="AW1246" s="9">
        <v>3.0156900000000002</v>
      </c>
      <c r="AX1246" s="12">
        <f ca="1">IFERROR(__xludf.DUMMYFUNCTION("1-(PERCENTRANK(FILTER(AG:AG, $A:$A=$A1246), $AG1246))"),0.460999999999999)</f>
        <v>0.46099999999999902</v>
      </c>
      <c r="AY1246" s="13">
        <f ca="1">IFERROR(__xludf.DUMMYFUNCTION("PERCENTRANK(FILTER(K:K, $A:$A=$A1246), $K1246)"),0.708)</f>
        <v>0.70799999999999996</v>
      </c>
      <c r="AZ1246" s="13">
        <f ca="1">IFERROR(__xludf.DUMMYFUNCTION("PERCENTRANK(FILTER(I:I, $A:$A=$A1246), $I1246)"),0.293)</f>
        <v>0.29299999999999998</v>
      </c>
      <c r="BA1246" s="12">
        <f ca="1">IFERROR(__xludf.DUMMYFUNCTION("PERCENTRANK(FILTER(AI:AI, $A:$A=$A1246), $AI1246)"),0.082)</f>
        <v>8.2000000000000003E-2</v>
      </c>
      <c r="BB1246" s="13">
        <f ca="1">IFERROR(__xludf.DUMMYFUNCTION("PERCENTRANK(FILTER(AT:AT, $A:$A=$A1246), $AT1246)"),0.585)</f>
        <v>0.58499999999999996</v>
      </c>
      <c r="BC1246" s="13">
        <f ca="1">IFERROR(__xludf.DUMMYFUNCTION("PERCENTRANK(FILTER(AU:AU, $A:$A=$A1246), $AU1246)"),0.878)</f>
        <v>0.878</v>
      </c>
      <c r="BM1246" s="9">
        <v>4.5086697000000002E-2</v>
      </c>
      <c r="BN1246" s="9">
        <v>3.0343347999999999E-2</v>
      </c>
      <c r="BO1246" s="9">
        <v>1.2777778</v>
      </c>
      <c r="BP1246" s="9">
        <v>12.366667</v>
      </c>
      <c r="BQ1246" s="9">
        <v>0.33665236999999998</v>
      </c>
      <c r="BR1246" s="9">
        <v>0.83690989999999998</v>
      </c>
      <c r="BS1246" s="9">
        <v>10.810611</v>
      </c>
      <c r="BT1246" s="9">
        <v>7.5699344000000002</v>
      </c>
      <c r="BU1246" s="9">
        <v>2.426072</v>
      </c>
      <c r="BV1246" s="9">
        <v>3.9531698</v>
      </c>
      <c r="BW1246" s="9">
        <v>12.513652</v>
      </c>
      <c r="BX1246" s="9">
        <v>7.4298487</v>
      </c>
      <c r="BY1246" s="9">
        <v>9.0413409999999992</v>
      </c>
      <c r="BZ1246" s="9">
        <v>5.2199799999999996</v>
      </c>
      <c r="CA1246" s="9">
        <v>47.611176</v>
      </c>
      <c r="CB1246" s="9">
        <v>62.996203999999999</v>
      </c>
      <c r="CC1246" s="9">
        <v>54.775109999999998</v>
      </c>
      <c r="CD1246" s="9">
        <v>81.349050000000005</v>
      </c>
    </row>
    <row r="1247" spans="1:82" ht="15.75" hidden="1" customHeight="1" x14ac:dyDescent="0.2">
      <c r="A1247" s="9" t="s">
        <v>77</v>
      </c>
      <c r="B1247" s="9" t="s">
        <v>3051</v>
      </c>
      <c r="C1247" s="9">
        <v>2968</v>
      </c>
      <c r="D1247" s="9">
        <v>3395</v>
      </c>
      <c r="E1247" s="9">
        <v>5401.7742199720797</v>
      </c>
      <c r="F1247" s="9">
        <v>3794</v>
      </c>
      <c r="G1247" s="9">
        <v>5604.6484</v>
      </c>
      <c r="H1247" s="9">
        <v>368</v>
      </c>
      <c r="I1247" s="16">
        <v>7.0318087026684497E-5</v>
      </c>
      <c r="J1247" s="9">
        <v>4.4009057972416298E-2</v>
      </c>
      <c r="K1247" s="9">
        <v>3.97234876906233</v>
      </c>
      <c r="L1247" s="11">
        <v>3.1635563046904301E-6</v>
      </c>
      <c r="M1247" s="9">
        <v>1.6577896087946101E-4</v>
      </c>
      <c r="N1247" s="9">
        <v>0.89483394833948304</v>
      </c>
      <c r="O1247" s="9">
        <v>0.96380250790209998</v>
      </c>
      <c r="P1247" s="9" t="s">
        <v>3052</v>
      </c>
      <c r="Q1247" s="9">
        <v>42601102</v>
      </c>
      <c r="R1247" s="9" t="s">
        <v>3053</v>
      </c>
      <c r="S1247" s="9">
        <v>1308</v>
      </c>
      <c r="T1247" s="9">
        <v>39.186253298481098</v>
      </c>
      <c r="U1247" s="9">
        <v>-123.580420317215</v>
      </c>
      <c r="V1247" s="9">
        <v>310</v>
      </c>
      <c r="W1247" s="9">
        <v>276</v>
      </c>
      <c r="X1247" s="9">
        <v>82076.154255115296</v>
      </c>
      <c r="Y1247" s="15">
        <f>X1247/1609.34</f>
        <v>50.999884583192674</v>
      </c>
      <c r="Z1247" s="9">
        <v>51499.148039293301</v>
      </c>
      <c r="AA1247" s="15">
        <f>Z1247/1609.34</f>
        <v>32.00016655230921</v>
      </c>
      <c r="AB1247" s="9">
        <v>30577.006215821999</v>
      </c>
      <c r="AC1247" s="9">
        <v>51499.148039293301</v>
      </c>
      <c r="AD1247" s="9">
        <v>30577.006215821999</v>
      </c>
      <c r="AE1247" s="9">
        <v>6.1006657603641601E-2</v>
      </c>
      <c r="AF1247" s="9">
        <v>2.5877056025819901E-2</v>
      </c>
      <c r="AG1247" s="9">
        <v>1531</v>
      </c>
      <c r="AH1247" s="9">
        <v>12.487473</v>
      </c>
      <c r="AI1247" s="9">
        <v>24.64405</v>
      </c>
      <c r="AJ1247" s="9">
        <v>2</v>
      </c>
      <c r="AK1247" s="9">
        <v>1.7461172</v>
      </c>
      <c r="AL1247" s="9">
        <v>4.7781396000000003</v>
      </c>
      <c r="AM1247" s="9">
        <v>-2.0071876</v>
      </c>
      <c r="AN1247" s="9">
        <v>5.3553242000000001E-2</v>
      </c>
      <c r="AO1247" s="9">
        <v>6.8520300000000003E-3</v>
      </c>
      <c r="AP1247" s="9">
        <v>2.9689570000000001</v>
      </c>
      <c r="AQ1247" s="9">
        <v>293.459</v>
      </c>
      <c r="AR1247" s="9">
        <v>23.556763</v>
      </c>
      <c r="AS1247" s="9">
        <v>24.824238000000001</v>
      </c>
      <c r="AT1247" s="9">
        <v>0.69533619999999996</v>
      </c>
      <c r="AU1247" s="9">
        <v>17.875527999999999</v>
      </c>
      <c r="AV1247" s="9">
        <v>20.200495</v>
      </c>
      <c r="AW1247" s="9">
        <v>0.41631034</v>
      </c>
      <c r="AX1247" s="12">
        <f ca="1">IFERROR(__xludf.DUMMYFUNCTION("1-(PERCENTRANK(FILTER(AG:AG, $A:$A=$A1247), $AG1247))"),0.352)</f>
        <v>0.35199999999999998</v>
      </c>
      <c r="AY1247" s="13">
        <f ca="1">IFERROR(__xludf.DUMMYFUNCTION("PERCENTRANK(FILTER(K:K, $A:$A=$A1247), $K1247)"),0.457)</f>
        <v>0.45700000000000002</v>
      </c>
      <c r="AZ1247" s="13">
        <f ca="1">IFERROR(__xludf.DUMMYFUNCTION("PERCENTRANK(FILTER(I:I, $A:$A=$A1247), $I1247)"),0.213)</f>
        <v>0.21299999999999999</v>
      </c>
      <c r="BA1247" s="12">
        <f ca="1">IFERROR(__xludf.DUMMYFUNCTION("PERCENTRANK(FILTER(AI:AI, $A:$A=$A1247), $AI1247)"),0.722)</f>
        <v>0.72199999999999998</v>
      </c>
      <c r="BB1247" s="13">
        <f ca="1">IFERROR(__xludf.DUMMYFUNCTION("PERCENTRANK(FILTER(AT:AT, $A:$A=$A1247), $AT1247)"),0.184)</f>
        <v>0.184</v>
      </c>
      <c r="BC1247" s="13">
        <f ca="1">IFERROR(__xludf.DUMMYFUNCTION("PERCENTRANK(FILTER(AU:AU, $A:$A=$A1247), $AU1247)"),0.78)</f>
        <v>0.78</v>
      </c>
      <c r="BM1247" s="9">
        <v>4.9023285999999999E-2</v>
      </c>
      <c r="BN1247" s="9">
        <v>0.104375</v>
      </c>
      <c r="BO1247" s="9">
        <v>1.5606469000000001</v>
      </c>
      <c r="BP1247" s="9">
        <v>14.393530999999999</v>
      </c>
      <c r="BQ1247" s="9">
        <v>8.3379625999999998E-2</v>
      </c>
      <c r="BR1247" s="9">
        <v>4.3912040000000001</v>
      </c>
      <c r="BS1247" s="9">
        <v>11.494198000000001</v>
      </c>
      <c r="BT1247" s="9">
        <v>9.5418439999999993</v>
      </c>
      <c r="BU1247" s="9">
        <v>1.6587168000000001</v>
      </c>
      <c r="BV1247" s="9">
        <v>3.0067346000000001</v>
      </c>
      <c r="BW1247" s="9">
        <v>17.128029000000002</v>
      </c>
      <c r="BX1247" s="9">
        <v>13.6098175</v>
      </c>
      <c r="BY1247" s="9">
        <v>13.236568999999999</v>
      </c>
      <c r="BZ1247" s="9">
        <v>9.3561080000000008</v>
      </c>
      <c r="CA1247" s="9">
        <v>48.538592999999999</v>
      </c>
      <c r="CB1247" s="9">
        <v>59.012996999999999</v>
      </c>
      <c r="CC1247" s="9">
        <v>33.715679999999999</v>
      </c>
      <c r="CD1247" s="9">
        <v>51.550654999999999</v>
      </c>
    </row>
    <row r="1248" spans="1:82" ht="15.75" hidden="1" customHeight="1" x14ac:dyDescent="0.2">
      <c r="A1248" s="9" t="s">
        <v>73</v>
      </c>
      <c r="B1248" s="9" t="s">
        <v>3054</v>
      </c>
      <c r="C1248" s="9">
        <v>5922</v>
      </c>
      <c r="D1248" s="9">
        <v>208</v>
      </c>
      <c r="E1248" s="9">
        <v>307.33397530394001</v>
      </c>
      <c r="F1248" s="9">
        <v>644</v>
      </c>
      <c r="G1248" s="9">
        <v>512.28060000000005</v>
      </c>
      <c r="H1248" s="9">
        <v>58</v>
      </c>
      <c r="I1248" s="10">
        <v>1.01802068927319E-4</v>
      </c>
      <c r="J1248" s="9">
        <v>3.7817834782734601E-2</v>
      </c>
      <c r="K1248" s="9">
        <v>3.7939888105445001</v>
      </c>
      <c r="L1248" s="11">
        <v>3.8499338232339198E-6</v>
      </c>
      <c r="M1248" s="9">
        <v>2.5110846794826401E-4</v>
      </c>
      <c r="N1248" s="9">
        <v>0.322981366459627</v>
      </c>
      <c r="O1248" s="9">
        <v>0.59993290422189804</v>
      </c>
      <c r="P1248" s="9" t="s">
        <v>3055</v>
      </c>
      <c r="Q1248" s="9">
        <v>152481105</v>
      </c>
      <c r="R1248" s="9" t="s">
        <v>241</v>
      </c>
      <c r="S1248" s="9" t="s">
        <v>98</v>
      </c>
      <c r="T1248" s="9">
        <v>39.231108268546599</v>
      </c>
      <c r="U1248" s="9">
        <v>-121.03509232594</v>
      </c>
      <c r="V1248" s="9">
        <v>230</v>
      </c>
      <c r="W1248" s="9">
        <v>334</v>
      </c>
      <c r="X1248" s="9">
        <v>28391.3995346716</v>
      </c>
      <c r="Z1248" s="9">
        <v>11223.4617571492</v>
      </c>
      <c r="AB1248" s="9">
        <v>17167.937777522398</v>
      </c>
      <c r="AC1248" s="9">
        <v>10665.1471051067</v>
      </c>
      <c r="AD1248" s="9">
        <v>17167.937777522398</v>
      </c>
      <c r="AE1248" s="9">
        <v>1.4564291140999301E-2</v>
      </c>
      <c r="AF1248" s="9">
        <v>5.90451999778451E-3</v>
      </c>
      <c r="AG1248" s="9">
        <v>1252</v>
      </c>
      <c r="AH1248" s="9">
        <v>8.6856299999999997</v>
      </c>
      <c r="AI1248" s="9">
        <v>19.955334000000001</v>
      </c>
      <c r="AJ1248" s="9">
        <v>2.6868687000000002</v>
      </c>
      <c r="AK1248" s="9">
        <v>1.9422454</v>
      </c>
      <c r="AL1248" s="9">
        <v>5.4636297000000003</v>
      </c>
      <c r="AM1248" s="9">
        <v>0.91267544</v>
      </c>
      <c r="AN1248" s="9">
        <v>7.4343434999999999E-2</v>
      </c>
      <c r="AO1248" s="9">
        <v>5.336777E-3</v>
      </c>
      <c r="AP1248" s="9">
        <v>4.0697745999999997</v>
      </c>
      <c r="AQ1248" s="9">
        <v>293.23757999999998</v>
      </c>
      <c r="AR1248" s="9">
        <v>46.362110000000001</v>
      </c>
      <c r="AS1248" s="9">
        <v>32.924633</v>
      </c>
      <c r="AT1248" s="9">
        <v>1.1191015</v>
      </c>
      <c r="AU1248" s="9">
        <v>12.171352000000001</v>
      </c>
      <c r="AV1248" s="9">
        <v>14.331534</v>
      </c>
      <c r="AW1248" s="9">
        <v>9.1293699999999998</v>
      </c>
      <c r="AX1248" s="12">
        <f ca="1">IFERROR(__xludf.DUMMYFUNCTION("1-(PERCENTRANK(FILTER(AG:AG, $A:$A=$A1248), $AG1248))"),0.307)</f>
        <v>0.307</v>
      </c>
      <c r="AY1248" s="13">
        <f ca="1">IFERROR(__xludf.DUMMYFUNCTION("PERCENTRANK(FILTER(K:K, $A:$A=$A1248), $K1248)"),0.154)</f>
        <v>0.154</v>
      </c>
      <c r="AZ1248" s="13">
        <f ca="1">IFERROR(__xludf.DUMMYFUNCTION("PERCENTRANK(FILTER(I:I, $A:$A=$A1248), $I1248)"),0.773)</f>
        <v>0.77300000000000002</v>
      </c>
      <c r="BA1248" s="12">
        <f ca="1">IFERROR(__xludf.DUMMYFUNCTION("PERCENTRANK(FILTER(AI:AI, $A:$A=$A1248), $AI1248)"),0.844)</f>
        <v>0.84399999999999997</v>
      </c>
      <c r="BB1248" s="13">
        <f ca="1">IFERROR(__xludf.DUMMYFUNCTION("PERCENTRANK(FILTER(AT:AT, $A:$A=$A1248), $AT1248)"),0.095)</f>
        <v>9.5000000000000001E-2</v>
      </c>
      <c r="BC1248" s="13">
        <f ca="1">IFERROR(__xludf.DUMMYFUNCTION("PERCENTRANK(FILTER(AU:AU, $A:$A=$A1248), $AU1248)"),0.405)</f>
        <v>0.40500000000000003</v>
      </c>
      <c r="BM1248" s="9">
        <v>0.14615855</v>
      </c>
      <c r="BN1248" s="9">
        <v>5.4747472999999998E-2</v>
      </c>
      <c r="BO1248" s="9">
        <v>3.8208953999999999</v>
      </c>
      <c r="BP1248" s="9">
        <v>17.447762000000001</v>
      </c>
      <c r="BQ1248" s="9">
        <v>2.6393939999999998</v>
      </c>
      <c r="BR1248" s="9">
        <v>6.5050507</v>
      </c>
      <c r="BS1248" s="9">
        <v>8.8872280000000003</v>
      </c>
      <c r="BT1248" s="9">
        <v>6.9747310000000002</v>
      </c>
      <c r="BU1248" s="9">
        <v>2.0062541999999999</v>
      </c>
      <c r="BV1248" s="9">
        <v>3.4368954</v>
      </c>
      <c r="BW1248" s="9">
        <v>12.895879000000001</v>
      </c>
      <c r="BX1248" s="9">
        <v>5.9576510000000003</v>
      </c>
      <c r="BY1248" s="9">
        <v>7.8811574000000002</v>
      </c>
      <c r="BZ1248" s="9">
        <v>4.0820413000000002</v>
      </c>
      <c r="CA1248" s="9">
        <v>56.110095999999999</v>
      </c>
      <c r="CB1248" s="9">
        <v>92.434494000000001</v>
      </c>
      <c r="CC1248" s="9">
        <v>53.209538000000002</v>
      </c>
      <c r="CD1248" s="9">
        <v>92.063829999999996</v>
      </c>
    </row>
    <row r="1249" spans="1:82" ht="15.75" hidden="1" customHeight="1" x14ac:dyDescent="0.2">
      <c r="A1249" s="9" t="s">
        <v>73</v>
      </c>
      <c r="B1249" s="9" t="s">
        <v>3056</v>
      </c>
      <c r="C1249" s="9">
        <v>8165</v>
      </c>
      <c r="D1249" s="9">
        <v>18</v>
      </c>
      <c r="E1249" s="9">
        <v>23.7879825277404</v>
      </c>
      <c r="F1249" s="9">
        <v>32</v>
      </c>
      <c r="G1249" s="9">
        <v>31.36636</v>
      </c>
      <c r="H1249" s="9">
        <v>3</v>
      </c>
      <c r="I1249" s="10">
        <v>1.1755753318235899E-4</v>
      </c>
      <c r="J1249" s="9">
        <v>3.7817834782734601E-2</v>
      </c>
      <c r="K1249" s="9">
        <v>4.2225289344787598</v>
      </c>
      <c r="L1249" s="11">
        <v>4.4457713673563E-6</v>
      </c>
      <c r="M1249" s="9">
        <v>2.5032186871006403E-4</v>
      </c>
      <c r="N1249" s="9">
        <v>0.5625</v>
      </c>
      <c r="O1249" s="9">
        <v>0.758391561760694</v>
      </c>
      <c r="P1249" s="9" t="s">
        <v>3057</v>
      </c>
      <c r="Q1249" s="9">
        <v>152481110</v>
      </c>
      <c r="R1249" s="9" t="s">
        <v>617</v>
      </c>
      <c r="S1249" s="9">
        <v>94368</v>
      </c>
      <c r="T1249" s="9">
        <v>39.2340892328846</v>
      </c>
      <c r="U1249" s="9">
        <v>-121.05980238222401</v>
      </c>
      <c r="V1249" s="9">
        <v>33</v>
      </c>
      <c r="W1249" s="9">
        <v>11</v>
      </c>
      <c r="X1249" s="9">
        <v>1100.48867658105</v>
      </c>
      <c r="Z1249" s="9">
        <v>768.93027621996703</v>
      </c>
      <c r="AB1249" s="9">
        <v>331.558400361091</v>
      </c>
      <c r="AC1249" s="9">
        <v>431.14320012477998</v>
      </c>
      <c r="AD1249" s="9">
        <v>331.558400361091</v>
      </c>
      <c r="AE1249" s="9">
        <v>7.5096560613019305E-4</v>
      </c>
      <c r="AF1249" s="9">
        <v>3.5267259954707599E-4</v>
      </c>
      <c r="AG1249" s="9">
        <v>1253</v>
      </c>
      <c r="AH1249" s="9">
        <v>4.6016082999999997</v>
      </c>
      <c r="AI1249" s="9">
        <v>13.798762999999999</v>
      </c>
      <c r="AJ1249" s="9">
        <v>2</v>
      </c>
      <c r="AK1249" s="9">
        <v>2.0981266000000001</v>
      </c>
      <c r="AL1249" s="9">
        <v>5.9333220000000004</v>
      </c>
      <c r="AM1249" s="9">
        <v>1.4126753000000001</v>
      </c>
      <c r="AN1249" s="9">
        <v>2.5714285999999999E-2</v>
      </c>
      <c r="AO1249" s="9">
        <v>5.5349309999999999E-3</v>
      </c>
      <c r="AP1249" s="9">
        <v>3.9028904</v>
      </c>
      <c r="AQ1249" s="9">
        <v>294.30549999999999</v>
      </c>
      <c r="AR1249" s="9">
        <v>45.860644999999998</v>
      </c>
      <c r="AS1249" s="9">
        <v>32.662785</v>
      </c>
      <c r="AT1249" s="9">
        <v>1.1731659000000001</v>
      </c>
      <c r="AU1249" s="9">
        <v>12.334063</v>
      </c>
      <c r="AV1249" s="9">
        <v>14.474104000000001</v>
      </c>
      <c r="AW1249" s="9">
        <v>23.462133000000001</v>
      </c>
      <c r="AX1249" s="12">
        <f ca="1">IFERROR(__xludf.DUMMYFUNCTION("1-(PERCENTRANK(FILTER(AG:AG, $A:$A=$A1249), $AG1249))"),0.305)</f>
        <v>0.30499999999999999</v>
      </c>
      <c r="AY1249" s="13">
        <f ca="1">IFERROR(__xludf.DUMMYFUNCTION("PERCENTRANK(FILTER(K:K, $A:$A=$A1249), $K1249)"),0.176)</f>
        <v>0.17599999999999999</v>
      </c>
      <c r="AZ1249" s="13">
        <f ca="1">IFERROR(__xludf.DUMMYFUNCTION("PERCENTRANK(FILTER(I:I, $A:$A=$A1249), $I1249)"),0.9)</f>
        <v>0.9</v>
      </c>
      <c r="BA1249" s="12">
        <f ca="1">IFERROR(__xludf.DUMMYFUNCTION("PERCENTRANK(FILTER(AI:AI, $A:$A=$A1249), $AI1249)"),0.617)</f>
        <v>0.61699999999999999</v>
      </c>
      <c r="BB1249" s="13">
        <f ca="1">IFERROR(__xludf.DUMMYFUNCTION("PERCENTRANK(FILTER(AT:AT, $A:$A=$A1249), $AT1249)"),0.178)</f>
        <v>0.17799999999999999</v>
      </c>
      <c r="BC1249" s="13">
        <f ca="1">IFERROR(__xludf.DUMMYFUNCTION("PERCENTRANK(FILTER(AU:AU, $A:$A=$A1249), $AU1249)"),0.517)</f>
        <v>0.51700000000000002</v>
      </c>
      <c r="BM1249" s="9">
        <v>0.24902469999999999</v>
      </c>
      <c r="BN1249" s="9">
        <v>6.5714284999999997E-2</v>
      </c>
      <c r="BO1249" s="9">
        <v>3.6666666999999999</v>
      </c>
      <c r="BP1249" s="9">
        <v>19.166665999999999</v>
      </c>
      <c r="BQ1249" s="9">
        <v>3.0514288000000001</v>
      </c>
      <c r="BR1249" s="9">
        <v>4.5714290000000002</v>
      </c>
      <c r="BS1249" s="9">
        <v>8.8227620000000009</v>
      </c>
      <c r="BT1249" s="9">
        <v>7.0371589999999999</v>
      </c>
      <c r="BU1249" s="9">
        <v>2.0777087000000001</v>
      </c>
      <c r="BV1249" s="9">
        <v>3.5914492999999998</v>
      </c>
      <c r="BW1249" s="9">
        <v>13.155694</v>
      </c>
      <c r="BX1249" s="9">
        <v>5.9891762999999996</v>
      </c>
      <c r="BY1249" s="9">
        <v>8.2323550000000001</v>
      </c>
      <c r="BZ1249" s="9">
        <v>4.056629</v>
      </c>
      <c r="CA1249" s="9">
        <v>55.078544999999998</v>
      </c>
      <c r="CB1249" s="9">
        <v>93.353179999999995</v>
      </c>
      <c r="CC1249" s="9">
        <v>52.177970000000002</v>
      </c>
      <c r="CD1249" s="9">
        <v>91.957595999999995</v>
      </c>
    </row>
    <row r="1250" spans="1:82" ht="15.75" hidden="1" customHeight="1" x14ac:dyDescent="0.2">
      <c r="A1250" s="9" t="s">
        <v>91</v>
      </c>
      <c r="B1250" s="9" t="s">
        <v>2261</v>
      </c>
      <c r="C1250" s="9">
        <v>6059</v>
      </c>
      <c r="D1250" s="9">
        <v>1</v>
      </c>
      <c r="E1250" s="9">
        <v>1.9470968436919101</v>
      </c>
      <c r="F1250" s="9">
        <v>1</v>
      </c>
      <c r="G1250" s="9">
        <v>1.9470968</v>
      </c>
      <c r="H1250" s="9">
        <v>1</v>
      </c>
      <c r="I1250" s="10">
        <v>2.50272889388725E-4</v>
      </c>
      <c r="J1250" s="9">
        <v>3.7817748747058802E-2</v>
      </c>
      <c r="L1250" s="11">
        <v>9.4647572491032608E-6</v>
      </c>
      <c r="M1250" s="9">
        <v>2.50272889388725E-4</v>
      </c>
      <c r="N1250" s="9">
        <v>1</v>
      </c>
      <c r="O1250" s="9">
        <v>1.0000000097816999</v>
      </c>
      <c r="P1250" s="9" t="s">
        <v>2262</v>
      </c>
      <c r="Q1250" s="9">
        <v>42811113</v>
      </c>
      <c r="R1250" s="9" t="s">
        <v>652</v>
      </c>
      <c r="S1250" s="9">
        <v>250</v>
      </c>
      <c r="T1250" s="9">
        <v>38.481639701184797</v>
      </c>
      <c r="U1250" s="9">
        <v>-123.011195943248</v>
      </c>
      <c r="V1250" s="9">
        <v>24</v>
      </c>
      <c r="W1250" s="9">
        <v>81</v>
      </c>
      <c r="X1250" s="9">
        <v>5141.5080315754103</v>
      </c>
      <c r="Z1250" s="9">
        <v>1971.2642298190799</v>
      </c>
      <c r="AB1250" s="9">
        <v>3170.24380175633</v>
      </c>
      <c r="AC1250" s="9">
        <v>1971.2642298190799</v>
      </c>
      <c r="AD1250" s="9">
        <v>3170.24380175633</v>
      </c>
      <c r="AE1250" s="9">
        <v>2.50272889388725E-4</v>
      </c>
      <c r="AF1250" s="9">
        <v>2.50272889388725E-4</v>
      </c>
      <c r="AG1250" s="9">
        <v>1254</v>
      </c>
      <c r="AH1250" s="9">
        <v>24.152348</v>
      </c>
      <c r="AI1250" s="9">
        <v>51.073596999999999</v>
      </c>
      <c r="AJ1250" s="9">
        <v>3</v>
      </c>
      <c r="AK1250" s="9">
        <v>1.8283716000000001</v>
      </c>
      <c r="AL1250" s="9">
        <v>5.0710689999999996</v>
      </c>
      <c r="AM1250" s="9">
        <v>-4.5948143000000004</v>
      </c>
      <c r="AN1250" s="9">
        <v>0.14499999999999999</v>
      </c>
      <c r="AO1250" s="9">
        <v>7.1399254000000002E-3</v>
      </c>
      <c r="AP1250" s="9">
        <v>3.4696128000000002</v>
      </c>
      <c r="AQ1250" s="9">
        <v>294.89569999999998</v>
      </c>
      <c r="AR1250" s="9">
        <v>23.308512</v>
      </c>
      <c r="AS1250" s="9">
        <v>23.661003000000001</v>
      </c>
      <c r="AT1250" s="9">
        <v>0.75764299999999996</v>
      </c>
      <c r="AU1250" s="9">
        <v>17.928073999999999</v>
      </c>
      <c r="AV1250" s="9">
        <v>20.000385000000001</v>
      </c>
      <c r="AW1250" s="9">
        <v>1.9374</v>
      </c>
      <c r="AX1250" s="12">
        <f ca="1">IFERROR(__xludf.DUMMYFUNCTION("1-(PERCENTRANK(FILTER(AG:AG, $A:$A=$A1250), $AG1250))"),0.862)</f>
        <v>0.86199999999999999</v>
      </c>
      <c r="AY1250" s="13">
        <f ca="1">IFERROR(__xludf.DUMMYFUNCTION("PERCENTRANK(FILTER(K:K, $A:$A=$A1250), $K1250)"),0)</f>
        <v>0</v>
      </c>
      <c r="AZ1250" s="13">
        <f ca="1">IFERROR(__xludf.DUMMYFUNCTION("PERCENTRANK(FILTER(I:I, $A:$A=$A1250), $I1250)"),1)</f>
        <v>1</v>
      </c>
      <c r="BA1250" s="12">
        <f ca="1">IFERROR(__xludf.DUMMYFUNCTION("PERCENTRANK(FILTER(AI:AI, $A:$A=$A1250), $AI1250)"),0.996)</f>
        <v>0.996</v>
      </c>
      <c r="BB1250" s="13">
        <f ca="1">IFERROR(__xludf.DUMMYFUNCTION("PERCENTRANK(FILTER(AT:AT, $A:$A=$A1250), $AT1250)"),0.307)</f>
        <v>0.307</v>
      </c>
      <c r="BC1250" s="13">
        <f ca="1">IFERROR(__xludf.DUMMYFUNCTION("PERCENTRANK(FILTER(AU:AU, $A:$A=$A1250), $AU1250)"),0.995)</f>
        <v>0.995</v>
      </c>
      <c r="BM1250" s="9">
        <v>0.22121966000000001</v>
      </c>
      <c r="BN1250" s="9">
        <v>5.8223993000000002E-2</v>
      </c>
      <c r="BO1250" s="9">
        <v>6.4375</v>
      </c>
      <c r="BP1250" s="9">
        <v>19.875</v>
      </c>
      <c r="BQ1250" s="9">
        <v>1.0559092000000001</v>
      </c>
      <c r="BR1250" s="9">
        <v>16.181818</v>
      </c>
      <c r="BS1250" s="9">
        <v>10.888864</v>
      </c>
      <c r="BT1250" s="9">
        <v>8.9224300000000003</v>
      </c>
      <c r="BU1250" s="9">
        <v>1.7710197999999999</v>
      </c>
      <c r="BV1250" s="9">
        <v>2.9150160000000001</v>
      </c>
      <c r="BW1250" s="9">
        <v>16.702905999999999</v>
      </c>
      <c r="BX1250" s="9">
        <v>14.110925</v>
      </c>
      <c r="BY1250" s="9">
        <v>13.106223999999999</v>
      </c>
      <c r="BZ1250" s="9">
        <v>11.075074000000001</v>
      </c>
      <c r="CA1250" s="9">
        <v>43.607149999999997</v>
      </c>
      <c r="CB1250" s="9">
        <v>50.581389999999999</v>
      </c>
      <c r="CC1250" s="9">
        <v>35.457233000000002</v>
      </c>
      <c r="CD1250" s="9">
        <v>45.915688000000003</v>
      </c>
    </row>
    <row r="1251" spans="1:82" ht="15.75" hidden="1" customHeight="1" x14ac:dyDescent="0.2">
      <c r="A1251" s="9" t="s">
        <v>91</v>
      </c>
      <c r="B1251" s="9" t="s">
        <v>3058</v>
      </c>
      <c r="C1251" s="9">
        <v>8732</v>
      </c>
      <c r="D1251" s="9">
        <v>22</v>
      </c>
      <c r="E1251" s="9">
        <v>54.137160183041203</v>
      </c>
      <c r="F1251" s="9">
        <v>51</v>
      </c>
      <c r="G1251" s="9">
        <v>68.572425999999993</v>
      </c>
      <c r="H1251" s="9">
        <v>7</v>
      </c>
      <c r="I1251" s="16">
        <v>5.3775957245047001E-5</v>
      </c>
      <c r="J1251" s="9">
        <v>41.297607551011197</v>
      </c>
      <c r="K1251" s="9">
        <v>4.7335815690457803</v>
      </c>
      <c r="L1251" s="9">
        <v>2.3539298041964098E-3</v>
      </c>
      <c r="M1251" s="9">
        <v>2.4967926765384602E-4</v>
      </c>
      <c r="N1251" s="9">
        <v>0.43137254901960698</v>
      </c>
      <c r="O1251" s="9">
        <v>0.78948877071310397</v>
      </c>
      <c r="P1251" s="9" t="s">
        <v>3059</v>
      </c>
      <c r="Q1251" s="9">
        <v>13532109</v>
      </c>
      <c r="R1251" s="9" t="s">
        <v>3060</v>
      </c>
      <c r="S1251" s="9">
        <v>64992</v>
      </c>
      <c r="T1251" s="9">
        <v>37.9119539588172</v>
      </c>
      <c r="U1251" s="9">
        <v>-122.044488282423</v>
      </c>
      <c r="V1251" s="9">
        <v>103</v>
      </c>
      <c r="W1251" s="9">
        <v>81</v>
      </c>
      <c r="X1251" s="9">
        <v>7631.1352003857501</v>
      </c>
      <c r="Z1251" s="9">
        <v>4200.5164182528697</v>
      </c>
      <c r="AB1251" s="9">
        <v>3430.6187821328699</v>
      </c>
      <c r="AC1251" s="9">
        <v>587.79062946386796</v>
      </c>
      <c r="AD1251" s="9">
        <v>784.54388138003901</v>
      </c>
      <c r="AE1251" s="9">
        <v>1.74775487357692E-3</v>
      </c>
      <c r="AF1251" s="9">
        <v>3.7643170071532901E-4</v>
      </c>
      <c r="AG1251" s="9">
        <v>1255</v>
      </c>
      <c r="AH1251" s="9">
        <v>2.7266572</v>
      </c>
      <c r="AI1251" s="9">
        <v>9.4615369999999999</v>
      </c>
      <c r="AJ1251" s="9">
        <v>3</v>
      </c>
      <c r="AK1251" s="9">
        <v>2.5825143000000002</v>
      </c>
      <c r="AL1251" s="9">
        <v>6.4927796999999998</v>
      </c>
      <c r="AM1251" s="9">
        <v>-0.19353065999999999</v>
      </c>
      <c r="AN1251" s="9">
        <v>0.02</v>
      </c>
      <c r="AO1251" s="9">
        <v>6.6036354000000002E-3</v>
      </c>
      <c r="AP1251" s="9">
        <v>1.3882926</v>
      </c>
      <c r="AQ1251" s="9">
        <v>296.38968</v>
      </c>
      <c r="AR1251" s="9">
        <v>39.510325999999999</v>
      </c>
      <c r="AS1251" s="9">
        <v>35.841000000000001</v>
      </c>
      <c r="AT1251" s="9">
        <v>1.0882314</v>
      </c>
      <c r="AU1251" s="9">
        <v>14.235544000000001</v>
      </c>
      <c r="AV1251" s="9">
        <v>15.538836</v>
      </c>
      <c r="AW1251" s="9">
        <v>22.939384</v>
      </c>
      <c r="AX1251" s="12">
        <f ca="1">IFERROR(__xludf.DUMMYFUNCTION("1-(PERCENTRANK(FILTER(AG:AG, $A:$A=$A1251), $AG1251))"),0.86)</f>
        <v>0.86</v>
      </c>
      <c r="AY1251" s="13">
        <f ca="1">IFERROR(__xludf.DUMMYFUNCTION("PERCENTRANK(FILTER(K:K, $A:$A=$A1251), $K1251)"),0.8)</f>
        <v>0.8</v>
      </c>
      <c r="AZ1251" s="13">
        <f ca="1">IFERROR(__xludf.DUMMYFUNCTION("PERCENTRANK(FILTER(I:I, $A:$A=$A1251), $I1251)"),0.512)</f>
        <v>0.51200000000000001</v>
      </c>
      <c r="BA1251" s="12">
        <f ca="1">IFERROR(__xludf.DUMMYFUNCTION("PERCENTRANK(FILTER(AI:AI, $A:$A=$A1251), $AI1251)"),0.328)</f>
        <v>0.32800000000000001</v>
      </c>
      <c r="BB1251" s="13">
        <f ca="1">IFERROR(__xludf.DUMMYFUNCTION("PERCENTRANK(FILTER(AT:AT, $A:$A=$A1251), $AT1251)"),0.864)</f>
        <v>0.86399999999999999</v>
      </c>
      <c r="BC1251" s="13">
        <f ca="1">IFERROR(__xludf.DUMMYFUNCTION("PERCENTRANK(FILTER(AU:AU, $A:$A=$A1251), $AU1251)"),0.162)</f>
        <v>0.16200000000000001</v>
      </c>
      <c r="BM1251" s="9">
        <v>0.22892319</v>
      </c>
      <c r="BN1251" s="9">
        <v>1.0999999999999999E-2</v>
      </c>
      <c r="BO1251" s="9">
        <v>3</v>
      </c>
      <c r="BP1251" s="9">
        <v>19.875</v>
      </c>
      <c r="BQ1251" s="9">
        <v>3.0019999999999998</v>
      </c>
      <c r="BR1251" s="9">
        <v>5.0999999999999996</v>
      </c>
      <c r="BS1251" s="9">
        <v>7.3002880000000001</v>
      </c>
      <c r="BT1251" s="9">
        <v>6.8742799999999997</v>
      </c>
      <c r="BU1251" s="9">
        <v>2.1793290000000001</v>
      </c>
      <c r="BV1251" s="9">
        <v>3.836519</v>
      </c>
      <c r="BW1251" s="9">
        <v>13.411883</v>
      </c>
      <c r="BX1251" s="9">
        <v>9.1544190000000008</v>
      </c>
      <c r="BY1251" s="9">
        <v>9.9170449999999999</v>
      </c>
      <c r="BZ1251" s="9">
        <v>6.0949697</v>
      </c>
      <c r="CA1251" s="9">
        <v>55.154198000000001</v>
      </c>
      <c r="CB1251" s="9">
        <v>73.234634</v>
      </c>
      <c r="CC1251" s="9">
        <v>49.655647000000002</v>
      </c>
      <c r="CD1251" s="9">
        <v>74.503799999999998</v>
      </c>
    </row>
    <row r="1252" spans="1:82" ht="15.75" hidden="1" customHeight="1" x14ac:dyDescent="0.2">
      <c r="A1252" s="9" t="s">
        <v>81</v>
      </c>
      <c r="B1252" s="9" t="s">
        <v>3061</v>
      </c>
      <c r="C1252" s="9">
        <v>2210</v>
      </c>
      <c r="D1252" s="9">
        <v>1</v>
      </c>
      <c r="E1252" s="9">
        <v>1.9470968436919101</v>
      </c>
      <c r="F1252" s="9">
        <v>13</v>
      </c>
      <c r="G1252" s="9">
        <v>6.19902</v>
      </c>
      <c r="H1252" s="9">
        <v>5</v>
      </c>
      <c r="I1252" s="16">
        <v>5.0778067088685899E-5</v>
      </c>
      <c r="J1252" s="9">
        <v>30.9841551622909</v>
      </c>
      <c r="K1252" s="9">
        <v>25.155117034912099</v>
      </c>
      <c r="L1252" s="9">
        <v>1.66363995990829E-3</v>
      </c>
      <c r="M1252" s="9">
        <v>2.4965560660348201E-4</v>
      </c>
      <c r="N1252" s="9">
        <v>7.69230769230769E-2</v>
      </c>
      <c r="O1252" s="9">
        <v>0.31409753030392201</v>
      </c>
      <c r="P1252" s="9" t="s">
        <v>3062</v>
      </c>
      <c r="Q1252" s="9">
        <v>102911110</v>
      </c>
      <c r="R1252" s="9" t="s">
        <v>3063</v>
      </c>
      <c r="S1252" s="9">
        <v>1952</v>
      </c>
      <c r="T1252" s="9">
        <v>39.498963684395598</v>
      </c>
      <c r="U1252" s="9">
        <v>-121.530084501971</v>
      </c>
      <c r="V1252" s="9">
        <v>206</v>
      </c>
      <c r="W1252" s="9">
        <v>702</v>
      </c>
      <c r="X1252" s="9">
        <v>43160.729655337898</v>
      </c>
      <c r="Z1252" s="9">
        <v>13999.1345354109</v>
      </c>
      <c r="AB1252" s="9">
        <v>29161.595119926798</v>
      </c>
      <c r="AC1252" s="9">
        <v>417.01107389273602</v>
      </c>
      <c r="AD1252" s="9">
        <v>153.947362049948</v>
      </c>
      <c r="AE1252" s="9">
        <v>1.24827803301741E-3</v>
      </c>
      <c r="AF1252" s="9">
        <v>2.53890335443429E-4</v>
      </c>
      <c r="AG1252" s="9">
        <v>1256</v>
      </c>
      <c r="AH1252" s="9">
        <v>1.0723091</v>
      </c>
      <c r="AI1252" s="9">
        <v>3.1902159999999999</v>
      </c>
      <c r="AJ1252" s="9">
        <v>2</v>
      </c>
      <c r="AK1252" s="9">
        <v>2.4720278000000002</v>
      </c>
      <c r="AL1252" s="9">
        <v>7.4142770000000002</v>
      </c>
      <c r="AM1252" s="9">
        <v>-0.94285715000000003</v>
      </c>
      <c r="AN1252" s="9">
        <v>1.7142856000000001E-2</v>
      </c>
      <c r="AO1252" s="9">
        <v>6.4745927000000002E-3</v>
      </c>
      <c r="AP1252" s="9">
        <v>2.2938177999999998</v>
      </c>
      <c r="AQ1252" s="9">
        <v>297.87177000000003</v>
      </c>
      <c r="AR1252" s="9">
        <v>46.009140000000002</v>
      </c>
      <c r="AS1252" s="9">
        <v>33.030090000000001</v>
      </c>
      <c r="AT1252" s="9">
        <v>1.3980321</v>
      </c>
      <c r="AU1252" s="9">
        <v>12.64846</v>
      </c>
      <c r="AV1252" s="9">
        <v>14.353673000000001</v>
      </c>
      <c r="AW1252" s="9">
        <v>7.5384846000000003</v>
      </c>
      <c r="AX1252" s="12">
        <f ca="1">IFERROR(__xludf.DUMMYFUNCTION("1-(PERCENTRANK(FILTER(AG:AG, $A:$A=$A1252), $AG1252))"),0.436)</f>
        <v>0.436</v>
      </c>
      <c r="AY1252" s="13">
        <f ca="1">IFERROR(__xludf.DUMMYFUNCTION("PERCENTRANK(FILTER(K:K, $A:$A=$A1252), $K1252)"),0.693)</f>
        <v>0.69299999999999995</v>
      </c>
      <c r="AZ1252" s="13">
        <f ca="1">IFERROR(__xludf.DUMMYFUNCTION("PERCENTRANK(FILTER(I:I, $A:$A=$A1252), $I1252)"),0.422)</f>
        <v>0.42199999999999999</v>
      </c>
      <c r="BA1252" s="12">
        <f ca="1">IFERROR(__xludf.DUMMYFUNCTION("PERCENTRANK(FILTER(AI:AI, $A:$A=$A1252), $AI1252)"),0.049)</f>
        <v>4.9000000000000002E-2</v>
      </c>
      <c r="BB1252" s="13">
        <f ca="1">IFERROR(__xludf.DUMMYFUNCTION("PERCENTRANK(FILTER(AT:AT, $A:$A=$A1252), $AT1252)"),0.598)</f>
        <v>0.59799999999999998</v>
      </c>
      <c r="BC1252" s="13">
        <f ca="1">IFERROR(__xludf.DUMMYFUNCTION("PERCENTRANK(FILTER(AU:AU, $A:$A=$A1252), $AU1252)"),0.743)</f>
        <v>0.74299999999999999</v>
      </c>
      <c r="BM1252" s="9">
        <v>0.116553985</v>
      </c>
      <c r="BN1252" s="9">
        <v>6.2857140000000006E-2</v>
      </c>
      <c r="BO1252" s="9">
        <v>1</v>
      </c>
      <c r="BP1252" s="9">
        <v>10.666667</v>
      </c>
      <c r="BQ1252" s="9">
        <v>0.47142856999999999</v>
      </c>
      <c r="BR1252" s="9">
        <v>1.8571428000000001</v>
      </c>
      <c r="BS1252" s="9">
        <v>11.725269000000001</v>
      </c>
      <c r="BT1252" s="9">
        <v>7.8740163000000001</v>
      </c>
      <c r="BU1252" s="9">
        <v>2.6400625999999998</v>
      </c>
      <c r="BV1252" s="9">
        <v>4.2758225999999997</v>
      </c>
      <c r="BW1252" s="9">
        <v>12.003527</v>
      </c>
      <c r="BX1252" s="9">
        <v>6.2559709999999997</v>
      </c>
      <c r="BY1252" s="9">
        <v>8.2847690000000007</v>
      </c>
      <c r="BZ1252" s="9">
        <v>4.3706417000000002</v>
      </c>
      <c r="CA1252" s="9">
        <v>52.254550000000002</v>
      </c>
      <c r="CB1252" s="9">
        <v>88.321439999999996</v>
      </c>
      <c r="CC1252" s="9">
        <v>56.759329999999999</v>
      </c>
      <c r="CD1252" s="9">
        <v>89.856759999999994</v>
      </c>
    </row>
    <row r="1253" spans="1:82" ht="15.75" customHeight="1" x14ac:dyDescent="0.2">
      <c r="A1253" s="9" t="s">
        <v>73</v>
      </c>
      <c r="B1253" s="9" t="s">
        <v>914</v>
      </c>
      <c r="C1253" s="9">
        <v>5451</v>
      </c>
      <c r="D1253" s="9">
        <v>448</v>
      </c>
      <c r="E1253" s="9">
        <v>623.41598926611596</v>
      </c>
      <c r="F1253" s="9">
        <v>1175</v>
      </c>
      <c r="G1253" s="9">
        <v>977.27430000000004</v>
      </c>
      <c r="H1253" s="9">
        <v>122</v>
      </c>
      <c r="I1253" s="16">
        <v>8.07464130048174E-5</v>
      </c>
      <c r="J1253" s="9">
        <v>3.7907835595808598E-2</v>
      </c>
      <c r="K1253" s="9">
        <v>66.998702050796197</v>
      </c>
      <c r="L1253" s="11">
        <v>3.06223528806826E-6</v>
      </c>
      <c r="M1253" s="9">
        <v>2.58658314010482E-3</v>
      </c>
      <c r="N1253" s="9">
        <v>0.38127659574467998</v>
      </c>
      <c r="O1253" s="9">
        <v>0.63791301416030699</v>
      </c>
      <c r="P1253" s="9" t="s">
        <v>915</v>
      </c>
      <c r="Q1253" s="9">
        <v>152282101</v>
      </c>
      <c r="R1253" s="9" t="s">
        <v>219</v>
      </c>
      <c r="S1253" s="9">
        <v>2422</v>
      </c>
      <c r="T1253" s="9">
        <v>38.899968587713197</v>
      </c>
      <c r="U1253" s="9">
        <v>-120.90752289632201</v>
      </c>
      <c r="V1253" s="9">
        <v>117</v>
      </c>
      <c r="W1253" s="9">
        <v>86</v>
      </c>
      <c r="X1253" s="9">
        <v>19076.4852688225</v>
      </c>
      <c r="Y1253" s="15">
        <f>X1253/1609.34</f>
        <v>11.853607857147962</v>
      </c>
      <c r="Z1253" s="9">
        <v>13951.577244461099</v>
      </c>
      <c r="AA1253" s="15">
        <f>Z1253/1609.34</f>
        <v>8.6691297329719639</v>
      </c>
      <c r="AB1253" s="9">
        <v>5124.9080243613298</v>
      </c>
      <c r="AC1253" s="9">
        <v>13951.577244461099</v>
      </c>
      <c r="AD1253" s="9">
        <v>5124.9080243613298</v>
      </c>
      <c r="AE1253" s="9">
        <v>0.31556314309278799</v>
      </c>
      <c r="AF1253" s="9">
        <v>9.8510623865877191E-3</v>
      </c>
      <c r="AG1253" s="9">
        <v>127</v>
      </c>
      <c r="AH1253" s="9">
        <v>7.1330859999999996</v>
      </c>
      <c r="AI1253" s="9">
        <v>14.862412000000001</v>
      </c>
      <c r="AJ1253" s="9">
        <v>2</v>
      </c>
      <c r="AK1253" s="9">
        <v>1.9177630999999999</v>
      </c>
      <c r="AL1253" s="9">
        <v>5.5829972999999997</v>
      </c>
      <c r="AM1253" s="9">
        <v>4.3735786999999998E-2</v>
      </c>
      <c r="AN1253" s="9">
        <v>5.896175E-2</v>
      </c>
      <c r="AO1253" s="9">
        <v>5.6984467E-3</v>
      </c>
      <c r="AP1253" s="9">
        <v>3.0840130000000001</v>
      </c>
      <c r="AQ1253" s="9">
        <v>295.35242</v>
      </c>
      <c r="AR1253" s="9">
        <v>48.802439999999997</v>
      </c>
      <c r="AS1253" s="9">
        <v>33.953423000000001</v>
      </c>
      <c r="AT1253" s="9">
        <v>1.288651</v>
      </c>
      <c r="AU1253" s="9">
        <v>11.806844</v>
      </c>
      <c r="AV1253" s="9">
        <v>13.760494</v>
      </c>
      <c r="AW1253" s="9">
        <v>0.76568526000000003</v>
      </c>
      <c r="AX1253" s="12">
        <f ca="1">IFERROR(__xludf.DUMMYFUNCTION("1-(PERCENTRANK(FILTER(AG:AG, $A:$A=$A327), $AG327))"),0.876)</f>
        <v>0.876</v>
      </c>
      <c r="AY1253" s="13">
        <f ca="1">IFERROR(__xludf.DUMMYFUNCTION("PERCENTRANK(FILTER(K:K, $A:$A=$A327), $K327)"),0.889)</f>
        <v>0.88900000000000001</v>
      </c>
      <c r="AZ1253" s="13">
        <f ca="1">IFERROR(__xludf.DUMMYFUNCTION("PERCENTRANK(FILTER(I:I, $A:$A=$A327), $I327)"),0.532)</f>
        <v>0.53200000000000003</v>
      </c>
      <c r="BA1253" s="12">
        <f ca="1">IFERROR(__xludf.DUMMYFUNCTION("PERCENTRANK(FILTER(AI:AI, $A:$A=$A327), $AI327)"),0.656)</f>
        <v>0.65600000000000003</v>
      </c>
      <c r="BB1253" s="13">
        <f ca="1">IFERROR(__xludf.DUMMYFUNCTION("PERCENTRANK(FILTER(AT:AT, $A:$A=$A327), $AT327)"),0.5)</f>
        <v>0.5</v>
      </c>
      <c r="BC1253" s="13">
        <f ca="1">IFERROR(__xludf.DUMMYFUNCTION("PERCENTRANK(FILTER(AU:AU, $A:$A=$A327), $AU327)"),0.141)</f>
        <v>0.14099999999999999</v>
      </c>
      <c r="BM1253" s="9">
        <v>8.7663950000000004E-2</v>
      </c>
      <c r="BN1253" s="9">
        <v>8.2955665999999997E-2</v>
      </c>
      <c r="BO1253" s="9">
        <v>3.124031</v>
      </c>
      <c r="BP1253" s="9">
        <v>19.100774999999999</v>
      </c>
      <c r="BQ1253" s="9">
        <v>4.9157143000000003</v>
      </c>
      <c r="BR1253" s="9">
        <v>7.3940887000000002</v>
      </c>
      <c r="BS1253" s="9">
        <v>7.7031910000000003</v>
      </c>
      <c r="BT1253" s="9">
        <v>5.7413654000000003</v>
      </c>
      <c r="BU1253" s="9">
        <v>2.1425211000000002</v>
      </c>
      <c r="BV1253" s="9">
        <v>3.8568899999999999</v>
      </c>
      <c r="BW1253" s="9">
        <v>13.207363000000001</v>
      </c>
      <c r="BX1253" s="9">
        <v>6.0643826000000001</v>
      </c>
      <c r="BY1253" s="9">
        <v>8.6434440000000006</v>
      </c>
      <c r="BZ1253" s="9">
        <v>4.1457972999999999</v>
      </c>
      <c r="CA1253" s="9">
        <v>46.924281999999998</v>
      </c>
      <c r="CB1253" s="9">
        <v>80.504140000000007</v>
      </c>
      <c r="CC1253" s="9">
        <v>51.163563000000003</v>
      </c>
      <c r="CD1253" s="9">
        <v>91.262889999999999</v>
      </c>
    </row>
    <row r="1254" spans="1:82" ht="15.75" hidden="1" customHeight="1" x14ac:dyDescent="0.2">
      <c r="A1254" s="9" t="s">
        <v>73</v>
      </c>
      <c r="B1254" s="9" t="s">
        <v>3066</v>
      </c>
      <c r="C1254" s="9">
        <v>6966</v>
      </c>
      <c r="D1254" s="9">
        <v>2</v>
      </c>
      <c r="E1254" s="9">
        <v>5.2733253838105902</v>
      </c>
      <c r="F1254" s="9">
        <v>12</v>
      </c>
      <c r="G1254" s="9">
        <v>9.8306850000000008</v>
      </c>
      <c r="H1254" s="9">
        <v>2</v>
      </c>
      <c r="I1254" s="16">
        <v>2.3725599021418E-5</v>
      </c>
      <c r="J1254" s="9">
        <v>2784.8010818756802</v>
      </c>
      <c r="K1254" s="9">
        <v>25.8402385711669</v>
      </c>
      <c r="L1254" s="9">
        <v>6.6071073822993501E-2</v>
      </c>
      <c r="M1254" s="9">
        <v>2.4831826976878801E-4</v>
      </c>
      <c r="N1254" s="9">
        <v>0.16666666666666599</v>
      </c>
      <c r="O1254" s="9">
        <v>0.53641486480251399</v>
      </c>
      <c r="P1254" s="9" t="s">
        <v>3067</v>
      </c>
      <c r="Q1254" s="9">
        <v>63642113</v>
      </c>
      <c r="R1254" s="9" t="s">
        <v>3068</v>
      </c>
      <c r="S1254" s="9" t="s">
        <v>98</v>
      </c>
      <c r="T1254" s="9">
        <v>38.285486219769901</v>
      </c>
      <c r="U1254" s="9">
        <v>-121.9703901713</v>
      </c>
      <c r="V1254" s="9">
        <v>103</v>
      </c>
      <c r="W1254" s="9">
        <v>67</v>
      </c>
      <c r="X1254" s="9">
        <v>12520.9952091943</v>
      </c>
      <c r="Z1254" s="9">
        <v>9790.3302371382797</v>
      </c>
      <c r="AB1254" s="9">
        <v>2730.6649720560599</v>
      </c>
      <c r="AC1254" s="9">
        <v>1530.54088719533</v>
      </c>
      <c r="AD1254" s="9">
        <v>310.020597956438</v>
      </c>
      <c r="AE1254" s="9">
        <v>4.9663653953757603E-4</v>
      </c>
      <c r="AF1254" s="11">
        <v>4.7451198042836E-5</v>
      </c>
      <c r="AG1254" s="9">
        <v>1258</v>
      </c>
      <c r="AH1254" s="9">
        <v>2.0988256999999999</v>
      </c>
      <c r="AI1254" s="9">
        <v>5.6932454000000003</v>
      </c>
      <c r="AJ1254" s="9">
        <v>2</v>
      </c>
      <c r="AK1254" s="9">
        <v>2.9736457000000001</v>
      </c>
      <c r="AL1254" s="9">
        <v>7.400131</v>
      </c>
      <c r="AM1254" s="9">
        <v>1.9661074999999999</v>
      </c>
      <c r="AN1254" s="9">
        <v>5.217391E-3</v>
      </c>
      <c r="AO1254" s="9">
        <v>6.6011139999999999E-3</v>
      </c>
      <c r="AP1254" s="9">
        <v>1.5573840000000001</v>
      </c>
      <c r="AQ1254" s="9">
        <v>297.36367999999999</v>
      </c>
      <c r="AR1254" s="9">
        <v>42.878402999999999</v>
      </c>
      <c r="AS1254" s="9">
        <v>38.504784000000001</v>
      </c>
      <c r="AT1254" s="9">
        <v>1.2201192000000001</v>
      </c>
      <c r="AU1254" s="9">
        <v>13.413498000000001</v>
      </c>
      <c r="AV1254" s="9">
        <v>14.734045999999999</v>
      </c>
      <c r="AW1254" s="9">
        <v>18.936181999999999</v>
      </c>
      <c r="AX1254" s="12">
        <f ca="1">IFERROR(__xludf.DUMMYFUNCTION("1-(PERCENTRANK(FILTER(AG:AG, $A:$A=$A1254), $AG1254))"),0.302)</f>
        <v>0.30199999999999999</v>
      </c>
      <c r="AY1254" s="13">
        <f ca="1">IFERROR(__xludf.DUMMYFUNCTION("PERCENTRANK(FILTER(K:K, $A:$A=$A1254), $K1254)"),0.705)</f>
        <v>0.70499999999999996</v>
      </c>
      <c r="AZ1254" s="13">
        <f ca="1">IFERROR(__xludf.DUMMYFUNCTION("PERCENTRANK(FILTER(I:I, $A:$A=$A1254), $I1254)"),0.063)</f>
        <v>6.3E-2</v>
      </c>
      <c r="BA1254" s="12">
        <f ca="1">IFERROR(__xludf.DUMMYFUNCTION("PERCENTRANK(FILTER(AI:AI, $A:$A=$A1254), $AI1254)"),0.139)</f>
        <v>0.13900000000000001</v>
      </c>
      <c r="BB1254" s="13">
        <f ca="1">IFERROR(__xludf.DUMMYFUNCTION("PERCENTRANK(FILTER(AT:AT, $A:$A=$A1254), $AT1254)"),0.263)</f>
        <v>0.26300000000000001</v>
      </c>
      <c r="BC1254" s="13">
        <f ca="1">IFERROR(__xludf.DUMMYFUNCTION("PERCENTRANK(FILTER(AU:AU, $A:$A=$A1254), $AU1254)"),0.939)</f>
        <v>0.93899999999999995</v>
      </c>
      <c r="BM1254" s="9">
        <v>5.5154910000000001E-2</v>
      </c>
      <c r="BN1254" s="9">
        <v>9.5652170000000009E-3</v>
      </c>
      <c r="BO1254" s="9">
        <v>2.2999999999999998</v>
      </c>
      <c r="BP1254" s="9">
        <v>16.2</v>
      </c>
      <c r="BQ1254" s="9">
        <v>0.25739129999999999</v>
      </c>
      <c r="BR1254" s="9">
        <v>0.52173910000000001</v>
      </c>
      <c r="BS1254" s="9">
        <v>7.8289090000000003</v>
      </c>
      <c r="BT1254" s="9">
        <v>7.2536420000000001</v>
      </c>
      <c r="BU1254" s="9">
        <v>2.266775</v>
      </c>
      <c r="BV1254" s="9">
        <v>3.9530058000000001</v>
      </c>
      <c r="BW1254" s="9">
        <v>11.841303</v>
      </c>
      <c r="BX1254" s="9">
        <v>8.071612</v>
      </c>
      <c r="BY1254" s="9">
        <v>9.0549769999999992</v>
      </c>
      <c r="BZ1254" s="9">
        <v>5.3826885000000004</v>
      </c>
      <c r="CA1254" s="9">
        <v>62.235343999999998</v>
      </c>
      <c r="CB1254" s="9">
        <v>78.439580000000007</v>
      </c>
      <c r="CC1254" s="9">
        <v>56.224482999999999</v>
      </c>
      <c r="CD1254" s="9">
        <v>79.463679999999997</v>
      </c>
    </row>
    <row r="1255" spans="1:82" ht="15.75" hidden="1" customHeight="1" x14ac:dyDescent="0.2">
      <c r="A1255" s="9" t="s">
        <v>106</v>
      </c>
      <c r="B1255" s="9" t="s">
        <v>3069</v>
      </c>
      <c r="C1255" s="9">
        <v>1921</v>
      </c>
      <c r="D1255" s="9">
        <v>359</v>
      </c>
      <c r="E1255" s="9">
        <v>1026.35326093054</v>
      </c>
      <c r="F1255" s="9">
        <v>1004</v>
      </c>
      <c r="G1255" s="9">
        <v>1424.403</v>
      </c>
      <c r="H1255" s="9">
        <v>123</v>
      </c>
      <c r="I1255" s="16">
        <v>1.6757788482830499E-5</v>
      </c>
      <c r="J1255" s="9">
        <v>647.54037322108002</v>
      </c>
      <c r="K1255" s="9">
        <v>73.525413339788201</v>
      </c>
      <c r="L1255" s="9">
        <v>1.08029828467866E-2</v>
      </c>
      <c r="M1255" s="11">
        <v>8.9352350608728202E-5</v>
      </c>
      <c r="N1255" s="9">
        <v>0.35756972111553698</v>
      </c>
      <c r="O1255" s="9">
        <v>0.72054979805760799</v>
      </c>
      <c r="P1255" s="9" t="s">
        <v>3070</v>
      </c>
      <c r="Q1255" s="9">
        <v>182821103</v>
      </c>
      <c r="R1255" s="9" t="s">
        <v>3071</v>
      </c>
      <c r="S1255" s="9" t="s">
        <v>3072</v>
      </c>
      <c r="T1255" s="9">
        <v>35.039753709240003</v>
      </c>
      <c r="U1255" s="9">
        <v>-120.522469146674</v>
      </c>
      <c r="V1255" s="9">
        <v>516</v>
      </c>
      <c r="W1255" s="9">
        <v>455</v>
      </c>
      <c r="X1255" s="9">
        <v>64760.965839296099</v>
      </c>
      <c r="Y1255" s="15">
        <f>X1255/1609.34</f>
        <v>40.240698571648068</v>
      </c>
      <c r="Z1255" s="9">
        <v>40398.897830194997</v>
      </c>
      <c r="AA1255" s="15">
        <f>Z1255/1609.34</f>
        <v>25.102773702384209</v>
      </c>
      <c r="AB1255" s="9">
        <v>24362.068009101102</v>
      </c>
      <c r="AC1255" s="9">
        <v>14559.7479470219</v>
      </c>
      <c r="AD1255" s="9">
        <v>7469.5999401989602</v>
      </c>
      <c r="AE1255" s="9">
        <v>1.09903391248735E-2</v>
      </c>
      <c r="AF1255" s="9">
        <v>2.0612079833881498E-3</v>
      </c>
      <c r="AG1255" s="9">
        <v>1946</v>
      </c>
      <c r="AH1255" s="9">
        <v>1.7191322</v>
      </c>
      <c r="AI1255" s="9">
        <v>5.4377884999999999</v>
      </c>
      <c r="AJ1255" s="9">
        <v>2</v>
      </c>
      <c r="AK1255" s="9">
        <v>2.3626304</v>
      </c>
      <c r="AL1255" s="9">
        <v>7.4654780000000001</v>
      </c>
      <c r="AM1255" s="9">
        <v>-0.48639914000000001</v>
      </c>
      <c r="AN1255" s="9">
        <v>2.0899999999999998E-2</v>
      </c>
      <c r="AO1255" s="9">
        <v>7.4007140000000001E-3</v>
      </c>
      <c r="AP1255" s="9">
        <v>0.98184526000000005</v>
      </c>
      <c r="AQ1255" s="9">
        <v>294.16244999999998</v>
      </c>
      <c r="AR1255" s="9">
        <v>30.878599999999999</v>
      </c>
      <c r="AS1255" s="9">
        <v>30.450123000000001</v>
      </c>
      <c r="AT1255" s="9">
        <v>0.69475186</v>
      </c>
      <c r="AU1255" s="9">
        <v>16.073328</v>
      </c>
      <c r="AV1255" s="9">
        <v>16.915585</v>
      </c>
      <c r="AW1255" s="9">
        <v>3.4492322999999998</v>
      </c>
      <c r="AX1255" s="12">
        <f ca="1">IFERROR(__xludf.DUMMYFUNCTION("1-(PERCENTRANK(FILTER(AG:AG, $A:$A=$A1255), $AG1255))"),0.5)</f>
        <v>0.5</v>
      </c>
      <c r="AY1255" s="13">
        <f ca="1">IFERROR(__xludf.DUMMYFUNCTION("PERCENTRANK(FILTER(K:K, $A:$A=$A1255), $K1255)"),0.998)</f>
        <v>0.998</v>
      </c>
      <c r="AZ1255" s="13">
        <f ca="1">IFERROR(__xludf.DUMMYFUNCTION("PERCENTRANK(FILTER(I:I, $A:$A=$A1255), $I1255)"),0.075)</f>
        <v>7.4999999999999997E-2</v>
      </c>
      <c r="BA1255" s="12">
        <f ca="1">IFERROR(__xludf.DUMMYFUNCTION("PERCENTRANK(FILTER(AI:AI, $A:$A=$A1255), $AI1255)"),0.286)</f>
        <v>0.28599999999999998</v>
      </c>
      <c r="BB1255" s="13">
        <f ca="1">IFERROR(__xludf.DUMMYFUNCTION("PERCENTRANK(FILTER(AT:AT, $A:$A=$A1255), $AT1255)"),0.168)</f>
        <v>0.16800000000000001</v>
      </c>
      <c r="BC1255" s="13">
        <f ca="1">IFERROR(__xludf.DUMMYFUNCTION("PERCENTRANK(FILTER(AU:AU, $A:$A=$A1255), $AU1255)"),0.727)</f>
        <v>0.72699999999999998</v>
      </c>
      <c r="BM1255" s="9">
        <v>0.14011373999999999</v>
      </c>
      <c r="BN1255" s="9">
        <v>3.3450000000000001E-2</v>
      </c>
      <c r="BO1255" s="9">
        <v>2.0519479999999999</v>
      </c>
      <c r="BP1255" s="9">
        <v>16.331125</v>
      </c>
      <c r="BQ1255" s="9">
        <v>2.7806500000000001</v>
      </c>
      <c r="BR1255" s="9">
        <v>5.0199999999999996</v>
      </c>
      <c r="BS1255" s="9">
        <v>10.60627</v>
      </c>
      <c r="BT1255" s="9">
        <v>10.05292</v>
      </c>
      <c r="BU1255" s="9">
        <v>1.8252311999999999</v>
      </c>
      <c r="BV1255" s="9">
        <v>2.5791883000000002</v>
      </c>
      <c r="BW1255" s="9">
        <v>13.964093999999999</v>
      </c>
      <c r="BX1255" s="9">
        <v>13.089026</v>
      </c>
      <c r="BY1255" s="9">
        <v>9.8316099999999995</v>
      </c>
      <c r="BZ1255" s="9">
        <v>9.2799879999999995</v>
      </c>
      <c r="CA1255" s="9">
        <v>59.35</v>
      </c>
      <c r="CB1255" s="9">
        <v>58.004542999999998</v>
      </c>
      <c r="CC1255" s="9">
        <v>47.879240000000003</v>
      </c>
      <c r="CD1255" s="9">
        <v>52.830469999999998</v>
      </c>
    </row>
    <row r="1256" spans="1:82" ht="15.75" hidden="1" customHeight="1" x14ac:dyDescent="0.2">
      <c r="A1256" s="9" t="s">
        <v>113</v>
      </c>
      <c r="B1256" s="9" t="s">
        <v>3073</v>
      </c>
      <c r="C1256" s="9">
        <v>5939</v>
      </c>
      <c r="D1256" s="9">
        <v>312</v>
      </c>
      <c r="E1256" s="9">
        <v>605.94871332903301</v>
      </c>
      <c r="F1256" s="9">
        <v>1123</v>
      </c>
      <c r="G1256" s="9">
        <v>953.41030000000001</v>
      </c>
      <c r="H1256" s="9">
        <v>199</v>
      </c>
      <c r="I1256" s="16">
        <v>3.1381019538795803E-5</v>
      </c>
      <c r="J1256" s="9">
        <v>67.829240981237007</v>
      </c>
      <c r="K1256" s="9">
        <v>4.4333573812494098</v>
      </c>
      <c r="L1256" s="9">
        <v>1.50192961101825E-3</v>
      </c>
      <c r="M1256" s="11">
        <v>7.0552992501211897E-5</v>
      </c>
      <c r="N1256" s="9">
        <v>0.277827248441674</v>
      </c>
      <c r="O1256" s="9">
        <v>0.63555924150154397</v>
      </c>
      <c r="P1256" s="9" t="s">
        <v>3074</v>
      </c>
      <c r="Q1256" s="9">
        <v>163781701</v>
      </c>
      <c r="R1256" s="9" t="s">
        <v>2755</v>
      </c>
      <c r="S1256" s="9">
        <v>90090</v>
      </c>
      <c r="T1256" s="9">
        <v>37.9025925743939</v>
      </c>
      <c r="U1256" s="9">
        <v>-120.455097459895</v>
      </c>
      <c r="V1256" s="9">
        <v>209</v>
      </c>
      <c r="W1256" s="9">
        <v>205</v>
      </c>
      <c r="X1256" s="9">
        <v>60119.047840191299</v>
      </c>
      <c r="Y1256" s="15">
        <f>X1256/1609.34</f>
        <v>37.356337281240322</v>
      </c>
      <c r="Z1256" s="9">
        <v>48288.539355966299</v>
      </c>
      <c r="AA1256" s="15">
        <f>Z1256/1609.34</f>
        <v>30.005181848438678</v>
      </c>
      <c r="AB1256" s="9">
        <v>11830.5084842249</v>
      </c>
      <c r="AC1256" s="9">
        <v>46519.921806812003</v>
      </c>
      <c r="AD1256" s="9">
        <v>11830.5084842249</v>
      </c>
      <c r="AE1256" s="9">
        <v>1.40400455077411E-2</v>
      </c>
      <c r="AF1256" s="9">
        <v>6.2448228882203598E-3</v>
      </c>
      <c r="AG1256" s="9">
        <v>2082</v>
      </c>
      <c r="AH1256" s="9">
        <v>2.2735343000000001</v>
      </c>
      <c r="AI1256" s="9">
        <v>7.7145504999999996</v>
      </c>
      <c r="AJ1256" s="9">
        <v>2</v>
      </c>
      <c r="AK1256" s="9">
        <v>1.9898714</v>
      </c>
      <c r="AL1256" s="9">
        <v>5.7972726999999997</v>
      </c>
      <c r="AM1256" s="9">
        <v>0.22716123999999999</v>
      </c>
      <c r="AN1256" s="9">
        <v>1.1553719E-2</v>
      </c>
      <c r="AO1256" s="9">
        <v>5.9691259999999999E-3</v>
      </c>
      <c r="AP1256" s="9">
        <v>1.7702831000000001</v>
      </c>
      <c r="AQ1256" s="9">
        <v>297.00006000000002</v>
      </c>
      <c r="AR1256" s="9">
        <v>47.488093999999997</v>
      </c>
      <c r="AS1256" s="9">
        <v>38.757420000000003</v>
      </c>
      <c r="AT1256" s="9">
        <v>1.3409357</v>
      </c>
      <c r="AU1256" s="9">
        <v>12.448511</v>
      </c>
      <c r="AV1256" s="9">
        <v>13.827006000000001</v>
      </c>
      <c r="AW1256" s="9">
        <v>0.84885960000000005</v>
      </c>
      <c r="AX1256" s="12">
        <f ca="1">IFERROR(__xludf.DUMMYFUNCTION("1-(PERCENTRANK(FILTER(AG:AG, $A:$A=$A1256), $AG1256))"),0.173)</f>
        <v>0.17299999999999999</v>
      </c>
      <c r="AY1256" s="13">
        <f ca="1">IFERROR(__xludf.DUMMYFUNCTION("PERCENTRANK(FILTER(K:K, $A:$A=$A1256), $K1256)"),0.198)</f>
        <v>0.19800000000000001</v>
      </c>
      <c r="AZ1256" s="13">
        <f ca="1">IFERROR(__xludf.DUMMYFUNCTION("PERCENTRANK(FILTER(I:I, $A:$A=$A1256), $I1256)"),0.299)</f>
        <v>0.29899999999999999</v>
      </c>
      <c r="BA1256" s="12">
        <f ca="1">IFERROR(__xludf.DUMMYFUNCTION("PERCENTRANK(FILTER(AI:AI, $A:$A=$A1256), $AI1256)"),0.408)</f>
        <v>0.40799999999999997</v>
      </c>
      <c r="BB1256" s="13">
        <f ca="1">IFERROR(__xludf.DUMMYFUNCTION("PERCENTRANK(FILTER(AT:AT, $A:$A=$A1256), $AT1256)"),0.674)</f>
        <v>0.67400000000000004</v>
      </c>
      <c r="BC1256" s="13">
        <f ca="1">IFERROR(__xludf.DUMMYFUNCTION("PERCENTRANK(FILTER(AU:AU, $A:$A=$A1256), $AU1256)"),0.581)</f>
        <v>0.58099999999999996</v>
      </c>
      <c r="BM1256" s="9">
        <v>8.0853159999999993E-2</v>
      </c>
      <c r="BN1256" s="9">
        <v>3.9110770000000003E-2</v>
      </c>
      <c r="BO1256" s="9">
        <v>1.7863636000000001</v>
      </c>
      <c r="BP1256" s="9">
        <v>13.854545999999999</v>
      </c>
      <c r="BQ1256" s="9">
        <v>0.93809914999999999</v>
      </c>
      <c r="BR1256" s="9">
        <v>1.8561983</v>
      </c>
      <c r="BS1256" s="9">
        <v>9.7827959999999994</v>
      </c>
      <c r="BT1256" s="9">
        <v>7.7067769999999998</v>
      </c>
      <c r="BU1256" s="9">
        <v>2.3024250999999998</v>
      </c>
      <c r="BV1256" s="9">
        <v>3.9646792</v>
      </c>
      <c r="BW1256" s="9">
        <v>12.271979</v>
      </c>
      <c r="BX1256" s="9">
        <v>6.7353350000000001</v>
      </c>
      <c r="BY1256" s="9">
        <v>8.6770659999999999</v>
      </c>
      <c r="BZ1256" s="9">
        <v>4.5965604999999998</v>
      </c>
      <c r="CA1256" s="9">
        <v>57.179572999999998</v>
      </c>
      <c r="CB1256" s="9">
        <v>92.386369999999999</v>
      </c>
      <c r="CC1256" s="9">
        <v>55.584739999999996</v>
      </c>
      <c r="CD1256" s="9">
        <v>87.383194000000003</v>
      </c>
    </row>
    <row r="1257" spans="1:82" ht="15.75" customHeight="1" x14ac:dyDescent="0.2">
      <c r="A1257" s="9" t="s">
        <v>73</v>
      </c>
      <c r="B1257" s="9" t="s">
        <v>721</v>
      </c>
      <c r="C1257" s="9">
        <v>3340</v>
      </c>
      <c r="D1257" s="9">
        <v>1125</v>
      </c>
      <c r="E1257" s="9">
        <v>1664.5438352589399</v>
      </c>
      <c r="F1257" s="9">
        <v>2532</v>
      </c>
      <c r="G1257" s="9">
        <v>2324.5846999999999</v>
      </c>
      <c r="H1257" s="9">
        <v>233</v>
      </c>
      <c r="I1257" s="16">
        <v>8.06354570244748E-5</v>
      </c>
      <c r="J1257" s="9">
        <v>4.0032705339846597E-2</v>
      </c>
      <c r="K1257" s="9">
        <v>75.974773319620994</v>
      </c>
      <c r="L1257" s="11">
        <v>3.22754783014885E-6</v>
      </c>
      <c r="M1257" s="9">
        <v>3.0791771603367402E-3</v>
      </c>
      <c r="N1257" s="9">
        <v>0.44431279620852998</v>
      </c>
      <c r="O1257" s="9">
        <v>0.71606073258219705</v>
      </c>
      <c r="P1257" s="9" t="s">
        <v>722</v>
      </c>
      <c r="Q1257" s="9">
        <v>152691104</v>
      </c>
      <c r="R1257" s="9" t="s">
        <v>723</v>
      </c>
      <c r="S1257" s="9">
        <v>324510</v>
      </c>
      <c r="T1257" s="9">
        <v>39.103258853509999</v>
      </c>
      <c r="U1257" s="9">
        <v>-121.043467388765</v>
      </c>
      <c r="V1257" s="9">
        <v>213</v>
      </c>
      <c r="W1257" s="9">
        <v>193</v>
      </c>
      <c r="X1257" s="9">
        <v>39073.659152594497</v>
      </c>
      <c r="Y1257" s="15">
        <f>X1257/1609.34</f>
        <v>24.279306518569413</v>
      </c>
      <c r="Z1257" s="9">
        <v>20001.426488581801</v>
      </c>
      <c r="AA1257" s="15">
        <f>Z1257/1609.34</f>
        <v>12.42834111411001</v>
      </c>
      <c r="AB1257" s="9">
        <v>19072.232664012699</v>
      </c>
      <c r="AC1257" s="9">
        <v>20001.426488581801</v>
      </c>
      <c r="AD1257" s="9">
        <v>19072.232664012699</v>
      </c>
      <c r="AE1257" s="9">
        <v>0.71744827835846003</v>
      </c>
      <c r="AF1257" s="9">
        <v>1.87880614867026E-2</v>
      </c>
      <c r="AG1257" s="9">
        <v>107</v>
      </c>
      <c r="AH1257" s="9">
        <v>6.6838164000000004</v>
      </c>
      <c r="AI1257" s="9">
        <v>13.737204</v>
      </c>
      <c r="AJ1257" s="9">
        <v>2</v>
      </c>
      <c r="AK1257" s="9">
        <v>1.9283984000000001</v>
      </c>
      <c r="AL1257" s="9">
        <v>5.4921565000000001</v>
      </c>
      <c r="AM1257" s="9">
        <v>0.71644759999999996</v>
      </c>
      <c r="AN1257" s="9">
        <v>6.5236769999999999E-2</v>
      </c>
      <c r="AO1257" s="9">
        <v>5.5262610000000002E-3</v>
      </c>
      <c r="AP1257" s="9">
        <v>3.2768172999999998</v>
      </c>
      <c r="AQ1257" s="9">
        <v>295.74918000000002</v>
      </c>
      <c r="AR1257" s="9">
        <v>48.127631999999998</v>
      </c>
      <c r="AS1257" s="9">
        <v>33.564224000000003</v>
      </c>
      <c r="AT1257" s="9">
        <v>1.2968792</v>
      </c>
      <c r="AU1257" s="9">
        <v>12.033277500000001</v>
      </c>
      <c r="AV1257" s="9">
        <v>13.967499</v>
      </c>
      <c r="AW1257" s="9">
        <v>0.92681557000000003</v>
      </c>
      <c r="AX1257" s="12">
        <f ca="1">IFERROR(__xludf.DUMMYFUNCTION("1-(PERCENTRANK(FILTER(AG:AG, $A:$A=$A246), $AG246))"),0.893)</f>
        <v>0.89300000000000002</v>
      </c>
      <c r="AY1257" s="13">
        <f ca="1">IFERROR(__xludf.DUMMYFUNCTION("PERCENTRANK(FILTER(K:K, $A:$A=$A246), $K246)"),0.912)</f>
        <v>0.91200000000000003</v>
      </c>
      <c r="AZ1257" s="13">
        <f ca="1">IFERROR(__xludf.DUMMYFUNCTION("PERCENTRANK(FILTER(I:I, $A:$A=$A246), $I246)"),0.529)</f>
        <v>0.52900000000000003</v>
      </c>
      <c r="BA1257" s="12">
        <f ca="1">IFERROR(__xludf.DUMMYFUNCTION("PERCENTRANK(FILTER(AI:AI, $A:$A=$A246), $AI246)"),0.61)</f>
        <v>0.61</v>
      </c>
      <c r="BB1257" s="13">
        <f ca="1">IFERROR(__xludf.DUMMYFUNCTION("PERCENTRANK(FILTER(AT:AT, $A:$A=$A246), $AT246)"),0.522)</f>
        <v>0.52200000000000002</v>
      </c>
      <c r="BC1257" s="13">
        <f ca="1">IFERROR(__xludf.DUMMYFUNCTION("PERCENTRANK(FILTER(AU:AU, $A:$A=$A246), $AU246)"),0.32)</f>
        <v>0.32</v>
      </c>
      <c r="BM1257" s="9">
        <v>3.6381919999999998E-2</v>
      </c>
      <c r="BN1257" s="9">
        <v>5.1842104999999999E-2</v>
      </c>
      <c r="BO1257" s="9">
        <v>1.8385965</v>
      </c>
      <c r="BP1257" s="9">
        <v>15.592981999999999</v>
      </c>
      <c r="BQ1257" s="9">
        <v>1.4555264000000001</v>
      </c>
      <c r="BR1257" s="9">
        <v>4.0837320000000004</v>
      </c>
      <c r="BS1257" s="9">
        <v>9.0447199999999999</v>
      </c>
      <c r="BT1257" s="9">
        <v>6.4822196999999999</v>
      </c>
      <c r="BU1257" s="9">
        <v>2.3594773</v>
      </c>
      <c r="BV1257" s="9">
        <v>4.1810616999999999</v>
      </c>
      <c r="BW1257" s="9">
        <v>12.286208</v>
      </c>
      <c r="BX1257" s="9">
        <v>5.8716507</v>
      </c>
      <c r="BY1257" s="9">
        <v>8.2797940000000008</v>
      </c>
      <c r="BZ1257" s="9">
        <v>3.9839012999999999</v>
      </c>
      <c r="CA1257" s="9">
        <v>53.410151999999997</v>
      </c>
      <c r="CB1257" s="9">
        <v>87.169619999999995</v>
      </c>
      <c r="CC1257" s="9">
        <v>56.138739999999999</v>
      </c>
      <c r="CD1257" s="9">
        <v>92.653533999999993</v>
      </c>
    </row>
    <row r="1258" spans="1:82" ht="15.75" hidden="1" customHeight="1" x14ac:dyDescent="0.2">
      <c r="A1258" s="9" t="s">
        <v>81</v>
      </c>
      <c r="B1258" s="9" t="s">
        <v>3078</v>
      </c>
      <c r="C1258" s="9">
        <v>3281</v>
      </c>
      <c r="D1258" s="9">
        <v>494</v>
      </c>
      <c r="E1258" s="9">
        <v>805.15153052161895</v>
      </c>
      <c r="F1258" s="9">
        <v>2400</v>
      </c>
      <c r="G1258" s="9">
        <v>1727.4634000000001</v>
      </c>
      <c r="H1258" s="9">
        <v>357</v>
      </c>
      <c r="I1258" s="16">
        <v>9.5601396518433303E-5</v>
      </c>
      <c r="J1258" s="9">
        <v>3.79407761228336E-2</v>
      </c>
      <c r="K1258" s="9">
        <v>22.692066785301101</v>
      </c>
      <c r="L1258" s="11">
        <v>3.6315310276455601E-6</v>
      </c>
      <c r="M1258" s="9">
        <v>1.11697223656463E-3</v>
      </c>
      <c r="N1258" s="9">
        <v>0.20583333333333301</v>
      </c>
      <c r="O1258" s="9">
        <v>0.46608891415770798</v>
      </c>
      <c r="P1258" s="9" t="s">
        <v>3079</v>
      </c>
      <c r="Q1258" s="9">
        <v>103221101</v>
      </c>
      <c r="R1258" s="9" t="s">
        <v>172</v>
      </c>
      <c r="S1258" s="9">
        <v>1406</v>
      </c>
      <c r="T1258" s="9">
        <v>39.573057098466599</v>
      </c>
      <c r="U1258" s="9">
        <v>-121.317592159214</v>
      </c>
      <c r="V1258" s="9">
        <v>270</v>
      </c>
      <c r="W1258" s="9">
        <v>199</v>
      </c>
      <c r="X1258" s="9">
        <v>60283.230426315597</v>
      </c>
      <c r="Y1258" s="15">
        <f>X1258/1609.34</f>
        <v>37.45835586409062</v>
      </c>
      <c r="Z1258" s="9">
        <v>44466.328004544601</v>
      </c>
      <c r="AA1258" s="15">
        <f>Z1258/1609.34</f>
        <v>27.630163920951819</v>
      </c>
      <c r="AB1258" s="9">
        <v>15816.902421770899</v>
      </c>
      <c r="AC1258" s="9">
        <v>43311.993271589599</v>
      </c>
      <c r="AD1258" s="9">
        <v>15816.902421770899</v>
      </c>
      <c r="AE1258" s="9">
        <v>0.398759088453573</v>
      </c>
      <c r="AF1258" s="9">
        <v>3.4129698557080701E-2</v>
      </c>
      <c r="AG1258" s="9">
        <v>345</v>
      </c>
      <c r="AH1258" s="9">
        <v>4.6406270000000003</v>
      </c>
      <c r="AI1258" s="9">
        <v>10.679684</v>
      </c>
      <c r="AJ1258" s="9">
        <v>2.1411563999999998</v>
      </c>
      <c r="AK1258" s="9">
        <v>2.4052419999999999</v>
      </c>
      <c r="AL1258" s="9">
        <v>7.1901926999999999</v>
      </c>
      <c r="AM1258" s="9">
        <v>0.62203240000000004</v>
      </c>
      <c r="AN1258" s="9">
        <v>5.6870746999999999E-2</v>
      </c>
      <c r="AO1258" s="9">
        <v>5.8858464000000003E-3</v>
      </c>
      <c r="AP1258" s="9">
        <v>3.4782248</v>
      </c>
      <c r="AQ1258" s="9">
        <v>296.25637999999998</v>
      </c>
      <c r="AR1258" s="9">
        <v>47.632939999999998</v>
      </c>
      <c r="AS1258" s="9">
        <v>34.713585000000002</v>
      </c>
      <c r="AT1258" s="9">
        <v>1.3422935</v>
      </c>
      <c r="AU1258" s="9">
        <v>12.011839</v>
      </c>
      <c r="AV1258" s="9">
        <v>14.07213</v>
      </c>
      <c r="AW1258" s="9">
        <v>0.89938395999999998</v>
      </c>
      <c r="AX1258" s="12">
        <f ca="1">IFERROR(__xludf.DUMMYFUNCTION("1-(PERCENTRANK(FILTER(AG:AG, $A:$A=$A1258), $AG1258))"),0.783)</f>
        <v>0.78300000000000003</v>
      </c>
      <c r="AY1258" s="13">
        <f ca="1">IFERROR(__xludf.DUMMYFUNCTION("PERCENTRANK(FILTER(K:K, $A:$A=$A1258), $K1258)"),0.657)</f>
        <v>0.65700000000000003</v>
      </c>
      <c r="AZ1258" s="13">
        <f ca="1">IFERROR(__xludf.DUMMYFUNCTION("PERCENTRANK(FILTER(I:I, $A:$A=$A1258), $I1258)"),0.737)</f>
        <v>0.73699999999999999</v>
      </c>
      <c r="BA1258" s="12">
        <f ca="1">IFERROR(__xludf.DUMMYFUNCTION("PERCENTRANK(FILTER(AI:AI, $A:$A=$A1258), $AI1258)"),0.532)</f>
        <v>0.53200000000000003</v>
      </c>
      <c r="BB1258" s="13">
        <f ca="1">IFERROR(__xludf.DUMMYFUNCTION("PERCENTRANK(FILTER(AT:AT, $A:$A=$A1258), $AT1258)"),0.436)</f>
        <v>0.436</v>
      </c>
      <c r="BC1258" s="13">
        <f ca="1">IFERROR(__xludf.DUMMYFUNCTION("PERCENTRANK(FILTER(AU:AU, $A:$A=$A1258), $AU1258)"),0.295)</f>
        <v>0.29499999999999998</v>
      </c>
      <c r="BM1258" s="9">
        <v>5.8741736999999997E-3</v>
      </c>
      <c r="BN1258" s="9">
        <v>3.7416916000000001E-2</v>
      </c>
      <c r="BO1258" s="9">
        <v>1.5923345</v>
      </c>
      <c r="BP1258" s="9">
        <v>14.063158</v>
      </c>
      <c r="BQ1258" s="9">
        <v>0.907551</v>
      </c>
      <c r="BR1258" s="9">
        <v>4.0816325999999998</v>
      </c>
      <c r="BS1258" s="9">
        <v>12.772247999999999</v>
      </c>
      <c r="BT1258" s="9">
        <v>8.4961470000000006</v>
      </c>
      <c r="BU1258" s="9">
        <v>2.3270477999999999</v>
      </c>
      <c r="BV1258" s="9">
        <v>4.0932446000000002</v>
      </c>
      <c r="BW1258" s="9">
        <v>12.415782</v>
      </c>
      <c r="BX1258" s="9">
        <v>5.7247186000000001</v>
      </c>
      <c r="BY1258" s="9">
        <v>8.1418199999999992</v>
      </c>
      <c r="BZ1258" s="9">
        <v>3.9848816</v>
      </c>
      <c r="CA1258" s="9">
        <v>54.688569999999999</v>
      </c>
      <c r="CB1258" s="9">
        <v>95.797129999999996</v>
      </c>
      <c r="CC1258" s="9">
        <v>55.017155000000002</v>
      </c>
      <c r="CD1258" s="9">
        <v>93.503579999999999</v>
      </c>
    </row>
    <row r="1259" spans="1:82" ht="15.75" hidden="1" customHeight="1" x14ac:dyDescent="0.2">
      <c r="A1259" s="9" t="s">
        <v>81</v>
      </c>
      <c r="B1259" s="9" t="s">
        <v>3080</v>
      </c>
      <c r="C1259" s="9">
        <v>6432</v>
      </c>
      <c r="D1259" s="9">
        <v>49</v>
      </c>
      <c r="E1259" s="9">
        <v>100.19858041936899</v>
      </c>
      <c r="F1259" s="9">
        <v>156</v>
      </c>
      <c r="G1259" s="9">
        <v>137.24834000000001</v>
      </c>
      <c r="H1259" s="9">
        <v>44</v>
      </c>
      <c r="I1259" s="16">
        <v>4.0960297197174898E-5</v>
      </c>
      <c r="J1259" s="9">
        <v>1506.7043273972499</v>
      </c>
      <c r="K1259" s="9">
        <v>10.454896838350299</v>
      </c>
      <c r="L1259" s="9">
        <v>5.6245435593932303E-2</v>
      </c>
      <c r="M1259" s="9">
        <v>2.4754488951153299E-4</v>
      </c>
      <c r="N1259" s="9">
        <v>0.31410256410256399</v>
      </c>
      <c r="O1259" s="9">
        <v>0.73005314863105697</v>
      </c>
      <c r="P1259" s="9" t="s">
        <v>3081</v>
      </c>
      <c r="Q1259" s="9">
        <v>103331101</v>
      </c>
      <c r="R1259" s="9" t="s">
        <v>691</v>
      </c>
      <c r="S1259" s="9">
        <v>82846</v>
      </c>
      <c r="T1259" s="9">
        <v>40.014942834229501</v>
      </c>
      <c r="U1259" s="9">
        <v>-122.397615971829</v>
      </c>
      <c r="V1259" s="9">
        <v>90</v>
      </c>
      <c r="W1259" s="9">
        <v>157</v>
      </c>
      <c r="X1259" s="9">
        <v>14961.184283131801</v>
      </c>
      <c r="Z1259" s="9">
        <v>8126.0048609989999</v>
      </c>
      <c r="AB1259" s="9">
        <v>6835.17942213284</v>
      </c>
      <c r="AC1259" s="9">
        <v>7599.2355513550201</v>
      </c>
      <c r="AD1259" s="9">
        <v>6175.1189198310803</v>
      </c>
      <c r="AE1259" s="9">
        <v>1.08919751385074E-2</v>
      </c>
      <c r="AF1259" s="9">
        <v>1.8022530766756901E-3</v>
      </c>
      <c r="AG1259" s="9">
        <v>1263</v>
      </c>
      <c r="AH1259" s="9">
        <v>1.4097906</v>
      </c>
      <c r="AI1259" s="9">
        <v>4.3003606999999997</v>
      </c>
      <c r="AJ1259" s="9">
        <v>2</v>
      </c>
      <c r="AK1259" s="9">
        <v>3.2806807</v>
      </c>
      <c r="AL1259" s="9">
        <v>9.9546030000000005</v>
      </c>
      <c r="AM1259" s="9">
        <v>0.12104935</v>
      </c>
      <c r="AN1259" s="9">
        <v>7.8181819999999999E-3</v>
      </c>
      <c r="AO1259" s="9">
        <v>6.1047883000000004E-3</v>
      </c>
      <c r="AP1259" s="9">
        <v>1.6554599000000001</v>
      </c>
      <c r="AQ1259" s="9">
        <v>298.20798000000002</v>
      </c>
      <c r="AR1259" s="9">
        <v>49.457653000000001</v>
      </c>
      <c r="AS1259" s="9">
        <v>41.703662999999999</v>
      </c>
      <c r="AT1259" s="9">
        <v>1.5511254999999999</v>
      </c>
      <c r="AU1259" s="9">
        <v>12.118568</v>
      </c>
      <c r="AV1259" s="9">
        <v>13.671218</v>
      </c>
      <c r="AW1259" s="9">
        <v>2.2870705</v>
      </c>
      <c r="AX1259" s="12">
        <f ca="1">IFERROR(__xludf.DUMMYFUNCTION("1-(PERCENTRANK(FILTER(AG:AG, $A:$A=$A1259), $AG1259))"),0.431)</f>
        <v>0.43099999999999999</v>
      </c>
      <c r="AY1259" s="13">
        <f ca="1">IFERROR(__xludf.DUMMYFUNCTION("PERCENTRANK(FILTER(K:K, $A:$A=$A1259), $K1259)"),0.46)</f>
        <v>0.46</v>
      </c>
      <c r="AZ1259" s="13">
        <f ca="1">IFERROR(__xludf.DUMMYFUNCTION("PERCENTRANK(FILTER(I:I, $A:$A=$A1259), $I1259)"),0.315)</f>
        <v>0.315</v>
      </c>
      <c r="BA1259" s="12">
        <f ca="1">IFERROR(__xludf.DUMMYFUNCTION("PERCENTRANK(FILTER(AI:AI, $A:$A=$A1259), $AI1259)"),0.142)</f>
        <v>0.14199999999999999</v>
      </c>
      <c r="BB1259" s="13">
        <f ca="1">IFERROR(__xludf.DUMMYFUNCTION("PERCENTRANK(FILTER(AT:AT, $A:$A=$A1259), $AT1259)"),0.763)</f>
        <v>0.76300000000000001</v>
      </c>
      <c r="BC1259" s="13">
        <f ca="1">IFERROR(__xludf.DUMMYFUNCTION("PERCENTRANK(FILTER(AU:AU, $A:$A=$A1259), $AU1259)"),0.39)</f>
        <v>0.39</v>
      </c>
      <c r="BM1259" s="9">
        <v>0.24657428000000001</v>
      </c>
      <c r="BN1259" s="9">
        <v>1.0363637E-2</v>
      </c>
      <c r="BO1259" s="9">
        <v>3.3913042999999998</v>
      </c>
      <c r="BP1259" s="9">
        <v>19.507245999999999</v>
      </c>
      <c r="BQ1259" s="9">
        <v>1.2375455</v>
      </c>
      <c r="BR1259" s="9">
        <v>1.4181817999999999</v>
      </c>
      <c r="BS1259" s="9">
        <v>14.5928755</v>
      </c>
      <c r="BT1259" s="9">
        <v>10.728964</v>
      </c>
      <c r="BU1259" s="9">
        <v>2.9777855999999998</v>
      </c>
      <c r="BV1259" s="9">
        <v>4.6686296</v>
      </c>
      <c r="BW1259" s="9">
        <v>10.845344000000001</v>
      </c>
      <c r="BX1259" s="9">
        <v>6.0467896000000003</v>
      </c>
      <c r="BY1259" s="9">
        <v>7.1619925000000002</v>
      </c>
      <c r="BZ1259" s="9">
        <v>4.6267079999999998</v>
      </c>
      <c r="CA1259" s="9">
        <v>83.092309999999998</v>
      </c>
      <c r="CB1259" s="9">
        <v>105.49689499999999</v>
      </c>
      <c r="CC1259" s="9">
        <v>63.616256999999997</v>
      </c>
      <c r="CD1259" s="9">
        <v>90.520256000000003</v>
      </c>
    </row>
    <row r="1260" spans="1:82" ht="15.75" hidden="1" customHeight="1" x14ac:dyDescent="0.2">
      <c r="A1260" s="9" t="s">
        <v>77</v>
      </c>
      <c r="B1260" s="9" t="s">
        <v>3082</v>
      </c>
      <c r="C1260" s="9">
        <v>2491</v>
      </c>
      <c r="D1260" s="9">
        <v>617</v>
      </c>
      <c r="E1260" s="9">
        <v>837.46251993387898</v>
      </c>
      <c r="F1260" s="9">
        <v>1521</v>
      </c>
      <c r="G1260" s="9">
        <v>1301.4193</v>
      </c>
      <c r="H1260" s="9">
        <v>236</v>
      </c>
      <c r="I1260" s="16">
        <v>7.7162425179143904E-5</v>
      </c>
      <c r="J1260" s="9">
        <v>1.1038039987472199</v>
      </c>
      <c r="K1260" s="9">
        <v>4.1432725903941297</v>
      </c>
      <c r="L1260" s="11">
        <v>8.4995971934407098E-5</v>
      </c>
      <c r="M1260" s="9">
        <v>1.6394812207292601E-4</v>
      </c>
      <c r="N1260" s="9">
        <v>0.40565417488494399</v>
      </c>
      <c r="O1260" s="9">
        <v>0.64349937988360395</v>
      </c>
      <c r="P1260" s="9" t="s">
        <v>3083</v>
      </c>
      <c r="Q1260" s="9">
        <v>42561102</v>
      </c>
      <c r="R1260" s="9" t="s">
        <v>1675</v>
      </c>
      <c r="S1260" s="9">
        <v>287172</v>
      </c>
      <c r="T1260" s="9">
        <v>38.578986732014499</v>
      </c>
      <c r="U1260" s="9">
        <v>-122.770465548446</v>
      </c>
      <c r="V1260" s="9">
        <v>352</v>
      </c>
      <c r="W1260" s="9">
        <v>295</v>
      </c>
      <c r="X1260" s="9">
        <v>73018.047878719706</v>
      </c>
      <c r="Y1260" s="15">
        <f>X1260/1609.34</f>
        <v>45.371424235226684</v>
      </c>
      <c r="Z1260" s="9">
        <v>42798.2233997359</v>
      </c>
      <c r="AA1260" s="15">
        <f>Z1260/1609.34</f>
        <v>26.593649197643693</v>
      </c>
      <c r="AB1260" s="9">
        <v>30219.824478983799</v>
      </c>
      <c r="AC1260" s="9">
        <v>29351.404728818401</v>
      </c>
      <c r="AD1260" s="9">
        <v>21099.614776730701</v>
      </c>
      <c r="AE1260" s="9">
        <v>3.8691756809210602E-2</v>
      </c>
      <c r="AF1260" s="9">
        <v>1.82103323422779E-2</v>
      </c>
      <c r="AG1260" s="9">
        <v>1543</v>
      </c>
      <c r="AH1260" s="9">
        <v>5.7391480000000001</v>
      </c>
      <c r="AI1260" s="9">
        <v>16.809888999999998</v>
      </c>
      <c r="AJ1260" s="9">
        <v>2.116371</v>
      </c>
      <c r="AK1260" s="9">
        <v>1.9032966</v>
      </c>
      <c r="AL1260" s="9">
        <v>5.3070839999999997</v>
      </c>
      <c r="AM1260" s="9">
        <v>-1.2569914</v>
      </c>
      <c r="AN1260" s="9">
        <v>3.4299801999999997E-2</v>
      </c>
      <c r="AO1260" s="9">
        <v>6.7417095E-3</v>
      </c>
      <c r="AP1260" s="9">
        <v>2.7287699999999999</v>
      </c>
      <c r="AQ1260" s="9">
        <v>296.09487999999999</v>
      </c>
      <c r="AR1260" s="9">
        <v>33.931930000000001</v>
      </c>
      <c r="AS1260" s="9">
        <v>30.757770000000001</v>
      </c>
      <c r="AT1260" s="9">
        <v>0.99496680000000004</v>
      </c>
      <c r="AU1260" s="9">
        <v>15.283652</v>
      </c>
      <c r="AV1260" s="9">
        <v>17.164885999999999</v>
      </c>
      <c r="AW1260" s="9">
        <v>0.84667630000000005</v>
      </c>
      <c r="AX1260" s="12">
        <f ca="1">IFERROR(__xludf.DUMMYFUNCTION("1-(PERCENTRANK(FILTER(AG:AG, $A:$A=$A1260), $AG1260))"),0.340999999999999)</f>
        <v>0.34099999999999903</v>
      </c>
      <c r="AY1260" s="13">
        <f ca="1">IFERROR(__xludf.DUMMYFUNCTION("PERCENTRANK(FILTER(K:K, $A:$A=$A1260), $K1260)"),0.472)</f>
        <v>0.47199999999999998</v>
      </c>
      <c r="AZ1260" s="13">
        <f ca="1">IFERROR(__xludf.DUMMYFUNCTION("PERCENTRANK(FILTER(I:I, $A:$A=$A1260), $I1260)"),0.276)</f>
        <v>0.27600000000000002</v>
      </c>
      <c r="BA1260" s="12">
        <f ca="1">IFERROR(__xludf.DUMMYFUNCTION("PERCENTRANK(FILTER(AI:AI, $A:$A=$A1260), $AI1260)"),0.466)</f>
        <v>0.46600000000000003</v>
      </c>
      <c r="BB1260" s="13">
        <f ca="1">IFERROR(__xludf.DUMMYFUNCTION("PERCENTRANK(FILTER(AT:AT, $A:$A=$A1260), $AT1260)"),0.63)</f>
        <v>0.63</v>
      </c>
      <c r="BC1260" s="13">
        <f ca="1">IFERROR(__xludf.DUMMYFUNCTION("PERCENTRANK(FILTER(AU:AU, $A:$A=$A1260), $AU1260)"),0.398)</f>
        <v>0.39800000000000002</v>
      </c>
      <c r="BM1260" s="9">
        <v>0.24259111</v>
      </c>
      <c r="BN1260" s="9">
        <v>4.2439225999999997E-2</v>
      </c>
      <c r="BO1260" s="9">
        <v>1.6585365999999999</v>
      </c>
      <c r="BP1260" s="9">
        <v>13.99187</v>
      </c>
      <c r="BQ1260" s="9">
        <v>1.4029388</v>
      </c>
      <c r="BR1260" s="9">
        <v>3</v>
      </c>
      <c r="BS1260" s="9">
        <v>10.914739000000001</v>
      </c>
      <c r="BT1260" s="9">
        <v>8.590109</v>
      </c>
      <c r="BU1260" s="9">
        <v>2.0386589000000002</v>
      </c>
      <c r="BV1260" s="9">
        <v>3.6592199999999999</v>
      </c>
      <c r="BW1260" s="9">
        <v>15.135714</v>
      </c>
      <c r="BX1260" s="9">
        <v>9.803229</v>
      </c>
      <c r="BY1260" s="9">
        <v>9.872852</v>
      </c>
      <c r="BZ1260" s="9">
        <v>6.2394122999999997</v>
      </c>
      <c r="CA1260" s="9">
        <v>51.105080000000001</v>
      </c>
      <c r="CB1260" s="9">
        <v>77.305059999999997</v>
      </c>
      <c r="CC1260" s="9">
        <v>43.283774999999999</v>
      </c>
      <c r="CD1260" s="9">
        <v>70.856430000000003</v>
      </c>
    </row>
    <row r="1261" spans="1:82" ht="15.75" hidden="1" customHeight="1" x14ac:dyDescent="0.2">
      <c r="A1261" s="9" t="s">
        <v>106</v>
      </c>
      <c r="B1261" s="9" t="s">
        <v>3084</v>
      </c>
      <c r="C1261" s="9">
        <v>4945</v>
      </c>
      <c r="D1261" s="9">
        <v>369</v>
      </c>
      <c r="E1261" s="9">
        <v>759.48557135333203</v>
      </c>
      <c r="F1261" s="9">
        <v>2056</v>
      </c>
      <c r="G1261" s="9">
        <v>1734.4713999999999</v>
      </c>
      <c r="H1261" s="9">
        <v>182</v>
      </c>
      <c r="I1261" s="16">
        <v>7.0652296032206697E-5</v>
      </c>
      <c r="J1261" s="9">
        <v>60.4427472718979</v>
      </c>
      <c r="K1261" s="9">
        <v>1.5727244485565399</v>
      </c>
      <c r="L1261" s="9">
        <v>3.64467037569494E-3</v>
      </c>
      <c r="M1261" s="11">
        <v>8.6873009978951198E-5</v>
      </c>
      <c r="N1261" s="9">
        <v>0.179474708171206</v>
      </c>
      <c r="O1261" s="9">
        <v>0.43787724363063202</v>
      </c>
      <c r="P1261" s="9" t="s">
        <v>3085</v>
      </c>
      <c r="Q1261" s="9">
        <v>182631107</v>
      </c>
      <c r="R1261" s="9" t="s">
        <v>2239</v>
      </c>
      <c r="S1261" s="9" t="s">
        <v>3086</v>
      </c>
      <c r="T1261" s="9">
        <v>35.184579623471699</v>
      </c>
      <c r="U1261" s="9">
        <v>-120.70428536764</v>
      </c>
      <c r="V1261" s="9">
        <v>200</v>
      </c>
      <c r="W1261" s="9">
        <v>226</v>
      </c>
      <c r="X1261" s="9">
        <v>41845.636171027698</v>
      </c>
      <c r="Y1261" s="15">
        <f>X1261/1609.34</f>
        <v>26.001737464443622</v>
      </c>
      <c r="Z1261" s="9">
        <v>25701.6823445753</v>
      </c>
      <c r="AA1261" s="15">
        <f>Z1261/1609.34</f>
        <v>15.970324694952776</v>
      </c>
      <c r="AB1261" s="9">
        <v>16143.9538264523</v>
      </c>
      <c r="AC1261" s="9">
        <v>25701.6823445753</v>
      </c>
      <c r="AD1261" s="9">
        <v>16143.9538264523</v>
      </c>
      <c r="AE1261" s="9">
        <v>1.58108878161691E-2</v>
      </c>
      <c r="AF1261" s="9">
        <v>1.28587178778616E-2</v>
      </c>
      <c r="AG1261" s="9">
        <v>1956</v>
      </c>
      <c r="AH1261" s="9">
        <v>3.6213012</v>
      </c>
      <c r="AI1261" s="9">
        <v>9.4220290000000002</v>
      </c>
      <c r="AJ1261" s="9">
        <v>2.8765132000000002</v>
      </c>
      <c r="AK1261" s="9">
        <v>2.8108618000000001</v>
      </c>
      <c r="AL1261" s="9">
        <v>8.2962330000000009</v>
      </c>
      <c r="AM1261" s="9">
        <v>-2.3252168000000002</v>
      </c>
      <c r="AN1261" s="9">
        <v>3.5157385999999999E-2</v>
      </c>
      <c r="AO1261" s="9">
        <v>6.9570600000000002E-3</v>
      </c>
      <c r="AP1261" s="9">
        <v>1.3119129</v>
      </c>
      <c r="AQ1261" s="9">
        <v>296.08965999999998</v>
      </c>
      <c r="AR1261" s="9">
        <v>35.213444000000003</v>
      </c>
      <c r="AS1261" s="9">
        <v>31.133220000000001</v>
      </c>
      <c r="AT1261" s="9">
        <v>0.97510050000000004</v>
      </c>
      <c r="AU1261" s="9">
        <v>14.888106000000001</v>
      </c>
      <c r="AV1261" s="9">
        <v>15.899103999999999</v>
      </c>
      <c r="AW1261" s="9">
        <v>0.88043636000000003</v>
      </c>
      <c r="AX1261" s="12">
        <f ca="1">IFERROR(__xludf.DUMMYFUNCTION("1-(PERCENTRANK(FILTER(AG:AG, $A:$A=$A1261), $AG1261))"),0.496)</f>
        <v>0.496</v>
      </c>
      <c r="AY1261" s="13">
        <f ca="1">IFERROR(__xludf.DUMMYFUNCTION("PERCENTRANK(FILTER(K:K, $A:$A=$A1261), $K1261)"),0.333)</f>
        <v>0.33300000000000002</v>
      </c>
      <c r="AZ1261" s="13">
        <f ca="1">IFERROR(__xludf.DUMMYFUNCTION("PERCENTRANK(FILTER(I:I, $A:$A=$A1261), $I1261)"),0.756)</f>
        <v>0.75600000000000001</v>
      </c>
      <c r="BA1261" s="12">
        <f ca="1">IFERROR(__xludf.DUMMYFUNCTION("PERCENTRANK(FILTER(AI:AI, $A:$A=$A1261), $AI1261)"),0.513)</f>
        <v>0.51300000000000001</v>
      </c>
      <c r="BB1261" s="13">
        <f ca="1">IFERROR(__xludf.DUMMYFUNCTION("PERCENTRANK(FILTER(AT:AT, $A:$A=$A1261), $AT1261)"),0.505)</f>
        <v>0.505</v>
      </c>
      <c r="BC1261" s="13">
        <f ca="1">IFERROR(__xludf.DUMMYFUNCTION("PERCENTRANK(FILTER(AU:AU, $A:$A=$A1261), $AU1261)"),0.462)</f>
        <v>0.46200000000000002</v>
      </c>
      <c r="BM1261" s="9">
        <v>6.5930285000000005E-2</v>
      </c>
      <c r="BN1261" s="9">
        <v>3.7118643999999999E-2</v>
      </c>
      <c r="BO1261" s="9">
        <v>1.8392857</v>
      </c>
      <c r="BP1261" s="9">
        <v>15.665177999999999</v>
      </c>
      <c r="BQ1261" s="9">
        <v>2.2112832</v>
      </c>
      <c r="BR1261" s="9">
        <v>4.9782080000000004</v>
      </c>
      <c r="BS1261" s="9">
        <v>9.1109799999999996</v>
      </c>
      <c r="BT1261" s="9">
        <v>8.8488655000000005</v>
      </c>
      <c r="BU1261" s="9">
        <v>1.8673335</v>
      </c>
      <c r="BV1261" s="9">
        <v>3.4658384</v>
      </c>
      <c r="BW1261" s="9">
        <v>14.430300000000001</v>
      </c>
      <c r="BX1261" s="9">
        <v>12.525226999999999</v>
      </c>
      <c r="BY1261" s="9">
        <v>11.4242115</v>
      </c>
      <c r="BZ1261" s="9">
        <v>9.4674949999999995</v>
      </c>
      <c r="CA1261" s="9">
        <v>50.969208000000002</v>
      </c>
      <c r="CB1261" s="9">
        <v>56.951134000000003</v>
      </c>
      <c r="CC1261" s="9">
        <v>43.592640000000003</v>
      </c>
      <c r="CD1261" s="9">
        <v>53.595576999999999</v>
      </c>
    </row>
    <row r="1262" spans="1:82" ht="15.75" hidden="1" customHeight="1" x14ac:dyDescent="0.2">
      <c r="A1262" s="9" t="s">
        <v>91</v>
      </c>
      <c r="B1262" s="9" t="s">
        <v>3087</v>
      </c>
      <c r="C1262" s="9">
        <v>8364</v>
      </c>
      <c r="D1262" s="9">
        <v>1</v>
      </c>
      <c r="E1262" s="9">
        <v>1.3543076611781599</v>
      </c>
      <c r="F1262" s="9">
        <v>17</v>
      </c>
      <c r="G1262" s="9">
        <v>10.193569999999999</v>
      </c>
      <c r="H1262" s="9">
        <v>3</v>
      </c>
      <c r="I1262" s="16">
        <v>4.8665321325339901E-5</v>
      </c>
      <c r="J1262" s="9">
        <v>683.31420468663498</v>
      </c>
      <c r="K1262" s="9">
        <v>7.0093249678611702</v>
      </c>
      <c r="L1262" s="9">
        <v>3.3376699087279797E-2</v>
      </c>
      <c r="M1262" s="9">
        <v>2.4690591574956901E-4</v>
      </c>
      <c r="N1262" s="9">
        <v>5.8823529411764698E-2</v>
      </c>
      <c r="O1262" s="9">
        <v>0.132859012394411</v>
      </c>
      <c r="P1262" s="9" t="s">
        <v>3088</v>
      </c>
      <c r="Q1262" s="9">
        <v>42021102</v>
      </c>
      <c r="R1262" s="9" t="s">
        <v>3089</v>
      </c>
      <c r="S1262" s="9">
        <v>5039</v>
      </c>
      <c r="T1262" s="9">
        <v>38.2581299557229</v>
      </c>
      <c r="U1262" s="9">
        <v>-122.338301718488</v>
      </c>
      <c r="V1262" s="9">
        <v>60</v>
      </c>
      <c r="W1262" s="9">
        <v>39</v>
      </c>
      <c r="X1262" s="9">
        <v>11754.361549367901</v>
      </c>
      <c r="Z1262" s="9">
        <v>8769.8714546695392</v>
      </c>
      <c r="AB1262" s="9">
        <v>2984.4900946983598</v>
      </c>
      <c r="AC1262" s="9">
        <v>68.3437655981934</v>
      </c>
      <c r="AD1262" s="9">
        <v>57.593140552039301</v>
      </c>
      <c r="AE1262" s="9">
        <v>7.4071774724870898E-4</v>
      </c>
      <c r="AF1262" s="9">
        <v>1.4599596397601999E-4</v>
      </c>
      <c r="AG1262" s="9">
        <v>1266</v>
      </c>
      <c r="AH1262" s="9">
        <v>1.5961069999999999</v>
      </c>
      <c r="AI1262" s="9">
        <v>6.2472715000000001</v>
      </c>
      <c r="AJ1262" s="9">
        <v>2</v>
      </c>
      <c r="AK1262" s="9">
        <v>2.4974460000000001</v>
      </c>
      <c r="AL1262" s="9">
        <v>6.7469700000000001</v>
      </c>
      <c r="AM1262" s="9">
        <v>-1.8318878000000001</v>
      </c>
      <c r="AN1262" s="9">
        <v>1.3333334000000001E-2</v>
      </c>
      <c r="AO1262" s="9">
        <v>7.2147953000000001E-3</v>
      </c>
      <c r="AP1262" s="9">
        <v>2.2333669999999999</v>
      </c>
      <c r="AQ1262" s="9">
        <v>296.62365999999997</v>
      </c>
      <c r="AR1262" s="9">
        <v>32.953006999999999</v>
      </c>
      <c r="AS1262" s="9">
        <v>29.515263000000001</v>
      </c>
      <c r="AT1262" s="9">
        <v>0.98303722999999998</v>
      </c>
      <c r="AU1262" s="9">
        <v>15.770497000000001</v>
      </c>
      <c r="AV1262" s="9">
        <v>17.348154000000001</v>
      </c>
      <c r="AW1262" s="9">
        <v>0.58521646000000005</v>
      </c>
      <c r="AX1262" s="12">
        <f ca="1">IFERROR(__xludf.DUMMYFUNCTION("1-(PERCENTRANK(FILTER(AG:AG, $A:$A=$A1262), $AG1262))"),0.858)</f>
        <v>0.85799999999999998</v>
      </c>
      <c r="AY1262" s="13">
        <f ca="1">IFERROR(__xludf.DUMMYFUNCTION("PERCENTRANK(FILTER(K:K, $A:$A=$A1262), $K1262)"),0.857)</f>
        <v>0.85699999999999998</v>
      </c>
      <c r="AZ1262" s="13">
        <f ca="1">IFERROR(__xludf.DUMMYFUNCTION("PERCENTRANK(FILTER(I:I, $A:$A=$A1262), $I1262)"),0.445)</f>
        <v>0.44500000000000001</v>
      </c>
      <c r="BA1262" s="12">
        <f ca="1">IFERROR(__xludf.DUMMYFUNCTION("PERCENTRANK(FILTER(AI:AI, $A:$A=$A1262), $AI1262)"),0.129)</f>
        <v>0.129</v>
      </c>
      <c r="BB1262" s="13">
        <f ca="1">IFERROR(__xludf.DUMMYFUNCTION("PERCENTRANK(FILTER(AT:AT, $A:$A=$A1262), $AT1262)"),0.697)</f>
        <v>0.69699999999999995</v>
      </c>
      <c r="BC1262" s="13">
        <f ca="1">IFERROR(__xludf.DUMMYFUNCTION("PERCENTRANK(FILTER(AU:AU, $A:$A=$A1262), $AU1262)"),0.784)</f>
        <v>0.78400000000000003</v>
      </c>
      <c r="BM1262" s="9">
        <v>0.125</v>
      </c>
      <c r="BN1262" s="9">
        <v>1.8333334E-2</v>
      </c>
      <c r="BO1262" s="9">
        <v>2.5</v>
      </c>
      <c r="BP1262" s="9">
        <v>14</v>
      </c>
      <c r="BQ1262" s="9">
        <v>1.355</v>
      </c>
      <c r="BR1262" s="9">
        <v>2.8333333000000001</v>
      </c>
      <c r="BS1262" s="9">
        <v>6.9292730000000002</v>
      </c>
      <c r="BT1262" s="9">
        <v>5.8856089999999996</v>
      </c>
      <c r="BU1262" s="9">
        <v>1.9068195999999999</v>
      </c>
      <c r="BV1262" s="9">
        <v>3.5879126000000001</v>
      </c>
      <c r="BW1262" s="9">
        <v>14.849503</v>
      </c>
      <c r="BX1262" s="9">
        <v>11.17315</v>
      </c>
      <c r="BY1262" s="9">
        <v>11.807276</v>
      </c>
      <c r="BZ1262" s="9">
        <v>7.6319756999999999</v>
      </c>
      <c r="CA1262" s="9">
        <v>46.063118000000003</v>
      </c>
      <c r="CB1262" s="9">
        <v>58.415379999999999</v>
      </c>
      <c r="CC1262" s="9">
        <v>41.580452000000001</v>
      </c>
      <c r="CD1262" s="9">
        <v>63.251601999999998</v>
      </c>
    </row>
    <row r="1263" spans="1:82" ht="15.75" hidden="1" customHeight="1" x14ac:dyDescent="0.2">
      <c r="A1263" s="9" t="s">
        <v>77</v>
      </c>
      <c r="B1263" s="9" t="s">
        <v>3090</v>
      </c>
      <c r="C1263" s="9">
        <v>574</v>
      </c>
      <c r="D1263" s="9">
        <v>98</v>
      </c>
      <c r="E1263" s="9">
        <v>214.47262203912501</v>
      </c>
      <c r="F1263" s="9">
        <v>238</v>
      </c>
      <c r="G1263" s="9">
        <v>272.38736</v>
      </c>
      <c r="H1263" s="9">
        <v>35</v>
      </c>
      <c r="I1263" s="16">
        <v>7.8420950636167805E-5</v>
      </c>
      <c r="J1263" s="9">
        <v>0.64783799103886897</v>
      </c>
      <c r="K1263" s="9">
        <v>4.8706219507490802</v>
      </c>
      <c r="L1263" s="11">
        <v>4.72271872587984E-5</v>
      </c>
      <c r="M1263" s="9">
        <v>2.4676068865281701E-4</v>
      </c>
      <c r="N1263" s="9">
        <v>0.41176470588235198</v>
      </c>
      <c r="O1263" s="9">
        <v>0.787380964884004</v>
      </c>
      <c r="P1263" s="9" t="s">
        <v>3091</v>
      </c>
      <c r="Q1263" s="9">
        <v>43351106</v>
      </c>
      <c r="R1263" s="9" t="s">
        <v>865</v>
      </c>
      <c r="S1263" s="9">
        <v>47198</v>
      </c>
      <c r="T1263" s="9">
        <v>39.093582709032702</v>
      </c>
      <c r="U1263" s="9">
        <v>-122.795779047746</v>
      </c>
      <c r="V1263" s="9">
        <v>163</v>
      </c>
      <c r="W1263" s="9">
        <v>717</v>
      </c>
      <c r="X1263" s="9">
        <v>40903.903161383103</v>
      </c>
      <c r="Z1263" s="9">
        <v>9365.4323949974605</v>
      </c>
      <c r="AB1263" s="9">
        <v>31538.470766385501</v>
      </c>
      <c r="AC1263" s="9">
        <v>4671.7433362213997</v>
      </c>
      <c r="AD1263" s="9">
        <v>9758.2107096092404</v>
      </c>
      <c r="AE1263" s="9">
        <v>8.6366241028486002E-3</v>
      </c>
      <c r="AF1263" s="9">
        <v>2.7447332722658701E-3</v>
      </c>
      <c r="AG1263" s="9">
        <v>1267</v>
      </c>
      <c r="AH1263" s="9">
        <v>2.9114650000000002</v>
      </c>
      <c r="AI1263" s="9">
        <v>8.8400040000000004</v>
      </c>
      <c r="AJ1263" s="9">
        <v>2</v>
      </c>
      <c r="AK1263" s="9">
        <v>2.6719878000000001</v>
      </c>
      <c r="AL1263" s="9">
        <v>7.5761966999999997</v>
      </c>
      <c r="AM1263" s="9">
        <v>-1.8497516000000001</v>
      </c>
      <c r="AN1263" s="9">
        <v>2.9193548E-2</v>
      </c>
      <c r="AO1263" s="9">
        <v>6.0343845E-3</v>
      </c>
      <c r="AP1263" s="9">
        <v>3.139723</v>
      </c>
      <c r="AQ1263" s="9">
        <v>295.15559999999999</v>
      </c>
      <c r="AR1263" s="9">
        <v>44.340015000000001</v>
      </c>
      <c r="AS1263" s="9">
        <v>36.975493999999998</v>
      </c>
      <c r="AT1263" s="9">
        <v>1.2087551000000001</v>
      </c>
      <c r="AU1263" s="9">
        <v>12.979307</v>
      </c>
      <c r="AV1263" s="9">
        <v>15.116061</v>
      </c>
      <c r="AW1263" s="9">
        <v>7.8330599999999997</v>
      </c>
      <c r="AX1263" s="12">
        <f ca="1">IFERROR(__xludf.DUMMYFUNCTION("1-(PERCENTRANK(FILTER(AG:AG, $A:$A=$A1263), $AG1263))"),0.467999999999999)</f>
        <v>0.46799999999999897</v>
      </c>
      <c r="AY1263" s="13">
        <f ca="1">IFERROR(__xludf.DUMMYFUNCTION("PERCENTRANK(FILTER(K:K, $A:$A=$A1263), $K1263)"),0.523)</f>
        <v>0.52300000000000002</v>
      </c>
      <c r="AZ1263" s="13">
        <f ca="1">IFERROR(__xludf.DUMMYFUNCTION("PERCENTRANK(FILTER(I:I, $A:$A=$A1263), $I1263)"),0.288)</f>
        <v>0.28799999999999998</v>
      </c>
      <c r="BA1263" s="12">
        <f ca="1">IFERROR(__xludf.DUMMYFUNCTION("PERCENTRANK(FILTER(AI:AI, $A:$A=$A1263), $AI1263)"),0.14)</f>
        <v>0.14000000000000001</v>
      </c>
      <c r="BB1263" s="13">
        <f ca="1">IFERROR(__xludf.DUMMYFUNCTION("PERCENTRANK(FILTER(AT:AT, $A:$A=$A1263), $AT1263)"),0.879)</f>
        <v>0.879</v>
      </c>
      <c r="BC1263" s="13">
        <f ca="1">IFERROR(__xludf.DUMMYFUNCTION("PERCENTRANK(FILTER(AU:AU, $A:$A=$A1263), $AU1263)"),0.02)</f>
        <v>0.02</v>
      </c>
      <c r="BM1263" s="9">
        <v>0.44662225</v>
      </c>
      <c r="BN1263" s="9">
        <v>3.0483871999999999E-2</v>
      </c>
      <c r="BO1263" s="9">
        <v>5.9772724999999998</v>
      </c>
      <c r="BP1263" s="9">
        <v>20.113636</v>
      </c>
      <c r="BQ1263" s="9">
        <v>3.6683872000000002</v>
      </c>
      <c r="BR1263" s="9">
        <v>3.8387096000000001</v>
      </c>
      <c r="BS1263" s="9">
        <v>9.6111640000000005</v>
      </c>
      <c r="BT1263" s="9">
        <v>7.7766814000000002</v>
      </c>
      <c r="BU1263" s="9">
        <v>2.2849832000000001</v>
      </c>
      <c r="BV1263" s="9">
        <v>4.1362852999999999</v>
      </c>
      <c r="BW1263" s="9">
        <v>12.982887</v>
      </c>
      <c r="BX1263" s="9">
        <v>6.0766549999999997</v>
      </c>
      <c r="BY1263" s="9">
        <v>7.2517996</v>
      </c>
      <c r="BZ1263" s="9">
        <v>3.6632028000000001</v>
      </c>
      <c r="CA1263" s="9">
        <v>58.619514000000002</v>
      </c>
      <c r="CB1263" s="9">
        <v>92.345200000000006</v>
      </c>
      <c r="CC1263" s="9">
        <v>53.381720000000001</v>
      </c>
      <c r="CD1263" s="9">
        <v>92.464429999999993</v>
      </c>
    </row>
    <row r="1264" spans="1:82" ht="15.75" hidden="1" customHeight="1" x14ac:dyDescent="0.2">
      <c r="A1264" s="9" t="s">
        <v>77</v>
      </c>
      <c r="B1264" s="9" t="s">
        <v>3092</v>
      </c>
      <c r="C1264" s="9">
        <v>4477</v>
      </c>
      <c r="D1264" s="9">
        <v>107</v>
      </c>
      <c r="E1264" s="9">
        <v>145.82158157346501</v>
      </c>
      <c r="F1264" s="9">
        <v>195</v>
      </c>
      <c r="G1264" s="9">
        <v>173.16809000000001</v>
      </c>
      <c r="H1264" s="9">
        <v>50</v>
      </c>
      <c r="I1264" s="16">
        <v>7.2265486560354398E-5</v>
      </c>
      <c r="J1264" s="9">
        <v>146.01991438106299</v>
      </c>
      <c r="K1264" s="9">
        <v>6.3347226600550703</v>
      </c>
      <c r="L1264" s="9">
        <v>9.36776258549403E-3</v>
      </c>
      <c r="M1264" s="9">
        <v>2.4598750416885101E-4</v>
      </c>
      <c r="N1264" s="9">
        <v>0.54871794871794799</v>
      </c>
      <c r="O1264" s="9">
        <v>0.84208112985883199</v>
      </c>
      <c r="P1264" s="9" t="s">
        <v>3093</v>
      </c>
      <c r="Q1264" s="9">
        <v>42871101</v>
      </c>
      <c r="R1264" s="9" t="s">
        <v>763</v>
      </c>
      <c r="S1264" s="9">
        <v>660</v>
      </c>
      <c r="T1264" s="9">
        <v>39.164065179127697</v>
      </c>
      <c r="U1264" s="9">
        <v>-122.923588832492</v>
      </c>
      <c r="V1264" s="9">
        <v>114</v>
      </c>
      <c r="W1264" s="9">
        <v>116</v>
      </c>
      <c r="X1264" s="9">
        <v>27211.182837492299</v>
      </c>
      <c r="Z1264" s="9">
        <v>15466.520740079601</v>
      </c>
      <c r="AB1264" s="9">
        <v>11744.6620974127</v>
      </c>
      <c r="AC1264" s="9">
        <v>8469.2096908243002</v>
      </c>
      <c r="AD1264" s="9">
        <v>5986.6833714084696</v>
      </c>
      <c r="AE1264" s="9">
        <v>1.2299375208442501E-2</v>
      </c>
      <c r="AF1264" s="9">
        <v>3.6132743280177198E-3</v>
      </c>
      <c r="AG1264" s="9">
        <v>1268</v>
      </c>
      <c r="AH1264" s="9">
        <v>2.8204544</v>
      </c>
      <c r="AI1264" s="9">
        <v>10.991415</v>
      </c>
      <c r="AJ1264" s="9">
        <v>2</v>
      </c>
      <c r="AK1264" s="9">
        <v>2.6894893999999998</v>
      </c>
      <c r="AL1264" s="9">
        <v>7.4347099999999999</v>
      </c>
      <c r="AM1264" s="9">
        <v>-0.52481306000000005</v>
      </c>
      <c r="AN1264" s="9">
        <v>1.7557251999999999E-2</v>
      </c>
      <c r="AO1264" s="9">
        <v>6.0213306000000003E-3</v>
      </c>
      <c r="AP1264" s="9">
        <v>2.6214826000000002</v>
      </c>
      <c r="AQ1264" s="9">
        <v>295.90674000000001</v>
      </c>
      <c r="AR1264" s="9">
        <v>37.487636999999999</v>
      </c>
      <c r="AS1264" s="9">
        <v>33.940800000000003</v>
      </c>
      <c r="AT1264" s="9">
        <v>1.1359485</v>
      </c>
      <c r="AU1264" s="9">
        <v>14.5960245</v>
      </c>
      <c r="AV1264" s="9">
        <v>16.572634000000001</v>
      </c>
      <c r="AW1264" s="9">
        <v>0.8377192</v>
      </c>
      <c r="AX1264" s="12">
        <f ca="1">IFERROR(__xludf.DUMMYFUNCTION("1-(PERCENTRANK(FILTER(AG:AG, $A:$A=$A1264), $AG1264))"),0.465999999999999)</f>
        <v>0.46599999999999903</v>
      </c>
      <c r="AY1264" s="13">
        <f ca="1">IFERROR(__xludf.DUMMYFUNCTION("PERCENTRANK(FILTER(K:K, $A:$A=$A1264), $K1264)"),0.621)</f>
        <v>0.621</v>
      </c>
      <c r="AZ1264" s="13">
        <f ca="1">IFERROR(__xludf.DUMMYFUNCTION("PERCENTRANK(FILTER(I:I, $A:$A=$A1264), $I1264)"),0.23)</f>
        <v>0.23</v>
      </c>
      <c r="BA1264" s="12">
        <f ca="1">IFERROR(__xludf.DUMMYFUNCTION("PERCENTRANK(FILTER(AI:AI, $A:$A=$A1264), $AI1264)"),0.256)</f>
        <v>0.25600000000000001</v>
      </c>
      <c r="BB1264" s="13">
        <f ca="1">IFERROR(__xludf.DUMMYFUNCTION("PERCENTRANK(FILTER(AT:AT, $A:$A=$A1264), $AT1264)"),0.754)</f>
        <v>0.754</v>
      </c>
      <c r="BC1264" s="13">
        <f ca="1">IFERROR(__xludf.DUMMYFUNCTION("PERCENTRANK(FILTER(AU:AU, $A:$A=$A1264), $AU1264)"),0.27)</f>
        <v>0.27</v>
      </c>
      <c r="BM1264" s="9">
        <v>0.16877383000000001</v>
      </c>
      <c r="BN1264" s="9">
        <v>4.7427672999999997E-2</v>
      </c>
      <c r="BO1264" s="9">
        <v>1.5362319</v>
      </c>
      <c r="BP1264" s="9">
        <v>14.434782999999999</v>
      </c>
      <c r="BQ1264" s="9">
        <v>1.2590075999999999</v>
      </c>
      <c r="BR1264" s="9">
        <v>1.4885496</v>
      </c>
      <c r="BS1264" s="9">
        <v>11.016284000000001</v>
      </c>
      <c r="BT1264" s="9">
        <v>8.611713</v>
      </c>
      <c r="BU1264" s="9">
        <v>2.1907146000000002</v>
      </c>
      <c r="BV1264" s="9">
        <v>3.7767520000000001</v>
      </c>
      <c r="BW1264" s="9">
        <v>14.262563</v>
      </c>
      <c r="BX1264" s="9">
        <v>8.1015479999999993</v>
      </c>
      <c r="BY1264" s="9">
        <v>9.3055789999999998</v>
      </c>
      <c r="BZ1264" s="9">
        <v>5.1241380000000003</v>
      </c>
      <c r="CA1264" s="9">
        <v>58.18938</v>
      </c>
      <c r="CB1264" s="9">
        <v>84.709564</v>
      </c>
      <c r="CC1264" s="9">
        <v>46.977730000000001</v>
      </c>
      <c r="CD1264" s="9">
        <v>79.849945000000005</v>
      </c>
    </row>
    <row r="1265" spans="1:82" ht="15.75" hidden="1" customHeight="1" x14ac:dyDescent="0.2">
      <c r="A1265" s="9" t="s">
        <v>81</v>
      </c>
      <c r="B1265" s="9" t="s">
        <v>3094</v>
      </c>
      <c r="C1265" s="9">
        <v>502</v>
      </c>
      <c r="D1265" s="9">
        <v>89</v>
      </c>
      <c r="E1265" s="9">
        <v>219.01117591229001</v>
      </c>
      <c r="F1265" s="9">
        <v>561</v>
      </c>
      <c r="G1265" s="9">
        <v>353.68713000000002</v>
      </c>
      <c r="H1265" s="9">
        <v>127</v>
      </c>
      <c r="I1265" s="16">
        <v>5.07368204412123E-5</v>
      </c>
      <c r="J1265" s="9">
        <v>1040.9521554102</v>
      </c>
      <c r="K1265" s="9">
        <v>39.202530239036399</v>
      </c>
      <c r="L1265" s="9">
        <v>5.0929675323349799E-2</v>
      </c>
      <c r="M1265" s="9">
        <v>1.0391736201481401E-3</v>
      </c>
      <c r="N1265" s="9">
        <v>0.15864527629233499</v>
      </c>
      <c r="O1265" s="9">
        <v>0.61922290914576394</v>
      </c>
      <c r="P1265" s="9" t="s">
        <v>3095</v>
      </c>
      <c r="Q1265" s="9">
        <v>102931102</v>
      </c>
      <c r="R1265" s="9" t="s">
        <v>3096</v>
      </c>
      <c r="S1265" s="9">
        <v>9026</v>
      </c>
      <c r="T1265" s="9">
        <v>40.389465470786703</v>
      </c>
      <c r="U1265" s="9">
        <v>-122.343071422723</v>
      </c>
      <c r="V1265" s="9">
        <v>409</v>
      </c>
      <c r="W1265" s="9">
        <v>377</v>
      </c>
      <c r="X1265" s="9">
        <v>60465.956320826997</v>
      </c>
      <c r="Y1265" s="15">
        <f>X1265/1609.34</f>
        <v>37.571896753219953</v>
      </c>
      <c r="Z1265" s="9">
        <v>38967.154785564198</v>
      </c>
      <c r="AA1265" s="15">
        <f>Z1265/1609.34</f>
        <v>24.21312760856264</v>
      </c>
      <c r="AB1265" s="9">
        <v>21498.801535262701</v>
      </c>
      <c r="AC1265" s="9">
        <v>19720.622124254802</v>
      </c>
      <c r="AD1265" s="9">
        <v>9410.8375676043597</v>
      </c>
      <c r="AE1265" s="9">
        <v>0.13197504975881399</v>
      </c>
      <c r="AF1265" s="9">
        <v>6.4435761960339698E-3</v>
      </c>
      <c r="AG1265" s="9">
        <v>386</v>
      </c>
      <c r="AH1265" s="9">
        <v>1.6199616999999999</v>
      </c>
      <c r="AI1265" s="9">
        <v>4.5421810000000002</v>
      </c>
      <c r="AJ1265" s="9">
        <v>2</v>
      </c>
      <c r="AK1265" s="9">
        <v>2.447568</v>
      </c>
      <c r="AL1265" s="9">
        <v>8.6173409999999997</v>
      </c>
      <c r="AM1265" s="9">
        <v>0.34251359999999997</v>
      </c>
      <c r="AN1265" s="9">
        <v>3.5433069999999999E-3</v>
      </c>
      <c r="AO1265" s="9">
        <v>5.9177587000000002E-3</v>
      </c>
      <c r="AP1265" s="9">
        <v>2.1931877000000002</v>
      </c>
      <c r="AQ1265" s="9">
        <v>298.17583999999999</v>
      </c>
      <c r="AR1265" s="9">
        <v>48.661766</v>
      </c>
      <c r="AS1265" s="9">
        <v>33.872245999999997</v>
      </c>
      <c r="AT1265" s="9">
        <v>1.5883273</v>
      </c>
      <c r="AU1265" s="9">
        <v>12.012172</v>
      </c>
      <c r="AV1265" s="9">
        <v>14.000718000000001</v>
      </c>
      <c r="AW1265" s="9">
        <v>1.2733787000000001</v>
      </c>
      <c r="AX1265" s="12">
        <f ca="1">IFERROR(__xludf.DUMMYFUNCTION("1-(PERCENTRANK(FILTER(AG:AG, $A:$A=$A1265), $AG1265))"),0.74)</f>
        <v>0.74</v>
      </c>
      <c r="AY1265" s="13">
        <f ca="1">IFERROR(__xludf.DUMMYFUNCTION("PERCENTRANK(FILTER(K:K, $A:$A=$A1265), $K1265)"),0.824)</f>
        <v>0.82399999999999995</v>
      </c>
      <c r="AZ1265" s="13">
        <f ca="1">IFERROR(__xludf.DUMMYFUNCTION("PERCENTRANK(FILTER(I:I, $A:$A=$A1265), $I1265)"),0.419)</f>
        <v>0.41899999999999998</v>
      </c>
      <c r="BA1265" s="12">
        <f ca="1">IFERROR(__xludf.DUMMYFUNCTION("PERCENTRANK(FILTER(AI:AI, $A:$A=$A1265), $AI1265)"),0.162)</f>
        <v>0.16200000000000001</v>
      </c>
      <c r="BB1265" s="13">
        <f ca="1">IFERROR(__xludf.DUMMYFUNCTION("PERCENTRANK(FILTER(AT:AT, $A:$A=$A1265), $AT1265)"),0.864)</f>
        <v>0.86399999999999999</v>
      </c>
      <c r="BC1265" s="13">
        <f ca="1">IFERROR(__xludf.DUMMYFUNCTION("PERCENTRANK(FILTER(AU:AU, $A:$A=$A1265), $AU1265)"),0.298)</f>
        <v>0.29799999999999999</v>
      </c>
      <c r="BM1265" s="9">
        <v>0.119046</v>
      </c>
      <c r="BN1265" s="9">
        <v>2.4015746999999999E-3</v>
      </c>
      <c r="BO1265" s="9">
        <v>2.0677967000000002</v>
      </c>
      <c r="BP1265" s="9">
        <v>15.553673</v>
      </c>
      <c r="BQ1265" s="9">
        <v>0.84539370000000003</v>
      </c>
      <c r="BR1265" s="9">
        <v>2.2086613000000002</v>
      </c>
      <c r="BS1265" s="9">
        <v>9.9970560000000006</v>
      </c>
      <c r="BT1265" s="9">
        <v>7.1251353999999996</v>
      </c>
      <c r="BU1265" s="9">
        <v>2.9222790000000001</v>
      </c>
      <c r="BV1265" s="9">
        <v>4.8993745000000004</v>
      </c>
      <c r="BW1265" s="9">
        <v>11.111143999999999</v>
      </c>
      <c r="BX1265" s="9">
        <v>5.7894373000000003</v>
      </c>
      <c r="BY1265" s="9">
        <v>7.2441424999999997</v>
      </c>
      <c r="BZ1265" s="9">
        <v>4.4481235000000003</v>
      </c>
      <c r="CA1265" s="9">
        <v>61.58661</v>
      </c>
      <c r="CB1265" s="9">
        <v>79.218109999999996</v>
      </c>
      <c r="CC1265" s="9">
        <v>61.907887000000002</v>
      </c>
      <c r="CD1265" s="9">
        <v>91.761970000000005</v>
      </c>
    </row>
    <row r="1266" spans="1:82" ht="15.75" hidden="1" customHeight="1" x14ac:dyDescent="0.2">
      <c r="A1266" s="9" t="s">
        <v>81</v>
      </c>
      <c r="B1266" s="9" t="s">
        <v>3097</v>
      </c>
      <c r="C1266" s="9">
        <v>6616</v>
      </c>
      <c r="D1266" s="9">
        <v>164</v>
      </c>
      <c r="E1266" s="9">
        <v>317.41145090419701</v>
      </c>
      <c r="F1266" s="9">
        <v>1501</v>
      </c>
      <c r="G1266" s="9">
        <v>682.70770000000005</v>
      </c>
      <c r="H1266" s="9">
        <v>251</v>
      </c>
      <c r="I1266" s="16">
        <v>5.8224967503349697E-5</v>
      </c>
      <c r="J1266" s="9">
        <v>404.2121041364</v>
      </c>
      <c r="K1266" s="9">
        <v>88.220203275636905</v>
      </c>
      <c r="L1266" s="9">
        <v>2.4294360439083899E-2</v>
      </c>
      <c r="M1266" s="9">
        <v>2.3032468454587201E-3</v>
      </c>
      <c r="N1266" s="9">
        <v>0.10926049300466301</v>
      </c>
      <c r="O1266" s="9">
        <v>0.46493023248208099</v>
      </c>
      <c r="P1266" s="9" t="s">
        <v>3098</v>
      </c>
      <c r="Q1266" s="9">
        <v>102931101</v>
      </c>
      <c r="R1266" s="9" t="s">
        <v>1109</v>
      </c>
      <c r="S1266" s="9">
        <v>68190</v>
      </c>
      <c r="T1266" s="9">
        <v>40.364908171570598</v>
      </c>
      <c r="U1266" s="9">
        <v>-122.40625306338499</v>
      </c>
      <c r="V1266" s="9">
        <v>302</v>
      </c>
      <c r="W1266" s="9">
        <v>266</v>
      </c>
      <c r="X1266" s="9">
        <v>60538.5389331552</v>
      </c>
      <c r="Y1266" s="15">
        <f>X1266/1609.34</f>
        <v>37.616997609675522</v>
      </c>
      <c r="Z1266" s="9">
        <v>40765.234406076102</v>
      </c>
      <c r="AA1266" s="15">
        <f>Z1266/1609.34</f>
        <v>25.330405263074368</v>
      </c>
      <c r="AB1266" s="9">
        <v>19773.304527078999</v>
      </c>
      <c r="AC1266" s="9">
        <v>37929.7081318407</v>
      </c>
      <c r="AD1266" s="9">
        <v>18487.662307874201</v>
      </c>
      <c r="AE1266" s="9">
        <v>0.57811495821014003</v>
      </c>
      <c r="AF1266" s="9">
        <v>1.4614466843340701E-2</v>
      </c>
      <c r="AG1266" s="9">
        <v>146</v>
      </c>
      <c r="AH1266" s="9">
        <v>1.9936289</v>
      </c>
      <c r="AI1266" s="9">
        <v>6.3205647000000003</v>
      </c>
      <c r="AJ1266" s="9">
        <v>2</v>
      </c>
      <c r="AK1266" s="9">
        <v>2.4822228000000002</v>
      </c>
      <c r="AL1266" s="9">
        <v>8.6573689999999992</v>
      </c>
      <c r="AM1266" s="9">
        <v>0.37890708000000001</v>
      </c>
      <c r="AN1266" s="9">
        <v>8.2065209999999996E-3</v>
      </c>
      <c r="AO1266" s="9">
        <v>5.9056079999999997E-3</v>
      </c>
      <c r="AP1266" s="9">
        <v>1.9090784000000001</v>
      </c>
      <c r="AQ1266" s="9">
        <v>298.26898</v>
      </c>
      <c r="AR1266" s="9">
        <v>49.205480000000001</v>
      </c>
      <c r="AS1266" s="9">
        <v>33.924120000000002</v>
      </c>
      <c r="AT1266" s="9">
        <v>1.5769801000000001</v>
      </c>
      <c r="AU1266" s="9">
        <v>12.086886</v>
      </c>
      <c r="AV1266" s="9">
        <v>13.833921</v>
      </c>
      <c r="AW1266" s="9">
        <v>0.72702860000000002</v>
      </c>
      <c r="AX1266" s="12">
        <f ca="1">IFERROR(__xludf.DUMMYFUNCTION("1-(PERCENTRANK(FILTER(AG:AG, $A:$A=$A1266), $AG1266))"),0.887)</f>
        <v>0.88700000000000001</v>
      </c>
      <c r="AY1266" s="13">
        <f ca="1">IFERROR(__xludf.DUMMYFUNCTION("PERCENTRANK(FILTER(K:K, $A:$A=$A1266), $K1266)"),0.958)</f>
        <v>0.95799999999999996</v>
      </c>
      <c r="AZ1266" s="13">
        <f ca="1">IFERROR(__xludf.DUMMYFUNCTION("PERCENTRANK(FILTER(I:I, $A:$A=$A1266), $I1266)"),0.509)</f>
        <v>0.50900000000000001</v>
      </c>
      <c r="BA1266" s="12">
        <f ca="1">IFERROR(__xludf.DUMMYFUNCTION("PERCENTRANK(FILTER(AI:AI, $A:$A=$A1266), $AI1266)"),0.292)</f>
        <v>0.29199999999999998</v>
      </c>
      <c r="BB1266" s="13">
        <f ca="1">IFERROR(__xludf.DUMMYFUNCTION("PERCENTRANK(FILTER(AT:AT, $A:$A=$A1266), $AT1266)"),0.847)</f>
        <v>0.84699999999999998</v>
      </c>
      <c r="BC1266" s="13">
        <f ca="1">IFERROR(__xludf.DUMMYFUNCTION("PERCENTRANK(FILTER(AU:AU, $A:$A=$A1266), $AU1266)"),0.361)</f>
        <v>0.36099999999999999</v>
      </c>
      <c r="BM1266" s="9">
        <v>6.2089127000000001E-2</v>
      </c>
      <c r="BN1266" s="9">
        <v>4.3297103000000002E-3</v>
      </c>
      <c r="BO1266" s="9">
        <v>1.6048632</v>
      </c>
      <c r="BP1266" s="9">
        <v>14.732307</v>
      </c>
      <c r="BQ1266" s="9">
        <v>1.0215578999999999</v>
      </c>
      <c r="BR1266" s="9">
        <v>2.7192029999999998</v>
      </c>
      <c r="BS1266" s="9">
        <v>8.8603749999999994</v>
      </c>
      <c r="BT1266" s="9">
        <v>6.2546609999999996</v>
      </c>
      <c r="BU1266" s="9">
        <v>2.92083</v>
      </c>
      <c r="BV1266" s="9">
        <v>4.8406596000000004</v>
      </c>
      <c r="BW1266" s="9">
        <v>11.010471000000001</v>
      </c>
      <c r="BX1266" s="9">
        <v>5.9326910000000002</v>
      </c>
      <c r="BY1266" s="9">
        <v>7.3678239999999997</v>
      </c>
      <c r="BZ1266" s="9">
        <v>4.5560017000000004</v>
      </c>
      <c r="CA1266" s="9">
        <v>59.31671</v>
      </c>
      <c r="CB1266" s="9">
        <v>76.038610000000006</v>
      </c>
      <c r="CC1266" s="9">
        <v>62.814292999999999</v>
      </c>
      <c r="CD1266" s="9">
        <v>91.314019999999999</v>
      </c>
    </row>
    <row r="1267" spans="1:82" ht="15.75" hidden="1" customHeight="1" x14ac:dyDescent="0.2">
      <c r="A1267" s="9" t="s">
        <v>113</v>
      </c>
      <c r="B1267" s="9" t="s">
        <v>3099</v>
      </c>
      <c r="C1267" s="9">
        <v>5765</v>
      </c>
      <c r="D1267" s="9">
        <v>567</v>
      </c>
      <c r="E1267" s="9">
        <v>780.64372738618999</v>
      </c>
      <c r="F1267" s="9">
        <v>1412</v>
      </c>
      <c r="G1267" s="9">
        <v>1163.5355</v>
      </c>
      <c r="H1267" s="9">
        <v>84</v>
      </c>
      <c r="I1267" s="16">
        <v>7.1265663163579799E-5</v>
      </c>
      <c r="J1267" s="9">
        <v>3.7817989943080797E-2</v>
      </c>
      <c r="K1267" s="9">
        <v>5.7366118428006301</v>
      </c>
      <c r="L1267" s="11">
        <v>2.6951232891256001E-6</v>
      </c>
      <c r="M1267" s="9">
        <v>2.4520447286114798E-4</v>
      </c>
      <c r="N1267" s="9">
        <v>0.40155807365439</v>
      </c>
      <c r="O1267" s="9">
        <v>0.67092384574137298</v>
      </c>
      <c r="P1267" s="9" t="s">
        <v>3100</v>
      </c>
      <c r="Q1267" s="9">
        <v>163661702</v>
      </c>
      <c r="R1267" s="9" t="s">
        <v>659</v>
      </c>
      <c r="S1267" s="9">
        <v>9270</v>
      </c>
      <c r="T1267" s="9">
        <v>38.0260687881416</v>
      </c>
      <c r="U1267" s="9">
        <v>-120.254346990093</v>
      </c>
      <c r="V1267" s="9">
        <v>119</v>
      </c>
      <c r="W1267" s="9">
        <v>140</v>
      </c>
      <c r="X1267" s="9">
        <v>16690.9394900263</v>
      </c>
      <c r="Z1267" s="9">
        <v>9423.8185649339193</v>
      </c>
      <c r="AB1267" s="9">
        <v>7267.1209250923803</v>
      </c>
      <c r="AC1267" s="9">
        <v>9423.8185649339193</v>
      </c>
      <c r="AD1267" s="9">
        <v>7267.1209250923803</v>
      </c>
      <c r="AE1267" s="9">
        <v>2.05971757203364E-2</v>
      </c>
      <c r="AF1267" s="9">
        <v>5.9863157057407001E-3</v>
      </c>
      <c r="AG1267" s="9">
        <v>1271</v>
      </c>
      <c r="AH1267" s="9">
        <v>5.6952886999999999</v>
      </c>
      <c r="AI1267" s="9">
        <v>14.713412999999999</v>
      </c>
      <c r="AJ1267" s="9">
        <v>2.9747899000000002</v>
      </c>
      <c r="AK1267" s="9">
        <v>2.2348143999999999</v>
      </c>
      <c r="AL1267" s="9">
        <v>5.0834130000000002</v>
      </c>
      <c r="AM1267" s="9">
        <v>-1.5204987999999999</v>
      </c>
      <c r="AN1267" s="9">
        <v>5.6554622999999998E-2</v>
      </c>
      <c r="AO1267" s="9">
        <v>5.2984203000000004E-3</v>
      </c>
      <c r="AP1267" s="9">
        <v>2.6484215</v>
      </c>
      <c r="AQ1267" s="9">
        <v>294.62027</v>
      </c>
      <c r="AR1267" s="9">
        <v>49.878010000000003</v>
      </c>
      <c r="AS1267" s="9">
        <v>35.689556000000003</v>
      </c>
      <c r="AT1267" s="9">
        <v>1.2448068999999999</v>
      </c>
      <c r="AU1267" s="9">
        <v>11.615964</v>
      </c>
      <c r="AV1267" s="9">
        <v>13.357879000000001</v>
      </c>
      <c r="AW1267" s="9">
        <v>3.9333832000000002</v>
      </c>
      <c r="AX1267" s="12">
        <f ca="1">IFERROR(__xludf.DUMMYFUNCTION("1-(PERCENTRANK(FILTER(AG:AG, $A:$A=$A1267), $AG1267))"),0.447999999999999)</f>
        <v>0.44799999999999901</v>
      </c>
      <c r="AY1267" s="13">
        <f ca="1">IFERROR(__xludf.DUMMYFUNCTION("PERCENTRANK(FILTER(K:K, $A:$A=$A1267), $K1267)"),0.262)</f>
        <v>0.26200000000000001</v>
      </c>
      <c r="AZ1267" s="13">
        <f ca="1">IFERROR(__xludf.DUMMYFUNCTION("PERCENTRANK(FILTER(I:I, $A:$A=$A1267), $I1267)"),0.741)</f>
        <v>0.74099999999999999</v>
      </c>
      <c r="BA1267" s="12">
        <f ca="1">IFERROR(__xludf.DUMMYFUNCTION("PERCENTRANK(FILTER(AI:AI, $A:$A=$A1267), $AI1267)"),0.701)</f>
        <v>0.70099999999999996</v>
      </c>
      <c r="BB1267" s="13">
        <f ca="1">IFERROR(__xludf.DUMMYFUNCTION("PERCENTRANK(FILTER(AT:AT, $A:$A=$A1267), $AT1267)"),0.366)</f>
        <v>0.36599999999999999</v>
      </c>
      <c r="BC1267" s="13">
        <f ca="1">IFERROR(__xludf.DUMMYFUNCTION("PERCENTRANK(FILTER(AU:AU, $A:$A=$A1267), $AU1267)"),0.381)</f>
        <v>0.38100000000000001</v>
      </c>
      <c r="BM1267" s="9">
        <v>0.11394030600000001</v>
      </c>
      <c r="BN1267" s="9">
        <v>6.9579829999999995E-2</v>
      </c>
      <c r="BO1267" s="9">
        <v>2.7093023999999999</v>
      </c>
      <c r="BP1267" s="9">
        <v>18.651163</v>
      </c>
      <c r="BQ1267" s="9">
        <v>9.4805039999999998</v>
      </c>
      <c r="BR1267" s="9">
        <v>11.865546</v>
      </c>
      <c r="BS1267" s="9">
        <v>10.690645999999999</v>
      </c>
      <c r="BT1267" s="9">
        <v>7.8251179999999998</v>
      </c>
      <c r="BU1267" s="9">
        <v>2.0699386999999998</v>
      </c>
      <c r="BV1267" s="9">
        <v>3.6648562</v>
      </c>
      <c r="BW1267" s="9">
        <v>11.170436</v>
      </c>
      <c r="BX1267" s="9">
        <v>5.8587164999999999</v>
      </c>
      <c r="BY1267" s="9">
        <v>7.0905709999999997</v>
      </c>
      <c r="BZ1267" s="9">
        <v>3.8811488000000001</v>
      </c>
      <c r="CA1267" s="9">
        <v>55.259900000000002</v>
      </c>
      <c r="CB1267" s="9">
        <v>84.423400000000001</v>
      </c>
      <c r="CC1267" s="9">
        <v>62.115540000000003</v>
      </c>
      <c r="CD1267" s="9">
        <v>93.677216000000001</v>
      </c>
    </row>
    <row r="1268" spans="1:82" ht="15.75" hidden="1" customHeight="1" x14ac:dyDescent="0.2">
      <c r="A1268" s="9" t="s">
        <v>106</v>
      </c>
      <c r="B1268" s="9" t="s">
        <v>3101</v>
      </c>
      <c r="C1268" s="9">
        <v>934</v>
      </c>
      <c r="D1268" s="9">
        <v>195</v>
      </c>
      <c r="E1268" s="9">
        <v>340.84027097741898</v>
      </c>
      <c r="F1268" s="9">
        <v>345</v>
      </c>
      <c r="G1268" s="9">
        <v>429.24094000000002</v>
      </c>
      <c r="H1268" s="9">
        <v>88</v>
      </c>
      <c r="I1268" s="16">
        <v>8.0203007986380103E-5</v>
      </c>
      <c r="J1268" s="9">
        <v>4.2548924152119696</v>
      </c>
      <c r="K1268" s="9">
        <v>5.5770284039218199</v>
      </c>
      <c r="L1268" s="9">
        <v>4.1498608950582501E-4</v>
      </c>
      <c r="M1268" s="9">
        <v>2.4517278159857399E-4</v>
      </c>
      <c r="N1268" s="9">
        <v>0.56521739130434701</v>
      </c>
      <c r="O1268" s="9">
        <v>0.79405350741207703</v>
      </c>
      <c r="P1268" s="9" t="s">
        <v>3102</v>
      </c>
      <c r="Q1268" s="9">
        <v>182721104</v>
      </c>
      <c r="R1268" s="9" t="s">
        <v>1210</v>
      </c>
      <c r="S1268" s="9" t="s">
        <v>3103</v>
      </c>
      <c r="T1268" s="9">
        <v>34.611119538431304</v>
      </c>
      <c r="U1268" s="9">
        <v>-120.020319766958</v>
      </c>
      <c r="V1268" s="9">
        <v>157</v>
      </c>
      <c r="W1268" s="9">
        <v>105</v>
      </c>
      <c r="X1268" s="9">
        <v>40590.9362406726</v>
      </c>
      <c r="Z1268" s="9">
        <v>28822.269685820102</v>
      </c>
      <c r="AB1268" s="9">
        <v>11768.6665548525</v>
      </c>
      <c r="AC1268" s="9">
        <v>25950.780685280301</v>
      </c>
      <c r="AD1268" s="9">
        <v>10680.2681418387</v>
      </c>
      <c r="AE1268" s="9">
        <v>2.1575204780674501E-2</v>
      </c>
      <c r="AF1268" s="9">
        <v>7.0578647028014503E-3</v>
      </c>
      <c r="AG1268" s="9">
        <v>1272</v>
      </c>
      <c r="AH1268" s="9">
        <v>0.84614350000000005</v>
      </c>
      <c r="AI1268" s="9">
        <v>3.1505529999999999</v>
      </c>
      <c r="AJ1268" s="9">
        <v>2.2902374000000001</v>
      </c>
      <c r="AK1268" s="9">
        <v>3.1072643000000002</v>
      </c>
      <c r="AL1268" s="9">
        <v>8.1561529999999998</v>
      </c>
      <c r="AM1268" s="9">
        <v>-7.7469360000000001E-2</v>
      </c>
      <c r="AN1268" s="9">
        <v>6.9920844000000001E-3</v>
      </c>
      <c r="AO1268" s="9">
        <v>6.7233270000000003E-3</v>
      </c>
      <c r="AP1268" s="9">
        <v>1.0030642000000001</v>
      </c>
      <c r="AQ1268" s="9">
        <v>299.94607999999999</v>
      </c>
      <c r="AR1268" s="9">
        <v>45.887816999999998</v>
      </c>
      <c r="AS1268" s="9">
        <v>37.38109</v>
      </c>
      <c r="AT1268" s="9">
        <v>1.4100653000000001</v>
      </c>
      <c r="AU1268" s="9">
        <v>12.945726000000001</v>
      </c>
      <c r="AV1268" s="9">
        <v>13.688385999999999</v>
      </c>
      <c r="AW1268" s="9">
        <v>0.20702882</v>
      </c>
      <c r="AX1268" s="12">
        <f ca="1">IFERROR(__xludf.DUMMYFUNCTION("1-(PERCENTRANK(FILTER(AG:AG, $A:$A=$A1268), $AG1268))"),0.751)</f>
        <v>0.751</v>
      </c>
      <c r="AY1268" s="13">
        <f ca="1">IFERROR(__xludf.DUMMYFUNCTION("PERCENTRANK(FILTER(K:K, $A:$A=$A1268), $K1268)"),0.661)</f>
        <v>0.66100000000000003</v>
      </c>
      <c r="AZ1268" s="13">
        <f ca="1">IFERROR(__xludf.DUMMYFUNCTION("PERCENTRANK(FILTER(I:I, $A:$A=$A1268), $I1268)"),0.784)</f>
        <v>0.78400000000000003</v>
      </c>
      <c r="BA1268" s="12">
        <f ca="1">IFERROR(__xludf.DUMMYFUNCTION("PERCENTRANK(FILTER(AI:AI, $A:$A=$A1268), $AI1268)"),0.093)</f>
        <v>9.2999999999999999E-2</v>
      </c>
      <c r="BB1268" s="13">
        <f ca="1">IFERROR(__xludf.DUMMYFUNCTION("PERCENTRANK(FILTER(AT:AT, $A:$A=$A1268), $AT1268)"),0.978)</f>
        <v>0.97799999999999998</v>
      </c>
      <c r="BC1268" s="13">
        <f ca="1">IFERROR(__xludf.DUMMYFUNCTION("PERCENTRANK(FILTER(AU:AU, $A:$A=$A1268), $AU1268)"),0.066)</f>
        <v>6.6000000000000003E-2</v>
      </c>
      <c r="BM1268" s="9">
        <v>5.7933510000000001E-2</v>
      </c>
      <c r="BN1268" s="9">
        <v>1.8522426000000002E-2</v>
      </c>
      <c r="BO1268" s="9">
        <v>1.3878788</v>
      </c>
      <c r="BP1268" s="9">
        <v>13.266666000000001</v>
      </c>
      <c r="BQ1268" s="9">
        <v>0.59733510000000001</v>
      </c>
      <c r="BR1268" s="9">
        <v>0.91029024000000003</v>
      </c>
      <c r="BS1268" s="9">
        <v>11.046765000000001</v>
      </c>
      <c r="BT1268" s="9">
        <v>9.4451560000000008</v>
      </c>
      <c r="BU1268" s="9">
        <v>2.4230870000000002</v>
      </c>
      <c r="BV1268" s="9">
        <v>4.0347147000000003</v>
      </c>
      <c r="BW1268" s="9">
        <v>10.945095999999999</v>
      </c>
      <c r="BX1268" s="9">
        <v>9.0865950000000009</v>
      </c>
      <c r="BY1268" s="9">
        <v>6.6645526999999998</v>
      </c>
      <c r="BZ1268" s="9">
        <v>5.9201974999999996</v>
      </c>
      <c r="CA1268" s="9">
        <v>67.136390000000006</v>
      </c>
      <c r="CB1268" s="9">
        <v>71.294539999999998</v>
      </c>
      <c r="CC1268" s="9">
        <v>63.872055000000003</v>
      </c>
      <c r="CD1268" s="9">
        <v>74.628649999999993</v>
      </c>
    </row>
    <row r="1269" spans="1:82" ht="15.75" customHeight="1" x14ac:dyDescent="0.2">
      <c r="A1269" s="9" t="s">
        <v>73</v>
      </c>
      <c r="B1269" s="9" t="s">
        <v>3648</v>
      </c>
      <c r="C1269" s="9">
        <v>7329</v>
      </c>
      <c r="D1269" s="9">
        <v>236</v>
      </c>
      <c r="E1269" s="9">
        <v>386.95034365669602</v>
      </c>
      <c r="F1269" s="9">
        <v>635</v>
      </c>
      <c r="G1269" s="9">
        <v>557.93979999999999</v>
      </c>
      <c r="H1269" s="9">
        <v>115</v>
      </c>
      <c r="I1269" s="16">
        <v>8.0340937553125406E-5</v>
      </c>
      <c r="J1269" s="9">
        <v>0.34907969738136502</v>
      </c>
      <c r="K1269" s="9">
        <v>8.4233263555306301</v>
      </c>
      <c r="L1269" s="11">
        <v>1.86947785131539E-5</v>
      </c>
      <c r="M1269" s="9">
        <v>5.1930860748604596E-4</v>
      </c>
      <c r="N1269" s="9">
        <v>0.371653543307086</v>
      </c>
      <c r="O1269" s="9">
        <v>0.69353419534968197</v>
      </c>
      <c r="P1269" s="9" t="s">
        <v>3649</v>
      </c>
      <c r="Q1269" s="9">
        <v>152471101</v>
      </c>
      <c r="R1269" s="9" t="s">
        <v>150</v>
      </c>
      <c r="S1269" s="9">
        <v>90730</v>
      </c>
      <c r="T1269" s="9">
        <v>39.342605603117498</v>
      </c>
      <c r="U1269" s="9">
        <v>-121.12263058085399</v>
      </c>
      <c r="V1269" s="9">
        <v>108</v>
      </c>
      <c r="W1269" s="9">
        <v>125</v>
      </c>
      <c r="X1269" s="9">
        <v>24412.383522742599</v>
      </c>
      <c r="Y1269" s="15">
        <f>X1269/1609.34</f>
        <v>15.169189557671219</v>
      </c>
      <c r="Z1269" s="9">
        <v>13390.732206558399</v>
      </c>
      <c r="AA1269" s="15">
        <f>Z1269/1609.34</f>
        <v>8.3206359169338988</v>
      </c>
      <c r="AB1269" s="9">
        <v>11021.651316184099</v>
      </c>
      <c r="AC1269" s="9">
        <v>13390.732206558399</v>
      </c>
      <c r="AD1269" s="9">
        <v>11021.651316184099</v>
      </c>
      <c r="AE1269" s="9">
        <v>5.9720489860895301E-2</v>
      </c>
      <c r="AF1269" s="9">
        <v>9.2392078186094295E-3</v>
      </c>
      <c r="AG1269" s="9">
        <v>774</v>
      </c>
      <c r="AH1269" s="9">
        <v>4.1210027</v>
      </c>
      <c r="AI1269" s="9">
        <v>13.570499999999999</v>
      </c>
      <c r="AJ1269" s="9">
        <v>2.0045872</v>
      </c>
      <c r="AK1269" s="9">
        <v>2.2516813</v>
      </c>
      <c r="AL1269" s="9">
        <v>6.3577490000000001</v>
      </c>
      <c r="AM1269" s="9">
        <v>6.5394014E-2</v>
      </c>
      <c r="AN1269" s="9">
        <v>3.5366969999999998E-2</v>
      </c>
      <c r="AO1269" s="9">
        <v>5.9081953999999999E-3</v>
      </c>
      <c r="AP1269" s="9">
        <v>3.4929904999999999</v>
      </c>
      <c r="AQ1269" s="9">
        <v>296.83120000000002</v>
      </c>
      <c r="AR1269" s="9">
        <v>47.388145000000002</v>
      </c>
      <c r="AS1269" s="9">
        <v>34.473959999999998</v>
      </c>
      <c r="AT1269" s="9">
        <v>1.3699713</v>
      </c>
      <c r="AU1269" s="9">
        <v>12.109768000000001</v>
      </c>
      <c r="AV1269" s="9">
        <v>14.1037245</v>
      </c>
      <c r="AW1269" s="9">
        <v>0.74813324000000003</v>
      </c>
      <c r="AX1269" s="12">
        <f ca="1">IFERROR(__xludf.DUMMYFUNCTION("1-(PERCENTRANK(FILTER(AG:AG, $A:$A=$A1507), $AG1507))"),0.51)</f>
        <v>0.51</v>
      </c>
      <c r="AY1269" s="13">
        <f ca="1">IFERROR(__xludf.DUMMYFUNCTION("PERCENTRANK(FILTER(K:K, $A:$A=$A1507), $K1507)"),0.327)</f>
        <v>0.32700000000000001</v>
      </c>
      <c r="AZ1269" s="13">
        <f ca="1">IFERROR(__xludf.DUMMYFUNCTION("PERCENTRANK(FILTER(I:I, $A:$A=$A1507), $I1507)"),0.527)</f>
        <v>0.52700000000000002</v>
      </c>
      <c r="BA1269" s="12">
        <f ca="1">IFERROR(__xludf.DUMMYFUNCTION("PERCENTRANK(FILTER(AI:AI, $A:$A=$A1507), $AI1507)"),0.59)</f>
        <v>0.59</v>
      </c>
      <c r="BB1269" s="13">
        <f ca="1">IFERROR(__xludf.DUMMYFUNCTION("PERCENTRANK(FILTER(AT:AT, $A:$A=$A1507), $AT1507)"),0.946)</f>
        <v>0.94599999999999995</v>
      </c>
      <c r="BC1269" s="13">
        <f ca="1">IFERROR(__xludf.DUMMYFUNCTION("PERCENTRANK(FILTER(AU:AU, $A:$A=$A1507), $AU1507)"),0.354)</f>
        <v>0.35399999999999998</v>
      </c>
      <c r="BM1269" s="9">
        <v>0.11398214</v>
      </c>
      <c r="BN1269" s="9">
        <v>2.579646E-2</v>
      </c>
      <c r="BO1269" s="9">
        <v>2.4024390000000002</v>
      </c>
      <c r="BP1269" s="9">
        <v>17.634146000000001</v>
      </c>
      <c r="BQ1269" s="9">
        <v>2.5669469999999999</v>
      </c>
      <c r="BR1269" s="9">
        <v>5.938053</v>
      </c>
      <c r="BS1269" s="9">
        <v>8.9229450000000003</v>
      </c>
      <c r="BT1269" s="9">
        <v>6.5654845000000002</v>
      </c>
      <c r="BU1269" s="9">
        <v>2.3988551999999999</v>
      </c>
      <c r="BV1269" s="9">
        <v>4.2346386999999996</v>
      </c>
      <c r="BW1269" s="9">
        <v>12.50501</v>
      </c>
      <c r="BX1269" s="9">
        <v>6.3384995000000002</v>
      </c>
      <c r="BY1269" s="9">
        <v>8.6926780000000008</v>
      </c>
      <c r="BZ1269" s="9">
        <v>4.2946039999999996</v>
      </c>
      <c r="CA1269" s="9">
        <v>52.606789999999997</v>
      </c>
      <c r="CB1269" s="9">
        <v>76.846530000000001</v>
      </c>
      <c r="CC1269" s="9">
        <v>54.664856</v>
      </c>
      <c r="CD1269" s="9">
        <v>87.759315000000001</v>
      </c>
    </row>
    <row r="1270" spans="1:82" ht="15.75" hidden="1" customHeight="1" x14ac:dyDescent="0.2">
      <c r="A1270" s="9" t="s">
        <v>91</v>
      </c>
      <c r="B1270" s="9" t="s">
        <v>3107</v>
      </c>
      <c r="C1270" s="9">
        <v>9833</v>
      </c>
      <c r="D1270" s="9">
        <v>1</v>
      </c>
      <c r="E1270" s="9">
        <v>1.81202120550779</v>
      </c>
      <c r="F1270" s="9">
        <v>1</v>
      </c>
      <c r="G1270" s="9">
        <v>1.8120213000000001</v>
      </c>
      <c r="H1270" s="9">
        <v>1</v>
      </c>
      <c r="I1270" s="16">
        <v>3.18250022246502E-5</v>
      </c>
      <c r="J1270" s="9">
        <v>9.2719108076981693E-2</v>
      </c>
      <c r="K1270" s="9">
        <v>7.6580471992492596</v>
      </c>
      <c r="L1270" s="11">
        <v>2.9507858208175202E-6</v>
      </c>
      <c r="M1270" s="9">
        <v>2.4371736799366699E-4</v>
      </c>
      <c r="N1270" s="9">
        <v>1</v>
      </c>
      <c r="O1270" s="9">
        <v>0.99999997241458005</v>
      </c>
      <c r="P1270" s="9" t="s">
        <v>3108</v>
      </c>
      <c r="Q1270" s="9">
        <v>24101103</v>
      </c>
      <c r="R1270" s="9" t="s">
        <v>498</v>
      </c>
      <c r="S1270" s="9">
        <v>8920</v>
      </c>
      <c r="T1270" s="9">
        <v>37.323692170312398</v>
      </c>
      <c r="U1270" s="9">
        <v>-122.278873427552</v>
      </c>
      <c r="V1270" s="9">
        <v>6</v>
      </c>
      <c r="W1270" s="9">
        <v>3</v>
      </c>
      <c r="X1270" s="9">
        <v>328.68680677150002</v>
      </c>
      <c r="Z1270" s="9">
        <v>185.78185578577401</v>
      </c>
      <c r="AB1270" s="9">
        <v>142.904950985726</v>
      </c>
      <c r="AC1270" s="9">
        <v>185.78185578577401</v>
      </c>
      <c r="AD1270" s="9">
        <v>142.904950985726</v>
      </c>
      <c r="AE1270" s="9">
        <v>2.4371736799366699E-4</v>
      </c>
      <c r="AF1270" s="11">
        <v>3.18250022246502E-5</v>
      </c>
      <c r="AG1270" s="9">
        <v>1274</v>
      </c>
      <c r="AH1270" s="9">
        <v>1.4520778999999999</v>
      </c>
      <c r="AI1270" s="9">
        <v>6.9049453999999999</v>
      </c>
      <c r="AJ1270" s="9">
        <v>2</v>
      </c>
      <c r="AK1270" s="9">
        <v>2.1108584000000001</v>
      </c>
      <c r="AL1270" s="9">
        <v>5.360449</v>
      </c>
      <c r="AM1270" s="9">
        <v>-6.0012502999999997</v>
      </c>
      <c r="AN1270" s="9">
        <v>1.4999999999999999E-2</v>
      </c>
      <c r="AO1270" s="9">
        <v>7.1264585000000002E-3</v>
      </c>
      <c r="AP1270" s="9">
        <v>2.1111715000000002</v>
      </c>
      <c r="AQ1270" s="9">
        <v>294.09429999999998</v>
      </c>
      <c r="AR1270" s="9">
        <v>29.983606000000002</v>
      </c>
      <c r="AS1270" s="9">
        <v>28.515518</v>
      </c>
      <c r="AT1270" s="9">
        <v>0.75112780000000001</v>
      </c>
      <c r="AU1270" s="9">
        <v>16.212275999999999</v>
      </c>
      <c r="AV1270" s="9">
        <v>17.945778000000001</v>
      </c>
      <c r="AW1270" s="9">
        <v>1.6380999000000001</v>
      </c>
      <c r="AX1270" s="12">
        <f ca="1">IFERROR(__xludf.DUMMYFUNCTION("1-(PERCENTRANK(FILTER(AG:AG, $A:$A=$A1270), $AG1270))"),0.857)</f>
        <v>0.85699999999999998</v>
      </c>
      <c r="AY1270" s="13">
        <f ca="1">IFERROR(__xludf.DUMMYFUNCTION("PERCENTRANK(FILTER(K:K, $A:$A=$A1270), $K1270)"),0.877)</f>
        <v>0.877</v>
      </c>
      <c r="AZ1270" s="13">
        <f ca="1">IFERROR(__xludf.DUMMYFUNCTION("PERCENTRANK(FILTER(I:I, $A:$A=$A1270), $I1270)"),0.238)</f>
        <v>0.23799999999999999</v>
      </c>
      <c r="BA1270" s="12">
        <f ca="1">IFERROR(__xludf.DUMMYFUNCTION("PERCENTRANK(FILTER(AI:AI, $A:$A=$A1270), $AI1270)"),0.158)</f>
        <v>0.158</v>
      </c>
      <c r="BB1270" s="13">
        <f ca="1">IFERROR(__xludf.DUMMYFUNCTION("PERCENTRANK(FILTER(AT:AT, $A:$A=$A1270), $AT1270)"),0.296)</f>
        <v>0.29599999999999999</v>
      </c>
      <c r="BC1270" s="13">
        <f ca="1">IFERROR(__xludf.DUMMYFUNCTION("PERCENTRANK(FILTER(AU:AU, $A:$A=$A1270), $AU1270)"),0.855)</f>
        <v>0.85499999999999998</v>
      </c>
      <c r="BM1270" s="9">
        <v>0.28262573000000002</v>
      </c>
      <c r="BN1270" s="9">
        <v>0.115</v>
      </c>
      <c r="BO1270" s="9">
        <v>4</v>
      </c>
      <c r="BP1270" s="9">
        <v>13.5</v>
      </c>
      <c r="BQ1270" s="9">
        <v>0.96499999999999997</v>
      </c>
      <c r="BR1270" s="9">
        <v>0.5</v>
      </c>
      <c r="BS1270" s="9">
        <v>11.067489999999999</v>
      </c>
      <c r="BT1270" s="9">
        <v>9.6474720000000005</v>
      </c>
      <c r="BU1270" s="9">
        <v>1.5811845</v>
      </c>
      <c r="BV1270" s="9">
        <v>3.4403169999999998</v>
      </c>
      <c r="BW1270" s="9">
        <v>15.505509999999999</v>
      </c>
      <c r="BX1270" s="9">
        <v>10.987439</v>
      </c>
      <c r="BY1270" s="9">
        <v>9.3958680000000001</v>
      </c>
      <c r="BZ1270" s="9">
        <v>6.1715865000000001</v>
      </c>
      <c r="CA1270" s="9">
        <v>59.476669999999999</v>
      </c>
      <c r="CB1270" s="9">
        <v>67.175765999999996</v>
      </c>
      <c r="CC1270" s="9">
        <v>44.049100000000003</v>
      </c>
      <c r="CD1270" s="9">
        <v>68.319289999999995</v>
      </c>
    </row>
    <row r="1271" spans="1:82" ht="15.75" hidden="1" customHeight="1" x14ac:dyDescent="0.2">
      <c r="A1271" s="9" t="s">
        <v>77</v>
      </c>
      <c r="B1271" s="9" t="s">
        <v>3109</v>
      </c>
      <c r="C1271" s="9">
        <v>5406</v>
      </c>
      <c r="D1271" s="9">
        <v>64</v>
      </c>
      <c r="E1271" s="9">
        <v>101.45236037494099</v>
      </c>
      <c r="F1271" s="9">
        <v>188</v>
      </c>
      <c r="G1271" s="9">
        <v>131.47013999999999</v>
      </c>
      <c r="H1271" s="9">
        <v>46</v>
      </c>
      <c r="I1271" s="16">
        <v>5.2336981436541298E-5</v>
      </c>
      <c r="J1271" s="9">
        <v>147.41480412013999</v>
      </c>
      <c r="K1271" s="9">
        <v>7.9593045950028998</v>
      </c>
      <c r="L1271" s="9">
        <v>8.4471681535352207E-3</v>
      </c>
      <c r="M1271" s="9">
        <v>2.43716246179374E-4</v>
      </c>
      <c r="N1271" s="9">
        <v>0.340425531914893</v>
      </c>
      <c r="O1271" s="9">
        <v>0.77167607408056804</v>
      </c>
      <c r="P1271" s="9" t="s">
        <v>3110</v>
      </c>
      <c r="Q1271" s="9">
        <v>43361102</v>
      </c>
      <c r="R1271" s="9" t="s">
        <v>3111</v>
      </c>
      <c r="S1271" s="9">
        <v>80660</v>
      </c>
      <c r="T1271" s="9">
        <v>38.954645478511203</v>
      </c>
      <c r="U1271" s="9">
        <v>-122.60803365766</v>
      </c>
      <c r="V1271" s="9">
        <v>98</v>
      </c>
      <c r="W1271" s="9">
        <v>82</v>
      </c>
      <c r="X1271" s="9">
        <v>20717.5415760785</v>
      </c>
      <c r="Z1271" s="9">
        <v>12052.286516148401</v>
      </c>
      <c r="AB1271" s="9">
        <v>8665.2550599300303</v>
      </c>
      <c r="AC1271" s="9">
        <v>9091.4024016698495</v>
      </c>
      <c r="AD1271" s="9">
        <v>6606.6395148888796</v>
      </c>
      <c r="AE1271" s="9">
        <v>1.1210947324251199E-2</v>
      </c>
      <c r="AF1271" s="9">
        <v>2.4075011460808998E-3</v>
      </c>
      <c r="AG1271" s="9">
        <v>1275</v>
      </c>
      <c r="AH1271" s="9">
        <v>3.3224157999999999</v>
      </c>
      <c r="AI1271" s="9">
        <v>9.6821090000000005</v>
      </c>
      <c r="AJ1271" s="9">
        <v>2</v>
      </c>
      <c r="AK1271" s="9">
        <v>2.9114429999999998</v>
      </c>
      <c r="AL1271" s="9">
        <v>7.9044439999999998</v>
      </c>
      <c r="AM1271" s="9">
        <v>3.3338208000000001E-2</v>
      </c>
      <c r="AN1271" s="9">
        <v>7.3684207000000003E-3</v>
      </c>
      <c r="AO1271" s="9">
        <v>6.1224163999999996E-3</v>
      </c>
      <c r="AP1271" s="9">
        <v>2.0199400999999999</v>
      </c>
      <c r="AQ1271" s="9">
        <v>296.49945000000002</v>
      </c>
      <c r="AR1271" s="9">
        <v>42.564003</v>
      </c>
      <c r="AS1271" s="9">
        <v>32.672283</v>
      </c>
      <c r="AT1271" s="9">
        <v>1.2365271</v>
      </c>
      <c r="AU1271" s="9">
        <v>13.669703500000001</v>
      </c>
      <c r="AV1271" s="9">
        <v>15.246765</v>
      </c>
      <c r="AW1271" s="9">
        <v>1.7527356999999999</v>
      </c>
      <c r="AX1271" s="12">
        <f ca="1">IFERROR(__xludf.DUMMYFUNCTION("1-(PERCENTRANK(FILTER(AG:AG, $A:$A=$A1271), $AG1271))"),0.463999999999999)</f>
        <v>0.46399999999999902</v>
      </c>
      <c r="AY1271" s="13">
        <f ca="1">IFERROR(__xludf.DUMMYFUNCTION("PERCENTRANK(FILTER(K:K, $A:$A=$A1271), $K1271)"),0.671)</f>
        <v>0.67100000000000004</v>
      </c>
      <c r="AZ1271" s="13">
        <f ca="1">IFERROR(__xludf.DUMMYFUNCTION("PERCENTRANK(FILTER(I:I, $A:$A=$A1271), $I1271)"),0.053)</f>
        <v>5.2999999999999999E-2</v>
      </c>
      <c r="BA1271" s="12">
        <f ca="1">IFERROR(__xludf.DUMMYFUNCTION("PERCENTRANK(FILTER(AI:AI, $A:$A=$A1271), $AI1271)"),0.189)</f>
        <v>0.189</v>
      </c>
      <c r="BB1271" s="13">
        <f ca="1">IFERROR(__xludf.DUMMYFUNCTION("PERCENTRANK(FILTER(AT:AT, $A:$A=$A1271), $AT1271)"),0.942)</f>
        <v>0.94199999999999995</v>
      </c>
      <c r="BC1271" s="13">
        <f ca="1">IFERROR(__xludf.DUMMYFUNCTION("PERCENTRANK(FILTER(AU:AU, $A:$A=$A1271), $AU1271)"),0.087)</f>
        <v>8.6999999999999994E-2</v>
      </c>
      <c r="BM1271" s="9">
        <v>0.15418924000000001</v>
      </c>
      <c r="BN1271" s="9">
        <v>9.6052629999999993E-3</v>
      </c>
      <c r="BO1271" s="9">
        <v>1.7575757999999999</v>
      </c>
      <c r="BP1271" s="9">
        <v>13.787879</v>
      </c>
      <c r="BQ1271" s="9">
        <v>1.2486842</v>
      </c>
      <c r="BR1271" s="9">
        <v>1.2368421999999999</v>
      </c>
      <c r="BS1271" s="9">
        <v>9.3438470000000002</v>
      </c>
      <c r="BT1271" s="9">
        <v>6.9137725999999997</v>
      </c>
      <c r="BU1271" s="9">
        <v>2.3544923999999998</v>
      </c>
      <c r="BV1271" s="9">
        <v>4.1448874</v>
      </c>
      <c r="BW1271" s="9">
        <v>13.425751999999999</v>
      </c>
      <c r="BX1271" s="9">
        <v>7.0332520000000001</v>
      </c>
      <c r="BY1271" s="9">
        <v>8.2364180000000005</v>
      </c>
      <c r="BZ1271" s="9">
        <v>4.3623532999999997</v>
      </c>
      <c r="CA1271" s="9">
        <v>53.538048000000003</v>
      </c>
      <c r="CB1271" s="9">
        <v>77.570044999999993</v>
      </c>
      <c r="CC1271" s="9">
        <v>51.437835999999997</v>
      </c>
      <c r="CD1271" s="9">
        <v>85.834360000000004</v>
      </c>
    </row>
    <row r="1272" spans="1:82" ht="15.75" hidden="1" customHeight="1" x14ac:dyDescent="0.2">
      <c r="A1272" s="9" t="s">
        <v>91</v>
      </c>
      <c r="B1272" s="9" t="s">
        <v>3112</v>
      </c>
      <c r="C1272" s="9">
        <v>1761</v>
      </c>
      <c r="D1272" s="9">
        <v>223</v>
      </c>
      <c r="E1272" s="9">
        <v>512.22823310133799</v>
      </c>
      <c r="F1272" s="9">
        <v>669</v>
      </c>
      <c r="G1272" s="9">
        <v>762.99829999999997</v>
      </c>
      <c r="H1272" s="9">
        <v>53</v>
      </c>
      <c r="I1272" s="16">
        <v>7.4849557694385899E-5</v>
      </c>
      <c r="J1272" s="9">
        <v>3.8543035748129298E-2</v>
      </c>
      <c r="K1272" s="9">
        <v>4.2370704408114097</v>
      </c>
      <c r="L1272" s="11">
        <v>2.8778351656115999E-6</v>
      </c>
      <c r="M1272" s="9">
        <v>2.4324878005108099E-4</v>
      </c>
      <c r="N1272" s="9">
        <v>0.33333333333333298</v>
      </c>
      <c r="O1272" s="9">
        <v>0.671336016257012</v>
      </c>
      <c r="P1272" s="9" t="s">
        <v>3113</v>
      </c>
      <c r="Q1272" s="9">
        <v>13801102</v>
      </c>
      <c r="R1272" s="9" t="s">
        <v>3114</v>
      </c>
      <c r="S1272" s="9" t="s">
        <v>98</v>
      </c>
      <c r="T1272" s="9">
        <v>37.849143309202297</v>
      </c>
      <c r="U1272" s="9">
        <v>-122.16190554307801</v>
      </c>
      <c r="V1272" s="9">
        <v>221</v>
      </c>
      <c r="W1272" s="9">
        <v>693</v>
      </c>
      <c r="X1272" s="9">
        <v>51629.024229348601</v>
      </c>
      <c r="Z1272" s="9">
        <v>14952.467887906099</v>
      </c>
      <c r="AB1272" s="9">
        <v>36676.556341442498</v>
      </c>
      <c r="AC1272" s="9">
        <v>8031.1700230683</v>
      </c>
      <c r="AD1272" s="9">
        <v>20413.7384682628</v>
      </c>
      <c r="AE1272" s="9">
        <v>1.28921853427073E-2</v>
      </c>
      <c r="AF1272" s="9">
        <v>3.9670265578024503E-3</v>
      </c>
      <c r="AG1272" s="9">
        <v>1276</v>
      </c>
      <c r="AH1272" s="9">
        <v>4.081232</v>
      </c>
      <c r="AI1272" s="9">
        <v>11.734242999999999</v>
      </c>
      <c r="AJ1272" s="9">
        <v>2.6551722999999998</v>
      </c>
      <c r="AK1272" s="9">
        <v>3.5439805999999998</v>
      </c>
      <c r="AL1272" s="9">
        <v>7.0436797000000002</v>
      </c>
      <c r="AM1272" s="9">
        <v>-1.4017573999999999</v>
      </c>
      <c r="AN1272" s="9">
        <v>8.2528729999999995E-2</v>
      </c>
      <c r="AO1272" s="9">
        <v>6.7982570000000003E-3</v>
      </c>
      <c r="AP1272" s="9">
        <v>1.980575</v>
      </c>
      <c r="AQ1272" s="9">
        <v>293.57443000000001</v>
      </c>
      <c r="AR1272" s="9">
        <v>32.181216999999997</v>
      </c>
      <c r="AS1272" s="9">
        <v>29.085706999999999</v>
      </c>
      <c r="AT1272" s="9">
        <v>0.80163139999999999</v>
      </c>
      <c r="AU1272" s="9">
        <v>15.565402000000001</v>
      </c>
      <c r="AV1272" s="9">
        <v>17.068037</v>
      </c>
      <c r="AW1272" s="9">
        <v>7.0316687</v>
      </c>
      <c r="AX1272" s="12">
        <f ca="1">IFERROR(__xludf.DUMMYFUNCTION("1-(PERCENTRANK(FILTER(AG:AG, $A:$A=$A1272), $AG1272))"),0.855)</f>
        <v>0.85499999999999998</v>
      </c>
      <c r="AY1272" s="13">
        <f ca="1">IFERROR(__xludf.DUMMYFUNCTION("PERCENTRANK(FILTER(K:K, $A:$A=$A1272), $K1272)"),0.776)</f>
        <v>0.77600000000000002</v>
      </c>
      <c r="AZ1272" s="13">
        <f ca="1">IFERROR(__xludf.DUMMYFUNCTION("PERCENTRANK(FILTER(I:I, $A:$A=$A1272), $I1272)"),0.739)</f>
        <v>0.73899999999999999</v>
      </c>
      <c r="BA1272" s="12">
        <f ca="1">IFERROR(__xludf.DUMMYFUNCTION("PERCENTRANK(FILTER(AI:AI, $A:$A=$A1272), $AI1272)"),0.501)</f>
        <v>0.501</v>
      </c>
      <c r="BB1272" s="13">
        <f ca="1">IFERROR(__xludf.DUMMYFUNCTION("PERCENTRANK(FILTER(AT:AT, $A:$A=$A1272), $AT1272)"),0.379)</f>
        <v>0.379</v>
      </c>
      <c r="BC1272" s="13">
        <f ca="1">IFERROR(__xludf.DUMMYFUNCTION("PERCENTRANK(FILTER(AU:AU, $A:$A=$A1272), $AU1272)"),0.677)</f>
        <v>0.67700000000000005</v>
      </c>
      <c r="BM1272" s="9">
        <v>0.294157</v>
      </c>
      <c r="BN1272" s="9">
        <v>5.1264367999999998E-2</v>
      </c>
      <c r="BO1272" s="9">
        <v>6.4729729999999996</v>
      </c>
      <c r="BP1272" s="9">
        <v>21.608108999999999</v>
      </c>
      <c r="BQ1272" s="9">
        <v>2.5041380000000002</v>
      </c>
      <c r="BR1272" s="9">
        <v>7.6896553000000001</v>
      </c>
      <c r="BS1272" s="9">
        <v>7.6953189999999996</v>
      </c>
      <c r="BT1272" s="9">
        <v>7.1553810000000002</v>
      </c>
      <c r="BU1272" s="9">
        <v>1.7068700000000001</v>
      </c>
      <c r="BV1272" s="9">
        <v>3.3151925000000002</v>
      </c>
      <c r="BW1272" s="9">
        <v>15.359918</v>
      </c>
      <c r="BX1272" s="9">
        <v>10.889408</v>
      </c>
      <c r="BY1272" s="9">
        <v>10.29279</v>
      </c>
      <c r="BZ1272" s="9">
        <v>7.174061</v>
      </c>
      <c r="CA1272" s="9">
        <v>44.308132000000001</v>
      </c>
      <c r="CB1272" s="9">
        <v>60.804349999999999</v>
      </c>
      <c r="CC1272" s="9">
        <v>41.796688000000003</v>
      </c>
      <c r="CD1272" s="9">
        <v>64.958330000000004</v>
      </c>
    </row>
    <row r="1273" spans="1:82" ht="15.75" hidden="1" customHeight="1" x14ac:dyDescent="0.2">
      <c r="A1273" s="9" t="s">
        <v>113</v>
      </c>
      <c r="B1273" s="9" t="s">
        <v>3115</v>
      </c>
      <c r="C1273" s="9">
        <v>5418</v>
      </c>
      <c r="D1273" s="9">
        <v>548</v>
      </c>
      <c r="E1273" s="9">
        <v>844.38894043390303</v>
      </c>
      <c r="F1273" s="9">
        <v>3371</v>
      </c>
      <c r="G1273" s="9">
        <v>2197.0913</v>
      </c>
      <c r="H1273" s="9">
        <v>331</v>
      </c>
      <c r="I1273" s="16">
        <v>8.8932580595767096E-5</v>
      </c>
      <c r="J1273" s="9">
        <v>0.13824756850016201</v>
      </c>
      <c r="K1273" s="9">
        <v>12.6229874678216</v>
      </c>
      <c r="L1273" s="11">
        <v>1.07699985044312E-5</v>
      </c>
      <c r="M1273" s="9">
        <v>5.6789773574562202E-4</v>
      </c>
      <c r="N1273" s="9">
        <v>0.16256303767427999</v>
      </c>
      <c r="O1273" s="9">
        <v>0.38432127837889202</v>
      </c>
      <c r="P1273" s="9" t="s">
        <v>3116</v>
      </c>
      <c r="Q1273" s="9">
        <v>162161101</v>
      </c>
      <c r="R1273" s="9" t="s">
        <v>437</v>
      </c>
      <c r="S1273" s="9">
        <v>61816</v>
      </c>
      <c r="T1273" s="9">
        <v>38.363367907374098</v>
      </c>
      <c r="U1273" s="9">
        <v>-120.648632752007</v>
      </c>
      <c r="V1273" s="9">
        <v>335</v>
      </c>
      <c r="W1273" s="9">
        <v>324</v>
      </c>
      <c r="X1273" s="9">
        <v>60561.033874579603</v>
      </c>
      <c r="Y1273" s="15">
        <f>X1273/1609.34</f>
        <v>37.630975352989182</v>
      </c>
      <c r="Z1273" s="9">
        <v>37900.756348753799</v>
      </c>
      <c r="AA1273" s="15">
        <f>Z1273/1609.34</f>
        <v>23.550496693522685</v>
      </c>
      <c r="AB1273" s="9">
        <v>22660.277525825801</v>
      </c>
      <c r="AC1273" s="9">
        <v>37900.756348753799</v>
      </c>
      <c r="AD1273" s="9">
        <v>22660.277525825801</v>
      </c>
      <c r="AE1273" s="9">
        <v>0.1879741505318</v>
      </c>
      <c r="AF1273" s="9">
        <v>2.9436684177198899E-2</v>
      </c>
      <c r="AG1273" s="9">
        <v>714</v>
      </c>
      <c r="AH1273" s="9">
        <v>5.7463864999999998</v>
      </c>
      <c r="AI1273" s="9">
        <v>13.342646999999999</v>
      </c>
      <c r="AJ1273" s="9">
        <v>2</v>
      </c>
      <c r="AK1273" s="9">
        <v>1.8878330000000001</v>
      </c>
      <c r="AL1273" s="9">
        <v>4.6855206000000003</v>
      </c>
      <c r="AM1273" s="9">
        <v>-0.58902049999999995</v>
      </c>
      <c r="AN1273" s="9">
        <v>0.05</v>
      </c>
      <c r="AO1273" s="9">
        <v>6.5098265000000004E-3</v>
      </c>
      <c r="AP1273" s="9">
        <v>2.8853843000000001</v>
      </c>
      <c r="AQ1273" s="9">
        <v>295.75405999999998</v>
      </c>
      <c r="AR1273" s="9">
        <v>44.577106000000001</v>
      </c>
      <c r="AS1273" s="9">
        <v>32.138508000000002</v>
      </c>
      <c r="AT1273" s="9">
        <v>1.2379789000000001</v>
      </c>
      <c r="AU1273" s="9">
        <v>12.714613999999999</v>
      </c>
      <c r="AV1273" s="9">
        <v>14.525520999999999</v>
      </c>
      <c r="AW1273" s="9">
        <v>0.98195849999999996</v>
      </c>
      <c r="AX1273" s="12">
        <f ca="1">IFERROR(__xludf.DUMMYFUNCTION("1-(PERCENTRANK(FILTER(AG:AG, $A:$A=$A1273), $AG1273))"),0.687)</f>
        <v>0.68700000000000006</v>
      </c>
      <c r="AY1273" s="13">
        <f ca="1">IFERROR(__xludf.DUMMYFUNCTION("PERCENTRANK(FILTER(K:K, $A:$A=$A1273), $K1273)"),0.51)</f>
        <v>0.51</v>
      </c>
      <c r="AZ1273" s="13">
        <f ca="1">IFERROR(__xludf.DUMMYFUNCTION("PERCENTRANK(FILTER(I:I, $A:$A=$A1273), $I1273)"),0.854)</f>
        <v>0.85399999999999998</v>
      </c>
      <c r="BA1273" s="12">
        <f ca="1">IFERROR(__xludf.DUMMYFUNCTION("PERCENTRANK(FILTER(AI:AI, $A:$A=$A1273), $AI1273)"),0.643)</f>
        <v>0.64300000000000002</v>
      </c>
      <c r="BB1273" s="13">
        <f ca="1">IFERROR(__xludf.DUMMYFUNCTION("PERCENTRANK(FILTER(AT:AT, $A:$A=$A1273), $AT1273)"),0.353)</f>
        <v>0.35299999999999998</v>
      </c>
      <c r="BC1273" s="13">
        <f ca="1">IFERROR(__xludf.DUMMYFUNCTION("PERCENTRANK(FILTER(AU:AU, $A:$A=$A1273), $AU1273)"),0.661)</f>
        <v>0.66100000000000003</v>
      </c>
      <c r="BM1273" s="9">
        <v>1.8810263000000001E-2</v>
      </c>
      <c r="BN1273" s="9">
        <v>3.2754716000000003E-2</v>
      </c>
      <c r="BO1273" s="9">
        <v>1.9483283</v>
      </c>
      <c r="BP1273" s="9">
        <v>15.805471000000001</v>
      </c>
      <c r="BQ1273" s="9">
        <v>1.9938678999999999</v>
      </c>
      <c r="BR1273" s="9">
        <v>6.3603772999999997</v>
      </c>
      <c r="BS1273" s="9">
        <v>12.898244999999999</v>
      </c>
      <c r="BT1273" s="9">
        <v>8.9494349999999994</v>
      </c>
      <c r="BU1273" s="9">
        <v>2.1628094</v>
      </c>
      <c r="BV1273" s="9">
        <v>3.9085147</v>
      </c>
      <c r="BW1273" s="9">
        <v>13.073693</v>
      </c>
      <c r="BX1273" s="9">
        <v>6.6075926000000003</v>
      </c>
      <c r="BY1273" s="9">
        <v>8.5588639999999998</v>
      </c>
      <c r="BZ1273" s="9">
        <v>4.5166497000000003</v>
      </c>
      <c r="CA1273" s="9">
        <v>44.639310000000002</v>
      </c>
      <c r="CB1273" s="9">
        <v>72.845380000000006</v>
      </c>
      <c r="CC1273" s="9">
        <v>50.804412999999997</v>
      </c>
      <c r="CD1273" s="9">
        <v>88.051749999999998</v>
      </c>
    </row>
    <row r="1274" spans="1:82" ht="15.75" hidden="1" customHeight="1" x14ac:dyDescent="0.2">
      <c r="A1274" s="9" t="s">
        <v>77</v>
      </c>
      <c r="B1274" s="9" t="s">
        <v>3117</v>
      </c>
      <c r="C1274" s="9">
        <v>6060</v>
      </c>
      <c r="D1274" s="9">
        <v>3246</v>
      </c>
      <c r="E1274" s="9">
        <v>5506.9229958187198</v>
      </c>
      <c r="F1274" s="9">
        <v>3704</v>
      </c>
      <c r="G1274" s="9">
        <v>5725.2206999999999</v>
      </c>
      <c r="H1274" s="9">
        <v>354</v>
      </c>
      <c r="I1274" s="10">
        <v>2.11294933456873E-4</v>
      </c>
      <c r="J1274" s="9">
        <v>4.2020767268398797E-2</v>
      </c>
      <c r="K1274" s="9">
        <v>0.47408224658514098</v>
      </c>
      <c r="L1274" s="11">
        <v>8.8669820594151997E-6</v>
      </c>
      <c r="M1274" s="9">
        <v>1.6377044423970799E-4</v>
      </c>
      <c r="N1274" s="9">
        <v>0.876349892008639</v>
      </c>
      <c r="O1274" s="9">
        <v>0.96187086601095995</v>
      </c>
      <c r="P1274" s="9" t="s">
        <v>3118</v>
      </c>
      <c r="Q1274" s="9">
        <v>192251102</v>
      </c>
      <c r="R1274" s="9" t="s">
        <v>2386</v>
      </c>
      <c r="S1274" s="9">
        <v>4230</v>
      </c>
      <c r="T1274" s="9">
        <v>40.417248338115698</v>
      </c>
      <c r="U1274" s="9">
        <v>-124.08948362344201</v>
      </c>
      <c r="V1274" s="9">
        <v>68</v>
      </c>
      <c r="W1274" s="9">
        <v>32</v>
      </c>
      <c r="X1274" s="9">
        <v>37599.799771161197</v>
      </c>
      <c r="Y1274" s="15">
        <f>X1274/1609.34</f>
        <v>23.363490481291212</v>
      </c>
      <c r="Z1274" s="9">
        <v>36927.9603136488</v>
      </c>
      <c r="AA1274" s="15">
        <f>Z1274/1609.34</f>
        <v>22.946027758987412</v>
      </c>
      <c r="AB1274" s="9">
        <v>671.83945751242697</v>
      </c>
      <c r="AC1274" s="9">
        <v>36847.625711495202</v>
      </c>
      <c r="AD1274" s="9">
        <v>671.83945751242697</v>
      </c>
      <c r="AE1274" s="9">
        <v>5.7974737260856897E-2</v>
      </c>
      <c r="AF1274" s="9">
        <v>7.4798406443733201E-2</v>
      </c>
      <c r="AG1274" s="9">
        <v>1544</v>
      </c>
      <c r="AH1274" s="9">
        <v>14.062036000000001</v>
      </c>
      <c r="AI1274" s="9">
        <v>24.796250000000001</v>
      </c>
      <c r="AJ1274" s="9">
        <v>2</v>
      </c>
      <c r="AK1274" s="9">
        <v>3.0506603999999999</v>
      </c>
      <c r="AL1274" s="9">
        <v>8.7272414999999999</v>
      </c>
      <c r="AM1274" s="9">
        <v>4.1391140000000002</v>
      </c>
      <c r="AN1274" s="9">
        <v>5.3108695999999997E-2</v>
      </c>
      <c r="AO1274" s="9">
        <v>6.6535780000000003E-3</v>
      </c>
      <c r="AP1274" s="9">
        <v>5.1090154999999999</v>
      </c>
      <c r="AQ1274" s="9">
        <v>292.54617000000002</v>
      </c>
      <c r="AR1274" s="9">
        <v>27.565514</v>
      </c>
      <c r="AS1274" s="9">
        <v>25.504505000000002</v>
      </c>
      <c r="AT1274" s="9">
        <v>0.78937270000000004</v>
      </c>
      <c r="AU1274" s="9">
        <v>16.650327999999998</v>
      </c>
      <c r="AV1274" s="9">
        <v>19.715133999999999</v>
      </c>
      <c r="AW1274" s="9">
        <v>0.54376040000000003</v>
      </c>
      <c r="AX1274" s="12">
        <f ca="1">IFERROR(__xludf.DUMMYFUNCTION("1-(PERCENTRANK(FILTER(AG:AG, $A:$A=$A1274), $AG1274))"),0.339999999999999)</f>
        <v>0.33999999999999903</v>
      </c>
      <c r="AY1274" s="13">
        <f ca="1">IFERROR(__xludf.DUMMYFUNCTION("PERCENTRANK(FILTER(K:K, $A:$A=$A1274), $K1274)"),0.098)</f>
        <v>9.8000000000000004E-2</v>
      </c>
      <c r="AZ1274" s="13">
        <f ca="1">IFERROR(__xludf.DUMMYFUNCTION("PERCENTRANK(FILTER(I:I, $A:$A=$A1274), $I1274)"),0.942)</f>
        <v>0.94199999999999995</v>
      </c>
      <c r="BA1274" s="12">
        <f ca="1">IFERROR(__xludf.DUMMYFUNCTION("PERCENTRANK(FILTER(AI:AI, $A:$A=$A1274), $AI1274)"),0.727)</f>
        <v>0.72699999999999998</v>
      </c>
      <c r="BB1274" s="13">
        <f ca="1">IFERROR(__xludf.DUMMYFUNCTION("PERCENTRANK(FILTER(AT:AT, $A:$A=$A1274), $AT1274)"),0.307)</f>
        <v>0.307</v>
      </c>
      <c r="BC1274" s="13">
        <f ca="1">IFERROR(__xludf.DUMMYFUNCTION("PERCENTRANK(FILTER(AU:AU, $A:$A=$A1274), $AU1274)"),0.558)</f>
        <v>0.55800000000000005</v>
      </c>
      <c r="BM1274" s="9">
        <v>7.3782853999999995E-2</v>
      </c>
      <c r="BN1274" s="9">
        <v>9.4E-2</v>
      </c>
      <c r="BO1274" s="9">
        <v>1.2142857</v>
      </c>
      <c r="BP1274" s="9">
        <v>10.585713999999999</v>
      </c>
      <c r="BQ1274" s="9">
        <v>0.12654348000000001</v>
      </c>
      <c r="BR1274" s="9">
        <v>8.0521740000000008</v>
      </c>
      <c r="BS1274" s="9">
        <v>11.872973</v>
      </c>
      <c r="BT1274" s="9">
        <v>9.0478819999999995</v>
      </c>
      <c r="BU1274" s="9">
        <v>1.7713114999999999</v>
      </c>
      <c r="BV1274" s="9">
        <v>3.1228756999999998</v>
      </c>
      <c r="BW1274" s="9">
        <v>16.323367999999999</v>
      </c>
      <c r="BX1274" s="9">
        <v>9.3658549999999998</v>
      </c>
      <c r="BY1274" s="9">
        <v>10.791099000000001</v>
      </c>
      <c r="BZ1274" s="9">
        <v>6.989503</v>
      </c>
      <c r="CA1274" s="9">
        <v>45.078648000000001</v>
      </c>
      <c r="CB1274" s="9">
        <v>67.688789999999997</v>
      </c>
      <c r="CC1274" s="9">
        <v>39.121937000000003</v>
      </c>
      <c r="CD1274" s="9">
        <v>69.214960000000005</v>
      </c>
    </row>
    <row r="1275" spans="1:82" ht="15.75" hidden="1" customHeight="1" x14ac:dyDescent="0.2">
      <c r="A1275" s="9" t="s">
        <v>77</v>
      </c>
      <c r="B1275" s="9" t="s">
        <v>3119</v>
      </c>
      <c r="C1275" s="9">
        <v>5533</v>
      </c>
      <c r="D1275" s="9">
        <v>544</v>
      </c>
      <c r="E1275" s="9">
        <v>938.19442913738897</v>
      </c>
      <c r="F1275" s="9">
        <v>1918</v>
      </c>
      <c r="G1275" s="9">
        <v>1476.5626999999999</v>
      </c>
      <c r="H1275" s="9">
        <v>213</v>
      </c>
      <c r="I1275" s="16">
        <v>5.9684084440669497E-5</v>
      </c>
      <c r="J1275" s="9">
        <v>0.25783569927326699</v>
      </c>
      <c r="K1275" s="9">
        <v>4.9330773592897197</v>
      </c>
      <c r="L1275" s="11">
        <v>1.5611637728253601E-5</v>
      </c>
      <c r="M1275" s="9">
        <v>1.6205123063237799E-4</v>
      </c>
      <c r="N1275" s="9">
        <v>0.28362877997914399</v>
      </c>
      <c r="O1275" s="9">
        <v>0.63539083107736705</v>
      </c>
      <c r="P1275" s="9" t="s">
        <v>3120</v>
      </c>
      <c r="Q1275" s="9">
        <v>42771115</v>
      </c>
      <c r="R1275" s="9" t="s">
        <v>3121</v>
      </c>
      <c r="S1275" s="9" t="s">
        <v>98</v>
      </c>
      <c r="T1275" s="9">
        <v>39.143296077788897</v>
      </c>
      <c r="U1275" s="9">
        <v>-123.191596351456</v>
      </c>
      <c r="V1275" s="9">
        <v>433</v>
      </c>
      <c r="W1275" s="9">
        <v>536</v>
      </c>
      <c r="X1275" s="9">
        <v>75254.811770646207</v>
      </c>
      <c r="Y1275" s="15">
        <f>X1275/1609.34</f>
        <v>46.761288335992525</v>
      </c>
      <c r="Z1275" s="9">
        <v>40874.779006889003</v>
      </c>
      <c r="AA1275" s="15">
        <f>Z1275/1609.34</f>
        <v>25.39847329146669</v>
      </c>
      <c r="AB1275" s="9">
        <v>34380.032763757103</v>
      </c>
      <c r="AC1275" s="9">
        <v>26755.7551923633</v>
      </c>
      <c r="AD1275" s="9">
        <v>28626.416704407799</v>
      </c>
      <c r="AE1275" s="9">
        <v>3.45169121246965E-2</v>
      </c>
      <c r="AF1275" s="9">
        <v>1.2712709985862601E-2</v>
      </c>
      <c r="AG1275" s="9">
        <v>1554</v>
      </c>
      <c r="AH1275" s="9">
        <v>3.6349513999999998</v>
      </c>
      <c r="AI1275" s="9">
        <v>9.9715589999999992</v>
      </c>
      <c r="AJ1275" s="9">
        <v>2</v>
      </c>
      <c r="AK1275" s="9">
        <v>1.7511656</v>
      </c>
      <c r="AL1275" s="9">
        <v>5.64147</v>
      </c>
      <c r="AM1275" s="9">
        <v>0.90213949999999998</v>
      </c>
      <c r="AN1275" s="9">
        <v>4.6066839999999998E-2</v>
      </c>
      <c r="AO1275" s="9">
        <v>6.191004E-3</v>
      </c>
      <c r="AP1275" s="9">
        <v>2.4890094</v>
      </c>
      <c r="AQ1275" s="9">
        <v>296.88690000000003</v>
      </c>
      <c r="AR1275" s="9">
        <v>40.088439999999999</v>
      </c>
      <c r="AS1275" s="9">
        <v>42.594985999999999</v>
      </c>
      <c r="AT1275" s="9">
        <v>1.2254645</v>
      </c>
      <c r="AU1275" s="9">
        <v>13.964124</v>
      </c>
      <c r="AV1275" s="9">
        <v>15.928273000000001</v>
      </c>
      <c r="AW1275" s="9">
        <v>2.9918353999999998</v>
      </c>
      <c r="AX1275" s="12">
        <f ca="1">IFERROR(__xludf.DUMMYFUNCTION("1-(PERCENTRANK(FILTER(AG:AG, $A:$A=$A1275), $AG1275))"),0.332999999999999)</f>
        <v>0.33299999999999902</v>
      </c>
      <c r="AY1275" s="13">
        <f ca="1">IFERROR(__xludf.DUMMYFUNCTION("PERCENTRANK(FILTER(K:K, $A:$A=$A1275), $K1275)"),0.528)</f>
        <v>0.52800000000000002</v>
      </c>
      <c r="AZ1275" s="13">
        <f ca="1">IFERROR(__xludf.DUMMYFUNCTION("PERCENTRANK(FILTER(I:I, $A:$A=$A1275), $I1275)"),0.108)</f>
        <v>0.108</v>
      </c>
      <c r="BA1275" s="12">
        <f ca="1">IFERROR(__xludf.DUMMYFUNCTION("PERCENTRANK(FILTER(AI:AI, $A:$A=$A1275), $AI1275)"),0.201)</f>
        <v>0.20100000000000001</v>
      </c>
      <c r="BB1275" s="13">
        <f ca="1">IFERROR(__xludf.DUMMYFUNCTION("PERCENTRANK(FILTER(AT:AT, $A:$A=$A1275), $AT1275)"),0.927)</f>
        <v>0.92700000000000005</v>
      </c>
      <c r="BC1275" s="13">
        <f ca="1">IFERROR(__xludf.DUMMYFUNCTION("PERCENTRANK(FILTER(AU:AU, $A:$A=$A1275), $AU1275)"),0.137)</f>
        <v>0.13700000000000001</v>
      </c>
      <c r="BM1275" s="9">
        <v>0.22577910000000001</v>
      </c>
      <c r="BN1275" s="9">
        <v>2.7943445000000001E-2</v>
      </c>
      <c r="BO1275" s="9">
        <v>3.1687243</v>
      </c>
      <c r="BP1275" s="9">
        <v>17.633745000000001</v>
      </c>
      <c r="BQ1275" s="9">
        <v>2.2208998000000002</v>
      </c>
      <c r="BR1275" s="9">
        <v>4.9305909999999997</v>
      </c>
      <c r="BS1275" s="9">
        <v>14.203652</v>
      </c>
      <c r="BT1275" s="9">
        <v>11.801075000000001</v>
      </c>
      <c r="BU1275" s="9">
        <v>2.4628136</v>
      </c>
      <c r="BV1275" s="9">
        <v>4.108905</v>
      </c>
      <c r="BW1275" s="9">
        <v>12.842408000000001</v>
      </c>
      <c r="BX1275" s="9">
        <v>7.5385730000000004</v>
      </c>
      <c r="BY1275" s="9">
        <v>8.487819</v>
      </c>
      <c r="BZ1275" s="9">
        <v>4.7296566999999996</v>
      </c>
      <c r="CA1275" s="9">
        <v>79.100840000000005</v>
      </c>
      <c r="CB1275" s="9">
        <v>112.39593000000001</v>
      </c>
      <c r="CC1275" s="9">
        <v>53.244563999999997</v>
      </c>
      <c r="CD1275" s="9">
        <v>83.200749999999999</v>
      </c>
    </row>
    <row r="1276" spans="1:82" ht="15.75" hidden="1" customHeight="1" x14ac:dyDescent="0.2">
      <c r="A1276" s="9" t="s">
        <v>73</v>
      </c>
      <c r="B1276" s="9" t="s">
        <v>3122</v>
      </c>
      <c r="C1276" s="9">
        <v>6761</v>
      </c>
      <c r="D1276" s="9">
        <v>216</v>
      </c>
      <c r="E1276" s="9">
        <v>319.96306878662199</v>
      </c>
      <c r="F1276" s="9">
        <v>321</v>
      </c>
      <c r="G1276" s="9">
        <v>369.9341</v>
      </c>
      <c r="H1276" s="9">
        <v>58</v>
      </c>
      <c r="I1276" s="16">
        <v>5.7312090167874099E-5</v>
      </c>
      <c r="J1276" s="9">
        <v>2902.11806330646</v>
      </c>
      <c r="K1276" s="9">
        <v>7.9373945289952301</v>
      </c>
      <c r="L1276" s="9">
        <v>0.16235968878850399</v>
      </c>
      <c r="M1276" s="9">
        <v>2.4246432956123601E-4</v>
      </c>
      <c r="N1276" s="9">
        <v>0.67289719626168198</v>
      </c>
      <c r="O1276" s="9">
        <v>0.86491907053959505</v>
      </c>
      <c r="P1276" s="9" t="s">
        <v>3123</v>
      </c>
      <c r="Q1276" s="9">
        <v>63601111</v>
      </c>
      <c r="R1276" s="9" t="s">
        <v>2848</v>
      </c>
      <c r="S1276" s="9">
        <v>13652</v>
      </c>
      <c r="T1276" s="9">
        <v>38.380132303664197</v>
      </c>
      <c r="U1276" s="9">
        <v>-121.99865047831</v>
      </c>
      <c r="V1276" s="9">
        <v>90</v>
      </c>
      <c r="W1276" s="9">
        <v>74</v>
      </c>
      <c r="X1276" s="9">
        <v>12049.6083209836</v>
      </c>
      <c r="Z1276" s="9">
        <v>6983.1183014034896</v>
      </c>
      <c r="AB1276" s="9">
        <v>5066.4900195801802</v>
      </c>
      <c r="AC1276" s="9">
        <v>6983.1183014034896</v>
      </c>
      <c r="AD1276" s="9">
        <v>5066.4900195801802</v>
      </c>
      <c r="AE1276" s="9">
        <v>1.40629311145517E-2</v>
      </c>
      <c r="AF1276" s="9">
        <v>3.3241012297366901E-3</v>
      </c>
      <c r="AG1276" s="9">
        <v>1280</v>
      </c>
      <c r="AH1276" s="9">
        <v>1.4209381000000001</v>
      </c>
      <c r="AI1276" s="9">
        <v>4.9132813999999998</v>
      </c>
      <c r="AJ1276" s="9">
        <v>2</v>
      </c>
      <c r="AK1276" s="9">
        <v>3.2499232</v>
      </c>
      <c r="AL1276" s="9">
        <v>8.2374600000000004</v>
      </c>
      <c r="AM1276" s="9">
        <v>-1.3783126999999999</v>
      </c>
      <c r="AN1276" s="9">
        <v>1.375E-2</v>
      </c>
      <c r="AO1276" s="9">
        <v>6.4159100000000004E-3</v>
      </c>
      <c r="AP1276" s="9">
        <v>1.697182</v>
      </c>
      <c r="AQ1276" s="9">
        <v>298.27974999999998</v>
      </c>
      <c r="AR1276" s="9">
        <v>44.913936999999997</v>
      </c>
      <c r="AS1276" s="9">
        <v>39.915523999999998</v>
      </c>
      <c r="AT1276" s="9">
        <v>1.3670416000000001</v>
      </c>
      <c r="AU1276" s="9">
        <v>13.136931000000001</v>
      </c>
      <c r="AV1276" s="9">
        <v>14.452877000000001</v>
      </c>
      <c r="AW1276" s="9">
        <v>4.0040709999999997</v>
      </c>
      <c r="AX1276" s="12">
        <f ca="1">IFERROR(__xludf.DUMMYFUNCTION("1-(PERCENTRANK(FILTER(AG:AG, $A:$A=$A1276), $AG1276))"),0.293)</f>
        <v>0.29299999999999998</v>
      </c>
      <c r="AY1276" s="13">
        <f ca="1">IFERROR(__xludf.DUMMYFUNCTION("PERCENTRANK(FILTER(K:K, $A:$A=$A1276), $K1276)"),0.315)</f>
        <v>0.315</v>
      </c>
      <c r="AZ1276" s="13">
        <f ca="1">IFERROR(__xludf.DUMMYFUNCTION("PERCENTRANK(FILTER(I:I, $A:$A=$A1276), $I1276)"),0.271)</f>
        <v>0.27100000000000002</v>
      </c>
      <c r="BA1276" s="12">
        <f ca="1">IFERROR(__xludf.DUMMYFUNCTION("PERCENTRANK(FILTER(AI:AI, $A:$A=$A1276), $AI1276)"),0.1)</f>
        <v>0.1</v>
      </c>
      <c r="BB1276" s="13">
        <f ca="1">IFERROR(__xludf.DUMMYFUNCTION("PERCENTRANK(FILTER(AT:AT, $A:$A=$A1276), $AT1276)"),0.937)</f>
        <v>0.93700000000000006</v>
      </c>
      <c r="BC1276" s="13">
        <f ca="1">IFERROR(__xludf.DUMMYFUNCTION("PERCENTRANK(FILTER(AU:AU, $A:$A=$A1276), $AU1276)"),0.888)</f>
        <v>0.88800000000000001</v>
      </c>
      <c r="BM1276" s="9">
        <v>0.21231289</v>
      </c>
      <c r="BN1276" s="9">
        <v>1.3653845499999999E-2</v>
      </c>
      <c r="BO1276" s="9">
        <v>2.25</v>
      </c>
      <c r="BP1276" s="9">
        <v>16.828946999999999</v>
      </c>
      <c r="BQ1276" s="9">
        <v>2.6769229999999999</v>
      </c>
      <c r="BR1276" s="9">
        <v>3.0865385999999999</v>
      </c>
      <c r="BS1276" s="9">
        <v>8.0744710000000008</v>
      </c>
      <c r="BT1276" s="9">
        <v>6.8888199999999999</v>
      </c>
      <c r="BU1276" s="9">
        <v>2.4900679999999999</v>
      </c>
      <c r="BV1276" s="9">
        <v>4.1753983000000003</v>
      </c>
      <c r="BW1276" s="9">
        <v>11.884911000000001</v>
      </c>
      <c r="BX1276" s="9">
        <v>7.5519885999999996</v>
      </c>
      <c r="BY1276" s="9">
        <v>8.9930149999999998</v>
      </c>
      <c r="BZ1276" s="9">
        <v>5.0880283999999998</v>
      </c>
      <c r="CA1276" s="9">
        <v>63.293419999999998</v>
      </c>
      <c r="CB1276" s="9">
        <v>85.01782</v>
      </c>
      <c r="CC1276" s="9">
        <v>57.298169999999999</v>
      </c>
      <c r="CD1276" s="9">
        <v>83.013750000000002</v>
      </c>
    </row>
    <row r="1277" spans="1:82" ht="15.75" hidden="1" customHeight="1" x14ac:dyDescent="0.2">
      <c r="A1277" s="9" t="s">
        <v>77</v>
      </c>
      <c r="B1277" s="9" t="s">
        <v>3124</v>
      </c>
      <c r="C1277" s="9">
        <v>6417</v>
      </c>
      <c r="D1277" s="9">
        <v>114</v>
      </c>
      <c r="E1277" s="9">
        <v>136.37175022975299</v>
      </c>
      <c r="F1277" s="9">
        <v>186</v>
      </c>
      <c r="G1277" s="9">
        <v>171.98694</v>
      </c>
      <c r="H1277" s="9">
        <v>20</v>
      </c>
      <c r="I1277" s="10">
        <v>1.2771699111908599E-4</v>
      </c>
      <c r="J1277" s="9">
        <v>129.94231706588101</v>
      </c>
      <c r="K1277" s="9">
        <v>4.1607030728288601</v>
      </c>
      <c r="L1277" s="9">
        <v>1.58403218412849E-2</v>
      </c>
      <c r="M1277" s="9">
        <v>2.41887514758332E-4</v>
      </c>
      <c r="N1277" s="9">
        <v>0.61290322580645096</v>
      </c>
      <c r="O1277" s="9">
        <v>0.79291922652799496</v>
      </c>
      <c r="P1277" s="9" t="s">
        <v>3125</v>
      </c>
      <c r="Q1277" s="9">
        <v>42281105</v>
      </c>
      <c r="R1277" s="9" t="s">
        <v>744</v>
      </c>
      <c r="S1277" s="9">
        <v>37476</v>
      </c>
      <c r="T1277" s="9">
        <v>39.317097862909598</v>
      </c>
      <c r="U1277" s="9">
        <v>-123.11309411803499</v>
      </c>
      <c r="V1277" s="9">
        <v>102</v>
      </c>
      <c r="W1277" s="9">
        <v>98</v>
      </c>
      <c r="X1277" s="9">
        <v>25121.9055541292</v>
      </c>
      <c r="Z1277" s="9">
        <v>14076.616129751499</v>
      </c>
      <c r="AB1277" s="9">
        <v>11045.289424377601</v>
      </c>
      <c r="AC1277" s="9">
        <v>3321.52829185264</v>
      </c>
      <c r="AD1277" s="9">
        <v>3655.9072534560901</v>
      </c>
      <c r="AE1277" s="9">
        <v>4.8377502951666403E-3</v>
      </c>
      <c r="AF1277" s="9">
        <v>2.5543398223817301E-3</v>
      </c>
      <c r="AG1277" s="9">
        <v>1281</v>
      </c>
      <c r="AH1277" s="9">
        <v>2.0667946000000001</v>
      </c>
      <c r="AI1277" s="9">
        <v>7.1186204000000002</v>
      </c>
      <c r="AJ1277" s="9">
        <v>2</v>
      </c>
      <c r="AK1277" s="9">
        <v>2.1703730000000001</v>
      </c>
      <c r="AL1277" s="9">
        <v>5.7629849999999996</v>
      </c>
      <c r="AM1277" s="9">
        <v>-1.1493196000000001</v>
      </c>
      <c r="AN1277" s="9">
        <v>3.1E-2</v>
      </c>
      <c r="AO1277" s="9">
        <v>6.0909255000000002E-3</v>
      </c>
      <c r="AP1277" s="9">
        <v>2.8519109999999999</v>
      </c>
      <c r="AQ1277" s="9">
        <v>297.06169999999997</v>
      </c>
      <c r="AR1277" s="9">
        <v>37.55865</v>
      </c>
      <c r="AS1277" s="9">
        <v>33.279736</v>
      </c>
      <c r="AT1277" s="9">
        <v>1.2400458999999999</v>
      </c>
      <c r="AU1277" s="9">
        <v>14.497025000000001</v>
      </c>
      <c r="AV1277" s="9">
        <v>16.636581</v>
      </c>
      <c r="AW1277" s="9">
        <v>0.55588059999999995</v>
      </c>
      <c r="AX1277" s="12">
        <f ca="1">IFERROR(__xludf.DUMMYFUNCTION("1-(PERCENTRANK(FILTER(AG:AG, $A:$A=$A1277), $AG1277))"),0.460999999999999)</f>
        <v>0.46099999999999902</v>
      </c>
      <c r="AY1277" s="13">
        <f ca="1">IFERROR(__xludf.DUMMYFUNCTION("PERCENTRANK(FILTER(K:K, $A:$A=$A1277), $K1277)"),0.475)</f>
        <v>0.47499999999999998</v>
      </c>
      <c r="AZ1277" s="13">
        <f ca="1">IFERROR(__xludf.DUMMYFUNCTION("PERCENTRANK(FILTER(I:I, $A:$A=$A1277), $I1277)"),0.71)</f>
        <v>0.71</v>
      </c>
      <c r="BA1277" s="12">
        <f ca="1">IFERROR(__xludf.DUMMYFUNCTION("PERCENTRANK(FILTER(AI:AI, $A:$A=$A1277), $AI1277)"),0.067)</f>
        <v>6.7000000000000004E-2</v>
      </c>
      <c r="BB1277" s="13">
        <f ca="1">IFERROR(__xludf.DUMMYFUNCTION("PERCENTRANK(FILTER(AT:AT, $A:$A=$A1277), $AT1277)"),0.951)</f>
        <v>0.95099999999999996</v>
      </c>
      <c r="BC1277" s="13">
        <f ca="1">IFERROR(__xludf.DUMMYFUNCTION("PERCENTRANK(FILTER(AU:AU, $A:$A=$A1277), $AU1277)"),0.244)</f>
        <v>0.24399999999999999</v>
      </c>
      <c r="BM1277" s="9">
        <v>0.13845547999999999</v>
      </c>
      <c r="BN1277" s="9">
        <v>2.9600000000000001E-2</v>
      </c>
      <c r="BO1277" s="9">
        <v>1.76</v>
      </c>
      <c r="BP1277" s="9">
        <v>16.16</v>
      </c>
      <c r="BQ1277" s="9">
        <v>2.8117999999999999</v>
      </c>
      <c r="BR1277" s="9">
        <v>3.72</v>
      </c>
      <c r="BS1277" s="9">
        <v>11.521058999999999</v>
      </c>
      <c r="BT1277" s="9">
        <v>8.7602799999999998</v>
      </c>
      <c r="BU1277" s="9">
        <v>2.4717747999999999</v>
      </c>
      <c r="BV1277" s="9">
        <v>4.1234964999999999</v>
      </c>
      <c r="BW1277" s="9">
        <v>13.87294</v>
      </c>
      <c r="BX1277" s="9">
        <v>8.0763999999999996</v>
      </c>
      <c r="BY1277" s="9">
        <v>8.9777280000000008</v>
      </c>
      <c r="BZ1277" s="9">
        <v>5.2259555000000004</v>
      </c>
      <c r="CA1277" s="9">
        <v>60.498220000000003</v>
      </c>
      <c r="CB1277" s="9">
        <v>85.755009999999999</v>
      </c>
      <c r="CC1277" s="9">
        <v>48.510019999999997</v>
      </c>
      <c r="CD1277" s="9">
        <v>79.586659999999995</v>
      </c>
    </row>
    <row r="1278" spans="1:82" ht="15.75" hidden="1" customHeight="1" x14ac:dyDescent="0.2">
      <c r="A1278" s="9" t="s">
        <v>91</v>
      </c>
      <c r="B1278" s="9" t="s">
        <v>3126</v>
      </c>
      <c r="C1278" s="9">
        <v>9946</v>
      </c>
      <c r="D1278" s="9">
        <v>28</v>
      </c>
      <c r="E1278" s="9">
        <v>53.811314290024697</v>
      </c>
      <c r="F1278" s="9">
        <v>208</v>
      </c>
      <c r="G1278" s="9">
        <v>162.17592999999999</v>
      </c>
      <c r="H1278" s="9">
        <v>14</v>
      </c>
      <c r="I1278" s="16">
        <v>4.2603614019753803E-5</v>
      </c>
      <c r="J1278" s="9">
        <v>4.33076369486761E-2</v>
      </c>
      <c r="K1278" s="9">
        <v>9.1162005513906408</v>
      </c>
      <c r="L1278" s="11">
        <v>1.8358373272856901E-6</v>
      </c>
      <c r="M1278" s="9">
        <v>2.4123317960597201E-4</v>
      </c>
      <c r="N1278" s="9">
        <v>0.134615384615384</v>
      </c>
      <c r="O1278" s="9">
        <v>0.33180825919469598</v>
      </c>
      <c r="P1278" s="9" t="s">
        <v>3127</v>
      </c>
      <c r="Q1278" s="9">
        <v>13801101</v>
      </c>
      <c r="R1278" s="9" t="s">
        <v>2000</v>
      </c>
      <c r="S1278" s="9">
        <v>83424</v>
      </c>
      <c r="T1278" s="9">
        <v>37.874130759605997</v>
      </c>
      <c r="U1278" s="9">
        <v>-122.186911162516</v>
      </c>
      <c r="V1278" s="9">
        <v>12</v>
      </c>
      <c r="W1278" s="9">
        <v>2</v>
      </c>
      <c r="X1278" s="9">
        <v>2619.5027521755001</v>
      </c>
      <c r="Z1278" s="9">
        <v>2600.0483981243801</v>
      </c>
      <c r="AB1278" s="9">
        <v>19.4543540511191</v>
      </c>
      <c r="AC1278" s="9">
        <v>2587.2467003885499</v>
      </c>
      <c r="AD1278" s="9">
        <v>19.4543540511191</v>
      </c>
      <c r="AE1278" s="9">
        <v>3.3772645144836098E-3</v>
      </c>
      <c r="AF1278" s="9">
        <v>5.9645059627655395E-4</v>
      </c>
      <c r="AG1278" s="9">
        <v>1282</v>
      </c>
      <c r="AH1278" s="9">
        <v>3.2528646000000001</v>
      </c>
      <c r="AI1278" s="9">
        <v>9.7613520000000005</v>
      </c>
      <c r="AJ1278" s="9">
        <v>2.7857143999999998</v>
      </c>
      <c r="AK1278" s="9">
        <v>3.3094814000000001</v>
      </c>
      <c r="AL1278" s="9">
        <v>6.9599023000000004</v>
      </c>
      <c r="AM1278" s="9">
        <v>-11.440151</v>
      </c>
      <c r="AN1278" s="9">
        <v>1.5000001000000001E-2</v>
      </c>
      <c r="AO1278" s="9">
        <v>6.8788594000000003E-3</v>
      </c>
      <c r="AP1278" s="9">
        <v>1.9811573</v>
      </c>
      <c r="AQ1278" s="9">
        <v>293.16998000000001</v>
      </c>
      <c r="AR1278" s="9">
        <v>32.83276</v>
      </c>
      <c r="AS1278" s="9">
        <v>29.353697</v>
      </c>
      <c r="AT1278" s="9">
        <v>0.76897614999999997</v>
      </c>
      <c r="AU1278" s="9">
        <v>15.3113785</v>
      </c>
      <c r="AV1278" s="9">
        <v>16.826319000000002</v>
      </c>
      <c r="AW1278" s="9">
        <v>7.8014130000000002</v>
      </c>
      <c r="AX1278" s="12">
        <f ca="1">IFERROR(__xludf.DUMMYFUNCTION("1-(PERCENTRANK(FILTER(AG:AG, $A:$A=$A1278), $AG1278))"),0.853)</f>
        <v>0.85299999999999998</v>
      </c>
      <c r="AY1278" s="13">
        <f ca="1">IFERROR(__xludf.DUMMYFUNCTION("PERCENTRANK(FILTER(K:K, $A:$A=$A1278), $K1278)"),0.895)</f>
        <v>0.89500000000000002</v>
      </c>
      <c r="AZ1278" s="13">
        <f ca="1">IFERROR(__xludf.DUMMYFUNCTION("PERCENTRANK(FILTER(I:I, $A:$A=$A1278), $I1278)"),0.359)</f>
        <v>0.35899999999999999</v>
      </c>
      <c r="BA1278" s="12">
        <f ca="1">IFERROR(__xludf.DUMMYFUNCTION("PERCENTRANK(FILTER(AI:AI, $A:$A=$A1278), $AI1278)"),0.347)</f>
        <v>0.34699999999999998</v>
      </c>
      <c r="BB1278" s="13">
        <f ca="1">IFERROR(__xludf.DUMMYFUNCTION("PERCENTRANK(FILTER(AT:AT, $A:$A=$A1278), $AT1278)"),0.338)</f>
        <v>0.33800000000000002</v>
      </c>
      <c r="BC1278" s="13">
        <f ca="1">IFERROR(__xludf.DUMMYFUNCTION("PERCENTRANK(FILTER(AU:AU, $A:$A=$A1278), $AU1278)"),0.541)</f>
        <v>0.54100000000000004</v>
      </c>
      <c r="BM1278" s="9">
        <v>0.43003892999999999</v>
      </c>
      <c r="BN1278" s="9">
        <v>3.3928572999999997E-2</v>
      </c>
      <c r="BO1278" s="9">
        <v>1.2</v>
      </c>
      <c r="BP1278" s="9">
        <v>8.4</v>
      </c>
      <c r="BQ1278" s="9">
        <v>1.5032141999999999</v>
      </c>
      <c r="BR1278" s="9">
        <v>7.4285709999999998</v>
      </c>
      <c r="BS1278" s="9">
        <v>7.6557769999999996</v>
      </c>
      <c r="BT1278" s="9">
        <v>7.0943399999999999</v>
      </c>
      <c r="BU1278" s="9">
        <v>1.6393413999999999</v>
      </c>
      <c r="BV1278" s="9">
        <v>3.2492359</v>
      </c>
      <c r="BW1278" s="9">
        <v>15.0582285</v>
      </c>
      <c r="BX1278" s="9">
        <v>10.740512000000001</v>
      </c>
      <c r="BY1278" s="9">
        <v>10.1161785</v>
      </c>
      <c r="BZ1278" s="9">
        <v>7.0849060000000001</v>
      </c>
      <c r="CA1278" s="9">
        <v>46.505543000000003</v>
      </c>
      <c r="CB1278" s="9">
        <v>59.564174999999999</v>
      </c>
      <c r="CC1278" s="9">
        <v>43.240169999999999</v>
      </c>
      <c r="CD1278" s="9">
        <v>65.526764</v>
      </c>
    </row>
    <row r="1279" spans="1:82" ht="15.75" hidden="1" customHeight="1" x14ac:dyDescent="0.2">
      <c r="A1279" s="9" t="s">
        <v>77</v>
      </c>
      <c r="B1279" s="9" t="s">
        <v>3128</v>
      </c>
      <c r="C1279" s="9">
        <v>6036</v>
      </c>
      <c r="D1279" s="9">
        <v>107</v>
      </c>
      <c r="E1279" s="9">
        <v>118.527683858622</v>
      </c>
      <c r="F1279" s="9">
        <v>302</v>
      </c>
      <c r="G1279" s="9">
        <v>231.24</v>
      </c>
      <c r="H1279" s="9">
        <v>39</v>
      </c>
      <c r="I1279" s="10">
        <v>1.0436058931727199E-4</v>
      </c>
      <c r="J1279" s="9">
        <v>9.5254168555629196E-2</v>
      </c>
      <c r="K1279" s="9">
        <v>3.2704241311015601</v>
      </c>
      <c r="L1279" s="11">
        <v>9.0771185963282498E-6</v>
      </c>
      <c r="M1279" s="9">
        <v>2.40960352336299E-4</v>
      </c>
      <c r="N1279" s="9">
        <v>0.35430463576158899</v>
      </c>
      <c r="O1279" s="9">
        <v>0.51257429961498102</v>
      </c>
      <c r="P1279" s="9" t="s">
        <v>3129</v>
      </c>
      <c r="Q1279" s="9">
        <v>43071101</v>
      </c>
      <c r="R1279" s="9" t="s">
        <v>1539</v>
      </c>
      <c r="S1279" s="9">
        <v>416</v>
      </c>
      <c r="T1279" s="9">
        <v>38.436074858845501</v>
      </c>
      <c r="U1279" s="9">
        <v>-122.577907734856</v>
      </c>
      <c r="V1279" s="9">
        <v>35</v>
      </c>
      <c r="W1279" s="9">
        <v>33</v>
      </c>
      <c r="X1279" s="9">
        <v>6194.0841758194601</v>
      </c>
      <c r="Z1279" s="9">
        <v>5219.9702686186001</v>
      </c>
      <c r="AB1279" s="9">
        <v>974.11390720085706</v>
      </c>
      <c r="AC1279" s="9">
        <v>4032.4335606971999</v>
      </c>
      <c r="AD1279" s="9">
        <v>855.47242647097301</v>
      </c>
      <c r="AE1279" s="9">
        <v>9.3974537411156602E-3</v>
      </c>
      <c r="AF1279" s="9">
        <v>4.0700629833736396E-3</v>
      </c>
      <c r="AG1279" s="9">
        <v>1283</v>
      </c>
      <c r="AH1279" s="9">
        <v>12.837299</v>
      </c>
      <c r="AI1279" s="9">
        <v>23.314015999999999</v>
      </c>
      <c r="AJ1279" s="9">
        <v>2.9655173000000001</v>
      </c>
      <c r="AK1279" s="9">
        <v>2.0304527000000001</v>
      </c>
      <c r="AL1279" s="9">
        <v>5.1663218000000004</v>
      </c>
      <c r="AM1279" s="9">
        <v>-1.4646617</v>
      </c>
      <c r="AN1279" s="9">
        <v>5.2931033000000002E-2</v>
      </c>
      <c r="AO1279" s="9">
        <v>6.9266906999999999E-3</v>
      </c>
      <c r="AP1279" s="9">
        <v>2.8260538999999998</v>
      </c>
      <c r="AQ1279" s="9">
        <v>294.92322000000001</v>
      </c>
      <c r="AR1279" s="9">
        <v>36.259974999999997</v>
      </c>
      <c r="AS1279" s="9">
        <v>31.107983000000001</v>
      </c>
      <c r="AT1279" s="9">
        <v>0.93169930000000001</v>
      </c>
      <c r="AU1279" s="9">
        <v>14.606669</v>
      </c>
      <c r="AV1279" s="9">
        <v>16.46668</v>
      </c>
      <c r="AW1279" s="9">
        <v>4.4100359999999998</v>
      </c>
      <c r="AX1279" s="12">
        <f ca="1">IFERROR(__xludf.DUMMYFUNCTION("1-(PERCENTRANK(FILTER(AG:AG, $A:$A=$A1279), $AG1279))"),0.458999999999999)</f>
        <v>0.45899999999999902</v>
      </c>
      <c r="AY1279" s="13">
        <f ca="1">IFERROR(__xludf.DUMMYFUNCTION("PERCENTRANK(FILTER(K:K, $A:$A=$A1279), $K1279)"),0.384)</f>
        <v>0.38400000000000001</v>
      </c>
      <c r="AZ1279" s="13">
        <f ca="1">IFERROR(__xludf.DUMMYFUNCTION("PERCENTRANK(FILTER(I:I, $A:$A=$A1279), $I1279)"),0.589)</f>
        <v>0.58899999999999997</v>
      </c>
      <c r="BA1279" s="12">
        <f ca="1">IFERROR(__xludf.DUMMYFUNCTION("PERCENTRANK(FILTER(AI:AI, $A:$A=$A1279), $AI1279)"),0.689)</f>
        <v>0.68899999999999995</v>
      </c>
      <c r="BB1279" s="13">
        <f ca="1">IFERROR(__xludf.DUMMYFUNCTION("PERCENTRANK(FILTER(AT:AT, $A:$A=$A1279), $AT1279)"),0.561)</f>
        <v>0.56100000000000005</v>
      </c>
      <c r="BC1279" s="13">
        <f ca="1">IFERROR(__xludf.DUMMYFUNCTION("PERCENTRANK(FILTER(AU:AU, $A:$A=$A1279), $AU1279)"),0.275)</f>
        <v>0.27500000000000002</v>
      </c>
      <c r="BM1279" s="9">
        <v>3.9907566999999998E-2</v>
      </c>
      <c r="BN1279" s="9">
        <v>8.4310344999999995E-2</v>
      </c>
      <c r="BO1279" s="9">
        <v>1.6451613</v>
      </c>
      <c r="BP1279" s="9">
        <v>14.903226</v>
      </c>
      <c r="BQ1279" s="9">
        <v>0.38741379999999997</v>
      </c>
      <c r="BR1279" s="9">
        <v>5.2068969999999997</v>
      </c>
      <c r="BS1279" s="9">
        <v>10.018685</v>
      </c>
      <c r="BT1279" s="9">
        <v>7.6587563000000003</v>
      </c>
      <c r="BU1279" s="9">
        <v>1.8928596</v>
      </c>
      <c r="BV1279" s="9">
        <v>3.5660644000000001</v>
      </c>
      <c r="BW1279" s="9">
        <v>14.482537000000001</v>
      </c>
      <c r="BX1279" s="9">
        <v>8.8837250000000001</v>
      </c>
      <c r="BY1279" s="9">
        <v>8.9200870000000005</v>
      </c>
      <c r="BZ1279" s="9">
        <v>5.4522219999999999</v>
      </c>
      <c r="CA1279" s="9">
        <v>51.653244000000001</v>
      </c>
      <c r="CB1279" s="9">
        <v>75.487144000000001</v>
      </c>
      <c r="CC1279" s="9">
        <v>46.870463999999998</v>
      </c>
      <c r="CD1279" s="9">
        <v>77.021324000000007</v>
      </c>
    </row>
    <row r="1280" spans="1:82" ht="15.75" hidden="1" customHeight="1" x14ac:dyDescent="0.2">
      <c r="A1280" s="9" t="s">
        <v>77</v>
      </c>
      <c r="B1280" s="9" t="s">
        <v>3130</v>
      </c>
      <c r="C1280" s="9">
        <v>4409</v>
      </c>
      <c r="D1280" s="9">
        <v>284</v>
      </c>
      <c r="E1280" s="9">
        <v>457.27924869223801</v>
      </c>
      <c r="F1280" s="9">
        <v>737</v>
      </c>
      <c r="G1280" s="9">
        <v>662.49919999999997</v>
      </c>
      <c r="H1280" s="9">
        <v>116</v>
      </c>
      <c r="I1280" s="16">
        <v>9.1050559447090695E-5</v>
      </c>
      <c r="J1280" s="9">
        <v>3.8291114956915499E-2</v>
      </c>
      <c r="K1280" s="9">
        <v>4.1597071956098004</v>
      </c>
      <c r="L1280" s="11">
        <v>3.48541214031053E-6</v>
      </c>
      <c r="M1280" s="9">
        <v>1.6132077940585101E-4</v>
      </c>
      <c r="N1280" s="9">
        <v>0.38534599728629498</v>
      </c>
      <c r="O1280" s="9">
        <v>0.69023365488752497</v>
      </c>
      <c r="P1280" s="9" t="s">
        <v>3131</v>
      </c>
      <c r="Q1280" s="9">
        <v>43411101</v>
      </c>
      <c r="R1280" s="9" t="s">
        <v>1681</v>
      </c>
      <c r="S1280" s="9" t="s">
        <v>98</v>
      </c>
      <c r="T1280" s="9">
        <v>39.196947192238703</v>
      </c>
      <c r="U1280" s="9">
        <v>-123.192670023373</v>
      </c>
      <c r="V1280" s="9">
        <v>398</v>
      </c>
      <c r="W1280" s="9">
        <v>552</v>
      </c>
      <c r="X1280" s="9">
        <v>59702.565505712701</v>
      </c>
      <c r="Y1280" s="15">
        <f>X1280/1609.34</f>
        <v>37.097546513299058</v>
      </c>
      <c r="Z1280" s="9">
        <v>32842.3148847755</v>
      </c>
      <c r="AA1280" s="15">
        <f>Z1280/1609.34</f>
        <v>20.407319077867637</v>
      </c>
      <c r="AB1280" s="9">
        <v>26860.250620937099</v>
      </c>
      <c r="AC1280" s="9">
        <v>17245.940348633601</v>
      </c>
      <c r="AD1280" s="9">
        <v>10008.7227533183</v>
      </c>
      <c r="AE1280" s="9">
        <v>1.87132104110787E-2</v>
      </c>
      <c r="AF1280" s="9">
        <v>1.0561864895862499E-2</v>
      </c>
      <c r="AG1280" s="9">
        <v>1560</v>
      </c>
      <c r="AH1280" s="9">
        <v>4.2413230000000004</v>
      </c>
      <c r="AI1280" s="9">
        <v>10.459083</v>
      </c>
      <c r="AJ1280" s="9">
        <v>2</v>
      </c>
      <c r="AK1280" s="9">
        <v>1.9321823</v>
      </c>
      <c r="AL1280" s="9">
        <v>6.3778160000000002</v>
      </c>
      <c r="AM1280" s="9">
        <v>2.3818945999999999</v>
      </c>
      <c r="AN1280" s="9">
        <v>4.4185019999999998E-2</v>
      </c>
      <c r="AO1280" s="9">
        <v>6.2246920000000004E-3</v>
      </c>
      <c r="AP1280" s="9">
        <v>2.4748576</v>
      </c>
      <c r="AQ1280" s="9">
        <v>297.13592999999997</v>
      </c>
      <c r="AR1280" s="9">
        <v>39.227127000000003</v>
      </c>
      <c r="AS1280" s="9">
        <v>39.346029999999999</v>
      </c>
      <c r="AT1280" s="9">
        <v>1.2352824</v>
      </c>
      <c r="AU1280" s="9">
        <v>14.156280000000001</v>
      </c>
      <c r="AV1280" s="9">
        <v>16.117414</v>
      </c>
      <c r="AW1280" s="9">
        <v>5.5552950000000001</v>
      </c>
      <c r="AX1280" s="12">
        <f ca="1">IFERROR(__xludf.DUMMYFUNCTION("1-(PERCENTRANK(FILTER(AG:AG, $A:$A=$A1280), $AG1280))"),0.330999999999999)</f>
        <v>0.33099999999999902</v>
      </c>
      <c r="AY1280" s="13">
        <f ca="1">IFERROR(__xludf.DUMMYFUNCTION("PERCENTRANK(FILTER(K:K, $A:$A=$A1280), $K1280)"),0.473)</f>
        <v>0.47299999999999998</v>
      </c>
      <c r="AZ1280" s="13">
        <f ca="1">IFERROR(__xludf.DUMMYFUNCTION("PERCENTRANK(FILTER(I:I, $A:$A=$A1280), $I1280)"),0.454)</f>
        <v>0.45400000000000001</v>
      </c>
      <c r="BA1280" s="12">
        <f ca="1">IFERROR(__xludf.DUMMYFUNCTION("PERCENTRANK(FILTER(AI:AI, $A:$A=$A1280), $AI1280)"),0.225)</f>
        <v>0.22500000000000001</v>
      </c>
      <c r="BB1280" s="13">
        <f ca="1">IFERROR(__xludf.DUMMYFUNCTION("PERCENTRANK(FILTER(AT:AT, $A:$A=$A1280), $AT1280)"),0.94)</f>
        <v>0.94</v>
      </c>
      <c r="BC1280" s="13">
        <f ca="1">IFERROR(__xludf.DUMMYFUNCTION("PERCENTRANK(FILTER(AU:AU, $A:$A=$A1280), $AU1280)"),0.171)</f>
        <v>0.17100000000000001</v>
      </c>
      <c r="BM1280" s="9">
        <v>0.22596683000000001</v>
      </c>
      <c r="BN1280" s="9">
        <v>1.7006014999999999E-2</v>
      </c>
      <c r="BO1280" s="9">
        <v>2.2222222999999999</v>
      </c>
      <c r="BP1280" s="9">
        <v>16.633987000000001</v>
      </c>
      <c r="BQ1280" s="9">
        <v>1.6083259999999999</v>
      </c>
      <c r="BR1280" s="9">
        <v>3.246696</v>
      </c>
      <c r="BS1280" s="9">
        <v>12.996695000000001</v>
      </c>
      <c r="BT1280" s="9">
        <v>10.629394</v>
      </c>
      <c r="BU1280" s="9">
        <v>2.4434445</v>
      </c>
      <c r="BV1280" s="9">
        <v>4.1485139999999996</v>
      </c>
      <c r="BW1280" s="9">
        <v>13.093410499999999</v>
      </c>
      <c r="BX1280" s="9">
        <v>7.7837769999999997</v>
      </c>
      <c r="BY1280" s="9">
        <v>8.8299675000000004</v>
      </c>
      <c r="BZ1280" s="9">
        <v>4.9645685999999998</v>
      </c>
      <c r="CA1280" s="9">
        <v>72.392529999999994</v>
      </c>
      <c r="CB1280" s="9">
        <v>102.001564</v>
      </c>
      <c r="CC1280" s="9">
        <v>51.777160000000002</v>
      </c>
      <c r="CD1280" s="9">
        <v>81.431759999999997</v>
      </c>
    </row>
    <row r="1281" spans="1:82" ht="15.75" hidden="1" customHeight="1" x14ac:dyDescent="0.2">
      <c r="A1281" s="9" t="s">
        <v>106</v>
      </c>
      <c r="B1281" s="9" t="s">
        <v>3132</v>
      </c>
      <c r="C1281" s="9">
        <v>632</v>
      </c>
      <c r="D1281" s="9">
        <v>147</v>
      </c>
      <c r="E1281" s="9">
        <v>320.52951004737298</v>
      </c>
      <c r="F1281" s="9">
        <v>563</v>
      </c>
      <c r="G1281" s="9">
        <v>567.6422</v>
      </c>
      <c r="H1281" s="9">
        <v>71</v>
      </c>
      <c r="I1281" s="10">
        <v>1.5641545045146901E-4</v>
      </c>
      <c r="J1281" s="9">
        <v>3.7817662711383003E-2</v>
      </c>
      <c r="K1281" s="9">
        <v>1.9574077117087401</v>
      </c>
      <c r="L1281" s="11">
        <v>5.9152667480227098E-6</v>
      </c>
      <c r="M1281" s="9">
        <v>2.38643223111197E-4</v>
      </c>
      <c r="N1281" s="9">
        <v>0.261101243339254</v>
      </c>
      <c r="O1281" s="9">
        <v>0.56466820704993603</v>
      </c>
      <c r="P1281" s="9" t="s">
        <v>3133</v>
      </c>
      <c r="Q1281" s="9">
        <v>83622105</v>
      </c>
      <c r="R1281" s="9" t="s">
        <v>257</v>
      </c>
      <c r="S1281" s="9">
        <v>11004</v>
      </c>
      <c r="T1281" s="9">
        <v>37.079188027115201</v>
      </c>
      <c r="U1281" s="9">
        <v>-122.077183896682</v>
      </c>
      <c r="V1281" s="9">
        <v>104</v>
      </c>
      <c r="W1281" s="9">
        <v>270</v>
      </c>
      <c r="X1281" s="9">
        <v>20158.544140263799</v>
      </c>
      <c r="Z1281" s="9">
        <v>6906.8405551649103</v>
      </c>
      <c r="AB1281" s="9">
        <v>13251.7035850989</v>
      </c>
      <c r="AC1281" s="9">
        <v>6906.8405551649103</v>
      </c>
      <c r="AD1281" s="9">
        <v>13251.7035850989</v>
      </c>
      <c r="AE1281" s="9">
        <v>1.6943668840895001E-2</v>
      </c>
      <c r="AF1281" s="9">
        <v>1.11054969820543E-2</v>
      </c>
      <c r="AG1281" s="9">
        <v>1285</v>
      </c>
      <c r="AH1281" s="9">
        <v>4.1733035999999997</v>
      </c>
      <c r="AI1281" s="9">
        <v>11.688828000000001</v>
      </c>
      <c r="AJ1281" s="9">
        <v>3</v>
      </c>
      <c r="AK1281" s="9">
        <v>1.5571851999999999</v>
      </c>
      <c r="AL1281" s="9">
        <v>3.9454967999999999</v>
      </c>
      <c r="AM1281" s="9">
        <v>-1.4718545999999999</v>
      </c>
      <c r="AN1281" s="9">
        <v>4.7777776000000001E-2</v>
      </c>
      <c r="AO1281" s="9">
        <v>7.0932800000000004E-3</v>
      </c>
      <c r="AP1281" s="9">
        <v>3.1729539999999998</v>
      </c>
      <c r="AQ1281" s="9">
        <v>297.07956000000001</v>
      </c>
      <c r="AR1281" s="9">
        <v>30.431419999999999</v>
      </c>
      <c r="AS1281" s="9">
        <v>28.718713999999999</v>
      </c>
      <c r="AT1281" s="9">
        <v>0.98657565999999997</v>
      </c>
      <c r="AU1281" s="9">
        <v>16.355045</v>
      </c>
      <c r="AV1281" s="9">
        <v>18.138698999999999</v>
      </c>
      <c r="AW1281" s="9">
        <v>7.4407376999999997</v>
      </c>
      <c r="AX1281" s="12">
        <f ca="1">IFERROR(__xludf.DUMMYFUNCTION("1-(PERCENTRANK(FILTER(AG:AG, $A:$A=$A1281), $AG1281))"),0.749)</f>
        <v>0.749</v>
      </c>
      <c r="AY1281" s="13">
        <f ca="1">IFERROR(__xludf.DUMMYFUNCTION("PERCENTRANK(FILTER(K:K, $A:$A=$A1281), $K1281)"),0.387)</f>
        <v>0.38700000000000001</v>
      </c>
      <c r="AZ1281" s="13">
        <f ca="1">IFERROR(__xludf.DUMMYFUNCTION("PERCENTRANK(FILTER(I:I, $A:$A=$A1281), $I1281)"),0.925)</f>
        <v>0.92500000000000004</v>
      </c>
      <c r="BA1281" s="12">
        <f ca="1">IFERROR(__xludf.DUMMYFUNCTION("PERCENTRANK(FILTER(AI:AI, $A:$A=$A1281), $AI1281)"),0.592)</f>
        <v>0.59199999999999997</v>
      </c>
      <c r="BB1281" s="13">
        <f ca="1">IFERROR(__xludf.DUMMYFUNCTION("PERCENTRANK(FILTER(AT:AT, $A:$A=$A1281), $AT1281)"),0.56)</f>
        <v>0.56000000000000005</v>
      </c>
      <c r="BC1281" s="13">
        <f ca="1">IFERROR(__xludf.DUMMYFUNCTION("PERCENTRANK(FILTER(AU:AU, $A:$A=$A1281), $AU1281)"),0.804)</f>
        <v>0.80400000000000005</v>
      </c>
      <c r="BM1281" s="9">
        <v>0.38372263000000001</v>
      </c>
      <c r="BN1281" s="9">
        <v>2.8222222000000002E-2</v>
      </c>
      <c r="BO1281" s="9">
        <v>5</v>
      </c>
      <c r="BP1281" s="9">
        <v>20.135135999999999</v>
      </c>
      <c r="BQ1281" s="9">
        <v>1.5343332999999999</v>
      </c>
      <c r="BR1281" s="9">
        <v>6.2555556000000001</v>
      </c>
      <c r="BS1281" s="9">
        <v>9.4199000000000002</v>
      </c>
      <c r="BT1281" s="9">
        <v>8.2448630000000005</v>
      </c>
      <c r="BU1281" s="9">
        <v>1.9486184</v>
      </c>
      <c r="BV1281" s="9">
        <v>3.6166637000000001</v>
      </c>
      <c r="BW1281" s="9">
        <v>15.812608000000001</v>
      </c>
      <c r="BX1281" s="9">
        <v>11.77</v>
      </c>
      <c r="BY1281" s="9">
        <v>10.982329999999999</v>
      </c>
      <c r="BZ1281" s="9">
        <v>7.5754599999999996</v>
      </c>
      <c r="CA1281" s="9">
        <v>49.499622000000002</v>
      </c>
      <c r="CB1281" s="9">
        <v>61.586483000000001</v>
      </c>
      <c r="CC1281" s="9">
        <v>40.618040000000001</v>
      </c>
      <c r="CD1281" s="9">
        <v>62.140663000000004</v>
      </c>
    </row>
    <row r="1282" spans="1:82" ht="15.75" hidden="1" customHeight="1" x14ac:dyDescent="0.2">
      <c r="A1282" s="9" t="s">
        <v>106</v>
      </c>
      <c r="B1282" s="9" t="s">
        <v>3134</v>
      </c>
      <c r="C1282" s="9">
        <v>3550</v>
      </c>
      <c r="D1282" s="9">
        <v>45</v>
      </c>
      <c r="E1282" s="9">
        <v>155.71956376792801</v>
      </c>
      <c r="F1282" s="9">
        <v>98</v>
      </c>
      <c r="G1282" s="9">
        <v>177.47693000000001</v>
      </c>
      <c r="H1282" s="9">
        <v>15</v>
      </c>
      <c r="I1282" s="16">
        <v>3.8645160384476099E-5</v>
      </c>
      <c r="J1282" s="9">
        <v>1.5555989143988</v>
      </c>
      <c r="K1282" s="9">
        <v>16.1647656547526</v>
      </c>
      <c r="L1282" s="11">
        <v>5.3359974092833699E-5</v>
      </c>
      <c r="M1282" s="9">
        <v>2.3837287987286401E-4</v>
      </c>
      <c r="N1282" s="9">
        <v>0.45918367346938699</v>
      </c>
      <c r="O1282" s="9">
        <v>0.87740736161573696</v>
      </c>
      <c r="P1282" s="9" t="s">
        <v>3135</v>
      </c>
      <c r="Q1282" s="9">
        <v>183071101</v>
      </c>
      <c r="R1282" s="9" t="s">
        <v>3136</v>
      </c>
      <c r="S1282" s="9" t="s">
        <v>3137</v>
      </c>
      <c r="T1282" s="9">
        <v>35.5596889470295</v>
      </c>
      <c r="U1282" s="9">
        <v>-121.07649967706899</v>
      </c>
      <c r="V1282" s="9">
        <v>102</v>
      </c>
      <c r="W1282" s="9">
        <v>240</v>
      </c>
      <c r="X1282" s="9">
        <v>13771.1853269984</v>
      </c>
      <c r="Z1282" s="9">
        <v>5002.9540699769695</v>
      </c>
      <c r="AB1282" s="9">
        <v>8768.2312570214599</v>
      </c>
      <c r="AC1282" s="9">
        <v>1316.7812606074699</v>
      </c>
      <c r="AD1282" s="9">
        <v>1715.94863397881</v>
      </c>
      <c r="AE1282" s="9">
        <v>3.5755931980929702E-3</v>
      </c>
      <c r="AF1282" s="9">
        <v>5.7967740576714201E-4</v>
      </c>
      <c r="AG1282" s="9">
        <v>1286</v>
      </c>
      <c r="AH1282" s="9">
        <v>4.0525060000000002</v>
      </c>
      <c r="AI1282" s="9">
        <v>10.724658</v>
      </c>
      <c r="AJ1282" s="9">
        <v>2</v>
      </c>
      <c r="AK1282" s="9">
        <v>3.0591617000000002</v>
      </c>
      <c r="AL1282" s="9">
        <v>9.8368939999999991</v>
      </c>
      <c r="AM1282" s="9">
        <v>-3.0022144000000002</v>
      </c>
      <c r="AN1282" s="9">
        <v>4.4499999999999998E-2</v>
      </c>
      <c r="AO1282" s="9">
        <v>7.1580749999999999E-3</v>
      </c>
      <c r="AP1282" s="9">
        <v>1.3615029999999999</v>
      </c>
      <c r="AQ1282" s="9">
        <v>292.8895</v>
      </c>
      <c r="AR1282" s="9">
        <v>29.326488000000001</v>
      </c>
      <c r="AS1282" s="9">
        <v>26.580439999999999</v>
      </c>
      <c r="AT1282" s="9">
        <v>0.64423509999999995</v>
      </c>
      <c r="AU1282" s="9">
        <v>16.394870000000001</v>
      </c>
      <c r="AV1282" s="9">
        <v>17.429876</v>
      </c>
      <c r="AW1282" s="9">
        <v>11.85956</v>
      </c>
      <c r="AX1282" s="12">
        <f ca="1">IFERROR(__xludf.DUMMYFUNCTION("1-(PERCENTRANK(FILTER(AG:AG, $A:$A=$A1282), $AG1282))"),0.747)</f>
        <v>0.747</v>
      </c>
      <c r="AY1282" s="13">
        <f ca="1">IFERROR(__xludf.DUMMYFUNCTION("PERCENTRANK(FILTER(K:K, $A:$A=$A1282), $K1282)"),0.907)</f>
        <v>0.90700000000000003</v>
      </c>
      <c r="AZ1282" s="13">
        <f ca="1">IFERROR(__xludf.DUMMYFUNCTION("PERCENTRANK(FILTER(I:I, $A:$A=$A1282), $I1282)"),0.452)</f>
        <v>0.45200000000000001</v>
      </c>
      <c r="BA1282" s="12">
        <f ca="1">IFERROR(__xludf.DUMMYFUNCTION("PERCENTRANK(FILTER(AI:AI, $A:$A=$A1282), $AI1282)"),0.553)</f>
        <v>0.55300000000000005</v>
      </c>
      <c r="BB1282" s="13">
        <f ca="1">IFERROR(__xludf.DUMMYFUNCTION("PERCENTRANK(FILTER(AT:AT, $A:$A=$A1282), $AT1282)"),0.123)</f>
        <v>0.123</v>
      </c>
      <c r="BC1282" s="13">
        <f ca="1">IFERROR(__xludf.DUMMYFUNCTION("PERCENTRANK(FILTER(AU:AU, $A:$A=$A1282), $AU1282)"),0.811)</f>
        <v>0.81100000000000005</v>
      </c>
      <c r="BM1282" s="9">
        <v>0.34719238000000002</v>
      </c>
      <c r="BN1282" s="9">
        <v>1.8499999999999999E-2</v>
      </c>
      <c r="BO1282" s="9">
        <v>5.6666664999999998</v>
      </c>
      <c r="BP1282" s="9">
        <v>18.866667</v>
      </c>
      <c r="BQ1282" s="9">
        <v>2.7989999999999999</v>
      </c>
      <c r="BR1282" s="9">
        <v>4.9000000000000004</v>
      </c>
      <c r="BS1282" s="9">
        <v>7.9929766999999998</v>
      </c>
      <c r="BT1282" s="9">
        <v>7.6556480000000002</v>
      </c>
      <c r="BU1282" s="9">
        <v>1.4954978000000001</v>
      </c>
      <c r="BV1282" s="9">
        <v>2.2336632999999999</v>
      </c>
      <c r="BW1282" s="9">
        <v>16.405676</v>
      </c>
      <c r="BX1282" s="9">
        <v>13.025950999999999</v>
      </c>
      <c r="BY1282" s="9">
        <v>12.857151</v>
      </c>
      <c r="BZ1282" s="9">
        <v>9.8915640000000007</v>
      </c>
      <c r="CA1282" s="9">
        <v>40.813828000000001</v>
      </c>
      <c r="CB1282" s="9">
        <v>46.733448000000003</v>
      </c>
      <c r="CC1282" s="9">
        <v>36.206263999999997</v>
      </c>
      <c r="CD1282" s="9">
        <v>49.008232</v>
      </c>
    </row>
    <row r="1283" spans="1:82" ht="15.75" hidden="1" customHeight="1" x14ac:dyDescent="0.2">
      <c r="A1283" s="9" t="s">
        <v>77</v>
      </c>
      <c r="B1283" s="9" t="s">
        <v>3138</v>
      </c>
      <c r="C1283" s="9">
        <v>2145</v>
      </c>
      <c r="D1283" s="9">
        <v>262</v>
      </c>
      <c r="E1283" s="9">
        <v>436.658448255998</v>
      </c>
      <c r="F1283" s="9">
        <v>342</v>
      </c>
      <c r="G1283" s="9">
        <v>472.56826999999998</v>
      </c>
      <c r="H1283" s="9">
        <v>41</v>
      </c>
      <c r="I1283" s="16">
        <v>8.2751382894745797E-5</v>
      </c>
      <c r="J1283" s="9">
        <v>3.8085809550512197E-2</v>
      </c>
      <c r="K1283" s="9">
        <v>4.0263484897820803</v>
      </c>
      <c r="L1283" s="11">
        <v>3.1499454221128802E-6</v>
      </c>
      <c r="M1283" s="9">
        <v>2.38251519033106E-4</v>
      </c>
      <c r="N1283" s="9">
        <v>0.76608187134502903</v>
      </c>
      <c r="O1283" s="9">
        <v>0.92401136087331803</v>
      </c>
      <c r="P1283" s="9" t="s">
        <v>3139</v>
      </c>
      <c r="Q1283" s="9">
        <v>192151131</v>
      </c>
      <c r="R1283" s="9" t="s">
        <v>2950</v>
      </c>
      <c r="S1283" s="9" t="s">
        <v>98</v>
      </c>
      <c r="T1283" s="9">
        <v>40.594394791373702</v>
      </c>
      <c r="U1283" s="9">
        <v>-124.135275702252</v>
      </c>
      <c r="V1283" s="9">
        <v>305</v>
      </c>
      <c r="W1283" s="9">
        <v>693</v>
      </c>
      <c r="X1283" s="9">
        <v>52153.154170975402</v>
      </c>
      <c r="Z1283" s="9">
        <v>19977.490898825599</v>
      </c>
      <c r="AB1283" s="9">
        <v>32175.663272149701</v>
      </c>
      <c r="AC1283" s="9">
        <v>3684.9558365806201</v>
      </c>
      <c r="AD1283" s="9">
        <v>3558.8108378647198</v>
      </c>
      <c r="AE1283" s="9">
        <v>9.7683122803573497E-3</v>
      </c>
      <c r="AF1283" s="9">
        <v>3.3928066986845802E-3</v>
      </c>
      <c r="AG1283" s="9">
        <v>1287</v>
      </c>
      <c r="AH1283" s="9">
        <v>12.345946</v>
      </c>
      <c r="AI1283" s="9">
        <v>25.073114</v>
      </c>
      <c r="AJ1283" s="9">
        <v>2</v>
      </c>
      <c r="AK1283" s="9">
        <v>2.5047445000000002</v>
      </c>
      <c r="AL1283" s="9">
        <v>7.3447820000000004</v>
      </c>
      <c r="AM1283" s="9">
        <v>1.5312562999999999</v>
      </c>
      <c r="AN1283" s="9">
        <v>4.6923079999999999E-2</v>
      </c>
      <c r="AO1283" s="9">
        <v>6.9351930000000001E-3</v>
      </c>
      <c r="AP1283" s="9">
        <v>3.3571135999999999</v>
      </c>
      <c r="AQ1283" s="9">
        <v>290.05486999999999</v>
      </c>
      <c r="AR1283" s="9">
        <v>18.912445000000002</v>
      </c>
      <c r="AS1283" s="9">
        <v>21.45194</v>
      </c>
      <c r="AT1283" s="9">
        <v>0.43922855999999999</v>
      </c>
      <c r="AU1283" s="9">
        <v>18.373574999999999</v>
      </c>
      <c r="AV1283" s="9">
        <v>21.325223999999999</v>
      </c>
      <c r="AW1283" s="9">
        <v>10.750632</v>
      </c>
      <c r="AX1283" s="12">
        <f ca="1">IFERROR(__xludf.DUMMYFUNCTION("1-(PERCENTRANK(FILTER(AG:AG, $A:$A=$A1283), $AG1283))"),0.456999999999999)</f>
        <v>0.45699999999999902</v>
      </c>
      <c r="AY1283" s="13">
        <f ca="1">IFERROR(__xludf.DUMMYFUNCTION("PERCENTRANK(FILTER(K:K, $A:$A=$A1283), $K1283)"),0.461)</f>
        <v>0.46100000000000002</v>
      </c>
      <c r="AZ1283" s="13">
        <f ca="1">IFERROR(__xludf.DUMMYFUNCTION("PERCENTRANK(FILTER(I:I, $A:$A=$A1283), $I1283)"),0.35)</f>
        <v>0.35</v>
      </c>
      <c r="BA1283" s="12">
        <f ca="1">IFERROR(__xludf.DUMMYFUNCTION("PERCENTRANK(FILTER(AI:AI, $A:$A=$A1283), $AI1283)"),0.737)</f>
        <v>0.73699999999999999</v>
      </c>
      <c r="BB1283" s="13">
        <f ca="1">IFERROR(__xludf.DUMMYFUNCTION("PERCENTRANK(FILTER(AT:AT, $A:$A=$A1283), $AT1283)"),0.067)</f>
        <v>6.7000000000000004E-2</v>
      </c>
      <c r="BC1283" s="13">
        <f ca="1">IFERROR(__xludf.DUMMYFUNCTION("PERCENTRANK(FILTER(AU:AU, $A:$A=$A1283), $AU1283)"),0.887)</f>
        <v>0.88700000000000001</v>
      </c>
      <c r="BM1283" s="9">
        <v>7.7403924999999998E-2</v>
      </c>
      <c r="BN1283" s="9">
        <v>0.23123077</v>
      </c>
      <c r="BO1283" s="9">
        <v>1.7142857</v>
      </c>
      <c r="BP1283" s="9">
        <v>17.142856999999999</v>
      </c>
      <c r="BQ1283" s="9">
        <v>0.65446150000000003</v>
      </c>
      <c r="BR1283" s="9">
        <v>5.2615385000000003</v>
      </c>
      <c r="BS1283" s="9">
        <v>13.095616</v>
      </c>
      <c r="BT1283" s="9">
        <v>11.649948999999999</v>
      </c>
      <c r="BU1283" s="9">
        <v>1.3557589000000001</v>
      </c>
      <c r="BV1283" s="9">
        <v>1.9687572</v>
      </c>
      <c r="BW1283" s="9">
        <v>19.396816000000001</v>
      </c>
      <c r="BX1283" s="9">
        <v>13.575170999999999</v>
      </c>
      <c r="BY1283" s="9">
        <v>13.710962</v>
      </c>
      <c r="BZ1283" s="9">
        <v>9.1219540000000006</v>
      </c>
      <c r="CA1283" s="9">
        <v>45.459007</v>
      </c>
      <c r="CB1283" s="9">
        <v>61.818497000000001</v>
      </c>
      <c r="CC1283" s="9">
        <v>26.30555</v>
      </c>
      <c r="CD1283" s="9">
        <v>49.719166000000001</v>
      </c>
    </row>
    <row r="1284" spans="1:82" ht="15.75" hidden="1" customHeight="1" x14ac:dyDescent="0.2">
      <c r="A1284" s="9" t="s">
        <v>77</v>
      </c>
      <c r="B1284" s="9" t="s">
        <v>3140</v>
      </c>
      <c r="C1284" s="9">
        <v>6706</v>
      </c>
      <c r="D1284" s="9">
        <v>269</v>
      </c>
      <c r="E1284" s="9">
        <v>501.21678245000697</v>
      </c>
      <c r="F1284" s="9">
        <v>319</v>
      </c>
      <c r="G1284" s="9">
        <v>523.60913000000005</v>
      </c>
      <c r="H1284" s="9">
        <v>35</v>
      </c>
      <c r="I1284" s="10">
        <v>1.06127587371572E-4</v>
      </c>
      <c r="J1284" s="9">
        <v>3.7818006843102603E-2</v>
      </c>
      <c r="K1284" s="9">
        <v>4.0896679418427597</v>
      </c>
      <c r="L1284" s="11">
        <v>4.0135338254600896E-6</v>
      </c>
      <c r="M1284" s="9">
        <v>2.3770285500047101E-4</v>
      </c>
      <c r="N1284" s="9">
        <v>0.84326018808777403</v>
      </c>
      <c r="O1284" s="9">
        <v>0.95723461053359304</v>
      </c>
      <c r="P1284" s="9" t="s">
        <v>3141</v>
      </c>
      <c r="Q1284" s="9">
        <v>42761102</v>
      </c>
      <c r="R1284" s="9" t="s">
        <v>1862</v>
      </c>
      <c r="S1284" s="9">
        <v>816</v>
      </c>
      <c r="T1284" s="9">
        <v>39.411866834780703</v>
      </c>
      <c r="U1284" s="9">
        <v>-123.798465482865</v>
      </c>
      <c r="V1284" s="9">
        <v>54</v>
      </c>
      <c r="W1284" s="9">
        <v>71</v>
      </c>
      <c r="X1284" s="9">
        <v>8375.08647436295</v>
      </c>
      <c r="Z1284" s="9">
        <v>4123.7572302579701</v>
      </c>
      <c r="AB1284" s="9">
        <v>4251.3292441049698</v>
      </c>
      <c r="AC1284" s="9">
        <v>3663.9719570511502</v>
      </c>
      <c r="AD1284" s="9">
        <v>3892.9012045986201</v>
      </c>
      <c r="AE1284" s="9">
        <v>8.31959992501651E-3</v>
      </c>
      <c r="AF1284" s="9">
        <v>3.7144655580050299E-3</v>
      </c>
      <c r="AG1284" s="9">
        <v>1288</v>
      </c>
      <c r="AH1284" s="9">
        <v>17.882265</v>
      </c>
      <c r="AI1284" s="9">
        <v>31.698236000000001</v>
      </c>
      <c r="AJ1284" s="9">
        <v>2</v>
      </c>
      <c r="AK1284" s="9">
        <v>2.4897760999999998</v>
      </c>
      <c r="AL1284" s="9">
        <v>7.0318313000000003</v>
      </c>
      <c r="AM1284" s="9">
        <v>1.8808482</v>
      </c>
      <c r="AN1284" s="9">
        <v>7.3620690000000003E-2</v>
      </c>
      <c r="AO1284" s="9">
        <v>6.9568679999999997E-3</v>
      </c>
      <c r="AP1284" s="9">
        <v>3.0936897000000001</v>
      </c>
      <c r="AQ1284" s="9">
        <v>290.06713999999999</v>
      </c>
      <c r="AR1284" s="9">
        <v>17.214625999999999</v>
      </c>
      <c r="AS1284" s="9">
        <v>19.593266</v>
      </c>
      <c r="AT1284" s="9">
        <v>0.39061580000000001</v>
      </c>
      <c r="AU1284" s="9">
        <v>19.512606000000002</v>
      </c>
      <c r="AV1284" s="9">
        <v>21.968111</v>
      </c>
      <c r="AW1284" s="9">
        <v>3.5532382</v>
      </c>
      <c r="AX1284" s="12">
        <f ca="1">IFERROR(__xludf.DUMMYFUNCTION("1-(PERCENTRANK(FILTER(AG:AG, $A:$A=$A1284), $AG1284))"),0.455999999999999)</f>
        <v>0.45599999999999902</v>
      </c>
      <c r="AY1284" s="13">
        <f ca="1">IFERROR(__xludf.DUMMYFUNCTION("PERCENTRANK(FILTER(K:K, $A:$A=$A1284), $K1284)"),0.466)</f>
        <v>0.46600000000000003</v>
      </c>
      <c r="AZ1284" s="13">
        <f ca="1">IFERROR(__xludf.DUMMYFUNCTION("PERCENTRANK(FILTER(I:I, $A:$A=$A1284), $I1284)"),0.604)</f>
        <v>0.60399999999999998</v>
      </c>
      <c r="BA1284" s="12">
        <f ca="1">IFERROR(__xludf.DUMMYFUNCTION("PERCENTRANK(FILTER(AI:AI, $A:$A=$A1284), $AI1284)"),0.879)</f>
        <v>0.879</v>
      </c>
      <c r="BB1284" s="13">
        <f ca="1">IFERROR(__xludf.DUMMYFUNCTION("PERCENTRANK(FILTER(AT:AT, $A:$A=$A1284), $AT1284)"),0.036)</f>
        <v>3.5999999999999997E-2</v>
      </c>
      <c r="BC1284" s="13">
        <f ca="1">IFERROR(__xludf.DUMMYFUNCTION("PERCENTRANK(FILTER(AU:AU, $A:$A=$A1284), $AU1284)"),0.98)</f>
        <v>0.98</v>
      </c>
      <c r="BM1284" s="9">
        <v>7.2637304999999999E-2</v>
      </c>
      <c r="BN1284" s="9">
        <v>0.12086207</v>
      </c>
      <c r="BO1284" s="9">
        <v>2.5641026</v>
      </c>
      <c r="BP1284" s="9">
        <v>18.512820999999999</v>
      </c>
      <c r="BQ1284" s="9">
        <v>0.68</v>
      </c>
      <c r="BR1284" s="9">
        <v>5.5</v>
      </c>
      <c r="BS1284" s="9">
        <v>12.332190000000001</v>
      </c>
      <c r="BT1284" s="9">
        <v>10.047907</v>
      </c>
      <c r="BU1284" s="9">
        <v>1.2460435999999999</v>
      </c>
      <c r="BV1284" s="9">
        <v>1.9001781</v>
      </c>
      <c r="BW1284" s="9">
        <v>19.063614000000001</v>
      </c>
      <c r="BX1284" s="9">
        <v>15.305114</v>
      </c>
      <c r="BY1284" s="9">
        <v>15.376844</v>
      </c>
      <c r="BZ1284" s="9">
        <v>11.807921</v>
      </c>
      <c r="CA1284" s="9">
        <v>39.403680000000001</v>
      </c>
      <c r="CB1284" s="9">
        <v>46.342083000000002</v>
      </c>
      <c r="CC1284" s="9">
        <v>25.893398000000001</v>
      </c>
      <c r="CD1284" s="9">
        <v>40.798217999999999</v>
      </c>
    </row>
    <row r="1285" spans="1:82" ht="15.75" hidden="1" customHeight="1" x14ac:dyDescent="0.2">
      <c r="A1285" s="9" t="s">
        <v>106</v>
      </c>
      <c r="B1285" s="9" t="s">
        <v>3142</v>
      </c>
      <c r="C1285" s="9">
        <v>6506</v>
      </c>
      <c r="D1285" s="9">
        <v>62</v>
      </c>
      <c r="E1285" s="9">
        <v>130.33888825106399</v>
      </c>
      <c r="F1285" s="9">
        <v>277</v>
      </c>
      <c r="G1285" s="9">
        <v>262.83780000000002</v>
      </c>
      <c r="H1285" s="9">
        <v>29</v>
      </c>
      <c r="I1285" s="10">
        <v>1.54350204082157E-4</v>
      </c>
      <c r="J1285" s="9">
        <v>3.8385609048073303E-2</v>
      </c>
      <c r="K1285" s="9">
        <v>2.3298423852269998</v>
      </c>
      <c r="L1285" s="11">
        <v>5.9327792832248598E-6</v>
      </c>
      <c r="M1285" s="9">
        <v>2.3742684287095299E-4</v>
      </c>
      <c r="N1285" s="9">
        <v>0.223826714801444</v>
      </c>
      <c r="O1285" s="9">
        <v>0.49589095902917801</v>
      </c>
      <c r="P1285" s="9" t="s">
        <v>3143</v>
      </c>
      <c r="Q1285" s="9">
        <v>83622105</v>
      </c>
      <c r="R1285" s="9" t="s">
        <v>257</v>
      </c>
      <c r="S1285" s="9">
        <v>5188</v>
      </c>
      <c r="T1285" s="9">
        <v>37.075874384919501</v>
      </c>
      <c r="U1285" s="9">
        <v>-122.057101249483</v>
      </c>
      <c r="V1285" s="9">
        <v>26</v>
      </c>
      <c r="W1285" s="9">
        <v>23</v>
      </c>
      <c r="X1285" s="9">
        <v>5146.9112070499305</v>
      </c>
      <c r="Z1285" s="9">
        <v>3191.77124391486</v>
      </c>
      <c r="AB1285" s="9">
        <v>1955.13996313507</v>
      </c>
      <c r="AC1285" s="9">
        <v>3191.77124391486</v>
      </c>
      <c r="AD1285" s="9">
        <v>1955.13996313507</v>
      </c>
      <c r="AE1285" s="9">
        <v>6.8853784432576504E-3</v>
      </c>
      <c r="AF1285" s="9">
        <v>4.4761559183825704E-3</v>
      </c>
      <c r="AG1285" s="9">
        <v>1289</v>
      </c>
      <c r="AH1285" s="9">
        <v>3.6317496</v>
      </c>
      <c r="AI1285" s="9">
        <v>10.480012</v>
      </c>
      <c r="AJ1285" s="9">
        <v>3</v>
      </c>
      <c r="AK1285" s="9">
        <v>1.4683062</v>
      </c>
      <c r="AL1285" s="9">
        <v>3.9015140000000001</v>
      </c>
      <c r="AM1285" s="9">
        <v>-2.9835823000000001</v>
      </c>
      <c r="AN1285" s="9">
        <v>3.4130435000000001E-2</v>
      </c>
      <c r="AO1285" s="9">
        <v>7.1407375E-3</v>
      </c>
      <c r="AP1285" s="9">
        <v>3.0494734999999999</v>
      </c>
      <c r="AQ1285" s="9">
        <v>297.29077000000001</v>
      </c>
      <c r="AR1285" s="9">
        <v>29.787265999999999</v>
      </c>
      <c r="AS1285" s="9">
        <v>28.384647000000001</v>
      </c>
      <c r="AT1285" s="9">
        <v>0.98137859999999999</v>
      </c>
      <c r="AU1285" s="9">
        <v>16.580518999999999</v>
      </c>
      <c r="AV1285" s="9">
        <v>18.33728</v>
      </c>
      <c r="AW1285" s="9">
        <v>4.8574085</v>
      </c>
      <c r="AX1285" s="12">
        <f ca="1">IFERROR(__xludf.DUMMYFUNCTION("1-(PERCENTRANK(FILTER(AG:AG, $A:$A=$A1285), $AG1285))"),0.745)</f>
        <v>0.745</v>
      </c>
      <c r="AY1285" s="13">
        <f ca="1">IFERROR(__xludf.DUMMYFUNCTION("PERCENTRANK(FILTER(K:K, $A:$A=$A1285), $K1285)"),0.434)</f>
        <v>0.434</v>
      </c>
      <c r="AZ1285" s="13">
        <f ca="1">IFERROR(__xludf.DUMMYFUNCTION("PERCENTRANK(FILTER(I:I, $A:$A=$A1285), $I1285)"),0.919)</f>
        <v>0.91900000000000004</v>
      </c>
      <c r="BA1285" s="12">
        <f ca="1">IFERROR(__xludf.DUMMYFUNCTION("PERCENTRANK(FILTER(AI:AI, $A:$A=$A1285), $AI1285)"),0.546)</f>
        <v>0.54600000000000004</v>
      </c>
      <c r="BB1285" s="13">
        <f ca="1">IFERROR(__xludf.DUMMYFUNCTION("PERCENTRANK(FILTER(AT:AT, $A:$A=$A1285), $AT1285)"),0.535)</f>
        <v>0.53500000000000003</v>
      </c>
      <c r="BC1285" s="13">
        <f ca="1">IFERROR(__xludf.DUMMYFUNCTION("PERCENTRANK(FILTER(AU:AU, $A:$A=$A1285), $AU1285)"),0.837)</f>
        <v>0.83699999999999997</v>
      </c>
      <c r="BM1285" s="9">
        <v>0.25869974000000001</v>
      </c>
      <c r="BN1285" s="9">
        <v>2.478261E-2</v>
      </c>
      <c r="BO1285" s="9">
        <v>2.4500000000000002</v>
      </c>
      <c r="BP1285" s="9">
        <v>13.45</v>
      </c>
      <c r="BQ1285" s="9">
        <v>2.1397827</v>
      </c>
      <c r="BR1285" s="9">
        <v>6.0217390000000002</v>
      </c>
      <c r="BS1285" s="9">
        <v>9.2581009999999999</v>
      </c>
      <c r="BT1285" s="9">
        <v>8.1381230000000002</v>
      </c>
      <c r="BU1285" s="9">
        <v>1.9445688000000001</v>
      </c>
      <c r="BV1285" s="9">
        <v>3.6058811999999998</v>
      </c>
      <c r="BW1285" s="9">
        <v>15.983178000000001</v>
      </c>
      <c r="BX1285" s="9">
        <v>12.174602999999999</v>
      </c>
      <c r="BY1285" s="9">
        <v>11.298007</v>
      </c>
      <c r="BZ1285" s="9">
        <v>7.8378158000000004</v>
      </c>
      <c r="CA1285" s="9">
        <v>49.391550000000002</v>
      </c>
      <c r="CB1285" s="9">
        <v>60.095923999999997</v>
      </c>
      <c r="CC1285" s="9">
        <v>39.915199999999999</v>
      </c>
      <c r="CD1285" s="9">
        <v>60.570183</v>
      </c>
    </row>
    <row r="1286" spans="1:82" ht="15.75" hidden="1" customHeight="1" x14ac:dyDescent="0.2">
      <c r="A1286" s="9" t="s">
        <v>81</v>
      </c>
      <c r="B1286" s="9" t="s">
        <v>3144</v>
      </c>
      <c r="C1286" s="9">
        <v>2906</v>
      </c>
      <c r="D1286" s="9">
        <v>1139</v>
      </c>
      <c r="E1286" s="9">
        <v>1729.5733209417001</v>
      </c>
      <c r="F1286" s="9">
        <v>2093</v>
      </c>
      <c r="G1286" s="9">
        <v>2221.5808000000002</v>
      </c>
      <c r="H1286" s="9">
        <v>294</v>
      </c>
      <c r="I1286" s="16">
        <v>7.9254624726833603E-5</v>
      </c>
      <c r="J1286" s="9">
        <v>0.64450260021416095</v>
      </c>
      <c r="K1286" s="9">
        <v>5.0842499806089902</v>
      </c>
      <c r="L1286" s="11">
        <v>3.9503168557553702E-5</v>
      </c>
      <c r="M1286" s="9">
        <v>2.4954241402555202E-4</v>
      </c>
      <c r="N1286" s="9">
        <v>0.54419493549928299</v>
      </c>
      <c r="O1286" s="9">
        <v>0.77853270640915595</v>
      </c>
      <c r="P1286" s="9" t="s">
        <v>3145</v>
      </c>
      <c r="Q1286" s="9">
        <v>102971111</v>
      </c>
      <c r="R1286" s="9" t="s">
        <v>2797</v>
      </c>
      <c r="S1286" s="9">
        <v>2014</v>
      </c>
      <c r="T1286" s="9">
        <v>39.831711710892698</v>
      </c>
      <c r="U1286" s="9">
        <v>-121.84441202012999</v>
      </c>
      <c r="V1286" s="9">
        <v>249</v>
      </c>
      <c r="W1286" s="9">
        <v>232</v>
      </c>
      <c r="X1286" s="9">
        <v>60859.523470645501</v>
      </c>
      <c r="Y1286" s="15">
        <f>X1286/1609.34</f>
        <v>37.816448650158144</v>
      </c>
      <c r="Z1286" s="9">
        <v>36436.028605013104</v>
      </c>
      <c r="AA1286" s="15">
        <f>Z1286/1609.34</f>
        <v>22.640354806947634</v>
      </c>
      <c r="AB1286" s="9">
        <v>24423.494865632401</v>
      </c>
      <c r="AC1286" s="9">
        <v>36180.8060651423</v>
      </c>
      <c r="AD1286" s="9">
        <v>24039.223357109098</v>
      </c>
      <c r="AE1286" s="9">
        <v>7.3365469723512405E-2</v>
      </c>
      <c r="AF1286" s="9">
        <v>2.3300859669688999E-2</v>
      </c>
      <c r="AG1286" s="9">
        <v>1257</v>
      </c>
      <c r="AH1286" s="9">
        <v>4.2861704999999999</v>
      </c>
      <c r="AI1286" s="9">
        <v>9.1572329999999997</v>
      </c>
      <c r="AJ1286" s="9">
        <v>2.2275043000000001</v>
      </c>
      <c r="AK1286" s="9">
        <v>2.9990966000000001</v>
      </c>
      <c r="AL1286" s="9">
        <v>8.0023280000000003</v>
      </c>
      <c r="AM1286" s="9">
        <v>1.1844081</v>
      </c>
      <c r="AN1286" s="9">
        <v>3.5670627000000003E-2</v>
      </c>
      <c r="AO1286" s="9">
        <v>6.0690553E-3</v>
      </c>
      <c r="AP1286" s="9">
        <v>3.3611209999999998</v>
      </c>
      <c r="AQ1286" s="9">
        <v>296.10428000000002</v>
      </c>
      <c r="AR1286" s="9">
        <v>48.670338000000001</v>
      </c>
      <c r="AS1286" s="9">
        <v>36.991473999999997</v>
      </c>
      <c r="AT1286" s="9">
        <v>1.3930328000000001</v>
      </c>
      <c r="AU1286" s="9">
        <v>11.737078</v>
      </c>
      <c r="AV1286" s="9">
        <v>13.909121499999999</v>
      </c>
      <c r="AW1286" s="9">
        <v>0.71817929999999996</v>
      </c>
      <c r="AX1286" s="12">
        <f ca="1">IFERROR(__xludf.DUMMYFUNCTION("1-(PERCENTRANK(FILTER(AG:AG, $A:$A=$A1286), $AG1286))"),0.434)</f>
        <v>0.434</v>
      </c>
      <c r="AY1286" s="13">
        <f ca="1">IFERROR(__xludf.DUMMYFUNCTION("PERCENTRANK(FILTER(K:K, $A:$A=$A1286), $K1286)"),0.296)</f>
        <v>0.29599999999999999</v>
      </c>
      <c r="AZ1286" s="13">
        <f ca="1">IFERROR(__xludf.DUMMYFUNCTION("PERCENTRANK(FILTER(I:I, $A:$A=$A1286), $I1286)"),0.665)</f>
        <v>0.66500000000000004</v>
      </c>
      <c r="BA1286" s="12">
        <f ca="1">IFERROR(__xludf.DUMMYFUNCTION("PERCENTRANK(FILTER(AI:AI, $A:$A=$A1286), $AI1286)"),0.465)</f>
        <v>0.46500000000000002</v>
      </c>
      <c r="BB1286" s="13">
        <f ca="1">IFERROR(__xludf.DUMMYFUNCTION("PERCENTRANK(FILTER(AT:AT, $A:$A=$A1286), $AT1286)"),0.584)</f>
        <v>0.58399999999999996</v>
      </c>
      <c r="BC1286" s="13">
        <f ca="1">IFERROR(__xludf.DUMMYFUNCTION("PERCENTRANK(FILTER(AU:AU, $A:$A=$A1286), $AU1286)"),0.124)</f>
        <v>0.124</v>
      </c>
      <c r="BM1286" s="9">
        <v>4.0872789999999999E-2</v>
      </c>
      <c r="BN1286" s="9">
        <v>8.9626479999999994E-2</v>
      </c>
      <c r="BO1286" s="9">
        <v>1.66787</v>
      </c>
      <c r="BP1286" s="9">
        <v>15.032491</v>
      </c>
      <c r="BQ1286" s="9">
        <v>3.4043462</v>
      </c>
      <c r="BR1286" s="9">
        <v>3.5534804000000002</v>
      </c>
      <c r="BS1286" s="9">
        <v>11.644503</v>
      </c>
      <c r="BT1286" s="9">
        <v>8.8057459999999992</v>
      </c>
      <c r="BU1286" s="9">
        <v>2.5665784</v>
      </c>
      <c r="BV1286" s="9">
        <v>4.4800360000000001</v>
      </c>
      <c r="BW1286" s="9">
        <v>12.538054000000001</v>
      </c>
      <c r="BX1286" s="9">
        <v>5.4384930000000002</v>
      </c>
      <c r="BY1286" s="9">
        <v>7.4942630000000001</v>
      </c>
      <c r="BZ1286" s="9">
        <v>3.5188641999999999</v>
      </c>
      <c r="CA1286" s="9">
        <v>63.019440000000003</v>
      </c>
      <c r="CB1286" s="9">
        <v>107.82564499999999</v>
      </c>
      <c r="CC1286" s="9">
        <v>55.433889999999998</v>
      </c>
      <c r="CD1286" s="9">
        <v>96.864784</v>
      </c>
    </row>
    <row r="1287" spans="1:82" ht="15.75" hidden="1" customHeight="1" x14ac:dyDescent="0.2">
      <c r="A1287" s="9" t="s">
        <v>77</v>
      </c>
      <c r="B1287" s="9" t="s">
        <v>3146</v>
      </c>
      <c r="C1287" s="9">
        <v>7060</v>
      </c>
      <c r="D1287" s="9">
        <v>997</v>
      </c>
      <c r="E1287" s="9">
        <v>1631.2629103092299</v>
      </c>
      <c r="F1287" s="9">
        <v>1273</v>
      </c>
      <c r="G1287" s="9">
        <v>1759.7119</v>
      </c>
      <c r="H1287" s="9">
        <v>62</v>
      </c>
      <c r="I1287" s="16">
        <v>9.26060017058438E-5</v>
      </c>
      <c r="J1287" s="9">
        <v>3.7818006843102603E-2</v>
      </c>
      <c r="K1287" s="9">
        <v>4.11678538225694</v>
      </c>
      <c r="L1287" s="11">
        <v>3.5021744062239701E-6</v>
      </c>
      <c r="M1287" s="9">
        <v>2.3632773891607301E-4</v>
      </c>
      <c r="N1287" s="9">
        <v>0.783189316575019</v>
      </c>
      <c r="O1287" s="9">
        <v>0.92700566341184498</v>
      </c>
      <c r="P1287" s="9" t="s">
        <v>3147</v>
      </c>
      <c r="Q1287" s="9">
        <v>192251102</v>
      </c>
      <c r="R1287" s="9" t="s">
        <v>2386</v>
      </c>
      <c r="S1287" s="9">
        <v>8852</v>
      </c>
      <c r="T1287" s="9">
        <v>40.493183325173298</v>
      </c>
      <c r="U1287" s="9">
        <v>-124.107800297282</v>
      </c>
      <c r="V1287" s="9">
        <v>65</v>
      </c>
      <c r="W1287" s="9">
        <v>57</v>
      </c>
      <c r="X1287" s="9">
        <v>11998.5657709516</v>
      </c>
      <c r="Z1287" s="9">
        <v>7652.3134077108598</v>
      </c>
      <c r="AB1287" s="9">
        <v>4346.2523632407701</v>
      </c>
      <c r="AC1287" s="9">
        <v>6733.2313507377603</v>
      </c>
      <c r="AD1287" s="9">
        <v>4232.9276383936603</v>
      </c>
      <c r="AE1287" s="9">
        <v>1.4652319812796501E-2</v>
      </c>
      <c r="AF1287" s="9">
        <v>5.7415721057623098E-3</v>
      </c>
      <c r="AG1287" s="9">
        <v>1291</v>
      </c>
      <c r="AH1287" s="9">
        <v>11.854827</v>
      </c>
      <c r="AI1287" s="9">
        <v>25.988689999999998</v>
      </c>
      <c r="AJ1287" s="9">
        <v>2</v>
      </c>
      <c r="AK1287" s="9">
        <v>2.2673101</v>
      </c>
      <c r="AL1287" s="9">
        <v>7.3906536000000003</v>
      </c>
      <c r="AM1287" s="9">
        <v>4.1618614000000003</v>
      </c>
      <c r="AN1287" s="9">
        <v>4.240741E-2</v>
      </c>
      <c r="AO1287" s="9">
        <v>6.8311086E-3</v>
      </c>
      <c r="AP1287" s="9">
        <v>3.7556891000000001</v>
      </c>
      <c r="AQ1287" s="9">
        <v>291.85424999999998</v>
      </c>
      <c r="AR1287" s="9">
        <v>22.749783999999998</v>
      </c>
      <c r="AS1287" s="9">
        <v>23.793921999999998</v>
      </c>
      <c r="AT1287" s="9">
        <v>0.6014389</v>
      </c>
      <c r="AU1287" s="9">
        <v>17.420696</v>
      </c>
      <c r="AV1287" s="9">
        <v>20.378202000000002</v>
      </c>
      <c r="AW1287" s="9">
        <v>1.0166352999999999</v>
      </c>
      <c r="AX1287" s="12">
        <f ca="1">IFERROR(__xludf.DUMMYFUNCTION("1-(PERCENTRANK(FILTER(AG:AG, $A:$A=$A1287), $AG1287))"),0.453999999999999)</f>
        <v>0.45399999999999902</v>
      </c>
      <c r="AY1287" s="13">
        <f ca="1">IFERROR(__xludf.DUMMYFUNCTION("PERCENTRANK(FILTER(K:K, $A:$A=$A1287), $K1287)"),0.468)</f>
        <v>0.46800000000000003</v>
      </c>
      <c r="AZ1287" s="13">
        <f ca="1">IFERROR(__xludf.DUMMYFUNCTION("PERCENTRANK(FILTER(I:I, $A:$A=$A1287), $I1287)"),0.461)</f>
        <v>0.46100000000000002</v>
      </c>
      <c r="BA1287" s="12">
        <f ca="1">IFERROR(__xludf.DUMMYFUNCTION("PERCENTRANK(FILTER(AI:AI, $A:$A=$A1287), $AI1287)"),0.754)</f>
        <v>0.754</v>
      </c>
      <c r="BB1287" s="13">
        <f ca="1">IFERROR(__xludf.DUMMYFUNCTION("PERCENTRANK(FILTER(AT:AT, $A:$A=$A1287), $AT1287)"),0.147)</f>
        <v>0.14699999999999999</v>
      </c>
      <c r="BC1287" s="13">
        <f ca="1">IFERROR(__xludf.DUMMYFUNCTION("PERCENTRANK(FILTER(AU:AU, $A:$A=$A1287), $AU1287)"),0.671)</f>
        <v>0.67100000000000004</v>
      </c>
      <c r="BM1287" s="9">
        <v>8.8377856000000005E-2</v>
      </c>
      <c r="BN1287" s="9">
        <v>7.9629630000000007E-2</v>
      </c>
      <c r="BO1287" s="9">
        <v>1.8360654999999999</v>
      </c>
      <c r="BP1287" s="9">
        <v>15.606558</v>
      </c>
      <c r="BQ1287" s="9">
        <v>0.46509260000000002</v>
      </c>
      <c r="BR1287" s="9">
        <v>11.787037</v>
      </c>
      <c r="BS1287" s="9">
        <v>12.696726</v>
      </c>
      <c r="BT1287" s="9">
        <v>10.535632</v>
      </c>
      <c r="BU1287" s="9">
        <v>1.5709257000000001</v>
      </c>
      <c r="BV1287" s="9">
        <v>2.2829378</v>
      </c>
      <c r="BW1287" s="9">
        <v>17.367816999999999</v>
      </c>
      <c r="BX1287" s="9">
        <v>12.605579000000001</v>
      </c>
      <c r="BY1287" s="9">
        <v>13.128145999999999</v>
      </c>
      <c r="BZ1287" s="9">
        <v>9.237921</v>
      </c>
      <c r="CA1287" s="9">
        <v>48.630336999999997</v>
      </c>
      <c r="CB1287" s="9">
        <v>63.034210000000002</v>
      </c>
      <c r="CC1287" s="9">
        <v>31.839711999999999</v>
      </c>
      <c r="CD1287" s="9">
        <v>52.628708000000003</v>
      </c>
    </row>
    <row r="1288" spans="1:82" ht="15.75" hidden="1" customHeight="1" x14ac:dyDescent="0.2">
      <c r="A1288" s="9" t="s">
        <v>81</v>
      </c>
      <c r="B1288" s="9" t="s">
        <v>3148</v>
      </c>
      <c r="C1288" s="9">
        <v>1065</v>
      </c>
      <c r="D1288" s="9">
        <v>36</v>
      </c>
      <c r="E1288" s="9">
        <v>58.178311862256997</v>
      </c>
      <c r="F1288" s="9">
        <v>115</v>
      </c>
      <c r="G1288" s="9">
        <v>91.563599999999994</v>
      </c>
      <c r="H1288" s="9">
        <v>41</v>
      </c>
      <c r="I1288" s="16">
        <v>5.3084978988896699E-5</v>
      </c>
      <c r="J1288" s="9">
        <v>53.256458136837999</v>
      </c>
      <c r="K1288" s="9">
        <v>6.7026585811981896</v>
      </c>
      <c r="L1288" s="9">
        <v>2.92247473592303E-3</v>
      </c>
      <c r="M1288" s="9">
        <v>2.3606817043187399E-4</v>
      </c>
      <c r="N1288" s="9">
        <v>0.31304347826086898</v>
      </c>
      <c r="O1288" s="9">
        <v>0.63538690845434298</v>
      </c>
      <c r="P1288" s="9" t="s">
        <v>3149</v>
      </c>
      <c r="Q1288" s="9">
        <v>103091102</v>
      </c>
      <c r="R1288" s="9" t="s">
        <v>424</v>
      </c>
      <c r="S1288" s="9">
        <v>2044</v>
      </c>
      <c r="T1288" s="9">
        <v>39.651399704349203</v>
      </c>
      <c r="U1288" s="9">
        <v>-121.588762924127</v>
      </c>
      <c r="V1288" s="9">
        <v>87</v>
      </c>
      <c r="W1288" s="9">
        <v>49</v>
      </c>
      <c r="X1288" s="9">
        <v>22483.162626344401</v>
      </c>
      <c r="Z1288" s="9">
        <v>20142.133796611401</v>
      </c>
      <c r="AB1288" s="9">
        <v>2341.0288297329598</v>
      </c>
      <c r="AC1288" s="9">
        <v>13144.9091336172</v>
      </c>
      <c r="AD1288" s="9">
        <v>1030.9586674957</v>
      </c>
      <c r="AE1288" s="9">
        <v>9.6787949877068496E-3</v>
      </c>
      <c r="AF1288" s="9">
        <v>2.1764841385447601E-3</v>
      </c>
      <c r="AG1288" s="9">
        <v>1292</v>
      </c>
      <c r="AH1288" s="9">
        <v>1.3139367</v>
      </c>
      <c r="AI1288" s="9">
        <v>3.7462200000000001</v>
      </c>
      <c r="AJ1288" s="9">
        <v>2</v>
      </c>
      <c r="AK1288" s="9">
        <v>2.9420006000000001</v>
      </c>
      <c r="AL1288" s="9">
        <v>7.9908510000000001</v>
      </c>
      <c r="AM1288" s="9">
        <v>-0.13934503000000001</v>
      </c>
      <c r="AN1288" s="9">
        <v>1.2871287E-2</v>
      </c>
      <c r="AO1288" s="9">
        <v>6.5034969999999996E-3</v>
      </c>
      <c r="AP1288" s="9">
        <v>2.3508727999999999</v>
      </c>
      <c r="AQ1288" s="9">
        <v>297.54703000000001</v>
      </c>
      <c r="AR1288" s="9">
        <v>45.931786000000002</v>
      </c>
      <c r="AS1288" s="9">
        <v>33.115462999999998</v>
      </c>
      <c r="AT1288" s="9">
        <v>1.3722129999999999</v>
      </c>
      <c r="AU1288" s="9">
        <v>12.636903999999999</v>
      </c>
      <c r="AV1288" s="9">
        <v>14.377423</v>
      </c>
      <c r="AW1288" s="9">
        <v>1.4021523</v>
      </c>
      <c r="AX1288" s="12">
        <f ca="1">IFERROR(__xludf.DUMMYFUNCTION("1-(PERCENTRANK(FILTER(AG:AG, $A:$A=$A1288), $AG1288))"),0.425)</f>
        <v>0.42499999999999999</v>
      </c>
      <c r="AY1288" s="13">
        <f ca="1">IFERROR(__xludf.DUMMYFUNCTION("PERCENTRANK(FILTER(K:K, $A:$A=$A1288), $K1288)"),0.349)</f>
        <v>0.34899999999999998</v>
      </c>
      <c r="AZ1288" s="13">
        <f ca="1">IFERROR(__xludf.DUMMYFUNCTION("PERCENTRANK(FILTER(I:I, $A:$A=$A1288), $I1288)"),0.454)</f>
        <v>0.45400000000000001</v>
      </c>
      <c r="BA1288" s="12">
        <f ca="1">IFERROR(__xludf.DUMMYFUNCTION("PERCENTRANK(FILTER(AI:AI, $A:$A=$A1288), $AI1288)"),0.095)</f>
        <v>9.5000000000000001E-2</v>
      </c>
      <c r="BB1288" s="13">
        <f ca="1">IFERROR(__xludf.DUMMYFUNCTION("PERCENTRANK(FILTER(AT:AT, $A:$A=$A1288), $AT1288)"),0.517)</f>
        <v>0.51700000000000002</v>
      </c>
      <c r="BC1288" s="13">
        <f ca="1">IFERROR(__xludf.DUMMYFUNCTION("PERCENTRANK(FILTER(AU:AU, $A:$A=$A1288), $AU1288)"),0.737)</f>
        <v>0.73699999999999999</v>
      </c>
      <c r="BM1288" s="9">
        <v>4.0284912999999999E-2</v>
      </c>
      <c r="BN1288" s="9">
        <v>1.8217823000000001E-2</v>
      </c>
      <c r="BO1288" s="9">
        <v>1.5</v>
      </c>
      <c r="BP1288" s="9">
        <v>11.538462000000001</v>
      </c>
      <c r="BQ1288" s="9">
        <v>0.97920792999999995</v>
      </c>
      <c r="BR1288" s="9">
        <v>1.1386137999999999</v>
      </c>
      <c r="BS1288" s="9">
        <v>11.661289999999999</v>
      </c>
      <c r="BT1288" s="9">
        <v>7.9764952999999998</v>
      </c>
      <c r="BU1288" s="9">
        <v>2.5892111999999998</v>
      </c>
      <c r="BV1288" s="9">
        <v>4.2275356999999998</v>
      </c>
      <c r="BW1288" s="9">
        <v>12.091097</v>
      </c>
      <c r="BX1288" s="9">
        <v>6.2330585000000003</v>
      </c>
      <c r="BY1288" s="9">
        <v>8.2563230000000001</v>
      </c>
      <c r="BZ1288" s="9">
        <v>4.2859806999999996</v>
      </c>
      <c r="CA1288" s="9">
        <v>53.516173999999999</v>
      </c>
      <c r="CB1288" s="9">
        <v>92.194373999999996</v>
      </c>
      <c r="CC1288" s="9">
        <v>56.459865999999998</v>
      </c>
      <c r="CD1288" s="9">
        <v>90.415854999999993</v>
      </c>
    </row>
    <row r="1289" spans="1:82" ht="15.75" hidden="1" customHeight="1" x14ac:dyDescent="0.2">
      <c r="A1289" s="9" t="s">
        <v>106</v>
      </c>
      <c r="B1289" s="9" t="s">
        <v>3150</v>
      </c>
      <c r="C1289" s="9">
        <v>7753</v>
      </c>
      <c r="D1289" s="9">
        <v>776</v>
      </c>
      <c r="E1289" s="9">
        <v>1258.1583632475399</v>
      </c>
      <c r="F1289" s="9">
        <v>1238</v>
      </c>
      <c r="G1289" s="9">
        <v>1526.1418000000001</v>
      </c>
      <c r="H1289" s="9">
        <v>76</v>
      </c>
      <c r="I1289" s="16">
        <v>9.2988050183569199E-5</v>
      </c>
      <c r="J1289" s="9">
        <v>3.7817662711383003E-2</v>
      </c>
      <c r="K1289" s="9">
        <v>4.17278979266323</v>
      </c>
      <c r="L1289" s="11">
        <v>3.51659071803138E-6</v>
      </c>
      <c r="M1289" s="9">
        <v>2.35822881401125E-4</v>
      </c>
      <c r="N1289" s="9">
        <v>0.62681744749596102</v>
      </c>
      <c r="O1289" s="9">
        <v>0.82440460353663203</v>
      </c>
      <c r="P1289" s="9" t="s">
        <v>3151</v>
      </c>
      <c r="Q1289" s="9">
        <v>83622106</v>
      </c>
      <c r="R1289" s="9" t="s">
        <v>235</v>
      </c>
      <c r="S1289" s="9">
        <v>60120</v>
      </c>
      <c r="T1289" s="9">
        <v>37.1304765361932</v>
      </c>
      <c r="U1289" s="9">
        <v>-121.978465843046</v>
      </c>
      <c r="V1289" s="9">
        <v>68</v>
      </c>
      <c r="W1289" s="9">
        <v>59</v>
      </c>
      <c r="X1289" s="9">
        <v>11018.133971665</v>
      </c>
      <c r="Z1289" s="9">
        <v>7017.9485630363097</v>
      </c>
      <c r="AB1289" s="9">
        <v>4000.1854086287399</v>
      </c>
      <c r="AC1289" s="9">
        <v>7017.9485630363097</v>
      </c>
      <c r="AD1289" s="9">
        <v>4000.1854086287399</v>
      </c>
      <c r="AE1289" s="9">
        <v>1.7922538986485499E-2</v>
      </c>
      <c r="AF1289" s="9">
        <v>7.0670918139512599E-3</v>
      </c>
      <c r="AG1289" s="9">
        <v>1293</v>
      </c>
      <c r="AH1289" s="9">
        <v>9.6493950000000002</v>
      </c>
      <c r="AI1289" s="9">
        <v>21.516594000000001</v>
      </c>
      <c r="AJ1289" s="9">
        <v>3</v>
      </c>
      <c r="AK1289" s="9">
        <v>1.8689156</v>
      </c>
      <c r="AL1289" s="9">
        <v>4.7038060000000002</v>
      </c>
      <c r="AM1289" s="9">
        <v>5.0775730000000001</v>
      </c>
      <c r="AN1289" s="9">
        <v>6.7281549999999996E-2</v>
      </c>
      <c r="AO1289" s="9">
        <v>6.7184699999999998E-3</v>
      </c>
      <c r="AP1289" s="9">
        <v>3.0061433000000002</v>
      </c>
      <c r="AQ1289" s="9">
        <v>294.84089999999998</v>
      </c>
      <c r="AR1289" s="9">
        <v>40.42454</v>
      </c>
      <c r="AS1289" s="9">
        <v>33.694183000000002</v>
      </c>
      <c r="AT1289" s="9">
        <v>1.0076653</v>
      </c>
      <c r="AU1289" s="9">
        <v>13.678913</v>
      </c>
      <c r="AV1289" s="9">
        <v>15.409281999999999</v>
      </c>
      <c r="AW1289" s="9">
        <v>1.495398</v>
      </c>
      <c r="AX1289" s="12">
        <f ca="1">IFERROR(__xludf.DUMMYFUNCTION("1-(PERCENTRANK(FILTER(AG:AG, $A:$A=$A1289), $AG1289))"),0.744)</f>
        <v>0.74399999999999999</v>
      </c>
      <c r="AY1289" s="13">
        <f ca="1">IFERROR(__xludf.DUMMYFUNCTION("PERCENTRANK(FILTER(K:K, $A:$A=$A1289), $K1289)"),0.592)</f>
        <v>0.59199999999999997</v>
      </c>
      <c r="AZ1289" s="13">
        <f ca="1">IFERROR(__xludf.DUMMYFUNCTION("PERCENTRANK(FILTER(I:I, $A:$A=$A1289), $I1289)"),0.837)</f>
        <v>0.83699999999999997</v>
      </c>
      <c r="BA1289" s="12">
        <f ca="1">IFERROR(__xludf.DUMMYFUNCTION("PERCENTRANK(FILTER(AI:AI, $A:$A=$A1289), $AI1289)"),0.888)</f>
        <v>0.88800000000000001</v>
      </c>
      <c r="BB1289" s="13">
        <f ca="1">IFERROR(__xludf.DUMMYFUNCTION("PERCENTRANK(FILTER(AT:AT, $A:$A=$A1289), $AT1289)"),0.645)</f>
        <v>0.64500000000000002</v>
      </c>
      <c r="BC1289" s="13">
        <f ca="1">IFERROR(__xludf.DUMMYFUNCTION("PERCENTRANK(FILTER(AU:AU, $A:$A=$A1289), $AU1289)"),0.203)</f>
        <v>0.20300000000000001</v>
      </c>
      <c r="BM1289" s="9">
        <v>0.11292766</v>
      </c>
      <c r="BN1289" s="9">
        <v>0.113106795</v>
      </c>
      <c r="BO1289" s="9">
        <v>2.1833334</v>
      </c>
      <c r="BP1289" s="9">
        <v>16.266666000000001</v>
      </c>
      <c r="BQ1289" s="9">
        <v>1.6254369</v>
      </c>
      <c r="BR1289" s="9">
        <v>12.019418</v>
      </c>
      <c r="BS1289" s="9">
        <v>9.2859719999999992</v>
      </c>
      <c r="BT1289" s="9">
        <v>7.8621850000000002</v>
      </c>
      <c r="BU1289" s="9">
        <v>1.9517517</v>
      </c>
      <c r="BV1289" s="9">
        <v>3.7379891999999999</v>
      </c>
      <c r="BW1289" s="9">
        <v>13.219341999999999</v>
      </c>
      <c r="BX1289" s="9">
        <v>8.0799269999999996</v>
      </c>
      <c r="BY1289" s="9">
        <v>8.0681630000000002</v>
      </c>
      <c r="BZ1289" s="9">
        <v>4.8486776000000003</v>
      </c>
      <c r="CA1289" s="9">
        <v>52.720047000000001</v>
      </c>
      <c r="CB1289" s="9">
        <v>74.453710000000001</v>
      </c>
      <c r="CC1289" s="9">
        <v>51.493256000000002</v>
      </c>
      <c r="CD1289" s="9">
        <v>81.796459999999996</v>
      </c>
    </row>
    <row r="1290" spans="1:82" ht="15.75" hidden="1" customHeight="1" x14ac:dyDescent="0.2">
      <c r="A1290" s="9" t="s">
        <v>77</v>
      </c>
      <c r="B1290" s="9" t="s">
        <v>3152</v>
      </c>
      <c r="C1290" s="9">
        <v>7155</v>
      </c>
      <c r="D1290" s="9">
        <v>67</v>
      </c>
      <c r="E1290" s="9">
        <v>93.263136917338997</v>
      </c>
      <c r="F1290" s="9">
        <v>114</v>
      </c>
      <c r="G1290" s="9">
        <v>118.95887999999999</v>
      </c>
      <c r="H1290" s="9">
        <v>21</v>
      </c>
      <c r="I1290" s="10">
        <v>2.6743713221679001E-4</v>
      </c>
      <c r="J1290" s="9">
        <v>3.8863712652987797E-2</v>
      </c>
      <c r="K1290" s="9">
        <v>0.86162862100172699</v>
      </c>
      <c r="L1290" s="11">
        <v>1.03454029839405E-5</v>
      </c>
      <c r="M1290" s="9">
        <v>2.35667117868572E-4</v>
      </c>
      <c r="N1290" s="9">
        <v>0.58771929824561397</v>
      </c>
      <c r="O1290" s="9">
        <v>0.78399476211914998</v>
      </c>
      <c r="P1290" s="9" t="s">
        <v>3153</v>
      </c>
      <c r="Q1290" s="9">
        <v>192311142</v>
      </c>
      <c r="R1290" s="9" t="s">
        <v>1036</v>
      </c>
      <c r="S1290" s="9">
        <v>63170</v>
      </c>
      <c r="T1290" s="9">
        <v>40.221888028078901</v>
      </c>
      <c r="U1290" s="9">
        <v>-123.819850927978</v>
      </c>
      <c r="V1290" s="9">
        <v>119</v>
      </c>
      <c r="W1290" s="9">
        <v>181</v>
      </c>
      <c r="X1290" s="9">
        <v>27138.189205678402</v>
      </c>
      <c r="Z1290" s="9">
        <v>21723.374409930799</v>
      </c>
      <c r="AB1290" s="9">
        <v>5414.8147957475303</v>
      </c>
      <c r="AC1290" s="9">
        <v>19693.290720872599</v>
      </c>
      <c r="AD1290" s="9">
        <v>2750.2215027359698</v>
      </c>
      <c r="AE1290" s="9">
        <v>4.9490094752400104E-3</v>
      </c>
      <c r="AF1290" s="9">
        <v>5.6161797765525998E-3</v>
      </c>
      <c r="AG1290" s="9">
        <v>1294</v>
      </c>
      <c r="AH1290" s="9">
        <v>14.310503000000001</v>
      </c>
      <c r="AI1290" s="9">
        <v>33.235194999999997</v>
      </c>
      <c r="AJ1290" s="9">
        <v>2</v>
      </c>
      <c r="AK1290" s="9">
        <v>2.4093110000000002</v>
      </c>
      <c r="AL1290" s="9">
        <v>6.5816593000000001</v>
      </c>
      <c r="AM1290" s="9">
        <v>-0.19491049999999999</v>
      </c>
      <c r="AN1290" s="9">
        <v>5.7581970000000003E-2</v>
      </c>
      <c r="AO1290" s="9">
        <v>7.1478039999999998E-3</v>
      </c>
      <c r="AP1290" s="9">
        <v>4.0400552999999997</v>
      </c>
      <c r="AQ1290" s="9">
        <v>294.49169999999998</v>
      </c>
      <c r="AR1290" s="9">
        <v>25.398199999999999</v>
      </c>
      <c r="AS1290" s="9">
        <v>23.22776</v>
      </c>
      <c r="AT1290" s="9">
        <v>0.85919403999999999</v>
      </c>
      <c r="AU1290" s="9">
        <v>17.501251</v>
      </c>
      <c r="AV1290" s="9">
        <v>20.379099</v>
      </c>
      <c r="AW1290" s="9">
        <v>0.88689899999999999</v>
      </c>
      <c r="AX1290" s="12">
        <f ca="1">IFERROR(__xludf.DUMMYFUNCTION("1-(PERCENTRANK(FILTER(AG:AG, $A:$A=$A1290), $AG1290))"),0.451999999999999)</f>
        <v>0.45199999999999901</v>
      </c>
      <c r="AY1290" s="13">
        <f ca="1">IFERROR(__xludf.DUMMYFUNCTION("PERCENTRANK(FILTER(K:K, $A:$A=$A1290), $K1290)"),0.133)</f>
        <v>0.13300000000000001</v>
      </c>
      <c r="AZ1290" s="13">
        <f ca="1">IFERROR(__xludf.DUMMYFUNCTION("PERCENTRANK(FILTER(I:I, $A:$A=$A1290), $I1290)"),0.969)</f>
        <v>0.96899999999999997</v>
      </c>
      <c r="BA1290" s="12">
        <f ca="1">IFERROR(__xludf.DUMMYFUNCTION("PERCENTRANK(FILTER(AI:AI, $A:$A=$A1290), $AI1290)"),0.896)</f>
        <v>0.89600000000000002</v>
      </c>
      <c r="BB1290" s="13">
        <f ca="1">IFERROR(__xludf.DUMMYFUNCTION("PERCENTRANK(FILTER(AT:AT, $A:$A=$A1290), $AT1290)"),0.457)</f>
        <v>0.45700000000000002</v>
      </c>
      <c r="BC1290" s="13">
        <f ca="1">IFERROR(__xludf.DUMMYFUNCTION("PERCENTRANK(FILTER(AU:AU, $A:$A=$A1290), $AU1290)"),0.695)</f>
        <v>0.69499999999999995</v>
      </c>
      <c r="BM1290" s="9">
        <v>0.12071526</v>
      </c>
      <c r="BN1290" s="9">
        <v>0.13618852000000001</v>
      </c>
      <c r="BO1290" s="9">
        <v>2.1208792000000001</v>
      </c>
      <c r="BP1290" s="9">
        <v>14.692307</v>
      </c>
      <c r="BQ1290" s="9">
        <v>5.795082E-2</v>
      </c>
      <c r="BR1290" s="9">
        <v>0.46721311999999998</v>
      </c>
      <c r="BS1290" s="9">
        <v>11.809695</v>
      </c>
      <c r="BT1290" s="9">
        <v>8.3751280000000001</v>
      </c>
      <c r="BU1290" s="9">
        <v>1.9448494000000001</v>
      </c>
      <c r="BV1290" s="9">
        <v>3.5194055999999998</v>
      </c>
      <c r="BW1290" s="9">
        <v>16.371289999999998</v>
      </c>
      <c r="BX1290" s="9">
        <v>10.241818</v>
      </c>
      <c r="BY1290" s="9">
        <v>11.559975</v>
      </c>
      <c r="BZ1290" s="9">
        <v>7.6976056000000002</v>
      </c>
      <c r="CA1290" s="9">
        <v>43.729472999999999</v>
      </c>
      <c r="CB1290" s="9">
        <v>58.036957000000001</v>
      </c>
      <c r="CC1290" s="9">
        <v>38.493664000000003</v>
      </c>
      <c r="CD1290" s="9">
        <v>64.907349999999994</v>
      </c>
    </row>
    <row r="1291" spans="1:82" ht="15.75" hidden="1" customHeight="1" x14ac:dyDescent="0.2">
      <c r="A1291" s="9" t="s">
        <v>73</v>
      </c>
      <c r="B1291" s="9" t="s">
        <v>3154</v>
      </c>
      <c r="C1291" s="9">
        <v>2222</v>
      </c>
      <c r="D1291" s="9">
        <v>76</v>
      </c>
      <c r="E1291" s="9">
        <v>143.39135835045099</v>
      </c>
      <c r="F1291" s="9">
        <v>427</v>
      </c>
      <c r="G1291" s="9">
        <v>256.3682</v>
      </c>
      <c r="H1291" s="9">
        <v>64</v>
      </c>
      <c r="I1291" s="16">
        <v>5.2123818221616602E-5</v>
      </c>
      <c r="J1291" s="9">
        <v>321.74600562533402</v>
      </c>
      <c r="K1291" s="9">
        <v>9.6939245858390208</v>
      </c>
      <c r="L1291" s="9">
        <v>1.7949516971334099E-2</v>
      </c>
      <c r="M1291" s="9">
        <v>2.3558675364832E-4</v>
      </c>
      <c r="N1291" s="9">
        <v>0.17798594847775101</v>
      </c>
      <c r="O1291" s="9">
        <v>0.55931804873581004</v>
      </c>
      <c r="P1291" s="9" t="s">
        <v>3155</v>
      </c>
      <c r="Q1291" s="9">
        <v>152701108</v>
      </c>
      <c r="R1291" s="9" t="s">
        <v>2062</v>
      </c>
      <c r="S1291" s="9" t="s">
        <v>98</v>
      </c>
      <c r="T1291" s="9">
        <v>38.946726418989201</v>
      </c>
      <c r="U1291" s="9">
        <v>-121.09157669016101</v>
      </c>
      <c r="V1291" s="9">
        <v>376</v>
      </c>
      <c r="W1291" s="9">
        <v>424</v>
      </c>
      <c r="X1291" s="9">
        <v>39704.178719832897</v>
      </c>
      <c r="Z1291" s="9">
        <v>20105.739107373</v>
      </c>
      <c r="AB1291" s="9">
        <v>19598.439612459799</v>
      </c>
      <c r="AC1291" s="9">
        <v>6935.3327093157004</v>
      </c>
      <c r="AD1291" s="9">
        <v>5823.5541545957904</v>
      </c>
      <c r="AE1291" s="9">
        <v>1.50775522334924E-2</v>
      </c>
      <c r="AF1291" s="9">
        <v>3.33592436618346E-3</v>
      </c>
      <c r="AG1291" s="9">
        <v>1295</v>
      </c>
      <c r="AH1291" s="9">
        <v>1.6051236</v>
      </c>
      <c r="AI1291" s="9">
        <v>5.3514549999999996</v>
      </c>
      <c r="AJ1291" s="9">
        <v>2</v>
      </c>
      <c r="AK1291" s="9">
        <v>2.3500885999999999</v>
      </c>
      <c r="AL1291" s="9">
        <v>5.9869966999999997</v>
      </c>
      <c r="AM1291" s="9">
        <v>-0.31528561999999999</v>
      </c>
      <c r="AN1291" s="9">
        <v>3.2929293999999998E-2</v>
      </c>
      <c r="AO1291" s="9">
        <v>6.0589574000000004E-3</v>
      </c>
      <c r="AP1291" s="9">
        <v>2.6274299999999999</v>
      </c>
      <c r="AQ1291" s="9">
        <v>296.14046999999999</v>
      </c>
      <c r="AR1291" s="9">
        <v>48.495902999999998</v>
      </c>
      <c r="AS1291" s="9">
        <v>33.358930000000001</v>
      </c>
      <c r="AT1291" s="9">
        <v>1.3140362999999999</v>
      </c>
      <c r="AU1291" s="9">
        <v>11.980836999999999</v>
      </c>
      <c r="AV1291" s="9">
        <v>13.704552</v>
      </c>
      <c r="AW1291" s="9">
        <v>4.6938443000000003</v>
      </c>
      <c r="AX1291" s="12">
        <f ca="1">IFERROR(__xludf.DUMMYFUNCTION("1-(PERCENTRANK(FILTER(AG:AG, $A:$A=$A1291), $AG1291))"),0.288)</f>
        <v>0.28799999999999998</v>
      </c>
      <c r="AY1291" s="13">
        <f ca="1">IFERROR(__xludf.DUMMYFUNCTION("PERCENTRANK(FILTER(K:K, $A:$A=$A1291), $K1291)"),0.363)</f>
        <v>0.36299999999999999</v>
      </c>
      <c r="AZ1291" s="13">
        <f ca="1">IFERROR(__xludf.DUMMYFUNCTION("PERCENTRANK(FILTER(I:I, $A:$A=$A1291), $I1291)"),0.215)</f>
        <v>0.215</v>
      </c>
      <c r="BA1291" s="12">
        <f ca="1">IFERROR(__xludf.DUMMYFUNCTION("PERCENTRANK(FILTER(AI:AI, $A:$A=$A1291), $AI1291)"),0.122)</f>
        <v>0.122</v>
      </c>
      <c r="BB1291" s="13">
        <f ca="1">IFERROR(__xludf.DUMMYFUNCTION("PERCENTRANK(FILTER(AT:AT, $A:$A=$A1291), $AT1291)"),0.688)</f>
        <v>0.68799999999999994</v>
      </c>
      <c r="BC1291" s="13">
        <f ca="1">IFERROR(__xludf.DUMMYFUNCTION("PERCENTRANK(FILTER(AU:AU, $A:$A=$A1291), $AU1291)"),0.283)</f>
        <v>0.28299999999999997</v>
      </c>
      <c r="BM1291" s="9">
        <v>0.16275816000000001</v>
      </c>
      <c r="BN1291" s="9">
        <v>6.3333329999999993E-2</v>
      </c>
      <c r="BO1291" s="9">
        <v>2.8947368</v>
      </c>
      <c r="BP1291" s="9">
        <v>17.973683999999999</v>
      </c>
      <c r="BQ1291" s="9">
        <v>1.6444445000000001</v>
      </c>
      <c r="BR1291" s="9">
        <v>4.3131313000000002</v>
      </c>
      <c r="BS1291" s="9">
        <v>8.8606390000000008</v>
      </c>
      <c r="BT1291" s="9">
        <v>6.4603710000000003</v>
      </c>
      <c r="BU1291" s="9">
        <v>2.3502101999999998</v>
      </c>
      <c r="BV1291" s="9">
        <v>4.1726380000000001</v>
      </c>
      <c r="BW1291" s="9">
        <v>12.257884000000001</v>
      </c>
      <c r="BX1291" s="9">
        <v>5.7764587000000001</v>
      </c>
      <c r="BY1291" s="9">
        <v>8.2437489999999993</v>
      </c>
      <c r="BZ1291" s="9">
        <v>3.9270269999999998</v>
      </c>
      <c r="CA1291" s="9">
        <v>53.904710000000001</v>
      </c>
      <c r="CB1291" s="9">
        <v>88.027860000000004</v>
      </c>
      <c r="CC1291" s="9">
        <v>56.253990000000002</v>
      </c>
      <c r="CD1291" s="9">
        <v>93.257450000000006</v>
      </c>
    </row>
    <row r="1292" spans="1:82" ht="15.75" hidden="1" customHeight="1" x14ac:dyDescent="0.2">
      <c r="A1292" s="9" t="s">
        <v>113</v>
      </c>
      <c r="B1292" s="9" t="s">
        <v>3156</v>
      </c>
      <c r="C1292" s="9">
        <v>3745</v>
      </c>
      <c r="D1292" s="9">
        <v>44</v>
      </c>
      <c r="E1292" s="9">
        <v>62.0617662482098</v>
      </c>
      <c r="F1292" s="9">
        <v>166</v>
      </c>
      <c r="G1292" s="9">
        <v>115.993866</v>
      </c>
      <c r="H1292" s="9">
        <v>41</v>
      </c>
      <c r="I1292" s="16">
        <v>2.05486164592978E-5</v>
      </c>
      <c r="J1292" s="9">
        <v>3.7817963827461401E-2</v>
      </c>
      <c r="K1292" s="9">
        <v>21.907090599426901</v>
      </c>
      <c r="L1292" s="11">
        <v>7.7710683396210603E-7</v>
      </c>
      <c r="M1292" s="9">
        <v>2.3545064045337201E-4</v>
      </c>
      <c r="N1292" s="9">
        <v>0.265060240963855</v>
      </c>
      <c r="O1292" s="9">
        <v>0.53504351916311599</v>
      </c>
      <c r="P1292" s="9" t="s">
        <v>3157</v>
      </c>
      <c r="Q1292" s="9">
        <v>254151101</v>
      </c>
      <c r="R1292" s="9" t="s">
        <v>415</v>
      </c>
      <c r="S1292" s="9" t="s">
        <v>3158</v>
      </c>
      <c r="T1292" s="9">
        <v>37.078267671522298</v>
      </c>
      <c r="U1292" s="9">
        <v>-119.347941533894</v>
      </c>
      <c r="V1292" s="9">
        <v>34</v>
      </c>
      <c r="W1292" s="9">
        <v>26</v>
      </c>
      <c r="X1292" s="9">
        <v>6659.0274621262597</v>
      </c>
      <c r="Z1292" s="9">
        <v>4312.8610376873903</v>
      </c>
      <c r="AB1292" s="9">
        <v>2346.1664244388598</v>
      </c>
      <c r="AC1292" s="9">
        <v>4312.8610376873903</v>
      </c>
      <c r="AD1292" s="9">
        <v>2346.1664244388598</v>
      </c>
      <c r="AE1292" s="9">
        <v>9.6534762585882491E-3</v>
      </c>
      <c r="AF1292" s="9">
        <v>8.4249327483121295E-4</v>
      </c>
      <c r="AG1292" s="9">
        <v>1296</v>
      </c>
      <c r="AH1292" s="9">
        <v>6.2331089999999998</v>
      </c>
      <c r="AI1292" s="9">
        <v>16.257304999999999</v>
      </c>
      <c r="AJ1292" s="9">
        <v>2.984127</v>
      </c>
      <c r="AK1292" s="9">
        <v>1.8227899999999999</v>
      </c>
      <c r="AL1292" s="9">
        <v>4.5136950000000002</v>
      </c>
      <c r="AM1292" s="9">
        <v>1.4258635E-2</v>
      </c>
      <c r="AN1292" s="9">
        <v>4.4126984000000001E-2</v>
      </c>
      <c r="AO1292" s="9">
        <v>4.9347979999999998E-3</v>
      </c>
      <c r="AP1292" s="9">
        <v>2.0918114000000001</v>
      </c>
      <c r="AQ1292" s="9">
        <v>292.56787000000003</v>
      </c>
      <c r="AR1292" s="9">
        <v>56.431953</v>
      </c>
      <c r="AS1292" s="9">
        <v>35.757922999999998</v>
      </c>
      <c r="AT1292" s="9">
        <v>1.1680372999999999</v>
      </c>
      <c r="AU1292" s="9">
        <v>10.174016999999999</v>
      </c>
      <c r="AV1292" s="9">
        <v>11.590301</v>
      </c>
      <c r="AW1292" s="9">
        <v>0.94431430000000005</v>
      </c>
      <c r="AX1292" s="12">
        <f ca="1">IFERROR(__xludf.DUMMYFUNCTION("1-(PERCENTRANK(FILTER(AG:AG, $A:$A=$A1292), $AG1292))"),0.440999999999999)</f>
        <v>0.440999999999999</v>
      </c>
      <c r="AY1292" s="13">
        <f ca="1">IFERROR(__xludf.DUMMYFUNCTION("PERCENTRANK(FILTER(K:K, $A:$A=$A1292), $K1292)"),0.68)</f>
        <v>0.68</v>
      </c>
      <c r="AZ1292" s="13">
        <f ca="1">IFERROR(__xludf.DUMMYFUNCTION("PERCENTRANK(FILTER(I:I, $A:$A=$A1292), $I1292)"),0.153)</f>
        <v>0.153</v>
      </c>
      <c r="BA1292" s="12">
        <f ca="1">IFERROR(__xludf.DUMMYFUNCTION("PERCENTRANK(FILTER(AI:AI, $A:$A=$A1292), $AI1292)"),0.743)</f>
        <v>0.74299999999999999</v>
      </c>
      <c r="BB1292" s="13">
        <f ca="1">IFERROR(__xludf.DUMMYFUNCTION("PERCENTRANK(FILTER(AT:AT, $A:$A=$A1292), $AT1292)"),0.157)</f>
        <v>0.157</v>
      </c>
      <c r="BC1292" s="13">
        <f ca="1">IFERROR(__xludf.DUMMYFUNCTION("PERCENTRANK(FILTER(AU:AU, $A:$A=$A1292), $AU1292)"),0.084)</f>
        <v>8.4000000000000005E-2</v>
      </c>
      <c r="BM1292" s="9">
        <v>9.9206339999999998E-4</v>
      </c>
      <c r="BN1292" s="9">
        <v>0.16396825000000001</v>
      </c>
      <c r="BO1292" s="9">
        <v>1.8787879000000001</v>
      </c>
      <c r="BP1292" s="9">
        <v>15.666667</v>
      </c>
      <c r="BQ1292" s="9">
        <v>1.36</v>
      </c>
      <c r="BR1292" s="9">
        <v>2.6349206000000001</v>
      </c>
      <c r="BS1292" s="9">
        <v>6.4292746000000003</v>
      </c>
      <c r="BT1292" s="9">
        <v>5.9148927000000002</v>
      </c>
      <c r="BU1292" s="9">
        <v>1.9165300000000001</v>
      </c>
      <c r="BV1292" s="9">
        <v>3.2420094000000002</v>
      </c>
      <c r="BW1292" s="9">
        <v>8.9002119999999998</v>
      </c>
      <c r="BX1292" s="9">
        <v>5.4325140000000003</v>
      </c>
      <c r="BY1292" s="9">
        <v>5.0417166</v>
      </c>
      <c r="BZ1292" s="9">
        <v>3.4345886999999999</v>
      </c>
      <c r="CA1292" s="9">
        <v>51.730840000000001</v>
      </c>
      <c r="CB1292" s="9">
        <v>73.514480000000006</v>
      </c>
      <c r="CC1292" s="9">
        <v>75.643935999999997</v>
      </c>
      <c r="CD1292" s="9">
        <v>96.551839999999999</v>
      </c>
    </row>
    <row r="1293" spans="1:82" ht="15.75" hidden="1" customHeight="1" x14ac:dyDescent="0.2">
      <c r="A1293" s="9" t="s">
        <v>91</v>
      </c>
      <c r="B1293" s="9" t="s">
        <v>3159</v>
      </c>
      <c r="C1293" s="9">
        <v>791</v>
      </c>
      <c r="D1293" s="9">
        <v>91</v>
      </c>
      <c r="E1293" s="9">
        <v>161.32232852855401</v>
      </c>
      <c r="F1293" s="9">
        <v>295</v>
      </c>
      <c r="G1293" s="9">
        <v>280.10924999999997</v>
      </c>
      <c r="H1293" s="9">
        <v>22</v>
      </c>
      <c r="I1293" s="16">
        <v>8.4671677954743603E-5</v>
      </c>
      <c r="J1293" s="9">
        <v>3.8316680974599802E-2</v>
      </c>
      <c r="K1293" s="9">
        <v>3.80927693268114</v>
      </c>
      <c r="L1293" s="11">
        <v>3.2525642901617099E-6</v>
      </c>
      <c r="M1293" s="9">
        <v>2.3487985828813299E-4</v>
      </c>
      <c r="N1293" s="9">
        <v>0.30847457627118602</v>
      </c>
      <c r="O1293" s="9">
        <v>0.57592645312951996</v>
      </c>
      <c r="P1293" s="9" t="s">
        <v>3160</v>
      </c>
      <c r="Q1293" s="9">
        <v>14692102</v>
      </c>
      <c r="R1293" s="9" t="s">
        <v>2902</v>
      </c>
      <c r="S1293" s="9">
        <v>63274</v>
      </c>
      <c r="T1293" s="9">
        <v>37.815128268500203</v>
      </c>
      <c r="U1293" s="9">
        <v>-121.99995575972</v>
      </c>
      <c r="V1293" s="9">
        <v>399</v>
      </c>
      <c r="W1293" s="9">
        <v>997</v>
      </c>
      <c r="X1293" s="9">
        <v>59074.101335488704</v>
      </c>
      <c r="Z1293" s="9">
        <v>18111.072869654199</v>
      </c>
      <c r="AB1293" s="9">
        <v>40963.028465834403</v>
      </c>
      <c r="AC1293" s="9">
        <v>2064.5249156793602</v>
      </c>
      <c r="AD1293" s="9">
        <v>3394.4584190604801</v>
      </c>
      <c r="AE1293" s="9">
        <v>5.1673568823389299E-3</v>
      </c>
      <c r="AF1293" s="9">
        <v>1.8627769150043601E-3</v>
      </c>
      <c r="AG1293" s="9">
        <v>1297</v>
      </c>
      <c r="AH1293" s="9">
        <v>4.7235874999999998</v>
      </c>
      <c r="AI1293" s="9">
        <v>11.919625</v>
      </c>
      <c r="AJ1293" s="9">
        <v>3</v>
      </c>
      <c r="AK1293" s="9">
        <v>3.3155136000000001</v>
      </c>
      <c r="AL1293" s="9">
        <v>7.0698049999999997</v>
      </c>
      <c r="AM1293" s="9">
        <v>-2.5863296999999998</v>
      </c>
      <c r="AN1293" s="9">
        <v>5.4722223E-2</v>
      </c>
      <c r="AO1293" s="9">
        <v>6.5063476000000002E-3</v>
      </c>
      <c r="AP1293" s="9">
        <v>1.7798076</v>
      </c>
      <c r="AQ1293" s="9">
        <v>295.23349999999999</v>
      </c>
      <c r="AR1293" s="9">
        <v>37.885075000000001</v>
      </c>
      <c r="AS1293" s="9">
        <v>34.473075999999999</v>
      </c>
      <c r="AT1293" s="9">
        <v>1.0114881</v>
      </c>
      <c r="AU1293" s="9">
        <v>14.367595</v>
      </c>
      <c r="AV1293" s="9">
        <v>15.823036999999999</v>
      </c>
      <c r="AW1293" s="9">
        <v>13.983511999999999</v>
      </c>
      <c r="AX1293" s="12">
        <f ca="1">IFERROR(__xludf.DUMMYFUNCTION("1-(PERCENTRANK(FILTER(AG:AG, $A:$A=$A1293), $AG1293))"),0.851)</f>
        <v>0.85099999999999998</v>
      </c>
      <c r="AY1293" s="13">
        <f ca="1">IFERROR(__xludf.DUMMYFUNCTION("PERCENTRANK(FILTER(K:K, $A:$A=$A1293), $K1293)"),0.75)</f>
        <v>0.75</v>
      </c>
      <c r="AZ1293" s="13">
        <f ca="1">IFERROR(__xludf.DUMMYFUNCTION("PERCENTRANK(FILTER(I:I, $A:$A=$A1293), $I1293)"),0.791)</f>
        <v>0.79100000000000004</v>
      </c>
      <c r="BA1293" s="12">
        <f ca="1">IFERROR(__xludf.DUMMYFUNCTION("PERCENTRANK(FILTER(AI:AI, $A:$A=$A1293), $AI1293)"),0.519)</f>
        <v>0.51900000000000002</v>
      </c>
      <c r="BB1293" s="13">
        <f ca="1">IFERROR(__xludf.DUMMYFUNCTION("PERCENTRANK(FILTER(AT:AT, $A:$A=$A1293), $AT1293)"),0.731)</f>
        <v>0.73099999999999998</v>
      </c>
      <c r="BC1293" s="13">
        <f ca="1">IFERROR(__xludf.DUMMYFUNCTION("PERCENTRANK(FILTER(AU:AU, $A:$A=$A1293), $AU1293)"),0.2)</f>
        <v>0.2</v>
      </c>
      <c r="BM1293" s="9">
        <v>0.20690260999999999</v>
      </c>
      <c r="BN1293" s="9">
        <v>3.5277775999999997E-2</v>
      </c>
      <c r="BO1293" s="9">
        <v>3.68</v>
      </c>
      <c r="BP1293" s="9">
        <v>20.88</v>
      </c>
      <c r="BQ1293" s="9">
        <v>2.9861111999999999</v>
      </c>
      <c r="BR1293" s="9">
        <v>8.194445</v>
      </c>
      <c r="BS1293" s="9">
        <v>7.8359155999999999</v>
      </c>
      <c r="BT1293" s="9">
        <v>7.3542139999999998</v>
      </c>
      <c r="BU1293" s="9">
        <v>2.0119362000000001</v>
      </c>
      <c r="BV1293" s="9">
        <v>3.6581054000000002</v>
      </c>
      <c r="BW1293" s="9">
        <v>14.111507</v>
      </c>
      <c r="BX1293" s="9">
        <v>9.2407509999999995</v>
      </c>
      <c r="BY1293" s="9">
        <v>9.7652160000000006</v>
      </c>
      <c r="BZ1293" s="9">
        <v>6.054837</v>
      </c>
      <c r="CA1293" s="9">
        <v>50.341929999999998</v>
      </c>
      <c r="CB1293" s="9">
        <v>73.683840000000004</v>
      </c>
      <c r="CC1293" s="9">
        <v>46.479202000000001</v>
      </c>
      <c r="CD1293" s="9">
        <v>74.614829999999998</v>
      </c>
    </row>
    <row r="1294" spans="1:82" ht="15.75" hidden="1" customHeight="1" x14ac:dyDescent="0.2">
      <c r="A1294" s="9" t="s">
        <v>106</v>
      </c>
      <c r="B1294" s="9" t="s">
        <v>3161</v>
      </c>
      <c r="C1294" s="9">
        <v>3082</v>
      </c>
      <c r="D1294" s="9">
        <v>158</v>
      </c>
      <c r="E1294" s="9">
        <v>280.88206776221699</v>
      </c>
      <c r="F1294" s="9">
        <v>248</v>
      </c>
      <c r="G1294" s="9">
        <v>325.36739999999998</v>
      </c>
      <c r="H1294" s="9">
        <v>41</v>
      </c>
      <c r="I1294" s="16">
        <v>4.2981776925621603E-5</v>
      </c>
      <c r="J1294" s="9">
        <v>2119.66860962077</v>
      </c>
      <c r="K1294" s="9">
        <v>15.535255529358899</v>
      </c>
      <c r="L1294" s="9">
        <v>8.7754042168855295E-2</v>
      </c>
      <c r="M1294" s="9">
        <v>2.34358425244386E-4</v>
      </c>
      <c r="N1294" s="9">
        <v>0.63709677419354804</v>
      </c>
      <c r="O1294" s="9">
        <v>0.86327661220121499</v>
      </c>
      <c r="P1294" s="9" t="s">
        <v>3162</v>
      </c>
      <c r="Q1294" s="9">
        <v>83242105</v>
      </c>
      <c r="R1294" s="9" t="s">
        <v>1043</v>
      </c>
      <c r="S1294" s="9" t="s">
        <v>3163</v>
      </c>
      <c r="T1294" s="9">
        <v>37.045544845803903</v>
      </c>
      <c r="U1294" s="9">
        <v>-121.65216003015099</v>
      </c>
      <c r="V1294" s="9">
        <v>142</v>
      </c>
      <c r="W1294" s="9">
        <v>100</v>
      </c>
      <c r="X1294" s="9">
        <v>19488.081498682899</v>
      </c>
      <c r="Z1294" s="9">
        <v>11614.6161349182</v>
      </c>
      <c r="AB1294" s="9">
        <v>7873.4653637646497</v>
      </c>
      <c r="AC1294" s="9">
        <v>8673.0496603551892</v>
      </c>
      <c r="AD1294" s="9">
        <v>6093.61145309741</v>
      </c>
      <c r="AE1294" s="9">
        <v>9.6086954350198504E-3</v>
      </c>
      <c r="AF1294" s="9">
        <v>1.7622528539504799E-3</v>
      </c>
      <c r="AG1294" s="9">
        <v>1298</v>
      </c>
      <c r="AH1294" s="9">
        <v>1.5015897</v>
      </c>
      <c r="AI1294" s="9">
        <v>4.2478642000000004</v>
      </c>
      <c r="AJ1294" s="9">
        <v>2</v>
      </c>
      <c r="AK1294" s="9">
        <v>2.242772</v>
      </c>
      <c r="AL1294" s="9">
        <v>6.8633274999999996</v>
      </c>
      <c r="AM1294" s="9">
        <v>-0.73283310000000002</v>
      </c>
      <c r="AN1294" s="9">
        <v>1.3829787E-2</v>
      </c>
      <c r="AO1294" s="9">
        <v>6.9468515000000002E-3</v>
      </c>
      <c r="AP1294" s="9">
        <v>1.5286465</v>
      </c>
      <c r="AQ1294" s="9">
        <v>296.67264</v>
      </c>
      <c r="AR1294" s="9">
        <v>33.904162999999997</v>
      </c>
      <c r="AS1294" s="9">
        <v>29.017962000000001</v>
      </c>
      <c r="AT1294" s="9">
        <v>0.99297349999999995</v>
      </c>
      <c r="AU1294" s="9">
        <v>15.502678</v>
      </c>
      <c r="AV1294" s="9">
        <v>16.754795000000001</v>
      </c>
      <c r="AW1294" s="9">
        <v>3.4208896000000002</v>
      </c>
      <c r="AX1294" s="12">
        <f ca="1">IFERROR(__xludf.DUMMYFUNCTION("1-(PERCENTRANK(FILTER(AG:AG, $A:$A=$A1294), $AG1294))"),0.742)</f>
        <v>0.74199999999999999</v>
      </c>
      <c r="AY1294" s="13">
        <f ca="1">IFERROR(__xludf.DUMMYFUNCTION("PERCENTRANK(FILTER(K:K, $A:$A=$A1294), $K1294)"),0.901)</f>
        <v>0.90100000000000002</v>
      </c>
      <c r="AZ1294" s="13">
        <f ca="1">IFERROR(__xludf.DUMMYFUNCTION("PERCENTRANK(FILTER(I:I, $A:$A=$A1294), $I1294)"),0.537)</f>
        <v>0.53700000000000003</v>
      </c>
      <c r="BA1294" s="12">
        <f ca="1">IFERROR(__xludf.DUMMYFUNCTION("PERCENTRANK(FILTER(AI:AI, $A:$A=$A1294), $AI1294)"),0.189)</f>
        <v>0.189</v>
      </c>
      <c r="BB1294" s="13">
        <f ca="1">IFERROR(__xludf.DUMMYFUNCTION("PERCENTRANK(FILTER(AT:AT, $A:$A=$A1294), $AT1294)"),0.59)</f>
        <v>0.59</v>
      </c>
      <c r="BC1294" s="13">
        <f ca="1">IFERROR(__xludf.DUMMYFUNCTION("PERCENTRANK(FILTER(AU:AU, $A:$A=$A1294), $AU1294)"),0.586)</f>
        <v>0.58599999999999997</v>
      </c>
      <c r="BM1294" s="9">
        <v>0.18190228999999999</v>
      </c>
      <c r="BN1294" s="9">
        <v>2.9432625E-2</v>
      </c>
      <c r="BO1294" s="9">
        <v>2.1486486999999999</v>
      </c>
      <c r="BP1294" s="9">
        <v>15.378378</v>
      </c>
      <c r="BQ1294" s="9">
        <v>0.47872340000000002</v>
      </c>
      <c r="BR1294" s="9">
        <v>1.7588652</v>
      </c>
      <c r="BS1294" s="9">
        <v>8.2171669999999999</v>
      </c>
      <c r="BT1294" s="9">
        <v>7.8537483000000003</v>
      </c>
      <c r="BU1294" s="9">
        <v>1.9493982999999999</v>
      </c>
      <c r="BV1294" s="9">
        <v>3.5919732999999998</v>
      </c>
      <c r="BW1294" s="9">
        <v>14.668748000000001</v>
      </c>
      <c r="BX1294" s="9">
        <v>10.981790999999999</v>
      </c>
      <c r="BY1294" s="9">
        <v>10.398009999999999</v>
      </c>
      <c r="BZ1294" s="9">
        <v>6.8312835999999999</v>
      </c>
      <c r="CA1294" s="9">
        <v>47.151615</v>
      </c>
      <c r="CB1294" s="9">
        <v>59.430515</v>
      </c>
      <c r="CC1294" s="9">
        <v>44.443232999999999</v>
      </c>
      <c r="CD1294" s="9">
        <v>66.031779999999998</v>
      </c>
    </row>
    <row r="1295" spans="1:82" ht="15.75" hidden="1" customHeight="1" x14ac:dyDescent="0.2">
      <c r="A1295" s="9" t="s">
        <v>81</v>
      </c>
      <c r="B1295" s="9" t="s">
        <v>3164</v>
      </c>
      <c r="C1295" s="9">
        <v>2700</v>
      </c>
      <c r="D1295" s="9">
        <v>1182</v>
      </c>
      <c r="E1295" s="9">
        <v>1650.39992463769</v>
      </c>
      <c r="F1295" s="9">
        <v>1967</v>
      </c>
      <c r="G1295" s="9">
        <v>2025.1379999999999</v>
      </c>
      <c r="H1295" s="9">
        <v>303</v>
      </c>
      <c r="I1295" s="10">
        <v>1.1650874346579901E-4</v>
      </c>
      <c r="J1295" s="9">
        <v>0.83507824156953803</v>
      </c>
      <c r="K1295" s="9">
        <v>10.127190556152501</v>
      </c>
      <c r="L1295" s="11">
        <v>7.4417431699666902E-5</v>
      </c>
      <c r="M1295" s="9">
        <v>6.23886617848793E-4</v>
      </c>
      <c r="N1295" s="9">
        <v>0.60091509913573904</v>
      </c>
      <c r="O1295" s="9">
        <v>0.81495679503361196</v>
      </c>
      <c r="P1295" s="9" t="s">
        <v>3165</v>
      </c>
      <c r="Q1295" s="9">
        <v>103601101</v>
      </c>
      <c r="R1295" s="9" t="s">
        <v>2359</v>
      </c>
      <c r="S1295" s="9">
        <v>45262</v>
      </c>
      <c r="T1295" s="9">
        <v>40.617266890867199</v>
      </c>
      <c r="U1295" s="9">
        <v>-121.93339735394299</v>
      </c>
      <c r="V1295" s="9">
        <v>251</v>
      </c>
      <c r="W1295" s="9">
        <v>189</v>
      </c>
      <c r="X1295" s="9">
        <v>61043.213716391001</v>
      </c>
      <c r="Y1295" s="15">
        <f>X1295/1609.34</f>
        <v>37.930588760852899</v>
      </c>
      <c r="Z1295" s="9">
        <v>46035.104457192698</v>
      </c>
      <c r="AA1295" s="15">
        <f>Z1295/1609.34</f>
        <v>28.604958838525544</v>
      </c>
      <c r="AB1295" s="9">
        <v>15008.1092591983</v>
      </c>
      <c r="AC1295" s="9">
        <v>46035.104457192698</v>
      </c>
      <c r="AD1295" s="9">
        <v>15008.1092591983</v>
      </c>
      <c r="AE1295" s="9">
        <v>0.189037645208184</v>
      </c>
      <c r="AF1295" s="9">
        <v>3.5302149270137299E-2</v>
      </c>
      <c r="AG1295" s="9">
        <v>641</v>
      </c>
      <c r="AH1295" s="9">
        <v>4.6711954999999996</v>
      </c>
      <c r="AI1295" s="9">
        <v>11.155239999999999</v>
      </c>
      <c r="AJ1295" s="9">
        <v>2</v>
      </c>
      <c r="AK1295" s="9">
        <v>2.5097706</v>
      </c>
      <c r="AL1295" s="9">
        <v>7.543107</v>
      </c>
      <c r="AM1295" s="9">
        <v>-0.53737926000000003</v>
      </c>
      <c r="AN1295" s="9">
        <v>3.1121643000000001E-2</v>
      </c>
      <c r="AO1295" s="9">
        <v>5.9953955999999999E-3</v>
      </c>
      <c r="AP1295" s="9">
        <v>2.9485765000000002</v>
      </c>
      <c r="AQ1295" s="9">
        <v>296.75709999999998</v>
      </c>
      <c r="AR1295" s="9">
        <v>45.369675000000001</v>
      </c>
      <c r="AS1295" s="9">
        <v>35.639964999999997</v>
      </c>
      <c r="AT1295" s="9">
        <v>1.4287126999999999</v>
      </c>
      <c r="AU1295" s="9">
        <v>12.433203000000001</v>
      </c>
      <c r="AV1295" s="9">
        <v>14.825708000000001</v>
      </c>
      <c r="AW1295" s="9">
        <v>0.53034829999999999</v>
      </c>
      <c r="AX1295" s="12">
        <f ca="1">IFERROR(__xludf.DUMMYFUNCTION("1-(PERCENTRANK(FILTER(AG:AG, $A:$A=$A1295), $AG1295))"),0.616)</f>
        <v>0.61599999999999999</v>
      </c>
      <c r="AY1295" s="13">
        <f ca="1">IFERROR(__xludf.DUMMYFUNCTION("PERCENTRANK(FILTER(K:K, $A:$A=$A1295), $K1295)"),0.442)</f>
        <v>0.442</v>
      </c>
      <c r="AZ1295" s="13">
        <f ca="1">IFERROR(__xludf.DUMMYFUNCTION("PERCENTRANK(FILTER(I:I, $A:$A=$A1295), $I1295)"),0.864)</f>
        <v>0.86399999999999999</v>
      </c>
      <c r="BA1295" s="12">
        <f ca="1">IFERROR(__xludf.DUMMYFUNCTION("PERCENTRANK(FILTER(AI:AI, $A:$A=$A1295), $AI1295)"),0.552)</f>
        <v>0.55200000000000005</v>
      </c>
      <c r="BB1295" s="13">
        <f ca="1">IFERROR(__xludf.DUMMYFUNCTION("PERCENTRANK(FILTER(AT:AT, $A:$A=$A1295), $AT1295)"),0.65)</f>
        <v>0.65</v>
      </c>
      <c r="BC1295" s="13">
        <f ca="1">IFERROR(__xludf.DUMMYFUNCTION("PERCENTRANK(FILTER(AU:AU, $A:$A=$A1295), $AU1295)"),0.642)</f>
        <v>0.64200000000000002</v>
      </c>
      <c r="BM1295" s="9">
        <v>4.4434166999999997E-2</v>
      </c>
      <c r="BN1295" s="9">
        <v>6.273302E-2</v>
      </c>
      <c r="BO1295" s="9">
        <v>1.3962264</v>
      </c>
      <c r="BP1295" s="9">
        <v>13.179245</v>
      </c>
      <c r="BQ1295" s="9">
        <v>4.2703476</v>
      </c>
      <c r="BR1295" s="9">
        <v>3.1074250000000001</v>
      </c>
      <c r="BS1295" s="9">
        <v>11.558057</v>
      </c>
      <c r="BT1295" s="9">
        <v>9.1041989999999995</v>
      </c>
      <c r="BU1295" s="9">
        <v>2.5877647000000001</v>
      </c>
      <c r="BV1295" s="9">
        <v>4.5629629999999999</v>
      </c>
      <c r="BW1295" s="9">
        <v>12.678936</v>
      </c>
      <c r="BX1295" s="9">
        <v>5.9983306000000001</v>
      </c>
      <c r="BY1295" s="9">
        <v>7.6377696999999998</v>
      </c>
      <c r="BZ1295" s="9">
        <v>4.3649696999999996</v>
      </c>
      <c r="CA1295" s="9">
        <v>62.765113999999997</v>
      </c>
      <c r="CB1295" s="9">
        <v>97.570539999999994</v>
      </c>
      <c r="CC1295" s="9">
        <v>54.669604999999997</v>
      </c>
      <c r="CD1295" s="9">
        <v>92.019310000000004</v>
      </c>
    </row>
    <row r="1296" spans="1:82" ht="15.75" hidden="1" customHeight="1" x14ac:dyDescent="0.2">
      <c r="A1296" s="9" t="s">
        <v>77</v>
      </c>
      <c r="B1296" s="9" t="s">
        <v>3166</v>
      </c>
      <c r="C1296" s="9">
        <v>949</v>
      </c>
      <c r="D1296" s="9">
        <v>128</v>
      </c>
      <c r="E1296" s="9">
        <v>173.36209155830301</v>
      </c>
      <c r="F1296" s="9">
        <v>328</v>
      </c>
      <c r="G1296" s="9">
        <v>285.47302000000002</v>
      </c>
      <c r="H1296" s="9">
        <v>24</v>
      </c>
      <c r="I1296" s="10">
        <v>1.11781322933287E-4</v>
      </c>
      <c r="J1296" s="9">
        <v>11.5143472501113</v>
      </c>
      <c r="K1296" s="9">
        <v>3.0046424312517002</v>
      </c>
      <c r="L1296" s="9">
        <v>1.2982494952723999E-3</v>
      </c>
      <c r="M1296" s="9">
        <v>2.3287393692328299E-4</v>
      </c>
      <c r="N1296" s="9">
        <v>0.39024390243902402</v>
      </c>
      <c r="O1296" s="9">
        <v>0.60728012077577498</v>
      </c>
      <c r="P1296" s="9" t="s">
        <v>3167</v>
      </c>
      <c r="Q1296" s="9">
        <v>43071102</v>
      </c>
      <c r="R1296" s="9" t="s">
        <v>371</v>
      </c>
      <c r="S1296" s="9">
        <v>903030</v>
      </c>
      <c r="T1296" s="9">
        <v>38.382042025942198</v>
      </c>
      <c r="U1296" s="9">
        <v>-122.55493168378</v>
      </c>
      <c r="V1296" s="9">
        <v>25</v>
      </c>
      <c r="W1296" s="9">
        <v>28</v>
      </c>
      <c r="X1296" s="9">
        <v>4351.28674391613</v>
      </c>
      <c r="Z1296" s="9">
        <v>2345.78293882151</v>
      </c>
      <c r="AB1296" s="9">
        <v>2005.50380509461</v>
      </c>
      <c r="AC1296" s="9">
        <v>2345.78293882151</v>
      </c>
      <c r="AD1296" s="9">
        <v>2005.50380509461</v>
      </c>
      <c r="AE1296" s="9">
        <v>5.5889744861587999E-3</v>
      </c>
      <c r="AF1296" s="9">
        <v>2.6827517503988899E-3</v>
      </c>
      <c r="AG1296" s="9">
        <v>1300</v>
      </c>
      <c r="AH1296" s="9">
        <v>4.977868</v>
      </c>
      <c r="AI1296" s="9">
        <v>12.147726</v>
      </c>
      <c r="AJ1296" s="9">
        <v>2.0540539999999998</v>
      </c>
      <c r="AK1296" s="9">
        <v>2.5347146999999999</v>
      </c>
      <c r="AL1296" s="9">
        <v>6.1201452999999999</v>
      </c>
      <c r="AM1296" s="9">
        <v>-2.3414229999999998</v>
      </c>
      <c r="AN1296" s="9">
        <v>5.5675674000000001E-2</v>
      </c>
      <c r="AO1296" s="9">
        <v>6.7636663999999999E-3</v>
      </c>
      <c r="AP1296" s="9">
        <v>2.7168595999999998</v>
      </c>
      <c r="AQ1296" s="9">
        <v>296.0616</v>
      </c>
      <c r="AR1296" s="9">
        <v>34.606594000000001</v>
      </c>
      <c r="AS1296" s="9">
        <v>30.102205000000001</v>
      </c>
      <c r="AT1296" s="9">
        <v>1.0050840000000001</v>
      </c>
      <c r="AU1296" s="9">
        <v>15.102017999999999</v>
      </c>
      <c r="AV1296" s="9">
        <v>16.890917000000002</v>
      </c>
      <c r="AW1296" s="9">
        <v>1.2928919000000001</v>
      </c>
      <c r="AX1296" s="12">
        <f ca="1">IFERROR(__xludf.DUMMYFUNCTION("1-(PERCENTRANK(FILTER(AG:AG, $A:$A=$A1296), $AG1296))"),0.450999999999999)</f>
        <v>0.45099999999999901</v>
      </c>
      <c r="AY1296" s="13">
        <f ca="1">IFERROR(__xludf.DUMMYFUNCTION("PERCENTRANK(FILTER(K:K, $A:$A=$A1296), $K1296)"),0.356)</f>
        <v>0.35599999999999998</v>
      </c>
      <c r="AZ1296" s="13">
        <f ca="1">IFERROR(__xludf.DUMMYFUNCTION("PERCENTRANK(FILTER(I:I, $A:$A=$A1296), $I1296)"),0.633)</f>
        <v>0.63300000000000001</v>
      </c>
      <c r="BA1296" s="12">
        <f ca="1">IFERROR(__xludf.DUMMYFUNCTION("PERCENTRANK(FILTER(AI:AI, $A:$A=$A1296), $AI1296)"),0.312)</f>
        <v>0.312</v>
      </c>
      <c r="BB1296" s="13">
        <f ca="1">IFERROR(__xludf.DUMMYFUNCTION("PERCENTRANK(FILTER(AT:AT, $A:$A=$A1296), $AT1296)"),0.643)</f>
        <v>0.64300000000000002</v>
      </c>
      <c r="BC1296" s="13">
        <f ca="1">IFERROR(__xludf.DUMMYFUNCTION("PERCENTRANK(FILTER(AU:AU, $A:$A=$A1296), $AU1296)"),0.36)</f>
        <v>0.36</v>
      </c>
      <c r="BM1296" s="9">
        <v>0.17331763</v>
      </c>
      <c r="BN1296" s="9">
        <v>4.1081081999999998E-2</v>
      </c>
      <c r="BO1296" s="9">
        <v>1.962963</v>
      </c>
      <c r="BP1296" s="9">
        <v>15.074074</v>
      </c>
      <c r="BQ1296" s="9">
        <v>3.2616215</v>
      </c>
      <c r="BR1296" s="9">
        <v>8.864865</v>
      </c>
      <c r="BS1296" s="9">
        <v>9.682499</v>
      </c>
      <c r="BT1296" s="9">
        <v>7.5875244000000004</v>
      </c>
      <c r="BU1296" s="9">
        <v>2.0155356000000002</v>
      </c>
      <c r="BV1296" s="9">
        <v>3.6580976999999999</v>
      </c>
      <c r="BW1296" s="9">
        <v>14.868456999999999</v>
      </c>
      <c r="BX1296" s="9">
        <v>9.7032889999999998</v>
      </c>
      <c r="BY1296" s="9">
        <v>9.935727</v>
      </c>
      <c r="BZ1296" s="9">
        <v>6.4171209999999999</v>
      </c>
      <c r="CA1296" s="9">
        <v>48.730899999999998</v>
      </c>
      <c r="CB1296" s="9">
        <v>71.112669999999994</v>
      </c>
      <c r="CC1296" s="9">
        <v>43.073357000000001</v>
      </c>
      <c r="CD1296" s="9">
        <v>71.707924000000006</v>
      </c>
    </row>
    <row r="1297" spans="1:82" ht="15.75" hidden="1" customHeight="1" x14ac:dyDescent="0.2">
      <c r="A1297" s="9" t="s">
        <v>113</v>
      </c>
      <c r="B1297" s="9" t="s">
        <v>3168</v>
      </c>
      <c r="C1297" s="9">
        <v>3649</v>
      </c>
      <c r="D1297" s="9">
        <v>148</v>
      </c>
      <c r="E1297" s="9">
        <v>230.96735994335401</v>
      </c>
      <c r="F1297" s="9">
        <v>447</v>
      </c>
      <c r="G1297" s="9">
        <v>372.67910000000001</v>
      </c>
      <c r="H1297" s="9">
        <v>41</v>
      </c>
      <c r="I1297" s="10">
        <v>1.0903036362412E-4</v>
      </c>
      <c r="J1297" s="9">
        <v>3.8621256675054297E-2</v>
      </c>
      <c r="K1297" s="9">
        <v>3.2957338529981999</v>
      </c>
      <c r="L1297" s="11">
        <v>4.1966310813630004E-6</v>
      </c>
      <c r="M1297" s="9">
        <v>2.32683801142429E-4</v>
      </c>
      <c r="N1297" s="9">
        <v>0.33109619686800801</v>
      </c>
      <c r="O1297" s="9">
        <v>0.61974861265993098</v>
      </c>
      <c r="P1297" s="9" t="s">
        <v>3169</v>
      </c>
      <c r="Q1297" s="9">
        <v>163751101</v>
      </c>
      <c r="R1297" s="9" t="s">
        <v>153</v>
      </c>
      <c r="S1297" s="9">
        <v>52088</v>
      </c>
      <c r="T1297" s="9">
        <v>38.399408180827699</v>
      </c>
      <c r="U1297" s="9">
        <v>-120.73385670797801</v>
      </c>
      <c r="V1297" s="9">
        <v>58</v>
      </c>
      <c r="W1297" s="9">
        <v>60</v>
      </c>
      <c r="X1297" s="9">
        <v>6713.6706100095798</v>
      </c>
      <c r="Z1297" s="9">
        <v>4068.7440628469199</v>
      </c>
      <c r="AB1297" s="9">
        <v>2644.92654716266</v>
      </c>
      <c r="AC1297" s="9">
        <v>4068.7440628469199</v>
      </c>
      <c r="AD1297" s="9">
        <v>2644.92654716266</v>
      </c>
      <c r="AE1297" s="9">
        <v>9.5400358468396007E-3</v>
      </c>
      <c r="AF1297" s="9">
        <v>4.4702449085889297E-3</v>
      </c>
      <c r="AG1297" s="9">
        <v>1301</v>
      </c>
      <c r="AH1297" s="9">
        <v>5.9210640000000003</v>
      </c>
      <c r="AI1297" s="9">
        <v>14.364981999999999</v>
      </c>
      <c r="AJ1297" s="9">
        <v>2</v>
      </c>
      <c r="AK1297" s="9">
        <v>1.793982</v>
      </c>
      <c r="AL1297" s="9">
        <v>5.1844539999999997</v>
      </c>
      <c r="AM1297" s="9">
        <v>-0.3083553</v>
      </c>
      <c r="AN1297" s="9">
        <v>4.5185186000000002E-2</v>
      </c>
      <c r="AO1297" s="9">
        <v>6.2735964999999999E-3</v>
      </c>
      <c r="AP1297" s="9">
        <v>2.6716497000000001</v>
      </c>
      <c r="AQ1297" s="9">
        <v>295.64227</v>
      </c>
      <c r="AR1297" s="9">
        <v>43.88147</v>
      </c>
      <c r="AS1297" s="9">
        <v>30.739682999999999</v>
      </c>
      <c r="AT1297" s="9">
        <v>1.2029638</v>
      </c>
      <c r="AU1297" s="9">
        <v>12.995296</v>
      </c>
      <c r="AV1297" s="9">
        <v>14.763659000000001</v>
      </c>
      <c r="AW1297" s="9">
        <v>1.7587963</v>
      </c>
      <c r="AX1297" s="12">
        <f ca="1">IFERROR(__xludf.DUMMYFUNCTION("1-(PERCENTRANK(FILTER(AG:AG, $A:$A=$A1297), $AG1297))"),0.438999999999999)</f>
        <v>0.438999999999999</v>
      </c>
      <c r="AY1297" s="13">
        <f ca="1">IFERROR(__xludf.DUMMYFUNCTION("PERCENTRANK(FILTER(K:K, $A:$A=$A1297), $K1297)"),0.154)</f>
        <v>0.154</v>
      </c>
      <c r="AZ1297" s="13">
        <f ca="1">IFERROR(__xludf.DUMMYFUNCTION("PERCENTRANK(FILTER(I:I, $A:$A=$A1297), $I1297)"),0.936)</f>
        <v>0.93600000000000005</v>
      </c>
      <c r="BA1297" s="12">
        <f ca="1">IFERROR(__xludf.DUMMYFUNCTION("PERCENTRANK(FILTER(AI:AI, $A:$A=$A1297), $AI1297)"),0.685)</f>
        <v>0.68500000000000005</v>
      </c>
      <c r="BB1297" s="13">
        <f ca="1">IFERROR(__xludf.DUMMYFUNCTION("PERCENTRANK(FILTER(AT:AT, $A:$A=$A1297), $AT1297)"),0.228)</f>
        <v>0.22800000000000001</v>
      </c>
      <c r="BC1297" s="13">
        <f ca="1">IFERROR(__xludf.DUMMYFUNCTION("PERCENTRANK(FILTER(AU:AU, $A:$A=$A1297), $AU1297)"),0.763)</f>
        <v>0.76300000000000001</v>
      </c>
      <c r="BM1297" s="9">
        <v>0.17004052</v>
      </c>
      <c r="BN1297" s="9">
        <v>0.10944445</v>
      </c>
      <c r="BO1297" s="9">
        <v>3.3888888000000001</v>
      </c>
      <c r="BP1297" s="9">
        <v>17.277778999999999</v>
      </c>
      <c r="BQ1297" s="9">
        <v>5.0075927</v>
      </c>
      <c r="BR1297" s="9">
        <v>8.2777779999999996</v>
      </c>
      <c r="BS1297" s="9">
        <v>11.4431925</v>
      </c>
      <c r="BT1297" s="9">
        <v>7.8650646000000002</v>
      </c>
      <c r="BU1297" s="9">
        <v>2.1277149999999998</v>
      </c>
      <c r="BV1297" s="9">
        <v>3.7625886999999998</v>
      </c>
      <c r="BW1297" s="9">
        <v>13.407783999999999</v>
      </c>
      <c r="BX1297" s="9">
        <v>6.6544600000000003</v>
      </c>
      <c r="BY1297" s="9">
        <v>8.9267160000000008</v>
      </c>
      <c r="BZ1297" s="9">
        <v>4.5618353000000003</v>
      </c>
      <c r="CA1297" s="9">
        <v>42.509895</v>
      </c>
      <c r="CB1297" s="9">
        <v>70.211839999999995</v>
      </c>
      <c r="CC1297" s="9">
        <v>49.174095000000001</v>
      </c>
      <c r="CD1297" s="9">
        <v>87.658420000000007</v>
      </c>
    </row>
    <row r="1298" spans="1:82" ht="15.75" hidden="1" customHeight="1" x14ac:dyDescent="0.2">
      <c r="A1298" s="9" t="s">
        <v>106</v>
      </c>
      <c r="B1298" s="9" t="s">
        <v>3170</v>
      </c>
      <c r="C1298" s="9">
        <v>7628</v>
      </c>
      <c r="D1298" s="9">
        <v>387</v>
      </c>
      <c r="E1298" s="9">
        <v>985.35281288399096</v>
      </c>
      <c r="F1298" s="9">
        <v>1254</v>
      </c>
      <c r="G1298" s="9">
        <v>1478.5138999999999</v>
      </c>
      <c r="H1298" s="9">
        <v>128</v>
      </c>
      <c r="I1298" s="16">
        <v>4.1520506769643301E-5</v>
      </c>
      <c r="J1298" s="9">
        <v>3.23864172761684</v>
      </c>
      <c r="K1298" s="9">
        <v>3.3628679701432702</v>
      </c>
      <c r="L1298" s="9">
        <v>1.4048816606842399E-4</v>
      </c>
      <c r="M1298" s="11">
        <v>8.3163431091381996E-5</v>
      </c>
      <c r="N1298" s="9">
        <v>0.30861244019138701</v>
      </c>
      <c r="O1298" s="9">
        <v>0.666448115374774</v>
      </c>
      <c r="P1298" s="9" t="s">
        <v>3171</v>
      </c>
      <c r="Q1298" s="9">
        <v>182222104</v>
      </c>
      <c r="R1298" s="9" t="s">
        <v>2068</v>
      </c>
      <c r="S1298" s="9">
        <v>2762</v>
      </c>
      <c r="T1298" s="9">
        <v>36.558049145426601</v>
      </c>
      <c r="U1298" s="9">
        <v>-121.750445953824</v>
      </c>
      <c r="V1298" s="9">
        <v>270</v>
      </c>
      <c r="W1298" s="9">
        <v>215</v>
      </c>
      <c r="X1298" s="9">
        <v>32363.860351973199</v>
      </c>
      <c r="Y1298" s="15">
        <f>X1298/1609.34</f>
        <v>20.110020475457766</v>
      </c>
      <c r="Z1298" s="9">
        <v>17774.307458540399</v>
      </c>
      <c r="AA1298" s="15">
        <f>Z1298/1609.34</f>
        <v>11.044470067568319</v>
      </c>
      <c r="AB1298" s="9">
        <v>14589.552893432699</v>
      </c>
      <c r="AC1298" s="9">
        <v>14335.493270975399</v>
      </c>
      <c r="AD1298" s="9">
        <v>10720.6877688554</v>
      </c>
      <c r="AE1298" s="9">
        <v>1.06449191796968E-2</v>
      </c>
      <c r="AF1298" s="9">
        <v>5.3146248665143503E-3</v>
      </c>
      <c r="AG1298" s="9">
        <v>1988</v>
      </c>
      <c r="AH1298" s="9">
        <v>2.7899191000000001</v>
      </c>
      <c r="AI1298" s="9">
        <v>8.4105089999999993</v>
      </c>
      <c r="AJ1298" s="9">
        <v>2</v>
      </c>
      <c r="AK1298" s="9">
        <v>2.3799166999999999</v>
      </c>
      <c r="AL1298" s="9">
        <v>5.8510947</v>
      </c>
      <c r="AM1298" s="9">
        <v>-3.9892813999999999</v>
      </c>
      <c r="AN1298" s="9">
        <v>3.0599077999999998E-2</v>
      </c>
      <c r="AO1298" s="9">
        <v>7.0895795000000001E-3</v>
      </c>
      <c r="AP1298" s="9">
        <v>1.2818516</v>
      </c>
      <c r="AQ1298" s="9">
        <v>294.49212999999997</v>
      </c>
      <c r="AR1298" s="9">
        <v>27.312725</v>
      </c>
      <c r="AS1298" s="9">
        <v>26.295237</v>
      </c>
      <c r="AT1298" s="9">
        <v>0.74902049999999998</v>
      </c>
      <c r="AU1298" s="9">
        <v>16.937190999999999</v>
      </c>
      <c r="AV1298" s="9">
        <v>18.215337999999999</v>
      </c>
      <c r="AW1298" s="9">
        <v>4.2639040000000001</v>
      </c>
      <c r="AX1298" s="12">
        <f ca="1">IFERROR(__xludf.DUMMYFUNCTION("1-(PERCENTRANK(FILTER(AG:AG, $A:$A=$A1298), $AG1298))"),0.487)</f>
        <v>0.48699999999999999</v>
      </c>
      <c r="AY1298" s="13">
        <f ca="1">IFERROR(__xludf.DUMMYFUNCTION("PERCENTRANK(FILTER(K:K, $A:$A=$A1298), $K1298)"),0.531)</f>
        <v>0.53100000000000003</v>
      </c>
      <c r="AZ1298" s="13">
        <f ca="1">IFERROR(__xludf.DUMMYFUNCTION("PERCENTRANK(FILTER(I:I, $A:$A=$A1298), $I1298)"),0.513)</f>
        <v>0.51300000000000001</v>
      </c>
      <c r="BA1298" s="12">
        <f ca="1">IFERROR(__xludf.DUMMYFUNCTION("PERCENTRANK(FILTER(AI:AI, $A:$A=$A1298), $AI1298)"),0.463)</f>
        <v>0.46300000000000002</v>
      </c>
      <c r="BB1298" s="13">
        <f ca="1">IFERROR(__xludf.DUMMYFUNCTION("PERCENTRANK(FILTER(AT:AT, $A:$A=$A1298), $AT1298)"),0.22)</f>
        <v>0.22</v>
      </c>
      <c r="BC1298" s="13">
        <f ca="1">IFERROR(__xludf.DUMMYFUNCTION("PERCENTRANK(FILTER(AU:AU, $A:$A=$A1298), $AU1298)"),0.907)</f>
        <v>0.90700000000000003</v>
      </c>
      <c r="BM1298" s="9">
        <v>0.22251446999999999</v>
      </c>
      <c r="BN1298" s="9">
        <v>2.0276498E-2</v>
      </c>
      <c r="BO1298" s="9">
        <v>2.4225352</v>
      </c>
      <c r="BP1298" s="9">
        <v>15.225352000000001</v>
      </c>
      <c r="BQ1298" s="9">
        <v>2.4278803</v>
      </c>
      <c r="BR1298" s="9">
        <v>5.7788019999999998</v>
      </c>
      <c r="BS1298" s="9">
        <v>10.334242</v>
      </c>
      <c r="BT1298" s="9">
        <v>9.3364630000000002</v>
      </c>
      <c r="BU1298" s="9">
        <v>1.5599377999999999</v>
      </c>
      <c r="BV1298" s="9">
        <v>2.9015173999999999</v>
      </c>
      <c r="BW1298" s="9">
        <v>15.961498000000001</v>
      </c>
      <c r="BX1298" s="9">
        <v>13.918015499999999</v>
      </c>
      <c r="BY1298" s="9">
        <v>13.369992</v>
      </c>
      <c r="BZ1298" s="9">
        <v>11.375961</v>
      </c>
      <c r="CA1298" s="9">
        <v>44.130099999999999</v>
      </c>
      <c r="CB1298" s="9">
        <v>51.507570000000001</v>
      </c>
      <c r="CC1298" s="9">
        <v>35.618656000000001</v>
      </c>
      <c r="CD1298" s="9">
        <v>45.203003000000002</v>
      </c>
    </row>
    <row r="1299" spans="1:82" ht="15.75" hidden="1" customHeight="1" x14ac:dyDescent="0.2">
      <c r="A1299" s="9" t="s">
        <v>91</v>
      </c>
      <c r="B1299" s="9" t="s">
        <v>3172</v>
      </c>
      <c r="C1299" s="9">
        <v>6394</v>
      </c>
      <c r="D1299" s="9">
        <v>0</v>
      </c>
      <c r="E1299" s="9">
        <v>0</v>
      </c>
      <c r="F1299" s="9">
        <v>6</v>
      </c>
      <c r="G1299" s="9">
        <v>6.4795394000000002</v>
      </c>
      <c r="H1299" s="9">
        <v>1</v>
      </c>
      <c r="I1299" s="16">
        <v>5.75240228499751E-5</v>
      </c>
      <c r="J1299" s="9">
        <v>41.161739577498899</v>
      </c>
      <c r="K1299" s="9">
        <v>4.0318784713745099</v>
      </c>
      <c r="L1299" s="9">
        <v>2.3677888480007699E-3</v>
      </c>
      <c r="M1299" s="9">
        <v>2.31929865549318E-4</v>
      </c>
      <c r="N1299" s="9">
        <v>0</v>
      </c>
      <c r="O1299" s="9">
        <v>0</v>
      </c>
      <c r="P1299" s="9" t="s">
        <v>3173</v>
      </c>
      <c r="Q1299" s="9">
        <v>43071101</v>
      </c>
      <c r="R1299" s="9" t="s">
        <v>1539</v>
      </c>
      <c r="S1299" s="9">
        <v>234</v>
      </c>
      <c r="T1299" s="9">
        <v>38.421837272614802</v>
      </c>
      <c r="U1299" s="9">
        <v>-122.553810986797</v>
      </c>
      <c r="V1299" s="9">
        <v>158</v>
      </c>
      <c r="W1299" s="9">
        <v>174</v>
      </c>
      <c r="X1299" s="9">
        <v>20026.415066636298</v>
      </c>
      <c r="Z1299" s="9">
        <v>10449.6965314115</v>
      </c>
      <c r="AB1299" s="9">
        <v>9576.7185352247507</v>
      </c>
      <c r="AC1299" s="9">
        <v>5211.74211722574</v>
      </c>
      <c r="AD1299" s="9">
        <v>4174.5166374717101</v>
      </c>
      <c r="AE1299" s="9">
        <v>2.31929865549318E-4</v>
      </c>
      <c r="AF1299" s="11">
        <v>5.75240228499751E-5</v>
      </c>
      <c r="AG1299" s="9">
        <v>1303</v>
      </c>
      <c r="AH1299" s="9">
        <v>4.0339980000000004</v>
      </c>
      <c r="AI1299" s="9">
        <v>11.832773</v>
      </c>
      <c r="AJ1299" s="9">
        <v>2.0294118000000001</v>
      </c>
      <c r="AK1299" s="9">
        <v>2.0509818000000002</v>
      </c>
      <c r="AL1299" s="9">
        <v>4.9613250000000004</v>
      </c>
      <c r="AM1299" s="9">
        <v>-0.46755782000000001</v>
      </c>
      <c r="AN1299" s="9">
        <v>2.2941176000000001E-2</v>
      </c>
      <c r="AO1299" s="9">
        <v>6.8946370000000003E-3</v>
      </c>
      <c r="AP1299" s="9">
        <v>2.8172562000000001</v>
      </c>
      <c r="AQ1299" s="9">
        <v>295.10915999999997</v>
      </c>
      <c r="AR1299" s="9">
        <v>36.759673999999997</v>
      </c>
      <c r="AS1299" s="9">
        <v>31.351901999999999</v>
      </c>
      <c r="AT1299" s="9">
        <v>0.95485509999999996</v>
      </c>
      <c r="AU1299" s="9">
        <v>14.514271000000001</v>
      </c>
      <c r="AV1299" s="9">
        <v>16.364307</v>
      </c>
      <c r="AW1299" s="9">
        <v>10.966475000000001</v>
      </c>
      <c r="AX1299" s="12">
        <f ca="1">IFERROR(__xludf.DUMMYFUNCTION("1-(PERCENTRANK(FILTER(AG:AG, $A:$A=$A1299), $AG1299))"),0.849)</f>
        <v>0.84899999999999998</v>
      </c>
      <c r="AY1299" s="13">
        <f ca="1">IFERROR(__xludf.DUMMYFUNCTION("PERCENTRANK(FILTER(K:K, $A:$A=$A1299), $K1299)"),0.76)</f>
        <v>0.76</v>
      </c>
      <c r="AZ1299" s="13">
        <f ca="1">IFERROR(__xludf.DUMMYFUNCTION("PERCENTRANK(FILTER(I:I, $A:$A=$A1299), $I1299)"),0.552)</f>
        <v>0.55200000000000005</v>
      </c>
      <c r="BA1299" s="12">
        <f ca="1">IFERROR(__xludf.DUMMYFUNCTION("PERCENTRANK(FILTER(AI:AI, $A:$A=$A1299), $AI1299)"),0.514)</f>
        <v>0.51400000000000001</v>
      </c>
      <c r="BB1299" s="13">
        <f ca="1">IFERROR(__xludf.DUMMYFUNCTION("PERCENTRANK(FILTER(AT:AT, $A:$A=$A1299), $AT1299)"),0.65)</f>
        <v>0.65</v>
      </c>
      <c r="BC1299" s="13">
        <f ca="1">IFERROR(__xludf.DUMMYFUNCTION("PERCENTRANK(FILTER(AU:AU, $A:$A=$A1299), $AU1299)"),0.249)</f>
        <v>0.249</v>
      </c>
      <c r="BM1299" s="9">
        <v>0.37298143</v>
      </c>
      <c r="BN1299" s="9">
        <v>1.9117648000000001E-2</v>
      </c>
      <c r="BO1299" s="9">
        <v>3.0925924999999999</v>
      </c>
      <c r="BP1299" s="9">
        <v>16.740739999999999</v>
      </c>
      <c r="BQ1299" s="9">
        <v>2.335</v>
      </c>
      <c r="BR1299" s="9">
        <v>4.6470589999999996</v>
      </c>
      <c r="BS1299" s="9">
        <v>9.884226</v>
      </c>
      <c r="BT1299" s="9">
        <v>7.5503663999999997</v>
      </c>
      <c r="BU1299" s="9">
        <v>1.9318010000000001</v>
      </c>
      <c r="BV1299" s="9">
        <v>3.598516</v>
      </c>
      <c r="BW1299" s="9">
        <v>14.348214</v>
      </c>
      <c r="BX1299" s="9">
        <v>8.8453759999999999</v>
      </c>
      <c r="BY1299" s="9">
        <v>8.919727</v>
      </c>
      <c r="BZ1299" s="9">
        <v>5.4994287000000002</v>
      </c>
      <c r="CA1299" s="9">
        <v>51.580730000000003</v>
      </c>
      <c r="CB1299" s="9">
        <v>75.344160000000002</v>
      </c>
      <c r="CC1299" s="9">
        <v>47.08914</v>
      </c>
      <c r="CD1299" s="9">
        <v>77.125579999999999</v>
      </c>
    </row>
    <row r="1300" spans="1:82" ht="15.75" hidden="1" customHeight="1" x14ac:dyDescent="0.2">
      <c r="A1300" s="9" t="s">
        <v>81</v>
      </c>
      <c r="B1300" s="9" t="s">
        <v>3174</v>
      </c>
      <c r="C1300" s="9">
        <v>1207</v>
      </c>
      <c r="D1300" s="9">
        <v>1314</v>
      </c>
      <c r="E1300" s="9">
        <v>1966.68652391057</v>
      </c>
      <c r="F1300" s="9">
        <v>2185</v>
      </c>
      <c r="G1300" s="9">
        <v>2424.6934000000001</v>
      </c>
      <c r="H1300" s="9">
        <v>333</v>
      </c>
      <c r="I1300" s="10">
        <v>1.6199921183679601E-4</v>
      </c>
      <c r="J1300" s="9">
        <v>11.1105180656565</v>
      </c>
      <c r="K1300" s="9">
        <v>14.441934413779601</v>
      </c>
      <c r="L1300" s="9">
        <v>1.3279779020631201E-3</v>
      </c>
      <c r="M1300" s="9">
        <v>1.0585917736205799E-3</v>
      </c>
      <c r="N1300" s="9">
        <v>0.60137299771166997</v>
      </c>
      <c r="O1300" s="9">
        <v>0.81110731643918699</v>
      </c>
      <c r="P1300" s="9" t="s">
        <v>3175</v>
      </c>
      <c r="Q1300" s="9">
        <v>102541102</v>
      </c>
      <c r="R1300" s="9" t="s">
        <v>166</v>
      </c>
      <c r="S1300" s="9">
        <v>37350</v>
      </c>
      <c r="T1300" s="9">
        <v>40.509334515576199</v>
      </c>
      <c r="U1300" s="9">
        <v>-121.958397959671</v>
      </c>
      <c r="V1300" s="9">
        <v>376</v>
      </c>
      <c r="W1300" s="9">
        <v>342</v>
      </c>
      <c r="X1300" s="9">
        <v>61202.897645350502</v>
      </c>
      <c r="Y1300" s="15">
        <f>X1300/1609.34</f>
        <v>38.029812000789455</v>
      </c>
      <c r="Z1300" s="9">
        <v>39083.101899208697</v>
      </c>
      <c r="AA1300" s="15">
        <f>Z1300/1609.34</f>
        <v>24.285173983874568</v>
      </c>
      <c r="AB1300" s="9">
        <v>22119.795746141699</v>
      </c>
      <c r="AC1300" s="9">
        <v>39083.101899208697</v>
      </c>
      <c r="AD1300" s="9">
        <v>22119.795746141699</v>
      </c>
      <c r="AE1300" s="9">
        <v>0.35251106061565401</v>
      </c>
      <c r="AF1300" s="9">
        <v>5.3945737541653202E-2</v>
      </c>
      <c r="AG1300" s="9">
        <v>376</v>
      </c>
      <c r="AH1300" s="9">
        <v>4.8357489999999999</v>
      </c>
      <c r="AI1300" s="9">
        <v>12.878723000000001</v>
      </c>
      <c r="AJ1300" s="9">
        <v>2.5646016999999999</v>
      </c>
      <c r="AK1300" s="9">
        <v>2.6731405000000001</v>
      </c>
      <c r="AL1300" s="9">
        <v>8.5132265</v>
      </c>
      <c r="AM1300" s="9">
        <v>0.45256886000000002</v>
      </c>
      <c r="AN1300" s="9">
        <v>3.5504423E-2</v>
      </c>
      <c r="AO1300" s="9">
        <v>5.9284135000000002E-3</v>
      </c>
      <c r="AP1300" s="9">
        <v>2.5021596000000002</v>
      </c>
      <c r="AQ1300" s="9">
        <v>296.45830000000001</v>
      </c>
      <c r="AR1300" s="9">
        <v>44.196525999999999</v>
      </c>
      <c r="AS1300" s="9">
        <v>35.705730000000003</v>
      </c>
      <c r="AT1300" s="9">
        <v>1.3736508000000001</v>
      </c>
      <c r="AU1300" s="9">
        <v>12.81625</v>
      </c>
      <c r="AV1300" s="9">
        <v>15.090745999999999</v>
      </c>
      <c r="AW1300" s="9">
        <v>0.95841860000000001</v>
      </c>
      <c r="AX1300" s="12">
        <f ca="1">IFERROR(__xludf.DUMMYFUNCTION("1-(PERCENTRANK(FILTER(AG:AG, $A:$A=$A1300), $AG1300))"),0.751)</f>
        <v>0.751</v>
      </c>
      <c r="AY1300" s="13">
        <f ca="1">IFERROR(__xludf.DUMMYFUNCTION("PERCENTRANK(FILTER(K:K, $A:$A=$A1300), $K1300)"),0.561)</f>
        <v>0.56100000000000005</v>
      </c>
      <c r="AZ1300" s="13">
        <f ca="1">IFERROR(__xludf.DUMMYFUNCTION("PERCENTRANK(FILTER(I:I, $A:$A=$A1300), $I1300)"),0.968)</f>
        <v>0.96799999999999997</v>
      </c>
      <c r="BA1300" s="12">
        <f ca="1">IFERROR(__xludf.DUMMYFUNCTION("PERCENTRANK(FILTER(AI:AI, $A:$A=$A1300), $AI1300)"),0.59)</f>
        <v>0.59</v>
      </c>
      <c r="BB1300" s="13">
        <f ca="1">IFERROR(__xludf.DUMMYFUNCTION("PERCENTRANK(FILTER(AT:AT, $A:$A=$A1300), $AT1300)"),0.52)</f>
        <v>0.52</v>
      </c>
      <c r="BC1300" s="13">
        <f ca="1">IFERROR(__xludf.DUMMYFUNCTION("PERCENTRANK(FILTER(AU:AU, $A:$A=$A1300), $AU1300)"),0.806)</f>
        <v>0.80600000000000005</v>
      </c>
      <c r="BM1300" s="9">
        <v>5.8387099999999997E-2</v>
      </c>
      <c r="BN1300" s="9">
        <v>9.2884960000000003E-2</v>
      </c>
      <c r="BO1300" s="9">
        <v>1.9453552000000001</v>
      </c>
      <c r="BP1300" s="9">
        <v>15.387979</v>
      </c>
      <c r="BQ1300" s="9">
        <v>3.9211149999999999</v>
      </c>
      <c r="BR1300" s="9">
        <v>3.8672566000000002</v>
      </c>
      <c r="BS1300" s="9">
        <v>14.338989</v>
      </c>
      <c r="BT1300" s="9">
        <v>10.752907</v>
      </c>
      <c r="BU1300" s="9">
        <v>2.443765</v>
      </c>
      <c r="BV1300" s="9">
        <v>4.4545636000000002</v>
      </c>
      <c r="BW1300" s="9">
        <v>13.535695</v>
      </c>
      <c r="BX1300" s="9">
        <v>6.1080569999999996</v>
      </c>
      <c r="BY1300" s="9">
        <v>8.1584000000000003</v>
      </c>
      <c r="BZ1300" s="9">
        <v>4.3836199999999996</v>
      </c>
      <c r="CA1300" s="9">
        <v>65.049059999999997</v>
      </c>
      <c r="CB1300" s="9">
        <v>99.53349</v>
      </c>
      <c r="CC1300" s="9">
        <v>51.351067</v>
      </c>
      <c r="CD1300" s="9">
        <v>91.488619999999997</v>
      </c>
    </row>
    <row r="1301" spans="1:82" ht="15.75" hidden="1" customHeight="1" x14ac:dyDescent="0.2">
      <c r="A1301" s="9" t="s">
        <v>77</v>
      </c>
      <c r="B1301" s="9" t="s">
        <v>3176</v>
      </c>
      <c r="C1301" s="9">
        <v>150</v>
      </c>
      <c r="D1301" s="9">
        <v>75</v>
      </c>
      <c r="E1301" s="9">
        <v>117.113862043198</v>
      </c>
      <c r="F1301" s="9">
        <v>143</v>
      </c>
      <c r="G1301" s="9">
        <v>145.32881</v>
      </c>
      <c r="H1301" s="9">
        <v>14</v>
      </c>
      <c r="I1301" s="16">
        <v>6.5429515026543006E-5</v>
      </c>
      <c r="J1301" s="9">
        <v>3.7818006843102603E-2</v>
      </c>
      <c r="K1301" s="9">
        <v>4.5125038623809797</v>
      </c>
      <c r="L1301" s="11">
        <v>2.47441384701469E-6</v>
      </c>
      <c r="M1301" s="9">
        <v>2.3173230394084901E-4</v>
      </c>
      <c r="N1301" s="9">
        <v>0.52447552447552404</v>
      </c>
      <c r="O1301" s="9">
        <v>0.805854398155184</v>
      </c>
      <c r="P1301" s="9" t="s">
        <v>3177</v>
      </c>
      <c r="Q1301" s="9">
        <v>192151132</v>
      </c>
      <c r="R1301" s="9" t="s">
        <v>2528</v>
      </c>
      <c r="S1301" s="9">
        <v>2074</v>
      </c>
      <c r="T1301" s="9">
        <v>40.594583635646202</v>
      </c>
      <c r="U1301" s="9">
        <v>-124.14274249939599</v>
      </c>
      <c r="V1301" s="9">
        <v>343</v>
      </c>
      <c r="W1301" s="9">
        <v>1281</v>
      </c>
      <c r="X1301" s="9">
        <v>65515.436171438203</v>
      </c>
      <c r="Z1301" s="9">
        <v>16861.321160800599</v>
      </c>
      <c r="AB1301" s="9">
        <v>48654.115010637601</v>
      </c>
      <c r="AC1301" s="9">
        <v>1527.07172424585</v>
      </c>
      <c r="AD1301" s="9">
        <v>1850.4272332714099</v>
      </c>
      <c r="AE1301" s="9">
        <v>3.2442522551718801E-3</v>
      </c>
      <c r="AF1301" s="9">
        <v>9.16013210371602E-4</v>
      </c>
      <c r="AG1301" s="9">
        <v>1305</v>
      </c>
      <c r="AH1301" s="9">
        <v>14.071802</v>
      </c>
      <c r="AI1301" s="9">
        <v>30.782603999999999</v>
      </c>
      <c r="AJ1301" s="9">
        <v>2</v>
      </c>
      <c r="AK1301" s="9">
        <v>2.2520083999999998</v>
      </c>
      <c r="AL1301" s="9">
        <v>7.3524823000000001</v>
      </c>
      <c r="AM1301" s="9">
        <v>3.6333784000000001E-2</v>
      </c>
      <c r="AN1301" s="9">
        <v>6.916667E-2</v>
      </c>
      <c r="AO1301" s="9">
        <v>6.973763E-3</v>
      </c>
      <c r="AP1301" s="9">
        <v>3.3394124999999999</v>
      </c>
      <c r="AQ1301" s="9">
        <v>290.22464000000002</v>
      </c>
      <c r="AR1301" s="9">
        <v>19.645337999999999</v>
      </c>
      <c r="AS1301" s="9">
        <v>22.672288999999999</v>
      </c>
      <c r="AT1301" s="9">
        <v>0.44658417</v>
      </c>
      <c r="AU1301" s="9">
        <v>18.175304000000001</v>
      </c>
      <c r="AV1301" s="9">
        <v>21.161017999999999</v>
      </c>
      <c r="AW1301" s="9">
        <v>1.0800034000000001</v>
      </c>
      <c r="AX1301" s="12">
        <f ca="1">IFERROR(__xludf.DUMMYFUNCTION("1-(PERCENTRANK(FILTER(AG:AG, $A:$A=$A1301), $AG1301))"),0.446999999999999)</f>
        <v>0.44699999999999901</v>
      </c>
      <c r="AY1301" s="13">
        <f ca="1">IFERROR(__xludf.DUMMYFUNCTION("PERCENTRANK(FILTER(K:K, $A:$A=$A1301), $K1301)"),0.498)</f>
        <v>0.498</v>
      </c>
      <c r="AZ1301" s="13">
        <f ca="1">IFERROR(__xludf.DUMMYFUNCTION("PERCENTRANK(FILTER(I:I, $A:$A=$A1301), $I1301)"),0.155)</f>
        <v>0.155</v>
      </c>
      <c r="BA1301" s="12">
        <f ca="1">IFERROR(__xludf.DUMMYFUNCTION("PERCENTRANK(FILTER(AI:AI, $A:$A=$A1301), $AI1301)"),0.862)</f>
        <v>0.86199999999999999</v>
      </c>
      <c r="BB1301" s="13">
        <f ca="1">IFERROR(__xludf.DUMMYFUNCTION("PERCENTRANK(FILTER(AT:AT, $A:$A=$A1301), $AT1301)"),0.075)</f>
        <v>7.4999999999999997E-2</v>
      </c>
      <c r="BC1301" s="13">
        <f ca="1">IFERROR(__xludf.DUMMYFUNCTION("PERCENTRANK(FILTER(AU:AU, $A:$A=$A1301), $AU1301)"),0.872)</f>
        <v>0.872</v>
      </c>
      <c r="BM1301" s="9">
        <v>0.14750935000000001</v>
      </c>
      <c r="BN1301" s="9">
        <v>0.21291667</v>
      </c>
      <c r="BO1301" s="9">
        <v>3.2666667</v>
      </c>
      <c r="BP1301" s="9">
        <v>19.733333999999999</v>
      </c>
      <c r="BQ1301" s="9">
        <v>7.9166670000000005E-3</v>
      </c>
      <c r="BR1301" s="9">
        <v>5.9583335000000002</v>
      </c>
      <c r="BS1301" s="9">
        <v>13.21442</v>
      </c>
      <c r="BT1301" s="9">
        <v>11.810313000000001</v>
      </c>
      <c r="BU1301" s="9">
        <v>1.3498867000000001</v>
      </c>
      <c r="BV1301" s="9">
        <v>1.9573927</v>
      </c>
      <c r="BW1301" s="9">
        <v>18.914262999999998</v>
      </c>
      <c r="BX1301" s="9">
        <v>13.355729</v>
      </c>
      <c r="BY1301" s="9">
        <v>13.467139</v>
      </c>
      <c r="BZ1301" s="9">
        <v>9.1629509999999996</v>
      </c>
      <c r="CA1301" s="9">
        <v>48.950237000000001</v>
      </c>
      <c r="CB1301" s="9">
        <v>64.337109999999996</v>
      </c>
      <c r="CC1301" s="9">
        <v>27.948547000000001</v>
      </c>
      <c r="CD1301" s="9">
        <v>50.319450000000003</v>
      </c>
    </row>
    <row r="1302" spans="1:82" ht="15.75" hidden="1" customHeight="1" x14ac:dyDescent="0.2">
      <c r="A1302" s="9" t="s">
        <v>77</v>
      </c>
      <c r="B1302" s="9" t="s">
        <v>3178</v>
      </c>
      <c r="C1302" s="9">
        <v>3569</v>
      </c>
      <c r="D1302" s="9">
        <v>32</v>
      </c>
      <c r="E1302" s="9">
        <v>98.584348245597198</v>
      </c>
      <c r="F1302" s="9">
        <v>80</v>
      </c>
      <c r="G1302" s="9">
        <v>128.2501</v>
      </c>
      <c r="H1302" s="9">
        <v>16</v>
      </c>
      <c r="I1302" s="16">
        <v>5.4634124126096099E-5</v>
      </c>
      <c r="J1302" s="9">
        <v>582.695654053456</v>
      </c>
      <c r="K1302" s="9">
        <v>13.7788795471191</v>
      </c>
      <c r="L1302" s="9">
        <v>4.4275570008083701E-2</v>
      </c>
      <c r="M1302" s="9">
        <v>2.3165704851635301E-4</v>
      </c>
      <c r="N1302" s="9">
        <v>0.4</v>
      </c>
      <c r="O1302" s="9">
        <v>0.76868823501626304</v>
      </c>
      <c r="P1302" s="9" t="s">
        <v>3179</v>
      </c>
      <c r="Q1302" s="9">
        <v>43471101</v>
      </c>
      <c r="R1302" s="9" t="s">
        <v>477</v>
      </c>
      <c r="S1302" s="9">
        <v>554</v>
      </c>
      <c r="T1302" s="9">
        <v>38.312625508407898</v>
      </c>
      <c r="U1302" s="9">
        <v>-122.66672904666299</v>
      </c>
      <c r="V1302" s="9">
        <v>289</v>
      </c>
      <c r="W1302" s="9">
        <v>554</v>
      </c>
      <c r="X1302" s="9">
        <v>50627.886605467</v>
      </c>
      <c r="Z1302" s="9">
        <v>20497.869398572999</v>
      </c>
      <c r="AB1302" s="9">
        <v>30130.017206894001</v>
      </c>
      <c r="AC1302" s="9">
        <v>1740.04357932279</v>
      </c>
      <c r="AD1302" s="9">
        <v>3061.9493567798199</v>
      </c>
      <c r="AE1302" s="9">
        <v>3.7065127762616599E-3</v>
      </c>
      <c r="AF1302" s="9">
        <v>8.7414598601753802E-4</v>
      </c>
      <c r="AG1302" s="9">
        <v>1306</v>
      </c>
      <c r="AH1302" s="9">
        <v>3.0588297999999998</v>
      </c>
      <c r="AI1302" s="9">
        <v>9.0921249999999993</v>
      </c>
      <c r="AJ1302" s="9">
        <v>2</v>
      </c>
      <c r="AK1302" s="9">
        <v>1.9889516</v>
      </c>
      <c r="AL1302" s="9">
        <v>5.7705811999999996</v>
      </c>
      <c r="AM1302" s="9">
        <v>0.29204604000000001</v>
      </c>
      <c r="AN1302" s="9">
        <v>1.7222221999999999E-2</v>
      </c>
      <c r="AO1302" s="9">
        <v>7.0984973999999998E-3</v>
      </c>
      <c r="AP1302" s="9">
        <v>2.1175616000000002</v>
      </c>
      <c r="AQ1302" s="9">
        <v>295.12990000000002</v>
      </c>
      <c r="AR1302" s="9">
        <v>27.391010000000001</v>
      </c>
      <c r="AS1302" s="9">
        <v>28.315580000000001</v>
      </c>
      <c r="AT1302" s="9">
        <v>0.78459540000000005</v>
      </c>
      <c r="AU1302" s="9">
        <v>17.080873</v>
      </c>
      <c r="AV1302" s="9">
        <v>18.6737</v>
      </c>
      <c r="AW1302" s="9">
        <v>9.4497879999999999</v>
      </c>
      <c r="AX1302" s="12">
        <f ca="1">IFERROR(__xludf.DUMMYFUNCTION("1-(PERCENTRANK(FILTER(AG:AG, $A:$A=$A1302), $AG1302))"),0.444999999999999)</f>
        <v>0.44499999999999901</v>
      </c>
      <c r="AY1302" s="13">
        <f ca="1">IFERROR(__xludf.DUMMYFUNCTION("PERCENTRANK(FILTER(K:K, $A:$A=$A1302), $K1302)"),0.831)</f>
        <v>0.83099999999999996</v>
      </c>
      <c r="AZ1302" s="13">
        <f ca="1">IFERROR(__xludf.DUMMYFUNCTION("PERCENTRANK(FILTER(I:I, $A:$A=$A1302), $I1302)"),0.07)</f>
        <v>7.0000000000000007E-2</v>
      </c>
      <c r="BA1302" s="12">
        <f ca="1">IFERROR(__xludf.DUMMYFUNCTION("PERCENTRANK(FILTER(AI:AI, $A:$A=$A1302), $AI1302)"),0.155)</f>
        <v>0.155</v>
      </c>
      <c r="BB1302" s="13">
        <f ca="1">IFERROR(__xludf.DUMMYFUNCTION("PERCENTRANK(FILTER(AT:AT, $A:$A=$A1302), $AT1302)"),0.297)</f>
        <v>0.29699999999999999</v>
      </c>
      <c r="BC1302" s="13">
        <f ca="1">IFERROR(__xludf.DUMMYFUNCTION("PERCENTRANK(FILTER(AU:AU, $A:$A=$A1302), $AU1302)"),0.599)</f>
        <v>0.59899999999999998</v>
      </c>
      <c r="BM1302" s="9">
        <v>0.14381324000000001</v>
      </c>
      <c r="BN1302" s="9">
        <v>3.638889E-2</v>
      </c>
      <c r="BO1302" s="9">
        <v>3.0833333000000001</v>
      </c>
      <c r="BP1302" s="9">
        <v>19.25</v>
      </c>
      <c r="BQ1302" s="9">
        <v>1.4758332999999999</v>
      </c>
      <c r="BR1302" s="9">
        <v>2.2222222999999999</v>
      </c>
      <c r="BS1302" s="9">
        <v>10.742886</v>
      </c>
      <c r="BT1302" s="9">
        <v>9.2161810000000006</v>
      </c>
      <c r="BU1302" s="9">
        <v>1.6325802</v>
      </c>
      <c r="BV1302" s="9">
        <v>2.9936642999999998</v>
      </c>
      <c r="BW1302" s="9">
        <v>16.170988000000001</v>
      </c>
      <c r="BX1302" s="9">
        <v>13.311906</v>
      </c>
      <c r="BY1302" s="9">
        <v>13.179048</v>
      </c>
      <c r="BZ1302" s="9">
        <v>10.161711</v>
      </c>
      <c r="CA1302" s="9">
        <v>49.960236000000002</v>
      </c>
      <c r="CB1302" s="9">
        <v>59.106166999999999</v>
      </c>
      <c r="CC1302" s="9">
        <v>36.272326999999997</v>
      </c>
      <c r="CD1302" s="9">
        <v>50.161349999999999</v>
      </c>
    </row>
    <row r="1303" spans="1:82" ht="15.75" hidden="1" customHeight="1" x14ac:dyDescent="0.2">
      <c r="A1303" s="9" t="s">
        <v>77</v>
      </c>
      <c r="B1303" s="9" t="s">
        <v>3180</v>
      </c>
      <c r="C1303" s="9">
        <v>6947</v>
      </c>
      <c r="D1303" s="9">
        <v>719</v>
      </c>
      <c r="E1303" s="9">
        <v>1227.12546529373</v>
      </c>
      <c r="F1303" s="9">
        <v>950</v>
      </c>
      <c r="G1303" s="9">
        <v>1337.7838999999999</v>
      </c>
      <c r="H1303" s="9">
        <v>115</v>
      </c>
      <c r="I1303" s="10">
        <v>1.39133994367591E-4</v>
      </c>
      <c r="J1303" s="9">
        <v>3.7818006843102603E-2</v>
      </c>
      <c r="K1303" s="9">
        <v>1.2276633165047399</v>
      </c>
      <c r="L1303" s="11">
        <v>5.2617703511017599E-6</v>
      </c>
      <c r="M1303" s="9">
        <v>1.60863045108474E-4</v>
      </c>
      <c r="N1303" s="9">
        <v>0.75684210526315698</v>
      </c>
      <c r="O1303" s="9">
        <v>0.91728225514391304</v>
      </c>
      <c r="P1303" s="9" t="s">
        <v>3181</v>
      </c>
      <c r="Q1303" s="9">
        <v>192021121</v>
      </c>
      <c r="R1303" s="9" t="s">
        <v>3182</v>
      </c>
      <c r="S1303" s="9">
        <v>1206</v>
      </c>
      <c r="T1303" s="9">
        <v>40.868383860227397</v>
      </c>
      <c r="U1303" s="9">
        <v>-124.070709775821</v>
      </c>
      <c r="V1303" s="9">
        <v>237</v>
      </c>
      <c r="W1303" s="9">
        <v>269</v>
      </c>
      <c r="X1303" s="9">
        <v>43650.510899049703</v>
      </c>
      <c r="Y1303" s="15">
        <f>X1303/1609.34</f>
        <v>27.123237413504732</v>
      </c>
      <c r="Z1303" s="9">
        <v>25263.887775181902</v>
      </c>
      <c r="AA1303" s="15">
        <f>Z1303/1609.34</f>
        <v>15.698291085278377</v>
      </c>
      <c r="AB1303" s="9">
        <v>18386.623123867801</v>
      </c>
      <c r="AC1303" s="9">
        <v>11057.5552190779</v>
      </c>
      <c r="AD1303" s="9">
        <v>3843.3680094111601</v>
      </c>
      <c r="AE1303" s="9">
        <v>1.84992501874745E-2</v>
      </c>
      <c r="AF1303" s="9">
        <v>1.6000409352272899E-2</v>
      </c>
      <c r="AG1303" s="9">
        <v>1565</v>
      </c>
      <c r="AH1303" s="9">
        <v>15.484918</v>
      </c>
      <c r="AI1303" s="9">
        <v>28.511856000000002</v>
      </c>
      <c r="AJ1303" s="9">
        <v>2</v>
      </c>
      <c r="AK1303" s="9">
        <v>2.2744808000000001</v>
      </c>
      <c r="AL1303" s="9">
        <v>9.5066620000000004</v>
      </c>
      <c r="AM1303" s="9">
        <v>3.8413276999999999</v>
      </c>
      <c r="AN1303" s="9">
        <v>5.6562502000000001E-2</v>
      </c>
      <c r="AO1303" s="9">
        <v>6.4342543E-3</v>
      </c>
      <c r="AP1303" s="9">
        <v>4.4159100000000002</v>
      </c>
      <c r="AQ1303" s="9">
        <v>291.26146999999997</v>
      </c>
      <c r="AR1303" s="9">
        <v>23.476856000000002</v>
      </c>
      <c r="AS1303" s="9">
        <v>23.821476000000001</v>
      </c>
      <c r="AT1303" s="9">
        <v>0.62822473000000001</v>
      </c>
      <c r="AU1303" s="9">
        <v>16.974325</v>
      </c>
      <c r="AV1303" s="9">
        <v>20.340527000000002</v>
      </c>
      <c r="AW1303" s="9">
        <v>0.62396759999999996</v>
      </c>
      <c r="AX1303" s="12">
        <f ca="1">IFERROR(__xludf.DUMMYFUNCTION("1-(PERCENTRANK(FILTER(AG:AG, $A:$A=$A1303), $AG1303))"),0.328999999999999)</f>
        <v>0.32899999999999902</v>
      </c>
      <c r="AY1303" s="13">
        <f ca="1">IFERROR(__xludf.DUMMYFUNCTION("PERCENTRANK(FILTER(K:K, $A:$A=$A1303), $K1303)"),0.178)</f>
        <v>0.17799999999999999</v>
      </c>
      <c r="AZ1303" s="13">
        <f ca="1">IFERROR(__xludf.DUMMYFUNCTION("PERCENTRANK(FILTER(I:I, $A:$A=$A1303), $I1303)"),0.759)</f>
        <v>0.75900000000000001</v>
      </c>
      <c r="BA1303" s="12">
        <f ca="1">IFERROR(__xludf.DUMMYFUNCTION("PERCENTRANK(FILTER(AI:AI, $A:$A=$A1303), $AI1303)"),0.816)</f>
        <v>0.81599999999999995</v>
      </c>
      <c r="BB1303" s="13">
        <f ca="1">IFERROR(__xludf.DUMMYFUNCTION("PERCENTRANK(FILTER(AT:AT, $A:$A=$A1303), $AT1303)"),0.159)</f>
        <v>0.159</v>
      </c>
      <c r="BC1303" s="13">
        <f ca="1">IFERROR(__xludf.DUMMYFUNCTION("PERCENTRANK(FILTER(AU:AU, $A:$A=$A1303), $AU1303)"),0.589)</f>
        <v>0.58899999999999997</v>
      </c>
      <c r="BM1303" s="9">
        <v>5.615647E-2</v>
      </c>
      <c r="BN1303" s="9">
        <v>0.1189375</v>
      </c>
      <c r="BO1303" s="9">
        <v>1.6231884000000001</v>
      </c>
      <c r="BP1303" s="9">
        <v>12.25</v>
      </c>
      <c r="BQ1303" s="9">
        <v>7.8625E-2</v>
      </c>
      <c r="BR1303" s="9">
        <v>5.9375</v>
      </c>
      <c r="BS1303" s="9">
        <v>13.905621</v>
      </c>
      <c r="BT1303" s="9">
        <v>11.142481999999999</v>
      </c>
      <c r="BU1303" s="9">
        <v>1.4753935</v>
      </c>
      <c r="BV1303" s="9">
        <v>2.3798902000000002</v>
      </c>
      <c r="BW1303" s="9">
        <v>17.898551999999999</v>
      </c>
      <c r="BX1303" s="9">
        <v>11.243869</v>
      </c>
      <c r="BY1303" s="9">
        <v>12.121406</v>
      </c>
      <c r="BZ1303" s="9">
        <v>8.2425759999999997</v>
      </c>
      <c r="CA1303" s="9">
        <v>46.314419999999998</v>
      </c>
      <c r="CB1303" s="9">
        <v>67.955389999999994</v>
      </c>
      <c r="CC1303" s="9">
        <v>31.863464</v>
      </c>
      <c r="CD1303" s="9">
        <v>58.561450000000001</v>
      </c>
    </row>
    <row r="1304" spans="1:82" ht="15.75" hidden="1" customHeight="1" x14ac:dyDescent="0.2">
      <c r="A1304" s="9" t="s">
        <v>73</v>
      </c>
      <c r="B1304" s="9" t="s">
        <v>3183</v>
      </c>
      <c r="C1304" s="9">
        <v>3632</v>
      </c>
      <c r="D1304" s="9">
        <v>9</v>
      </c>
      <c r="E1304" s="9">
        <v>12.696779670813701</v>
      </c>
      <c r="F1304" s="9">
        <v>48</v>
      </c>
      <c r="G1304" s="9">
        <v>31.105927000000001</v>
      </c>
      <c r="H1304" s="9">
        <v>24</v>
      </c>
      <c r="I1304" s="16">
        <v>9.0405081815939995E-5</v>
      </c>
      <c r="J1304" s="9">
        <v>3.7817834782734698E-2</v>
      </c>
      <c r="K1304" s="9">
        <v>5.1610568000210604</v>
      </c>
      <c r="L1304" s="11">
        <v>3.4189244476348299E-6</v>
      </c>
      <c r="M1304" s="9">
        <v>2.3109170983085799E-4</v>
      </c>
      <c r="N1304" s="9">
        <v>0.1875</v>
      </c>
      <c r="O1304" s="9">
        <v>0.40817879722158901</v>
      </c>
      <c r="P1304" s="9" t="s">
        <v>3184</v>
      </c>
      <c r="Q1304" s="9">
        <v>152481103</v>
      </c>
      <c r="R1304" s="9" t="s">
        <v>76</v>
      </c>
      <c r="S1304" s="9">
        <v>2784</v>
      </c>
      <c r="T1304" s="9">
        <v>39.259296340240603</v>
      </c>
      <c r="U1304" s="9">
        <v>-121.018777441437</v>
      </c>
      <c r="V1304" s="9">
        <v>471</v>
      </c>
      <c r="W1304" s="9">
        <v>1175</v>
      </c>
      <c r="X1304" s="9">
        <v>76990.265580811203</v>
      </c>
      <c r="Z1304" s="9">
        <v>24636.873697989198</v>
      </c>
      <c r="AB1304" s="9">
        <v>52353.391882821903</v>
      </c>
      <c r="AC1304" s="9">
        <v>23108.479410170101</v>
      </c>
      <c r="AD1304" s="9">
        <v>49616.363010987501</v>
      </c>
      <c r="AE1304" s="9">
        <v>5.5462010359406096E-3</v>
      </c>
      <c r="AF1304" s="9">
        <v>2.16972196358256E-3</v>
      </c>
      <c r="AG1304" s="9">
        <v>1308</v>
      </c>
      <c r="AH1304" s="9">
        <v>9.2179859999999998</v>
      </c>
      <c r="AI1304" s="9">
        <v>21.419440000000002</v>
      </c>
      <c r="AJ1304" s="9">
        <v>2.2978054999999999</v>
      </c>
      <c r="AK1304" s="9">
        <v>2.1051489999999999</v>
      </c>
      <c r="AL1304" s="9">
        <v>6.2721879999999999</v>
      </c>
      <c r="AM1304" s="9">
        <v>-0.57561300000000004</v>
      </c>
      <c r="AN1304" s="9">
        <v>0.11194357000000001</v>
      </c>
      <c r="AO1304" s="9">
        <v>5.3655430000000004E-3</v>
      </c>
      <c r="AP1304" s="9">
        <v>4.0988335999999999</v>
      </c>
      <c r="AQ1304" s="9">
        <v>293.60433999999998</v>
      </c>
      <c r="AR1304" s="9">
        <v>46.333877999999999</v>
      </c>
      <c r="AS1304" s="9">
        <v>33.189087000000001</v>
      </c>
      <c r="AT1304" s="9">
        <v>1.1436858000000001</v>
      </c>
      <c r="AU1304" s="9">
        <v>12.163270000000001</v>
      </c>
      <c r="AV1304" s="9">
        <v>14.3856</v>
      </c>
      <c r="AW1304" s="9">
        <v>5.2866863999999998</v>
      </c>
      <c r="AX1304" s="12">
        <f ca="1">IFERROR(__xludf.DUMMYFUNCTION("1-(PERCENTRANK(FILTER(AG:AG, $A:$A=$A1304), $AG1304))"),0.285)</f>
        <v>0.28499999999999998</v>
      </c>
      <c r="AY1304" s="13">
        <f ca="1">IFERROR(__xludf.DUMMYFUNCTION("PERCENTRANK(FILTER(K:K, $A:$A=$A1304), $K1304)"),0.224)</f>
        <v>0.224</v>
      </c>
      <c r="AZ1304" s="13">
        <f ca="1">IFERROR(__xludf.DUMMYFUNCTION("PERCENTRANK(FILTER(I:I, $A:$A=$A1304), $I1304)"),0.632)</f>
        <v>0.63200000000000001</v>
      </c>
      <c r="BA1304" s="12">
        <f ca="1">IFERROR(__xludf.DUMMYFUNCTION("PERCENTRANK(FILTER(AI:AI, $A:$A=$A1304), $AI1304)"),0.895)</f>
        <v>0.89500000000000002</v>
      </c>
      <c r="BB1304" s="13">
        <f ca="1">IFERROR(__xludf.DUMMYFUNCTION("PERCENTRANK(FILTER(AT:AT, $A:$A=$A1304), $AT1304)"),0.141)</f>
        <v>0.14099999999999999</v>
      </c>
      <c r="BC1304" s="13">
        <f ca="1">IFERROR(__xludf.DUMMYFUNCTION("PERCENTRANK(FILTER(AU:AU, $A:$A=$A1304), $AU1304)"),0.393)</f>
        <v>0.39300000000000002</v>
      </c>
      <c r="BM1304" s="9">
        <v>0.23196681999999999</v>
      </c>
      <c r="BN1304" s="9">
        <v>7.5203759999999995E-2</v>
      </c>
      <c r="BO1304" s="9">
        <v>5.7121209999999998</v>
      </c>
      <c r="BP1304" s="9">
        <v>20.463602000000002</v>
      </c>
      <c r="BQ1304" s="9">
        <v>6.5454540000000005E-2</v>
      </c>
      <c r="BR1304" s="9">
        <v>0.15047020999999999</v>
      </c>
      <c r="BS1304" s="9">
        <v>9.1417509999999993</v>
      </c>
      <c r="BT1304" s="9">
        <v>7.1645070000000004</v>
      </c>
      <c r="BU1304" s="9">
        <v>2.0388736999999999</v>
      </c>
      <c r="BV1304" s="9">
        <v>3.4873628999999999</v>
      </c>
      <c r="BW1304" s="9">
        <v>12.983952499999999</v>
      </c>
      <c r="BX1304" s="9">
        <v>5.932277</v>
      </c>
      <c r="BY1304" s="9">
        <v>7.8817250000000003</v>
      </c>
      <c r="BZ1304" s="9">
        <v>4.0793147000000003</v>
      </c>
      <c r="CA1304" s="9">
        <v>56.238613000000001</v>
      </c>
      <c r="CB1304" s="9">
        <v>94.469350000000006</v>
      </c>
      <c r="CC1304" s="9">
        <v>52.993823999999996</v>
      </c>
      <c r="CD1304" s="9">
        <v>92.285409999999999</v>
      </c>
    </row>
    <row r="1305" spans="1:82" ht="15.75" hidden="1" customHeight="1" x14ac:dyDescent="0.2">
      <c r="A1305" s="9" t="s">
        <v>113</v>
      </c>
      <c r="B1305" s="9" t="s">
        <v>3185</v>
      </c>
      <c r="C1305" s="9">
        <v>4163</v>
      </c>
      <c r="D1305" s="9">
        <v>80</v>
      </c>
      <c r="E1305" s="9">
        <v>105.75912598010299</v>
      </c>
      <c r="F1305" s="9">
        <v>292</v>
      </c>
      <c r="G1305" s="9">
        <v>216.57039</v>
      </c>
      <c r="H1305" s="9">
        <v>42</v>
      </c>
      <c r="I1305" s="16">
        <v>6.0273110648267902E-5</v>
      </c>
      <c r="J1305" s="9">
        <v>211.23895491481599</v>
      </c>
      <c r="K1305" s="9">
        <v>7.4842118459116396</v>
      </c>
      <c r="L1305" s="9">
        <v>1.3485326393401199E-2</v>
      </c>
      <c r="M1305" s="9">
        <v>2.3000184784547899E-4</v>
      </c>
      <c r="N1305" s="9">
        <v>0.27397260273972601</v>
      </c>
      <c r="O1305" s="9">
        <v>0.48833603970082401</v>
      </c>
      <c r="P1305" s="9" t="s">
        <v>3186</v>
      </c>
      <c r="Q1305" s="9">
        <v>252521103</v>
      </c>
      <c r="R1305" s="9" t="s">
        <v>768</v>
      </c>
      <c r="S1305" s="9">
        <v>157026</v>
      </c>
      <c r="T1305" s="9">
        <v>37.240087766135098</v>
      </c>
      <c r="U1305" s="9">
        <v>-119.55756513381</v>
      </c>
      <c r="V1305" s="9">
        <v>64</v>
      </c>
      <c r="W1305" s="9">
        <v>66</v>
      </c>
      <c r="X1305" s="9">
        <v>9734.3318508030698</v>
      </c>
      <c r="Z1305" s="9">
        <v>5166.9066419865103</v>
      </c>
      <c r="AB1305" s="9">
        <v>4567.4252088165604</v>
      </c>
      <c r="AC1305" s="9">
        <v>5166.9066419865103</v>
      </c>
      <c r="AD1305" s="9">
        <v>4567.4252088165604</v>
      </c>
      <c r="AE1305" s="9">
        <v>9.6600776095101502E-3</v>
      </c>
      <c r="AF1305" s="9">
        <v>2.5314706472272502E-3</v>
      </c>
      <c r="AG1305" s="9">
        <v>1309</v>
      </c>
      <c r="AH1305" s="9">
        <v>3.1452969999999998</v>
      </c>
      <c r="AI1305" s="9">
        <v>10.584394</v>
      </c>
      <c r="AJ1305" s="9">
        <v>2</v>
      </c>
      <c r="AK1305" s="9">
        <v>1.8812187</v>
      </c>
      <c r="AL1305" s="9">
        <v>4.3027363000000003</v>
      </c>
      <c r="AM1305" s="9">
        <v>-1.8647823E-3</v>
      </c>
      <c r="AN1305" s="9">
        <v>2.8658537000000001E-2</v>
      </c>
      <c r="AO1305" s="9">
        <v>5.7969780000000004E-3</v>
      </c>
      <c r="AP1305" s="9">
        <v>2.1944954000000001</v>
      </c>
      <c r="AQ1305" s="9">
        <v>296.90136999999999</v>
      </c>
      <c r="AR1305" s="9">
        <v>52.355170000000001</v>
      </c>
      <c r="AS1305" s="9">
        <v>34.757244</v>
      </c>
      <c r="AT1305" s="9">
        <v>1.4208367</v>
      </c>
      <c r="AU1305" s="9">
        <v>11.168756</v>
      </c>
      <c r="AV1305" s="9">
        <v>12.566558000000001</v>
      </c>
      <c r="AW1305" s="9">
        <v>0.98214630000000003</v>
      </c>
      <c r="AX1305" s="12">
        <f ca="1">IFERROR(__xludf.DUMMYFUNCTION("1-(PERCENTRANK(FILTER(AG:AG, $A:$A=$A1305), $AG1305))"),0.435)</f>
        <v>0.435</v>
      </c>
      <c r="AY1305" s="13">
        <f ca="1">IFERROR(__xludf.DUMMYFUNCTION("PERCENTRANK(FILTER(K:K, $A:$A=$A1305), $K1305)"),0.347)</f>
        <v>0.34699999999999998</v>
      </c>
      <c r="AZ1305" s="13">
        <f ca="1">IFERROR(__xludf.DUMMYFUNCTION("PERCENTRANK(FILTER(I:I, $A:$A=$A1305), $I1305)"),0.63)</f>
        <v>0.63</v>
      </c>
      <c r="BA1305" s="12">
        <f ca="1">IFERROR(__xludf.DUMMYFUNCTION("PERCENTRANK(FILTER(AI:AI, $A:$A=$A1305), $AI1305)"),0.548)</f>
        <v>0.54800000000000004</v>
      </c>
      <c r="BB1305" s="13">
        <f ca="1">IFERROR(__xludf.DUMMYFUNCTION("PERCENTRANK(FILTER(AT:AT, $A:$A=$A1305), $AT1305)"),0.798)</f>
        <v>0.79800000000000004</v>
      </c>
      <c r="BC1305" s="13">
        <f ca="1">IFERROR(__xludf.DUMMYFUNCTION("PERCENTRANK(FILTER(AU:AU, $A:$A=$A1305), $AU1305)"),0.22)</f>
        <v>0.22</v>
      </c>
      <c r="BM1305" s="9">
        <v>6.3876130000000003E-2</v>
      </c>
      <c r="BN1305" s="9">
        <v>0.10378048600000001</v>
      </c>
      <c r="BO1305" s="9">
        <v>2.2413793000000002</v>
      </c>
      <c r="BP1305" s="9">
        <v>16.982759999999999</v>
      </c>
      <c r="BQ1305" s="9">
        <v>2.092317</v>
      </c>
      <c r="BR1305" s="9">
        <v>3.5609755999999999</v>
      </c>
      <c r="BS1305" s="9">
        <v>8.3196370000000002</v>
      </c>
      <c r="BT1305" s="9">
        <v>7.3563000000000001</v>
      </c>
      <c r="BU1305" s="9">
        <v>2.3663101000000002</v>
      </c>
      <c r="BV1305" s="9">
        <v>3.9205074</v>
      </c>
      <c r="BW1305" s="9">
        <v>10.491407000000001</v>
      </c>
      <c r="BX1305" s="9">
        <v>6.3347069999999999</v>
      </c>
      <c r="BY1305" s="9">
        <v>6.5899570000000001</v>
      </c>
      <c r="BZ1305" s="9">
        <v>4.2612205000000003</v>
      </c>
      <c r="CA1305" s="9">
        <v>50.442017</v>
      </c>
      <c r="CB1305" s="9">
        <v>70.254005000000006</v>
      </c>
      <c r="CC1305" s="9">
        <v>66.444479999999999</v>
      </c>
      <c r="CD1305" s="9">
        <v>88.842740000000006</v>
      </c>
    </row>
    <row r="1306" spans="1:82" ht="15.75" hidden="1" customHeight="1" x14ac:dyDescent="0.2">
      <c r="A1306" s="9" t="s">
        <v>81</v>
      </c>
      <c r="B1306" s="9" t="s">
        <v>3187</v>
      </c>
      <c r="C1306" s="9">
        <v>6299</v>
      </c>
      <c r="D1306" s="9">
        <v>111</v>
      </c>
      <c r="E1306" s="9">
        <v>181.00097641509001</v>
      </c>
      <c r="F1306" s="9">
        <v>223</v>
      </c>
      <c r="G1306" s="9">
        <v>236.92258000000001</v>
      </c>
      <c r="H1306" s="9">
        <v>33</v>
      </c>
      <c r="I1306" s="16">
        <v>9.7912276198092602E-5</v>
      </c>
      <c r="J1306" s="9">
        <v>9.2552345631989899E-2</v>
      </c>
      <c r="K1306" s="9">
        <v>3.4556363493514501</v>
      </c>
      <c r="L1306" s="11">
        <v>6.8512274682751E-6</v>
      </c>
      <c r="M1306" s="9">
        <v>2.2997121475603301E-4</v>
      </c>
      <c r="N1306" s="9">
        <v>0.497757847533632</v>
      </c>
      <c r="O1306" s="9">
        <v>0.76396677252165801</v>
      </c>
      <c r="P1306" s="9" t="s">
        <v>3188</v>
      </c>
      <c r="Q1306" s="9">
        <v>103091102</v>
      </c>
      <c r="R1306" s="9" t="s">
        <v>424</v>
      </c>
      <c r="S1306" s="9">
        <v>47006</v>
      </c>
      <c r="T1306" s="9">
        <v>39.698696880100997</v>
      </c>
      <c r="U1306" s="9">
        <v>-121.574161745582</v>
      </c>
      <c r="V1306" s="9">
        <v>101</v>
      </c>
      <c r="W1306" s="9">
        <v>95</v>
      </c>
      <c r="X1306" s="9">
        <v>14376.2888115305</v>
      </c>
      <c r="Z1306" s="9">
        <v>7271.2685335368496</v>
      </c>
      <c r="AB1306" s="9">
        <v>7105.0202779937299</v>
      </c>
      <c r="AC1306" s="9">
        <v>7271.2685335368496</v>
      </c>
      <c r="AD1306" s="9">
        <v>7105.0202779937299</v>
      </c>
      <c r="AE1306" s="9">
        <v>7.5890500869490998E-3</v>
      </c>
      <c r="AF1306" s="9">
        <v>3.2311051145370502E-3</v>
      </c>
      <c r="AG1306" s="9">
        <v>1310</v>
      </c>
      <c r="AH1306" s="9">
        <v>4.783792</v>
      </c>
      <c r="AI1306" s="9">
        <v>14.0622015</v>
      </c>
      <c r="AJ1306" s="9">
        <v>2.3958333000000001</v>
      </c>
      <c r="AK1306" s="9">
        <v>3.014961</v>
      </c>
      <c r="AL1306" s="9">
        <v>8.4653299999999998</v>
      </c>
      <c r="AM1306" s="9">
        <v>3.1900909999999998</v>
      </c>
      <c r="AN1306" s="9">
        <v>1.1770833E-2</v>
      </c>
      <c r="AO1306" s="9">
        <v>6.2834049999999997E-3</v>
      </c>
      <c r="AP1306" s="9">
        <v>3.3202813</v>
      </c>
      <c r="AQ1306" s="9">
        <v>296.35797000000002</v>
      </c>
      <c r="AR1306" s="9">
        <v>48.393639999999998</v>
      </c>
      <c r="AS1306" s="9">
        <v>35.725684999999999</v>
      </c>
      <c r="AT1306" s="9">
        <v>1.3845056</v>
      </c>
      <c r="AU1306" s="9">
        <v>11.805095</v>
      </c>
      <c r="AV1306" s="9">
        <v>13.862864</v>
      </c>
      <c r="AW1306" s="9">
        <v>3.5430198000000002</v>
      </c>
      <c r="AX1306" s="12">
        <f ca="1">IFERROR(__xludf.DUMMYFUNCTION("1-(PERCENTRANK(FILTER(AG:AG, $A:$A=$A1306), $AG1306))"),0.422)</f>
        <v>0.42199999999999999</v>
      </c>
      <c r="AY1306" s="13">
        <f ca="1">IFERROR(__xludf.DUMMYFUNCTION("PERCENTRANK(FILTER(K:K, $A:$A=$A1306), $K1306)"),0.242)</f>
        <v>0.24199999999999999</v>
      </c>
      <c r="AZ1306" s="13">
        <f ca="1">IFERROR(__xludf.DUMMYFUNCTION("PERCENTRANK(FILTER(I:I, $A:$A=$A1306), $I1306)"),0.754)</f>
        <v>0.754</v>
      </c>
      <c r="BA1306" s="12">
        <f ca="1">IFERROR(__xludf.DUMMYFUNCTION("PERCENTRANK(FILTER(AI:AI, $A:$A=$A1306), $AI1306)"),0.618)</f>
        <v>0.61799999999999999</v>
      </c>
      <c r="BB1306" s="13">
        <f ca="1">IFERROR(__xludf.DUMMYFUNCTION("PERCENTRANK(FILTER(AT:AT, $A:$A=$A1306), $AT1306)"),0.549)</f>
        <v>0.54900000000000004</v>
      </c>
      <c r="BC1306" s="13">
        <f ca="1">IFERROR(__xludf.DUMMYFUNCTION("PERCENTRANK(FILTER(AU:AU, $A:$A=$A1306), $AU1306)"),0.153)</f>
        <v>0.153</v>
      </c>
      <c r="BM1306" s="9">
        <v>0.24660672</v>
      </c>
      <c r="BN1306" s="9">
        <v>8.6041670000000001E-2</v>
      </c>
      <c r="BO1306" s="9">
        <v>2.5517242000000002</v>
      </c>
      <c r="BP1306" s="9">
        <v>15.379311</v>
      </c>
      <c r="BQ1306" s="9">
        <v>2.1647916</v>
      </c>
      <c r="BR1306" s="9">
        <v>2.3229166999999999</v>
      </c>
      <c r="BS1306" s="9">
        <v>12.718654000000001</v>
      </c>
      <c r="BT1306" s="9">
        <v>8.9141279999999998</v>
      </c>
      <c r="BU1306" s="9">
        <v>2.5108790000000001</v>
      </c>
      <c r="BV1306" s="9">
        <v>4.4313200000000004</v>
      </c>
      <c r="BW1306" s="9">
        <v>12.173609000000001</v>
      </c>
      <c r="BX1306" s="9">
        <v>5.5482779999999998</v>
      </c>
      <c r="BY1306" s="9">
        <v>7.9192309999999999</v>
      </c>
      <c r="BZ1306" s="9">
        <v>3.7139777999999999</v>
      </c>
      <c r="CA1306" s="9">
        <v>59.117935000000003</v>
      </c>
      <c r="CB1306" s="9">
        <v>105.95682499999999</v>
      </c>
      <c r="CC1306" s="9">
        <v>56.146976000000002</v>
      </c>
      <c r="CD1306" s="9">
        <v>95.703149999999994</v>
      </c>
    </row>
    <row r="1307" spans="1:82" ht="15.75" hidden="1" customHeight="1" x14ac:dyDescent="0.2">
      <c r="A1307" s="9" t="s">
        <v>106</v>
      </c>
      <c r="B1307" s="9" t="s">
        <v>3189</v>
      </c>
      <c r="C1307" s="9">
        <v>1994</v>
      </c>
      <c r="D1307" s="9">
        <v>348</v>
      </c>
      <c r="E1307" s="9">
        <v>1131.81376953839</v>
      </c>
      <c r="F1307" s="9">
        <v>719</v>
      </c>
      <c r="G1307" s="9">
        <v>1359.6033</v>
      </c>
      <c r="H1307" s="9">
        <v>93</v>
      </c>
      <c r="I1307" s="16">
        <v>1.5186998191120901E-5</v>
      </c>
      <c r="J1307" s="9">
        <v>429.60488160013301</v>
      </c>
      <c r="K1307" s="9">
        <v>33.597598905496703</v>
      </c>
      <c r="L1307" s="9">
        <v>6.4337053982662798E-3</v>
      </c>
      <c r="M1307" s="9">
        <v>2.2994591285613899E-4</v>
      </c>
      <c r="N1307" s="9">
        <v>0.48400556328233602</v>
      </c>
      <c r="O1307" s="9">
        <v>0.83245884536796899</v>
      </c>
      <c r="P1307" s="9" t="s">
        <v>3190</v>
      </c>
      <c r="Q1307" s="9">
        <v>182601102</v>
      </c>
      <c r="R1307" s="9" t="s">
        <v>281</v>
      </c>
      <c r="S1307" s="9" t="s">
        <v>3191</v>
      </c>
      <c r="T1307" s="9">
        <v>35.080359177668598</v>
      </c>
      <c r="U1307" s="9">
        <v>-120.55383259212</v>
      </c>
      <c r="V1307" s="9">
        <v>167</v>
      </c>
      <c r="W1307" s="9">
        <v>133</v>
      </c>
      <c r="X1307" s="9">
        <v>23195.343651343101</v>
      </c>
      <c r="Z1307" s="9">
        <v>15908.785883811401</v>
      </c>
      <c r="AB1307" s="9">
        <v>7286.55776753177</v>
      </c>
      <c r="AC1307" s="9">
        <v>14519.908228819801</v>
      </c>
      <c r="AD1307" s="9">
        <v>6848.0801370909003</v>
      </c>
      <c r="AE1307" s="9">
        <v>2.1384969895620901E-2</v>
      </c>
      <c r="AF1307" s="9">
        <v>1.4123908317742399E-3</v>
      </c>
      <c r="AG1307" s="9">
        <v>1311</v>
      </c>
      <c r="AH1307" s="9">
        <v>1.4149181</v>
      </c>
      <c r="AI1307" s="9">
        <v>4.9221915999999997</v>
      </c>
      <c r="AJ1307" s="9">
        <v>2</v>
      </c>
      <c r="AK1307" s="9">
        <v>2.2349389</v>
      </c>
      <c r="AL1307" s="9">
        <v>7.4386299999999999</v>
      </c>
      <c r="AM1307" s="9">
        <v>6.0730632E-2</v>
      </c>
      <c r="AN1307" s="9">
        <v>1.4341463E-2</v>
      </c>
      <c r="AO1307" s="9">
        <v>7.4682775999999999E-3</v>
      </c>
      <c r="AP1307" s="9">
        <v>0.95284840000000004</v>
      </c>
      <c r="AQ1307" s="9">
        <v>293.60638</v>
      </c>
      <c r="AR1307" s="9">
        <v>29.83165</v>
      </c>
      <c r="AS1307" s="9">
        <v>30.587948000000001</v>
      </c>
      <c r="AT1307" s="9">
        <v>0.64382300000000003</v>
      </c>
      <c r="AU1307" s="9">
        <v>16.407457000000001</v>
      </c>
      <c r="AV1307" s="9">
        <v>17.229866000000001</v>
      </c>
      <c r="AW1307" s="9">
        <v>4.2875322999999996</v>
      </c>
      <c r="AX1307" s="12">
        <f ca="1">IFERROR(__xludf.DUMMYFUNCTION("1-(PERCENTRANK(FILTER(AG:AG, $A:$A=$A1307), $AG1307))"),0.736)</f>
        <v>0.73599999999999999</v>
      </c>
      <c r="AY1307" s="13">
        <f ca="1">IFERROR(__xludf.DUMMYFUNCTION("PERCENTRANK(FILTER(K:K, $A:$A=$A1307), $K1307)"),0.98)</f>
        <v>0.98</v>
      </c>
      <c r="AZ1307" s="13">
        <f ca="1">IFERROR(__xludf.DUMMYFUNCTION("PERCENTRANK(FILTER(I:I, $A:$A=$A1307), $I1307)"),0.049)</f>
        <v>4.9000000000000002E-2</v>
      </c>
      <c r="BA1307" s="12">
        <f ca="1">IFERROR(__xludf.DUMMYFUNCTION("PERCENTRANK(FILTER(AI:AI, $A:$A=$A1307), $AI1307)"),0.245)</f>
        <v>0.245</v>
      </c>
      <c r="BB1307" s="13">
        <f ca="1">IFERROR(__xludf.DUMMYFUNCTION("PERCENTRANK(FILTER(AT:AT, $A:$A=$A1307), $AT1307)"),0.119)</f>
        <v>0.11899999999999999</v>
      </c>
      <c r="BC1307" s="13">
        <f ca="1">IFERROR(__xludf.DUMMYFUNCTION("PERCENTRANK(FILTER(AU:AU, $A:$A=$A1307), $AU1307)"),0.815)</f>
        <v>0.81499999999999995</v>
      </c>
      <c r="BM1307" s="9">
        <v>0.15636915000000001</v>
      </c>
      <c r="BN1307" s="9">
        <v>3.6878050000000002E-2</v>
      </c>
      <c r="BO1307" s="9">
        <v>1.9343066</v>
      </c>
      <c r="BP1307" s="9">
        <v>14.970803</v>
      </c>
      <c r="BQ1307" s="9">
        <v>2.6676096999999999</v>
      </c>
      <c r="BR1307" s="9">
        <v>3.507317</v>
      </c>
      <c r="BS1307" s="9">
        <v>10.677291</v>
      </c>
      <c r="BT1307" s="9">
        <v>10.105492999999999</v>
      </c>
      <c r="BU1307" s="9">
        <v>1.7924812999999999</v>
      </c>
      <c r="BV1307" s="9">
        <v>2.3973303000000001</v>
      </c>
      <c r="BW1307" s="9">
        <v>14.342534000000001</v>
      </c>
      <c r="BX1307" s="9">
        <v>13.679062999999999</v>
      </c>
      <c r="BY1307" s="9">
        <v>10.322160999999999</v>
      </c>
      <c r="BZ1307" s="9">
        <v>9.7679320000000001</v>
      </c>
      <c r="CA1307" s="9">
        <v>58.768517000000003</v>
      </c>
      <c r="CB1307" s="9">
        <v>57.032435999999997</v>
      </c>
      <c r="CC1307" s="9">
        <v>45.808987000000002</v>
      </c>
      <c r="CD1307" s="9">
        <v>49.97616</v>
      </c>
    </row>
    <row r="1308" spans="1:82" ht="15.75" hidden="1" customHeight="1" x14ac:dyDescent="0.2">
      <c r="A1308" s="9" t="s">
        <v>81</v>
      </c>
      <c r="B1308" s="9" t="s">
        <v>3192</v>
      </c>
      <c r="C1308" s="9">
        <v>2247</v>
      </c>
      <c r="D1308" s="9">
        <v>413</v>
      </c>
      <c r="E1308" s="9">
        <v>989.04453387208605</v>
      </c>
      <c r="F1308" s="9">
        <v>1078</v>
      </c>
      <c r="G1308" s="9">
        <v>1203.3356000000001</v>
      </c>
      <c r="H1308" s="9">
        <v>207</v>
      </c>
      <c r="I1308" s="16">
        <v>6.3017073685569294E-5</v>
      </c>
      <c r="J1308" s="9">
        <v>413.187762002201</v>
      </c>
      <c r="K1308" s="9">
        <v>49.309860133438903</v>
      </c>
      <c r="L1308" s="9">
        <v>2.8657684093386902E-2</v>
      </c>
      <c r="M1308" s="9">
        <v>1.66198415303554E-3</v>
      </c>
      <c r="N1308" s="9">
        <v>0.38311688311688302</v>
      </c>
      <c r="O1308" s="9">
        <v>0.82191913666491301</v>
      </c>
      <c r="P1308" s="9" t="s">
        <v>3193</v>
      </c>
      <c r="Q1308" s="9">
        <v>103441102</v>
      </c>
      <c r="R1308" s="9" t="s">
        <v>230</v>
      </c>
      <c r="S1308" s="9">
        <v>1550</v>
      </c>
      <c r="T1308" s="9">
        <v>40.447108874700398</v>
      </c>
      <c r="U1308" s="9">
        <v>-122.31864978813</v>
      </c>
      <c r="V1308" s="9">
        <v>372</v>
      </c>
      <c r="W1308" s="9">
        <v>381</v>
      </c>
      <c r="X1308" s="9">
        <v>61424.374810557099</v>
      </c>
      <c r="Y1308" s="15">
        <f>X1308/1609.34</f>
        <v>38.16743187303932</v>
      </c>
      <c r="Z1308" s="9">
        <v>35586.974412172603</v>
      </c>
      <c r="AA1308" s="15">
        <f>Z1308/1609.34</f>
        <v>22.112775679578341</v>
      </c>
      <c r="AB1308" s="9">
        <v>25837.400398384401</v>
      </c>
      <c r="AC1308" s="9">
        <v>28670.4982249842</v>
      </c>
      <c r="AD1308" s="9">
        <v>17691.8340575933</v>
      </c>
      <c r="AE1308" s="9">
        <v>0.34403071967835702</v>
      </c>
      <c r="AF1308" s="9">
        <v>1.30445342529128E-2</v>
      </c>
      <c r="AG1308" s="9">
        <v>218</v>
      </c>
      <c r="AH1308" s="9">
        <v>1.9746054</v>
      </c>
      <c r="AI1308" s="9">
        <v>5.7900033000000004</v>
      </c>
      <c r="AJ1308" s="9">
        <v>2</v>
      </c>
      <c r="AK1308" s="9">
        <v>2.3955723999999998</v>
      </c>
      <c r="AL1308" s="9">
        <v>8.3426360000000006</v>
      </c>
      <c r="AM1308" s="9">
        <v>0.63828759999999996</v>
      </c>
      <c r="AN1308" s="9">
        <v>5.6737586999999999E-3</v>
      </c>
      <c r="AO1308" s="9">
        <v>5.9374090000000003E-3</v>
      </c>
      <c r="AP1308" s="9">
        <v>2.4653076999999999</v>
      </c>
      <c r="AQ1308" s="9">
        <v>298.15436</v>
      </c>
      <c r="AR1308" s="9">
        <v>48.326293999999997</v>
      </c>
      <c r="AS1308" s="9">
        <v>33.572834</v>
      </c>
      <c r="AT1308" s="9">
        <v>1.5969582</v>
      </c>
      <c r="AU1308" s="9">
        <v>12.009209</v>
      </c>
      <c r="AV1308" s="9">
        <v>14.101111</v>
      </c>
      <c r="AW1308" s="9">
        <v>1.3691043000000001</v>
      </c>
      <c r="AX1308" s="12">
        <f ca="1">IFERROR(__xludf.DUMMYFUNCTION("1-(PERCENTRANK(FILTER(AG:AG, $A:$A=$A1308), $AG1308))"),0.847)</f>
        <v>0.84699999999999998</v>
      </c>
      <c r="AY1308" s="13">
        <f ca="1">IFERROR(__xludf.DUMMYFUNCTION("PERCENTRANK(FILTER(K:K, $A:$A=$A1308), $K1308)"),0.89)</f>
        <v>0.89</v>
      </c>
      <c r="AZ1308" s="13">
        <f ca="1">IFERROR(__xludf.DUMMYFUNCTION("PERCENTRANK(FILTER(I:I, $A:$A=$A1308), $I1308)"),0.552)</f>
        <v>0.55200000000000005</v>
      </c>
      <c r="BA1308" s="12">
        <f ca="1">IFERROR(__xludf.DUMMYFUNCTION("PERCENTRANK(FILTER(AI:AI, $A:$A=$A1308), $AI1308)"),0.234)</f>
        <v>0.23400000000000001</v>
      </c>
      <c r="BB1308" s="13">
        <f ca="1">IFERROR(__xludf.DUMMYFUNCTION("PERCENTRANK(FILTER(AT:AT, $A:$A=$A1308), $AT1308)"),0.893)</f>
        <v>0.89300000000000002</v>
      </c>
      <c r="BC1308" s="13">
        <f ca="1">IFERROR(__xludf.DUMMYFUNCTION("PERCENTRANK(FILTER(AU:AU, $A:$A=$A1308), $AU1308)"),0.289)</f>
        <v>0.28899999999999998</v>
      </c>
      <c r="BM1308" s="9">
        <v>0.13285789000000001</v>
      </c>
      <c r="BN1308" s="9">
        <v>4.6335695999999999E-3</v>
      </c>
      <c r="BO1308" s="9">
        <v>1.9713261</v>
      </c>
      <c r="BP1308" s="9">
        <v>15.670251</v>
      </c>
      <c r="BQ1308" s="9">
        <v>1.5984632999999999</v>
      </c>
      <c r="BR1308" s="9">
        <v>2.5484632999999999</v>
      </c>
      <c r="BS1308" s="9">
        <v>10.173323</v>
      </c>
      <c r="BT1308" s="9">
        <v>7.2647440000000003</v>
      </c>
      <c r="BU1308" s="9">
        <v>2.9209687999999998</v>
      </c>
      <c r="BV1308" s="9">
        <v>4.9500766</v>
      </c>
      <c r="BW1308" s="9">
        <v>11.178943</v>
      </c>
      <c r="BX1308" s="9">
        <v>5.7175827000000004</v>
      </c>
      <c r="BY1308" s="9">
        <v>7.2494100000000001</v>
      </c>
      <c r="BZ1308" s="9">
        <v>4.4015500000000003</v>
      </c>
      <c r="CA1308" s="9">
        <v>61.449683999999998</v>
      </c>
      <c r="CB1308" s="9">
        <v>78.754940000000005</v>
      </c>
      <c r="CC1308" s="9">
        <v>61.441940000000002</v>
      </c>
      <c r="CD1308" s="9">
        <v>91.862459999999999</v>
      </c>
    </row>
    <row r="1309" spans="1:82" ht="15.75" hidden="1" customHeight="1" x14ac:dyDescent="0.2">
      <c r="A1309" s="9" t="s">
        <v>81</v>
      </c>
      <c r="B1309" s="9" t="s">
        <v>3194</v>
      </c>
      <c r="C1309" s="9">
        <v>6787</v>
      </c>
      <c r="D1309" s="9">
        <v>1717</v>
      </c>
      <c r="E1309" s="9">
        <v>2509.59355779509</v>
      </c>
      <c r="F1309" s="9">
        <v>3586</v>
      </c>
      <c r="G1309" s="9">
        <v>3430.7510000000002</v>
      </c>
      <c r="H1309" s="9">
        <v>374</v>
      </c>
      <c r="I1309" s="16">
        <v>7.5973416812453895E-5</v>
      </c>
      <c r="J1309" s="9">
        <v>3.9447162448147097E-2</v>
      </c>
      <c r="K1309" s="9">
        <v>19.274398095283299</v>
      </c>
      <c r="L1309" s="11">
        <v>3.0735560632110002E-6</v>
      </c>
      <c r="M1309" s="9">
        <v>7.4097138363017699E-4</v>
      </c>
      <c r="N1309" s="9">
        <v>0.47880646960401502</v>
      </c>
      <c r="O1309" s="9">
        <v>0.73149977218970996</v>
      </c>
      <c r="P1309" s="9" t="s">
        <v>3195</v>
      </c>
      <c r="Q1309" s="9">
        <v>102971111</v>
      </c>
      <c r="R1309" s="9" t="s">
        <v>2797</v>
      </c>
      <c r="S1309" s="9">
        <v>2268</v>
      </c>
      <c r="T1309" s="9">
        <v>39.903163093143199</v>
      </c>
      <c r="U1309" s="9">
        <v>-121.742075554729</v>
      </c>
      <c r="V1309" s="9">
        <v>327</v>
      </c>
      <c r="W1309" s="9">
        <v>330</v>
      </c>
      <c r="X1309" s="9">
        <v>61567.034147648497</v>
      </c>
      <c r="Y1309" s="15">
        <f>X1309/1609.34</f>
        <v>38.256076495736451</v>
      </c>
      <c r="Z1309" s="9">
        <v>35773.744644170802</v>
      </c>
      <c r="AA1309" s="15">
        <f>Z1309/1609.34</f>
        <v>22.228829609759778</v>
      </c>
      <c r="AB1309" s="9">
        <v>25793.289503477601</v>
      </c>
      <c r="AC1309" s="9">
        <v>35773.744644170802</v>
      </c>
      <c r="AD1309" s="9">
        <v>25793.289503477601</v>
      </c>
      <c r="AE1309" s="9">
        <v>0.27712329747768599</v>
      </c>
      <c r="AF1309" s="9">
        <v>2.84140578878577E-2</v>
      </c>
      <c r="AG1309" s="9">
        <v>560</v>
      </c>
      <c r="AH1309" s="9">
        <v>11.486202</v>
      </c>
      <c r="AI1309" s="9">
        <v>20.204498000000001</v>
      </c>
      <c r="AJ1309" s="9">
        <v>2.9777776999999999</v>
      </c>
      <c r="AK1309" s="9">
        <v>2.7124435999999998</v>
      </c>
      <c r="AL1309" s="9">
        <v>7.8765726000000003</v>
      </c>
      <c r="AM1309" s="9">
        <v>1.5882307</v>
      </c>
      <c r="AN1309" s="9">
        <v>8.2703700000000005E-2</v>
      </c>
      <c r="AO1309" s="9">
        <v>5.1517439999999998E-3</v>
      </c>
      <c r="AP1309" s="9">
        <v>4.1492680000000002</v>
      </c>
      <c r="AQ1309" s="9">
        <v>294.32100000000003</v>
      </c>
      <c r="AR1309" s="9">
        <v>49.909694999999999</v>
      </c>
      <c r="AS1309" s="9">
        <v>37.641559999999998</v>
      </c>
      <c r="AT1309" s="9">
        <v>1.3026941999999999</v>
      </c>
      <c r="AU1309" s="9">
        <v>11.315518000000001</v>
      </c>
      <c r="AV1309" s="9">
        <v>13.726824000000001</v>
      </c>
      <c r="AW1309" s="9">
        <v>0.63194512999999997</v>
      </c>
      <c r="AX1309" s="12">
        <f ca="1">IFERROR(__xludf.DUMMYFUNCTION("1-(PERCENTRANK(FILTER(AG:AG, $A:$A=$A1309), $AG1309))"),0.656)</f>
        <v>0.65600000000000003</v>
      </c>
      <c r="AY1309" s="13">
        <f ca="1">IFERROR(__xludf.DUMMYFUNCTION("PERCENTRANK(FILTER(K:K, $A:$A=$A1309), $K1309)"),0.618)</f>
        <v>0.61799999999999999</v>
      </c>
      <c r="AZ1309" s="13">
        <f ca="1">IFERROR(__xludf.DUMMYFUNCTION("PERCENTRANK(FILTER(I:I, $A:$A=$A1309), $I1309)"),0.633)</f>
        <v>0.63300000000000001</v>
      </c>
      <c r="BA1309" s="12">
        <f ca="1">IFERROR(__xludf.DUMMYFUNCTION("PERCENTRANK(FILTER(AI:AI, $A:$A=$A1309), $AI1309)"),0.818)</f>
        <v>0.81799999999999995</v>
      </c>
      <c r="BB1309" s="13">
        <f ca="1">IFERROR(__xludf.DUMMYFUNCTION("PERCENTRANK(FILTER(AT:AT, $A:$A=$A1309), $AT1309)"),0.37)</f>
        <v>0.37</v>
      </c>
      <c r="BC1309" s="13">
        <f ca="1">IFERROR(__xludf.DUMMYFUNCTION("PERCENTRANK(FILTER(AU:AU, $A:$A=$A1309), $AU1309)"),0.003)</f>
        <v>3.0000000000000001E-3</v>
      </c>
      <c r="BM1309" s="9">
        <v>3.5211205000000002E-2</v>
      </c>
      <c r="BN1309" s="9">
        <v>6.2129627999999999E-2</v>
      </c>
      <c r="BO1309" s="9">
        <v>2.0153374999999998</v>
      </c>
      <c r="BP1309" s="9">
        <v>16.246914</v>
      </c>
      <c r="BQ1309" s="9">
        <v>3.3255742000000001</v>
      </c>
      <c r="BR1309" s="9">
        <v>6.6407410000000002</v>
      </c>
      <c r="BS1309" s="9">
        <v>12.206707</v>
      </c>
      <c r="BT1309" s="9">
        <v>9.1470760000000002</v>
      </c>
      <c r="BU1309" s="9">
        <v>2.3071747</v>
      </c>
      <c r="BV1309" s="9">
        <v>4.0936789999999998</v>
      </c>
      <c r="BW1309" s="9">
        <v>12.716578999999999</v>
      </c>
      <c r="BX1309" s="9">
        <v>5.1354575000000002</v>
      </c>
      <c r="BY1309" s="9">
        <v>7.1034670000000002</v>
      </c>
      <c r="BZ1309" s="9">
        <v>3.2992059999999999</v>
      </c>
      <c r="CA1309" s="9">
        <v>63.999943000000002</v>
      </c>
      <c r="CB1309" s="9">
        <v>109.17085</v>
      </c>
      <c r="CC1309" s="9">
        <v>55.775466999999999</v>
      </c>
      <c r="CD1309" s="9">
        <v>98.964423999999994</v>
      </c>
    </row>
    <row r="1310" spans="1:82" ht="15.75" hidden="1" customHeight="1" x14ac:dyDescent="0.2">
      <c r="A1310" s="9" t="s">
        <v>91</v>
      </c>
      <c r="B1310" s="9" t="s">
        <v>3196</v>
      </c>
      <c r="C1310" s="9">
        <v>1765</v>
      </c>
      <c r="D1310" s="9">
        <v>85</v>
      </c>
      <c r="E1310" s="9">
        <v>261.95002344044599</v>
      </c>
      <c r="F1310" s="9">
        <v>407</v>
      </c>
      <c r="G1310" s="9">
        <v>442.09796</v>
      </c>
      <c r="H1310" s="9">
        <v>27</v>
      </c>
      <c r="I1310" s="16">
        <v>4.8231158534353701E-5</v>
      </c>
      <c r="J1310" s="9">
        <v>3.7818049858743798E-2</v>
      </c>
      <c r="K1310" s="9">
        <v>9.5188241132224594</v>
      </c>
      <c r="L1310" s="11">
        <v>1.8240083581971599E-6</v>
      </c>
      <c r="M1310" s="9">
        <v>2.2935209548264799E-4</v>
      </c>
      <c r="N1310" s="9">
        <v>0.20884520884520799</v>
      </c>
      <c r="O1310" s="9">
        <v>0.59251579128672904</v>
      </c>
      <c r="P1310" s="9" t="s">
        <v>3197</v>
      </c>
      <c r="Q1310" s="9">
        <v>12061103</v>
      </c>
      <c r="R1310" s="9" t="s">
        <v>3198</v>
      </c>
      <c r="S1310" s="9" t="s">
        <v>3199</v>
      </c>
      <c r="T1310" s="9">
        <v>37.868271021205103</v>
      </c>
      <c r="U1310" s="9">
        <v>-122.256167054466</v>
      </c>
      <c r="V1310" s="9">
        <v>231</v>
      </c>
      <c r="W1310" s="9">
        <v>1029</v>
      </c>
      <c r="X1310" s="9">
        <v>45954.851680509302</v>
      </c>
      <c r="Z1310" s="9">
        <v>9087.9004808951104</v>
      </c>
      <c r="AB1310" s="9">
        <v>36866.951199614297</v>
      </c>
      <c r="AC1310" s="9">
        <v>3020.1329880384701</v>
      </c>
      <c r="AD1310" s="9">
        <v>9193.4494999144408</v>
      </c>
      <c r="AE1310" s="9">
        <v>6.1925065780314903E-3</v>
      </c>
      <c r="AF1310" s="9">
        <v>1.3022412804275501E-3</v>
      </c>
      <c r="AG1310" s="9">
        <v>1314</v>
      </c>
      <c r="AH1310" s="9">
        <v>5.4819107000000002</v>
      </c>
      <c r="AI1310" s="9">
        <v>12.640720999999999</v>
      </c>
      <c r="AJ1310" s="9">
        <v>3</v>
      </c>
      <c r="AK1310" s="9">
        <v>2.5609321999999999</v>
      </c>
      <c r="AL1310" s="9">
        <v>6.2279949999999999</v>
      </c>
      <c r="AM1310" s="9">
        <v>2.9476749999999998</v>
      </c>
      <c r="AN1310" s="9">
        <v>9.5161289999999996E-2</v>
      </c>
      <c r="AO1310" s="9">
        <v>7.0211114000000002E-3</v>
      </c>
      <c r="AP1310" s="9">
        <v>1.9668962999999999</v>
      </c>
      <c r="AQ1310" s="9">
        <v>292.73566</v>
      </c>
      <c r="AR1310" s="9">
        <v>33.462179999999996</v>
      </c>
      <c r="AS1310" s="9">
        <v>29.647031999999999</v>
      </c>
      <c r="AT1310" s="9">
        <v>0.72269874999999995</v>
      </c>
      <c r="AU1310" s="9">
        <v>15.059863</v>
      </c>
      <c r="AV1310" s="9">
        <v>16.585733000000001</v>
      </c>
      <c r="AW1310" s="9">
        <v>5.3025827000000003</v>
      </c>
      <c r="AX1310" s="12">
        <f ca="1">IFERROR(__xludf.DUMMYFUNCTION("1-(PERCENTRANK(FILTER(AG:AG, $A:$A=$A1310), $AG1310))"),0.848)</f>
        <v>0.84799999999999998</v>
      </c>
      <c r="AY1310" s="13">
        <f ca="1">IFERROR(__xludf.DUMMYFUNCTION("PERCENTRANK(FILTER(K:K, $A:$A=$A1310), $K1310)"),0.903)</f>
        <v>0.90300000000000002</v>
      </c>
      <c r="AZ1310" s="13">
        <f ca="1">IFERROR(__xludf.DUMMYFUNCTION("PERCENTRANK(FILTER(I:I, $A:$A=$A1310), $I1310)"),0.437)</f>
        <v>0.437</v>
      </c>
      <c r="BA1310" s="12">
        <f ca="1">IFERROR(__xludf.DUMMYFUNCTION("PERCENTRANK(FILTER(AI:AI, $A:$A=$A1310), $AI1310)"),0.579)</f>
        <v>0.57899999999999996</v>
      </c>
      <c r="BB1310" s="13">
        <f ca="1">IFERROR(__xludf.DUMMYFUNCTION("PERCENTRANK(FILTER(AT:AT, $A:$A=$A1310), $AT1310)"),0.22)</f>
        <v>0.22</v>
      </c>
      <c r="BC1310" s="13">
        <f ca="1">IFERROR(__xludf.DUMMYFUNCTION("PERCENTRANK(FILTER(AU:AU, $A:$A=$A1310), $AU1310)"),0.385)</f>
        <v>0.38500000000000001</v>
      </c>
      <c r="BM1310" s="9">
        <v>0.28956916999999999</v>
      </c>
      <c r="BN1310" s="9">
        <v>2.483871E-2</v>
      </c>
      <c r="BO1310" s="9">
        <v>10.185185000000001</v>
      </c>
      <c r="BP1310" s="9">
        <v>20.814816</v>
      </c>
      <c r="BQ1310" s="9">
        <v>4.6638710000000003</v>
      </c>
      <c r="BR1310" s="9">
        <v>13.129032</v>
      </c>
      <c r="BS1310" s="9">
        <v>7.601458</v>
      </c>
      <c r="BT1310" s="9">
        <v>7.0154953000000004</v>
      </c>
      <c r="BU1310" s="9">
        <v>1.5624616</v>
      </c>
      <c r="BV1310" s="9">
        <v>3.1451612</v>
      </c>
      <c r="BW1310" s="9">
        <v>14.70604</v>
      </c>
      <c r="BX1310" s="9">
        <v>10.655542000000001</v>
      </c>
      <c r="BY1310" s="9">
        <v>9.9698980000000006</v>
      </c>
      <c r="BZ1310" s="9">
        <v>7.0232352999999996</v>
      </c>
      <c r="CA1310" s="9">
        <v>49.58887</v>
      </c>
      <c r="CB1310" s="9">
        <v>57.510586000000004</v>
      </c>
      <c r="CC1310" s="9">
        <v>44.874405000000003</v>
      </c>
      <c r="CD1310" s="9">
        <v>65.654939999999996</v>
      </c>
    </row>
    <row r="1311" spans="1:82" ht="15.75" hidden="1" customHeight="1" x14ac:dyDescent="0.2">
      <c r="A1311" s="9" t="s">
        <v>77</v>
      </c>
      <c r="B1311" s="9" t="s">
        <v>3200</v>
      </c>
      <c r="C1311" s="9">
        <v>4588</v>
      </c>
      <c r="D1311" s="9">
        <v>55</v>
      </c>
      <c r="E1311" s="9">
        <v>93.856483211222297</v>
      </c>
      <c r="F1311" s="9">
        <v>152</v>
      </c>
      <c r="G1311" s="9">
        <v>131.39976999999999</v>
      </c>
      <c r="H1311" s="9">
        <v>50</v>
      </c>
      <c r="I1311" s="16">
        <v>6.4882713450060606E-5</v>
      </c>
      <c r="J1311" s="9">
        <v>209.924944622449</v>
      </c>
      <c r="K1311" s="9">
        <v>5.0184206581007702</v>
      </c>
      <c r="L1311" s="9">
        <v>1.23557568311378E-2</v>
      </c>
      <c r="M1311" s="9">
        <v>2.29298521069516E-4</v>
      </c>
      <c r="N1311" s="9">
        <v>0.36184210526315702</v>
      </c>
      <c r="O1311" s="9">
        <v>0.71428197151463002</v>
      </c>
      <c r="P1311" s="9" t="s">
        <v>3201</v>
      </c>
      <c r="Q1311" s="9">
        <v>43191101</v>
      </c>
      <c r="R1311" s="9" t="s">
        <v>609</v>
      </c>
      <c r="S1311" s="9">
        <v>454</v>
      </c>
      <c r="T1311" s="9">
        <v>39.083949162065601</v>
      </c>
      <c r="U1311" s="9">
        <v>-122.660144063571</v>
      </c>
      <c r="V1311" s="9">
        <v>66</v>
      </c>
      <c r="W1311" s="9">
        <v>44</v>
      </c>
      <c r="X1311" s="9">
        <v>13036.218817043</v>
      </c>
      <c r="Z1311" s="9">
        <v>8939.3598069323198</v>
      </c>
      <c r="AB1311" s="9">
        <v>4096.8590101106802</v>
      </c>
      <c r="AC1311" s="9">
        <v>8939.3598069323198</v>
      </c>
      <c r="AD1311" s="9">
        <v>4096.8590101106802</v>
      </c>
      <c r="AE1311" s="9">
        <v>1.14649260534758E-2</v>
      </c>
      <c r="AF1311" s="9">
        <v>3.2441356725030298E-3</v>
      </c>
      <c r="AG1311" s="9">
        <v>1315</v>
      </c>
      <c r="AH1311" s="9">
        <v>1.800262</v>
      </c>
      <c r="AI1311" s="9">
        <v>6.2194833999999997</v>
      </c>
      <c r="AJ1311" s="9">
        <v>3</v>
      </c>
      <c r="AK1311" s="9">
        <v>2.8822274000000001</v>
      </c>
      <c r="AL1311" s="9">
        <v>7.7536906999999999</v>
      </c>
      <c r="AM1311" s="9">
        <v>-4.0846650000000002</v>
      </c>
      <c r="AN1311" s="9">
        <v>7.553957E-3</v>
      </c>
      <c r="AO1311" s="9">
        <v>6.0080799999999998E-3</v>
      </c>
      <c r="AP1311" s="9">
        <v>2.072762</v>
      </c>
      <c r="AQ1311" s="9">
        <v>296.40073000000001</v>
      </c>
      <c r="AR1311" s="9">
        <v>45.763010000000001</v>
      </c>
      <c r="AS1311" s="9">
        <v>37.178393999999997</v>
      </c>
      <c r="AT1311" s="9">
        <v>1.2876510999999999</v>
      </c>
      <c r="AU1311" s="9">
        <v>12.856846000000001</v>
      </c>
      <c r="AV1311" s="9">
        <v>14.495647999999999</v>
      </c>
      <c r="AW1311" s="9">
        <v>0.56348279999999995</v>
      </c>
      <c r="AX1311" s="12">
        <f ca="1">IFERROR(__xludf.DUMMYFUNCTION("1-(PERCENTRANK(FILTER(AG:AG, $A:$A=$A1311), $AG1311))"),0.439999999999999)</f>
        <v>0.439999999999999</v>
      </c>
      <c r="AY1311" s="13">
        <f ca="1">IFERROR(__xludf.DUMMYFUNCTION("PERCENTRANK(FILTER(K:K, $A:$A=$A1311), $K1311)"),0.532)</f>
        <v>0.53200000000000003</v>
      </c>
      <c r="AZ1311" s="13">
        <f ca="1">IFERROR(__xludf.DUMMYFUNCTION("PERCENTRANK(FILTER(I:I, $A:$A=$A1311), $I1311)"),0.15)</f>
        <v>0.15</v>
      </c>
      <c r="BA1311" s="12">
        <f ca="1">IFERROR(__xludf.DUMMYFUNCTION("PERCENTRANK(FILTER(AI:AI, $A:$A=$A1311), $AI1311)"),0.039)</f>
        <v>3.9E-2</v>
      </c>
      <c r="BB1311" s="13">
        <f ca="1">IFERROR(__xludf.DUMMYFUNCTION("PERCENTRANK(FILTER(AT:AT, $A:$A=$A1311), $AT1311)"),0.99)</f>
        <v>0.99</v>
      </c>
      <c r="BC1311" s="13">
        <f ca="1">IFERROR(__xludf.DUMMYFUNCTION("PERCENTRANK(FILTER(AU:AU, $A:$A=$A1311), $AU1311)"),0.012)</f>
        <v>1.2E-2</v>
      </c>
      <c r="BM1311" s="9">
        <v>0.141844</v>
      </c>
      <c r="BN1311" s="9">
        <v>2.7482013999999999E-2</v>
      </c>
      <c r="BO1311" s="9">
        <v>1.554054</v>
      </c>
      <c r="BP1311" s="9">
        <v>12.189189000000001</v>
      </c>
      <c r="BQ1311" s="9">
        <v>1.0121583000000001</v>
      </c>
      <c r="BR1311" s="9">
        <v>1.0935252</v>
      </c>
      <c r="BS1311" s="9">
        <v>9.3890309999999992</v>
      </c>
      <c r="BT1311" s="9">
        <v>7.4512470000000004</v>
      </c>
      <c r="BU1311" s="9">
        <v>2.404903</v>
      </c>
      <c r="BV1311" s="9">
        <v>4.2412879999999999</v>
      </c>
      <c r="BW1311" s="9">
        <v>12.672800000000001</v>
      </c>
      <c r="BX1311" s="9">
        <v>6.4266829999999997</v>
      </c>
      <c r="BY1311" s="9">
        <v>7.6474323000000002</v>
      </c>
      <c r="BZ1311" s="9">
        <v>3.9872839999999998</v>
      </c>
      <c r="CA1311" s="9">
        <v>60.311010000000003</v>
      </c>
      <c r="CB1311" s="9">
        <v>91.159035000000003</v>
      </c>
      <c r="CC1311" s="9">
        <v>54.950755999999998</v>
      </c>
      <c r="CD1311" s="9">
        <v>89.6995</v>
      </c>
    </row>
    <row r="1312" spans="1:82" ht="15.75" hidden="1" customHeight="1" x14ac:dyDescent="0.2">
      <c r="A1312" s="9" t="s">
        <v>113</v>
      </c>
      <c r="B1312" s="9" t="s">
        <v>3202</v>
      </c>
      <c r="C1312" s="9">
        <v>3803</v>
      </c>
      <c r="D1312" s="9">
        <v>85</v>
      </c>
      <c r="E1312" s="9">
        <v>191.632630644621</v>
      </c>
      <c r="F1312" s="9">
        <v>489</v>
      </c>
      <c r="G1312" s="9">
        <v>334.12819999999999</v>
      </c>
      <c r="H1312" s="9">
        <v>66</v>
      </c>
      <c r="I1312" s="16">
        <v>4.8527785717548402E-5</v>
      </c>
      <c r="J1312" s="9">
        <v>1551.2042180714</v>
      </c>
      <c r="K1312" s="9">
        <v>9.5836461285089101</v>
      </c>
      <c r="L1312" s="9">
        <v>5.8961709792802797E-2</v>
      </c>
      <c r="M1312" s="9">
        <v>2.2849097680760299E-4</v>
      </c>
      <c r="N1312" s="9">
        <v>0.17382413087934501</v>
      </c>
      <c r="O1312" s="9">
        <v>0.57353024423628196</v>
      </c>
      <c r="P1312" s="9" t="s">
        <v>3203</v>
      </c>
      <c r="Q1312" s="9">
        <v>163781705</v>
      </c>
      <c r="R1312" s="9" t="s">
        <v>714</v>
      </c>
      <c r="S1312" s="9">
        <v>10580</v>
      </c>
      <c r="T1312" s="9">
        <v>37.948856375977897</v>
      </c>
      <c r="U1312" s="9">
        <v>-120.425848150349</v>
      </c>
      <c r="V1312" s="9">
        <v>207</v>
      </c>
      <c r="W1312" s="9">
        <v>406</v>
      </c>
      <c r="X1312" s="9">
        <v>48817.279300164599</v>
      </c>
      <c r="Z1312" s="9">
        <v>18856.585433402099</v>
      </c>
      <c r="AB1312" s="9">
        <v>29960.693866762402</v>
      </c>
      <c r="AC1312" s="9">
        <v>11664.550873128001</v>
      </c>
      <c r="AD1312" s="9">
        <v>18011.370267185801</v>
      </c>
      <c r="AE1312" s="9">
        <v>1.5080404469301799E-2</v>
      </c>
      <c r="AF1312" s="9">
        <v>3.2028338573582E-3</v>
      </c>
      <c r="AG1312" s="9">
        <v>1316</v>
      </c>
      <c r="AH1312" s="9">
        <v>1.2879375</v>
      </c>
      <c r="AI1312" s="9">
        <v>5.9149747000000001</v>
      </c>
      <c r="AJ1312" s="9">
        <v>2</v>
      </c>
      <c r="AK1312" s="9">
        <v>2.0128655000000002</v>
      </c>
      <c r="AL1312" s="9">
        <v>5.5403256000000001</v>
      </c>
      <c r="AM1312" s="9">
        <v>-0.11925532</v>
      </c>
      <c r="AN1312" s="9">
        <v>1.1596244E-2</v>
      </c>
      <c r="AO1312" s="9">
        <v>6.1658206E-3</v>
      </c>
      <c r="AP1312" s="9">
        <v>1.8905232999999999</v>
      </c>
      <c r="AQ1312" s="9">
        <v>297.18110000000001</v>
      </c>
      <c r="AR1312" s="9">
        <v>43.50573</v>
      </c>
      <c r="AS1312" s="9">
        <v>34.574962999999997</v>
      </c>
      <c r="AT1312" s="9">
        <v>1.2874011999999999</v>
      </c>
      <c r="AU1312" s="9">
        <v>13.408671999999999</v>
      </c>
      <c r="AV1312" s="9">
        <v>14.84431</v>
      </c>
      <c r="AW1312" s="9">
        <v>2.6277270000000001</v>
      </c>
      <c r="AX1312" s="12">
        <f ca="1">IFERROR(__xludf.DUMMYFUNCTION("1-(PERCENTRANK(FILTER(AG:AG, $A:$A=$A1312), $AG1312))"),0.432)</f>
        <v>0.432</v>
      </c>
      <c r="AY1312" s="13">
        <f ca="1">IFERROR(__xludf.DUMMYFUNCTION("PERCENTRANK(FILTER(K:K, $A:$A=$A1312), $K1312)"),0.423)</f>
        <v>0.42299999999999999</v>
      </c>
      <c r="AZ1312" s="13">
        <f ca="1">IFERROR(__xludf.DUMMYFUNCTION("PERCENTRANK(FILTER(I:I, $A:$A=$A1312), $I1312)"),0.532)</f>
        <v>0.53200000000000003</v>
      </c>
      <c r="BA1312" s="12">
        <f ca="1">IFERROR(__xludf.DUMMYFUNCTION("PERCENTRANK(FILTER(AI:AI, $A:$A=$A1312), $AI1312)"),0.31)</f>
        <v>0.31</v>
      </c>
      <c r="BB1312" s="13">
        <f ca="1">IFERROR(__xludf.DUMMYFUNCTION("PERCENTRANK(FILTER(AT:AT, $A:$A=$A1312), $AT1312)"),0.514)</f>
        <v>0.51400000000000001</v>
      </c>
      <c r="BC1312" s="13">
        <f ca="1">IFERROR(__xludf.DUMMYFUNCTION("PERCENTRANK(FILTER(AU:AU, $A:$A=$A1312), $AU1312)"),0.933)</f>
        <v>0.93300000000000005</v>
      </c>
      <c r="BM1312" s="9">
        <v>0.14157179</v>
      </c>
      <c r="BN1312" s="9">
        <v>1.9248826E-2</v>
      </c>
      <c r="BO1312" s="9">
        <v>2.3225806000000002</v>
      </c>
      <c r="BP1312" s="9">
        <v>17.112904</v>
      </c>
      <c r="BQ1312" s="9">
        <v>1.4446009</v>
      </c>
      <c r="BR1312" s="9">
        <v>2.2957746999999999</v>
      </c>
      <c r="BS1312" s="9">
        <v>10.810221</v>
      </c>
      <c r="BT1312" s="9">
        <v>8.0987960000000001</v>
      </c>
      <c r="BU1312" s="9">
        <v>2.2214204999999998</v>
      </c>
      <c r="BV1312" s="9">
        <v>3.97296</v>
      </c>
      <c r="BW1312" s="9">
        <v>13.316886</v>
      </c>
      <c r="BX1312" s="9">
        <v>7.3145480000000003</v>
      </c>
      <c r="BY1312" s="9">
        <v>9.607075</v>
      </c>
      <c r="BZ1312" s="9">
        <v>4.8997326000000001</v>
      </c>
      <c r="CA1312" s="9">
        <v>49.877580000000002</v>
      </c>
      <c r="CB1312" s="9">
        <v>83.301919999999996</v>
      </c>
      <c r="CC1312" s="9">
        <v>50.721200000000003</v>
      </c>
      <c r="CD1312" s="9">
        <v>84.001689999999996</v>
      </c>
    </row>
    <row r="1313" spans="1:82" ht="15.75" hidden="1" customHeight="1" x14ac:dyDescent="0.2">
      <c r="A1313" s="9" t="s">
        <v>73</v>
      </c>
      <c r="B1313" s="9" t="s">
        <v>3204</v>
      </c>
      <c r="C1313" s="9">
        <v>957</v>
      </c>
      <c r="D1313" s="9">
        <v>0</v>
      </c>
      <c r="E1313" s="9">
        <v>0</v>
      </c>
      <c r="F1313" s="9">
        <v>5</v>
      </c>
      <c r="G1313" s="9">
        <v>2.2786794000000001</v>
      </c>
      <c r="H1313" s="9">
        <v>3</v>
      </c>
      <c r="I1313" s="10">
        <v>1.03158856897304E-4</v>
      </c>
      <c r="J1313" s="9">
        <v>3.7817834782734601E-2</v>
      </c>
      <c r="K1313" s="9">
        <v>4.7611145973205504</v>
      </c>
      <c r="L1313" s="11">
        <v>3.9012446065180304E-6</v>
      </c>
      <c r="M1313" s="9">
        <v>2.2740915786319699E-4</v>
      </c>
      <c r="N1313" s="9">
        <v>0</v>
      </c>
      <c r="O1313" s="9">
        <v>0</v>
      </c>
      <c r="P1313" s="9" t="s">
        <v>3205</v>
      </c>
      <c r="Q1313" s="9">
        <v>152481103</v>
      </c>
      <c r="R1313" s="9" t="s">
        <v>76</v>
      </c>
      <c r="S1313" s="9" t="s">
        <v>98</v>
      </c>
      <c r="T1313" s="9">
        <v>39.231236404286001</v>
      </c>
      <c r="U1313" s="9">
        <v>-121.035136616958</v>
      </c>
      <c r="V1313" s="9">
        <v>429</v>
      </c>
      <c r="W1313" s="9">
        <v>867</v>
      </c>
      <c r="X1313" s="9">
        <v>49106.630593704802</v>
      </c>
      <c r="Z1313" s="9">
        <v>16287.387464572301</v>
      </c>
      <c r="AB1313" s="9">
        <v>32819.243129132497</v>
      </c>
      <c r="AC1313" s="9">
        <v>8459.5798863844993</v>
      </c>
      <c r="AD1313" s="9">
        <v>15055.325947589101</v>
      </c>
      <c r="AE1313" s="9">
        <v>6.8222747358959103E-4</v>
      </c>
      <c r="AF1313" s="9">
        <v>3.0947657069191299E-4</v>
      </c>
      <c r="AG1313" s="9">
        <v>1317</v>
      </c>
      <c r="AH1313" s="9">
        <v>8.5212780000000006</v>
      </c>
      <c r="AI1313" s="9">
        <v>20.471136000000001</v>
      </c>
      <c r="AJ1313" s="9">
        <v>2.2844036000000001</v>
      </c>
      <c r="AK1313" s="9">
        <v>2.0585876000000001</v>
      </c>
      <c r="AL1313" s="9">
        <v>6.0661944999999999</v>
      </c>
      <c r="AM1313" s="9">
        <v>-0.68736595</v>
      </c>
      <c r="AN1313" s="9">
        <v>9.6513760000000004E-2</v>
      </c>
      <c r="AO1313" s="9">
        <v>5.3684070000000004E-3</v>
      </c>
      <c r="AP1313" s="9">
        <v>4.0843935</v>
      </c>
      <c r="AQ1313" s="9">
        <v>293.54660000000001</v>
      </c>
      <c r="AR1313" s="9">
        <v>46.3247</v>
      </c>
      <c r="AS1313" s="9">
        <v>33.131419999999999</v>
      </c>
      <c r="AT1313" s="9">
        <v>1.1393125</v>
      </c>
      <c r="AU1313" s="9">
        <v>12.171037999999999</v>
      </c>
      <c r="AV1313" s="9">
        <v>14.376894999999999</v>
      </c>
      <c r="AW1313" s="9">
        <v>13.859571000000001</v>
      </c>
      <c r="AX1313" s="12">
        <f ca="1">IFERROR(__xludf.DUMMYFUNCTION("1-(PERCENTRANK(FILTER(AG:AG, $A:$A=$A1313), $AG1313))"),0.283)</f>
        <v>0.28299999999999997</v>
      </c>
      <c r="AY1313" s="13">
        <f ca="1">IFERROR(__xludf.DUMMYFUNCTION("PERCENTRANK(FILTER(K:K, $A:$A=$A1313), $K1313)"),0.196)</f>
        <v>0.19600000000000001</v>
      </c>
      <c r="AZ1313" s="13">
        <f ca="1">IFERROR(__xludf.DUMMYFUNCTION("PERCENTRANK(FILTER(I:I, $A:$A=$A1313), $I1313)"),0.79)</f>
        <v>0.79</v>
      </c>
      <c r="BA1313" s="12">
        <f ca="1">IFERROR(__xludf.DUMMYFUNCTION("PERCENTRANK(FILTER(AI:AI, $A:$A=$A1313), $AI1313)"),0.856)</f>
        <v>0.85599999999999998</v>
      </c>
      <c r="BB1313" s="13">
        <f ca="1">IFERROR(__xludf.DUMMYFUNCTION("PERCENTRANK(FILTER(AT:AT, $A:$A=$A1313), $AT1313)"),0.127)</f>
        <v>0.127</v>
      </c>
      <c r="BC1313" s="13">
        <f ca="1">IFERROR(__xludf.DUMMYFUNCTION("PERCENTRANK(FILTER(AU:AU, $A:$A=$A1313), $AU1313)"),0.402)</f>
        <v>0.40200000000000002</v>
      </c>
      <c r="BM1313" s="9">
        <v>0.31252395999999999</v>
      </c>
      <c r="BN1313" s="9">
        <v>7.1926610000000002E-2</v>
      </c>
      <c r="BO1313" s="9">
        <v>5.8333335000000002</v>
      </c>
      <c r="BP1313" s="9">
        <v>20.270834000000001</v>
      </c>
      <c r="BQ1313" s="9">
        <v>0</v>
      </c>
      <c r="BR1313" s="9">
        <v>4.5871559999999999E-2</v>
      </c>
      <c r="BS1313" s="9">
        <v>9.0745339999999999</v>
      </c>
      <c r="BT1313" s="9">
        <v>7.1209819999999997</v>
      </c>
      <c r="BU1313" s="9">
        <v>2.0337312000000001</v>
      </c>
      <c r="BV1313" s="9">
        <v>3.4803921999999998</v>
      </c>
      <c r="BW1313" s="9">
        <v>12.970039</v>
      </c>
      <c r="BX1313" s="9">
        <v>5.9392889999999996</v>
      </c>
      <c r="BY1313" s="9">
        <v>7.8924675000000004</v>
      </c>
      <c r="BZ1313" s="9">
        <v>4.0801920000000003</v>
      </c>
      <c r="CA1313" s="9">
        <v>56.186554000000001</v>
      </c>
      <c r="CB1313" s="9">
        <v>94.036063999999996</v>
      </c>
      <c r="CC1313" s="9">
        <v>53.014699999999998</v>
      </c>
      <c r="CD1313" s="9">
        <v>92.226579999999998</v>
      </c>
    </row>
    <row r="1314" spans="1:82" ht="15.75" hidden="1" customHeight="1" x14ac:dyDescent="0.2">
      <c r="A1314" s="9" t="s">
        <v>113</v>
      </c>
      <c r="B1314" s="9" t="s">
        <v>3206</v>
      </c>
      <c r="C1314" s="9">
        <v>3226</v>
      </c>
      <c r="D1314" s="9">
        <v>306</v>
      </c>
      <c r="E1314" s="9">
        <v>412.27152543630098</v>
      </c>
      <c r="F1314" s="9">
        <v>880</v>
      </c>
      <c r="G1314" s="9">
        <v>662.73064999999997</v>
      </c>
      <c r="H1314" s="9">
        <v>73</v>
      </c>
      <c r="I1314" s="10">
        <v>1.15843318332599E-4</v>
      </c>
      <c r="J1314" s="9">
        <v>0.18717416541895801</v>
      </c>
      <c r="K1314" s="9">
        <v>3.0573996283496001</v>
      </c>
      <c r="L1314" s="11">
        <v>2.5340542554476899E-5</v>
      </c>
      <c r="M1314" s="9">
        <v>2.2733041284843399E-4</v>
      </c>
      <c r="N1314" s="9">
        <v>0.347727272727272</v>
      </c>
      <c r="O1314" s="9">
        <v>0.622080062665053</v>
      </c>
      <c r="P1314" s="9" t="s">
        <v>3207</v>
      </c>
      <c r="Q1314" s="9">
        <v>163240402</v>
      </c>
      <c r="R1314" s="9" t="s">
        <v>3208</v>
      </c>
      <c r="S1314" s="9">
        <v>3144</v>
      </c>
      <c r="T1314" s="9">
        <v>37.9905995056519</v>
      </c>
      <c r="U1314" s="9">
        <v>-120.383847592425</v>
      </c>
      <c r="V1314" s="9">
        <v>95</v>
      </c>
      <c r="W1314" s="9">
        <v>248</v>
      </c>
      <c r="X1314" s="9">
        <v>19085.871191402701</v>
      </c>
      <c r="Z1314" s="9">
        <v>8204.0407959379008</v>
      </c>
      <c r="AB1314" s="9">
        <v>10881.8303954648</v>
      </c>
      <c r="AC1314" s="9">
        <v>7378.0109944615797</v>
      </c>
      <c r="AD1314" s="9">
        <v>8049.0182002984802</v>
      </c>
      <c r="AE1314" s="9">
        <v>1.6595120137935699E-2</v>
      </c>
      <c r="AF1314" s="9">
        <v>8.4565622382797301E-3</v>
      </c>
      <c r="AG1314" s="9">
        <v>1318</v>
      </c>
      <c r="AH1314" s="9">
        <v>5.1380486000000003</v>
      </c>
      <c r="AI1314" s="9">
        <v>12.666404999999999</v>
      </c>
      <c r="AJ1314" s="9">
        <v>2.2395833000000001</v>
      </c>
      <c r="AK1314" s="9">
        <v>2.2985918999999999</v>
      </c>
      <c r="AL1314" s="9">
        <v>5.3939085000000002</v>
      </c>
      <c r="AM1314" s="9">
        <v>-4.1546154</v>
      </c>
      <c r="AN1314" s="9">
        <v>5.0104166999999998E-2</v>
      </c>
      <c r="AO1314" s="9">
        <v>6.1431526999999996E-3</v>
      </c>
      <c r="AP1314" s="9">
        <v>2.1106615</v>
      </c>
      <c r="AQ1314" s="9">
        <v>296.41125</v>
      </c>
      <c r="AR1314" s="9">
        <v>42.774222999999999</v>
      </c>
      <c r="AS1314" s="9">
        <v>33.480933999999998</v>
      </c>
      <c r="AT1314" s="9">
        <v>1.2170141000000001</v>
      </c>
      <c r="AU1314" s="9">
        <v>13.553646000000001</v>
      </c>
      <c r="AV1314" s="9">
        <v>15.053468000000001</v>
      </c>
      <c r="AW1314" s="9">
        <v>6.7445209999999998</v>
      </c>
      <c r="AX1314" s="12">
        <f ca="1">IFERROR(__xludf.DUMMYFUNCTION("1-(PERCENTRANK(FILTER(AG:AG, $A:$A=$A1314), $AG1314))"),0.43)</f>
        <v>0.43</v>
      </c>
      <c r="AY1314" s="13">
        <f ca="1">IFERROR(__xludf.DUMMYFUNCTION("PERCENTRANK(FILTER(K:K, $A:$A=$A1314), $K1314)"),0.14)</f>
        <v>0.14000000000000001</v>
      </c>
      <c r="AZ1314" s="13">
        <f ca="1">IFERROR(__xludf.DUMMYFUNCTION("PERCENTRANK(FILTER(I:I, $A:$A=$A1314), $I1314)"),0.951)</f>
        <v>0.95099999999999996</v>
      </c>
      <c r="BA1314" s="12">
        <f ca="1">IFERROR(__xludf.DUMMYFUNCTION("PERCENTRANK(FILTER(AI:AI, $A:$A=$A1314), $AI1314)"),0.63)</f>
        <v>0.63</v>
      </c>
      <c r="BB1314" s="13">
        <f ca="1">IFERROR(__xludf.DUMMYFUNCTION("PERCENTRANK(FILTER(AT:AT, $A:$A=$A1314), $AT1314)"),0.279)</f>
        <v>0.27900000000000003</v>
      </c>
      <c r="BC1314" s="13">
        <f ca="1">IFERROR(__xludf.DUMMYFUNCTION("PERCENTRANK(FILTER(AU:AU, $A:$A=$A1314), $AU1314)"),0.947)</f>
        <v>0.94699999999999995</v>
      </c>
      <c r="BM1314" s="9">
        <v>0.22275302999999999</v>
      </c>
      <c r="BN1314" s="9">
        <v>6.8750000000000006E-2</v>
      </c>
      <c r="BO1314" s="9">
        <v>2.9857141999999999</v>
      </c>
      <c r="BP1314" s="9">
        <v>17.100000000000001</v>
      </c>
      <c r="BQ1314" s="9">
        <v>6.9550000000000001</v>
      </c>
      <c r="BR1314" s="9">
        <v>9.1666670000000003</v>
      </c>
      <c r="BS1314" s="9">
        <v>11.118712</v>
      </c>
      <c r="BT1314" s="9">
        <v>8.1914449999999999</v>
      </c>
      <c r="BU1314" s="9">
        <v>2.0537298000000002</v>
      </c>
      <c r="BV1314" s="9">
        <v>3.8323239999999998</v>
      </c>
      <c r="BW1314" s="9">
        <v>13.324445000000001</v>
      </c>
      <c r="BX1314" s="9">
        <v>7.0350489999999999</v>
      </c>
      <c r="BY1314" s="9">
        <v>9.1975689999999997</v>
      </c>
      <c r="BZ1314" s="9">
        <v>4.7131749999999997</v>
      </c>
      <c r="CA1314" s="9">
        <v>47.810142999999997</v>
      </c>
      <c r="CB1314" s="9">
        <v>82.678820000000002</v>
      </c>
      <c r="CC1314" s="9">
        <v>51.667679999999997</v>
      </c>
      <c r="CD1314" s="9">
        <v>86.064009999999996</v>
      </c>
    </row>
    <row r="1315" spans="1:82" ht="15.75" hidden="1" customHeight="1" x14ac:dyDescent="0.2">
      <c r="A1315" s="9" t="s">
        <v>106</v>
      </c>
      <c r="B1315" s="9" t="s">
        <v>3209</v>
      </c>
      <c r="C1315" s="9">
        <v>9289</v>
      </c>
      <c r="D1315" s="9">
        <v>421</v>
      </c>
      <c r="E1315" s="9">
        <v>766.61103858329795</v>
      </c>
      <c r="F1315" s="9">
        <v>540</v>
      </c>
      <c r="G1315" s="9">
        <v>829.05899999999997</v>
      </c>
      <c r="H1315" s="9">
        <v>44</v>
      </c>
      <c r="I1315" s="16">
        <v>6.3317229556890698E-5</v>
      </c>
      <c r="J1315" s="9">
        <v>3.9439750812454703E-2</v>
      </c>
      <c r="K1315" s="9">
        <v>6.2461878242126296</v>
      </c>
      <c r="L1315" s="11">
        <v>2.50467547590742E-6</v>
      </c>
      <c r="M1315" s="9">
        <v>2.2686894865664399E-4</v>
      </c>
      <c r="N1315" s="9">
        <v>0.77962962962962901</v>
      </c>
      <c r="O1315" s="9">
        <v>0.924676071508437</v>
      </c>
      <c r="P1315" s="9" t="s">
        <v>3210</v>
      </c>
      <c r="Q1315" s="9">
        <v>83692104</v>
      </c>
      <c r="R1315" s="9" t="s">
        <v>1628</v>
      </c>
      <c r="S1315" s="9">
        <v>6577</v>
      </c>
      <c r="T1315" s="9">
        <v>37.047993068238803</v>
      </c>
      <c r="U1315" s="9">
        <v>-121.80809782101799</v>
      </c>
      <c r="V1315" s="9">
        <v>46</v>
      </c>
      <c r="W1315" s="9">
        <v>51</v>
      </c>
      <c r="X1315" s="9">
        <v>12596.4359326228</v>
      </c>
      <c r="Z1315" s="9">
        <v>5612.3201419078796</v>
      </c>
      <c r="AB1315" s="9">
        <v>6984.11579071494</v>
      </c>
      <c r="AC1315" s="9">
        <v>5612.3201419078796</v>
      </c>
      <c r="AD1315" s="9">
        <v>6984.11579071494</v>
      </c>
      <c r="AE1315" s="9">
        <v>9.9822337408923493E-3</v>
      </c>
      <c r="AF1315" s="9">
        <v>2.7859581005031898E-3</v>
      </c>
      <c r="AG1315" s="9">
        <v>1319</v>
      </c>
      <c r="AH1315" s="9">
        <v>9.6948679999999996</v>
      </c>
      <c r="AI1315" s="9">
        <v>20.256474999999998</v>
      </c>
      <c r="AJ1315" s="9">
        <v>3</v>
      </c>
      <c r="AK1315" s="9">
        <v>1.7072982000000001</v>
      </c>
      <c r="AL1315" s="9">
        <v>5.1167163999999996</v>
      </c>
      <c r="AM1315" s="9">
        <v>1.8125446000000001</v>
      </c>
      <c r="AN1315" s="9">
        <v>7.4210524999999999E-2</v>
      </c>
      <c r="AO1315" s="9">
        <v>6.2834340000000001E-3</v>
      </c>
      <c r="AP1315" s="9">
        <v>3.5819076999999999</v>
      </c>
      <c r="AQ1315" s="9">
        <v>293.70172000000002</v>
      </c>
      <c r="AR1315" s="9">
        <v>44.695599999999999</v>
      </c>
      <c r="AS1315" s="9">
        <v>34.456825000000002</v>
      </c>
      <c r="AT1315" s="9">
        <v>1.0336514999999999</v>
      </c>
      <c r="AU1315" s="9">
        <v>12.535773000000001</v>
      </c>
      <c r="AV1315" s="9">
        <v>14.337863</v>
      </c>
      <c r="AW1315" s="9">
        <v>0.43140521999999998</v>
      </c>
      <c r="AX1315" s="12">
        <f ca="1">IFERROR(__xludf.DUMMYFUNCTION("1-(PERCENTRANK(FILTER(AG:AG, $A:$A=$A1315), $AG1315))"),0.734)</f>
        <v>0.73399999999999999</v>
      </c>
      <c r="AY1315" s="13">
        <f ca="1">IFERROR(__xludf.DUMMYFUNCTION("PERCENTRANK(FILTER(K:K, $A:$A=$A1315), $K1315)"),0.69)</f>
        <v>0.69</v>
      </c>
      <c r="AZ1315" s="13">
        <f ca="1">IFERROR(__xludf.DUMMYFUNCTION("PERCENTRANK(FILTER(I:I, $A:$A=$A1315), $I1315)"),0.718)</f>
        <v>0.71799999999999997</v>
      </c>
      <c r="BA1315" s="12">
        <f ca="1">IFERROR(__xludf.DUMMYFUNCTION("PERCENTRANK(FILTER(AI:AI, $A:$A=$A1315), $AI1315)"),0.828)</f>
        <v>0.82799999999999996</v>
      </c>
      <c r="BB1315" s="13">
        <f ca="1">IFERROR(__xludf.DUMMYFUNCTION("PERCENTRANK(FILTER(AT:AT, $A:$A=$A1315), $AT1315)"),0.744)</f>
        <v>0.74399999999999999</v>
      </c>
      <c r="BC1315" s="13">
        <f ca="1">IFERROR(__xludf.DUMMYFUNCTION("PERCENTRANK(FILTER(AU:AU, $A:$A=$A1315), $AU1315)"),0.038)</f>
        <v>3.7999999999999999E-2</v>
      </c>
      <c r="BM1315" s="9">
        <v>6.4358869999999999E-2</v>
      </c>
      <c r="BN1315" s="9">
        <v>0.11105263</v>
      </c>
      <c r="BO1315" s="9">
        <v>1.7962962</v>
      </c>
      <c r="BP1315" s="9">
        <v>15.703704</v>
      </c>
      <c r="BQ1315" s="9">
        <v>0.74547370000000002</v>
      </c>
      <c r="BR1315" s="9">
        <v>5.6842103000000002</v>
      </c>
      <c r="BS1315" s="9">
        <v>8.112501</v>
      </c>
      <c r="BT1315" s="9">
        <v>7.2294574000000003</v>
      </c>
      <c r="BU1315" s="9">
        <v>1.872887</v>
      </c>
      <c r="BV1315" s="9">
        <v>3.7614706</v>
      </c>
      <c r="BW1315" s="9">
        <v>12.239661999999999</v>
      </c>
      <c r="BX1315" s="9">
        <v>7.2984090000000004</v>
      </c>
      <c r="BY1315" s="9">
        <v>7.5641474999999998</v>
      </c>
      <c r="BZ1315" s="9">
        <v>4.5115705000000004</v>
      </c>
      <c r="CA1315" s="9">
        <v>52.865603999999998</v>
      </c>
      <c r="CB1315" s="9">
        <v>73.729934999999998</v>
      </c>
      <c r="CC1315" s="9">
        <v>55.83549</v>
      </c>
      <c r="CD1315" s="9">
        <v>86.159729999999996</v>
      </c>
    </row>
    <row r="1316" spans="1:82" ht="15.75" hidden="1" customHeight="1" x14ac:dyDescent="0.2">
      <c r="A1316" s="9" t="s">
        <v>113</v>
      </c>
      <c r="B1316" s="9" t="s">
        <v>3211</v>
      </c>
      <c r="C1316" s="9">
        <v>1316</v>
      </c>
      <c r="D1316" s="9">
        <v>185</v>
      </c>
      <c r="E1316" s="9">
        <v>262.86501781711598</v>
      </c>
      <c r="F1316" s="9">
        <v>900</v>
      </c>
      <c r="G1316" s="9">
        <v>599.58623999999998</v>
      </c>
      <c r="H1316" s="9">
        <v>165</v>
      </c>
      <c r="I1316" s="16">
        <v>2.5837303121189699E-5</v>
      </c>
      <c r="J1316" s="9">
        <v>2.7708684377728101</v>
      </c>
      <c r="K1316" s="9">
        <v>19.0836229737751</v>
      </c>
      <c r="L1316" s="11">
        <v>7.2860695556159697E-5</v>
      </c>
      <c r="M1316" s="9">
        <v>2.4712305586112299E-4</v>
      </c>
      <c r="N1316" s="9">
        <v>0.20555555555555499</v>
      </c>
      <c r="O1316" s="9">
        <v>0.43841068908456798</v>
      </c>
      <c r="P1316" s="9" t="s">
        <v>3212</v>
      </c>
      <c r="Q1316" s="9">
        <v>254151101</v>
      </c>
      <c r="R1316" s="9" t="s">
        <v>415</v>
      </c>
      <c r="S1316" s="9" t="s">
        <v>3213</v>
      </c>
      <c r="T1316" s="9">
        <v>37.087633281194996</v>
      </c>
      <c r="U1316" s="9">
        <v>-119.468782801492</v>
      </c>
      <c r="V1316" s="9">
        <v>328</v>
      </c>
      <c r="W1316" s="9">
        <v>524</v>
      </c>
      <c r="X1316" s="9">
        <v>61751.232734276397</v>
      </c>
      <c r="Y1316" s="15">
        <f>X1316/1609.34</f>
        <v>38.370532475596455</v>
      </c>
      <c r="Z1316" s="9">
        <v>32678.392043278</v>
      </c>
      <c r="AA1316" s="15">
        <f>Z1316/1609.34</f>
        <v>20.305461893246921</v>
      </c>
      <c r="AB1316" s="9">
        <v>29072.840690998299</v>
      </c>
      <c r="AC1316" s="9">
        <v>32678.392043278</v>
      </c>
      <c r="AD1316" s="9">
        <v>29072.840690998299</v>
      </c>
      <c r="AE1316" s="9">
        <v>4.0775304217085299E-2</v>
      </c>
      <c r="AF1316" s="9">
        <v>4.2631550149962996E-3</v>
      </c>
      <c r="AG1316" s="9">
        <v>1264</v>
      </c>
      <c r="AH1316" s="9">
        <v>4.3921766</v>
      </c>
      <c r="AI1316" s="9">
        <v>12.807625</v>
      </c>
      <c r="AJ1316" s="9">
        <v>2</v>
      </c>
      <c r="AK1316" s="9">
        <v>2.2706653999999999</v>
      </c>
      <c r="AL1316" s="9">
        <v>5.6645099999999999</v>
      </c>
      <c r="AM1316" s="9">
        <v>0.38238484</v>
      </c>
      <c r="AN1316" s="9">
        <v>2.6918238000000001E-2</v>
      </c>
      <c r="AO1316" s="9">
        <v>5.4915570000000002E-3</v>
      </c>
      <c r="AP1316" s="9">
        <v>1.8216146</v>
      </c>
      <c r="AQ1316" s="9">
        <v>294.95319999999998</v>
      </c>
      <c r="AR1316" s="9">
        <v>56.896946</v>
      </c>
      <c r="AS1316" s="9">
        <v>36.959743000000003</v>
      </c>
      <c r="AT1316" s="9">
        <v>1.343634</v>
      </c>
      <c r="AU1316" s="9">
        <v>10.165774000000001</v>
      </c>
      <c r="AV1316" s="9">
        <v>11.487691</v>
      </c>
      <c r="AW1316" s="9">
        <v>0.99356889999999998</v>
      </c>
      <c r="AX1316" s="12">
        <f ca="1">IFERROR(__xludf.DUMMYFUNCTION("1-(PERCENTRANK(FILTER(AG:AG, $A:$A=$A1316), $AG1316))"),0.454999999999999)</f>
        <v>0.45499999999999902</v>
      </c>
      <c r="AY1316" s="13">
        <f ca="1">IFERROR(__xludf.DUMMYFUNCTION("PERCENTRANK(FILTER(K:K, $A:$A=$A1316), $K1316)"),0.648)</f>
        <v>0.64800000000000002</v>
      </c>
      <c r="AZ1316" s="13">
        <f ca="1">IFERROR(__xludf.DUMMYFUNCTION("PERCENTRANK(FILTER(I:I, $A:$A=$A1316), $I1316)"),0.217)</f>
        <v>0.217</v>
      </c>
      <c r="BA1316" s="12">
        <f ca="1">IFERROR(__xludf.DUMMYFUNCTION("PERCENTRANK(FILTER(AI:AI, $A:$A=$A1316), $AI1316)"),0.632)</f>
        <v>0.63200000000000001</v>
      </c>
      <c r="BB1316" s="13">
        <f ca="1">IFERROR(__xludf.DUMMYFUNCTION("PERCENTRANK(FILTER(AT:AT, $A:$A=$A1316), $AT1316)"),0.678)</f>
        <v>0.67800000000000005</v>
      </c>
      <c r="BC1316" s="13">
        <f ca="1">IFERROR(__xludf.DUMMYFUNCTION("PERCENTRANK(FILTER(AU:AU, $A:$A=$A1316), $AU1316)"),0.082)</f>
        <v>8.2000000000000003E-2</v>
      </c>
      <c r="BM1316" s="9">
        <v>2.7887577E-2</v>
      </c>
      <c r="BN1316" s="9">
        <v>9.3570529999999999E-2</v>
      </c>
      <c r="BO1316" s="9">
        <v>2.8181818000000001</v>
      </c>
      <c r="BP1316" s="9">
        <v>16.720137000000001</v>
      </c>
      <c r="BQ1316" s="9">
        <v>0.77446539999999997</v>
      </c>
      <c r="BR1316" s="9">
        <v>1.8867924</v>
      </c>
      <c r="BS1316" s="9">
        <v>6.3648313999999999</v>
      </c>
      <c r="BT1316" s="9">
        <v>5.8819900000000001</v>
      </c>
      <c r="BU1316" s="9">
        <v>2.269307</v>
      </c>
      <c r="BV1316" s="9">
        <v>3.7300289000000002</v>
      </c>
      <c r="BW1316" s="9">
        <v>9.1124530000000004</v>
      </c>
      <c r="BX1316" s="9">
        <v>5.5385622999999997</v>
      </c>
      <c r="BY1316" s="9">
        <v>5.5741614999999998</v>
      </c>
      <c r="BZ1316" s="9">
        <v>3.5856447</v>
      </c>
      <c r="CA1316" s="9">
        <v>51.876170000000002</v>
      </c>
      <c r="CB1316" s="9">
        <v>74.274270000000001</v>
      </c>
      <c r="CC1316" s="9">
        <v>74.000039999999998</v>
      </c>
      <c r="CD1316" s="9">
        <v>95.453959999999995</v>
      </c>
    </row>
    <row r="1317" spans="1:82" ht="15.75" hidden="1" customHeight="1" x14ac:dyDescent="0.2">
      <c r="A1317" s="9" t="s">
        <v>113</v>
      </c>
      <c r="B1317" s="9" t="s">
        <v>3214</v>
      </c>
      <c r="C1317" s="9">
        <v>7449</v>
      </c>
      <c r="D1317" s="9">
        <v>92</v>
      </c>
      <c r="E1317" s="9">
        <v>180.18705676754399</v>
      </c>
      <c r="F1317" s="9">
        <v>611</v>
      </c>
      <c r="G1317" s="9">
        <v>355.79683999999997</v>
      </c>
      <c r="H1317" s="9">
        <v>178</v>
      </c>
      <c r="I1317" s="16">
        <v>5.4416230336193602E-5</v>
      </c>
      <c r="J1317" s="9">
        <v>180.27135100774001</v>
      </c>
      <c r="K1317" s="9">
        <v>32.233246625965997</v>
      </c>
      <c r="L1317" s="9">
        <v>9.7362493556206204E-3</v>
      </c>
      <c r="M1317" s="9">
        <v>7.8212005496967104E-4</v>
      </c>
      <c r="N1317" s="9">
        <v>0.15057283142389499</v>
      </c>
      <c r="O1317" s="9">
        <v>0.50643241940400696</v>
      </c>
      <c r="P1317" s="9" t="s">
        <v>3215</v>
      </c>
      <c r="Q1317" s="9">
        <v>252192101</v>
      </c>
      <c r="R1317" s="9" t="s">
        <v>2444</v>
      </c>
      <c r="S1317" s="9">
        <v>4160</v>
      </c>
      <c r="T1317" s="9">
        <v>37.495833409687002</v>
      </c>
      <c r="U1317" s="9">
        <v>-120.043691165562</v>
      </c>
      <c r="V1317" s="9">
        <v>236</v>
      </c>
      <c r="W1317" s="9">
        <v>246</v>
      </c>
      <c r="X1317" s="9">
        <v>61984.957679403502</v>
      </c>
      <c r="Y1317" s="15">
        <f>X1317/1609.34</f>
        <v>38.515762784373408</v>
      </c>
      <c r="Z1317" s="9">
        <v>36553.632621753903</v>
      </c>
      <c r="AA1317" s="15">
        <f>Z1317/1609.34</f>
        <v>22.713430736670873</v>
      </c>
      <c r="AB1317" s="9">
        <v>25431.325057649599</v>
      </c>
      <c r="AC1317" s="9">
        <v>36553.632621753903</v>
      </c>
      <c r="AD1317" s="9">
        <v>25431.325057649599</v>
      </c>
      <c r="AE1317" s="9">
        <v>0.139217369784601</v>
      </c>
      <c r="AF1317" s="9">
        <v>9.6860889998424595E-3</v>
      </c>
      <c r="AG1317" s="9">
        <v>524</v>
      </c>
      <c r="AH1317" s="9">
        <v>2.4353213</v>
      </c>
      <c r="AI1317" s="9">
        <v>7.115761</v>
      </c>
      <c r="AJ1317" s="9">
        <v>2</v>
      </c>
      <c r="AK1317" s="9">
        <v>2.5565731999999999</v>
      </c>
      <c r="AL1317" s="9">
        <v>6.1526103000000001</v>
      </c>
      <c r="AM1317" s="9">
        <v>-0.85123013999999997</v>
      </c>
      <c r="AN1317" s="9">
        <v>3.3701655999999998E-3</v>
      </c>
      <c r="AO1317" s="9">
        <v>5.8285207E-3</v>
      </c>
      <c r="AP1317" s="9">
        <v>1.8932956000000001</v>
      </c>
      <c r="AQ1317" s="9">
        <v>296.92649999999998</v>
      </c>
      <c r="AR1317" s="9">
        <v>50.450839999999999</v>
      </c>
      <c r="AS1317" s="9">
        <v>31.936116999999999</v>
      </c>
      <c r="AT1317" s="9">
        <v>1.3865054000000001</v>
      </c>
      <c r="AU1317" s="9">
        <v>11.725612</v>
      </c>
      <c r="AV1317" s="9">
        <v>13.053800000000001</v>
      </c>
      <c r="AW1317" s="9">
        <v>0.91736214999999999</v>
      </c>
      <c r="AX1317" s="12">
        <f ca="1">IFERROR(__xludf.DUMMYFUNCTION("1-(PERCENTRANK(FILTER(AG:AG, $A:$A=$A1317), $AG1317))"),0.767)</f>
        <v>0.76700000000000002</v>
      </c>
      <c r="AY1317" s="13">
        <f ca="1">IFERROR(__xludf.DUMMYFUNCTION("PERCENTRANK(FILTER(K:K, $A:$A=$A1317), $K1317)"),0.756)</f>
        <v>0.75600000000000001</v>
      </c>
      <c r="AZ1317" s="13">
        <f ca="1">IFERROR(__xludf.DUMMYFUNCTION("PERCENTRANK(FILTER(I:I, $A:$A=$A1317), $I1317)"),0.596)</f>
        <v>0.59599999999999997</v>
      </c>
      <c r="BA1317" s="12">
        <f ca="1">IFERROR(__xludf.DUMMYFUNCTION("PERCENTRANK(FILTER(AI:AI, $A:$A=$A1317), $AI1317)"),0.37)</f>
        <v>0.37</v>
      </c>
      <c r="BB1317" s="13">
        <f ca="1">IFERROR(__xludf.DUMMYFUNCTION("PERCENTRANK(FILTER(AT:AT, $A:$A=$A1317), $AT1317)"),0.772)</f>
        <v>0.77200000000000002</v>
      </c>
      <c r="BC1317" s="13">
        <f ca="1">IFERROR(__xludf.DUMMYFUNCTION("PERCENTRANK(FILTER(AU:AU, $A:$A=$A1317), $AU1317)"),0.412)</f>
        <v>0.41199999999999998</v>
      </c>
      <c r="BM1317" s="9">
        <v>8.8670600000000002E-2</v>
      </c>
      <c r="BN1317" s="9">
        <v>2.116022E-2</v>
      </c>
      <c r="BO1317" s="9">
        <v>1.7380074000000001</v>
      </c>
      <c r="BP1317" s="9">
        <v>15.776119</v>
      </c>
      <c r="BQ1317" s="9">
        <v>0.36534067999999997</v>
      </c>
      <c r="BR1317" s="9">
        <v>1.1252302000000001</v>
      </c>
      <c r="BS1317" s="9">
        <v>6.9109435000000001</v>
      </c>
      <c r="BT1317" s="9">
        <v>6.0524430000000002</v>
      </c>
      <c r="BU1317" s="9">
        <v>2.3168622999999999</v>
      </c>
      <c r="BV1317" s="9">
        <v>3.9359698000000001</v>
      </c>
      <c r="BW1317" s="9">
        <v>11.556855000000001</v>
      </c>
      <c r="BX1317" s="9">
        <v>6.3610949999999997</v>
      </c>
      <c r="BY1317" s="9">
        <v>7.979069</v>
      </c>
      <c r="BZ1317" s="9">
        <v>4.4066824999999996</v>
      </c>
      <c r="CA1317" s="9">
        <v>43.313965000000003</v>
      </c>
      <c r="CB1317" s="9">
        <v>70.56635</v>
      </c>
      <c r="CC1317" s="9">
        <v>59.92342</v>
      </c>
      <c r="CD1317" s="9">
        <v>89.84939</v>
      </c>
    </row>
    <row r="1318" spans="1:82" ht="15.75" hidden="1" customHeight="1" x14ac:dyDescent="0.2">
      <c r="A1318" s="9" t="s">
        <v>73</v>
      </c>
      <c r="B1318" s="9" t="s">
        <v>3216</v>
      </c>
      <c r="C1318" s="9">
        <v>5552</v>
      </c>
      <c r="D1318" s="9">
        <v>149</v>
      </c>
      <c r="E1318" s="9">
        <v>197.61455655592499</v>
      </c>
      <c r="F1318" s="9">
        <v>232</v>
      </c>
      <c r="G1318" s="9">
        <v>233.3836</v>
      </c>
      <c r="H1318" s="9">
        <v>20</v>
      </c>
      <c r="I1318" s="16">
        <v>9.5556937594665201E-5</v>
      </c>
      <c r="J1318" s="9">
        <v>519.80667695629199</v>
      </c>
      <c r="K1318" s="9">
        <v>3.3916807629168</v>
      </c>
      <c r="L1318" s="9">
        <v>4.5581703624731698E-2</v>
      </c>
      <c r="M1318" s="9">
        <v>2.2652794943951401E-4</v>
      </c>
      <c r="N1318" s="9">
        <v>0.64224137931034397</v>
      </c>
      <c r="O1318" s="9">
        <v>0.84673709511673301</v>
      </c>
      <c r="P1318" s="9" t="s">
        <v>3217</v>
      </c>
      <c r="Q1318" s="9">
        <v>152561107</v>
      </c>
      <c r="R1318" s="9" t="s">
        <v>1749</v>
      </c>
      <c r="S1318" s="9">
        <v>2704</v>
      </c>
      <c r="T1318" s="9">
        <v>38.810724672032499</v>
      </c>
      <c r="U1318" s="9">
        <v>-121.164729486396</v>
      </c>
      <c r="V1318" s="9">
        <v>137</v>
      </c>
      <c r="W1318" s="9">
        <v>186</v>
      </c>
      <c r="X1318" s="9">
        <v>19729.836119073301</v>
      </c>
      <c r="Z1318" s="9">
        <v>9132.2030780967307</v>
      </c>
      <c r="AB1318" s="9">
        <v>10597.6330409765</v>
      </c>
      <c r="AC1318" s="9">
        <v>1994.21962701661</v>
      </c>
      <c r="AD1318" s="9">
        <v>2012.5350104726899</v>
      </c>
      <c r="AE1318" s="9">
        <v>4.5305589887902897E-3</v>
      </c>
      <c r="AF1318" s="9">
        <v>1.9111387518933E-3</v>
      </c>
      <c r="AG1318" s="9">
        <v>1322</v>
      </c>
      <c r="AH1318" s="9">
        <v>2.8961065000000001</v>
      </c>
      <c r="AI1318" s="9">
        <v>8.18581</v>
      </c>
      <c r="AJ1318" s="9">
        <v>2</v>
      </c>
      <c r="AK1318" s="9">
        <v>2.2617799999999999</v>
      </c>
      <c r="AL1318" s="9">
        <v>6.2144899999999996</v>
      </c>
      <c r="AM1318" s="9">
        <v>-6.1136924000000002E-2</v>
      </c>
      <c r="AN1318" s="9">
        <v>4.0312500000000001E-2</v>
      </c>
      <c r="AO1318" s="9">
        <v>6.7607220000000003E-3</v>
      </c>
      <c r="AP1318" s="9">
        <v>1.9137865000000001</v>
      </c>
      <c r="AQ1318" s="9">
        <v>297.41701999999998</v>
      </c>
      <c r="AR1318" s="9">
        <v>41.875239999999998</v>
      </c>
      <c r="AS1318" s="9">
        <v>30.449186000000001</v>
      </c>
      <c r="AT1318" s="9">
        <v>1.2733338000000001</v>
      </c>
      <c r="AU1318" s="9">
        <v>13.808477</v>
      </c>
      <c r="AV1318" s="9">
        <v>15.246161000000001</v>
      </c>
      <c r="AW1318" s="9">
        <v>5.3015914000000004</v>
      </c>
      <c r="AX1318" s="12">
        <f ca="1">IFERROR(__xludf.DUMMYFUNCTION("1-(PERCENTRANK(FILTER(AG:AG, $A:$A=$A1318), $AG1318))"),0.28)</f>
        <v>0.28000000000000003</v>
      </c>
      <c r="AY1318" s="13">
        <f ca="1">IFERROR(__xludf.DUMMYFUNCTION("PERCENTRANK(FILTER(K:K, $A:$A=$A1318), $K1318)"),0.146)</f>
        <v>0.14599999999999999</v>
      </c>
      <c r="AZ1318" s="13">
        <f ca="1">IFERROR(__xludf.DUMMYFUNCTION("PERCENTRANK(FILTER(I:I, $A:$A=$A1318), $I1318)"),0.705)</f>
        <v>0.70499999999999996</v>
      </c>
      <c r="BA1318" s="12">
        <f ca="1">IFERROR(__xludf.DUMMYFUNCTION("PERCENTRANK(FILTER(AI:AI, $A:$A=$A1318), $AI1318)"),0.322)</f>
        <v>0.32200000000000001</v>
      </c>
      <c r="BB1318" s="13">
        <f ca="1">IFERROR(__xludf.DUMMYFUNCTION("PERCENTRANK(FILTER(AT:AT, $A:$A=$A1318), $AT1318)"),0.424)</f>
        <v>0.42399999999999999</v>
      </c>
      <c r="BC1318" s="13">
        <f ca="1">IFERROR(__xludf.DUMMYFUNCTION("PERCENTRANK(FILTER(AU:AU, $A:$A=$A1318), $AU1318)"),0.971)</f>
        <v>0.97099999999999997</v>
      </c>
      <c r="BM1318" s="9">
        <v>9.2337610000000001E-2</v>
      </c>
      <c r="BN1318" s="9">
        <v>4.2500000000000003E-2</v>
      </c>
      <c r="BO1318" s="9">
        <v>2.6666666999999999</v>
      </c>
      <c r="BP1318" s="9">
        <v>21.291665999999999</v>
      </c>
      <c r="BQ1318" s="9">
        <v>5.7437500000000004</v>
      </c>
      <c r="BR1318" s="9">
        <v>7.25</v>
      </c>
      <c r="BS1318" s="9">
        <v>9.1834640000000007</v>
      </c>
      <c r="BT1318" s="9">
        <v>6.6334840000000002</v>
      </c>
      <c r="BU1318" s="9">
        <v>2.3847718000000002</v>
      </c>
      <c r="BV1318" s="9">
        <v>4.2103960000000002</v>
      </c>
      <c r="BW1318" s="9">
        <v>13.503256</v>
      </c>
      <c r="BX1318" s="9">
        <v>6.8665704999999999</v>
      </c>
      <c r="BY1318" s="9">
        <v>9.5563800000000008</v>
      </c>
      <c r="BZ1318" s="9">
        <v>4.6710390000000004</v>
      </c>
      <c r="CA1318" s="9">
        <v>50.382075999999998</v>
      </c>
      <c r="CB1318" s="9">
        <v>73.847319999999996</v>
      </c>
      <c r="CC1318" s="9">
        <v>50.602370000000001</v>
      </c>
      <c r="CD1318" s="9">
        <v>84.412710000000004</v>
      </c>
    </row>
    <row r="1319" spans="1:82" ht="15.75" customHeight="1" x14ac:dyDescent="0.2">
      <c r="A1319" s="9" t="s">
        <v>73</v>
      </c>
      <c r="B1319" s="9" t="s">
        <v>4592</v>
      </c>
      <c r="C1319" s="9">
        <v>2065</v>
      </c>
      <c r="D1319" s="9">
        <v>576</v>
      </c>
      <c r="E1319" s="9">
        <v>818.11370335885795</v>
      </c>
      <c r="F1319" s="9">
        <v>1625</v>
      </c>
      <c r="G1319" s="9">
        <v>1278.0202999999999</v>
      </c>
      <c r="H1319" s="9">
        <v>215</v>
      </c>
      <c r="I1319" s="16">
        <v>8.0269058652934099E-5</v>
      </c>
      <c r="J1319" s="9">
        <v>93.567553676620307</v>
      </c>
      <c r="K1319" s="9">
        <v>9.1347232771268008</v>
      </c>
      <c r="L1319" s="9">
        <v>6.5371223208197399E-3</v>
      </c>
      <c r="M1319" s="9">
        <v>3.5252678044769099E-4</v>
      </c>
      <c r="N1319" s="9">
        <v>0.35446153846153799</v>
      </c>
      <c r="O1319" s="9">
        <v>0.64014141763944998</v>
      </c>
      <c r="P1319" s="9" t="s">
        <v>4593</v>
      </c>
      <c r="Q1319" s="9">
        <v>153741101</v>
      </c>
      <c r="R1319" s="9" t="s">
        <v>1024</v>
      </c>
      <c r="S1319" s="9">
        <v>1808</v>
      </c>
      <c r="T1319" s="9">
        <v>39.374489653276797</v>
      </c>
      <c r="U1319" s="9">
        <v>-121.233916452439</v>
      </c>
      <c r="V1319" s="9">
        <v>230</v>
      </c>
      <c r="W1319" s="9">
        <v>191</v>
      </c>
      <c r="X1319" s="9">
        <v>31444.307961712399</v>
      </c>
      <c r="Y1319" s="15">
        <f>X1319/1609.34</f>
        <v>19.538635690228542</v>
      </c>
      <c r="Z1319" s="9">
        <v>24893.831186299001</v>
      </c>
      <c r="AA1319" s="15">
        <f>Z1319/1609.34</f>
        <v>15.468348009928917</v>
      </c>
      <c r="AB1319" s="9">
        <v>6550.47677541341</v>
      </c>
      <c r="AC1319" s="9">
        <v>24893.831186299001</v>
      </c>
      <c r="AD1319" s="9">
        <v>6550.47677541341</v>
      </c>
      <c r="AE1319" s="9">
        <v>7.5793257796253594E-2</v>
      </c>
      <c r="AF1319" s="9">
        <v>1.7257847610380801E-2</v>
      </c>
      <c r="AG1319" s="9">
        <v>1009</v>
      </c>
      <c r="AH1319" s="9">
        <v>2.6702175000000001</v>
      </c>
      <c r="AI1319" s="9">
        <v>7.2515855</v>
      </c>
      <c r="AJ1319" s="9">
        <v>2.0351439</v>
      </c>
      <c r="AK1319" s="9">
        <v>2.4804650000000001</v>
      </c>
      <c r="AL1319" s="9">
        <v>6.8246937000000001</v>
      </c>
      <c r="AM1319" s="9">
        <v>-0.87414765000000005</v>
      </c>
      <c r="AN1319" s="9">
        <v>2.2428116000000001E-2</v>
      </c>
      <c r="AO1319" s="9">
        <v>5.7404420000000001E-3</v>
      </c>
      <c r="AP1319" s="9">
        <v>3.7828740000000001</v>
      </c>
      <c r="AQ1319" s="9">
        <v>295.78035999999997</v>
      </c>
      <c r="AR1319" s="9">
        <v>46.402200000000001</v>
      </c>
      <c r="AS1319" s="9">
        <v>32.889674999999997</v>
      </c>
      <c r="AT1319" s="9">
        <v>1.274934</v>
      </c>
      <c r="AU1319" s="9">
        <v>12.299253</v>
      </c>
      <c r="AV1319" s="9">
        <v>14.413425</v>
      </c>
      <c r="AW1319" s="9">
        <v>1.0687749</v>
      </c>
      <c r="AX1319" s="12">
        <f ca="1">IFERROR(__xludf.DUMMYFUNCTION("1-(PERCENTRANK(FILTER(AG:AG, $A:$A=$A1931), $AG1931))"),0.39)</f>
        <v>0.39</v>
      </c>
      <c r="AY1319" s="13">
        <f ca="1">IFERROR(__xludf.DUMMYFUNCTION("PERCENTRANK(FILTER(K:K, $A:$A=$A1931), $K1931)"),0.358)</f>
        <v>0.35799999999999998</v>
      </c>
      <c r="AZ1319" s="13">
        <f ca="1">IFERROR(__xludf.DUMMYFUNCTION("PERCENTRANK(FILTER(I:I, $A:$A=$A1931), $I1931)"),0.522)</f>
        <v>0.52200000000000002</v>
      </c>
      <c r="BA1319" s="12">
        <f ca="1">IFERROR(__xludf.DUMMYFUNCTION("PERCENTRANK(FILTER(AI:AI, $A:$A=$A1931), $AI1931)"),0.251)</f>
        <v>0.251</v>
      </c>
      <c r="BB1319" s="13">
        <f ca="1">IFERROR(__xludf.DUMMYFUNCTION("PERCENTRANK(FILTER(AT:AT, $A:$A=$A1931), $AT1931)"),0.432)</f>
        <v>0.432</v>
      </c>
      <c r="BC1319" s="13">
        <f ca="1">IFERROR(__xludf.DUMMYFUNCTION("PERCENTRANK(FILTER(AU:AU, $A:$A=$A1931), $AU1931)"),0.49)</f>
        <v>0.49</v>
      </c>
      <c r="BM1319" s="9">
        <v>0.12269684</v>
      </c>
      <c r="BN1319" s="9">
        <v>6.0874999999999999E-2</v>
      </c>
      <c r="BO1319" s="9">
        <v>3.7815124999999998</v>
      </c>
      <c r="BP1319" s="9">
        <v>16.855931999999999</v>
      </c>
      <c r="BQ1319" s="9">
        <v>2.4662500000000001</v>
      </c>
      <c r="BR1319" s="9">
        <v>8.4812499999999993</v>
      </c>
      <c r="BS1319" s="9">
        <v>8.6857030000000002</v>
      </c>
      <c r="BT1319" s="9">
        <v>6.8113669999999997</v>
      </c>
      <c r="BU1319" s="9">
        <v>2.0023987000000001</v>
      </c>
      <c r="BV1319" s="9">
        <v>3.4703590000000002</v>
      </c>
      <c r="BW1319" s="9">
        <v>13.076385999999999</v>
      </c>
      <c r="BX1319" s="9">
        <v>5.9933224000000003</v>
      </c>
      <c r="BY1319" s="9">
        <v>8.0477729999999994</v>
      </c>
      <c r="BZ1319" s="9">
        <v>4.0893030000000001</v>
      </c>
      <c r="CA1319" s="9">
        <v>54.961509999999997</v>
      </c>
      <c r="CB1319" s="9">
        <v>91.327060000000003</v>
      </c>
      <c r="CC1319" s="9">
        <v>52.31315</v>
      </c>
      <c r="CD1319" s="9">
        <v>91.804090000000002</v>
      </c>
    </row>
    <row r="1320" spans="1:82" ht="15.75" hidden="1" customHeight="1" x14ac:dyDescent="0.2">
      <c r="A1320" s="9" t="s">
        <v>113</v>
      </c>
      <c r="B1320" s="9" t="s">
        <v>3220</v>
      </c>
      <c r="C1320" s="9">
        <v>2243</v>
      </c>
      <c r="D1320" s="9">
        <v>340</v>
      </c>
      <c r="E1320" s="9">
        <v>498.74641831423401</v>
      </c>
      <c r="F1320" s="9">
        <v>1430</v>
      </c>
      <c r="G1320" s="9">
        <v>983.47730000000001</v>
      </c>
      <c r="H1320" s="9">
        <v>249</v>
      </c>
      <c r="I1320" s="16">
        <v>2.2114218399179901E-5</v>
      </c>
      <c r="J1320" s="9">
        <v>0.54183311115313704</v>
      </c>
      <c r="K1320" s="9">
        <v>22.935436695952401</v>
      </c>
      <c r="L1320" s="11">
        <v>1.1595715066935001E-5</v>
      </c>
      <c r="M1320" s="9">
        <v>2.4551865552708901E-4</v>
      </c>
      <c r="N1320" s="9">
        <v>0.23776223776223701</v>
      </c>
      <c r="O1320" s="9">
        <v>0.50712550344525498</v>
      </c>
      <c r="P1320" s="9" t="s">
        <v>3221</v>
      </c>
      <c r="Q1320" s="9">
        <v>252192105</v>
      </c>
      <c r="R1320" s="9" t="s">
        <v>1029</v>
      </c>
      <c r="S1320" s="9">
        <v>21160</v>
      </c>
      <c r="T1320" s="9">
        <v>37.715517055434802</v>
      </c>
      <c r="U1320" s="9">
        <v>-120.193374874098</v>
      </c>
      <c r="V1320" s="9">
        <v>243</v>
      </c>
      <c r="W1320" s="9">
        <v>263</v>
      </c>
      <c r="X1320" s="9">
        <v>62081.311722113503</v>
      </c>
      <c r="Y1320" s="15">
        <f>X1320/1609.34</f>
        <v>38.575634559579399</v>
      </c>
      <c r="Z1320" s="9">
        <v>38250.347580930596</v>
      </c>
      <c r="AA1320" s="15">
        <f>Z1320/1609.34</f>
        <v>23.767723154169161</v>
      </c>
      <c r="AB1320" s="9">
        <v>23830.964141182802</v>
      </c>
      <c r="AC1320" s="9">
        <v>38250.347580930596</v>
      </c>
      <c r="AD1320" s="9">
        <v>23830.964141182802</v>
      </c>
      <c r="AE1320" s="9">
        <v>6.1134145226245197E-2</v>
      </c>
      <c r="AF1320" s="9">
        <v>5.5064403813958E-3</v>
      </c>
      <c r="AG1320" s="9">
        <v>1270</v>
      </c>
      <c r="AH1320" s="9">
        <v>3.1925333</v>
      </c>
      <c r="AI1320" s="9">
        <v>8.5178569999999993</v>
      </c>
      <c r="AJ1320" s="9">
        <v>2.0255972999999998</v>
      </c>
      <c r="AK1320" s="9">
        <v>2.3061894999999999</v>
      </c>
      <c r="AL1320" s="9">
        <v>5.7393216999999996</v>
      </c>
      <c r="AM1320" s="9">
        <v>-0.44535523999999999</v>
      </c>
      <c r="AN1320" s="9">
        <v>3.552901E-2</v>
      </c>
      <c r="AO1320" s="9">
        <v>5.1983569999999998E-3</v>
      </c>
      <c r="AP1320" s="9">
        <v>2.2182224000000001</v>
      </c>
      <c r="AQ1320" s="9">
        <v>295.80435</v>
      </c>
      <c r="AR1320" s="9">
        <v>52.732379999999999</v>
      </c>
      <c r="AS1320" s="9">
        <v>39.512782999999999</v>
      </c>
      <c r="AT1320" s="9">
        <v>1.3552432000000001</v>
      </c>
      <c r="AU1320" s="9">
        <v>11.141361</v>
      </c>
      <c r="AV1320" s="9">
        <v>12.640242000000001</v>
      </c>
      <c r="AW1320" s="9">
        <v>0.51888920000000005</v>
      </c>
      <c r="AX1320" s="12">
        <f ca="1">IFERROR(__xludf.DUMMYFUNCTION("1-(PERCENTRANK(FILTER(AG:AG, $A:$A=$A1320), $AG1320))"),0.449999999999999)</f>
        <v>0.44999999999999901</v>
      </c>
      <c r="AY1320" s="13">
        <f ca="1">IFERROR(__xludf.DUMMYFUNCTION("PERCENTRANK(FILTER(K:K, $A:$A=$A1320), $K1320)"),0.694)</f>
        <v>0.69399999999999995</v>
      </c>
      <c r="AZ1320" s="13">
        <f ca="1">IFERROR(__xludf.DUMMYFUNCTION("PERCENTRANK(FILTER(I:I, $A:$A=$A1320), $I1320)"),0.162)</f>
        <v>0.16200000000000001</v>
      </c>
      <c r="BA1320" s="12">
        <f ca="1">IFERROR(__xludf.DUMMYFUNCTION("PERCENTRANK(FILTER(AI:AI, $A:$A=$A1320), $AI1320)"),0.443)</f>
        <v>0.443</v>
      </c>
      <c r="BB1320" s="13">
        <f ca="1">IFERROR(__xludf.DUMMYFUNCTION("PERCENTRANK(FILTER(AT:AT, $A:$A=$A1320), $AT1320)"),0.707)</f>
        <v>0.70699999999999996</v>
      </c>
      <c r="BC1320" s="13">
        <f ca="1">IFERROR(__xludf.DUMMYFUNCTION("PERCENTRANK(FILTER(AU:AU, $A:$A=$A1320), $AU1320)"),0.211)</f>
        <v>0.21099999999999999</v>
      </c>
      <c r="BM1320" s="9">
        <v>2.601374E-2</v>
      </c>
      <c r="BN1320" s="9">
        <v>0.12737225999999999</v>
      </c>
      <c r="BO1320" s="9">
        <v>1.8381295</v>
      </c>
      <c r="BP1320" s="9">
        <v>14.845324</v>
      </c>
      <c r="BQ1320" s="9">
        <v>1.1347780999999999</v>
      </c>
      <c r="BR1320" s="9">
        <v>2.4402729999999999</v>
      </c>
      <c r="BS1320" s="9">
        <v>8.1638974999999991</v>
      </c>
      <c r="BT1320" s="9">
        <v>6.7164140000000003</v>
      </c>
      <c r="BU1320" s="9">
        <v>2.1645335999999999</v>
      </c>
      <c r="BV1320" s="9">
        <v>3.8579507</v>
      </c>
      <c r="BW1320" s="9">
        <v>11.174009</v>
      </c>
      <c r="BX1320" s="9">
        <v>5.9968247000000003</v>
      </c>
      <c r="BY1320" s="9">
        <v>7.4270883000000003</v>
      </c>
      <c r="BZ1320" s="9">
        <v>4.1117597000000004</v>
      </c>
      <c r="CA1320" s="9">
        <v>57.569332000000003</v>
      </c>
      <c r="CB1320" s="9">
        <v>91.226653999999996</v>
      </c>
      <c r="CC1320" s="9">
        <v>61.624885999999996</v>
      </c>
      <c r="CD1320" s="9">
        <v>92.065910000000002</v>
      </c>
    </row>
    <row r="1321" spans="1:82" ht="15.75" hidden="1" customHeight="1" x14ac:dyDescent="0.2">
      <c r="A1321" s="9" t="s">
        <v>106</v>
      </c>
      <c r="B1321" s="9" t="s">
        <v>3222</v>
      </c>
      <c r="C1321" s="9">
        <v>3506</v>
      </c>
      <c r="D1321" s="9">
        <v>12</v>
      </c>
      <c r="E1321" s="9">
        <v>23.949412642067902</v>
      </c>
      <c r="F1321" s="9">
        <v>48</v>
      </c>
      <c r="G1321" s="9">
        <v>47.943866999999997</v>
      </c>
      <c r="H1321" s="9">
        <v>11</v>
      </c>
      <c r="I1321" s="16">
        <v>5.3134650277735803E-5</v>
      </c>
      <c r="J1321" s="9">
        <v>117.67739020021401</v>
      </c>
      <c r="K1321" s="9">
        <v>7.3376656089510197</v>
      </c>
      <c r="L1321" s="9">
        <v>4.4684834509651702E-3</v>
      </c>
      <c r="M1321" s="9">
        <v>2.2560983068780599E-4</v>
      </c>
      <c r="N1321" s="9">
        <v>0.25</v>
      </c>
      <c r="O1321" s="9">
        <v>0.49953026895124703</v>
      </c>
      <c r="P1321" s="9" t="s">
        <v>3223</v>
      </c>
      <c r="Q1321" s="9">
        <v>182721101</v>
      </c>
      <c r="R1321" s="9" t="s">
        <v>2512</v>
      </c>
      <c r="S1321" s="9" t="s">
        <v>3224</v>
      </c>
      <c r="T1321" s="9">
        <v>34.599349003700901</v>
      </c>
      <c r="U1321" s="9">
        <v>-120.09788791806901</v>
      </c>
      <c r="V1321" s="9">
        <v>203</v>
      </c>
      <c r="W1321" s="9">
        <v>153</v>
      </c>
      <c r="X1321" s="9">
        <v>35864.828704800697</v>
      </c>
      <c r="Z1321" s="9">
        <v>26396.396238706599</v>
      </c>
      <c r="AB1321" s="9">
        <v>9468.4324660940401</v>
      </c>
      <c r="AC1321" s="9">
        <v>7302.2085693437402</v>
      </c>
      <c r="AD1321" s="9">
        <v>1454.93701261869</v>
      </c>
      <c r="AE1321" s="9">
        <v>2.4817081375658702E-3</v>
      </c>
      <c r="AF1321" s="9">
        <v>5.8448115305509397E-4</v>
      </c>
      <c r="AG1321" s="9">
        <v>1325</v>
      </c>
      <c r="AH1321" s="9">
        <v>2.368493</v>
      </c>
      <c r="AI1321" s="9">
        <v>5.4436419999999996</v>
      </c>
      <c r="AJ1321" s="9">
        <v>2.0967739999999999</v>
      </c>
      <c r="AK1321" s="9">
        <v>2.5553918000000002</v>
      </c>
      <c r="AL1321" s="9">
        <v>7.5432009999999998</v>
      </c>
      <c r="AM1321" s="9">
        <v>-0.43657204999999999</v>
      </c>
      <c r="AN1321" s="9">
        <v>3.8709678000000002E-3</v>
      </c>
      <c r="AO1321" s="9">
        <v>6.6656134999999997E-3</v>
      </c>
      <c r="AP1321" s="9">
        <v>0.93069153999999998</v>
      </c>
      <c r="AQ1321" s="9">
        <v>298.47278</v>
      </c>
      <c r="AR1321" s="9">
        <v>41.796523999999998</v>
      </c>
      <c r="AS1321" s="9">
        <v>36.051430000000003</v>
      </c>
      <c r="AT1321" s="9">
        <v>1.2074142000000001</v>
      </c>
      <c r="AU1321" s="9">
        <v>13.827949</v>
      </c>
      <c r="AV1321" s="9">
        <v>14.520118</v>
      </c>
      <c r="AW1321" s="9">
        <v>0.50946133999999998</v>
      </c>
      <c r="AX1321" s="12">
        <f ca="1">IFERROR(__xludf.DUMMYFUNCTION("1-(PERCENTRANK(FILTER(AG:AG, $A:$A=$A1321), $AG1321))"),0.733)</f>
        <v>0.73299999999999998</v>
      </c>
      <c r="AY1321" s="13">
        <f ca="1">IFERROR(__xludf.DUMMYFUNCTION("PERCENTRANK(FILTER(K:K, $A:$A=$A1321), $K1321)"),0.728)</f>
        <v>0.72799999999999998</v>
      </c>
      <c r="AZ1321" s="13">
        <f ca="1">IFERROR(__xludf.DUMMYFUNCTION("PERCENTRANK(FILTER(I:I, $A:$A=$A1321), $I1321)"),0.641)</f>
        <v>0.64100000000000001</v>
      </c>
      <c r="BA1321" s="12">
        <f ca="1">IFERROR(__xludf.DUMMYFUNCTION("PERCENTRANK(FILTER(AI:AI, $A:$A=$A1321), $AI1321)"),0.288)</f>
        <v>0.28799999999999998</v>
      </c>
      <c r="BB1321" s="13">
        <f ca="1">IFERROR(__xludf.DUMMYFUNCTION("PERCENTRANK(FILTER(AT:AT, $A:$A=$A1321), $AT1321)"),0.89)</f>
        <v>0.89</v>
      </c>
      <c r="BC1321" s="13">
        <f ca="1">IFERROR(__xludf.DUMMYFUNCTION("PERCENTRANK(FILTER(AU:AU, $A:$A=$A1321), $AU1321)"),0.236)</f>
        <v>0.23599999999999999</v>
      </c>
      <c r="BM1321" s="9">
        <v>4.3493006000000001E-2</v>
      </c>
      <c r="BN1321" s="9">
        <v>1.2365591E-2</v>
      </c>
      <c r="BO1321" s="9">
        <v>1.4285715000000001</v>
      </c>
      <c r="BP1321" s="9">
        <v>10.942857</v>
      </c>
      <c r="BQ1321" s="9">
        <v>0.21473118999999999</v>
      </c>
      <c r="BR1321" s="9">
        <v>0.51612899999999995</v>
      </c>
      <c r="BS1321" s="9">
        <v>11.855444</v>
      </c>
      <c r="BT1321" s="9">
        <v>10.085823</v>
      </c>
      <c r="BU1321" s="9">
        <v>2.2303329000000001</v>
      </c>
      <c r="BV1321" s="9">
        <v>3.6974906999999999</v>
      </c>
      <c r="BW1321" s="9">
        <v>11.904989</v>
      </c>
      <c r="BX1321" s="9">
        <v>10.540514999999999</v>
      </c>
      <c r="BY1321" s="9">
        <v>7.2134255999999999</v>
      </c>
      <c r="BZ1321" s="9">
        <v>7.0897626999999996</v>
      </c>
      <c r="CA1321" s="9">
        <v>67.348140000000001</v>
      </c>
      <c r="CB1321" s="9">
        <v>70.784750000000003</v>
      </c>
      <c r="CC1321" s="9">
        <v>59.833205999999997</v>
      </c>
      <c r="CD1321" s="9">
        <v>66.872249999999994</v>
      </c>
    </row>
    <row r="1322" spans="1:82" ht="15.75" customHeight="1" x14ac:dyDescent="0.2">
      <c r="A1322" s="9" t="s">
        <v>73</v>
      </c>
      <c r="B1322" s="9" t="s">
        <v>2971</v>
      </c>
      <c r="C1322" s="9">
        <v>3079</v>
      </c>
      <c r="D1322" s="9">
        <v>976</v>
      </c>
      <c r="E1322" s="9">
        <v>1621.11662085383</v>
      </c>
      <c r="F1322" s="9">
        <v>5005</v>
      </c>
      <c r="G1322" s="9">
        <v>3317.2498000000001</v>
      </c>
      <c r="H1322" s="9">
        <v>743</v>
      </c>
      <c r="I1322" s="16">
        <v>7.9885552302016999E-5</v>
      </c>
      <c r="J1322" s="9">
        <v>226.081029821573</v>
      </c>
      <c r="K1322" s="9">
        <v>17.399461812111099</v>
      </c>
      <c r="L1322" s="9">
        <v>1.79922328368472E-2</v>
      </c>
      <c r="M1322" s="9">
        <v>6.6679051899349901E-4</v>
      </c>
      <c r="N1322" s="9">
        <v>0.19500499500499499</v>
      </c>
      <c r="O1322" s="9">
        <v>0.48869296560815001</v>
      </c>
      <c r="P1322" s="9" t="s">
        <v>2972</v>
      </c>
      <c r="Q1322" s="9">
        <v>152261105</v>
      </c>
      <c r="R1322" s="9" t="s">
        <v>2744</v>
      </c>
      <c r="S1322" s="9">
        <v>7722</v>
      </c>
      <c r="T1322" s="9">
        <v>38.677785851771603</v>
      </c>
      <c r="U1322" s="9">
        <v>-120.849660014287</v>
      </c>
      <c r="V1322" s="9">
        <v>807</v>
      </c>
      <c r="W1322" s="9">
        <v>822</v>
      </c>
      <c r="X1322" s="9">
        <v>160711.874367476</v>
      </c>
      <c r="Y1322" s="15">
        <f>X1322/1609.34</f>
        <v>99.861977187838505</v>
      </c>
      <c r="Z1322" s="9">
        <v>100030.67384470299</v>
      </c>
      <c r="AA1322" s="15">
        <f>Z1322/1609.34</f>
        <v>62.15633355580735</v>
      </c>
      <c r="AB1322" s="9">
        <v>60681.200522773397</v>
      </c>
      <c r="AC1322" s="9">
        <v>95268.333083255493</v>
      </c>
      <c r="AD1322" s="9">
        <v>57109.0073238189</v>
      </c>
      <c r="AE1322" s="9">
        <v>0.49542535561216899</v>
      </c>
      <c r="AF1322" s="9">
        <v>5.9354965360398602E-2</v>
      </c>
      <c r="AG1322" s="9">
        <v>610</v>
      </c>
      <c r="AH1322" s="9">
        <v>3.5537003999999999</v>
      </c>
      <c r="AI1322" s="9">
        <v>8.5491689999999991</v>
      </c>
      <c r="AJ1322" s="9">
        <v>2.3840732999999998</v>
      </c>
      <c r="AK1322" s="9">
        <v>2.1500910000000002</v>
      </c>
      <c r="AL1322" s="9">
        <v>6.0359170000000004</v>
      </c>
      <c r="AM1322" s="9">
        <v>2.3010524000000001E-2</v>
      </c>
      <c r="AN1322" s="9">
        <v>4.1937984999999997E-2</v>
      </c>
      <c r="AO1322" s="9">
        <v>5.9359499999999997E-3</v>
      </c>
      <c r="AP1322" s="9">
        <v>2.6442401000000002</v>
      </c>
      <c r="AQ1322" s="9">
        <v>295.92343</v>
      </c>
      <c r="AR1322" s="9">
        <v>45.91733</v>
      </c>
      <c r="AS1322" s="9">
        <v>31.942927999999998</v>
      </c>
      <c r="AT1322" s="9">
        <v>1.2543138</v>
      </c>
      <c r="AU1322" s="9">
        <v>12.573292</v>
      </c>
      <c r="AV1322" s="9">
        <v>14.349005</v>
      </c>
      <c r="AW1322" s="9">
        <v>1.0103086999999999</v>
      </c>
      <c r="AX1322" s="12">
        <f ca="1">IFERROR(__xludf.DUMMYFUNCTION("1-(PERCENTRANK(FILTER(AG:AG, $A:$A=$A1210), $AG1210))"),0.595)</f>
        <v>0.59499999999999997</v>
      </c>
      <c r="AY1322" s="13">
        <f ca="1">IFERROR(__xludf.DUMMYFUNCTION("PERCENTRANK(FILTER(K:K, $A:$A=$A1210), $K1210)"),0.579)</f>
        <v>0.57899999999999996</v>
      </c>
      <c r="AZ1322" s="13">
        <f ca="1">IFERROR(__xludf.DUMMYFUNCTION("PERCENTRANK(FILTER(I:I, $A:$A=$A1210), $I1210)"),0.512)</f>
        <v>0.51200000000000001</v>
      </c>
      <c r="BA1322" s="12">
        <f ca="1">IFERROR(__xludf.DUMMYFUNCTION("PERCENTRANK(FILTER(AI:AI, $A:$A=$A1210), $AI1210)"),0.351)</f>
        <v>0.35099999999999998</v>
      </c>
      <c r="BB1322" s="13">
        <f ca="1">IFERROR(__xludf.DUMMYFUNCTION("PERCENTRANK(FILTER(AT:AT, $A:$A=$A1210), $AT1210)"),0.366)</f>
        <v>0.36599999999999999</v>
      </c>
      <c r="BC1322" s="13">
        <f ca="1">IFERROR(__xludf.DUMMYFUNCTION("PERCENTRANK(FILTER(AU:AU, $A:$A=$A1210), $AU1210)"),0.717)</f>
        <v>0.71699999999999997</v>
      </c>
      <c r="BM1322" s="9">
        <v>6.6317319999999999E-2</v>
      </c>
      <c r="BN1322" s="9">
        <v>3.4576269999999999E-2</v>
      </c>
      <c r="BO1322" s="9">
        <v>2.1459329999999999</v>
      </c>
      <c r="BP1322" s="9">
        <v>16.799043999999999</v>
      </c>
      <c r="BQ1322" s="9">
        <v>3.9055423999999999</v>
      </c>
      <c r="BR1322" s="9">
        <v>5.8254237</v>
      </c>
      <c r="BS1322" s="9">
        <v>8.942736</v>
      </c>
      <c r="BT1322" s="9">
        <v>6.4967493999999997</v>
      </c>
      <c r="BU1322" s="9">
        <v>2.3634211999999999</v>
      </c>
      <c r="BV1322" s="9">
        <v>4.1985809999999999</v>
      </c>
      <c r="BW1322" s="9">
        <v>12.205512000000001</v>
      </c>
      <c r="BX1322" s="9">
        <v>5.9089875000000003</v>
      </c>
      <c r="BY1322" s="9">
        <v>8.2559360000000002</v>
      </c>
      <c r="BZ1322" s="9">
        <v>4.0289617</v>
      </c>
      <c r="CA1322" s="9">
        <v>54.391334999999998</v>
      </c>
      <c r="CB1322" s="9">
        <v>86.649640000000005</v>
      </c>
      <c r="CC1322" s="9">
        <v>56.614710000000002</v>
      </c>
      <c r="CD1322" s="9">
        <v>92.270089999999996</v>
      </c>
    </row>
    <row r="1323" spans="1:82" ht="15.75" hidden="1" customHeight="1" x14ac:dyDescent="0.2">
      <c r="A1323" s="9" t="s">
        <v>106</v>
      </c>
      <c r="B1323" s="9" t="s">
        <v>3227</v>
      </c>
      <c r="C1323" s="9">
        <v>4408</v>
      </c>
      <c r="D1323" s="9">
        <v>147</v>
      </c>
      <c r="E1323" s="9">
        <v>330.03662976168403</v>
      </c>
      <c r="F1323" s="9">
        <v>402</v>
      </c>
      <c r="G1323" s="9">
        <v>482.19405999999998</v>
      </c>
      <c r="H1323" s="9">
        <v>73</v>
      </c>
      <c r="I1323" s="16">
        <v>2.9566133889602399E-5</v>
      </c>
      <c r="J1323" s="9">
        <v>102.80000396328001</v>
      </c>
      <c r="K1323" s="9">
        <v>14.7380447769936</v>
      </c>
      <c r="L1323" s="9">
        <v>2.8284474468631099E-3</v>
      </c>
      <c r="M1323" s="9">
        <v>2.25422965884197E-4</v>
      </c>
      <c r="N1323" s="9">
        <v>0.365671641791044</v>
      </c>
      <c r="O1323" s="9">
        <v>0.68444772813267796</v>
      </c>
      <c r="P1323" s="9" t="s">
        <v>3228</v>
      </c>
      <c r="Q1323" s="9">
        <v>182731102</v>
      </c>
      <c r="R1323" s="9" t="s">
        <v>3229</v>
      </c>
      <c r="S1323" s="9" t="s">
        <v>98</v>
      </c>
      <c r="T1323" s="9">
        <v>36.6243468039833</v>
      </c>
      <c r="U1323" s="9">
        <v>-121.68835940133999</v>
      </c>
      <c r="V1323" s="9">
        <v>320</v>
      </c>
      <c r="W1323" s="9">
        <v>358</v>
      </c>
      <c r="X1323" s="9">
        <v>47129.668411364401</v>
      </c>
      <c r="Z1323" s="9">
        <v>28859.629859791399</v>
      </c>
      <c r="AB1323" s="9">
        <v>18270.038551572899</v>
      </c>
      <c r="AC1323" s="9">
        <v>12102.7686129064</v>
      </c>
      <c r="AD1323" s="9">
        <v>7481.1938626144301</v>
      </c>
      <c r="AE1323" s="9">
        <v>1.6455876509546299E-2</v>
      </c>
      <c r="AF1323" s="9">
        <v>2.1583277739409801E-3</v>
      </c>
      <c r="AG1323" s="9">
        <v>1327</v>
      </c>
      <c r="AH1323" s="9">
        <v>1.380009</v>
      </c>
      <c r="AI1323" s="9">
        <v>5.0872989999999998</v>
      </c>
      <c r="AJ1323" s="9">
        <v>2</v>
      </c>
      <c r="AK1323" s="9">
        <v>2.9450563999999999</v>
      </c>
      <c r="AL1323" s="9">
        <v>6.8634256999999996</v>
      </c>
      <c r="AM1323" s="9">
        <v>-1.4970888</v>
      </c>
      <c r="AN1323" s="9">
        <v>2.0350877E-2</v>
      </c>
      <c r="AO1323" s="9">
        <v>6.7095080000000003E-3</v>
      </c>
      <c r="AP1323" s="9">
        <v>1.2922068</v>
      </c>
      <c r="AQ1323" s="9">
        <v>294.54183999999998</v>
      </c>
      <c r="AR1323" s="9">
        <v>32.715007999999997</v>
      </c>
      <c r="AS1323" s="9">
        <v>29.375456</v>
      </c>
      <c r="AT1323" s="9">
        <v>0.83940904999999999</v>
      </c>
      <c r="AU1323" s="9">
        <v>15.568111</v>
      </c>
      <c r="AV1323" s="9">
        <v>16.786839000000001</v>
      </c>
      <c r="AW1323" s="9">
        <v>6.0522299999999998</v>
      </c>
      <c r="AX1323" s="12">
        <f ca="1">IFERROR(__xludf.DUMMYFUNCTION("1-(PERCENTRANK(FILTER(AG:AG, $A:$A=$A1323), $AG1323))"),0.731)</f>
        <v>0.73099999999999998</v>
      </c>
      <c r="AY1323" s="13">
        <f ca="1">IFERROR(__xludf.DUMMYFUNCTION("PERCENTRANK(FILTER(K:K, $A:$A=$A1323), $K1323)"),0.893)</f>
        <v>0.89300000000000002</v>
      </c>
      <c r="AZ1323" s="13">
        <f ca="1">IFERROR(__xludf.DUMMYFUNCTION("PERCENTRANK(FILTER(I:I, $A:$A=$A1323), $I1323)"),0.275)</f>
        <v>0.27500000000000002</v>
      </c>
      <c r="BA1323" s="12">
        <f ca="1">IFERROR(__xludf.DUMMYFUNCTION("PERCENTRANK(FILTER(AI:AI, $A:$A=$A1323), $AI1323)"),0.264)</f>
        <v>0.26400000000000001</v>
      </c>
      <c r="BB1323" s="13">
        <f ca="1">IFERROR(__xludf.DUMMYFUNCTION("PERCENTRANK(FILTER(AT:AT, $A:$A=$A1323), $AT1323)"),0.3)</f>
        <v>0.3</v>
      </c>
      <c r="BC1323" s="13">
        <f ca="1">IFERROR(__xludf.DUMMYFUNCTION("PERCENTRANK(FILTER(AU:AU, $A:$A=$A1323), $AU1323)"),0.601)</f>
        <v>0.60099999999999998</v>
      </c>
      <c r="BM1323" s="9">
        <v>0.19592091</v>
      </c>
      <c r="BN1323" s="9">
        <v>4.0350877E-2</v>
      </c>
      <c r="BO1323" s="9">
        <v>2.7019231000000001</v>
      </c>
      <c r="BP1323" s="9">
        <v>15.740385</v>
      </c>
      <c r="BQ1323" s="9">
        <v>1.1000584</v>
      </c>
      <c r="BR1323" s="9">
        <v>2.3508773000000001</v>
      </c>
      <c r="BS1323" s="9">
        <v>9.4787610000000004</v>
      </c>
      <c r="BT1323" s="9">
        <v>8.7760110000000005</v>
      </c>
      <c r="BU1323" s="9">
        <v>1.7431649</v>
      </c>
      <c r="BV1323" s="9">
        <v>3.0571945</v>
      </c>
      <c r="BW1323" s="9">
        <v>14.756429000000001</v>
      </c>
      <c r="BX1323" s="9">
        <v>12.461741</v>
      </c>
      <c r="BY1323" s="9">
        <v>11.843794000000001</v>
      </c>
      <c r="BZ1323" s="9">
        <v>10.179221999999999</v>
      </c>
      <c r="CA1323" s="9">
        <v>50.250410000000002</v>
      </c>
      <c r="CB1323" s="9">
        <v>57.885615999999999</v>
      </c>
      <c r="CC1323" s="9">
        <v>41.046720000000001</v>
      </c>
      <c r="CD1323" s="9">
        <v>52.936599999999999</v>
      </c>
    </row>
    <row r="1324" spans="1:82" ht="15.75" hidden="1" customHeight="1" x14ac:dyDescent="0.2">
      <c r="A1324" s="9" t="s">
        <v>106</v>
      </c>
      <c r="B1324" s="9" t="s">
        <v>3230</v>
      </c>
      <c r="C1324" s="9">
        <v>3212</v>
      </c>
      <c r="D1324" s="9">
        <v>485</v>
      </c>
      <c r="E1324" s="9">
        <v>1074.4986258871299</v>
      </c>
      <c r="F1324" s="9">
        <v>1395</v>
      </c>
      <c r="G1324" s="9">
        <v>1555.6759</v>
      </c>
      <c r="H1324" s="9">
        <v>79</v>
      </c>
      <c r="I1324" s="10">
        <v>1.04961008460871E-4</v>
      </c>
      <c r="J1324" s="9">
        <v>3.7818049858743798E-2</v>
      </c>
      <c r="K1324" s="9">
        <v>3.6322199223979701</v>
      </c>
      <c r="L1324" s="11">
        <v>3.9694206511972402E-6</v>
      </c>
      <c r="M1324" s="9">
        <v>2.25030726146312E-4</v>
      </c>
      <c r="N1324" s="9">
        <v>0.34767025089605702</v>
      </c>
      <c r="O1324" s="9">
        <v>0.69069567998952197</v>
      </c>
      <c r="P1324" s="9" t="s">
        <v>3231</v>
      </c>
      <c r="Q1324" s="9">
        <v>83622103</v>
      </c>
      <c r="R1324" s="9" t="s">
        <v>1390</v>
      </c>
      <c r="S1324" s="9">
        <v>10946</v>
      </c>
      <c r="T1324" s="9">
        <v>37.034206265464803</v>
      </c>
      <c r="U1324" s="9">
        <v>-122.022677391171</v>
      </c>
      <c r="V1324" s="9">
        <v>219</v>
      </c>
      <c r="W1324" s="9">
        <v>320</v>
      </c>
      <c r="X1324" s="9">
        <v>29567.185861548001</v>
      </c>
      <c r="Z1324" s="9">
        <v>13670.8284701349</v>
      </c>
      <c r="AB1324" s="9">
        <v>15896.357391413099</v>
      </c>
      <c r="AC1324" s="9">
        <v>8744.1235236018292</v>
      </c>
      <c r="AD1324" s="9">
        <v>7612.6191352441301</v>
      </c>
      <c r="AE1324" s="9">
        <v>1.7777427365558599E-2</v>
      </c>
      <c r="AF1324" s="9">
        <v>8.2919196684088092E-3</v>
      </c>
      <c r="AG1324" s="9">
        <v>1328</v>
      </c>
      <c r="AH1324" s="9">
        <v>7.2114853999999999</v>
      </c>
      <c r="AI1324" s="9">
        <v>18.092735000000001</v>
      </c>
      <c r="AJ1324" s="9">
        <v>2.9823010000000001</v>
      </c>
      <c r="AK1324" s="9">
        <v>1.4058504000000001</v>
      </c>
      <c r="AL1324" s="9">
        <v>3.6007676000000002</v>
      </c>
      <c r="AM1324" s="9">
        <v>0.77110045999999999</v>
      </c>
      <c r="AN1324" s="9">
        <v>4.8407077999999999E-2</v>
      </c>
      <c r="AO1324" s="9">
        <v>7.1769269999999996E-3</v>
      </c>
      <c r="AP1324" s="9">
        <v>2.6382634999999999</v>
      </c>
      <c r="AQ1324" s="9">
        <v>295.52505000000002</v>
      </c>
      <c r="AR1324" s="9">
        <v>28.941939999999999</v>
      </c>
      <c r="AS1324" s="9">
        <v>26.373069999999998</v>
      </c>
      <c r="AT1324" s="9">
        <v>0.81877880000000003</v>
      </c>
      <c r="AU1324" s="9">
        <v>16.618656000000001</v>
      </c>
      <c r="AV1324" s="9">
        <v>18.329492999999999</v>
      </c>
      <c r="AW1324" s="9">
        <v>7.0986414</v>
      </c>
      <c r="AX1324" s="12">
        <f ca="1">IFERROR(__xludf.DUMMYFUNCTION("1-(PERCENTRANK(FILTER(AG:AG, $A:$A=$A1324), $AG1324))"),0.729)</f>
        <v>0.72899999999999998</v>
      </c>
      <c r="AY1324" s="13">
        <f ca="1">IFERROR(__xludf.DUMMYFUNCTION("PERCENTRANK(FILTER(K:K, $A:$A=$A1324), $K1324)"),0.546)</f>
        <v>0.54600000000000004</v>
      </c>
      <c r="AZ1324" s="13">
        <f ca="1">IFERROR(__xludf.DUMMYFUNCTION("PERCENTRANK(FILTER(I:I, $A:$A=$A1324), $I1324)"),0.853)</f>
        <v>0.85299999999999998</v>
      </c>
      <c r="BA1324" s="12">
        <f ca="1">IFERROR(__xludf.DUMMYFUNCTION("PERCENTRANK(FILTER(AI:AI, $A:$A=$A1324), $AI1324)"),0.775)</f>
        <v>0.77500000000000002</v>
      </c>
      <c r="BB1324" s="13">
        <f ca="1">IFERROR(__xludf.DUMMYFUNCTION("PERCENTRANK(FILTER(AT:AT, $A:$A=$A1324), $AT1324)"),0.282)</f>
        <v>0.28199999999999997</v>
      </c>
      <c r="BC1324" s="13">
        <f ca="1">IFERROR(__xludf.DUMMYFUNCTION("PERCENTRANK(FILTER(AU:AU, $A:$A=$A1324), $AU1324)"),0.857)</f>
        <v>0.85699999999999998</v>
      </c>
      <c r="BM1324" s="9">
        <v>0.25130427</v>
      </c>
      <c r="BN1324" s="9">
        <v>7.8407080000000004E-2</v>
      </c>
      <c r="BO1324" s="9">
        <v>2.5666666</v>
      </c>
      <c r="BP1324" s="9">
        <v>17.633333</v>
      </c>
      <c r="BQ1324" s="9">
        <v>2.7153982999999999</v>
      </c>
      <c r="BR1324" s="9">
        <v>12.345133000000001</v>
      </c>
      <c r="BS1324" s="9">
        <v>8.3010640000000002</v>
      </c>
      <c r="BT1324" s="9">
        <v>7.4988675000000002</v>
      </c>
      <c r="BU1324" s="9">
        <v>1.7966162000000001</v>
      </c>
      <c r="BV1324" s="9">
        <v>3.3204826999999999</v>
      </c>
      <c r="BW1324" s="9">
        <v>16.057663000000002</v>
      </c>
      <c r="BX1324" s="9">
        <v>12.493112999999999</v>
      </c>
      <c r="BY1324" s="9">
        <v>10.709445000000001</v>
      </c>
      <c r="BZ1324" s="9">
        <v>8.0373830000000002</v>
      </c>
      <c r="CA1324" s="9">
        <v>46.975932999999998</v>
      </c>
      <c r="CB1324" s="9">
        <v>53.221435999999997</v>
      </c>
      <c r="CC1324" s="9">
        <v>39.516415000000002</v>
      </c>
      <c r="CD1324" s="9">
        <v>58.816749999999999</v>
      </c>
    </row>
    <row r="1325" spans="1:82" ht="15.75" hidden="1" customHeight="1" x14ac:dyDescent="0.2">
      <c r="A1325" s="9" t="s">
        <v>81</v>
      </c>
      <c r="B1325" s="9" t="s">
        <v>3232</v>
      </c>
      <c r="C1325" s="9">
        <v>39</v>
      </c>
      <c r="D1325" s="9">
        <v>1296</v>
      </c>
      <c r="E1325" s="9">
        <v>1685.87301687524</v>
      </c>
      <c r="F1325" s="9">
        <v>2379</v>
      </c>
      <c r="G1325" s="9">
        <v>2179.056</v>
      </c>
      <c r="H1325" s="9">
        <v>357</v>
      </c>
      <c r="I1325" s="10">
        <v>1.32345255450945E-4</v>
      </c>
      <c r="J1325" s="9">
        <v>104.78673967235</v>
      </c>
      <c r="K1325" s="9">
        <v>10.4311889197587</v>
      </c>
      <c r="L1325" s="9">
        <v>1.39765215423465E-2</v>
      </c>
      <c r="M1325" s="9">
        <v>7.1375521931499796E-4</v>
      </c>
      <c r="N1325" s="9">
        <v>0.54476670870113497</v>
      </c>
      <c r="O1325" s="9">
        <v>0.773671299817833</v>
      </c>
      <c r="P1325" s="9" t="s">
        <v>3233</v>
      </c>
      <c r="Q1325" s="9">
        <v>103321101</v>
      </c>
      <c r="R1325" s="9" t="s">
        <v>799</v>
      </c>
      <c r="S1325" s="9">
        <v>1664</v>
      </c>
      <c r="T1325" s="9">
        <v>40.794489918692697</v>
      </c>
      <c r="U1325" s="9">
        <v>-121.941855109836</v>
      </c>
      <c r="V1325" s="9">
        <v>346</v>
      </c>
      <c r="W1325" s="9">
        <v>288</v>
      </c>
      <c r="X1325" s="9">
        <v>62342.779725028697</v>
      </c>
      <c r="Y1325" s="15">
        <f>X1325/1609.34</f>
        <v>38.738103648097173</v>
      </c>
      <c r="Z1325" s="9">
        <v>47829.733494049302</v>
      </c>
      <c r="AA1325" s="15">
        <f>Z1325/1609.34</f>
        <v>29.720092394428338</v>
      </c>
      <c r="AB1325" s="9">
        <v>14513.0462309792</v>
      </c>
      <c r="AC1325" s="9">
        <v>47829.733494049302</v>
      </c>
      <c r="AD1325" s="9">
        <v>14513.0462309792</v>
      </c>
      <c r="AE1325" s="9">
        <v>0.25481061329545401</v>
      </c>
      <c r="AF1325" s="9">
        <v>4.7247256195987498E-2</v>
      </c>
      <c r="AG1325" s="9">
        <v>570</v>
      </c>
      <c r="AH1325" s="9">
        <v>4.7206679999999999</v>
      </c>
      <c r="AI1325" s="9">
        <v>11.251075</v>
      </c>
      <c r="AJ1325" s="9">
        <v>2</v>
      </c>
      <c r="AK1325" s="9">
        <v>2.8298930000000002</v>
      </c>
      <c r="AL1325" s="9">
        <v>8.8668429999999994</v>
      </c>
      <c r="AM1325" s="9">
        <v>0.1574342</v>
      </c>
      <c r="AN1325" s="9">
        <v>2.5805946E-2</v>
      </c>
      <c r="AO1325" s="9">
        <v>5.6703250000000004E-3</v>
      </c>
      <c r="AP1325" s="9">
        <v>4.3416050000000004</v>
      </c>
      <c r="AQ1325" s="9">
        <v>295.49167</v>
      </c>
      <c r="AR1325" s="9">
        <v>44.162666000000002</v>
      </c>
      <c r="AS1325" s="9">
        <v>34.357605</v>
      </c>
      <c r="AT1325" s="9">
        <v>1.3112288999999999</v>
      </c>
      <c r="AU1325" s="9">
        <v>12.592129</v>
      </c>
      <c r="AV1325" s="9">
        <v>15.295465999999999</v>
      </c>
      <c r="AW1325" s="9">
        <v>1.7294290999999999</v>
      </c>
      <c r="AX1325" s="12">
        <f ca="1">IFERROR(__xludf.DUMMYFUNCTION("1-(PERCENTRANK(FILTER(AG:AG, $A:$A=$A1325), $AG1325))"),0.653)</f>
        <v>0.65300000000000002</v>
      </c>
      <c r="AY1325" s="13">
        <f ca="1">IFERROR(__xludf.DUMMYFUNCTION("PERCENTRANK(FILTER(K:K, $A:$A=$A1325), $K1325)"),0.457)</f>
        <v>0.45700000000000002</v>
      </c>
      <c r="AZ1325" s="13">
        <f ca="1">IFERROR(__xludf.DUMMYFUNCTION("PERCENTRANK(FILTER(I:I, $A:$A=$A1325), $I1325)"),0.91)</f>
        <v>0.91</v>
      </c>
      <c r="BA1325" s="12">
        <f ca="1">IFERROR(__xludf.DUMMYFUNCTION("PERCENTRANK(FILTER(AI:AI, $A:$A=$A1325), $AI1325)"),0.555)</f>
        <v>0.55500000000000005</v>
      </c>
      <c r="BB1325" s="13">
        <f ca="1">IFERROR(__xludf.DUMMYFUNCTION("PERCENTRANK(FILTER(AT:AT, $A:$A=$A1325), $AT1325)"),0.387)</f>
        <v>0.38700000000000001</v>
      </c>
      <c r="BC1325" s="13">
        <f ca="1">IFERROR(__xludf.DUMMYFUNCTION("PERCENTRANK(FILTER(AU:AU, $A:$A=$A1325), $AU1325)"),0.72)</f>
        <v>0.72</v>
      </c>
      <c r="BM1325" s="9">
        <v>7.6932944000000003E-2</v>
      </c>
      <c r="BN1325" s="9">
        <v>2.5555555000000001E-2</v>
      </c>
      <c r="BO1325" s="9">
        <v>1.8142857999999999</v>
      </c>
      <c r="BP1325" s="9">
        <v>14.148571</v>
      </c>
      <c r="BQ1325" s="9">
        <v>3.3320658000000001</v>
      </c>
      <c r="BR1325" s="9">
        <v>3.7230045999999999</v>
      </c>
      <c r="BS1325" s="9">
        <v>9.0143179999999994</v>
      </c>
      <c r="BT1325" s="9">
        <v>8.1459899999999994</v>
      </c>
      <c r="BU1325" s="9">
        <v>2.3554482000000001</v>
      </c>
      <c r="BV1325" s="9">
        <v>4.1931589999999996</v>
      </c>
      <c r="BW1325" s="9">
        <v>13.265575</v>
      </c>
      <c r="BX1325" s="9">
        <v>5.9020859999999997</v>
      </c>
      <c r="BY1325" s="9">
        <v>7.7345442999999996</v>
      </c>
      <c r="BZ1325" s="9">
        <v>4.3720713</v>
      </c>
      <c r="CA1325" s="9">
        <v>56.155662999999997</v>
      </c>
      <c r="CB1325" s="9">
        <v>96.870189999999994</v>
      </c>
      <c r="CC1325" s="9">
        <v>52.340533999999998</v>
      </c>
      <c r="CD1325" s="9">
        <v>92.612539999999996</v>
      </c>
    </row>
    <row r="1326" spans="1:82" ht="15.75" hidden="1" customHeight="1" x14ac:dyDescent="0.2">
      <c r="A1326" s="9" t="s">
        <v>77</v>
      </c>
      <c r="B1326" s="9" t="s">
        <v>3234</v>
      </c>
      <c r="C1326" s="9">
        <v>2224</v>
      </c>
      <c r="D1326" s="9">
        <v>942</v>
      </c>
      <c r="E1326" s="9">
        <v>1473.68257465806</v>
      </c>
      <c r="F1326" s="9">
        <v>1185</v>
      </c>
      <c r="G1326" s="9">
        <v>1585.8212000000001</v>
      </c>
      <c r="H1326" s="9">
        <v>147</v>
      </c>
      <c r="I1326" s="10">
        <v>1.01551213311122E-4</v>
      </c>
      <c r="J1326" s="9">
        <v>3.89757517247293E-2</v>
      </c>
      <c r="K1326" s="9">
        <v>2.13347891632292</v>
      </c>
      <c r="L1326" s="11">
        <v>3.95779468903642E-6</v>
      </c>
      <c r="M1326" s="9">
        <v>1.5795796826751201E-4</v>
      </c>
      <c r="N1326" s="9">
        <v>0.79493670886075896</v>
      </c>
      <c r="O1326" s="9">
        <v>0.92928673505675297</v>
      </c>
      <c r="P1326" s="9" t="s">
        <v>3235</v>
      </c>
      <c r="Q1326" s="9">
        <v>42981101</v>
      </c>
      <c r="R1326" s="9" t="s">
        <v>2578</v>
      </c>
      <c r="S1326" s="9" t="s">
        <v>98</v>
      </c>
      <c r="T1326" s="9">
        <v>39.129271931621702</v>
      </c>
      <c r="U1326" s="9">
        <v>-123.711740519176</v>
      </c>
      <c r="V1326" s="9">
        <v>189</v>
      </c>
      <c r="W1326" s="9">
        <v>172</v>
      </c>
      <c r="X1326" s="9">
        <v>40768.3596444461</v>
      </c>
      <c r="Y1326" s="15">
        <f>X1326/1609.34</f>
        <v>25.332347200993016</v>
      </c>
      <c r="Z1326" s="9">
        <v>27400.221221845499</v>
      </c>
      <c r="AA1326" s="15">
        <f>Z1326/1609.34</f>
        <v>17.025750445428251</v>
      </c>
      <c r="AB1326" s="9">
        <v>13368.138422600399</v>
      </c>
      <c r="AC1326" s="9">
        <v>18644.291232420499</v>
      </c>
      <c r="AD1326" s="9">
        <v>7124.5177159852001</v>
      </c>
      <c r="AE1326" s="9">
        <v>2.3219821335324201E-2</v>
      </c>
      <c r="AF1326" s="9">
        <v>1.4928028356735E-2</v>
      </c>
      <c r="AG1326" s="9">
        <v>1575</v>
      </c>
      <c r="AH1326" s="9">
        <v>11.489679000000001</v>
      </c>
      <c r="AI1326" s="9">
        <v>28.199407999999998</v>
      </c>
      <c r="AJ1326" s="9">
        <v>2</v>
      </c>
      <c r="AK1326" s="9">
        <v>3.1588463999999998</v>
      </c>
      <c r="AL1326" s="9">
        <v>8.3118590000000001</v>
      </c>
      <c r="AM1326" s="9">
        <v>2.9891171000000001</v>
      </c>
      <c r="AN1326" s="9">
        <v>4.2163119999999998E-2</v>
      </c>
      <c r="AO1326" s="9">
        <v>6.864434E-3</v>
      </c>
      <c r="AP1326" s="9">
        <v>2.9506844999999999</v>
      </c>
      <c r="AQ1326" s="9">
        <v>290.81299999999999</v>
      </c>
      <c r="AR1326" s="9">
        <v>19.111958000000001</v>
      </c>
      <c r="AS1326" s="9">
        <v>21.103804</v>
      </c>
      <c r="AT1326" s="9">
        <v>0.47868037000000002</v>
      </c>
      <c r="AU1326" s="9">
        <v>18.845745000000001</v>
      </c>
      <c r="AV1326" s="9">
        <v>21.193974999999998</v>
      </c>
      <c r="AW1326" s="9">
        <v>1.7580971999999999</v>
      </c>
      <c r="AX1326" s="12">
        <f ca="1">IFERROR(__xludf.DUMMYFUNCTION("1-(PERCENTRANK(FILTER(AG:AG, $A:$A=$A1326), $AG1326))"),0.323999999999999)</f>
        <v>0.32399999999999901</v>
      </c>
      <c r="AY1326" s="13">
        <f ca="1">IFERROR(__xludf.DUMMYFUNCTION("PERCENTRANK(FILTER(K:K, $A:$A=$A1326), $K1326)"),0.274)</f>
        <v>0.27400000000000002</v>
      </c>
      <c r="AZ1326" s="13">
        <f ca="1">IFERROR(__xludf.DUMMYFUNCTION("PERCENTRANK(FILTER(I:I, $A:$A=$A1326), $I1326)"),0.553)</f>
        <v>0.55300000000000005</v>
      </c>
      <c r="BA1326" s="12">
        <f ca="1">IFERROR(__xludf.DUMMYFUNCTION("PERCENTRANK(FILTER(AI:AI, $A:$A=$A1326), $AI1326)"),0.807)</f>
        <v>0.80700000000000005</v>
      </c>
      <c r="BB1326" s="13">
        <f ca="1">IFERROR(__xludf.DUMMYFUNCTION("PERCENTRANK(FILTER(AT:AT, $A:$A=$A1326), $AT1326)"),0.094)</f>
        <v>9.4E-2</v>
      </c>
      <c r="BC1326" s="13">
        <f ca="1">IFERROR(__xludf.DUMMYFUNCTION("PERCENTRANK(FILTER(AU:AU, $A:$A=$A1326), $AU1326)"),0.927)</f>
        <v>0.92700000000000005</v>
      </c>
      <c r="BM1326" s="9">
        <v>0.11855771399999999</v>
      </c>
      <c r="BN1326" s="9">
        <v>4.6877679999999998E-2</v>
      </c>
      <c r="BO1326" s="9">
        <v>1.8571428000000001</v>
      </c>
      <c r="BP1326" s="9">
        <v>14.214286</v>
      </c>
      <c r="BQ1326" s="9">
        <v>0.21475178</v>
      </c>
      <c r="BR1326" s="9">
        <v>4.2021274999999996</v>
      </c>
      <c r="BS1326" s="9">
        <v>12.18924</v>
      </c>
      <c r="BT1326" s="9">
        <v>10.134577999999999</v>
      </c>
      <c r="BU1326" s="9">
        <v>1.3611705999999999</v>
      </c>
      <c r="BV1326" s="9">
        <v>2.1205630000000002</v>
      </c>
      <c r="BW1326" s="9">
        <v>18.250571999999998</v>
      </c>
      <c r="BX1326" s="9">
        <v>14.652794</v>
      </c>
      <c r="BY1326" s="9">
        <v>14.346436499999999</v>
      </c>
      <c r="BZ1326" s="9">
        <v>11.269926999999999</v>
      </c>
      <c r="CA1326" s="9">
        <v>42.035065000000003</v>
      </c>
      <c r="CB1326" s="9">
        <v>48.913173999999998</v>
      </c>
      <c r="CC1326" s="9">
        <v>28.864902000000001</v>
      </c>
      <c r="CD1326" s="9">
        <v>43.138474000000002</v>
      </c>
    </row>
    <row r="1327" spans="1:82" ht="15.75" hidden="1" customHeight="1" x14ac:dyDescent="0.2">
      <c r="A1327" s="9" t="s">
        <v>91</v>
      </c>
      <c r="B1327" s="9" t="s">
        <v>3236</v>
      </c>
      <c r="C1327" s="9">
        <v>335</v>
      </c>
      <c r="D1327" s="9">
        <v>1048</v>
      </c>
      <c r="E1327" s="9">
        <v>1805.3268216403201</v>
      </c>
      <c r="F1327" s="9">
        <v>2960</v>
      </c>
      <c r="G1327" s="9">
        <v>2906.7710000000002</v>
      </c>
      <c r="H1327" s="9">
        <v>191</v>
      </c>
      <c r="I1327" s="10">
        <v>1.15837546280147E-4</v>
      </c>
      <c r="J1327" s="9">
        <v>3.9081995828586298E-2</v>
      </c>
      <c r="K1327" s="14">
        <v>9.3094317158806792</v>
      </c>
      <c r="L1327" s="11">
        <v>4.4580077744173297E-6</v>
      </c>
      <c r="M1327" s="9">
        <v>5.19517738272654E-4</v>
      </c>
      <c r="N1327" s="9">
        <v>0.35405405405405399</v>
      </c>
      <c r="O1327" s="9">
        <v>0.62107638478105198</v>
      </c>
      <c r="P1327" s="9" t="s">
        <v>3237</v>
      </c>
      <c r="Q1327" s="9">
        <v>43021101</v>
      </c>
      <c r="R1327" s="9" t="s">
        <v>1687</v>
      </c>
      <c r="S1327" s="9">
        <v>404</v>
      </c>
      <c r="T1327" s="9">
        <v>38.013129241782202</v>
      </c>
      <c r="U1327" s="9">
        <v>-122.667677543857</v>
      </c>
      <c r="V1327" s="9">
        <v>318</v>
      </c>
      <c r="W1327" s="9">
        <v>866</v>
      </c>
      <c r="X1327" s="9">
        <v>62554.818476182103</v>
      </c>
      <c r="Y1327" s="15">
        <f>X1327/1609.34</f>
        <v>38.869858747177169</v>
      </c>
      <c r="Z1327" s="9">
        <v>19975.080953048</v>
      </c>
      <c r="AA1327" s="15">
        <f>Z1327/1609.34</f>
        <v>12.411970716596867</v>
      </c>
      <c r="AB1327" s="9">
        <v>42579.737523133997</v>
      </c>
      <c r="AC1327" s="9">
        <v>19975.080953048</v>
      </c>
      <c r="AD1327" s="9">
        <v>42579.737523133997</v>
      </c>
      <c r="AE1327" s="9">
        <v>9.9227888010076898E-2</v>
      </c>
      <c r="AF1327" s="9">
        <v>2.2124971339508099E-2</v>
      </c>
      <c r="AG1327" s="9">
        <v>773</v>
      </c>
      <c r="AH1327" s="9">
        <v>7.6833359999999997</v>
      </c>
      <c r="AI1327" s="9">
        <v>18.396682999999999</v>
      </c>
      <c r="AJ1327" s="9">
        <v>2.9816850000000001</v>
      </c>
      <c r="AK1327" s="9">
        <v>2.2938204</v>
      </c>
      <c r="AL1327" s="9">
        <v>6.8120440000000002</v>
      </c>
      <c r="AM1327" s="9">
        <v>-3.9028406000000002</v>
      </c>
      <c r="AN1327" s="9">
        <v>9.5164835000000003E-2</v>
      </c>
      <c r="AO1327" s="9">
        <v>7.198884E-3</v>
      </c>
      <c r="AP1327" s="9">
        <v>2.8249710000000001</v>
      </c>
      <c r="AQ1327" s="9">
        <v>294.64</v>
      </c>
      <c r="AR1327" s="9">
        <v>31.144774999999999</v>
      </c>
      <c r="AS1327" s="9">
        <v>30.08521</v>
      </c>
      <c r="AT1327" s="9">
        <v>0.83747510000000003</v>
      </c>
      <c r="AU1327" s="9">
        <v>15.702968</v>
      </c>
      <c r="AV1327" s="9">
        <v>17.518340999999999</v>
      </c>
      <c r="AW1327" s="9">
        <v>1.9311545999999999</v>
      </c>
      <c r="AX1327" s="12">
        <f ca="1">IFERROR(__xludf.DUMMYFUNCTION("1-(PERCENTRANK(FILTER(AG:AG, $A:$A=$A1327), $AG1327))"),0.942)</f>
        <v>0.94199999999999995</v>
      </c>
      <c r="AY1327" s="13">
        <f ca="1">IFERROR(__xludf.DUMMYFUNCTION("PERCENTRANK(FILTER(K:K, $A:$A=$A1327), $K1327)"),0.899)</f>
        <v>0.89900000000000002</v>
      </c>
      <c r="AZ1327" s="13">
        <f ca="1">IFERROR(__xludf.DUMMYFUNCTION("PERCENTRANK(FILTER(I:I, $A:$A=$A1327), $I1327)"),0.878)</f>
        <v>0.878</v>
      </c>
      <c r="BA1327" s="12">
        <f ca="1">IFERROR(__xludf.DUMMYFUNCTION("PERCENTRANK(FILTER(AI:AI, $A:$A=$A1327), $AI1327)"),0.873)</f>
        <v>0.873</v>
      </c>
      <c r="BB1327" s="13">
        <f ca="1">IFERROR(__xludf.DUMMYFUNCTION("PERCENTRANK(FILTER(AT:AT, $A:$A=$A1327), $AT1327)"),0.448)</f>
        <v>0.44800000000000001</v>
      </c>
      <c r="BC1327" s="13">
        <f ca="1">IFERROR(__xludf.DUMMYFUNCTION("PERCENTRANK(FILTER(AU:AU, $A:$A=$A1327), $AU1327)"),0.75)</f>
        <v>0.75</v>
      </c>
      <c r="BM1327" s="9">
        <v>0.16278698</v>
      </c>
      <c r="BN1327" s="9">
        <v>8.2234434999999995E-2</v>
      </c>
      <c r="BO1327" s="9">
        <v>5.1244240000000003</v>
      </c>
      <c r="BP1327" s="9">
        <v>20.718895</v>
      </c>
      <c r="BQ1327" s="9">
        <v>2.1149084999999999</v>
      </c>
      <c r="BR1327" s="9">
        <v>10.842491000000001</v>
      </c>
      <c r="BS1327" s="9">
        <v>11.827719999999999</v>
      </c>
      <c r="BT1327" s="9">
        <v>9.9414010000000008</v>
      </c>
      <c r="BU1327" s="9">
        <v>1.7618539</v>
      </c>
      <c r="BV1327" s="9">
        <v>3.3008915999999999</v>
      </c>
      <c r="BW1327" s="9">
        <v>14.722564999999999</v>
      </c>
      <c r="BX1327" s="9">
        <v>11.579707000000001</v>
      </c>
      <c r="BY1327" s="9">
        <v>11.070957999999999</v>
      </c>
      <c r="BZ1327" s="9">
        <v>8.2733760000000007</v>
      </c>
      <c r="CA1327" s="9">
        <v>57.665379999999999</v>
      </c>
      <c r="CB1327" s="9">
        <v>65.191215999999997</v>
      </c>
      <c r="CC1327" s="9">
        <v>42.515500000000003</v>
      </c>
      <c r="CD1327" s="9">
        <v>59.337789999999998</v>
      </c>
    </row>
    <row r="1328" spans="1:82" ht="15.75" hidden="1" customHeight="1" x14ac:dyDescent="0.2">
      <c r="A1328" s="9" t="s">
        <v>73</v>
      </c>
      <c r="B1328" s="9" t="s">
        <v>3238</v>
      </c>
      <c r="C1328" s="9">
        <v>4624</v>
      </c>
      <c r="D1328" s="9">
        <v>219</v>
      </c>
      <c r="E1328" s="9">
        <v>270.30825810259398</v>
      </c>
      <c r="F1328" s="9">
        <v>1385</v>
      </c>
      <c r="G1328" s="9">
        <v>922.00319999999999</v>
      </c>
      <c r="H1328" s="9">
        <v>73</v>
      </c>
      <c r="I1328" s="16">
        <v>3.76953530950194E-5</v>
      </c>
      <c r="J1328" s="9">
        <v>3.8720191502107801E-2</v>
      </c>
      <c r="K1328" s="9">
        <v>12.053650990027201</v>
      </c>
      <c r="L1328" s="11">
        <v>1.46016335243163E-6</v>
      </c>
      <c r="M1328" s="9">
        <v>2.23854215222489E-4</v>
      </c>
      <c r="N1328" s="9">
        <v>0.15812274368231</v>
      </c>
      <c r="O1328" s="9">
        <v>0.29317497572191997</v>
      </c>
      <c r="P1328" s="9" t="s">
        <v>3239</v>
      </c>
      <c r="Q1328" s="9">
        <v>152101101</v>
      </c>
      <c r="R1328" s="9" t="s">
        <v>2804</v>
      </c>
      <c r="S1328" s="9" t="s">
        <v>98</v>
      </c>
      <c r="T1328" s="9">
        <v>39.465651665506897</v>
      </c>
      <c r="U1328" s="9">
        <v>-120.844801561392</v>
      </c>
      <c r="V1328" s="9">
        <v>90</v>
      </c>
      <c r="W1328" s="9">
        <v>169</v>
      </c>
      <c r="X1328" s="9">
        <v>12544.4697633089</v>
      </c>
      <c r="Z1328" s="9">
        <v>6967.0605389584398</v>
      </c>
      <c r="AB1328" s="9">
        <v>5577.4092243505302</v>
      </c>
      <c r="AC1328" s="9">
        <v>6967.0605389584398</v>
      </c>
      <c r="AD1328" s="9">
        <v>5577.4092243505302</v>
      </c>
      <c r="AE1328" s="9">
        <v>1.6341357711241698E-2</v>
      </c>
      <c r="AF1328" s="9">
        <v>2.75176077593641E-3</v>
      </c>
      <c r="AG1328" s="9">
        <v>1332</v>
      </c>
      <c r="AH1328" s="9">
        <v>9.7836839999999992</v>
      </c>
      <c r="AI1328" s="9">
        <v>21.640146000000001</v>
      </c>
      <c r="AJ1328" s="9">
        <v>3</v>
      </c>
      <c r="AK1328" s="9">
        <v>2.2586522000000002</v>
      </c>
      <c r="AL1328" s="9">
        <v>6.6272077999999999</v>
      </c>
      <c r="AM1328" s="9">
        <v>-0.37795022</v>
      </c>
      <c r="AN1328" s="9">
        <v>6.5157900000000005E-2</v>
      </c>
      <c r="AO1328" s="9">
        <v>4.9078430000000003E-3</v>
      </c>
      <c r="AP1328" s="9">
        <v>4.9660234000000001</v>
      </c>
      <c r="AQ1328" s="9">
        <v>290.74274000000003</v>
      </c>
      <c r="AR1328" s="9">
        <v>49.425334999999997</v>
      </c>
      <c r="AS1328" s="9">
        <v>35.516044999999998</v>
      </c>
      <c r="AT1328" s="9">
        <v>1.0762223</v>
      </c>
      <c r="AU1328" s="9">
        <v>11.018732</v>
      </c>
      <c r="AV1328" s="9">
        <v>13.544922</v>
      </c>
      <c r="AW1328" s="9">
        <v>0.90470830000000002</v>
      </c>
      <c r="AX1328" s="12">
        <f ca="1">IFERROR(__xludf.DUMMYFUNCTION("1-(PERCENTRANK(FILTER(AG:AG, $A:$A=$A1328), $AG1328))"),0.276)</f>
        <v>0.27600000000000002</v>
      </c>
      <c r="AY1328" s="13">
        <f ca="1">IFERROR(__xludf.DUMMYFUNCTION("PERCENTRANK(FILTER(K:K, $A:$A=$A1328), $K1328)"),0.426)</f>
        <v>0.42599999999999999</v>
      </c>
      <c r="AZ1328" s="13">
        <f ca="1">IFERROR(__xludf.DUMMYFUNCTION("PERCENTRANK(FILTER(I:I, $A:$A=$A1328), $I1328)"),0.12)</f>
        <v>0.12</v>
      </c>
      <c r="BA1328" s="12">
        <f ca="1">IFERROR(__xludf.DUMMYFUNCTION("PERCENTRANK(FILTER(AI:AI, $A:$A=$A1328), $AI1328)"),0.907)</f>
        <v>0.90700000000000003</v>
      </c>
      <c r="BB1328" s="13">
        <f ca="1">IFERROR(__xludf.DUMMYFUNCTION("PERCENTRANK(FILTER(AT:AT, $A:$A=$A1328), $AT1328)"),0.056)</f>
        <v>5.6000000000000001E-2</v>
      </c>
      <c r="BC1328" s="13">
        <f ca="1">IFERROR(__xludf.DUMMYFUNCTION("PERCENTRANK(FILTER(AU:AU, $A:$A=$A1328), $AU1328)"),0.022)</f>
        <v>2.1999999999999999E-2</v>
      </c>
      <c r="BM1328" s="9">
        <v>6.1929826E-2</v>
      </c>
      <c r="BN1328" s="9">
        <v>8.2210526000000006E-2</v>
      </c>
      <c r="BO1328" s="9">
        <v>4.8070173</v>
      </c>
      <c r="BP1328" s="9">
        <v>17.228069999999999</v>
      </c>
      <c r="BQ1328" s="9">
        <v>1.714421</v>
      </c>
      <c r="BR1328" s="9">
        <v>14.578946999999999</v>
      </c>
      <c r="BS1328" s="9">
        <v>13.103341</v>
      </c>
      <c r="BT1328" s="9">
        <v>9.4189609999999995</v>
      </c>
      <c r="BU1328" s="9">
        <v>1.8609439999999999</v>
      </c>
      <c r="BV1328" s="9">
        <v>3.2751299999999999</v>
      </c>
      <c r="BW1328" s="9">
        <v>11.894747000000001</v>
      </c>
      <c r="BX1328" s="9">
        <v>5.3839746000000002</v>
      </c>
      <c r="BY1328" s="9">
        <v>6.5015016000000001</v>
      </c>
      <c r="BZ1328" s="9">
        <v>3.7888402999999999</v>
      </c>
      <c r="CA1328" s="9">
        <v>64.368759999999995</v>
      </c>
      <c r="CB1328" s="9">
        <v>95.386290000000002</v>
      </c>
      <c r="CC1328" s="9">
        <v>58.64284</v>
      </c>
      <c r="CD1328" s="9">
        <v>94.975319999999996</v>
      </c>
    </row>
    <row r="1329" spans="1:82" ht="15.75" hidden="1" customHeight="1" x14ac:dyDescent="0.2">
      <c r="A1329" s="9" t="s">
        <v>81</v>
      </c>
      <c r="B1329" s="9" t="s">
        <v>3240</v>
      </c>
      <c r="C1329" s="9">
        <v>3997</v>
      </c>
      <c r="D1329" s="9">
        <v>662</v>
      </c>
      <c r="E1329" s="9">
        <v>1110.6837268220399</v>
      </c>
      <c r="F1329" s="9">
        <v>2731</v>
      </c>
      <c r="G1329" s="9">
        <v>1928.5135</v>
      </c>
      <c r="H1329" s="9">
        <v>367</v>
      </c>
      <c r="I1329" s="16">
        <v>7.6496608596791799E-5</v>
      </c>
      <c r="J1329" s="9">
        <v>1.29980168191475</v>
      </c>
      <c r="K1329" s="9">
        <v>33.951950318528503</v>
      </c>
      <c r="L1329" s="9">
        <v>1.10112321282614E-4</v>
      </c>
      <c r="M1329" s="9">
        <v>1.3241247947461E-3</v>
      </c>
      <c r="N1329" s="9">
        <v>0.24240205053094099</v>
      </c>
      <c r="O1329" s="9">
        <v>0.57592736485286</v>
      </c>
      <c r="P1329" s="9" t="s">
        <v>3241</v>
      </c>
      <c r="Q1329" s="9">
        <v>102911107</v>
      </c>
      <c r="R1329" s="9" t="s">
        <v>922</v>
      </c>
      <c r="S1329" s="9">
        <v>1510</v>
      </c>
      <c r="T1329" s="9">
        <v>39.497039467093302</v>
      </c>
      <c r="U1329" s="9">
        <v>-121.445207228447</v>
      </c>
      <c r="V1329" s="9">
        <v>334</v>
      </c>
      <c r="W1329" s="9">
        <v>273</v>
      </c>
      <c r="X1329" s="9">
        <v>62658.4920648978</v>
      </c>
      <c r="Y1329" s="15">
        <f>X1329/1609.34</f>
        <v>38.93427868871575</v>
      </c>
      <c r="Z1329" s="9">
        <v>41028.155678028801</v>
      </c>
      <c r="AA1329" s="15">
        <f>Z1329/1609.34</f>
        <v>25.493777373351065</v>
      </c>
      <c r="AB1329" s="9">
        <v>21630.336386868999</v>
      </c>
      <c r="AC1329" s="9">
        <v>41028.155678028801</v>
      </c>
      <c r="AD1329" s="9">
        <v>21630.336386868999</v>
      </c>
      <c r="AE1329" s="9">
        <v>0.48595379967181801</v>
      </c>
      <c r="AF1329" s="9">
        <v>2.8074255355022601E-2</v>
      </c>
      <c r="AG1329" s="9">
        <v>287</v>
      </c>
      <c r="AH1329" s="9">
        <v>2.7270175999999999</v>
      </c>
      <c r="AI1329" s="9">
        <v>6.8073907</v>
      </c>
      <c r="AJ1329" s="9">
        <v>2</v>
      </c>
      <c r="AK1329" s="9">
        <v>2.9111981</v>
      </c>
      <c r="AL1329" s="9">
        <v>8.3331800000000005</v>
      </c>
      <c r="AM1329" s="9">
        <v>0.13495292</v>
      </c>
      <c r="AN1329" s="9">
        <v>4.2715450000000002E-2</v>
      </c>
      <c r="AO1329" s="9">
        <v>6.0297700000000003E-3</v>
      </c>
      <c r="AP1329" s="9">
        <v>3.5852181999999999</v>
      </c>
      <c r="AQ1329" s="9">
        <v>296.25542999999999</v>
      </c>
      <c r="AR1329" s="9">
        <v>46.484189999999998</v>
      </c>
      <c r="AS1329" s="9">
        <v>33.190055999999998</v>
      </c>
      <c r="AT1329" s="9">
        <v>1.3225309999999999</v>
      </c>
      <c r="AU1329" s="9">
        <v>12.265390999999999</v>
      </c>
      <c r="AV1329" s="9">
        <v>14.331113999999999</v>
      </c>
      <c r="AW1329" s="9">
        <v>0.93264809999999998</v>
      </c>
      <c r="AX1329" s="12">
        <f ca="1">IFERROR(__xludf.DUMMYFUNCTION("1-(PERCENTRANK(FILTER(AG:AG, $A:$A=$A1329), $AG1329))"),0.815)</f>
        <v>0.81499999999999995</v>
      </c>
      <c r="AY1329" s="13">
        <f ca="1">IFERROR(__xludf.DUMMYFUNCTION("PERCENTRANK(FILTER(K:K, $A:$A=$A1329), $K1329)"),0.788)</f>
        <v>0.78800000000000003</v>
      </c>
      <c r="AZ1329" s="13">
        <f ca="1">IFERROR(__xludf.DUMMYFUNCTION("PERCENTRANK(FILTER(I:I, $A:$A=$A1329), $I1329)"),0.639)</f>
        <v>0.63900000000000001</v>
      </c>
      <c r="BA1329" s="12">
        <f ca="1">IFERROR(__xludf.DUMMYFUNCTION("PERCENTRANK(FILTER(AI:AI, $A:$A=$A1329), $AI1329)"),0.347)</f>
        <v>0.34699999999999998</v>
      </c>
      <c r="BB1329" s="13">
        <f ca="1">IFERROR(__xludf.DUMMYFUNCTION("PERCENTRANK(FILTER(AT:AT, $A:$A=$A1329), $AT1329)"),0.399)</f>
        <v>0.39900000000000002</v>
      </c>
      <c r="BC1329" s="13">
        <f ca="1">IFERROR(__xludf.DUMMYFUNCTION("PERCENTRANK(FILTER(AU:AU, $A:$A=$A1329), $AU1329)"),0.509)</f>
        <v>0.50900000000000001</v>
      </c>
      <c r="BM1329" s="9">
        <v>1.8822861999999999E-2</v>
      </c>
      <c r="BN1329" s="9">
        <v>5.095935E-2</v>
      </c>
      <c r="BO1329" s="9">
        <v>1.6703911</v>
      </c>
      <c r="BP1329" s="9">
        <v>15.072626</v>
      </c>
      <c r="BQ1329" s="9">
        <v>2.5119349999999998</v>
      </c>
      <c r="BR1329" s="9">
        <v>4.4406505000000003</v>
      </c>
      <c r="BS1329" s="9">
        <v>11.908977999999999</v>
      </c>
      <c r="BT1329" s="9">
        <v>8.0218279999999993</v>
      </c>
      <c r="BU1329" s="9">
        <v>2.2810275999999998</v>
      </c>
      <c r="BV1329" s="9">
        <v>4.0314383999999999</v>
      </c>
      <c r="BW1329" s="9">
        <v>12.735778</v>
      </c>
      <c r="BX1329" s="9">
        <v>5.9407439999999996</v>
      </c>
      <c r="BY1329" s="9">
        <v>8.4929769999999998</v>
      </c>
      <c r="BZ1329" s="9">
        <v>4.1389889999999996</v>
      </c>
      <c r="CA1329" s="9">
        <v>51.714565</v>
      </c>
      <c r="CB1329" s="9">
        <v>91.213579999999993</v>
      </c>
      <c r="CC1329" s="9">
        <v>53.469825999999998</v>
      </c>
      <c r="CD1329" s="9">
        <v>92.079139999999995</v>
      </c>
    </row>
    <row r="1330" spans="1:82" ht="15.75" hidden="1" customHeight="1" x14ac:dyDescent="0.2">
      <c r="A1330" s="9" t="s">
        <v>77</v>
      </c>
      <c r="B1330" s="9" t="s">
        <v>3242</v>
      </c>
      <c r="C1330" s="9">
        <v>1525</v>
      </c>
      <c r="D1330" s="9">
        <v>1682</v>
      </c>
      <c r="E1330" s="9">
        <v>2636.3400436736501</v>
      </c>
      <c r="F1330" s="9">
        <v>2365</v>
      </c>
      <c r="G1330" s="9">
        <v>2960.0776000000001</v>
      </c>
      <c r="H1330" s="9">
        <v>152</v>
      </c>
      <c r="I1330" s="16">
        <v>8.5635582464467502E-5</v>
      </c>
      <c r="J1330" s="9">
        <v>3.7818006843102603E-2</v>
      </c>
      <c r="K1330" s="9">
        <v>2.4177406881838799</v>
      </c>
      <c r="L1330" s="11">
        <v>3.2385670436543099E-6</v>
      </c>
      <c r="M1330" s="9">
        <v>1.5635647226496701E-4</v>
      </c>
      <c r="N1330" s="9">
        <v>0.71120507399577104</v>
      </c>
      <c r="O1330" s="9">
        <v>0.89063206010908602</v>
      </c>
      <c r="P1330" s="9" t="s">
        <v>3243</v>
      </c>
      <c r="Q1330" s="9">
        <v>192291121</v>
      </c>
      <c r="R1330" s="9" t="s">
        <v>688</v>
      </c>
      <c r="S1330" s="9">
        <v>4914</v>
      </c>
      <c r="T1330" s="9">
        <v>40.5335007543896</v>
      </c>
      <c r="U1330" s="9">
        <v>-124.041541684303</v>
      </c>
      <c r="V1330" s="9">
        <v>220</v>
      </c>
      <c r="W1330" s="9">
        <v>419</v>
      </c>
      <c r="X1330" s="9">
        <v>42898.8658237173</v>
      </c>
      <c r="Y1330" s="15">
        <f>X1330/1609.34</f>
        <v>26.656185656056088</v>
      </c>
      <c r="Z1330" s="9">
        <v>22809.679326256599</v>
      </c>
      <c r="AA1330" s="15">
        <f>Z1330/1609.34</f>
        <v>14.173312865060584</v>
      </c>
      <c r="AB1330" s="9">
        <v>20089.1864974608</v>
      </c>
      <c r="AC1330" s="9">
        <v>15711.383659704299</v>
      </c>
      <c r="AD1330" s="9">
        <v>10003.2935268319</v>
      </c>
      <c r="AE1330" s="9">
        <v>2.3766183784274999E-2</v>
      </c>
      <c r="AF1330" s="9">
        <v>1.3016608534598999E-2</v>
      </c>
      <c r="AG1330" s="9">
        <v>1580</v>
      </c>
      <c r="AH1330" s="9">
        <v>11.559863</v>
      </c>
      <c r="AI1330" s="9">
        <v>27.269462999999998</v>
      </c>
      <c r="AJ1330" s="9">
        <v>2</v>
      </c>
      <c r="AK1330" s="9">
        <v>2.4532470000000002</v>
      </c>
      <c r="AL1330" s="9">
        <v>7.0537663000000004</v>
      </c>
      <c r="AM1330" s="9">
        <v>-1.0056229999999999</v>
      </c>
      <c r="AN1330" s="9">
        <v>5.4341460000000001E-2</v>
      </c>
      <c r="AO1330" s="9">
        <v>6.9404999999999996E-3</v>
      </c>
      <c r="AP1330" s="9">
        <v>3.5936959000000002</v>
      </c>
      <c r="AQ1330" s="9">
        <v>291.08730000000003</v>
      </c>
      <c r="AR1330" s="9">
        <v>23.289224999999998</v>
      </c>
      <c r="AS1330" s="9">
        <v>23.125551000000002</v>
      </c>
      <c r="AT1330" s="9">
        <v>0.5498113</v>
      </c>
      <c r="AU1330" s="9">
        <v>17.393889999999999</v>
      </c>
      <c r="AV1330" s="9">
        <v>20.41187</v>
      </c>
      <c r="AW1330" s="9">
        <v>1.0383481999999999</v>
      </c>
      <c r="AX1330" s="12">
        <f ca="1">IFERROR(__xludf.DUMMYFUNCTION("1-(PERCENTRANK(FILTER(AG:AG, $A:$A=$A1330), $AG1330))"),0.322999999999999)</f>
        <v>0.32299999999999901</v>
      </c>
      <c r="AY1330" s="13">
        <f ca="1">IFERROR(__xludf.DUMMYFUNCTION("PERCENTRANK(FILTER(K:K, $A:$A=$A1330), $K1330)"),0.317)</f>
        <v>0.317</v>
      </c>
      <c r="AZ1330" s="13">
        <f ca="1">IFERROR(__xludf.DUMMYFUNCTION("PERCENTRANK(FILTER(I:I, $A:$A=$A1330), $I1330)"),0.379)</f>
        <v>0.379</v>
      </c>
      <c r="BA1330" s="12">
        <f ca="1">IFERROR(__xludf.DUMMYFUNCTION("PERCENTRANK(FILTER(AI:AI, $A:$A=$A1330), $AI1330)"),0.785)</f>
        <v>0.78500000000000003</v>
      </c>
      <c r="BB1330" s="13">
        <f ca="1">IFERROR(__xludf.DUMMYFUNCTION("PERCENTRANK(FILTER(AT:AT, $A:$A=$A1330), $AT1330)"),0.123)</f>
        <v>0.123</v>
      </c>
      <c r="BC1330" s="13">
        <f ca="1">IFERROR(__xludf.DUMMYFUNCTION("PERCENTRANK(FILTER(AU:AU, $A:$A=$A1330), $AU1330)"),0.664)</f>
        <v>0.66400000000000003</v>
      </c>
      <c r="BM1330" s="9">
        <v>0.11449666</v>
      </c>
      <c r="BN1330" s="9">
        <v>0.14438820999999999</v>
      </c>
      <c r="BO1330" s="9">
        <v>2.9322032999999998</v>
      </c>
      <c r="BP1330" s="9">
        <v>16.813559000000001</v>
      </c>
      <c r="BQ1330" s="9">
        <v>0.41839024000000002</v>
      </c>
      <c r="BR1330" s="9">
        <v>11.536586</v>
      </c>
      <c r="BS1330" s="9">
        <v>12.197778</v>
      </c>
      <c r="BT1330" s="9">
        <v>10.032854</v>
      </c>
      <c r="BU1330" s="9">
        <v>1.4811455</v>
      </c>
      <c r="BV1330" s="9">
        <v>2.4406911999999998</v>
      </c>
      <c r="BW1330" s="9">
        <v>17.606484999999999</v>
      </c>
      <c r="BX1330" s="9">
        <v>11.357464999999999</v>
      </c>
      <c r="BY1330" s="9">
        <v>11.05993</v>
      </c>
      <c r="BZ1330" s="9">
        <v>7.0174684999999997</v>
      </c>
      <c r="CA1330" s="9">
        <v>45.421734000000001</v>
      </c>
      <c r="CB1330" s="9">
        <v>66.127489999999995</v>
      </c>
      <c r="CC1330" s="9">
        <v>32.789284000000002</v>
      </c>
      <c r="CD1330" s="9">
        <v>61.55171</v>
      </c>
    </row>
    <row r="1331" spans="1:82" ht="15.75" hidden="1" customHeight="1" x14ac:dyDescent="0.2">
      <c r="A1331" s="9" t="s">
        <v>113</v>
      </c>
      <c r="B1331" s="9" t="s">
        <v>2024</v>
      </c>
      <c r="C1331" s="9">
        <v>4514</v>
      </c>
      <c r="D1331" s="9">
        <v>352</v>
      </c>
      <c r="E1331" s="9">
        <v>482.35221060475902</v>
      </c>
      <c r="F1331" s="9">
        <v>1060</v>
      </c>
      <c r="G1331" s="9">
        <v>817.26635999999996</v>
      </c>
      <c r="H1331" s="9">
        <v>64</v>
      </c>
      <c r="I1331" s="10">
        <v>1.10045179980033E-4</v>
      </c>
      <c r="J1331" s="9">
        <v>0.412942534991038</v>
      </c>
      <c r="K1331" s="9">
        <v>3.1754479362301602</v>
      </c>
      <c r="L1331" s="11">
        <v>3.2689618379896698E-5</v>
      </c>
      <c r="M1331" s="9">
        <v>2.22489731463326E-4</v>
      </c>
      <c r="N1331" s="9">
        <v>0.33207547169811302</v>
      </c>
      <c r="O1331" s="9">
        <v>0.59020196564357896</v>
      </c>
      <c r="P1331" s="9" t="s">
        <v>2025</v>
      </c>
      <c r="Q1331" s="9">
        <v>163541102</v>
      </c>
      <c r="R1331" s="9" t="s">
        <v>982</v>
      </c>
      <c r="S1331" s="9">
        <v>41396</v>
      </c>
      <c r="T1331" s="9">
        <v>38.532894168829301</v>
      </c>
      <c r="U1331" s="9">
        <v>-120.764856023283</v>
      </c>
      <c r="V1331" s="9">
        <v>147</v>
      </c>
      <c r="W1331" s="9">
        <v>342</v>
      </c>
      <c r="X1331" s="9">
        <v>26267.698772092601</v>
      </c>
      <c r="Z1331" s="9">
        <v>11864.1579320904</v>
      </c>
      <c r="AB1331" s="9">
        <v>14403.540840002101</v>
      </c>
      <c r="AC1331" s="9">
        <v>10921.5488752818</v>
      </c>
      <c r="AD1331" s="9">
        <v>13820.013646892599</v>
      </c>
      <c r="AE1331" s="9">
        <v>1.4239342813652901E-2</v>
      </c>
      <c r="AF1331" s="9">
        <v>7.0428915187221702E-3</v>
      </c>
      <c r="AG1331" s="9">
        <v>1335</v>
      </c>
      <c r="AH1331" s="9">
        <v>5.5458990000000004</v>
      </c>
      <c r="AI1331" s="9">
        <v>13.032273999999999</v>
      </c>
      <c r="AJ1331" s="9">
        <v>2</v>
      </c>
      <c r="AK1331" s="9">
        <v>2.3918282999999998</v>
      </c>
      <c r="AL1331" s="9">
        <v>6.4255924000000002</v>
      </c>
      <c r="AM1331" s="9">
        <v>-1.1842505999999999</v>
      </c>
      <c r="AN1331" s="9">
        <v>8.5999999999999993E-2</v>
      </c>
      <c r="AO1331" s="9">
        <v>5.9391037000000001E-3</v>
      </c>
      <c r="AP1331" s="9">
        <v>2.7763279999999999</v>
      </c>
      <c r="AQ1331" s="9">
        <v>295.17824999999999</v>
      </c>
      <c r="AR1331" s="9">
        <v>44.350624000000003</v>
      </c>
      <c r="AS1331" s="9">
        <v>30.206823</v>
      </c>
      <c r="AT1331" s="9">
        <v>1.1781013</v>
      </c>
      <c r="AU1331" s="9">
        <v>12.950699999999999</v>
      </c>
      <c r="AV1331" s="9">
        <v>14.735644000000001</v>
      </c>
      <c r="AW1331" s="9">
        <v>1.1154099</v>
      </c>
      <c r="AX1331" s="12">
        <f ca="1">IFERROR(__xludf.DUMMYFUNCTION("1-(PERCENTRANK(FILTER(AG:AG, $A:$A=$A1331), $AG1331))"),0.417)</f>
        <v>0.41699999999999998</v>
      </c>
      <c r="AY1331" s="13">
        <f ca="1">IFERROR(__xludf.DUMMYFUNCTION("PERCENTRANK(FILTER(K:K, $A:$A=$A1331), $K1331)"),0.147)</f>
        <v>0.14699999999999999</v>
      </c>
      <c r="AZ1331" s="13">
        <f ca="1">IFERROR(__xludf.DUMMYFUNCTION("PERCENTRANK(FILTER(I:I, $A:$A=$A1331), $I1331)"),0.94)</f>
        <v>0.94</v>
      </c>
      <c r="BA1331" s="12">
        <f ca="1">IFERROR(__xludf.DUMMYFUNCTION("PERCENTRANK(FILTER(AI:AI, $A:$A=$A1331), $AI1331)"),0.636)</f>
        <v>0.63600000000000001</v>
      </c>
      <c r="BB1331" s="13">
        <f ca="1">IFERROR(__xludf.DUMMYFUNCTION("PERCENTRANK(FILTER(AT:AT, $A:$A=$A1331), $AT1331)"),0.184)</f>
        <v>0.184</v>
      </c>
      <c r="BC1331" s="13">
        <f ca="1">IFERROR(__xludf.DUMMYFUNCTION("PERCENTRANK(FILTER(AU:AU, $A:$A=$A1331), $AU1331)"),0.738)</f>
        <v>0.73799999999999999</v>
      </c>
      <c r="BM1331" s="9">
        <v>0.16515154000000001</v>
      </c>
      <c r="BN1331" s="9">
        <v>7.9538465000000003E-2</v>
      </c>
      <c r="BO1331" s="9">
        <v>5.0106380000000001</v>
      </c>
      <c r="BP1331" s="9">
        <v>17.872340999999999</v>
      </c>
      <c r="BQ1331" s="9">
        <v>5.4647693999999998</v>
      </c>
      <c r="BR1331" s="9">
        <v>9.4</v>
      </c>
      <c r="BS1331" s="9">
        <v>8.6104730000000007</v>
      </c>
      <c r="BT1331" s="9">
        <v>5.8697023000000002</v>
      </c>
      <c r="BU1331" s="9">
        <v>2.0922508</v>
      </c>
      <c r="BV1331" s="9">
        <v>3.6336469999999998</v>
      </c>
      <c r="BW1331" s="9">
        <v>13.514025999999999</v>
      </c>
      <c r="BX1331" s="9">
        <v>6.4598126000000002</v>
      </c>
      <c r="BY1331" s="9">
        <v>8.8919689999999996</v>
      </c>
      <c r="BZ1331" s="9">
        <v>4.5186570000000001</v>
      </c>
      <c r="CA1331" s="9">
        <v>42.790962</v>
      </c>
      <c r="CB1331" s="9">
        <v>72.418980000000005</v>
      </c>
      <c r="CC1331" s="9">
        <v>48.986266999999998</v>
      </c>
      <c r="CD1331" s="9">
        <v>88.721220000000002</v>
      </c>
    </row>
    <row r="1332" spans="1:82" ht="15.75" hidden="1" customHeight="1" x14ac:dyDescent="0.2">
      <c r="A1332" s="9" t="s">
        <v>91</v>
      </c>
      <c r="B1332" s="9" t="s">
        <v>3244</v>
      </c>
      <c r="C1332" s="9">
        <v>4486</v>
      </c>
      <c r="D1332" s="9">
        <v>253</v>
      </c>
      <c r="E1332" s="9">
        <v>421.59587936711398</v>
      </c>
      <c r="F1332" s="9">
        <v>746</v>
      </c>
      <c r="G1332" s="9">
        <v>701.52795000000003</v>
      </c>
      <c r="H1332" s="9">
        <v>55</v>
      </c>
      <c r="I1332" s="10">
        <v>1.33180251974739E-4</v>
      </c>
      <c r="J1332" s="9">
        <v>3.7817748747058802E-2</v>
      </c>
      <c r="K1332" s="9">
        <v>2.3997968739131399</v>
      </c>
      <c r="L1332" s="11">
        <v>5.0365773072506804E-6</v>
      </c>
      <c r="M1332" s="9">
        <v>2.22457205345769E-4</v>
      </c>
      <c r="N1332" s="9">
        <v>0.33914209115281502</v>
      </c>
      <c r="O1332" s="9">
        <v>0.60096803969422197</v>
      </c>
      <c r="P1332" s="9" t="s">
        <v>3245</v>
      </c>
      <c r="Q1332" s="9">
        <v>42011108</v>
      </c>
      <c r="R1332" s="9" t="s">
        <v>2752</v>
      </c>
      <c r="S1332" s="9">
        <v>1262</v>
      </c>
      <c r="T1332" s="9">
        <v>37.975902502371703</v>
      </c>
      <c r="U1332" s="9">
        <v>-122.56379439065999</v>
      </c>
      <c r="V1332" s="9">
        <v>136</v>
      </c>
      <c r="W1332" s="9">
        <v>572</v>
      </c>
      <c r="X1332" s="9">
        <v>30941.360681635801</v>
      </c>
      <c r="Z1332" s="9">
        <v>7151.93252244416</v>
      </c>
      <c r="AB1332" s="9">
        <v>23789.428159191699</v>
      </c>
      <c r="AC1332" s="9">
        <v>6212.9384418218096</v>
      </c>
      <c r="AD1332" s="9">
        <v>19542.113214381599</v>
      </c>
      <c r="AE1332" s="9">
        <v>1.2235146294017301E-2</v>
      </c>
      <c r="AF1332" s="9">
        <v>7.3249138586106701E-3</v>
      </c>
      <c r="AG1332" s="9">
        <v>1336</v>
      </c>
      <c r="AH1332" s="9">
        <v>6.8653902999999996</v>
      </c>
      <c r="AI1332" s="9">
        <v>15.994581</v>
      </c>
      <c r="AJ1332" s="9">
        <v>3</v>
      </c>
      <c r="AK1332" s="9">
        <v>2.0664113</v>
      </c>
      <c r="AL1332" s="9">
        <v>6.6322739999999998</v>
      </c>
      <c r="AM1332" s="9">
        <v>0.45079184</v>
      </c>
      <c r="AN1332" s="9">
        <v>0.12402778</v>
      </c>
      <c r="AO1332" s="9">
        <v>7.0766630000000004E-3</v>
      </c>
      <c r="AP1332" s="9">
        <v>2.6620881999999999</v>
      </c>
      <c r="AQ1332" s="9">
        <v>295.57556</v>
      </c>
      <c r="AR1332" s="9">
        <v>33.515034</v>
      </c>
      <c r="AS1332" s="9">
        <v>29.868504999999999</v>
      </c>
      <c r="AT1332" s="9">
        <v>0.92516120000000002</v>
      </c>
      <c r="AU1332" s="9">
        <v>15.177766</v>
      </c>
      <c r="AV1332" s="9">
        <v>16.942049000000001</v>
      </c>
      <c r="AW1332" s="9">
        <v>11.171195000000001</v>
      </c>
      <c r="AX1332" s="12">
        <f ca="1">IFERROR(__xludf.DUMMYFUNCTION("1-(PERCENTRANK(FILTER(AG:AG, $A:$A=$A1332), $AG1332))"),0.842)</f>
        <v>0.84199999999999997</v>
      </c>
      <c r="AY1332" s="13">
        <f ca="1">IFERROR(__xludf.DUMMYFUNCTION("PERCENTRANK(FILTER(K:K, $A:$A=$A1332), $K1332)"),0.644)</f>
        <v>0.64400000000000002</v>
      </c>
      <c r="AZ1332" s="13">
        <f ca="1">IFERROR(__xludf.DUMMYFUNCTION("PERCENTRANK(FILTER(I:I, $A:$A=$A1332), $I1332)"),0.927)</f>
        <v>0.92700000000000005</v>
      </c>
      <c r="BA1332" s="12">
        <f ca="1">IFERROR(__xludf.DUMMYFUNCTION("PERCENTRANK(FILTER(AI:AI, $A:$A=$A1332), $AI1332)"),0.768)</f>
        <v>0.76800000000000002</v>
      </c>
      <c r="BB1332" s="13">
        <f ca="1">IFERROR(__xludf.DUMMYFUNCTION("PERCENTRANK(FILTER(AT:AT, $A:$A=$A1332), $AT1332)"),0.583)</f>
        <v>0.58299999999999996</v>
      </c>
      <c r="BC1332" s="13">
        <f ca="1">IFERROR(__xludf.DUMMYFUNCTION("PERCENTRANK(FILTER(AU:AU, $A:$A=$A1332), $AU1332)"),0.459)</f>
        <v>0.45900000000000002</v>
      </c>
      <c r="BM1332" s="9">
        <v>0.34890642999999999</v>
      </c>
      <c r="BN1332" s="9">
        <v>4.3472222999999997E-2</v>
      </c>
      <c r="BO1332" s="9">
        <v>8.0769230000000007</v>
      </c>
      <c r="BP1332" s="9">
        <v>21.523077000000001</v>
      </c>
      <c r="BQ1332" s="9">
        <v>4.6322219999999996</v>
      </c>
      <c r="BR1332" s="9">
        <v>10.361110999999999</v>
      </c>
      <c r="BS1332" s="9">
        <v>11.128073000000001</v>
      </c>
      <c r="BT1332" s="9">
        <v>9.5596829999999997</v>
      </c>
      <c r="BU1332" s="9">
        <v>1.8946613000000001</v>
      </c>
      <c r="BV1332" s="9">
        <v>3.4556640000000001</v>
      </c>
      <c r="BW1332" s="9">
        <v>13.632903000000001</v>
      </c>
      <c r="BX1332" s="9">
        <v>11.445881</v>
      </c>
      <c r="BY1332" s="9">
        <v>11.226345999999999</v>
      </c>
      <c r="BZ1332" s="9">
        <v>8.6314744999999995</v>
      </c>
      <c r="CA1332" s="9">
        <v>55.418779999999998</v>
      </c>
      <c r="CB1332" s="9">
        <v>60.156807000000001</v>
      </c>
      <c r="CC1332" s="9">
        <v>45.848346999999997</v>
      </c>
      <c r="CD1332" s="9">
        <v>58.261960000000002</v>
      </c>
    </row>
    <row r="1333" spans="1:82" ht="15.75" hidden="1" customHeight="1" x14ac:dyDescent="0.2">
      <c r="A1333" s="9" t="s">
        <v>113</v>
      </c>
      <c r="B1333" s="9" t="s">
        <v>3246</v>
      </c>
      <c r="C1333" s="9">
        <v>1009</v>
      </c>
      <c r="D1333" s="9">
        <v>260</v>
      </c>
      <c r="E1333" s="9">
        <v>393.96385220484302</v>
      </c>
      <c r="F1333" s="9">
        <v>6033</v>
      </c>
      <c r="G1333" s="9">
        <v>2859.1723999999999</v>
      </c>
      <c r="H1333" s="9">
        <v>278</v>
      </c>
      <c r="I1333" s="16">
        <v>4.6964351178967402E-5</v>
      </c>
      <c r="J1333" s="9">
        <v>3.9239571024546303E-2</v>
      </c>
      <c r="K1333" s="9">
        <v>6.5726585127260497</v>
      </c>
      <c r="L1333" s="11">
        <v>1.84960245295533E-6</v>
      </c>
      <c r="M1333" s="9">
        <v>1.6297950225607001E-4</v>
      </c>
      <c r="N1333" s="9">
        <v>4.30963036631858E-2</v>
      </c>
      <c r="O1333" s="9">
        <v>0.13778947266849001</v>
      </c>
      <c r="P1333" s="9" t="s">
        <v>3247</v>
      </c>
      <c r="Q1333" s="9">
        <v>163692102</v>
      </c>
      <c r="R1333" s="9" t="s">
        <v>274</v>
      </c>
      <c r="S1333" s="9">
        <v>3142</v>
      </c>
      <c r="T1333" s="9">
        <v>38.301782193507997</v>
      </c>
      <c r="U1333" s="9">
        <v>-120.27698345168599</v>
      </c>
      <c r="V1333" s="9">
        <v>449</v>
      </c>
      <c r="W1333" s="9">
        <v>923</v>
      </c>
      <c r="X1333" s="9">
        <v>62767.533052536899</v>
      </c>
      <c r="Y1333" s="15">
        <f>X1333/1609.34</f>
        <v>39.002033785612056</v>
      </c>
      <c r="Z1333" s="9">
        <v>27128.7333170866</v>
      </c>
      <c r="AA1333" s="15">
        <f>Z1333/1609.34</f>
        <v>16.857055263080891</v>
      </c>
      <c r="AB1333" s="9">
        <v>35638.799735450397</v>
      </c>
      <c r="AC1333" s="9">
        <v>27128.7333170866</v>
      </c>
      <c r="AD1333" s="9">
        <v>35638.799735450397</v>
      </c>
      <c r="AE1333" s="9">
        <v>4.5308301627187499E-2</v>
      </c>
      <c r="AF1333" s="9">
        <v>1.30560896277529E-2</v>
      </c>
      <c r="AG1333" s="9">
        <v>1548</v>
      </c>
      <c r="AH1333" s="9">
        <v>16.791988</v>
      </c>
      <c r="AI1333" s="9">
        <v>34.584454000000001</v>
      </c>
      <c r="AJ1333" s="9">
        <v>3</v>
      </c>
      <c r="AK1333" s="9">
        <v>2.4557297</v>
      </c>
      <c r="AL1333" s="9">
        <v>6.8563609999999997</v>
      </c>
      <c r="AM1333" s="9">
        <v>-0.16983229</v>
      </c>
      <c r="AN1333" s="9">
        <v>0.12813954</v>
      </c>
      <c r="AO1333" s="9">
        <v>5.0460338000000004E-3</v>
      </c>
      <c r="AP1333" s="9">
        <v>3.7496488000000001</v>
      </c>
      <c r="AQ1333" s="9">
        <v>290.92844000000002</v>
      </c>
      <c r="AR1333" s="9">
        <v>45.841149999999999</v>
      </c>
      <c r="AS1333" s="9">
        <v>34.92427</v>
      </c>
      <c r="AT1333" s="9">
        <v>0.96256079999999999</v>
      </c>
      <c r="AU1333" s="9">
        <v>12.062298999999999</v>
      </c>
      <c r="AV1333" s="9">
        <v>14.161197</v>
      </c>
      <c r="AW1333" s="9">
        <v>3.889249</v>
      </c>
      <c r="AX1333" s="12">
        <f ca="1">IFERROR(__xludf.DUMMYFUNCTION("1-(PERCENTRANK(FILTER(AG:AG, $A:$A=$A1333), $AG1333))"),0.346)</f>
        <v>0.34599999999999997</v>
      </c>
      <c r="AY1333" s="13">
        <f ca="1">IFERROR(__xludf.DUMMYFUNCTION("PERCENTRANK(FILTER(K:K, $A:$A=$A1333), $K1333)"),0.317)</f>
        <v>0.317</v>
      </c>
      <c r="AZ1333" s="13">
        <f ca="1">IFERROR(__xludf.DUMMYFUNCTION("PERCENTRANK(FILTER(I:I, $A:$A=$A1333), $I1333)"),0.514)</f>
        <v>0.51400000000000001</v>
      </c>
      <c r="BA1333" s="12">
        <f ca="1">IFERROR(__xludf.DUMMYFUNCTION("PERCENTRANK(FILTER(AI:AI, $A:$A=$A1333), $AI1333)"),0.987)</f>
        <v>0.98699999999999999</v>
      </c>
      <c r="BB1333" s="13">
        <f ca="1">IFERROR(__xludf.DUMMYFUNCTION("PERCENTRANK(FILTER(AT:AT, $A:$A=$A1333), $AT1333)"),0.038)</f>
        <v>3.7999999999999999E-2</v>
      </c>
      <c r="BC1333" s="13">
        <f ca="1">IFERROR(__xludf.DUMMYFUNCTION("PERCENTRANK(FILTER(AU:AU, $A:$A=$A1333), $AU1333)"),0.506)</f>
        <v>0.50600000000000001</v>
      </c>
      <c r="BM1333" s="9">
        <v>0.15260196000000001</v>
      </c>
      <c r="BN1333" s="9">
        <v>6.1295679999999998E-2</v>
      </c>
      <c r="BO1333" s="9">
        <v>4.6007195000000003</v>
      </c>
      <c r="BP1333" s="9">
        <v>21.258993</v>
      </c>
      <c r="BQ1333" s="9">
        <v>1.6504650999999999</v>
      </c>
      <c r="BR1333" s="9">
        <v>20.043189999999999</v>
      </c>
      <c r="BS1333" s="9">
        <v>15.386969000000001</v>
      </c>
      <c r="BT1333" s="9">
        <v>11.577999999999999</v>
      </c>
      <c r="BU1333" s="9">
        <v>1.7364898</v>
      </c>
      <c r="BV1333" s="9">
        <v>2.7160313</v>
      </c>
      <c r="BW1333" s="9">
        <v>11.732207000000001</v>
      </c>
      <c r="BX1333" s="9">
        <v>6.354241</v>
      </c>
      <c r="BY1333" s="9">
        <v>6.7463259999999998</v>
      </c>
      <c r="BZ1333" s="9">
        <v>4.4770044999999996</v>
      </c>
      <c r="CA1333" s="9">
        <v>60.522723999999997</v>
      </c>
      <c r="CB1333" s="9">
        <v>85.571359999999999</v>
      </c>
      <c r="CC1333" s="9">
        <v>59.063136999999998</v>
      </c>
      <c r="CD1333" s="9">
        <v>88.126949999999994</v>
      </c>
    </row>
    <row r="1334" spans="1:82" ht="15.75" hidden="1" customHeight="1" x14ac:dyDescent="0.2">
      <c r="A1334" s="9" t="s">
        <v>106</v>
      </c>
      <c r="B1334" s="9" t="s">
        <v>3248</v>
      </c>
      <c r="C1334" s="9">
        <v>308</v>
      </c>
      <c r="D1334" s="9">
        <v>15</v>
      </c>
      <c r="E1334" s="9">
        <v>40.565059362613397</v>
      </c>
      <c r="F1334" s="9">
        <v>69</v>
      </c>
      <c r="G1334" s="9">
        <v>69.173659999999998</v>
      </c>
      <c r="H1334" s="9">
        <v>8</v>
      </c>
      <c r="I1334" s="16">
        <v>7.6321241067489596E-5</v>
      </c>
      <c r="J1334" s="9">
        <v>3.7818049858743701E-2</v>
      </c>
      <c r="K1334" s="9">
        <v>5.7392142899334404</v>
      </c>
      <c r="L1334" s="11">
        <v>2.8863204999715198E-6</v>
      </c>
      <c r="M1334" s="9">
        <v>2.2230687187629799E-4</v>
      </c>
      <c r="N1334" s="9">
        <v>0.217391304347826</v>
      </c>
      <c r="O1334" s="9">
        <v>0.58642349124507598</v>
      </c>
      <c r="P1334" s="9" t="s">
        <v>3249</v>
      </c>
      <c r="Q1334" s="9">
        <v>83252102</v>
      </c>
      <c r="R1334" s="9" t="s">
        <v>2277</v>
      </c>
      <c r="S1334" s="9" t="s">
        <v>98</v>
      </c>
      <c r="T1334" s="9">
        <v>36.992266268318602</v>
      </c>
      <c r="U1334" s="9">
        <v>-121.982407398237</v>
      </c>
      <c r="V1334" s="9">
        <v>167</v>
      </c>
      <c r="W1334" s="9">
        <v>465</v>
      </c>
      <c r="X1334" s="9">
        <v>29640.613949094801</v>
      </c>
      <c r="Z1334" s="9">
        <v>9537.14459119407</v>
      </c>
      <c r="AB1334" s="9">
        <v>20103.4693579007</v>
      </c>
      <c r="AC1334" s="9">
        <v>590.09544025826494</v>
      </c>
      <c r="AD1334" s="9">
        <v>95.862089645136706</v>
      </c>
      <c r="AE1334" s="9">
        <v>1.77845497501039E-3</v>
      </c>
      <c r="AF1334" s="9">
        <v>6.1056992853991601E-4</v>
      </c>
      <c r="AG1334" s="9">
        <v>1338</v>
      </c>
      <c r="AH1334" s="9">
        <v>6.3587666</v>
      </c>
      <c r="AI1334" s="9">
        <v>15.600765000000001</v>
      </c>
      <c r="AJ1334" s="9">
        <v>3</v>
      </c>
      <c r="AK1334" s="9">
        <v>1.4999260999999999</v>
      </c>
      <c r="AL1334" s="9">
        <v>4.01844</v>
      </c>
      <c r="AM1334" s="9">
        <v>0.67840619999999996</v>
      </c>
      <c r="AN1334" s="9">
        <v>3.5000000000000003E-2</v>
      </c>
      <c r="AO1334" s="9">
        <v>7.2949809999999999E-3</v>
      </c>
      <c r="AP1334" s="9">
        <v>1.9270978000000001</v>
      </c>
      <c r="AQ1334" s="9">
        <v>294.01116999999999</v>
      </c>
      <c r="AR1334" s="9">
        <v>28.612427</v>
      </c>
      <c r="AS1334" s="9">
        <v>23.695001999999999</v>
      </c>
      <c r="AT1334" s="9">
        <v>0.69079000000000002</v>
      </c>
      <c r="AU1334" s="9">
        <v>16.479717000000001</v>
      </c>
      <c r="AV1334" s="9">
        <v>17.976479999999999</v>
      </c>
      <c r="AW1334" s="9">
        <v>5.1985070000000002</v>
      </c>
      <c r="AX1334" s="12">
        <f ca="1">IFERROR(__xludf.DUMMYFUNCTION("1-(PERCENTRANK(FILTER(AG:AG, $A:$A=$A1334), $AG1334))"),0.727)</f>
        <v>0.72699999999999998</v>
      </c>
      <c r="AY1334" s="13">
        <f ca="1">IFERROR(__xludf.DUMMYFUNCTION("PERCENTRANK(FILTER(K:K, $A:$A=$A1334), $K1334)"),0.667)</f>
        <v>0.66700000000000004</v>
      </c>
      <c r="AZ1334" s="13">
        <f ca="1">IFERROR(__xludf.DUMMYFUNCTION("PERCENTRANK(FILTER(I:I, $A:$A=$A1334), $I1334)"),0.769)</f>
        <v>0.76900000000000002</v>
      </c>
      <c r="BA1334" s="12">
        <f ca="1">IFERROR(__xludf.DUMMYFUNCTION("PERCENTRANK(FILTER(AI:AI, $A:$A=$A1334), $AI1334)"),0.709)</f>
        <v>0.70899999999999996</v>
      </c>
      <c r="BB1334" s="13">
        <f ca="1">IFERROR(__xludf.DUMMYFUNCTION("PERCENTRANK(FILTER(AT:AT, $A:$A=$A1334), $AT1334)"),0.163)</f>
        <v>0.16300000000000001</v>
      </c>
      <c r="BC1334" s="13">
        <f ca="1">IFERROR(__xludf.DUMMYFUNCTION("PERCENTRANK(FILTER(AU:AU, $A:$A=$A1334), $AU1334)"),0.826)</f>
        <v>0.82599999999999996</v>
      </c>
      <c r="BM1334" s="9">
        <v>5.1996649999999998E-2</v>
      </c>
      <c r="BN1334" s="9">
        <v>8.8333330000000002E-2</v>
      </c>
      <c r="BO1334" s="9">
        <v>1.5714284999999999</v>
      </c>
      <c r="BP1334" s="9">
        <v>11.142858</v>
      </c>
      <c r="BQ1334" s="9">
        <v>1.4533332999999999</v>
      </c>
      <c r="BR1334" s="9">
        <v>5.75</v>
      </c>
      <c r="BS1334" s="9">
        <v>7.3419740000000004</v>
      </c>
      <c r="BT1334" s="9">
        <v>6.7604303000000003</v>
      </c>
      <c r="BU1334" s="9">
        <v>1.6577526</v>
      </c>
      <c r="BV1334" s="9">
        <v>3.0236797000000002</v>
      </c>
      <c r="BW1334" s="9">
        <v>15.731268999999999</v>
      </c>
      <c r="BX1334" s="9">
        <v>12.576745000000001</v>
      </c>
      <c r="BY1334" s="9">
        <v>10.290628</v>
      </c>
      <c r="BZ1334" s="9">
        <v>8.1308974999999997</v>
      </c>
      <c r="CA1334" s="9">
        <v>40.474420000000002</v>
      </c>
      <c r="CB1334" s="9">
        <v>47.079276999999998</v>
      </c>
      <c r="CC1334" s="9">
        <v>39.468814999999999</v>
      </c>
      <c r="CD1334" s="9">
        <v>57.457363000000001</v>
      </c>
    </row>
    <row r="1335" spans="1:82" ht="15.75" customHeight="1" x14ac:dyDescent="0.2">
      <c r="A1335" s="9" t="s">
        <v>73</v>
      </c>
      <c r="B1335" s="9" t="s">
        <v>2638</v>
      </c>
      <c r="C1335" s="9">
        <v>455</v>
      </c>
      <c r="D1335" s="9">
        <v>1770</v>
      </c>
      <c r="E1335" s="9">
        <v>2207.94021035181</v>
      </c>
      <c r="F1335" s="9">
        <v>3443</v>
      </c>
      <c r="G1335" s="9">
        <v>3134.0012000000002</v>
      </c>
      <c r="H1335" s="9">
        <v>298</v>
      </c>
      <c r="I1335" s="16">
        <v>7.9685598106665303E-5</v>
      </c>
      <c r="J1335" s="9">
        <v>5.7327771377689699E-2</v>
      </c>
      <c r="K1335" s="9">
        <v>22.220182029311999</v>
      </c>
      <c r="L1335" s="11">
        <v>4.3498220339023104E-6</v>
      </c>
      <c r="M1335" s="9">
        <v>8.6082984539025695E-4</v>
      </c>
      <c r="N1335" s="9">
        <v>0.51408655242520995</v>
      </c>
      <c r="O1335" s="9">
        <v>0.70451159870845503</v>
      </c>
      <c r="P1335" s="9" t="s">
        <v>2639</v>
      </c>
      <c r="Q1335" s="9">
        <v>152491101</v>
      </c>
      <c r="R1335" s="9" t="s">
        <v>1067</v>
      </c>
      <c r="S1335" s="9">
        <v>2084</v>
      </c>
      <c r="T1335" s="9">
        <v>39.031788565478998</v>
      </c>
      <c r="U1335" s="9">
        <v>-120.974149453778</v>
      </c>
      <c r="V1335" s="9">
        <v>335</v>
      </c>
      <c r="W1335" s="9">
        <v>339</v>
      </c>
      <c r="X1335" s="9">
        <v>49412.736738209103</v>
      </c>
      <c r="Y1335" s="15">
        <f>X1335/1609.34</f>
        <v>30.703727452377439</v>
      </c>
      <c r="Z1335" s="9">
        <v>29727.912285737399</v>
      </c>
      <c r="AA1335" s="15">
        <f>Z1335/1609.34</f>
        <v>18.472114211874061</v>
      </c>
      <c r="AB1335" s="9">
        <v>19684.824452471599</v>
      </c>
      <c r="AC1335" s="9">
        <v>29727.912285737399</v>
      </c>
      <c r="AD1335" s="9">
        <v>19684.824452471599</v>
      </c>
      <c r="AE1335" s="9">
        <v>0.25652729392629597</v>
      </c>
      <c r="AF1335" s="9">
        <v>2.37463082357862E-2</v>
      </c>
      <c r="AG1335" s="9">
        <v>473</v>
      </c>
      <c r="AH1335" s="9">
        <v>7.2463993999999996</v>
      </c>
      <c r="AI1335" s="9">
        <v>15.26563</v>
      </c>
      <c r="AJ1335" s="9">
        <v>2</v>
      </c>
      <c r="AK1335" s="9">
        <v>1.5762659000000001</v>
      </c>
      <c r="AL1335" s="9">
        <v>4.8750916000000002</v>
      </c>
      <c r="AM1335" s="9">
        <v>0.81040219999999996</v>
      </c>
      <c r="AN1335" s="9">
        <v>6.3573085000000001E-2</v>
      </c>
      <c r="AO1335" s="9">
        <v>5.6344955000000004E-3</v>
      </c>
      <c r="AP1335" s="9">
        <v>3.1820297000000002</v>
      </c>
      <c r="AQ1335" s="9">
        <v>295.94655999999998</v>
      </c>
      <c r="AR1335" s="9">
        <v>49.070346999999998</v>
      </c>
      <c r="AS1335" s="9">
        <v>34.509529999999998</v>
      </c>
      <c r="AT1335" s="9">
        <v>1.3415058</v>
      </c>
      <c r="AU1335" s="9">
        <v>11.760566000000001</v>
      </c>
      <c r="AV1335" s="9">
        <v>13.665789999999999</v>
      </c>
      <c r="AW1335" s="9">
        <v>1.3151600000000001</v>
      </c>
      <c r="AX1335" s="12">
        <f ca="1">IFERROR(__xludf.DUMMYFUNCTION("1-(PERCENTRANK(FILTER(AG:AG, $A:$A=$A1065), $AG1065))"),0.665999999999999)</f>
        <v>0.66599999999999904</v>
      </c>
      <c r="AY1335" s="13">
        <f ca="1">IFERROR(__xludf.DUMMYFUNCTION("PERCENTRANK(FILTER(K:K, $A:$A=$A1065), $K1065)"),0.662)</f>
        <v>0.66200000000000003</v>
      </c>
      <c r="AZ1335" s="13">
        <f ca="1">IFERROR(__xludf.DUMMYFUNCTION("PERCENTRANK(FILTER(I:I, $A:$A=$A1065), $I1065)"),0.51)</f>
        <v>0.51</v>
      </c>
      <c r="BA1335" s="12">
        <f ca="1">IFERROR(__xludf.DUMMYFUNCTION("PERCENTRANK(FILTER(AI:AI, $A:$A=$A1065), $AI1065)"),0.678)</f>
        <v>0.67800000000000005</v>
      </c>
      <c r="BB1335" s="13">
        <f ca="1">IFERROR(__xludf.DUMMYFUNCTION("PERCENTRANK(FILTER(AT:AT, $A:$A=$A1065), $AT1065)"),0.871)</f>
        <v>0.871</v>
      </c>
      <c r="BC1335" s="13">
        <f ca="1">IFERROR(__xludf.DUMMYFUNCTION("PERCENTRANK(FILTER(AU:AU, $A:$A=$A1065), $AU1065)"),0.115)</f>
        <v>0.115</v>
      </c>
      <c r="BM1335" s="9">
        <v>5.1594543999999999E-2</v>
      </c>
      <c r="BN1335" s="9">
        <v>5.9247042999999999E-2</v>
      </c>
      <c r="BO1335" s="9">
        <v>1.9969697</v>
      </c>
      <c r="BP1335" s="9">
        <v>16.496970000000001</v>
      </c>
      <c r="BQ1335" s="9">
        <v>3.1270058000000001</v>
      </c>
      <c r="BR1335" s="9">
        <v>5.3170257000000003</v>
      </c>
      <c r="BS1335" s="9">
        <v>7.973579</v>
      </c>
      <c r="BT1335" s="9">
        <v>6.4052534000000003</v>
      </c>
      <c r="BU1335" s="9">
        <v>2.2515651999999999</v>
      </c>
      <c r="BV1335" s="9">
        <v>4.0204988000000004</v>
      </c>
      <c r="BW1335" s="9">
        <v>12.967916499999999</v>
      </c>
      <c r="BX1335" s="9">
        <v>6.0880704000000003</v>
      </c>
      <c r="BY1335" s="9">
        <v>8.6368449999999992</v>
      </c>
      <c r="BZ1335" s="9">
        <v>4.1113980000000003</v>
      </c>
      <c r="CA1335" s="9">
        <v>52.133693999999998</v>
      </c>
      <c r="CB1335" s="9">
        <v>88.275604000000001</v>
      </c>
      <c r="CC1335" s="9">
        <v>53.136000000000003</v>
      </c>
      <c r="CD1335" s="9">
        <v>91.563484000000003</v>
      </c>
    </row>
    <row r="1336" spans="1:82" ht="15.75" hidden="1" customHeight="1" x14ac:dyDescent="0.2">
      <c r="A1336" s="9" t="s">
        <v>81</v>
      </c>
      <c r="B1336" s="9" t="s">
        <v>3252</v>
      </c>
      <c r="C1336" s="9">
        <v>1273</v>
      </c>
      <c r="D1336" s="9">
        <v>336</v>
      </c>
      <c r="E1336" s="9">
        <v>591.31843269165597</v>
      </c>
      <c r="F1336" s="9">
        <v>834</v>
      </c>
      <c r="G1336" s="9">
        <v>748.70920000000001</v>
      </c>
      <c r="H1336" s="9">
        <v>203</v>
      </c>
      <c r="I1336" s="16">
        <v>4.8931820408496702E-5</v>
      </c>
      <c r="J1336" s="9">
        <v>1.28101528355133</v>
      </c>
      <c r="K1336" s="9">
        <v>5.4262114536302004</v>
      </c>
      <c r="L1336" s="11">
        <v>6.9441452567772999E-5</v>
      </c>
      <c r="M1336" s="9">
        <v>1.39230486548308E-4</v>
      </c>
      <c r="N1336" s="9">
        <v>0.402877697841726</v>
      </c>
      <c r="O1336" s="9">
        <v>0.78978381749613502</v>
      </c>
      <c r="P1336" s="9" t="s">
        <v>3253</v>
      </c>
      <c r="Q1336" s="9">
        <v>103351101</v>
      </c>
      <c r="R1336" s="9" t="s">
        <v>1985</v>
      </c>
      <c r="S1336" s="9">
        <v>1652</v>
      </c>
      <c r="T1336" s="9">
        <v>40.533871024090899</v>
      </c>
      <c r="U1336" s="9">
        <v>-122.143715031646</v>
      </c>
      <c r="V1336" s="9">
        <v>215</v>
      </c>
      <c r="W1336" s="9">
        <v>181</v>
      </c>
      <c r="X1336" s="9">
        <v>63034.769635412798</v>
      </c>
      <c r="Y1336" s="15">
        <f>X1336/1609.34</f>
        <v>39.168087312446595</v>
      </c>
      <c r="Z1336" s="9">
        <v>39313.996811851102</v>
      </c>
      <c r="AA1336" s="15">
        <f>Z1336/1609.34</f>
        <v>24.428645787621697</v>
      </c>
      <c r="AB1336" s="9">
        <v>23720.7728235617</v>
      </c>
      <c r="AC1336" s="9">
        <v>32556.392570735599</v>
      </c>
      <c r="AD1336" s="9">
        <v>22242.7764523808</v>
      </c>
      <c r="AE1336" s="9">
        <v>2.8263788769306599E-2</v>
      </c>
      <c r="AF1336" s="9">
        <v>9.9331595429248392E-3</v>
      </c>
      <c r="AG1336" s="9">
        <v>1663</v>
      </c>
      <c r="AH1336" s="9">
        <v>2.5353796000000002</v>
      </c>
      <c r="AI1336" s="9">
        <v>7.5517364000000002</v>
      </c>
      <c r="AJ1336" s="9">
        <v>2</v>
      </c>
      <c r="AK1336" s="9">
        <v>2.2445819999999999</v>
      </c>
      <c r="AL1336" s="9">
        <v>8.1419960000000007</v>
      </c>
      <c r="AM1336" s="9">
        <v>0.17519799</v>
      </c>
      <c r="AN1336" s="9">
        <v>1.2578850000000001E-2</v>
      </c>
      <c r="AO1336" s="9">
        <v>6.1329914999999997E-3</v>
      </c>
      <c r="AP1336" s="9">
        <v>2.3468578</v>
      </c>
      <c r="AQ1336" s="9">
        <v>297.55880000000002</v>
      </c>
      <c r="AR1336" s="9">
        <v>47.375590000000003</v>
      </c>
      <c r="AS1336" s="9">
        <v>38.675727999999999</v>
      </c>
      <c r="AT1336" s="9">
        <v>1.5109543999999999</v>
      </c>
      <c r="AU1336" s="9">
        <v>12.150007</v>
      </c>
      <c r="AV1336" s="9">
        <v>14.312156</v>
      </c>
      <c r="AW1336" s="9">
        <v>0.6060527</v>
      </c>
      <c r="AX1336" s="12">
        <f ca="1">IFERROR(__xludf.DUMMYFUNCTION("1-(PERCENTRANK(FILTER(AG:AG, $A:$A=$A1336), $AG1336))"),0.344)</f>
        <v>0.34399999999999997</v>
      </c>
      <c r="AY1336" s="13">
        <f ca="1">IFERROR(__xludf.DUMMYFUNCTION("PERCENTRANK(FILTER(K:K, $A:$A=$A1336), $K1336)"),0.313)</f>
        <v>0.313</v>
      </c>
      <c r="AZ1336" s="13">
        <f ca="1">IFERROR(__xludf.DUMMYFUNCTION("PERCENTRANK(FILTER(I:I, $A:$A=$A1336), $I1336)"),0.393)</f>
        <v>0.39300000000000002</v>
      </c>
      <c r="BA1336" s="12">
        <f ca="1">IFERROR(__xludf.DUMMYFUNCTION("PERCENTRANK(FILTER(AI:AI, $A:$A=$A1336), $AI1336)"),0.387)</f>
        <v>0.38700000000000001</v>
      </c>
      <c r="BB1336" s="13">
        <f ca="1">IFERROR(__xludf.DUMMYFUNCTION("PERCENTRANK(FILTER(AT:AT, $A:$A=$A1336), $AT1336)"),0.714)</f>
        <v>0.71399999999999997</v>
      </c>
      <c r="BC1336" s="13">
        <f ca="1">IFERROR(__xludf.DUMMYFUNCTION("PERCENTRANK(FILTER(AU:AU, $A:$A=$A1336), $AU1336)"),0.405)</f>
        <v>0.40500000000000003</v>
      </c>
      <c r="BM1336" s="9">
        <v>8.32262E-2</v>
      </c>
      <c r="BN1336" s="9">
        <v>1.8200371E-2</v>
      </c>
      <c r="BO1336" s="9">
        <v>1.5526316</v>
      </c>
      <c r="BP1336" s="9">
        <v>14.723684</v>
      </c>
      <c r="BQ1336" s="9">
        <v>2.0291836000000001</v>
      </c>
      <c r="BR1336" s="9">
        <v>1.5473098999999999</v>
      </c>
      <c r="BS1336" s="9">
        <v>14.030642500000001</v>
      </c>
      <c r="BT1336" s="9">
        <v>10.653928000000001</v>
      </c>
      <c r="BU1336" s="9">
        <v>2.7822885999999998</v>
      </c>
      <c r="BV1336" s="9">
        <v>4.7221937</v>
      </c>
      <c r="BW1336" s="9">
        <v>11.689268999999999</v>
      </c>
      <c r="BX1336" s="9">
        <v>5.8482240000000001</v>
      </c>
      <c r="BY1336" s="9">
        <v>7.4039353999999999</v>
      </c>
      <c r="BZ1336" s="9">
        <v>4.3775519999999997</v>
      </c>
      <c r="CA1336" s="9">
        <v>75.161230000000003</v>
      </c>
      <c r="CB1336" s="9">
        <v>103.619484</v>
      </c>
      <c r="CC1336" s="9">
        <v>59.269683999999998</v>
      </c>
      <c r="CD1336" s="9">
        <v>92.378365000000002</v>
      </c>
    </row>
    <row r="1337" spans="1:82" ht="15.75" hidden="1" customHeight="1" x14ac:dyDescent="0.2">
      <c r="A1337" s="9" t="s">
        <v>81</v>
      </c>
      <c r="B1337" s="9" t="s">
        <v>3254</v>
      </c>
      <c r="C1337" s="9">
        <v>3366</v>
      </c>
      <c r="D1337" s="9">
        <v>2664</v>
      </c>
      <c r="E1337" s="9">
        <v>3845.5785012541201</v>
      </c>
      <c r="F1337" s="9">
        <v>5456</v>
      </c>
      <c r="G1337" s="9">
        <v>5179.482</v>
      </c>
      <c r="H1337" s="9">
        <v>379</v>
      </c>
      <c r="I1337" s="10">
        <v>1.4225928270516599E-4</v>
      </c>
      <c r="J1337" s="9">
        <v>3.8006063505355299E-2</v>
      </c>
      <c r="K1337" s="9">
        <v>166.71172094407899</v>
      </c>
      <c r="L1337" s="11">
        <v>5.4039870468040097E-6</v>
      </c>
      <c r="M1337" s="9">
        <v>9.7404453599818398E-3</v>
      </c>
      <c r="N1337" s="9">
        <v>0.48826979472140702</v>
      </c>
      <c r="O1337" s="9">
        <v>0.74246392796777205</v>
      </c>
      <c r="P1337" s="9" t="s">
        <v>3255</v>
      </c>
      <c r="Q1337" s="9">
        <v>102911103</v>
      </c>
      <c r="R1337" s="9" t="s">
        <v>959</v>
      </c>
      <c r="S1337" s="9">
        <v>1974</v>
      </c>
      <c r="T1337" s="9">
        <v>39.639454938142698</v>
      </c>
      <c r="U1337" s="9">
        <v>-121.42969113926</v>
      </c>
      <c r="V1337" s="9">
        <v>397</v>
      </c>
      <c r="W1337" s="9">
        <v>403</v>
      </c>
      <c r="X1337" s="9">
        <v>63043.106243861599</v>
      </c>
      <c r="Y1337" s="15">
        <f>X1337/1609.34</f>
        <v>39.173267453652805</v>
      </c>
      <c r="Z1337" s="9">
        <v>36746.285956567299</v>
      </c>
      <c r="AA1337" s="15">
        <f>Z1337/1609.34</f>
        <v>22.833140266548586</v>
      </c>
      <c r="AB1337" s="9">
        <v>26296.8202872943</v>
      </c>
      <c r="AC1337" s="9">
        <v>36746.285956567299</v>
      </c>
      <c r="AD1337" s="9">
        <v>26296.8202872943</v>
      </c>
      <c r="AE1337" s="9">
        <v>3.6916287914331098</v>
      </c>
      <c r="AF1337" s="9">
        <v>5.3916268145258003E-2</v>
      </c>
      <c r="AG1337" s="9">
        <v>10</v>
      </c>
      <c r="AH1337" s="9">
        <v>9.1628399999999992</v>
      </c>
      <c r="AI1337" s="9">
        <v>17.976693999999998</v>
      </c>
      <c r="AJ1337" s="9">
        <v>3</v>
      </c>
      <c r="AK1337" s="9">
        <v>2.5192451</v>
      </c>
      <c r="AL1337" s="9">
        <v>7.9737286999999997</v>
      </c>
      <c r="AM1337" s="9">
        <v>0.1141374</v>
      </c>
      <c r="AN1337" s="9">
        <v>8.0571429999999999E-2</v>
      </c>
      <c r="AO1337" s="9">
        <v>5.5571952999999997E-3</v>
      </c>
      <c r="AP1337" s="9">
        <v>3.9781802000000002</v>
      </c>
      <c r="AQ1337" s="9">
        <v>295.01294000000001</v>
      </c>
      <c r="AR1337" s="9">
        <v>47.900227000000001</v>
      </c>
      <c r="AS1337" s="9">
        <v>35.753436999999998</v>
      </c>
      <c r="AT1337" s="9">
        <v>1.2930725000000001</v>
      </c>
      <c r="AU1337" s="9">
        <v>11.78933</v>
      </c>
      <c r="AV1337" s="9">
        <v>14.082034999999999</v>
      </c>
      <c r="AW1337" s="9">
        <v>1.0907692</v>
      </c>
      <c r="AX1337" s="12">
        <f ca="1">IFERROR(__xludf.DUMMYFUNCTION("1-(PERCENTRANK(FILTER(AG:AG, $A:$A=$A1337), $AG1337))"),0.991)</f>
        <v>0.99099999999999999</v>
      </c>
      <c r="AY1337" s="13">
        <f ca="1">IFERROR(__xludf.DUMMYFUNCTION("PERCENTRANK(FILTER(K:K, $A:$A=$A1337), $K1337)"),0.991)</f>
        <v>0.99099999999999999</v>
      </c>
      <c r="AZ1337" s="13">
        <f ca="1">IFERROR(__xludf.DUMMYFUNCTION("PERCENTRANK(FILTER(I:I, $A:$A=$A1337), $I1337)"),0.942)</f>
        <v>0.94199999999999995</v>
      </c>
      <c r="BA1337" s="12">
        <f ca="1">IFERROR(__xludf.DUMMYFUNCTION("PERCENTRANK(FILTER(AI:AI, $A:$A=$A1337), $AI1337)"),0.766)</f>
        <v>0.76600000000000001</v>
      </c>
      <c r="BB1337" s="13">
        <f ca="1">IFERROR(__xludf.DUMMYFUNCTION("PERCENTRANK(FILTER(AT:AT, $A:$A=$A1337), $AT1337)"),0.358)</f>
        <v>0.35799999999999998</v>
      </c>
      <c r="BC1337" s="13">
        <f ca="1">IFERROR(__xludf.DUMMYFUNCTION("PERCENTRANK(FILTER(AU:AU, $A:$A=$A1337), $AU1337)"),0.145)</f>
        <v>0.14499999999999999</v>
      </c>
      <c r="BM1337" s="9">
        <v>3.2717788000000002E-3</v>
      </c>
      <c r="BN1337" s="9">
        <v>6.1485715000000003E-2</v>
      </c>
      <c r="BO1337" s="9">
        <v>2.1576086999999999</v>
      </c>
      <c r="BP1337" s="9">
        <v>17.024456000000001</v>
      </c>
      <c r="BQ1337" s="9">
        <v>4.8270670000000004</v>
      </c>
      <c r="BR1337" s="9">
        <v>10.392381</v>
      </c>
      <c r="BS1337" s="9">
        <v>13.999673</v>
      </c>
      <c r="BT1337" s="9">
        <v>9.3839469999999992</v>
      </c>
      <c r="BU1337" s="9">
        <v>2.2646717999999999</v>
      </c>
      <c r="BV1337" s="9">
        <v>4.0250649999999997</v>
      </c>
      <c r="BW1337" s="9">
        <v>12.623786000000001</v>
      </c>
      <c r="BX1337" s="9">
        <v>5.5337990000000001</v>
      </c>
      <c r="BY1337" s="9">
        <v>7.8959494000000001</v>
      </c>
      <c r="BZ1337" s="9">
        <v>3.7684171000000002</v>
      </c>
      <c r="CA1337" s="9">
        <v>59.560626999999997</v>
      </c>
      <c r="CB1337" s="9">
        <v>104.56939</v>
      </c>
      <c r="CC1337" s="9">
        <v>54.236668000000002</v>
      </c>
      <c r="CD1337" s="9">
        <v>95.271299999999997</v>
      </c>
    </row>
    <row r="1338" spans="1:82" ht="15.75" hidden="1" customHeight="1" x14ac:dyDescent="0.2">
      <c r="A1338" s="9" t="s">
        <v>106</v>
      </c>
      <c r="B1338" s="9" t="s">
        <v>3256</v>
      </c>
      <c r="C1338" s="9">
        <v>5592</v>
      </c>
      <c r="D1338" s="9">
        <v>38</v>
      </c>
      <c r="E1338" s="9">
        <v>66.737761579780397</v>
      </c>
      <c r="F1338" s="9">
        <v>57</v>
      </c>
      <c r="G1338" s="9">
        <v>76.054829999999995</v>
      </c>
      <c r="H1338" s="9">
        <v>6</v>
      </c>
      <c r="I1338" s="10">
        <v>1.4895607212868801E-4</v>
      </c>
      <c r="J1338" s="9">
        <v>3.7817662711383003E-2</v>
      </c>
      <c r="K1338" s="9">
        <v>3.3295738697052002</v>
      </c>
      <c r="L1338" s="11">
        <v>5.6331704945751799E-6</v>
      </c>
      <c r="M1338" s="9">
        <v>2.2111148427938999E-4</v>
      </c>
      <c r="N1338" s="9">
        <v>0.66666666666666596</v>
      </c>
      <c r="O1338" s="9">
        <v>0.87749534674473095</v>
      </c>
      <c r="P1338" s="9" t="s">
        <v>3257</v>
      </c>
      <c r="Q1338" s="9">
        <v>83040401</v>
      </c>
      <c r="R1338" s="9" t="s">
        <v>995</v>
      </c>
      <c r="S1338" s="9">
        <v>5206</v>
      </c>
      <c r="T1338" s="9">
        <v>37.095484297925999</v>
      </c>
      <c r="U1338" s="9">
        <v>-122.085719135056</v>
      </c>
      <c r="V1338" s="9">
        <v>129</v>
      </c>
      <c r="W1338" s="9">
        <v>144</v>
      </c>
      <c r="X1338" s="9">
        <v>20497.1751178956</v>
      </c>
      <c r="Z1338" s="9">
        <v>11401.1639290032</v>
      </c>
      <c r="AB1338" s="9">
        <v>9096.0111888923602</v>
      </c>
      <c r="AC1338" s="9">
        <v>11401.1639290032</v>
      </c>
      <c r="AD1338" s="9">
        <v>9096.0111888923602</v>
      </c>
      <c r="AE1338" s="9">
        <v>1.3266689056763399E-3</v>
      </c>
      <c r="AF1338" s="9">
        <v>8.9373643277212902E-4</v>
      </c>
      <c r="AG1338" s="9">
        <v>1342</v>
      </c>
      <c r="AH1338" s="9">
        <v>11.227154000000001</v>
      </c>
      <c r="AI1338" s="9">
        <v>23.747202000000001</v>
      </c>
      <c r="AJ1338" s="9">
        <v>3</v>
      </c>
      <c r="AK1338" s="9">
        <v>1.8149976000000001</v>
      </c>
      <c r="AL1338" s="9">
        <v>4.3419140000000001</v>
      </c>
      <c r="AM1338" s="9">
        <v>-1.8128039</v>
      </c>
      <c r="AN1338" s="9">
        <v>7.4999999999999997E-2</v>
      </c>
      <c r="AO1338" s="9">
        <v>6.9856485000000003E-3</v>
      </c>
      <c r="AP1338" s="9">
        <v>3.4435414999999998</v>
      </c>
      <c r="AQ1338" s="9">
        <v>296.40859999999998</v>
      </c>
      <c r="AR1338" s="9">
        <v>31.024635</v>
      </c>
      <c r="AS1338" s="9">
        <v>30.413229999999999</v>
      </c>
      <c r="AT1338" s="9">
        <v>0.95201150000000001</v>
      </c>
      <c r="AU1338" s="9">
        <v>16.210847999999999</v>
      </c>
      <c r="AV1338" s="9">
        <v>18.066759999999999</v>
      </c>
      <c r="AW1338" s="9">
        <v>0.96777570000000002</v>
      </c>
      <c r="AX1338" s="12">
        <f ca="1">IFERROR(__xludf.DUMMYFUNCTION("1-(PERCENTRANK(FILTER(AG:AG, $A:$A=$A1338), $AG1338))"),0.725)</f>
        <v>0.72499999999999998</v>
      </c>
      <c r="AY1338" s="13">
        <f ca="1">IFERROR(__xludf.DUMMYFUNCTION("PERCENTRANK(FILTER(K:K, $A:$A=$A1338), $K1338)"),0.525)</f>
        <v>0.52500000000000002</v>
      </c>
      <c r="AZ1338" s="13">
        <f ca="1">IFERROR(__xludf.DUMMYFUNCTION("PERCENTRANK(FILTER(I:I, $A:$A=$A1338), $I1338)"),0.91)</f>
        <v>0.91</v>
      </c>
      <c r="BA1338" s="12">
        <f ca="1">IFERROR(__xludf.DUMMYFUNCTION("PERCENTRANK(FILTER(AI:AI, $A:$A=$A1338), $AI1338)"),0.958)</f>
        <v>0.95799999999999996</v>
      </c>
      <c r="BB1338" s="13">
        <f ca="1">IFERROR(__xludf.DUMMYFUNCTION("PERCENTRANK(FILTER(AT:AT, $A:$A=$A1338), $AT1338)"),0.441)</f>
        <v>0.441</v>
      </c>
      <c r="BC1338" s="13">
        <f ca="1">IFERROR(__xludf.DUMMYFUNCTION("PERCENTRANK(FILTER(AU:AU, $A:$A=$A1338), $AU1338)"),0.777)</f>
        <v>0.77700000000000002</v>
      </c>
      <c r="BM1338" s="9">
        <v>4.8671376000000002E-2</v>
      </c>
      <c r="BN1338" s="9">
        <v>3.2714285000000003E-2</v>
      </c>
      <c r="BO1338" s="9">
        <v>2.0357143999999998</v>
      </c>
      <c r="BP1338" s="9">
        <v>14.035714</v>
      </c>
      <c r="BQ1338" s="9">
        <v>2.0071427999999999E-2</v>
      </c>
      <c r="BR1338" s="9">
        <v>0.40714285</v>
      </c>
      <c r="BS1338" s="9">
        <v>10.1131315</v>
      </c>
      <c r="BT1338" s="9">
        <v>8.7460450000000005</v>
      </c>
      <c r="BU1338" s="9">
        <v>1.8918191</v>
      </c>
      <c r="BV1338" s="9">
        <v>3.5432296000000001</v>
      </c>
      <c r="BW1338" s="9">
        <v>15.751792999999999</v>
      </c>
      <c r="BX1338" s="9">
        <v>11.363289999999999</v>
      </c>
      <c r="BY1338" s="9">
        <v>10.689363</v>
      </c>
      <c r="BZ1338" s="9">
        <v>7.2360395999999998</v>
      </c>
      <c r="CA1338" s="9">
        <v>53.643326000000002</v>
      </c>
      <c r="CB1338" s="9">
        <v>66.714010000000002</v>
      </c>
      <c r="CC1338" s="9">
        <v>41.318043000000003</v>
      </c>
      <c r="CD1338" s="9">
        <v>64.039406</v>
      </c>
    </row>
    <row r="1339" spans="1:82" ht="15.75" hidden="1" customHeight="1" x14ac:dyDescent="0.2">
      <c r="A1339" s="9" t="s">
        <v>73</v>
      </c>
      <c r="B1339" s="9" t="s">
        <v>3258</v>
      </c>
      <c r="C1339" s="9">
        <v>4730</v>
      </c>
      <c r="D1339" s="9">
        <v>43</v>
      </c>
      <c r="E1339" s="9">
        <v>70.678403660309797</v>
      </c>
      <c r="F1339" s="9">
        <v>219</v>
      </c>
      <c r="G1339" s="9">
        <v>147.94220999999999</v>
      </c>
      <c r="H1339" s="9">
        <v>33</v>
      </c>
      <c r="I1339" s="16">
        <v>7.1433973833777404E-5</v>
      </c>
      <c r="J1339" s="9">
        <v>43.800588257819399</v>
      </c>
      <c r="K1339" s="9">
        <v>5.6328237334887099</v>
      </c>
      <c r="L1339" s="9">
        <v>2.7353839664627602E-3</v>
      </c>
      <c r="M1339" s="9">
        <v>2.2077380173978899E-4</v>
      </c>
      <c r="N1339" s="9">
        <v>0.19634703196347</v>
      </c>
      <c r="O1339" s="9">
        <v>0.47774331131002001</v>
      </c>
      <c r="P1339" s="9" t="s">
        <v>3259</v>
      </c>
      <c r="Q1339" s="9">
        <v>153132102</v>
      </c>
      <c r="R1339" s="9" t="s">
        <v>1275</v>
      </c>
      <c r="S1339" s="9">
        <v>76952</v>
      </c>
      <c r="T1339" s="9">
        <v>39.2530430160812</v>
      </c>
      <c r="U1339" s="9">
        <v>-121.19712482370799</v>
      </c>
      <c r="V1339" s="9">
        <v>350</v>
      </c>
      <c r="W1339" s="9">
        <v>206</v>
      </c>
      <c r="X1339" s="9">
        <v>28806.730492807001</v>
      </c>
      <c r="Z1339" s="9">
        <v>18031.556556483301</v>
      </c>
      <c r="AB1339" s="9">
        <v>10775.173936323699</v>
      </c>
      <c r="AC1339" s="9">
        <v>3554.8483410567701</v>
      </c>
      <c r="AD1339" s="9">
        <v>1998.5315862121299</v>
      </c>
      <c r="AE1339" s="9">
        <v>7.2855354574130598E-3</v>
      </c>
      <c r="AF1339" s="9">
        <v>2.3573211365146502E-3</v>
      </c>
      <c r="AG1339" s="9">
        <v>1343</v>
      </c>
      <c r="AH1339" s="9">
        <v>2.5083616000000002</v>
      </c>
      <c r="AI1339" s="9">
        <v>8.7652889999999992</v>
      </c>
      <c r="AJ1339" s="9">
        <v>2</v>
      </c>
      <c r="AK1339" s="9">
        <v>2.5478635000000001</v>
      </c>
      <c r="AL1339" s="9">
        <v>7.4561549999999999</v>
      </c>
      <c r="AM1339" s="9">
        <v>-0.42908698000000001</v>
      </c>
      <c r="AN1339" s="9">
        <v>3.9230767999999999E-2</v>
      </c>
      <c r="AO1339" s="9">
        <v>5.9863679999999997E-3</v>
      </c>
      <c r="AP1339" s="9">
        <v>3.0961091999999999</v>
      </c>
      <c r="AQ1339" s="9">
        <v>296.30362000000002</v>
      </c>
      <c r="AR1339" s="9">
        <v>47.017017000000003</v>
      </c>
      <c r="AS1339" s="9">
        <v>33.135703999999997</v>
      </c>
      <c r="AT1339" s="9">
        <v>1.3013904999999999</v>
      </c>
      <c r="AU1339" s="9">
        <v>12.210959000000001</v>
      </c>
      <c r="AV1339" s="9">
        <v>14.120521999999999</v>
      </c>
      <c r="AW1339" s="9">
        <v>3.8661351000000002</v>
      </c>
      <c r="AX1339" s="12">
        <f ca="1">IFERROR(__xludf.DUMMYFUNCTION("1-(PERCENTRANK(FILTER(AG:AG, $A:$A=$A1339), $AG1339))"),0.271)</f>
        <v>0.27100000000000002</v>
      </c>
      <c r="AY1339" s="13">
        <f ca="1">IFERROR(__xludf.DUMMYFUNCTION("PERCENTRANK(FILTER(K:K, $A:$A=$A1339), $K1339)"),0.232)</f>
        <v>0.23200000000000001</v>
      </c>
      <c r="AZ1339" s="13">
        <f ca="1">IFERROR(__xludf.DUMMYFUNCTION("PERCENTRANK(FILTER(I:I, $A:$A=$A1339), $I1339)"),0.42)</f>
        <v>0.42</v>
      </c>
      <c r="BA1339" s="12">
        <f ca="1">IFERROR(__xludf.DUMMYFUNCTION("PERCENTRANK(FILTER(AI:AI, $A:$A=$A1339), $AI1339)"),0.363)</f>
        <v>0.36299999999999999</v>
      </c>
      <c r="BB1339" s="13">
        <f ca="1">IFERROR(__xludf.DUMMYFUNCTION("PERCENTRANK(FILTER(AT:AT, $A:$A=$A1339), $AT1339)"),0.568)</f>
        <v>0.56799999999999995</v>
      </c>
      <c r="BC1339" s="13">
        <f ca="1">IFERROR(__xludf.DUMMYFUNCTION("PERCENTRANK(FILTER(AU:AU, $A:$A=$A1339), $AU1339)"),0.434)</f>
        <v>0.434</v>
      </c>
      <c r="BM1339" s="9">
        <v>8.5447899999999993E-2</v>
      </c>
      <c r="BN1339" s="9">
        <v>4.6133604000000002E-2</v>
      </c>
      <c r="BO1339" s="9">
        <v>1.825</v>
      </c>
      <c r="BP1339" s="9">
        <v>16.350000000000001</v>
      </c>
      <c r="BQ1339" s="9">
        <v>2.4134614000000001</v>
      </c>
      <c r="BR1339" s="9">
        <v>4.2115383</v>
      </c>
      <c r="BS1339" s="9">
        <v>8.9169520000000002</v>
      </c>
      <c r="BT1339" s="9">
        <v>6.8101399999999996</v>
      </c>
      <c r="BU1339" s="9">
        <v>2.2577574</v>
      </c>
      <c r="BV1339" s="9">
        <v>3.9998051999999999</v>
      </c>
      <c r="BW1339" s="9">
        <v>12.831001000000001</v>
      </c>
      <c r="BX1339" s="9">
        <v>5.9585610000000004</v>
      </c>
      <c r="BY1339" s="9">
        <v>8.6194869999999995</v>
      </c>
      <c r="BZ1339" s="9">
        <v>3.9926697999999998</v>
      </c>
      <c r="CA1339" s="9">
        <v>52.936889999999998</v>
      </c>
      <c r="CB1339" s="9">
        <v>92.886560000000003</v>
      </c>
      <c r="CC1339" s="9">
        <v>52.867313000000003</v>
      </c>
      <c r="CD1339" s="9">
        <v>92.472663999999995</v>
      </c>
    </row>
    <row r="1340" spans="1:82" ht="15.75" hidden="1" customHeight="1" x14ac:dyDescent="0.2">
      <c r="A1340" s="9" t="s">
        <v>77</v>
      </c>
      <c r="B1340" s="9" t="s">
        <v>3260</v>
      </c>
      <c r="C1340" s="9">
        <v>6145</v>
      </c>
      <c r="D1340" s="9">
        <v>516</v>
      </c>
      <c r="E1340" s="9">
        <v>878.94498160052899</v>
      </c>
      <c r="F1340" s="9">
        <v>1261</v>
      </c>
      <c r="G1340" s="9">
        <v>1291.9670000000001</v>
      </c>
      <c r="H1340" s="9">
        <v>98</v>
      </c>
      <c r="I1340" s="10">
        <v>1.0484093028787099E-4</v>
      </c>
      <c r="J1340" s="9">
        <v>3.91063154863018E-2</v>
      </c>
      <c r="K1340" s="9">
        <v>3.52970782529724</v>
      </c>
      <c r="L1340" s="11">
        <v>4.1172790320975601E-6</v>
      </c>
      <c r="M1340" s="9">
        <v>2.2002594918537599E-4</v>
      </c>
      <c r="N1340" s="9">
        <v>0.40919904837430598</v>
      </c>
      <c r="O1340" s="9">
        <v>0.68031532825294305</v>
      </c>
      <c r="P1340" s="9" t="s">
        <v>3261</v>
      </c>
      <c r="Q1340" s="9">
        <v>42601102</v>
      </c>
      <c r="R1340" s="9" t="s">
        <v>3053</v>
      </c>
      <c r="S1340" s="9" t="s">
        <v>98</v>
      </c>
      <c r="T1340" s="9">
        <v>39.064070359492803</v>
      </c>
      <c r="U1340" s="9">
        <v>-123.437864072016</v>
      </c>
      <c r="V1340" s="9">
        <v>216</v>
      </c>
      <c r="W1340" s="9">
        <v>196</v>
      </c>
      <c r="X1340" s="9">
        <v>43061.5325679987</v>
      </c>
      <c r="Z1340" s="9">
        <v>20191.540219711798</v>
      </c>
      <c r="AB1340" s="9">
        <v>22869.9923482868</v>
      </c>
      <c r="AC1340" s="9">
        <v>10918.630127344901</v>
      </c>
      <c r="AD1340" s="9">
        <v>8461.0096562171402</v>
      </c>
      <c r="AE1340" s="9">
        <v>2.1562543020166899E-2</v>
      </c>
      <c r="AF1340" s="9">
        <v>1.02744111682113E-2</v>
      </c>
      <c r="AG1340" s="9">
        <v>1344</v>
      </c>
      <c r="AH1340" s="9">
        <v>9.0404029999999995</v>
      </c>
      <c r="AI1340" s="9">
        <v>20.646194000000001</v>
      </c>
      <c r="AJ1340" s="9">
        <v>2</v>
      </c>
      <c r="AK1340" s="9">
        <v>2.3062242999999998</v>
      </c>
      <c r="AL1340" s="9">
        <v>5.5221213999999996</v>
      </c>
      <c r="AM1340" s="9">
        <v>-0.49478240000000001</v>
      </c>
      <c r="AN1340" s="9">
        <v>4.7087909999999997E-2</v>
      </c>
      <c r="AO1340" s="9">
        <v>6.6624359999999999E-3</v>
      </c>
      <c r="AP1340" s="9">
        <v>2.7077556</v>
      </c>
      <c r="AQ1340" s="9">
        <v>295.63824</v>
      </c>
      <c r="AR1340" s="9">
        <v>30.461621999999998</v>
      </c>
      <c r="AS1340" s="9">
        <v>32.242705999999998</v>
      </c>
      <c r="AT1340" s="9">
        <v>0.97334193999999996</v>
      </c>
      <c r="AU1340" s="9">
        <v>16.071272</v>
      </c>
      <c r="AV1340" s="9">
        <v>18.174232</v>
      </c>
      <c r="AW1340" s="9">
        <v>1.1271002999999999</v>
      </c>
      <c r="AX1340" s="12">
        <f ca="1">IFERROR(__xludf.DUMMYFUNCTION("1-(PERCENTRANK(FILTER(AG:AG, $A:$A=$A1340), $AG1340))"),0.435)</f>
        <v>0.435</v>
      </c>
      <c r="AY1340" s="13">
        <f ca="1">IFERROR(__xludf.DUMMYFUNCTION("PERCENTRANK(FILTER(K:K, $A:$A=$A1340), $K1340)"),0.413)</f>
        <v>0.41299999999999998</v>
      </c>
      <c r="AZ1340" s="13">
        <f ca="1">IFERROR(__xludf.DUMMYFUNCTION("PERCENTRANK(FILTER(I:I, $A:$A=$A1340), $I1340)"),0.596)</f>
        <v>0.59599999999999997</v>
      </c>
      <c r="BA1340" s="12">
        <f ca="1">IFERROR(__xludf.DUMMYFUNCTION("PERCENTRANK(FILTER(AI:AI, $A:$A=$A1340), $AI1340)"),0.594)</f>
        <v>0.59399999999999997</v>
      </c>
      <c r="BB1340" s="13">
        <f ca="1">IFERROR(__xludf.DUMMYFUNCTION("PERCENTRANK(FILTER(AT:AT, $A:$A=$A1340), $AT1340)"),0.606)</f>
        <v>0.60599999999999998</v>
      </c>
      <c r="BC1340" s="13">
        <f ca="1">IFERROR(__xludf.DUMMYFUNCTION("PERCENTRANK(FILTER(AU:AU, $A:$A=$A1340), $AU1340)"),0.495)</f>
        <v>0.495</v>
      </c>
      <c r="BM1340" s="9">
        <v>0.11310524499999999</v>
      </c>
      <c r="BN1340" s="9">
        <v>7.3406589999999994E-2</v>
      </c>
      <c r="BO1340" s="9">
        <v>2.2934782999999999</v>
      </c>
      <c r="BP1340" s="9">
        <v>16.380434000000001</v>
      </c>
      <c r="BQ1340" s="9">
        <v>0.40593406999999998</v>
      </c>
      <c r="BR1340" s="9">
        <v>6.9285709999999998</v>
      </c>
      <c r="BS1340" s="9">
        <v>13.652559</v>
      </c>
      <c r="BT1340" s="9">
        <v>11.645246</v>
      </c>
      <c r="BU1340" s="9">
        <v>2.1006874999999998</v>
      </c>
      <c r="BV1340" s="9">
        <v>3.7655517999999999</v>
      </c>
      <c r="BW1340" s="9">
        <v>15.087408999999999</v>
      </c>
      <c r="BX1340" s="9">
        <v>11.063808</v>
      </c>
      <c r="BY1340" s="9">
        <v>10.518743000000001</v>
      </c>
      <c r="BZ1340" s="9">
        <v>6.7198997</v>
      </c>
      <c r="CA1340" s="9">
        <v>59.686993000000001</v>
      </c>
      <c r="CB1340" s="9">
        <v>82.601089999999999</v>
      </c>
      <c r="CC1340" s="9">
        <v>42.155250000000002</v>
      </c>
      <c r="CD1340" s="9">
        <v>64.653769999999994</v>
      </c>
    </row>
    <row r="1341" spans="1:82" ht="15.75" hidden="1" customHeight="1" x14ac:dyDescent="0.2">
      <c r="A1341" s="9" t="s">
        <v>113</v>
      </c>
      <c r="B1341" s="9" t="s">
        <v>3262</v>
      </c>
      <c r="C1341" s="9">
        <v>4806</v>
      </c>
      <c r="D1341" s="9">
        <v>34</v>
      </c>
      <c r="E1341" s="9">
        <v>64.903818705139201</v>
      </c>
      <c r="F1341" s="9">
        <v>143</v>
      </c>
      <c r="G1341" s="9">
        <v>98.564850000000007</v>
      </c>
      <c r="H1341" s="9">
        <v>58</v>
      </c>
      <c r="I1341" s="16">
        <v>4.7367266171053801E-5</v>
      </c>
      <c r="J1341" s="9">
        <v>2.9464379506643801</v>
      </c>
      <c r="K1341" s="9">
        <v>9.1719366101647797</v>
      </c>
      <c r="L1341" s="9">
        <v>1.4733163758823099E-4</v>
      </c>
      <c r="M1341" s="9">
        <v>2.19612595744629E-4</v>
      </c>
      <c r="N1341" s="9">
        <v>0.23776223776223701</v>
      </c>
      <c r="O1341" s="9">
        <v>0.65848848551585504</v>
      </c>
      <c r="P1341" s="9" t="s">
        <v>3263</v>
      </c>
      <c r="Q1341" s="9">
        <v>252192101</v>
      </c>
      <c r="R1341" s="9" t="s">
        <v>2444</v>
      </c>
      <c r="S1341" s="9">
        <v>90550</v>
      </c>
      <c r="T1341" s="9">
        <v>37.515757789802798</v>
      </c>
      <c r="U1341" s="9">
        <v>-120.052488845632</v>
      </c>
      <c r="V1341" s="9">
        <v>60</v>
      </c>
      <c r="W1341" s="9">
        <v>52</v>
      </c>
      <c r="X1341" s="9">
        <v>17171.001789898299</v>
      </c>
      <c r="Z1341" s="9">
        <v>12881.7348008503</v>
      </c>
      <c r="AB1341" s="9">
        <v>4289.2669890479701</v>
      </c>
      <c r="AC1341" s="9">
        <v>12881.7348008503</v>
      </c>
      <c r="AD1341" s="9">
        <v>4289.2669890479701</v>
      </c>
      <c r="AE1341" s="9">
        <v>1.27375305531884E-2</v>
      </c>
      <c r="AF1341" s="9">
        <v>2.7473014379211201E-3</v>
      </c>
      <c r="AG1341" s="9">
        <v>1345</v>
      </c>
      <c r="AH1341" s="9">
        <v>3.8157402999999999</v>
      </c>
      <c r="AI1341" s="9">
        <v>9.2470909999999993</v>
      </c>
      <c r="AJ1341" s="9">
        <v>2</v>
      </c>
      <c r="AK1341" s="9">
        <v>2.8087385</v>
      </c>
      <c r="AL1341" s="9">
        <v>7.5021300000000002</v>
      </c>
      <c r="AM1341" s="9">
        <v>0.66838275999999996</v>
      </c>
      <c r="AN1341" s="9">
        <v>1.1358695E-2</v>
      </c>
      <c r="AO1341" s="9">
        <v>5.5308969999999999E-3</v>
      </c>
      <c r="AP1341" s="9">
        <v>2.2507522</v>
      </c>
      <c r="AQ1341" s="9">
        <v>296.12844999999999</v>
      </c>
      <c r="AR1341" s="9">
        <v>52.396262999999998</v>
      </c>
      <c r="AS1341" s="9">
        <v>32.843451999999999</v>
      </c>
      <c r="AT1341" s="9">
        <v>1.3606387</v>
      </c>
      <c r="AU1341" s="9">
        <v>11.185484000000001</v>
      </c>
      <c r="AV1341" s="9">
        <v>12.637248</v>
      </c>
      <c r="AW1341" s="9">
        <v>0.49501722999999997</v>
      </c>
      <c r="AX1341" s="12">
        <f ca="1">IFERROR(__xludf.DUMMYFUNCTION("1-(PERCENTRANK(FILTER(AG:AG, $A:$A=$A1341), $AG1341))"),0.412)</f>
        <v>0.41199999999999998</v>
      </c>
      <c r="AY1341" s="13">
        <f ca="1">IFERROR(__xludf.DUMMYFUNCTION("PERCENTRANK(FILTER(K:K, $A:$A=$A1341), $K1341)"),0.407)</f>
        <v>0.40699999999999997</v>
      </c>
      <c r="AZ1341" s="13">
        <f ca="1">IFERROR(__xludf.DUMMYFUNCTION("PERCENTRANK(FILTER(I:I, $A:$A=$A1341), $I1341)"),0.517)</f>
        <v>0.51700000000000002</v>
      </c>
      <c r="BA1341" s="12">
        <f ca="1">IFERROR(__xludf.DUMMYFUNCTION("PERCENTRANK(FILTER(AI:AI, $A:$A=$A1341), $AI1341)"),0.481)</f>
        <v>0.48099999999999998</v>
      </c>
      <c r="BB1341" s="13">
        <f ca="1">IFERROR(__xludf.DUMMYFUNCTION("PERCENTRANK(FILTER(AT:AT, $A:$A=$A1341), $AT1341)"),0.727)</f>
        <v>0.72699999999999998</v>
      </c>
      <c r="BC1341" s="13">
        <f ca="1">IFERROR(__xludf.DUMMYFUNCTION("PERCENTRANK(FILTER(AU:AU, $A:$A=$A1341), $AU1341)"),0.228)</f>
        <v>0.22800000000000001</v>
      </c>
      <c r="BM1341" s="9">
        <v>3.9523232999999998E-2</v>
      </c>
      <c r="BN1341" s="9">
        <v>5.1086960000000001E-2</v>
      </c>
      <c r="BO1341" s="9">
        <v>1.8153846</v>
      </c>
      <c r="BP1341" s="9">
        <v>15.076923000000001</v>
      </c>
      <c r="BQ1341" s="9">
        <v>0.36733695999999999</v>
      </c>
      <c r="BR1341" s="9">
        <v>0.77717393999999995</v>
      </c>
      <c r="BS1341" s="9">
        <v>7.2996974000000003</v>
      </c>
      <c r="BT1341" s="9">
        <v>6.3465790000000002</v>
      </c>
      <c r="BU1341" s="9">
        <v>2.2274725000000002</v>
      </c>
      <c r="BV1341" s="9">
        <v>3.8443925000000001</v>
      </c>
      <c r="BW1341" s="9">
        <v>10.972969000000001</v>
      </c>
      <c r="BX1341" s="9">
        <v>6.1228465999999999</v>
      </c>
      <c r="BY1341" s="9">
        <v>7.3474516999999997</v>
      </c>
      <c r="BZ1341" s="9">
        <v>4.1589527000000004</v>
      </c>
      <c r="CA1341" s="9">
        <v>45.993167999999997</v>
      </c>
      <c r="CB1341" s="9">
        <v>71.976776000000001</v>
      </c>
      <c r="CC1341" s="9">
        <v>63.156796</v>
      </c>
      <c r="CD1341" s="9">
        <v>91.435360000000003</v>
      </c>
    </row>
    <row r="1342" spans="1:82" ht="15.75" hidden="1" customHeight="1" x14ac:dyDescent="0.2">
      <c r="A1342" s="9" t="s">
        <v>77</v>
      </c>
      <c r="B1342" s="9" t="s">
        <v>3264</v>
      </c>
      <c r="C1342" s="9">
        <v>4596</v>
      </c>
      <c r="D1342" s="9">
        <v>679</v>
      </c>
      <c r="E1342" s="9">
        <v>1188.6836201542401</v>
      </c>
      <c r="F1342" s="9">
        <v>857</v>
      </c>
      <c r="G1342" s="9">
        <v>1269.2846999999999</v>
      </c>
      <c r="H1342" s="9">
        <v>67</v>
      </c>
      <c r="I1342" s="10">
        <v>1.00464222791132E-4</v>
      </c>
      <c r="J1342" s="9">
        <v>3.7818006843102603E-2</v>
      </c>
      <c r="K1342" s="9">
        <v>3.31761672643615</v>
      </c>
      <c r="L1342" s="11">
        <v>3.79935666500202E-6</v>
      </c>
      <c r="M1342" s="9">
        <v>2.1913318690832301E-4</v>
      </c>
      <c r="N1342" s="9">
        <v>0.79229871645274197</v>
      </c>
      <c r="O1342" s="9">
        <v>0.93649884076557</v>
      </c>
      <c r="P1342" s="9" t="s">
        <v>3265</v>
      </c>
      <c r="Q1342" s="9">
        <v>42981101</v>
      </c>
      <c r="R1342" s="9" t="s">
        <v>2578</v>
      </c>
      <c r="S1342" s="9">
        <v>8779</v>
      </c>
      <c r="T1342" s="9">
        <v>39.223410685439497</v>
      </c>
      <c r="U1342" s="9">
        <v>-123.73394087765899</v>
      </c>
      <c r="V1342" s="9">
        <v>52</v>
      </c>
      <c r="W1342" s="9">
        <v>45</v>
      </c>
      <c r="X1342" s="9">
        <v>15071.291790082199</v>
      </c>
      <c r="Z1342" s="9">
        <v>6865.4128514121203</v>
      </c>
      <c r="AB1342" s="9">
        <v>8205.8789386701592</v>
      </c>
      <c r="AC1342" s="9">
        <v>6865.4128514121203</v>
      </c>
      <c r="AD1342" s="9">
        <v>8205.8789386701592</v>
      </c>
      <c r="AE1342" s="9">
        <v>1.46819235228576E-2</v>
      </c>
      <c r="AF1342" s="9">
        <v>6.7311029270058498E-3</v>
      </c>
      <c r="AG1342" s="9">
        <v>1346</v>
      </c>
      <c r="AH1342" s="9">
        <v>13.309521999999999</v>
      </c>
      <c r="AI1342" s="9">
        <v>24.543768</v>
      </c>
      <c r="AJ1342" s="9">
        <v>2</v>
      </c>
      <c r="AK1342" s="9">
        <v>2.2408573999999999</v>
      </c>
      <c r="AL1342" s="9">
        <v>5.8749174999999996</v>
      </c>
      <c r="AM1342" s="9">
        <v>1.5238398</v>
      </c>
      <c r="AN1342" s="9">
        <v>6.3235299999999994E-2</v>
      </c>
      <c r="AO1342" s="9">
        <v>6.8357642999999999E-3</v>
      </c>
      <c r="AP1342" s="9">
        <v>3.1072323000000002</v>
      </c>
      <c r="AQ1342" s="9">
        <v>291.14843999999999</v>
      </c>
      <c r="AR1342" s="9">
        <v>19.22494</v>
      </c>
      <c r="AS1342" s="9">
        <v>20.839829999999999</v>
      </c>
      <c r="AT1342" s="9">
        <v>0.4983745</v>
      </c>
      <c r="AU1342" s="9">
        <v>18.785233000000002</v>
      </c>
      <c r="AV1342" s="9">
        <v>21.190280000000001</v>
      </c>
      <c r="AW1342" s="9">
        <v>1.3242265</v>
      </c>
      <c r="AX1342" s="12">
        <f ca="1">IFERROR(__xludf.DUMMYFUNCTION("1-(PERCENTRANK(FILTER(AG:AG, $A:$A=$A1342), $AG1342))"),0.433)</f>
        <v>0.433</v>
      </c>
      <c r="AY1342" s="13">
        <f ca="1">IFERROR(__xludf.DUMMYFUNCTION("PERCENTRANK(FILTER(K:K, $A:$A=$A1342), $K1342)"),0.388)</f>
        <v>0.38800000000000001</v>
      </c>
      <c r="AZ1342" s="13">
        <f ca="1">IFERROR(__xludf.DUMMYFUNCTION("PERCENTRANK(FILTER(I:I, $A:$A=$A1342), $I1342)"),0.544)</f>
        <v>0.54400000000000004</v>
      </c>
      <c r="BA1342" s="12">
        <f ca="1">IFERROR(__xludf.DUMMYFUNCTION("PERCENTRANK(FILTER(AI:AI, $A:$A=$A1342), $AI1342)"),0.72)</f>
        <v>0.72</v>
      </c>
      <c r="BB1342" s="13">
        <f ca="1">IFERROR(__xludf.DUMMYFUNCTION("PERCENTRANK(FILTER(AT:AT, $A:$A=$A1342), $AT1342)"),0.104)</f>
        <v>0.104</v>
      </c>
      <c r="BC1342" s="13">
        <f ca="1">IFERROR(__xludf.DUMMYFUNCTION("PERCENTRANK(FILTER(AU:AU, $A:$A=$A1342), $AU1342)"),0.923)</f>
        <v>0.92300000000000004</v>
      </c>
      <c r="BM1342" s="9">
        <v>6.4385910000000005E-2</v>
      </c>
      <c r="BN1342" s="9">
        <v>8.1838234999999995E-2</v>
      </c>
      <c r="BO1342" s="9">
        <v>1.5373135</v>
      </c>
      <c r="BP1342" s="9">
        <v>14.895522</v>
      </c>
      <c r="BQ1342" s="9">
        <v>0.92713237000000004</v>
      </c>
      <c r="BR1342" s="9">
        <v>6.3014707999999997</v>
      </c>
      <c r="BS1342" s="9">
        <v>11.900192000000001</v>
      </c>
      <c r="BT1342" s="9">
        <v>9.9243089999999992</v>
      </c>
      <c r="BU1342" s="9">
        <v>1.3818731</v>
      </c>
      <c r="BV1342" s="9">
        <v>2.1904392000000001</v>
      </c>
      <c r="BW1342" s="9">
        <v>18.244446</v>
      </c>
      <c r="BX1342" s="9">
        <v>14.758844</v>
      </c>
      <c r="BY1342" s="9">
        <v>14.487548</v>
      </c>
      <c r="BZ1342" s="9">
        <v>11.2675705</v>
      </c>
      <c r="CA1342" s="9">
        <v>41.269154</v>
      </c>
      <c r="CB1342" s="9">
        <v>48.094794999999998</v>
      </c>
      <c r="CC1342" s="9">
        <v>28.759240999999999</v>
      </c>
      <c r="CD1342" s="9">
        <v>42.894505000000002</v>
      </c>
    </row>
    <row r="1343" spans="1:82" ht="15.75" hidden="1" customHeight="1" x14ac:dyDescent="0.2">
      <c r="A1343" s="9" t="s">
        <v>113</v>
      </c>
      <c r="B1343" s="9" t="s">
        <v>3266</v>
      </c>
      <c r="C1343" s="9">
        <v>1346</v>
      </c>
      <c r="D1343" s="9">
        <v>1020</v>
      </c>
      <c r="E1343" s="9">
        <v>1281.48140072052</v>
      </c>
      <c r="F1343" s="9">
        <v>3579</v>
      </c>
      <c r="G1343" s="9">
        <v>2380.8123000000001</v>
      </c>
      <c r="H1343" s="9">
        <v>241</v>
      </c>
      <c r="I1343" s="10">
        <v>1.5907467384455501E-4</v>
      </c>
      <c r="J1343" s="9">
        <v>3.9070676848296099E-2</v>
      </c>
      <c r="K1343" s="9">
        <v>35.021122957260701</v>
      </c>
      <c r="L1343" s="11">
        <v>6.2156145102792402E-6</v>
      </c>
      <c r="M1343" s="9">
        <v>2.4545675755222401E-3</v>
      </c>
      <c r="N1343" s="9">
        <v>0.28499580888516302</v>
      </c>
      <c r="O1343" s="9">
        <v>0.53825386590929103</v>
      </c>
      <c r="P1343" s="9" t="s">
        <v>3267</v>
      </c>
      <c r="Q1343" s="9">
        <v>163751102</v>
      </c>
      <c r="R1343" s="9" t="s">
        <v>116</v>
      </c>
      <c r="S1343" s="9">
        <v>1222</v>
      </c>
      <c r="T1343" s="9">
        <v>38.435995588834402</v>
      </c>
      <c r="U1343" s="9">
        <v>-120.55611037360499</v>
      </c>
      <c r="V1343" s="9">
        <v>400</v>
      </c>
      <c r="W1343" s="9">
        <v>707</v>
      </c>
      <c r="X1343" s="9">
        <v>63090.256380487299</v>
      </c>
      <c r="Y1343" s="15">
        <f>X1343/1609.34</f>
        <v>39.202565263081325</v>
      </c>
      <c r="Z1343" s="9">
        <v>27692.5614959675</v>
      </c>
      <c r="AA1343" s="15">
        <f>Z1343/1609.34</f>
        <v>17.207402721592391</v>
      </c>
      <c r="AB1343" s="9">
        <v>35397.694884519799</v>
      </c>
      <c r="AC1343" s="9">
        <v>27692.5614959675</v>
      </c>
      <c r="AD1343" s="9">
        <v>35397.694884519799</v>
      </c>
      <c r="AE1343" s="9">
        <v>0.59155078570085995</v>
      </c>
      <c r="AF1343" s="9">
        <v>3.8336996396537801E-2</v>
      </c>
      <c r="AG1343" s="9">
        <v>138</v>
      </c>
      <c r="AH1343" s="9">
        <v>11.632545</v>
      </c>
      <c r="AI1343" s="9">
        <v>25.543077</v>
      </c>
      <c r="AJ1343" s="9">
        <v>2.857971</v>
      </c>
      <c r="AK1343" s="9">
        <v>1.9281938000000001</v>
      </c>
      <c r="AL1343" s="9">
        <v>4.9869475000000003</v>
      </c>
      <c r="AM1343" s="9">
        <v>1.2968119E-2</v>
      </c>
      <c r="AN1343" s="9">
        <v>9.0869569999999997E-2</v>
      </c>
      <c r="AO1343" s="9">
        <v>6.0394877000000003E-3</v>
      </c>
      <c r="AP1343" s="9">
        <v>3.4050834000000001</v>
      </c>
      <c r="AQ1343" s="9">
        <v>294.46627999999998</v>
      </c>
      <c r="AR1343" s="9">
        <v>45.166294000000001</v>
      </c>
      <c r="AS1343" s="9">
        <v>31.096758000000001</v>
      </c>
      <c r="AT1343" s="9">
        <v>1.1735069</v>
      </c>
      <c r="AU1343" s="9">
        <v>12.407705</v>
      </c>
      <c r="AV1343" s="9">
        <v>14.437854</v>
      </c>
      <c r="AW1343" s="9">
        <v>2.7910604000000001</v>
      </c>
      <c r="AX1343" s="12">
        <f ca="1">IFERROR(__xludf.DUMMYFUNCTION("1-(PERCENTRANK(FILTER(AG:AG, $A:$A=$A1343), $AG1343))"),0.931)</f>
        <v>0.93100000000000005</v>
      </c>
      <c r="AY1343" s="13">
        <f ca="1">IFERROR(__xludf.DUMMYFUNCTION("PERCENTRANK(FILTER(K:K, $A:$A=$A1343), $K1343)"),0.775)</f>
        <v>0.77500000000000002</v>
      </c>
      <c r="AZ1343" s="13">
        <f ca="1">IFERROR(__xludf.DUMMYFUNCTION("PERCENTRANK(FILTER(I:I, $A:$A=$A1343), $I1343)"),0.993)</f>
        <v>0.99299999999999999</v>
      </c>
      <c r="BA1343" s="12">
        <f ca="1">IFERROR(__xludf.DUMMYFUNCTION("PERCENTRANK(FILTER(AI:AI, $A:$A=$A1343), $AI1343)"),0.896)</f>
        <v>0.89600000000000002</v>
      </c>
      <c r="BB1343" s="13">
        <f ca="1">IFERROR(__xludf.DUMMYFUNCTION("PERCENTRANK(FILTER(AT:AT, $A:$A=$A1343), $AT1343)"),0.173)</f>
        <v>0.17299999999999999</v>
      </c>
      <c r="BC1343" s="13">
        <f ca="1">IFERROR(__xludf.DUMMYFUNCTION("PERCENTRANK(FILTER(AU:AU, $A:$A=$A1343), $AU1343)"),0.57)</f>
        <v>0.56999999999999995</v>
      </c>
      <c r="BM1343" s="9">
        <v>9.3711920000000004E-2</v>
      </c>
      <c r="BN1343" s="9">
        <v>6.6463770000000005E-2</v>
      </c>
      <c r="BO1343" s="9">
        <v>3.9616859999999998</v>
      </c>
      <c r="BP1343" s="9">
        <v>18.808430000000001</v>
      </c>
      <c r="BQ1343" s="9">
        <v>2.0962320000000001</v>
      </c>
      <c r="BR1343" s="9">
        <v>10.373913</v>
      </c>
      <c r="BS1343" s="9">
        <v>12.819469</v>
      </c>
      <c r="BT1343" s="9">
        <v>8.7336469999999995</v>
      </c>
      <c r="BU1343" s="9">
        <v>2.0736186999999999</v>
      </c>
      <c r="BV1343" s="9">
        <v>3.5384123000000001</v>
      </c>
      <c r="BW1343" s="9">
        <v>12.630549999999999</v>
      </c>
      <c r="BX1343" s="9">
        <v>6.3593925999999996</v>
      </c>
      <c r="BY1343" s="9">
        <v>7.9847770000000002</v>
      </c>
      <c r="BZ1343" s="9">
        <v>4.4587545000000004</v>
      </c>
      <c r="CA1343" s="9">
        <v>47.336359999999999</v>
      </c>
      <c r="CB1343" s="9">
        <v>72.733054999999993</v>
      </c>
      <c r="CC1343" s="9">
        <v>53.308501999999997</v>
      </c>
      <c r="CD1343" s="9">
        <v>88.938773999999995</v>
      </c>
    </row>
    <row r="1344" spans="1:82" ht="15.75" hidden="1" customHeight="1" x14ac:dyDescent="0.2">
      <c r="A1344" s="9" t="s">
        <v>77</v>
      </c>
      <c r="B1344" s="9" t="s">
        <v>3268</v>
      </c>
      <c r="C1344" s="9">
        <v>4346</v>
      </c>
      <c r="D1344" s="9">
        <v>137</v>
      </c>
      <c r="E1344" s="9">
        <v>254.66825724699899</v>
      </c>
      <c r="F1344" s="9">
        <v>240</v>
      </c>
      <c r="G1344" s="9">
        <v>307.75353999999999</v>
      </c>
      <c r="H1344" s="9">
        <v>30</v>
      </c>
      <c r="I1344" s="16">
        <v>4.7528994885700098E-5</v>
      </c>
      <c r="J1344" s="9">
        <v>52.382627311274099</v>
      </c>
      <c r="K1344" s="9">
        <v>5.6899139977553297</v>
      </c>
      <c r="L1344" s="9">
        <v>2.6123160544014499E-3</v>
      </c>
      <c r="M1344" s="9">
        <v>2.1803956272682001E-4</v>
      </c>
      <c r="N1344" s="9">
        <v>0.57083333333333297</v>
      </c>
      <c r="O1344" s="9">
        <v>0.82750715788573903</v>
      </c>
      <c r="P1344" s="9" t="s">
        <v>3269</v>
      </c>
      <c r="Q1344" s="9">
        <v>43321102</v>
      </c>
      <c r="R1344" s="9" t="s">
        <v>3270</v>
      </c>
      <c r="S1344" s="9" t="s">
        <v>98</v>
      </c>
      <c r="T1344" s="9">
        <v>38.489864573474897</v>
      </c>
      <c r="U1344" s="9">
        <v>-122.66600413256</v>
      </c>
      <c r="V1344" s="9">
        <v>110</v>
      </c>
      <c r="W1344" s="9">
        <v>152</v>
      </c>
      <c r="X1344" s="9">
        <v>14494.0740580641</v>
      </c>
      <c r="Z1344" s="9">
        <v>5733.52117382912</v>
      </c>
      <c r="AB1344" s="9">
        <v>8760.5528842349995</v>
      </c>
      <c r="AC1344" s="9">
        <v>4493.3107824694698</v>
      </c>
      <c r="AD1344" s="9">
        <v>7756.5017645866301</v>
      </c>
      <c r="AE1344" s="9">
        <v>6.5411868818045999E-3</v>
      </c>
      <c r="AF1344" s="9">
        <v>1.4258698465709999E-3</v>
      </c>
      <c r="AG1344" s="9">
        <v>1348</v>
      </c>
      <c r="AH1344" s="9">
        <v>2.9925134</v>
      </c>
      <c r="AI1344" s="9">
        <v>9.1121560000000006</v>
      </c>
      <c r="AJ1344" s="9">
        <v>2.1166665999999998</v>
      </c>
      <c r="AK1344" s="9">
        <v>1.5371275</v>
      </c>
      <c r="AL1344" s="9">
        <v>4.9282339999999998</v>
      </c>
      <c r="AM1344" s="9">
        <v>-0.27863621999999999</v>
      </c>
      <c r="AN1344" s="9">
        <v>2.6166666000000002E-2</v>
      </c>
      <c r="AO1344" s="9">
        <v>6.9235360000000001E-3</v>
      </c>
      <c r="AP1344" s="9">
        <v>2.7047400000000001</v>
      </c>
      <c r="AQ1344" s="9">
        <v>294.95391999999998</v>
      </c>
      <c r="AR1344" s="9">
        <v>34.117910000000002</v>
      </c>
      <c r="AS1344" s="9">
        <v>30.402125999999999</v>
      </c>
      <c r="AT1344" s="9">
        <v>0.89441479999999995</v>
      </c>
      <c r="AU1344" s="9">
        <v>15.054188999999999</v>
      </c>
      <c r="AV1344" s="9">
        <v>16.896827999999999</v>
      </c>
      <c r="AW1344" s="9">
        <v>11.348069000000001</v>
      </c>
      <c r="AX1344" s="12">
        <f ca="1">IFERROR(__xludf.DUMMYFUNCTION("1-(PERCENTRANK(FILTER(AG:AG, $A:$A=$A1344), $AG1344))"),0.43)</f>
        <v>0.43</v>
      </c>
      <c r="AY1344" s="13">
        <f ca="1">IFERROR(__xludf.DUMMYFUNCTION("PERCENTRANK(FILTER(K:K, $A:$A=$A1344), $K1344)"),0.591)</f>
        <v>0.59099999999999997</v>
      </c>
      <c r="AZ1344" s="13">
        <f ca="1">IFERROR(__xludf.DUMMYFUNCTION("PERCENTRANK(FILTER(I:I, $A:$A=$A1344), $I1344)"),0.038)</f>
        <v>3.7999999999999999E-2</v>
      </c>
      <c r="BA1344" s="12">
        <f ca="1">IFERROR(__xludf.DUMMYFUNCTION("PERCENTRANK(FILTER(AI:AI, $A:$A=$A1344), $AI1344)"),0.16)</f>
        <v>0.16</v>
      </c>
      <c r="BB1344" s="13">
        <f ca="1">IFERROR(__xludf.DUMMYFUNCTION("PERCENTRANK(FILTER(AT:AT, $A:$A=$A1344), $AT1344)"),0.519)</f>
        <v>0.51900000000000002</v>
      </c>
      <c r="BC1344" s="13">
        <f ca="1">IFERROR(__xludf.DUMMYFUNCTION("PERCENTRANK(FILTER(AU:AU, $A:$A=$A1344), $AU1344)"),0.353)</f>
        <v>0.35299999999999998</v>
      </c>
      <c r="BM1344" s="9">
        <v>0.3749092</v>
      </c>
      <c r="BN1344" s="9">
        <v>1.9333333000000001E-2</v>
      </c>
      <c r="BO1344" s="9">
        <v>3.8297873</v>
      </c>
      <c r="BP1344" s="9">
        <v>20.234043</v>
      </c>
      <c r="BQ1344" s="9">
        <v>2.5768331999999998</v>
      </c>
      <c r="BR1344" s="9">
        <v>4</v>
      </c>
      <c r="BS1344" s="9">
        <v>10.644320499999999</v>
      </c>
      <c r="BT1344" s="9">
        <v>8.4348449999999993</v>
      </c>
      <c r="BU1344" s="9">
        <v>1.8461614</v>
      </c>
      <c r="BV1344" s="9">
        <v>3.510777</v>
      </c>
      <c r="BW1344" s="9">
        <v>15.0007</v>
      </c>
      <c r="BX1344" s="9">
        <v>9.3749780000000005</v>
      </c>
      <c r="BY1344" s="9">
        <v>9.6498620000000006</v>
      </c>
      <c r="BZ1344" s="9">
        <v>5.7913126999999998</v>
      </c>
      <c r="CA1344" s="9">
        <v>51.973849999999999</v>
      </c>
      <c r="CB1344" s="9">
        <v>77.281800000000004</v>
      </c>
      <c r="CC1344" s="9">
        <v>44.274802999999999</v>
      </c>
      <c r="CD1344" s="9">
        <v>74.326279999999997</v>
      </c>
    </row>
    <row r="1345" spans="1:82" ht="15.75" hidden="1" customHeight="1" x14ac:dyDescent="0.2">
      <c r="A1345" s="9" t="s">
        <v>91</v>
      </c>
      <c r="B1345" s="9" t="s">
        <v>3271</v>
      </c>
      <c r="C1345" s="9">
        <v>5238</v>
      </c>
      <c r="D1345" s="9">
        <v>630</v>
      </c>
      <c r="E1345" s="9">
        <v>921.97210455663298</v>
      </c>
      <c r="F1345" s="9">
        <v>1214</v>
      </c>
      <c r="G1345" s="9">
        <v>1251.6306</v>
      </c>
      <c r="H1345" s="9">
        <v>98</v>
      </c>
      <c r="I1345" s="10">
        <v>1.3904778940314401E-4</v>
      </c>
      <c r="J1345" s="9">
        <v>3.7817705733614503E-2</v>
      </c>
      <c r="K1345" s="9">
        <v>2.3078293370941498</v>
      </c>
      <c r="L1345" s="11">
        <v>5.25846838255772E-6</v>
      </c>
      <c r="M1345" s="9">
        <v>2.17608000389742E-4</v>
      </c>
      <c r="N1345" s="9">
        <v>0.518945634266886</v>
      </c>
      <c r="O1345" s="9">
        <v>0.73661677281998095</v>
      </c>
      <c r="P1345" s="9" t="s">
        <v>3272</v>
      </c>
      <c r="Q1345" s="9">
        <v>43432105</v>
      </c>
      <c r="R1345" s="9" t="s">
        <v>808</v>
      </c>
      <c r="S1345" s="9">
        <v>616</v>
      </c>
      <c r="T1345" s="9">
        <v>38.511371163866102</v>
      </c>
      <c r="U1345" s="9">
        <v>-122.476459997284</v>
      </c>
      <c r="V1345" s="9">
        <v>395</v>
      </c>
      <c r="W1345" s="9">
        <v>359</v>
      </c>
      <c r="X1345" s="9">
        <v>52337.189693148801</v>
      </c>
      <c r="Z1345" s="9">
        <v>29229.1131716575</v>
      </c>
      <c r="AB1345" s="9">
        <v>23108.076521491301</v>
      </c>
      <c r="AC1345" s="9">
        <v>11577.841234620701</v>
      </c>
      <c r="AD1345" s="9">
        <v>11609.5904982183</v>
      </c>
      <c r="AE1345" s="9">
        <v>2.1325584038194699E-2</v>
      </c>
      <c r="AF1345" s="9">
        <v>1.36266833615081E-2</v>
      </c>
      <c r="AG1345" s="9">
        <v>1349</v>
      </c>
      <c r="AH1345" s="9">
        <v>6.8328939999999996</v>
      </c>
      <c r="AI1345" s="9">
        <v>16.031618000000002</v>
      </c>
      <c r="AJ1345" s="9">
        <v>2.9289618000000002</v>
      </c>
      <c r="AK1345" s="9">
        <v>1.6305042999999999</v>
      </c>
      <c r="AL1345" s="9">
        <v>4.570309</v>
      </c>
      <c r="AM1345" s="9">
        <v>-0.94567500000000004</v>
      </c>
      <c r="AN1345" s="9">
        <v>4.4754099999999998E-2</v>
      </c>
      <c r="AO1345" s="9">
        <v>6.6163795999999997E-3</v>
      </c>
      <c r="AP1345" s="9">
        <v>2.5287883</v>
      </c>
      <c r="AQ1345" s="9">
        <v>297.01056</v>
      </c>
      <c r="AR1345" s="9">
        <v>38.974037000000003</v>
      </c>
      <c r="AS1345" s="9">
        <v>32.579520000000002</v>
      </c>
      <c r="AT1345" s="9">
        <v>1.1450038</v>
      </c>
      <c r="AU1345" s="9">
        <v>14.265019000000001</v>
      </c>
      <c r="AV1345" s="9">
        <v>15.976098</v>
      </c>
      <c r="AW1345" s="9">
        <v>2.7897083999999999</v>
      </c>
      <c r="AX1345" s="12">
        <f ca="1">IFERROR(__xludf.DUMMYFUNCTION("1-(PERCENTRANK(FILTER(AG:AG, $A:$A=$A1345), $AG1345))"),0.838)</f>
        <v>0.83799999999999997</v>
      </c>
      <c r="AY1345" s="13">
        <f ca="1">IFERROR(__xludf.DUMMYFUNCTION("PERCENTRANK(FILTER(K:K, $A:$A=$A1345), $K1345)"),0.64)</f>
        <v>0.64</v>
      </c>
      <c r="AZ1345" s="13">
        <f ca="1">IFERROR(__xludf.DUMMYFUNCTION("PERCENTRANK(FILTER(I:I, $A:$A=$A1345), $I1345)"),0.942)</f>
        <v>0.94199999999999995</v>
      </c>
      <c r="BA1345" s="12">
        <f ca="1">IFERROR(__xludf.DUMMYFUNCTION("PERCENTRANK(FILTER(AI:AI, $A:$A=$A1345), $AI1345)"),0.775)</f>
        <v>0.77500000000000002</v>
      </c>
      <c r="BB1345" s="13">
        <f ca="1">IFERROR(__xludf.DUMMYFUNCTION("PERCENTRANK(FILTER(AT:AT, $A:$A=$A1345), $AT1345)"),0.951)</f>
        <v>0.95099999999999996</v>
      </c>
      <c r="BC1345" s="13">
        <f ca="1">IFERROR(__xludf.DUMMYFUNCTION("PERCENTRANK(FILTER(AU:AU, $A:$A=$A1345), $AU1345)"),0.169)</f>
        <v>0.16900000000000001</v>
      </c>
      <c r="BM1345" s="9">
        <v>0.33735599999999999</v>
      </c>
      <c r="BN1345" s="9">
        <v>2.979128E-2</v>
      </c>
      <c r="BO1345" s="9">
        <v>2.6129030000000002</v>
      </c>
      <c r="BP1345" s="9">
        <v>17.564516000000001</v>
      </c>
      <c r="BQ1345" s="9">
        <v>2.3777594999999998</v>
      </c>
      <c r="BR1345" s="9">
        <v>6.6338796999999996</v>
      </c>
      <c r="BS1345" s="9">
        <v>10.513439999999999</v>
      </c>
      <c r="BT1345" s="9">
        <v>7.8362439999999998</v>
      </c>
      <c r="BU1345" s="9">
        <v>2.251979</v>
      </c>
      <c r="BV1345" s="9">
        <v>3.8392813000000001</v>
      </c>
      <c r="BW1345" s="9">
        <v>14.094789499999999</v>
      </c>
      <c r="BX1345" s="9">
        <v>8.2425619999999995</v>
      </c>
      <c r="BY1345" s="9">
        <v>8.7702930000000006</v>
      </c>
      <c r="BZ1345" s="9">
        <v>5.0465616999999998</v>
      </c>
      <c r="CA1345" s="9">
        <v>53.27176</v>
      </c>
      <c r="CB1345" s="9">
        <v>81.374825000000001</v>
      </c>
      <c r="CC1345" s="9">
        <v>48.377049999999997</v>
      </c>
      <c r="CD1345" s="9">
        <v>80.068240000000003</v>
      </c>
    </row>
    <row r="1346" spans="1:82" ht="15.75" hidden="1" customHeight="1" x14ac:dyDescent="0.2">
      <c r="A1346" s="9" t="s">
        <v>73</v>
      </c>
      <c r="B1346" s="9" t="s">
        <v>3273</v>
      </c>
      <c r="C1346" s="9">
        <v>7131</v>
      </c>
      <c r="D1346" s="9">
        <v>15</v>
      </c>
      <c r="E1346" s="9">
        <v>26.2778227637355</v>
      </c>
      <c r="F1346" s="9">
        <v>30</v>
      </c>
      <c r="G1346" s="9">
        <v>33.282119999999999</v>
      </c>
      <c r="H1346" s="9">
        <v>8</v>
      </c>
      <c r="I1346" s="16">
        <v>5.5899798780956101E-5</v>
      </c>
      <c r="J1346" s="9">
        <v>3.7817834782734601E-2</v>
      </c>
      <c r="K1346" s="9">
        <v>12.1773578301072</v>
      </c>
      <c r="L1346" s="11">
        <v>2.11400935468631E-6</v>
      </c>
      <c r="M1346" s="9">
        <v>2.1759455478331799E-4</v>
      </c>
      <c r="N1346" s="9">
        <v>0.5</v>
      </c>
      <c r="O1346" s="9">
        <v>0.789547749973603</v>
      </c>
      <c r="P1346" s="9" t="s">
        <v>3274</v>
      </c>
      <c r="Q1346" s="9">
        <v>152531101</v>
      </c>
      <c r="R1346" s="9" t="s">
        <v>1958</v>
      </c>
      <c r="S1346" s="9" t="s">
        <v>98</v>
      </c>
      <c r="T1346" s="9">
        <v>38.885109533326698</v>
      </c>
      <c r="U1346" s="9">
        <v>-121.067091223422</v>
      </c>
      <c r="V1346" s="9">
        <v>89</v>
      </c>
      <c r="W1346" s="9">
        <v>260</v>
      </c>
      <c r="X1346" s="9">
        <v>13483.6798442073</v>
      </c>
      <c r="Z1346" s="9">
        <v>4181.0836056894104</v>
      </c>
      <c r="AB1346" s="9">
        <v>9302.5962385179701</v>
      </c>
      <c r="AC1346" s="9">
        <v>831.09336684987102</v>
      </c>
      <c r="AD1346" s="9">
        <v>458.98014605959099</v>
      </c>
      <c r="AE1346" s="9">
        <v>1.74075643826654E-3</v>
      </c>
      <c r="AF1346" s="9">
        <v>4.4719839024764903E-4</v>
      </c>
      <c r="AG1346" s="9">
        <v>1350</v>
      </c>
      <c r="AH1346" s="9">
        <v>2.1813506999999999</v>
      </c>
      <c r="AI1346" s="9">
        <v>7.1100510000000003</v>
      </c>
      <c r="AJ1346" s="9">
        <v>2</v>
      </c>
      <c r="AK1346" s="9">
        <v>2.2255634999999998</v>
      </c>
      <c r="AL1346" s="9">
        <v>6.1147530000000003</v>
      </c>
      <c r="AM1346" s="9">
        <v>0.12244647</v>
      </c>
      <c r="AN1346" s="9">
        <v>2.9411764999999999E-2</v>
      </c>
      <c r="AO1346" s="9">
        <v>5.9044270000000003E-3</v>
      </c>
      <c r="AP1346" s="9">
        <v>2.5198616999999999</v>
      </c>
      <c r="AQ1346" s="9">
        <v>296.22149999999999</v>
      </c>
      <c r="AR1346" s="9">
        <v>48.921607999999999</v>
      </c>
      <c r="AS1346" s="9">
        <v>33.846299999999999</v>
      </c>
      <c r="AT1346" s="9">
        <v>1.3350449</v>
      </c>
      <c r="AU1346" s="9">
        <v>11.929959999999999</v>
      </c>
      <c r="AV1346" s="9">
        <v>13.608757000000001</v>
      </c>
      <c r="AW1346" s="9">
        <v>20.687201999999999</v>
      </c>
      <c r="AX1346" s="12">
        <f ca="1">IFERROR(__xludf.DUMMYFUNCTION("1-(PERCENTRANK(FILTER(AG:AG, $A:$A=$A1346), $AG1346))"),0.268)</f>
        <v>0.26800000000000002</v>
      </c>
      <c r="AY1346" s="13">
        <f ca="1">IFERROR(__xludf.DUMMYFUNCTION("PERCENTRANK(FILTER(K:K, $A:$A=$A1346), $K1346)"),0.431)</f>
        <v>0.43099999999999999</v>
      </c>
      <c r="AZ1346" s="13">
        <f ca="1">IFERROR(__xludf.DUMMYFUNCTION("PERCENTRANK(FILTER(I:I, $A:$A=$A1346), $I1346)"),0.249)</f>
        <v>0.249</v>
      </c>
      <c r="BA1346" s="12">
        <f ca="1">IFERROR(__xludf.DUMMYFUNCTION("PERCENTRANK(FILTER(AI:AI, $A:$A=$A1346), $AI1346)"),0.232)</f>
        <v>0.23200000000000001</v>
      </c>
      <c r="BB1346" s="13">
        <f ca="1">IFERROR(__xludf.DUMMYFUNCTION("PERCENTRANK(FILTER(AT:AT, $A:$A=$A1346), $AT1346)"),0.832)</f>
        <v>0.83199999999999996</v>
      </c>
      <c r="BC1346" s="13">
        <f ca="1">IFERROR(__xludf.DUMMYFUNCTION("PERCENTRANK(FILTER(AU:AU, $A:$A=$A1346), $AU1346)"),0.263)</f>
        <v>0.26300000000000001</v>
      </c>
      <c r="BM1346" s="9">
        <v>0.21400526</v>
      </c>
      <c r="BN1346" s="9">
        <v>1.8823528999999999E-2</v>
      </c>
      <c r="BO1346" s="9">
        <v>3.6</v>
      </c>
      <c r="BP1346" s="9">
        <v>13.3</v>
      </c>
      <c r="BQ1346" s="9">
        <v>1.7770588</v>
      </c>
      <c r="BR1346" s="9">
        <v>1.7647059</v>
      </c>
      <c r="BS1346" s="9">
        <v>8.4732590000000005</v>
      </c>
      <c r="BT1346" s="9">
        <v>6.4571350000000001</v>
      </c>
      <c r="BU1346" s="9">
        <v>2.3894074000000001</v>
      </c>
      <c r="BV1346" s="9">
        <v>4.2023359999999998</v>
      </c>
      <c r="BW1346" s="9">
        <v>12.033761999999999</v>
      </c>
      <c r="BX1346" s="9">
        <v>5.7787724000000003</v>
      </c>
      <c r="BY1346" s="9">
        <v>8.1396770000000007</v>
      </c>
      <c r="BZ1346" s="9">
        <v>3.9943366</v>
      </c>
      <c r="CA1346" s="9">
        <v>54.890735999999997</v>
      </c>
      <c r="CB1346" s="9">
        <v>88.163605000000004</v>
      </c>
      <c r="CC1346" s="9">
        <v>57.289206999999998</v>
      </c>
      <c r="CD1346" s="9">
        <v>93.078320000000005</v>
      </c>
    </row>
    <row r="1347" spans="1:82" ht="15.75" customHeight="1" x14ac:dyDescent="0.2">
      <c r="A1347" s="9" t="s">
        <v>73</v>
      </c>
      <c r="B1347" s="9" t="s">
        <v>1965</v>
      </c>
      <c r="C1347" s="9">
        <v>953</v>
      </c>
      <c r="D1347" s="9">
        <v>1605</v>
      </c>
      <c r="E1347" s="9">
        <v>2218.05649029388</v>
      </c>
      <c r="F1347" s="9">
        <v>3936</v>
      </c>
      <c r="G1347" s="9">
        <v>3324.1819999999998</v>
      </c>
      <c r="H1347" s="9">
        <v>314</v>
      </c>
      <c r="I1347" s="16">
        <v>7.8184811891159197E-5</v>
      </c>
      <c r="J1347" s="9">
        <v>21.4817689857686</v>
      </c>
      <c r="K1347" s="9">
        <v>33.446684626678099</v>
      </c>
      <c r="L1347" s="9">
        <v>1.3542132190759199E-3</v>
      </c>
      <c r="M1347" s="9">
        <v>1.31746975720322E-3</v>
      </c>
      <c r="N1347" s="9">
        <v>0.407774390243902</v>
      </c>
      <c r="O1347" s="9">
        <v>0.667248835107069</v>
      </c>
      <c r="P1347" s="9" t="s">
        <v>1966</v>
      </c>
      <c r="Q1347" s="9">
        <v>152481106</v>
      </c>
      <c r="R1347" s="9" t="s">
        <v>455</v>
      </c>
      <c r="S1347" s="9">
        <v>51484</v>
      </c>
      <c r="T1347" s="9">
        <v>39.190826322790798</v>
      </c>
      <c r="U1347" s="9">
        <v>-120.99983678031001</v>
      </c>
      <c r="V1347" s="9">
        <v>519</v>
      </c>
      <c r="W1347" s="9">
        <v>551</v>
      </c>
      <c r="X1347" s="9">
        <v>76781.255529280097</v>
      </c>
      <c r="Y1347" s="15">
        <f>X1347/1609.34</f>
        <v>47.709778871636885</v>
      </c>
      <c r="Z1347" s="9">
        <v>40473.5666633609</v>
      </c>
      <c r="AA1347" s="15">
        <f>Z1347/1609.34</f>
        <v>25.149170879590951</v>
      </c>
      <c r="AB1347" s="9">
        <v>36307.688865919103</v>
      </c>
      <c r="AC1347" s="9">
        <v>32219.873780452999</v>
      </c>
      <c r="AD1347" s="9">
        <v>31081.306890591299</v>
      </c>
      <c r="AE1347" s="9">
        <v>0.41368550376181101</v>
      </c>
      <c r="AF1347" s="9">
        <v>2.4550030933824001E-2</v>
      </c>
      <c r="AG1347" s="9">
        <v>288</v>
      </c>
      <c r="AH1347" s="9">
        <v>7.6529365</v>
      </c>
      <c r="AI1347" s="9">
        <v>19.265025999999999</v>
      </c>
      <c r="AJ1347" s="9">
        <v>2.3617463000000001</v>
      </c>
      <c r="AK1347" s="9">
        <v>1.7269593000000001</v>
      </c>
      <c r="AL1347" s="9">
        <v>4.9885944999999996</v>
      </c>
      <c r="AM1347" s="9">
        <v>0.63374980000000003</v>
      </c>
      <c r="AN1347" s="9">
        <v>7.1559250000000005E-2</v>
      </c>
      <c r="AO1347" s="9">
        <v>5.4027713000000003E-3</v>
      </c>
      <c r="AP1347" s="9">
        <v>3.6597273000000001</v>
      </c>
      <c r="AQ1347" s="9">
        <v>295.02404999999999</v>
      </c>
      <c r="AR1347" s="9">
        <v>47.080967000000001</v>
      </c>
      <c r="AS1347" s="9">
        <v>33.045749999999998</v>
      </c>
      <c r="AT1347" s="9">
        <v>1.2433415999999999</v>
      </c>
      <c r="AU1347" s="9">
        <v>12.167370999999999</v>
      </c>
      <c r="AV1347" s="9">
        <v>14.246047000000001</v>
      </c>
      <c r="AW1347" s="9">
        <v>0.94364979999999998</v>
      </c>
      <c r="AX1347" s="12">
        <f ca="1">IFERROR(__xludf.DUMMYFUNCTION("1-(PERCENTRANK(FILTER(AG:AG, $A:$A=$A765), $AG765))"),0.773)</f>
        <v>0.77300000000000002</v>
      </c>
      <c r="AY1347" s="13">
        <f ca="1">IFERROR(__xludf.DUMMYFUNCTION("PERCENTRANK(FILTER(K:K, $A:$A=$A765), $K765)"),0.766)</f>
        <v>0.76600000000000001</v>
      </c>
      <c r="AZ1347" s="13">
        <f ca="1">IFERROR(__xludf.DUMMYFUNCTION("PERCENTRANK(FILTER(I:I, $A:$A=$A765), $I765)"),0.502)</f>
        <v>0.502</v>
      </c>
      <c r="BA1347" s="12">
        <f ca="1">IFERROR(__xludf.DUMMYFUNCTION("PERCENTRANK(FILTER(AI:AI, $A:$A=$A765), $AI765)"),0.82)</f>
        <v>0.82</v>
      </c>
      <c r="BB1347" s="13">
        <f ca="1">IFERROR(__xludf.DUMMYFUNCTION("PERCENTRANK(FILTER(AT:AT, $A:$A=$A765), $AT765)"),0.32)</f>
        <v>0.32</v>
      </c>
      <c r="BC1347" s="13">
        <f ca="1">IFERROR(__xludf.DUMMYFUNCTION("PERCENTRANK(FILTER(AU:AU, $A:$A=$A765), $AU765)"),0.398)</f>
        <v>0.39800000000000002</v>
      </c>
      <c r="BM1347" s="9">
        <v>0.106008545</v>
      </c>
      <c r="BN1347" s="9">
        <v>2.4125873999999999E-2</v>
      </c>
      <c r="BO1347" s="9">
        <v>2.0631067999999999</v>
      </c>
      <c r="BP1347" s="9">
        <v>15.398058000000001</v>
      </c>
      <c r="BQ1347" s="9">
        <v>3.3426572999999999</v>
      </c>
      <c r="BR1347" s="9">
        <v>4.1888113000000002</v>
      </c>
      <c r="BS1347" s="9">
        <v>8.9687520000000003</v>
      </c>
      <c r="BT1347" s="9">
        <v>6.5224542999999997</v>
      </c>
      <c r="BU1347" s="9">
        <v>2.3964384000000001</v>
      </c>
      <c r="BV1347" s="9">
        <v>4.2328872999999998</v>
      </c>
      <c r="BW1347" s="9">
        <v>12.183557499999999</v>
      </c>
      <c r="BX1347" s="9">
        <v>6.0127854000000003</v>
      </c>
      <c r="BY1347" s="9">
        <v>8.3104680000000002</v>
      </c>
      <c r="BZ1347" s="9">
        <v>4.0861998000000002</v>
      </c>
      <c r="CA1347" s="9">
        <v>57.106209999999997</v>
      </c>
      <c r="CB1347" s="9">
        <v>84.949425000000005</v>
      </c>
      <c r="CC1347" s="9">
        <v>57.224870000000003</v>
      </c>
      <c r="CD1347" s="9">
        <v>91.227394000000004</v>
      </c>
    </row>
    <row r="1348" spans="1:82" ht="15.75" hidden="1" customHeight="1" x14ac:dyDescent="0.2">
      <c r="A1348" s="9" t="s">
        <v>81</v>
      </c>
      <c r="B1348" s="9" t="s">
        <v>3277</v>
      </c>
      <c r="C1348" s="9">
        <v>7501</v>
      </c>
      <c r="D1348" s="9">
        <v>150</v>
      </c>
      <c r="E1348" s="9">
        <v>201.88268693237899</v>
      </c>
      <c r="F1348" s="9">
        <v>181</v>
      </c>
      <c r="G1348" s="9">
        <v>216.74939000000001</v>
      </c>
      <c r="H1348" s="9">
        <v>28</v>
      </c>
      <c r="I1348" s="10">
        <v>1.4915015864452001E-4</v>
      </c>
      <c r="J1348" s="9">
        <v>9.4287720882325204E-2</v>
      </c>
      <c r="K1348" s="9">
        <v>2.28451721931593</v>
      </c>
      <c r="L1348" s="11">
        <v>1.3634561097531E-5</v>
      </c>
      <c r="M1348" s="9">
        <v>2.17333990662855E-4</v>
      </c>
      <c r="N1348" s="9">
        <v>0.82872928176795502</v>
      </c>
      <c r="O1348" s="9">
        <v>0.93141063631057397</v>
      </c>
      <c r="P1348" s="9" t="s">
        <v>3278</v>
      </c>
      <c r="Q1348" s="9">
        <v>103501101</v>
      </c>
      <c r="R1348" s="9" t="s">
        <v>3279</v>
      </c>
      <c r="S1348" s="9" t="s">
        <v>98</v>
      </c>
      <c r="T1348" s="9">
        <v>40.848497547725998</v>
      </c>
      <c r="U1348" s="9">
        <v>-121.99108471900099</v>
      </c>
      <c r="V1348" s="9">
        <v>4</v>
      </c>
      <c r="W1348" s="9">
        <v>2</v>
      </c>
      <c r="X1348" s="9">
        <v>4407.9495343242397</v>
      </c>
      <c r="Z1348" s="9">
        <v>4357.8456708920903</v>
      </c>
      <c r="AB1348" s="9">
        <v>50.103863432154903</v>
      </c>
      <c r="AC1348" s="9">
        <v>4357.8456708920903</v>
      </c>
      <c r="AD1348" s="9">
        <v>50.103863432154903</v>
      </c>
      <c r="AE1348" s="9">
        <v>6.0853517385599503E-3</v>
      </c>
      <c r="AF1348" s="9">
        <v>4.1762044420465801E-3</v>
      </c>
      <c r="AG1348" s="9">
        <v>1352</v>
      </c>
      <c r="AH1348" s="9">
        <v>11.76643</v>
      </c>
      <c r="AI1348" s="9">
        <v>22.220749999999999</v>
      </c>
      <c r="AJ1348" s="9">
        <v>2</v>
      </c>
      <c r="AK1348" s="9">
        <v>2.2239024999999999</v>
      </c>
      <c r="AL1348" s="9">
        <v>6.4694003999999996</v>
      </c>
      <c r="AM1348" s="9">
        <v>8.6219940000000008</v>
      </c>
      <c r="AN1348" s="9">
        <v>5.7678572999999997E-2</v>
      </c>
      <c r="AO1348" s="9">
        <v>5.5778520000000003E-3</v>
      </c>
      <c r="AP1348" s="9">
        <v>4.8444551999999996</v>
      </c>
      <c r="AQ1348" s="9">
        <v>295.80160000000001</v>
      </c>
      <c r="AR1348" s="9">
        <v>43.896202000000002</v>
      </c>
      <c r="AS1348" s="9">
        <v>34.581665000000001</v>
      </c>
      <c r="AT1348" s="9">
        <v>1.3447102</v>
      </c>
      <c r="AU1348" s="9">
        <v>12.681983000000001</v>
      </c>
      <c r="AV1348" s="9">
        <v>15.468237</v>
      </c>
      <c r="AW1348" s="9">
        <v>0.24067368</v>
      </c>
      <c r="AX1348" s="12">
        <f ca="1">IFERROR(__xludf.DUMMYFUNCTION("1-(PERCENTRANK(FILTER(AG:AG, $A:$A=$A1348), $AG1348))"),0.416)</f>
        <v>0.41599999999999998</v>
      </c>
      <c r="AY1348" s="13">
        <f ca="1">IFERROR(__xludf.DUMMYFUNCTION("PERCENTRANK(FILTER(K:K, $A:$A=$A1348), $K1348)"),0.185)</f>
        <v>0.185</v>
      </c>
      <c r="AZ1348" s="13">
        <f ca="1">IFERROR(__xludf.DUMMYFUNCTION("PERCENTRANK(FILTER(I:I, $A:$A=$A1348), $I1348)"),0.954)</f>
        <v>0.95399999999999996</v>
      </c>
      <c r="BA1348" s="12">
        <f ca="1">IFERROR(__xludf.DUMMYFUNCTION("PERCENTRANK(FILTER(AI:AI, $A:$A=$A1348), $AI1348)"),0.858)</f>
        <v>0.85799999999999998</v>
      </c>
      <c r="BB1348" s="13">
        <f ca="1">IFERROR(__xludf.DUMMYFUNCTION("PERCENTRANK(FILTER(AT:AT, $A:$A=$A1348), $AT1348)"),0.442)</f>
        <v>0.442</v>
      </c>
      <c r="BC1348" s="13">
        <f ca="1">IFERROR(__xludf.DUMMYFUNCTION("PERCENTRANK(FILTER(AU:AU, $A:$A=$A1348), $AU1348)"),0.763)</f>
        <v>0.76300000000000001</v>
      </c>
      <c r="BM1348" s="9">
        <v>6.7712273E-3</v>
      </c>
      <c r="BN1348" s="9">
        <v>0.10803570999999999</v>
      </c>
      <c r="BO1348" s="9">
        <v>1.6666666000000001</v>
      </c>
      <c r="BP1348" s="9">
        <v>10.666667</v>
      </c>
      <c r="BQ1348" s="9">
        <v>3.6141071</v>
      </c>
      <c r="BR1348" s="9">
        <v>3.2321430000000002</v>
      </c>
      <c r="BS1348" s="9">
        <v>9.2155810000000002</v>
      </c>
      <c r="BT1348" s="9">
        <v>8.4697019999999998</v>
      </c>
      <c r="BU1348" s="9">
        <v>2.4122417</v>
      </c>
      <c r="BV1348" s="9">
        <v>4.3128824000000003</v>
      </c>
      <c r="BW1348" s="9">
        <v>13.112470999999999</v>
      </c>
      <c r="BX1348" s="9">
        <v>5.8728020000000001</v>
      </c>
      <c r="BY1348" s="9">
        <v>7.7292649999999998</v>
      </c>
      <c r="BZ1348" s="9">
        <v>4.3832126000000002</v>
      </c>
      <c r="CA1348" s="9">
        <v>56.308467999999998</v>
      </c>
      <c r="CB1348" s="9">
        <v>97.754270000000005</v>
      </c>
      <c r="CC1348" s="9">
        <v>53.058826000000003</v>
      </c>
      <c r="CD1348" s="9">
        <v>92.693145999999999</v>
      </c>
    </row>
    <row r="1349" spans="1:82" ht="15.75" hidden="1" customHeight="1" x14ac:dyDescent="0.2">
      <c r="A1349" s="9" t="s">
        <v>81</v>
      </c>
      <c r="B1349" s="9" t="s">
        <v>3280</v>
      </c>
      <c r="C1349" s="9">
        <v>4317</v>
      </c>
      <c r="D1349" s="9">
        <v>711</v>
      </c>
      <c r="E1349" s="9">
        <v>1275.0853404142799</v>
      </c>
      <c r="F1349" s="9">
        <v>2783</v>
      </c>
      <c r="G1349" s="9">
        <v>1980.7048</v>
      </c>
      <c r="H1349" s="9">
        <v>334</v>
      </c>
      <c r="I1349" s="10">
        <v>1.04913766815067E-4</v>
      </c>
      <c r="J1349" s="9">
        <v>357.10788959030401</v>
      </c>
      <c r="K1349" s="9">
        <v>38.071016211233299</v>
      </c>
      <c r="L1349" s="9">
        <v>3.4260166627418501E-2</v>
      </c>
      <c r="M1349" s="9">
        <v>1.9546289183562E-3</v>
      </c>
      <c r="N1349" s="9">
        <v>0.25547969816744498</v>
      </c>
      <c r="O1349" s="9">
        <v>0.64375333393281398</v>
      </c>
      <c r="P1349" s="9" t="s">
        <v>3281</v>
      </c>
      <c r="Q1349" s="9">
        <v>103561102</v>
      </c>
      <c r="R1349" s="9" t="s">
        <v>465</v>
      </c>
      <c r="S1349" s="9" t="s">
        <v>98</v>
      </c>
      <c r="T1349" s="9">
        <v>40.677859693545599</v>
      </c>
      <c r="U1349" s="9">
        <v>-122.349712748657</v>
      </c>
      <c r="V1349" s="9">
        <v>465</v>
      </c>
      <c r="W1349" s="9">
        <v>434</v>
      </c>
      <c r="X1349" s="9">
        <v>63313.9788391115</v>
      </c>
      <c r="Y1349" s="15">
        <f>X1349/1609.34</f>
        <v>39.341580299446669</v>
      </c>
      <c r="Z1349" s="9">
        <v>40553.684532861698</v>
      </c>
      <c r="AA1349" s="15">
        <f>Z1349/1609.34</f>
        <v>25.198953939417216</v>
      </c>
      <c r="AB1349" s="9">
        <v>22760.294306249802</v>
      </c>
      <c r="AC1349" s="9">
        <v>40538.599910566903</v>
      </c>
      <c r="AD1349" s="9">
        <v>22760.294306249802</v>
      </c>
      <c r="AE1349" s="9">
        <v>0.65284605873097201</v>
      </c>
      <c r="AF1349" s="9">
        <v>3.5041198116232401E-2</v>
      </c>
      <c r="AG1349" s="9">
        <v>185</v>
      </c>
      <c r="AH1349" s="9">
        <v>2.9385762</v>
      </c>
      <c r="AI1349" s="9">
        <v>8.3210599999999992</v>
      </c>
      <c r="AJ1349" s="9">
        <v>2</v>
      </c>
      <c r="AK1349" s="9">
        <v>2.4462717</v>
      </c>
      <c r="AL1349" s="9">
        <v>7.1155743999999999</v>
      </c>
      <c r="AM1349" s="9">
        <v>-0.47091519999999998</v>
      </c>
      <c r="AN1349" s="9">
        <v>2.8951457E-2</v>
      </c>
      <c r="AO1349" s="9">
        <v>6.1508887E-3</v>
      </c>
      <c r="AP1349" s="9">
        <v>3.4938354</v>
      </c>
      <c r="AQ1349" s="9">
        <v>297.59433000000001</v>
      </c>
      <c r="AR1349" s="9">
        <v>47.626570000000001</v>
      </c>
      <c r="AS1349" s="9">
        <v>35.481037000000001</v>
      </c>
      <c r="AT1349" s="9">
        <v>1.5422100000000001</v>
      </c>
      <c r="AU1349" s="9">
        <v>12.152884500000001</v>
      </c>
      <c r="AV1349" s="9">
        <v>14.522224</v>
      </c>
      <c r="AW1349" s="9">
        <v>2.075682</v>
      </c>
      <c r="AX1349" s="12">
        <f ca="1">IFERROR(__xludf.DUMMYFUNCTION("1-(PERCENTRANK(FILTER(AG:AG, $A:$A=$A1349), $AG1349))"),0.867)</f>
        <v>0.86699999999999999</v>
      </c>
      <c r="AY1349" s="13">
        <f ca="1">IFERROR(__xludf.DUMMYFUNCTION("PERCENTRANK(FILTER(K:K, $A:$A=$A1349), $K1349)"),0.815)</f>
        <v>0.81499999999999995</v>
      </c>
      <c r="AZ1349" s="13">
        <f ca="1">IFERROR(__xludf.DUMMYFUNCTION("PERCENTRANK(FILTER(I:I, $A:$A=$A1349), $I1349)"),0.803)</f>
        <v>0.80300000000000005</v>
      </c>
      <c r="BA1349" s="12">
        <f ca="1">IFERROR(__xludf.DUMMYFUNCTION("PERCENTRANK(FILTER(AI:AI, $A:$A=$A1349), $AI1349)"),0.425)</f>
        <v>0.42499999999999999</v>
      </c>
      <c r="BB1349" s="13">
        <f ca="1">IFERROR(__xludf.DUMMYFUNCTION("PERCENTRANK(FILTER(AT:AT, $A:$A=$A1349), $AT1349)"),0.746)</f>
        <v>0.746</v>
      </c>
      <c r="BC1349" s="13">
        <f ca="1">IFERROR(__xludf.DUMMYFUNCTION("PERCENTRANK(FILTER(AU:AU, $A:$A=$A1349), $AU1349)"),0.413)</f>
        <v>0.41299999999999998</v>
      </c>
      <c r="BM1349" s="9">
        <v>0.10537328999999999</v>
      </c>
      <c r="BN1349" s="9">
        <v>1.9482481999999999E-2</v>
      </c>
      <c r="BO1349" s="9">
        <v>2.4459460000000002</v>
      </c>
      <c r="BP1349" s="9">
        <v>16.170269999999999</v>
      </c>
      <c r="BQ1349" s="9">
        <v>3.6994950000000002</v>
      </c>
      <c r="BR1349" s="9">
        <v>5.4038835000000001</v>
      </c>
      <c r="BS1349" s="9">
        <v>10.153613</v>
      </c>
      <c r="BT1349" s="9">
        <v>7.8053400000000002</v>
      </c>
      <c r="BU1349" s="9">
        <v>2.7890329999999999</v>
      </c>
      <c r="BV1349" s="9">
        <v>4.7268762999999998</v>
      </c>
      <c r="BW1349" s="9">
        <v>11.664063000000001</v>
      </c>
      <c r="BX1349" s="9">
        <v>5.5068315999999999</v>
      </c>
      <c r="BY1349" s="9">
        <v>7.2418804000000003</v>
      </c>
      <c r="BZ1349" s="9">
        <v>4.2193202999999997</v>
      </c>
      <c r="CA1349" s="9">
        <v>63.494267000000001</v>
      </c>
      <c r="CB1349" s="9">
        <v>88.357474999999994</v>
      </c>
      <c r="CC1349" s="9">
        <v>60.276913</v>
      </c>
      <c r="CD1349" s="9">
        <v>94.41386</v>
      </c>
    </row>
    <row r="1350" spans="1:82" ht="15.75" hidden="1" customHeight="1" x14ac:dyDescent="0.2">
      <c r="A1350" s="9" t="s">
        <v>91</v>
      </c>
      <c r="B1350" s="9" t="s">
        <v>3282</v>
      </c>
      <c r="C1350" s="9">
        <v>4944</v>
      </c>
      <c r="D1350" s="9">
        <v>418</v>
      </c>
      <c r="E1350" s="9">
        <v>777.97871541013706</v>
      </c>
      <c r="F1350" s="9">
        <v>1294</v>
      </c>
      <c r="G1350" s="9">
        <v>1312.4255000000001</v>
      </c>
      <c r="H1350" s="9">
        <v>71</v>
      </c>
      <c r="I1350" s="10">
        <v>1.4359348945067101E-4</v>
      </c>
      <c r="J1350" s="9">
        <v>3.7817714210312103E-2</v>
      </c>
      <c r="K1350" s="9">
        <v>1.97140666881116</v>
      </c>
      <c r="L1350" s="11">
        <v>5.43037775714642E-6</v>
      </c>
      <c r="M1350" s="9">
        <v>2.16905847922212E-4</v>
      </c>
      <c r="N1350" s="9">
        <v>0.32302936630602702</v>
      </c>
      <c r="O1350" s="9">
        <v>0.59277931845462295</v>
      </c>
      <c r="P1350" s="9" t="s">
        <v>3283</v>
      </c>
      <c r="Q1350" s="9">
        <v>24251101</v>
      </c>
      <c r="R1350" s="9" t="s">
        <v>94</v>
      </c>
      <c r="S1350" s="9">
        <v>8912</v>
      </c>
      <c r="T1350" s="9">
        <v>37.389929878537203</v>
      </c>
      <c r="U1350" s="9">
        <v>-122.239418565713</v>
      </c>
      <c r="V1350" s="9">
        <v>97</v>
      </c>
      <c r="W1350" s="9">
        <v>65</v>
      </c>
      <c r="X1350" s="9">
        <v>9766.5389573978991</v>
      </c>
      <c r="Z1350" s="9">
        <v>6396.0490885016598</v>
      </c>
      <c r="AB1350" s="9">
        <v>3370.4898688962298</v>
      </c>
      <c r="AC1350" s="9">
        <v>6353.9227295451601</v>
      </c>
      <c r="AD1350" s="9">
        <v>3370.4898688962298</v>
      </c>
      <c r="AE1350" s="9">
        <v>1.5400315202477E-2</v>
      </c>
      <c r="AF1350" s="9">
        <v>1.0195137750997601E-2</v>
      </c>
      <c r="AG1350" s="9">
        <v>1354</v>
      </c>
      <c r="AH1350" s="9">
        <v>6.3789762999999997</v>
      </c>
      <c r="AI1350" s="9">
        <v>15.986499999999999</v>
      </c>
      <c r="AJ1350" s="9">
        <v>3</v>
      </c>
      <c r="AK1350" s="9">
        <v>2.8457620000000001</v>
      </c>
      <c r="AL1350" s="9">
        <v>7.2840920000000002</v>
      </c>
      <c r="AM1350" s="9">
        <v>2.5289655</v>
      </c>
      <c r="AN1350" s="9">
        <v>7.2261909999999999E-2</v>
      </c>
      <c r="AO1350" s="9">
        <v>6.7274155999999998E-3</v>
      </c>
      <c r="AP1350" s="9">
        <v>2.4527447000000002</v>
      </c>
      <c r="AQ1350" s="9">
        <v>295.70609999999999</v>
      </c>
      <c r="AR1350" s="9">
        <v>35.137799999999999</v>
      </c>
      <c r="AS1350" s="9">
        <v>31.288948000000001</v>
      </c>
      <c r="AT1350" s="9">
        <v>0.99579364000000004</v>
      </c>
      <c r="AU1350" s="9">
        <v>15.044223000000001</v>
      </c>
      <c r="AV1350" s="9">
        <v>16.809646999999998</v>
      </c>
      <c r="AW1350" s="9">
        <v>2.1488692999999999</v>
      </c>
      <c r="AX1350" s="12">
        <f ca="1">IFERROR(__xludf.DUMMYFUNCTION("1-(PERCENTRANK(FILTER(AG:AG, $A:$A=$A1350), $AG1350))"),0.837)</f>
        <v>0.83699999999999997</v>
      </c>
      <c r="AY1350" s="13">
        <f ca="1">IFERROR(__xludf.DUMMYFUNCTION("PERCENTRANK(FILTER(K:K, $A:$A=$A1350), $K1350)"),0.606)</f>
        <v>0.60599999999999998</v>
      </c>
      <c r="AZ1350" s="13">
        <f ca="1">IFERROR(__xludf.DUMMYFUNCTION("PERCENTRANK(FILTER(I:I, $A:$A=$A1350), $I1350)"),0.953)</f>
        <v>0.95299999999999996</v>
      </c>
      <c r="BA1350" s="12">
        <f ca="1">IFERROR(__xludf.DUMMYFUNCTION("PERCENTRANK(FILTER(AI:AI, $A:$A=$A1350), $AI1350)"),0.766)</f>
        <v>0.76600000000000001</v>
      </c>
      <c r="BB1350" s="13">
        <f ca="1">IFERROR(__xludf.DUMMYFUNCTION("PERCENTRANK(FILTER(AT:AT, $A:$A=$A1350), $AT1350)"),0.708)</f>
        <v>0.70799999999999996</v>
      </c>
      <c r="BC1350" s="13">
        <f ca="1">IFERROR(__xludf.DUMMYFUNCTION("PERCENTRANK(FILTER(AU:AU, $A:$A=$A1350), $AU1350)"),0.367)</f>
        <v>0.36699999999999999</v>
      </c>
      <c r="BM1350" s="9">
        <v>0.16802548</v>
      </c>
      <c r="BN1350" s="9">
        <v>0.13714285000000001</v>
      </c>
      <c r="BO1350" s="9">
        <v>2.5384614000000001</v>
      </c>
      <c r="BP1350" s="9">
        <v>14.046154</v>
      </c>
      <c r="BQ1350" s="9">
        <v>3.0103570999999998</v>
      </c>
      <c r="BR1350" s="9">
        <v>15.404762</v>
      </c>
      <c r="BS1350" s="9">
        <v>10.534653</v>
      </c>
      <c r="BT1350" s="9">
        <v>9.3168749999999996</v>
      </c>
      <c r="BU1350" s="9">
        <v>1.9939998000000001</v>
      </c>
      <c r="BV1350" s="9">
        <v>3.776017</v>
      </c>
      <c r="BW1350" s="9">
        <v>14.725868</v>
      </c>
      <c r="BX1350" s="9">
        <v>9.509468</v>
      </c>
      <c r="BY1350" s="9">
        <v>9.7251429999999992</v>
      </c>
      <c r="BZ1350" s="9">
        <v>5.9806359999999996</v>
      </c>
      <c r="CA1350" s="9">
        <v>58.250239999999998</v>
      </c>
      <c r="CB1350" s="9">
        <v>68.459190000000007</v>
      </c>
      <c r="CC1350" s="9">
        <v>45.131686999999999</v>
      </c>
      <c r="CD1350" s="9">
        <v>73.27843</v>
      </c>
    </row>
    <row r="1351" spans="1:82" ht="15.75" hidden="1" customHeight="1" x14ac:dyDescent="0.2">
      <c r="A1351" s="9" t="s">
        <v>81</v>
      </c>
      <c r="B1351" s="9" t="s">
        <v>3284</v>
      </c>
      <c r="C1351" s="9">
        <v>4876</v>
      </c>
      <c r="D1351" s="9">
        <v>479</v>
      </c>
      <c r="E1351" s="9">
        <v>791.88110682349804</v>
      </c>
      <c r="F1351" s="9">
        <v>1457</v>
      </c>
      <c r="G1351" s="9">
        <v>1109.6401000000001</v>
      </c>
      <c r="H1351" s="9">
        <v>264</v>
      </c>
      <c r="I1351" s="16">
        <v>7.2530620689741898E-5</v>
      </c>
      <c r="J1351" s="9">
        <v>42.911285541337897</v>
      </c>
      <c r="K1351" s="9">
        <v>9.4714492339775607</v>
      </c>
      <c r="L1351" s="9">
        <v>2.4603743101452801E-3</v>
      </c>
      <c r="M1351" s="9">
        <v>3.0827694079463497E-4</v>
      </c>
      <c r="N1351" s="9">
        <v>0.32875772134522901</v>
      </c>
      <c r="O1351" s="9">
        <v>0.71363776473075502</v>
      </c>
      <c r="P1351" s="9" t="s">
        <v>3285</v>
      </c>
      <c r="Q1351" s="9">
        <v>103521103</v>
      </c>
      <c r="R1351" s="9" t="s">
        <v>480</v>
      </c>
      <c r="S1351" s="9">
        <v>1448</v>
      </c>
      <c r="T1351" s="9">
        <v>40.6477483251983</v>
      </c>
      <c r="U1351" s="9">
        <v>-122.221640802959</v>
      </c>
      <c r="V1351" s="9">
        <v>293</v>
      </c>
      <c r="W1351" s="9">
        <v>210</v>
      </c>
      <c r="X1351" s="9">
        <v>63315.199794038701</v>
      </c>
      <c r="Y1351" s="15">
        <f>X1351/1609.34</f>
        <v>39.342338967551107</v>
      </c>
      <c r="Z1351" s="9">
        <v>49370.4837848233</v>
      </c>
      <c r="AA1351" s="15">
        <f>Z1351/1609.34</f>
        <v>30.677472619100566</v>
      </c>
      <c r="AB1351" s="9">
        <v>13944.716009215401</v>
      </c>
      <c r="AC1351" s="9">
        <v>49370.4837848233</v>
      </c>
      <c r="AD1351" s="9">
        <v>13944.716009215401</v>
      </c>
      <c r="AE1351" s="9">
        <v>8.1385112369783699E-2</v>
      </c>
      <c r="AF1351" s="9">
        <v>1.91480838620918E-2</v>
      </c>
      <c r="AG1351" s="9">
        <v>1087</v>
      </c>
      <c r="AH1351" s="9">
        <v>2.5181494</v>
      </c>
      <c r="AI1351" s="9">
        <v>6.4820390000000003</v>
      </c>
      <c r="AJ1351" s="9">
        <v>2</v>
      </c>
      <c r="AK1351" s="9">
        <v>2.3575826000000002</v>
      </c>
      <c r="AL1351" s="9">
        <v>6.9763570000000001</v>
      </c>
      <c r="AM1351" s="9">
        <v>0.55903124999999998</v>
      </c>
      <c r="AN1351" s="9">
        <v>1.1802068000000001E-2</v>
      </c>
      <c r="AO1351" s="9">
        <v>6.1100540000000002E-3</v>
      </c>
      <c r="AP1351" s="9">
        <v>3.4604583</v>
      </c>
      <c r="AQ1351" s="9">
        <v>297.71474999999998</v>
      </c>
      <c r="AR1351" s="9">
        <v>46.630856000000001</v>
      </c>
      <c r="AS1351" s="9">
        <v>38.088833000000001</v>
      </c>
      <c r="AT1351" s="9">
        <v>1.5138537999999999</v>
      </c>
      <c r="AU1351" s="9">
        <v>12.345287000000001</v>
      </c>
      <c r="AV1351" s="9">
        <v>14.724097</v>
      </c>
      <c r="AW1351" s="9">
        <v>0.87110399999999999</v>
      </c>
      <c r="AX1351" s="12">
        <f ca="1">IFERROR(__xludf.DUMMYFUNCTION("1-(PERCENTRANK(FILTER(AG:AG, $A:$A=$A1351), $AG1351))"),0.494)</f>
        <v>0.49399999999999999</v>
      </c>
      <c r="AY1351" s="13">
        <f ca="1">IFERROR(__xludf.DUMMYFUNCTION("PERCENTRANK(FILTER(K:K, $A:$A=$A1351), $K1351)"),0.43)</f>
        <v>0.43</v>
      </c>
      <c r="AZ1351" s="13">
        <f ca="1">IFERROR(__xludf.DUMMYFUNCTION("PERCENTRANK(FILTER(I:I, $A:$A=$A1351), $I1351)"),0.601)</f>
        <v>0.60099999999999998</v>
      </c>
      <c r="BA1351" s="12">
        <f ca="1">IFERROR(__xludf.DUMMYFUNCTION("PERCENTRANK(FILTER(AI:AI, $A:$A=$A1351), $AI1351)"),0.306)</f>
        <v>0.30599999999999999</v>
      </c>
      <c r="BB1351" s="13">
        <f ca="1">IFERROR(__xludf.DUMMYFUNCTION("PERCENTRANK(FILTER(AT:AT, $A:$A=$A1351), $AT1351)"),0.717)</f>
        <v>0.71699999999999997</v>
      </c>
      <c r="BC1351" s="13">
        <f ca="1">IFERROR(__xludf.DUMMYFUNCTION("PERCENTRANK(FILTER(AU:AU, $A:$A=$A1351), $AU1351)"),0.564)</f>
        <v>0.56399999999999995</v>
      </c>
      <c r="BM1351" s="9">
        <v>7.5299770000000002E-2</v>
      </c>
      <c r="BN1351" s="9">
        <v>2.3308715000000001E-2</v>
      </c>
      <c r="BO1351" s="9">
        <v>1.5597483999999999</v>
      </c>
      <c r="BP1351" s="9">
        <v>13.208202</v>
      </c>
      <c r="BQ1351" s="9">
        <v>1.5857755</v>
      </c>
      <c r="BR1351" s="9">
        <v>2.1550959999999999</v>
      </c>
      <c r="BS1351" s="9">
        <v>11.253047</v>
      </c>
      <c r="BT1351" s="9">
        <v>9.3578170000000007</v>
      </c>
      <c r="BU1351" s="9">
        <v>2.7890484</v>
      </c>
      <c r="BV1351" s="9">
        <v>4.7043495000000002</v>
      </c>
      <c r="BW1351" s="9">
        <v>11.908613000000001</v>
      </c>
      <c r="BX1351" s="9">
        <v>5.779426</v>
      </c>
      <c r="BY1351" s="9">
        <v>7.3466040000000001</v>
      </c>
      <c r="BZ1351" s="9">
        <v>4.3893089999999999</v>
      </c>
      <c r="CA1351" s="9">
        <v>68.296679999999995</v>
      </c>
      <c r="CB1351" s="9">
        <v>104.132744</v>
      </c>
      <c r="CC1351" s="9">
        <v>58.648674</v>
      </c>
      <c r="CD1351" s="9">
        <v>92.966269999999994</v>
      </c>
    </row>
    <row r="1352" spans="1:82" ht="15.75" hidden="1" customHeight="1" x14ac:dyDescent="0.2">
      <c r="A1352" s="9" t="s">
        <v>106</v>
      </c>
      <c r="B1352" s="9" t="s">
        <v>3286</v>
      </c>
      <c r="C1352" s="9">
        <v>8571</v>
      </c>
      <c r="D1352" s="9">
        <v>29</v>
      </c>
      <c r="E1352" s="9">
        <v>45.3647660662809</v>
      </c>
      <c r="F1352" s="9">
        <v>65</v>
      </c>
      <c r="G1352" s="9">
        <v>65.333534</v>
      </c>
      <c r="H1352" s="9">
        <v>3</v>
      </c>
      <c r="I1352" s="10">
        <v>2.1677358502832501E-4</v>
      </c>
      <c r="J1352" s="9">
        <v>3.7817662711383003E-2</v>
      </c>
      <c r="L1352" s="11">
        <v>8.1978703233385302E-6</v>
      </c>
      <c r="M1352" s="9">
        <v>2.1677358502832501E-4</v>
      </c>
      <c r="N1352" s="9">
        <v>0.44615384615384601</v>
      </c>
      <c r="O1352" s="9">
        <v>0.69435652905495004</v>
      </c>
      <c r="P1352" s="9" t="s">
        <v>3287</v>
      </c>
      <c r="Q1352" s="9">
        <v>83040401</v>
      </c>
      <c r="R1352" s="9" t="s">
        <v>995</v>
      </c>
      <c r="S1352" s="9">
        <v>5400</v>
      </c>
      <c r="T1352" s="9">
        <v>37.080035565183302</v>
      </c>
      <c r="U1352" s="9">
        <v>-122.08384177140999</v>
      </c>
      <c r="V1352" s="9">
        <v>10</v>
      </c>
      <c r="W1352" s="9">
        <v>12</v>
      </c>
      <c r="X1352" s="9">
        <v>1200.15636751536</v>
      </c>
      <c r="Z1352" s="9">
        <v>712.57071811477101</v>
      </c>
      <c r="AB1352" s="9">
        <v>487.58564940059699</v>
      </c>
      <c r="AC1352" s="9">
        <v>712.57071811477101</v>
      </c>
      <c r="AD1352" s="9">
        <v>487.58564940059699</v>
      </c>
      <c r="AE1352" s="9">
        <v>6.5032075508497601E-4</v>
      </c>
      <c r="AF1352" s="9">
        <v>6.5032075508497601E-4</v>
      </c>
      <c r="AG1352" s="9">
        <v>1356</v>
      </c>
      <c r="AH1352" s="9">
        <v>5.6102650000000001</v>
      </c>
      <c r="AI1352" s="9">
        <v>17.790392000000001</v>
      </c>
      <c r="AJ1352" s="9">
        <v>3</v>
      </c>
      <c r="AK1352" s="9">
        <v>1.5365624</v>
      </c>
      <c r="AL1352" s="9">
        <v>3.8848273999999998</v>
      </c>
      <c r="AM1352" s="9">
        <v>-8.4399730000000002</v>
      </c>
      <c r="AN1352" s="9">
        <v>0.1275</v>
      </c>
      <c r="AO1352" s="9">
        <v>6.7185780000000002E-3</v>
      </c>
      <c r="AP1352" s="9">
        <v>3.6559355</v>
      </c>
      <c r="AQ1352" s="9">
        <v>296.54376000000002</v>
      </c>
      <c r="AR1352" s="9">
        <v>33.537106000000001</v>
      </c>
      <c r="AS1352" s="9">
        <v>31.437066999999999</v>
      </c>
      <c r="AT1352" s="9">
        <v>1.0563663000000001</v>
      </c>
      <c r="AU1352" s="9">
        <v>15.422658</v>
      </c>
      <c r="AV1352" s="9">
        <v>17.309301000000001</v>
      </c>
      <c r="AW1352" s="9">
        <v>7.0951000000000004</v>
      </c>
      <c r="AX1352" s="12">
        <f ca="1">IFERROR(__xludf.DUMMYFUNCTION("1-(PERCENTRANK(FILTER(AG:AG, $A:$A=$A1352), $AG1352))"),0.72)</f>
        <v>0.72</v>
      </c>
      <c r="AY1352" s="13">
        <f ca="1">IFERROR(__xludf.DUMMYFUNCTION("PERCENTRANK(FILTER(K:K, $A:$A=$A1352), $K1352)"),0)</f>
        <v>0</v>
      </c>
      <c r="AZ1352" s="13">
        <f ca="1">IFERROR(__xludf.DUMMYFUNCTION("PERCENTRANK(FILTER(I:I, $A:$A=$A1352), $I1352)"),0.995)</f>
        <v>0.995</v>
      </c>
      <c r="BA1352" s="12">
        <f ca="1">IFERROR(__xludf.DUMMYFUNCTION("PERCENTRANK(FILTER(AI:AI, $A:$A=$A1352), $AI1352)"),0.767)</f>
        <v>0.76700000000000002</v>
      </c>
      <c r="BB1352" s="13">
        <f ca="1">IFERROR(__xludf.DUMMYFUNCTION("PERCENTRANK(FILTER(AT:AT, $A:$A=$A1352), $AT1352)"),0.789)</f>
        <v>0.78900000000000003</v>
      </c>
      <c r="BC1352" s="13">
        <f ca="1">IFERROR(__xludf.DUMMYFUNCTION("PERCENTRANK(FILTER(AU:AU, $A:$A=$A1352), $AU1352)"),0.577)</f>
        <v>0.57699999999999996</v>
      </c>
      <c r="BM1352" s="9">
        <v>0.3164032</v>
      </c>
      <c r="BN1352" s="9">
        <v>5.5E-2</v>
      </c>
      <c r="BO1352" s="9">
        <v>6.5</v>
      </c>
      <c r="BP1352" s="9">
        <v>22</v>
      </c>
      <c r="BQ1352" s="9">
        <v>0.76500005000000004</v>
      </c>
      <c r="BR1352" s="9">
        <v>16.25</v>
      </c>
      <c r="BS1352" s="9">
        <v>9.8294069999999998</v>
      </c>
      <c r="BT1352" s="9">
        <v>8.5985960000000006</v>
      </c>
      <c r="BU1352" s="9">
        <v>1.9444292000000001</v>
      </c>
      <c r="BV1352" s="9">
        <v>3.6391342</v>
      </c>
      <c r="BW1352" s="9">
        <v>14.899317999999999</v>
      </c>
      <c r="BX1352" s="9">
        <v>10.636459</v>
      </c>
      <c r="BY1352" s="9">
        <v>10.463438</v>
      </c>
      <c r="BZ1352" s="9">
        <v>7.2462926000000003</v>
      </c>
      <c r="CA1352" s="9">
        <v>52.582706000000002</v>
      </c>
      <c r="CB1352" s="9">
        <v>68.150999999999996</v>
      </c>
      <c r="CC1352" s="9">
        <v>44.16939</v>
      </c>
      <c r="CD1352" s="9">
        <v>65.658553999999995</v>
      </c>
    </row>
    <row r="1353" spans="1:82" ht="15.75" hidden="1" customHeight="1" x14ac:dyDescent="0.2">
      <c r="A1353" s="9" t="s">
        <v>113</v>
      </c>
      <c r="B1353" s="9" t="s">
        <v>3288</v>
      </c>
      <c r="C1353" s="9">
        <v>2984</v>
      </c>
      <c r="D1353" s="9">
        <v>13</v>
      </c>
      <c r="E1353" s="9">
        <v>18.806175970508399</v>
      </c>
      <c r="F1353" s="9">
        <v>142</v>
      </c>
      <c r="G1353" s="9">
        <v>76.829993999999999</v>
      </c>
      <c r="H1353" s="9">
        <v>25</v>
      </c>
      <c r="I1353" s="16">
        <v>8.5887159802950901E-5</v>
      </c>
      <c r="J1353" s="9">
        <v>4.3088202858841601E-2</v>
      </c>
      <c r="K1353" s="9">
        <v>9.1177485786320105</v>
      </c>
      <c r="L1353" s="11">
        <v>3.5310011998919498E-6</v>
      </c>
      <c r="M1353" s="9">
        <v>2.15982824795943E-4</v>
      </c>
      <c r="N1353" s="9">
        <v>9.1549295774647793E-2</v>
      </c>
      <c r="O1353" s="9">
        <v>0.24477648561506701</v>
      </c>
      <c r="P1353" s="9" t="s">
        <v>3289</v>
      </c>
      <c r="Q1353" s="9">
        <v>162821702</v>
      </c>
      <c r="R1353" s="9" t="s">
        <v>665</v>
      </c>
      <c r="S1353" s="9">
        <v>1888</v>
      </c>
      <c r="T1353" s="9">
        <v>38.23668291693</v>
      </c>
      <c r="U1353" s="9">
        <v>-120.36284842268699</v>
      </c>
      <c r="V1353" s="9">
        <v>425</v>
      </c>
      <c r="W1353" s="9">
        <v>698</v>
      </c>
      <c r="X1353" s="9">
        <v>57798.7160655935</v>
      </c>
      <c r="Z1353" s="9">
        <v>30461.930646521101</v>
      </c>
      <c r="AB1353" s="9">
        <v>27336.785419072501</v>
      </c>
      <c r="AC1353" s="9">
        <v>30461.930646521101</v>
      </c>
      <c r="AD1353" s="9">
        <v>27336.785419072501</v>
      </c>
      <c r="AE1353" s="9">
        <v>5.3995706198985902E-3</v>
      </c>
      <c r="AF1353" s="9">
        <v>2.1471789950737699E-3</v>
      </c>
      <c r="AG1353" s="9">
        <v>1357</v>
      </c>
      <c r="AH1353" s="9">
        <v>13.844347000000001</v>
      </c>
      <c r="AI1353" s="9">
        <v>29.564463</v>
      </c>
      <c r="AJ1353" s="9">
        <v>3</v>
      </c>
      <c r="AK1353" s="9">
        <v>2.5298886</v>
      </c>
      <c r="AL1353" s="9">
        <v>6.1494492999999997</v>
      </c>
      <c r="AM1353" s="9">
        <v>-1.3478924999999999</v>
      </c>
      <c r="AN1353" s="9">
        <v>9.2048190000000002E-2</v>
      </c>
      <c r="AO1353" s="9">
        <v>5.5075786000000002E-3</v>
      </c>
      <c r="AP1353" s="9">
        <v>3.4007215</v>
      </c>
      <c r="AQ1353" s="9">
        <v>291.93103000000002</v>
      </c>
      <c r="AR1353" s="9">
        <v>44.795611999999998</v>
      </c>
      <c r="AS1353" s="9">
        <v>32.993008000000003</v>
      </c>
      <c r="AT1353" s="9">
        <v>1.0060176000000001</v>
      </c>
      <c r="AU1353" s="9">
        <v>12.490162</v>
      </c>
      <c r="AV1353" s="9">
        <v>14.441473</v>
      </c>
      <c r="AW1353" s="9">
        <v>3.7673367999999998</v>
      </c>
      <c r="AX1353" s="12">
        <f ca="1">IFERROR(__xludf.DUMMYFUNCTION("1-(PERCENTRANK(FILTER(AG:AG, $A:$A=$A1353), $AG1353))"),0.41)</f>
        <v>0.41</v>
      </c>
      <c r="AY1353" s="13">
        <f ca="1">IFERROR(__xludf.DUMMYFUNCTION("PERCENTRANK(FILTER(K:K, $A:$A=$A1353), $K1353)"),0.405)</f>
        <v>0.40500000000000003</v>
      </c>
      <c r="AZ1353" s="13">
        <f ca="1">IFERROR(__xludf.DUMMYFUNCTION("PERCENTRANK(FILTER(I:I, $A:$A=$A1353), $I1353)"),0.831)</f>
        <v>0.83099999999999996</v>
      </c>
      <c r="BA1353" s="12">
        <f ca="1">IFERROR(__xludf.DUMMYFUNCTION("PERCENTRANK(FILTER(AI:AI, $A:$A=$A1353), $AI1353)"),0.958)</f>
        <v>0.95799999999999996</v>
      </c>
      <c r="BB1353" s="13">
        <f ca="1">IFERROR(__xludf.DUMMYFUNCTION("PERCENTRANK(FILTER(AT:AT, $A:$A=$A1353), $AT1353)"),0.06)</f>
        <v>0.06</v>
      </c>
      <c r="BC1353" s="13">
        <f ca="1">IFERROR(__xludf.DUMMYFUNCTION("PERCENTRANK(FILTER(AU:AU, $A:$A=$A1353), $AU1353)"),0.59)</f>
        <v>0.59</v>
      </c>
      <c r="BM1353" s="9">
        <v>0.12893383</v>
      </c>
      <c r="BN1353" s="9">
        <v>0.14013961999999999</v>
      </c>
      <c r="BO1353" s="9">
        <v>3.8479999999999999</v>
      </c>
      <c r="BP1353" s="9">
        <v>19.84</v>
      </c>
      <c r="BQ1353" s="9">
        <v>7.2620480000000001E-2</v>
      </c>
      <c r="BR1353" s="9">
        <v>0.42771082999999999</v>
      </c>
      <c r="BS1353" s="9">
        <v>14.372752</v>
      </c>
      <c r="BT1353" s="9">
        <v>10.342252</v>
      </c>
      <c r="BU1353" s="9">
        <v>1.8835119</v>
      </c>
      <c r="BV1353" s="9">
        <v>2.9756973000000002</v>
      </c>
      <c r="BW1353" s="9">
        <v>12.276748</v>
      </c>
      <c r="BX1353" s="9">
        <v>6.378177</v>
      </c>
      <c r="BY1353" s="9">
        <v>7.2706776</v>
      </c>
      <c r="BZ1353" s="9">
        <v>4.2801546999999998</v>
      </c>
      <c r="CA1353" s="9">
        <v>51.557139999999997</v>
      </c>
      <c r="CB1353" s="9">
        <v>75.614940000000004</v>
      </c>
      <c r="CC1353" s="9">
        <v>55.653824</v>
      </c>
      <c r="CD1353" s="9">
        <v>88.963936000000004</v>
      </c>
    </row>
    <row r="1354" spans="1:82" ht="15.75" hidden="1" customHeight="1" x14ac:dyDescent="0.2">
      <c r="A1354" s="9" t="s">
        <v>77</v>
      </c>
      <c r="B1354" s="9" t="s">
        <v>3290</v>
      </c>
      <c r="C1354" s="9">
        <v>826</v>
      </c>
      <c r="D1354" s="9">
        <v>3825</v>
      </c>
      <c r="E1354" s="9">
        <v>6372.4889994250198</v>
      </c>
      <c r="F1354" s="9">
        <v>4698</v>
      </c>
      <c r="G1354" s="9">
        <v>6771.1763000000001</v>
      </c>
      <c r="H1354" s="9">
        <v>352</v>
      </c>
      <c r="I1354" s="16">
        <v>9.0527681860211505E-5</v>
      </c>
      <c r="J1354" s="9">
        <v>3.8114339451676603E-2</v>
      </c>
      <c r="K1354" s="9">
        <v>2.48985368117873</v>
      </c>
      <c r="L1354" s="11">
        <v>3.44577543817958E-6</v>
      </c>
      <c r="M1354" s="9">
        <v>1.5470491163968001E-4</v>
      </c>
      <c r="N1354" s="9">
        <v>0.81417624521072796</v>
      </c>
      <c r="O1354" s="9">
        <v>0.94111993924892601</v>
      </c>
      <c r="P1354" s="9" t="s">
        <v>3291</v>
      </c>
      <c r="Q1354" s="9">
        <v>42981101</v>
      </c>
      <c r="R1354" s="9" t="s">
        <v>2578</v>
      </c>
      <c r="S1354" s="9">
        <v>1272</v>
      </c>
      <c r="T1354" s="9">
        <v>39.223290527533102</v>
      </c>
      <c r="U1354" s="9">
        <v>-123.768046819609</v>
      </c>
      <c r="V1354" s="9">
        <v>354</v>
      </c>
      <c r="W1354" s="9">
        <v>365</v>
      </c>
      <c r="X1354" s="9">
        <v>75878.310970221806</v>
      </c>
      <c r="Y1354" s="15">
        <f>X1354/1609.34</f>
        <v>47.148713739931779</v>
      </c>
      <c r="Z1354" s="9">
        <v>36075.865949616098</v>
      </c>
      <c r="AA1354" s="15">
        <f>Z1354/1609.34</f>
        <v>22.416559552124536</v>
      </c>
      <c r="AB1354" s="9">
        <v>39802.445020605803</v>
      </c>
      <c r="AC1354" s="9">
        <v>35495.076415263902</v>
      </c>
      <c r="AD1354" s="9">
        <v>39652.506718479199</v>
      </c>
      <c r="AE1354" s="9">
        <v>5.4456128897167597E-2</v>
      </c>
      <c r="AF1354" s="9">
        <v>3.1865744014794403E-2</v>
      </c>
      <c r="AG1354" s="9">
        <v>1586</v>
      </c>
      <c r="AH1354" s="9">
        <v>14.474783</v>
      </c>
      <c r="AI1354" s="9">
        <v>28.108764999999998</v>
      </c>
      <c r="AJ1354" s="9">
        <v>2</v>
      </c>
      <c r="AK1354" s="9">
        <v>2.3146</v>
      </c>
      <c r="AL1354" s="9">
        <v>6.0918060000000001</v>
      </c>
      <c r="AM1354" s="9">
        <v>2.1228695000000002</v>
      </c>
      <c r="AN1354" s="9">
        <v>6.8471334999999994E-2</v>
      </c>
      <c r="AO1354" s="9">
        <v>6.8558724999999996E-3</v>
      </c>
      <c r="AP1354" s="9">
        <v>3.0195322</v>
      </c>
      <c r="AQ1354" s="9">
        <v>291.19556</v>
      </c>
      <c r="AR1354" s="9">
        <v>19.351063</v>
      </c>
      <c r="AS1354" s="9">
        <v>21.030085</v>
      </c>
      <c r="AT1354" s="9">
        <v>0.50465269999999995</v>
      </c>
      <c r="AU1354" s="9">
        <v>18.777760000000001</v>
      </c>
      <c r="AV1354" s="9">
        <v>21.15306</v>
      </c>
      <c r="AW1354" s="9">
        <v>0.90471816000000005</v>
      </c>
      <c r="AX1354" s="12">
        <f ca="1">IFERROR(__xludf.DUMMYFUNCTION("1-(PERCENTRANK(FILTER(AG:AG, $A:$A=$A1354), $AG1354))"),0.320999999999999)</f>
        <v>0.32099999999999901</v>
      </c>
      <c r="AY1354" s="13">
        <f ca="1">IFERROR(__xludf.DUMMYFUNCTION("PERCENTRANK(FILTER(K:K, $A:$A=$A1354), $K1354)"),0.324)</f>
        <v>0.32400000000000001</v>
      </c>
      <c r="AZ1354" s="13">
        <f ca="1">IFERROR(__xludf.DUMMYFUNCTION("PERCENTRANK(FILTER(I:I, $A:$A=$A1354), $I1354)"),0.449)</f>
        <v>0.44900000000000001</v>
      </c>
      <c r="BA1354" s="12">
        <f ca="1">IFERROR(__xludf.DUMMYFUNCTION("PERCENTRANK(FILTER(AI:AI, $A:$A=$A1354), $AI1354)"),0.802)</f>
        <v>0.80200000000000005</v>
      </c>
      <c r="BB1354" s="13">
        <f ca="1">IFERROR(__xludf.DUMMYFUNCTION("PERCENTRANK(FILTER(AT:AT, $A:$A=$A1354), $AT1354)"),0.108)</f>
        <v>0.108</v>
      </c>
      <c r="BC1354" s="13">
        <f ca="1">IFERROR(__xludf.DUMMYFUNCTION("PERCENTRANK(FILTER(AU:AU, $A:$A=$A1354), $AU1354)"),0.922)</f>
        <v>0.92200000000000004</v>
      </c>
      <c r="BM1354" s="9">
        <v>6.6116359999999999E-2</v>
      </c>
      <c r="BN1354" s="9">
        <v>6.1533690000000002E-2</v>
      </c>
      <c r="BO1354" s="9">
        <v>1.9364641</v>
      </c>
      <c r="BP1354" s="9">
        <v>16.285715</v>
      </c>
      <c r="BQ1354" s="9">
        <v>0.98159236000000005</v>
      </c>
      <c r="BR1354" s="9">
        <v>7.4808916999999999</v>
      </c>
      <c r="BS1354" s="9">
        <v>11.927704</v>
      </c>
      <c r="BT1354" s="9">
        <v>9.9287050000000008</v>
      </c>
      <c r="BU1354" s="9">
        <v>1.3956386000000001</v>
      </c>
      <c r="BV1354" s="9">
        <v>2.2193670000000001</v>
      </c>
      <c r="BW1354" s="9">
        <v>18.189700999999999</v>
      </c>
      <c r="BX1354" s="9">
        <v>14.715221</v>
      </c>
      <c r="BY1354" s="9">
        <v>14.412573999999999</v>
      </c>
      <c r="BZ1354" s="9">
        <v>11.251334</v>
      </c>
      <c r="CA1354" s="9">
        <v>41.505629999999996</v>
      </c>
      <c r="CB1354" s="9">
        <v>48.501809999999999</v>
      </c>
      <c r="CC1354" s="9">
        <v>28.985196999999999</v>
      </c>
      <c r="CD1354" s="9">
        <v>43.100056000000002</v>
      </c>
    </row>
    <row r="1355" spans="1:82" ht="15.75" hidden="1" customHeight="1" x14ac:dyDescent="0.2">
      <c r="A1355" s="9" t="s">
        <v>113</v>
      </c>
      <c r="B1355" s="9" t="s">
        <v>3292</v>
      </c>
      <c r="C1355" s="9">
        <v>4581</v>
      </c>
      <c r="D1355" s="9">
        <v>162</v>
      </c>
      <c r="E1355" s="9">
        <v>233.94787933087599</v>
      </c>
      <c r="F1355" s="9">
        <v>461</v>
      </c>
      <c r="G1355" s="9">
        <v>341.40976000000001</v>
      </c>
      <c r="H1355" s="9">
        <v>92</v>
      </c>
      <c r="I1355" s="16">
        <v>1.7889162736735099E-5</v>
      </c>
      <c r="J1355" s="9">
        <v>309.53617732218203</v>
      </c>
      <c r="K1355" s="9">
        <v>18.7327739476974</v>
      </c>
      <c r="L1355" s="9">
        <v>5.5934054826740198E-3</v>
      </c>
      <c r="M1355" s="9">
        <v>2.15920849629909E-4</v>
      </c>
      <c r="N1355" s="9">
        <v>0.35140997830802601</v>
      </c>
      <c r="O1355" s="9">
        <v>0.68524074900135901</v>
      </c>
      <c r="P1355" s="9" t="s">
        <v>3293</v>
      </c>
      <c r="Q1355" s="9">
        <v>254061102</v>
      </c>
      <c r="R1355" s="9" t="s">
        <v>606</v>
      </c>
      <c r="S1355" s="9" t="s">
        <v>3294</v>
      </c>
      <c r="T1355" s="9">
        <v>36.693698531348602</v>
      </c>
      <c r="U1355" s="9">
        <v>-119.05240022931601</v>
      </c>
      <c r="V1355" s="9">
        <v>68</v>
      </c>
      <c r="W1355" s="9">
        <v>53</v>
      </c>
      <c r="X1355" s="9">
        <v>20673.504613405799</v>
      </c>
      <c r="Z1355" s="9">
        <v>13949.634352103099</v>
      </c>
      <c r="AB1355" s="9">
        <v>6723.8702613027599</v>
      </c>
      <c r="AC1355" s="9">
        <v>13949.634352103099</v>
      </c>
      <c r="AD1355" s="9">
        <v>6723.8702613027599</v>
      </c>
      <c r="AE1355" s="9">
        <v>1.98647181659517E-2</v>
      </c>
      <c r="AF1355" s="9">
        <v>1.6458029717796301E-3</v>
      </c>
      <c r="AG1355" s="9">
        <v>1359</v>
      </c>
      <c r="AH1355" s="9">
        <v>1.8942786</v>
      </c>
      <c r="AI1355" s="9">
        <v>6.2811317000000004</v>
      </c>
      <c r="AJ1355" s="9">
        <v>2</v>
      </c>
      <c r="AK1355" s="9">
        <v>2.3358675999999998</v>
      </c>
      <c r="AL1355" s="9">
        <v>4.748456</v>
      </c>
      <c r="AM1355" s="9">
        <v>-0.32980376</v>
      </c>
      <c r="AN1355" s="9">
        <v>1.9549548999999999E-2</v>
      </c>
      <c r="AO1355" s="9">
        <v>5.6721647000000002E-3</v>
      </c>
      <c r="AP1355" s="9">
        <v>2.0158836999999998</v>
      </c>
      <c r="AQ1355" s="9">
        <v>296.24185</v>
      </c>
      <c r="AR1355" s="9">
        <v>59.038879999999999</v>
      </c>
      <c r="AS1355" s="9">
        <v>37.770985000000003</v>
      </c>
      <c r="AT1355" s="9">
        <v>1.520519</v>
      </c>
      <c r="AU1355" s="9">
        <v>9.6747490000000003</v>
      </c>
      <c r="AV1355" s="9">
        <v>11.086389</v>
      </c>
      <c r="AW1355" s="9">
        <v>0.23871756</v>
      </c>
      <c r="AX1355" s="12">
        <f ca="1">IFERROR(__xludf.DUMMYFUNCTION("1-(PERCENTRANK(FILTER(AG:AG, $A:$A=$A1355), $AG1355))"),0.408)</f>
        <v>0.40799999999999997</v>
      </c>
      <c r="AY1355" s="13">
        <f ca="1">IFERROR(__xludf.DUMMYFUNCTION("PERCENTRANK(FILTER(K:K, $A:$A=$A1355), $K1355)"),0.637)</f>
        <v>0.63700000000000001</v>
      </c>
      <c r="AZ1355" s="13">
        <f ca="1">IFERROR(__xludf.DUMMYFUNCTION("PERCENTRANK(FILTER(I:I, $A:$A=$A1355), $I1355)"),0.122)</f>
        <v>0.122</v>
      </c>
      <c r="BA1355" s="12">
        <f ca="1">IFERROR(__xludf.DUMMYFUNCTION("PERCENTRANK(FILTER(AI:AI, $A:$A=$A1355), $AI1355)"),0.333)</f>
        <v>0.33300000000000002</v>
      </c>
      <c r="BB1355" s="13">
        <f ca="1">IFERROR(__xludf.DUMMYFUNCTION("PERCENTRANK(FILTER(AT:AT, $A:$A=$A1355), $AT1355)"),0.898)</f>
        <v>0.89800000000000002</v>
      </c>
      <c r="BC1355" s="13">
        <f ca="1">IFERROR(__xludf.DUMMYFUNCTION("PERCENTRANK(FILTER(AU:AU, $A:$A=$A1355), $AU1355)"),0.029)</f>
        <v>2.9000000000000001E-2</v>
      </c>
      <c r="BM1355" s="9">
        <v>1.4742598000000001E-2</v>
      </c>
      <c r="BN1355" s="9">
        <v>0.10693693999999999</v>
      </c>
      <c r="BO1355" s="9">
        <v>1.2526314999999999</v>
      </c>
      <c r="BP1355" s="9">
        <v>12.71579</v>
      </c>
      <c r="BQ1355" s="9">
        <v>1.7835586000000001</v>
      </c>
      <c r="BR1355" s="9">
        <v>2.0765764999999998</v>
      </c>
      <c r="BS1355" s="9">
        <v>5.3871574000000004</v>
      </c>
      <c r="BT1355" s="9">
        <v>5.2436223000000002</v>
      </c>
      <c r="BU1355" s="9">
        <v>2.5590080999999998</v>
      </c>
      <c r="BV1355" s="9">
        <v>4.1657247999999996</v>
      </c>
      <c r="BW1355" s="9">
        <v>9.0074430000000003</v>
      </c>
      <c r="BX1355" s="9">
        <v>5.237838</v>
      </c>
      <c r="BY1355" s="9">
        <v>5.5028376999999997</v>
      </c>
      <c r="BZ1355" s="9">
        <v>3.3629422</v>
      </c>
      <c r="CA1355" s="9">
        <v>52.513046000000003</v>
      </c>
      <c r="CB1355" s="9">
        <v>78.267859999999999</v>
      </c>
      <c r="CC1355" s="9">
        <v>75.117769999999993</v>
      </c>
      <c r="CD1355" s="9">
        <v>97.206100000000006</v>
      </c>
    </row>
    <row r="1356" spans="1:82" ht="15.75" hidden="1" customHeight="1" x14ac:dyDescent="0.2">
      <c r="A1356" s="9" t="s">
        <v>113</v>
      </c>
      <c r="B1356" s="9" t="s">
        <v>3295</v>
      </c>
      <c r="C1356" s="9">
        <v>2429</v>
      </c>
      <c r="D1356" s="9">
        <v>31</v>
      </c>
      <c r="E1356" s="9">
        <v>55.784535880335802</v>
      </c>
      <c r="F1356" s="9">
        <v>216</v>
      </c>
      <c r="G1356" s="9">
        <v>134.32086000000001</v>
      </c>
      <c r="H1356" s="9">
        <v>42</v>
      </c>
      <c r="I1356" s="16">
        <v>6.8454709045389397E-5</v>
      </c>
      <c r="J1356" s="9">
        <v>12.357148326028501</v>
      </c>
      <c r="K1356" s="9">
        <v>7.3213400747006103</v>
      </c>
      <c r="L1356" s="9">
        <v>8.7721854735828405E-4</v>
      </c>
      <c r="M1356" s="9">
        <v>2.1585440532792899E-4</v>
      </c>
      <c r="N1356" s="9">
        <v>0.14351851851851799</v>
      </c>
      <c r="O1356" s="9">
        <v>0.41530805510006102</v>
      </c>
      <c r="P1356" s="9" t="s">
        <v>3296</v>
      </c>
      <c r="Q1356" s="9">
        <v>162161102</v>
      </c>
      <c r="R1356" s="9" t="s">
        <v>3297</v>
      </c>
      <c r="S1356" s="9">
        <v>6014</v>
      </c>
      <c r="T1356" s="9">
        <v>38.315785381418998</v>
      </c>
      <c r="U1356" s="9">
        <v>-120.713185175557</v>
      </c>
      <c r="V1356" s="9">
        <v>65</v>
      </c>
      <c r="W1356" s="9">
        <v>37</v>
      </c>
      <c r="X1356" s="9">
        <v>10545.475646622101</v>
      </c>
      <c r="Z1356" s="9">
        <v>8101.0669300040699</v>
      </c>
      <c r="AB1356" s="9">
        <v>2444.4087166180998</v>
      </c>
      <c r="AC1356" s="9">
        <v>8101.0669300040699</v>
      </c>
      <c r="AD1356" s="9">
        <v>2444.4087166180998</v>
      </c>
      <c r="AE1356" s="9">
        <v>9.0658850237730296E-3</v>
      </c>
      <c r="AF1356" s="9">
        <v>2.8750977799063501E-3</v>
      </c>
      <c r="AG1356" s="9">
        <v>1360</v>
      </c>
      <c r="AH1356" s="9">
        <v>2.3281991</v>
      </c>
      <c r="AI1356" s="9">
        <v>6.8212010000000003</v>
      </c>
      <c r="AJ1356" s="9">
        <v>2</v>
      </c>
      <c r="AK1356" s="9">
        <v>1.8430915999999999</v>
      </c>
      <c r="AL1356" s="9">
        <v>5.2145570000000001</v>
      </c>
      <c r="AM1356" s="9">
        <v>-0.88705367000000002</v>
      </c>
      <c r="AN1356" s="9">
        <v>1.5945946999999999E-2</v>
      </c>
      <c r="AO1356" s="9">
        <v>6.3409028000000001E-3</v>
      </c>
      <c r="AP1356" s="9">
        <v>2.2465801000000001</v>
      </c>
      <c r="AQ1356" s="9">
        <v>296.96715999999998</v>
      </c>
      <c r="AR1356" s="9">
        <v>43.692405999999998</v>
      </c>
      <c r="AS1356" s="9">
        <v>32.70749</v>
      </c>
      <c r="AT1356" s="9">
        <v>1.2824907999999999</v>
      </c>
      <c r="AU1356" s="9">
        <v>13.168044</v>
      </c>
      <c r="AV1356" s="9">
        <v>14.801247</v>
      </c>
      <c r="AW1356" s="9">
        <v>1.5910735</v>
      </c>
      <c r="AX1356" s="12">
        <f ca="1">IFERROR(__xludf.DUMMYFUNCTION("1-(PERCENTRANK(FILTER(AG:AG, $A:$A=$A1356), $AG1356))"),0.406)</f>
        <v>0.40600000000000003</v>
      </c>
      <c r="AY1356" s="13">
        <f ca="1">IFERROR(__xludf.DUMMYFUNCTION("PERCENTRANK(FILTER(K:K, $A:$A=$A1356), $K1356)"),0.338)</f>
        <v>0.33800000000000002</v>
      </c>
      <c r="AZ1356" s="13">
        <f ca="1">IFERROR(__xludf.DUMMYFUNCTION("PERCENTRANK(FILTER(I:I, $A:$A=$A1356), $I1356)"),0.712)</f>
        <v>0.71199999999999997</v>
      </c>
      <c r="BA1356" s="12">
        <f ca="1">IFERROR(__xludf.DUMMYFUNCTION("PERCENTRANK(FILTER(AI:AI, $A:$A=$A1356), $AI1356)"),0.357)</f>
        <v>0.35699999999999998</v>
      </c>
      <c r="BB1356" s="13">
        <f ca="1">IFERROR(__xludf.DUMMYFUNCTION("PERCENTRANK(FILTER(AT:AT, $A:$A=$A1356), $AT1356)"),0.501)</f>
        <v>0.501</v>
      </c>
      <c r="BC1356" s="13">
        <f ca="1">IFERROR(__xludf.DUMMYFUNCTION("PERCENTRANK(FILTER(AU:AU, $A:$A=$A1356), $AU1356)"),0.849)</f>
        <v>0.84899999999999998</v>
      </c>
      <c r="BM1356" s="9">
        <v>0.118720934</v>
      </c>
      <c r="BN1356" s="9">
        <v>4.6576579999999999E-2</v>
      </c>
      <c r="BO1356" s="9">
        <v>1.5396825000000001</v>
      </c>
      <c r="BP1356" s="9">
        <v>13.095238</v>
      </c>
      <c r="BQ1356" s="9">
        <v>0.67900899999999997</v>
      </c>
      <c r="BR1356" s="9">
        <v>1.945946</v>
      </c>
      <c r="BS1356" s="9">
        <v>13.710213</v>
      </c>
      <c r="BT1356" s="9">
        <v>9.5891350000000006</v>
      </c>
      <c r="BU1356" s="9">
        <v>2.3026656999999999</v>
      </c>
      <c r="BV1356" s="9">
        <v>3.9218044000000001</v>
      </c>
      <c r="BW1356" s="9">
        <v>13.271397</v>
      </c>
      <c r="BX1356" s="9">
        <v>7.0746155000000002</v>
      </c>
      <c r="BY1356" s="9">
        <v>9.073798</v>
      </c>
      <c r="BZ1356" s="9">
        <v>4.806578</v>
      </c>
      <c r="CA1356" s="9">
        <v>45.364787999999997</v>
      </c>
      <c r="CB1356" s="9">
        <v>72.779669999999996</v>
      </c>
      <c r="CC1356" s="9">
        <v>50.726790000000001</v>
      </c>
      <c r="CD1356" s="9">
        <v>85.53922</v>
      </c>
    </row>
    <row r="1357" spans="1:82" ht="15.75" hidden="1" customHeight="1" x14ac:dyDescent="0.2">
      <c r="A1357" s="9" t="s">
        <v>81</v>
      </c>
      <c r="B1357" s="9" t="s">
        <v>3298</v>
      </c>
      <c r="C1357" s="9">
        <v>4992</v>
      </c>
      <c r="D1357" s="9">
        <v>129</v>
      </c>
      <c r="E1357" s="9">
        <v>201.14184494027199</v>
      </c>
      <c r="F1357" s="9">
        <v>270</v>
      </c>
      <c r="G1357" s="9">
        <v>246.46036000000001</v>
      </c>
      <c r="H1357" s="9">
        <v>110</v>
      </c>
      <c r="I1357" s="16">
        <v>3.7408462875729003E-5</v>
      </c>
      <c r="J1357" s="9">
        <v>23.6381458071615</v>
      </c>
      <c r="K1357" s="9">
        <v>5.6581988484751697</v>
      </c>
      <c r="L1357" s="9">
        <v>6.6777080569689596E-4</v>
      </c>
      <c r="M1357" s="9">
        <v>1.35512529680032E-4</v>
      </c>
      <c r="N1357" s="9">
        <v>0.47777777777777702</v>
      </c>
      <c r="O1357" s="9">
        <v>0.81612250686109999</v>
      </c>
      <c r="P1357" s="9" t="s">
        <v>3299</v>
      </c>
      <c r="Q1357" s="9">
        <v>103331102</v>
      </c>
      <c r="R1357" s="9" t="s">
        <v>2884</v>
      </c>
      <c r="S1357" s="9">
        <v>1622</v>
      </c>
      <c r="T1357" s="9">
        <v>39.890412885646001</v>
      </c>
      <c r="U1357" s="9">
        <v>-122.53694103164599</v>
      </c>
      <c r="V1357" s="9">
        <v>135</v>
      </c>
      <c r="W1357" s="9">
        <v>100</v>
      </c>
      <c r="X1357" s="9">
        <v>63478.830142808198</v>
      </c>
      <c r="Y1357" s="15">
        <f>X1357/1609.34</f>
        <v>39.444014405164978</v>
      </c>
      <c r="Z1357" s="9">
        <v>54857.225427557001</v>
      </c>
      <c r="AA1357" s="15">
        <f>Z1357/1609.34</f>
        <v>34.086784288936464</v>
      </c>
      <c r="AB1357" s="9">
        <v>8621.6047152511492</v>
      </c>
      <c r="AC1357" s="9">
        <v>54857.225427557001</v>
      </c>
      <c r="AD1357" s="9">
        <v>8621.6047152511492</v>
      </c>
      <c r="AE1357" s="9">
        <v>1.49063782648035E-2</v>
      </c>
      <c r="AF1357" s="9">
        <v>4.1149309163301898E-3</v>
      </c>
      <c r="AG1357" s="9">
        <v>1680</v>
      </c>
      <c r="AH1357" s="9">
        <v>1.4608644</v>
      </c>
      <c r="AI1357" s="9">
        <v>4.112355</v>
      </c>
      <c r="AJ1357" s="9">
        <v>2</v>
      </c>
      <c r="AK1357" s="9">
        <v>3.1555214</v>
      </c>
      <c r="AL1357" s="9">
        <v>9.2689570000000003</v>
      </c>
      <c r="AM1357" s="9">
        <v>-1.0456846</v>
      </c>
      <c r="AN1357" s="9">
        <v>6.3387974999999999E-3</v>
      </c>
      <c r="AO1357" s="9">
        <v>6.3900459999999999E-3</v>
      </c>
      <c r="AP1357" s="9">
        <v>1.7807343</v>
      </c>
      <c r="AQ1357" s="9">
        <v>297.10363999999998</v>
      </c>
      <c r="AR1357" s="9">
        <v>49.320999999999998</v>
      </c>
      <c r="AS1357" s="9">
        <v>35.934176999999998</v>
      </c>
      <c r="AT1357" s="9">
        <v>1.4840769</v>
      </c>
      <c r="AU1357" s="9">
        <v>12.074792</v>
      </c>
      <c r="AV1357" s="9">
        <v>13.644454</v>
      </c>
      <c r="AW1357" s="9">
        <v>0.55046300000000004</v>
      </c>
      <c r="AX1357" s="12">
        <f ca="1">IFERROR(__xludf.DUMMYFUNCTION("1-(PERCENTRANK(FILTER(AG:AG, $A:$A=$A1357), $AG1357))"),0.337999999999999)</f>
        <v>0.33799999999999902</v>
      </c>
      <c r="AY1357" s="13">
        <f ca="1">IFERROR(__xludf.DUMMYFUNCTION("PERCENTRANK(FILTER(K:K, $A:$A=$A1357), $K1357)"),0.319)</f>
        <v>0.31900000000000001</v>
      </c>
      <c r="AZ1357" s="13">
        <f ca="1">IFERROR(__xludf.DUMMYFUNCTION("PERCENTRANK(FILTER(I:I, $A:$A=$A1357), $I1357)"),0.277)</f>
        <v>0.27700000000000002</v>
      </c>
      <c r="BA1357" s="12">
        <f ca="1">IFERROR(__xludf.DUMMYFUNCTION("PERCENTRANK(FILTER(AI:AI, $A:$A=$A1357), $AI1357)"),0.116)</f>
        <v>0.11600000000000001</v>
      </c>
      <c r="BB1357" s="13">
        <f ca="1">IFERROR(__xludf.DUMMYFUNCTION("PERCENTRANK(FILTER(AT:AT, $A:$A=$A1357), $AT1357)"),0.697)</f>
        <v>0.69699999999999995</v>
      </c>
      <c r="BC1357" s="13">
        <f ca="1">IFERROR(__xludf.DUMMYFUNCTION("PERCENTRANK(FILTER(AU:AU, $A:$A=$A1357), $AU1357)"),0.35)</f>
        <v>0.35</v>
      </c>
      <c r="BM1357" s="9">
        <v>7.1862369999999995E-2</v>
      </c>
      <c r="BN1357" s="9">
        <v>5.9153004999999998E-3</v>
      </c>
      <c r="BO1357" s="9">
        <v>1.3111111</v>
      </c>
      <c r="BP1357" s="9">
        <v>12.127777999999999</v>
      </c>
      <c r="BQ1357" s="9">
        <v>0.52139340000000001</v>
      </c>
      <c r="BR1357" s="9">
        <v>0.36885246999999999</v>
      </c>
      <c r="BS1357" s="9">
        <v>11.323072</v>
      </c>
      <c r="BT1357" s="9">
        <v>8.1027974999999994</v>
      </c>
      <c r="BU1357" s="9">
        <v>2.8731770000000001</v>
      </c>
      <c r="BV1357" s="9">
        <v>4.8676890000000004</v>
      </c>
      <c r="BW1357" s="9">
        <v>11.001224499999999</v>
      </c>
      <c r="BX1357" s="9">
        <v>5.8788204000000004</v>
      </c>
      <c r="BY1357" s="9">
        <v>7.1834493000000004</v>
      </c>
      <c r="BZ1357" s="9">
        <v>4.2816910000000004</v>
      </c>
      <c r="CA1357" s="9">
        <v>67.356269999999995</v>
      </c>
      <c r="CB1357" s="9">
        <v>89.976219999999998</v>
      </c>
      <c r="CC1357" s="9">
        <v>62.497860000000003</v>
      </c>
      <c r="CD1357" s="9">
        <v>92.342460000000003</v>
      </c>
    </row>
    <row r="1358" spans="1:82" ht="15.75" hidden="1" customHeight="1" x14ac:dyDescent="0.2">
      <c r="A1358" s="9" t="s">
        <v>81</v>
      </c>
      <c r="B1358" s="9" t="s">
        <v>3300</v>
      </c>
      <c r="C1358" s="9">
        <v>2436</v>
      </c>
      <c r="D1358" s="9">
        <v>1278</v>
      </c>
      <c r="E1358" s="9">
        <v>1595.73046844904</v>
      </c>
      <c r="F1358" s="9">
        <v>3016</v>
      </c>
      <c r="G1358" s="9">
        <v>2419.2330000000002</v>
      </c>
      <c r="H1358" s="9">
        <v>367</v>
      </c>
      <c r="I1358" s="16">
        <v>9.2772948440263906E-5</v>
      </c>
      <c r="J1358" s="9">
        <v>0.250402357120389</v>
      </c>
      <c r="K1358" s="9">
        <v>5.2484549774213001</v>
      </c>
      <c r="L1358" s="11">
        <v>2.3062084643849401E-5</v>
      </c>
      <c r="M1358" s="9">
        <v>2.7243108796554198E-4</v>
      </c>
      <c r="N1358" s="9">
        <v>0.42374005305039703</v>
      </c>
      <c r="O1358" s="9">
        <v>0.65960183566863895</v>
      </c>
      <c r="P1358" s="9" t="s">
        <v>3301</v>
      </c>
      <c r="Q1358" s="9">
        <v>103321101</v>
      </c>
      <c r="R1358" s="9" t="s">
        <v>799</v>
      </c>
      <c r="S1358" s="9">
        <v>1656</v>
      </c>
      <c r="T1358" s="9">
        <v>40.8457911320641</v>
      </c>
      <c r="U1358" s="9">
        <v>-121.909516221091</v>
      </c>
      <c r="V1358" s="9">
        <v>261</v>
      </c>
      <c r="W1358" s="9">
        <v>266</v>
      </c>
      <c r="X1358" s="9">
        <v>63628.849004419899</v>
      </c>
      <c r="Y1358" s="15">
        <f>X1358/1609.34</f>
        <v>39.537232035753725</v>
      </c>
      <c r="Z1358" s="9">
        <v>51035.870682477696</v>
      </c>
      <c r="AA1358" s="15">
        <f>Z1358/1609.34</f>
        <v>31.712298633276809</v>
      </c>
      <c r="AB1358" s="9">
        <v>12592.978321942101</v>
      </c>
      <c r="AC1358" s="9">
        <v>51035.870682477696</v>
      </c>
      <c r="AD1358" s="9">
        <v>12592.978321942101</v>
      </c>
      <c r="AE1358" s="9">
        <v>9.9982209283353995E-2</v>
      </c>
      <c r="AF1358" s="9">
        <v>3.40476720775768E-2</v>
      </c>
      <c r="AG1358" s="9">
        <v>1179</v>
      </c>
      <c r="AH1358" s="9">
        <v>8.4398540000000004</v>
      </c>
      <c r="AI1358" s="9">
        <v>17.630426</v>
      </c>
      <c r="AJ1358" s="9">
        <v>2</v>
      </c>
      <c r="AK1358" s="9">
        <v>2.9183438000000002</v>
      </c>
      <c r="AL1358" s="9">
        <v>8.5410070000000005</v>
      </c>
      <c r="AM1358" s="9">
        <v>-4.7925296999999999E-2</v>
      </c>
      <c r="AN1358" s="9">
        <v>5.5754277999999997E-2</v>
      </c>
      <c r="AO1358" s="9">
        <v>5.2957795999999998E-3</v>
      </c>
      <c r="AP1358" s="9">
        <v>4.6830186999999999</v>
      </c>
      <c r="AQ1358" s="9">
        <v>294.3399</v>
      </c>
      <c r="AR1358" s="9">
        <v>44.743614000000001</v>
      </c>
      <c r="AS1358" s="9">
        <v>34.217598000000002</v>
      </c>
      <c r="AT1358" s="9">
        <v>1.2421789999999999</v>
      </c>
      <c r="AU1358" s="9">
        <v>12.4091425</v>
      </c>
      <c r="AV1358" s="9">
        <v>15.183051000000001</v>
      </c>
      <c r="AW1358" s="9">
        <v>0.79215824999999995</v>
      </c>
      <c r="AX1358" s="12">
        <f ca="1">IFERROR(__xludf.DUMMYFUNCTION("1-(PERCENTRANK(FILTER(AG:AG, $A:$A=$A1358), $AG1358))"),0.453999999999999)</f>
        <v>0.45399999999999902</v>
      </c>
      <c r="AY1358" s="13">
        <f ca="1">IFERROR(__xludf.DUMMYFUNCTION("PERCENTRANK(FILTER(K:K, $A:$A=$A1358), $K1358)"),0.301)</f>
        <v>0.30099999999999999</v>
      </c>
      <c r="AZ1358" s="13">
        <f ca="1">IFERROR(__xludf.DUMMYFUNCTION("PERCENTRANK(FILTER(I:I, $A:$A=$A1358), $I1358)"),0.717)</f>
        <v>0.71699999999999997</v>
      </c>
      <c r="BA1358" s="12">
        <f ca="1">IFERROR(__xludf.DUMMYFUNCTION("PERCENTRANK(FILTER(AI:AI, $A:$A=$A1358), $AI1358)"),0.749)</f>
        <v>0.749</v>
      </c>
      <c r="BB1358" s="13">
        <f ca="1">IFERROR(__xludf.DUMMYFUNCTION("PERCENTRANK(FILTER(AT:AT, $A:$A=$A1358), $AT1358)"),0.309)</f>
        <v>0.309</v>
      </c>
      <c r="BC1358" s="13">
        <f ca="1">IFERROR(__xludf.DUMMYFUNCTION("PERCENTRANK(FILTER(AU:AU, $A:$A=$A1358), $AU1358)"),0.627)</f>
        <v>0.627</v>
      </c>
      <c r="BM1358" s="9">
        <v>4.6511049999999998E-2</v>
      </c>
      <c r="BN1358" s="9">
        <v>5.8413684E-2</v>
      </c>
      <c r="BO1358" s="9">
        <v>1.8239436</v>
      </c>
      <c r="BP1358" s="9">
        <v>13.869719</v>
      </c>
      <c r="BQ1358" s="9">
        <v>4.3192534</v>
      </c>
      <c r="BR1358" s="9">
        <v>4.6905130000000002</v>
      </c>
      <c r="BS1358" s="9">
        <v>8.7035680000000006</v>
      </c>
      <c r="BT1358" s="9">
        <v>7.8231826</v>
      </c>
      <c r="BU1358" s="9">
        <v>2.2194463999999998</v>
      </c>
      <c r="BV1358" s="9">
        <v>3.9669764000000001</v>
      </c>
      <c r="BW1358" s="9">
        <v>12.944392000000001</v>
      </c>
      <c r="BX1358" s="9">
        <v>5.7682919999999998</v>
      </c>
      <c r="BY1358" s="9">
        <v>7.4633159999999998</v>
      </c>
      <c r="BZ1358" s="9">
        <v>4.2440720000000001</v>
      </c>
      <c r="CA1358" s="9">
        <v>55.945765999999999</v>
      </c>
      <c r="CB1358" s="9">
        <v>93.997826000000003</v>
      </c>
      <c r="CC1358" s="9">
        <v>53.598216999999998</v>
      </c>
      <c r="CD1358" s="9">
        <v>93.495949999999993</v>
      </c>
    </row>
    <row r="1359" spans="1:82" ht="15.75" hidden="1" customHeight="1" x14ac:dyDescent="0.2">
      <c r="A1359" s="9" t="s">
        <v>91</v>
      </c>
      <c r="B1359" s="9" t="s">
        <v>3302</v>
      </c>
      <c r="C1359" s="9">
        <v>522</v>
      </c>
      <c r="D1359" s="9">
        <v>6</v>
      </c>
      <c r="E1359" s="9">
        <v>6.7554643185540799</v>
      </c>
      <c r="F1359" s="9">
        <v>8</v>
      </c>
      <c r="G1359" s="9">
        <v>7.9260970000000004</v>
      </c>
      <c r="H1359" s="9">
        <v>3</v>
      </c>
      <c r="I1359" s="16">
        <v>5.6634908105479499E-5</v>
      </c>
      <c r="J1359" s="9">
        <v>3.7817748747058802E-2</v>
      </c>
      <c r="K1359" s="9">
        <v>8.7392911911010707</v>
      </c>
      <c r="L1359" s="11">
        <v>2.1418047250457898E-6</v>
      </c>
      <c r="M1359" s="9">
        <v>2.1490304182710399E-4</v>
      </c>
      <c r="N1359" s="9">
        <v>0.75</v>
      </c>
      <c r="O1359" s="9">
        <v>0.85230655011898704</v>
      </c>
      <c r="P1359" s="9" t="s">
        <v>3303</v>
      </c>
      <c r="Q1359" s="9">
        <v>42011109</v>
      </c>
      <c r="R1359" s="9" t="s">
        <v>3304</v>
      </c>
      <c r="S1359" s="9">
        <v>418</v>
      </c>
      <c r="T1359" s="9">
        <v>37.991211678789703</v>
      </c>
      <c r="U1359" s="9">
        <v>-122.509435982131</v>
      </c>
      <c r="V1359" s="9">
        <v>234</v>
      </c>
      <c r="W1359" s="9">
        <v>1121</v>
      </c>
      <c r="X1359" s="9">
        <v>71378.7741975315</v>
      </c>
      <c r="Z1359" s="9">
        <v>19644.762413183798</v>
      </c>
      <c r="AB1359" s="9">
        <v>51734.011784347596</v>
      </c>
      <c r="AC1359" s="9">
        <v>8200.6280719898405</v>
      </c>
      <c r="AD1359" s="9">
        <v>5549.2492556071402</v>
      </c>
      <c r="AE1359" s="9">
        <v>6.4470912548131299E-4</v>
      </c>
      <c r="AF1359" s="9">
        <v>1.6990472431643801E-4</v>
      </c>
      <c r="AG1359" s="9">
        <v>1363</v>
      </c>
      <c r="AH1359" s="9">
        <v>5.4259963000000004</v>
      </c>
      <c r="AI1359" s="9">
        <v>11.804816000000001</v>
      </c>
      <c r="AJ1359" s="9">
        <v>2</v>
      </c>
      <c r="AK1359" s="9">
        <v>1.9007227</v>
      </c>
      <c r="AL1359" s="9">
        <v>5.9668739999999998</v>
      </c>
      <c r="AM1359" s="9">
        <v>3.6483194999999999</v>
      </c>
      <c r="AN1359" s="9">
        <v>5.5959597E-2</v>
      </c>
      <c r="AO1359" s="9">
        <v>7.1764389999999997E-3</v>
      </c>
      <c r="AP1359" s="9">
        <v>2.2313154000000002</v>
      </c>
      <c r="AQ1359" s="9">
        <v>294.89362</v>
      </c>
      <c r="AR1359" s="9">
        <v>31.095725999999999</v>
      </c>
      <c r="AS1359" s="9">
        <v>28.258780999999999</v>
      </c>
      <c r="AT1359" s="9">
        <v>0.81785810000000003</v>
      </c>
      <c r="AU1359" s="9">
        <v>15.878354</v>
      </c>
      <c r="AV1359" s="9">
        <v>17.459057000000001</v>
      </c>
      <c r="AW1359" s="9">
        <v>16.506440000000001</v>
      </c>
      <c r="AX1359" s="12">
        <f ca="1">IFERROR(__xludf.DUMMYFUNCTION("1-(PERCENTRANK(FILTER(AG:AG, $A:$A=$A1359), $AG1359))"),0.835)</f>
        <v>0.83499999999999996</v>
      </c>
      <c r="AY1359" s="13">
        <f ca="1">IFERROR(__xludf.DUMMYFUNCTION("PERCENTRANK(FILTER(K:K, $A:$A=$A1359), $K1359)"),0.893)</f>
        <v>0.89300000000000002</v>
      </c>
      <c r="AZ1359" s="13">
        <f ca="1">IFERROR(__xludf.DUMMYFUNCTION("PERCENTRANK(FILTER(I:I, $A:$A=$A1359), $I1359)"),0.543)</f>
        <v>0.54300000000000004</v>
      </c>
      <c r="BA1359" s="12">
        <f ca="1">IFERROR(__xludf.DUMMYFUNCTION("PERCENTRANK(FILTER(AI:AI, $A:$A=$A1359), $AI1359)"),0.512)</f>
        <v>0.51200000000000001</v>
      </c>
      <c r="BB1359" s="13">
        <f ca="1">IFERROR(__xludf.DUMMYFUNCTION("PERCENTRANK(FILTER(AT:AT, $A:$A=$A1359), $AT1359)"),0.397)</f>
        <v>0.39700000000000002</v>
      </c>
      <c r="BC1359" s="13">
        <f ca="1">IFERROR(__xludf.DUMMYFUNCTION("PERCENTRANK(FILTER(AU:AU, $A:$A=$A1359), $AU1359)"),0.817)</f>
        <v>0.81699999999999995</v>
      </c>
      <c r="BM1359" s="9">
        <v>0.16689171</v>
      </c>
      <c r="BN1359" s="9">
        <v>4.6060607000000003E-2</v>
      </c>
      <c r="BO1359" s="9">
        <v>3.5348837</v>
      </c>
      <c r="BP1359" s="9">
        <v>15.279070000000001</v>
      </c>
      <c r="BQ1359" s="9">
        <v>2.4747476000000001E-2</v>
      </c>
      <c r="BR1359" s="9">
        <v>8.0808080000000004E-2</v>
      </c>
      <c r="BS1359" s="9">
        <v>10.203725</v>
      </c>
      <c r="BT1359" s="9">
        <v>8.8754390000000001</v>
      </c>
      <c r="BU1359" s="9">
        <v>1.7513844000000001</v>
      </c>
      <c r="BV1359" s="9">
        <v>3.1892078000000001</v>
      </c>
      <c r="BW1359" s="9">
        <v>14.305519</v>
      </c>
      <c r="BX1359" s="9">
        <v>12.408797</v>
      </c>
      <c r="BY1359" s="9">
        <v>12.013873</v>
      </c>
      <c r="BZ1359" s="9">
        <v>9.1764840000000003</v>
      </c>
      <c r="CA1359" s="9">
        <v>51.60924</v>
      </c>
      <c r="CB1359" s="9">
        <v>54.718131999999997</v>
      </c>
      <c r="CC1359" s="9">
        <v>42.651542999999997</v>
      </c>
      <c r="CD1359" s="9">
        <v>53.997999999999998</v>
      </c>
    </row>
    <row r="1360" spans="1:82" ht="15.75" hidden="1" customHeight="1" x14ac:dyDescent="0.2">
      <c r="A1360" s="9" t="s">
        <v>81</v>
      </c>
      <c r="B1360" s="9" t="s">
        <v>3305</v>
      </c>
      <c r="C1360" s="9">
        <v>8004</v>
      </c>
      <c r="D1360" s="9">
        <v>33</v>
      </c>
      <c r="E1360" s="9">
        <v>52.669621258277402</v>
      </c>
      <c r="F1360" s="9">
        <v>73</v>
      </c>
      <c r="G1360" s="9">
        <v>67.630904999999998</v>
      </c>
      <c r="H1360" s="9">
        <v>26</v>
      </c>
      <c r="I1360" s="16">
        <v>7.42895808798493E-5</v>
      </c>
      <c r="J1360" s="9">
        <v>0.26966873908169497</v>
      </c>
      <c r="K1360" s="9">
        <v>6.7818246504059001</v>
      </c>
      <c r="L1360" s="11">
        <v>1.6851838804952998E-5</v>
      </c>
      <c r="M1360" s="9">
        <v>2.1489941954108899E-4</v>
      </c>
      <c r="N1360" s="9">
        <v>0.45205479452054698</v>
      </c>
      <c r="O1360" s="9">
        <v>0.778780368832793</v>
      </c>
      <c r="P1360" s="9" t="s">
        <v>3306</v>
      </c>
      <c r="Q1360" s="9">
        <v>102041104</v>
      </c>
      <c r="R1360" s="9" t="s">
        <v>440</v>
      </c>
      <c r="S1360" s="9">
        <v>2537</v>
      </c>
      <c r="T1360" s="9">
        <v>39.7911680796783</v>
      </c>
      <c r="U1360" s="9">
        <v>-121.721831897256</v>
      </c>
      <c r="V1360" s="9">
        <v>43</v>
      </c>
      <c r="W1360" s="9">
        <v>60</v>
      </c>
      <c r="X1360" s="9">
        <v>11375.6746669028</v>
      </c>
      <c r="Z1360" s="9">
        <v>8206.2423278273</v>
      </c>
      <c r="AB1360" s="9">
        <v>3169.4323390755299</v>
      </c>
      <c r="AC1360" s="9">
        <v>8206.2423278273</v>
      </c>
      <c r="AD1360" s="9">
        <v>3169.4323390755299</v>
      </c>
      <c r="AE1360" s="9">
        <v>5.5873849080683097E-3</v>
      </c>
      <c r="AF1360" s="9">
        <v>1.93152910287608E-3</v>
      </c>
      <c r="AG1360" s="9">
        <v>1364</v>
      </c>
      <c r="AH1360" s="9">
        <v>1.5810012</v>
      </c>
      <c r="AI1360" s="9">
        <v>4.6631974999999999</v>
      </c>
      <c r="AJ1360" s="9">
        <v>2.1028036999999999</v>
      </c>
      <c r="AK1360" s="9">
        <v>2.7299478000000001</v>
      </c>
      <c r="AL1360" s="9">
        <v>7.6405149999999997</v>
      </c>
      <c r="AM1360" s="9">
        <v>0.33571040000000002</v>
      </c>
      <c r="AN1360" s="9">
        <v>9.9065420000000008E-3</v>
      </c>
      <c r="AO1360" s="9">
        <v>6.4559040000000002E-3</v>
      </c>
      <c r="AP1360" s="9">
        <v>3.0872294999999998</v>
      </c>
      <c r="AQ1360" s="9">
        <v>297.19774999999998</v>
      </c>
      <c r="AR1360" s="9">
        <v>47.489716000000001</v>
      </c>
      <c r="AS1360" s="9">
        <v>35.243445999999999</v>
      </c>
      <c r="AT1360" s="9">
        <v>1.4264619999999999</v>
      </c>
      <c r="AU1360" s="9">
        <v>12.155809</v>
      </c>
      <c r="AV1360" s="9">
        <v>14.147634999999999</v>
      </c>
      <c r="AW1360" s="9">
        <v>0.88714899999999997</v>
      </c>
      <c r="AX1360" s="12">
        <f ca="1">IFERROR(__xludf.DUMMYFUNCTION("1-(PERCENTRANK(FILTER(AG:AG, $A:$A=$A1360), $AG1360))"),0.413)</f>
        <v>0.41299999999999998</v>
      </c>
      <c r="AY1360" s="13">
        <f ca="1">IFERROR(__xludf.DUMMYFUNCTION("PERCENTRANK(FILTER(K:K, $A:$A=$A1360), $K1360)"),0.355)</f>
        <v>0.35499999999999998</v>
      </c>
      <c r="AZ1360" s="13">
        <f ca="1">IFERROR(__xludf.DUMMYFUNCTION("PERCENTRANK(FILTER(I:I, $A:$A=$A1360), $I1360)"),0.618)</f>
        <v>0.61799999999999999</v>
      </c>
      <c r="BA1360" s="12">
        <f ca="1">IFERROR(__xludf.DUMMYFUNCTION("PERCENTRANK(FILTER(AI:AI, $A:$A=$A1360), $AI1360)"),0.173)</f>
        <v>0.17299999999999999</v>
      </c>
      <c r="BB1360" s="13">
        <f ca="1">IFERROR(__xludf.DUMMYFUNCTION("PERCENTRANK(FILTER(AT:AT, $A:$A=$A1360), $AT1360)"),0.647)</f>
        <v>0.64700000000000002</v>
      </c>
      <c r="BC1360" s="13">
        <f ca="1">IFERROR(__xludf.DUMMYFUNCTION("PERCENTRANK(FILTER(AU:AU, $A:$A=$A1360), $AU1360)"),0.419)</f>
        <v>0.41899999999999998</v>
      </c>
      <c r="BM1360" s="9">
        <v>2.1284850000000001E-2</v>
      </c>
      <c r="BN1360" s="9">
        <v>2.6261682000000001E-2</v>
      </c>
      <c r="BO1360" s="9">
        <v>1.75</v>
      </c>
      <c r="BP1360" s="9">
        <v>14.645833</v>
      </c>
      <c r="BQ1360" s="9">
        <v>0.63289720000000005</v>
      </c>
      <c r="BR1360" s="9">
        <v>0.68224300000000004</v>
      </c>
      <c r="BS1360" s="9">
        <v>10.973986999999999</v>
      </c>
      <c r="BT1360" s="9">
        <v>8.1521650000000001</v>
      </c>
      <c r="BU1360" s="9">
        <v>2.5827936999999999</v>
      </c>
      <c r="BV1360" s="9">
        <v>4.5024059999999997</v>
      </c>
      <c r="BW1360" s="9">
        <v>12.598057000000001</v>
      </c>
      <c r="BX1360" s="9">
        <v>5.6627879999999999</v>
      </c>
      <c r="BY1360" s="9">
        <v>8.0553170000000005</v>
      </c>
      <c r="BZ1360" s="9">
        <v>3.8410525</v>
      </c>
      <c r="CA1360" s="9">
        <v>57.322304000000003</v>
      </c>
      <c r="CB1360" s="9">
        <v>103.695854</v>
      </c>
      <c r="CC1360" s="9">
        <v>54.571800000000003</v>
      </c>
      <c r="CD1360" s="9">
        <v>94.783190000000005</v>
      </c>
    </row>
    <row r="1361" spans="1:82" ht="15.75" hidden="1" customHeight="1" x14ac:dyDescent="0.2">
      <c r="A1361" s="9" t="s">
        <v>91</v>
      </c>
      <c r="B1361" s="9" t="s">
        <v>3307</v>
      </c>
      <c r="C1361" s="9">
        <v>1986</v>
      </c>
      <c r="D1361" s="9">
        <v>509</v>
      </c>
      <c r="E1361" s="9">
        <v>1030.3782023262199</v>
      </c>
      <c r="F1361" s="9">
        <v>1357</v>
      </c>
      <c r="G1361" s="9">
        <v>1521.4474</v>
      </c>
      <c r="H1361" s="9">
        <v>124</v>
      </c>
      <c r="I1361" s="16">
        <v>6.7491275023067194E-5</v>
      </c>
      <c r="J1361" s="9">
        <v>43.794500789582997</v>
      </c>
      <c r="K1361" s="9">
        <v>0.12729929689209801</v>
      </c>
      <c r="L1361" s="9">
        <v>2.6263380144415402E-3</v>
      </c>
      <c r="M1361" s="11">
        <v>4.1216164414655501E-5</v>
      </c>
      <c r="N1361" s="9">
        <v>0.37509211495946898</v>
      </c>
      <c r="O1361" s="9">
        <v>0.67723551314320496</v>
      </c>
      <c r="P1361" s="9" t="s">
        <v>3308</v>
      </c>
      <c r="Q1361" s="9">
        <v>43021102</v>
      </c>
      <c r="R1361" s="9" t="s">
        <v>2304</v>
      </c>
      <c r="S1361" s="9">
        <v>1280</v>
      </c>
      <c r="T1361" s="9">
        <v>37.996218150474299</v>
      </c>
      <c r="U1361" s="9">
        <v>-122.595620688659</v>
      </c>
      <c r="V1361" s="9">
        <v>213</v>
      </c>
      <c r="W1361" s="9">
        <v>927</v>
      </c>
      <c r="X1361" s="9">
        <v>63841.2571739013</v>
      </c>
      <c r="Y1361" s="15">
        <f>X1361/1609.34</f>
        <v>39.669216681311163</v>
      </c>
      <c r="Z1361" s="9">
        <v>13839.643654383201</v>
      </c>
      <c r="AA1361" s="15">
        <f>Z1361/1609.34</f>
        <v>8.5995772517822218</v>
      </c>
      <c r="AB1361" s="9">
        <v>50001.613519518098</v>
      </c>
      <c r="AC1361" s="9">
        <v>13606.709615102</v>
      </c>
      <c r="AD1361" s="9">
        <v>49335.005644195597</v>
      </c>
      <c r="AE1361" s="9">
        <v>5.1108043874172797E-3</v>
      </c>
      <c r="AF1361" s="9">
        <v>8.3689181028603309E-3</v>
      </c>
      <c r="AG1361" s="9">
        <v>2375</v>
      </c>
      <c r="AH1361" s="9">
        <v>3.8914490000000002</v>
      </c>
      <c r="AI1361" s="9">
        <v>11.183202</v>
      </c>
      <c r="AJ1361" s="9">
        <v>2</v>
      </c>
      <c r="AK1361" s="9">
        <v>2.6078405</v>
      </c>
      <c r="AL1361" s="9">
        <v>7.2707490000000004</v>
      </c>
      <c r="AM1361" s="9">
        <v>-2.3831954</v>
      </c>
      <c r="AN1361" s="9">
        <v>6.0850002E-2</v>
      </c>
      <c r="AO1361" s="9">
        <v>7.0519340000000002E-3</v>
      </c>
      <c r="AP1361" s="9">
        <v>2.9425685000000001</v>
      </c>
      <c r="AQ1361" s="9">
        <v>294.77202999999997</v>
      </c>
      <c r="AR1361" s="9">
        <v>34.751052999999999</v>
      </c>
      <c r="AS1361" s="9">
        <v>31.522130000000001</v>
      </c>
      <c r="AT1361" s="9">
        <v>0.89650070000000004</v>
      </c>
      <c r="AU1361" s="9">
        <v>14.883972</v>
      </c>
      <c r="AV1361" s="9">
        <v>16.744997000000001</v>
      </c>
      <c r="AW1361" s="9">
        <v>8.4553519999999995</v>
      </c>
      <c r="AX1361" s="12">
        <f ca="1">IFERROR(__xludf.DUMMYFUNCTION("1-(PERCENTRANK(FILTER(AG:AG, $A:$A=$A1361), $AG1361))"),0.347)</f>
        <v>0.34699999999999998</v>
      </c>
      <c r="AY1361" s="13">
        <f ca="1">IFERROR(__xludf.DUMMYFUNCTION("PERCENTRANK(FILTER(K:K, $A:$A=$A1361), $K1361)"),0.178)</f>
        <v>0.17799999999999999</v>
      </c>
      <c r="AZ1361" s="13">
        <f ca="1">IFERROR(__xludf.DUMMYFUNCTION("PERCENTRANK(FILTER(I:I, $A:$A=$A1361), $I1361)"),0.675)</f>
        <v>0.67500000000000004</v>
      </c>
      <c r="BA1361" s="12">
        <f ca="1">IFERROR(__xludf.DUMMYFUNCTION("PERCENTRANK(FILTER(AI:AI, $A:$A=$A1361), $AI1361)"),0.465)</f>
        <v>0.46500000000000002</v>
      </c>
      <c r="BB1361" s="13">
        <f ca="1">IFERROR(__xludf.DUMMYFUNCTION("PERCENTRANK(FILTER(AT:AT, $A:$A=$A1361), $AT1361)"),0.517)</f>
        <v>0.51700000000000002</v>
      </c>
      <c r="BC1361" s="13">
        <f ca="1">IFERROR(__xludf.DUMMYFUNCTION("PERCENTRANK(FILTER(AU:AU, $A:$A=$A1361), $AU1361)"),0.314)</f>
        <v>0.314</v>
      </c>
      <c r="BM1361" s="9">
        <v>0.32816464000000001</v>
      </c>
      <c r="BN1361" s="9">
        <v>2.1649999999999999E-2</v>
      </c>
      <c r="BO1361" s="9">
        <v>7.25</v>
      </c>
      <c r="BP1361" s="9">
        <v>20.907143000000001</v>
      </c>
      <c r="BQ1361" s="9">
        <v>3.3511000000000002</v>
      </c>
      <c r="BR1361" s="9">
        <v>6.7850000000000001</v>
      </c>
      <c r="BS1361" s="9">
        <v>11.240755</v>
      </c>
      <c r="BT1361" s="9">
        <v>9.6178729999999995</v>
      </c>
      <c r="BU1361" s="9">
        <v>1.8361095999999999</v>
      </c>
      <c r="BV1361" s="9">
        <v>3.4398664999999999</v>
      </c>
      <c r="BW1361" s="9">
        <v>13.706953</v>
      </c>
      <c r="BX1361" s="9">
        <v>10.400449999999999</v>
      </c>
      <c r="BY1361" s="9">
        <v>10.830374000000001</v>
      </c>
      <c r="BZ1361" s="9">
        <v>7.6842623000000003</v>
      </c>
      <c r="CA1361" s="9">
        <v>57.267029999999998</v>
      </c>
      <c r="CB1361" s="9">
        <v>68.119540000000001</v>
      </c>
      <c r="CC1361" s="9">
        <v>46.586069999999999</v>
      </c>
      <c r="CD1361" s="9">
        <v>64.983770000000007</v>
      </c>
    </row>
    <row r="1362" spans="1:82" ht="15.75" hidden="1" customHeight="1" x14ac:dyDescent="0.2">
      <c r="A1362" s="9" t="s">
        <v>81</v>
      </c>
      <c r="B1362" s="9" t="s">
        <v>3309</v>
      </c>
      <c r="C1362" s="9">
        <v>9027</v>
      </c>
      <c r="D1362" s="9">
        <v>67</v>
      </c>
      <c r="E1362" s="9">
        <v>99.780191540244004</v>
      </c>
      <c r="F1362" s="9">
        <v>131</v>
      </c>
      <c r="G1362" s="9">
        <v>127.780975</v>
      </c>
      <c r="H1362" s="9">
        <v>39</v>
      </c>
      <c r="I1362" s="16">
        <v>4.7600599151710598E-5</v>
      </c>
      <c r="J1362" s="9">
        <v>1.6334620168365801</v>
      </c>
      <c r="K1362" s="9">
        <v>7.8935378368012596</v>
      </c>
      <c r="L1362" s="11">
        <v>7.4943845435769099E-5</v>
      </c>
      <c r="M1362" s="9">
        <v>2.13490114403542E-4</v>
      </c>
      <c r="N1362" s="9">
        <v>0.51145038167938905</v>
      </c>
      <c r="O1362" s="9">
        <v>0.78086891474529296</v>
      </c>
      <c r="P1362" s="9" t="s">
        <v>3310</v>
      </c>
      <c r="Q1362" s="9">
        <v>103611101</v>
      </c>
      <c r="R1362" s="9" t="s">
        <v>84</v>
      </c>
      <c r="S1362" s="9">
        <v>98896</v>
      </c>
      <c r="T1362" s="9">
        <v>40.360857172585703</v>
      </c>
      <c r="U1362" s="9">
        <v>-122.951728056825</v>
      </c>
      <c r="V1362" s="9">
        <v>36</v>
      </c>
      <c r="W1362" s="9">
        <v>35</v>
      </c>
      <c r="X1362" s="9">
        <v>16825.373727706999</v>
      </c>
      <c r="Z1362" s="9">
        <v>15545.222575719399</v>
      </c>
      <c r="AB1362" s="9">
        <v>1280.1511519875301</v>
      </c>
      <c r="AC1362" s="9">
        <v>15545.222575719399</v>
      </c>
      <c r="AD1362" s="9">
        <v>1280.1511519875301</v>
      </c>
      <c r="AE1362" s="9">
        <v>8.3261144617381398E-3</v>
      </c>
      <c r="AF1362" s="9">
        <v>1.85642336691671E-3</v>
      </c>
      <c r="AG1362" s="9">
        <v>1366</v>
      </c>
      <c r="AH1362" s="9">
        <v>6.8139976999999998</v>
      </c>
      <c r="AI1362" s="9">
        <v>15.225269000000001</v>
      </c>
      <c r="AJ1362" s="9">
        <v>2</v>
      </c>
      <c r="AK1362" s="9">
        <v>2.4914982000000001</v>
      </c>
      <c r="AL1362" s="9">
        <v>6.4930909999999997</v>
      </c>
      <c r="AM1362" s="9">
        <v>-4.2573137000000001</v>
      </c>
      <c r="AN1362" s="9">
        <v>3.4270834E-2</v>
      </c>
      <c r="AO1362" s="9">
        <v>5.2753812999999997E-3</v>
      </c>
      <c r="AP1362" s="9">
        <v>2.1704306999999998</v>
      </c>
      <c r="AQ1362" s="9">
        <v>294.02877999999998</v>
      </c>
      <c r="AR1362" s="9">
        <v>46.432022000000003</v>
      </c>
      <c r="AS1362" s="9">
        <v>31.499058000000002</v>
      </c>
      <c r="AT1362" s="9">
        <v>1.1980994</v>
      </c>
      <c r="AU1362" s="9">
        <v>12.388275999999999</v>
      </c>
      <c r="AV1362" s="9">
        <v>14.403644</v>
      </c>
      <c r="AW1362" s="9">
        <v>0.46442782999999999</v>
      </c>
      <c r="AX1362" s="12">
        <f ca="1">IFERROR(__xludf.DUMMYFUNCTION("1-(PERCENTRANK(FILTER(AG:AG, $A:$A=$A1362), $AG1362))"),0.41)</f>
        <v>0.41</v>
      </c>
      <c r="AY1362" s="13">
        <f ca="1">IFERROR(__xludf.DUMMYFUNCTION("PERCENTRANK(FILTER(K:K, $A:$A=$A1362), $K1362)"),0.388)</f>
        <v>0.38800000000000001</v>
      </c>
      <c r="AZ1362" s="13">
        <f ca="1">IFERROR(__xludf.DUMMYFUNCTION("PERCENTRANK(FILTER(I:I, $A:$A=$A1362), $I1362)"),0.387)</f>
        <v>0.38700000000000001</v>
      </c>
      <c r="BA1362" s="12">
        <f ca="1">IFERROR(__xludf.DUMMYFUNCTION("PERCENTRANK(FILTER(AI:AI, $A:$A=$A1362), $AI1362)"),0.665)</f>
        <v>0.66500000000000004</v>
      </c>
      <c r="BB1362" s="13">
        <f ca="1">IFERROR(__xludf.DUMMYFUNCTION("PERCENTRANK(FILTER(AT:AT, $A:$A=$A1362), $AT1362)"),0.277)</f>
        <v>0.27700000000000002</v>
      </c>
      <c r="BC1362" s="13">
        <f ca="1">IFERROR(__xludf.DUMMYFUNCTION("PERCENTRANK(FILTER(AU:AU, $A:$A=$A1362), $AU1362)"),0.613)</f>
        <v>0.61299999999999999</v>
      </c>
      <c r="BM1362" s="9">
        <v>9.8911694999999994E-2</v>
      </c>
      <c r="BN1362" s="9">
        <v>6.8281250000000002E-2</v>
      </c>
      <c r="BO1362" s="9">
        <v>2.3142857999999999</v>
      </c>
      <c r="BP1362" s="9">
        <v>13.742857000000001</v>
      </c>
      <c r="BQ1362" s="9">
        <v>0.60703119999999999</v>
      </c>
      <c r="BR1362" s="9">
        <v>0.68229169999999995</v>
      </c>
      <c r="BS1362" s="9">
        <v>9.2337330000000009</v>
      </c>
      <c r="BT1362" s="9">
        <v>6.4751678000000004</v>
      </c>
      <c r="BU1362" s="9">
        <v>2.3063449999999999</v>
      </c>
      <c r="BV1362" s="9">
        <v>3.8843350000000001</v>
      </c>
      <c r="BW1362" s="9">
        <v>11.456201999999999</v>
      </c>
      <c r="BX1362" s="9">
        <v>6.390053</v>
      </c>
      <c r="BY1362" s="9">
        <v>7.3295269999999997</v>
      </c>
      <c r="BZ1362" s="9">
        <v>4.3671274000000002</v>
      </c>
      <c r="CA1362" s="9">
        <v>56.406680000000001</v>
      </c>
      <c r="CB1362" s="9">
        <v>74.176895000000002</v>
      </c>
      <c r="CC1362" s="9">
        <v>60.265984000000003</v>
      </c>
      <c r="CD1362" s="9">
        <v>90.008399999999995</v>
      </c>
    </row>
    <row r="1363" spans="1:82" ht="15.75" customHeight="1" x14ac:dyDescent="0.2">
      <c r="A1363" s="9" t="s">
        <v>73</v>
      </c>
      <c r="B1363" s="9" t="s">
        <v>4708</v>
      </c>
      <c r="C1363" s="9">
        <v>5027</v>
      </c>
      <c r="D1363" s="9">
        <v>485</v>
      </c>
      <c r="E1363" s="9">
        <v>795.35085345473999</v>
      </c>
      <c r="F1363" s="9">
        <v>2469</v>
      </c>
      <c r="G1363" s="9">
        <v>1618.1665</v>
      </c>
      <c r="H1363" s="9">
        <v>221</v>
      </c>
      <c r="I1363" s="16">
        <v>7.8086582588559098E-5</v>
      </c>
      <c r="J1363" s="9">
        <v>52.2802443476793</v>
      </c>
      <c r="K1363" s="9">
        <v>8.2108102890943293</v>
      </c>
      <c r="L1363" s="9">
        <v>3.5639976754279802E-3</v>
      </c>
      <c r="M1363" s="9">
        <v>3.1656275737522698E-4</v>
      </c>
      <c r="N1363" s="9">
        <v>0.196435803969218</v>
      </c>
      <c r="O1363" s="9">
        <v>0.49151360600702398</v>
      </c>
      <c r="P1363" s="9" t="s">
        <v>4709</v>
      </c>
      <c r="Q1363" s="9">
        <v>152241101</v>
      </c>
      <c r="R1363" s="9" t="s">
        <v>2372</v>
      </c>
      <c r="S1363" s="9">
        <v>2414</v>
      </c>
      <c r="T1363" s="9">
        <v>38.966134856900503</v>
      </c>
      <c r="U1363" s="9">
        <v>-121.03545122645799</v>
      </c>
      <c r="V1363" s="9">
        <v>277</v>
      </c>
      <c r="W1363" s="9">
        <v>380</v>
      </c>
      <c r="X1363" s="9">
        <v>46338.018588757797</v>
      </c>
      <c r="Y1363" s="15">
        <f>X1363/1609.34</f>
        <v>28.793181421426048</v>
      </c>
      <c r="Z1363" s="9">
        <v>23778.9552917402</v>
      </c>
      <c r="AA1363" s="15">
        <f>Z1363/1609.34</f>
        <v>14.775594524302013</v>
      </c>
      <c r="AB1363" s="9">
        <v>22559.063297017499</v>
      </c>
      <c r="AC1363" s="9">
        <v>23778.9552917402</v>
      </c>
      <c r="AD1363" s="9">
        <v>22559.063297017499</v>
      </c>
      <c r="AE1363" s="9">
        <v>6.9960369379925294E-2</v>
      </c>
      <c r="AF1363" s="9">
        <v>1.7257134752071499E-2</v>
      </c>
      <c r="AG1363" s="9">
        <v>1069</v>
      </c>
      <c r="AH1363" s="9">
        <v>4.8925495000000003</v>
      </c>
      <c r="AI1363" s="9">
        <v>14.304817</v>
      </c>
      <c r="AJ1363" s="9">
        <v>2</v>
      </c>
      <c r="AK1363" s="9">
        <v>2.1254203</v>
      </c>
      <c r="AL1363" s="9">
        <v>5.4672255999999999</v>
      </c>
      <c r="AM1363" s="9">
        <v>0.38615197000000001</v>
      </c>
      <c r="AN1363" s="9">
        <v>6.4967944999999999E-2</v>
      </c>
      <c r="AO1363" s="9">
        <v>5.7811010000000003E-3</v>
      </c>
      <c r="AP1363" s="9">
        <v>2.9974630000000002</v>
      </c>
      <c r="AQ1363" s="9">
        <v>295.80745999999999</v>
      </c>
      <c r="AR1363" s="9">
        <v>48.952812000000002</v>
      </c>
      <c r="AS1363" s="9">
        <v>33.67089</v>
      </c>
      <c r="AT1363" s="9">
        <v>1.3083564000000001</v>
      </c>
      <c r="AU1363" s="9">
        <v>11.849148</v>
      </c>
      <c r="AV1363" s="9">
        <v>13.680346</v>
      </c>
      <c r="AW1363" s="9">
        <v>2.0074858999999998</v>
      </c>
      <c r="AX1363" s="12">
        <f ca="1">IFERROR(__xludf.DUMMYFUNCTION("1-(PERCENTRANK(FILTER(AG:AG, $A:$A=$A1984), $AG1984))"),0.366)</f>
        <v>0.36599999999999999</v>
      </c>
      <c r="AY1363" s="13">
        <f ca="1">IFERROR(__xludf.DUMMYFUNCTION("PERCENTRANK(FILTER(K:K, $A:$A=$A1984), $K1984)"),0.322)</f>
        <v>0.32200000000000001</v>
      </c>
      <c r="AZ1363" s="13">
        <f ca="1">IFERROR(__xludf.DUMMYFUNCTION("PERCENTRANK(FILTER(I:I, $A:$A=$A1984), $I1984)"),0.5)</f>
        <v>0.5</v>
      </c>
      <c r="BA1363" s="12">
        <f ca="1">IFERROR(__xludf.DUMMYFUNCTION("PERCENTRANK(FILTER(AI:AI, $A:$A=$A1984), $AI1984)"),0.639)</f>
        <v>0.63900000000000001</v>
      </c>
      <c r="BB1363" s="13">
        <f ca="1">IFERROR(__xludf.DUMMYFUNCTION("PERCENTRANK(FILTER(AT:AT, $A:$A=$A1984), $AT1984)"),0.615)</f>
        <v>0.61499999999999999</v>
      </c>
      <c r="BC1363" s="13">
        <f ca="1">IFERROR(__xludf.DUMMYFUNCTION("PERCENTRANK(FILTER(AU:AU, $A:$A=$A1984), $AU1984)"),0.176)</f>
        <v>0.17599999999999999</v>
      </c>
      <c r="BM1363" s="9">
        <v>7.7359750000000005E-2</v>
      </c>
      <c r="BN1363" s="9">
        <v>0.10873036</v>
      </c>
      <c r="BO1363" s="9">
        <v>3.65</v>
      </c>
      <c r="BP1363" s="9">
        <v>19.458334000000001</v>
      </c>
      <c r="BQ1363" s="9">
        <v>2.3124099</v>
      </c>
      <c r="BR1363" s="9">
        <v>8.7008310000000009</v>
      </c>
      <c r="BS1363" s="9">
        <v>11.819316000000001</v>
      </c>
      <c r="BT1363" s="9">
        <v>7.6779584999999999</v>
      </c>
      <c r="BU1363" s="9">
        <v>2.1187781999999999</v>
      </c>
      <c r="BV1363" s="9">
        <v>3.5842333000000002</v>
      </c>
      <c r="BW1363" s="9">
        <v>12.560456</v>
      </c>
      <c r="BX1363" s="9">
        <v>5.812125</v>
      </c>
      <c r="BY1363" s="9">
        <v>7.649311</v>
      </c>
      <c r="BZ1363" s="9">
        <v>3.9908814000000001</v>
      </c>
      <c r="CA1363" s="9">
        <v>48.921146</v>
      </c>
      <c r="CB1363" s="9">
        <v>81.944243999999998</v>
      </c>
      <c r="CC1363" s="9">
        <v>54.822495000000004</v>
      </c>
      <c r="CD1363" s="9">
        <v>93.480689999999996</v>
      </c>
    </row>
    <row r="1364" spans="1:82" ht="15.75" hidden="1" customHeight="1" x14ac:dyDescent="0.2">
      <c r="A1364" s="9" t="s">
        <v>113</v>
      </c>
      <c r="B1364" s="9" t="s">
        <v>3313</v>
      </c>
      <c r="C1364" s="9">
        <v>1744</v>
      </c>
      <c r="D1364" s="9">
        <v>134</v>
      </c>
      <c r="E1364" s="9">
        <v>266.04886651953302</v>
      </c>
      <c r="F1364" s="9">
        <v>360</v>
      </c>
      <c r="G1364" s="9">
        <v>335.86856</v>
      </c>
      <c r="H1364" s="9">
        <v>126</v>
      </c>
      <c r="I1364" s="16">
        <v>1.9419151324236401E-5</v>
      </c>
      <c r="J1364" s="9">
        <v>2583.6837738846598</v>
      </c>
      <c r="K1364" s="9">
        <v>42.580093383788999</v>
      </c>
      <c r="L1364" s="9">
        <v>5.2202554088121501E-2</v>
      </c>
      <c r="M1364" s="11">
        <v>2.4790775886873499E-5</v>
      </c>
      <c r="N1364" s="9">
        <v>0.37222222222222201</v>
      </c>
      <c r="O1364" s="9">
        <v>0.79212197144309204</v>
      </c>
      <c r="P1364" s="9" t="s">
        <v>3314</v>
      </c>
      <c r="Q1364" s="9">
        <v>252941107</v>
      </c>
      <c r="R1364" s="9" t="s">
        <v>2842</v>
      </c>
      <c r="S1364" s="9">
        <v>869946</v>
      </c>
      <c r="T1364" s="9">
        <v>36.817860611920999</v>
      </c>
      <c r="U1364" s="9">
        <v>-119.339602716139</v>
      </c>
      <c r="V1364" s="9">
        <v>286</v>
      </c>
      <c r="W1364" s="9">
        <v>299</v>
      </c>
      <c r="X1364" s="9">
        <v>64046.429302637502</v>
      </c>
      <c r="Y1364" s="15">
        <f>X1364/1609.34</f>
        <v>39.796705048428244</v>
      </c>
      <c r="Z1364" s="9">
        <v>48055.813329152603</v>
      </c>
      <c r="AA1364" s="15">
        <f>Z1364/1609.34</f>
        <v>29.860572240267814</v>
      </c>
      <c r="AB1364" s="9">
        <v>15990.615973485001</v>
      </c>
      <c r="AC1364" s="9">
        <v>48055.813329152603</v>
      </c>
      <c r="AD1364" s="9">
        <v>15990.615973485001</v>
      </c>
      <c r="AE1364" s="9">
        <v>3.1236377617460602E-3</v>
      </c>
      <c r="AF1364" s="9">
        <v>2.4468130668537898E-3</v>
      </c>
      <c r="AG1364" s="9">
        <v>2579</v>
      </c>
      <c r="AH1364" s="9">
        <v>1.6162141999999999</v>
      </c>
      <c r="AI1364" s="9">
        <v>5.661778</v>
      </c>
      <c r="AJ1364" s="9">
        <v>2</v>
      </c>
      <c r="AK1364" s="9">
        <v>2.1472229999999999</v>
      </c>
      <c r="AL1364" s="9">
        <v>4.6317079999999997</v>
      </c>
      <c r="AM1364" s="9">
        <v>-0.49110599999999999</v>
      </c>
      <c r="AN1364" s="9">
        <v>5.8715594999999999E-3</v>
      </c>
      <c r="AO1364" s="9">
        <v>5.9938355999999996E-3</v>
      </c>
      <c r="AP1364" s="9">
        <v>1.5280418</v>
      </c>
      <c r="AQ1364" s="9">
        <v>298.19713999999999</v>
      </c>
      <c r="AR1364" s="9">
        <v>55.348472999999998</v>
      </c>
      <c r="AS1364" s="9">
        <v>34.931426999999999</v>
      </c>
      <c r="AT1364" s="9">
        <v>1.5783993000000001</v>
      </c>
      <c r="AU1364" s="9">
        <v>10.644351</v>
      </c>
      <c r="AV1364" s="9">
        <v>11.836062</v>
      </c>
      <c r="AW1364" s="9">
        <v>0.53900444999999997</v>
      </c>
      <c r="AX1364" s="12">
        <f ca="1">IFERROR(__xludf.DUMMYFUNCTION("1-(PERCENTRANK(FILTER(AG:AG, $A:$A=$A1364), $AG1364))"),0.0949999999999999)</f>
        <v>9.4999999999999904E-2</v>
      </c>
      <c r="AY1364" s="13">
        <f ca="1">IFERROR(__xludf.DUMMYFUNCTION("PERCENTRANK(FILTER(K:K, $A:$A=$A1364), $K1364)"),0.805)</f>
        <v>0.80500000000000005</v>
      </c>
      <c r="AZ1364" s="13">
        <f ca="1">IFERROR(__xludf.DUMMYFUNCTION("PERCENTRANK(FILTER(I:I, $A:$A=$A1364), $I1364)"),0.144)</f>
        <v>0.14399999999999999</v>
      </c>
      <c r="BA1364" s="12">
        <f ca="1">IFERROR(__xludf.DUMMYFUNCTION("PERCENTRANK(FILTER(AI:AI, $A:$A=$A1364), $AI1364)"),0.29)</f>
        <v>0.28999999999999998</v>
      </c>
      <c r="BB1364" s="13">
        <f ca="1">IFERROR(__xludf.DUMMYFUNCTION("PERCENTRANK(FILTER(AT:AT, $A:$A=$A1364), $AT1364)"),0.942)</f>
        <v>0.94199999999999995</v>
      </c>
      <c r="BC1364" s="13">
        <f ca="1">IFERROR(__xludf.DUMMYFUNCTION("PERCENTRANK(FILTER(AU:AU, $A:$A=$A1364), $AU1364)"),0.137)</f>
        <v>0.13700000000000001</v>
      </c>
      <c r="BM1364" s="9">
        <v>4.7025449999999998E-3</v>
      </c>
      <c r="BN1364" s="9">
        <v>2.5091743E-2</v>
      </c>
      <c r="BO1364" s="9">
        <v>2.0942029999999998</v>
      </c>
      <c r="BP1364" s="9">
        <v>16.413043999999999</v>
      </c>
      <c r="BQ1364" s="9">
        <v>0.61425079999999999</v>
      </c>
      <c r="BR1364" s="9">
        <v>0.55045869999999997</v>
      </c>
      <c r="BS1364" s="9">
        <v>5.8413440000000003</v>
      </c>
      <c r="BT1364" s="9">
        <v>4.9915066000000001</v>
      </c>
      <c r="BU1364" s="9">
        <v>2.8282501999999998</v>
      </c>
      <c r="BV1364" s="9">
        <v>4.3754872999999996</v>
      </c>
      <c r="BW1364" s="9">
        <v>9.9469519999999996</v>
      </c>
      <c r="BX1364" s="9">
        <v>6.0390079999999999</v>
      </c>
      <c r="BY1364" s="9">
        <v>6.7163997000000002</v>
      </c>
      <c r="BZ1364" s="9">
        <v>3.9226321999999998</v>
      </c>
      <c r="CA1364" s="9">
        <v>47.295676999999998</v>
      </c>
      <c r="CB1364" s="9">
        <v>69.466544999999996</v>
      </c>
      <c r="CC1364" s="9">
        <v>68.893100000000004</v>
      </c>
      <c r="CD1364" s="9">
        <v>92.451545999999993</v>
      </c>
    </row>
    <row r="1365" spans="1:82" ht="15.75" hidden="1" customHeight="1" x14ac:dyDescent="0.2">
      <c r="A1365" s="9" t="s">
        <v>106</v>
      </c>
      <c r="B1365" s="9" t="s">
        <v>3315</v>
      </c>
      <c r="C1365" s="9">
        <v>751</v>
      </c>
      <c r="D1365" s="9">
        <v>169</v>
      </c>
      <c r="E1365" s="9">
        <v>315.92972873317302</v>
      </c>
      <c r="F1365" s="9">
        <v>853</v>
      </c>
      <c r="G1365" s="9">
        <v>730.71123999999998</v>
      </c>
      <c r="H1365" s="9">
        <v>65</v>
      </c>
      <c r="I1365" s="16">
        <v>5.7691846240441701E-5</v>
      </c>
      <c r="J1365" s="9">
        <v>3.7818006180715201E-2</v>
      </c>
      <c r="K1365" s="9">
        <v>4.71055938540957</v>
      </c>
      <c r="L1365" s="11">
        <v>2.1817894606637298E-6</v>
      </c>
      <c r="M1365" s="9">
        <v>2.1273354660094701E-4</v>
      </c>
      <c r="N1365" s="9">
        <v>0.19812426729190999</v>
      </c>
      <c r="O1365" s="9">
        <v>0.43235920057323102</v>
      </c>
      <c r="P1365" s="9" t="s">
        <v>3316</v>
      </c>
      <c r="Q1365" s="9">
        <v>82021108</v>
      </c>
      <c r="R1365" s="9" t="s">
        <v>3317</v>
      </c>
      <c r="S1365" s="9" t="s">
        <v>3318</v>
      </c>
      <c r="T1365" s="9">
        <v>37.2260796821772</v>
      </c>
      <c r="U1365" s="9">
        <v>-121.982587392239</v>
      </c>
      <c r="V1365" s="9">
        <v>209</v>
      </c>
      <c r="W1365" s="9">
        <v>650</v>
      </c>
      <c r="X1365" s="9">
        <v>35376.990379862102</v>
      </c>
      <c r="Z1365" s="9">
        <v>8579.3652779342701</v>
      </c>
      <c r="AB1365" s="9">
        <v>26797.625101927901</v>
      </c>
      <c r="AC1365" s="9">
        <v>7195.6750030500598</v>
      </c>
      <c r="AD1365" s="9">
        <v>19015.1766232523</v>
      </c>
      <c r="AE1365" s="9">
        <v>1.38276805290615E-2</v>
      </c>
      <c r="AF1365" s="9">
        <v>3.7499700056287102E-3</v>
      </c>
      <c r="AG1365" s="9">
        <v>1369</v>
      </c>
      <c r="AH1365" s="9">
        <v>5.0025615999999999</v>
      </c>
      <c r="AI1365" s="9">
        <v>13.733725</v>
      </c>
      <c r="AJ1365" s="9">
        <v>2.3505153999999999</v>
      </c>
      <c r="AK1365" s="9">
        <v>2.0354733</v>
      </c>
      <c r="AL1365" s="9">
        <v>6.1201499999999998</v>
      </c>
      <c r="AM1365" s="9">
        <v>-0.68056300000000003</v>
      </c>
      <c r="AN1365" s="9">
        <v>8.7422680000000003E-2</v>
      </c>
      <c r="AO1365" s="9">
        <v>6.4993339999999998E-3</v>
      </c>
      <c r="AP1365" s="9">
        <v>1.6903904999999999</v>
      </c>
      <c r="AQ1365" s="9">
        <v>295.55023</v>
      </c>
      <c r="AR1365" s="9">
        <v>40.998829999999998</v>
      </c>
      <c r="AS1365" s="9">
        <v>35.548459999999999</v>
      </c>
      <c r="AT1365" s="9">
        <v>1.0225536</v>
      </c>
      <c r="AU1365" s="9">
        <v>13.806884</v>
      </c>
      <c r="AV1365" s="9">
        <v>15.060843999999999</v>
      </c>
      <c r="AW1365" s="9">
        <v>11.582248</v>
      </c>
      <c r="AX1365" s="12">
        <f ca="1">IFERROR(__xludf.DUMMYFUNCTION("1-(PERCENTRANK(FILTER(AG:AG, $A:$A=$A1365), $AG1365))"),0.716)</f>
        <v>0.71599999999999997</v>
      </c>
      <c r="AY1365" s="13">
        <f ca="1">IFERROR(__xludf.DUMMYFUNCTION("PERCENTRANK(FILTER(K:K, $A:$A=$A1365), $K1365)"),0.623)</f>
        <v>0.623</v>
      </c>
      <c r="AZ1365" s="13">
        <f ca="1">IFERROR(__xludf.DUMMYFUNCTION("PERCENTRANK(FILTER(I:I, $A:$A=$A1365), $I1365)"),0.692)</f>
        <v>0.69199999999999995</v>
      </c>
      <c r="BA1365" s="12">
        <f ca="1">IFERROR(__xludf.DUMMYFUNCTION("PERCENTRANK(FILTER(AI:AI, $A:$A=$A1365), $AI1365)"),0.654)</f>
        <v>0.65400000000000003</v>
      </c>
      <c r="BB1365" s="13">
        <f ca="1">IFERROR(__xludf.DUMMYFUNCTION("PERCENTRANK(FILTER(AT:AT, $A:$A=$A1365), $AT1365)"),0.709)</f>
        <v>0.70899999999999996</v>
      </c>
      <c r="BC1365" s="13">
        <f ca="1">IFERROR(__xludf.DUMMYFUNCTION("PERCENTRANK(FILTER(AU:AU, $A:$A=$A1365), $AU1365)"),0.231)</f>
        <v>0.23100000000000001</v>
      </c>
      <c r="BM1365" s="9">
        <v>0.40911657000000001</v>
      </c>
      <c r="BN1365" s="9">
        <v>6.4432985999999998E-2</v>
      </c>
      <c r="BO1365" s="9">
        <v>6.8125</v>
      </c>
      <c r="BP1365" s="9">
        <v>19.95</v>
      </c>
      <c r="BQ1365" s="9">
        <v>1.9575256999999999</v>
      </c>
      <c r="BR1365" s="9">
        <v>8.7938150000000004</v>
      </c>
      <c r="BS1365" s="9">
        <v>10.133868</v>
      </c>
      <c r="BT1365" s="9">
        <v>8.3901710000000005</v>
      </c>
      <c r="BU1365" s="9">
        <v>2.0223749999999998</v>
      </c>
      <c r="BV1365" s="9">
        <v>3.5604198</v>
      </c>
      <c r="BW1365" s="9">
        <v>13.081078</v>
      </c>
      <c r="BX1365" s="9">
        <v>8.4752930000000006</v>
      </c>
      <c r="BY1365" s="9">
        <v>8.8356019999999997</v>
      </c>
      <c r="BZ1365" s="9">
        <v>5.4512596000000002</v>
      </c>
      <c r="CA1365" s="9">
        <v>56.530807000000003</v>
      </c>
      <c r="CB1365" s="9">
        <v>77.220349999999996</v>
      </c>
      <c r="CC1365" s="9">
        <v>50.867199999999997</v>
      </c>
      <c r="CD1365" s="9">
        <v>79.057109999999994</v>
      </c>
    </row>
    <row r="1366" spans="1:82" ht="15.75" hidden="1" customHeight="1" x14ac:dyDescent="0.2">
      <c r="A1366" s="9" t="s">
        <v>77</v>
      </c>
      <c r="B1366" s="9" t="s">
        <v>3319</v>
      </c>
      <c r="C1366" s="9">
        <v>5862</v>
      </c>
      <c r="D1366" s="9">
        <v>39</v>
      </c>
      <c r="E1366" s="9">
        <v>50.0259308518065</v>
      </c>
      <c r="F1366" s="9">
        <v>142</v>
      </c>
      <c r="G1366" s="9">
        <v>95.872079999999997</v>
      </c>
      <c r="H1366" s="9">
        <v>20</v>
      </c>
      <c r="I1366" s="16">
        <v>8.4244904428487603E-5</v>
      </c>
      <c r="J1366" s="9">
        <v>9.9728281209775407</v>
      </c>
      <c r="K1366" s="9">
        <v>4.05256785875694</v>
      </c>
      <c r="L1366" s="9">
        <v>6.2093650891645097E-4</v>
      </c>
      <c r="M1366" s="9">
        <v>2.1272834123351399E-4</v>
      </c>
      <c r="N1366" s="9">
        <v>0.27464788732394302</v>
      </c>
      <c r="O1366" s="9">
        <v>0.52179875439985601</v>
      </c>
      <c r="P1366" s="9" t="s">
        <v>3320</v>
      </c>
      <c r="Q1366" s="9">
        <v>43411102</v>
      </c>
      <c r="R1366" s="9" t="s">
        <v>3321</v>
      </c>
      <c r="S1366" s="9" t="s">
        <v>98</v>
      </c>
      <c r="T1366" s="9">
        <v>39.196967658049203</v>
      </c>
      <c r="U1366" s="9">
        <v>-123.192641453485</v>
      </c>
      <c r="V1366" s="9">
        <v>219</v>
      </c>
      <c r="W1366" s="9">
        <v>252</v>
      </c>
      <c r="X1366" s="9">
        <v>27584.278733455401</v>
      </c>
      <c r="Z1366" s="9">
        <v>14778.1249890609</v>
      </c>
      <c r="AB1366" s="9">
        <v>12806.1537443945</v>
      </c>
      <c r="AC1366" s="9">
        <v>3000.9026227914001</v>
      </c>
      <c r="AD1366" s="9">
        <v>1821.82607457824</v>
      </c>
      <c r="AE1366" s="9">
        <v>4.2545668246702899E-3</v>
      </c>
      <c r="AF1366" s="9">
        <v>1.6848980885697501E-3</v>
      </c>
      <c r="AG1366" s="9">
        <v>1370</v>
      </c>
      <c r="AH1366" s="9">
        <v>4.3198540000000003</v>
      </c>
      <c r="AI1366" s="9">
        <v>11.241587000000001</v>
      </c>
      <c r="AJ1366" s="9">
        <v>2</v>
      </c>
      <c r="AK1366" s="9">
        <v>1.7883986999999999</v>
      </c>
      <c r="AL1366" s="9">
        <v>5.9500529999999996</v>
      </c>
      <c r="AM1366" s="9">
        <v>1.1406925000000001</v>
      </c>
      <c r="AN1366" s="9">
        <v>3.1555555999999998E-2</v>
      </c>
      <c r="AO1366" s="9">
        <v>6.1765429999999996E-3</v>
      </c>
      <c r="AP1366" s="9">
        <v>2.3677937999999998</v>
      </c>
      <c r="AQ1366" s="9">
        <v>297.11353000000003</v>
      </c>
      <c r="AR1366" s="9">
        <v>40.087353</v>
      </c>
      <c r="AS1366" s="9">
        <v>41.563217000000002</v>
      </c>
      <c r="AT1366" s="9">
        <v>1.2430595</v>
      </c>
      <c r="AU1366" s="9">
        <v>13.969696000000001</v>
      </c>
      <c r="AV1366" s="9">
        <v>15.879011</v>
      </c>
      <c r="AW1366" s="9">
        <v>16.657191999999998</v>
      </c>
      <c r="AX1366" s="12">
        <f ca="1">IFERROR(__xludf.DUMMYFUNCTION("1-(PERCENTRANK(FILTER(AG:AG, $A:$A=$A1366), $AG1366))"),0.422)</f>
        <v>0.42199999999999999</v>
      </c>
      <c r="AY1366" s="13">
        <f ca="1">IFERROR(__xludf.DUMMYFUNCTION("PERCENTRANK(FILTER(K:K, $A:$A=$A1366), $K1366)"),0.463)</f>
        <v>0.46300000000000002</v>
      </c>
      <c r="AZ1366" s="13">
        <f ca="1">IFERROR(__xludf.DUMMYFUNCTION("PERCENTRANK(FILTER(I:I, $A:$A=$A1366), $I1366)"),0.367)</f>
        <v>0.36699999999999999</v>
      </c>
      <c r="BA1366" s="12">
        <f ca="1">IFERROR(__xludf.DUMMYFUNCTION("PERCENTRANK(FILTER(AI:AI, $A:$A=$A1366), $AI1366)"),0.266)</f>
        <v>0.26600000000000001</v>
      </c>
      <c r="BB1366" s="13">
        <f ca="1">IFERROR(__xludf.DUMMYFUNCTION("PERCENTRANK(FILTER(AT:AT, $A:$A=$A1366), $AT1366)"),0.954)</f>
        <v>0.95399999999999996</v>
      </c>
      <c r="BC1366" s="13">
        <f ca="1">IFERROR(__xludf.DUMMYFUNCTION("PERCENTRANK(FILTER(AU:AU, $A:$A=$A1366), $AU1366)"),0.14)</f>
        <v>0.14000000000000001</v>
      </c>
      <c r="BM1366" s="9">
        <v>0.37536183000000001</v>
      </c>
      <c r="BN1366" s="9">
        <v>2.7555554999999999E-2</v>
      </c>
      <c r="BO1366" s="9">
        <v>1.969697</v>
      </c>
      <c r="BP1366" s="9">
        <v>15.454545</v>
      </c>
      <c r="BQ1366" s="9">
        <v>0.38888889999999998</v>
      </c>
      <c r="BR1366" s="9">
        <v>3.1555555000000002</v>
      </c>
      <c r="BS1366" s="9">
        <v>13.692553500000001</v>
      </c>
      <c r="BT1366" s="9">
        <v>11.305412</v>
      </c>
      <c r="BU1366" s="9">
        <v>2.4595788000000001</v>
      </c>
      <c r="BV1366" s="9">
        <v>4.1338986999999996</v>
      </c>
      <c r="BW1366" s="9">
        <v>12.811125000000001</v>
      </c>
      <c r="BX1366" s="9">
        <v>7.6344384999999999</v>
      </c>
      <c r="BY1366" s="9">
        <v>8.72743</v>
      </c>
      <c r="BZ1366" s="9">
        <v>4.8564550000000004</v>
      </c>
      <c r="CA1366" s="9">
        <v>76.876279999999994</v>
      </c>
      <c r="CB1366" s="9">
        <v>108.06304</v>
      </c>
      <c r="CC1366" s="9">
        <v>53.137107999999998</v>
      </c>
      <c r="CD1366" s="9">
        <v>82.475750000000005</v>
      </c>
    </row>
    <row r="1367" spans="1:82" ht="15.75" hidden="1" customHeight="1" x14ac:dyDescent="0.2">
      <c r="A1367" s="9" t="s">
        <v>91</v>
      </c>
      <c r="B1367" s="9" t="s">
        <v>3322</v>
      </c>
      <c r="C1367" s="9">
        <v>3969</v>
      </c>
      <c r="D1367" s="9">
        <v>197</v>
      </c>
      <c r="E1367" s="9">
        <v>400.391638412048</v>
      </c>
      <c r="F1367" s="9">
        <v>681</v>
      </c>
      <c r="G1367" s="9">
        <v>679.55340000000001</v>
      </c>
      <c r="H1367" s="9">
        <v>44</v>
      </c>
      <c r="I1367" s="16">
        <v>7.4143670644843897E-5</v>
      </c>
      <c r="J1367" s="9">
        <v>3.7817283385447403E-2</v>
      </c>
      <c r="K1367" s="9">
        <v>3.5117306149532501</v>
      </c>
      <c r="L1367" s="11">
        <v>2.8039123266891799E-6</v>
      </c>
      <c r="M1367" s="9">
        <v>2.1255627429765501E-4</v>
      </c>
      <c r="N1367" s="9">
        <v>0.28928046989721001</v>
      </c>
      <c r="O1367" s="9">
        <v>0.58919819254418204</v>
      </c>
      <c r="P1367" s="9" t="s">
        <v>3323</v>
      </c>
      <c r="Q1367" s="9">
        <v>13600401</v>
      </c>
      <c r="R1367" s="9" t="s">
        <v>3324</v>
      </c>
      <c r="S1367" s="9" t="s">
        <v>3325</v>
      </c>
      <c r="T1367" s="9">
        <v>37.894088109202301</v>
      </c>
      <c r="U1367" s="9">
        <v>-122.178499514314</v>
      </c>
      <c r="V1367" s="9">
        <v>108</v>
      </c>
      <c r="W1367" s="9">
        <v>347</v>
      </c>
      <c r="X1367" s="9">
        <v>22192.5327295592</v>
      </c>
      <c r="Z1367" s="9">
        <v>6361.06257039292</v>
      </c>
      <c r="AB1367" s="9">
        <v>15831.4701591663</v>
      </c>
      <c r="AC1367" s="9">
        <v>4766.0600680957004</v>
      </c>
      <c r="AD1367" s="9">
        <v>11667.1739200378</v>
      </c>
      <c r="AE1367" s="9">
        <v>9.3524760690968291E-3</v>
      </c>
      <c r="AF1367" s="9">
        <v>3.2623215083731299E-3</v>
      </c>
      <c r="AG1367" s="9">
        <v>1371</v>
      </c>
      <c r="AH1367" s="9">
        <v>5.6382079999999997</v>
      </c>
      <c r="AI1367" s="9">
        <v>14.813813</v>
      </c>
      <c r="AJ1367" s="9">
        <v>2</v>
      </c>
      <c r="AK1367" s="9">
        <v>3.4293149999999999</v>
      </c>
      <c r="AL1367" s="9">
        <v>7.3502660000000004</v>
      </c>
      <c r="AM1367" s="9">
        <v>-1.4263169</v>
      </c>
      <c r="AN1367" s="9">
        <v>0.13042553000000001</v>
      </c>
      <c r="AO1367" s="9">
        <v>6.9400462999999997E-3</v>
      </c>
      <c r="AP1367" s="9">
        <v>1.8266945000000001</v>
      </c>
      <c r="AQ1367" s="9">
        <v>294.36250000000001</v>
      </c>
      <c r="AR1367" s="9">
        <v>31.379100000000001</v>
      </c>
      <c r="AS1367" s="9">
        <v>28.154340000000001</v>
      </c>
      <c r="AT1367" s="9">
        <v>0.82823205</v>
      </c>
      <c r="AU1367" s="9">
        <v>15.888873999999999</v>
      </c>
      <c r="AV1367" s="9">
        <v>17.345737</v>
      </c>
      <c r="AW1367" s="9">
        <v>8.845637</v>
      </c>
      <c r="AX1367" s="12">
        <f ca="1">IFERROR(__xludf.DUMMYFUNCTION("1-(PERCENTRANK(FILTER(AG:AG, $A:$A=$A1367), $AG1367))"),0.833)</f>
        <v>0.83299999999999996</v>
      </c>
      <c r="AY1367" s="13">
        <f ca="1">IFERROR(__xludf.DUMMYFUNCTION("PERCENTRANK(FILTER(K:K, $A:$A=$A1367), $K1367)"),0.729)</f>
        <v>0.72899999999999998</v>
      </c>
      <c r="AZ1367" s="13">
        <f ca="1">IFERROR(__xludf.DUMMYFUNCTION("PERCENTRANK(FILTER(I:I, $A:$A=$A1367), $I1367)"),0.735)</f>
        <v>0.73499999999999999</v>
      </c>
      <c r="BA1367" s="12">
        <f ca="1">IFERROR(__xludf.DUMMYFUNCTION("PERCENTRANK(FILTER(AI:AI, $A:$A=$A1367), $AI1367)"),0.702)</f>
        <v>0.70199999999999996</v>
      </c>
      <c r="BB1367" s="13">
        <f ca="1">IFERROR(__xludf.DUMMYFUNCTION("PERCENTRANK(FILTER(AT:AT, $A:$A=$A1367), $AT1367)"),0.428)</f>
        <v>0.42799999999999999</v>
      </c>
      <c r="BC1367" s="13">
        <f ca="1">IFERROR(__xludf.DUMMYFUNCTION("PERCENTRANK(FILTER(AU:AU, $A:$A=$A1367), $AU1367)"),0.819)</f>
        <v>0.81899999999999995</v>
      </c>
      <c r="BM1367" s="9">
        <v>0.34001353000000001</v>
      </c>
      <c r="BN1367" s="9">
        <v>1.7446809000000001E-2</v>
      </c>
      <c r="BO1367" s="9">
        <v>7.5217390000000002</v>
      </c>
      <c r="BP1367" s="9">
        <v>20.869565999999999</v>
      </c>
      <c r="BQ1367" s="9">
        <v>5.6678724000000003</v>
      </c>
      <c r="BR1367" s="9">
        <v>14.489362</v>
      </c>
      <c r="BS1367" s="9">
        <v>7.2581443999999999</v>
      </c>
      <c r="BT1367" s="9">
        <v>6.8308515999999999</v>
      </c>
      <c r="BU1367" s="9">
        <v>1.8315433999999999</v>
      </c>
      <c r="BV1367" s="9">
        <v>3.4301697999999998</v>
      </c>
      <c r="BW1367" s="9">
        <v>15.653767</v>
      </c>
      <c r="BX1367" s="9">
        <v>11.130347</v>
      </c>
      <c r="BY1367" s="9">
        <v>10.392358</v>
      </c>
      <c r="BZ1367" s="9">
        <v>7.183605</v>
      </c>
      <c r="CA1367" s="9">
        <v>42.134014000000001</v>
      </c>
      <c r="CB1367" s="9">
        <v>59.310220000000001</v>
      </c>
      <c r="CC1367" s="9">
        <v>40.925674000000001</v>
      </c>
      <c r="CD1367" s="9">
        <v>63.766089999999998</v>
      </c>
    </row>
    <row r="1368" spans="1:82" ht="15.75" hidden="1" customHeight="1" x14ac:dyDescent="0.2">
      <c r="A1368" s="9" t="s">
        <v>91</v>
      </c>
      <c r="B1368" s="9" t="s">
        <v>3326</v>
      </c>
      <c r="C1368" s="9">
        <v>2172</v>
      </c>
      <c r="D1368" s="9">
        <v>110</v>
      </c>
      <c r="E1368" s="9">
        <v>185.80031320717401</v>
      </c>
      <c r="F1368" s="9">
        <v>317</v>
      </c>
      <c r="G1368" s="9">
        <v>300.33472</v>
      </c>
      <c r="H1368" s="9">
        <v>39</v>
      </c>
      <c r="I1368" s="16">
        <v>5.91874059188203E-5</v>
      </c>
      <c r="J1368" s="9">
        <v>0.78409048076547905</v>
      </c>
      <c r="K1368" s="9">
        <v>6.0554204650882903</v>
      </c>
      <c r="L1368" s="11">
        <v>4.0629077906548698E-5</v>
      </c>
      <c r="M1368" s="9">
        <v>2.11680208242371E-4</v>
      </c>
      <c r="N1368" s="9">
        <v>0.347003154574132</v>
      </c>
      <c r="O1368" s="9">
        <v>0.61864414207178198</v>
      </c>
      <c r="P1368" s="9" t="s">
        <v>3327</v>
      </c>
      <c r="Q1368" s="9">
        <v>43051101</v>
      </c>
      <c r="R1368" s="9" t="s">
        <v>938</v>
      </c>
      <c r="S1368" s="9">
        <v>4360</v>
      </c>
      <c r="T1368" s="9">
        <v>38.404206757954697</v>
      </c>
      <c r="U1368" s="9">
        <v>-122.20433296311801</v>
      </c>
      <c r="V1368" s="9">
        <v>103</v>
      </c>
      <c r="W1368" s="9">
        <v>80</v>
      </c>
      <c r="X1368" s="9">
        <v>38897.717647176803</v>
      </c>
      <c r="Z1368" s="9">
        <v>14746.7226820332</v>
      </c>
      <c r="AB1368" s="9">
        <v>24150.994965143502</v>
      </c>
      <c r="AC1368" s="9">
        <v>11112.1309954885</v>
      </c>
      <c r="AD1368" s="9">
        <v>21310.9439595371</v>
      </c>
      <c r="AE1368" s="9">
        <v>8.2555281214524694E-3</v>
      </c>
      <c r="AF1368" s="9">
        <v>2.3083088308339899E-3</v>
      </c>
      <c r="AG1368" s="9">
        <v>1372</v>
      </c>
      <c r="AH1368" s="9">
        <v>2.9776250000000002</v>
      </c>
      <c r="AI1368" s="9">
        <v>8.1629304999999999</v>
      </c>
      <c r="AJ1368" s="9">
        <v>2</v>
      </c>
      <c r="AK1368" s="9">
        <v>3.4905534</v>
      </c>
      <c r="AL1368" s="9">
        <v>8.2680220000000002</v>
      </c>
      <c r="AM1368" s="9">
        <v>-0.9026149</v>
      </c>
      <c r="AN1368" s="9">
        <v>4.3173431999999998E-2</v>
      </c>
      <c r="AO1368" s="9">
        <v>6.5486557000000003E-3</v>
      </c>
      <c r="AP1368" s="9">
        <v>1.9819852</v>
      </c>
      <c r="AQ1368" s="9">
        <v>296.6028</v>
      </c>
      <c r="AR1368" s="9">
        <v>41.49653</v>
      </c>
      <c r="AS1368" s="9">
        <v>34.722136999999996</v>
      </c>
      <c r="AT1368" s="9">
        <v>1.1787117</v>
      </c>
      <c r="AU1368" s="9">
        <v>13.683906</v>
      </c>
      <c r="AV1368" s="9">
        <v>15.171127</v>
      </c>
      <c r="AW1368" s="9">
        <v>0.54153989999999996</v>
      </c>
      <c r="AX1368" s="12">
        <f ca="1">IFERROR(__xludf.DUMMYFUNCTION("1-(PERCENTRANK(FILTER(AG:AG, $A:$A=$A1368), $AG1368))"),0.831)</f>
        <v>0.83099999999999996</v>
      </c>
      <c r="AY1368" s="13">
        <f ca="1">IFERROR(__xludf.DUMMYFUNCTION("PERCENTRANK(FILTER(K:K, $A:$A=$A1368), $K1368)"),0.836)</f>
        <v>0.83599999999999997</v>
      </c>
      <c r="AZ1368" s="13">
        <f ca="1">IFERROR(__xludf.DUMMYFUNCTION("PERCENTRANK(FILTER(I:I, $A:$A=$A1368), $I1368)"),0.575)</f>
        <v>0.57499999999999996</v>
      </c>
      <c r="BA1368" s="12">
        <f ca="1">IFERROR(__xludf.DUMMYFUNCTION("PERCENTRANK(FILTER(AI:AI, $A:$A=$A1368), $AI1368)"),0.25)</f>
        <v>0.25</v>
      </c>
      <c r="BB1368" s="13">
        <f ca="1">IFERROR(__xludf.DUMMYFUNCTION("PERCENTRANK(FILTER(AT:AT, $A:$A=$A1368), $AT1368)"),0.967)</f>
        <v>0.96699999999999997</v>
      </c>
      <c r="BC1368" s="13">
        <f ca="1">IFERROR(__xludf.DUMMYFUNCTION("PERCENTRANK(FILTER(AU:AU, $A:$A=$A1368), $AU1368)"),0.051)</f>
        <v>5.0999999999999997E-2</v>
      </c>
      <c r="BM1368" s="9">
        <v>9.3784370000000006E-2</v>
      </c>
      <c r="BN1368" s="9">
        <v>4.8450183000000001E-2</v>
      </c>
      <c r="BO1368" s="9">
        <v>1.6172839000000001</v>
      </c>
      <c r="BP1368" s="9">
        <v>14.358025</v>
      </c>
      <c r="BQ1368" s="9">
        <v>0.63704795000000003</v>
      </c>
      <c r="BR1368" s="9">
        <v>1.1697417000000001</v>
      </c>
      <c r="BS1368" s="9">
        <v>7.1534348000000003</v>
      </c>
      <c r="BT1368" s="9">
        <v>6.159675</v>
      </c>
      <c r="BU1368" s="9">
        <v>2.1624593999999999</v>
      </c>
      <c r="BV1368" s="9">
        <v>3.8577666000000002</v>
      </c>
      <c r="BW1368" s="9">
        <v>13.104711</v>
      </c>
      <c r="BX1368" s="9">
        <v>7.9928379999999999</v>
      </c>
      <c r="BY1368" s="9">
        <v>9.5564429999999998</v>
      </c>
      <c r="BZ1368" s="9">
        <v>5.0755590000000002</v>
      </c>
      <c r="CA1368" s="9">
        <v>51.392372000000002</v>
      </c>
      <c r="CB1368" s="9">
        <v>78.503659999999996</v>
      </c>
      <c r="CC1368" s="9">
        <v>50.563052999999996</v>
      </c>
      <c r="CD1368" s="9">
        <v>81.855999999999995</v>
      </c>
    </row>
    <row r="1369" spans="1:82" ht="15.75" hidden="1" customHeight="1" x14ac:dyDescent="0.2">
      <c r="A1369" s="9" t="s">
        <v>91</v>
      </c>
      <c r="B1369" s="9" t="s">
        <v>3328</v>
      </c>
      <c r="C1369" s="9">
        <v>6904</v>
      </c>
      <c r="D1369" s="9">
        <v>459</v>
      </c>
      <c r="E1369" s="9">
        <v>732.15780600927496</v>
      </c>
      <c r="F1369" s="9">
        <v>973</v>
      </c>
      <c r="G1369" s="9">
        <v>1028.3296</v>
      </c>
      <c r="H1369" s="9">
        <v>61</v>
      </c>
      <c r="I1369" s="10">
        <v>1.5084245626253501E-4</v>
      </c>
      <c r="J1369" s="9">
        <v>3.7817705733614398E-2</v>
      </c>
      <c r="K1369" s="9">
        <v>1.81497047199971</v>
      </c>
      <c r="L1369" s="11">
        <v>5.7045156230721797E-6</v>
      </c>
      <c r="M1369" s="9">
        <v>2.11335660118433E-4</v>
      </c>
      <c r="N1369" s="9">
        <v>0.471736896197327</v>
      </c>
      <c r="O1369" s="9">
        <v>0.71198749237637204</v>
      </c>
      <c r="P1369" s="9" t="s">
        <v>3329</v>
      </c>
      <c r="Q1369" s="9">
        <v>43432104</v>
      </c>
      <c r="R1369" s="9" t="s">
        <v>794</v>
      </c>
      <c r="S1369" s="9">
        <v>708</v>
      </c>
      <c r="T1369" s="9">
        <v>38.5145506034237</v>
      </c>
      <c r="U1369" s="9">
        <v>-122.47416424889001</v>
      </c>
      <c r="V1369" s="9">
        <v>109</v>
      </c>
      <c r="W1369" s="9">
        <v>167</v>
      </c>
      <c r="X1369" s="9">
        <v>16614.2850624639</v>
      </c>
      <c r="Z1369" s="9">
        <v>7838.2778696988098</v>
      </c>
      <c r="AB1369" s="9">
        <v>8776.0071927651297</v>
      </c>
      <c r="AC1369" s="9">
        <v>5638.2492364033496</v>
      </c>
      <c r="AD1369" s="9">
        <v>5955.9207257893104</v>
      </c>
      <c r="AE1369" s="9">
        <v>1.28914752672244E-2</v>
      </c>
      <c r="AF1369" s="9">
        <v>9.2013898320146802E-3</v>
      </c>
      <c r="AG1369" s="9">
        <v>1373</v>
      </c>
      <c r="AH1369" s="9">
        <v>9.9806989999999995</v>
      </c>
      <c r="AI1369" s="9">
        <v>20.210823000000001</v>
      </c>
      <c r="AJ1369" s="9">
        <v>2.8987340000000001</v>
      </c>
      <c r="AK1369" s="9">
        <v>1.6108932</v>
      </c>
      <c r="AL1369" s="9">
        <v>4.454898</v>
      </c>
      <c r="AM1369" s="9">
        <v>8.6986049999999995E-2</v>
      </c>
      <c r="AN1369" s="9">
        <v>6.7341775000000006E-2</v>
      </c>
      <c r="AO1369" s="9">
        <v>6.6443439999999999E-3</v>
      </c>
      <c r="AP1369" s="9">
        <v>2.4793660000000002</v>
      </c>
      <c r="AQ1369" s="9">
        <v>297.03856999999999</v>
      </c>
      <c r="AR1369" s="9">
        <v>38.950783000000001</v>
      </c>
      <c r="AS1369" s="9">
        <v>32.537052000000003</v>
      </c>
      <c r="AT1369" s="9">
        <v>1.1381897000000001</v>
      </c>
      <c r="AU1369" s="9">
        <v>14.271967999999999</v>
      </c>
      <c r="AV1369" s="9">
        <v>15.944645</v>
      </c>
      <c r="AW1369" s="9">
        <v>4.1048879999999999</v>
      </c>
      <c r="AX1369" s="12">
        <f ca="1">IFERROR(__xludf.DUMMYFUNCTION("1-(PERCENTRANK(FILTER(AG:AG, $A:$A=$A1369), $AG1369))"),0.829)</f>
        <v>0.82899999999999996</v>
      </c>
      <c r="AY1369" s="13">
        <f ca="1">IFERROR(__xludf.DUMMYFUNCTION("PERCENTRANK(FILTER(K:K, $A:$A=$A1369), $K1369)"),0.584)</f>
        <v>0.58399999999999996</v>
      </c>
      <c r="AZ1369" s="13">
        <f ca="1">IFERROR(__xludf.DUMMYFUNCTION("PERCENTRANK(FILTER(I:I, $A:$A=$A1369), $I1369)"),0.964)</f>
        <v>0.96399999999999997</v>
      </c>
      <c r="BA1369" s="12">
        <f ca="1">IFERROR(__xludf.DUMMYFUNCTION("PERCENTRANK(FILTER(AI:AI, $A:$A=$A1369), $AI1369)"),0.913)</f>
        <v>0.91300000000000003</v>
      </c>
      <c r="BB1369" s="13">
        <f ca="1">IFERROR(__xludf.DUMMYFUNCTION("PERCENTRANK(FILTER(AT:AT, $A:$A=$A1369), $AT1369)"),0.938)</f>
        <v>0.93799999999999994</v>
      </c>
      <c r="BC1369" s="13">
        <f ca="1">IFERROR(__xludf.DUMMYFUNCTION("PERCENTRANK(FILTER(AU:AU, $A:$A=$A1369), $AU1369)"),0.171)</f>
        <v>0.17100000000000001</v>
      </c>
      <c r="BM1369" s="9">
        <v>0.15853254</v>
      </c>
      <c r="BN1369" s="9">
        <v>6.0886073999999998E-2</v>
      </c>
      <c r="BO1369" s="9">
        <v>3.1403508000000002</v>
      </c>
      <c r="BP1369" s="9">
        <v>18.105263000000001</v>
      </c>
      <c r="BQ1369" s="9">
        <v>4.0344305</v>
      </c>
      <c r="BR1369" s="9">
        <v>12.316456000000001</v>
      </c>
      <c r="BS1369" s="9">
        <v>10.316019000000001</v>
      </c>
      <c r="BT1369" s="9">
        <v>7.7574844000000001</v>
      </c>
      <c r="BU1369" s="9">
        <v>2.2473740000000002</v>
      </c>
      <c r="BV1369" s="9">
        <v>3.8199282000000001</v>
      </c>
      <c r="BW1369" s="9">
        <v>13.993527</v>
      </c>
      <c r="BX1369" s="9">
        <v>8.3963429999999999</v>
      </c>
      <c r="BY1369" s="9">
        <v>8.9000810000000001</v>
      </c>
      <c r="BZ1369" s="9">
        <v>5.2082224000000004</v>
      </c>
      <c r="CA1369" s="9">
        <v>53.758330000000001</v>
      </c>
      <c r="CB1369" s="9">
        <v>79.872150000000005</v>
      </c>
      <c r="CC1369" s="9">
        <v>48.242553999999998</v>
      </c>
      <c r="CD1369" s="9">
        <v>79.036249999999995</v>
      </c>
    </row>
    <row r="1370" spans="1:82" ht="15.75" hidden="1" customHeight="1" x14ac:dyDescent="0.2">
      <c r="A1370" s="9" t="s">
        <v>113</v>
      </c>
      <c r="B1370" s="9" t="s">
        <v>3330</v>
      </c>
      <c r="C1370" s="9">
        <v>7933</v>
      </c>
      <c r="D1370" s="9">
        <v>5</v>
      </c>
      <c r="E1370" s="9">
        <v>13.202472812482601</v>
      </c>
      <c r="F1370" s="9">
        <v>73</v>
      </c>
      <c r="G1370" s="9">
        <v>28.229536</v>
      </c>
      <c r="H1370" s="9">
        <v>20</v>
      </c>
      <c r="I1370" s="16">
        <v>3.03671342408051E-5</v>
      </c>
      <c r="J1370" s="9">
        <v>260.13747390577799</v>
      </c>
      <c r="K1370" s="9">
        <v>15.6855207681655</v>
      </c>
      <c r="L1370" s="9">
        <v>7.1142580287927599E-3</v>
      </c>
      <c r="M1370" s="9">
        <v>2.1113339917064799E-4</v>
      </c>
      <c r="N1370" s="9">
        <v>6.8493150684931503E-2</v>
      </c>
      <c r="O1370" s="9">
        <v>0.46768295398301601</v>
      </c>
      <c r="P1370" s="9" t="s">
        <v>3331</v>
      </c>
      <c r="Q1370" s="9">
        <v>252811102</v>
      </c>
      <c r="R1370" s="9" t="s">
        <v>1841</v>
      </c>
      <c r="S1370" s="9">
        <v>22772</v>
      </c>
      <c r="T1370" s="9">
        <v>37.628813966694103</v>
      </c>
      <c r="U1370" s="9">
        <v>-120.307991029048</v>
      </c>
      <c r="V1370" s="9">
        <v>37</v>
      </c>
      <c r="W1370" s="9">
        <v>42</v>
      </c>
      <c r="X1370" s="9">
        <v>8090.2848020738102</v>
      </c>
      <c r="Z1370" s="9">
        <v>3605.0516268702299</v>
      </c>
      <c r="AB1370" s="9">
        <v>4485.2331752035698</v>
      </c>
      <c r="AC1370" s="9">
        <v>3605.0516268702299</v>
      </c>
      <c r="AD1370" s="9">
        <v>4485.2331752035698</v>
      </c>
      <c r="AE1370" s="9">
        <v>4.2226679834129702E-3</v>
      </c>
      <c r="AF1370" s="9">
        <v>6.0734268481610299E-4</v>
      </c>
      <c r="AG1370" s="9">
        <v>1374</v>
      </c>
      <c r="AH1370" s="9">
        <v>0.90874120000000003</v>
      </c>
      <c r="AI1370" s="9">
        <v>2.7012304999999999</v>
      </c>
      <c r="AJ1370" s="9">
        <v>2</v>
      </c>
      <c r="AK1370" s="9">
        <v>2.4721806000000002</v>
      </c>
      <c r="AL1370" s="9">
        <v>6.4429350000000003</v>
      </c>
      <c r="AM1370" s="9">
        <v>2.9812007</v>
      </c>
      <c r="AN1370" s="9">
        <v>1.8771929999999999E-2</v>
      </c>
      <c r="AO1370" s="9">
        <v>6.2432651999999996E-3</v>
      </c>
      <c r="AP1370" s="9">
        <v>1.4346916999999999</v>
      </c>
      <c r="AQ1370" s="9">
        <v>298.84005999999999</v>
      </c>
      <c r="AR1370" s="9">
        <v>49.934443999999999</v>
      </c>
      <c r="AS1370" s="9">
        <v>41.696890000000003</v>
      </c>
      <c r="AT1370" s="9">
        <v>1.5467777</v>
      </c>
      <c r="AU1370" s="9">
        <v>12.017120999999999</v>
      </c>
      <c r="AV1370" s="9">
        <v>13.219381</v>
      </c>
      <c r="AW1370" s="9">
        <v>1.1352632</v>
      </c>
      <c r="AX1370" s="12">
        <f ca="1">IFERROR(__xludf.DUMMYFUNCTION("1-(PERCENTRANK(FILTER(AG:AG, $A:$A=$A1370), $AG1370))"),0.399)</f>
        <v>0.39900000000000002</v>
      </c>
      <c r="AY1370" s="13">
        <f ca="1">IFERROR(__xludf.DUMMYFUNCTION("PERCENTRANK(FILTER(K:K, $A:$A=$A1370), $K1370)"),0.568)</f>
        <v>0.56799999999999995</v>
      </c>
      <c r="AZ1370" s="13">
        <f ca="1">IFERROR(__xludf.DUMMYFUNCTION("PERCENTRANK(FILTER(I:I, $A:$A=$A1370), $I1370)"),0.279)</f>
        <v>0.27900000000000003</v>
      </c>
      <c r="BA1370" s="12">
        <f ca="1">IFERROR(__xludf.DUMMYFUNCTION("PERCENTRANK(FILTER(AI:AI, $A:$A=$A1370), $AI1370)"),0.075)</f>
        <v>7.4999999999999997E-2</v>
      </c>
      <c r="BB1370" s="13">
        <f ca="1">IFERROR(__xludf.DUMMYFUNCTION("PERCENTRANK(FILTER(AT:AT, $A:$A=$A1370), $AT1370)"),0.922)</f>
        <v>0.92200000000000004</v>
      </c>
      <c r="BC1370" s="13">
        <f ca="1">IFERROR(__xludf.DUMMYFUNCTION("PERCENTRANK(FILTER(AU:AU, $A:$A=$A1370), $AU1370)"),0.486)</f>
        <v>0.48599999999999999</v>
      </c>
      <c r="BM1370" s="9">
        <v>0.17172633000000001</v>
      </c>
      <c r="BN1370" s="9">
        <v>1.2456140500000001E-2</v>
      </c>
      <c r="BO1370" s="9">
        <v>2.0750000000000002</v>
      </c>
      <c r="BP1370" s="9">
        <v>17.350000000000001</v>
      </c>
      <c r="BQ1370" s="9">
        <v>0.14210527000000001</v>
      </c>
      <c r="BR1370" s="9">
        <v>1.2807017999999999</v>
      </c>
      <c r="BS1370" s="9">
        <v>8.47959</v>
      </c>
      <c r="BT1370" s="9">
        <v>7.2045745999999999</v>
      </c>
      <c r="BU1370" s="9">
        <v>2.8150845000000002</v>
      </c>
      <c r="BV1370" s="9">
        <v>4.3520273999999999</v>
      </c>
      <c r="BW1370" s="9">
        <v>11.582637</v>
      </c>
      <c r="BX1370" s="9">
        <v>6.7072520000000004</v>
      </c>
      <c r="BY1370" s="9">
        <v>8.384563</v>
      </c>
      <c r="BZ1370" s="9">
        <v>4.7492660000000004</v>
      </c>
      <c r="CA1370" s="9">
        <v>61.35228</v>
      </c>
      <c r="CB1370" s="9">
        <v>95.722239999999999</v>
      </c>
      <c r="CC1370" s="9">
        <v>59.064587000000003</v>
      </c>
      <c r="CD1370" s="9">
        <v>87.289519999999996</v>
      </c>
    </row>
    <row r="1371" spans="1:82" ht="15.75" customHeight="1" x14ac:dyDescent="0.2">
      <c r="A1371" s="9" t="s">
        <v>73</v>
      </c>
      <c r="B1371" s="9" t="s">
        <v>1282</v>
      </c>
      <c r="C1371" s="9">
        <v>508</v>
      </c>
      <c r="D1371" s="9">
        <v>427</v>
      </c>
      <c r="E1371" s="9">
        <v>835.62194264534901</v>
      </c>
      <c r="F1371" s="9">
        <v>2333</v>
      </c>
      <c r="G1371" s="9">
        <v>1538.5862</v>
      </c>
      <c r="H1371" s="9">
        <v>376</v>
      </c>
      <c r="I1371" s="16">
        <v>7.7920992119269306E-5</v>
      </c>
      <c r="J1371" s="9">
        <v>313.08797257954899</v>
      </c>
      <c r="K1371" s="9">
        <v>46.9693426298047</v>
      </c>
      <c r="L1371" s="9">
        <v>2.2144846987900198E-2</v>
      </c>
      <c r="M1371" s="9">
        <v>1.9723740350739002E-3</v>
      </c>
      <c r="N1371" s="9">
        <v>0.18302614659236999</v>
      </c>
      <c r="O1371" s="9">
        <v>0.54311026097628701</v>
      </c>
      <c r="P1371" s="9" t="s">
        <v>1283</v>
      </c>
      <c r="Q1371" s="9">
        <v>153612104</v>
      </c>
      <c r="R1371" s="9" t="s">
        <v>641</v>
      </c>
      <c r="S1371" s="9">
        <v>13352</v>
      </c>
      <c r="T1371" s="9">
        <v>38.685548247252797</v>
      </c>
      <c r="U1371" s="9">
        <v>-121.011796619347</v>
      </c>
      <c r="V1371" s="9">
        <v>591</v>
      </c>
      <c r="W1371" s="9">
        <v>435</v>
      </c>
      <c r="X1371" s="9">
        <v>92513.642218895693</v>
      </c>
      <c r="Y1371" s="15">
        <f>X1371/1609.34</f>
        <v>57.485455042996321</v>
      </c>
      <c r="Z1371" s="9">
        <v>58866.459387928902</v>
      </c>
      <c r="AA1371" s="15">
        <f>Z1371/1609.34</f>
        <v>36.578012966762095</v>
      </c>
      <c r="AB1371" s="9">
        <v>33647.1828309669</v>
      </c>
      <c r="AC1371" s="9">
        <v>54145.428399234697</v>
      </c>
      <c r="AD1371" s="9">
        <v>30739.383244859098</v>
      </c>
      <c r="AE1371" s="9">
        <v>0.74161263718778603</v>
      </c>
      <c r="AF1371" s="9">
        <v>2.92982930368452E-2</v>
      </c>
      <c r="AG1371" s="9">
        <v>182</v>
      </c>
      <c r="AH1371" s="9">
        <v>2.1925354000000001</v>
      </c>
      <c r="AI1371" s="9">
        <v>6.4742135999999997</v>
      </c>
      <c r="AJ1371" s="9">
        <v>2.5921052000000002</v>
      </c>
      <c r="AK1371" s="9">
        <v>2.5677469999999998</v>
      </c>
      <c r="AL1371" s="9">
        <v>6.8068432999999997</v>
      </c>
      <c r="AM1371" s="9">
        <v>0.16141221</v>
      </c>
      <c r="AN1371" s="9">
        <v>2.9144736000000001E-2</v>
      </c>
      <c r="AO1371" s="9">
        <v>6.1752539999999998E-3</v>
      </c>
      <c r="AP1371" s="9">
        <v>2.3091018000000001</v>
      </c>
      <c r="AQ1371" s="9">
        <v>296.77422999999999</v>
      </c>
      <c r="AR1371" s="9">
        <v>46.087626999999998</v>
      </c>
      <c r="AS1371" s="9">
        <v>32.933129999999998</v>
      </c>
      <c r="AT1371" s="9">
        <v>1.3012634999999999</v>
      </c>
      <c r="AU1371" s="9">
        <v>12.685302999999999</v>
      </c>
      <c r="AV1371" s="9">
        <v>14.283305</v>
      </c>
      <c r="AW1371" s="9">
        <v>1.7390041000000001</v>
      </c>
      <c r="AX1371" s="12">
        <f ca="1">IFERROR(__xludf.DUMMYFUNCTION("1-(PERCENTRANK(FILTER(AG:AG, $A:$A=$A478), $AG478))"),0.829)</f>
        <v>0.82899999999999996</v>
      </c>
      <c r="AY1371" s="13">
        <f ca="1">IFERROR(__xludf.DUMMYFUNCTION("PERCENTRANK(FILTER(K:K, $A:$A=$A478), $K478)"),0.834)</f>
        <v>0.83399999999999996</v>
      </c>
      <c r="AZ1371" s="13">
        <f ca="1">IFERROR(__xludf.DUMMYFUNCTION("PERCENTRANK(FILTER(I:I, $A:$A=$A478), $I478)"),0.498)</f>
        <v>0.498</v>
      </c>
      <c r="BA1371" s="12">
        <f ca="1">IFERROR(__xludf.DUMMYFUNCTION("PERCENTRANK(FILTER(AI:AI, $A:$A=$A478), $AI478)"),0.193)</f>
        <v>0.193</v>
      </c>
      <c r="BB1371" s="13">
        <f ca="1">IFERROR(__xludf.DUMMYFUNCTION("PERCENTRANK(FILTER(AT:AT, $A:$A=$A478), $AT478)"),0.566)</f>
        <v>0.56599999999999995</v>
      </c>
      <c r="BC1371" s="13">
        <f ca="1">IFERROR(__xludf.DUMMYFUNCTION("PERCENTRANK(FILTER(AU:AU, $A:$A=$A478), $AU478)"),0.776)</f>
        <v>0.77600000000000002</v>
      </c>
      <c r="BM1371" s="9">
        <v>2.4514833E-2</v>
      </c>
      <c r="BN1371" s="9">
        <v>6.1594203E-2</v>
      </c>
      <c r="BO1371" s="9">
        <v>2.8540540000000001</v>
      </c>
      <c r="BP1371" s="9">
        <v>18.005465000000001</v>
      </c>
      <c r="BQ1371" s="9">
        <v>3.6682969999999999</v>
      </c>
      <c r="BR1371" s="9">
        <v>5.268116</v>
      </c>
      <c r="BS1371" s="9">
        <v>8.4765149999999991</v>
      </c>
      <c r="BT1371" s="9">
        <v>6.5618796000000001</v>
      </c>
      <c r="BU1371" s="9">
        <v>2.1076060000000001</v>
      </c>
      <c r="BV1371" s="9">
        <v>3.7474927999999998</v>
      </c>
      <c r="BW1371" s="9">
        <v>13.134618</v>
      </c>
      <c r="BX1371" s="9">
        <v>5.8068850000000003</v>
      </c>
      <c r="BY1371" s="9">
        <v>8.5661124999999991</v>
      </c>
      <c r="BZ1371" s="9">
        <v>3.9813763999999998</v>
      </c>
      <c r="CA1371" s="9">
        <v>51.878155</v>
      </c>
      <c r="CB1371" s="9">
        <v>91.334720000000004</v>
      </c>
      <c r="CC1371" s="9">
        <v>52.253765000000001</v>
      </c>
      <c r="CD1371" s="9">
        <v>92.819429999999997</v>
      </c>
    </row>
    <row r="1372" spans="1:82" ht="15.75" customHeight="1" x14ac:dyDescent="0.2">
      <c r="A1372" s="9" t="s">
        <v>73</v>
      </c>
      <c r="B1372" s="9" t="s">
        <v>3334</v>
      </c>
      <c r="C1372" s="9">
        <v>4291</v>
      </c>
      <c r="D1372" s="9">
        <v>374</v>
      </c>
      <c r="E1372" s="9">
        <v>585.58496334583697</v>
      </c>
      <c r="F1372" s="9">
        <v>1247</v>
      </c>
      <c r="G1372" s="9">
        <v>1038.1887999999999</v>
      </c>
      <c r="H1372" s="9">
        <v>122</v>
      </c>
      <c r="I1372" s="16">
        <v>7.7294519974575301E-5</v>
      </c>
      <c r="J1372" s="9">
        <v>32.193417740009302</v>
      </c>
      <c r="K1372" s="9">
        <v>17.6293033787083</v>
      </c>
      <c r="L1372" s="9">
        <v>1.63398561740065E-3</v>
      </c>
      <c r="M1372" s="9">
        <v>5.9550710864932305E-4</v>
      </c>
      <c r="N1372" s="9">
        <v>0.299919807538091</v>
      </c>
      <c r="O1372" s="9">
        <v>0.56404474717864905</v>
      </c>
      <c r="P1372" s="9" t="s">
        <v>3335</v>
      </c>
      <c r="Q1372" s="9">
        <v>152691107</v>
      </c>
      <c r="R1372" s="9" t="s">
        <v>1744</v>
      </c>
      <c r="S1372" s="9">
        <v>1070</v>
      </c>
      <c r="T1372" s="9">
        <v>39.021234074010898</v>
      </c>
      <c r="U1372" s="9">
        <v>-121.05993528364399</v>
      </c>
      <c r="V1372" s="9">
        <v>167</v>
      </c>
      <c r="W1372" s="9">
        <v>138</v>
      </c>
      <c r="X1372" s="9">
        <v>21394.838016735699</v>
      </c>
      <c r="Y1372" s="15">
        <f>X1372/1609.34</f>
        <v>13.294169048638386</v>
      </c>
      <c r="Z1372" s="9">
        <v>13372.186713572</v>
      </c>
      <c r="AA1372" s="15">
        <f>Z1372/1609.34</f>
        <v>8.3091122532044199</v>
      </c>
      <c r="AB1372" s="9">
        <v>8022.6513031636496</v>
      </c>
      <c r="AC1372" s="9">
        <v>11964.826428597</v>
      </c>
      <c r="AD1372" s="9">
        <v>7396.57346386265</v>
      </c>
      <c r="AE1372" s="9">
        <v>7.2651867255217398E-2</v>
      </c>
      <c r="AF1372" s="9">
        <v>9.4299314368981799E-3</v>
      </c>
      <c r="AG1372" s="9">
        <v>674</v>
      </c>
      <c r="AH1372" s="9">
        <v>7.1149773999999999</v>
      </c>
      <c r="AI1372" s="9">
        <v>21.203886000000001</v>
      </c>
      <c r="AJ1372" s="9">
        <v>2</v>
      </c>
      <c r="AK1372" s="9">
        <v>2.3840032</v>
      </c>
      <c r="AL1372" s="9">
        <v>6.2211255999999997</v>
      </c>
      <c r="AM1372" s="9">
        <v>0.70382129999999998</v>
      </c>
      <c r="AN1372" s="9">
        <v>6.0112994000000003E-2</v>
      </c>
      <c r="AO1372" s="9">
        <v>5.7013076999999999E-3</v>
      </c>
      <c r="AP1372" s="9">
        <v>2.9279674999999998</v>
      </c>
      <c r="AQ1372" s="9">
        <v>296.02834999999999</v>
      </c>
      <c r="AR1372" s="9">
        <v>49.354610000000001</v>
      </c>
      <c r="AS1372" s="9">
        <v>33.971454999999999</v>
      </c>
      <c r="AT1372" s="9">
        <v>1.3296015999999999</v>
      </c>
      <c r="AU1372" s="9">
        <v>11.801525</v>
      </c>
      <c r="AV1372" s="9">
        <v>13.6055975</v>
      </c>
      <c r="AW1372" s="9">
        <v>1.0635846</v>
      </c>
      <c r="AX1372" s="12">
        <f ca="1">IFERROR(__xludf.DUMMYFUNCTION("1-(PERCENTRANK(FILTER(AG:AG, $A:$A=$A1372), $AG1372))"),0.550999999999999)</f>
        <v>0.55099999999999905</v>
      </c>
      <c r="AY1372" s="13">
        <f ca="1">IFERROR(__xludf.DUMMYFUNCTION("PERCENTRANK(FILTER(K:K, $A:$A=$A1372), $K1372)"),0.589)</f>
        <v>0.58899999999999997</v>
      </c>
      <c r="AZ1372" s="13">
        <f ca="1">IFERROR(__xludf.DUMMYFUNCTION("PERCENTRANK(FILTER(I:I, $A:$A=$A1372), $I1372)"),0.49)</f>
        <v>0.49</v>
      </c>
      <c r="BA1372" s="12">
        <f ca="1">IFERROR(__xludf.DUMMYFUNCTION("PERCENTRANK(FILTER(AI:AI, $A:$A=$A1372), $AI1372)"),0.883)</f>
        <v>0.88300000000000001</v>
      </c>
      <c r="BB1372" s="13">
        <f ca="1">IFERROR(__xludf.DUMMYFUNCTION("PERCENTRANK(FILTER(AT:AT, $A:$A=$A1372), $AT1372)"),0.805)</f>
        <v>0.80500000000000005</v>
      </c>
      <c r="BC1372" s="13">
        <f ca="1">IFERROR(__xludf.DUMMYFUNCTION("PERCENTRANK(FILTER(AU:AU, $A:$A=$A1372), $AU1372)"),0.137)</f>
        <v>0.13700000000000001</v>
      </c>
      <c r="BM1372" s="9">
        <v>1.9661028000000001E-2</v>
      </c>
      <c r="BN1372" s="9">
        <v>0.12526456999999999</v>
      </c>
      <c r="BO1372" s="9">
        <v>2.0073528</v>
      </c>
      <c r="BP1372" s="9">
        <v>14.661765000000001</v>
      </c>
      <c r="BQ1372" s="9">
        <v>3.6901695999999999</v>
      </c>
      <c r="BR1372" s="9">
        <v>7.0451980000000001</v>
      </c>
      <c r="BS1372" s="9">
        <v>8.3909490000000009</v>
      </c>
      <c r="BT1372" s="9">
        <v>6.3841586000000001</v>
      </c>
      <c r="BU1372" s="9">
        <v>2.3192572999999999</v>
      </c>
      <c r="BV1372" s="9">
        <v>4.1305056000000002</v>
      </c>
      <c r="BW1372" s="9">
        <v>12.428107000000001</v>
      </c>
      <c r="BX1372" s="9">
        <v>5.5248365000000002</v>
      </c>
      <c r="BY1372" s="9">
        <v>8.2594239999999992</v>
      </c>
      <c r="BZ1372" s="9">
        <v>3.800465</v>
      </c>
      <c r="CA1372" s="9">
        <v>54.075592</v>
      </c>
      <c r="CB1372" s="9">
        <v>90.839550000000003</v>
      </c>
      <c r="CC1372" s="9">
        <v>55.534377999999997</v>
      </c>
      <c r="CD1372" s="9">
        <v>94.893050000000002</v>
      </c>
    </row>
    <row r="1373" spans="1:82" ht="15.75" hidden="1" customHeight="1" x14ac:dyDescent="0.2">
      <c r="A1373" s="9" t="s">
        <v>77</v>
      </c>
      <c r="B1373" s="9" t="s">
        <v>3336</v>
      </c>
      <c r="C1373" s="9">
        <v>6920</v>
      </c>
      <c r="D1373" s="9">
        <v>1743</v>
      </c>
      <c r="E1373" s="9">
        <v>1855.6324576152499</v>
      </c>
      <c r="F1373" s="9">
        <v>2410</v>
      </c>
      <c r="G1373" s="9">
        <v>2170.9104000000002</v>
      </c>
      <c r="H1373" s="9">
        <v>319</v>
      </c>
      <c r="I1373" s="10">
        <v>1.34824299485076E-4</v>
      </c>
      <c r="J1373" s="9">
        <v>4.0020818617742898E-2</v>
      </c>
      <c r="K1373" s="9">
        <v>1.3014079016625899</v>
      </c>
      <c r="L1373" s="11">
        <v>5.41939181396448E-6</v>
      </c>
      <c r="M1373" s="9">
        <v>1.53362517496542E-4</v>
      </c>
      <c r="N1373" s="9">
        <v>0.72323651452282101</v>
      </c>
      <c r="O1373" s="9">
        <v>0.85477155449683995</v>
      </c>
      <c r="P1373" s="9" t="s">
        <v>3337</v>
      </c>
      <c r="Q1373" s="9">
        <v>192411101</v>
      </c>
      <c r="R1373" s="9" t="s">
        <v>1202</v>
      </c>
      <c r="S1373" s="9">
        <v>4160</v>
      </c>
      <c r="T1373" s="9">
        <v>40.427196319591403</v>
      </c>
      <c r="U1373" s="9">
        <v>-123.481033186139</v>
      </c>
      <c r="V1373" s="9">
        <v>283</v>
      </c>
      <c r="W1373" s="9">
        <v>250</v>
      </c>
      <c r="X1373" s="9">
        <v>39514.795308746601</v>
      </c>
      <c r="Y1373" s="15">
        <f>X1373/1609.34</f>
        <v>24.553416499152821</v>
      </c>
      <c r="Z1373" s="9">
        <v>34991.7062017219</v>
      </c>
      <c r="AA1373" s="15">
        <f>Z1373/1609.34</f>
        <v>21.742892242609951</v>
      </c>
      <c r="AB1373" s="9">
        <v>4523.0891070247399</v>
      </c>
      <c r="AC1373" s="9">
        <v>34571.946712801298</v>
      </c>
      <c r="AD1373" s="9">
        <v>4492.3740667051497</v>
      </c>
      <c r="AE1373" s="9">
        <v>4.8922643081397099E-2</v>
      </c>
      <c r="AF1373" s="9">
        <v>4.3008951535739401E-2</v>
      </c>
      <c r="AG1373" s="9">
        <v>1588</v>
      </c>
      <c r="AH1373" s="9">
        <v>12.456390000000001</v>
      </c>
      <c r="AI1373" s="9">
        <v>33.325220000000002</v>
      </c>
      <c r="AJ1373" s="9">
        <v>2</v>
      </c>
      <c r="AK1373" s="9">
        <v>2.5797352999999998</v>
      </c>
      <c r="AL1373" s="9">
        <v>8.1575500000000005</v>
      </c>
      <c r="AM1373" s="9">
        <v>-1.4883850999999999</v>
      </c>
      <c r="AN1373" s="9">
        <v>3.8784403000000002E-2</v>
      </c>
      <c r="AO1373" s="9">
        <v>5.6454684E-3</v>
      </c>
      <c r="AP1373" s="9">
        <v>4.4820414</v>
      </c>
      <c r="AQ1373" s="9">
        <v>292.39679999999998</v>
      </c>
      <c r="AR1373" s="9">
        <v>35.384064000000002</v>
      </c>
      <c r="AS1373" s="9">
        <v>27.628698</v>
      </c>
      <c r="AT1373" s="9">
        <v>0.95049644</v>
      </c>
      <c r="AU1373" s="9">
        <v>14.578423000000001</v>
      </c>
      <c r="AV1373" s="9">
        <v>17.601004</v>
      </c>
      <c r="AW1373" s="9">
        <v>0.88803935000000001</v>
      </c>
      <c r="AX1373" s="12">
        <f ca="1">IFERROR(__xludf.DUMMYFUNCTION("1-(PERCENTRANK(FILTER(AG:AG, $A:$A=$A1373), $AG1373))"),0.318999999999999)</f>
        <v>0.31899999999999901</v>
      </c>
      <c r="AY1373" s="13">
        <f ca="1">IFERROR(__xludf.DUMMYFUNCTION("PERCENTRANK(FILTER(K:K, $A:$A=$A1373), $K1373)"),0.19)</f>
        <v>0.19</v>
      </c>
      <c r="AZ1373" s="13">
        <f ca="1">IFERROR(__xludf.DUMMYFUNCTION("PERCENTRANK(FILTER(I:I, $A:$A=$A1373), $I1373)"),0.732)</f>
        <v>0.73199999999999998</v>
      </c>
      <c r="BA1373" s="12">
        <f ca="1">IFERROR(__xludf.DUMMYFUNCTION("PERCENTRANK(FILTER(AI:AI, $A:$A=$A1373), $AI1373)"),0.899)</f>
        <v>0.89900000000000002</v>
      </c>
      <c r="BB1373" s="13">
        <f ca="1">IFERROR(__xludf.DUMMYFUNCTION("PERCENTRANK(FILTER(AT:AT, $A:$A=$A1373), $AT1373)"),0.584)</f>
        <v>0.58399999999999996</v>
      </c>
      <c r="BC1373" s="13">
        <f ca="1">IFERROR(__xludf.DUMMYFUNCTION("PERCENTRANK(FILTER(AU:AU, $A:$A=$A1373), $AU1373)"),0.265)</f>
        <v>0.26500000000000001</v>
      </c>
      <c r="BM1373" s="9">
        <v>0.17203869999999999</v>
      </c>
      <c r="BN1373" s="9">
        <v>7.6436379999999998E-2</v>
      </c>
      <c r="BO1373" s="9">
        <v>2.059761</v>
      </c>
      <c r="BP1373" s="9">
        <v>14.083665</v>
      </c>
      <c r="BQ1373" s="9">
        <v>0.72855499999999995</v>
      </c>
      <c r="BR1373" s="9">
        <v>5.5275230000000004</v>
      </c>
      <c r="BS1373" s="9">
        <v>11.676995</v>
      </c>
      <c r="BT1373" s="9">
        <v>8.0151140000000005</v>
      </c>
      <c r="BU1373" s="9">
        <v>1.6783222</v>
      </c>
      <c r="BV1373" s="9">
        <v>3.3555676999999999</v>
      </c>
      <c r="BW1373" s="9">
        <v>15.183502000000001</v>
      </c>
      <c r="BX1373" s="9">
        <v>7.2527590000000002</v>
      </c>
      <c r="BY1373" s="9">
        <v>8.7560389999999995</v>
      </c>
      <c r="BZ1373" s="9">
        <v>4.4591393000000004</v>
      </c>
      <c r="CA1373" s="9">
        <v>50.467384000000003</v>
      </c>
      <c r="CB1373" s="9">
        <v>76.448710000000005</v>
      </c>
      <c r="CC1373" s="9">
        <v>43.376800000000003</v>
      </c>
      <c r="CD1373" s="9">
        <v>84.694339999999997</v>
      </c>
    </row>
    <row r="1374" spans="1:82" ht="15.75" customHeight="1" x14ac:dyDescent="0.2">
      <c r="A1374" s="9" t="s">
        <v>73</v>
      </c>
      <c r="B1374" s="9" t="s">
        <v>2956</v>
      </c>
      <c r="C1374" s="9">
        <v>3543</v>
      </c>
      <c r="D1374" s="9">
        <v>1804</v>
      </c>
      <c r="E1374" s="9">
        <v>2162.7809473095999</v>
      </c>
      <c r="F1374" s="9">
        <v>3327</v>
      </c>
      <c r="G1374" s="9">
        <v>2782.7541999999999</v>
      </c>
      <c r="H1374" s="9">
        <v>303</v>
      </c>
      <c r="I1374" s="16">
        <v>7.7090732861431597E-5</v>
      </c>
      <c r="J1374" s="9">
        <v>3.7817834782734497E-2</v>
      </c>
      <c r="K1374" s="9">
        <v>18.709642964992401</v>
      </c>
      <c r="L1374" s="11">
        <v>2.9154045986335502E-6</v>
      </c>
      <c r="M1374" s="9">
        <v>6.6852567275124295E-4</v>
      </c>
      <c r="N1374" s="9">
        <v>0.54223023745115695</v>
      </c>
      <c r="O1374" s="9">
        <v>0.77720877606309902</v>
      </c>
      <c r="P1374" s="9" t="s">
        <v>2957</v>
      </c>
      <c r="Q1374" s="9">
        <v>152481105</v>
      </c>
      <c r="R1374" s="9" t="s">
        <v>241</v>
      </c>
      <c r="S1374" s="9">
        <v>32536</v>
      </c>
      <c r="T1374" s="9">
        <v>39.239117265975601</v>
      </c>
      <c r="U1374" s="9">
        <v>-120.99976081166901</v>
      </c>
      <c r="V1374" s="9">
        <v>539</v>
      </c>
      <c r="W1374" s="9">
        <v>741</v>
      </c>
      <c r="X1374" s="9">
        <v>75577.430201176103</v>
      </c>
      <c r="Y1374" s="15">
        <f>X1374/1609.34</f>
        <v>46.961754633064551</v>
      </c>
      <c r="Z1374" s="9">
        <v>34249.9271393085</v>
      </c>
      <c r="AA1374" s="15">
        <f>Z1374/1609.34</f>
        <v>21.28197095660861</v>
      </c>
      <c r="AB1374" s="9">
        <v>41327.503061867399</v>
      </c>
      <c r="AC1374" s="9">
        <v>34249.9271393085</v>
      </c>
      <c r="AD1374" s="9">
        <v>41327.503061867399</v>
      </c>
      <c r="AE1374" s="9">
        <v>0.20256327884362599</v>
      </c>
      <c r="AF1374" s="9">
        <v>2.3358492057013701E-2</v>
      </c>
      <c r="AG1374" s="9">
        <v>608</v>
      </c>
      <c r="AH1374" s="9">
        <v>12.157118000000001</v>
      </c>
      <c r="AI1374" s="9">
        <v>22.253748000000002</v>
      </c>
      <c r="AJ1374" s="9">
        <v>3</v>
      </c>
      <c r="AK1374" s="9">
        <v>1.8096814000000001</v>
      </c>
      <c r="AL1374" s="9">
        <v>5.32918</v>
      </c>
      <c r="AM1374" s="9">
        <v>0.76035370000000002</v>
      </c>
      <c r="AN1374" s="9">
        <v>9.3747230000000001E-2</v>
      </c>
      <c r="AO1374" s="9">
        <v>5.2245273000000002E-3</v>
      </c>
      <c r="AP1374" s="9">
        <v>4.2890134</v>
      </c>
      <c r="AQ1374" s="9">
        <v>292.92322000000001</v>
      </c>
      <c r="AR1374" s="9">
        <v>46.855145</v>
      </c>
      <c r="AS1374" s="9">
        <v>32.963079999999998</v>
      </c>
      <c r="AT1374" s="9">
        <v>1.1075336</v>
      </c>
      <c r="AU1374" s="9">
        <v>11.991175999999999</v>
      </c>
      <c r="AV1374" s="9">
        <v>14.231033999999999</v>
      </c>
      <c r="AW1374" s="9">
        <v>2.7774633999999998</v>
      </c>
      <c r="AX1374" s="12">
        <f ca="1">IFERROR(__xludf.DUMMYFUNCTION("1-(PERCENTRANK(FILTER(AG:AG, $A:$A=$A1203), $AG1203))"),0.598)</f>
        <v>0.59799999999999998</v>
      </c>
      <c r="AY1374" s="13">
        <f ca="1">IFERROR(__xludf.DUMMYFUNCTION("PERCENTRANK(FILTER(K:K, $A:$A=$A1203), $K1203)"),0.602)</f>
        <v>0.60199999999999998</v>
      </c>
      <c r="AZ1374" s="13">
        <f ca="1">IFERROR(__xludf.DUMMYFUNCTION("PERCENTRANK(FILTER(I:I, $A:$A=$A1203), $I1203)"),0.488)</f>
        <v>0.48799999999999999</v>
      </c>
      <c r="BA1374" s="12">
        <f ca="1">IFERROR(__xludf.DUMMYFUNCTION("PERCENTRANK(FILTER(AI:AI, $A:$A=$A1203), $AI1203)"),0.927)</f>
        <v>0.92700000000000005</v>
      </c>
      <c r="BB1374" s="13">
        <f ca="1">IFERROR(__xludf.DUMMYFUNCTION("PERCENTRANK(FILTER(AT:AT, $A:$A=$A1203), $AT1203)"),0.068)</f>
        <v>6.8000000000000005E-2</v>
      </c>
      <c r="BC1374" s="13">
        <f ca="1">IFERROR(__xludf.DUMMYFUNCTION("PERCENTRANK(FILTER(AU:AU, $A:$A=$A1203), $AU1203)"),0.29)</f>
        <v>0.28999999999999998</v>
      </c>
      <c r="BM1374" s="9">
        <v>0.12121533600000001</v>
      </c>
      <c r="BN1374" s="9">
        <v>4.9020469999999997E-2</v>
      </c>
      <c r="BO1374" s="9">
        <v>2.6744186999999999</v>
      </c>
      <c r="BP1374" s="9">
        <v>16.131454000000002</v>
      </c>
      <c r="BQ1374" s="9">
        <v>7.4709029999999998</v>
      </c>
      <c r="BR1374" s="9">
        <v>9.6597220000000004</v>
      </c>
      <c r="BS1374" s="9">
        <v>8.7729210000000002</v>
      </c>
      <c r="BT1374" s="9">
        <v>6.5609802999999998</v>
      </c>
      <c r="BU1374" s="9">
        <v>2.380903</v>
      </c>
      <c r="BV1374" s="9">
        <v>4.2010019999999999</v>
      </c>
      <c r="BW1374" s="9">
        <v>12.984230999999999</v>
      </c>
      <c r="BX1374" s="9">
        <v>6.5449576</v>
      </c>
      <c r="BY1374" s="9">
        <v>9.0327629999999992</v>
      </c>
      <c r="BZ1374" s="9">
        <v>4.4190740000000002</v>
      </c>
      <c r="CA1374" s="9">
        <v>50.375557000000001</v>
      </c>
      <c r="CB1374" s="9">
        <v>79.444564999999997</v>
      </c>
      <c r="CC1374" s="9">
        <v>52.709919999999997</v>
      </c>
      <c r="CD1374" s="9">
        <v>87.484989999999996</v>
      </c>
    </row>
    <row r="1375" spans="1:82" ht="15.75" hidden="1" customHeight="1" x14ac:dyDescent="0.2">
      <c r="A1375" s="9" t="s">
        <v>91</v>
      </c>
      <c r="B1375" s="9" t="s">
        <v>3340</v>
      </c>
      <c r="C1375" s="9">
        <v>1730</v>
      </c>
      <c r="D1375" s="9">
        <v>132</v>
      </c>
      <c r="E1375" s="9">
        <v>195.31302495225401</v>
      </c>
      <c r="F1375" s="9">
        <v>478</v>
      </c>
      <c r="G1375" s="9">
        <v>390.64566000000002</v>
      </c>
      <c r="H1375" s="9">
        <v>72</v>
      </c>
      <c r="I1375" s="16">
        <v>7.5968939528239403E-5</v>
      </c>
      <c r="J1375" s="9">
        <v>3.9135216049773098</v>
      </c>
      <c r="K1375" s="9">
        <v>4.8258188718675799</v>
      </c>
      <c r="L1375" s="9">
        <v>2.5527673470905399E-4</v>
      </c>
      <c r="M1375" s="9">
        <v>2.10112109003704E-4</v>
      </c>
      <c r="N1375" s="9">
        <v>0.27615062761506198</v>
      </c>
      <c r="O1375" s="9">
        <v>0.499974899892833</v>
      </c>
      <c r="P1375" s="9" t="s">
        <v>3341</v>
      </c>
      <c r="Q1375" s="9">
        <v>14502108</v>
      </c>
      <c r="R1375" s="9" t="s">
        <v>3342</v>
      </c>
      <c r="S1375" s="9" t="s">
        <v>3343</v>
      </c>
      <c r="T1375" s="9">
        <v>37.657037605004</v>
      </c>
      <c r="U1375" s="9">
        <v>-121.90085360660299</v>
      </c>
      <c r="V1375" s="9">
        <v>193</v>
      </c>
      <c r="W1375" s="9">
        <v>104</v>
      </c>
      <c r="X1375" s="9">
        <v>20255.349885208401</v>
      </c>
      <c r="Z1375" s="9">
        <v>14260.361197619401</v>
      </c>
      <c r="AB1375" s="9">
        <v>5994.9886875890097</v>
      </c>
      <c r="AC1375" s="9">
        <v>8979.3145730904398</v>
      </c>
      <c r="AD1375" s="9">
        <v>3664.02407287807</v>
      </c>
      <c r="AE1375" s="9">
        <v>1.51280718482667E-2</v>
      </c>
      <c r="AF1375" s="9">
        <v>5.4697636460332398E-3</v>
      </c>
      <c r="AG1375" s="9">
        <v>1379</v>
      </c>
      <c r="AH1375" s="9">
        <v>3.5459700000000001</v>
      </c>
      <c r="AI1375" s="9">
        <v>9.5485670000000002</v>
      </c>
      <c r="AJ1375" s="9">
        <v>3</v>
      </c>
      <c r="AK1375" s="9">
        <v>3.0145453999999998</v>
      </c>
      <c r="AL1375" s="9">
        <v>7.2910250000000003</v>
      </c>
      <c r="AM1375" s="9">
        <v>-1.6798841</v>
      </c>
      <c r="AN1375" s="9">
        <v>4.0075756999999997E-2</v>
      </c>
      <c r="AO1375" s="9">
        <v>6.6062263000000003E-3</v>
      </c>
      <c r="AP1375" s="9">
        <v>1.7148125999999999</v>
      </c>
      <c r="AQ1375" s="9">
        <v>295.41433999999998</v>
      </c>
      <c r="AR1375" s="9">
        <v>38.459415</v>
      </c>
      <c r="AS1375" s="9">
        <v>32.757022999999997</v>
      </c>
      <c r="AT1375" s="9">
        <v>1.0257212</v>
      </c>
      <c r="AU1375" s="9">
        <v>14.274649</v>
      </c>
      <c r="AV1375" s="9">
        <v>15.704317</v>
      </c>
      <c r="AW1375" s="9">
        <v>14.167797999999999</v>
      </c>
      <c r="AX1375" s="12">
        <f ca="1">IFERROR(__xludf.DUMMYFUNCTION("1-(PERCENTRANK(FILTER(AG:AG, $A:$A=$A1375), $AG1375))"),0.828)</f>
        <v>0.82799999999999996</v>
      </c>
      <c r="AY1375" s="13">
        <f ca="1">IFERROR(__xludf.DUMMYFUNCTION("PERCENTRANK(FILTER(K:K, $A:$A=$A1375), $K1375)"),0.804)</f>
        <v>0.80400000000000005</v>
      </c>
      <c r="AZ1375" s="13">
        <f ca="1">IFERROR(__xludf.DUMMYFUNCTION("PERCENTRANK(FILTER(I:I, $A:$A=$A1375), $I1375)"),0.751)</f>
        <v>0.751</v>
      </c>
      <c r="BA1375" s="12">
        <f ca="1">IFERROR(__xludf.DUMMYFUNCTION("PERCENTRANK(FILTER(AI:AI, $A:$A=$A1375), $AI1375)"),0.332)</f>
        <v>0.33200000000000002</v>
      </c>
      <c r="BB1375" s="13">
        <f ca="1">IFERROR(__xludf.DUMMYFUNCTION("PERCENTRANK(FILTER(AT:AT, $A:$A=$A1375), $AT1375)"),0.748)</f>
        <v>0.748</v>
      </c>
      <c r="BC1375" s="13">
        <f ca="1">IFERROR(__xludf.DUMMYFUNCTION("PERCENTRANK(FILTER(AU:AU, $A:$A=$A1375), $AU1375)"),0.174)</f>
        <v>0.17399999999999999</v>
      </c>
      <c r="BM1375" s="9">
        <v>8.9727335000000005E-2</v>
      </c>
      <c r="BN1375" s="9">
        <v>6.55303E-2</v>
      </c>
      <c r="BO1375" s="9">
        <v>2.0634920000000001</v>
      </c>
      <c r="BP1375" s="9">
        <v>13.5079365</v>
      </c>
      <c r="BQ1375" s="9">
        <v>1.4965151999999999</v>
      </c>
      <c r="BR1375" s="9">
        <v>3.6212119999999999</v>
      </c>
      <c r="BS1375" s="9">
        <v>7.7835780000000003</v>
      </c>
      <c r="BT1375" s="9">
        <v>6.7448199999999998</v>
      </c>
      <c r="BU1375" s="9">
        <v>1.9911976</v>
      </c>
      <c r="BV1375" s="9">
        <v>3.6569538000000001</v>
      </c>
      <c r="BW1375" s="9">
        <v>13.910387999999999</v>
      </c>
      <c r="BX1375" s="9">
        <v>9.0831280000000003</v>
      </c>
      <c r="BY1375" s="9">
        <v>9.8023790000000002</v>
      </c>
      <c r="BZ1375" s="9">
        <v>5.8875080000000004</v>
      </c>
      <c r="CA1375" s="9">
        <v>48.253487</v>
      </c>
      <c r="CB1375" s="9">
        <v>68.549250000000001</v>
      </c>
      <c r="CC1375" s="9">
        <v>47.376514</v>
      </c>
      <c r="CD1375" s="9">
        <v>75.612080000000006</v>
      </c>
    </row>
    <row r="1376" spans="1:82" ht="15.75" hidden="1" customHeight="1" x14ac:dyDescent="0.2">
      <c r="A1376" s="9" t="s">
        <v>77</v>
      </c>
      <c r="B1376" s="9" t="s">
        <v>3344</v>
      </c>
      <c r="C1376" s="9">
        <v>3473</v>
      </c>
      <c r="D1376" s="9">
        <v>68</v>
      </c>
      <c r="E1376" s="9">
        <v>85.903246088448199</v>
      </c>
      <c r="F1376" s="9">
        <v>250</v>
      </c>
      <c r="G1376" s="9">
        <v>185.24266</v>
      </c>
      <c r="H1376" s="9">
        <v>28</v>
      </c>
      <c r="I1376" s="16">
        <v>7.6566698291052096E-5</v>
      </c>
      <c r="J1376" s="9">
        <v>0.80982124396918098</v>
      </c>
      <c r="K1376" s="9">
        <v>5.7865648693225902</v>
      </c>
      <c r="L1376" s="11">
        <v>3.6698207411000897E-5</v>
      </c>
      <c r="M1376" s="9">
        <v>2.0997406391438299E-4</v>
      </c>
      <c r="N1376" s="9">
        <v>0.27200000000000002</v>
      </c>
      <c r="O1376" s="9">
        <v>0.46373360135384301</v>
      </c>
      <c r="P1376" s="9" t="s">
        <v>3345</v>
      </c>
      <c r="Q1376" s="9">
        <v>43071103</v>
      </c>
      <c r="R1376" s="9" t="s">
        <v>550</v>
      </c>
      <c r="S1376" s="9" t="s">
        <v>98</v>
      </c>
      <c r="T1376" s="9">
        <v>38.383413081041397</v>
      </c>
      <c r="U1376" s="9">
        <v>-122.52798007241</v>
      </c>
      <c r="V1376" s="9">
        <v>249</v>
      </c>
      <c r="W1376" s="9">
        <v>305</v>
      </c>
      <c r="X1376" s="9">
        <v>32998.968002759299</v>
      </c>
      <c r="Z1376" s="9">
        <v>19663.038042869499</v>
      </c>
      <c r="AB1376" s="9">
        <v>13335.9299598898</v>
      </c>
      <c r="AC1376" s="9">
        <v>3351.8236428042901</v>
      </c>
      <c r="AD1376" s="9">
        <v>2239.2223551777802</v>
      </c>
      <c r="AE1376" s="9">
        <v>5.8792737896027304E-3</v>
      </c>
      <c r="AF1376" s="9">
        <v>2.1438675521494501E-3</v>
      </c>
      <c r="AG1376" s="9">
        <v>1380</v>
      </c>
      <c r="AH1376" s="9">
        <v>4.2474569999999998</v>
      </c>
      <c r="AI1376" s="9">
        <v>9.402552</v>
      </c>
      <c r="AJ1376" s="9">
        <v>2.2962964000000001</v>
      </c>
      <c r="AK1376" s="9">
        <v>2.1748064</v>
      </c>
      <c r="AL1376" s="9">
        <v>5.6205014999999996</v>
      </c>
      <c r="AM1376" s="9">
        <v>0.14849609</v>
      </c>
      <c r="AN1376" s="9">
        <v>3.574074E-2</v>
      </c>
      <c r="AO1376" s="9">
        <v>6.8866689999999998E-3</v>
      </c>
      <c r="AP1376" s="9">
        <v>2.540692</v>
      </c>
      <c r="AQ1376" s="9">
        <v>296.11815999999999</v>
      </c>
      <c r="AR1376" s="9">
        <v>34.328510000000001</v>
      </c>
      <c r="AS1376" s="9">
        <v>30.334071999999999</v>
      </c>
      <c r="AT1376" s="9">
        <v>0.98721135000000004</v>
      </c>
      <c r="AU1376" s="9">
        <v>15.284941999999999</v>
      </c>
      <c r="AV1376" s="9">
        <v>16.990023000000001</v>
      </c>
      <c r="AW1376" s="9">
        <v>3.5624145999999999</v>
      </c>
      <c r="AX1376" s="12">
        <f ca="1">IFERROR(__xludf.DUMMYFUNCTION("1-(PERCENTRANK(FILTER(AG:AG, $A:$A=$A1376), $AG1376))"),0.42)</f>
        <v>0.42</v>
      </c>
      <c r="AY1376" s="13">
        <f ca="1">IFERROR(__xludf.DUMMYFUNCTION("PERCENTRANK(FILTER(K:K, $A:$A=$A1376), $K1376)"),0.598)</f>
        <v>0.59799999999999998</v>
      </c>
      <c r="AZ1376" s="13">
        <f ca="1">IFERROR(__xludf.DUMMYFUNCTION("PERCENTRANK(FILTER(I:I, $A:$A=$A1376), $I1376)"),0.27)</f>
        <v>0.27</v>
      </c>
      <c r="BA1376" s="12">
        <f ca="1">IFERROR(__xludf.DUMMYFUNCTION("PERCENTRANK(FILTER(AI:AI, $A:$A=$A1376), $AI1376)"),0.174)</f>
        <v>0.17399999999999999</v>
      </c>
      <c r="BB1376" s="13">
        <f ca="1">IFERROR(__xludf.DUMMYFUNCTION("PERCENTRANK(FILTER(AT:AT, $A:$A=$A1376), $AT1376)"),0.616)</f>
        <v>0.61599999999999999</v>
      </c>
      <c r="BC1376" s="13">
        <f ca="1">IFERROR(__xludf.DUMMYFUNCTION("PERCENTRANK(FILTER(AU:AU, $A:$A=$A1376), $AU1376)"),0.401)</f>
        <v>0.40100000000000002</v>
      </c>
      <c r="BM1376" s="9">
        <v>0.15548775000000001</v>
      </c>
      <c r="BN1376" s="9">
        <v>4.5740742000000001E-2</v>
      </c>
      <c r="BO1376" s="9">
        <v>2.1875</v>
      </c>
      <c r="BP1376" s="9">
        <v>15.8125</v>
      </c>
      <c r="BQ1376" s="9">
        <v>1.7296296</v>
      </c>
      <c r="BR1376" s="9">
        <v>4.6296296000000003</v>
      </c>
      <c r="BS1376" s="9">
        <v>9.074802</v>
      </c>
      <c r="BT1376" s="9">
        <v>7.1840109999999999</v>
      </c>
      <c r="BU1376" s="9">
        <v>1.9522311999999999</v>
      </c>
      <c r="BV1376" s="9">
        <v>3.5533174999999999</v>
      </c>
      <c r="BW1376" s="9">
        <v>14.86138</v>
      </c>
      <c r="BX1376" s="9">
        <v>10.061042</v>
      </c>
      <c r="BY1376" s="9">
        <v>10.225718000000001</v>
      </c>
      <c r="BZ1376" s="9">
        <v>6.6065573999999998</v>
      </c>
      <c r="CA1376" s="9">
        <v>49.454585999999999</v>
      </c>
      <c r="CB1376" s="9">
        <v>66.791550000000001</v>
      </c>
      <c r="CC1376" s="9">
        <v>43.648220000000002</v>
      </c>
      <c r="CD1376" s="9">
        <v>69.637259999999998</v>
      </c>
    </row>
    <row r="1377" spans="1:82" ht="15.75" hidden="1" customHeight="1" x14ac:dyDescent="0.2">
      <c r="A1377" s="9" t="s">
        <v>77</v>
      </c>
      <c r="B1377" s="9" t="s">
        <v>3346</v>
      </c>
      <c r="C1377" s="9">
        <v>7360</v>
      </c>
      <c r="D1377" s="9">
        <v>115</v>
      </c>
      <c r="E1377" s="9">
        <v>220.063237753214</v>
      </c>
      <c r="F1377" s="9">
        <v>190</v>
      </c>
      <c r="G1377" s="9">
        <v>243.97948</v>
      </c>
      <c r="H1377" s="9">
        <v>73</v>
      </c>
      <c r="I1377" s="16">
        <v>7.0290068323043803E-5</v>
      </c>
      <c r="J1377" s="9">
        <v>2.96571685318977</v>
      </c>
      <c r="K1377" s="9">
        <v>3.85234862885217</v>
      </c>
      <c r="L1377" s="9">
        <v>2.0368212021137799E-4</v>
      </c>
      <c r="M1377" s="9">
        <v>2.09867003837151E-4</v>
      </c>
      <c r="N1377" s="9">
        <v>0.60526315789473595</v>
      </c>
      <c r="O1377" s="9">
        <v>0.90197438130222296</v>
      </c>
      <c r="P1377" s="9" t="s">
        <v>3347</v>
      </c>
      <c r="Q1377" s="9">
        <v>43361102</v>
      </c>
      <c r="R1377" s="9" t="s">
        <v>3111</v>
      </c>
      <c r="S1377" s="9">
        <v>628</v>
      </c>
      <c r="T1377" s="9">
        <v>38.982327065561797</v>
      </c>
      <c r="U1377" s="9">
        <v>-122.602983968457</v>
      </c>
      <c r="V1377" s="9">
        <v>58</v>
      </c>
      <c r="W1377" s="9">
        <v>31</v>
      </c>
      <c r="X1377" s="9">
        <v>29074.024894326001</v>
      </c>
      <c r="Z1377" s="9">
        <v>22902.680626165198</v>
      </c>
      <c r="AB1377" s="9">
        <v>6171.3442681608003</v>
      </c>
      <c r="AC1377" s="9">
        <v>22902.680626165198</v>
      </c>
      <c r="AD1377" s="9">
        <v>6171.3442681608003</v>
      </c>
      <c r="AE1377" s="9">
        <v>1.5320291280111999E-2</v>
      </c>
      <c r="AF1377" s="9">
        <v>5.1311749875821901E-3</v>
      </c>
      <c r="AG1377" s="9">
        <v>1381</v>
      </c>
      <c r="AH1377" s="9">
        <v>2.4677231000000002</v>
      </c>
      <c r="AI1377" s="9">
        <v>5.9421954000000001</v>
      </c>
      <c r="AJ1377" s="9">
        <v>2.450151</v>
      </c>
      <c r="AK1377" s="9">
        <v>2.6207935999999998</v>
      </c>
      <c r="AL1377" s="9">
        <v>7.4243059999999996</v>
      </c>
      <c r="AM1377" s="9">
        <v>0.13883385000000001</v>
      </c>
      <c r="AN1377" s="9">
        <v>7.8549850000000001E-3</v>
      </c>
      <c r="AO1377" s="9">
        <v>5.9063424999999999E-3</v>
      </c>
      <c r="AP1377" s="9">
        <v>1.9867724</v>
      </c>
      <c r="AQ1377" s="9">
        <v>296.84163999999998</v>
      </c>
      <c r="AR1377" s="9">
        <v>46.095770000000002</v>
      </c>
      <c r="AS1377" s="9">
        <v>33.941783999999998</v>
      </c>
      <c r="AT1377" s="9">
        <v>1.3393725999999999</v>
      </c>
      <c r="AU1377" s="9">
        <v>12.864853999999999</v>
      </c>
      <c r="AV1377" s="9">
        <v>14.424575000000001</v>
      </c>
      <c r="AW1377" s="9">
        <v>0.84554620000000003</v>
      </c>
      <c r="AX1377" s="12">
        <f ca="1">IFERROR(__xludf.DUMMYFUNCTION("1-(PERCENTRANK(FILTER(AG:AG, $A:$A=$A1377), $AG1377))"),0.418)</f>
        <v>0.41799999999999998</v>
      </c>
      <c r="AY1377" s="13">
        <f ca="1">IFERROR(__xludf.DUMMYFUNCTION("PERCENTRANK(FILTER(K:K, $A:$A=$A1377), $K1377)"),0.448)</f>
        <v>0.44800000000000001</v>
      </c>
      <c r="AZ1377" s="13">
        <f ca="1">IFERROR(__xludf.DUMMYFUNCTION("PERCENTRANK(FILTER(I:I, $A:$A=$A1377), $I1377)"),0.212)</f>
        <v>0.21199999999999999</v>
      </c>
      <c r="BA1377" s="12">
        <f ca="1">IFERROR(__xludf.DUMMYFUNCTION("PERCENTRANK(FILTER(AI:AI, $A:$A=$A1377), $AI1377)"),0.029)</f>
        <v>2.9000000000000001E-2</v>
      </c>
      <c r="BB1377" s="13">
        <f ca="1">IFERROR(__xludf.DUMMYFUNCTION("PERCENTRANK(FILTER(AT:AT, $A:$A=$A1377), $AT1377)"),1)</f>
        <v>1</v>
      </c>
      <c r="BC1377" s="13">
        <f ca="1">IFERROR(__xludf.DUMMYFUNCTION("PERCENTRANK(FILTER(AU:AU, $A:$A=$A1377), $AU1377)"),0.014)</f>
        <v>1.4E-2</v>
      </c>
      <c r="BM1377" s="9">
        <v>0.13321888000000001</v>
      </c>
      <c r="BN1377" s="9">
        <v>1.4683714E-2</v>
      </c>
      <c r="BO1377" s="9">
        <v>1.2923077000000001</v>
      </c>
      <c r="BP1377" s="9">
        <v>11.892307000000001</v>
      </c>
      <c r="BQ1377" s="9">
        <v>1.026284</v>
      </c>
      <c r="BR1377" s="9">
        <v>0.57401809999999998</v>
      </c>
      <c r="BS1377" s="9">
        <v>9.1045689999999997</v>
      </c>
      <c r="BT1377" s="9">
        <v>6.6655616999999996</v>
      </c>
      <c r="BU1377" s="9">
        <v>2.5424788</v>
      </c>
      <c r="BV1377" s="9">
        <v>4.3796453</v>
      </c>
      <c r="BW1377" s="9">
        <v>12.578271000000001</v>
      </c>
      <c r="BX1377" s="9">
        <v>6.5519733000000002</v>
      </c>
      <c r="BY1377" s="9">
        <v>7.6929335999999999</v>
      </c>
      <c r="BZ1377" s="9">
        <v>4.1479699999999999</v>
      </c>
      <c r="CA1377" s="9">
        <v>57.724125000000001</v>
      </c>
      <c r="CB1377" s="9">
        <v>79.227294999999998</v>
      </c>
      <c r="CC1377" s="9">
        <v>55.663339999999998</v>
      </c>
      <c r="CD1377" s="9">
        <v>88.774704</v>
      </c>
    </row>
    <row r="1378" spans="1:82" ht="15.75" hidden="1" customHeight="1" x14ac:dyDescent="0.2">
      <c r="A1378" s="9" t="s">
        <v>73</v>
      </c>
      <c r="B1378" s="9" t="s">
        <v>3348</v>
      </c>
      <c r="C1378" s="9">
        <v>3324</v>
      </c>
      <c r="D1378" s="9">
        <v>14</v>
      </c>
      <c r="E1378" s="9">
        <v>24.603283372872301</v>
      </c>
      <c r="F1378" s="9">
        <v>104</v>
      </c>
      <c r="G1378" s="9">
        <v>62.693893000000003</v>
      </c>
      <c r="H1378" s="9">
        <v>14</v>
      </c>
      <c r="I1378" s="16">
        <v>6.0464656339068499E-5</v>
      </c>
      <c r="J1378" s="9">
        <v>504.86015909954398</v>
      </c>
      <c r="K1378" s="9">
        <v>4.4737688973546001</v>
      </c>
      <c r="L1378" s="9">
        <v>3.4152212012214397E-2</v>
      </c>
      <c r="M1378" s="9">
        <v>2.0948558722011501E-4</v>
      </c>
      <c r="N1378" s="9">
        <v>0.134615384615384</v>
      </c>
      <c r="O1378" s="9">
        <v>0.39243508459584903</v>
      </c>
      <c r="P1378" s="9" t="s">
        <v>3349</v>
      </c>
      <c r="Q1378" s="9">
        <v>152561105</v>
      </c>
      <c r="R1378" s="9" t="s">
        <v>874</v>
      </c>
      <c r="S1378" s="9">
        <v>1378</v>
      </c>
      <c r="T1378" s="9">
        <v>38.8751126711987</v>
      </c>
      <c r="U1378" s="9">
        <v>-121.13397072680399</v>
      </c>
      <c r="V1378" s="9">
        <v>62</v>
      </c>
      <c r="W1378" s="9">
        <v>155</v>
      </c>
      <c r="X1378" s="9">
        <v>8616.3077233299991</v>
      </c>
      <c r="Z1378" s="9">
        <v>3002.3901911441699</v>
      </c>
      <c r="AB1378" s="9">
        <v>5613.9175321858202</v>
      </c>
      <c r="AC1378" s="9">
        <v>1299.5416536953001</v>
      </c>
      <c r="AD1378" s="9">
        <v>722.58830206619098</v>
      </c>
      <c r="AE1378" s="9">
        <v>2.93279822108161E-3</v>
      </c>
      <c r="AF1378" s="9">
        <v>8.4650518874695903E-4</v>
      </c>
      <c r="AG1378" s="9">
        <v>1382</v>
      </c>
      <c r="AH1378" s="9">
        <v>1.6804308999999999</v>
      </c>
      <c r="AI1378" s="9">
        <v>5.4510427000000004</v>
      </c>
      <c r="AJ1378" s="9">
        <v>2</v>
      </c>
      <c r="AK1378" s="9">
        <v>2.3950832000000002</v>
      </c>
      <c r="AL1378" s="9">
        <v>6.111567</v>
      </c>
      <c r="AM1378" s="9">
        <v>-3.576505E-2</v>
      </c>
      <c r="AN1378" s="9">
        <v>2.7894736999999999E-2</v>
      </c>
      <c r="AO1378" s="9">
        <v>6.4500887000000003E-3</v>
      </c>
      <c r="AP1378" s="9">
        <v>2.2196083</v>
      </c>
      <c r="AQ1378" s="9">
        <v>296.91503999999998</v>
      </c>
      <c r="AR1378" s="9">
        <v>45.694878000000003</v>
      </c>
      <c r="AS1378" s="9">
        <v>31.535198000000001</v>
      </c>
      <c r="AT1378" s="9">
        <v>1.3085256999999999</v>
      </c>
      <c r="AU1378" s="9">
        <v>12.641431000000001</v>
      </c>
      <c r="AV1378" s="9">
        <v>14.189093</v>
      </c>
      <c r="AW1378" s="9">
        <v>7.5785549999999997</v>
      </c>
      <c r="AX1378" s="12">
        <f ca="1">IFERROR(__xludf.DUMMYFUNCTION("1-(PERCENTRANK(FILTER(AG:AG, $A:$A=$A1378), $AG1378))"),0.266)</f>
        <v>0.26600000000000001</v>
      </c>
      <c r="AY1378" s="13">
        <f ca="1">IFERROR(__xludf.DUMMYFUNCTION("PERCENTRANK(FILTER(K:K, $A:$A=$A1378), $K1378)"),0.189)</f>
        <v>0.189</v>
      </c>
      <c r="AZ1378" s="13">
        <f ca="1">IFERROR(__xludf.DUMMYFUNCTION("PERCENTRANK(FILTER(I:I, $A:$A=$A1378), $I1378)"),0.3)</f>
        <v>0.3</v>
      </c>
      <c r="BA1378" s="12">
        <f ca="1">IFERROR(__xludf.DUMMYFUNCTION("PERCENTRANK(FILTER(AI:AI, $A:$A=$A1378), $AI1378)"),0.129)</f>
        <v>0.129</v>
      </c>
      <c r="BB1378" s="13">
        <f ca="1">IFERROR(__xludf.DUMMYFUNCTION("PERCENTRANK(FILTER(AT:AT, $A:$A=$A1378), $AT1378)"),0.622)</f>
        <v>0.622</v>
      </c>
      <c r="BC1378" s="13">
        <f ca="1">IFERROR(__xludf.DUMMYFUNCTION("PERCENTRANK(FILTER(AU:AU, $A:$A=$A1378), $AU1378)"),0.749)</f>
        <v>0.749</v>
      </c>
      <c r="BM1378" s="9">
        <v>0.31327164000000002</v>
      </c>
      <c r="BN1378" s="9">
        <v>1.4210525999999999E-2</v>
      </c>
      <c r="BO1378" s="9">
        <v>2.3571430000000002</v>
      </c>
      <c r="BP1378" s="9">
        <v>12.285714</v>
      </c>
      <c r="BQ1378" s="9">
        <v>2.6857896000000001</v>
      </c>
      <c r="BR1378" s="9">
        <v>5.4736843000000004</v>
      </c>
      <c r="BS1378" s="9">
        <v>8.9374129999999994</v>
      </c>
      <c r="BT1378" s="9">
        <v>6.5587790000000004</v>
      </c>
      <c r="BU1378" s="9">
        <v>2.4069343000000001</v>
      </c>
      <c r="BV1378" s="9">
        <v>4.2445639999999996</v>
      </c>
      <c r="BW1378" s="9">
        <v>12.353201</v>
      </c>
      <c r="BX1378" s="9">
        <v>6.2636614000000002</v>
      </c>
      <c r="BY1378" s="9">
        <v>8.5696700000000003</v>
      </c>
      <c r="BZ1378" s="9">
        <v>4.2495966000000003</v>
      </c>
      <c r="CA1378" s="9">
        <v>53.198154000000002</v>
      </c>
      <c r="CB1378" s="9">
        <v>77.075779999999995</v>
      </c>
      <c r="CC1378" s="9">
        <v>55.335438000000003</v>
      </c>
      <c r="CD1378" s="9">
        <v>88.180859999999996</v>
      </c>
    </row>
    <row r="1379" spans="1:82" ht="15.75" hidden="1" customHeight="1" x14ac:dyDescent="0.2">
      <c r="A1379" s="9" t="s">
        <v>81</v>
      </c>
      <c r="B1379" s="9" t="s">
        <v>3350</v>
      </c>
      <c r="C1379" s="9">
        <v>5848</v>
      </c>
      <c r="D1379" s="9">
        <v>221</v>
      </c>
      <c r="E1379" s="9">
        <v>469.09505770010099</v>
      </c>
      <c r="F1379" s="9">
        <v>1047</v>
      </c>
      <c r="G1379" s="9">
        <v>685.45399999999995</v>
      </c>
      <c r="H1379" s="9">
        <v>259</v>
      </c>
      <c r="I1379" s="16">
        <v>2.91649275507106E-5</v>
      </c>
      <c r="J1379" s="9">
        <v>40.268663249361097</v>
      </c>
      <c r="K1379" s="9">
        <v>8.6489041439331</v>
      </c>
      <c r="L1379" s="9">
        <v>1.09617963768481E-3</v>
      </c>
      <c r="M1379" s="9">
        <v>1.2288636948899599E-4</v>
      </c>
      <c r="N1379" s="9">
        <v>0.211079274116523</v>
      </c>
      <c r="O1379" s="9">
        <v>0.68435675002955898</v>
      </c>
      <c r="P1379" s="9" t="s">
        <v>3351</v>
      </c>
      <c r="Q1379" s="9">
        <v>103571105</v>
      </c>
      <c r="R1379" s="9" t="s">
        <v>1849</v>
      </c>
      <c r="S1379" s="9">
        <v>85132</v>
      </c>
      <c r="T1379" s="9">
        <v>40.119754797310399</v>
      </c>
      <c r="U1379" s="9">
        <v>-122.333401748944</v>
      </c>
      <c r="V1379" s="9">
        <v>262</v>
      </c>
      <c r="W1379" s="9">
        <v>185</v>
      </c>
      <c r="X1379" s="9">
        <v>64583.185560313403</v>
      </c>
      <c r="Y1379" s="15">
        <f>X1379/1609.34</f>
        <v>40.130230753174224</v>
      </c>
      <c r="Z1379" s="9">
        <v>50197.646558271197</v>
      </c>
      <c r="AA1379" s="15">
        <f>Z1379/1609.34</f>
        <v>31.191449015292729</v>
      </c>
      <c r="AB1379" s="9">
        <v>14385.5390020421</v>
      </c>
      <c r="AC1379" s="9">
        <v>50197.646558271197</v>
      </c>
      <c r="AD1379" s="9">
        <v>14385.5390020421</v>
      </c>
      <c r="AE1379" s="9">
        <v>3.1827569697650201E-2</v>
      </c>
      <c r="AF1379" s="9">
        <v>7.5537162356340498E-3</v>
      </c>
      <c r="AG1379" s="9">
        <v>1740</v>
      </c>
      <c r="AH1379" s="9">
        <v>1.6516451000000001</v>
      </c>
      <c r="AI1379" s="9">
        <v>5.8492464999999996</v>
      </c>
      <c r="AJ1379" s="9">
        <v>2</v>
      </c>
      <c r="AK1379" s="9">
        <v>3.0223358</v>
      </c>
      <c r="AL1379" s="9">
        <v>9.4969599999999996</v>
      </c>
      <c r="AM1379" s="9">
        <v>-9.3755030000000003E-2</v>
      </c>
      <c r="AN1379" s="9">
        <v>7.9579579999999994E-3</v>
      </c>
      <c r="AO1379" s="9">
        <v>6.0523482999999996E-3</v>
      </c>
      <c r="AP1379" s="9">
        <v>1.7440907000000001</v>
      </c>
      <c r="AQ1379" s="9">
        <v>298.3329</v>
      </c>
      <c r="AR1379" s="9">
        <v>49.622190000000003</v>
      </c>
      <c r="AS1379" s="9">
        <v>38.96387</v>
      </c>
      <c r="AT1379" s="9">
        <v>1.5893543000000001</v>
      </c>
      <c r="AU1379" s="9">
        <v>11.967494</v>
      </c>
      <c r="AV1379" s="9">
        <v>13.613054</v>
      </c>
      <c r="AW1379" s="9">
        <v>0.47921506000000003</v>
      </c>
      <c r="AX1379" s="12">
        <f ca="1">IFERROR(__xludf.DUMMYFUNCTION("1-(PERCENTRANK(FILTER(AG:AG, $A:$A=$A1379), $AG1379))"),0.323999999999999)</f>
        <v>0.32399999999999901</v>
      </c>
      <c r="AY1379" s="13">
        <f ca="1">IFERROR(__xludf.DUMMYFUNCTION("PERCENTRANK(FILTER(K:K, $A:$A=$A1379), $K1379)"),0.412)</f>
        <v>0.41199999999999998</v>
      </c>
      <c r="AZ1379" s="13">
        <f ca="1">IFERROR(__xludf.DUMMYFUNCTION("PERCENTRANK(FILTER(I:I, $A:$A=$A1379), $I1379)"),0.214)</f>
        <v>0.214</v>
      </c>
      <c r="BA1379" s="12">
        <f ca="1">IFERROR(__xludf.DUMMYFUNCTION("PERCENTRANK(FILTER(AI:AI, $A:$A=$A1379), $AI1379)"),0.249)</f>
        <v>0.249</v>
      </c>
      <c r="BB1379" s="13">
        <f ca="1">IFERROR(__xludf.DUMMYFUNCTION("PERCENTRANK(FILTER(AT:AT, $A:$A=$A1379), $AT1379)"),0.87)</f>
        <v>0.87</v>
      </c>
      <c r="BC1379" s="13">
        <f ca="1">IFERROR(__xludf.DUMMYFUNCTION("PERCENTRANK(FILTER(AU:AU, $A:$A=$A1379), $AU1379)"),0.26)</f>
        <v>0.26</v>
      </c>
      <c r="BM1379" s="9">
        <v>0.13364424</v>
      </c>
      <c r="BN1379" s="9">
        <v>9.1199530000000001E-3</v>
      </c>
      <c r="BO1379" s="9">
        <v>1.4423077</v>
      </c>
      <c r="BP1379" s="9">
        <v>13.019292999999999</v>
      </c>
      <c r="BQ1379" s="9">
        <v>0.95782279999999997</v>
      </c>
      <c r="BR1379" s="9">
        <v>1.5720719999999999</v>
      </c>
      <c r="BS1379" s="9">
        <v>13.454649</v>
      </c>
      <c r="BT1379" s="9">
        <v>9.8259439999999998</v>
      </c>
      <c r="BU1379" s="9">
        <v>3.0382345000000002</v>
      </c>
      <c r="BV1379" s="9">
        <v>4.824878</v>
      </c>
      <c r="BW1379" s="9">
        <v>10.655732</v>
      </c>
      <c r="BX1379" s="9">
        <v>5.9080114000000004</v>
      </c>
      <c r="BY1379" s="9">
        <v>6.986631</v>
      </c>
      <c r="BZ1379" s="9">
        <v>4.5255504000000002</v>
      </c>
      <c r="CA1379" s="9">
        <v>76.589230000000001</v>
      </c>
      <c r="CB1379" s="9">
        <v>95.148110000000003</v>
      </c>
      <c r="CC1379" s="9">
        <v>63.959305000000001</v>
      </c>
      <c r="CD1379" s="9">
        <v>90.618859999999998</v>
      </c>
    </row>
    <row r="1380" spans="1:82" ht="15.75" hidden="1" customHeight="1" x14ac:dyDescent="0.2">
      <c r="A1380" s="9" t="s">
        <v>77</v>
      </c>
      <c r="B1380" s="9" t="s">
        <v>3352</v>
      </c>
      <c r="C1380" s="9">
        <v>2125</v>
      </c>
      <c r="D1380" s="9">
        <v>341</v>
      </c>
      <c r="E1380" s="9">
        <v>460.17919955601599</v>
      </c>
      <c r="F1380" s="9">
        <v>665</v>
      </c>
      <c r="G1380" s="9">
        <v>583.80817000000002</v>
      </c>
      <c r="H1380" s="9">
        <v>176</v>
      </c>
      <c r="I1380" s="16">
        <v>4.4421236416589797E-5</v>
      </c>
      <c r="J1380" s="9">
        <v>33.326451746470099</v>
      </c>
      <c r="K1380" s="9">
        <v>5.5474820521650496</v>
      </c>
      <c r="L1380" s="9">
        <v>2.2582818124410602E-3</v>
      </c>
      <c r="M1380" s="9">
        <v>1.5157916686664601E-4</v>
      </c>
      <c r="N1380" s="9">
        <v>0.51278195488721801</v>
      </c>
      <c r="O1380" s="9">
        <v>0.78823700310971501</v>
      </c>
      <c r="P1380" s="9" t="s">
        <v>3353</v>
      </c>
      <c r="Q1380" s="9">
        <v>42251101</v>
      </c>
      <c r="R1380" s="9" t="s">
        <v>1767</v>
      </c>
      <c r="S1380" s="9">
        <v>4626</v>
      </c>
      <c r="T1380" s="9">
        <v>38.971114344811198</v>
      </c>
      <c r="U1380" s="9">
        <v>-123.113423265842</v>
      </c>
      <c r="V1380" s="9">
        <v>315</v>
      </c>
      <c r="W1380" s="9">
        <v>318</v>
      </c>
      <c r="X1380" s="9">
        <v>78618.189127440797</v>
      </c>
      <c r="Y1380" s="15">
        <f>X1380/1609.34</f>
        <v>48.851199328569976</v>
      </c>
      <c r="Z1380" s="9">
        <v>49646.9813434186</v>
      </c>
      <c r="AA1380" s="15">
        <f>Z1380/1609.34</f>
        <v>30.849280663761917</v>
      </c>
      <c r="AB1380" s="9">
        <v>28971.207784022001</v>
      </c>
      <c r="AC1380" s="9">
        <v>40127.547954466601</v>
      </c>
      <c r="AD1380" s="9">
        <v>18922.336378365399</v>
      </c>
      <c r="AE1380" s="9">
        <v>2.6677933368529801E-2</v>
      </c>
      <c r="AF1380" s="9">
        <v>7.8181376093198196E-3</v>
      </c>
      <c r="AG1380" s="9">
        <v>1595</v>
      </c>
      <c r="AH1380" s="9">
        <v>2.5124145000000002</v>
      </c>
      <c r="AI1380" s="9">
        <v>8.1904579999999996</v>
      </c>
      <c r="AJ1380" s="9">
        <v>2</v>
      </c>
      <c r="AK1380" s="9">
        <v>2.7724050999999998</v>
      </c>
      <c r="AL1380" s="9">
        <v>7.2861799999999999</v>
      </c>
      <c r="AM1380" s="9">
        <v>-0.44588608000000002</v>
      </c>
      <c r="AN1380" s="9">
        <v>2.1666666000000001E-2</v>
      </c>
      <c r="AO1380" s="9">
        <v>6.3362790000000002E-3</v>
      </c>
      <c r="AP1380" s="9">
        <v>3.0604209999999998</v>
      </c>
      <c r="AQ1380" s="9">
        <v>295.67230000000001</v>
      </c>
      <c r="AR1380" s="9">
        <v>37.269238000000001</v>
      </c>
      <c r="AS1380" s="9">
        <v>43.706020000000002</v>
      </c>
      <c r="AT1380" s="9">
        <v>1.1026199999999999</v>
      </c>
      <c r="AU1380" s="9">
        <v>14.620549</v>
      </c>
      <c r="AV1380" s="9">
        <v>16.720745000000001</v>
      </c>
      <c r="AW1380" s="9">
        <v>1.2297251</v>
      </c>
      <c r="AX1380" s="12">
        <f ca="1">IFERROR(__xludf.DUMMYFUNCTION("1-(PERCENTRANK(FILTER(AG:AG, $A:$A=$A1380), $AG1380))"),0.313999999999999)</f>
        <v>0.313999999999999</v>
      </c>
      <c r="AY1380" s="13">
        <f ca="1">IFERROR(__xludf.DUMMYFUNCTION("PERCENTRANK(FILTER(K:K, $A:$A=$A1380), $K1380)"),0.575)</f>
        <v>0.57499999999999996</v>
      </c>
      <c r="AZ1380" s="13">
        <f ca="1">IFERROR(__xludf.DUMMYFUNCTION("PERCENTRANK(FILTER(I:I, $A:$A=$A1380), $I1380)"),0.026)</f>
        <v>2.5999999999999999E-2</v>
      </c>
      <c r="BA1380" s="12">
        <f ca="1">IFERROR(__xludf.DUMMYFUNCTION("PERCENTRANK(FILTER(AI:AI, $A:$A=$A1380), $AI1380)"),0.111)</f>
        <v>0.111</v>
      </c>
      <c r="BB1380" s="13">
        <f ca="1">IFERROR(__xludf.DUMMYFUNCTION("PERCENTRANK(FILTER(AT:AT, $A:$A=$A1380), $AT1380)"),0.718)</f>
        <v>0.71799999999999997</v>
      </c>
      <c r="BC1380" s="13">
        <f ca="1">IFERROR(__xludf.DUMMYFUNCTION("PERCENTRANK(FILTER(AU:AU, $A:$A=$A1380), $AU1380)"),0.28)</f>
        <v>0.28000000000000003</v>
      </c>
      <c r="BM1380" s="9">
        <v>0.11068939</v>
      </c>
      <c r="BN1380" s="9">
        <v>2.8004914999999998E-2</v>
      </c>
      <c r="BO1380" s="9">
        <v>1.5625</v>
      </c>
      <c r="BP1380" s="9">
        <v>13.949218999999999</v>
      </c>
      <c r="BQ1380" s="9">
        <v>0.52711976000000005</v>
      </c>
      <c r="BR1380" s="9">
        <v>1.0760517999999999</v>
      </c>
      <c r="BS1380" s="9">
        <v>15.995824000000001</v>
      </c>
      <c r="BT1380" s="9">
        <v>13.783170999999999</v>
      </c>
      <c r="BU1380" s="9">
        <v>2.2095318000000002</v>
      </c>
      <c r="BV1380" s="9">
        <v>3.8129412999999999</v>
      </c>
      <c r="BW1380" s="9">
        <v>14.264488</v>
      </c>
      <c r="BX1380" s="9">
        <v>8.0609330000000003</v>
      </c>
      <c r="BY1380" s="9">
        <v>9.1509820000000008</v>
      </c>
      <c r="BZ1380" s="9">
        <v>4.9306574000000003</v>
      </c>
      <c r="CA1380" s="9">
        <v>77.791560000000004</v>
      </c>
      <c r="CB1380" s="9">
        <v>120.30829</v>
      </c>
      <c r="CC1380" s="9">
        <v>47.003815000000003</v>
      </c>
      <c r="CD1380" s="9">
        <v>80.219025000000002</v>
      </c>
    </row>
    <row r="1381" spans="1:82" ht="15.75" hidden="1" customHeight="1" x14ac:dyDescent="0.2">
      <c r="A1381" s="9" t="s">
        <v>81</v>
      </c>
      <c r="B1381" s="9" t="s">
        <v>3354</v>
      </c>
      <c r="C1381" s="9">
        <v>8090</v>
      </c>
      <c r="D1381" s="9">
        <v>18</v>
      </c>
      <c r="E1381" s="9">
        <v>29.622510350149899</v>
      </c>
      <c r="F1381" s="9">
        <v>81</v>
      </c>
      <c r="G1381" s="9">
        <v>53.886817999999998</v>
      </c>
      <c r="H1381" s="9">
        <v>47</v>
      </c>
      <c r="I1381" s="16">
        <v>4.2933655230568699E-5</v>
      </c>
      <c r="J1381" s="9">
        <v>52.996441038594703</v>
      </c>
      <c r="K1381" s="9">
        <v>9.7485269441982805</v>
      </c>
      <c r="L1381" s="9">
        <v>2.5127738857469101E-3</v>
      </c>
      <c r="M1381" s="9">
        <v>2.0870987407973701E-4</v>
      </c>
      <c r="N1381" s="9">
        <v>0.22222222222222199</v>
      </c>
      <c r="O1381" s="9">
        <v>0.54971719405402297</v>
      </c>
      <c r="P1381" s="9" t="s">
        <v>3355</v>
      </c>
      <c r="Q1381" s="9">
        <v>102781101</v>
      </c>
      <c r="R1381" s="9" t="s">
        <v>1118</v>
      </c>
      <c r="S1381" s="9">
        <v>2106</v>
      </c>
      <c r="T1381" s="9">
        <v>39.606401178461397</v>
      </c>
      <c r="U1381" s="9">
        <v>-122.54163618941701</v>
      </c>
      <c r="V1381" s="9">
        <v>72</v>
      </c>
      <c r="W1381" s="9">
        <v>34</v>
      </c>
      <c r="X1381" s="9">
        <v>22285.094735643299</v>
      </c>
      <c r="Z1381" s="9">
        <v>21303.4581470628</v>
      </c>
      <c r="AB1381" s="9">
        <v>981.63658858049303</v>
      </c>
      <c r="AC1381" s="9">
        <v>21303.4581470628</v>
      </c>
      <c r="AD1381" s="9">
        <v>981.63658858049303</v>
      </c>
      <c r="AE1381" s="9">
        <v>9.8093640817476496E-3</v>
      </c>
      <c r="AF1381" s="9">
        <v>2.0178817958367199E-3</v>
      </c>
      <c r="AG1381" s="9">
        <v>1385</v>
      </c>
      <c r="AH1381" s="9">
        <v>3.1428592000000002</v>
      </c>
      <c r="AI1381" s="9">
        <v>9.6530470000000008</v>
      </c>
      <c r="AJ1381" s="9">
        <v>2</v>
      </c>
      <c r="AK1381" s="9">
        <v>2.5895035000000002</v>
      </c>
      <c r="AL1381" s="9">
        <v>8.4741020000000002</v>
      </c>
      <c r="AM1381" s="9">
        <v>4.8739033000000003</v>
      </c>
      <c r="AN1381" s="9">
        <v>7.4524709999999996E-3</v>
      </c>
      <c r="AO1381" s="9">
        <v>5.8735664999999999E-3</v>
      </c>
      <c r="AP1381" s="9">
        <v>1.6355493000000001</v>
      </c>
      <c r="AQ1381" s="9">
        <v>296.14116999999999</v>
      </c>
      <c r="AR1381" s="9">
        <v>47.712626999999998</v>
      </c>
      <c r="AS1381" s="9">
        <v>35.361378000000002</v>
      </c>
      <c r="AT1381" s="9">
        <v>1.3612150999999999</v>
      </c>
      <c r="AU1381" s="9">
        <v>12.514144999999999</v>
      </c>
      <c r="AV1381" s="9">
        <v>13.952427</v>
      </c>
      <c r="AW1381" s="9">
        <v>0.66088780000000003</v>
      </c>
      <c r="AX1381" s="12">
        <f ca="1">IFERROR(__xludf.DUMMYFUNCTION("1-(PERCENTRANK(FILTER(AG:AG, $A:$A=$A1381), $AG1381))"),0.408)</f>
        <v>0.40799999999999997</v>
      </c>
      <c r="AY1381" s="13">
        <f ca="1">IFERROR(__xludf.DUMMYFUNCTION("PERCENTRANK(FILTER(K:K, $A:$A=$A1381), $K1381)"),0.436)</f>
        <v>0.436</v>
      </c>
      <c r="AZ1381" s="13">
        <f ca="1">IFERROR(__xludf.DUMMYFUNCTION("PERCENTRANK(FILTER(I:I, $A:$A=$A1381), $I1381)"),0.332)</f>
        <v>0.33200000000000002</v>
      </c>
      <c r="BA1381" s="12">
        <f ca="1">IFERROR(__xludf.DUMMYFUNCTION("PERCENTRANK(FILTER(AI:AI, $A:$A=$A1381), $AI1381)"),0.494)</f>
        <v>0.49399999999999999</v>
      </c>
      <c r="BB1381" s="13">
        <f ca="1">IFERROR(__xludf.DUMMYFUNCTION("PERCENTRANK(FILTER(AT:AT, $A:$A=$A1381), $AT1381)"),0.474)</f>
        <v>0.47399999999999998</v>
      </c>
      <c r="BC1381" s="13">
        <f ca="1">IFERROR(__xludf.DUMMYFUNCTION("PERCENTRANK(FILTER(AU:AU, $A:$A=$A1381), $AU1381)"),0.682)</f>
        <v>0.68200000000000005</v>
      </c>
      <c r="BM1381" s="9">
        <v>7.2198269999999995E-2</v>
      </c>
      <c r="BN1381" s="9">
        <v>1.1787071999999999E-2</v>
      </c>
      <c r="BO1381" s="9">
        <v>1.4155844</v>
      </c>
      <c r="BP1381" s="9">
        <v>10.168831000000001</v>
      </c>
      <c r="BQ1381" s="9">
        <v>0.21593155</v>
      </c>
      <c r="BR1381" s="9">
        <v>0.3079848</v>
      </c>
      <c r="BS1381" s="9">
        <v>9.7856579999999997</v>
      </c>
      <c r="BT1381" s="9">
        <v>7.5544960000000003</v>
      </c>
      <c r="BU1381" s="9">
        <v>2.5951209999999998</v>
      </c>
      <c r="BV1381" s="9">
        <v>4.4690260000000004</v>
      </c>
      <c r="BW1381" s="9">
        <v>12.405780999999999</v>
      </c>
      <c r="BX1381" s="9">
        <v>6.0366369999999998</v>
      </c>
      <c r="BY1381" s="9">
        <v>7.5092429999999997</v>
      </c>
      <c r="BZ1381" s="9">
        <v>4.2027809999999999</v>
      </c>
      <c r="CA1381" s="9">
        <v>62.370159999999998</v>
      </c>
      <c r="CB1381" s="9">
        <v>91.992355000000003</v>
      </c>
      <c r="CC1381" s="9">
        <v>56.423434999999998</v>
      </c>
      <c r="CD1381" s="9">
        <v>91.845505000000003</v>
      </c>
    </row>
    <row r="1382" spans="1:82" ht="15.75" hidden="1" customHeight="1" x14ac:dyDescent="0.2">
      <c r="A1382" s="9" t="s">
        <v>106</v>
      </c>
      <c r="B1382" s="9" t="s">
        <v>3356</v>
      </c>
      <c r="C1382" s="9">
        <v>8168</v>
      </c>
      <c r="D1382" s="9">
        <v>1958</v>
      </c>
      <c r="E1382" s="9">
        <v>3219.65959932652</v>
      </c>
      <c r="F1382" s="9">
        <v>2970</v>
      </c>
      <c r="G1382" s="9">
        <v>3779.0740000000001</v>
      </c>
      <c r="H1382" s="9">
        <v>206</v>
      </c>
      <c r="I1382" s="16">
        <v>5.6419165273448698E-5</v>
      </c>
      <c r="J1382" s="9">
        <v>3.7924267484413701E-2</v>
      </c>
      <c r="K1382" s="9">
        <v>2.1246198142125601</v>
      </c>
      <c r="L1382" s="11">
        <v>2.1394169206785799E-6</v>
      </c>
      <c r="M1382" s="11">
        <v>8.3151456082259596E-5</v>
      </c>
      <c r="N1382" s="9">
        <v>0.65925925925925899</v>
      </c>
      <c r="O1382" s="9">
        <v>0.85197051472360297</v>
      </c>
      <c r="P1382" s="9" t="s">
        <v>3357</v>
      </c>
      <c r="Q1382" s="9">
        <v>82841102</v>
      </c>
      <c r="R1382" s="9" t="s">
        <v>392</v>
      </c>
      <c r="S1382" s="9">
        <v>11062</v>
      </c>
      <c r="T1382" s="9">
        <v>37.198879539718902</v>
      </c>
      <c r="U1382" s="9">
        <v>-122.153685188658</v>
      </c>
      <c r="V1382" s="9">
        <v>118</v>
      </c>
      <c r="W1382" s="9">
        <v>81</v>
      </c>
      <c r="X1382" s="9">
        <v>27187.920625635499</v>
      </c>
      <c r="Y1382" s="15">
        <f>X1382/1609.34</f>
        <v>16.893832642968857</v>
      </c>
      <c r="Z1382" s="9">
        <v>21172.996740204198</v>
      </c>
      <c r="AA1382" s="15">
        <f>Z1382/1609.34</f>
        <v>13.15632292753812</v>
      </c>
      <c r="AB1382" s="9">
        <v>6014.9238854312198</v>
      </c>
      <c r="AC1382" s="9">
        <v>21172.996740204198</v>
      </c>
      <c r="AD1382" s="9">
        <v>6014.9238854312198</v>
      </c>
      <c r="AE1382" s="9">
        <v>1.7129199952945401E-2</v>
      </c>
      <c r="AF1382" s="9">
        <v>1.1622348046330401E-2</v>
      </c>
      <c r="AG1382" s="9">
        <v>1990</v>
      </c>
      <c r="AH1382" s="9">
        <v>9.9100070000000002</v>
      </c>
      <c r="AI1382" s="9">
        <v>20.645754</v>
      </c>
      <c r="AJ1382" s="9">
        <v>2.7758007</v>
      </c>
      <c r="AK1382" s="9">
        <v>2.1924730000000001</v>
      </c>
      <c r="AL1382" s="9">
        <v>5.7159319999999996</v>
      </c>
      <c r="AM1382" s="9">
        <v>3.604841</v>
      </c>
      <c r="AN1382" s="9">
        <v>7.1637010000000001E-2</v>
      </c>
      <c r="AO1382" s="9">
        <v>6.7888269999999999E-3</v>
      </c>
      <c r="AP1382" s="9">
        <v>3.0290412999999998</v>
      </c>
      <c r="AQ1382" s="9">
        <v>293.67354999999998</v>
      </c>
      <c r="AR1382" s="9">
        <v>38.304900000000004</v>
      </c>
      <c r="AS1382" s="9">
        <v>34.374043</v>
      </c>
      <c r="AT1382" s="9">
        <v>0.88612349999999995</v>
      </c>
      <c r="AU1382" s="9">
        <v>14.130445999999999</v>
      </c>
      <c r="AV1382" s="9">
        <v>15.970096</v>
      </c>
      <c r="AW1382" s="9">
        <v>0.41511874999999998</v>
      </c>
      <c r="AX1382" s="12">
        <f ca="1">IFERROR(__xludf.DUMMYFUNCTION("1-(PERCENTRANK(FILTER(AG:AG, $A:$A=$A1382), $AG1382))"),0.485)</f>
        <v>0.48499999999999999</v>
      </c>
      <c r="AY1382" s="13">
        <f ca="1">IFERROR(__xludf.DUMMYFUNCTION("PERCENTRANK(FILTER(K:K, $A:$A=$A1382), $K1382)"),0.408)</f>
        <v>0.40799999999999997</v>
      </c>
      <c r="AZ1382" s="13">
        <f ca="1">IFERROR(__xludf.DUMMYFUNCTION("PERCENTRANK(FILTER(I:I, $A:$A=$A1382), $I1382)"),0.679)</f>
        <v>0.67900000000000005</v>
      </c>
      <c r="BA1382" s="12">
        <f ca="1">IFERROR(__xludf.DUMMYFUNCTION("PERCENTRANK(FILTER(AI:AI, $A:$A=$A1382), $AI1382)"),0.846)</f>
        <v>0.84599999999999997</v>
      </c>
      <c r="BB1382" s="13">
        <f ca="1">IFERROR(__xludf.DUMMYFUNCTION("PERCENTRANK(FILTER(AT:AT, $A:$A=$A1382), $AT1382)"),0.35)</f>
        <v>0.35</v>
      </c>
      <c r="BC1382" s="13">
        <f ca="1">IFERROR(__xludf.DUMMYFUNCTION("PERCENTRANK(FILTER(AU:AU, $A:$A=$A1382), $AU1382)"),0.326)</f>
        <v>0.32600000000000001</v>
      </c>
      <c r="BM1382" s="9">
        <v>4.0368352000000003E-2</v>
      </c>
      <c r="BN1382" s="9">
        <v>0.17192172</v>
      </c>
      <c r="BO1382" s="9">
        <v>1.65</v>
      </c>
      <c r="BP1382" s="9">
        <v>14.066667000000001</v>
      </c>
      <c r="BQ1382" s="9">
        <v>0.6325267</v>
      </c>
      <c r="BR1382" s="9">
        <v>10.569395</v>
      </c>
      <c r="BS1382" s="9">
        <v>10.797262</v>
      </c>
      <c r="BT1382" s="9">
        <v>9.1955500000000008</v>
      </c>
      <c r="BU1382" s="9">
        <v>1.7626154000000001</v>
      </c>
      <c r="BV1382" s="9">
        <v>3.4746815999999998</v>
      </c>
      <c r="BW1382" s="9">
        <v>13.750422</v>
      </c>
      <c r="BX1382" s="9">
        <v>8.3608429999999991</v>
      </c>
      <c r="BY1382" s="9">
        <v>8.3881019999999999</v>
      </c>
      <c r="BZ1382" s="9">
        <v>4.8992013999999999</v>
      </c>
      <c r="CA1382" s="9">
        <v>55.823596999999999</v>
      </c>
      <c r="CB1382" s="9">
        <v>80.498800000000003</v>
      </c>
      <c r="CC1382" s="9">
        <v>48.932921999999998</v>
      </c>
      <c r="CD1382" s="9">
        <v>80.434989999999999</v>
      </c>
    </row>
    <row r="1383" spans="1:82" ht="15.75" hidden="1" customHeight="1" x14ac:dyDescent="0.2">
      <c r="A1383" s="9" t="s">
        <v>106</v>
      </c>
      <c r="B1383" s="9" t="s">
        <v>3358</v>
      </c>
      <c r="C1383" s="9">
        <v>2458</v>
      </c>
      <c r="D1383" s="9">
        <v>725</v>
      </c>
      <c r="E1383" s="9">
        <v>1864.3437191287401</v>
      </c>
      <c r="F1383" s="9">
        <v>2088</v>
      </c>
      <c r="G1383" s="9">
        <v>2610.5088000000001</v>
      </c>
      <c r="H1383" s="9">
        <v>212</v>
      </c>
      <c r="I1383" s="16">
        <v>5.5691637383135E-5</v>
      </c>
      <c r="J1383" s="9">
        <v>2.9957730869086201</v>
      </c>
      <c r="K1383" s="9">
        <v>1.88754697022677</v>
      </c>
      <c r="L1383" s="9">
        <v>1.10654628854976E-4</v>
      </c>
      <c r="M1383" s="11">
        <v>7.8475580909757604E-5</v>
      </c>
      <c r="N1383" s="9">
        <v>0.34722222222222199</v>
      </c>
      <c r="O1383" s="9">
        <v>0.71416871950018401</v>
      </c>
      <c r="P1383" s="9" t="s">
        <v>3359</v>
      </c>
      <c r="Q1383" s="9">
        <v>83692104</v>
      </c>
      <c r="R1383" s="9" t="s">
        <v>1628</v>
      </c>
      <c r="S1383" s="9">
        <v>10714</v>
      </c>
      <c r="T1383" s="9">
        <v>36.977937648795297</v>
      </c>
      <c r="U1383" s="9">
        <v>-121.866600817495</v>
      </c>
      <c r="V1383" s="9">
        <v>361</v>
      </c>
      <c r="W1383" s="9">
        <v>392</v>
      </c>
      <c r="X1383" s="9">
        <v>58753.470415264499</v>
      </c>
      <c r="Y1383" s="15">
        <f>X1383/1609.34</f>
        <v>36.507804699606361</v>
      </c>
      <c r="Z1383" s="9">
        <v>31415.486248514</v>
      </c>
      <c r="AA1383" s="15">
        <f>Z1383/1609.34</f>
        <v>19.520726663423517</v>
      </c>
      <c r="AB1383" s="9">
        <v>27337.984166750499</v>
      </c>
      <c r="AC1383" s="9">
        <v>22255.4391984791</v>
      </c>
      <c r="AD1383" s="9">
        <v>14870.1689567308</v>
      </c>
      <c r="AE1383" s="9">
        <v>1.6636823152868602E-2</v>
      </c>
      <c r="AF1383" s="9">
        <v>1.18066271252246E-2</v>
      </c>
      <c r="AG1383" s="9">
        <v>2015</v>
      </c>
      <c r="AH1383" s="9">
        <v>3.9899146999999999</v>
      </c>
      <c r="AI1383" s="9">
        <v>11.6684065</v>
      </c>
      <c r="AJ1383" s="9">
        <v>2</v>
      </c>
      <c r="AK1383" s="9">
        <v>2.0028419999999998</v>
      </c>
      <c r="AL1383" s="9">
        <v>5.4456134</v>
      </c>
      <c r="AM1383" s="9">
        <v>-0.33315757000000001</v>
      </c>
      <c r="AN1383" s="9">
        <v>4.2733118E-2</v>
      </c>
      <c r="AO1383" s="9">
        <v>7.1941569999999996E-3</v>
      </c>
      <c r="AP1383" s="9">
        <v>1.6943504</v>
      </c>
      <c r="AQ1383" s="9">
        <v>293.96906000000001</v>
      </c>
      <c r="AR1383" s="9">
        <v>29.900074</v>
      </c>
      <c r="AS1383" s="9">
        <v>23.77111</v>
      </c>
      <c r="AT1383" s="9">
        <v>0.69061494000000001</v>
      </c>
      <c r="AU1383" s="9">
        <v>16.216833000000001</v>
      </c>
      <c r="AV1383" s="9">
        <v>17.601109999999998</v>
      </c>
      <c r="AW1383" s="9">
        <v>3.2411938</v>
      </c>
      <c r="AX1383" s="12">
        <f ca="1">IFERROR(__xludf.DUMMYFUNCTION("1-(PERCENTRANK(FILTER(AG:AG, $A:$A=$A1383), $AG1383))"),0.478)</f>
        <v>0.47799999999999998</v>
      </c>
      <c r="AY1383" s="13">
        <f ca="1">IFERROR(__xludf.DUMMYFUNCTION("PERCENTRANK(FILTER(K:K, $A:$A=$A1383), $K1383)"),0.371)</f>
        <v>0.371</v>
      </c>
      <c r="AZ1383" s="13">
        <f ca="1">IFERROR(__xludf.DUMMYFUNCTION("PERCENTRANK(FILTER(I:I, $A:$A=$A1383), $I1383)"),0.67)</f>
        <v>0.67</v>
      </c>
      <c r="BA1383" s="12">
        <f ca="1">IFERROR(__xludf.DUMMYFUNCTION("PERCENTRANK(FILTER(AI:AI, $A:$A=$A1383), $AI1383)"),0.59)</f>
        <v>0.59</v>
      </c>
      <c r="BB1383" s="13">
        <f ca="1">IFERROR(__xludf.DUMMYFUNCTION("PERCENTRANK(FILTER(AT:AT, $A:$A=$A1383), $AT1383)"),0.161)</f>
        <v>0.161</v>
      </c>
      <c r="BC1383" s="13">
        <f ca="1">IFERROR(__xludf.DUMMYFUNCTION("PERCENTRANK(FILTER(AU:AU, $A:$A=$A1383), $AU1383)"),0.78)</f>
        <v>0.78</v>
      </c>
      <c r="BM1383" s="9">
        <v>0.15582372</v>
      </c>
      <c r="BN1383" s="9">
        <v>3.6398712999999999E-2</v>
      </c>
      <c r="BO1383" s="9">
        <v>2.3673470000000001</v>
      </c>
      <c r="BP1383" s="9">
        <v>16.076530000000002</v>
      </c>
      <c r="BQ1383" s="9">
        <v>2.8556270000000001</v>
      </c>
      <c r="BR1383" s="9">
        <v>6.7138260000000001</v>
      </c>
      <c r="BS1383" s="9">
        <v>6.6031183999999996</v>
      </c>
      <c r="BT1383" s="9">
        <v>6.1883239999999997</v>
      </c>
      <c r="BU1383" s="9">
        <v>1.7168042999999999</v>
      </c>
      <c r="BV1383" s="9">
        <v>2.9591712999999999</v>
      </c>
      <c r="BW1383" s="9">
        <v>15.204617000000001</v>
      </c>
      <c r="BX1383" s="9">
        <v>11.977513</v>
      </c>
      <c r="BY1383" s="9">
        <v>9.6381219999999992</v>
      </c>
      <c r="BZ1383" s="9">
        <v>7.3251605</v>
      </c>
      <c r="CA1383" s="9">
        <v>38.685963000000001</v>
      </c>
      <c r="CB1383" s="9">
        <v>48.148518000000003</v>
      </c>
      <c r="CC1383" s="9">
        <v>42.917650000000002</v>
      </c>
      <c r="CD1383" s="9">
        <v>61.768920000000001</v>
      </c>
    </row>
    <row r="1384" spans="1:82" ht="15.75" hidden="1" customHeight="1" x14ac:dyDescent="0.2">
      <c r="A1384" s="9" t="s">
        <v>81</v>
      </c>
      <c r="B1384" s="9" t="s">
        <v>3360</v>
      </c>
      <c r="C1384" s="9">
        <v>888</v>
      </c>
      <c r="D1384" s="9">
        <v>64</v>
      </c>
      <c r="E1384" s="9">
        <v>116.556415241523</v>
      </c>
      <c r="F1384" s="9">
        <v>157</v>
      </c>
      <c r="G1384" s="9">
        <v>145.52687</v>
      </c>
      <c r="H1384" s="9">
        <v>53</v>
      </c>
      <c r="I1384" s="16">
        <v>2.9677144153057899E-5</v>
      </c>
      <c r="J1384" s="9">
        <v>82.263645445460696</v>
      </c>
      <c r="K1384" s="9">
        <v>11.374097756550601</v>
      </c>
      <c r="L1384" s="9">
        <v>2.25154347854912E-3</v>
      </c>
      <c r="M1384" s="9">
        <v>2.0787135415729701E-4</v>
      </c>
      <c r="N1384" s="9">
        <v>0.40764331210191002</v>
      </c>
      <c r="O1384" s="9">
        <v>0.80092710479389695</v>
      </c>
      <c r="P1384" s="9" t="s">
        <v>3361</v>
      </c>
      <c r="Q1384" s="9">
        <v>103331102</v>
      </c>
      <c r="R1384" s="9" t="s">
        <v>2884</v>
      </c>
      <c r="S1384" s="9">
        <v>90036</v>
      </c>
      <c r="T1384" s="9">
        <v>39.914893657104201</v>
      </c>
      <c r="U1384" s="9">
        <v>-122.42872185454399</v>
      </c>
      <c r="V1384" s="9">
        <v>120</v>
      </c>
      <c r="W1384" s="9">
        <v>82</v>
      </c>
      <c r="X1384" s="9">
        <v>24689.348580651302</v>
      </c>
      <c r="Z1384" s="9">
        <v>22997.601490452202</v>
      </c>
      <c r="AB1384" s="9">
        <v>1691.7470901990901</v>
      </c>
      <c r="AC1384" s="9">
        <v>19887.7029966917</v>
      </c>
      <c r="AD1384" s="9">
        <v>1559.6427197559201</v>
      </c>
      <c r="AE1384" s="9">
        <v>1.10171817703367E-2</v>
      </c>
      <c r="AF1384" s="9">
        <v>1.5728886401120601E-3</v>
      </c>
      <c r="AG1384" s="9">
        <v>1388</v>
      </c>
      <c r="AH1384" s="9">
        <v>1.0432558000000001</v>
      </c>
      <c r="AI1384" s="9">
        <v>2.7629309000000002</v>
      </c>
      <c r="AJ1384" s="9">
        <v>2</v>
      </c>
      <c r="AK1384" s="9">
        <v>2.9067729999999998</v>
      </c>
      <c r="AL1384" s="9">
        <v>9.5404879999999999</v>
      </c>
      <c r="AM1384" s="9">
        <v>-0.17239255000000001</v>
      </c>
      <c r="AN1384" s="9">
        <v>2.1491228000000001E-3</v>
      </c>
      <c r="AO1384" s="9">
        <v>6.3276434999999997E-3</v>
      </c>
      <c r="AP1384" s="9">
        <v>1.5156045</v>
      </c>
      <c r="AQ1384" s="9">
        <v>298.09753000000001</v>
      </c>
      <c r="AR1384" s="9">
        <v>49.198452000000003</v>
      </c>
      <c r="AS1384" s="9">
        <v>38.982875999999997</v>
      </c>
      <c r="AT1384" s="9">
        <v>1.5217533999999999</v>
      </c>
      <c r="AU1384" s="9">
        <v>12.240938999999999</v>
      </c>
      <c r="AV1384" s="9">
        <v>13.639346</v>
      </c>
      <c r="AW1384" s="9">
        <v>1.7271232999999999</v>
      </c>
      <c r="AX1384" s="12">
        <f ca="1">IFERROR(__xludf.DUMMYFUNCTION("1-(PERCENTRANK(FILTER(AG:AG, $A:$A=$A1384), $AG1384))"),0.405)</f>
        <v>0.40500000000000003</v>
      </c>
      <c r="AY1384" s="13">
        <f ca="1">IFERROR(__xludf.DUMMYFUNCTION("PERCENTRANK(FILTER(K:K, $A:$A=$A1384), $K1384)"),0.484)</f>
        <v>0.48399999999999999</v>
      </c>
      <c r="AZ1384" s="13">
        <f ca="1">IFERROR(__xludf.DUMMYFUNCTION("PERCENTRANK(FILTER(I:I, $A:$A=$A1384), $I1384)"),0.22)</f>
        <v>0.22</v>
      </c>
      <c r="BA1384" s="12">
        <f ca="1">IFERROR(__xludf.DUMMYFUNCTION("PERCENTRANK(FILTER(AI:AI, $A:$A=$A1384), $AI1384)"),0.017)</f>
        <v>1.7000000000000001E-2</v>
      </c>
      <c r="BB1384" s="13">
        <f ca="1">IFERROR(__xludf.DUMMYFUNCTION("PERCENTRANK(FILTER(AT:AT, $A:$A=$A1384), $AT1384)"),0.725)</f>
        <v>0.72499999999999998</v>
      </c>
      <c r="BC1384" s="13">
        <f ca="1">IFERROR(__xludf.DUMMYFUNCTION("PERCENTRANK(FILTER(AU:AU, $A:$A=$A1384), $AU1384)"),0.488)</f>
        <v>0.48799999999999999</v>
      </c>
      <c r="BM1384" s="9">
        <v>4.5183635999999999E-2</v>
      </c>
      <c r="BN1384" s="9">
        <v>2.9824560000000001E-3</v>
      </c>
      <c r="BO1384" s="9">
        <v>1.8085107</v>
      </c>
      <c r="BP1384" s="9">
        <v>13.691489000000001</v>
      </c>
      <c r="BQ1384" s="9">
        <v>1.1229825</v>
      </c>
      <c r="BR1384" s="9">
        <v>0.68859649999999994</v>
      </c>
      <c r="BS1384" s="9">
        <v>13.0975895</v>
      </c>
      <c r="BT1384" s="9">
        <v>9.6768990000000006</v>
      </c>
      <c r="BU1384" s="9">
        <v>2.967876</v>
      </c>
      <c r="BV1384" s="9">
        <v>4.7483934999999997</v>
      </c>
      <c r="BW1384" s="9">
        <v>10.822843000000001</v>
      </c>
      <c r="BX1384" s="9">
        <v>6.0679069999999999</v>
      </c>
      <c r="BY1384" s="9">
        <v>7.2316260000000003</v>
      </c>
      <c r="BZ1384" s="9">
        <v>4.5182241999999997</v>
      </c>
      <c r="CA1384" s="9">
        <v>75.436160000000001</v>
      </c>
      <c r="CB1384" s="9">
        <v>102.15130000000001</v>
      </c>
      <c r="CC1384" s="9">
        <v>63.235004000000004</v>
      </c>
      <c r="CD1384" s="9">
        <v>91.149919999999995</v>
      </c>
    </row>
    <row r="1385" spans="1:82" ht="15.75" hidden="1" customHeight="1" x14ac:dyDescent="0.2">
      <c r="A1385" s="9" t="s">
        <v>77</v>
      </c>
      <c r="B1385" s="9" t="s">
        <v>3362</v>
      </c>
      <c r="C1385" s="9">
        <v>584</v>
      </c>
      <c r="D1385" s="9">
        <v>92</v>
      </c>
      <c r="E1385" s="9">
        <v>139.21769438792799</v>
      </c>
      <c r="F1385" s="9">
        <v>118</v>
      </c>
      <c r="G1385" s="9">
        <v>151.24223000000001</v>
      </c>
      <c r="H1385" s="9">
        <v>11</v>
      </c>
      <c r="I1385" s="10">
        <v>3.5199435131454999E-4</v>
      </c>
      <c r="J1385" s="9">
        <v>3.7818006843102603E-2</v>
      </c>
      <c r="K1385" s="9">
        <v>0</v>
      </c>
      <c r="L1385" s="11">
        <v>1.3311724786747101E-5</v>
      </c>
      <c r="M1385" s="9">
        <v>2.0784025863659599E-4</v>
      </c>
      <c r="N1385" s="9">
        <v>0.77966101694915202</v>
      </c>
      <c r="O1385" s="9">
        <v>0.920494833830795</v>
      </c>
      <c r="P1385" s="9" t="s">
        <v>3363</v>
      </c>
      <c r="Q1385" s="9">
        <v>192221103</v>
      </c>
      <c r="R1385" s="9" t="s">
        <v>3364</v>
      </c>
      <c r="S1385" s="9" t="s">
        <v>98</v>
      </c>
      <c r="T1385" s="9">
        <v>40.103081425891197</v>
      </c>
      <c r="U1385" s="9">
        <v>-123.792831030258</v>
      </c>
      <c r="V1385" s="9">
        <v>99</v>
      </c>
      <c r="W1385" s="9">
        <v>404</v>
      </c>
      <c r="X1385" s="9">
        <v>15687.2267389279</v>
      </c>
      <c r="Z1385" s="9">
        <v>3592.4976307925699</v>
      </c>
      <c r="AB1385" s="9">
        <v>12094.7291081353</v>
      </c>
      <c r="AC1385" s="9">
        <v>841.97171319919403</v>
      </c>
      <c r="AD1385" s="9">
        <v>2305.58517260393</v>
      </c>
      <c r="AE1385" s="9">
        <v>2.2862428450025601E-3</v>
      </c>
      <c r="AF1385" s="9">
        <v>3.8719378644600502E-3</v>
      </c>
      <c r="AG1385" s="9">
        <v>1389</v>
      </c>
      <c r="AH1385" s="9">
        <v>9.4151330000000009</v>
      </c>
      <c r="AI1385" s="9">
        <v>34.745285000000003</v>
      </c>
      <c r="AJ1385" s="9">
        <v>2</v>
      </c>
      <c r="AK1385" s="9">
        <v>2.2567431999999998</v>
      </c>
      <c r="AL1385" s="9">
        <v>6.3373137000000002</v>
      </c>
      <c r="AM1385" s="9">
        <v>3.9736422999999998</v>
      </c>
      <c r="AN1385" s="9">
        <v>4.1500000000000002E-2</v>
      </c>
      <c r="AO1385" s="9">
        <v>7.2998432000000004E-3</v>
      </c>
      <c r="AP1385" s="9">
        <v>4.247287</v>
      </c>
      <c r="AQ1385" s="9">
        <v>293.93416999999999</v>
      </c>
      <c r="AR1385" s="9">
        <v>21.952469000000001</v>
      </c>
      <c r="AS1385" s="9">
        <v>21.37677</v>
      </c>
      <c r="AT1385" s="9">
        <v>0.75841729999999996</v>
      </c>
      <c r="AU1385" s="9">
        <v>18.422681999999998</v>
      </c>
      <c r="AV1385" s="9">
        <v>21.311579999999999</v>
      </c>
      <c r="AW1385" s="9">
        <v>6.3876704999999996</v>
      </c>
      <c r="AX1385" s="12">
        <f ca="1">IFERROR(__xludf.DUMMYFUNCTION("1-(PERCENTRANK(FILTER(AG:AG, $A:$A=$A1385), $AG1385))"),0.411)</f>
        <v>0.41099999999999998</v>
      </c>
      <c r="AY1385" s="13">
        <f ca="1">IFERROR(__xludf.DUMMYFUNCTION("PERCENTRANK(FILTER(K:K, $A:$A=$A1385), $K1385)"),0)</f>
        <v>0</v>
      </c>
      <c r="AZ1385" s="13">
        <f ca="1">IFERROR(__xludf.DUMMYFUNCTION("PERCENTRANK(FILTER(I:I, $A:$A=$A1385), $I1385)"),0.993)</f>
        <v>0.99299999999999999</v>
      </c>
      <c r="BA1385" s="12">
        <f ca="1">IFERROR(__xludf.DUMMYFUNCTION("PERCENTRANK(FILTER(AI:AI, $A:$A=$A1385), $AI1385)"),0.913)</f>
        <v>0.91300000000000003</v>
      </c>
      <c r="BB1385" s="13">
        <f ca="1">IFERROR(__xludf.DUMMYFUNCTION("PERCENTRANK(FILTER(AT:AT, $A:$A=$A1385), $AT1385)"),0.265)</f>
        <v>0.26500000000000001</v>
      </c>
      <c r="BC1385" s="13">
        <f ca="1">IFERROR(__xludf.DUMMYFUNCTION("PERCENTRANK(FILTER(AU:AU, $A:$A=$A1385), $AU1385)"),0.891)</f>
        <v>0.89100000000000001</v>
      </c>
      <c r="BM1385" s="9">
        <v>0.35557505</v>
      </c>
      <c r="BN1385" s="9">
        <v>2.0500000000000001E-2</v>
      </c>
      <c r="BO1385" s="9">
        <v>6.7692310000000004</v>
      </c>
      <c r="BP1385" s="9">
        <v>22.153846999999999</v>
      </c>
      <c r="BQ1385" s="9">
        <v>4.1980000000000004</v>
      </c>
      <c r="BR1385" s="9">
        <v>5.9</v>
      </c>
      <c r="BS1385" s="9">
        <v>12.236955</v>
      </c>
      <c r="BT1385" s="9">
        <v>8.7845019999999998</v>
      </c>
      <c r="BU1385" s="9">
        <v>1.8639321</v>
      </c>
      <c r="BV1385" s="9">
        <v>3.2304293999999998</v>
      </c>
      <c r="BW1385" s="9">
        <v>16.695543000000001</v>
      </c>
      <c r="BX1385" s="9">
        <v>11.471895999999999</v>
      </c>
      <c r="BY1385" s="9">
        <v>12.013468</v>
      </c>
      <c r="BZ1385" s="9">
        <v>8.7743260000000003</v>
      </c>
      <c r="CA1385" s="9">
        <v>41.567287</v>
      </c>
      <c r="CB1385" s="9">
        <v>52.588295000000002</v>
      </c>
      <c r="CC1385" s="9">
        <v>36.865459999999999</v>
      </c>
      <c r="CD1385" s="9">
        <v>57.59299</v>
      </c>
    </row>
    <row r="1386" spans="1:82" ht="15.75" hidden="1" customHeight="1" x14ac:dyDescent="0.2">
      <c r="A1386" s="9" t="s">
        <v>77</v>
      </c>
      <c r="B1386" s="9" t="s">
        <v>3365</v>
      </c>
      <c r="C1386" s="9">
        <v>5971</v>
      </c>
      <c r="D1386" s="9">
        <v>1596</v>
      </c>
      <c r="E1386" s="9">
        <v>2630.8104135108301</v>
      </c>
      <c r="F1386" s="9">
        <v>2068</v>
      </c>
      <c r="G1386" s="9">
        <v>2862.9058</v>
      </c>
      <c r="H1386" s="9">
        <v>158</v>
      </c>
      <c r="I1386" s="10">
        <v>1.0619496925421901E-4</v>
      </c>
      <c r="J1386" s="9">
        <v>3.8130559006207099E-2</v>
      </c>
      <c r="K1386" s="9">
        <v>1.9811126251573601</v>
      </c>
      <c r="L1386" s="11">
        <v>4.0465848522440302E-6</v>
      </c>
      <c r="M1386" s="9">
        <v>1.5035738140785199E-4</v>
      </c>
      <c r="N1386" s="9">
        <v>0.77176015473887805</v>
      </c>
      <c r="O1386" s="9">
        <v>0.91893014736587897</v>
      </c>
      <c r="P1386" s="9" t="s">
        <v>3366</v>
      </c>
      <c r="Q1386" s="9">
        <v>192221101</v>
      </c>
      <c r="R1386" s="9" t="s">
        <v>485</v>
      </c>
      <c r="S1386" s="9">
        <v>35706</v>
      </c>
      <c r="T1386" s="9">
        <v>39.871400658487097</v>
      </c>
      <c r="U1386" s="9">
        <v>-123.711871982837</v>
      </c>
      <c r="V1386" s="9">
        <v>162</v>
      </c>
      <c r="W1386" s="9">
        <v>252</v>
      </c>
      <c r="X1386" s="9">
        <v>24034.4147831101</v>
      </c>
      <c r="Y1386" s="15">
        <f>X1386/1609.34</f>
        <v>14.934330087557695</v>
      </c>
      <c r="Z1386" s="9">
        <v>16258.1269113898</v>
      </c>
      <c r="AA1386" s="15">
        <f>Z1386/1609.34</f>
        <v>10.10235681173015</v>
      </c>
      <c r="AB1386" s="9">
        <v>7776.2878717203503</v>
      </c>
      <c r="AC1386" s="9">
        <v>16258.1269113898</v>
      </c>
      <c r="AD1386" s="9">
        <v>7776.2878717203503</v>
      </c>
      <c r="AE1386" s="9">
        <v>2.3756466262440702E-2</v>
      </c>
      <c r="AF1386" s="9">
        <v>1.6778805142166599E-2</v>
      </c>
      <c r="AG1386" s="9">
        <v>1601</v>
      </c>
      <c r="AH1386" s="9">
        <v>10.884665</v>
      </c>
      <c r="AI1386" s="9">
        <v>23.166564999999999</v>
      </c>
      <c r="AJ1386" s="9">
        <v>2</v>
      </c>
      <c r="AK1386" s="9">
        <v>1.8759295</v>
      </c>
      <c r="AL1386" s="9">
        <v>5.3552280000000003</v>
      </c>
      <c r="AM1386" s="9">
        <v>-0.96737589999999996</v>
      </c>
      <c r="AN1386" s="9">
        <v>6.1707317999999997E-2</v>
      </c>
      <c r="AO1386" s="9">
        <v>6.2957113000000004E-3</v>
      </c>
      <c r="AP1386" s="9">
        <v>5.0914339999999996</v>
      </c>
      <c r="AQ1386" s="9">
        <v>292.62686000000002</v>
      </c>
      <c r="AR1386" s="9">
        <v>29.03115</v>
      </c>
      <c r="AS1386" s="9">
        <v>32.037467999999997</v>
      </c>
      <c r="AT1386" s="9">
        <v>0.79486920000000005</v>
      </c>
      <c r="AU1386" s="9">
        <v>16.419388000000001</v>
      </c>
      <c r="AV1386" s="9">
        <v>19.414739999999998</v>
      </c>
      <c r="AW1386" s="9">
        <v>1.9368775</v>
      </c>
      <c r="AX1386" s="12">
        <f ca="1">IFERROR(__xludf.DUMMYFUNCTION("1-(PERCENTRANK(FILTER(AG:AG, $A:$A=$A1386), $AG1386))"),0.307)</f>
        <v>0.307</v>
      </c>
      <c r="AY1386" s="13">
        <f ca="1">IFERROR(__xludf.DUMMYFUNCTION("PERCENTRANK(FILTER(K:K, $A:$A=$A1386), $K1386)"),0.267)</f>
        <v>0.26700000000000002</v>
      </c>
      <c r="AZ1386" s="13">
        <f ca="1">IFERROR(__xludf.DUMMYFUNCTION("PERCENTRANK(FILTER(I:I, $A:$A=$A1386), $I1386)"),0.608)</f>
        <v>0.60799999999999998</v>
      </c>
      <c r="BA1386" s="12">
        <f ca="1">IFERROR(__xludf.DUMMYFUNCTION("PERCENTRANK(FILTER(AI:AI, $A:$A=$A1386), $AI1386)"),0.686)</f>
        <v>0.68600000000000005</v>
      </c>
      <c r="BB1386" s="13">
        <f ca="1">IFERROR(__xludf.DUMMYFUNCTION("PERCENTRANK(FILTER(AT:AT, $A:$A=$A1386), $AT1386)"),0.317)</f>
        <v>0.317</v>
      </c>
      <c r="BC1386" s="13">
        <f ca="1">IFERROR(__xludf.DUMMYFUNCTION("PERCENTRANK(FILTER(AU:AU, $A:$A=$A1386), $AU1386)"),0.541)</f>
        <v>0.54100000000000004</v>
      </c>
      <c r="BM1386" s="9">
        <v>0.21080367</v>
      </c>
      <c r="BN1386" s="9">
        <v>7.492683E-2</v>
      </c>
      <c r="BO1386" s="9">
        <v>3.0814815000000002</v>
      </c>
      <c r="BP1386" s="9">
        <v>17</v>
      </c>
      <c r="BQ1386" s="9">
        <v>0.32253660000000001</v>
      </c>
      <c r="BR1386" s="9">
        <v>10.087804999999999</v>
      </c>
      <c r="BS1386" s="9">
        <v>14.422036</v>
      </c>
      <c r="BT1386" s="9">
        <v>12.011849</v>
      </c>
      <c r="BU1386" s="9">
        <v>1.6686326</v>
      </c>
      <c r="BV1386" s="9">
        <v>3.2289400000000001</v>
      </c>
      <c r="BW1386" s="9">
        <v>16.677603000000001</v>
      </c>
      <c r="BX1386" s="9">
        <v>9.0837660000000007</v>
      </c>
      <c r="BY1386" s="9">
        <v>10.566439000000001</v>
      </c>
      <c r="BZ1386" s="9">
        <v>5.7578278000000003</v>
      </c>
      <c r="CA1386" s="9">
        <v>56.974772999999999</v>
      </c>
      <c r="CB1386" s="9">
        <v>91.330569999999994</v>
      </c>
      <c r="CC1386" s="9">
        <v>36.783430000000003</v>
      </c>
      <c r="CD1386" s="9">
        <v>73.714619999999996</v>
      </c>
    </row>
    <row r="1387" spans="1:82" ht="15.75" hidden="1" customHeight="1" x14ac:dyDescent="0.2">
      <c r="A1387" s="9" t="s">
        <v>73</v>
      </c>
      <c r="B1387" s="9" t="s">
        <v>3367</v>
      </c>
      <c r="C1387" s="9">
        <v>3511</v>
      </c>
      <c r="D1387" s="9">
        <v>226</v>
      </c>
      <c r="E1387" s="9">
        <v>328.18963328673499</v>
      </c>
      <c r="F1387" s="9">
        <v>457</v>
      </c>
      <c r="G1387" s="9">
        <v>435.60329999999999</v>
      </c>
      <c r="H1387" s="9">
        <v>76</v>
      </c>
      <c r="I1387" s="16">
        <v>6.47010512550064E-5</v>
      </c>
      <c r="J1387" s="9">
        <v>3672.7090301138801</v>
      </c>
      <c r="K1387" s="9">
        <v>7.3269229792335704</v>
      </c>
      <c r="L1387" s="9">
        <v>0.25841721023779102</v>
      </c>
      <c r="M1387" s="9">
        <v>2.0681020296298201E-4</v>
      </c>
      <c r="N1387" s="9">
        <v>0.49452954048140002</v>
      </c>
      <c r="O1387" s="9">
        <v>0.75341401632732197</v>
      </c>
      <c r="P1387" s="9" t="s">
        <v>3368</v>
      </c>
      <c r="Q1387" s="9">
        <v>63601108</v>
      </c>
      <c r="R1387" s="9" t="s">
        <v>3369</v>
      </c>
      <c r="S1387" s="9">
        <v>8762</v>
      </c>
      <c r="T1387" s="9">
        <v>38.361744540154596</v>
      </c>
      <c r="U1387" s="9">
        <v>-122.0225166112</v>
      </c>
      <c r="V1387" s="9">
        <v>199</v>
      </c>
      <c r="W1387" s="9">
        <v>151</v>
      </c>
      <c r="X1387" s="9">
        <v>38620.287649700302</v>
      </c>
      <c r="Z1387" s="9">
        <v>26864.003531295599</v>
      </c>
      <c r="AB1387" s="9">
        <v>11756.284118404599</v>
      </c>
      <c r="AC1387" s="9">
        <v>22706.535944894498</v>
      </c>
      <c r="AD1387" s="9">
        <v>8430.6660816068597</v>
      </c>
      <c r="AE1387" s="9">
        <v>1.5717575425186699E-2</v>
      </c>
      <c r="AF1387" s="9">
        <v>4.9172798953804799E-3</v>
      </c>
      <c r="AG1387" s="9">
        <v>1391</v>
      </c>
      <c r="AH1387" s="9">
        <v>2.7919805000000002</v>
      </c>
      <c r="AI1387" s="9">
        <v>7.6247087000000002</v>
      </c>
      <c r="AJ1387" s="9">
        <v>2</v>
      </c>
      <c r="AK1387" s="9">
        <v>4.0353529999999997</v>
      </c>
      <c r="AL1387" s="9">
        <v>9.6478889999999993</v>
      </c>
      <c r="AM1387" s="9">
        <v>0.32911344999999997</v>
      </c>
      <c r="AN1387" s="9">
        <v>1.5961539E-2</v>
      </c>
      <c r="AO1387" s="9">
        <v>6.2481966000000003E-3</v>
      </c>
      <c r="AP1387" s="9">
        <v>1.9566802999999999</v>
      </c>
      <c r="AQ1387" s="9">
        <v>297.36617999999999</v>
      </c>
      <c r="AR1387" s="9">
        <v>43.977412999999999</v>
      </c>
      <c r="AS1387" s="9">
        <v>38.392856999999999</v>
      </c>
      <c r="AT1387" s="9">
        <v>1.3001691</v>
      </c>
      <c r="AU1387" s="9">
        <v>13.212872000000001</v>
      </c>
      <c r="AV1387" s="9">
        <v>14.641378</v>
      </c>
      <c r="AW1387" s="9">
        <v>2.5184215999999999</v>
      </c>
      <c r="AX1387" s="12">
        <f ca="1">IFERROR(__xludf.DUMMYFUNCTION("1-(PERCENTRANK(FILTER(AG:AG, $A:$A=$A1387), $AG1387))"),0.259)</f>
        <v>0.25900000000000001</v>
      </c>
      <c r="AY1387" s="13">
        <f ca="1">IFERROR(__xludf.DUMMYFUNCTION("PERCENTRANK(FILTER(K:K, $A:$A=$A1387), $K1387)"),0.29)</f>
        <v>0.28999999999999998</v>
      </c>
      <c r="AZ1387" s="13">
        <f ca="1">IFERROR(__xludf.DUMMYFUNCTION("PERCENTRANK(FILTER(I:I, $A:$A=$A1387), $I1387)"),0.356)</f>
        <v>0.35599999999999998</v>
      </c>
      <c r="BA1387" s="12">
        <f ca="1">IFERROR(__xludf.DUMMYFUNCTION("PERCENTRANK(FILTER(AI:AI, $A:$A=$A1387), $AI1387)"),0.276)</f>
        <v>0.27600000000000002</v>
      </c>
      <c r="BB1387" s="13">
        <f ca="1">IFERROR(__xludf.DUMMYFUNCTION("PERCENTRANK(FILTER(AT:AT, $A:$A=$A1387), $AT1387)"),0.551)</f>
        <v>0.55100000000000005</v>
      </c>
      <c r="BC1387" s="13">
        <f ca="1">IFERROR(__xludf.DUMMYFUNCTION("PERCENTRANK(FILTER(AU:AU, $A:$A=$A1387), $AU1387)"),0.917)</f>
        <v>0.91700000000000004</v>
      </c>
      <c r="BM1387" s="9">
        <v>5.5737477000000001E-2</v>
      </c>
      <c r="BN1387" s="9">
        <v>1.2852564E-2</v>
      </c>
      <c r="BO1387" s="9">
        <v>1.7254902000000001</v>
      </c>
      <c r="BP1387" s="9">
        <v>13.444445</v>
      </c>
      <c r="BQ1387" s="9">
        <v>1.0775319999999999</v>
      </c>
      <c r="BR1387" s="9">
        <v>1.4647436</v>
      </c>
      <c r="BS1387" s="9">
        <v>7.8735455999999999</v>
      </c>
      <c r="BT1387" s="9">
        <v>6.8106002999999999</v>
      </c>
      <c r="BU1387" s="9">
        <v>2.3487681999999999</v>
      </c>
      <c r="BV1387" s="9">
        <v>4.0263815000000003</v>
      </c>
      <c r="BW1387" s="9">
        <v>12.540165999999999</v>
      </c>
      <c r="BX1387" s="9">
        <v>7.5365257000000003</v>
      </c>
      <c r="BY1387" s="9">
        <v>9.2193400000000008</v>
      </c>
      <c r="BZ1387" s="9">
        <v>5.0728239999999998</v>
      </c>
      <c r="CA1387" s="9">
        <v>57.511386999999999</v>
      </c>
      <c r="CB1387" s="9">
        <v>83.639769999999999</v>
      </c>
      <c r="CC1387" s="9">
        <v>53.740851999999997</v>
      </c>
      <c r="CD1387" s="9">
        <v>82.747283999999993</v>
      </c>
    </row>
    <row r="1388" spans="1:82" ht="15.75" hidden="1" customHeight="1" x14ac:dyDescent="0.2">
      <c r="A1388" s="9" t="s">
        <v>106</v>
      </c>
      <c r="B1388" s="9" t="s">
        <v>3370</v>
      </c>
      <c r="C1388" s="9">
        <v>1253</v>
      </c>
      <c r="D1388" s="9">
        <v>480</v>
      </c>
      <c r="E1388" s="9">
        <v>951.15969814829498</v>
      </c>
      <c r="F1388" s="9">
        <v>2519</v>
      </c>
      <c r="G1388" s="9">
        <v>2180.8474000000001</v>
      </c>
      <c r="H1388" s="9">
        <v>191</v>
      </c>
      <c r="I1388" s="16">
        <v>4.1099422988922101E-5</v>
      </c>
      <c r="J1388" s="9">
        <v>3.7846618194951602E-2</v>
      </c>
      <c r="K1388" s="9">
        <v>2.6359599708138601</v>
      </c>
      <c r="L1388" s="11">
        <v>1.55484860729941E-6</v>
      </c>
      <c r="M1388" s="11">
        <v>7.8340279509228898E-5</v>
      </c>
      <c r="N1388" s="9">
        <v>0.19055180627233001</v>
      </c>
      <c r="O1388" s="9">
        <v>0.43614225042379601</v>
      </c>
      <c r="P1388" s="9" t="s">
        <v>3371</v>
      </c>
      <c r="Q1388" s="9">
        <v>82021107</v>
      </c>
      <c r="R1388" s="9" t="s">
        <v>1463</v>
      </c>
      <c r="S1388" s="9" t="s">
        <v>98</v>
      </c>
      <c r="T1388" s="9">
        <v>37.226210114142603</v>
      </c>
      <c r="U1388" s="9">
        <v>-121.97728710811</v>
      </c>
      <c r="V1388" s="9">
        <v>396</v>
      </c>
      <c r="W1388" s="9">
        <v>762</v>
      </c>
      <c r="X1388" s="9">
        <v>61099.622808223401</v>
      </c>
      <c r="Y1388" s="15">
        <f>X1388/1609.34</f>
        <v>37.965639832616731</v>
      </c>
      <c r="Z1388" s="9">
        <v>25321.013046214201</v>
      </c>
      <c r="AA1388" s="15">
        <f>Z1388/1609.34</f>
        <v>15.733787171271578</v>
      </c>
      <c r="AB1388" s="9">
        <v>35778.609762009102</v>
      </c>
      <c r="AC1388" s="9">
        <v>24420.956384339399</v>
      </c>
      <c r="AD1388" s="9">
        <v>35026.452344027901</v>
      </c>
      <c r="AE1388" s="9">
        <v>1.49629933862627E-2</v>
      </c>
      <c r="AF1388" s="9">
        <v>7.8499897908841307E-3</v>
      </c>
      <c r="AG1388" s="9">
        <v>2018</v>
      </c>
      <c r="AH1388" s="9">
        <v>5.0658539999999999</v>
      </c>
      <c r="AI1388" s="9">
        <v>14.518727999999999</v>
      </c>
      <c r="AJ1388" s="9">
        <v>2.1815180000000001</v>
      </c>
      <c r="AK1388" s="9">
        <v>1.8723559999999999</v>
      </c>
      <c r="AL1388" s="9">
        <v>5.3432000000000004</v>
      </c>
      <c r="AM1388" s="9">
        <v>-0.27533874000000003</v>
      </c>
      <c r="AN1388" s="9">
        <v>6.4554449999999999E-2</v>
      </c>
      <c r="AO1388" s="9">
        <v>6.4436959999999996E-3</v>
      </c>
      <c r="AP1388" s="9">
        <v>1.9376800000000001</v>
      </c>
      <c r="AQ1388" s="9">
        <v>295.06180000000001</v>
      </c>
      <c r="AR1388" s="9">
        <v>42.463819999999998</v>
      </c>
      <c r="AS1388" s="9">
        <v>36.545780000000001</v>
      </c>
      <c r="AT1388" s="9">
        <v>1.0183878</v>
      </c>
      <c r="AU1388" s="9">
        <v>13.420871999999999</v>
      </c>
      <c r="AV1388" s="9">
        <v>14.767326000000001</v>
      </c>
      <c r="AW1388" s="9">
        <v>6.9315195000000003</v>
      </c>
      <c r="AX1388" s="12">
        <f ca="1">IFERROR(__xludf.DUMMYFUNCTION("1-(PERCENTRANK(FILTER(AG:AG, $A:$A=$A1388), $AG1388))"),0.476)</f>
        <v>0.47599999999999998</v>
      </c>
      <c r="AY1388" s="13">
        <f ca="1">IFERROR(__xludf.DUMMYFUNCTION("PERCENTRANK(FILTER(K:K, $A:$A=$A1388), $K1388)"),0.467)</f>
        <v>0.46700000000000003</v>
      </c>
      <c r="AZ1388" s="13">
        <f ca="1">IFERROR(__xludf.DUMMYFUNCTION("PERCENTRANK(FILTER(I:I, $A:$A=$A1388), $I1388)"),0.5)</f>
        <v>0.5</v>
      </c>
      <c r="BA1388" s="12">
        <f ca="1">IFERROR(__xludf.DUMMYFUNCTION("PERCENTRANK(FILTER(AI:AI, $A:$A=$A1388), $AI1388)"),0.679)</f>
        <v>0.67900000000000005</v>
      </c>
      <c r="BB1388" s="13">
        <f ca="1">IFERROR(__xludf.DUMMYFUNCTION("PERCENTRANK(FILTER(AT:AT, $A:$A=$A1388), $AT1388)"),0.696)</f>
        <v>0.69599999999999995</v>
      </c>
      <c r="BC1388" s="13">
        <f ca="1">IFERROR(__xludf.DUMMYFUNCTION("PERCENTRANK(FILTER(AU:AU, $A:$A=$A1388), $AU1388)"),0.152)</f>
        <v>0.152</v>
      </c>
      <c r="BM1388" s="9">
        <v>0.27239530000000001</v>
      </c>
      <c r="BN1388" s="9">
        <v>3.8593780000000001E-2</v>
      </c>
      <c r="BO1388" s="9">
        <v>4.9907409999999999</v>
      </c>
      <c r="BP1388" s="9">
        <v>18.347221000000001</v>
      </c>
      <c r="BQ1388" s="9">
        <v>2.0762706</v>
      </c>
      <c r="BR1388" s="9">
        <v>8.3135309999999993</v>
      </c>
      <c r="BS1388" s="9">
        <v>10.140264500000001</v>
      </c>
      <c r="BT1388" s="9">
        <v>8.3801410000000001</v>
      </c>
      <c r="BU1388" s="9">
        <v>2.0038825999999998</v>
      </c>
      <c r="BV1388" s="9">
        <v>3.6170684999999998</v>
      </c>
      <c r="BW1388" s="9">
        <v>12.855413</v>
      </c>
      <c r="BX1388" s="9">
        <v>7.8972049999999996</v>
      </c>
      <c r="BY1388" s="9">
        <v>8.4746839999999999</v>
      </c>
      <c r="BZ1388" s="9">
        <v>5.0132564999999998</v>
      </c>
      <c r="CA1388" s="9">
        <v>57.218246000000001</v>
      </c>
      <c r="CB1388" s="9">
        <v>80.486176</v>
      </c>
      <c r="CC1388" s="9">
        <v>52.337246</v>
      </c>
      <c r="CD1388" s="9">
        <v>82.577119999999994</v>
      </c>
    </row>
    <row r="1389" spans="1:82" ht="15.75" hidden="1" customHeight="1" x14ac:dyDescent="0.2">
      <c r="A1389" s="9" t="s">
        <v>113</v>
      </c>
      <c r="B1389" s="9" t="s">
        <v>3372</v>
      </c>
      <c r="C1389" s="9">
        <v>8007</v>
      </c>
      <c r="D1389" s="9">
        <v>9</v>
      </c>
      <c r="E1389" s="9">
        <v>12.1887689506035</v>
      </c>
      <c r="F1389" s="9">
        <v>135</v>
      </c>
      <c r="G1389" s="9">
        <v>66.895600000000002</v>
      </c>
      <c r="H1389" s="9">
        <v>15</v>
      </c>
      <c r="I1389" s="16">
        <v>4.3126469002648499E-5</v>
      </c>
      <c r="J1389" s="9">
        <v>3.7817662711383003E-2</v>
      </c>
      <c r="K1389" s="9">
        <v>6.6613533020019497</v>
      </c>
      <c r="L1389" s="11">
        <v>1.6309422586750801E-6</v>
      </c>
      <c r="M1389" s="9">
        <v>2.0617365929259199E-4</v>
      </c>
      <c r="N1389" s="9">
        <v>6.6666666666666596E-2</v>
      </c>
      <c r="O1389" s="9">
        <v>0.18220584113546301</v>
      </c>
      <c r="P1389" s="9" t="s">
        <v>3373</v>
      </c>
      <c r="Q1389" s="9">
        <v>163692102</v>
      </c>
      <c r="R1389" s="9" t="s">
        <v>274</v>
      </c>
      <c r="S1389" s="9" t="s">
        <v>3374</v>
      </c>
      <c r="T1389" s="9">
        <v>38.3140117300387</v>
      </c>
      <c r="U1389" s="9">
        <v>-120.25574836083599</v>
      </c>
      <c r="V1389" s="9">
        <v>18</v>
      </c>
      <c r="W1389" s="9">
        <v>52</v>
      </c>
      <c r="X1389" s="9">
        <v>3175.3974512069999</v>
      </c>
      <c r="Z1389" s="9">
        <v>1066.84807796821</v>
      </c>
      <c r="AB1389" s="9">
        <v>2108.5493732387899</v>
      </c>
      <c r="AC1389" s="9">
        <v>1066.84807796821</v>
      </c>
      <c r="AD1389" s="9">
        <v>2108.5493732387899</v>
      </c>
      <c r="AE1389" s="9">
        <v>3.0926048893888899E-3</v>
      </c>
      <c r="AF1389" s="9">
        <v>6.4689703503972797E-4</v>
      </c>
      <c r="AG1389" s="9">
        <v>1393</v>
      </c>
      <c r="AH1389" s="9">
        <v>14.557854000000001</v>
      </c>
      <c r="AI1389" s="9">
        <v>27.901443</v>
      </c>
      <c r="AJ1389" s="9">
        <v>3</v>
      </c>
      <c r="AK1389" s="9">
        <v>2.4647416999999998</v>
      </c>
      <c r="AL1389" s="9">
        <v>6.7632536999999999</v>
      </c>
      <c r="AM1389" s="9">
        <v>3.8755882000000001</v>
      </c>
      <c r="AN1389" s="9">
        <v>0.11470588</v>
      </c>
      <c r="AO1389" s="9">
        <v>4.9642380000000002E-3</v>
      </c>
      <c r="AP1389" s="9">
        <v>3.9012818</v>
      </c>
      <c r="AQ1389" s="9">
        <v>290.77426000000003</v>
      </c>
      <c r="AR1389" s="9">
        <v>45.913876000000002</v>
      </c>
      <c r="AS1389" s="9">
        <v>35.549973000000001</v>
      </c>
      <c r="AT1389" s="9">
        <v>0.95312624999999995</v>
      </c>
      <c r="AU1389" s="9">
        <v>12.015318000000001</v>
      </c>
      <c r="AV1389" s="9">
        <v>14.1687765</v>
      </c>
      <c r="AW1389" s="9">
        <v>3.4189059999999998</v>
      </c>
      <c r="AX1389" s="12">
        <f ca="1">IFERROR(__xludf.DUMMYFUNCTION("1-(PERCENTRANK(FILTER(AG:AG, $A:$A=$A1389), $AG1389))"),0.392)</f>
        <v>0.39200000000000002</v>
      </c>
      <c r="AY1389" s="13">
        <f ca="1">IFERROR(__xludf.DUMMYFUNCTION("PERCENTRANK(FILTER(K:K, $A:$A=$A1389), $K1389)"),0.324)</f>
        <v>0.32400000000000001</v>
      </c>
      <c r="AZ1389" s="13">
        <f ca="1">IFERROR(__xludf.DUMMYFUNCTION("PERCENTRANK(FILTER(I:I, $A:$A=$A1389), $I1389)"),0.446)</f>
        <v>0.44600000000000001</v>
      </c>
      <c r="BA1389" s="12">
        <f ca="1">IFERROR(__xludf.DUMMYFUNCTION("PERCENTRANK(FILTER(AI:AI, $A:$A=$A1389), $AI1389)"),0.931)</f>
        <v>0.93100000000000005</v>
      </c>
      <c r="BB1389" s="13">
        <f ca="1">IFERROR(__xludf.DUMMYFUNCTION("PERCENTRANK(FILTER(AT:AT, $A:$A=$A1389), $AT1389)"),0.018)</f>
        <v>1.7999999999999999E-2</v>
      </c>
      <c r="BC1389" s="13">
        <f ca="1">IFERROR(__xludf.DUMMYFUNCTION("PERCENTRANK(FILTER(AU:AU, $A:$A=$A1389), $AU1389)"),0.477)</f>
        <v>0.47699999999999998</v>
      </c>
      <c r="BM1389" s="9">
        <v>0.19959093999999999</v>
      </c>
      <c r="BN1389" s="9">
        <v>3.1764710000000002E-2</v>
      </c>
      <c r="BO1389" s="9">
        <v>4.375</v>
      </c>
      <c r="BP1389" s="9">
        <v>22</v>
      </c>
      <c r="BQ1389" s="9">
        <v>1.0799999</v>
      </c>
      <c r="BR1389" s="9">
        <v>7.9411763999999998</v>
      </c>
      <c r="BS1389" s="9">
        <v>15.867352500000001</v>
      </c>
      <c r="BT1389" s="9">
        <v>12.023426000000001</v>
      </c>
      <c r="BU1389" s="9">
        <v>1.7241337000000001</v>
      </c>
      <c r="BV1389" s="9">
        <v>2.6755843000000001</v>
      </c>
      <c r="BW1389" s="9">
        <v>11.584068</v>
      </c>
      <c r="BX1389" s="9">
        <v>6.3456599999999996</v>
      </c>
      <c r="BY1389" s="9">
        <v>6.4679419999999999</v>
      </c>
      <c r="BZ1389" s="9">
        <v>4.4472218000000003</v>
      </c>
      <c r="CA1389" s="9">
        <v>62.583970000000001</v>
      </c>
      <c r="CB1389" s="9">
        <v>89.22278</v>
      </c>
      <c r="CC1389" s="9">
        <v>59.948067000000002</v>
      </c>
      <c r="CD1389" s="9">
        <v>88.109849999999994</v>
      </c>
    </row>
    <row r="1390" spans="1:82" ht="15.75" hidden="1" customHeight="1" x14ac:dyDescent="0.2">
      <c r="A1390" s="9" t="s">
        <v>73</v>
      </c>
      <c r="B1390" s="9" t="s">
        <v>3375</v>
      </c>
      <c r="C1390" s="9">
        <v>891</v>
      </c>
      <c r="D1390" s="9">
        <v>4</v>
      </c>
      <c r="E1390" s="9">
        <v>7.7883873747676597</v>
      </c>
      <c r="F1390" s="9">
        <v>99</v>
      </c>
      <c r="G1390" s="9">
        <v>31.174177</v>
      </c>
      <c r="H1390" s="9">
        <v>28</v>
      </c>
      <c r="I1390" s="16">
        <v>2.8283312531129899E-5</v>
      </c>
      <c r="J1390" s="9">
        <v>2926.6008919433998</v>
      </c>
      <c r="K1390" s="9">
        <v>11.3052324422945</v>
      </c>
      <c r="L1390" s="9">
        <v>8.4665142203411703E-2</v>
      </c>
      <c r="M1390" s="9">
        <v>2.0600933283881101E-4</v>
      </c>
      <c r="N1390" s="9">
        <v>4.0404040404040401E-2</v>
      </c>
      <c r="O1390" s="9">
        <v>0.24983457726392599</v>
      </c>
      <c r="P1390" s="9" t="s">
        <v>3376</v>
      </c>
      <c r="Q1390" s="9">
        <v>63681102</v>
      </c>
      <c r="R1390" s="9" t="s">
        <v>1230</v>
      </c>
      <c r="S1390" s="9" t="s">
        <v>98</v>
      </c>
      <c r="T1390" s="9">
        <v>38.522763260592697</v>
      </c>
      <c r="U1390" s="9">
        <v>-121.994130529648</v>
      </c>
      <c r="V1390" s="9">
        <v>161</v>
      </c>
      <c r="W1390" s="9">
        <v>136</v>
      </c>
      <c r="X1390" s="9">
        <v>33368.804463161498</v>
      </c>
      <c r="Z1390" s="9">
        <v>21280.893529856599</v>
      </c>
      <c r="AB1390" s="9">
        <v>12087.9109333049</v>
      </c>
      <c r="AC1390" s="9">
        <v>7914.4674481646398</v>
      </c>
      <c r="AD1390" s="9">
        <v>5557.3799202009905</v>
      </c>
      <c r="AE1390" s="9">
        <v>5.7682613194867099E-3</v>
      </c>
      <c r="AF1390" s="9">
        <v>7.9193275087163697E-4</v>
      </c>
      <c r="AG1390" s="9">
        <v>1394</v>
      </c>
      <c r="AH1390" s="9">
        <v>0.64219859999999995</v>
      </c>
      <c r="AI1390" s="9">
        <v>1.9685565</v>
      </c>
      <c r="AJ1390" s="9">
        <v>2</v>
      </c>
      <c r="AK1390" s="9">
        <v>2.7531599999999998</v>
      </c>
      <c r="AL1390" s="9">
        <v>8.3338520000000003</v>
      </c>
      <c r="AM1390" s="9">
        <v>-0.11019424999999999</v>
      </c>
      <c r="AN1390" s="9">
        <v>8.7692310000000006E-3</v>
      </c>
      <c r="AO1390" s="9">
        <v>6.4369049999999997E-3</v>
      </c>
      <c r="AP1390" s="9">
        <v>1.61144</v>
      </c>
      <c r="AQ1390" s="9">
        <v>298.42426</v>
      </c>
      <c r="AR1390" s="9">
        <v>45.512638000000003</v>
      </c>
      <c r="AS1390" s="9">
        <v>37.361797000000003</v>
      </c>
      <c r="AT1390" s="9">
        <v>1.3853831999999999</v>
      </c>
      <c r="AU1390" s="9">
        <v>13.088343</v>
      </c>
      <c r="AV1390" s="9">
        <v>14.311742000000001</v>
      </c>
      <c r="AW1390" s="9">
        <v>0.45618661999999999</v>
      </c>
      <c r="AX1390" s="12">
        <f ca="1">IFERROR(__xludf.DUMMYFUNCTION("1-(PERCENTRANK(FILTER(AG:AG, $A:$A=$A1390), $AG1390))"),0.256)</f>
        <v>0.25600000000000001</v>
      </c>
      <c r="AY1390" s="13">
        <f ca="1">IFERROR(__xludf.DUMMYFUNCTION("PERCENTRANK(FILTER(K:K, $A:$A=$A1390), $K1390)"),0.413)</f>
        <v>0.41299999999999998</v>
      </c>
      <c r="AZ1390" s="13">
        <f ca="1">IFERROR(__xludf.DUMMYFUNCTION("PERCENTRANK(FILTER(I:I, $A:$A=$A1390), $I1390)"),0.08)</f>
        <v>0.08</v>
      </c>
      <c r="BA1390" s="12">
        <f ca="1">IFERROR(__xludf.DUMMYFUNCTION("PERCENTRANK(FILTER(AI:AI, $A:$A=$A1390), $AI1390)"),0.007)</f>
        <v>7.0000000000000001E-3</v>
      </c>
      <c r="BB1390" s="13">
        <f ca="1">IFERROR(__xludf.DUMMYFUNCTION("PERCENTRANK(FILTER(AT:AT, $A:$A=$A1390), $AT1390)"),0.976)</f>
        <v>0.97599999999999998</v>
      </c>
      <c r="BC1390" s="13">
        <f ca="1">IFERROR(__xludf.DUMMYFUNCTION("PERCENTRANK(FILTER(AU:AU, $A:$A=$A1390), $AU1390)"),0.876)</f>
        <v>0.876</v>
      </c>
      <c r="BM1390" s="9">
        <v>3.1052518000000001E-3</v>
      </c>
      <c r="BN1390" s="9">
        <v>2.6384614000000001E-2</v>
      </c>
      <c r="BO1390" s="9">
        <v>1.3606558</v>
      </c>
      <c r="BP1390" s="9">
        <v>15.409836</v>
      </c>
      <c r="BQ1390" s="9">
        <v>8.7999999999999995E-2</v>
      </c>
      <c r="BR1390" s="9">
        <v>0.76153844999999998</v>
      </c>
      <c r="BS1390" s="9">
        <v>8.0064220000000006</v>
      </c>
      <c r="BT1390" s="9">
        <v>6.3215326999999997</v>
      </c>
      <c r="BU1390" s="9">
        <v>2.5926862000000002</v>
      </c>
      <c r="BV1390" s="9">
        <v>4.1342936000000003</v>
      </c>
      <c r="BW1390" s="9">
        <v>11.486770999999999</v>
      </c>
      <c r="BX1390" s="9">
        <v>7.4937854000000002</v>
      </c>
      <c r="BY1390" s="9">
        <v>8.5116329999999998</v>
      </c>
      <c r="BZ1390" s="9">
        <v>4.9652104000000001</v>
      </c>
      <c r="CA1390" s="9">
        <v>57.482574</v>
      </c>
      <c r="CB1390" s="9">
        <v>81.682079999999999</v>
      </c>
      <c r="CC1390" s="9">
        <v>58.833736000000002</v>
      </c>
      <c r="CD1390" s="9">
        <v>83.988439999999997</v>
      </c>
    </row>
    <row r="1391" spans="1:82" ht="15.75" hidden="1" customHeight="1" x14ac:dyDescent="0.2">
      <c r="A1391" s="9" t="s">
        <v>77</v>
      </c>
      <c r="B1391" s="9" t="s">
        <v>3377</v>
      </c>
      <c r="C1391" s="9">
        <v>3109</v>
      </c>
      <c r="D1391" s="9">
        <v>236</v>
      </c>
      <c r="E1391" s="9">
        <v>437.37504521372</v>
      </c>
      <c r="F1391" s="9">
        <v>1038</v>
      </c>
      <c r="G1391" s="9">
        <v>762.52120000000002</v>
      </c>
      <c r="H1391" s="9">
        <v>134</v>
      </c>
      <c r="I1391" s="16">
        <v>9.3976033134985298E-5</v>
      </c>
      <c r="J1391" s="9">
        <v>0.69405079475804998</v>
      </c>
      <c r="K1391" s="9">
        <v>2.1726286575884801</v>
      </c>
      <c r="L1391" s="11">
        <v>5.1558675961796401E-5</v>
      </c>
      <c r="M1391" s="9">
        <v>1.4838030422764201E-4</v>
      </c>
      <c r="N1391" s="9">
        <v>0.22736030828516299</v>
      </c>
      <c r="O1391" s="9">
        <v>0.57359068461946405</v>
      </c>
      <c r="P1391" s="9" t="s">
        <v>3378</v>
      </c>
      <c r="Q1391" s="9">
        <v>43351103</v>
      </c>
      <c r="R1391" s="9" t="s">
        <v>2381</v>
      </c>
      <c r="S1391" s="9">
        <v>630</v>
      </c>
      <c r="T1391" s="9">
        <v>39.118543559134999</v>
      </c>
      <c r="U1391" s="9">
        <v>-122.832884153347</v>
      </c>
      <c r="V1391" s="9">
        <v>348</v>
      </c>
      <c r="W1391" s="9">
        <v>1045</v>
      </c>
      <c r="X1391" s="9">
        <v>64140.982942688897</v>
      </c>
      <c r="Y1391" s="15">
        <f>X1391/1609.34</f>
        <v>39.855458102507178</v>
      </c>
      <c r="Z1391" s="9">
        <v>21891.6720316885</v>
      </c>
      <c r="AA1391" s="15">
        <f>Z1391/1609.34</f>
        <v>13.60288816017032</v>
      </c>
      <c r="AB1391" s="9">
        <v>42249.310911000401</v>
      </c>
      <c r="AC1391" s="9">
        <v>19624.8491825358</v>
      </c>
      <c r="AD1391" s="9">
        <v>35913.2319170021</v>
      </c>
      <c r="AE1391" s="9">
        <v>1.9882960766504001E-2</v>
      </c>
      <c r="AF1391" s="9">
        <v>1.2592788440088E-2</v>
      </c>
      <c r="AG1391" s="9">
        <v>1608</v>
      </c>
      <c r="AH1391" s="9">
        <v>3.3135699999999999</v>
      </c>
      <c r="AI1391" s="9">
        <v>12.209410999999999</v>
      </c>
      <c r="AJ1391" s="9">
        <v>2</v>
      </c>
      <c r="AK1391" s="9">
        <v>2.7925932000000002</v>
      </c>
      <c r="AL1391" s="9">
        <v>7.4775369999999999</v>
      </c>
      <c r="AM1391" s="9">
        <v>-1.0435139</v>
      </c>
      <c r="AN1391" s="9">
        <v>4.6324324E-2</v>
      </c>
      <c r="AO1391" s="9">
        <v>5.9726451999999996E-3</v>
      </c>
      <c r="AP1391" s="9">
        <v>2.5727289</v>
      </c>
      <c r="AQ1391" s="9">
        <v>296.03775000000002</v>
      </c>
      <c r="AR1391" s="9">
        <v>41.375500000000002</v>
      </c>
      <c r="AS1391" s="9">
        <v>35.772433999999997</v>
      </c>
      <c r="AT1391" s="9">
        <v>1.2110097</v>
      </c>
      <c r="AU1391" s="9">
        <v>13.721473</v>
      </c>
      <c r="AV1391" s="9">
        <v>15.694001999999999</v>
      </c>
      <c r="AW1391" s="9">
        <v>10.559448</v>
      </c>
      <c r="AX1391" s="12">
        <f ca="1">IFERROR(__xludf.DUMMYFUNCTION("1-(PERCENTRANK(FILTER(AG:AG, $A:$A=$A1391), $AG1391))"),0.305)</f>
        <v>0.30499999999999999</v>
      </c>
      <c r="AY1391" s="13">
        <f ca="1">IFERROR(__xludf.DUMMYFUNCTION("PERCENTRANK(FILTER(K:K, $A:$A=$A1391), $K1391)"),0.283)</f>
        <v>0.28299999999999997</v>
      </c>
      <c r="AZ1391" s="13">
        <f ca="1">IFERROR(__xludf.DUMMYFUNCTION("PERCENTRANK(FILTER(I:I, $A:$A=$A1391), $I1391)"),0.476)</f>
        <v>0.47599999999999998</v>
      </c>
      <c r="BA1391" s="12">
        <f ca="1">IFERROR(__xludf.DUMMYFUNCTION("PERCENTRANK(FILTER(AI:AI, $A:$A=$A1391), $AI1391)"),0.319)</f>
        <v>0.31900000000000001</v>
      </c>
      <c r="BB1391" s="13">
        <f ca="1">IFERROR(__xludf.DUMMYFUNCTION("PERCENTRANK(FILTER(AT:AT, $A:$A=$A1391), $AT1391)"),0.889)</f>
        <v>0.88900000000000001</v>
      </c>
      <c r="BC1391" s="13">
        <f ca="1">IFERROR(__xludf.DUMMYFUNCTION("PERCENTRANK(FILTER(AU:AU, $A:$A=$A1391), $AU1391)"),0.097)</f>
        <v>9.7000000000000003E-2</v>
      </c>
      <c r="BM1391" s="9">
        <v>0.51147319999999996</v>
      </c>
      <c r="BN1391" s="9">
        <v>3.3513512000000002E-2</v>
      </c>
      <c r="BO1391" s="9">
        <v>7.3207544999999996</v>
      </c>
      <c r="BP1391" s="9">
        <v>21.125786000000002</v>
      </c>
      <c r="BQ1391" s="9">
        <v>3.1463244000000001</v>
      </c>
      <c r="BR1391" s="9">
        <v>5.6108108000000003</v>
      </c>
      <c r="BS1391" s="9">
        <v>10.154248000000001</v>
      </c>
      <c r="BT1391" s="9">
        <v>8.0656239999999997</v>
      </c>
      <c r="BU1391" s="9">
        <v>2.310972</v>
      </c>
      <c r="BV1391" s="9">
        <v>4.0478670000000001</v>
      </c>
      <c r="BW1391" s="9">
        <v>13.420267000000001</v>
      </c>
      <c r="BX1391" s="9">
        <v>6.9715379999999998</v>
      </c>
      <c r="BY1391" s="9">
        <v>8.1588030000000007</v>
      </c>
      <c r="BZ1391" s="9">
        <v>4.3490304999999996</v>
      </c>
      <c r="CA1391" s="9">
        <v>59.219802999999999</v>
      </c>
      <c r="CB1391" s="9">
        <v>87.13785</v>
      </c>
      <c r="CC1391" s="9">
        <v>51.367783000000003</v>
      </c>
      <c r="CD1391" s="9">
        <v>86.755904999999998</v>
      </c>
    </row>
    <row r="1392" spans="1:82" ht="15.75" hidden="1" customHeight="1" x14ac:dyDescent="0.2">
      <c r="A1392" s="9" t="s">
        <v>106</v>
      </c>
      <c r="B1392" s="9" t="s">
        <v>3379</v>
      </c>
      <c r="C1392" s="9">
        <v>2933</v>
      </c>
      <c r="D1392" s="9">
        <v>12</v>
      </c>
      <c r="E1392" s="9">
        <v>18.709393102679901</v>
      </c>
      <c r="F1392" s="9">
        <v>29</v>
      </c>
      <c r="G1392" s="9">
        <v>29.428025999999999</v>
      </c>
      <c r="H1392" s="9">
        <v>9</v>
      </c>
      <c r="I1392" s="16">
        <v>3.0703634062471399E-5</v>
      </c>
      <c r="J1392" s="9">
        <v>199.47453380308301</v>
      </c>
      <c r="K1392" s="9">
        <v>14.7164087295532</v>
      </c>
      <c r="L1392" s="9">
        <v>6.9986512835919501E-3</v>
      </c>
      <c r="M1392" s="9">
        <v>2.0571320217439E-4</v>
      </c>
      <c r="N1392" s="9">
        <v>0.41379310344827502</v>
      </c>
      <c r="O1392" s="9">
        <v>0.63576785530723201</v>
      </c>
      <c r="P1392" s="9" t="s">
        <v>3380</v>
      </c>
      <c r="Q1392" s="9">
        <v>83432101</v>
      </c>
      <c r="R1392" s="9" t="s">
        <v>3381</v>
      </c>
      <c r="S1392" s="9" t="s">
        <v>3382</v>
      </c>
      <c r="T1392" s="9">
        <v>37.202124279365997</v>
      </c>
      <c r="U1392" s="9">
        <v>-121.833227888246</v>
      </c>
      <c r="V1392" s="9">
        <v>171</v>
      </c>
      <c r="W1392" s="9">
        <v>152</v>
      </c>
      <c r="X1392" s="9">
        <v>25675.390086606101</v>
      </c>
      <c r="Z1392" s="9">
        <v>13934.1430508675</v>
      </c>
      <c r="AB1392" s="9">
        <v>11741.247035738599</v>
      </c>
      <c r="AC1392" s="9">
        <v>1925.32588247331</v>
      </c>
      <c r="AD1392" s="9">
        <v>518.252314041712</v>
      </c>
      <c r="AE1392" s="9">
        <v>1.85141881956951E-3</v>
      </c>
      <c r="AF1392" s="9">
        <v>2.7633270656224302E-4</v>
      </c>
      <c r="AG1392" s="9">
        <v>1396</v>
      </c>
      <c r="AH1392" s="9">
        <v>0.97033393000000001</v>
      </c>
      <c r="AI1392" s="9">
        <v>3.3410682999999999</v>
      </c>
      <c r="AJ1392" s="9">
        <v>2</v>
      </c>
      <c r="AK1392" s="9">
        <v>2.4265903999999998</v>
      </c>
      <c r="AL1392" s="9">
        <v>5.5650300000000001</v>
      </c>
      <c r="AM1392" s="9">
        <v>-3.6158662000000001E-2</v>
      </c>
      <c r="AN1392" s="9">
        <v>5.8064516999999996E-3</v>
      </c>
      <c r="AO1392" s="9">
        <v>6.4996730000000001E-3</v>
      </c>
      <c r="AP1392" s="9">
        <v>1.5747449</v>
      </c>
      <c r="AQ1392" s="9">
        <v>295.70620000000002</v>
      </c>
      <c r="AR1392" s="9">
        <v>40.371906000000003</v>
      </c>
      <c r="AS1392" s="9">
        <v>34.846164999999999</v>
      </c>
      <c r="AT1392" s="9">
        <v>1.0163945000000001</v>
      </c>
      <c r="AU1392" s="9">
        <v>13.96133</v>
      </c>
      <c r="AV1392" s="9">
        <v>15.256154</v>
      </c>
      <c r="AW1392" s="9">
        <v>8.5501459999999998</v>
      </c>
      <c r="AX1392" s="12">
        <f ca="1">IFERROR(__xludf.DUMMYFUNCTION("1-(PERCENTRANK(FILTER(AG:AG, $A:$A=$A1392), $AG1392))"),0.709)</f>
        <v>0.70899999999999996</v>
      </c>
      <c r="AY1392" s="13">
        <f ca="1">IFERROR(__xludf.DUMMYFUNCTION("PERCENTRANK(FILTER(K:K, $A:$A=$A1392), $K1392)"),0.892)</f>
        <v>0.89200000000000002</v>
      </c>
      <c r="AZ1392" s="13">
        <f ca="1">IFERROR(__xludf.DUMMYFUNCTION("PERCENTRANK(FILTER(I:I, $A:$A=$A1392), $I1392)"),0.304)</f>
        <v>0.30399999999999999</v>
      </c>
      <c r="BA1392" s="12">
        <f ca="1">IFERROR(__xludf.DUMMYFUNCTION("PERCENTRANK(FILTER(AI:AI, $A:$A=$A1392), $AI1392)"),0.11)</f>
        <v>0.11</v>
      </c>
      <c r="BB1392" s="13">
        <f ca="1">IFERROR(__xludf.DUMMYFUNCTION("PERCENTRANK(FILTER(AT:AT, $A:$A=$A1392), $AT1392)"),0.683)</f>
        <v>0.68300000000000005</v>
      </c>
      <c r="BC1392" s="13">
        <f ca="1">IFERROR(__xludf.DUMMYFUNCTION("PERCENTRANK(FILTER(AU:AU, $A:$A=$A1392), $AU1392)"),0.273)</f>
        <v>0.27300000000000002</v>
      </c>
      <c r="BM1392" s="9">
        <v>0.117106944</v>
      </c>
      <c r="BN1392" s="9">
        <v>1.3870967999999999E-2</v>
      </c>
      <c r="BO1392" s="9">
        <v>2.25</v>
      </c>
      <c r="BP1392" s="9">
        <v>19.875</v>
      </c>
      <c r="BQ1392" s="9">
        <v>0.15580645000000001</v>
      </c>
      <c r="BR1392" s="9">
        <v>0.93548390000000003</v>
      </c>
      <c r="BS1392" s="9">
        <v>10.426375999999999</v>
      </c>
      <c r="BT1392" s="9">
        <v>8.7257250000000006</v>
      </c>
      <c r="BU1392" s="9">
        <v>1.9682777</v>
      </c>
      <c r="BV1392" s="9">
        <v>3.5916163999999999</v>
      </c>
      <c r="BW1392" s="9">
        <v>13.350028</v>
      </c>
      <c r="BX1392" s="9">
        <v>8.5194209999999995</v>
      </c>
      <c r="BY1392" s="9">
        <v>9.0905009999999997</v>
      </c>
      <c r="BZ1392" s="9">
        <v>5.300224</v>
      </c>
      <c r="CA1392" s="9">
        <v>56.777293999999998</v>
      </c>
      <c r="CB1392" s="9">
        <v>77.341480000000004</v>
      </c>
      <c r="CC1392" s="9">
        <v>49.808655000000002</v>
      </c>
      <c r="CD1392" s="9">
        <v>79.259460000000004</v>
      </c>
    </row>
    <row r="1393" spans="1:82" ht="15.75" hidden="1" customHeight="1" x14ac:dyDescent="0.2">
      <c r="A1393" s="9" t="s">
        <v>91</v>
      </c>
      <c r="B1393" s="9" t="s">
        <v>3383</v>
      </c>
      <c r="C1393" s="9">
        <v>3890</v>
      </c>
      <c r="D1393" s="9">
        <v>472</v>
      </c>
      <c r="E1393" s="9">
        <v>702.58272738475796</v>
      </c>
      <c r="F1393" s="9">
        <v>1631</v>
      </c>
      <c r="G1393" s="9">
        <v>1356.761</v>
      </c>
      <c r="H1393" s="9">
        <v>96</v>
      </c>
      <c r="I1393" s="10">
        <v>1.28238078673348E-4</v>
      </c>
      <c r="J1393" s="9">
        <v>3.7817748747058899E-2</v>
      </c>
      <c r="K1393" s="9">
        <v>2.0826064548869101</v>
      </c>
      <c r="L1393" s="11">
        <v>4.8496754390742499E-6</v>
      </c>
      <c r="M1393" s="9">
        <v>2.05369095696757E-4</v>
      </c>
      <c r="N1393" s="9">
        <v>0.28939301042305299</v>
      </c>
      <c r="O1393" s="9">
        <v>0.51783824451364502</v>
      </c>
      <c r="P1393" s="9" t="s">
        <v>3384</v>
      </c>
      <c r="Q1393" s="9">
        <v>42011108</v>
      </c>
      <c r="R1393" s="9" t="s">
        <v>2752</v>
      </c>
      <c r="S1393" s="9">
        <v>322</v>
      </c>
      <c r="T1393" s="9">
        <v>37.977371901764997</v>
      </c>
      <c r="U1393" s="9">
        <v>-122.56537061626901</v>
      </c>
      <c r="V1393" s="9">
        <v>224</v>
      </c>
      <c r="W1393" s="9">
        <v>1312</v>
      </c>
      <c r="X1393" s="9">
        <v>69160.758889291494</v>
      </c>
      <c r="Z1393" s="9">
        <v>11886.078293705001</v>
      </c>
      <c r="AB1393" s="9">
        <v>57274.680595586498</v>
      </c>
      <c r="AC1393" s="9">
        <v>11483.9581507397</v>
      </c>
      <c r="AD1393" s="9">
        <v>56180.283529977998</v>
      </c>
      <c r="AE1393" s="9">
        <v>1.97154331868887E-2</v>
      </c>
      <c r="AF1393" s="9">
        <v>1.23108555526414E-2</v>
      </c>
      <c r="AG1393" s="9">
        <v>1397</v>
      </c>
      <c r="AH1393" s="9">
        <v>5.9708069999999998</v>
      </c>
      <c r="AI1393" s="9">
        <v>15.476317999999999</v>
      </c>
      <c r="AJ1393" s="9">
        <v>2.9243698</v>
      </c>
      <c r="AK1393" s="9">
        <v>2.159087</v>
      </c>
      <c r="AL1393" s="9">
        <v>6.8545389999999999</v>
      </c>
      <c r="AM1393" s="9">
        <v>-1.6172903999999999</v>
      </c>
      <c r="AN1393" s="9">
        <v>0.17378151</v>
      </c>
      <c r="AO1393" s="9">
        <v>7.0303600000000003E-3</v>
      </c>
      <c r="AP1393" s="9">
        <v>2.7248836000000001</v>
      </c>
      <c r="AQ1393" s="9">
        <v>295.48183999999998</v>
      </c>
      <c r="AR1393" s="9">
        <v>33.678016999999997</v>
      </c>
      <c r="AS1393" s="9">
        <v>30.342047000000001</v>
      </c>
      <c r="AT1393" s="9">
        <v>0.93042499999999995</v>
      </c>
      <c r="AU1393" s="9">
        <v>15.157142</v>
      </c>
      <c r="AV1393" s="9">
        <v>16.93383</v>
      </c>
      <c r="AW1393" s="9">
        <v>15.360963999999999</v>
      </c>
      <c r="AX1393" s="12">
        <f ca="1">IFERROR(__xludf.DUMMYFUNCTION("1-(PERCENTRANK(FILTER(AG:AG, $A:$A=$A1393), $AG1393))"),0.826)</f>
        <v>0.82599999999999996</v>
      </c>
      <c r="AY1393" s="13">
        <f ca="1">IFERROR(__xludf.DUMMYFUNCTION("PERCENTRANK(FILTER(K:K, $A:$A=$A1393), $K1393)"),0.622)</f>
        <v>0.622</v>
      </c>
      <c r="AZ1393" s="13">
        <f ca="1">IFERROR(__xludf.DUMMYFUNCTION("PERCENTRANK(FILTER(I:I, $A:$A=$A1393), $I1393)"),0.917)</f>
        <v>0.91700000000000004</v>
      </c>
      <c r="BA1393" s="12">
        <f ca="1">IFERROR(__xludf.DUMMYFUNCTION("PERCENTRANK(FILTER(AI:AI, $A:$A=$A1393), $AI1393)"),0.739)</f>
        <v>0.73899999999999999</v>
      </c>
      <c r="BB1393" s="13">
        <f ca="1">IFERROR(__xludf.DUMMYFUNCTION("PERCENTRANK(FILTER(AT:AT, $A:$A=$A1393), $AT1393)"),0.59)</f>
        <v>0.59</v>
      </c>
      <c r="BC1393" s="13">
        <f ca="1">IFERROR(__xludf.DUMMYFUNCTION("PERCENTRANK(FILTER(AU:AU, $A:$A=$A1393), $AU1393)"),0.448)</f>
        <v>0.44800000000000001</v>
      </c>
      <c r="BM1393" s="9">
        <v>0.50726910000000003</v>
      </c>
      <c r="BN1393" s="9">
        <v>3.9831933E-2</v>
      </c>
      <c r="BO1393" s="9">
        <v>13.788462000000001</v>
      </c>
      <c r="BP1393" s="9">
        <v>21.788461999999999</v>
      </c>
      <c r="BQ1393" s="9">
        <v>4.0670590000000004</v>
      </c>
      <c r="BR1393" s="9">
        <v>13.705882000000001</v>
      </c>
      <c r="BS1393" s="9">
        <v>11.241686</v>
      </c>
      <c r="BT1393" s="9">
        <v>9.6140640000000008</v>
      </c>
      <c r="BU1393" s="9">
        <v>1.8977656000000001</v>
      </c>
      <c r="BV1393" s="9">
        <v>3.4562811999999998</v>
      </c>
      <c r="BW1393" s="9">
        <v>13.719454000000001</v>
      </c>
      <c r="BX1393" s="9">
        <v>11.341062000000001</v>
      </c>
      <c r="BY1393" s="9">
        <v>11.193173</v>
      </c>
      <c r="BZ1393" s="9">
        <v>8.4882554999999993</v>
      </c>
      <c r="CA1393" s="9">
        <v>55.808956000000002</v>
      </c>
      <c r="CB1393" s="9">
        <v>61.598840000000003</v>
      </c>
      <c r="CC1393" s="9">
        <v>45.885002</v>
      </c>
      <c r="CD1393" s="9">
        <v>58.952300000000001</v>
      </c>
    </row>
    <row r="1394" spans="1:82" ht="15.75" hidden="1" customHeight="1" x14ac:dyDescent="0.2">
      <c r="A1394" s="9" t="s">
        <v>73</v>
      </c>
      <c r="B1394" s="9" t="s">
        <v>3385</v>
      </c>
      <c r="C1394" s="9">
        <v>2755</v>
      </c>
      <c r="D1394" s="9">
        <v>67</v>
      </c>
      <c r="E1394" s="9">
        <v>107.695212404101</v>
      </c>
      <c r="F1394" s="9">
        <v>512</v>
      </c>
      <c r="G1394" s="9">
        <v>291.69742000000002</v>
      </c>
      <c r="H1394" s="9">
        <v>42</v>
      </c>
      <c r="I1394" s="16">
        <v>6.6728102302433698E-5</v>
      </c>
      <c r="J1394" s="9">
        <v>406.91557515117</v>
      </c>
      <c r="K1394" s="9">
        <v>5.0585035324940604</v>
      </c>
      <c r="L1394" s="9">
        <v>1.90127522388585E-2</v>
      </c>
      <c r="M1394" s="9">
        <v>2.0487749111266899E-4</v>
      </c>
      <c r="N1394" s="9">
        <v>0.130859375</v>
      </c>
      <c r="O1394" s="9">
        <v>0.36920180186682999</v>
      </c>
      <c r="P1394" s="9" t="s">
        <v>3386</v>
      </c>
      <c r="Q1394" s="9">
        <v>152561107</v>
      </c>
      <c r="R1394" s="9" t="s">
        <v>1749</v>
      </c>
      <c r="S1394" s="9">
        <v>2410</v>
      </c>
      <c r="T1394" s="9">
        <v>38.795344437568303</v>
      </c>
      <c r="U1394" s="9">
        <v>-121.164220346737</v>
      </c>
      <c r="V1394" s="9">
        <v>166</v>
      </c>
      <c r="W1394" s="9">
        <v>136</v>
      </c>
      <c r="X1394" s="9">
        <v>21289.9141229415</v>
      </c>
      <c r="Z1394" s="9">
        <v>12099.195231055999</v>
      </c>
      <c r="AB1394" s="9">
        <v>9190.7188918854808</v>
      </c>
      <c r="AC1394" s="9">
        <v>4627.9565683363999</v>
      </c>
      <c r="AD1394" s="9">
        <v>3798.1413941474402</v>
      </c>
      <c r="AE1394" s="9">
        <v>8.6048546267321006E-3</v>
      </c>
      <c r="AF1394" s="9">
        <v>2.8025802967022099E-3</v>
      </c>
      <c r="AG1394" s="9">
        <v>1398</v>
      </c>
      <c r="AH1394" s="9">
        <v>2.8269229999999999</v>
      </c>
      <c r="AI1394" s="9">
        <v>10.869450000000001</v>
      </c>
      <c r="AJ1394" s="9">
        <v>2</v>
      </c>
      <c r="AK1394" s="9">
        <v>2.3308589999999998</v>
      </c>
      <c r="AL1394" s="9">
        <v>6.3490032999999997</v>
      </c>
      <c r="AM1394" s="9">
        <v>0.33843148000000001</v>
      </c>
      <c r="AN1394" s="9">
        <v>4.1562500000000002E-2</v>
      </c>
      <c r="AO1394" s="9">
        <v>6.8119909999999999E-3</v>
      </c>
      <c r="AP1394" s="9">
        <v>1.8550802</v>
      </c>
      <c r="AQ1394" s="9">
        <v>297.32299999999998</v>
      </c>
      <c r="AR1394" s="9">
        <v>41.360590000000002</v>
      </c>
      <c r="AS1394" s="9">
        <v>30.167943999999999</v>
      </c>
      <c r="AT1394" s="9">
        <v>1.2518271999999999</v>
      </c>
      <c r="AU1394" s="9">
        <v>13.888188</v>
      </c>
      <c r="AV1394" s="9">
        <v>15.315065000000001</v>
      </c>
      <c r="AW1394" s="9">
        <v>1.3049101999999999</v>
      </c>
      <c r="AX1394" s="12">
        <f ca="1">IFERROR(__xludf.DUMMYFUNCTION("1-(PERCENTRANK(FILTER(AG:AG, $A:$A=$A1394), $AG1394))"),0.254)</f>
        <v>0.254</v>
      </c>
      <c r="AY1394" s="13">
        <f ca="1">IFERROR(__xludf.DUMMYFUNCTION("PERCENTRANK(FILTER(K:K, $A:$A=$A1394), $K1394)"),0.212)</f>
        <v>0.21199999999999999</v>
      </c>
      <c r="AZ1394" s="13">
        <f ca="1">IFERROR(__xludf.DUMMYFUNCTION("PERCENTRANK(FILTER(I:I, $A:$A=$A1394), $I1394)"),0.378)</f>
        <v>0.378</v>
      </c>
      <c r="BA1394" s="12">
        <f ca="1">IFERROR(__xludf.DUMMYFUNCTION("PERCENTRANK(FILTER(AI:AI, $A:$A=$A1394), $AI1394)"),0.48)</f>
        <v>0.48</v>
      </c>
      <c r="BB1394" s="13">
        <f ca="1">IFERROR(__xludf.DUMMYFUNCTION("PERCENTRANK(FILTER(AT:AT, $A:$A=$A1394), $AT1394)"),0.354)</f>
        <v>0.35399999999999998</v>
      </c>
      <c r="BC1394" s="13">
        <f ca="1">IFERROR(__xludf.DUMMYFUNCTION("PERCENTRANK(FILTER(AU:AU, $A:$A=$A1394), $AU1394)"),0.976)</f>
        <v>0.97599999999999998</v>
      </c>
      <c r="BM1394" s="9">
        <v>0.11789247999999999</v>
      </c>
      <c r="BN1394" s="9">
        <v>5.1629464999999999E-2</v>
      </c>
      <c r="BO1394" s="9">
        <v>2.2692307999999999</v>
      </c>
      <c r="BP1394" s="9">
        <v>15.788462000000001</v>
      </c>
      <c r="BQ1394" s="9">
        <v>3.3275000000000001</v>
      </c>
      <c r="BR1394" s="9">
        <v>8</v>
      </c>
      <c r="BS1394" s="9">
        <v>9.0087530000000005</v>
      </c>
      <c r="BT1394" s="9">
        <v>6.5180106000000002</v>
      </c>
      <c r="BU1394" s="9">
        <v>2.3571483999999998</v>
      </c>
      <c r="BV1394" s="9">
        <v>4.1381969999999999</v>
      </c>
      <c r="BW1394" s="9">
        <v>13.547669000000001</v>
      </c>
      <c r="BX1394" s="9">
        <v>7.0341186999999996</v>
      </c>
      <c r="BY1394" s="9">
        <v>9.6232959999999999</v>
      </c>
      <c r="BZ1394" s="9">
        <v>4.7644444000000004</v>
      </c>
      <c r="CA1394" s="9">
        <v>49.749442999999999</v>
      </c>
      <c r="CB1394" s="9">
        <v>71.986435</v>
      </c>
      <c r="CC1394" s="9">
        <v>50.311855000000001</v>
      </c>
      <c r="CD1394" s="9">
        <v>83.293120000000002</v>
      </c>
    </row>
    <row r="1395" spans="1:82" ht="15.75" hidden="1" customHeight="1" x14ac:dyDescent="0.2">
      <c r="A1395" s="9" t="s">
        <v>113</v>
      </c>
      <c r="B1395" s="9" t="s">
        <v>3387</v>
      </c>
      <c r="C1395" s="9">
        <v>6532</v>
      </c>
      <c r="D1395" s="9">
        <v>189</v>
      </c>
      <c r="E1395" s="9">
        <v>296.98636780374801</v>
      </c>
      <c r="F1395" s="9">
        <v>1246</v>
      </c>
      <c r="G1395" s="9">
        <v>706.84270000000004</v>
      </c>
      <c r="H1395" s="9">
        <v>293</v>
      </c>
      <c r="I1395" s="16">
        <v>4.8407013111109298E-5</v>
      </c>
      <c r="J1395" s="9">
        <v>219.43791497821601</v>
      </c>
      <c r="K1395" s="9">
        <v>13.6809970710709</v>
      </c>
      <c r="L1395" s="9">
        <v>9.5645885695372305E-3</v>
      </c>
      <c r="M1395" s="9">
        <v>3.36036702885716E-4</v>
      </c>
      <c r="N1395" s="9">
        <v>0.151685393258426</v>
      </c>
      <c r="O1395" s="9">
        <v>0.42015905744346099</v>
      </c>
      <c r="P1395" s="9" t="s">
        <v>3388</v>
      </c>
      <c r="Q1395" s="9">
        <v>254452102</v>
      </c>
      <c r="R1395" s="9" t="s">
        <v>1678</v>
      </c>
      <c r="S1395" s="9">
        <v>1960</v>
      </c>
      <c r="T1395" s="9">
        <v>37.458567208131299</v>
      </c>
      <c r="U1395" s="9">
        <v>-119.900255569405</v>
      </c>
      <c r="V1395" s="9">
        <v>288</v>
      </c>
      <c r="W1395" s="9">
        <v>249</v>
      </c>
      <c r="X1395" s="9">
        <v>65100.498861204498</v>
      </c>
      <c r="Y1395" s="15">
        <f>X1395/1609.34</f>
        <v>40.451675134654266</v>
      </c>
      <c r="Z1395" s="9">
        <v>39674.522316192197</v>
      </c>
      <c r="AA1395" s="15">
        <f>Z1395/1609.34</f>
        <v>24.652666506886177</v>
      </c>
      <c r="AB1395" s="9">
        <v>25425.976545012199</v>
      </c>
      <c r="AC1395" s="9">
        <v>39674.522316192197</v>
      </c>
      <c r="AD1395" s="9">
        <v>25425.976545012199</v>
      </c>
      <c r="AE1395" s="9">
        <v>9.8458753945514801E-2</v>
      </c>
      <c r="AF1395" s="9">
        <v>1.4183254841555E-2</v>
      </c>
      <c r="AG1395" s="9">
        <v>1031</v>
      </c>
      <c r="AH1395" s="9">
        <v>1.3647841999999999</v>
      </c>
      <c r="AI1395" s="9">
        <v>4.6724104999999998</v>
      </c>
      <c r="AJ1395" s="9">
        <v>2.7040649999999999</v>
      </c>
      <c r="AK1395" s="9">
        <v>2.0733275</v>
      </c>
      <c r="AL1395" s="9">
        <v>5.0948935000000004</v>
      </c>
      <c r="AM1395" s="9">
        <v>-0.18707351</v>
      </c>
      <c r="AN1395" s="9">
        <v>1.18861785E-2</v>
      </c>
      <c r="AO1395" s="9">
        <v>6.0379400000000003E-3</v>
      </c>
      <c r="AP1395" s="9">
        <v>1.9118238999999999</v>
      </c>
      <c r="AQ1395" s="9">
        <v>296.9948</v>
      </c>
      <c r="AR1395" s="9">
        <v>49.011313999999999</v>
      </c>
      <c r="AS1395" s="9">
        <v>32.351818000000002</v>
      </c>
      <c r="AT1395" s="9">
        <v>1.3690608</v>
      </c>
      <c r="AU1395" s="9">
        <v>12.012162999999999</v>
      </c>
      <c r="AV1395" s="9">
        <v>13.361338999999999</v>
      </c>
      <c r="AW1395" s="9">
        <v>0.78821397000000004</v>
      </c>
      <c r="AX1395" s="12">
        <f ca="1">IFERROR(__xludf.DUMMYFUNCTION("1-(PERCENTRANK(FILTER(AG:AG, $A:$A=$A1395), $AG1395))"),0.558999999999999)</f>
        <v>0.55899999999999905</v>
      </c>
      <c r="AY1395" s="13">
        <f ca="1">IFERROR(__xludf.DUMMYFUNCTION("PERCENTRANK(FILTER(K:K, $A:$A=$A1395), $K1395)"),0.533)</f>
        <v>0.53300000000000003</v>
      </c>
      <c r="AZ1395" s="13">
        <f ca="1">IFERROR(__xludf.DUMMYFUNCTION("PERCENTRANK(FILTER(I:I, $A:$A=$A1395), $I1395)"),0.528)</f>
        <v>0.52800000000000002</v>
      </c>
      <c r="BA1395" s="12">
        <f ca="1">IFERROR(__xludf.DUMMYFUNCTION("PERCENTRANK(FILTER(AI:AI, $A:$A=$A1395), $AI1395)"),0.204)</f>
        <v>0.20399999999999999</v>
      </c>
      <c r="BB1395" s="13">
        <f ca="1">IFERROR(__xludf.DUMMYFUNCTION("PERCENTRANK(FILTER(AT:AT, $A:$A=$A1395), $AT1395)"),0.741)</f>
        <v>0.74099999999999999</v>
      </c>
      <c r="BC1395" s="13">
        <f ca="1">IFERROR(__xludf.DUMMYFUNCTION("PERCENTRANK(FILTER(AU:AU, $A:$A=$A1395), $AU1395)"),0.475)</f>
        <v>0.47499999999999998</v>
      </c>
      <c r="BM1395" s="9">
        <v>3.0912763999999999E-2</v>
      </c>
      <c r="BN1395" s="9">
        <v>5.9398375000000003E-2</v>
      </c>
      <c r="BO1395" s="9">
        <v>1.5808382999999999</v>
      </c>
      <c r="BP1395" s="9">
        <v>15.287879</v>
      </c>
      <c r="BQ1395" s="9">
        <v>0.60481300000000005</v>
      </c>
      <c r="BR1395" s="9">
        <v>2.0260161999999999</v>
      </c>
      <c r="BS1395" s="9">
        <v>8.3365650000000002</v>
      </c>
      <c r="BT1395" s="9">
        <v>7.1355219999999999</v>
      </c>
      <c r="BU1395" s="9">
        <v>2.3758333</v>
      </c>
      <c r="BV1395" s="9">
        <v>3.8451960000000001</v>
      </c>
      <c r="BW1395" s="9">
        <v>11.583422000000001</v>
      </c>
      <c r="BX1395" s="9">
        <v>6.5164759999999999</v>
      </c>
      <c r="BY1395" s="9">
        <v>7.7135806000000002</v>
      </c>
      <c r="BZ1395" s="9">
        <v>4.4103060000000003</v>
      </c>
      <c r="CA1395" s="9">
        <v>44.338715000000001</v>
      </c>
      <c r="CB1395" s="9">
        <v>68.157814000000002</v>
      </c>
      <c r="CC1395" s="9">
        <v>60.306685999999999</v>
      </c>
      <c r="CD1395" s="9">
        <v>88.663870000000003</v>
      </c>
    </row>
    <row r="1396" spans="1:82" ht="15.75" hidden="1" customHeight="1" x14ac:dyDescent="0.2">
      <c r="A1396" s="9" t="s">
        <v>91</v>
      </c>
      <c r="B1396" s="9" t="s">
        <v>3389</v>
      </c>
      <c r="C1396" s="9">
        <v>4979</v>
      </c>
      <c r="D1396" s="9">
        <v>139</v>
      </c>
      <c r="E1396" s="9">
        <v>228.44988837981401</v>
      </c>
      <c r="F1396" s="9">
        <v>501</v>
      </c>
      <c r="G1396" s="9">
        <v>443.54816</v>
      </c>
      <c r="H1396" s="9">
        <v>31</v>
      </c>
      <c r="I1396" s="10">
        <v>1.7611022391769601E-4</v>
      </c>
      <c r="J1396" s="9">
        <v>3.7817970764405101E-2</v>
      </c>
      <c r="K1396" s="9">
        <v>1.4995241718366701</v>
      </c>
      <c r="L1396" s="11">
        <v>6.66013085448441E-6</v>
      </c>
      <c r="M1396" s="9">
        <v>2.03448152543358E-4</v>
      </c>
      <c r="N1396" s="9">
        <v>0.27744510978043901</v>
      </c>
      <c r="O1396" s="9">
        <v>0.51505092493172799</v>
      </c>
      <c r="P1396" s="9" t="s">
        <v>3390</v>
      </c>
      <c r="Q1396" s="9">
        <v>24251101</v>
      </c>
      <c r="R1396" s="9" t="s">
        <v>94</v>
      </c>
      <c r="S1396" s="9">
        <v>8522</v>
      </c>
      <c r="T1396" s="9">
        <v>37.3955267429901</v>
      </c>
      <c r="U1396" s="9">
        <v>-122.246691163927</v>
      </c>
      <c r="V1396" s="9">
        <v>270</v>
      </c>
      <c r="W1396" s="9">
        <v>303</v>
      </c>
      <c r="X1396" s="9">
        <v>32017.803883414301</v>
      </c>
      <c r="Z1396" s="9">
        <v>15127.844659025401</v>
      </c>
      <c r="AB1396" s="9">
        <v>16889.959224388898</v>
      </c>
      <c r="AC1396" s="9">
        <v>3168.3928267062902</v>
      </c>
      <c r="AD1396" s="9">
        <v>2399.6584584716902</v>
      </c>
      <c r="AE1396" s="9">
        <v>6.3068927288441002E-3</v>
      </c>
      <c r="AF1396" s="9">
        <v>5.4594169414485796E-3</v>
      </c>
      <c r="AG1396" s="9">
        <v>1400</v>
      </c>
      <c r="AH1396" s="9">
        <v>6.9802055000000003</v>
      </c>
      <c r="AI1396" s="9">
        <v>16.334152</v>
      </c>
      <c r="AJ1396" s="9">
        <v>2.9047618000000002</v>
      </c>
      <c r="AK1396" s="9">
        <v>2.5331450000000002</v>
      </c>
      <c r="AL1396" s="9">
        <v>6.8212476000000004</v>
      </c>
      <c r="AM1396" s="9">
        <v>-2.5660566999999999</v>
      </c>
      <c r="AN1396" s="9">
        <v>7.6904760000000003E-2</v>
      </c>
      <c r="AO1396" s="9">
        <v>6.8152719999999998E-3</v>
      </c>
      <c r="AP1396" s="9">
        <v>1.941759</v>
      </c>
      <c r="AQ1396" s="9">
        <v>296.79712000000001</v>
      </c>
      <c r="AR1396" s="9">
        <v>34.690697</v>
      </c>
      <c r="AS1396" s="9">
        <v>31.55847</v>
      </c>
      <c r="AT1396" s="9">
        <v>1.0436335000000001</v>
      </c>
      <c r="AU1396" s="9">
        <v>15.308074</v>
      </c>
      <c r="AV1396" s="9">
        <v>16.890253000000001</v>
      </c>
      <c r="AW1396" s="9">
        <v>5.7309150000000004</v>
      </c>
      <c r="AX1396" s="12">
        <f ca="1">IFERROR(__xludf.DUMMYFUNCTION("1-(PERCENTRANK(FILTER(AG:AG, $A:$A=$A1396), $AG1396))"),0.822)</f>
        <v>0.82199999999999995</v>
      </c>
      <c r="AY1396" s="13">
        <f ca="1">IFERROR(__xludf.DUMMYFUNCTION("PERCENTRANK(FILTER(K:K, $A:$A=$A1396), $K1396)"),0.533)</f>
        <v>0.53300000000000003</v>
      </c>
      <c r="AZ1396" s="13">
        <f ca="1">IFERROR(__xludf.DUMMYFUNCTION("PERCENTRANK(FILTER(I:I, $A:$A=$A1396), $I1396)"),0.995)</f>
        <v>0.995</v>
      </c>
      <c r="BA1396" s="12">
        <f ca="1">IFERROR(__xludf.DUMMYFUNCTION("PERCENTRANK(FILTER(AI:AI, $A:$A=$A1396), $AI1396)"),0.791)</f>
        <v>0.79100000000000004</v>
      </c>
      <c r="BB1396" s="13">
        <f ca="1">IFERROR(__xludf.DUMMYFUNCTION("PERCENTRANK(FILTER(AT:AT, $A:$A=$A1396), $AT1396)"),0.773)</f>
        <v>0.77300000000000002</v>
      </c>
      <c r="BC1396" s="13">
        <f ca="1">IFERROR(__xludf.DUMMYFUNCTION("PERCENTRANK(FILTER(AU:AU, $A:$A=$A1396), $AU1396)"),0.539)</f>
        <v>0.53900000000000003</v>
      </c>
      <c r="BM1396" s="9">
        <v>0.22088541</v>
      </c>
      <c r="BN1396" s="9">
        <v>8.1904759999999993E-2</v>
      </c>
      <c r="BO1396" s="9">
        <v>3.6296295999999999</v>
      </c>
      <c r="BP1396" s="9">
        <v>17.037037000000002</v>
      </c>
      <c r="BQ1396" s="9">
        <v>2.96</v>
      </c>
      <c r="BR1396" s="9">
        <v>11.928572000000001</v>
      </c>
      <c r="BS1396" s="9">
        <v>10.370036000000001</v>
      </c>
      <c r="BT1396" s="9">
        <v>9.154318</v>
      </c>
      <c r="BU1396" s="9">
        <v>2.1191887999999999</v>
      </c>
      <c r="BV1396" s="9">
        <v>3.8717096</v>
      </c>
      <c r="BW1396" s="9">
        <v>14.607248</v>
      </c>
      <c r="BX1396" s="9">
        <v>10.170598999999999</v>
      </c>
      <c r="BY1396" s="9">
        <v>9.9381020000000007</v>
      </c>
      <c r="BZ1396" s="9">
        <v>6.3167356999999997</v>
      </c>
      <c r="CA1396" s="9">
        <v>58.654792999999998</v>
      </c>
      <c r="CB1396" s="9">
        <v>67.003699999999995</v>
      </c>
      <c r="CC1396" s="9">
        <v>45.515391999999999</v>
      </c>
      <c r="CD1396" s="9">
        <v>70.679299999999998</v>
      </c>
    </row>
    <row r="1397" spans="1:82" ht="15.75" hidden="1" customHeight="1" x14ac:dyDescent="0.2">
      <c r="A1397" s="9" t="s">
        <v>106</v>
      </c>
      <c r="B1397" s="9" t="s">
        <v>3391</v>
      </c>
      <c r="C1397" s="9">
        <v>6585</v>
      </c>
      <c r="D1397" s="9">
        <v>713</v>
      </c>
      <c r="E1397" s="9">
        <v>1233.0460682651201</v>
      </c>
      <c r="F1397" s="9">
        <v>1708</v>
      </c>
      <c r="G1397" s="9">
        <v>1834.5543</v>
      </c>
      <c r="H1397" s="9">
        <v>95</v>
      </c>
      <c r="I1397" s="16">
        <v>8.1635308283454605E-5</v>
      </c>
      <c r="J1397" s="9">
        <v>3.7818049858743798E-2</v>
      </c>
      <c r="K1397" s="9">
        <v>4.0321342162787897</v>
      </c>
      <c r="L1397" s="11">
        <v>3.0872881588976098E-6</v>
      </c>
      <c r="M1397" s="9">
        <v>2.02626102873182E-4</v>
      </c>
      <c r="N1397" s="9">
        <v>0.41744730679156899</v>
      </c>
      <c r="O1397" s="9">
        <v>0.672122953218802</v>
      </c>
      <c r="P1397" s="9" t="s">
        <v>3392</v>
      </c>
      <c r="Q1397" s="9">
        <v>83500401</v>
      </c>
      <c r="R1397" s="9" t="s">
        <v>974</v>
      </c>
      <c r="S1397" s="9" t="s">
        <v>98</v>
      </c>
      <c r="T1397" s="9">
        <v>36.984212718049797</v>
      </c>
      <c r="U1397" s="9">
        <v>-121.91553082622799</v>
      </c>
      <c r="V1397" s="9">
        <v>113</v>
      </c>
      <c r="W1397" s="9">
        <v>125</v>
      </c>
      <c r="X1397" s="9">
        <v>17488.9605873695</v>
      </c>
      <c r="Z1397" s="9">
        <v>9677.8329656842798</v>
      </c>
      <c r="AB1397" s="9">
        <v>7811.1276216852502</v>
      </c>
      <c r="AC1397" s="9">
        <v>9172.6768992479592</v>
      </c>
      <c r="AD1397" s="9">
        <v>7730.9605601363301</v>
      </c>
      <c r="AE1397" s="9">
        <v>1.9249479772952299E-2</v>
      </c>
      <c r="AF1397" s="9">
        <v>7.7553542869281903E-3</v>
      </c>
      <c r="AG1397" s="9">
        <v>1401</v>
      </c>
      <c r="AH1397" s="9">
        <v>9.4161040000000007</v>
      </c>
      <c r="AI1397" s="9">
        <v>21.405850000000001</v>
      </c>
      <c r="AJ1397" s="9">
        <v>2.8666665999999998</v>
      </c>
      <c r="AK1397" s="9">
        <v>1.4648707000000001</v>
      </c>
      <c r="AL1397" s="9">
        <v>3.9094850000000001</v>
      </c>
      <c r="AM1397" s="9">
        <v>-2.0312361999999999</v>
      </c>
      <c r="AN1397" s="9">
        <v>7.0814820000000001E-2</v>
      </c>
      <c r="AO1397" s="9">
        <v>7.1825404000000004E-3</v>
      </c>
      <c r="AP1397" s="9">
        <v>2.0049185999999999</v>
      </c>
      <c r="AQ1397" s="9">
        <v>294.72806000000003</v>
      </c>
      <c r="AR1397" s="9">
        <v>30.729821999999999</v>
      </c>
      <c r="AS1397" s="9">
        <v>24.596436000000001</v>
      </c>
      <c r="AT1397" s="9">
        <v>0.76906050000000004</v>
      </c>
      <c r="AU1397" s="9">
        <v>16.007853000000001</v>
      </c>
      <c r="AV1397" s="9">
        <v>17.527688999999999</v>
      </c>
      <c r="AW1397" s="9">
        <v>3.0587428000000001</v>
      </c>
      <c r="AX1397" s="12">
        <f ca="1">IFERROR(__xludf.DUMMYFUNCTION("1-(PERCENTRANK(FILTER(AG:AG, $A:$A=$A1397), $AG1397))"),0.707)</f>
        <v>0.70699999999999996</v>
      </c>
      <c r="AY1397" s="13">
        <f ca="1">IFERROR(__xludf.DUMMYFUNCTION("PERCENTRANK(FILTER(K:K, $A:$A=$A1397), $K1397)"),0.584)</f>
        <v>0.58399999999999996</v>
      </c>
      <c r="AZ1397" s="13">
        <f ca="1">IFERROR(__xludf.DUMMYFUNCTION("PERCENTRANK(FILTER(I:I, $A:$A=$A1397), $I1397)"),0.802)</f>
        <v>0.80200000000000005</v>
      </c>
      <c r="BA1397" s="12">
        <f ca="1">IFERROR(__xludf.DUMMYFUNCTION("PERCENTRANK(FILTER(AI:AI, $A:$A=$A1397), $AI1397)"),0.883)</f>
        <v>0.88300000000000001</v>
      </c>
      <c r="BB1397" s="13">
        <f ca="1">IFERROR(__xludf.DUMMYFUNCTION("PERCENTRANK(FILTER(AT:AT, $A:$A=$A1397), $AT1397)"),0.24)</f>
        <v>0.24</v>
      </c>
      <c r="BC1397" s="13">
        <f ca="1">IFERROR(__xludf.DUMMYFUNCTION("PERCENTRANK(FILTER(AU:AU, $A:$A=$A1397), $AU1397)"),0.7)</f>
        <v>0.7</v>
      </c>
      <c r="BM1397" s="9">
        <v>9.8968159999999999E-2</v>
      </c>
      <c r="BN1397" s="9">
        <v>5.8888889999999999E-2</v>
      </c>
      <c r="BO1397" s="9">
        <v>2.2400000000000002</v>
      </c>
      <c r="BP1397" s="9">
        <v>15.61</v>
      </c>
      <c r="BQ1397" s="9">
        <v>1.9544444000000001</v>
      </c>
      <c r="BR1397" s="9">
        <v>12.651852</v>
      </c>
      <c r="BS1397" s="9">
        <v>7.1356997</v>
      </c>
      <c r="BT1397" s="9">
        <v>6.4517574</v>
      </c>
      <c r="BU1397" s="9">
        <v>1.7576615</v>
      </c>
      <c r="BV1397" s="9">
        <v>3.2236655000000001</v>
      </c>
      <c r="BW1397" s="9">
        <v>15.160876999999999</v>
      </c>
      <c r="BX1397" s="9">
        <v>11.553848</v>
      </c>
      <c r="BY1397" s="9">
        <v>9.4930669999999999</v>
      </c>
      <c r="BZ1397" s="9">
        <v>7.0720444000000002</v>
      </c>
      <c r="CA1397" s="9">
        <v>40.341248</v>
      </c>
      <c r="CB1397" s="9">
        <v>50.843997999999999</v>
      </c>
      <c r="CC1397" s="9">
        <v>42.875861999999998</v>
      </c>
      <c r="CD1397" s="9">
        <v>63.573708000000003</v>
      </c>
    </row>
    <row r="1398" spans="1:82" ht="15.75" hidden="1" customHeight="1" x14ac:dyDescent="0.2">
      <c r="A1398" s="9" t="s">
        <v>81</v>
      </c>
      <c r="B1398" s="9" t="s">
        <v>3393</v>
      </c>
      <c r="C1398" s="9">
        <v>5274</v>
      </c>
      <c r="D1398" s="9">
        <v>60</v>
      </c>
      <c r="E1398" s="9">
        <v>81.571537101085895</v>
      </c>
      <c r="F1398" s="9">
        <v>104</v>
      </c>
      <c r="G1398" s="9">
        <v>105.65772</v>
      </c>
      <c r="H1398" s="9">
        <v>9</v>
      </c>
      <c r="I1398" s="10">
        <v>1.98762306051018E-4</v>
      </c>
      <c r="J1398" s="9">
        <v>3.7817748747058802E-2</v>
      </c>
      <c r="K1398" s="9">
        <v>1.00925524756312</v>
      </c>
      <c r="L1398" s="11">
        <v>7.5167429506234303E-6</v>
      </c>
      <c r="M1398" s="9">
        <v>2.0248984654042701E-4</v>
      </c>
      <c r="N1398" s="9">
        <v>0.57692307692307598</v>
      </c>
      <c r="O1398" s="9">
        <v>0.77203573190610197</v>
      </c>
      <c r="P1398" s="9" t="s">
        <v>3394</v>
      </c>
      <c r="Q1398" s="9">
        <v>102831106</v>
      </c>
      <c r="R1398" s="9" t="s">
        <v>306</v>
      </c>
      <c r="S1398" s="9" t="s">
        <v>98</v>
      </c>
      <c r="T1398" s="9">
        <v>39.760807433356597</v>
      </c>
      <c r="U1398" s="9">
        <v>-121.619006204638</v>
      </c>
      <c r="V1398" s="9">
        <v>189</v>
      </c>
      <c r="W1398" s="9">
        <v>17</v>
      </c>
      <c r="X1398" s="9">
        <v>19716.5439472994</v>
      </c>
      <c r="Z1398" s="9">
        <v>18810.830183870399</v>
      </c>
      <c r="AB1398" s="9">
        <v>905.71376342900601</v>
      </c>
      <c r="AC1398" s="9">
        <v>16790.799705491499</v>
      </c>
      <c r="AD1398" s="9">
        <v>905.71376342900601</v>
      </c>
      <c r="AE1398" s="9">
        <v>1.8224086188638399E-3</v>
      </c>
      <c r="AF1398" s="9">
        <v>1.78886075445916E-3</v>
      </c>
      <c r="AG1398" s="9">
        <v>1402</v>
      </c>
      <c r="AH1398" s="9">
        <v>7.2432647000000001</v>
      </c>
      <c r="AI1398" s="9">
        <v>15.982358</v>
      </c>
      <c r="AJ1398" s="9">
        <v>3</v>
      </c>
      <c r="AK1398" s="9">
        <v>2.8189511</v>
      </c>
      <c r="AL1398" s="9">
        <v>8.2267275000000009</v>
      </c>
      <c r="AM1398" s="9">
        <v>3.1811128000000002</v>
      </c>
      <c r="AN1398" s="9">
        <v>1.9166666999999998E-2</v>
      </c>
      <c r="AO1398" s="9">
        <v>5.9339422999999999E-3</v>
      </c>
      <c r="AP1398" s="9">
        <v>3.7115070000000001</v>
      </c>
      <c r="AQ1398" s="9">
        <v>295.96129999999999</v>
      </c>
      <c r="AR1398" s="9">
        <v>49.513199999999998</v>
      </c>
      <c r="AS1398" s="9">
        <v>37.234015999999997</v>
      </c>
      <c r="AT1398" s="9">
        <v>1.3910381999999999</v>
      </c>
      <c r="AU1398" s="9">
        <v>11.526103000000001</v>
      </c>
      <c r="AV1398" s="9">
        <v>13.678093000000001</v>
      </c>
      <c r="AW1398" s="9">
        <v>7.5995163999999997</v>
      </c>
      <c r="AX1398" s="12">
        <f ca="1">IFERROR(__xludf.DUMMYFUNCTION("1-(PERCENTRANK(FILTER(AG:AG, $A:$A=$A1398), $AG1398))"),0.399)</f>
        <v>0.39900000000000002</v>
      </c>
      <c r="AY1398" s="13">
        <f ca="1">IFERROR(__xludf.DUMMYFUNCTION("PERCENTRANK(FILTER(K:K, $A:$A=$A1398), $K1398)"),0.107)</f>
        <v>0.107</v>
      </c>
      <c r="AZ1398" s="13">
        <f ca="1">IFERROR(__xludf.DUMMYFUNCTION("PERCENTRANK(FILTER(I:I, $A:$A=$A1398), $I1398)"),0.988)</f>
        <v>0.98799999999999999</v>
      </c>
      <c r="BA1398" s="12">
        <f ca="1">IFERROR(__xludf.DUMMYFUNCTION("PERCENTRANK(FILTER(AI:AI, $A:$A=$A1398), $AI1398)"),0.688)</f>
        <v>0.68799999999999994</v>
      </c>
      <c r="BB1398" s="13">
        <f ca="1">IFERROR(__xludf.DUMMYFUNCTION("PERCENTRANK(FILTER(AT:AT, $A:$A=$A1398), $AT1398)"),0.581)</f>
        <v>0.58099999999999996</v>
      </c>
      <c r="BC1398" s="13">
        <f ca="1">IFERROR(__xludf.DUMMYFUNCTION("PERCENTRANK(FILTER(AU:AU, $A:$A=$A1398), $AU1398)"),0.043)</f>
        <v>4.2999999999999997E-2</v>
      </c>
      <c r="BM1398" s="9">
        <v>0.13341959</v>
      </c>
      <c r="BN1398" s="9">
        <v>0.14583333000000001</v>
      </c>
      <c r="BO1398" s="9">
        <v>6.7777776999999997</v>
      </c>
      <c r="BP1398" s="9">
        <v>14.444445</v>
      </c>
      <c r="BQ1398" s="9">
        <v>6.3658333000000002</v>
      </c>
      <c r="BR1398" s="9">
        <v>8.6666670000000003</v>
      </c>
      <c r="BS1398" s="9">
        <v>12.308992</v>
      </c>
      <c r="BT1398" s="9">
        <v>9.0184529999999992</v>
      </c>
      <c r="BU1398" s="9">
        <v>2.4884393</v>
      </c>
      <c r="BV1398" s="9">
        <v>4.4657736000000003</v>
      </c>
      <c r="BW1398" s="9">
        <v>12.379673</v>
      </c>
      <c r="BX1398" s="9">
        <v>5.2668796000000002</v>
      </c>
      <c r="BY1398" s="9">
        <v>7.7714043000000004</v>
      </c>
      <c r="BZ1398" s="9">
        <v>3.5134224999999999</v>
      </c>
      <c r="CA1398" s="9">
        <v>61.512140000000002</v>
      </c>
      <c r="CB1398" s="9">
        <v>111.88818000000001</v>
      </c>
      <c r="CC1398" s="9">
        <v>55.657364000000001</v>
      </c>
      <c r="CD1398" s="9">
        <v>97.766710000000003</v>
      </c>
    </row>
    <row r="1399" spans="1:82" ht="15.75" hidden="1" customHeight="1" x14ac:dyDescent="0.2">
      <c r="A1399" s="9" t="s">
        <v>81</v>
      </c>
      <c r="B1399" s="9" t="s">
        <v>3395</v>
      </c>
      <c r="C1399" s="9">
        <v>3522</v>
      </c>
      <c r="D1399" s="9">
        <v>238</v>
      </c>
      <c r="E1399" s="9">
        <v>336.55574545002298</v>
      </c>
      <c r="F1399" s="9">
        <v>836</v>
      </c>
      <c r="G1399" s="9">
        <v>627.99456999999995</v>
      </c>
      <c r="H1399" s="9">
        <v>137</v>
      </c>
      <c r="I1399" s="16">
        <v>2.13813616665656E-5</v>
      </c>
      <c r="J1399" s="9">
        <v>17.680470439729099</v>
      </c>
      <c r="K1399" s="9">
        <v>2.98233872450625</v>
      </c>
      <c r="L1399" s="9">
        <v>4.5585624709370301E-4</v>
      </c>
      <c r="M1399" s="11">
        <v>4.2242512771337598E-5</v>
      </c>
      <c r="N1399" s="9">
        <v>0.28468899521531099</v>
      </c>
      <c r="O1399" s="9">
        <v>0.53592142777755203</v>
      </c>
      <c r="P1399" s="9" t="s">
        <v>3396</v>
      </c>
      <c r="Q1399" s="9">
        <v>103721101</v>
      </c>
      <c r="R1399" s="9" t="s">
        <v>3397</v>
      </c>
      <c r="S1399" s="9">
        <v>1552</v>
      </c>
      <c r="T1399" s="9">
        <v>41.015165072405097</v>
      </c>
      <c r="U1399" s="9">
        <v>-121.468851926121</v>
      </c>
      <c r="V1399" s="9">
        <v>295</v>
      </c>
      <c r="W1399" s="9">
        <v>307</v>
      </c>
      <c r="X1399" s="9">
        <v>65193.778497266903</v>
      </c>
      <c r="Y1399" s="15">
        <f>X1399/1609.34</f>
        <v>40.509636557388063</v>
      </c>
      <c r="Z1399" s="9">
        <v>42573.1939109987</v>
      </c>
      <c r="AA1399" s="15">
        <f>Z1399/1609.34</f>
        <v>26.453822008400152</v>
      </c>
      <c r="AB1399" s="9">
        <v>22620.584586268102</v>
      </c>
      <c r="AC1399" s="9">
        <v>20793.587275103699</v>
      </c>
      <c r="AD1399" s="9">
        <v>10045.368354586501</v>
      </c>
      <c r="AE1399" s="9">
        <v>5.78722424967326E-3</v>
      </c>
      <c r="AF1399" s="9">
        <v>2.92924654831949E-3</v>
      </c>
      <c r="AG1399" s="9">
        <v>2361</v>
      </c>
      <c r="AH1399" s="9">
        <v>3.8861653999999999</v>
      </c>
      <c r="AI1399" s="9">
        <v>11.417338000000001</v>
      </c>
      <c r="AJ1399" s="9">
        <v>2</v>
      </c>
      <c r="AK1399" s="9">
        <v>2.5593659999999998</v>
      </c>
      <c r="AL1399" s="9">
        <v>7.1652019999999998</v>
      </c>
      <c r="AM1399" s="9">
        <v>-0.72818649999999996</v>
      </c>
      <c r="AN1399" s="9">
        <v>3.3718409999999997E-2</v>
      </c>
      <c r="AO1399" s="9">
        <v>4.6225390000000002E-3</v>
      </c>
      <c r="AP1399" s="9">
        <v>1.855337</v>
      </c>
      <c r="AQ1399" s="9">
        <v>291.96622000000002</v>
      </c>
      <c r="AR1399" s="9">
        <v>40.725872000000003</v>
      </c>
      <c r="AS1399" s="9">
        <v>31.260120000000001</v>
      </c>
      <c r="AT1399" s="9">
        <v>1.0052778</v>
      </c>
      <c r="AU1399" s="9">
        <v>13.6112585</v>
      </c>
      <c r="AV1399" s="9">
        <v>15.589829</v>
      </c>
      <c r="AW1399" s="9">
        <v>0.64487760000000005</v>
      </c>
      <c r="AX1399" s="12">
        <f ca="1">IFERROR(__xludf.DUMMYFUNCTION("1-(PERCENTRANK(FILTER(AG:AG, $A:$A=$A1399), $AG1399))"),0.176)</f>
        <v>0.17599999999999999</v>
      </c>
      <c r="AY1399" s="13">
        <f ca="1">IFERROR(__xludf.DUMMYFUNCTION("PERCENTRANK(FILTER(K:K, $A:$A=$A1399), $K1399)"),0.218)</f>
        <v>0.218</v>
      </c>
      <c r="AZ1399" s="13">
        <f ca="1">IFERROR(__xludf.DUMMYFUNCTION("PERCENTRANK(FILTER(I:I, $A:$A=$A1399), $I1399)"),0.156)</f>
        <v>0.156</v>
      </c>
      <c r="BA1399" s="12">
        <f ca="1">IFERROR(__xludf.DUMMYFUNCTION("PERCENTRANK(FILTER(AI:AI, $A:$A=$A1399), $AI1399)"),0.564)</f>
        <v>0.56399999999999995</v>
      </c>
      <c r="BB1399" s="13">
        <f ca="1">IFERROR(__xludf.DUMMYFUNCTION("PERCENTRANK(FILTER(AT:AT, $A:$A=$A1399), $AT1399)"),0.087)</f>
        <v>8.6999999999999994E-2</v>
      </c>
      <c r="BC1399" s="13">
        <f ca="1">IFERROR(__xludf.DUMMYFUNCTION("PERCENTRANK(FILTER(AU:AU, $A:$A=$A1399), $AU1399)"),0.928)</f>
        <v>0.92800000000000005</v>
      </c>
      <c r="BM1399" s="9">
        <v>0.13486055</v>
      </c>
      <c r="BN1399" s="9">
        <v>6.4002719999999999E-2</v>
      </c>
      <c r="BO1399" s="9">
        <v>1.8941176</v>
      </c>
      <c r="BP1399" s="9">
        <v>15.823529000000001</v>
      </c>
      <c r="BQ1399" s="9">
        <v>1.2676535</v>
      </c>
      <c r="BR1399" s="9">
        <v>3.0180503999999999</v>
      </c>
      <c r="BS1399" s="9">
        <v>7.9149479999999999</v>
      </c>
      <c r="BT1399" s="9">
        <v>7.1333140000000004</v>
      </c>
      <c r="BU1399" s="9">
        <v>1.7693715999999999</v>
      </c>
      <c r="BV1399" s="9">
        <v>3.0528027999999998</v>
      </c>
      <c r="BW1399" s="9">
        <v>13.24826</v>
      </c>
      <c r="BX1399" s="9">
        <v>7.1112346999999998</v>
      </c>
      <c r="BY1399" s="9">
        <v>8.4694470000000006</v>
      </c>
      <c r="BZ1399" s="9">
        <v>5.5522632999999999</v>
      </c>
      <c r="CA1399" s="9">
        <v>50.100098000000003</v>
      </c>
      <c r="CB1399" s="9">
        <v>79.617549999999994</v>
      </c>
      <c r="CC1399" s="9">
        <v>53.018597</v>
      </c>
      <c r="CD1399" s="9">
        <v>84.194929999999999</v>
      </c>
    </row>
    <row r="1400" spans="1:82" ht="15.75" hidden="1" customHeight="1" x14ac:dyDescent="0.2">
      <c r="A1400" s="9" t="s">
        <v>81</v>
      </c>
      <c r="B1400" s="9" t="s">
        <v>3398</v>
      </c>
      <c r="C1400" s="9">
        <v>5926</v>
      </c>
      <c r="D1400" s="9">
        <v>723</v>
      </c>
      <c r="E1400" s="9">
        <v>1214.2941354064001</v>
      </c>
      <c r="F1400" s="9">
        <v>2364</v>
      </c>
      <c r="G1400" s="9">
        <v>1854.6251999999999</v>
      </c>
      <c r="H1400" s="9">
        <v>368</v>
      </c>
      <c r="I1400" s="16">
        <v>8.5133604646058306E-5</v>
      </c>
      <c r="J1400" s="9">
        <v>6.7398770364288296</v>
      </c>
      <c r="K1400" s="9">
        <v>38.916886062296001</v>
      </c>
      <c r="L1400" s="9">
        <v>4.3172616646628499E-4</v>
      </c>
      <c r="M1400" s="9">
        <v>1.75021784553755E-3</v>
      </c>
      <c r="N1400" s="9">
        <v>0.30583756345177598</v>
      </c>
      <c r="O1400" s="9">
        <v>0.65473827623276704</v>
      </c>
      <c r="P1400" s="9" t="s">
        <v>3399</v>
      </c>
      <c r="Q1400" s="9">
        <v>103401101</v>
      </c>
      <c r="R1400" s="9" t="s">
        <v>1592</v>
      </c>
      <c r="S1400" s="9">
        <v>1330</v>
      </c>
      <c r="T1400" s="9">
        <v>40.517627169253203</v>
      </c>
      <c r="U1400" s="9">
        <v>-122.50593501581901</v>
      </c>
      <c r="V1400" s="9">
        <v>331</v>
      </c>
      <c r="W1400" s="9">
        <v>251</v>
      </c>
      <c r="X1400" s="9">
        <v>65368.237456233299</v>
      </c>
      <c r="Y1400" s="15">
        <f>X1400/1609.34</f>
        <v>40.618040598154089</v>
      </c>
      <c r="Z1400" s="9">
        <v>49991.437329063599</v>
      </c>
      <c r="AA1400" s="15">
        <f>Z1400/1609.34</f>
        <v>31.063316222217555</v>
      </c>
      <c r="AB1400" s="9">
        <v>15376.800127169699</v>
      </c>
      <c r="AC1400" s="9">
        <v>49037.454430276302</v>
      </c>
      <c r="AD1400" s="9">
        <v>15352.972170131199</v>
      </c>
      <c r="AE1400" s="9">
        <v>0.64408016715781802</v>
      </c>
      <c r="AF1400" s="9">
        <v>3.1329166509749401E-2</v>
      </c>
      <c r="AG1400" s="9">
        <v>208</v>
      </c>
      <c r="AH1400" s="9">
        <v>5.5692019999999998</v>
      </c>
      <c r="AI1400" s="9">
        <v>15.921745</v>
      </c>
      <c r="AJ1400" s="9">
        <v>2.2571428</v>
      </c>
      <c r="AK1400" s="9">
        <v>2.2590813999999999</v>
      </c>
      <c r="AL1400" s="9">
        <v>6.9185467000000003</v>
      </c>
      <c r="AM1400" s="9">
        <v>-1.4556374E-2</v>
      </c>
      <c r="AN1400" s="9">
        <v>2.6932330000000001E-2</v>
      </c>
      <c r="AO1400" s="9">
        <v>5.7072549999999996E-3</v>
      </c>
      <c r="AP1400" s="9">
        <v>3.0392467999999999</v>
      </c>
      <c r="AQ1400" s="9">
        <v>296.90683000000001</v>
      </c>
      <c r="AR1400" s="9">
        <v>49.302242</v>
      </c>
      <c r="AS1400" s="9">
        <v>33.851799999999997</v>
      </c>
      <c r="AT1400" s="9">
        <v>1.5235022</v>
      </c>
      <c r="AU1400" s="9">
        <v>11.7518425</v>
      </c>
      <c r="AV1400" s="9">
        <v>13.950548</v>
      </c>
      <c r="AW1400" s="9">
        <v>0.62922484000000001</v>
      </c>
      <c r="AX1400" s="12">
        <f ca="1">IFERROR(__xludf.DUMMYFUNCTION("1-(PERCENTRANK(FILTER(AG:AG, $A:$A=$A1400), $AG1400))"),0.85)</f>
        <v>0.85</v>
      </c>
      <c r="AY1400" s="13">
        <f ca="1">IFERROR(__xludf.DUMMYFUNCTION("PERCENTRANK(FILTER(K:K, $A:$A=$A1400), $K1400)"),0.821)</f>
        <v>0.82099999999999995</v>
      </c>
      <c r="AZ1400" s="13">
        <f ca="1">IFERROR(__xludf.DUMMYFUNCTION("PERCENTRANK(FILTER(I:I, $A:$A=$A1400), $I1400)"),0.691)</f>
        <v>0.69099999999999995</v>
      </c>
      <c r="BA1400" s="12">
        <f ca="1">IFERROR(__xludf.DUMMYFUNCTION("PERCENTRANK(FILTER(AI:AI, $A:$A=$A1400), $AI1400)"),0.682)</f>
        <v>0.68200000000000005</v>
      </c>
      <c r="BB1400" s="13">
        <f ca="1">IFERROR(__xludf.DUMMYFUNCTION("PERCENTRANK(FILTER(AT:AT, $A:$A=$A1400), $AT1400)"),0.731)</f>
        <v>0.73099999999999998</v>
      </c>
      <c r="BC1400" s="13">
        <f ca="1">IFERROR(__xludf.DUMMYFUNCTION("PERCENTRANK(FILTER(AU:AU, $A:$A=$A1400), $AU1400)"),0.127)</f>
        <v>0.127</v>
      </c>
      <c r="BM1400" s="9">
        <v>0.12726413</v>
      </c>
      <c r="BN1400" s="9">
        <v>2.4448727999999999E-2</v>
      </c>
      <c r="BO1400" s="9">
        <v>1.6560694</v>
      </c>
      <c r="BP1400" s="9">
        <v>13.621387500000001</v>
      </c>
      <c r="BQ1400" s="9">
        <v>2.9341655000000002</v>
      </c>
      <c r="BR1400" s="9">
        <v>3.5548872999999999</v>
      </c>
      <c r="BS1400" s="9">
        <v>9.7156900000000004</v>
      </c>
      <c r="BT1400" s="9">
        <v>6.8780770000000002</v>
      </c>
      <c r="BU1400" s="9">
        <v>2.7558050000000001</v>
      </c>
      <c r="BV1400" s="9">
        <v>4.8368010000000004</v>
      </c>
      <c r="BW1400" s="9">
        <v>11.197905</v>
      </c>
      <c r="BX1400" s="9">
        <v>5.4911384999999999</v>
      </c>
      <c r="BY1400" s="9">
        <v>7.0748762999999997</v>
      </c>
      <c r="BZ1400" s="9">
        <v>4.0795583999999998</v>
      </c>
      <c r="CA1400" s="9">
        <v>57.937195000000003</v>
      </c>
      <c r="CB1400" s="9">
        <v>82.258979999999994</v>
      </c>
      <c r="CC1400" s="9">
        <v>62.062263000000002</v>
      </c>
      <c r="CD1400" s="9">
        <v>95.308340000000001</v>
      </c>
    </row>
    <row r="1401" spans="1:82" ht="15.75" hidden="1" customHeight="1" x14ac:dyDescent="0.2">
      <c r="A1401" s="9" t="s">
        <v>81</v>
      </c>
      <c r="B1401" s="9" t="s">
        <v>3400</v>
      </c>
      <c r="C1401" s="9">
        <v>9158</v>
      </c>
      <c r="D1401" s="9">
        <v>44</v>
      </c>
      <c r="E1401" s="9">
        <v>46.472388564789597</v>
      </c>
      <c r="F1401" s="9">
        <v>253</v>
      </c>
      <c r="G1401" s="9">
        <v>138.14026000000001</v>
      </c>
      <c r="H1401" s="9">
        <v>39</v>
      </c>
      <c r="I1401" s="16">
        <v>4.5440916064529597E-5</v>
      </c>
      <c r="J1401" s="9">
        <v>3.7817963827461401E-2</v>
      </c>
      <c r="K1401" s="9">
        <v>9.4283650322433701</v>
      </c>
      <c r="L1401" s="11">
        <v>1.7184829200150899E-6</v>
      </c>
      <c r="M1401" s="9">
        <v>2.0107043286106299E-4</v>
      </c>
      <c r="N1401" s="9">
        <v>0.17391304347826</v>
      </c>
      <c r="O1401" s="9">
        <v>0.336414517912204</v>
      </c>
      <c r="P1401" s="9" t="s">
        <v>3401</v>
      </c>
      <c r="Q1401" s="9">
        <v>102541102</v>
      </c>
      <c r="R1401" s="9" t="s">
        <v>166</v>
      </c>
      <c r="S1401" s="9">
        <v>93418</v>
      </c>
      <c r="T1401" s="9">
        <v>40.513804599715598</v>
      </c>
      <c r="U1401" s="9">
        <v>-121.78680553023599</v>
      </c>
      <c r="V1401" s="9">
        <v>36</v>
      </c>
      <c r="W1401" s="9">
        <v>13</v>
      </c>
      <c r="X1401" s="9">
        <v>4703.6959971818096</v>
      </c>
      <c r="Z1401" s="9">
        <v>4264.8079877861001</v>
      </c>
      <c r="AB1401" s="9">
        <v>438.88800939571303</v>
      </c>
      <c r="AC1401" s="9">
        <v>4264.8079877861001</v>
      </c>
      <c r="AD1401" s="9">
        <v>438.88800939571303</v>
      </c>
      <c r="AE1401" s="9">
        <v>7.8417468815814503E-3</v>
      </c>
      <c r="AF1401" s="9">
        <v>1.7721957265166501E-3</v>
      </c>
      <c r="AG1401" s="9">
        <v>1405</v>
      </c>
      <c r="AH1401" s="9">
        <v>12.077730000000001</v>
      </c>
      <c r="AI1401" s="9">
        <v>26.592175999999998</v>
      </c>
      <c r="AJ1401" s="9">
        <v>2.0961536999999999</v>
      </c>
      <c r="AK1401" s="9">
        <v>2.1590153999999999</v>
      </c>
      <c r="AL1401" s="9">
        <v>6.3857280000000003</v>
      </c>
      <c r="AM1401" s="9">
        <v>-6.7107394000000001E-2</v>
      </c>
      <c r="AN1401" s="9">
        <v>6.4807690000000001E-2</v>
      </c>
      <c r="AO1401" s="9">
        <v>4.9444917000000003E-3</v>
      </c>
      <c r="AP1401" s="9">
        <v>3.3688452</v>
      </c>
      <c r="AQ1401" s="9">
        <v>291.73410000000001</v>
      </c>
      <c r="AR1401" s="9">
        <v>41.69567</v>
      </c>
      <c r="AS1401" s="9">
        <v>28.584837</v>
      </c>
      <c r="AT1401" s="9">
        <v>1.0094951000000001</v>
      </c>
      <c r="AU1401" s="9">
        <v>13.077826</v>
      </c>
      <c r="AV1401" s="9">
        <v>15.74701</v>
      </c>
      <c r="AW1401" s="9">
        <v>0.99665459999999995</v>
      </c>
      <c r="AX1401" s="12">
        <f ca="1">IFERROR(__xludf.DUMMYFUNCTION("1-(PERCENTRANK(FILTER(AG:AG, $A:$A=$A1401), $AG1401))"),0.396)</f>
        <v>0.39600000000000002</v>
      </c>
      <c r="AY1401" s="13">
        <f ca="1">IFERROR(__xludf.DUMMYFUNCTION("PERCENTRANK(FILTER(K:K, $A:$A=$A1401), $K1401)"),0.427)</f>
        <v>0.42699999999999999</v>
      </c>
      <c r="AZ1401" s="13">
        <f ca="1">IFERROR(__xludf.DUMMYFUNCTION("PERCENTRANK(FILTER(I:I, $A:$A=$A1401), $I1401)"),0.361)</f>
        <v>0.36099999999999999</v>
      </c>
      <c r="BA1401" s="12">
        <f ca="1">IFERROR(__xludf.DUMMYFUNCTION("PERCENTRANK(FILTER(AI:AI, $A:$A=$A1401), $AI1401)"),0.951)</f>
        <v>0.95099999999999996</v>
      </c>
      <c r="BB1401" s="13">
        <f ca="1">IFERROR(__xludf.DUMMYFUNCTION("PERCENTRANK(FILTER(AT:AT, $A:$A=$A1401), $AT1401)"),0.092)</f>
        <v>9.1999999999999998E-2</v>
      </c>
      <c r="BC1401" s="13">
        <f ca="1">IFERROR(__xludf.DUMMYFUNCTION("PERCENTRANK(FILTER(AU:AU, $A:$A=$A1401), $AU1401)"),0.879)</f>
        <v>0.879</v>
      </c>
      <c r="BM1401" s="9">
        <v>4.9122248E-2</v>
      </c>
      <c r="BN1401" s="9">
        <v>6.826923E-2</v>
      </c>
      <c r="BO1401" s="9">
        <v>2.04</v>
      </c>
      <c r="BP1401" s="9">
        <v>11.12</v>
      </c>
      <c r="BQ1401" s="9">
        <v>5.4230769999999998E-2</v>
      </c>
      <c r="BR1401" s="9">
        <v>4.8653845999999996</v>
      </c>
      <c r="BS1401" s="9">
        <v>9.0746110000000009</v>
      </c>
      <c r="BT1401" s="9">
        <v>6.6844489999999999</v>
      </c>
      <c r="BU1401" s="9">
        <v>1.7851964</v>
      </c>
      <c r="BV1401" s="9">
        <v>3.31134</v>
      </c>
      <c r="BW1401" s="9">
        <v>14.007305000000001</v>
      </c>
      <c r="BX1401" s="9">
        <v>6.4188746999999999</v>
      </c>
      <c r="BY1401" s="9">
        <v>7.6240220000000001</v>
      </c>
      <c r="BZ1401" s="9">
        <v>4.4911856999999999</v>
      </c>
      <c r="CA1401" s="9">
        <v>47.645744000000001</v>
      </c>
      <c r="CB1401" s="9">
        <v>74.306915000000004</v>
      </c>
      <c r="CC1401" s="9">
        <v>49.165619999999997</v>
      </c>
      <c r="CD1401" s="9">
        <v>89.24521</v>
      </c>
    </row>
    <row r="1402" spans="1:82" ht="15.75" hidden="1" customHeight="1" x14ac:dyDescent="0.2">
      <c r="A1402" s="9" t="s">
        <v>91</v>
      </c>
      <c r="B1402" s="9" t="s">
        <v>3402</v>
      </c>
      <c r="C1402" s="9">
        <v>2552</v>
      </c>
      <c r="D1402" s="9">
        <v>675</v>
      </c>
      <c r="E1402" s="9">
        <v>1181.10848264946</v>
      </c>
      <c r="F1402" s="9">
        <v>1267</v>
      </c>
      <c r="G1402" s="9">
        <v>1540.8225</v>
      </c>
      <c r="H1402" s="9">
        <v>107</v>
      </c>
      <c r="I1402" s="16">
        <v>8.8818229516754807E-5</v>
      </c>
      <c r="J1402" s="9">
        <v>3.94085093115846E-2</v>
      </c>
      <c r="K1402" s="9">
        <v>0.15453636098724099</v>
      </c>
      <c r="L1402" s="11">
        <v>3.4033702955848701E-6</v>
      </c>
      <c r="M1402" s="11">
        <v>4.8262857509866703E-5</v>
      </c>
      <c r="N1402" s="9">
        <v>0.5327545382794</v>
      </c>
      <c r="O1402" s="9">
        <v>0.76654415103860796</v>
      </c>
      <c r="P1402" s="9" t="s">
        <v>3403</v>
      </c>
      <c r="Q1402" s="9">
        <v>24080401</v>
      </c>
      <c r="R1402" s="9" t="s">
        <v>3404</v>
      </c>
      <c r="S1402" s="9" t="s">
        <v>98</v>
      </c>
      <c r="T1402" s="9">
        <v>37.461706294820999</v>
      </c>
      <c r="U1402" s="9">
        <v>-122.277248806142</v>
      </c>
      <c r="V1402" s="9">
        <v>400</v>
      </c>
      <c r="W1402" s="9">
        <v>747</v>
      </c>
      <c r="X1402" s="9">
        <v>65451.398468320403</v>
      </c>
      <c r="Y1402" s="15">
        <f>X1402/1609.34</f>
        <v>40.669714583817225</v>
      </c>
      <c r="Z1402" s="9">
        <v>33996.943342828701</v>
      </c>
      <c r="AA1402" s="15">
        <f>Z1402/1609.34</f>
        <v>21.124773722661899</v>
      </c>
      <c r="AB1402" s="9">
        <v>31454.455125491699</v>
      </c>
      <c r="AC1402" s="9">
        <v>23419.0308559697</v>
      </c>
      <c r="AD1402" s="9">
        <v>28782.230689582299</v>
      </c>
      <c r="AE1402" s="9">
        <v>5.1641257535557303E-3</v>
      </c>
      <c r="AF1402" s="9">
        <v>9.5035505582927692E-3</v>
      </c>
      <c r="AG1402" s="9">
        <v>2295</v>
      </c>
      <c r="AH1402" s="9">
        <v>4.1220236000000003</v>
      </c>
      <c r="AI1402" s="9">
        <v>11.14594</v>
      </c>
      <c r="AJ1402" s="9">
        <v>2.3229166999999999</v>
      </c>
      <c r="AK1402" s="9">
        <v>2.4407586999999999</v>
      </c>
      <c r="AL1402" s="9">
        <v>6.5416169999999996</v>
      </c>
      <c r="AM1402" s="9">
        <v>9.7150650000000005E-2</v>
      </c>
      <c r="AN1402" s="9">
        <v>4.2256943999999998E-2</v>
      </c>
      <c r="AO1402" s="9">
        <v>6.7961089999999998E-3</v>
      </c>
      <c r="AP1402" s="9">
        <v>1.9087205</v>
      </c>
      <c r="AQ1402" s="9">
        <v>296.29845999999998</v>
      </c>
      <c r="AR1402" s="9">
        <v>35.384740000000001</v>
      </c>
      <c r="AS1402" s="9">
        <v>31.168856000000002</v>
      </c>
      <c r="AT1402" s="9">
        <v>1.0182703</v>
      </c>
      <c r="AU1402" s="9">
        <v>15.079438</v>
      </c>
      <c r="AV1402" s="9">
        <v>16.654803999999999</v>
      </c>
      <c r="AW1402" s="9">
        <v>11.752435999999999</v>
      </c>
      <c r="AX1402" s="12">
        <f ca="1">IFERROR(__xludf.DUMMYFUNCTION("1-(PERCENTRANK(FILTER(AG:AG, $A:$A=$A1402), $AG1402))"),0.387)</f>
        <v>0.38700000000000001</v>
      </c>
      <c r="AY1402" s="13">
        <f ca="1">IFERROR(__xludf.DUMMYFUNCTION("PERCENTRANK(FILTER(K:K, $A:$A=$A1402), $K1402)"),0.202)</f>
        <v>0.20200000000000001</v>
      </c>
      <c r="AZ1402" s="13">
        <f ca="1">IFERROR(__xludf.DUMMYFUNCTION("PERCENTRANK(FILTER(I:I, $A:$A=$A1402), $I1402)"),0.811)</f>
        <v>0.81100000000000005</v>
      </c>
      <c r="BA1402" s="12">
        <f ca="1">IFERROR(__xludf.DUMMYFUNCTION("PERCENTRANK(FILTER(AI:AI, $A:$A=$A1402), $AI1402)"),0.461)</f>
        <v>0.46100000000000002</v>
      </c>
      <c r="BB1402" s="13">
        <f ca="1">IFERROR(__xludf.DUMMYFUNCTION("PERCENTRANK(FILTER(AT:AT, $A:$A=$A1402), $AT1402)"),0.74)</f>
        <v>0.74</v>
      </c>
      <c r="BC1402" s="13">
        <f ca="1">IFERROR(__xludf.DUMMYFUNCTION("PERCENTRANK(FILTER(AU:AU, $A:$A=$A1402), $AU1402)"),0.397)</f>
        <v>0.39700000000000002</v>
      </c>
      <c r="BM1402" s="9">
        <v>0.38961025999999999</v>
      </c>
      <c r="BN1402" s="9">
        <v>5.0223577999999998E-2</v>
      </c>
      <c r="BO1402" s="9">
        <v>4.836735</v>
      </c>
      <c r="BP1402" s="9">
        <v>18.943878000000002</v>
      </c>
      <c r="BQ1402" s="9">
        <v>1.2649999999999999</v>
      </c>
      <c r="BR1402" s="9">
        <v>4.3993053</v>
      </c>
      <c r="BS1402" s="9">
        <v>10.306269</v>
      </c>
      <c r="BT1402" s="9">
        <v>9.1543130000000001</v>
      </c>
      <c r="BU1402" s="9">
        <v>2.0908359999999999</v>
      </c>
      <c r="BV1402" s="9">
        <v>3.8329477000000001</v>
      </c>
      <c r="BW1402" s="9">
        <v>14.443312000000001</v>
      </c>
      <c r="BX1402" s="9">
        <v>10.207413000000001</v>
      </c>
      <c r="BY1402" s="9">
        <v>9.9566850000000002</v>
      </c>
      <c r="BZ1402" s="9">
        <v>6.5947433000000002</v>
      </c>
      <c r="CA1402" s="9">
        <v>59.142989999999998</v>
      </c>
      <c r="CB1402" s="9">
        <v>64.239519999999999</v>
      </c>
      <c r="CC1402" s="9">
        <v>45.886519999999997</v>
      </c>
      <c r="CD1402" s="9">
        <v>69.76079</v>
      </c>
    </row>
    <row r="1403" spans="1:82" ht="15.75" hidden="1" customHeight="1" x14ac:dyDescent="0.2">
      <c r="A1403" s="9" t="s">
        <v>113</v>
      </c>
      <c r="B1403" s="9" t="s">
        <v>3405</v>
      </c>
      <c r="C1403" s="9">
        <v>4022</v>
      </c>
      <c r="D1403" s="9">
        <v>234</v>
      </c>
      <c r="E1403" s="9">
        <v>629.86590225126599</v>
      </c>
      <c r="F1403" s="9">
        <v>670</v>
      </c>
      <c r="G1403" s="9">
        <v>784.02970000000005</v>
      </c>
      <c r="H1403" s="9">
        <v>178</v>
      </c>
      <c r="I1403" s="16">
        <v>1.5382999594437299E-5</v>
      </c>
      <c r="J1403" s="9">
        <v>2708.6637260533898</v>
      </c>
      <c r="K1403" s="9">
        <v>63.538295385989102</v>
      </c>
      <c r="L1403" s="9">
        <v>4.41413304062944E-2</v>
      </c>
      <c r="M1403" s="9">
        <v>3.96909320342874E-4</v>
      </c>
      <c r="N1403" s="9">
        <v>0.34925373134328302</v>
      </c>
      <c r="O1403" s="9">
        <v>0.80336992702330701</v>
      </c>
      <c r="P1403" s="9" t="s">
        <v>3406</v>
      </c>
      <c r="Q1403" s="9">
        <v>254601103</v>
      </c>
      <c r="R1403" s="9" t="s">
        <v>535</v>
      </c>
      <c r="S1403" s="9">
        <v>7420</v>
      </c>
      <c r="T1403" s="9">
        <v>36.675900457012702</v>
      </c>
      <c r="U1403" s="9">
        <v>-119.186873528796</v>
      </c>
      <c r="V1403" s="9">
        <v>376</v>
      </c>
      <c r="W1403" s="9">
        <v>399</v>
      </c>
      <c r="X1403" s="9">
        <v>65458.439900839898</v>
      </c>
      <c r="Y1403" s="15">
        <f>X1403/1609.34</f>
        <v>40.674089938011797</v>
      </c>
      <c r="Z1403" s="9">
        <v>38096.541167720898</v>
      </c>
      <c r="AA1403" s="15">
        <f>Z1403/1609.34</f>
        <v>23.672152042278761</v>
      </c>
      <c r="AB1403" s="9">
        <v>27361.898733119</v>
      </c>
      <c r="AC1403" s="9">
        <v>38096.541167720898</v>
      </c>
      <c r="AD1403" s="9">
        <v>27361.898733119</v>
      </c>
      <c r="AE1403" s="9">
        <v>7.0649859021031602E-2</v>
      </c>
      <c r="AF1403" s="9">
        <v>2.7381739278098298E-3</v>
      </c>
      <c r="AG1403" s="9">
        <v>941</v>
      </c>
      <c r="AH1403" s="9">
        <v>1.0894170000000001</v>
      </c>
      <c r="AI1403" s="9">
        <v>3.7560539999999998</v>
      </c>
      <c r="AJ1403" s="9">
        <v>2</v>
      </c>
      <c r="AK1403" s="9">
        <v>1.9139619999999999</v>
      </c>
      <c r="AL1403" s="9">
        <v>4.5714911999999996</v>
      </c>
      <c r="AM1403" s="9">
        <v>-1.5913968000000001</v>
      </c>
      <c r="AN1403" s="9">
        <v>6.6900173999999996E-3</v>
      </c>
      <c r="AO1403" s="9">
        <v>6.111043E-3</v>
      </c>
      <c r="AP1403" s="9">
        <v>1.607227</v>
      </c>
      <c r="AQ1403" s="9">
        <v>297.82796999999999</v>
      </c>
      <c r="AR1403" s="9">
        <v>57.753185000000002</v>
      </c>
      <c r="AS1403" s="9">
        <v>36.267035999999997</v>
      </c>
      <c r="AT1403" s="9">
        <v>1.5885415000000001</v>
      </c>
      <c r="AU1403" s="9">
        <v>10.091661999999999</v>
      </c>
      <c r="AV1403" s="9">
        <v>11.329997000000001</v>
      </c>
      <c r="AW1403" s="9">
        <v>0.79996204000000004</v>
      </c>
      <c r="AX1403" s="12">
        <f ca="1">IFERROR(__xludf.DUMMYFUNCTION("1-(PERCENTRANK(FILTER(AG:AG, $A:$A=$A1403), $AG1403))"),0.59)</f>
        <v>0.59</v>
      </c>
      <c r="AY1403" s="13">
        <f ca="1">IFERROR(__xludf.DUMMYFUNCTION("PERCENTRANK(FILTER(K:K, $A:$A=$A1403), $K1403)"),0.869)</f>
        <v>0.86899999999999999</v>
      </c>
      <c r="AZ1403" s="13">
        <f ca="1">IFERROR(__xludf.DUMMYFUNCTION("PERCENTRANK(FILTER(I:I, $A:$A=$A1403), $I1403)"),0.1)</f>
        <v>0.1</v>
      </c>
      <c r="BA1403" s="12">
        <f ca="1">IFERROR(__xludf.DUMMYFUNCTION("PERCENTRANK(FILTER(AI:AI, $A:$A=$A1403), $AI1403)"),0.16)</f>
        <v>0.16</v>
      </c>
      <c r="BB1403" s="13">
        <f ca="1">IFERROR(__xludf.DUMMYFUNCTION("PERCENTRANK(FILTER(AT:AT, $A:$A=$A1403), $AT1403)"),0.947)</f>
        <v>0.94699999999999995</v>
      </c>
      <c r="BC1403" s="13">
        <f ca="1">IFERROR(__xludf.DUMMYFUNCTION("PERCENTRANK(FILTER(AU:AU, $A:$A=$A1403), $AU1403)"),0.075)</f>
        <v>7.4999999999999997E-2</v>
      </c>
      <c r="BM1403" s="9">
        <v>7.244014E-3</v>
      </c>
      <c r="BN1403" s="9">
        <v>2.1838880000000001E-2</v>
      </c>
      <c r="BO1403" s="9">
        <v>1.8716048999999999</v>
      </c>
      <c r="BP1403" s="9">
        <v>16.708956000000001</v>
      </c>
      <c r="BQ1403" s="9">
        <v>2.0430123999999998</v>
      </c>
      <c r="BR1403" s="9">
        <v>1.1733800000000001</v>
      </c>
      <c r="BS1403" s="9">
        <v>5.5591970000000002</v>
      </c>
      <c r="BT1403" s="9">
        <v>4.9642999999999997</v>
      </c>
      <c r="BU1403" s="9">
        <v>2.8160740999999998</v>
      </c>
      <c r="BV1403" s="9">
        <v>4.3586400000000003</v>
      </c>
      <c r="BW1403" s="9">
        <v>9.3489000000000004</v>
      </c>
      <c r="BX1403" s="9">
        <v>5.6027526999999999</v>
      </c>
      <c r="BY1403" s="9">
        <v>6.149152</v>
      </c>
      <c r="BZ1403" s="9">
        <v>3.5407608000000002</v>
      </c>
      <c r="CA1403" s="9">
        <v>50.197673999999999</v>
      </c>
      <c r="CB1403" s="9">
        <v>72.486720000000005</v>
      </c>
      <c r="CC1403" s="9">
        <v>72.056579999999997</v>
      </c>
      <c r="CD1403" s="9">
        <v>94.962906000000004</v>
      </c>
    </row>
    <row r="1404" spans="1:82" ht="15.75" hidden="1" customHeight="1" x14ac:dyDescent="0.2">
      <c r="A1404" s="9" t="s">
        <v>77</v>
      </c>
      <c r="B1404" s="9" t="s">
        <v>3407</v>
      </c>
      <c r="C1404" s="9">
        <v>748</v>
      </c>
      <c r="D1404" s="9">
        <v>2295</v>
      </c>
      <c r="E1404" s="9">
        <v>3439.1450334537199</v>
      </c>
      <c r="F1404" s="9">
        <v>2518</v>
      </c>
      <c r="G1404" s="9">
        <v>3544.654</v>
      </c>
      <c r="H1404" s="9">
        <v>210</v>
      </c>
      <c r="I1404" s="16">
        <v>9.8657201687317496E-5</v>
      </c>
      <c r="J1404" s="9">
        <v>3.7870292133596897E-2</v>
      </c>
      <c r="K1404" s="9">
        <v>2.1405937122585899</v>
      </c>
      <c r="L1404" s="11">
        <v>3.7356444480457501E-6</v>
      </c>
      <c r="M1404" s="9">
        <v>1.4818678166539801E-4</v>
      </c>
      <c r="N1404" s="9">
        <v>0.91143764892771995</v>
      </c>
      <c r="O1404" s="9">
        <v>0.97023432534995502</v>
      </c>
      <c r="P1404" s="9" t="s">
        <v>3408</v>
      </c>
      <c r="Q1404" s="9">
        <v>43081101</v>
      </c>
      <c r="R1404" s="9" t="s">
        <v>941</v>
      </c>
      <c r="S1404" s="9">
        <v>952</v>
      </c>
      <c r="T1404" s="9">
        <v>39.269536372021101</v>
      </c>
      <c r="U1404" s="9">
        <v>-123.781195184412</v>
      </c>
      <c r="V1404" s="9">
        <v>262</v>
      </c>
      <c r="W1404" s="9">
        <v>319</v>
      </c>
      <c r="X1404" s="9">
        <v>35867.959547930703</v>
      </c>
      <c r="Y1404" s="15">
        <f>X1404/1609.34</f>
        <v>22.287372182342267</v>
      </c>
      <c r="Z1404" s="9">
        <v>26900.414513517</v>
      </c>
      <c r="AA1404" s="15">
        <f>Z1404/1609.34</f>
        <v>16.71518418327824</v>
      </c>
      <c r="AB1404" s="9">
        <v>8967.5450344136898</v>
      </c>
      <c r="AC1404" s="9">
        <v>26689.2485216122</v>
      </c>
      <c r="AD1404" s="9">
        <v>8764.0926054942502</v>
      </c>
      <c r="AE1404" s="9">
        <v>3.1119224149733699E-2</v>
      </c>
      <c r="AF1404" s="9">
        <v>2.0718012354336599E-2</v>
      </c>
      <c r="AG1404" s="9">
        <v>1610</v>
      </c>
      <c r="AH1404" s="9">
        <v>14.415187</v>
      </c>
      <c r="AI1404" s="9">
        <v>28.158460000000002</v>
      </c>
      <c r="AJ1404" s="9">
        <v>2</v>
      </c>
      <c r="AK1404" s="9">
        <v>2.2479186000000002</v>
      </c>
      <c r="AL1404" s="9">
        <v>6.0305448000000004</v>
      </c>
      <c r="AM1404" s="9">
        <v>1.6348547</v>
      </c>
      <c r="AN1404" s="9">
        <v>5.8150288000000001E-2</v>
      </c>
      <c r="AO1404" s="9">
        <v>6.8168943000000001E-3</v>
      </c>
      <c r="AP1404" s="9">
        <v>3.0699038999999999</v>
      </c>
      <c r="AQ1404" s="9">
        <v>291.72903000000002</v>
      </c>
      <c r="AR1404" s="9">
        <v>20.141259999999999</v>
      </c>
      <c r="AS1404" s="9">
        <v>21.455438999999998</v>
      </c>
      <c r="AT1404" s="9">
        <v>0.5486219</v>
      </c>
      <c r="AU1404" s="9">
        <v>18.596703000000002</v>
      </c>
      <c r="AV1404" s="9">
        <v>21.00686</v>
      </c>
      <c r="AW1404" s="9">
        <v>1.2130729</v>
      </c>
      <c r="AX1404" s="12">
        <f ca="1">IFERROR(__xludf.DUMMYFUNCTION("1-(PERCENTRANK(FILTER(AG:AG, $A:$A=$A1404), $AG1404))"),0.304)</f>
        <v>0.30399999999999999</v>
      </c>
      <c r="AY1404" s="13">
        <f ca="1">IFERROR(__xludf.DUMMYFUNCTION("PERCENTRANK(FILTER(K:K, $A:$A=$A1404), $K1404)"),0.276)</f>
        <v>0.27600000000000002</v>
      </c>
      <c r="AZ1404" s="13">
        <f ca="1">IFERROR(__xludf.DUMMYFUNCTION("PERCENTRANK(FILTER(I:I, $A:$A=$A1404), $I1404)"),0.522)</f>
        <v>0.52200000000000002</v>
      </c>
      <c r="BA1404" s="12">
        <f ca="1">IFERROR(__xludf.DUMMYFUNCTION("PERCENTRANK(FILTER(AI:AI, $A:$A=$A1404), $AI1404)"),0.804)</f>
        <v>0.80400000000000005</v>
      </c>
      <c r="BB1404" s="13">
        <f ca="1">IFERROR(__xludf.DUMMYFUNCTION("PERCENTRANK(FILTER(AT:AT, $A:$A=$A1404), $AT1404)"),0.121)</f>
        <v>0.121</v>
      </c>
      <c r="BC1404" s="13">
        <f ca="1">IFERROR(__xludf.DUMMYFUNCTION("PERCENTRANK(FILTER(AU:AU, $A:$A=$A1404), $AU1404)"),0.906)</f>
        <v>0.90600000000000003</v>
      </c>
      <c r="BM1404" s="9">
        <v>7.3305980000000007E-2</v>
      </c>
      <c r="BN1404" s="9">
        <v>6.6273440000000003E-2</v>
      </c>
      <c r="BO1404" s="9">
        <v>2.6330276000000001</v>
      </c>
      <c r="BP1404" s="9">
        <v>17.013762</v>
      </c>
      <c r="BQ1404" s="9">
        <v>1.06026</v>
      </c>
      <c r="BR1404" s="9">
        <v>7.2774568000000004</v>
      </c>
      <c r="BS1404" s="9">
        <v>11.657603999999999</v>
      </c>
      <c r="BT1404" s="9">
        <v>9.6938790000000008</v>
      </c>
      <c r="BU1404" s="9">
        <v>1.4643082999999999</v>
      </c>
      <c r="BV1404" s="9">
        <v>2.3820739999999998</v>
      </c>
      <c r="BW1404" s="9">
        <v>17.883022</v>
      </c>
      <c r="BX1404" s="9">
        <v>14.51873</v>
      </c>
      <c r="BY1404" s="9">
        <v>14.117894</v>
      </c>
      <c r="BZ1404" s="9">
        <v>10.979233000000001</v>
      </c>
      <c r="CA1404" s="9">
        <v>41.914524</v>
      </c>
      <c r="CB1404" s="9">
        <v>49.306755000000003</v>
      </c>
      <c r="CC1404" s="9">
        <v>30.116496999999999</v>
      </c>
      <c r="CD1404" s="9">
        <v>43.993724999999998</v>
      </c>
    </row>
    <row r="1405" spans="1:82" ht="15.75" hidden="1" customHeight="1" x14ac:dyDescent="0.2">
      <c r="A1405" s="9" t="s">
        <v>113</v>
      </c>
      <c r="B1405" s="9" t="s">
        <v>3409</v>
      </c>
      <c r="C1405" s="9">
        <v>7881</v>
      </c>
      <c r="D1405" s="9">
        <v>47</v>
      </c>
      <c r="E1405" s="9">
        <v>64.245249257887593</v>
      </c>
      <c r="F1405" s="9">
        <v>163</v>
      </c>
      <c r="G1405" s="9">
        <v>128.01257000000001</v>
      </c>
      <c r="H1405" s="9">
        <v>48</v>
      </c>
      <c r="I1405" s="16">
        <v>3.2794808059103698E-5</v>
      </c>
      <c r="J1405" s="9">
        <v>0.74876370828900296</v>
      </c>
      <c r="K1405" s="9">
        <v>11.2515951162204</v>
      </c>
      <c r="L1405" s="11">
        <v>2.3772466277666501E-5</v>
      </c>
      <c r="M1405" s="9">
        <v>1.9988934735219201E-4</v>
      </c>
      <c r="N1405" s="9">
        <v>0.28834355828220798</v>
      </c>
      <c r="O1405" s="9">
        <v>0.50186671223569401</v>
      </c>
      <c r="P1405" s="9" t="s">
        <v>3410</v>
      </c>
      <c r="Q1405" s="9">
        <v>252192105</v>
      </c>
      <c r="R1405" s="9" t="s">
        <v>1029</v>
      </c>
      <c r="S1405" s="9">
        <v>4609</v>
      </c>
      <c r="T1405" s="9">
        <v>37.712959901866803</v>
      </c>
      <c r="U1405" s="9">
        <v>-120.09879949427599</v>
      </c>
      <c r="V1405" s="9">
        <v>49</v>
      </c>
      <c r="W1405" s="9">
        <v>52</v>
      </c>
      <c r="X1405" s="9">
        <v>12030.0496639208</v>
      </c>
      <c r="Z1405" s="9">
        <v>7321.9226772905204</v>
      </c>
      <c r="AB1405" s="9">
        <v>4708.12698663029</v>
      </c>
      <c r="AC1405" s="9">
        <v>7321.9226772905204</v>
      </c>
      <c r="AD1405" s="9">
        <v>4708.12698663029</v>
      </c>
      <c r="AE1405" s="9">
        <v>9.5946886729052494E-3</v>
      </c>
      <c r="AF1405" s="9">
        <v>1.57415078683698E-3</v>
      </c>
      <c r="AG1405" s="9">
        <v>1409</v>
      </c>
      <c r="AH1405" s="9">
        <v>4.5946965000000004</v>
      </c>
      <c r="AI1405" s="9">
        <v>12.116144999999999</v>
      </c>
      <c r="AJ1405" s="9">
        <v>2</v>
      </c>
      <c r="AK1405" s="9">
        <v>2.0303499999999999</v>
      </c>
      <c r="AL1405" s="9">
        <v>4.5840610000000002</v>
      </c>
      <c r="AM1405" s="9">
        <v>-0.85086423</v>
      </c>
      <c r="AN1405" s="9">
        <v>1.9805824E-2</v>
      </c>
      <c r="AO1405" s="9">
        <v>5.2453116999999997E-3</v>
      </c>
      <c r="AP1405" s="9">
        <v>2.0838133999999999</v>
      </c>
      <c r="AQ1405" s="9">
        <v>295.86590000000001</v>
      </c>
      <c r="AR1405" s="9">
        <v>53.364086</v>
      </c>
      <c r="AS1405" s="9">
        <v>36.617268000000003</v>
      </c>
      <c r="AT1405" s="9">
        <v>1.3562419999999999</v>
      </c>
      <c r="AU1405" s="9">
        <v>10.964337</v>
      </c>
      <c r="AV1405" s="9">
        <v>12.41339</v>
      </c>
      <c r="AW1405" s="9">
        <v>0.93574846</v>
      </c>
      <c r="AX1405" s="12">
        <f ca="1">IFERROR(__xludf.DUMMYFUNCTION("1-(PERCENTRANK(FILTER(AG:AG, $A:$A=$A1405), $AG1405))"),0.388)</f>
        <v>0.38800000000000001</v>
      </c>
      <c r="AY1405" s="13">
        <f ca="1">IFERROR(__xludf.DUMMYFUNCTION("PERCENTRANK(FILTER(K:K, $A:$A=$A1405), $K1405)"),0.471)</f>
        <v>0.47099999999999997</v>
      </c>
      <c r="AZ1405" s="13">
        <f ca="1">IFERROR(__xludf.DUMMYFUNCTION("PERCENTRANK(FILTER(I:I, $A:$A=$A1405), $I1405)"),0.31)</f>
        <v>0.31</v>
      </c>
      <c r="BA1405" s="12">
        <f ca="1">IFERROR(__xludf.DUMMYFUNCTION("PERCENTRANK(FILTER(AI:AI, $A:$A=$A1405), $AI1405)"),0.61)</f>
        <v>0.61</v>
      </c>
      <c r="BB1405" s="13">
        <f ca="1">IFERROR(__xludf.DUMMYFUNCTION("PERCENTRANK(FILTER(AT:AT, $A:$A=$A1405), $AT1405)"),0.71)</f>
        <v>0.71</v>
      </c>
      <c r="BC1405" s="13">
        <f ca="1">IFERROR(__xludf.DUMMYFUNCTION("PERCENTRANK(FILTER(AU:AU, $A:$A=$A1405), $AU1405)"),0.173)</f>
        <v>0.17299999999999999</v>
      </c>
      <c r="BM1405" s="9">
        <v>1.4290285999999999E-2</v>
      </c>
      <c r="BN1405" s="9">
        <v>9.3106800000000003E-2</v>
      </c>
      <c r="BO1405" s="9">
        <v>1.6129032000000001</v>
      </c>
      <c r="BP1405" s="9">
        <v>15.419354</v>
      </c>
      <c r="BQ1405" s="9">
        <v>0.92854369999999997</v>
      </c>
      <c r="BR1405" s="9">
        <v>1.5825243</v>
      </c>
      <c r="BS1405" s="9">
        <v>7.9084763999999996</v>
      </c>
      <c r="BT1405" s="9">
        <v>6.8750476999999997</v>
      </c>
      <c r="BU1405" s="9">
        <v>2.1092799000000002</v>
      </c>
      <c r="BV1405" s="9">
        <v>3.7564723</v>
      </c>
      <c r="BW1405" s="9">
        <v>10.865541</v>
      </c>
      <c r="BX1405" s="9">
        <v>6.1132245000000003</v>
      </c>
      <c r="BY1405" s="9">
        <v>7.3077329999999998</v>
      </c>
      <c r="BZ1405" s="9">
        <v>4.2274039999999999</v>
      </c>
      <c r="CA1405" s="9">
        <v>53.19256</v>
      </c>
      <c r="CB1405" s="9">
        <v>80.880225999999993</v>
      </c>
      <c r="CC1405" s="9">
        <v>63.281269999999999</v>
      </c>
      <c r="CD1405" s="9">
        <v>91.428979999999996</v>
      </c>
    </row>
    <row r="1406" spans="1:82" ht="15.75" hidden="1" customHeight="1" x14ac:dyDescent="0.2">
      <c r="A1406" s="9" t="s">
        <v>106</v>
      </c>
      <c r="B1406" s="9" t="s">
        <v>3411</v>
      </c>
      <c r="C1406" s="9">
        <v>3149</v>
      </c>
      <c r="D1406" s="9">
        <v>122</v>
      </c>
      <c r="E1406" s="9">
        <v>236.352413540767</v>
      </c>
      <c r="F1406" s="9">
        <v>572</v>
      </c>
      <c r="G1406" s="9">
        <v>495.97359999999998</v>
      </c>
      <c r="H1406" s="9">
        <v>41</v>
      </c>
      <c r="I1406" s="16">
        <v>4.8459212626855797E-5</v>
      </c>
      <c r="J1406" s="9">
        <v>3.7818049858743701E-2</v>
      </c>
      <c r="K1406" s="9">
        <v>7.6348167852449498</v>
      </c>
      <c r="L1406" s="11">
        <v>1.8326329192378999E-6</v>
      </c>
      <c r="M1406" s="9">
        <v>1.9923165352924799E-4</v>
      </c>
      <c r="N1406" s="9">
        <v>0.213286713286713</v>
      </c>
      <c r="O1406" s="9">
        <v>0.47654232492846299</v>
      </c>
      <c r="P1406" s="9" t="s">
        <v>3412</v>
      </c>
      <c r="Q1406" s="9">
        <v>83692105</v>
      </c>
      <c r="R1406" s="9" t="s">
        <v>1905</v>
      </c>
      <c r="S1406" s="9">
        <v>12474</v>
      </c>
      <c r="T1406" s="9">
        <v>36.971285648895297</v>
      </c>
      <c r="U1406" s="9">
        <v>-121.873517043752</v>
      </c>
      <c r="V1406" s="9">
        <v>229</v>
      </c>
      <c r="W1406" s="9">
        <v>605</v>
      </c>
      <c r="X1406" s="9">
        <v>41838.160251391499</v>
      </c>
      <c r="Z1406" s="9">
        <v>13639.273563229401</v>
      </c>
      <c r="AB1406" s="9">
        <v>28198.8866881621</v>
      </c>
      <c r="AC1406" s="9">
        <v>4762.2826262053604</v>
      </c>
      <c r="AD1406" s="9">
        <v>12450.4122019407</v>
      </c>
      <c r="AE1406" s="9">
        <v>8.1684977946991904E-3</v>
      </c>
      <c r="AF1406" s="9">
        <v>1.98682771770108E-3</v>
      </c>
      <c r="AG1406" s="9">
        <v>1410</v>
      </c>
      <c r="AH1406" s="9">
        <v>4.3761615999999997</v>
      </c>
      <c r="AI1406" s="9">
        <v>12.793956</v>
      </c>
      <c r="AJ1406" s="9">
        <v>2</v>
      </c>
      <c r="AK1406" s="9">
        <v>1.8588963000000001</v>
      </c>
      <c r="AL1406" s="9">
        <v>4.8806830000000003</v>
      </c>
      <c r="AM1406" s="9">
        <v>-1.9745371</v>
      </c>
      <c r="AN1406" s="9">
        <v>0.11369565</v>
      </c>
      <c r="AO1406" s="9">
        <v>7.0994346999999998E-3</v>
      </c>
      <c r="AP1406" s="9">
        <v>1.7247716</v>
      </c>
      <c r="AQ1406" s="9">
        <v>294.36930000000001</v>
      </c>
      <c r="AR1406" s="9">
        <v>31.093917999999999</v>
      </c>
      <c r="AS1406" s="9">
        <v>24.813040000000001</v>
      </c>
      <c r="AT1406" s="9">
        <v>0.73988430000000005</v>
      </c>
      <c r="AU1406" s="9">
        <v>15.933323</v>
      </c>
      <c r="AV1406" s="9">
        <v>17.346496999999999</v>
      </c>
      <c r="AW1406" s="9">
        <v>15.997552000000001</v>
      </c>
      <c r="AX1406" s="12">
        <f ca="1">IFERROR(__xludf.DUMMYFUNCTION("1-(PERCENTRANK(FILTER(AG:AG, $A:$A=$A1406), $AG1406))"),0.703)</f>
        <v>0.70299999999999996</v>
      </c>
      <c r="AY1406" s="13">
        <f ca="1">IFERROR(__xludf.DUMMYFUNCTION("PERCENTRANK(FILTER(K:K, $A:$A=$A1406), $K1406)"),0.742)</f>
        <v>0.74199999999999999</v>
      </c>
      <c r="AZ1406" s="13">
        <f ca="1">IFERROR(__xludf.DUMMYFUNCTION("PERCENTRANK(FILTER(I:I, $A:$A=$A1406), $I1406)"),0.612)</f>
        <v>0.61199999999999999</v>
      </c>
      <c r="BA1406" s="12">
        <f ca="1">IFERROR(__xludf.DUMMYFUNCTION("PERCENTRANK(FILTER(AI:AI, $A:$A=$A1406), $AI1406)"),0.632)</f>
        <v>0.63200000000000001</v>
      </c>
      <c r="BB1406" s="13">
        <f ca="1">IFERROR(__xludf.DUMMYFUNCTION("PERCENTRANK(FILTER(AT:AT, $A:$A=$A1406), $AT1406)"),0.211)</f>
        <v>0.21099999999999999</v>
      </c>
      <c r="BC1406" s="13">
        <f ca="1">IFERROR(__xludf.DUMMYFUNCTION("PERCENTRANK(FILTER(AU:AU, $A:$A=$A1406), $AU1406)"),0.687)</f>
        <v>0.68700000000000006</v>
      </c>
      <c r="BM1406" s="9">
        <v>0.38755158000000001</v>
      </c>
      <c r="BN1406" s="9">
        <v>9.0434780000000006E-2</v>
      </c>
      <c r="BO1406" s="9">
        <v>6.9767440000000001</v>
      </c>
      <c r="BP1406" s="9">
        <v>20.372093</v>
      </c>
      <c r="BQ1406" s="9">
        <v>2.9328259999999999</v>
      </c>
      <c r="BR1406" s="9">
        <v>12.434782999999999</v>
      </c>
      <c r="BS1406" s="9">
        <v>6.8884489999999996</v>
      </c>
      <c r="BT1406" s="9">
        <v>6.3789334000000002</v>
      </c>
      <c r="BU1406" s="9">
        <v>1.7460372</v>
      </c>
      <c r="BV1406" s="9">
        <v>3.1604161</v>
      </c>
      <c r="BW1406" s="9">
        <v>15.018765</v>
      </c>
      <c r="BX1406" s="9">
        <v>11.516818000000001</v>
      </c>
      <c r="BY1406" s="9">
        <v>9.5013710000000007</v>
      </c>
      <c r="BZ1406" s="9">
        <v>7.0375895999999996</v>
      </c>
      <c r="CA1406" s="9">
        <v>39.924312999999998</v>
      </c>
      <c r="CB1406" s="9">
        <v>50.390667000000001</v>
      </c>
      <c r="CC1406" s="9">
        <v>43.055732999999996</v>
      </c>
      <c r="CD1406" s="9">
        <v>63.794750000000001</v>
      </c>
    </row>
    <row r="1407" spans="1:82" ht="15.75" customHeight="1" x14ac:dyDescent="0.2">
      <c r="A1407" s="9" t="s">
        <v>73</v>
      </c>
      <c r="B1407" s="9" t="s">
        <v>3413</v>
      </c>
      <c r="C1407" s="9">
        <v>156</v>
      </c>
      <c r="D1407" s="9">
        <v>1089</v>
      </c>
      <c r="E1407" s="9">
        <v>1920.04924275799</v>
      </c>
      <c r="F1407" s="9">
        <v>3079</v>
      </c>
      <c r="G1407" s="9">
        <v>2820.7865999999999</v>
      </c>
      <c r="H1407" s="9">
        <v>476</v>
      </c>
      <c r="I1407" s="16">
        <v>7.6991312573013298E-5</v>
      </c>
      <c r="J1407" s="9">
        <v>60.867229053921697</v>
      </c>
      <c r="K1407" s="9">
        <v>13.647305991775999</v>
      </c>
      <c r="L1407" s="9">
        <v>3.47234301829287E-3</v>
      </c>
      <c r="M1407" s="9">
        <v>5.7612366253667504E-4</v>
      </c>
      <c r="N1407" s="9">
        <v>0.35368626177330298</v>
      </c>
      <c r="O1407" s="9">
        <v>0.68067865481207701</v>
      </c>
      <c r="P1407" s="9" t="s">
        <v>3414</v>
      </c>
      <c r="Q1407" s="9">
        <v>152282101</v>
      </c>
      <c r="R1407" s="9" t="s">
        <v>219</v>
      </c>
      <c r="S1407" s="9">
        <v>1346</v>
      </c>
      <c r="T1407" s="9">
        <v>38.893126324821701</v>
      </c>
      <c r="U1407" s="9">
        <v>-120.997703067091</v>
      </c>
      <c r="V1407" s="9">
        <v>703</v>
      </c>
      <c r="W1407" s="9">
        <v>477</v>
      </c>
      <c r="X1407" s="9">
        <v>73328.020913384404</v>
      </c>
      <c r="Y1407" s="15">
        <f>X1407/1609.34</f>
        <v>45.564033028063932</v>
      </c>
      <c r="Z1407" s="9">
        <v>49477.654597203502</v>
      </c>
      <c r="AA1407" s="15">
        <f>Z1407/1609.34</f>
        <v>30.744065640078233</v>
      </c>
      <c r="AB1407" s="9">
        <v>23850.366316180902</v>
      </c>
      <c r="AC1407" s="9">
        <v>49477.654597203502</v>
      </c>
      <c r="AD1407" s="9">
        <v>23850.366316180902</v>
      </c>
      <c r="AE1407" s="9">
        <v>0.274234863367457</v>
      </c>
      <c r="AF1407" s="9">
        <v>3.6647864784754298E-2</v>
      </c>
      <c r="AG1407" s="9">
        <v>701</v>
      </c>
      <c r="AH1407" s="9">
        <v>4.3937616000000004</v>
      </c>
      <c r="AI1407" s="9">
        <v>11.963487000000001</v>
      </c>
      <c r="AJ1407" s="9">
        <v>2</v>
      </c>
      <c r="AK1407" s="9">
        <v>2.0202825</v>
      </c>
      <c r="AL1407" s="9">
        <v>5.5722759999999996</v>
      </c>
      <c r="AM1407" s="9">
        <v>1.4702709</v>
      </c>
      <c r="AN1407" s="9">
        <v>3.0527902999999999E-2</v>
      </c>
      <c r="AO1407" s="9">
        <v>5.6723002E-3</v>
      </c>
      <c r="AP1407" s="9">
        <v>2.7348880000000002</v>
      </c>
      <c r="AQ1407" s="9">
        <v>295.86971999999997</v>
      </c>
      <c r="AR1407" s="9">
        <v>48.519269999999999</v>
      </c>
      <c r="AS1407" s="9">
        <v>34.217457000000003</v>
      </c>
      <c r="AT1407" s="9">
        <v>1.3091661999999999</v>
      </c>
      <c r="AU1407" s="9">
        <v>12.034763999999999</v>
      </c>
      <c r="AV1407" s="9">
        <v>13.814698999999999</v>
      </c>
      <c r="AW1407" s="9">
        <v>1.8870628</v>
      </c>
      <c r="AX1407" s="12">
        <f ca="1">IFERROR(__xludf.DUMMYFUNCTION("1-(PERCENTRANK(FILTER(AG:AG, $A:$A=$A1407), $AG1407))"),0.536999999999999)</f>
        <v>0.53699999999999903</v>
      </c>
      <c r="AY1407" s="13">
        <f ca="1">IFERROR(__xludf.DUMMYFUNCTION("PERCENTRANK(FILTER(K:K, $A:$A=$A1407), $K1407)"),0.479)</f>
        <v>0.47899999999999998</v>
      </c>
      <c r="AZ1407" s="13">
        <f ca="1">IFERROR(__xludf.DUMMYFUNCTION("PERCENTRANK(FILTER(I:I, $A:$A=$A1407), $I1407)"),0.483)</f>
        <v>0.48299999999999998</v>
      </c>
      <c r="BA1407" s="12">
        <f ca="1">IFERROR(__xludf.DUMMYFUNCTION("PERCENTRANK(FILTER(AI:AI, $A:$A=$A1407), $AI1407)"),0.522)</f>
        <v>0.52200000000000002</v>
      </c>
      <c r="BB1407" s="13">
        <f ca="1">IFERROR(__xludf.DUMMYFUNCTION("PERCENTRANK(FILTER(AT:AT, $A:$A=$A1407), $AT1407)"),0.634)</f>
        <v>0.63400000000000001</v>
      </c>
      <c r="BC1407" s="13">
        <f ca="1">IFERROR(__xludf.DUMMYFUNCTION("PERCENTRANK(FILTER(AU:AU, $A:$A=$A1407), $AU1407)"),0.322)</f>
        <v>0.32200000000000001</v>
      </c>
      <c r="BM1407" s="9">
        <v>8.0029749999999997E-2</v>
      </c>
      <c r="BN1407" s="9">
        <v>4.0771116000000003E-2</v>
      </c>
      <c r="BO1407" s="9">
        <v>2.3040935999999999</v>
      </c>
      <c r="BP1407" s="9">
        <v>16.155944999999999</v>
      </c>
      <c r="BQ1407" s="9">
        <v>3.1259123999999998</v>
      </c>
      <c r="BR1407" s="9">
        <v>4.6440419999999998</v>
      </c>
      <c r="BS1407" s="9">
        <v>8.0267289999999996</v>
      </c>
      <c r="BT1407" s="9">
        <v>6.4647569999999996</v>
      </c>
      <c r="BU1407" s="9">
        <v>2.2421932</v>
      </c>
      <c r="BV1407" s="9">
        <v>4.0399859999999999</v>
      </c>
      <c r="BW1407" s="9">
        <v>12.696921</v>
      </c>
      <c r="BX1407" s="9">
        <v>5.7105383999999999</v>
      </c>
      <c r="BY1407" s="9">
        <v>8.3964379999999998</v>
      </c>
      <c r="BZ1407" s="9">
        <v>3.9160780000000002</v>
      </c>
      <c r="CA1407" s="9">
        <v>54.337451999999999</v>
      </c>
      <c r="CB1407" s="9">
        <v>91.320160000000001</v>
      </c>
      <c r="CC1407" s="9">
        <v>54.283164999999997</v>
      </c>
      <c r="CD1407" s="9">
        <v>93.670135000000002</v>
      </c>
    </row>
    <row r="1408" spans="1:82" ht="15.75" hidden="1" customHeight="1" x14ac:dyDescent="0.2">
      <c r="A1408" s="9" t="s">
        <v>73</v>
      </c>
      <c r="B1408" s="9" t="s">
        <v>3415</v>
      </c>
      <c r="C1408" s="9">
        <v>3023</v>
      </c>
      <c r="D1408" s="9">
        <v>189</v>
      </c>
      <c r="E1408" s="9">
        <v>302.21054061510699</v>
      </c>
      <c r="F1408" s="9">
        <v>752</v>
      </c>
      <c r="G1408" s="9">
        <v>520.15246999999999</v>
      </c>
      <c r="H1408" s="9">
        <v>66</v>
      </c>
      <c r="I1408" s="16">
        <v>9.22209802052803E-5</v>
      </c>
      <c r="J1408" s="9">
        <v>77.538597722934</v>
      </c>
      <c r="K1408" s="9">
        <v>2.6444270371606402</v>
      </c>
      <c r="L1408" s="9">
        <v>6.2419759795222804E-3</v>
      </c>
      <c r="M1408" s="9">
        <v>1.9883649119034201E-4</v>
      </c>
      <c r="N1408" s="9">
        <v>0.25132978723404198</v>
      </c>
      <c r="O1408" s="9">
        <v>0.58100376422998001</v>
      </c>
      <c r="P1408" s="9" t="s">
        <v>3416</v>
      </c>
      <c r="Q1408" s="9">
        <v>153652108</v>
      </c>
      <c r="R1408" s="9" t="s">
        <v>620</v>
      </c>
      <c r="S1408" s="9">
        <v>19622</v>
      </c>
      <c r="T1408" s="9">
        <v>38.656932379088197</v>
      </c>
      <c r="U1408" s="9">
        <v>-120.992761667739</v>
      </c>
      <c r="V1408" s="9">
        <v>385</v>
      </c>
      <c r="W1408" s="9">
        <v>771</v>
      </c>
      <c r="X1408" s="9">
        <v>43646.809785745398</v>
      </c>
      <c r="Z1408" s="9">
        <v>18790.9041149025</v>
      </c>
      <c r="AB1408" s="9">
        <v>24855.9056708428</v>
      </c>
      <c r="AC1408" s="9">
        <v>8713.3080389678598</v>
      </c>
      <c r="AD1408" s="9">
        <v>8953.1239840454291</v>
      </c>
      <c r="AE1408" s="9">
        <v>1.31232084185626E-2</v>
      </c>
      <c r="AF1408" s="9">
        <v>6.0865846935484998E-3</v>
      </c>
      <c r="AG1408" s="9">
        <v>1412</v>
      </c>
      <c r="AH1408" s="9">
        <v>3.0506959999999999</v>
      </c>
      <c r="AI1408" s="9">
        <v>9.0161540000000002</v>
      </c>
      <c r="AJ1408" s="9">
        <v>2.0246913000000002</v>
      </c>
      <c r="AK1408" s="9">
        <v>2.3660730999999999</v>
      </c>
      <c r="AL1408" s="9">
        <v>6.1452080000000002</v>
      </c>
      <c r="AM1408" s="9">
        <v>-0.42689054999999998</v>
      </c>
      <c r="AN1408" s="9">
        <v>6.641975E-2</v>
      </c>
      <c r="AO1408" s="9">
        <v>6.0591734999999999E-3</v>
      </c>
      <c r="AP1408" s="9">
        <v>2.4487657999999999</v>
      </c>
      <c r="AQ1408" s="9">
        <v>297.03433000000001</v>
      </c>
      <c r="AR1408" s="9">
        <v>47.098649999999999</v>
      </c>
      <c r="AS1408" s="9">
        <v>33.276836000000003</v>
      </c>
      <c r="AT1408" s="9">
        <v>1.3544437</v>
      </c>
      <c r="AU1408" s="9">
        <v>12.365856000000001</v>
      </c>
      <c r="AV1408" s="9">
        <v>14.064678000000001</v>
      </c>
      <c r="AW1408" s="9">
        <v>20.285454000000001</v>
      </c>
      <c r="AX1408" s="12">
        <f ca="1">IFERROR(__xludf.DUMMYFUNCTION("1-(PERCENTRANK(FILTER(AG:AG, $A:$A=$A1408), $AG1408))"),0.246)</f>
        <v>0.246</v>
      </c>
      <c r="AY1408" s="13">
        <f ca="1">IFERROR(__xludf.DUMMYFUNCTION("PERCENTRANK(FILTER(K:K, $A:$A=$A1408), $K1408)"),0.113)</f>
        <v>0.113</v>
      </c>
      <c r="AZ1408" s="13">
        <f ca="1">IFERROR(__xludf.DUMMYFUNCTION("PERCENTRANK(FILTER(I:I, $A:$A=$A1408), $I1408)"),0.659)</f>
        <v>0.65900000000000003</v>
      </c>
      <c r="BA1408" s="12">
        <f ca="1">IFERROR(__xludf.DUMMYFUNCTION("PERCENTRANK(FILTER(AI:AI, $A:$A=$A1408), $AI1408)"),0.398)</f>
        <v>0.39800000000000002</v>
      </c>
      <c r="BB1408" s="13">
        <f ca="1">IFERROR(__xludf.DUMMYFUNCTION("PERCENTRANK(FILTER(AT:AT, $A:$A=$A1408), $AT1408)"),0.915)</f>
        <v>0.91500000000000004</v>
      </c>
      <c r="BC1408" s="13">
        <f ca="1">IFERROR(__xludf.DUMMYFUNCTION("PERCENTRANK(FILTER(AU:AU, $A:$A=$A1408), $AU1408)"),0.551)</f>
        <v>0.55100000000000005</v>
      </c>
      <c r="BM1408" s="9">
        <v>0.59298709999999999</v>
      </c>
      <c r="BN1408" s="9">
        <v>3.9012346000000003E-2</v>
      </c>
      <c r="BO1408" s="9">
        <v>5.7894734999999997</v>
      </c>
      <c r="BP1408" s="9">
        <v>19.763159000000002</v>
      </c>
      <c r="BQ1408" s="9">
        <v>5.1150618000000003</v>
      </c>
      <c r="BR1408" s="9">
        <v>9.2839510000000001</v>
      </c>
      <c r="BS1408" s="9">
        <v>7.4325789999999996</v>
      </c>
      <c r="BT1408" s="9">
        <v>5.6682269999999999</v>
      </c>
      <c r="BU1408" s="9">
        <v>2.4623811</v>
      </c>
      <c r="BV1408" s="9">
        <v>4.2204012999999998</v>
      </c>
      <c r="BW1408" s="9">
        <v>12.75451</v>
      </c>
      <c r="BX1408" s="9">
        <v>6.3283969999999998</v>
      </c>
      <c r="BY1408" s="9">
        <v>8.4914729999999992</v>
      </c>
      <c r="BZ1408" s="9">
        <v>4.2270539999999999</v>
      </c>
      <c r="CA1408" s="9">
        <v>48.852184000000001</v>
      </c>
      <c r="CB1408" s="9">
        <v>81.297584999999998</v>
      </c>
      <c r="CC1408" s="9">
        <v>54.446260000000002</v>
      </c>
      <c r="CD1408" s="9">
        <v>90.34263</v>
      </c>
    </row>
    <row r="1409" spans="1:82" ht="15.75" hidden="1" customHeight="1" x14ac:dyDescent="0.2">
      <c r="A1409" s="9" t="s">
        <v>81</v>
      </c>
      <c r="B1409" s="9" t="s">
        <v>3417</v>
      </c>
      <c r="C1409" s="9">
        <v>9122</v>
      </c>
      <c r="D1409" s="9">
        <v>29</v>
      </c>
      <c r="E1409" s="9">
        <v>41.073151158075</v>
      </c>
      <c r="F1409" s="9">
        <v>88</v>
      </c>
      <c r="G1409" s="9">
        <v>64.963700000000003</v>
      </c>
      <c r="H1409" s="9">
        <v>18</v>
      </c>
      <c r="I1409" s="16">
        <v>7.5800775852662294E-5</v>
      </c>
      <c r="J1409" s="9">
        <v>4.6260664887784202</v>
      </c>
      <c r="K1409" s="9">
        <v>2.8511995640065901</v>
      </c>
      <c r="L1409" s="9">
        <v>2.8259360525540199E-4</v>
      </c>
      <c r="M1409" s="9">
        <v>1.9881275309469601E-4</v>
      </c>
      <c r="N1409" s="9">
        <v>0.32954545454545398</v>
      </c>
      <c r="O1409" s="9">
        <v>0.63224772565047704</v>
      </c>
      <c r="P1409" s="9" t="s">
        <v>3418</v>
      </c>
      <c r="Q1409" s="9">
        <v>103401101</v>
      </c>
      <c r="R1409" s="9" t="s">
        <v>1592</v>
      </c>
      <c r="S1409" s="9" t="s">
        <v>98</v>
      </c>
      <c r="T1409" s="9">
        <v>40.5131516094239</v>
      </c>
      <c r="U1409" s="9">
        <v>-122.378727956647</v>
      </c>
      <c r="V1409" s="9">
        <v>46</v>
      </c>
      <c r="W1409" s="9">
        <v>29</v>
      </c>
      <c r="X1409" s="9">
        <v>7073.6117564568303</v>
      </c>
      <c r="Z1409" s="9">
        <v>5303.1930478005997</v>
      </c>
      <c r="AB1409" s="9">
        <v>1770.4187086562199</v>
      </c>
      <c r="AC1409" s="9">
        <v>2142.1973944593301</v>
      </c>
      <c r="AD1409" s="9">
        <v>1770.4187086562199</v>
      </c>
      <c r="AE1409" s="9">
        <v>3.57862955570453E-3</v>
      </c>
      <c r="AF1409" s="9">
        <v>1.36441396534792E-3</v>
      </c>
      <c r="AG1409" s="9">
        <v>1413</v>
      </c>
      <c r="AH1409" s="9">
        <v>1.3243815999999999</v>
      </c>
      <c r="AI1409" s="9">
        <v>5.2727890000000004</v>
      </c>
      <c r="AJ1409" s="9">
        <v>2</v>
      </c>
      <c r="AK1409" s="9">
        <v>2.1267014</v>
      </c>
      <c r="AL1409" s="9">
        <v>7.8037542999999996</v>
      </c>
      <c r="AM1409" s="9">
        <v>7.4773220000000001E-2</v>
      </c>
      <c r="AN1409" s="9">
        <v>1.1538461999999999E-2</v>
      </c>
      <c r="AO1409" s="9">
        <v>5.8725540000000003E-3</v>
      </c>
      <c r="AP1409" s="9">
        <v>2.5234258000000001</v>
      </c>
      <c r="AQ1409" s="9">
        <v>298.42230000000001</v>
      </c>
      <c r="AR1409" s="9">
        <v>48.455179999999999</v>
      </c>
      <c r="AS1409" s="9">
        <v>34.180194999999998</v>
      </c>
      <c r="AT1409" s="9">
        <v>1.6163491000000001</v>
      </c>
      <c r="AU1409" s="9">
        <v>12.06864</v>
      </c>
      <c r="AV1409" s="9">
        <v>14.133127</v>
      </c>
      <c r="AW1409" s="9">
        <v>13.720542</v>
      </c>
      <c r="AX1409" s="12">
        <f ca="1">IFERROR(__xludf.DUMMYFUNCTION("1-(PERCENTRANK(FILTER(AG:AG, $A:$A=$A1409), $AG1409))"),0.393)</f>
        <v>0.39300000000000002</v>
      </c>
      <c r="AY1409" s="13">
        <f ca="1">IFERROR(__xludf.DUMMYFUNCTION("PERCENTRANK(FILTER(K:K, $A:$A=$A1409), $K1409)"),0.206)</f>
        <v>0.20599999999999999</v>
      </c>
      <c r="AZ1409" s="13">
        <f ca="1">IFERROR(__xludf.DUMMYFUNCTION("PERCENTRANK(FILTER(I:I, $A:$A=$A1409), $I1409)"),0.63)</f>
        <v>0.63</v>
      </c>
      <c r="BA1409" s="12">
        <f ca="1">IFERROR(__xludf.DUMMYFUNCTION("PERCENTRANK(FILTER(AI:AI, $A:$A=$A1409), $AI1409)"),0.205)</f>
        <v>0.20499999999999999</v>
      </c>
      <c r="BB1409" s="13">
        <f ca="1">IFERROR(__xludf.DUMMYFUNCTION("PERCENTRANK(FILTER(AT:AT, $A:$A=$A1409), $AT1409)"),0.965)</f>
        <v>0.96499999999999997</v>
      </c>
      <c r="BC1409" s="13">
        <f ca="1">IFERROR(__xludf.DUMMYFUNCTION("PERCENTRANK(FILTER(AU:AU, $A:$A=$A1409), $AU1409)"),0.341)</f>
        <v>0.34100000000000003</v>
      </c>
      <c r="BM1409" s="9">
        <v>0.63340859999999999</v>
      </c>
      <c r="BN1409" s="9">
        <v>0.01</v>
      </c>
      <c r="BO1409" s="9">
        <v>3</v>
      </c>
      <c r="BP1409" s="9">
        <v>14.789474</v>
      </c>
      <c r="BQ1409" s="9">
        <v>4.8869233000000003</v>
      </c>
      <c r="BR1409" s="9">
        <v>3.3846153999999999</v>
      </c>
      <c r="BS1409" s="9">
        <v>10.246714000000001</v>
      </c>
      <c r="BT1409" s="9">
        <v>7.369548</v>
      </c>
      <c r="BU1409" s="9">
        <v>2.9760563000000002</v>
      </c>
      <c r="BV1409" s="9">
        <v>5.0059094000000002</v>
      </c>
      <c r="BW1409" s="9">
        <v>11.148025499999999</v>
      </c>
      <c r="BX1409" s="9">
        <v>5.7037659999999999</v>
      </c>
      <c r="BY1409" s="9">
        <v>7.2387459999999999</v>
      </c>
      <c r="BZ1409" s="9">
        <v>4.3808645999999998</v>
      </c>
      <c r="CA1409" s="9">
        <v>62.40428</v>
      </c>
      <c r="CB1409" s="9">
        <v>80.540509999999998</v>
      </c>
      <c r="CC1409" s="9">
        <v>61.868899999999996</v>
      </c>
      <c r="CD1409" s="9">
        <v>92.461969999999994</v>
      </c>
    </row>
    <row r="1410" spans="1:82" ht="15.75" hidden="1" customHeight="1" x14ac:dyDescent="0.2">
      <c r="A1410" s="9" t="s">
        <v>91</v>
      </c>
      <c r="B1410" s="9" t="s">
        <v>3419</v>
      </c>
      <c r="C1410" s="9">
        <v>2773</v>
      </c>
      <c r="D1410" s="9">
        <v>565</v>
      </c>
      <c r="E1410" s="9">
        <v>883.37693862386197</v>
      </c>
      <c r="F1410" s="9">
        <v>958</v>
      </c>
      <c r="G1410" s="9">
        <v>1063.8949</v>
      </c>
      <c r="H1410" s="9">
        <v>149</v>
      </c>
      <c r="I1410" s="16">
        <v>6.4724126548985604E-5</v>
      </c>
      <c r="J1410" s="9">
        <v>1.6231080566101601</v>
      </c>
      <c r="K1410" s="9">
        <v>1.6268197645692699</v>
      </c>
      <c r="L1410" s="11">
        <v>8.8408198246303797E-5</v>
      </c>
      <c r="M1410" s="11">
        <v>7.8946766439409605E-5</v>
      </c>
      <c r="N1410" s="9">
        <v>0.58977035490605401</v>
      </c>
      <c r="O1410" s="9">
        <v>0.83032350350782302</v>
      </c>
      <c r="P1410" s="9" t="s">
        <v>3420</v>
      </c>
      <c r="Q1410" s="9">
        <v>43432104</v>
      </c>
      <c r="R1410" s="9" t="s">
        <v>794</v>
      </c>
      <c r="S1410" s="9">
        <v>806</v>
      </c>
      <c r="T1410" s="9">
        <v>38.616874603078301</v>
      </c>
      <c r="U1410" s="9">
        <v>-122.424355294747</v>
      </c>
      <c r="V1410" s="9">
        <v>249</v>
      </c>
      <c r="W1410" s="9">
        <v>162</v>
      </c>
      <c r="X1410" s="9">
        <v>66122.818046840795</v>
      </c>
      <c r="Y1410" s="15">
        <f>X1410/1609.34</f>
        <v>41.086916404762697</v>
      </c>
      <c r="Z1410" s="9">
        <v>52895.654593210304</v>
      </c>
      <c r="AA1410" s="15">
        <f>Z1410/1609.34</f>
        <v>32.867917651466009</v>
      </c>
      <c r="AB1410" s="9">
        <v>13227.163453630401</v>
      </c>
      <c r="AC1410" s="9">
        <v>29193.034615903001</v>
      </c>
      <c r="AD1410" s="9">
        <v>8922.4069418625295</v>
      </c>
      <c r="AE1410" s="9">
        <v>1.1763068199471999E-2</v>
      </c>
      <c r="AF1410" s="9">
        <v>9.6438948557988607E-3</v>
      </c>
      <c r="AG1410" s="9">
        <v>2013</v>
      </c>
      <c r="AH1410" s="9">
        <v>3.1501296000000001</v>
      </c>
      <c r="AI1410" s="9">
        <v>9.3175539999999994</v>
      </c>
      <c r="AJ1410" s="9">
        <v>2.1809954999999999</v>
      </c>
      <c r="AK1410" s="9">
        <v>2.1737053</v>
      </c>
      <c r="AL1410" s="9">
        <v>6.299436</v>
      </c>
      <c r="AM1410" s="9">
        <v>-1.2352014</v>
      </c>
      <c r="AN1410" s="9">
        <v>1.7511312000000001E-2</v>
      </c>
      <c r="AO1410" s="9">
        <v>6.4016854999999996E-3</v>
      </c>
      <c r="AP1410" s="9">
        <v>2.3975656000000001</v>
      </c>
      <c r="AQ1410" s="9">
        <v>296.71395999999999</v>
      </c>
      <c r="AR1410" s="9">
        <v>40.704704</v>
      </c>
      <c r="AS1410" s="9">
        <v>33.397742999999998</v>
      </c>
      <c r="AT1410" s="9">
        <v>1.1715146000000001</v>
      </c>
      <c r="AU1410" s="9">
        <v>13.977015</v>
      </c>
      <c r="AV1410" s="9">
        <v>15.610068999999999</v>
      </c>
      <c r="AW1410" s="9">
        <v>0.55994920000000004</v>
      </c>
      <c r="AX1410" s="12">
        <f ca="1">IFERROR(__xludf.DUMMYFUNCTION("1-(PERCENTRANK(FILTER(AG:AG, $A:$A=$A1410), $AG1410))"),0.564)</f>
        <v>0.56399999999999995</v>
      </c>
      <c r="AY1410" s="13">
        <f ca="1">IFERROR(__xludf.DUMMYFUNCTION("PERCENTRANK(FILTER(K:K, $A:$A=$A1410), $K1410)"),0.552)</f>
        <v>0.55200000000000005</v>
      </c>
      <c r="AZ1410" s="13">
        <f ca="1">IFERROR(__xludf.DUMMYFUNCTION("PERCENTRANK(FILTER(I:I, $A:$A=$A1410), $I1410)"),0.639)</f>
        <v>0.63900000000000001</v>
      </c>
      <c r="BA1410" s="12">
        <f ca="1">IFERROR(__xludf.DUMMYFUNCTION("PERCENTRANK(FILTER(AI:AI, $A:$A=$A1410), $AI1410)"),0.318)</f>
        <v>0.318</v>
      </c>
      <c r="BB1410" s="13">
        <f ca="1">IFERROR(__xludf.DUMMYFUNCTION("PERCENTRANK(FILTER(AT:AT, $A:$A=$A1410), $AT1410)"),0.958)</f>
        <v>0.95799999999999996</v>
      </c>
      <c r="BC1410" s="13">
        <f ca="1">IFERROR(__xludf.DUMMYFUNCTION("PERCENTRANK(FILTER(AU:AU, $A:$A=$A1410), $AU1410)"),0.105)</f>
        <v>0.105</v>
      </c>
      <c r="BM1410" s="9">
        <v>0.13473098</v>
      </c>
      <c r="BN1410" s="9">
        <v>2.8852867000000001E-2</v>
      </c>
      <c r="BO1410" s="9">
        <v>1.2378049</v>
      </c>
      <c r="BP1410" s="9">
        <v>12.408537000000001</v>
      </c>
      <c r="BQ1410" s="9">
        <v>1.794276</v>
      </c>
      <c r="BR1410" s="9">
        <v>2.1674209000000002</v>
      </c>
      <c r="BS1410" s="9">
        <v>10.50888</v>
      </c>
      <c r="BT1410" s="9">
        <v>8.2109290000000001</v>
      </c>
      <c r="BU1410" s="9">
        <v>2.2246937999999998</v>
      </c>
      <c r="BV1410" s="9">
        <v>3.7118006000000001</v>
      </c>
      <c r="BW1410" s="9">
        <v>13.766038999999999</v>
      </c>
      <c r="BX1410" s="9">
        <v>7.6566830000000001</v>
      </c>
      <c r="BY1410" s="9">
        <v>8.8788889999999991</v>
      </c>
      <c r="BZ1410" s="9">
        <v>4.7559519999999997</v>
      </c>
      <c r="CA1410" s="9">
        <v>57.497700000000002</v>
      </c>
      <c r="CB1410" s="9">
        <v>89.402190000000004</v>
      </c>
      <c r="CC1410" s="9">
        <v>49.133960000000002</v>
      </c>
      <c r="CD1410" s="9">
        <v>82.616079999999997</v>
      </c>
    </row>
    <row r="1411" spans="1:82" ht="15.75" hidden="1" customHeight="1" x14ac:dyDescent="0.2">
      <c r="A1411" s="9" t="s">
        <v>77</v>
      </c>
      <c r="B1411" s="9" t="s">
        <v>3421</v>
      </c>
      <c r="C1411" s="9">
        <v>9493</v>
      </c>
      <c r="D1411" s="9">
        <v>0</v>
      </c>
      <c r="E1411" s="9">
        <v>0</v>
      </c>
      <c r="F1411" s="9">
        <v>1</v>
      </c>
      <c r="G1411" s="9">
        <v>0.35094044000000002</v>
      </c>
      <c r="H1411" s="9">
        <v>1</v>
      </c>
      <c r="I1411" s="10">
        <v>1.5639683988410901E-4</v>
      </c>
      <c r="J1411" s="9">
        <v>7.0759234049606101E-2</v>
      </c>
      <c r="K1411" s="9">
        <v>1.2700290679931601</v>
      </c>
      <c r="L1411" s="11">
        <v>1.1066520597978399E-5</v>
      </c>
      <c r="M1411" s="9">
        <v>1.9862853514496199E-4</v>
      </c>
      <c r="N1411" s="9">
        <v>0</v>
      </c>
      <c r="O1411" s="9">
        <v>0</v>
      </c>
      <c r="P1411" s="9" t="s">
        <v>3422</v>
      </c>
      <c r="Q1411" s="9">
        <v>43141101</v>
      </c>
      <c r="R1411" s="9" t="s">
        <v>80</v>
      </c>
      <c r="S1411" s="9">
        <v>612</v>
      </c>
      <c r="T1411" s="9">
        <v>38.674187313382099</v>
      </c>
      <c r="U1411" s="9">
        <v>-122.58752703191701</v>
      </c>
      <c r="V1411" s="9">
        <v>31</v>
      </c>
      <c r="W1411" s="9">
        <v>29</v>
      </c>
      <c r="X1411" s="9">
        <v>19701.1136365286</v>
      </c>
      <c r="Z1411" s="9">
        <v>6226.4808538400002</v>
      </c>
      <c r="AB1411" s="9">
        <v>13474.632782688601</v>
      </c>
      <c r="AC1411" s="9">
        <v>6226.4808538400002</v>
      </c>
      <c r="AD1411" s="9">
        <v>13474.632782688601</v>
      </c>
      <c r="AE1411" s="9">
        <v>1.9862853514496199E-4</v>
      </c>
      <c r="AF1411" s="9">
        <v>1.5639683988410901E-4</v>
      </c>
      <c r="AG1411" s="9">
        <v>1415</v>
      </c>
      <c r="AH1411" s="9">
        <v>14.6149235</v>
      </c>
      <c r="AI1411" s="9">
        <v>29.696884000000001</v>
      </c>
      <c r="AJ1411" s="9">
        <v>3</v>
      </c>
      <c r="AK1411" s="9">
        <v>2.5679439999999998</v>
      </c>
      <c r="AL1411" s="9">
        <v>7.3043849999999999</v>
      </c>
      <c r="AM1411" s="9">
        <v>0.54739386000000001</v>
      </c>
      <c r="AN1411" s="9">
        <v>6.9935486000000005E-2</v>
      </c>
      <c r="AO1411" s="9">
        <v>6.7854439999999999E-3</v>
      </c>
      <c r="AP1411" s="9">
        <v>3.2039669000000002</v>
      </c>
      <c r="AQ1411" s="9">
        <v>294.9828</v>
      </c>
      <c r="AR1411" s="9">
        <v>39.678004999999999</v>
      </c>
      <c r="AS1411" s="9">
        <v>31.310268000000001</v>
      </c>
      <c r="AT1411" s="9">
        <v>1.0717061999999999</v>
      </c>
      <c r="AU1411" s="9">
        <v>14.260398</v>
      </c>
      <c r="AV1411" s="9">
        <v>16.224302000000002</v>
      </c>
      <c r="AW1411" s="9">
        <v>0.1906786</v>
      </c>
      <c r="AX1411" s="12">
        <f ca="1">IFERROR(__xludf.DUMMYFUNCTION("1-(PERCENTRANK(FILTER(AG:AG, $A:$A=$A1411), $AG1411))"),0.406)</f>
        <v>0.40600000000000003</v>
      </c>
      <c r="AY1411" s="13">
        <f ca="1">IFERROR(__xludf.DUMMYFUNCTION("PERCENTRANK(FILTER(K:K, $A:$A=$A1411), $K1411)"),0.189)</f>
        <v>0.189</v>
      </c>
      <c r="AZ1411" s="13">
        <f ca="1">IFERROR(__xludf.DUMMYFUNCTION("PERCENTRANK(FILTER(I:I, $A:$A=$A1411), $I1411)"),0.828)</f>
        <v>0.82799999999999996</v>
      </c>
      <c r="BA1411" s="12">
        <f ca="1">IFERROR(__xludf.DUMMYFUNCTION("PERCENTRANK(FILTER(AI:AI, $A:$A=$A1411), $AI1411)"),0.843)</f>
        <v>0.84299999999999997</v>
      </c>
      <c r="BB1411" s="13">
        <f ca="1">IFERROR(__xludf.DUMMYFUNCTION("PERCENTRANK(FILTER(AT:AT, $A:$A=$A1411), $AT1411)"),0.693)</f>
        <v>0.69299999999999995</v>
      </c>
      <c r="BC1411" s="13">
        <f ca="1">IFERROR(__xludf.DUMMYFUNCTION("PERCENTRANK(FILTER(AU:AU, $A:$A=$A1411), $AU1411)"),0.195)</f>
        <v>0.19500000000000001</v>
      </c>
      <c r="BM1411" s="9">
        <v>3.6621111999999997E-2</v>
      </c>
      <c r="BN1411" s="9">
        <v>3.1307889999999998E-2</v>
      </c>
      <c r="BO1411" s="9">
        <v>1.2222222</v>
      </c>
      <c r="BP1411" s="9">
        <v>12.9777775</v>
      </c>
      <c r="BQ1411" s="9">
        <v>0.31496774999999999</v>
      </c>
      <c r="BR1411" s="9">
        <v>0.90322579999999997</v>
      </c>
      <c r="BS1411" s="9">
        <v>10.266854</v>
      </c>
      <c r="BT1411" s="9">
        <v>7.4507060000000003</v>
      </c>
      <c r="BU1411" s="9">
        <v>2.0756830000000002</v>
      </c>
      <c r="BV1411" s="9">
        <v>3.6540512999999999</v>
      </c>
      <c r="BW1411" s="9">
        <v>14.515135000000001</v>
      </c>
      <c r="BX1411" s="9">
        <v>6.8030876999999998</v>
      </c>
      <c r="BY1411" s="9">
        <v>7.94076</v>
      </c>
      <c r="BZ1411" s="9">
        <v>4.4602190000000004</v>
      </c>
      <c r="CA1411" s="9">
        <v>48.544434000000003</v>
      </c>
      <c r="CB1411" s="9">
        <v>80.729866000000001</v>
      </c>
      <c r="CC1411" s="9">
        <v>47.460700000000003</v>
      </c>
      <c r="CD1411" s="9">
        <v>87.239930000000001</v>
      </c>
    </row>
    <row r="1412" spans="1:82" ht="15.75" hidden="1" customHeight="1" x14ac:dyDescent="0.2">
      <c r="A1412" s="9" t="s">
        <v>113</v>
      </c>
      <c r="B1412" s="9" t="s">
        <v>3423</v>
      </c>
      <c r="C1412" s="9">
        <v>4123</v>
      </c>
      <c r="D1412" s="9">
        <v>79</v>
      </c>
      <c r="E1412" s="9">
        <v>112.87853747722799</v>
      </c>
      <c r="F1412" s="9">
        <v>459</v>
      </c>
      <c r="G1412" s="9">
        <v>278.81349999999998</v>
      </c>
      <c r="H1412" s="9">
        <v>33</v>
      </c>
      <c r="I1412" s="16">
        <v>9.7216336143901504E-5</v>
      </c>
      <c r="J1412" s="9">
        <v>0.97493133042763203</v>
      </c>
      <c r="K1412" s="9">
        <v>2.6710368780528699</v>
      </c>
      <c r="L1412" s="11">
        <v>6.7740869270392794E-5</v>
      </c>
      <c r="M1412" s="9">
        <v>1.98595449050613E-4</v>
      </c>
      <c r="N1412" s="9">
        <v>0.17211328976034801</v>
      </c>
      <c r="O1412" s="9">
        <v>0.40485318899851003</v>
      </c>
      <c r="P1412" s="9" t="s">
        <v>3424</v>
      </c>
      <c r="Q1412" s="9">
        <v>163240401</v>
      </c>
      <c r="R1412" s="9" t="s">
        <v>3425</v>
      </c>
      <c r="S1412" s="9" t="s">
        <v>98</v>
      </c>
      <c r="T1412" s="9">
        <v>37.984450566939003</v>
      </c>
      <c r="U1412" s="9">
        <v>-120.37947985318399</v>
      </c>
      <c r="V1412" s="9">
        <v>107</v>
      </c>
      <c r="W1412" s="9">
        <v>418</v>
      </c>
      <c r="X1412" s="9">
        <v>22670.0405194427</v>
      </c>
      <c r="Z1412" s="9">
        <v>5901.3043798735698</v>
      </c>
      <c r="AB1412" s="9">
        <v>16768.7361395691</v>
      </c>
      <c r="AC1412" s="9">
        <v>5449.6774224710698</v>
      </c>
      <c r="AD1412" s="9">
        <v>14684.8850826529</v>
      </c>
      <c r="AE1412" s="9">
        <v>6.5536498186702296E-3</v>
      </c>
      <c r="AF1412" s="9">
        <v>3.2081390927487501E-3</v>
      </c>
      <c r="AG1412" s="9">
        <v>1416</v>
      </c>
      <c r="AH1412" s="9">
        <v>4.5045276000000003</v>
      </c>
      <c r="AI1412" s="9">
        <v>11.369476000000001</v>
      </c>
      <c r="AJ1412" s="9">
        <v>2.0555555999999999</v>
      </c>
      <c r="AK1412" s="9">
        <v>2.3049740000000001</v>
      </c>
      <c r="AL1412" s="9">
        <v>5.3704596000000002</v>
      </c>
      <c r="AM1412" s="9">
        <v>0.13519033999999999</v>
      </c>
      <c r="AN1412" s="9">
        <v>0.11083332999999999</v>
      </c>
      <c r="AO1412" s="9">
        <v>6.1887256000000002E-3</v>
      </c>
      <c r="AP1412" s="9">
        <v>2.1017033999999999</v>
      </c>
      <c r="AQ1412" s="9">
        <v>296.45679999999999</v>
      </c>
      <c r="AR1412" s="9">
        <v>42.302402000000001</v>
      </c>
      <c r="AS1412" s="9">
        <v>33.330246000000002</v>
      </c>
      <c r="AT1412" s="9">
        <v>1.210429</v>
      </c>
      <c r="AU1412" s="9">
        <v>13.669521</v>
      </c>
      <c r="AV1412" s="9">
        <v>15.164758000000001</v>
      </c>
      <c r="AW1412" s="9">
        <v>14.129405</v>
      </c>
      <c r="AX1412" s="12">
        <f ca="1">IFERROR(__xludf.DUMMYFUNCTION("1-(PERCENTRANK(FILTER(AG:AG, $A:$A=$A1412), $AG1412))"),0.384)</f>
        <v>0.38400000000000001</v>
      </c>
      <c r="AY1412" s="13">
        <f ca="1">IFERROR(__xludf.DUMMYFUNCTION("PERCENTRANK(FILTER(K:K, $A:$A=$A1412), $K1412)"),0.117)</f>
        <v>0.11700000000000001</v>
      </c>
      <c r="AZ1412" s="13">
        <f ca="1">IFERROR(__xludf.DUMMYFUNCTION("PERCENTRANK(FILTER(I:I, $A:$A=$A1412), $I1412)"),0.898)</f>
        <v>0.89800000000000002</v>
      </c>
      <c r="BA1412" s="12">
        <f ca="1">IFERROR(__xludf.DUMMYFUNCTION("PERCENTRANK(FILTER(AI:AI, $A:$A=$A1412), $AI1412)"),0.581)</f>
        <v>0.58099999999999996</v>
      </c>
      <c r="BB1412" s="13">
        <f ca="1">IFERROR(__xludf.DUMMYFUNCTION("PERCENTRANK(FILTER(AT:AT, $A:$A=$A1412), $AT1412)"),0.251)</f>
        <v>0.251</v>
      </c>
      <c r="BC1412" s="13">
        <f ca="1">IFERROR(__xludf.DUMMYFUNCTION("PERCENTRANK(FILTER(AU:AU, $A:$A=$A1412), $AU1412)"),0.976)</f>
        <v>0.97599999999999998</v>
      </c>
      <c r="BM1412" s="9">
        <v>0.51561283999999996</v>
      </c>
      <c r="BN1412" s="9">
        <v>8.0277780000000007E-2</v>
      </c>
      <c r="BO1412" s="9">
        <v>9.3714285000000004</v>
      </c>
      <c r="BP1412" s="9">
        <v>21.428571999999999</v>
      </c>
      <c r="BQ1412" s="9">
        <v>2.7544444000000001</v>
      </c>
      <c r="BR1412" s="9">
        <v>12.75</v>
      </c>
      <c r="BS1412" s="9">
        <v>11.061674</v>
      </c>
      <c r="BT1412" s="9">
        <v>8.1587890000000005</v>
      </c>
      <c r="BU1412" s="9">
        <v>2.0432633999999998</v>
      </c>
      <c r="BV1412" s="9">
        <v>3.8279355000000002</v>
      </c>
      <c r="BW1412" s="9">
        <v>13.442904</v>
      </c>
      <c r="BX1412" s="9">
        <v>7.1250460000000002</v>
      </c>
      <c r="BY1412" s="9">
        <v>9.3077544999999997</v>
      </c>
      <c r="BZ1412" s="9">
        <v>4.7618375000000004</v>
      </c>
      <c r="CA1412" s="9">
        <v>47.452643999999999</v>
      </c>
      <c r="CB1412" s="9">
        <v>82.525800000000004</v>
      </c>
      <c r="CC1412" s="9">
        <v>51.103583999999998</v>
      </c>
      <c r="CD1412" s="9">
        <v>85.540790000000001</v>
      </c>
    </row>
    <row r="1413" spans="1:82" ht="15.75" hidden="1" customHeight="1" x14ac:dyDescent="0.2">
      <c r="A1413" s="9" t="s">
        <v>73</v>
      </c>
      <c r="B1413" s="9" t="s">
        <v>3426</v>
      </c>
      <c r="C1413" s="9">
        <v>9161</v>
      </c>
      <c r="D1413" s="9">
        <v>28</v>
      </c>
      <c r="E1413" s="9">
        <v>27.654438965370499</v>
      </c>
      <c r="F1413" s="9">
        <v>48</v>
      </c>
      <c r="G1413" s="9">
        <v>39.524765000000002</v>
      </c>
      <c r="H1413" s="9">
        <v>11</v>
      </c>
      <c r="I1413" s="16">
        <v>2.4605791788251899E-5</v>
      </c>
      <c r="J1413" s="9">
        <v>4.1810521557857597E-2</v>
      </c>
      <c r="K1413" s="9">
        <v>22.777481913566501</v>
      </c>
      <c r="L1413" s="11">
        <v>1.02265375397279E-6</v>
      </c>
      <c r="M1413" s="9">
        <v>1.9726734056100401E-4</v>
      </c>
      <c r="N1413" s="9">
        <v>0.58333333333333304</v>
      </c>
      <c r="O1413" s="9">
        <v>0.69967370976453402</v>
      </c>
      <c r="P1413" s="9" t="s">
        <v>3427</v>
      </c>
      <c r="Q1413" s="9">
        <v>152321101</v>
      </c>
      <c r="R1413" s="9" t="s">
        <v>3428</v>
      </c>
      <c r="S1413" s="9" t="s">
        <v>98</v>
      </c>
      <c r="T1413" s="9">
        <v>39.256476929612802</v>
      </c>
      <c r="U1413" s="9">
        <v>-120.76683097211</v>
      </c>
      <c r="V1413" s="9">
        <v>32</v>
      </c>
      <c r="W1413" s="9">
        <v>6</v>
      </c>
      <c r="X1413" s="9">
        <v>3516.2483613125701</v>
      </c>
      <c r="Z1413" s="9">
        <v>3389.5909034085198</v>
      </c>
      <c r="AB1413" s="9">
        <v>126.657457904057</v>
      </c>
      <c r="AC1413" s="9">
        <v>3389.5909034085198</v>
      </c>
      <c r="AD1413" s="9">
        <v>126.657457904057</v>
      </c>
      <c r="AE1413" s="9">
        <v>2.1699407461710498E-3</v>
      </c>
      <c r="AF1413" s="9">
        <v>2.7066370967076999E-4</v>
      </c>
      <c r="AG1413" s="9">
        <v>1417</v>
      </c>
      <c r="AH1413" s="9">
        <v>11.570447</v>
      </c>
      <c r="AI1413" s="9">
        <v>29.182573000000001</v>
      </c>
      <c r="AJ1413" s="9">
        <v>3</v>
      </c>
      <c r="AK1413" s="9">
        <v>1.9766745999999999</v>
      </c>
      <c r="AL1413" s="9">
        <v>6.1098379999999999</v>
      </c>
      <c r="AM1413" s="9">
        <v>-0.80705420000000005</v>
      </c>
      <c r="AN1413" s="9">
        <v>2.6829268999999999E-2</v>
      </c>
      <c r="AO1413" s="9">
        <v>4.7350780000000002E-3</v>
      </c>
      <c r="AP1413" s="9">
        <v>4.5629010000000001</v>
      </c>
      <c r="AQ1413" s="9">
        <v>291.19400000000002</v>
      </c>
      <c r="AR1413" s="9">
        <v>51.392918000000002</v>
      </c>
      <c r="AS1413" s="9">
        <v>35.929430000000004</v>
      </c>
      <c r="AT1413" s="9">
        <v>1.1278119</v>
      </c>
      <c r="AU1413" s="9">
        <v>10.623549000000001</v>
      </c>
      <c r="AV1413" s="9">
        <v>13.027390499999999</v>
      </c>
      <c r="AW1413" s="9">
        <v>0.78117930000000002</v>
      </c>
      <c r="AX1413" s="12">
        <f ca="1">IFERROR(__xludf.DUMMYFUNCTION("1-(PERCENTRANK(FILTER(AG:AG, $A:$A=$A1413), $AG1413))"),0.244)</f>
        <v>0.24399999999999999</v>
      </c>
      <c r="AY1413" s="13">
        <f ca="1">IFERROR(__xludf.DUMMYFUNCTION("PERCENTRANK(FILTER(K:K, $A:$A=$A1413), $K1413)"),0.668)</f>
        <v>0.66800000000000004</v>
      </c>
      <c r="AZ1413" s="13">
        <f ca="1">IFERROR(__xludf.DUMMYFUNCTION("PERCENTRANK(FILTER(I:I, $A:$A=$A1413), $I1413)"),0.071)</f>
        <v>7.0999999999999994E-2</v>
      </c>
      <c r="BA1413" s="12">
        <f ca="1">IFERROR(__xludf.DUMMYFUNCTION("PERCENTRANK(FILTER(AI:AI, $A:$A=$A1413), $AI1413)"),0.985)</f>
        <v>0.98499999999999999</v>
      </c>
      <c r="BB1413" s="13">
        <f ca="1">IFERROR(__xludf.DUMMYFUNCTION("PERCENTRANK(FILTER(AT:AT, $A:$A=$A1413), $AT1413)"),0.107)</f>
        <v>0.107</v>
      </c>
      <c r="BC1413" s="13">
        <f ca="1">IFERROR(__xludf.DUMMYFUNCTION("PERCENTRANK(FILTER(AU:AU, $A:$A=$A1413), $AU1413)"),0.002)</f>
        <v>2E-3</v>
      </c>
      <c r="BM1413" s="9">
        <v>0.12798755000000001</v>
      </c>
      <c r="BN1413" s="9">
        <v>0.10939735</v>
      </c>
      <c r="BO1413" s="9">
        <v>2.6666666999999999</v>
      </c>
      <c r="BP1413" s="9">
        <v>8.8000000000000007</v>
      </c>
      <c r="BQ1413" s="9">
        <v>3.9512195E-2</v>
      </c>
      <c r="BR1413" s="9">
        <v>1.1707316999999999</v>
      </c>
      <c r="BS1413" s="9">
        <v>12.561052999999999</v>
      </c>
      <c r="BT1413" s="9">
        <v>8.9357579999999999</v>
      </c>
      <c r="BU1413" s="9">
        <v>1.9066380999999999</v>
      </c>
      <c r="BV1413" s="9">
        <v>3.2727784999999998</v>
      </c>
      <c r="BW1413" s="9">
        <v>11.377223000000001</v>
      </c>
      <c r="BX1413" s="9">
        <v>5.3177047000000002</v>
      </c>
      <c r="BY1413" s="9">
        <v>6.1705230000000002</v>
      </c>
      <c r="BZ1413" s="9">
        <v>3.7617028000000001</v>
      </c>
      <c r="CA1413" s="9">
        <v>66.814994999999996</v>
      </c>
      <c r="CB1413" s="9">
        <v>94.957250000000002</v>
      </c>
      <c r="CC1413" s="9">
        <v>61.183917999999998</v>
      </c>
      <c r="CD1413" s="9">
        <v>95.608699999999999</v>
      </c>
    </row>
    <row r="1414" spans="1:82" ht="15.75" hidden="1" customHeight="1" x14ac:dyDescent="0.2">
      <c r="A1414" s="9" t="s">
        <v>91</v>
      </c>
      <c r="B1414" s="9" t="s">
        <v>3429</v>
      </c>
      <c r="C1414" s="9">
        <v>7858</v>
      </c>
      <c r="D1414" s="9">
        <v>10</v>
      </c>
      <c r="E1414" s="9">
        <v>12.8683236672753</v>
      </c>
      <c r="F1414" s="9">
        <v>55</v>
      </c>
      <c r="G1414" s="9">
        <v>39.132378000000003</v>
      </c>
      <c r="H1414" s="9">
        <v>4</v>
      </c>
      <c r="I1414" s="16">
        <v>8.7596426965319497E-5</v>
      </c>
      <c r="J1414" s="9">
        <v>3.7817748747058802E-2</v>
      </c>
      <c r="K1414" s="9">
        <v>2.1973669528961102</v>
      </c>
      <c r="L1414" s="11">
        <v>3.3126996661145399E-6</v>
      </c>
      <c r="M1414" s="9">
        <v>1.9710481319634699E-4</v>
      </c>
      <c r="N1414" s="9">
        <v>0.18181818181818099</v>
      </c>
      <c r="O1414" s="9">
        <v>0.32884083330563701</v>
      </c>
      <c r="P1414" s="9" t="s">
        <v>3430</v>
      </c>
      <c r="Q1414" s="9">
        <v>42011104</v>
      </c>
      <c r="R1414" s="9" t="s">
        <v>3431</v>
      </c>
      <c r="S1414" s="9">
        <v>2235</v>
      </c>
      <c r="T1414" s="9">
        <v>37.9839342607251</v>
      </c>
      <c r="U1414" s="9">
        <v>-122.57134211189501</v>
      </c>
      <c r="V1414" s="9">
        <v>27</v>
      </c>
      <c r="W1414" s="9">
        <v>149</v>
      </c>
      <c r="X1414" s="9">
        <v>8262.1430521743005</v>
      </c>
      <c r="Z1414" s="9">
        <v>1389.3312366026801</v>
      </c>
      <c r="AB1414" s="9">
        <v>6872.8118155716202</v>
      </c>
      <c r="AC1414" s="9">
        <v>240.53684838618599</v>
      </c>
      <c r="AD1414" s="9">
        <v>972.433370174738</v>
      </c>
      <c r="AE1414" s="9">
        <v>7.8841925278538795E-4</v>
      </c>
      <c r="AF1414" s="9">
        <v>3.5038570786127799E-4</v>
      </c>
      <c r="AG1414" s="9">
        <v>1418</v>
      </c>
      <c r="AH1414" s="9">
        <v>6.4983683000000001</v>
      </c>
      <c r="AI1414" s="9">
        <v>15.929821</v>
      </c>
      <c r="AJ1414" s="9">
        <v>2</v>
      </c>
      <c r="AK1414" s="9">
        <v>2.0028768000000001</v>
      </c>
      <c r="AL1414" s="9">
        <v>6.3811793000000003</v>
      </c>
      <c r="AM1414" s="9">
        <v>11.360486999999999</v>
      </c>
      <c r="AN1414" s="9">
        <v>0.16499999000000001</v>
      </c>
      <c r="AO1414" s="9">
        <v>7.0880014000000002E-3</v>
      </c>
      <c r="AP1414" s="9">
        <v>2.6459606</v>
      </c>
      <c r="AQ1414" s="9">
        <v>295.59832999999998</v>
      </c>
      <c r="AR1414" s="9">
        <v>33.476063000000003</v>
      </c>
      <c r="AS1414" s="9">
        <v>29.75581</v>
      </c>
      <c r="AT1414" s="9">
        <v>0.92385170000000005</v>
      </c>
      <c r="AU1414" s="9">
        <v>15.182847000000001</v>
      </c>
      <c r="AV1414" s="9">
        <v>16.943747999999999</v>
      </c>
      <c r="AW1414" s="9">
        <v>14.711323</v>
      </c>
      <c r="AX1414" s="12">
        <f ca="1">IFERROR(__xludf.DUMMYFUNCTION("1-(PERCENTRANK(FILTER(AG:AG, $A:$A=$A1414), $AG1414))"),0.82)</f>
        <v>0.82</v>
      </c>
      <c r="AY1414" s="13">
        <f ca="1">IFERROR(__xludf.DUMMYFUNCTION("PERCENTRANK(FILTER(K:K, $A:$A=$A1414), $K1414)"),0.632)</f>
        <v>0.63200000000000001</v>
      </c>
      <c r="AZ1414" s="13">
        <f ca="1">IFERROR(__xludf.DUMMYFUNCTION("PERCENTRANK(FILTER(I:I, $A:$A=$A1414), $I1414)"),0.804)</f>
        <v>0.80400000000000005</v>
      </c>
      <c r="BA1414" s="12">
        <f ca="1">IFERROR(__xludf.DUMMYFUNCTION("PERCENTRANK(FILTER(AI:AI, $A:$A=$A1414), $AI1414)"),0.759)</f>
        <v>0.75900000000000001</v>
      </c>
      <c r="BB1414" s="13">
        <f ca="1">IFERROR(__xludf.DUMMYFUNCTION("PERCENTRANK(FILTER(AT:AT, $A:$A=$A1414), $AT1414)"),0.577)</f>
        <v>0.57699999999999996</v>
      </c>
      <c r="BC1414" s="13">
        <f ca="1">IFERROR(__xludf.DUMMYFUNCTION("PERCENTRANK(FILTER(AU:AU, $A:$A=$A1414), $AU1414)"),0.466)</f>
        <v>0.46600000000000003</v>
      </c>
      <c r="BM1414" s="9">
        <v>0.41651916999999999</v>
      </c>
      <c r="BN1414" s="9">
        <v>1.2500000000000001E-2</v>
      </c>
      <c r="BO1414" s="9">
        <v>11.25</v>
      </c>
      <c r="BP1414" s="9">
        <v>22</v>
      </c>
      <c r="BQ1414" s="9">
        <v>4.0549999999999997</v>
      </c>
      <c r="BR1414" s="9">
        <v>13.75</v>
      </c>
      <c r="BS1414" s="9">
        <v>11.100593999999999</v>
      </c>
      <c r="BT1414" s="9">
        <v>9.5465354999999992</v>
      </c>
      <c r="BU1414" s="9">
        <v>1.8938808</v>
      </c>
      <c r="BV1414" s="9">
        <v>3.45533</v>
      </c>
      <c r="BW1414" s="9">
        <v>13.612242999999999</v>
      </c>
      <c r="BX1414" s="9">
        <v>11.471833</v>
      </c>
      <c r="BY1414" s="9">
        <v>11.234525</v>
      </c>
      <c r="BZ1414" s="9">
        <v>8.6661629999999992</v>
      </c>
      <c r="CA1414" s="9">
        <v>55.32405</v>
      </c>
      <c r="CB1414" s="9">
        <v>59.808903000000001</v>
      </c>
      <c r="CC1414" s="9">
        <v>45.839060000000003</v>
      </c>
      <c r="CD1414" s="9">
        <v>58.093136000000001</v>
      </c>
    </row>
    <row r="1415" spans="1:82" ht="15.75" hidden="1" customHeight="1" x14ac:dyDescent="0.2">
      <c r="A1415" s="9" t="s">
        <v>113</v>
      </c>
      <c r="B1415" s="9" t="s">
        <v>3432</v>
      </c>
      <c r="C1415" s="9">
        <v>3987</v>
      </c>
      <c r="D1415" s="9">
        <v>106</v>
      </c>
      <c r="E1415" s="9">
        <v>161.26507649907401</v>
      </c>
      <c r="F1415" s="9">
        <v>228</v>
      </c>
      <c r="G1415" s="9">
        <v>212.68379999999999</v>
      </c>
      <c r="H1415" s="9">
        <v>51</v>
      </c>
      <c r="I1415" s="16">
        <v>7.0781445067362195E-5</v>
      </c>
      <c r="J1415" s="9">
        <v>54.505424972437197</v>
      </c>
      <c r="K1415" s="9">
        <v>6.0557624742354204</v>
      </c>
      <c r="L1415" s="9">
        <v>4.1252788315463704E-3</v>
      </c>
      <c r="M1415" s="9">
        <v>1.96034974477225E-4</v>
      </c>
      <c r="N1415" s="9">
        <v>0.464912280701754</v>
      </c>
      <c r="O1415" s="9">
        <v>0.75823861953070804</v>
      </c>
      <c r="P1415" s="9" t="s">
        <v>3433</v>
      </c>
      <c r="Q1415" s="9">
        <v>163011101</v>
      </c>
      <c r="R1415" s="9" t="s">
        <v>1489</v>
      </c>
      <c r="S1415" s="9" t="s">
        <v>98</v>
      </c>
      <c r="T1415" s="9">
        <v>38.369143701517999</v>
      </c>
      <c r="U1415" s="9">
        <v>-120.796898718853</v>
      </c>
      <c r="V1415" s="9">
        <v>399</v>
      </c>
      <c r="W1415" s="9">
        <v>748</v>
      </c>
      <c r="X1415" s="9">
        <v>53779.496617892699</v>
      </c>
      <c r="Z1415" s="9">
        <v>21373.1568158925</v>
      </c>
      <c r="AB1415" s="9">
        <v>32406.339802000199</v>
      </c>
      <c r="AC1415" s="9">
        <v>8464.9134590516005</v>
      </c>
      <c r="AD1415" s="9">
        <v>6217.40507610648</v>
      </c>
      <c r="AE1415" s="9">
        <v>9.9977836983384805E-3</v>
      </c>
      <c r="AF1415" s="9">
        <v>3.6098536984354702E-3</v>
      </c>
      <c r="AG1415" s="9">
        <v>1419</v>
      </c>
      <c r="AH1415" s="9">
        <v>2.0361153999999999</v>
      </c>
      <c r="AI1415" s="9">
        <v>8.8603360000000002</v>
      </c>
      <c r="AJ1415" s="9">
        <v>2</v>
      </c>
      <c r="AK1415" s="9">
        <v>1.9974997999999999</v>
      </c>
      <c r="AL1415" s="9">
        <v>5.7098193000000004</v>
      </c>
      <c r="AM1415" s="9">
        <v>-0.13974181999999999</v>
      </c>
      <c r="AN1415" s="9">
        <v>1.5912407999999999E-2</v>
      </c>
      <c r="AO1415" s="9">
        <v>6.243897E-3</v>
      </c>
      <c r="AP1415" s="9">
        <v>2.3820087999999999</v>
      </c>
      <c r="AQ1415" s="9">
        <v>295.94929999999999</v>
      </c>
      <c r="AR1415" s="9">
        <v>44.230420000000002</v>
      </c>
      <c r="AS1415" s="9">
        <v>30.839711999999999</v>
      </c>
      <c r="AT1415" s="9">
        <v>1.2245003999999999</v>
      </c>
      <c r="AU1415" s="9">
        <v>12.949370999999999</v>
      </c>
      <c r="AV1415" s="9">
        <v>14.620267999999999</v>
      </c>
      <c r="AW1415" s="9">
        <v>10.051213000000001</v>
      </c>
      <c r="AX1415" s="12">
        <f ca="1">IFERROR(__xludf.DUMMYFUNCTION("1-(PERCENTRANK(FILTER(AG:AG, $A:$A=$A1415), $AG1415))"),0.381)</f>
        <v>0.38100000000000001</v>
      </c>
      <c r="AY1415" s="13">
        <f ca="1">IFERROR(__xludf.DUMMYFUNCTION("PERCENTRANK(FILTER(K:K, $A:$A=$A1415), $K1415)"),0.278)</f>
        <v>0.27800000000000002</v>
      </c>
      <c r="AZ1415" s="13">
        <f ca="1">IFERROR(__xludf.DUMMYFUNCTION("PERCENTRANK(FILTER(I:I, $A:$A=$A1415), $I1415)"),0.734)</f>
        <v>0.73399999999999999</v>
      </c>
      <c r="BA1415" s="12">
        <f ca="1">IFERROR(__xludf.DUMMYFUNCTION("PERCENTRANK(FILTER(AI:AI, $A:$A=$A1415), $AI1415)"),0.461)</f>
        <v>0.46100000000000002</v>
      </c>
      <c r="BB1415" s="13">
        <f ca="1">IFERROR(__xludf.DUMMYFUNCTION("PERCENTRANK(FILTER(AT:AT, $A:$A=$A1415), $AT1415)"),0.308)</f>
        <v>0.308</v>
      </c>
      <c r="BC1415" s="13">
        <f ca="1">IFERROR(__xludf.DUMMYFUNCTION("PERCENTRANK(FILTER(AU:AU, $A:$A=$A1415), $AU1415)"),0.734)</f>
        <v>0.73399999999999999</v>
      </c>
      <c r="BM1415" s="9">
        <v>0.23667441</v>
      </c>
      <c r="BN1415" s="9">
        <v>3.1605840000000003E-2</v>
      </c>
      <c r="BO1415" s="9">
        <v>2.3846153999999999</v>
      </c>
      <c r="BP1415" s="9">
        <v>13.538462000000001</v>
      </c>
      <c r="BQ1415" s="9">
        <v>1.760365</v>
      </c>
      <c r="BR1415" s="9">
        <v>1.6642336</v>
      </c>
      <c r="BS1415" s="9">
        <v>10.746637</v>
      </c>
      <c r="BT1415" s="9">
        <v>7.4245760000000001</v>
      </c>
      <c r="BU1415" s="9">
        <v>2.1896187999999999</v>
      </c>
      <c r="BV1415" s="9">
        <v>3.7746591999999999</v>
      </c>
      <c r="BW1415" s="9">
        <v>13.2216</v>
      </c>
      <c r="BX1415" s="9">
        <v>6.8055161999999996</v>
      </c>
      <c r="BY1415" s="9">
        <v>9.1297700000000006</v>
      </c>
      <c r="BZ1415" s="9">
        <v>4.6767760000000003</v>
      </c>
      <c r="CA1415" s="9">
        <v>43.40108</v>
      </c>
      <c r="CB1415" s="9">
        <v>69.216324</v>
      </c>
      <c r="CC1415" s="9">
        <v>49.807780000000001</v>
      </c>
      <c r="CD1415" s="9">
        <v>86.759140000000002</v>
      </c>
    </row>
    <row r="1416" spans="1:82" ht="15.75" hidden="1" customHeight="1" x14ac:dyDescent="0.2">
      <c r="A1416" s="9" t="s">
        <v>91</v>
      </c>
      <c r="B1416" s="9" t="s">
        <v>3434</v>
      </c>
      <c r="C1416" s="9">
        <v>717</v>
      </c>
      <c r="D1416" s="9">
        <v>246</v>
      </c>
      <c r="E1416" s="9">
        <v>410.944170560803</v>
      </c>
      <c r="F1416" s="9">
        <v>746</v>
      </c>
      <c r="G1416" s="9">
        <v>722.57899999999995</v>
      </c>
      <c r="H1416" s="9">
        <v>51</v>
      </c>
      <c r="I1416" s="16">
        <v>7.3742822624968903E-5</v>
      </c>
      <c r="J1416" s="9">
        <v>4.2554231653632903E-2</v>
      </c>
      <c r="K1416" s="9">
        <v>3.6450591356578199</v>
      </c>
      <c r="L1416" s="11">
        <v>3.15197669542245E-6</v>
      </c>
      <c r="M1416" s="9">
        <v>1.96003339936521E-4</v>
      </c>
      <c r="N1416" s="9">
        <v>0.329758713136729</v>
      </c>
      <c r="O1416" s="9">
        <v>0.56871868989270402</v>
      </c>
      <c r="P1416" s="9" t="s">
        <v>3435</v>
      </c>
      <c r="Q1416" s="9">
        <v>13151105</v>
      </c>
      <c r="R1416" s="9" t="s">
        <v>3436</v>
      </c>
      <c r="S1416" s="9" t="s">
        <v>3437</v>
      </c>
      <c r="T1416" s="9">
        <v>37.649091867926302</v>
      </c>
      <c r="U1416" s="9">
        <v>-121.88089177213099</v>
      </c>
      <c r="V1416" s="9">
        <v>211</v>
      </c>
      <c r="W1416" s="9">
        <v>288</v>
      </c>
      <c r="X1416" s="9">
        <v>21680.91065596</v>
      </c>
      <c r="Z1416" s="9">
        <v>10192.358252915699</v>
      </c>
      <c r="AB1416" s="9">
        <v>11488.552403044299</v>
      </c>
      <c r="AC1416" s="9">
        <v>4954.2228455501299</v>
      </c>
      <c r="AD1416" s="9">
        <v>6931.9392172821399</v>
      </c>
      <c r="AE1416" s="9">
        <v>9.99617033676258E-3</v>
      </c>
      <c r="AF1416" s="9">
        <v>3.76088395387341E-3</v>
      </c>
      <c r="AG1416" s="9">
        <v>1420</v>
      </c>
      <c r="AH1416" s="9">
        <v>3.7281430000000002</v>
      </c>
      <c r="AI1416" s="9">
        <v>10.742775</v>
      </c>
      <c r="AJ1416" s="9">
        <v>2.4262294999999998</v>
      </c>
      <c r="AK1416" s="9">
        <v>3.5280209</v>
      </c>
      <c r="AL1416" s="9">
        <v>7.4718555999999996</v>
      </c>
      <c r="AM1416" s="9">
        <v>-1.0905372</v>
      </c>
      <c r="AN1416" s="9">
        <v>8.1147544000000002E-2</v>
      </c>
      <c r="AO1416" s="9">
        <v>6.7775813000000001E-3</v>
      </c>
      <c r="AP1416" s="9">
        <v>1.2940856999999999</v>
      </c>
      <c r="AQ1416" s="9">
        <v>296.39460000000003</v>
      </c>
      <c r="AR1416" s="9">
        <v>38.514809999999997</v>
      </c>
      <c r="AS1416" s="9">
        <v>32.344498000000002</v>
      </c>
      <c r="AT1416" s="9">
        <v>1.0731995999999999</v>
      </c>
      <c r="AU1416" s="9">
        <v>14.417443</v>
      </c>
      <c r="AV1416" s="9">
        <v>15.662105</v>
      </c>
      <c r="AW1416" s="9">
        <v>12.537822999999999</v>
      </c>
      <c r="AX1416" s="12">
        <f ca="1">IFERROR(__xludf.DUMMYFUNCTION("1-(PERCENTRANK(FILTER(AG:AG, $A:$A=$A1416), $AG1416))"),0.819)</f>
        <v>0.81899999999999995</v>
      </c>
      <c r="AY1416" s="13">
        <f ca="1">IFERROR(__xludf.DUMMYFUNCTION("PERCENTRANK(FILTER(K:K, $A:$A=$A1416), $K1416)"),0.735)</f>
        <v>0.73499999999999999</v>
      </c>
      <c r="AZ1416" s="13">
        <f ca="1">IFERROR(__xludf.DUMMYFUNCTION("PERCENTRANK(FILTER(I:I, $A:$A=$A1416), $I1416)"),0.733)</f>
        <v>0.73299999999999998</v>
      </c>
      <c r="BA1416" s="12">
        <f ca="1">IFERROR(__xludf.DUMMYFUNCTION("PERCENTRANK(FILTER(AI:AI, $A:$A=$A1416), $AI1416)"),0.419)</f>
        <v>0.41899999999999998</v>
      </c>
      <c r="BB1416" s="13">
        <f ca="1">IFERROR(__xludf.DUMMYFUNCTION("PERCENTRANK(FILTER(AT:AT, $A:$A=$A1416), $AT1416)"),0.813)</f>
        <v>0.81299999999999994</v>
      </c>
      <c r="BC1416" s="13">
        <f ca="1">IFERROR(__xludf.DUMMYFUNCTION("PERCENTRANK(FILTER(AU:AU, $A:$A=$A1416), $AU1416)"),0.214)</f>
        <v>0.214</v>
      </c>
      <c r="BM1416" s="9">
        <v>0.28980802999999999</v>
      </c>
      <c r="BN1416" s="9">
        <v>8.5409835000000003E-2</v>
      </c>
      <c r="BO1416" s="9">
        <v>4.9615383</v>
      </c>
      <c r="BP1416" s="9">
        <v>19.884615</v>
      </c>
      <c r="BQ1416" s="9">
        <v>4.0786886000000004</v>
      </c>
      <c r="BR1416" s="9">
        <v>12.229507999999999</v>
      </c>
      <c r="BS1416" s="9">
        <v>7.7019679999999999</v>
      </c>
      <c r="BT1416" s="9">
        <v>6.6070576000000001</v>
      </c>
      <c r="BU1416" s="9">
        <v>2.1305513</v>
      </c>
      <c r="BV1416" s="9">
        <v>3.7632660000000002</v>
      </c>
      <c r="BW1416" s="9">
        <v>13.740449999999999</v>
      </c>
      <c r="BX1416" s="9">
        <v>9.3282170000000004</v>
      </c>
      <c r="BY1416" s="9">
        <v>9.9448530000000002</v>
      </c>
      <c r="BZ1416" s="9">
        <v>6.0062800000000003</v>
      </c>
      <c r="CA1416" s="9">
        <v>47.841430000000003</v>
      </c>
      <c r="CB1416" s="9">
        <v>66.571290000000005</v>
      </c>
      <c r="CC1416" s="9">
        <v>47.697670000000002</v>
      </c>
      <c r="CD1416" s="9">
        <v>74.310220000000001</v>
      </c>
    </row>
    <row r="1417" spans="1:82" ht="15.75" customHeight="1" x14ac:dyDescent="0.2">
      <c r="A1417" s="9" t="s">
        <v>73</v>
      </c>
      <c r="B1417" s="9" t="s">
        <v>3692</v>
      </c>
      <c r="C1417" s="9">
        <v>6699</v>
      </c>
      <c r="D1417" s="9">
        <v>301</v>
      </c>
      <c r="E1417" s="9">
        <v>530.57555043018999</v>
      </c>
      <c r="F1417" s="9">
        <v>1004</v>
      </c>
      <c r="G1417" s="9">
        <v>844.08950000000004</v>
      </c>
      <c r="H1417" s="9">
        <v>116</v>
      </c>
      <c r="I1417" s="16">
        <v>7.6952400000852202E-5</v>
      </c>
      <c r="J1417" s="9">
        <v>458.102800484032</v>
      </c>
      <c r="K1417" s="9">
        <v>12.9772376940307</v>
      </c>
      <c r="L1417" s="9">
        <v>3.3585728394262299E-2</v>
      </c>
      <c r="M1417" s="9">
        <v>5.1035057751293799E-4</v>
      </c>
      <c r="N1417" s="9">
        <v>0.29980079681274902</v>
      </c>
      <c r="O1417" s="9">
        <v>0.62857737781198297</v>
      </c>
      <c r="P1417" s="9" t="s">
        <v>3693</v>
      </c>
      <c r="Q1417" s="9">
        <v>152561105</v>
      </c>
      <c r="R1417" s="9" t="s">
        <v>874</v>
      </c>
      <c r="S1417" s="9">
        <v>51676</v>
      </c>
      <c r="T1417" s="9">
        <v>38.851890162243997</v>
      </c>
      <c r="U1417" s="9">
        <v>-121.163770655661</v>
      </c>
      <c r="V1417" s="9">
        <v>260</v>
      </c>
      <c r="W1417" s="9">
        <v>352</v>
      </c>
      <c r="X1417" s="9">
        <v>36741.207443718398</v>
      </c>
      <c r="Y1417" s="15">
        <f>X1417/1609.34</f>
        <v>22.829984617121553</v>
      </c>
      <c r="Z1417" s="9">
        <v>18974.947590298802</v>
      </c>
      <c r="AA1417" s="15">
        <f>Z1417/1609.34</f>
        <v>11.790515111970622</v>
      </c>
      <c r="AB1417" s="9">
        <v>17766.259853419499</v>
      </c>
      <c r="AC1417" s="9">
        <v>11966.665125978399</v>
      </c>
      <c r="AD1417" s="9">
        <v>12450.1185085209</v>
      </c>
      <c r="AE1417" s="9">
        <v>5.9200666991500797E-2</v>
      </c>
      <c r="AF1417" s="9">
        <v>8.9264784000988497E-3</v>
      </c>
      <c r="AG1417" s="9">
        <v>788</v>
      </c>
      <c r="AH1417" s="9">
        <v>2.6057698999999999</v>
      </c>
      <c r="AI1417" s="9">
        <v>7.3807349999999996</v>
      </c>
      <c r="AJ1417" s="9">
        <v>2</v>
      </c>
      <c r="AK1417" s="9">
        <v>2.4205510000000001</v>
      </c>
      <c r="AL1417" s="9">
        <v>6.2154020000000001</v>
      </c>
      <c r="AM1417" s="9">
        <v>0.23329936000000001</v>
      </c>
      <c r="AN1417" s="9">
        <v>3.2277778E-2</v>
      </c>
      <c r="AO1417" s="9">
        <v>6.4538119999999997E-3</v>
      </c>
      <c r="AP1417" s="9">
        <v>2.2172657999999998</v>
      </c>
      <c r="AQ1417" s="9">
        <v>296.92169999999999</v>
      </c>
      <c r="AR1417" s="9">
        <v>45.639496000000001</v>
      </c>
      <c r="AS1417" s="9">
        <v>31.509058</v>
      </c>
      <c r="AT1417" s="9">
        <v>1.3080741</v>
      </c>
      <c r="AU1417" s="9">
        <v>12.657228</v>
      </c>
      <c r="AV1417" s="9">
        <v>14.203942</v>
      </c>
      <c r="AW1417" s="9">
        <v>4.2720969999999996</v>
      </c>
      <c r="AX1417" s="12">
        <f ca="1">IFERROR(__xludf.DUMMYFUNCTION("1-(PERCENTRANK(FILTER(AG:AG, $A:$A=$A1526), $AG1526))"),0.507)</f>
        <v>0.50700000000000001</v>
      </c>
      <c r="AY1417" s="13">
        <f ca="1">IFERROR(__xludf.DUMMYFUNCTION("PERCENTRANK(FILTER(K:K, $A:$A=$A1526), $K1526)"),0.469)</f>
        <v>0.46899999999999997</v>
      </c>
      <c r="AZ1417" s="13">
        <f ca="1">IFERROR(__xludf.DUMMYFUNCTION("PERCENTRANK(FILTER(I:I, $A:$A=$A1526), $I1526)"),0.48)</f>
        <v>0.48</v>
      </c>
      <c r="BA1417" s="12">
        <f ca="1">IFERROR(__xludf.DUMMYFUNCTION("PERCENTRANK(FILTER(AI:AI, $A:$A=$A1526), $AI1526)"),0.259)</f>
        <v>0.25900000000000001</v>
      </c>
      <c r="BB1417" s="13">
        <f ca="1">IFERROR(__xludf.DUMMYFUNCTION("PERCENTRANK(FILTER(AT:AT, $A:$A=$A1526), $AT1526)"),0.612)</f>
        <v>0.61199999999999999</v>
      </c>
      <c r="BC1417" s="13">
        <f ca="1">IFERROR(__xludf.DUMMYFUNCTION("PERCENTRANK(FILTER(AU:AU, $A:$A=$A1526), $AU1526)"),0.759)</f>
        <v>0.75900000000000001</v>
      </c>
      <c r="BM1417" s="9">
        <v>3.3716198000000003E-2</v>
      </c>
      <c r="BN1417" s="9">
        <v>3.8348216999999997E-2</v>
      </c>
      <c r="BO1417" s="9">
        <v>1.5307918</v>
      </c>
      <c r="BP1417" s="9">
        <v>13.304985</v>
      </c>
      <c r="BQ1417" s="9">
        <v>1.6329871</v>
      </c>
      <c r="BR1417" s="9">
        <v>2.254623</v>
      </c>
      <c r="BS1417" s="9">
        <v>9.4899319999999996</v>
      </c>
      <c r="BT1417" s="9">
        <v>6.6282681999999999</v>
      </c>
      <c r="BU1417" s="9">
        <v>2.4004846</v>
      </c>
      <c r="BV1417" s="9">
        <v>4.2014420000000001</v>
      </c>
      <c r="BW1417" s="9">
        <v>12.711565</v>
      </c>
      <c r="BX1417" s="9">
        <v>6.2940373000000003</v>
      </c>
      <c r="BY1417" s="9">
        <v>8.79026</v>
      </c>
      <c r="BZ1417" s="9">
        <v>4.2684717000000001</v>
      </c>
      <c r="CA1417" s="9">
        <v>53.269745</v>
      </c>
      <c r="CB1417" s="9">
        <v>78.803740000000005</v>
      </c>
      <c r="CC1417" s="9">
        <v>54.313800000000001</v>
      </c>
      <c r="CD1417" s="9">
        <v>88.430779999999999</v>
      </c>
    </row>
    <row r="1418" spans="1:82" ht="15.75" hidden="1" customHeight="1" x14ac:dyDescent="0.2">
      <c r="A1418" s="9" t="s">
        <v>77</v>
      </c>
      <c r="B1418" s="9" t="s">
        <v>3440</v>
      </c>
      <c r="C1418" s="9">
        <v>4594</v>
      </c>
      <c r="D1418" s="9">
        <v>551</v>
      </c>
      <c r="E1418" s="9">
        <v>983.26677475440295</v>
      </c>
      <c r="F1418" s="9">
        <v>853</v>
      </c>
      <c r="G1418" s="9">
        <v>1121.0175999999999</v>
      </c>
      <c r="H1418" s="9">
        <v>75</v>
      </c>
      <c r="I1418" s="16">
        <v>8.65562053513713E-5</v>
      </c>
      <c r="J1418" s="9">
        <v>3.7818006843102603E-2</v>
      </c>
      <c r="K1418" s="9">
        <v>3.95734377707412</v>
      </c>
      <c r="L1418" s="11">
        <v>3.2733831662911502E-6</v>
      </c>
      <c r="M1418" s="9">
        <v>1.95027394516671E-4</v>
      </c>
      <c r="N1418" s="9">
        <v>0.645955451348182</v>
      </c>
      <c r="O1418" s="9">
        <v>0.87711985426580297</v>
      </c>
      <c r="P1418" s="9" t="s">
        <v>3441</v>
      </c>
      <c r="Q1418" s="9">
        <v>43081101</v>
      </c>
      <c r="R1418" s="9" t="s">
        <v>941</v>
      </c>
      <c r="S1418" s="9">
        <v>1286</v>
      </c>
      <c r="T1418" s="9">
        <v>39.319075478320698</v>
      </c>
      <c r="U1418" s="9">
        <v>-123.80018363674201</v>
      </c>
      <c r="V1418" s="9">
        <v>162</v>
      </c>
      <c r="W1418" s="9">
        <v>195</v>
      </c>
      <c r="X1418" s="9">
        <v>24471.580336000501</v>
      </c>
      <c r="Z1418" s="9">
        <v>12142.2228819012</v>
      </c>
      <c r="AB1418" s="9">
        <v>12329.3574540993</v>
      </c>
      <c r="AC1418" s="9">
        <v>6546.1056052997601</v>
      </c>
      <c r="AD1418" s="9">
        <v>4985.4612442998596</v>
      </c>
      <c r="AE1418" s="9">
        <v>1.4627054588750301E-2</v>
      </c>
      <c r="AF1418" s="9">
        <v>6.4917154013528402E-3</v>
      </c>
      <c r="AG1418" s="9">
        <v>1422</v>
      </c>
      <c r="AH1418" s="9">
        <v>17.316679000000001</v>
      </c>
      <c r="AI1418" s="9">
        <v>35.529434000000002</v>
      </c>
      <c r="AJ1418" s="9">
        <v>2</v>
      </c>
      <c r="AK1418" s="9">
        <v>3.1970942</v>
      </c>
      <c r="AL1418" s="9">
        <v>8.4775609999999997</v>
      </c>
      <c r="AM1418" s="9">
        <v>1.0010288000000001</v>
      </c>
      <c r="AN1418" s="9">
        <v>6.534653E-2</v>
      </c>
      <c r="AO1418" s="9">
        <v>6.876343E-3</v>
      </c>
      <c r="AP1418" s="9">
        <v>2.7583696999999998</v>
      </c>
      <c r="AQ1418" s="9">
        <v>289.58460000000002</v>
      </c>
      <c r="AR1418" s="9">
        <v>18.133707000000001</v>
      </c>
      <c r="AS1418" s="9">
        <v>20.343129999999999</v>
      </c>
      <c r="AT1418" s="9">
        <v>0.37364098000000001</v>
      </c>
      <c r="AU1418" s="9">
        <v>19.138876</v>
      </c>
      <c r="AV1418" s="9">
        <v>21.442924000000001</v>
      </c>
      <c r="AW1418" s="9">
        <v>2.1794940999999999</v>
      </c>
      <c r="AX1418" s="12">
        <f ca="1">IFERROR(__xludf.DUMMYFUNCTION("1-(PERCENTRANK(FILTER(AG:AG, $A:$A=$A1418), $AG1418))"),0.404)</f>
        <v>0.40400000000000003</v>
      </c>
      <c r="AY1418" s="13">
        <f ca="1">IFERROR(__xludf.DUMMYFUNCTION("PERCENTRANK(FILTER(K:K, $A:$A=$A1418), $K1418)"),0.456)</f>
        <v>0.45600000000000002</v>
      </c>
      <c r="AZ1418" s="13">
        <f ca="1">IFERROR(__xludf.DUMMYFUNCTION("PERCENTRANK(FILTER(I:I, $A:$A=$A1418), $I1418)"),0.398)</f>
        <v>0.39800000000000002</v>
      </c>
      <c r="BA1418" s="12">
        <f ca="1">IFERROR(__xludf.DUMMYFUNCTION("PERCENTRANK(FILTER(AI:AI, $A:$A=$A1418), $AI1418)"),0.923)</f>
        <v>0.92300000000000004</v>
      </c>
      <c r="BB1418" s="13">
        <f ca="1">IFERROR(__xludf.DUMMYFUNCTION("PERCENTRANK(FILTER(AT:AT, $A:$A=$A1418), $AT1418)"),0.022)</f>
        <v>2.1999999999999999E-2</v>
      </c>
      <c r="BC1418" s="13">
        <f ca="1">IFERROR(__xludf.DUMMYFUNCTION("PERCENTRANK(FILTER(AU:AU, $A:$A=$A1418), $AU1418)"),0.945)</f>
        <v>0.94499999999999995</v>
      </c>
      <c r="BM1418" s="9">
        <v>0.12424356</v>
      </c>
      <c r="BN1418" s="9">
        <v>0.23944923000000001</v>
      </c>
      <c r="BO1418" s="9">
        <v>2.1142856999999999</v>
      </c>
      <c r="BP1418" s="9">
        <v>16.12857</v>
      </c>
      <c r="BQ1418" s="9">
        <v>1.8983169</v>
      </c>
      <c r="BR1418" s="9">
        <v>8.4455439999999999</v>
      </c>
      <c r="BS1418" s="9">
        <v>12.405276000000001</v>
      </c>
      <c r="BT1418" s="9">
        <v>10.175520000000001</v>
      </c>
      <c r="BU1418" s="9">
        <v>1.2223952</v>
      </c>
      <c r="BV1418" s="9">
        <v>1.7395225000000001</v>
      </c>
      <c r="BW1418" s="9">
        <v>18.473669999999998</v>
      </c>
      <c r="BX1418" s="9">
        <v>14.996406</v>
      </c>
      <c r="BY1418" s="9">
        <v>14.747539</v>
      </c>
      <c r="BZ1418" s="9">
        <v>11.874915</v>
      </c>
      <c r="CA1418" s="9">
        <v>41.610064999999999</v>
      </c>
      <c r="CB1418" s="9">
        <v>48.068300000000001</v>
      </c>
      <c r="CC1418" s="9">
        <v>28.044222000000001</v>
      </c>
      <c r="CD1418" s="9">
        <v>41.745173999999999</v>
      </c>
    </row>
    <row r="1419" spans="1:82" ht="15.75" hidden="1" customHeight="1" x14ac:dyDescent="0.2">
      <c r="A1419" s="9" t="s">
        <v>91</v>
      </c>
      <c r="B1419" s="9" t="s">
        <v>3442</v>
      </c>
      <c r="C1419" s="9">
        <v>629</v>
      </c>
      <c r="D1419" s="9">
        <v>151</v>
      </c>
      <c r="E1419" s="9">
        <v>415.61755542274102</v>
      </c>
      <c r="F1419" s="9">
        <v>579</v>
      </c>
      <c r="G1419" s="9">
        <v>649.30457000000001</v>
      </c>
      <c r="H1419" s="9">
        <v>40</v>
      </c>
      <c r="I1419" s="16">
        <v>5.38882758064573E-5</v>
      </c>
      <c r="J1419" s="9">
        <v>3.8092546431211002E-2</v>
      </c>
      <c r="K1419" s="9">
        <v>4.8567630361765604</v>
      </c>
      <c r="L1419" s="11">
        <v>2.05560849113467E-6</v>
      </c>
      <c r="M1419" s="9">
        <v>1.9398309384826E-4</v>
      </c>
      <c r="N1419" s="9">
        <v>0.260794473229706</v>
      </c>
      <c r="O1419" s="9">
        <v>0.64009646250939201</v>
      </c>
      <c r="P1419" s="9" t="s">
        <v>3443</v>
      </c>
      <c r="Q1419" s="9">
        <v>42031125</v>
      </c>
      <c r="R1419" s="9" t="s">
        <v>706</v>
      </c>
      <c r="S1419" s="9">
        <v>935</v>
      </c>
      <c r="T1419" s="9">
        <v>37.879179200552798</v>
      </c>
      <c r="U1419" s="9">
        <v>-122.538345520056</v>
      </c>
      <c r="V1419" s="9">
        <v>94</v>
      </c>
      <c r="W1419" s="9">
        <v>402</v>
      </c>
      <c r="X1419" s="9">
        <v>23365.053574902398</v>
      </c>
      <c r="Z1419" s="9">
        <v>5180.4034655273199</v>
      </c>
      <c r="AB1419" s="9">
        <v>18184.650109375099</v>
      </c>
      <c r="AC1419" s="9">
        <v>5180.4034655273199</v>
      </c>
      <c r="AD1419" s="9">
        <v>18184.650109375099</v>
      </c>
      <c r="AE1419" s="9">
        <v>7.7593237539304001E-3</v>
      </c>
      <c r="AF1419" s="9">
        <v>2.1555310322582898E-3</v>
      </c>
      <c r="AG1419" s="9">
        <v>1423</v>
      </c>
      <c r="AH1419" s="9">
        <v>5.1655230000000003</v>
      </c>
      <c r="AI1419" s="9">
        <v>12.852607000000001</v>
      </c>
      <c r="AJ1419" s="9">
        <v>2</v>
      </c>
      <c r="AK1419" s="9">
        <v>3.6700544000000002</v>
      </c>
      <c r="AL1419" s="9">
        <v>8.3761480000000006</v>
      </c>
      <c r="AM1419" s="9">
        <v>3.3061923E-3</v>
      </c>
      <c r="AN1419" s="9">
        <v>0.12288889</v>
      </c>
      <c r="AO1419" s="9">
        <v>7.3376843000000002E-3</v>
      </c>
      <c r="AP1419" s="9">
        <v>2.1309339999999999</v>
      </c>
      <c r="AQ1419" s="9">
        <v>291.92020000000002</v>
      </c>
      <c r="AR1419" s="9">
        <v>25.983817999999999</v>
      </c>
      <c r="AS1419" s="9">
        <v>23.052783999999999</v>
      </c>
      <c r="AT1419" s="9">
        <v>0.56443023999999997</v>
      </c>
      <c r="AU1419" s="9">
        <v>16.707417</v>
      </c>
      <c r="AV1419" s="9">
        <v>18.390633000000001</v>
      </c>
      <c r="AW1419" s="9">
        <v>13.357018999999999</v>
      </c>
      <c r="AX1419" s="12">
        <f ca="1">IFERROR(__xludf.DUMMYFUNCTION("1-(PERCENTRANK(FILTER(AG:AG, $A:$A=$A1419), $AG1419))"),0.817)</f>
        <v>0.81699999999999995</v>
      </c>
      <c r="AY1419" s="13">
        <f ca="1">IFERROR(__xludf.DUMMYFUNCTION("PERCENTRANK(FILTER(K:K, $A:$A=$A1419), $K1419)"),0.806)</f>
        <v>0.80600000000000005</v>
      </c>
      <c r="AZ1419" s="13">
        <f ca="1">IFERROR(__xludf.DUMMYFUNCTION("PERCENTRANK(FILTER(I:I, $A:$A=$A1419), $I1419)"),0.515)</f>
        <v>0.51500000000000001</v>
      </c>
      <c r="BA1419" s="12">
        <f ca="1">IFERROR(__xludf.DUMMYFUNCTION("PERCENTRANK(FILTER(AI:AI, $A:$A=$A1419), $AI1419)"),0.597)</f>
        <v>0.59699999999999998</v>
      </c>
      <c r="BB1419" s="13">
        <f ca="1">IFERROR(__xludf.DUMMYFUNCTION("PERCENTRANK(FILTER(AT:AT, $A:$A=$A1419), $AT1419)"),0.044)</f>
        <v>4.3999999999999997E-2</v>
      </c>
      <c r="BC1419" s="13">
        <f ca="1">IFERROR(__xludf.DUMMYFUNCTION("PERCENTRANK(FILTER(AU:AU, $A:$A=$A1419), $AU1419)"),0.904)</f>
        <v>0.90400000000000003</v>
      </c>
      <c r="BM1419" s="9">
        <v>0.4013139</v>
      </c>
      <c r="BN1419" s="9">
        <v>7.5555555999999996E-2</v>
      </c>
      <c r="BO1419" s="9">
        <v>9.8536590000000004</v>
      </c>
      <c r="BP1419" s="9">
        <v>21.682925999999998</v>
      </c>
      <c r="BQ1419" s="9">
        <v>6.1184443999999996</v>
      </c>
      <c r="BR1419" s="9">
        <v>12.866667</v>
      </c>
      <c r="BS1419" s="9">
        <v>10.721344999999999</v>
      </c>
      <c r="BT1419" s="9">
        <v>9.0536510000000003</v>
      </c>
      <c r="BU1419" s="9">
        <v>1.39097</v>
      </c>
      <c r="BV1419" s="9">
        <v>2.2919984000000002</v>
      </c>
      <c r="BW1419" s="9">
        <v>16.155940999999999</v>
      </c>
      <c r="BX1419" s="9">
        <v>14.075927999999999</v>
      </c>
      <c r="BY1419" s="9">
        <v>12.330666000000001</v>
      </c>
      <c r="BZ1419" s="9">
        <v>10.202378</v>
      </c>
      <c r="CA1419" s="9">
        <v>48.194270000000003</v>
      </c>
      <c r="CB1419" s="9">
        <v>45.065598000000001</v>
      </c>
      <c r="CC1419" s="9">
        <v>35.722073000000002</v>
      </c>
      <c r="CD1419" s="9">
        <v>46.503487</v>
      </c>
    </row>
    <row r="1420" spans="1:82" ht="15.75" hidden="1" customHeight="1" x14ac:dyDescent="0.2">
      <c r="A1420" s="9" t="s">
        <v>106</v>
      </c>
      <c r="B1420" s="9" t="s">
        <v>3444</v>
      </c>
      <c r="C1420" s="9">
        <v>2181</v>
      </c>
      <c r="D1420" s="9">
        <v>153</v>
      </c>
      <c r="E1420" s="9">
        <v>305.44950840252898</v>
      </c>
      <c r="F1420" s="9">
        <v>589</v>
      </c>
      <c r="G1420" s="9">
        <v>558.72990000000004</v>
      </c>
      <c r="H1420" s="9">
        <v>47</v>
      </c>
      <c r="I1420" s="16">
        <v>5.6910653508198899E-5</v>
      </c>
      <c r="J1420" s="9">
        <v>3.7818049858743701E-2</v>
      </c>
      <c r="K1420" s="9">
        <v>5.0326765179633997</v>
      </c>
      <c r="L1420" s="11">
        <v>2.1522499318667598E-6</v>
      </c>
      <c r="M1420" s="9">
        <v>1.9390575111406401E-4</v>
      </c>
      <c r="N1420" s="9">
        <v>0.25976230899830199</v>
      </c>
      <c r="O1420" s="9">
        <v>0.54668543383568102</v>
      </c>
      <c r="P1420" s="9" t="s">
        <v>3445</v>
      </c>
      <c r="Q1420" s="9">
        <v>83252109</v>
      </c>
      <c r="R1420" s="9" t="s">
        <v>3446</v>
      </c>
      <c r="S1420" s="9" t="s">
        <v>98</v>
      </c>
      <c r="T1420" s="9">
        <v>36.992194237596202</v>
      </c>
      <c r="U1420" s="9">
        <v>-121.982020107232</v>
      </c>
      <c r="V1420" s="9">
        <v>431</v>
      </c>
      <c r="W1420" s="9">
        <v>1083</v>
      </c>
      <c r="X1420" s="9">
        <v>70567.084633820996</v>
      </c>
      <c r="Z1420" s="9">
        <v>20163.9647473398</v>
      </c>
      <c r="AB1420" s="9">
        <v>50403.119886481203</v>
      </c>
      <c r="AC1420" s="9">
        <v>4486.5579499425903</v>
      </c>
      <c r="AD1420" s="9">
        <v>9738.5330028438093</v>
      </c>
      <c r="AE1420" s="9">
        <v>9.1135703023610404E-3</v>
      </c>
      <c r="AF1420" s="9">
        <v>2.6748007148853499E-3</v>
      </c>
      <c r="AG1420" s="9">
        <v>1424</v>
      </c>
      <c r="AH1420" s="9">
        <v>6.2457060000000002</v>
      </c>
      <c r="AI1420" s="9">
        <v>15.399502</v>
      </c>
      <c r="AJ1420" s="9">
        <v>2.373494</v>
      </c>
      <c r="AK1420" s="9">
        <v>1.5324618000000001</v>
      </c>
      <c r="AL1420" s="9">
        <v>4.1227736000000004</v>
      </c>
      <c r="AM1420" s="9">
        <v>2.6896360000000001</v>
      </c>
      <c r="AN1420" s="9">
        <v>4.2409639999999998E-2</v>
      </c>
      <c r="AO1420" s="9">
        <v>7.2460286E-3</v>
      </c>
      <c r="AP1420" s="9">
        <v>1.8737585999999999</v>
      </c>
      <c r="AQ1420" s="9">
        <v>294.09307999999999</v>
      </c>
      <c r="AR1420" s="9">
        <v>29.764869999999998</v>
      </c>
      <c r="AS1420" s="9">
        <v>23.891642000000001</v>
      </c>
      <c r="AT1420" s="9">
        <v>0.70199924999999996</v>
      </c>
      <c r="AU1420" s="9">
        <v>16.208551</v>
      </c>
      <c r="AV1420" s="9">
        <v>17.682623</v>
      </c>
      <c r="AW1420" s="9">
        <v>18.742607</v>
      </c>
      <c r="AX1420" s="12">
        <f ca="1">IFERROR(__xludf.DUMMYFUNCTION("1-(PERCENTRANK(FILTER(AG:AG, $A:$A=$A1420), $AG1420))"),0.701)</f>
        <v>0.70099999999999996</v>
      </c>
      <c r="AY1420" s="13">
        <f ca="1">IFERROR(__xludf.DUMMYFUNCTION("PERCENTRANK(FILTER(K:K, $A:$A=$A1420), $K1420)"),0.639)</f>
        <v>0.63900000000000001</v>
      </c>
      <c r="AZ1420" s="13">
        <f ca="1">IFERROR(__xludf.DUMMYFUNCTION("PERCENTRANK(FILTER(I:I, $A:$A=$A1420), $I1420)"),0.689)</f>
        <v>0.68899999999999995</v>
      </c>
      <c r="BA1420" s="12">
        <f ca="1">IFERROR(__xludf.DUMMYFUNCTION("PERCENTRANK(FILTER(AI:AI, $A:$A=$A1420), $AI1420)"),0.703)</f>
        <v>0.70299999999999996</v>
      </c>
      <c r="BB1420" s="13">
        <f ca="1">IFERROR(__xludf.DUMMYFUNCTION("PERCENTRANK(FILTER(AT:AT, $A:$A=$A1420), $AT1420)"),0.174)</f>
        <v>0.17399999999999999</v>
      </c>
      <c r="BC1420" s="13">
        <f ca="1">IFERROR(__xludf.DUMMYFUNCTION("PERCENTRANK(FILTER(AU:AU, $A:$A=$A1420), $AU1420)"),0.775)</f>
        <v>0.77500000000000002</v>
      </c>
      <c r="BM1420" s="9">
        <v>0.22016754999999999</v>
      </c>
      <c r="BN1420" s="9">
        <v>5.0481927000000003E-2</v>
      </c>
      <c r="BO1420" s="9">
        <v>4.265625</v>
      </c>
      <c r="BP1420" s="9">
        <v>20.484375</v>
      </c>
      <c r="BQ1420" s="9">
        <v>2.0259037000000002</v>
      </c>
      <c r="BR1420" s="9">
        <v>7.0963855000000002</v>
      </c>
      <c r="BS1420" s="9">
        <v>7.0082139999999997</v>
      </c>
      <c r="BT1420" s="9">
        <v>6.4155826999999999</v>
      </c>
      <c r="BU1420" s="9">
        <v>1.6819105999999999</v>
      </c>
      <c r="BV1420" s="9">
        <v>3.0666614000000001</v>
      </c>
      <c r="BW1420" s="9">
        <v>15.343861</v>
      </c>
      <c r="BX1420" s="9">
        <v>11.980290999999999</v>
      </c>
      <c r="BY1420" s="9">
        <v>9.6889714999999992</v>
      </c>
      <c r="BZ1420" s="9">
        <v>7.4150596000000002</v>
      </c>
      <c r="CA1420" s="9">
        <v>39.561985</v>
      </c>
      <c r="CB1420" s="9">
        <v>48.625689999999999</v>
      </c>
      <c r="CC1420" s="9">
        <v>41.74879</v>
      </c>
      <c r="CD1420" s="9">
        <v>61.313904000000001</v>
      </c>
    </row>
    <row r="1421" spans="1:82" ht="15.75" hidden="1" customHeight="1" x14ac:dyDescent="0.2">
      <c r="A1421" s="9" t="s">
        <v>91</v>
      </c>
      <c r="B1421" s="9" t="s">
        <v>3447</v>
      </c>
      <c r="C1421" s="9">
        <v>2249</v>
      </c>
      <c r="D1421" s="9">
        <v>100</v>
      </c>
      <c r="E1421" s="9">
        <v>317.00129071681903</v>
      </c>
      <c r="F1421" s="9">
        <v>208</v>
      </c>
      <c r="G1421" s="9">
        <v>376.35214000000002</v>
      </c>
      <c r="H1421" s="9">
        <v>16</v>
      </c>
      <c r="I1421" s="16">
        <v>6.2166046973288704E-5</v>
      </c>
      <c r="J1421" s="9">
        <v>3.7817356220820803E-2</v>
      </c>
      <c r="K1421" s="9">
        <v>9.5907457619905401</v>
      </c>
      <c r="L1421" s="11">
        <v>2.35095525247233E-6</v>
      </c>
      <c r="M1421" s="9">
        <v>1.93830564967356E-4</v>
      </c>
      <c r="N1421" s="9">
        <v>0.48076923076923</v>
      </c>
      <c r="O1421" s="9">
        <v>0.84229968441498704</v>
      </c>
      <c r="P1421" s="9" t="s">
        <v>3448</v>
      </c>
      <c r="Q1421" s="9">
        <v>12101104</v>
      </c>
      <c r="R1421" s="9" t="s">
        <v>3449</v>
      </c>
      <c r="S1421" s="9" t="s">
        <v>3450</v>
      </c>
      <c r="T1421" s="9">
        <v>37.8309198525507</v>
      </c>
      <c r="U1421" s="9">
        <v>-122.196336981474</v>
      </c>
      <c r="V1421" s="9">
        <v>42</v>
      </c>
      <c r="W1421" s="9">
        <v>157</v>
      </c>
      <c r="X1421" s="9">
        <v>8977.2003453523794</v>
      </c>
      <c r="Z1421" s="9">
        <v>2098.96008368709</v>
      </c>
      <c r="AB1421" s="9">
        <v>6878.2402616652898</v>
      </c>
      <c r="AC1421" s="9">
        <v>2098.96008368709</v>
      </c>
      <c r="AD1421" s="9">
        <v>6878.2402616652898</v>
      </c>
      <c r="AE1421" s="9">
        <v>3.1012890394776999E-3</v>
      </c>
      <c r="AF1421" s="9">
        <v>9.9465675157261991E-4</v>
      </c>
      <c r="AG1421" s="9">
        <v>1425</v>
      </c>
      <c r="AH1421" s="9">
        <v>9.6255210000000009</v>
      </c>
      <c r="AI1421" s="9">
        <v>20.293883999999998</v>
      </c>
      <c r="AJ1421" s="9">
        <v>3</v>
      </c>
      <c r="AK1421" s="9">
        <v>2.7490245999999998</v>
      </c>
      <c r="AL1421" s="9">
        <v>6.256983</v>
      </c>
      <c r="AM1421" s="9">
        <v>0.63218755000000004</v>
      </c>
      <c r="AN1421" s="9">
        <v>0.18687500000000001</v>
      </c>
      <c r="AO1421" s="9">
        <v>6.8885995999999998E-3</v>
      </c>
      <c r="AP1421" s="9">
        <v>2.0290596000000001</v>
      </c>
      <c r="AQ1421" s="9">
        <v>292.72284000000002</v>
      </c>
      <c r="AR1421" s="9">
        <v>33.592959999999998</v>
      </c>
      <c r="AS1421" s="9">
        <v>31.106885999999999</v>
      </c>
      <c r="AT1421" s="9">
        <v>0.74527067000000002</v>
      </c>
      <c r="AU1421" s="9">
        <v>15.079266000000001</v>
      </c>
      <c r="AV1421" s="9">
        <v>16.615508999999999</v>
      </c>
      <c r="AW1421" s="9">
        <v>9.155087</v>
      </c>
      <c r="AX1421" s="12">
        <f ca="1">IFERROR(__xludf.DUMMYFUNCTION("1-(PERCENTRANK(FILTER(AG:AG, $A:$A=$A1421), $AG1421))"),0.815)</f>
        <v>0.81499999999999995</v>
      </c>
      <c r="AY1421" s="13">
        <f ca="1">IFERROR(__xludf.DUMMYFUNCTION("PERCENTRANK(FILTER(K:K, $A:$A=$A1421), $K1421)"),0.907)</f>
        <v>0.90700000000000003</v>
      </c>
      <c r="AZ1421" s="13">
        <f ca="1">IFERROR(__xludf.DUMMYFUNCTION("PERCENTRANK(FILTER(I:I, $A:$A=$A1421), $I1421)"),0.615)</f>
        <v>0.61499999999999999</v>
      </c>
      <c r="BA1421" s="12">
        <f ca="1">IFERROR(__xludf.DUMMYFUNCTION("PERCENTRANK(FILTER(AI:AI, $A:$A=$A1421), $AI1421)"),0.918)</f>
        <v>0.91800000000000004</v>
      </c>
      <c r="BB1421" s="13">
        <f ca="1">IFERROR(__xludf.DUMMYFUNCTION("PERCENTRANK(FILTER(AT:AT, $A:$A=$A1421), $AT1421)"),0.27)</f>
        <v>0.27</v>
      </c>
      <c r="BC1421" s="13">
        <f ca="1">IFERROR(__xludf.DUMMYFUNCTION("PERCENTRANK(FILTER(AU:AU, $A:$A=$A1421), $AU1421)"),0.396)</f>
        <v>0.39600000000000002</v>
      </c>
      <c r="BM1421" s="9">
        <v>0.23794552999999999</v>
      </c>
      <c r="BN1421" s="9">
        <v>5.3124999999999999E-2</v>
      </c>
      <c r="BO1421" s="9">
        <v>12.6875</v>
      </c>
      <c r="BP1421" s="9">
        <v>22</v>
      </c>
      <c r="BQ1421" s="9">
        <v>12.268126000000001</v>
      </c>
      <c r="BR1421" s="9">
        <v>13</v>
      </c>
      <c r="BS1421" s="9">
        <v>8.13476</v>
      </c>
      <c r="BT1421" s="9">
        <v>7.4910845999999998</v>
      </c>
      <c r="BU1421" s="9">
        <v>1.5932337999999999</v>
      </c>
      <c r="BV1421" s="9">
        <v>3.1279666000000002</v>
      </c>
      <c r="BW1421" s="9">
        <v>14.675482000000001</v>
      </c>
      <c r="BX1421" s="9">
        <v>10.527419999999999</v>
      </c>
      <c r="BY1421" s="9">
        <v>9.8940929999999998</v>
      </c>
      <c r="BZ1421" s="9">
        <v>6.9254150000000001</v>
      </c>
      <c r="CA1421" s="9">
        <v>51.406337999999998</v>
      </c>
      <c r="CB1421" s="9">
        <v>60.670394999999999</v>
      </c>
      <c r="CC1421" s="9">
        <v>45.481613000000003</v>
      </c>
      <c r="CD1421" s="9">
        <v>66.360669999999999</v>
      </c>
    </row>
    <row r="1422" spans="1:82" ht="15.75" hidden="1" customHeight="1" x14ac:dyDescent="0.2">
      <c r="A1422" s="9" t="s">
        <v>77</v>
      </c>
      <c r="B1422" s="9" t="s">
        <v>3451</v>
      </c>
      <c r="C1422" s="9">
        <v>4143</v>
      </c>
      <c r="D1422" s="9">
        <v>208</v>
      </c>
      <c r="E1422" s="9">
        <v>377.47650193205499</v>
      </c>
      <c r="F1422" s="9">
        <v>500</v>
      </c>
      <c r="G1422" s="9">
        <v>500.0976</v>
      </c>
      <c r="H1422" s="9">
        <v>105</v>
      </c>
      <c r="I1422" s="16">
        <v>6.9538687447285495E-5</v>
      </c>
      <c r="J1422" s="9">
        <v>66.920637362234899</v>
      </c>
      <c r="K1422" s="9">
        <v>3.54366907185022</v>
      </c>
      <c r="L1422" s="9">
        <v>4.4052771677184398E-3</v>
      </c>
      <c r="M1422" s="9">
        <v>1.47342057658423E-4</v>
      </c>
      <c r="N1422" s="9">
        <v>0.41599999999999998</v>
      </c>
      <c r="O1422" s="9">
        <v>0.75480567302046397</v>
      </c>
      <c r="P1422" s="9" t="s">
        <v>3452</v>
      </c>
      <c r="Q1422" s="9">
        <v>43191102</v>
      </c>
      <c r="R1422" s="9" t="s">
        <v>3453</v>
      </c>
      <c r="S1422" s="9" t="s">
        <v>98</v>
      </c>
      <c r="T1422" s="9">
        <v>39.027053121422803</v>
      </c>
      <c r="U1422" s="9">
        <v>-122.662757186842</v>
      </c>
      <c r="V1422" s="9">
        <v>248</v>
      </c>
      <c r="W1422" s="9">
        <v>194</v>
      </c>
      <c r="X1422" s="9">
        <v>60758.4690263749</v>
      </c>
      <c r="Y1422" s="15">
        <f>X1422/1609.34</f>
        <v>37.753656173571095</v>
      </c>
      <c r="Z1422" s="9">
        <v>32033.491252243701</v>
      </c>
      <c r="AA1422" s="15">
        <f>Z1422/1609.34</f>
        <v>19.904738123854315</v>
      </c>
      <c r="AB1422" s="9">
        <v>28724.977774131199</v>
      </c>
      <c r="AC1422" s="9">
        <v>26827.5429380844</v>
      </c>
      <c r="AD1422" s="9">
        <v>21672.913717909501</v>
      </c>
      <c r="AE1422" s="9">
        <v>1.54709160541344E-2</v>
      </c>
      <c r="AF1422" s="9">
        <v>7.3015621819649797E-3</v>
      </c>
      <c r="AG1422" s="9">
        <v>1618</v>
      </c>
      <c r="AH1422" s="9">
        <v>3.6528792000000001</v>
      </c>
      <c r="AI1422" s="9">
        <v>10.503822</v>
      </c>
      <c r="AJ1422" s="9">
        <v>2.0377776999999999</v>
      </c>
      <c r="AK1422" s="9">
        <v>3.2308865</v>
      </c>
      <c r="AL1422" s="9">
        <v>8.4720530000000007</v>
      </c>
      <c r="AM1422" s="9">
        <v>-1.3613001</v>
      </c>
      <c r="AN1422" s="9">
        <v>1.7355556000000001E-2</v>
      </c>
      <c r="AO1422" s="9">
        <v>6.1266115000000003E-3</v>
      </c>
      <c r="AP1422" s="9">
        <v>2.2423867999999998</v>
      </c>
      <c r="AQ1422" s="9">
        <v>296.28070000000002</v>
      </c>
      <c r="AR1422" s="9">
        <v>44.733714999999997</v>
      </c>
      <c r="AS1422" s="9">
        <v>35.479281999999998</v>
      </c>
      <c r="AT1422" s="9">
        <v>1.2636400000000001</v>
      </c>
      <c r="AU1422" s="9">
        <v>13.062336999999999</v>
      </c>
      <c r="AV1422" s="9">
        <v>14.766068000000001</v>
      </c>
      <c r="AW1422" s="9">
        <v>2.3770726</v>
      </c>
      <c r="AX1422" s="12">
        <f ca="1">IFERROR(__xludf.DUMMYFUNCTION("1-(PERCENTRANK(FILTER(AG:AG, $A:$A=$A1422), $AG1422))"),0.3)</f>
        <v>0.3</v>
      </c>
      <c r="AY1422" s="13">
        <f ca="1">IFERROR(__xludf.DUMMYFUNCTION("PERCENTRANK(FILTER(K:K, $A:$A=$A1422), $K1422)"),0.416)</f>
        <v>0.41599999999999998</v>
      </c>
      <c r="AZ1422" s="13">
        <f ca="1">IFERROR(__xludf.DUMMYFUNCTION("PERCENTRANK(FILTER(I:I, $A:$A=$A1422), $I1422)"),0.2)</f>
        <v>0.2</v>
      </c>
      <c r="BA1422" s="12">
        <f ca="1">IFERROR(__xludf.DUMMYFUNCTION("PERCENTRANK(FILTER(AI:AI, $A:$A=$A1422), $AI1422)"),0.229)</f>
        <v>0.22900000000000001</v>
      </c>
      <c r="BB1422" s="13">
        <f ca="1">IFERROR(__xludf.DUMMYFUNCTION("PERCENTRANK(FILTER(AT:AT, $A:$A=$A1422), $AT1422)"),0.981)</f>
        <v>0.98099999999999998</v>
      </c>
      <c r="BC1422" s="13">
        <f ca="1">IFERROR(__xludf.DUMMYFUNCTION("PERCENTRANK(FILTER(AU:AU, $A:$A=$A1422), $AU1422)"),0.029)</f>
        <v>2.9000000000000001E-2</v>
      </c>
      <c r="BM1422" s="9">
        <v>0.20620957000000001</v>
      </c>
      <c r="BN1422" s="9">
        <v>1.5777777999999999E-2</v>
      </c>
      <c r="BO1422" s="9">
        <v>1.7643979000000001</v>
      </c>
      <c r="BP1422" s="9">
        <v>13.675393</v>
      </c>
      <c r="BQ1422" s="9">
        <v>1.0319111000000001</v>
      </c>
      <c r="BR1422" s="9">
        <v>1.1111112000000001</v>
      </c>
      <c r="BS1422" s="9">
        <v>9.4301919999999999</v>
      </c>
      <c r="BT1422" s="9">
        <v>7.223503</v>
      </c>
      <c r="BU1422" s="9">
        <v>2.3622472000000001</v>
      </c>
      <c r="BV1422" s="9">
        <v>4.2167276999999999</v>
      </c>
      <c r="BW1422" s="9">
        <v>12.888847</v>
      </c>
      <c r="BX1422" s="9">
        <v>6.5522210000000003</v>
      </c>
      <c r="BY1422" s="9">
        <v>7.7715363999999996</v>
      </c>
      <c r="BZ1422" s="9">
        <v>4.0252156000000001</v>
      </c>
      <c r="CA1422" s="9">
        <v>57.68318</v>
      </c>
      <c r="CB1422" s="9">
        <v>86.360150000000004</v>
      </c>
      <c r="CC1422" s="9">
        <v>53.812893000000003</v>
      </c>
      <c r="CD1422" s="9">
        <v>88.935455000000005</v>
      </c>
    </row>
    <row r="1423" spans="1:82" ht="15.75" hidden="1" customHeight="1" x14ac:dyDescent="0.2">
      <c r="A1423" s="9" t="s">
        <v>81</v>
      </c>
      <c r="B1423" s="9" t="s">
        <v>3454</v>
      </c>
      <c r="C1423" s="9">
        <v>2683</v>
      </c>
      <c r="D1423" s="9">
        <v>719</v>
      </c>
      <c r="E1423" s="9">
        <v>1281.00866029556</v>
      </c>
      <c r="F1423" s="9">
        <v>2271</v>
      </c>
      <c r="G1423" s="9">
        <v>1875.6327000000001</v>
      </c>
      <c r="H1423" s="9">
        <v>294</v>
      </c>
      <c r="I1423" s="16">
        <v>7.3793445797021303E-5</v>
      </c>
      <c r="J1423" s="9">
        <v>119.52264045898001</v>
      </c>
      <c r="K1423" s="9">
        <v>27.818334193583201</v>
      </c>
      <c r="L1423" s="9">
        <v>6.4224351356780797E-3</v>
      </c>
      <c r="M1423" s="9">
        <v>1.05212505816794E-3</v>
      </c>
      <c r="N1423" s="9">
        <v>0.31660061646851601</v>
      </c>
      <c r="O1423" s="9">
        <v>0.68297415950992901</v>
      </c>
      <c r="P1423" s="9" t="s">
        <v>3455</v>
      </c>
      <c r="Q1423" s="9">
        <v>103521103</v>
      </c>
      <c r="R1423" s="9" t="s">
        <v>480</v>
      </c>
      <c r="S1423" s="9">
        <v>1500</v>
      </c>
      <c r="T1423" s="9">
        <v>40.612075550377703</v>
      </c>
      <c r="U1423" s="9">
        <v>-122.383648483624</v>
      </c>
      <c r="V1423" s="9">
        <v>428</v>
      </c>
      <c r="W1423" s="9">
        <v>511</v>
      </c>
      <c r="X1423" s="9">
        <v>66362.701341749998</v>
      </c>
      <c r="Y1423" s="15">
        <f>X1423/1609.34</f>
        <v>41.235973344196999</v>
      </c>
      <c r="Z1423" s="9">
        <v>41519.667490063199</v>
      </c>
      <c r="AA1423" s="15">
        <f>Z1423/1609.34</f>
        <v>25.799189413090584</v>
      </c>
      <c r="AB1423" s="9">
        <v>24843.033851686701</v>
      </c>
      <c r="AC1423" s="9">
        <v>41462.257457389103</v>
      </c>
      <c r="AD1423" s="9">
        <v>24843.033851686701</v>
      </c>
      <c r="AE1423" s="9">
        <v>0.30932476710137602</v>
      </c>
      <c r="AF1423" s="9">
        <v>2.16952730643242E-2</v>
      </c>
      <c r="AG1423" s="9">
        <v>383</v>
      </c>
      <c r="AH1423" s="9">
        <v>2.7010795999999999</v>
      </c>
      <c r="AI1423" s="9">
        <v>7.0403824000000004</v>
      </c>
      <c r="AJ1423" s="9">
        <v>2</v>
      </c>
      <c r="AK1423" s="9">
        <v>1.7984469000000001</v>
      </c>
      <c r="AL1423" s="9">
        <v>6.2098836999999998</v>
      </c>
      <c r="AM1423" s="9">
        <v>3.3776127000000003E-2</v>
      </c>
      <c r="AN1423" s="9">
        <v>2.6577436999999999E-2</v>
      </c>
      <c r="AO1423" s="9">
        <v>5.9838649999999997E-3</v>
      </c>
      <c r="AP1423" s="9">
        <v>3.0925457000000001</v>
      </c>
      <c r="AQ1423" s="9">
        <v>298.22309999999999</v>
      </c>
      <c r="AR1423" s="9">
        <v>49.677819999999997</v>
      </c>
      <c r="AS1423" s="9">
        <v>34.014249999999997</v>
      </c>
      <c r="AT1423" s="9">
        <v>1.6503806000000001</v>
      </c>
      <c r="AU1423" s="9">
        <v>11.584727000000001</v>
      </c>
      <c r="AV1423" s="9">
        <v>13.814726</v>
      </c>
      <c r="AW1423" s="9">
        <v>7.0127110000000004</v>
      </c>
      <c r="AX1423" s="12">
        <f ca="1">IFERROR(__xludf.DUMMYFUNCTION("1-(PERCENTRANK(FILTER(AG:AG, $A:$A=$A1423), $AG1423))"),0.746)</f>
        <v>0.746</v>
      </c>
      <c r="AY1423" s="13">
        <f ca="1">IFERROR(__xludf.DUMMYFUNCTION("PERCENTRANK(FILTER(K:K, $A:$A=$A1423), $K1423)"),0.734)</f>
        <v>0.73399999999999999</v>
      </c>
      <c r="AZ1423" s="13">
        <f ca="1">IFERROR(__xludf.DUMMYFUNCTION("PERCENTRANK(FILTER(I:I, $A:$A=$A1423), $I1423)"),0.613)</f>
        <v>0.61299999999999999</v>
      </c>
      <c r="BA1423" s="12">
        <f ca="1">IFERROR(__xludf.DUMMYFUNCTION("PERCENTRANK(FILTER(AI:AI, $A:$A=$A1423), $AI1423)"),0.35)</f>
        <v>0.35</v>
      </c>
      <c r="BB1423" s="13">
        <f ca="1">IFERROR(__xludf.DUMMYFUNCTION("PERCENTRANK(FILTER(AT:AT, $A:$A=$A1423), $AT1423)"),0.991)</f>
        <v>0.99099999999999999</v>
      </c>
      <c r="BC1423" s="13">
        <f ca="1">IFERROR(__xludf.DUMMYFUNCTION("PERCENTRANK(FILTER(AU:AU, $A:$A=$A1423), $AU1423)"),0.061)</f>
        <v>6.0999999999999999E-2</v>
      </c>
      <c r="BM1423" s="9">
        <v>0.26753842999999999</v>
      </c>
      <c r="BN1423" s="9">
        <v>1.0745698E-2</v>
      </c>
      <c r="BO1423" s="9">
        <v>2.637931</v>
      </c>
      <c r="BP1423" s="9">
        <v>16.439654999999998</v>
      </c>
      <c r="BQ1423" s="9">
        <v>2.8774378</v>
      </c>
      <c r="BR1423" s="9">
        <v>4.3422559999999999</v>
      </c>
      <c r="BS1423" s="9">
        <v>9.9562889999999999</v>
      </c>
      <c r="BT1423" s="9">
        <v>7.1881056000000001</v>
      </c>
      <c r="BU1423" s="9">
        <v>2.9616764</v>
      </c>
      <c r="BV1423" s="9">
        <v>4.991981</v>
      </c>
      <c r="BW1423" s="9">
        <v>11.052935</v>
      </c>
      <c r="BX1423" s="9">
        <v>5.3399453000000001</v>
      </c>
      <c r="BY1423" s="9">
        <v>6.9424767000000003</v>
      </c>
      <c r="BZ1423" s="9">
        <v>4.0684456999999998</v>
      </c>
      <c r="CA1423" s="9">
        <v>60.732613000000001</v>
      </c>
      <c r="CB1423" s="9">
        <v>77.205609999999993</v>
      </c>
      <c r="CC1423" s="9">
        <v>62.558326999999998</v>
      </c>
      <c r="CD1423" s="9">
        <v>94.207890000000006</v>
      </c>
    </row>
    <row r="1424" spans="1:82" ht="15.75" hidden="1" customHeight="1" x14ac:dyDescent="0.2">
      <c r="A1424" s="9" t="s">
        <v>81</v>
      </c>
      <c r="B1424" s="9" t="s">
        <v>3456</v>
      </c>
      <c r="C1424" s="9">
        <v>7175</v>
      </c>
      <c r="D1424" s="9">
        <v>80</v>
      </c>
      <c r="E1424" s="9">
        <v>161.37557580946</v>
      </c>
      <c r="F1424" s="9">
        <v>435</v>
      </c>
      <c r="G1424" s="9">
        <v>323.90656000000001</v>
      </c>
      <c r="H1424" s="9">
        <v>49</v>
      </c>
      <c r="I1424" s="16">
        <v>2.6171781651007999E-5</v>
      </c>
      <c r="J1424" s="9">
        <v>3.7817963827461401E-2</v>
      </c>
      <c r="K1424" s="9">
        <v>14.2013050623354</v>
      </c>
      <c r="L1424" s="11">
        <v>9.8976349177804301E-7</v>
      </c>
      <c r="M1424" s="9">
        <v>1.9367691640282699E-4</v>
      </c>
      <c r="N1424" s="9">
        <v>0.18390804597701099</v>
      </c>
      <c r="O1424" s="9">
        <v>0.49821645542765702</v>
      </c>
      <c r="P1424" s="9" t="s">
        <v>3457</v>
      </c>
      <c r="Q1424" s="9">
        <v>102211103</v>
      </c>
      <c r="R1424" s="9" t="s">
        <v>361</v>
      </c>
      <c r="S1424" s="9">
        <v>1131</v>
      </c>
      <c r="T1424" s="9">
        <v>39.868380716474398</v>
      </c>
      <c r="U1424" s="9">
        <v>-121.174153925299</v>
      </c>
      <c r="V1424" s="9">
        <v>49</v>
      </c>
      <c r="W1424" s="9">
        <v>71</v>
      </c>
      <c r="X1424" s="9">
        <v>8567.9493137265399</v>
      </c>
      <c r="Z1424" s="9">
        <v>4424.1223621601803</v>
      </c>
      <c r="AB1424" s="9">
        <v>4143.8269515663396</v>
      </c>
      <c r="AC1424" s="9">
        <v>4424.1223621601803</v>
      </c>
      <c r="AD1424" s="9">
        <v>4143.8269515663396</v>
      </c>
      <c r="AE1424" s="9">
        <v>9.4901689037385495E-3</v>
      </c>
      <c r="AF1424" s="9">
        <v>1.2824173008993899E-3</v>
      </c>
      <c r="AG1424" s="9">
        <v>1428</v>
      </c>
      <c r="AH1424" s="9">
        <v>7.6445210000000001</v>
      </c>
      <c r="AI1424" s="9">
        <v>16.677606999999998</v>
      </c>
      <c r="AJ1424" s="9">
        <v>2.9206349999999999</v>
      </c>
      <c r="AK1424" s="9">
        <v>2.647513</v>
      </c>
      <c r="AL1424" s="9">
        <v>7.712663</v>
      </c>
      <c r="AM1424" s="9">
        <v>-1.7482470999999999</v>
      </c>
      <c r="AN1424" s="9">
        <v>8.8412694999999999E-2</v>
      </c>
      <c r="AO1424" s="9">
        <v>4.5359674999999999E-3</v>
      </c>
      <c r="AP1424" s="9">
        <v>6.2266417000000001</v>
      </c>
      <c r="AQ1424" s="9">
        <v>288.81950000000001</v>
      </c>
      <c r="AR1424" s="9">
        <v>47.359406</v>
      </c>
      <c r="AS1424" s="9">
        <v>37.248398000000002</v>
      </c>
      <c r="AT1424" s="9">
        <v>0.96193530000000005</v>
      </c>
      <c r="AU1424" s="9">
        <v>11.362842000000001</v>
      </c>
      <c r="AV1424" s="9">
        <v>14.150048999999999</v>
      </c>
      <c r="AW1424" s="9">
        <v>0.88180289999999995</v>
      </c>
      <c r="AX1424" s="12">
        <f ca="1">IFERROR(__xludf.DUMMYFUNCTION("1-(PERCENTRANK(FILTER(AG:AG, $A:$A=$A1424), $AG1424))"),0.39)</f>
        <v>0.39</v>
      </c>
      <c r="AY1424" s="13">
        <f ca="1">IFERROR(__xludf.DUMMYFUNCTION("PERCENTRANK(FILTER(K:K, $A:$A=$A1424), $K1424)"),0.549)</f>
        <v>0.54900000000000004</v>
      </c>
      <c r="AZ1424" s="13">
        <f ca="1">IFERROR(__xludf.DUMMYFUNCTION("PERCENTRANK(FILTER(I:I, $A:$A=$A1424), $I1424)"),0.194)</f>
        <v>0.19400000000000001</v>
      </c>
      <c r="BA1424" s="12">
        <f ca="1">IFERROR(__xludf.DUMMYFUNCTION("PERCENTRANK(FILTER(AI:AI, $A:$A=$A1424), $AI1424)"),0.717)</f>
        <v>0.71699999999999997</v>
      </c>
      <c r="BB1424" s="13">
        <f ca="1">IFERROR(__xludf.DUMMYFUNCTION("PERCENTRANK(FILTER(AT:AT, $A:$A=$A1424), $AT1424)"),0.035)</f>
        <v>3.5000000000000003E-2</v>
      </c>
      <c r="BC1424" s="13">
        <f ca="1">IFERROR(__xludf.DUMMYFUNCTION("PERCENTRANK(FILTER(AU:AU, $A:$A=$A1424), $AU1424)"),0.006)</f>
        <v>6.0000000000000001E-3</v>
      </c>
      <c r="BM1424" s="9">
        <v>8.6953506E-2</v>
      </c>
      <c r="BN1424" s="9">
        <v>4.1428569999999998E-2</v>
      </c>
      <c r="BO1424" s="9">
        <v>2.5957446000000002</v>
      </c>
      <c r="BP1424" s="9">
        <v>18.021276</v>
      </c>
      <c r="BQ1424" s="9">
        <v>6.5079360000000003E-2</v>
      </c>
      <c r="BR1424" s="9">
        <v>6.9047619999999998</v>
      </c>
      <c r="BS1424" s="9">
        <v>13.5132475</v>
      </c>
      <c r="BT1424" s="9">
        <v>10.518817</v>
      </c>
      <c r="BU1424" s="9">
        <v>1.6294223999999999</v>
      </c>
      <c r="BV1424" s="9">
        <v>2.9878771</v>
      </c>
      <c r="BW1424" s="9">
        <v>12.636578999999999</v>
      </c>
      <c r="BX1424" s="9">
        <v>5.3257794000000001</v>
      </c>
      <c r="BY1424" s="9">
        <v>6.8991920000000002</v>
      </c>
      <c r="BZ1424" s="9">
        <v>3.8502573999999998</v>
      </c>
      <c r="CA1424" s="9">
        <v>66.069749999999999</v>
      </c>
      <c r="CB1424" s="9">
        <v>114.60636</v>
      </c>
      <c r="CC1424" s="9">
        <v>55.283164999999997</v>
      </c>
      <c r="CD1424" s="9">
        <v>95.468469999999996</v>
      </c>
    </row>
    <row r="1425" spans="1:82" ht="15.75" hidden="1" customHeight="1" x14ac:dyDescent="0.2">
      <c r="A1425" s="9" t="s">
        <v>91</v>
      </c>
      <c r="B1425" s="9" t="s">
        <v>3458</v>
      </c>
      <c r="C1425" s="9">
        <v>4753</v>
      </c>
      <c r="D1425" s="9">
        <v>90</v>
      </c>
      <c r="E1425" s="9">
        <v>182.67502890069099</v>
      </c>
      <c r="F1425" s="9">
        <v>648</v>
      </c>
      <c r="G1425" s="9">
        <v>481.33751999999998</v>
      </c>
      <c r="H1425" s="9">
        <v>48</v>
      </c>
      <c r="I1425" s="16">
        <v>6.4327946574849098E-5</v>
      </c>
      <c r="J1425" s="9">
        <v>0.51740054324405105</v>
      </c>
      <c r="K1425" s="9">
        <v>8.0182102456954905</v>
      </c>
      <c r="L1425" s="11">
        <v>2.8773224500524999E-5</v>
      </c>
      <c r="M1425" s="9">
        <v>1.9340526400609301E-4</v>
      </c>
      <c r="N1425" s="9">
        <v>0.13888888888888801</v>
      </c>
      <c r="O1425" s="9">
        <v>0.37951545357504402</v>
      </c>
      <c r="P1425" s="9" t="s">
        <v>3459</v>
      </c>
      <c r="Q1425" s="9">
        <v>43292103</v>
      </c>
      <c r="R1425" s="9" t="s">
        <v>964</v>
      </c>
      <c r="S1425" s="9">
        <v>1970</v>
      </c>
      <c r="T1425" s="9">
        <v>38.315570991054201</v>
      </c>
      <c r="U1425" s="9">
        <v>-122.34192208594099</v>
      </c>
      <c r="V1425" s="9">
        <v>228</v>
      </c>
      <c r="W1425" s="9">
        <v>490</v>
      </c>
      <c r="X1425" s="9">
        <v>40241.965740321699</v>
      </c>
      <c r="Z1425" s="9">
        <v>13574.3858303503</v>
      </c>
      <c r="AB1425" s="9">
        <v>26667.579909971399</v>
      </c>
      <c r="AC1425" s="9">
        <v>5037.9118478953997</v>
      </c>
      <c r="AD1425" s="9">
        <v>4479.3839138494704</v>
      </c>
      <c r="AE1425" s="9">
        <v>9.2834526722924693E-3</v>
      </c>
      <c r="AF1425" s="9">
        <v>3.08774143559276E-3</v>
      </c>
      <c r="AG1425" s="9">
        <v>1429</v>
      </c>
      <c r="AH1425" s="9">
        <v>2.4370034</v>
      </c>
      <c r="AI1425" s="9">
        <v>8.1943719999999995</v>
      </c>
      <c r="AJ1425" s="9">
        <v>2</v>
      </c>
      <c r="AK1425" s="9">
        <v>2.5107393</v>
      </c>
      <c r="AL1425" s="9">
        <v>6.569903</v>
      </c>
      <c r="AM1425" s="9">
        <v>-0.77071270000000003</v>
      </c>
      <c r="AN1425" s="9">
        <v>3.8837209999999997E-2</v>
      </c>
      <c r="AO1425" s="9">
        <v>6.9712037000000003E-3</v>
      </c>
      <c r="AP1425" s="9">
        <v>2.4759492999999999</v>
      </c>
      <c r="AQ1425" s="9">
        <v>296.91451999999998</v>
      </c>
      <c r="AR1425" s="9">
        <v>35.507545</v>
      </c>
      <c r="AS1425" s="9">
        <v>31.137132999999999</v>
      </c>
      <c r="AT1425" s="9">
        <v>1.0733471999999999</v>
      </c>
      <c r="AU1425" s="9">
        <v>15.121346000000001</v>
      </c>
      <c r="AV1425" s="9">
        <v>16.709178999999999</v>
      </c>
      <c r="AW1425" s="9">
        <v>10.057487500000001</v>
      </c>
      <c r="AX1425" s="12">
        <f ca="1">IFERROR(__xludf.DUMMYFUNCTION("1-(PERCENTRANK(FILTER(AG:AG, $A:$A=$A1425), $AG1425))"),0.813)</f>
        <v>0.81299999999999994</v>
      </c>
      <c r="AY1425" s="13">
        <f ca="1">IFERROR(__xludf.DUMMYFUNCTION("PERCENTRANK(FILTER(K:K, $A:$A=$A1425), $K1425)"),0.881)</f>
        <v>0.88100000000000001</v>
      </c>
      <c r="AZ1425" s="13">
        <f ca="1">IFERROR(__xludf.DUMMYFUNCTION("PERCENTRANK(FILTER(I:I, $A:$A=$A1425), $I1425)"),0.635)</f>
        <v>0.63500000000000001</v>
      </c>
      <c r="BA1425" s="12">
        <f ca="1">IFERROR(__xludf.DUMMYFUNCTION("PERCENTRANK(FILTER(AI:AI, $A:$A=$A1425), $AI1425)"),0.254)</f>
        <v>0.254</v>
      </c>
      <c r="BB1425" s="13">
        <f ca="1">IFERROR(__xludf.DUMMYFUNCTION("PERCENTRANK(FILTER(AT:AT, $A:$A=$A1425), $AT1425)"),0.815)</f>
        <v>0.81499999999999995</v>
      </c>
      <c r="BC1425" s="13">
        <f ca="1">IFERROR(__xludf.DUMMYFUNCTION("PERCENTRANK(FILTER(AU:AU, $A:$A=$A1425), $AU1425)"),0.417)</f>
        <v>0.41699999999999998</v>
      </c>
      <c r="BM1425" s="9">
        <v>0.15526097999999999</v>
      </c>
      <c r="BN1425" s="9">
        <v>4.2558140000000001E-2</v>
      </c>
      <c r="BO1425" s="9">
        <v>1.3921568</v>
      </c>
      <c r="BP1425" s="9">
        <v>12.979590999999999</v>
      </c>
      <c r="BQ1425" s="9">
        <v>2.0517441999999999</v>
      </c>
      <c r="BR1425" s="9">
        <v>7.5348835000000003</v>
      </c>
      <c r="BS1425" s="9">
        <v>6.9977464999999999</v>
      </c>
      <c r="BT1425" s="9">
        <v>5.8485579999999997</v>
      </c>
      <c r="BU1425" s="9">
        <v>2.0313945000000002</v>
      </c>
      <c r="BV1425" s="9">
        <v>3.7738277999999998</v>
      </c>
      <c r="BW1425" s="9">
        <v>14.168964000000001</v>
      </c>
      <c r="BX1425" s="9">
        <v>10.2394</v>
      </c>
      <c r="BY1425" s="9">
        <v>10.999919</v>
      </c>
      <c r="BZ1425" s="9">
        <v>6.837116</v>
      </c>
      <c r="CA1425" s="9">
        <v>48.987279999999998</v>
      </c>
      <c r="CB1425" s="9">
        <v>62.724525</v>
      </c>
      <c r="CC1425" s="9">
        <v>45.010162000000001</v>
      </c>
      <c r="CD1425" s="9">
        <v>68.537109999999998</v>
      </c>
    </row>
    <row r="1426" spans="1:82" ht="15.75" hidden="1" customHeight="1" x14ac:dyDescent="0.2">
      <c r="A1426" s="9" t="s">
        <v>91</v>
      </c>
      <c r="B1426" s="9" t="s">
        <v>3460</v>
      </c>
      <c r="C1426" s="9">
        <v>3285</v>
      </c>
      <c r="D1426" s="9">
        <v>48</v>
      </c>
      <c r="E1426" s="9">
        <v>63.536969025858497</v>
      </c>
      <c r="F1426" s="9">
        <v>151</v>
      </c>
      <c r="G1426" s="9">
        <v>124.77967</v>
      </c>
      <c r="H1426" s="9">
        <v>18</v>
      </c>
      <c r="I1426" s="16">
        <v>8.9074922369844804E-5</v>
      </c>
      <c r="J1426" s="9">
        <v>3.7817963827461401E-2</v>
      </c>
      <c r="K1426" s="9">
        <v>4.7047357138778398</v>
      </c>
      <c r="L1426" s="11">
        <v>3.36863219211672E-6</v>
      </c>
      <c r="M1426" s="9">
        <v>1.93124781712109E-4</v>
      </c>
      <c r="N1426" s="9">
        <v>0.31788079470198599</v>
      </c>
      <c r="O1426" s="9">
        <v>0.50919327372492895</v>
      </c>
      <c r="P1426" s="9" t="s">
        <v>3461</v>
      </c>
      <c r="Q1426" s="9">
        <v>14662108</v>
      </c>
      <c r="R1426" s="9" t="s">
        <v>2168</v>
      </c>
      <c r="S1426" s="9">
        <v>12712</v>
      </c>
      <c r="T1426" s="9">
        <v>37.8471324179392</v>
      </c>
      <c r="U1426" s="9">
        <v>-122.03273908990801</v>
      </c>
      <c r="V1426" s="9">
        <v>97</v>
      </c>
      <c r="W1426" s="9">
        <v>224</v>
      </c>
      <c r="X1426" s="9">
        <v>16097.147494406299</v>
      </c>
      <c r="Z1426" s="9">
        <v>5358.1982761465097</v>
      </c>
      <c r="AB1426" s="9">
        <v>10738.949218259801</v>
      </c>
      <c r="AC1426" s="9">
        <v>1348.3115437696299</v>
      </c>
      <c r="AD1426" s="9">
        <v>555.78526495710696</v>
      </c>
      <c r="AE1426" s="9">
        <v>3.4762460708179701E-3</v>
      </c>
      <c r="AF1426" s="9">
        <v>1.6033486026572001E-3</v>
      </c>
      <c r="AG1426" s="9">
        <v>1430</v>
      </c>
      <c r="AH1426" s="9">
        <v>3.9598460000000002</v>
      </c>
      <c r="AI1426" s="9">
        <v>11.176567</v>
      </c>
      <c r="AJ1426" s="9">
        <v>3</v>
      </c>
      <c r="AK1426" s="9">
        <v>3.7060474999999999</v>
      </c>
      <c r="AL1426" s="9">
        <v>7.7469020000000004</v>
      </c>
      <c r="AM1426" s="9">
        <v>-8.3170979999999997</v>
      </c>
      <c r="AN1426" s="9">
        <v>4.6842106000000001E-2</v>
      </c>
      <c r="AO1426" s="9">
        <v>6.6353413E-3</v>
      </c>
      <c r="AP1426" s="9">
        <v>1.7423941000000001</v>
      </c>
      <c r="AQ1426" s="9">
        <v>295.55676</v>
      </c>
      <c r="AR1426" s="9">
        <v>36.372340000000001</v>
      </c>
      <c r="AS1426" s="9">
        <v>33.545279999999998</v>
      </c>
      <c r="AT1426" s="9">
        <v>1.0023093000000001</v>
      </c>
      <c r="AU1426" s="9">
        <v>14.794928000000001</v>
      </c>
      <c r="AV1426" s="9">
        <v>16.207771000000001</v>
      </c>
      <c r="AW1426" s="9">
        <v>18.794619999999998</v>
      </c>
      <c r="AX1426" s="12">
        <f ca="1">IFERROR(__xludf.DUMMYFUNCTION("1-(PERCENTRANK(FILTER(AG:AG, $A:$A=$A1426), $AG1426))"),0.810999999999999)</f>
        <v>0.81099999999999905</v>
      </c>
      <c r="AY1426" s="13">
        <f ca="1">IFERROR(__xludf.DUMMYFUNCTION("PERCENTRANK(FILTER(K:K, $A:$A=$A1426), $K1426)"),0.796)</f>
        <v>0.79600000000000004</v>
      </c>
      <c r="AZ1426" s="13">
        <f ca="1">IFERROR(__xludf.DUMMYFUNCTION("PERCENTRANK(FILTER(I:I, $A:$A=$A1426), $I1426)"),0.813)</f>
        <v>0.81299999999999994</v>
      </c>
      <c r="BA1426" s="12">
        <f ca="1">IFERROR(__xludf.DUMMYFUNCTION("PERCENTRANK(FILTER(AI:AI, $A:$A=$A1426), $AI1426)"),0.463)</f>
        <v>0.46300000000000002</v>
      </c>
      <c r="BB1426" s="13">
        <f ca="1">IFERROR(__xludf.DUMMYFUNCTION("PERCENTRANK(FILTER(AT:AT, $A:$A=$A1426), $AT1426)"),0.717)</f>
        <v>0.71699999999999997</v>
      </c>
      <c r="BC1426" s="13">
        <f ca="1">IFERROR(__xludf.DUMMYFUNCTION("PERCENTRANK(FILTER(AU:AU, $A:$A=$A1426), $AU1426)"),0.289)</f>
        <v>0.28899999999999998</v>
      </c>
      <c r="BM1426" s="9">
        <v>0.21960342999999999</v>
      </c>
      <c r="BN1426" s="9">
        <v>5.2105262999999999E-2</v>
      </c>
      <c r="BO1426" s="9">
        <v>2.75</v>
      </c>
      <c r="BP1426" s="9">
        <v>15.5</v>
      </c>
      <c r="BQ1426" s="9">
        <v>2.2305261999999999</v>
      </c>
      <c r="BR1426" s="9">
        <v>7.9473685999999999</v>
      </c>
      <c r="BS1426" s="9">
        <v>7.835191</v>
      </c>
      <c r="BT1426" s="9">
        <v>7.3690819999999997</v>
      </c>
      <c r="BU1426" s="9">
        <v>2.0507013999999999</v>
      </c>
      <c r="BV1426" s="9">
        <v>3.6987538</v>
      </c>
      <c r="BW1426" s="9">
        <v>14.176879</v>
      </c>
      <c r="BX1426" s="9">
        <v>9.72607</v>
      </c>
      <c r="BY1426" s="9">
        <v>10.203851999999999</v>
      </c>
      <c r="BZ1426" s="9">
        <v>6.3624159999999996</v>
      </c>
      <c r="CA1426" s="9">
        <v>49.726031999999996</v>
      </c>
      <c r="CB1426" s="9">
        <v>71.388459999999995</v>
      </c>
      <c r="CC1426" s="9">
        <v>45.318207000000001</v>
      </c>
      <c r="CD1426" s="9">
        <v>71.907690000000002</v>
      </c>
    </row>
    <row r="1427" spans="1:82" ht="15.75" hidden="1" customHeight="1" x14ac:dyDescent="0.2">
      <c r="A1427" s="9" t="s">
        <v>77</v>
      </c>
      <c r="B1427" s="9" t="s">
        <v>3462</v>
      </c>
      <c r="C1427" s="9">
        <v>7532</v>
      </c>
      <c r="D1427" s="9">
        <v>286</v>
      </c>
      <c r="E1427" s="9">
        <v>432.36075747893699</v>
      </c>
      <c r="F1427" s="9">
        <v>434</v>
      </c>
      <c r="G1427" s="9">
        <v>510.4384</v>
      </c>
      <c r="H1427" s="9">
        <v>44</v>
      </c>
      <c r="I1427" s="10">
        <v>1.9012512381199099E-4</v>
      </c>
      <c r="J1427" s="9">
        <v>4.5429077411271203E-2</v>
      </c>
      <c r="K1427" s="9">
        <v>0.99981552371900695</v>
      </c>
      <c r="L1427" s="11">
        <v>9.04725404390796E-6</v>
      </c>
      <c r="M1427" s="9">
        <v>1.92936786801696E-4</v>
      </c>
      <c r="N1427" s="9">
        <v>0.65898617511520696</v>
      </c>
      <c r="O1427" s="9">
        <v>0.84703809544155995</v>
      </c>
      <c r="P1427" s="9" t="s">
        <v>3463</v>
      </c>
      <c r="Q1427" s="9">
        <v>192311142</v>
      </c>
      <c r="R1427" s="9" t="s">
        <v>1036</v>
      </c>
      <c r="S1427" s="9">
        <v>6064</v>
      </c>
      <c r="T1427" s="9">
        <v>40.294312945949699</v>
      </c>
      <c r="U1427" s="9">
        <v>-123.819488511665</v>
      </c>
      <c r="V1427" s="9">
        <v>83</v>
      </c>
      <c r="W1427" s="9">
        <v>82</v>
      </c>
      <c r="X1427" s="9">
        <v>21625.190450854199</v>
      </c>
      <c r="Z1427" s="9">
        <v>13612.8990090144</v>
      </c>
      <c r="AB1427" s="9">
        <v>8012.2914418398004</v>
      </c>
      <c r="AC1427" s="9">
        <v>9593.2151508775005</v>
      </c>
      <c r="AD1427" s="9">
        <v>7060.68580697165</v>
      </c>
      <c r="AE1427" s="9">
        <v>8.4892186192746504E-3</v>
      </c>
      <c r="AF1427" s="9">
        <v>8.3655054477276194E-3</v>
      </c>
      <c r="AG1427" s="9">
        <v>1431</v>
      </c>
      <c r="AH1427" s="9">
        <v>13.051657000000001</v>
      </c>
      <c r="AI1427" s="9">
        <v>27.784367</v>
      </c>
      <c r="AJ1427" s="9">
        <v>2</v>
      </c>
      <c r="AK1427" s="9">
        <v>2.8185514999999999</v>
      </c>
      <c r="AL1427" s="9">
        <v>6.8050620000000004</v>
      </c>
      <c r="AM1427" s="9">
        <v>-0.84436770000000005</v>
      </c>
      <c r="AN1427" s="9">
        <v>5.6521740000000001E-2</v>
      </c>
      <c r="AO1427" s="9">
        <v>6.9183379999999996E-3</v>
      </c>
      <c r="AP1427" s="9">
        <v>3.9327092000000001</v>
      </c>
      <c r="AQ1427" s="9">
        <v>293.38074</v>
      </c>
      <c r="AR1427" s="9">
        <v>26.272452999999999</v>
      </c>
      <c r="AS1427" s="9">
        <v>23.056550000000001</v>
      </c>
      <c r="AT1427" s="9">
        <v>0.78002559999999999</v>
      </c>
      <c r="AU1427" s="9">
        <v>17.098103999999999</v>
      </c>
      <c r="AV1427" s="9">
        <v>20.004223</v>
      </c>
      <c r="AW1427" s="9">
        <v>0.6762975</v>
      </c>
      <c r="AX1427" s="12">
        <f ca="1">IFERROR(__xludf.DUMMYFUNCTION("1-(PERCENTRANK(FILTER(AG:AG, $A:$A=$A1427), $AG1427))"),0.401)</f>
        <v>0.40100000000000002</v>
      </c>
      <c r="AY1427" s="13">
        <f ca="1">IFERROR(__xludf.DUMMYFUNCTION("PERCENTRANK(FILTER(K:K, $A:$A=$A1427), $K1427)"),0.148)</f>
        <v>0.14799999999999999</v>
      </c>
      <c r="AZ1427" s="13">
        <f ca="1">IFERROR(__xludf.DUMMYFUNCTION("PERCENTRANK(FILTER(I:I, $A:$A=$A1427), $I1427)"),0.922)</f>
        <v>0.92200000000000004</v>
      </c>
      <c r="BA1427" s="12">
        <f ca="1">IFERROR(__xludf.DUMMYFUNCTION("PERCENTRANK(FILTER(AI:AI, $A:$A=$A1427), $AI1427)"),0.794)</f>
        <v>0.79400000000000004</v>
      </c>
      <c r="BB1427" s="13">
        <f ca="1">IFERROR(__xludf.DUMMYFUNCTION("PERCENTRANK(FILTER(AT:AT, $A:$A=$A1427), $AT1427)"),0.288)</f>
        <v>0.28799999999999998</v>
      </c>
      <c r="BC1427" s="13">
        <f ca="1">IFERROR(__xludf.DUMMYFUNCTION("PERCENTRANK(FILTER(AU:AU, $A:$A=$A1427), $AU1427)"),0.602)</f>
        <v>0.60199999999999998</v>
      </c>
      <c r="BM1427" s="9">
        <v>0.14848439999999999</v>
      </c>
      <c r="BN1427" s="9">
        <v>0.12453698000000001</v>
      </c>
      <c r="BO1427" s="9">
        <v>1.7439024000000001</v>
      </c>
      <c r="BP1427" s="9">
        <v>16.012195999999999</v>
      </c>
      <c r="BQ1427" s="9">
        <v>0.26459628000000002</v>
      </c>
      <c r="BR1427" s="9">
        <v>2.6956522000000001</v>
      </c>
      <c r="BS1427" s="9">
        <v>11.297261000000001</v>
      </c>
      <c r="BT1427" s="9">
        <v>8.1134190000000004</v>
      </c>
      <c r="BU1427" s="9">
        <v>1.8090769</v>
      </c>
      <c r="BV1427" s="9">
        <v>3.1686676</v>
      </c>
      <c r="BW1427" s="9">
        <v>16.392935000000001</v>
      </c>
      <c r="BX1427" s="9">
        <v>9.9829150000000002</v>
      </c>
      <c r="BY1427" s="9">
        <v>11.135821</v>
      </c>
      <c r="BZ1427" s="9">
        <v>7.0316150000000004</v>
      </c>
      <c r="CA1427" s="9">
        <v>39.237217000000001</v>
      </c>
      <c r="CB1427" s="9">
        <v>60.175857999999998</v>
      </c>
      <c r="CC1427" s="9">
        <v>37.425392000000002</v>
      </c>
      <c r="CD1427" s="9">
        <v>66.776809999999998</v>
      </c>
    </row>
    <row r="1428" spans="1:82" ht="15.75" hidden="1" customHeight="1" x14ac:dyDescent="0.2">
      <c r="A1428" s="9" t="s">
        <v>113</v>
      </c>
      <c r="B1428" s="9" t="s">
        <v>3464</v>
      </c>
      <c r="C1428" s="9">
        <v>5336</v>
      </c>
      <c r="D1428" s="9">
        <v>4</v>
      </c>
      <c r="E1428" s="9">
        <v>7.7883873747676597</v>
      </c>
      <c r="F1428" s="9">
        <v>11</v>
      </c>
      <c r="G1428" s="9">
        <v>10.489532000000001</v>
      </c>
      <c r="H1428" s="9">
        <v>7</v>
      </c>
      <c r="I1428" s="16">
        <v>5.3659800739426699E-5</v>
      </c>
      <c r="J1428" s="9">
        <v>11.0819758250577</v>
      </c>
      <c r="K1428" s="9">
        <v>7.7823394934336303</v>
      </c>
      <c r="L1428" s="9">
        <v>6.3002407868772905E-4</v>
      </c>
      <c r="M1428" s="9">
        <v>1.92686507944017E-4</v>
      </c>
      <c r="N1428" s="9">
        <v>0.36363636363636298</v>
      </c>
      <c r="O1428" s="9">
        <v>0.74249137380720598</v>
      </c>
      <c r="P1428" s="9" t="s">
        <v>3465</v>
      </c>
      <c r="Q1428" s="9">
        <v>254452102</v>
      </c>
      <c r="R1428" s="9" t="s">
        <v>1678</v>
      </c>
      <c r="S1428" s="9">
        <v>241564</v>
      </c>
      <c r="T1428" s="9">
        <v>37.487108301449297</v>
      </c>
      <c r="U1428" s="9">
        <v>-119.96192616800499</v>
      </c>
      <c r="V1428" s="9">
        <v>43</v>
      </c>
      <c r="W1428" s="9">
        <v>13</v>
      </c>
      <c r="X1428" s="9">
        <v>2371.1668820704899</v>
      </c>
      <c r="Z1428" s="9">
        <v>1779.8257319750901</v>
      </c>
      <c r="AB1428" s="9">
        <v>591.34115009539403</v>
      </c>
      <c r="AC1428" s="9">
        <v>874.72584201986194</v>
      </c>
      <c r="AD1428" s="9">
        <v>209.646197707521</v>
      </c>
      <c r="AE1428" s="9">
        <v>1.3488055556081201E-3</v>
      </c>
      <c r="AF1428" s="9">
        <v>3.7561860517598602E-4</v>
      </c>
      <c r="AG1428" s="9">
        <v>1432</v>
      </c>
      <c r="AH1428" s="9">
        <v>1.3962083000000001</v>
      </c>
      <c r="AI1428" s="9">
        <v>4.7830066999999996</v>
      </c>
      <c r="AJ1428" s="9">
        <v>2.4666667000000002</v>
      </c>
      <c r="AK1428" s="9">
        <v>2.3960132999999999</v>
      </c>
      <c r="AL1428" s="9">
        <v>5.1280520000000003</v>
      </c>
      <c r="AM1428" s="9">
        <v>-5.0900699999999999</v>
      </c>
      <c r="AN1428" s="9">
        <v>1.9999999E-3</v>
      </c>
      <c r="AO1428" s="9">
        <v>5.8392330000000001E-3</v>
      </c>
      <c r="AP1428" s="9">
        <v>2.0809161999999999</v>
      </c>
      <c r="AQ1428" s="9">
        <v>296.71118000000001</v>
      </c>
      <c r="AR1428" s="9">
        <v>49.472842999999997</v>
      </c>
      <c r="AS1428" s="9">
        <v>31.943570999999999</v>
      </c>
      <c r="AT1428" s="9">
        <v>1.3521745999999999</v>
      </c>
      <c r="AU1428" s="9">
        <v>11.898690999999999</v>
      </c>
      <c r="AV1428" s="9">
        <v>13.297167</v>
      </c>
      <c r="AW1428" s="9">
        <v>14.3048</v>
      </c>
      <c r="AX1428" s="12">
        <f ca="1">IFERROR(__xludf.DUMMYFUNCTION("1-(PERCENTRANK(FILTER(AG:AG, $A:$A=$A1428), $AG1428))"),0.377)</f>
        <v>0.377</v>
      </c>
      <c r="AY1428" s="13">
        <f ca="1">IFERROR(__xludf.DUMMYFUNCTION("PERCENTRANK(FILTER(K:K, $A:$A=$A1428), $K1428)"),0.361)</f>
        <v>0.36099999999999999</v>
      </c>
      <c r="AZ1428" s="13">
        <f ca="1">IFERROR(__xludf.DUMMYFUNCTION("PERCENTRANK(FILTER(I:I, $A:$A=$A1428), $I1428)"),0.59)</f>
        <v>0.59</v>
      </c>
      <c r="BA1428" s="12">
        <f ca="1">IFERROR(__xludf.DUMMYFUNCTION("PERCENTRANK(FILTER(AI:AI, $A:$A=$A1428), $AI1428)"),0.211)</f>
        <v>0.21099999999999999</v>
      </c>
      <c r="BB1428" s="13">
        <f ca="1">IFERROR(__xludf.DUMMYFUNCTION("PERCENTRANK(FILTER(AT:AT, $A:$A=$A1428), $AT1428)"),0.694)</f>
        <v>0.69399999999999995</v>
      </c>
      <c r="BC1428" s="13">
        <f ca="1">IFERROR(__xludf.DUMMYFUNCTION("PERCENTRANK(FILTER(AU:AU, $A:$A=$A1428), $AU1428)"),0.446)</f>
        <v>0.44600000000000001</v>
      </c>
      <c r="BM1428" s="9">
        <v>0.10644857000000001</v>
      </c>
      <c r="BN1428" s="9">
        <v>3.8666666000000002E-2</v>
      </c>
      <c r="BO1428" s="9">
        <v>2.125</v>
      </c>
      <c r="BP1428" s="9">
        <v>15</v>
      </c>
      <c r="BQ1428" s="9">
        <v>0.48</v>
      </c>
      <c r="BR1428" s="9">
        <v>0.73333334999999999</v>
      </c>
      <c r="BS1428" s="9">
        <v>8.0125729999999997</v>
      </c>
      <c r="BT1428" s="9">
        <v>6.8834770000000001</v>
      </c>
      <c r="BU1428" s="9">
        <v>2.2964730000000002</v>
      </c>
      <c r="BV1428" s="9">
        <v>3.8014035000000002</v>
      </c>
      <c r="BW1428" s="9">
        <v>11.728785999999999</v>
      </c>
      <c r="BX1428" s="9">
        <v>6.4307084000000003</v>
      </c>
      <c r="BY1428" s="9">
        <v>7.8349849999999996</v>
      </c>
      <c r="BZ1428" s="9">
        <v>4.4309362999999999</v>
      </c>
      <c r="CA1428" s="9">
        <v>42.748309999999996</v>
      </c>
      <c r="CB1428" s="9">
        <v>67.642799999999994</v>
      </c>
      <c r="CC1428" s="9">
        <v>59.640025999999999</v>
      </c>
      <c r="CD1428" s="9">
        <v>89.224360000000004</v>
      </c>
    </row>
    <row r="1429" spans="1:82" ht="15.75" hidden="1" customHeight="1" x14ac:dyDescent="0.2">
      <c r="A1429" s="9" t="s">
        <v>77</v>
      </c>
      <c r="B1429" s="9" t="s">
        <v>3466</v>
      </c>
      <c r="C1429" s="9">
        <v>4382</v>
      </c>
      <c r="D1429" s="9">
        <v>635</v>
      </c>
      <c r="E1429" s="9">
        <v>813.69099593995998</v>
      </c>
      <c r="F1429" s="9">
        <v>965</v>
      </c>
      <c r="G1429" s="9">
        <v>976.20680000000004</v>
      </c>
      <c r="H1429" s="9">
        <v>135</v>
      </c>
      <c r="I1429" s="10">
        <v>1.38174463359906E-4</v>
      </c>
      <c r="J1429" s="9">
        <v>0.32996602761725902</v>
      </c>
      <c r="K1429" s="9">
        <v>1.0039028779038599</v>
      </c>
      <c r="L1429" s="11">
        <v>3.7884023103978703E-5</v>
      </c>
      <c r="M1429" s="9">
        <v>1.4629661096612E-4</v>
      </c>
      <c r="N1429" s="9">
        <v>0.65803108808290101</v>
      </c>
      <c r="O1429" s="9">
        <v>0.83352319066471903</v>
      </c>
      <c r="P1429" s="9" t="s">
        <v>3467</v>
      </c>
      <c r="Q1429" s="9">
        <v>192411101</v>
      </c>
      <c r="R1429" s="9" t="s">
        <v>1202</v>
      </c>
      <c r="S1429" s="9">
        <v>4086</v>
      </c>
      <c r="T1429" s="9">
        <v>40.302494775023</v>
      </c>
      <c r="U1429" s="9">
        <v>-123.353930711038</v>
      </c>
      <c r="V1429" s="9">
        <v>87</v>
      </c>
      <c r="W1429" s="9">
        <v>69</v>
      </c>
      <c r="X1429" s="9">
        <v>19778.995747465</v>
      </c>
      <c r="Y1429" s="15">
        <f>X1429/1609.34</f>
        <v>12.290128715787217</v>
      </c>
      <c r="Z1429" s="9">
        <v>18494.2050286091</v>
      </c>
      <c r="AA1429" s="15">
        <f>Z1429/1609.34</f>
        <v>11.491794790789454</v>
      </c>
      <c r="AB1429" s="9">
        <v>1284.79071885591</v>
      </c>
      <c r="AC1429" s="9">
        <v>18494.2050286091</v>
      </c>
      <c r="AD1429" s="9">
        <v>1284.79071885591</v>
      </c>
      <c r="AE1429" s="9">
        <v>1.9750042480426298E-2</v>
      </c>
      <c r="AF1429" s="9">
        <v>1.8653552553587301E-2</v>
      </c>
      <c r="AG1429" s="9">
        <v>1623</v>
      </c>
      <c r="AH1429" s="9">
        <v>5.0195483999999997</v>
      </c>
      <c r="AI1429" s="9">
        <v>13.491441</v>
      </c>
      <c r="AJ1429" s="9">
        <v>2</v>
      </c>
      <c r="AK1429" s="9">
        <v>2.5581635999999999</v>
      </c>
      <c r="AL1429" s="9">
        <v>7.4284052999999997</v>
      </c>
      <c r="AM1429" s="9">
        <v>0.77861714000000004</v>
      </c>
      <c r="AN1429" s="9">
        <v>2.5610859999999999E-2</v>
      </c>
      <c r="AO1429" s="9">
        <v>5.6452267000000004E-3</v>
      </c>
      <c r="AP1429" s="9">
        <v>4.5480520000000002</v>
      </c>
      <c r="AQ1429" s="9">
        <v>292.47388000000001</v>
      </c>
      <c r="AR1429" s="9">
        <v>35.267975</v>
      </c>
      <c r="AS1429" s="9">
        <v>27.612715000000001</v>
      </c>
      <c r="AT1429" s="9">
        <v>0.95579020000000003</v>
      </c>
      <c r="AU1429" s="9">
        <v>14.598991</v>
      </c>
      <c r="AV1429" s="9">
        <v>17.599117</v>
      </c>
      <c r="AW1429" s="9">
        <v>0.75808184999999995</v>
      </c>
      <c r="AX1429" s="12">
        <f ca="1">IFERROR(__xludf.DUMMYFUNCTION("1-(PERCENTRANK(FILTER(AG:AG, $A:$A=$A1429), $AG1429))"),0.297)</f>
        <v>0.29699999999999999</v>
      </c>
      <c r="AY1429" s="13">
        <f ca="1">IFERROR(__xludf.DUMMYFUNCTION("PERCENTRANK(FILTER(K:K, $A:$A=$A1429), $K1429)"),0.149)</f>
        <v>0.14899999999999999</v>
      </c>
      <c r="AZ1429" s="13">
        <f ca="1">IFERROR(__xludf.DUMMYFUNCTION("PERCENTRANK(FILTER(I:I, $A:$A=$A1429), $I1429)"),0.751)</f>
        <v>0.751</v>
      </c>
      <c r="BA1429" s="12">
        <f ca="1">IFERROR(__xludf.DUMMYFUNCTION("PERCENTRANK(FILTER(AI:AI, $A:$A=$A1429), $AI1429)"),0.36)</f>
        <v>0.36</v>
      </c>
      <c r="BB1429" s="13">
        <f ca="1">IFERROR(__xludf.DUMMYFUNCTION("PERCENTRANK(FILTER(AT:AT, $A:$A=$A1429), $AT1429)"),0.589)</f>
        <v>0.58899999999999997</v>
      </c>
      <c r="BC1429" s="13">
        <f ca="1">IFERROR(__xludf.DUMMYFUNCTION("PERCENTRANK(FILTER(AU:AU, $A:$A=$A1429), $AU1429)"),0.271)</f>
        <v>0.27100000000000002</v>
      </c>
      <c r="BM1429" s="9">
        <v>9.7023209999999999E-2</v>
      </c>
      <c r="BN1429" s="9">
        <v>4.9095023000000002E-2</v>
      </c>
      <c r="BO1429" s="9">
        <v>1.7096775</v>
      </c>
      <c r="BP1429" s="9">
        <v>14.139785</v>
      </c>
      <c r="BQ1429" s="9">
        <v>1.1882353000000001</v>
      </c>
      <c r="BR1429" s="9">
        <v>4.3665155999999996</v>
      </c>
      <c r="BS1429" s="9">
        <v>12.083847</v>
      </c>
      <c r="BT1429" s="9">
        <v>8.3947129999999994</v>
      </c>
      <c r="BU1429" s="9">
        <v>1.6871940999999999</v>
      </c>
      <c r="BV1429" s="9">
        <v>3.4297887999999999</v>
      </c>
      <c r="BW1429" s="9">
        <v>15.259887000000001</v>
      </c>
      <c r="BX1429" s="9">
        <v>7.2088995000000002</v>
      </c>
      <c r="BY1429" s="9">
        <v>9.4400080000000006</v>
      </c>
      <c r="BZ1429" s="9">
        <v>4.5792827999999997</v>
      </c>
      <c r="CA1429" s="9">
        <v>50.739735000000003</v>
      </c>
      <c r="CB1429" s="9">
        <v>77.201819999999998</v>
      </c>
      <c r="CC1429" s="9">
        <v>42.259182000000003</v>
      </c>
      <c r="CD1429" s="9">
        <v>84.831990000000005</v>
      </c>
    </row>
    <row r="1430" spans="1:82" ht="15.75" hidden="1" customHeight="1" x14ac:dyDescent="0.2">
      <c r="A1430" s="9" t="s">
        <v>77</v>
      </c>
      <c r="B1430" s="9" t="s">
        <v>3468</v>
      </c>
      <c r="C1430" s="9">
        <v>7183</v>
      </c>
      <c r="D1430" s="9">
        <v>22</v>
      </c>
      <c r="E1430" s="9">
        <v>34.985858729302102</v>
      </c>
      <c r="F1430" s="9">
        <v>59</v>
      </c>
      <c r="G1430" s="9">
        <v>51.202812000000002</v>
      </c>
      <c r="H1430" s="9">
        <v>17</v>
      </c>
      <c r="I1430" s="10">
        <v>1.04862832385526E-4</v>
      </c>
      <c r="J1430" s="9">
        <v>5.13814675714616E-2</v>
      </c>
      <c r="K1430" s="9">
        <v>2.5335140592598502</v>
      </c>
      <c r="L1430" s="11">
        <v>5.0297008344861602E-6</v>
      </c>
      <c r="M1430" s="9">
        <v>1.90832297807684E-4</v>
      </c>
      <c r="N1430" s="9">
        <v>0.37288135593220301</v>
      </c>
      <c r="O1430" s="9">
        <v>0.68328002368663998</v>
      </c>
      <c r="P1430" s="9" t="s">
        <v>3469</v>
      </c>
      <c r="Q1430" s="9">
        <v>43351106</v>
      </c>
      <c r="R1430" s="9" t="s">
        <v>865</v>
      </c>
      <c r="S1430" s="9">
        <v>2327</v>
      </c>
      <c r="T1430" s="9">
        <v>39.067169288856597</v>
      </c>
      <c r="U1430" s="9">
        <v>-122.78328218945801</v>
      </c>
      <c r="V1430" s="9">
        <v>30</v>
      </c>
      <c r="W1430" s="9">
        <v>103</v>
      </c>
      <c r="X1430" s="9">
        <v>6578.3574610981796</v>
      </c>
      <c r="Z1430" s="9">
        <v>2038.5926830301801</v>
      </c>
      <c r="AB1430" s="9">
        <v>4539.7647780679899</v>
      </c>
      <c r="AC1430" s="9">
        <v>1891.76258703433</v>
      </c>
      <c r="AD1430" s="9">
        <v>3406.5385858091799</v>
      </c>
      <c r="AE1430" s="9">
        <v>3.2441490627306202E-3</v>
      </c>
      <c r="AF1430" s="9">
        <v>1.78266815055394E-3</v>
      </c>
      <c r="AG1430" s="9">
        <v>1434</v>
      </c>
      <c r="AH1430" s="9">
        <v>4.3048023999999998</v>
      </c>
      <c r="AI1430" s="9">
        <v>16.280971999999998</v>
      </c>
      <c r="AJ1430" s="9">
        <v>2</v>
      </c>
      <c r="AK1430" s="9">
        <v>3.1679765999999998</v>
      </c>
      <c r="AL1430" s="9">
        <v>8.4113380000000006</v>
      </c>
      <c r="AM1430" s="9">
        <v>-4.033417</v>
      </c>
      <c r="AN1430" s="9">
        <v>4.8695653999999998E-2</v>
      </c>
      <c r="AO1430" s="9">
        <v>6.2627526999999997E-3</v>
      </c>
      <c r="AP1430" s="9">
        <v>2.9980357</v>
      </c>
      <c r="AQ1430" s="9">
        <v>295.44189999999998</v>
      </c>
      <c r="AR1430" s="9">
        <v>43.204025000000001</v>
      </c>
      <c r="AS1430" s="9">
        <v>36.614356999999998</v>
      </c>
      <c r="AT1430" s="9">
        <v>1.1843035</v>
      </c>
      <c r="AU1430" s="9">
        <v>13.27768</v>
      </c>
      <c r="AV1430" s="9">
        <v>15.349961</v>
      </c>
      <c r="AW1430" s="9">
        <v>3.3908</v>
      </c>
      <c r="AX1430" s="12">
        <f ca="1">IFERROR(__xludf.DUMMYFUNCTION("1-(PERCENTRANK(FILTER(AG:AG, $A:$A=$A1430), $AG1430))"),0.398)</f>
        <v>0.39800000000000002</v>
      </c>
      <c r="AY1430" s="13">
        <f ca="1">IFERROR(__xludf.DUMMYFUNCTION("PERCENTRANK(FILTER(K:K, $A:$A=$A1430), $K1430)"),0.326)</f>
        <v>0.32600000000000001</v>
      </c>
      <c r="AZ1430" s="13">
        <f ca="1">IFERROR(__xludf.DUMMYFUNCTION("PERCENTRANK(FILTER(I:I, $A:$A=$A1430), $I1430)"),0.597)</f>
        <v>0.59699999999999998</v>
      </c>
      <c r="BA1430" s="12">
        <f ca="1">IFERROR(__xludf.DUMMYFUNCTION("PERCENTRANK(FILTER(AI:AI, $A:$A=$A1430), $AI1430)"),0.447)</f>
        <v>0.44700000000000001</v>
      </c>
      <c r="BB1430" s="13">
        <f ca="1">IFERROR(__xludf.DUMMYFUNCTION("PERCENTRANK(FILTER(AT:AT, $A:$A=$A1430), $AT1430)"),0.821)</f>
        <v>0.82099999999999995</v>
      </c>
      <c r="BC1430" s="13">
        <f ca="1">IFERROR(__xludf.DUMMYFUNCTION("PERCENTRANK(FILTER(AU:AU, $A:$A=$A1430), $AU1430)"),0.056)</f>
        <v>5.6000000000000001E-2</v>
      </c>
      <c r="BM1430" s="9">
        <v>0.49575615000000001</v>
      </c>
      <c r="BN1430" s="9">
        <v>3.3043478000000001E-2</v>
      </c>
      <c r="BO1430" s="9">
        <v>5.25</v>
      </c>
      <c r="BP1430" s="9">
        <v>22.1</v>
      </c>
      <c r="BQ1430" s="9">
        <v>1.0752174000000001</v>
      </c>
      <c r="BR1430" s="9">
        <v>2.5652175000000002</v>
      </c>
      <c r="BS1430" s="9">
        <v>9.5708690000000001</v>
      </c>
      <c r="BT1430" s="9">
        <v>7.9279919999999997</v>
      </c>
      <c r="BU1430" s="9">
        <v>2.2614407999999999</v>
      </c>
      <c r="BV1430" s="9">
        <v>4.0882909999999999</v>
      </c>
      <c r="BW1430" s="9">
        <v>13.269607000000001</v>
      </c>
      <c r="BX1430" s="9">
        <v>6.3230449999999996</v>
      </c>
      <c r="BY1430" s="9">
        <v>7.4414899999999999</v>
      </c>
      <c r="BZ1430" s="9">
        <v>3.7560384</v>
      </c>
      <c r="CA1430" s="9">
        <v>57.6372</v>
      </c>
      <c r="CB1430" s="9">
        <v>92.157110000000003</v>
      </c>
      <c r="CC1430" s="9">
        <v>52.498139999999999</v>
      </c>
      <c r="CD1430" s="9">
        <v>91.006919999999994</v>
      </c>
    </row>
    <row r="1431" spans="1:82" ht="15.75" hidden="1" customHeight="1" x14ac:dyDescent="0.2">
      <c r="A1431" s="9" t="s">
        <v>113</v>
      </c>
      <c r="B1431" s="9" t="s">
        <v>3470</v>
      </c>
      <c r="C1431" s="9">
        <v>1005</v>
      </c>
      <c r="D1431" s="9">
        <v>9</v>
      </c>
      <c r="E1431" s="9">
        <v>12.249951754252301</v>
      </c>
      <c r="F1431" s="9">
        <v>58</v>
      </c>
      <c r="G1431" s="9">
        <v>38.549349999999997</v>
      </c>
      <c r="H1431" s="9">
        <v>26</v>
      </c>
      <c r="I1431" s="16">
        <v>5.4999917175826701E-5</v>
      </c>
      <c r="J1431" s="9">
        <v>3.7818044895316101E-2</v>
      </c>
      <c r="K1431" s="9">
        <v>7.6751529384742998</v>
      </c>
      <c r="L1431" s="11">
        <v>2.0799893912476201E-6</v>
      </c>
      <c r="M1431" s="9">
        <v>1.9081852427076999E-4</v>
      </c>
      <c r="N1431" s="9">
        <v>0.15517241379310301</v>
      </c>
      <c r="O1431" s="9">
        <v>0.31777323144407599</v>
      </c>
      <c r="P1431" s="9" t="s">
        <v>3471</v>
      </c>
      <c r="Q1431" s="9">
        <v>254452101</v>
      </c>
      <c r="R1431" s="9" t="s">
        <v>1684</v>
      </c>
      <c r="S1431" s="9">
        <v>439030</v>
      </c>
      <c r="T1431" s="9">
        <v>37.465735933167501</v>
      </c>
      <c r="U1431" s="9">
        <v>-119.75618552818101</v>
      </c>
      <c r="V1431" s="9">
        <v>314</v>
      </c>
      <c r="W1431" s="9">
        <v>470</v>
      </c>
      <c r="X1431" s="9">
        <v>58722.134320165998</v>
      </c>
      <c r="Z1431" s="9">
        <v>31566.7615778334</v>
      </c>
      <c r="AB1431" s="9">
        <v>27155.372742332402</v>
      </c>
      <c r="AC1431" s="9">
        <v>31566.7615778334</v>
      </c>
      <c r="AD1431" s="9">
        <v>27155.372742332402</v>
      </c>
      <c r="AE1431" s="9">
        <v>4.9612816310400298E-3</v>
      </c>
      <c r="AF1431" s="9">
        <v>1.4299978465714899E-3</v>
      </c>
      <c r="AG1431" s="9">
        <v>1435</v>
      </c>
      <c r="AH1431" s="9">
        <v>5.2206425999999997</v>
      </c>
      <c r="AI1431" s="9">
        <v>13.933559000000001</v>
      </c>
      <c r="AJ1431" s="9">
        <v>2.9396550000000001</v>
      </c>
      <c r="AK1431" s="9">
        <v>1.4750067</v>
      </c>
      <c r="AL1431" s="9">
        <v>3.7090836</v>
      </c>
      <c r="AM1431" s="9">
        <v>-0.38810719999999999</v>
      </c>
      <c r="AN1431" s="9">
        <v>4.4547413000000001E-2</v>
      </c>
      <c r="AO1431" s="9">
        <v>5.5823275000000004E-3</v>
      </c>
      <c r="AP1431" s="9">
        <v>2.4993183999999999</v>
      </c>
      <c r="AQ1431" s="9">
        <v>294.33636000000001</v>
      </c>
      <c r="AR1431" s="9">
        <v>50.144069999999999</v>
      </c>
      <c r="AS1431" s="9">
        <v>35.517000000000003</v>
      </c>
      <c r="AT1431" s="9">
        <v>1.1967631999999999</v>
      </c>
      <c r="AU1431" s="9">
        <v>11.454433</v>
      </c>
      <c r="AV1431" s="9">
        <v>13.016086</v>
      </c>
      <c r="AW1431" s="9">
        <v>1.0734577999999999</v>
      </c>
      <c r="AX1431" s="12">
        <f ca="1">IFERROR(__xludf.DUMMYFUNCTION("1-(PERCENTRANK(FILTER(AG:AG, $A:$A=$A1431), $AG1431))"),0.375)</f>
        <v>0.375</v>
      </c>
      <c r="AY1431" s="13">
        <f ca="1">IFERROR(__xludf.DUMMYFUNCTION("PERCENTRANK(FILTER(K:K, $A:$A=$A1431), $K1431)"),0.359)</f>
        <v>0.35899999999999999</v>
      </c>
      <c r="AZ1431" s="13">
        <f ca="1">IFERROR(__xludf.DUMMYFUNCTION("PERCENTRANK(FILTER(I:I, $A:$A=$A1431), $I1431)"),0.601)</f>
        <v>0.60099999999999998</v>
      </c>
      <c r="BA1431" s="12">
        <f ca="1">IFERROR(__xludf.DUMMYFUNCTION("PERCENTRANK(FILTER(AI:AI, $A:$A=$A1431), $AI1431)"),0.665)</f>
        <v>0.66500000000000004</v>
      </c>
      <c r="BB1431" s="13">
        <f ca="1">IFERROR(__xludf.DUMMYFUNCTION("PERCENTRANK(FILTER(AT:AT, $A:$A=$A1431), $AT1431)"),0.217)</f>
        <v>0.217</v>
      </c>
      <c r="BC1431" s="13">
        <f ca="1">IFERROR(__xludf.DUMMYFUNCTION("PERCENTRANK(FILTER(AU:AU, $A:$A=$A1431), $AU1431)"),0.324)</f>
        <v>0.32400000000000001</v>
      </c>
      <c r="BM1431" s="9">
        <v>8.4970029999999995E-3</v>
      </c>
      <c r="BN1431" s="9">
        <v>8.2715520000000001E-2</v>
      </c>
      <c r="BO1431" s="9">
        <v>2.6570396000000001</v>
      </c>
      <c r="BP1431" s="9">
        <v>17.462092999999999</v>
      </c>
      <c r="BQ1431" s="9">
        <v>3.5107758000000003E-2</v>
      </c>
      <c r="BR1431" s="9">
        <v>0.125</v>
      </c>
      <c r="BS1431" s="9">
        <v>10.485908</v>
      </c>
      <c r="BT1431" s="9">
        <v>8.7550740000000005</v>
      </c>
      <c r="BU1431" s="9">
        <v>2.1109078000000001</v>
      </c>
      <c r="BV1431" s="9">
        <v>3.3962504999999998</v>
      </c>
      <c r="BW1431" s="9">
        <v>10.762304</v>
      </c>
      <c r="BX1431" s="9">
        <v>6.4880709999999997</v>
      </c>
      <c r="BY1431" s="9">
        <v>6.6595620000000002</v>
      </c>
      <c r="BZ1431" s="9">
        <v>4.2067319999999997</v>
      </c>
      <c r="CA1431" s="9">
        <v>53.946334999999998</v>
      </c>
      <c r="CB1431" s="9">
        <v>76.621579999999994</v>
      </c>
      <c r="CC1431" s="9">
        <v>64.232050000000001</v>
      </c>
      <c r="CD1431" s="9">
        <v>89.179590000000005</v>
      </c>
    </row>
    <row r="1432" spans="1:82" ht="15.75" hidden="1" customHeight="1" x14ac:dyDescent="0.2">
      <c r="A1432" s="9" t="s">
        <v>91</v>
      </c>
      <c r="B1432" s="9" t="s">
        <v>3472</v>
      </c>
      <c r="C1432" s="9">
        <v>1451</v>
      </c>
      <c r="D1432" s="9">
        <v>1071</v>
      </c>
      <c r="E1432" s="9">
        <v>2418.0354130445799</v>
      </c>
      <c r="F1432" s="9">
        <v>3039</v>
      </c>
      <c r="G1432" s="9">
        <v>3603.777</v>
      </c>
      <c r="H1432" s="9">
        <v>219</v>
      </c>
      <c r="I1432" s="16">
        <v>6.7235802629984803E-5</v>
      </c>
      <c r="J1432" s="9">
        <v>4.7118017369612297E-2</v>
      </c>
      <c r="K1432" s="9">
        <v>1.96040887958044</v>
      </c>
      <c r="L1432" s="11">
        <v>2.77805432237964E-6</v>
      </c>
      <c r="M1432" s="9">
        <v>1.00945396302249E-4</v>
      </c>
      <c r="N1432" s="9">
        <v>0.35241855873642602</v>
      </c>
      <c r="O1432" s="9">
        <v>0.67097252305273702</v>
      </c>
      <c r="P1432" s="9" t="s">
        <v>3473</v>
      </c>
      <c r="Q1432" s="9">
        <v>14671101</v>
      </c>
      <c r="R1432" s="9" t="s">
        <v>3474</v>
      </c>
      <c r="S1432" s="9" t="s">
        <v>98</v>
      </c>
      <c r="T1432" s="9">
        <v>37.905099004101999</v>
      </c>
      <c r="U1432" s="9">
        <v>-122.207672817759</v>
      </c>
      <c r="V1432" s="9">
        <v>443</v>
      </c>
      <c r="W1432" s="9">
        <v>936</v>
      </c>
      <c r="X1432" s="9">
        <v>66650.021623426393</v>
      </c>
      <c r="Y1432" s="15">
        <f>X1432/1609.34</f>
        <v>41.414506333917259</v>
      </c>
      <c r="Z1432" s="9">
        <v>24837.5412638569</v>
      </c>
      <c r="AA1432" s="15">
        <f>Z1432/1609.34</f>
        <v>15.433370986775262</v>
      </c>
      <c r="AB1432" s="9">
        <v>41812.480359569498</v>
      </c>
      <c r="AC1432" s="9">
        <v>22159.202873050999</v>
      </c>
      <c r="AD1432" s="9">
        <v>36243.107171366799</v>
      </c>
      <c r="AE1432" s="9">
        <v>2.21070417901927E-2</v>
      </c>
      <c r="AF1432" s="9">
        <v>1.4724640775966601E-2</v>
      </c>
      <c r="AG1432" s="9">
        <v>1865</v>
      </c>
      <c r="AH1432" s="9">
        <v>4.5946490000000004</v>
      </c>
      <c r="AI1432" s="9">
        <v>12.603545</v>
      </c>
      <c r="AJ1432" s="9">
        <v>2</v>
      </c>
      <c r="AK1432" s="9">
        <v>3.3617473000000002</v>
      </c>
      <c r="AL1432" s="9">
        <v>7.2343792999999996</v>
      </c>
      <c r="AM1432" s="9">
        <v>-0.15504396000000001</v>
      </c>
      <c r="AN1432" s="9">
        <v>7.0954059999999999E-2</v>
      </c>
      <c r="AO1432" s="9">
        <v>6.9317436E-3</v>
      </c>
      <c r="AP1432" s="9">
        <v>1.8408131999999999</v>
      </c>
      <c r="AQ1432" s="9">
        <v>294.51589999999999</v>
      </c>
      <c r="AR1432" s="9">
        <v>32.029510000000002</v>
      </c>
      <c r="AS1432" s="9">
        <v>28.753146999999998</v>
      </c>
      <c r="AT1432" s="9">
        <v>0.84979119999999997</v>
      </c>
      <c r="AU1432" s="9">
        <v>15.738054999999999</v>
      </c>
      <c r="AV1432" s="9">
        <v>17.199684000000001</v>
      </c>
      <c r="AW1432" s="9">
        <v>9.3862009999999998</v>
      </c>
      <c r="AX1432" s="12">
        <f ca="1">IFERROR(__xludf.DUMMYFUNCTION("1-(PERCENTRANK(FILTER(AG:AG, $A:$A=$A1432), $AG1432))"),0.637)</f>
        <v>0.63700000000000001</v>
      </c>
      <c r="AY1432" s="13">
        <f ca="1">IFERROR(__xludf.DUMMYFUNCTION("PERCENTRANK(FILTER(K:K, $A:$A=$A1432), $K1432)"),0.6)</f>
        <v>0.6</v>
      </c>
      <c r="AZ1432" s="13">
        <f ca="1">IFERROR(__xludf.DUMMYFUNCTION("PERCENTRANK(FILTER(I:I, $A:$A=$A1432), $I1432)"),0.668)</f>
        <v>0.66800000000000004</v>
      </c>
      <c r="BA1432" s="12">
        <f ca="1">IFERROR(__xludf.DUMMYFUNCTION("PERCENTRANK(FILTER(AI:AI, $A:$A=$A1432), $AI1432)"),0.577)</f>
        <v>0.57699999999999996</v>
      </c>
      <c r="BB1432" s="13">
        <f ca="1">IFERROR(__xludf.DUMMYFUNCTION("PERCENTRANK(FILTER(AT:AT, $A:$A=$A1432), $AT1432)"),0.468)</f>
        <v>0.46800000000000003</v>
      </c>
      <c r="BC1432" s="13">
        <f ca="1">IFERROR(__xludf.DUMMYFUNCTION("PERCENTRANK(FILTER(AU:AU, $A:$A=$A1432), $AU1432)"),0.771)</f>
        <v>0.77100000000000002</v>
      </c>
      <c r="BM1432" s="9">
        <v>0.32606643000000002</v>
      </c>
      <c r="BN1432" s="9">
        <v>3.4982329999999999E-2</v>
      </c>
      <c r="BO1432" s="9">
        <v>4.7249999999999996</v>
      </c>
      <c r="BP1432" s="9">
        <v>19.936975</v>
      </c>
      <c r="BQ1432" s="9">
        <v>4.1806710000000002</v>
      </c>
      <c r="BR1432" s="9">
        <v>10.738516000000001</v>
      </c>
      <c r="BS1432" s="9">
        <v>7.2746468000000002</v>
      </c>
      <c r="BT1432" s="9">
        <v>6.8419647000000001</v>
      </c>
      <c r="BU1432" s="9">
        <v>1.8748522999999999</v>
      </c>
      <c r="BV1432" s="9">
        <v>3.4611526000000001</v>
      </c>
      <c r="BW1432" s="9">
        <v>15.425202000000001</v>
      </c>
      <c r="BX1432" s="9">
        <v>10.944376999999999</v>
      </c>
      <c r="BY1432" s="9">
        <v>10.357051</v>
      </c>
      <c r="BZ1432" s="9">
        <v>7.0777273000000003</v>
      </c>
      <c r="CA1432" s="9">
        <v>43.073486000000003</v>
      </c>
      <c r="CB1432" s="9">
        <v>60.543303999999999</v>
      </c>
      <c r="CC1432" s="9">
        <v>41.755009999999999</v>
      </c>
      <c r="CD1432" s="9">
        <v>64.83614</v>
      </c>
    </row>
    <row r="1433" spans="1:82" ht="15.75" hidden="1" customHeight="1" x14ac:dyDescent="0.2">
      <c r="A1433" s="9" t="s">
        <v>106</v>
      </c>
      <c r="B1433" s="9" t="s">
        <v>3475</v>
      </c>
      <c r="C1433" s="9">
        <v>2246</v>
      </c>
      <c r="D1433" s="9">
        <v>3</v>
      </c>
      <c r="E1433" s="9">
        <v>3.91337603712102</v>
      </c>
      <c r="F1433" s="9">
        <v>23</v>
      </c>
      <c r="G1433" s="9">
        <v>13.796678</v>
      </c>
      <c r="H1433" s="9">
        <v>13</v>
      </c>
      <c r="I1433" s="16">
        <v>3.03169939658031E-5</v>
      </c>
      <c r="J1433" s="9">
        <v>1025.8325028419099</v>
      </c>
      <c r="K1433" s="9">
        <v>7.54219948665963</v>
      </c>
      <c r="L1433" s="9">
        <v>3.57198285447188E-2</v>
      </c>
      <c r="M1433" s="9">
        <v>1.9065073192555499E-4</v>
      </c>
      <c r="N1433" s="9">
        <v>0.13043478260869501</v>
      </c>
      <c r="O1433" s="9">
        <v>0.283646262787426</v>
      </c>
      <c r="P1433" s="9" t="s">
        <v>3476</v>
      </c>
      <c r="Q1433" s="9">
        <v>182611103</v>
      </c>
      <c r="R1433" s="9" t="s">
        <v>1288</v>
      </c>
      <c r="S1433" s="9">
        <v>55374</v>
      </c>
      <c r="T1433" s="9">
        <v>35.620292372569402</v>
      </c>
      <c r="U1433" s="9">
        <v>-120.696229105261</v>
      </c>
      <c r="V1433" s="9">
        <v>174</v>
      </c>
      <c r="W1433" s="9">
        <v>417</v>
      </c>
      <c r="X1433" s="9">
        <v>39635.509367566403</v>
      </c>
      <c r="Z1433" s="9">
        <v>17000.9166262127</v>
      </c>
      <c r="AB1433" s="9">
        <v>22634.592741353699</v>
      </c>
      <c r="AC1433" s="9">
        <v>3793.0347376334498</v>
      </c>
      <c r="AD1433" s="9">
        <v>4346.0958360807699</v>
      </c>
      <c r="AE1433" s="9">
        <v>2.4784595150322201E-3</v>
      </c>
      <c r="AF1433" s="9">
        <v>3.9412092155544001E-4</v>
      </c>
      <c r="AG1433" s="9">
        <v>1437</v>
      </c>
      <c r="AH1433" s="9">
        <v>0.83324920000000002</v>
      </c>
      <c r="AI1433" s="9">
        <v>2.6367178</v>
      </c>
      <c r="AJ1433" s="9">
        <v>2</v>
      </c>
      <c r="AK1433" s="9">
        <v>2.5033069999999999</v>
      </c>
      <c r="AL1433" s="9">
        <v>6.9424615000000003</v>
      </c>
      <c r="AM1433" s="9">
        <v>0.51506770000000002</v>
      </c>
      <c r="AN1433" s="9">
        <v>1.5428571E-2</v>
      </c>
      <c r="AO1433" s="9">
        <v>5.9473299999999998E-3</v>
      </c>
      <c r="AP1433" s="9">
        <v>1.0109614</v>
      </c>
      <c r="AQ1433" s="9">
        <v>298.21807999999999</v>
      </c>
      <c r="AR1433" s="9">
        <v>42.866795000000003</v>
      </c>
      <c r="AS1433" s="9">
        <v>36.433585999999998</v>
      </c>
      <c r="AT1433" s="9">
        <v>1.2918772999999999</v>
      </c>
      <c r="AU1433" s="9">
        <v>13.800380000000001</v>
      </c>
      <c r="AV1433" s="9">
        <v>14.544332499999999</v>
      </c>
      <c r="AW1433" s="9">
        <v>0.66415966000000004</v>
      </c>
      <c r="AX1433" s="12">
        <f ca="1">IFERROR(__xludf.DUMMYFUNCTION("1-(PERCENTRANK(FILTER(AG:AG, $A:$A=$A1433), $AG1433))"),0.698)</f>
        <v>0.69799999999999995</v>
      </c>
      <c r="AY1433" s="13">
        <f ca="1">IFERROR(__xludf.DUMMYFUNCTION("PERCENTRANK(FILTER(K:K, $A:$A=$A1433), $K1433)"),0.736)</f>
        <v>0.73599999999999999</v>
      </c>
      <c r="AZ1433" s="13">
        <f ca="1">IFERROR(__xludf.DUMMYFUNCTION("PERCENTRANK(FILTER(I:I, $A:$A=$A1433), $I1433)"),0.289)</f>
        <v>0.28899999999999998</v>
      </c>
      <c r="BA1433" s="12">
        <f ca="1">IFERROR(__xludf.DUMMYFUNCTION("PERCENTRANK(FILTER(AI:AI, $A:$A=$A1433), $AI1433)"),0.066)</f>
        <v>6.6000000000000003E-2</v>
      </c>
      <c r="BB1433" s="13">
        <f ca="1">IFERROR(__xludf.DUMMYFUNCTION("PERCENTRANK(FILTER(AT:AT, $A:$A=$A1433), $AT1433)"),0.918)</f>
        <v>0.91800000000000004</v>
      </c>
      <c r="BC1433" s="13">
        <f ca="1">IFERROR(__xludf.DUMMYFUNCTION("PERCENTRANK(FILTER(AU:AU, $A:$A=$A1433), $AU1433)"),0.227)</f>
        <v>0.22700000000000001</v>
      </c>
      <c r="BM1433" s="9">
        <v>9.3794329999999995E-2</v>
      </c>
      <c r="BN1433" s="9">
        <v>1.7142856000000001E-2</v>
      </c>
      <c r="BO1433" s="9">
        <v>1.4411764</v>
      </c>
      <c r="BP1433" s="9">
        <v>16</v>
      </c>
      <c r="BQ1433" s="9">
        <v>4.3714284999999999E-2</v>
      </c>
      <c r="BR1433" s="9">
        <v>0.32857143999999999</v>
      </c>
      <c r="BS1433" s="9">
        <v>8.6441660000000002</v>
      </c>
      <c r="BT1433" s="9">
        <v>8.2746779999999998</v>
      </c>
      <c r="BU1433" s="9">
        <v>2.1553817</v>
      </c>
      <c r="BV1433" s="9">
        <v>3.8220208000000002</v>
      </c>
      <c r="BW1433" s="9">
        <v>12.541276999999999</v>
      </c>
      <c r="BX1433" s="9">
        <v>9.1490670000000005</v>
      </c>
      <c r="BY1433" s="9">
        <v>8.9880084999999994</v>
      </c>
      <c r="BZ1433" s="9">
        <v>5.8822937</v>
      </c>
      <c r="CA1433" s="9">
        <v>57.953395999999998</v>
      </c>
      <c r="CB1433" s="9">
        <v>78.91037</v>
      </c>
      <c r="CC1433" s="9">
        <v>55.222625999999998</v>
      </c>
      <c r="CD1433" s="9">
        <v>75.251594999999995</v>
      </c>
    </row>
    <row r="1434" spans="1:82" ht="15.75" hidden="1" customHeight="1" x14ac:dyDescent="0.2">
      <c r="A1434" s="9" t="s">
        <v>91</v>
      </c>
      <c r="B1434" s="9" t="s">
        <v>3477</v>
      </c>
      <c r="C1434" s="9">
        <v>959</v>
      </c>
      <c r="D1434" s="9">
        <v>197</v>
      </c>
      <c r="E1434" s="9">
        <v>389.75100475691403</v>
      </c>
      <c r="F1434" s="9">
        <v>523</v>
      </c>
      <c r="G1434" s="9">
        <v>587.98206000000005</v>
      </c>
      <c r="H1434" s="9">
        <v>34</v>
      </c>
      <c r="I1434" s="16">
        <v>6.6134269218309701E-5</v>
      </c>
      <c r="J1434" s="9">
        <v>3.8463683257840699E-2</v>
      </c>
      <c r="K1434" s="9">
        <v>5.5825319378636697</v>
      </c>
      <c r="L1434" s="11">
        <v>2.5240851846545902E-6</v>
      </c>
      <c r="M1434" s="9">
        <v>1.9059273031149E-4</v>
      </c>
      <c r="N1434" s="9">
        <v>0.37667304015296299</v>
      </c>
      <c r="O1434" s="9">
        <v>0.66286207376980599</v>
      </c>
      <c r="P1434" s="9" t="s">
        <v>3478</v>
      </c>
      <c r="Q1434" s="9">
        <v>13090402</v>
      </c>
      <c r="R1434" s="9" t="s">
        <v>3479</v>
      </c>
      <c r="S1434" s="9" t="s">
        <v>98</v>
      </c>
      <c r="T1434" s="9">
        <v>37.876505848118001</v>
      </c>
      <c r="U1434" s="9">
        <v>-122.179627261327</v>
      </c>
      <c r="V1434" s="9">
        <v>212</v>
      </c>
      <c r="W1434" s="9">
        <v>813</v>
      </c>
      <c r="X1434" s="9">
        <v>53799.582456734999</v>
      </c>
      <c r="Z1434" s="9">
        <v>12542.532192942699</v>
      </c>
      <c r="AB1434" s="9">
        <v>41257.0502637924</v>
      </c>
      <c r="AC1434" s="9">
        <v>3304.7717721612999</v>
      </c>
      <c r="AD1434" s="9">
        <v>9503.4694739361894</v>
      </c>
      <c r="AE1434" s="9">
        <v>6.4801528305906599E-3</v>
      </c>
      <c r="AF1434" s="9">
        <v>2.24856515342253E-3</v>
      </c>
      <c r="AG1434" s="9">
        <v>1438</v>
      </c>
      <c r="AH1434" s="9">
        <v>5.4328019999999997</v>
      </c>
      <c r="AI1434" s="9">
        <v>13.551038</v>
      </c>
      <c r="AJ1434" s="9">
        <v>2.1063830000000001</v>
      </c>
      <c r="AK1434" s="9">
        <v>3.6132795999999998</v>
      </c>
      <c r="AL1434" s="9">
        <v>7.2096925000000001</v>
      </c>
      <c r="AM1434" s="9">
        <v>-3.1207364000000002</v>
      </c>
      <c r="AN1434" s="9">
        <v>9.8510639999999997E-2</v>
      </c>
      <c r="AO1434" s="9">
        <v>6.7948890000000001E-3</v>
      </c>
      <c r="AP1434" s="9">
        <v>1.9838294000000001</v>
      </c>
      <c r="AQ1434" s="9">
        <v>293.50463999999999</v>
      </c>
      <c r="AR1434" s="9">
        <v>32.303615999999998</v>
      </c>
      <c r="AS1434" s="9">
        <v>29.117391999999999</v>
      </c>
      <c r="AT1434" s="9">
        <v>0.79939437000000002</v>
      </c>
      <c r="AU1434" s="9">
        <v>15.517172</v>
      </c>
      <c r="AV1434" s="9">
        <v>17.021946</v>
      </c>
      <c r="AW1434" s="9">
        <v>7.2592350000000003</v>
      </c>
      <c r="AX1434" s="12">
        <f ca="1">IFERROR(__xludf.DUMMYFUNCTION("1-(PERCENTRANK(FILTER(AG:AG, $A:$A=$A1434), $AG1434))"),0.808999999999999)</f>
        <v>0.80899999999999905</v>
      </c>
      <c r="AY1434" s="13">
        <f ca="1">IFERROR(__xludf.DUMMYFUNCTION("PERCENTRANK(FILTER(K:K, $A:$A=$A1434), $K1434)"),0.832)</f>
        <v>0.83199999999999996</v>
      </c>
      <c r="AZ1434" s="13">
        <f ca="1">IFERROR(__xludf.DUMMYFUNCTION("PERCENTRANK(FILTER(I:I, $A:$A=$A1434), $I1434)"),0.652)</f>
        <v>0.65200000000000002</v>
      </c>
      <c r="BA1434" s="12">
        <f ca="1">IFERROR(__xludf.DUMMYFUNCTION("PERCENTRANK(FILTER(AI:AI, $A:$A=$A1434), $AI1434)"),0.639)</f>
        <v>0.63900000000000001</v>
      </c>
      <c r="BB1434" s="13">
        <f ca="1">IFERROR(__xludf.DUMMYFUNCTION("PERCENTRANK(FILTER(AT:AT, $A:$A=$A1434), $AT1434)"),0.372)</f>
        <v>0.372</v>
      </c>
      <c r="BC1434" s="13">
        <f ca="1">IFERROR(__xludf.DUMMYFUNCTION("PERCENTRANK(FILTER(AU:AU, $A:$A=$A1434), $AU1434)"),0.655)</f>
        <v>0.65500000000000003</v>
      </c>
      <c r="BM1434" s="9">
        <v>0.22219606</v>
      </c>
      <c r="BN1434" s="9">
        <v>5.9787232000000003E-2</v>
      </c>
      <c r="BO1434" s="9">
        <v>5.7073169999999998</v>
      </c>
      <c r="BP1434" s="9">
        <v>21.585364999999999</v>
      </c>
      <c r="BQ1434" s="9">
        <v>3.9253192000000001</v>
      </c>
      <c r="BR1434" s="9">
        <v>11.127660000000001</v>
      </c>
      <c r="BS1434" s="9">
        <v>7.6945043000000002</v>
      </c>
      <c r="BT1434" s="9">
        <v>7.1513609999999996</v>
      </c>
      <c r="BU1434" s="9">
        <v>1.696375</v>
      </c>
      <c r="BV1434" s="9">
        <v>3.3129080000000002</v>
      </c>
      <c r="BW1434" s="9">
        <v>15.316725</v>
      </c>
      <c r="BX1434" s="9">
        <v>10.845715</v>
      </c>
      <c r="BY1434" s="9">
        <v>10.249495</v>
      </c>
      <c r="BZ1434" s="9">
        <v>7.1533126999999999</v>
      </c>
      <c r="CA1434" s="9">
        <v>44.434047999999997</v>
      </c>
      <c r="CB1434" s="9">
        <v>60.787033000000001</v>
      </c>
      <c r="CC1434" s="9">
        <v>42.007072000000001</v>
      </c>
      <c r="CD1434" s="9">
        <v>65.173676</v>
      </c>
    </row>
    <row r="1435" spans="1:82" ht="15.75" hidden="1" customHeight="1" x14ac:dyDescent="0.2">
      <c r="A1435" s="9" t="s">
        <v>77</v>
      </c>
      <c r="B1435" s="9" t="s">
        <v>3480</v>
      </c>
      <c r="C1435" s="9">
        <v>1776</v>
      </c>
      <c r="D1435" s="9">
        <v>196</v>
      </c>
      <c r="E1435" s="9">
        <v>281.63206718547502</v>
      </c>
      <c r="F1435" s="9">
        <v>348</v>
      </c>
      <c r="G1435" s="9">
        <v>323.39350000000002</v>
      </c>
      <c r="H1435" s="9">
        <v>43</v>
      </c>
      <c r="I1435" s="16">
        <v>9.3451649157687698E-5</v>
      </c>
      <c r="J1435" s="9">
        <v>3.7817877796178997E-2</v>
      </c>
      <c r="K1435" s="9">
        <v>2.6995989620600902</v>
      </c>
      <c r="L1435" s="11">
        <v>3.5341430476968402E-6</v>
      </c>
      <c r="M1435" s="9">
        <v>1.90037524781251E-4</v>
      </c>
      <c r="N1435" s="9">
        <v>0.56321839080459701</v>
      </c>
      <c r="O1435" s="9">
        <v>0.87086497630109205</v>
      </c>
      <c r="P1435" s="9" t="s">
        <v>3481</v>
      </c>
      <c r="Q1435" s="9">
        <v>43211101</v>
      </c>
      <c r="R1435" s="9" t="s">
        <v>3482</v>
      </c>
      <c r="S1435" s="9">
        <v>738</v>
      </c>
      <c r="T1435" s="9">
        <v>39.062147287612298</v>
      </c>
      <c r="U1435" s="9">
        <v>-122.931054735562</v>
      </c>
      <c r="V1435" s="9">
        <v>229</v>
      </c>
      <c r="W1435" s="9">
        <v>701</v>
      </c>
      <c r="X1435" s="9">
        <v>45344.7704808782</v>
      </c>
      <c r="Z1435" s="9">
        <v>12990.0962899469</v>
      </c>
      <c r="AB1435" s="9">
        <v>32354.674190931299</v>
      </c>
      <c r="AC1435" s="9">
        <v>3766.2763912663199</v>
      </c>
      <c r="AD1435" s="9">
        <v>7619.9811457947599</v>
      </c>
      <c r="AE1435" s="9">
        <v>8.1716135655938108E-3</v>
      </c>
      <c r="AF1435" s="9">
        <v>4.0184209137805703E-3</v>
      </c>
      <c r="AG1435" s="9">
        <v>1440</v>
      </c>
      <c r="AH1435" s="9">
        <v>2.8821536999999999</v>
      </c>
      <c r="AI1435" s="9">
        <v>8.4912259999999993</v>
      </c>
      <c r="AJ1435" s="9">
        <v>2</v>
      </c>
      <c r="AK1435" s="9">
        <v>2.6013440000000001</v>
      </c>
      <c r="AL1435" s="9">
        <v>6.9550039999999997</v>
      </c>
      <c r="AM1435" s="9">
        <v>0.21307572999999999</v>
      </c>
      <c r="AN1435" s="9">
        <v>5.8000000000000003E-2</v>
      </c>
      <c r="AO1435" s="9">
        <v>6.0610482000000004E-3</v>
      </c>
      <c r="AP1435" s="9">
        <v>2.2043952999999998</v>
      </c>
      <c r="AQ1435" s="9">
        <v>296.51116999999999</v>
      </c>
      <c r="AR1435" s="9">
        <v>38.002974999999999</v>
      </c>
      <c r="AS1435" s="9">
        <v>37.763420000000004</v>
      </c>
      <c r="AT1435" s="9">
        <v>1.1834819999999999</v>
      </c>
      <c r="AU1435" s="9">
        <v>14.615596</v>
      </c>
      <c r="AV1435" s="9">
        <v>16.392296000000002</v>
      </c>
      <c r="AW1435" s="9">
        <v>8.6877499999999994</v>
      </c>
      <c r="AX1435" s="12">
        <f ca="1">IFERROR(__xludf.DUMMYFUNCTION("1-(PERCENTRANK(FILTER(AG:AG, $A:$A=$A1435), $AG1435))"),0.394)</f>
        <v>0.39400000000000002</v>
      </c>
      <c r="AY1435" s="13">
        <f ca="1">IFERROR(__xludf.DUMMYFUNCTION("PERCENTRANK(FILTER(K:K, $A:$A=$A1435), $K1435)"),0.34)</f>
        <v>0.34</v>
      </c>
      <c r="AZ1435" s="13">
        <f ca="1">IFERROR(__xludf.DUMMYFUNCTION("PERCENTRANK(FILTER(I:I, $A:$A=$A1435), $I1435)"),0.468)</f>
        <v>0.46800000000000003</v>
      </c>
      <c r="BA1435" s="12">
        <f ca="1">IFERROR(__xludf.DUMMYFUNCTION("PERCENTRANK(FILTER(AI:AI, $A:$A=$A1435), $AI1435)"),0.121)</f>
        <v>0.121</v>
      </c>
      <c r="BB1435" s="13">
        <f ca="1">IFERROR(__xludf.DUMMYFUNCTION("PERCENTRANK(FILTER(AT:AT, $A:$A=$A1435), $AT1435)"),0.817)</f>
        <v>0.81699999999999995</v>
      </c>
      <c r="BC1435" s="13">
        <f ca="1">IFERROR(__xludf.DUMMYFUNCTION("PERCENTRANK(FILTER(AU:AU, $A:$A=$A1435), $AU1435)"),0.276)</f>
        <v>0.27600000000000002</v>
      </c>
      <c r="BM1435" s="9">
        <v>0.30707887</v>
      </c>
      <c r="BN1435" s="9">
        <v>5.1142856E-2</v>
      </c>
      <c r="BO1435" s="9">
        <v>3.6444445000000001</v>
      </c>
      <c r="BP1435" s="9">
        <v>18.244444000000001</v>
      </c>
      <c r="BQ1435" s="9">
        <v>4.6181425999999997</v>
      </c>
      <c r="BR1435" s="9">
        <v>4.9714283999999997</v>
      </c>
      <c r="BS1435" s="9">
        <v>11.579796999999999</v>
      </c>
      <c r="BT1435" s="9">
        <v>9.9985160000000004</v>
      </c>
      <c r="BU1435" s="9">
        <v>2.3793552</v>
      </c>
      <c r="BV1435" s="9">
        <v>4.0097269999999998</v>
      </c>
      <c r="BW1435" s="9">
        <v>13.610658000000001</v>
      </c>
      <c r="BX1435" s="9">
        <v>8.0906520000000004</v>
      </c>
      <c r="BY1435" s="9">
        <v>9.4933650000000007</v>
      </c>
      <c r="BZ1435" s="9">
        <v>5.0967079999999996</v>
      </c>
      <c r="CA1435" s="9">
        <v>65.940010000000001</v>
      </c>
      <c r="CB1435" s="9">
        <v>94.072400000000002</v>
      </c>
      <c r="CC1435" s="9">
        <v>49.817672999999999</v>
      </c>
      <c r="CD1435" s="9">
        <v>79.971275000000006</v>
      </c>
    </row>
    <row r="1436" spans="1:82" ht="15.75" hidden="1" customHeight="1" x14ac:dyDescent="0.2">
      <c r="A1436" s="9" t="s">
        <v>113</v>
      </c>
      <c r="B1436" s="9" t="s">
        <v>3483</v>
      </c>
      <c r="C1436" s="9">
        <v>1092</v>
      </c>
      <c r="D1436" s="9">
        <v>120</v>
      </c>
      <c r="E1436" s="9">
        <v>187.980125758746</v>
      </c>
      <c r="F1436" s="9">
        <v>518</v>
      </c>
      <c r="G1436" s="9">
        <v>344.79532</v>
      </c>
      <c r="H1436" s="9">
        <v>61</v>
      </c>
      <c r="I1436" s="16">
        <v>7.8193294685944593E-5</v>
      </c>
      <c r="J1436" s="9">
        <v>106.999431183697</v>
      </c>
      <c r="K1436" s="9">
        <v>5.5363637824301302</v>
      </c>
      <c r="L1436" s="9">
        <v>5.7409043996349699E-3</v>
      </c>
      <c r="M1436" s="9">
        <v>1.8983433876171299E-4</v>
      </c>
      <c r="N1436" s="9">
        <v>0.231660231660231</v>
      </c>
      <c r="O1436" s="9">
        <v>0.54519338174340704</v>
      </c>
      <c r="P1436" s="9" t="s">
        <v>3484</v>
      </c>
      <c r="Q1436" s="9">
        <v>163781705</v>
      </c>
      <c r="R1436" s="9" t="s">
        <v>714</v>
      </c>
      <c r="S1436" s="9">
        <v>6697</v>
      </c>
      <c r="T1436" s="9">
        <v>37.960715668742999</v>
      </c>
      <c r="U1436" s="9">
        <v>-120.425945602317</v>
      </c>
      <c r="V1436" s="9">
        <v>72</v>
      </c>
      <c r="W1436" s="9">
        <v>85</v>
      </c>
      <c r="X1436" s="9">
        <v>13257.4546535111</v>
      </c>
      <c r="Z1436" s="9">
        <v>6657.3540886460996</v>
      </c>
      <c r="AB1436" s="9">
        <v>6600.1005648650598</v>
      </c>
      <c r="AC1436" s="9">
        <v>6657.3540886460996</v>
      </c>
      <c r="AD1436" s="9">
        <v>6600.1005648650598</v>
      </c>
      <c r="AE1436" s="9">
        <v>1.1579894664464499E-2</v>
      </c>
      <c r="AF1436" s="9">
        <v>4.7697909758426197E-3</v>
      </c>
      <c r="AG1436" s="9">
        <v>1441</v>
      </c>
      <c r="AH1436" s="9">
        <v>3.3769035000000001</v>
      </c>
      <c r="AI1436" s="9">
        <v>9.6881850000000007</v>
      </c>
      <c r="AJ1436" s="9">
        <v>2</v>
      </c>
      <c r="AK1436" s="9">
        <v>2.0950679999999999</v>
      </c>
      <c r="AL1436" s="9">
        <v>5.4566083000000001</v>
      </c>
      <c r="AM1436" s="9">
        <v>-2.3516478E-2</v>
      </c>
      <c r="AN1436" s="9">
        <v>3.1442307000000003E-2</v>
      </c>
      <c r="AO1436" s="9">
        <v>6.2556345999999997E-3</v>
      </c>
      <c r="AP1436" s="9">
        <v>2.0436079999999999</v>
      </c>
      <c r="AQ1436" s="9">
        <v>296.90800000000002</v>
      </c>
      <c r="AR1436" s="9">
        <v>42.576397</v>
      </c>
      <c r="AS1436" s="9">
        <v>33.416943000000003</v>
      </c>
      <c r="AT1436" s="9">
        <v>1.2529527</v>
      </c>
      <c r="AU1436" s="9">
        <v>13.619087</v>
      </c>
      <c r="AV1436" s="9">
        <v>15.107908</v>
      </c>
      <c r="AW1436" s="9">
        <v>2.7994115000000002</v>
      </c>
      <c r="AX1436" s="12">
        <f ca="1">IFERROR(__xludf.DUMMYFUNCTION("1-(PERCENTRANK(FILTER(AG:AG, $A:$A=$A1436), $AG1436))"),0.373)</f>
        <v>0.373</v>
      </c>
      <c r="AY1436" s="13">
        <f ca="1">IFERROR(__xludf.DUMMYFUNCTION("PERCENTRANK(FILTER(K:K, $A:$A=$A1436), $K1436)"),0.253)</f>
        <v>0.253</v>
      </c>
      <c r="AZ1436" s="13">
        <f ca="1">IFERROR(__xludf.DUMMYFUNCTION("PERCENTRANK(FILTER(I:I, $A:$A=$A1436), $I1436)"),0.798)</f>
        <v>0.79800000000000004</v>
      </c>
      <c r="BA1436" s="12">
        <f ca="1">IFERROR(__xludf.DUMMYFUNCTION("PERCENTRANK(FILTER(AI:AI, $A:$A=$A1436), $AI1436)"),0.508)</f>
        <v>0.50800000000000001</v>
      </c>
      <c r="BB1436" s="13">
        <f ca="1">IFERROR(__xludf.DUMMYFUNCTION("PERCENTRANK(FILTER(AT:AT, $A:$A=$A1436), $AT1436)"),0.395)</f>
        <v>0.39500000000000002</v>
      </c>
      <c r="BC1436" s="13">
        <f ca="1">IFERROR(__xludf.DUMMYFUNCTION("PERCENTRANK(FILTER(AU:AU, $A:$A=$A1436), $AU1436)"),0.958)</f>
        <v>0.95799999999999996</v>
      </c>
      <c r="BM1436" s="9">
        <v>0.16494310000000001</v>
      </c>
      <c r="BN1436" s="9">
        <v>4.4230770000000003E-2</v>
      </c>
      <c r="BO1436" s="9">
        <v>2.1066666000000001</v>
      </c>
      <c r="BP1436" s="9">
        <v>18.386666999999999</v>
      </c>
      <c r="BQ1436" s="9">
        <v>2.8273077</v>
      </c>
      <c r="BR1436" s="9">
        <v>4.9807689999999996</v>
      </c>
      <c r="BS1436" s="9">
        <v>11.097747</v>
      </c>
      <c r="BT1436" s="9">
        <v>8.2175410000000007</v>
      </c>
      <c r="BU1436" s="9">
        <v>2.1534876999999999</v>
      </c>
      <c r="BV1436" s="9">
        <v>3.9309793000000002</v>
      </c>
      <c r="BW1436" s="9">
        <v>13.448848999999999</v>
      </c>
      <c r="BX1436" s="9">
        <v>7.2267260000000002</v>
      </c>
      <c r="BY1436" s="9">
        <v>9.4975050000000003</v>
      </c>
      <c r="BZ1436" s="9">
        <v>4.8621806999999997</v>
      </c>
      <c r="CA1436" s="9">
        <v>48.130642000000002</v>
      </c>
      <c r="CB1436" s="9">
        <v>82.062280000000001</v>
      </c>
      <c r="CC1436" s="9">
        <v>50.415959999999998</v>
      </c>
      <c r="CD1436" s="9">
        <v>84.745810000000006</v>
      </c>
    </row>
    <row r="1437" spans="1:82" ht="15.75" hidden="1" customHeight="1" x14ac:dyDescent="0.2">
      <c r="A1437" s="9" t="s">
        <v>113</v>
      </c>
      <c r="B1437" s="9" t="s">
        <v>3485</v>
      </c>
      <c r="C1437" s="9">
        <v>2139</v>
      </c>
      <c r="D1437" s="9">
        <v>0</v>
      </c>
      <c r="E1437" s="9">
        <v>0</v>
      </c>
      <c r="F1437" s="9">
        <v>24</v>
      </c>
      <c r="G1437" s="9">
        <v>5.6194366999999996</v>
      </c>
      <c r="H1437" s="9">
        <v>7</v>
      </c>
      <c r="I1437" s="16">
        <v>1.25736549827187E-5</v>
      </c>
      <c r="J1437" s="9">
        <v>188.357089201072</v>
      </c>
      <c r="K1437" s="9">
        <v>21.250639533996502</v>
      </c>
      <c r="L1437" s="9">
        <v>2.2638265013386399E-3</v>
      </c>
      <c r="M1437" s="9">
        <v>1.8941668843451299E-4</v>
      </c>
      <c r="N1437" s="9">
        <v>0</v>
      </c>
      <c r="O1437" s="9">
        <v>0</v>
      </c>
      <c r="P1437" s="9" t="s">
        <v>3486</v>
      </c>
      <c r="Q1437" s="9">
        <v>252811102</v>
      </c>
      <c r="R1437" s="9" t="s">
        <v>1841</v>
      </c>
      <c r="S1437" s="9">
        <v>22774</v>
      </c>
      <c r="T1437" s="9">
        <v>37.5882950425217</v>
      </c>
      <c r="U1437" s="9">
        <v>-120.276437491054</v>
      </c>
      <c r="V1437" s="9">
        <v>35</v>
      </c>
      <c r="W1437" s="9">
        <v>31</v>
      </c>
      <c r="X1437" s="9">
        <v>6578.4575834459902</v>
      </c>
      <c r="Z1437" s="9">
        <v>5970.2452773570803</v>
      </c>
      <c r="AB1437" s="9">
        <v>608.21230608891005</v>
      </c>
      <c r="AC1437" s="9">
        <v>1272.86693603044</v>
      </c>
      <c r="AD1437" s="9">
        <v>169.612406275398</v>
      </c>
      <c r="AE1437" s="9">
        <v>1.3259168190415901E-3</v>
      </c>
      <c r="AF1437" s="11">
        <v>8.8015584879030899E-5</v>
      </c>
      <c r="AG1437" s="9">
        <v>1442</v>
      </c>
      <c r="AH1437" s="9">
        <v>0.2415205</v>
      </c>
      <c r="AI1437" s="9">
        <v>0.79969159999999995</v>
      </c>
      <c r="AJ1437" s="9">
        <v>2</v>
      </c>
      <c r="AK1437" s="9">
        <v>2.5797403000000001</v>
      </c>
      <c r="AL1437" s="9">
        <v>6.4266543</v>
      </c>
      <c r="AM1437" s="9">
        <v>-0.66557014000000003</v>
      </c>
      <c r="AN1437" s="9">
        <v>4.2857140000000004E-3</v>
      </c>
      <c r="AO1437" s="9">
        <v>6.2322845E-3</v>
      </c>
      <c r="AP1437" s="9">
        <v>1.3412831999999999</v>
      </c>
      <c r="AQ1437" s="9">
        <v>299.32979999999998</v>
      </c>
      <c r="AR1437" s="9">
        <v>52.842495</v>
      </c>
      <c r="AS1437" s="9">
        <v>41.59075</v>
      </c>
      <c r="AT1437" s="9">
        <v>1.6269313000000001</v>
      </c>
      <c r="AU1437" s="9">
        <v>11.351210999999999</v>
      </c>
      <c r="AV1437" s="9">
        <v>12.510023</v>
      </c>
      <c r="AW1437" s="9">
        <v>0</v>
      </c>
      <c r="AX1437" s="12">
        <f ca="1">IFERROR(__xludf.DUMMYFUNCTION("1-(PERCENTRANK(FILTER(AG:AG, $A:$A=$A1437), $AG1437))"),0.37)</f>
        <v>0.37</v>
      </c>
      <c r="AY1437" s="13">
        <f ca="1">IFERROR(__xludf.DUMMYFUNCTION("PERCENTRANK(FILTER(K:K, $A:$A=$A1437), $K1437)"),0.671)</f>
        <v>0.67100000000000004</v>
      </c>
      <c r="AZ1437" s="13">
        <f ca="1">IFERROR(__xludf.DUMMYFUNCTION("PERCENTRANK(FILTER(I:I, $A:$A=$A1437), $I1437)"),0.075)</f>
        <v>7.4999999999999997E-2</v>
      </c>
      <c r="BA1437" s="12">
        <f ca="1">IFERROR(__xludf.DUMMYFUNCTION("PERCENTRANK(FILTER(AI:AI, $A:$A=$A1437), $AI1437)"),0.004)</f>
        <v>4.0000000000000001E-3</v>
      </c>
      <c r="BB1437" s="13">
        <f ca="1">IFERROR(__xludf.DUMMYFUNCTION("PERCENTRANK(FILTER(AT:AT, $A:$A=$A1437), $AT1437)"),0.96)</f>
        <v>0.96</v>
      </c>
      <c r="BC1437" s="13">
        <f ca="1">IFERROR(__xludf.DUMMYFUNCTION("PERCENTRANK(FILTER(AU:AU, $A:$A=$A1437), $AU1437)"),0.277)</f>
        <v>0.27700000000000002</v>
      </c>
      <c r="BM1437" s="9">
        <v>3.1822990000000002E-2</v>
      </c>
      <c r="BN1437" s="9">
        <v>1.5714286000000001E-2</v>
      </c>
      <c r="BO1437" s="9">
        <v>2.7142856000000002</v>
      </c>
      <c r="BP1437" s="9">
        <v>16</v>
      </c>
      <c r="BQ1437" s="9">
        <v>0</v>
      </c>
      <c r="BR1437" s="9">
        <v>1.7142857</v>
      </c>
      <c r="BS1437" s="9">
        <v>7.9880104000000003</v>
      </c>
      <c r="BT1437" s="9">
        <v>6.7239126999999996</v>
      </c>
      <c r="BU1437" s="9">
        <v>2.9370036000000002</v>
      </c>
      <c r="BV1437" s="9">
        <v>4.4954953</v>
      </c>
      <c r="BW1437" s="9">
        <v>10.739841999999999</v>
      </c>
      <c r="BX1437" s="9">
        <v>6.3796233999999998</v>
      </c>
      <c r="BY1437" s="9">
        <v>7.8310656999999999</v>
      </c>
      <c r="BZ1437" s="9">
        <v>4.4632139999999998</v>
      </c>
      <c r="CA1437" s="9">
        <v>62.501815999999998</v>
      </c>
      <c r="CB1437" s="9">
        <v>93.007869999999997</v>
      </c>
      <c r="CC1437" s="9">
        <v>63.161296999999998</v>
      </c>
      <c r="CD1437" s="9">
        <v>89.654200000000003</v>
      </c>
    </row>
    <row r="1438" spans="1:82" ht="15.75" customHeight="1" x14ac:dyDescent="0.2">
      <c r="A1438" s="9" t="s">
        <v>73</v>
      </c>
      <c r="B1438" s="9" t="s">
        <v>3104</v>
      </c>
      <c r="C1438" s="9">
        <v>2520</v>
      </c>
      <c r="D1438" s="9">
        <v>302</v>
      </c>
      <c r="E1438" s="9">
        <v>475.52635391174999</v>
      </c>
      <c r="F1438" s="9">
        <v>1342</v>
      </c>
      <c r="G1438" s="9">
        <v>921.49469999999997</v>
      </c>
      <c r="H1438" s="9">
        <v>155</v>
      </c>
      <c r="I1438" s="16">
        <v>7.6095368868047905E-5</v>
      </c>
      <c r="J1438" s="9">
        <v>749.85326628420296</v>
      </c>
      <c r="K1438" s="9">
        <v>16.970884152524398</v>
      </c>
      <c r="L1438" s="9">
        <v>5.5442889779625699E-2</v>
      </c>
      <c r="M1438" s="9">
        <v>6.3415057883862698E-4</v>
      </c>
      <c r="N1438" s="9">
        <v>0.22503725782414299</v>
      </c>
      <c r="O1438" s="9">
        <v>0.51603808367250203</v>
      </c>
      <c r="P1438" s="9" t="s">
        <v>3105</v>
      </c>
      <c r="Q1438" s="9">
        <v>152561103</v>
      </c>
      <c r="R1438" s="9" t="s">
        <v>3106</v>
      </c>
      <c r="S1438" s="9">
        <v>660</v>
      </c>
      <c r="T1438" s="9">
        <v>38.849462965095199</v>
      </c>
      <c r="U1438" s="9">
        <v>-121.159550321634</v>
      </c>
      <c r="V1438" s="9">
        <v>401</v>
      </c>
      <c r="W1438" s="9">
        <v>434</v>
      </c>
      <c r="X1438" s="9">
        <v>55812.089588473602</v>
      </c>
      <c r="Y1438" s="15">
        <f>X1438/1609.34</f>
        <v>34.680110845734028</v>
      </c>
      <c r="Z1438" s="9">
        <v>31352.909557872099</v>
      </c>
      <c r="AA1438" s="15">
        <f>Z1438/1609.34</f>
        <v>19.481843213908871</v>
      </c>
      <c r="AB1438" s="9">
        <v>24459.180030601299</v>
      </c>
      <c r="AC1438" s="9">
        <v>16391.194350525198</v>
      </c>
      <c r="AD1438" s="9">
        <v>11583.8142935057</v>
      </c>
      <c r="AE1438" s="9">
        <v>9.8293339719987202E-2</v>
      </c>
      <c r="AF1438" s="9">
        <v>1.1794782174547399E-2</v>
      </c>
      <c r="AG1438" s="9">
        <v>637</v>
      </c>
      <c r="AH1438" s="9">
        <v>2.7452554999999998</v>
      </c>
      <c r="AI1438" s="9">
        <v>7.5461710000000002</v>
      </c>
      <c r="AJ1438" s="9">
        <v>2</v>
      </c>
      <c r="AK1438" s="9">
        <v>2.2952754</v>
      </c>
      <c r="AL1438" s="9">
        <v>6.1584019999999997</v>
      </c>
      <c r="AM1438" s="9">
        <v>0.50531890000000002</v>
      </c>
      <c r="AN1438" s="9">
        <v>3.6460175999999997E-2</v>
      </c>
      <c r="AO1438" s="9">
        <v>6.4835763000000001E-3</v>
      </c>
      <c r="AP1438" s="9">
        <v>2.1925538000000002</v>
      </c>
      <c r="AQ1438" s="9">
        <v>296.96625</v>
      </c>
      <c r="AR1438" s="9">
        <v>45.215904000000002</v>
      </c>
      <c r="AS1438" s="9">
        <v>31.378876000000002</v>
      </c>
      <c r="AT1438" s="9">
        <v>1.3030481</v>
      </c>
      <c r="AU1438" s="9">
        <v>12.783381</v>
      </c>
      <c r="AV1438" s="9">
        <v>14.319772</v>
      </c>
      <c r="AW1438" s="9">
        <v>1.6511251</v>
      </c>
      <c r="AX1438" s="12">
        <f ca="1">IFERROR(__xludf.DUMMYFUNCTION("1-(PERCENTRANK(FILTER(AG:AG, $A:$A=$A1269), $AG1269))"),0.578)</f>
        <v>0.57799999999999996</v>
      </c>
      <c r="AY1438" s="13">
        <f ca="1">IFERROR(__xludf.DUMMYFUNCTION("PERCENTRANK(FILTER(K:K, $A:$A=$A1269), $K1269)"),0.574)</f>
        <v>0.57399999999999995</v>
      </c>
      <c r="AZ1438" s="13">
        <f ca="1">IFERROR(__xludf.DUMMYFUNCTION("PERCENTRANK(FILTER(I:I, $A:$A=$A1269), $I1269)"),0.476)</f>
        <v>0.47599999999999998</v>
      </c>
      <c r="BA1438" s="12">
        <f ca="1">IFERROR(__xludf.DUMMYFUNCTION("PERCENTRANK(FILTER(AI:AI, $A:$A=$A1269), $AI1269)"),0.268)</f>
        <v>0.26800000000000002</v>
      </c>
      <c r="BB1438" s="13">
        <f ca="1">IFERROR(__xludf.DUMMYFUNCTION("PERCENTRANK(FILTER(AT:AT, $A:$A=$A1269), $AT1269)"),0.585)</f>
        <v>0.58499999999999996</v>
      </c>
      <c r="BC1438" s="13">
        <f ca="1">IFERROR(__xludf.DUMMYFUNCTION("PERCENTRANK(FILTER(AU:AU, $A:$A=$A1269), $AU1269)"),0.802)</f>
        <v>0.80200000000000005</v>
      </c>
      <c r="BM1438" s="9">
        <v>3.4730982000000001E-2</v>
      </c>
      <c r="BN1438" s="9">
        <v>3.6005746999999998E-2</v>
      </c>
      <c r="BO1438" s="9">
        <v>1.75</v>
      </c>
      <c r="BP1438" s="9">
        <v>14.991526</v>
      </c>
      <c r="BQ1438" s="9">
        <v>0.40494254000000002</v>
      </c>
      <c r="BR1438" s="9">
        <v>0.69157089999999999</v>
      </c>
      <c r="BS1438" s="9">
        <v>7.2492633</v>
      </c>
      <c r="BT1438" s="9">
        <v>5.5219060000000004</v>
      </c>
      <c r="BU1438" s="9">
        <v>2.5155500000000002</v>
      </c>
      <c r="BV1438" s="9">
        <v>4.2591869999999998</v>
      </c>
      <c r="BW1438" s="9">
        <v>12.734246000000001</v>
      </c>
      <c r="BX1438" s="9">
        <v>6.5690770000000001</v>
      </c>
      <c r="BY1438" s="9">
        <v>8.5494939999999993</v>
      </c>
      <c r="BZ1438" s="9">
        <v>4.3637275999999998</v>
      </c>
      <c r="CA1438" s="9">
        <v>48.055926999999997</v>
      </c>
      <c r="CB1438" s="9">
        <v>79.189019999999999</v>
      </c>
      <c r="CC1438" s="9">
        <v>54.642417999999999</v>
      </c>
      <c r="CD1438" s="9">
        <v>89.041663999999997</v>
      </c>
    </row>
    <row r="1439" spans="1:82" ht="15.75" hidden="1" customHeight="1" x14ac:dyDescent="0.2">
      <c r="A1439" s="9" t="s">
        <v>91</v>
      </c>
      <c r="B1439" s="9" t="s">
        <v>3490</v>
      </c>
      <c r="C1439" s="9">
        <v>6410</v>
      </c>
      <c r="D1439" s="9">
        <v>370</v>
      </c>
      <c r="E1439" s="9">
        <v>736.51169479915404</v>
      </c>
      <c r="F1439" s="9">
        <v>698</v>
      </c>
      <c r="G1439" s="9">
        <v>927.76085999999998</v>
      </c>
      <c r="H1439" s="9">
        <v>39</v>
      </c>
      <c r="I1439" s="10">
        <v>1.9000802869693499E-4</v>
      </c>
      <c r="J1439" s="9">
        <v>3.7817737716843998E-2</v>
      </c>
      <c r="K1439" s="9">
        <v>1.0596789713692301</v>
      </c>
      <c r="L1439" s="11">
        <v>7.1856742644189199E-6</v>
      </c>
      <c r="M1439" s="9">
        <v>1.8896299680289E-4</v>
      </c>
      <c r="N1439" s="9">
        <v>0.53008595988538598</v>
      </c>
      <c r="O1439" s="9">
        <v>0.79385941267133098</v>
      </c>
      <c r="P1439" s="9" t="s">
        <v>3491</v>
      </c>
      <c r="Q1439" s="9">
        <v>24251104</v>
      </c>
      <c r="R1439" s="9" t="s">
        <v>3492</v>
      </c>
      <c r="S1439" s="9">
        <v>3583</v>
      </c>
      <c r="T1439" s="9">
        <v>37.424531476164098</v>
      </c>
      <c r="U1439" s="9">
        <v>-122.273613552092</v>
      </c>
      <c r="V1439" s="9">
        <v>50</v>
      </c>
      <c r="W1439" s="9">
        <v>109</v>
      </c>
      <c r="X1439" s="9">
        <v>10835.2699929436</v>
      </c>
      <c r="Z1439" s="9">
        <v>4480.4664549627696</v>
      </c>
      <c r="AB1439" s="9">
        <v>6354.8035379809198</v>
      </c>
      <c r="AC1439" s="9">
        <v>4480.4664549627696</v>
      </c>
      <c r="AD1439" s="9">
        <v>6354.8035379809198</v>
      </c>
      <c r="AE1439" s="9">
        <v>7.3695568753127097E-3</v>
      </c>
      <c r="AF1439" s="9">
        <v>7.4103131191804996E-3</v>
      </c>
      <c r="AG1439" s="9">
        <v>1444</v>
      </c>
      <c r="AH1439" s="9">
        <v>8.5369240000000008</v>
      </c>
      <c r="AI1439" s="9">
        <v>19.322375999999998</v>
      </c>
      <c r="AJ1439" s="9">
        <v>2.9868421999999999</v>
      </c>
      <c r="AK1439" s="9">
        <v>2.6456227000000001</v>
      </c>
      <c r="AL1439" s="9">
        <v>6.7998905000000001</v>
      </c>
      <c r="AM1439" s="9">
        <v>-0.56714109999999995</v>
      </c>
      <c r="AN1439" s="9">
        <v>8.6842105000000003E-2</v>
      </c>
      <c r="AO1439" s="9">
        <v>6.7572324000000003E-3</v>
      </c>
      <c r="AP1439" s="9">
        <v>2.1322165000000002</v>
      </c>
      <c r="AQ1439" s="9">
        <v>296.63850000000002</v>
      </c>
      <c r="AR1439" s="9">
        <v>35.249009999999998</v>
      </c>
      <c r="AS1439" s="9">
        <v>31.377808000000002</v>
      </c>
      <c r="AT1439" s="9">
        <v>1.0561670999999999</v>
      </c>
      <c r="AU1439" s="9">
        <v>15.153015</v>
      </c>
      <c r="AV1439" s="9">
        <v>16.815321000000001</v>
      </c>
      <c r="AW1439" s="9">
        <v>2.0758420000000002</v>
      </c>
      <c r="AX1439" s="12">
        <f ca="1">IFERROR(__xludf.DUMMYFUNCTION("1-(PERCENTRANK(FILTER(AG:AG, $A:$A=$A1439), $AG1439))"),0.808)</f>
        <v>0.80800000000000005</v>
      </c>
      <c r="AY1439" s="13">
        <f ca="1">IFERROR(__xludf.DUMMYFUNCTION("PERCENTRANK(FILTER(K:K, $A:$A=$A1439), $K1439)"),0.444)</f>
        <v>0.44400000000000001</v>
      </c>
      <c r="AZ1439" s="13">
        <f ca="1">IFERROR(__xludf.DUMMYFUNCTION("PERCENTRANK(FILTER(I:I, $A:$A=$A1439), $I1439)"),0.998)</f>
        <v>0.998</v>
      </c>
      <c r="BA1439" s="12">
        <f ca="1">IFERROR(__xludf.DUMMYFUNCTION("PERCENTRANK(FILTER(AI:AI, $A:$A=$A1439), $AI1439)"),0.902)</f>
        <v>0.90200000000000002</v>
      </c>
      <c r="BB1439" s="13">
        <f ca="1">IFERROR(__xludf.DUMMYFUNCTION("PERCENTRANK(FILTER(AT:AT, $A:$A=$A1439), $AT1439)"),0.784)</f>
        <v>0.78400000000000003</v>
      </c>
      <c r="BC1439" s="13">
        <f ca="1">IFERROR(__xludf.DUMMYFUNCTION("PERCENTRANK(FILTER(AU:AU, $A:$A=$A1439), $AU1439)"),0.443)</f>
        <v>0.443</v>
      </c>
      <c r="BM1439" s="9">
        <v>0.15902583000000001</v>
      </c>
      <c r="BN1439" s="9">
        <v>0.103421055</v>
      </c>
      <c r="BO1439" s="9">
        <v>2.7931035</v>
      </c>
      <c r="BP1439" s="9">
        <v>19.965516999999998</v>
      </c>
      <c r="BQ1439" s="9">
        <v>1.9831578999999999</v>
      </c>
      <c r="BR1439" s="9">
        <v>9.1842109999999995</v>
      </c>
      <c r="BS1439" s="9">
        <v>10.419663999999999</v>
      </c>
      <c r="BT1439" s="9">
        <v>9.2422500000000003</v>
      </c>
      <c r="BU1439" s="9">
        <v>2.1499921999999998</v>
      </c>
      <c r="BV1439" s="9">
        <v>3.9486290999999998</v>
      </c>
      <c r="BW1439" s="9">
        <v>14.612325</v>
      </c>
      <c r="BX1439" s="9">
        <v>10.014061</v>
      </c>
      <c r="BY1439" s="9">
        <v>9.8991760000000006</v>
      </c>
      <c r="BZ1439" s="9">
        <v>6.3409500000000003</v>
      </c>
      <c r="CA1439" s="9">
        <v>59.219949999999997</v>
      </c>
      <c r="CB1439" s="9">
        <v>66.33</v>
      </c>
      <c r="CC1439" s="9">
        <v>45.581764</v>
      </c>
      <c r="CD1439" s="9">
        <v>71.216329999999999</v>
      </c>
    </row>
    <row r="1440" spans="1:82" ht="15.75" hidden="1" customHeight="1" x14ac:dyDescent="0.2">
      <c r="A1440" s="9" t="s">
        <v>113</v>
      </c>
      <c r="B1440" s="9" t="s">
        <v>3493</v>
      </c>
      <c r="C1440" s="9">
        <v>1266</v>
      </c>
      <c r="D1440" s="9">
        <v>67</v>
      </c>
      <c r="E1440" s="9">
        <v>151.25497086066599</v>
      </c>
      <c r="F1440" s="9">
        <v>441</v>
      </c>
      <c r="G1440" s="9">
        <v>239.39725999999999</v>
      </c>
      <c r="H1440" s="9">
        <v>140</v>
      </c>
      <c r="I1440" s="16">
        <v>2.63083105762364E-5</v>
      </c>
      <c r="J1440" s="9">
        <v>2023.03655493562</v>
      </c>
      <c r="K1440" s="9">
        <v>14.698170858728</v>
      </c>
      <c r="L1440" s="9">
        <v>6.1020553293470801E-2</v>
      </c>
      <c r="M1440" s="9">
        <v>2.4323945295938999E-4</v>
      </c>
      <c r="N1440" s="9">
        <v>0.15192743764172301</v>
      </c>
      <c r="O1440" s="9">
        <v>0.63181579118679798</v>
      </c>
      <c r="P1440" s="9" t="s">
        <v>3494</v>
      </c>
      <c r="Q1440" s="9">
        <v>252811102</v>
      </c>
      <c r="R1440" s="9" t="s">
        <v>1841</v>
      </c>
      <c r="S1440" s="9">
        <v>9470</v>
      </c>
      <c r="T1440" s="9">
        <v>37.645988234642601</v>
      </c>
      <c r="U1440" s="9">
        <v>-120.31107443275999</v>
      </c>
      <c r="V1440" s="9">
        <v>390</v>
      </c>
      <c r="W1440" s="9">
        <v>384</v>
      </c>
      <c r="X1440" s="9">
        <v>66956.156642632806</v>
      </c>
      <c r="Y1440" s="15">
        <f>X1440/1609.34</f>
        <v>41.604730288585884</v>
      </c>
      <c r="Z1440" s="9">
        <v>36994.576186357997</v>
      </c>
      <c r="AA1440" s="15">
        <f>Z1440/1609.34</f>
        <v>22.987421046117042</v>
      </c>
      <c r="AB1440" s="9">
        <v>29961.580456274802</v>
      </c>
      <c r="AC1440" s="9">
        <v>36994.576186357997</v>
      </c>
      <c r="AD1440" s="9">
        <v>29961.580456274802</v>
      </c>
      <c r="AE1440" s="9">
        <v>3.4053523414314599E-2</v>
      </c>
      <c r="AF1440" s="9">
        <v>3.6831634806731E-3</v>
      </c>
      <c r="AG1440" s="9">
        <v>1277</v>
      </c>
      <c r="AH1440" s="9">
        <v>0.70345919999999995</v>
      </c>
      <c r="AI1440" s="9">
        <v>2.7486079999999999</v>
      </c>
      <c r="AJ1440" s="9">
        <v>2</v>
      </c>
      <c r="AK1440" s="9">
        <v>2.4840046999999998</v>
      </c>
      <c r="AL1440" s="9">
        <v>6.42584</v>
      </c>
      <c r="AM1440" s="9">
        <v>0.93702260000000004</v>
      </c>
      <c r="AN1440" s="9">
        <v>4.9016099999999998E-3</v>
      </c>
      <c r="AO1440" s="9">
        <v>6.2703374000000001E-3</v>
      </c>
      <c r="AP1440" s="9">
        <v>1.4087590000000001</v>
      </c>
      <c r="AQ1440" s="9">
        <v>298.55721999999997</v>
      </c>
      <c r="AR1440" s="9">
        <v>49.144089999999998</v>
      </c>
      <c r="AS1440" s="9">
        <v>41.49145</v>
      </c>
      <c r="AT1440" s="9">
        <v>1.5017554</v>
      </c>
      <c r="AU1440" s="9">
        <v>12.199187999999999</v>
      </c>
      <c r="AV1440" s="9">
        <v>13.389709</v>
      </c>
      <c r="AW1440" s="9">
        <v>2.1475021999999999</v>
      </c>
      <c r="AX1440" s="12">
        <f ca="1">IFERROR(__xludf.DUMMYFUNCTION("1-(PERCENTRANK(FILTER(AG:AG, $A:$A=$A1440), $AG1440))"),0.445999999999999)</f>
        <v>0.44599999999999901</v>
      </c>
      <c r="AY1440" s="13">
        <f ca="1">IFERROR(__xludf.DUMMYFUNCTION("PERCENTRANK(FILTER(K:K, $A:$A=$A1440), $K1440)"),0.549)</f>
        <v>0.54900000000000004</v>
      </c>
      <c r="AZ1440" s="13">
        <f ca="1">IFERROR(__xludf.DUMMYFUNCTION("PERCENTRANK(FILTER(I:I, $A:$A=$A1440), $I1440)"),0.224)</f>
        <v>0.224</v>
      </c>
      <c r="BA1440" s="12">
        <f ca="1">IFERROR(__xludf.DUMMYFUNCTION("PERCENTRANK(FILTER(AI:AI, $A:$A=$A1440), $AI1440)"),0.08)</f>
        <v>0.08</v>
      </c>
      <c r="BB1440" s="13">
        <f ca="1">IFERROR(__xludf.DUMMYFUNCTION("PERCENTRANK(FILTER(AT:AT, $A:$A=$A1440), $AT1440)"),0.882)</f>
        <v>0.88200000000000001</v>
      </c>
      <c r="BC1440" s="13">
        <f ca="1">IFERROR(__xludf.DUMMYFUNCTION("PERCENTRANK(FILTER(AU:AU, $A:$A=$A1440), $AU1440)"),0.517)</f>
        <v>0.51700000000000002</v>
      </c>
      <c r="BM1440" s="9">
        <v>0.20531405999999999</v>
      </c>
      <c r="BN1440" s="9">
        <v>1.3005367E-2</v>
      </c>
      <c r="BO1440" s="9">
        <v>1.9</v>
      </c>
      <c r="BP1440" s="9">
        <v>16.065000000000001</v>
      </c>
      <c r="BQ1440" s="9">
        <v>0.31032201999999998</v>
      </c>
      <c r="BR1440" s="9">
        <v>0.78890879999999997</v>
      </c>
      <c r="BS1440" s="9">
        <v>8.6508459999999996</v>
      </c>
      <c r="BT1440" s="9">
        <v>7.3394729999999999</v>
      </c>
      <c r="BU1440" s="9">
        <v>2.7386613</v>
      </c>
      <c r="BV1440" s="9">
        <v>4.2856459999999998</v>
      </c>
      <c r="BW1440" s="9">
        <v>11.817389500000001</v>
      </c>
      <c r="BX1440" s="9">
        <v>6.7654940000000003</v>
      </c>
      <c r="BY1440" s="9">
        <v>8.5169739999999994</v>
      </c>
      <c r="BZ1440" s="9">
        <v>4.7490186999999997</v>
      </c>
      <c r="CA1440" s="9">
        <v>61.055115000000001</v>
      </c>
      <c r="CB1440" s="9">
        <v>95.936319999999995</v>
      </c>
      <c r="CC1440" s="9">
        <v>58.198099999999997</v>
      </c>
      <c r="CD1440" s="9">
        <v>86.875609999999995</v>
      </c>
    </row>
    <row r="1441" spans="1:82" ht="15.75" hidden="1" customHeight="1" x14ac:dyDescent="0.2">
      <c r="A1441" s="9" t="s">
        <v>91</v>
      </c>
      <c r="B1441" s="9" t="s">
        <v>3495</v>
      </c>
      <c r="C1441" s="9">
        <v>9385</v>
      </c>
      <c r="D1441" s="9">
        <v>20</v>
      </c>
      <c r="E1441" s="9">
        <v>28.7799917562809</v>
      </c>
      <c r="F1441" s="9">
        <v>330</v>
      </c>
      <c r="G1441" s="9">
        <v>210.83452</v>
      </c>
      <c r="H1441" s="9">
        <v>38</v>
      </c>
      <c r="I1441" s="16">
        <v>7.3502850969625293E-5</v>
      </c>
      <c r="J1441" s="9">
        <v>90.106312486467004</v>
      </c>
      <c r="K1441" s="9">
        <v>5.2500340785716002</v>
      </c>
      <c r="L1441" s="9">
        <v>6.1358884901109604E-3</v>
      </c>
      <c r="M1441" s="9">
        <v>1.8814916548087399E-4</v>
      </c>
      <c r="N1441" s="9">
        <v>6.0606060606060601E-2</v>
      </c>
      <c r="O1441" s="9">
        <v>0.136505122454504</v>
      </c>
      <c r="P1441" s="9" t="s">
        <v>3496</v>
      </c>
      <c r="Q1441" s="9">
        <v>42991105</v>
      </c>
      <c r="R1441" s="9" t="s">
        <v>2095</v>
      </c>
      <c r="S1441" s="9">
        <v>532</v>
      </c>
      <c r="T1441" s="9">
        <v>38.024899023942702</v>
      </c>
      <c r="U1441" s="9">
        <v>-122.558865033827</v>
      </c>
      <c r="V1441" s="9">
        <v>52</v>
      </c>
      <c r="W1441" s="9">
        <v>25</v>
      </c>
      <c r="X1441" s="9">
        <v>10569.2733117314</v>
      </c>
      <c r="Z1441" s="9">
        <v>7102.1777208712001</v>
      </c>
      <c r="AB1441" s="9">
        <v>3467.09559086022</v>
      </c>
      <c r="AC1441" s="9">
        <v>7030.3171491232197</v>
      </c>
      <c r="AD1441" s="9">
        <v>3229.0784100547899</v>
      </c>
      <c r="AE1441" s="9">
        <v>7.1496682882732296E-3</v>
      </c>
      <c r="AF1441" s="9">
        <v>2.7931083368457599E-3</v>
      </c>
      <c r="AG1441" s="9">
        <v>1446</v>
      </c>
      <c r="AH1441" s="9">
        <v>3.5550945</v>
      </c>
      <c r="AI1441" s="9">
        <v>9.7242110000000004</v>
      </c>
      <c r="AJ1441" s="9">
        <v>2.7073170000000002</v>
      </c>
      <c r="AK1441" s="9">
        <v>2.9988069999999998</v>
      </c>
      <c r="AL1441" s="9">
        <v>7.8330655</v>
      </c>
      <c r="AM1441" s="9">
        <v>0.8066875</v>
      </c>
      <c r="AN1441" s="9">
        <v>2.3577236000000001E-2</v>
      </c>
      <c r="AO1441" s="9">
        <v>6.9997150000000001E-3</v>
      </c>
      <c r="AP1441" s="9">
        <v>3.0717142000000002</v>
      </c>
      <c r="AQ1441" s="9">
        <v>294.61853000000002</v>
      </c>
      <c r="AR1441" s="9">
        <v>34.349032999999999</v>
      </c>
      <c r="AS1441" s="9">
        <v>31.396502999999999</v>
      </c>
      <c r="AT1441" s="9">
        <v>0.88502170000000002</v>
      </c>
      <c r="AU1441" s="9">
        <v>14.9476595</v>
      </c>
      <c r="AV1441" s="9">
        <v>16.800706999999999</v>
      </c>
      <c r="AW1441" s="9">
        <v>2.9074504000000001</v>
      </c>
      <c r="AX1441" s="12">
        <f ca="1">IFERROR(__xludf.DUMMYFUNCTION("1-(PERCENTRANK(FILTER(AG:AG, $A:$A=$A1441), $AG1441))"),0.806)</f>
        <v>0.80600000000000005</v>
      </c>
      <c r="AY1441" s="13">
        <f ca="1">IFERROR(__xludf.DUMMYFUNCTION("PERCENTRANK(FILTER(K:K, $A:$A=$A1441), $K1441)"),0.82)</f>
        <v>0.82</v>
      </c>
      <c r="AZ1441" s="13">
        <f ca="1">IFERROR(__xludf.DUMMYFUNCTION("PERCENTRANK(FILTER(I:I, $A:$A=$A1441), $I1441)"),0.73)</f>
        <v>0.73</v>
      </c>
      <c r="BA1441" s="12">
        <f ca="1">IFERROR(__xludf.DUMMYFUNCTION("PERCENTRANK(FILTER(AI:AI, $A:$A=$A1441), $AI1441)"),0.343)</f>
        <v>0.34300000000000003</v>
      </c>
      <c r="BB1441" s="13">
        <f ca="1">IFERROR(__xludf.DUMMYFUNCTION("PERCENTRANK(FILTER(AT:AT, $A:$A=$A1441), $AT1441)"),0.505)</f>
        <v>0.505</v>
      </c>
      <c r="BC1441" s="13">
        <f ca="1">IFERROR(__xludf.DUMMYFUNCTION("PERCENTRANK(FILTER(AU:AU, $A:$A=$A1441), $AU1441)"),0.347)</f>
        <v>0.34699999999999998</v>
      </c>
      <c r="BM1441" s="9">
        <v>7.251668E-2</v>
      </c>
      <c r="BN1441" s="9">
        <v>4.398374E-2</v>
      </c>
      <c r="BO1441" s="9">
        <v>1.7647059</v>
      </c>
      <c r="BP1441" s="9">
        <v>9.9117650000000008</v>
      </c>
      <c r="BQ1441" s="9">
        <v>0.5387805</v>
      </c>
      <c r="BR1441" s="9">
        <v>2.6829269999999998</v>
      </c>
      <c r="BS1441" s="9">
        <v>11.158595</v>
      </c>
      <c r="BT1441" s="9">
        <v>9.5814620000000001</v>
      </c>
      <c r="BU1441" s="9">
        <v>1.776597</v>
      </c>
      <c r="BV1441" s="9">
        <v>3.3679549999999998</v>
      </c>
      <c r="BW1441" s="9">
        <v>13.931965999999999</v>
      </c>
      <c r="BX1441" s="9">
        <v>10.523681</v>
      </c>
      <c r="BY1441" s="9">
        <v>11.103951</v>
      </c>
      <c r="BZ1441" s="9">
        <v>7.8166729999999998</v>
      </c>
      <c r="CA1441" s="9">
        <v>56.253540000000001</v>
      </c>
      <c r="CB1441" s="9">
        <v>68.081440000000001</v>
      </c>
      <c r="CC1441" s="9">
        <v>45.407288000000001</v>
      </c>
      <c r="CD1441" s="9">
        <v>64.353650000000002</v>
      </c>
    </row>
    <row r="1442" spans="1:82" ht="15.75" hidden="1" customHeight="1" x14ac:dyDescent="0.2">
      <c r="A1442" s="9" t="s">
        <v>106</v>
      </c>
      <c r="B1442" s="9" t="s">
        <v>3497</v>
      </c>
      <c r="C1442" s="9">
        <v>3071</v>
      </c>
      <c r="D1442" s="9">
        <v>24</v>
      </c>
      <c r="E1442" s="9">
        <v>67.560091382145004</v>
      </c>
      <c r="F1442" s="9">
        <v>82</v>
      </c>
      <c r="G1442" s="9">
        <v>95.212040000000002</v>
      </c>
      <c r="H1442" s="9">
        <v>16</v>
      </c>
      <c r="I1442" s="16">
        <v>3.3694254682359301E-5</v>
      </c>
      <c r="J1442" s="9">
        <v>1752.79691921516</v>
      </c>
      <c r="K1442" s="9">
        <v>10.407593505190899</v>
      </c>
      <c r="L1442" s="9">
        <v>6.4796635610401304E-2</v>
      </c>
      <c r="M1442" s="9">
        <v>1.8807985732394099E-4</v>
      </c>
      <c r="N1442" s="9">
        <v>0.292682926829268</v>
      </c>
      <c r="O1442" s="9">
        <v>0.70957505702615697</v>
      </c>
      <c r="P1442" s="9" t="s">
        <v>3498</v>
      </c>
      <c r="Q1442" s="9">
        <v>83242105</v>
      </c>
      <c r="R1442" s="9" t="s">
        <v>1043</v>
      </c>
      <c r="S1442" s="9">
        <v>42348</v>
      </c>
      <c r="T1442" s="9">
        <v>37.125449898794997</v>
      </c>
      <c r="U1442" s="9">
        <v>-121.661462880361</v>
      </c>
      <c r="V1442" s="9">
        <v>145</v>
      </c>
      <c r="W1442" s="9">
        <v>292</v>
      </c>
      <c r="X1442" s="9">
        <v>21249.4569417411</v>
      </c>
      <c r="Z1442" s="9">
        <v>6767.0714504713396</v>
      </c>
      <c r="AB1442" s="9">
        <v>14482.385491269801</v>
      </c>
      <c r="AC1442" s="9">
        <v>2297.9262932155698</v>
      </c>
      <c r="AD1442" s="9">
        <v>2586.4712670598401</v>
      </c>
      <c r="AE1442" s="9">
        <v>3.0092777171830602E-3</v>
      </c>
      <c r="AF1442" s="9">
        <v>5.3910807491774904E-4</v>
      </c>
      <c r="AG1442" s="9">
        <v>1447</v>
      </c>
      <c r="AH1442" s="9">
        <v>1.3567895999999999</v>
      </c>
      <c r="AI1442" s="9">
        <v>5.2053403999999999</v>
      </c>
      <c r="AJ1442" s="9">
        <v>2</v>
      </c>
      <c r="AK1442" s="9">
        <v>2.5090365000000001</v>
      </c>
      <c r="AL1442" s="9">
        <v>6.2914494999999997</v>
      </c>
      <c r="AM1442" s="9">
        <v>-1.7646362</v>
      </c>
      <c r="AN1442" s="9">
        <v>8.4615390000000006E-3</v>
      </c>
      <c r="AO1442" s="9">
        <v>6.844897E-3</v>
      </c>
      <c r="AP1442" s="9">
        <v>1.6612659999999999</v>
      </c>
      <c r="AQ1442" s="9">
        <v>296.06225999999998</v>
      </c>
      <c r="AR1442" s="9">
        <v>35.298042000000002</v>
      </c>
      <c r="AS1442" s="9">
        <v>30.368653999999999</v>
      </c>
      <c r="AT1442" s="9">
        <v>0.96980876000000005</v>
      </c>
      <c r="AU1442" s="9">
        <v>15.12128</v>
      </c>
      <c r="AV1442" s="9">
        <v>16.421130999999999</v>
      </c>
      <c r="AW1442" s="9">
        <v>19.360039</v>
      </c>
      <c r="AX1442" s="12">
        <f ca="1">IFERROR(__xludf.DUMMYFUNCTION("1-(PERCENTRANK(FILTER(AG:AG, $A:$A=$A1442), $AG1442))"),0.694)</f>
        <v>0.69399999999999995</v>
      </c>
      <c r="AY1442" s="13">
        <f ca="1">IFERROR(__xludf.DUMMYFUNCTION("PERCENTRANK(FILTER(K:K, $A:$A=$A1442), $K1442)"),0.828)</f>
        <v>0.82799999999999996</v>
      </c>
      <c r="AZ1442" s="13">
        <f ca="1">IFERROR(__xludf.DUMMYFUNCTION("PERCENTRANK(FILTER(I:I, $A:$A=$A1442), $I1442)"),0.359)</f>
        <v>0.35899999999999999</v>
      </c>
      <c r="BA1442" s="12">
        <f ca="1">IFERROR(__xludf.DUMMYFUNCTION("PERCENTRANK(FILTER(AI:AI, $A:$A=$A1442), $AI1442)"),0.269)</f>
        <v>0.26900000000000002</v>
      </c>
      <c r="BB1442" s="13">
        <f ca="1">IFERROR(__xludf.DUMMYFUNCTION("PERCENTRANK(FILTER(AT:AT, $A:$A=$A1442), $AT1442)"),0.484)</f>
        <v>0.48399999999999999</v>
      </c>
      <c r="BC1442" s="13">
        <f ca="1">IFERROR(__xludf.DUMMYFUNCTION("PERCENTRANK(FILTER(AU:AU, $A:$A=$A1442), $AU1442)"),0.513)</f>
        <v>0.51300000000000001</v>
      </c>
      <c r="BM1442" s="9">
        <v>0.19784024</v>
      </c>
      <c r="BN1442" s="9">
        <v>2.2820512000000001E-2</v>
      </c>
      <c r="BO1442" s="9">
        <v>2.52</v>
      </c>
      <c r="BP1442" s="9">
        <v>17.72</v>
      </c>
      <c r="BQ1442" s="9">
        <v>0.51102566999999999</v>
      </c>
      <c r="BR1442" s="9">
        <v>2.1025640000000001</v>
      </c>
      <c r="BS1442" s="9">
        <v>9.3047039999999992</v>
      </c>
      <c r="BT1442" s="9">
        <v>8.3480279999999993</v>
      </c>
      <c r="BU1442" s="9">
        <v>1.8898029999999999</v>
      </c>
      <c r="BV1442" s="9">
        <v>3.5446906</v>
      </c>
      <c r="BW1442" s="9">
        <v>14.540483999999999</v>
      </c>
      <c r="BX1442" s="9">
        <v>10.164674</v>
      </c>
      <c r="BY1442" s="9">
        <v>9.9479369999999996</v>
      </c>
      <c r="BZ1442" s="9">
        <v>6.3833584999999999</v>
      </c>
      <c r="CA1442" s="9">
        <v>49.998142000000001</v>
      </c>
      <c r="CB1442" s="9">
        <v>64.992744000000002</v>
      </c>
      <c r="CC1442" s="9">
        <v>44.504845000000003</v>
      </c>
      <c r="CD1442" s="9">
        <v>70.138724999999994</v>
      </c>
    </row>
    <row r="1443" spans="1:82" ht="15.75" customHeight="1" x14ac:dyDescent="0.2">
      <c r="A1443" s="9" t="s">
        <v>73</v>
      </c>
      <c r="B1443" s="9" t="s">
        <v>6482</v>
      </c>
      <c r="C1443" s="9">
        <v>1121</v>
      </c>
      <c r="D1443" s="9">
        <v>714</v>
      </c>
      <c r="E1443" s="9">
        <v>1018.04349279317</v>
      </c>
      <c r="F1443" s="9">
        <v>1957</v>
      </c>
      <c r="G1443" s="9">
        <v>1507.1325999999999</v>
      </c>
      <c r="H1443" s="9">
        <v>202</v>
      </c>
      <c r="I1443" s="16">
        <v>7.5182393404679899E-5</v>
      </c>
      <c r="J1443" s="9">
        <v>6.0602942388686998</v>
      </c>
      <c r="K1443" s="9">
        <v>2.9985511812071</v>
      </c>
      <c r="L1443" s="9">
        <v>3.5785623111716001E-4</v>
      </c>
      <c r="M1443" s="11">
        <v>8.4901832004710101E-5</v>
      </c>
      <c r="N1443" s="9">
        <v>0.36484414920797098</v>
      </c>
      <c r="O1443" s="9">
        <v>0.67548370605605401</v>
      </c>
      <c r="P1443" s="9" t="s">
        <v>6483</v>
      </c>
      <c r="Q1443" s="9">
        <v>152701109</v>
      </c>
      <c r="R1443" s="9" t="s">
        <v>6484</v>
      </c>
      <c r="S1443" s="9" t="s">
        <v>98</v>
      </c>
      <c r="T1443" s="9">
        <v>38.946612595946597</v>
      </c>
      <c r="U1443" s="9">
        <v>-121.0916410773</v>
      </c>
      <c r="V1443" s="9">
        <v>396</v>
      </c>
      <c r="W1443" s="9">
        <v>390</v>
      </c>
      <c r="X1443" s="9">
        <v>48499.367224027803</v>
      </c>
      <c r="Y1443" s="15">
        <f>X1443/1609.34</f>
        <v>30.136184537778099</v>
      </c>
      <c r="Z1443" s="9">
        <v>27671.919745211198</v>
      </c>
      <c r="AA1443" s="15">
        <f>Z1443/1609.34</f>
        <v>17.194576500435705</v>
      </c>
      <c r="AB1443" s="9">
        <v>20827.447478816499</v>
      </c>
      <c r="AC1443" s="9">
        <v>22001.425341001799</v>
      </c>
      <c r="AD1443" s="9">
        <v>17249.217234409</v>
      </c>
      <c r="AE1443" s="9">
        <v>1.7150170064951401E-2</v>
      </c>
      <c r="AF1443" s="9">
        <v>1.5186843467745299E-2</v>
      </c>
      <c r="AG1443" s="9">
        <v>1978</v>
      </c>
      <c r="AH1443" s="9">
        <v>4.4356116999999999</v>
      </c>
      <c r="AI1443" s="9">
        <v>13.877746999999999</v>
      </c>
      <c r="AJ1443" s="9">
        <v>2</v>
      </c>
      <c r="AK1443" s="9">
        <v>2.1374550000000001</v>
      </c>
      <c r="AL1443" s="9">
        <v>5.5640844999999999</v>
      </c>
      <c r="AM1443" s="9">
        <v>-0.61329350000000005</v>
      </c>
      <c r="AN1443" s="9">
        <v>5.7517007000000002E-2</v>
      </c>
      <c r="AO1443" s="9">
        <v>5.80942E-3</v>
      </c>
      <c r="AP1443" s="9">
        <v>2.8518425999999999</v>
      </c>
      <c r="AQ1443" s="9">
        <v>295.77222</v>
      </c>
      <c r="AR1443" s="9">
        <v>49.231960000000001</v>
      </c>
      <c r="AS1443" s="9">
        <v>33.736477000000001</v>
      </c>
      <c r="AT1443" s="9">
        <v>1.3099050000000001</v>
      </c>
      <c r="AU1443" s="9">
        <v>11.783027000000001</v>
      </c>
      <c r="AV1443" s="9">
        <v>13.570245</v>
      </c>
      <c r="AW1443" s="9">
        <v>4.0840940000000003</v>
      </c>
      <c r="AX1443" s="12">
        <f ca="1">IFERROR(__xludf.DUMMYFUNCTION("1-(PERCENTRANK(FILTER(AG:AG, $A:$A=$A2740), $AG2740))"),0.137)</f>
        <v>0.13700000000000001</v>
      </c>
      <c r="AY1443" s="13">
        <f ca="1">IFERROR(__xludf.DUMMYFUNCTION("PERCENTRANK(FILTER(K:K, $A:$A=$A2740), $K2740)"),0.126)</f>
        <v>0.126</v>
      </c>
      <c r="AZ1443" s="13">
        <f ca="1">IFERROR(__xludf.DUMMYFUNCTION("PERCENTRANK(FILTER(I:I, $A:$A=$A2740), $I2740)"),0.466)</f>
        <v>0.46600000000000003</v>
      </c>
      <c r="BA1443" s="12">
        <f ca="1">IFERROR(__xludf.DUMMYFUNCTION("PERCENTRANK(FILTER(AI:AI, $A:$A=$A2740), $AI2740)"),0.627)</f>
        <v>0.627</v>
      </c>
      <c r="BB1443" s="13">
        <f ca="1">IFERROR(__xludf.DUMMYFUNCTION("PERCENTRANK(FILTER(AT:AT, $A:$A=$A2740), $AT2740)"),0.641)</f>
        <v>0.64100000000000001</v>
      </c>
      <c r="BC1443" s="13">
        <f ca="1">IFERROR(__xludf.DUMMYFUNCTION("PERCENTRANK(FILTER(AU:AU, $A:$A=$A2740), $AU2740)"),0.124)</f>
        <v>0.124</v>
      </c>
      <c r="BM1443" s="9">
        <v>9.2017760000000004E-2</v>
      </c>
      <c r="BN1443" s="9">
        <v>3.8032435000000003E-2</v>
      </c>
      <c r="BO1443" s="9">
        <v>2.0057141999999999</v>
      </c>
      <c r="BP1443" s="9">
        <v>16.374269999999999</v>
      </c>
      <c r="BQ1443" s="9">
        <v>1.2135115000000001</v>
      </c>
      <c r="BR1443" s="9">
        <v>2.4809160000000001</v>
      </c>
      <c r="BS1443" s="9">
        <v>7.7739529999999997</v>
      </c>
      <c r="BT1443" s="9">
        <v>6.1057459999999999</v>
      </c>
      <c r="BU1443" s="9">
        <v>2.2183136999999999</v>
      </c>
      <c r="BV1443" s="9">
        <v>3.9460913999999998</v>
      </c>
      <c r="BW1443" s="9">
        <v>13.081809</v>
      </c>
      <c r="BX1443" s="9">
        <v>6.1391353999999998</v>
      </c>
      <c r="BY1443" s="9">
        <v>8.7411010000000005</v>
      </c>
      <c r="BZ1443" s="9">
        <v>4.2145723999999998</v>
      </c>
      <c r="CA1443" s="9">
        <v>49.925109999999997</v>
      </c>
      <c r="CB1443" s="9">
        <v>84.825806</v>
      </c>
      <c r="CC1443" s="9">
        <v>52.241869999999999</v>
      </c>
      <c r="CD1443" s="9">
        <v>90.837845000000002</v>
      </c>
    </row>
    <row r="1444" spans="1:82" ht="15.75" hidden="1" customHeight="1" x14ac:dyDescent="0.2">
      <c r="A1444" s="9" t="s">
        <v>106</v>
      </c>
      <c r="B1444" s="9" t="s">
        <v>3501</v>
      </c>
      <c r="C1444" s="9">
        <v>1588</v>
      </c>
      <c r="D1444" s="9">
        <v>455</v>
      </c>
      <c r="E1444" s="9">
        <v>1152.0181515246099</v>
      </c>
      <c r="F1444" s="9">
        <v>1932</v>
      </c>
      <c r="G1444" s="9">
        <v>2024.0871999999999</v>
      </c>
      <c r="H1444" s="9">
        <v>121</v>
      </c>
      <c r="I1444" s="16">
        <v>5.8439745140081E-5</v>
      </c>
      <c r="J1444" s="9">
        <v>3.7817979468423503E-2</v>
      </c>
      <c r="K1444" s="9">
        <v>1.3737303186157801</v>
      </c>
      <c r="L1444" s="11">
        <v>2.2100717727919999E-6</v>
      </c>
      <c r="M1444" s="11">
        <v>7.7218706127891299E-5</v>
      </c>
      <c r="N1444" s="9">
        <v>0.235507246376811</v>
      </c>
      <c r="O1444" s="9">
        <v>0.56915441949017198</v>
      </c>
      <c r="P1444" s="9" t="s">
        <v>3502</v>
      </c>
      <c r="Q1444" s="9">
        <v>83371106</v>
      </c>
      <c r="R1444" s="9" t="s">
        <v>3503</v>
      </c>
      <c r="S1444" s="9" t="s">
        <v>3504</v>
      </c>
      <c r="T1444" s="9">
        <v>37.257054245122902</v>
      </c>
      <c r="U1444" s="9">
        <v>-122.013857751299</v>
      </c>
      <c r="V1444" s="9">
        <v>337</v>
      </c>
      <c r="W1444" s="9">
        <v>438</v>
      </c>
      <c r="X1444" s="9">
        <v>39631.691550452699</v>
      </c>
      <c r="Y1444" s="15">
        <f>X1444/1609.34</f>
        <v>24.626052636765817</v>
      </c>
      <c r="Z1444" s="9">
        <v>18692.059062693599</v>
      </c>
      <c r="AA1444" s="15">
        <f>Z1444/1609.34</f>
        <v>11.614735893405744</v>
      </c>
      <c r="AB1444" s="9">
        <v>20939.632487759001</v>
      </c>
      <c r="AC1444" s="9">
        <v>12995.8405588652</v>
      </c>
      <c r="AD1444" s="9">
        <v>13855.834522702</v>
      </c>
      <c r="AE1444" s="9">
        <v>9.3434634414748495E-3</v>
      </c>
      <c r="AF1444" s="9">
        <v>7.0712091619498096E-3</v>
      </c>
      <c r="AG1444" s="9">
        <v>2027</v>
      </c>
      <c r="AH1444" s="9">
        <v>5.240602</v>
      </c>
      <c r="AI1444" s="9">
        <v>14.199847999999999</v>
      </c>
      <c r="AJ1444" s="9">
        <v>2.2039472999999998</v>
      </c>
      <c r="AK1444" s="9">
        <v>1.9237200000000001</v>
      </c>
      <c r="AL1444" s="9">
        <v>5.9154562999999998</v>
      </c>
      <c r="AM1444" s="9">
        <v>5.8466780000000003E-2</v>
      </c>
      <c r="AN1444" s="9">
        <v>7.9144740000000005E-2</v>
      </c>
      <c r="AO1444" s="9">
        <v>6.4600003000000001E-3</v>
      </c>
      <c r="AP1444" s="9">
        <v>2.4219384000000002</v>
      </c>
      <c r="AQ1444" s="9">
        <v>294.75396999999998</v>
      </c>
      <c r="AR1444" s="9">
        <v>41.070072000000003</v>
      </c>
      <c r="AS1444" s="9">
        <v>35.534816999999997</v>
      </c>
      <c r="AT1444" s="9">
        <v>0.99832856999999997</v>
      </c>
      <c r="AU1444" s="9">
        <v>13.569682</v>
      </c>
      <c r="AV1444" s="9">
        <v>15.072101</v>
      </c>
      <c r="AW1444" s="9">
        <v>11.565784000000001</v>
      </c>
      <c r="AX1444" s="12">
        <f ca="1">IFERROR(__xludf.DUMMYFUNCTION("1-(PERCENTRANK(FILTER(AG:AG, $A:$A=$A1444), $AG1444))"),0.471)</f>
        <v>0.47099999999999997</v>
      </c>
      <c r="AY1444" s="13">
        <f ca="1">IFERROR(__xludf.DUMMYFUNCTION("PERCENTRANK(FILTER(K:K, $A:$A=$A1444), $K1444)"),0.304)</f>
        <v>0.30399999999999999</v>
      </c>
      <c r="AZ1444" s="13">
        <f ca="1">IFERROR(__xludf.DUMMYFUNCTION("PERCENTRANK(FILTER(I:I, $A:$A=$A1444), $I1444)"),0.698)</f>
        <v>0.69799999999999995</v>
      </c>
      <c r="BA1444" s="12">
        <f ca="1">IFERROR(__xludf.DUMMYFUNCTION("PERCENTRANK(FILTER(AI:AI, $A:$A=$A1444), $AI1444)"),0.663)</f>
        <v>0.66300000000000003</v>
      </c>
      <c r="BB1444" s="13">
        <f ca="1">IFERROR(__xludf.DUMMYFUNCTION("PERCENTRANK(FILTER(AT:AT, $A:$A=$A1444), $AT1444)"),0.615)</f>
        <v>0.61499999999999999</v>
      </c>
      <c r="BC1444" s="13">
        <f ca="1">IFERROR(__xludf.DUMMYFUNCTION("PERCENTRANK(FILTER(AU:AU, $A:$A=$A1444), $AU1444)"),0.181)</f>
        <v>0.18099999999999999</v>
      </c>
      <c r="BM1444" s="9">
        <v>0.36640265999999999</v>
      </c>
      <c r="BN1444" s="9">
        <v>7.4736839999999999E-2</v>
      </c>
      <c r="BO1444" s="9">
        <v>3.6962961999999999</v>
      </c>
      <c r="BP1444" s="9">
        <v>19.649253999999999</v>
      </c>
      <c r="BQ1444" s="9">
        <v>3.4417105000000001</v>
      </c>
      <c r="BR1444" s="9">
        <v>12.710526</v>
      </c>
      <c r="BS1444" s="9">
        <v>10.199904</v>
      </c>
      <c r="BT1444" s="9">
        <v>8.4991000000000003</v>
      </c>
      <c r="BU1444" s="9">
        <v>1.9033821</v>
      </c>
      <c r="BV1444" s="9">
        <v>3.5030994</v>
      </c>
      <c r="BW1444" s="9">
        <v>13.251234999999999</v>
      </c>
      <c r="BX1444" s="9">
        <v>8.2219549999999995</v>
      </c>
      <c r="BY1444" s="9">
        <v>8.7170079999999999</v>
      </c>
      <c r="BZ1444" s="9">
        <v>5.3813934000000003</v>
      </c>
      <c r="CA1444" s="9">
        <v>56.677585999999998</v>
      </c>
      <c r="CB1444" s="9">
        <v>78.561949999999996</v>
      </c>
      <c r="CC1444" s="9">
        <v>50.456935999999999</v>
      </c>
      <c r="CD1444" s="9">
        <v>80.166274999999999</v>
      </c>
    </row>
    <row r="1445" spans="1:82" ht="15.75" hidden="1" customHeight="1" x14ac:dyDescent="0.2">
      <c r="A1445" s="9" t="s">
        <v>81</v>
      </c>
      <c r="B1445" s="9" t="s">
        <v>3505</v>
      </c>
      <c r="C1445" s="9">
        <v>3510</v>
      </c>
      <c r="D1445" s="9">
        <v>1188</v>
      </c>
      <c r="E1445" s="9">
        <v>1566.7885334074199</v>
      </c>
      <c r="F1445" s="9">
        <v>2603</v>
      </c>
      <c r="G1445" s="9">
        <v>2214.7235999999998</v>
      </c>
      <c r="H1445" s="9">
        <v>441</v>
      </c>
      <c r="I1445" s="10">
        <v>1.5686129163008201E-4</v>
      </c>
      <c r="J1445" s="9">
        <v>40.514345668444001</v>
      </c>
      <c r="K1445" s="9">
        <v>8.0632716087199992</v>
      </c>
      <c r="L1445" s="9">
        <v>5.1999839197624303E-3</v>
      </c>
      <c r="M1445" s="9">
        <v>6.62028368116411E-4</v>
      </c>
      <c r="N1445" s="9">
        <v>0.45639646561659603</v>
      </c>
      <c r="O1445" s="9">
        <v>0.70744200774962895</v>
      </c>
      <c r="P1445" s="9" t="s">
        <v>3506</v>
      </c>
      <c r="Q1445" s="9">
        <v>103321101</v>
      </c>
      <c r="R1445" s="9" t="s">
        <v>799</v>
      </c>
      <c r="S1445" s="9">
        <v>1608</v>
      </c>
      <c r="T1445" s="9">
        <v>40.785865319342498</v>
      </c>
      <c r="U1445" s="9">
        <v>-121.94876471502501</v>
      </c>
      <c r="V1445" s="9">
        <v>300</v>
      </c>
      <c r="W1445" s="9">
        <v>234</v>
      </c>
      <c r="X1445" s="9">
        <v>67094.851779511504</v>
      </c>
      <c r="Y1445" s="15">
        <f>X1445/1609.34</f>
        <v>41.690911665348224</v>
      </c>
      <c r="Z1445" s="9">
        <v>53533.227200838803</v>
      </c>
      <c r="AA1445" s="15">
        <f>Z1445/1609.34</f>
        <v>33.264087887481082</v>
      </c>
      <c r="AB1445" s="9">
        <v>13561.624578672599</v>
      </c>
      <c r="AC1445" s="9">
        <v>53533.227200838803</v>
      </c>
      <c r="AD1445" s="9">
        <v>13561.624578672599</v>
      </c>
      <c r="AE1445" s="9">
        <v>0.291954510339337</v>
      </c>
      <c r="AF1445" s="9">
        <v>6.9175829608866396E-2</v>
      </c>
      <c r="AG1445" s="9">
        <v>613</v>
      </c>
      <c r="AH1445" s="9">
        <v>5.7373962000000001</v>
      </c>
      <c r="AI1445" s="9">
        <v>13.372528000000001</v>
      </c>
      <c r="AJ1445" s="9">
        <v>2.395543</v>
      </c>
      <c r="AK1445" s="9">
        <v>2.3029134</v>
      </c>
      <c r="AL1445" s="9">
        <v>7.2056430000000002</v>
      </c>
      <c r="AM1445" s="9">
        <v>-1.8208230000000001</v>
      </c>
      <c r="AN1445" s="9">
        <v>3.5041783E-2</v>
      </c>
      <c r="AO1445" s="9">
        <v>5.8213570000000001E-3</v>
      </c>
      <c r="AP1445" s="9">
        <v>4.0656857000000004</v>
      </c>
      <c r="AQ1445" s="9">
        <v>296.13303000000002</v>
      </c>
      <c r="AR1445" s="9">
        <v>44.249656999999999</v>
      </c>
      <c r="AS1445" s="9">
        <v>35.332104000000001</v>
      </c>
      <c r="AT1445" s="9">
        <v>1.359664</v>
      </c>
      <c r="AU1445" s="9">
        <v>12.608423</v>
      </c>
      <c r="AV1445" s="9">
        <v>15.268663</v>
      </c>
      <c r="AW1445" s="9">
        <v>0.86711819999999995</v>
      </c>
      <c r="AX1445" s="12">
        <f ca="1">IFERROR(__xludf.DUMMYFUNCTION("1-(PERCENTRANK(FILTER(AG:AG, $A:$A=$A1445), $AG1445))"),0.624)</f>
        <v>0.624</v>
      </c>
      <c r="AY1445" s="13">
        <f ca="1">IFERROR(__xludf.DUMMYFUNCTION("PERCENTRANK(FILTER(K:K, $A:$A=$A1445), $K1445)"),0.397)</f>
        <v>0.39700000000000002</v>
      </c>
      <c r="AZ1445" s="13">
        <f ca="1">IFERROR(__xludf.DUMMYFUNCTION("PERCENTRANK(FILTER(I:I, $A:$A=$A1445), $I1445)"),0.96)</f>
        <v>0.96</v>
      </c>
      <c r="BA1445" s="12">
        <f ca="1">IFERROR(__xludf.DUMMYFUNCTION("PERCENTRANK(FILTER(AI:AI, $A:$A=$A1445), $AI1445)"),0.598)</f>
        <v>0.59799999999999998</v>
      </c>
      <c r="BB1445" s="13">
        <f ca="1">IFERROR(__xludf.DUMMYFUNCTION("PERCENTRANK(FILTER(AT:AT, $A:$A=$A1445), $AT1445)"),0.465)</f>
        <v>0.46500000000000002</v>
      </c>
      <c r="BC1445" s="13">
        <f ca="1">IFERROR(__xludf.DUMMYFUNCTION("PERCENTRANK(FILTER(AU:AU, $A:$A=$A1445), $AU1445)"),0.723)</f>
        <v>0.72299999999999998</v>
      </c>
      <c r="BM1445" s="9">
        <v>8.1855250000000004E-2</v>
      </c>
      <c r="BN1445" s="9">
        <v>5.5626742999999999E-2</v>
      </c>
      <c r="BO1445" s="9">
        <v>1.4831460999999999</v>
      </c>
      <c r="BP1445" s="9">
        <v>14.396068</v>
      </c>
      <c r="BQ1445" s="9">
        <v>4.0307519999999997</v>
      </c>
      <c r="BR1445" s="9">
        <v>3.6253479999999998</v>
      </c>
      <c r="BS1445" s="9">
        <v>9.8583789999999993</v>
      </c>
      <c r="BT1445" s="9">
        <v>8.7890080000000008</v>
      </c>
      <c r="BU1445" s="9">
        <v>2.4567299999999999</v>
      </c>
      <c r="BV1445" s="9">
        <v>4.3532295000000003</v>
      </c>
      <c r="BW1445" s="9">
        <v>13.211145999999999</v>
      </c>
      <c r="BX1445" s="9">
        <v>5.9522930000000001</v>
      </c>
      <c r="BY1445" s="9">
        <v>7.7130780000000003</v>
      </c>
      <c r="BZ1445" s="9">
        <v>4.3739986000000002</v>
      </c>
      <c r="CA1445" s="9">
        <v>58.991405</v>
      </c>
      <c r="CB1445" s="9">
        <v>101.38572000000001</v>
      </c>
      <c r="CC1445" s="9">
        <v>52.565655</v>
      </c>
      <c r="CD1445" s="9">
        <v>92.323830000000001</v>
      </c>
    </row>
    <row r="1446" spans="1:82" ht="15.75" hidden="1" customHeight="1" x14ac:dyDescent="0.2">
      <c r="A1446" s="9" t="s">
        <v>113</v>
      </c>
      <c r="B1446" s="9" t="s">
        <v>3507</v>
      </c>
      <c r="C1446" s="9">
        <v>1099</v>
      </c>
      <c r="D1446" s="9">
        <v>198</v>
      </c>
      <c r="E1446" s="9">
        <v>380.99785712597998</v>
      </c>
      <c r="F1446" s="9">
        <v>683</v>
      </c>
      <c r="G1446" s="9">
        <v>532.29296999999997</v>
      </c>
      <c r="H1446" s="9">
        <v>161</v>
      </c>
      <c r="I1446" s="16">
        <v>2.4168348482020699E-5</v>
      </c>
      <c r="J1446" s="9">
        <v>885.97251129400001</v>
      </c>
      <c r="K1446" s="9">
        <v>7.7861348767296503</v>
      </c>
      <c r="L1446" s="9">
        <v>2.2848877393907299E-2</v>
      </c>
      <c r="M1446" s="11">
        <v>9.9920713010332002E-5</v>
      </c>
      <c r="N1446" s="9">
        <v>0.289897510980966</v>
      </c>
      <c r="O1446" s="9">
        <v>0.71576721747929295</v>
      </c>
      <c r="P1446" s="9" t="s">
        <v>3508</v>
      </c>
      <c r="Q1446" s="9">
        <v>252811102</v>
      </c>
      <c r="R1446" s="9" t="s">
        <v>1841</v>
      </c>
      <c r="S1446" s="9">
        <v>87352</v>
      </c>
      <c r="T1446" s="9">
        <v>37.703140659068303</v>
      </c>
      <c r="U1446" s="9">
        <v>-120.337296698839</v>
      </c>
      <c r="V1446" s="9">
        <v>296</v>
      </c>
      <c r="W1446" s="9">
        <v>338</v>
      </c>
      <c r="X1446" s="9">
        <v>67319.687980901406</v>
      </c>
      <c r="Y1446" s="15">
        <f>X1446/1609.34</f>
        <v>41.830618751103813</v>
      </c>
      <c r="Z1446" s="9">
        <v>42810.089968711203</v>
      </c>
      <c r="AA1446" s="15">
        <f>Z1446/1609.34</f>
        <v>26.601022760082522</v>
      </c>
      <c r="AB1446" s="9">
        <v>24509.598012190101</v>
      </c>
      <c r="AC1446" s="9">
        <v>42562.782142542303</v>
      </c>
      <c r="AD1446" s="9">
        <v>24457.658940830701</v>
      </c>
      <c r="AE1446" s="9">
        <v>1.60872347946634E-2</v>
      </c>
      <c r="AF1446" s="9">
        <v>3.8911041056053299E-3</v>
      </c>
      <c r="AG1446" s="9">
        <v>1868</v>
      </c>
      <c r="AH1446" s="9">
        <v>0.88395864000000002</v>
      </c>
      <c r="AI1446" s="9">
        <v>2.8588773999999999</v>
      </c>
      <c r="AJ1446" s="9">
        <v>2</v>
      </c>
      <c r="AK1446" s="9">
        <v>2.3961920000000001</v>
      </c>
      <c r="AL1446" s="9">
        <v>6.3886165999999998</v>
      </c>
      <c r="AM1446" s="9">
        <v>0.14157699000000001</v>
      </c>
      <c r="AN1446" s="9">
        <v>1.3769470000000001E-2</v>
      </c>
      <c r="AO1446" s="9">
        <v>6.1403569999999999E-3</v>
      </c>
      <c r="AP1446" s="9">
        <v>1.7016568999999999</v>
      </c>
      <c r="AQ1446" s="9">
        <v>297.23624000000001</v>
      </c>
      <c r="AR1446" s="9">
        <v>47.365090000000002</v>
      </c>
      <c r="AS1446" s="9">
        <v>40.111960000000003</v>
      </c>
      <c r="AT1446" s="9">
        <v>1.3609788</v>
      </c>
      <c r="AU1446" s="9">
        <v>12.4960165</v>
      </c>
      <c r="AV1446" s="9">
        <v>13.836285999999999</v>
      </c>
      <c r="AW1446" s="9">
        <v>1.0121757</v>
      </c>
      <c r="AX1446" s="12">
        <f ca="1">IFERROR(__xludf.DUMMYFUNCTION("1-(PERCENTRANK(FILTER(AG:AG, $A:$A=$A1446), $AG1446))"),0.232999999999999)</f>
        <v>0.23299999999999901</v>
      </c>
      <c r="AY1446" s="13">
        <f ca="1">IFERROR(__xludf.DUMMYFUNCTION("PERCENTRANK(FILTER(K:K, $A:$A=$A1446), $K1446)"),0.363)</f>
        <v>0.36299999999999999</v>
      </c>
      <c r="AZ1446" s="13">
        <f ca="1">IFERROR(__xludf.DUMMYFUNCTION("PERCENTRANK(FILTER(I:I, $A:$A=$A1446), $I1446)"),0.202)</f>
        <v>0.20200000000000001</v>
      </c>
      <c r="BA1446" s="12">
        <f ca="1">IFERROR(__xludf.DUMMYFUNCTION("PERCENTRANK(FILTER(AI:AI, $A:$A=$A1446), $AI1446)"),0.093)</f>
        <v>9.2999999999999999E-2</v>
      </c>
      <c r="BB1446" s="13">
        <f ca="1">IFERROR(__xludf.DUMMYFUNCTION("PERCENTRANK(FILTER(AT:AT, $A:$A=$A1446), $AT1446)"),0.729)</f>
        <v>0.72899999999999998</v>
      </c>
      <c r="BC1446" s="13">
        <f ca="1">IFERROR(__xludf.DUMMYFUNCTION("PERCENTRANK(FILTER(AU:AU, $A:$A=$A1446), $AU1446)"),0.594)</f>
        <v>0.59399999999999997</v>
      </c>
      <c r="BM1446" s="9">
        <v>9.4589389999999995E-2</v>
      </c>
      <c r="BN1446" s="9">
        <v>3.5556114999999999E-2</v>
      </c>
      <c r="BO1446" s="9">
        <v>2.0031948000000002</v>
      </c>
      <c r="BP1446" s="9">
        <v>16.358307</v>
      </c>
      <c r="BQ1446" s="9">
        <v>0.74948596999999995</v>
      </c>
      <c r="BR1446" s="9">
        <v>1.0638628999999999</v>
      </c>
      <c r="BS1446" s="9">
        <v>9.0676459999999999</v>
      </c>
      <c r="BT1446" s="9">
        <v>7.5587378000000003</v>
      </c>
      <c r="BU1446" s="9">
        <v>2.3820236000000001</v>
      </c>
      <c r="BV1446" s="9">
        <v>4.039174</v>
      </c>
      <c r="BW1446" s="9">
        <v>12.335191</v>
      </c>
      <c r="BX1446" s="9">
        <v>6.7400465000000001</v>
      </c>
      <c r="BY1446" s="9">
        <v>8.7686759999999992</v>
      </c>
      <c r="BZ1446" s="9">
        <v>4.6158441999999997</v>
      </c>
      <c r="CA1446" s="9">
        <v>58.655093999999998</v>
      </c>
      <c r="CB1446" s="9">
        <v>96.388053999999997</v>
      </c>
      <c r="CC1446" s="9">
        <v>55.586919999999999</v>
      </c>
      <c r="CD1446" s="9">
        <v>87.172280000000001</v>
      </c>
    </row>
    <row r="1447" spans="1:82" ht="15.75" hidden="1" customHeight="1" x14ac:dyDescent="0.2">
      <c r="A1447" s="9" t="s">
        <v>113</v>
      </c>
      <c r="B1447" s="9" t="s">
        <v>3509</v>
      </c>
      <c r="C1447" s="9">
        <v>7027</v>
      </c>
      <c r="D1447" s="9">
        <v>0</v>
      </c>
      <c r="E1447" s="9">
        <v>0</v>
      </c>
      <c r="F1447" s="9">
        <v>40</v>
      </c>
      <c r="G1447" s="9">
        <v>10.920904</v>
      </c>
      <c r="H1447" s="9">
        <v>18</v>
      </c>
      <c r="I1447" s="16">
        <v>1.3789599506708301E-5</v>
      </c>
      <c r="J1447" s="9">
        <v>972.91014729242295</v>
      </c>
      <c r="K1447" s="9">
        <v>19.4719128593159</v>
      </c>
      <c r="L1447" s="9">
        <v>1.4335379865904699E-2</v>
      </c>
      <c r="M1447" s="9">
        <v>1.86156644996524E-4</v>
      </c>
      <c r="N1447" s="9">
        <v>0</v>
      </c>
      <c r="O1447" s="9">
        <v>0</v>
      </c>
      <c r="P1447" s="9" t="s">
        <v>3510</v>
      </c>
      <c r="Q1447" s="9">
        <v>252941107</v>
      </c>
      <c r="R1447" s="9" t="s">
        <v>2842</v>
      </c>
      <c r="S1447" s="9">
        <v>7380</v>
      </c>
      <c r="T1447" s="9">
        <v>36.705056928595504</v>
      </c>
      <c r="U1447" s="9">
        <v>-119.375105914131</v>
      </c>
      <c r="V1447" s="9">
        <v>309</v>
      </c>
      <c r="W1447" s="9">
        <v>293</v>
      </c>
      <c r="X1447" s="9">
        <v>62776.042618191299</v>
      </c>
      <c r="Z1447" s="9">
        <v>45102.103088960997</v>
      </c>
      <c r="AB1447" s="9">
        <v>17673.939529230302</v>
      </c>
      <c r="AC1447" s="9">
        <v>18290.2185845526</v>
      </c>
      <c r="AD1447" s="9">
        <v>8734.3586926873304</v>
      </c>
      <c r="AE1447" s="9">
        <v>3.3508196099374301E-3</v>
      </c>
      <c r="AF1447" s="9">
        <v>2.4821279112074898E-4</v>
      </c>
      <c r="AG1447" s="9">
        <v>1452</v>
      </c>
      <c r="AH1447" s="9">
        <v>0.59834986999999995</v>
      </c>
      <c r="AI1447" s="9">
        <v>1.9653442999999999</v>
      </c>
      <c r="AJ1447" s="9">
        <v>2</v>
      </c>
      <c r="AK1447" s="9">
        <v>1.9907634999999999</v>
      </c>
      <c r="AL1447" s="9">
        <v>4.8899150000000002</v>
      </c>
      <c r="AM1447" s="9">
        <v>-0.28187335000000002</v>
      </c>
      <c r="AN1447" s="9">
        <v>2.8124998999999999E-3</v>
      </c>
      <c r="AO1447" s="9">
        <v>6.0097780000000003E-3</v>
      </c>
      <c r="AP1447" s="9">
        <v>1.457965</v>
      </c>
      <c r="AQ1447" s="9">
        <v>298.28723000000002</v>
      </c>
      <c r="AR1447" s="9">
        <v>54.264797000000002</v>
      </c>
      <c r="AS1447" s="9">
        <v>35.315033</v>
      </c>
      <c r="AT1447" s="9">
        <v>1.5633991</v>
      </c>
      <c r="AU1447" s="9">
        <v>10.965178999999999</v>
      </c>
      <c r="AV1447" s="9">
        <v>12.131511</v>
      </c>
      <c r="AW1447" s="9">
        <v>0.65298199999999995</v>
      </c>
      <c r="AX1447" s="12">
        <f ca="1">IFERROR(__xludf.DUMMYFUNCTION("1-(PERCENTRANK(FILTER(AG:AG, $A:$A=$A1447), $AG1447))"),0.364)</f>
        <v>0.36399999999999999</v>
      </c>
      <c r="AY1447" s="13">
        <f ca="1">IFERROR(__xludf.DUMMYFUNCTION("PERCENTRANK(FILTER(K:K, $A:$A=$A1447), $K1447)"),0.655)</f>
        <v>0.65500000000000003</v>
      </c>
      <c r="AZ1447" s="13">
        <f ca="1">IFERROR(__xludf.DUMMYFUNCTION("PERCENTRANK(FILTER(I:I, $A:$A=$A1447), $I1447)"),0.08)</f>
        <v>0.08</v>
      </c>
      <c r="BA1447" s="12">
        <f ca="1">IFERROR(__xludf.DUMMYFUNCTION("PERCENTRANK(FILTER(AI:AI, $A:$A=$A1447), $AI1447)"),0.042)</f>
        <v>4.2000000000000003E-2</v>
      </c>
      <c r="BB1447" s="13">
        <f ca="1">IFERROR(__xludf.DUMMYFUNCTION("PERCENTRANK(FILTER(AT:AT, $A:$A=$A1447), $AT1447)"),0.936)</f>
        <v>0.93600000000000005</v>
      </c>
      <c r="BC1447" s="13">
        <f ca="1">IFERROR(__xludf.DUMMYFUNCTION("PERCENTRANK(FILTER(AU:AU, $A:$A=$A1447), $AU1447)"),0.175)</f>
        <v>0.17499999999999999</v>
      </c>
      <c r="BM1447" s="9">
        <v>4.3244313E-2</v>
      </c>
      <c r="BN1447" s="9">
        <v>9.4444439999999998E-3</v>
      </c>
      <c r="BO1447" s="9">
        <v>1.7050358999999999</v>
      </c>
      <c r="BP1447" s="9">
        <v>13.719424</v>
      </c>
      <c r="BQ1447" s="9">
        <v>0</v>
      </c>
      <c r="BR1447" s="9">
        <v>0.13888890000000001</v>
      </c>
      <c r="BS1447" s="9">
        <v>6.0451592999999999</v>
      </c>
      <c r="BT1447" s="9">
        <v>4.9790863999999999</v>
      </c>
      <c r="BU1447" s="9">
        <v>2.8228971999999999</v>
      </c>
      <c r="BV1447" s="9">
        <v>4.3357014999999999</v>
      </c>
      <c r="BW1447" s="9">
        <v>10.216882999999999</v>
      </c>
      <c r="BX1447" s="9">
        <v>6.1144485</v>
      </c>
      <c r="BY1447" s="9">
        <v>7.0609849999999996</v>
      </c>
      <c r="BZ1447" s="9">
        <v>3.8879488000000002</v>
      </c>
      <c r="CA1447" s="9">
        <v>47.198166000000001</v>
      </c>
      <c r="CB1447" s="9">
        <v>69.153625000000005</v>
      </c>
      <c r="CC1447" s="9">
        <v>67.120400000000004</v>
      </c>
      <c r="CD1447" s="9">
        <v>92.105773999999997</v>
      </c>
    </row>
    <row r="1448" spans="1:82" ht="15.75" hidden="1" customHeight="1" x14ac:dyDescent="0.2">
      <c r="A1448" s="9" t="s">
        <v>77</v>
      </c>
      <c r="B1448" s="9" t="s">
        <v>3511</v>
      </c>
      <c r="C1448" s="9">
        <v>4539</v>
      </c>
      <c r="D1448" s="9">
        <v>779</v>
      </c>
      <c r="E1448" s="9">
        <v>883.197714019572</v>
      </c>
      <c r="F1448" s="9">
        <v>1429</v>
      </c>
      <c r="G1448" s="9">
        <v>1220.6847</v>
      </c>
      <c r="H1448" s="9">
        <v>219</v>
      </c>
      <c r="I1448" s="10">
        <v>1.3349378964012899E-4</v>
      </c>
      <c r="J1448" s="9">
        <v>0.16589233837274001</v>
      </c>
      <c r="K1448" s="9">
        <v>1.2074026352062099</v>
      </c>
      <c r="L1448" s="11">
        <v>1.68936964558761E-5</v>
      </c>
      <c r="M1448" s="9">
        <v>1.4569725431682199E-4</v>
      </c>
      <c r="N1448" s="9">
        <v>0.54513645906228103</v>
      </c>
      <c r="O1448" s="9">
        <v>0.72352649257487101</v>
      </c>
      <c r="P1448" s="9" t="s">
        <v>3512</v>
      </c>
      <c r="Q1448" s="9">
        <v>192411101</v>
      </c>
      <c r="R1448" s="9" t="s">
        <v>1202</v>
      </c>
      <c r="S1448" s="9">
        <v>37498</v>
      </c>
      <c r="T1448" s="9">
        <v>40.299750029815399</v>
      </c>
      <c r="U1448" s="9">
        <v>-123.34264328664899</v>
      </c>
      <c r="V1448" s="9">
        <v>168</v>
      </c>
      <c r="W1448" s="9">
        <v>170</v>
      </c>
      <c r="X1448" s="9">
        <v>29623.666771472599</v>
      </c>
      <c r="Y1448" s="15">
        <f>X1448/1609.34</f>
        <v>18.407338891391877</v>
      </c>
      <c r="Z1448" s="9">
        <v>26210.402582958301</v>
      </c>
      <c r="AA1448" s="15">
        <f>Z1448/1609.34</f>
        <v>16.286429581665963</v>
      </c>
      <c r="AB1448" s="9">
        <v>3413.2641885143598</v>
      </c>
      <c r="AC1448" s="9">
        <v>26210.402582958301</v>
      </c>
      <c r="AD1448" s="9">
        <v>3413.2641885143598</v>
      </c>
      <c r="AE1448" s="9">
        <v>3.1907698695384103E-2</v>
      </c>
      <c r="AF1448" s="9">
        <v>2.92351399311883E-2</v>
      </c>
      <c r="AG1448" s="9">
        <v>1629</v>
      </c>
      <c r="AH1448" s="9">
        <v>5.3648195000000003</v>
      </c>
      <c r="AI1448" s="9">
        <v>14.701005</v>
      </c>
      <c r="AJ1448" s="9">
        <v>2</v>
      </c>
      <c r="AK1448" s="9">
        <v>1.8176768999999999</v>
      </c>
      <c r="AL1448" s="9">
        <v>5.5681539999999998</v>
      </c>
      <c r="AM1448" s="9">
        <v>-2.7314059999999998</v>
      </c>
      <c r="AN1448" s="9">
        <v>2.8566978999999999E-2</v>
      </c>
      <c r="AO1448" s="9">
        <v>5.7230120000000004E-3</v>
      </c>
      <c r="AP1448" s="9">
        <v>4.4467262999999999</v>
      </c>
      <c r="AQ1448" s="9">
        <v>292.80259999999998</v>
      </c>
      <c r="AR1448" s="9">
        <v>33.367870000000003</v>
      </c>
      <c r="AS1448" s="9">
        <v>25.924837</v>
      </c>
      <c r="AT1448" s="9">
        <v>0.9463336</v>
      </c>
      <c r="AU1448" s="9">
        <v>15.222853000000001</v>
      </c>
      <c r="AV1448" s="9">
        <v>18.206364000000001</v>
      </c>
      <c r="AW1448" s="9">
        <v>0.76235280000000005</v>
      </c>
      <c r="AX1448" s="12">
        <f ca="1">IFERROR(__xludf.DUMMYFUNCTION("1-(PERCENTRANK(FILTER(AG:AG, $A:$A=$A1448), $AG1448))"),0.294)</f>
        <v>0.29399999999999998</v>
      </c>
      <c r="AY1448" s="13">
        <f ca="1">IFERROR(__xludf.DUMMYFUNCTION("PERCENTRANK(FILTER(K:K, $A:$A=$A1448), $K1448)"),0.173)</f>
        <v>0.17299999999999999</v>
      </c>
      <c r="AZ1448" s="13">
        <f ca="1">IFERROR(__xludf.DUMMYFUNCTION("PERCENTRANK(FILTER(I:I, $A:$A=$A1448), $I1448)"),0.727)</f>
        <v>0.72699999999999998</v>
      </c>
      <c r="BA1448" s="12">
        <f ca="1">IFERROR(__xludf.DUMMYFUNCTION("PERCENTRANK(FILTER(AI:AI, $A:$A=$A1448), $AI1448)"),0.41)</f>
        <v>0.41</v>
      </c>
      <c r="BB1448" s="13">
        <f ca="1">IFERROR(__xludf.DUMMYFUNCTION("PERCENTRANK(FILTER(AT:AT, $A:$A=$A1448), $AT1448)"),0.582)</f>
        <v>0.58199999999999996</v>
      </c>
      <c r="BC1448" s="13">
        <f ca="1">IFERROR(__xludf.DUMMYFUNCTION("PERCENTRANK(FILTER(AU:AU, $A:$A=$A1448), $AU1448)"),0.384)</f>
        <v>0.38400000000000001</v>
      </c>
      <c r="BM1448" s="9">
        <v>0.15846536999999999</v>
      </c>
      <c r="BN1448" s="9">
        <v>6.3239870000000004E-2</v>
      </c>
      <c r="BO1448" s="9">
        <v>1.877095</v>
      </c>
      <c r="BP1448" s="9">
        <v>13.670391</v>
      </c>
      <c r="BQ1448" s="9">
        <v>0.82230530000000002</v>
      </c>
      <c r="BR1448" s="9">
        <v>4.4517135999999997</v>
      </c>
      <c r="BS1448" s="9">
        <v>12.115466</v>
      </c>
      <c r="BT1448" s="9">
        <v>8.4625079999999997</v>
      </c>
      <c r="BU1448" s="9">
        <v>1.7540450999999999</v>
      </c>
      <c r="BV1448" s="9">
        <v>3.4109397000000001</v>
      </c>
      <c r="BW1448" s="9">
        <v>15.261417</v>
      </c>
      <c r="BX1448" s="9">
        <v>7.8445086000000002</v>
      </c>
      <c r="BY1448" s="9">
        <v>9.5018089999999997</v>
      </c>
      <c r="BZ1448" s="9">
        <v>4.8375620000000001</v>
      </c>
      <c r="CA1448" s="9">
        <v>49.698177000000001</v>
      </c>
      <c r="CB1448" s="9">
        <v>73.603200000000001</v>
      </c>
      <c r="CC1448" s="9">
        <v>42.612789999999997</v>
      </c>
      <c r="CD1448" s="9">
        <v>81.193309999999997</v>
      </c>
    </row>
    <row r="1449" spans="1:82" ht="15.75" hidden="1" customHeight="1" x14ac:dyDescent="0.2">
      <c r="A1449" s="9" t="s">
        <v>113</v>
      </c>
      <c r="B1449" s="9" t="s">
        <v>3513</v>
      </c>
      <c r="C1449" s="9">
        <v>5112</v>
      </c>
      <c r="D1449" s="9">
        <v>1759</v>
      </c>
      <c r="E1449" s="9">
        <v>2442.5442292441198</v>
      </c>
      <c r="F1449" s="9">
        <v>6527</v>
      </c>
      <c r="G1449" s="9">
        <v>4946.8959999999997</v>
      </c>
      <c r="H1449" s="9">
        <v>260</v>
      </c>
      <c r="I1449" s="16">
        <v>6.2298247611089705E-5</v>
      </c>
      <c r="J1449" s="9">
        <v>3.9253568953146203E-2</v>
      </c>
      <c r="K1449" s="9">
        <v>17.0682524839293</v>
      </c>
      <c r="L1449" s="11">
        <v>2.4393269544163699E-6</v>
      </c>
      <c r="M1449" s="9">
        <v>4.9585961742960503E-4</v>
      </c>
      <c r="N1449" s="9">
        <v>0.26949593994178001</v>
      </c>
      <c r="O1449" s="9">
        <v>0.49375289700306002</v>
      </c>
      <c r="P1449" s="9" t="s">
        <v>3514</v>
      </c>
      <c r="Q1449" s="9">
        <v>163661702</v>
      </c>
      <c r="R1449" s="9" t="s">
        <v>659</v>
      </c>
      <c r="S1449" s="9">
        <v>6018</v>
      </c>
      <c r="T1449" s="9">
        <v>38.044103312481298</v>
      </c>
      <c r="U1449" s="9">
        <v>-120.24792897683599</v>
      </c>
      <c r="V1449" s="9">
        <v>409</v>
      </c>
      <c r="W1449" s="9">
        <v>762</v>
      </c>
      <c r="X1449" s="9">
        <v>67799.595666917303</v>
      </c>
      <c r="Y1449" s="15">
        <f>X1449/1609.34</f>
        <v>42.128820303302788</v>
      </c>
      <c r="Z1449" s="9">
        <v>31416.874704914298</v>
      </c>
      <c r="AA1449" s="15">
        <f>Z1449/1609.34</f>
        <v>19.521589412376688</v>
      </c>
      <c r="AB1449" s="9">
        <v>36382.720962002903</v>
      </c>
      <c r="AC1449" s="9">
        <v>31416.874704914298</v>
      </c>
      <c r="AD1449" s="9">
        <v>36382.720962002903</v>
      </c>
      <c r="AE1449" s="9">
        <v>0.12892350053169699</v>
      </c>
      <c r="AF1449" s="9">
        <v>1.6197544378883301E-2</v>
      </c>
      <c r="AG1449" s="9">
        <v>810</v>
      </c>
      <c r="AH1449" s="9">
        <v>10.557399999999999</v>
      </c>
      <c r="AI1449" s="9">
        <v>22.131150000000002</v>
      </c>
      <c r="AJ1449" s="9">
        <v>3</v>
      </c>
      <c r="AK1449" s="9">
        <v>2.2763022999999998</v>
      </c>
      <c r="AL1449" s="9">
        <v>6.0201320000000003</v>
      </c>
      <c r="AM1449" s="9">
        <v>1.1729643000000001</v>
      </c>
      <c r="AN1449" s="9">
        <v>0.10242424</v>
      </c>
      <c r="AO1449" s="9">
        <v>5.0949873000000001E-3</v>
      </c>
      <c r="AP1449" s="9">
        <v>2.8660321</v>
      </c>
      <c r="AQ1449" s="9">
        <v>293.5976</v>
      </c>
      <c r="AR1449" s="9">
        <v>49.559170000000002</v>
      </c>
      <c r="AS1449" s="9">
        <v>34.657200000000003</v>
      </c>
      <c r="AT1449" s="9">
        <v>1.19695</v>
      </c>
      <c r="AU1449" s="9">
        <v>11.650187000000001</v>
      </c>
      <c r="AV1449" s="9">
        <v>13.432755999999999</v>
      </c>
      <c r="AW1449" s="9">
        <v>1.4519259</v>
      </c>
      <c r="AX1449" s="12">
        <f ca="1">IFERROR(__xludf.DUMMYFUNCTION("1-(PERCENTRANK(FILTER(AG:AG, $A:$A=$A1449), $AG1449))"),0.634)</f>
        <v>0.63400000000000001</v>
      </c>
      <c r="AY1449" s="13">
        <f ca="1">IFERROR(__xludf.DUMMYFUNCTION("PERCENTRANK(FILTER(K:K, $A:$A=$A1449), $K1449)"),0.602)</f>
        <v>0.60199999999999998</v>
      </c>
      <c r="AZ1449" s="13">
        <f ca="1">IFERROR(__xludf.DUMMYFUNCTION("PERCENTRANK(FILTER(I:I, $A:$A=$A1449), $I1449)"),0.65)</f>
        <v>0.65</v>
      </c>
      <c r="BA1449" s="12">
        <f ca="1">IFERROR(__xludf.DUMMYFUNCTION("PERCENTRANK(FILTER(AI:AI, $A:$A=$A1449), $AI1449)"),0.847)</f>
        <v>0.84699999999999998</v>
      </c>
      <c r="BB1449" s="13">
        <f ca="1">IFERROR(__xludf.DUMMYFUNCTION("PERCENTRANK(FILTER(AT:AT, $A:$A=$A1449), $AT1449)"),0.22)</f>
        <v>0.22</v>
      </c>
      <c r="BC1449" s="13">
        <f ca="1">IFERROR(__xludf.DUMMYFUNCTION("PERCENTRANK(FILTER(AU:AU, $A:$A=$A1449), $AU1449)"),0.392)</f>
        <v>0.39200000000000002</v>
      </c>
      <c r="BM1449" s="9">
        <v>4.3807525E-2</v>
      </c>
      <c r="BN1449" s="9">
        <v>0.13747475000000001</v>
      </c>
      <c r="BO1449" s="9">
        <v>3.9652777000000001</v>
      </c>
      <c r="BP1449" s="9">
        <v>18.706292999999999</v>
      </c>
      <c r="BQ1449" s="9">
        <v>8.7957830000000001</v>
      </c>
      <c r="BR1449" s="9">
        <v>16.482323000000001</v>
      </c>
      <c r="BS1449" s="9">
        <v>10.993667</v>
      </c>
      <c r="BT1449" s="9">
        <v>7.9786919999999997</v>
      </c>
      <c r="BU1449" s="9">
        <v>1.9894324999999999</v>
      </c>
      <c r="BV1449" s="9">
        <v>3.5046523000000001</v>
      </c>
      <c r="BW1449" s="9">
        <v>11.227384000000001</v>
      </c>
      <c r="BX1449" s="9">
        <v>5.8014735999999996</v>
      </c>
      <c r="BY1449" s="9">
        <v>7.1172542999999999</v>
      </c>
      <c r="BZ1449" s="9">
        <v>4.0074987000000002</v>
      </c>
      <c r="CA1449" s="9">
        <v>53.199820000000003</v>
      </c>
      <c r="CB1449" s="9">
        <v>81.076545999999993</v>
      </c>
      <c r="CC1449" s="9">
        <v>61.570099999999996</v>
      </c>
      <c r="CD1449" s="9">
        <v>93.870009999999994</v>
      </c>
    </row>
    <row r="1450" spans="1:82" ht="15.75" hidden="1" customHeight="1" x14ac:dyDescent="0.2">
      <c r="A1450" s="9" t="s">
        <v>113</v>
      </c>
      <c r="B1450" s="9" t="s">
        <v>3515</v>
      </c>
      <c r="C1450" s="9">
        <v>8459</v>
      </c>
      <c r="D1450" s="9">
        <v>21</v>
      </c>
      <c r="E1450" s="9">
        <v>35.763530424722198</v>
      </c>
      <c r="F1450" s="9">
        <v>166</v>
      </c>
      <c r="G1450" s="9">
        <v>91.380110000000002</v>
      </c>
      <c r="H1450" s="9">
        <v>36</v>
      </c>
      <c r="I1450" s="16">
        <v>4.5219987795361602E-5</v>
      </c>
      <c r="J1450" s="9">
        <v>55.084820019914197</v>
      </c>
      <c r="K1450" s="9">
        <v>9.5959096334408898</v>
      </c>
      <c r="L1450" s="9">
        <v>2.1728512730857198E-3</v>
      </c>
      <c r="M1450" s="9">
        <v>1.85645414652589E-4</v>
      </c>
      <c r="N1450" s="9">
        <v>0.12650602409638501</v>
      </c>
      <c r="O1450" s="9">
        <v>0.39137105177054599</v>
      </c>
      <c r="P1450" s="9" t="s">
        <v>3516</v>
      </c>
      <c r="Q1450" s="9">
        <v>254452101</v>
      </c>
      <c r="R1450" s="9" t="s">
        <v>1684</v>
      </c>
      <c r="S1450" s="9" t="s">
        <v>98</v>
      </c>
      <c r="T1450" s="9">
        <v>37.504695536998298</v>
      </c>
      <c r="U1450" s="9">
        <v>-120.007672600226</v>
      </c>
      <c r="V1450" s="9">
        <v>65</v>
      </c>
      <c r="W1450" s="9">
        <v>43</v>
      </c>
      <c r="X1450" s="9">
        <v>6979.1882582839298</v>
      </c>
      <c r="Z1450" s="9">
        <v>4029.4321375432801</v>
      </c>
      <c r="AB1450" s="9">
        <v>2949.7561207406402</v>
      </c>
      <c r="AC1450" s="9">
        <v>4029.4321375432801</v>
      </c>
      <c r="AD1450" s="9">
        <v>2949.7561207406402</v>
      </c>
      <c r="AE1450" s="9">
        <v>6.6832349274932304E-3</v>
      </c>
      <c r="AF1450" s="9">
        <v>1.6279195606330101E-3</v>
      </c>
      <c r="AG1450" s="9">
        <v>1455</v>
      </c>
      <c r="AH1450" s="9">
        <v>1.7175847</v>
      </c>
      <c r="AI1450" s="9">
        <v>5.8980823000000004</v>
      </c>
      <c r="AJ1450" s="9">
        <v>2</v>
      </c>
      <c r="AK1450" s="9">
        <v>2.6673461999999999</v>
      </c>
      <c r="AL1450" s="9">
        <v>5.7041782999999997</v>
      </c>
      <c r="AM1450" s="9">
        <v>-1.8076852999999999</v>
      </c>
      <c r="AN1450" s="9">
        <v>1.3166666E-2</v>
      </c>
      <c r="AO1450" s="9">
        <v>5.5710752000000001E-3</v>
      </c>
      <c r="AP1450" s="9">
        <v>2.2053340000000001</v>
      </c>
      <c r="AQ1450" s="9">
        <v>296.24945000000002</v>
      </c>
      <c r="AR1450" s="9">
        <v>51.390610000000002</v>
      </c>
      <c r="AS1450" s="9">
        <v>32.677494000000003</v>
      </c>
      <c r="AT1450" s="9">
        <v>1.3568625000000001</v>
      </c>
      <c r="AU1450" s="9">
        <v>11.443178</v>
      </c>
      <c r="AV1450" s="9">
        <v>12.859482</v>
      </c>
      <c r="AW1450" s="9">
        <v>2.6567832999999998</v>
      </c>
      <c r="AX1450" s="12">
        <f ca="1">IFERROR(__xludf.DUMMYFUNCTION("1-(PERCENTRANK(FILTER(AG:AG, $A:$A=$A1450), $AG1450))"),0.361)</f>
        <v>0.36099999999999999</v>
      </c>
      <c r="AY1450" s="13">
        <f ca="1">IFERROR(__xludf.DUMMYFUNCTION("PERCENTRANK(FILTER(K:K, $A:$A=$A1450), $K1450)"),0.425)</f>
        <v>0.42499999999999999</v>
      </c>
      <c r="AZ1450" s="13">
        <f ca="1">IFERROR(__xludf.DUMMYFUNCTION("PERCENTRANK(FILTER(I:I, $A:$A=$A1450), $I1450)"),0.483)</f>
        <v>0.48299999999999998</v>
      </c>
      <c r="BA1450" s="12">
        <f ca="1">IFERROR(__xludf.DUMMYFUNCTION("PERCENTRANK(FILTER(AI:AI, $A:$A=$A1450), $AI1450)"),0.306)</f>
        <v>0.30599999999999999</v>
      </c>
      <c r="BB1450" s="13">
        <f ca="1">IFERROR(__xludf.DUMMYFUNCTION("PERCENTRANK(FILTER(AT:AT, $A:$A=$A1450), $AT1450)"),0.714)</f>
        <v>0.71399999999999997</v>
      </c>
      <c r="BC1450" s="13">
        <f ca="1">IFERROR(__xludf.DUMMYFUNCTION("PERCENTRANK(FILTER(AU:AU, $A:$A=$A1450), $AU1450)"),0.31)</f>
        <v>0.31</v>
      </c>
      <c r="BM1450" s="9">
        <v>0.23816857999999999</v>
      </c>
      <c r="BN1450" s="9">
        <v>3.5000000000000003E-2</v>
      </c>
      <c r="BO1450" s="9">
        <v>2.3488370999999999</v>
      </c>
      <c r="BP1450" s="9">
        <v>17.697673999999999</v>
      </c>
      <c r="BQ1450" s="9">
        <v>0.5595</v>
      </c>
      <c r="BR1450" s="9">
        <v>2.7666667</v>
      </c>
      <c r="BS1450" s="9">
        <v>7.6513840000000002</v>
      </c>
      <c r="BT1450" s="9">
        <v>6.6149089999999999</v>
      </c>
      <c r="BU1450" s="9">
        <v>2.2608473</v>
      </c>
      <c r="BV1450" s="9">
        <v>3.8018475</v>
      </c>
      <c r="BW1450" s="9">
        <v>11.319050000000001</v>
      </c>
      <c r="BX1450" s="9">
        <v>6.2496634000000002</v>
      </c>
      <c r="BY1450" s="9">
        <v>7.6187659999999999</v>
      </c>
      <c r="BZ1450" s="9">
        <v>4.3250529999999996</v>
      </c>
      <c r="CA1450" s="9">
        <v>44.395325</v>
      </c>
      <c r="CB1450" s="9">
        <v>69.793989999999994</v>
      </c>
      <c r="CC1450" s="9">
        <v>61.44708</v>
      </c>
      <c r="CD1450" s="9">
        <v>90.340119999999999</v>
      </c>
    </row>
    <row r="1451" spans="1:82" ht="15.75" hidden="1" customHeight="1" x14ac:dyDescent="0.2">
      <c r="A1451" s="9" t="s">
        <v>73</v>
      </c>
      <c r="B1451" s="9" t="s">
        <v>3517</v>
      </c>
      <c r="C1451" s="9">
        <v>2009</v>
      </c>
      <c r="D1451" s="9">
        <v>10</v>
      </c>
      <c r="E1451" s="9">
        <v>15.6757896710258</v>
      </c>
      <c r="F1451" s="9">
        <v>20</v>
      </c>
      <c r="G1451" s="9">
        <v>19.744143000000001</v>
      </c>
      <c r="H1451" s="9">
        <v>5</v>
      </c>
      <c r="I1451" s="10">
        <v>1.05049035482807E-4</v>
      </c>
      <c r="J1451" s="9">
        <v>1117.7652909385799</v>
      </c>
      <c r="K1451" s="9">
        <v>12.7383069992065</v>
      </c>
      <c r="L1451" s="9">
        <v>0.105336815766943</v>
      </c>
      <c r="M1451" s="9">
        <v>1.8560579555924E-4</v>
      </c>
      <c r="N1451" s="9">
        <v>0.5</v>
      </c>
      <c r="O1451" s="9">
        <v>0.79394633853269503</v>
      </c>
      <c r="P1451" s="9" t="s">
        <v>3518</v>
      </c>
      <c r="Q1451" s="9">
        <v>153701104</v>
      </c>
      <c r="R1451" s="9" t="s">
        <v>1294</v>
      </c>
      <c r="S1451" s="9">
        <v>2072</v>
      </c>
      <c r="T1451" s="9">
        <v>38.925641682833898</v>
      </c>
      <c r="U1451" s="9">
        <v>-121.246850945861</v>
      </c>
      <c r="V1451" s="9">
        <v>293</v>
      </c>
      <c r="W1451" s="9">
        <v>339</v>
      </c>
      <c r="X1451" s="9">
        <v>51528.03146577</v>
      </c>
      <c r="Z1451" s="9">
        <v>27455.4475088777</v>
      </c>
      <c r="AB1451" s="9">
        <v>24072.583956892198</v>
      </c>
      <c r="AC1451" s="9">
        <v>512.00530970059799</v>
      </c>
      <c r="AD1451" s="9">
        <v>336.45309452768703</v>
      </c>
      <c r="AE1451" s="9">
        <v>9.2802897779620198E-4</v>
      </c>
      <c r="AF1451" s="9">
        <v>5.2524517741403499E-4</v>
      </c>
      <c r="AG1451" s="9">
        <v>1456</v>
      </c>
      <c r="AH1451" s="9">
        <v>2.1350741000000002</v>
      </c>
      <c r="AI1451" s="9">
        <v>8.4902470000000001</v>
      </c>
      <c r="AJ1451" s="9">
        <v>2</v>
      </c>
      <c r="AK1451" s="9">
        <v>2.567224</v>
      </c>
      <c r="AL1451" s="9">
        <v>6.7162027000000002</v>
      </c>
      <c r="AM1451" s="9">
        <v>0.12792683999999999</v>
      </c>
      <c r="AN1451" s="9">
        <v>5.1249999999999997E-2</v>
      </c>
      <c r="AO1451" s="9">
        <v>6.8835503999999997E-3</v>
      </c>
      <c r="AP1451" s="9">
        <v>1.6525552999999999</v>
      </c>
      <c r="AQ1451" s="9">
        <v>298.19659999999999</v>
      </c>
      <c r="AR1451" s="9">
        <v>40.165356000000003</v>
      </c>
      <c r="AS1451" s="9">
        <v>29.439271999999999</v>
      </c>
      <c r="AT1451" s="9">
        <v>1.3070303000000001</v>
      </c>
      <c r="AU1451" s="9">
        <v>14.368384000000001</v>
      </c>
      <c r="AV1451" s="9">
        <v>15.730000499999999</v>
      </c>
      <c r="AW1451" s="9">
        <v>0.14977889</v>
      </c>
      <c r="AX1451" s="12">
        <f ca="1">IFERROR(__xludf.DUMMYFUNCTION("1-(PERCENTRANK(FILTER(AG:AG, $A:$A=$A1451), $AG1451))"),0.237)</f>
        <v>0.23699999999999999</v>
      </c>
      <c r="AY1451" s="13">
        <f ca="1">IFERROR(__xludf.DUMMYFUNCTION("PERCENTRANK(FILTER(K:K, $A:$A=$A1451), $K1451)"),0.461)</f>
        <v>0.46100000000000002</v>
      </c>
      <c r="AZ1451" s="13">
        <f ca="1">IFERROR(__xludf.DUMMYFUNCTION("PERCENTRANK(FILTER(I:I, $A:$A=$A1451), $I1451)"),0.81)</f>
        <v>0.81</v>
      </c>
      <c r="BA1451" s="12">
        <f ca="1">IFERROR(__xludf.DUMMYFUNCTION("PERCENTRANK(FILTER(AI:AI, $A:$A=$A1451), $AI1451)"),0.344)</f>
        <v>0.34399999999999997</v>
      </c>
      <c r="BB1451" s="13">
        <f ca="1">IFERROR(__xludf.DUMMYFUNCTION("PERCENTRANK(FILTER(AT:AT, $A:$A=$A1451), $AT1451)"),0.61)</f>
        <v>0.61</v>
      </c>
      <c r="BC1451" s="13">
        <f ca="1">IFERROR(__xludf.DUMMYFUNCTION("PERCENTRANK(FILTER(AU:AU, $A:$A=$A1451), $AU1451)"),1)</f>
        <v>1</v>
      </c>
      <c r="BM1451" s="9">
        <v>4.7612610000000001E-3</v>
      </c>
      <c r="BN1451" s="9">
        <v>1.25E-3</v>
      </c>
      <c r="BO1451" s="9">
        <v>1.8333333999999999</v>
      </c>
      <c r="BP1451" s="9">
        <v>16.5</v>
      </c>
      <c r="BQ1451" s="9">
        <v>2.7362500000000001</v>
      </c>
      <c r="BR1451" s="9">
        <v>2.5</v>
      </c>
      <c r="BS1451" s="9">
        <v>9.6395569999999999</v>
      </c>
      <c r="BT1451" s="9">
        <v>6.6592874999999996</v>
      </c>
      <c r="BU1451" s="9">
        <v>2.4704381999999998</v>
      </c>
      <c r="BV1451" s="9">
        <v>4.241835</v>
      </c>
      <c r="BW1451" s="9">
        <v>14.319584000000001</v>
      </c>
      <c r="BX1451" s="9">
        <v>7.0851550000000003</v>
      </c>
      <c r="BY1451" s="9">
        <v>10.320437999999999</v>
      </c>
      <c r="BZ1451" s="9">
        <v>4.8538509999999997</v>
      </c>
      <c r="CA1451" s="9">
        <v>46.229790000000001</v>
      </c>
      <c r="CB1451" s="9">
        <v>70.131095999999999</v>
      </c>
      <c r="CC1451" s="9">
        <v>47.153336000000003</v>
      </c>
      <c r="CD1451" s="9">
        <v>82.762169999999998</v>
      </c>
    </row>
    <row r="1452" spans="1:82" ht="15.75" hidden="1" customHeight="1" x14ac:dyDescent="0.2">
      <c r="A1452" s="9" t="s">
        <v>77</v>
      </c>
      <c r="B1452" s="9" t="s">
        <v>3519</v>
      </c>
      <c r="C1452" s="9">
        <v>5753</v>
      </c>
      <c r="D1452" s="9">
        <v>305</v>
      </c>
      <c r="E1452" s="9">
        <v>464.96037304394702</v>
      </c>
      <c r="F1452" s="9">
        <v>346</v>
      </c>
      <c r="G1452" s="9">
        <v>487.17899999999997</v>
      </c>
      <c r="H1452" s="9">
        <v>34</v>
      </c>
      <c r="I1452" s="10">
        <v>1.03220892282586E-4</v>
      </c>
      <c r="J1452" s="9">
        <v>3.7818006843102603E-2</v>
      </c>
      <c r="K1452" s="9">
        <v>2.2354927903870698</v>
      </c>
      <c r="L1452" s="11">
        <v>3.9036084106940004E-6</v>
      </c>
      <c r="M1452" s="9">
        <v>1.85413646569282E-4</v>
      </c>
      <c r="N1452" s="9">
        <v>0.88150289017340999</v>
      </c>
      <c r="O1452" s="9">
        <v>0.95439332728075699</v>
      </c>
      <c r="P1452" s="9" t="s">
        <v>3520</v>
      </c>
      <c r="Q1452" s="9">
        <v>43081101</v>
      </c>
      <c r="R1452" s="9" t="s">
        <v>941</v>
      </c>
      <c r="S1452" s="9">
        <v>2183</v>
      </c>
      <c r="T1452" s="9">
        <v>39.344464872363503</v>
      </c>
      <c r="U1452" s="9">
        <v>-123.778213674111</v>
      </c>
      <c r="V1452" s="9">
        <v>42</v>
      </c>
      <c r="W1452" s="9">
        <v>45</v>
      </c>
      <c r="X1452" s="9">
        <v>5944.80977035246</v>
      </c>
      <c r="Z1452" s="9">
        <v>4246.8638286946998</v>
      </c>
      <c r="AB1452" s="9">
        <v>1697.9459416577599</v>
      </c>
      <c r="AC1452" s="9">
        <v>4246.8638286946998</v>
      </c>
      <c r="AD1452" s="9">
        <v>1697.9459416577599</v>
      </c>
      <c r="AE1452" s="9">
        <v>6.30406398335559E-3</v>
      </c>
      <c r="AF1452" s="9">
        <v>3.5095103376079299E-3</v>
      </c>
      <c r="AG1452" s="9">
        <v>1457</v>
      </c>
      <c r="AH1452" s="9">
        <v>11.799331</v>
      </c>
      <c r="AI1452" s="9">
        <v>21.523990000000001</v>
      </c>
      <c r="AJ1452" s="9">
        <v>2</v>
      </c>
      <c r="AK1452" s="9">
        <v>2.3254087000000001</v>
      </c>
      <c r="AL1452" s="9">
        <v>5.7903786000000004</v>
      </c>
      <c r="AM1452" s="9">
        <v>0.55220849999999999</v>
      </c>
      <c r="AN1452" s="9">
        <v>4.2542372000000002E-2</v>
      </c>
      <c r="AO1452" s="9">
        <v>6.8557039999999998E-3</v>
      </c>
      <c r="AP1452" s="9">
        <v>3.1477878000000001</v>
      </c>
      <c r="AQ1452" s="9">
        <v>290.75909999999999</v>
      </c>
      <c r="AR1452" s="9">
        <v>18.348234000000001</v>
      </c>
      <c r="AS1452" s="9">
        <v>20.184977</v>
      </c>
      <c r="AT1452" s="9">
        <v>0.46593626999999999</v>
      </c>
      <c r="AU1452" s="9">
        <v>19.057047000000001</v>
      </c>
      <c r="AV1452" s="9">
        <v>21.535543000000001</v>
      </c>
      <c r="AW1452" s="9">
        <v>1.2216823999999999</v>
      </c>
      <c r="AX1452" s="12">
        <f ca="1">IFERROR(__xludf.DUMMYFUNCTION("1-(PERCENTRANK(FILTER(AG:AG, $A:$A=$A1452), $AG1452))"),0.389)</f>
        <v>0.38900000000000001</v>
      </c>
      <c r="AY1452" s="13">
        <f ca="1">IFERROR(__xludf.DUMMYFUNCTION("PERCENTRANK(FILTER(K:K, $A:$A=$A1452), $K1452)"),0.299)</f>
        <v>0.29899999999999999</v>
      </c>
      <c r="AZ1452" s="13">
        <f ca="1">IFERROR(__xludf.DUMMYFUNCTION("PERCENTRANK(FILTER(I:I, $A:$A=$A1452), $I1452)"),0.567)</f>
        <v>0.56699999999999995</v>
      </c>
      <c r="BA1452" s="12">
        <f ca="1">IFERROR(__xludf.DUMMYFUNCTION("PERCENTRANK(FILTER(AI:AI, $A:$A=$A1452), $AI1452)"),0.628)</f>
        <v>0.628</v>
      </c>
      <c r="BB1452" s="13">
        <f ca="1">IFERROR(__xludf.DUMMYFUNCTION("PERCENTRANK(FILTER(AT:AT, $A:$A=$A1452), $AT1452)"),0.082)</f>
        <v>8.2000000000000003E-2</v>
      </c>
      <c r="BC1452" s="13">
        <f ca="1">IFERROR(__xludf.DUMMYFUNCTION("PERCENTRANK(FILTER(AU:AU, $A:$A=$A1452), $AU1452)"),0.94)</f>
        <v>0.94</v>
      </c>
      <c r="BM1452" s="9">
        <v>9.2764079999999999E-2</v>
      </c>
      <c r="BN1452" s="9">
        <v>4.2542372000000002E-2</v>
      </c>
      <c r="BO1452" s="9">
        <v>1.9772727000000001</v>
      </c>
      <c r="BP1452" s="9">
        <v>16.204546000000001</v>
      </c>
      <c r="BQ1452" s="9">
        <v>2.0786440000000002</v>
      </c>
      <c r="BR1452" s="9">
        <v>5.8644065999999997</v>
      </c>
      <c r="BS1452" s="9">
        <v>12.00001</v>
      </c>
      <c r="BT1452" s="9">
        <v>9.9119919999999997</v>
      </c>
      <c r="BU1452" s="9">
        <v>1.3609328000000001</v>
      </c>
      <c r="BV1452" s="9">
        <v>2.0813334000000001</v>
      </c>
      <c r="BW1452" s="9">
        <v>18.488980000000002</v>
      </c>
      <c r="BX1452" s="9">
        <v>15.084135</v>
      </c>
      <c r="BY1452" s="9">
        <v>14.764732</v>
      </c>
      <c r="BZ1452" s="9">
        <v>11.614634499999999</v>
      </c>
      <c r="CA1452" s="9">
        <v>40.484749999999998</v>
      </c>
      <c r="CB1452" s="9">
        <v>46.851886999999998</v>
      </c>
      <c r="CC1452" s="9">
        <v>27.94313</v>
      </c>
      <c r="CD1452" s="9">
        <v>41.423200000000001</v>
      </c>
    </row>
    <row r="1453" spans="1:82" ht="15.75" hidden="1" customHeight="1" x14ac:dyDescent="0.2">
      <c r="A1453" s="9" t="s">
        <v>73</v>
      </c>
      <c r="B1453" s="9" t="s">
        <v>3521</v>
      </c>
      <c r="C1453" s="9">
        <v>3520</v>
      </c>
      <c r="D1453" s="9">
        <v>23</v>
      </c>
      <c r="E1453" s="9">
        <v>31.981791623821199</v>
      </c>
      <c r="F1453" s="9">
        <v>68</v>
      </c>
      <c r="G1453" s="9">
        <v>50.914352000000001</v>
      </c>
      <c r="H1453" s="9">
        <v>7</v>
      </c>
      <c r="I1453" s="16">
        <v>8.0183844797180101E-5</v>
      </c>
      <c r="J1453" s="9">
        <v>209.82181742752999</v>
      </c>
      <c r="K1453" s="9">
        <v>3.84474408626556</v>
      </c>
      <c r="L1453" s="9">
        <v>1.9927871455356998E-2</v>
      </c>
      <c r="M1453" s="9">
        <v>1.8531639735946099E-4</v>
      </c>
      <c r="N1453" s="9">
        <v>0.33823529411764702</v>
      </c>
      <c r="O1453" s="9">
        <v>0.62814884419796002</v>
      </c>
      <c r="P1453" s="9" t="s">
        <v>3522</v>
      </c>
      <c r="Q1453" s="9">
        <v>152571101</v>
      </c>
      <c r="R1453" s="9" t="s">
        <v>1974</v>
      </c>
      <c r="S1453" s="9" t="s">
        <v>98</v>
      </c>
      <c r="T1453" s="9">
        <v>38.743986720870602</v>
      </c>
      <c r="U1453" s="9">
        <v>-121.16176928959599</v>
      </c>
      <c r="V1453" s="9">
        <v>153</v>
      </c>
      <c r="W1453" s="9">
        <v>250</v>
      </c>
      <c r="X1453" s="9">
        <v>20426.399072613</v>
      </c>
      <c r="Z1453" s="9">
        <v>8647.7105478683097</v>
      </c>
      <c r="AB1453" s="9">
        <v>11778.688524744701</v>
      </c>
      <c r="AC1453" s="9">
        <v>1020.02777993936</v>
      </c>
      <c r="AD1453" s="9">
        <v>371.44933091064701</v>
      </c>
      <c r="AE1453" s="9">
        <v>1.2972147815162301E-3</v>
      </c>
      <c r="AF1453" s="9">
        <v>5.6128691358026095E-4</v>
      </c>
      <c r="AG1453" s="9">
        <v>1458</v>
      </c>
      <c r="AH1453" s="9">
        <v>1.8552256</v>
      </c>
      <c r="AI1453" s="9">
        <v>5.9116054</v>
      </c>
      <c r="AJ1453" s="9">
        <v>2</v>
      </c>
      <c r="AK1453" s="9">
        <v>2.4255388</v>
      </c>
      <c r="AL1453" s="9">
        <v>6.6305294000000004</v>
      </c>
      <c r="AM1453" s="9">
        <v>-0.42944895999999999</v>
      </c>
      <c r="AN1453" s="9">
        <v>4.7E-2</v>
      </c>
      <c r="AO1453" s="9">
        <v>6.8143344999999998E-3</v>
      </c>
      <c r="AP1453" s="9">
        <v>1.848946</v>
      </c>
      <c r="AQ1453" s="9">
        <v>297.25959999999998</v>
      </c>
      <c r="AR1453" s="9">
        <v>41.346780000000003</v>
      </c>
      <c r="AS1453" s="9">
        <v>30.135446999999999</v>
      </c>
      <c r="AT1453" s="9">
        <v>1.2445090999999999</v>
      </c>
      <c r="AU1453" s="9">
        <v>13.869820000000001</v>
      </c>
      <c r="AV1453" s="9">
        <v>15.296348999999999</v>
      </c>
      <c r="AW1453" s="9">
        <v>2.3979650000000001</v>
      </c>
      <c r="AX1453" s="12">
        <f ca="1">IFERROR(__xludf.DUMMYFUNCTION("1-(PERCENTRANK(FILTER(AG:AG, $A:$A=$A1453), $AG1453))"),0.233999999999999)</f>
        <v>0.23399999999999899</v>
      </c>
      <c r="AY1453" s="13">
        <f ca="1">IFERROR(__xludf.DUMMYFUNCTION("PERCENTRANK(FILTER(K:K, $A:$A=$A1453), $K1453)"),0.159)</f>
        <v>0.159</v>
      </c>
      <c r="AZ1453" s="13">
        <f ca="1">IFERROR(__xludf.DUMMYFUNCTION("PERCENTRANK(FILTER(I:I, $A:$A=$A1453), $I1453)"),0.52)</f>
        <v>0.52</v>
      </c>
      <c r="BA1453" s="12">
        <f ca="1">IFERROR(__xludf.DUMMYFUNCTION("PERCENTRANK(FILTER(AI:AI, $A:$A=$A1453), $AI1453)"),0.151)</f>
        <v>0.151</v>
      </c>
      <c r="BB1453" s="13">
        <f ca="1">IFERROR(__xludf.DUMMYFUNCTION("PERCENTRANK(FILTER(AT:AT, $A:$A=$A1453), $AT1453)"),0.329)</f>
        <v>0.32900000000000001</v>
      </c>
      <c r="BC1453" s="13">
        <f ca="1">IFERROR(__xludf.DUMMYFUNCTION("PERCENTRANK(FILTER(AU:AU, $A:$A=$A1453), $AU1453)"),0.973)</f>
        <v>0.97299999999999998</v>
      </c>
      <c r="BM1453" s="9">
        <v>0.17793181999999999</v>
      </c>
      <c r="BN1453" s="9">
        <v>3.1999998000000002E-2</v>
      </c>
      <c r="BO1453" s="9">
        <v>4</v>
      </c>
      <c r="BP1453" s="9">
        <v>13.5</v>
      </c>
      <c r="BQ1453" s="9">
        <v>3.0430000000000001</v>
      </c>
      <c r="BR1453" s="9">
        <v>6.8</v>
      </c>
      <c r="BS1453" s="9">
        <v>8.9022640000000006</v>
      </c>
      <c r="BT1453" s="9">
        <v>6.4674430000000003</v>
      </c>
      <c r="BU1453" s="9">
        <v>2.3425817000000002</v>
      </c>
      <c r="BV1453" s="9">
        <v>4.1110835000000003</v>
      </c>
      <c r="BW1453" s="9">
        <v>13.546545999999999</v>
      </c>
      <c r="BX1453" s="9">
        <v>7.0665800000000001</v>
      </c>
      <c r="BY1453" s="9">
        <v>9.6276930000000007</v>
      </c>
      <c r="BZ1453" s="9">
        <v>4.7771964000000002</v>
      </c>
      <c r="CA1453" s="9">
        <v>49.670746000000001</v>
      </c>
      <c r="CB1453" s="9">
        <v>71.430404999999993</v>
      </c>
      <c r="CC1453" s="9">
        <v>50.289237999999997</v>
      </c>
      <c r="CD1453" s="9">
        <v>83.062039999999996</v>
      </c>
    </row>
    <row r="1454" spans="1:82" ht="15.75" customHeight="1" x14ac:dyDescent="0.2">
      <c r="A1454" s="9" t="s">
        <v>73</v>
      </c>
      <c r="B1454" s="9" t="s">
        <v>393</v>
      </c>
      <c r="C1454" s="9">
        <v>140</v>
      </c>
      <c r="D1454" s="9">
        <v>1692</v>
      </c>
      <c r="E1454" s="9">
        <v>2317.5805927359202</v>
      </c>
      <c r="F1454" s="9">
        <v>3927</v>
      </c>
      <c r="G1454" s="9">
        <v>3323.02</v>
      </c>
      <c r="H1454" s="9">
        <v>321</v>
      </c>
      <c r="I1454" s="16">
        <v>7.4336739194463697E-5</v>
      </c>
      <c r="J1454" s="9">
        <v>6.6277149922252199E-2</v>
      </c>
      <c r="K1454" s="9">
        <v>107.055591689165</v>
      </c>
      <c r="L1454" s="11">
        <v>4.2886804889968998E-6</v>
      </c>
      <c r="M1454" s="9">
        <v>4.02450695162067E-3</v>
      </c>
      <c r="N1454" s="9">
        <v>0.43086325439266598</v>
      </c>
      <c r="O1454" s="9">
        <v>0.69743202843022301</v>
      </c>
      <c r="P1454" s="9" t="s">
        <v>394</v>
      </c>
      <c r="Q1454" s="9">
        <v>152282101</v>
      </c>
      <c r="R1454" s="9" t="s">
        <v>219</v>
      </c>
      <c r="S1454" s="9">
        <v>1130</v>
      </c>
      <c r="T1454" s="9">
        <v>38.913080643135899</v>
      </c>
      <c r="U1454" s="9">
        <v>-120.91546615095599</v>
      </c>
      <c r="V1454" s="9">
        <v>355</v>
      </c>
      <c r="W1454" s="9">
        <v>301</v>
      </c>
      <c r="X1454" s="9">
        <v>53141.989424020998</v>
      </c>
      <c r="Y1454" s="15">
        <f>X1454/1609.34</f>
        <v>33.020983399419016</v>
      </c>
      <c r="Z1454" s="9">
        <v>31854.654046104301</v>
      </c>
      <c r="AA1454" s="15">
        <f>Z1454/1609.34</f>
        <v>19.79361355966067</v>
      </c>
      <c r="AB1454" s="9">
        <v>21287.335377916599</v>
      </c>
      <c r="AC1454" s="9">
        <v>31854.654046104301</v>
      </c>
      <c r="AD1454" s="9">
        <v>21287.335377916599</v>
      </c>
      <c r="AE1454" s="9">
        <v>1.2918667314702299</v>
      </c>
      <c r="AF1454" s="9">
        <v>2.3862093281422799E-2</v>
      </c>
      <c r="AG1454" s="9">
        <v>60</v>
      </c>
      <c r="AH1454" s="9">
        <v>6.9997740000000004</v>
      </c>
      <c r="AI1454" s="9">
        <v>16.009611</v>
      </c>
      <c r="AJ1454" s="9">
        <v>2.1381443</v>
      </c>
      <c r="AK1454" s="9">
        <v>1.8820918</v>
      </c>
      <c r="AL1454" s="9">
        <v>5.7804539999999998</v>
      </c>
      <c r="AM1454" s="9">
        <v>0.50183683999999995</v>
      </c>
      <c r="AN1454" s="9">
        <v>5.8907214999999999E-2</v>
      </c>
      <c r="AO1454" s="9">
        <v>5.5692659999999998E-3</v>
      </c>
      <c r="AP1454" s="9">
        <v>3.0137453000000001</v>
      </c>
      <c r="AQ1454" s="9">
        <v>295.7099</v>
      </c>
      <c r="AR1454" s="9">
        <v>49.351739999999999</v>
      </c>
      <c r="AS1454" s="9">
        <v>34.469532000000001</v>
      </c>
      <c r="AT1454" s="9">
        <v>1.3297597999999999</v>
      </c>
      <c r="AU1454" s="9">
        <v>11.703039</v>
      </c>
      <c r="AV1454" s="9">
        <v>13.58216</v>
      </c>
      <c r="AW1454" s="9">
        <v>0.82368463000000003</v>
      </c>
      <c r="AX1454" s="12">
        <f ca="1">IFERROR(__xludf.DUMMYFUNCTION("1-(PERCENTRANK(FILTER(AG:AG, $A:$A=$A118), $AG118))"),0.954)</f>
        <v>0.95399999999999996</v>
      </c>
      <c r="AY1454" s="13">
        <f ca="1">IFERROR(__xludf.DUMMYFUNCTION("PERCENTRANK(FILTER(K:K, $A:$A=$A118), $K118)"),0.947)</f>
        <v>0.94699999999999995</v>
      </c>
      <c r="AZ1454" s="13">
        <f ca="1">IFERROR(__xludf.DUMMYFUNCTION("PERCENTRANK(FILTER(I:I, $A:$A=$A118), $I118)"),0.459)</f>
        <v>0.45900000000000002</v>
      </c>
      <c r="BA1454" s="12">
        <f ca="1">IFERROR(__xludf.DUMMYFUNCTION("PERCENTRANK(FILTER(AI:AI, $A:$A=$A118), $AI118)"),0.705)</f>
        <v>0.70499999999999996</v>
      </c>
      <c r="BB1454" s="13">
        <f ca="1">IFERROR(__xludf.DUMMYFUNCTION("PERCENTRANK(FILTER(AT:AT, $A:$A=$A118), $AT118)"),0.807)</f>
        <v>0.80700000000000005</v>
      </c>
      <c r="BC1454" s="13">
        <f ca="1">IFERROR(__xludf.DUMMYFUNCTION("PERCENTRANK(FILTER(AU:AU, $A:$A=$A118), $AU118)"),0.107)</f>
        <v>0.107</v>
      </c>
      <c r="BM1454" s="9">
        <v>0.113710925</v>
      </c>
      <c r="BN1454" s="9">
        <v>3.2102720000000001E-2</v>
      </c>
      <c r="BO1454" s="9">
        <v>2.2247558000000001</v>
      </c>
      <c r="BP1454" s="9">
        <v>15.283386999999999</v>
      </c>
      <c r="BQ1454" s="9">
        <v>4.0073756999999999</v>
      </c>
      <c r="BR1454" s="9">
        <v>6.1583924000000003</v>
      </c>
      <c r="BS1454" s="9">
        <v>9.2131530000000001</v>
      </c>
      <c r="BT1454" s="9">
        <v>6.5694489999999996</v>
      </c>
      <c r="BU1454" s="9">
        <v>2.421567</v>
      </c>
      <c r="BV1454" s="9">
        <v>4.247077</v>
      </c>
      <c r="BW1454" s="9">
        <v>12.800508499999999</v>
      </c>
      <c r="BX1454" s="9">
        <v>6.3743596</v>
      </c>
      <c r="BY1454" s="9">
        <v>8.9147005000000004</v>
      </c>
      <c r="BZ1454" s="9">
        <v>4.3457512999999999</v>
      </c>
      <c r="CA1454" s="9">
        <v>52.024085999999997</v>
      </c>
      <c r="CB1454" s="9">
        <v>77.587350000000001</v>
      </c>
      <c r="CC1454" s="9">
        <v>53.670012999999997</v>
      </c>
      <c r="CD1454" s="9">
        <v>87.791790000000006</v>
      </c>
    </row>
    <row r="1455" spans="1:82" ht="15.75" hidden="1" customHeight="1" x14ac:dyDescent="0.2">
      <c r="A1455" s="9" t="s">
        <v>73</v>
      </c>
      <c r="B1455" s="9" t="s">
        <v>3525</v>
      </c>
      <c r="C1455" s="9">
        <v>3558</v>
      </c>
      <c r="D1455" s="9">
        <v>21</v>
      </c>
      <c r="E1455" s="9">
        <v>37.246139274159503</v>
      </c>
      <c r="F1455" s="9">
        <v>151</v>
      </c>
      <c r="G1455" s="9">
        <v>93.553214999999994</v>
      </c>
      <c r="H1455" s="9">
        <v>23</v>
      </c>
      <c r="I1455" s="16">
        <v>7.5425176992607504E-5</v>
      </c>
      <c r="J1455" s="9">
        <v>3.7817834782734698E-2</v>
      </c>
      <c r="K1455" s="9">
        <v>2.2306645009666601</v>
      </c>
      <c r="L1455" s="11">
        <v>2.8524168819649498E-6</v>
      </c>
      <c r="M1455" s="9">
        <v>1.8486235556179999E-4</v>
      </c>
      <c r="N1455" s="9">
        <v>0.139072847682119</v>
      </c>
      <c r="O1455" s="9">
        <v>0.39812783840157301</v>
      </c>
      <c r="P1455" s="9" t="s">
        <v>3526</v>
      </c>
      <c r="Q1455" s="9">
        <v>152161102</v>
      </c>
      <c r="R1455" s="9" t="s">
        <v>3527</v>
      </c>
      <c r="S1455" s="9" t="s">
        <v>98</v>
      </c>
      <c r="T1455" s="9">
        <v>38.9035152902334</v>
      </c>
      <c r="U1455" s="9">
        <v>-121.06967621287301</v>
      </c>
      <c r="V1455" s="9">
        <v>253</v>
      </c>
      <c r="W1455" s="9">
        <v>859</v>
      </c>
      <c r="X1455" s="9">
        <v>39857.9827975925</v>
      </c>
      <c r="Z1455" s="9">
        <v>11240.592582224101</v>
      </c>
      <c r="AB1455" s="9">
        <v>28617.390215368301</v>
      </c>
      <c r="AC1455" s="9">
        <v>1981.8220838744401</v>
      </c>
      <c r="AD1455" s="9">
        <v>4529.09945820143</v>
      </c>
      <c r="AE1455" s="9">
        <v>4.2518341779214097E-3</v>
      </c>
      <c r="AF1455" s="9">
        <v>1.73477907082997E-3</v>
      </c>
      <c r="AG1455" s="9">
        <v>1460</v>
      </c>
      <c r="AH1455" s="9">
        <v>4.2824039999999997</v>
      </c>
      <c r="AI1455" s="9">
        <v>10.892469999999999</v>
      </c>
      <c r="AJ1455" s="9">
        <v>2</v>
      </c>
      <c r="AK1455" s="9">
        <v>2.0784397000000001</v>
      </c>
      <c r="AL1455" s="9">
        <v>5.8621150000000002</v>
      </c>
      <c r="AM1455" s="9">
        <v>-2.2866520000000001</v>
      </c>
      <c r="AN1455" s="9">
        <v>4.2368419999999997E-2</v>
      </c>
      <c r="AO1455" s="9">
        <v>5.8132069999999999E-3</v>
      </c>
      <c r="AP1455" s="9">
        <v>2.5532370000000002</v>
      </c>
      <c r="AQ1455" s="9">
        <v>296.17061999999999</v>
      </c>
      <c r="AR1455" s="9">
        <v>49.141013999999998</v>
      </c>
      <c r="AS1455" s="9">
        <v>33.933819999999997</v>
      </c>
      <c r="AT1455" s="9">
        <v>1.3411280000000001</v>
      </c>
      <c r="AU1455" s="9">
        <v>11.876789</v>
      </c>
      <c r="AV1455" s="9">
        <v>13.563974</v>
      </c>
      <c r="AW1455" s="9">
        <v>29.978024000000001</v>
      </c>
      <c r="AX1455" s="12">
        <f ca="1">IFERROR(__xludf.DUMMYFUNCTION("1-(PERCENTRANK(FILTER(AG:AG, $A:$A=$A1455), $AG1455))"),0.231999999999999)</f>
        <v>0.23199999999999901</v>
      </c>
      <c r="AY1455" s="13">
        <f ca="1">IFERROR(__xludf.DUMMYFUNCTION("PERCENTRANK(FILTER(K:K, $A:$A=$A1455), $K1455)"),0.093)</f>
        <v>9.2999999999999999E-2</v>
      </c>
      <c r="AZ1455" s="13">
        <f ca="1">IFERROR(__xludf.DUMMYFUNCTION("PERCENTRANK(FILTER(I:I, $A:$A=$A1455), $I1455)"),0.468)</f>
        <v>0.46800000000000003</v>
      </c>
      <c r="BA1455" s="12">
        <f ca="1">IFERROR(__xludf.DUMMYFUNCTION("PERCENTRANK(FILTER(AI:AI, $A:$A=$A1455), $AI1455)"),0.485)</f>
        <v>0.48499999999999999</v>
      </c>
      <c r="BB1455" s="13">
        <f ca="1">IFERROR(__xludf.DUMMYFUNCTION("PERCENTRANK(FILTER(AT:AT, $A:$A=$A1455), $AT1455)"),0.863)</f>
        <v>0.86299999999999999</v>
      </c>
      <c r="BC1455" s="13">
        <f ca="1">IFERROR(__xludf.DUMMYFUNCTION("PERCENTRANK(FILTER(AU:AU, $A:$A=$A1455), $AU1455)"),0.22)</f>
        <v>0.22</v>
      </c>
      <c r="BM1455" s="9">
        <v>0.47509610000000002</v>
      </c>
      <c r="BN1455" s="9">
        <v>0.02</v>
      </c>
      <c r="BO1455" s="9">
        <v>6.6896553000000001</v>
      </c>
      <c r="BP1455" s="9">
        <v>20.241378999999998</v>
      </c>
      <c r="BQ1455" s="9">
        <v>1.3715789</v>
      </c>
      <c r="BR1455" s="9">
        <v>3.9736842999999999</v>
      </c>
      <c r="BS1455" s="9">
        <v>8.4083190000000005</v>
      </c>
      <c r="BT1455" s="9">
        <v>6.4447960000000002</v>
      </c>
      <c r="BU1455" s="9">
        <v>2.3960490000000001</v>
      </c>
      <c r="BV1455" s="9">
        <v>4.1931023999999999</v>
      </c>
      <c r="BW1455" s="9">
        <v>11.996085000000001</v>
      </c>
      <c r="BX1455" s="9">
        <v>5.7419710000000004</v>
      </c>
      <c r="BY1455" s="9">
        <v>8.1168589999999998</v>
      </c>
      <c r="BZ1455" s="9">
        <v>4.0022716999999997</v>
      </c>
      <c r="CA1455" s="9">
        <v>55.012763999999997</v>
      </c>
      <c r="CB1455" s="9">
        <v>88.366799999999998</v>
      </c>
      <c r="CC1455" s="9">
        <v>57.432250000000003</v>
      </c>
      <c r="CD1455" s="9">
        <v>93.211380000000005</v>
      </c>
    </row>
    <row r="1456" spans="1:82" ht="15.75" hidden="1" customHeight="1" x14ac:dyDescent="0.2">
      <c r="A1456" s="9" t="s">
        <v>106</v>
      </c>
      <c r="B1456" s="9" t="s">
        <v>3528</v>
      </c>
      <c r="C1456" s="9">
        <v>2794</v>
      </c>
      <c r="D1456" s="9">
        <v>44</v>
      </c>
      <c r="E1456" s="9">
        <v>103.638745299645</v>
      </c>
      <c r="F1456" s="9">
        <v>262</v>
      </c>
      <c r="G1456" s="9">
        <v>216.65126000000001</v>
      </c>
      <c r="H1456" s="9">
        <v>36</v>
      </c>
      <c r="I1456" s="16">
        <v>2.8918175176942E-5</v>
      </c>
      <c r="J1456" s="9">
        <v>128.93663599011001</v>
      </c>
      <c r="K1456" s="9">
        <v>26.150121291892301</v>
      </c>
      <c r="L1456" s="9">
        <v>2.7062374183959002E-3</v>
      </c>
      <c r="M1456" s="9">
        <v>1.8446748785865699E-4</v>
      </c>
      <c r="N1456" s="9">
        <v>0.16793893129770901</v>
      </c>
      <c r="O1456" s="9">
        <v>0.47836668533472099</v>
      </c>
      <c r="P1456" s="9" t="s">
        <v>3529</v>
      </c>
      <c r="Q1456" s="9">
        <v>182631101</v>
      </c>
      <c r="R1456" s="9" t="s">
        <v>3530</v>
      </c>
      <c r="S1456" s="9" t="s">
        <v>98</v>
      </c>
      <c r="T1456" s="9">
        <v>35.2615192740829</v>
      </c>
      <c r="U1456" s="9">
        <v>-120.634907998293</v>
      </c>
      <c r="V1456" s="9">
        <v>161</v>
      </c>
      <c r="W1456" s="9">
        <v>556</v>
      </c>
      <c r="X1456" s="9">
        <v>38860.195162640397</v>
      </c>
      <c r="Z1456" s="9">
        <v>10872.445434277</v>
      </c>
      <c r="AB1456" s="9">
        <v>27987.749728363298</v>
      </c>
      <c r="AC1456" s="9">
        <v>5333.7243058353697</v>
      </c>
      <c r="AD1456" s="9">
        <v>8927.6571095415493</v>
      </c>
      <c r="AE1456" s="9">
        <v>6.6408295629116704E-3</v>
      </c>
      <c r="AF1456" s="9">
        <v>1.0410543063699099E-3</v>
      </c>
      <c r="AG1456" s="9">
        <v>1461</v>
      </c>
      <c r="AH1456" s="9">
        <v>1.5850051999999999</v>
      </c>
      <c r="AI1456" s="9">
        <v>5.7298745999999996</v>
      </c>
      <c r="AJ1456" s="9">
        <v>2</v>
      </c>
      <c r="AK1456" s="9">
        <v>2.2707624000000002</v>
      </c>
      <c r="AL1456" s="9">
        <v>7.4211206000000001</v>
      </c>
      <c r="AM1456" s="9">
        <v>-3.8685163999999999</v>
      </c>
      <c r="AN1456" s="9">
        <v>6.0000000000000001E-3</v>
      </c>
      <c r="AO1456" s="9">
        <v>6.9874013000000004E-3</v>
      </c>
      <c r="AP1456" s="9">
        <v>1.3151875</v>
      </c>
      <c r="AQ1456" s="9">
        <v>296.62777999999997</v>
      </c>
      <c r="AR1456" s="9">
        <v>38.009070000000001</v>
      </c>
      <c r="AS1456" s="9">
        <v>33.319878000000003</v>
      </c>
      <c r="AT1456" s="9">
        <v>1.0167276000000001</v>
      </c>
      <c r="AU1456" s="9">
        <v>14.303349499999999</v>
      </c>
      <c r="AV1456" s="9">
        <v>15.283405</v>
      </c>
      <c r="AW1456" s="9">
        <v>13.815384999999999</v>
      </c>
      <c r="AX1456" s="12">
        <f ca="1">IFERROR(__xludf.DUMMYFUNCTION("1-(PERCENTRANK(FILTER(AG:AG, $A:$A=$A1456), $AG1456))"),0.692)</f>
        <v>0.69199999999999995</v>
      </c>
      <c r="AY1456" s="13">
        <f ca="1">IFERROR(__xludf.DUMMYFUNCTION("PERCENTRANK(FILTER(K:K, $A:$A=$A1456), $K1456)"),0.963)</f>
        <v>0.96299999999999997</v>
      </c>
      <c r="AZ1456" s="13">
        <f ca="1">IFERROR(__xludf.DUMMYFUNCTION("PERCENTRANK(FILTER(I:I, $A:$A=$A1456), $I1456)"),0.267)</f>
        <v>0.26700000000000002</v>
      </c>
      <c r="BA1456" s="12">
        <f ca="1">IFERROR(__xludf.DUMMYFUNCTION("PERCENTRANK(FILTER(AI:AI, $A:$A=$A1456), $AI1456)"),0.315)</f>
        <v>0.315</v>
      </c>
      <c r="BB1456" s="13">
        <f ca="1">IFERROR(__xludf.DUMMYFUNCTION("PERCENTRANK(FILTER(AT:AT, $A:$A=$A1456), $AT1456)"),0.687)</f>
        <v>0.68700000000000006</v>
      </c>
      <c r="BC1456" s="13">
        <f ca="1">IFERROR(__xludf.DUMMYFUNCTION("PERCENTRANK(FILTER(AU:AU, $A:$A=$A1456), $AU1456)"),0.341)</f>
        <v>0.34100000000000003</v>
      </c>
      <c r="BM1456" s="9">
        <v>0.2034096</v>
      </c>
      <c r="BN1456" s="9">
        <v>1.44E-2</v>
      </c>
      <c r="BO1456" s="9">
        <v>4.7755102999999997</v>
      </c>
      <c r="BP1456" s="9">
        <v>17.142856999999999</v>
      </c>
      <c r="BQ1456" s="9">
        <v>0.88666666000000005</v>
      </c>
      <c r="BR1456" s="9">
        <v>3.4933333000000002</v>
      </c>
      <c r="BS1456" s="9">
        <v>8.5239530000000006</v>
      </c>
      <c r="BT1456" s="9">
        <v>8.7382310000000007</v>
      </c>
      <c r="BU1456" s="9">
        <v>1.9243914</v>
      </c>
      <c r="BV1456" s="9">
        <v>3.4624717</v>
      </c>
      <c r="BW1456" s="9">
        <v>13.464121</v>
      </c>
      <c r="BX1456" s="9">
        <v>11.434673999999999</v>
      </c>
      <c r="BY1456" s="9">
        <v>10.242946999999999</v>
      </c>
      <c r="BZ1456" s="9">
        <v>8.3973490000000002</v>
      </c>
      <c r="CA1456" s="9">
        <v>54.108049999999999</v>
      </c>
      <c r="CB1456" s="9">
        <v>59.734789999999997</v>
      </c>
      <c r="CC1456" s="9">
        <v>49.344963</v>
      </c>
      <c r="CD1456" s="9">
        <v>58.815907000000003</v>
      </c>
    </row>
    <row r="1457" spans="1:82" ht="15.75" hidden="1" customHeight="1" x14ac:dyDescent="0.2">
      <c r="A1457" s="9" t="s">
        <v>81</v>
      </c>
      <c r="B1457" s="9" t="s">
        <v>3531</v>
      </c>
      <c r="C1457" s="9">
        <v>8242</v>
      </c>
      <c r="D1457" s="9">
        <v>228</v>
      </c>
      <c r="E1457" s="9">
        <v>419.34282340227099</v>
      </c>
      <c r="F1457" s="9">
        <v>359</v>
      </c>
      <c r="G1457" s="9">
        <v>483.55380000000002</v>
      </c>
      <c r="H1457" s="9">
        <v>82</v>
      </c>
      <c r="I1457" s="16">
        <v>7.1237181900203907E-5</v>
      </c>
      <c r="J1457" s="9">
        <v>4.5559942741275599</v>
      </c>
      <c r="K1457" s="9">
        <v>6.3134796425434097</v>
      </c>
      <c r="L1457" s="9">
        <v>1.2485191639499601E-4</v>
      </c>
      <c r="M1457" s="9">
        <v>1.8439130686479099E-4</v>
      </c>
      <c r="N1457" s="9">
        <v>0.63509749303621099</v>
      </c>
      <c r="O1457" s="9">
        <v>0.86721026955576397</v>
      </c>
      <c r="P1457" s="9" t="s">
        <v>3532</v>
      </c>
      <c r="Q1457" s="9">
        <v>102041104</v>
      </c>
      <c r="R1457" s="9" t="s">
        <v>440</v>
      </c>
      <c r="S1457" s="9">
        <v>2408</v>
      </c>
      <c r="T1457" s="9">
        <v>39.739331965686297</v>
      </c>
      <c r="U1457" s="9">
        <v>-121.78544864429099</v>
      </c>
      <c r="V1457" s="9">
        <v>96</v>
      </c>
      <c r="W1457" s="9">
        <v>66</v>
      </c>
      <c r="X1457" s="9">
        <v>27404.130932469801</v>
      </c>
      <c r="Z1457" s="9">
        <v>22043.619107628001</v>
      </c>
      <c r="AB1457" s="9">
        <v>5360.5118248418003</v>
      </c>
      <c r="AC1457" s="9">
        <v>18145.773883812501</v>
      </c>
      <c r="AD1457" s="9">
        <v>5303.63043386958</v>
      </c>
      <c r="AE1457" s="9">
        <v>1.5120087162912899E-2</v>
      </c>
      <c r="AF1457" s="9">
        <v>5.8414489158167202E-3</v>
      </c>
      <c r="AG1457" s="9">
        <v>1462</v>
      </c>
      <c r="AH1457" s="9">
        <v>1.7850405</v>
      </c>
      <c r="AI1457" s="9">
        <v>4.8477926</v>
      </c>
      <c r="AJ1457" s="9">
        <v>2.5880000000000001</v>
      </c>
      <c r="AK1457" s="9">
        <v>2.5850084</v>
      </c>
      <c r="AL1457" s="9">
        <v>7.2979950000000002</v>
      </c>
      <c r="AM1457" s="9">
        <v>4.2004010000000003</v>
      </c>
      <c r="AN1457" s="9">
        <v>1.5679999999999999E-2</v>
      </c>
      <c r="AO1457" s="9">
        <v>6.5015274999999997E-3</v>
      </c>
      <c r="AP1457" s="9">
        <v>3.067787</v>
      </c>
      <c r="AQ1457" s="9">
        <v>296.90230000000003</v>
      </c>
      <c r="AR1457" s="9">
        <v>47.183624000000002</v>
      </c>
      <c r="AS1457" s="9">
        <v>35.24915</v>
      </c>
      <c r="AT1457" s="9">
        <v>1.4034660000000001</v>
      </c>
      <c r="AU1457" s="9">
        <v>12.194399000000001</v>
      </c>
      <c r="AV1457" s="9">
        <v>14.216201999999999</v>
      </c>
      <c r="AW1457" s="9">
        <v>1.0639278999999999</v>
      </c>
      <c r="AX1457" s="12">
        <f ca="1">IFERROR(__xludf.DUMMYFUNCTION("1-(PERCENTRANK(FILTER(AG:AG, $A:$A=$A1457), $AG1457))"),0.384)</f>
        <v>0.38400000000000001</v>
      </c>
      <c r="AY1457" s="13">
        <f ca="1">IFERROR(__xludf.DUMMYFUNCTION("PERCENTRANK(FILTER(K:K, $A:$A=$A1457), $K1457)"),0.337)</f>
        <v>0.33700000000000002</v>
      </c>
      <c r="AZ1457" s="13">
        <f ca="1">IFERROR(__xludf.DUMMYFUNCTION("PERCENTRANK(FILTER(I:I, $A:$A=$A1457), $I1457)"),0.595)</f>
        <v>0.59499999999999997</v>
      </c>
      <c r="BA1457" s="12">
        <f ca="1">IFERROR(__xludf.DUMMYFUNCTION("PERCENTRANK(FILTER(AI:AI, $A:$A=$A1457), $AI1457)"),0.182)</f>
        <v>0.182</v>
      </c>
      <c r="BB1457" s="13">
        <f ca="1">IFERROR(__xludf.DUMMYFUNCTION("PERCENTRANK(FILTER(AT:AT, $A:$A=$A1457), $AT1457)"),0.613)</f>
        <v>0.61299999999999999</v>
      </c>
      <c r="BC1457" s="13">
        <f ca="1">IFERROR(__xludf.DUMMYFUNCTION("PERCENTRANK(FILTER(AU:AU, $A:$A=$A1457), $AU1457)"),0.451)</f>
        <v>0.45100000000000001</v>
      </c>
      <c r="BM1457" s="9">
        <v>0.13931702000000001</v>
      </c>
      <c r="BN1457" s="9">
        <v>2.3439999999999999E-2</v>
      </c>
      <c r="BO1457" s="9">
        <v>1.6041666000000001</v>
      </c>
      <c r="BP1457" s="9">
        <v>12.989583</v>
      </c>
      <c r="BQ1457" s="9">
        <v>1.7422800000000001</v>
      </c>
      <c r="BR1457" s="9">
        <v>1.4359999999999999</v>
      </c>
      <c r="BS1457" s="9">
        <v>10.902869000000001</v>
      </c>
      <c r="BT1457" s="9">
        <v>8.2139869999999995</v>
      </c>
      <c r="BU1457" s="9">
        <v>2.5945497</v>
      </c>
      <c r="BV1457" s="9">
        <v>4.5137834999999997</v>
      </c>
      <c r="BW1457" s="9">
        <v>12.718935</v>
      </c>
      <c r="BX1457" s="9">
        <v>5.6649747000000001</v>
      </c>
      <c r="BY1457" s="9">
        <v>7.9984849999999996</v>
      </c>
      <c r="BZ1457" s="9">
        <v>3.7562761</v>
      </c>
      <c r="CA1457" s="9">
        <v>57.859459999999999</v>
      </c>
      <c r="CB1457" s="9">
        <v>104.97254</v>
      </c>
      <c r="CC1457" s="9">
        <v>54.216377000000001</v>
      </c>
      <c r="CD1457" s="9">
        <v>94.993399999999994</v>
      </c>
    </row>
    <row r="1458" spans="1:82" ht="15.75" hidden="1" customHeight="1" x14ac:dyDescent="0.2">
      <c r="A1458" s="9" t="s">
        <v>77</v>
      </c>
      <c r="B1458" s="9" t="s">
        <v>3533</v>
      </c>
      <c r="C1458" s="9">
        <v>7349</v>
      </c>
      <c r="D1458" s="9">
        <v>19</v>
      </c>
      <c r="E1458" s="9">
        <v>32.496025691393498</v>
      </c>
      <c r="F1458" s="9">
        <v>30</v>
      </c>
      <c r="G1458" s="9">
        <v>37.412570000000002</v>
      </c>
      <c r="H1458" s="9">
        <v>6</v>
      </c>
      <c r="I1458" s="10">
        <v>1.07909790434253E-4</v>
      </c>
      <c r="J1458" s="9">
        <v>3.7818006843102603E-2</v>
      </c>
      <c r="K1458" s="9">
        <v>2.1860549151897399</v>
      </c>
      <c r="L1458" s="11">
        <v>4.0809331930803697E-6</v>
      </c>
      <c r="M1458" s="9">
        <v>1.8375369230246399E-4</v>
      </c>
      <c r="N1458" s="9">
        <v>0.63333333333333297</v>
      </c>
      <c r="O1458" s="9">
        <v>0.868585741725593</v>
      </c>
      <c r="P1458" s="9" t="s">
        <v>3534</v>
      </c>
      <c r="Q1458" s="9">
        <v>42761103</v>
      </c>
      <c r="R1458" s="9" t="s">
        <v>3535</v>
      </c>
      <c r="S1458" s="9" t="s">
        <v>98</v>
      </c>
      <c r="T1458" s="9">
        <v>39.435061861797799</v>
      </c>
      <c r="U1458" s="9">
        <v>-123.799519522686</v>
      </c>
      <c r="V1458" s="9">
        <v>141</v>
      </c>
      <c r="W1458" s="9">
        <v>235</v>
      </c>
      <c r="X1458" s="9">
        <v>13605.668665405599</v>
      </c>
      <c r="Z1458" s="9">
        <v>4315.8195061301603</v>
      </c>
      <c r="AB1458" s="9">
        <v>9289.8491592754908</v>
      </c>
      <c r="AC1458" s="9">
        <v>271.18739396916698</v>
      </c>
      <c r="AD1458" s="9">
        <v>523.48821063852995</v>
      </c>
      <c r="AE1458" s="9">
        <v>1.10252215381478E-3</v>
      </c>
      <c r="AF1458" s="9">
        <v>6.4745874260552195E-4</v>
      </c>
      <c r="AG1458" s="9">
        <v>1463</v>
      </c>
      <c r="AH1458" s="9">
        <v>12.040514999999999</v>
      </c>
      <c r="AI1458" s="9">
        <v>35.749409999999997</v>
      </c>
      <c r="AJ1458" s="9">
        <v>2</v>
      </c>
      <c r="AK1458" s="9">
        <v>2.8560850000000002</v>
      </c>
      <c r="AL1458" s="9">
        <v>8.7361179999999994</v>
      </c>
      <c r="AM1458" s="9">
        <v>5.4947949999999999</v>
      </c>
      <c r="AN1458" s="9">
        <v>3.1666666000000003E-2</v>
      </c>
      <c r="AO1458" s="9">
        <v>6.9780386999999996E-3</v>
      </c>
      <c r="AP1458" s="9">
        <v>2.8296030000000001</v>
      </c>
      <c r="AQ1458" s="9">
        <v>289.37761999999998</v>
      </c>
      <c r="AR1458" s="9">
        <v>16.69622</v>
      </c>
      <c r="AS1458" s="9">
        <v>19.426217999999999</v>
      </c>
      <c r="AT1458" s="9">
        <v>0.33336519999999997</v>
      </c>
      <c r="AU1458" s="9">
        <v>19.703537000000001</v>
      </c>
      <c r="AV1458" s="9">
        <v>22.042006000000001</v>
      </c>
      <c r="AW1458" s="9">
        <v>11.299443</v>
      </c>
      <c r="AX1458" s="12">
        <f ca="1">IFERROR(__xludf.DUMMYFUNCTION("1-(PERCENTRANK(FILTER(AG:AG, $A:$A=$A1458), $AG1458))"),0.387)</f>
        <v>0.38700000000000001</v>
      </c>
      <c r="AY1458" s="13">
        <f ca="1">IFERROR(__xludf.DUMMYFUNCTION("PERCENTRANK(FILTER(K:K, $A:$A=$A1458), $K1458)"),0.286)</f>
        <v>0.28599999999999998</v>
      </c>
      <c r="AZ1458" s="13">
        <f ca="1">IFERROR(__xludf.DUMMYFUNCTION("PERCENTRANK(FILTER(I:I, $A:$A=$A1458), $I1458)"),0.618)</f>
        <v>0.61799999999999999</v>
      </c>
      <c r="BA1458" s="12">
        <f ca="1">IFERROR(__xludf.DUMMYFUNCTION("PERCENTRANK(FILTER(AI:AI, $A:$A=$A1458), $AI1458)"),0.925)</f>
        <v>0.92500000000000004</v>
      </c>
      <c r="BB1458" s="13">
        <f ca="1">IFERROR(__xludf.DUMMYFUNCTION("PERCENTRANK(FILTER(AT:AT, $A:$A=$A1458), $AT1458)"),0.002)</f>
        <v>2E-3</v>
      </c>
      <c r="BC1458" s="13">
        <f ca="1">IFERROR(__xludf.DUMMYFUNCTION("PERCENTRANK(FILTER(AU:AU, $A:$A=$A1458), $AU1458)"),0.99)</f>
        <v>0.99</v>
      </c>
      <c r="BM1458" s="9">
        <v>0.16533701000000001</v>
      </c>
      <c r="BN1458" s="9">
        <v>0</v>
      </c>
      <c r="BO1458" s="9">
        <v>2.3333333000000001</v>
      </c>
      <c r="BP1458" s="9">
        <v>22.166665999999999</v>
      </c>
      <c r="BQ1458" s="9">
        <v>0.16500000000000001</v>
      </c>
      <c r="BR1458" s="9">
        <v>5</v>
      </c>
      <c r="BS1458" s="9">
        <v>12.566668</v>
      </c>
      <c r="BT1458" s="9">
        <v>10.215638</v>
      </c>
      <c r="BU1458" s="9">
        <v>1.1614571</v>
      </c>
      <c r="BV1458" s="9">
        <v>1.6620249</v>
      </c>
      <c r="BW1458" s="9">
        <v>19.196567999999999</v>
      </c>
      <c r="BX1458" s="9">
        <v>15.482998</v>
      </c>
      <c r="BY1458" s="9">
        <v>15.561976</v>
      </c>
      <c r="BZ1458" s="9">
        <v>12.242286</v>
      </c>
      <c r="CA1458" s="9">
        <v>39.479163999999997</v>
      </c>
      <c r="CB1458" s="9">
        <v>45.882980000000003</v>
      </c>
      <c r="CC1458" s="9">
        <v>25.254873</v>
      </c>
      <c r="CD1458" s="9">
        <v>39.857337999999999</v>
      </c>
    </row>
    <row r="1459" spans="1:82" ht="15.75" hidden="1" customHeight="1" x14ac:dyDescent="0.2">
      <c r="A1459" s="9" t="s">
        <v>106</v>
      </c>
      <c r="B1459" s="9" t="s">
        <v>3536</v>
      </c>
      <c r="C1459" s="9">
        <v>58</v>
      </c>
      <c r="D1459" s="9">
        <v>28</v>
      </c>
      <c r="E1459" s="9">
        <v>90.332844587846097</v>
      </c>
      <c r="F1459" s="9">
        <v>200</v>
      </c>
      <c r="G1459" s="9">
        <v>153.56997999999999</v>
      </c>
      <c r="H1459" s="9">
        <v>6</v>
      </c>
      <c r="I1459" s="16">
        <v>2.8891048107955901E-5</v>
      </c>
      <c r="J1459" s="9">
        <v>6.8819221448104999</v>
      </c>
      <c r="K1459" s="9">
        <v>29.555775081117901</v>
      </c>
      <c r="L1459" s="11">
        <v>9.7902854056493304E-5</v>
      </c>
      <c r="M1459" s="9">
        <v>1.8342254899531899E-4</v>
      </c>
      <c r="N1459" s="9">
        <v>0.14000000000000001</v>
      </c>
      <c r="O1459" s="9">
        <v>0.58821943238022201</v>
      </c>
      <c r="P1459" s="9" t="s">
        <v>3537</v>
      </c>
      <c r="Q1459" s="9">
        <v>182771102</v>
      </c>
      <c r="R1459" s="9" t="s">
        <v>3538</v>
      </c>
      <c r="S1459" s="9" t="s">
        <v>3539</v>
      </c>
      <c r="T1459" s="9">
        <v>35.566992445924797</v>
      </c>
      <c r="U1459" s="9">
        <v>-121.105203535044</v>
      </c>
      <c r="V1459" s="9">
        <v>105</v>
      </c>
      <c r="W1459" s="9">
        <v>637</v>
      </c>
      <c r="X1459" s="9">
        <v>31711.762672139801</v>
      </c>
      <c r="Z1459" s="9">
        <v>5728.4059945866402</v>
      </c>
      <c r="AB1459" s="9">
        <v>25983.356677553202</v>
      </c>
      <c r="AC1459" s="9">
        <v>779.93454426155802</v>
      </c>
      <c r="AD1459" s="9">
        <v>1576.7095690051499</v>
      </c>
      <c r="AE1459" s="9">
        <v>1.1005352939719101E-3</v>
      </c>
      <c r="AF1459" s="9">
        <v>1.73346288647735E-4</v>
      </c>
      <c r="AG1459" s="9">
        <v>1464</v>
      </c>
      <c r="AH1459" s="9">
        <v>3.3460486</v>
      </c>
      <c r="AI1459" s="9">
        <v>9.4357570000000006</v>
      </c>
      <c r="AJ1459" s="9">
        <v>2</v>
      </c>
      <c r="AK1459" s="9">
        <v>3.2840261000000002</v>
      </c>
      <c r="AL1459" s="9">
        <v>10.550907</v>
      </c>
      <c r="AM1459" s="9">
        <v>-3.0488352999999999</v>
      </c>
      <c r="AN1459" s="9">
        <v>3.6999999999999998E-2</v>
      </c>
      <c r="AO1459" s="9">
        <v>7.2121010000000003E-3</v>
      </c>
      <c r="AP1459" s="9">
        <v>1.3518810999999999</v>
      </c>
      <c r="AQ1459" s="9">
        <v>292.70492999999999</v>
      </c>
      <c r="AR1459" s="9">
        <v>28.769627</v>
      </c>
      <c r="AS1459" s="9">
        <v>25.911000999999999</v>
      </c>
      <c r="AT1459" s="9">
        <v>0.62562096</v>
      </c>
      <c r="AU1459" s="9">
        <v>16.478027000000001</v>
      </c>
      <c r="AV1459" s="9">
        <v>17.51341</v>
      </c>
      <c r="AW1459" s="9">
        <v>16.369130999999999</v>
      </c>
      <c r="AX1459" s="12">
        <f ca="1">IFERROR(__xludf.DUMMYFUNCTION("1-(PERCENTRANK(FILTER(AG:AG, $A:$A=$A1459), $AG1459))"),0.69)</f>
        <v>0.69</v>
      </c>
      <c r="AY1459" s="13">
        <f ca="1">IFERROR(__xludf.DUMMYFUNCTION("PERCENTRANK(FILTER(K:K, $A:$A=$A1459), $K1459)"),0.968)</f>
        <v>0.96799999999999997</v>
      </c>
      <c r="AZ1459" s="13">
        <f ca="1">IFERROR(__xludf.DUMMYFUNCTION("PERCENTRANK(FILTER(I:I, $A:$A=$A1459), $I1459)"),0.266)</f>
        <v>0.26600000000000001</v>
      </c>
      <c r="BA1459" s="12">
        <f ca="1">IFERROR(__xludf.DUMMYFUNCTION("PERCENTRANK(FILTER(AI:AI, $A:$A=$A1459), $AI1459)"),0.515)</f>
        <v>0.51500000000000001</v>
      </c>
      <c r="BB1459" s="13">
        <f ca="1">IFERROR(__xludf.DUMMYFUNCTION("PERCENTRANK(FILTER(AT:AT, $A:$A=$A1459), $AT1459)"),0.103)</f>
        <v>0.10299999999999999</v>
      </c>
      <c r="BC1459" s="13">
        <f ca="1">IFERROR(__xludf.DUMMYFUNCTION("PERCENTRANK(FILTER(AU:AU, $A:$A=$A1459), $AU1459)"),0.824)</f>
        <v>0.82399999999999995</v>
      </c>
      <c r="BM1459" s="9">
        <v>0.34026715000000002</v>
      </c>
      <c r="BN1459" s="9">
        <v>0</v>
      </c>
      <c r="BO1459" s="9">
        <v>8.6666670000000003</v>
      </c>
      <c r="BP1459" s="9">
        <v>22</v>
      </c>
      <c r="BQ1459" s="9">
        <v>4.4480000000000004</v>
      </c>
      <c r="BR1459" s="9">
        <v>20</v>
      </c>
      <c r="BS1459" s="9">
        <v>7.9239515999999997</v>
      </c>
      <c r="BT1459" s="9">
        <v>7.5870189999999997</v>
      </c>
      <c r="BU1459" s="9">
        <v>1.4918176999999999</v>
      </c>
      <c r="BV1459" s="9">
        <v>2.1871488000000001</v>
      </c>
      <c r="BW1459" s="9">
        <v>16.470312</v>
      </c>
      <c r="BX1459" s="9">
        <v>13.210160999999999</v>
      </c>
      <c r="BY1459" s="9">
        <v>12.867385000000001</v>
      </c>
      <c r="BZ1459" s="9">
        <v>10.050871000000001</v>
      </c>
      <c r="CA1459" s="9">
        <v>39.857292000000001</v>
      </c>
      <c r="CB1459" s="9">
        <v>45.306007000000001</v>
      </c>
      <c r="CC1459" s="9">
        <v>35.880065999999999</v>
      </c>
      <c r="CD1459" s="9">
        <v>47.890680000000003</v>
      </c>
    </row>
    <row r="1460" spans="1:82" ht="15.75" hidden="1" customHeight="1" x14ac:dyDescent="0.2">
      <c r="A1460" s="9" t="s">
        <v>81</v>
      </c>
      <c r="B1460" s="9" t="s">
        <v>3540</v>
      </c>
      <c r="C1460" s="9">
        <v>2692</v>
      </c>
      <c r="D1460" s="9">
        <v>6</v>
      </c>
      <c r="E1460" s="9">
        <v>10.1276726504456</v>
      </c>
      <c r="F1460" s="9">
        <v>9</v>
      </c>
      <c r="G1460" s="9">
        <v>11.422375000000001</v>
      </c>
      <c r="H1460" s="9">
        <v>6</v>
      </c>
      <c r="I1460" s="16">
        <v>2.4145396764652102E-5</v>
      </c>
      <c r="J1460" s="9">
        <v>0.50813562543703605</v>
      </c>
      <c r="K1460" s="9">
        <v>12.4938344359397</v>
      </c>
      <c r="L1460" s="11">
        <v>2.0720111749461499E-5</v>
      </c>
      <c r="M1460" s="9">
        <v>1.8295176907183E-4</v>
      </c>
      <c r="N1460" s="9">
        <v>0.66666666666666596</v>
      </c>
      <c r="O1460" s="9">
        <v>0.88665210991338606</v>
      </c>
      <c r="P1460" s="9" t="s">
        <v>3541</v>
      </c>
      <c r="Q1460" s="9">
        <v>102541101</v>
      </c>
      <c r="R1460" s="9" t="s">
        <v>216</v>
      </c>
      <c r="S1460" s="9">
        <v>53118</v>
      </c>
      <c r="T1460" s="9">
        <v>40.401102424859701</v>
      </c>
      <c r="U1460" s="9">
        <v>-121.874997300781</v>
      </c>
      <c r="V1460" s="9">
        <v>63</v>
      </c>
      <c r="W1460" s="9">
        <v>44</v>
      </c>
      <c r="X1460" s="9">
        <v>18856.5275789033</v>
      </c>
      <c r="Z1460" s="9">
        <v>15490.262853041801</v>
      </c>
      <c r="AB1460" s="9">
        <v>3366.2647258615102</v>
      </c>
      <c r="AC1460" s="9">
        <v>15490.262853041801</v>
      </c>
      <c r="AD1460" s="9">
        <v>3366.2647258615102</v>
      </c>
      <c r="AE1460" s="9">
        <v>1.0977106144309801E-3</v>
      </c>
      <c r="AF1460" s="9">
        <v>1.4487238058791201E-4</v>
      </c>
      <c r="AG1460" s="9">
        <v>1465</v>
      </c>
      <c r="AH1460" s="9">
        <v>1.9125540000000001</v>
      </c>
      <c r="AI1460" s="9">
        <v>6.3583774999999996</v>
      </c>
      <c r="AJ1460" s="9">
        <v>2</v>
      </c>
      <c r="AK1460" s="9">
        <v>2.5019236</v>
      </c>
      <c r="AL1460" s="9">
        <v>7.2755400000000003</v>
      </c>
      <c r="AM1460" s="9">
        <v>1.1475120000000001</v>
      </c>
      <c r="AN1460" s="9">
        <v>9.0909089999999994E-3</v>
      </c>
      <c r="AO1460" s="9">
        <v>5.7149497000000002E-3</v>
      </c>
      <c r="AP1460" s="9">
        <v>2.5348386999999999</v>
      </c>
      <c r="AQ1460" s="9">
        <v>295.73392000000001</v>
      </c>
      <c r="AR1460" s="9">
        <v>46.091119999999997</v>
      </c>
      <c r="AS1460" s="9">
        <v>34.507137</v>
      </c>
      <c r="AT1460" s="9">
        <v>1.3430280000000001</v>
      </c>
      <c r="AU1460" s="9">
        <v>12.261563000000001</v>
      </c>
      <c r="AV1460" s="9">
        <v>14.543744999999999</v>
      </c>
      <c r="AW1460" s="9">
        <v>0.75156056999999998</v>
      </c>
      <c r="AX1460" s="12">
        <f ca="1">IFERROR(__xludf.DUMMYFUNCTION("1-(PERCENTRANK(FILTER(AG:AG, $A:$A=$A1460), $AG1460))"),0.382)</f>
        <v>0.38200000000000001</v>
      </c>
      <c r="AY1460" s="13">
        <f ca="1">IFERROR(__xludf.DUMMYFUNCTION("PERCENTRANK(FILTER(K:K, $A:$A=$A1460), $K1460)"),0.513)</f>
        <v>0.51300000000000001</v>
      </c>
      <c r="AZ1460" s="13">
        <f ca="1">IFERROR(__xludf.DUMMYFUNCTION("PERCENTRANK(FILTER(I:I, $A:$A=$A1460), $I1460)"),0.171)</f>
        <v>0.17100000000000001</v>
      </c>
      <c r="BA1460" s="12">
        <f ca="1">IFERROR(__xludf.DUMMYFUNCTION("PERCENTRANK(FILTER(AI:AI, $A:$A=$A1460), $AI1460)"),0.295)</f>
        <v>0.29499999999999998</v>
      </c>
      <c r="BB1460" s="13">
        <f ca="1">IFERROR(__xludf.DUMMYFUNCTION("PERCENTRANK(FILTER(AT:AT, $A:$A=$A1460), $AT1460)"),0.439)</f>
        <v>0.439</v>
      </c>
      <c r="BC1460" s="13">
        <f ca="1">IFERROR(__xludf.DUMMYFUNCTION("PERCENTRANK(FILTER(AU:AU, $A:$A=$A1460), $AU1460)"),0.503)</f>
        <v>0.503</v>
      </c>
      <c r="BM1460" s="9">
        <v>3.1021931999999999E-2</v>
      </c>
      <c r="BN1460" s="9">
        <v>2.1499999999999998E-2</v>
      </c>
      <c r="BO1460" s="9">
        <v>1.6666666000000001</v>
      </c>
      <c r="BP1460" s="9">
        <v>15</v>
      </c>
      <c r="BQ1460" s="9">
        <v>4.4818179999999999E-2</v>
      </c>
      <c r="BR1460" s="9">
        <v>4.0909090000000002E-2</v>
      </c>
      <c r="BS1460" s="9">
        <v>12.947187</v>
      </c>
      <c r="BT1460" s="9">
        <v>9.4424770000000002</v>
      </c>
      <c r="BU1460" s="9">
        <v>2.4185815000000002</v>
      </c>
      <c r="BV1460" s="9">
        <v>4.2771463000000001</v>
      </c>
      <c r="BW1460" s="9">
        <v>12.787280000000001</v>
      </c>
      <c r="BX1460" s="9">
        <v>5.8640850000000002</v>
      </c>
      <c r="BY1460" s="9">
        <v>7.4652533999999999</v>
      </c>
      <c r="BZ1460" s="9">
        <v>4.1214437000000004</v>
      </c>
      <c r="CA1460" s="9">
        <v>63.048749999999998</v>
      </c>
      <c r="CB1460" s="9">
        <v>91.608315000000005</v>
      </c>
      <c r="CC1460" s="9">
        <v>54.391849999999998</v>
      </c>
      <c r="CD1460" s="9">
        <v>92.74785</v>
      </c>
    </row>
    <row r="1461" spans="1:82" ht="15.75" hidden="1" customHeight="1" x14ac:dyDescent="0.2">
      <c r="A1461" s="9" t="s">
        <v>91</v>
      </c>
      <c r="B1461" s="9" t="s">
        <v>3542</v>
      </c>
      <c r="C1461" s="9">
        <v>6077</v>
      </c>
      <c r="D1461" s="9">
        <v>861</v>
      </c>
      <c r="E1461" s="9">
        <v>2078.32966393878</v>
      </c>
      <c r="F1461" s="9">
        <v>1828</v>
      </c>
      <c r="G1461" s="9">
        <v>2653.0149999999999</v>
      </c>
      <c r="H1461" s="9">
        <v>66</v>
      </c>
      <c r="I1461" s="16">
        <v>5.7654637974778597E-5</v>
      </c>
      <c r="J1461" s="9">
        <v>3.7818049858743701E-2</v>
      </c>
      <c r="K1461" s="9">
        <v>5.4245738759636799</v>
      </c>
      <c r="L1461" s="11">
        <v>2.1803859735180002E-6</v>
      </c>
      <c r="M1461" s="9">
        <v>1.8267580178003701E-4</v>
      </c>
      <c r="N1461" s="9">
        <v>0.47100656455142198</v>
      </c>
      <c r="O1461" s="9">
        <v>0.78338409247266505</v>
      </c>
      <c r="P1461" s="9" t="s">
        <v>3543</v>
      </c>
      <c r="Q1461" s="9">
        <v>42291101</v>
      </c>
      <c r="R1461" s="9" t="s">
        <v>629</v>
      </c>
      <c r="S1461" s="9">
        <v>1252</v>
      </c>
      <c r="T1461" s="9">
        <v>38.077907407652901</v>
      </c>
      <c r="U1461" s="9">
        <v>-122.83285770111701</v>
      </c>
      <c r="V1461" s="9">
        <v>89</v>
      </c>
      <c r="W1461" s="9">
        <v>122</v>
      </c>
      <c r="X1461" s="9">
        <v>12444.4487709557</v>
      </c>
      <c r="Z1461" s="9">
        <v>6562.8215408144497</v>
      </c>
      <c r="AB1461" s="9">
        <v>5881.6272301413001</v>
      </c>
      <c r="AC1461" s="9">
        <v>6562.8215408144497</v>
      </c>
      <c r="AD1461" s="9">
        <v>5881.6272301413001</v>
      </c>
      <c r="AE1461" s="9">
        <v>1.20566029174824E-2</v>
      </c>
      <c r="AF1461" s="9">
        <v>3.8052061063353899E-3</v>
      </c>
      <c r="AG1461" s="9">
        <v>1466</v>
      </c>
      <c r="AH1461" s="9">
        <v>8.3851650000000006</v>
      </c>
      <c r="AI1461" s="9">
        <v>17.278675</v>
      </c>
      <c r="AJ1461" s="9">
        <v>2</v>
      </c>
      <c r="AK1461" s="9">
        <v>2.5309324000000002</v>
      </c>
      <c r="AL1461" s="9">
        <v>7.1775513000000002</v>
      </c>
      <c r="AM1461" s="9">
        <v>5.1202589999999999</v>
      </c>
      <c r="AN1461" s="9">
        <v>7.6511629999999997E-2</v>
      </c>
      <c r="AO1461" s="9">
        <v>7.1538210000000003E-3</v>
      </c>
      <c r="AP1461" s="9">
        <v>2.5787450999999999</v>
      </c>
      <c r="AQ1461" s="9">
        <v>293.6207</v>
      </c>
      <c r="AR1461" s="9">
        <v>25.730896000000001</v>
      </c>
      <c r="AS1461" s="9">
        <v>28.349186</v>
      </c>
      <c r="AT1461" s="9">
        <v>0.6983528</v>
      </c>
      <c r="AU1461" s="9">
        <v>17.091336999999999</v>
      </c>
      <c r="AV1461" s="9">
        <v>18.890892000000001</v>
      </c>
      <c r="AW1461" s="9">
        <v>0.57826880000000003</v>
      </c>
      <c r="AX1461" s="12">
        <f ca="1">IFERROR(__xludf.DUMMYFUNCTION("1-(PERCENTRANK(FILTER(AG:AG, $A:$A=$A1461), $AG1461))"),0.802)</f>
        <v>0.80200000000000005</v>
      </c>
      <c r="AY1461" s="13">
        <f ca="1">IFERROR(__xludf.DUMMYFUNCTION("PERCENTRANK(FILTER(K:K, $A:$A=$A1461), $K1461)"),0.826)</f>
        <v>0.82599999999999996</v>
      </c>
      <c r="AZ1461" s="13">
        <f ca="1">IFERROR(__xludf.DUMMYFUNCTION("PERCENTRANK(FILTER(I:I, $A:$A=$A1461), $I1461)"),0.559)</f>
        <v>0.55900000000000005</v>
      </c>
      <c r="BA1461" s="12">
        <f ca="1">IFERROR(__xludf.DUMMYFUNCTION("PERCENTRANK(FILTER(AI:AI, $A:$A=$A1461), $AI1461)"),0.835)</f>
        <v>0.83499999999999996</v>
      </c>
      <c r="BB1461" s="13">
        <f ca="1">IFERROR(__xludf.DUMMYFUNCTION("PERCENTRANK(FILTER(AT:AT, $A:$A=$A1461), $AT1461)"),0.178)</f>
        <v>0.17799999999999999</v>
      </c>
      <c r="BC1461" s="13">
        <f ca="1">IFERROR(__xludf.DUMMYFUNCTION("PERCENTRANK(FILTER(AU:AU, $A:$A=$A1461), $AU1461)"),0.938)</f>
        <v>0.93799999999999994</v>
      </c>
      <c r="BM1461" s="9">
        <v>2.40726E-2</v>
      </c>
      <c r="BN1461" s="9">
        <v>8.883721E-2</v>
      </c>
      <c r="BO1461" s="9">
        <v>3.0147059999999999</v>
      </c>
      <c r="BP1461" s="9">
        <v>19.558823</v>
      </c>
      <c r="BQ1461" s="9">
        <v>11.804302</v>
      </c>
      <c r="BR1461" s="9">
        <v>21.255814000000001</v>
      </c>
      <c r="BS1461" s="9">
        <v>12.763419000000001</v>
      </c>
      <c r="BT1461" s="9">
        <v>11.029142</v>
      </c>
      <c r="BU1461" s="9">
        <v>1.5907102</v>
      </c>
      <c r="BV1461" s="9">
        <v>2.6658113000000001</v>
      </c>
      <c r="BW1461" s="9">
        <v>16.022998999999999</v>
      </c>
      <c r="BX1461" s="9">
        <v>14.172701</v>
      </c>
      <c r="BY1461" s="9">
        <v>13.195194000000001</v>
      </c>
      <c r="BZ1461" s="9">
        <v>10.688063</v>
      </c>
      <c r="CA1461" s="9">
        <v>56.787469999999999</v>
      </c>
      <c r="CB1461" s="9">
        <v>60.05977</v>
      </c>
      <c r="CC1461" s="9">
        <v>36.119459999999997</v>
      </c>
      <c r="CD1461" s="9">
        <v>46.430045999999997</v>
      </c>
    </row>
    <row r="1462" spans="1:82" ht="15.75" hidden="1" customHeight="1" x14ac:dyDescent="0.2">
      <c r="A1462" s="9" t="s">
        <v>113</v>
      </c>
      <c r="B1462" s="9" t="s">
        <v>3544</v>
      </c>
      <c r="C1462" s="9">
        <v>3450</v>
      </c>
      <c r="D1462" s="9">
        <v>136</v>
      </c>
      <c r="E1462" s="9">
        <v>308.079048976563</v>
      </c>
      <c r="F1462" s="9">
        <v>548</v>
      </c>
      <c r="G1462" s="9">
        <v>441.28190000000001</v>
      </c>
      <c r="H1462" s="9">
        <v>177</v>
      </c>
      <c r="I1462" s="16">
        <v>2.9142321567386502E-5</v>
      </c>
      <c r="J1462" s="9">
        <v>2241.0822347077301</v>
      </c>
      <c r="K1462" s="9">
        <v>138.91584256395001</v>
      </c>
      <c r="L1462" s="9">
        <v>6.3251818173998706E-2</v>
      </c>
      <c r="M1462" s="9">
        <v>2.2230736502780201E-3</v>
      </c>
      <c r="N1462" s="9">
        <v>0.24817518248175099</v>
      </c>
      <c r="O1462" s="9">
        <v>0.69814568726075799</v>
      </c>
      <c r="P1462" s="9" t="s">
        <v>3545</v>
      </c>
      <c r="Q1462" s="9">
        <v>254151102</v>
      </c>
      <c r="R1462" s="9" t="s">
        <v>570</v>
      </c>
      <c r="S1462" s="9" t="s">
        <v>3546</v>
      </c>
      <c r="T1462" s="9">
        <v>37.035789357807701</v>
      </c>
      <c r="U1462" s="9">
        <v>-119.522887815818</v>
      </c>
      <c r="V1462" s="9">
        <v>294</v>
      </c>
      <c r="W1462" s="9">
        <v>239</v>
      </c>
      <c r="X1462" s="9">
        <v>67886.086282933102</v>
      </c>
      <c r="Y1462" s="15">
        <f>X1462/1609.34</f>
        <v>42.182563214071052</v>
      </c>
      <c r="Z1462" s="9">
        <v>41610.235747346902</v>
      </c>
      <c r="AA1462" s="15">
        <f>Z1462/1609.34</f>
        <v>25.855466058972564</v>
      </c>
      <c r="AB1462" s="9">
        <v>26275.8505355862</v>
      </c>
      <c r="AC1462" s="9">
        <v>41610.235747346902</v>
      </c>
      <c r="AD1462" s="9">
        <v>26275.8505355862</v>
      </c>
      <c r="AE1462" s="9">
        <v>0.39348403609920901</v>
      </c>
      <c r="AF1462" s="9">
        <v>5.1581909174274101E-3</v>
      </c>
      <c r="AG1462" s="9">
        <v>155</v>
      </c>
      <c r="AH1462" s="9">
        <v>1.5102206</v>
      </c>
      <c r="AI1462" s="9">
        <v>5.0624412999999997</v>
      </c>
      <c r="AJ1462" s="9">
        <v>2</v>
      </c>
      <c r="AK1462" s="9">
        <v>2.0614113999999999</v>
      </c>
      <c r="AL1462" s="9">
        <v>4.9294124000000004</v>
      </c>
      <c r="AM1462" s="9">
        <v>-8.4687700000000005E-2</v>
      </c>
      <c r="AN1462" s="9">
        <v>3.7402189999999999E-3</v>
      </c>
      <c r="AO1462" s="9">
        <v>5.9061410000000002E-3</v>
      </c>
      <c r="AP1462" s="9">
        <v>1.2860246</v>
      </c>
      <c r="AQ1462" s="9">
        <v>298.37594999999999</v>
      </c>
      <c r="AR1462" s="9">
        <v>52.164380000000001</v>
      </c>
      <c r="AS1462" s="9">
        <v>36.3367</v>
      </c>
      <c r="AT1462" s="9">
        <v>1.5130543999999999</v>
      </c>
      <c r="AU1462" s="9">
        <v>11.476659</v>
      </c>
      <c r="AV1462" s="9">
        <v>12.559006</v>
      </c>
      <c r="AW1462" s="9">
        <v>0.53656280000000001</v>
      </c>
      <c r="AX1462" s="12">
        <f ca="1">IFERROR(__xludf.DUMMYFUNCTION("1-(PERCENTRANK(FILTER(AG:AG, $A:$A=$A1462), $AG1462))"),0.925)</f>
        <v>0.92500000000000004</v>
      </c>
      <c r="AY1462" s="13">
        <f ca="1">IFERROR(__xludf.DUMMYFUNCTION("PERCENTRANK(FILTER(K:K, $A:$A=$A1462), $K1462)"),0.977)</f>
        <v>0.97699999999999998</v>
      </c>
      <c r="AZ1462" s="13">
        <f ca="1">IFERROR(__xludf.DUMMYFUNCTION("PERCENTRANK(FILTER(I:I, $A:$A=$A1462), $I1462)"),0.264)</f>
        <v>0.26400000000000001</v>
      </c>
      <c r="BA1462" s="12">
        <f ca="1">IFERROR(__xludf.DUMMYFUNCTION("PERCENTRANK(FILTER(AI:AI, $A:$A=$A1462), $AI1462)"),0.239)</f>
        <v>0.23899999999999999</v>
      </c>
      <c r="BB1462" s="13">
        <f ca="1">IFERROR(__xludf.DUMMYFUNCTION("PERCENTRANK(FILTER(AT:AT, $A:$A=$A1462), $AT1462)"),0.896)</f>
        <v>0.89600000000000002</v>
      </c>
      <c r="BC1462" s="13">
        <f ca="1">IFERROR(__xludf.DUMMYFUNCTION("PERCENTRANK(FILTER(AU:AU, $A:$A=$A1462), $AU1462)"),0.333)</f>
        <v>0.33300000000000002</v>
      </c>
      <c r="BM1462" s="9">
        <v>3.0792624000000001E-2</v>
      </c>
      <c r="BN1462" s="9">
        <v>1.9411629E-2</v>
      </c>
      <c r="BO1462" s="9">
        <v>1.6570513</v>
      </c>
      <c r="BP1462" s="9">
        <v>14.682693</v>
      </c>
      <c r="BQ1462" s="9">
        <v>0.74862282999999996</v>
      </c>
      <c r="BR1462" s="9">
        <v>0.85758995999999998</v>
      </c>
      <c r="BS1462" s="9">
        <v>6.2775069999999999</v>
      </c>
      <c r="BT1462" s="9">
        <v>5.839194</v>
      </c>
      <c r="BU1462" s="9">
        <v>2.7938510000000001</v>
      </c>
      <c r="BV1462" s="9">
        <v>4.1630763999999996</v>
      </c>
      <c r="BW1462" s="9">
        <v>10.532332</v>
      </c>
      <c r="BX1462" s="9">
        <v>6.4650635999999997</v>
      </c>
      <c r="BY1462" s="9">
        <v>7.2405476999999996</v>
      </c>
      <c r="BZ1462" s="9">
        <v>4.1831307000000004</v>
      </c>
      <c r="CA1462" s="9">
        <v>50.225140000000003</v>
      </c>
      <c r="CB1462" s="9">
        <v>76.593620000000001</v>
      </c>
      <c r="CC1462" s="9">
        <v>65.808266000000003</v>
      </c>
      <c r="CD1462" s="9">
        <v>89.614109999999997</v>
      </c>
    </row>
    <row r="1463" spans="1:82" ht="15.75" hidden="1" customHeight="1" x14ac:dyDescent="0.2">
      <c r="A1463" s="9" t="s">
        <v>106</v>
      </c>
      <c r="B1463" s="9" t="s">
        <v>3547</v>
      </c>
      <c r="C1463" s="9">
        <v>526</v>
      </c>
      <c r="D1463" s="9">
        <v>16</v>
      </c>
      <c r="E1463" s="9">
        <v>33.311384673898402</v>
      </c>
      <c r="F1463" s="9">
        <v>59</v>
      </c>
      <c r="G1463" s="9">
        <v>46.781905999999999</v>
      </c>
      <c r="H1463" s="9">
        <v>13</v>
      </c>
      <c r="I1463" s="16">
        <v>4.5676024456042702E-5</v>
      </c>
      <c r="J1463" s="9">
        <v>3.7818049858743701E-2</v>
      </c>
      <c r="K1463" s="9">
        <v>7.55456525938851</v>
      </c>
      <c r="L1463" s="11">
        <v>1.7273781702278201E-6</v>
      </c>
      <c r="M1463" s="9">
        <v>1.823523953135E-4</v>
      </c>
      <c r="N1463" s="9">
        <v>0.27118644067796599</v>
      </c>
      <c r="O1463" s="9">
        <v>0.71205702013947902</v>
      </c>
      <c r="P1463" s="9" t="s">
        <v>3548</v>
      </c>
      <c r="Q1463" s="9">
        <v>182541101</v>
      </c>
      <c r="R1463" s="9" t="s">
        <v>555</v>
      </c>
      <c r="S1463" s="9">
        <v>2379</v>
      </c>
      <c r="T1463" s="9">
        <v>35.465100888945898</v>
      </c>
      <c r="U1463" s="9">
        <v>-120.68344805033399</v>
      </c>
      <c r="V1463" s="9">
        <v>17</v>
      </c>
      <c r="W1463" s="9">
        <v>21</v>
      </c>
      <c r="X1463" s="9">
        <v>2604.30638249093</v>
      </c>
      <c r="Z1463" s="9">
        <v>1171.36889187974</v>
      </c>
      <c r="AB1463" s="9">
        <v>1432.93749061118</v>
      </c>
      <c r="AC1463" s="9">
        <v>1171.36889187974</v>
      </c>
      <c r="AD1463" s="9">
        <v>1432.93749061118</v>
      </c>
      <c r="AE1463" s="9">
        <v>2.3705811390755099E-3</v>
      </c>
      <c r="AF1463" s="9">
        <v>5.9378831792855603E-4</v>
      </c>
      <c r="AG1463" s="9">
        <v>1468</v>
      </c>
      <c r="AH1463" s="9">
        <v>1.0481134999999999</v>
      </c>
      <c r="AI1463" s="9">
        <v>4.2187659999999996</v>
      </c>
      <c r="AJ1463" s="9">
        <v>2</v>
      </c>
      <c r="AK1463" s="9">
        <v>2.8593904999999999</v>
      </c>
      <c r="AL1463" s="9">
        <v>7.6794925000000003</v>
      </c>
      <c r="AM1463" s="9">
        <v>0.77881414000000004</v>
      </c>
      <c r="AN1463" s="9">
        <v>1.0588235E-2</v>
      </c>
      <c r="AO1463" s="9">
        <v>6.1261809999999996E-3</v>
      </c>
      <c r="AP1463" s="9">
        <v>1.3567606000000001</v>
      </c>
      <c r="AQ1463" s="9">
        <v>297.17653999999999</v>
      </c>
      <c r="AR1463" s="9">
        <v>38.415725999999999</v>
      </c>
      <c r="AS1463" s="9">
        <v>32.597700000000003</v>
      </c>
      <c r="AT1463" s="9">
        <v>1.1684429999999999</v>
      </c>
      <c r="AU1463" s="9">
        <v>14.491031</v>
      </c>
      <c r="AV1463" s="9">
        <v>15.462979000000001</v>
      </c>
      <c r="AW1463" s="9">
        <v>4.0133175999999997</v>
      </c>
      <c r="AX1463" s="12">
        <f ca="1">IFERROR(__xludf.DUMMYFUNCTION("1-(PERCENTRANK(FILTER(AG:AG, $A:$A=$A1463), $AG1463))"),0.689)</f>
        <v>0.68899999999999995</v>
      </c>
      <c r="AY1463" s="13">
        <f ca="1">IFERROR(__xludf.DUMMYFUNCTION("PERCENTRANK(FILTER(K:K, $A:$A=$A1463), $K1463)"),0.738)</f>
        <v>0.73799999999999999</v>
      </c>
      <c r="AZ1463" s="13">
        <f ca="1">IFERROR(__xludf.DUMMYFUNCTION("PERCENTRANK(FILTER(I:I, $A:$A=$A1463), $I1463)"),0.575)</f>
        <v>0.57499999999999996</v>
      </c>
      <c r="BA1463" s="12">
        <f ca="1">IFERROR(__xludf.DUMMYFUNCTION("PERCENTRANK(FILTER(AI:AI, $A:$A=$A1463), $AI1463)"),0.187)</f>
        <v>0.187</v>
      </c>
      <c r="BB1463" s="13">
        <f ca="1">IFERROR(__xludf.DUMMYFUNCTION("PERCENTRANK(FILTER(AT:AT, $A:$A=$A1463), $AT1463)"),0.855)</f>
        <v>0.85499999999999998</v>
      </c>
      <c r="BC1463" s="13">
        <f ca="1">IFERROR(__xludf.DUMMYFUNCTION("PERCENTRANK(FILTER(AU:AU, $A:$A=$A1463), $AU1463)"),0.385)</f>
        <v>0.38500000000000001</v>
      </c>
      <c r="BM1463" s="9">
        <v>0.19006218</v>
      </c>
      <c r="BN1463" s="9">
        <v>0.05</v>
      </c>
      <c r="BO1463" s="9">
        <v>2.75</v>
      </c>
      <c r="BP1463" s="9">
        <v>19.166665999999999</v>
      </c>
      <c r="BQ1463" s="9">
        <v>0.84941169999999999</v>
      </c>
      <c r="BR1463" s="9">
        <v>3.4705881999999999</v>
      </c>
      <c r="BS1463" s="9">
        <v>8.0960780000000003</v>
      </c>
      <c r="BT1463" s="9">
        <v>8.222353</v>
      </c>
      <c r="BU1463" s="9">
        <v>1.9129574</v>
      </c>
      <c r="BV1463" s="9">
        <v>3.4987092</v>
      </c>
      <c r="BW1463" s="9">
        <v>13.838203</v>
      </c>
      <c r="BX1463" s="9">
        <v>10.375757999999999</v>
      </c>
      <c r="BY1463" s="9">
        <v>10.699382999999999</v>
      </c>
      <c r="BZ1463" s="9">
        <v>7.5022693</v>
      </c>
      <c r="CA1463" s="9">
        <v>46.464615000000002</v>
      </c>
      <c r="CB1463" s="9">
        <v>61.673732999999999</v>
      </c>
      <c r="CC1463" s="9">
        <v>47.380400000000002</v>
      </c>
      <c r="CD1463" s="9">
        <v>64.991579999999999</v>
      </c>
    </row>
    <row r="1464" spans="1:82" ht="15.75" hidden="1" customHeight="1" x14ac:dyDescent="0.2">
      <c r="A1464" s="9" t="s">
        <v>81</v>
      </c>
      <c r="B1464" s="9" t="s">
        <v>3549</v>
      </c>
      <c r="C1464" s="9">
        <v>4953</v>
      </c>
      <c r="D1464" s="9">
        <v>233</v>
      </c>
      <c r="E1464" s="9">
        <v>341.06542786030099</v>
      </c>
      <c r="F1464" s="9">
        <v>415</v>
      </c>
      <c r="G1464" s="9">
        <v>429.28717</v>
      </c>
      <c r="H1464" s="9">
        <v>59</v>
      </c>
      <c r="I1464" s="16">
        <v>1.5729805254214601E-5</v>
      </c>
      <c r="J1464" s="9">
        <v>0.85437773236061998</v>
      </c>
      <c r="K1464" s="9">
        <v>18.3655242954652</v>
      </c>
      <c r="L1464" s="11">
        <v>1.39259425085004E-5</v>
      </c>
      <c r="M1464" s="9">
        <v>1.8231334403046501E-4</v>
      </c>
      <c r="N1464" s="9">
        <v>0.56144578313253002</v>
      </c>
      <c r="O1464" s="9">
        <v>0.79449247815730295</v>
      </c>
      <c r="P1464" s="9" t="s">
        <v>3550</v>
      </c>
      <c r="Q1464" s="9">
        <v>103132101</v>
      </c>
      <c r="R1464" s="9" t="s">
        <v>1133</v>
      </c>
      <c r="S1464" s="9">
        <v>2056</v>
      </c>
      <c r="T1464" s="9">
        <v>40.108437023527898</v>
      </c>
      <c r="U1464" s="9">
        <v>-120.908209970614</v>
      </c>
      <c r="V1464" s="9">
        <v>108</v>
      </c>
      <c r="W1464" s="9">
        <v>165</v>
      </c>
      <c r="X1464" s="9">
        <v>19554.653011833401</v>
      </c>
      <c r="Z1464" s="9">
        <v>10443.0867691808</v>
      </c>
      <c r="AB1464" s="9">
        <v>9111.5662426526196</v>
      </c>
      <c r="AC1464" s="9">
        <v>5959.1083010262601</v>
      </c>
      <c r="AD1464" s="9">
        <v>5918.1463507251401</v>
      </c>
      <c r="AE1464" s="9">
        <v>1.07564872977974E-2</v>
      </c>
      <c r="AF1464" s="9">
        <v>9.2805850999866304E-4</v>
      </c>
      <c r="AG1464" s="9">
        <v>1469</v>
      </c>
      <c r="AH1464" s="9">
        <v>7.3518489999999996</v>
      </c>
      <c r="AI1464" s="9">
        <v>16.601883000000001</v>
      </c>
      <c r="AJ1464" s="9">
        <v>2</v>
      </c>
      <c r="AK1464" s="9">
        <v>1.9041736</v>
      </c>
      <c r="AL1464" s="9">
        <v>5.6844910000000004</v>
      </c>
      <c r="AM1464" s="9">
        <v>-3.2214147999999998</v>
      </c>
      <c r="AN1464" s="9">
        <v>6.2E-2</v>
      </c>
      <c r="AO1464" s="9">
        <v>4.1943029999999999E-3</v>
      </c>
      <c r="AP1464" s="9">
        <v>2.708806</v>
      </c>
      <c r="AQ1464" s="9">
        <v>292.73626999999999</v>
      </c>
      <c r="AR1464" s="9">
        <v>44.942352</v>
      </c>
      <c r="AS1464" s="9">
        <v>36.881751999999999</v>
      </c>
      <c r="AT1464" s="9">
        <v>1.1236607000000001</v>
      </c>
      <c r="AU1464" s="9">
        <v>12.664063000000001</v>
      </c>
      <c r="AV1464" s="9">
        <v>14.7414875</v>
      </c>
      <c r="AW1464" s="9">
        <v>1.6613192999999999</v>
      </c>
      <c r="AX1464" s="12">
        <f ca="1">IFERROR(__xludf.DUMMYFUNCTION("1-(PERCENTRANK(FILTER(AG:AG, $A:$A=$A1464), $AG1464))"),0.379)</f>
        <v>0.379</v>
      </c>
      <c r="AY1464" s="13">
        <f ca="1">IFERROR(__xludf.DUMMYFUNCTION("PERCENTRANK(FILTER(K:K, $A:$A=$A1464), $K1464)"),0.612)</f>
        <v>0.61199999999999999</v>
      </c>
      <c r="AZ1464" s="13">
        <f ca="1">IFERROR(__xludf.DUMMYFUNCTION("PERCENTRANK(FILTER(I:I, $A:$A=$A1464), $I1464)"),0.124)</f>
        <v>0.124</v>
      </c>
      <c r="BA1464" s="12">
        <f ca="1">IFERROR(__xludf.DUMMYFUNCTION("PERCENTRANK(FILTER(AI:AI, $A:$A=$A1464), $AI1464)"),0.714)</f>
        <v>0.71399999999999997</v>
      </c>
      <c r="BB1464" s="13">
        <f ca="1">IFERROR(__xludf.DUMMYFUNCTION("PERCENTRANK(FILTER(AT:AT, $A:$A=$A1464), $AT1464)"),0.246)</f>
        <v>0.246</v>
      </c>
      <c r="BC1464" s="13">
        <f ca="1">IFERROR(__xludf.DUMMYFUNCTION("PERCENTRANK(FILTER(AU:AU, $A:$A=$A1464), $AU1464)"),0.751)</f>
        <v>0.751</v>
      </c>
      <c r="BM1464" s="9">
        <v>0.15671436</v>
      </c>
      <c r="BN1464" s="9">
        <v>5.8352939999999999E-2</v>
      </c>
      <c r="BO1464" s="9">
        <v>2.7413793000000002</v>
      </c>
      <c r="BP1464" s="9">
        <v>17.396550999999999</v>
      </c>
      <c r="BQ1464" s="9">
        <v>2.3841176000000002</v>
      </c>
      <c r="BR1464" s="9">
        <v>4.8823530000000002</v>
      </c>
      <c r="BS1464" s="9">
        <v>12.390463</v>
      </c>
      <c r="BT1464" s="9">
        <v>10.160363</v>
      </c>
      <c r="BU1464" s="9">
        <v>2.0455656000000002</v>
      </c>
      <c r="BV1464" s="9">
        <v>3.3828122999999999</v>
      </c>
      <c r="BW1464" s="9">
        <v>12.106085999999999</v>
      </c>
      <c r="BX1464" s="9">
        <v>6.2997885</v>
      </c>
      <c r="BY1464" s="9">
        <v>7.1304245000000002</v>
      </c>
      <c r="BZ1464" s="9">
        <v>4.9261189999999999</v>
      </c>
      <c r="CA1464" s="9">
        <v>59.931950000000001</v>
      </c>
      <c r="CB1464" s="9">
        <v>89.258285999999998</v>
      </c>
      <c r="CC1464" s="9">
        <v>58.977969999999999</v>
      </c>
      <c r="CD1464" s="9">
        <v>89.271339999999995</v>
      </c>
    </row>
    <row r="1465" spans="1:82" ht="15.75" customHeight="1" x14ac:dyDescent="0.2">
      <c r="A1465" s="9" t="s">
        <v>73</v>
      </c>
      <c r="B1465" s="9" t="s">
        <v>1977</v>
      </c>
      <c r="C1465" s="9">
        <v>1830</v>
      </c>
      <c r="D1465" s="9">
        <v>690</v>
      </c>
      <c r="E1465" s="9">
        <v>1096.30909097311</v>
      </c>
      <c r="F1465" s="9">
        <v>2587</v>
      </c>
      <c r="G1465" s="9">
        <v>1977.7897</v>
      </c>
      <c r="H1465" s="9">
        <v>307</v>
      </c>
      <c r="I1465" s="16">
        <v>7.42850174916645E-5</v>
      </c>
      <c r="J1465" s="9">
        <v>67.1131404794464</v>
      </c>
      <c r="K1465" s="9">
        <v>36.458096724271698</v>
      </c>
      <c r="L1465" s="9">
        <v>4.8904077131512102E-3</v>
      </c>
      <c r="M1465" s="9">
        <v>1.27197837589699E-3</v>
      </c>
      <c r="N1465" s="9">
        <v>0.26671820641669802</v>
      </c>
      <c r="O1465" s="9">
        <v>0.55431025150033497</v>
      </c>
      <c r="P1465" s="9" t="s">
        <v>1978</v>
      </c>
      <c r="Q1465" s="9">
        <v>152261106</v>
      </c>
      <c r="R1465" s="9" t="s">
        <v>410</v>
      </c>
      <c r="S1465" s="9">
        <v>10587</v>
      </c>
      <c r="T1465" s="9">
        <v>38.669887032971999</v>
      </c>
      <c r="U1465" s="9">
        <v>-120.77529483801899</v>
      </c>
      <c r="V1465" s="9">
        <v>295</v>
      </c>
      <c r="W1465" s="9">
        <v>255</v>
      </c>
      <c r="X1465" s="9">
        <v>58754.851782186801</v>
      </c>
      <c r="Y1465" s="15">
        <f>X1465/1609.34</f>
        <v>36.508663043351191</v>
      </c>
      <c r="Z1465" s="9">
        <v>35174.804692333397</v>
      </c>
      <c r="AA1465" s="15">
        <f>Z1465/1609.34</f>
        <v>21.856664652797669</v>
      </c>
      <c r="AB1465" s="9">
        <v>23580.0470898534</v>
      </c>
      <c r="AC1465" s="9">
        <v>35174.804692333397</v>
      </c>
      <c r="AD1465" s="9">
        <v>23580.0470898534</v>
      </c>
      <c r="AE1465" s="9">
        <v>0.390497361400377</v>
      </c>
      <c r="AF1465" s="9">
        <v>2.2805500369941001E-2</v>
      </c>
      <c r="AG1465" s="9">
        <v>304</v>
      </c>
      <c r="AH1465" s="9">
        <v>4.449274</v>
      </c>
      <c r="AI1465" s="9">
        <v>11.306832</v>
      </c>
      <c r="AJ1465" s="9">
        <v>2</v>
      </c>
      <c r="AK1465" s="9">
        <v>2.0509898999999998</v>
      </c>
      <c r="AL1465" s="9">
        <v>6.0668696999999998</v>
      </c>
      <c r="AM1465" s="9">
        <v>1.4151322</v>
      </c>
      <c r="AN1465" s="9">
        <v>4.7857142999999998E-2</v>
      </c>
      <c r="AO1465" s="9">
        <v>5.9424326999999999E-3</v>
      </c>
      <c r="AP1465" s="9">
        <v>2.8468070000000001</v>
      </c>
      <c r="AQ1465" s="9">
        <v>295.36865</v>
      </c>
      <c r="AR1465" s="9">
        <v>46.116734000000001</v>
      </c>
      <c r="AS1465" s="9">
        <v>31.475199</v>
      </c>
      <c r="AT1465" s="9">
        <v>1.2203113999999999</v>
      </c>
      <c r="AU1465" s="9">
        <v>12.451033000000001</v>
      </c>
      <c r="AV1465" s="9">
        <v>14.293421</v>
      </c>
      <c r="AW1465" s="9">
        <v>0.79300344</v>
      </c>
      <c r="AX1465" s="12">
        <f ca="1">IFERROR(__xludf.DUMMYFUNCTION("1-(PERCENTRANK(FILTER(AG:AG, $A:$A=$A770), $AG770))"),0.763)</f>
        <v>0.76300000000000001</v>
      </c>
      <c r="AY1465" s="13">
        <f ca="1">IFERROR(__xludf.DUMMYFUNCTION("PERCENTRANK(FILTER(K:K, $A:$A=$A770), $K770)"),0.776)</f>
        <v>0.77600000000000002</v>
      </c>
      <c r="AZ1465" s="13">
        <f ca="1">IFERROR(__xludf.DUMMYFUNCTION("PERCENTRANK(FILTER(I:I, $A:$A=$A770), $I770)"),0.456)</f>
        <v>0.45600000000000002</v>
      </c>
      <c r="BA1465" s="12">
        <f ca="1">IFERROR(__xludf.DUMMYFUNCTION("PERCENTRANK(FILTER(AI:AI, $A:$A=$A770), $AI770)"),0.498)</f>
        <v>0.498</v>
      </c>
      <c r="BB1465" s="13">
        <f ca="1">IFERROR(__xludf.DUMMYFUNCTION("PERCENTRANK(FILTER(AT:AT, $A:$A=$A770), $AT770)"),0.266)</f>
        <v>0.26600000000000001</v>
      </c>
      <c r="BC1465" s="13">
        <f ca="1">IFERROR(__xludf.DUMMYFUNCTION("PERCENTRANK(FILTER(AU:AU, $A:$A=$A770), $AU770)"),0.644)</f>
        <v>0.64400000000000002</v>
      </c>
      <c r="BM1465" s="9">
        <v>4.7645126000000003E-2</v>
      </c>
      <c r="BN1465" s="9">
        <v>4.4289215999999999E-2</v>
      </c>
      <c r="BO1465" s="9">
        <v>1.795539</v>
      </c>
      <c r="BP1465" s="9">
        <v>15.881041</v>
      </c>
      <c r="BQ1465" s="9">
        <v>1.8971568000000001</v>
      </c>
      <c r="BR1465" s="9">
        <v>3.2083333000000001</v>
      </c>
      <c r="BS1465" s="9">
        <v>8.5377530000000004</v>
      </c>
      <c r="BT1465" s="9">
        <v>6.5970700000000004</v>
      </c>
      <c r="BU1465" s="9">
        <v>2.5798342000000001</v>
      </c>
      <c r="BV1465" s="9">
        <v>4.164059</v>
      </c>
      <c r="BW1465" s="9">
        <v>11.924089</v>
      </c>
      <c r="BX1465" s="9">
        <v>6.3545780000000001</v>
      </c>
      <c r="BY1465" s="9">
        <v>8.2371420000000004</v>
      </c>
      <c r="BZ1465" s="9">
        <v>4.249676</v>
      </c>
      <c r="CA1465" s="9">
        <v>53.430878</v>
      </c>
      <c r="CB1465" s="9">
        <v>89.012810000000002</v>
      </c>
      <c r="CC1465" s="9">
        <v>57.836734999999997</v>
      </c>
      <c r="CD1465" s="9">
        <v>89.768424999999993</v>
      </c>
    </row>
    <row r="1466" spans="1:82" ht="15.75" hidden="1" customHeight="1" x14ac:dyDescent="0.2">
      <c r="A1466" s="9" t="s">
        <v>77</v>
      </c>
      <c r="B1466" s="9" t="s">
        <v>3553</v>
      </c>
      <c r="C1466" s="9">
        <v>1573</v>
      </c>
      <c r="D1466" s="9">
        <v>139</v>
      </c>
      <c r="E1466" s="9">
        <v>229.51559329372401</v>
      </c>
      <c r="F1466" s="9">
        <v>297</v>
      </c>
      <c r="G1466" s="9">
        <v>319.0274</v>
      </c>
      <c r="H1466" s="9">
        <v>36</v>
      </c>
      <c r="I1466" s="16">
        <v>8.6907259881425204E-5</v>
      </c>
      <c r="J1466" s="9">
        <v>3.7816931456466897E-2</v>
      </c>
      <c r="K1466" s="9">
        <v>3.4120420702965899</v>
      </c>
      <c r="L1466" s="11">
        <v>3.2865658900052098E-6</v>
      </c>
      <c r="M1466" s="9">
        <v>1.8222763413354499E-4</v>
      </c>
      <c r="N1466" s="9">
        <v>0.46801346801346799</v>
      </c>
      <c r="O1466" s="9">
        <v>0.71942281400021901</v>
      </c>
      <c r="P1466" s="9" t="s">
        <v>3554</v>
      </c>
      <c r="Q1466" s="9">
        <v>43321104</v>
      </c>
      <c r="R1466" s="9" t="s">
        <v>3555</v>
      </c>
      <c r="S1466" s="9" t="s">
        <v>98</v>
      </c>
      <c r="T1466" s="9">
        <v>38.489877701958498</v>
      </c>
      <c r="U1466" s="9">
        <v>-122.666308335561</v>
      </c>
      <c r="V1466" s="9">
        <v>194</v>
      </c>
      <c r="W1466" s="9">
        <v>442</v>
      </c>
      <c r="X1466" s="9">
        <v>28028.189081078399</v>
      </c>
      <c r="Z1466" s="9">
        <v>9046.3287574307797</v>
      </c>
      <c r="AB1466" s="9">
        <v>18981.860323647499</v>
      </c>
      <c r="AC1466" s="9">
        <v>4001.0684267309298</v>
      </c>
      <c r="AD1466" s="9">
        <v>7544.2170599844903</v>
      </c>
      <c r="AE1466" s="9">
        <v>6.5601948288076502E-3</v>
      </c>
      <c r="AF1466" s="9">
        <v>3.1286613557313099E-3</v>
      </c>
      <c r="AG1466" s="9">
        <v>1471</v>
      </c>
      <c r="AH1466" s="9">
        <v>7.7911744000000001</v>
      </c>
      <c r="AI1466" s="9">
        <v>16.931166000000001</v>
      </c>
      <c r="AJ1466" s="9">
        <v>2.9795918000000001</v>
      </c>
      <c r="AK1466" s="9">
        <v>1.2765981</v>
      </c>
      <c r="AL1466" s="9">
        <v>4.2467337000000001</v>
      </c>
      <c r="AM1466" s="9">
        <v>-1.5714824000000001</v>
      </c>
      <c r="AN1466" s="9">
        <v>7.9387754000000005E-2</v>
      </c>
      <c r="AO1466" s="9">
        <v>6.9308859999999998E-3</v>
      </c>
      <c r="AP1466" s="9">
        <v>2.4845073000000002</v>
      </c>
      <c r="AQ1466" s="9">
        <v>295.20303000000001</v>
      </c>
      <c r="AR1466" s="9">
        <v>32.740597000000001</v>
      </c>
      <c r="AS1466" s="9">
        <v>29.621592</v>
      </c>
      <c r="AT1466" s="9">
        <v>0.88720889999999997</v>
      </c>
      <c r="AU1466" s="9">
        <v>15.435708</v>
      </c>
      <c r="AV1466" s="9">
        <v>17.217863000000001</v>
      </c>
      <c r="AW1466" s="9">
        <v>15.600783</v>
      </c>
      <c r="AX1466" s="12">
        <f ca="1">IFERROR(__xludf.DUMMYFUNCTION("1-(PERCENTRANK(FILTER(AG:AG, $A:$A=$A1466), $AG1466))"),0.384)</f>
        <v>0.38400000000000001</v>
      </c>
      <c r="AY1466" s="13">
        <f ca="1">IFERROR(__xludf.DUMMYFUNCTION("PERCENTRANK(FILTER(K:K, $A:$A=$A1466), $K1466)"),0.399)</f>
        <v>0.39900000000000002</v>
      </c>
      <c r="AZ1466" s="13">
        <f ca="1">IFERROR(__xludf.DUMMYFUNCTION("PERCENTRANK(FILTER(I:I, $A:$A=$A1466), $I1466)"),0.401)</f>
        <v>0.40100000000000002</v>
      </c>
      <c r="BA1466" s="12">
        <f ca="1">IFERROR(__xludf.DUMMYFUNCTION("PERCENTRANK(FILTER(AI:AI, $A:$A=$A1466), $AI1466)"),0.469)</f>
        <v>0.46899999999999997</v>
      </c>
      <c r="BB1466" s="13">
        <f ca="1">IFERROR(__xludf.DUMMYFUNCTION("PERCENTRANK(FILTER(AT:AT, $A:$A=$A1466), $AT1466)"),0.507)</f>
        <v>0.50700000000000001</v>
      </c>
      <c r="BC1466" s="13">
        <f ca="1">IFERROR(__xludf.DUMMYFUNCTION("PERCENTRANK(FILTER(AU:AU, $A:$A=$A1466), $AU1466)"),0.423)</f>
        <v>0.42299999999999999</v>
      </c>
      <c r="BM1466" s="9">
        <v>0.35804873999999998</v>
      </c>
      <c r="BN1466" s="9">
        <v>5.0816327000000001E-2</v>
      </c>
      <c r="BO1466" s="9">
        <v>6.0243900000000004</v>
      </c>
      <c r="BP1466" s="9">
        <v>21.146341</v>
      </c>
      <c r="BQ1466" s="9">
        <v>2.0610203999999999</v>
      </c>
      <c r="BR1466" s="9">
        <v>6.0612244999999998</v>
      </c>
      <c r="BS1466" s="9">
        <v>10.6880665</v>
      </c>
      <c r="BT1466" s="9">
        <v>8.6200530000000004</v>
      </c>
      <c r="BU1466" s="9">
        <v>1.8595545</v>
      </c>
      <c r="BV1466" s="9">
        <v>3.464032</v>
      </c>
      <c r="BW1466" s="9">
        <v>15.275262</v>
      </c>
      <c r="BX1466" s="9">
        <v>10.045437</v>
      </c>
      <c r="BY1466" s="9">
        <v>10.256368</v>
      </c>
      <c r="BZ1466" s="9">
        <v>6.3793449999999998</v>
      </c>
      <c r="CA1466" s="9">
        <v>50.683959999999999</v>
      </c>
      <c r="CB1466" s="9">
        <v>74.478030000000004</v>
      </c>
      <c r="CC1466" s="9">
        <v>42.415579999999999</v>
      </c>
      <c r="CD1466" s="9">
        <v>70.405789999999996</v>
      </c>
    </row>
    <row r="1467" spans="1:82" ht="15.75" hidden="1" customHeight="1" x14ac:dyDescent="0.2">
      <c r="A1467" s="9" t="s">
        <v>91</v>
      </c>
      <c r="B1467" s="9" t="s">
        <v>3556</v>
      </c>
      <c r="C1467" s="9">
        <v>977</v>
      </c>
      <c r="D1467" s="9">
        <v>52</v>
      </c>
      <c r="E1467" s="9">
        <v>171.16798786206701</v>
      </c>
      <c r="F1467" s="9">
        <v>97</v>
      </c>
      <c r="G1467" s="9">
        <v>187.78936999999999</v>
      </c>
      <c r="H1467" s="9">
        <v>14</v>
      </c>
      <c r="I1467" s="16">
        <v>6.9484810280430603E-5</v>
      </c>
      <c r="J1467" s="9">
        <v>6.9198287590011098</v>
      </c>
      <c r="K1467" s="9">
        <v>6.3848972838604796</v>
      </c>
      <c r="L1467" s="9">
        <v>4.2411415200721E-4</v>
      </c>
      <c r="M1467" s="9">
        <v>1.8173582483983899E-4</v>
      </c>
      <c r="N1467" s="9">
        <v>0.536082474226804</v>
      </c>
      <c r="O1467" s="9">
        <v>0.91148923914366298</v>
      </c>
      <c r="P1467" s="9" t="s">
        <v>3557</v>
      </c>
      <c r="Q1467" s="9">
        <v>24101102</v>
      </c>
      <c r="R1467" s="9" t="s">
        <v>3558</v>
      </c>
      <c r="S1467" s="9">
        <v>2032</v>
      </c>
      <c r="T1467" s="9">
        <v>37.498006793065599</v>
      </c>
      <c r="U1467" s="9">
        <v>-122.46325709171499</v>
      </c>
      <c r="V1467" s="9">
        <v>271</v>
      </c>
      <c r="W1467" s="9">
        <v>1140</v>
      </c>
      <c r="X1467" s="9">
        <v>45944.325249797999</v>
      </c>
      <c r="Z1467" s="9">
        <v>17402.708330054498</v>
      </c>
      <c r="AB1467" s="9">
        <v>28541.616919743399</v>
      </c>
      <c r="AC1467" s="9">
        <v>2245.4219332269299</v>
      </c>
      <c r="AD1467" s="9">
        <v>3516.6026404858599</v>
      </c>
      <c r="AE1467" s="9">
        <v>2.5443015477577499E-3</v>
      </c>
      <c r="AF1467" s="9">
        <v>9.7278734392602895E-4</v>
      </c>
      <c r="AG1467" s="9">
        <v>1472</v>
      </c>
      <c r="AH1467" s="9">
        <v>4.9864744999999999</v>
      </c>
      <c r="AI1467" s="9">
        <v>13.223679000000001</v>
      </c>
      <c r="AJ1467" s="9">
        <v>2.6</v>
      </c>
      <c r="AK1467" s="9">
        <v>3.391302</v>
      </c>
      <c r="AL1467" s="9">
        <v>9.2603860000000005</v>
      </c>
      <c r="AM1467" s="9">
        <v>-5.3193893000000001</v>
      </c>
      <c r="AN1467" s="9">
        <v>1.15E-2</v>
      </c>
      <c r="AO1467" s="9">
        <v>7.4468175999999999E-3</v>
      </c>
      <c r="AP1467" s="9">
        <v>1.9562579</v>
      </c>
      <c r="AQ1467" s="9">
        <v>291.30459999999999</v>
      </c>
      <c r="AR1467" s="9">
        <v>23.6875</v>
      </c>
      <c r="AS1467" s="9">
        <v>21.195606000000002</v>
      </c>
      <c r="AT1467" s="9">
        <v>0.49669756999999998</v>
      </c>
      <c r="AU1467" s="9">
        <v>17.451512999999998</v>
      </c>
      <c r="AV1467" s="9">
        <v>19.127552000000001</v>
      </c>
      <c r="AW1467" s="9">
        <v>9.0080939999999998</v>
      </c>
      <c r="AX1467" s="12">
        <f ca="1">IFERROR(__xludf.DUMMYFUNCTION("1-(PERCENTRANK(FILTER(AG:AG, $A:$A=$A1467), $AG1467))"),0.798999999999999)</f>
        <v>0.79899999999999904</v>
      </c>
      <c r="AY1467" s="13">
        <f ca="1">IFERROR(__xludf.DUMMYFUNCTION("PERCENTRANK(FILTER(K:K, $A:$A=$A1467), $K1467)"),0.844)</f>
        <v>0.84399999999999997</v>
      </c>
      <c r="AZ1467" s="13">
        <f ca="1">IFERROR(__xludf.DUMMYFUNCTION("PERCENTRANK(FILTER(I:I, $A:$A=$A1467), $I1467)"),0.693)</f>
        <v>0.69299999999999995</v>
      </c>
      <c r="BA1467" s="12">
        <f ca="1">IFERROR(__xludf.DUMMYFUNCTION("PERCENTRANK(FILTER(AI:AI, $A:$A=$A1467), $AI1467)"),0.624)</f>
        <v>0.624</v>
      </c>
      <c r="BB1467" s="13">
        <f ca="1">IFERROR(__xludf.DUMMYFUNCTION("PERCENTRANK(FILTER(AT:AT, $A:$A=$A1467), $AT1467)"),0.007)</f>
        <v>7.0000000000000001E-3</v>
      </c>
      <c r="BC1467" s="13">
        <f ca="1">IFERROR(__xludf.DUMMYFUNCTION("PERCENTRANK(FILTER(AU:AU, $A:$A=$A1467), $AU1467)"),0.98)</f>
        <v>0.98</v>
      </c>
      <c r="BM1467" s="9">
        <v>0.26083782</v>
      </c>
      <c r="BN1467" s="9">
        <v>0.10775</v>
      </c>
      <c r="BO1467" s="9">
        <v>7.5217390000000002</v>
      </c>
      <c r="BP1467" s="9">
        <v>19.913043999999999</v>
      </c>
      <c r="BQ1467" s="9">
        <v>3.6427499999999999</v>
      </c>
      <c r="BR1467" s="9">
        <v>2.4249999999999998</v>
      </c>
      <c r="BS1467" s="9">
        <v>10.598091999999999</v>
      </c>
      <c r="BT1467" s="9">
        <v>9.1223709999999993</v>
      </c>
      <c r="BU1467" s="9">
        <v>1.4335461</v>
      </c>
      <c r="BV1467" s="9">
        <v>2.4745637999999999</v>
      </c>
      <c r="BW1467" s="9">
        <v>16.919079</v>
      </c>
      <c r="BX1467" s="9">
        <v>14.375871</v>
      </c>
      <c r="BY1467" s="9">
        <v>11.964527</v>
      </c>
      <c r="BZ1467" s="9">
        <v>9.7441270000000006</v>
      </c>
      <c r="CA1467" s="9">
        <v>46.207881999999998</v>
      </c>
      <c r="CB1467" s="9">
        <v>41.217022</v>
      </c>
      <c r="CC1467" s="9">
        <v>34.60284</v>
      </c>
      <c r="CD1467" s="9">
        <v>47.26549</v>
      </c>
    </row>
    <row r="1468" spans="1:82" ht="15.75" hidden="1" customHeight="1" x14ac:dyDescent="0.2">
      <c r="A1468" s="9" t="s">
        <v>106</v>
      </c>
      <c r="B1468" s="9" t="s">
        <v>3559</v>
      </c>
      <c r="C1468" s="9">
        <v>1334</v>
      </c>
      <c r="D1468" s="9">
        <v>453</v>
      </c>
      <c r="E1468" s="9">
        <v>756.93541943335799</v>
      </c>
      <c r="F1468" s="9">
        <v>705</v>
      </c>
      <c r="G1468" s="9">
        <v>885.12054000000001</v>
      </c>
      <c r="H1468" s="9">
        <v>41</v>
      </c>
      <c r="I1468" s="10">
        <v>1.4533501926940101E-4</v>
      </c>
      <c r="J1468" s="9">
        <v>3.7818049858743701E-2</v>
      </c>
      <c r="K1468" s="9">
        <v>1.9416577814678999</v>
      </c>
      <c r="L1468" s="11">
        <v>5.4962870049517204E-6</v>
      </c>
      <c r="M1468" s="9">
        <v>1.8152768541867501E-4</v>
      </c>
      <c r="N1468" s="9">
        <v>0.64255319148936096</v>
      </c>
      <c r="O1468" s="9">
        <v>0.85517777685042395</v>
      </c>
      <c r="P1468" s="9" t="s">
        <v>3560</v>
      </c>
      <c r="Q1468" s="9">
        <v>83622103</v>
      </c>
      <c r="R1468" s="9" t="s">
        <v>1390</v>
      </c>
      <c r="S1468" s="9">
        <v>5753</v>
      </c>
      <c r="T1468" s="9">
        <v>37.001881219784202</v>
      </c>
      <c r="U1468" s="9">
        <v>-122.03791203414799</v>
      </c>
      <c r="V1468" s="9">
        <v>62</v>
      </c>
      <c r="W1468" s="9">
        <v>437</v>
      </c>
      <c r="X1468" s="9">
        <v>19682.5441492967</v>
      </c>
      <c r="Z1468" s="9">
        <v>3895.57080424277</v>
      </c>
      <c r="AB1468" s="9">
        <v>15786.973345053901</v>
      </c>
      <c r="AC1468" s="9">
        <v>3895.57080424277</v>
      </c>
      <c r="AD1468" s="9">
        <v>15786.973345053901</v>
      </c>
      <c r="AE1468" s="9">
        <v>7.4426351021656904E-3</v>
      </c>
      <c r="AF1468" s="9">
        <v>5.9587357900454602E-3</v>
      </c>
      <c r="AG1468" s="9">
        <v>1473</v>
      </c>
      <c r="AH1468" s="9">
        <v>9.6169770000000003</v>
      </c>
      <c r="AI1468" s="9">
        <v>21.632173999999999</v>
      </c>
      <c r="AJ1468" s="9">
        <v>2.9130435000000001</v>
      </c>
      <c r="AK1468" s="9">
        <v>1.6176778999999999</v>
      </c>
      <c r="AL1468" s="9">
        <v>4.6697059999999997</v>
      </c>
      <c r="AM1468" s="9">
        <v>-8.5626739999999995</v>
      </c>
      <c r="AN1468" s="9">
        <v>0.19391304000000001</v>
      </c>
      <c r="AO1468" s="9">
        <v>7.1760373999999998E-3</v>
      </c>
      <c r="AP1468" s="9">
        <v>2.7375462000000002</v>
      </c>
      <c r="AQ1468" s="9">
        <v>295.36214999999999</v>
      </c>
      <c r="AR1468" s="9">
        <v>27.948097000000001</v>
      </c>
      <c r="AS1468" s="9">
        <v>25.655182</v>
      </c>
      <c r="AT1468" s="9">
        <v>0.80905179999999999</v>
      </c>
      <c r="AU1468" s="9">
        <v>16.788744000000001</v>
      </c>
      <c r="AV1468" s="9">
        <v>18.513233</v>
      </c>
      <c r="AW1468" s="9">
        <v>2.6573858000000001</v>
      </c>
      <c r="AX1468" s="12">
        <f ca="1">IFERROR(__xludf.DUMMYFUNCTION("1-(PERCENTRANK(FILTER(AG:AG, $A:$A=$A1468), $AG1468))"),0.687)</f>
        <v>0.68700000000000006</v>
      </c>
      <c r="AY1468" s="13">
        <f ca="1">IFERROR(__xludf.DUMMYFUNCTION("PERCENTRANK(FILTER(K:K, $A:$A=$A1468), $K1468)"),0.385)</f>
        <v>0.38500000000000001</v>
      </c>
      <c r="AZ1468" s="13">
        <f ca="1">IFERROR(__xludf.DUMMYFUNCTION("PERCENTRANK(FILTER(I:I, $A:$A=$A1468), $I1468)"),0.908)</f>
        <v>0.90800000000000003</v>
      </c>
      <c r="BA1468" s="12">
        <f ca="1">IFERROR(__xludf.DUMMYFUNCTION("PERCENTRANK(FILTER(AI:AI, $A:$A=$A1468), $AI1468)"),0.894)</f>
        <v>0.89400000000000002</v>
      </c>
      <c r="BB1468" s="13">
        <f ca="1">IFERROR(__xludf.DUMMYFUNCTION("PERCENTRANK(FILTER(AT:AT, $A:$A=$A1468), $AT1468)"),0.269)</f>
        <v>0.26900000000000002</v>
      </c>
      <c r="BC1468" s="13">
        <f ca="1">IFERROR(__xludf.DUMMYFUNCTION("PERCENTRANK(FILTER(AU:AU, $A:$A=$A1468), $AU1468)"),0.877)</f>
        <v>0.877</v>
      </c>
      <c r="BM1468" s="9">
        <v>0.46117940000000002</v>
      </c>
      <c r="BN1468" s="9">
        <v>6.8478263999999997E-2</v>
      </c>
      <c r="BO1468" s="9">
        <v>12.789474</v>
      </c>
      <c r="BP1468" s="9">
        <v>21.631578000000001</v>
      </c>
      <c r="BQ1468" s="9">
        <v>1.1280433999999999</v>
      </c>
      <c r="BR1468" s="9">
        <v>15.326086999999999</v>
      </c>
      <c r="BS1468" s="9">
        <v>8.7325730000000004</v>
      </c>
      <c r="BT1468" s="9">
        <v>7.8468976000000001</v>
      </c>
      <c r="BU1468" s="9">
        <v>1.7375426</v>
      </c>
      <c r="BV1468" s="9">
        <v>3.2144276999999999</v>
      </c>
      <c r="BW1468" s="9">
        <v>16.320969000000002</v>
      </c>
      <c r="BX1468" s="9">
        <v>12.883656500000001</v>
      </c>
      <c r="BY1468" s="9">
        <v>11.322286999999999</v>
      </c>
      <c r="BZ1468" s="9">
        <v>8.6158269999999995</v>
      </c>
      <c r="CA1468" s="9">
        <v>45.453870000000002</v>
      </c>
      <c r="CB1468" s="9">
        <v>51.576175999999997</v>
      </c>
      <c r="CC1468" s="9">
        <v>37.269260000000003</v>
      </c>
      <c r="CD1468" s="9">
        <v>55.559229999999999</v>
      </c>
    </row>
    <row r="1469" spans="1:82" ht="15.75" hidden="1" customHeight="1" x14ac:dyDescent="0.2">
      <c r="A1469" s="9" t="s">
        <v>113</v>
      </c>
      <c r="B1469" s="9" t="s">
        <v>3561</v>
      </c>
      <c r="C1469" s="9">
        <v>7192</v>
      </c>
      <c r="D1469" s="9">
        <v>0</v>
      </c>
      <c r="E1469" s="9">
        <v>0</v>
      </c>
      <c r="F1469" s="9">
        <v>2</v>
      </c>
      <c r="G1469" s="9">
        <v>0.70188090000000003</v>
      </c>
      <c r="H1469" s="9">
        <v>1</v>
      </c>
      <c r="I1469" s="10">
        <v>1.81378491106443E-4</v>
      </c>
      <c r="J1469" s="9">
        <v>3.7817705733614398E-2</v>
      </c>
      <c r="L1469" s="11">
        <v>6.8593184030704702E-6</v>
      </c>
      <c r="M1469" s="9">
        <v>1.81378491106443E-4</v>
      </c>
      <c r="N1469" s="9">
        <v>0</v>
      </c>
      <c r="O1469" s="9">
        <v>0</v>
      </c>
      <c r="P1469" s="9" t="s">
        <v>3562</v>
      </c>
      <c r="Q1469" s="9">
        <v>163201101</v>
      </c>
      <c r="R1469" s="9" t="s">
        <v>144</v>
      </c>
      <c r="S1469" s="9" t="s">
        <v>3563</v>
      </c>
      <c r="T1469" s="9">
        <v>38.490881888329703</v>
      </c>
      <c r="U1469" s="9">
        <v>-120.526835731413</v>
      </c>
      <c r="V1469" s="9">
        <v>58</v>
      </c>
      <c r="W1469" s="9">
        <v>88</v>
      </c>
      <c r="X1469" s="9">
        <v>10125.0933550843</v>
      </c>
      <c r="Z1469" s="9">
        <v>5487.8839079305098</v>
      </c>
      <c r="AB1469" s="9">
        <v>4637.2094471538603</v>
      </c>
      <c r="AC1469" s="9">
        <v>5487.8839079305098</v>
      </c>
      <c r="AD1469" s="9">
        <v>4637.2094471538603</v>
      </c>
      <c r="AE1469" s="9">
        <v>1.81378491106443E-4</v>
      </c>
      <c r="AF1469" s="9">
        <v>1.81378491106443E-4</v>
      </c>
      <c r="AG1469" s="9">
        <v>1474</v>
      </c>
      <c r="AH1469" s="9">
        <v>13.260828999999999</v>
      </c>
      <c r="AI1469" s="9">
        <v>27.874936999999999</v>
      </c>
      <c r="AJ1469" s="9">
        <v>3</v>
      </c>
      <c r="AK1469" s="9">
        <v>2.1569349999999998</v>
      </c>
      <c r="AL1469" s="9">
        <v>5.1866273999999999</v>
      </c>
      <c r="AM1469" s="9">
        <v>-4.0979939999999999</v>
      </c>
      <c r="AN1469" s="9">
        <v>6.8500000000000005E-2</v>
      </c>
      <c r="AO1469" s="9">
        <v>5.7921572999999997E-3</v>
      </c>
      <c r="AP1469" s="9">
        <v>3.7907386000000001</v>
      </c>
      <c r="AQ1469" s="9">
        <v>293.68723</v>
      </c>
      <c r="AR1469" s="9">
        <v>45.474420000000002</v>
      </c>
      <c r="AS1469" s="9">
        <v>31.013853000000001</v>
      </c>
      <c r="AT1469" s="9">
        <v>1.1393816000000001</v>
      </c>
      <c r="AU1469" s="9">
        <v>12.322111</v>
      </c>
      <c r="AV1469" s="9">
        <v>14.435214999999999</v>
      </c>
      <c r="AW1469" s="9">
        <v>1.4187825000000001</v>
      </c>
      <c r="AX1469" s="12">
        <f ca="1">IFERROR(__xludf.DUMMYFUNCTION("1-(PERCENTRANK(FILTER(AG:AG, $A:$A=$A1469), $AG1469))"),0.359)</f>
        <v>0.35899999999999999</v>
      </c>
      <c r="AY1469" s="13">
        <f ca="1">IFERROR(__xludf.DUMMYFUNCTION("PERCENTRANK(FILTER(K:K, $A:$A=$A1469), $K1469)"),0)</f>
        <v>0</v>
      </c>
      <c r="AZ1469" s="13">
        <f ca="1">IFERROR(__xludf.DUMMYFUNCTION("PERCENTRANK(FILTER(I:I, $A:$A=$A1469), $I1469)"),1)</f>
        <v>1</v>
      </c>
      <c r="BA1469" s="12">
        <f ca="1">IFERROR(__xludf.DUMMYFUNCTION("PERCENTRANK(FILTER(AI:AI, $A:$A=$A1469), $AI1469)"),0.929)</f>
        <v>0.92900000000000005</v>
      </c>
      <c r="BB1469" s="13">
        <f ca="1">IFERROR(__xludf.DUMMYFUNCTION("PERCENTRANK(FILTER(AT:AT, $A:$A=$A1469), $AT1469)"),0.106)</f>
        <v>0.106</v>
      </c>
      <c r="BC1469" s="13">
        <f ca="1">IFERROR(__xludf.DUMMYFUNCTION("PERCENTRANK(FILTER(AU:AU, $A:$A=$A1469), $AU1469)"),0.543)</f>
        <v>0.54300000000000004</v>
      </c>
      <c r="BM1469" s="9">
        <v>1.0383402E-2</v>
      </c>
      <c r="BN1469" s="9">
        <v>0.11975</v>
      </c>
      <c r="BO1469" s="9">
        <v>2.2857143999999998</v>
      </c>
      <c r="BP1469" s="9">
        <v>19.571428000000001</v>
      </c>
      <c r="BQ1469" s="9">
        <v>0</v>
      </c>
      <c r="BR1469" s="9">
        <v>2.5000000000000001E-2</v>
      </c>
      <c r="BS1469" s="9">
        <v>12.446418</v>
      </c>
      <c r="BT1469" s="9">
        <v>8.3785799999999995</v>
      </c>
      <c r="BU1469" s="9">
        <v>2.0482075000000002</v>
      </c>
      <c r="BV1469" s="9">
        <v>3.4759549999999999</v>
      </c>
      <c r="BW1469" s="9">
        <v>12.514049</v>
      </c>
      <c r="BX1469" s="9">
        <v>6.2448616000000001</v>
      </c>
      <c r="BY1469" s="9">
        <v>7.7260410000000004</v>
      </c>
      <c r="BZ1469" s="9">
        <v>4.3781295</v>
      </c>
      <c r="CA1469" s="9">
        <v>48.015389999999996</v>
      </c>
      <c r="CB1469" s="9">
        <v>73.450226000000001</v>
      </c>
      <c r="CC1469" s="9">
        <v>53.992305999999999</v>
      </c>
      <c r="CD1469" s="9">
        <v>89.780019999999993</v>
      </c>
    </row>
    <row r="1470" spans="1:82" ht="15.75" hidden="1" customHeight="1" x14ac:dyDescent="0.2">
      <c r="A1470" s="9" t="s">
        <v>106</v>
      </c>
      <c r="B1470" s="9" t="s">
        <v>3564</v>
      </c>
      <c r="C1470" s="9">
        <v>2039</v>
      </c>
      <c r="D1470" s="9">
        <v>211</v>
      </c>
      <c r="E1470" s="9">
        <v>660.39397075831903</v>
      </c>
      <c r="F1470" s="9">
        <v>857</v>
      </c>
      <c r="G1470" s="9">
        <v>1005.1215999999999</v>
      </c>
      <c r="H1470" s="9">
        <v>116</v>
      </c>
      <c r="I1470" s="16">
        <v>4.6654474074565402E-5</v>
      </c>
      <c r="J1470" s="9">
        <v>96.7317883123293</v>
      </c>
      <c r="K1470" s="9">
        <v>2.3038904755536702</v>
      </c>
      <c r="L1470" s="9">
        <v>4.9925968764892399E-3</v>
      </c>
      <c r="M1470" s="11">
        <v>7.5615329109651004E-5</v>
      </c>
      <c r="N1470" s="9">
        <v>0.24620770128354699</v>
      </c>
      <c r="O1470" s="9">
        <v>0.65702894312917803</v>
      </c>
      <c r="P1470" s="9" t="s">
        <v>3565</v>
      </c>
      <c r="Q1470" s="9">
        <v>183181101</v>
      </c>
      <c r="R1470" s="9" t="s">
        <v>3566</v>
      </c>
      <c r="S1470" s="9">
        <v>36902</v>
      </c>
      <c r="T1470" s="9">
        <v>36.868595533759198</v>
      </c>
      <c r="U1470" s="9">
        <v>-121.554296773993</v>
      </c>
      <c r="V1470" s="9">
        <v>187</v>
      </c>
      <c r="W1470" s="9">
        <v>243</v>
      </c>
      <c r="X1470" s="9">
        <v>37082.070399086297</v>
      </c>
      <c r="Y1470" s="15">
        <f>X1470/1609.34</f>
        <v>23.041787564521044</v>
      </c>
      <c r="Z1470" s="9">
        <v>23604.3976017813</v>
      </c>
      <c r="AA1470" s="15">
        <f>Z1470/1609.34</f>
        <v>14.667129134788983</v>
      </c>
      <c r="AB1470" s="9">
        <v>13477.672797305</v>
      </c>
      <c r="AC1470" s="9">
        <v>19755.894068816699</v>
      </c>
      <c r="AD1470" s="9">
        <v>11421.751759097</v>
      </c>
      <c r="AE1470" s="9">
        <v>8.7713781767195208E-3</v>
      </c>
      <c r="AF1470" s="9">
        <v>5.4119189926495797E-3</v>
      </c>
      <c r="AG1470" s="9">
        <v>2044</v>
      </c>
      <c r="AH1470" s="9">
        <v>2.1457095000000002</v>
      </c>
      <c r="AI1470" s="9">
        <v>6.7220725999999997</v>
      </c>
      <c r="AJ1470" s="9">
        <v>2</v>
      </c>
      <c r="AK1470" s="9">
        <v>3.0705097000000001</v>
      </c>
      <c r="AL1470" s="9">
        <v>7.1713814999999999</v>
      </c>
      <c r="AM1470" s="9">
        <v>-2.0199316</v>
      </c>
      <c r="AN1470" s="9">
        <v>1.6640926E-2</v>
      </c>
      <c r="AO1470" s="9">
        <v>7.1822559999999997E-3</v>
      </c>
      <c r="AP1470" s="9">
        <v>1.4359598</v>
      </c>
      <c r="AQ1470" s="9">
        <v>295.74959999999999</v>
      </c>
      <c r="AR1470" s="9">
        <v>31.32939</v>
      </c>
      <c r="AS1470" s="9">
        <v>27.002116999999998</v>
      </c>
      <c r="AT1470" s="9">
        <v>0.84879917000000005</v>
      </c>
      <c r="AU1470" s="9">
        <v>16.058489000000002</v>
      </c>
      <c r="AV1470" s="9">
        <v>17.305910000000001</v>
      </c>
      <c r="AW1470" s="9">
        <v>4.1808170000000002</v>
      </c>
      <c r="AX1470" s="12">
        <f ca="1">IFERROR(__xludf.DUMMYFUNCTION("1-(PERCENTRANK(FILTER(AG:AG, $A:$A=$A1470), $AG1470))"),0.469)</f>
        <v>0.46899999999999997</v>
      </c>
      <c r="AY1470" s="13">
        <f ca="1">IFERROR(__xludf.DUMMYFUNCTION("PERCENTRANK(FILTER(K:K, $A:$A=$A1470), $K1470)"),0.428)</f>
        <v>0.42799999999999999</v>
      </c>
      <c r="AZ1470" s="13">
        <f ca="1">IFERROR(__xludf.DUMMYFUNCTION("PERCENTRANK(FILTER(I:I, $A:$A=$A1470), $I1470)"),0.595)</f>
        <v>0.59499999999999997</v>
      </c>
      <c r="BA1470" s="12">
        <f ca="1">IFERROR(__xludf.DUMMYFUNCTION("PERCENTRANK(FILTER(AI:AI, $A:$A=$A1470), $AI1470)"),0.39)</f>
        <v>0.39</v>
      </c>
      <c r="BB1470" s="13">
        <f ca="1">IFERROR(__xludf.DUMMYFUNCTION("PERCENTRANK(FILTER(AT:AT, $A:$A=$A1470), $AT1470)"),0.321)</f>
        <v>0.32100000000000001</v>
      </c>
      <c r="BC1470" s="13">
        <f ca="1">IFERROR(__xludf.DUMMYFUNCTION("PERCENTRANK(FILTER(AU:AU, $A:$A=$A1470), $AU1470)"),0.722)</f>
        <v>0.72199999999999998</v>
      </c>
      <c r="BM1470" s="9">
        <v>0.28030926</v>
      </c>
      <c r="BN1470" s="9">
        <v>4.4594593000000002E-2</v>
      </c>
      <c r="BO1470" s="9">
        <v>1.9717515000000001</v>
      </c>
      <c r="BP1470" s="9">
        <v>16.209040000000002</v>
      </c>
      <c r="BQ1470" s="9">
        <v>1.582973</v>
      </c>
      <c r="BR1470" s="9">
        <v>3.3088803000000002</v>
      </c>
      <c r="BS1470" s="9">
        <v>7.4052362</v>
      </c>
      <c r="BT1470" s="9">
        <v>7.5898532999999997</v>
      </c>
      <c r="BU1470" s="9">
        <v>1.6985334000000001</v>
      </c>
      <c r="BV1470" s="9">
        <v>3.1213305</v>
      </c>
      <c r="BW1470" s="9">
        <v>15.169594999999999</v>
      </c>
      <c r="BX1470" s="9">
        <v>11.988123</v>
      </c>
      <c r="BY1470" s="9">
        <v>10.625766</v>
      </c>
      <c r="BZ1470" s="9">
        <v>7.6434717000000001</v>
      </c>
      <c r="CA1470" s="9">
        <v>45.103043</v>
      </c>
      <c r="CB1470" s="9">
        <v>53.31803</v>
      </c>
      <c r="CC1470" s="9">
        <v>41.926830000000002</v>
      </c>
      <c r="CD1470" s="9">
        <v>60.887622999999998</v>
      </c>
    </row>
    <row r="1471" spans="1:82" ht="15.75" hidden="1" customHeight="1" x14ac:dyDescent="0.2">
      <c r="A1471" s="9" t="s">
        <v>77</v>
      </c>
      <c r="B1471" s="9" t="s">
        <v>3567</v>
      </c>
      <c r="C1471" s="9">
        <v>6550</v>
      </c>
      <c r="D1471" s="9">
        <v>115</v>
      </c>
      <c r="E1471" s="9">
        <v>174.14457277025099</v>
      </c>
      <c r="F1471" s="9">
        <v>363</v>
      </c>
      <c r="G1471" s="9">
        <v>306.96910000000003</v>
      </c>
      <c r="H1471" s="9">
        <v>59</v>
      </c>
      <c r="I1471" s="16">
        <v>8.0517115917646699E-5</v>
      </c>
      <c r="J1471" s="9">
        <v>6.00577221078867E-2</v>
      </c>
      <c r="K1471" s="9">
        <v>2.9286869975255301</v>
      </c>
      <c r="L1471" s="11">
        <v>4.41708906657674E-6</v>
      </c>
      <c r="M1471" s="9">
        <v>1.80421531691561E-4</v>
      </c>
      <c r="N1471" s="9">
        <v>0.31680440771349799</v>
      </c>
      <c r="O1471" s="9">
        <v>0.56730329172042404</v>
      </c>
      <c r="P1471" s="9" t="s">
        <v>3568</v>
      </c>
      <c r="Q1471" s="9">
        <v>43071103</v>
      </c>
      <c r="R1471" s="9" t="s">
        <v>550</v>
      </c>
      <c r="S1471" s="9">
        <v>3127</v>
      </c>
      <c r="T1471" s="9">
        <v>38.332871610984398</v>
      </c>
      <c r="U1471" s="9">
        <v>-122.490038041791</v>
      </c>
      <c r="V1471" s="9">
        <v>104</v>
      </c>
      <c r="W1471" s="9">
        <v>102</v>
      </c>
      <c r="X1471" s="9">
        <v>23989.055377884</v>
      </c>
      <c r="Z1471" s="9">
        <v>15768.158442108699</v>
      </c>
      <c r="AB1471" s="9">
        <v>8220.8969357752503</v>
      </c>
      <c r="AC1471" s="9">
        <v>14668.346352749501</v>
      </c>
      <c r="AD1471" s="9">
        <v>7724.8153216272704</v>
      </c>
      <c r="AE1471" s="9">
        <v>1.0644870369802099E-2</v>
      </c>
      <c r="AF1471" s="9">
        <v>4.7505098391411498E-3</v>
      </c>
      <c r="AG1471" s="9">
        <v>1476</v>
      </c>
      <c r="AH1471" s="9">
        <v>3.8877465999999998</v>
      </c>
      <c r="AI1471" s="9">
        <v>9.4617710000000006</v>
      </c>
      <c r="AJ1471" s="9">
        <v>2.9480520000000001</v>
      </c>
      <c r="AK1471" s="9">
        <v>2.4570289000000001</v>
      </c>
      <c r="AL1471" s="9">
        <v>6.4726252999999998</v>
      </c>
      <c r="AM1471" s="9">
        <v>2.3830721000000001</v>
      </c>
      <c r="AN1471" s="9">
        <v>1.8658008E-2</v>
      </c>
      <c r="AO1471" s="9">
        <v>6.9433194999999996E-3</v>
      </c>
      <c r="AP1471" s="9">
        <v>3.0074124000000002</v>
      </c>
      <c r="AQ1471" s="9">
        <v>295.17773</v>
      </c>
      <c r="AR1471" s="9">
        <v>35.085586999999997</v>
      </c>
      <c r="AS1471" s="9">
        <v>30.042594999999999</v>
      </c>
      <c r="AT1471" s="9">
        <v>0.94433254</v>
      </c>
      <c r="AU1471" s="9">
        <v>15.0311165</v>
      </c>
      <c r="AV1471" s="9">
        <v>16.845700999999998</v>
      </c>
      <c r="AW1471" s="9">
        <v>0.81679270000000004</v>
      </c>
      <c r="AX1471" s="12">
        <f ca="1">IFERROR(__xludf.DUMMYFUNCTION("1-(PERCENTRANK(FILTER(AG:AG, $A:$A=$A1471), $AG1471))"),0.382)</f>
        <v>0.38200000000000001</v>
      </c>
      <c r="AY1471" s="13">
        <f ca="1">IFERROR(__xludf.DUMMYFUNCTION("PERCENTRANK(FILTER(K:K, $A:$A=$A1471), $K1471)"),0.354)</f>
        <v>0.35399999999999998</v>
      </c>
      <c r="AZ1471" s="13">
        <f ca="1">IFERROR(__xludf.DUMMYFUNCTION("PERCENTRANK(FILTER(I:I, $A:$A=$A1471), $I1471)"),0.309)</f>
        <v>0.309</v>
      </c>
      <c r="BA1471" s="12">
        <f ca="1">IFERROR(__xludf.DUMMYFUNCTION("PERCENTRANK(FILTER(AI:AI, $A:$A=$A1471), $AI1471)"),0.176)</f>
        <v>0.17599999999999999</v>
      </c>
      <c r="BB1471" s="13">
        <f ca="1">IFERROR(__xludf.DUMMYFUNCTION("PERCENTRANK(FILTER(AT:AT, $A:$A=$A1471), $AT1471)"),0.58)</f>
        <v>0.57999999999999996</v>
      </c>
      <c r="BC1471" s="13">
        <f ca="1">IFERROR(__xludf.DUMMYFUNCTION("PERCENTRANK(FILTER(AU:AU, $A:$A=$A1471), $AU1471)"),0.352)</f>
        <v>0.35199999999999998</v>
      </c>
      <c r="BM1471" s="9">
        <v>0.19105833999999999</v>
      </c>
      <c r="BN1471" s="9">
        <v>1.9134200000000001E-2</v>
      </c>
      <c r="BO1471" s="9">
        <v>1.7105262999999999</v>
      </c>
      <c r="BP1471" s="9">
        <v>14.210526</v>
      </c>
      <c r="BQ1471" s="9">
        <v>0.36593073999999998</v>
      </c>
      <c r="BR1471" s="9">
        <v>1.5714284999999999</v>
      </c>
      <c r="BS1471" s="9">
        <v>8.6132570000000008</v>
      </c>
      <c r="BT1471" s="9">
        <v>6.7663817000000002</v>
      </c>
      <c r="BU1471" s="9">
        <v>1.8823103000000001</v>
      </c>
      <c r="BV1471" s="9">
        <v>3.5153398999999999</v>
      </c>
      <c r="BW1471" s="9">
        <v>14.744669</v>
      </c>
      <c r="BX1471" s="9">
        <v>9.3976760000000006</v>
      </c>
      <c r="BY1471" s="9">
        <v>9.4006229999999995</v>
      </c>
      <c r="BZ1471" s="9">
        <v>6.0039709999999999</v>
      </c>
      <c r="CA1471" s="9">
        <v>46.538257999999999</v>
      </c>
      <c r="CB1471" s="9">
        <v>68.679726000000002</v>
      </c>
      <c r="CC1471" s="9">
        <v>44.834119999999999</v>
      </c>
      <c r="CD1471" s="9">
        <v>73.532229999999998</v>
      </c>
    </row>
    <row r="1472" spans="1:82" ht="15.75" hidden="1" customHeight="1" x14ac:dyDescent="0.2">
      <c r="A1472" s="9" t="s">
        <v>77</v>
      </c>
      <c r="B1472" s="9" t="s">
        <v>3569</v>
      </c>
      <c r="C1472" s="9">
        <v>2439</v>
      </c>
      <c r="D1472" s="9">
        <v>310</v>
      </c>
      <c r="E1472" s="9">
        <v>561.02122826197399</v>
      </c>
      <c r="F1472" s="9">
        <v>831</v>
      </c>
      <c r="G1472" s="9">
        <v>745.46514999999999</v>
      </c>
      <c r="H1472" s="9">
        <v>133</v>
      </c>
      <c r="I1472" s="16">
        <v>7.1626529584444394E-5</v>
      </c>
      <c r="J1472" s="9">
        <v>24.028768550180999</v>
      </c>
      <c r="K1472" s="9">
        <v>3.0332258517543398</v>
      </c>
      <c r="L1472" s="9">
        <v>1.75131070886421E-3</v>
      </c>
      <c r="M1472" s="9">
        <v>1.42757146683863E-4</v>
      </c>
      <c r="N1472" s="9">
        <v>0.37304452466907301</v>
      </c>
      <c r="O1472" s="9">
        <v>0.75257874773945999</v>
      </c>
      <c r="P1472" s="9" t="s">
        <v>3570</v>
      </c>
      <c r="Q1472" s="9">
        <v>43191101</v>
      </c>
      <c r="R1472" s="9" t="s">
        <v>609</v>
      </c>
      <c r="S1472" s="9" t="s">
        <v>98</v>
      </c>
      <c r="T1472" s="9">
        <v>39.0271400651134</v>
      </c>
      <c r="U1472" s="9">
        <v>-122.662929890238</v>
      </c>
      <c r="V1472" s="9">
        <v>413</v>
      </c>
      <c r="W1472" s="9">
        <v>1499</v>
      </c>
      <c r="X1472" s="9">
        <v>90748.6991625105</v>
      </c>
      <c r="Y1472" s="15">
        <f>X1472/1609.34</f>
        <v>56.388767546019182</v>
      </c>
      <c r="Z1472" s="9">
        <v>23104.280717150501</v>
      </c>
      <c r="AA1472" s="15">
        <f>Z1472/1609.34</f>
        <v>14.356370137541168</v>
      </c>
      <c r="AB1472" s="9">
        <v>67644.418445359901</v>
      </c>
      <c r="AC1472" s="9">
        <v>15284.1768825941</v>
      </c>
      <c r="AD1472" s="9">
        <v>34165.9766486964</v>
      </c>
      <c r="AE1472" s="9">
        <v>1.8986700508953899E-2</v>
      </c>
      <c r="AF1472" s="9">
        <v>9.5263284347311093E-3</v>
      </c>
      <c r="AG1472" s="9">
        <v>1643</v>
      </c>
      <c r="AH1472" s="9">
        <v>7.5886579999999997</v>
      </c>
      <c r="AI1472" s="9">
        <v>28.359660000000002</v>
      </c>
      <c r="AJ1472" s="9">
        <v>2</v>
      </c>
      <c r="AK1472" s="9">
        <v>3.3188746</v>
      </c>
      <c r="AL1472" s="9">
        <v>8.6991650000000007</v>
      </c>
      <c r="AM1472" s="9">
        <v>-0.11880615999999999</v>
      </c>
      <c r="AN1472" s="9">
        <v>4.7541897999999999E-2</v>
      </c>
      <c r="AO1472" s="9">
        <v>6.2048295999999996E-3</v>
      </c>
      <c r="AP1472" s="9">
        <v>2.0545664000000001</v>
      </c>
      <c r="AQ1472" s="9">
        <v>296.26555999999999</v>
      </c>
      <c r="AR1472" s="9">
        <v>42.868299999999998</v>
      </c>
      <c r="AS1472" s="9">
        <v>35.378726999999998</v>
      </c>
      <c r="AT1472" s="9">
        <v>1.2219746</v>
      </c>
      <c r="AU1472" s="9">
        <v>13.4779415</v>
      </c>
      <c r="AV1472" s="9">
        <v>15.133476</v>
      </c>
      <c r="AW1472" s="9">
        <v>12.622235</v>
      </c>
      <c r="AX1472" s="12">
        <f ca="1">IFERROR(__xludf.DUMMYFUNCTION("1-(PERCENTRANK(FILTER(AG:AG, $A:$A=$A1472), $AG1472))"),0.288)</f>
        <v>0.28799999999999998</v>
      </c>
      <c r="AY1472" s="13">
        <f ca="1">IFERROR(__xludf.DUMMYFUNCTION("PERCENTRANK(FILTER(K:K, $A:$A=$A1472), $K1472)"),0.359)</f>
        <v>0.35899999999999999</v>
      </c>
      <c r="AZ1472" s="13">
        <f ca="1">IFERROR(__xludf.DUMMYFUNCTION("PERCENTRANK(FILTER(I:I, $A:$A=$A1472), $I1472)"),0.224)</f>
        <v>0.224</v>
      </c>
      <c r="BA1472" s="12">
        <f ca="1">IFERROR(__xludf.DUMMYFUNCTION("PERCENTRANK(FILTER(AI:AI, $A:$A=$A1472), $AI1472)"),0.814)</f>
        <v>0.81399999999999995</v>
      </c>
      <c r="BB1472" s="13">
        <f ca="1">IFERROR(__xludf.DUMMYFUNCTION("PERCENTRANK(FILTER(AT:AT, $A:$A=$A1472), $AT1472)"),0.916)</f>
        <v>0.91600000000000004</v>
      </c>
      <c r="BC1472" s="13">
        <f ca="1">IFERROR(__xludf.DUMMYFUNCTION("PERCENTRANK(FILTER(AU:AU, $A:$A=$A1472), $AU1472)"),0.067)</f>
        <v>6.7000000000000004E-2</v>
      </c>
      <c r="BM1472" s="9">
        <v>0.47426853000000002</v>
      </c>
      <c r="BN1472" s="9">
        <v>2.8659217000000001E-2</v>
      </c>
      <c r="BO1472" s="9">
        <v>6.5244755999999997</v>
      </c>
      <c r="BP1472" s="9">
        <v>19.930070000000001</v>
      </c>
      <c r="BQ1472" s="9">
        <v>4.5104470000000001</v>
      </c>
      <c r="BR1472" s="9">
        <v>4.6424580000000004</v>
      </c>
      <c r="BS1472" s="9">
        <v>9.5945309999999999</v>
      </c>
      <c r="BT1472" s="9">
        <v>7.5734649999999997</v>
      </c>
      <c r="BU1472" s="9">
        <v>2.3286242000000001</v>
      </c>
      <c r="BV1472" s="9">
        <v>4.0947740000000001</v>
      </c>
      <c r="BW1472" s="9">
        <v>13.022798</v>
      </c>
      <c r="BX1472" s="9">
        <v>6.9820450000000003</v>
      </c>
      <c r="BY1472" s="9">
        <v>7.8912434999999999</v>
      </c>
      <c r="BZ1472" s="9">
        <v>4.2257037000000004</v>
      </c>
      <c r="CA1472" s="9">
        <v>58.080565999999997</v>
      </c>
      <c r="CB1472" s="9">
        <v>85.338234</v>
      </c>
      <c r="CC1472" s="9">
        <v>53.013556999999999</v>
      </c>
      <c r="CD1472" s="9">
        <v>86.486379999999997</v>
      </c>
    </row>
    <row r="1473" spans="1:82" ht="15.75" hidden="1" customHeight="1" x14ac:dyDescent="0.2">
      <c r="A1473" s="9" t="s">
        <v>77</v>
      </c>
      <c r="B1473" s="9" t="s">
        <v>3571</v>
      </c>
      <c r="C1473" s="9">
        <v>4707</v>
      </c>
      <c r="D1473" s="9">
        <v>601</v>
      </c>
      <c r="E1473" s="9">
        <v>977.41916055746799</v>
      </c>
      <c r="F1473" s="9">
        <v>672</v>
      </c>
      <c r="G1473" s="9">
        <v>1009.65314</v>
      </c>
      <c r="H1473" s="9">
        <v>71</v>
      </c>
      <c r="I1473" s="10">
        <v>1.1965365144571701E-4</v>
      </c>
      <c r="J1473" s="9">
        <v>3.7818006843102603E-2</v>
      </c>
      <c r="K1473" s="9">
        <v>2.4468340914420499</v>
      </c>
      <c r="L1473" s="11">
        <v>4.5250626091763399E-6</v>
      </c>
      <c r="M1473" s="9">
        <v>1.8018795508652701E-4</v>
      </c>
      <c r="N1473" s="9">
        <v>0.89434523809523803</v>
      </c>
      <c r="O1473" s="9">
        <v>0.96807420740678196</v>
      </c>
      <c r="P1473" s="9" t="s">
        <v>3572</v>
      </c>
      <c r="Q1473" s="9">
        <v>42841112</v>
      </c>
      <c r="R1473" s="9" t="s">
        <v>2231</v>
      </c>
      <c r="S1473" s="9">
        <v>23444</v>
      </c>
      <c r="T1473" s="9">
        <v>38.849016831208203</v>
      </c>
      <c r="U1473" s="9">
        <v>-123.643990931565</v>
      </c>
      <c r="V1473" s="9">
        <v>195</v>
      </c>
      <c r="W1473" s="9">
        <v>155</v>
      </c>
      <c r="X1473" s="9">
        <v>36723.351303821997</v>
      </c>
      <c r="Z1473" s="9">
        <v>23359.652359161901</v>
      </c>
      <c r="AB1473" s="9">
        <v>13363.6989446601</v>
      </c>
      <c r="AC1473" s="9">
        <v>23359.652359161901</v>
      </c>
      <c r="AD1473" s="9">
        <v>13363.6989446601</v>
      </c>
      <c r="AE1473" s="9">
        <v>1.2793344811143401E-2</v>
      </c>
      <c r="AF1473" s="9">
        <v>8.49540925264591E-3</v>
      </c>
      <c r="AG1473" s="9">
        <v>1478</v>
      </c>
      <c r="AH1473" s="9">
        <v>13.612988</v>
      </c>
      <c r="AI1473" s="9">
        <v>24.739142999999999</v>
      </c>
      <c r="AJ1473" s="9">
        <v>2</v>
      </c>
      <c r="AK1473" s="9">
        <v>3.8746277999999998</v>
      </c>
      <c r="AL1473" s="9">
        <v>8.7345085000000005</v>
      </c>
      <c r="AM1473" s="9">
        <v>2.3174138000000002</v>
      </c>
      <c r="AN1473" s="9">
        <v>6.3030299999999997E-2</v>
      </c>
      <c r="AO1473" s="9">
        <v>6.8340027000000003E-3</v>
      </c>
      <c r="AP1473" s="9">
        <v>3.1768892000000002</v>
      </c>
      <c r="AQ1473" s="9">
        <v>292.02724999999998</v>
      </c>
      <c r="AR1473" s="9">
        <v>21.928325999999998</v>
      </c>
      <c r="AS1473" s="9">
        <v>24.677423000000001</v>
      </c>
      <c r="AT1473" s="9">
        <v>0.59604029999999997</v>
      </c>
      <c r="AU1473" s="9">
        <v>18.015331</v>
      </c>
      <c r="AV1473" s="9">
        <v>20.308634000000001</v>
      </c>
      <c r="AW1473" s="9">
        <v>0.64309360000000004</v>
      </c>
      <c r="AX1473" s="12">
        <f ca="1">IFERROR(__xludf.DUMMYFUNCTION("1-(PERCENTRANK(FILTER(AG:AG, $A:$A=$A1473), $AG1473))"),0.379)</f>
        <v>0.379</v>
      </c>
      <c r="AY1473" s="13">
        <f ca="1">IFERROR(__xludf.DUMMYFUNCTION("PERCENTRANK(FILTER(K:K, $A:$A=$A1473), $K1473)"),0.32)</f>
        <v>0.32</v>
      </c>
      <c r="AZ1473" s="13">
        <f ca="1">IFERROR(__xludf.DUMMYFUNCTION("PERCENTRANK(FILTER(I:I, $A:$A=$A1473), $I1473)"),0.669)</f>
        <v>0.66900000000000004</v>
      </c>
      <c r="BA1473" s="12">
        <f ca="1">IFERROR(__xludf.DUMMYFUNCTION("PERCENTRANK(FILTER(AI:AI, $A:$A=$A1473), $AI1473)"),0.725)</f>
        <v>0.72499999999999998</v>
      </c>
      <c r="BB1473" s="13">
        <f ca="1">IFERROR(__xludf.DUMMYFUNCTION("PERCENTRANK(FILTER(AT:AT, $A:$A=$A1473), $AT1473)"),0.14)</f>
        <v>0.14000000000000001</v>
      </c>
      <c r="BC1473" s="13">
        <f ca="1">IFERROR(__xludf.DUMMYFUNCTION("PERCENTRANK(FILTER(AU:AU, $A:$A=$A1473), $AU1473)"),0.853)</f>
        <v>0.85299999999999998</v>
      </c>
      <c r="BM1473" s="9">
        <v>8.0862069999999994E-2</v>
      </c>
      <c r="BN1473" s="9">
        <v>0.21027298</v>
      </c>
      <c r="BO1473" s="9">
        <v>1.8195876</v>
      </c>
      <c r="BP1473" s="9">
        <v>14.639175</v>
      </c>
      <c r="BQ1473" s="9">
        <v>0.15333334000000001</v>
      </c>
      <c r="BR1473" s="9">
        <v>1.8512397</v>
      </c>
      <c r="BS1473" s="9">
        <v>13.935434000000001</v>
      </c>
      <c r="BT1473" s="9">
        <v>12.026128999999999</v>
      </c>
      <c r="BU1473" s="9">
        <v>1.5453086</v>
      </c>
      <c r="BV1473" s="9">
        <v>2.4485418999999999</v>
      </c>
      <c r="BW1473" s="9">
        <v>17.322454</v>
      </c>
      <c r="BX1473" s="9">
        <v>13.860137</v>
      </c>
      <c r="BY1473" s="9">
        <v>12.677568000000001</v>
      </c>
      <c r="BZ1473" s="9">
        <v>9.9435835000000008</v>
      </c>
      <c r="CA1473" s="9">
        <v>50.417490000000001</v>
      </c>
      <c r="CB1473" s="9">
        <v>59.091679999999997</v>
      </c>
      <c r="CC1473" s="9">
        <v>33.889834999999998</v>
      </c>
      <c r="CD1473" s="9">
        <v>47.459164000000001</v>
      </c>
    </row>
    <row r="1474" spans="1:82" ht="15.75" customHeight="1" x14ac:dyDescent="0.2">
      <c r="A1474" s="9" t="s">
        <v>73</v>
      </c>
      <c r="B1474" s="9" t="s">
        <v>5585</v>
      </c>
      <c r="C1474" s="9">
        <v>5051</v>
      </c>
      <c r="D1474" s="9">
        <v>244</v>
      </c>
      <c r="E1474" s="9">
        <v>467.99515640449403</v>
      </c>
      <c r="F1474" s="9">
        <v>962</v>
      </c>
      <c r="G1474" s="9">
        <v>691.01400000000001</v>
      </c>
      <c r="H1474" s="9">
        <v>105</v>
      </c>
      <c r="I1474" s="16">
        <v>7.3654820949914599E-5</v>
      </c>
      <c r="J1474" s="9">
        <v>0.16199769226938801</v>
      </c>
      <c r="K1474" s="9">
        <v>4.4595390600415303</v>
      </c>
      <c r="L1474" s="11">
        <v>1.11276389971872E-5</v>
      </c>
      <c r="M1474" s="9">
        <v>1.81292924480455E-4</v>
      </c>
      <c r="N1474" s="9">
        <v>0.25363825363825299</v>
      </c>
      <c r="O1474" s="9">
        <v>0.67725859671012401</v>
      </c>
      <c r="P1474" s="9" t="s">
        <v>5586</v>
      </c>
      <c r="Q1474" s="9">
        <v>103191101</v>
      </c>
      <c r="R1474" s="9" t="s">
        <v>528</v>
      </c>
      <c r="S1474" s="9">
        <v>1806</v>
      </c>
      <c r="T1474" s="9">
        <v>39.3640092164732</v>
      </c>
      <c r="U1474" s="9">
        <v>-121.36017723558901</v>
      </c>
      <c r="V1474" s="9">
        <v>106</v>
      </c>
      <c r="W1474" s="9">
        <v>68</v>
      </c>
      <c r="X1474" s="9">
        <v>17961.6544430945</v>
      </c>
      <c r="Y1474" s="15">
        <f>X1474/1609.34</f>
        <v>11.160882376063791</v>
      </c>
      <c r="Z1474" s="9">
        <v>14483.9764668927</v>
      </c>
      <c r="AA1474" s="15">
        <f>Z1474/1609.34</f>
        <v>8.9999480948045161</v>
      </c>
      <c r="AB1474" s="9">
        <v>3477.67797620189</v>
      </c>
      <c r="AC1474" s="9">
        <v>13609.813809375601</v>
      </c>
      <c r="AD1474" s="9">
        <v>3477.67797620189</v>
      </c>
      <c r="AE1474" s="9">
        <v>1.9035757070447801E-2</v>
      </c>
      <c r="AF1474" s="9">
        <v>7.7337561997410298E-3</v>
      </c>
      <c r="AG1474" s="9">
        <v>1475</v>
      </c>
      <c r="AH1474" s="9">
        <v>3.3990027999999999</v>
      </c>
      <c r="AI1474" s="9">
        <v>12.7979965</v>
      </c>
      <c r="AJ1474" s="9">
        <v>2</v>
      </c>
      <c r="AK1474" s="9">
        <v>3.0362266999999998</v>
      </c>
      <c r="AL1474" s="9">
        <v>7.8492160000000002</v>
      </c>
      <c r="AM1474" s="9">
        <v>0.99566376000000001</v>
      </c>
      <c r="AN1474" s="9">
        <v>2.7081081999999999E-2</v>
      </c>
      <c r="AO1474" s="9">
        <v>6.225136E-3</v>
      </c>
      <c r="AP1474" s="9">
        <v>2.965195</v>
      </c>
      <c r="AQ1474" s="9">
        <v>296.60809999999998</v>
      </c>
      <c r="AR1474" s="9">
        <v>45.958903999999997</v>
      </c>
      <c r="AS1474" s="9">
        <v>32.60127</v>
      </c>
      <c r="AT1474" s="9">
        <v>1.3048354</v>
      </c>
      <c r="AU1474" s="9">
        <v>12.539217000000001</v>
      </c>
      <c r="AV1474" s="9">
        <v>14.4514</v>
      </c>
      <c r="AW1474" s="9">
        <v>0.66911900000000002</v>
      </c>
      <c r="AX1474" s="12">
        <f ca="1">IFERROR(__xludf.DUMMYFUNCTION("1-(PERCENTRANK(FILTER(AG:AG, $A:$A=$A2370), $AG2370))"),0.228999999999999)</f>
        <v>0.22899999999999901</v>
      </c>
      <c r="AY1474" s="13">
        <f ca="1">IFERROR(__xludf.DUMMYFUNCTION("PERCENTRANK(FILTER(K:K, $A:$A=$A2370), $K2370)"),0.186)</f>
        <v>0.186</v>
      </c>
      <c r="AZ1474" s="13">
        <f ca="1">IFERROR(__xludf.DUMMYFUNCTION("PERCENTRANK(FILTER(I:I, $A:$A=$A2370), $I2370)"),0.454)</f>
        <v>0.45400000000000001</v>
      </c>
      <c r="BA1474" s="12">
        <f ca="1">IFERROR(__xludf.DUMMYFUNCTION("PERCENTRANK(FILTER(AI:AI, $A:$A=$A2370), $AI2370)"),0.556)</f>
        <v>0.55600000000000005</v>
      </c>
      <c r="BB1474" s="13">
        <f ca="1">IFERROR(__xludf.DUMMYFUNCTION("PERCENTRANK(FILTER(AT:AT, $A:$A=$A2370), $AT2370)"),0.602)</f>
        <v>0.60199999999999998</v>
      </c>
      <c r="BC1474" s="13">
        <f ca="1">IFERROR(__xludf.DUMMYFUNCTION("PERCENTRANK(FILTER(AU:AU, $A:$A=$A2370), $AU2370)"),0.702)</f>
        <v>0.70199999999999996</v>
      </c>
      <c r="BM1474" s="9">
        <v>8.4229999999999999E-2</v>
      </c>
      <c r="BN1474" s="9">
        <v>6.2838993999999995E-2</v>
      </c>
      <c r="BO1474" s="9">
        <v>2.1766784000000001</v>
      </c>
      <c r="BP1474" s="9">
        <v>16.219082</v>
      </c>
      <c r="BQ1474" s="9">
        <v>3.7692618000000002</v>
      </c>
      <c r="BR1474" s="9">
        <v>5.4440474999999999</v>
      </c>
      <c r="BS1474" s="9">
        <v>7.5532959999999996</v>
      </c>
      <c r="BT1474" s="9">
        <v>5.7609570000000003</v>
      </c>
      <c r="BU1474" s="9">
        <v>2.2594569</v>
      </c>
      <c r="BV1474" s="9">
        <v>3.9570622000000002</v>
      </c>
      <c r="BW1474" s="9">
        <v>13.036913999999999</v>
      </c>
      <c r="BX1474" s="9">
        <v>6.1541566999999997</v>
      </c>
      <c r="BY1474" s="9">
        <v>8.7148070000000004</v>
      </c>
      <c r="BZ1474" s="9">
        <v>4.2054762999999999</v>
      </c>
      <c r="CA1474" s="9">
        <v>48.052050000000001</v>
      </c>
      <c r="CB1474" s="9">
        <v>81.359725999999995</v>
      </c>
      <c r="CC1474" s="9">
        <v>51.927975000000004</v>
      </c>
      <c r="CD1474" s="9">
        <v>90.803349999999995</v>
      </c>
    </row>
    <row r="1475" spans="1:82" ht="15.75" hidden="1" customHeight="1" x14ac:dyDescent="0.2">
      <c r="A1475" s="9" t="s">
        <v>91</v>
      </c>
      <c r="B1475" s="9" t="s">
        <v>3575</v>
      </c>
      <c r="C1475" s="9">
        <v>6063</v>
      </c>
      <c r="D1475" s="9">
        <v>281</v>
      </c>
      <c r="E1475" s="9">
        <v>589.53230865234696</v>
      </c>
      <c r="F1475" s="9">
        <v>1062</v>
      </c>
      <c r="G1475" s="9">
        <v>996.17664000000002</v>
      </c>
      <c r="H1475" s="9">
        <v>69</v>
      </c>
      <c r="I1475" s="16">
        <v>8.7933694094713007E-5</v>
      </c>
      <c r="J1475" s="9">
        <v>5.4367945458827498E-2</v>
      </c>
      <c r="K1475" s="9">
        <v>2.7535956900034599</v>
      </c>
      <c r="L1475" s="11">
        <v>4.3747786109769002E-6</v>
      </c>
      <c r="M1475" s="9">
        <v>1.79952064222792E-4</v>
      </c>
      <c r="N1475" s="9">
        <v>0.26459510357815402</v>
      </c>
      <c r="O1475" s="9">
        <v>0.59179495633635704</v>
      </c>
      <c r="P1475" s="9" t="s">
        <v>3576</v>
      </c>
      <c r="Q1475" s="9">
        <v>13801101</v>
      </c>
      <c r="R1475" s="9" t="s">
        <v>2000</v>
      </c>
      <c r="S1475" s="9">
        <v>18216</v>
      </c>
      <c r="T1475" s="9">
        <v>37.8836285391532</v>
      </c>
      <c r="U1475" s="9">
        <v>-122.200859697746</v>
      </c>
      <c r="V1475" s="9">
        <v>119</v>
      </c>
      <c r="W1475" s="9">
        <v>279</v>
      </c>
      <c r="X1475" s="9">
        <v>20848.536455032499</v>
      </c>
      <c r="Z1475" s="9">
        <v>7868.0142393842298</v>
      </c>
      <c r="AB1475" s="9">
        <v>12980.5222156483</v>
      </c>
      <c r="AC1475" s="9">
        <v>7868.0142393842298</v>
      </c>
      <c r="AD1475" s="9">
        <v>12980.5222156483</v>
      </c>
      <c r="AE1475" s="9">
        <v>1.2416692431372601E-2</v>
      </c>
      <c r="AF1475" s="9">
        <v>6.0674248925352003E-3</v>
      </c>
      <c r="AG1475" s="9">
        <v>1480</v>
      </c>
      <c r="AH1475" s="9">
        <v>6.1062802999999999</v>
      </c>
      <c r="AI1475" s="9">
        <v>14.154566000000001</v>
      </c>
      <c r="AJ1475" s="9">
        <v>3</v>
      </c>
      <c r="AK1475" s="9">
        <v>3.6215299999999999</v>
      </c>
      <c r="AL1475" s="9">
        <v>7.3940234</v>
      </c>
      <c r="AM1475" s="9">
        <v>0.28136364000000003</v>
      </c>
      <c r="AN1475" s="9">
        <v>9.1249999999999998E-2</v>
      </c>
      <c r="AO1475" s="9">
        <v>6.9085090000000002E-3</v>
      </c>
      <c r="AP1475" s="9">
        <v>1.9065806000000001</v>
      </c>
      <c r="AQ1475" s="9">
        <v>293.57387999999997</v>
      </c>
      <c r="AR1475" s="9">
        <v>33.303739999999998</v>
      </c>
      <c r="AS1475" s="9">
        <v>29.746943999999999</v>
      </c>
      <c r="AT1475" s="9">
        <v>0.79436134999999997</v>
      </c>
      <c r="AU1475" s="9">
        <v>15.272062</v>
      </c>
      <c r="AV1475" s="9">
        <v>16.772251000000001</v>
      </c>
      <c r="AW1475" s="9">
        <v>2.2512707999999999</v>
      </c>
      <c r="AX1475" s="12">
        <f ca="1">IFERROR(__xludf.DUMMYFUNCTION("1-(PERCENTRANK(FILTER(AG:AG, $A:$A=$A1475), $AG1475))"),0.796999999999999)</f>
        <v>0.79699999999999904</v>
      </c>
      <c r="AY1475" s="13">
        <f ca="1">IFERROR(__xludf.DUMMYFUNCTION("PERCENTRANK(FILTER(K:K, $A:$A=$A1475), $K1475)"),0.679)</f>
        <v>0.67900000000000005</v>
      </c>
      <c r="AZ1475" s="13">
        <f ca="1">IFERROR(__xludf.DUMMYFUNCTION("PERCENTRANK(FILTER(I:I, $A:$A=$A1475), $I1475)"),0.809)</f>
        <v>0.80900000000000005</v>
      </c>
      <c r="BA1475" s="12">
        <f ca="1">IFERROR(__xludf.DUMMYFUNCTION("PERCENTRANK(FILTER(AI:AI, $A:$A=$A1475), $AI1475)"),0.672)</f>
        <v>0.67200000000000004</v>
      </c>
      <c r="BB1475" s="13">
        <f ca="1">IFERROR(__xludf.DUMMYFUNCTION("PERCENTRANK(FILTER(AT:AT, $A:$A=$A1475), $AT1475)"),0.361)</f>
        <v>0.36099999999999999</v>
      </c>
      <c r="BC1475" s="13">
        <f ca="1">IFERROR(__xludf.DUMMYFUNCTION("PERCENTRANK(FILTER(AU:AU, $A:$A=$A1475), $AU1475)"),0.526)</f>
        <v>0.52600000000000002</v>
      </c>
      <c r="BM1475" s="9">
        <v>0.21617499000000001</v>
      </c>
      <c r="BN1475" s="9">
        <v>4.1458334999999999E-2</v>
      </c>
      <c r="BO1475" s="9">
        <v>4.6666664999999998</v>
      </c>
      <c r="BP1475" s="9">
        <v>20.545453999999999</v>
      </c>
      <c r="BQ1475" s="9">
        <v>5.8417706000000003</v>
      </c>
      <c r="BR1475" s="9">
        <v>11.0625</v>
      </c>
      <c r="BS1475" s="9">
        <v>7.3582362999999997</v>
      </c>
      <c r="BT1475" s="9">
        <v>6.810403</v>
      </c>
      <c r="BU1475" s="9">
        <v>1.6815983000000001</v>
      </c>
      <c r="BV1475" s="9">
        <v>3.3199741999999999</v>
      </c>
      <c r="BW1475" s="9">
        <v>14.939192</v>
      </c>
      <c r="BX1475" s="9">
        <v>10.791016000000001</v>
      </c>
      <c r="BY1475" s="9">
        <v>10.178419999999999</v>
      </c>
      <c r="BZ1475" s="9">
        <v>7.1500272999999996</v>
      </c>
      <c r="CA1475" s="9">
        <v>48.294800000000002</v>
      </c>
      <c r="CB1475" s="9">
        <v>58.913130000000002</v>
      </c>
      <c r="CC1475" s="9">
        <v>43.639560000000003</v>
      </c>
      <c r="CD1475" s="9">
        <v>65.430859999999996</v>
      </c>
    </row>
    <row r="1476" spans="1:82" ht="15.75" hidden="1" customHeight="1" x14ac:dyDescent="0.2">
      <c r="A1476" s="9" t="s">
        <v>77</v>
      </c>
      <c r="B1476" s="9" t="s">
        <v>3577</v>
      </c>
      <c r="C1476" s="9">
        <v>5241</v>
      </c>
      <c r="D1476" s="9">
        <v>0</v>
      </c>
      <c r="E1476" s="9">
        <v>0</v>
      </c>
      <c r="F1476" s="9">
        <v>1</v>
      </c>
      <c r="G1476" s="9">
        <v>0.45573585999999999</v>
      </c>
      <c r="H1476" s="9">
        <v>1</v>
      </c>
      <c r="I1476" s="16">
        <v>6.8672634370159304E-5</v>
      </c>
      <c r="J1476" s="9">
        <v>10.3160526118044</v>
      </c>
      <c r="K1476" s="9">
        <v>2.6195938587188698</v>
      </c>
      <c r="L1476" s="9">
        <v>7.0843050915377201E-4</v>
      </c>
      <c r="M1476" s="9">
        <v>1.7989441403187801E-4</v>
      </c>
      <c r="N1476" s="9">
        <v>0</v>
      </c>
      <c r="O1476" s="9">
        <v>0</v>
      </c>
      <c r="P1476" s="9" t="s">
        <v>3578</v>
      </c>
      <c r="Q1476" s="9">
        <v>42631108</v>
      </c>
      <c r="R1476" s="9" t="s">
        <v>589</v>
      </c>
      <c r="S1476" s="9">
        <v>600</v>
      </c>
      <c r="T1476" s="9">
        <v>38.2425107778162</v>
      </c>
      <c r="U1476" s="9">
        <v>-122.679628820471</v>
      </c>
      <c r="V1476" s="9">
        <v>249</v>
      </c>
      <c r="W1476" s="9">
        <v>380</v>
      </c>
      <c r="X1476" s="9">
        <v>38359.479910249102</v>
      </c>
      <c r="Z1476" s="9">
        <v>13922.744533811299</v>
      </c>
      <c r="AB1476" s="9">
        <v>24436.7353764377</v>
      </c>
      <c r="AC1476" s="9">
        <v>8142.7680132240503</v>
      </c>
      <c r="AD1476" s="9">
        <v>12827.076447711799</v>
      </c>
      <c r="AE1476" s="9">
        <v>1.7989441403187801E-4</v>
      </c>
      <c r="AF1476" s="11">
        <v>6.8672634370159304E-5</v>
      </c>
      <c r="AG1476" s="9">
        <v>1481</v>
      </c>
      <c r="AH1476" s="9">
        <v>3.2351605999999999</v>
      </c>
      <c r="AI1476" s="9">
        <v>9.8579170000000005</v>
      </c>
      <c r="AJ1476" s="9">
        <v>2</v>
      </c>
      <c r="AK1476" s="9">
        <v>2.5044016999999998</v>
      </c>
      <c r="AL1476" s="9">
        <v>6.667179</v>
      </c>
      <c r="AM1476" s="9">
        <v>-0.36040460000000002</v>
      </c>
      <c r="AN1476" s="9">
        <v>2.1428570000000001E-2</v>
      </c>
      <c r="AO1476" s="9">
        <v>7.1167223999999999E-3</v>
      </c>
      <c r="AP1476" s="9">
        <v>2.4333727000000001</v>
      </c>
      <c r="AQ1476" s="9">
        <v>295.02544999999998</v>
      </c>
      <c r="AR1476" s="9">
        <v>25.774270999999999</v>
      </c>
      <c r="AS1476" s="9">
        <v>27.376366000000001</v>
      </c>
      <c r="AT1476" s="9">
        <v>0.76778190000000002</v>
      </c>
      <c r="AU1476" s="9">
        <v>17.420935</v>
      </c>
      <c r="AV1476" s="9">
        <v>19.175906999999999</v>
      </c>
      <c r="AW1476" s="9">
        <v>4.0502050000000001</v>
      </c>
      <c r="AX1476" s="12">
        <f ca="1">IFERROR(__xludf.DUMMYFUNCTION("1-(PERCENTRANK(FILTER(AG:AG, $A:$A=$A1476), $AG1476))"),0.375)</f>
        <v>0.375</v>
      </c>
      <c r="AY1476" s="13">
        <f ca="1">IFERROR(__xludf.DUMMYFUNCTION("PERCENTRANK(FILTER(K:K, $A:$A=$A1476), $K1476)"),0.331)</f>
        <v>0.33100000000000002</v>
      </c>
      <c r="AZ1476" s="13">
        <f ca="1">IFERROR(__xludf.DUMMYFUNCTION("PERCENTRANK(FILTER(I:I, $A:$A=$A1476), $I1476)"),0.188)</f>
        <v>0.188</v>
      </c>
      <c r="BA1476" s="12">
        <f ca="1">IFERROR(__xludf.DUMMYFUNCTION("PERCENTRANK(FILTER(AI:AI, $A:$A=$A1476), $AI1476)"),0.198)</f>
        <v>0.19800000000000001</v>
      </c>
      <c r="BB1476" s="13">
        <f ca="1">IFERROR(__xludf.DUMMYFUNCTION("PERCENTRANK(FILTER(AT:AT, $A:$A=$A1476), $AT1476)"),0.271)</f>
        <v>0.27100000000000002</v>
      </c>
      <c r="BC1476" s="13">
        <f ca="1">IFERROR(__xludf.DUMMYFUNCTION("PERCENTRANK(FILTER(AU:AU, $A:$A=$A1476), $AU1476)"),0.672)</f>
        <v>0.67200000000000004</v>
      </c>
      <c r="BM1476" s="9">
        <v>0.15997101</v>
      </c>
      <c r="BN1476" s="9">
        <v>3.0214285E-2</v>
      </c>
      <c r="BO1476" s="9">
        <v>3.1818181999999999</v>
      </c>
      <c r="BP1476" s="9">
        <v>19.336842000000001</v>
      </c>
      <c r="BQ1476" s="9">
        <v>0</v>
      </c>
      <c r="BR1476" s="9">
        <v>7.1428569999999999E-3</v>
      </c>
      <c r="BS1476" s="9">
        <v>11.059972</v>
      </c>
      <c r="BT1476" s="9">
        <v>9.6463210000000004</v>
      </c>
      <c r="BU1476" s="9">
        <v>1.5938171000000001</v>
      </c>
      <c r="BV1476" s="9">
        <v>2.9083896</v>
      </c>
      <c r="BW1476" s="9">
        <v>16.270596999999999</v>
      </c>
      <c r="BX1476" s="9">
        <v>13.991275</v>
      </c>
      <c r="BY1476" s="9">
        <v>13.499922</v>
      </c>
      <c r="BZ1476" s="9">
        <v>11.165354000000001</v>
      </c>
      <c r="CA1476" s="9">
        <v>50.746456000000002</v>
      </c>
      <c r="CB1476" s="9">
        <v>57.595332999999997</v>
      </c>
      <c r="CC1476" s="9">
        <v>35.374214000000002</v>
      </c>
      <c r="CD1476" s="9">
        <v>46.540509999999998</v>
      </c>
    </row>
    <row r="1477" spans="1:82" ht="15.75" hidden="1" customHeight="1" x14ac:dyDescent="0.2">
      <c r="A1477" s="9" t="s">
        <v>106</v>
      </c>
      <c r="B1477" s="9" t="s">
        <v>3579</v>
      </c>
      <c r="C1477" s="9">
        <v>6149</v>
      </c>
      <c r="D1477" s="9">
        <v>37</v>
      </c>
      <c r="E1477" s="9">
        <v>61.2180510342654</v>
      </c>
      <c r="F1477" s="9">
        <v>149</v>
      </c>
      <c r="G1477" s="9">
        <v>125.63540999999999</v>
      </c>
      <c r="H1477" s="9">
        <v>15</v>
      </c>
      <c r="I1477" s="16">
        <v>5.6886236173644E-5</v>
      </c>
      <c r="J1477" s="9">
        <v>3.7818049858743798E-2</v>
      </c>
      <c r="K1477" s="9">
        <v>5.7532576151813002</v>
      </c>
      <c r="L1477" s="11">
        <v>2.1513265158911399E-6</v>
      </c>
      <c r="M1477" s="9">
        <v>1.7953380675711099E-4</v>
      </c>
      <c r="N1477" s="9">
        <v>0.24832214765100599</v>
      </c>
      <c r="O1477" s="9">
        <v>0.48726750477876202</v>
      </c>
      <c r="P1477" s="9" t="s">
        <v>3580</v>
      </c>
      <c r="Q1477" s="9">
        <v>83692105</v>
      </c>
      <c r="R1477" s="9" t="s">
        <v>1905</v>
      </c>
      <c r="S1477" s="9">
        <v>71630</v>
      </c>
      <c r="T1477" s="9">
        <v>36.975960769757698</v>
      </c>
      <c r="U1477" s="9">
        <v>-121.894674611364</v>
      </c>
      <c r="V1477" s="9">
        <v>52</v>
      </c>
      <c r="W1477" s="9">
        <v>222</v>
      </c>
      <c r="X1477" s="9">
        <v>14008.441810174099</v>
      </c>
      <c r="Z1477" s="9">
        <v>2893.6341070820899</v>
      </c>
      <c r="AB1477" s="9">
        <v>11114.807703091999</v>
      </c>
      <c r="AC1477" s="9">
        <v>1881.1604569210699</v>
      </c>
      <c r="AD1477" s="9">
        <v>5371.6035004342402</v>
      </c>
      <c r="AE1477" s="9">
        <v>2.6930071013566699E-3</v>
      </c>
      <c r="AF1477" s="9">
        <v>8.5329354260465996E-4</v>
      </c>
      <c r="AG1477" s="9">
        <v>1482</v>
      </c>
      <c r="AH1477" s="9">
        <v>6.3418510000000001</v>
      </c>
      <c r="AI1477" s="9">
        <v>17.869060000000001</v>
      </c>
      <c r="AJ1477" s="9">
        <v>2.2083333000000001</v>
      </c>
      <c r="AK1477" s="9">
        <v>1.6176519</v>
      </c>
      <c r="AL1477" s="9">
        <v>4.2469634999999997</v>
      </c>
      <c r="AM1477" s="9">
        <v>-0.59619089999999997</v>
      </c>
      <c r="AN1477" s="9">
        <v>7.3333330000000002E-2</v>
      </c>
      <c r="AO1477" s="9">
        <v>7.1047250000000001E-3</v>
      </c>
      <c r="AP1477" s="9">
        <v>1.730637</v>
      </c>
      <c r="AQ1477" s="9">
        <v>294.28206999999998</v>
      </c>
      <c r="AR1477" s="9">
        <v>30.998514</v>
      </c>
      <c r="AS1477" s="9">
        <v>24.74297</v>
      </c>
      <c r="AT1477" s="9">
        <v>0.73264163999999998</v>
      </c>
      <c r="AU1477" s="9">
        <v>15.950441</v>
      </c>
      <c r="AV1477" s="9">
        <v>17.367334</v>
      </c>
      <c r="AW1477" s="9">
        <v>16.662157000000001</v>
      </c>
      <c r="AX1477" s="12">
        <f ca="1">IFERROR(__xludf.DUMMYFUNCTION("1-(PERCENTRANK(FILTER(AG:AG, $A:$A=$A1477), $AG1477))"),0.685)</f>
        <v>0.68500000000000005</v>
      </c>
      <c r="AY1477" s="13">
        <f ca="1">IFERROR(__xludf.DUMMYFUNCTION("PERCENTRANK(FILTER(K:K, $A:$A=$A1477), $K1477)"),0.671)</f>
        <v>0.67100000000000004</v>
      </c>
      <c r="AZ1477" s="13">
        <f ca="1">IFERROR(__xludf.DUMMYFUNCTION("PERCENTRANK(FILTER(I:I, $A:$A=$A1477), $I1477)"),0.687)</f>
        <v>0.68700000000000006</v>
      </c>
      <c r="BA1477" s="12">
        <f ca="1">IFERROR(__xludf.DUMMYFUNCTION("PERCENTRANK(FILTER(AI:AI, $A:$A=$A1477), $AI1477)"),0.769)</f>
        <v>0.76900000000000002</v>
      </c>
      <c r="BB1477" s="13">
        <f ca="1">IFERROR(__xludf.DUMMYFUNCTION("PERCENTRANK(FILTER(AT:AT, $A:$A=$A1477), $AT1477)"),0.203)</f>
        <v>0.20300000000000001</v>
      </c>
      <c r="BC1477" s="13">
        <f ca="1">IFERROR(__xludf.DUMMYFUNCTION("PERCENTRANK(FILTER(AU:AU, $A:$A=$A1477), $AU1477)"),0.69)</f>
        <v>0.69</v>
      </c>
      <c r="BM1477" s="9">
        <v>0.31088423999999998</v>
      </c>
      <c r="BN1477" s="9">
        <v>0.26041666000000002</v>
      </c>
      <c r="BO1477" s="9">
        <v>6.35</v>
      </c>
      <c r="BP1477" s="9">
        <v>20.6</v>
      </c>
      <c r="BQ1477" s="9">
        <v>1.2833333</v>
      </c>
      <c r="BR1477" s="9">
        <v>6.2083335000000002</v>
      </c>
      <c r="BS1477" s="9">
        <v>6.8919879999999996</v>
      </c>
      <c r="BT1477" s="9">
        <v>6.3741573999999996</v>
      </c>
      <c r="BU1477" s="9">
        <v>1.731679</v>
      </c>
      <c r="BV1477" s="9">
        <v>3.1522144999999999</v>
      </c>
      <c r="BW1477" s="9">
        <v>15.049509</v>
      </c>
      <c r="BX1477" s="9">
        <v>11.529029</v>
      </c>
      <c r="BY1477" s="9">
        <v>9.5063359999999992</v>
      </c>
      <c r="BZ1477" s="9">
        <v>7.0445703999999996</v>
      </c>
      <c r="CA1477" s="9">
        <v>39.815685000000002</v>
      </c>
      <c r="CB1477" s="9">
        <v>50.295788000000002</v>
      </c>
      <c r="CC1477" s="9">
        <v>42.912590000000002</v>
      </c>
      <c r="CD1477" s="9">
        <v>63.745365</v>
      </c>
    </row>
    <row r="1478" spans="1:82" ht="15.75" hidden="1" customHeight="1" x14ac:dyDescent="0.2">
      <c r="A1478" s="9" t="s">
        <v>106</v>
      </c>
      <c r="B1478" s="9" t="s">
        <v>3581</v>
      </c>
      <c r="C1478" s="9">
        <v>4009</v>
      </c>
      <c r="D1478" s="9">
        <v>71</v>
      </c>
      <c r="E1478" s="9">
        <v>116.222417040876</v>
      </c>
      <c r="F1478" s="9">
        <v>205</v>
      </c>
      <c r="G1478" s="9">
        <v>167.45419999999999</v>
      </c>
      <c r="H1478" s="9">
        <v>49</v>
      </c>
      <c r="I1478" s="16">
        <v>4.1424861165625899E-5</v>
      </c>
      <c r="J1478" s="9">
        <v>1095.21003818297</v>
      </c>
      <c r="K1478" s="9">
        <v>9.2535577645515605</v>
      </c>
      <c r="L1478" s="9">
        <v>3.8009050061264101E-2</v>
      </c>
      <c r="M1478" s="9">
        <v>1.79379044786258E-4</v>
      </c>
      <c r="N1478" s="9">
        <v>0.34634146341463401</v>
      </c>
      <c r="O1478" s="9">
        <v>0.69405498231326701</v>
      </c>
      <c r="P1478" s="9" t="s">
        <v>3582</v>
      </c>
      <c r="Q1478" s="9">
        <v>183052113</v>
      </c>
      <c r="R1478" s="9" t="s">
        <v>312</v>
      </c>
      <c r="S1478" s="9" t="s">
        <v>3583</v>
      </c>
      <c r="T1478" s="9">
        <v>35.489404332927698</v>
      </c>
      <c r="U1478" s="9">
        <v>-120.638876043558</v>
      </c>
      <c r="V1478" s="9">
        <v>130</v>
      </c>
      <c r="W1478" s="9">
        <v>102</v>
      </c>
      <c r="X1478" s="9">
        <v>21175.715832797101</v>
      </c>
      <c r="Z1478" s="9">
        <v>14423.3233302059</v>
      </c>
      <c r="AB1478" s="9">
        <v>6752.3925025911904</v>
      </c>
      <c r="AC1478" s="9">
        <v>10180.3906421681</v>
      </c>
      <c r="AD1478" s="9">
        <v>4388.4633422308098</v>
      </c>
      <c r="AE1478" s="9">
        <v>8.7895731945266606E-3</v>
      </c>
      <c r="AF1478" s="9">
        <v>2.0298181971156702E-3</v>
      </c>
      <c r="AG1478" s="9">
        <v>1483</v>
      </c>
      <c r="AH1478" s="9">
        <v>0.91667169999999998</v>
      </c>
      <c r="AI1478" s="9">
        <v>3.4067216</v>
      </c>
      <c r="AJ1478" s="9">
        <v>2.0689654000000002</v>
      </c>
      <c r="AK1478" s="9">
        <v>2.2164586000000002</v>
      </c>
      <c r="AL1478" s="9">
        <v>6.6571699999999998</v>
      </c>
      <c r="AM1478" s="9">
        <v>-2.1451712000000001</v>
      </c>
      <c r="AN1478" s="9">
        <v>8.6896549999999993E-3</v>
      </c>
      <c r="AO1478" s="9">
        <v>6.3486382999999999E-3</v>
      </c>
      <c r="AP1478" s="9">
        <v>1.0724038</v>
      </c>
      <c r="AQ1478" s="9">
        <v>297.50223</v>
      </c>
      <c r="AR1478" s="9">
        <v>38.675587</v>
      </c>
      <c r="AS1478" s="9">
        <v>32.975605000000002</v>
      </c>
      <c r="AT1478" s="9">
        <v>1.1667391</v>
      </c>
      <c r="AU1478" s="9">
        <v>14.601053</v>
      </c>
      <c r="AV1478" s="9">
        <v>15.451617000000001</v>
      </c>
      <c r="AW1478" s="9">
        <v>1.2556316000000001</v>
      </c>
      <c r="AX1478" s="12">
        <f ca="1">IFERROR(__xludf.DUMMYFUNCTION("1-(PERCENTRANK(FILTER(AG:AG, $A:$A=$A1478), $AG1478))"),0.683)</f>
        <v>0.68300000000000005</v>
      </c>
      <c r="AY1478" s="13">
        <f ca="1">IFERROR(__xludf.DUMMYFUNCTION("PERCENTRANK(FILTER(K:K, $A:$A=$A1478), $K1478)"),0.793)</f>
        <v>0.79300000000000004</v>
      </c>
      <c r="AZ1478" s="13">
        <f ca="1">IFERROR(__xludf.DUMMYFUNCTION("PERCENTRANK(FILTER(I:I, $A:$A=$A1478), $I1478)"),0.507)</f>
        <v>0.50700000000000001</v>
      </c>
      <c r="BA1478" s="12">
        <f ca="1">IFERROR(__xludf.DUMMYFUNCTION("PERCENTRANK(FILTER(AI:AI, $A:$A=$A1478), $AI1478)"),0.117)</f>
        <v>0.11700000000000001</v>
      </c>
      <c r="BB1478" s="13">
        <f ca="1">IFERROR(__xludf.DUMMYFUNCTION("PERCENTRANK(FILTER(AT:AT, $A:$A=$A1478), $AT1478)"),0.848)</f>
        <v>0.84799999999999998</v>
      </c>
      <c r="BC1478" s="13">
        <f ca="1">IFERROR(__xludf.DUMMYFUNCTION("PERCENTRANK(FILTER(AU:AU, $A:$A=$A1478), $AU1478)"),0.416)</f>
        <v>0.41599999999999998</v>
      </c>
      <c r="BM1478" s="9">
        <v>0.16766159999999999</v>
      </c>
      <c r="BN1478" s="9">
        <v>2.2068965999999999E-2</v>
      </c>
      <c r="BO1478" s="9">
        <v>1.7804878</v>
      </c>
      <c r="BP1478" s="9">
        <v>14.951219999999999</v>
      </c>
      <c r="BQ1478" s="9">
        <v>0.57717240000000003</v>
      </c>
      <c r="BR1478" s="9">
        <v>1.4137930999999999</v>
      </c>
      <c r="BS1478" s="9">
        <v>7.9919929999999999</v>
      </c>
      <c r="BT1478" s="9">
        <v>8.1498179999999998</v>
      </c>
      <c r="BU1478" s="9">
        <v>1.9355579999999999</v>
      </c>
      <c r="BV1478" s="9">
        <v>3.594951</v>
      </c>
      <c r="BW1478" s="9">
        <v>13.685143</v>
      </c>
      <c r="BX1478" s="9">
        <v>10.033576</v>
      </c>
      <c r="BY1478" s="9">
        <v>10.173904</v>
      </c>
      <c r="BZ1478" s="9">
        <v>6.8651220000000004</v>
      </c>
      <c r="CA1478" s="9">
        <v>46.747191999999998</v>
      </c>
      <c r="CB1478" s="9">
        <v>64.839529999999996</v>
      </c>
      <c r="CC1478" s="9">
        <v>48.611060000000002</v>
      </c>
      <c r="CD1478" s="9">
        <v>67.837260000000001</v>
      </c>
    </row>
    <row r="1479" spans="1:82" ht="15.75" hidden="1" customHeight="1" x14ac:dyDescent="0.2">
      <c r="A1479" s="9" t="s">
        <v>73</v>
      </c>
      <c r="B1479" s="9" t="s">
        <v>3584</v>
      </c>
      <c r="C1479" s="9">
        <v>3288</v>
      </c>
      <c r="D1479" s="9">
        <v>31</v>
      </c>
      <c r="E1479" s="9">
        <v>46.032447206566403</v>
      </c>
      <c r="F1479" s="9">
        <v>82</v>
      </c>
      <c r="G1479" s="9">
        <v>71.528739999999999</v>
      </c>
      <c r="H1479" s="9">
        <v>9</v>
      </c>
      <c r="I1479" s="16">
        <v>9.7232152863095195E-5</v>
      </c>
      <c r="J1479" s="9">
        <v>3.7817834782734601E-2</v>
      </c>
      <c r="K1479" s="9">
        <v>3.1932285030682799</v>
      </c>
      <c r="L1479" s="11">
        <v>3.67710949254613E-6</v>
      </c>
      <c r="M1479" s="9">
        <v>1.7904409711869999E-4</v>
      </c>
      <c r="N1479" s="9">
        <v>0.37804878048780399</v>
      </c>
      <c r="O1479" s="9">
        <v>0.64355177026927002</v>
      </c>
      <c r="P1479" s="9" t="s">
        <v>3585</v>
      </c>
      <c r="Q1479" s="9">
        <v>152031101</v>
      </c>
      <c r="R1479" s="9" t="s">
        <v>353</v>
      </c>
      <c r="S1479" s="9" t="s">
        <v>98</v>
      </c>
      <c r="T1479" s="9">
        <v>39.208937737080703</v>
      </c>
      <c r="U1479" s="9">
        <v>-121.061176600309</v>
      </c>
      <c r="V1479" s="9">
        <v>133</v>
      </c>
      <c r="W1479" s="9">
        <v>147</v>
      </c>
      <c r="X1479" s="9">
        <v>9203.4325219630991</v>
      </c>
      <c r="Z1479" s="9">
        <v>4306.6032021531701</v>
      </c>
      <c r="AB1479" s="9">
        <v>4896.82931980993</v>
      </c>
      <c r="AC1479" s="9">
        <v>1152.0117205270001</v>
      </c>
      <c r="AD1479" s="9">
        <v>1749.55008660782</v>
      </c>
      <c r="AE1479" s="9">
        <v>1.6113968740682999E-3</v>
      </c>
      <c r="AF1479" s="9">
        <v>8.7508937576785597E-4</v>
      </c>
      <c r="AG1479" s="9">
        <v>1484</v>
      </c>
      <c r="AH1479" s="9">
        <v>4.2262259999999996</v>
      </c>
      <c r="AI1479" s="9">
        <v>13.679515</v>
      </c>
      <c r="AJ1479" s="9">
        <v>2</v>
      </c>
      <c r="AK1479" s="9">
        <v>2.0615492</v>
      </c>
      <c r="AL1479" s="9">
        <v>5.8265966999999996</v>
      </c>
      <c r="AM1479" s="9">
        <v>0.69457685999999996</v>
      </c>
      <c r="AN1479" s="9">
        <v>4.4117650000000001E-2</v>
      </c>
      <c r="AO1479" s="9">
        <v>5.5176922999999999E-3</v>
      </c>
      <c r="AP1479" s="9">
        <v>3.7397838000000001</v>
      </c>
      <c r="AQ1479" s="9">
        <v>293.98099999999999</v>
      </c>
      <c r="AR1479" s="9">
        <v>44.443416999999997</v>
      </c>
      <c r="AS1479" s="9">
        <v>31.673117000000001</v>
      </c>
      <c r="AT1479" s="9">
        <v>1.1048461999999999</v>
      </c>
      <c r="AU1479" s="9">
        <v>12.761547999999999</v>
      </c>
      <c r="AV1479" s="9">
        <v>14.846204999999999</v>
      </c>
      <c r="AW1479" s="9">
        <v>12.122711000000001</v>
      </c>
      <c r="AX1479" s="12">
        <f ca="1">IFERROR(__xludf.DUMMYFUNCTION("1-(PERCENTRANK(FILTER(AG:AG, $A:$A=$A1479), $AG1479))"),0.226999999999999)</f>
        <v>0.22699999999999901</v>
      </c>
      <c r="AY1479" s="13">
        <f ca="1">IFERROR(__xludf.DUMMYFUNCTION("PERCENTRANK(FILTER(K:K, $A:$A=$A1479), $K1479)"),0.136)</f>
        <v>0.13600000000000001</v>
      </c>
      <c r="AZ1479" s="13">
        <f ca="1">IFERROR(__xludf.DUMMYFUNCTION("PERCENTRANK(FILTER(I:I, $A:$A=$A1479), $I1479)"),0.72)</f>
        <v>0.72</v>
      </c>
      <c r="BA1479" s="12">
        <f ca="1">IFERROR(__xludf.DUMMYFUNCTION("PERCENTRANK(FILTER(AI:AI, $A:$A=$A1479), $AI1479)"),0.598)</f>
        <v>0.59799999999999998</v>
      </c>
      <c r="BB1479" s="13">
        <f ca="1">IFERROR(__xludf.DUMMYFUNCTION("PERCENTRANK(FILTER(AT:AT, $A:$A=$A1479), $AT1479)"),0.066)</f>
        <v>6.6000000000000003E-2</v>
      </c>
      <c r="BC1479" s="13">
        <f ca="1">IFERROR(__xludf.DUMMYFUNCTION("PERCENTRANK(FILTER(AU:AU, $A:$A=$A1479), $AU1479)"),0.793)</f>
        <v>0.79300000000000004</v>
      </c>
      <c r="BM1479" s="9">
        <v>0.58494705000000002</v>
      </c>
      <c r="BN1479" s="9">
        <v>3.4705880000000001E-2</v>
      </c>
      <c r="BO1479" s="9">
        <v>5.5714290000000002</v>
      </c>
      <c r="BP1479" s="9">
        <v>18.5</v>
      </c>
      <c r="BQ1479" s="9">
        <v>3.0423529999999999</v>
      </c>
      <c r="BR1479" s="9">
        <v>4.8235292000000003</v>
      </c>
      <c r="BS1479" s="9">
        <v>8.6287529999999997</v>
      </c>
      <c r="BT1479" s="9">
        <v>6.7985870000000004</v>
      </c>
      <c r="BU1479" s="9">
        <v>1.9158189999999999</v>
      </c>
      <c r="BV1479" s="9">
        <v>3.4105884999999998</v>
      </c>
      <c r="BW1479" s="9">
        <v>13.731496</v>
      </c>
      <c r="BX1479" s="9">
        <v>6.1769457000000001</v>
      </c>
      <c r="BY1479" s="9">
        <v>8.5946049999999996</v>
      </c>
      <c r="BZ1479" s="9">
        <v>4.1444450000000002</v>
      </c>
      <c r="CA1479" s="9">
        <v>51.698169999999998</v>
      </c>
      <c r="CB1479" s="9">
        <v>90.286730000000006</v>
      </c>
      <c r="CC1479" s="9">
        <v>49.682470000000002</v>
      </c>
      <c r="CD1479" s="9">
        <v>90.751369999999994</v>
      </c>
    </row>
    <row r="1480" spans="1:82" ht="15.75" hidden="1" customHeight="1" x14ac:dyDescent="0.2">
      <c r="A1480" s="9" t="s">
        <v>106</v>
      </c>
      <c r="B1480" s="9" t="s">
        <v>3586</v>
      </c>
      <c r="C1480" s="9">
        <v>3462</v>
      </c>
      <c r="D1480" s="9">
        <v>4</v>
      </c>
      <c r="E1480" s="9">
        <v>5.3451685186429696</v>
      </c>
      <c r="F1480" s="9">
        <v>19</v>
      </c>
      <c r="G1480" s="9">
        <v>14.813577</v>
      </c>
      <c r="H1480" s="9">
        <v>4</v>
      </c>
      <c r="I1480" s="16">
        <v>6.2989030084281694E-5</v>
      </c>
      <c r="J1480" s="9">
        <v>3.7818049858743701E-2</v>
      </c>
      <c r="K1480" s="9">
        <v>3.5587302446365299</v>
      </c>
      <c r="L1480" s="11">
        <v>2.38212228028127E-6</v>
      </c>
      <c r="M1480" s="9">
        <v>1.7901947467180399E-4</v>
      </c>
      <c r="N1480" s="9">
        <v>0.21052631578947301</v>
      </c>
      <c r="O1480" s="9">
        <v>0.36082903052408699</v>
      </c>
      <c r="P1480" s="9" t="s">
        <v>3587</v>
      </c>
      <c r="Q1480" s="9">
        <v>83500402</v>
      </c>
      <c r="R1480" s="9" t="s">
        <v>3588</v>
      </c>
      <c r="S1480" s="9" t="s">
        <v>98</v>
      </c>
      <c r="T1480" s="9">
        <v>36.984162002372898</v>
      </c>
      <c r="U1480" s="9">
        <v>-121.91543772128701</v>
      </c>
      <c r="V1480" s="9">
        <v>46</v>
      </c>
      <c r="W1480" s="9">
        <v>229</v>
      </c>
      <c r="X1480" s="9">
        <v>12860.1259172633</v>
      </c>
      <c r="Z1480" s="9">
        <v>2486.9473484475202</v>
      </c>
      <c r="AB1480" s="9">
        <v>10373.1785688158</v>
      </c>
      <c r="AC1480" s="9">
        <v>417.79508951487003</v>
      </c>
      <c r="AD1480" s="9">
        <v>669.31478222687599</v>
      </c>
      <c r="AE1480" s="9">
        <v>7.1607789868721695E-4</v>
      </c>
      <c r="AF1480" s="9">
        <v>2.5195612033712602E-4</v>
      </c>
      <c r="AG1480" s="9">
        <v>1485</v>
      </c>
      <c r="AH1480" s="9">
        <v>8.0985809999999994</v>
      </c>
      <c r="AI1480" s="9">
        <v>21.579360999999999</v>
      </c>
      <c r="AJ1480" s="9">
        <v>2.8571430000000002</v>
      </c>
      <c r="AK1480" s="9">
        <v>1.4957024000000001</v>
      </c>
      <c r="AL1480" s="9">
        <v>3.9541594999999998</v>
      </c>
      <c r="AM1480" s="9">
        <v>8.2443120000000008</v>
      </c>
      <c r="AN1480" s="9">
        <v>2.8571428999999999E-2</v>
      </c>
      <c r="AO1480" s="9">
        <v>7.2183096999999998E-3</v>
      </c>
      <c r="AP1480" s="9">
        <v>1.8216429999999999</v>
      </c>
      <c r="AQ1480" s="9">
        <v>294.06529999999998</v>
      </c>
      <c r="AR1480" s="9">
        <v>30.058600999999999</v>
      </c>
      <c r="AS1480" s="9">
        <v>24.007048000000001</v>
      </c>
      <c r="AT1480" s="9">
        <v>0.70160180000000005</v>
      </c>
      <c r="AU1480" s="9">
        <v>16.142714999999999</v>
      </c>
      <c r="AV1480" s="9">
        <v>17.596589999999999</v>
      </c>
      <c r="AW1480" s="9">
        <v>21.262709999999998</v>
      </c>
      <c r="AX1480" s="12">
        <f ca="1">IFERROR(__xludf.DUMMYFUNCTION("1-(PERCENTRANK(FILTER(AG:AG, $A:$A=$A1480), $AG1480))"),0.681)</f>
        <v>0.68100000000000005</v>
      </c>
      <c r="AY1480" s="13">
        <f ca="1">IFERROR(__xludf.DUMMYFUNCTION("PERCENTRANK(FILTER(K:K, $A:$A=$A1480), $K1480)"),0.54)</f>
        <v>0.54</v>
      </c>
      <c r="AZ1480" s="13">
        <f ca="1">IFERROR(__xludf.DUMMYFUNCTION("PERCENTRANK(FILTER(I:I, $A:$A=$A1480), $I1480)"),0.716)</f>
        <v>0.71599999999999997</v>
      </c>
      <c r="BA1480" s="12">
        <f ca="1">IFERROR(__xludf.DUMMYFUNCTION("PERCENTRANK(FILTER(AI:AI, $A:$A=$A1480), $AI1480)"),0.892)</f>
        <v>0.89200000000000002</v>
      </c>
      <c r="BB1480" s="13">
        <f ca="1">IFERROR(__xludf.DUMMYFUNCTION("PERCENTRANK(FILTER(AT:AT, $A:$A=$A1480), $AT1480)"),0.172)</f>
        <v>0.17199999999999999</v>
      </c>
      <c r="BC1480" s="13">
        <f ca="1">IFERROR(__xludf.DUMMYFUNCTION("PERCENTRANK(FILTER(AU:AU, $A:$A=$A1480), $AU1480)"),0.745)</f>
        <v>0.745</v>
      </c>
      <c r="BM1480" s="9">
        <v>0.29813879999999998</v>
      </c>
      <c r="BN1480" s="9">
        <v>6.4285709999999996E-2</v>
      </c>
      <c r="BO1480" s="9">
        <v>4.6666664999999998</v>
      </c>
      <c r="BP1480" s="9">
        <v>18.666665999999999</v>
      </c>
      <c r="BQ1480" s="9">
        <v>0.58285712999999995</v>
      </c>
      <c r="BR1480" s="9">
        <v>2.7142856000000002</v>
      </c>
      <c r="BS1480" s="9">
        <v>6.9233254999999998</v>
      </c>
      <c r="BT1480" s="9">
        <v>6.355067</v>
      </c>
      <c r="BU1480" s="9">
        <v>1.6861366</v>
      </c>
      <c r="BV1480" s="9">
        <v>3.0708163000000002</v>
      </c>
      <c r="BW1480" s="9">
        <v>15.252233499999999</v>
      </c>
      <c r="BX1480" s="9">
        <v>11.856878999999999</v>
      </c>
      <c r="BY1480" s="9">
        <v>9.5912869999999995</v>
      </c>
      <c r="BZ1480" s="9">
        <v>7.2810234999999999</v>
      </c>
      <c r="CA1480" s="9">
        <v>39.395041999999997</v>
      </c>
      <c r="CB1480" s="9">
        <v>48.908347999999997</v>
      </c>
      <c r="CC1480" s="9">
        <v>42.168373000000003</v>
      </c>
      <c r="CD1480" s="9">
        <v>62.072212</v>
      </c>
    </row>
    <row r="1481" spans="1:82" ht="15.75" hidden="1" customHeight="1" x14ac:dyDescent="0.2">
      <c r="A1481" s="9" t="s">
        <v>77</v>
      </c>
      <c r="B1481" s="9" t="s">
        <v>3589</v>
      </c>
      <c r="C1481" s="9">
        <v>230</v>
      </c>
      <c r="D1481" s="9">
        <v>109</v>
      </c>
      <c r="E1481" s="9">
        <v>171.29255119737701</v>
      </c>
      <c r="F1481" s="9">
        <v>219</v>
      </c>
      <c r="G1481" s="9">
        <v>215.80018999999999</v>
      </c>
      <c r="H1481" s="9">
        <v>24</v>
      </c>
      <c r="I1481" s="10">
        <v>1.0000012163958501E-4</v>
      </c>
      <c r="J1481" s="9">
        <v>5.2229190519768098E-2</v>
      </c>
      <c r="K1481" s="9">
        <v>2.5933076949246798</v>
      </c>
      <c r="L1481" s="11">
        <v>4.8386976626820802E-6</v>
      </c>
      <c r="M1481" s="9">
        <v>1.7847554227540401E-4</v>
      </c>
      <c r="N1481" s="9">
        <v>0.49771689497716798</v>
      </c>
      <c r="O1481" s="9">
        <v>0.79375534492161004</v>
      </c>
      <c r="P1481" s="9" t="s">
        <v>3590</v>
      </c>
      <c r="Q1481" s="9">
        <v>43311102</v>
      </c>
      <c r="R1481" s="9" t="s">
        <v>112</v>
      </c>
      <c r="S1481" s="9">
        <v>2293</v>
      </c>
      <c r="T1481" s="9">
        <v>38.945467904136201</v>
      </c>
      <c r="U1481" s="9">
        <v>-122.66726278674</v>
      </c>
      <c r="V1481" s="9">
        <v>44</v>
      </c>
      <c r="W1481" s="9">
        <v>81</v>
      </c>
      <c r="X1481" s="9">
        <v>6782.8665117749297</v>
      </c>
      <c r="Z1481" s="9">
        <v>2820.5708872139999</v>
      </c>
      <c r="AB1481" s="9">
        <v>3962.2956245609198</v>
      </c>
      <c r="AC1481" s="9">
        <v>2621.5628123131</v>
      </c>
      <c r="AD1481" s="9">
        <v>3870.26047922315</v>
      </c>
      <c r="AE1481" s="9">
        <v>4.2834130146097099E-3</v>
      </c>
      <c r="AF1481" s="9">
        <v>2.4000029193500601E-3</v>
      </c>
      <c r="AG1481" s="9">
        <v>1486</v>
      </c>
      <c r="AH1481" s="9">
        <v>19.004107999999999</v>
      </c>
      <c r="AI1481" s="9">
        <v>60.066673000000002</v>
      </c>
      <c r="AJ1481" s="9">
        <v>2</v>
      </c>
      <c r="AK1481" s="9">
        <v>2.9746869</v>
      </c>
      <c r="AL1481" s="9">
        <v>8.2615689999999997</v>
      </c>
      <c r="AM1481" s="9">
        <v>-1.0431495</v>
      </c>
      <c r="AN1481" s="9">
        <v>6.5294119999999997E-2</v>
      </c>
      <c r="AO1481" s="9">
        <v>6.072788E-3</v>
      </c>
      <c r="AP1481" s="9">
        <v>1.9684641</v>
      </c>
      <c r="AQ1481" s="9">
        <v>296.57350000000002</v>
      </c>
      <c r="AR1481" s="9">
        <v>40.859566000000001</v>
      </c>
      <c r="AS1481" s="9">
        <v>31.770063</v>
      </c>
      <c r="AT1481" s="9">
        <v>1.2112215</v>
      </c>
      <c r="AU1481" s="9">
        <v>14.028724</v>
      </c>
      <c r="AV1481" s="9">
        <v>15.561533000000001</v>
      </c>
      <c r="AW1481" s="9">
        <v>1.413875</v>
      </c>
      <c r="AX1481" s="12">
        <f ca="1">IFERROR(__xludf.DUMMYFUNCTION("1-(PERCENTRANK(FILTER(AG:AG, $A:$A=$A1481), $AG1481))"),0.374)</f>
        <v>0.374</v>
      </c>
      <c r="AY1481" s="13">
        <f ca="1">IFERROR(__xludf.DUMMYFUNCTION("PERCENTRANK(FILTER(K:K, $A:$A=$A1481), $K1481)"),0.329)</f>
        <v>0.32900000000000001</v>
      </c>
      <c r="AZ1481" s="13">
        <f ca="1">IFERROR(__xludf.DUMMYFUNCTION("PERCENTRANK(FILTER(I:I, $A:$A=$A1481), $I1481)"),0.539)</f>
        <v>0.53900000000000003</v>
      </c>
      <c r="BA1481" s="12">
        <f ca="1">IFERROR(__xludf.DUMMYFUNCTION("PERCENTRANK(FILTER(AI:AI, $A:$A=$A1481), $AI1481)"),0.988)</f>
        <v>0.98799999999999999</v>
      </c>
      <c r="BB1481" s="13">
        <f ca="1">IFERROR(__xludf.DUMMYFUNCTION("PERCENTRANK(FILTER(AT:AT, $A:$A=$A1481), $AT1481)"),0.891)</f>
        <v>0.89100000000000001</v>
      </c>
      <c r="BC1481" s="13">
        <f ca="1">IFERROR(__xludf.DUMMYFUNCTION("PERCENTRANK(FILTER(AU:AU, $A:$A=$A1481), $AU1481)"),0.154)</f>
        <v>0.154</v>
      </c>
      <c r="BM1481" s="9">
        <v>0.34903324000000002</v>
      </c>
      <c r="BN1481" s="9">
        <v>4.5294117000000002E-2</v>
      </c>
      <c r="BO1481" s="9">
        <v>4.2222223000000003</v>
      </c>
      <c r="BP1481" s="9">
        <v>18.962962999999998</v>
      </c>
      <c r="BQ1481" s="9">
        <v>5.8952939999999998</v>
      </c>
      <c r="BR1481" s="9">
        <v>6.4411763999999998</v>
      </c>
      <c r="BS1481" s="9">
        <v>9.5344689999999996</v>
      </c>
      <c r="BT1481" s="9">
        <v>7.0472045000000003</v>
      </c>
      <c r="BU1481" s="9">
        <v>2.3275182000000001</v>
      </c>
      <c r="BV1481" s="9">
        <v>4.0262710000000004</v>
      </c>
      <c r="BW1481" s="9">
        <v>13.426945999999999</v>
      </c>
      <c r="BX1481" s="9">
        <v>7.7019114000000002</v>
      </c>
      <c r="BY1481" s="9">
        <v>8.3821530000000006</v>
      </c>
      <c r="BZ1481" s="9">
        <v>4.6714820000000001</v>
      </c>
      <c r="CA1481" s="9">
        <v>53.10942</v>
      </c>
      <c r="CB1481" s="9">
        <v>74.787315000000007</v>
      </c>
      <c r="CC1481" s="9">
        <v>51.154003000000003</v>
      </c>
      <c r="CD1481" s="9">
        <v>81.722115000000002</v>
      </c>
    </row>
    <row r="1482" spans="1:82" ht="15.75" hidden="1" customHeight="1" x14ac:dyDescent="0.2">
      <c r="A1482" s="9" t="s">
        <v>113</v>
      </c>
      <c r="B1482" s="9" t="s">
        <v>3591</v>
      </c>
      <c r="C1482" s="9">
        <v>8291</v>
      </c>
      <c r="D1482" s="9">
        <v>34</v>
      </c>
      <c r="E1482" s="9">
        <v>50.988568191306499</v>
      </c>
      <c r="F1482" s="9">
        <v>147</v>
      </c>
      <c r="G1482" s="9">
        <v>89.039150000000006</v>
      </c>
      <c r="H1482" s="9">
        <v>30</v>
      </c>
      <c r="I1482" s="16">
        <v>2.9384822482825199E-5</v>
      </c>
      <c r="J1482" s="9">
        <v>14.9295332965394</v>
      </c>
      <c r="K1482" s="9">
        <v>11.060550740269299</v>
      </c>
      <c r="L1482" s="9">
        <v>4.5301656133506799E-4</v>
      </c>
      <c r="M1482" s="9">
        <v>1.7797680477523801E-4</v>
      </c>
      <c r="N1482" s="9">
        <v>0.23129251700680201</v>
      </c>
      <c r="O1482" s="9">
        <v>0.57265338044548897</v>
      </c>
      <c r="P1482" s="9" t="s">
        <v>3592</v>
      </c>
      <c r="Q1482" s="9">
        <v>163341103</v>
      </c>
      <c r="R1482" s="9" t="s">
        <v>1890</v>
      </c>
      <c r="S1482" s="9">
        <v>7142</v>
      </c>
      <c r="T1482" s="9">
        <v>38.316816011351797</v>
      </c>
      <c r="U1482" s="9">
        <v>-120.941642930405</v>
      </c>
      <c r="V1482" s="9">
        <v>112</v>
      </c>
      <c r="W1482" s="9">
        <v>100</v>
      </c>
      <c r="X1482" s="9">
        <v>31804.4007319386</v>
      </c>
      <c r="Z1482" s="9">
        <v>24816.412058637699</v>
      </c>
      <c r="AB1482" s="9">
        <v>6987.9886733009898</v>
      </c>
      <c r="AC1482" s="9">
        <v>5016.4680321722999</v>
      </c>
      <c r="AD1482" s="9">
        <v>1745.26183392237</v>
      </c>
      <c r="AE1482" s="9">
        <v>5.3393041432571401E-3</v>
      </c>
      <c r="AF1482" s="9">
        <v>8.8154467448475695E-4</v>
      </c>
      <c r="AG1482" s="9">
        <v>1487</v>
      </c>
      <c r="AH1482" s="9">
        <v>0.83952874</v>
      </c>
      <c r="AI1482" s="9">
        <v>2.7765119999999999</v>
      </c>
      <c r="AJ1482" s="9">
        <v>2</v>
      </c>
      <c r="AK1482" s="9">
        <v>1.8027356000000001</v>
      </c>
      <c r="AL1482" s="9">
        <v>5.8898039999999998</v>
      </c>
      <c r="AM1482" s="9">
        <v>-0.26996520000000002</v>
      </c>
      <c r="AN1482" s="9">
        <v>1.1639344500000001E-2</v>
      </c>
      <c r="AO1482" s="9">
        <v>6.6779036999999996E-3</v>
      </c>
      <c r="AP1482" s="9">
        <v>1.508867</v>
      </c>
      <c r="AQ1482" s="9">
        <v>297.30297999999999</v>
      </c>
      <c r="AR1482" s="9">
        <v>43.708694000000001</v>
      </c>
      <c r="AS1482" s="9">
        <v>30.937973</v>
      </c>
      <c r="AT1482" s="9">
        <v>1.264759</v>
      </c>
      <c r="AU1482" s="9">
        <v>13.325706</v>
      </c>
      <c r="AV1482" s="9">
        <v>14.631508999999999</v>
      </c>
      <c r="AW1482" s="9">
        <v>0.74514806</v>
      </c>
      <c r="AX1482" s="12">
        <f ca="1">IFERROR(__xludf.DUMMYFUNCTION("1-(PERCENTRANK(FILTER(AG:AG, $A:$A=$A1482), $AG1482))"),0.357)</f>
        <v>0.35699999999999998</v>
      </c>
      <c r="AY1482" s="13">
        <f ca="1">IFERROR(__xludf.DUMMYFUNCTION("PERCENTRANK(FILTER(K:K, $A:$A=$A1482), $K1482)"),0.464)</f>
        <v>0.46400000000000002</v>
      </c>
      <c r="AZ1482" s="13">
        <f ca="1">IFERROR(__xludf.DUMMYFUNCTION("PERCENTRANK(FILTER(I:I, $A:$A=$A1482), $I1482)"),0.268)</f>
        <v>0.26800000000000002</v>
      </c>
      <c r="BA1482" s="12">
        <f ca="1">IFERROR(__xludf.DUMMYFUNCTION("PERCENTRANK(FILTER(AI:AI, $A:$A=$A1482), $AI1482)"),0.089)</f>
        <v>8.8999999999999996E-2</v>
      </c>
      <c r="BB1482" s="13">
        <f ca="1">IFERROR(__xludf.DUMMYFUNCTION("PERCENTRANK(FILTER(AT:AT, $A:$A=$A1482), $AT1482)"),0.437)</f>
        <v>0.437</v>
      </c>
      <c r="BC1482" s="13">
        <f ca="1">IFERROR(__xludf.DUMMYFUNCTION("PERCENTRANK(FILTER(AU:AU, $A:$A=$A1482), $AU1482)"),0.918)</f>
        <v>0.91800000000000004</v>
      </c>
      <c r="BM1482" s="9">
        <v>0.25105464</v>
      </c>
      <c r="BN1482" s="9">
        <v>2.0327867999999999E-2</v>
      </c>
      <c r="BO1482" s="9">
        <v>2.2307692000000001</v>
      </c>
      <c r="BP1482" s="9">
        <v>15.025641</v>
      </c>
      <c r="BQ1482" s="9">
        <v>1.387705</v>
      </c>
      <c r="BR1482" s="9">
        <v>2.4098359999999999</v>
      </c>
      <c r="BS1482" s="9">
        <v>9.7283109999999997</v>
      </c>
      <c r="BT1482" s="9">
        <v>6.8192380000000004</v>
      </c>
      <c r="BU1482" s="9">
        <v>2.3792523999999999</v>
      </c>
      <c r="BV1482" s="9">
        <v>3.9038737000000001</v>
      </c>
      <c r="BW1482" s="9">
        <v>12.365613</v>
      </c>
      <c r="BX1482" s="9">
        <v>7.4822179999999996</v>
      </c>
      <c r="BY1482" s="9">
        <v>8.9399409999999992</v>
      </c>
      <c r="BZ1482" s="9">
        <v>5.2637644000000003</v>
      </c>
      <c r="CA1482" s="9">
        <v>48.183439999999997</v>
      </c>
      <c r="CB1482" s="9">
        <v>61.921120000000002</v>
      </c>
      <c r="CC1482" s="9">
        <v>55.628242</v>
      </c>
      <c r="CD1482" s="9">
        <v>80.820403999999996</v>
      </c>
    </row>
    <row r="1483" spans="1:82" ht="15.75" hidden="1" customHeight="1" x14ac:dyDescent="0.2">
      <c r="A1483" s="9" t="s">
        <v>91</v>
      </c>
      <c r="B1483" s="9" t="s">
        <v>3421</v>
      </c>
      <c r="C1483" s="9">
        <v>9493</v>
      </c>
      <c r="D1483" s="9">
        <v>109</v>
      </c>
      <c r="E1483" s="9">
        <v>188.69119250023601</v>
      </c>
      <c r="F1483" s="9">
        <v>139</v>
      </c>
      <c r="G1483" s="9">
        <v>203.56702999999999</v>
      </c>
      <c r="H1483" s="9">
        <v>36</v>
      </c>
      <c r="I1483" s="10">
        <v>1.23568189944004E-4</v>
      </c>
      <c r="J1483" s="9">
        <v>0.19947656994742199</v>
      </c>
      <c r="K1483" s="9">
        <v>1.96929555356173</v>
      </c>
      <c r="L1483" s="11">
        <v>1.90476614594982E-5</v>
      </c>
      <c r="M1483" s="9">
        <v>1.7764870267455901E-4</v>
      </c>
      <c r="N1483" s="9">
        <v>0.78417266187050305</v>
      </c>
      <c r="O1483" s="9">
        <v>0.92692412310496397</v>
      </c>
      <c r="P1483" s="9" t="s">
        <v>3422</v>
      </c>
      <c r="Q1483" s="9">
        <v>43141101</v>
      </c>
      <c r="R1483" s="9" t="s">
        <v>80</v>
      </c>
      <c r="S1483" s="9">
        <v>612</v>
      </c>
      <c r="T1483" s="9">
        <v>38.674187313382099</v>
      </c>
      <c r="U1483" s="9">
        <v>-122.58752703191701</v>
      </c>
      <c r="V1483" s="9">
        <v>31</v>
      </c>
      <c r="W1483" s="9">
        <v>29</v>
      </c>
      <c r="X1483" s="9">
        <v>19701.1136365286</v>
      </c>
      <c r="Z1483" s="9">
        <v>6226.4808538400002</v>
      </c>
      <c r="AB1483" s="9">
        <v>13474.632782688601</v>
      </c>
      <c r="AC1483" s="9">
        <v>6226.4808538400002</v>
      </c>
      <c r="AD1483" s="9">
        <v>13474.632782688601</v>
      </c>
      <c r="AE1483" s="9">
        <v>6.3953532962841503E-3</v>
      </c>
      <c r="AF1483" s="9">
        <v>4.44845483798417E-3</v>
      </c>
      <c r="AG1483" s="9">
        <v>1488</v>
      </c>
      <c r="AH1483" s="9">
        <v>14.6149235</v>
      </c>
      <c r="AI1483" s="9">
        <v>29.696884000000001</v>
      </c>
      <c r="AJ1483" s="9">
        <v>3</v>
      </c>
      <c r="AK1483" s="9">
        <v>2.5679439999999998</v>
      </c>
      <c r="AL1483" s="9">
        <v>7.3043849999999999</v>
      </c>
      <c r="AM1483" s="9">
        <v>0.54739386000000001</v>
      </c>
      <c r="AN1483" s="9">
        <v>6.9935486000000005E-2</v>
      </c>
      <c r="AO1483" s="9">
        <v>6.7854439999999999E-3</v>
      </c>
      <c r="AP1483" s="9">
        <v>3.2039669000000002</v>
      </c>
      <c r="AQ1483" s="9">
        <v>294.9828</v>
      </c>
      <c r="AR1483" s="9">
        <v>39.678004999999999</v>
      </c>
      <c r="AS1483" s="9">
        <v>31.310268000000001</v>
      </c>
      <c r="AT1483" s="9">
        <v>1.0717061999999999</v>
      </c>
      <c r="AU1483" s="9">
        <v>14.260398</v>
      </c>
      <c r="AV1483" s="9">
        <v>16.224302000000002</v>
      </c>
      <c r="AW1483" s="9">
        <v>0.1906786</v>
      </c>
      <c r="AX1483" s="12">
        <f ca="1">IFERROR(__xludf.DUMMYFUNCTION("1-(PERCENTRANK(FILTER(AG:AG, $A:$A=$A1483), $AG1483))"),0.795)</f>
        <v>0.79500000000000004</v>
      </c>
      <c r="AY1483" s="13">
        <f ca="1">IFERROR(__xludf.DUMMYFUNCTION("PERCENTRANK(FILTER(K:K, $A:$A=$A1483), $K1483)"),0.604)</f>
        <v>0.60399999999999998</v>
      </c>
      <c r="AZ1483" s="13">
        <f ca="1">IFERROR(__xludf.DUMMYFUNCTION("PERCENTRANK(FILTER(I:I, $A:$A=$A1483), $I1483)"),0.9)</f>
        <v>0.9</v>
      </c>
      <c r="BA1483" s="12">
        <f ca="1">IFERROR(__xludf.DUMMYFUNCTION("PERCENTRANK(FILTER(AI:AI, $A:$A=$A1483), $AI1483)"),0.987)</f>
        <v>0.98699999999999999</v>
      </c>
      <c r="BB1483" s="13">
        <f ca="1">IFERROR(__xludf.DUMMYFUNCTION("PERCENTRANK(FILTER(AT:AT, $A:$A=$A1483), $AT1483)"),0.809)</f>
        <v>0.80900000000000005</v>
      </c>
      <c r="BC1483" s="13">
        <f ca="1">IFERROR(__xludf.DUMMYFUNCTION("PERCENTRANK(FILTER(AU:AU, $A:$A=$A1483), $AU1483)"),0.165)</f>
        <v>0.16500000000000001</v>
      </c>
      <c r="BM1483" s="9">
        <v>3.6621111999999997E-2</v>
      </c>
      <c r="BN1483" s="9">
        <v>3.1307889999999998E-2</v>
      </c>
      <c r="BO1483" s="9">
        <v>1.2222222</v>
      </c>
      <c r="BP1483" s="9">
        <v>12.9777775</v>
      </c>
      <c r="BQ1483" s="9">
        <v>0.31496774999999999</v>
      </c>
      <c r="BR1483" s="9">
        <v>0.90322579999999997</v>
      </c>
      <c r="BS1483" s="9">
        <v>10.266854</v>
      </c>
      <c r="BT1483" s="9">
        <v>7.4507060000000003</v>
      </c>
      <c r="BU1483" s="9">
        <v>2.0756830000000002</v>
      </c>
      <c r="BV1483" s="9">
        <v>3.6540512999999999</v>
      </c>
      <c r="BW1483" s="9">
        <v>14.515135000000001</v>
      </c>
      <c r="BX1483" s="9">
        <v>6.8030876999999998</v>
      </c>
      <c r="BY1483" s="9">
        <v>7.94076</v>
      </c>
      <c r="BZ1483" s="9">
        <v>4.4602190000000004</v>
      </c>
      <c r="CA1483" s="9">
        <v>48.544434000000003</v>
      </c>
      <c r="CB1483" s="9">
        <v>80.729866000000001</v>
      </c>
      <c r="CC1483" s="9">
        <v>47.460700000000003</v>
      </c>
      <c r="CD1483" s="9">
        <v>87.239930000000001</v>
      </c>
    </row>
    <row r="1484" spans="1:82" ht="15.75" hidden="1" customHeight="1" x14ac:dyDescent="0.2">
      <c r="A1484" s="9" t="s">
        <v>113</v>
      </c>
      <c r="B1484" s="9" t="s">
        <v>3593</v>
      </c>
      <c r="C1484" s="9">
        <v>3710</v>
      </c>
      <c r="D1484" s="9">
        <v>65</v>
      </c>
      <c r="E1484" s="9">
        <v>108.126883100296</v>
      </c>
      <c r="F1484" s="9">
        <v>316</v>
      </c>
      <c r="G1484" s="9">
        <v>196.71512999999999</v>
      </c>
      <c r="H1484" s="9">
        <v>95</v>
      </c>
      <c r="I1484" s="16">
        <v>5.60601398319704E-5</v>
      </c>
      <c r="J1484" s="9">
        <v>332.72605645577602</v>
      </c>
      <c r="K1484" s="9">
        <v>6.2391893333795396</v>
      </c>
      <c r="L1484" s="9">
        <v>1.8178413076804401E-2</v>
      </c>
      <c r="M1484" s="9">
        <v>1.7714685315252201E-4</v>
      </c>
      <c r="N1484" s="9">
        <v>0.205696202531645</v>
      </c>
      <c r="O1484" s="9">
        <v>0.54966225060923901</v>
      </c>
      <c r="P1484" s="9" t="s">
        <v>3594</v>
      </c>
      <c r="Q1484" s="9">
        <v>162211101</v>
      </c>
      <c r="R1484" s="9" t="s">
        <v>787</v>
      </c>
      <c r="S1484" s="9" t="s">
        <v>98</v>
      </c>
      <c r="T1484" s="9">
        <v>38.169690955506702</v>
      </c>
      <c r="U1484" s="9">
        <v>-120.66792153621699</v>
      </c>
      <c r="V1484" s="9">
        <v>491</v>
      </c>
      <c r="W1484" s="9">
        <v>801</v>
      </c>
      <c r="X1484" s="9">
        <v>69356.281382548303</v>
      </c>
      <c r="Z1484" s="9">
        <v>29364.307864095401</v>
      </c>
      <c r="AB1484" s="9">
        <v>39991.973518452898</v>
      </c>
      <c r="AC1484" s="9">
        <v>16524.9104881278</v>
      </c>
      <c r="AD1484" s="9">
        <v>8049.61306972687</v>
      </c>
      <c r="AE1484" s="9">
        <v>1.6828951049489602E-2</v>
      </c>
      <c r="AF1484" s="9">
        <v>5.3257132840371898E-3</v>
      </c>
      <c r="AG1484" s="9">
        <v>1489</v>
      </c>
      <c r="AH1484" s="9">
        <v>1.3964767</v>
      </c>
      <c r="AI1484" s="9">
        <v>4.5295515000000002</v>
      </c>
      <c r="AJ1484" s="9">
        <v>2</v>
      </c>
      <c r="AK1484" s="9">
        <v>2.4352328999999999</v>
      </c>
      <c r="AL1484" s="9">
        <v>5.682671</v>
      </c>
      <c r="AM1484" s="9">
        <v>-0.24472773</v>
      </c>
      <c r="AN1484" s="9">
        <v>1.2188842E-2</v>
      </c>
      <c r="AO1484" s="9">
        <v>6.252105E-3</v>
      </c>
      <c r="AP1484" s="9">
        <v>2.1959936999999998</v>
      </c>
      <c r="AQ1484" s="9">
        <v>297.24536000000001</v>
      </c>
      <c r="AR1484" s="9">
        <v>44.207523000000002</v>
      </c>
      <c r="AS1484" s="9">
        <v>34.099705</v>
      </c>
      <c r="AT1484" s="9">
        <v>1.3202556000000001</v>
      </c>
      <c r="AU1484" s="9">
        <v>13.016577</v>
      </c>
      <c r="AV1484" s="9">
        <v>14.630682999999999</v>
      </c>
      <c r="AW1484" s="9">
        <v>10.121077</v>
      </c>
      <c r="AX1484" s="12">
        <f ca="1">IFERROR(__xludf.DUMMYFUNCTION("1-(PERCENTRANK(FILTER(AG:AG, $A:$A=$A1484), $AG1484))"),0.355)</f>
        <v>0.35499999999999998</v>
      </c>
      <c r="AY1484" s="13">
        <f ca="1">IFERROR(__xludf.DUMMYFUNCTION("PERCENTRANK(FILTER(K:K, $A:$A=$A1484), $K1484)"),0.294)</f>
        <v>0.29399999999999998</v>
      </c>
      <c r="AZ1484" s="13">
        <f ca="1">IFERROR(__xludf.DUMMYFUNCTION("PERCENTRANK(FILTER(I:I, $A:$A=$A1484), $I1484)"),0.612)</f>
        <v>0.61199999999999999</v>
      </c>
      <c r="BA1484" s="12">
        <f ca="1">IFERROR(__xludf.DUMMYFUNCTION("PERCENTRANK(FILTER(AI:AI, $A:$A=$A1484), $AI1484)"),0.188)</f>
        <v>0.188</v>
      </c>
      <c r="BB1484" s="13">
        <f ca="1">IFERROR(__xludf.DUMMYFUNCTION("PERCENTRANK(FILTER(AT:AT, $A:$A=$A1484), $AT1484)"),0.625)</f>
        <v>0.625</v>
      </c>
      <c r="BC1484" s="13">
        <f ca="1">IFERROR(__xludf.DUMMYFUNCTION("PERCENTRANK(FILTER(AU:AU, $A:$A=$A1484), $AU1484)"),0.776)</f>
        <v>0.77600000000000002</v>
      </c>
      <c r="BM1484" s="9">
        <v>0.20179173</v>
      </c>
      <c r="BN1484" s="9">
        <v>3.2746780000000003E-2</v>
      </c>
      <c r="BO1484" s="9">
        <v>2.3189654000000002</v>
      </c>
      <c r="BP1484" s="9">
        <v>15.172414</v>
      </c>
      <c r="BQ1484" s="9">
        <v>0.63789700000000005</v>
      </c>
      <c r="BR1484" s="9">
        <v>1.3562232000000001</v>
      </c>
      <c r="BS1484" s="9">
        <v>14.786959</v>
      </c>
      <c r="BT1484" s="9">
        <v>10.477209999999999</v>
      </c>
      <c r="BU1484" s="9">
        <v>2.3344697999999999</v>
      </c>
      <c r="BV1484" s="9">
        <v>3.9386516</v>
      </c>
      <c r="BW1484" s="9">
        <v>13.006297999999999</v>
      </c>
      <c r="BX1484" s="9">
        <v>7.2770286000000004</v>
      </c>
      <c r="BY1484" s="9">
        <v>9.2150134999999995</v>
      </c>
      <c r="BZ1484" s="9">
        <v>4.8915505000000001</v>
      </c>
      <c r="CA1484" s="9">
        <v>46.453194000000003</v>
      </c>
      <c r="CB1484" s="9">
        <v>75.800550000000001</v>
      </c>
      <c r="CC1484" s="9">
        <v>51.705677000000001</v>
      </c>
      <c r="CD1484" s="9">
        <v>84.687259999999995</v>
      </c>
    </row>
    <row r="1485" spans="1:82" ht="15.75" hidden="1" customHeight="1" x14ac:dyDescent="0.2">
      <c r="A1485" s="9" t="s">
        <v>77</v>
      </c>
      <c r="B1485" s="9" t="s">
        <v>3595</v>
      </c>
      <c r="C1485" s="9">
        <v>1534</v>
      </c>
      <c r="D1485" s="9">
        <v>7</v>
      </c>
      <c r="E1485" s="9">
        <v>13.717306402900901</v>
      </c>
      <c r="F1485" s="9">
        <v>33</v>
      </c>
      <c r="G1485" s="9">
        <v>29.266690000000001</v>
      </c>
      <c r="H1485" s="9">
        <v>6</v>
      </c>
      <c r="I1485" s="16">
        <v>9.6029034466482699E-5</v>
      </c>
      <c r="J1485" s="9">
        <v>3.7817103510244601E-2</v>
      </c>
      <c r="K1485" s="9">
        <v>3.33146807551383</v>
      </c>
      <c r="L1485" s="11">
        <v>3.6315390992232799E-6</v>
      </c>
      <c r="M1485" s="9">
        <v>1.77127782080788E-4</v>
      </c>
      <c r="N1485" s="9">
        <v>0.21212121212121199</v>
      </c>
      <c r="O1485" s="9">
        <v>0.46870031188150701</v>
      </c>
      <c r="P1485" s="9" t="s">
        <v>3596</v>
      </c>
      <c r="Q1485" s="9">
        <v>42151104</v>
      </c>
      <c r="R1485" s="9" t="s">
        <v>2165</v>
      </c>
      <c r="S1485" s="9" t="s">
        <v>98</v>
      </c>
      <c r="T1485" s="9">
        <v>38.436639717788601</v>
      </c>
      <c r="U1485" s="9">
        <v>-122.71367897824</v>
      </c>
      <c r="V1485" s="9">
        <v>179</v>
      </c>
      <c r="W1485" s="9">
        <v>1016</v>
      </c>
      <c r="X1485" s="9">
        <v>54258.7276585082</v>
      </c>
      <c r="Z1485" s="9">
        <v>9705.5931458898704</v>
      </c>
      <c r="AB1485" s="9">
        <v>44553.134512618402</v>
      </c>
      <c r="AC1485" s="9">
        <v>380.548903698049</v>
      </c>
      <c r="AD1485" s="9">
        <v>1043.56980385364</v>
      </c>
      <c r="AE1485" s="9">
        <v>1.0627666924847201E-3</v>
      </c>
      <c r="AF1485" s="9">
        <v>5.7617420679889598E-4</v>
      </c>
      <c r="AG1485" s="9">
        <v>1490</v>
      </c>
      <c r="AH1485" s="9">
        <v>6.6656199999999997</v>
      </c>
      <c r="AI1485" s="9">
        <v>14.53031</v>
      </c>
      <c r="AJ1485" s="9">
        <v>3</v>
      </c>
      <c r="AK1485" s="9">
        <v>1.3047667999999999</v>
      </c>
      <c r="AL1485" s="9">
        <v>4.2499060000000002</v>
      </c>
      <c r="AM1485" s="9">
        <v>-3.7648100000000002</v>
      </c>
      <c r="AN1485" s="9">
        <v>4.3333333000000002E-2</v>
      </c>
      <c r="AO1485" s="9">
        <v>6.9278227E-3</v>
      </c>
      <c r="AP1485" s="9">
        <v>2.1789901</v>
      </c>
      <c r="AQ1485" s="9">
        <v>295.6035</v>
      </c>
      <c r="AR1485" s="9">
        <v>30.492691000000001</v>
      </c>
      <c r="AS1485" s="9">
        <v>28.246680000000001</v>
      </c>
      <c r="AT1485" s="9">
        <v>0.88476319999999997</v>
      </c>
      <c r="AU1485" s="9">
        <v>16.121717</v>
      </c>
      <c r="AV1485" s="9">
        <v>17.818387999999999</v>
      </c>
      <c r="AW1485" s="9">
        <v>36.556731999999997</v>
      </c>
      <c r="AX1485" s="12">
        <f ca="1">IFERROR(__xludf.DUMMYFUNCTION("1-(PERCENTRANK(FILTER(AG:AG, $A:$A=$A1485), $AG1485))"),0.372)</f>
        <v>0.372</v>
      </c>
      <c r="AY1485" s="13">
        <f ca="1">IFERROR(__xludf.DUMMYFUNCTION("PERCENTRANK(FILTER(K:K, $A:$A=$A1485), $K1485)"),0.39)</f>
        <v>0.39</v>
      </c>
      <c r="AZ1485" s="13">
        <f ca="1">IFERROR(__xludf.DUMMYFUNCTION("PERCENTRANK(FILTER(I:I, $A:$A=$A1485), $I1485)"),0.491)</f>
        <v>0.49099999999999999</v>
      </c>
      <c r="BA1485" s="12">
        <f ca="1">IFERROR(__xludf.DUMMYFUNCTION("PERCENTRANK(FILTER(AI:AI, $A:$A=$A1485), $AI1485)"),0.399)</f>
        <v>0.39900000000000002</v>
      </c>
      <c r="BB1485" s="13">
        <f ca="1">IFERROR(__xludf.DUMMYFUNCTION("PERCENTRANK(FILTER(AT:AT, $A:$A=$A1485), $AT1485)"),0.495)</f>
        <v>0.495</v>
      </c>
      <c r="BC1485" s="13">
        <f ca="1">IFERROR(__xludf.DUMMYFUNCTION("PERCENTRANK(FILTER(AU:AU, $A:$A=$A1485), $AU1485)"),0.502)</f>
        <v>0.502</v>
      </c>
      <c r="BM1485" s="9">
        <v>0.32793299999999997</v>
      </c>
      <c r="BN1485" s="9">
        <v>4.1111109999999999E-2</v>
      </c>
      <c r="BO1485" s="9">
        <v>4</v>
      </c>
      <c r="BP1485" s="9">
        <v>19.571428000000001</v>
      </c>
      <c r="BQ1485" s="9">
        <v>0.60333329999999996</v>
      </c>
      <c r="BR1485" s="9">
        <v>3.6666666999999999</v>
      </c>
      <c r="BS1485" s="9">
        <v>10.650869</v>
      </c>
      <c r="BT1485" s="9">
        <v>8.6964419999999993</v>
      </c>
      <c r="BU1485" s="9">
        <v>1.8894534000000001</v>
      </c>
      <c r="BV1485" s="9">
        <v>3.4118284999999999</v>
      </c>
      <c r="BW1485" s="9">
        <v>15.628114999999999</v>
      </c>
      <c r="BX1485" s="9">
        <v>11.291121499999999</v>
      </c>
      <c r="BY1485" s="9">
        <v>11.237645000000001</v>
      </c>
      <c r="BZ1485" s="9">
        <v>7.4770240000000001</v>
      </c>
      <c r="CA1485" s="9">
        <v>48.026629999999997</v>
      </c>
      <c r="CB1485" s="9">
        <v>67.592749999999995</v>
      </c>
      <c r="CC1485" s="9">
        <v>39.879770000000001</v>
      </c>
      <c r="CD1485" s="9">
        <v>63.145237000000002</v>
      </c>
    </row>
    <row r="1486" spans="1:82" ht="15.75" hidden="1" customHeight="1" x14ac:dyDescent="0.2">
      <c r="A1486" s="9" t="s">
        <v>73</v>
      </c>
      <c r="B1486" s="9" t="s">
        <v>3597</v>
      </c>
      <c r="C1486" s="9">
        <v>8182</v>
      </c>
      <c r="D1486" s="9">
        <v>30</v>
      </c>
      <c r="E1486" s="9">
        <v>51.462777195911997</v>
      </c>
      <c r="F1486" s="9">
        <v>121</v>
      </c>
      <c r="G1486" s="9">
        <v>83.986270000000005</v>
      </c>
      <c r="H1486" s="9">
        <v>14</v>
      </c>
      <c r="I1486" s="10">
        <v>1.03882010080269E-4</v>
      </c>
      <c r="J1486" s="9">
        <v>19.1932253113605</v>
      </c>
      <c r="K1486" s="9">
        <v>2.3243189215659998</v>
      </c>
      <c r="L1486" s="9">
        <v>1.97342454689425E-3</v>
      </c>
      <c r="M1486" s="9">
        <v>1.7709728347524201E-4</v>
      </c>
      <c r="N1486" s="9">
        <v>0.24793388429752</v>
      </c>
      <c r="O1486" s="9">
        <v>0.61275228652393998</v>
      </c>
      <c r="P1486" s="9" t="s">
        <v>3598</v>
      </c>
      <c r="Q1486" s="9">
        <v>153612109</v>
      </c>
      <c r="R1486" s="9" t="s">
        <v>2815</v>
      </c>
      <c r="S1486" s="9">
        <v>51744</v>
      </c>
      <c r="T1486" s="9">
        <v>38.710531884748697</v>
      </c>
      <c r="U1486" s="9">
        <v>-121.074470705772</v>
      </c>
      <c r="V1486" s="9">
        <v>56</v>
      </c>
      <c r="W1486" s="9">
        <v>33</v>
      </c>
      <c r="X1486" s="9">
        <v>4367.8069642687497</v>
      </c>
      <c r="Z1486" s="9">
        <v>2887.7792252433601</v>
      </c>
      <c r="AB1486" s="9">
        <v>1480.02773902538</v>
      </c>
      <c r="AC1486" s="9">
        <v>1413.20192789214</v>
      </c>
      <c r="AD1486" s="9">
        <v>853.94683723252001</v>
      </c>
      <c r="AE1486" s="9">
        <v>2.4793619686533899E-3</v>
      </c>
      <c r="AF1486" s="9">
        <v>1.4543481411237701E-3</v>
      </c>
      <c r="AG1486" s="9">
        <v>1491</v>
      </c>
      <c r="AH1486" s="9">
        <v>3.1055666999999998</v>
      </c>
      <c r="AI1486" s="9">
        <v>8.209975</v>
      </c>
      <c r="AJ1486" s="9">
        <v>2.6470587000000001</v>
      </c>
      <c r="AK1486" s="9">
        <v>2.6504118000000001</v>
      </c>
      <c r="AL1486" s="9">
        <v>6.78111</v>
      </c>
      <c r="AM1486" s="9">
        <v>-1.2572175999999999</v>
      </c>
      <c r="AN1486" s="9">
        <v>4.7647059999999998E-2</v>
      </c>
      <c r="AO1486" s="9">
        <v>6.2984249999999999E-3</v>
      </c>
      <c r="AP1486" s="9">
        <v>2.2202377000000002</v>
      </c>
      <c r="AQ1486" s="9">
        <v>296.93691999999999</v>
      </c>
      <c r="AR1486" s="9">
        <v>46.031852999999998</v>
      </c>
      <c r="AS1486" s="9">
        <v>33.414560000000002</v>
      </c>
      <c r="AT1486" s="9">
        <v>1.3010081</v>
      </c>
      <c r="AU1486" s="9">
        <v>12.77936</v>
      </c>
      <c r="AV1486" s="9">
        <v>14.325298</v>
      </c>
      <c r="AW1486" s="9">
        <v>4.1175329999999999</v>
      </c>
      <c r="AX1486" s="12">
        <f ca="1">IFERROR(__xludf.DUMMYFUNCTION("1-(PERCENTRANK(FILTER(AG:AG, $A:$A=$A1486), $AG1486))"),0.223999999999999)</f>
        <v>0.22399999999999901</v>
      </c>
      <c r="AY1486" s="13">
        <f ca="1">IFERROR(__xludf.DUMMYFUNCTION("PERCENTRANK(FILTER(K:K, $A:$A=$A1486), $K1486)"),0.098)</f>
        <v>9.8000000000000004E-2</v>
      </c>
      <c r="AZ1486" s="13">
        <f ca="1">IFERROR(__xludf.DUMMYFUNCTION("PERCENTRANK(FILTER(I:I, $A:$A=$A1486), $I1486)"),0.798)</f>
        <v>0.79800000000000004</v>
      </c>
      <c r="BA1486" s="12">
        <f ca="1">IFERROR(__xludf.DUMMYFUNCTION("PERCENTRANK(FILTER(AI:AI, $A:$A=$A1486), $AI1486)"),0.327)</f>
        <v>0.32700000000000001</v>
      </c>
      <c r="BB1486" s="13">
        <f ca="1">IFERROR(__xludf.DUMMYFUNCTION("PERCENTRANK(FILTER(AT:AT, $A:$A=$A1486), $AT1486)"),0.563)</f>
        <v>0.56299999999999994</v>
      </c>
      <c r="BC1486" s="13">
        <f ca="1">IFERROR(__xludf.DUMMYFUNCTION("PERCENTRANK(FILTER(AU:AU, $A:$A=$A1486), $AU1486)"),0.8)</f>
        <v>0.8</v>
      </c>
      <c r="BM1486" s="9">
        <v>0.22696011999999999</v>
      </c>
      <c r="BN1486" s="9">
        <v>4.0588236999999999E-2</v>
      </c>
      <c r="BO1486" s="9">
        <v>3.9375</v>
      </c>
      <c r="BP1486" s="9">
        <v>17.625</v>
      </c>
      <c r="BQ1486" s="9">
        <v>3.892353</v>
      </c>
      <c r="BR1486" s="9">
        <v>7.1176469999999998</v>
      </c>
      <c r="BS1486" s="9">
        <v>7.9024386</v>
      </c>
      <c r="BT1486" s="9">
        <v>5.9819446000000003</v>
      </c>
      <c r="BU1486" s="9">
        <v>2.3717823</v>
      </c>
      <c r="BV1486" s="9">
        <v>4.1183652999999998</v>
      </c>
      <c r="BW1486" s="9">
        <v>12.90448</v>
      </c>
      <c r="BX1486" s="9">
        <v>6.6157265000000001</v>
      </c>
      <c r="BY1486" s="9">
        <v>8.7610890000000001</v>
      </c>
      <c r="BZ1486" s="9">
        <v>4.4234960000000001</v>
      </c>
      <c r="CA1486" s="9">
        <v>53.558014</v>
      </c>
      <c r="CB1486" s="9">
        <v>80.33484</v>
      </c>
      <c r="CC1486" s="9">
        <v>54.976379999999999</v>
      </c>
      <c r="CD1486" s="9">
        <v>88.368719999999996</v>
      </c>
    </row>
    <row r="1487" spans="1:82" ht="15.75" hidden="1" customHeight="1" x14ac:dyDescent="0.2">
      <c r="A1487" s="9" t="s">
        <v>106</v>
      </c>
      <c r="B1487" s="9" t="s">
        <v>3599</v>
      </c>
      <c r="C1487" s="9">
        <v>5593</v>
      </c>
      <c r="D1487" s="9">
        <v>7</v>
      </c>
      <c r="E1487" s="9">
        <v>12.145005647988899</v>
      </c>
      <c r="F1487" s="9">
        <v>10</v>
      </c>
      <c r="G1487" s="9">
        <v>13.731577</v>
      </c>
      <c r="H1487" s="9">
        <v>4</v>
      </c>
      <c r="I1487" s="16">
        <v>6.3885808685881703E-5</v>
      </c>
      <c r="J1487" s="9">
        <v>1.1481655657913901</v>
      </c>
      <c r="K1487" s="9">
        <v>3.0074429512023899</v>
      </c>
      <c r="L1487" s="11">
        <v>7.3901245713405104E-5</v>
      </c>
      <c r="M1487" s="9">
        <v>1.7703381581668501E-4</v>
      </c>
      <c r="N1487" s="9">
        <v>0.7</v>
      </c>
      <c r="O1487" s="9">
        <v>0.88445818853425295</v>
      </c>
      <c r="P1487" s="9" t="s">
        <v>3600</v>
      </c>
      <c r="Q1487" s="9">
        <v>182391103</v>
      </c>
      <c r="R1487" s="9" t="s">
        <v>119</v>
      </c>
      <c r="S1487" s="9" t="s">
        <v>3601</v>
      </c>
      <c r="T1487" s="9">
        <v>35.798371646509899</v>
      </c>
      <c r="U1487" s="9">
        <v>-120.974318371847</v>
      </c>
      <c r="V1487" s="9">
        <v>339</v>
      </c>
      <c r="W1487" s="9">
        <v>238</v>
      </c>
      <c r="X1487" s="9">
        <v>101596.537258093</v>
      </c>
      <c r="Z1487" s="9">
        <v>76455.216732833607</v>
      </c>
      <c r="AB1487" s="9">
        <v>25141.3205252597</v>
      </c>
      <c r="AC1487" s="9">
        <v>76392.108389247398</v>
      </c>
      <c r="AD1487" s="9">
        <v>25141.3205252597</v>
      </c>
      <c r="AE1487" s="9">
        <v>7.0813526326674004E-4</v>
      </c>
      <c r="AF1487" s="9">
        <v>2.5554323474352697E-4</v>
      </c>
      <c r="AG1487" s="9">
        <v>1492</v>
      </c>
      <c r="AH1487" s="9">
        <v>1.2628136000000001</v>
      </c>
      <c r="AI1487" s="9">
        <v>3.8930669999999998</v>
      </c>
      <c r="AJ1487" s="9">
        <v>2</v>
      </c>
      <c r="AK1487" s="9">
        <v>2.1507212999999998</v>
      </c>
      <c r="AL1487" s="9">
        <v>6.7694286999999997</v>
      </c>
      <c r="AM1487" s="9">
        <v>-0.82447119999999996</v>
      </c>
      <c r="AN1487" s="9">
        <v>1.132848E-2</v>
      </c>
      <c r="AO1487" s="9">
        <v>5.5700869999999996E-3</v>
      </c>
      <c r="AP1487" s="9">
        <v>0.99539699999999998</v>
      </c>
      <c r="AQ1487" s="9">
        <v>299.14377000000002</v>
      </c>
      <c r="AR1487" s="9">
        <v>46.608524000000003</v>
      </c>
      <c r="AS1487" s="9">
        <v>38.740135000000002</v>
      </c>
      <c r="AT1487" s="9">
        <v>1.4684671</v>
      </c>
      <c r="AU1487" s="9">
        <v>13.1358385</v>
      </c>
      <c r="AV1487" s="9">
        <v>13.959645999999999</v>
      </c>
      <c r="AW1487" s="9">
        <v>0.27446832999999998</v>
      </c>
      <c r="AX1487" s="12">
        <f ca="1">IFERROR(__xludf.DUMMYFUNCTION("1-(PERCENTRANK(FILTER(AG:AG, $A:$A=$A1487), $AG1487))"),0.679)</f>
        <v>0.67900000000000005</v>
      </c>
      <c r="AY1487" s="13">
        <f ca="1">IFERROR(__xludf.DUMMYFUNCTION("PERCENTRANK(FILTER(K:K, $A:$A=$A1487), $K1487)"),0.493)</f>
        <v>0.49299999999999999</v>
      </c>
      <c r="AZ1487" s="13">
        <f ca="1">IFERROR(__xludf.DUMMYFUNCTION("PERCENTRANK(FILTER(I:I, $A:$A=$A1487), $I1487)"),0.723)</f>
        <v>0.72299999999999998</v>
      </c>
      <c r="BA1487" s="12">
        <f ca="1">IFERROR(__xludf.DUMMYFUNCTION("PERCENTRANK(FILTER(AI:AI, $A:$A=$A1487), $AI1487)"),0.159)</f>
        <v>0.159</v>
      </c>
      <c r="BB1487" s="13">
        <f ca="1">IFERROR(__xludf.DUMMYFUNCTION("PERCENTRANK(FILTER(AT:AT, $A:$A=$A1487), $AT1487)"),0.993)</f>
        <v>0.99299999999999999</v>
      </c>
      <c r="BC1487" s="13">
        <f ca="1">IFERROR(__xludf.DUMMYFUNCTION("PERCENTRANK(FILTER(AU:AU, $A:$A=$A1487), $AU1487)"),0.093)</f>
        <v>9.2999999999999999E-2</v>
      </c>
      <c r="BM1487" s="9">
        <v>9.1052579999999994E-2</v>
      </c>
      <c r="BN1487" s="9">
        <v>4.1964646000000001E-2</v>
      </c>
      <c r="BO1487" s="9">
        <v>1.3728814</v>
      </c>
      <c r="BP1487" s="9">
        <v>14.312348</v>
      </c>
      <c r="BQ1487" s="9">
        <v>8.9535940000000005E-3</v>
      </c>
      <c r="BR1487" s="9">
        <v>9.0991809999999996E-3</v>
      </c>
      <c r="BS1487" s="9">
        <v>8.0351239999999997</v>
      </c>
      <c r="BT1487" s="9">
        <v>7.1460610000000004</v>
      </c>
      <c r="BU1487" s="9">
        <v>2.5917496999999998</v>
      </c>
      <c r="BV1487" s="9">
        <v>4.1447310000000002</v>
      </c>
      <c r="BW1487" s="9">
        <v>12.033125999999999</v>
      </c>
      <c r="BX1487" s="9">
        <v>7.7031049999999999</v>
      </c>
      <c r="BY1487" s="9">
        <v>8.6859450000000002</v>
      </c>
      <c r="BZ1487" s="9">
        <v>5.1975354999999999</v>
      </c>
      <c r="CA1487" s="9">
        <v>53.401310000000002</v>
      </c>
      <c r="CB1487" s="9">
        <v>78.206695999999994</v>
      </c>
      <c r="CC1487" s="9">
        <v>57.761496999999999</v>
      </c>
      <c r="CD1487" s="9">
        <v>82.684970000000007</v>
      </c>
    </row>
    <row r="1488" spans="1:82" ht="15.75" hidden="1" customHeight="1" x14ac:dyDescent="0.2">
      <c r="A1488" s="9" t="s">
        <v>77</v>
      </c>
      <c r="B1488" s="9" t="s">
        <v>3602</v>
      </c>
      <c r="C1488" s="9">
        <v>1201</v>
      </c>
      <c r="D1488" s="9">
        <v>33</v>
      </c>
      <c r="E1488" s="9">
        <v>39.792800442776297</v>
      </c>
      <c r="F1488" s="9">
        <v>104</v>
      </c>
      <c r="G1488" s="9">
        <v>78.376360000000005</v>
      </c>
      <c r="H1488" s="9">
        <v>15</v>
      </c>
      <c r="I1488" s="10">
        <v>1.3902359593582001E-4</v>
      </c>
      <c r="J1488" s="9">
        <v>4.1111436496373201E-2</v>
      </c>
      <c r="K1488" s="9">
        <v>1.6657809267441399</v>
      </c>
      <c r="L1488" s="11">
        <v>5.67398275555674E-6</v>
      </c>
      <c r="M1488" s="9">
        <v>1.76700806817583E-4</v>
      </c>
      <c r="N1488" s="9">
        <v>0.31730769230769201</v>
      </c>
      <c r="O1488" s="9">
        <v>0.50771433429471602</v>
      </c>
      <c r="P1488" s="9" t="s">
        <v>3603</v>
      </c>
      <c r="Q1488" s="9">
        <v>42851121</v>
      </c>
      <c r="R1488" s="9" t="s">
        <v>1762</v>
      </c>
      <c r="S1488" s="9">
        <v>2987</v>
      </c>
      <c r="T1488" s="9">
        <v>38.541910406714798</v>
      </c>
      <c r="U1488" s="9">
        <v>-123.09003777021699</v>
      </c>
      <c r="V1488" s="9">
        <v>24</v>
      </c>
      <c r="W1488" s="9">
        <v>27</v>
      </c>
      <c r="X1488" s="9">
        <v>7211.3871389455098</v>
      </c>
      <c r="Z1488" s="9">
        <v>3345.8186931281598</v>
      </c>
      <c r="AB1488" s="9">
        <v>3865.56844581734</v>
      </c>
      <c r="AC1488" s="9">
        <v>3345.8186931281598</v>
      </c>
      <c r="AD1488" s="9">
        <v>3865.56844581734</v>
      </c>
      <c r="AE1488" s="9">
        <v>2.6505121022637398E-3</v>
      </c>
      <c r="AF1488" s="9">
        <v>2.0853539390373E-3</v>
      </c>
      <c r="AG1488" s="9">
        <v>1493</v>
      </c>
      <c r="AH1488" s="9">
        <v>8.465897</v>
      </c>
      <c r="AI1488" s="9">
        <v>17.871462000000001</v>
      </c>
      <c r="AJ1488" s="9">
        <v>2.8378380000000001</v>
      </c>
      <c r="AK1488" s="9">
        <v>1.4944967</v>
      </c>
      <c r="AL1488" s="9">
        <v>4.600752</v>
      </c>
      <c r="AM1488" s="9">
        <v>-3.1058664</v>
      </c>
      <c r="AN1488" s="9">
        <v>5.0810809999999998E-2</v>
      </c>
      <c r="AO1488" s="9">
        <v>7.0045120000000001E-3</v>
      </c>
      <c r="AP1488" s="9">
        <v>4.4709950000000003</v>
      </c>
      <c r="AQ1488" s="9">
        <v>295.48453000000001</v>
      </c>
      <c r="AR1488" s="9">
        <v>27.417726999999999</v>
      </c>
      <c r="AS1488" s="9">
        <v>27.291857</v>
      </c>
      <c r="AT1488" s="9">
        <v>0.91731845999999995</v>
      </c>
      <c r="AU1488" s="9">
        <v>16.779855999999999</v>
      </c>
      <c r="AV1488" s="9">
        <v>19.00123</v>
      </c>
      <c r="AW1488" s="9">
        <v>8.9356759999999993E-2</v>
      </c>
      <c r="AX1488" s="12">
        <f ca="1">IFERROR(__xludf.DUMMYFUNCTION("1-(PERCENTRANK(FILTER(AG:AG, $A:$A=$A1488), $AG1488))"),0.37)</f>
        <v>0.37</v>
      </c>
      <c r="AY1488" s="13">
        <f ca="1">IFERROR(__xludf.DUMMYFUNCTION("PERCENTRANK(FILTER(K:K, $A:$A=$A1488), $K1488)"),0.231)</f>
        <v>0.23100000000000001</v>
      </c>
      <c r="AZ1488" s="13">
        <f ca="1">IFERROR(__xludf.DUMMYFUNCTION("PERCENTRANK(FILTER(I:I, $A:$A=$A1488), $I1488)"),0.758)</f>
        <v>0.75800000000000001</v>
      </c>
      <c r="BA1488" s="12">
        <f ca="1">IFERROR(__xludf.DUMMYFUNCTION("PERCENTRANK(FILTER(AI:AI, $A:$A=$A1488), $AI1488)"),0.491)</f>
        <v>0.49099999999999999</v>
      </c>
      <c r="BB1488" s="13">
        <f ca="1">IFERROR(__xludf.DUMMYFUNCTION("PERCENTRANK(FILTER(AT:AT, $A:$A=$A1488), $AT1488)"),0.549)</f>
        <v>0.54900000000000004</v>
      </c>
      <c r="BC1488" s="13">
        <f ca="1">IFERROR(__xludf.DUMMYFUNCTION("PERCENTRANK(FILTER(AU:AU, $A:$A=$A1488), $AU1488)"),0.572)</f>
        <v>0.57199999999999995</v>
      </c>
      <c r="BM1488" s="9">
        <v>6.7260360000000005E-2</v>
      </c>
      <c r="BN1488" s="9">
        <v>6.0540542000000003E-2</v>
      </c>
      <c r="BO1488" s="9">
        <v>1.6428571999999999</v>
      </c>
      <c r="BP1488" s="9">
        <v>15.321427999999999</v>
      </c>
      <c r="BQ1488" s="9">
        <v>0.33459460000000002</v>
      </c>
      <c r="BR1488" s="9">
        <v>1.4054054</v>
      </c>
      <c r="BS1488" s="9">
        <v>11.273534</v>
      </c>
      <c r="BT1488" s="9">
        <v>9.4463139999999992</v>
      </c>
      <c r="BU1488" s="9">
        <v>2.1239971999999998</v>
      </c>
      <c r="BV1488" s="9">
        <v>3.4824888999999999</v>
      </c>
      <c r="BW1488" s="9">
        <v>15.853626</v>
      </c>
      <c r="BX1488" s="9">
        <v>11.792299</v>
      </c>
      <c r="BY1488" s="9">
        <v>10.888953000000001</v>
      </c>
      <c r="BZ1488" s="9">
        <v>8.6511849999999999</v>
      </c>
      <c r="CA1488" s="9">
        <v>49.629288000000003</v>
      </c>
      <c r="CB1488" s="9">
        <v>62.527909999999999</v>
      </c>
      <c r="CC1488" s="9">
        <v>41.064185999999999</v>
      </c>
      <c r="CD1488" s="9">
        <v>57.313473000000002</v>
      </c>
    </row>
    <row r="1489" spans="1:82" ht="15.75" hidden="1" customHeight="1" x14ac:dyDescent="0.2">
      <c r="A1489" s="9" t="s">
        <v>77</v>
      </c>
      <c r="B1489" s="9" t="s">
        <v>3604</v>
      </c>
      <c r="C1489" s="9">
        <v>7055</v>
      </c>
      <c r="D1489" s="9">
        <v>226</v>
      </c>
      <c r="E1489" s="9">
        <v>369.29867969450697</v>
      </c>
      <c r="F1489" s="9">
        <v>358</v>
      </c>
      <c r="G1489" s="9">
        <v>428.58681999999999</v>
      </c>
      <c r="H1489" s="9">
        <v>30</v>
      </c>
      <c r="I1489" s="16">
        <v>6.8820866848303297E-5</v>
      </c>
      <c r="J1489" s="9">
        <v>3.7818008276957298E-2</v>
      </c>
      <c r="K1489" s="9">
        <v>4.8761004855235397</v>
      </c>
      <c r="L1489" s="11">
        <v>2.6026681164515199E-6</v>
      </c>
      <c r="M1489" s="9">
        <v>1.76574285796959E-4</v>
      </c>
      <c r="N1489" s="9">
        <v>0.63128491620111704</v>
      </c>
      <c r="O1489" s="9">
        <v>0.86166596894399905</v>
      </c>
      <c r="P1489" s="9" t="s">
        <v>3605</v>
      </c>
      <c r="Q1489" s="9">
        <v>192431108</v>
      </c>
      <c r="R1489" s="9" t="s">
        <v>3606</v>
      </c>
      <c r="S1489" s="9">
        <v>2062</v>
      </c>
      <c r="T1489" s="9">
        <v>40.757123434805997</v>
      </c>
      <c r="U1489" s="9">
        <v>-124.146904049234</v>
      </c>
      <c r="V1489" s="9">
        <v>177</v>
      </c>
      <c r="W1489" s="9">
        <v>585</v>
      </c>
      <c r="X1489" s="9">
        <v>34770.710838792103</v>
      </c>
      <c r="Z1489" s="9">
        <v>8481.51715006636</v>
      </c>
      <c r="AB1489" s="9">
        <v>26289.1936887257</v>
      </c>
      <c r="AC1489" s="9">
        <v>2687.4494329026002</v>
      </c>
      <c r="AD1489" s="9">
        <v>7345.5164878200803</v>
      </c>
      <c r="AE1489" s="9">
        <v>5.2972285739087896E-3</v>
      </c>
      <c r="AF1489" s="9">
        <v>2.0646260054490899E-3</v>
      </c>
      <c r="AG1489" s="9">
        <v>1494</v>
      </c>
      <c r="AH1489" s="9">
        <v>14.647062</v>
      </c>
      <c r="AI1489" s="9">
        <v>31.611720999999999</v>
      </c>
      <c r="AJ1489" s="9">
        <v>2</v>
      </c>
      <c r="AK1489" s="9">
        <v>1.5626674</v>
      </c>
      <c r="AL1489" s="9">
        <v>6.0541179999999999</v>
      </c>
      <c r="AM1489" s="9">
        <v>1.6668915</v>
      </c>
      <c r="AN1489" s="9">
        <v>5.9677420000000002E-2</v>
      </c>
      <c r="AO1489" s="9">
        <v>7.0584905000000003E-3</v>
      </c>
      <c r="AP1489" s="9">
        <v>3.3912825999999998</v>
      </c>
      <c r="AQ1489" s="9">
        <v>290.08487000000002</v>
      </c>
      <c r="AR1489" s="9">
        <v>16.714155000000002</v>
      </c>
      <c r="AS1489" s="9">
        <v>20.477302999999999</v>
      </c>
      <c r="AT1489" s="9">
        <v>0.39820862000000001</v>
      </c>
      <c r="AU1489" s="9">
        <v>19.246182999999998</v>
      </c>
      <c r="AV1489" s="9">
        <v>22.239944000000001</v>
      </c>
      <c r="AW1489" s="9">
        <v>6.1005663999999999</v>
      </c>
      <c r="AX1489" s="12">
        <f ca="1">IFERROR(__xludf.DUMMYFUNCTION("1-(PERCENTRANK(FILTER(AG:AG, $A:$A=$A1489), $AG1489))"),0.369)</f>
        <v>0.36899999999999999</v>
      </c>
      <c r="AY1489" s="13">
        <f ca="1">IFERROR(__xludf.DUMMYFUNCTION("PERCENTRANK(FILTER(K:K, $A:$A=$A1489), $K1489)"),0.525)</f>
        <v>0.52500000000000002</v>
      </c>
      <c r="AZ1489" s="13">
        <f ca="1">IFERROR(__xludf.DUMMYFUNCTION("PERCENTRANK(FILTER(I:I, $A:$A=$A1489), $I1489)"),0.189)</f>
        <v>0.189</v>
      </c>
      <c r="BA1489" s="12">
        <f ca="1">IFERROR(__xludf.DUMMYFUNCTION("PERCENTRANK(FILTER(AI:AI, $A:$A=$A1489), $AI1489)"),0.877)</f>
        <v>0.877</v>
      </c>
      <c r="BB1489" s="13">
        <f ca="1">IFERROR(__xludf.DUMMYFUNCTION("PERCENTRANK(FILTER(AT:AT, $A:$A=$A1489), $AT1489)"),0.046)</f>
        <v>4.5999999999999999E-2</v>
      </c>
      <c r="BC1489" s="13">
        <f ca="1">IFERROR(__xludf.DUMMYFUNCTION("PERCENTRANK(FILTER(AU:AU, $A:$A=$A1489), $AU1489)"),0.957)</f>
        <v>0.95699999999999996</v>
      </c>
      <c r="BM1489" s="9">
        <v>0.22893026</v>
      </c>
      <c r="BN1489" s="9">
        <v>0.26520254999999998</v>
      </c>
      <c r="BO1489" s="9">
        <v>3.860465</v>
      </c>
      <c r="BP1489" s="9">
        <v>19.790697000000002</v>
      </c>
      <c r="BQ1489" s="9">
        <v>0.11241935</v>
      </c>
      <c r="BR1489" s="9">
        <v>5.7741939999999996</v>
      </c>
      <c r="BS1489" s="9">
        <v>12.854843000000001</v>
      </c>
      <c r="BT1489" s="9">
        <v>11.002110999999999</v>
      </c>
      <c r="BU1489" s="9">
        <v>1.2067592</v>
      </c>
      <c r="BV1489" s="9">
        <v>1.7427033999999999</v>
      </c>
      <c r="BW1489" s="9">
        <v>19.317951000000001</v>
      </c>
      <c r="BX1489" s="9">
        <v>15.010600999999999</v>
      </c>
      <c r="BY1489" s="9">
        <v>15.291485</v>
      </c>
      <c r="BZ1489" s="9">
        <v>11.737432999999999</v>
      </c>
      <c r="CA1489" s="9">
        <v>45.121783999999998</v>
      </c>
      <c r="CB1489" s="9">
        <v>56.336081999999998</v>
      </c>
      <c r="CC1489" s="9">
        <v>24.629555</v>
      </c>
      <c r="CD1489" s="9">
        <v>41.051580000000001</v>
      </c>
    </row>
    <row r="1490" spans="1:82" ht="15.75" hidden="1" customHeight="1" x14ac:dyDescent="0.2">
      <c r="A1490" s="9" t="s">
        <v>106</v>
      </c>
      <c r="B1490" s="9" t="s">
        <v>3607</v>
      </c>
      <c r="C1490" s="9">
        <v>8849</v>
      </c>
      <c r="D1490" s="9">
        <v>13</v>
      </c>
      <c r="E1490" s="9">
        <v>19.452892564213901</v>
      </c>
      <c r="F1490" s="9">
        <v>57</v>
      </c>
      <c r="G1490" s="9">
        <v>46.281260000000003</v>
      </c>
      <c r="H1490" s="9">
        <v>9</v>
      </c>
      <c r="I1490" s="16">
        <v>5.8113461313445801E-5</v>
      </c>
      <c r="J1490" s="9">
        <v>1037.4399924158399</v>
      </c>
      <c r="K1490" s="9">
        <v>6.0761011600494301</v>
      </c>
      <c r="L1490" s="9">
        <v>5.0410344651555701E-2</v>
      </c>
      <c r="M1490" s="9">
        <v>1.76345006467373E-4</v>
      </c>
      <c r="N1490" s="9">
        <v>0.22807017543859601</v>
      </c>
      <c r="O1490" s="9">
        <v>0.42031897915559602</v>
      </c>
      <c r="P1490" s="9" t="s">
        <v>3608</v>
      </c>
      <c r="Q1490" s="9">
        <v>83182105</v>
      </c>
      <c r="R1490" s="9" t="s">
        <v>3609</v>
      </c>
      <c r="S1490" s="9" t="s">
        <v>3610</v>
      </c>
      <c r="T1490" s="9">
        <v>36.991856384807399</v>
      </c>
      <c r="U1490" s="9">
        <v>-121.561821424797</v>
      </c>
      <c r="V1490" s="9">
        <v>51</v>
      </c>
      <c r="W1490" s="9">
        <v>25</v>
      </c>
      <c r="X1490" s="9">
        <v>6040.3678498109402</v>
      </c>
      <c r="Z1490" s="9">
        <v>3448.7535345978999</v>
      </c>
      <c r="AB1490" s="9">
        <v>2591.6143152130298</v>
      </c>
      <c r="AC1490" s="9">
        <v>1152.0819624432499</v>
      </c>
      <c r="AD1490" s="9">
        <v>171.26459560881099</v>
      </c>
      <c r="AE1490" s="9">
        <v>1.58710505820636E-3</v>
      </c>
      <c r="AF1490" s="9">
        <v>5.2302115182101196E-4</v>
      </c>
      <c r="AG1490" s="9">
        <v>1495</v>
      </c>
      <c r="AH1490" s="9">
        <v>1.1494963</v>
      </c>
      <c r="AI1490" s="9">
        <v>4.9391084000000003</v>
      </c>
      <c r="AJ1490" s="9">
        <v>2.3333333000000001</v>
      </c>
      <c r="AK1490" s="9">
        <v>2.8371602999999999</v>
      </c>
      <c r="AL1490" s="9">
        <v>7.6365869999999996</v>
      </c>
      <c r="AM1490" s="9">
        <v>-3.7049541000000001</v>
      </c>
      <c r="AN1490" s="9">
        <v>3.4166667999999997E-2</v>
      </c>
      <c r="AO1490" s="9">
        <v>7.0501490000000003E-3</v>
      </c>
      <c r="AP1490" s="9">
        <v>1.5486354</v>
      </c>
      <c r="AQ1490" s="9">
        <v>297.11559999999997</v>
      </c>
      <c r="AR1490" s="9">
        <v>34.59854</v>
      </c>
      <c r="AS1490" s="9">
        <v>29.975556999999998</v>
      </c>
      <c r="AT1490" s="9">
        <v>1.0391281999999999</v>
      </c>
      <c r="AU1490" s="9">
        <v>15.3267975</v>
      </c>
      <c r="AV1490" s="9">
        <v>16.600680000000001</v>
      </c>
      <c r="AW1490" s="9">
        <v>14.554288</v>
      </c>
      <c r="AX1490" s="12">
        <f ca="1">IFERROR(__xludf.DUMMYFUNCTION("1-(PERCENTRANK(FILTER(AG:AG, $A:$A=$A1490), $AG1490))"),0.677999999999999)</f>
        <v>0.67799999999999905</v>
      </c>
      <c r="AY1490" s="13">
        <f ca="1">IFERROR(__xludf.DUMMYFUNCTION("PERCENTRANK(FILTER(K:K, $A:$A=$A1490), $K1490)"),0.682)</f>
        <v>0.68200000000000005</v>
      </c>
      <c r="AZ1490" s="13">
        <f ca="1">IFERROR(__xludf.DUMMYFUNCTION("PERCENTRANK(FILTER(I:I, $A:$A=$A1490), $I1490)"),0.694)</f>
        <v>0.69399999999999995</v>
      </c>
      <c r="BA1490" s="12">
        <f ca="1">IFERROR(__xludf.DUMMYFUNCTION("PERCENTRANK(FILTER(AI:AI, $A:$A=$A1490), $AI1490)"),0.247)</f>
        <v>0.247</v>
      </c>
      <c r="BB1490" s="13">
        <f ca="1">IFERROR(__xludf.DUMMYFUNCTION("PERCENTRANK(FILTER(AT:AT, $A:$A=$A1490), $AT1490)"),0.753)</f>
        <v>0.753</v>
      </c>
      <c r="BC1490" s="13">
        <f ca="1">IFERROR(__xludf.DUMMYFUNCTION("PERCENTRANK(FILTER(AU:AU, $A:$A=$A1490), $AU1490)"),0.564)</f>
        <v>0.56399999999999995</v>
      </c>
      <c r="BM1490" s="9">
        <v>0.25644400000000001</v>
      </c>
      <c r="BN1490" s="9">
        <v>0.05</v>
      </c>
      <c r="BO1490" s="9">
        <v>1.6</v>
      </c>
      <c r="BP1490" s="9">
        <v>15.2</v>
      </c>
      <c r="BQ1490" s="9">
        <v>1.0600000999999999</v>
      </c>
      <c r="BR1490" s="9">
        <v>4.75</v>
      </c>
      <c r="BS1490" s="9">
        <v>7.9238499999999998</v>
      </c>
      <c r="BT1490" s="9">
        <v>7.9547252999999998</v>
      </c>
      <c r="BU1490" s="9">
        <v>2.0086384000000002</v>
      </c>
      <c r="BV1490" s="9">
        <v>3.6899318999999999</v>
      </c>
      <c r="BW1490" s="9">
        <v>14.239955</v>
      </c>
      <c r="BX1490" s="9">
        <v>10.966965999999999</v>
      </c>
      <c r="BY1490" s="9">
        <v>10.427068999999999</v>
      </c>
      <c r="BZ1490" s="9">
        <v>6.7988105000000001</v>
      </c>
      <c r="CA1490" s="9">
        <v>49.280180000000001</v>
      </c>
      <c r="CB1490" s="9">
        <v>61.424205999999998</v>
      </c>
      <c r="CC1490" s="9">
        <v>46.183680000000003</v>
      </c>
      <c r="CD1490" s="9">
        <v>66.317390000000003</v>
      </c>
    </row>
    <row r="1491" spans="1:82" ht="15.75" hidden="1" customHeight="1" x14ac:dyDescent="0.2">
      <c r="A1491" s="9" t="s">
        <v>77</v>
      </c>
      <c r="B1491" s="9" t="s">
        <v>3611</v>
      </c>
      <c r="C1491" s="9">
        <v>9592</v>
      </c>
      <c r="D1491" s="9">
        <v>9</v>
      </c>
      <c r="E1491" s="9">
        <v>9.4061565420009092</v>
      </c>
      <c r="F1491" s="9">
        <v>21</v>
      </c>
      <c r="G1491" s="9">
        <v>17.417572</v>
      </c>
      <c r="H1491" s="9">
        <v>1</v>
      </c>
      <c r="I1491" s="16">
        <v>8.0849829828366597E-5</v>
      </c>
      <c r="J1491" s="9">
        <v>3.7817189554707302E-2</v>
      </c>
      <c r="K1491" s="9">
        <v>2.1791832447052002</v>
      </c>
      <c r="L1491" s="11">
        <v>3.0575133400851701E-6</v>
      </c>
      <c r="M1491" s="9">
        <v>1.7618660058360501E-4</v>
      </c>
      <c r="N1491" s="9">
        <v>0.42857142857142799</v>
      </c>
      <c r="O1491" s="9">
        <v>0.54003833200164297</v>
      </c>
      <c r="P1491" s="9" t="s">
        <v>3612</v>
      </c>
      <c r="Q1491" s="9">
        <v>42861101</v>
      </c>
      <c r="R1491" s="9" t="s">
        <v>3613</v>
      </c>
      <c r="S1491" s="9" t="s">
        <v>98</v>
      </c>
      <c r="T1491" s="9">
        <v>38.680090936013301</v>
      </c>
      <c r="U1491" s="9">
        <v>-123.310971855769</v>
      </c>
      <c r="V1491" s="9">
        <v>16</v>
      </c>
      <c r="W1491" s="9">
        <v>3</v>
      </c>
      <c r="X1491" s="9">
        <v>1119.4219964377</v>
      </c>
      <c r="Z1491" s="9">
        <v>1058.71660579434</v>
      </c>
      <c r="AB1491" s="9">
        <v>60.705390643357198</v>
      </c>
      <c r="AC1491" s="9">
        <v>1058.71660579434</v>
      </c>
      <c r="AD1491" s="9">
        <v>60.705390643357198</v>
      </c>
      <c r="AE1491" s="9">
        <v>1.7618660058360501E-4</v>
      </c>
      <c r="AF1491" s="11">
        <v>8.0849829828366597E-5</v>
      </c>
      <c r="AG1491" s="9">
        <v>1496</v>
      </c>
      <c r="AH1491" s="9">
        <v>3.9393842000000001</v>
      </c>
      <c r="AI1491" s="9">
        <v>12.101575</v>
      </c>
      <c r="AJ1491" s="9">
        <v>2</v>
      </c>
      <c r="AK1491" s="9">
        <v>2.0492444000000001</v>
      </c>
      <c r="AL1491" s="9">
        <v>5.2869830000000002</v>
      </c>
      <c r="AM1491" s="9">
        <v>3.8941422000000001</v>
      </c>
      <c r="AN1491" s="9">
        <v>9.2307689999999998E-3</v>
      </c>
      <c r="AO1491" s="9">
        <v>7.1039231999999999E-3</v>
      </c>
      <c r="AP1491" s="9">
        <v>3.1936996</v>
      </c>
      <c r="AQ1491" s="9">
        <v>294.55117999999999</v>
      </c>
      <c r="AR1491" s="9">
        <v>26.700887999999999</v>
      </c>
      <c r="AS1491" s="9">
        <v>28.583600000000001</v>
      </c>
      <c r="AT1491" s="9">
        <v>0.79887989999999998</v>
      </c>
      <c r="AU1491" s="9">
        <v>16.926983</v>
      </c>
      <c r="AV1491" s="9">
        <v>19.023665999999999</v>
      </c>
      <c r="AW1491" s="9">
        <v>0.45258808</v>
      </c>
      <c r="AX1491" s="12">
        <f ca="1">IFERROR(__xludf.DUMMYFUNCTION("1-(PERCENTRANK(FILTER(AG:AG, $A:$A=$A1491), $AG1491))"),0.367)</f>
        <v>0.36699999999999999</v>
      </c>
      <c r="AY1491" s="13">
        <f ca="1">IFERROR(__xludf.DUMMYFUNCTION("PERCENTRANK(FILTER(K:K, $A:$A=$A1491), $K1491)"),0.285)</f>
        <v>0.28499999999999998</v>
      </c>
      <c r="AZ1491" s="13">
        <f ca="1">IFERROR(__xludf.DUMMYFUNCTION("PERCENTRANK(FILTER(I:I, $A:$A=$A1491), $I1491)"),0.319)</f>
        <v>0.31900000000000001</v>
      </c>
      <c r="BA1491" s="12">
        <f ca="1">IFERROR(__xludf.DUMMYFUNCTION("PERCENTRANK(FILTER(AI:AI, $A:$A=$A1491), $AI1491)"),0.311)</f>
        <v>0.311</v>
      </c>
      <c r="BB1491" s="13">
        <f ca="1">IFERROR(__xludf.DUMMYFUNCTION("PERCENTRANK(FILTER(AT:AT, $A:$A=$A1491), $AT1491)"),0.326)</f>
        <v>0.32600000000000001</v>
      </c>
      <c r="BC1491" s="13">
        <f ca="1">IFERROR(__xludf.DUMMYFUNCTION("PERCENTRANK(FILTER(AU:AU, $A:$A=$A1491), $AU1491)"),0.585)</f>
        <v>0.58499999999999996</v>
      </c>
      <c r="BM1491" s="9">
        <v>5.8944820000000002E-2</v>
      </c>
      <c r="BN1491" s="9">
        <v>1.7692307000000001E-2</v>
      </c>
      <c r="BO1491" s="9">
        <v>3</v>
      </c>
      <c r="BP1491" s="9">
        <v>9.375</v>
      </c>
      <c r="BQ1491" s="9">
        <v>1.4615385E-2</v>
      </c>
      <c r="BR1491" s="9">
        <v>1.6153846000000001</v>
      </c>
      <c r="BS1491" s="9">
        <v>13.216778</v>
      </c>
      <c r="BT1491" s="9">
        <v>11.657499</v>
      </c>
      <c r="BU1491" s="9">
        <v>1.9278801999999999</v>
      </c>
      <c r="BV1491" s="9">
        <v>3.0674152000000001</v>
      </c>
      <c r="BW1491" s="9">
        <v>15.996313000000001</v>
      </c>
      <c r="BX1491" s="9">
        <v>12.000501999999999</v>
      </c>
      <c r="BY1491" s="9">
        <v>10.867216000000001</v>
      </c>
      <c r="BZ1491" s="9">
        <v>8.7344419999999996</v>
      </c>
      <c r="CA1491" s="9">
        <v>56.830222999999997</v>
      </c>
      <c r="CB1491" s="9">
        <v>68.295659999999998</v>
      </c>
      <c r="CC1491" s="9">
        <v>39.938285999999998</v>
      </c>
      <c r="CD1491" s="9">
        <v>55.416804999999997</v>
      </c>
    </row>
    <row r="1492" spans="1:82" ht="15.75" customHeight="1" x14ac:dyDescent="0.2">
      <c r="A1492" s="9" t="s">
        <v>73</v>
      </c>
      <c r="B1492" s="9" t="s">
        <v>817</v>
      </c>
      <c r="C1492" s="9">
        <v>623</v>
      </c>
      <c r="D1492" s="9">
        <v>630</v>
      </c>
      <c r="E1492" s="9">
        <v>934.21481557106495</v>
      </c>
      <c r="F1492" s="9">
        <v>1256</v>
      </c>
      <c r="G1492" s="9">
        <v>1216.8043</v>
      </c>
      <c r="H1492" s="9">
        <v>132</v>
      </c>
      <c r="I1492" s="16">
        <v>7.3638289891140093E-5</v>
      </c>
      <c r="J1492" s="9">
        <v>259.93715726801503</v>
      </c>
      <c r="K1492" s="9">
        <v>70.873289213573997</v>
      </c>
      <c r="L1492" s="9">
        <v>1.46063044984747E-2</v>
      </c>
      <c r="M1492" s="9">
        <v>2.9704730516537702E-3</v>
      </c>
      <c r="N1492" s="9">
        <v>0.50159235668789803</v>
      </c>
      <c r="O1492" s="9">
        <v>0.76776092854549804</v>
      </c>
      <c r="P1492" s="9" t="s">
        <v>818</v>
      </c>
      <c r="Q1492" s="9">
        <v>152481106</v>
      </c>
      <c r="R1492" s="9" t="s">
        <v>455</v>
      </c>
      <c r="S1492" s="9">
        <v>2790</v>
      </c>
      <c r="T1492" s="9">
        <v>39.144953448972501</v>
      </c>
      <c r="U1492" s="9">
        <v>-120.971866987486</v>
      </c>
      <c r="V1492" s="9">
        <v>173</v>
      </c>
      <c r="W1492" s="9">
        <v>173</v>
      </c>
      <c r="X1492" s="9">
        <v>33048.138502055503</v>
      </c>
      <c r="Y1492" s="15">
        <f>X1492/1609.34</f>
        <v>20.535212262204073</v>
      </c>
      <c r="Z1492" s="9">
        <v>17549.688392334101</v>
      </c>
      <c r="AA1492" s="15">
        <f>Z1492/1609.34</f>
        <v>10.904897903695989</v>
      </c>
      <c r="AB1492" s="9">
        <v>15498.4501097213</v>
      </c>
      <c r="AC1492" s="9">
        <v>15218.063487846201</v>
      </c>
      <c r="AD1492" s="9">
        <v>13169.6679259058</v>
      </c>
      <c r="AE1492" s="9">
        <v>0.39210244281829798</v>
      </c>
      <c r="AF1492" s="9">
        <v>9.7202542656304996E-3</v>
      </c>
      <c r="AG1492" s="9">
        <v>112</v>
      </c>
      <c r="AH1492" s="9">
        <v>5.6589584000000004</v>
      </c>
      <c r="AI1492" s="9">
        <v>14.308714999999999</v>
      </c>
      <c r="AJ1492" s="9">
        <v>2.5868726</v>
      </c>
      <c r="AK1492" s="9">
        <v>1.7707771000000001</v>
      </c>
      <c r="AL1492" s="9">
        <v>5.0930220000000004</v>
      </c>
      <c r="AM1492" s="9">
        <v>0.47772147999999998</v>
      </c>
      <c r="AN1492" s="9">
        <v>5.4671813E-2</v>
      </c>
      <c r="AO1492" s="9">
        <v>5.4514697000000003E-3</v>
      </c>
      <c r="AP1492" s="9">
        <v>3.5309862999999999</v>
      </c>
      <c r="AQ1492" s="9">
        <v>295.47622999999999</v>
      </c>
      <c r="AR1492" s="9">
        <v>47.663679999999999</v>
      </c>
      <c r="AS1492" s="9">
        <v>33.458010000000002</v>
      </c>
      <c r="AT1492" s="9">
        <v>1.2852094999999999</v>
      </c>
      <c r="AU1492" s="9">
        <v>12.076838499999999</v>
      </c>
      <c r="AV1492" s="9">
        <v>14.122132000000001</v>
      </c>
      <c r="AW1492" s="9">
        <v>0.55287414999999995</v>
      </c>
      <c r="AX1492" s="12">
        <f ca="1">IFERROR(__xludf.DUMMYFUNCTION("1-(PERCENTRANK(FILTER(AG:AG, $A:$A=$A284), $AG284))"),0.888)</f>
        <v>0.88800000000000001</v>
      </c>
      <c r="AY1492" s="13">
        <f ca="1">IFERROR(__xludf.DUMMYFUNCTION("PERCENTRANK(FILTER(K:K, $A:$A=$A284), $K284)"),0.897)</f>
        <v>0.89700000000000002</v>
      </c>
      <c r="AZ1492" s="13">
        <f ca="1">IFERROR(__xludf.DUMMYFUNCTION("PERCENTRANK(FILTER(I:I, $A:$A=$A284), $I284)"),0.451)</f>
        <v>0.45100000000000001</v>
      </c>
      <c r="BA1492" s="12">
        <f ca="1">IFERROR(__xludf.DUMMYFUNCTION("PERCENTRANK(FILTER(AI:AI, $A:$A=$A284), $AI284)"),0.641)</f>
        <v>0.64100000000000001</v>
      </c>
      <c r="BB1492" s="13">
        <f ca="1">IFERROR(__xludf.DUMMYFUNCTION("PERCENTRANK(FILTER(AT:AT, $A:$A=$A284), $AT284)"),0.476)</f>
        <v>0.47599999999999998</v>
      </c>
      <c r="BC1492" s="13">
        <f ca="1">IFERROR(__xludf.DUMMYFUNCTION("PERCENTRANK(FILTER(AU:AU, $A:$A=$A284), $AU284)"),0.339)</f>
        <v>0.33900000000000002</v>
      </c>
      <c r="BM1492" s="9">
        <v>0.10595325999999999</v>
      </c>
      <c r="BN1492" s="9">
        <v>2.9576613000000002E-2</v>
      </c>
      <c r="BO1492" s="9">
        <v>2.2403102000000001</v>
      </c>
      <c r="BP1492" s="9">
        <v>15.937984</v>
      </c>
      <c r="BQ1492" s="9">
        <v>5.1580624999999998</v>
      </c>
      <c r="BR1492" s="9">
        <v>7.15625</v>
      </c>
      <c r="BS1492" s="9">
        <v>8.8316999999999997</v>
      </c>
      <c r="BT1492" s="9">
        <v>6.5422133999999996</v>
      </c>
      <c r="BU1492" s="9">
        <v>2.3893534999999999</v>
      </c>
      <c r="BV1492" s="9">
        <v>4.2166030000000001</v>
      </c>
      <c r="BW1492" s="9">
        <v>12.331657</v>
      </c>
      <c r="BX1492" s="9">
        <v>6.1969849999999997</v>
      </c>
      <c r="BY1492" s="9">
        <v>8.4838819999999995</v>
      </c>
      <c r="BZ1492" s="9">
        <v>4.1979655999999999</v>
      </c>
      <c r="CA1492" s="9">
        <v>53.184089999999998</v>
      </c>
      <c r="CB1492" s="9">
        <v>80.599519999999998</v>
      </c>
      <c r="CC1492" s="9">
        <v>55.625725000000003</v>
      </c>
      <c r="CD1492" s="9">
        <v>89.412580000000005</v>
      </c>
    </row>
    <row r="1493" spans="1:82" ht="15.75" hidden="1" customHeight="1" x14ac:dyDescent="0.2">
      <c r="A1493" s="9" t="s">
        <v>77</v>
      </c>
      <c r="B1493" s="9" t="s">
        <v>3616</v>
      </c>
      <c r="C1493" s="9">
        <v>4609</v>
      </c>
      <c r="D1493" s="9">
        <v>89</v>
      </c>
      <c r="E1493" s="9">
        <v>158.254312362874</v>
      </c>
      <c r="F1493" s="9">
        <v>92</v>
      </c>
      <c r="G1493" s="9">
        <v>159.74923999999999</v>
      </c>
      <c r="H1493" s="9">
        <v>24</v>
      </c>
      <c r="I1493" s="10">
        <v>3.7267286461428701E-4</v>
      </c>
      <c r="J1493" s="9">
        <v>3.7818006843102603E-2</v>
      </c>
      <c r="K1493" s="9">
        <v>0.11714169496969699</v>
      </c>
      <c r="L1493" s="11">
        <v>1.40937449442217E-5</v>
      </c>
      <c r="M1493" s="9">
        <v>1.75155778554388E-4</v>
      </c>
      <c r="N1493" s="9">
        <v>0.96739130434782605</v>
      </c>
      <c r="O1493" s="9">
        <v>0.99064205422711704</v>
      </c>
      <c r="P1493" s="9" t="s">
        <v>3617</v>
      </c>
      <c r="Q1493" s="9">
        <v>192311141</v>
      </c>
      <c r="R1493" s="9" t="s">
        <v>1659</v>
      </c>
      <c r="S1493" s="9">
        <v>8860</v>
      </c>
      <c r="T1493" s="9">
        <v>40.282942684614603</v>
      </c>
      <c r="U1493" s="9">
        <v>-123.87257061214299</v>
      </c>
      <c r="V1493" s="9">
        <v>61</v>
      </c>
      <c r="W1493" s="9">
        <v>149</v>
      </c>
      <c r="X1493" s="9">
        <v>10329.4059865163</v>
      </c>
      <c r="Z1493" s="9">
        <v>6108.7784632632402</v>
      </c>
      <c r="AB1493" s="9">
        <v>4220.6275232530797</v>
      </c>
      <c r="AC1493" s="9">
        <v>3211.9110028586101</v>
      </c>
      <c r="AD1493" s="9">
        <v>478.65484364490999</v>
      </c>
      <c r="AE1493" s="9">
        <v>4.2037386853053197E-3</v>
      </c>
      <c r="AF1493" s="9">
        <v>8.9441487507428905E-3</v>
      </c>
      <c r="AG1493" s="9">
        <v>1498</v>
      </c>
      <c r="AH1493" s="9">
        <v>16.842575</v>
      </c>
      <c r="AI1493" s="9">
        <v>30.583086000000002</v>
      </c>
      <c r="AJ1493" s="9">
        <v>2</v>
      </c>
      <c r="AK1493" s="9">
        <v>3.4834554</v>
      </c>
      <c r="AL1493" s="9">
        <v>8.3106469999999995</v>
      </c>
      <c r="AM1493" s="9">
        <v>-0.11710908</v>
      </c>
      <c r="AN1493" s="9">
        <v>6.1219513000000003E-2</v>
      </c>
      <c r="AO1493" s="9">
        <v>7.1266569999999998E-3</v>
      </c>
      <c r="AP1493" s="9">
        <v>3.9624274000000002</v>
      </c>
      <c r="AQ1493" s="9">
        <v>293.47359999999998</v>
      </c>
      <c r="AR1493" s="9">
        <v>23.500596999999999</v>
      </c>
      <c r="AS1493" s="9">
        <v>21.652206</v>
      </c>
      <c r="AT1493" s="9">
        <v>0.74305520000000003</v>
      </c>
      <c r="AU1493" s="9">
        <v>17.850397000000001</v>
      </c>
      <c r="AV1493" s="9">
        <v>20.699417</v>
      </c>
      <c r="AW1493" s="9">
        <v>1.8978649000000001</v>
      </c>
      <c r="AX1493" s="12">
        <f ca="1">IFERROR(__xludf.DUMMYFUNCTION("1-(PERCENTRANK(FILTER(AG:AG, $A:$A=$A1493), $AG1493))"),0.363)</f>
        <v>0.36299999999999999</v>
      </c>
      <c r="AY1493" s="13">
        <f ca="1">IFERROR(__xludf.DUMMYFUNCTION("PERCENTRANK(FILTER(K:K, $A:$A=$A1493), $K1493)"),0.048)</f>
        <v>4.8000000000000001E-2</v>
      </c>
      <c r="AZ1493" s="13">
        <f ca="1">IFERROR(__xludf.DUMMYFUNCTION("PERCENTRANK(FILTER(I:I, $A:$A=$A1493), $I1493)"),0.997)</f>
        <v>0.997</v>
      </c>
      <c r="BA1493" s="12">
        <f ca="1">IFERROR(__xludf.DUMMYFUNCTION("PERCENTRANK(FILTER(AI:AI, $A:$A=$A1493), $AI1493)"),0.858)</f>
        <v>0.85799999999999998</v>
      </c>
      <c r="BB1493" s="13">
        <f ca="1">IFERROR(__xludf.DUMMYFUNCTION("PERCENTRANK(FILTER(AT:AT, $A:$A=$A1493), $AT1493)"),0.227)</f>
        <v>0.22700000000000001</v>
      </c>
      <c r="BC1493" s="13">
        <f ca="1">IFERROR(__xludf.DUMMYFUNCTION("PERCENTRANK(FILTER(AU:AU, $A:$A=$A1493), $AU1493)"),0.77)</f>
        <v>0.77</v>
      </c>
      <c r="BM1493" s="9">
        <v>0.16806737999999999</v>
      </c>
      <c r="BN1493" s="9">
        <v>0.19390242999999999</v>
      </c>
      <c r="BO1493" s="9">
        <v>2.125</v>
      </c>
      <c r="BP1493" s="9">
        <v>15.8125</v>
      </c>
      <c r="BQ1493" s="9">
        <v>4.6341459999999996E-3</v>
      </c>
      <c r="BR1493" s="9">
        <v>2.2439024000000001</v>
      </c>
      <c r="BS1493" s="9">
        <v>11.076337000000001</v>
      </c>
      <c r="BT1493" s="9">
        <v>8.0390625</v>
      </c>
      <c r="BU1493" s="9">
        <v>1.7618654</v>
      </c>
      <c r="BV1493" s="9">
        <v>3.0409038000000002</v>
      </c>
      <c r="BW1493" s="9">
        <v>16.71425</v>
      </c>
      <c r="BX1493" s="9">
        <v>11.404607</v>
      </c>
      <c r="BY1493" s="9">
        <v>12.213888000000001</v>
      </c>
      <c r="BZ1493" s="9">
        <v>8.4306999999999999</v>
      </c>
      <c r="CA1493" s="9">
        <v>39.858376</v>
      </c>
      <c r="CB1493" s="9">
        <v>52.230595000000001</v>
      </c>
      <c r="CC1493" s="9">
        <v>36.614306999999997</v>
      </c>
      <c r="CD1493" s="9">
        <v>58.972473000000001</v>
      </c>
    </row>
    <row r="1494" spans="1:82" ht="15.75" hidden="1" customHeight="1" x14ac:dyDescent="0.2">
      <c r="A1494" s="9" t="s">
        <v>91</v>
      </c>
      <c r="B1494" s="9" t="s">
        <v>3618</v>
      </c>
      <c r="C1494" s="9">
        <v>3864</v>
      </c>
      <c r="D1494" s="9">
        <v>542</v>
      </c>
      <c r="E1494" s="9">
        <v>847.20814509232503</v>
      </c>
      <c r="F1494" s="9">
        <v>1625</v>
      </c>
      <c r="G1494" s="9">
        <v>1468.7662</v>
      </c>
      <c r="H1494" s="9">
        <v>215</v>
      </c>
      <c r="I1494" s="16">
        <v>5.7639050536699603E-5</v>
      </c>
      <c r="J1494" s="9">
        <v>0.69267588872875596</v>
      </c>
      <c r="K1494" s="9">
        <v>2.1794910950886699</v>
      </c>
      <c r="L1494" s="11">
        <v>3.0875783266243902E-5</v>
      </c>
      <c r="M1494" s="11">
        <v>9.5997829246427204E-5</v>
      </c>
      <c r="N1494" s="9">
        <v>0.33353846153846101</v>
      </c>
      <c r="O1494" s="9">
        <v>0.57681619082803803</v>
      </c>
      <c r="P1494" s="9" t="s">
        <v>3619</v>
      </c>
      <c r="Q1494" s="9">
        <v>43432102</v>
      </c>
      <c r="R1494" s="9" t="s">
        <v>2200</v>
      </c>
      <c r="S1494" s="9">
        <v>34959</v>
      </c>
      <c r="T1494" s="9">
        <v>38.507953583080102</v>
      </c>
      <c r="U1494" s="9">
        <v>-122.37493544599999</v>
      </c>
      <c r="V1494" s="9">
        <v>271</v>
      </c>
      <c r="W1494" s="9">
        <v>160</v>
      </c>
      <c r="X1494" s="9">
        <v>69199.441801781795</v>
      </c>
      <c r="Y1494" s="15">
        <f>X1494/1609.34</f>
        <v>42.998646527012191</v>
      </c>
      <c r="Z1494" s="9">
        <v>42790.931366220102</v>
      </c>
      <c r="AA1494" s="15">
        <f>Z1494/1609.34</f>
        <v>26.589118126822239</v>
      </c>
      <c r="AB1494" s="9">
        <v>26408.5104355617</v>
      </c>
      <c r="AC1494" s="9">
        <v>41070.2396901912</v>
      </c>
      <c r="AD1494" s="9">
        <v>24690.8186608744</v>
      </c>
      <c r="AE1494" s="9">
        <v>2.06395332879818E-2</v>
      </c>
      <c r="AF1494" s="9">
        <v>1.23923958653904E-2</v>
      </c>
      <c r="AG1494" s="9">
        <v>1894</v>
      </c>
      <c r="AH1494" s="9">
        <v>3.3336964</v>
      </c>
      <c r="AI1494" s="9">
        <v>8.876258</v>
      </c>
      <c r="AJ1494" s="9">
        <v>2.6932330000000002</v>
      </c>
      <c r="AK1494" s="9">
        <v>2.4974340000000002</v>
      </c>
      <c r="AL1494" s="9">
        <v>6.9954394999999998</v>
      </c>
      <c r="AM1494" s="9">
        <v>-1.8265062999999999</v>
      </c>
      <c r="AN1494" s="9">
        <v>3.4406013999999999E-2</v>
      </c>
      <c r="AO1494" s="9">
        <v>6.4099915E-3</v>
      </c>
      <c r="AP1494" s="9">
        <v>2.2223519999999999</v>
      </c>
      <c r="AQ1494" s="9">
        <v>296.05565999999999</v>
      </c>
      <c r="AR1494" s="9">
        <v>41.691386999999999</v>
      </c>
      <c r="AS1494" s="9">
        <v>34.462418</v>
      </c>
      <c r="AT1494" s="9">
        <v>1.1332629000000001</v>
      </c>
      <c r="AU1494" s="9">
        <v>13.628572</v>
      </c>
      <c r="AV1494" s="9">
        <v>15.196935</v>
      </c>
      <c r="AW1494" s="9">
        <v>0.34942519999999999</v>
      </c>
      <c r="AX1494" s="12">
        <f ca="1">IFERROR(__xludf.DUMMYFUNCTION("1-(PERCENTRANK(FILTER(AG:AG, $A:$A=$A1494), $AG1494))"),0.626)</f>
        <v>0.626</v>
      </c>
      <c r="AY1494" s="13">
        <f ca="1">IFERROR(__xludf.DUMMYFUNCTION("PERCENTRANK(FILTER(K:K, $A:$A=$A1494), $K1494)"),0.63)</f>
        <v>0.63</v>
      </c>
      <c r="AZ1494" s="13">
        <f ca="1">IFERROR(__xludf.DUMMYFUNCTION("PERCENTRANK(FILTER(I:I, $A:$A=$A1494), $I1494)"),0.557)</f>
        <v>0.55700000000000005</v>
      </c>
      <c r="BA1494" s="12">
        <f ca="1">IFERROR(__xludf.DUMMYFUNCTION("PERCENTRANK(FILTER(AI:AI, $A:$A=$A1494), $AI1494)"),0.296)</f>
        <v>0.29599999999999999</v>
      </c>
      <c r="BB1494" s="13">
        <f ca="1">IFERROR(__xludf.DUMMYFUNCTION("PERCENTRANK(FILTER(AT:AT, $A:$A=$A1494), $AT1494)"),0.935)</f>
        <v>0.93500000000000005</v>
      </c>
      <c r="BC1494" s="13">
        <f ca="1">IFERROR(__xludf.DUMMYFUNCTION("PERCENTRANK(FILTER(AU:AU, $A:$A=$A1494), $AU1494)"),0.047)</f>
        <v>4.7E-2</v>
      </c>
      <c r="BM1494" s="9">
        <v>0.18305527999999999</v>
      </c>
      <c r="BN1494" s="9">
        <v>2.8783988E-2</v>
      </c>
      <c r="BO1494" s="9">
        <v>1.5373135</v>
      </c>
      <c r="BP1494" s="9">
        <v>11.940298</v>
      </c>
      <c r="BQ1494" s="9">
        <v>1.2221503</v>
      </c>
      <c r="BR1494" s="9">
        <v>2.4436089999999999</v>
      </c>
      <c r="BS1494" s="9">
        <v>9.5689299999999999</v>
      </c>
      <c r="BT1494" s="9">
        <v>7.5259223000000004</v>
      </c>
      <c r="BU1494" s="9">
        <v>2.1433230000000001</v>
      </c>
      <c r="BV1494" s="9">
        <v>3.7171173</v>
      </c>
      <c r="BW1494" s="9">
        <v>13.38583</v>
      </c>
      <c r="BX1494" s="9">
        <v>7.6792306999999997</v>
      </c>
      <c r="BY1494" s="9">
        <v>8.7022969999999997</v>
      </c>
      <c r="BZ1494" s="9">
        <v>4.7762909999999996</v>
      </c>
      <c r="CA1494" s="9">
        <v>56.931292999999997</v>
      </c>
      <c r="CB1494" s="9">
        <v>88.341629999999995</v>
      </c>
      <c r="CC1494" s="9">
        <v>50.693010000000001</v>
      </c>
      <c r="CD1494" s="9">
        <v>83.449380000000005</v>
      </c>
    </row>
    <row r="1495" spans="1:82" ht="15.75" hidden="1" customHeight="1" x14ac:dyDescent="0.2">
      <c r="A1495" s="9" t="s">
        <v>77</v>
      </c>
      <c r="B1495" s="9" t="s">
        <v>3620</v>
      </c>
      <c r="C1495" s="9">
        <v>6880</v>
      </c>
      <c r="D1495" s="9">
        <v>1725</v>
      </c>
      <c r="E1495" s="9">
        <v>2974.6470240499002</v>
      </c>
      <c r="F1495" s="9">
        <v>2009</v>
      </c>
      <c r="G1495" s="9">
        <v>3113.5365999999999</v>
      </c>
      <c r="H1495" s="9">
        <v>148</v>
      </c>
      <c r="I1495" s="16">
        <v>9.9957425698301295E-5</v>
      </c>
      <c r="J1495" s="9">
        <v>3.7818006843102603E-2</v>
      </c>
      <c r="K1495" s="9">
        <v>1.8749091726135401</v>
      </c>
      <c r="L1495" s="11">
        <v>3.7801906090772799E-6</v>
      </c>
      <c r="M1495" s="9">
        <v>1.4190866512354101E-4</v>
      </c>
      <c r="N1495" s="9">
        <v>0.85863613738178202</v>
      </c>
      <c r="O1495" s="9">
        <v>0.95539169313028605</v>
      </c>
      <c r="P1495" s="9" t="s">
        <v>3621</v>
      </c>
      <c r="Q1495" s="9">
        <v>43081101</v>
      </c>
      <c r="R1495" s="9" t="s">
        <v>941</v>
      </c>
      <c r="S1495" s="9">
        <v>69032</v>
      </c>
      <c r="T1495" s="9">
        <v>39.299529554081197</v>
      </c>
      <c r="U1495" s="9">
        <v>-123.788995015521</v>
      </c>
      <c r="V1495" s="9">
        <v>141</v>
      </c>
      <c r="W1495" s="9">
        <v>141</v>
      </c>
      <c r="X1495" s="9">
        <v>18347.623561010099</v>
      </c>
      <c r="Y1495" s="15">
        <f>X1495/1609.34</f>
        <v>11.400713063125318</v>
      </c>
      <c r="Z1495" s="9">
        <v>13621.9318026525</v>
      </c>
      <c r="AA1495" s="15">
        <f>Z1495/1609.34</f>
        <v>8.4642970426712196</v>
      </c>
      <c r="AB1495" s="9">
        <v>4725.6917583575496</v>
      </c>
      <c r="AC1495" s="9">
        <v>13621.9318026525</v>
      </c>
      <c r="AD1495" s="9">
        <v>4725.6917583575496</v>
      </c>
      <c r="AE1495" s="9">
        <v>2.1002482438284099E-2</v>
      </c>
      <c r="AF1495" s="9">
        <v>1.4793699003348501E-2</v>
      </c>
      <c r="AG1495" s="9">
        <v>1649</v>
      </c>
      <c r="AH1495" s="9">
        <v>14.029579999999999</v>
      </c>
      <c r="AI1495" s="9">
        <v>25.845198</v>
      </c>
      <c r="AJ1495" s="9">
        <v>2</v>
      </c>
      <c r="AK1495" s="9">
        <v>2.7820773000000001</v>
      </c>
      <c r="AL1495" s="9">
        <v>7.0960570000000001</v>
      </c>
      <c r="AM1495" s="9">
        <v>1.2718457000000001</v>
      </c>
      <c r="AN1495" s="9">
        <v>5.9285715000000003E-2</v>
      </c>
      <c r="AO1495" s="9">
        <v>6.8183853000000003E-3</v>
      </c>
      <c r="AP1495" s="9">
        <v>3.0771563</v>
      </c>
      <c r="AQ1495" s="9">
        <v>290.68360000000001</v>
      </c>
      <c r="AR1495" s="9">
        <v>18.511548999999999</v>
      </c>
      <c r="AS1495" s="9">
        <v>20.513548</v>
      </c>
      <c r="AT1495" s="9">
        <v>0.46263745000000001</v>
      </c>
      <c r="AU1495" s="9">
        <v>19.021387000000001</v>
      </c>
      <c r="AV1495" s="9">
        <v>21.444323000000001</v>
      </c>
      <c r="AW1495" s="9">
        <v>0.71319589999999999</v>
      </c>
      <c r="AX1495" s="12">
        <f ca="1">IFERROR(__xludf.DUMMYFUNCTION("1-(PERCENTRANK(FILTER(AG:AG, $A:$A=$A1495), $AG1495))"),0.287)</f>
        <v>0.28699999999999998</v>
      </c>
      <c r="AY1495" s="13">
        <f ca="1">IFERROR(__xludf.DUMMYFUNCTION("PERCENTRANK(FILTER(K:K, $A:$A=$A1495), $K1495)"),0.256)</f>
        <v>0.25600000000000001</v>
      </c>
      <c r="AZ1495" s="13">
        <f ca="1">IFERROR(__xludf.DUMMYFUNCTION("PERCENTRANK(FILTER(I:I, $A:$A=$A1495), $I1495)"),0.538)</f>
        <v>0.53800000000000003</v>
      </c>
      <c r="BA1495" s="12">
        <f ca="1">IFERROR(__xludf.DUMMYFUNCTION("PERCENTRANK(FILTER(AI:AI, $A:$A=$A1495), $AI1495)"),0.753)</f>
        <v>0.753</v>
      </c>
      <c r="BB1495" s="13">
        <f ca="1">IFERROR(__xludf.DUMMYFUNCTION("PERCENTRANK(FILTER(AT:AT, $A:$A=$A1495), $AT1495)"),0.078)</f>
        <v>7.8E-2</v>
      </c>
      <c r="BC1495" s="13">
        <f ca="1">IFERROR(__xludf.DUMMYFUNCTION("PERCENTRANK(FILTER(AU:AU, $A:$A=$A1495), $AU1495)"),0.937)</f>
        <v>0.93700000000000006</v>
      </c>
      <c r="BM1495" s="9">
        <v>9.8394350000000005E-2</v>
      </c>
      <c r="BN1495" s="9">
        <v>0.13043956000000001</v>
      </c>
      <c r="BO1495" s="9">
        <v>2.0970149999999999</v>
      </c>
      <c r="BP1495" s="9">
        <v>15.537312999999999</v>
      </c>
      <c r="BQ1495" s="9">
        <v>2.9937363000000001</v>
      </c>
      <c r="BR1495" s="9">
        <v>11.038462000000001</v>
      </c>
      <c r="BS1495" s="9">
        <v>12.00934</v>
      </c>
      <c r="BT1495" s="9">
        <v>9.9426649999999999</v>
      </c>
      <c r="BU1495" s="9">
        <v>1.3569738</v>
      </c>
      <c r="BV1495" s="9">
        <v>2.0308055999999999</v>
      </c>
      <c r="BW1495" s="9">
        <v>18.361257999999999</v>
      </c>
      <c r="BX1495" s="9">
        <v>14.987245</v>
      </c>
      <c r="BY1495" s="9">
        <v>14.595072999999999</v>
      </c>
      <c r="BZ1495" s="9">
        <v>11.708069999999999</v>
      </c>
      <c r="CA1495" s="9">
        <v>40.835667000000001</v>
      </c>
      <c r="CB1495" s="9">
        <v>47.073444000000002</v>
      </c>
      <c r="CC1495" s="9">
        <v>28.453631999999999</v>
      </c>
      <c r="CD1495" s="9">
        <v>41.445034</v>
      </c>
    </row>
    <row r="1496" spans="1:82" ht="15.75" hidden="1" customHeight="1" x14ac:dyDescent="0.2">
      <c r="A1496" s="9" t="s">
        <v>113</v>
      </c>
      <c r="B1496" s="9" t="s">
        <v>3622</v>
      </c>
      <c r="C1496" s="9">
        <v>6304</v>
      </c>
      <c r="D1496" s="9">
        <v>465</v>
      </c>
      <c r="E1496" s="9">
        <v>670.27812178680495</v>
      </c>
      <c r="F1496" s="9">
        <v>947</v>
      </c>
      <c r="G1496" s="9">
        <v>903.39909999999998</v>
      </c>
      <c r="H1496" s="9">
        <v>57</v>
      </c>
      <c r="I1496" s="16">
        <v>7.0597307632468899E-5</v>
      </c>
      <c r="J1496" s="9">
        <v>3.7818049858743701E-2</v>
      </c>
      <c r="K1496" s="9">
        <v>4.8040677998880099</v>
      </c>
      <c r="L1496" s="11">
        <v>2.66985249993778E-6</v>
      </c>
      <c r="M1496" s="9">
        <v>1.74956075666119E-4</v>
      </c>
      <c r="N1496" s="9">
        <v>0.491024287222808</v>
      </c>
      <c r="O1496" s="9">
        <v>0.74195127623360702</v>
      </c>
      <c r="P1496" s="9" t="s">
        <v>3623</v>
      </c>
      <c r="Q1496" s="9">
        <v>163661702</v>
      </c>
      <c r="R1496" s="9" t="s">
        <v>659</v>
      </c>
      <c r="S1496" s="9">
        <v>47143</v>
      </c>
      <c r="T1496" s="9">
        <v>38.004546866073397</v>
      </c>
      <c r="U1496" s="9">
        <v>-120.262804219709</v>
      </c>
      <c r="V1496" s="9">
        <v>150</v>
      </c>
      <c r="W1496" s="9">
        <v>375</v>
      </c>
      <c r="X1496" s="9">
        <v>24675.597754831</v>
      </c>
      <c r="Z1496" s="9">
        <v>7868.7696022916798</v>
      </c>
      <c r="AB1496" s="9">
        <v>16806.828152539299</v>
      </c>
      <c r="AC1496" s="9">
        <v>7868.7696022916798</v>
      </c>
      <c r="AD1496" s="9">
        <v>16806.828152539299</v>
      </c>
      <c r="AE1496" s="9">
        <v>9.9724963129688097E-3</v>
      </c>
      <c r="AF1496" s="9">
        <v>4.0240465350507197E-3</v>
      </c>
      <c r="AG1496" s="9">
        <v>1501</v>
      </c>
      <c r="AH1496" s="9">
        <v>6.1733503000000001</v>
      </c>
      <c r="AI1496" s="9">
        <v>15.643509999999999</v>
      </c>
      <c r="AJ1496" s="9">
        <v>2.5970149999999999</v>
      </c>
      <c r="AK1496" s="9">
        <v>2.1979150000000001</v>
      </c>
      <c r="AL1496" s="9">
        <v>5.1039833999999997</v>
      </c>
      <c r="AM1496" s="9">
        <v>-0.51494569999999995</v>
      </c>
      <c r="AN1496" s="9">
        <v>0.11447760999999999</v>
      </c>
      <c r="AO1496" s="9">
        <v>5.3382259999999997E-3</v>
      </c>
      <c r="AP1496" s="9">
        <v>2.6140501</v>
      </c>
      <c r="AQ1496" s="9">
        <v>294.73946999999998</v>
      </c>
      <c r="AR1496" s="9">
        <v>49.607745999999999</v>
      </c>
      <c r="AS1496" s="9">
        <v>35.758890000000001</v>
      </c>
      <c r="AT1496" s="9">
        <v>1.2454320999999999</v>
      </c>
      <c r="AU1496" s="9">
        <v>11.688062</v>
      </c>
      <c r="AV1496" s="9">
        <v>13.417339</v>
      </c>
      <c r="AW1496" s="9">
        <v>7.4348086999999996</v>
      </c>
      <c r="AX1496" s="12">
        <f ca="1">IFERROR(__xludf.DUMMYFUNCTION("1-(PERCENTRANK(FILTER(AG:AG, $A:$A=$A1496), $AG1496))"),0.353)</f>
        <v>0.35299999999999998</v>
      </c>
      <c r="AY1496" s="13">
        <f ca="1">IFERROR(__xludf.DUMMYFUNCTION("PERCENTRANK(FILTER(K:K, $A:$A=$A1496), $K1496)"),0.211)</f>
        <v>0.21099999999999999</v>
      </c>
      <c r="AZ1496" s="13">
        <f ca="1">IFERROR(__xludf.DUMMYFUNCTION("PERCENTRANK(FILTER(I:I, $A:$A=$A1496), $I1496)"),0.727)</f>
        <v>0.72699999999999998</v>
      </c>
      <c r="BA1496" s="12">
        <f ca="1">IFERROR(__xludf.DUMMYFUNCTION("PERCENTRANK(FILTER(AI:AI, $A:$A=$A1496), $AI1496)"),0.725)</f>
        <v>0.72499999999999998</v>
      </c>
      <c r="BB1496" s="13">
        <f ca="1">IFERROR(__xludf.DUMMYFUNCTION("PERCENTRANK(FILTER(AT:AT, $A:$A=$A1496), $AT1496)"),0.373)</f>
        <v>0.373</v>
      </c>
      <c r="BC1496" s="13">
        <f ca="1">IFERROR(__xludf.DUMMYFUNCTION("PERCENTRANK(FILTER(AU:AU, $A:$A=$A1496), $AU1496)"),0.408)</f>
        <v>0.40799999999999997</v>
      </c>
      <c r="BM1496" s="9">
        <v>0.28603208000000002</v>
      </c>
      <c r="BN1496" s="9">
        <v>0.110838115</v>
      </c>
      <c r="BO1496" s="9">
        <v>6.3833330000000004</v>
      </c>
      <c r="BP1496" s="9">
        <v>21.466667000000001</v>
      </c>
      <c r="BQ1496" s="9">
        <v>14.565075</v>
      </c>
      <c r="BR1496" s="9">
        <v>14.134328</v>
      </c>
      <c r="BS1496" s="9">
        <v>10.629542000000001</v>
      </c>
      <c r="BT1496" s="9">
        <v>7.7928924999999998</v>
      </c>
      <c r="BU1496" s="9">
        <v>2.0664625000000001</v>
      </c>
      <c r="BV1496" s="9">
        <v>3.6660065999999998</v>
      </c>
      <c r="BW1496" s="9">
        <v>11.262409999999999</v>
      </c>
      <c r="BX1496" s="9">
        <v>5.9129110000000003</v>
      </c>
      <c r="BY1496" s="9">
        <v>7.1790985999999997</v>
      </c>
      <c r="BZ1496" s="9">
        <v>3.933125</v>
      </c>
      <c r="CA1496" s="9">
        <v>55.177567000000003</v>
      </c>
      <c r="CB1496" s="9">
        <v>84.736243999999999</v>
      </c>
      <c r="CC1496" s="9">
        <v>61.222534000000003</v>
      </c>
      <c r="CD1496" s="9">
        <v>93.225364999999996</v>
      </c>
    </row>
    <row r="1497" spans="1:82" ht="15.75" hidden="1" customHeight="1" x14ac:dyDescent="0.2">
      <c r="A1497" s="9" t="s">
        <v>106</v>
      </c>
      <c r="B1497" s="9" t="s">
        <v>3624</v>
      </c>
      <c r="C1497" s="9">
        <v>7575</v>
      </c>
      <c r="D1497" s="9">
        <v>95</v>
      </c>
      <c r="E1497" s="9">
        <v>305.86246021418998</v>
      </c>
      <c r="F1497" s="9">
        <v>142</v>
      </c>
      <c r="G1497" s="9">
        <v>331.84469999999999</v>
      </c>
      <c r="H1497" s="9">
        <v>12</v>
      </c>
      <c r="I1497" s="16">
        <v>2.3460220594036699E-5</v>
      </c>
      <c r="J1497" s="9">
        <v>523.734856466054</v>
      </c>
      <c r="K1497" s="9">
        <v>19.307312965392999</v>
      </c>
      <c r="L1497" s="9">
        <v>1.32415769081427E-2</v>
      </c>
      <c r="M1497" s="9">
        <v>1.7491896232968399E-4</v>
      </c>
      <c r="N1497" s="9">
        <v>0.66901408450704203</v>
      </c>
      <c r="O1497" s="9">
        <v>0.92170362781023696</v>
      </c>
      <c r="P1497" s="9" t="s">
        <v>3625</v>
      </c>
      <c r="Q1497" s="9">
        <v>182601106</v>
      </c>
      <c r="R1497" s="9" t="s">
        <v>3626</v>
      </c>
      <c r="S1497" s="9" t="s">
        <v>98</v>
      </c>
      <c r="T1497" s="9">
        <v>35.101219423324103</v>
      </c>
      <c r="U1497" s="9">
        <v>-120.58137609605799</v>
      </c>
      <c r="V1497" s="9">
        <v>173</v>
      </c>
      <c r="W1497" s="9">
        <v>344</v>
      </c>
      <c r="X1497" s="9">
        <v>21108.4268622567</v>
      </c>
      <c r="Z1497" s="9">
        <v>8076.9737019103004</v>
      </c>
      <c r="AB1497" s="9">
        <v>13031.4531603463</v>
      </c>
      <c r="AC1497" s="9">
        <v>1811.9233511064599</v>
      </c>
      <c r="AD1497" s="9">
        <v>125.988664409536</v>
      </c>
      <c r="AE1497" s="9">
        <v>2.0990275479562102E-3</v>
      </c>
      <c r="AF1497" s="9">
        <v>2.8152264712844001E-4</v>
      </c>
      <c r="AG1497" s="9">
        <v>1502</v>
      </c>
      <c r="AH1497" s="9">
        <v>5.5447009999999999</v>
      </c>
      <c r="AI1497" s="9">
        <v>12.358124</v>
      </c>
      <c r="AJ1497" s="9">
        <v>2</v>
      </c>
      <c r="AK1497" s="9">
        <v>2.0417812</v>
      </c>
      <c r="AL1497" s="9">
        <v>7.2262263000000004</v>
      </c>
      <c r="AM1497" s="9">
        <v>2.1359254999999999</v>
      </c>
      <c r="AN1497" s="9">
        <v>3.1333334999999997E-2</v>
      </c>
      <c r="AO1497" s="9">
        <v>7.5600870000000001E-3</v>
      </c>
      <c r="AP1497" s="9">
        <v>0.90267589999999998</v>
      </c>
      <c r="AQ1497" s="9">
        <v>294.02170000000001</v>
      </c>
      <c r="AR1497" s="9">
        <v>29.898947</v>
      </c>
      <c r="AS1497" s="9">
        <v>30.544847000000001</v>
      </c>
      <c r="AT1497" s="9">
        <v>0.67207740000000005</v>
      </c>
      <c r="AU1497" s="9">
        <v>16.378737999999998</v>
      </c>
      <c r="AV1497" s="9">
        <v>17.152798000000001</v>
      </c>
      <c r="AW1497" s="9">
        <v>18.286825</v>
      </c>
      <c r="AX1497" s="12">
        <f ca="1">IFERROR(__xludf.DUMMYFUNCTION("1-(PERCENTRANK(FILTER(AG:AG, $A:$A=$A1497), $AG1497))"),0.675999999999999)</f>
        <v>0.67599999999999905</v>
      </c>
      <c r="AY1497" s="13">
        <f ca="1">IFERROR(__xludf.DUMMYFUNCTION("PERCENTRANK(FILTER(K:K, $A:$A=$A1497), $K1497)"),0.925)</f>
        <v>0.92500000000000004</v>
      </c>
      <c r="AZ1497" s="13">
        <f ca="1">IFERROR(__xludf.DUMMYFUNCTION("PERCENTRANK(FILTER(I:I, $A:$A=$A1497), $I1497)"),0.185)</f>
        <v>0.185</v>
      </c>
      <c r="BA1497" s="12">
        <f ca="1">IFERROR(__xludf.DUMMYFUNCTION("PERCENTRANK(FILTER(AI:AI, $A:$A=$A1497), $AI1497)"),0.617)</f>
        <v>0.61699999999999999</v>
      </c>
      <c r="BB1497" s="13">
        <f ca="1">IFERROR(__xludf.DUMMYFUNCTION("PERCENTRANK(FILTER(AT:AT, $A:$A=$A1497), $AT1497)"),0.145)</f>
        <v>0.14499999999999999</v>
      </c>
      <c r="BC1497" s="13">
        <f ca="1">IFERROR(__xludf.DUMMYFUNCTION("PERCENTRANK(FILTER(AU:AU, $A:$A=$A1497), $AU1497)"),0.808)</f>
        <v>0.80800000000000005</v>
      </c>
      <c r="BM1497" s="9">
        <v>0.13671564</v>
      </c>
      <c r="BN1497" s="9">
        <v>1.3333332999999999E-2</v>
      </c>
      <c r="BO1497" s="9">
        <v>1.9</v>
      </c>
      <c r="BP1497" s="9">
        <v>11.8</v>
      </c>
      <c r="BQ1497" s="9">
        <v>9.1566670000000006</v>
      </c>
      <c r="BR1497" s="9">
        <v>9.466666</v>
      </c>
      <c r="BS1497" s="9">
        <v>10.340653</v>
      </c>
      <c r="BT1497" s="9">
        <v>9.7941269999999996</v>
      </c>
      <c r="BU1497" s="9">
        <v>1.7840384</v>
      </c>
      <c r="BV1497" s="9">
        <v>2.4761586000000002</v>
      </c>
      <c r="BW1497" s="9">
        <v>14.567330999999999</v>
      </c>
      <c r="BX1497" s="9">
        <v>14.147258000000001</v>
      </c>
      <c r="BY1497" s="9">
        <v>11.011314</v>
      </c>
      <c r="BZ1497" s="9">
        <v>10.403055999999999</v>
      </c>
      <c r="CA1497" s="9">
        <v>57.251472</v>
      </c>
      <c r="CB1497" s="9">
        <v>55.70861</v>
      </c>
      <c r="CC1497" s="9">
        <v>44.240313999999998</v>
      </c>
      <c r="CD1497" s="9">
        <v>46.966456999999998</v>
      </c>
    </row>
    <row r="1498" spans="1:82" ht="15.75" hidden="1" customHeight="1" x14ac:dyDescent="0.2">
      <c r="A1498" s="9" t="s">
        <v>106</v>
      </c>
      <c r="B1498" s="9" t="s">
        <v>3627</v>
      </c>
      <c r="C1498" s="9">
        <v>5523</v>
      </c>
      <c r="D1498" s="9">
        <v>7</v>
      </c>
      <c r="E1498" s="9">
        <v>26.7131139692018</v>
      </c>
      <c r="F1498" s="9">
        <v>7</v>
      </c>
      <c r="G1498" s="9">
        <v>26.713115999999999</v>
      </c>
      <c r="H1498" s="9">
        <v>2</v>
      </c>
      <c r="I1498" s="16">
        <v>2.1068256955913899E-5</v>
      </c>
      <c r="J1498" s="9">
        <v>31.972703305100001</v>
      </c>
      <c r="K1498" s="9">
        <v>21.500715255737301</v>
      </c>
      <c r="L1498" s="9">
        <v>5.4639968198679802E-4</v>
      </c>
      <c r="M1498" s="9">
        <v>1.7422383825760299E-4</v>
      </c>
      <c r="N1498" s="9">
        <v>1</v>
      </c>
      <c r="O1498" s="9">
        <v>0.999999935502213</v>
      </c>
      <c r="P1498" s="9" t="s">
        <v>3628</v>
      </c>
      <c r="Q1498" s="9">
        <v>82931101</v>
      </c>
      <c r="R1498" s="9" t="s">
        <v>325</v>
      </c>
      <c r="S1498" s="9">
        <v>5104</v>
      </c>
      <c r="T1498" s="9">
        <v>37.030164927275997</v>
      </c>
      <c r="U1498" s="9">
        <v>-122.186792959386</v>
      </c>
      <c r="V1498" s="9">
        <v>21</v>
      </c>
      <c r="W1498" s="9">
        <v>2</v>
      </c>
      <c r="X1498" s="9">
        <v>3055.1590695018699</v>
      </c>
      <c r="Z1498" s="9">
        <v>3011.29940346687</v>
      </c>
      <c r="AB1498" s="9">
        <v>43.859666034998597</v>
      </c>
      <c r="AC1498" s="9">
        <v>3011.29940346687</v>
      </c>
      <c r="AD1498" s="9">
        <v>43.859666034998597</v>
      </c>
      <c r="AE1498" s="9">
        <v>3.4844767651520599E-4</v>
      </c>
      <c r="AF1498" s="11">
        <v>4.2136513911827899E-5</v>
      </c>
      <c r="AG1498" s="9">
        <v>1503</v>
      </c>
      <c r="AH1498" s="9">
        <v>0.98796415000000004</v>
      </c>
      <c r="AI1498" s="9">
        <v>3.6393559999999998</v>
      </c>
      <c r="AJ1498" s="9">
        <v>2</v>
      </c>
      <c r="AK1498" s="9">
        <v>2.8048080999999998</v>
      </c>
      <c r="AL1498" s="9">
        <v>7.0721629999999998</v>
      </c>
      <c r="AM1498" s="9">
        <v>2.5990570000000002</v>
      </c>
      <c r="AN1498" s="9">
        <v>2.105263E-3</v>
      </c>
      <c r="AO1498" s="9">
        <v>7.1784416E-3</v>
      </c>
      <c r="AP1498" s="9">
        <v>2.1607829999999999</v>
      </c>
      <c r="AQ1498" s="9">
        <v>293.49187999999998</v>
      </c>
      <c r="AR1498" s="9">
        <v>27.403148999999999</v>
      </c>
      <c r="AS1498" s="9">
        <v>28.074891999999998</v>
      </c>
      <c r="AT1498" s="9">
        <v>0.65155130000000006</v>
      </c>
      <c r="AU1498" s="9">
        <v>16.842476000000001</v>
      </c>
      <c r="AV1498" s="9">
        <v>18.428996999999999</v>
      </c>
      <c r="AW1498" s="9">
        <v>1.0000107</v>
      </c>
      <c r="AX1498" s="12">
        <f ca="1">IFERROR(__xludf.DUMMYFUNCTION("1-(PERCENTRANK(FILTER(AG:AG, $A:$A=$A1498), $AG1498))"),0.673999999999999)</f>
        <v>0.67399999999999904</v>
      </c>
      <c r="AY1498" s="13">
        <f ca="1">IFERROR(__xludf.DUMMYFUNCTION("PERCENTRANK(FILTER(K:K, $A:$A=$A1498), $K1498)"),0.937)</f>
        <v>0.93700000000000006</v>
      </c>
      <c r="AZ1498" s="13">
        <f ca="1">IFERROR(__xludf.DUMMYFUNCTION("PERCENTRANK(FILTER(I:I, $A:$A=$A1498), $I1498)"),0.143)</f>
        <v>0.14299999999999999</v>
      </c>
      <c r="BA1498" s="12">
        <f ca="1">IFERROR(__xludf.DUMMYFUNCTION("PERCENTRANK(FILTER(AI:AI, $A:$A=$A1498), $AI1498)"),0.132)</f>
        <v>0.13200000000000001</v>
      </c>
      <c r="BB1498" s="13">
        <f ca="1">IFERROR(__xludf.DUMMYFUNCTION("PERCENTRANK(FILTER(AT:AT, $A:$A=$A1498), $AT1498)"),0.126)</f>
        <v>0.126</v>
      </c>
      <c r="BC1498" s="13">
        <f ca="1">IFERROR(__xludf.DUMMYFUNCTION("PERCENTRANK(FILTER(AU:AU, $A:$A=$A1498), $AU1498)"),0.888)</f>
        <v>0.88800000000000001</v>
      </c>
      <c r="BM1498" s="9">
        <v>0.10140462</v>
      </c>
      <c r="BN1498" s="9">
        <v>5.0000000000000001E-3</v>
      </c>
      <c r="BO1498" s="9">
        <v>1.9166666000000001</v>
      </c>
      <c r="BP1498" s="9">
        <v>7.75</v>
      </c>
      <c r="BQ1498" s="9">
        <v>0.35184209999999999</v>
      </c>
      <c r="BR1498" s="9">
        <v>0.18421051999999999</v>
      </c>
      <c r="BS1498" s="9">
        <v>11.042156</v>
      </c>
      <c r="BT1498" s="9">
        <v>9.6087140000000009</v>
      </c>
      <c r="BU1498" s="9">
        <v>1.5584484000000001</v>
      </c>
      <c r="BV1498" s="9">
        <v>2.6992455</v>
      </c>
      <c r="BW1498" s="9">
        <v>16.574449999999999</v>
      </c>
      <c r="BX1498" s="9">
        <v>13.089890499999999</v>
      </c>
      <c r="BY1498" s="9">
        <v>11.125529</v>
      </c>
      <c r="BZ1498" s="9">
        <v>8.6228695000000002</v>
      </c>
      <c r="CA1498" s="9">
        <v>51.893676999999997</v>
      </c>
      <c r="CB1498" s="9">
        <v>57.495719999999999</v>
      </c>
      <c r="CC1498" s="9">
        <v>38.1599</v>
      </c>
      <c r="CD1498" s="9">
        <v>53.789020000000001</v>
      </c>
    </row>
    <row r="1499" spans="1:82" ht="15.75" hidden="1" customHeight="1" x14ac:dyDescent="0.2">
      <c r="A1499" s="9" t="s">
        <v>106</v>
      </c>
      <c r="B1499" s="9" t="s">
        <v>3629</v>
      </c>
      <c r="C1499" s="9">
        <v>8487</v>
      </c>
      <c r="D1499" s="9">
        <v>496</v>
      </c>
      <c r="E1499" s="9">
        <v>787.78307057374002</v>
      </c>
      <c r="F1499" s="9">
        <v>941</v>
      </c>
      <c r="G1499" s="9">
        <v>1025.3997999999999</v>
      </c>
      <c r="H1499" s="9">
        <v>68</v>
      </c>
      <c r="I1499" s="16">
        <v>2.9901883756204299E-5</v>
      </c>
      <c r="J1499" s="9">
        <v>0.242157452066563</v>
      </c>
      <c r="K1499" s="9">
        <v>10.5446892999902</v>
      </c>
      <c r="L1499" s="11">
        <v>6.8764329047974704E-6</v>
      </c>
      <c r="M1499" s="9">
        <v>1.7408458416291601E-4</v>
      </c>
      <c r="N1499" s="9">
        <v>0.527098831030818</v>
      </c>
      <c r="O1499" s="9">
        <v>0.768269201660708</v>
      </c>
      <c r="P1499" s="9" t="s">
        <v>3630</v>
      </c>
      <c r="Q1499" s="9">
        <v>182941102</v>
      </c>
      <c r="R1499" s="9" t="s">
        <v>2762</v>
      </c>
      <c r="S1499" s="9">
        <v>2166</v>
      </c>
      <c r="T1499" s="9">
        <v>36.276891328591297</v>
      </c>
      <c r="U1499" s="9">
        <v>-121.826421281077</v>
      </c>
      <c r="V1499" s="9">
        <v>84</v>
      </c>
      <c r="W1499" s="9">
        <v>74</v>
      </c>
      <c r="X1499" s="9">
        <v>8488.7731520167308</v>
      </c>
      <c r="Z1499" s="9">
        <v>6559.0005809087197</v>
      </c>
      <c r="AB1499" s="9">
        <v>1929.77257110802</v>
      </c>
      <c r="AC1499" s="9">
        <v>6559.0005809087197</v>
      </c>
      <c r="AD1499" s="9">
        <v>1929.77257110802</v>
      </c>
      <c r="AE1499" s="9">
        <v>1.1837751723078299E-2</v>
      </c>
      <c r="AF1499" s="9">
        <v>2.0333280954218901E-3</v>
      </c>
      <c r="AG1499" s="9">
        <v>1504</v>
      </c>
      <c r="AH1499" s="9">
        <v>10.403162999999999</v>
      </c>
      <c r="AI1499" s="9">
        <v>22.712219999999999</v>
      </c>
      <c r="AJ1499" s="9">
        <v>2</v>
      </c>
      <c r="AK1499" s="9">
        <v>3.0175467</v>
      </c>
      <c r="AL1499" s="9">
        <v>7.1696239999999998</v>
      </c>
      <c r="AM1499" s="9">
        <v>-5.4874682000000004</v>
      </c>
      <c r="AN1499" s="9">
        <v>5.3555555999999997E-2</v>
      </c>
      <c r="AO1499" s="9">
        <v>6.4177790000000002E-3</v>
      </c>
      <c r="AP1499" s="9">
        <v>1.8974066999999999</v>
      </c>
      <c r="AQ1499" s="9">
        <v>293.24401999999998</v>
      </c>
      <c r="AR1499" s="9">
        <v>37.032780000000002</v>
      </c>
      <c r="AS1499" s="9">
        <v>36.536999999999999</v>
      </c>
      <c r="AT1499" s="9">
        <v>0.80147789999999997</v>
      </c>
      <c r="AU1499" s="9">
        <v>14.213253999999999</v>
      </c>
      <c r="AV1499" s="9">
        <v>15.726775</v>
      </c>
      <c r="AW1499" s="9">
        <v>0.75596755999999998</v>
      </c>
      <c r="AX1499" s="12">
        <f ca="1">IFERROR(__xludf.DUMMYFUNCTION("1-(PERCENTRANK(FILTER(AG:AG, $A:$A=$A1499), $AG1499))"),0.671999999999999)</f>
        <v>0.67199999999999904</v>
      </c>
      <c r="AY1499" s="13">
        <f ca="1">IFERROR(__xludf.DUMMYFUNCTION("PERCENTRANK(FILTER(K:K, $A:$A=$A1499), $K1499)"),0.834)</f>
        <v>0.83399999999999996</v>
      </c>
      <c r="AZ1499" s="13">
        <f ca="1">IFERROR(__xludf.DUMMYFUNCTION("PERCENTRANK(FILTER(I:I, $A:$A=$A1499), $I1499)"),0.278)</f>
        <v>0.27800000000000002</v>
      </c>
      <c r="BA1499" s="12">
        <f ca="1">IFERROR(__xludf.DUMMYFUNCTION("PERCENTRANK(FILTER(AI:AI, $A:$A=$A1499), $AI1499)"),0.927)</f>
        <v>0.92700000000000005</v>
      </c>
      <c r="BB1499" s="13">
        <f ca="1">IFERROR(__xludf.DUMMYFUNCTION("PERCENTRANK(FILTER(AT:AT, $A:$A=$A1499), $AT1499)"),0.264)</f>
        <v>0.26400000000000001</v>
      </c>
      <c r="BC1499" s="13">
        <f ca="1">IFERROR(__xludf.DUMMYFUNCTION("PERCENTRANK(FILTER(AU:AU, $A:$A=$A1499), $AU1499)"),0.332)</f>
        <v>0.33200000000000002</v>
      </c>
      <c r="BM1499" s="9">
        <v>0.18375311999999999</v>
      </c>
      <c r="BN1499" s="9">
        <v>0.15377778</v>
      </c>
      <c r="BO1499" s="9">
        <v>2.7818182</v>
      </c>
      <c r="BP1499" s="9">
        <v>14.909091</v>
      </c>
      <c r="BQ1499" s="9">
        <v>2.6902222999999998</v>
      </c>
      <c r="BR1499" s="9">
        <v>10.455556</v>
      </c>
      <c r="BS1499" s="9">
        <v>11.909357999999999</v>
      </c>
      <c r="BT1499" s="9">
        <v>10.970871000000001</v>
      </c>
      <c r="BU1499" s="9">
        <v>1.6968761999999999</v>
      </c>
      <c r="BV1499" s="9">
        <v>2.8905210000000001</v>
      </c>
      <c r="BW1499" s="9">
        <v>14.308662999999999</v>
      </c>
      <c r="BX1499" s="9">
        <v>10.362536</v>
      </c>
      <c r="BY1499" s="9">
        <v>10.137442</v>
      </c>
      <c r="BZ1499" s="9">
        <v>8.0607050000000005</v>
      </c>
      <c r="CA1499" s="9">
        <v>65.751396</v>
      </c>
      <c r="CB1499" s="9">
        <v>84.583175999999995</v>
      </c>
      <c r="CC1499" s="9">
        <v>46.768084999999999</v>
      </c>
      <c r="CD1499" s="9">
        <v>63.236663999999998</v>
      </c>
    </row>
    <row r="1500" spans="1:82" ht="15.75" hidden="1" customHeight="1" x14ac:dyDescent="0.2">
      <c r="A1500" s="9" t="s">
        <v>77</v>
      </c>
      <c r="B1500" s="9" t="s">
        <v>3631</v>
      </c>
      <c r="C1500" s="9">
        <v>1680</v>
      </c>
      <c r="D1500" s="9">
        <v>1108</v>
      </c>
      <c r="E1500" s="9">
        <v>2210.0198245301699</v>
      </c>
      <c r="F1500" s="9">
        <v>1515</v>
      </c>
      <c r="G1500" s="9">
        <v>2397.3303000000001</v>
      </c>
      <c r="H1500" s="9">
        <v>97</v>
      </c>
      <c r="I1500" s="16">
        <v>7.7486859547357101E-5</v>
      </c>
      <c r="J1500" s="9">
        <v>3.7818006843102603E-2</v>
      </c>
      <c r="K1500" s="9">
        <v>3.3621563135665999</v>
      </c>
      <c r="L1500" s="11">
        <v>2.9303985846124801E-6</v>
      </c>
      <c r="M1500" s="9">
        <v>1.73778418976799E-4</v>
      </c>
      <c r="N1500" s="9">
        <v>0.73135313531353097</v>
      </c>
      <c r="O1500" s="9">
        <v>0.92186704685801202</v>
      </c>
      <c r="P1500" s="9" t="s">
        <v>3632</v>
      </c>
      <c r="Q1500" s="9">
        <v>42981101</v>
      </c>
      <c r="R1500" s="9" t="s">
        <v>2578</v>
      </c>
      <c r="S1500" s="9">
        <v>91336</v>
      </c>
      <c r="T1500" s="9">
        <v>39.223810073646</v>
      </c>
      <c r="U1500" s="9">
        <v>-123.76880170927799</v>
      </c>
      <c r="V1500" s="9">
        <v>119</v>
      </c>
      <c r="W1500" s="9">
        <v>116</v>
      </c>
      <c r="X1500" s="9">
        <v>21915.301325276199</v>
      </c>
      <c r="Z1500" s="9">
        <v>13315.4628013316</v>
      </c>
      <c r="AB1500" s="9">
        <v>8599.8385239445797</v>
      </c>
      <c r="AC1500" s="9">
        <v>11968.0294443246</v>
      </c>
      <c r="AD1500" s="9">
        <v>6758.5078366881899</v>
      </c>
      <c r="AE1500" s="9">
        <v>1.6856506640749499E-2</v>
      </c>
      <c r="AF1500" s="9">
        <v>7.5162253760936402E-3</v>
      </c>
      <c r="AG1500" s="9">
        <v>1505</v>
      </c>
      <c r="AH1500" s="9">
        <v>18.199224000000001</v>
      </c>
      <c r="AI1500" s="9">
        <v>35.179774999999999</v>
      </c>
      <c r="AJ1500" s="9">
        <v>2</v>
      </c>
      <c r="AK1500" s="9">
        <v>2.9158911999999999</v>
      </c>
      <c r="AL1500" s="9">
        <v>7.6182046000000003</v>
      </c>
      <c r="AM1500" s="9">
        <v>1.3045666</v>
      </c>
      <c r="AN1500" s="9">
        <v>7.0395479999999996E-2</v>
      </c>
      <c r="AO1500" s="9">
        <v>6.876559E-3</v>
      </c>
      <c r="AP1500" s="9">
        <v>2.8325407999999999</v>
      </c>
      <c r="AQ1500" s="9">
        <v>289.83542</v>
      </c>
      <c r="AR1500" s="9">
        <v>17.550343999999999</v>
      </c>
      <c r="AS1500" s="9">
        <v>20.205015</v>
      </c>
      <c r="AT1500" s="9">
        <v>0.39720791999999999</v>
      </c>
      <c r="AU1500" s="9">
        <v>19.312335999999998</v>
      </c>
      <c r="AV1500" s="9">
        <v>21.642410000000002</v>
      </c>
      <c r="AW1500" s="9">
        <v>1.9191829</v>
      </c>
      <c r="AX1500" s="12">
        <f ca="1">IFERROR(__xludf.DUMMYFUNCTION("1-(PERCENTRANK(FILTER(AG:AG, $A:$A=$A1500), $AG1500))"),0.362)</f>
        <v>0.36199999999999999</v>
      </c>
      <c r="AY1500" s="13">
        <f ca="1">IFERROR(__xludf.DUMMYFUNCTION("PERCENTRANK(FILTER(K:K, $A:$A=$A1500), $K1500)"),0.395)</f>
        <v>0.39500000000000002</v>
      </c>
      <c r="AZ1500" s="13">
        <f ca="1">IFERROR(__xludf.DUMMYFUNCTION("PERCENTRANK(FILTER(I:I, $A:$A=$A1500), $I1500)"),0.282)</f>
        <v>0.28199999999999997</v>
      </c>
      <c r="BA1500" s="12">
        <f ca="1">IFERROR(__xludf.DUMMYFUNCTION("PERCENTRANK(FILTER(AI:AI, $A:$A=$A1500), $AI1500)"),0.918)</f>
        <v>0.91800000000000004</v>
      </c>
      <c r="BB1500" s="13">
        <f ca="1">IFERROR(__xludf.DUMMYFUNCTION("PERCENTRANK(FILTER(AT:AT, $A:$A=$A1500), $AT1500)"),0.043)</f>
        <v>4.2999999999999997E-2</v>
      </c>
      <c r="BC1500" s="13">
        <f ca="1">IFERROR(__xludf.DUMMYFUNCTION("PERCENTRANK(FILTER(AU:AU, $A:$A=$A1500), $AU1500)"),0.969)</f>
        <v>0.96899999999999997</v>
      </c>
      <c r="BM1500" s="9">
        <v>5.1447109999999997E-2</v>
      </c>
      <c r="BN1500" s="9">
        <v>4.8534254999999998E-2</v>
      </c>
      <c r="BO1500" s="9">
        <v>1.7319587000000001</v>
      </c>
      <c r="BP1500" s="9">
        <v>14.639175</v>
      </c>
      <c r="BQ1500" s="9">
        <v>1.3300565</v>
      </c>
      <c r="BR1500" s="9">
        <v>8.5593219999999999</v>
      </c>
      <c r="BS1500" s="9">
        <v>12.257835</v>
      </c>
      <c r="BT1500" s="9">
        <v>10.104801999999999</v>
      </c>
      <c r="BU1500" s="9">
        <v>1.2649395000000001</v>
      </c>
      <c r="BV1500" s="9">
        <v>1.8272794000000001</v>
      </c>
      <c r="BW1500" s="9">
        <v>18.670850000000002</v>
      </c>
      <c r="BX1500" s="9">
        <v>15.243256000000001</v>
      </c>
      <c r="BY1500" s="9">
        <v>14.735414499999999</v>
      </c>
      <c r="BZ1500" s="9">
        <v>12.101957000000001</v>
      </c>
      <c r="CA1500" s="9">
        <v>40.081074000000001</v>
      </c>
      <c r="CB1500" s="9">
        <v>45.992220000000003</v>
      </c>
      <c r="CC1500" s="9">
        <v>27.344729999999998</v>
      </c>
      <c r="CD1500" s="9">
        <v>39.902709999999999</v>
      </c>
    </row>
    <row r="1501" spans="1:82" ht="15.75" hidden="1" customHeight="1" x14ac:dyDescent="0.2">
      <c r="A1501" s="9" t="s">
        <v>73</v>
      </c>
      <c r="B1501" s="9" t="s">
        <v>3633</v>
      </c>
      <c r="C1501" s="9">
        <v>2099</v>
      </c>
      <c r="D1501" s="9">
        <v>258</v>
      </c>
      <c r="E1501" s="9">
        <v>353.75895846608103</v>
      </c>
      <c r="F1501" s="9">
        <v>580</v>
      </c>
      <c r="G1501" s="9">
        <v>496.68326000000002</v>
      </c>
      <c r="H1501" s="9">
        <v>79</v>
      </c>
      <c r="I1501" s="16">
        <v>8.9323497262210099E-5</v>
      </c>
      <c r="J1501" s="9">
        <v>3.8304295061050597E-2</v>
      </c>
      <c r="K1501" s="9">
        <v>2.98627671246261</v>
      </c>
      <c r="L1501" s="11">
        <v>3.40974996718836E-6</v>
      </c>
      <c r="M1501" s="9">
        <v>1.7271304981814899E-4</v>
      </c>
      <c r="N1501" s="9">
        <v>0.444827586206896</v>
      </c>
      <c r="O1501" s="9">
        <v>0.71224256652061302</v>
      </c>
      <c r="P1501" s="9" t="s">
        <v>3634</v>
      </c>
      <c r="Q1501" s="9">
        <v>152481102</v>
      </c>
      <c r="R1501" s="9" t="s">
        <v>564</v>
      </c>
      <c r="S1501" s="9" t="s">
        <v>98</v>
      </c>
      <c r="T1501" s="9">
        <v>39.231251012396299</v>
      </c>
      <c r="U1501" s="9">
        <v>-121.035182953731</v>
      </c>
      <c r="V1501" s="9">
        <v>137</v>
      </c>
      <c r="W1501" s="9">
        <v>124</v>
      </c>
      <c r="X1501" s="9">
        <v>16223.9191409205</v>
      </c>
      <c r="Z1501" s="9">
        <v>10196.060986275699</v>
      </c>
      <c r="AB1501" s="9">
        <v>6027.8581546447504</v>
      </c>
      <c r="AC1501" s="9">
        <v>9785.3712617575293</v>
      </c>
      <c r="AD1501" s="9">
        <v>5824.4338552245399</v>
      </c>
      <c r="AE1501" s="9">
        <v>1.36443309356337E-2</v>
      </c>
      <c r="AF1501" s="9">
        <v>7.0565562837145903E-3</v>
      </c>
      <c r="AG1501" s="9">
        <v>1506</v>
      </c>
      <c r="AH1501" s="9">
        <v>8.6840060000000001</v>
      </c>
      <c r="AI1501" s="9">
        <v>20.851309000000001</v>
      </c>
      <c r="AJ1501" s="9">
        <v>2.4205608000000001</v>
      </c>
      <c r="AK1501" s="9">
        <v>1.8799615000000001</v>
      </c>
      <c r="AL1501" s="9">
        <v>5.2364974000000002</v>
      </c>
      <c r="AM1501" s="9">
        <v>0.66823584000000003</v>
      </c>
      <c r="AN1501" s="9">
        <v>6.9345795000000002E-2</v>
      </c>
      <c r="AO1501" s="9">
        <v>5.3452654000000002E-3</v>
      </c>
      <c r="AP1501" s="9">
        <v>4.0549140000000001</v>
      </c>
      <c r="AQ1501" s="9">
        <v>293.31146000000001</v>
      </c>
      <c r="AR1501" s="9">
        <v>46.318269999999998</v>
      </c>
      <c r="AS1501" s="9">
        <v>32.84422</v>
      </c>
      <c r="AT1501" s="9">
        <v>1.1217012</v>
      </c>
      <c r="AU1501" s="9">
        <v>12.1846485</v>
      </c>
      <c r="AV1501" s="9">
        <v>14.342826000000001</v>
      </c>
      <c r="AW1501" s="9">
        <v>9.0915630000000007</v>
      </c>
      <c r="AX1501" s="12">
        <f ca="1">IFERROR(__xludf.DUMMYFUNCTION("1-(PERCENTRANK(FILTER(AG:AG, $A:$A=$A1501), $AG1501))"),0.219999999999999)</f>
        <v>0.219999999999999</v>
      </c>
      <c r="AY1501" s="13">
        <f ca="1">IFERROR(__xludf.DUMMYFUNCTION("PERCENTRANK(FILTER(K:K, $A:$A=$A1501), $K1501)"),0.123)</f>
        <v>0.123</v>
      </c>
      <c r="AZ1501" s="13">
        <f ca="1">IFERROR(__xludf.DUMMYFUNCTION("PERCENTRANK(FILTER(I:I, $A:$A=$A1501), $I1501)"),0.62)</f>
        <v>0.62</v>
      </c>
      <c r="BA1501" s="12">
        <f ca="1">IFERROR(__xludf.DUMMYFUNCTION("PERCENTRANK(FILTER(AI:AI, $A:$A=$A1501), $AI1501)"),0.868)</f>
        <v>0.86799999999999999</v>
      </c>
      <c r="BB1501" s="13">
        <f ca="1">IFERROR(__xludf.DUMMYFUNCTION("PERCENTRANK(FILTER(AT:AT, $A:$A=$A1501), $AT1501)"),0.102)</f>
        <v>0.10199999999999999</v>
      </c>
      <c r="BC1501" s="13">
        <f ca="1">IFERROR(__xludf.DUMMYFUNCTION("PERCENTRANK(FILTER(AU:AU, $A:$A=$A1501), $AU1501)"),0.412)</f>
        <v>0.41199999999999998</v>
      </c>
      <c r="BM1501" s="9">
        <v>0.18859322000000001</v>
      </c>
      <c r="BN1501" s="9">
        <v>4.4036586000000003E-2</v>
      </c>
      <c r="BO1501" s="9">
        <v>2.8536584</v>
      </c>
      <c r="BP1501" s="9">
        <v>15.560976</v>
      </c>
      <c r="BQ1501" s="9">
        <v>3.8323364</v>
      </c>
      <c r="BR1501" s="9">
        <v>5.4205610000000002</v>
      </c>
      <c r="BS1501" s="9">
        <v>8.8530879999999996</v>
      </c>
      <c r="BT1501" s="9">
        <v>6.9471993000000003</v>
      </c>
      <c r="BU1501" s="9">
        <v>2.0056753</v>
      </c>
      <c r="BV1501" s="9">
        <v>3.4426758</v>
      </c>
      <c r="BW1501" s="9">
        <v>12.926538000000001</v>
      </c>
      <c r="BX1501" s="9">
        <v>5.9637979999999997</v>
      </c>
      <c r="BY1501" s="9">
        <v>7.9098734999999998</v>
      </c>
      <c r="BZ1501" s="9">
        <v>4.0833554000000003</v>
      </c>
      <c r="CA1501" s="9">
        <v>55.91498</v>
      </c>
      <c r="CB1501" s="9">
        <v>92.247635000000002</v>
      </c>
      <c r="CC1501" s="9">
        <v>53.057020000000001</v>
      </c>
      <c r="CD1501" s="9">
        <v>92.018950000000004</v>
      </c>
    </row>
    <row r="1502" spans="1:82" ht="15.75" hidden="1" customHeight="1" x14ac:dyDescent="0.2">
      <c r="A1502" s="9" t="s">
        <v>113</v>
      </c>
      <c r="B1502" s="9" t="s">
        <v>3635</v>
      </c>
      <c r="C1502" s="9">
        <v>8781</v>
      </c>
      <c r="D1502" s="9">
        <v>19</v>
      </c>
      <c r="E1502" s="9">
        <v>36.314278872191103</v>
      </c>
      <c r="F1502" s="9">
        <v>140</v>
      </c>
      <c r="G1502" s="9">
        <v>80.512039999999999</v>
      </c>
      <c r="H1502" s="9">
        <v>52</v>
      </c>
      <c r="I1502" s="16">
        <v>2.14981726003316E-5</v>
      </c>
      <c r="J1502" s="9">
        <v>11.2141422977007</v>
      </c>
      <c r="K1502" s="9">
        <v>18.514528156867101</v>
      </c>
      <c r="L1502" s="9">
        <v>2.8773713149428599E-4</v>
      </c>
      <c r="M1502" s="9">
        <v>1.72632514505721E-4</v>
      </c>
      <c r="N1502" s="9">
        <v>0.13571428571428501</v>
      </c>
      <c r="O1502" s="9">
        <v>0.45104159874701699</v>
      </c>
      <c r="P1502" s="9" t="s">
        <v>3636</v>
      </c>
      <c r="Q1502" s="9">
        <v>252192105</v>
      </c>
      <c r="R1502" s="9" t="s">
        <v>1029</v>
      </c>
      <c r="S1502" s="9">
        <v>9570</v>
      </c>
      <c r="T1502" s="9">
        <v>37.715641200477201</v>
      </c>
      <c r="U1502" s="9">
        <v>-120.202573171244</v>
      </c>
      <c r="V1502" s="9">
        <v>78</v>
      </c>
      <c r="W1502" s="9">
        <v>58</v>
      </c>
      <c r="X1502" s="9">
        <v>20050.173999095001</v>
      </c>
      <c r="Z1502" s="9">
        <v>12951.799652412399</v>
      </c>
      <c r="AB1502" s="9">
        <v>7098.3743466826099</v>
      </c>
      <c r="AC1502" s="9">
        <v>12951.799652412399</v>
      </c>
      <c r="AD1502" s="9">
        <v>7098.3743466826099</v>
      </c>
      <c r="AE1502" s="9">
        <v>8.9768907542975198E-3</v>
      </c>
      <c r="AF1502" s="9">
        <v>1.1179049752172399E-3</v>
      </c>
      <c r="AG1502" s="9">
        <v>1507</v>
      </c>
      <c r="AH1502" s="9">
        <v>1.1367947</v>
      </c>
      <c r="AI1502" s="9">
        <v>3.4810560000000002</v>
      </c>
      <c r="AJ1502" s="9">
        <v>2</v>
      </c>
      <c r="AK1502" s="9">
        <v>2.2949011000000001</v>
      </c>
      <c r="AL1502" s="9">
        <v>5.6342109999999996</v>
      </c>
      <c r="AM1502" s="9">
        <v>-0.61741259999999998</v>
      </c>
      <c r="AN1502" s="9">
        <v>8.9041099999999998E-3</v>
      </c>
      <c r="AO1502" s="9">
        <v>5.7276087000000002E-3</v>
      </c>
      <c r="AP1502" s="9">
        <v>1.9231399</v>
      </c>
      <c r="AQ1502" s="9">
        <v>296.63326999999998</v>
      </c>
      <c r="AR1502" s="9">
        <v>49.84686</v>
      </c>
      <c r="AS1502" s="9">
        <v>39.388640000000002</v>
      </c>
      <c r="AT1502" s="9">
        <v>1.3614951</v>
      </c>
      <c r="AU1502" s="9">
        <v>11.839836999999999</v>
      </c>
      <c r="AV1502" s="9">
        <v>13.251165</v>
      </c>
      <c r="AW1502" s="9">
        <v>0.69705470000000003</v>
      </c>
      <c r="AX1502" s="12">
        <f ca="1">IFERROR(__xludf.DUMMYFUNCTION("1-(PERCENTRANK(FILTER(AG:AG, $A:$A=$A1502), $AG1502))"),0.35)</f>
        <v>0.35</v>
      </c>
      <c r="AY1502" s="13">
        <f ca="1">IFERROR(__xludf.DUMMYFUNCTION("PERCENTRANK(FILTER(K:K, $A:$A=$A1502), $K1502)"),0.63)</f>
        <v>0.63</v>
      </c>
      <c r="AZ1502" s="13">
        <f ca="1">IFERROR(__xludf.DUMMYFUNCTION("PERCENTRANK(FILTER(I:I, $A:$A=$A1502), $I1502)"),0.16)</f>
        <v>0.16</v>
      </c>
      <c r="BA1502" s="12">
        <f ca="1">IFERROR(__xludf.DUMMYFUNCTION("PERCENTRANK(FILTER(AI:AI, $A:$A=$A1502), $AI1502)"),0.131)</f>
        <v>0.13100000000000001</v>
      </c>
      <c r="BB1502" s="13">
        <f ca="1">IFERROR(__xludf.DUMMYFUNCTION("PERCENTRANK(FILTER(AT:AT, $A:$A=$A1502), $AT1502)"),0.732)</f>
        <v>0.73199999999999998</v>
      </c>
      <c r="BC1502" s="13">
        <f ca="1">IFERROR(__xludf.DUMMYFUNCTION("PERCENTRANK(FILTER(AU:AU, $A:$A=$A1502), $AU1502)"),0.437)</f>
        <v>0.437</v>
      </c>
      <c r="BM1502" s="9">
        <v>6.9750519999999996E-2</v>
      </c>
      <c r="BN1502" s="9">
        <v>2.6073058999999999E-2</v>
      </c>
      <c r="BO1502" s="9">
        <v>1.6585365999999999</v>
      </c>
      <c r="BP1502" s="9">
        <v>13.512195999999999</v>
      </c>
      <c r="BQ1502" s="9">
        <v>0.14794520999999999</v>
      </c>
      <c r="BR1502" s="9">
        <v>0.63926939999999999</v>
      </c>
      <c r="BS1502" s="9">
        <v>8.4188379999999992</v>
      </c>
      <c r="BT1502" s="9">
        <v>6.9460459999999999</v>
      </c>
      <c r="BU1502" s="9">
        <v>2.2172260000000001</v>
      </c>
      <c r="BV1502" s="9">
        <v>3.9534034999999998</v>
      </c>
      <c r="BW1502" s="9">
        <v>11.848253</v>
      </c>
      <c r="BX1502" s="9">
        <v>6.3282056000000004</v>
      </c>
      <c r="BY1502" s="9">
        <v>8.1878209999999996</v>
      </c>
      <c r="BZ1502" s="9">
        <v>4.3516589999999997</v>
      </c>
      <c r="CA1502" s="9">
        <v>56.773643</v>
      </c>
      <c r="CB1502" s="9">
        <v>93.383255000000005</v>
      </c>
      <c r="CC1502" s="9">
        <v>58.179333</v>
      </c>
      <c r="CD1502" s="9">
        <v>89.912229999999994</v>
      </c>
    </row>
    <row r="1503" spans="1:82" ht="15.75" hidden="1" customHeight="1" x14ac:dyDescent="0.2">
      <c r="A1503" s="9" t="s">
        <v>91</v>
      </c>
      <c r="B1503" s="9" t="s">
        <v>3637</v>
      </c>
      <c r="C1503" s="9">
        <v>5700</v>
      </c>
      <c r="D1503" s="9">
        <v>98</v>
      </c>
      <c r="E1503" s="9">
        <v>256.02207028926802</v>
      </c>
      <c r="F1503" s="9">
        <v>545</v>
      </c>
      <c r="G1503" s="9">
        <v>504.21814000000001</v>
      </c>
      <c r="H1503" s="9">
        <v>71</v>
      </c>
      <c r="I1503" s="16">
        <v>4.4963365851312803E-5</v>
      </c>
      <c r="J1503" s="9">
        <v>39.644595756979299</v>
      </c>
      <c r="K1503" s="9">
        <v>8.2287511127069592</v>
      </c>
      <c r="L1503" s="9">
        <v>2.02718057388782E-3</v>
      </c>
      <c r="M1503" s="9">
        <v>1.7209169760610101E-4</v>
      </c>
      <c r="N1503" s="9">
        <v>0.17981651376146701</v>
      </c>
      <c r="O1503" s="9">
        <v>0.50776053092373397</v>
      </c>
      <c r="P1503" s="9" t="s">
        <v>3638</v>
      </c>
      <c r="Q1503" s="9">
        <v>14091108</v>
      </c>
      <c r="R1503" s="9" t="s">
        <v>3639</v>
      </c>
      <c r="S1503" s="9" t="s">
        <v>3640</v>
      </c>
      <c r="T1503" s="9">
        <v>37.702222230886299</v>
      </c>
      <c r="U1503" s="9">
        <v>-122.045213623911</v>
      </c>
      <c r="V1503" s="9">
        <v>116</v>
      </c>
      <c r="W1503" s="9">
        <v>469</v>
      </c>
      <c r="X1503" s="9">
        <v>32884.961343386603</v>
      </c>
      <c r="Z1503" s="9">
        <v>8931.2655425275698</v>
      </c>
      <c r="AB1503" s="9">
        <v>23953.695800859001</v>
      </c>
      <c r="AC1503" s="9">
        <v>8931.2655425275698</v>
      </c>
      <c r="AD1503" s="9">
        <v>23953.695800859001</v>
      </c>
      <c r="AE1503" s="9">
        <v>1.22185105300332E-2</v>
      </c>
      <c r="AF1503" s="9">
        <v>3.1923989754432101E-3</v>
      </c>
      <c r="AG1503" s="9">
        <v>1508</v>
      </c>
      <c r="AH1503" s="9">
        <v>3.7349985000000001</v>
      </c>
      <c r="AI1503" s="9">
        <v>10.673781</v>
      </c>
      <c r="AJ1503" s="9">
        <v>2.7832167000000001</v>
      </c>
      <c r="AK1503" s="9">
        <v>2.7340827000000001</v>
      </c>
      <c r="AL1503" s="9">
        <v>6.2237052999999998</v>
      </c>
      <c r="AM1503" s="9">
        <v>-3.9978576000000001</v>
      </c>
      <c r="AN1503" s="9">
        <v>2.2867131999999998E-2</v>
      </c>
      <c r="AO1503" s="9">
        <v>6.9020614000000003E-3</v>
      </c>
      <c r="AP1503" s="9">
        <v>1.7343932</v>
      </c>
      <c r="AQ1503" s="9">
        <v>293.93808000000001</v>
      </c>
      <c r="AR1503" s="9">
        <v>33.19623</v>
      </c>
      <c r="AS1503" s="9">
        <v>31.352098000000002</v>
      </c>
      <c r="AT1503" s="9">
        <v>0.8007455</v>
      </c>
      <c r="AU1503" s="9">
        <v>15.405773</v>
      </c>
      <c r="AV1503" s="9">
        <v>16.873774999999998</v>
      </c>
      <c r="AW1503" s="9">
        <v>11.939999</v>
      </c>
      <c r="AX1503" s="12">
        <f ca="1">IFERROR(__xludf.DUMMYFUNCTION("1-(PERCENTRANK(FILTER(AG:AG, $A:$A=$A1503), $AG1503))"),0.791)</f>
        <v>0.79100000000000004</v>
      </c>
      <c r="AY1503" s="13">
        <f ca="1">IFERROR(__xludf.DUMMYFUNCTION("PERCENTRANK(FILTER(K:K, $A:$A=$A1503), $K1503)"),0.885)</f>
        <v>0.88500000000000001</v>
      </c>
      <c r="AZ1503" s="13">
        <f ca="1">IFERROR(__xludf.DUMMYFUNCTION("PERCENTRANK(FILTER(I:I, $A:$A=$A1503), $I1503)"),0.388)</f>
        <v>0.38800000000000001</v>
      </c>
      <c r="BA1503" s="12">
        <f ca="1">IFERROR(__xludf.DUMMYFUNCTION("PERCENTRANK(FILTER(AI:AI, $A:$A=$A1503), $AI1503)"),0.408)</f>
        <v>0.40799999999999997</v>
      </c>
      <c r="BB1503" s="13">
        <f ca="1">IFERROR(__xludf.DUMMYFUNCTION("PERCENTRANK(FILTER(AT:AT, $A:$A=$A1503), $AT1503)"),0.377)</f>
        <v>0.377</v>
      </c>
      <c r="BC1503" s="13">
        <f ca="1">IFERROR(__xludf.DUMMYFUNCTION("PERCENTRANK(FILTER(AU:AU, $A:$A=$A1503), $AU1503)"),0.588)</f>
        <v>0.58799999999999997</v>
      </c>
      <c r="BM1503" s="9">
        <v>0.34113204000000003</v>
      </c>
      <c r="BN1503" s="9">
        <v>9.0489509999999995E-2</v>
      </c>
      <c r="BO1503" s="9">
        <v>6.0291259999999998</v>
      </c>
      <c r="BP1503" s="9">
        <v>19.291262</v>
      </c>
      <c r="BQ1503" s="9">
        <v>0.86944056000000003</v>
      </c>
      <c r="BR1503" s="9">
        <v>3.8111887000000002</v>
      </c>
      <c r="BS1503" s="9">
        <v>8.5343029999999995</v>
      </c>
      <c r="BT1503" s="9">
        <v>7.6899275999999999</v>
      </c>
      <c r="BU1503" s="9">
        <v>1.6894461999999999</v>
      </c>
      <c r="BV1503" s="9">
        <v>3.3065926999999999</v>
      </c>
      <c r="BW1503" s="9">
        <v>15.059675</v>
      </c>
      <c r="BX1503" s="9">
        <v>10.314890999999999</v>
      </c>
      <c r="BY1503" s="9">
        <v>9.9649249999999991</v>
      </c>
      <c r="BZ1503" s="9">
        <v>6.126741</v>
      </c>
      <c r="CA1503" s="9">
        <v>48.787080000000003</v>
      </c>
      <c r="CB1503" s="9">
        <v>68.899185000000003</v>
      </c>
      <c r="CC1503" s="9">
        <v>44.760249999999999</v>
      </c>
      <c r="CD1503" s="9">
        <v>70.11027</v>
      </c>
    </row>
    <row r="1504" spans="1:82" ht="15.75" hidden="1" customHeight="1" x14ac:dyDescent="0.2">
      <c r="A1504" s="9" t="s">
        <v>77</v>
      </c>
      <c r="B1504" s="9" t="s">
        <v>3641</v>
      </c>
      <c r="C1504" s="9">
        <v>5345</v>
      </c>
      <c r="D1504" s="9">
        <v>515</v>
      </c>
      <c r="E1504" s="9">
        <v>842.22866043140402</v>
      </c>
      <c r="F1504" s="9">
        <v>601</v>
      </c>
      <c r="G1504" s="9">
        <v>881.72484999999995</v>
      </c>
      <c r="H1504" s="9">
        <v>69</v>
      </c>
      <c r="I1504" s="16">
        <v>6.5126186819870202E-5</v>
      </c>
      <c r="J1504" s="9">
        <v>3.7818014947498799E-2</v>
      </c>
      <c r="K1504" s="9">
        <v>4.51955615367853</v>
      </c>
      <c r="L1504" s="11">
        <v>2.4629431815125299E-6</v>
      </c>
      <c r="M1504" s="9">
        <v>1.7146843844086001E-4</v>
      </c>
      <c r="N1504" s="9">
        <v>0.85690515806988299</v>
      </c>
      <c r="O1504" s="9">
        <v>0.95520576183517802</v>
      </c>
      <c r="P1504" s="9" t="s">
        <v>3642</v>
      </c>
      <c r="Q1504" s="9">
        <v>42841111</v>
      </c>
      <c r="R1504" s="9" t="s">
        <v>2728</v>
      </c>
      <c r="S1504" s="9" t="s">
        <v>98</v>
      </c>
      <c r="T1504" s="9">
        <v>38.786203552413703</v>
      </c>
      <c r="U1504" s="9">
        <v>-123.521933993871</v>
      </c>
      <c r="V1504" s="9">
        <v>92</v>
      </c>
      <c r="W1504" s="9">
        <v>76</v>
      </c>
      <c r="X1504" s="9">
        <v>9335.4726731206902</v>
      </c>
      <c r="Z1504" s="9">
        <v>6218.51953827739</v>
      </c>
      <c r="AB1504" s="9">
        <v>3116.9531348432802</v>
      </c>
      <c r="AC1504" s="9">
        <v>5963.2451188921596</v>
      </c>
      <c r="AD1504" s="9">
        <v>3116.9531348432802</v>
      </c>
      <c r="AE1504" s="9">
        <v>1.1831322252419301E-2</v>
      </c>
      <c r="AF1504" s="9">
        <v>4.4937068905710397E-3</v>
      </c>
      <c r="AG1504" s="9">
        <v>1509</v>
      </c>
      <c r="AH1504" s="9">
        <v>16.898235</v>
      </c>
      <c r="AI1504" s="9">
        <v>36.071365</v>
      </c>
      <c r="AJ1504" s="9">
        <v>2</v>
      </c>
      <c r="AK1504" s="9">
        <v>3.1876666999999999</v>
      </c>
      <c r="AL1504" s="9">
        <v>7.8689869999999997</v>
      </c>
      <c r="AM1504" s="9">
        <v>8.9585155E-2</v>
      </c>
      <c r="AN1504" s="9">
        <v>6.7012989999999995E-2</v>
      </c>
      <c r="AO1504" s="9">
        <v>6.8842629999999998E-3</v>
      </c>
      <c r="AP1504" s="9">
        <v>2.7298417000000001</v>
      </c>
      <c r="AQ1504" s="9">
        <v>290.83294999999998</v>
      </c>
      <c r="AR1504" s="9">
        <v>19.955856000000001</v>
      </c>
      <c r="AS1504" s="9">
        <v>24.386496999999999</v>
      </c>
      <c r="AT1504" s="9">
        <v>0.46923140000000002</v>
      </c>
      <c r="AU1504" s="9">
        <v>18.706783000000001</v>
      </c>
      <c r="AV1504" s="9">
        <v>20.803549</v>
      </c>
      <c r="AW1504" s="9">
        <v>2.7143069999999998</v>
      </c>
      <c r="AX1504" s="12">
        <f ca="1">IFERROR(__xludf.DUMMYFUNCTION("1-(PERCENTRANK(FILTER(AG:AG, $A:$A=$A1504), $AG1504))"),0.36)</f>
        <v>0.36</v>
      </c>
      <c r="AY1504" s="13">
        <f ca="1">IFERROR(__xludf.DUMMYFUNCTION("PERCENTRANK(FILTER(K:K, $A:$A=$A1504), $K1504)"),0.5)</f>
        <v>0.5</v>
      </c>
      <c r="AZ1504" s="13">
        <f ca="1">IFERROR(__xludf.DUMMYFUNCTION("PERCENTRANK(FILTER(I:I, $A:$A=$A1504), $I1504)"),0.154)</f>
        <v>0.154</v>
      </c>
      <c r="BA1504" s="12">
        <f ca="1">IFERROR(__xludf.DUMMYFUNCTION("PERCENTRANK(FILTER(AI:AI, $A:$A=$A1504), $AI1504)"),0.928)</f>
        <v>0.92800000000000005</v>
      </c>
      <c r="BB1504" s="13">
        <f ca="1">IFERROR(__xludf.DUMMYFUNCTION("PERCENTRANK(FILTER(AT:AT, $A:$A=$A1504), $AT1504)"),0.085)</f>
        <v>8.5000000000000006E-2</v>
      </c>
      <c r="BC1504" s="13">
        <f ca="1">IFERROR(__xludf.DUMMYFUNCTION("PERCENTRANK(FILTER(AU:AU, $A:$A=$A1504), $AU1504)"),0.92)</f>
        <v>0.92</v>
      </c>
      <c r="BM1504" s="9">
        <v>0.117261015</v>
      </c>
      <c r="BN1504" s="9">
        <v>0.11228729</v>
      </c>
      <c r="BO1504" s="9">
        <v>3.5652175000000002</v>
      </c>
      <c r="BP1504" s="9">
        <v>13.913043</v>
      </c>
      <c r="BQ1504" s="9">
        <v>0.50584419999999997</v>
      </c>
      <c r="BR1504" s="9">
        <v>7.8051950000000003</v>
      </c>
      <c r="BS1504" s="9">
        <v>13.799010000000001</v>
      </c>
      <c r="BT1504" s="9">
        <v>12.031774</v>
      </c>
      <c r="BU1504" s="9">
        <v>1.3489137</v>
      </c>
      <c r="BV1504" s="9">
        <v>1.9855996</v>
      </c>
      <c r="BW1504" s="9">
        <v>18.031113000000001</v>
      </c>
      <c r="BX1504" s="9">
        <v>15.225141000000001</v>
      </c>
      <c r="BY1504" s="9">
        <v>13.822969000000001</v>
      </c>
      <c r="BZ1504" s="9">
        <v>11.511348</v>
      </c>
      <c r="CA1504" s="9">
        <v>49.029311999999997</v>
      </c>
      <c r="CB1504" s="9">
        <v>54.910075999999997</v>
      </c>
      <c r="CC1504" s="9">
        <v>30.887653</v>
      </c>
      <c r="CD1504" s="9">
        <v>41.523290000000003</v>
      </c>
    </row>
    <row r="1505" spans="1:82" ht="15.75" hidden="1" customHeight="1" x14ac:dyDescent="0.2">
      <c r="A1505" s="9" t="s">
        <v>91</v>
      </c>
      <c r="B1505" s="9" t="s">
        <v>3643</v>
      </c>
      <c r="C1505" s="9">
        <v>745</v>
      </c>
      <c r="D1505" s="9">
        <v>6</v>
      </c>
      <c r="E1505" s="9">
        <v>24.373164657677801</v>
      </c>
      <c r="F1505" s="9">
        <v>9</v>
      </c>
      <c r="G1505" s="9">
        <v>25.955997</v>
      </c>
      <c r="H1505" s="9">
        <v>2</v>
      </c>
      <c r="I1505" s="16">
        <v>5.9272104408591898E-5</v>
      </c>
      <c r="J1505" s="9">
        <v>3.7817963827461401E-2</v>
      </c>
      <c r="K1505" s="9">
        <v>2.8762710243463498</v>
      </c>
      <c r="L1505" s="11">
        <v>2.2415503005016502E-6</v>
      </c>
      <c r="M1505" s="9">
        <v>1.7120554821303799E-4</v>
      </c>
      <c r="N1505" s="9">
        <v>0.66666666666666596</v>
      </c>
      <c r="O1505" s="9">
        <v>0.93901860980788598</v>
      </c>
      <c r="P1505" s="9" t="s">
        <v>3644</v>
      </c>
      <c r="Q1505" s="9">
        <v>13531102</v>
      </c>
      <c r="R1505" s="9" t="s">
        <v>3645</v>
      </c>
      <c r="S1505" s="9" t="s">
        <v>98</v>
      </c>
      <c r="T1505" s="9">
        <v>37.909211094329201</v>
      </c>
      <c r="U1505" s="9">
        <v>-122.057162466924</v>
      </c>
      <c r="V1505" s="9">
        <v>300</v>
      </c>
      <c r="W1505" s="9">
        <v>895</v>
      </c>
      <c r="X1505" s="9">
        <v>52910.103807998799</v>
      </c>
      <c r="Z1505" s="9">
        <v>15408.0522856935</v>
      </c>
      <c r="AB1505" s="9">
        <v>37502.051522305199</v>
      </c>
      <c r="AC1505" s="9">
        <v>153.40630998607199</v>
      </c>
      <c r="AD1505" s="9">
        <v>259.133142690581</v>
      </c>
      <c r="AE1505" s="9">
        <v>3.4241109642607598E-4</v>
      </c>
      <c r="AF1505" s="9">
        <v>1.18544208817183E-4</v>
      </c>
      <c r="AG1505" s="9">
        <v>1510</v>
      </c>
      <c r="AH1505" s="9">
        <v>3.1380484000000002</v>
      </c>
      <c r="AI1505" s="9">
        <v>12.391871999999999</v>
      </c>
      <c r="AJ1505" s="9">
        <v>2</v>
      </c>
      <c r="AK1505" s="9">
        <v>3.406914</v>
      </c>
      <c r="AL1505" s="9">
        <v>6.9728709999999996</v>
      </c>
      <c r="AM1505" s="9">
        <v>3</v>
      </c>
      <c r="AN1505" s="9">
        <v>1.4999999999999999E-2</v>
      </c>
      <c r="AO1505" s="9">
        <v>6.8268970000000002E-3</v>
      </c>
      <c r="AP1505" s="9">
        <v>1.6691414</v>
      </c>
      <c r="AQ1505" s="9">
        <v>296.35946999999999</v>
      </c>
      <c r="AR1505" s="9">
        <v>39.503067000000001</v>
      </c>
      <c r="AS1505" s="9">
        <v>35.246723000000003</v>
      </c>
      <c r="AT1505" s="9">
        <v>1.0798922</v>
      </c>
      <c r="AU1505" s="9">
        <v>14.105218000000001</v>
      </c>
      <c r="AV1505" s="9">
        <v>15.488457</v>
      </c>
      <c r="AW1505" s="9">
        <v>16.047256000000001</v>
      </c>
      <c r="AX1505" s="12">
        <f ca="1">IFERROR(__xludf.DUMMYFUNCTION("1-(PERCENTRANK(FILTER(AG:AG, $A:$A=$A1505), $AG1505))"),0.789)</f>
        <v>0.78900000000000003</v>
      </c>
      <c r="AY1505" s="13">
        <f ca="1">IFERROR(__xludf.DUMMYFUNCTION("PERCENTRANK(FILTER(K:K, $A:$A=$A1505), $K1505)"),0.689)</f>
        <v>0.68899999999999995</v>
      </c>
      <c r="AZ1505" s="13">
        <f ca="1">IFERROR(__xludf.DUMMYFUNCTION("PERCENTRANK(FILTER(I:I, $A:$A=$A1505), $I1505)"),0.577)</f>
        <v>0.57699999999999996</v>
      </c>
      <c r="BA1505" s="12">
        <f ca="1">IFERROR(__xludf.DUMMYFUNCTION("PERCENTRANK(FILTER(AI:AI, $A:$A=$A1505), $AI1505)"),0.555)</f>
        <v>0.55500000000000005</v>
      </c>
      <c r="BB1505" s="13">
        <f ca="1">IFERROR(__xludf.DUMMYFUNCTION("PERCENTRANK(FILTER(AT:AT, $A:$A=$A1505), $AT1505)"),0.842)</f>
        <v>0.84199999999999997</v>
      </c>
      <c r="BC1505" s="13">
        <f ca="1">IFERROR(__xludf.DUMMYFUNCTION("PERCENTRANK(FILTER(AU:AU, $A:$A=$A1505), $AU1505)"),0.127)</f>
        <v>0.127</v>
      </c>
      <c r="BM1505" s="9">
        <v>0.20514640000000001</v>
      </c>
      <c r="BN1505" s="9">
        <v>0</v>
      </c>
      <c r="BO1505" s="9">
        <v>7.5</v>
      </c>
      <c r="BP1505" s="9">
        <v>22</v>
      </c>
      <c r="BQ1505" s="9">
        <v>5.335</v>
      </c>
      <c r="BR1505" s="9">
        <v>4.5</v>
      </c>
      <c r="BS1505" s="9">
        <v>6.9956899999999997</v>
      </c>
      <c r="BT1505" s="9">
        <v>6.6635460000000002</v>
      </c>
      <c r="BU1505" s="9">
        <v>2.1486331999999999</v>
      </c>
      <c r="BV1505" s="9">
        <v>3.7625506</v>
      </c>
      <c r="BW1505" s="9">
        <v>12.846378</v>
      </c>
      <c r="BX1505" s="9">
        <v>9.4817929999999997</v>
      </c>
      <c r="BY1505" s="9">
        <v>9.8749420000000008</v>
      </c>
      <c r="BZ1505" s="9">
        <v>6.4879369999999996</v>
      </c>
      <c r="CA1505" s="9">
        <v>55.788215999999998</v>
      </c>
      <c r="CB1505" s="9">
        <v>69.473404000000002</v>
      </c>
      <c r="CC1505" s="9">
        <v>51.603270000000002</v>
      </c>
      <c r="CD1505" s="9">
        <v>71.914450000000002</v>
      </c>
    </row>
    <row r="1506" spans="1:82" ht="15.75" hidden="1" customHeight="1" x14ac:dyDescent="0.2">
      <c r="A1506" s="9" t="s">
        <v>106</v>
      </c>
      <c r="B1506" s="9" t="s">
        <v>3646</v>
      </c>
      <c r="C1506" s="9">
        <v>6996</v>
      </c>
      <c r="D1506" s="9">
        <v>0</v>
      </c>
      <c r="E1506" s="9">
        <v>0</v>
      </c>
      <c r="F1506" s="9">
        <v>2</v>
      </c>
      <c r="G1506" s="9">
        <v>1.3502000000000001</v>
      </c>
      <c r="H1506" s="9">
        <v>1</v>
      </c>
      <c r="I1506" s="16">
        <v>8.04581941338256E-5</v>
      </c>
      <c r="J1506" s="9">
        <v>3.7818049858743701E-2</v>
      </c>
      <c r="K1506" s="9">
        <v>2.1274561882018999</v>
      </c>
      <c r="L1506" s="11">
        <v>3.0427719972974999E-6</v>
      </c>
      <c r="M1506" s="9">
        <v>1.7117128300014799E-4</v>
      </c>
      <c r="N1506" s="9">
        <v>0</v>
      </c>
      <c r="O1506" s="9">
        <v>0</v>
      </c>
      <c r="P1506" s="9" t="s">
        <v>3647</v>
      </c>
      <c r="Q1506" s="9">
        <v>182541101</v>
      </c>
      <c r="R1506" s="9" t="s">
        <v>555</v>
      </c>
      <c r="S1506" s="9" t="s">
        <v>98</v>
      </c>
      <c r="T1506" s="9">
        <v>35.4655690240875</v>
      </c>
      <c r="U1506" s="9">
        <v>-120.671516612532</v>
      </c>
      <c r="V1506" s="9">
        <v>65</v>
      </c>
      <c r="W1506" s="9">
        <v>319</v>
      </c>
      <c r="X1506" s="9">
        <v>17312.872444082201</v>
      </c>
      <c r="Z1506" s="9">
        <v>3297.15282466289</v>
      </c>
      <c r="AB1506" s="9">
        <v>14015.7196194193</v>
      </c>
      <c r="AC1506" s="9">
        <v>491.58393571441701</v>
      </c>
      <c r="AD1506" s="9">
        <v>2605.6031851582702</v>
      </c>
      <c r="AE1506" s="9">
        <v>1.7117128300014799E-4</v>
      </c>
      <c r="AF1506" s="11">
        <v>8.04581941338256E-5</v>
      </c>
      <c r="AG1506" s="9">
        <v>1511</v>
      </c>
      <c r="AH1506" s="9">
        <v>2.4201990000000002</v>
      </c>
      <c r="AI1506" s="9">
        <v>9.9411699999999996</v>
      </c>
      <c r="AJ1506" s="9">
        <v>2</v>
      </c>
      <c r="AK1506" s="9">
        <v>2.5700628999999999</v>
      </c>
      <c r="AL1506" s="9">
        <v>7.5091114000000001</v>
      </c>
      <c r="AM1506" s="9">
        <v>-1.4293555</v>
      </c>
      <c r="AN1506" s="9">
        <v>2.7272727E-2</v>
      </c>
      <c r="AO1506" s="9">
        <v>6.2602763000000001E-3</v>
      </c>
      <c r="AP1506" s="9">
        <v>1.1294709999999999</v>
      </c>
      <c r="AQ1506" s="9">
        <v>297.38497999999998</v>
      </c>
      <c r="AR1506" s="9">
        <v>38.320965000000001</v>
      </c>
      <c r="AS1506" s="9">
        <v>32.540557999999997</v>
      </c>
      <c r="AT1506" s="9">
        <v>1.1670046000000001</v>
      </c>
      <c r="AU1506" s="9">
        <v>14.584782000000001</v>
      </c>
      <c r="AV1506" s="9">
        <v>15.470113</v>
      </c>
      <c r="AW1506" s="9">
        <v>15.634788</v>
      </c>
      <c r="AX1506" s="12">
        <f ca="1">IFERROR(__xludf.DUMMYFUNCTION("1-(PERCENTRANK(FILTER(AG:AG, $A:$A=$A1506), $AG1506))"),0.669999999999999)</f>
        <v>0.66999999999999904</v>
      </c>
      <c r="AY1506" s="13">
        <f ca="1">IFERROR(__xludf.DUMMYFUNCTION("PERCENTRANK(FILTER(K:K, $A:$A=$A1506), $K1506)"),0.41)</f>
        <v>0.41</v>
      </c>
      <c r="AZ1506" s="13">
        <f ca="1">IFERROR(__xludf.DUMMYFUNCTION("PERCENTRANK(FILTER(I:I, $A:$A=$A1506), $I1506)"),0.786)</f>
        <v>0.78600000000000003</v>
      </c>
      <c r="BA1506" s="12">
        <f ca="1">IFERROR(__xludf.DUMMYFUNCTION("PERCENTRANK(FILTER(AI:AI, $A:$A=$A1506), $AI1506)"),0.531)</f>
        <v>0.53100000000000003</v>
      </c>
      <c r="BB1506" s="13">
        <f ca="1">IFERROR(__xludf.DUMMYFUNCTION("PERCENTRANK(FILTER(AT:AT, $A:$A=$A1506), $AT1506)"),0.85)</f>
        <v>0.85</v>
      </c>
      <c r="BC1506" s="13">
        <f ca="1">IFERROR(__xludf.DUMMYFUNCTION("PERCENTRANK(FILTER(AU:AU, $A:$A=$A1506), $AU1506)"),0.407)</f>
        <v>0.40699999999999997</v>
      </c>
      <c r="BM1506" s="9">
        <v>0.27829735999999999</v>
      </c>
      <c r="BN1506" s="9">
        <v>2.7272727E-2</v>
      </c>
      <c r="BO1506" s="9">
        <v>7.2222223000000003</v>
      </c>
      <c r="BP1506" s="9">
        <v>22</v>
      </c>
      <c r="BQ1506" s="9">
        <v>6.1818181999999999E-2</v>
      </c>
      <c r="BR1506" s="9">
        <v>0.18181818999999999</v>
      </c>
      <c r="BS1506" s="9">
        <v>8.1680860000000006</v>
      </c>
      <c r="BT1506" s="9">
        <v>8.0829140000000006</v>
      </c>
      <c r="BU1506" s="9">
        <v>1.9291910999999999</v>
      </c>
      <c r="BV1506" s="9">
        <v>3.5389651999999998</v>
      </c>
      <c r="BW1506" s="9">
        <v>13.834414499999999</v>
      </c>
      <c r="BX1506" s="9">
        <v>10.362576000000001</v>
      </c>
      <c r="BY1506" s="9">
        <v>10.499313000000001</v>
      </c>
      <c r="BZ1506" s="9">
        <v>7.3387656000000003</v>
      </c>
      <c r="CA1506" s="9">
        <v>46.654175000000002</v>
      </c>
      <c r="CB1506" s="9">
        <v>62.886364</v>
      </c>
      <c r="CC1506" s="9">
        <v>47.579009999999997</v>
      </c>
      <c r="CD1506" s="9">
        <v>65.626090000000005</v>
      </c>
    </row>
    <row r="1507" spans="1:82" ht="15.75" customHeight="1" x14ac:dyDescent="0.2">
      <c r="A1507" s="9" t="s">
        <v>73</v>
      </c>
      <c r="B1507" s="9" t="s">
        <v>562</v>
      </c>
      <c r="C1507" s="9">
        <v>582</v>
      </c>
      <c r="D1507" s="9">
        <v>4164</v>
      </c>
      <c r="E1507" s="9">
        <v>5184.96986497953</v>
      </c>
      <c r="F1507" s="9">
        <v>7808</v>
      </c>
      <c r="G1507" s="9">
        <v>6980.8220000000001</v>
      </c>
      <c r="H1507" s="9">
        <v>716</v>
      </c>
      <c r="I1507" s="16">
        <v>7.32027259541686E-5</v>
      </c>
      <c r="J1507" s="9">
        <v>3.7879176142650302E-2</v>
      </c>
      <c r="K1507" s="9">
        <v>102.944226265406</v>
      </c>
      <c r="L1507" s="11">
        <v>2.7715280822531901E-6</v>
      </c>
      <c r="M1507" s="9">
        <v>3.3835568232687598E-3</v>
      </c>
      <c r="N1507" s="9">
        <v>0.53329918032786805</v>
      </c>
      <c r="O1507" s="9">
        <v>0.74274491318591496</v>
      </c>
      <c r="P1507" s="9" t="s">
        <v>563</v>
      </c>
      <c r="Q1507" s="9">
        <v>152481102</v>
      </c>
      <c r="R1507" s="9" t="s">
        <v>564</v>
      </c>
      <c r="S1507" s="9">
        <v>1010</v>
      </c>
      <c r="T1507" s="9">
        <v>39.212871428283997</v>
      </c>
      <c r="U1507" s="9">
        <v>-121.012919020723</v>
      </c>
      <c r="V1507" s="9">
        <v>740</v>
      </c>
      <c r="W1507" s="9">
        <v>635</v>
      </c>
      <c r="X1507" s="9">
        <v>115163.393733295</v>
      </c>
      <c r="Y1507" s="15">
        <f>X1507/1609.34</f>
        <v>71.559393125936722</v>
      </c>
      <c r="Z1507" s="9">
        <v>70806.922731542596</v>
      </c>
      <c r="AA1507" s="15">
        <f>Z1507/1609.34</f>
        <v>43.997491351450037</v>
      </c>
      <c r="AB1507" s="9">
        <v>44356.471001752798</v>
      </c>
      <c r="AC1507" s="9">
        <v>70806.922731542596</v>
      </c>
      <c r="AD1507" s="9">
        <v>44356.471001752798</v>
      </c>
      <c r="AE1507" s="9">
        <v>2.4226266854604299</v>
      </c>
      <c r="AF1507" s="9">
        <v>5.2413151783184703E-2</v>
      </c>
      <c r="AG1507" s="9">
        <v>87</v>
      </c>
      <c r="AH1507" s="9">
        <v>9.2913209999999999</v>
      </c>
      <c r="AI1507" s="9">
        <v>18.668879</v>
      </c>
      <c r="AJ1507" s="9">
        <v>3</v>
      </c>
      <c r="AK1507" s="9">
        <v>1.5865826999999999</v>
      </c>
      <c r="AL1507" s="9">
        <v>4.5185956999999997</v>
      </c>
      <c r="AM1507" s="9">
        <v>0.51947147000000005</v>
      </c>
      <c r="AN1507" s="9">
        <v>7.3608145E-2</v>
      </c>
      <c r="AO1507" s="9">
        <v>5.2483E-3</v>
      </c>
      <c r="AP1507" s="9">
        <v>4.1222950000000003</v>
      </c>
      <c r="AQ1507" s="9">
        <v>293.79259999999999</v>
      </c>
      <c r="AR1507" s="9">
        <v>47.054637999999997</v>
      </c>
      <c r="AS1507" s="9">
        <v>32.980243999999999</v>
      </c>
      <c r="AT1507" s="9">
        <v>1.1710469999999999</v>
      </c>
      <c r="AU1507" s="9">
        <v>12.011692999999999</v>
      </c>
      <c r="AV1507" s="9">
        <v>14.213664</v>
      </c>
      <c r="AW1507" s="9">
        <v>1.2984172</v>
      </c>
      <c r="AX1507" s="12">
        <f ca="1">IFERROR(__xludf.DUMMYFUNCTION("1-(PERCENTRANK(FILTER(AG:AG, $A:$A=$A183), $AG183))"),0.922)</f>
        <v>0.92200000000000004</v>
      </c>
      <c r="AY1507" s="13">
        <f ca="1">IFERROR(__xludf.DUMMYFUNCTION("PERCENTRANK(FILTER(K:K, $A:$A=$A183), $K183)"),0.945)</f>
        <v>0.94499999999999995</v>
      </c>
      <c r="AZ1507" s="13">
        <f ca="1">IFERROR(__xludf.DUMMYFUNCTION("PERCENTRANK(FILTER(I:I, $A:$A=$A183), $I183)"),0.446)</f>
        <v>0.44600000000000001</v>
      </c>
      <c r="BA1507" s="12">
        <f ca="1">IFERROR(__xludf.DUMMYFUNCTION("PERCENTRANK(FILTER(AI:AI, $A:$A=$A183), $AI183)"),0.793)</f>
        <v>0.79300000000000004</v>
      </c>
      <c r="BB1507" s="13">
        <f ca="1">IFERROR(__xludf.DUMMYFUNCTION("PERCENTRANK(FILTER(AT:AT, $A:$A=$A183), $AT183)"),0.173)</f>
        <v>0.17299999999999999</v>
      </c>
      <c r="BC1507" s="13">
        <f ca="1">IFERROR(__xludf.DUMMYFUNCTION("PERCENTRANK(FILTER(AU:AU, $A:$A=$A183), $AU183)"),0.305)</f>
        <v>0.30499999999999999</v>
      </c>
      <c r="BM1507" s="9">
        <v>0.14393060999999999</v>
      </c>
      <c r="BN1507" s="9">
        <v>5.2970209999999997E-2</v>
      </c>
      <c r="BO1507" s="9">
        <v>1.8582677000000001</v>
      </c>
      <c r="BP1507" s="9">
        <v>16.423999999999999</v>
      </c>
      <c r="BQ1507" s="9">
        <v>2.4235319999999998</v>
      </c>
      <c r="BR1507" s="9">
        <v>2.9128440000000002</v>
      </c>
      <c r="BS1507" s="9">
        <v>9.0401579999999999</v>
      </c>
      <c r="BT1507" s="9">
        <v>7.3155827999999996</v>
      </c>
      <c r="BU1507" s="9">
        <v>2.3579783000000001</v>
      </c>
      <c r="BV1507" s="9">
        <v>4.105397</v>
      </c>
      <c r="BW1507" s="9">
        <v>12.750071999999999</v>
      </c>
      <c r="BX1507" s="9">
        <v>5.9109683000000004</v>
      </c>
      <c r="BY1507" s="9">
        <v>8.3302554999999998</v>
      </c>
      <c r="BZ1507" s="9">
        <v>4.0644283000000003</v>
      </c>
      <c r="CA1507" s="9">
        <v>55.628010000000003</v>
      </c>
      <c r="CB1507" s="9">
        <v>98.187190000000001</v>
      </c>
      <c r="CC1507" s="9">
        <v>53.455249999999999</v>
      </c>
      <c r="CD1507" s="9">
        <v>92.637339999999995</v>
      </c>
    </row>
    <row r="1508" spans="1:82" ht="15.75" hidden="1" customHeight="1" x14ac:dyDescent="0.2">
      <c r="A1508" s="9" t="s">
        <v>113</v>
      </c>
      <c r="B1508" s="9" t="s">
        <v>3650</v>
      </c>
      <c r="C1508" s="9">
        <v>3620</v>
      </c>
      <c r="D1508" s="9">
        <v>281</v>
      </c>
      <c r="E1508" s="9">
        <v>450.05270164341198</v>
      </c>
      <c r="F1508" s="9">
        <v>1533</v>
      </c>
      <c r="G1508" s="9">
        <v>889.92664000000002</v>
      </c>
      <c r="H1508" s="9">
        <v>317</v>
      </c>
      <c r="I1508" s="16">
        <v>4.1186687673242997E-5</v>
      </c>
      <c r="J1508" s="9">
        <v>28.9714104136883</v>
      </c>
      <c r="K1508" s="9">
        <v>14.835656373671</v>
      </c>
      <c r="L1508" s="9">
        <v>8.48074865139852E-4</v>
      </c>
      <c r="M1508" s="9">
        <v>3.0838059314291198E-4</v>
      </c>
      <c r="N1508" s="9">
        <v>0.18330071754729199</v>
      </c>
      <c r="O1508" s="9">
        <v>0.50571888015024202</v>
      </c>
      <c r="P1508" s="9" t="s">
        <v>3651</v>
      </c>
      <c r="Q1508" s="9">
        <v>254452101</v>
      </c>
      <c r="R1508" s="9" t="s">
        <v>1684</v>
      </c>
      <c r="S1508" s="9">
        <v>10070</v>
      </c>
      <c r="T1508" s="9">
        <v>37.507733454094797</v>
      </c>
      <c r="U1508" s="9">
        <v>-119.995967875261</v>
      </c>
      <c r="V1508" s="9">
        <v>306</v>
      </c>
      <c r="W1508" s="9">
        <v>253</v>
      </c>
      <c r="X1508" s="9">
        <v>69302.853749636197</v>
      </c>
      <c r="Y1508" s="15">
        <f>X1508/1609.34</f>
        <v>43.062903892052766</v>
      </c>
      <c r="Z1508" s="9">
        <v>41751.6380256927</v>
      </c>
      <c r="AA1508" s="15">
        <f>Z1508/1609.34</f>
        <v>25.94332957963681</v>
      </c>
      <c r="AB1508" s="9">
        <v>27551.215723943398</v>
      </c>
      <c r="AC1508" s="9">
        <v>41751.6380256927</v>
      </c>
      <c r="AD1508" s="9">
        <v>27551.215723943398</v>
      </c>
      <c r="AE1508" s="9">
        <v>9.7756648026303197E-2</v>
      </c>
      <c r="AF1508" s="9">
        <v>1.3056179992418E-2</v>
      </c>
      <c r="AG1508" s="9">
        <v>1086</v>
      </c>
      <c r="AH1508" s="9">
        <v>2.9584739999999998</v>
      </c>
      <c r="AI1508" s="9">
        <v>7.9285126000000004</v>
      </c>
      <c r="AJ1508" s="9">
        <v>2</v>
      </c>
      <c r="AK1508" s="9">
        <v>2.5827122</v>
      </c>
      <c r="AL1508" s="9">
        <v>5.7554670000000003</v>
      </c>
      <c r="AM1508" s="9">
        <v>-0.10202757</v>
      </c>
      <c r="AN1508" s="9">
        <v>1.6060151000000002E-2</v>
      </c>
      <c r="AO1508" s="9">
        <v>5.4865894000000002E-3</v>
      </c>
      <c r="AP1508" s="9">
        <v>2.3047930000000001</v>
      </c>
      <c r="AQ1508" s="9">
        <v>295.86144999999999</v>
      </c>
      <c r="AR1508" s="9">
        <v>51.302399999999999</v>
      </c>
      <c r="AS1508" s="9">
        <v>32.997604000000003</v>
      </c>
      <c r="AT1508" s="9">
        <v>1.328371</v>
      </c>
      <c r="AU1508" s="9">
        <v>11.428075</v>
      </c>
      <c r="AV1508" s="9">
        <v>12.868150999999999</v>
      </c>
      <c r="AW1508" s="9">
        <v>0.69328237000000004</v>
      </c>
      <c r="AX1508" s="12">
        <f ca="1">IFERROR(__xludf.DUMMYFUNCTION("1-(PERCENTRANK(FILTER(AG:AG, $A:$A=$A1508), $AG1508))"),0.536999999999999)</f>
        <v>0.53699999999999903</v>
      </c>
      <c r="AY1508" s="13">
        <f ca="1">IFERROR(__xludf.DUMMYFUNCTION("PERCENTRANK(FILTER(K:K, $A:$A=$A1508), $K1508)"),0.554)</f>
        <v>0.55400000000000005</v>
      </c>
      <c r="AZ1508" s="13">
        <f ca="1">IFERROR(__xludf.DUMMYFUNCTION("PERCENTRANK(FILTER(I:I, $A:$A=$A1508), $I1508)"),0.417)</f>
        <v>0.41699999999999998</v>
      </c>
      <c r="BA1508" s="12">
        <f ca="1">IFERROR(__xludf.DUMMYFUNCTION("PERCENTRANK(FILTER(AI:AI, $A:$A=$A1508), $AI1508)"),0.419)</f>
        <v>0.41899999999999998</v>
      </c>
      <c r="BB1508" s="13">
        <f ca="1">IFERROR(__xludf.DUMMYFUNCTION("PERCENTRANK(FILTER(AT:AT, $A:$A=$A1508), $AT1508)"),0.65)</f>
        <v>0.65</v>
      </c>
      <c r="BC1508" s="13">
        <f ca="1">IFERROR(__xludf.DUMMYFUNCTION("PERCENTRANK(FILTER(AU:AU, $A:$A=$A1508), $AU1508)"),0.299)</f>
        <v>0.29899999999999999</v>
      </c>
      <c r="BM1508" s="9">
        <v>4.4945575000000001E-2</v>
      </c>
      <c r="BN1508" s="9">
        <v>5.7067670000000001E-2</v>
      </c>
      <c r="BO1508" s="9">
        <v>1.5271739</v>
      </c>
      <c r="BP1508" s="9">
        <v>14.929347999999999</v>
      </c>
      <c r="BQ1508" s="9">
        <v>0.91509770000000001</v>
      </c>
      <c r="BR1508" s="9">
        <v>2.3052630000000001</v>
      </c>
      <c r="BS1508" s="9">
        <v>8.0454220000000003</v>
      </c>
      <c r="BT1508" s="9">
        <v>6.9187073999999997</v>
      </c>
      <c r="BU1508" s="9">
        <v>2.1922999999999999</v>
      </c>
      <c r="BV1508" s="9">
        <v>3.7189909999999999</v>
      </c>
      <c r="BW1508" s="9">
        <v>11.352638000000001</v>
      </c>
      <c r="BX1508" s="9">
        <v>6.2940800000000001</v>
      </c>
      <c r="BY1508" s="9">
        <v>7.5689286999999998</v>
      </c>
      <c r="BZ1508" s="9">
        <v>4.3366116999999997</v>
      </c>
      <c r="CA1508" s="9">
        <v>44.645977000000002</v>
      </c>
      <c r="CB1508" s="9">
        <v>69.124359999999996</v>
      </c>
      <c r="CC1508" s="9">
        <v>61.392600000000002</v>
      </c>
      <c r="CD1508" s="9">
        <v>90.065399999999997</v>
      </c>
    </row>
    <row r="1509" spans="1:82" ht="15.75" hidden="1" customHeight="1" x14ac:dyDescent="0.2">
      <c r="A1509" s="9" t="s">
        <v>77</v>
      </c>
      <c r="B1509" s="9" t="s">
        <v>3652</v>
      </c>
      <c r="C1509" s="9">
        <v>7630</v>
      </c>
      <c r="D1509" s="9">
        <v>287</v>
      </c>
      <c r="E1509" s="9">
        <v>456.80859633622299</v>
      </c>
      <c r="F1509" s="9">
        <v>355</v>
      </c>
      <c r="G1509" s="9">
        <v>489.72674999999998</v>
      </c>
      <c r="H1509" s="9">
        <v>28</v>
      </c>
      <c r="I1509" s="16">
        <v>8.2197181524991503E-5</v>
      </c>
      <c r="J1509" s="9">
        <v>3.7818006843102603E-2</v>
      </c>
      <c r="K1509" s="9">
        <v>3.7932991755154202</v>
      </c>
      <c r="L1509" s="11">
        <v>3.1085335733958698E-6</v>
      </c>
      <c r="M1509" s="9">
        <v>1.7056202128514801E-4</v>
      </c>
      <c r="N1509" s="9">
        <v>0.80845070422535203</v>
      </c>
      <c r="O1509" s="9">
        <v>0.932782618951008</v>
      </c>
      <c r="P1509" s="9" t="s">
        <v>3653</v>
      </c>
      <c r="Q1509" s="9">
        <v>43081101</v>
      </c>
      <c r="R1509" s="9" t="s">
        <v>941</v>
      </c>
      <c r="S1509" s="9">
        <v>5065</v>
      </c>
      <c r="T1509" s="9">
        <v>39.364431587443903</v>
      </c>
      <c r="U1509" s="9">
        <v>-123.798451866138</v>
      </c>
      <c r="V1509" s="9">
        <v>35</v>
      </c>
      <c r="W1509" s="9">
        <v>38</v>
      </c>
      <c r="X1509" s="9">
        <v>6743.9920921890298</v>
      </c>
      <c r="Z1509" s="9">
        <v>3543.5773702905299</v>
      </c>
      <c r="AB1509" s="9">
        <v>3200.4147218984899</v>
      </c>
      <c r="AC1509" s="9">
        <v>3543.5773702905299</v>
      </c>
      <c r="AD1509" s="9">
        <v>3200.4147218984899</v>
      </c>
      <c r="AE1509" s="9">
        <v>4.7757365959841501E-3</v>
      </c>
      <c r="AF1509" s="9">
        <v>2.3015210826997602E-3</v>
      </c>
      <c r="AG1509" s="9">
        <v>1514</v>
      </c>
      <c r="AH1509" s="9">
        <v>14.337421000000001</v>
      </c>
      <c r="AI1509" s="9">
        <v>27.179413</v>
      </c>
      <c r="AJ1509" s="9">
        <v>2</v>
      </c>
      <c r="AK1509" s="9">
        <v>2.5318463000000002</v>
      </c>
      <c r="AL1509" s="9">
        <v>6.5871050000000002</v>
      </c>
      <c r="AM1509" s="9">
        <v>0.61549869999999995</v>
      </c>
      <c r="AN1509" s="9">
        <v>7.7291670000000007E-2</v>
      </c>
      <c r="AO1509" s="9">
        <v>6.9383695000000004E-3</v>
      </c>
      <c r="AP1509" s="9">
        <v>2.9745599999999999</v>
      </c>
      <c r="AQ1509" s="9">
        <v>290.04183999999998</v>
      </c>
      <c r="AR1509" s="9">
        <v>17.804494999999999</v>
      </c>
      <c r="AS1509" s="9">
        <v>20.139645000000002</v>
      </c>
      <c r="AT1509" s="9">
        <v>0.39354204999999998</v>
      </c>
      <c r="AU1509" s="9">
        <v>19.299216999999999</v>
      </c>
      <c r="AV1509" s="9">
        <v>21.719290000000001</v>
      </c>
      <c r="AW1509" s="9">
        <v>1.1240247000000001</v>
      </c>
      <c r="AX1509" s="12">
        <f ca="1">IFERROR(__xludf.DUMMYFUNCTION("1-(PERCENTRANK(FILTER(AG:AG, $A:$A=$A1509), $AG1509))"),0.357)</f>
        <v>0.35699999999999998</v>
      </c>
      <c r="AY1509" s="13">
        <f ca="1">IFERROR(__xludf.DUMMYFUNCTION("PERCENTRANK(FILTER(K:K, $A:$A=$A1509), $K1509)"),0.443)</f>
        <v>0.443</v>
      </c>
      <c r="AZ1509" s="13">
        <f ca="1">IFERROR(__xludf.DUMMYFUNCTION("PERCENTRANK(FILTER(I:I, $A:$A=$A1509), $I1509)"),0.338)</f>
        <v>0.33800000000000002</v>
      </c>
      <c r="BA1509" s="12">
        <f ca="1">IFERROR(__xludf.DUMMYFUNCTION("PERCENTRANK(FILTER(AI:AI, $A:$A=$A1509), $AI1509)"),0.782)</f>
        <v>0.78200000000000003</v>
      </c>
      <c r="BB1509" s="13">
        <f ca="1">IFERROR(__xludf.DUMMYFUNCTION("PERCENTRANK(FILTER(AT:AT, $A:$A=$A1509), $AT1509)"),0.041)</f>
        <v>4.1000000000000002E-2</v>
      </c>
      <c r="BC1509" s="13">
        <f ca="1">IFERROR(__xludf.DUMMYFUNCTION("PERCENTRANK(FILTER(AU:AU, $A:$A=$A1509), $AU1509)"),0.966)</f>
        <v>0.96599999999999997</v>
      </c>
      <c r="BM1509" s="9">
        <v>9.9269049999999998E-2</v>
      </c>
      <c r="BN1509" s="9">
        <v>0.11625000000000001</v>
      </c>
      <c r="BO1509" s="9">
        <v>2.0882353999999999</v>
      </c>
      <c r="BP1509" s="9">
        <v>17.5</v>
      </c>
      <c r="BQ1509" s="9">
        <v>2.3964584000000002</v>
      </c>
      <c r="BR1509" s="9">
        <v>7.3958335000000002</v>
      </c>
      <c r="BS1509" s="9">
        <v>12.338425000000001</v>
      </c>
      <c r="BT1509" s="9">
        <v>10.118048</v>
      </c>
      <c r="BU1509" s="9">
        <v>1.2657835</v>
      </c>
      <c r="BV1509" s="9">
        <v>1.8649237000000001</v>
      </c>
      <c r="BW1509" s="9">
        <v>18.697706</v>
      </c>
      <c r="BX1509" s="9">
        <v>15.145776</v>
      </c>
      <c r="BY1509" s="9">
        <v>15.092808</v>
      </c>
      <c r="BZ1509" s="9">
        <v>11.814287999999999</v>
      </c>
      <c r="CA1509" s="9">
        <v>40.686253000000001</v>
      </c>
      <c r="CB1509" s="9">
        <v>47.25497</v>
      </c>
      <c r="CC1509" s="9">
        <v>27.277588000000002</v>
      </c>
      <c r="CD1509" s="9">
        <v>41.420836999999999</v>
      </c>
    </row>
    <row r="1510" spans="1:82" ht="15.75" hidden="1" customHeight="1" x14ac:dyDescent="0.2">
      <c r="A1510" s="9" t="s">
        <v>91</v>
      </c>
      <c r="B1510" s="9" t="s">
        <v>3654</v>
      </c>
      <c r="C1510" s="9">
        <v>4389</v>
      </c>
      <c r="D1510" s="9">
        <v>163</v>
      </c>
      <c r="E1510" s="9">
        <v>237.952573500151</v>
      </c>
      <c r="F1510" s="9">
        <v>443</v>
      </c>
      <c r="G1510" s="9">
        <v>393.66122000000001</v>
      </c>
      <c r="H1510" s="9">
        <v>31</v>
      </c>
      <c r="I1510" s="10">
        <v>1.2038901613484401E-4</v>
      </c>
      <c r="J1510" s="9">
        <v>3.7817705733614398E-2</v>
      </c>
      <c r="K1510" s="9">
        <v>1.61230247166867</v>
      </c>
      <c r="L1510" s="11">
        <v>4.5528363857469103E-6</v>
      </c>
      <c r="M1510" s="9">
        <v>1.7036246367752001E-4</v>
      </c>
      <c r="N1510" s="9">
        <v>0.36794582392776498</v>
      </c>
      <c r="O1510" s="9">
        <v>0.60446027897170296</v>
      </c>
      <c r="P1510" s="9" t="s">
        <v>3655</v>
      </c>
      <c r="Q1510" s="9">
        <v>43432104</v>
      </c>
      <c r="R1510" s="9" t="s">
        <v>794</v>
      </c>
      <c r="S1510" s="9" t="s">
        <v>98</v>
      </c>
      <c r="T1510" s="9">
        <v>38.499934676423599</v>
      </c>
      <c r="U1510" s="9">
        <v>-122.459373306329</v>
      </c>
      <c r="V1510" s="9">
        <v>196</v>
      </c>
      <c r="W1510" s="9">
        <v>379</v>
      </c>
      <c r="X1510" s="9">
        <v>24759.504267574801</v>
      </c>
      <c r="Z1510" s="9">
        <v>8010.0912226561004</v>
      </c>
      <c r="AB1510" s="9">
        <v>16749.4130449187</v>
      </c>
      <c r="AC1510" s="9">
        <v>2560.2138975744601</v>
      </c>
      <c r="AD1510" s="9">
        <v>3388.8695686134802</v>
      </c>
      <c r="AE1510" s="9">
        <v>5.2812363740031201E-3</v>
      </c>
      <c r="AF1510" s="9">
        <v>3.7320595001801801E-3</v>
      </c>
      <c r="AG1510" s="9">
        <v>1515</v>
      </c>
      <c r="AH1510" s="9">
        <v>6.2125506000000001</v>
      </c>
      <c r="AI1510" s="9">
        <v>15.834374</v>
      </c>
      <c r="AJ1510" s="9">
        <v>2.4680849999999999</v>
      </c>
      <c r="AK1510" s="9">
        <v>1.6549308</v>
      </c>
      <c r="AL1510" s="9">
        <v>4.6215869999999999</v>
      </c>
      <c r="AM1510" s="9">
        <v>-3.0105526</v>
      </c>
      <c r="AN1510" s="9">
        <v>3.5106382999999998E-2</v>
      </c>
      <c r="AO1510" s="9">
        <v>6.6401226999999998E-3</v>
      </c>
      <c r="AP1510" s="9">
        <v>2.480108</v>
      </c>
      <c r="AQ1510" s="9">
        <v>297.02800000000002</v>
      </c>
      <c r="AR1510" s="9">
        <v>38.969383000000001</v>
      </c>
      <c r="AS1510" s="9">
        <v>32.543224000000002</v>
      </c>
      <c r="AT1510" s="9">
        <v>1.1381956</v>
      </c>
      <c r="AU1510" s="9">
        <v>14.263263</v>
      </c>
      <c r="AV1510" s="9">
        <v>15.935632999999999</v>
      </c>
      <c r="AW1510" s="9">
        <v>2.4776069999999999</v>
      </c>
      <c r="AX1510" s="12">
        <f ca="1">IFERROR(__xludf.DUMMYFUNCTION("1-(PERCENTRANK(FILTER(AG:AG, $A:$A=$A1510), $AG1510))"),0.788)</f>
        <v>0.78800000000000003</v>
      </c>
      <c r="AY1510" s="13">
        <f ca="1">IFERROR(__xludf.DUMMYFUNCTION("PERCENTRANK(FILTER(K:K, $A:$A=$A1510), $K1510)"),0.549)</f>
        <v>0.54900000000000004</v>
      </c>
      <c r="AZ1510" s="13">
        <f ca="1">IFERROR(__xludf.DUMMYFUNCTION("PERCENTRANK(FILTER(I:I, $A:$A=$A1510), $I1510)"),0.893)</f>
        <v>0.89300000000000002</v>
      </c>
      <c r="BA1510" s="12">
        <f ca="1">IFERROR(__xludf.DUMMYFUNCTION("PERCENTRANK(FILTER(AI:AI, $A:$A=$A1510), $AI1510)"),0.753)</f>
        <v>0.753</v>
      </c>
      <c r="BB1510" s="13">
        <f ca="1">IFERROR(__xludf.DUMMYFUNCTION("PERCENTRANK(FILTER(AT:AT, $A:$A=$A1510), $AT1510)"),0.942)</f>
        <v>0.94199999999999995</v>
      </c>
      <c r="BC1510" s="13">
        <f ca="1">IFERROR(__xludf.DUMMYFUNCTION("PERCENTRANK(FILTER(AU:AU, $A:$A=$A1510), $AU1510)"),0.167)</f>
        <v>0.16700000000000001</v>
      </c>
      <c r="BM1510" s="9">
        <v>0.44790079999999999</v>
      </c>
      <c r="BN1510" s="9">
        <v>2.4042551999999998E-2</v>
      </c>
      <c r="BO1510" s="9">
        <v>2.76</v>
      </c>
      <c r="BP1510" s="9">
        <v>15.28</v>
      </c>
      <c r="BQ1510" s="9">
        <v>3.4293616</v>
      </c>
      <c r="BR1510" s="9">
        <v>9.4255320000000005</v>
      </c>
      <c r="BS1510" s="9">
        <v>10.30058</v>
      </c>
      <c r="BT1510" s="9">
        <v>7.7451270000000001</v>
      </c>
      <c r="BU1510" s="9">
        <v>2.2458974999999999</v>
      </c>
      <c r="BV1510" s="9">
        <v>3.8197958000000001</v>
      </c>
      <c r="BW1510" s="9">
        <v>13.976628</v>
      </c>
      <c r="BX1510" s="9">
        <v>8.4070219999999996</v>
      </c>
      <c r="BY1510" s="9">
        <v>8.9039599999999997</v>
      </c>
      <c r="BZ1510" s="9">
        <v>5.2203879999999998</v>
      </c>
      <c r="CA1510" s="9">
        <v>53.756354999999999</v>
      </c>
      <c r="CB1510" s="9">
        <v>79.746030000000005</v>
      </c>
      <c r="CC1510" s="9">
        <v>48.266159999999999</v>
      </c>
      <c r="CD1510" s="9">
        <v>78.983069999999998</v>
      </c>
    </row>
    <row r="1511" spans="1:82" ht="15.75" hidden="1" customHeight="1" x14ac:dyDescent="0.2">
      <c r="A1511" s="9" t="s">
        <v>81</v>
      </c>
      <c r="B1511" s="9" t="s">
        <v>3656</v>
      </c>
      <c r="C1511" s="9">
        <v>1496</v>
      </c>
      <c r="D1511" s="9">
        <v>1325</v>
      </c>
      <c r="E1511" s="9">
        <v>1889.6251878722801</v>
      </c>
      <c r="F1511" s="9">
        <v>3287</v>
      </c>
      <c r="G1511" s="9">
        <v>2795.8622999999998</v>
      </c>
      <c r="H1511" s="9">
        <v>374</v>
      </c>
      <c r="I1511" s="10">
        <v>1.3903672259568101E-4</v>
      </c>
      <c r="J1511" s="9">
        <v>34.136139181503502</v>
      </c>
      <c r="K1511" s="9">
        <v>48.319582507319502</v>
      </c>
      <c r="L1511" s="9">
        <v>3.5267346632001399E-3</v>
      </c>
      <c r="M1511" s="9">
        <v>2.53850669396838E-3</v>
      </c>
      <c r="N1511" s="9">
        <v>0.40310313355643401</v>
      </c>
      <c r="O1511" s="9">
        <v>0.67586489674550898</v>
      </c>
      <c r="P1511" s="9" t="s">
        <v>3657</v>
      </c>
      <c r="Q1511" s="9">
        <v>103201102</v>
      </c>
      <c r="R1511" s="9" t="s">
        <v>194</v>
      </c>
      <c r="S1511" s="9">
        <v>5462</v>
      </c>
      <c r="T1511" s="9">
        <v>39.482947845602403</v>
      </c>
      <c r="U1511" s="9">
        <v>-121.246465954811</v>
      </c>
      <c r="V1511" s="9">
        <v>401</v>
      </c>
      <c r="W1511" s="9">
        <v>477</v>
      </c>
      <c r="X1511" s="9">
        <v>69529.0172229944</v>
      </c>
      <c r="Y1511" s="15">
        <f>X1511/1609.34</f>
        <v>43.203435708423577</v>
      </c>
      <c r="Z1511" s="9">
        <v>37568.095101386498</v>
      </c>
      <c r="AA1511" s="15">
        <f>Z1511/1609.34</f>
        <v>23.343790063868727</v>
      </c>
      <c r="AB1511" s="9">
        <v>31960.922121607899</v>
      </c>
      <c r="AC1511" s="9">
        <v>37568.095101386498</v>
      </c>
      <c r="AD1511" s="9">
        <v>31960.922121607899</v>
      </c>
      <c r="AE1511" s="9">
        <v>0.94940150354417696</v>
      </c>
      <c r="AF1511" s="9">
        <v>5.1999734250784899E-2</v>
      </c>
      <c r="AG1511" s="9">
        <v>134</v>
      </c>
      <c r="AH1511" s="9">
        <v>7.835229</v>
      </c>
      <c r="AI1511" s="9">
        <v>16.542475</v>
      </c>
      <c r="AJ1511" s="9">
        <v>2.9393381999999999</v>
      </c>
      <c r="AK1511" s="9">
        <v>2.7015085000000001</v>
      </c>
      <c r="AL1511" s="9">
        <v>7.224926</v>
      </c>
      <c r="AM1511" s="9">
        <v>-1.1811004000000001</v>
      </c>
      <c r="AN1511" s="9">
        <v>6.3363970000000006E-2</v>
      </c>
      <c r="AO1511" s="9">
        <v>5.4869176999999998E-3</v>
      </c>
      <c r="AP1511" s="9">
        <v>4.2638816999999998</v>
      </c>
      <c r="AQ1511" s="9">
        <v>294.98489999999998</v>
      </c>
      <c r="AR1511" s="9">
        <v>47.405200000000001</v>
      </c>
      <c r="AS1511" s="9">
        <v>33.249065000000002</v>
      </c>
      <c r="AT1511" s="9">
        <v>1.247522</v>
      </c>
      <c r="AU1511" s="9">
        <v>12.002416999999999</v>
      </c>
      <c r="AV1511" s="9">
        <v>14.200925</v>
      </c>
      <c r="AW1511" s="9">
        <v>1.0664910999999999</v>
      </c>
      <c r="AX1511" s="12">
        <f ca="1">IFERROR(__xludf.DUMMYFUNCTION("1-(PERCENTRANK(FILTER(AG:AG, $A:$A=$A1511), $AG1511))"),0.899)</f>
        <v>0.89900000000000002</v>
      </c>
      <c r="AY1511" s="13">
        <f ca="1">IFERROR(__xludf.DUMMYFUNCTION("PERCENTRANK(FILTER(K:K, $A:$A=$A1511), $K1511)"),0.884)</f>
        <v>0.88400000000000001</v>
      </c>
      <c r="AZ1511" s="13">
        <f ca="1">IFERROR(__xludf.DUMMYFUNCTION("PERCENTRANK(FILTER(I:I, $A:$A=$A1511), $I1511)"),0.934)</f>
        <v>0.93400000000000005</v>
      </c>
      <c r="BA1511" s="12">
        <f ca="1">IFERROR(__xludf.DUMMYFUNCTION("PERCENTRANK(FILTER(AI:AI, $A:$A=$A1511), $AI1511)"),0.705)</f>
        <v>0.70499999999999996</v>
      </c>
      <c r="BB1511" s="13">
        <f ca="1">IFERROR(__xludf.DUMMYFUNCTION("PERCENTRANK(FILTER(AT:AT, $A:$A=$A1511), $AT1511)"),0.324)</f>
        <v>0.32400000000000001</v>
      </c>
      <c r="BC1511" s="13">
        <f ca="1">IFERROR(__xludf.DUMMYFUNCTION("PERCENTRANK(FILTER(AU:AU, $A:$A=$A1511), $AU1511)"),0.283)</f>
        <v>0.28299999999999997</v>
      </c>
      <c r="BM1511" s="9">
        <v>8.0058135000000002E-2</v>
      </c>
      <c r="BN1511" s="9">
        <v>6.8437499999999998E-2</v>
      </c>
      <c r="BO1511" s="9">
        <v>2.6637168</v>
      </c>
      <c r="BP1511" s="9">
        <v>17.159292000000001</v>
      </c>
      <c r="BQ1511" s="9">
        <v>2.9149082000000002</v>
      </c>
      <c r="BR1511" s="9">
        <v>6.0422792000000003</v>
      </c>
      <c r="BS1511" s="9">
        <v>10.046983000000001</v>
      </c>
      <c r="BT1511" s="9">
        <v>7.2607179999999998</v>
      </c>
      <c r="BU1511" s="9">
        <v>2.0754160000000001</v>
      </c>
      <c r="BV1511" s="9">
        <v>3.7618353</v>
      </c>
      <c r="BW1511" s="9">
        <v>12.727959</v>
      </c>
      <c r="BX1511" s="9">
        <v>5.7142770000000001</v>
      </c>
      <c r="BY1511" s="9">
        <v>7.9967920000000001</v>
      </c>
      <c r="BZ1511" s="9">
        <v>3.8526459000000002</v>
      </c>
      <c r="CA1511" s="9">
        <v>54.737290000000002</v>
      </c>
      <c r="CB1511" s="9">
        <v>93.252594000000002</v>
      </c>
      <c r="CC1511" s="9">
        <v>53.247399999999999</v>
      </c>
      <c r="CD1511" s="9">
        <v>94.056079999999994</v>
      </c>
    </row>
    <row r="1512" spans="1:82" ht="15.75" hidden="1" customHeight="1" x14ac:dyDescent="0.2">
      <c r="A1512" s="9" t="s">
        <v>73</v>
      </c>
      <c r="B1512" s="9" t="s">
        <v>3658</v>
      </c>
      <c r="C1512" s="9">
        <v>3438</v>
      </c>
      <c r="D1512" s="9">
        <v>20</v>
      </c>
      <c r="E1512" s="9">
        <v>31.326782428263702</v>
      </c>
      <c r="F1512" s="9">
        <v>70</v>
      </c>
      <c r="G1512" s="9">
        <v>51.43047</v>
      </c>
      <c r="H1512" s="9">
        <v>8</v>
      </c>
      <c r="I1512" s="16">
        <v>7.4927708737959606E-5</v>
      </c>
      <c r="J1512" s="9">
        <v>7.3503147096102298E-2</v>
      </c>
      <c r="K1512" s="9">
        <v>13.0203075408935</v>
      </c>
      <c r="L1512" s="11">
        <v>5.1065495758324302E-6</v>
      </c>
      <c r="M1512" s="9">
        <v>1.7019191545841701E-4</v>
      </c>
      <c r="N1512" s="9">
        <v>0.28571428571428498</v>
      </c>
      <c r="O1512" s="9">
        <v>0.60910940002953196</v>
      </c>
      <c r="P1512" s="9" t="s">
        <v>3659</v>
      </c>
      <c r="Q1512" s="9">
        <v>153132102</v>
      </c>
      <c r="R1512" s="9" t="s">
        <v>1275</v>
      </c>
      <c r="S1512" s="9">
        <v>2718</v>
      </c>
      <c r="T1512" s="9">
        <v>39.235369238526502</v>
      </c>
      <c r="U1512" s="9">
        <v>-121.220927349918</v>
      </c>
      <c r="V1512" s="9">
        <v>241</v>
      </c>
      <c r="W1512" s="9">
        <v>111</v>
      </c>
      <c r="X1512" s="9">
        <v>16944.457117210099</v>
      </c>
      <c r="Z1512" s="9">
        <v>11669.9519664444</v>
      </c>
      <c r="AB1512" s="9">
        <v>5274.5051507656999</v>
      </c>
      <c r="AC1512" s="9">
        <v>747.09405808205395</v>
      </c>
      <c r="AD1512" s="9">
        <v>206.47921381501999</v>
      </c>
      <c r="AE1512" s="9">
        <v>1.36153532366734E-3</v>
      </c>
      <c r="AF1512" s="9">
        <v>5.9942166990367696E-4</v>
      </c>
      <c r="AG1512" s="9">
        <v>1517</v>
      </c>
      <c r="AH1512" s="9">
        <v>3.1198359999999998</v>
      </c>
      <c r="AI1512" s="9">
        <v>7.1895484999999999</v>
      </c>
      <c r="AJ1512" s="9">
        <v>2</v>
      </c>
      <c r="AK1512" s="9">
        <v>2.6275377</v>
      </c>
      <c r="AL1512" s="9">
        <v>7.6178885000000003</v>
      </c>
      <c r="AM1512" s="9">
        <v>-5.7827586999999996</v>
      </c>
      <c r="AN1512" s="9">
        <v>3.6666665000000001E-2</v>
      </c>
      <c r="AO1512" s="9">
        <v>6.0639674999999997E-3</v>
      </c>
      <c r="AP1512" s="9">
        <v>2.8764484000000001</v>
      </c>
      <c r="AQ1512" s="9">
        <v>296.45330000000001</v>
      </c>
      <c r="AR1512" s="9">
        <v>47.054634</v>
      </c>
      <c r="AS1512" s="9">
        <v>33.022728000000001</v>
      </c>
      <c r="AT1512" s="9">
        <v>1.3084735000000001</v>
      </c>
      <c r="AU1512" s="9">
        <v>12.210679000000001</v>
      </c>
      <c r="AV1512" s="9">
        <v>14.079015</v>
      </c>
      <c r="AW1512" s="9">
        <v>7.5761414</v>
      </c>
      <c r="AX1512" s="12">
        <f ca="1">IFERROR(__xludf.DUMMYFUNCTION("1-(PERCENTRANK(FILTER(AG:AG, $A:$A=$A1512), $AG1512))"),0.216999999999999)</f>
        <v>0.216999999999999</v>
      </c>
      <c r="AY1512" s="13">
        <f ca="1">IFERROR(__xludf.DUMMYFUNCTION("PERCENTRANK(FILTER(K:K, $A:$A=$A1512), $K1512)"),0.471)</f>
        <v>0.47099999999999997</v>
      </c>
      <c r="AZ1512" s="13">
        <f ca="1">IFERROR(__xludf.DUMMYFUNCTION("PERCENTRANK(FILTER(I:I, $A:$A=$A1512), $I1512)"),0.463)</f>
        <v>0.46300000000000002</v>
      </c>
      <c r="BA1512" s="12">
        <f ca="1">IFERROR(__xludf.DUMMYFUNCTION("PERCENTRANK(FILTER(AI:AI, $A:$A=$A1512), $AI1512)"),0.244)</f>
        <v>0.24399999999999999</v>
      </c>
      <c r="BB1512" s="13">
        <f ca="1">IFERROR(__xludf.DUMMYFUNCTION("PERCENTRANK(FILTER(AT:AT, $A:$A=$A1512), $AT1512)"),0.62)</f>
        <v>0.62</v>
      </c>
      <c r="BC1512" s="13">
        <f ca="1">IFERROR(__xludf.DUMMYFUNCTION("PERCENTRANK(FILTER(AU:AU, $A:$A=$A1512), $AU1512)"),0.432)</f>
        <v>0.432</v>
      </c>
      <c r="BM1512" s="9">
        <v>0.24426476999999999</v>
      </c>
      <c r="BN1512" s="9">
        <v>1.4444444000000001E-2</v>
      </c>
      <c r="BO1512" s="9">
        <v>2.4285714999999999</v>
      </c>
      <c r="BP1512" s="9">
        <v>14.714286</v>
      </c>
      <c r="BQ1512" s="9">
        <v>5.1155559999999998</v>
      </c>
      <c r="BR1512" s="9">
        <v>7.7777776999999997</v>
      </c>
      <c r="BS1512" s="9">
        <v>8.8943469999999998</v>
      </c>
      <c r="BT1512" s="9">
        <v>6.7381434000000002</v>
      </c>
      <c r="BU1512" s="9">
        <v>2.3134321999999998</v>
      </c>
      <c r="BV1512" s="9">
        <v>4.0168594999999998</v>
      </c>
      <c r="BW1512" s="9">
        <v>12.699011</v>
      </c>
      <c r="BX1512" s="9">
        <v>6.0293201999999999</v>
      </c>
      <c r="BY1512" s="9">
        <v>8.6155010000000001</v>
      </c>
      <c r="BZ1512" s="9">
        <v>4.0165839999999999</v>
      </c>
      <c r="CA1512" s="9">
        <v>52.674979999999998</v>
      </c>
      <c r="CB1512" s="9">
        <v>92.064223999999996</v>
      </c>
      <c r="CC1512" s="9">
        <v>53.807299999999998</v>
      </c>
      <c r="CD1512" s="9">
        <v>92.291820000000001</v>
      </c>
    </row>
    <row r="1513" spans="1:82" ht="15.75" hidden="1" customHeight="1" x14ac:dyDescent="0.2">
      <c r="A1513" s="9" t="s">
        <v>77</v>
      </c>
      <c r="B1513" s="9" t="s">
        <v>3660</v>
      </c>
      <c r="C1513" s="9">
        <v>9153</v>
      </c>
      <c r="D1513" s="9">
        <v>294</v>
      </c>
      <c r="E1513" s="9">
        <v>419.71536560821301</v>
      </c>
      <c r="F1513" s="9">
        <v>462</v>
      </c>
      <c r="G1513" s="9">
        <v>519.13679999999999</v>
      </c>
      <c r="H1513" s="9">
        <v>50</v>
      </c>
      <c r="I1513" s="10">
        <v>1.2789197295205601E-4</v>
      </c>
      <c r="J1513" s="9">
        <v>3.7817342682569498E-2</v>
      </c>
      <c r="K1513" s="9">
        <v>1.6314703694730901</v>
      </c>
      <c r="L1513" s="11">
        <v>4.8365338238530399E-6</v>
      </c>
      <c r="M1513" s="9">
        <v>1.7015016094404701E-4</v>
      </c>
      <c r="N1513" s="9">
        <v>0.63636363636363602</v>
      </c>
      <c r="O1513" s="9">
        <v>0.80848705380094898</v>
      </c>
      <c r="P1513" s="9" t="s">
        <v>3661</v>
      </c>
      <c r="Q1513" s="9">
        <v>42811111</v>
      </c>
      <c r="R1513" s="9" t="s">
        <v>1126</v>
      </c>
      <c r="S1513" s="9">
        <v>3891</v>
      </c>
      <c r="T1513" s="9">
        <v>38.5162036157299</v>
      </c>
      <c r="U1513" s="9">
        <v>-123.064428816375</v>
      </c>
      <c r="V1513" s="9">
        <v>25</v>
      </c>
      <c r="W1513" s="9">
        <v>36</v>
      </c>
      <c r="X1513" s="9">
        <v>8962.1332105585898</v>
      </c>
      <c r="Z1513" s="9">
        <v>5703.5409974063896</v>
      </c>
      <c r="AB1513" s="9">
        <v>3258.5922131522102</v>
      </c>
      <c r="AC1513" s="9">
        <v>5703.5409974063896</v>
      </c>
      <c r="AD1513" s="9">
        <v>3258.5922131522102</v>
      </c>
      <c r="AE1513" s="9">
        <v>8.5075080472023501E-3</v>
      </c>
      <c r="AF1513" s="9">
        <v>6.3945986476028303E-3</v>
      </c>
      <c r="AG1513" s="9">
        <v>1518</v>
      </c>
      <c r="AH1513" s="9">
        <v>10.906731000000001</v>
      </c>
      <c r="AI1513" s="9">
        <v>21.633959000000001</v>
      </c>
      <c r="AJ1513" s="9">
        <v>3</v>
      </c>
      <c r="AK1513" s="9">
        <v>1.4144721</v>
      </c>
      <c r="AL1513" s="9">
        <v>4.4051967000000003</v>
      </c>
      <c r="AM1513" s="9">
        <v>5.6174489999999997</v>
      </c>
      <c r="AN1513" s="9">
        <v>6.2808989999999995E-2</v>
      </c>
      <c r="AO1513" s="9">
        <v>7.1722106000000002E-3</v>
      </c>
      <c r="AP1513" s="9">
        <v>3.9326340000000002</v>
      </c>
      <c r="AQ1513" s="9">
        <v>295.32742000000002</v>
      </c>
      <c r="AR1513" s="9">
        <v>24.790436</v>
      </c>
      <c r="AS1513" s="9">
        <v>25.761420999999999</v>
      </c>
      <c r="AT1513" s="9">
        <v>0.82908610000000005</v>
      </c>
      <c r="AU1513" s="9">
        <v>17.599197</v>
      </c>
      <c r="AV1513" s="9">
        <v>19.746297999999999</v>
      </c>
      <c r="AW1513" s="9">
        <v>5.0134163000000002E-2</v>
      </c>
      <c r="AX1513" s="12">
        <f ca="1">IFERROR(__xludf.DUMMYFUNCTION("1-(PERCENTRANK(FILTER(AG:AG, $A:$A=$A1513), $AG1513))"),0.355)</f>
        <v>0.35499999999999998</v>
      </c>
      <c r="AY1513" s="13">
        <f ca="1">IFERROR(__xludf.DUMMYFUNCTION("PERCENTRANK(FILTER(K:K, $A:$A=$A1513), $K1513)"),0.23)</f>
        <v>0.23</v>
      </c>
      <c r="AZ1513" s="13">
        <f ca="1">IFERROR(__xludf.DUMMYFUNCTION("PERCENTRANK(FILTER(I:I, $A:$A=$A1513), $I1513)"),0.713)</f>
        <v>0.71299999999999997</v>
      </c>
      <c r="BA1513" s="12">
        <f ca="1">IFERROR(__xludf.DUMMYFUNCTION("PERCENTRANK(FILTER(AI:AI, $A:$A=$A1513), $AI1513)"),0.633)</f>
        <v>0.63300000000000001</v>
      </c>
      <c r="BB1513" s="13">
        <f ca="1">IFERROR(__xludf.DUMMYFUNCTION("PERCENTRANK(FILTER(AT:AT, $A:$A=$A1513), $AT1513)"),0.406)</f>
        <v>0.40600000000000003</v>
      </c>
      <c r="BC1513" s="13">
        <f ca="1">IFERROR(__xludf.DUMMYFUNCTION("PERCENTRANK(FILTER(AU:AU, $A:$A=$A1513), $AU1513)"),0.718)</f>
        <v>0.71799999999999997</v>
      </c>
      <c r="BM1513" s="9">
        <v>4.2435247000000002E-2</v>
      </c>
      <c r="BN1513" s="9">
        <v>4.8876404999999998E-2</v>
      </c>
      <c r="BO1513" s="9">
        <v>1.5945946</v>
      </c>
      <c r="BP1513" s="9">
        <v>15.1081085</v>
      </c>
      <c r="BQ1513" s="9">
        <v>0.55460673999999999</v>
      </c>
      <c r="BR1513" s="9">
        <v>5.1910113999999998</v>
      </c>
      <c r="BS1513" s="9">
        <v>11.021483</v>
      </c>
      <c r="BT1513" s="9">
        <v>9.1336270000000006</v>
      </c>
      <c r="BU1513" s="9">
        <v>1.9846683000000001</v>
      </c>
      <c r="BV1513" s="9">
        <v>3.2047305000000001</v>
      </c>
      <c r="BW1513" s="9">
        <v>16.30555</v>
      </c>
      <c r="BX1513" s="9">
        <v>13.347424</v>
      </c>
      <c r="BY1513" s="9">
        <v>11.930605999999999</v>
      </c>
      <c r="BZ1513" s="9">
        <v>10.026467999999999</v>
      </c>
      <c r="CA1513" s="9">
        <v>47.045363999999999</v>
      </c>
      <c r="CB1513" s="9">
        <v>56.094709999999999</v>
      </c>
      <c r="CC1513" s="9">
        <v>38.558169999999997</v>
      </c>
      <c r="CD1513" s="9">
        <v>49.792459999999998</v>
      </c>
    </row>
    <row r="1514" spans="1:82" ht="15.75" hidden="1" customHeight="1" x14ac:dyDescent="0.2">
      <c r="A1514" s="9" t="s">
        <v>91</v>
      </c>
      <c r="B1514" s="9" t="s">
        <v>3662</v>
      </c>
      <c r="C1514" s="9">
        <v>74</v>
      </c>
      <c r="D1514" s="9">
        <v>326</v>
      </c>
      <c r="E1514" s="9">
        <v>642.35907536402703</v>
      </c>
      <c r="F1514" s="9">
        <v>979</v>
      </c>
      <c r="G1514" s="9">
        <v>1015.8488</v>
      </c>
      <c r="H1514" s="9">
        <v>60</v>
      </c>
      <c r="I1514" s="10">
        <v>1.00461200842498E-4</v>
      </c>
      <c r="J1514" s="9">
        <v>3.7817748747058802E-2</v>
      </c>
      <c r="K1514" s="9">
        <v>2.5695176613808099</v>
      </c>
      <c r="L1514" s="11">
        <v>3.7992164522894099E-6</v>
      </c>
      <c r="M1514" s="9">
        <v>1.6911903506719201E-4</v>
      </c>
      <c r="N1514" s="9">
        <v>0.33299284984678201</v>
      </c>
      <c r="O1514" s="9">
        <v>0.63233727824308295</v>
      </c>
      <c r="P1514" s="9" t="s">
        <v>3663</v>
      </c>
      <c r="Q1514" s="9">
        <v>42031124</v>
      </c>
      <c r="R1514" s="9" t="s">
        <v>1662</v>
      </c>
      <c r="S1514" s="9">
        <v>428</v>
      </c>
      <c r="T1514" s="9">
        <v>37.9068903197835</v>
      </c>
      <c r="U1514" s="9">
        <v>-122.54371520603701</v>
      </c>
      <c r="V1514" s="9">
        <v>164</v>
      </c>
      <c r="W1514" s="9">
        <v>683</v>
      </c>
      <c r="X1514" s="9">
        <v>41570.626014356902</v>
      </c>
      <c r="Z1514" s="9">
        <v>9441.0664843200193</v>
      </c>
      <c r="AB1514" s="9">
        <v>32129.559530036899</v>
      </c>
      <c r="AC1514" s="9">
        <v>6700.9234106144704</v>
      </c>
      <c r="AD1514" s="9">
        <v>19121.251893659501</v>
      </c>
      <c r="AE1514" s="9">
        <v>1.01471421040315E-2</v>
      </c>
      <c r="AF1514" s="9">
        <v>6.0276720505498798E-3</v>
      </c>
      <c r="AG1514" s="9">
        <v>1519</v>
      </c>
      <c r="AH1514" s="9">
        <v>6.3912899999999997</v>
      </c>
      <c r="AI1514" s="9">
        <v>16.118794999999999</v>
      </c>
      <c r="AJ1514" s="9">
        <v>3</v>
      </c>
      <c r="AK1514" s="9">
        <v>2.6880204999999999</v>
      </c>
      <c r="AL1514" s="9">
        <v>6.9053373000000002</v>
      </c>
      <c r="AM1514" s="9">
        <v>-1.6259421999999999</v>
      </c>
      <c r="AN1514" s="9">
        <v>0.114133336</v>
      </c>
      <c r="AO1514" s="9">
        <v>7.2035016000000004E-3</v>
      </c>
      <c r="AP1514" s="9">
        <v>2.4900606000000001</v>
      </c>
      <c r="AQ1514" s="9">
        <v>293.90005000000002</v>
      </c>
      <c r="AR1514" s="9">
        <v>29.971672000000002</v>
      </c>
      <c r="AS1514" s="9">
        <v>26.330957000000001</v>
      </c>
      <c r="AT1514" s="9">
        <v>0.74744330000000003</v>
      </c>
      <c r="AU1514" s="9">
        <v>15.85262</v>
      </c>
      <c r="AV1514" s="9">
        <v>17.641335999999999</v>
      </c>
      <c r="AW1514" s="9">
        <v>14.850790999999999</v>
      </c>
      <c r="AX1514" s="12">
        <f ca="1">IFERROR(__xludf.DUMMYFUNCTION("1-(PERCENTRANK(FILTER(AG:AG, $A:$A=$A1514), $AG1514))"),0.786)</f>
        <v>0.78600000000000003</v>
      </c>
      <c r="AY1514" s="13">
        <f ca="1">IFERROR(__xludf.DUMMYFUNCTION("PERCENTRANK(FILTER(K:K, $A:$A=$A1514), $K1514)"),0.663)</f>
        <v>0.66300000000000003</v>
      </c>
      <c r="AZ1514" s="13">
        <f ca="1">IFERROR(__xludf.DUMMYFUNCTION("PERCENTRANK(FILTER(I:I, $A:$A=$A1514), $I1514)"),0.835)</f>
        <v>0.83499999999999996</v>
      </c>
      <c r="BA1514" s="12">
        <f ca="1">IFERROR(__xludf.DUMMYFUNCTION("PERCENTRANK(FILTER(AI:AI, $A:$A=$A1514), $AI1514)"),0.779)</f>
        <v>0.77900000000000003</v>
      </c>
      <c r="BB1514" s="13">
        <f ca="1">IFERROR(__xludf.DUMMYFUNCTION("PERCENTRANK(FILTER(AT:AT, $A:$A=$A1514), $AT1514)"),0.278)</f>
        <v>0.27800000000000002</v>
      </c>
      <c r="BC1514" s="13">
        <f ca="1">IFERROR(__xludf.DUMMYFUNCTION("PERCENTRANK(FILTER(AU:AU, $A:$A=$A1514), $AU1514)"),0.809)</f>
        <v>0.80900000000000005</v>
      </c>
      <c r="BM1514" s="9">
        <v>0.46952608000000001</v>
      </c>
      <c r="BN1514" s="9">
        <v>3.7333331999999997E-2</v>
      </c>
      <c r="BO1514" s="9">
        <v>7.1212119999999999</v>
      </c>
      <c r="BP1514" s="9">
        <v>21.666665999999999</v>
      </c>
      <c r="BQ1514" s="9">
        <v>4.0713334000000003</v>
      </c>
      <c r="BR1514" s="9">
        <v>13.053333</v>
      </c>
      <c r="BS1514" s="9">
        <v>10.854526999999999</v>
      </c>
      <c r="BT1514" s="9">
        <v>9.2497419999999995</v>
      </c>
      <c r="BU1514" s="9">
        <v>1.6171690000000001</v>
      </c>
      <c r="BV1514" s="9">
        <v>2.9492402000000002</v>
      </c>
      <c r="BW1514" s="9">
        <v>14.763078999999999</v>
      </c>
      <c r="BX1514" s="9">
        <v>12.530647</v>
      </c>
      <c r="BY1514" s="9">
        <v>11.9114895</v>
      </c>
      <c r="BZ1514" s="9">
        <v>9.1587300000000003</v>
      </c>
      <c r="CA1514" s="9">
        <v>51.196620000000003</v>
      </c>
      <c r="CB1514" s="9">
        <v>52.727020000000003</v>
      </c>
      <c r="CC1514" s="9">
        <v>40.844524</v>
      </c>
      <c r="CD1514" s="9">
        <v>53.165416999999998</v>
      </c>
    </row>
    <row r="1515" spans="1:82" ht="15.75" hidden="1" customHeight="1" x14ac:dyDescent="0.2">
      <c r="A1515" s="9" t="s">
        <v>113</v>
      </c>
      <c r="B1515" s="9" t="s">
        <v>3664</v>
      </c>
      <c r="C1515" s="9">
        <v>3761</v>
      </c>
      <c r="D1515" s="9">
        <v>190</v>
      </c>
      <c r="E1515" s="9">
        <v>497.56693470806601</v>
      </c>
      <c r="F1515" s="9">
        <v>647</v>
      </c>
      <c r="G1515" s="9">
        <v>639.12103000000002</v>
      </c>
      <c r="H1515" s="9">
        <v>201</v>
      </c>
      <c r="I1515" s="16">
        <v>1.41984868089671E-5</v>
      </c>
      <c r="J1515" s="9">
        <v>3209.7901128532199</v>
      </c>
      <c r="K1515" s="9">
        <v>60.722940238228396</v>
      </c>
      <c r="L1515" s="9">
        <v>4.5996017594650399E-2</v>
      </c>
      <c r="M1515" s="9">
        <v>3.8510722097212302E-4</v>
      </c>
      <c r="N1515" s="9">
        <v>0.29366306027820699</v>
      </c>
      <c r="O1515" s="9">
        <v>0.77851754087095604</v>
      </c>
      <c r="P1515" s="9" t="s">
        <v>3665</v>
      </c>
      <c r="Q1515" s="9">
        <v>254601103</v>
      </c>
      <c r="R1515" s="9" t="s">
        <v>535</v>
      </c>
      <c r="S1515" s="9">
        <v>7140</v>
      </c>
      <c r="T1515" s="9">
        <v>36.6750896548848</v>
      </c>
      <c r="U1515" s="9">
        <v>-119.189912422118</v>
      </c>
      <c r="V1515" s="9">
        <v>402</v>
      </c>
      <c r="W1515" s="9">
        <v>365</v>
      </c>
      <c r="X1515" s="9">
        <v>69561.542255076507</v>
      </c>
      <c r="Y1515" s="15">
        <f>X1515/1609.34</f>
        <v>43.223645876618065</v>
      </c>
      <c r="Z1515" s="9">
        <v>42354.626416753199</v>
      </c>
      <c r="AA1515" s="15">
        <f>Z1515/1609.34</f>
        <v>26.318010126358136</v>
      </c>
      <c r="AB1515" s="9">
        <v>27206.915838323399</v>
      </c>
      <c r="AC1515" s="9">
        <v>42354.626416753199</v>
      </c>
      <c r="AD1515" s="9">
        <v>27206.915838323399</v>
      </c>
      <c r="AE1515" s="9">
        <v>7.7406551415396693E-2</v>
      </c>
      <c r="AF1515" s="9">
        <v>2.8538958486024001E-3</v>
      </c>
      <c r="AG1515" s="9">
        <v>961</v>
      </c>
      <c r="AH1515" s="9">
        <v>0.67674230000000002</v>
      </c>
      <c r="AI1515" s="9">
        <v>2.2910629999999998</v>
      </c>
      <c r="AJ1515" s="9">
        <v>2</v>
      </c>
      <c r="AK1515" s="9">
        <v>1.9489027000000001</v>
      </c>
      <c r="AL1515" s="9">
        <v>4.528886</v>
      </c>
      <c r="AM1515" s="9">
        <v>-0.78086639999999996</v>
      </c>
      <c r="AN1515" s="9">
        <v>2.11838E-3</v>
      </c>
      <c r="AO1515" s="9">
        <v>6.148606E-3</v>
      </c>
      <c r="AP1515" s="9">
        <v>1.4328909999999999</v>
      </c>
      <c r="AQ1515" s="9">
        <v>298.42572000000001</v>
      </c>
      <c r="AR1515" s="9">
        <v>55.796726</v>
      </c>
      <c r="AS1515" s="9">
        <v>35.898269999999997</v>
      </c>
      <c r="AT1515" s="9">
        <v>1.6009369</v>
      </c>
      <c r="AU1515" s="9">
        <v>10.612838</v>
      </c>
      <c r="AV1515" s="9">
        <v>11.766726</v>
      </c>
      <c r="AW1515" s="9">
        <v>0.76022416000000004</v>
      </c>
      <c r="AX1515" s="12">
        <f ca="1">IFERROR(__xludf.DUMMYFUNCTION("1-(PERCENTRANK(FILTER(AG:AG, $A:$A=$A1515), $AG1515))"),0.581)</f>
        <v>0.58099999999999996</v>
      </c>
      <c r="AY1515" s="13">
        <f ca="1">IFERROR(__xludf.DUMMYFUNCTION("PERCENTRANK(FILTER(K:K, $A:$A=$A1515), $K1515)"),0.864)</f>
        <v>0.86399999999999999</v>
      </c>
      <c r="AZ1515" s="13">
        <f ca="1">IFERROR(__xludf.DUMMYFUNCTION("PERCENTRANK(FILTER(I:I, $A:$A=$A1515), $I1515)"),0.086)</f>
        <v>8.5999999999999993E-2</v>
      </c>
      <c r="BA1515" s="12">
        <f ca="1">IFERROR(__xludf.DUMMYFUNCTION("PERCENTRANK(FILTER(AI:AI, $A:$A=$A1515), $AI1515)"),0.053)</f>
        <v>5.2999999999999999E-2</v>
      </c>
      <c r="BB1515" s="13">
        <f ca="1">IFERROR(__xludf.DUMMYFUNCTION("PERCENTRANK(FILTER(AT:AT, $A:$A=$A1515), $AT1515)"),0.951)</f>
        <v>0.95099999999999996</v>
      </c>
      <c r="BC1515" s="13">
        <f ca="1">IFERROR(__xludf.DUMMYFUNCTION("PERCENTRANK(FILTER(AU:AU, $A:$A=$A1515), $AU1515)"),0.131)</f>
        <v>0.13100000000000001</v>
      </c>
      <c r="BM1515" s="9">
        <v>5.4615517000000001E-3</v>
      </c>
      <c r="BN1515" s="9">
        <v>9.8286610000000007E-3</v>
      </c>
      <c r="BO1515" s="9">
        <v>1.7024608999999999</v>
      </c>
      <c r="BP1515" s="9">
        <v>15.955257</v>
      </c>
      <c r="BQ1515" s="9">
        <v>1.2717445999999999</v>
      </c>
      <c r="BR1515" s="9">
        <v>1.0077882</v>
      </c>
      <c r="BS1515" s="9">
        <v>5.9812700000000003</v>
      </c>
      <c r="BT1515" s="9">
        <v>4.9576444999999998</v>
      </c>
      <c r="BU1515" s="9">
        <v>2.8865557000000002</v>
      </c>
      <c r="BV1515" s="9">
        <v>4.4177093999999997</v>
      </c>
      <c r="BW1515" s="9">
        <v>9.8908149999999999</v>
      </c>
      <c r="BX1515" s="9">
        <v>5.9035225000000002</v>
      </c>
      <c r="BY1515" s="9">
        <v>6.7337055000000001</v>
      </c>
      <c r="BZ1515" s="9">
        <v>3.7631410000000001</v>
      </c>
      <c r="CA1515" s="9">
        <v>49.068950000000001</v>
      </c>
      <c r="CB1515" s="9">
        <v>70.386880000000005</v>
      </c>
      <c r="CC1515" s="9">
        <v>68.94623</v>
      </c>
      <c r="CD1515" s="9">
        <v>93.251400000000004</v>
      </c>
    </row>
    <row r="1516" spans="1:82" ht="15.75" hidden="1" customHeight="1" x14ac:dyDescent="0.2">
      <c r="A1516" s="9" t="s">
        <v>73</v>
      </c>
      <c r="B1516" s="9" t="s">
        <v>3666</v>
      </c>
      <c r="C1516" s="9">
        <v>5977</v>
      </c>
      <c r="D1516" s="9">
        <v>67</v>
      </c>
      <c r="E1516" s="9">
        <v>113.82008527156199</v>
      </c>
      <c r="F1516" s="9">
        <v>421</v>
      </c>
      <c r="G1516" s="9">
        <v>261.822</v>
      </c>
      <c r="H1516" s="9">
        <v>33</v>
      </c>
      <c r="I1516" s="16">
        <v>7.57945196131583E-5</v>
      </c>
      <c r="J1516" s="9">
        <v>4.1311530221262098E-2</v>
      </c>
      <c r="K1516" s="9">
        <v>3.32230129004973</v>
      </c>
      <c r="L1516" s="11">
        <v>3.1983051468394501E-6</v>
      </c>
      <c r="M1516" s="9">
        <v>1.6813467840565301E-4</v>
      </c>
      <c r="N1516" s="9">
        <v>0.15914489311163799</v>
      </c>
      <c r="O1516" s="9">
        <v>0.43472316764254099</v>
      </c>
      <c r="P1516" s="9" t="s">
        <v>3667</v>
      </c>
      <c r="Q1516" s="9">
        <v>152571104</v>
      </c>
      <c r="R1516" s="9" t="s">
        <v>3668</v>
      </c>
      <c r="S1516" s="9">
        <v>50142</v>
      </c>
      <c r="T1516" s="9">
        <v>38.767045043837001</v>
      </c>
      <c r="U1516" s="9">
        <v>-121.15477698822301</v>
      </c>
      <c r="V1516" s="9">
        <v>111</v>
      </c>
      <c r="W1516" s="9">
        <v>190</v>
      </c>
      <c r="X1516" s="9">
        <v>15652.8647020756</v>
      </c>
      <c r="Z1516" s="9">
        <v>6580.4442637615202</v>
      </c>
      <c r="AB1516" s="9">
        <v>9072.4204383141405</v>
      </c>
      <c r="AC1516" s="9">
        <v>3538.2319917947402</v>
      </c>
      <c r="AD1516" s="9">
        <v>2265.7490794769801</v>
      </c>
      <c r="AE1516" s="9">
        <v>5.5484443873865504E-3</v>
      </c>
      <c r="AF1516" s="9">
        <v>2.5012191472342199E-3</v>
      </c>
      <c r="AG1516" s="9">
        <v>1521</v>
      </c>
      <c r="AH1516" s="9">
        <v>2.1349768999999998</v>
      </c>
      <c r="AI1516" s="9">
        <v>6.1640743999999996</v>
      </c>
      <c r="AJ1516" s="9">
        <v>2</v>
      </c>
      <c r="AK1516" s="9">
        <v>2.4498796</v>
      </c>
      <c r="AL1516" s="9">
        <v>6.7736435000000004</v>
      </c>
      <c r="AM1516" s="9">
        <v>-0.39703973999999997</v>
      </c>
      <c r="AN1516" s="9">
        <v>4.1395347999999998E-2</v>
      </c>
      <c r="AO1516" s="9">
        <v>6.7261170000000002E-3</v>
      </c>
      <c r="AP1516" s="9">
        <v>1.9319826</v>
      </c>
      <c r="AQ1516" s="9">
        <v>297.11072000000001</v>
      </c>
      <c r="AR1516" s="9">
        <v>42.283577000000001</v>
      </c>
      <c r="AS1516" s="9">
        <v>30.515032000000001</v>
      </c>
      <c r="AT1516" s="9">
        <v>1.2482333000000001</v>
      </c>
      <c r="AU1516" s="9">
        <v>13.616586</v>
      </c>
      <c r="AV1516" s="9">
        <v>15.062582000000001</v>
      </c>
      <c r="AW1516" s="9">
        <v>4.6353083000000002</v>
      </c>
      <c r="AX1516" s="12">
        <f ca="1">IFERROR(__xludf.DUMMYFUNCTION("1-(PERCENTRANK(FILTER(AG:AG, $A:$A=$A1516), $AG1516))"),0.214999999999999)</f>
        <v>0.214999999999999</v>
      </c>
      <c r="AY1516" s="13">
        <f ca="1">IFERROR(__xludf.DUMMYFUNCTION("PERCENTRANK(FILTER(K:K, $A:$A=$A1516), $K1516)"),0.141)</f>
        <v>0.14099999999999999</v>
      </c>
      <c r="AZ1516" s="13">
        <f ca="1">IFERROR(__xludf.DUMMYFUNCTION("PERCENTRANK(FILTER(I:I, $A:$A=$A1516), $I1516)"),0.473)</f>
        <v>0.47299999999999998</v>
      </c>
      <c r="BA1516" s="12">
        <f ca="1">IFERROR(__xludf.DUMMYFUNCTION("PERCENTRANK(FILTER(AI:AI, $A:$A=$A1516), $AI1516)"),0.171)</f>
        <v>0.17100000000000001</v>
      </c>
      <c r="BB1516" s="13">
        <f ca="1">IFERROR(__xludf.DUMMYFUNCTION("PERCENTRANK(FILTER(AT:AT, $A:$A=$A1516), $AT1516)"),0.344)</f>
        <v>0.34399999999999997</v>
      </c>
      <c r="BC1516" s="13">
        <f ca="1">IFERROR(__xludf.DUMMYFUNCTION("PERCENTRANK(FILTER(AU:AU, $A:$A=$A1516), $AU1516)"),0.959)</f>
        <v>0.95899999999999996</v>
      </c>
      <c r="BM1516" s="9">
        <v>0.19261779000000001</v>
      </c>
      <c r="BN1516" s="9">
        <v>2.4651162000000001E-2</v>
      </c>
      <c r="BO1516" s="9">
        <v>3.125</v>
      </c>
      <c r="BP1516" s="9">
        <v>16.8125</v>
      </c>
      <c r="BQ1516" s="9">
        <v>3.1916280000000001</v>
      </c>
      <c r="BR1516" s="9">
        <v>9.7906980000000008</v>
      </c>
      <c r="BS1516" s="9">
        <v>8.6854519999999997</v>
      </c>
      <c r="BT1516" s="9">
        <v>6.4281819999999996</v>
      </c>
      <c r="BU1516" s="9">
        <v>2.3202850000000002</v>
      </c>
      <c r="BV1516" s="9">
        <v>4.1101174</v>
      </c>
      <c r="BW1516" s="9">
        <v>13.452282</v>
      </c>
      <c r="BX1516" s="9">
        <v>6.9086794999999999</v>
      </c>
      <c r="BY1516" s="9">
        <v>9.5185879999999994</v>
      </c>
      <c r="BZ1516" s="9">
        <v>4.6609860000000003</v>
      </c>
      <c r="CA1516" s="9">
        <v>50.493225000000002</v>
      </c>
      <c r="CB1516" s="9">
        <v>72.159869999999998</v>
      </c>
      <c r="CC1516" s="9">
        <v>50.744025999999998</v>
      </c>
      <c r="CD1516" s="9">
        <v>84.043390000000002</v>
      </c>
    </row>
    <row r="1517" spans="1:82" ht="15.75" hidden="1" customHeight="1" x14ac:dyDescent="0.2">
      <c r="A1517" s="9" t="s">
        <v>91</v>
      </c>
      <c r="B1517" s="9" t="s">
        <v>3669</v>
      </c>
      <c r="C1517" s="9">
        <v>3454</v>
      </c>
      <c r="D1517" s="9">
        <v>134</v>
      </c>
      <c r="E1517" s="9">
        <v>431.11607060723401</v>
      </c>
      <c r="F1517" s="9">
        <v>312</v>
      </c>
      <c r="G1517" s="9">
        <v>532.54769999999996</v>
      </c>
      <c r="H1517" s="9">
        <v>22</v>
      </c>
      <c r="I1517" s="16">
        <v>4.6398662396479097E-5</v>
      </c>
      <c r="J1517" s="9">
        <v>3.7817748746260003E-2</v>
      </c>
      <c r="K1517" s="9">
        <v>4.3984935816843</v>
      </c>
      <c r="L1517" s="11">
        <v>1.75469001643349E-6</v>
      </c>
      <c r="M1517" s="9">
        <v>1.6802319504998799E-4</v>
      </c>
      <c r="N1517" s="9">
        <v>0.42948717948717902</v>
      </c>
      <c r="O1517" s="9">
        <v>0.80953508339679903</v>
      </c>
      <c r="P1517" s="9" t="s">
        <v>3670</v>
      </c>
      <c r="Q1517" s="9">
        <v>12101104</v>
      </c>
      <c r="R1517" s="9" t="s">
        <v>3449</v>
      </c>
      <c r="S1517" s="9">
        <v>432850</v>
      </c>
      <c r="T1517" s="9">
        <v>37.826005227393701</v>
      </c>
      <c r="U1517" s="9">
        <v>-122.20702102569</v>
      </c>
      <c r="V1517" s="9">
        <v>55</v>
      </c>
      <c r="W1517" s="9">
        <v>129</v>
      </c>
      <c r="X1517" s="9">
        <v>6808.9734417941299</v>
      </c>
      <c r="Z1517" s="9">
        <v>1972.5088214697901</v>
      </c>
      <c r="AB1517" s="9">
        <v>4836.4646203243301</v>
      </c>
      <c r="AC1517" s="9">
        <v>1972.5088214697901</v>
      </c>
      <c r="AD1517" s="9">
        <v>4836.4646203243301</v>
      </c>
      <c r="AE1517" s="9">
        <v>3.6965102910997399E-3</v>
      </c>
      <c r="AF1517" s="9">
        <v>1.02077057272254E-3</v>
      </c>
      <c r="AG1517" s="9">
        <v>1522</v>
      </c>
      <c r="AH1517" s="9">
        <v>7.9969305999999998</v>
      </c>
      <c r="AI1517" s="9">
        <v>18.494064000000002</v>
      </c>
      <c r="AJ1517" s="9">
        <v>2.7</v>
      </c>
      <c r="AK1517" s="9">
        <v>2.4594982000000001</v>
      </c>
      <c r="AL1517" s="9">
        <v>5.9784265000000003</v>
      </c>
      <c r="AM1517" s="9">
        <v>-9.3599460000000008</v>
      </c>
      <c r="AN1517" s="9">
        <v>7.6999999999999999E-2</v>
      </c>
      <c r="AO1517" s="9">
        <v>7.0691069999999998E-3</v>
      </c>
      <c r="AP1517" s="9">
        <v>1.8946772999999999</v>
      </c>
      <c r="AQ1517" s="9">
        <v>292.77080000000001</v>
      </c>
      <c r="AR1517" s="9">
        <v>32.688639999999999</v>
      </c>
      <c r="AS1517" s="9">
        <v>30.36252</v>
      </c>
      <c r="AT1517" s="9">
        <v>0.71032609999999996</v>
      </c>
      <c r="AU1517" s="9">
        <v>15.32213</v>
      </c>
      <c r="AV1517" s="9">
        <v>16.816593000000001</v>
      </c>
      <c r="AW1517" s="9">
        <v>14.597713000000001</v>
      </c>
      <c r="AX1517" s="12">
        <f ca="1">IFERROR(__xludf.DUMMYFUNCTION("1-(PERCENTRANK(FILTER(AG:AG, $A:$A=$A1517), $AG1517))"),0.784)</f>
        <v>0.78400000000000003</v>
      </c>
      <c r="AY1517" s="13">
        <f ca="1">IFERROR(__xludf.DUMMYFUNCTION("PERCENTRANK(FILTER(K:K, $A:$A=$A1517), $K1517)"),0.78)</f>
        <v>0.78</v>
      </c>
      <c r="AZ1517" s="13">
        <f ca="1">IFERROR(__xludf.DUMMYFUNCTION("PERCENTRANK(FILTER(I:I, $A:$A=$A1517), $I1517)"),0.403)</f>
        <v>0.40300000000000002</v>
      </c>
      <c r="BA1517" s="12">
        <f ca="1">IFERROR(__xludf.DUMMYFUNCTION("PERCENTRANK(FILTER(AI:AI, $A:$A=$A1517), $AI1517)"),0.875)</f>
        <v>0.875</v>
      </c>
      <c r="BB1517" s="13">
        <f ca="1">IFERROR(__xludf.DUMMYFUNCTION("PERCENTRANK(FILTER(AT:AT, $A:$A=$A1517), $AT1517)"),0.191)</f>
        <v>0.191</v>
      </c>
      <c r="BC1517" s="13">
        <f ca="1">IFERROR(__xludf.DUMMYFUNCTION("PERCENTRANK(FILTER(AU:AU, $A:$A=$A1517), $AU1517)"),0.55)</f>
        <v>0.55000000000000004</v>
      </c>
      <c r="BM1517" s="9">
        <v>0.41469854</v>
      </c>
      <c r="BN1517" s="9">
        <v>0.11733333</v>
      </c>
      <c r="BO1517" s="9">
        <v>7.875</v>
      </c>
      <c r="BP1517" s="9">
        <v>19.541665999999999</v>
      </c>
      <c r="BQ1517" s="9">
        <v>12.391999999999999</v>
      </c>
      <c r="BR1517" s="9">
        <v>10.4</v>
      </c>
      <c r="BS1517" s="9">
        <v>8.0777070000000002</v>
      </c>
      <c r="BT1517" s="9">
        <v>7.4500237</v>
      </c>
      <c r="BU1517" s="9">
        <v>1.5743138999999999</v>
      </c>
      <c r="BV1517" s="9">
        <v>3.0457695</v>
      </c>
      <c r="BW1517" s="9">
        <v>14.766327</v>
      </c>
      <c r="BX1517" s="9">
        <v>10.997463</v>
      </c>
      <c r="BY1517" s="9">
        <v>10.020887</v>
      </c>
      <c r="BZ1517" s="9">
        <v>7.2275267000000003</v>
      </c>
      <c r="CA1517" s="9">
        <v>50.774611999999998</v>
      </c>
      <c r="CB1517" s="9">
        <v>57.615025000000003</v>
      </c>
      <c r="CC1517" s="9">
        <v>44.862130000000001</v>
      </c>
      <c r="CD1517" s="9">
        <v>63.786937999999999</v>
      </c>
    </row>
    <row r="1518" spans="1:82" ht="15.75" hidden="1" customHeight="1" x14ac:dyDescent="0.2">
      <c r="A1518" s="9" t="s">
        <v>91</v>
      </c>
      <c r="B1518" s="9" t="s">
        <v>3671</v>
      </c>
      <c r="C1518" s="9">
        <v>9376</v>
      </c>
      <c r="D1518" s="9">
        <v>32</v>
      </c>
      <c r="E1518" s="9">
        <v>61.131409213263801</v>
      </c>
      <c r="F1518" s="9">
        <v>95</v>
      </c>
      <c r="G1518" s="9">
        <v>92.088489999999993</v>
      </c>
      <c r="H1518" s="9">
        <v>6</v>
      </c>
      <c r="I1518" s="10">
        <v>1.86320171148205E-4</v>
      </c>
      <c r="J1518" s="9">
        <v>3.7817748747058802E-2</v>
      </c>
      <c r="K1518" s="9">
        <v>0.42523285746574402</v>
      </c>
      <c r="L1518" s="11">
        <v>7.0462094189918498E-6</v>
      </c>
      <c r="M1518" s="9">
        <v>1.67933304813535E-4</v>
      </c>
      <c r="N1518" s="9">
        <v>0.336842105263157</v>
      </c>
      <c r="O1518" s="9">
        <v>0.663833308498187</v>
      </c>
      <c r="P1518" s="9" t="s">
        <v>3672</v>
      </c>
      <c r="Q1518" s="9">
        <v>43091103</v>
      </c>
      <c r="R1518" s="9" t="s">
        <v>3673</v>
      </c>
      <c r="S1518" s="9">
        <v>6083</v>
      </c>
      <c r="T1518" s="9">
        <v>37.931621874133697</v>
      </c>
      <c r="U1518" s="9">
        <v>-122.542684477801</v>
      </c>
      <c r="V1518" s="9">
        <v>9</v>
      </c>
      <c r="W1518" s="9">
        <v>72</v>
      </c>
      <c r="X1518" s="9">
        <v>3396.94820911948</v>
      </c>
      <c r="Z1518" s="9">
        <v>549.34563195914302</v>
      </c>
      <c r="AB1518" s="9">
        <v>2847.6025771603399</v>
      </c>
      <c r="AC1518" s="9">
        <v>549.34563195914302</v>
      </c>
      <c r="AD1518" s="9">
        <v>2847.6025771603399</v>
      </c>
      <c r="AE1518" s="9">
        <v>1.0075998288812101E-3</v>
      </c>
      <c r="AF1518" s="9">
        <v>1.11792102688923E-3</v>
      </c>
      <c r="AG1518" s="9">
        <v>1523</v>
      </c>
      <c r="AH1518" s="9">
        <v>6.2066520000000001</v>
      </c>
      <c r="AI1518" s="9">
        <v>16.020202999999999</v>
      </c>
      <c r="AJ1518" s="9">
        <v>3</v>
      </c>
      <c r="AK1518" s="9">
        <v>2.2206978999999998</v>
      </c>
      <c r="AL1518" s="9">
        <v>6.6248889999999996</v>
      </c>
      <c r="AM1518" s="9">
        <v>-0.63785725999999998</v>
      </c>
      <c r="AN1518" s="9">
        <v>0.14714285999999999</v>
      </c>
      <c r="AO1518" s="9">
        <v>6.9951806000000004E-3</v>
      </c>
      <c r="AP1518" s="9">
        <v>3.1156014999999999</v>
      </c>
      <c r="AQ1518" s="9">
        <v>295.54469999999998</v>
      </c>
      <c r="AR1518" s="9">
        <v>33.379623000000002</v>
      </c>
      <c r="AS1518" s="9">
        <v>29.437878000000001</v>
      </c>
      <c r="AT1518" s="9">
        <v>0.94823210000000002</v>
      </c>
      <c r="AU1518" s="9">
        <v>15.148387</v>
      </c>
      <c r="AV1518" s="9">
        <v>17.094436999999999</v>
      </c>
      <c r="AW1518" s="9">
        <v>21.589714000000001</v>
      </c>
      <c r="AX1518" s="12">
        <f ca="1">IFERROR(__xludf.DUMMYFUNCTION("1-(PERCENTRANK(FILTER(AG:AG, $A:$A=$A1518), $AG1518))"),0.782)</f>
        <v>0.78200000000000003</v>
      </c>
      <c r="AY1518" s="13">
        <f ca="1">IFERROR(__xludf.DUMMYFUNCTION("PERCENTRANK(FILTER(K:K, $A:$A=$A1518), $K1518)"),0.311)</f>
        <v>0.311</v>
      </c>
      <c r="AZ1518" s="13">
        <f ca="1">IFERROR(__xludf.DUMMYFUNCTION("PERCENTRANK(FILTER(I:I, $A:$A=$A1518), $I1518)"),0.996)</f>
        <v>0.996</v>
      </c>
      <c r="BA1518" s="12">
        <f ca="1">IFERROR(__xludf.DUMMYFUNCTION("PERCENTRANK(FILTER(AI:AI, $A:$A=$A1518), $AI1518)"),0.773)</f>
        <v>0.77300000000000002</v>
      </c>
      <c r="BB1518" s="13">
        <f ca="1">IFERROR(__xludf.DUMMYFUNCTION("PERCENTRANK(FILTER(AT:AT, $A:$A=$A1518), $AT1518)"),0.635)</f>
        <v>0.63500000000000001</v>
      </c>
      <c r="BC1518" s="13">
        <f ca="1">IFERROR(__xludf.DUMMYFUNCTION("PERCENTRANK(FILTER(AU:AU, $A:$A=$A1518), $AU1518)"),0.432)</f>
        <v>0.432</v>
      </c>
      <c r="BM1518" s="9">
        <v>0.42711860000000001</v>
      </c>
      <c r="BN1518" s="9">
        <v>3.2857141999999999E-2</v>
      </c>
      <c r="BO1518" s="9">
        <v>10.857142</v>
      </c>
      <c r="BP1518" s="9">
        <v>22</v>
      </c>
      <c r="BQ1518" s="9">
        <v>5.1685714999999997</v>
      </c>
      <c r="BR1518" s="9">
        <v>13.571427999999999</v>
      </c>
      <c r="BS1518" s="9">
        <v>11.214209</v>
      </c>
      <c r="BT1518" s="9">
        <v>9.5983750000000008</v>
      </c>
      <c r="BU1518" s="9">
        <v>1.9167504</v>
      </c>
      <c r="BV1518" s="9">
        <v>3.5429529999999998</v>
      </c>
      <c r="BW1518" s="9">
        <v>13.576670999999999</v>
      </c>
      <c r="BX1518" s="9">
        <v>11.1173935</v>
      </c>
      <c r="BY1518" s="9">
        <v>11.150836</v>
      </c>
      <c r="BZ1518" s="9">
        <v>8.5243669999999998</v>
      </c>
      <c r="CA1518" s="9">
        <v>55.956527999999999</v>
      </c>
      <c r="CB1518" s="9">
        <v>60.627167</v>
      </c>
      <c r="CC1518" s="9">
        <v>46.055675999999998</v>
      </c>
      <c r="CD1518" s="9">
        <v>59.411495000000002</v>
      </c>
    </row>
    <row r="1519" spans="1:82" ht="15.75" hidden="1" customHeight="1" x14ac:dyDescent="0.2">
      <c r="A1519" s="9" t="s">
        <v>106</v>
      </c>
      <c r="B1519" s="9" t="s">
        <v>3674</v>
      </c>
      <c r="C1519" s="9">
        <v>5619</v>
      </c>
      <c r="D1519" s="9">
        <v>261</v>
      </c>
      <c r="E1519" s="9">
        <v>739.97013273247501</v>
      </c>
      <c r="F1519" s="9">
        <v>736</v>
      </c>
      <c r="G1519" s="9">
        <v>1033.0592999999999</v>
      </c>
      <c r="H1519" s="9">
        <v>71</v>
      </c>
      <c r="I1519" s="16">
        <v>4.1092986694039399E-5</v>
      </c>
      <c r="J1519" s="9">
        <v>4.42159468583045</v>
      </c>
      <c r="K1519" s="9">
        <v>5.9702802711058496</v>
      </c>
      <c r="L1519" s="9">
        <v>1.41737979709065E-4</v>
      </c>
      <c r="M1519" s="9">
        <v>1.6755355433367599E-4</v>
      </c>
      <c r="N1519" s="9">
        <v>0.35461956521739102</v>
      </c>
      <c r="O1519" s="9">
        <v>0.71629006581308696</v>
      </c>
      <c r="P1519" s="9" t="s">
        <v>3675</v>
      </c>
      <c r="Q1519" s="9">
        <v>182222104</v>
      </c>
      <c r="R1519" s="9" t="s">
        <v>2068</v>
      </c>
      <c r="S1519" s="9">
        <v>9500</v>
      </c>
      <c r="T1519" s="9">
        <v>36.558219563441803</v>
      </c>
      <c r="U1519" s="9">
        <v>-121.75072809822299</v>
      </c>
      <c r="V1519" s="9">
        <v>152</v>
      </c>
      <c r="W1519" s="9">
        <v>137</v>
      </c>
      <c r="X1519" s="9">
        <v>18852.032055431599</v>
      </c>
      <c r="Z1519" s="9">
        <v>10897.0354446524</v>
      </c>
      <c r="AB1519" s="9">
        <v>7954.9966107791697</v>
      </c>
      <c r="AC1519" s="9">
        <v>9189.3700746291706</v>
      </c>
      <c r="AD1519" s="9">
        <v>6215.3500394735202</v>
      </c>
      <c r="AE1519" s="9">
        <v>1.1896302357690999E-2</v>
      </c>
      <c r="AF1519" s="9">
        <v>2.9176020552768001E-3</v>
      </c>
      <c r="AG1519" s="9">
        <v>1524</v>
      </c>
      <c r="AH1519" s="9">
        <v>3.3369616999999998</v>
      </c>
      <c r="AI1519" s="9">
        <v>9.3421040000000009</v>
      </c>
      <c r="AJ1519" s="9">
        <v>2</v>
      </c>
      <c r="AK1519" s="9">
        <v>2.4315796000000001</v>
      </c>
      <c r="AL1519" s="9">
        <v>5.9387026000000001</v>
      </c>
      <c r="AM1519" s="9">
        <v>-1.2228505999999999</v>
      </c>
      <c r="AN1519" s="9">
        <v>2.5639097999999999E-2</v>
      </c>
      <c r="AO1519" s="9">
        <v>7.2366543999999996E-3</v>
      </c>
      <c r="AP1519" s="9">
        <v>1.2961699</v>
      </c>
      <c r="AQ1519" s="9">
        <v>293.91107</v>
      </c>
      <c r="AR1519" s="9">
        <v>26.053485999999999</v>
      </c>
      <c r="AS1519" s="9">
        <v>26.260176000000001</v>
      </c>
      <c r="AT1519" s="9">
        <v>0.67671930000000002</v>
      </c>
      <c r="AU1519" s="9">
        <v>17.250661999999998</v>
      </c>
      <c r="AV1519" s="9">
        <v>18.548573000000001</v>
      </c>
      <c r="AW1519" s="9">
        <v>2.3085960000000001</v>
      </c>
      <c r="AX1519" s="12">
        <f ca="1">IFERROR(__xludf.DUMMYFUNCTION("1-(PERCENTRANK(FILTER(AG:AG, $A:$A=$A1519), $AG1519))"),0.665)</f>
        <v>0.66500000000000004</v>
      </c>
      <c r="AY1519" s="13">
        <f ca="1">IFERROR(__xludf.DUMMYFUNCTION("PERCENTRANK(FILTER(K:K, $A:$A=$A1519), $K1519)"),0.675)</f>
        <v>0.67500000000000004</v>
      </c>
      <c r="AZ1519" s="13">
        <f ca="1">IFERROR(__xludf.DUMMYFUNCTION("PERCENTRANK(FILTER(I:I, $A:$A=$A1519), $I1519)"),0.498)</f>
        <v>0.498</v>
      </c>
      <c r="BA1519" s="12">
        <f ca="1">IFERROR(__xludf.DUMMYFUNCTION("PERCENTRANK(FILTER(AI:AI, $A:$A=$A1519), $AI1519)"),0.509)</f>
        <v>0.50900000000000001</v>
      </c>
      <c r="BB1519" s="13">
        <f ca="1">IFERROR(__xludf.DUMMYFUNCTION("PERCENTRANK(FILTER(AT:AT, $A:$A=$A1519), $AT1519)"),0.147)</f>
        <v>0.14699999999999999</v>
      </c>
      <c r="BC1519" s="13">
        <f ca="1">IFERROR(__xludf.DUMMYFUNCTION("PERCENTRANK(FILTER(AU:AU, $A:$A=$A1519), $AU1519)"),0.93)</f>
        <v>0.93</v>
      </c>
      <c r="BM1519" s="9">
        <v>0.15838389999999999</v>
      </c>
      <c r="BN1519" s="9">
        <v>2.1428572E-2</v>
      </c>
      <c r="BO1519" s="9">
        <v>3.0684931</v>
      </c>
      <c r="BP1519" s="9">
        <v>16.657533999999998</v>
      </c>
      <c r="BQ1519" s="9">
        <v>2.5593984000000001</v>
      </c>
      <c r="BR1519" s="9">
        <v>5.5338345000000002</v>
      </c>
      <c r="BS1519" s="9">
        <v>10.768115999999999</v>
      </c>
      <c r="BT1519" s="9">
        <v>9.7330030000000001</v>
      </c>
      <c r="BU1519" s="9">
        <v>1.4446207</v>
      </c>
      <c r="BV1519" s="9">
        <v>2.7691080000000001</v>
      </c>
      <c r="BW1519" s="9">
        <v>16.171603999999999</v>
      </c>
      <c r="BX1519" s="9">
        <v>14.284624000000001</v>
      </c>
      <c r="BY1519" s="9">
        <v>13.735193000000001</v>
      </c>
      <c r="BZ1519" s="9">
        <v>11.951154000000001</v>
      </c>
      <c r="CA1519" s="9">
        <v>44.080820000000003</v>
      </c>
      <c r="CB1519" s="9">
        <v>51.257717</v>
      </c>
      <c r="CC1519" s="9">
        <v>34.66489</v>
      </c>
      <c r="CD1519" s="9">
        <v>43.322870000000002</v>
      </c>
    </row>
    <row r="1520" spans="1:82" ht="15.75" hidden="1" customHeight="1" x14ac:dyDescent="0.2">
      <c r="A1520" s="9" t="s">
        <v>106</v>
      </c>
      <c r="B1520" s="9" t="s">
        <v>3676</v>
      </c>
      <c r="C1520" s="9">
        <v>1269</v>
      </c>
      <c r="D1520" s="9">
        <v>8</v>
      </c>
      <c r="E1520" s="9">
        <v>27.081779980034199</v>
      </c>
      <c r="F1520" s="9">
        <v>9</v>
      </c>
      <c r="G1520" s="9">
        <v>27.756879999999999</v>
      </c>
      <c r="H1520" s="9">
        <v>1</v>
      </c>
      <c r="I1520" s="16">
        <v>3.9209546230267699E-5</v>
      </c>
      <c r="J1520" s="9">
        <v>3.7818006843102603E-2</v>
      </c>
      <c r="K1520" s="9">
        <v>4.2712907791137598</v>
      </c>
      <c r="L1520" s="11">
        <v>1.48282688765121E-6</v>
      </c>
      <c r="M1520" s="9">
        <v>1.6747537301853299E-4</v>
      </c>
      <c r="N1520" s="9">
        <v>0.88888888888888795</v>
      </c>
      <c r="O1520" s="9">
        <v>0.975678108231538</v>
      </c>
      <c r="P1520" s="9" t="s">
        <v>3677</v>
      </c>
      <c r="Q1520" s="9">
        <v>182040405</v>
      </c>
      <c r="R1520" s="9" t="s">
        <v>3678</v>
      </c>
      <c r="S1520" s="9" t="s">
        <v>98</v>
      </c>
      <c r="T1520" s="9">
        <v>36.560889523843699</v>
      </c>
      <c r="U1520" s="9">
        <v>-121.919654748583</v>
      </c>
      <c r="V1520" s="9">
        <v>107</v>
      </c>
      <c r="W1520" s="9">
        <v>759</v>
      </c>
      <c r="X1520" s="9">
        <v>24924.651523847198</v>
      </c>
      <c r="Z1520" s="9">
        <v>4990.6238291864001</v>
      </c>
      <c r="AB1520" s="9">
        <v>19934.027694660799</v>
      </c>
      <c r="AC1520" s="9">
        <v>58.706742116371302</v>
      </c>
      <c r="AD1520" s="9">
        <v>236.936993679853</v>
      </c>
      <c r="AE1520" s="9">
        <v>1.6747537301853299E-4</v>
      </c>
      <c r="AF1520" s="11">
        <v>3.9209546230267699E-5</v>
      </c>
      <c r="AG1520" s="9">
        <v>1525</v>
      </c>
      <c r="AH1520" s="9">
        <v>8.9537150000000008</v>
      </c>
      <c r="AI1520" s="9">
        <v>18.702953000000001</v>
      </c>
      <c r="AJ1520" s="9">
        <v>2</v>
      </c>
      <c r="AK1520" s="9">
        <v>2.1934395000000002</v>
      </c>
      <c r="AL1520" s="9">
        <v>7.0038530000000003</v>
      </c>
      <c r="AM1520" s="9">
        <v>-2.625</v>
      </c>
      <c r="AN1520" s="9">
        <v>0.11</v>
      </c>
      <c r="AO1520" s="9">
        <v>7.3988259999999998E-3</v>
      </c>
      <c r="AP1520" s="9">
        <v>1.1498324</v>
      </c>
      <c r="AQ1520" s="9">
        <v>291.57812000000001</v>
      </c>
      <c r="AR1520" s="9">
        <v>24.785715</v>
      </c>
      <c r="AS1520" s="9">
        <v>24.367998</v>
      </c>
      <c r="AT1520" s="9">
        <v>0.51629720000000001</v>
      </c>
      <c r="AU1520" s="9">
        <v>17.221281000000001</v>
      </c>
      <c r="AV1520" s="9">
        <v>18.502872</v>
      </c>
      <c r="AW1520" s="9">
        <v>11.269640000000001</v>
      </c>
      <c r="AX1520" s="12">
        <f ca="1">IFERROR(__xludf.DUMMYFUNCTION("1-(PERCENTRANK(FILTER(AG:AG, $A:$A=$A1520), $AG1520))"),0.663)</f>
        <v>0.66300000000000003</v>
      </c>
      <c r="AY1520" s="13">
        <f ca="1">IFERROR(__xludf.DUMMYFUNCTION("PERCENTRANK(FILTER(K:K, $A:$A=$A1520), $K1520)"),0.596)</f>
        <v>0.59599999999999997</v>
      </c>
      <c r="AZ1520" s="13">
        <f ca="1">IFERROR(__xludf.DUMMYFUNCTION("PERCENTRANK(FILTER(I:I, $A:$A=$A1520), $I1520)"),0.462)</f>
        <v>0.46200000000000002</v>
      </c>
      <c r="BA1520" s="12">
        <f ca="1">IFERROR(__xludf.DUMMYFUNCTION("PERCENTRANK(FILTER(AI:AI, $A:$A=$A1520), $AI1520)"),0.789)</f>
        <v>0.78900000000000003</v>
      </c>
      <c r="BB1520" s="13">
        <f ca="1">IFERROR(__xludf.DUMMYFUNCTION("PERCENTRANK(FILTER(AT:AT, $A:$A=$A1520), $AT1520)"),0.037)</f>
        <v>3.6999999999999998E-2</v>
      </c>
      <c r="BC1520" s="13">
        <f ca="1">IFERROR(__xludf.DUMMYFUNCTION("PERCENTRANK(FILTER(AU:AU, $A:$A=$A1520), $AU1520)"),0.925)</f>
        <v>0.92500000000000004</v>
      </c>
      <c r="BM1520" s="9">
        <v>0.3522943</v>
      </c>
      <c r="BN1520" s="9">
        <v>0</v>
      </c>
      <c r="BO1520" s="9">
        <v>10</v>
      </c>
      <c r="BP1520" s="9">
        <v>22</v>
      </c>
      <c r="BQ1520" s="9">
        <v>9.39</v>
      </c>
      <c r="BR1520" s="9">
        <v>9</v>
      </c>
      <c r="BS1520" s="9">
        <v>11.123200000000001</v>
      </c>
      <c r="BT1520" s="9">
        <v>9.8459669999999999</v>
      </c>
      <c r="BU1520" s="9">
        <v>1.3921460000000001</v>
      </c>
      <c r="BV1520" s="9">
        <v>2.0985502999999999</v>
      </c>
      <c r="BW1520" s="9">
        <v>16.565394999999999</v>
      </c>
      <c r="BX1520" s="9">
        <v>15.055614</v>
      </c>
      <c r="BY1520" s="9">
        <v>13.293842</v>
      </c>
      <c r="BZ1520" s="9">
        <v>12.946241000000001</v>
      </c>
      <c r="CA1520" s="9">
        <v>44.939959999999999</v>
      </c>
      <c r="CB1520" s="9">
        <v>46.360892999999997</v>
      </c>
      <c r="CC1520" s="9">
        <v>32.137053999999999</v>
      </c>
      <c r="CD1520" s="9">
        <v>38.929755999999998</v>
      </c>
    </row>
    <row r="1521" spans="1:82" ht="15.75" hidden="1" customHeight="1" x14ac:dyDescent="0.2">
      <c r="A1521" s="9" t="s">
        <v>106</v>
      </c>
      <c r="B1521" s="9" t="s">
        <v>3679</v>
      </c>
      <c r="C1521" s="9">
        <v>2897</v>
      </c>
      <c r="D1521" s="9">
        <v>4</v>
      </c>
      <c r="E1521" s="9">
        <v>5.2278071887564996</v>
      </c>
      <c r="F1521" s="9">
        <v>31</v>
      </c>
      <c r="G1521" s="9">
        <v>21.815162999999998</v>
      </c>
      <c r="H1521" s="9">
        <v>8</v>
      </c>
      <c r="I1521" s="16">
        <v>1.8277433468938299E-5</v>
      </c>
      <c r="J1521" s="9">
        <v>55.232815770618998</v>
      </c>
      <c r="K1521" s="9">
        <v>8.6680265553295595</v>
      </c>
      <c r="L1521" s="9">
        <v>1.6573251738404801E-3</v>
      </c>
      <c r="M1521" s="9">
        <v>1.66159669106491E-4</v>
      </c>
      <c r="N1521" s="9">
        <v>0.12903225806451599</v>
      </c>
      <c r="O1521" s="9">
        <v>0.23964099056000701</v>
      </c>
      <c r="P1521" s="9" t="s">
        <v>3680</v>
      </c>
      <c r="Q1521" s="9">
        <v>83432101</v>
      </c>
      <c r="R1521" s="9" t="s">
        <v>3381</v>
      </c>
      <c r="S1521" s="9" t="s">
        <v>3681</v>
      </c>
      <c r="T1521" s="9">
        <v>37.212345604697497</v>
      </c>
      <c r="U1521" s="9">
        <v>-121.83604614713801</v>
      </c>
      <c r="V1521" s="9">
        <v>312</v>
      </c>
      <c r="W1521" s="9">
        <v>478</v>
      </c>
      <c r="X1521" s="9">
        <v>37529.846863061699</v>
      </c>
      <c r="Z1521" s="9">
        <v>15349.8177776586</v>
      </c>
      <c r="AB1521" s="9">
        <v>22180.029085402999</v>
      </c>
      <c r="AC1521" s="9">
        <v>1339.2929761708899</v>
      </c>
      <c r="AD1521" s="9">
        <v>3306.0968106922101</v>
      </c>
      <c r="AE1521" s="9">
        <v>1.32927735285193E-3</v>
      </c>
      <c r="AF1521" s="9">
        <v>1.4621946775150699E-4</v>
      </c>
      <c r="AG1521" s="9">
        <v>1526</v>
      </c>
      <c r="AH1521" s="9">
        <v>1.2097842999999999</v>
      </c>
      <c r="AI1521" s="9">
        <v>4.3031480000000002</v>
      </c>
      <c r="AJ1521" s="9">
        <v>2</v>
      </c>
      <c r="AK1521" s="9">
        <v>2.0945095999999999</v>
      </c>
      <c r="AL1521" s="9">
        <v>5.0956109999999999</v>
      </c>
      <c r="AM1521" s="9">
        <v>0.39238121999999998</v>
      </c>
      <c r="AN1521" s="9">
        <v>1.6808509999999999E-2</v>
      </c>
      <c r="AO1521" s="9">
        <v>6.6458723000000003E-3</v>
      </c>
      <c r="AP1521" s="9">
        <v>1.3059618</v>
      </c>
      <c r="AQ1521" s="9">
        <v>296.07114000000001</v>
      </c>
      <c r="AR1521" s="9">
        <v>40.187798000000001</v>
      </c>
      <c r="AS1521" s="9">
        <v>34.559128000000001</v>
      </c>
      <c r="AT1521" s="9">
        <v>1.0246887</v>
      </c>
      <c r="AU1521" s="9">
        <v>13.988379</v>
      </c>
      <c r="AV1521" s="9">
        <v>15.150881999999999</v>
      </c>
      <c r="AW1521" s="9">
        <v>19.009461999999999</v>
      </c>
      <c r="AX1521" s="12">
        <f ca="1">IFERROR(__xludf.DUMMYFUNCTION("1-(PERCENTRANK(FILTER(AG:AG, $A:$A=$A1521), $AG1521))"),0.661)</f>
        <v>0.66100000000000003</v>
      </c>
      <c r="AY1521" s="13">
        <f ca="1">IFERROR(__xludf.DUMMYFUNCTION("PERCENTRANK(FILTER(K:K, $A:$A=$A1521), $K1521)"),0.777)</f>
        <v>0.77700000000000002</v>
      </c>
      <c r="AZ1521" s="13">
        <f ca="1">IFERROR(__xludf.DUMMYFUNCTION("PERCENTRANK(FILTER(I:I, $A:$A=$A1521), $I1521)"),0.101)</f>
        <v>0.10100000000000001</v>
      </c>
      <c r="BA1521" s="12">
        <f ca="1">IFERROR(__xludf.DUMMYFUNCTION("PERCENTRANK(FILTER(AI:AI, $A:$A=$A1521), $AI1521)"),0.196)</f>
        <v>0.19600000000000001</v>
      </c>
      <c r="BB1521" s="13">
        <f ca="1">IFERROR(__xludf.DUMMYFUNCTION("PERCENTRANK(FILTER(AT:AT, $A:$A=$A1521), $AT1521)"),0.712)</f>
        <v>0.71199999999999997</v>
      </c>
      <c r="BC1521" s="13">
        <f ca="1">IFERROR(__xludf.DUMMYFUNCTION("PERCENTRANK(FILTER(AU:AU, $A:$A=$A1521), $AU1521)"),0.277)</f>
        <v>0.27700000000000002</v>
      </c>
      <c r="BM1521" s="9">
        <v>0.14441596000000001</v>
      </c>
      <c r="BN1521" s="9">
        <v>2.5957447000000002E-2</v>
      </c>
      <c r="BO1521" s="9">
        <v>2.125</v>
      </c>
      <c r="BP1521" s="9">
        <v>18</v>
      </c>
      <c r="BQ1521" s="9">
        <v>0.14468085999999999</v>
      </c>
      <c r="BR1521" s="9">
        <v>0.65957445000000003</v>
      </c>
      <c r="BS1521" s="9">
        <v>10.271433</v>
      </c>
      <c r="BT1521" s="9">
        <v>8.546106</v>
      </c>
      <c r="BU1521" s="9">
        <v>2.0208759999999999</v>
      </c>
      <c r="BV1521" s="9">
        <v>3.5984924</v>
      </c>
      <c r="BW1521" s="9">
        <v>13.0735235</v>
      </c>
      <c r="BX1521" s="9">
        <v>8.9828019999999995</v>
      </c>
      <c r="BY1521" s="9">
        <v>8.9531460000000003</v>
      </c>
      <c r="BZ1521" s="9">
        <v>5.5903554</v>
      </c>
      <c r="CA1521" s="9">
        <v>57.333309999999997</v>
      </c>
      <c r="CB1521" s="9">
        <v>74.215744000000001</v>
      </c>
      <c r="CC1521" s="9">
        <v>50.84272</v>
      </c>
      <c r="CD1521" s="9">
        <v>76.704499999999996</v>
      </c>
    </row>
    <row r="1522" spans="1:82" ht="15.75" hidden="1" customHeight="1" x14ac:dyDescent="0.2">
      <c r="A1522" s="9" t="s">
        <v>81</v>
      </c>
      <c r="B1522" s="9" t="s">
        <v>3682</v>
      </c>
      <c r="C1522" s="9">
        <v>5327</v>
      </c>
      <c r="D1522" s="9">
        <v>650</v>
      </c>
      <c r="E1522" s="9">
        <v>920.649096025483</v>
      </c>
      <c r="F1522" s="9">
        <v>1920</v>
      </c>
      <c r="G1522" s="9">
        <v>1552.9973</v>
      </c>
      <c r="H1522" s="9">
        <v>285</v>
      </c>
      <c r="I1522" s="16">
        <v>6.0720327331964297E-5</v>
      </c>
      <c r="J1522" s="9">
        <v>0.85124467158794304</v>
      </c>
      <c r="K1522" s="9">
        <v>43.312064083228201</v>
      </c>
      <c r="L1522" s="11">
        <v>4.2784465700810301E-5</v>
      </c>
      <c r="M1522" s="9">
        <v>1.16627139238539E-3</v>
      </c>
      <c r="N1522" s="9">
        <v>0.33854166666666602</v>
      </c>
      <c r="O1522" s="9">
        <v>0.59282079077495498</v>
      </c>
      <c r="P1522" s="9" t="s">
        <v>3683</v>
      </c>
      <c r="Q1522" s="9">
        <v>103751101</v>
      </c>
      <c r="R1522" s="9" t="s">
        <v>522</v>
      </c>
      <c r="S1522" s="9">
        <v>641808</v>
      </c>
      <c r="T1522" s="9">
        <v>39.740360032044897</v>
      </c>
      <c r="U1522" s="9">
        <v>-121.496486369458</v>
      </c>
      <c r="V1522" s="9">
        <v>339</v>
      </c>
      <c r="W1522" s="9">
        <v>361</v>
      </c>
      <c r="X1522" s="9">
        <v>69754.193584912093</v>
      </c>
      <c r="Y1522" s="15">
        <f>X1522/1609.34</f>
        <v>43.343354160657221</v>
      </c>
      <c r="Z1522" s="9">
        <v>46360.2754829892</v>
      </c>
      <c r="AA1522" s="15">
        <f>Z1522/1609.34</f>
        <v>28.807011248703944</v>
      </c>
      <c r="AB1522" s="9">
        <v>23393.918101922802</v>
      </c>
      <c r="AC1522" s="9">
        <v>46054.293891081703</v>
      </c>
      <c r="AD1522" s="9">
        <v>23393.918101922802</v>
      </c>
      <c r="AE1522" s="9">
        <v>0.332387346829838</v>
      </c>
      <c r="AF1522" s="9">
        <v>1.7305293289609801E-2</v>
      </c>
      <c r="AG1522" s="9">
        <v>329</v>
      </c>
      <c r="AH1522" s="9">
        <v>4.686998</v>
      </c>
      <c r="AI1522" s="9">
        <v>12.656305</v>
      </c>
      <c r="AJ1522" s="9">
        <v>2.4983765999999998</v>
      </c>
      <c r="AK1522" s="9">
        <v>2.7745522999999999</v>
      </c>
      <c r="AL1522" s="9">
        <v>8.5212090000000007</v>
      </c>
      <c r="AM1522" s="9">
        <v>0.35121202000000001</v>
      </c>
      <c r="AN1522" s="9">
        <v>1.3344155999999999E-2</v>
      </c>
      <c r="AO1522" s="9">
        <v>5.3364984000000004E-3</v>
      </c>
      <c r="AP1522" s="9">
        <v>4.27332</v>
      </c>
      <c r="AQ1522" s="9">
        <v>294.51193000000001</v>
      </c>
      <c r="AR1522" s="9">
        <v>50.093173999999998</v>
      </c>
      <c r="AS1522" s="9">
        <v>38.647263000000002</v>
      </c>
      <c r="AT1522" s="9">
        <v>1.3151748999999999</v>
      </c>
      <c r="AU1522" s="9">
        <v>11.2135725</v>
      </c>
      <c r="AV1522" s="9">
        <v>13.563636000000001</v>
      </c>
      <c r="AW1522" s="9">
        <v>0.70257860000000005</v>
      </c>
      <c r="AX1522" s="12">
        <f ca="1">IFERROR(__xludf.DUMMYFUNCTION("1-(PERCENTRANK(FILTER(AG:AG, $A:$A=$A1522), $AG1522))"),0.795)</f>
        <v>0.79500000000000004</v>
      </c>
      <c r="AY1522" s="13">
        <f ca="1">IFERROR(__xludf.DUMMYFUNCTION("PERCENTRANK(FILTER(K:K, $A:$A=$A1522), $K1522)"),0.857)</f>
        <v>0.85699999999999998</v>
      </c>
      <c r="AZ1522" s="13">
        <f ca="1">IFERROR(__xludf.DUMMYFUNCTION("PERCENTRANK(FILTER(I:I, $A:$A=$A1522), $I1522)"),0.526)</f>
        <v>0.52600000000000002</v>
      </c>
      <c r="BA1522" s="12">
        <f ca="1">IFERROR(__xludf.DUMMYFUNCTION("PERCENTRANK(FILTER(AI:AI, $A:$A=$A1522), $AI1522)"),0.584)</f>
        <v>0.58399999999999996</v>
      </c>
      <c r="BB1522" s="13">
        <f ca="1">IFERROR(__xludf.DUMMYFUNCTION("PERCENTRANK(FILTER(AT:AT, $A:$A=$A1522), $AT1522)"),0.39)</f>
        <v>0.39</v>
      </c>
      <c r="BC1522" s="13">
        <f ca="1">IFERROR(__xludf.DUMMYFUNCTION("PERCENTRANK(FILTER(AU:AU, $A:$A=$A1522), $AU1522)"),0)</f>
        <v>0</v>
      </c>
      <c r="BM1522" s="9">
        <v>5.4316185000000003E-2</v>
      </c>
      <c r="BN1522" s="9">
        <v>3.7399101999999997E-2</v>
      </c>
      <c r="BO1522" s="9">
        <v>1.9235294000000001</v>
      </c>
      <c r="BP1522" s="9">
        <v>15.310447999999999</v>
      </c>
      <c r="BQ1522" s="9">
        <v>1.417646</v>
      </c>
      <c r="BR1522" s="9">
        <v>3.1168830000000001</v>
      </c>
      <c r="BS1522" s="9">
        <v>13.851896</v>
      </c>
      <c r="BT1522" s="9">
        <v>10.154393000000001</v>
      </c>
      <c r="BU1522" s="9">
        <v>2.2845434999999998</v>
      </c>
      <c r="BV1522" s="9">
        <v>4.1488775999999996</v>
      </c>
      <c r="BW1522" s="9">
        <v>12.411509499999999</v>
      </c>
      <c r="BX1522" s="9">
        <v>5.1969459999999996</v>
      </c>
      <c r="BY1522" s="9">
        <v>7.5537862999999996</v>
      </c>
      <c r="BZ1522" s="9">
        <v>3.4854835999999998</v>
      </c>
      <c r="CA1522" s="9">
        <v>66.264274999999998</v>
      </c>
      <c r="CB1522" s="9">
        <v>119.456085</v>
      </c>
      <c r="CC1522" s="9">
        <v>55.504469999999998</v>
      </c>
      <c r="CD1522" s="9">
        <v>97.959370000000007</v>
      </c>
    </row>
    <row r="1523" spans="1:82" ht="15.75" hidden="1" customHeight="1" x14ac:dyDescent="0.2">
      <c r="A1523" s="9" t="s">
        <v>81</v>
      </c>
      <c r="B1523" s="9" t="s">
        <v>3684</v>
      </c>
      <c r="C1523" s="9">
        <v>1020</v>
      </c>
      <c r="D1523" s="9">
        <v>74</v>
      </c>
      <c r="E1523" s="9">
        <v>103.070166126109</v>
      </c>
      <c r="F1523" s="9">
        <v>158</v>
      </c>
      <c r="G1523" s="9">
        <v>146.59307999999999</v>
      </c>
      <c r="H1523" s="9">
        <v>20</v>
      </c>
      <c r="I1523" s="16">
        <v>2.5236140209017299E-5</v>
      </c>
      <c r="J1523" s="9">
        <v>3.7817963827461401E-2</v>
      </c>
      <c r="K1523" s="9">
        <v>10.823725963756401</v>
      </c>
      <c r="L1523" s="11">
        <v>9.5437943756936196E-7</v>
      </c>
      <c r="M1523" s="9">
        <v>1.6596832061281899E-4</v>
      </c>
      <c r="N1523" s="9">
        <v>0.468354430379746</v>
      </c>
      <c r="O1523" s="9">
        <v>0.70310390573086301</v>
      </c>
      <c r="P1523" s="9" t="s">
        <v>3685</v>
      </c>
      <c r="Q1523" s="9">
        <v>103021101</v>
      </c>
      <c r="R1523" s="9" t="s">
        <v>1935</v>
      </c>
      <c r="S1523" s="9">
        <v>52664</v>
      </c>
      <c r="T1523" s="9">
        <v>39.939193476005499</v>
      </c>
      <c r="U1523" s="9">
        <v>-120.947363279158</v>
      </c>
      <c r="V1523" s="9">
        <v>178</v>
      </c>
      <c r="W1523" s="9">
        <v>541</v>
      </c>
      <c r="X1523" s="9">
        <v>28003.710246261599</v>
      </c>
      <c r="Z1523" s="9">
        <v>7524.9818333904104</v>
      </c>
      <c r="AB1523" s="9">
        <v>20478.7284128711</v>
      </c>
      <c r="AC1523" s="9">
        <v>1440.8216052821101</v>
      </c>
      <c r="AD1523" s="9">
        <v>3198.0889819662998</v>
      </c>
      <c r="AE1523" s="9">
        <v>3.3193664122563799E-3</v>
      </c>
      <c r="AF1523" s="9">
        <v>5.04722804180346E-4</v>
      </c>
      <c r="AG1523" s="9">
        <v>1528</v>
      </c>
      <c r="AH1523" s="9">
        <v>9.1233149999999998</v>
      </c>
      <c r="AI1523" s="9">
        <v>19.258863000000002</v>
      </c>
      <c r="AJ1523" s="9">
        <v>2.6774193999999998</v>
      </c>
      <c r="AK1523" s="9">
        <v>1.8263282000000001</v>
      </c>
      <c r="AL1523" s="9">
        <v>6.1075233999999998</v>
      </c>
      <c r="AM1523" s="9">
        <v>-3.2749708000000002</v>
      </c>
      <c r="AN1523" s="9">
        <v>6.3548385999999998E-2</v>
      </c>
      <c r="AO1523" s="9">
        <v>4.2773042999999997E-3</v>
      </c>
      <c r="AP1523" s="9">
        <v>2.8822307999999999</v>
      </c>
      <c r="AQ1523" s="9">
        <v>292.27965999999998</v>
      </c>
      <c r="AR1523" s="9">
        <v>43.926720000000003</v>
      </c>
      <c r="AS1523" s="9">
        <v>36.287669999999999</v>
      </c>
      <c r="AT1523" s="9">
        <v>1.0770074000000001</v>
      </c>
      <c r="AU1523" s="9">
        <v>12.740512000000001</v>
      </c>
      <c r="AV1523" s="9">
        <v>14.809670000000001</v>
      </c>
      <c r="AW1523" s="9">
        <v>22.215342</v>
      </c>
      <c r="AX1523" s="12">
        <f ca="1">IFERROR(__xludf.DUMMYFUNCTION("1-(PERCENTRANK(FILTER(AG:AG, $A:$A=$A1523), $AG1523))"),0.373)</f>
        <v>0.373</v>
      </c>
      <c r="AY1523" s="13">
        <f ca="1">IFERROR(__xludf.DUMMYFUNCTION("PERCENTRANK(FILTER(K:K, $A:$A=$A1523), $K1523)"),0.463)</f>
        <v>0.46300000000000002</v>
      </c>
      <c r="AZ1523" s="13">
        <f ca="1">IFERROR(__xludf.DUMMYFUNCTION("PERCENTRANK(FILTER(I:I, $A:$A=$A1523), $I1523)"),0.188)</f>
        <v>0.188</v>
      </c>
      <c r="BA1523" s="12">
        <f ca="1">IFERROR(__xludf.DUMMYFUNCTION("PERCENTRANK(FILTER(AI:AI, $A:$A=$A1523), $AI1523)"),0.795)</f>
        <v>0.79500000000000004</v>
      </c>
      <c r="BB1523" s="13">
        <f ca="1">IFERROR(__xludf.DUMMYFUNCTION("PERCENTRANK(FILTER(AT:AT, $A:$A=$A1523), $AT1523)"),0.205)</f>
        <v>0.20499999999999999</v>
      </c>
      <c r="BC1523" s="13">
        <f ca="1">IFERROR(__xludf.DUMMYFUNCTION("PERCENTRANK(FILTER(AU:AU, $A:$A=$A1523), $AU1523)"),0.78)</f>
        <v>0.78</v>
      </c>
      <c r="BM1523" s="9">
        <v>0.19879385999999999</v>
      </c>
      <c r="BN1523" s="9">
        <v>0.103225805</v>
      </c>
      <c r="BO1523" s="9">
        <v>3.8181818000000001</v>
      </c>
      <c r="BP1523" s="9">
        <v>19.727271999999999</v>
      </c>
      <c r="BQ1523" s="9">
        <v>1.2735483999999999</v>
      </c>
      <c r="BR1523" s="9">
        <v>5.0967739999999999</v>
      </c>
      <c r="BS1523" s="9">
        <v>13.16854</v>
      </c>
      <c r="BT1523" s="9">
        <v>10.448114</v>
      </c>
      <c r="BU1523" s="9">
        <v>1.9549369999999999</v>
      </c>
      <c r="BV1523" s="9">
        <v>3.2838492000000001</v>
      </c>
      <c r="BW1523" s="9">
        <v>12.640112</v>
      </c>
      <c r="BX1523" s="9">
        <v>6.5071982999999998</v>
      </c>
      <c r="BY1523" s="9">
        <v>7.6558393999999996</v>
      </c>
      <c r="BZ1523" s="9">
        <v>5.1811794999999998</v>
      </c>
      <c r="CA1523" s="9">
        <v>61.398116999999999</v>
      </c>
      <c r="CB1523" s="9">
        <v>93.488174000000001</v>
      </c>
      <c r="CC1523" s="9">
        <v>56.316160000000004</v>
      </c>
      <c r="CD1523" s="9">
        <v>87.850939999999994</v>
      </c>
    </row>
    <row r="1524" spans="1:82" ht="15.75" hidden="1" customHeight="1" x14ac:dyDescent="0.2">
      <c r="A1524" s="9" t="s">
        <v>106</v>
      </c>
      <c r="B1524" s="9" t="s">
        <v>3686</v>
      </c>
      <c r="C1524" s="9">
        <v>8988</v>
      </c>
      <c r="D1524" s="9">
        <v>132</v>
      </c>
      <c r="E1524" s="9">
        <v>245.694213968215</v>
      </c>
      <c r="F1524" s="9">
        <v>813</v>
      </c>
      <c r="G1524" s="9">
        <v>649.00336000000004</v>
      </c>
      <c r="H1524" s="9">
        <v>76</v>
      </c>
      <c r="I1524" s="16">
        <v>4.0632965967808102E-5</v>
      </c>
      <c r="J1524" s="9">
        <v>3.7817662711383003E-2</v>
      </c>
      <c r="K1524" s="9">
        <v>6.2731570067266196</v>
      </c>
      <c r="L1524" s="11">
        <v>1.53664380193367E-6</v>
      </c>
      <c r="M1524" s="9">
        <v>1.6593731433096301E-4</v>
      </c>
      <c r="N1524" s="9">
        <v>0.16236162361623599</v>
      </c>
      <c r="O1524" s="9">
        <v>0.378571561061054</v>
      </c>
      <c r="P1524" s="9" t="s">
        <v>3687</v>
      </c>
      <c r="Q1524" s="9">
        <v>82021107</v>
      </c>
      <c r="R1524" s="9" t="s">
        <v>1463</v>
      </c>
      <c r="S1524" s="9" t="s">
        <v>3688</v>
      </c>
      <c r="T1524" s="9">
        <v>37.183924153337799</v>
      </c>
      <c r="U1524" s="9">
        <v>-121.98225317289</v>
      </c>
      <c r="V1524" s="9">
        <v>101</v>
      </c>
      <c r="W1524" s="9">
        <v>56</v>
      </c>
      <c r="X1524" s="9">
        <v>19485.275782533601</v>
      </c>
      <c r="Z1524" s="9">
        <v>13828.936901057899</v>
      </c>
      <c r="AB1524" s="9">
        <v>5656.3388814757</v>
      </c>
      <c r="AC1524" s="9">
        <v>13828.936901057899</v>
      </c>
      <c r="AD1524" s="9">
        <v>5656.3388814757</v>
      </c>
      <c r="AE1524" s="9">
        <v>1.2611235889153199E-2</v>
      </c>
      <c r="AF1524" s="9">
        <v>3.0881054135534201E-3</v>
      </c>
      <c r="AG1524" s="9">
        <v>1529</v>
      </c>
      <c r="AH1524" s="9">
        <v>4.466475</v>
      </c>
      <c r="AI1524" s="9">
        <v>10.6154785</v>
      </c>
      <c r="AJ1524" s="9">
        <v>3</v>
      </c>
      <c r="AK1524" s="9">
        <v>2.0156070000000001</v>
      </c>
      <c r="AL1524" s="9">
        <v>5.4245349999999997</v>
      </c>
      <c r="AM1524" s="9">
        <v>1.4731920000000001</v>
      </c>
      <c r="AN1524" s="9">
        <v>3.8522727999999999E-2</v>
      </c>
      <c r="AO1524" s="9">
        <v>6.2625077999999999E-3</v>
      </c>
      <c r="AP1524" s="9">
        <v>2.7419430999999999</v>
      </c>
      <c r="AQ1524" s="9">
        <v>293.63099999999997</v>
      </c>
      <c r="AR1524" s="9">
        <v>44.599693000000002</v>
      </c>
      <c r="AS1524" s="9">
        <v>37.399099999999997</v>
      </c>
      <c r="AT1524" s="9">
        <v>1.0006789</v>
      </c>
      <c r="AU1524" s="9">
        <v>12.720318000000001</v>
      </c>
      <c r="AV1524" s="9">
        <v>14.322982</v>
      </c>
      <c r="AW1524" s="9">
        <v>0.2216419</v>
      </c>
      <c r="AX1524" s="12">
        <f ca="1">IFERROR(__xludf.DUMMYFUNCTION("1-(PERCENTRANK(FILTER(AG:AG, $A:$A=$A1524), $AG1524))"),0.659)</f>
        <v>0.65900000000000003</v>
      </c>
      <c r="AY1524" s="13">
        <f ca="1">IFERROR(__xludf.DUMMYFUNCTION("PERCENTRANK(FILTER(K:K, $A:$A=$A1524), $K1524)"),0.692)</f>
        <v>0.69199999999999995</v>
      </c>
      <c r="AZ1524" s="13">
        <f ca="1">IFERROR(__xludf.DUMMYFUNCTION("PERCENTRANK(FILTER(I:I, $A:$A=$A1524), $I1524)"),0.484)</f>
        <v>0.48399999999999999</v>
      </c>
      <c r="BA1524" s="12">
        <f ca="1">IFERROR(__xludf.DUMMYFUNCTION("PERCENTRANK(FILTER(AI:AI, $A:$A=$A1524), $AI1524)"),0.551)</f>
        <v>0.55100000000000005</v>
      </c>
      <c r="BB1524" s="13">
        <f ca="1">IFERROR(__xludf.DUMMYFUNCTION("PERCENTRANK(FILTER(AT:AT, $A:$A=$A1524), $AT1524)"),0.634)</f>
        <v>0.63400000000000001</v>
      </c>
      <c r="BC1524" s="13">
        <f ca="1">IFERROR(__xludf.DUMMYFUNCTION("PERCENTRANK(FILTER(AU:AU, $A:$A=$A1524), $AU1524)"),0.053)</f>
        <v>5.2999999999999999E-2</v>
      </c>
      <c r="BM1524" s="9">
        <v>5.0523947999999999E-2</v>
      </c>
      <c r="BN1524" s="9">
        <v>4.1704547000000002E-2</v>
      </c>
      <c r="BO1524" s="9">
        <v>1.7662338</v>
      </c>
      <c r="BP1524" s="9">
        <v>12.948052000000001</v>
      </c>
      <c r="BQ1524" s="9">
        <v>0.79153406999999998</v>
      </c>
      <c r="BR1524" s="9">
        <v>4.6193179999999998</v>
      </c>
      <c r="BS1524" s="9">
        <v>9.9941910000000007</v>
      </c>
      <c r="BT1524" s="9">
        <v>8.2460769999999997</v>
      </c>
      <c r="BU1524" s="9">
        <v>1.9172761</v>
      </c>
      <c r="BV1524" s="9">
        <v>3.5926982999999999</v>
      </c>
      <c r="BW1524" s="9">
        <v>12.477423</v>
      </c>
      <c r="BX1524" s="9">
        <v>7.1170726000000002</v>
      </c>
      <c r="BY1524" s="9">
        <v>7.9563126999999998</v>
      </c>
      <c r="BZ1524" s="9">
        <v>4.5117060000000002</v>
      </c>
      <c r="CA1524" s="9">
        <v>57.923614999999998</v>
      </c>
      <c r="CB1524" s="9">
        <v>83.48854</v>
      </c>
      <c r="CC1524" s="9">
        <v>54.322322999999997</v>
      </c>
      <c r="CD1524" s="9">
        <v>86.824240000000003</v>
      </c>
    </row>
    <row r="1525" spans="1:82" ht="15.75" hidden="1" customHeight="1" x14ac:dyDescent="0.2">
      <c r="A1525" s="9" t="s">
        <v>106</v>
      </c>
      <c r="B1525" s="9" t="s">
        <v>3689</v>
      </c>
      <c r="C1525" s="9">
        <v>5194</v>
      </c>
      <c r="D1525" s="9">
        <v>127</v>
      </c>
      <c r="E1525" s="9">
        <v>223.92550787565099</v>
      </c>
      <c r="F1525" s="9">
        <v>251</v>
      </c>
      <c r="G1525" s="9">
        <v>276.47318000000001</v>
      </c>
      <c r="H1525" s="9">
        <v>66</v>
      </c>
      <c r="I1525" s="16">
        <v>4.6689052589609797E-5</v>
      </c>
      <c r="J1525" s="9">
        <v>2852.08076650355</v>
      </c>
      <c r="K1525" s="9">
        <v>6.3601722175192696</v>
      </c>
      <c r="L1525" s="9">
        <v>0.135804286702915</v>
      </c>
      <c r="M1525" s="9">
        <v>1.65886821260679E-4</v>
      </c>
      <c r="N1525" s="9">
        <v>0.50597609561752899</v>
      </c>
      <c r="O1525" s="9">
        <v>0.80993574814664504</v>
      </c>
      <c r="P1525" s="9" t="s">
        <v>3690</v>
      </c>
      <c r="Q1525" s="9">
        <v>183052113</v>
      </c>
      <c r="R1525" s="9" t="s">
        <v>312</v>
      </c>
      <c r="S1525" s="9" t="s">
        <v>3691</v>
      </c>
      <c r="T1525" s="9">
        <v>35.500475530537699</v>
      </c>
      <c r="U1525" s="9">
        <v>-120.660739604337</v>
      </c>
      <c r="V1525" s="9">
        <v>128</v>
      </c>
      <c r="W1525" s="9">
        <v>115</v>
      </c>
      <c r="X1525" s="9">
        <v>18021.8206609195</v>
      </c>
      <c r="Z1525" s="9">
        <v>12664.898849256901</v>
      </c>
      <c r="AB1525" s="9">
        <v>5356.9218116625698</v>
      </c>
      <c r="AC1525" s="9">
        <v>10922.834332360801</v>
      </c>
      <c r="AD1525" s="9">
        <v>4831.41124186874</v>
      </c>
      <c r="AE1525" s="9">
        <v>1.09485302032048E-2</v>
      </c>
      <c r="AF1525" s="9">
        <v>3.0814774709142499E-3</v>
      </c>
      <c r="AG1525" s="9">
        <v>1530</v>
      </c>
      <c r="AH1525" s="9">
        <v>0.88914514</v>
      </c>
      <c r="AI1525" s="9">
        <v>3.6125891000000001</v>
      </c>
      <c r="AJ1525" s="9">
        <v>2</v>
      </c>
      <c r="AK1525" s="9">
        <v>2.2046611</v>
      </c>
      <c r="AL1525" s="9">
        <v>6.4275722999999996</v>
      </c>
      <c r="AM1525" s="9">
        <v>-0.18553918999999999</v>
      </c>
      <c r="AN1525" s="9">
        <v>7.9470189999999996E-3</v>
      </c>
      <c r="AO1525" s="9">
        <v>6.3617159999999999E-3</v>
      </c>
      <c r="AP1525" s="9">
        <v>1.0596657</v>
      </c>
      <c r="AQ1525" s="9">
        <v>297.47528</v>
      </c>
      <c r="AR1525" s="9">
        <v>38.824157999999997</v>
      </c>
      <c r="AS1525" s="9">
        <v>33.055840000000003</v>
      </c>
      <c r="AT1525" s="9">
        <v>1.1635302999999999</v>
      </c>
      <c r="AU1525" s="9">
        <v>14.585319500000001</v>
      </c>
      <c r="AV1525" s="9">
        <v>15.42817</v>
      </c>
      <c r="AW1525" s="9">
        <v>2.699284</v>
      </c>
      <c r="AX1525" s="12">
        <f ca="1">IFERROR(__xludf.DUMMYFUNCTION("1-(PERCENTRANK(FILTER(AG:AG, $A:$A=$A1525), $AG1525))"),0.657999999999999)</f>
        <v>0.65799999999999903</v>
      </c>
      <c r="AY1525" s="13">
        <f ca="1">IFERROR(__xludf.DUMMYFUNCTION("PERCENTRANK(FILTER(K:K, $A:$A=$A1525), $K1525)"),0.698)</f>
        <v>0.69799999999999995</v>
      </c>
      <c r="AZ1525" s="13">
        <f ca="1">IFERROR(__xludf.DUMMYFUNCTION("PERCENTRANK(FILTER(I:I, $A:$A=$A1525), $I1525)"),0.597)</f>
        <v>0.59699999999999998</v>
      </c>
      <c r="BA1525" s="12">
        <f ca="1">IFERROR(__xludf.DUMMYFUNCTION("PERCENTRANK(FILTER(AI:AI, $A:$A=$A1525), $AI1525)"),0.128)</f>
        <v>0.128</v>
      </c>
      <c r="BB1525" s="13">
        <f ca="1">IFERROR(__xludf.DUMMYFUNCTION("PERCENTRANK(FILTER(AT:AT, $A:$A=$A1525), $AT1525)"),0.844)</f>
        <v>0.84399999999999997</v>
      </c>
      <c r="BC1525" s="13">
        <f ca="1">IFERROR(__xludf.DUMMYFUNCTION("PERCENTRANK(FILTER(AU:AU, $A:$A=$A1525), $AU1525)"),0.408)</f>
        <v>0.40799999999999997</v>
      </c>
      <c r="BM1525" s="9">
        <v>0.19308855999999999</v>
      </c>
      <c r="BN1525" s="9">
        <v>1.2582782000000001E-2</v>
      </c>
      <c r="BO1525" s="9">
        <v>2.0097086000000002</v>
      </c>
      <c r="BP1525" s="9">
        <v>16.456309999999998</v>
      </c>
      <c r="BQ1525" s="9">
        <v>0.22761590000000001</v>
      </c>
      <c r="BR1525" s="9">
        <v>1.6622517000000001</v>
      </c>
      <c r="BS1525" s="9">
        <v>8.0277130000000003</v>
      </c>
      <c r="BT1525" s="9">
        <v>8.0549979999999994</v>
      </c>
      <c r="BU1525" s="9">
        <v>1.9401424</v>
      </c>
      <c r="BV1525" s="9">
        <v>3.5932559999999998</v>
      </c>
      <c r="BW1525" s="9">
        <v>13.626480000000001</v>
      </c>
      <c r="BX1525" s="9">
        <v>9.9546899999999994</v>
      </c>
      <c r="BY1525" s="9">
        <v>10.124321999999999</v>
      </c>
      <c r="BZ1525" s="9">
        <v>6.7719389999999997</v>
      </c>
      <c r="CA1525" s="9">
        <v>47.230277999999998</v>
      </c>
      <c r="CB1525" s="9">
        <v>65.748980000000003</v>
      </c>
      <c r="CC1525" s="9">
        <v>49.034706</v>
      </c>
      <c r="CD1525" s="9">
        <v>68.460350000000005</v>
      </c>
    </row>
    <row r="1526" spans="1:82" ht="15.75" customHeight="1" x14ac:dyDescent="0.2">
      <c r="A1526" s="9" t="s">
        <v>73</v>
      </c>
      <c r="B1526" s="9" t="s">
        <v>3800</v>
      </c>
      <c r="C1526" s="9">
        <v>2148</v>
      </c>
      <c r="D1526" s="9">
        <v>259</v>
      </c>
      <c r="E1526" s="9">
        <v>569.527573159035</v>
      </c>
      <c r="F1526" s="9">
        <v>1199</v>
      </c>
      <c r="G1526" s="9">
        <v>869.50963999999999</v>
      </c>
      <c r="H1526" s="9">
        <v>241</v>
      </c>
      <c r="I1526" s="16">
        <v>7.2811134830402205E-5</v>
      </c>
      <c r="J1526" s="9">
        <v>611.730344456951</v>
      </c>
      <c r="K1526" s="9">
        <v>14.2489572157029</v>
      </c>
      <c r="L1526" s="9">
        <v>4.2338952946896699E-2</v>
      </c>
      <c r="M1526" s="9">
        <v>5.0420300080080901E-4</v>
      </c>
      <c r="N1526" s="9">
        <v>0.21601334445371101</v>
      </c>
      <c r="O1526" s="9">
        <v>0.65499857003393303</v>
      </c>
      <c r="P1526" s="9" t="s">
        <v>3801</v>
      </c>
      <c r="Q1526" s="9">
        <v>152261105</v>
      </c>
      <c r="R1526" s="9" t="s">
        <v>2744</v>
      </c>
      <c r="S1526" s="9">
        <v>19910</v>
      </c>
      <c r="T1526" s="9">
        <v>38.631300197014198</v>
      </c>
      <c r="U1526" s="9">
        <v>-120.85426938901099</v>
      </c>
      <c r="V1526" s="9">
        <v>338</v>
      </c>
      <c r="W1526" s="9">
        <v>438</v>
      </c>
      <c r="X1526" s="9">
        <v>66869.841240138107</v>
      </c>
      <c r="Y1526" s="15">
        <f>X1526/1609.34</f>
        <v>41.551096250722722</v>
      </c>
      <c r="Z1526" s="9">
        <v>32811.968205125901</v>
      </c>
      <c r="AA1526" s="15">
        <f>Z1526/1609.34</f>
        <v>20.388462478485529</v>
      </c>
      <c r="AB1526" s="9">
        <v>34057.873035012199</v>
      </c>
      <c r="AC1526" s="9">
        <v>32811.968205125901</v>
      </c>
      <c r="AD1526" s="9">
        <v>34057.873035012199</v>
      </c>
      <c r="AE1526" s="9">
        <v>0.121512923192995</v>
      </c>
      <c r="AF1526" s="9">
        <v>1.7547483494126902E-2</v>
      </c>
      <c r="AG1526" s="9">
        <v>797</v>
      </c>
      <c r="AH1526" s="9">
        <v>2.0554214000000002</v>
      </c>
      <c r="AI1526" s="9">
        <v>5.8099920000000003</v>
      </c>
      <c r="AJ1526" s="9">
        <v>2.855102</v>
      </c>
      <c r="AK1526" s="9">
        <v>2.2920090000000002</v>
      </c>
      <c r="AL1526" s="9">
        <v>6.7291822000000003</v>
      </c>
      <c r="AM1526" s="9">
        <v>1.3626434000000001</v>
      </c>
      <c r="AN1526" s="9">
        <v>2.8142856000000001E-2</v>
      </c>
      <c r="AO1526" s="9">
        <v>6.0278390000000001E-3</v>
      </c>
      <c r="AP1526" s="9">
        <v>2.4948423000000002</v>
      </c>
      <c r="AQ1526" s="9">
        <v>296.38522</v>
      </c>
      <c r="AR1526" s="9">
        <v>45.620069999999998</v>
      </c>
      <c r="AS1526" s="9">
        <v>32.052930000000003</v>
      </c>
      <c r="AT1526" s="9">
        <v>1.2848006000000001</v>
      </c>
      <c r="AU1526" s="9">
        <v>12.677816</v>
      </c>
      <c r="AV1526" s="9">
        <v>14.392735999999999</v>
      </c>
      <c r="AW1526" s="9">
        <v>0.88347005999999995</v>
      </c>
      <c r="AX1526" s="12">
        <f ca="1">IFERROR(__xludf.DUMMYFUNCTION("1-(PERCENTRANK(FILTER(AG:AG, $A:$A=$A1574), $AG1574))"),0.498)</f>
        <v>0.498</v>
      </c>
      <c r="AY1526" s="13">
        <f ca="1">IFERROR(__xludf.DUMMYFUNCTION("PERCENTRANK(FILTER(K:K, $A:$A=$A1574), $K1574)"),0.494)</f>
        <v>0.49399999999999999</v>
      </c>
      <c r="AZ1526" s="13">
        <f ca="1">IFERROR(__xludf.DUMMYFUNCTION("PERCENTRANK(FILTER(I:I, $A:$A=$A1574), $I1574)"),0.441)</f>
        <v>0.441</v>
      </c>
      <c r="BA1526" s="12">
        <f ca="1">IFERROR(__xludf.DUMMYFUNCTION("PERCENTRANK(FILTER(AI:AI, $A:$A=$A1574), $AI1574)"),0.144)</f>
        <v>0.14399999999999999</v>
      </c>
      <c r="BB1526" s="13">
        <f ca="1">IFERROR(__xludf.DUMMYFUNCTION("PERCENTRANK(FILTER(AT:AT, $A:$A=$A1574), $AT1574)"),0.466)</f>
        <v>0.46600000000000003</v>
      </c>
      <c r="BC1526" s="13">
        <f ca="1">IFERROR(__xludf.DUMMYFUNCTION("PERCENTRANK(FILTER(AU:AU, $A:$A=$A1574), $AU1574)"),0.771)</f>
        <v>0.77100000000000002</v>
      </c>
      <c r="BM1526" s="9">
        <v>0.11352988</v>
      </c>
      <c r="BN1526" s="9">
        <v>2.4444443999999999E-2</v>
      </c>
      <c r="BO1526" s="9">
        <v>2.5454545</v>
      </c>
      <c r="BP1526" s="9">
        <v>17.636364</v>
      </c>
      <c r="BQ1526" s="9">
        <v>3.8109446</v>
      </c>
      <c r="BR1526" s="9">
        <v>5.5777780000000003</v>
      </c>
      <c r="BS1526" s="9">
        <v>8.9433699999999998</v>
      </c>
      <c r="BT1526" s="9">
        <v>6.5597595999999996</v>
      </c>
      <c r="BU1526" s="9">
        <v>2.4065118000000001</v>
      </c>
      <c r="BV1526" s="9">
        <v>4.2438529999999997</v>
      </c>
      <c r="BW1526" s="9">
        <v>12.367478999999999</v>
      </c>
      <c r="BX1526" s="9">
        <v>6.2712116</v>
      </c>
      <c r="BY1526" s="9">
        <v>8.5817569999999996</v>
      </c>
      <c r="BZ1526" s="9">
        <v>4.2551249999999996</v>
      </c>
      <c r="CA1526" s="9">
        <v>53.115752999999998</v>
      </c>
      <c r="CB1526" s="9">
        <v>77.012200000000007</v>
      </c>
      <c r="CC1526" s="9">
        <v>55.267944</v>
      </c>
      <c r="CD1526" s="9">
        <v>88.131399999999999</v>
      </c>
    </row>
    <row r="1527" spans="1:82" ht="15.75" hidden="1" customHeight="1" x14ac:dyDescent="0.2">
      <c r="A1527" s="9" t="s">
        <v>77</v>
      </c>
      <c r="B1527" s="9" t="s">
        <v>3694</v>
      </c>
      <c r="C1527" s="9">
        <v>7221</v>
      </c>
      <c r="D1527" s="9">
        <v>281</v>
      </c>
      <c r="E1527" s="9">
        <v>450.39875746924798</v>
      </c>
      <c r="F1527" s="9">
        <v>508</v>
      </c>
      <c r="G1527" s="9">
        <v>540.55449999999996</v>
      </c>
      <c r="H1527" s="9">
        <v>71</v>
      </c>
      <c r="I1527" s="16">
        <v>9.8019474458390393E-5</v>
      </c>
      <c r="J1527" s="9">
        <v>0.15968094785652401</v>
      </c>
      <c r="K1527" s="9">
        <v>2.5473179582675698</v>
      </c>
      <c r="L1527" s="11">
        <v>1.7720579463026E-5</v>
      </c>
      <c r="M1527" s="9">
        <v>1.6522103258504399E-4</v>
      </c>
      <c r="N1527" s="9">
        <v>0.55314960629921195</v>
      </c>
      <c r="O1527" s="9">
        <v>0.83321617673639603</v>
      </c>
      <c r="P1527" s="9" t="s">
        <v>3695</v>
      </c>
      <c r="Q1527" s="9">
        <v>43311102</v>
      </c>
      <c r="R1527" s="9" t="s">
        <v>112</v>
      </c>
      <c r="S1527" s="9">
        <v>948</v>
      </c>
      <c r="T1527" s="9">
        <v>38.910916834780203</v>
      </c>
      <c r="U1527" s="9">
        <v>-122.646184660554</v>
      </c>
      <c r="V1527" s="9">
        <v>111</v>
      </c>
      <c r="W1527" s="9">
        <v>169</v>
      </c>
      <c r="X1527" s="9">
        <v>22389.5004873449</v>
      </c>
      <c r="Z1527" s="9">
        <v>12598.6340709708</v>
      </c>
      <c r="AB1527" s="9">
        <v>9790.8664163740305</v>
      </c>
      <c r="AC1527" s="9">
        <v>9863.4506803722707</v>
      </c>
      <c r="AD1527" s="9">
        <v>8767.28569843277</v>
      </c>
      <c r="AE1527" s="9">
        <v>1.17306933135381E-2</v>
      </c>
      <c r="AF1527" s="9">
        <v>6.9593826865457196E-3</v>
      </c>
      <c r="AG1527" s="9">
        <v>1532</v>
      </c>
      <c r="AH1527" s="9">
        <v>8.1525440000000007</v>
      </c>
      <c r="AI1527" s="9">
        <v>23.123505000000002</v>
      </c>
      <c r="AJ1527" s="9">
        <v>2</v>
      </c>
      <c r="AK1527" s="9">
        <v>2.9206834000000002</v>
      </c>
      <c r="AL1527" s="9">
        <v>7.8983536000000001</v>
      </c>
      <c r="AM1527" s="9">
        <v>-1.6989737</v>
      </c>
      <c r="AN1527" s="9">
        <v>4.3037039999999999E-2</v>
      </c>
      <c r="AO1527" s="9">
        <v>6.0729206999999997E-3</v>
      </c>
      <c r="AP1527" s="9">
        <v>2.0302083</v>
      </c>
      <c r="AQ1527" s="9">
        <v>296.49919999999997</v>
      </c>
      <c r="AR1527" s="9">
        <v>41.317950000000003</v>
      </c>
      <c r="AS1527" s="9">
        <v>32.006830000000001</v>
      </c>
      <c r="AT1527" s="9">
        <v>1.2156342</v>
      </c>
      <c r="AU1527" s="9">
        <v>13.907125000000001</v>
      </c>
      <c r="AV1527" s="9">
        <v>15.449892</v>
      </c>
      <c r="AW1527" s="9">
        <v>0.73767289999999996</v>
      </c>
      <c r="AX1527" s="12">
        <f ca="1">IFERROR(__xludf.DUMMYFUNCTION("1-(PERCENTRANK(FILTER(AG:AG, $A:$A=$A1527), $AG1527))"),0.35)</f>
        <v>0.35</v>
      </c>
      <c r="AY1527" s="13">
        <f ca="1">IFERROR(__xludf.DUMMYFUNCTION("PERCENTRANK(FILTER(K:K, $A:$A=$A1527), $K1527)"),0.327)</f>
        <v>0.32700000000000001</v>
      </c>
      <c r="AZ1527" s="13">
        <f ca="1">IFERROR(__xludf.DUMMYFUNCTION("PERCENTRANK(FILTER(I:I, $A:$A=$A1527), $I1527)"),0.52)</f>
        <v>0.52</v>
      </c>
      <c r="BA1527" s="12">
        <f ca="1">IFERROR(__xludf.DUMMYFUNCTION("PERCENTRANK(FILTER(AI:AI, $A:$A=$A1527), $AI1527)"),0.684)</f>
        <v>0.68400000000000005</v>
      </c>
      <c r="BB1527" s="13">
        <f ca="1">IFERROR(__xludf.DUMMYFUNCTION("PERCENTRANK(FILTER(AT:AT, $A:$A=$A1527), $AT1527)"),0.899)</f>
        <v>0.89900000000000002</v>
      </c>
      <c r="BC1527" s="13">
        <f ca="1">IFERROR(__xludf.DUMMYFUNCTION("PERCENTRANK(FILTER(AU:AU, $A:$A=$A1527), $AU1527)"),0.125)</f>
        <v>0.125</v>
      </c>
      <c r="BM1527" s="9">
        <v>0.16172639999999999</v>
      </c>
      <c r="BN1527" s="9">
        <v>4.8592594000000003E-2</v>
      </c>
      <c r="BO1527" s="9">
        <v>3.2692307999999999</v>
      </c>
      <c r="BP1527" s="9">
        <v>15.576923000000001</v>
      </c>
      <c r="BQ1527" s="9">
        <v>4.0820740000000004</v>
      </c>
      <c r="BR1527" s="9">
        <v>3.7629630000000001</v>
      </c>
      <c r="BS1527" s="9">
        <v>9.5781220000000005</v>
      </c>
      <c r="BT1527" s="9">
        <v>7.0580582999999999</v>
      </c>
      <c r="BU1527" s="9">
        <v>2.3200721999999998</v>
      </c>
      <c r="BV1527" s="9">
        <v>4.0379709999999998</v>
      </c>
      <c r="BW1527" s="9">
        <v>13.428667000000001</v>
      </c>
      <c r="BX1527" s="9">
        <v>7.5806722999999998</v>
      </c>
      <c r="BY1527" s="9">
        <v>8.3026084999999998</v>
      </c>
      <c r="BZ1527" s="9">
        <v>4.6058535999999997</v>
      </c>
      <c r="CA1527" s="9">
        <v>53.272007000000002</v>
      </c>
      <c r="CB1527" s="9">
        <v>75.94641</v>
      </c>
      <c r="CC1527" s="9">
        <v>51.176032999999997</v>
      </c>
      <c r="CD1527" s="9">
        <v>82.550060000000002</v>
      </c>
    </row>
    <row r="1528" spans="1:82" ht="15.75" hidden="1" customHeight="1" x14ac:dyDescent="0.2">
      <c r="A1528" s="9" t="s">
        <v>77</v>
      </c>
      <c r="B1528" s="9" t="s">
        <v>3696</v>
      </c>
      <c r="C1528" s="9">
        <v>3121</v>
      </c>
      <c r="D1528" s="9">
        <v>10</v>
      </c>
      <c r="E1528" s="9">
        <v>15.177044826849601</v>
      </c>
      <c r="F1528" s="9">
        <v>39</v>
      </c>
      <c r="G1528" s="9">
        <v>31.639171999999999</v>
      </c>
      <c r="H1528" s="9">
        <v>11</v>
      </c>
      <c r="I1528" s="10">
        <v>1.03706044187261E-4</v>
      </c>
      <c r="J1528" s="9">
        <v>120.133870862791</v>
      </c>
      <c r="K1528" s="9">
        <v>2.21508037857711</v>
      </c>
      <c r="L1528" s="9">
        <v>1.37241007362825E-2</v>
      </c>
      <c r="M1528" s="9">
        <v>1.6485381828798299E-4</v>
      </c>
      <c r="N1528" s="9">
        <v>0.256410256410256</v>
      </c>
      <c r="O1528" s="9">
        <v>0.47969159934281302</v>
      </c>
      <c r="P1528" s="9" t="s">
        <v>3697</v>
      </c>
      <c r="Q1528" s="9">
        <v>42721104</v>
      </c>
      <c r="R1528" s="9" t="s">
        <v>3698</v>
      </c>
      <c r="S1528" s="9">
        <v>78372</v>
      </c>
      <c r="T1528" s="9">
        <v>38.297230098572498</v>
      </c>
      <c r="U1528" s="9">
        <v>-122.50410846035101</v>
      </c>
      <c r="V1528" s="9">
        <v>289</v>
      </c>
      <c r="W1528" s="9">
        <v>333</v>
      </c>
      <c r="X1528" s="9">
        <v>50691.818892818199</v>
      </c>
      <c r="Z1528" s="9">
        <v>27765.302271506302</v>
      </c>
      <c r="AB1528" s="9">
        <v>22926.516621311799</v>
      </c>
      <c r="AC1528" s="9">
        <v>26611.517779712201</v>
      </c>
      <c r="AD1528" s="9">
        <v>21270.677162722299</v>
      </c>
      <c r="AE1528" s="9">
        <v>1.81339200116781E-3</v>
      </c>
      <c r="AF1528" s="9">
        <v>1.14076648605987E-3</v>
      </c>
      <c r="AG1528" s="9">
        <v>1533</v>
      </c>
      <c r="AH1528" s="9">
        <v>4.5115790000000002</v>
      </c>
      <c r="AI1528" s="9">
        <v>12.090317000000001</v>
      </c>
      <c r="AJ1528" s="9">
        <v>2</v>
      </c>
      <c r="AK1528" s="9">
        <v>2.9611641999999998</v>
      </c>
      <c r="AL1528" s="9">
        <v>7.4360843000000001</v>
      </c>
      <c r="AM1528" s="9">
        <v>-0.70149139999999999</v>
      </c>
      <c r="AN1528" s="9">
        <v>4.7241379999999999E-2</v>
      </c>
      <c r="AO1528" s="9">
        <v>6.7350680000000003E-3</v>
      </c>
      <c r="AP1528" s="9">
        <v>3.1337769999999998</v>
      </c>
      <c r="AQ1528" s="9">
        <v>295.34246999999999</v>
      </c>
      <c r="AR1528" s="9">
        <v>34.259112999999999</v>
      </c>
      <c r="AS1528" s="9">
        <v>31.000278000000002</v>
      </c>
      <c r="AT1528" s="9">
        <v>0.96684945</v>
      </c>
      <c r="AU1528" s="9">
        <v>15.238733999999999</v>
      </c>
      <c r="AV1528" s="9">
        <v>17.079103</v>
      </c>
      <c r="AW1528" s="9">
        <v>1.4483012</v>
      </c>
      <c r="AX1528" s="12">
        <f ca="1">IFERROR(__xludf.DUMMYFUNCTION("1-(PERCENTRANK(FILTER(AG:AG, $A:$A=$A1528), $AG1528))"),0.348)</f>
        <v>0.34799999999999998</v>
      </c>
      <c r="AY1528" s="13">
        <f ca="1">IFERROR(__xludf.DUMMYFUNCTION("PERCENTRANK(FILTER(K:K, $A:$A=$A1528), $K1528)"),0.292)</f>
        <v>0.29199999999999998</v>
      </c>
      <c r="AZ1528" s="13">
        <f ca="1">IFERROR(__xludf.DUMMYFUNCTION("PERCENTRANK(FILTER(I:I, $A:$A=$A1528), $I1528)"),0.573)</f>
        <v>0.57299999999999995</v>
      </c>
      <c r="BA1528" s="12">
        <f ca="1">IFERROR(__xludf.DUMMYFUNCTION("PERCENTRANK(FILTER(AI:AI, $A:$A=$A1528), $AI1528)"),0.309)</f>
        <v>0.309</v>
      </c>
      <c r="BB1528" s="13">
        <f ca="1">IFERROR(__xludf.DUMMYFUNCTION("PERCENTRANK(FILTER(AT:AT, $A:$A=$A1528), $AT1528)"),0.597)</f>
        <v>0.59699999999999998</v>
      </c>
      <c r="BC1528" s="13">
        <f ca="1">IFERROR(__xludf.DUMMYFUNCTION("PERCENTRANK(FILTER(AU:AU, $A:$A=$A1528), $AU1528)"),0.389)</f>
        <v>0.38900000000000001</v>
      </c>
      <c r="BM1528" s="9">
        <v>0.10419032</v>
      </c>
      <c r="BN1528" s="9">
        <v>4.9827587E-2</v>
      </c>
      <c r="BO1528" s="9">
        <v>2.3073929999999998</v>
      </c>
      <c r="BP1528" s="9">
        <v>15.972763</v>
      </c>
      <c r="BQ1528" s="9">
        <v>2.8497536E-2</v>
      </c>
      <c r="BR1528" s="9">
        <v>9.6059114000000001E-2</v>
      </c>
      <c r="BS1528" s="9">
        <v>9.2337884999999993</v>
      </c>
      <c r="BT1528" s="9">
        <v>7.7708626000000001</v>
      </c>
      <c r="BU1528" s="9">
        <v>1.84951</v>
      </c>
      <c r="BV1528" s="9">
        <v>3.4520029999999999</v>
      </c>
      <c r="BW1528" s="9">
        <v>14.960661</v>
      </c>
      <c r="BX1528" s="9">
        <v>10.299854</v>
      </c>
      <c r="BY1528" s="9">
        <v>10.634194000000001</v>
      </c>
      <c r="BZ1528" s="9">
        <v>7.3840250000000003</v>
      </c>
      <c r="CA1528" s="9">
        <v>49.587124000000003</v>
      </c>
      <c r="CB1528" s="9">
        <v>68.802499999999995</v>
      </c>
      <c r="CC1528" s="9">
        <v>42.460808</v>
      </c>
      <c r="CD1528" s="9">
        <v>66.443089999999998</v>
      </c>
    </row>
    <row r="1529" spans="1:82" ht="15.75" hidden="1" customHeight="1" x14ac:dyDescent="0.2">
      <c r="A1529" s="9" t="s">
        <v>77</v>
      </c>
      <c r="B1529" s="9" t="s">
        <v>3699</v>
      </c>
      <c r="C1529" s="9">
        <v>2706</v>
      </c>
      <c r="D1529" s="9">
        <v>134</v>
      </c>
      <c r="E1529" s="9">
        <v>252.90650584946101</v>
      </c>
      <c r="F1529" s="9">
        <v>284</v>
      </c>
      <c r="G1529" s="9">
        <v>319.75772000000001</v>
      </c>
      <c r="H1529" s="9">
        <v>43</v>
      </c>
      <c r="I1529" s="16">
        <v>5.5823295380917402E-5</v>
      </c>
      <c r="J1529" s="9">
        <v>0.15808625960599301</v>
      </c>
      <c r="K1529" s="9">
        <v>4.1624868424795496</v>
      </c>
      <c r="L1529" s="11">
        <v>7.5875163673249502E-6</v>
      </c>
      <c r="M1529" s="9">
        <v>1.64788820152511E-4</v>
      </c>
      <c r="N1529" s="9">
        <v>0.471830985915492</v>
      </c>
      <c r="O1529" s="9">
        <v>0.79093166257327396</v>
      </c>
      <c r="P1529" s="9" t="s">
        <v>3700</v>
      </c>
      <c r="Q1529" s="9">
        <v>42981101</v>
      </c>
      <c r="R1529" s="9" t="s">
        <v>2578</v>
      </c>
      <c r="S1529" s="9">
        <v>900</v>
      </c>
      <c r="T1529" s="9">
        <v>39.046772485941702</v>
      </c>
      <c r="U1529" s="9">
        <v>-123.685014492859</v>
      </c>
      <c r="V1529" s="9">
        <v>262</v>
      </c>
      <c r="W1529" s="9">
        <v>226</v>
      </c>
      <c r="X1529" s="9">
        <v>48739.908219145997</v>
      </c>
      <c r="Z1529" s="9">
        <v>33079.2875920199</v>
      </c>
      <c r="AB1529" s="9">
        <v>15660.620627126</v>
      </c>
      <c r="AC1529" s="9">
        <v>9529.0572863727903</v>
      </c>
      <c r="AD1529" s="9">
        <v>2869.2154208095599</v>
      </c>
      <c r="AE1529" s="9">
        <v>7.0859192665579896E-3</v>
      </c>
      <c r="AF1529" s="9">
        <v>2.4004017013794501E-3</v>
      </c>
      <c r="AG1529" s="9">
        <v>1534</v>
      </c>
      <c r="AH1529" s="9">
        <v>6.0354232999999997</v>
      </c>
      <c r="AI1529" s="9">
        <v>14.153947000000001</v>
      </c>
      <c r="AJ1529" s="9">
        <v>2</v>
      </c>
      <c r="AK1529" s="9">
        <v>3.447924</v>
      </c>
      <c r="AL1529" s="9">
        <v>8.4005770000000002</v>
      </c>
      <c r="AM1529" s="9">
        <v>-0.61387086000000002</v>
      </c>
      <c r="AN1529" s="9">
        <v>2.4605262999999999E-2</v>
      </c>
      <c r="AO1529" s="9">
        <v>6.8805063999999999E-3</v>
      </c>
      <c r="AP1529" s="9">
        <v>2.7007246</v>
      </c>
      <c r="AQ1529" s="9">
        <v>289.84714000000002</v>
      </c>
      <c r="AR1529" s="9">
        <v>19.120752</v>
      </c>
      <c r="AS1529" s="9">
        <v>23.053535</v>
      </c>
      <c r="AT1529" s="9">
        <v>0.41323409999999999</v>
      </c>
      <c r="AU1529" s="9">
        <v>18.867138000000001</v>
      </c>
      <c r="AV1529" s="9">
        <v>21.079046000000002</v>
      </c>
      <c r="AW1529" s="9">
        <v>1.4543632</v>
      </c>
      <c r="AX1529" s="12">
        <f ca="1">IFERROR(__xludf.DUMMYFUNCTION("1-(PERCENTRANK(FILTER(AG:AG, $A:$A=$A1529), $AG1529))"),0.346)</f>
        <v>0.34599999999999997</v>
      </c>
      <c r="AY1529" s="13">
        <f ca="1">IFERROR(__xludf.DUMMYFUNCTION("PERCENTRANK(FILTER(K:K, $A:$A=$A1529), $K1529)"),0.477)</f>
        <v>0.47699999999999998</v>
      </c>
      <c r="AZ1529" s="13">
        <f ca="1">IFERROR(__xludf.DUMMYFUNCTION("PERCENTRANK(FILTER(I:I, $A:$A=$A1529), $I1529)"),0.077)</f>
        <v>7.6999999999999999E-2</v>
      </c>
      <c r="BA1529" s="12">
        <f ca="1">IFERROR(__xludf.DUMMYFUNCTION("PERCENTRANK(FILTER(AI:AI, $A:$A=$A1529), $AI1529)"),0.392)</f>
        <v>0.39200000000000002</v>
      </c>
      <c r="BB1529" s="13">
        <f ca="1">IFERROR(__xludf.DUMMYFUNCTION("PERCENTRANK(FILTER(AT:AT, $A:$A=$A1529), $AT1529)"),0.055)</f>
        <v>5.5E-2</v>
      </c>
      <c r="BC1529" s="13">
        <f ca="1">IFERROR(__xludf.DUMMYFUNCTION("PERCENTRANK(FILTER(AU:AU, $A:$A=$A1529), $AU1529)"),0.93)</f>
        <v>0.93</v>
      </c>
      <c r="BM1529" s="9">
        <v>0.11088219000000001</v>
      </c>
      <c r="BN1529" s="9">
        <v>6.7359020000000006E-2</v>
      </c>
      <c r="BO1529" s="9">
        <v>1.5</v>
      </c>
      <c r="BP1529" s="9">
        <v>11.962963</v>
      </c>
      <c r="BQ1529" s="9">
        <v>0.40427629999999998</v>
      </c>
      <c r="BR1529" s="9">
        <v>1.8684210999999999</v>
      </c>
      <c r="BS1529" s="9">
        <v>13.650297999999999</v>
      </c>
      <c r="BT1529" s="9">
        <v>11.546853</v>
      </c>
      <c r="BU1529" s="9">
        <v>1.2861967000000001</v>
      </c>
      <c r="BV1529" s="9">
        <v>2.0077630000000002</v>
      </c>
      <c r="BW1529" s="9">
        <v>18.810977999999999</v>
      </c>
      <c r="BX1529" s="9">
        <v>14.718102</v>
      </c>
      <c r="BY1529" s="9">
        <v>13.710072</v>
      </c>
      <c r="BZ1529" s="9">
        <v>9.8865160000000003</v>
      </c>
      <c r="CA1529" s="9">
        <v>47.472763</v>
      </c>
      <c r="CB1529" s="9">
        <v>55.352629999999998</v>
      </c>
      <c r="CC1529" s="9">
        <v>28.289867000000001</v>
      </c>
      <c r="CD1529" s="9">
        <v>45.588386999999997</v>
      </c>
    </row>
    <row r="1530" spans="1:82" ht="15.75" hidden="1" customHeight="1" x14ac:dyDescent="0.2">
      <c r="A1530" s="9" t="s">
        <v>113</v>
      </c>
      <c r="B1530" s="9" t="s">
        <v>3701</v>
      </c>
      <c r="C1530" s="9">
        <v>894</v>
      </c>
      <c r="D1530" s="9">
        <v>50</v>
      </c>
      <c r="E1530" s="9">
        <v>111.707127638953</v>
      </c>
      <c r="F1530" s="9">
        <v>453</v>
      </c>
      <c r="G1530" s="9">
        <v>274.44042999999999</v>
      </c>
      <c r="H1530" s="9">
        <v>63</v>
      </c>
      <c r="I1530" s="16">
        <v>9.0818593254504994E-5</v>
      </c>
      <c r="J1530" s="9">
        <v>3.7818049858743701E-2</v>
      </c>
      <c r="K1530" s="9">
        <v>3.3051980945654198</v>
      </c>
      <c r="L1530" s="11">
        <v>3.4345820877998401E-6</v>
      </c>
      <c r="M1530" s="9">
        <v>1.6476184398181901E-4</v>
      </c>
      <c r="N1530" s="9">
        <v>0.11037527593818899</v>
      </c>
      <c r="O1530" s="9">
        <v>0.40703597413162401</v>
      </c>
      <c r="P1530" s="9" t="s">
        <v>3702</v>
      </c>
      <c r="Q1530" s="9">
        <v>163781705</v>
      </c>
      <c r="R1530" s="9" t="s">
        <v>714</v>
      </c>
      <c r="S1530" s="9">
        <v>90374</v>
      </c>
      <c r="T1530" s="9">
        <v>37.959311787202601</v>
      </c>
      <c r="U1530" s="9">
        <v>-120.401886777325</v>
      </c>
      <c r="V1530" s="9">
        <v>79</v>
      </c>
      <c r="W1530" s="9">
        <v>96</v>
      </c>
      <c r="X1530" s="9">
        <v>13098.3958545186</v>
      </c>
      <c r="Z1530" s="9">
        <v>7135.3674876059404</v>
      </c>
      <c r="AB1530" s="9">
        <v>5963.0283669126502</v>
      </c>
      <c r="AC1530" s="9">
        <v>6578.4615269322603</v>
      </c>
      <c r="AD1530" s="9">
        <v>5919.9230513210696</v>
      </c>
      <c r="AE1530" s="9">
        <v>1.03799961708546E-2</v>
      </c>
      <c r="AF1530" s="9">
        <v>5.7215713750338104E-3</v>
      </c>
      <c r="AG1530" s="9">
        <v>1535</v>
      </c>
      <c r="AH1530" s="9">
        <v>3.705552</v>
      </c>
      <c r="AI1530" s="9">
        <v>9.1635810000000006</v>
      </c>
      <c r="AJ1530" s="9">
        <v>2</v>
      </c>
      <c r="AK1530" s="9">
        <v>2.0617554</v>
      </c>
      <c r="AL1530" s="9">
        <v>5.3288859999999998</v>
      </c>
      <c r="AM1530" s="9">
        <v>1.3272546999999999</v>
      </c>
      <c r="AN1530" s="9">
        <v>4.5612246000000002E-2</v>
      </c>
      <c r="AO1530" s="9">
        <v>6.128919E-3</v>
      </c>
      <c r="AP1530" s="9">
        <v>2.0110543000000001</v>
      </c>
      <c r="AQ1530" s="9">
        <v>296.7638</v>
      </c>
      <c r="AR1530" s="9">
        <v>41.80979</v>
      </c>
      <c r="AS1530" s="9">
        <v>33.557456999999999</v>
      </c>
      <c r="AT1530" s="9">
        <v>1.2257144</v>
      </c>
      <c r="AU1530" s="9">
        <v>13.792820000000001</v>
      </c>
      <c r="AV1530" s="9">
        <v>15.251462</v>
      </c>
      <c r="AW1530" s="9">
        <v>4.8691982999999999</v>
      </c>
      <c r="AX1530" s="12">
        <f ca="1">IFERROR(__xludf.DUMMYFUNCTION("1-(PERCENTRANK(FILTER(AG:AG, $A:$A=$A1530), $AG1530))"),0.348)</f>
        <v>0.34799999999999998</v>
      </c>
      <c r="AY1530" s="13">
        <f ca="1">IFERROR(__xludf.DUMMYFUNCTION("PERCENTRANK(FILTER(K:K, $A:$A=$A1530), $K1530)"),0.159)</f>
        <v>0.159</v>
      </c>
      <c r="AZ1530" s="13">
        <f ca="1">IFERROR(__xludf.DUMMYFUNCTION("PERCENTRANK(FILTER(I:I, $A:$A=$A1530), $I1530)"),0.865)</f>
        <v>0.86499999999999999</v>
      </c>
      <c r="BA1530" s="12">
        <f ca="1">IFERROR(__xludf.DUMMYFUNCTION("PERCENTRANK(FILTER(AI:AI, $A:$A=$A1530), $AI1530)"),0.472)</f>
        <v>0.47199999999999998</v>
      </c>
      <c r="BB1530" s="13">
        <f ca="1">IFERROR(__xludf.DUMMYFUNCTION("PERCENTRANK(FILTER(AT:AT, $A:$A=$A1530), $AT1530)"),0.31)</f>
        <v>0.31</v>
      </c>
      <c r="BC1530" s="13">
        <f ca="1">IFERROR(__xludf.DUMMYFUNCTION("PERCENTRANK(FILTER(AU:AU, $A:$A=$A1530), $AU1530)"),0.998)</f>
        <v>0.998</v>
      </c>
      <c r="BM1530" s="9">
        <v>0.17751591</v>
      </c>
      <c r="BN1530" s="9">
        <v>8.3163269999999997E-2</v>
      </c>
      <c r="BO1530" s="9">
        <v>2.4477612999999998</v>
      </c>
      <c r="BP1530" s="9">
        <v>19.611940000000001</v>
      </c>
      <c r="BQ1530" s="9">
        <v>1.2433673000000001</v>
      </c>
      <c r="BR1530" s="9">
        <v>4.6224489999999996</v>
      </c>
      <c r="BS1530" s="9">
        <v>10.831261</v>
      </c>
      <c r="BT1530" s="9">
        <v>8.0510289999999998</v>
      </c>
      <c r="BU1530" s="9">
        <v>2.081947</v>
      </c>
      <c r="BV1530" s="9">
        <v>3.8603108000000002</v>
      </c>
      <c r="BW1530" s="9">
        <v>13.641662</v>
      </c>
      <c r="BX1530" s="9">
        <v>7.4799689999999996</v>
      </c>
      <c r="BY1530" s="9">
        <v>9.6532619999999998</v>
      </c>
      <c r="BZ1530" s="9">
        <v>4.926545</v>
      </c>
      <c r="CA1530" s="9">
        <v>47.866770000000002</v>
      </c>
      <c r="CB1530" s="9">
        <v>82.369879999999995</v>
      </c>
      <c r="CC1530" s="9">
        <v>49.820545000000003</v>
      </c>
      <c r="CD1530" s="9">
        <v>83.400760000000005</v>
      </c>
    </row>
    <row r="1531" spans="1:82" ht="15.75" hidden="1" customHeight="1" x14ac:dyDescent="0.2">
      <c r="A1531" s="9" t="s">
        <v>106</v>
      </c>
      <c r="B1531" s="9" t="s">
        <v>3703</v>
      </c>
      <c r="C1531" s="9">
        <v>2675</v>
      </c>
      <c r="D1531" s="9">
        <v>20</v>
      </c>
      <c r="E1531" s="9">
        <v>43.662679640372502</v>
      </c>
      <c r="F1531" s="9">
        <v>96</v>
      </c>
      <c r="G1531" s="9">
        <v>87.942850000000007</v>
      </c>
      <c r="H1531" s="9">
        <v>16</v>
      </c>
      <c r="I1531" s="16">
        <v>2.60011325963205E-5</v>
      </c>
      <c r="J1531" s="9">
        <v>175.237391169457</v>
      </c>
      <c r="K1531" s="9">
        <v>11.718364433647301</v>
      </c>
      <c r="L1531" s="9">
        <v>4.5584534981874198E-3</v>
      </c>
      <c r="M1531" s="9">
        <v>1.6465423852808601E-4</v>
      </c>
      <c r="N1531" s="9">
        <v>0.20833333333333301</v>
      </c>
      <c r="O1531" s="9">
        <v>0.49648926014212003</v>
      </c>
      <c r="P1531" s="9" t="s">
        <v>3704</v>
      </c>
      <c r="Q1531" s="9">
        <v>182631104</v>
      </c>
      <c r="R1531" s="9" t="s">
        <v>3705</v>
      </c>
      <c r="S1531" s="9" t="s">
        <v>3706</v>
      </c>
      <c r="T1531" s="9">
        <v>35.214981870773201</v>
      </c>
      <c r="U1531" s="9">
        <v>-120.614326972821</v>
      </c>
      <c r="V1531" s="9">
        <v>112</v>
      </c>
      <c r="W1531" s="9">
        <v>46</v>
      </c>
      <c r="X1531" s="9">
        <v>13139.1495680603</v>
      </c>
      <c r="Z1531" s="9">
        <v>10945.8906153997</v>
      </c>
      <c r="AB1531" s="9">
        <v>2193.2589526606098</v>
      </c>
      <c r="AC1531" s="9">
        <v>5741.8427690368599</v>
      </c>
      <c r="AD1531" s="9">
        <v>385.80046255242002</v>
      </c>
      <c r="AE1531" s="9">
        <v>2.63446781644938E-3</v>
      </c>
      <c r="AF1531" s="9">
        <v>4.1601812154112801E-4</v>
      </c>
      <c r="AG1531" s="9">
        <v>1536</v>
      </c>
      <c r="AH1531" s="9">
        <v>1.3150628</v>
      </c>
      <c r="AI1531" s="9">
        <v>4.3895229999999996</v>
      </c>
      <c r="AJ1531" s="9">
        <v>2</v>
      </c>
      <c r="AK1531" s="9">
        <v>2.0355762999999998</v>
      </c>
      <c r="AL1531" s="9">
        <v>7.0869904000000004</v>
      </c>
      <c r="AM1531" s="9">
        <v>-2.6838552999999998</v>
      </c>
      <c r="AN1531" s="9">
        <v>9.4736839999999996E-3</v>
      </c>
      <c r="AO1531" s="9">
        <v>7.1544596000000004E-3</v>
      </c>
      <c r="AP1531" s="9">
        <v>1.0522819000000001</v>
      </c>
      <c r="AQ1531" s="9">
        <v>295.76452999999998</v>
      </c>
      <c r="AR1531" s="9">
        <v>34.087359999999997</v>
      </c>
      <c r="AS1531" s="9">
        <v>31.335495000000002</v>
      </c>
      <c r="AT1531" s="9">
        <v>0.88045656999999999</v>
      </c>
      <c r="AU1531" s="9">
        <v>15.337515</v>
      </c>
      <c r="AV1531" s="9">
        <v>16.216346999999999</v>
      </c>
      <c r="AW1531" s="9">
        <v>1.8865544999999999</v>
      </c>
      <c r="AX1531" s="12">
        <f ca="1">IFERROR(__xludf.DUMMYFUNCTION("1-(PERCENTRANK(FILTER(AG:AG, $A:$A=$A1531), $AG1531))"),0.656)</f>
        <v>0.65600000000000003</v>
      </c>
      <c r="AY1531" s="13">
        <f ca="1">IFERROR(__xludf.DUMMYFUNCTION("PERCENTRANK(FILTER(K:K, $A:$A=$A1531), $K1531)"),0.85)</f>
        <v>0.85</v>
      </c>
      <c r="AZ1531" s="13">
        <f ca="1">IFERROR(__xludf.DUMMYFUNCTION("PERCENTRANK(FILTER(I:I, $A:$A=$A1531), $I1531)"),0.227)</f>
        <v>0.22700000000000001</v>
      </c>
      <c r="BA1531" s="12">
        <f ca="1">IFERROR(__xludf.DUMMYFUNCTION("PERCENTRANK(FILTER(AI:AI, $A:$A=$A1531), $AI1531)"),0.201)</f>
        <v>0.20100000000000001</v>
      </c>
      <c r="BB1531" s="13">
        <f ca="1">IFERROR(__xludf.DUMMYFUNCTION("PERCENTRANK(FILTER(AT:AT, $A:$A=$A1531), $AT1531)"),0.348)</f>
        <v>0.34799999999999998</v>
      </c>
      <c r="BC1531" s="13">
        <f ca="1">IFERROR(__xludf.DUMMYFUNCTION("PERCENTRANK(FILTER(AU:AU, $A:$A=$A1531), $AU1531)"),0.566)</f>
        <v>0.56599999999999995</v>
      </c>
      <c r="BM1531" s="9">
        <v>0.13121893000000001</v>
      </c>
      <c r="BN1531" s="9">
        <v>1.3859649E-2</v>
      </c>
      <c r="BO1531" s="9">
        <v>1.5625</v>
      </c>
      <c r="BP1531" s="9">
        <v>10.3125</v>
      </c>
      <c r="BQ1531" s="9">
        <v>0.61614029999999997</v>
      </c>
      <c r="BR1531" s="9">
        <v>1.6842105000000001</v>
      </c>
      <c r="BS1531" s="9">
        <v>9.380274</v>
      </c>
      <c r="BT1531" s="9">
        <v>8.9569644999999998</v>
      </c>
      <c r="BU1531" s="9">
        <v>1.8587556999999999</v>
      </c>
      <c r="BV1531" s="9">
        <v>3.2376193999999998</v>
      </c>
      <c r="BW1531" s="9">
        <v>14.097659999999999</v>
      </c>
      <c r="BX1531" s="9">
        <v>12.595691</v>
      </c>
      <c r="BY1531" s="9">
        <v>10.669053999999999</v>
      </c>
      <c r="BZ1531" s="9">
        <v>9.1295500000000001</v>
      </c>
      <c r="CA1531" s="9">
        <v>53.212200000000003</v>
      </c>
      <c r="CB1531" s="9">
        <v>57.940185999999997</v>
      </c>
      <c r="CC1531" s="9">
        <v>46.001860000000001</v>
      </c>
      <c r="CD1531" s="9">
        <v>54.489049999999999</v>
      </c>
    </row>
    <row r="1532" spans="1:82" ht="15.75" hidden="1" customHeight="1" x14ac:dyDescent="0.2">
      <c r="A1532" s="9" t="s">
        <v>77</v>
      </c>
      <c r="B1532" s="9" t="s">
        <v>3707</v>
      </c>
      <c r="C1532" s="9">
        <v>453</v>
      </c>
      <c r="D1532" s="9">
        <v>188</v>
      </c>
      <c r="E1532" s="9">
        <v>335.37163230381498</v>
      </c>
      <c r="F1532" s="9">
        <v>535</v>
      </c>
      <c r="G1532" s="9">
        <v>448.23755</v>
      </c>
      <c r="H1532" s="9">
        <v>97</v>
      </c>
      <c r="I1532" s="16">
        <v>7.32544977676973E-5</v>
      </c>
      <c r="J1532" s="9">
        <v>58.388453491965002</v>
      </c>
      <c r="K1532" s="9">
        <v>3.9318454098807698</v>
      </c>
      <c r="L1532" s="9">
        <v>3.3838125485151698E-3</v>
      </c>
      <c r="M1532" s="9">
        <v>1.6458271475339401E-4</v>
      </c>
      <c r="N1532" s="9">
        <v>0.351401869158878</v>
      </c>
      <c r="O1532" s="9">
        <v>0.74820066542977703</v>
      </c>
      <c r="P1532" s="9" t="s">
        <v>3708</v>
      </c>
      <c r="Q1532" s="9">
        <v>43311102</v>
      </c>
      <c r="R1532" s="9" t="s">
        <v>112</v>
      </c>
      <c r="S1532" s="9">
        <v>596</v>
      </c>
      <c r="T1532" s="9">
        <v>38.940570713232802</v>
      </c>
      <c r="U1532" s="9">
        <v>-122.78003545096099</v>
      </c>
      <c r="V1532" s="9">
        <v>275</v>
      </c>
      <c r="W1532" s="9">
        <v>516</v>
      </c>
      <c r="X1532" s="9">
        <v>45927.771763733603</v>
      </c>
      <c r="Z1532" s="9">
        <v>21540.367232161701</v>
      </c>
      <c r="AB1532" s="9">
        <v>24387.404531571901</v>
      </c>
      <c r="AC1532" s="9">
        <v>15791.959482067399</v>
      </c>
      <c r="AD1532" s="9">
        <v>15501.901931206001</v>
      </c>
      <c r="AE1532" s="9">
        <v>1.59645233310792E-2</v>
      </c>
      <c r="AF1532" s="9">
        <v>7.1056862834666303E-3</v>
      </c>
      <c r="AG1532" s="9">
        <v>1537</v>
      </c>
      <c r="AH1532" s="9">
        <v>2.7357391999999998</v>
      </c>
      <c r="AI1532" s="9">
        <v>7.6202845999999997</v>
      </c>
      <c r="AJ1532" s="9">
        <v>2</v>
      </c>
      <c r="AK1532" s="9">
        <v>2.2668781</v>
      </c>
      <c r="AL1532" s="9">
        <v>6.7226705999999998</v>
      </c>
      <c r="AM1532" s="9">
        <v>-1.5047558999999999</v>
      </c>
      <c r="AN1532" s="9">
        <v>1.6481480999999999E-2</v>
      </c>
      <c r="AO1532" s="9">
        <v>6.1378893000000002E-3</v>
      </c>
      <c r="AP1532" s="9">
        <v>2.4065479999999999</v>
      </c>
      <c r="AQ1532" s="9">
        <v>296.26404000000002</v>
      </c>
      <c r="AR1532" s="9">
        <v>41.626739999999998</v>
      </c>
      <c r="AS1532" s="9">
        <v>36.580150000000003</v>
      </c>
      <c r="AT1532" s="9">
        <v>1.2239618000000001</v>
      </c>
      <c r="AU1532" s="9">
        <v>13.723046999999999</v>
      </c>
      <c r="AV1532" s="9">
        <v>15.536324</v>
      </c>
      <c r="AW1532" s="9">
        <v>7.4831839999999996</v>
      </c>
      <c r="AX1532" s="12">
        <f ca="1">IFERROR(__xludf.DUMMYFUNCTION("1-(PERCENTRANK(FILTER(AG:AG, $A:$A=$A1532), $AG1532))"),0.345)</f>
        <v>0.34499999999999997</v>
      </c>
      <c r="AY1532" s="13">
        <f ca="1">IFERROR(__xludf.DUMMYFUNCTION("PERCENTRANK(FILTER(K:K, $A:$A=$A1532), $K1532)"),0.454)</f>
        <v>0.45400000000000001</v>
      </c>
      <c r="AZ1532" s="13">
        <f ca="1">IFERROR(__xludf.DUMMYFUNCTION("PERCENTRANK(FILTER(I:I, $A:$A=$A1532), $I1532)"),0.246)</f>
        <v>0.246</v>
      </c>
      <c r="BA1532" s="12">
        <f ca="1">IFERROR(__xludf.DUMMYFUNCTION("PERCENTRANK(FILTER(AI:AI, $A:$A=$A1532), $AI1532)"),0.087)</f>
        <v>8.6999999999999994E-2</v>
      </c>
      <c r="BB1532" s="13">
        <f ca="1">IFERROR(__xludf.DUMMYFUNCTION("PERCENTRANK(FILTER(AT:AT, $A:$A=$A1532), $AT1532)"),0.92)</f>
        <v>0.92</v>
      </c>
      <c r="BC1532" s="13">
        <f ca="1">IFERROR(__xludf.DUMMYFUNCTION("PERCENTRANK(FILTER(AU:AU, $A:$A=$A1532), $AU1532)"),0.099)</f>
        <v>9.9000000000000005E-2</v>
      </c>
      <c r="BM1532" s="9">
        <v>0.32873467000000001</v>
      </c>
      <c r="BN1532" s="9">
        <v>2.5555555000000001E-2</v>
      </c>
      <c r="BO1532" s="9">
        <v>3.5</v>
      </c>
      <c r="BP1532" s="9">
        <v>16.492308000000001</v>
      </c>
      <c r="BQ1532" s="9">
        <v>2.0571758999999998</v>
      </c>
      <c r="BR1532" s="9">
        <v>2.4768520000000001</v>
      </c>
      <c r="BS1532" s="9">
        <v>10.338734000000001</v>
      </c>
      <c r="BT1532" s="9">
        <v>8.5474200000000007</v>
      </c>
      <c r="BU1532" s="9">
        <v>2.3541748999999998</v>
      </c>
      <c r="BV1532" s="9">
        <v>4.0823627</v>
      </c>
      <c r="BW1532" s="9">
        <v>13.292209</v>
      </c>
      <c r="BX1532" s="9">
        <v>7.2493124</v>
      </c>
      <c r="BY1532" s="9">
        <v>8.3909859999999998</v>
      </c>
      <c r="BZ1532" s="9">
        <v>4.4760695000000004</v>
      </c>
      <c r="CA1532" s="9">
        <v>59.466540000000002</v>
      </c>
      <c r="CB1532" s="9">
        <v>90.323650000000001</v>
      </c>
      <c r="CC1532" s="9">
        <v>51.607250000000001</v>
      </c>
      <c r="CD1532" s="9">
        <v>85.233320000000006</v>
      </c>
    </row>
    <row r="1533" spans="1:82" ht="15.75" hidden="1" customHeight="1" x14ac:dyDescent="0.2">
      <c r="A1533" s="9" t="s">
        <v>91</v>
      </c>
      <c r="B1533" s="9" t="s">
        <v>3709</v>
      </c>
      <c r="C1533" s="9">
        <v>3207</v>
      </c>
      <c r="D1533" s="9">
        <v>43</v>
      </c>
      <c r="E1533" s="9">
        <v>116.180426714674</v>
      </c>
      <c r="F1533" s="9">
        <v>129</v>
      </c>
      <c r="G1533" s="9">
        <v>167.91517999999999</v>
      </c>
      <c r="H1533" s="9">
        <v>18</v>
      </c>
      <c r="I1533" s="16">
        <v>6.6121192099267794E-5</v>
      </c>
      <c r="J1533" s="9">
        <v>3.7817748747058802E-2</v>
      </c>
      <c r="K1533" s="9">
        <v>4.4128144070506004</v>
      </c>
      <c r="L1533" s="11">
        <v>2.5005546296661201E-6</v>
      </c>
      <c r="M1533" s="9">
        <v>1.64347466099772E-4</v>
      </c>
      <c r="N1533" s="9">
        <v>0.33333333333333298</v>
      </c>
      <c r="O1533" s="9">
        <v>0.69189950075582196</v>
      </c>
      <c r="P1533" s="9" t="s">
        <v>3710</v>
      </c>
      <c r="Q1533" s="9">
        <v>43201101</v>
      </c>
      <c r="R1533" s="9" t="s">
        <v>1486</v>
      </c>
      <c r="S1533" s="9" t="s">
        <v>98</v>
      </c>
      <c r="T1533" s="9">
        <v>38.1196802451637</v>
      </c>
      <c r="U1533" s="9">
        <v>-122.614164297084</v>
      </c>
      <c r="V1533" s="9">
        <v>360</v>
      </c>
      <c r="W1533" s="9">
        <v>1280</v>
      </c>
      <c r="X1533" s="9">
        <v>90219.558495166595</v>
      </c>
      <c r="Z1533" s="9">
        <v>19354.556046600101</v>
      </c>
      <c r="AB1533" s="9">
        <v>70865.002448566505</v>
      </c>
      <c r="AC1533" s="9">
        <v>1888.10686230701</v>
      </c>
      <c r="AD1533" s="9">
        <v>3969.3966366529298</v>
      </c>
      <c r="AE1533" s="9">
        <v>2.95825438979591E-3</v>
      </c>
      <c r="AF1533" s="9">
        <v>1.19018145778682E-3</v>
      </c>
      <c r="AG1533" s="9">
        <v>1538</v>
      </c>
      <c r="AH1533" s="9">
        <v>2.5385909999999998</v>
      </c>
      <c r="AI1533" s="9">
        <v>9.6673360000000006</v>
      </c>
      <c r="AJ1533" s="9">
        <v>2</v>
      </c>
      <c r="AK1533" s="9">
        <v>2.5342571999999999</v>
      </c>
      <c r="AL1533" s="9">
        <v>6.6778592999999997</v>
      </c>
      <c r="AM1533" s="9">
        <v>-2.1515170000000001</v>
      </c>
      <c r="AN1533" s="9">
        <v>2.3636363000000001E-2</v>
      </c>
      <c r="AO1533" s="9">
        <v>7.0862262999999998E-3</v>
      </c>
      <c r="AP1533" s="9">
        <v>2.174382</v>
      </c>
      <c r="AQ1533" s="9">
        <v>296.13742000000002</v>
      </c>
      <c r="AR1533" s="9">
        <v>31.872489999999999</v>
      </c>
      <c r="AS1533" s="9">
        <v>29.989439000000001</v>
      </c>
      <c r="AT1533" s="9">
        <v>0.95264919999999997</v>
      </c>
      <c r="AU1533" s="9">
        <v>15.713282</v>
      </c>
      <c r="AV1533" s="9">
        <v>17.314807999999999</v>
      </c>
      <c r="AW1533" s="9">
        <v>30.432549000000002</v>
      </c>
      <c r="AX1533" s="12">
        <f ca="1">IFERROR(__xludf.DUMMYFUNCTION("1-(PERCENTRANK(FILTER(AG:AG, $A:$A=$A1533), $AG1533))"),0.78)</f>
        <v>0.78</v>
      </c>
      <c r="AY1533" s="13">
        <f ca="1">IFERROR(__xludf.DUMMYFUNCTION("PERCENTRANK(FILTER(K:K, $A:$A=$A1533), $K1533)"),0.782)</f>
        <v>0.78200000000000003</v>
      </c>
      <c r="AZ1533" s="13">
        <f ca="1">IFERROR(__xludf.DUMMYFUNCTION("PERCENTRANK(FILTER(I:I, $A:$A=$A1533), $I1533)"),0.65)</f>
        <v>0.65</v>
      </c>
      <c r="BA1533" s="12">
        <f ca="1">IFERROR(__xludf.DUMMYFUNCTION("PERCENTRANK(FILTER(AI:AI, $A:$A=$A1533), $AI1533)"),0.339)</f>
        <v>0.33900000000000002</v>
      </c>
      <c r="BB1533" s="13">
        <f ca="1">IFERROR(__xludf.DUMMYFUNCTION("PERCENTRANK(FILTER(AT:AT, $A:$A=$A1533), $AT1533)"),0.644)</f>
        <v>0.64400000000000002</v>
      </c>
      <c r="BC1533" s="13">
        <f ca="1">IFERROR(__xludf.DUMMYFUNCTION("PERCENTRANK(FILTER(AU:AU, $A:$A=$A1533), $AU1533)"),0.755)</f>
        <v>0.755</v>
      </c>
      <c r="BM1533" s="9">
        <v>0.49137697000000002</v>
      </c>
      <c r="BN1533" s="9">
        <v>3.757576E-2</v>
      </c>
      <c r="BO1533" s="9">
        <v>4.9090910000000001</v>
      </c>
      <c r="BP1533" s="9">
        <v>19.681818</v>
      </c>
      <c r="BQ1533" s="9">
        <v>2.4909089999999998</v>
      </c>
      <c r="BR1533" s="9">
        <v>3.9090910000000001</v>
      </c>
      <c r="BS1533" s="9">
        <v>10.857555</v>
      </c>
      <c r="BT1533" s="9">
        <v>9.3660929999999993</v>
      </c>
      <c r="BU1533" s="9">
        <v>1.9266403000000001</v>
      </c>
      <c r="BV1533" s="9">
        <v>3.538427</v>
      </c>
      <c r="BW1533" s="9">
        <v>14.266984000000001</v>
      </c>
      <c r="BX1533" s="9">
        <v>12.267697</v>
      </c>
      <c r="BY1533" s="9">
        <v>11.824168999999999</v>
      </c>
      <c r="BZ1533" s="9">
        <v>8.7536199999999997</v>
      </c>
      <c r="CA1533" s="9">
        <v>54.466636999999999</v>
      </c>
      <c r="CB1533" s="9">
        <v>61.430045999999997</v>
      </c>
      <c r="CC1533" s="9">
        <v>43.414319999999996</v>
      </c>
      <c r="CD1533" s="9">
        <v>56.695239999999998</v>
      </c>
    </row>
    <row r="1534" spans="1:82" ht="15.75" hidden="1" customHeight="1" x14ac:dyDescent="0.2">
      <c r="A1534" s="9" t="s">
        <v>106</v>
      </c>
      <c r="B1534" s="9" t="s">
        <v>3711</v>
      </c>
      <c r="C1534" s="9">
        <v>730</v>
      </c>
      <c r="D1534" s="9">
        <v>919</v>
      </c>
      <c r="E1534" s="9">
        <v>1794.1974716505299</v>
      </c>
      <c r="F1534" s="9">
        <v>2076</v>
      </c>
      <c r="G1534" s="9">
        <v>2474.6538</v>
      </c>
      <c r="H1534" s="9">
        <v>240</v>
      </c>
      <c r="I1534" s="16">
        <v>5.6331506717318299E-5</v>
      </c>
      <c r="J1534" s="9">
        <v>393.75115558655699</v>
      </c>
      <c r="K1534" s="9">
        <v>2.18793109590478</v>
      </c>
      <c r="L1534" s="9">
        <v>1.61664490546202E-2</v>
      </c>
      <c r="M1534" s="11">
        <v>7.5445853219798396E-5</v>
      </c>
      <c r="N1534" s="9">
        <v>0.44267822736030799</v>
      </c>
      <c r="O1534" s="9">
        <v>0.72502968513001997</v>
      </c>
      <c r="P1534" s="9" t="s">
        <v>3712</v>
      </c>
      <c r="Q1534" s="9">
        <v>83242105</v>
      </c>
      <c r="R1534" s="9" t="s">
        <v>1043</v>
      </c>
      <c r="S1534" s="9" t="s">
        <v>3713</v>
      </c>
      <c r="T1534" s="9">
        <v>37.092914608824699</v>
      </c>
      <c r="U1534" s="9">
        <v>-121.647227679946</v>
      </c>
      <c r="V1534" s="9">
        <v>558</v>
      </c>
      <c r="W1534" s="9">
        <v>400</v>
      </c>
      <c r="X1534" s="9">
        <v>79197.825285470593</v>
      </c>
      <c r="Y1534" s="15">
        <f>X1534/1609.34</f>
        <v>49.211369434346125</v>
      </c>
      <c r="Z1534" s="9">
        <v>44144.644257372704</v>
      </c>
      <c r="AA1534" s="15">
        <f>Z1534/1609.34</f>
        <v>27.430278410635854</v>
      </c>
      <c r="AB1534" s="9">
        <v>35053.181028097897</v>
      </c>
      <c r="AC1534" s="9">
        <v>32979.669441634302</v>
      </c>
      <c r="AD1534" s="9">
        <v>25994.299839926101</v>
      </c>
      <c r="AE1534" s="9">
        <v>1.8107004772751598E-2</v>
      </c>
      <c r="AF1534" s="9">
        <v>1.3519561612156301E-2</v>
      </c>
      <c r="AG1534" s="9">
        <v>2046</v>
      </c>
      <c r="AH1534" s="9">
        <v>3.5067569999999999</v>
      </c>
      <c r="AI1534" s="9">
        <v>10.341604999999999</v>
      </c>
      <c r="AJ1534" s="9">
        <v>2.1635686999999999</v>
      </c>
      <c r="AK1534" s="9">
        <v>2.2297623</v>
      </c>
      <c r="AL1534" s="9">
        <v>6.4163684999999999</v>
      </c>
      <c r="AM1534" s="9">
        <v>-1.8040645</v>
      </c>
      <c r="AN1534" s="9">
        <v>2.5148699E-2</v>
      </c>
      <c r="AO1534" s="9">
        <v>6.8083572999999998E-3</v>
      </c>
      <c r="AP1534" s="9">
        <v>1.6322184</v>
      </c>
      <c r="AQ1534" s="9">
        <v>295.95844</v>
      </c>
      <c r="AR1534" s="9">
        <v>34.910336000000001</v>
      </c>
      <c r="AS1534" s="9">
        <v>29.638802999999999</v>
      </c>
      <c r="AT1534" s="9">
        <v>0.96176910000000004</v>
      </c>
      <c r="AU1534" s="9">
        <v>15.213728</v>
      </c>
      <c r="AV1534" s="9">
        <v>16.495284999999999</v>
      </c>
      <c r="AW1534" s="9">
        <v>3.2923781999999999</v>
      </c>
      <c r="AX1534" s="12">
        <f ca="1">IFERROR(__xludf.DUMMYFUNCTION("1-(PERCENTRANK(FILTER(AG:AG, $A:$A=$A1534), $AG1534))"),0.466999999999999)</f>
        <v>0.46699999999999903</v>
      </c>
      <c r="AY1534" s="13">
        <f ca="1">IFERROR(__xludf.DUMMYFUNCTION("PERCENTRANK(FILTER(K:K, $A:$A=$A1534), $K1534)"),0.416)</f>
        <v>0.41599999999999998</v>
      </c>
      <c r="AZ1534" s="13">
        <f ca="1">IFERROR(__xludf.DUMMYFUNCTION("PERCENTRANK(FILTER(I:I, $A:$A=$A1534), $I1534)"),0.678)</f>
        <v>0.67800000000000005</v>
      </c>
      <c r="BA1534" s="12">
        <f ca="1">IFERROR(__xludf.DUMMYFUNCTION("PERCENTRANK(FILTER(AI:AI, $A:$A=$A1534), $AI1534)"),0.538)</f>
        <v>0.53800000000000003</v>
      </c>
      <c r="BB1534" s="13">
        <f ca="1">IFERROR(__xludf.DUMMYFUNCTION("PERCENTRANK(FILTER(AT:AT, $A:$A=$A1534), $AT1534)"),0.467)</f>
        <v>0.46700000000000003</v>
      </c>
      <c r="BC1534" s="13">
        <f ca="1">IFERROR(__xludf.DUMMYFUNCTION("PERCENTRANK(FILTER(AU:AU, $A:$A=$A1534), $AU1534)"),0.546)</f>
        <v>0.54600000000000004</v>
      </c>
      <c r="BM1534" s="9">
        <v>0.20927612000000001</v>
      </c>
      <c r="BN1534" s="9">
        <v>4.3892417000000003E-2</v>
      </c>
      <c r="BO1534" s="9">
        <v>2.2154340000000001</v>
      </c>
      <c r="BP1534" s="9">
        <v>15.521034999999999</v>
      </c>
      <c r="BQ1534" s="9">
        <v>1.5156691</v>
      </c>
      <c r="BR1534" s="9">
        <v>3.8587359999999999</v>
      </c>
      <c r="BS1534" s="9">
        <v>8.7010670000000001</v>
      </c>
      <c r="BT1534" s="9">
        <v>7.9995975000000001</v>
      </c>
      <c r="BU1534" s="9">
        <v>1.872034</v>
      </c>
      <c r="BV1534" s="9">
        <v>3.5171893000000001</v>
      </c>
      <c r="BW1534" s="9">
        <v>14.543025999999999</v>
      </c>
      <c r="BX1534" s="9">
        <v>10.381116</v>
      </c>
      <c r="BY1534" s="9">
        <v>10.124001</v>
      </c>
      <c r="BZ1534" s="9">
        <v>6.5109110000000001</v>
      </c>
      <c r="CA1534" s="9">
        <v>48.470283999999999</v>
      </c>
      <c r="CB1534" s="9">
        <v>62.489494000000001</v>
      </c>
      <c r="CC1534" s="9">
        <v>44.565902999999999</v>
      </c>
      <c r="CD1534" s="9">
        <v>68.989990000000006</v>
      </c>
    </row>
    <row r="1535" spans="1:82" ht="15.75" hidden="1" customHeight="1" x14ac:dyDescent="0.2">
      <c r="A1535" s="9" t="s">
        <v>77</v>
      </c>
      <c r="B1535" s="9" t="s">
        <v>3714</v>
      </c>
      <c r="C1535" s="9">
        <v>6055</v>
      </c>
      <c r="D1535" s="9">
        <v>319</v>
      </c>
      <c r="E1535" s="9">
        <v>498.08937719065102</v>
      </c>
      <c r="F1535" s="9">
        <v>679</v>
      </c>
      <c r="G1535" s="9">
        <v>681.84630000000004</v>
      </c>
      <c r="H1535" s="9">
        <v>77</v>
      </c>
      <c r="I1535" s="10">
        <v>1.61679003780024E-4</v>
      </c>
      <c r="J1535" s="9">
        <v>3.78892622632334E-2</v>
      </c>
      <c r="K1535" s="9">
        <v>1.0553988115248401</v>
      </c>
      <c r="L1535" s="11">
        <v>6.1254512315419603E-6</v>
      </c>
      <c r="M1535" s="9">
        <v>1.6427349530302599E-4</v>
      </c>
      <c r="N1535" s="9">
        <v>0.46980854197348998</v>
      </c>
      <c r="O1535" s="9">
        <v>0.73050094624845696</v>
      </c>
      <c r="P1535" s="9" t="s">
        <v>3715</v>
      </c>
      <c r="Q1535" s="9">
        <v>192171101</v>
      </c>
      <c r="R1535" s="9" t="s">
        <v>470</v>
      </c>
      <c r="S1535" s="9">
        <v>91926</v>
      </c>
      <c r="T1535" s="9">
        <v>40.938205032953597</v>
      </c>
      <c r="U1535" s="9">
        <v>-123.84611298863901</v>
      </c>
      <c r="V1535" s="9">
        <v>57</v>
      </c>
      <c r="W1535" s="9">
        <v>59</v>
      </c>
      <c r="X1535" s="9">
        <v>21047.6068314187</v>
      </c>
      <c r="Z1535" s="9">
        <v>17080.264305858102</v>
      </c>
      <c r="AB1535" s="9">
        <v>3967.3425255606298</v>
      </c>
      <c r="AC1535" s="9">
        <v>7078.2934751070798</v>
      </c>
      <c r="AD1535" s="9">
        <v>2362.0352535603502</v>
      </c>
      <c r="AE1535" s="9">
        <v>1.2649059138333E-2</v>
      </c>
      <c r="AF1535" s="9">
        <v>1.24492832910618E-2</v>
      </c>
      <c r="AG1535" s="9">
        <v>1540</v>
      </c>
      <c r="AH1535" s="9">
        <v>10.663197</v>
      </c>
      <c r="AI1535" s="9">
        <v>22.755351999999998</v>
      </c>
      <c r="AJ1535" s="9">
        <v>2.0096153999999999</v>
      </c>
      <c r="AK1535" s="9">
        <v>2.27386</v>
      </c>
      <c r="AL1535" s="9">
        <v>7.8134030000000001</v>
      </c>
      <c r="AM1535" s="9">
        <v>-5.5772542999999999</v>
      </c>
      <c r="AN1535" s="9">
        <v>5.7980770000000001E-2</v>
      </c>
      <c r="AO1535" s="9">
        <v>6.2673073000000003E-3</v>
      </c>
      <c r="AP1535" s="9">
        <v>4.4177020000000002</v>
      </c>
      <c r="AQ1535" s="9">
        <v>293.34003000000001</v>
      </c>
      <c r="AR1535" s="9">
        <v>29.429521999999999</v>
      </c>
      <c r="AS1535" s="9">
        <v>28.226603999999998</v>
      </c>
      <c r="AT1535" s="9">
        <v>0.89803169999999999</v>
      </c>
      <c r="AU1535" s="9">
        <v>15.846765</v>
      </c>
      <c r="AV1535" s="9">
        <v>19.184294000000001</v>
      </c>
      <c r="AW1535" s="9">
        <v>0.85656200000000005</v>
      </c>
      <c r="AX1535" s="12">
        <f ca="1">IFERROR(__xludf.DUMMYFUNCTION("1-(PERCENTRANK(FILTER(AG:AG, $A:$A=$A1535), $AG1535))"),0.342999999999999)</f>
        <v>0.34299999999999897</v>
      </c>
      <c r="AY1535" s="13">
        <f ca="1">IFERROR(__xludf.DUMMYFUNCTION("PERCENTRANK(FILTER(K:K, $A:$A=$A1535), $K1535)"),0.157)</f>
        <v>0.157</v>
      </c>
      <c r="AZ1535" s="13">
        <f ca="1">IFERROR(__xludf.DUMMYFUNCTION("PERCENTRANK(FILTER(I:I, $A:$A=$A1535), $I1535)"),0.85)</f>
        <v>0.85</v>
      </c>
      <c r="BA1535" s="12">
        <f ca="1">IFERROR(__xludf.DUMMYFUNCTION("PERCENTRANK(FILTER(AI:AI, $A:$A=$A1535), $AI1535)"),0.674)</f>
        <v>0.67400000000000004</v>
      </c>
      <c r="BB1535" s="13">
        <f ca="1">IFERROR(__xludf.DUMMYFUNCTION("PERCENTRANK(FILTER(AT:AT, $A:$A=$A1535), $AT1535)"),0.522)</f>
        <v>0.52200000000000002</v>
      </c>
      <c r="BC1535" s="13">
        <f ca="1">IFERROR(__xludf.DUMMYFUNCTION("PERCENTRANK(FILTER(AU:AU, $A:$A=$A1535), $AU1535)"),0.481)</f>
        <v>0.48099999999999998</v>
      </c>
      <c r="BM1535" s="9">
        <v>0.13952175999999999</v>
      </c>
      <c r="BN1535" s="9">
        <v>2.6923077E-2</v>
      </c>
      <c r="BO1535" s="9">
        <v>1.53125</v>
      </c>
      <c r="BP1535" s="9">
        <v>15.65625</v>
      </c>
      <c r="BQ1535" s="9">
        <v>0.82990383999999995</v>
      </c>
      <c r="BR1535" s="9">
        <v>6.5288462999999997</v>
      </c>
      <c r="BS1535" s="9">
        <v>15.733506999999999</v>
      </c>
      <c r="BT1535" s="9">
        <v>12.454886</v>
      </c>
      <c r="BU1535" s="9">
        <v>1.9744259</v>
      </c>
      <c r="BV1535" s="9">
        <v>3.352722</v>
      </c>
      <c r="BW1535" s="9">
        <v>15.999165</v>
      </c>
      <c r="BX1535" s="9">
        <v>8.4211799999999997</v>
      </c>
      <c r="BY1535" s="9">
        <v>10.159250999999999</v>
      </c>
      <c r="BZ1535" s="9">
        <v>5.9202323000000003</v>
      </c>
      <c r="CA1535" s="9">
        <v>50.890186</v>
      </c>
      <c r="CB1535" s="9">
        <v>87.593665999999999</v>
      </c>
      <c r="CC1535" s="9">
        <v>40.399279999999997</v>
      </c>
      <c r="CD1535" s="9">
        <v>75.895629999999997</v>
      </c>
    </row>
    <row r="1536" spans="1:82" ht="15.75" hidden="1" customHeight="1" x14ac:dyDescent="0.2">
      <c r="A1536" s="9" t="s">
        <v>91</v>
      </c>
      <c r="B1536" s="9" t="s">
        <v>3716</v>
      </c>
      <c r="C1536" s="9">
        <v>932</v>
      </c>
      <c r="D1536" s="9">
        <v>0</v>
      </c>
      <c r="E1536" s="9">
        <v>0</v>
      </c>
      <c r="F1536" s="9">
        <v>6</v>
      </c>
      <c r="G1536" s="9">
        <v>2.9537792</v>
      </c>
      <c r="H1536" s="9">
        <v>3</v>
      </c>
      <c r="I1536" s="16">
        <v>1.0005701521246601E-5</v>
      </c>
      <c r="J1536" s="9">
        <v>719.52886018392405</v>
      </c>
      <c r="K1536" s="9">
        <v>27.472894668579102</v>
      </c>
      <c r="L1536" s="9">
        <v>8.5304051521613803E-3</v>
      </c>
      <c r="M1536" s="9">
        <v>1.6415228643988099E-4</v>
      </c>
      <c r="N1536" s="9">
        <v>0</v>
      </c>
      <c r="O1536" s="9">
        <v>0</v>
      </c>
      <c r="P1536" s="9" t="s">
        <v>3717</v>
      </c>
      <c r="Q1536" s="9">
        <v>13501108</v>
      </c>
      <c r="R1536" s="9" t="s">
        <v>3718</v>
      </c>
      <c r="S1536" s="9" t="s">
        <v>3719</v>
      </c>
      <c r="T1536" s="9">
        <v>37.6164347469471</v>
      </c>
      <c r="U1536" s="9">
        <v>-122.03191075827699</v>
      </c>
      <c r="V1536" s="9">
        <v>164</v>
      </c>
      <c r="W1536" s="9">
        <v>1194</v>
      </c>
      <c r="X1536" s="9">
        <v>58020.895824711399</v>
      </c>
      <c r="Z1536" s="9">
        <v>9799.7281046732005</v>
      </c>
      <c r="AB1536" s="9">
        <v>48221.167720038196</v>
      </c>
      <c r="AC1536" s="9">
        <v>434.20102963988802</v>
      </c>
      <c r="AD1536" s="9">
        <v>1872.35001177546</v>
      </c>
      <c r="AE1536" s="9">
        <v>4.9245685931964501E-4</v>
      </c>
      <c r="AF1536" s="11">
        <v>3.0017104563739798E-5</v>
      </c>
      <c r="AG1536" s="9">
        <v>1541</v>
      </c>
      <c r="AH1536" s="9">
        <v>2.0273080000000001</v>
      </c>
      <c r="AI1536" s="9">
        <v>4.9021186999999999</v>
      </c>
      <c r="AJ1536" s="9">
        <v>2</v>
      </c>
      <c r="AK1536" s="9">
        <v>2.2054648000000001</v>
      </c>
      <c r="AL1536" s="9">
        <v>5.4709453999999997</v>
      </c>
      <c r="AM1536" s="9">
        <v>-0.48305500000000001</v>
      </c>
      <c r="AN1536" s="9">
        <v>1.1111110999999999E-3</v>
      </c>
      <c r="AO1536" s="9">
        <v>7.0662950000000002E-3</v>
      </c>
      <c r="AP1536" s="9">
        <v>1.3094634999999999</v>
      </c>
      <c r="AQ1536" s="9">
        <v>293.97811999999999</v>
      </c>
      <c r="AR1536" s="9">
        <v>36.804394000000002</v>
      </c>
      <c r="AS1536" s="9">
        <v>33.425204999999998</v>
      </c>
      <c r="AT1536" s="9">
        <v>0.79805780000000004</v>
      </c>
      <c r="AU1536" s="9">
        <v>14.596562</v>
      </c>
      <c r="AV1536" s="9">
        <v>15.907112</v>
      </c>
      <c r="AW1536" s="9">
        <v>46.254190000000001</v>
      </c>
      <c r="AX1536" s="12">
        <f ca="1">IFERROR(__xludf.DUMMYFUNCTION("1-(PERCENTRANK(FILTER(AG:AG, $A:$A=$A1536), $AG1536))"),0.779)</f>
        <v>0.77900000000000003</v>
      </c>
      <c r="AY1536" s="13">
        <f ca="1">IFERROR(__xludf.DUMMYFUNCTION("PERCENTRANK(FILTER(K:K, $A:$A=$A1536), $K1536)"),0.972)</f>
        <v>0.97199999999999998</v>
      </c>
      <c r="AZ1536" s="13">
        <f ca="1">IFERROR(__xludf.DUMMYFUNCTION("PERCENTRANK(FILTER(I:I, $A:$A=$A1536), $I1536)"),0.015)</f>
        <v>1.4999999999999999E-2</v>
      </c>
      <c r="BA1536" s="12">
        <f ca="1">IFERROR(__xludf.DUMMYFUNCTION("PERCENTRANK(FILTER(AI:AI, $A:$A=$A1536), $AI1536)"),0.091)</f>
        <v>9.0999999999999998E-2</v>
      </c>
      <c r="BB1536" s="13">
        <f ca="1">IFERROR(__xludf.DUMMYFUNCTION("PERCENTRANK(FILTER(AT:AT, $A:$A=$A1536), $AT1536)"),0.37)</f>
        <v>0.37</v>
      </c>
      <c r="BC1536" s="13">
        <f ca="1">IFERROR(__xludf.DUMMYFUNCTION("PERCENTRANK(FILTER(AU:AU, $A:$A=$A1536), $AU1536)"),0.263)</f>
        <v>0.26300000000000001</v>
      </c>
      <c r="BM1536" s="9">
        <v>0.45545003000000001</v>
      </c>
      <c r="BN1536" s="9">
        <v>2.2222222999999999E-3</v>
      </c>
      <c r="BO1536" s="9">
        <v>5.625</v>
      </c>
      <c r="BP1536" s="9">
        <v>22</v>
      </c>
      <c r="BQ1536" s="9">
        <v>0</v>
      </c>
      <c r="BR1536" s="9">
        <v>0.66666669999999995</v>
      </c>
      <c r="BS1536" s="9">
        <v>8.8664159999999992</v>
      </c>
      <c r="BT1536" s="9">
        <v>7.7050280000000004</v>
      </c>
      <c r="BU1536" s="9">
        <v>1.7135146999999999</v>
      </c>
      <c r="BV1536" s="9">
        <v>3.2689257</v>
      </c>
      <c r="BW1536" s="9">
        <v>13.846785000000001</v>
      </c>
      <c r="BX1536" s="9">
        <v>9.9815889999999996</v>
      </c>
      <c r="BY1536" s="9">
        <v>9.3122039999999995</v>
      </c>
      <c r="BZ1536" s="9">
        <v>6.0048102999999999</v>
      </c>
      <c r="CA1536" s="9">
        <v>55.854559999999999</v>
      </c>
      <c r="CB1536" s="9">
        <v>67.571556000000001</v>
      </c>
      <c r="CC1536" s="9">
        <v>49.746437</v>
      </c>
      <c r="CD1536" s="9">
        <v>71.670460000000006</v>
      </c>
    </row>
    <row r="1537" spans="1:82" ht="15.75" hidden="1" customHeight="1" x14ac:dyDescent="0.2">
      <c r="A1537" s="9" t="s">
        <v>77</v>
      </c>
      <c r="B1537" s="9" t="s">
        <v>3720</v>
      </c>
      <c r="C1537" s="9">
        <v>570</v>
      </c>
      <c r="D1537" s="9">
        <v>962</v>
      </c>
      <c r="E1537" s="9">
        <v>1548.0403997435701</v>
      </c>
      <c r="F1537" s="9">
        <v>1129</v>
      </c>
      <c r="G1537" s="9">
        <v>1628.6893</v>
      </c>
      <c r="H1537" s="9">
        <v>108</v>
      </c>
      <c r="I1537" s="16">
        <v>6.3237658095102994E-5</v>
      </c>
      <c r="J1537" s="9">
        <v>6.6386090169607601E-2</v>
      </c>
      <c r="K1537" s="9">
        <v>3.3607360580057399</v>
      </c>
      <c r="L1537" s="11">
        <v>4.0886101124862396E-6</v>
      </c>
      <c r="M1537" s="9">
        <v>1.3366658056299799E-4</v>
      </c>
      <c r="N1537" s="9">
        <v>0.85208148804251505</v>
      </c>
      <c r="O1537" s="9">
        <v>0.95048231128346095</v>
      </c>
      <c r="P1537" s="9" t="s">
        <v>3721</v>
      </c>
      <c r="Q1537" s="9">
        <v>43381101</v>
      </c>
      <c r="R1537" s="9" t="s">
        <v>1370</v>
      </c>
      <c r="S1537" s="9" t="s">
        <v>98</v>
      </c>
      <c r="T1537" s="9">
        <v>38.912255833418897</v>
      </c>
      <c r="U1537" s="9">
        <v>-123.67935058645</v>
      </c>
      <c r="V1537" s="9">
        <v>145</v>
      </c>
      <c r="W1537" s="9">
        <v>105</v>
      </c>
      <c r="X1537" s="9">
        <v>29465.840434277099</v>
      </c>
      <c r="Y1537" s="15">
        <f>X1537/1609.34</f>
        <v>18.309269908333292</v>
      </c>
      <c r="Z1537" s="9">
        <v>18269.348243337601</v>
      </c>
      <c r="AA1537" s="15">
        <f>Z1537/1609.34</f>
        <v>11.352074914771025</v>
      </c>
      <c r="AB1537" s="9">
        <v>11196.4921909394</v>
      </c>
      <c r="AC1537" s="9">
        <v>18269.348243337601</v>
      </c>
      <c r="AD1537" s="9">
        <v>11196.4921909394</v>
      </c>
      <c r="AE1537" s="9">
        <v>1.44359907008038E-2</v>
      </c>
      <c r="AF1537" s="9">
        <v>6.8296670742711198E-3</v>
      </c>
      <c r="AG1537" s="9">
        <v>1690</v>
      </c>
      <c r="AH1537" s="9">
        <v>12.225174000000001</v>
      </c>
      <c r="AI1537" s="9">
        <v>23.835436000000001</v>
      </c>
      <c r="AJ1537" s="9">
        <v>2</v>
      </c>
      <c r="AK1537" s="9">
        <v>3.0593835999999999</v>
      </c>
      <c r="AL1537" s="9">
        <v>7.2754135</v>
      </c>
      <c r="AM1537" s="9">
        <v>0.51689255000000001</v>
      </c>
      <c r="AN1537" s="9">
        <v>6.4964025999999994E-2</v>
      </c>
      <c r="AO1537" s="9">
        <v>6.8985666000000003E-3</v>
      </c>
      <c r="AP1537" s="9">
        <v>3.0880282000000001</v>
      </c>
      <c r="AQ1537" s="9">
        <v>291.31992000000002</v>
      </c>
      <c r="AR1537" s="9">
        <v>21.014837</v>
      </c>
      <c r="AS1537" s="9">
        <v>24.733775999999999</v>
      </c>
      <c r="AT1537" s="9">
        <v>0.519455</v>
      </c>
      <c r="AU1537" s="9">
        <v>18.317408</v>
      </c>
      <c r="AV1537" s="9">
        <v>20.612010999999999</v>
      </c>
      <c r="AW1537" s="9">
        <v>0.45193294000000001</v>
      </c>
      <c r="AX1537" s="12">
        <f ca="1">IFERROR(__xludf.DUMMYFUNCTION("1-(PERCENTRANK(FILTER(AG:AG, $A:$A=$A1537), $AG1537))"),0.27)</f>
        <v>0.27</v>
      </c>
      <c r="AY1537" s="13">
        <f ca="1">IFERROR(__xludf.DUMMYFUNCTION("PERCENTRANK(FILTER(K:K, $A:$A=$A1537), $K1537)"),0.393)</f>
        <v>0.39300000000000002</v>
      </c>
      <c r="AZ1537" s="13">
        <f ca="1">IFERROR(__xludf.DUMMYFUNCTION("PERCENTRANK(FILTER(I:I, $A:$A=$A1537), $I1537)"),0.138)</f>
        <v>0.13800000000000001</v>
      </c>
      <c r="BA1537" s="12">
        <f ca="1">IFERROR(__xludf.DUMMYFUNCTION("PERCENTRANK(FILTER(AI:AI, $A:$A=$A1537), $AI1537)"),0.701)</f>
        <v>0.70099999999999996</v>
      </c>
      <c r="BB1537" s="13">
        <f ca="1">IFERROR(__xludf.DUMMYFUNCTION("PERCENTRANK(FILTER(AT:AT, $A:$A=$A1537), $AT1537)"),0.113)</f>
        <v>0.113</v>
      </c>
      <c r="BC1537" s="13">
        <f ca="1">IFERROR(__xludf.DUMMYFUNCTION("PERCENTRANK(FILTER(AU:AU, $A:$A=$A1537), $AU1537)"),0.884)</f>
        <v>0.88400000000000001</v>
      </c>
      <c r="BM1537" s="9">
        <v>7.2200070000000005E-2</v>
      </c>
      <c r="BN1537" s="9">
        <v>0.10165468</v>
      </c>
      <c r="BO1537" s="9">
        <v>1.7847222</v>
      </c>
      <c r="BP1537" s="9">
        <v>14.097222</v>
      </c>
      <c r="BQ1537" s="9">
        <v>0.77402879999999996</v>
      </c>
      <c r="BR1537" s="9">
        <v>4.0611509999999997</v>
      </c>
      <c r="BS1537" s="9">
        <v>14.091749</v>
      </c>
      <c r="BT1537" s="9">
        <v>12.064330999999999</v>
      </c>
      <c r="BU1537" s="9">
        <v>1.4242037999999999</v>
      </c>
      <c r="BV1537" s="9">
        <v>2.2848950000000001</v>
      </c>
      <c r="BW1537" s="9">
        <v>18.062473000000001</v>
      </c>
      <c r="BX1537" s="9">
        <v>14.067268</v>
      </c>
      <c r="BY1537" s="9">
        <v>13.211290999999999</v>
      </c>
      <c r="BZ1537" s="9">
        <v>9.6179000000000006</v>
      </c>
      <c r="CA1537" s="9">
        <v>50.384926</v>
      </c>
      <c r="CB1537" s="9">
        <v>59.565649999999998</v>
      </c>
      <c r="CC1537" s="9">
        <v>30.935234000000001</v>
      </c>
      <c r="CD1537" s="9">
        <v>47.972029999999997</v>
      </c>
    </row>
    <row r="1538" spans="1:82" ht="15.75" hidden="1" customHeight="1" x14ac:dyDescent="0.2">
      <c r="A1538" s="9" t="s">
        <v>113</v>
      </c>
      <c r="B1538" s="9" t="s">
        <v>1168</v>
      </c>
      <c r="C1538" s="9">
        <v>1390</v>
      </c>
      <c r="D1538" s="9">
        <v>1498</v>
      </c>
      <c r="E1538" s="9">
        <v>2075.38943070697</v>
      </c>
      <c r="F1538" s="9">
        <v>5711</v>
      </c>
      <c r="G1538" s="9">
        <v>4191.2349999999997</v>
      </c>
      <c r="H1538" s="9">
        <v>347</v>
      </c>
      <c r="I1538" s="16">
        <v>9.0076612485467003E-5</v>
      </c>
      <c r="J1538" s="9">
        <v>0.813004754006039</v>
      </c>
      <c r="K1538" s="9">
        <v>18.863603281013201</v>
      </c>
      <c r="L1538" s="11">
        <v>5.0047438572219499E-5</v>
      </c>
      <c r="M1538" s="9">
        <v>8.7366126064207495E-4</v>
      </c>
      <c r="N1538" s="9">
        <v>0.262300822973209</v>
      </c>
      <c r="O1538" s="9">
        <v>0.49517373719357299</v>
      </c>
      <c r="P1538" s="9" t="s">
        <v>1169</v>
      </c>
      <c r="Q1538" s="9">
        <v>163351704</v>
      </c>
      <c r="R1538" s="9" t="s">
        <v>322</v>
      </c>
      <c r="S1538" s="9">
        <v>8140</v>
      </c>
      <c r="T1538" s="9">
        <v>38.006849989301401</v>
      </c>
      <c r="U1538" s="9">
        <v>-120.34785135125701</v>
      </c>
      <c r="V1538" s="9">
        <v>394</v>
      </c>
      <c r="W1538" s="9">
        <v>469</v>
      </c>
      <c r="X1538" s="9">
        <v>70369.299031952803</v>
      </c>
      <c r="Y1538" s="15">
        <f>X1538/1609.34</f>
        <v>43.725563915613115</v>
      </c>
      <c r="Z1538" s="9">
        <v>42473.856260125896</v>
      </c>
      <c r="AA1538" s="15">
        <f>Z1538/1609.34</f>
        <v>26.392096300424956</v>
      </c>
      <c r="AB1538" s="9">
        <v>27895.442771826802</v>
      </c>
      <c r="AC1538" s="9">
        <v>42473.856260125896</v>
      </c>
      <c r="AD1538" s="9">
        <v>27895.442771826802</v>
      </c>
      <c r="AE1538" s="9">
        <v>0.30316045744280001</v>
      </c>
      <c r="AF1538" s="9">
        <v>3.1256584532456999E-2</v>
      </c>
      <c r="AG1538" s="9">
        <v>463</v>
      </c>
      <c r="AH1538" s="9">
        <v>6.900709</v>
      </c>
      <c r="AI1538" s="9">
        <v>14.792332</v>
      </c>
      <c r="AJ1538" s="9">
        <v>2.7728812999999999</v>
      </c>
      <c r="AK1538" s="9">
        <v>2.1867510000000001</v>
      </c>
      <c r="AL1538" s="9">
        <v>5.9666540000000001</v>
      </c>
      <c r="AM1538" s="9">
        <v>0.69214195000000001</v>
      </c>
      <c r="AN1538" s="9">
        <v>5.3559321999999999E-2</v>
      </c>
      <c r="AO1538" s="9">
        <v>5.5872969999999997E-3</v>
      </c>
      <c r="AP1538" s="9">
        <v>2.2957702000000002</v>
      </c>
      <c r="AQ1538" s="9">
        <v>295.41156000000001</v>
      </c>
      <c r="AR1538" s="9">
        <v>48.640770000000003</v>
      </c>
      <c r="AS1538" s="9">
        <v>36.088459999999998</v>
      </c>
      <c r="AT1538" s="9">
        <v>1.2630946999999999</v>
      </c>
      <c r="AU1538" s="9">
        <v>12.0760565</v>
      </c>
      <c r="AV1538" s="9">
        <v>13.660830000000001</v>
      </c>
      <c r="AW1538" s="9">
        <v>1.5173319999999999</v>
      </c>
      <c r="AX1538" s="12">
        <f ca="1">IFERROR(__xludf.DUMMYFUNCTION("1-(PERCENTRANK(FILTER(AG:AG, $A:$A=$A1538), $AG1538))"),0.794)</f>
        <v>0.79400000000000004</v>
      </c>
      <c r="AY1538" s="13">
        <f ca="1">IFERROR(__xludf.DUMMYFUNCTION("PERCENTRANK(FILTER(K:K, $A:$A=$A1538), $K1538)"),0.641)</f>
        <v>0.64100000000000001</v>
      </c>
      <c r="AZ1538" s="13">
        <f ca="1">IFERROR(__xludf.DUMMYFUNCTION("PERCENTRANK(FILTER(I:I, $A:$A=$A1538), $I1538)"),0.858)</f>
        <v>0.85799999999999998</v>
      </c>
      <c r="BA1538" s="12">
        <f ca="1">IFERROR(__xludf.DUMMYFUNCTION("PERCENTRANK(FILTER(AI:AI, $A:$A=$A1538), $AI1538)"),0.707)</f>
        <v>0.70699999999999996</v>
      </c>
      <c r="BB1538" s="13">
        <f ca="1">IFERROR(__xludf.DUMMYFUNCTION("PERCENTRANK(FILTER(AT:AT, $A:$A=$A1538), $AT1538)"),0.426)</f>
        <v>0.42599999999999999</v>
      </c>
      <c r="BC1538" s="13">
        <f ca="1">IFERROR(__xludf.DUMMYFUNCTION("PERCENTRANK(FILTER(AU:AU, $A:$A=$A1538), $AU1538)"),0.508)</f>
        <v>0.50800000000000001</v>
      </c>
      <c r="BM1538" s="9">
        <v>4.1091844000000002E-2</v>
      </c>
      <c r="BN1538" s="9">
        <v>0.11969492</v>
      </c>
      <c r="BO1538" s="9">
        <v>2.1926122000000001</v>
      </c>
      <c r="BP1538" s="9">
        <v>17.406331999999999</v>
      </c>
      <c r="BQ1538" s="9">
        <v>5.1372204000000004</v>
      </c>
      <c r="BR1538" s="9">
        <v>9.6932200000000002</v>
      </c>
      <c r="BS1538" s="9">
        <v>11.364666</v>
      </c>
      <c r="BT1538" s="9">
        <v>8.2990870000000001</v>
      </c>
      <c r="BU1538" s="9">
        <v>2.0997197999999999</v>
      </c>
      <c r="BV1538" s="9">
        <v>3.7848742</v>
      </c>
      <c r="BW1538" s="9">
        <v>11.746409</v>
      </c>
      <c r="BX1538" s="9">
        <v>6.0490025999999997</v>
      </c>
      <c r="BY1538" s="9">
        <v>7.7123394000000003</v>
      </c>
      <c r="BZ1538" s="9">
        <v>4.1149899999999997</v>
      </c>
      <c r="CA1538" s="9">
        <v>53.971393999999997</v>
      </c>
      <c r="CB1538" s="9">
        <v>86.17062</v>
      </c>
      <c r="CC1538" s="9">
        <v>59.485639999999997</v>
      </c>
      <c r="CD1538" s="9">
        <v>92.122820000000004</v>
      </c>
    </row>
    <row r="1539" spans="1:82" ht="15.75" hidden="1" customHeight="1" x14ac:dyDescent="0.2">
      <c r="A1539" s="9" t="s">
        <v>106</v>
      </c>
      <c r="B1539" s="9" t="s">
        <v>3722</v>
      </c>
      <c r="C1539" s="9">
        <v>7057</v>
      </c>
      <c r="D1539" s="9">
        <v>339</v>
      </c>
      <c r="E1539" s="9">
        <v>644.58382494019895</v>
      </c>
      <c r="F1539" s="9">
        <v>884</v>
      </c>
      <c r="G1539" s="9">
        <v>907.97140000000002</v>
      </c>
      <c r="H1539" s="9">
        <v>173</v>
      </c>
      <c r="I1539" s="16">
        <v>3.49828102521393E-5</v>
      </c>
      <c r="J1539" s="9">
        <v>2.4910565445620101</v>
      </c>
      <c r="K1539" s="9">
        <v>2.4267423092509</v>
      </c>
      <c r="L1539" s="11">
        <v>9.0327954964673803E-5</v>
      </c>
      <c r="M1539" s="11">
        <v>7.1403449831229497E-5</v>
      </c>
      <c r="N1539" s="9">
        <v>0.38348416289592702</v>
      </c>
      <c r="O1539" s="9">
        <v>0.70991646106336603</v>
      </c>
      <c r="P1539" s="9" t="s">
        <v>3723</v>
      </c>
      <c r="Q1539" s="9">
        <v>183052113</v>
      </c>
      <c r="R1539" s="9" t="s">
        <v>312</v>
      </c>
      <c r="S1539" s="9" t="s">
        <v>3724</v>
      </c>
      <c r="T1539" s="9">
        <v>35.380625311489602</v>
      </c>
      <c r="U1539" s="9">
        <v>-120.44315022908999</v>
      </c>
      <c r="V1539" s="9">
        <v>211</v>
      </c>
      <c r="W1539" s="9">
        <v>139</v>
      </c>
      <c r="X1539" s="9">
        <v>73929.378458535095</v>
      </c>
      <c r="Y1539" s="15">
        <f>X1539/1609.34</f>
        <v>45.937700211599228</v>
      </c>
      <c r="Z1539" s="9">
        <v>65018.377699138502</v>
      </c>
      <c r="AA1539" s="15">
        <f>Z1539/1609.34</f>
        <v>40.400647283444457</v>
      </c>
      <c r="AB1539" s="9">
        <v>8911.0007593966293</v>
      </c>
      <c r="AC1539" s="9">
        <v>65018.377699138502</v>
      </c>
      <c r="AD1539" s="9">
        <v>8911.0007593966293</v>
      </c>
      <c r="AE1539" s="9">
        <v>1.2352796820802699E-2</v>
      </c>
      <c r="AF1539" s="9">
        <v>6.0520261736201003E-3</v>
      </c>
      <c r="AG1539" s="9">
        <v>2077</v>
      </c>
      <c r="AH1539" s="9">
        <v>0.97860190000000002</v>
      </c>
      <c r="AI1539" s="9">
        <v>3.3232681999999998</v>
      </c>
      <c r="AJ1539" s="9">
        <v>2.2651870000000001</v>
      </c>
      <c r="AK1539" s="9">
        <v>2.6255506999999998</v>
      </c>
      <c r="AL1539" s="9">
        <v>7.3323200000000002</v>
      </c>
      <c r="AM1539" s="9">
        <v>0.20723042</v>
      </c>
      <c r="AN1539" s="9">
        <v>5.3154207000000002E-3</v>
      </c>
      <c r="AO1539" s="9">
        <v>6.2002539999999997E-3</v>
      </c>
      <c r="AP1539" s="9">
        <v>1.6494340999999999</v>
      </c>
      <c r="AQ1539" s="9">
        <v>297.6979</v>
      </c>
      <c r="AR1539" s="9">
        <v>49.09102</v>
      </c>
      <c r="AS1539" s="9">
        <v>40.190894999999998</v>
      </c>
      <c r="AT1539" s="9">
        <v>1.3546361</v>
      </c>
      <c r="AU1539" s="9">
        <v>12.2331085</v>
      </c>
      <c r="AV1539" s="9">
        <v>13.302929000000001</v>
      </c>
      <c r="AW1539" s="9">
        <v>0.43586200000000003</v>
      </c>
      <c r="AX1539" s="12">
        <f ca="1">IFERROR(__xludf.DUMMYFUNCTION("1-(PERCENTRANK(FILTER(AG:AG, $A:$A=$A1539), $AG1539))"),0.453999999999999)</f>
        <v>0.45399999999999902</v>
      </c>
      <c r="AY1539" s="13">
        <f ca="1">IFERROR(__xludf.DUMMYFUNCTION("PERCENTRANK(FILTER(K:K, $A:$A=$A1539), $K1539)"),0.446)</f>
        <v>0.44600000000000001</v>
      </c>
      <c r="AZ1539" s="13">
        <f ca="1">IFERROR(__xludf.DUMMYFUNCTION("PERCENTRANK(FILTER(I:I, $A:$A=$A1539), $I1539)"),0.381)</f>
        <v>0.38100000000000001</v>
      </c>
      <c r="BA1539" s="12">
        <f ca="1">IFERROR(__xludf.DUMMYFUNCTION("PERCENTRANK(FILTER(AI:AI, $A:$A=$A1539), $AI1539)"),0.108)</f>
        <v>0.108</v>
      </c>
      <c r="BB1539" s="13">
        <f ca="1">IFERROR(__xludf.DUMMYFUNCTION("PERCENTRANK(FILTER(AT:AT, $A:$A=$A1539), $AT1539)"),0.951)</f>
        <v>0.95099999999999996</v>
      </c>
      <c r="BC1539" s="13">
        <f ca="1">IFERROR(__xludf.DUMMYFUNCTION("PERCENTRANK(FILTER(AU:AU, $A:$A=$A1539), $AU1539)"),0.016)</f>
        <v>1.6E-2</v>
      </c>
      <c r="BM1539" s="9">
        <v>8.1995665999999995E-2</v>
      </c>
      <c r="BN1539" s="9">
        <v>2.1296728000000001E-2</v>
      </c>
      <c r="BO1539" s="9">
        <v>1.3765182</v>
      </c>
      <c r="BP1539" s="9">
        <v>12.251011999999999</v>
      </c>
      <c r="BQ1539" s="9">
        <v>0.79188084999999997</v>
      </c>
      <c r="BR1539" s="9">
        <v>1.0327103</v>
      </c>
      <c r="BS1539" s="9">
        <v>7.8932036999999999</v>
      </c>
      <c r="BT1539" s="9">
        <v>7.8879595</v>
      </c>
      <c r="BU1539" s="9">
        <v>2.2785552</v>
      </c>
      <c r="BV1539" s="9">
        <v>3.9065237000000002</v>
      </c>
      <c r="BW1539" s="9">
        <v>10.149454</v>
      </c>
      <c r="BX1539" s="9">
        <v>7.5531253999999999</v>
      </c>
      <c r="BY1539" s="9">
        <v>6.6208663000000003</v>
      </c>
      <c r="BZ1539" s="9">
        <v>4.5617875999999997</v>
      </c>
      <c r="CA1539" s="9">
        <v>61.476886999999998</v>
      </c>
      <c r="CB1539" s="9">
        <v>79.489260000000002</v>
      </c>
      <c r="CC1539" s="9">
        <v>65.960210000000004</v>
      </c>
      <c r="CD1539" s="9">
        <v>84.192345000000003</v>
      </c>
    </row>
    <row r="1540" spans="1:82" ht="15.75" hidden="1" customHeight="1" x14ac:dyDescent="0.2">
      <c r="A1540" s="9" t="s">
        <v>77</v>
      </c>
      <c r="B1540" s="9" t="s">
        <v>3725</v>
      </c>
      <c r="C1540" s="9">
        <v>6326</v>
      </c>
      <c r="D1540" s="9">
        <v>10</v>
      </c>
      <c r="E1540" s="9">
        <v>24.3512822149027</v>
      </c>
      <c r="F1540" s="9">
        <v>10</v>
      </c>
      <c r="G1540" s="9">
        <v>24.351282000000001</v>
      </c>
      <c r="H1540" s="9">
        <v>1</v>
      </c>
      <c r="I1540" s="10">
        <v>1.6316788969561401E-4</v>
      </c>
      <c r="J1540" s="9">
        <v>3.7817748747058802E-2</v>
      </c>
      <c r="L1540" s="11">
        <v>6.1706422560965599E-6</v>
      </c>
      <c r="M1540" s="9">
        <v>1.6316788969561401E-4</v>
      </c>
      <c r="N1540" s="9">
        <v>1</v>
      </c>
      <c r="O1540" s="9">
        <v>1.0000000039074599</v>
      </c>
      <c r="P1540" s="9" t="s">
        <v>3726</v>
      </c>
      <c r="Q1540" s="9">
        <v>42091102</v>
      </c>
      <c r="R1540" s="9" t="s">
        <v>805</v>
      </c>
      <c r="S1540" s="9">
        <v>7347</v>
      </c>
      <c r="T1540" s="9">
        <v>38.503450161546198</v>
      </c>
      <c r="U1540" s="9">
        <v>-122.94856097025099</v>
      </c>
      <c r="V1540" s="9">
        <v>17</v>
      </c>
      <c r="W1540" s="9">
        <v>94</v>
      </c>
      <c r="X1540" s="9">
        <v>3253.1792308413801</v>
      </c>
      <c r="Z1540" s="9">
        <v>1145.4102468911699</v>
      </c>
      <c r="AB1540" s="9">
        <v>2107.76898395021</v>
      </c>
      <c r="AC1540" s="9">
        <v>1145.4102468911699</v>
      </c>
      <c r="AD1540" s="9">
        <v>2107.76898395021</v>
      </c>
      <c r="AE1540" s="9">
        <v>1.6316788969561401E-4</v>
      </c>
      <c r="AF1540" s="9">
        <v>1.6316788969561401E-4</v>
      </c>
      <c r="AG1540" s="9">
        <v>1545</v>
      </c>
      <c r="AH1540" s="9">
        <v>17.216560000000001</v>
      </c>
      <c r="AI1540" s="9">
        <v>33.055785999999998</v>
      </c>
      <c r="AJ1540" s="9">
        <v>3</v>
      </c>
      <c r="AK1540" s="9">
        <v>1.3791239</v>
      </c>
      <c r="AL1540" s="9">
        <v>3.8477950000000001</v>
      </c>
      <c r="AM1540" s="9">
        <v>12.25</v>
      </c>
      <c r="AN1540" s="9">
        <v>0.01</v>
      </c>
      <c r="AO1540" s="9">
        <v>7.0791915E-3</v>
      </c>
      <c r="AP1540" s="9">
        <v>3.3443695999999998</v>
      </c>
      <c r="AQ1540" s="9">
        <v>295.67345999999998</v>
      </c>
      <c r="AR1540" s="9">
        <v>24.669547999999999</v>
      </c>
      <c r="AS1540" s="9">
        <v>25.048546000000002</v>
      </c>
      <c r="AT1540" s="9">
        <v>0.83930265999999998</v>
      </c>
      <c r="AU1540" s="9">
        <v>17.679110999999999</v>
      </c>
      <c r="AV1540" s="9">
        <v>19.707042999999999</v>
      </c>
      <c r="AW1540" s="9">
        <v>1.4416</v>
      </c>
      <c r="AX1540" s="12">
        <f ca="1">IFERROR(__xludf.DUMMYFUNCTION("1-(PERCENTRANK(FILTER(AG:AG, $A:$A=$A1540), $AG1540))"),0.337999999999999)</f>
        <v>0.33799999999999902</v>
      </c>
      <c r="AY1540" s="13">
        <f ca="1">IFERROR(__xludf.DUMMYFUNCTION("PERCENTRANK(FILTER(K:K, $A:$A=$A1540), $K1540)"),0)</f>
        <v>0</v>
      </c>
      <c r="AZ1540" s="13">
        <f ca="1">IFERROR(__xludf.DUMMYFUNCTION("PERCENTRANK(FILTER(I:I, $A:$A=$A1540), $I1540)"),0.862)</f>
        <v>0.86199999999999999</v>
      </c>
      <c r="BA1540" s="12">
        <f ca="1">IFERROR(__xludf.DUMMYFUNCTION("PERCENTRANK(FILTER(AI:AI, $A:$A=$A1540), $AI1540)"),0.894)</f>
        <v>0.89400000000000002</v>
      </c>
      <c r="BB1540" s="13">
        <f ca="1">IFERROR(__xludf.DUMMYFUNCTION("PERCENTRANK(FILTER(AT:AT, $A:$A=$A1540), $AT1540)"),0.427)</f>
        <v>0.42699999999999999</v>
      </c>
      <c r="BC1540" s="13">
        <f ca="1">IFERROR(__xludf.DUMMYFUNCTION("PERCENTRANK(FILTER(AU:AU, $A:$A=$A1540), $AU1540)"),0.727)</f>
        <v>0.72699999999999998</v>
      </c>
      <c r="BM1540" s="9">
        <v>0</v>
      </c>
      <c r="BN1540" s="9">
        <v>0.09</v>
      </c>
      <c r="BQ1540" s="9">
        <v>0</v>
      </c>
      <c r="BR1540" s="9">
        <v>10</v>
      </c>
      <c r="BS1540" s="9">
        <v>10.924538999999999</v>
      </c>
      <c r="BT1540" s="9">
        <v>8.8599414999999997</v>
      </c>
      <c r="BU1540" s="9">
        <v>1.9198871</v>
      </c>
      <c r="BV1540" s="9">
        <v>3.1517211999999999</v>
      </c>
      <c r="BW1540" s="9">
        <v>16.391719999999999</v>
      </c>
      <c r="BX1540" s="9">
        <v>13.713604</v>
      </c>
      <c r="BY1540" s="9">
        <v>13.185518</v>
      </c>
      <c r="BZ1540" s="9">
        <v>10.761773</v>
      </c>
      <c r="CA1540" s="9">
        <v>45.939770000000003</v>
      </c>
      <c r="CB1540" s="9">
        <v>53.902873999999997</v>
      </c>
      <c r="CC1540" s="9">
        <v>36.235325000000003</v>
      </c>
      <c r="CD1540" s="9">
        <v>48.000996000000001</v>
      </c>
    </row>
    <row r="1541" spans="1:82" ht="15.75" hidden="1" customHeight="1" x14ac:dyDescent="0.2">
      <c r="A1541" s="9" t="s">
        <v>91</v>
      </c>
      <c r="B1541" s="9" t="s">
        <v>3727</v>
      </c>
      <c r="C1541" s="9">
        <v>2647</v>
      </c>
      <c r="D1541" s="9">
        <v>7</v>
      </c>
      <c r="E1541" s="9">
        <v>12.3318687601327</v>
      </c>
      <c r="F1541" s="9">
        <v>29</v>
      </c>
      <c r="G1541" s="9">
        <v>22.285910000000001</v>
      </c>
      <c r="H1541" s="9">
        <v>4</v>
      </c>
      <c r="I1541" s="16">
        <v>1.6181808746296102E-5</v>
      </c>
      <c r="J1541" s="9">
        <v>3.7818049858743701E-2</v>
      </c>
      <c r="K1541" s="9">
        <v>6.8352778907865197</v>
      </c>
      <c r="L1541" s="11">
        <v>6.1196444997208405E-7</v>
      </c>
      <c r="M1541" s="9">
        <v>1.6316664894588901E-4</v>
      </c>
      <c r="N1541" s="9">
        <v>0.24137931034482701</v>
      </c>
      <c r="O1541" s="9">
        <v>0.55334823448111703</v>
      </c>
      <c r="P1541" s="9" t="s">
        <v>3728</v>
      </c>
      <c r="Q1541" s="9">
        <v>13320401</v>
      </c>
      <c r="R1541" s="9" t="s">
        <v>281</v>
      </c>
      <c r="S1541" s="9" t="s">
        <v>3729</v>
      </c>
      <c r="T1541" s="9">
        <v>37.7995899009738</v>
      </c>
      <c r="U1541" s="9">
        <v>-122.214527532574</v>
      </c>
      <c r="V1541" s="9">
        <v>103</v>
      </c>
      <c r="W1541" s="9">
        <v>968</v>
      </c>
      <c r="X1541" s="9">
        <v>44077.1399753273</v>
      </c>
      <c r="Z1541" s="9">
        <v>7226.0562493910502</v>
      </c>
      <c r="AB1541" s="9">
        <v>36851.083725936303</v>
      </c>
      <c r="AC1541" s="9">
        <v>362.70250534968397</v>
      </c>
      <c r="AD1541" s="9">
        <v>2298.94877539961</v>
      </c>
      <c r="AE1541" s="9">
        <v>6.5266659578355703E-4</v>
      </c>
      <c r="AF1541" s="11">
        <v>6.4727234985184596E-5</v>
      </c>
      <c r="AG1541" s="9">
        <v>1546</v>
      </c>
      <c r="AH1541" s="9">
        <v>2.1822658000000001</v>
      </c>
      <c r="AI1541" s="9">
        <v>7.6244183000000003</v>
      </c>
      <c r="AJ1541" s="9">
        <v>2</v>
      </c>
      <c r="AK1541" s="9">
        <v>2.0112351999999998</v>
      </c>
      <c r="AL1541" s="9">
        <v>5.2040315000000001</v>
      </c>
      <c r="AM1541" s="9">
        <v>-0.70751129999999995</v>
      </c>
      <c r="AN1541" s="9">
        <v>4.5999999999999999E-2</v>
      </c>
      <c r="AO1541" s="9">
        <v>7.2476435000000004E-3</v>
      </c>
      <c r="AP1541" s="9">
        <v>1.7617624000000001</v>
      </c>
      <c r="AQ1541" s="9">
        <v>292.81826999999998</v>
      </c>
      <c r="AR1541" s="9">
        <v>31.794191000000001</v>
      </c>
      <c r="AS1541" s="9">
        <v>29.626282</v>
      </c>
      <c r="AT1541" s="9">
        <v>0.67576309999999995</v>
      </c>
      <c r="AU1541" s="9">
        <v>15.562343</v>
      </c>
      <c r="AV1541" s="9">
        <v>17.015481999999999</v>
      </c>
      <c r="AW1541" s="9">
        <v>48.068660000000001</v>
      </c>
      <c r="AX1541" s="12">
        <f ca="1">IFERROR(__xludf.DUMMYFUNCTION("1-(PERCENTRANK(FILTER(AG:AG, $A:$A=$A1541), $AG1541))"),0.777)</f>
        <v>0.77700000000000002</v>
      </c>
      <c r="AY1541" s="13">
        <f ca="1">IFERROR(__xludf.DUMMYFUNCTION("PERCENTRANK(FILTER(K:K, $A:$A=$A1541), $K1541)"),0.851)</f>
        <v>0.85099999999999998</v>
      </c>
      <c r="AZ1541" s="13">
        <f ca="1">IFERROR(__xludf.DUMMYFUNCTION("PERCENTRANK(FILTER(I:I, $A:$A=$A1541), $I1541)"),0.054)</f>
        <v>5.3999999999999999E-2</v>
      </c>
      <c r="BA1541" s="12">
        <f ca="1">IFERROR(__xludf.DUMMYFUNCTION("PERCENTRANK(FILTER(AI:AI, $A:$A=$A1541), $AI1541)"),0.203)</f>
        <v>0.20300000000000001</v>
      </c>
      <c r="BB1541" s="13">
        <f ca="1">IFERROR(__xludf.DUMMYFUNCTION("PERCENTRANK(FILTER(AT:AT, $A:$A=$A1541), $AT1541)"),0.138)</f>
        <v>0.13800000000000001</v>
      </c>
      <c r="BC1541" s="13">
        <f ca="1">IFERROR(__xludf.DUMMYFUNCTION("PERCENTRANK(FILTER(AU:AU, $A:$A=$A1541), $AU1541)"),0.675)</f>
        <v>0.67500000000000004</v>
      </c>
      <c r="BM1541" s="9">
        <v>0.746699</v>
      </c>
      <c r="BN1541" s="9">
        <v>1.9999999E-3</v>
      </c>
      <c r="BO1541" s="9">
        <v>19</v>
      </c>
      <c r="BP1541" s="9">
        <v>22</v>
      </c>
      <c r="BQ1541" s="9">
        <v>0.95</v>
      </c>
      <c r="BR1541" s="9">
        <v>5.8</v>
      </c>
      <c r="BS1541" s="9">
        <v>8.0212780000000006</v>
      </c>
      <c r="BT1541" s="9">
        <v>7.4094113999999998</v>
      </c>
      <c r="BU1541" s="9">
        <v>1.5556004000000001</v>
      </c>
      <c r="BV1541" s="9">
        <v>2.9644699999999999</v>
      </c>
      <c r="BW1541" s="9">
        <v>14.856178999999999</v>
      </c>
      <c r="BX1541" s="9">
        <v>11.462374000000001</v>
      </c>
      <c r="BY1541" s="9">
        <v>10.146298</v>
      </c>
      <c r="BZ1541" s="9">
        <v>7.5263394999999997</v>
      </c>
      <c r="CA1541" s="9">
        <v>50.149783999999997</v>
      </c>
      <c r="CB1541" s="9">
        <v>54.593018000000001</v>
      </c>
      <c r="CC1541" s="9">
        <v>44.249412999999997</v>
      </c>
      <c r="CD1541" s="9">
        <v>61.241306000000002</v>
      </c>
    </row>
    <row r="1542" spans="1:82" ht="15.75" hidden="1" customHeight="1" x14ac:dyDescent="0.2">
      <c r="A1542" s="9" t="s">
        <v>73</v>
      </c>
      <c r="B1542" s="9" t="s">
        <v>3730</v>
      </c>
      <c r="C1542" s="9">
        <v>7989</v>
      </c>
      <c r="D1542" s="9">
        <v>67</v>
      </c>
      <c r="E1542" s="9">
        <v>130.711340791732</v>
      </c>
      <c r="F1542" s="9">
        <v>245</v>
      </c>
      <c r="G1542" s="9">
        <v>197.7859</v>
      </c>
      <c r="H1542" s="9">
        <v>52</v>
      </c>
      <c r="I1542" s="16">
        <v>5.6979025500298099E-5</v>
      </c>
      <c r="J1542" s="9">
        <v>514.70715526257402</v>
      </c>
      <c r="K1542" s="9">
        <v>8.7800032882476895</v>
      </c>
      <c r="L1542" s="9">
        <v>2.0223398164943399E-2</v>
      </c>
      <c r="M1542" s="9">
        <v>1.6309722229691201E-4</v>
      </c>
      <c r="N1542" s="9">
        <v>0.27346938775510199</v>
      </c>
      <c r="O1542" s="9">
        <v>0.66087288423524104</v>
      </c>
      <c r="P1542" s="9" t="s">
        <v>3731</v>
      </c>
      <c r="Q1542" s="9">
        <v>63681102</v>
      </c>
      <c r="R1542" s="9" t="s">
        <v>1230</v>
      </c>
      <c r="S1542" s="9">
        <v>64044</v>
      </c>
      <c r="T1542" s="9">
        <v>38.494392372341601</v>
      </c>
      <c r="U1542" s="9">
        <v>-122.034066494252</v>
      </c>
      <c r="V1542" s="9">
        <v>58</v>
      </c>
      <c r="W1542" s="9">
        <v>43</v>
      </c>
      <c r="X1542" s="9">
        <v>13605.090815579901</v>
      </c>
      <c r="Z1542" s="9">
        <v>11992.1978941982</v>
      </c>
      <c r="AB1542" s="9">
        <v>1612.89292138168</v>
      </c>
      <c r="AC1542" s="9">
        <v>8899.6248740192095</v>
      </c>
      <c r="AD1542" s="9">
        <v>1038.64036651836</v>
      </c>
      <c r="AE1542" s="9">
        <v>8.4810555594394509E-3</v>
      </c>
      <c r="AF1542" s="9">
        <v>2.9629093260154999E-3</v>
      </c>
      <c r="AG1542" s="9">
        <v>1547</v>
      </c>
      <c r="AH1542" s="9">
        <v>3.8832873999999999</v>
      </c>
      <c r="AI1542" s="9">
        <v>14.614374</v>
      </c>
      <c r="AJ1542" s="9">
        <v>2</v>
      </c>
      <c r="AK1542" s="9">
        <v>3.7423204999999999</v>
      </c>
      <c r="AL1542" s="9">
        <v>9.4142329999999994</v>
      </c>
      <c r="AM1542" s="9">
        <v>-3.8284018</v>
      </c>
      <c r="AN1542" s="9">
        <v>9.2233009999999997E-3</v>
      </c>
      <c r="AO1542" s="9">
        <v>6.2495624000000003E-3</v>
      </c>
      <c r="AP1542" s="9">
        <v>1.8276939999999999</v>
      </c>
      <c r="AQ1542" s="9">
        <v>297.30651999999998</v>
      </c>
      <c r="AR1542" s="9">
        <v>43.604331999999999</v>
      </c>
      <c r="AS1542" s="9">
        <v>35.655160000000002</v>
      </c>
      <c r="AT1542" s="9">
        <v>1.2834220000000001</v>
      </c>
      <c r="AU1542" s="9">
        <v>13.328942</v>
      </c>
      <c r="AV1542" s="9">
        <v>14.676361999999999</v>
      </c>
      <c r="AW1542" s="9">
        <v>0.90968055000000003</v>
      </c>
      <c r="AX1542" s="12">
        <f ca="1">IFERROR(__xludf.DUMMYFUNCTION("1-(PERCENTRANK(FILTER(AG:AG, $A:$A=$A1542), $AG1542))"),0.211999999999999)</f>
        <v>0.21199999999999899</v>
      </c>
      <c r="AY1542" s="13">
        <f ca="1">IFERROR(__xludf.DUMMYFUNCTION("PERCENTRANK(FILTER(K:K, $A:$A=$A1542), $K1542)"),0.34)</f>
        <v>0.34</v>
      </c>
      <c r="AZ1542" s="13">
        <f ca="1">IFERROR(__xludf.DUMMYFUNCTION("PERCENTRANK(FILTER(I:I, $A:$A=$A1542), $I1542)"),0.266)</f>
        <v>0.26600000000000001</v>
      </c>
      <c r="BA1542" s="12">
        <f ca="1">IFERROR(__xludf.DUMMYFUNCTION("PERCENTRANK(FILTER(AI:AI, $A:$A=$A1542), $AI1542)"),0.649)</f>
        <v>0.64900000000000002</v>
      </c>
      <c r="BB1542" s="13">
        <f ca="1">IFERROR(__xludf.DUMMYFUNCTION("PERCENTRANK(FILTER(AT:AT, $A:$A=$A1542), $AT1542)"),0.463)</f>
        <v>0.46300000000000002</v>
      </c>
      <c r="BC1542" s="13">
        <f ca="1">IFERROR(__xludf.DUMMYFUNCTION("PERCENTRANK(FILTER(AU:AU, $A:$A=$A1542), $AU1542)"),0.929)</f>
        <v>0.92900000000000005</v>
      </c>
      <c r="BM1542" s="9">
        <v>0.16178127</v>
      </c>
      <c r="BN1542" s="9">
        <v>4.1844659999999999E-2</v>
      </c>
      <c r="BO1542" s="9">
        <v>1.4146341</v>
      </c>
      <c r="BP1542" s="9">
        <v>12.292683</v>
      </c>
      <c r="BQ1542" s="9">
        <v>1.7762135999999999</v>
      </c>
      <c r="BR1542" s="9">
        <v>2.378641</v>
      </c>
      <c r="BS1542" s="9">
        <v>8.1536869999999997</v>
      </c>
      <c r="BT1542" s="9">
        <v>6.4713406999999998</v>
      </c>
      <c r="BU1542" s="9">
        <v>2.3533358999999998</v>
      </c>
      <c r="BV1542" s="9">
        <v>3.9145303</v>
      </c>
      <c r="BW1542" s="9">
        <v>12.63335</v>
      </c>
      <c r="BX1542" s="9">
        <v>7.5699452999999997</v>
      </c>
      <c r="BY1542" s="9">
        <v>9.1778180000000003</v>
      </c>
      <c r="BZ1542" s="9">
        <v>4.9378066</v>
      </c>
      <c r="CA1542" s="9">
        <v>54.114559999999997</v>
      </c>
      <c r="CB1542" s="9">
        <v>82.041820000000001</v>
      </c>
      <c r="CC1542" s="9">
        <v>53.377495000000003</v>
      </c>
      <c r="CD1542" s="9">
        <v>83.379409999999993</v>
      </c>
    </row>
    <row r="1543" spans="1:82" ht="15.75" hidden="1" customHeight="1" x14ac:dyDescent="0.2">
      <c r="A1543" s="9" t="s">
        <v>113</v>
      </c>
      <c r="B1543" s="9" t="s">
        <v>3732</v>
      </c>
      <c r="C1543" s="9">
        <v>2260</v>
      </c>
      <c r="D1543" s="9">
        <v>1070</v>
      </c>
      <c r="E1543" s="9">
        <v>1487.71616542847</v>
      </c>
      <c r="F1543" s="9">
        <v>2719</v>
      </c>
      <c r="G1543" s="9">
        <v>2286.7035999999998</v>
      </c>
      <c r="H1543" s="9">
        <v>369</v>
      </c>
      <c r="I1543" s="16">
        <v>6.2295479675294303E-5</v>
      </c>
      <c r="J1543" s="9">
        <v>46.0202095936801</v>
      </c>
      <c r="K1543" s="9">
        <v>6.3441162205522597</v>
      </c>
      <c r="L1543" s="9">
        <v>2.9098765831058302E-3</v>
      </c>
      <c r="M1543" s="9">
        <v>2.15074083045998E-4</v>
      </c>
      <c r="N1543" s="9">
        <v>0.39352703199705702</v>
      </c>
      <c r="O1543" s="9">
        <v>0.650594225149149</v>
      </c>
      <c r="P1543" s="9" t="s">
        <v>3733</v>
      </c>
      <c r="Q1543" s="9">
        <v>252531103</v>
      </c>
      <c r="R1543" s="9" t="s">
        <v>3734</v>
      </c>
      <c r="S1543" s="9" t="s">
        <v>98</v>
      </c>
      <c r="T1543" s="9">
        <v>37.253870679768703</v>
      </c>
      <c r="U1543" s="9">
        <v>-119.51943377433</v>
      </c>
      <c r="V1543" s="9">
        <v>408</v>
      </c>
      <c r="W1543" s="9">
        <v>451</v>
      </c>
      <c r="X1543" s="9">
        <v>70440.3232174203</v>
      </c>
      <c r="Y1543" s="15">
        <f>X1543/1609.34</f>
        <v>43.769696408105375</v>
      </c>
      <c r="Z1543" s="9">
        <v>45356.653488775897</v>
      </c>
      <c r="AA1543" s="15">
        <f>Z1543/1609.34</f>
        <v>28.183387903597687</v>
      </c>
      <c r="AB1543" s="9">
        <v>25083.669728644301</v>
      </c>
      <c r="AC1543" s="9">
        <v>45356.653488775897</v>
      </c>
      <c r="AD1543" s="9">
        <v>25083.669728644301</v>
      </c>
      <c r="AE1543" s="9">
        <v>7.9362336643973505E-2</v>
      </c>
      <c r="AF1543" s="9">
        <v>2.29870320001835E-2</v>
      </c>
      <c r="AG1543" s="9">
        <v>1362</v>
      </c>
      <c r="AH1543" s="9">
        <v>4.5360054999999999</v>
      </c>
      <c r="AI1543" s="9">
        <v>14.533810000000001</v>
      </c>
      <c r="AJ1543" s="9">
        <v>2.3234324000000002</v>
      </c>
      <c r="AK1543" s="9">
        <v>1.749824</v>
      </c>
      <c r="AL1543" s="9">
        <v>4.1687430000000001</v>
      </c>
      <c r="AM1543" s="9">
        <v>0.42545104</v>
      </c>
      <c r="AN1543" s="9">
        <v>3.1237622999999999E-2</v>
      </c>
      <c r="AO1543" s="9">
        <v>5.5802613000000001E-3</v>
      </c>
      <c r="AP1543" s="9">
        <v>2.173543</v>
      </c>
      <c r="AQ1543" s="9">
        <v>296.91775999999999</v>
      </c>
      <c r="AR1543" s="9">
        <v>52.515484000000001</v>
      </c>
      <c r="AS1543" s="9">
        <v>35.453186000000002</v>
      </c>
      <c r="AT1543" s="9">
        <v>1.4280797999999999</v>
      </c>
      <c r="AU1543" s="9">
        <v>11.135078</v>
      </c>
      <c r="AV1543" s="9">
        <v>12.532463</v>
      </c>
      <c r="AW1543" s="9">
        <v>1.2245599</v>
      </c>
      <c r="AX1543" s="12">
        <f ca="1">IFERROR(__xludf.DUMMYFUNCTION("1-(PERCENTRANK(FILTER(AG:AG, $A:$A=$A1543), $AG1543))"),0.404)</f>
        <v>0.40400000000000003</v>
      </c>
      <c r="AY1543" s="13">
        <f ca="1">IFERROR(__xludf.DUMMYFUNCTION("PERCENTRANK(FILTER(K:K, $A:$A=$A1543), $K1543)"),0.303)</f>
        <v>0.30299999999999999</v>
      </c>
      <c r="AZ1543" s="13">
        <f ca="1">IFERROR(__xludf.DUMMYFUNCTION("PERCENTRANK(FILTER(I:I, $A:$A=$A1543), $I1543)"),0.647)</f>
        <v>0.64700000000000002</v>
      </c>
      <c r="BA1543" s="12">
        <f ca="1">IFERROR(__xludf.DUMMYFUNCTION("PERCENTRANK(FILTER(AI:AI, $A:$A=$A1543), $AI1543)"),0.694)</f>
        <v>0.69399999999999995</v>
      </c>
      <c r="BB1543" s="13">
        <f ca="1">IFERROR(__xludf.DUMMYFUNCTION("PERCENTRANK(FILTER(AT:AT, $A:$A=$A1543), $AT1543)"),0.812)</f>
        <v>0.81200000000000006</v>
      </c>
      <c r="BC1543" s="13">
        <f ca="1">IFERROR(__xludf.DUMMYFUNCTION("PERCENTRANK(FILTER(AU:AU, $A:$A=$A1543), $AU1543)"),0.206)</f>
        <v>0.20599999999999999</v>
      </c>
      <c r="BM1543" s="9">
        <v>0.12158088</v>
      </c>
      <c r="BN1543" s="9">
        <v>0.10446610000000001</v>
      </c>
      <c r="BO1543" s="9">
        <v>2.0238094000000002</v>
      </c>
      <c r="BP1543" s="9">
        <v>15.797618999999999</v>
      </c>
      <c r="BQ1543" s="9">
        <v>3.5449505000000001</v>
      </c>
      <c r="BR1543" s="9">
        <v>4.4867990000000004</v>
      </c>
      <c r="BS1543" s="9">
        <v>8.9016439999999992</v>
      </c>
      <c r="BT1543" s="9">
        <v>7.7067813999999997</v>
      </c>
      <c r="BU1543" s="9">
        <v>2.2890649999999999</v>
      </c>
      <c r="BV1543" s="9">
        <v>3.9076374</v>
      </c>
      <c r="BW1543" s="9">
        <v>10.277516</v>
      </c>
      <c r="BX1543" s="9">
        <v>6.2321439999999999</v>
      </c>
      <c r="BY1543" s="9">
        <v>6.3367057000000004</v>
      </c>
      <c r="BZ1543" s="9">
        <v>4.2186029999999999</v>
      </c>
      <c r="CA1543" s="9">
        <v>53.367995999999998</v>
      </c>
      <c r="CB1543" s="9">
        <v>71.906450000000007</v>
      </c>
      <c r="CC1543" s="9">
        <v>67.566000000000003</v>
      </c>
      <c r="CD1543" s="9">
        <v>89.452169999999995</v>
      </c>
    </row>
    <row r="1544" spans="1:82" ht="15.75" hidden="1" customHeight="1" x14ac:dyDescent="0.2">
      <c r="A1544" s="9" t="s">
        <v>91</v>
      </c>
      <c r="B1544" s="9" t="s">
        <v>3735</v>
      </c>
      <c r="C1544" s="9">
        <v>5182</v>
      </c>
      <c r="D1544" s="9">
        <v>22</v>
      </c>
      <c r="E1544" s="9">
        <v>46.864850286196202</v>
      </c>
      <c r="F1544" s="9">
        <v>80</v>
      </c>
      <c r="G1544" s="9">
        <v>79.245149999999995</v>
      </c>
      <c r="H1544" s="9">
        <v>9</v>
      </c>
      <c r="I1544" s="16">
        <v>3.7505410242980897E-5</v>
      </c>
      <c r="J1544" s="9">
        <v>3.7817963827461401E-2</v>
      </c>
      <c r="K1544" s="9">
        <v>10.2759294672869</v>
      </c>
      <c r="L1544" s="11">
        <v>1.41837824790315E-6</v>
      </c>
      <c r="M1544" s="9">
        <v>1.6255796801090101E-4</v>
      </c>
      <c r="N1544" s="9">
        <v>0.27500000000000002</v>
      </c>
      <c r="O1544" s="9">
        <v>0.59139078723924199</v>
      </c>
      <c r="P1544" s="9" t="s">
        <v>3736</v>
      </c>
      <c r="Q1544" s="9">
        <v>14101105</v>
      </c>
      <c r="R1544" s="9" t="s">
        <v>3737</v>
      </c>
      <c r="S1544" s="9" t="s">
        <v>98</v>
      </c>
      <c r="T1544" s="9">
        <v>37.993724410622598</v>
      </c>
      <c r="U1544" s="9">
        <v>-122.13024308263699</v>
      </c>
      <c r="V1544" s="9">
        <v>80</v>
      </c>
      <c r="W1544" s="9">
        <v>169</v>
      </c>
      <c r="X1544" s="9">
        <v>10291.651814229101</v>
      </c>
      <c r="Z1544" s="9">
        <v>3045.0721620878098</v>
      </c>
      <c r="AB1544" s="9">
        <v>7246.5796521413604</v>
      </c>
      <c r="AC1544" s="9">
        <v>1107.67899521965</v>
      </c>
      <c r="AD1544" s="9">
        <v>1947.9853582261401</v>
      </c>
      <c r="AE1544" s="9">
        <v>1.46302171209811E-3</v>
      </c>
      <c r="AF1544" s="9">
        <v>3.37548692186828E-4</v>
      </c>
      <c r="AG1544" s="9">
        <v>1549</v>
      </c>
      <c r="AH1544" s="9">
        <v>2.8736765000000002</v>
      </c>
      <c r="AI1544" s="9">
        <v>8.8130109999999995</v>
      </c>
      <c r="AJ1544" s="9">
        <v>2</v>
      </c>
      <c r="AK1544" s="9">
        <v>3.3457262999999999</v>
      </c>
      <c r="AL1544" s="9">
        <v>7.1430540000000002</v>
      </c>
      <c r="AM1544" s="9">
        <v>-5.6365666000000001</v>
      </c>
      <c r="AN1544" s="9">
        <v>2.1764704999999999E-2</v>
      </c>
      <c r="AO1544" s="9">
        <v>6.8427710000000001E-3</v>
      </c>
      <c r="AP1544" s="9">
        <v>1.5316966000000001</v>
      </c>
      <c r="AQ1544" s="9">
        <v>296.29271999999997</v>
      </c>
      <c r="AR1544" s="9">
        <v>38.727238</v>
      </c>
      <c r="AS1544" s="9">
        <v>34.706752999999999</v>
      </c>
      <c r="AT1544" s="9">
        <v>1.0631995000000001</v>
      </c>
      <c r="AU1544" s="9">
        <v>14.423042000000001</v>
      </c>
      <c r="AV1544" s="9">
        <v>15.750909</v>
      </c>
      <c r="AW1544" s="9">
        <v>24.550386</v>
      </c>
      <c r="AX1544" s="12">
        <f ca="1">IFERROR(__xludf.DUMMYFUNCTION("1-(PERCENTRANK(FILTER(AG:AG, $A:$A=$A1544), $AG1544))"),0.775)</f>
        <v>0.77500000000000002</v>
      </c>
      <c r="AY1544" s="13">
        <f ca="1">IFERROR(__xludf.DUMMYFUNCTION("PERCENTRANK(FILTER(K:K, $A:$A=$A1544), $K1544)"),0.917)</f>
        <v>0.91700000000000004</v>
      </c>
      <c r="AZ1544" s="13">
        <f ca="1">IFERROR(__xludf.DUMMYFUNCTION("PERCENTRANK(FILTER(I:I, $A:$A=$A1544), $I1544)"),0.294)</f>
        <v>0.29399999999999998</v>
      </c>
      <c r="BA1544" s="12">
        <f ca="1">IFERROR(__xludf.DUMMYFUNCTION("PERCENTRANK(FILTER(AI:AI, $A:$A=$A1544), $AI1544)"),0.29)</f>
        <v>0.28999999999999998</v>
      </c>
      <c r="BB1544" s="13">
        <f ca="1">IFERROR(__xludf.DUMMYFUNCTION("PERCENTRANK(FILTER(AT:AT, $A:$A=$A1544), $AT1544)"),0.793)</f>
        <v>0.79300000000000004</v>
      </c>
      <c r="BC1544" s="13">
        <f ca="1">IFERROR(__xludf.DUMMYFUNCTION("PERCENTRANK(FILTER(AU:AU, $A:$A=$A1544), $AU1544)"),0.218)</f>
        <v>0.218</v>
      </c>
      <c r="BM1544" s="9">
        <v>0.29695684</v>
      </c>
      <c r="BN1544" s="9">
        <v>1.8235293999999999E-2</v>
      </c>
      <c r="BO1544" s="9">
        <v>4.8333335000000002</v>
      </c>
      <c r="BP1544" s="9">
        <v>17.75</v>
      </c>
      <c r="BQ1544" s="9">
        <v>0.62941175999999999</v>
      </c>
      <c r="BR1544" s="9">
        <v>4.7058825000000004</v>
      </c>
      <c r="BS1544" s="9">
        <v>6.6736599999999999</v>
      </c>
      <c r="BT1544" s="9">
        <v>6.4226704000000003</v>
      </c>
      <c r="BU1544" s="9">
        <v>2.1159371999999999</v>
      </c>
      <c r="BV1544" s="9">
        <v>3.7581552999999999</v>
      </c>
      <c r="BW1544" s="9">
        <v>13.344818</v>
      </c>
      <c r="BX1544" s="9">
        <v>9.6853359999999995</v>
      </c>
      <c r="BY1544" s="9">
        <v>10.182919999999999</v>
      </c>
      <c r="BZ1544" s="9">
        <v>6.6374803</v>
      </c>
      <c r="CA1544" s="9">
        <v>53.919815</v>
      </c>
      <c r="CB1544" s="9">
        <v>69.176090000000002</v>
      </c>
      <c r="CC1544" s="9">
        <v>49.697189999999999</v>
      </c>
      <c r="CD1544" s="9">
        <v>71.596469999999997</v>
      </c>
    </row>
    <row r="1545" spans="1:82" ht="15.75" hidden="1" customHeight="1" x14ac:dyDescent="0.2">
      <c r="A1545" s="9" t="s">
        <v>77</v>
      </c>
      <c r="B1545" s="9" t="s">
        <v>3738</v>
      </c>
      <c r="C1545" s="9">
        <v>9323</v>
      </c>
      <c r="D1545" s="9">
        <v>972</v>
      </c>
      <c r="E1545" s="9">
        <v>1905.4899611752001</v>
      </c>
      <c r="F1545" s="9">
        <v>1054</v>
      </c>
      <c r="G1545" s="9">
        <v>1942.8882000000001</v>
      </c>
      <c r="H1545" s="9">
        <v>91</v>
      </c>
      <c r="I1545" s="10">
        <v>2.4965514907367701E-4</v>
      </c>
      <c r="J1545" s="9">
        <v>3.7998994387121197E-2</v>
      </c>
      <c r="K1545" s="9">
        <v>0.29036868473618099</v>
      </c>
      <c r="L1545" s="11">
        <v>9.4905536551229303E-6</v>
      </c>
      <c r="M1545" s="9">
        <v>1.6255256573660001E-4</v>
      </c>
      <c r="N1545" s="9">
        <v>0.92220113851992402</v>
      </c>
      <c r="O1545" s="9">
        <v>0.98075122246645796</v>
      </c>
      <c r="P1545" s="9" t="s">
        <v>3739</v>
      </c>
      <c r="Q1545" s="9">
        <v>192221102</v>
      </c>
      <c r="R1545" s="9" t="s">
        <v>547</v>
      </c>
      <c r="S1545" s="9">
        <v>56048</v>
      </c>
      <c r="T1545" s="9">
        <v>40.1476812612269</v>
      </c>
      <c r="U1545" s="9">
        <v>-124.019586269043</v>
      </c>
      <c r="V1545" s="9">
        <v>32</v>
      </c>
      <c r="W1545" s="9">
        <v>13</v>
      </c>
      <c r="X1545" s="9">
        <v>9253.7444894155906</v>
      </c>
      <c r="Z1545" s="9">
        <v>7998.8346107376301</v>
      </c>
      <c r="AB1545" s="9">
        <v>1254.90987867795</v>
      </c>
      <c r="AC1545" s="9">
        <v>7998.8346107376301</v>
      </c>
      <c r="AD1545" s="9">
        <v>1254.90987867795</v>
      </c>
      <c r="AE1545" s="9">
        <v>1.4792283482030599E-2</v>
      </c>
      <c r="AF1545" s="9">
        <v>2.2718618565704601E-2</v>
      </c>
      <c r="AG1545" s="9">
        <v>1550</v>
      </c>
      <c r="AH1545" s="9">
        <v>14.316485</v>
      </c>
      <c r="AI1545" s="9">
        <v>24.184937999999999</v>
      </c>
      <c r="AJ1545" s="9">
        <v>2</v>
      </c>
      <c r="AK1545" s="9">
        <v>2.9192733999999998</v>
      </c>
      <c r="AL1545" s="9">
        <v>7.9434195000000001</v>
      </c>
      <c r="AM1545" s="9">
        <v>7.6978590000000002</v>
      </c>
      <c r="AN1545" s="9">
        <v>6.4112150000000007E-2</v>
      </c>
      <c r="AO1545" s="9">
        <v>6.7935716000000002E-3</v>
      </c>
      <c r="AP1545" s="9">
        <v>5.3959149999999996</v>
      </c>
      <c r="AQ1545" s="9">
        <v>292.68889999999999</v>
      </c>
      <c r="AR1545" s="9">
        <v>24.856245000000001</v>
      </c>
      <c r="AS1545" s="9">
        <v>24.01464</v>
      </c>
      <c r="AT1545" s="9">
        <v>0.75047916000000003</v>
      </c>
      <c r="AU1545" s="9">
        <v>17.347221000000001</v>
      </c>
      <c r="AV1545" s="9">
        <v>20.38316</v>
      </c>
      <c r="AW1545" s="9">
        <v>0.64565939999999999</v>
      </c>
      <c r="AX1545" s="12">
        <f ca="1">IFERROR(__xludf.DUMMYFUNCTION("1-(PERCENTRANK(FILTER(AG:AG, $A:$A=$A1545), $AG1545))"),0.335999999999999)</f>
        <v>0.33599999999999902</v>
      </c>
      <c r="AY1545" s="13">
        <f ca="1">IFERROR(__xludf.DUMMYFUNCTION("PERCENTRANK(FILTER(K:K, $A:$A=$A1545), $K1545)"),0.073)</f>
        <v>7.2999999999999995E-2</v>
      </c>
      <c r="AZ1545" s="13">
        <f ca="1">IFERROR(__xludf.DUMMYFUNCTION("PERCENTRANK(FILTER(I:I, $A:$A=$A1545), $I1545)"),0.959)</f>
        <v>0.95899999999999996</v>
      </c>
      <c r="BA1545" s="12">
        <f ca="1">IFERROR(__xludf.DUMMYFUNCTION("PERCENTRANK(FILTER(AI:AI, $A:$A=$A1545), $AI1545)"),0.71)</f>
        <v>0.71</v>
      </c>
      <c r="BB1545" s="13">
        <f ca="1">IFERROR(__xludf.DUMMYFUNCTION("PERCENTRANK(FILTER(AT:AT, $A:$A=$A1545), $AT1545)"),0.256)</f>
        <v>0.25600000000000001</v>
      </c>
      <c r="BC1545" s="13">
        <f ca="1">IFERROR(__xludf.DUMMYFUNCTION("PERCENTRANK(FILTER(AU:AU, $A:$A=$A1545), $AU1545)"),0.64)</f>
        <v>0.64</v>
      </c>
      <c r="BM1545" s="9">
        <v>6.3593775000000005E-2</v>
      </c>
      <c r="BN1545" s="9">
        <v>0.21728971999999999</v>
      </c>
      <c r="BO1545" s="9">
        <v>1.4</v>
      </c>
      <c r="BP1545" s="9">
        <v>11.314285</v>
      </c>
      <c r="BQ1545" s="9">
        <v>2.953271E-2</v>
      </c>
      <c r="BR1545" s="9">
        <v>9.8504679999999993</v>
      </c>
      <c r="BS1545" s="9">
        <v>11.756486000000001</v>
      </c>
      <c r="BT1545" s="9">
        <v>9.0324919999999995</v>
      </c>
      <c r="BU1545" s="9">
        <v>1.7334985999999999</v>
      </c>
      <c r="BV1545" s="9">
        <v>2.8387156</v>
      </c>
      <c r="BW1545" s="9">
        <v>16.337568000000001</v>
      </c>
      <c r="BX1545" s="9">
        <v>10.413167</v>
      </c>
      <c r="BY1545" s="9">
        <v>11.066034</v>
      </c>
      <c r="BZ1545" s="9">
        <v>7.8715552999999998</v>
      </c>
      <c r="CA1545" s="9">
        <v>46.360210000000002</v>
      </c>
      <c r="CB1545" s="9">
        <v>59.746273000000002</v>
      </c>
      <c r="CC1545" s="9">
        <v>38.912402999999998</v>
      </c>
      <c r="CD1545" s="9">
        <v>62.453842000000002</v>
      </c>
    </row>
    <row r="1546" spans="1:82" ht="15.75" hidden="1" customHeight="1" x14ac:dyDescent="0.2">
      <c r="A1546" s="9" t="s">
        <v>91</v>
      </c>
      <c r="B1546" s="9" t="s">
        <v>3740</v>
      </c>
      <c r="C1546" s="9">
        <v>9107</v>
      </c>
      <c r="D1546" s="9">
        <v>26</v>
      </c>
      <c r="E1546" s="9">
        <v>46.301136475825601</v>
      </c>
      <c r="F1546" s="9">
        <v>39</v>
      </c>
      <c r="G1546" s="9">
        <v>52.395809999999997</v>
      </c>
      <c r="H1546" s="9">
        <v>14</v>
      </c>
      <c r="I1546" s="10">
        <v>1.1154373247076601E-4</v>
      </c>
      <c r="J1546" s="9">
        <v>5.9778634371814798E-2</v>
      </c>
      <c r="K1546" s="9">
        <v>1.94189736103483</v>
      </c>
      <c r="L1546" s="11">
        <v>6.7336923786923398E-6</v>
      </c>
      <c r="M1546" s="9">
        <v>1.6222704468711E-4</v>
      </c>
      <c r="N1546" s="9">
        <v>0.66666666666666596</v>
      </c>
      <c r="O1546" s="9">
        <v>0.88368014934997696</v>
      </c>
      <c r="P1546" s="9" t="s">
        <v>3741</v>
      </c>
      <c r="Q1546" s="9">
        <v>42711101</v>
      </c>
      <c r="R1546" s="9" t="s">
        <v>348</v>
      </c>
      <c r="S1546" s="9">
        <v>35588</v>
      </c>
      <c r="T1546" s="9">
        <v>38.657680312016197</v>
      </c>
      <c r="U1546" s="9">
        <v>-122.59518977354701</v>
      </c>
      <c r="V1546" s="9">
        <v>25</v>
      </c>
      <c r="W1546" s="9">
        <v>7</v>
      </c>
      <c r="X1546" s="9">
        <v>4951.7391998481098</v>
      </c>
      <c r="Z1546" s="9">
        <v>4848.4057793223301</v>
      </c>
      <c r="AB1546" s="9">
        <v>103.333420525777</v>
      </c>
      <c r="AC1546" s="9">
        <v>4848.4057793223301</v>
      </c>
      <c r="AD1546" s="9">
        <v>103.333420525777</v>
      </c>
      <c r="AE1546" s="9">
        <v>2.2711786256195401E-3</v>
      </c>
      <c r="AF1546" s="9">
        <v>1.56161225459072E-3</v>
      </c>
      <c r="AG1546" s="9">
        <v>1551</v>
      </c>
      <c r="AH1546" s="9">
        <v>10.123907000000001</v>
      </c>
      <c r="AI1546" s="9">
        <v>17.266452999999998</v>
      </c>
      <c r="AJ1546" s="9">
        <v>3</v>
      </c>
      <c r="AK1546" s="9">
        <v>2.5744118999999999</v>
      </c>
      <c r="AL1546" s="9">
        <v>7.6356539999999997</v>
      </c>
      <c r="AM1546" s="9">
        <v>5.9663987000000001</v>
      </c>
      <c r="AN1546" s="9">
        <v>4.0363636000000001E-2</v>
      </c>
      <c r="AO1546" s="9">
        <v>6.8455525000000001E-3</v>
      </c>
      <c r="AP1546" s="9">
        <v>3.3272930000000001</v>
      </c>
      <c r="AQ1546" s="9">
        <v>293.94992000000002</v>
      </c>
      <c r="AR1546" s="9">
        <v>38.006991999999997</v>
      </c>
      <c r="AS1546" s="9">
        <v>31.178778000000001</v>
      </c>
      <c r="AT1546" s="9">
        <v>0.96820395999999997</v>
      </c>
      <c r="AU1546" s="9">
        <v>14.525926</v>
      </c>
      <c r="AV1546" s="9">
        <v>16.554516</v>
      </c>
      <c r="AW1546" s="9">
        <v>0.13622909999999999</v>
      </c>
      <c r="AX1546" s="12">
        <f ca="1">IFERROR(__xludf.DUMMYFUNCTION("1-(PERCENTRANK(FILTER(AG:AG, $A:$A=$A1546), $AG1546))"),0.773)</f>
        <v>0.77300000000000002</v>
      </c>
      <c r="AY1546" s="13">
        <f ca="1">IFERROR(__xludf.DUMMYFUNCTION("PERCENTRANK(FILTER(K:K, $A:$A=$A1546), $K1546)"),0.598)</f>
        <v>0.59799999999999998</v>
      </c>
      <c r="AZ1546" s="13">
        <f ca="1">IFERROR(__xludf.DUMMYFUNCTION("PERCENTRANK(FILTER(I:I, $A:$A=$A1546), $I1546)"),0.864)</f>
        <v>0.86399999999999999</v>
      </c>
      <c r="BA1546" s="12">
        <f ca="1">IFERROR(__xludf.DUMMYFUNCTION("PERCENTRANK(FILTER(AI:AI, $A:$A=$A1546), $AI1546)"),0.833)</f>
        <v>0.83299999999999996</v>
      </c>
      <c r="BB1546" s="13">
        <f ca="1">IFERROR(__xludf.DUMMYFUNCTION("PERCENTRANK(FILTER(AT:AT, $A:$A=$A1546), $AT1546)"),0.662)</f>
        <v>0.66200000000000003</v>
      </c>
      <c r="BC1546" s="13">
        <f ca="1">IFERROR(__xludf.DUMMYFUNCTION("PERCENTRANK(FILTER(AU:AU, $A:$A=$A1546), $AU1546)"),0.254)</f>
        <v>0.254</v>
      </c>
      <c r="BM1546" s="9">
        <v>2.4788511999999999E-2</v>
      </c>
      <c r="BN1546" s="9">
        <v>8.1818180000000004E-3</v>
      </c>
      <c r="BO1546" s="9">
        <v>2</v>
      </c>
      <c r="BP1546" s="9">
        <v>10.230769</v>
      </c>
      <c r="BQ1546" s="9">
        <v>6.6363630000000007E-2</v>
      </c>
      <c r="BR1546" s="9">
        <v>0.70909089999999997</v>
      </c>
      <c r="BS1546" s="9">
        <v>10.499352999999999</v>
      </c>
      <c r="BT1546" s="9">
        <v>7.64147</v>
      </c>
      <c r="BU1546" s="9">
        <v>1.9094115</v>
      </c>
      <c r="BV1546" s="9">
        <v>3.4621819999999999</v>
      </c>
      <c r="BW1546" s="9">
        <v>14.574166</v>
      </c>
      <c r="BX1546" s="9">
        <v>7.1653213999999998</v>
      </c>
      <c r="BY1546" s="9">
        <v>7.7565520000000001</v>
      </c>
      <c r="BZ1546" s="9">
        <v>4.447425</v>
      </c>
      <c r="CA1546" s="9">
        <v>48.680087999999998</v>
      </c>
      <c r="CB1546" s="9">
        <v>81.908109999999994</v>
      </c>
      <c r="CC1546" s="9">
        <v>47.793750000000003</v>
      </c>
      <c r="CD1546" s="9">
        <v>85.355119999999999</v>
      </c>
    </row>
    <row r="1547" spans="1:82" ht="15.75" hidden="1" customHeight="1" x14ac:dyDescent="0.2">
      <c r="A1547" s="9" t="s">
        <v>106</v>
      </c>
      <c r="B1547" s="9" t="s">
        <v>3742</v>
      </c>
      <c r="C1547" s="9">
        <v>617</v>
      </c>
      <c r="D1547" s="9">
        <v>671</v>
      </c>
      <c r="E1547" s="9">
        <v>1307.16324510651</v>
      </c>
      <c r="F1547" s="9">
        <v>3119</v>
      </c>
      <c r="G1547" s="9">
        <v>2630.2163</v>
      </c>
      <c r="H1547" s="9">
        <v>383</v>
      </c>
      <c r="I1547" s="16">
        <v>4.2560484672029601E-5</v>
      </c>
      <c r="J1547" s="9">
        <v>0.374326095435638</v>
      </c>
      <c r="K1547" s="9">
        <v>2.54106046967346</v>
      </c>
      <c r="L1547" s="11">
        <v>1.27267159619418E-5</v>
      </c>
      <c r="M1547" s="11">
        <v>6.8160984611409194E-5</v>
      </c>
      <c r="N1547" s="9">
        <v>0.215133055466495</v>
      </c>
      <c r="O1547" s="9">
        <v>0.49697937041740398</v>
      </c>
      <c r="P1547" s="9" t="s">
        <v>3743</v>
      </c>
      <c r="Q1547" s="9">
        <v>182371111</v>
      </c>
      <c r="R1547" s="9" t="s">
        <v>1654</v>
      </c>
      <c r="S1547" s="9">
        <v>2020</v>
      </c>
      <c r="T1547" s="9">
        <v>36.463308911001697</v>
      </c>
      <c r="U1547" s="9">
        <v>-121.71203363280399</v>
      </c>
      <c r="V1547" s="9">
        <v>354</v>
      </c>
      <c r="W1547" s="9">
        <v>305</v>
      </c>
      <c r="X1547" s="9">
        <v>76619.232437335493</v>
      </c>
      <c r="Y1547" s="15">
        <f>X1547/1609.34</f>
        <v>47.609102139594803</v>
      </c>
      <c r="Z1547" s="9">
        <v>53149.329117717702</v>
      </c>
      <c r="AA1547" s="15">
        <f>Z1547/1609.34</f>
        <v>33.025544084977511</v>
      </c>
      <c r="AB1547" s="9">
        <v>23469.903319617799</v>
      </c>
      <c r="AC1547" s="9">
        <v>53149.329117717702</v>
      </c>
      <c r="AD1547" s="9">
        <v>23469.903319617799</v>
      </c>
      <c r="AE1547" s="9">
        <v>2.6105657106169699E-2</v>
      </c>
      <c r="AF1547" s="9">
        <v>1.6300665629387302E-2</v>
      </c>
      <c r="AG1547" s="9">
        <v>2097</v>
      </c>
      <c r="AH1547" s="9">
        <v>3.3264132000000002</v>
      </c>
      <c r="AI1547" s="9">
        <v>8.5236059999999991</v>
      </c>
      <c r="AJ1547" s="9">
        <v>2.0770217999999998</v>
      </c>
      <c r="AK1547" s="9">
        <v>1.9899541999999999</v>
      </c>
      <c r="AL1547" s="9">
        <v>5.3335432999999997</v>
      </c>
      <c r="AM1547" s="9">
        <v>-1.3877333000000001</v>
      </c>
      <c r="AN1547" s="9">
        <v>3.4595635E-2</v>
      </c>
      <c r="AO1547" s="9">
        <v>6.6401385999999996E-3</v>
      </c>
      <c r="AP1547" s="9">
        <v>1.5428195</v>
      </c>
      <c r="AQ1547" s="9">
        <v>295.51729999999998</v>
      </c>
      <c r="AR1547" s="9">
        <v>32.526142</v>
      </c>
      <c r="AS1547" s="9">
        <v>31.073616000000001</v>
      </c>
      <c r="AT1547" s="9">
        <v>0.93717320000000004</v>
      </c>
      <c r="AU1547" s="9">
        <v>15.677606000000001</v>
      </c>
      <c r="AV1547" s="9">
        <v>17.029844000000001</v>
      </c>
      <c r="AW1547" s="9">
        <v>0.38317707000000001</v>
      </c>
      <c r="AX1547" s="12">
        <f ca="1">IFERROR(__xludf.DUMMYFUNCTION("1-(PERCENTRANK(FILTER(AG:AG, $A:$A=$A1547), $AG1547))"),0.448999999999999)</f>
        <v>0.44899999999999901</v>
      </c>
      <c r="AY1547" s="13">
        <f ca="1">IFERROR(__xludf.DUMMYFUNCTION("PERCENTRANK(FILTER(K:K, $A:$A=$A1547), $K1547)"),0.462)</f>
        <v>0.46200000000000002</v>
      </c>
      <c r="AZ1547" s="13">
        <f ca="1">IFERROR(__xludf.DUMMYFUNCTION("PERCENTRANK(FILTER(I:I, $A:$A=$A1547), $I1547)"),0.527)</f>
        <v>0.52700000000000002</v>
      </c>
      <c r="BA1547" s="12">
        <f ca="1">IFERROR(__xludf.DUMMYFUNCTION("PERCENTRANK(FILTER(AI:AI, $A:$A=$A1547), $AI1547)"),0.473)</f>
        <v>0.47299999999999998</v>
      </c>
      <c r="BB1547" s="13">
        <f ca="1">IFERROR(__xludf.DUMMYFUNCTION("PERCENTRANK(FILTER(AT:AT, $A:$A=$A1547), $AT1547)"),0.399)</f>
        <v>0.39900000000000002</v>
      </c>
      <c r="BC1547" s="13">
        <f ca="1">IFERROR(__xludf.DUMMYFUNCTION("PERCENTRANK(FILTER(AU:AU, $A:$A=$A1547), $AU1547)"),0.619)</f>
        <v>0.61899999999999999</v>
      </c>
      <c r="BM1547" s="9">
        <v>8.1850216000000003E-2</v>
      </c>
      <c r="BN1547" s="9">
        <v>3.2309520000000001E-2</v>
      </c>
      <c r="BO1547" s="9">
        <v>1.7466307000000001</v>
      </c>
      <c r="BP1547" s="9">
        <v>14.038043</v>
      </c>
      <c r="BQ1547" s="9">
        <v>1.1088319</v>
      </c>
      <c r="BR1547" s="9">
        <v>4.003851</v>
      </c>
      <c r="BS1547" s="9">
        <v>10.580404</v>
      </c>
      <c r="BT1547" s="9">
        <v>9.6189230000000006</v>
      </c>
      <c r="BU1547" s="9">
        <v>1.7082584000000001</v>
      </c>
      <c r="BV1547" s="9">
        <v>3.2071459999999998</v>
      </c>
      <c r="BW1547" s="9">
        <v>15.225564</v>
      </c>
      <c r="BX1547" s="9">
        <v>11.400693</v>
      </c>
      <c r="BY1547" s="9">
        <v>11.673664</v>
      </c>
      <c r="BZ1547" s="9">
        <v>8.8534729999999993</v>
      </c>
      <c r="CA1547" s="9">
        <v>49.815178000000003</v>
      </c>
      <c r="CB1547" s="9">
        <v>71.600710000000007</v>
      </c>
      <c r="CC1547" s="9">
        <v>41.662548000000001</v>
      </c>
      <c r="CD1547" s="9">
        <v>58.176439999999999</v>
      </c>
    </row>
    <row r="1548" spans="1:82" ht="15.75" hidden="1" customHeight="1" x14ac:dyDescent="0.2">
      <c r="A1548" s="9" t="s">
        <v>77</v>
      </c>
      <c r="B1548" s="9" t="s">
        <v>3744</v>
      </c>
      <c r="C1548" s="9">
        <v>7477</v>
      </c>
      <c r="D1548" s="9">
        <v>71</v>
      </c>
      <c r="E1548" s="9">
        <v>112.107630636951</v>
      </c>
      <c r="F1548" s="9">
        <v>79</v>
      </c>
      <c r="G1548" s="9">
        <v>115.92177599999999</v>
      </c>
      <c r="H1548" s="9">
        <v>20</v>
      </c>
      <c r="I1548" s="10">
        <v>1.21380579003016E-4</v>
      </c>
      <c r="J1548" s="9">
        <v>4.1386475375406198E-2</v>
      </c>
      <c r="K1548" s="9">
        <v>1.8620478520169801</v>
      </c>
      <c r="L1548" s="11">
        <v>5.03897340734953E-6</v>
      </c>
      <c r="M1548" s="9">
        <v>1.6209729449911901E-4</v>
      </c>
      <c r="N1548" s="9">
        <v>0.898734177215189</v>
      </c>
      <c r="O1548" s="9">
        <v>0.96709725024475302</v>
      </c>
      <c r="P1548" s="9" t="s">
        <v>3745</v>
      </c>
      <c r="Q1548" s="9">
        <v>43381101</v>
      </c>
      <c r="R1548" s="9" t="s">
        <v>1370</v>
      </c>
      <c r="S1548" s="9">
        <v>83354</v>
      </c>
      <c r="T1548" s="9">
        <v>38.880819822612999</v>
      </c>
      <c r="U1548" s="9">
        <v>-123.662098934827</v>
      </c>
      <c r="V1548" s="9">
        <v>48</v>
      </c>
      <c r="W1548" s="9">
        <v>21</v>
      </c>
      <c r="X1548" s="9">
        <v>10174.044653482</v>
      </c>
      <c r="Z1548" s="9">
        <v>8260.8146547698398</v>
      </c>
      <c r="AB1548" s="9">
        <v>1913.2299987122401</v>
      </c>
      <c r="AC1548" s="9">
        <v>8260.8146547698398</v>
      </c>
      <c r="AD1548" s="9">
        <v>1913.2299987122401</v>
      </c>
      <c r="AE1548" s="9">
        <v>3.2419458899823799E-3</v>
      </c>
      <c r="AF1548" s="9">
        <v>2.4276115800603202E-3</v>
      </c>
      <c r="AG1548" s="9">
        <v>1553</v>
      </c>
      <c r="AH1548" s="9">
        <v>10.528365000000001</v>
      </c>
      <c r="AI1548" s="9">
        <v>25.519819999999999</v>
      </c>
      <c r="AJ1548" s="9">
        <v>2</v>
      </c>
      <c r="AK1548" s="9">
        <v>4.8628309999999999</v>
      </c>
      <c r="AL1548" s="9">
        <v>10.333195999999999</v>
      </c>
      <c r="AM1548" s="9">
        <v>3.1430465999999999</v>
      </c>
      <c r="AN1548" s="9">
        <v>3.3783781999999998E-2</v>
      </c>
      <c r="AO1548" s="9">
        <v>6.9928880000000001E-3</v>
      </c>
      <c r="AP1548" s="9">
        <v>2.7587769999999998</v>
      </c>
      <c r="AQ1548" s="9">
        <v>289.7903</v>
      </c>
      <c r="AR1548" s="9">
        <v>17.632252000000001</v>
      </c>
      <c r="AS1548" s="9">
        <v>21.708386999999998</v>
      </c>
      <c r="AT1548" s="9">
        <v>0.38323770000000001</v>
      </c>
      <c r="AU1548" s="9">
        <v>19.237938</v>
      </c>
      <c r="AV1548" s="9">
        <v>21.436907000000001</v>
      </c>
      <c r="AW1548" s="9">
        <v>1.2505959</v>
      </c>
      <c r="AX1548" s="12">
        <f ca="1">IFERROR(__xludf.DUMMYFUNCTION("1-(PERCENTRANK(FILTER(AG:AG, $A:$A=$A1548), $AG1548))"),0.333999999999999)</f>
        <v>0.33399999999999902</v>
      </c>
      <c r="AY1548" s="13">
        <f ca="1">IFERROR(__xludf.DUMMYFUNCTION("PERCENTRANK(FILTER(K:K, $A:$A=$A1548), $K1548)"),0.251)</f>
        <v>0.251</v>
      </c>
      <c r="AZ1548" s="13">
        <f ca="1">IFERROR(__xludf.DUMMYFUNCTION("PERCENTRANK(FILTER(I:I, $A:$A=$A1548), $I1548)"),0.681)</f>
        <v>0.68100000000000005</v>
      </c>
      <c r="BA1548" s="12">
        <f ca="1">IFERROR(__xludf.DUMMYFUNCTION("PERCENTRANK(FILTER(AI:AI, $A:$A=$A1548), $AI1548)"),0.749)</f>
        <v>0.749</v>
      </c>
      <c r="BB1548" s="13">
        <f ca="1">IFERROR(__xludf.DUMMYFUNCTION("PERCENTRANK(FILTER(AT:AT, $A:$A=$A1548), $AT1548)"),0.032)</f>
        <v>3.2000000000000001E-2</v>
      </c>
      <c r="BC1548" s="13">
        <f ca="1">IFERROR(__xludf.DUMMYFUNCTION("PERCENTRANK(FILTER(AU:AU, $A:$A=$A1548), $AU1548)"),0.952)</f>
        <v>0.95199999999999996</v>
      </c>
      <c r="BM1548" s="9">
        <v>9.2956919999999998E-2</v>
      </c>
      <c r="BN1548" s="9">
        <v>4.2715740000000002E-2</v>
      </c>
      <c r="BO1548" s="9">
        <v>1.4545455</v>
      </c>
      <c r="BP1548" s="9">
        <v>12.727273</v>
      </c>
      <c r="BQ1548" s="9">
        <v>0.16675676</v>
      </c>
      <c r="BR1548" s="9">
        <v>0.71171169999999995</v>
      </c>
      <c r="BS1548" s="9">
        <v>14.148777000000001</v>
      </c>
      <c r="BT1548" s="9">
        <v>12.066971000000001</v>
      </c>
      <c r="BU1548" s="9">
        <v>1.2218853999999999</v>
      </c>
      <c r="BV1548" s="9">
        <v>1.7799320000000001</v>
      </c>
      <c r="BW1548" s="9">
        <v>19.040673999999999</v>
      </c>
      <c r="BX1548" s="9">
        <v>15.447471999999999</v>
      </c>
      <c r="BY1548" s="9">
        <v>14.246001</v>
      </c>
      <c r="BZ1548" s="9">
        <v>11.271566999999999</v>
      </c>
      <c r="CA1548" s="9">
        <v>44.494045</v>
      </c>
      <c r="CB1548" s="9">
        <v>50.696964000000001</v>
      </c>
      <c r="CC1548" s="9">
        <v>27.164874999999999</v>
      </c>
      <c r="CD1548" s="9">
        <v>40.175243000000002</v>
      </c>
    </row>
    <row r="1549" spans="1:82" ht="15.75" hidden="1" customHeight="1" x14ac:dyDescent="0.2">
      <c r="A1549" s="9" t="s">
        <v>81</v>
      </c>
      <c r="B1549" s="9" t="s">
        <v>3746</v>
      </c>
      <c r="C1549" s="9">
        <v>284</v>
      </c>
      <c r="D1549" s="9">
        <v>922</v>
      </c>
      <c r="E1549" s="9">
        <v>1139.2349125154201</v>
      </c>
      <c r="F1549" s="9">
        <v>3003</v>
      </c>
      <c r="G1549" s="9">
        <v>2208.4245999999998</v>
      </c>
      <c r="H1549" s="9">
        <v>333</v>
      </c>
      <c r="I1549" s="10">
        <v>1.2465214796986401E-4</v>
      </c>
      <c r="J1549" s="9">
        <v>0.30843164262919198</v>
      </c>
      <c r="K1549" s="9">
        <v>11.7250598196425</v>
      </c>
      <c r="L1549" s="11">
        <v>2.35832946989137E-5</v>
      </c>
      <c r="M1549" s="9">
        <v>7.8733832425136496E-4</v>
      </c>
      <c r="N1549" s="9">
        <v>0.30702630702630701</v>
      </c>
      <c r="O1549" s="9">
        <v>0.51585865003843001</v>
      </c>
      <c r="P1549" s="9" t="s">
        <v>3747</v>
      </c>
      <c r="Q1549" s="9">
        <v>103601101</v>
      </c>
      <c r="R1549" s="9" t="s">
        <v>2359</v>
      </c>
      <c r="S1549" s="9">
        <v>1598</v>
      </c>
      <c r="T1549" s="9">
        <v>40.620795966481197</v>
      </c>
      <c r="U1549" s="9">
        <v>-121.933206333055</v>
      </c>
      <c r="V1549" s="9">
        <v>303</v>
      </c>
      <c r="W1549" s="9">
        <v>195</v>
      </c>
      <c r="X1549" s="9">
        <v>71002.832929131502</v>
      </c>
      <c r="Y1549" s="15">
        <f>X1549/1609.34</f>
        <v>44.119224607063458</v>
      </c>
      <c r="Z1549" s="9">
        <v>53639.285725592599</v>
      </c>
      <c r="AA1549" s="15">
        <f>Z1549/1609.34</f>
        <v>33.329989763252392</v>
      </c>
      <c r="AB1549" s="9">
        <v>17363.547203538801</v>
      </c>
      <c r="AC1549" s="9">
        <v>53639.285725592599</v>
      </c>
      <c r="AD1549" s="9">
        <v>17363.547203538801</v>
      </c>
      <c r="AE1549" s="9">
        <v>0.26218366197570397</v>
      </c>
      <c r="AF1549" s="9">
        <v>4.1509165273964699E-2</v>
      </c>
      <c r="AG1549" s="9">
        <v>519</v>
      </c>
      <c r="AH1549" s="9">
        <v>8.3966550000000009</v>
      </c>
      <c r="AI1549" s="9">
        <v>19.931018999999999</v>
      </c>
      <c r="AJ1549" s="9">
        <v>2.7636850000000002</v>
      </c>
      <c r="AK1549" s="9">
        <v>2.4154680000000002</v>
      </c>
      <c r="AL1549" s="9">
        <v>6.8013469999999998</v>
      </c>
      <c r="AM1549" s="9">
        <v>0.19651780999999999</v>
      </c>
      <c r="AN1549" s="9">
        <v>4.5914552999999997E-2</v>
      </c>
      <c r="AO1549" s="9">
        <v>5.6224659999999996E-3</v>
      </c>
      <c r="AP1549" s="9">
        <v>3.5053131999999998</v>
      </c>
      <c r="AQ1549" s="9">
        <v>295.06515999999999</v>
      </c>
      <c r="AR1549" s="9">
        <v>45.021717000000002</v>
      </c>
      <c r="AS1549" s="9">
        <v>35.149970000000003</v>
      </c>
      <c r="AT1549" s="9">
        <v>1.2938487999999999</v>
      </c>
      <c r="AU1549" s="9">
        <v>12.36989</v>
      </c>
      <c r="AV1549" s="9">
        <v>14.941794</v>
      </c>
      <c r="AW1549" s="9">
        <v>0.59043599999999996</v>
      </c>
      <c r="AX1549" s="12">
        <f ca="1">IFERROR(__xludf.DUMMYFUNCTION("1-(PERCENTRANK(FILTER(AG:AG, $A:$A=$A1549), $AG1549))"),0.679)</f>
        <v>0.67900000000000005</v>
      </c>
      <c r="AY1549" s="13">
        <f ca="1">IFERROR(__xludf.DUMMYFUNCTION("PERCENTRANK(FILTER(K:K, $A:$A=$A1549), $K1549)"),0.499)</f>
        <v>0.499</v>
      </c>
      <c r="AZ1549" s="13">
        <f ca="1">IFERROR(__xludf.DUMMYFUNCTION("PERCENTRANK(FILTER(I:I, $A:$A=$A1549), $I1549)"),0.893)</f>
        <v>0.89300000000000002</v>
      </c>
      <c r="BA1549" s="12">
        <f ca="1">IFERROR(__xludf.DUMMYFUNCTION("PERCENTRANK(FILTER(AI:AI, $A:$A=$A1549), $AI1549)"),0.806)</f>
        <v>0.80600000000000005</v>
      </c>
      <c r="BB1549" s="13">
        <f ca="1">IFERROR(__xludf.DUMMYFUNCTION("PERCENTRANK(FILTER(AT:AT, $A:$A=$A1549), $AT1549)"),0.361)</f>
        <v>0.36099999999999999</v>
      </c>
      <c r="BC1549" s="13">
        <f ca="1">IFERROR(__xludf.DUMMYFUNCTION("PERCENTRANK(FILTER(AU:AU, $A:$A=$A1549), $AU1549)"),0.592)</f>
        <v>0.59199999999999997</v>
      </c>
      <c r="BM1549" s="9">
        <v>5.1168796000000002E-2</v>
      </c>
      <c r="BN1549" s="9">
        <v>4.9779075999999998E-2</v>
      </c>
      <c r="BO1549" s="9">
        <v>1.5290520000000001</v>
      </c>
      <c r="BP1549" s="9">
        <v>12.654434</v>
      </c>
      <c r="BQ1549" s="9">
        <v>1.6984379000000001</v>
      </c>
      <c r="BR1549" s="9">
        <v>4.0093459999999999</v>
      </c>
      <c r="BS1549" s="9">
        <v>9.7050689999999999</v>
      </c>
      <c r="BT1549" s="9">
        <v>8.3475029999999997</v>
      </c>
      <c r="BU1549" s="9">
        <v>2.3135693000000002</v>
      </c>
      <c r="BV1549" s="9">
        <v>4.1833815999999997</v>
      </c>
      <c r="BW1549" s="9">
        <v>13.040652</v>
      </c>
      <c r="BX1549" s="9">
        <v>5.8766230000000004</v>
      </c>
      <c r="BY1549" s="9">
        <v>7.4297724000000001</v>
      </c>
      <c r="BZ1549" s="9">
        <v>4.2091583999999997</v>
      </c>
      <c r="CA1549" s="9">
        <v>58.999718000000001</v>
      </c>
      <c r="CB1549" s="9">
        <v>98.981989999999996</v>
      </c>
      <c r="CC1549" s="9">
        <v>52.984096999999998</v>
      </c>
      <c r="CD1549" s="9">
        <v>92.903670000000005</v>
      </c>
    </row>
    <row r="1550" spans="1:82" ht="15.75" hidden="1" customHeight="1" x14ac:dyDescent="0.2">
      <c r="A1550" s="9" t="s">
        <v>91</v>
      </c>
      <c r="B1550" s="9" t="s">
        <v>3748</v>
      </c>
      <c r="C1550" s="9">
        <v>4265</v>
      </c>
      <c r="D1550" s="9">
        <v>445</v>
      </c>
      <c r="E1550" s="9">
        <v>704.22917640271396</v>
      </c>
      <c r="F1550" s="9">
        <v>1177</v>
      </c>
      <c r="G1550" s="9">
        <v>1159.4073000000001</v>
      </c>
      <c r="H1550" s="9">
        <v>76</v>
      </c>
      <c r="I1550" s="10">
        <v>1.5043324664906001E-4</v>
      </c>
      <c r="J1550" s="9">
        <v>3.7817766856364197E-2</v>
      </c>
      <c r="K1550" s="9">
        <v>1.1015040790928201</v>
      </c>
      <c r="L1550" s="11">
        <v>5.6890492435836498E-6</v>
      </c>
      <c r="M1550" s="9">
        <v>1.61916970786011E-4</v>
      </c>
      <c r="N1550" s="9">
        <v>0.378079864061172</v>
      </c>
      <c r="O1550" s="9">
        <v>0.60740444437681895</v>
      </c>
      <c r="P1550" s="9" t="s">
        <v>3749</v>
      </c>
      <c r="Q1550" s="9">
        <v>24251101</v>
      </c>
      <c r="R1550" s="9" t="s">
        <v>94</v>
      </c>
      <c r="S1550" s="9">
        <v>1922</v>
      </c>
      <c r="T1550" s="9">
        <v>37.397216452797501</v>
      </c>
      <c r="U1550" s="9">
        <v>-122.24746998237499</v>
      </c>
      <c r="V1550" s="9">
        <v>132</v>
      </c>
      <c r="W1550" s="9">
        <v>132</v>
      </c>
      <c r="X1550" s="9">
        <v>15294.824062263</v>
      </c>
      <c r="Z1550" s="9">
        <v>7665.9565428250598</v>
      </c>
      <c r="AB1550" s="9">
        <v>7628.8675194379402</v>
      </c>
      <c r="AC1550" s="9">
        <v>7077.1680679820902</v>
      </c>
      <c r="AD1550" s="9">
        <v>7268.3916943338199</v>
      </c>
      <c r="AE1550" s="9">
        <v>1.2305689779736799E-2</v>
      </c>
      <c r="AF1550" s="9">
        <v>1.14329267453285E-2</v>
      </c>
      <c r="AG1550" s="9">
        <v>1555</v>
      </c>
      <c r="AH1550" s="9">
        <v>6.6277704000000002</v>
      </c>
      <c r="AI1550" s="9">
        <v>16.018736000000001</v>
      </c>
      <c r="AJ1550" s="9">
        <v>2.9306931000000001</v>
      </c>
      <c r="AK1550" s="9">
        <v>2.6754205</v>
      </c>
      <c r="AL1550" s="9">
        <v>6.8452440000000001</v>
      </c>
      <c r="AM1550" s="9">
        <v>1.4603043</v>
      </c>
      <c r="AN1550" s="9">
        <v>7.6138616000000006E-2</v>
      </c>
      <c r="AO1550" s="9">
        <v>6.6875605999999997E-3</v>
      </c>
      <c r="AP1550" s="9">
        <v>2.5962261999999998</v>
      </c>
      <c r="AQ1550" s="9">
        <v>295.54993000000002</v>
      </c>
      <c r="AR1550" s="9">
        <v>35.313639999999999</v>
      </c>
      <c r="AS1550" s="9">
        <v>31.312096</v>
      </c>
      <c r="AT1550" s="9">
        <v>0.99508666999999995</v>
      </c>
      <c r="AU1550" s="9">
        <v>14.976203</v>
      </c>
      <c r="AV1550" s="9">
        <v>16.788357000000001</v>
      </c>
      <c r="AW1550" s="9">
        <v>2.0755107000000002</v>
      </c>
      <c r="AX1550" s="12">
        <f ca="1">IFERROR(__xludf.DUMMYFUNCTION("1-(PERCENTRANK(FILTER(AG:AG, $A:$A=$A1550), $AG1550))"),0.771)</f>
        <v>0.77100000000000002</v>
      </c>
      <c r="AY1550" s="13">
        <f ca="1">IFERROR(__xludf.DUMMYFUNCTION("PERCENTRANK(FILTER(K:K, $A:$A=$A1550), $K1550)"),0.453)</f>
        <v>0.45300000000000001</v>
      </c>
      <c r="AZ1550" s="13">
        <f ca="1">IFERROR(__xludf.DUMMYFUNCTION("PERCENTRANK(FILTER(I:I, $A:$A=$A1550), $I1550)"),0.962)</f>
        <v>0.96199999999999997</v>
      </c>
      <c r="BA1550" s="12">
        <f ca="1">IFERROR(__xludf.DUMMYFUNCTION("PERCENTRANK(FILTER(AI:AI, $A:$A=$A1550), $AI1550)"),0.771)</f>
        <v>0.77100000000000002</v>
      </c>
      <c r="BB1550" s="13">
        <f ca="1">IFERROR(__xludf.DUMMYFUNCTION("PERCENTRANK(FILTER(AT:AT, $A:$A=$A1550), $AT1550)"),0.704)</f>
        <v>0.70399999999999996</v>
      </c>
      <c r="BC1550" s="13">
        <f ca="1">IFERROR(__xludf.DUMMYFUNCTION("PERCENTRANK(FILTER(AU:AU, $A:$A=$A1550), $AU1550)"),0.358)</f>
        <v>0.35799999999999998</v>
      </c>
      <c r="BM1550" s="9">
        <v>0.121156335</v>
      </c>
      <c r="BN1550" s="9">
        <v>9.4752476000000002E-2</v>
      </c>
      <c r="BO1550" s="9">
        <v>3.125</v>
      </c>
      <c r="BP1550" s="9">
        <v>18.637499999999999</v>
      </c>
      <c r="BQ1550" s="9">
        <v>2.5021781999999999</v>
      </c>
      <c r="BR1550" s="9">
        <v>11.653465000000001</v>
      </c>
      <c r="BS1550" s="9">
        <v>10.555346500000001</v>
      </c>
      <c r="BT1550" s="9">
        <v>9.3419629999999998</v>
      </c>
      <c r="BU1550" s="9">
        <v>1.9882922000000001</v>
      </c>
      <c r="BV1550" s="9">
        <v>3.7709025999999999</v>
      </c>
      <c r="BW1550" s="9">
        <v>14.735174000000001</v>
      </c>
      <c r="BX1550" s="9">
        <v>9.3659780000000001</v>
      </c>
      <c r="BY1550" s="9">
        <v>9.6909130000000001</v>
      </c>
      <c r="BZ1550" s="9">
        <v>5.9290890000000003</v>
      </c>
      <c r="CA1550" s="9">
        <v>58.484028000000002</v>
      </c>
      <c r="CB1550" s="9">
        <v>68.527950000000004</v>
      </c>
      <c r="CC1550" s="9">
        <v>45.092410000000001</v>
      </c>
      <c r="CD1550" s="9">
        <v>73.741929999999996</v>
      </c>
    </row>
    <row r="1551" spans="1:82" ht="15.75" hidden="1" customHeight="1" x14ac:dyDescent="0.2">
      <c r="A1551" s="9" t="s">
        <v>73</v>
      </c>
      <c r="B1551" s="9" t="s">
        <v>3750</v>
      </c>
      <c r="C1551" s="9">
        <v>66</v>
      </c>
      <c r="D1551" s="9">
        <v>160</v>
      </c>
      <c r="E1551" s="9">
        <v>279.54183597312499</v>
      </c>
      <c r="F1551" s="9">
        <v>646</v>
      </c>
      <c r="G1551" s="9">
        <v>413.26929999999999</v>
      </c>
      <c r="H1551" s="9">
        <v>79</v>
      </c>
      <c r="I1551" s="16">
        <v>5.6433468222466299E-5</v>
      </c>
      <c r="J1551" s="9">
        <v>32.808757644245603</v>
      </c>
      <c r="K1551" s="9">
        <v>4.0703828603921703</v>
      </c>
      <c r="L1551" s="9">
        <v>1.4371548516302101E-3</v>
      </c>
      <c r="M1551" s="9">
        <v>1.61906473642034E-4</v>
      </c>
      <c r="N1551" s="9">
        <v>0.24767801857585101</v>
      </c>
      <c r="O1551" s="9">
        <v>0.67641570446327903</v>
      </c>
      <c r="P1551" s="9" t="s">
        <v>3751</v>
      </c>
      <c r="Q1551" s="9">
        <v>152921101</v>
      </c>
      <c r="R1551" s="9" t="s">
        <v>1076</v>
      </c>
      <c r="S1551" s="9">
        <v>97188</v>
      </c>
      <c r="T1551" s="9">
        <v>39.227894533136897</v>
      </c>
      <c r="U1551" s="9">
        <v>-121.41397047</v>
      </c>
      <c r="V1551" s="9">
        <v>83</v>
      </c>
      <c r="W1551" s="9">
        <v>79</v>
      </c>
      <c r="X1551" s="9">
        <v>17072.464020585401</v>
      </c>
      <c r="Z1551" s="9">
        <v>10687.564964330701</v>
      </c>
      <c r="AB1551" s="9">
        <v>6384.8990562547397</v>
      </c>
      <c r="AC1551" s="9">
        <v>10687.564964330701</v>
      </c>
      <c r="AD1551" s="9">
        <v>6384.8990562547397</v>
      </c>
      <c r="AE1551" s="9">
        <v>1.27906114177207E-2</v>
      </c>
      <c r="AF1551" s="9">
        <v>4.4582439895748298E-3</v>
      </c>
      <c r="AG1551" s="9">
        <v>1556</v>
      </c>
      <c r="AH1551" s="9">
        <v>2.5575922000000002</v>
      </c>
      <c r="AI1551" s="9">
        <v>7.0441529999999997</v>
      </c>
      <c r="AJ1551" s="9">
        <v>2</v>
      </c>
      <c r="AK1551" s="9">
        <v>2.3245453999999999</v>
      </c>
      <c r="AL1551" s="9">
        <v>7.291919</v>
      </c>
      <c r="AM1551" s="9">
        <v>-0.16827091999999999</v>
      </c>
      <c r="AN1551" s="9">
        <v>3.0641024999999999E-2</v>
      </c>
      <c r="AO1551" s="9">
        <v>6.5811615999999996E-3</v>
      </c>
      <c r="AP1551" s="9">
        <v>1.8331577999999999</v>
      </c>
      <c r="AQ1551" s="9">
        <v>297.47723000000002</v>
      </c>
      <c r="AR1551" s="9">
        <v>45.784077000000003</v>
      </c>
      <c r="AS1551" s="9">
        <v>33.005935999999998</v>
      </c>
      <c r="AT1551" s="9">
        <v>1.3241396999999999</v>
      </c>
      <c r="AU1551" s="9">
        <v>12.904531</v>
      </c>
      <c r="AV1551" s="9">
        <v>14.375734</v>
      </c>
      <c r="AW1551" s="9">
        <v>1.5530149</v>
      </c>
      <c r="AX1551" s="12">
        <f ca="1">IFERROR(__xludf.DUMMYFUNCTION("1-(PERCENTRANK(FILTER(AG:AG, $A:$A=$A1551), $AG1551))"),0.206999999999999)</f>
        <v>0.20699999999999899</v>
      </c>
      <c r="AY1551" s="13">
        <f ca="1">IFERROR(__xludf.DUMMYFUNCTION("PERCENTRANK(FILTER(K:K, $A:$A=$A1551), $K1551)"),0.166)</f>
        <v>0.16600000000000001</v>
      </c>
      <c r="AZ1551" s="13">
        <f ca="1">IFERROR(__xludf.DUMMYFUNCTION("PERCENTRANK(FILTER(I:I, $A:$A=$A1551), $I1551)"),0.261)</f>
        <v>0.26100000000000001</v>
      </c>
      <c r="BA1551" s="12">
        <f ca="1">IFERROR(__xludf.DUMMYFUNCTION("PERCENTRANK(FILTER(AI:AI, $A:$A=$A1551), $AI1551)"),0.224)</f>
        <v>0.224</v>
      </c>
      <c r="BB1551" s="13">
        <f ca="1">IFERROR(__xludf.DUMMYFUNCTION("PERCENTRANK(FILTER(AT:AT, $A:$A=$A1551), $AT1551)"),0.773)</f>
        <v>0.77300000000000002</v>
      </c>
      <c r="BC1551" s="13">
        <f ca="1">IFERROR(__xludf.DUMMYFUNCTION("PERCENTRANK(FILTER(AU:AU, $A:$A=$A1551), $AU1551)"),0.832)</f>
        <v>0.83199999999999996</v>
      </c>
      <c r="BM1551" s="9">
        <v>0.27028893999999998</v>
      </c>
      <c r="BN1551" s="9">
        <v>3.8019530000000003E-2</v>
      </c>
      <c r="BO1551" s="9">
        <v>1.6842105000000001</v>
      </c>
      <c r="BP1551" s="9">
        <v>15.326316</v>
      </c>
      <c r="BQ1551" s="9">
        <v>2.3045513999999998</v>
      </c>
      <c r="BR1551" s="9">
        <v>4.1410254999999996</v>
      </c>
      <c r="BS1551" s="9">
        <v>8.6403960000000009</v>
      </c>
      <c r="BT1551" s="9">
        <v>6.5325103000000002</v>
      </c>
      <c r="BU1551" s="9">
        <v>2.5522822999999999</v>
      </c>
      <c r="BV1551" s="9">
        <v>4.0467909999999998</v>
      </c>
      <c r="BW1551" s="9">
        <v>11.89878</v>
      </c>
      <c r="BX1551" s="9">
        <v>6.4935473999999997</v>
      </c>
      <c r="BY1551" s="9">
        <v>8.3174670000000006</v>
      </c>
      <c r="BZ1551" s="9">
        <v>4.3251704999999996</v>
      </c>
      <c r="CA1551" s="9">
        <v>56.338979999999999</v>
      </c>
      <c r="CB1551" s="9">
        <v>86.169464000000005</v>
      </c>
      <c r="CC1551" s="9">
        <v>58.259051999999997</v>
      </c>
      <c r="CD1551" s="9">
        <v>88.559520000000006</v>
      </c>
    </row>
    <row r="1552" spans="1:82" ht="15.75" hidden="1" customHeight="1" x14ac:dyDescent="0.2">
      <c r="A1552" s="9" t="s">
        <v>113</v>
      </c>
      <c r="B1552" s="9" t="s">
        <v>3752</v>
      </c>
      <c r="C1552" s="9">
        <v>3291</v>
      </c>
      <c r="D1552" s="9">
        <v>247</v>
      </c>
      <c r="E1552" s="9">
        <v>567.46434562992999</v>
      </c>
      <c r="F1552" s="9">
        <v>1343</v>
      </c>
      <c r="G1552" s="9">
        <v>924.49059999999997</v>
      </c>
      <c r="H1552" s="9">
        <v>203</v>
      </c>
      <c r="I1552" s="16">
        <v>3.6472963370327399E-5</v>
      </c>
      <c r="J1552" s="9">
        <v>985.77945716974796</v>
      </c>
      <c r="K1552" s="9">
        <v>13.5053959368303</v>
      </c>
      <c r="L1552" s="9">
        <v>3.8727896038422298E-2</v>
      </c>
      <c r="M1552" s="9">
        <v>2.4787678757992701E-4</v>
      </c>
      <c r="N1552" s="9">
        <v>0.18391660461653001</v>
      </c>
      <c r="O1552" s="9">
        <v>0.613812996335792</v>
      </c>
      <c r="P1552" s="9" t="s">
        <v>3753</v>
      </c>
      <c r="Q1552" s="9">
        <v>163781705</v>
      </c>
      <c r="R1552" s="9" t="s">
        <v>714</v>
      </c>
      <c r="S1552" s="9">
        <v>1834</v>
      </c>
      <c r="T1552" s="9">
        <v>37.9479423969509</v>
      </c>
      <c r="U1552" s="9">
        <v>-120.42022845433</v>
      </c>
      <c r="V1552" s="9">
        <v>305</v>
      </c>
      <c r="W1552" s="9">
        <v>381</v>
      </c>
      <c r="X1552" s="9">
        <v>71158.079659562602</v>
      </c>
      <c r="Y1552" s="15">
        <f>X1552/1609.34</f>
        <v>44.215690692807364</v>
      </c>
      <c r="Z1552" s="9">
        <v>38348.1491548501</v>
      </c>
      <c r="AA1552" s="15">
        <f>Z1552/1609.34</f>
        <v>23.828494385804181</v>
      </c>
      <c r="AB1552" s="9">
        <v>32809.930504712502</v>
      </c>
      <c r="AC1552" s="9">
        <v>37631.007644635902</v>
      </c>
      <c r="AD1552" s="9">
        <v>32010.517898482802</v>
      </c>
      <c r="AE1552" s="9">
        <v>5.0318987878725303E-2</v>
      </c>
      <c r="AF1552" s="9">
        <v>7.4040115641764697E-3</v>
      </c>
      <c r="AG1552" s="9">
        <v>1261</v>
      </c>
      <c r="AH1552" s="9">
        <v>1.0229938999999999</v>
      </c>
      <c r="AI1552" s="9">
        <v>3.5720489999999998</v>
      </c>
      <c r="AJ1552" s="9">
        <v>2</v>
      </c>
      <c r="AK1552" s="9">
        <v>1.9572670000000001</v>
      </c>
      <c r="AL1552" s="9">
        <v>5.5579729999999996</v>
      </c>
      <c r="AM1552" s="9">
        <v>0.1539597</v>
      </c>
      <c r="AN1552" s="9">
        <v>8.3031300000000006E-3</v>
      </c>
      <c r="AO1552" s="9">
        <v>6.1443792999999998E-3</v>
      </c>
      <c r="AP1552" s="9">
        <v>1.8184794</v>
      </c>
      <c r="AQ1552" s="9">
        <v>297.23955999999998</v>
      </c>
      <c r="AR1552" s="9">
        <v>43.746174000000003</v>
      </c>
      <c r="AS1552" s="9">
        <v>35.39873</v>
      </c>
      <c r="AT1552" s="9">
        <v>1.2937759</v>
      </c>
      <c r="AU1552" s="9">
        <v>13.369453</v>
      </c>
      <c r="AV1552" s="9">
        <v>14.765983</v>
      </c>
      <c r="AW1552" s="9">
        <v>1.4802241</v>
      </c>
      <c r="AX1552" s="12">
        <f ca="1">IFERROR(__xludf.DUMMYFUNCTION("1-(PERCENTRANK(FILTER(AG:AG, $A:$A=$A1552), $AG1552))"),0.456999999999999)</f>
        <v>0.45699999999999902</v>
      </c>
      <c r="AY1552" s="13">
        <f ca="1">IFERROR(__xludf.DUMMYFUNCTION("PERCENTRANK(FILTER(K:K, $A:$A=$A1552), $K1552)"),0.529)</f>
        <v>0.52900000000000003</v>
      </c>
      <c r="AZ1552" s="13">
        <f ca="1">IFERROR(__xludf.DUMMYFUNCTION("PERCENTRANK(FILTER(I:I, $A:$A=$A1552), $I1552)"),0.366)</f>
        <v>0.36599999999999999</v>
      </c>
      <c r="BA1552" s="12">
        <f ca="1">IFERROR(__xludf.DUMMYFUNCTION("PERCENTRANK(FILTER(AI:AI, $A:$A=$A1552), $AI1552)"),0.142)</f>
        <v>0.14199999999999999</v>
      </c>
      <c r="BB1552" s="13">
        <f ca="1">IFERROR(__xludf.DUMMYFUNCTION("PERCENTRANK(FILTER(AT:AT, $A:$A=$A1552), $AT1552)"),0.537)</f>
        <v>0.53700000000000003</v>
      </c>
      <c r="BC1552" s="13">
        <f ca="1">IFERROR(__xludf.DUMMYFUNCTION("PERCENTRANK(FILTER(AU:AU, $A:$A=$A1552), $AU1552)"),0.927)</f>
        <v>0.92700000000000005</v>
      </c>
      <c r="BM1552" s="9">
        <v>7.8666459999999994E-2</v>
      </c>
      <c r="BN1552" s="9">
        <v>3.3160686000000002E-2</v>
      </c>
      <c r="BO1552" s="9">
        <v>1.8786128</v>
      </c>
      <c r="BP1552" s="9">
        <v>16.5</v>
      </c>
      <c r="BQ1552" s="9">
        <v>1.5043823000000001</v>
      </c>
      <c r="BR1552" s="9">
        <v>2.2125205999999999</v>
      </c>
      <c r="BS1552" s="9">
        <v>10.463597</v>
      </c>
      <c r="BT1552" s="9">
        <v>7.931349</v>
      </c>
      <c r="BU1552" s="9">
        <v>2.2442353000000002</v>
      </c>
      <c r="BV1552" s="9">
        <v>3.9674076999999999</v>
      </c>
      <c r="BW1552" s="9">
        <v>13.202718000000001</v>
      </c>
      <c r="BX1552" s="9">
        <v>7.3174149999999996</v>
      </c>
      <c r="BY1552" s="9">
        <v>9.5077700000000007</v>
      </c>
      <c r="BZ1552" s="9">
        <v>4.9085774000000004</v>
      </c>
      <c r="CA1552" s="9">
        <v>51.311934999999998</v>
      </c>
      <c r="CB1552" s="9">
        <v>85.300650000000005</v>
      </c>
      <c r="CC1552" s="9">
        <v>51.274155</v>
      </c>
      <c r="CD1552" s="9">
        <v>83.976410000000001</v>
      </c>
    </row>
    <row r="1553" spans="1:82" ht="15.75" hidden="1" customHeight="1" x14ac:dyDescent="0.2">
      <c r="A1553" s="9" t="s">
        <v>81</v>
      </c>
      <c r="B1553" s="9" t="s">
        <v>3754</v>
      </c>
      <c r="C1553" s="9">
        <v>890</v>
      </c>
      <c r="D1553" s="9">
        <v>44</v>
      </c>
      <c r="E1553" s="9">
        <v>97.160897273515602</v>
      </c>
      <c r="F1553" s="9">
        <v>814</v>
      </c>
      <c r="G1553" s="9">
        <v>293.60525999999999</v>
      </c>
      <c r="H1553" s="9">
        <v>162</v>
      </c>
      <c r="I1553" s="16">
        <v>4.5559878950977297E-5</v>
      </c>
      <c r="J1553" s="9">
        <v>1704.2726777596999</v>
      </c>
      <c r="K1553" s="9">
        <v>26.763515959457099</v>
      </c>
      <c r="L1553" s="9">
        <v>7.6782170829483798E-2</v>
      </c>
      <c r="M1553" s="9">
        <v>6.0273759450844399E-4</v>
      </c>
      <c r="N1553" s="9">
        <v>5.4054054054054002E-2</v>
      </c>
      <c r="O1553" s="9">
        <v>0.33092356344747198</v>
      </c>
      <c r="P1553" s="9" t="s">
        <v>3755</v>
      </c>
      <c r="Q1553" s="9">
        <v>102931102</v>
      </c>
      <c r="R1553" s="9" t="s">
        <v>3096</v>
      </c>
      <c r="S1553" s="9" t="s">
        <v>98</v>
      </c>
      <c r="T1553" s="9">
        <v>40.3969108979136</v>
      </c>
      <c r="U1553" s="9">
        <v>-122.267411115329</v>
      </c>
      <c r="V1553" s="9">
        <v>505</v>
      </c>
      <c r="W1553" s="9">
        <v>695</v>
      </c>
      <c r="X1553" s="9">
        <v>71161.082240788994</v>
      </c>
      <c r="Y1553" s="15">
        <f>X1553/1609.34</f>
        <v>44.21755641492102</v>
      </c>
      <c r="Z1553" s="9">
        <v>37956.779881226699</v>
      </c>
      <c r="AA1553" s="15">
        <f>Z1553/1609.34</f>
        <v>23.585308189212164</v>
      </c>
      <c r="AB1553" s="9">
        <v>33204.3023595622</v>
      </c>
      <c r="AC1553" s="9">
        <v>25573.0554608852</v>
      </c>
      <c r="AD1553" s="9">
        <v>16828.175088090898</v>
      </c>
      <c r="AE1553" s="9">
        <v>9.7643490310367995E-2</v>
      </c>
      <c r="AF1553" s="9">
        <v>7.3807003900583298E-3</v>
      </c>
      <c r="AG1553" s="9">
        <v>666</v>
      </c>
      <c r="AH1553" s="9">
        <v>1.4628785</v>
      </c>
      <c r="AI1553" s="9">
        <v>4.2663336000000003</v>
      </c>
      <c r="AJ1553" s="9">
        <v>2</v>
      </c>
      <c r="AK1553" s="9">
        <v>2.5004672999999999</v>
      </c>
      <c r="AL1553" s="9">
        <v>8.7271839999999994</v>
      </c>
      <c r="AM1553" s="9">
        <v>0.46278584</v>
      </c>
      <c r="AN1553" s="9">
        <v>2.2625697000000001E-3</v>
      </c>
      <c r="AO1553" s="9">
        <v>5.892825E-3</v>
      </c>
      <c r="AP1553" s="9">
        <v>2.1992080000000001</v>
      </c>
      <c r="AQ1553" s="9">
        <v>298.11635999999999</v>
      </c>
      <c r="AR1553" s="9">
        <v>48.466118000000002</v>
      </c>
      <c r="AS1553" s="9">
        <v>34.705337999999998</v>
      </c>
      <c r="AT1553" s="9">
        <v>1.5756428</v>
      </c>
      <c r="AU1553" s="9">
        <v>12.055486999999999</v>
      </c>
      <c r="AV1553" s="9">
        <v>14.047753</v>
      </c>
      <c r="AW1553" s="9">
        <v>2.7857604</v>
      </c>
      <c r="AX1553" s="12">
        <f ca="1">IFERROR(__xludf.DUMMYFUNCTION("1-(PERCENTRANK(FILTER(AG:AG, $A:$A=$A1553), $AG1553))"),0.61)</f>
        <v>0.61</v>
      </c>
      <c r="AY1553" s="13">
        <f ca="1">IFERROR(__xludf.DUMMYFUNCTION("PERCENTRANK(FILTER(K:K, $A:$A=$A1553), $K1553)"),0.71)</f>
        <v>0.71</v>
      </c>
      <c r="AZ1553" s="13">
        <f ca="1">IFERROR(__xludf.DUMMYFUNCTION("PERCENTRANK(FILTER(I:I, $A:$A=$A1553), $I1553)"),0.364)</f>
        <v>0.36399999999999999</v>
      </c>
      <c r="BA1553" s="12">
        <f ca="1">IFERROR(__xludf.DUMMYFUNCTION("PERCENTRANK(FILTER(AI:AI, $A:$A=$A1553), $AI1553)"),0.136)</f>
        <v>0.13600000000000001</v>
      </c>
      <c r="BB1553" s="13">
        <f ca="1">IFERROR(__xludf.DUMMYFUNCTION("PERCENTRANK(FILTER(AT:AT, $A:$A=$A1553), $AT1553)"),0.835)</f>
        <v>0.83499999999999996</v>
      </c>
      <c r="BC1553" s="13">
        <f ca="1">IFERROR(__xludf.DUMMYFUNCTION("PERCENTRANK(FILTER(AU:AU, $A:$A=$A1553), $AU1553)"),0.324)</f>
        <v>0.32400000000000001</v>
      </c>
      <c r="BM1553" s="9">
        <v>0.13885728999999999</v>
      </c>
      <c r="BN1553" s="9">
        <v>1.2290502E-3</v>
      </c>
      <c r="BO1553" s="9">
        <v>2.3875000000000002</v>
      </c>
      <c r="BP1553" s="9">
        <v>16.173729000000002</v>
      </c>
      <c r="BQ1553" s="9">
        <v>0.70513963999999996</v>
      </c>
      <c r="BR1553" s="9">
        <v>2.2737430000000001</v>
      </c>
      <c r="BS1553" s="9">
        <v>10.967124999999999</v>
      </c>
      <c r="BT1553" s="9">
        <v>7.8786050000000003</v>
      </c>
      <c r="BU1553" s="9">
        <v>2.9066184000000002</v>
      </c>
      <c r="BV1553" s="9">
        <v>4.8567090000000004</v>
      </c>
      <c r="BW1553" s="9">
        <v>11.121435999999999</v>
      </c>
      <c r="BX1553" s="9">
        <v>5.8391074999999999</v>
      </c>
      <c r="BY1553" s="9">
        <v>7.2698235999999996</v>
      </c>
      <c r="BZ1553" s="9">
        <v>4.5045276000000003</v>
      </c>
      <c r="CA1553" s="9">
        <v>64.766639999999995</v>
      </c>
      <c r="CB1553" s="9">
        <v>82.35351</v>
      </c>
      <c r="CC1553" s="9">
        <v>61.812559999999998</v>
      </c>
      <c r="CD1553" s="9">
        <v>91.483894000000006</v>
      </c>
    </row>
    <row r="1554" spans="1:82" ht="15.75" hidden="1" customHeight="1" x14ac:dyDescent="0.2">
      <c r="A1554" s="9" t="s">
        <v>81</v>
      </c>
      <c r="B1554" s="9" t="s">
        <v>3756</v>
      </c>
      <c r="C1554" s="9">
        <v>9863</v>
      </c>
      <c r="D1554" s="9">
        <v>2</v>
      </c>
      <c r="E1554" s="9">
        <v>1.9444964574534001</v>
      </c>
      <c r="F1554" s="9">
        <v>3</v>
      </c>
      <c r="G1554" s="9">
        <v>2.5684914999999999</v>
      </c>
      <c r="H1554" s="9">
        <v>1</v>
      </c>
      <c r="I1554" s="10">
        <v>1.61457253852859E-4</v>
      </c>
      <c r="J1554" s="9">
        <v>3.7817662711383003E-2</v>
      </c>
      <c r="L1554" s="11">
        <v>6.1059359685135801E-6</v>
      </c>
      <c r="M1554" s="9">
        <v>1.61457253852859E-4</v>
      </c>
      <c r="N1554" s="9">
        <v>0.66666666666666596</v>
      </c>
      <c r="O1554" s="9">
        <v>0.75705778608724705</v>
      </c>
      <c r="P1554" s="9" t="s">
        <v>3757</v>
      </c>
      <c r="Q1554" s="9">
        <v>101321101</v>
      </c>
      <c r="R1554" s="9" t="s">
        <v>1341</v>
      </c>
      <c r="S1554" s="9">
        <v>90846</v>
      </c>
      <c r="T1554" s="9">
        <v>41.035104505790798</v>
      </c>
      <c r="U1554" s="9">
        <v>-121.92992865727101</v>
      </c>
      <c r="V1554" s="9">
        <v>4</v>
      </c>
      <c r="W1554" s="9">
        <v>0</v>
      </c>
      <c r="X1554" s="9">
        <v>149.20496905532099</v>
      </c>
      <c r="Z1554" s="9">
        <v>149.20496905532099</v>
      </c>
      <c r="AB1554" s="9">
        <v>0</v>
      </c>
      <c r="AC1554" s="9">
        <v>149.20496905532099</v>
      </c>
      <c r="AD1554" s="9">
        <v>0</v>
      </c>
      <c r="AE1554" s="9">
        <v>1.61457253852859E-4</v>
      </c>
      <c r="AF1554" s="9">
        <v>1.61457253852859E-4</v>
      </c>
      <c r="AG1554" s="9">
        <v>1559</v>
      </c>
      <c r="AH1554" s="9">
        <v>8.8909459999999996</v>
      </c>
      <c r="AI1554" s="9">
        <v>18.820754999999998</v>
      </c>
      <c r="AJ1554" s="9">
        <v>2</v>
      </c>
      <c r="AK1554" s="9">
        <v>2.0095656000000002</v>
      </c>
      <c r="AL1554" s="9">
        <v>5.7944316999999996</v>
      </c>
      <c r="AM1554" s="9">
        <v>-2.4056122000000002</v>
      </c>
      <c r="AN1554" s="9">
        <v>5.5E-2</v>
      </c>
      <c r="AO1554" s="9">
        <v>5.1653749999999998E-3</v>
      </c>
      <c r="AP1554" s="9">
        <v>5.1100944999999998</v>
      </c>
      <c r="AQ1554" s="9">
        <v>295.46316999999999</v>
      </c>
      <c r="AR1554" s="9">
        <v>41.390686000000002</v>
      </c>
      <c r="AS1554" s="9">
        <v>32.284846999999999</v>
      </c>
      <c r="AT1554" s="9">
        <v>1.2943175</v>
      </c>
      <c r="AU1554" s="9">
        <v>13.39486</v>
      </c>
      <c r="AV1554" s="9">
        <v>16.236578000000002</v>
      </c>
      <c r="AW1554" s="9">
        <v>1</v>
      </c>
      <c r="AX1554" s="12">
        <f ca="1">IFERROR(__xludf.DUMMYFUNCTION("1-(PERCENTRANK(FILTER(AG:AG, $A:$A=$A1554), $AG1554))"),0.37)</f>
        <v>0.37</v>
      </c>
      <c r="AY1554" s="13">
        <f ca="1">IFERROR(__xludf.DUMMYFUNCTION("PERCENTRANK(FILTER(K:K, $A:$A=$A1554), $K1554)"),0)</f>
        <v>0</v>
      </c>
      <c r="AZ1554" s="13">
        <f ca="1">IFERROR(__xludf.DUMMYFUNCTION("PERCENTRANK(FILTER(I:I, $A:$A=$A1554), $I1554)"),0.965)</f>
        <v>0.96499999999999997</v>
      </c>
      <c r="BA1554" s="12">
        <f ca="1">IFERROR(__xludf.DUMMYFUNCTION("PERCENTRANK(FILTER(AI:AI, $A:$A=$A1554), $AI1554)"),0.786)</f>
        <v>0.78600000000000003</v>
      </c>
      <c r="BB1554" s="13">
        <f ca="1">IFERROR(__xludf.DUMMYFUNCTION("PERCENTRANK(FILTER(AT:AT, $A:$A=$A1554), $AT1554)"),0.364)</f>
        <v>0.36399999999999999</v>
      </c>
      <c r="BC1554" s="13">
        <f ca="1">IFERROR(__xludf.DUMMYFUNCTION("PERCENTRANK(FILTER(AU:AU, $A:$A=$A1554), $AU1554)"),0.916)</f>
        <v>0.91600000000000004</v>
      </c>
      <c r="BM1554" s="9">
        <v>2.4581127000000001E-2</v>
      </c>
      <c r="BN1554" s="9">
        <v>0.12000000500000001</v>
      </c>
      <c r="BO1554" s="9">
        <v>4</v>
      </c>
      <c r="BP1554" s="9">
        <v>5</v>
      </c>
      <c r="BQ1554" s="9">
        <v>29.31</v>
      </c>
      <c r="BR1554" s="9">
        <v>1.5</v>
      </c>
      <c r="BS1554" s="9">
        <v>9.0241480000000003</v>
      </c>
      <c r="BT1554" s="9">
        <v>7.8157240000000003</v>
      </c>
      <c r="BU1554" s="9">
        <v>2.3930153999999999</v>
      </c>
      <c r="BV1554" s="9">
        <v>4.1093979999999997</v>
      </c>
      <c r="BW1554" s="9">
        <v>13.385937</v>
      </c>
      <c r="BX1554" s="9">
        <v>6.208558</v>
      </c>
      <c r="BY1554" s="9">
        <v>8.1515430000000002</v>
      </c>
      <c r="BZ1554" s="9">
        <v>4.6696369999999998</v>
      </c>
      <c r="CA1554" s="9">
        <v>52.176270000000002</v>
      </c>
      <c r="CB1554" s="9">
        <v>88.232470000000006</v>
      </c>
      <c r="CC1554" s="9">
        <v>52.728012</v>
      </c>
      <c r="CD1554" s="9">
        <v>90.510450000000006</v>
      </c>
    </row>
    <row r="1555" spans="1:82" ht="15.75" hidden="1" customHeight="1" x14ac:dyDescent="0.2">
      <c r="A1555" s="9" t="s">
        <v>81</v>
      </c>
      <c r="B1555" s="9" t="s">
        <v>3758</v>
      </c>
      <c r="C1555" s="9">
        <v>1060</v>
      </c>
      <c r="D1555" s="9">
        <v>519</v>
      </c>
      <c r="E1555" s="9">
        <v>719.115090665249</v>
      </c>
      <c r="F1555" s="9">
        <v>1114</v>
      </c>
      <c r="G1555" s="9">
        <v>1032.2496000000001</v>
      </c>
      <c r="H1555" s="9">
        <v>196</v>
      </c>
      <c r="I1555" s="16">
        <v>1.23526813182456E-5</v>
      </c>
      <c r="J1555" s="9">
        <v>24.662362093874101</v>
      </c>
      <c r="K1555" s="9">
        <v>20.311400283929402</v>
      </c>
      <c r="L1555" s="9">
        <v>4.06405734431116E-4</v>
      </c>
      <c r="M1555" s="9">
        <v>1.3444174986792899E-4</v>
      </c>
      <c r="N1555" s="9">
        <v>0.46588868940754002</v>
      </c>
      <c r="O1555" s="9">
        <v>0.69664843379561603</v>
      </c>
      <c r="P1555" s="9" t="s">
        <v>3759</v>
      </c>
      <c r="Q1555" s="9">
        <v>102812101</v>
      </c>
      <c r="R1555" s="9" t="s">
        <v>202</v>
      </c>
      <c r="S1555" s="9">
        <v>2260</v>
      </c>
      <c r="T1555" s="9">
        <v>40.156211179875299</v>
      </c>
      <c r="U1555" s="9">
        <v>-120.943137398042</v>
      </c>
      <c r="V1555" s="9">
        <v>378</v>
      </c>
      <c r="W1555" s="9">
        <v>775</v>
      </c>
      <c r="X1555" s="9">
        <v>71231.438711256298</v>
      </c>
      <c r="Y1555" s="15">
        <f>X1555/1609.34</f>
        <v>44.261274007516313</v>
      </c>
      <c r="Z1555" s="9">
        <v>36189.859777057303</v>
      </c>
      <c r="AA1555" s="15">
        <f>Z1555/1609.34</f>
        <v>22.487392208642863</v>
      </c>
      <c r="AB1555" s="9">
        <v>35041.578934199002</v>
      </c>
      <c r="AC1555" s="9">
        <v>22959.774579259501</v>
      </c>
      <c r="AD1555" s="9">
        <v>14018.634448053799</v>
      </c>
      <c r="AE1555" s="9">
        <v>2.6350582974114099E-2</v>
      </c>
      <c r="AF1555" s="9">
        <v>2.4211255383761402E-3</v>
      </c>
      <c r="AG1555" s="9">
        <v>1686</v>
      </c>
      <c r="AH1555" s="9">
        <v>7.1831209999999999</v>
      </c>
      <c r="AI1555" s="9">
        <v>16.173292</v>
      </c>
      <c r="AJ1555" s="9">
        <v>2</v>
      </c>
      <c r="AK1555" s="9">
        <v>1.7556227</v>
      </c>
      <c r="AL1555" s="9">
        <v>5.0895194999999998</v>
      </c>
      <c r="AM1555" s="9">
        <v>-1.4920179</v>
      </c>
      <c r="AN1555" s="9">
        <v>4.3321677000000003E-2</v>
      </c>
      <c r="AO1555" s="9">
        <v>4.1973779999999999E-3</v>
      </c>
      <c r="AP1555" s="9">
        <v>2.8128693</v>
      </c>
      <c r="AQ1555" s="9">
        <v>292.09866</v>
      </c>
      <c r="AR1555" s="9">
        <v>44.799219999999998</v>
      </c>
      <c r="AS1555" s="9">
        <v>36.518436000000001</v>
      </c>
      <c r="AT1555" s="9">
        <v>1.0813857</v>
      </c>
      <c r="AU1555" s="9">
        <v>12.626265</v>
      </c>
      <c r="AV1555" s="9">
        <v>14.7396555</v>
      </c>
      <c r="AW1555" s="9">
        <v>2.3453295000000001</v>
      </c>
      <c r="AX1555" s="12">
        <f ca="1">IFERROR(__xludf.DUMMYFUNCTION("1-(PERCENTRANK(FILTER(AG:AG, $A:$A=$A1555), $AG1555))"),0.334999999999999)</f>
        <v>0.33499999999999902</v>
      </c>
      <c r="AY1555" s="13">
        <f ca="1">IFERROR(__xludf.DUMMYFUNCTION("PERCENTRANK(FILTER(K:K, $A:$A=$A1555), $K1555)"),0.63)</f>
        <v>0.63</v>
      </c>
      <c r="AZ1555" s="13">
        <f ca="1">IFERROR(__xludf.DUMMYFUNCTION("PERCENTRANK(FILTER(I:I, $A:$A=$A1555), $I1555)"),0.095)</f>
        <v>9.5000000000000001E-2</v>
      </c>
      <c r="BA1555" s="12">
        <f ca="1">IFERROR(__xludf.DUMMYFUNCTION("PERCENTRANK(FILTER(AI:AI, $A:$A=$A1555), $AI1555)"),0.694)</f>
        <v>0.69399999999999995</v>
      </c>
      <c r="BB1555" s="13">
        <f ca="1">IFERROR(__xludf.DUMMYFUNCTION("PERCENTRANK(FILTER(AT:AT, $A:$A=$A1555), $AT1555)"),0.208)</f>
        <v>0.20799999999999999</v>
      </c>
      <c r="BC1555" s="13">
        <f ca="1">IFERROR(__xludf.DUMMYFUNCTION("PERCENTRANK(FILTER(AU:AU, $A:$A=$A1555), $AU1555)"),0.731)</f>
        <v>0.73099999999999998</v>
      </c>
      <c r="BM1555" s="9">
        <v>7.6572669999999995E-2</v>
      </c>
      <c r="BN1555" s="9">
        <v>4.7281469999999999E-2</v>
      </c>
      <c r="BO1555" s="9">
        <v>2.9281046000000002</v>
      </c>
      <c r="BP1555" s="9">
        <v>17.300653000000001</v>
      </c>
      <c r="BQ1555" s="9">
        <v>1.7577621999999999</v>
      </c>
      <c r="BR1555" s="9">
        <v>3.895105</v>
      </c>
      <c r="BS1555" s="9">
        <v>12.542507000000001</v>
      </c>
      <c r="BT1555" s="9">
        <v>10.102637</v>
      </c>
      <c r="BU1555" s="9">
        <v>1.9654895999999999</v>
      </c>
      <c r="BV1555" s="9">
        <v>3.2816671999999998</v>
      </c>
      <c r="BW1555" s="9">
        <v>12.313682999999999</v>
      </c>
      <c r="BX1555" s="9">
        <v>6.3076309999999998</v>
      </c>
      <c r="BY1555" s="9">
        <v>7.2252070000000002</v>
      </c>
      <c r="BZ1555" s="9">
        <v>4.8915059999999997</v>
      </c>
      <c r="CA1555" s="9">
        <v>58.888240000000003</v>
      </c>
      <c r="CB1555" s="9">
        <v>89.867270000000005</v>
      </c>
      <c r="CC1555" s="9">
        <v>57.880512000000003</v>
      </c>
      <c r="CD1555" s="9">
        <v>89.345870000000005</v>
      </c>
    </row>
    <row r="1556" spans="1:82" ht="15.75" hidden="1" customHeight="1" x14ac:dyDescent="0.2">
      <c r="A1556" s="9" t="s">
        <v>113</v>
      </c>
      <c r="B1556" s="9" t="s">
        <v>3760</v>
      </c>
      <c r="C1556" s="9">
        <v>2312</v>
      </c>
      <c r="D1556" s="9">
        <v>694</v>
      </c>
      <c r="E1556" s="9">
        <v>971.05690245578603</v>
      </c>
      <c r="F1556" s="9">
        <v>2897</v>
      </c>
      <c r="G1556" s="9">
        <v>1945.2971</v>
      </c>
      <c r="H1556" s="9">
        <v>304</v>
      </c>
      <c r="I1556" s="16">
        <v>7.7768358868237703E-5</v>
      </c>
      <c r="J1556" s="9">
        <v>11.5260211559235</v>
      </c>
      <c r="K1556" s="9">
        <v>14.0960601869907</v>
      </c>
      <c r="L1556" s="9">
        <v>9.5234780677468903E-4</v>
      </c>
      <c r="M1556" s="9">
        <v>5.4446830772562796E-4</v>
      </c>
      <c r="N1556" s="9">
        <v>0.23955816361753501</v>
      </c>
      <c r="O1556" s="9">
        <v>0.49918179228310899</v>
      </c>
      <c r="P1556" s="9" t="s">
        <v>3761</v>
      </c>
      <c r="Q1556" s="9">
        <v>163541102</v>
      </c>
      <c r="R1556" s="9" t="s">
        <v>982</v>
      </c>
      <c r="S1556" s="9">
        <v>1204</v>
      </c>
      <c r="T1556" s="9">
        <v>38.532558643474196</v>
      </c>
      <c r="U1556" s="9">
        <v>-120.76527526591001</v>
      </c>
      <c r="V1556" s="9">
        <v>295</v>
      </c>
      <c r="W1556" s="9">
        <v>272</v>
      </c>
      <c r="X1556" s="9">
        <v>71239.866762428399</v>
      </c>
      <c r="Y1556" s="15">
        <f>X1556/1609.34</f>
        <v>44.266510968737748</v>
      </c>
      <c r="Z1556" s="9">
        <v>47208.079405404402</v>
      </c>
      <c r="AA1556" s="15">
        <f>Z1556/1609.34</f>
        <v>29.333813492117518</v>
      </c>
      <c r="AB1556" s="9">
        <v>24031.787357024001</v>
      </c>
      <c r="AC1556" s="9">
        <v>39941.6187264978</v>
      </c>
      <c r="AD1556" s="9">
        <v>20539.6126340794</v>
      </c>
      <c r="AE1556" s="9">
        <v>0.16551836554859101</v>
      </c>
      <c r="AF1556" s="9">
        <v>2.3641581095944199E-2</v>
      </c>
      <c r="AG1556" s="9">
        <v>740</v>
      </c>
      <c r="AH1556" s="9">
        <v>3.8725893</v>
      </c>
      <c r="AI1556" s="9">
        <v>10.164453999999999</v>
      </c>
      <c r="AJ1556" s="9">
        <v>2.0049834</v>
      </c>
      <c r="AK1556" s="9">
        <v>2.1605172000000001</v>
      </c>
      <c r="AL1556" s="9">
        <v>5.8265849999999997</v>
      </c>
      <c r="AM1556" s="9">
        <v>-0.93606895000000001</v>
      </c>
      <c r="AN1556" s="9">
        <v>3.7358806000000001E-2</v>
      </c>
      <c r="AO1556" s="9">
        <v>6.0002305999999998E-3</v>
      </c>
      <c r="AP1556" s="9">
        <v>2.7025760000000001</v>
      </c>
      <c r="AQ1556" s="9">
        <v>295.23212000000001</v>
      </c>
      <c r="AR1556" s="9">
        <v>43.867780000000003</v>
      </c>
      <c r="AS1556" s="9">
        <v>30.029509000000001</v>
      </c>
      <c r="AT1556" s="9">
        <v>1.1699333000000001</v>
      </c>
      <c r="AU1556" s="9">
        <v>13.069684000000001</v>
      </c>
      <c r="AV1556" s="9">
        <v>14.828547500000001</v>
      </c>
      <c r="AW1556" s="9">
        <v>0.69881769999999999</v>
      </c>
      <c r="AX1556" s="12">
        <f ca="1">IFERROR(__xludf.DUMMYFUNCTION("1-(PERCENTRANK(FILTER(AG:AG, $A:$A=$A1556), $AG1556))"),0.671999999999999)</f>
        <v>0.67199999999999904</v>
      </c>
      <c r="AY1556" s="13">
        <f ca="1">IFERROR(__xludf.DUMMYFUNCTION("PERCENTRANK(FILTER(K:K, $A:$A=$A1556), $K1556)"),0.536)</f>
        <v>0.53600000000000003</v>
      </c>
      <c r="AZ1556" s="13">
        <f ca="1">IFERROR(__xludf.DUMMYFUNCTION("PERCENTRANK(FILTER(I:I, $A:$A=$A1556), $I1556)"),0.794)</f>
        <v>0.79400000000000004</v>
      </c>
      <c r="BA1556" s="12">
        <f ca="1">IFERROR(__xludf.DUMMYFUNCTION("PERCENTRANK(FILTER(AI:AI, $A:$A=$A1556), $AI1556)"),0.528)</f>
        <v>0.52800000000000002</v>
      </c>
      <c r="BB1556" s="13">
        <f ca="1">IFERROR(__xludf.DUMMYFUNCTION("PERCENTRANK(FILTER(AT:AT, $A:$A=$A1556), $AT1556)"),0.169)</f>
        <v>0.16900000000000001</v>
      </c>
      <c r="BC1556" s="13">
        <f ca="1">IFERROR(__xludf.DUMMYFUNCTION("PERCENTRANK(FILTER(AU:AU, $A:$A=$A1556), $AU1556)"),0.809)</f>
        <v>0.80900000000000005</v>
      </c>
      <c r="BM1556" s="9">
        <v>2.2685897E-2</v>
      </c>
      <c r="BN1556" s="9">
        <v>7.8604649999999998E-2</v>
      </c>
      <c r="BO1556" s="9">
        <v>1.4644195</v>
      </c>
      <c r="BP1556" s="9">
        <v>13.947565000000001</v>
      </c>
      <c r="BQ1556" s="9">
        <v>2.4290864000000001</v>
      </c>
      <c r="BR1556" s="9">
        <v>4.8122926000000001</v>
      </c>
      <c r="BS1556" s="9">
        <v>8.898517</v>
      </c>
      <c r="BT1556" s="9">
        <v>6.1090492999999997</v>
      </c>
      <c r="BU1556" s="9">
        <v>2.0853190000000001</v>
      </c>
      <c r="BV1556" s="9">
        <v>3.6191825999999998</v>
      </c>
      <c r="BW1556" s="9">
        <v>13.601727500000001</v>
      </c>
      <c r="BX1556" s="9">
        <v>6.5904927000000004</v>
      </c>
      <c r="BY1556" s="9">
        <v>9.0053330000000003</v>
      </c>
      <c r="BZ1556" s="9">
        <v>4.5842499999999999</v>
      </c>
      <c r="CA1556" s="9">
        <v>42.044849999999997</v>
      </c>
      <c r="CB1556" s="9">
        <v>70.773765999999995</v>
      </c>
      <c r="CC1556" s="9">
        <v>48.463520000000003</v>
      </c>
      <c r="CD1556" s="9">
        <v>87.892309999999995</v>
      </c>
    </row>
    <row r="1557" spans="1:82" ht="15.75" hidden="1" customHeight="1" x14ac:dyDescent="0.2">
      <c r="A1557" s="9" t="s">
        <v>113</v>
      </c>
      <c r="B1557" s="9" t="s">
        <v>3762</v>
      </c>
      <c r="C1557" s="9">
        <v>8537</v>
      </c>
      <c r="D1557" s="9">
        <v>16</v>
      </c>
      <c r="E1557" s="9">
        <v>24.141151735221001</v>
      </c>
      <c r="F1557" s="9">
        <v>248</v>
      </c>
      <c r="G1557" s="9">
        <v>125.22086</v>
      </c>
      <c r="H1557" s="9">
        <v>14</v>
      </c>
      <c r="I1557" s="16">
        <v>3.8239796205224199E-5</v>
      </c>
      <c r="J1557" s="9">
        <v>3.7817662711383003E-2</v>
      </c>
      <c r="K1557" s="9">
        <v>7.8286788562933598</v>
      </c>
      <c r="L1557" s="11">
        <v>1.4461397150411899E-6</v>
      </c>
      <c r="M1557" s="9">
        <v>1.6125768836770601E-4</v>
      </c>
      <c r="N1557" s="9">
        <v>6.4516129032257993E-2</v>
      </c>
      <c r="O1557" s="9">
        <v>0.19278857445050801</v>
      </c>
      <c r="P1557" s="9" t="s">
        <v>3763</v>
      </c>
      <c r="Q1557" s="9">
        <v>163692102</v>
      </c>
      <c r="R1557" s="9" t="s">
        <v>274</v>
      </c>
      <c r="S1557" s="9" t="s">
        <v>3764</v>
      </c>
      <c r="T1557" s="9">
        <v>38.297394455175798</v>
      </c>
      <c r="U1557" s="9">
        <v>-120.27422187372299</v>
      </c>
      <c r="V1557" s="9">
        <v>24</v>
      </c>
      <c r="W1557" s="9">
        <v>52</v>
      </c>
      <c r="X1557" s="9">
        <v>3455.5812147892402</v>
      </c>
      <c r="Z1557" s="9">
        <v>1339.4233975319501</v>
      </c>
      <c r="AB1557" s="9">
        <v>2116.1578172572699</v>
      </c>
      <c r="AC1557" s="9">
        <v>1339.4233975319501</v>
      </c>
      <c r="AD1557" s="9">
        <v>2116.1578172572699</v>
      </c>
      <c r="AE1557" s="9">
        <v>2.25760763714788E-3</v>
      </c>
      <c r="AF1557" s="9">
        <v>5.3535714687313798E-4</v>
      </c>
      <c r="AG1557" s="9">
        <v>1562</v>
      </c>
      <c r="AH1557" s="9">
        <v>20.394506</v>
      </c>
      <c r="AI1557" s="9">
        <v>51.524326000000002</v>
      </c>
      <c r="AJ1557" s="9">
        <v>3</v>
      </c>
      <c r="AK1557" s="9">
        <v>2.4692476000000001</v>
      </c>
      <c r="AL1557" s="9">
        <v>6.9227834000000001</v>
      </c>
      <c r="AM1557" s="9">
        <v>-2.4528254999999999</v>
      </c>
      <c r="AN1557" s="9">
        <v>0.12666667000000001</v>
      </c>
      <c r="AO1557" s="9">
        <v>5.0250366000000003E-3</v>
      </c>
      <c r="AP1557" s="9">
        <v>3.7885620000000002</v>
      </c>
      <c r="AQ1557" s="9">
        <v>290.88891999999998</v>
      </c>
      <c r="AR1557" s="9">
        <v>45.859898000000001</v>
      </c>
      <c r="AS1557" s="9">
        <v>35.084915000000002</v>
      </c>
      <c r="AT1557" s="9">
        <v>0.96014239999999995</v>
      </c>
      <c r="AU1557" s="9">
        <v>12.050219999999999</v>
      </c>
      <c r="AV1557" s="9">
        <v>14.163121</v>
      </c>
      <c r="AW1557" s="9">
        <v>4.6951330000000002</v>
      </c>
      <c r="AX1557" s="12">
        <f ca="1">IFERROR(__xludf.DUMMYFUNCTION("1-(PERCENTRANK(FILTER(AG:AG, $A:$A=$A1557), $AG1557))"),0.344)</f>
        <v>0.34399999999999997</v>
      </c>
      <c r="AY1557" s="13">
        <f ca="1">IFERROR(__xludf.DUMMYFUNCTION("PERCENTRANK(FILTER(K:K, $A:$A=$A1557), $K1557)"),0.366)</f>
        <v>0.36599999999999999</v>
      </c>
      <c r="AZ1557" s="13">
        <f ca="1">IFERROR(__xludf.DUMMYFUNCTION("PERCENTRANK(FILTER(I:I, $A:$A=$A1557), $I1557)"),0.392)</f>
        <v>0.39200000000000002</v>
      </c>
      <c r="BA1557" s="12">
        <f ca="1">IFERROR(__xludf.DUMMYFUNCTION("PERCENTRANK(FILTER(AI:AI, $A:$A=$A1557), $AI1557)"),0.998)</f>
        <v>0.998</v>
      </c>
      <c r="BB1557" s="13">
        <f ca="1">IFERROR(__xludf.DUMMYFUNCTION("PERCENTRANK(FILTER(AT:AT, $A:$A=$A1557), $AT1557)"),0.033)</f>
        <v>3.3000000000000002E-2</v>
      </c>
      <c r="BC1557" s="13">
        <f ca="1">IFERROR(__xludf.DUMMYFUNCTION("PERCENTRANK(FILTER(AU:AU, $A:$A=$A1557), $AU1557)"),0.499)</f>
        <v>0.499</v>
      </c>
      <c r="BM1557" s="9">
        <v>8.0401084999999997E-2</v>
      </c>
      <c r="BN1557" s="9">
        <v>5.7333334999999999E-2</v>
      </c>
      <c r="BO1557" s="9">
        <v>4.8571429999999998</v>
      </c>
      <c r="BP1557" s="9">
        <v>22</v>
      </c>
      <c r="BQ1557" s="9">
        <v>2.04</v>
      </c>
      <c r="BR1557" s="9">
        <v>16.533332999999999</v>
      </c>
      <c r="BS1557" s="9">
        <v>15.510262000000001</v>
      </c>
      <c r="BT1557" s="9">
        <v>11.692329000000001</v>
      </c>
      <c r="BU1557" s="9">
        <v>1.7333213000000001</v>
      </c>
      <c r="BV1557" s="9">
        <v>2.7056550000000001</v>
      </c>
      <c r="BW1557" s="9">
        <v>11.694167999999999</v>
      </c>
      <c r="BX1557" s="9">
        <v>6.3520317000000004</v>
      </c>
      <c r="BY1557" s="9">
        <v>6.6748729999999998</v>
      </c>
      <c r="BZ1557" s="9">
        <v>4.4693630000000004</v>
      </c>
      <c r="CA1557" s="9">
        <v>61.051945000000003</v>
      </c>
      <c r="CB1557" s="9">
        <v>86.508660000000006</v>
      </c>
      <c r="CC1557" s="9">
        <v>59.29036</v>
      </c>
      <c r="CD1557" s="9">
        <v>88.122590000000002</v>
      </c>
    </row>
    <row r="1558" spans="1:82" ht="15.75" hidden="1" customHeight="1" x14ac:dyDescent="0.2">
      <c r="A1558" s="9" t="s">
        <v>113</v>
      </c>
      <c r="B1558" s="9" t="s">
        <v>3765</v>
      </c>
      <c r="C1558" s="9">
        <v>5573</v>
      </c>
      <c r="D1558" s="9">
        <v>874</v>
      </c>
      <c r="E1558" s="9">
        <v>1186.6889962038699</v>
      </c>
      <c r="F1558" s="9">
        <v>2332</v>
      </c>
      <c r="G1558" s="9">
        <v>1841.9378999999999</v>
      </c>
      <c r="H1558" s="9">
        <v>330</v>
      </c>
      <c r="I1558" s="16">
        <v>4.8688199399982798E-5</v>
      </c>
      <c r="J1558" s="9">
        <v>4.7181121732660003</v>
      </c>
      <c r="K1558" s="9">
        <v>4.43678235123493</v>
      </c>
      <c r="L1558" s="9">
        <v>3.0865833139935198E-4</v>
      </c>
      <c r="M1558" s="9">
        <v>1.38488946195146E-4</v>
      </c>
      <c r="N1558" s="9">
        <v>0.37478559176672299</v>
      </c>
      <c r="O1558" s="9">
        <v>0.64426114364271103</v>
      </c>
      <c r="P1558" s="9" t="s">
        <v>3766</v>
      </c>
      <c r="Q1558" s="9">
        <v>252531103</v>
      </c>
      <c r="R1558" s="9" t="s">
        <v>3734</v>
      </c>
      <c r="S1558" s="9">
        <v>5100</v>
      </c>
      <c r="T1558" s="9">
        <v>37.231083895235898</v>
      </c>
      <c r="U1558" s="9">
        <v>-119.494243339599</v>
      </c>
      <c r="V1558" s="9">
        <v>367</v>
      </c>
      <c r="W1558" s="9">
        <v>538</v>
      </c>
      <c r="X1558" s="9">
        <v>71356.139412292803</v>
      </c>
      <c r="Y1558" s="15">
        <f>X1558/1609.34</f>
        <v>44.338759623381513</v>
      </c>
      <c r="Z1558" s="9">
        <v>42249.644321445499</v>
      </c>
      <c r="AA1558" s="15">
        <f>Z1558/1609.34</f>
        <v>26.252777114497558</v>
      </c>
      <c r="AB1558" s="9">
        <v>29106.4950908471</v>
      </c>
      <c r="AC1558" s="9">
        <v>42249.644321445499</v>
      </c>
      <c r="AD1558" s="9">
        <v>29106.4950908471</v>
      </c>
      <c r="AE1558" s="9">
        <v>4.5701352244398301E-2</v>
      </c>
      <c r="AF1558" s="9">
        <v>1.6067105801994299E-2</v>
      </c>
      <c r="AG1558" s="9">
        <v>1665</v>
      </c>
      <c r="AH1558" s="9">
        <v>4.0544342999999996</v>
      </c>
      <c r="AI1558" s="9">
        <v>10.861890000000001</v>
      </c>
      <c r="AJ1558" s="9">
        <v>2.8195614999999998</v>
      </c>
      <c r="AK1558" s="9">
        <v>1.7413448</v>
      </c>
      <c r="AL1558" s="9">
        <v>4.2194395</v>
      </c>
      <c r="AM1558" s="9">
        <v>-0.5431551</v>
      </c>
      <c r="AN1558" s="9">
        <v>3.1112984E-2</v>
      </c>
      <c r="AO1558" s="9">
        <v>5.5270856000000004E-3</v>
      </c>
      <c r="AP1558" s="9">
        <v>2.0395805999999999</v>
      </c>
      <c r="AQ1558" s="9">
        <v>296.18427000000003</v>
      </c>
      <c r="AR1558" s="9">
        <v>54.321198000000003</v>
      </c>
      <c r="AS1558" s="9">
        <v>36.394947000000002</v>
      </c>
      <c r="AT1558" s="9">
        <v>1.3768473999999999</v>
      </c>
      <c r="AU1558" s="9">
        <v>10.7869425</v>
      </c>
      <c r="AV1558" s="9">
        <v>12.145189</v>
      </c>
      <c r="AW1558" s="9">
        <v>0.9755838</v>
      </c>
      <c r="AX1558" s="12">
        <f ca="1">IFERROR(__xludf.DUMMYFUNCTION("1-(PERCENTRANK(FILTER(AG:AG, $A:$A=$A1558), $AG1558))"),0.308)</f>
        <v>0.308</v>
      </c>
      <c r="AY1558" s="13">
        <f ca="1">IFERROR(__xludf.DUMMYFUNCTION("PERCENTRANK(FILTER(K:K, $A:$A=$A1558), $K1558)"),0.2)</f>
        <v>0.2</v>
      </c>
      <c r="AZ1558" s="13">
        <f ca="1">IFERROR(__xludf.DUMMYFUNCTION("PERCENTRANK(FILTER(I:I, $A:$A=$A1558), $I1558)"),0.534)</f>
        <v>0.53400000000000003</v>
      </c>
      <c r="BA1558" s="12">
        <f ca="1">IFERROR(__xludf.DUMMYFUNCTION("PERCENTRANK(FILTER(AI:AI, $A:$A=$A1558), $AI1558)"),0.561)</f>
        <v>0.56100000000000005</v>
      </c>
      <c r="BB1558" s="13">
        <f ca="1">IFERROR(__xludf.DUMMYFUNCTION("PERCENTRANK(FILTER(AT:AT, $A:$A=$A1558), $AT1558)"),0.763)</f>
        <v>0.76300000000000001</v>
      </c>
      <c r="BC1558" s="13">
        <f ca="1">IFERROR(__xludf.DUMMYFUNCTION("PERCENTRANK(FILTER(AU:AU, $A:$A=$A1558), $AU1558)"),0.153)</f>
        <v>0.153</v>
      </c>
      <c r="BM1558" s="9">
        <v>9.8383189999999995E-2</v>
      </c>
      <c r="BN1558" s="9">
        <v>0.10736931</v>
      </c>
      <c r="BO1558" s="9">
        <v>2.2506528000000001</v>
      </c>
      <c r="BP1558" s="9">
        <v>16.767624000000001</v>
      </c>
      <c r="BQ1558" s="9">
        <v>2.8457672999999999</v>
      </c>
      <c r="BR1558" s="9">
        <v>3.9325464000000001</v>
      </c>
      <c r="BS1558" s="9">
        <v>8.7979190000000003</v>
      </c>
      <c r="BT1558" s="9">
        <v>7.6307650000000002</v>
      </c>
      <c r="BU1558" s="9">
        <v>2.2517282999999999</v>
      </c>
      <c r="BV1558" s="9">
        <v>3.8305980000000002</v>
      </c>
      <c r="BW1558" s="9">
        <v>9.592822</v>
      </c>
      <c r="BX1558" s="9">
        <v>5.8960914999999998</v>
      </c>
      <c r="BY1558" s="9">
        <v>5.6780204999999997</v>
      </c>
      <c r="BZ1558" s="9">
        <v>3.7875008999999999</v>
      </c>
      <c r="CA1558" s="9">
        <v>55.823771999999998</v>
      </c>
      <c r="CB1558" s="9">
        <v>73.441469999999995</v>
      </c>
      <c r="CC1558" s="9">
        <v>71.988619999999997</v>
      </c>
      <c r="CD1558" s="9">
        <v>92.234440000000006</v>
      </c>
    </row>
    <row r="1559" spans="1:82" ht="15.75" hidden="1" customHeight="1" x14ac:dyDescent="0.2">
      <c r="A1559" s="9" t="s">
        <v>73</v>
      </c>
      <c r="B1559" s="9" t="s">
        <v>3767</v>
      </c>
      <c r="C1559" s="9">
        <v>4566</v>
      </c>
      <c r="D1559" s="9">
        <v>196</v>
      </c>
      <c r="E1559" s="9">
        <v>330.95378886350102</v>
      </c>
      <c r="F1559" s="9">
        <v>585</v>
      </c>
      <c r="G1559" s="9">
        <v>502.99666999999999</v>
      </c>
      <c r="H1559" s="9">
        <v>57</v>
      </c>
      <c r="I1559" s="16">
        <v>6.1487006078414996E-5</v>
      </c>
      <c r="J1559" s="9">
        <v>48.8872392121486</v>
      </c>
      <c r="K1559" s="9">
        <v>4.9883784483037203</v>
      </c>
      <c r="L1559" s="9">
        <v>2.7498646156425498E-3</v>
      </c>
      <c r="M1559" s="9">
        <v>1.6101336457552401E-4</v>
      </c>
      <c r="N1559" s="9">
        <v>0.33504273504273502</v>
      </c>
      <c r="O1559" s="9">
        <v>0.65796417003191598</v>
      </c>
      <c r="P1559" s="9" t="s">
        <v>3768</v>
      </c>
      <c r="Q1559" s="9">
        <v>152271101</v>
      </c>
      <c r="R1559" s="9" t="s">
        <v>2120</v>
      </c>
      <c r="S1559" s="9" t="s">
        <v>98</v>
      </c>
      <c r="T1559" s="9">
        <v>38.8896717713003</v>
      </c>
      <c r="U1559" s="9">
        <v>-121.09848816099699</v>
      </c>
      <c r="V1559" s="9">
        <v>214</v>
      </c>
      <c r="W1559" s="9">
        <v>282</v>
      </c>
      <c r="X1559" s="9">
        <v>26992.811481689499</v>
      </c>
      <c r="Z1559" s="9">
        <v>14425.5549809406</v>
      </c>
      <c r="AB1559" s="9">
        <v>12567.256500748899</v>
      </c>
      <c r="AC1559" s="9">
        <v>6518.1917621294897</v>
      </c>
      <c r="AD1559" s="9">
        <v>5647.7215432727198</v>
      </c>
      <c r="AE1559" s="9">
        <v>9.17776178080487E-3</v>
      </c>
      <c r="AF1559" s="9">
        <v>3.5047593464696499E-3</v>
      </c>
      <c r="AG1559" s="9">
        <v>1564</v>
      </c>
      <c r="AH1559" s="9">
        <v>2.1406329999999998</v>
      </c>
      <c r="AI1559" s="9">
        <v>6.7672480000000004</v>
      </c>
      <c r="AJ1559" s="9">
        <v>2</v>
      </c>
      <c r="AK1559" s="9">
        <v>2.2983532000000002</v>
      </c>
      <c r="AL1559" s="9">
        <v>6.0676500000000004</v>
      </c>
      <c r="AM1559" s="9">
        <v>1.6471169999999999</v>
      </c>
      <c r="AN1559" s="9">
        <v>2.9801979999999999E-2</v>
      </c>
      <c r="AO1559" s="9">
        <v>6.2213010000000003E-3</v>
      </c>
      <c r="AP1559" s="9">
        <v>2.3969640000000001</v>
      </c>
      <c r="AQ1559" s="9">
        <v>296.41367000000002</v>
      </c>
      <c r="AR1559" s="9">
        <v>47.883892000000003</v>
      </c>
      <c r="AS1559" s="9">
        <v>33.227898000000003</v>
      </c>
      <c r="AT1559" s="9">
        <v>1.3134142</v>
      </c>
      <c r="AU1559" s="9">
        <v>12.153563</v>
      </c>
      <c r="AV1559" s="9">
        <v>13.795764999999999</v>
      </c>
      <c r="AW1559" s="9">
        <v>9.3793360000000003</v>
      </c>
      <c r="AX1559" s="12">
        <f ca="1">IFERROR(__xludf.DUMMYFUNCTION("1-(PERCENTRANK(FILTER(AG:AG, $A:$A=$A1559), $AG1559))"),0.199999999999999)</f>
        <v>0.19999999999999901</v>
      </c>
      <c r="AY1559" s="13">
        <f ca="1">IFERROR(__xludf.DUMMYFUNCTION("PERCENTRANK(FILTER(K:K, $A:$A=$A1559), $K1559)"),0.209)</f>
        <v>0.20899999999999999</v>
      </c>
      <c r="AZ1559" s="13">
        <f ca="1">IFERROR(__xludf.DUMMYFUNCTION("PERCENTRANK(FILTER(I:I, $A:$A=$A1559), $I1559)"),0.32)</f>
        <v>0.32</v>
      </c>
      <c r="BA1559" s="12">
        <f ca="1">IFERROR(__xludf.DUMMYFUNCTION("PERCENTRANK(FILTER(AI:AI, $A:$A=$A1559), $AI1559)"),0.207)</f>
        <v>0.20699999999999999</v>
      </c>
      <c r="BB1559" s="13">
        <f ca="1">IFERROR(__xludf.DUMMYFUNCTION("PERCENTRANK(FILTER(AT:AT, $A:$A=$A1559), $AT1559)"),0.678)</f>
        <v>0.67800000000000005</v>
      </c>
      <c r="BC1559" s="13">
        <f ca="1">IFERROR(__xludf.DUMMYFUNCTION("PERCENTRANK(FILTER(AU:AU, $A:$A=$A1559), $AU1559)"),0.385)</f>
        <v>0.38500000000000001</v>
      </c>
      <c r="BM1559" s="9">
        <v>0.22046223000000001</v>
      </c>
      <c r="BN1559" s="9">
        <v>2.4950495E-2</v>
      </c>
      <c r="BO1559" s="9">
        <v>2.4054055000000001</v>
      </c>
      <c r="BP1559" s="9">
        <v>17.986485999999999</v>
      </c>
      <c r="BQ1559" s="9">
        <v>4.7320789999999997</v>
      </c>
      <c r="BR1559" s="9">
        <v>5.7920790000000002</v>
      </c>
      <c r="BS1559" s="9">
        <v>8.7579089999999997</v>
      </c>
      <c r="BT1559" s="9">
        <v>6.5083966000000002</v>
      </c>
      <c r="BU1559" s="9">
        <v>2.3758142000000002</v>
      </c>
      <c r="BV1559" s="9">
        <v>4.2128639999999997</v>
      </c>
      <c r="BW1559" s="9">
        <v>12.096052</v>
      </c>
      <c r="BX1559" s="9">
        <v>5.949484</v>
      </c>
      <c r="BY1559" s="9">
        <v>8.2328609999999998</v>
      </c>
      <c r="BZ1559" s="9">
        <v>4.0461900000000002</v>
      </c>
      <c r="CA1559" s="9">
        <v>54.714509999999997</v>
      </c>
      <c r="CB1559" s="9">
        <v>85.454179999999994</v>
      </c>
      <c r="CC1559" s="9">
        <v>56.981439999999999</v>
      </c>
      <c r="CD1559" s="9">
        <v>91.775059999999996</v>
      </c>
    </row>
    <row r="1560" spans="1:82" ht="15.75" hidden="1" customHeight="1" x14ac:dyDescent="0.2">
      <c r="A1560" s="9" t="s">
        <v>81</v>
      </c>
      <c r="B1560" s="9" t="s">
        <v>3769</v>
      </c>
      <c r="C1560" s="9">
        <v>2841</v>
      </c>
      <c r="D1560" s="9">
        <v>524</v>
      </c>
      <c r="E1560" s="9">
        <v>994.80687683894803</v>
      </c>
      <c r="F1560" s="9">
        <v>2056</v>
      </c>
      <c r="G1560" s="9">
        <v>1512.4064000000001</v>
      </c>
      <c r="H1560" s="9">
        <v>267</v>
      </c>
      <c r="I1560" s="16">
        <v>4.3887901177114399E-5</v>
      </c>
      <c r="J1560" s="9">
        <v>836.89826784881802</v>
      </c>
      <c r="K1560" s="9">
        <v>27.542034922896701</v>
      </c>
      <c r="L1560" s="9">
        <v>3.33612263697627E-2</v>
      </c>
      <c r="M1560" s="9">
        <v>6.4677437730121102E-4</v>
      </c>
      <c r="N1560" s="9">
        <v>0.25486381322957102</v>
      </c>
      <c r="O1560" s="9">
        <v>0.657764272360986</v>
      </c>
      <c r="P1560" s="9" t="s">
        <v>3770</v>
      </c>
      <c r="Q1560" s="9">
        <v>102911107</v>
      </c>
      <c r="R1560" s="9" t="s">
        <v>922</v>
      </c>
      <c r="S1560" s="9">
        <v>1026</v>
      </c>
      <c r="T1560" s="9">
        <v>39.456773965303697</v>
      </c>
      <c r="U1560" s="9">
        <v>-121.461802229055</v>
      </c>
      <c r="V1560" s="9">
        <v>369</v>
      </c>
      <c r="W1560" s="9">
        <v>319</v>
      </c>
      <c r="X1560" s="9">
        <v>71399.790564787196</v>
      </c>
      <c r="Y1560" s="15">
        <f>X1560/1609.34</f>
        <v>44.365883259464873</v>
      </c>
      <c r="Z1560" s="9">
        <v>44780.212548802599</v>
      </c>
      <c r="AA1560" s="15">
        <f>Z1560/1609.34</f>
        <v>27.825203219209492</v>
      </c>
      <c r="AB1560" s="9">
        <v>26619.5780159844</v>
      </c>
      <c r="AC1560" s="9">
        <v>34466.455739566904</v>
      </c>
      <c r="AD1560" s="9">
        <v>18829.713553128</v>
      </c>
      <c r="AE1560" s="9">
        <v>0.17268875873942299</v>
      </c>
      <c r="AF1560" s="9">
        <v>1.1718069614289501E-2</v>
      </c>
      <c r="AG1560" s="9">
        <v>625</v>
      </c>
      <c r="AH1560" s="9">
        <v>1.3184811000000001</v>
      </c>
      <c r="AI1560" s="9">
        <v>3.5183274999999998</v>
      </c>
      <c r="AJ1560" s="9">
        <v>2</v>
      </c>
      <c r="AK1560" s="9">
        <v>2.946272</v>
      </c>
      <c r="AL1560" s="9">
        <v>7.7565410000000004</v>
      </c>
      <c r="AM1560" s="9">
        <v>8.5025890000000007E-2</v>
      </c>
      <c r="AN1560" s="9">
        <v>1.9012096999999999E-2</v>
      </c>
      <c r="AO1560" s="9">
        <v>6.4633379999999999E-3</v>
      </c>
      <c r="AP1560" s="9">
        <v>2.5804166999999998</v>
      </c>
      <c r="AQ1560" s="9">
        <v>297.27280000000002</v>
      </c>
      <c r="AR1560" s="9">
        <v>46.280822999999998</v>
      </c>
      <c r="AS1560" s="9">
        <v>32.032615999999997</v>
      </c>
      <c r="AT1560" s="9">
        <v>1.3655428999999999</v>
      </c>
      <c r="AU1560" s="9">
        <v>12.543215999999999</v>
      </c>
      <c r="AV1560" s="9">
        <v>14.359951000000001</v>
      </c>
      <c r="AW1560" s="9">
        <v>0.82286422999999997</v>
      </c>
      <c r="AX1560" s="12">
        <f ca="1">IFERROR(__xludf.DUMMYFUNCTION("1-(PERCENTRANK(FILTER(AG:AG, $A:$A=$A1560), $AG1560))"),0.621)</f>
        <v>0.621</v>
      </c>
      <c r="AY1560" s="13">
        <f ca="1">IFERROR(__xludf.DUMMYFUNCTION("PERCENTRANK(FILTER(K:K, $A:$A=$A1560), $K1560)"),0.725)</f>
        <v>0.72499999999999998</v>
      </c>
      <c r="AZ1560" s="13">
        <f ca="1">IFERROR(__xludf.DUMMYFUNCTION("PERCENTRANK(FILTER(I:I, $A:$A=$A1560), $I1560)"),0.338)</f>
        <v>0.33800000000000002</v>
      </c>
      <c r="BA1560" s="12">
        <f ca="1">IFERROR(__xludf.DUMMYFUNCTION("PERCENTRANK(FILTER(AI:AI, $A:$A=$A1560), $AI1560)"),0.075)</f>
        <v>7.4999999999999997E-2</v>
      </c>
      <c r="BB1560" s="13">
        <f ca="1">IFERROR(__xludf.DUMMYFUNCTION("PERCENTRANK(FILTER(AT:AT, $A:$A=$A1560), $AT1560)"),0.497)</f>
        <v>0.497</v>
      </c>
      <c r="BC1560" s="13">
        <f ca="1">IFERROR(__xludf.DUMMYFUNCTION("PERCENTRANK(FILTER(AU:AU, $A:$A=$A1560), $AU1560)"),0.691)</f>
        <v>0.69099999999999995</v>
      </c>
      <c r="BM1560" s="9">
        <v>3.1703380000000003E-2</v>
      </c>
      <c r="BN1560" s="9">
        <v>3.8629033E-2</v>
      </c>
      <c r="BO1560" s="9">
        <v>1.5503355000000001</v>
      </c>
      <c r="BP1560" s="9">
        <v>14.602041</v>
      </c>
      <c r="BQ1560" s="9">
        <v>3.1006653000000002</v>
      </c>
      <c r="BR1560" s="9">
        <v>4.1451609999999999</v>
      </c>
      <c r="BS1560" s="9">
        <v>10.267626999999999</v>
      </c>
      <c r="BT1560" s="9">
        <v>7.2015500000000001</v>
      </c>
      <c r="BU1560" s="9">
        <v>2.5649462000000001</v>
      </c>
      <c r="BV1560" s="9">
        <v>4.2628164000000002</v>
      </c>
      <c r="BW1560" s="9">
        <v>12.118916</v>
      </c>
      <c r="BX1560" s="9">
        <v>6.0539427000000003</v>
      </c>
      <c r="BY1560" s="9">
        <v>8.1884750000000004</v>
      </c>
      <c r="BZ1560" s="9">
        <v>4.0903573</v>
      </c>
      <c r="CA1560" s="9">
        <v>50.872306999999999</v>
      </c>
      <c r="CB1560" s="9">
        <v>86.326769999999996</v>
      </c>
      <c r="CC1560" s="9">
        <v>56.663333999999999</v>
      </c>
      <c r="CD1560" s="9">
        <v>91.727519999999998</v>
      </c>
    </row>
    <row r="1561" spans="1:82" ht="15.75" customHeight="1" x14ac:dyDescent="0.2">
      <c r="A1561" s="9" t="s">
        <v>73</v>
      </c>
      <c r="B1561" s="9" t="s">
        <v>4704</v>
      </c>
      <c r="C1561" s="9">
        <v>3260</v>
      </c>
      <c r="D1561" s="9">
        <v>1928</v>
      </c>
      <c r="E1561" s="9">
        <v>2945.2081074083198</v>
      </c>
      <c r="F1561" s="9">
        <v>6396</v>
      </c>
      <c r="G1561" s="9">
        <v>4813.4966000000004</v>
      </c>
      <c r="H1561" s="9">
        <v>755</v>
      </c>
      <c r="I1561" s="16">
        <v>7.2018951465262305E-5</v>
      </c>
      <c r="J1561" s="9">
        <v>45.403079769223503</v>
      </c>
      <c r="K1561" s="9">
        <v>8.1034449756002491</v>
      </c>
      <c r="L1561" s="9">
        <v>3.0975741061671199E-3</v>
      </c>
      <c r="M1561" s="9">
        <v>3.1785558773558001E-4</v>
      </c>
      <c r="N1561" s="9">
        <v>0.30143839899937402</v>
      </c>
      <c r="O1561" s="9">
        <v>0.61186458891500295</v>
      </c>
      <c r="P1561" s="9" t="s">
        <v>4705</v>
      </c>
      <c r="Q1561" s="9">
        <v>153132105</v>
      </c>
      <c r="R1561" s="9" t="s">
        <v>3884</v>
      </c>
      <c r="S1561" s="9">
        <v>2216</v>
      </c>
      <c r="T1561" s="9">
        <v>39.199780816434597</v>
      </c>
      <c r="U1561" s="9">
        <v>-121.172894653814</v>
      </c>
      <c r="V1561" s="9">
        <v>1016</v>
      </c>
      <c r="W1561" s="9">
        <v>1124</v>
      </c>
      <c r="X1561" s="9">
        <v>160856.75213267899</v>
      </c>
      <c r="Y1561" s="15">
        <f>X1561/1609.34</f>
        <v>99.95200028128238</v>
      </c>
      <c r="Z1561" s="9">
        <v>92843.315403906599</v>
      </c>
      <c r="AA1561" s="15">
        <f>Z1561/1609.34</f>
        <v>57.690304972166608</v>
      </c>
      <c r="AB1561" s="9">
        <v>68013.436728773493</v>
      </c>
      <c r="AC1561" s="9">
        <v>90284.174964723599</v>
      </c>
      <c r="AD1561" s="9">
        <v>66239.400008591605</v>
      </c>
      <c r="AE1561" s="9">
        <v>0.23998096874036301</v>
      </c>
      <c r="AF1561" s="9">
        <v>5.4374308356273097E-2</v>
      </c>
      <c r="AG1561" s="9">
        <v>1066</v>
      </c>
      <c r="AH1561" s="9">
        <v>3.0104579999999999</v>
      </c>
      <c r="AI1561" s="9">
        <v>9.1441909999999993</v>
      </c>
      <c r="AJ1561" s="9">
        <v>2</v>
      </c>
      <c r="AK1561" s="9">
        <v>2.4856327</v>
      </c>
      <c r="AL1561" s="9">
        <v>7.0382870000000004</v>
      </c>
      <c r="AM1561" s="9">
        <v>0.16307269999999999</v>
      </c>
      <c r="AN1561" s="9">
        <v>3.7935343000000003E-2</v>
      </c>
      <c r="AO1561" s="9">
        <v>5.9096219999999998E-3</v>
      </c>
      <c r="AP1561" s="9">
        <v>3.2875295000000002</v>
      </c>
      <c r="AQ1561" s="9">
        <v>295.82925</v>
      </c>
      <c r="AR1561" s="9">
        <v>46.368049999999997</v>
      </c>
      <c r="AS1561" s="9">
        <v>32.698680000000003</v>
      </c>
      <c r="AT1561" s="9">
        <v>1.2596934</v>
      </c>
      <c r="AU1561" s="9">
        <v>12.337698</v>
      </c>
      <c r="AV1561" s="9">
        <v>14.297923000000001</v>
      </c>
      <c r="AW1561" s="9">
        <v>1.4585121000000001</v>
      </c>
      <c r="AX1561" s="12">
        <f ca="1">IFERROR(__xludf.DUMMYFUNCTION("1-(PERCENTRANK(FILTER(AG:AG, $A:$A=$A1982), $AG1982))"),0.368)</f>
        <v>0.36799999999999999</v>
      </c>
      <c r="AY1561" s="13">
        <f ca="1">IFERROR(__xludf.DUMMYFUNCTION("PERCENTRANK(FILTER(K:K, $A:$A=$A1982), $K1982)"),0.317)</f>
        <v>0.317</v>
      </c>
      <c r="AZ1561" s="13">
        <f ca="1">IFERROR(__xludf.DUMMYFUNCTION("PERCENTRANK(FILTER(I:I, $A:$A=$A1982), $I1982)"),0.432)</f>
        <v>0.432</v>
      </c>
      <c r="BA1561" s="12">
        <f ca="1">IFERROR(__xludf.DUMMYFUNCTION("PERCENTRANK(FILTER(AI:AI, $A:$A=$A1982), $AI1982)"),0.402)</f>
        <v>0.40200000000000002</v>
      </c>
      <c r="BB1561" s="13">
        <f ca="1">IFERROR(__xludf.DUMMYFUNCTION("PERCENTRANK(FILTER(AT:AT, $A:$A=$A1982), $AT1982)"),0.378)</f>
        <v>0.378</v>
      </c>
      <c r="BC1561" s="13">
        <f ca="1">IFERROR(__xludf.DUMMYFUNCTION("PERCENTRANK(FILTER(AU:AU, $A:$A=$A1982), $AU1982)"),0.524)</f>
        <v>0.52400000000000002</v>
      </c>
      <c r="BM1561" s="9">
        <v>0.13495688</v>
      </c>
      <c r="BN1561" s="9">
        <v>5.1169045000000003E-2</v>
      </c>
      <c r="BO1561" s="9">
        <v>2.2348992999999999</v>
      </c>
      <c r="BP1561" s="9">
        <v>14.718121</v>
      </c>
      <c r="BQ1561" s="9">
        <v>6.2619230000000003</v>
      </c>
      <c r="BR1561" s="9">
        <v>7.8186812000000003</v>
      </c>
      <c r="BS1561" s="9">
        <v>8.7985980000000001</v>
      </c>
      <c r="BT1561" s="9">
        <v>6.5068140000000003</v>
      </c>
      <c r="BU1561" s="9">
        <v>2.3453645999999999</v>
      </c>
      <c r="BV1561" s="9">
        <v>4.1528609999999997</v>
      </c>
      <c r="BW1561" s="9">
        <v>13.273801000000001</v>
      </c>
      <c r="BX1561" s="9">
        <v>6.7800726999999998</v>
      </c>
      <c r="BY1561" s="9">
        <v>9.3516440000000003</v>
      </c>
      <c r="BZ1561" s="9">
        <v>4.5752800000000002</v>
      </c>
      <c r="CA1561" s="9">
        <v>50.548575999999997</v>
      </c>
      <c r="CB1561" s="9">
        <v>73.785324000000003</v>
      </c>
      <c r="CC1561" s="9">
        <v>51.426375999999998</v>
      </c>
      <c r="CD1561" s="9">
        <v>84.960144</v>
      </c>
    </row>
    <row r="1562" spans="1:82" ht="15.75" hidden="1" customHeight="1" x14ac:dyDescent="0.2">
      <c r="A1562" s="9" t="s">
        <v>73</v>
      </c>
      <c r="B1562" s="9" t="s">
        <v>3773</v>
      </c>
      <c r="C1562" s="9">
        <v>2848</v>
      </c>
      <c r="D1562" s="9">
        <v>70</v>
      </c>
      <c r="E1562" s="9">
        <v>118.577460573595</v>
      </c>
      <c r="F1562" s="9">
        <v>221</v>
      </c>
      <c r="G1562" s="9">
        <v>186.47130000000001</v>
      </c>
      <c r="H1562" s="9">
        <v>20</v>
      </c>
      <c r="I1562" s="16">
        <v>6.8154477048665204E-5</v>
      </c>
      <c r="J1562" s="9">
        <v>3.7817834782734601E-2</v>
      </c>
      <c r="K1562" s="9">
        <v>7.0665308013558299</v>
      </c>
      <c r="L1562" s="11">
        <v>2.5774547527301001E-6</v>
      </c>
      <c r="M1562" s="9">
        <v>1.6065841086856299E-4</v>
      </c>
      <c r="N1562" s="9">
        <v>0.31674208144796301</v>
      </c>
      <c r="O1562" s="9">
        <v>0.63590194151548396</v>
      </c>
      <c r="P1562" s="9" t="s">
        <v>3774</v>
      </c>
      <c r="Q1562" s="9">
        <v>152461101</v>
      </c>
      <c r="R1562" s="9" t="s">
        <v>3775</v>
      </c>
      <c r="S1562" s="9" t="s">
        <v>98</v>
      </c>
      <c r="T1562" s="9">
        <v>38.900880195922099</v>
      </c>
      <c r="U1562" s="9">
        <v>-121.087840206661</v>
      </c>
      <c r="V1562" s="9">
        <v>247</v>
      </c>
      <c r="W1562" s="9">
        <v>767</v>
      </c>
      <c r="X1562" s="9">
        <v>37225.5733497658</v>
      </c>
      <c r="Z1562" s="9">
        <v>12115.218931862901</v>
      </c>
      <c r="AB1562" s="9">
        <v>25110.354417902901</v>
      </c>
      <c r="AC1562" s="9">
        <v>1809.15497540554</v>
      </c>
      <c r="AD1562" s="9">
        <v>1094.87198944237</v>
      </c>
      <c r="AE1562" s="9">
        <v>3.21316821737127E-3</v>
      </c>
      <c r="AF1562" s="9">
        <v>1.3630895409733001E-3</v>
      </c>
      <c r="AG1562" s="9">
        <v>1567</v>
      </c>
      <c r="AH1562" s="9">
        <v>3.0620598999999999</v>
      </c>
      <c r="AI1562" s="9">
        <v>8.5936369999999993</v>
      </c>
      <c r="AJ1562" s="9">
        <v>2</v>
      </c>
      <c r="AK1562" s="9">
        <v>2.2398069999999999</v>
      </c>
      <c r="AL1562" s="9">
        <v>6.196339</v>
      </c>
      <c r="AM1562" s="9">
        <v>-3.3423995999999998</v>
      </c>
      <c r="AN1562" s="9">
        <v>4.6206894999999998E-2</v>
      </c>
      <c r="AO1562" s="9">
        <v>6.0657660000000002E-3</v>
      </c>
      <c r="AP1562" s="9">
        <v>2.5077566999999998</v>
      </c>
      <c r="AQ1562" s="9">
        <v>296.18637000000001</v>
      </c>
      <c r="AR1562" s="9">
        <v>48.978274999999996</v>
      </c>
      <c r="AS1562" s="9">
        <v>33.815624</v>
      </c>
      <c r="AT1562" s="9">
        <v>1.3243104000000001</v>
      </c>
      <c r="AU1562" s="9">
        <v>11.885994999999999</v>
      </c>
      <c r="AV1562" s="9">
        <v>13.566758</v>
      </c>
      <c r="AW1562" s="9">
        <v>13.423691</v>
      </c>
      <c r="AX1562" s="12">
        <f ca="1">IFERROR(__xludf.DUMMYFUNCTION("1-(PERCENTRANK(FILTER(AG:AG, $A:$A=$A1562), $AG1562))"),0.197999999999999)</f>
        <v>0.19799999999999901</v>
      </c>
      <c r="AY1562" s="13">
        <f ca="1">IFERROR(__xludf.DUMMYFUNCTION("PERCENTRANK(FILTER(K:K, $A:$A=$A1562), $K1562)"),0.267)</f>
        <v>0.26700000000000002</v>
      </c>
      <c r="AZ1562" s="13">
        <f ca="1">IFERROR(__xludf.DUMMYFUNCTION("PERCENTRANK(FILTER(I:I, $A:$A=$A1562), $I1562)"),0.385)</f>
        <v>0.38500000000000001</v>
      </c>
      <c r="BA1562" s="12">
        <f ca="1">IFERROR(__xludf.DUMMYFUNCTION("PERCENTRANK(FILTER(AI:AI, $A:$A=$A1562), $AI1562)"),0.354)</f>
        <v>0.35399999999999998</v>
      </c>
      <c r="BB1562" s="13">
        <f ca="1">IFERROR(__xludf.DUMMYFUNCTION("PERCENTRANK(FILTER(AT:AT, $A:$A=$A1562), $AT1562)"),0.776)</f>
        <v>0.77600000000000002</v>
      </c>
      <c r="BC1562" s="13">
        <f ca="1">IFERROR(__xludf.DUMMYFUNCTION("PERCENTRANK(FILTER(AU:AU, $A:$A=$A1562), $AU1562)"),0.234)</f>
        <v>0.23400000000000001</v>
      </c>
      <c r="BM1562" s="9">
        <v>0.21235386000000001</v>
      </c>
      <c r="BN1562" s="9">
        <v>3.5862070000000003E-2</v>
      </c>
      <c r="BO1562" s="9">
        <v>2.5263157000000001</v>
      </c>
      <c r="BP1562" s="9">
        <v>15.736841999999999</v>
      </c>
      <c r="BQ1562" s="9">
        <v>5.7</v>
      </c>
      <c r="BR1562" s="9">
        <v>7.6206899999999997</v>
      </c>
      <c r="BS1562" s="9">
        <v>8.6464789999999994</v>
      </c>
      <c r="BT1562" s="9">
        <v>6.4790606000000004</v>
      </c>
      <c r="BU1562" s="9">
        <v>2.3714491999999998</v>
      </c>
      <c r="BV1562" s="9">
        <v>4.2094480000000001</v>
      </c>
      <c r="BW1562" s="9">
        <v>11.936793</v>
      </c>
      <c r="BX1562" s="9">
        <v>5.7751435999999998</v>
      </c>
      <c r="BY1562" s="9">
        <v>8.0749209999999998</v>
      </c>
      <c r="BZ1562" s="9">
        <v>3.9556548999999999</v>
      </c>
      <c r="CA1562" s="9">
        <v>55.232329999999997</v>
      </c>
      <c r="CB1562" s="9">
        <v>88.112340000000003</v>
      </c>
      <c r="CC1562" s="9">
        <v>57.723550000000003</v>
      </c>
      <c r="CD1562" s="9">
        <v>93.218704000000002</v>
      </c>
    </row>
    <row r="1563" spans="1:82" ht="15.75" hidden="1" customHeight="1" x14ac:dyDescent="0.2">
      <c r="A1563" s="9" t="s">
        <v>77</v>
      </c>
      <c r="B1563" s="9" t="s">
        <v>3776</v>
      </c>
      <c r="C1563" s="9">
        <v>7276</v>
      </c>
      <c r="D1563" s="9">
        <v>47</v>
      </c>
      <c r="E1563" s="9">
        <v>138.504573068306</v>
      </c>
      <c r="F1563" s="9">
        <v>109</v>
      </c>
      <c r="G1563" s="9">
        <v>153.03659999999999</v>
      </c>
      <c r="H1563" s="9">
        <v>17</v>
      </c>
      <c r="I1563" s="16">
        <v>7.6857545269269704E-5</v>
      </c>
      <c r="J1563" s="9">
        <v>29.699536189344901</v>
      </c>
      <c r="K1563" s="9">
        <v>3.07000260117153</v>
      </c>
      <c r="L1563" s="9">
        <v>1.9892469633420499E-3</v>
      </c>
      <c r="M1563" s="9">
        <v>1.60641234353253E-4</v>
      </c>
      <c r="N1563" s="9">
        <v>0.43119266055045802</v>
      </c>
      <c r="O1563" s="9">
        <v>0.90504211271957602</v>
      </c>
      <c r="P1563" s="9" t="s">
        <v>3777</v>
      </c>
      <c r="Q1563" s="9">
        <v>43211101</v>
      </c>
      <c r="R1563" s="9" t="s">
        <v>3482</v>
      </c>
      <c r="S1563" s="9" t="s">
        <v>98</v>
      </c>
      <c r="T1563" s="9">
        <v>39.076702975482199</v>
      </c>
      <c r="U1563" s="9">
        <v>-122.93303329608401</v>
      </c>
      <c r="V1563" s="9">
        <v>57</v>
      </c>
      <c r="W1563" s="9">
        <v>44</v>
      </c>
      <c r="X1563" s="9">
        <v>8035.3779337409496</v>
      </c>
      <c r="Z1563" s="9">
        <v>4864.6418339188904</v>
      </c>
      <c r="AB1563" s="9">
        <v>3170.7360998220502</v>
      </c>
      <c r="AC1563" s="9">
        <v>2204.3614200611501</v>
      </c>
      <c r="AD1563" s="9">
        <v>1366.8607618434601</v>
      </c>
      <c r="AE1563" s="9">
        <v>2.7309009840053001E-3</v>
      </c>
      <c r="AF1563" s="9">
        <v>1.30657826957758E-3</v>
      </c>
      <c r="AG1563" s="9">
        <v>1568</v>
      </c>
      <c r="AH1563" s="9">
        <v>2.6224457999999999</v>
      </c>
      <c r="AI1563" s="9">
        <v>7.6720790000000001</v>
      </c>
      <c r="AJ1563" s="9">
        <v>2</v>
      </c>
      <c r="AK1563" s="9">
        <v>2.558068</v>
      </c>
      <c r="AL1563" s="9">
        <v>6.9713516000000002</v>
      </c>
      <c r="AM1563" s="9">
        <v>0.49842447000000001</v>
      </c>
      <c r="AN1563" s="9">
        <v>2.6470588999999999E-2</v>
      </c>
      <c r="AO1563" s="9">
        <v>6.0607498000000001E-3</v>
      </c>
      <c r="AP1563" s="9">
        <v>2.2047686999999998</v>
      </c>
      <c r="AQ1563" s="9">
        <v>296.51236</v>
      </c>
      <c r="AR1563" s="9">
        <v>37.988697000000002</v>
      </c>
      <c r="AS1563" s="9">
        <v>37.754016999999997</v>
      </c>
      <c r="AT1563" s="9">
        <v>1.1833895000000001</v>
      </c>
      <c r="AU1563" s="9">
        <v>14.618887000000001</v>
      </c>
      <c r="AV1563" s="9">
        <v>16.396478999999999</v>
      </c>
      <c r="AW1563" s="9">
        <v>2.2558370000000001</v>
      </c>
      <c r="AX1563" s="12">
        <f ca="1">IFERROR(__xludf.DUMMYFUNCTION("1-(PERCENTRANK(FILTER(AG:AG, $A:$A=$A1563), $AG1563))"),0.327999999999999)</f>
        <v>0.32799999999999901</v>
      </c>
      <c r="AY1563" s="13">
        <f ca="1">IFERROR(__xludf.DUMMYFUNCTION("PERCENTRANK(FILTER(K:K, $A:$A=$A1563), $K1563)"),0.363)</f>
        <v>0.36299999999999999</v>
      </c>
      <c r="AZ1563" s="13">
        <f ca="1">IFERROR(__xludf.DUMMYFUNCTION("PERCENTRANK(FILTER(I:I, $A:$A=$A1563), $I1563)"),0.273)</f>
        <v>0.27300000000000002</v>
      </c>
      <c r="BA1563" s="12">
        <f ca="1">IFERROR(__xludf.DUMMYFUNCTION("PERCENTRANK(FILTER(AI:AI, $A:$A=$A1563), $AI1563)"),0.089)</f>
        <v>8.8999999999999996E-2</v>
      </c>
      <c r="BB1563" s="13">
        <f ca="1">IFERROR(__xludf.DUMMYFUNCTION("PERCENTRANK(FILTER(AT:AT, $A:$A=$A1563), $AT1563)"),0.816)</f>
        <v>0.81599999999999995</v>
      </c>
      <c r="BC1563" s="13">
        <f ca="1">IFERROR(__xludf.DUMMYFUNCTION("PERCENTRANK(FILTER(AU:AU, $A:$A=$A1563), $AU1563)"),0.278)</f>
        <v>0.27800000000000002</v>
      </c>
      <c r="BM1563" s="9">
        <v>0.18390456999999999</v>
      </c>
      <c r="BN1563" s="9">
        <v>4.2941174999999998E-2</v>
      </c>
      <c r="BO1563" s="9">
        <v>2.1</v>
      </c>
      <c r="BP1563" s="9">
        <v>14.4</v>
      </c>
      <c r="BQ1563" s="9">
        <v>2.6720587999999998</v>
      </c>
      <c r="BR1563" s="9">
        <v>3.2058822999999999</v>
      </c>
      <c r="BS1563" s="9">
        <v>11.579363000000001</v>
      </c>
      <c r="BT1563" s="9">
        <v>9.9977870000000006</v>
      </c>
      <c r="BU1563" s="9">
        <v>2.3790822</v>
      </c>
      <c r="BV1563" s="9">
        <v>4.0095577000000002</v>
      </c>
      <c r="BW1563" s="9">
        <v>13.609883999999999</v>
      </c>
      <c r="BX1563" s="9">
        <v>8.0915440000000007</v>
      </c>
      <c r="BY1563" s="9">
        <v>9.4955289999999994</v>
      </c>
      <c r="BZ1563" s="9">
        <v>5.0997972000000003</v>
      </c>
      <c r="CA1563" s="9">
        <v>65.941239999999993</v>
      </c>
      <c r="CB1563" s="9">
        <v>94.041449999999998</v>
      </c>
      <c r="CC1563" s="9">
        <v>49.818309999999997</v>
      </c>
      <c r="CD1563" s="9">
        <v>79.958870000000005</v>
      </c>
    </row>
    <row r="1564" spans="1:82" ht="15.75" hidden="1" customHeight="1" x14ac:dyDescent="0.2">
      <c r="A1564" s="9" t="s">
        <v>106</v>
      </c>
      <c r="B1564" s="9" t="s">
        <v>3778</v>
      </c>
      <c r="C1564" s="9">
        <v>2407</v>
      </c>
      <c r="D1564" s="9">
        <v>257</v>
      </c>
      <c r="E1564" s="9">
        <v>741.93179066933101</v>
      </c>
      <c r="F1564" s="9">
        <v>451</v>
      </c>
      <c r="G1564" s="9">
        <v>839.274</v>
      </c>
      <c r="H1564" s="9">
        <v>69</v>
      </c>
      <c r="I1564" s="16">
        <v>1.9185237233877901E-5</v>
      </c>
      <c r="J1564" s="9">
        <v>1191.70722516552</v>
      </c>
      <c r="K1564" s="9">
        <v>12.8649018101293</v>
      </c>
      <c r="L1564" s="9">
        <v>2.13007544512612E-2</v>
      </c>
      <c r="M1564" s="9">
        <v>1.6055651063121899E-4</v>
      </c>
      <c r="N1564" s="9">
        <v>0.56984478935698402</v>
      </c>
      <c r="O1564" s="9">
        <v>0.88401618818626704</v>
      </c>
      <c r="P1564" s="9" t="s">
        <v>3779</v>
      </c>
      <c r="Q1564" s="9">
        <v>182631103</v>
      </c>
      <c r="R1564" s="9" t="s">
        <v>3780</v>
      </c>
      <c r="S1564" s="9">
        <v>42344</v>
      </c>
      <c r="T1564" s="9">
        <v>35.231635502701501</v>
      </c>
      <c r="U1564" s="9">
        <v>-120.63615954480601</v>
      </c>
      <c r="V1564" s="9">
        <v>193</v>
      </c>
      <c r="W1564" s="9">
        <v>215</v>
      </c>
      <c r="X1564" s="9">
        <v>30153.544293127699</v>
      </c>
      <c r="Z1564" s="9">
        <v>17394.6877216717</v>
      </c>
      <c r="AB1564" s="9">
        <v>12758.856571455901</v>
      </c>
      <c r="AC1564" s="9">
        <v>14174.645193986</v>
      </c>
      <c r="AD1564" s="9">
        <v>11562.910066029999</v>
      </c>
      <c r="AE1564" s="9">
        <v>1.1078399233554101E-2</v>
      </c>
      <c r="AF1564" s="9">
        <v>1.3237813691375699E-3</v>
      </c>
      <c r="AG1564" s="9">
        <v>1569</v>
      </c>
      <c r="AH1564" s="9">
        <v>0.87373350000000005</v>
      </c>
      <c r="AI1564" s="9">
        <v>3.4249877999999998</v>
      </c>
      <c r="AJ1564" s="9">
        <v>2</v>
      </c>
      <c r="AK1564" s="9">
        <v>2.0935652</v>
      </c>
      <c r="AL1564" s="9">
        <v>7.2036943000000004</v>
      </c>
      <c r="AM1564" s="9">
        <v>-0.18679935</v>
      </c>
      <c r="AN1564" s="9">
        <v>5.748792E-3</v>
      </c>
      <c r="AO1564" s="9">
        <v>7.190671E-3</v>
      </c>
      <c r="AP1564" s="9">
        <v>1.0084647</v>
      </c>
      <c r="AQ1564" s="9">
        <v>296.05466000000001</v>
      </c>
      <c r="AR1564" s="9">
        <v>34.611584000000001</v>
      </c>
      <c r="AS1564" s="9">
        <v>30.857251999999999</v>
      </c>
      <c r="AT1564" s="9">
        <v>0.91308789999999995</v>
      </c>
      <c r="AU1564" s="9">
        <v>15.11078</v>
      </c>
      <c r="AV1564" s="9">
        <v>15.9727745</v>
      </c>
      <c r="AW1564" s="9">
        <v>11.827802999999999</v>
      </c>
      <c r="AX1564" s="12">
        <f ca="1">IFERROR(__xludf.DUMMYFUNCTION("1-(PERCENTRANK(FILTER(AG:AG, $A:$A=$A1564), $AG1564))"),0.648)</f>
        <v>0.64800000000000002</v>
      </c>
      <c r="AY1564" s="13">
        <f ca="1">IFERROR(__xludf.DUMMYFUNCTION("PERCENTRANK(FILTER(K:K, $A:$A=$A1564), $K1564)"),0.87)</f>
        <v>0.87</v>
      </c>
      <c r="AZ1564" s="13">
        <f ca="1">IFERROR(__xludf.DUMMYFUNCTION("PERCENTRANK(FILTER(I:I, $A:$A=$A1564), $I1564)"),0.121)</f>
        <v>0.121</v>
      </c>
      <c r="BA1564" s="12">
        <f ca="1">IFERROR(__xludf.DUMMYFUNCTION("PERCENTRANK(FILTER(AI:AI, $A:$A=$A1564), $AI1564)"),0.121)</f>
        <v>0.121</v>
      </c>
      <c r="BB1564" s="13">
        <f ca="1">IFERROR(__xludf.DUMMYFUNCTION("PERCENTRANK(FILTER(AT:AT, $A:$A=$A1564), $AT1564)"),0.374)</f>
        <v>0.374</v>
      </c>
      <c r="BC1564" s="13">
        <f ca="1">IFERROR(__xludf.DUMMYFUNCTION("PERCENTRANK(FILTER(AU:AU, $A:$A=$A1564), $AU1564)"),0.509)</f>
        <v>0.50900000000000001</v>
      </c>
      <c r="BM1564" s="9">
        <v>0.14615236000000001</v>
      </c>
      <c r="BN1564" s="9">
        <v>1.9130435000000001E-2</v>
      </c>
      <c r="BO1564" s="9">
        <v>2.2408760000000001</v>
      </c>
      <c r="BP1564" s="9">
        <v>16.087591</v>
      </c>
      <c r="BQ1564" s="9">
        <v>1.5617391</v>
      </c>
      <c r="BR1564" s="9">
        <v>2.178744</v>
      </c>
      <c r="BS1564" s="9">
        <v>8.9892850000000006</v>
      </c>
      <c r="BT1564" s="9">
        <v>8.7451340000000002</v>
      </c>
      <c r="BU1564" s="9">
        <v>1.8544844</v>
      </c>
      <c r="BV1564" s="9">
        <v>3.3076512999999998</v>
      </c>
      <c r="BW1564" s="9">
        <v>14.289891000000001</v>
      </c>
      <c r="BX1564" s="9">
        <v>12.48415</v>
      </c>
      <c r="BY1564" s="9">
        <v>11.03537</v>
      </c>
      <c r="BZ1564" s="9">
        <v>9.2411139999999996</v>
      </c>
      <c r="CA1564" s="9">
        <v>50.144905000000001</v>
      </c>
      <c r="CB1564" s="9">
        <v>56.090843</v>
      </c>
      <c r="CC1564" s="9">
        <v>44.691989999999997</v>
      </c>
      <c r="CD1564" s="9">
        <v>54.186337000000002</v>
      </c>
    </row>
    <row r="1565" spans="1:82" ht="15.75" hidden="1" customHeight="1" x14ac:dyDescent="0.2">
      <c r="A1565" s="9" t="s">
        <v>77</v>
      </c>
      <c r="B1565" s="9" t="s">
        <v>3781</v>
      </c>
      <c r="C1565" s="9">
        <v>2486</v>
      </c>
      <c r="D1565" s="9">
        <v>1720</v>
      </c>
      <c r="E1565" s="9">
        <v>2654.1995957509698</v>
      </c>
      <c r="F1565" s="9">
        <v>2350</v>
      </c>
      <c r="G1565" s="9">
        <v>2967.1107999999999</v>
      </c>
      <c r="H1565" s="9">
        <v>229</v>
      </c>
      <c r="I1565" s="16">
        <v>8.1724011225882005E-5</v>
      </c>
      <c r="J1565" s="9">
        <v>6.0473274414141E-2</v>
      </c>
      <c r="K1565" s="9">
        <v>2.3602041646813401</v>
      </c>
      <c r="L1565" s="11">
        <v>4.9067283747536897E-6</v>
      </c>
      <c r="M1565" s="9">
        <v>1.3048419290532501E-4</v>
      </c>
      <c r="N1565" s="9">
        <v>0.731914893617021</v>
      </c>
      <c r="O1565" s="9">
        <v>0.89454008933847196</v>
      </c>
      <c r="P1565" s="9" t="s">
        <v>3782</v>
      </c>
      <c r="Q1565" s="9">
        <v>42601102</v>
      </c>
      <c r="R1565" s="9" t="s">
        <v>3053</v>
      </c>
      <c r="S1565" s="9">
        <v>920</v>
      </c>
      <c r="T1565" s="9">
        <v>39.092393148018999</v>
      </c>
      <c r="U1565" s="9">
        <v>-123.481449039685</v>
      </c>
      <c r="V1565" s="9">
        <v>328</v>
      </c>
      <c r="W1565" s="9">
        <v>242</v>
      </c>
      <c r="X1565" s="9">
        <v>61313.533761963699</v>
      </c>
      <c r="Y1565" s="15">
        <f>X1565/1609.34</f>
        <v>38.098558267341708</v>
      </c>
      <c r="Z1565" s="9">
        <v>41958.935396355999</v>
      </c>
      <c r="AA1565" s="15">
        <f>Z1565/1609.34</f>
        <v>26.072138514146172</v>
      </c>
      <c r="AB1565" s="9">
        <v>19354.598365607599</v>
      </c>
      <c r="AC1565" s="9">
        <v>26207.5141732464</v>
      </c>
      <c r="AD1565" s="9">
        <v>12876.664659751001</v>
      </c>
      <c r="AE1565" s="9">
        <v>2.9880880175319601E-2</v>
      </c>
      <c r="AF1565" s="9">
        <v>1.8714798570726901E-2</v>
      </c>
      <c r="AG1565" s="9">
        <v>1703</v>
      </c>
      <c r="AH1565" s="9">
        <v>9.5553690000000007</v>
      </c>
      <c r="AI1565" s="9">
        <v>21.458753999999999</v>
      </c>
      <c r="AJ1565" s="9">
        <v>2</v>
      </c>
      <c r="AK1565" s="9">
        <v>2.1491875999999999</v>
      </c>
      <c r="AL1565" s="9">
        <v>5.3448243</v>
      </c>
      <c r="AM1565" s="9">
        <v>1.4418173000000001</v>
      </c>
      <c r="AN1565" s="9">
        <v>4.5263155999999999E-2</v>
      </c>
      <c r="AO1565" s="9">
        <v>6.7166559999999997E-3</v>
      </c>
      <c r="AP1565" s="9">
        <v>2.7838376</v>
      </c>
      <c r="AQ1565" s="9">
        <v>294.73950000000002</v>
      </c>
      <c r="AR1565" s="9">
        <v>28.075763999999999</v>
      </c>
      <c r="AS1565" s="9">
        <v>28.846143999999999</v>
      </c>
      <c r="AT1565" s="9">
        <v>0.86073434000000004</v>
      </c>
      <c r="AU1565" s="9">
        <v>16.623954999999999</v>
      </c>
      <c r="AV1565" s="9">
        <v>18.791449</v>
      </c>
      <c r="AW1565" s="9">
        <v>0.57560500000000003</v>
      </c>
      <c r="AX1565" s="12">
        <f ca="1">IFERROR(__xludf.DUMMYFUNCTION("1-(PERCENTRANK(FILTER(AG:AG, $A:$A=$A1565), $AG1565))"),0.265)</f>
        <v>0.26500000000000001</v>
      </c>
      <c r="AY1565" s="13">
        <f ca="1">IFERROR(__xludf.DUMMYFUNCTION("PERCENTRANK(FILTER(K:K, $A:$A=$A1565), $K1565)"),0.313)</f>
        <v>0.313</v>
      </c>
      <c r="AZ1565" s="13">
        <f ca="1">IFERROR(__xludf.DUMMYFUNCTION("PERCENTRANK(FILTER(I:I, $A:$A=$A1565), $I1565)"),0.329)</f>
        <v>0.32900000000000001</v>
      </c>
      <c r="BA1565" s="12">
        <f ca="1">IFERROR(__xludf.DUMMYFUNCTION("PERCENTRANK(FILTER(AI:AI, $A:$A=$A1565), $AI1565)"),0.625)</f>
        <v>0.625</v>
      </c>
      <c r="BB1565" s="13">
        <f ca="1">IFERROR(__xludf.DUMMYFUNCTION("PERCENTRANK(FILTER(AT:AT, $A:$A=$A1565), $AT1565)"),0.461)</f>
        <v>0.46100000000000002</v>
      </c>
      <c r="BC1565" s="13">
        <f ca="1">IFERROR(__xludf.DUMMYFUNCTION("PERCENTRANK(FILTER(AU:AU, $A:$A=$A1565), $AU1565)"),0.556)</f>
        <v>0.55600000000000005</v>
      </c>
      <c r="BM1565" s="9">
        <v>0.10568023999999999</v>
      </c>
      <c r="BN1565" s="9">
        <v>8.6691729999999995E-2</v>
      </c>
      <c r="BO1565" s="9">
        <v>1.5638766</v>
      </c>
      <c r="BP1565" s="9">
        <v>14.506608</v>
      </c>
      <c r="BQ1565" s="9">
        <v>0.57493733999999996</v>
      </c>
      <c r="BR1565" s="9">
        <v>5.8897243000000001</v>
      </c>
      <c r="BS1565" s="9">
        <v>12.743655</v>
      </c>
      <c r="BT1565" s="9">
        <v>10.790811</v>
      </c>
      <c r="BU1565" s="9">
        <v>1.8548572000000001</v>
      </c>
      <c r="BV1565" s="9">
        <v>3.4550462</v>
      </c>
      <c r="BW1565" s="9">
        <v>15.765528</v>
      </c>
      <c r="BX1565" s="9">
        <v>11.719954</v>
      </c>
      <c r="BY1565" s="9">
        <v>11.295623000000001</v>
      </c>
      <c r="BZ1565" s="9">
        <v>7.2976785</v>
      </c>
      <c r="CA1565" s="9">
        <v>52.997917000000001</v>
      </c>
      <c r="CB1565" s="9">
        <v>72.58081</v>
      </c>
      <c r="CC1565" s="9">
        <v>38.688225000000003</v>
      </c>
      <c r="CD1565" s="9">
        <v>60.832138</v>
      </c>
    </row>
    <row r="1566" spans="1:82" ht="15.75" hidden="1" customHeight="1" x14ac:dyDescent="0.2">
      <c r="A1566" s="9" t="s">
        <v>106</v>
      </c>
      <c r="B1566" s="9" t="s">
        <v>3783</v>
      </c>
      <c r="C1566" s="9">
        <v>7211</v>
      </c>
      <c r="D1566" s="9">
        <v>199</v>
      </c>
      <c r="E1566" s="9">
        <v>361.21316793368902</v>
      </c>
      <c r="F1566" s="9">
        <v>745</v>
      </c>
      <c r="G1566" s="9">
        <v>673.72979999999995</v>
      </c>
      <c r="H1566" s="9">
        <v>27</v>
      </c>
      <c r="I1566" s="10">
        <v>1.8057214253564799E-4</v>
      </c>
      <c r="J1566" s="9">
        <v>3.7817662711383003E-2</v>
      </c>
      <c r="K1566" s="9">
        <v>0.87819624133408003</v>
      </c>
      <c r="L1566" s="11">
        <v>6.8288163814849304E-6</v>
      </c>
      <c r="M1566" s="9">
        <v>1.5992159875269E-4</v>
      </c>
      <c r="N1566" s="9">
        <v>0.26711409395973101</v>
      </c>
      <c r="O1566" s="9">
        <v>0.53613951668359905</v>
      </c>
      <c r="P1566" s="9" t="s">
        <v>3784</v>
      </c>
      <c r="Q1566" s="9">
        <v>83622106</v>
      </c>
      <c r="R1566" s="9" t="s">
        <v>235</v>
      </c>
      <c r="S1566" s="9">
        <v>11006</v>
      </c>
      <c r="T1566" s="9">
        <v>37.050019308495202</v>
      </c>
      <c r="U1566" s="9">
        <v>-122.065731187279</v>
      </c>
      <c r="V1566" s="9">
        <v>56</v>
      </c>
      <c r="W1566" s="9">
        <v>138</v>
      </c>
      <c r="X1566" s="9">
        <v>8638.4997960365399</v>
      </c>
      <c r="Z1566" s="9">
        <v>3330.3404081264298</v>
      </c>
      <c r="AB1566" s="9">
        <v>5308.1593879101001</v>
      </c>
      <c r="AC1566" s="9">
        <v>3330.3404081264298</v>
      </c>
      <c r="AD1566" s="9">
        <v>5308.1593879101001</v>
      </c>
      <c r="AE1566" s="9">
        <v>4.3178831663226403E-3</v>
      </c>
      <c r="AF1566" s="9">
        <v>4.8754478484624997E-3</v>
      </c>
      <c r="AG1566" s="9">
        <v>1571</v>
      </c>
      <c r="AH1566" s="9">
        <v>8.0599530000000001</v>
      </c>
      <c r="AI1566" s="9">
        <v>20.427547000000001</v>
      </c>
      <c r="AJ1566" s="9">
        <v>3</v>
      </c>
      <c r="AK1566" s="9">
        <v>1.3598912999999999</v>
      </c>
      <c r="AL1566" s="9">
        <v>3.6610594000000001</v>
      </c>
      <c r="AM1566" s="9">
        <v>-1.0300164000000001</v>
      </c>
      <c r="AN1566" s="9">
        <v>0.1116129</v>
      </c>
      <c r="AO1566" s="9">
        <v>7.1402425000000004E-3</v>
      </c>
      <c r="AP1566" s="9">
        <v>3.0351834000000002</v>
      </c>
      <c r="AQ1566" s="9">
        <v>297.32123000000001</v>
      </c>
      <c r="AR1566" s="9">
        <v>29.718988</v>
      </c>
      <c r="AS1566" s="9">
        <v>28.404544999999999</v>
      </c>
      <c r="AT1566" s="9">
        <v>0.98164845000000001</v>
      </c>
      <c r="AU1566" s="9">
        <v>16.610213999999999</v>
      </c>
      <c r="AV1566" s="9">
        <v>18.363990000000001</v>
      </c>
      <c r="AW1566" s="9">
        <v>6.3731809999999998</v>
      </c>
      <c r="AX1566" s="12">
        <f ca="1">IFERROR(__xludf.DUMMYFUNCTION("1-(PERCENTRANK(FILTER(AG:AG, $A:$A=$A1566), $AG1566))"),0.647)</f>
        <v>0.64700000000000002</v>
      </c>
      <c r="AY1566" s="13">
        <f ca="1">IFERROR(__xludf.DUMMYFUNCTION("PERCENTRANK(FILTER(K:K, $A:$A=$A1566), $K1566)"),0.231)</f>
        <v>0.23100000000000001</v>
      </c>
      <c r="AZ1566" s="13">
        <f ca="1">IFERROR(__xludf.DUMMYFUNCTION("PERCENTRANK(FILTER(I:I, $A:$A=$A1566), $I1566)"),0.96)</f>
        <v>0.96</v>
      </c>
      <c r="BA1566" s="12">
        <f ca="1">IFERROR(__xludf.DUMMYFUNCTION("PERCENTRANK(FILTER(AI:AI, $A:$A=$A1566), $AI1566)"),0.835)</f>
        <v>0.83499999999999996</v>
      </c>
      <c r="BB1566" s="13">
        <f ca="1">IFERROR(__xludf.DUMMYFUNCTION("PERCENTRANK(FILTER(AT:AT, $A:$A=$A1566), $AT1566)"),0.54)</f>
        <v>0.54</v>
      </c>
      <c r="BC1566" s="13">
        <f ca="1">IFERROR(__xludf.DUMMYFUNCTION("PERCENTRANK(FILTER(AU:AU, $A:$A=$A1566), $AU1566)"),0.848)</f>
        <v>0.84799999999999998</v>
      </c>
      <c r="BM1566" s="9">
        <v>0.36469266</v>
      </c>
      <c r="BN1566" s="9">
        <v>3.387097E-2</v>
      </c>
      <c r="BO1566" s="9">
        <v>5.9032260000000001</v>
      </c>
      <c r="BP1566" s="9">
        <v>20.032259</v>
      </c>
      <c r="BQ1566" s="9">
        <v>4.2351612999999997</v>
      </c>
      <c r="BR1566" s="9">
        <v>24.032259</v>
      </c>
      <c r="BS1566" s="9">
        <v>9.2373860000000008</v>
      </c>
      <c r="BT1566" s="9">
        <v>8.1277290000000004</v>
      </c>
      <c r="BU1566" s="9">
        <v>1.9424986</v>
      </c>
      <c r="BV1566" s="9">
        <v>3.6025770000000001</v>
      </c>
      <c r="BW1566" s="9">
        <v>15.999832</v>
      </c>
      <c r="BX1566" s="9">
        <v>12.242628</v>
      </c>
      <c r="BY1566" s="9">
        <v>11.362911</v>
      </c>
      <c r="BZ1566" s="9">
        <v>7.8935385</v>
      </c>
      <c r="CA1566" s="9">
        <v>49.520409999999998</v>
      </c>
      <c r="CB1566" s="9">
        <v>59.974044999999997</v>
      </c>
      <c r="CC1566" s="9">
        <v>39.846589999999999</v>
      </c>
      <c r="CD1566" s="9">
        <v>60.283206999999997</v>
      </c>
    </row>
    <row r="1567" spans="1:82" ht="15.75" hidden="1" customHeight="1" x14ac:dyDescent="0.2">
      <c r="A1567" s="9" t="s">
        <v>77</v>
      </c>
      <c r="B1567" s="9" t="s">
        <v>3785</v>
      </c>
      <c r="C1567" s="9">
        <v>3904</v>
      </c>
      <c r="D1567" s="9">
        <v>156</v>
      </c>
      <c r="E1567" s="9">
        <v>184.95539023333399</v>
      </c>
      <c r="F1567" s="9">
        <v>359</v>
      </c>
      <c r="G1567" s="9">
        <v>286.01080000000002</v>
      </c>
      <c r="H1567" s="9">
        <v>27</v>
      </c>
      <c r="I1567" s="16">
        <v>8.4176015257576603E-5</v>
      </c>
      <c r="J1567" s="9">
        <v>0.80180224968834402</v>
      </c>
      <c r="K1567" s="9">
        <v>2.2767132034525202</v>
      </c>
      <c r="L1567" s="11">
        <v>7.9794295999056106E-5</v>
      </c>
      <c r="M1567" s="9">
        <v>1.58925823129678E-4</v>
      </c>
      <c r="N1567" s="9">
        <v>0.434540389972144</v>
      </c>
      <c r="O1567" s="9">
        <v>0.64667274155147403</v>
      </c>
      <c r="P1567" s="9" t="s">
        <v>3786</v>
      </c>
      <c r="Q1567" s="9">
        <v>43321101</v>
      </c>
      <c r="R1567" s="9" t="s">
        <v>1794</v>
      </c>
      <c r="S1567" s="9">
        <v>576</v>
      </c>
      <c r="T1567" s="9">
        <v>38.464697954127999</v>
      </c>
      <c r="U1567" s="9">
        <v>-122.651210172921</v>
      </c>
      <c r="V1567" s="9">
        <v>281</v>
      </c>
      <c r="W1567" s="9">
        <v>371</v>
      </c>
      <c r="X1567" s="9">
        <v>33656.782257791303</v>
      </c>
      <c r="Z1567" s="9">
        <v>16916.568294372199</v>
      </c>
      <c r="AB1567" s="9">
        <v>16740.213963419101</v>
      </c>
      <c r="AC1567" s="9">
        <v>4105.0154575403203</v>
      </c>
      <c r="AD1567" s="9">
        <v>2103.8446436090298</v>
      </c>
      <c r="AE1567" s="9">
        <v>4.2909972245013198E-3</v>
      </c>
      <c r="AF1567" s="9">
        <v>2.2727524119545701E-3</v>
      </c>
      <c r="AG1567" s="9">
        <v>1572</v>
      </c>
      <c r="AH1567" s="9">
        <v>4.9086666000000001</v>
      </c>
      <c r="AI1567" s="9">
        <v>11.729964000000001</v>
      </c>
      <c r="AJ1567" s="9">
        <v>2.4666667000000002</v>
      </c>
      <c r="AK1567" s="9">
        <v>1.9027567000000001</v>
      </c>
      <c r="AL1567" s="9">
        <v>5.1423945</v>
      </c>
      <c r="AM1567" s="9">
        <v>-0.659134</v>
      </c>
      <c r="AN1567" s="9">
        <v>2.9166667E-2</v>
      </c>
      <c r="AO1567" s="9">
        <v>6.9241340000000002E-3</v>
      </c>
      <c r="AP1567" s="9">
        <v>2.7936353999999999</v>
      </c>
      <c r="AQ1567" s="9">
        <v>295.01497999999998</v>
      </c>
      <c r="AR1567" s="9">
        <v>34.559967</v>
      </c>
      <c r="AS1567" s="9">
        <v>30.316752999999999</v>
      </c>
      <c r="AT1567" s="9">
        <v>0.91407174000000002</v>
      </c>
      <c r="AU1567" s="9">
        <v>15.009701</v>
      </c>
      <c r="AV1567" s="9">
        <v>16.861591000000001</v>
      </c>
      <c r="AW1567" s="9">
        <v>9.9240440000000003</v>
      </c>
      <c r="AX1567" s="12">
        <f ca="1">IFERROR(__xludf.DUMMYFUNCTION("1-(PERCENTRANK(FILTER(AG:AG, $A:$A=$A1567), $AG1567))"),0.325999999999999)</f>
        <v>0.32599999999999901</v>
      </c>
      <c r="AY1567" s="13">
        <f ca="1">IFERROR(__xludf.DUMMYFUNCTION("PERCENTRANK(FILTER(K:K, $A:$A=$A1567), $K1567)"),0.301)</f>
        <v>0.30099999999999999</v>
      </c>
      <c r="AZ1567" s="13">
        <f ca="1">IFERROR(__xludf.DUMMYFUNCTION("PERCENTRANK(FILTER(I:I, $A:$A=$A1567), $I1567)"),0.365)</f>
        <v>0.36499999999999999</v>
      </c>
      <c r="BA1567" s="12">
        <f ca="1">IFERROR(__xludf.DUMMYFUNCTION("PERCENTRANK(FILTER(AI:AI, $A:$A=$A1567), $AI1567)"),0.294)</f>
        <v>0.29399999999999998</v>
      </c>
      <c r="BB1567" s="13">
        <f ca="1">IFERROR(__xludf.DUMMYFUNCTION("PERCENTRANK(FILTER(AT:AT, $A:$A=$A1567), $AT1567)"),0.546)</f>
        <v>0.54600000000000004</v>
      </c>
      <c r="BC1567" s="13">
        <f ca="1">IFERROR(__xludf.DUMMYFUNCTION("PERCENTRANK(FILTER(AU:AU, $A:$A=$A1567), $AU1567)"),0.346)</f>
        <v>0.34599999999999997</v>
      </c>
      <c r="BM1567" s="9">
        <v>0.20104794000000001</v>
      </c>
      <c r="BN1567" s="9">
        <v>3.7333331999999997E-2</v>
      </c>
      <c r="BO1567" s="9">
        <v>2.5348837</v>
      </c>
      <c r="BP1567" s="9">
        <v>13.767442000000001</v>
      </c>
      <c r="BQ1567" s="9">
        <v>2.91</v>
      </c>
      <c r="BR1567" s="9">
        <v>5.983333</v>
      </c>
      <c r="BS1567" s="9">
        <v>10.186056000000001</v>
      </c>
      <c r="BT1567" s="9">
        <v>7.8847094000000002</v>
      </c>
      <c r="BU1567" s="9">
        <v>1.8668180999999999</v>
      </c>
      <c r="BV1567" s="9">
        <v>3.5358906000000001</v>
      </c>
      <c r="BW1567" s="9">
        <v>14.925288999999999</v>
      </c>
      <c r="BX1567" s="9">
        <v>9.3197469999999996</v>
      </c>
      <c r="BY1567" s="9">
        <v>9.3608860000000007</v>
      </c>
      <c r="BZ1567" s="9">
        <v>5.7717166000000004</v>
      </c>
      <c r="CA1567" s="9">
        <v>51.067024000000004</v>
      </c>
      <c r="CB1567" s="9">
        <v>74.239850000000004</v>
      </c>
      <c r="CC1567" s="9">
        <v>44.878320000000002</v>
      </c>
      <c r="CD1567" s="9">
        <v>74.567443999999995</v>
      </c>
    </row>
    <row r="1568" spans="1:82" ht="15.75" hidden="1" customHeight="1" x14ac:dyDescent="0.2">
      <c r="A1568" s="9" t="s">
        <v>91</v>
      </c>
      <c r="B1568" s="9" t="s">
        <v>2670</v>
      </c>
      <c r="C1568" s="9">
        <v>6642</v>
      </c>
      <c r="D1568" s="9">
        <v>78</v>
      </c>
      <c r="E1568" s="9">
        <v>115.542643001494</v>
      </c>
      <c r="F1568" s="9">
        <v>881</v>
      </c>
      <c r="G1568" s="9">
        <v>606.17560000000003</v>
      </c>
      <c r="H1568" s="9">
        <v>82</v>
      </c>
      <c r="I1568" s="16">
        <v>5.3671321139274097E-5</v>
      </c>
      <c r="J1568" s="9">
        <v>16.777348034047701</v>
      </c>
      <c r="K1568" s="9">
        <v>5.5026218549491599</v>
      </c>
      <c r="L1568" s="9">
        <v>1.2057251258228399E-3</v>
      </c>
      <c r="M1568" s="9">
        <v>1.5869799945787401E-4</v>
      </c>
      <c r="N1568" s="9">
        <v>8.8535754824063506E-2</v>
      </c>
      <c r="O1568" s="9">
        <v>0.19060919534729501</v>
      </c>
      <c r="P1568" s="9" t="s">
        <v>2671</v>
      </c>
      <c r="Q1568" s="9">
        <v>42021112</v>
      </c>
      <c r="R1568" s="9" t="s">
        <v>2672</v>
      </c>
      <c r="S1568" s="9">
        <v>1302</v>
      </c>
      <c r="T1568" s="9">
        <v>38.294820599998303</v>
      </c>
      <c r="U1568" s="9">
        <v>-122.244438769179</v>
      </c>
      <c r="V1568" s="9">
        <v>378</v>
      </c>
      <c r="W1568" s="9">
        <v>504</v>
      </c>
      <c r="X1568" s="9">
        <v>64949.862836578097</v>
      </c>
      <c r="Z1568" s="9">
        <v>35471.493698458296</v>
      </c>
      <c r="AB1568" s="9">
        <v>29478.3691381198</v>
      </c>
      <c r="AC1568" s="9">
        <v>14540.344474354401</v>
      </c>
      <c r="AD1568" s="9">
        <v>6684.6246546430702</v>
      </c>
      <c r="AE1568" s="9">
        <v>1.30132359555457E-2</v>
      </c>
      <c r="AF1568" s="9">
        <v>4.4010483334204703E-3</v>
      </c>
      <c r="AG1568" s="9">
        <v>1573</v>
      </c>
      <c r="AH1568" s="9">
        <v>4.8419699999999999</v>
      </c>
      <c r="AI1568" s="9">
        <v>15.544434000000001</v>
      </c>
      <c r="AJ1568" s="9">
        <v>2</v>
      </c>
      <c r="AK1568" s="9">
        <v>2.8768601</v>
      </c>
      <c r="AL1568" s="9">
        <v>7.326403</v>
      </c>
      <c r="AM1568" s="9">
        <v>-0.43647712</v>
      </c>
      <c r="AN1568" s="9">
        <v>2.2242991E-2</v>
      </c>
      <c r="AO1568" s="9">
        <v>6.9217130000000003E-3</v>
      </c>
      <c r="AP1568" s="9">
        <v>1.8127458999999999</v>
      </c>
      <c r="AQ1568" s="9">
        <v>296.70531999999997</v>
      </c>
      <c r="AR1568" s="9">
        <v>39.874985000000002</v>
      </c>
      <c r="AS1568" s="9">
        <v>33.334248000000002</v>
      </c>
      <c r="AT1568" s="9">
        <v>1.1125779</v>
      </c>
      <c r="AU1568" s="9">
        <v>13.947184</v>
      </c>
      <c r="AV1568" s="9">
        <v>15.409145000000001</v>
      </c>
      <c r="AW1568" s="9">
        <v>2.7126646000000001</v>
      </c>
      <c r="AX1568" s="12">
        <f ca="1">IFERROR(__xludf.DUMMYFUNCTION("1-(PERCENTRANK(FILTER(AG:AG, $A:$A=$A1568), $AG1568))"),0.77)</f>
        <v>0.77</v>
      </c>
      <c r="AY1568" s="13">
        <f ca="1">IFERROR(__xludf.DUMMYFUNCTION("PERCENTRANK(FILTER(K:K, $A:$A=$A1568), $K1568)"),0.828)</f>
        <v>0.82799999999999996</v>
      </c>
      <c r="AZ1568" s="13">
        <f ca="1">IFERROR(__xludf.DUMMYFUNCTION("PERCENTRANK(FILTER(I:I, $A:$A=$A1568), $I1568)"),0.51)</f>
        <v>0.51</v>
      </c>
      <c r="BA1568" s="12">
        <f ca="1">IFERROR(__xludf.DUMMYFUNCTION("PERCENTRANK(FILTER(AI:AI, $A:$A=$A1568), $AI1568)"),0.74)</f>
        <v>0.74</v>
      </c>
      <c r="BB1568" s="13">
        <f ca="1">IFERROR(__xludf.DUMMYFUNCTION("PERCENTRANK(FILTER(AT:AT, $A:$A=$A1568), $AT1568)"),0.902)</f>
        <v>0.90200000000000002</v>
      </c>
      <c r="BC1568" s="13">
        <f ca="1">IFERROR(__xludf.DUMMYFUNCTION("PERCENTRANK(FILTER(AU:AU, $A:$A=$A1568), $AU1568)"),0.096)</f>
        <v>9.6000000000000002E-2</v>
      </c>
      <c r="BM1568" s="9">
        <v>7.2729013999999995E-2</v>
      </c>
      <c r="BN1568" s="9">
        <v>4.3807983000000002E-2</v>
      </c>
      <c r="BO1568" s="9">
        <v>1.5</v>
      </c>
      <c r="BP1568" s="9">
        <v>13.432432</v>
      </c>
      <c r="BQ1568" s="9">
        <v>0.98499999999999999</v>
      </c>
      <c r="BR1568" s="9">
        <v>4.1168221999999997</v>
      </c>
      <c r="BS1568" s="9">
        <v>6.396109</v>
      </c>
      <c r="BT1568" s="9">
        <v>6.1008066999999997</v>
      </c>
      <c r="BU1568" s="9">
        <v>2.1409106000000002</v>
      </c>
      <c r="BV1568" s="9">
        <v>3.8342488000000001</v>
      </c>
      <c r="BW1568" s="9">
        <v>13.013885</v>
      </c>
      <c r="BX1568" s="9">
        <v>8.7136964999999993</v>
      </c>
      <c r="BY1568" s="9">
        <v>9.7571630000000003</v>
      </c>
      <c r="BZ1568" s="9">
        <v>5.5188746000000002</v>
      </c>
      <c r="CA1568" s="9">
        <v>51.130806</v>
      </c>
      <c r="CB1568" s="9">
        <v>70.852469999999997</v>
      </c>
      <c r="CC1568" s="9">
        <v>50.584488</v>
      </c>
      <c r="CD1568" s="9">
        <v>77.029169999999993</v>
      </c>
    </row>
    <row r="1569" spans="1:82" ht="15.75" hidden="1" customHeight="1" x14ac:dyDescent="0.2">
      <c r="A1569" s="9" t="s">
        <v>81</v>
      </c>
      <c r="B1569" s="9" t="s">
        <v>3787</v>
      </c>
      <c r="C1569" s="9">
        <v>4646</v>
      </c>
      <c r="D1569" s="9">
        <v>98</v>
      </c>
      <c r="E1569" s="9">
        <v>210.79451747074401</v>
      </c>
      <c r="F1569" s="9">
        <v>862</v>
      </c>
      <c r="G1569" s="9">
        <v>432.92241999999999</v>
      </c>
      <c r="H1569" s="9">
        <v>255</v>
      </c>
      <c r="I1569" s="16">
        <v>5.4213998501997099E-5</v>
      </c>
      <c r="J1569" s="9">
        <v>211.30496645935099</v>
      </c>
      <c r="K1569" s="9">
        <v>48.713769485585999</v>
      </c>
      <c r="L1569" s="9">
        <v>1.26038733233003E-2</v>
      </c>
      <c r="M1569" s="9">
        <v>1.4409222673360401E-3</v>
      </c>
      <c r="N1569" s="9">
        <v>0.11368909512761</v>
      </c>
      <c r="O1569" s="9">
        <v>0.48691060021571603</v>
      </c>
      <c r="P1569" s="9" t="s">
        <v>3788</v>
      </c>
      <c r="Q1569" s="9">
        <v>102931103</v>
      </c>
      <c r="R1569" s="9" t="s">
        <v>886</v>
      </c>
      <c r="S1569" s="9">
        <v>9072</v>
      </c>
      <c r="T1569" s="9">
        <v>40.337800355709497</v>
      </c>
      <c r="U1569" s="9">
        <v>-122.371692078945</v>
      </c>
      <c r="V1569" s="9">
        <v>347</v>
      </c>
      <c r="W1569" s="9">
        <v>337</v>
      </c>
      <c r="X1569" s="9">
        <v>71579.470782051401</v>
      </c>
      <c r="Y1569" s="15">
        <f>X1569/1609.34</f>
        <v>44.477531647788162</v>
      </c>
      <c r="Z1569" s="9">
        <v>45954.220254273801</v>
      </c>
      <c r="AA1569" s="15">
        <f>Z1569/1609.34</f>
        <v>28.554699600006092</v>
      </c>
      <c r="AB1569" s="9">
        <v>25625.250527777502</v>
      </c>
      <c r="AC1569" s="9">
        <v>45954.220254273801</v>
      </c>
      <c r="AD1569" s="9">
        <v>25625.250527777502</v>
      </c>
      <c r="AE1569" s="9">
        <v>0.36743517817069099</v>
      </c>
      <c r="AF1569" s="9">
        <v>1.3824569618009199E-2</v>
      </c>
      <c r="AG1569" s="9">
        <v>262</v>
      </c>
      <c r="AH1569" s="9">
        <v>1.5253764000000001</v>
      </c>
      <c r="AI1569" s="9">
        <v>4.0872655</v>
      </c>
      <c r="AJ1569" s="9">
        <v>2</v>
      </c>
      <c r="AK1569" s="9">
        <v>2.8428773999999999</v>
      </c>
      <c r="AL1569" s="9">
        <v>9.0197299999999991</v>
      </c>
      <c r="AM1569" s="9">
        <v>0.44303405000000001</v>
      </c>
      <c r="AN1569" s="9">
        <v>3.3709449000000002E-3</v>
      </c>
      <c r="AO1569" s="9">
        <v>5.9556034000000004E-3</v>
      </c>
      <c r="AP1569" s="9">
        <v>2.075329</v>
      </c>
      <c r="AQ1569" s="9">
        <v>298.16196000000002</v>
      </c>
      <c r="AR1569" s="9">
        <v>48.19923</v>
      </c>
      <c r="AS1569" s="9">
        <v>34.746383999999999</v>
      </c>
      <c r="AT1569" s="9">
        <v>1.5543182</v>
      </c>
      <c r="AU1569" s="9">
        <v>12.29041</v>
      </c>
      <c r="AV1569" s="9">
        <v>14.102401</v>
      </c>
      <c r="AW1569" s="9">
        <v>0.76800190000000002</v>
      </c>
      <c r="AX1569" s="12">
        <f ca="1">IFERROR(__xludf.DUMMYFUNCTION("1-(PERCENTRANK(FILTER(AG:AG, $A:$A=$A1569), $AG1569))"),0.827)</f>
        <v>0.82699999999999996</v>
      </c>
      <c r="AY1569" s="13">
        <f ca="1">IFERROR(__xludf.DUMMYFUNCTION("PERCENTRANK(FILTER(K:K, $A:$A=$A1569), $K1569)"),0.887)</f>
        <v>0.88700000000000001</v>
      </c>
      <c r="AZ1569" s="13">
        <f ca="1">IFERROR(__xludf.DUMMYFUNCTION("PERCENTRANK(FILTER(I:I, $A:$A=$A1569), $I1569)"),0.471)</f>
        <v>0.47099999999999997</v>
      </c>
      <c r="BA1569" s="12">
        <f ca="1">IFERROR(__xludf.DUMMYFUNCTION("PERCENTRANK(FILTER(AI:AI, $A:$A=$A1569), $AI1569)"),0.11)</f>
        <v>0.11</v>
      </c>
      <c r="BB1569" s="13">
        <f ca="1">IFERROR(__xludf.DUMMYFUNCTION("PERCENTRANK(FILTER(AT:AT, $A:$A=$A1569), $AT1569)"),0.772)</f>
        <v>0.77200000000000002</v>
      </c>
      <c r="BC1569" s="13">
        <f ca="1">IFERROR(__xludf.DUMMYFUNCTION("PERCENTRANK(FILTER(AU:AU, $A:$A=$A1569), $AU1569)"),0.517)</f>
        <v>0.51700000000000002</v>
      </c>
      <c r="BM1569" s="9">
        <v>8.8823449999999998E-2</v>
      </c>
      <c r="BN1569" s="9">
        <v>3.9633283999999996E-3</v>
      </c>
      <c r="BO1569" s="9">
        <v>1.6048192999999999</v>
      </c>
      <c r="BP1569" s="9">
        <v>14.5873785</v>
      </c>
      <c r="BQ1569" s="9">
        <v>0.41684060000000001</v>
      </c>
      <c r="BR1569" s="9">
        <v>1.215797</v>
      </c>
      <c r="BS1569" s="9">
        <v>10.2982855</v>
      </c>
      <c r="BT1569" s="9">
        <v>7.3720536000000001</v>
      </c>
      <c r="BU1569" s="9">
        <v>2.9133930000000001</v>
      </c>
      <c r="BV1569" s="9">
        <v>4.7780950000000004</v>
      </c>
      <c r="BW1569" s="9">
        <v>11.117711999999999</v>
      </c>
      <c r="BX1569" s="9">
        <v>6.0612389999999996</v>
      </c>
      <c r="BY1569" s="9">
        <v>7.3526936000000003</v>
      </c>
      <c r="BZ1569" s="9">
        <v>4.6593330000000002</v>
      </c>
      <c r="CA1569" s="9">
        <v>63.98359</v>
      </c>
      <c r="CB1569" s="9">
        <v>81.853560000000002</v>
      </c>
      <c r="CC1569" s="9">
        <v>61.896254999999996</v>
      </c>
      <c r="CD1569" s="9">
        <v>90.356870000000001</v>
      </c>
    </row>
    <row r="1570" spans="1:82" ht="15.75" hidden="1" customHeight="1" x14ac:dyDescent="0.2">
      <c r="A1570" s="9" t="s">
        <v>91</v>
      </c>
      <c r="B1570" s="9" t="s">
        <v>3789</v>
      </c>
      <c r="C1570" s="9">
        <v>7722</v>
      </c>
      <c r="D1570" s="9">
        <v>242</v>
      </c>
      <c r="E1570" s="9">
        <v>335.40849184425599</v>
      </c>
      <c r="F1570" s="9">
        <v>896</v>
      </c>
      <c r="G1570" s="9">
        <v>628.31460000000004</v>
      </c>
      <c r="H1570" s="9">
        <v>135</v>
      </c>
      <c r="I1570" s="16">
        <v>4.8997971693838502E-5</v>
      </c>
      <c r="J1570" s="9">
        <v>54.971242477783903</v>
      </c>
      <c r="K1570" s="9">
        <v>8.5442049434447807</v>
      </c>
      <c r="L1570" s="9">
        <v>2.3616382107601798E-3</v>
      </c>
      <c r="M1570" s="9">
        <v>2.2470457402089001E-4</v>
      </c>
      <c r="N1570" s="9">
        <v>0.27008928571428498</v>
      </c>
      <c r="O1570" s="9">
        <v>0.53382255495186304</v>
      </c>
      <c r="P1570" s="9" t="s">
        <v>3790</v>
      </c>
      <c r="Q1570" s="9">
        <v>43051101</v>
      </c>
      <c r="R1570" s="9" t="s">
        <v>938</v>
      </c>
      <c r="S1570" s="9">
        <v>718</v>
      </c>
      <c r="T1570" s="9">
        <v>38.3768287111468</v>
      </c>
      <c r="U1570" s="9">
        <v>-122.184092056879</v>
      </c>
      <c r="V1570" s="9">
        <v>324</v>
      </c>
      <c r="W1570" s="9">
        <v>262</v>
      </c>
      <c r="X1570" s="9">
        <v>71594.157808893098</v>
      </c>
      <c r="Y1570" s="15">
        <f>X1570/1609.34</f>
        <v>44.48665776585004</v>
      </c>
      <c r="Z1570" s="9">
        <v>47865.006416667798</v>
      </c>
      <c r="AA1570" s="15">
        <f>Z1570/1609.34</f>
        <v>29.742010026885431</v>
      </c>
      <c r="AB1570" s="9">
        <v>23729.1513922253</v>
      </c>
      <c r="AC1570" s="9">
        <v>42515.717921811403</v>
      </c>
      <c r="AD1570" s="9">
        <v>22168.287531632799</v>
      </c>
      <c r="AE1570" s="9">
        <v>3.03351174928202E-2</v>
      </c>
      <c r="AF1570" s="9">
        <v>6.6147261786681996E-3</v>
      </c>
      <c r="AG1570" s="9">
        <v>1330</v>
      </c>
      <c r="AH1570" s="9">
        <v>2.1762488000000002</v>
      </c>
      <c r="AI1570" s="9">
        <v>6.7262497000000003</v>
      </c>
      <c r="AJ1570" s="9">
        <v>2</v>
      </c>
      <c r="AK1570" s="9">
        <v>3.3101957</v>
      </c>
      <c r="AL1570" s="9">
        <v>7.8729123999999997</v>
      </c>
      <c r="AM1570" s="9">
        <v>-2.3159651999999999</v>
      </c>
      <c r="AN1570" s="9">
        <v>3.3678344999999998E-2</v>
      </c>
      <c r="AO1570" s="9">
        <v>6.7367390000000003E-3</v>
      </c>
      <c r="AP1570" s="9">
        <v>1.7954321</v>
      </c>
      <c r="AQ1570" s="9">
        <v>297.72604000000001</v>
      </c>
      <c r="AR1570" s="9">
        <v>42.00262</v>
      </c>
      <c r="AS1570" s="9">
        <v>36.672432000000001</v>
      </c>
      <c r="AT1570" s="9">
        <v>1.2654704999999999</v>
      </c>
      <c r="AU1570" s="9">
        <v>13.718455000000001</v>
      </c>
      <c r="AV1570" s="9">
        <v>15.135414000000001</v>
      </c>
      <c r="AW1570" s="9">
        <v>0.59325609999999995</v>
      </c>
      <c r="AX1570" s="12">
        <f ca="1">IFERROR(__xludf.DUMMYFUNCTION("1-(PERCENTRANK(FILTER(AG:AG, $A:$A=$A1570), $AG1570))"),0.844)</f>
        <v>0.84399999999999997</v>
      </c>
      <c r="AY1570" s="13">
        <f ca="1">IFERROR(__xludf.DUMMYFUNCTION("PERCENTRANK(FILTER(K:K, $A:$A=$A1570), $K1570)"),0.889)</f>
        <v>0.88900000000000001</v>
      </c>
      <c r="AZ1570" s="13">
        <f ca="1">IFERROR(__xludf.DUMMYFUNCTION("PERCENTRANK(FILTER(I:I, $A:$A=$A1570), $I1570)"),0.452)</f>
        <v>0.45200000000000001</v>
      </c>
      <c r="BA1570" s="12">
        <f ca="1">IFERROR(__xludf.DUMMYFUNCTION("PERCENTRANK(FILTER(AI:AI, $A:$A=$A1570), $AI1570)"),0.152)</f>
        <v>0.152</v>
      </c>
      <c r="BB1570" s="13">
        <f ca="1">IFERROR(__xludf.DUMMYFUNCTION("PERCENTRANK(FILTER(AT:AT, $A:$A=$A1570), $AT1570)"),0.989)</f>
        <v>0.98899999999999999</v>
      </c>
      <c r="BC1570" s="13">
        <f ca="1">IFERROR(__xludf.DUMMYFUNCTION("PERCENTRANK(FILTER(AU:AU, $A:$A=$A1570), $AU1570)"),0.06)</f>
        <v>0.06</v>
      </c>
      <c r="BM1570" s="9">
        <v>0.16295733000000001</v>
      </c>
      <c r="BN1570" s="9">
        <v>6.3397919999999996E-2</v>
      </c>
      <c r="BO1570" s="9">
        <v>1.5700326</v>
      </c>
      <c r="BP1570" s="9">
        <v>14.195439</v>
      </c>
      <c r="BQ1570" s="9">
        <v>0.67528664999999999</v>
      </c>
      <c r="BR1570" s="9">
        <v>1.4267516</v>
      </c>
      <c r="BS1570" s="9">
        <v>7.0357450000000004</v>
      </c>
      <c r="BT1570" s="9">
        <v>6.5365409999999997</v>
      </c>
      <c r="BU1570" s="9">
        <v>2.323833</v>
      </c>
      <c r="BV1570" s="9">
        <v>4.0509690000000003</v>
      </c>
      <c r="BW1570" s="9">
        <v>12.649240499999999</v>
      </c>
      <c r="BX1570" s="9">
        <v>8.0868970000000004</v>
      </c>
      <c r="BY1570" s="9">
        <v>9.3618310000000005</v>
      </c>
      <c r="BZ1570" s="9">
        <v>5.1499014000000001</v>
      </c>
      <c r="CA1570" s="9">
        <v>56.563305</v>
      </c>
      <c r="CB1570" s="9">
        <v>78.732960000000006</v>
      </c>
      <c r="CC1570" s="9">
        <v>53.320735999999997</v>
      </c>
      <c r="CD1570" s="9">
        <v>80.870810000000006</v>
      </c>
    </row>
    <row r="1571" spans="1:82" ht="15.75" hidden="1" customHeight="1" x14ac:dyDescent="0.2">
      <c r="A1571" s="9" t="s">
        <v>106</v>
      </c>
      <c r="B1571" s="9" t="s">
        <v>3791</v>
      </c>
      <c r="C1571" s="9">
        <v>1673</v>
      </c>
      <c r="D1571" s="9">
        <v>5</v>
      </c>
      <c r="E1571" s="9">
        <v>5.8738133211893002</v>
      </c>
      <c r="F1571" s="9">
        <v>28</v>
      </c>
      <c r="G1571" s="9">
        <v>16.794466</v>
      </c>
      <c r="H1571" s="9">
        <v>6</v>
      </c>
      <c r="I1571" s="16">
        <v>3.6239211719172599E-5</v>
      </c>
      <c r="J1571" s="9">
        <v>8.9443040937587597</v>
      </c>
      <c r="K1571" s="9">
        <v>9.8225445747375399</v>
      </c>
      <c r="L1571" s="9">
        <v>1.52453610122412E-4</v>
      </c>
      <c r="M1571" s="9">
        <v>1.5755477064279401E-4</v>
      </c>
      <c r="N1571" s="9">
        <v>0.17857142857142799</v>
      </c>
      <c r="O1571" s="9">
        <v>0.34974695323192501</v>
      </c>
      <c r="P1571" s="9" t="s">
        <v>3792</v>
      </c>
      <c r="Q1571" s="9">
        <v>182631105</v>
      </c>
      <c r="R1571" s="9" t="s">
        <v>2770</v>
      </c>
      <c r="S1571" s="9">
        <v>796050</v>
      </c>
      <c r="T1571" s="9">
        <v>35.272403154374203</v>
      </c>
      <c r="U1571" s="9">
        <v>-120.644577865196</v>
      </c>
      <c r="V1571" s="9">
        <v>188</v>
      </c>
      <c r="W1571" s="9">
        <v>793</v>
      </c>
      <c r="X1571" s="9">
        <v>39675.232330538602</v>
      </c>
      <c r="Z1571" s="9">
        <v>7961.3272430477</v>
      </c>
      <c r="AB1571" s="9">
        <v>31713.905087490799</v>
      </c>
      <c r="AC1571" s="9">
        <v>2135.00406394938</v>
      </c>
      <c r="AD1571" s="9">
        <v>6588.37728089334</v>
      </c>
      <c r="AE1571" s="9">
        <v>9.4532862385676697E-4</v>
      </c>
      <c r="AF1571" s="9">
        <v>2.1743527031503599E-4</v>
      </c>
      <c r="AG1571" s="9">
        <v>1576</v>
      </c>
      <c r="AH1571" s="9">
        <v>2.6460764000000001</v>
      </c>
      <c r="AI1571" s="9">
        <v>10.093095999999999</v>
      </c>
      <c r="AJ1571" s="9">
        <v>2</v>
      </c>
      <c r="AK1571" s="9">
        <v>2.1828823000000002</v>
      </c>
      <c r="AL1571" s="9">
        <v>7.2194269999999996</v>
      </c>
      <c r="AM1571" s="9">
        <v>-1.0519769999999999</v>
      </c>
      <c r="AN1571" s="9">
        <v>2.9615384000000002E-2</v>
      </c>
      <c r="AO1571" s="9">
        <v>7.0069353000000003E-3</v>
      </c>
      <c r="AP1571" s="9">
        <v>1.3078502000000001</v>
      </c>
      <c r="AQ1571" s="9">
        <v>296.62067000000002</v>
      </c>
      <c r="AR1571" s="9">
        <v>37.722355</v>
      </c>
      <c r="AS1571" s="9">
        <v>33.145077000000001</v>
      </c>
      <c r="AT1571" s="9">
        <v>1.0115734000000001</v>
      </c>
      <c r="AU1571" s="9">
        <v>14.368114</v>
      </c>
      <c r="AV1571" s="9">
        <v>15.3464575</v>
      </c>
      <c r="AW1571" s="9">
        <v>31.502383999999999</v>
      </c>
      <c r="AX1571" s="12">
        <f ca="1">IFERROR(__xludf.DUMMYFUNCTION("1-(PERCENTRANK(FILTER(AG:AG, $A:$A=$A1571), $AG1571))"),0.643)</f>
        <v>0.64300000000000002</v>
      </c>
      <c r="AY1571" s="13">
        <f ca="1">IFERROR(__xludf.DUMMYFUNCTION("PERCENTRANK(FILTER(K:K, $A:$A=$A1571), $K1571)"),0.809)</f>
        <v>0.80900000000000005</v>
      </c>
      <c r="AZ1571" s="13">
        <f ca="1">IFERROR(__xludf.DUMMYFUNCTION("PERCENTRANK(FILTER(I:I, $A:$A=$A1571), $I1571)"),0.405)</f>
        <v>0.40500000000000003</v>
      </c>
      <c r="BA1571" s="12">
        <f ca="1">IFERROR(__xludf.DUMMYFUNCTION("PERCENTRANK(FILTER(AI:AI, $A:$A=$A1571), $AI1571)"),0.535)</f>
        <v>0.53500000000000003</v>
      </c>
      <c r="BB1571" s="13">
        <f ca="1">IFERROR(__xludf.DUMMYFUNCTION("PERCENTRANK(FILTER(AT:AT, $A:$A=$A1571), $AT1571)"),0.658)</f>
        <v>0.65800000000000003</v>
      </c>
      <c r="BC1571" s="13">
        <f ca="1">IFERROR(__xludf.DUMMYFUNCTION("PERCENTRANK(FILTER(AU:AU, $A:$A=$A1571), $AU1571)"),0.357)</f>
        <v>0.35699999999999998</v>
      </c>
      <c r="BM1571" s="9">
        <v>0.51862560000000002</v>
      </c>
      <c r="BN1571" s="9">
        <v>1.3846153E-2</v>
      </c>
      <c r="BO1571" s="9">
        <v>7.1923075000000001</v>
      </c>
      <c r="BP1571" s="9">
        <v>19.384615</v>
      </c>
      <c r="BQ1571" s="9">
        <v>0.19384617000000001</v>
      </c>
      <c r="BR1571" s="9">
        <v>1.0769230999999999</v>
      </c>
      <c r="BS1571" s="9">
        <v>8.5228950000000001</v>
      </c>
      <c r="BT1571" s="9">
        <v>8.7401400000000002</v>
      </c>
      <c r="BU1571" s="9">
        <v>1.9246588</v>
      </c>
      <c r="BV1571" s="9">
        <v>3.4571649999999998</v>
      </c>
      <c r="BW1571" s="9">
        <v>13.542847</v>
      </c>
      <c r="BX1571" s="9">
        <v>11.534136</v>
      </c>
      <c r="BY1571" s="9">
        <v>10.324446</v>
      </c>
      <c r="BZ1571" s="9">
        <v>8.4739869999999993</v>
      </c>
      <c r="CA1571" s="9">
        <v>53.853935</v>
      </c>
      <c r="CB1571" s="9">
        <v>59.244262999999997</v>
      </c>
      <c r="CC1571" s="9">
        <v>48.965252</v>
      </c>
      <c r="CD1571" s="9">
        <v>58.301876</v>
      </c>
    </row>
    <row r="1572" spans="1:82" ht="15.75" hidden="1" customHeight="1" x14ac:dyDescent="0.2">
      <c r="A1572" s="9" t="s">
        <v>113</v>
      </c>
      <c r="B1572" s="9" t="s">
        <v>3793</v>
      </c>
      <c r="C1572" s="9">
        <v>6703</v>
      </c>
      <c r="D1572" s="9">
        <v>31</v>
      </c>
      <c r="E1572" s="9">
        <v>41.983537496523198</v>
      </c>
      <c r="F1572" s="9">
        <v>564</v>
      </c>
      <c r="G1572" s="9">
        <v>266.23502000000002</v>
      </c>
      <c r="H1572" s="9">
        <v>44</v>
      </c>
      <c r="I1572" s="16">
        <v>4.35497419278941E-5</v>
      </c>
      <c r="J1572" s="9">
        <v>3.7817662711383003E-2</v>
      </c>
      <c r="K1572" s="9">
        <v>5.7801446939508097</v>
      </c>
      <c r="L1572" s="11">
        <v>1.6469494513968701E-6</v>
      </c>
      <c r="M1572" s="9">
        <v>1.5674409299167101E-4</v>
      </c>
      <c r="N1572" s="9">
        <v>5.4964539007092202E-2</v>
      </c>
      <c r="O1572" s="9">
        <v>0.15769352261747099</v>
      </c>
      <c r="P1572" s="9" t="s">
        <v>3794</v>
      </c>
      <c r="Q1572" s="9">
        <v>163692102</v>
      </c>
      <c r="R1572" s="9" t="s">
        <v>274</v>
      </c>
      <c r="S1572" s="9" t="s">
        <v>3795</v>
      </c>
      <c r="T1572" s="9">
        <v>38.307637183690503</v>
      </c>
      <c r="U1572" s="9">
        <v>-120.266444928269</v>
      </c>
      <c r="V1572" s="9">
        <v>56</v>
      </c>
      <c r="W1572" s="9">
        <v>114</v>
      </c>
      <c r="X1572" s="9">
        <v>8083.4088943040797</v>
      </c>
      <c r="Z1572" s="9">
        <v>3564.5514106404298</v>
      </c>
      <c r="AB1572" s="9">
        <v>4518.8574836636399</v>
      </c>
      <c r="AC1572" s="9">
        <v>3564.5514106404298</v>
      </c>
      <c r="AD1572" s="9">
        <v>4518.8574836636399</v>
      </c>
      <c r="AE1572" s="9">
        <v>6.8967400916335403E-3</v>
      </c>
      <c r="AF1572" s="9">
        <v>1.9161886448273401E-3</v>
      </c>
      <c r="AG1572" s="9">
        <v>1577</v>
      </c>
      <c r="AH1572" s="9">
        <v>14.540638</v>
      </c>
      <c r="AI1572" s="9">
        <v>29.228940000000001</v>
      </c>
      <c r="AJ1572" s="9">
        <v>3</v>
      </c>
      <c r="AK1572" s="9">
        <v>2.4433994000000001</v>
      </c>
      <c r="AL1572" s="9">
        <v>6.6004480000000001</v>
      </c>
      <c r="AM1572" s="9">
        <v>1.4260037999999999</v>
      </c>
      <c r="AN1572" s="9">
        <v>0.111363634</v>
      </c>
      <c r="AO1572" s="9">
        <v>4.9642380000000002E-3</v>
      </c>
      <c r="AP1572" s="9">
        <v>3.9012818</v>
      </c>
      <c r="AQ1572" s="9">
        <v>290.77426000000003</v>
      </c>
      <c r="AR1572" s="9">
        <v>45.913876000000002</v>
      </c>
      <c r="AS1572" s="9">
        <v>35.549973000000001</v>
      </c>
      <c r="AT1572" s="9">
        <v>0.95312624999999995</v>
      </c>
      <c r="AU1572" s="9">
        <v>12.015318000000001</v>
      </c>
      <c r="AV1572" s="9">
        <v>14.1687765</v>
      </c>
      <c r="AW1572" s="9">
        <v>4.6301546</v>
      </c>
      <c r="AX1572" s="12">
        <f ca="1">IFERROR(__xludf.DUMMYFUNCTION("1-(PERCENTRANK(FILTER(AG:AG, $A:$A=$A1572), $AG1572))"),0.336999999999999)</f>
        <v>0.33699999999999902</v>
      </c>
      <c r="AY1572" s="13">
        <f ca="1">IFERROR(__xludf.DUMMYFUNCTION("PERCENTRANK(FILTER(K:K, $A:$A=$A1572), $K1572)"),0.269)</f>
        <v>0.26900000000000002</v>
      </c>
      <c r="AZ1572" s="13">
        <f ca="1">IFERROR(__xludf.DUMMYFUNCTION("PERCENTRANK(FILTER(I:I, $A:$A=$A1572), $I1572)"),0.448)</f>
        <v>0.44800000000000001</v>
      </c>
      <c r="BA1572" s="12">
        <f ca="1">IFERROR(__xludf.DUMMYFUNCTION("PERCENTRANK(FILTER(AI:AI, $A:$A=$A1572), $AI1572)"),0.953)</f>
        <v>0.95299999999999996</v>
      </c>
      <c r="BB1572" s="13">
        <f ca="1">IFERROR(__xludf.DUMMYFUNCTION("PERCENTRANK(FILTER(AT:AT, $A:$A=$A1572), $AT1572)"),0.018)</f>
        <v>1.7999999999999999E-2</v>
      </c>
      <c r="BC1572" s="13">
        <f ca="1">IFERROR(__xludf.DUMMYFUNCTION("PERCENTRANK(FILTER(AU:AU, $A:$A=$A1572), $AU1572)"),0.477)</f>
        <v>0.47699999999999998</v>
      </c>
      <c r="BM1572" s="9">
        <v>0.15566105999999999</v>
      </c>
      <c r="BN1572" s="9">
        <v>0.14068182000000001</v>
      </c>
      <c r="BO1572" s="9">
        <v>4.0476190000000001</v>
      </c>
      <c r="BP1572" s="9">
        <v>21.238094</v>
      </c>
      <c r="BQ1572" s="9">
        <v>1.4884090000000001</v>
      </c>
      <c r="BR1572" s="9">
        <v>12.818182</v>
      </c>
      <c r="BS1572" s="9">
        <v>15.867352500000001</v>
      </c>
      <c r="BT1572" s="9">
        <v>12.023426000000001</v>
      </c>
      <c r="BU1572" s="9">
        <v>1.7241337000000001</v>
      </c>
      <c r="BV1572" s="9">
        <v>2.6755843000000001</v>
      </c>
      <c r="BW1572" s="9">
        <v>11.584068</v>
      </c>
      <c r="BX1572" s="9">
        <v>6.3456599999999996</v>
      </c>
      <c r="BY1572" s="9">
        <v>6.4679419999999999</v>
      </c>
      <c r="BZ1572" s="9">
        <v>4.4472218000000003</v>
      </c>
      <c r="CA1572" s="9">
        <v>62.583970000000001</v>
      </c>
      <c r="CB1572" s="9">
        <v>89.22278</v>
      </c>
      <c r="CC1572" s="9">
        <v>59.948067000000002</v>
      </c>
      <c r="CD1572" s="9">
        <v>88.109849999999994</v>
      </c>
    </row>
    <row r="1573" spans="1:82" ht="15.75" hidden="1" customHeight="1" x14ac:dyDescent="0.2">
      <c r="A1573" s="9" t="s">
        <v>106</v>
      </c>
      <c r="B1573" s="9" t="s">
        <v>3796</v>
      </c>
      <c r="C1573" s="9">
        <v>7373</v>
      </c>
      <c r="D1573" s="9">
        <v>171</v>
      </c>
      <c r="E1573" s="9">
        <v>485.170706679886</v>
      </c>
      <c r="F1573" s="9">
        <v>571</v>
      </c>
      <c r="G1573" s="9">
        <v>705.37509999999997</v>
      </c>
      <c r="H1573" s="9">
        <v>100</v>
      </c>
      <c r="I1573" s="16">
        <v>2.58130044949211E-5</v>
      </c>
      <c r="J1573" s="9">
        <v>413.91878280464101</v>
      </c>
      <c r="K1573" s="9">
        <v>14.090487813755299</v>
      </c>
      <c r="L1573" s="9">
        <v>1.0198972225397999E-2</v>
      </c>
      <c r="M1573" s="9">
        <v>1.5661123697192599E-4</v>
      </c>
      <c r="N1573" s="9">
        <v>0.29947460595446501</v>
      </c>
      <c r="O1573" s="9">
        <v>0.68781941905731603</v>
      </c>
      <c r="P1573" s="9" t="s">
        <v>3797</v>
      </c>
      <c r="Q1573" s="9">
        <v>183041101</v>
      </c>
      <c r="R1573" s="9" t="s">
        <v>3798</v>
      </c>
      <c r="S1573" s="9" t="s">
        <v>3799</v>
      </c>
      <c r="T1573" s="9">
        <v>34.625032060842997</v>
      </c>
      <c r="U1573" s="9">
        <v>-120.189185792646</v>
      </c>
      <c r="V1573" s="9">
        <v>190</v>
      </c>
      <c r="W1573" s="9">
        <v>122</v>
      </c>
      <c r="X1573" s="9">
        <v>44349.133140027101</v>
      </c>
      <c r="Z1573" s="9">
        <v>25494.260786757699</v>
      </c>
      <c r="AB1573" s="9">
        <v>18854.872353269398</v>
      </c>
      <c r="AC1573" s="9">
        <v>23209.121529817101</v>
      </c>
      <c r="AD1573" s="9">
        <v>17729.344087802801</v>
      </c>
      <c r="AE1573" s="9">
        <v>1.5661123697192601E-2</v>
      </c>
      <c r="AF1573" s="9">
        <v>2.5813004494921101E-3</v>
      </c>
      <c r="AG1573" s="9">
        <v>1578</v>
      </c>
      <c r="AH1573" s="9">
        <v>1.0368508000000001</v>
      </c>
      <c r="AI1573" s="9">
        <v>3.6930961999999998</v>
      </c>
      <c r="AJ1573" s="9">
        <v>2</v>
      </c>
      <c r="AK1573" s="9">
        <v>3.2484533999999998</v>
      </c>
      <c r="AL1573" s="9">
        <v>8.4661580000000001</v>
      </c>
      <c r="AM1573" s="9">
        <v>-1.1673785000000001</v>
      </c>
      <c r="AN1573" s="9">
        <v>6.6502460000000003E-3</v>
      </c>
      <c r="AO1573" s="9">
        <v>7.1106553000000001E-3</v>
      </c>
      <c r="AP1573" s="9">
        <v>0.87189645000000005</v>
      </c>
      <c r="AQ1573" s="9">
        <v>297.62914999999998</v>
      </c>
      <c r="AR1573" s="9">
        <v>36.818375000000003</v>
      </c>
      <c r="AS1573" s="9">
        <v>35.600574000000002</v>
      </c>
      <c r="AT1573" s="9">
        <v>1.0391482000000001</v>
      </c>
      <c r="AU1573" s="9">
        <v>14.875560999999999</v>
      </c>
      <c r="AV1573" s="9">
        <v>15.578191</v>
      </c>
      <c r="AW1573" s="9">
        <v>1.158741</v>
      </c>
      <c r="AX1573" s="12">
        <f ca="1">IFERROR(__xludf.DUMMYFUNCTION("1-(PERCENTRANK(FILTER(AG:AG, $A:$A=$A1573), $AG1573))"),0.641)</f>
        <v>0.64100000000000001</v>
      </c>
      <c r="AY1573" s="13">
        <f ca="1">IFERROR(__xludf.DUMMYFUNCTION("PERCENTRANK(FILTER(K:K, $A:$A=$A1573), $K1573)"),0.884)</f>
        <v>0.88400000000000001</v>
      </c>
      <c r="AZ1573" s="13">
        <f ca="1">IFERROR(__xludf.DUMMYFUNCTION("PERCENTRANK(FILTER(I:I, $A:$A=$A1573), $I1573)"),0.223)</f>
        <v>0.223</v>
      </c>
      <c r="BA1573" s="12">
        <f ca="1">IFERROR(__xludf.DUMMYFUNCTION("PERCENTRANK(FILTER(AI:AI, $A:$A=$A1573), $AI1573)"),0.141)</f>
        <v>0.14099999999999999</v>
      </c>
      <c r="BB1573" s="13">
        <f ca="1">IFERROR(__xludf.DUMMYFUNCTION("PERCENTRANK(FILTER(AT:AT, $A:$A=$A1573), $AT1573)"),0.755)</f>
        <v>0.755</v>
      </c>
      <c r="BC1573" s="13">
        <f ca="1">IFERROR(__xludf.DUMMYFUNCTION("PERCENTRANK(FILTER(AU:AU, $A:$A=$A1573), $AU1573)"),0.456)</f>
        <v>0.45600000000000002</v>
      </c>
      <c r="BM1573" s="9">
        <v>0.16371156000000001</v>
      </c>
      <c r="BN1573" s="9">
        <v>2.2980295000000001E-2</v>
      </c>
      <c r="BO1573" s="9">
        <v>1.7625</v>
      </c>
      <c r="BP1573" s="9">
        <v>12.606249999999999</v>
      </c>
      <c r="BQ1573" s="9">
        <v>0.79997534000000003</v>
      </c>
      <c r="BR1573" s="9">
        <v>1.4064038999999999</v>
      </c>
      <c r="BS1573" s="9">
        <v>12.487489</v>
      </c>
      <c r="BT1573" s="9">
        <v>10.989901</v>
      </c>
      <c r="BU1573" s="9">
        <v>2.1458179999999998</v>
      </c>
      <c r="BV1573" s="9">
        <v>3.2161057</v>
      </c>
      <c r="BW1573" s="9">
        <v>12.420702</v>
      </c>
      <c r="BX1573" s="9">
        <v>11.955537</v>
      </c>
      <c r="BY1573" s="9">
        <v>7.1826873000000004</v>
      </c>
      <c r="BZ1573" s="9">
        <v>7.2872570000000003</v>
      </c>
      <c r="CA1573" s="9">
        <v>70.868706000000003</v>
      </c>
      <c r="CB1573" s="9">
        <v>69.843410000000006</v>
      </c>
      <c r="CC1573" s="9">
        <v>58.267493999999999</v>
      </c>
      <c r="CD1573" s="9">
        <v>61.570270000000001</v>
      </c>
    </row>
    <row r="1574" spans="1:82" ht="15.75" customHeight="1" x14ac:dyDescent="0.2">
      <c r="A1574" s="9" t="s">
        <v>73</v>
      </c>
      <c r="B1574" s="9" t="s">
        <v>4333</v>
      </c>
      <c r="C1574" s="9">
        <v>837</v>
      </c>
      <c r="D1574" s="9">
        <v>1342</v>
      </c>
      <c r="E1574" s="9">
        <v>2090.3965396563699</v>
      </c>
      <c r="F1574" s="9">
        <v>4294</v>
      </c>
      <c r="G1574" s="9">
        <v>3303.4856</v>
      </c>
      <c r="H1574" s="9">
        <v>431</v>
      </c>
      <c r="I1574" s="16">
        <v>7.1666701449835704E-5</v>
      </c>
      <c r="J1574" s="9">
        <v>138.35178933178</v>
      </c>
      <c r="K1574" s="9">
        <v>10.285427220478599</v>
      </c>
      <c r="L1574" s="9">
        <v>6.7018900757601502E-3</v>
      </c>
      <c r="M1574" s="9">
        <v>3.6381176028411698E-4</v>
      </c>
      <c r="N1574" s="9">
        <v>0.31252911038658499</v>
      </c>
      <c r="O1574" s="9">
        <v>0.63278512319695801</v>
      </c>
      <c r="P1574" s="9" t="s">
        <v>4334</v>
      </c>
      <c r="Q1574" s="9">
        <v>152691103</v>
      </c>
      <c r="R1574" s="9" t="s">
        <v>833</v>
      </c>
      <c r="S1574" s="9" t="s">
        <v>98</v>
      </c>
      <c r="T1574" s="9">
        <v>39.043785256099603</v>
      </c>
      <c r="U1574" s="9">
        <v>-121.091175891981</v>
      </c>
      <c r="V1574" s="9">
        <v>486</v>
      </c>
      <c r="W1574" s="9">
        <v>510</v>
      </c>
      <c r="X1574" s="9">
        <v>79011.457871253602</v>
      </c>
      <c r="Y1574" s="15">
        <f>X1574/1609.34</f>
        <v>49.095565804151768</v>
      </c>
      <c r="Z1574" s="9">
        <v>45896.181203890003</v>
      </c>
      <c r="AA1574" s="15">
        <f>Z1574/1609.34</f>
        <v>28.518635716436556</v>
      </c>
      <c r="AB1574" s="9">
        <v>33115.2766673636</v>
      </c>
      <c r="AC1574" s="9">
        <v>45196.808303895799</v>
      </c>
      <c r="AD1574" s="9">
        <v>32440.4554726346</v>
      </c>
      <c r="AE1574" s="9">
        <v>0.15680286868245399</v>
      </c>
      <c r="AF1574" s="9">
        <v>3.0888348324879099E-2</v>
      </c>
      <c r="AG1574" s="9">
        <v>983</v>
      </c>
      <c r="AH1574" s="9">
        <v>3.4785773999999998</v>
      </c>
      <c r="AI1574" s="9">
        <v>8.9042700000000004</v>
      </c>
      <c r="AJ1574" s="9">
        <v>2</v>
      </c>
      <c r="AK1574" s="9">
        <v>2.180104</v>
      </c>
      <c r="AL1574" s="9">
        <v>6.2567782000000003</v>
      </c>
      <c r="AM1574" s="9">
        <v>-7.2143613999999995E-2</v>
      </c>
      <c r="AN1574" s="9">
        <v>5.3494702999999998E-2</v>
      </c>
      <c r="AO1574" s="9">
        <v>5.6398027E-3</v>
      </c>
      <c r="AP1574" s="9">
        <v>2.9290915000000002</v>
      </c>
      <c r="AQ1574" s="9">
        <v>295.99007999999998</v>
      </c>
      <c r="AR1574" s="9">
        <v>48.351813999999997</v>
      </c>
      <c r="AS1574" s="9">
        <v>33.397109999999998</v>
      </c>
      <c r="AT1574" s="9">
        <v>1.3024709999999999</v>
      </c>
      <c r="AU1574" s="9">
        <v>12.019973</v>
      </c>
      <c r="AV1574" s="9">
        <v>13.835998999999999</v>
      </c>
      <c r="AW1574" s="9">
        <v>1.7382797000000001</v>
      </c>
      <c r="AX1574" s="12">
        <f ca="1">IFERROR(__xludf.DUMMYFUNCTION("1-(PERCENTRANK(FILTER(AG:AG, $A:$A=$A1815), $AG1815))"),0.4)</f>
        <v>0.4</v>
      </c>
      <c r="AY1574" s="13">
        <f ca="1">IFERROR(__xludf.DUMMYFUNCTION("PERCENTRANK(FILTER(K:K, $A:$A=$A1815), $K1815)"),0.378)</f>
        <v>0.378</v>
      </c>
      <c r="AZ1574" s="13">
        <f ca="1">IFERROR(__xludf.DUMMYFUNCTION("PERCENTRANK(FILTER(I:I, $A:$A=$A1815), $I1815)"),0.424)</f>
        <v>0.42399999999999999</v>
      </c>
      <c r="BA1574" s="12">
        <f ca="1">IFERROR(__xludf.DUMMYFUNCTION("PERCENTRANK(FILTER(AI:AI, $A:$A=$A1815), $AI1815)"),0.378)</f>
        <v>0.378</v>
      </c>
      <c r="BB1574" s="13">
        <f ca="1">IFERROR(__xludf.DUMMYFUNCTION("PERCENTRANK(FILTER(AT:AT, $A:$A=$A1815), $AT1815)"),0.578)</f>
        <v>0.57799999999999996</v>
      </c>
      <c r="BC1574" s="13">
        <f ca="1">IFERROR(__xludf.DUMMYFUNCTION("PERCENTRANK(FILTER(AU:AU, $A:$A=$A1815), $AU1815)"),0.315)</f>
        <v>0.315</v>
      </c>
      <c r="BM1574" s="9">
        <v>4.2607220000000001E-2</v>
      </c>
      <c r="BN1574" s="9">
        <v>5.2734694999999998E-2</v>
      </c>
      <c r="BO1574" s="9">
        <v>2.2718750000000001</v>
      </c>
      <c r="BP1574" s="9">
        <v>17.188679</v>
      </c>
      <c r="BQ1574" s="9">
        <v>1.4068164000000001</v>
      </c>
      <c r="BR1574" s="9">
        <v>2.4510204999999998</v>
      </c>
      <c r="BS1574" s="9">
        <v>7.2842260000000003</v>
      </c>
      <c r="BT1574" s="9">
        <v>5.4472189999999996</v>
      </c>
      <c r="BU1574" s="9">
        <v>2.3421512</v>
      </c>
      <c r="BV1574" s="9">
        <v>3.9078746</v>
      </c>
      <c r="BW1574" s="9">
        <v>12.979817000000001</v>
      </c>
      <c r="BX1574" s="9">
        <v>6.4764799999999996</v>
      </c>
      <c r="BY1574" s="9">
        <v>8.6920809999999999</v>
      </c>
      <c r="BZ1574" s="9">
        <v>4.4792310000000004</v>
      </c>
      <c r="CA1574" s="9">
        <v>46.091805000000001</v>
      </c>
      <c r="CB1574" s="9">
        <v>77.373159999999999</v>
      </c>
      <c r="CC1574" s="9">
        <v>52.683166999999997</v>
      </c>
      <c r="CD1574" s="9">
        <v>88.675185999999997</v>
      </c>
    </row>
    <row r="1575" spans="1:82" ht="15.75" hidden="1" customHeight="1" x14ac:dyDescent="0.2">
      <c r="A1575" s="9" t="s">
        <v>106</v>
      </c>
      <c r="B1575" s="9" t="s">
        <v>3802</v>
      </c>
      <c r="C1575" s="9">
        <v>281</v>
      </c>
      <c r="D1575" s="9">
        <v>278</v>
      </c>
      <c r="E1575" s="9">
        <v>473.63581065967702</v>
      </c>
      <c r="F1575" s="9">
        <v>1045</v>
      </c>
      <c r="G1575" s="9">
        <v>934.66449999999998</v>
      </c>
      <c r="H1575" s="9">
        <v>140</v>
      </c>
      <c r="I1575" s="16">
        <v>3.5828637198522099E-5</v>
      </c>
      <c r="J1575" s="9">
        <v>0.91906912993716505</v>
      </c>
      <c r="K1575" s="9">
        <v>2.0923585599915402</v>
      </c>
      <c r="L1575" s="11">
        <v>2.7657662913856498E-5</v>
      </c>
      <c r="M1575" s="11">
        <v>6.75126002002503E-5</v>
      </c>
      <c r="N1575" s="9">
        <v>0.266028708133971</v>
      </c>
      <c r="O1575" s="9">
        <v>0.50674420164217704</v>
      </c>
      <c r="P1575" s="9" t="s">
        <v>3803</v>
      </c>
      <c r="Q1575" s="9">
        <v>183071101</v>
      </c>
      <c r="R1575" s="9" t="s">
        <v>3136</v>
      </c>
      <c r="S1575" s="9" t="s">
        <v>3804</v>
      </c>
      <c r="T1575" s="9">
        <v>35.573052252568097</v>
      </c>
      <c r="U1575" s="9">
        <v>-121.041231945492</v>
      </c>
      <c r="V1575" s="9">
        <v>197</v>
      </c>
      <c r="W1575" s="9">
        <v>133</v>
      </c>
      <c r="X1575" s="9">
        <v>54955.086476531302</v>
      </c>
      <c r="Y1575" s="15">
        <f>X1575/1609.34</f>
        <v>34.14759247674904</v>
      </c>
      <c r="Z1575" s="9">
        <v>47298.956900363897</v>
      </c>
      <c r="AA1575" s="15">
        <f>Z1575/1609.34</f>
        <v>29.390282289860377</v>
      </c>
      <c r="AB1575" s="9">
        <v>7656.12957616739</v>
      </c>
      <c r="AC1575" s="9">
        <v>47298.956900363897</v>
      </c>
      <c r="AD1575" s="9">
        <v>7656.12957616739</v>
      </c>
      <c r="AE1575" s="9">
        <v>9.4517640280350392E-3</v>
      </c>
      <c r="AF1575" s="9">
        <v>5.0160092077930997E-3</v>
      </c>
      <c r="AG1575" s="9">
        <v>2105</v>
      </c>
      <c r="AH1575" s="9">
        <v>2.7999255999999999</v>
      </c>
      <c r="AI1575" s="9">
        <v>7.7407216999999999</v>
      </c>
      <c r="AJ1575" s="9">
        <v>2.2567352999999999</v>
      </c>
      <c r="AK1575" s="9">
        <v>2.8009662999999998</v>
      </c>
      <c r="AL1575" s="9">
        <v>8.4357530000000001</v>
      </c>
      <c r="AM1575" s="9">
        <v>-1.2033358000000001</v>
      </c>
      <c r="AN1575" s="9">
        <v>2.5768619999999999E-2</v>
      </c>
      <c r="AO1575" s="9">
        <v>6.0017817000000001E-3</v>
      </c>
      <c r="AP1575" s="9">
        <v>1.7515684</v>
      </c>
      <c r="AQ1575" s="9">
        <v>295.50810000000001</v>
      </c>
      <c r="AR1575" s="9">
        <v>41.393160000000002</v>
      </c>
      <c r="AS1575" s="9">
        <v>34.889133000000001</v>
      </c>
      <c r="AT1575" s="9">
        <v>1.0460853999999999</v>
      </c>
      <c r="AU1575" s="9">
        <v>13.713945000000001</v>
      </c>
      <c r="AV1575" s="9">
        <v>14.840329000000001</v>
      </c>
      <c r="AW1575" s="9">
        <v>0.17562968000000001</v>
      </c>
      <c r="AX1575" s="12">
        <f ca="1">IFERROR(__xludf.DUMMYFUNCTION("1-(PERCENTRANK(FILTER(AG:AG, $A:$A=$A1575), $AG1575))"),0.444999999999999)</f>
        <v>0.44499999999999901</v>
      </c>
      <c r="AY1575" s="13">
        <f ca="1">IFERROR(__xludf.DUMMYFUNCTION("PERCENTRANK(FILTER(K:K, $A:$A=$A1575), $K1575)"),0.404)</f>
        <v>0.40400000000000003</v>
      </c>
      <c r="AZ1575" s="13">
        <f ca="1">IFERROR(__xludf.DUMMYFUNCTION("PERCENTRANK(FILTER(I:I, $A:$A=$A1575), $I1575)"),0.394)</f>
        <v>0.39400000000000002</v>
      </c>
      <c r="BA1575" s="12">
        <f ca="1">IFERROR(__xludf.DUMMYFUNCTION("PERCENTRANK(FILTER(AI:AI, $A:$A=$A1575), $AI1575)"),0.436)</f>
        <v>0.436</v>
      </c>
      <c r="BB1575" s="13">
        <f ca="1">IFERROR(__xludf.DUMMYFUNCTION("PERCENTRANK(FILTER(AT:AT, $A:$A=$A1575), $AT1575)"),0.766)</f>
        <v>0.76600000000000001</v>
      </c>
      <c r="BC1575" s="13">
        <f ca="1">IFERROR(__xludf.DUMMYFUNCTION("PERCENTRANK(FILTER(AU:AU, $A:$A=$A1575), $AU1575)"),0.209)</f>
        <v>0.20899999999999999</v>
      </c>
      <c r="BM1575" s="9">
        <v>8.5979949999999999E-2</v>
      </c>
      <c r="BN1575" s="9">
        <v>5.437401E-2</v>
      </c>
      <c r="BO1575" s="9">
        <v>1.3931624</v>
      </c>
      <c r="BP1575" s="9">
        <v>12.521367</v>
      </c>
      <c r="BQ1575" s="9">
        <v>0.61450079999999996</v>
      </c>
      <c r="BR1575" s="9">
        <v>1.6561014999999999</v>
      </c>
      <c r="BS1575" s="9">
        <v>9.0290040000000005</v>
      </c>
      <c r="BT1575" s="9">
        <v>8.6904749999999993</v>
      </c>
      <c r="BU1575" s="9">
        <v>1.7550490999999999</v>
      </c>
      <c r="BV1575" s="9">
        <v>3.1426107999999999</v>
      </c>
      <c r="BW1575" s="9">
        <v>13.739538</v>
      </c>
      <c r="BX1575" s="9">
        <v>9.3044910000000005</v>
      </c>
      <c r="BY1575" s="9">
        <v>10.320114999999999</v>
      </c>
      <c r="BZ1575" s="9">
        <v>6.8569206999999999</v>
      </c>
      <c r="CA1575" s="9">
        <v>53.796109999999999</v>
      </c>
      <c r="CB1575" s="9">
        <v>73.893789999999996</v>
      </c>
      <c r="CC1575" s="9">
        <v>48.449890000000003</v>
      </c>
      <c r="CD1575" s="9">
        <v>70.385490000000004</v>
      </c>
    </row>
    <row r="1576" spans="1:82" ht="15.75" hidden="1" customHeight="1" x14ac:dyDescent="0.2">
      <c r="A1576" s="9" t="s">
        <v>106</v>
      </c>
      <c r="B1576" s="9" t="s">
        <v>3805</v>
      </c>
      <c r="C1576" s="9">
        <v>1592</v>
      </c>
      <c r="D1576" s="9">
        <v>25</v>
      </c>
      <c r="E1576" s="9">
        <v>50.792518358218899</v>
      </c>
      <c r="F1576" s="9">
        <v>43</v>
      </c>
      <c r="G1576" s="9">
        <v>54.661999999999999</v>
      </c>
      <c r="H1576" s="9">
        <v>15</v>
      </c>
      <c r="I1576" s="16">
        <v>3.8313748397437498E-5</v>
      </c>
      <c r="J1576" s="9">
        <v>2.13606848066462</v>
      </c>
      <c r="K1576" s="9">
        <v>22.598321437835601</v>
      </c>
      <c r="L1576" s="11">
        <v>7.6928898562706805E-5</v>
      </c>
      <c r="M1576" s="9">
        <v>1.5614407796723099E-4</v>
      </c>
      <c r="N1576" s="9">
        <v>0.581395348837209</v>
      </c>
      <c r="O1576" s="9">
        <v>0.92921077752125303</v>
      </c>
      <c r="P1576" s="9" t="s">
        <v>3806</v>
      </c>
      <c r="Q1576" s="9">
        <v>182661104</v>
      </c>
      <c r="R1576" s="9" t="s">
        <v>2339</v>
      </c>
      <c r="S1576" s="9" t="s">
        <v>3807</v>
      </c>
      <c r="T1576" s="9">
        <v>35.725196808767102</v>
      </c>
      <c r="U1576" s="9">
        <v>-120.65528533858</v>
      </c>
      <c r="V1576" s="9">
        <v>343</v>
      </c>
      <c r="W1576" s="9">
        <v>217</v>
      </c>
      <c r="X1576" s="9">
        <v>94616.940008700301</v>
      </c>
      <c r="Z1576" s="9">
        <v>71296.290688339199</v>
      </c>
      <c r="AB1576" s="9">
        <v>23320.649320361099</v>
      </c>
      <c r="AC1576" s="9">
        <v>11247.261946769</v>
      </c>
      <c r="AD1576" s="9">
        <v>6856.3581799742096</v>
      </c>
      <c r="AE1576" s="9">
        <v>2.3421611695084699E-3</v>
      </c>
      <c r="AF1576" s="9">
        <v>5.7470622596156296E-4</v>
      </c>
      <c r="AG1576" s="9">
        <v>1581</v>
      </c>
      <c r="AH1576" s="9">
        <v>0.52400840000000004</v>
      </c>
      <c r="AI1576" s="9">
        <v>1.6064224</v>
      </c>
      <c r="AJ1576" s="9">
        <v>2</v>
      </c>
      <c r="AK1576" s="9">
        <v>2.6433043000000001</v>
      </c>
      <c r="AL1576" s="9">
        <v>6.8992389999999997</v>
      </c>
      <c r="AM1576" s="9">
        <v>0.40338740000000001</v>
      </c>
      <c r="AN1576" s="9">
        <v>1.8840580000000001E-3</v>
      </c>
      <c r="AO1576" s="9">
        <v>6.295045E-3</v>
      </c>
      <c r="AP1576" s="9">
        <v>0.87866290000000002</v>
      </c>
      <c r="AQ1576" s="9">
        <v>298.33755000000002</v>
      </c>
      <c r="AR1576" s="9">
        <v>42.849967999999997</v>
      </c>
      <c r="AS1576" s="9">
        <v>33.620246999999999</v>
      </c>
      <c r="AT1576" s="9">
        <v>1.3084944000000001</v>
      </c>
      <c r="AU1576" s="9">
        <v>14.015032</v>
      </c>
      <c r="AV1576" s="9">
        <v>14.7563</v>
      </c>
      <c r="AW1576" s="9">
        <v>0.25326510000000002</v>
      </c>
      <c r="AX1576" s="12">
        <f ca="1">IFERROR(__xludf.DUMMYFUNCTION("1-(PERCENTRANK(FILTER(AG:AG, $A:$A=$A1576), $AG1576))"),0.639)</f>
        <v>0.63900000000000001</v>
      </c>
      <c r="AY1576" s="13">
        <f ca="1">IFERROR(__xludf.DUMMYFUNCTION("PERCENTRANK(FILTER(K:K, $A:$A=$A1576), $K1576)"),0.949)</f>
        <v>0.94899999999999995</v>
      </c>
      <c r="AZ1576" s="13">
        <f ca="1">IFERROR(__xludf.DUMMYFUNCTION("PERCENTRANK(FILTER(I:I, $A:$A=$A1576), $I1576)"),0.443)</f>
        <v>0.443</v>
      </c>
      <c r="BA1576" s="12">
        <f ca="1">IFERROR(__xludf.DUMMYFUNCTION("PERCENTRANK(FILTER(AI:AI, $A:$A=$A1576), $AI1576)"),0.018)</f>
        <v>1.7999999999999999E-2</v>
      </c>
      <c r="BB1576" s="13">
        <f ca="1">IFERROR(__xludf.DUMMYFUNCTION("PERCENTRANK(FILTER(AT:AT, $A:$A=$A1576), $AT1576)"),0.925)</f>
        <v>0.92500000000000004</v>
      </c>
      <c r="BC1576" s="13">
        <f ca="1">IFERROR(__xludf.DUMMYFUNCTION("PERCENTRANK(FILTER(AU:AU, $A:$A=$A1576), $AU1576)"),0.289)</f>
        <v>0.28899999999999998</v>
      </c>
      <c r="BM1576" s="9">
        <v>5.2162193000000003E-2</v>
      </c>
      <c r="BN1576" s="9">
        <v>7.0531400000000003E-3</v>
      </c>
      <c r="BO1576" s="9">
        <v>1.2063493000000001</v>
      </c>
      <c r="BP1576" s="9">
        <v>11.746032</v>
      </c>
      <c r="BQ1576" s="9">
        <v>0.22719806000000001</v>
      </c>
      <c r="BR1576" s="9">
        <v>0.20772947</v>
      </c>
      <c r="BS1576" s="9">
        <v>6.3355519999999999</v>
      </c>
      <c r="BT1576" s="9">
        <v>5.7756834000000001</v>
      </c>
      <c r="BU1576" s="9">
        <v>2.3532161999999999</v>
      </c>
      <c r="BV1576" s="9">
        <v>4.0279512000000004</v>
      </c>
      <c r="BW1576" s="9">
        <v>13.000011000000001</v>
      </c>
      <c r="BX1576" s="9">
        <v>8.2788170000000001</v>
      </c>
      <c r="BY1576" s="9">
        <v>9.2504080000000002</v>
      </c>
      <c r="BZ1576" s="9">
        <v>5.1183351999999998</v>
      </c>
      <c r="CA1576" s="9">
        <v>43.226177</v>
      </c>
      <c r="CB1576" s="9">
        <v>71.087019999999995</v>
      </c>
      <c r="CC1576" s="9">
        <v>51.667740000000002</v>
      </c>
      <c r="CD1576" s="9">
        <v>80.097374000000002</v>
      </c>
    </row>
    <row r="1577" spans="1:82" ht="15.75" hidden="1" customHeight="1" x14ac:dyDescent="0.2">
      <c r="A1577" s="9" t="s">
        <v>91</v>
      </c>
      <c r="B1577" s="9" t="s">
        <v>1655</v>
      </c>
      <c r="C1577" s="9">
        <v>640</v>
      </c>
      <c r="D1577" s="9">
        <v>1</v>
      </c>
      <c r="E1577" s="9">
        <v>1.9470968436919101</v>
      </c>
      <c r="F1577" s="9">
        <v>2</v>
      </c>
      <c r="G1577" s="9">
        <v>2.5710920000000002</v>
      </c>
      <c r="H1577" s="9">
        <v>1</v>
      </c>
      <c r="I1577" s="10">
        <v>1.5613458526786401E-4</v>
      </c>
      <c r="J1577" s="9">
        <v>0.41664897482236202</v>
      </c>
      <c r="L1577" s="11">
        <v>6.5053314886170295E-5</v>
      </c>
      <c r="M1577" s="9">
        <v>1.5613458526786401E-4</v>
      </c>
      <c r="N1577" s="9">
        <v>0.5</v>
      </c>
      <c r="O1577" s="9">
        <v>0.75730348301092998</v>
      </c>
      <c r="P1577" s="9" t="s">
        <v>1656</v>
      </c>
      <c r="Q1577" s="9">
        <v>43141101</v>
      </c>
      <c r="R1577" s="9" t="s">
        <v>80</v>
      </c>
      <c r="S1577" s="9">
        <v>48212</v>
      </c>
      <c r="T1577" s="9">
        <v>38.724992663362002</v>
      </c>
      <c r="U1577" s="9">
        <v>-122.61900257536099</v>
      </c>
      <c r="V1577" s="9">
        <v>164</v>
      </c>
      <c r="W1577" s="9">
        <v>176</v>
      </c>
      <c r="X1577" s="9">
        <v>30903.134492635199</v>
      </c>
      <c r="Z1577" s="9">
        <v>17455.299591017301</v>
      </c>
      <c r="AB1577" s="9">
        <v>13447.8349016179</v>
      </c>
      <c r="AC1577" s="9">
        <v>17298.885268529099</v>
      </c>
      <c r="AD1577" s="9">
        <v>13410.803389520501</v>
      </c>
      <c r="AE1577" s="9">
        <v>1.5613458526786401E-4</v>
      </c>
      <c r="AF1577" s="9">
        <v>1.5613458526786401E-4</v>
      </c>
      <c r="AG1577" s="9">
        <v>1582</v>
      </c>
      <c r="AH1577" s="9">
        <v>5.2503650000000004</v>
      </c>
      <c r="AI1577" s="9">
        <v>13.268105500000001</v>
      </c>
      <c r="AJ1577" s="9">
        <v>2.9961090000000001</v>
      </c>
      <c r="AK1577" s="9">
        <v>2.2803209999999998</v>
      </c>
      <c r="AL1577" s="9">
        <v>6.2562160000000002</v>
      </c>
      <c r="AM1577" s="9">
        <v>-3.2400381999999999</v>
      </c>
      <c r="AN1577" s="9">
        <v>3.9883267E-2</v>
      </c>
      <c r="AO1577" s="9">
        <v>6.5906643999999997E-3</v>
      </c>
      <c r="AP1577" s="9">
        <v>3.0867057</v>
      </c>
      <c r="AQ1577" s="9">
        <v>295.59415000000001</v>
      </c>
      <c r="AR1577" s="9">
        <v>41.257840000000002</v>
      </c>
      <c r="AS1577" s="9">
        <v>32.50121</v>
      </c>
      <c r="AT1577" s="9">
        <v>1.1439988999999999</v>
      </c>
      <c r="AU1577" s="9">
        <v>13.896205</v>
      </c>
      <c r="AV1577" s="9">
        <v>15.830394</v>
      </c>
      <c r="AW1577" s="9">
        <v>0.80519070000000004</v>
      </c>
      <c r="AX1577" s="12">
        <f ca="1">IFERROR(__xludf.DUMMYFUNCTION("1-(PERCENTRANK(FILTER(AG:AG, $A:$A=$A1577), $AG1577))"),0.768)</f>
        <v>0.76800000000000002</v>
      </c>
      <c r="AY1577" s="13">
        <f ca="1">IFERROR(__xludf.DUMMYFUNCTION("PERCENTRANK(FILTER(K:K, $A:$A=$A1577), $K1577)"),0)</f>
        <v>0</v>
      </c>
      <c r="AZ1577" s="13">
        <f ca="1">IFERROR(__xludf.DUMMYFUNCTION("PERCENTRANK(FILTER(I:I, $A:$A=$A1577), $I1577)"),0.971)</f>
        <v>0.97099999999999997</v>
      </c>
      <c r="BA1577" s="12">
        <f ca="1">IFERROR(__xludf.DUMMYFUNCTION("PERCENTRANK(FILTER(AI:AI, $A:$A=$A1577), $AI1577)"),0.628)</f>
        <v>0.628</v>
      </c>
      <c r="BB1577" s="13">
        <f ca="1">IFERROR(__xludf.DUMMYFUNCTION("PERCENTRANK(FILTER(AT:AT, $A:$A=$A1577), $AT1577)"),0.947)</f>
        <v>0.94699999999999995</v>
      </c>
      <c r="BC1577" s="13">
        <f ca="1">IFERROR(__xludf.DUMMYFUNCTION("PERCENTRANK(FILTER(AU:AU, $A:$A=$A1577), $AU1577)"),0.091)</f>
        <v>9.0999999999999998E-2</v>
      </c>
      <c r="BM1577" s="9">
        <v>0.13422587999999999</v>
      </c>
      <c r="BN1577" s="9">
        <v>2.2801556000000001E-2</v>
      </c>
      <c r="BO1577" s="9">
        <v>2.2550335000000001</v>
      </c>
      <c r="BP1577" s="9">
        <v>15.677853000000001</v>
      </c>
      <c r="BQ1577" s="9">
        <v>5.4920235000000002</v>
      </c>
      <c r="BR1577" s="9">
        <v>5.011673</v>
      </c>
      <c r="BS1577" s="9">
        <v>10.278273</v>
      </c>
      <c r="BT1577" s="9">
        <v>7.437773</v>
      </c>
      <c r="BU1577" s="9">
        <v>2.2114799999999999</v>
      </c>
      <c r="BV1577" s="9">
        <v>3.8047086999999999</v>
      </c>
      <c r="BW1577" s="9">
        <v>14.092563</v>
      </c>
      <c r="BX1577" s="9">
        <v>6.7014994999999997</v>
      </c>
      <c r="BY1577" s="9">
        <v>7.7747463999999997</v>
      </c>
      <c r="BZ1577" s="9">
        <v>4.3187530000000001</v>
      </c>
      <c r="CA1577" s="9">
        <v>50.147080000000003</v>
      </c>
      <c r="CB1577" s="9">
        <v>82.122079999999997</v>
      </c>
      <c r="CC1577" s="9">
        <v>49.171019999999999</v>
      </c>
      <c r="CD1577" s="9">
        <v>87.971140000000005</v>
      </c>
    </row>
    <row r="1578" spans="1:82" ht="15.75" hidden="1" customHeight="1" x14ac:dyDescent="0.2">
      <c r="A1578" s="9" t="s">
        <v>81</v>
      </c>
      <c r="B1578" s="9" t="s">
        <v>3808</v>
      </c>
      <c r="C1578" s="9">
        <v>2588</v>
      </c>
      <c r="D1578" s="9">
        <v>228</v>
      </c>
      <c r="E1578" s="9">
        <v>301.89300422592999</v>
      </c>
      <c r="F1578" s="9">
        <v>340</v>
      </c>
      <c r="G1578" s="9">
        <v>364.57535000000001</v>
      </c>
      <c r="H1578" s="9">
        <v>45</v>
      </c>
      <c r="I1578" s="16">
        <v>1.7816386995643E-5</v>
      </c>
      <c r="J1578" s="9">
        <v>42.2964702445868</v>
      </c>
      <c r="K1578" s="9">
        <v>12.619440769433</v>
      </c>
      <c r="L1578" s="9">
        <v>6.7754876674871501E-4</v>
      </c>
      <c r="M1578" s="9">
        <v>1.5613390595897801E-4</v>
      </c>
      <c r="N1578" s="9">
        <v>0.67058823529411704</v>
      </c>
      <c r="O1578" s="9">
        <v>0.82806752010125895</v>
      </c>
      <c r="P1578" s="9" t="s">
        <v>3809</v>
      </c>
      <c r="Q1578" s="9">
        <v>102551101</v>
      </c>
      <c r="R1578" s="9" t="s">
        <v>2477</v>
      </c>
      <c r="S1578" s="9" t="s">
        <v>98</v>
      </c>
      <c r="T1578" s="9">
        <v>39.938465828115099</v>
      </c>
      <c r="U1578" s="9">
        <v>-120.91067169663199</v>
      </c>
      <c r="V1578" s="9">
        <v>220</v>
      </c>
      <c r="W1578" s="9">
        <v>404</v>
      </c>
      <c r="X1578" s="9">
        <v>34494.170000701903</v>
      </c>
      <c r="Z1578" s="9">
        <v>12858.9233399605</v>
      </c>
      <c r="AB1578" s="9">
        <v>21635.246660741399</v>
      </c>
      <c r="AC1578" s="9">
        <v>4164.7045642887197</v>
      </c>
      <c r="AD1578" s="9">
        <v>7526.16737097844</v>
      </c>
      <c r="AE1578" s="9">
        <v>7.0260257681540299E-3</v>
      </c>
      <c r="AF1578" s="9">
        <v>8.0173741480393801E-4</v>
      </c>
      <c r="AG1578" s="9">
        <v>1583</v>
      </c>
      <c r="AH1578" s="9">
        <v>6.5698632999999997</v>
      </c>
      <c r="AI1578" s="9">
        <v>14.950972</v>
      </c>
      <c r="AJ1578" s="9">
        <v>2.1830986000000001</v>
      </c>
      <c r="AK1578" s="9">
        <v>1.6773492000000001</v>
      </c>
      <c r="AL1578" s="9">
        <v>5.3469461999999996</v>
      </c>
      <c r="AM1578" s="9">
        <v>-2.1623511</v>
      </c>
      <c r="AN1578" s="9">
        <v>5.4225349999999999E-2</v>
      </c>
      <c r="AO1578" s="9">
        <v>4.2739874000000001E-3</v>
      </c>
      <c r="AP1578" s="9">
        <v>2.8014912999999999</v>
      </c>
      <c r="AQ1578" s="9">
        <v>292.60302999999999</v>
      </c>
      <c r="AR1578" s="9">
        <v>44.268172999999997</v>
      </c>
      <c r="AS1578" s="9">
        <v>36.484684000000001</v>
      </c>
      <c r="AT1578" s="9">
        <v>1.1015637</v>
      </c>
      <c r="AU1578" s="9">
        <v>12.687891</v>
      </c>
      <c r="AV1578" s="9">
        <v>14.729353</v>
      </c>
      <c r="AW1578" s="9">
        <v>15.670911</v>
      </c>
      <c r="AX1578" s="12">
        <f ca="1">IFERROR(__xludf.DUMMYFUNCTION("1-(PERCENTRANK(FILTER(AG:AG, $A:$A=$A1578), $AG1578))"),0.364)</f>
        <v>0.36399999999999999</v>
      </c>
      <c r="AY1578" s="13">
        <f ca="1">IFERROR(__xludf.DUMMYFUNCTION("PERCENTRANK(FILTER(K:K, $A:$A=$A1578), $K1578)"),0.516)</f>
        <v>0.51600000000000001</v>
      </c>
      <c r="AZ1578" s="13">
        <f ca="1">IFERROR(__xludf.DUMMYFUNCTION("PERCENTRANK(FILTER(I:I, $A:$A=$A1578), $I1578)"),0.139)</f>
        <v>0.13900000000000001</v>
      </c>
      <c r="BA1578" s="12">
        <f ca="1">IFERROR(__xludf.DUMMYFUNCTION("PERCENTRANK(FILTER(AI:AI, $A:$A=$A1578), $AI1578)"),0.659)</f>
        <v>0.65900000000000003</v>
      </c>
      <c r="BB1578" s="13">
        <f ca="1">IFERROR(__xludf.DUMMYFUNCTION("PERCENTRANK(FILTER(AT:AT, $A:$A=$A1578), $AT1578)"),0.228)</f>
        <v>0.22800000000000001</v>
      </c>
      <c r="BC1578" s="13">
        <f ca="1">IFERROR(__xludf.DUMMYFUNCTION("PERCENTRANK(FILTER(AU:AU, $A:$A=$A1578), $AU1578)"),0.772)</f>
        <v>0.77200000000000002</v>
      </c>
      <c r="BM1578" s="9">
        <v>0.31314303999999998</v>
      </c>
      <c r="BN1578" s="9">
        <v>3.9295773999999999E-2</v>
      </c>
      <c r="BO1578" s="9">
        <v>3.7872340000000002</v>
      </c>
      <c r="BP1578" s="9">
        <v>18.702127000000001</v>
      </c>
      <c r="BQ1578" s="9">
        <v>3.3850703000000002</v>
      </c>
      <c r="BR1578" s="9">
        <v>4.7887325000000001</v>
      </c>
      <c r="BS1578" s="9">
        <v>13.06795</v>
      </c>
      <c r="BT1578" s="9">
        <v>10.427349</v>
      </c>
      <c r="BU1578" s="9">
        <v>2.0000958</v>
      </c>
      <c r="BV1578" s="9">
        <v>3.3470626000000001</v>
      </c>
      <c r="BW1578" s="9">
        <v>12.464359999999999</v>
      </c>
      <c r="BX1578" s="9">
        <v>6.4636383000000004</v>
      </c>
      <c r="BY1578" s="9">
        <v>7.5517640000000004</v>
      </c>
      <c r="BZ1578" s="9">
        <v>5.1581435000000004</v>
      </c>
      <c r="CA1578" s="9">
        <v>61.654029999999999</v>
      </c>
      <c r="CB1578" s="9">
        <v>92.711420000000004</v>
      </c>
      <c r="CC1578" s="9">
        <v>57.203116999999999</v>
      </c>
      <c r="CD1578" s="9">
        <v>88.118979999999993</v>
      </c>
    </row>
    <row r="1579" spans="1:82" ht="15.75" hidden="1" customHeight="1" x14ac:dyDescent="0.2">
      <c r="A1579" s="9" t="s">
        <v>91</v>
      </c>
      <c r="B1579" s="9" t="s">
        <v>3810</v>
      </c>
      <c r="C1579" s="9">
        <v>5525</v>
      </c>
      <c r="D1579" s="9">
        <v>611</v>
      </c>
      <c r="E1579" s="9">
        <v>1627.2323344511601</v>
      </c>
      <c r="F1579" s="9">
        <v>813</v>
      </c>
      <c r="G1579" s="9">
        <v>1714.5105000000001</v>
      </c>
      <c r="H1579" s="9">
        <v>92</v>
      </c>
      <c r="I1579" s="16">
        <v>6.7513914562210701E-5</v>
      </c>
      <c r="J1579" s="9">
        <v>1.6585986602454501</v>
      </c>
      <c r="K1579" s="9">
        <v>3.9641238834713199</v>
      </c>
      <c r="L1579" s="11">
        <v>5.7466560963244899E-5</v>
      </c>
      <c r="M1579" s="9">
        <v>1.5605613157062301E-4</v>
      </c>
      <c r="N1579" s="9">
        <v>0.75153751537515301</v>
      </c>
      <c r="O1579" s="9">
        <v>0.94909441283962204</v>
      </c>
      <c r="P1579" s="9" t="s">
        <v>3811</v>
      </c>
      <c r="Q1579" s="9">
        <v>24101101</v>
      </c>
      <c r="R1579" s="9" t="s">
        <v>1576</v>
      </c>
      <c r="S1579" s="9" t="s">
        <v>98</v>
      </c>
      <c r="T1579" s="9">
        <v>37.468968635015202</v>
      </c>
      <c r="U1579" s="9">
        <v>-122.4302784059</v>
      </c>
      <c r="V1579" s="9">
        <v>241</v>
      </c>
      <c r="W1579" s="9">
        <v>289</v>
      </c>
      <c r="X1579" s="9">
        <v>36403.888538087798</v>
      </c>
      <c r="Z1579" s="9">
        <v>22337.571996322298</v>
      </c>
      <c r="AB1579" s="9">
        <v>14066.3165417655</v>
      </c>
      <c r="AC1579" s="9">
        <v>12179.0697056053</v>
      </c>
      <c r="AD1579" s="9">
        <v>4310.1533624623198</v>
      </c>
      <c r="AE1579" s="9">
        <v>1.43571641044973E-2</v>
      </c>
      <c r="AF1579" s="9">
        <v>6.21128013972338E-3</v>
      </c>
      <c r="AG1579" s="9">
        <v>1584</v>
      </c>
      <c r="AH1579" s="9">
        <v>4.7026110000000001</v>
      </c>
      <c r="AI1579" s="9">
        <v>11.744873999999999</v>
      </c>
      <c r="AJ1579" s="9">
        <v>2.7250000000000001</v>
      </c>
      <c r="AK1579" s="9">
        <v>3.0073780000000001</v>
      </c>
      <c r="AL1579" s="9">
        <v>7.8796787000000004</v>
      </c>
      <c r="AM1579" s="9">
        <v>2.1124809</v>
      </c>
      <c r="AN1579" s="9">
        <v>2.5375000000000002E-2</v>
      </c>
      <c r="AO1579" s="9">
        <v>7.3239580000000002E-3</v>
      </c>
      <c r="AP1579" s="9">
        <v>1.9318109000000001</v>
      </c>
      <c r="AQ1579" s="9">
        <v>291.57614000000001</v>
      </c>
      <c r="AR1579" s="9">
        <v>24.15381</v>
      </c>
      <c r="AS1579" s="9">
        <v>21.777215999999999</v>
      </c>
      <c r="AT1579" s="9">
        <v>0.51479699999999995</v>
      </c>
      <c r="AU1579" s="9">
        <v>17.429466000000001</v>
      </c>
      <c r="AV1579" s="9">
        <v>19.080376000000001</v>
      </c>
      <c r="AW1579" s="9">
        <v>11.934016</v>
      </c>
      <c r="AX1579" s="12">
        <f ca="1">IFERROR(__xludf.DUMMYFUNCTION("1-(PERCENTRANK(FILTER(AG:AG, $A:$A=$A1579), $AG1579))"),0.766)</f>
        <v>0.76600000000000001</v>
      </c>
      <c r="AY1579" s="13">
        <f ca="1">IFERROR(__xludf.DUMMYFUNCTION("PERCENTRANK(FILTER(K:K, $A:$A=$A1579), $K1579)"),0.758)</f>
        <v>0.75800000000000001</v>
      </c>
      <c r="AZ1579" s="13">
        <f ca="1">IFERROR(__xludf.DUMMYFUNCTION("PERCENTRANK(FILTER(I:I, $A:$A=$A1579), $I1579)"),0.677)</f>
        <v>0.67700000000000005</v>
      </c>
      <c r="BA1579" s="12">
        <f ca="1">IFERROR(__xludf.DUMMYFUNCTION("PERCENTRANK(FILTER(AI:AI, $A:$A=$A1579), $AI1579)"),0.503)</f>
        <v>0.503</v>
      </c>
      <c r="BB1579" s="13">
        <f ca="1">IFERROR(__xludf.DUMMYFUNCTION("PERCENTRANK(FILTER(AT:AT, $A:$A=$A1579), $AT1579)"),0.02)</f>
        <v>0.02</v>
      </c>
      <c r="BC1579" s="13">
        <f ca="1">IFERROR(__xludf.DUMMYFUNCTION("PERCENTRANK(FILTER(AU:AU, $A:$A=$A1579), $AU1579)"),0.973)</f>
        <v>0.97299999999999998</v>
      </c>
      <c r="BM1579" s="9">
        <v>0.12982099999999999</v>
      </c>
      <c r="BN1579" s="9">
        <v>8.9741070000000006E-2</v>
      </c>
      <c r="BO1579" s="9">
        <v>2.6268655999999999</v>
      </c>
      <c r="BP1579" s="9">
        <v>15.014925</v>
      </c>
      <c r="BQ1579" s="9">
        <v>6.5051874999999999</v>
      </c>
      <c r="BR1579" s="9">
        <v>5.0812499999999998</v>
      </c>
      <c r="BS1579" s="9">
        <v>10.780818999999999</v>
      </c>
      <c r="BT1579" s="9">
        <v>9.3558269999999997</v>
      </c>
      <c r="BU1579" s="9">
        <v>1.4015888000000001</v>
      </c>
      <c r="BV1579" s="9">
        <v>2.5222604</v>
      </c>
      <c r="BW1579" s="9">
        <v>16.722097000000002</v>
      </c>
      <c r="BX1579" s="9">
        <v>13.888767</v>
      </c>
      <c r="BY1579" s="9">
        <v>11.603078</v>
      </c>
      <c r="BZ1579" s="9">
        <v>9.2125400000000006</v>
      </c>
      <c r="CA1579" s="9">
        <v>47.426025000000003</v>
      </c>
      <c r="CB1579" s="9">
        <v>42.905436999999999</v>
      </c>
      <c r="CC1579" s="9">
        <v>35.409793999999998</v>
      </c>
      <c r="CD1579" s="9">
        <v>49.994480000000003</v>
      </c>
    </row>
    <row r="1580" spans="1:82" ht="15.75" hidden="1" customHeight="1" x14ac:dyDescent="0.2">
      <c r="A1580" s="9" t="s">
        <v>113</v>
      </c>
      <c r="B1580" s="9" t="s">
        <v>3812</v>
      </c>
      <c r="C1580" s="9">
        <v>423</v>
      </c>
      <c r="D1580" s="9">
        <v>426</v>
      </c>
      <c r="E1580" s="9">
        <v>687.53439699870898</v>
      </c>
      <c r="F1580" s="9">
        <v>1141</v>
      </c>
      <c r="G1580" s="9">
        <v>988.99120000000005</v>
      </c>
      <c r="H1580" s="9">
        <v>172</v>
      </c>
      <c r="I1580" s="16">
        <v>8.6604720500980999E-7</v>
      </c>
      <c r="J1580" s="9">
        <v>407.79091268685102</v>
      </c>
      <c r="K1580" s="9">
        <v>3.85841531573924</v>
      </c>
      <c r="L1580" s="9">
        <v>2.7737626296739701E-4</v>
      </c>
      <c r="M1580" s="11">
        <v>1.2214319255576699E-6</v>
      </c>
      <c r="N1580" s="9">
        <v>0.373356704645048</v>
      </c>
      <c r="O1580" s="9">
        <v>0.69518757031922496</v>
      </c>
      <c r="P1580" s="9" t="s">
        <v>3813</v>
      </c>
      <c r="Q1580" s="9">
        <v>252931102</v>
      </c>
      <c r="R1580" s="9" t="s">
        <v>3814</v>
      </c>
      <c r="S1580" s="9">
        <v>3751</v>
      </c>
      <c r="T1580" s="9">
        <v>34.932455672096403</v>
      </c>
      <c r="U1580" s="9">
        <v>-118.928067393234</v>
      </c>
      <c r="V1580" s="9">
        <v>335</v>
      </c>
      <c r="W1580" s="9">
        <v>388</v>
      </c>
      <c r="X1580" s="9">
        <v>71736.383015493193</v>
      </c>
      <c r="Y1580" s="15">
        <f>X1580/1609.34</f>
        <v>44.575032631695727</v>
      </c>
      <c r="Z1580" s="9">
        <v>41566.0587128197</v>
      </c>
      <c r="AA1580" s="15">
        <f>Z1580/1609.34</f>
        <v>25.828015654131324</v>
      </c>
      <c r="AB1580" s="9">
        <v>30170.3243026735</v>
      </c>
      <c r="AC1580" s="9">
        <v>32633.9478755778</v>
      </c>
      <c r="AD1580" s="9">
        <v>28296.839599328199</v>
      </c>
      <c r="AE1580" s="9">
        <v>2.10086291195919E-4</v>
      </c>
      <c r="AF1580" s="9">
        <v>1.4896011926168699E-4</v>
      </c>
      <c r="AG1580" s="9">
        <v>2876</v>
      </c>
      <c r="AH1580" s="9">
        <v>0.90006900000000001</v>
      </c>
      <c r="AI1580" s="9">
        <v>3.7138789999999999</v>
      </c>
      <c r="AJ1580" s="9">
        <v>2</v>
      </c>
      <c r="AK1580" s="9">
        <v>4.5261784</v>
      </c>
      <c r="AL1580" s="9">
        <v>11.295607</v>
      </c>
      <c r="AM1580" s="9">
        <v>-2.1150324</v>
      </c>
      <c r="AN1580" s="9">
        <v>4.9339207000000003E-3</v>
      </c>
      <c r="AO1580" s="9">
        <v>4.0774588000000002E-3</v>
      </c>
      <c r="AP1580" s="9">
        <v>0.57060639999999996</v>
      </c>
      <c r="AQ1580" s="9">
        <v>294.7833</v>
      </c>
      <c r="AR1580" s="9">
        <v>70.262770000000003</v>
      </c>
      <c r="AS1580" s="9">
        <v>52.643470000000001</v>
      </c>
      <c r="AT1580" s="9">
        <v>1.4548824</v>
      </c>
      <c r="AU1580" s="9">
        <v>8.2790680000000005</v>
      </c>
      <c r="AV1580" s="9">
        <v>8.8222729999999991</v>
      </c>
      <c r="AW1580" s="9">
        <v>3.214461</v>
      </c>
      <c r="AX1580" s="12">
        <f ca="1">IFERROR(__xludf.DUMMYFUNCTION("1-(PERCENTRANK(FILTER(AG:AG, $A:$A=$A1580), $AG1580))"),0.009)</f>
        <v>8.9999999999999993E-3</v>
      </c>
      <c r="AY1580" s="13">
        <f ca="1">IFERROR(__xludf.DUMMYFUNCTION("PERCENTRANK(FILTER(K:K, $A:$A=$A1580), $K1580)"),0.172)</f>
        <v>0.17199999999999999</v>
      </c>
      <c r="AZ1580" s="13">
        <f ca="1">IFERROR(__xludf.DUMMYFUNCTION("PERCENTRANK(FILTER(I:I, $A:$A=$A1580), $I1580)"),0.004)</f>
        <v>4.0000000000000001E-3</v>
      </c>
      <c r="BA1580" s="12">
        <f ca="1">IFERROR(__xludf.DUMMYFUNCTION("PERCENTRANK(FILTER(AI:AI, $A:$A=$A1580), $AI1580)"),0.155)</f>
        <v>0.155</v>
      </c>
      <c r="BB1580" s="13">
        <f ca="1">IFERROR(__xludf.DUMMYFUNCTION("PERCENTRANK(FILTER(AT:AT, $A:$A=$A1580), $AT1580)"),0.834)</f>
        <v>0.83399999999999996</v>
      </c>
      <c r="BC1580" s="13">
        <f ca="1">IFERROR(__xludf.DUMMYFUNCTION("PERCENTRANK(FILTER(AU:AU, $A:$A=$A1580), $AU1580)"),0.004)</f>
        <v>4.0000000000000001E-3</v>
      </c>
      <c r="BM1580" s="9">
        <v>0.19546965999999999</v>
      </c>
      <c r="BN1580" s="9">
        <v>2.1497796999999999E-2</v>
      </c>
      <c r="BO1580" s="9">
        <v>2.6923077000000002</v>
      </c>
      <c r="BP1580" s="9">
        <v>14.895927</v>
      </c>
      <c r="BQ1580" s="9">
        <v>2.3516080000000001</v>
      </c>
      <c r="BR1580" s="9">
        <v>2.5132158000000002</v>
      </c>
      <c r="BS1580" s="9">
        <v>8.2900460000000002</v>
      </c>
      <c r="BT1580" s="9">
        <v>6.8524146000000004</v>
      </c>
      <c r="BU1580" s="9">
        <v>2.3552925999999998</v>
      </c>
      <c r="BV1580" s="9">
        <v>3.8868032000000001</v>
      </c>
      <c r="BW1580" s="9">
        <v>6.540114</v>
      </c>
      <c r="BX1580" s="9">
        <v>4.6336155000000003</v>
      </c>
      <c r="BY1580" s="9">
        <v>4.2356777000000001</v>
      </c>
      <c r="BZ1580" s="9">
        <v>2.8814101000000001</v>
      </c>
      <c r="CA1580" s="9">
        <v>87.657650000000004</v>
      </c>
      <c r="CB1580" s="9">
        <v>101.554276</v>
      </c>
      <c r="CC1580" s="9">
        <v>89.785385000000005</v>
      </c>
      <c r="CD1580" s="9">
        <v>102.32689999999999</v>
      </c>
    </row>
    <row r="1581" spans="1:82" ht="15.75" customHeight="1" x14ac:dyDescent="0.2">
      <c r="A1581" s="9" t="s">
        <v>73</v>
      </c>
      <c r="B1581" s="9" t="s">
        <v>1098</v>
      </c>
      <c r="C1581" s="9">
        <v>4858</v>
      </c>
      <c r="D1581" s="9">
        <v>799</v>
      </c>
      <c r="E1581" s="9">
        <v>1023.93355862762</v>
      </c>
      <c r="F1581" s="9">
        <v>2505</v>
      </c>
      <c r="G1581" s="9">
        <v>1853.7311999999999</v>
      </c>
      <c r="H1581" s="9">
        <v>234</v>
      </c>
      <c r="I1581" s="16">
        <v>7.1635964916970206E-5</v>
      </c>
      <c r="J1581" s="9">
        <v>3.7864629869253201E-2</v>
      </c>
      <c r="K1581" s="9">
        <v>66.204523261402997</v>
      </c>
      <c r="L1581" s="11">
        <v>2.7133955518644401E-6</v>
      </c>
      <c r="M1581" s="9">
        <v>2.17916506324388E-3</v>
      </c>
      <c r="N1581" s="9">
        <v>0.31896207584830299</v>
      </c>
      <c r="O1581" s="9">
        <v>0.552363556259031</v>
      </c>
      <c r="P1581" s="9" t="s">
        <v>1099</v>
      </c>
      <c r="Q1581" s="9">
        <v>152301101</v>
      </c>
      <c r="R1581" s="9" t="s">
        <v>544</v>
      </c>
      <c r="S1581" s="9" t="s">
        <v>98</v>
      </c>
      <c r="T1581" s="9">
        <v>39.214619329580898</v>
      </c>
      <c r="U1581" s="9">
        <v>-120.809385546567</v>
      </c>
      <c r="V1581" s="9">
        <v>276</v>
      </c>
      <c r="W1581" s="9">
        <v>448</v>
      </c>
      <c r="X1581" s="9">
        <v>50338.474368421601</v>
      </c>
      <c r="Y1581" s="15">
        <f>X1581/1609.34</f>
        <v>31.278955577082286</v>
      </c>
      <c r="Z1581" s="9">
        <v>23724.181304417601</v>
      </c>
      <c r="AA1581" s="15">
        <f>Z1581/1609.34</f>
        <v>14.741559461902147</v>
      </c>
      <c r="AB1581" s="9">
        <v>26614.293064003901</v>
      </c>
      <c r="AC1581" s="9">
        <v>23724.181304417601</v>
      </c>
      <c r="AD1581" s="9">
        <v>26614.293064003901</v>
      </c>
      <c r="AE1581" s="9">
        <v>0.50992462479906897</v>
      </c>
      <c r="AF1581" s="9">
        <v>1.6762815790571001E-2</v>
      </c>
      <c r="AG1581" s="9">
        <v>160</v>
      </c>
      <c r="AH1581" s="9">
        <v>11.498524</v>
      </c>
      <c r="AI1581" s="9">
        <v>23.122921000000002</v>
      </c>
      <c r="AJ1581" s="9">
        <v>3</v>
      </c>
      <c r="AK1581" s="9">
        <v>1.809979</v>
      </c>
      <c r="AL1581" s="9">
        <v>6.3174359999999998</v>
      </c>
      <c r="AM1581" s="9">
        <v>0.12662643000000001</v>
      </c>
      <c r="AN1581" s="9">
        <v>7.3074794999999998E-2</v>
      </c>
      <c r="AO1581" s="9">
        <v>5.1700649999999997E-3</v>
      </c>
      <c r="AP1581" s="9">
        <v>4.1698029999999999</v>
      </c>
      <c r="AQ1581" s="9">
        <v>293.76868000000002</v>
      </c>
      <c r="AR1581" s="9">
        <v>50.324120000000001</v>
      </c>
      <c r="AS1581" s="9">
        <v>34.102856000000003</v>
      </c>
      <c r="AT1581" s="9">
        <v>1.2563925</v>
      </c>
      <c r="AU1581" s="9">
        <v>11.104181000000001</v>
      </c>
      <c r="AV1581" s="9">
        <v>13.3776045</v>
      </c>
      <c r="AW1581" s="9">
        <v>1.7730353999999999</v>
      </c>
      <c r="AX1581" s="12">
        <f ca="1">IFERROR(__xludf.DUMMYFUNCTION("1-(PERCENTRANK(FILTER(AG:AG, $A:$A=$A401), $AG401))"),0.856)</f>
        <v>0.85599999999999998</v>
      </c>
      <c r="AY1581" s="13">
        <f ca="1">IFERROR(__xludf.DUMMYFUNCTION("PERCENTRANK(FILTER(K:K, $A:$A=$A401), $K401)"),0.882)</f>
        <v>0.88200000000000001</v>
      </c>
      <c r="AZ1581" s="13">
        <f ca="1">IFERROR(__xludf.DUMMYFUNCTION("PERCENTRANK(FILTER(I:I, $A:$A=$A401), $I401)"),0.422)</f>
        <v>0.42199999999999999</v>
      </c>
      <c r="BA1581" s="12">
        <f ca="1">IFERROR(__xludf.DUMMYFUNCTION("PERCENTRANK(FILTER(AI:AI, $A:$A=$A401), $AI401)"),0.946)</f>
        <v>0.94599999999999995</v>
      </c>
      <c r="BB1581" s="13">
        <f ca="1">IFERROR(__xludf.DUMMYFUNCTION("PERCENTRANK(FILTER(AT:AT, $A:$A=$A401), $AT401)"),0.371)</f>
        <v>0.371</v>
      </c>
      <c r="BC1581" s="13">
        <f ca="1">IFERROR(__xludf.DUMMYFUNCTION("PERCENTRANK(FILTER(AU:AU, $A:$A=$A401), $AU401)"),0.029)</f>
        <v>2.9000000000000001E-2</v>
      </c>
      <c r="BM1581" s="9">
        <v>0.101798765</v>
      </c>
      <c r="BN1581" s="9">
        <v>5.8451330000000003E-2</v>
      </c>
      <c r="BO1581" s="9">
        <v>3.0055249000000002</v>
      </c>
      <c r="BP1581" s="9">
        <v>18.348065999999999</v>
      </c>
      <c r="BQ1581" s="9">
        <v>6.7054869999999998</v>
      </c>
      <c r="BR1581" s="9">
        <v>9.2566380000000006</v>
      </c>
      <c r="BS1581" s="9">
        <v>8.6128490000000006</v>
      </c>
      <c r="BT1581" s="9">
        <v>6.7507358000000002</v>
      </c>
      <c r="BU1581" s="9">
        <v>2.0067813000000001</v>
      </c>
      <c r="BV1581" s="9">
        <v>3.4904695000000001</v>
      </c>
      <c r="BW1581" s="9">
        <v>13.129483</v>
      </c>
      <c r="BX1581" s="9">
        <v>5.9954925000000001</v>
      </c>
      <c r="BY1581" s="9">
        <v>8.0981719999999999</v>
      </c>
      <c r="BZ1581" s="9">
        <v>4.0903764000000002</v>
      </c>
      <c r="CA1581" s="9">
        <v>54.572746000000002</v>
      </c>
      <c r="CB1581" s="9">
        <v>90.992096000000004</v>
      </c>
      <c r="CC1581" s="9">
        <v>52.046529999999997</v>
      </c>
      <c r="CD1581" s="9">
        <v>91.764189999999999</v>
      </c>
    </row>
    <row r="1582" spans="1:82" ht="15.75" hidden="1" customHeight="1" x14ac:dyDescent="0.2">
      <c r="A1582" s="9" t="s">
        <v>91</v>
      </c>
      <c r="B1582" s="9" t="s">
        <v>3817</v>
      </c>
      <c r="C1582" s="9">
        <v>1861</v>
      </c>
      <c r="D1582" s="9">
        <v>385</v>
      </c>
      <c r="E1582" s="9">
        <v>1139.66170440674</v>
      </c>
      <c r="F1582" s="9">
        <v>425</v>
      </c>
      <c r="G1582" s="9">
        <v>1155.9367999999999</v>
      </c>
      <c r="H1582" s="9">
        <v>49</v>
      </c>
      <c r="I1582" s="10">
        <v>1.18121702051175E-4</v>
      </c>
      <c r="J1582" s="9">
        <v>7.1205774670756297E-2</v>
      </c>
      <c r="K1582" s="9">
        <v>2.10640733680167</v>
      </c>
      <c r="L1582" s="11">
        <v>7.1572949320843102E-6</v>
      </c>
      <c r="M1582" s="9">
        <v>1.5462855461369999E-4</v>
      </c>
      <c r="N1582" s="9">
        <v>0.90588235294117603</v>
      </c>
      <c r="O1582" s="9">
        <v>0.98592045548868701</v>
      </c>
      <c r="P1582" s="9" t="s">
        <v>3818</v>
      </c>
      <c r="Q1582" s="9">
        <v>24101102</v>
      </c>
      <c r="R1582" s="9" t="s">
        <v>3558</v>
      </c>
      <c r="S1582" s="9">
        <v>8848</v>
      </c>
      <c r="T1582" s="9">
        <v>37.527798258524697</v>
      </c>
      <c r="U1582" s="9">
        <v>-122.51046336712</v>
      </c>
      <c r="V1582" s="9">
        <v>226</v>
      </c>
      <c r="W1582" s="9">
        <v>412</v>
      </c>
      <c r="X1582" s="9">
        <v>31602.7362147979</v>
      </c>
      <c r="Z1582" s="9">
        <v>16171.7557002227</v>
      </c>
      <c r="AB1582" s="9">
        <v>15430.9805145752</v>
      </c>
      <c r="AC1582" s="9">
        <v>4923.81974754575</v>
      </c>
      <c r="AD1582" s="9">
        <v>2090.8512983501801</v>
      </c>
      <c r="AE1582" s="9">
        <v>7.5767991760713402E-3</v>
      </c>
      <c r="AF1582" s="9">
        <v>5.78796340050757E-3</v>
      </c>
      <c r="AG1582" s="9">
        <v>1587</v>
      </c>
      <c r="AH1582" s="9">
        <v>5.7104869999999996</v>
      </c>
      <c r="AI1582" s="9">
        <v>14.332219</v>
      </c>
      <c r="AJ1582" s="9">
        <v>2.6760563999999998</v>
      </c>
      <c r="AK1582" s="9">
        <v>3.5977809999999999</v>
      </c>
      <c r="AL1582" s="9">
        <v>9.8178000000000001</v>
      </c>
      <c r="AM1582" s="9">
        <v>-2.2180797999999999</v>
      </c>
      <c r="AN1582" s="9">
        <v>3.0563380000000001E-2</v>
      </c>
      <c r="AO1582" s="9">
        <v>7.4806493000000003E-3</v>
      </c>
      <c r="AP1582" s="9">
        <v>1.7235012999999999</v>
      </c>
      <c r="AQ1582" s="9">
        <v>290.60232999999999</v>
      </c>
      <c r="AR1582" s="9">
        <v>20.834275999999999</v>
      </c>
      <c r="AS1582" s="9">
        <v>19.100449999999999</v>
      </c>
      <c r="AT1582" s="9">
        <v>0.41995367</v>
      </c>
      <c r="AU1582" s="9">
        <v>18.286259000000001</v>
      </c>
      <c r="AV1582" s="9">
        <v>19.845675</v>
      </c>
      <c r="AW1582" s="9">
        <v>5.0523395999999998</v>
      </c>
      <c r="AX1582" s="12">
        <f ca="1">IFERROR(__xludf.DUMMYFUNCTION("1-(PERCENTRANK(FILTER(AG:AG, $A:$A=$A1582), $AG1582))"),0.764)</f>
        <v>0.76400000000000001</v>
      </c>
      <c r="AY1582" s="13">
        <f ca="1">IFERROR(__xludf.DUMMYFUNCTION("PERCENTRANK(FILTER(K:K, $A:$A=$A1582), $K1582)"),0.624)</f>
        <v>0.624</v>
      </c>
      <c r="AZ1582" s="13">
        <f ca="1">IFERROR(__xludf.DUMMYFUNCTION("PERCENTRANK(FILTER(I:I, $A:$A=$A1582), $I1582)"),0.887)</f>
        <v>0.88700000000000001</v>
      </c>
      <c r="BA1582" s="12">
        <f ca="1">IFERROR(__xludf.DUMMYFUNCTION("PERCENTRANK(FILTER(AI:AI, $A:$A=$A1582), $AI1582)"),0.679)</f>
        <v>0.67900000000000005</v>
      </c>
      <c r="BB1582" s="13">
        <f ca="1">IFERROR(__xludf.DUMMYFUNCTION("PERCENTRANK(FILTER(AT:AT, $A:$A=$A1582), $AT1582)"),0)</f>
        <v>0</v>
      </c>
      <c r="BC1582" s="13">
        <f ca="1">IFERROR(__xludf.DUMMYFUNCTION("PERCENTRANK(FILTER(AU:AU, $A:$A=$A1582), $AU1582)"),1)</f>
        <v>1</v>
      </c>
      <c r="BM1582" s="9">
        <v>0.20593317999999999</v>
      </c>
      <c r="BN1582" s="9">
        <v>0.11112676</v>
      </c>
      <c r="BO1582" s="9">
        <v>2.4042553999999998</v>
      </c>
      <c r="BP1582" s="9">
        <v>15.170213</v>
      </c>
      <c r="BQ1582" s="9">
        <v>14.065352000000001</v>
      </c>
      <c r="BR1582" s="9">
        <v>5.9859156999999996</v>
      </c>
      <c r="BS1582" s="9">
        <v>10.542432</v>
      </c>
      <c r="BT1582" s="9">
        <v>9.0452580000000005</v>
      </c>
      <c r="BU1582" s="9">
        <v>1.3478165</v>
      </c>
      <c r="BV1582" s="9">
        <v>2.0436450000000002</v>
      </c>
      <c r="BW1582" s="9">
        <v>17.692654000000001</v>
      </c>
      <c r="BX1582" s="9">
        <v>15.834650999999999</v>
      </c>
      <c r="BY1582" s="9">
        <v>13.155275</v>
      </c>
      <c r="BZ1582" s="9">
        <v>11.321490000000001</v>
      </c>
      <c r="CA1582" s="9">
        <v>41.834510000000002</v>
      </c>
      <c r="CB1582" s="9">
        <v>37.37941</v>
      </c>
      <c r="CC1582" s="9">
        <v>31.362628999999998</v>
      </c>
      <c r="CD1582" s="9">
        <v>40.323970000000003</v>
      </c>
    </row>
    <row r="1583" spans="1:82" ht="15.75" hidden="1" customHeight="1" x14ac:dyDescent="0.2">
      <c r="A1583" s="9" t="s">
        <v>113</v>
      </c>
      <c r="B1583" s="9" t="s">
        <v>3819</v>
      </c>
      <c r="C1583" s="9">
        <v>4557</v>
      </c>
      <c r="D1583" s="9">
        <v>1446</v>
      </c>
      <c r="E1583" s="9">
        <v>1881.02814475937</v>
      </c>
      <c r="F1583" s="9">
        <v>5018</v>
      </c>
      <c r="G1583" s="9">
        <v>3584.9746</v>
      </c>
      <c r="H1583" s="9">
        <v>474</v>
      </c>
      <c r="I1583" s="16">
        <v>9.6373633389891202E-5</v>
      </c>
      <c r="J1583" s="9">
        <v>1.09722356028497</v>
      </c>
      <c r="K1583" s="9">
        <v>105.78524148933001</v>
      </c>
      <c r="L1583" s="11">
        <v>8.7254702002713299E-5</v>
      </c>
      <c r="M1583" s="9">
        <v>4.7781329099025101E-3</v>
      </c>
      <c r="N1583" s="9">
        <v>0.28816261458748499</v>
      </c>
      <c r="O1583" s="9">
        <v>0.52469775932034002</v>
      </c>
      <c r="P1583" s="9" t="s">
        <v>3820</v>
      </c>
      <c r="Q1583" s="9">
        <v>163751102</v>
      </c>
      <c r="R1583" s="9" t="s">
        <v>116</v>
      </c>
      <c r="S1583" s="9">
        <v>3168</v>
      </c>
      <c r="T1583" s="9">
        <v>38.414198779296001</v>
      </c>
      <c r="U1583" s="9">
        <v>-120.653765235157</v>
      </c>
      <c r="V1583" s="9">
        <v>402</v>
      </c>
      <c r="W1583" s="9">
        <v>422</v>
      </c>
      <c r="X1583" s="9">
        <v>71876.668311185102</v>
      </c>
      <c r="Y1583" s="15">
        <f>X1583/1609.34</f>
        <v>44.662202089791535</v>
      </c>
      <c r="Z1583" s="9">
        <v>48743.192014280103</v>
      </c>
      <c r="AA1583" s="15">
        <f>Z1583/1609.34</f>
        <v>30.287690614960237</v>
      </c>
      <c r="AB1583" s="9">
        <v>23133.476296904901</v>
      </c>
      <c r="AC1583" s="9">
        <v>48743.192014280103</v>
      </c>
      <c r="AD1583" s="9">
        <v>23133.476296904901</v>
      </c>
      <c r="AE1583" s="9">
        <v>2.26483499929379</v>
      </c>
      <c r="AF1583" s="9">
        <v>4.56811022268084E-2</v>
      </c>
      <c r="AG1583" s="9">
        <v>41</v>
      </c>
      <c r="AH1583" s="9">
        <v>8.2838290000000008</v>
      </c>
      <c r="AI1583" s="9">
        <v>18.754601999999998</v>
      </c>
      <c r="AJ1583" s="9">
        <v>2.2106824</v>
      </c>
      <c r="AK1583" s="9">
        <v>1.7004745999999999</v>
      </c>
      <c r="AL1583" s="9">
        <v>4.5466213</v>
      </c>
      <c r="AM1583" s="9">
        <v>-0.80192859999999999</v>
      </c>
      <c r="AN1583" s="9">
        <v>5.3160239999999997E-2</v>
      </c>
      <c r="AO1583" s="9">
        <v>6.2699121999999999E-3</v>
      </c>
      <c r="AP1583" s="9">
        <v>3.0588174000000001</v>
      </c>
      <c r="AQ1583" s="9">
        <v>295.22669999999999</v>
      </c>
      <c r="AR1583" s="9">
        <v>44.884273999999998</v>
      </c>
      <c r="AS1583" s="9">
        <v>30.495113</v>
      </c>
      <c r="AT1583" s="9">
        <v>1.2070433</v>
      </c>
      <c r="AU1583" s="9">
        <v>12.614138000000001</v>
      </c>
      <c r="AV1583" s="9">
        <v>14.472623</v>
      </c>
      <c r="AW1583" s="9">
        <v>0.82368463000000003</v>
      </c>
      <c r="AX1583" s="12">
        <f ca="1">IFERROR(__xludf.DUMMYFUNCTION("1-(PERCENTRANK(FILTER(AG:AG, $A:$A=$A1583), $AG1583))"),0.967)</f>
        <v>0.96699999999999997</v>
      </c>
      <c r="AY1583" s="13">
        <f ca="1">IFERROR(__xludf.DUMMYFUNCTION("PERCENTRANK(FILTER(K:K, $A:$A=$A1583), $K1583)"),0.949)</f>
        <v>0.94899999999999995</v>
      </c>
      <c r="AZ1583" s="13">
        <f ca="1">IFERROR(__xludf.DUMMYFUNCTION("PERCENTRANK(FILTER(I:I, $A:$A=$A1583), $I1583)"),0.887)</f>
        <v>0.88700000000000001</v>
      </c>
      <c r="BA1583" s="12">
        <f ca="1">IFERROR(__xludf.DUMMYFUNCTION("PERCENTRANK(FILTER(AI:AI, $A:$A=$A1583), $AI1583)"),0.803)</f>
        <v>0.80300000000000005</v>
      </c>
      <c r="BB1583" s="13">
        <f ca="1">IFERROR(__xludf.DUMMYFUNCTION("PERCENTRANK(FILTER(AT:AT, $A:$A=$A1583), $AT1583)"),0.235)</f>
        <v>0.23499999999999999</v>
      </c>
      <c r="BC1583" s="13">
        <f ca="1">IFERROR(__xludf.DUMMYFUNCTION("PERCENTRANK(FILTER(AU:AU, $A:$A=$A1583), $AU1583)"),0.634)</f>
        <v>0.63400000000000001</v>
      </c>
      <c r="BM1583" s="9">
        <v>6.642584E-2</v>
      </c>
      <c r="BN1583" s="9">
        <v>7.3887244000000005E-2</v>
      </c>
      <c r="BO1583" s="9">
        <v>2.0467531999999999</v>
      </c>
      <c r="BP1583" s="9">
        <v>14.984416</v>
      </c>
      <c r="BQ1583" s="9">
        <v>3.0447478000000001</v>
      </c>
      <c r="BR1583" s="9">
        <v>7.4451036000000004</v>
      </c>
      <c r="BS1583" s="9">
        <v>11.614868</v>
      </c>
      <c r="BT1583" s="9">
        <v>7.8965725999999998</v>
      </c>
      <c r="BU1583" s="9">
        <v>2.0803082000000002</v>
      </c>
      <c r="BV1583" s="9">
        <v>3.7699153000000001</v>
      </c>
      <c r="BW1583" s="9">
        <v>13.023156999999999</v>
      </c>
      <c r="BX1583" s="9">
        <v>6.4668340000000004</v>
      </c>
      <c r="BY1583" s="9">
        <v>8.4637180000000001</v>
      </c>
      <c r="BZ1583" s="9">
        <v>4.4990680000000003</v>
      </c>
      <c r="CA1583" s="9">
        <v>44.172801999999997</v>
      </c>
      <c r="CB1583" s="9">
        <v>70.623990000000006</v>
      </c>
      <c r="CC1583" s="9">
        <v>51.150734</v>
      </c>
      <c r="CD1583" s="9">
        <v>88.593980000000002</v>
      </c>
    </row>
    <row r="1584" spans="1:82" ht="15.75" hidden="1" customHeight="1" x14ac:dyDescent="0.2">
      <c r="A1584" s="9" t="s">
        <v>106</v>
      </c>
      <c r="B1584" s="9" t="s">
        <v>3821</v>
      </c>
      <c r="C1584" s="9">
        <v>6144</v>
      </c>
      <c r="D1584" s="9">
        <v>354</v>
      </c>
      <c r="E1584" s="9">
        <v>799.46886529399501</v>
      </c>
      <c r="F1584" s="9">
        <v>431</v>
      </c>
      <c r="G1584" s="9">
        <v>835.73364000000004</v>
      </c>
      <c r="H1584" s="9">
        <v>14</v>
      </c>
      <c r="I1584" s="16">
        <v>7.7793133511607103E-5</v>
      </c>
      <c r="J1584" s="9">
        <v>3.7817662711383003E-2</v>
      </c>
      <c r="K1584" s="9">
        <v>3.2336168289184499</v>
      </c>
      <c r="L1584" s="11">
        <v>2.9419544844035498E-6</v>
      </c>
      <c r="M1584" s="9">
        <v>1.53247555447576E-4</v>
      </c>
      <c r="N1584" s="9">
        <v>0.82134570765661197</v>
      </c>
      <c r="O1584" s="9">
        <v>0.95660725446895001</v>
      </c>
      <c r="P1584" s="9" t="s">
        <v>3822</v>
      </c>
      <c r="Q1584" s="9">
        <v>83692104</v>
      </c>
      <c r="R1584" s="9" t="s">
        <v>1628</v>
      </c>
      <c r="S1584" s="9">
        <v>9973</v>
      </c>
      <c r="T1584" s="9">
        <v>37.024955367910202</v>
      </c>
      <c r="U1584" s="9">
        <v>-121.820518139608</v>
      </c>
      <c r="V1584" s="9">
        <v>5</v>
      </c>
      <c r="W1584" s="9">
        <v>6</v>
      </c>
      <c r="X1584" s="9">
        <v>1511.12577115401</v>
      </c>
      <c r="Z1584" s="9">
        <v>921.51823176009395</v>
      </c>
      <c r="AB1584" s="9">
        <v>589.607539393916</v>
      </c>
      <c r="AC1584" s="9">
        <v>921.51823176009395</v>
      </c>
      <c r="AD1584" s="9">
        <v>589.607539393916</v>
      </c>
      <c r="AE1584" s="9">
        <v>2.1454657762660602E-3</v>
      </c>
      <c r="AF1584" s="9">
        <v>1.0891038691624999E-3</v>
      </c>
      <c r="AG1584" s="9">
        <v>1589</v>
      </c>
      <c r="AH1584" s="9">
        <v>14.439721</v>
      </c>
      <c r="AI1584" s="9">
        <v>27.861519999999999</v>
      </c>
      <c r="AJ1584" s="9">
        <v>3</v>
      </c>
      <c r="AK1584" s="9">
        <v>1.6618519</v>
      </c>
      <c r="AL1584" s="9">
        <v>4.6976959999999996</v>
      </c>
      <c r="AM1584" s="9">
        <v>-6.602646</v>
      </c>
      <c r="AN1584" s="9">
        <v>7.5294114999999995E-2</v>
      </c>
      <c r="AO1584" s="9">
        <v>6.7512689999999998E-3</v>
      </c>
      <c r="AP1584" s="9">
        <v>2.1417229999999998</v>
      </c>
      <c r="AQ1584" s="9">
        <v>296.09870000000001</v>
      </c>
      <c r="AR1584" s="9">
        <v>39.491894000000002</v>
      </c>
      <c r="AS1584" s="9">
        <v>30.945452</v>
      </c>
      <c r="AT1584" s="9">
        <v>1.033571</v>
      </c>
      <c r="AU1584" s="9">
        <v>13.985189999999999</v>
      </c>
      <c r="AV1584" s="9">
        <v>15.516038</v>
      </c>
      <c r="AW1584" s="9">
        <v>0.18449934000000001</v>
      </c>
      <c r="AX1584" s="12">
        <f ca="1">IFERROR(__xludf.DUMMYFUNCTION("1-(PERCENTRANK(FILTER(AG:AG, $A:$A=$A1584), $AG1584))"),0.637)</f>
        <v>0.63700000000000001</v>
      </c>
      <c r="AY1584" s="13">
        <f ca="1">IFERROR(__xludf.DUMMYFUNCTION("PERCENTRANK(FILTER(K:K, $A:$A=$A1584), $K1584)"),0.507)</f>
        <v>0.50700000000000001</v>
      </c>
      <c r="AZ1584" s="13">
        <f ca="1">IFERROR(__xludf.DUMMYFUNCTION("PERCENTRANK(FILTER(I:I, $A:$A=$A1584), $I1584)"),0.773)</f>
        <v>0.77300000000000002</v>
      </c>
      <c r="BA1584" s="12">
        <f ca="1">IFERROR(__xludf.DUMMYFUNCTION("PERCENTRANK(FILTER(AI:AI, $A:$A=$A1584), $AI1584)"),0.989)</f>
        <v>0.98899999999999999</v>
      </c>
      <c r="BB1584" s="13">
        <f ca="1">IFERROR(__xludf.DUMMYFUNCTION("PERCENTRANK(FILTER(AT:AT, $A:$A=$A1584), $AT1584)"),0.742)</f>
        <v>0.74199999999999999</v>
      </c>
      <c r="BC1584" s="13">
        <f ca="1">IFERROR(__xludf.DUMMYFUNCTION("PERCENTRANK(FILTER(AU:AU, $A:$A=$A1584), $AU1584)"),0.275)</f>
        <v>0.27500000000000002</v>
      </c>
      <c r="BM1584" s="9">
        <v>8.3268470000000001E-3</v>
      </c>
      <c r="BN1584" s="9">
        <v>4.5882350000000002E-2</v>
      </c>
      <c r="BO1584" s="9">
        <v>1.5</v>
      </c>
      <c r="BP1584" s="9">
        <v>15.625</v>
      </c>
      <c r="BQ1584" s="9">
        <v>1.3523529000000001</v>
      </c>
      <c r="BR1584" s="9">
        <v>25.352941999999999</v>
      </c>
      <c r="BS1584" s="9">
        <v>7.4752320000000001</v>
      </c>
      <c r="BT1584" s="9">
        <v>6.8424635</v>
      </c>
      <c r="BU1584" s="9">
        <v>1.9698439000000001</v>
      </c>
      <c r="BV1584" s="9">
        <v>3.8959741999999999</v>
      </c>
      <c r="BW1584" s="9">
        <v>13.438940000000001</v>
      </c>
      <c r="BX1584" s="9">
        <v>8.8657620000000001</v>
      </c>
      <c r="BY1584" s="9">
        <v>8.142417</v>
      </c>
      <c r="BZ1584" s="9">
        <v>5.2957879999999999</v>
      </c>
      <c r="CA1584" s="9">
        <v>47.644604000000001</v>
      </c>
      <c r="CB1584" s="9">
        <v>64.670509999999993</v>
      </c>
      <c r="CC1584" s="9">
        <v>51.629382999999997</v>
      </c>
      <c r="CD1584" s="9">
        <v>77.494799999999998</v>
      </c>
    </row>
    <row r="1585" spans="1:82" ht="15.75" hidden="1" customHeight="1" x14ac:dyDescent="0.2">
      <c r="A1585" s="9" t="s">
        <v>113</v>
      </c>
      <c r="B1585" s="9" t="s">
        <v>3823</v>
      </c>
      <c r="C1585" s="9">
        <v>1973</v>
      </c>
      <c r="D1585" s="9">
        <v>529</v>
      </c>
      <c r="E1585" s="9">
        <v>699.434334031817</v>
      </c>
      <c r="F1585" s="9">
        <v>1634</v>
      </c>
      <c r="G1585" s="9">
        <v>1203.0459000000001</v>
      </c>
      <c r="H1585" s="9">
        <v>304</v>
      </c>
      <c r="I1585" s="16">
        <v>4.5238196207719698E-5</v>
      </c>
      <c r="J1585" s="9">
        <v>2021.79124347421</v>
      </c>
      <c r="K1585" s="9">
        <v>23.920540250920201</v>
      </c>
      <c r="L1585" s="9">
        <v>8.5938815343484007E-2</v>
      </c>
      <c r="M1585" s="9">
        <v>5.5912684376475399E-4</v>
      </c>
      <c r="N1585" s="9">
        <v>0.32374541003671897</v>
      </c>
      <c r="O1585" s="9">
        <v>0.58138624215437995</v>
      </c>
      <c r="P1585" s="9" t="s">
        <v>3824</v>
      </c>
      <c r="Q1585" s="9">
        <v>254421101</v>
      </c>
      <c r="R1585" s="9" t="s">
        <v>1718</v>
      </c>
      <c r="S1585" s="9">
        <v>5490</v>
      </c>
      <c r="T1585" s="9">
        <v>37.340315968272002</v>
      </c>
      <c r="U1585" s="9">
        <v>-119.67595926841599</v>
      </c>
      <c r="V1585" s="9">
        <v>442</v>
      </c>
      <c r="W1585" s="9">
        <v>574</v>
      </c>
      <c r="X1585" s="9">
        <v>72516.280600944796</v>
      </c>
      <c r="Y1585" s="15">
        <f>X1585/1609.34</f>
        <v>45.059639728674362</v>
      </c>
      <c r="Z1585" s="9">
        <v>39826.517563646201</v>
      </c>
      <c r="AA1585" s="15">
        <f>Z1585/1609.34</f>
        <v>24.747112209754434</v>
      </c>
      <c r="AB1585" s="9">
        <v>32689.7630372985</v>
      </c>
      <c r="AC1585" s="9">
        <v>39826.517563646201</v>
      </c>
      <c r="AD1585" s="9">
        <v>32689.7630372985</v>
      </c>
      <c r="AE1585" s="9">
        <v>0.16997456050448501</v>
      </c>
      <c r="AF1585" s="9">
        <v>1.3752411647146801E-2</v>
      </c>
      <c r="AG1585" s="9">
        <v>726</v>
      </c>
      <c r="AH1585" s="9">
        <v>2.1323675999999998</v>
      </c>
      <c r="AI1585" s="9">
        <v>7.7382045000000002</v>
      </c>
      <c r="AJ1585" s="9">
        <v>2</v>
      </c>
      <c r="AK1585" s="9">
        <v>1.8808955999999999</v>
      </c>
      <c r="AL1585" s="9">
        <v>4.6056632999999998</v>
      </c>
      <c r="AM1585" s="9">
        <v>-0.18863682000000001</v>
      </c>
      <c r="AN1585" s="9">
        <v>2.1639927999999999E-2</v>
      </c>
      <c r="AO1585" s="9">
        <v>5.836918E-3</v>
      </c>
      <c r="AP1585" s="9">
        <v>1.8682049999999999</v>
      </c>
      <c r="AQ1585" s="9">
        <v>297.96683000000002</v>
      </c>
      <c r="AR1585" s="9">
        <v>53.654983999999999</v>
      </c>
      <c r="AS1585" s="9">
        <v>36.209575999999998</v>
      </c>
      <c r="AT1585" s="9">
        <v>1.5690953999999999</v>
      </c>
      <c r="AU1585" s="9">
        <v>11.0076885</v>
      </c>
      <c r="AV1585" s="9">
        <v>12.330298000000001</v>
      </c>
      <c r="AW1585" s="9">
        <v>2.2172982999999999</v>
      </c>
      <c r="AX1585" s="12">
        <f ca="1">IFERROR(__xludf.DUMMYFUNCTION("1-(PERCENTRANK(FILTER(AG:AG, $A:$A=$A1585), $AG1585))"),0.681)</f>
        <v>0.68100000000000005</v>
      </c>
      <c r="AY1585" s="13">
        <f ca="1">IFERROR(__xludf.DUMMYFUNCTION("PERCENTRANK(FILTER(K:K, $A:$A=$A1585), $K1585)"),0.697)</f>
        <v>0.69699999999999995</v>
      </c>
      <c r="AZ1585" s="13">
        <f ca="1">IFERROR(__xludf.DUMMYFUNCTION("PERCENTRANK(FILTER(I:I, $A:$A=$A1585), $I1585)"),0.486)</f>
        <v>0.48599999999999999</v>
      </c>
      <c r="BA1585" s="12">
        <f ca="1">IFERROR(__xludf.DUMMYFUNCTION("PERCENTRANK(FILTER(AI:AI, $A:$A=$A1585), $AI1585)"),0.41)</f>
        <v>0.41</v>
      </c>
      <c r="BB1585" s="13">
        <f ca="1">IFERROR(__xludf.DUMMYFUNCTION("PERCENTRANK(FILTER(AT:AT, $A:$A=$A1585), $AT1585)"),0.938)</f>
        <v>0.93799999999999994</v>
      </c>
      <c r="BC1585" s="13">
        <f ca="1">IFERROR(__xludf.DUMMYFUNCTION("PERCENTRANK(FILTER(AU:AU, $A:$A=$A1585), $AU1585)"),0.182)</f>
        <v>0.182</v>
      </c>
      <c r="BM1585" s="9">
        <v>0.10788206</v>
      </c>
      <c r="BN1585" s="9">
        <v>5.5289853E-2</v>
      </c>
      <c r="BO1585" s="9">
        <v>2.5037782000000002</v>
      </c>
      <c r="BP1585" s="9">
        <v>16.949622999999999</v>
      </c>
      <c r="BQ1585" s="9">
        <v>2.1040641999999998</v>
      </c>
      <c r="BR1585" s="9">
        <v>2.9126560000000001</v>
      </c>
      <c r="BS1585" s="9">
        <v>8.9576290000000007</v>
      </c>
      <c r="BT1585" s="9">
        <v>7.8263125000000002</v>
      </c>
      <c r="BU1585" s="9">
        <v>2.6818629999999999</v>
      </c>
      <c r="BV1585" s="9">
        <v>4.4094005000000003</v>
      </c>
      <c r="BW1585" s="9">
        <v>10.523211999999999</v>
      </c>
      <c r="BX1585" s="9">
        <v>5.8433104</v>
      </c>
      <c r="BY1585" s="9">
        <v>6.705063</v>
      </c>
      <c r="BZ1585" s="9">
        <v>4.0385390000000001</v>
      </c>
      <c r="CA1585" s="9">
        <v>52.321606000000003</v>
      </c>
      <c r="CB1585" s="9">
        <v>73.739949999999993</v>
      </c>
      <c r="CC1585" s="9">
        <v>66.061843999999994</v>
      </c>
      <c r="CD1585" s="9">
        <v>92.030159999999995</v>
      </c>
    </row>
    <row r="1586" spans="1:82" ht="15.75" hidden="1" customHeight="1" x14ac:dyDescent="0.2">
      <c r="A1586" s="9" t="s">
        <v>73</v>
      </c>
      <c r="B1586" s="9" t="s">
        <v>3825</v>
      </c>
      <c r="C1586" s="9">
        <v>77</v>
      </c>
      <c r="D1586" s="9">
        <v>44</v>
      </c>
      <c r="E1586" s="9">
        <v>104.731658738794</v>
      </c>
      <c r="F1586" s="9">
        <v>160</v>
      </c>
      <c r="G1586" s="9">
        <v>132.44038</v>
      </c>
      <c r="H1586" s="9">
        <v>60</v>
      </c>
      <c r="I1586" s="16">
        <v>2.37432802047502E-5</v>
      </c>
      <c r="J1586" s="9">
        <v>129.90533916563101</v>
      </c>
      <c r="K1586" s="9">
        <v>17.0308483342329</v>
      </c>
      <c r="L1586" s="9">
        <v>3.2418521268927801E-3</v>
      </c>
      <c r="M1586" s="9">
        <v>1.52938987109034E-4</v>
      </c>
      <c r="N1586" s="9">
        <v>0.27500000000000002</v>
      </c>
      <c r="O1586" s="9">
        <v>0.79078341247537298</v>
      </c>
      <c r="P1586" s="9" t="s">
        <v>3826</v>
      </c>
      <c r="Q1586" s="9">
        <v>152811105</v>
      </c>
      <c r="R1586" s="9" t="s">
        <v>3827</v>
      </c>
      <c r="S1586" s="9">
        <v>91170</v>
      </c>
      <c r="T1586" s="9">
        <v>39.023653661848897</v>
      </c>
      <c r="U1586" s="9">
        <v>-121.401845829688</v>
      </c>
      <c r="V1586" s="9">
        <v>524</v>
      </c>
      <c r="W1586" s="9">
        <v>390</v>
      </c>
      <c r="X1586" s="9">
        <v>126919.02229024901</v>
      </c>
      <c r="Z1586" s="9">
        <v>85775.134912744994</v>
      </c>
      <c r="AB1586" s="9">
        <v>41143.887377504201</v>
      </c>
      <c r="AC1586" s="9">
        <v>15619.5142975459</v>
      </c>
      <c r="AD1586" s="9">
        <v>8888.3688842880492</v>
      </c>
      <c r="AE1586" s="9">
        <v>9.1763392265420407E-3</v>
      </c>
      <c r="AF1586" s="9">
        <v>1.4245968122850101E-3</v>
      </c>
      <c r="AG1586" s="9">
        <v>1591</v>
      </c>
      <c r="AH1586" s="9">
        <v>0.96173023999999996</v>
      </c>
      <c r="AI1586" s="9">
        <v>4.0416645999999998</v>
      </c>
      <c r="AJ1586" s="9">
        <v>2</v>
      </c>
      <c r="AK1586" s="9">
        <v>2.5250439999999998</v>
      </c>
      <c r="AL1586" s="9">
        <v>7.0244985</v>
      </c>
      <c r="AM1586" s="9">
        <v>0.84403660000000003</v>
      </c>
      <c r="AN1586" s="9">
        <v>1.3333332999999999E-2</v>
      </c>
      <c r="AO1586" s="9">
        <v>6.5820970000000003E-3</v>
      </c>
      <c r="AP1586" s="9">
        <v>1.7665188000000001</v>
      </c>
      <c r="AQ1586" s="9">
        <v>297.36619999999999</v>
      </c>
      <c r="AR1586" s="9">
        <v>44.11374</v>
      </c>
      <c r="AS1586" s="9">
        <v>31.806940000000001</v>
      </c>
      <c r="AT1586" s="9">
        <v>1.2996051</v>
      </c>
      <c r="AU1586" s="9">
        <v>13.228667</v>
      </c>
      <c r="AV1586" s="9">
        <v>14.642269000000001</v>
      </c>
      <c r="AW1586" s="9">
        <v>0.40839320000000001</v>
      </c>
      <c r="AX1586" s="12">
        <f ca="1">IFERROR(__xludf.DUMMYFUNCTION("1-(PERCENTRANK(FILTER(AG:AG, $A:$A=$A1586), $AG1586))"),0.189999999999999)</f>
        <v>0.189999999999999</v>
      </c>
      <c r="AY1586" s="13">
        <f ca="1">IFERROR(__xludf.DUMMYFUNCTION("PERCENTRANK(FILTER(K:K, $A:$A=$A1586), $K1586)"),0.577)</f>
        <v>0.57699999999999996</v>
      </c>
      <c r="AZ1586" s="13">
        <f ca="1">IFERROR(__xludf.DUMMYFUNCTION("PERCENTRANK(FILTER(I:I, $A:$A=$A1586), $I1586)"),0.066)</f>
        <v>6.6000000000000003E-2</v>
      </c>
      <c r="BA1586" s="12">
        <f ca="1">IFERROR(__xludf.DUMMYFUNCTION("PERCENTRANK(FILTER(AI:AI, $A:$A=$A1586), $AI1586)"),0.068)</f>
        <v>6.8000000000000005E-2</v>
      </c>
      <c r="BB1586" s="13">
        <f ca="1">IFERROR(__xludf.DUMMYFUNCTION("PERCENTRANK(FILTER(AT:AT, $A:$A=$A1586), $AT1586)"),0.544)</f>
        <v>0.54400000000000004</v>
      </c>
      <c r="BC1586" s="13">
        <f ca="1">IFERROR(__xludf.DUMMYFUNCTION("PERCENTRANK(FILTER(AU:AU, $A:$A=$A1586), $AU1586)"),0.92)</f>
        <v>0.92</v>
      </c>
      <c r="BM1586" s="9">
        <v>7.7766194999999996E-2</v>
      </c>
      <c r="BN1586" s="9">
        <v>2.9864209999999999E-2</v>
      </c>
      <c r="BO1586" s="9">
        <v>1.4818182</v>
      </c>
      <c r="BP1586" s="9">
        <v>13.454545</v>
      </c>
      <c r="BQ1586" s="9">
        <v>0.55051280000000002</v>
      </c>
      <c r="BR1586" s="9">
        <v>0.6837607</v>
      </c>
      <c r="BS1586" s="9">
        <v>10.267531999999999</v>
      </c>
      <c r="BT1586" s="9">
        <v>7.1977824999999998</v>
      </c>
      <c r="BU1586" s="9">
        <v>2.4369945999999998</v>
      </c>
      <c r="BV1586" s="9">
        <v>4.1033444000000001</v>
      </c>
      <c r="BW1586" s="9">
        <v>12.4273205</v>
      </c>
      <c r="BX1586" s="9">
        <v>6.6312923000000001</v>
      </c>
      <c r="BY1586" s="9">
        <v>8.829561</v>
      </c>
      <c r="BZ1586" s="9">
        <v>4.4740285999999996</v>
      </c>
      <c r="CA1586" s="9">
        <v>51.785057000000002</v>
      </c>
      <c r="CB1586" s="9">
        <v>74.657325999999998</v>
      </c>
      <c r="CC1586" s="9">
        <v>54.758119999999998</v>
      </c>
      <c r="CD1586" s="9">
        <v>85.436049999999994</v>
      </c>
    </row>
    <row r="1587" spans="1:82" ht="15.75" hidden="1" customHeight="1" x14ac:dyDescent="0.2">
      <c r="A1587" s="9" t="s">
        <v>77</v>
      </c>
      <c r="B1587" s="9" t="s">
        <v>3828</v>
      </c>
      <c r="C1587" s="9">
        <v>2709</v>
      </c>
      <c r="D1587" s="9">
        <v>27</v>
      </c>
      <c r="E1587" s="9">
        <v>32.827633191473602</v>
      </c>
      <c r="F1587" s="9">
        <v>86</v>
      </c>
      <c r="G1587" s="9">
        <v>65.684479999999994</v>
      </c>
      <c r="H1587" s="9">
        <v>5</v>
      </c>
      <c r="I1587" s="16">
        <v>6.6393270390108198E-5</v>
      </c>
      <c r="J1587" s="9">
        <v>278.11676647912202</v>
      </c>
      <c r="K1587" s="9">
        <v>3.5964787801106701</v>
      </c>
      <c r="L1587" s="9">
        <v>1.6601254105440898E-2</v>
      </c>
      <c r="M1587" s="9">
        <v>1.52563206211198E-4</v>
      </c>
      <c r="N1587" s="9">
        <v>0.31395348837209303</v>
      </c>
      <c r="O1587" s="9">
        <v>0.49977763105249501</v>
      </c>
      <c r="P1587" s="9" t="s">
        <v>3829</v>
      </c>
      <c r="Q1587" s="9">
        <v>42561107</v>
      </c>
      <c r="R1587" s="9" t="s">
        <v>842</v>
      </c>
      <c r="S1587" s="9" t="s">
        <v>98</v>
      </c>
      <c r="T1587" s="9">
        <v>38.497005642465503</v>
      </c>
      <c r="U1587" s="9">
        <v>-122.761907679988</v>
      </c>
      <c r="V1587" s="9">
        <v>508</v>
      </c>
      <c r="W1587" s="9">
        <v>788</v>
      </c>
      <c r="X1587" s="9">
        <v>59910.989954850003</v>
      </c>
      <c r="Z1587" s="9">
        <v>22107.5267215108</v>
      </c>
      <c r="AB1587" s="9">
        <v>37803.463233339302</v>
      </c>
      <c r="AC1587" s="9">
        <v>487.30161640905999</v>
      </c>
      <c r="AD1587" s="9">
        <v>748.46245418467004</v>
      </c>
      <c r="AE1587" s="9">
        <v>7.6281603105598996E-4</v>
      </c>
      <c r="AF1587" s="9">
        <v>3.3196635195054098E-4</v>
      </c>
      <c r="AG1587" s="9">
        <v>1592</v>
      </c>
      <c r="AH1587" s="9">
        <v>5.0825019999999999</v>
      </c>
      <c r="AI1587" s="9">
        <v>30.344124000000001</v>
      </c>
      <c r="AJ1587" s="9">
        <v>3</v>
      </c>
      <c r="AK1587" s="9">
        <v>1.4710995</v>
      </c>
      <c r="AL1587" s="9">
        <v>4.5918229999999998</v>
      </c>
      <c r="AM1587" s="9">
        <v>4.7741666</v>
      </c>
      <c r="AN1587" s="9">
        <v>2.5000000000000001E-2</v>
      </c>
      <c r="AO1587" s="9">
        <v>6.9622210000000002E-3</v>
      </c>
      <c r="AP1587" s="9">
        <v>2.522573</v>
      </c>
      <c r="AQ1587" s="9">
        <v>295.27856000000003</v>
      </c>
      <c r="AR1587" s="9">
        <v>31.399296</v>
      </c>
      <c r="AS1587" s="9">
        <v>28.698338</v>
      </c>
      <c r="AT1587" s="9">
        <v>0.87899565999999996</v>
      </c>
      <c r="AU1587" s="9">
        <v>15.756238</v>
      </c>
      <c r="AV1587" s="9">
        <v>17.545628000000001</v>
      </c>
      <c r="AW1587" s="9">
        <v>19.303467000000001</v>
      </c>
      <c r="AX1587" s="12">
        <f ca="1">IFERROR(__xludf.DUMMYFUNCTION("1-(PERCENTRANK(FILTER(AG:AG, $A:$A=$A1587), $AG1587))"),0.316999999999999)</f>
        <v>0.316999999999999</v>
      </c>
      <c r="AY1587" s="13">
        <f ca="1">IFERROR(__xludf.DUMMYFUNCTION("PERCENTRANK(FILTER(K:K, $A:$A=$A1587), $K1587)"),0.422)</f>
        <v>0.42199999999999999</v>
      </c>
      <c r="AZ1587" s="13">
        <f ca="1">IFERROR(__xludf.DUMMYFUNCTION("PERCENTRANK(FILTER(I:I, $A:$A=$A1587), $I1587)"),0.16)</f>
        <v>0.16</v>
      </c>
      <c r="BA1587" s="12">
        <f ca="1">IFERROR(__xludf.DUMMYFUNCTION("PERCENTRANK(FILTER(AI:AI, $A:$A=$A1587), $AI1587)"),0.85)</f>
        <v>0.85</v>
      </c>
      <c r="BB1587" s="13">
        <f ca="1">IFERROR(__xludf.DUMMYFUNCTION("PERCENTRANK(FILTER(AT:AT, $A:$A=$A1587), $AT1587)"),0.485)</f>
        <v>0.48499999999999999</v>
      </c>
      <c r="BC1587" s="13">
        <f ca="1">IFERROR(__xludf.DUMMYFUNCTION("PERCENTRANK(FILTER(AU:AU, $A:$A=$A1587), $AU1587)"),0.476)</f>
        <v>0.47599999999999998</v>
      </c>
      <c r="BM1587" s="9">
        <v>1.8138136E-3</v>
      </c>
      <c r="BN1587" s="9">
        <v>5.1666666E-2</v>
      </c>
      <c r="BO1587" s="9">
        <v>1.6666666000000001</v>
      </c>
      <c r="BP1587" s="9">
        <v>16.333334000000001</v>
      </c>
      <c r="BQ1587" s="9">
        <v>7.4233330000000004</v>
      </c>
      <c r="BR1587" s="9">
        <v>14.333333</v>
      </c>
      <c r="BS1587" s="9">
        <v>10.770035999999999</v>
      </c>
      <c r="BT1587" s="9">
        <v>8.6667520000000007</v>
      </c>
      <c r="BU1587" s="9">
        <v>1.8975409999999999</v>
      </c>
      <c r="BV1587" s="9">
        <v>3.4267346999999999</v>
      </c>
      <c r="BW1587" s="9">
        <v>15.389988000000001</v>
      </c>
      <c r="BX1587" s="9">
        <v>10.585691000000001</v>
      </c>
      <c r="BY1587" s="9">
        <v>10.995995499999999</v>
      </c>
      <c r="BZ1587" s="9">
        <v>7.1883755000000003</v>
      </c>
      <c r="CA1587" s="9">
        <v>49.128464000000001</v>
      </c>
      <c r="CB1587" s="9">
        <v>72.499769999999998</v>
      </c>
      <c r="CC1587" s="9">
        <v>41.187040000000003</v>
      </c>
      <c r="CD1587" s="9">
        <v>66.780779999999993</v>
      </c>
    </row>
    <row r="1588" spans="1:82" ht="15.75" hidden="1" customHeight="1" x14ac:dyDescent="0.2">
      <c r="A1588" s="9" t="s">
        <v>77</v>
      </c>
      <c r="B1588" s="9" t="s">
        <v>3830</v>
      </c>
      <c r="C1588" s="9">
        <v>9616</v>
      </c>
      <c r="D1588" s="9">
        <v>1</v>
      </c>
      <c r="E1588" s="9">
        <v>2.9828636728421598</v>
      </c>
      <c r="F1588" s="9">
        <v>1</v>
      </c>
      <c r="G1588" s="9">
        <v>2.9828636999999998</v>
      </c>
      <c r="H1588" s="9">
        <v>1</v>
      </c>
      <c r="I1588" s="10">
        <v>1.52348657138645E-4</v>
      </c>
      <c r="J1588" s="9">
        <v>3.7818006843102603E-2</v>
      </c>
      <c r="L1588" s="11">
        <v>5.7615225582067901E-6</v>
      </c>
      <c r="M1588" s="9">
        <v>1.52348657138645E-4</v>
      </c>
      <c r="N1588" s="9">
        <v>1</v>
      </c>
      <c r="O1588" s="9">
        <v>1.0000000027540901</v>
      </c>
      <c r="P1588" s="9" t="s">
        <v>3831</v>
      </c>
      <c r="Q1588" s="9">
        <v>192251102</v>
      </c>
      <c r="R1588" s="9" t="s">
        <v>2386</v>
      </c>
      <c r="S1588" s="9">
        <v>7124</v>
      </c>
      <c r="T1588" s="9">
        <v>40.446857384889</v>
      </c>
      <c r="U1588" s="9">
        <v>-124.13993702955899</v>
      </c>
      <c r="V1588" s="9">
        <v>6</v>
      </c>
      <c r="W1588" s="9">
        <v>0</v>
      </c>
      <c r="X1588" s="9">
        <v>1081.3743316903301</v>
      </c>
      <c r="Z1588" s="9">
        <v>1081.3743316903301</v>
      </c>
      <c r="AB1588" s="9">
        <v>0</v>
      </c>
      <c r="AC1588" s="9">
        <v>1081.3743316903301</v>
      </c>
      <c r="AD1588" s="9">
        <v>0</v>
      </c>
      <c r="AE1588" s="9">
        <v>1.52348657138645E-4</v>
      </c>
      <c r="AF1588" s="9">
        <v>1.52348657138645E-4</v>
      </c>
      <c r="AG1588" s="9">
        <v>1593</v>
      </c>
      <c r="AH1588" s="9">
        <v>8.3037080000000003</v>
      </c>
      <c r="AI1588" s="9">
        <v>14.404418</v>
      </c>
      <c r="AJ1588" s="9">
        <v>2</v>
      </c>
      <c r="AK1588" s="9">
        <v>3.2658947</v>
      </c>
      <c r="AL1588" s="9">
        <v>10.885683</v>
      </c>
      <c r="AM1588" s="9">
        <v>-0.43149480000000001</v>
      </c>
      <c r="AN1588" s="9">
        <v>0.03</v>
      </c>
      <c r="AO1588" s="9">
        <v>6.9078189999999999E-3</v>
      </c>
      <c r="AP1588" s="9">
        <v>4.6478267000000004</v>
      </c>
      <c r="AQ1588" s="9">
        <v>291.27042</v>
      </c>
      <c r="AR1588" s="9">
        <v>23.280840000000001</v>
      </c>
      <c r="AS1588" s="9">
        <v>23.854154999999999</v>
      </c>
      <c r="AT1588" s="9">
        <v>0.60168310000000003</v>
      </c>
      <c r="AU1588" s="9">
        <v>17.536297000000001</v>
      </c>
      <c r="AV1588" s="9">
        <v>20.773705</v>
      </c>
      <c r="AW1588" s="9">
        <v>4.0714286000000002E-2</v>
      </c>
      <c r="AX1588" s="12">
        <f ca="1">IFERROR(__xludf.DUMMYFUNCTION("1-(PERCENTRANK(FILTER(AG:AG, $A:$A=$A1588), $AG1588))"),0.315999999999999)</f>
        <v>0.315999999999999</v>
      </c>
      <c r="AY1588" s="13">
        <f ca="1">IFERROR(__xludf.DUMMYFUNCTION("PERCENTRANK(FILTER(K:K, $A:$A=$A1588), $K1588)"),0)</f>
        <v>0</v>
      </c>
      <c r="AZ1588" s="13">
        <f ca="1">IFERROR(__xludf.DUMMYFUNCTION("PERCENTRANK(FILTER(I:I, $A:$A=$A1588), $I1588)"),0.811)</f>
        <v>0.81100000000000005</v>
      </c>
      <c r="BA1588" s="12">
        <f ca="1">IFERROR(__xludf.DUMMYFUNCTION("PERCENTRANK(FILTER(AI:AI, $A:$A=$A1588), $AI1588)"),0.398)</f>
        <v>0.39800000000000002</v>
      </c>
      <c r="BB1588" s="13">
        <f ca="1">IFERROR(__xludf.DUMMYFUNCTION("PERCENTRANK(FILTER(AT:AT, $A:$A=$A1588), $AT1588)"),0.148)</f>
        <v>0.14799999999999999</v>
      </c>
      <c r="BC1588" s="13">
        <f ca="1">IFERROR(__xludf.DUMMYFUNCTION("PERCENTRANK(FILTER(AU:AU, $A:$A=$A1588), $AU1588)"),0.708)</f>
        <v>0.70799999999999996</v>
      </c>
      <c r="BM1588" s="9">
        <v>2.4595246000000001E-2</v>
      </c>
      <c r="BN1588" s="9">
        <v>0.13285714000000001</v>
      </c>
      <c r="BO1588" s="9">
        <v>1.3333333999999999</v>
      </c>
      <c r="BP1588" s="9">
        <v>5</v>
      </c>
      <c r="BQ1588" s="9">
        <v>0</v>
      </c>
      <c r="BR1588" s="9">
        <v>7.1428574999999994E-2</v>
      </c>
      <c r="BS1588" s="9">
        <v>13.214789</v>
      </c>
      <c r="BT1588" s="9">
        <v>10.761462999999999</v>
      </c>
      <c r="BU1588" s="9">
        <v>1.5687758000000001</v>
      </c>
      <c r="BV1588" s="9">
        <v>2.4431797999999998</v>
      </c>
      <c r="BW1588" s="9">
        <v>17.695135000000001</v>
      </c>
      <c r="BX1588" s="9">
        <v>10.896312</v>
      </c>
      <c r="BY1588" s="9">
        <v>12.036909</v>
      </c>
      <c r="BZ1588" s="9">
        <v>8.2932000000000006</v>
      </c>
      <c r="CA1588" s="9">
        <v>46.132893000000003</v>
      </c>
      <c r="CB1588" s="9">
        <v>66.480900000000005</v>
      </c>
      <c r="CC1588" s="9">
        <v>32.807124999999999</v>
      </c>
      <c r="CD1588" s="9">
        <v>58.694769999999998</v>
      </c>
    </row>
    <row r="1589" spans="1:82" ht="15.75" hidden="1" customHeight="1" x14ac:dyDescent="0.2">
      <c r="A1589" s="9" t="s">
        <v>91</v>
      </c>
      <c r="B1589" s="9" t="s">
        <v>3832</v>
      </c>
      <c r="C1589" s="9">
        <v>7215</v>
      </c>
      <c r="D1589" s="9">
        <v>96</v>
      </c>
      <c r="E1589" s="9">
        <v>178.333043218223</v>
      </c>
      <c r="F1589" s="9">
        <v>447</v>
      </c>
      <c r="G1589" s="9">
        <v>387.67696999999998</v>
      </c>
      <c r="H1589" s="9">
        <v>32</v>
      </c>
      <c r="I1589" s="10">
        <v>1.70612491615429E-4</v>
      </c>
      <c r="J1589" s="9">
        <v>3.7817848220042603E-2</v>
      </c>
      <c r="K1589" s="9">
        <v>0.71044583863889099</v>
      </c>
      <c r="L1589" s="11">
        <v>6.4522028122933303E-6</v>
      </c>
      <c r="M1589" s="9">
        <v>1.5188118989506401E-4</v>
      </c>
      <c r="N1589" s="9">
        <v>0.21476510067113999</v>
      </c>
      <c r="O1589" s="9">
        <v>0.46000422093132298</v>
      </c>
      <c r="P1589" s="9" t="s">
        <v>3833</v>
      </c>
      <c r="Q1589" s="9">
        <v>24251101</v>
      </c>
      <c r="R1589" s="9" t="s">
        <v>94</v>
      </c>
      <c r="S1589" s="9">
        <v>2299</v>
      </c>
      <c r="T1589" s="9">
        <v>37.386980561328201</v>
      </c>
      <c r="U1589" s="9">
        <v>-122.237166927855</v>
      </c>
      <c r="V1589" s="9">
        <v>40</v>
      </c>
      <c r="W1589" s="9">
        <v>134</v>
      </c>
      <c r="X1589" s="9">
        <v>8106.4187230421403</v>
      </c>
      <c r="Z1589" s="9">
        <v>2949.4430694887501</v>
      </c>
      <c r="AB1589" s="9">
        <v>5156.9756535533797</v>
      </c>
      <c r="AC1589" s="9">
        <v>2949.4430694887501</v>
      </c>
      <c r="AD1589" s="9">
        <v>5156.9756535533797</v>
      </c>
      <c r="AE1589" s="9">
        <v>4.8601980766420604E-3</v>
      </c>
      <c r="AF1589" s="9">
        <v>5.4595997316937402E-3</v>
      </c>
      <c r="AG1589" s="9">
        <v>1594</v>
      </c>
      <c r="AH1589" s="9">
        <v>5.6561674999999996</v>
      </c>
      <c r="AI1589" s="9">
        <v>13.923669</v>
      </c>
      <c r="AJ1589" s="9">
        <v>3</v>
      </c>
      <c r="AK1589" s="9">
        <v>2.7407273999999999</v>
      </c>
      <c r="AL1589" s="9">
        <v>7.1472072999999998</v>
      </c>
      <c r="AM1589" s="9">
        <v>0.15322857000000001</v>
      </c>
      <c r="AN1589" s="9">
        <v>9.9411760000000002E-2</v>
      </c>
      <c r="AO1589" s="9">
        <v>6.8069276999999997E-3</v>
      </c>
      <c r="AP1589" s="9">
        <v>1.9947052999999999</v>
      </c>
      <c r="AQ1589" s="9">
        <v>296.7568</v>
      </c>
      <c r="AR1589" s="9">
        <v>34.614745999999997</v>
      </c>
      <c r="AS1589" s="9">
        <v>31.434113</v>
      </c>
      <c r="AT1589" s="9">
        <v>1.043215</v>
      </c>
      <c r="AU1589" s="9">
        <v>15.316212</v>
      </c>
      <c r="AV1589" s="9">
        <v>16.917590000000001</v>
      </c>
      <c r="AW1589" s="9">
        <v>4.5254029999999998</v>
      </c>
      <c r="AX1589" s="12">
        <f ca="1">IFERROR(__xludf.DUMMYFUNCTION("1-(PERCENTRANK(FILTER(AG:AG, $A:$A=$A1589), $AG1589))"),0.762)</f>
        <v>0.76200000000000001</v>
      </c>
      <c r="AY1589" s="13">
        <f ca="1">IFERROR(__xludf.DUMMYFUNCTION("PERCENTRANK(FILTER(K:K, $A:$A=$A1589), $K1589)"),0.38)</f>
        <v>0.38</v>
      </c>
      <c r="AZ1589" s="13">
        <f ca="1">IFERROR(__xludf.DUMMYFUNCTION("PERCENTRANK(FILTER(I:I, $A:$A=$A1589), $I1589)"),0.989)</f>
        <v>0.98899999999999999</v>
      </c>
      <c r="BA1589" s="12">
        <f ca="1">IFERROR(__xludf.DUMMYFUNCTION("PERCENTRANK(FILTER(AI:AI, $A:$A=$A1589), $AI1589)"),0.653)</f>
        <v>0.65300000000000002</v>
      </c>
      <c r="BB1589" s="13">
        <f ca="1">IFERROR(__xludf.DUMMYFUNCTION("PERCENTRANK(FILTER(AT:AT, $A:$A=$A1589), $AT1589)"),0.771)</f>
        <v>0.77100000000000002</v>
      </c>
      <c r="BC1589" s="13">
        <f ca="1">IFERROR(__xludf.DUMMYFUNCTION("PERCENTRANK(FILTER(AU:AU, $A:$A=$A1589), $AU1589)"),0.543)</f>
        <v>0.54300000000000004</v>
      </c>
      <c r="BM1589" s="9">
        <v>0.29071647</v>
      </c>
      <c r="BN1589" s="9">
        <v>8.9705884E-2</v>
      </c>
      <c r="BO1589" s="9">
        <v>5.8965515999999996</v>
      </c>
      <c r="BP1589" s="9">
        <v>21.413793999999999</v>
      </c>
      <c r="BQ1589" s="9">
        <v>1.9867646999999999</v>
      </c>
      <c r="BR1589" s="9">
        <v>13.1470585</v>
      </c>
      <c r="BS1589" s="9">
        <v>10.383431</v>
      </c>
      <c r="BT1589" s="9">
        <v>9.1753710000000002</v>
      </c>
      <c r="BU1589" s="9">
        <v>2.118725</v>
      </c>
      <c r="BV1589" s="9">
        <v>3.8754392000000002</v>
      </c>
      <c r="BW1589" s="9">
        <v>14.635697</v>
      </c>
      <c r="BX1589" s="9">
        <v>10.151266</v>
      </c>
      <c r="BY1589" s="9">
        <v>9.9493519999999993</v>
      </c>
      <c r="BZ1589" s="9">
        <v>6.3147250000000001</v>
      </c>
      <c r="CA1589" s="9">
        <v>58.585735</v>
      </c>
      <c r="CB1589" s="9">
        <v>66.819214000000002</v>
      </c>
      <c r="CC1589" s="9">
        <v>45.358448000000003</v>
      </c>
      <c r="CD1589" s="9">
        <v>70.675240000000002</v>
      </c>
    </row>
    <row r="1590" spans="1:82" ht="15.75" customHeight="1" x14ac:dyDescent="0.2">
      <c r="A1590" s="9" t="s">
        <v>73</v>
      </c>
      <c r="B1590" s="9" t="s">
        <v>5397</v>
      </c>
      <c r="C1590" s="9">
        <v>715</v>
      </c>
      <c r="D1590" s="9">
        <v>217</v>
      </c>
      <c r="E1590" s="9">
        <v>392.72434261794098</v>
      </c>
      <c r="F1590" s="9">
        <v>949</v>
      </c>
      <c r="G1590" s="9">
        <v>726.80193999999995</v>
      </c>
      <c r="H1590" s="9">
        <v>149</v>
      </c>
      <c r="I1590" s="16">
        <v>7.0802226383610104E-5</v>
      </c>
      <c r="J1590" s="9">
        <v>8.1406607424750893E-2</v>
      </c>
      <c r="K1590" s="9">
        <v>4.9159067282833098</v>
      </c>
      <c r="L1590" s="11">
        <v>5.8353939248761697E-6</v>
      </c>
      <c r="M1590" s="9">
        <v>2.0096571867423199E-4</v>
      </c>
      <c r="N1590" s="9">
        <v>0.22866174920969401</v>
      </c>
      <c r="O1590" s="9">
        <v>0.54034575378530303</v>
      </c>
      <c r="P1590" s="9" t="s">
        <v>5398</v>
      </c>
      <c r="Q1590" s="9">
        <v>153662102</v>
      </c>
      <c r="R1590" s="9" t="s">
        <v>97</v>
      </c>
      <c r="S1590" s="9">
        <v>12025</v>
      </c>
      <c r="T1590" s="9">
        <v>38.627636315755403</v>
      </c>
      <c r="U1590" s="9">
        <v>-120.743902201889</v>
      </c>
      <c r="V1590" s="9">
        <v>129</v>
      </c>
      <c r="W1590" s="9">
        <v>127</v>
      </c>
      <c r="X1590" s="9">
        <v>26110.019439249601</v>
      </c>
      <c r="Y1590" s="15">
        <f>X1590/1609.34</f>
        <v>16.224054232946177</v>
      </c>
      <c r="Z1590" s="9">
        <v>14681.1435425011</v>
      </c>
      <c r="AA1590" s="15">
        <f>Z1590/1609.34</f>
        <v>9.1224623401525484</v>
      </c>
      <c r="AB1590" s="9">
        <v>11428.875896748399</v>
      </c>
      <c r="AC1590" s="9">
        <v>14681.1435425011</v>
      </c>
      <c r="AD1590" s="9">
        <v>11428.875896748399</v>
      </c>
      <c r="AE1590" s="9">
        <v>2.9943892082460601E-2</v>
      </c>
      <c r="AF1590" s="9">
        <v>1.0549531731157901E-2</v>
      </c>
      <c r="AG1590" s="9">
        <v>1406</v>
      </c>
      <c r="AH1590" s="9">
        <v>4.4392259999999997</v>
      </c>
      <c r="AI1590" s="9">
        <v>10.748157000000001</v>
      </c>
      <c r="AJ1590" s="9">
        <v>2</v>
      </c>
      <c r="AK1590" s="9">
        <v>2.063043</v>
      </c>
      <c r="AL1590" s="9">
        <v>5.9728107000000001</v>
      </c>
      <c r="AM1590" s="9">
        <v>1.4718888000000001</v>
      </c>
      <c r="AN1590" s="9">
        <v>4.3609960000000003E-2</v>
      </c>
      <c r="AO1590" s="9">
        <v>5.8430857000000003E-3</v>
      </c>
      <c r="AP1590" s="9">
        <v>2.7658179999999999</v>
      </c>
      <c r="AQ1590" s="9">
        <v>295.52654999999999</v>
      </c>
      <c r="AR1590" s="9">
        <v>45.702972000000003</v>
      </c>
      <c r="AS1590" s="9">
        <v>31.135279000000001</v>
      </c>
      <c r="AT1590" s="9">
        <v>1.2187923000000001</v>
      </c>
      <c r="AU1590" s="9">
        <v>12.591628</v>
      </c>
      <c r="AV1590" s="9">
        <v>14.405065</v>
      </c>
      <c r="AW1590" s="9">
        <v>0.43370017</v>
      </c>
      <c r="AX1590" s="12">
        <f ca="1">IFERROR(__xludf.DUMMYFUNCTION("1-(PERCENTRANK(FILTER(AG:AG, $A:$A=$A2287), $AG2287))"),0.251)</f>
        <v>0.251</v>
      </c>
      <c r="AY1590" s="13">
        <f ca="1">IFERROR(__xludf.DUMMYFUNCTION("PERCENTRANK(FILTER(K:K, $A:$A=$A2287), $K2287)"),0.204)</f>
        <v>0.20399999999999999</v>
      </c>
      <c r="AZ1590" s="13">
        <f ca="1">IFERROR(__xludf.DUMMYFUNCTION("PERCENTRANK(FILTER(I:I, $A:$A=$A2287), $I2287)"),0.417)</f>
        <v>0.41699999999999998</v>
      </c>
      <c r="BA1590" s="12">
        <f ca="1">IFERROR(__xludf.DUMMYFUNCTION("PERCENTRANK(FILTER(AI:AI, $A:$A=$A2287), $AI2287)"),0.468)</f>
        <v>0.46800000000000003</v>
      </c>
      <c r="BB1590" s="13">
        <f ca="1">IFERROR(__xludf.DUMMYFUNCTION("PERCENTRANK(FILTER(AT:AT, $A:$A=$A2287), $AT2287)"),0.251)</f>
        <v>0.251</v>
      </c>
      <c r="BC1590" s="13">
        <f ca="1">IFERROR(__xludf.DUMMYFUNCTION("PERCENTRANK(FILTER(AU:AU, $A:$A=$A2287), $AU2287)"),0.732)</f>
        <v>0.73199999999999998</v>
      </c>
      <c r="BM1590" s="9">
        <v>6.1371755E-2</v>
      </c>
      <c r="BN1590" s="9">
        <v>2.021274E-2</v>
      </c>
      <c r="BO1590" s="9">
        <v>1.4924622999999999</v>
      </c>
      <c r="BP1590" s="9">
        <v>13.698492</v>
      </c>
      <c r="BQ1590" s="9">
        <v>2.2104935999999999</v>
      </c>
      <c r="BR1590" s="9">
        <v>2.6467532999999999</v>
      </c>
      <c r="BS1590" s="9">
        <v>7.8892546000000001</v>
      </c>
      <c r="BT1590" s="9">
        <v>6.6771345000000002</v>
      </c>
      <c r="BU1590" s="9">
        <v>2.3277771</v>
      </c>
      <c r="BV1590" s="9">
        <v>3.9849846000000002</v>
      </c>
      <c r="BW1590" s="9">
        <v>12.446206999999999</v>
      </c>
      <c r="BX1590" s="9">
        <v>7.4977179999999999</v>
      </c>
      <c r="BY1590" s="9">
        <v>9.2429509999999997</v>
      </c>
      <c r="BZ1590" s="9">
        <v>5.0649275999999999</v>
      </c>
      <c r="CA1590" s="9">
        <v>58.227665000000002</v>
      </c>
      <c r="CB1590" s="9">
        <v>84.704549999999998</v>
      </c>
      <c r="CC1590" s="9">
        <v>54.169502000000001</v>
      </c>
      <c r="CD1590" s="9">
        <v>83.554739999999995</v>
      </c>
    </row>
    <row r="1591" spans="1:82" ht="15.75" hidden="1" customHeight="1" x14ac:dyDescent="0.2">
      <c r="A1591" s="9" t="s">
        <v>113</v>
      </c>
      <c r="B1591" s="9" t="s">
        <v>3836</v>
      </c>
      <c r="C1591" s="9">
        <v>482</v>
      </c>
      <c r="D1591" s="9">
        <v>49</v>
      </c>
      <c r="E1591" s="9">
        <v>73.315963661588299</v>
      </c>
      <c r="F1591" s="9">
        <v>224</v>
      </c>
      <c r="G1591" s="9">
        <v>129.36157</v>
      </c>
      <c r="H1591" s="9">
        <v>55</v>
      </c>
      <c r="I1591" s="16">
        <v>2.7181516998098201E-5</v>
      </c>
      <c r="J1591" s="9">
        <v>5.3694339333603001</v>
      </c>
      <c r="K1591" s="9">
        <v>29.8348432590386</v>
      </c>
      <c r="L1591" s="9">
        <v>1.1994375899019901E-4</v>
      </c>
      <c r="M1591" s="9">
        <v>1.51118760423869E-4</v>
      </c>
      <c r="N1591" s="9">
        <v>0.21875</v>
      </c>
      <c r="O1591" s="9">
        <v>0.56675226172301596</v>
      </c>
      <c r="P1591" s="9" t="s">
        <v>3837</v>
      </c>
      <c r="Q1591" s="9">
        <v>252941107</v>
      </c>
      <c r="R1591" s="9" t="s">
        <v>2842</v>
      </c>
      <c r="S1591" s="9" t="s">
        <v>98</v>
      </c>
      <c r="T1591" s="9">
        <v>36.770446708004201</v>
      </c>
      <c r="U1591" s="9">
        <v>-119.39324816843499</v>
      </c>
      <c r="V1591" s="9">
        <v>384</v>
      </c>
      <c r="W1591" s="9">
        <v>292</v>
      </c>
      <c r="X1591" s="9">
        <v>86765.213631356703</v>
      </c>
      <c r="Z1591" s="9">
        <v>68308.195351253802</v>
      </c>
      <c r="AB1591" s="9">
        <v>18457.0182801029</v>
      </c>
      <c r="AC1591" s="9">
        <v>19259.2252652032</v>
      </c>
      <c r="AD1591" s="9">
        <v>4091.3704861865399</v>
      </c>
      <c r="AE1591" s="9">
        <v>8.3115318233128194E-3</v>
      </c>
      <c r="AF1591" s="9">
        <v>1.4949834348953999E-3</v>
      </c>
      <c r="AG1591" s="9">
        <v>1596</v>
      </c>
      <c r="AH1591" s="9">
        <v>6.8197619999999999</v>
      </c>
      <c r="AI1591" s="9">
        <v>26.37828</v>
      </c>
      <c r="AJ1591" s="9">
        <v>2</v>
      </c>
      <c r="AK1591" s="9">
        <v>2.0410693000000002</v>
      </c>
      <c r="AL1591" s="9">
        <v>4.9857690000000003</v>
      </c>
      <c r="AM1591" s="9">
        <v>-1.1060604000000001</v>
      </c>
      <c r="AN1591" s="9">
        <v>3.1836733999999998E-3</v>
      </c>
      <c r="AO1591" s="9">
        <v>6.1230002999999996E-3</v>
      </c>
      <c r="AP1591" s="9">
        <v>1.1919447999999999</v>
      </c>
      <c r="AQ1591" s="9">
        <v>299.23352</v>
      </c>
      <c r="AR1591" s="9">
        <v>55.923144999999998</v>
      </c>
      <c r="AS1591" s="9">
        <v>35.838590000000003</v>
      </c>
      <c r="AT1591" s="9">
        <v>1.6575483</v>
      </c>
      <c r="AU1591" s="9">
        <v>10.700555</v>
      </c>
      <c r="AV1591" s="9">
        <v>11.713350999999999</v>
      </c>
      <c r="AW1591" s="9">
        <v>0.94180065000000002</v>
      </c>
      <c r="AX1591" s="12">
        <f ca="1">IFERROR(__xludf.DUMMYFUNCTION("1-(PERCENTRANK(FILTER(AG:AG, $A:$A=$A1591), $AG1591))"),0.332999999999999)</f>
        <v>0.33299999999999902</v>
      </c>
      <c r="AY1591" s="13">
        <f ca="1">IFERROR(__xludf.DUMMYFUNCTION("PERCENTRANK(FILTER(K:K, $A:$A=$A1591), $K1591)"),0.736)</f>
        <v>0.73599999999999999</v>
      </c>
      <c r="AZ1591" s="13">
        <f ca="1">IFERROR(__xludf.DUMMYFUNCTION("PERCENTRANK(FILTER(I:I, $A:$A=$A1591), $I1591)"),0.235)</f>
        <v>0.23499999999999999</v>
      </c>
      <c r="BA1591" s="12">
        <f ca="1">IFERROR(__xludf.DUMMYFUNCTION("PERCENTRANK(FILTER(AI:AI, $A:$A=$A1591), $AI1591)"),0.907)</f>
        <v>0.90700000000000003</v>
      </c>
      <c r="BB1591" s="13">
        <f ca="1">IFERROR(__xludf.DUMMYFUNCTION("PERCENTRANK(FILTER(AT:AT, $A:$A=$A1591), $AT1591)"),0.971)</f>
        <v>0.97099999999999997</v>
      </c>
      <c r="BC1591" s="13">
        <f ca="1">IFERROR(__xludf.DUMMYFUNCTION("PERCENTRANK(FILTER(AU:AU, $A:$A=$A1591), $AU1591)"),0.144)</f>
        <v>0.14399999999999999</v>
      </c>
      <c r="BM1591" s="9">
        <v>8.2229469999999999E-2</v>
      </c>
      <c r="BN1591" s="9">
        <v>5.6071165000000003E-3</v>
      </c>
      <c r="BO1591" s="9">
        <v>1.7383177000000001</v>
      </c>
      <c r="BP1591" s="9">
        <v>11.411215</v>
      </c>
      <c r="BQ1591" s="9">
        <v>0.36424489999999998</v>
      </c>
      <c r="BR1591" s="9">
        <v>0.91428569999999998</v>
      </c>
      <c r="BS1591" s="9">
        <v>5.7680930000000004</v>
      </c>
      <c r="BT1591" s="9">
        <v>4.9867376999999999</v>
      </c>
      <c r="BU1591" s="9">
        <v>3.0849601999999998</v>
      </c>
      <c r="BV1591" s="9">
        <v>4.5366730000000004</v>
      </c>
      <c r="BW1591" s="9">
        <v>9.8272779999999997</v>
      </c>
      <c r="BX1591" s="9">
        <v>6.0316130000000001</v>
      </c>
      <c r="BY1591" s="9">
        <v>7.0509652999999997</v>
      </c>
      <c r="BZ1591" s="9">
        <v>4.0815979999999996</v>
      </c>
      <c r="CA1591" s="9">
        <v>48.516945</v>
      </c>
      <c r="CB1591" s="9">
        <v>70.815460000000002</v>
      </c>
      <c r="CC1591" s="9">
        <v>68.711979999999997</v>
      </c>
      <c r="CD1591" s="9">
        <v>92.228840000000005</v>
      </c>
    </row>
    <row r="1592" spans="1:82" ht="15.75" hidden="1" customHeight="1" x14ac:dyDescent="0.2">
      <c r="A1592" s="9" t="s">
        <v>113</v>
      </c>
      <c r="B1592" s="9" t="s">
        <v>3838</v>
      </c>
      <c r="C1592" s="9">
        <v>5946</v>
      </c>
      <c r="D1592" s="9">
        <v>32</v>
      </c>
      <c r="E1592" s="9">
        <v>48.945048677451197</v>
      </c>
      <c r="F1592" s="9">
        <v>74</v>
      </c>
      <c r="G1592" s="9">
        <v>69.578980000000001</v>
      </c>
      <c r="H1592" s="9">
        <v>13</v>
      </c>
      <c r="I1592" s="16">
        <v>4.8490850251535097E-5</v>
      </c>
      <c r="J1592" s="9">
        <v>3.7818049858743798E-2</v>
      </c>
      <c r="K1592" s="9">
        <v>6.6491863012313797</v>
      </c>
      <c r="L1592" s="11">
        <v>1.8338293925054301E-6</v>
      </c>
      <c r="M1592" s="9">
        <v>1.5100856133078399E-4</v>
      </c>
      <c r="N1592" s="9">
        <v>0.43243243243243201</v>
      </c>
      <c r="O1592" s="9">
        <v>0.70344591189278505</v>
      </c>
      <c r="P1592" s="9" t="s">
        <v>3839</v>
      </c>
      <c r="Q1592" s="9">
        <v>163781701</v>
      </c>
      <c r="R1592" s="9" t="s">
        <v>2755</v>
      </c>
      <c r="S1592" s="9">
        <v>69124</v>
      </c>
      <c r="T1592" s="9">
        <v>37.85538402417</v>
      </c>
      <c r="U1592" s="9">
        <v>-120.225051233177</v>
      </c>
      <c r="V1592" s="9">
        <v>60</v>
      </c>
      <c r="W1592" s="9">
        <v>106</v>
      </c>
      <c r="X1592" s="9">
        <v>8511.5166609141797</v>
      </c>
      <c r="Z1592" s="9">
        <v>4347.2791675912104</v>
      </c>
      <c r="AB1592" s="9">
        <v>4164.2374933229703</v>
      </c>
      <c r="AC1592" s="9">
        <v>4347.2791675912104</v>
      </c>
      <c r="AD1592" s="9">
        <v>4164.2374933229703</v>
      </c>
      <c r="AE1592" s="9">
        <v>1.9631112973002001E-3</v>
      </c>
      <c r="AF1592" s="9">
        <v>6.3038105326995698E-4</v>
      </c>
      <c r="AG1592" s="9">
        <v>1597</v>
      </c>
      <c r="AH1592" s="9">
        <v>4.777876</v>
      </c>
      <c r="AI1592" s="9">
        <v>14.046744</v>
      </c>
      <c r="AJ1592" s="9">
        <v>2</v>
      </c>
      <c r="AK1592" s="9">
        <v>2.3210454</v>
      </c>
      <c r="AL1592" s="9">
        <v>5.3816949999999997</v>
      </c>
      <c r="AM1592" s="9">
        <v>-0.15189093000000001</v>
      </c>
      <c r="AN1592" s="9">
        <v>5.2830189999999999E-2</v>
      </c>
      <c r="AO1592" s="9">
        <v>5.3337104999999999E-3</v>
      </c>
      <c r="AP1592" s="9">
        <v>2.2315977</v>
      </c>
      <c r="AQ1592" s="9">
        <v>295.23773</v>
      </c>
      <c r="AR1592" s="9">
        <v>50.38167</v>
      </c>
      <c r="AS1592" s="9">
        <v>38.059372000000003</v>
      </c>
      <c r="AT1592" s="9">
        <v>1.2735059</v>
      </c>
      <c r="AU1592" s="9">
        <v>11.582993500000001</v>
      </c>
      <c r="AV1592" s="9">
        <v>13.142089</v>
      </c>
      <c r="AW1592" s="9">
        <v>3.1656754</v>
      </c>
      <c r="AX1592" s="12">
        <f ca="1">IFERROR(__xludf.DUMMYFUNCTION("1-(PERCENTRANK(FILTER(AG:AG, $A:$A=$A1592), $AG1592))"),0.329999999999999)</f>
        <v>0.32999999999999902</v>
      </c>
      <c r="AY1592" s="13">
        <f ca="1">IFERROR(__xludf.DUMMYFUNCTION("PERCENTRANK(FILTER(K:K, $A:$A=$A1592), $K1592)"),0.322)</f>
        <v>0.32200000000000001</v>
      </c>
      <c r="AZ1592" s="13">
        <f ca="1">IFERROR(__xludf.DUMMYFUNCTION("PERCENTRANK(FILTER(I:I, $A:$A=$A1592), $I1592)"),0.53)</f>
        <v>0.53</v>
      </c>
      <c r="BA1592" s="12">
        <f ca="1">IFERROR(__xludf.DUMMYFUNCTION("PERCENTRANK(FILTER(AI:AI, $A:$A=$A1592), $AI1592)"),0.667)</f>
        <v>0.66700000000000004</v>
      </c>
      <c r="BB1592" s="13">
        <f ca="1">IFERROR(__xludf.DUMMYFUNCTION("PERCENTRANK(FILTER(AT:AT, $A:$A=$A1592), $AT1592)"),0.468)</f>
        <v>0.46800000000000003</v>
      </c>
      <c r="BC1592" s="13">
        <f ca="1">IFERROR(__xludf.DUMMYFUNCTION("PERCENTRANK(FILTER(AU:AU, $A:$A=$A1592), $AU1592)"),0.357)</f>
        <v>0.35699999999999998</v>
      </c>
      <c r="BM1592" s="9">
        <v>0.21739842000000001</v>
      </c>
      <c r="BN1592" s="9">
        <v>7.301887E-2</v>
      </c>
      <c r="BO1592" s="9">
        <v>3.6590910000000001</v>
      </c>
      <c r="BP1592" s="9">
        <v>17.272728000000001</v>
      </c>
      <c r="BQ1592" s="9">
        <v>1.2396227</v>
      </c>
      <c r="BR1592" s="9">
        <v>1.3962264</v>
      </c>
      <c r="BS1592" s="9">
        <v>9.1553544999999996</v>
      </c>
      <c r="BT1592" s="9">
        <v>7.1383976999999996</v>
      </c>
      <c r="BU1592" s="9">
        <v>2.0643243999999998</v>
      </c>
      <c r="BV1592" s="9">
        <v>3.6421142</v>
      </c>
      <c r="BW1592" s="9">
        <v>11.529735000000001</v>
      </c>
      <c r="BX1592" s="9">
        <v>6.1831092999999999</v>
      </c>
      <c r="BY1592" s="9">
        <v>7.6710570000000002</v>
      </c>
      <c r="BZ1592" s="9">
        <v>4.3748110000000002</v>
      </c>
      <c r="CA1592" s="9">
        <v>56.166023000000003</v>
      </c>
      <c r="CB1592" s="9">
        <v>88.402619999999999</v>
      </c>
      <c r="CC1592" s="9">
        <v>59.657592999999999</v>
      </c>
      <c r="CD1592" s="9">
        <v>90.428520000000006</v>
      </c>
    </row>
    <row r="1593" spans="1:82" ht="15.75" hidden="1" customHeight="1" x14ac:dyDescent="0.2">
      <c r="A1593" s="9" t="s">
        <v>77</v>
      </c>
      <c r="B1593" s="9" t="s">
        <v>3840</v>
      </c>
      <c r="C1593" s="9">
        <v>3962</v>
      </c>
      <c r="D1593" s="9">
        <v>255</v>
      </c>
      <c r="E1593" s="9">
        <v>504.50795121019098</v>
      </c>
      <c r="F1593" s="9">
        <v>572</v>
      </c>
      <c r="G1593" s="9">
        <v>651.21109999999999</v>
      </c>
      <c r="H1593" s="9">
        <v>71</v>
      </c>
      <c r="I1593" s="16">
        <v>8.1957719603579607E-5</v>
      </c>
      <c r="J1593" s="9">
        <v>3.9364363387119697E-2</v>
      </c>
      <c r="K1593" s="9">
        <v>2.2148928432725299</v>
      </c>
      <c r="L1593" s="11">
        <v>3.2519016815217098E-6</v>
      </c>
      <c r="M1593" s="9">
        <v>1.5099661429774199E-4</v>
      </c>
      <c r="N1593" s="9">
        <v>0.445804195804195</v>
      </c>
      <c r="O1593" s="9">
        <v>0.77472256730063305</v>
      </c>
      <c r="P1593" s="9" t="s">
        <v>3841</v>
      </c>
      <c r="Q1593" s="9">
        <v>43311108</v>
      </c>
      <c r="R1593" s="9" t="s">
        <v>1822</v>
      </c>
      <c r="S1593" s="9">
        <v>1278</v>
      </c>
      <c r="T1593" s="9">
        <v>38.955854969966197</v>
      </c>
      <c r="U1593" s="9">
        <v>-122.727437863689</v>
      </c>
      <c r="V1593" s="9">
        <v>165</v>
      </c>
      <c r="W1593" s="9">
        <v>389</v>
      </c>
      <c r="X1593" s="9">
        <v>33303.222036428298</v>
      </c>
      <c r="Z1593" s="9">
        <v>12812.785251433599</v>
      </c>
      <c r="AB1593" s="9">
        <v>20490.436784994599</v>
      </c>
      <c r="AC1593" s="9">
        <v>7722.6193610331502</v>
      </c>
      <c r="AD1593" s="9">
        <v>12123.299933116799</v>
      </c>
      <c r="AE1593" s="9">
        <v>1.0720759615139699E-2</v>
      </c>
      <c r="AF1593" s="9">
        <v>5.8189980918541499E-3</v>
      </c>
      <c r="AG1593" s="9">
        <v>1598</v>
      </c>
      <c r="AH1593" s="9">
        <v>9.3210090000000001</v>
      </c>
      <c r="AI1593" s="9">
        <v>34.203600000000002</v>
      </c>
      <c r="AJ1593" s="9">
        <v>2</v>
      </c>
      <c r="AK1593" s="9">
        <v>3.1880589000000001</v>
      </c>
      <c r="AL1593" s="9">
        <v>7.9976634999999998</v>
      </c>
      <c r="AM1593" s="9">
        <v>-3.1105450000000001</v>
      </c>
      <c r="AN1593" s="9">
        <v>3.3700000000000001E-2</v>
      </c>
      <c r="AO1593" s="9">
        <v>6.0268919999999998E-3</v>
      </c>
      <c r="AP1593" s="9">
        <v>2.0908315000000002</v>
      </c>
      <c r="AQ1593" s="9">
        <v>296.19779999999997</v>
      </c>
      <c r="AR1593" s="9">
        <v>42.577030000000001</v>
      </c>
      <c r="AS1593" s="9">
        <v>35.241459999999996</v>
      </c>
      <c r="AT1593" s="9">
        <v>1.2242230999999999</v>
      </c>
      <c r="AU1593" s="9">
        <v>13.578809</v>
      </c>
      <c r="AV1593" s="9">
        <v>15.202443000000001</v>
      </c>
      <c r="AW1593" s="9">
        <v>7.0053619999999999</v>
      </c>
      <c r="AX1593" s="12">
        <f ca="1">IFERROR(__xludf.DUMMYFUNCTION("1-(PERCENTRANK(FILTER(AG:AG, $A:$A=$A1593), $AG1593))"),0.312)</f>
        <v>0.312</v>
      </c>
      <c r="AY1593" s="13">
        <f ca="1">IFERROR(__xludf.DUMMYFUNCTION("PERCENTRANK(FILTER(K:K, $A:$A=$A1593), $K1593)"),0.29)</f>
        <v>0.28999999999999998</v>
      </c>
      <c r="AZ1593" s="13">
        <f ca="1">IFERROR(__xludf.DUMMYFUNCTION("PERCENTRANK(FILTER(I:I, $A:$A=$A1593), $I1593)"),0.333)</f>
        <v>0.33300000000000002</v>
      </c>
      <c r="BA1593" s="12">
        <f ca="1">IFERROR(__xludf.DUMMYFUNCTION("PERCENTRANK(FILTER(AI:AI, $A:$A=$A1593), $AI1593)"),0.908)</f>
        <v>0.90800000000000003</v>
      </c>
      <c r="BB1593" s="13">
        <f ca="1">IFERROR(__xludf.DUMMYFUNCTION("PERCENTRANK(FILTER(AT:AT, $A:$A=$A1593), $AT1593)"),0.923)</f>
        <v>0.92300000000000004</v>
      </c>
      <c r="BC1593" s="13">
        <f ca="1">IFERROR(__xludf.DUMMYFUNCTION("PERCENTRANK(FILTER(AU:AU, $A:$A=$A1593), $AU1593)"),0.073)</f>
        <v>7.2999999999999995E-2</v>
      </c>
      <c r="BM1593" s="9">
        <v>0.39057459999999999</v>
      </c>
      <c r="BN1593" s="9">
        <v>2.4815787999999998E-2</v>
      </c>
      <c r="BO1593" s="9">
        <v>4.3375000000000004</v>
      </c>
      <c r="BP1593" s="9">
        <v>19.149999999999999</v>
      </c>
      <c r="BQ1593" s="9">
        <v>6.1089000000000002</v>
      </c>
      <c r="BR1593" s="9">
        <v>5.72</v>
      </c>
      <c r="BS1593" s="9">
        <v>9.8599060000000005</v>
      </c>
      <c r="BT1593" s="9">
        <v>7.65801</v>
      </c>
      <c r="BU1593" s="9">
        <v>2.3079342999999999</v>
      </c>
      <c r="BV1593" s="9">
        <v>4.0304599999999997</v>
      </c>
      <c r="BW1593" s="9">
        <v>12.979253999999999</v>
      </c>
      <c r="BX1593" s="9">
        <v>7.0417576000000004</v>
      </c>
      <c r="BY1593" s="9">
        <v>8.2110319999999994</v>
      </c>
      <c r="BZ1593" s="9">
        <v>4.4976525000000001</v>
      </c>
      <c r="CA1593" s="9">
        <v>57.379730000000002</v>
      </c>
      <c r="CB1593" s="9">
        <v>84.710759999999993</v>
      </c>
      <c r="CC1593" s="9">
        <v>52.76502</v>
      </c>
      <c r="CD1593" s="9">
        <v>85.800545</v>
      </c>
    </row>
    <row r="1594" spans="1:82" ht="15.75" hidden="1" customHeight="1" x14ac:dyDescent="0.2">
      <c r="A1594" s="9" t="s">
        <v>77</v>
      </c>
      <c r="B1594" s="9" t="s">
        <v>3842</v>
      </c>
      <c r="C1594" s="9">
        <v>5248</v>
      </c>
      <c r="D1594" s="9">
        <v>153</v>
      </c>
      <c r="E1594" s="9">
        <v>343.709805420789</v>
      </c>
      <c r="F1594" s="9">
        <v>466</v>
      </c>
      <c r="G1594" s="9">
        <v>525.82439999999997</v>
      </c>
      <c r="H1594" s="9">
        <v>27</v>
      </c>
      <c r="I1594" s="10">
        <v>1.05364355409552E-4</v>
      </c>
      <c r="J1594" s="9">
        <v>8.4066614369067896</v>
      </c>
      <c r="K1594" s="9">
        <v>1.87761017124739</v>
      </c>
      <c r="L1594" s="9">
        <v>8.3162273532854704E-4</v>
      </c>
      <c r="M1594" s="9">
        <v>1.50935622366524E-4</v>
      </c>
      <c r="N1594" s="9">
        <v>0.32832618025750998</v>
      </c>
      <c r="O1594" s="9">
        <v>0.65365891009992105</v>
      </c>
      <c r="P1594" s="9" t="s">
        <v>3843</v>
      </c>
      <c r="Q1594" s="9">
        <v>42091101</v>
      </c>
      <c r="R1594" s="9" t="s">
        <v>638</v>
      </c>
      <c r="S1594" s="9">
        <v>228</v>
      </c>
      <c r="T1594" s="9">
        <v>38.461541589339497</v>
      </c>
      <c r="U1594" s="9">
        <v>-122.880644191439</v>
      </c>
      <c r="V1594" s="9">
        <v>186</v>
      </c>
      <c r="W1594" s="9">
        <v>271</v>
      </c>
      <c r="X1594" s="9">
        <v>30794.948922025898</v>
      </c>
      <c r="Z1594" s="9">
        <v>15637.4419844288</v>
      </c>
      <c r="AB1594" s="9">
        <v>15157.506937597</v>
      </c>
      <c r="AC1594" s="9">
        <v>3472.2526226755199</v>
      </c>
      <c r="AD1594" s="9">
        <v>3889.0134099965198</v>
      </c>
      <c r="AE1594" s="9">
        <v>4.0752618038961599E-3</v>
      </c>
      <c r="AF1594" s="9">
        <v>2.8448375960579099E-3</v>
      </c>
      <c r="AG1594" s="9">
        <v>1599</v>
      </c>
      <c r="AH1594" s="9">
        <v>9.1406310000000008</v>
      </c>
      <c r="AI1594" s="9">
        <v>19.75337</v>
      </c>
      <c r="AJ1594" s="9">
        <v>2</v>
      </c>
      <c r="AK1594" s="9">
        <v>1.4866995999999999</v>
      </c>
      <c r="AL1594" s="9">
        <v>4.6218490000000001</v>
      </c>
      <c r="AM1594" s="9">
        <v>-5.3930632999999999E-2</v>
      </c>
      <c r="AN1594" s="9">
        <v>7.0181820000000006E-2</v>
      </c>
      <c r="AO1594" s="9">
        <v>7.1031823999999997E-3</v>
      </c>
      <c r="AP1594" s="9">
        <v>2.9660565999999999</v>
      </c>
      <c r="AQ1594" s="9">
        <v>295.98360000000002</v>
      </c>
      <c r="AR1594" s="9">
        <v>24.145475000000001</v>
      </c>
      <c r="AS1594" s="9">
        <v>24.831614999999999</v>
      </c>
      <c r="AT1594" s="9">
        <v>0.8408523</v>
      </c>
      <c r="AU1594" s="9">
        <v>17.875071999999999</v>
      </c>
      <c r="AV1594" s="9">
        <v>19.811765999999999</v>
      </c>
      <c r="AW1594" s="9">
        <v>0.37856519999999999</v>
      </c>
      <c r="AX1594" s="12">
        <f ca="1">IFERROR(__xludf.DUMMYFUNCTION("1-(PERCENTRANK(FILTER(AG:AG, $A:$A=$A1594), $AG1594))"),0.311)</f>
        <v>0.311</v>
      </c>
      <c r="AY1594" s="13">
        <f ca="1">IFERROR(__xludf.DUMMYFUNCTION("PERCENTRANK(FILTER(K:K, $A:$A=$A1594), $K1594)"),0.258)</f>
        <v>0.25800000000000001</v>
      </c>
      <c r="AZ1594" s="13">
        <f ca="1">IFERROR(__xludf.DUMMYFUNCTION("PERCENTRANK(FILTER(I:I, $A:$A=$A1594), $I1594)"),0.599)</f>
        <v>0.59899999999999998</v>
      </c>
      <c r="BA1594" s="12">
        <f ca="1">IFERROR(__xludf.DUMMYFUNCTION("PERCENTRANK(FILTER(AI:AI, $A:$A=$A1594), $AI1594)"),0.558)</f>
        <v>0.55800000000000005</v>
      </c>
      <c r="BB1594" s="13">
        <f ca="1">IFERROR(__xludf.DUMMYFUNCTION("PERCENTRANK(FILTER(AT:AT, $A:$A=$A1594), $AT1594)"),0.43)</f>
        <v>0.43</v>
      </c>
      <c r="BC1594" s="13">
        <f ca="1">IFERROR(__xludf.DUMMYFUNCTION("PERCENTRANK(FILTER(AU:AU, $A:$A=$A1594), $AU1594)"),0.778)</f>
        <v>0.77800000000000002</v>
      </c>
      <c r="BM1594" s="9">
        <v>0.112909995</v>
      </c>
      <c r="BN1594" s="9">
        <v>9.2727270000000001E-2</v>
      </c>
      <c r="BO1594" s="9">
        <v>2.375</v>
      </c>
      <c r="BP1594" s="9">
        <v>18.600000000000001</v>
      </c>
      <c r="BQ1594" s="9">
        <v>3.642909</v>
      </c>
      <c r="BR1594" s="9">
        <v>8.4727270000000008</v>
      </c>
      <c r="BS1594" s="9">
        <v>10.90659</v>
      </c>
      <c r="BT1594" s="9">
        <v>8.8176260000000006</v>
      </c>
      <c r="BU1594" s="9">
        <v>1.9070830000000001</v>
      </c>
      <c r="BV1594" s="9">
        <v>3.1805484000000002</v>
      </c>
      <c r="BW1594" s="9">
        <v>16.526299999999999</v>
      </c>
      <c r="BX1594" s="9">
        <v>14.148674</v>
      </c>
      <c r="BY1594" s="9">
        <v>13.778115</v>
      </c>
      <c r="BZ1594" s="9">
        <v>11.636435499999999</v>
      </c>
      <c r="CA1594" s="9">
        <v>46.432989999999997</v>
      </c>
      <c r="CB1594" s="9">
        <v>52.717674000000002</v>
      </c>
      <c r="CC1594" s="9">
        <v>35.228625999999998</v>
      </c>
      <c r="CD1594" s="9">
        <v>45.935189999999999</v>
      </c>
    </row>
    <row r="1595" spans="1:82" ht="15.75" hidden="1" customHeight="1" x14ac:dyDescent="0.2">
      <c r="A1595" s="9" t="s">
        <v>77</v>
      </c>
      <c r="B1595" s="9" t="s">
        <v>3844</v>
      </c>
      <c r="C1595" s="9">
        <v>4592</v>
      </c>
      <c r="D1595" s="9">
        <v>48</v>
      </c>
      <c r="E1595" s="9">
        <v>76.4487043959423</v>
      </c>
      <c r="F1595" s="9">
        <v>167</v>
      </c>
      <c r="G1595" s="9">
        <v>111.107285</v>
      </c>
      <c r="H1595" s="9">
        <v>28</v>
      </c>
      <c r="I1595" s="16">
        <v>5.9742468368183001E-5</v>
      </c>
      <c r="J1595" s="9">
        <v>0.77228692780724695</v>
      </c>
      <c r="K1595" s="9">
        <v>3.7749028502327602</v>
      </c>
      <c r="L1595" s="11">
        <v>3.7460043213111099E-5</v>
      </c>
      <c r="M1595" s="9">
        <v>1.5053696841630201E-4</v>
      </c>
      <c r="N1595" s="9">
        <v>0.28742514970059801</v>
      </c>
      <c r="O1595" s="9">
        <v>0.68806203579173397</v>
      </c>
      <c r="P1595" s="9" t="s">
        <v>3845</v>
      </c>
      <c r="Q1595" s="9">
        <v>43211101</v>
      </c>
      <c r="R1595" s="9" t="s">
        <v>3482</v>
      </c>
      <c r="S1595" s="9">
        <v>94178</v>
      </c>
      <c r="T1595" s="9">
        <v>39.051445122757201</v>
      </c>
      <c r="U1595" s="9">
        <v>-122.937176558958</v>
      </c>
      <c r="V1595" s="9">
        <v>120</v>
      </c>
      <c r="W1595" s="9">
        <v>258</v>
      </c>
      <c r="X1595" s="9">
        <v>17214.934924691501</v>
      </c>
      <c r="Z1595" s="9">
        <v>6647.1964370083497</v>
      </c>
      <c r="AB1595" s="9">
        <v>10567.7384876831</v>
      </c>
      <c r="AC1595" s="9">
        <v>3325.1898033939201</v>
      </c>
      <c r="AD1595" s="9">
        <v>2723.51847115085</v>
      </c>
      <c r="AE1595" s="9">
        <v>4.2150351156564599E-3</v>
      </c>
      <c r="AF1595" s="9">
        <v>1.6727891143091199E-3</v>
      </c>
      <c r="AG1595" s="9">
        <v>1600</v>
      </c>
      <c r="AH1595" s="9">
        <v>2.2303611999999999</v>
      </c>
      <c r="AI1595" s="9">
        <v>6.6453037000000004</v>
      </c>
      <c r="AJ1595" s="9">
        <v>2</v>
      </c>
      <c r="AK1595" s="9">
        <v>2.642671</v>
      </c>
      <c r="AL1595" s="9">
        <v>6.9244700000000003</v>
      </c>
      <c r="AM1595" s="9">
        <v>-0.43361412999999999</v>
      </c>
      <c r="AN1595" s="9">
        <v>3.3023257E-2</v>
      </c>
      <c r="AO1595" s="9">
        <v>6.062914E-3</v>
      </c>
      <c r="AP1595" s="9">
        <v>2.2020588000000001</v>
      </c>
      <c r="AQ1595" s="9">
        <v>296.50369999999998</v>
      </c>
      <c r="AR1595" s="9">
        <v>38.092297000000002</v>
      </c>
      <c r="AS1595" s="9">
        <v>37.822265999999999</v>
      </c>
      <c r="AT1595" s="9">
        <v>1.1840607999999999</v>
      </c>
      <c r="AU1595" s="9">
        <v>14.595005</v>
      </c>
      <c r="AV1595" s="9">
        <v>16.366129000000001</v>
      </c>
      <c r="AW1595" s="9">
        <v>16.642786000000001</v>
      </c>
      <c r="AX1595" s="12">
        <f ca="1">IFERROR(__xludf.DUMMYFUNCTION("1-(PERCENTRANK(FILTER(AG:AG, $A:$A=$A1595), $AG1595))"),0.309)</f>
        <v>0.309</v>
      </c>
      <c r="AY1595" s="13">
        <f ca="1">IFERROR(__xludf.DUMMYFUNCTION("PERCENTRANK(FILTER(K:K, $A:$A=$A1595), $K1595)"),0.441)</f>
        <v>0.441</v>
      </c>
      <c r="AZ1595" s="13">
        <f ca="1">IFERROR(__xludf.DUMMYFUNCTION("PERCENTRANK(FILTER(I:I, $A:$A=$A1595), $I1595)"),0.111)</f>
        <v>0.111</v>
      </c>
      <c r="BA1595" s="12">
        <f ca="1">IFERROR(__xludf.DUMMYFUNCTION("PERCENTRANK(FILTER(AI:AI, $A:$A=$A1595), $AI1595)"),0.051)</f>
        <v>5.0999999999999997E-2</v>
      </c>
      <c r="BB1595" s="13">
        <f ca="1">IFERROR(__xludf.DUMMYFUNCTION("PERCENTRANK(FILTER(AT:AT, $A:$A=$A1595), $AT1595)"),0.819)</f>
        <v>0.81899999999999995</v>
      </c>
      <c r="BC1595" s="13">
        <f ca="1">IFERROR(__xludf.DUMMYFUNCTION("PERCENTRANK(FILTER(AU:AU, $A:$A=$A1595), $AU1595)"),0.268)</f>
        <v>0.26800000000000002</v>
      </c>
      <c r="BM1595" s="9">
        <v>0.36464353999999999</v>
      </c>
      <c r="BN1595" s="9">
        <v>3.3488370000000003E-2</v>
      </c>
      <c r="BO1595" s="9">
        <v>3.0857142999999998</v>
      </c>
      <c r="BP1595" s="9">
        <v>17.171429</v>
      </c>
      <c r="BQ1595" s="9">
        <v>3.4132557000000001</v>
      </c>
      <c r="BR1595" s="9">
        <v>3.8837209000000001</v>
      </c>
      <c r="BS1595" s="9">
        <v>11.582511999999999</v>
      </c>
      <c r="BT1595" s="9">
        <v>10.003076</v>
      </c>
      <c r="BU1595" s="9">
        <v>2.3810635000000002</v>
      </c>
      <c r="BV1595" s="9">
        <v>4.0107865</v>
      </c>
      <c r="BW1595" s="9">
        <v>13.615498000000001</v>
      </c>
      <c r="BX1595" s="9">
        <v>8.0850740000000005</v>
      </c>
      <c r="BY1595" s="9">
        <v>9.4798229999999997</v>
      </c>
      <c r="BZ1595" s="9">
        <v>5.0773786999999997</v>
      </c>
      <c r="CA1595" s="9">
        <v>65.932339999999996</v>
      </c>
      <c r="CB1595" s="9">
        <v>94.266080000000002</v>
      </c>
      <c r="CC1595" s="9">
        <v>49.813698000000002</v>
      </c>
      <c r="CD1595" s="9">
        <v>80.048900000000003</v>
      </c>
    </row>
    <row r="1596" spans="1:82" ht="15.75" hidden="1" customHeight="1" x14ac:dyDescent="0.2">
      <c r="A1596" s="9" t="s">
        <v>91</v>
      </c>
      <c r="B1596" s="9" t="s">
        <v>3846</v>
      </c>
      <c r="C1596" s="9">
        <v>5444</v>
      </c>
      <c r="D1596" s="9">
        <v>506</v>
      </c>
      <c r="E1596" s="9">
        <v>1109.46207249758</v>
      </c>
      <c r="F1596" s="9">
        <v>2911</v>
      </c>
      <c r="G1596" s="9">
        <v>2512.4533999999999</v>
      </c>
      <c r="H1596" s="9">
        <v>293</v>
      </c>
      <c r="I1596" s="16">
        <v>4.9773189506899498E-5</v>
      </c>
      <c r="J1596" s="9">
        <v>415.42827683642503</v>
      </c>
      <c r="K1596" s="9">
        <v>1.0252849166456599</v>
      </c>
      <c r="L1596" s="9">
        <v>1.8480781419027099E-2</v>
      </c>
      <c r="M1596" s="11">
        <v>4.7762342462793002E-5</v>
      </c>
      <c r="N1596" s="9">
        <v>0.17382342837512799</v>
      </c>
      <c r="O1596" s="9">
        <v>0.44158513989737003</v>
      </c>
      <c r="P1596" s="9" t="s">
        <v>3847</v>
      </c>
      <c r="Q1596" s="9">
        <v>14101105</v>
      </c>
      <c r="R1596" s="9" t="s">
        <v>3737</v>
      </c>
      <c r="S1596" s="9">
        <v>82622</v>
      </c>
      <c r="T1596" s="9">
        <v>37.966496693424098</v>
      </c>
      <c r="U1596" s="9">
        <v>-122.126987202422</v>
      </c>
      <c r="V1596" s="9">
        <v>417</v>
      </c>
      <c r="W1596" s="9">
        <v>290</v>
      </c>
      <c r="X1596" s="9">
        <v>72920.860446178893</v>
      </c>
      <c r="Y1596" s="15">
        <f>X1596/1609.34</f>
        <v>45.31103461430083</v>
      </c>
      <c r="Z1596" s="9">
        <v>41695.711645174</v>
      </c>
      <c r="AA1596" s="15">
        <f>Z1596/1609.34</f>
        <v>25.908578451522985</v>
      </c>
      <c r="AB1596" s="9">
        <v>31225.148801004801</v>
      </c>
      <c r="AC1596" s="9">
        <v>41695.711645174</v>
      </c>
      <c r="AD1596" s="9">
        <v>31225.148801004801</v>
      </c>
      <c r="AE1596" s="9">
        <v>1.3994366341598299E-2</v>
      </c>
      <c r="AF1596" s="9">
        <v>1.45835445255215E-2</v>
      </c>
      <c r="AG1596" s="9">
        <v>2303</v>
      </c>
      <c r="AH1596" s="9">
        <v>3.2168255000000001</v>
      </c>
      <c r="AI1596" s="9">
        <v>9.3077559999999995</v>
      </c>
      <c r="AJ1596" s="9">
        <v>2.0301203999999999</v>
      </c>
      <c r="AK1596" s="9">
        <v>3.5816355</v>
      </c>
      <c r="AL1596" s="9">
        <v>7.6248870000000002</v>
      </c>
      <c r="AM1596" s="9">
        <v>-2.2672024</v>
      </c>
      <c r="AN1596" s="9">
        <v>2.7771084000000001E-2</v>
      </c>
      <c r="AO1596" s="9">
        <v>6.9613903999999997E-3</v>
      </c>
      <c r="AP1596" s="9">
        <v>1.6838241</v>
      </c>
      <c r="AQ1596" s="9">
        <v>295.0924</v>
      </c>
      <c r="AR1596" s="9">
        <v>36.188777999999999</v>
      </c>
      <c r="AS1596" s="9">
        <v>32.060603999999998</v>
      </c>
      <c r="AT1596" s="9">
        <v>0.93350460000000002</v>
      </c>
      <c r="AU1596" s="9">
        <v>14.79388</v>
      </c>
      <c r="AV1596" s="9">
        <v>16.207113</v>
      </c>
      <c r="AW1596" s="9">
        <v>1.3214961000000001</v>
      </c>
      <c r="AX1596" s="12">
        <f ca="1">IFERROR(__xludf.DUMMYFUNCTION("1-(PERCENTRANK(FILTER(AG:AG, $A:$A=$A1596), $AG1596))"),0.381)</f>
        <v>0.38100000000000001</v>
      </c>
      <c r="AY1596" s="13">
        <f ca="1">IFERROR(__xludf.DUMMYFUNCTION("PERCENTRANK(FILTER(K:K, $A:$A=$A1596), $K1596)"),0.438)</f>
        <v>0.438</v>
      </c>
      <c r="AZ1596" s="13">
        <f ca="1">IFERROR(__xludf.DUMMYFUNCTION("PERCENTRANK(FILTER(I:I, $A:$A=$A1596), $I1596)"),0.466)</f>
        <v>0.46600000000000003</v>
      </c>
      <c r="BA1596" s="12">
        <f ca="1">IFERROR(__xludf.DUMMYFUNCTION("PERCENTRANK(FILTER(AI:AI, $A:$A=$A1596), $AI1596)"),0.316)</f>
        <v>0.316</v>
      </c>
      <c r="BB1596" s="13">
        <f ca="1">IFERROR(__xludf.DUMMYFUNCTION("PERCENTRANK(FILTER(AT:AT, $A:$A=$A1596), $AT1596)"),0.597)</f>
        <v>0.59699999999999998</v>
      </c>
      <c r="BC1596" s="13">
        <f ca="1">IFERROR(__xludf.DUMMYFUNCTION("PERCENTRANK(FILTER(AU:AU, $A:$A=$A1596), $AU1596)"),0.287)</f>
        <v>0.28699999999999998</v>
      </c>
      <c r="BM1596" s="9">
        <v>0.11430481000000001</v>
      </c>
      <c r="BN1596" s="9">
        <v>3.493976E-2</v>
      </c>
      <c r="BO1596" s="9">
        <v>1.9548023000000001</v>
      </c>
      <c r="BP1596" s="9">
        <v>14.519774</v>
      </c>
      <c r="BQ1596" s="9">
        <v>1.1518373</v>
      </c>
      <c r="BR1596" s="9">
        <v>4.384036</v>
      </c>
      <c r="BS1596" s="9">
        <v>6.7444030000000001</v>
      </c>
      <c r="BT1596" s="9">
        <v>6.4730660000000002</v>
      </c>
      <c r="BU1596" s="9">
        <v>1.9617623</v>
      </c>
      <c r="BV1596" s="9">
        <v>3.5286461999999998</v>
      </c>
      <c r="BW1596" s="9">
        <v>14.114718</v>
      </c>
      <c r="BX1596" s="9">
        <v>10.083765</v>
      </c>
      <c r="BY1596" s="9">
        <v>10.068758000000001</v>
      </c>
      <c r="BZ1596" s="9">
        <v>6.6510670000000003</v>
      </c>
      <c r="CA1596" s="9">
        <v>49.959525999999997</v>
      </c>
      <c r="CB1596" s="9">
        <v>64.896163999999999</v>
      </c>
      <c r="CC1596" s="9">
        <v>46.961982999999996</v>
      </c>
      <c r="CD1596" s="9">
        <v>69.812150000000003</v>
      </c>
    </row>
    <row r="1597" spans="1:82" ht="15.75" hidden="1" customHeight="1" x14ac:dyDescent="0.2">
      <c r="A1597" s="9" t="s">
        <v>91</v>
      </c>
      <c r="B1597" s="9" t="s">
        <v>3848</v>
      </c>
      <c r="C1597" s="9">
        <v>9522</v>
      </c>
      <c r="D1597" s="9">
        <v>36</v>
      </c>
      <c r="E1597" s="9">
        <v>96.439115024217202</v>
      </c>
      <c r="F1597" s="9">
        <v>170</v>
      </c>
      <c r="G1597" s="9">
        <v>164.18636000000001</v>
      </c>
      <c r="H1597" s="9">
        <v>30</v>
      </c>
      <c r="I1597" s="16">
        <v>4.8452394003106701E-5</v>
      </c>
      <c r="J1597" s="9">
        <v>48.3569708193575</v>
      </c>
      <c r="K1597" s="9">
        <v>6.9493139939648696</v>
      </c>
      <c r="L1597" s="9">
        <v>1.3916891583615799E-3</v>
      </c>
      <c r="M1597" s="9">
        <v>1.49895717614375E-4</v>
      </c>
      <c r="N1597" s="9">
        <v>0.21176470588235199</v>
      </c>
      <c r="O1597" s="9">
        <v>0.58737594045000596</v>
      </c>
      <c r="P1597" s="9" t="s">
        <v>3849</v>
      </c>
      <c r="Q1597" s="9">
        <v>13921104</v>
      </c>
      <c r="R1597" s="9" t="s">
        <v>3850</v>
      </c>
      <c r="S1597" s="9" t="s">
        <v>3851</v>
      </c>
      <c r="T1597" s="9">
        <v>38.0130404200181</v>
      </c>
      <c r="U1597" s="9">
        <v>-122.252180497616</v>
      </c>
      <c r="V1597" s="9">
        <v>53</v>
      </c>
      <c r="W1597" s="9">
        <v>30</v>
      </c>
      <c r="X1597" s="9">
        <v>7314.5057969954396</v>
      </c>
      <c r="Z1597" s="9">
        <v>5929.8532011672596</v>
      </c>
      <c r="AB1597" s="9">
        <v>1384.65259582818</v>
      </c>
      <c r="AC1597" s="9">
        <v>5649.6031997243399</v>
      </c>
      <c r="AD1597" s="9">
        <v>1140.8468308335</v>
      </c>
      <c r="AE1597" s="9">
        <v>4.4968715284312497E-3</v>
      </c>
      <c r="AF1597" s="9">
        <v>1.4535718200932E-3</v>
      </c>
      <c r="AG1597" s="9">
        <v>1602</v>
      </c>
      <c r="AH1597" s="9">
        <v>1.9934906999999999</v>
      </c>
      <c r="AI1597" s="9">
        <v>7.2612909999999999</v>
      </c>
      <c r="AJ1597" s="9">
        <v>2</v>
      </c>
      <c r="AK1597" s="9">
        <v>3.301539</v>
      </c>
      <c r="AL1597" s="9">
        <v>7.2729900000000001</v>
      </c>
      <c r="AM1597" s="9">
        <v>-1.9106050000000001</v>
      </c>
      <c r="AN1597" s="9">
        <v>1.2835821000000001E-2</v>
      </c>
      <c r="AO1597" s="9">
        <v>7.1950290000000004E-3</v>
      </c>
      <c r="AP1597" s="9">
        <v>1.5211968</v>
      </c>
      <c r="AQ1597" s="9">
        <v>295.63135</v>
      </c>
      <c r="AR1597" s="9">
        <v>34.836402999999997</v>
      </c>
      <c r="AS1597" s="9">
        <v>30.697680999999999</v>
      </c>
      <c r="AT1597" s="9">
        <v>0.92235756000000002</v>
      </c>
      <c r="AU1597" s="9">
        <v>15.194228000000001</v>
      </c>
      <c r="AV1597" s="9">
        <v>16.550789000000002</v>
      </c>
      <c r="AW1597" s="9">
        <v>7.8968550000000004</v>
      </c>
      <c r="AX1597" s="12">
        <f ca="1">IFERROR(__xludf.DUMMYFUNCTION("1-(PERCENTRANK(FILTER(AG:AG, $A:$A=$A1597), $AG1597))"),0.76)</f>
        <v>0.76</v>
      </c>
      <c r="AY1597" s="13">
        <f ca="1">IFERROR(__xludf.DUMMYFUNCTION("PERCENTRANK(FILTER(K:K, $A:$A=$A1597), $K1597)"),0.855)</f>
        <v>0.85499999999999998</v>
      </c>
      <c r="AZ1597" s="13">
        <f ca="1">IFERROR(__xludf.DUMMYFUNCTION("PERCENTRANK(FILTER(I:I, $A:$A=$A1597), $I1597)"),0.443)</f>
        <v>0.443</v>
      </c>
      <c r="BA1597" s="12">
        <f ca="1">IFERROR(__xludf.DUMMYFUNCTION("PERCENTRANK(FILTER(AI:AI, $A:$A=$A1597), $AI1597)"),0.174)</f>
        <v>0.17399999999999999</v>
      </c>
      <c r="BB1597" s="13">
        <f ca="1">IFERROR(__xludf.DUMMYFUNCTION("PERCENTRANK(FILTER(AT:AT, $A:$A=$A1597), $AT1597)"),0.568)</f>
        <v>0.56799999999999995</v>
      </c>
      <c r="BC1597" s="13">
        <f ca="1">IFERROR(__xludf.DUMMYFUNCTION("PERCENTRANK(FILTER(AU:AU, $A:$A=$A1597), $AU1597)"),0.481)</f>
        <v>0.48099999999999998</v>
      </c>
      <c r="BM1597" s="9">
        <v>0.29368909999999998</v>
      </c>
      <c r="BN1597" s="9">
        <v>1.8418716000000002E-2</v>
      </c>
      <c r="BO1597" s="9">
        <v>1.8611112000000001</v>
      </c>
      <c r="BP1597" s="9">
        <v>12.027778</v>
      </c>
      <c r="BQ1597" s="9">
        <v>1.6365670999999999</v>
      </c>
      <c r="BR1597" s="9">
        <v>2.5373135000000002</v>
      </c>
      <c r="BS1597" s="9">
        <v>6.5131397</v>
      </c>
      <c r="BT1597" s="9">
        <v>6.0357690000000002</v>
      </c>
      <c r="BU1597" s="9">
        <v>1.9710152000000001</v>
      </c>
      <c r="BV1597" s="9">
        <v>3.6059787000000001</v>
      </c>
      <c r="BW1597" s="9">
        <v>13.786561000000001</v>
      </c>
      <c r="BX1597" s="9">
        <v>11.090363</v>
      </c>
      <c r="BY1597" s="9">
        <v>10.599398000000001</v>
      </c>
      <c r="BZ1597" s="9">
        <v>7.5297000000000001</v>
      </c>
      <c r="CA1597" s="9">
        <v>49.428642000000004</v>
      </c>
      <c r="CB1597" s="9">
        <v>58.691226999999998</v>
      </c>
      <c r="CC1597" s="9">
        <v>46.316325999999997</v>
      </c>
      <c r="CD1597" s="9">
        <v>63.746161999999998</v>
      </c>
    </row>
    <row r="1598" spans="1:82" ht="15.75" hidden="1" customHeight="1" x14ac:dyDescent="0.2">
      <c r="A1598" s="9" t="s">
        <v>106</v>
      </c>
      <c r="B1598" s="9" t="s">
        <v>3852</v>
      </c>
      <c r="C1598" s="9">
        <v>2055</v>
      </c>
      <c r="D1598" s="9">
        <v>13</v>
      </c>
      <c r="E1598" s="9">
        <v>17.399186956165501</v>
      </c>
      <c r="F1598" s="9">
        <v>31</v>
      </c>
      <c r="G1598" s="9">
        <v>26.411042999999999</v>
      </c>
      <c r="H1598" s="9">
        <v>7</v>
      </c>
      <c r="I1598" s="16">
        <v>4.0791299657679898E-5</v>
      </c>
      <c r="J1598" s="9">
        <v>146.79679168185299</v>
      </c>
      <c r="K1598" s="9">
        <v>8.9909701744715296</v>
      </c>
      <c r="L1598" s="9">
        <v>5.9217081271651E-3</v>
      </c>
      <c r="M1598" s="9">
        <v>1.49675318295651E-4</v>
      </c>
      <c r="N1598" s="9">
        <v>0.41935483870967699</v>
      </c>
      <c r="O1598" s="9">
        <v>0.65878454122668295</v>
      </c>
      <c r="P1598" s="9" t="s">
        <v>3853</v>
      </c>
      <c r="Q1598" s="9">
        <v>182541103</v>
      </c>
      <c r="R1598" s="9" t="s">
        <v>1084</v>
      </c>
      <c r="S1598" s="9" t="s">
        <v>3854</v>
      </c>
      <c r="T1598" s="9">
        <v>35.401841952269699</v>
      </c>
      <c r="U1598" s="9">
        <v>-120.622189273616</v>
      </c>
      <c r="V1598" s="9">
        <v>196</v>
      </c>
      <c r="W1598" s="9">
        <v>611</v>
      </c>
      <c r="X1598" s="9">
        <v>36486.304658102097</v>
      </c>
      <c r="Z1598" s="9">
        <v>14964.233099519401</v>
      </c>
      <c r="AB1598" s="9">
        <v>21522.0715585826</v>
      </c>
      <c r="AC1598" s="9">
        <v>983.47412797795596</v>
      </c>
      <c r="AD1598" s="9">
        <v>273.02052274315002</v>
      </c>
      <c r="AE1598" s="9">
        <v>1.04772722806956E-3</v>
      </c>
      <c r="AF1598" s="9">
        <v>2.8553909760375902E-4</v>
      </c>
      <c r="AG1598" s="9">
        <v>1603</v>
      </c>
      <c r="AH1598" s="9">
        <v>1.3311187</v>
      </c>
      <c r="AI1598" s="9">
        <v>4.7046603999999999</v>
      </c>
      <c r="AJ1598" s="9">
        <v>2</v>
      </c>
      <c r="AK1598" s="9">
        <v>2.6833987000000001</v>
      </c>
      <c r="AL1598" s="9">
        <v>7.0121469999999997</v>
      </c>
      <c r="AM1598" s="9">
        <v>-0.7171611</v>
      </c>
      <c r="AN1598" s="9">
        <v>7.8947370000000006E-3</v>
      </c>
      <c r="AO1598" s="9">
        <v>6.3442704000000001E-3</v>
      </c>
      <c r="AP1598" s="9">
        <v>1.5204275</v>
      </c>
      <c r="AQ1598" s="9">
        <v>297.79381999999998</v>
      </c>
      <c r="AR1598" s="9">
        <v>39.057423</v>
      </c>
      <c r="AS1598" s="9">
        <v>33.497039999999998</v>
      </c>
      <c r="AT1598" s="9">
        <v>1.2185254999999999</v>
      </c>
      <c r="AU1598" s="9">
        <v>14.38959</v>
      </c>
      <c r="AV1598" s="9">
        <v>15.405540999999999</v>
      </c>
      <c r="AW1598" s="9">
        <v>6.1689980000000002</v>
      </c>
      <c r="AX1598" s="12">
        <f ca="1">IFERROR(__xludf.DUMMYFUNCTION("1-(PERCENTRANK(FILTER(AG:AG, $A:$A=$A1598), $AG1598))"),0.636)</f>
        <v>0.63600000000000001</v>
      </c>
      <c r="AY1598" s="13">
        <f ca="1">IFERROR(__xludf.DUMMYFUNCTION("PERCENTRANK(FILTER(K:K, $A:$A=$A1598), $K1598)"),0.783)</f>
        <v>0.78300000000000003</v>
      </c>
      <c r="AZ1598" s="13">
        <f ca="1">IFERROR(__xludf.DUMMYFUNCTION("PERCENTRANK(FILTER(I:I, $A:$A=$A1598), $I1598)"),0.493)</f>
        <v>0.49299999999999999</v>
      </c>
      <c r="BA1598" s="12">
        <f ca="1">IFERROR(__xludf.DUMMYFUNCTION("PERCENTRANK(FILTER(AI:AI, $A:$A=$A1598), $AI1598)"),0.225)</f>
        <v>0.22500000000000001</v>
      </c>
      <c r="BB1598" s="13">
        <f ca="1">IFERROR(__xludf.DUMMYFUNCTION("PERCENTRANK(FILTER(AT:AT, $A:$A=$A1598), $AT1598)"),0.896)</f>
        <v>0.89600000000000002</v>
      </c>
      <c r="BC1598" s="13">
        <f ca="1">IFERROR(__xludf.DUMMYFUNCTION("PERCENTRANK(FILTER(AU:AU, $A:$A=$A1598), $AU1598)"),0.368)</f>
        <v>0.36799999999999999</v>
      </c>
      <c r="BM1598" s="9">
        <v>0.2585905</v>
      </c>
      <c r="BN1598" s="9">
        <v>1.3157894999999999E-2</v>
      </c>
      <c r="BO1598" s="9">
        <v>3</v>
      </c>
      <c r="BP1598" s="9">
        <v>15</v>
      </c>
      <c r="BQ1598" s="9">
        <v>0.75473683999999996</v>
      </c>
      <c r="BR1598" s="9">
        <v>1.6315789000000001</v>
      </c>
      <c r="BS1598" s="9">
        <v>8.0889989999999994</v>
      </c>
      <c r="BT1598" s="9">
        <v>8.5130750000000006</v>
      </c>
      <c r="BU1598" s="9">
        <v>1.9395819999999999</v>
      </c>
      <c r="BV1598" s="9">
        <v>3.6110015</v>
      </c>
      <c r="BW1598" s="9">
        <v>13.472367999999999</v>
      </c>
      <c r="BX1598" s="9">
        <v>10.094251999999999</v>
      </c>
      <c r="BY1598" s="9">
        <v>10.367789</v>
      </c>
      <c r="BZ1598" s="9">
        <v>7.3197000000000001</v>
      </c>
      <c r="CA1598" s="9">
        <v>47.25179</v>
      </c>
      <c r="CB1598" s="9">
        <v>64.255570000000006</v>
      </c>
      <c r="CC1598" s="9">
        <v>48.815227999999998</v>
      </c>
      <c r="CD1598" s="9">
        <v>66.228949999999998</v>
      </c>
    </row>
    <row r="1599" spans="1:82" ht="15.75" hidden="1" customHeight="1" x14ac:dyDescent="0.2">
      <c r="A1599" s="9" t="s">
        <v>91</v>
      </c>
      <c r="B1599" s="9" t="s">
        <v>3855</v>
      </c>
      <c r="C1599" s="9">
        <v>4319</v>
      </c>
      <c r="D1599" s="9">
        <v>94</v>
      </c>
      <c r="E1599" s="9">
        <v>287.21244350419801</v>
      </c>
      <c r="F1599" s="9">
        <v>131</v>
      </c>
      <c r="G1599" s="9">
        <v>301.51477</v>
      </c>
      <c r="H1599" s="9">
        <v>20</v>
      </c>
      <c r="I1599" s="16">
        <v>5.7931541414291097E-5</v>
      </c>
      <c r="J1599" s="9">
        <v>0.17781121211078599</v>
      </c>
      <c r="K1599" s="9">
        <v>3.9103025564715299</v>
      </c>
      <c r="L1599" s="11">
        <v>9.2832456682333207E-6</v>
      </c>
      <c r="M1599" s="9">
        <v>1.49509064386466E-4</v>
      </c>
      <c r="N1599" s="9">
        <v>0.71755725190839603</v>
      </c>
      <c r="O1599" s="9">
        <v>0.95256508668041096</v>
      </c>
      <c r="P1599" s="9" t="s">
        <v>3856</v>
      </c>
      <c r="Q1599" s="9">
        <v>24101103</v>
      </c>
      <c r="R1599" s="9" t="s">
        <v>498</v>
      </c>
      <c r="S1599" s="9" t="s">
        <v>98</v>
      </c>
      <c r="T1599" s="9">
        <v>37.468939136542097</v>
      </c>
      <c r="U1599" s="9">
        <v>-122.430259936562</v>
      </c>
      <c r="V1599" s="9">
        <v>276</v>
      </c>
      <c r="W1599" s="9">
        <v>892</v>
      </c>
      <c r="X1599" s="9">
        <v>45830.292008525197</v>
      </c>
      <c r="Z1599" s="9">
        <v>13492.781662658101</v>
      </c>
      <c r="AB1599" s="9">
        <v>32337.5103458671</v>
      </c>
      <c r="AC1599" s="9">
        <v>2489.4217505936199</v>
      </c>
      <c r="AD1599" s="9">
        <v>120.04320840215</v>
      </c>
      <c r="AE1599" s="9">
        <v>2.9901812877293201E-3</v>
      </c>
      <c r="AF1599" s="9">
        <v>1.15863082828582E-3</v>
      </c>
      <c r="AG1599" s="9">
        <v>1604</v>
      </c>
      <c r="AH1599" s="9">
        <v>5.1453280000000001</v>
      </c>
      <c r="AI1599" s="9">
        <v>13.915324999999999</v>
      </c>
      <c r="AJ1599" s="9">
        <v>2</v>
      </c>
      <c r="AK1599" s="9">
        <v>2.8380375</v>
      </c>
      <c r="AL1599" s="9">
        <v>7.5940399999999997</v>
      </c>
      <c r="AM1599" s="9">
        <v>-7.3772554000000001</v>
      </c>
      <c r="AN1599" s="9">
        <v>2.3333333000000001E-2</v>
      </c>
      <c r="AO1599" s="9">
        <v>7.3087304000000004E-3</v>
      </c>
      <c r="AP1599" s="9">
        <v>1.790983</v>
      </c>
      <c r="AQ1599" s="9">
        <v>291.70501999999999</v>
      </c>
      <c r="AR1599" s="9">
        <v>24.391748</v>
      </c>
      <c r="AS1599" s="9">
        <v>22.484123</v>
      </c>
      <c r="AT1599" s="9">
        <v>0.51095599999999997</v>
      </c>
      <c r="AU1599" s="9">
        <v>17.443560000000002</v>
      </c>
      <c r="AV1599" s="9">
        <v>19.039238000000001</v>
      </c>
      <c r="AW1599" s="9">
        <v>24.199325999999999</v>
      </c>
      <c r="AX1599" s="12">
        <f ca="1">IFERROR(__xludf.DUMMYFUNCTION("1-(PERCENTRANK(FILTER(AG:AG, $A:$A=$A1599), $AG1599))"),0.759)</f>
        <v>0.75900000000000001</v>
      </c>
      <c r="AY1599" s="13">
        <f ca="1">IFERROR(__xludf.DUMMYFUNCTION("PERCENTRANK(FILTER(K:K, $A:$A=$A1599), $K1599)"),0.754)</f>
        <v>0.754</v>
      </c>
      <c r="AZ1599" s="13">
        <f ca="1">IFERROR(__xludf.DUMMYFUNCTION("PERCENTRANK(FILTER(I:I, $A:$A=$A1599), $I1599)"),0.566)</f>
        <v>0.56599999999999995</v>
      </c>
      <c r="BA1599" s="12">
        <f ca="1">IFERROR(__xludf.DUMMYFUNCTION("PERCENTRANK(FILTER(AI:AI, $A:$A=$A1599), $AI1599)"),0.652)</f>
        <v>0.65200000000000002</v>
      </c>
      <c r="BB1599" s="13">
        <f ca="1">IFERROR(__xludf.DUMMYFUNCTION("PERCENTRANK(FILTER(AT:AT, $A:$A=$A1599), $AT1599)"),0.016)</f>
        <v>1.6E-2</v>
      </c>
      <c r="BC1599" s="13">
        <f ca="1">IFERROR(__xludf.DUMMYFUNCTION("PERCENTRANK(FILTER(AU:AU, $A:$A=$A1599), $AU1599)"),0.978)</f>
        <v>0.97799999999999998</v>
      </c>
      <c r="BM1599" s="9">
        <v>9.9270709999999998E-2</v>
      </c>
      <c r="BN1599" s="9">
        <v>8.7272725999999995E-2</v>
      </c>
      <c r="BO1599" s="9">
        <v>1.1333333000000001</v>
      </c>
      <c r="BP1599" s="9">
        <v>9.533334</v>
      </c>
      <c r="BQ1599" s="9">
        <v>5.6015153</v>
      </c>
      <c r="BR1599" s="9">
        <v>3.969697</v>
      </c>
      <c r="BS1599" s="9">
        <v>10.926379000000001</v>
      </c>
      <c r="BT1599" s="9">
        <v>9.54697</v>
      </c>
      <c r="BU1599" s="9">
        <v>1.4049948000000001</v>
      </c>
      <c r="BV1599" s="9">
        <v>2.4032433000000002</v>
      </c>
      <c r="BW1599" s="9">
        <v>16.674555000000002</v>
      </c>
      <c r="BX1599" s="9">
        <v>13.974492</v>
      </c>
      <c r="BY1599" s="9">
        <v>11.553538</v>
      </c>
      <c r="BZ1599" s="9">
        <v>9.1013000000000002</v>
      </c>
      <c r="CA1599" s="9">
        <v>48.847645</v>
      </c>
      <c r="CB1599" s="9">
        <v>44.02411</v>
      </c>
      <c r="CC1599" s="9">
        <v>35.849772999999999</v>
      </c>
      <c r="CD1599" s="9">
        <v>50.270966000000001</v>
      </c>
    </row>
    <row r="1600" spans="1:82" ht="15.75" hidden="1" customHeight="1" x14ac:dyDescent="0.2">
      <c r="A1600" s="9" t="s">
        <v>113</v>
      </c>
      <c r="B1600" s="9" t="s">
        <v>3857</v>
      </c>
      <c r="C1600" s="9">
        <v>1151</v>
      </c>
      <c r="D1600" s="9">
        <v>64</v>
      </c>
      <c r="E1600" s="9">
        <v>178.28569764972301</v>
      </c>
      <c r="F1600" s="9">
        <v>283</v>
      </c>
      <c r="G1600" s="9">
        <v>235.60165000000001</v>
      </c>
      <c r="H1600" s="9">
        <v>87</v>
      </c>
      <c r="I1600" s="16">
        <v>4.19701149042537E-5</v>
      </c>
      <c r="J1600" s="9">
        <v>554.180805759446</v>
      </c>
      <c r="K1600" s="9">
        <v>6.77612471225937</v>
      </c>
      <c r="L1600" s="9">
        <v>2.15686889701589E-2</v>
      </c>
      <c r="M1600" s="9">
        <v>1.4922202709820401E-4</v>
      </c>
      <c r="N1600" s="9">
        <v>0.22614840989399199</v>
      </c>
      <c r="O1600" s="9">
        <v>0.756725152743698</v>
      </c>
      <c r="P1600" s="9" t="s">
        <v>3858</v>
      </c>
      <c r="Q1600" s="9">
        <v>162991103</v>
      </c>
      <c r="R1600" s="9" t="s">
        <v>3859</v>
      </c>
      <c r="S1600" s="9">
        <v>36680</v>
      </c>
      <c r="T1600" s="9">
        <v>38.124488746956096</v>
      </c>
      <c r="U1600" s="9">
        <v>-120.84728974069699</v>
      </c>
      <c r="V1600" s="9">
        <v>430</v>
      </c>
      <c r="W1600" s="9">
        <v>886</v>
      </c>
      <c r="X1600" s="9">
        <v>77894.271037162893</v>
      </c>
      <c r="Z1600" s="9">
        <v>32149.377975684401</v>
      </c>
      <c r="AB1600" s="9">
        <v>45744.8930614786</v>
      </c>
      <c r="AC1600" s="9">
        <v>13725.833142151399</v>
      </c>
      <c r="AD1600" s="9">
        <v>15814.575545436201</v>
      </c>
      <c r="AE1600" s="9">
        <v>1.29823163575437E-2</v>
      </c>
      <c r="AF1600" s="9">
        <v>3.6513999966700699E-3</v>
      </c>
      <c r="AG1600" s="9">
        <v>1605</v>
      </c>
      <c r="AH1600" s="9">
        <v>1.0229568</v>
      </c>
      <c r="AI1600" s="9">
        <v>3.5755382</v>
      </c>
      <c r="AJ1600" s="9">
        <v>2</v>
      </c>
      <c r="AK1600" s="9">
        <v>2.0816739000000002</v>
      </c>
      <c r="AL1600" s="9">
        <v>6.599666</v>
      </c>
      <c r="AM1600" s="9">
        <v>-0.10893527</v>
      </c>
      <c r="AN1600" s="9">
        <v>2.0702479999999999E-2</v>
      </c>
      <c r="AO1600" s="9">
        <v>6.4402419999999997E-3</v>
      </c>
      <c r="AP1600" s="9">
        <v>1.5052042000000001</v>
      </c>
      <c r="AQ1600" s="9">
        <v>297.60867000000002</v>
      </c>
      <c r="AR1600" s="9">
        <v>42.539805999999999</v>
      </c>
      <c r="AS1600" s="9">
        <v>31.76463</v>
      </c>
      <c r="AT1600" s="9">
        <v>1.2935380000000001</v>
      </c>
      <c r="AU1600" s="9">
        <v>13.670339</v>
      </c>
      <c r="AV1600" s="9">
        <v>14.992101</v>
      </c>
      <c r="AW1600" s="9">
        <v>4.4503855999999997</v>
      </c>
      <c r="AX1600" s="12">
        <f ca="1">IFERROR(__xludf.DUMMYFUNCTION("1-(PERCENTRANK(FILTER(AG:AG, $A:$A=$A1600), $AG1600))"),0.327999999999999)</f>
        <v>0.32799999999999901</v>
      </c>
      <c r="AY1600" s="13">
        <f ca="1">IFERROR(__xludf.DUMMYFUNCTION("PERCENTRANK(FILTER(K:K, $A:$A=$A1600), $K1600)"),0.331)</f>
        <v>0.33100000000000002</v>
      </c>
      <c r="AZ1600" s="13">
        <f ca="1">IFERROR(__xludf.DUMMYFUNCTION("PERCENTRANK(FILTER(I:I, $A:$A=$A1600), $I1600)"),0.428)</f>
        <v>0.42799999999999999</v>
      </c>
      <c r="BA1600" s="12">
        <f ca="1">IFERROR(__xludf.DUMMYFUNCTION("PERCENTRANK(FILTER(AI:AI, $A:$A=$A1600), $AI1600)"),0.144)</f>
        <v>0.14399999999999999</v>
      </c>
      <c r="BB1600" s="13">
        <f ca="1">IFERROR(__xludf.DUMMYFUNCTION("PERCENTRANK(FILTER(AT:AT, $A:$A=$A1600), $AT1600)"),0.534)</f>
        <v>0.53400000000000003</v>
      </c>
      <c r="BC1600" s="13">
        <f ca="1">IFERROR(__xludf.DUMMYFUNCTION("PERCENTRANK(FILTER(AU:AU, $A:$A=$A1600), $AU1600)"),0.978)</f>
        <v>0.97799999999999998</v>
      </c>
      <c r="BM1600" s="9">
        <v>0.17695205999999999</v>
      </c>
      <c r="BN1600" s="9">
        <v>4.3925619999999999E-2</v>
      </c>
      <c r="BO1600" s="9">
        <v>2.3611111999999999</v>
      </c>
      <c r="BP1600" s="9">
        <v>18.883333</v>
      </c>
      <c r="BQ1600" s="9">
        <v>1.1983058</v>
      </c>
      <c r="BR1600" s="9">
        <v>1.1694214000000001</v>
      </c>
      <c r="BS1600" s="9">
        <v>12.180840999999999</v>
      </c>
      <c r="BT1600" s="9">
        <v>8.6504440000000002</v>
      </c>
      <c r="BU1600" s="9">
        <v>2.4072711</v>
      </c>
      <c r="BV1600" s="9">
        <v>3.8528920000000002</v>
      </c>
      <c r="BW1600" s="9">
        <v>13.358715999999999</v>
      </c>
      <c r="BX1600" s="9">
        <v>7.7996306000000004</v>
      </c>
      <c r="BY1600" s="9">
        <v>9.6111280000000008</v>
      </c>
      <c r="BZ1600" s="9">
        <v>5.2983646000000002</v>
      </c>
      <c r="CA1600" s="9">
        <v>47.228614999999998</v>
      </c>
      <c r="CB1600" s="9">
        <v>67.660499999999999</v>
      </c>
      <c r="CC1600" s="9">
        <v>52.235157000000001</v>
      </c>
      <c r="CD1600" s="9">
        <v>79.808689999999999</v>
      </c>
    </row>
    <row r="1601" spans="1:82" ht="15.75" hidden="1" customHeight="1" x14ac:dyDescent="0.2">
      <c r="A1601" s="9" t="s">
        <v>113</v>
      </c>
      <c r="B1601" s="9" t="s">
        <v>3860</v>
      </c>
      <c r="C1601" s="9">
        <v>2199</v>
      </c>
      <c r="D1601" s="9">
        <v>461</v>
      </c>
      <c r="E1601" s="9">
        <v>687.24429599597704</v>
      </c>
      <c r="F1601" s="9">
        <v>1644</v>
      </c>
      <c r="G1601" s="9">
        <v>1129.5996</v>
      </c>
      <c r="H1601" s="9">
        <v>220</v>
      </c>
      <c r="I1601" s="16">
        <v>4.9543087483140303E-5</v>
      </c>
      <c r="J1601" s="9">
        <v>202.919104584514</v>
      </c>
      <c r="K1601" s="9">
        <v>25.812768916386499</v>
      </c>
      <c r="L1601" s="9">
        <v>1.05155898304216E-2</v>
      </c>
      <c r="M1601" s="9">
        <v>6.2173148933732201E-4</v>
      </c>
      <c r="N1601" s="9">
        <v>0.28041362530413599</v>
      </c>
      <c r="O1601" s="9">
        <v>0.60839636477585601</v>
      </c>
      <c r="P1601" s="9" t="s">
        <v>3861</v>
      </c>
      <c r="Q1601" s="9">
        <v>163351702</v>
      </c>
      <c r="R1601" s="9" t="s">
        <v>644</v>
      </c>
      <c r="S1601" s="9">
        <v>47488</v>
      </c>
      <c r="T1601" s="9">
        <v>37.964892547509301</v>
      </c>
      <c r="U1601" s="9">
        <v>-120.250740148501</v>
      </c>
      <c r="V1601" s="9">
        <v>324</v>
      </c>
      <c r="W1601" s="9">
        <v>673</v>
      </c>
      <c r="X1601" s="9">
        <v>72960.143294345398</v>
      </c>
      <c r="Y1601" s="15">
        <f>X1601/1609.34</f>
        <v>45.335443905169448</v>
      </c>
      <c r="Z1601" s="9">
        <v>33088.889916356798</v>
      </c>
      <c r="AA1601" s="15">
        <f>Z1601/1609.34</f>
        <v>20.56053408003082</v>
      </c>
      <c r="AB1601" s="9">
        <v>39871.253377988498</v>
      </c>
      <c r="AC1601" s="9">
        <v>29796.4906745722</v>
      </c>
      <c r="AD1601" s="9">
        <v>28840.955716057499</v>
      </c>
      <c r="AE1601" s="9">
        <v>0.13678092765420999</v>
      </c>
      <c r="AF1601" s="9">
        <v>1.08994792462908E-2</v>
      </c>
      <c r="AG1601" s="9">
        <v>643</v>
      </c>
      <c r="AH1601" s="9">
        <v>4.1327971999999997</v>
      </c>
      <c r="AI1601" s="9">
        <v>11.424048000000001</v>
      </c>
      <c r="AJ1601" s="9">
        <v>2.0043859999999998</v>
      </c>
      <c r="AK1601" s="9">
        <v>2.0076811000000001</v>
      </c>
      <c r="AL1601" s="9">
        <v>5.0584582999999999</v>
      </c>
      <c r="AM1601" s="9">
        <v>4.0116039999999999E-2</v>
      </c>
      <c r="AN1601" s="9">
        <v>3.8157894999999997E-2</v>
      </c>
      <c r="AO1601" s="9">
        <v>5.6229996999999999E-3</v>
      </c>
      <c r="AP1601" s="9">
        <v>2.2669282000000002</v>
      </c>
      <c r="AQ1601" s="9">
        <v>295.70681999999999</v>
      </c>
      <c r="AR1601" s="9">
        <v>48.677287999999997</v>
      </c>
      <c r="AS1601" s="9">
        <v>36.551693</v>
      </c>
      <c r="AT1601" s="9">
        <v>1.2770296000000001</v>
      </c>
      <c r="AU1601" s="9">
        <v>11.991512999999999</v>
      </c>
      <c r="AV1601" s="9">
        <v>13.58982</v>
      </c>
      <c r="AW1601" s="9">
        <v>2.0679406999999999</v>
      </c>
      <c r="AX1601" s="12">
        <f ca="1">IFERROR(__xludf.DUMMYFUNCTION("1-(PERCENTRANK(FILTER(AG:AG, $A:$A=$A1601), $AG1601))"),0.721)</f>
        <v>0.72099999999999997</v>
      </c>
      <c r="AY1601" s="13">
        <f ca="1">IFERROR(__xludf.DUMMYFUNCTION("PERCENTRANK(FILTER(K:K, $A:$A=$A1601), $K1601)"),0.717)</f>
        <v>0.71699999999999997</v>
      </c>
      <c r="AZ1601" s="13">
        <f ca="1">IFERROR(__xludf.DUMMYFUNCTION("PERCENTRANK(FILTER(I:I, $A:$A=$A1601), $I1601)"),0.543)</f>
        <v>0.54300000000000004</v>
      </c>
      <c r="BA1601" s="12">
        <f ca="1">IFERROR(__xludf.DUMMYFUNCTION("PERCENTRANK(FILTER(AI:AI, $A:$A=$A1601), $AI1601)"),0.583)</f>
        <v>0.58299999999999996</v>
      </c>
      <c r="BB1601" s="13">
        <f ca="1">IFERROR(__xludf.DUMMYFUNCTION("PERCENTRANK(FILTER(AT:AT, $A:$A=$A1601), $AT1601)"),0.488)</f>
        <v>0.48799999999999999</v>
      </c>
      <c r="BC1601" s="13">
        <f ca="1">IFERROR(__xludf.DUMMYFUNCTION("PERCENTRANK(FILTER(AU:AU, $A:$A=$A1601), $AU1601)"),0.472)</f>
        <v>0.47199999999999998</v>
      </c>
      <c r="BM1601" s="9">
        <v>7.7602009999999999E-2</v>
      </c>
      <c r="BN1601" s="9">
        <v>9.311403E-2</v>
      </c>
      <c r="BO1601" s="9">
        <v>2.3707864000000001</v>
      </c>
      <c r="BP1601" s="9">
        <v>16.730336999999999</v>
      </c>
      <c r="BQ1601" s="9">
        <v>2.5530043</v>
      </c>
      <c r="BR1601" s="9">
        <v>3.6052632</v>
      </c>
      <c r="BS1601" s="9">
        <v>9.9442120000000003</v>
      </c>
      <c r="BT1601" s="9">
        <v>7.4567145999999997</v>
      </c>
      <c r="BU1601" s="9">
        <v>2.1060059999999998</v>
      </c>
      <c r="BV1601" s="9">
        <v>3.7323474999999999</v>
      </c>
      <c r="BW1601" s="9">
        <v>11.685606</v>
      </c>
      <c r="BX1601" s="9">
        <v>6.2004694999999996</v>
      </c>
      <c r="BY1601" s="9">
        <v>7.6801515</v>
      </c>
      <c r="BZ1601" s="9">
        <v>4.2204689999999996</v>
      </c>
      <c r="CA1601" s="9">
        <v>54.815809999999999</v>
      </c>
      <c r="CB1601" s="9">
        <v>86.550970000000007</v>
      </c>
      <c r="CC1601" s="9">
        <v>59.250762999999999</v>
      </c>
      <c r="CD1601" s="9">
        <v>90.913284000000004</v>
      </c>
    </row>
    <row r="1602" spans="1:82" ht="15.75" hidden="1" customHeight="1" x14ac:dyDescent="0.2">
      <c r="A1602" s="9" t="s">
        <v>113</v>
      </c>
      <c r="B1602" s="9" t="s">
        <v>3862</v>
      </c>
      <c r="C1602" s="9">
        <v>5452</v>
      </c>
      <c r="D1602" s="9">
        <v>16</v>
      </c>
      <c r="E1602" s="9">
        <v>31.246574850754399</v>
      </c>
      <c r="F1602" s="9">
        <v>134</v>
      </c>
      <c r="G1602" s="9">
        <v>62.545659999999998</v>
      </c>
      <c r="H1602" s="9">
        <v>36</v>
      </c>
      <c r="I1602" s="16">
        <v>3.8653774077425203E-5</v>
      </c>
      <c r="J1602" s="9">
        <v>547.84245928134703</v>
      </c>
      <c r="K1602" s="9">
        <v>7.3487890318912603</v>
      </c>
      <c r="L1602" s="9">
        <v>2.1371562663624302E-2</v>
      </c>
      <c r="M1602" s="9">
        <v>1.48509120789539E-4</v>
      </c>
      <c r="N1602" s="9">
        <v>0.119402985074626</v>
      </c>
      <c r="O1602" s="9">
        <v>0.49958023936713802</v>
      </c>
      <c r="P1602" s="9" t="s">
        <v>3863</v>
      </c>
      <c r="Q1602" s="9">
        <v>162991102</v>
      </c>
      <c r="R1602" s="9" t="s">
        <v>1233</v>
      </c>
      <c r="S1602" s="9">
        <v>14028</v>
      </c>
      <c r="T1602" s="9">
        <v>38.146084554210802</v>
      </c>
      <c r="U1602" s="9">
        <v>-120.861128839763</v>
      </c>
      <c r="V1602" s="9">
        <v>184</v>
      </c>
      <c r="W1602" s="9">
        <v>284</v>
      </c>
      <c r="X1602" s="9">
        <v>26243.5370755718</v>
      </c>
      <c r="Z1602" s="9">
        <v>12833.3324036838</v>
      </c>
      <c r="AB1602" s="9">
        <v>13410.204671887899</v>
      </c>
      <c r="AC1602" s="9">
        <v>5856.3944241912905</v>
      </c>
      <c r="AD1602" s="9">
        <v>5472.8552364653797</v>
      </c>
      <c r="AE1602" s="9">
        <v>5.3463283484234099E-3</v>
      </c>
      <c r="AF1602" s="9">
        <v>1.3915358667873001E-3</v>
      </c>
      <c r="AG1602" s="9">
        <v>1607</v>
      </c>
      <c r="AH1602" s="9">
        <v>2.2003682000000002</v>
      </c>
      <c r="AI1602" s="9">
        <v>6.6184289999999999</v>
      </c>
      <c r="AJ1602" s="9">
        <v>2</v>
      </c>
      <c r="AK1602" s="9">
        <v>2.0142844000000002</v>
      </c>
      <c r="AL1602" s="9">
        <v>6.4670215000000004</v>
      </c>
      <c r="AM1602" s="9">
        <v>-1.0051232999999999</v>
      </c>
      <c r="AN1602" s="9">
        <v>2.4069766999999999E-2</v>
      </c>
      <c r="AO1602" s="9">
        <v>6.4404789999999998E-3</v>
      </c>
      <c r="AP1602" s="9">
        <v>1.5068071000000001</v>
      </c>
      <c r="AQ1602" s="9">
        <v>297.60271999999998</v>
      </c>
      <c r="AR1602" s="9">
        <v>42.586350000000003</v>
      </c>
      <c r="AS1602" s="9">
        <v>31.904146000000001</v>
      </c>
      <c r="AT1602" s="9">
        <v>1.2933238</v>
      </c>
      <c r="AU1602" s="9">
        <v>13.671492000000001</v>
      </c>
      <c r="AV1602" s="9">
        <v>14.992196</v>
      </c>
      <c r="AW1602" s="9">
        <v>6.0192212999999999</v>
      </c>
      <c r="AX1602" s="12">
        <f ca="1">IFERROR(__xludf.DUMMYFUNCTION("1-(PERCENTRANK(FILTER(AG:AG, $A:$A=$A1602), $AG1602))"),0.325999999999999)</f>
        <v>0.32599999999999901</v>
      </c>
      <c r="AY1602" s="13">
        <f ca="1">IFERROR(__xludf.DUMMYFUNCTION("PERCENTRANK(FILTER(K:K, $A:$A=$A1602), $K1602)"),0.343)</f>
        <v>0.34300000000000003</v>
      </c>
      <c r="AZ1602" s="13">
        <f ca="1">IFERROR(__xludf.DUMMYFUNCTION("PERCENTRANK(FILTER(I:I, $A:$A=$A1602), $I1602)"),0.395)</f>
        <v>0.39500000000000002</v>
      </c>
      <c r="BA1602" s="12">
        <f ca="1">IFERROR(__xludf.DUMMYFUNCTION("PERCENTRANK(FILTER(AI:AI, $A:$A=$A1602), $AI1602)"),0.344)</f>
        <v>0.34399999999999997</v>
      </c>
      <c r="BB1602" s="13">
        <f ca="1">IFERROR(__xludf.DUMMYFUNCTION("PERCENTRANK(FILTER(AT:AT, $A:$A=$A1602), $AT1602)"),0.532)</f>
        <v>0.53200000000000003</v>
      </c>
      <c r="BC1602" s="13">
        <f ca="1">IFERROR(__xludf.DUMMYFUNCTION("PERCENTRANK(FILTER(AU:AU, $A:$A=$A1602), $AU1602)"),0.98)</f>
        <v>0.98</v>
      </c>
      <c r="BM1602" s="9">
        <v>0.26429337000000003</v>
      </c>
      <c r="BN1602" s="9">
        <v>6.2209300000000002E-2</v>
      </c>
      <c r="BO1602" s="9">
        <v>2.6470587000000001</v>
      </c>
      <c r="BP1602" s="9">
        <v>18.5</v>
      </c>
      <c r="BQ1602" s="9">
        <v>0.43709302</v>
      </c>
      <c r="BR1602" s="9">
        <v>1.5581396000000001</v>
      </c>
      <c r="BS1602" s="9">
        <v>12.263351</v>
      </c>
      <c r="BT1602" s="9">
        <v>8.6928370000000008</v>
      </c>
      <c r="BU1602" s="9">
        <v>2.4072460000000002</v>
      </c>
      <c r="BV1602" s="9">
        <v>3.8523070000000001</v>
      </c>
      <c r="BW1602" s="9">
        <v>13.35089</v>
      </c>
      <c r="BX1602" s="9">
        <v>7.7999763</v>
      </c>
      <c r="BY1602" s="9">
        <v>9.6051029999999997</v>
      </c>
      <c r="BZ1602" s="9">
        <v>5.3050889999999997</v>
      </c>
      <c r="CA1602" s="9">
        <v>47.428550000000001</v>
      </c>
      <c r="CB1602" s="9">
        <v>67.867369999999994</v>
      </c>
      <c r="CC1602" s="9">
        <v>52.332639999999998</v>
      </c>
      <c r="CD1602" s="9">
        <v>79.894009999999994</v>
      </c>
    </row>
    <row r="1603" spans="1:82" ht="15.75" hidden="1" customHeight="1" x14ac:dyDescent="0.2">
      <c r="A1603" s="9" t="s">
        <v>77</v>
      </c>
      <c r="B1603" s="9" t="s">
        <v>3864</v>
      </c>
      <c r="C1603" s="9">
        <v>4466</v>
      </c>
      <c r="D1603" s="9">
        <v>1628</v>
      </c>
      <c r="E1603" s="9">
        <v>2663.5743294280801</v>
      </c>
      <c r="F1603" s="9">
        <v>2029</v>
      </c>
      <c r="G1603" s="9">
        <v>2878.8395999999998</v>
      </c>
      <c r="H1603" s="9">
        <v>241</v>
      </c>
      <c r="I1603" s="16">
        <v>7.0723433066130503E-5</v>
      </c>
      <c r="J1603" s="9">
        <v>4.73399929429636E-2</v>
      </c>
      <c r="K1603" s="9">
        <v>2.64370403491142</v>
      </c>
      <c r="L1603" s="11">
        <v>3.4183375507663302E-6</v>
      </c>
      <c r="M1603" s="9">
        <v>1.2878919756450699E-4</v>
      </c>
      <c r="N1603" s="9">
        <v>0.802365697387875</v>
      </c>
      <c r="O1603" s="9">
        <v>0.92522498641101703</v>
      </c>
      <c r="P1603" s="9" t="s">
        <v>3865</v>
      </c>
      <c r="Q1603" s="9">
        <v>42601102</v>
      </c>
      <c r="R1603" s="9" t="s">
        <v>3053</v>
      </c>
      <c r="S1603" s="9">
        <v>928</v>
      </c>
      <c r="T1603" s="9">
        <v>39.1175973796771</v>
      </c>
      <c r="U1603" s="9">
        <v>-123.517499845025</v>
      </c>
      <c r="V1603" s="9">
        <v>167</v>
      </c>
      <c r="W1603" s="9">
        <v>145</v>
      </c>
      <c r="X1603" s="9">
        <v>41285.7739269823</v>
      </c>
      <c r="Y1603" s="15">
        <f>X1603/1609.34</f>
        <v>25.653854329714232</v>
      </c>
      <c r="Z1603" s="9">
        <v>24804.6018479169</v>
      </c>
      <c r="AA1603" s="15">
        <f>Z1603/1609.34</f>
        <v>15.412903331748979</v>
      </c>
      <c r="AB1603" s="9">
        <v>16481.172079065302</v>
      </c>
      <c r="AC1603" s="9">
        <v>22042.096472762601</v>
      </c>
      <c r="AD1603" s="9">
        <v>14704.890645541</v>
      </c>
      <c r="AE1603" s="9">
        <v>3.1038196613046399E-2</v>
      </c>
      <c r="AF1603" s="9">
        <v>1.7044347368937399E-2</v>
      </c>
      <c r="AG1603" s="9">
        <v>1711</v>
      </c>
      <c r="AH1603" s="9">
        <v>11.810577</v>
      </c>
      <c r="AI1603" s="9">
        <v>25.140055</v>
      </c>
      <c r="AJ1603" s="9">
        <v>2</v>
      </c>
      <c r="AK1603" s="9">
        <v>1.9463218</v>
      </c>
      <c r="AL1603" s="9">
        <v>4.9393950000000002</v>
      </c>
      <c r="AM1603" s="9">
        <v>-1.9339808000000001</v>
      </c>
      <c r="AN1603" s="9">
        <v>6.4561404000000003E-2</v>
      </c>
      <c r="AO1603" s="9">
        <v>6.805747E-3</v>
      </c>
      <c r="AP1603" s="9">
        <v>2.8333712000000002</v>
      </c>
      <c r="AQ1603" s="9">
        <v>293.86556999999999</v>
      </c>
      <c r="AR1603" s="9">
        <v>25.566582</v>
      </c>
      <c r="AS1603" s="9">
        <v>26.950894999999999</v>
      </c>
      <c r="AT1603" s="9">
        <v>0.74617370000000005</v>
      </c>
      <c r="AU1603" s="9">
        <v>17.350781999999999</v>
      </c>
      <c r="AV1603" s="9">
        <v>19.572624000000001</v>
      </c>
      <c r="AW1603" s="9">
        <v>0.66665839999999998</v>
      </c>
      <c r="AX1603" s="12">
        <f ca="1">IFERROR(__xludf.DUMMYFUNCTION("1-(PERCENTRANK(FILTER(AG:AG, $A:$A=$A1603), $AG1603))"),0.258)</f>
        <v>0.25800000000000001</v>
      </c>
      <c r="AY1603" s="13">
        <f ca="1">IFERROR(__xludf.DUMMYFUNCTION("PERCENTRANK(FILTER(K:K, $A:$A=$A1603), $K1603)"),0.338)</f>
        <v>0.33800000000000002</v>
      </c>
      <c r="AZ1603" s="13">
        <f ca="1">IFERROR(__xludf.DUMMYFUNCTION("PERCENTRANK(FILTER(I:I, $A:$A=$A1603), $I1603)"),0.217)</f>
        <v>0.217</v>
      </c>
      <c r="BA1603" s="12">
        <f ca="1">IFERROR(__xludf.DUMMYFUNCTION("PERCENTRANK(FILTER(AI:AI, $A:$A=$A1603), $AI1603)"),0.741)</f>
        <v>0.74099999999999999</v>
      </c>
      <c r="BB1603" s="13">
        <f ca="1">IFERROR(__xludf.DUMMYFUNCTION("PERCENTRANK(FILTER(AT:AT, $A:$A=$A1603), $AT1603)"),0.242)</f>
        <v>0.24199999999999999</v>
      </c>
      <c r="BC1603" s="13">
        <f ca="1">IFERROR(__xludf.DUMMYFUNCTION("PERCENTRANK(FILTER(AU:AU, $A:$A=$A1603), $AU1603)"),0.642)</f>
        <v>0.64200000000000002</v>
      </c>
      <c r="BM1603" s="9">
        <v>9.5566064000000006E-2</v>
      </c>
      <c r="BN1603" s="9">
        <v>9.4590640000000004E-2</v>
      </c>
      <c r="BO1603" s="9">
        <v>1.6273291999999999</v>
      </c>
      <c r="BP1603" s="9">
        <v>14.111801</v>
      </c>
      <c r="BQ1603" s="9">
        <v>0.12868420999999999</v>
      </c>
      <c r="BR1603" s="9">
        <v>5.9327483000000001</v>
      </c>
      <c r="BS1603" s="9">
        <v>12.090509000000001</v>
      </c>
      <c r="BT1603" s="9">
        <v>10.203811</v>
      </c>
      <c r="BU1603" s="9">
        <v>1.6690046999999999</v>
      </c>
      <c r="BV1603" s="9">
        <v>3.1309849999999999</v>
      </c>
      <c r="BW1603" s="9">
        <v>16.580244</v>
      </c>
      <c r="BX1603" s="9">
        <v>12.82803</v>
      </c>
      <c r="BY1603" s="9">
        <v>12.50324</v>
      </c>
      <c r="BZ1603" s="9">
        <v>8.324567</v>
      </c>
      <c r="CA1603" s="9">
        <v>51.877643999999997</v>
      </c>
      <c r="CB1603" s="9">
        <v>65.482010000000002</v>
      </c>
      <c r="CC1603" s="9">
        <v>35.712822000000003</v>
      </c>
      <c r="CD1603" s="9">
        <v>55.965580000000003</v>
      </c>
    </row>
    <row r="1604" spans="1:82" ht="15.75" hidden="1" customHeight="1" x14ac:dyDescent="0.2">
      <c r="A1604" s="9" t="s">
        <v>106</v>
      </c>
      <c r="B1604" s="9" t="s">
        <v>3866</v>
      </c>
      <c r="C1604" s="9">
        <v>1339</v>
      </c>
      <c r="D1604" s="9">
        <v>167</v>
      </c>
      <c r="E1604" s="9">
        <v>301.524615639422</v>
      </c>
      <c r="F1604" s="9">
        <v>687</v>
      </c>
      <c r="G1604" s="9">
        <v>592.51013</v>
      </c>
      <c r="H1604" s="9">
        <v>32</v>
      </c>
      <c r="I1604" s="16">
        <v>6.9173363726804301E-5</v>
      </c>
      <c r="J1604" s="9">
        <v>3.7818049858743798E-2</v>
      </c>
      <c r="K1604" s="9">
        <v>3.2968334134887201</v>
      </c>
      <c r="L1604" s="11">
        <v>2.6160017183172999E-6</v>
      </c>
      <c r="M1604" s="9">
        <v>1.4837769710140901E-4</v>
      </c>
      <c r="N1604" s="9">
        <v>0.24308588064046499</v>
      </c>
      <c r="O1604" s="9">
        <v>0.50889360272224404</v>
      </c>
      <c r="P1604" s="9" t="s">
        <v>3867</v>
      </c>
      <c r="Q1604" s="9">
        <v>83622103</v>
      </c>
      <c r="R1604" s="9" t="s">
        <v>1390</v>
      </c>
      <c r="S1604" s="9">
        <v>5402</v>
      </c>
      <c r="T1604" s="9">
        <v>37.010348428122398</v>
      </c>
      <c r="U1604" s="9">
        <v>-122.03409073653</v>
      </c>
      <c r="V1604" s="9">
        <v>204</v>
      </c>
      <c r="W1604" s="9">
        <v>392</v>
      </c>
      <c r="X1604" s="9">
        <v>27473.357723900001</v>
      </c>
      <c r="Z1604" s="9">
        <v>10811.073080222301</v>
      </c>
      <c r="AB1604" s="9">
        <v>16662.284643677602</v>
      </c>
      <c r="AC1604" s="9">
        <v>3816.6305284434502</v>
      </c>
      <c r="AD1604" s="9">
        <v>2929.5374202400199</v>
      </c>
      <c r="AE1604" s="9">
        <v>4.7480863072451003E-3</v>
      </c>
      <c r="AF1604" s="9">
        <v>2.2135476392577398E-3</v>
      </c>
      <c r="AG1604" s="9">
        <v>1609</v>
      </c>
      <c r="AH1604" s="9">
        <v>6.9388480000000001</v>
      </c>
      <c r="AI1604" s="9">
        <v>16.688348999999999</v>
      </c>
      <c r="AJ1604" s="9">
        <v>2.8205127999999999</v>
      </c>
      <c r="AK1604" s="9">
        <v>1.4394585</v>
      </c>
      <c r="AL1604" s="9">
        <v>4.0202093000000003</v>
      </c>
      <c r="AM1604" s="9">
        <v>-0.70620179999999999</v>
      </c>
      <c r="AN1604" s="9">
        <v>7.1794874999999994E-2</v>
      </c>
      <c r="AO1604" s="9">
        <v>7.2896139999999998E-3</v>
      </c>
      <c r="AP1604" s="9">
        <v>2.1071422000000002</v>
      </c>
      <c r="AQ1604" s="9">
        <v>293.91160000000002</v>
      </c>
      <c r="AR1604" s="9">
        <v>27.661058000000001</v>
      </c>
      <c r="AS1604" s="9">
        <v>24.241416999999998</v>
      </c>
      <c r="AT1604" s="9">
        <v>0.68171656000000003</v>
      </c>
      <c r="AU1604" s="9">
        <v>16.719217</v>
      </c>
      <c r="AV1604" s="9">
        <v>18.280961999999999</v>
      </c>
      <c r="AW1604" s="9">
        <v>16.810400000000001</v>
      </c>
      <c r="AX1604" s="12">
        <f ca="1">IFERROR(__xludf.DUMMYFUNCTION("1-(PERCENTRANK(FILTER(AG:AG, $A:$A=$A1604), $AG1604))"),0.634)</f>
        <v>0.63400000000000001</v>
      </c>
      <c r="AY1604" s="13">
        <f ca="1">IFERROR(__xludf.DUMMYFUNCTION("PERCENTRANK(FILTER(K:K, $A:$A=$A1604), $K1604)"),0.517)</f>
        <v>0.51700000000000002</v>
      </c>
      <c r="AZ1604" s="13">
        <f ca="1">IFERROR(__xludf.DUMMYFUNCTION("PERCENTRANK(FILTER(I:I, $A:$A=$A1604), $I1604)"),0.749)</f>
        <v>0.749</v>
      </c>
      <c r="BA1604" s="12">
        <f ca="1">IFERROR(__xludf.DUMMYFUNCTION("PERCENTRANK(FILTER(AI:AI, $A:$A=$A1604), $AI1604)"),0.731)</f>
        <v>0.73099999999999998</v>
      </c>
      <c r="BB1604" s="13">
        <f ca="1">IFERROR(__xludf.DUMMYFUNCTION("PERCENTRANK(FILTER(AT:AT, $A:$A=$A1604), $AT1604)"),0.148)</f>
        <v>0.14799999999999999</v>
      </c>
      <c r="BC1604" s="13">
        <f ca="1">IFERROR(__xludf.DUMMYFUNCTION("PERCENTRANK(FILTER(AU:AU, $A:$A=$A1604), $AU1604)"),0.866)</f>
        <v>0.86599999999999999</v>
      </c>
      <c r="BM1604" s="9">
        <v>0.17960298</v>
      </c>
      <c r="BN1604" s="9">
        <v>5.5384616999999997E-2</v>
      </c>
      <c r="BO1604" s="9">
        <v>4.7777776999999997</v>
      </c>
      <c r="BP1604" s="9">
        <v>18.962962999999998</v>
      </c>
      <c r="BQ1604" s="9">
        <v>2.9666667000000002</v>
      </c>
      <c r="BR1604" s="9">
        <v>17.615385</v>
      </c>
      <c r="BS1604" s="9">
        <v>8.0025600000000008</v>
      </c>
      <c r="BT1604" s="9">
        <v>7.3326019999999996</v>
      </c>
      <c r="BU1604" s="9">
        <v>1.6418615999999999</v>
      </c>
      <c r="BV1604" s="9">
        <v>2.9713484999999999</v>
      </c>
      <c r="BW1604" s="9">
        <v>16.064905</v>
      </c>
      <c r="BX1604" s="9">
        <v>12.969764</v>
      </c>
      <c r="BY1604" s="9">
        <v>10.814354</v>
      </c>
      <c r="BZ1604" s="9">
        <v>8.5860190000000003</v>
      </c>
      <c r="CA1604" s="9">
        <v>43.102345</v>
      </c>
      <c r="CB1604" s="9">
        <v>45.730441999999996</v>
      </c>
      <c r="CC1604" s="9">
        <v>37.97889</v>
      </c>
      <c r="CD1604" s="9">
        <v>54.548893</v>
      </c>
    </row>
    <row r="1605" spans="1:82" ht="15.75" hidden="1" customHeight="1" x14ac:dyDescent="0.2">
      <c r="A1605" s="9" t="s">
        <v>81</v>
      </c>
      <c r="B1605" s="9" t="s">
        <v>3868</v>
      </c>
      <c r="C1605" s="9">
        <v>1301</v>
      </c>
      <c r="D1605" s="9">
        <v>126</v>
      </c>
      <c r="E1605" s="9">
        <v>188.31362462423601</v>
      </c>
      <c r="F1605" s="9">
        <v>690</v>
      </c>
      <c r="G1605" s="9">
        <v>334.44112999999999</v>
      </c>
      <c r="H1605" s="9">
        <v>135</v>
      </c>
      <c r="I1605" s="16">
        <v>6.10255574159694E-5</v>
      </c>
      <c r="J1605" s="9">
        <v>1429.2548745530501</v>
      </c>
      <c r="K1605" s="9">
        <v>26.9890619503511</v>
      </c>
      <c r="L1605" s="9">
        <v>9.2785200481983396E-2</v>
      </c>
      <c r="M1605" s="9">
        <v>6.8144194815999905E-4</v>
      </c>
      <c r="N1605" s="9">
        <v>0.182608695652173</v>
      </c>
      <c r="O1605" s="9">
        <v>0.56306957140093405</v>
      </c>
      <c r="P1605" s="9" t="s">
        <v>3869</v>
      </c>
      <c r="Q1605" s="9">
        <v>103351104</v>
      </c>
      <c r="R1605" s="9" t="s">
        <v>1665</v>
      </c>
      <c r="S1605" s="9" t="s">
        <v>98</v>
      </c>
      <c r="T1605" s="9">
        <v>40.555143996508797</v>
      </c>
      <c r="U1605" s="9">
        <v>-122.239633852978</v>
      </c>
      <c r="V1605" s="9">
        <v>522</v>
      </c>
      <c r="W1605" s="9">
        <v>632</v>
      </c>
      <c r="X1605" s="9">
        <v>73143.185801419502</v>
      </c>
      <c r="Y1605" s="15">
        <f>X1605/1609.34</f>
        <v>45.449181528713325</v>
      </c>
      <c r="Z1605" s="9">
        <v>39924.614490603301</v>
      </c>
      <c r="AA1605" s="15">
        <f>Z1605/1609.34</f>
        <v>24.808066965714705</v>
      </c>
      <c r="AB1605" s="9">
        <v>33218.571310816202</v>
      </c>
      <c r="AC1605" s="9">
        <v>19511.244355054001</v>
      </c>
      <c r="AD1605" s="9">
        <v>11301.815437646101</v>
      </c>
      <c r="AE1605" s="9">
        <v>9.1994663001599905E-2</v>
      </c>
      <c r="AF1605" s="9">
        <v>8.2384502511558804E-3</v>
      </c>
      <c r="AG1605" s="9">
        <v>597</v>
      </c>
      <c r="AH1605" s="9">
        <v>2.6072034999999998</v>
      </c>
      <c r="AI1605" s="9">
        <v>9.8654659999999996</v>
      </c>
      <c r="AJ1605" s="9">
        <v>2</v>
      </c>
      <c r="AK1605" s="9">
        <v>2.1125843999999998</v>
      </c>
      <c r="AL1605" s="9">
        <v>7.6621556000000002</v>
      </c>
      <c r="AM1605" s="9">
        <v>0.27711492999999998</v>
      </c>
      <c r="AN1605" s="9">
        <v>1.0746268999999999E-2</v>
      </c>
      <c r="AO1605" s="9">
        <v>5.8465525999999999E-3</v>
      </c>
      <c r="AP1605" s="9">
        <v>2.4233992</v>
      </c>
      <c r="AQ1605" s="9">
        <v>298.19420000000002</v>
      </c>
      <c r="AR1605" s="9">
        <v>47.973922999999999</v>
      </c>
      <c r="AS1605" s="9">
        <v>36.846229999999998</v>
      </c>
      <c r="AT1605" s="9">
        <v>1.5750103</v>
      </c>
      <c r="AU1605" s="9">
        <v>12.253513999999999</v>
      </c>
      <c r="AV1605" s="9">
        <v>14.306756</v>
      </c>
      <c r="AW1605" s="9">
        <v>4.3286470000000001</v>
      </c>
      <c r="AX1605" s="12">
        <f ca="1">IFERROR(__xludf.DUMMYFUNCTION("1-(PERCENTRANK(FILTER(AG:AG, $A:$A=$A1605), $AG1605))"),0.636)</f>
        <v>0.63600000000000001</v>
      </c>
      <c r="AY1605" s="13">
        <f ca="1">IFERROR(__xludf.DUMMYFUNCTION("PERCENTRANK(FILTER(K:K, $A:$A=$A1605), $K1605)"),0.716)</f>
        <v>0.71599999999999997</v>
      </c>
      <c r="AZ1605" s="13">
        <f ca="1">IFERROR(__xludf.DUMMYFUNCTION("PERCENTRANK(FILTER(I:I, $A:$A=$A1605), $I1605)"),0.532)</f>
        <v>0.53200000000000003</v>
      </c>
      <c r="BA1605" s="12">
        <f ca="1">IFERROR(__xludf.DUMMYFUNCTION("PERCENTRANK(FILTER(AI:AI, $A:$A=$A1605), $AI1605)"),0.506)</f>
        <v>0.50600000000000001</v>
      </c>
      <c r="BB1605" s="13">
        <f ca="1">IFERROR(__xludf.DUMMYFUNCTION("PERCENTRANK(FILTER(AT:AT, $A:$A=$A1605), $AT1605)"),0.832)</f>
        <v>0.83199999999999996</v>
      </c>
      <c r="BC1605" s="13">
        <f ca="1">IFERROR(__xludf.DUMMYFUNCTION("PERCENTRANK(FILTER(AU:AU, $A:$A=$A1605), $AU1605)"),0.497)</f>
        <v>0.497</v>
      </c>
      <c r="BM1605" s="9">
        <v>0.15357988</v>
      </c>
      <c r="BN1605" s="9">
        <v>2.6492537000000001E-3</v>
      </c>
      <c r="BO1605" s="9">
        <v>2.0119047000000001</v>
      </c>
      <c r="BP1605" s="9">
        <v>15.696427999999999</v>
      </c>
      <c r="BQ1605" s="9">
        <v>3.1038060000000001</v>
      </c>
      <c r="BR1605" s="9">
        <v>2.574627</v>
      </c>
      <c r="BS1605" s="9">
        <v>11.964905999999999</v>
      </c>
      <c r="BT1605" s="9">
        <v>8.9242325000000005</v>
      </c>
      <c r="BU1605" s="9">
        <v>2.9055426</v>
      </c>
      <c r="BV1605" s="9">
        <v>4.8885984000000002</v>
      </c>
      <c r="BW1605" s="9">
        <v>11.242119000000001</v>
      </c>
      <c r="BX1605" s="9">
        <v>5.7344283999999996</v>
      </c>
      <c r="BY1605" s="9">
        <v>7.3434876999999998</v>
      </c>
      <c r="BZ1605" s="9">
        <v>4.4558770000000001</v>
      </c>
      <c r="CA1605" s="9">
        <v>69.782295000000005</v>
      </c>
      <c r="CB1605" s="9">
        <v>92.076070000000001</v>
      </c>
      <c r="CC1605" s="9">
        <v>61.544803999999999</v>
      </c>
      <c r="CD1605" s="9">
        <v>92.927574000000007</v>
      </c>
    </row>
    <row r="1606" spans="1:82" ht="15.75" hidden="1" customHeight="1" x14ac:dyDescent="0.2">
      <c r="A1606" s="9" t="s">
        <v>113</v>
      </c>
      <c r="B1606" s="9" t="s">
        <v>3870</v>
      </c>
      <c r="C1606" s="9">
        <v>6352</v>
      </c>
      <c r="D1606" s="9">
        <v>3</v>
      </c>
      <c r="E1606" s="9">
        <v>3.6142821442940698</v>
      </c>
      <c r="F1606" s="9">
        <v>15</v>
      </c>
      <c r="G1606" s="9">
        <v>8.3458649999999999</v>
      </c>
      <c r="H1606" s="9">
        <v>5</v>
      </c>
      <c r="I1606" s="16">
        <v>6.6084748686989696E-5</v>
      </c>
      <c r="J1606" s="9">
        <v>0.99857210325026202</v>
      </c>
      <c r="K1606" s="9">
        <v>2.2908127109209602</v>
      </c>
      <c r="L1606" s="11">
        <v>6.4491538700643206E-5</v>
      </c>
      <c r="M1606" s="9">
        <v>1.4817856372246701E-4</v>
      </c>
      <c r="N1606" s="9">
        <v>0.2</v>
      </c>
      <c r="O1606" s="9">
        <v>0.43306260479734698</v>
      </c>
      <c r="P1606" s="9" t="s">
        <v>3871</v>
      </c>
      <c r="Q1606" s="9">
        <v>163341101</v>
      </c>
      <c r="R1606" s="9" t="s">
        <v>2879</v>
      </c>
      <c r="S1606" s="9" t="s">
        <v>98</v>
      </c>
      <c r="T1606" s="9">
        <v>38.342346131459401</v>
      </c>
      <c r="U1606" s="9">
        <v>-120.934695938209</v>
      </c>
      <c r="V1606" s="9">
        <v>103</v>
      </c>
      <c r="W1606" s="9">
        <v>201</v>
      </c>
      <c r="X1606" s="9">
        <v>11121.7932995306</v>
      </c>
      <c r="Z1606" s="9">
        <v>4411.9173619784897</v>
      </c>
      <c r="AB1606" s="9">
        <v>6709.8759375521604</v>
      </c>
      <c r="AC1606" s="9">
        <v>707.42584224004997</v>
      </c>
      <c r="AD1606" s="9">
        <v>67.646942142518697</v>
      </c>
      <c r="AE1606" s="9">
        <v>7.4089281861233704E-4</v>
      </c>
      <c r="AF1606" s="9">
        <v>3.3042374343494798E-4</v>
      </c>
      <c r="AG1606" s="9">
        <v>1611</v>
      </c>
      <c r="AH1606" s="9">
        <v>3.3843222000000002</v>
      </c>
      <c r="AI1606" s="9">
        <v>7.4276457000000002</v>
      </c>
      <c r="AJ1606" s="9">
        <v>2</v>
      </c>
      <c r="AK1606" s="9">
        <v>1.7364379000000001</v>
      </c>
      <c r="AL1606" s="9">
        <v>5.3071060000000001</v>
      </c>
      <c r="AM1606" s="9">
        <v>-0.13189268000000001</v>
      </c>
      <c r="AN1606" s="9">
        <v>1.9999999E-3</v>
      </c>
      <c r="AO1606" s="9">
        <v>6.6782142999999997E-3</v>
      </c>
      <c r="AP1606" s="9">
        <v>1.6463935000000001</v>
      </c>
      <c r="AQ1606" s="9">
        <v>297.2747</v>
      </c>
      <c r="AR1606" s="9">
        <v>43.424942000000001</v>
      </c>
      <c r="AS1606" s="9">
        <v>30.282029999999999</v>
      </c>
      <c r="AT1606" s="9">
        <v>1.2699933000000001</v>
      </c>
      <c r="AU1606" s="9">
        <v>13.298719</v>
      </c>
      <c r="AV1606" s="9">
        <v>14.679015</v>
      </c>
      <c r="AW1606" s="9">
        <v>20.281206000000001</v>
      </c>
      <c r="AX1606" s="12">
        <f ca="1">IFERROR(__xludf.DUMMYFUNCTION("1-(PERCENTRANK(FILTER(AG:AG, $A:$A=$A1606), $AG1606))"),0.323999999999999)</f>
        <v>0.32399999999999901</v>
      </c>
      <c r="AY1606" s="13">
        <f ca="1">IFERROR(__xludf.DUMMYFUNCTION("PERCENTRANK(FILTER(K:K, $A:$A=$A1606), $K1606)"),0.103)</f>
        <v>0.10299999999999999</v>
      </c>
      <c r="AZ1606" s="13">
        <f ca="1">IFERROR(__xludf.DUMMYFUNCTION("PERCENTRANK(FILTER(I:I, $A:$A=$A1606), $I1606)"),0.694)</f>
        <v>0.69399999999999995</v>
      </c>
      <c r="BA1606" s="12">
        <f ca="1">IFERROR(__xludf.DUMMYFUNCTION("PERCENTRANK(FILTER(AI:AI, $A:$A=$A1606), $AI1606)"),0.388)</f>
        <v>0.38800000000000001</v>
      </c>
      <c r="BB1606" s="13">
        <f ca="1">IFERROR(__xludf.DUMMYFUNCTION("PERCENTRANK(FILTER(AT:AT, $A:$A=$A1606), $AT1606)"),0.455)</f>
        <v>0.45500000000000002</v>
      </c>
      <c r="BC1606" s="13">
        <f ca="1">IFERROR(__xludf.DUMMYFUNCTION("PERCENTRANK(FILTER(AU:AU, $A:$A=$A1606), $AU1606)"),0.902)</f>
        <v>0.90200000000000002</v>
      </c>
      <c r="BM1606" s="9">
        <v>0.14389887000000001</v>
      </c>
      <c r="BN1606" s="9">
        <v>0.01</v>
      </c>
      <c r="BO1606" s="9">
        <v>2.4</v>
      </c>
      <c r="BP1606" s="9">
        <v>8.4</v>
      </c>
      <c r="BQ1606" s="9">
        <v>1.35</v>
      </c>
      <c r="BR1606" s="9">
        <v>3</v>
      </c>
      <c r="BS1606" s="9">
        <v>9.5076110000000007</v>
      </c>
      <c r="BT1606" s="9">
        <v>6.6337413999999999</v>
      </c>
      <c r="BU1606" s="9">
        <v>2.4292075999999998</v>
      </c>
      <c r="BV1606" s="9">
        <v>3.9490403999999999</v>
      </c>
      <c r="BW1606" s="9">
        <v>12.487852</v>
      </c>
      <c r="BX1606" s="9">
        <v>7.4087844</v>
      </c>
      <c r="BY1606" s="9">
        <v>8.7465820000000001</v>
      </c>
      <c r="BZ1606" s="9">
        <v>5.1610136000000004</v>
      </c>
      <c r="CA1606" s="9">
        <v>47.676913999999996</v>
      </c>
      <c r="CB1606" s="9">
        <v>62.278449999999999</v>
      </c>
      <c r="CC1606" s="9">
        <v>55.471550000000001</v>
      </c>
      <c r="CD1606" s="9">
        <v>81.470566000000005</v>
      </c>
    </row>
    <row r="1607" spans="1:82" ht="15.75" hidden="1" customHeight="1" x14ac:dyDescent="0.2">
      <c r="A1607" s="9" t="s">
        <v>113</v>
      </c>
      <c r="B1607" s="9" t="s">
        <v>340</v>
      </c>
      <c r="C1607" s="9">
        <v>578</v>
      </c>
      <c r="D1607" s="9">
        <v>0</v>
      </c>
      <c r="E1607" s="9">
        <v>0</v>
      </c>
      <c r="F1607" s="9">
        <v>7</v>
      </c>
      <c r="G1607" s="9">
        <v>3.5647457</v>
      </c>
      <c r="H1607" s="9">
        <v>1</v>
      </c>
      <c r="I1607" s="10">
        <v>1.4807858678977901E-4</v>
      </c>
      <c r="J1607" s="9">
        <v>3.7817705733614398E-2</v>
      </c>
      <c r="L1607" s="11">
        <v>5.5999924206653603E-6</v>
      </c>
      <c r="M1607" s="9">
        <v>1.4807858678977901E-4</v>
      </c>
      <c r="N1607" s="9">
        <v>0</v>
      </c>
      <c r="O1607" s="9">
        <v>0</v>
      </c>
      <c r="P1607" s="9" t="s">
        <v>341</v>
      </c>
      <c r="Q1607" s="9">
        <v>152762101</v>
      </c>
      <c r="R1607" s="9" t="s">
        <v>342</v>
      </c>
      <c r="S1607" s="9">
        <v>6852</v>
      </c>
      <c r="T1607" s="9">
        <v>38.761165307840201</v>
      </c>
      <c r="U1607" s="9">
        <v>-120.558202726597</v>
      </c>
      <c r="V1607" s="9">
        <v>577</v>
      </c>
      <c r="W1607" s="9">
        <v>1140</v>
      </c>
      <c r="X1607" s="9">
        <v>95692.430687992994</v>
      </c>
      <c r="Z1607" s="9">
        <v>40526.831796734798</v>
      </c>
      <c r="AB1607" s="9">
        <v>55165.598891258298</v>
      </c>
      <c r="AC1607" s="9">
        <v>40526.831796734798</v>
      </c>
      <c r="AD1607" s="9">
        <v>55165.598891258298</v>
      </c>
      <c r="AE1607" s="9">
        <v>1.4807858678977901E-4</v>
      </c>
      <c r="AF1607" s="9">
        <v>1.4807858678977901E-4</v>
      </c>
      <c r="AG1607" s="9">
        <v>1612</v>
      </c>
      <c r="AH1607" s="9">
        <v>12.588148</v>
      </c>
      <c r="AI1607" s="9">
        <v>27.849176</v>
      </c>
      <c r="AJ1607" s="9">
        <v>3</v>
      </c>
      <c r="AK1607" s="9">
        <v>2.0746047000000001</v>
      </c>
      <c r="AL1607" s="9">
        <v>5.6145579999999997</v>
      </c>
      <c r="AM1607" s="9">
        <v>1.4947948</v>
      </c>
      <c r="AN1607" s="9">
        <v>0.10157509000000001</v>
      </c>
      <c r="AO1607" s="9">
        <v>5.4784999999999999E-3</v>
      </c>
      <c r="AP1607" s="9">
        <v>3.7330595999999998</v>
      </c>
      <c r="AQ1607" s="9">
        <v>293.59102999999999</v>
      </c>
      <c r="AR1607" s="9">
        <v>47.489139999999999</v>
      </c>
      <c r="AS1607" s="9">
        <v>31.929794000000001</v>
      </c>
      <c r="AT1607" s="9">
        <v>1.1857507</v>
      </c>
      <c r="AU1607" s="9">
        <v>11.878043999999999</v>
      </c>
      <c r="AV1607" s="9">
        <v>14.019439</v>
      </c>
      <c r="AW1607" s="9">
        <v>1.8809856</v>
      </c>
      <c r="AX1607" s="12">
        <f ca="1">IFERROR(__xludf.DUMMYFUNCTION("1-(PERCENTRANK(FILTER(AG:AG, $A:$A=$A1607), $AG1607))"),0.321999999999999)</f>
        <v>0.32199999999999901</v>
      </c>
      <c r="AY1607" s="13">
        <f ca="1">IFERROR(__xludf.DUMMYFUNCTION("PERCENTRANK(FILTER(K:K, $A:$A=$A1607), $K1607)"),0)</f>
        <v>0</v>
      </c>
      <c r="AZ1607" s="13">
        <f ca="1">IFERROR(__xludf.DUMMYFUNCTION("PERCENTRANK(FILTER(I:I, $A:$A=$A1607), $I1607)"),0.98)</f>
        <v>0.98</v>
      </c>
      <c r="BA1607" s="12">
        <f ca="1">IFERROR(__xludf.DUMMYFUNCTION("PERCENTRANK(FILTER(AI:AI, $A:$A=$A1607), $AI1607)"),0.927)</f>
        <v>0.92700000000000005</v>
      </c>
      <c r="BB1607" s="13">
        <f ca="1">IFERROR(__xludf.DUMMYFUNCTION("PERCENTRANK(FILTER(AT:AT, $A:$A=$A1607), $AT1607)"),0.2)</f>
        <v>0.2</v>
      </c>
      <c r="BC1607" s="13">
        <f ca="1">IFERROR(__xludf.DUMMYFUNCTION("PERCENTRANK(FILTER(AU:AU, $A:$A=$A1607), $AU1607)"),0.439)</f>
        <v>0.439</v>
      </c>
      <c r="BM1607" s="9">
        <v>9.9632174000000004E-2</v>
      </c>
      <c r="BN1607" s="9">
        <v>4.7818053999999999E-2</v>
      </c>
      <c r="BO1607" s="9">
        <v>4.2</v>
      </c>
      <c r="BP1607" s="9">
        <v>19.487804000000001</v>
      </c>
      <c r="BQ1607" s="9">
        <v>2.7030219999999998</v>
      </c>
      <c r="BR1607" s="9">
        <v>11.025641</v>
      </c>
      <c r="BS1607" s="9">
        <v>11.756034</v>
      </c>
      <c r="BT1607" s="9">
        <v>7.6618329999999997</v>
      </c>
      <c r="BU1607" s="9">
        <v>2.1359745999999999</v>
      </c>
      <c r="BV1607" s="9">
        <v>3.5730908000000001</v>
      </c>
      <c r="BW1607" s="9">
        <v>12.589869999999999</v>
      </c>
      <c r="BX1607" s="9">
        <v>5.8639330000000003</v>
      </c>
      <c r="BY1607" s="9">
        <v>7.599945</v>
      </c>
      <c r="BZ1607" s="9">
        <v>3.9957284999999998</v>
      </c>
      <c r="CA1607" s="9">
        <v>48.301192999999998</v>
      </c>
      <c r="CB1607" s="9">
        <v>80.001710000000003</v>
      </c>
      <c r="CC1607" s="9">
        <v>54.731346000000002</v>
      </c>
      <c r="CD1607" s="9">
        <v>93.082800000000006</v>
      </c>
    </row>
    <row r="1608" spans="1:82" ht="15.75" hidden="1" customHeight="1" x14ac:dyDescent="0.2">
      <c r="A1608" s="9" t="s">
        <v>106</v>
      </c>
      <c r="B1608" s="9" t="s">
        <v>3872</v>
      </c>
      <c r="C1608" s="9">
        <v>5792</v>
      </c>
      <c r="D1608" s="9">
        <v>11</v>
      </c>
      <c r="E1608" s="9">
        <v>15.874143965195399</v>
      </c>
      <c r="F1608" s="9">
        <v>66</v>
      </c>
      <c r="G1608" s="9">
        <v>44.678579999999997</v>
      </c>
      <c r="H1608" s="9">
        <v>8</v>
      </c>
      <c r="I1608" s="16">
        <v>3.02347589240525E-5</v>
      </c>
      <c r="J1608" s="9">
        <v>56.557259022498698</v>
      </c>
      <c r="K1608" s="9">
        <v>7.6842067472636701</v>
      </c>
      <c r="L1608" s="9">
        <v>2.0380994416997699E-3</v>
      </c>
      <c r="M1608" s="9">
        <v>1.47946656724684E-4</v>
      </c>
      <c r="N1608" s="9">
        <v>0.16666666666666599</v>
      </c>
      <c r="O1608" s="9">
        <v>0.35529650954466202</v>
      </c>
      <c r="P1608" s="9" t="s">
        <v>3873</v>
      </c>
      <c r="Q1608" s="9">
        <v>83242105</v>
      </c>
      <c r="R1608" s="9" t="s">
        <v>1043</v>
      </c>
      <c r="S1608" s="9" t="s">
        <v>98</v>
      </c>
      <c r="T1608" s="9">
        <v>37.126698539516802</v>
      </c>
      <c r="U1608" s="9">
        <v>-121.65919494386</v>
      </c>
      <c r="V1608" s="9">
        <v>69</v>
      </c>
      <c r="W1608" s="9">
        <v>235</v>
      </c>
      <c r="X1608" s="9">
        <v>13416.776676915701</v>
      </c>
      <c r="Z1608" s="9">
        <v>2881.8433923593302</v>
      </c>
      <c r="AB1608" s="9">
        <v>10534.9332845564</v>
      </c>
      <c r="AC1608" s="9">
        <v>791.07075057367103</v>
      </c>
      <c r="AD1608" s="9">
        <v>1456.8173771371601</v>
      </c>
      <c r="AE1608" s="9">
        <v>1.1835732537974701E-3</v>
      </c>
      <c r="AF1608" s="9">
        <v>2.4187807139242E-4</v>
      </c>
      <c r="AG1608" s="9">
        <v>1613</v>
      </c>
      <c r="AH1608" s="9">
        <v>1.7766818</v>
      </c>
      <c r="AI1608" s="9">
        <v>6.1770196000000004</v>
      </c>
      <c r="AJ1608" s="9">
        <v>2</v>
      </c>
      <c r="AK1608" s="9">
        <v>2.4959644999999999</v>
      </c>
      <c r="AL1608" s="9">
        <v>6.2145060000000001</v>
      </c>
      <c r="AM1608" s="9">
        <v>-6.3372802999999998</v>
      </c>
      <c r="AN1608" s="9">
        <v>3.1666666000000003E-2</v>
      </c>
      <c r="AO1608" s="9">
        <v>6.8259477000000004E-3</v>
      </c>
      <c r="AP1608" s="9">
        <v>1.6837015</v>
      </c>
      <c r="AQ1608" s="9">
        <v>295.98003999999997</v>
      </c>
      <c r="AR1608" s="9">
        <v>35.404983999999999</v>
      </c>
      <c r="AS1608" s="9">
        <v>30.492958000000002</v>
      </c>
      <c r="AT1608" s="9">
        <v>0.96618230000000005</v>
      </c>
      <c r="AU1608" s="9">
        <v>15.092237000000001</v>
      </c>
      <c r="AV1608" s="9">
        <v>16.402692999999999</v>
      </c>
      <c r="AW1608" s="9">
        <v>30.921977999999999</v>
      </c>
      <c r="AX1608" s="12">
        <f ca="1">IFERROR(__xludf.DUMMYFUNCTION("1-(PERCENTRANK(FILTER(AG:AG, $A:$A=$A1608), $AG1608))"),0.632)</f>
        <v>0.63200000000000001</v>
      </c>
      <c r="AY1608" s="13">
        <f ca="1">IFERROR(__xludf.DUMMYFUNCTION("PERCENTRANK(FILTER(K:K, $A:$A=$A1608), $K1608)"),0.746)</f>
        <v>0.746</v>
      </c>
      <c r="AZ1608" s="13">
        <f ca="1">IFERROR(__xludf.DUMMYFUNCTION("PERCENTRANK(FILTER(I:I, $A:$A=$A1608), $I1608)"),0.286)</f>
        <v>0.28599999999999998</v>
      </c>
      <c r="BA1608" s="12">
        <f ca="1">IFERROR(__xludf.DUMMYFUNCTION("PERCENTRANK(FILTER(AI:AI, $A:$A=$A1608), $AI1608)"),0.353)</f>
        <v>0.35299999999999998</v>
      </c>
      <c r="BB1608" s="13">
        <f ca="1">IFERROR(__xludf.DUMMYFUNCTION("PERCENTRANK(FILTER(AT:AT, $A:$A=$A1608), $AT1608)"),0.473)</f>
        <v>0.47299999999999998</v>
      </c>
      <c r="BC1608" s="13">
        <f ca="1">IFERROR(__xludf.DUMMYFUNCTION("PERCENTRANK(FILTER(AU:AU, $A:$A=$A1608), $AU1608)"),0.505)</f>
        <v>0.505</v>
      </c>
      <c r="BM1608" s="9">
        <v>0.32271080000000002</v>
      </c>
      <c r="BN1608" s="9">
        <v>3.3333330000000001E-2</v>
      </c>
      <c r="BO1608" s="9">
        <v>4.2</v>
      </c>
      <c r="BP1608" s="9">
        <v>18.899999999999999</v>
      </c>
      <c r="BQ1608" s="9">
        <v>0.51</v>
      </c>
      <c r="BR1608" s="9">
        <v>5.5</v>
      </c>
      <c r="BS1608" s="9">
        <v>9.4401449999999993</v>
      </c>
      <c r="BT1608" s="9">
        <v>8.3947629999999993</v>
      </c>
      <c r="BU1608" s="9">
        <v>1.8652655</v>
      </c>
      <c r="BV1608" s="9">
        <v>3.5175964999999998</v>
      </c>
      <c r="BW1608" s="9">
        <v>14.561698</v>
      </c>
      <c r="BX1608" s="9">
        <v>10.087872000000001</v>
      </c>
      <c r="BY1608" s="9">
        <v>9.9080290000000009</v>
      </c>
      <c r="BZ1608" s="9">
        <v>6.3486647999999999</v>
      </c>
      <c r="CA1608" s="9">
        <v>50.255077</v>
      </c>
      <c r="CB1608" s="9">
        <v>65.620159999999998</v>
      </c>
      <c r="CC1608" s="9">
        <v>44.408585000000002</v>
      </c>
      <c r="CD1608" s="9">
        <v>70.566863999999995</v>
      </c>
    </row>
    <row r="1609" spans="1:82" ht="15.75" hidden="1" customHeight="1" x14ac:dyDescent="0.2">
      <c r="A1609" s="9" t="s">
        <v>77</v>
      </c>
      <c r="B1609" s="9" t="s">
        <v>3874</v>
      </c>
      <c r="C1609" s="9">
        <v>361</v>
      </c>
      <c r="D1609" s="9">
        <v>37</v>
      </c>
      <c r="E1609" s="9">
        <v>55.224303894218899</v>
      </c>
      <c r="F1609" s="9">
        <v>107</v>
      </c>
      <c r="G1609" s="9">
        <v>86.747910000000005</v>
      </c>
      <c r="H1609" s="9">
        <v>9</v>
      </c>
      <c r="I1609" s="16">
        <v>9.4405572680342494E-5</v>
      </c>
      <c r="J1609" s="9">
        <v>3.7818006843102603E-2</v>
      </c>
      <c r="K1609" s="9">
        <v>2.7773561477661102</v>
      </c>
      <c r="L1609" s="11">
        <v>3.5702305936522099E-6</v>
      </c>
      <c r="M1609" s="9">
        <v>1.47629669906261E-4</v>
      </c>
      <c r="N1609" s="9">
        <v>0.34579439252336402</v>
      </c>
      <c r="O1609" s="9">
        <v>0.63660673995838102</v>
      </c>
      <c r="P1609" s="9" t="s">
        <v>3875</v>
      </c>
      <c r="Q1609" s="9">
        <v>192021122</v>
      </c>
      <c r="R1609" s="9" t="s">
        <v>2701</v>
      </c>
      <c r="S1609" s="9">
        <v>33060</v>
      </c>
      <c r="T1609" s="9">
        <v>40.841882120797003</v>
      </c>
      <c r="U1609" s="9">
        <v>-124.062636929102</v>
      </c>
      <c r="V1609" s="9">
        <v>122</v>
      </c>
      <c r="W1609" s="9">
        <v>211</v>
      </c>
      <c r="X1609" s="9">
        <v>18720.698191021002</v>
      </c>
      <c r="Z1609" s="9">
        <v>7913.5825163688596</v>
      </c>
      <c r="AB1609" s="9">
        <v>10807.115674652099</v>
      </c>
      <c r="AC1609" s="9">
        <v>701.415753147327</v>
      </c>
      <c r="AD1609" s="9">
        <v>1090.1638230452199</v>
      </c>
      <c r="AE1609" s="9">
        <v>1.3286670291563401E-3</v>
      </c>
      <c r="AF1609" s="9">
        <v>8.49650154123082E-4</v>
      </c>
      <c r="AG1609" s="9">
        <v>1614</v>
      </c>
      <c r="AH1609" s="9">
        <v>20.016386000000001</v>
      </c>
      <c r="AI1609" s="9">
        <v>36.855347000000002</v>
      </c>
      <c r="AJ1609" s="9">
        <v>2</v>
      </c>
      <c r="AK1609" s="9">
        <v>1.7924374000000001</v>
      </c>
      <c r="AL1609" s="9">
        <v>7.0069293999999998</v>
      </c>
      <c r="AM1609" s="9">
        <v>-2.4802897000000002</v>
      </c>
      <c r="AN1609" s="9">
        <v>9.3076919999999994E-2</v>
      </c>
      <c r="AO1609" s="9">
        <v>6.7529859999999999E-3</v>
      </c>
      <c r="AP1609" s="9">
        <v>3.7684608000000002</v>
      </c>
      <c r="AQ1609" s="9">
        <v>290.73083000000003</v>
      </c>
      <c r="AR1609" s="9">
        <v>19.970141999999999</v>
      </c>
      <c r="AS1609" s="9">
        <v>20.973514999999999</v>
      </c>
      <c r="AT1609" s="9">
        <v>0.51136345000000005</v>
      </c>
      <c r="AU1609" s="9">
        <v>18.08888</v>
      </c>
      <c r="AV1609" s="9">
        <v>21.260560999999999</v>
      </c>
      <c r="AW1609" s="9">
        <v>0.66510480000000005</v>
      </c>
      <c r="AX1609" s="12">
        <f ca="1">IFERROR(__xludf.DUMMYFUNCTION("1-(PERCENTRANK(FILTER(AG:AG, $A:$A=$A1609), $AG1609))"),0.302)</f>
        <v>0.30199999999999999</v>
      </c>
      <c r="AY1609" s="13">
        <f ca="1">IFERROR(__xludf.DUMMYFUNCTION("PERCENTRANK(FILTER(K:K, $A:$A=$A1609), $K1609)"),0.345)</f>
        <v>0.34499999999999997</v>
      </c>
      <c r="AZ1609" s="13">
        <f ca="1">IFERROR(__xludf.DUMMYFUNCTION("PERCENTRANK(FILTER(I:I, $A:$A=$A1609), $I1609)"),0.48)</f>
        <v>0.48</v>
      </c>
      <c r="BA1609" s="12">
        <f ca="1">IFERROR(__xludf.DUMMYFUNCTION("PERCENTRANK(FILTER(AI:AI, $A:$A=$A1609), $AI1609)"),0.937)</f>
        <v>0.93700000000000006</v>
      </c>
      <c r="BB1609" s="13">
        <f ca="1">IFERROR(__xludf.DUMMYFUNCTION("PERCENTRANK(FILTER(AT:AT, $A:$A=$A1609), $AT1609)"),0.111)</f>
        <v>0.111</v>
      </c>
      <c r="BC1609" s="13">
        <f ca="1">IFERROR(__xludf.DUMMYFUNCTION("PERCENTRANK(FILTER(AU:AU, $A:$A=$A1609), $AU1609)"),0.86)</f>
        <v>0.86</v>
      </c>
      <c r="BM1609" s="9">
        <v>0.12463534599999999</v>
      </c>
      <c r="BN1609" s="9">
        <v>7.6153844999999998E-2</v>
      </c>
      <c r="BO1609" s="9">
        <v>2.1</v>
      </c>
      <c r="BP1609" s="9">
        <v>16.899999999999999</v>
      </c>
      <c r="BQ1609" s="9">
        <v>1.4615385E-2</v>
      </c>
      <c r="BR1609" s="9">
        <v>8.2307690000000004</v>
      </c>
      <c r="BS1609" s="9">
        <v>13.362574</v>
      </c>
      <c r="BT1609" s="9">
        <v>10.678656</v>
      </c>
      <c r="BU1609" s="9">
        <v>1.3657488</v>
      </c>
      <c r="BV1609" s="9">
        <v>2.0274877999999998</v>
      </c>
      <c r="BW1609" s="9">
        <v>18.485876000000001</v>
      </c>
      <c r="BX1609" s="9">
        <v>12.713253999999999</v>
      </c>
      <c r="BY1609" s="9">
        <v>13.598558000000001</v>
      </c>
      <c r="BZ1609" s="9">
        <v>9.8332929999999994</v>
      </c>
      <c r="CA1609" s="9">
        <v>43.542760000000001</v>
      </c>
      <c r="CB1609" s="9">
        <v>57.373992999999999</v>
      </c>
      <c r="CC1609" s="9">
        <v>28.635960000000001</v>
      </c>
      <c r="CD1609" s="9">
        <v>50.048606999999997</v>
      </c>
    </row>
    <row r="1610" spans="1:82" ht="15.75" hidden="1" customHeight="1" x14ac:dyDescent="0.2">
      <c r="A1610" s="9" t="s">
        <v>106</v>
      </c>
      <c r="B1610" s="9" t="s">
        <v>3876</v>
      </c>
      <c r="C1610" s="9">
        <v>6805</v>
      </c>
      <c r="D1610" s="9">
        <v>957</v>
      </c>
      <c r="E1610" s="9">
        <v>3109.5708575639001</v>
      </c>
      <c r="F1610" s="9">
        <v>1804</v>
      </c>
      <c r="G1610" s="9">
        <v>3606.9475000000002</v>
      </c>
      <c r="H1610" s="9">
        <v>119</v>
      </c>
      <c r="I1610" s="16">
        <v>4.6046960265170202E-5</v>
      </c>
      <c r="J1610" s="9">
        <v>3.7818006843102603E-2</v>
      </c>
      <c r="K1610" s="9">
        <v>1.89372773332392</v>
      </c>
      <c r="L1610" s="11">
        <v>1.7414042584122799E-6</v>
      </c>
      <c r="M1610" s="11">
        <v>6.5100674308511003E-5</v>
      </c>
      <c r="N1610" s="9">
        <v>0.53048780487804803</v>
      </c>
      <c r="O1610" s="9">
        <v>0.86210593559925597</v>
      </c>
      <c r="P1610" s="9" t="s">
        <v>3877</v>
      </c>
      <c r="Q1610" s="9">
        <v>182222103</v>
      </c>
      <c r="R1610" s="9" t="s">
        <v>2253</v>
      </c>
      <c r="S1610" s="9">
        <v>2000</v>
      </c>
      <c r="T1610" s="9">
        <v>36.585131399740199</v>
      </c>
      <c r="U1610" s="9">
        <v>-121.87426984228</v>
      </c>
      <c r="V1610" s="9">
        <v>182</v>
      </c>
      <c r="W1610" s="9">
        <v>122</v>
      </c>
      <c r="X1610" s="9">
        <v>19328.997845360798</v>
      </c>
      <c r="Y1610" s="15">
        <f>X1610/1609.34</f>
        <v>12.010512287870059</v>
      </c>
      <c r="Z1610" s="9">
        <v>14596.6084954815</v>
      </c>
      <c r="AA1610" s="15">
        <f>Z1610/1609.34</f>
        <v>9.069934566643159</v>
      </c>
      <c r="AB1610" s="9">
        <v>4732.3893498792904</v>
      </c>
      <c r="AC1610" s="9">
        <v>14596.6084954815</v>
      </c>
      <c r="AD1610" s="9">
        <v>4732.3893498792904</v>
      </c>
      <c r="AE1610" s="9">
        <v>7.7469802427128096E-3</v>
      </c>
      <c r="AF1610" s="9">
        <v>5.4795882715552502E-3</v>
      </c>
      <c r="AG1610" s="9">
        <v>2125</v>
      </c>
      <c r="AH1610" s="9">
        <v>7.7612246999999996</v>
      </c>
      <c r="AI1610" s="9">
        <v>17.623570000000001</v>
      </c>
      <c r="AJ1610" s="9">
        <v>2</v>
      </c>
      <c r="AK1610" s="9">
        <v>1.9552016000000001</v>
      </c>
      <c r="AL1610" s="9">
        <v>5.9091560000000003</v>
      </c>
      <c r="AM1610" s="9">
        <v>0.23849546999999999</v>
      </c>
      <c r="AN1610" s="9">
        <v>5.7185628000000002E-2</v>
      </c>
      <c r="AO1610" s="9">
        <v>7.2856479999999996E-3</v>
      </c>
      <c r="AP1610" s="9">
        <v>1.324327</v>
      </c>
      <c r="AQ1610" s="9">
        <v>291.92099999999999</v>
      </c>
      <c r="AR1610" s="9">
        <v>23.873449999999998</v>
      </c>
      <c r="AS1610" s="9">
        <v>23.704806999999999</v>
      </c>
      <c r="AT1610" s="9">
        <v>0.55146145999999996</v>
      </c>
      <c r="AU1610" s="9">
        <v>17.492944999999999</v>
      </c>
      <c r="AV1610" s="9">
        <v>18.831451000000001</v>
      </c>
      <c r="AW1610" s="9">
        <v>3.8934221</v>
      </c>
      <c r="AX1610" s="12">
        <f ca="1">IFERROR(__xludf.DUMMYFUNCTION("1-(PERCENTRANK(FILTER(AG:AG, $A:$A=$A1610), $AG1610))"),0.434)</f>
        <v>0.434</v>
      </c>
      <c r="AY1610" s="13">
        <f ca="1">IFERROR(__xludf.DUMMYFUNCTION("PERCENTRANK(FILTER(K:K, $A:$A=$A1610), $K1610)"),0.373)</f>
        <v>0.373</v>
      </c>
      <c r="AZ1610" s="13">
        <f ca="1">IFERROR(__xludf.DUMMYFUNCTION("PERCENTRANK(FILTER(I:I, $A:$A=$A1610), $I1610)"),0.588)</f>
        <v>0.58799999999999997</v>
      </c>
      <c r="BA1610" s="12">
        <f ca="1">IFERROR(__xludf.DUMMYFUNCTION("PERCENTRANK(FILTER(AI:AI, $A:$A=$A1610), $AI1610)"),0.762)</f>
        <v>0.76200000000000001</v>
      </c>
      <c r="BB1610" s="13">
        <f ca="1">IFERROR(__xludf.DUMMYFUNCTION("PERCENTRANK(FILTER(AT:AT, $A:$A=$A1610), $AT1610)"),0.066)</f>
        <v>6.6000000000000003E-2</v>
      </c>
      <c r="BC1610" s="13">
        <f ca="1">IFERROR(__xludf.DUMMYFUNCTION("PERCENTRANK(FILTER(AU:AU, $A:$A=$A1610), $AU1610)"),0.978)</f>
        <v>0.97799999999999998</v>
      </c>
      <c r="BM1610" s="9">
        <v>0.10531</v>
      </c>
      <c r="BN1610" s="9">
        <v>3.7604789999999999E-2</v>
      </c>
      <c r="BO1610" s="9">
        <v>2.4152543999999998</v>
      </c>
      <c r="BP1610" s="9">
        <v>15.050846999999999</v>
      </c>
      <c r="BQ1610" s="9">
        <v>7.5590419999999998</v>
      </c>
      <c r="BR1610" s="9">
        <v>10.802395000000001</v>
      </c>
      <c r="BS1610" s="9">
        <v>11.033162000000001</v>
      </c>
      <c r="BT1610" s="9">
        <v>9.8402390000000004</v>
      </c>
      <c r="BU1610" s="9">
        <v>1.3866695</v>
      </c>
      <c r="BV1610" s="9">
        <v>2.2165819999999998</v>
      </c>
      <c r="BW1610" s="9">
        <v>16.466722000000001</v>
      </c>
      <c r="BX1610" s="9">
        <v>15.340503999999999</v>
      </c>
      <c r="BY1610" s="9">
        <v>13.810115</v>
      </c>
      <c r="BZ1610" s="9">
        <v>13.305123</v>
      </c>
      <c r="CA1610" s="9">
        <v>43.378270000000001</v>
      </c>
      <c r="CB1610" s="9">
        <v>45.369340000000001</v>
      </c>
      <c r="CC1610" s="9">
        <v>32.089930000000003</v>
      </c>
      <c r="CD1610" s="9">
        <v>37.799045999999997</v>
      </c>
    </row>
    <row r="1611" spans="1:82" ht="15.75" customHeight="1" x14ac:dyDescent="0.2">
      <c r="A1611" s="9" t="s">
        <v>73</v>
      </c>
      <c r="B1611" s="9" t="s">
        <v>5650</v>
      </c>
      <c r="C1611" s="9">
        <v>7319</v>
      </c>
      <c r="D1611" s="9">
        <v>231</v>
      </c>
      <c r="E1611" s="9">
        <v>385.79822106279897</v>
      </c>
      <c r="F1611" s="9">
        <v>1087</v>
      </c>
      <c r="G1611" s="9">
        <v>836.85450000000003</v>
      </c>
      <c r="H1611" s="9">
        <v>114</v>
      </c>
      <c r="I1611" s="16">
        <v>7.0669365828635204E-5</v>
      </c>
      <c r="J1611" s="9">
        <v>240.16763072379001</v>
      </c>
      <c r="K1611" s="9">
        <v>4.2627471467180102</v>
      </c>
      <c r="L1611" s="9">
        <v>1.6928018957745199E-2</v>
      </c>
      <c r="M1611" s="9">
        <v>1.6214873735502001E-4</v>
      </c>
      <c r="N1611" s="9">
        <v>0.212511499540018</v>
      </c>
      <c r="O1611" s="9">
        <v>0.461009918288591</v>
      </c>
      <c r="P1611" s="9" t="s">
        <v>5651</v>
      </c>
      <c r="Q1611" s="9">
        <v>63801102</v>
      </c>
      <c r="R1611" s="9" t="s">
        <v>2188</v>
      </c>
      <c r="S1611" s="9">
        <v>65516</v>
      </c>
      <c r="T1611" s="9">
        <v>38.249643694526704</v>
      </c>
      <c r="U1611" s="9">
        <v>-122.16064468499999</v>
      </c>
      <c r="V1611" s="9">
        <v>280</v>
      </c>
      <c r="W1611" s="9">
        <v>488</v>
      </c>
      <c r="X1611" s="9">
        <v>44601.5269783517</v>
      </c>
      <c r="Y1611" s="15">
        <f>X1611/1609.34</f>
        <v>27.714172877298584</v>
      </c>
      <c r="Z1611" s="9">
        <v>18265.678175421599</v>
      </c>
      <c r="AA1611" s="15">
        <f>Z1611/1609.34</f>
        <v>11.349794434626368</v>
      </c>
      <c r="AB1611" s="9">
        <v>26335.848802929999</v>
      </c>
      <c r="AC1611" s="9">
        <v>12202.988469517701</v>
      </c>
      <c r="AD1611" s="9">
        <v>15670.324810444299</v>
      </c>
      <c r="AE1611" s="9">
        <v>1.84849560584723E-2</v>
      </c>
      <c r="AF1611" s="9">
        <v>8.0563077044644108E-3</v>
      </c>
      <c r="AG1611" s="9">
        <v>1552</v>
      </c>
      <c r="AH1611" s="9">
        <v>2.9130506999999999</v>
      </c>
      <c r="AI1611" s="9">
        <v>7.8347230000000003</v>
      </c>
      <c r="AJ1611" s="9">
        <v>2</v>
      </c>
      <c r="AK1611" s="9">
        <v>4.536435</v>
      </c>
      <c r="AL1611" s="9">
        <v>9.957338</v>
      </c>
      <c r="AM1611" s="9">
        <v>-1.5485382999999999</v>
      </c>
      <c r="AN1611" s="9">
        <v>5.1348313999999999E-2</v>
      </c>
      <c r="AO1611" s="9">
        <v>6.7348180000000001E-3</v>
      </c>
      <c r="AP1611" s="9">
        <v>1.9657872999999999</v>
      </c>
      <c r="AQ1611" s="9">
        <v>297.17559999999997</v>
      </c>
      <c r="AR1611" s="9">
        <v>42.469659999999998</v>
      </c>
      <c r="AS1611" s="9">
        <v>36.195895999999998</v>
      </c>
      <c r="AT1611" s="9">
        <v>1.2203440999999999</v>
      </c>
      <c r="AU1611" s="9">
        <v>13.471128</v>
      </c>
      <c r="AV1611" s="9">
        <v>14.965354</v>
      </c>
      <c r="AW1611" s="9">
        <v>3.9805608000000001</v>
      </c>
      <c r="AX1611" s="12">
        <f ca="1">IFERROR(__xludf.DUMMYFUNCTION("1-(PERCENTRANK(FILTER(AG:AG, $A:$A=$A2398), $AG2398))"),0.209999999999999)</f>
        <v>0.20999999999999899</v>
      </c>
      <c r="AY1611" s="13">
        <f ca="1">IFERROR(__xludf.DUMMYFUNCTION("PERCENTRANK(FILTER(K:K, $A:$A=$A2398), $K2398)"),0.181)</f>
        <v>0.18099999999999999</v>
      </c>
      <c r="AZ1611" s="13">
        <f ca="1">IFERROR(__xludf.DUMMYFUNCTION("PERCENTRANK(FILTER(I:I, $A:$A=$A2398), $I2398)"),0.412)</f>
        <v>0.41199999999999998</v>
      </c>
      <c r="BA1611" s="12">
        <f ca="1">IFERROR(__xludf.DUMMYFUNCTION("PERCENTRANK(FILTER(AI:AI, $A:$A=$A2398), $AI2398)"),0.288)</f>
        <v>0.28799999999999998</v>
      </c>
      <c r="BB1611" s="13">
        <f ca="1">IFERROR(__xludf.DUMMYFUNCTION("PERCENTRANK(FILTER(AT:AT, $A:$A=$A2398), $AT2398)"),0.268)</f>
        <v>0.26800000000000002</v>
      </c>
      <c r="BC1611" s="13">
        <f ca="1">IFERROR(__xludf.DUMMYFUNCTION("PERCENTRANK(FILTER(AU:AU, $A:$A=$A2398), $AU2398)"),0.946)</f>
        <v>0.94599999999999995</v>
      </c>
      <c r="BM1611" s="9">
        <v>8.184284E-2</v>
      </c>
      <c r="BN1611" s="9">
        <v>4.2311830000000002E-2</v>
      </c>
      <c r="BO1611" s="9">
        <v>2.1412741999999998</v>
      </c>
      <c r="BP1611" s="9">
        <v>17.277007999999999</v>
      </c>
      <c r="BQ1611" s="9">
        <v>3.2442652999999999</v>
      </c>
      <c r="BR1611" s="9">
        <v>3.6290323999999998</v>
      </c>
      <c r="BS1611" s="9">
        <v>8.1779329999999995</v>
      </c>
      <c r="BT1611" s="9">
        <v>6.4437566000000004</v>
      </c>
      <c r="BU1611" s="9">
        <v>2.302845</v>
      </c>
      <c r="BV1611" s="9">
        <v>4.0928440000000004</v>
      </c>
      <c r="BW1611" s="9">
        <v>12.70575</v>
      </c>
      <c r="BX1611" s="9">
        <v>5.8544954999999996</v>
      </c>
      <c r="BY1611" s="9">
        <v>8.4940719999999992</v>
      </c>
      <c r="BZ1611" s="9">
        <v>3.9952070000000002</v>
      </c>
      <c r="CA1611" s="9">
        <v>53.483448000000003</v>
      </c>
      <c r="CB1611" s="9">
        <v>89.26858</v>
      </c>
      <c r="CC1611" s="9">
        <v>54.383580000000002</v>
      </c>
      <c r="CD1611" s="9">
        <v>92.799549999999996</v>
      </c>
    </row>
    <row r="1612" spans="1:82" ht="15.75" customHeight="1" x14ac:dyDescent="0.2">
      <c r="A1612" s="9" t="s">
        <v>73</v>
      </c>
      <c r="B1612" s="9" t="s">
        <v>3523</v>
      </c>
      <c r="C1612" s="9">
        <v>1166</v>
      </c>
      <c r="D1612" s="9">
        <v>760</v>
      </c>
      <c r="E1612" s="9">
        <v>1300.68892335789</v>
      </c>
      <c r="F1612" s="9">
        <v>2605</v>
      </c>
      <c r="G1612" s="9">
        <v>2092.7840000000001</v>
      </c>
      <c r="H1612" s="9">
        <v>277</v>
      </c>
      <c r="I1612" s="16">
        <v>6.9933410007183E-5</v>
      </c>
      <c r="J1612" s="9">
        <v>488.28842192029202</v>
      </c>
      <c r="K1612" s="9">
        <v>17.495992115686199</v>
      </c>
      <c r="L1612" s="9">
        <v>3.39882725368129E-2</v>
      </c>
      <c r="M1612" s="9">
        <v>5.6194601455938995E-4</v>
      </c>
      <c r="N1612" s="9">
        <v>0.29174664107485598</v>
      </c>
      <c r="O1612" s="9">
        <v>0.62151132817158405</v>
      </c>
      <c r="P1612" s="9" t="s">
        <v>3524</v>
      </c>
      <c r="Q1612" s="9">
        <v>152561105</v>
      </c>
      <c r="R1612" s="9" t="s">
        <v>874</v>
      </c>
      <c r="S1612" s="9">
        <v>1342</v>
      </c>
      <c r="T1612" s="9">
        <v>38.876746937001698</v>
      </c>
      <c r="U1612" s="9">
        <v>-121.134674210721</v>
      </c>
      <c r="V1612" s="9">
        <v>703</v>
      </c>
      <c r="W1612" s="9">
        <v>654</v>
      </c>
      <c r="X1612" s="9">
        <v>104551.88992738799</v>
      </c>
      <c r="Y1612" s="15">
        <f>X1612/1609.34</f>
        <v>64.965693966090441</v>
      </c>
      <c r="Z1612" s="9">
        <v>62210.777114595097</v>
      </c>
      <c r="AA1612" s="15">
        <f>Z1612/1609.34</f>
        <v>38.656080824807127</v>
      </c>
      <c r="AB1612" s="9">
        <v>42341.112812793101</v>
      </c>
      <c r="AC1612" s="9">
        <v>32719.800783766001</v>
      </c>
      <c r="AD1612" s="9">
        <v>14903.879019484501</v>
      </c>
      <c r="AE1612" s="9">
        <v>0.155659046032951</v>
      </c>
      <c r="AF1612" s="9">
        <v>1.9371554571989601E-2</v>
      </c>
      <c r="AG1612" s="9">
        <v>724</v>
      </c>
      <c r="AH1612" s="9">
        <v>3.1119189999999999</v>
      </c>
      <c r="AI1612" s="9">
        <v>10.768387000000001</v>
      </c>
      <c r="AJ1612" s="9">
        <v>2</v>
      </c>
      <c r="AK1612" s="9">
        <v>2.4393674999999999</v>
      </c>
      <c r="AL1612" s="9">
        <v>6.4855869999999998</v>
      </c>
      <c r="AM1612" s="9">
        <v>-0.85949900000000001</v>
      </c>
      <c r="AN1612" s="9">
        <v>3.0260047000000002E-2</v>
      </c>
      <c r="AO1612" s="9">
        <v>6.5282661999999997E-3</v>
      </c>
      <c r="AP1612" s="9">
        <v>2.0032098</v>
      </c>
      <c r="AQ1612" s="9">
        <v>297.20803999999998</v>
      </c>
      <c r="AR1612" s="9">
        <v>44.806778000000001</v>
      </c>
      <c r="AS1612" s="9">
        <v>31.537565000000001</v>
      </c>
      <c r="AT1612" s="9">
        <v>1.3112406999999999</v>
      </c>
      <c r="AU1612" s="9">
        <v>13.017721999999999</v>
      </c>
      <c r="AV1612" s="9">
        <v>14.507501</v>
      </c>
      <c r="AW1612" s="9">
        <v>1.0468761</v>
      </c>
      <c r="AX1612" s="12">
        <f ca="1">IFERROR(__xludf.DUMMYFUNCTION("1-(PERCENTRANK(FILTER(AG:AG, $A:$A=$A1454), $AG1454))"),0.527)</f>
        <v>0.52700000000000002</v>
      </c>
      <c r="AY1612" s="13">
        <f ca="1">IFERROR(__xludf.DUMMYFUNCTION("PERCENTRANK(FILTER(K:K, $A:$A=$A1454), $K1454)"),0.582)</f>
        <v>0.58199999999999996</v>
      </c>
      <c r="AZ1612" s="13">
        <f ca="1">IFERROR(__xludf.DUMMYFUNCTION("PERCENTRANK(FILTER(I:I, $A:$A=$A1454), $I1454)"),0.4)</f>
        <v>0.4</v>
      </c>
      <c r="BA1612" s="12">
        <f ca="1">IFERROR(__xludf.DUMMYFUNCTION("PERCENTRANK(FILTER(AI:AI, $A:$A=$A1454), $AI1454)"),0.471)</f>
        <v>0.47099999999999997</v>
      </c>
      <c r="BB1612" s="13">
        <f ca="1">IFERROR(__xludf.DUMMYFUNCTION("PERCENTRANK(FILTER(AT:AT, $A:$A=$A1454), $AT1454)"),0.651)</f>
        <v>0.65100000000000002</v>
      </c>
      <c r="BC1612" s="13">
        <f ca="1">IFERROR(__xludf.DUMMYFUNCTION("PERCENTRANK(FILTER(AU:AU, $A:$A=$A1454), $AU1454)"),0.851)</f>
        <v>0.85099999999999998</v>
      </c>
      <c r="BM1612" s="9">
        <v>0.10321458</v>
      </c>
      <c r="BN1612" s="9">
        <v>5.6660987000000003E-2</v>
      </c>
      <c r="BO1612" s="9">
        <v>2.4441964999999999</v>
      </c>
      <c r="BP1612" s="9">
        <v>17.381696999999999</v>
      </c>
      <c r="BQ1612" s="9">
        <v>4.1205109999999996</v>
      </c>
      <c r="BR1612" s="9">
        <v>7.6115839999999997</v>
      </c>
      <c r="BS1612" s="9">
        <v>7.4592910000000003</v>
      </c>
      <c r="BT1612" s="9">
        <v>5.819356</v>
      </c>
      <c r="BU1612" s="9">
        <v>2.3448677</v>
      </c>
      <c r="BV1612" s="9">
        <v>4.0637109999999996</v>
      </c>
      <c r="BW1612" s="9">
        <v>12.913055</v>
      </c>
      <c r="BX1612" s="9">
        <v>6.2416368000000002</v>
      </c>
      <c r="BY1612" s="9">
        <v>8.6408149999999999</v>
      </c>
      <c r="BZ1612" s="9">
        <v>4.2701383000000002</v>
      </c>
      <c r="CA1612" s="9">
        <v>48.918456999999997</v>
      </c>
      <c r="CB1612" s="9">
        <v>82.257869999999997</v>
      </c>
      <c r="CC1612" s="9">
        <v>53.420140000000004</v>
      </c>
      <c r="CD1612" s="9">
        <v>90.360320000000002</v>
      </c>
    </row>
    <row r="1613" spans="1:82" ht="15.75" customHeight="1" x14ac:dyDescent="0.2">
      <c r="A1613" s="9" t="s">
        <v>73</v>
      </c>
      <c r="B1613" s="9" t="s">
        <v>3499</v>
      </c>
      <c r="C1613" s="9">
        <v>5513</v>
      </c>
      <c r="D1613" s="9">
        <v>113</v>
      </c>
      <c r="E1613" s="9">
        <v>215.72614095805099</v>
      </c>
      <c r="F1613" s="9">
        <v>650</v>
      </c>
      <c r="G1613" s="9">
        <v>405.48336999999998</v>
      </c>
      <c r="H1613" s="9">
        <v>118</v>
      </c>
      <c r="I1613" s="16">
        <v>6.9896267509108597E-5</v>
      </c>
      <c r="J1613" s="9">
        <v>983.66583602650098</v>
      </c>
      <c r="K1613" s="9">
        <v>14.8650571652603</v>
      </c>
      <c r="L1613" s="9">
        <v>6.4442138961490397E-2</v>
      </c>
      <c r="M1613" s="9">
        <v>5.6318502617635395E-4</v>
      </c>
      <c r="N1613" s="9">
        <v>0.17384615384615301</v>
      </c>
      <c r="O1613" s="9">
        <v>0.53202216915751399</v>
      </c>
      <c r="P1613" s="9" t="s">
        <v>3500</v>
      </c>
      <c r="Q1613" s="9">
        <v>153652109</v>
      </c>
      <c r="R1613" s="9" t="s">
        <v>136</v>
      </c>
      <c r="S1613" s="9">
        <v>35598</v>
      </c>
      <c r="T1613" s="9">
        <v>38.763787675113001</v>
      </c>
      <c r="U1613" s="9">
        <v>-120.926457492456</v>
      </c>
      <c r="V1613" s="9">
        <v>194</v>
      </c>
      <c r="W1613" s="9">
        <v>152</v>
      </c>
      <c r="X1613" s="9">
        <v>29114.3024921529</v>
      </c>
      <c r="Y1613" s="15">
        <f>X1613/1609.34</f>
        <v>18.090833815199336</v>
      </c>
      <c r="Z1613" s="9">
        <v>17564.714530683799</v>
      </c>
      <c r="AA1613" s="15">
        <f>Z1613/1609.34</f>
        <v>10.914234736403619</v>
      </c>
      <c r="AB1613" s="9">
        <v>11549.5879614691</v>
      </c>
      <c r="AC1613" s="9">
        <v>17564.714530683799</v>
      </c>
      <c r="AD1613" s="9">
        <v>11549.5879614691</v>
      </c>
      <c r="AE1613" s="9">
        <v>6.6455833088809799E-2</v>
      </c>
      <c r="AF1613" s="9">
        <v>8.2477595660748193E-3</v>
      </c>
      <c r="AG1613" s="9">
        <v>720</v>
      </c>
      <c r="AH1613" s="9">
        <v>3.6870886999999999</v>
      </c>
      <c r="AI1613" s="9">
        <v>11.67454</v>
      </c>
      <c r="AJ1613" s="9">
        <v>2.5381680000000002</v>
      </c>
      <c r="AK1613" s="9">
        <v>2.0973291000000001</v>
      </c>
      <c r="AL1613" s="9">
        <v>5.8577994999999996</v>
      </c>
      <c r="AM1613" s="9">
        <v>1.1731632999999999</v>
      </c>
      <c r="AN1613" s="9">
        <v>1.7900763E-2</v>
      </c>
      <c r="AO1613" s="9">
        <v>5.7876789999999996E-3</v>
      </c>
      <c r="AP1613" s="9">
        <v>2.5480480000000001</v>
      </c>
      <c r="AQ1613" s="9">
        <v>296.19556</v>
      </c>
      <c r="AR1613" s="9">
        <v>46.724215999999998</v>
      </c>
      <c r="AS1613" s="9">
        <v>32.874274999999997</v>
      </c>
      <c r="AT1613" s="9">
        <v>1.2876057999999999</v>
      </c>
      <c r="AU1613" s="9">
        <v>12.461928</v>
      </c>
      <c r="AV1613" s="9">
        <v>14.209258</v>
      </c>
      <c r="AW1613" s="9">
        <v>1.2400580999999999</v>
      </c>
      <c r="AX1613" s="12">
        <f ca="1">IFERROR(__xludf.DUMMYFUNCTION("1-(PERCENTRANK(FILTER(AG:AG, $A:$A=$A1443), $AG1443))"),0.529)</f>
        <v>0.52900000000000003</v>
      </c>
      <c r="AY1613" s="13">
        <f ca="1">IFERROR(__xludf.DUMMYFUNCTION("PERCENTRANK(FILTER(K:K, $A:$A=$A1443), $K1443)"),0.516)</f>
        <v>0.51600000000000001</v>
      </c>
      <c r="AZ1613" s="13">
        <f ca="1">IFERROR(__xludf.DUMMYFUNCTION("PERCENTRANK(FILTER(I:I, $A:$A=$A1443), $I1443)"),0.398)</f>
        <v>0.39800000000000002</v>
      </c>
      <c r="BA1613" s="12">
        <f ca="1">IFERROR(__xludf.DUMMYFUNCTION("PERCENTRANK(FILTER(AI:AI, $A:$A=$A1443), $AI1443)"),0.505)</f>
        <v>0.505</v>
      </c>
      <c r="BB1613" s="13">
        <f ca="1">IFERROR(__xludf.DUMMYFUNCTION("PERCENTRANK(FILTER(AT:AT, $A:$A=$A1443), $AT1443)"),0.498)</f>
        <v>0.498</v>
      </c>
      <c r="BC1613" s="13">
        <f ca="1">IFERROR(__xludf.DUMMYFUNCTION("PERCENTRANK(FILTER(AU:AU, $A:$A=$A1443), $AU1443)"),0.654)</f>
        <v>0.65400000000000003</v>
      </c>
      <c r="BM1613" s="9">
        <v>4.0616381999999999E-2</v>
      </c>
      <c r="BN1613" s="9">
        <v>5.4497607000000003E-2</v>
      </c>
      <c r="BO1613" s="9">
        <v>2.4117646000000001</v>
      </c>
      <c r="BP1613" s="9">
        <v>18.006536000000001</v>
      </c>
      <c r="BQ1613" s="9">
        <v>5.1494260000000001</v>
      </c>
      <c r="BR1613" s="9">
        <v>7.6028710000000004</v>
      </c>
      <c r="BS1613" s="9">
        <v>8.9412199999999995</v>
      </c>
      <c r="BT1613" s="9">
        <v>6.6571955999999997</v>
      </c>
      <c r="BU1613" s="9">
        <v>2.2166172999999998</v>
      </c>
      <c r="BV1613" s="9">
        <v>3.9528249999999998</v>
      </c>
      <c r="BW1613" s="9">
        <v>12.9720955</v>
      </c>
      <c r="BX1613" s="9">
        <v>5.9832162999999996</v>
      </c>
      <c r="BY1613" s="9">
        <v>8.7288329999999998</v>
      </c>
      <c r="BZ1613" s="9">
        <v>4.0186120000000001</v>
      </c>
      <c r="CA1613" s="9">
        <v>51.554222000000003</v>
      </c>
      <c r="CB1613" s="9">
        <v>90.587389999999999</v>
      </c>
      <c r="CC1613" s="9">
        <v>52.607210000000002</v>
      </c>
      <c r="CD1613" s="9">
        <v>92.180520000000001</v>
      </c>
    </row>
    <row r="1614" spans="1:82" ht="15.75" hidden="1" customHeight="1" x14ac:dyDescent="0.2">
      <c r="A1614" s="9" t="s">
        <v>106</v>
      </c>
      <c r="B1614" s="9" t="s">
        <v>3885</v>
      </c>
      <c r="C1614" s="9">
        <v>3702</v>
      </c>
      <c r="D1614" s="9">
        <v>173</v>
      </c>
      <c r="E1614" s="9">
        <v>285.99065300292898</v>
      </c>
      <c r="F1614" s="9">
        <v>747</v>
      </c>
      <c r="G1614" s="9">
        <v>619.25450000000001</v>
      </c>
      <c r="H1614" s="9">
        <v>154</v>
      </c>
      <c r="I1614" s="16">
        <v>5.4225320298711799E-5</v>
      </c>
      <c r="J1614" s="9">
        <v>18.4578303532302</v>
      </c>
      <c r="K1614" s="9">
        <v>2.0821761147476199</v>
      </c>
      <c r="L1614" s="9">
        <v>1.0946352598024799E-3</v>
      </c>
      <c r="M1614" s="11">
        <v>6.3866230491336698E-5</v>
      </c>
      <c r="N1614" s="9">
        <v>0.23159303882195401</v>
      </c>
      <c r="O1614" s="9">
        <v>0.46183054840266802</v>
      </c>
      <c r="P1614" s="9" t="s">
        <v>3886</v>
      </c>
      <c r="Q1614" s="9">
        <v>182631101</v>
      </c>
      <c r="R1614" s="9" t="s">
        <v>3530</v>
      </c>
      <c r="S1614" s="9" t="s">
        <v>3887</v>
      </c>
      <c r="T1614" s="9">
        <v>35.294810762455597</v>
      </c>
      <c r="U1614" s="9">
        <v>-120.637005008645</v>
      </c>
      <c r="V1614" s="9">
        <v>162</v>
      </c>
      <c r="W1614" s="9">
        <v>176</v>
      </c>
      <c r="X1614" s="9">
        <v>43571.949549195597</v>
      </c>
      <c r="Y1614" s="15">
        <f>X1614/1609.34</f>
        <v>27.074421532550982</v>
      </c>
      <c r="Z1614" s="9">
        <v>33846.629569252</v>
      </c>
      <c r="AA1614" s="15">
        <f>Z1614/1609.34</f>
        <v>21.031372841818385</v>
      </c>
      <c r="AB1614" s="9">
        <v>9725.3199799435806</v>
      </c>
      <c r="AC1614" s="9">
        <v>33846.629569252</v>
      </c>
      <c r="AD1614" s="9">
        <v>9725.3199799435806</v>
      </c>
      <c r="AE1614" s="9">
        <v>9.8353994956658607E-3</v>
      </c>
      <c r="AF1614" s="9">
        <v>8.3506993260016298E-3</v>
      </c>
      <c r="AG1614" s="9">
        <v>2144</v>
      </c>
      <c r="AH1614" s="9">
        <v>2.4819716999999999</v>
      </c>
      <c r="AI1614" s="9">
        <v>7.4590870000000002</v>
      </c>
      <c r="AJ1614" s="9">
        <v>2.4955946999999998</v>
      </c>
      <c r="AK1614" s="9">
        <v>3.3396919</v>
      </c>
      <c r="AL1614" s="9">
        <v>9.1142310000000002</v>
      </c>
      <c r="AM1614" s="9">
        <v>-1.459635</v>
      </c>
      <c r="AN1614" s="9">
        <v>1.3039647999999999E-2</v>
      </c>
      <c r="AO1614" s="9">
        <v>6.3624503000000001E-3</v>
      </c>
      <c r="AP1614" s="9">
        <v>1.9462359</v>
      </c>
      <c r="AQ1614" s="9">
        <v>296.81707999999998</v>
      </c>
      <c r="AR1614" s="9">
        <v>45.156826000000002</v>
      </c>
      <c r="AS1614" s="9">
        <v>37.617016</v>
      </c>
      <c r="AT1614" s="9">
        <v>1.2023368999999999</v>
      </c>
      <c r="AU1614" s="9">
        <v>12.742103</v>
      </c>
      <c r="AV1614" s="9">
        <v>13.872450000000001</v>
      </c>
      <c r="AW1614" s="9">
        <v>0.85507160000000004</v>
      </c>
      <c r="AX1614" s="12">
        <f ca="1">IFERROR(__xludf.DUMMYFUNCTION("1-(PERCENTRANK(FILTER(AG:AG, $A:$A=$A1614), $AG1614))"),0.429)</f>
        <v>0.42899999999999999</v>
      </c>
      <c r="AY1614" s="13">
        <f ca="1">IFERROR(__xludf.DUMMYFUNCTION("PERCENTRANK(FILTER(K:K, $A:$A=$A1614), $K1614)"),0.4)</f>
        <v>0.4</v>
      </c>
      <c r="AZ1614" s="13">
        <f ca="1">IFERROR(__xludf.DUMMYFUNCTION("PERCENTRANK(FILTER(I:I, $A:$A=$A1614), $I1614)"),0.654)</f>
        <v>0.65400000000000003</v>
      </c>
      <c r="BA1614" s="12">
        <f ca="1">IFERROR(__xludf.DUMMYFUNCTION("PERCENTRANK(FILTER(AI:AI, $A:$A=$A1614), $AI1614)"),0.425)</f>
        <v>0.42499999999999999</v>
      </c>
      <c r="BB1614" s="13">
        <f ca="1">IFERROR(__xludf.DUMMYFUNCTION("PERCENTRANK(FILTER(AT:AT, $A:$A=$A1614), $AT1614)"),0.888)</f>
        <v>0.88800000000000001</v>
      </c>
      <c r="BC1614" s="13">
        <f ca="1">IFERROR(__xludf.DUMMYFUNCTION("PERCENTRANK(FILTER(AU:AU, $A:$A=$A1614), $AU1614)"),0.055)</f>
        <v>5.5E-2</v>
      </c>
      <c r="BM1614" s="9">
        <v>9.7699800000000003E-2</v>
      </c>
      <c r="BN1614" s="9">
        <v>1.6123347E-2</v>
      </c>
      <c r="BO1614" s="9">
        <v>1.8579235000000001</v>
      </c>
      <c r="BP1614" s="9">
        <v>14.202185999999999</v>
      </c>
      <c r="BQ1614" s="9">
        <v>0.71931719999999999</v>
      </c>
      <c r="BR1614" s="9">
        <v>1.6453743999999999</v>
      </c>
      <c r="BS1614" s="9">
        <v>8.2052940000000003</v>
      </c>
      <c r="BT1614" s="9">
        <v>8.6284690000000008</v>
      </c>
      <c r="BU1614" s="9">
        <v>1.9330164000000001</v>
      </c>
      <c r="BV1614" s="9">
        <v>3.6375575000000002</v>
      </c>
      <c r="BW1614" s="9">
        <v>12.188744</v>
      </c>
      <c r="BX1614" s="9">
        <v>9.0737620000000003</v>
      </c>
      <c r="BY1614" s="9">
        <v>9.5208270000000006</v>
      </c>
      <c r="BZ1614" s="9">
        <v>6.8059519999999996</v>
      </c>
      <c r="CA1614" s="9">
        <v>55.786354000000003</v>
      </c>
      <c r="CB1614" s="9">
        <v>71.733109999999996</v>
      </c>
      <c r="CC1614" s="9">
        <v>54.133000000000003</v>
      </c>
      <c r="CD1614" s="9">
        <v>71.543949999999995</v>
      </c>
    </row>
    <row r="1615" spans="1:82" ht="15.75" hidden="1" customHeight="1" x14ac:dyDescent="0.2">
      <c r="A1615" s="9" t="s">
        <v>77</v>
      </c>
      <c r="B1615" s="9" t="s">
        <v>3888</v>
      </c>
      <c r="C1615" s="9">
        <v>3145</v>
      </c>
      <c r="D1615" s="9">
        <v>141</v>
      </c>
      <c r="E1615" s="9">
        <v>435.83524074286203</v>
      </c>
      <c r="F1615" s="9">
        <v>242</v>
      </c>
      <c r="G1615" s="9">
        <v>474.21390000000002</v>
      </c>
      <c r="H1615" s="9">
        <v>52</v>
      </c>
      <c r="I1615" s="16">
        <v>4.5359219624375398E-5</v>
      </c>
      <c r="J1615" s="9">
        <v>95.971271078396001</v>
      </c>
      <c r="K1615" s="9">
        <v>6.4434300708633501</v>
      </c>
      <c r="L1615" s="9">
        <v>4.5503153260877298E-3</v>
      </c>
      <c r="M1615" s="9">
        <v>1.4671714243245999E-4</v>
      </c>
      <c r="N1615" s="9">
        <v>0.58264462809917295</v>
      </c>
      <c r="O1615" s="9">
        <v>0.91906889032998296</v>
      </c>
      <c r="P1615" s="9" t="s">
        <v>3889</v>
      </c>
      <c r="Q1615" s="9">
        <v>42271103</v>
      </c>
      <c r="R1615" s="9" t="s">
        <v>462</v>
      </c>
      <c r="S1615" s="9">
        <v>61736</v>
      </c>
      <c r="T1615" s="9">
        <v>38.276681409350097</v>
      </c>
      <c r="U1615" s="9">
        <v>-122.891186562698</v>
      </c>
      <c r="V1615" s="9">
        <v>184</v>
      </c>
      <c r="W1615" s="9">
        <v>267</v>
      </c>
      <c r="X1615" s="9">
        <v>40790.825112033301</v>
      </c>
      <c r="Z1615" s="9">
        <v>26748.6695684308</v>
      </c>
      <c r="AB1615" s="9">
        <v>14042.155543602499</v>
      </c>
      <c r="AC1615" s="9">
        <v>18397.749470013801</v>
      </c>
      <c r="AD1615" s="9">
        <v>6698.3067817700803</v>
      </c>
      <c r="AE1615" s="9">
        <v>7.62929140648793E-3</v>
      </c>
      <c r="AF1615" s="9">
        <v>2.35867942046752E-3</v>
      </c>
      <c r="AG1615" s="9">
        <v>1620</v>
      </c>
      <c r="AH1615" s="9">
        <v>3.2068192999999998</v>
      </c>
      <c r="AI1615" s="9">
        <v>8.5422039999999999</v>
      </c>
      <c r="AJ1615" s="9">
        <v>2</v>
      </c>
      <c r="AK1615" s="9">
        <v>2.4189725000000002</v>
      </c>
      <c r="AL1615" s="9">
        <v>7.0069840000000001</v>
      </c>
      <c r="AM1615" s="9">
        <v>-1.6766992999999999</v>
      </c>
      <c r="AN1615" s="9">
        <v>7.9761899999999993E-3</v>
      </c>
      <c r="AO1615" s="9">
        <v>7.1500725999999997E-3</v>
      </c>
      <c r="AP1615" s="9">
        <v>2.3006039</v>
      </c>
      <c r="AQ1615" s="9">
        <v>293.88389999999998</v>
      </c>
      <c r="AR1615" s="9">
        <v>23.024830000000001</v>
      </c>
      <c r="AS1615" s="9">
        <v>26.153680000000001</v>
      </c>
      <c r="AT1615" s="9">
        <v>0.64820560000000005</v>
      </c>
      <c r="AU1615" s="9">
        <v>18.005223999999998</v>
      </c>
      <c r="AV1615" s="9">
        <v>19.775648</v>
      </c>
      <c r="AW1615" s="9">
        <v>1.7831368000000001</v>
      </c>
      <c r="AX1615" s="12">
        <f ca="1">IFERROR(__xludf.DUMMYFUNCTION("1-(PERCENTRANK(FILTER(AG:AG, $A:$A=$A1615), $AG1615))"),0.299)</f>
        <v>0.29899999999999999</v>
      </c>
      <c r="AY1615" s="13">
        <f ca="1">IFERROR(__xludf.DUMMYFUNCTION("PERCENTRANK(FILTER(K:K, $A:$A=$A1615), $K1615)"),0.626)</f>
        <v>0.626</v>
      </c>
      <c r="AZ1615" s="13">
        <f ca="1">IFERROR(__xludf.DUMMYFUNCTION("PERCENTRANK(FILTER(I:I, $A:$A=$A1615), $I1615)"),0.029)</f>
        <v>2.9000000000000001E-2</v>
      </c>
      <c r="BA1615" s="12">
        <f ca="1">IFERROR(__xludf.DUMMYFUNCTION("PERCENTRANK(FILTER(AI:AI, $A:$A=$A1615), $AI1615)"),0.126)</f>
        <v>0.126</v>
      </c>
      <c r="BB1615" s="13">
        <f ca="1">IFERROR(__xludf.DUMMYFUNCTION("PERCENTRANK(FILTER(AT:AT, $A:$A=$A1615), $AT1615)"),0.162)</f>
        <v>0.16200000000000001</v>
      </c>
      <c r="BC1615" s="13">
        <f ca="1">IFERROR(__xludf.DUMMYFUNCTION("PERCENTRANK(FILTER(AU:AU, $A:$A=$A1615), $AU1615)"),0.852)</f>
        <v>0.85199999999999998</v>
      </c>
      <c r="BM1615" s="9">
        <v>0.18799247999999999</v>
      </c>
      <c r="BN1615" s="9">
        <v>1.0476190999999999E-2</v>
      </c>
      <c r="BO1615" s="9">
        <v>2.1428569999999998</v>
      </c>
      <c r="BP1615" s="9">
        <v>14.034483</v>
      </c>
      <c r="BQ1615" s="9">
        <v>0.83674603999999997</v>
      </c>
      <c r="BR1615" s="9">
        <v>0.96031743000000003</v>
      </c>
      <c r="BS1615" s="9">
        <v>12.152945000000001</v>
      </c>
      <c r="BT1615" s="9">
        <v>10.804697000000001</v>
      </c>
      <c r="BU1615" s="9">
        <v>1.506013</v>
      </c>
      <c r="BV1615" s="9">
        <v>2.4900061999999998</v>
      </c>
      <c r="BW1615" s="9">
        <v>17.050530999999999</v>
      </c>
      <c r="BX1615" s="9">
        <v>15.031938</v>
      </c>
      <c r="BY1615" s="9">
        <v>14.425330000000001</v>
      </c>
      <c r="BZ1615" s="9">
        <v>12.041014000000001</v>
      </c>
      <c r="CA1615" s="9">
        <v>51.084952999999999</v>
      </c>
      <c r="CB1615" s="9">
        <v>57.03772</v>
      </c>
      <c r="CC1615" s="9">
        <v>31.853563000000001</v>
      </c>
      <c r="CD1615" s="9">
        <v>42.203090000000003</v>
      </c>
    </row>
    <row r="1616" spans="1:82" ht="15.75" hidden="1" customHeight="1" x14ac:dyDescent="0.2">
      <c r="A1616" s="9" t="s">
        <v>106</v>
      </c>
      <c r="B1616" s="9" t="s">
        <v>3890</v>
      </c>
      <c r="C1616" s="9">
        <v>6910</v>
      </c>
      <c r="D1616" s="9">
        <v>112</v>
      </c>
      <c r="E1616" s="9">
        <v>335.70019853914403</v>
      </c>
      <c r="F1616" s="9">
        <v>422</v>
      </c>
      <c r="G1616" s="9">
        <v>502.51049999999998</v>
      </c>
      <c r="H1616" s="9">
        <v>47</v>
      </c>
      <c r="I1616" s="16">
        <v>4.5783054837498703E-5</v>
      </c>
      <c r="J1616" s="9">
        <v>2741.3211774665201</v>
      </c>
      <c r="K1616" s="9">
        <v>8.07607701420784</v>
      </c>
      <c r="L1616" s="9">
        <v>0.12717689165527499</v>
      </c>
      <c r="M1616" s="9">
        <v>1.4651728032093E-4</v>
      </c>
      <c r="N1616" s="9">
        <v>0.26540284360189498</v>
      </c>
      <c r="O1616" s="9">
        <v>0.66804614001881002</v>
      </c>
      <c r="P1616" s="9" t="s">
        <v>3891</v>
      </c>
      <c r="Q1616" s="9">
        <v>182611103</v>
      </c>
      <c r="R1616" s="9" t="s">
        <v>1288</v>
      </c>
      <c r="S1616" s="9" t="s">
        <v>3892</v>
      </c>
      <c r="T1616" s="9">
        <v>35.628592676193001</v>
      </c>
      <c r="U1616" s="9">
        <v>-120.695548123549</v>
      </c>
      <c r="V1616" s="9">
        <v>158</v>
      </c>
      <c r="W1616" s="9">
        <v>234</v>
      </c>
      <c r="X1616" s="9">
        <v>24039.9352109108</v>
      </c>
      <c r="Z1616" s="9">
        <v>12056.527242330099</v>
      </c>
      <c r="AB1616" s="9">
        <v>11983.407968580699</v>
      </c>
      <c r="AC1616" s="9">
        <v>7139.6018352543397</v>
      </c>
      <c r="AD1616" s="9">
        <v>4492.08351482127</v>
      </c>
      <c r="AE1616" s="9">
        <v>6.88631217508373E-3</v>
      </c>
      <c r="AF1616" s="9">
        <v>2.1518035773624399E-3</v>
      </c>
      <c r="AG1616" s="9">
        <v>1621</v>
      </c>
      <c r="AH1616" s="9">
        <v>0.92142694999999997</v>
      </c>
      <c r="AI1616" s="9">
        <v>3.5290233999999998</v>
      </c>
      <c r="AJ1616" s="9">
        <v>2</v>
      </c>
      <c r="AK1616" s="9">
        <v>2.3769338000000002</v>
      </c>
      <c r="AL1616" s="9">
        <v>6.8108974</v>
      </c>
      <c r="AM1616" s="9">
        <v>-1.5330410000000001</v>
      </c>
      <c r="AN1616" s="9">
        <v>1.0185184999999999E-2</v>
      </c>
      <c r="AO1616" s="9">
        <v>5.8892880000000003E-3</v>
      </c>
      <c r="AP1616" s="9">
        <v>0.97956394999999996</v>
      </c>
      <c r="AQ1616" s="9">
        <v>298.38718</v>
      </c>
      <c r="AR1616" s="9">
        <v>44.043083000000003</v>
      </c>
      <c r="AS1616" s="9">
        <v>37.257613999999997</v>
      </c>
      <c r="AT1616" s="9">
        <v>1.3325207999999999</v>
      </c>
      <c r="AU1616" s="9">
        <v>13.575426999999999</v>
      </c>
      <c r="AV1616" s="9">
        <v>14.310847000000001</v>
      </c>
      <c r="AW1616" s="9">
        <v>1.7282356000000001</v>
      </c>
      <c r="AX1616" s="12">
        <f ca="1">IFERROR(__xludf.DUMMYFUNCTION("1-(PERCENTRANK(FILTER(AG:AG, $A:$A=$A1616), $AG1616))"),0.628)</f>
        <v>0.628</v>
      </c>
      <c r="AY1616" s="13">
        <f ca="1">IFERROR(__xludf.DUMMYFUNCTION("PERCENTRANK(FILTER(K:K, $A:$A=$A1616), $K1616)"),0.757)</f>
        <v>0.75700000000000001</v>
      </c>
      <c r="AZ1616" s="13">
        <f ca="1">IFERROR(__xludf.DUMMYFUNCTION("PERCENTRANK(FILTER(I:I, $A:$A=$A1616), $I1616)"),0.581)</f>
        <v>0.58099999999999996</v>
      </c>
      <c r="BA1616" s="12">
        <f ca="1">IFERROR(__xludf.DUMMYFUNCTION("PERCENTRANK(FILTER(AI:AI, $A:$A=$A1616), $AI1616)"),0.123)</f>
        <v>0.123</v>
      </c>
      <c r="BB1616" s="13">
        <f ca="1">IFERROR(__xludf.DUMMYFUNCTION("PERCENTRANK(FILTER(AT:AT, $A:$A=$A1616), $AT1616)"),0.94)</f>
        <v>0.94</v>
      </c>
      <c r="BC1616" s="13">
        <f ca="1">IFERROR(__xludf.DUMMYFUNCTION("PERCENTRANK(FILTER(AU:AU, $A:$A=$A1616), $AU1616)"),0.185)</f>
        <v>0.185</v>
      </c>
      <c r="BM1616" s="9">
        <v>9.6740400000000004E-2</v>
      </c>
      <c r="BN1616" s="9">
        <v>4.4444445999999999E-3</v>
      </c>
      <c r="BO1616" s="9">
        <v>2.0882353999999999</v>
      </c>
      <c r="BP1616" s="9">
        <v>15</v>
      </c>
      <c r="BQ1616" s="9">
        <v>2.0864815999999999</v>
      </c>
      <c r="BR1616" s="9">
        <v>3.9074075000000001</v>
      </c>
      <c r="BS1616" s="9">
        <v>8.5368230000000001</v>
      </c>
      <c r="BT1616" s="9">
        <v>8.1628570000000007</v>
      </c>
      <c r="BU1616" s="9">
        <v>2.2535867999999999</v>
      </c>
      <c r="BV1616" s="9">
        <v>3.9451906999999999</v>
      </c>
      <c r="BW1616" s="9">
        <v>12.058303</v>
      </c>
      <c r="BX1616" s="9">
        <v>8.8981639999999995</v>
      </c>
      <c r="BY1616" s="9">
        <v>8.512473</v>
      </c>
      <c r="BZ1616" s="9">
        <v>5.5873710000000001</v>
      </c>
      <c r="CA1616" s="9">
        <v>59.906796</v>
      </c>
      <c r="CB1616" s="9">
        <v>80.919079999999994</v>
      </c>
      <c r="CC1616" s="9">
        <v>57.419296000000003</v>
      </c>
      <c r="CD1616" s="9">
        <v>77.246979999999994</v>
      </c>
    </row>
    <row r="1617" spans="1:82" ht="15.75" hidden="1" customHeight="1" x14ac:dyDescent="0.2">
      <c r="A1617" s="9" t="s">
        <v>91</v>
      </c>
      <c r="B1617" s="9" t="s">
        <v>3893</v>
      </c>
      <c r="C1617" s="9">
        <v>7656</v>
      </c>
      <c r="D1617" s="9">
        <v>236</v>
      </c>
      <c r="E1617" s="9">
        <v>425.39942155012699</v>
      </c>
      <c r="F1617" s="9">
        <v>524</v>
      </c>
      <c r="G1617" s="9">
        <v>561.02599999999995</v>
      </c>
      <c r="H1617" s="9">
        <v>75</v>
      </c>
      <c r="I1617" s="16">
        <v>2.6191558281425301E-5</v>
      </c>
      <c r="J1617" s="9">
        <v>740.11730106733103</v>
      </c>
      <c r="K1617" s="9">
        <v>6.8743115458040798</v>
      </c>
      <c r="L1617" s="9">
        <v>1.8318200291138901E-2</v>
      </c>
      <c r="M1617" s="9">
        <v>1.4643546903516299E-4</v>
      </c>
      <c r="N1617" s="9">
        <v>0.45038167938931201</v>
      </c>
      <c r="O1617" s="9">
        <v>0.75825259579706905</v>
      </c>
      <c r="P1617" s="9" t="s">
        <v>3894</v>
      </c>
      <c r="Q1617" s="9">
        <v>14052103</v>
      </c>
      <c r="R1617" s="9" t="s">
        <v>3895</v>
      </c>
      <c r="S1617" s="9" t="s">
        <v>98</v>
      </c>
      <c r="T1617" s="9">
        <v>37.7445290855077</v>
      </c>
      <c r="U1617" s="9">
        <v>-121.85698732645599</v>
      </c>
      <c r="V1617" s="9">
        <v>221</v>
      </c>
      <c r="W1617" s="9">
        <v>155</v>
      </c>
      <c r="X1617" s="9">
        <v>32695.428953091199</v>
      </c>
      <c r="Z1617" s="9">
        <v>24183.6175048031</v>
      </c>
      <c r="AB1617" s="9">
        <v>8511.8114482881592</v>
      </c>
      <c r="AC1617" s="9">
        <v>20889.974523813598</v>
      </c>
      <c r="AD1617" s="9">
        <v>8082.7173123355396</v>
      </c>
      <c r="AE1617" s="9">
        <v>1.09826601776372E-2</v>
      </c>
      <c r="AF1617" s="9">
        <v>1.9643668711069001E-3</v>
      </c>
      <c r="AG1617" s="9">
        <v>1622</v>
      </c>
      <c r="AH1617" s="9">
        <v>1.1070966</v>
      </c>
      <c r="AI1617" s="9">
        <v>3.5929825000000002</v>
      </c>
      <c r="AJ1617" s="9">
        <v>2</v>
      </c>
      <c r="AK1617" s="9">
        <v>2.7409634999999999</v>
      </c>
      <c r="AL1617" s="9">
        <v>6.8187759999999997</v>
      </c>
      <c r="AM1617" s="9">
        <v>-2.3821354000000001</v>
      </c>
      <c r="AN1617" s="9">
        <v>2.4295775000000002E-3</v>
      </c>
      <c r="AO1617" s="9">
        <v>6.7088240000000004E-3</v>
      </c>
      <c r="AP1617" s="9">
        <v>1.5806853000000001</v>
      </c>
      <c r="AQ1617" s="9">
        <v>295.95134999999999</v>
      </c>
      <c r="AR1617" s="9">
        <v>40.132747999999999</v>
      </c>
      <c r="AS1617" s="9">
        <v>32.601460000000003</v>
      </c>
      <c r="AT1617" s="9">
        <v>1.0704374000000001</v>
      </c>
      <c r="AU1617" s="9">
        <v>13.961626000000001</v>
      </c>
      <c r="AV1617" s="9">
        <v>15.349149000000001</v>
      </c>
      <c r="AW1617" s="9">
        <v>4.9862789999999997</v>
      </c>
      <c r="AX1617" s="12">
        <f ca="1">IFERROR(__xludf.DUMMYFUNCTION("1-(PERCENTRANK(FILTER(AG:AG, $A:$A=$A1617), $AG1617))"),0.755)</f>
        <v>0.755</v>
      </c>
      <c r="AY1617" s="13">
        <f ca="1">IFERROR(__xludf.DUMMYFUNCTION("PERCENTRANK(FILTER(K:K, $A:$A=$A1617), $K1617)"),0.853)</f>
        <v>0.85299999999999998</v>
      </c>
      <c r="AZ1617" s="13">
        <f ca="1">IFERROR(__xludf.DUMMYFUNCTION("PERCENTRANK(FILTER(I:I, $A:$A=$A1617), $I1617)"),0.172)</f>
        <v>0.17199999999999999</v>
      </c>
      <c r="BA1617" s="12">
        <f ca="1">IFERROR(__xludf.DUMMYFUNCTION("PERCENTRANK(FILTER(AI:AI, $A:$A=$A1617), $AI1617)"),0.04)</f>
        <v>0.04</v>
      </c>
      <c r="BB1617" s="13">
        <f ca="1">IFERROR(__xludf.DUMMYFUNCTION("PERCENTRANK(FILTER(AT:AT, $A:$A=$A1617), $AT1617)"),0.802)</f>
        <v>0.80200000000000005</v>
      </c>
      <c r="BC1617" s="13">
        <f ca="1">IFERROR(__xludf.DUMMYFUNCTION("PERCENTRANK(FILTER(AU:AU, $A:$A=$A1617), $AU1617)"),0.103)</f>
        <v>0.10299999999999999</v>
      </c>
      <c r="BM1617" s="9">
        <v>0.14013413</v>
      </c>
      <c r="BN1617" s="9">
        <v>1.2007042000000001E-2</v>
      </c>
      <c r="BO1617" s="9">
        <v>2.1486486999999999</v>
      </c>
      <c r="BP1617" s="9">
        <v>15.074325</v>
      </c>
      <c r="BQ1617" s="9">
        <v>0.83570420000000001</v>
      </c>
      <c r="BR1617" s="9">
        <v>1.8450705000000001</v>
      </c>
      <c r="BS1617" s="9">
        <v>6.8638579999999996</v>
      </c>
      <c r="BT1617" s="9">
        <v>5.8032820000000003</v>
      </c>
      <c r="BU1617" s="9">
        <v>2.1383027999999999</v>
      </c>
      <c r="BV1617" s="9">
        <v>3.6883612000000001</v>
      </c>
      <c r="BW1617" s="9">
        <v>13.785734</v>
      </c>
      <c r="BX1617" s="9">
        <v>8.6300190000000008</v>
      </c>
      <c r="BY1617" s="9">
        <v>9.4114500000000003</v>
      </c>
      <c r="BZ1617" s="9">
        <v>5.4236335999999996</v>
      </c>
      <c r="CA1617" s="9">
        <v>45.184764999999999</v>
      </c>
      <c r="CB1617" s="9">
        <v>71.411860000000004</v>
      </c>
      <c r="CC1617" s="9">
        <v>48.717013999999999</v>
      </c>
      <c r="CD1617" s="9">
        <v>78.417370000000005</v>
      </c>
    </row>
    <row r="1618" spans="1:82" ht="15.75" hidden="1" customHeight="1" x14ac:dyDescent="0.2">
      <c r="A1618" s="9" t="s">
        <v>113</v>
      </c>
      <c r="B1618" s="9" t="s">
        <v>3896</v>
      </c>
      <c r="C1618" s="9">
        <v>883</v>
      </c>
      <c r="D1618" s="9">
        <v>598</v>
      </c>
      <c r="E1618" s="9">
        <v>961.42594477150396</v>
      </c>
      <c r="F1618" s="9">
        <v>1778</v>
      </c>
      <c r="G1618" s="9">
        <v>1448.0247999999999</v>
      </c>
      <c r="H1618" s="9">
        <v>242</v>
      </c>
      <c r="I1618" s="16">
        <v>6.2564234802958102E-5</v>
      </c>
      <c r="J1618" s="9">
        <v>878.08162800622097</v>
      </c>
      <c r="K1618" s="9">
        <v>17.225497055436001</v>
      </c>
      <c r="L1618" s="9">
        <v>4.4164009981638698E-2</v>
      </c>
      <c r="M1618" s="9">
        <v>5.1365752661531705E-4</v>
      </c>
      <c r="N1618" s="9">
        <v>0.336332958380202</v>
      </c>
      <c r="O1618" s="9">
        <v>0.66395683131192895</v>
      </c>
      <c r="P1618" s="9" t="s">
        <v>3897</v>
      </c>
      <c r="Q1618" s="9">
        <v>163761704</v>
      </c>
      <c r="R1618" s="9" t="s">
        <v>2688</v>
      </c>
      <c r="S1618" s="9">
        <v>55798</v>
      </c>
      <c r="T1618" s="9">
        <v>37.975859617601699</v>
      </c>
      <c r="U1618" s="9">
        <v>-120.44656119768</v>
      </c>
      <c r="V1618" s="9">
        <v>353</v>
      </c>
      <c r="W1618" s="9">
        <v>432</v>
      </c>
      <c r="X1618" s="9">
        <v>73815.342506275105</v>
      </c>
      <c r="Y1618" s="15">
        <f>X1618/1609.34</f>
        <v>45.866841379866969</v>
      </c>
      <c r="Z1618" s="9">
        <v>37898.109965022697</v>
      </c>
      <c r="AA1618" s="15">
        <f>Z1618/1609.34</f>
        <v>23.548852302821466</v>
      </c>
      <c r="AB1618" s="9">
        <v>35917.232541252197</v>
      </c>
      <c r="AC1618" s="9">
        <v>37898.109965022697</v>
      </c>
      <c r="AD1618" s="9">
        <v>35917.232541252197</v>
      </c>
      <c r="AE1618" s="9">
        <v>0.124305121440906</v>
      </c>
      <c r="AF1618" s="9">
        <v>1.5140544822315799E-2</v>
      </c>
      <c r="AG1618" s="9">
        <v>781</v>
      </c>
      <c r="AH1618" s="9">
        <v>2.4833370000000001</v>
      </c>
      <c r="AI1618" s="9">
        <v>7.0278176999999999</v>
      </c>
      <c r="AJ1618" s="9">
        <v>2</v>
      </c>
      <c r="AK1618" s="9">
        <v>1.9735792999999999</v>
      </c>
      <c r="AL1618" s="9">
        <v>5.3851250000000004</v>
      </c>
      <c r="AM1618" s="9">
        <v>-0.53466550000000002</v>
      </c>
      <c r="AN1618" s="9">
        <v>2.2545124999999999E-2</v>
      </c>
      <c r="AO1618" s="9">
        <v>6.1955430000000004E-3</v>
      </c>
      <c r="AP1618" s="9">
        <v>2.0569856</v>
      </c>
      <c r="AQ1618" s="9">
        <v>297.08947999999998</v>
      </c>
      <c r="AR1618" s="9">
        <v>44.315224000000001</v>
      </c>
      <c r="AS1618" s="9">
        <v>34.148131999999997</v>
      </c>
      <c r="AT1618" s="9">
        <v>1.302773</v>
      </c>
      <c r="AU1618" s="9">
        <v>13.2046385</v>
      </c>
      <c r="AV1618" s="9">
        <v>14.710490999999999</v>
      </c>
      <c r="AW1618" s="9">
        <v>0.75371765999999996</v>
      </c>
      <c r="AX1618" s="12">
        <f ca="1">IFERROR(__xludf.DUMMYFUNCTION("1-(PERCENTRANK(FILTER(AG:AG, $A:$A=$A1618), $AG1618))"),0.645)</f>
        <v>0.64500000000000002</v>
      </c>
      <c r="AY1618" s="13">
        <f ca="1">IFERROR(__xludf.DUMMYFUNCTION("PERCENTRANK(FILTER(K:K, $A:$A=$A1618), $K1618)"),0.609)</f>
        <v>0.60899999999999999</v>
      </c>
      <c r="AZ1618" s="13">
        <f ca="1">IFERROR(__xludf.DUMMYFUNCTION("PERCENTRANK(FILTER(I:I, $A:$A=$A1618), $I1618)"),0.661)</f>
        <v>0.66100000000000003</v>
      </c>
      <c r="BA1618" s="12">
        <f ca="1">IFERROR(__xludf.DUMMYFUNCTION("PERCENTRANK(FILTER(AI:AI, $A:$A=$A1618), $AI1618)"),0.368)</f>
        <v>0.36799999999999999</v>
      </c>
      <c r="BB1618" s="13">
        <f ca="1">IFERROR(__xludf.DUMMYFUNCTION("PERCENTRANK(FILTER(AT:AT, $A:$A=$A1618), $AT1618)"),0.568)</f>
        <v>0.56799999999999995</v>
      </c>
      <c r="BC1618" s="13">
        <f ca="1">IFERROR(__xludf.DUMMYFUNCTION("PERCENTRANK(FILTER(AU:AU, $A:$A=$A1618), $AU1618)"),0.865)</f>
        <v>0.86499999999999999</v>
      </c>
      <c r="BM1618" s="9">
        <v>6.9747450000000003E-2</v>
      </c>
      <c r="BN1618" s="9">
        <v>3.8212995999999999E-2</v>
      </c>
      <c r="BO1618" s="9">
        <v>2.0991735</v>
      </c>
      <c r="BP1618" s="9">
        <v>16.98892</v>
      </c>
      <c r="BQ1618" s="9">
        <v>2.7829782999999999</v>
      </c>
      <c r="BR1618" s="9">
        <v>3.2093862999999998</v>
      </c>
      <c r="BS1618" s="9">
        <v>11.290863999999999</v>
      </c>
      <c r="BT1618" s="9">
        <v>8.3431689999999996</v>
      </c>
      <c r="BU1618" s="9">
        <v>2.2553086000000002</v>
      </c>
      <c r="BV1618" s="9">
        <v>4.0253395999999997</v>
      </c>
      <c r="BW1618" s="9">
        <v>12.944762000000001</v>
      </c>
      <c r="BX1618" s="9">
        <v>6.9124613000000004</v>
      </c>
      <c r="BY1618" s="9">
        <v>9.1402850000000004</v>
      </c>
      <c r="BZ1618" s="9">
        <v>4.7183565999999999</v>
      </c>
      <c r="CA1618" s="9">
        <v>49.824750000000002</v>
      </c>
      <c r="CB1618" s="9">
        <v>83.062454000000002</v>
      </c>
      <c r="CC1618" s="9">
        <v>52.574202999999997</v>
      </c>
      <c r="CD1618" s="9">
        <v>86.608310000000003</v>
      </c>
    </row>
    <row r="1619" spans="1:82" ht="15.75" hidden="1" customHeight="1" x14ac:dyDescent="0.2">
      <c r="A1619" s="9" t="s">
        <v>113</v>
      </c>
      <c r="B1619" s="9" t="s">
        <v>3898</v>
      </c>
      <c r="C1619" s="9">
        <v>8475</v>
      </c>
      <c r="D1619" s="9">
        <v>55</v>
      </c>
      <c r="E1619" s="9">
        <v>135.05757323097001</v>
      </c>
      <c r="F1619" s="9">
        <v>189</v>
      </c>
      <c r="G1619" s="9">
        <v>183.61752000000001</v>
      </c>
      <c r="H1619" s="9">
        <v>69</v>
      </c>
      <c r="I1619" s="16">
        <v>8.7201770720244096E-6</v>
      </c>
      <c r="J1619" s="9">
        <v>1971.77575216227</v>
      </c>
      <c r="K1619" s="9">
        <v>25.251145086202101</v>
      </c>
      <c r="L1619" s="9">
        <v>2.22104976047512E-2</v>
      </c>
      <c r="M1619" s="9">
        <v>1.4615521132925599E-4</v>
      </c>
      <c r="N1619" s="9">
        <v>0.29100529100529099</v>
      </c>
      <c r="O1619" s="9">
        <v>0.73553749599784801</v>
      </c>
      <c r="P1619" s="9" t="s">
        <v>3899</v>
      </c>
      <c r="Q1619" s="9">
        <v>254601103</v>
      </c>
      <c r="R1619" s="9" t="s">
        <v>535</v>
      </c>
      <c r="S1619" s="9" t="s">
        <v>98</v>
      </c>
      <c r="T1619" s="9">
        <v>36.6443144908324</v>
      </c>
      <c r="U1619" s="9">
        <v>-119.159512101982</v>
      </c>
      <c r="V1619" s="9">
        <v>105</v>
      </c>
      <c r="W1619" s="9">
        <v>67</v>
      </c>
      <c r="X1619" s="9">
        <v>24265.834958021602</v>
      </c>
      <c r="Z1619" s="9">
        <v>20610.894359546699</v>
      </c>
      <c r="AB1619" s="9">
        <v>3654.9405984748701</v>
      </c>
      <c r="AC1619" s="9">
        <v>20610.894359546699</v>
      </c>
      <c r="AD1619" s="9">
        <v>3654.9405984748701</v>
      </c>
      <c r="AE1619" s="9">
        <v>1.0084709581718599E-2</v>
      </c>
      <c r="AF1619" s="9">
        <v>6.0169221796968399E-4</v>
      </c>
      <c r="AG1619" s="9">
        <v>1624</v>
      </c>
      <c r="AH1619" s="9">
        <v>0.53655856999999996</v>
      </c>
      <c r="AI1619" s="9">
        <v>2.0047860000000002</v>
      </c>
      <c r="AJ1619" s="9">
        <v>2</v>
      </c>
      <c r="AK1619" s="9">
        <v>2.0278253999999998</v>
      </c>
      <c r="AL1619" s="9">
        <v>4.8244910000000001</v>
      </c>
      <c r="AM1619" s="9">
        <v>-1.7061052000000001</v>
      </c>
      <c r="AN1619" s="9">
        <v>2.4313723999999999E-3</v>
      </c>
      <c r="AO1619" s="9">
        <v>6.0657259999999996E-3</v>
      </c>
      <c r="AP1619" s="9">
        <v>1.5146221</v>
      </c>
      <c r="AQ1619" s="9">
        <v>298.07339999999999</v>
      </c>
      <c r="AR1619" s="9">
        <v>58.524044000000004</v>
      </c>
      <c r="AS1619" s="9">
        <v>36.747405999999998</v>
      </c>
      <c r="AT1619" s="9">
        <v>1.6365352</v>
      </c>
      <c r="AU1619" s="9">
        <v>9.9390640000000001</v>
      </c>
      <c r="AV1619" s="9">
        <v>11.138007</v>
      </c>
      <c r="AW1619" s="9">
        <v>0.44195743999999998</v>
      </c>
      <c r="AX1619" s="12">
        <f ca="1">IFERROR(__xludf.DUMMYFUNCTION("1-(PERCENTRANK(FILTER(AG:AG, $A:$A=$A1619), $AG1619))"),0.316999999999999)</f>
        <v>0.316999999999999</v>
      </c>
      <c r="AY1619" s="13">
        <f ca="1">IFERROR(__xludf.DUMMYFUNCTION("PERCENTRANK(FILTER(K:K, $A:$A=$A1619), $K1619)"),0.706)</f>
        <v>0.70599999999999996</v>
      </c>
      <c r="AZ1619" s="13">
        <f ca="1">IFERROR(__xludf.DUMMYFUNCTION("PERCENTRANK(FILTER(I:I, $A:$A=$A1619), $I1619)"),0.053)</f>
        <v>5.2999999999999999E-2</v>
      </c>
      <c r="BA1619" s="12">
        <f ca="1">IFERROR(__xludf.DUMMYFUNCTION("PERCENTRANK(FILTER(AI:AI, $A:$A=$A1619), $AI1619)"),0.047)</f>
        <v>4.7E-2</v>
      </c>
      <c r="BB1619" s="13">
        <f ca="1">IFERROR(__xludf.DUMMYFUNCTION("PERCENTRANK(FILTER(AT:AT, $A:$A=$A1619), $AT1619)"),0.965)</f>
        <v>0.96499999999999997</v>
      </c>
      <c r="BC1619" s="13">
        <f ca="1">IFERROR(__xludf.DUMMYFUNCTION("PERCENTRANK(FILTER(AU:AU, $A:$A=$A1619), $AU1619)"),0.062)</f>
        <v>6.2E-2</v>
      </c>
      <c r="BM1619" s="9">
        <v>3.1964591000000002E-4</v>
      </c>
      <c r="BN1619" s="9">
        <v>1.5411764E-2</v>
      </c>
      <c r="BO1619" s="9">
        <v>1.6380953</v>
      </c>
      <c r="BP1619" s="9">
        <v>13.152381</v>
      </c>
      <c r="BQ1619" s="9">
        <v>0.98419606999999998</v>
      </c>
      <c r="BR1619" s="9">
        <v>0.74117650000000002</v>
      </c>
      <c r="BS1619" s="9">
        <v>5.6303324999999997</v>
      </c>
      <c r="BT1619" s="9">
        <v>4.9986170000000003</v>
      </c>
      <c r="BU1619" s="9">
        <v>2.9247204999999998</v>
      </c>
      <c r="BV1619" s="9">
        <v>4.4479709999999999</v>
      </c>
      <c r="BW1619" s="9">
        <v>9.2669525000000004</v>
      </c>
      <c r="BX1619" s="9">
        <v>5.6123880000000002</v>
      </c>
      <c r="BY1619" s="9">
        <v>6.2823224</v>
      </c>
      <c r="BZ1619" s="9">
        <v>3.6069577000000002</v>
      </c>
      <c r="CA1619" s="9">
        <v>50.761882999999997</v>
      </c>
      <c r="CB1619" s="9">
        <v>72.412700000000001</v>
      </c>
      <c r="CC1619" s="9">
        <v>72.255740000000003</v>
      </c>
      <c r="CD1619" s="9">
        <v>94.777950000000004</v>
      </c>
    </row>
    <row r="1620" spans="1:82" ht="15.75" customHeight="1" x14ac:dyDescent="0.2">
      <c r="A1620" s="9" t="s">
        <v>73</v>
      </c>
      <c r="B1620" s="9" t="s">
        <v>5691</v>
      </c>
      <c r="C1620" s="9">
        <v>2514</v>
      </c>
      <c r="D1620" s="9">
        <v>427</v>
      </c>
      <c r="E1620" s="9">
        <v>654.59895641077696</v>
      </c>
      <c r="F1620" s="9">
        <v>1656</v>
      </c>
      <c r="G1620" s="9">
        <v>1157.4712999999999</v>
      </c>
      <c r="H1620" s="9">
        <v>147</v>
      </c>
      <c r="I1620" s="16">
        <v>6.9677309338225097E-5</v>
      </c>
      <c r="J1620" s="9">
        <v>3.9087641769006899E-2</v>
      </c>
      <c r="K1620" s="9">
        <v>4.0862024567851902</v>
      </c>
      <c r="L1620" s="11">
        <v>2.72815644755329E-6</v>
      </c>
      <c r="M1620" s="9">
        <v>1.6182528962621699E-4</v>
      </c>
      <c r="N1620" s="9">
        <v>0.25785024154589298</v>
      </c>
      <c r="O1620" s="9">
        <v>0.56554227201072804</v>
      </c>
      <c r="P1620" s="9" t="s">
        <v>5692</v>
      </c>
      <c r="Q1620" s="9">
        <v>152241102</v>
      </c>
      <c r="R1620" s="9" t="s">
        <v>1649</v>
      </c>
      <c r="S1620" s="9">
        <v>2514</v>
      </c>
      <c r="T1620" s="9">
        <v>38.950338803480797</v>
      </c>
      <c r="U1620" s="9">
        <v>-121.049249209466</v>
      </c>
      <c r="V1620" s="9">
        <v>473</v>
      </c>
      <c r="W1620" s="9">
        <v>912</v>
      </c>
      <c r="X1620" s="9">
        <v>71806.638281030901</v>
      </c>
      <c r="Y1620" s="15">
        <f>X1620/1609.34</f>
        <v>44.618687338306948</v>
      </c>
      <c r="Z1620" s="9">
        <v>31410.9717463587</v>
      </c>
      <c r="AA1620" s="15">
        <f>Z1620/1609.34</f>
        <v>19.517921474864668</v>
      </c>
      <c r="AB1620" s="9">
        <v>40395.666534672098</v>
      </c>
      <c r="AC1620" s="9">
        <v>15960.9106009551</v>
      </c>
      <c r="AD1620" s="9">
        <v>14175.3930307504</v>
      </c>
      <c r="AE1620" s="9">
        <v>2.37883175750539E-2</v>
      </c>
      <c r="AF1620" s="9">
        <v>1.0242564472719E-2</v>
      </c>
      <c r="AG1620" s="9">
        <v>1558</v>
      </c>
      <c r="AH1620" s="9">
        <v>4.1365410000000002</v>
      </c>
      <c r="AI1620" s="9">
        <v>10.339314999999999</v>
      </c>
      <c r="AJ1620" s="9">
        <v>2</v>
      </c>
      <c r="AK1620" s="9">
        <v>1.9584680000000001</v>
      </c>
      <c r="AL1620" s="9">
        <v>5.4879230000000003</v>
      </c>
      <c r="AM1620" s="9">
        <v>2.1265244000000001</v>
      </c>
      <c r="AN1620" s="9">
        <v>5.9116278000000001E-2</v>
      </c>
      <c r="AO1620" s="9">
        <v>5.8044298000000001E-3</v>
      </c>
      <c r="AP1620" s="9">
        <v>2.7011652000000002</v>
      </c>
      <c r="AQ1620" s="9">
        <v>295.86696999999998</v>
      </c>
      <c r="AR1620" s="9">
        <v>49.401000000000003</v>
      </c>
      <c r="AS1620" s="9">
        <v>33.914230000000003</v>
      </c>
      <c r="AT1620" s="9">
        <v>1.3203034</v>
      </c>
      <c r="AU1620" s="9">
        <v>11.769114500000001</v>
      </c>
      <c r="AV1620" s="9">
        <v>13.508380000000001</v>
      </c>
      <c r="AW1620" s="9">
        <v>12.332769000000001</v>
      </c>
      <c r="AX1620" s="12">
        <f ca="1">IFERROR(__xludf.DUMMYFUNCTION("1-(PERCENTRANK(FILTER(AG:AG, $A:$A=$A2418), $AG2418))"),0.201999999999999)</f>
        <v>0.20199999999999901</v>
      </c>
      <c r="AY1620" s="13">
        <f ca="1">IFERROR(__xludf.DUMMYFUNCTION("PERCENTRANK(FILTER(K:K, $A:$A=$A2418), $K2418)"),0.169)</f>
        <v>0.16900000000000001</v>
      </c>
      <c r="AZ1620" s="13">
        <f ca="1">IFERROR(__xludf.DUMMYFUNCTION("PERCENTRANK(FILTER(I:I, $A:$A=$A2418), $I2418)"),0.393)</f>
        <v>0.39300000000000002</v>
      </c>
      <c r="BA1620" s="12">
        <f ca="1">IFERROR(__xludf.DUMMYFUNCTION("PERCENTRANK(FILTER(AI:AI, $A:$A=$A2418), $AI2418)"),0.454)</f>
        <v>0.45400000000000001</v>
      </c>
      <c r="BB1620" s="13">
        <f ca="1">IFERROR(__xludf.DUMMYFUNCTION("PERCENTRANK(FILTER(AT:AT, $A:$A=$A2418), $AT2418)"),0.734)</f>
        <v>0.73399999999999999</v>
      </c>
      <c r="BC1620" s="13">
        <f ca="1">IFERROR(__xludf.DUMMYFUNCTION("PERCENTRANK(FILTER(AU:AU, $A:$A=$A2418), $AU2418)"),0.117)</f>
        <v>0.11700000000000001</v>
      </c>
      <c r="BM1620" s="9">
        <v>4.1251459999999997E-2</v>
      </c>
      <c r="BN1620" s="9">
        <v>3.9755407999999999E-2</v>
      </c>
      <c r="BO1620" s="9">
        <v>1.8234375</v>
      </c>
      <c r="BP1620" s="9">
        <v>15.098437000000001</v>
      </c>
      <c r="BQ1620" s="9">
        <v>1.9009125</v>
      </c>
      <c r="BR1620" s="9">
        <v>3.2173094999999998</v>
      </c>
      <c r="BS1620" s="9">
        <v>8.6241350000000008</v>
      </c>
      <c r="BT1620" s="9">
        <v>6.6656000000000004</v>
      </c>
      <c r="BU1620" s="9">
        <v>2.5463168999999999</v>
      </c>
      <c r="BV1620" s="9">
        <v>4.1601299999999997</v>
      </c>
      <c r="BW1620" s="9">
        <v>12.003776</v>
      </c>
      <c r="BX1620" s="9">
        <v>6.2204569999999997</v>
      </c>
      <c r="BY1620" s="9">
        <v>8.1992600000000007</v>
      </c>
      <c r="BZ1620" s="9">
        <v>4.1131029999999997</v>
      </c>
      <c r="CA1620" s="9">
        <v>52.852325</v>
      </c>
      <c r="CB1620" s="9">
        <v>90.798159999999996</v>
      </c>
      <c r="CC1620" s="9">
        <v>57.345999999999997</v>
      </c>
      <c r="CD1620" s="9">
        <v>90.996790000000004</v>
      </c>
    </row>
    <row r="1621" spans="1:82" ht="15.75" hidden="1" customHeight="1" x14ac:dyDescent="0.2">
      <c r="A1621" s="9" t="s">
        <v>106</v>
      </c>
      <c r="B1621" s="9" t="s">
        <v>3903</v>
      </c>
      <c r="C1621" s="9">
        <v>4497</v>
      </c>
      <c r="D1621" s="9">
        <v>275</v>
      </c>
      <c r="E1621" s="9">
        <v>740.99179587843105</v>
      </c>
      <c r="F1621" s="9">
        <v>1687</v>
      </c>
      <c r="G1621" s="9">
        <v>1452.1632</v>
      </c>
      <c r="H1621" s="9">
        <v>219</v>
      </c>
      <c r="I1621" s="16">
        <v>3.3239996191363997E-5</v>
      </c>
      <c r="J1621" s="9">
        <v>89.373054605205695</v>
      </c>
      <c r="K1621" s="9">
        <v>2.63665013371401</v>
      </c>
      <c r="L1621" s="9">
        <v>2.4298177569525899E-3</v>
      </c>
      <c r="M1621" s="11">
        <v>6.3339828672183198E-5</v>
      </c>
      <c r="N1621" s="9">
        <v>0.16301126259632401</v>
      </c>
      <c r="O1621" s="9">
        <v>0.51026757308841297</v>
      </c>
      <c r="P1621" s="9" t="s">
        <v>3904</v>
      </c>
      <c r="Q1621" s="9">
        <v>182631107</v>
      </c>
      <c r="R1621" s="9" t="s">
        <v>2239</v>
      </c>
      <c r="S1621" s="9" t="s">
        <v>3905</v>
      </c>
      <c r="T1621" s="9">
        <v>35.2383018231492</v>
      </c>
      <c r="U1621" s="9">
        <v>-120.679169847713</v>
      </c>
      <c r="V1621" s="9">
        <v>292</v>
      </c>
      <c r="W1621" s="9">
        <v>260</v>
      </c>
      <c r="X1621" s="9">
        <v>45397.322016457503</v>
      </c>
      <c r="Y1621" s="15">
        <f>X1621/1609.34</f>
        <v>28.208658217938723</v>
      </c>
      <c r="Z1621" s="9">
        <v>29266.154775976</v>
      </c>
      <c r="AA1621" s="15">
        <f>Z1621/1609.34</f>
        <v>18.185190684365018</v>
      </c>
      <c r="AB1621" s="9">
        <v>16131.1672404814</v>
      </c>
      <c r="AC1621" s="9">
        <v>29017.7252427924</v>
      </c>
      <c r="AD1621" s="9">
        <v>16131.1672404814</v>
      </c>
      <c r="AE1621" s="9">
        <v>1.38714224792081E-2</v>
      </c>
      <c r="AF1621" s="9">
        <v>7.2795591659087196E-3</v>
      </c>
      <c r="AG1621" s="9">
        <v>2153</v>
      </c>
      <c r="AH1621" s="9">
        <v>1.6910651999999999</v>
      </c>
      <c r="AI1621" s="9">
        <v>5.3879856999999998</v>
      </c>
      <c r="AJ1621" s="9">
        <v>2.3961812999999998</v>
      </c>
      <c r="AK1621" s="9">
        <v>2.3667378000000001</v>
      </c>
      <c r="AL1621" s="9">
        <v>7.7482861999999999</v>
      </c>
      <c r="AM1621" s="9">
        <v>-2.1013706000000001</v>
      </c>
      <c r="AN1621" s="9">
        <v>1.3675418E-2</v>
      </c>
      <c r="AO1621" s="9">
        <v>7.4236127999999998E-3</v>
      </c>
      <c r="AP1621" s="9">
        <v>1.0573349999999999</v>
      </c>
      <c r="AQ1621" s="9">
        <v>295.53167999999999</v>
      </c>
      <c r="AR1621" s="9">
        <v>30.962085999999999</v>
      </c>
      <c r="AS1621" s="9">
        <v>28.365186999999999</v>
      </c>
      <c r="AT1621" s="9">
        <v>0.82600899999999999</v>
      </c>
      <c r="AU1621" s="9">
        <v>15.986556</v>
      </c>
      <c r="AV1621" s="9">
        <v>16.901754</v>
      </c>
      <c r="AW1621" s="9">
        <v>3.7757961999999998</v>
      </c>
      <c r="AX1621" s="12">
        <f ca="1">IFERROR(__xludf.DUMMYFUNCTION("1-(PERCENTRANK(FILTER(AG:AG, $A:$A=$A1621), $AG1621))"),0.427)</f>
        <v>0.42699999999999999</v>
      </c>
      <c r="AY1621" s="13">
        <f ca="1">IFERROR(__xludf.DUMMYFUNCTION("PERCENTRANK(FILTER(K:K, $A:$A=$A1621), $K1621)"),0.469)</f>
        <v>0.46899999999999997</v>
      </c>
      <c r="AZ1621" s="13">
        <f ca="1">IFERROR(__xludf.DUMMYFUNCTION("PERCENTRANK(FILTER(I:I, $A:$A=$A1621), $I1621)"),0.346)</f>
        <v>0.34599999999999997</v>
      </c>
      <c r="BA1621" s="12">
        <f ca="1">IFERROR(__xludf.DUMMYFUNCTION("PERCENTRANK(FILTER(AI:AI, $A:$A=$A1621), $AI1621)"),0.277)</f>
        <v>0.27700000000000002</v>
      </c>
      <c r="BB1621" s="13">
        <f ca="1">IFERROR(__xludf.DUMMYFUNCTION("PERCENTRANK(FILTER(AT:AT, $A:$A=$A1621), $AT1621)"),0.288)</f>
        <v>0.28799999999999998</v>
      </c>
      <c r="BC1621" s="13">
        <f ca="1">IFERROR(__xludf.DUMMYFUNCTION("PERCENTRANK(FILTER(AU:AU, $A:$A=$A1621), $AU1621)"),0.698)</f>
        <v>0.69799999999999995</v>
      </c>
      <c r="BM1621" s="9">
        <v>0.24222824000000001</v>
      </c>
      <c r="BN1621" s="9">
        <v>2.7088305E-2</v>
      </c>
      <c r="BO1621" s="9">
        <v>1.9963236</v>
      </c>
      <c r="BP1621" s="9">
        <v>15.154411</v>
      </c>
      <c r="BQ1621" s="9">
        <v>1.3677566000000001</v>
      </c>
      <c r="BR1621" s="9">
        <v>4.0262526999999997</v>
      </c>
      <c r="BS1621" s="9">
        <v>9.3545429999999996</v>
      </c>
      <c r="BT1621" s="9">
        <v>8.9500989999999998</v>
      </c>
      <c r="BU1621" s="9">
        <v>1.7997615</v>
      </c>
      <c r="BV1621" s="9">
        <v>3.0538978999999999</v>
      </c>
      <c r="BW1621" s="9">
        <v>15.347428000000001</v>
      </c>
      <c r="BX1621" s="9">
        <v>13.708532999999999</v>
      </c>
      <c r="BY1621" s="9">
        <v>12.068042</v>
      </c>
      <c r="BZ1621" s="9">
        <v>10.388204</v>
      </c>
      <c r="CA1621" s="9">
        <v>48.023769999999999</v>
      </c>
      <c r="CB1621" s="9">
        <v>51.695587000000003</v>
      </c>
      <c r="CC1621" s="9">
        <v>40.019329999999997</v>
      </c>
      <c r="CD1621" s="9">
        <v>48.314155999999997</v>
      </c>
    </row>
    <row r="1622" spans="1:82" ht="15.75" hidden="1" customHeight="1" x14ac:dyDescent="0.2">
      <c r="A1622" s="9" t="s">
        <v>77</v>
      </c>
      <c r="B1622" s="9" t="s">
        <v>3906</v>
      </c>
      <c r="C1622" s="9">
        <v>1080</v>
      </c>
      <c r="D1622" s="9">
        <v>74</v>
      </c>
      <c r="E1622" s="9">
        <v>154.14943897700701</v>
      </c>
      <c r="F1622" s="9">
        <v>394</v>
      </c>
      <c r="G1622" s="9">
        <v>242.70007000000001</v>
      </c>
      <c r="H1622" s="9">
        <v>84</v>
      </c>
      <c r="I1622" s="16">
        <v>6.0682695069165899E-5</v>
      </c>
      <c r="J1622" s="9">
        <v>274.66261185592998</v>
      </c>
      <c r="K1622" s="9">
        <v>7.5497481879234902</v>
      </c>
      <c r="L1622" s="9">
        <v>9.6691929647224895E-3</v>
      </c>
      <c r="M1622" s="9">
        <v>1.4583113940941001E-4</v>
      </c>
      <c r="N1622" s="9">
        <v>0.18781725888324799</v>
      </c>
      <c r="O1622" s="9">
        <v>0.63514376785203397</v>
      </c>
      <c r="P1622" s="9" t="s">
        <v>3907</v>
      </c>
      <c r="Q1622" s="9">
        <v>43361102</v>
      </c>
      <c r="R1622" s="9" t="s">
        <v>3111</v>
      </c>
      <c r="S1622" s="9">
        <v>75140</v>
      </c>
      <c r="T1622" s="9">
        <v>38.954300103683202</v>
      </c>
      <c r="U1622" s="9">
        <v>-122.61028458974999</v>
      </c>
      <c r="V1622" s="9">
        <v>527</v>
      </c>
      <c r="W1622" s="9">
        <v>1901</v>
      </c>
      <c r="X1622" s="9">
        <v>120117.063729848</v>
      </c>
      <c r="Z1622" s="9">
        <v>32224.283229439901</v>
      </c>
      <c r="AB1622" s="9">
        <v>87892.780500409004</v>
      </c>
      <c r="AC1622" s="9">
        <v>13187.2724240152</v>
      </c>
      <c r="AD1622" s="9">
        <v>35318.525331406898</v>
      </c>
      <c r="AE1622" s="9">
        <v>1.2249815710390501E-2</v>
      </c>
      <c r="AF1622" s="9">
        <v>5.0973463858099404E-3</v>
      </c>
      <c r="AG1622" s="9">
        <v>1627</v>
      </c>
      <c r="AH1622" s="9">
        <v>2.0522212999999998</v>
      </c>
      <c r="AI1622" s="9">
        <v>5.563828</v>
      </c>
      <c r="AJ1622" s="9">
        <v>2</v>
      </c>
      <c r="AK1622" s="9">
        <v>2.7495772999999999</v>
      </c>
      <c r="AL1622" s="9">
        <v>7.8474116</v>
      </c>
      <c r="AM1622" s="9">
        <v>-0.44624143999999999</v>
      </c>
      <c r="AN1622" s="9">
        <v>2.1086955000000001E-2</v>
      </c>
      <c r="AO1622" s="9">
        <v>6.1028289999999997E-3</v>
      </c>
      <c r="AP1622" s="9">
        <v>2.0011975999999998</v>
      </c>
      <c r="AQ1622" s="9">
        <v>296.45922999999999</v>
      </c>
      <c r="AR1622" s="9">
        <v>42.326999999999998</v>
      </c>
      <c r="AS1622" s="9">
        <v>32.324509999999997</v>
      </c>
      <c r="AT1622" s="9">
        <v>1.2271873</v>
      </c>
      <c r="AU1622" s="9">
        <v>13.695881999999999</v>
      </c>
      <c r="AV1622" s="9">
        <v>15.261072</v>
      </c>
      <c r="AW1622" s="9">
        <v>10.208424000000001</v>
      </c>
      <c r="AX1622" s="12">
        <f ca="1">IFERROR(__xludf.DUMMYFUNCTION("1-(PERCENTRANK(FILTER(AG:AG, $A:$A=$A1622), $AG1622))"),0.295)</f>
        <v>0.29499999999999998</v>
      </c>
      <c r="AY1622" s="13">
        <f ca="1">IFERROR(__xludf.DUMMYFUNCTION("PERCENTRANK(FILTER(K:K, $A:$A=$A1622), $K1622)"),0.66)</f>
        <v>0.66</v>
      </c>
      <c r="AZ1622" s="13">
        <f ca="1">IFERROR(__xludf.DUMMYFUNCTION("PERCENTRANK(FILTER(I:I, $A:$A=$A1622), $I1622)"),0.118)</f>
        <v>0.11799999999999999</v>
      </c>
      <c r="BA1622" s="12">
        <f ca="1">IFERROR(__xludf.DUMMYFUNCTION("PERCENTRANK(FILTER(AI:AI, $A:$A=$A1622), $AI1622)"),0.02)</f>
        <v>0.02</v>
      </c>
      <c r="BB1622" s="13">
        <f ca="1">IFERROR(__xludf.DUMMYFUNCTION("PERCENTRANK(FILTER(AT:AT, $A:$A=$A1622), $AT1622)"),0.93)</f>
        <v>0.93</v>
      </c>
      <c r="BC1622" s="13">
        <f ca="1">IFERROR(__xludf.DUMMYFUNCTION("PERCENTRANK(FILTER(AU:AU, $A:$A=$A1622), $AU1622)"),0.094)</f>
        <v>9.4E-2</v>
      </c>
      <c r="BM1622" s="9">
        <v>0.56650334999999996</v>
      </c>
      <c r="BN1622" s="9">
        <v>1.0072463E-2</v>
      </c>
      <c r="BO1622" s="9">
        <v>7.0983605000000001</v>
      </c>
      <c r="BP1622" s="9">
        <v>19.934425000000001</v>
      </c>
      <c r="BQ1622" s="9">
        <v>2.3445651999999999</v>
      </c>
      <c r="BR1622" s="9">
        <v>2.8550724999999999</v>
      </c>
      <c r="BS1622" s="9">
        <v>9.4164829999999995</v>
      </c>
      <c r="BT1622" s="9">
        <v>6.9355019999999996</v>
      </c>
      <c r="BU1622" s="9">
        <v>2.3442118000000001</v>
      </c>
      <c r="BV1622" s="9">
        <v>4.1091842999999999</v>
      </c>
      <c r="BW1622" s="9">
        <v>13.289989</v>
      </c>
      <c r="BX1622" s="9">
        <v>7.1979236999999996</v>
      </c>
      <c r="BY1622" s="9">
        <v>8.1405860000000008</v>
      </c>
      <c r="BZ1622" s="9">
        <v>4.3879780000000004</v>
      </c>
      <c r="CA1622" s="9">
        <v>54.011752999999999</v>
      </c>
      <c r="CB1622" s="9">
        <v>76.447190000000006</v>
      </c>
      <c r="CC1622" s="9">
        <v>52.095714999999998</v>
      </c>
      <c r="CD1622" s="9">
        <v>84.717804000000001</v>
      </c>
    </row>
    <row r="1623" spans="1:82" ht="15.75" hidden="1" customHeight="1" x14ac:dyDescent="0.2">
      <c r="A1623" s="9" t="s">
        <v>106</v>
      </c>
      <c r="B1623" s="9" t="s">
        <v>3908</v>
      </c>
      <c r="C1623" s="9">
        <v>7358</v>
      </c>
      <c r="D1623" s="9">
        <v>1485</v>
      </c>
      <c r="E1623" s="9">
        <v>3118.88437080223</v>
      </c>
      <c r="F1623" s="9">
        <v>1784</v>
      </c>
      <c r="G1623" s="9">
        <v>3284.9884999999999</v>
      </c>
      <c r="H1623" s="9">
        <v>99</v>
      </c>
      <c r="I1623" s="16">
        <v>8.1516518576157097E-5</v>
      </c>
      <c r="J1623" s="9">
        <v>3.8483239220813502E-2</v>
      </c>
      <c r="K1623" s="9">
        <v>2.6902051056208802</v>
      </c>
      <c r="L1623" s="11">
        <v>3.13051797853636E-6</v>
      </c>
      <c r="M1623" s="9">
        <v>1.4572864801716499E-4</v>
      </c>
      <c r="N1623" s="9">
        <v>0.832399103139013</v>
      </c>
      <c r="O1623" s="9">
        <v>0.94943539275570399</v>
      </c>
      <c r="P1623" s="9" t="s">
        <v>3909</v>
      </c>
      <c r="Q1623" s="9">
        <v>82931101</v>
      </c>
      <c r="R1623" s="9" t="s">
        <v>325</v>
      </c>
      <c r="S1623" s="9">
        <v>36514</v>
      </c>
      <c r="T1623" s="9">
        <v>37.039263425665403</v>
      </c>
      <c r="U1623" s="9">
        <v>-122.151849379396</v>
      </c>
      <c r="V1623" s="9">
        <v>88</v>
      </c>
      <c r="W1623" s="9">
        <v>57</v>
      </c>
      <c r="X1623" s="9">
        <v>15762.908596933399</v>
      </c>
      <c r="Z1623" s="9">
        <v>10964.137736639401</v>
      </c>
      <c r="AB1623" s="9">
        <v>4798.7708602940402</v>
      </c>
      <c r="AC1623" s="9">
        <v>10964.137736639401</v>
      </c>
      <c r="AD1623" s="9">
        <v>4798.7708602940402</v>
      </c>
      <c r="AE1623" s="9">
        <v>1.44271361536993E-2</v>
      </c>
      <c r="AF1623" s="9">
        <v>8.0701353390395508E-3</v>
      </c>
      <c r="AG1623" s="9">
        <v>1628</v>
      </c>
      <c r="AH1623" s="9">
        <v>9.1213130000000007</v>
      </c>
      <c r="AI1623" s="9">
        <v>20.571743000000001</v>
      </c>
      <c r="AJ1623" s="9">
        <v>2.8389259999999998</v>
      </c>
      <c r="AK1623" s="9">
        <v>2.0127644999999998</v>
      </c>
      <c r="AL1623" s="9">
        <v>5.0999736999999996</v>
      </c>
      <c r="AM1623" s="9">
        <v>-2.1865358000000001</v>
      </c>
      <c r="AN1623" s="9">
        <v>6.4429529999999999E-2</v>
      </c>
      <c r="AO1623" s="9">
        <v>7.0974549999999999E-3</v>
      </c>
      <c r="AP1623" s="9">
        <v>3.2142252999999998</v>
      </c>
      <c r="AQ1623" s="9">
        <v>294.57350000000002</v>
      </c>
      <c r="AR1623" s="9">
        <v>32.311349999999997</v>
      </c>
      <c r="AS1623" s="9">
        <v>30.450953999999999</v>
      </c>
      <c r="AT1623" s="9">
        <v>0.82203179999999998</v>
      </c>
      <c r="AU1623" s="9">
        <v>15.568542000000001</v>
      </c>
      <c r="AV1623" s="9">
        <v>17.405633999999999</v>
      </c>
      <c r="AW1623" s="9">
        <v>0.65381100000000003</v>
      </c>
      <c r="AX1623" s="12">
        <f ca="1">IFERROR(__xludf.DUMMYFUNCTION("1-(PERCENTRANK(FILTER(AG:AG, $A:$A=$A1623), $AG1623))"),0.623)</f>
        <v>0.623</v>
      </c>
      <c r="AY1623" s="13">
        <f ca="1">IFERROR(__xludf.DUMMYFUNCTION("PERCENTRANK(FILTER(K:K, $A:$A=$A1623), $K1623)"),0.475)</f>
        <v>0.47499999999999998</v>
      </c>
      <c r="AZ1623" s="13">
        <f ca="1">IFERROR(__xludf.DUMMYFUNCTION("PERCENTRANK(FILTER(I:I, $A:$A=$A1623), $I1623)"),0.8)</f>
        <v>0.8</v>
      </c>
      <c r="BA1623" s="12">
        <f ca="1">IFERROR(__xludf.DUMMYFUNCTION("PERCENTRANK(FILTER(AI:AI, $A:$A=$A1623), $AI1623)"),0.844)</f>
        <v>0.84399999999999997</v>
      </c>
      <c r="BB1623" s="13">
        <f ca="1">IFERROR(__xludf.DUMMYFUNCTION("PERCENTRANK(FILTER(AT:AT, $A:$A=$A1623), $AT1623)"),0.286)</f>
        <v>0.28599999999999998</v>
      </c>
      <c r="BC1623" s="13">
        <f ca="1">IFERROR(__xludf.DUMMYFUNCTION("PERCENTRANK(FILTER(AU:AU, $A:$A=$A1623), $AU1623)"),0.603)</f>
        <v>0.60299999999999998</v>
      </c>
      <c r="BM1623" s="9">
        <v>4.095654E-2</v>
      </c>
      <c r="BN1623" s="9">
        <v>5.9798657999999998E-2</v>
      </c>
      <c r="BO1623" s="9">
        <v>1.6410256999999999</v>
      </c>
      <c r="BP1623" s="9">
        <v>13.102563999999999</v>
      </c>
      <c r="BQ1623" s="9">
        <v>1.0027516999999999</v>
      </c>
      <c r="BR1623" s="9">
        <v>11.973153999999999</v>
      </c>
      <c r="BS1623" s="9">
        <v>10.159188</v>
      </c>
      <c r="BT1623" s="9">
        <v>8.9270549999999993</v>
      </c>
      <c r="BU1623" s="9">
        <v>1.6557815</v>
      </c>
      <c r="BV1623" s="9">
        <v>3.1888912</v>
      </c>
      <c r="BW1623" s="9">
        <v>15.970827</v>
      </c>
      <c r="BX1623" s="9">
        <v>10.781779999999999</v>
      </c>
      <c r="BY1623" s="9">
        <v>10.353443</v>
      </c>
      <c r="BZ1623" s="9">
        <v>7.2503890000000002</v>
      </c>
      <c r="CA1623" s="9">
        <v>51.826701999999997</v>
      </c>
      <c r="CB1623" s="9">
        <v>66.469070000000002</v>
      </c>
      <c r="CC1623" s="9">
        <v>41.279636000000004</v>
      </c>
      <c r="CD1623" s="9">
        <v>63.740516999999997</v>
      </c>
    </row>
    <row r="1624" spans="1:82" ht="15.75" hidden="1" customHeight="1" x14ac:dyDescent="0.2">
      <c r="A1624" s="9" t="s">
        <v>106</v>
      </c>
      <c r="B1624" s="9" t="s">
        <v>3910</v>
      </c>
      <c r="C1624" s="9">
        <v>2627</v>
      </c>
      <c r="D1624" s="9">
        <v>287</v>
      </c>
      <c r="E1624" s="9">
        <v>559.66097281753503</v>
      </c>
      <c r="F1624" s="9">
        <v>1618</v>
      </c>
      <c r="G1624" s="9">
        <v>1338.6564000000001</v>
      </c>
      <c r="H1624" s="9">
        <v>121</v>
      </c>
      <c r="I1624" s="16">
        <v>3.3250208586598198E-5</v>
      </c>
      <c r="J1624" s="9">
        <v>3.7817956005128599E-2</v>
      </c>
      <c r="K1624" s="9">
        <v>2.5598937567737501</v>
      </c>
      <c r="L1624" s="11">
        <v>1.25745471484293E-6</v>
      </c>
      <c r="M1624" s="11">
        <v>6.0339618936274201E-5</v>
      </c>
      <c r="N1624" s="9">
        <v>0.177379480840543</v>
      </c>
      <c r="O1624" s="9">
        <v>0.41807665095709801</v>
      </c>
      <c r="P1624" s="9" t="s">
        <v>3911</v>
      </c>
      <c r="Q1624" s="9">
        <v>82021101</v>
      </c>
      <c r="R1624" s="9" t="s">
        <v>3912</v>
      </c>
      <c r="S1624" s="9" t="s">
        <v>3913</v>
      </c>
      <c r="T1624" s="9">
        <v>37.227147369175299</v>
      </c>
      <c r="U1624" s="9">
        <v>-121.966619172836</v>
      </c>
      <c r="V1624" s="9">
        <v>292</v>
      </c>
      <c r="W1624" s="9">
        <v>617</v>
      </c>
      <c r="X1624" s="9">
        <v>46820.680070458096</v>
      </c>
      <c r="Y1624" s="15">
        <f>X1624/1609.34</f>
        <v>29.093094107185618</v>
      </c>
      <c r="Z1624" s="9">
        <v>14924.9203095148</v>
      </c>
      <c r="AA1624" s="15">
        <f>Z1624/1609.34</f>
        <v>9.2739385770034932</v>
      </c>
      <c r="AB1624" s="9">
        <v>31895.7597609433</v>
      </c>
      <c r="AC1624" s="9">
        <v>13423.6309041151</v>
      </c>
      <c r="AD1624" s="9">
        <v>26545.617059440799</v>
      </c>
      <c r="AE1624" s="9">
        <v>7.3010938912891898E-3</v>
      </c>
      <c r="AF1624" s="9">
        <v>4.0232752389783803E-3</v>
      </c>
      <c r="AG1624" s="9">
        <v>2178</v>
      </c>
      <c r="AH1624" s="9">
        <v>3.6348631</v>
      </c>
      <c r="AI1624" s="9">
        <v>10.448601999999999</v>
      </c>
      <c r="AJ1624" s="9">
        <v>2</v>
      </c>
      <c r="AK1624" s="9">
        <v>1.693948</v>
      </c>
      <c r="AL1624" s="9">
        <v>5.1446209999999999</v>
      </c>
      <c r="AM1624" s="9">
        <v>1.2379538000000001</v>
      </c>
      <c r="AN1624" s="9">
        <v>6.5561800000000003E-2</v>
      </c>
      <c r="AO1624" s="9">
        <v>6.4457869999999997E-3</v>
      </c>
      <c r="AP1624" s="9">
        <v>1.7278562</v>
      </c>
      <c r="AQ1624" s="9">
        <v>295.32569999999998</v>
      </c>
      <c r="AR1624" s="9">
        <v>42.044820000000001</v>
      </c>
      <c r="AS1624" s="9">
        <v>36.184223000000003</v>
      </c>
      <c r="AT1624" s="9">
        <v>1.0262434</v>
      </c>
      <c r="AU1624" s="9">
        <v>13.563237000000001</v>
      </c>
      <c r="AV1624" s="9">
        <v>14.830736999999999</v>
      </c>
      <c r="AW1624" s="9">
        <v>14.666515</v>
      </c>
      <c r="AX1624" s="12">
        <f ca="1">IFERROR(__xludf.DUMMYFUNCTION("1-(PERCENTRANK(FILTER(AG:AG, $A:$A=$A1624), $AG1624))"),0.416)</f>
        <v>0.41599999999999998</v>
      </c>
      <c r="AY1624" s="13">
        <f ca="1">IFERROR(__xludf.DUMMYFUNCTION("PERCENTRANK(FILTER(K:K, $A:$A=$A1624), $K1624)"),0.464)</f>
        <v>0.46400000000000002</v>
      </c>
      <c r="AZ1624" s="13">
        <f ca="1">IFERROR(__xludf.DUMMYFUNCTION("PERCENTRANK(FILTER(I:I, $A:$A=$A1624), $I1624)"),0.348)</f>
        <v>0.34799999999999998</v>
      </c>
      <c r="BA1624" s="12">
        <f ca="1">IFERROR(__xludf.DUMMYFUNCTION("PERCENTRANK(FILTER(AI:AI, $A:$A=$A1624), $AI1624)"),0.542)</f>
        <v>0.54200000000000004</v>
      </c>
      <c r="BB1624" s="13">
        <f ca="1">IFERROR(__xludf.DUMMYFUNCTION("PERCENTRANK(FILTER(AT:AT, $A:$A=$A1624), $AT1624)"),0.718)</f>
        <v>0.71799999999999997</v>
      </c>
      <c r="BC1624" s="13">
        <f ca="1">IFERROR(__xludf.DUMMYFUNCTION("PERCENTRANK(FILTER(AU:AU, $A:$A=$A1624), $AU1624)"),0.179)</f>
        <v>0.17899999999999999</v>
      </c>
      <c r="BM1624" s="9">
        <v>0.36767906</v>
      </c>
      <c r="BN1624" s="9">
        <v>5.1235955E-2</v>
      </c>
      <c r="BO1624" s="9">
        <v>5.2986110000000002</v>
      </c>
      <c r="BP1624" s="9">
        <v>18.722221000000001</v>
      </c>
      <c r="BQ1624" s="9">
        <v>2.1442697000000002</v>
      </c>
      <c r="BR1624" s="9">
        <v>9.0898880000000002</v>
      </c>
      <c r="BS1624" s="9">
        <v>10.110168</v>
      </c>
      <c r="BT1624" s="9">
        <v>8.3417639999999995</v>
      </c>
      <c r="BU1624" s="9">
        <v>2.0279362000000001</v>
      </c>
      <c r="BV1624" s="9">
        <v>3.5888654999999998</v>
      </c>
      <c r="BW1624" s="9">
        <v>12.8632765</v>
      </c>
      <c r="BX1624" s="9">
        <v>8.1644079999999999</v>
      </c>
      <c r="BY1624" s="9">
        <v>8.6564309999999995</v>
      </c>
      <c r="BZ1624" s="9">
        <v>5.2283071999999997</v>
      </c>
      <c r="CA1624" s="9">
        <v>57.048115000000003</v>
      </c>
      <c r="CB1624" s="9">
        <v>78.870660000000001</v>
      </c>
      <c r="CC1624" s="9">
        <v>51.956829999999997</v>
      </c>
      <c r="CD1624" s="9">
        <v>80.932230000000004</v>
      </c>
    </row>
    <row r="1625" spans="1:82" ht="15.75" hidden="1" customHeight="1" x14ac:dyDescent="0.2">
      <c r="A1625" s="9" t="s">
        <v>73</v>
      </c>
      <c r="B1625" s="9" t="s">
        <v>3914</v>
      </c>
      <c r="C1625" s="9">
        <v>6665</v>
      </c>
      <c r="D1625" s="9">
        <v>47</v>
      </c>
      <c r="E1625" s="9">
        <v>65.072548896556796</v>
      </c>
      <c r="F1625" s="9">
        <v>139</v>
      </c>
      <c r="G1625" s="9">
        <v>103.36127999999999</v>
      </c>
      <c r="H1625" s="9">
        <v>12</v>
      </c>
      <c r="I1625" s="16">
        <v>8.4958927497306506E-5</v>
      </c>
      <c r="J1625" s="9">
        <v>3.7817834782734698E-2</v>
      </c>
      <c r="K1625" s="9">
        <v>2.4481648653745598</v>
      </c>
      <c r="L1625" s="11">
        <v>3.2129626834114698E-6</v>
      </c>
      <c r="M1625" s="9">
        <v>1.45643559865978E-4</v>
      </c>
      <c r="N1625" s="9">
        <v>0.33812949640287698</v>
      </c>
      <c r="O1625" s="9">
        <v>0.62956406323472403</v>
      </c>
      <c r="P1625" s="9" t="s">
        <v>3915</v>
      </c>
      <c r="Q1625" s="9">
        <v>152481102</v>
      </c>
      <c r="R1625" s="9" t="s">
        <v>564</v>
      </c>
      <c r="S1625" s="9">
        <v>940</v>
      </c>
      <c r="T1625" s="9">
        <v>39.219119394091003</v>
      </c>
      <c r="U1625" s="9">
        <v>-121.022651720254</v>
      </c>
      <c r="V1625" s="9">
        <v>138</v>
      </c>
      <c r="W1625" s="9">
        <v>113</v>
      </c>
      <c r="X1625" s="9">
        <v>9056.2054304967205</v>
      </c>
      <c r="Z1625" s="9">
        <v>5596.7060979994703</v>
      </c>
      <c r="AB1625" s="9">
        <v>3459.4993324972402</v>
      </c>
      <c r="AC1625" s="9">
        <v>1331.18827870719</v>
      </c>
      <c r="AD1625" s="9">
        <v>719.02265797719394</v>
      </c>
      <c r="AE1625" s="9">
        <v>1.7477227183917399E-3</v>
      </c>
      <c r="AF1625" s="9">
        <v>1.0195071299676701E-3</v>
      </c>
      <c r="AG1625" s="9">
        <v>1630</v>
      </c>
      <c r="AH1625" s="9">
        <v>5.69414</v>
      </c>
      <c r="AI1625" s="9">
        <v>15.2159815</v>
      </c>
      <c r="AJ1625" s="9">
        <v>2.4210527000000002</v>
      </c>
      <c r="AK1625" s="9">
        <v>1.8535490999999999</v>
      </c>
      <c r="AL1625" s="9">
        <v>5.1564350000000001</v>
      </c>
      <c r="AM1625" s="9">
        <v>1.7110262000000001</v>
      </c>
      <c r="AN1625" s="9">
        <v>4.1578950000000003E-2</v>
      </c>
      <c r="AO1625" s="9">
        <v>5.3360179999999997E-3</v>
      </c>
      <c r="AP1625" s="9">
        <v>4.0713964000000002</v>
      </c>
      <c r="AQ1625" s="9">
        <v>293.23502000000002</v>
      </c>
      <c r="AR1625" s="9">
        <v>46.365715000000002</v>
      </c>
      <c r="AS1625" s="9">
        <v>32.924953000000002</v>
      </c>
      <c r="AT1625" s="9">
        <v>1.1189922999999999</v>
      </c>
      <c r="AU1625" s="9">
        <v>12.170018000000001</v>
      </c>
      <c r="AV1625" s="9">
        <v>14.330774999999999</v>
      </c>
      <c r="AW1625" s="9">
        <v>15.948103</v>
      </c>
      <c r="AX1625" s="12">
        <f ca="1">IFERROR(__xludf.DUMMYFUNCTION("1-(PERCENTRANK(FILTER(AG:AG, $A:$A=$A1625), $AG1625))"),0.187999999999999)</f>
        <v>0.187999999999999</v>
      </c>
      <c r="AY1625" s="13">
        <f ca="1">IFERROR(__xludf.DUMMYFUNCTION("PERCENTRANK(FILTER(K:K, $A:$A=$A1625), $K1625)"),0.103)</f>
        <v>0.10299999999999999</v>
      </c>
      <c r="AZ1625" s="13">
        <f ca="1">IFERROR(__xludf.DUMMYFUNCTION("PERCENTRANK(FILTER(I:I, $A:$A=$A1625), $I1625)"),0.571)</f>
        <v>0.57099999999999995</v>
      </c>
      <c r="BA1625" s="12">
        <f ca="1">IFERROR(__xludf.DUMMYFUNCTION("PERCENTRANK(FILTER(AI:AI, $A:$A=$A1625), $AI1625)"),0.676)</f>
        <v>0.67600000000000005</v>
      </c>
      <c r="BB1625" s="13">
        <f ca="1">IFERROR(__xludf.DUMMYFUNCTION("PERCENTRANK(FILTER(AT:AT, $A:$A=$A1625), $AT1625)"),0.093)</f>
        <v>9.2999999999999999E-2</v>
      </c>
      <c r="BC1625" s="13">
        <f ca="1">IFERROR(__xludf.DUMMYFUNCTION("PERCENTRANK(FILTER(AU:AU, $A:$A=$A1625), $AU1625)"),0.4)</f>
        <v>0.4</v>
      </c>
      <c r="BM1625" s="9">
        <v>0.21662587</v>
      </c>
      <c r="BN1625" s="9">
        <v>2.6315789999999999E-2</v>
      </c>
      <c r="BO1625" s="9">
        <v>2.1428569999999998</v>
      </c>
      <c r="BP1625" s="9">
        <v>17.357143000000001</v>
      </c>
      <c r="BQ1625" s="9">
        <v>2.2821052000000002</v>
      </c>
      <c r="BR1625" s="9">
        <v>7.3157896999999998</v>
      </c>
      <c r="BS1625" s="9">
        <v>8.8877299999999995</v>
      </c>
      <c r="BT1625" s="9">
        <v>6.9745049999999997</v>
      </c>
      <c r="BU1625" s="9">
        <v>2.0059748000000002</v>
      </c>
      <c r="BV1625" s="9">
        <v>3.4363736999999999</v>
      </c>
      <c r="BW1625" s="9">
        <v>12.895009</v>
      </c>
      <c r="BX1625" s="9">
        <v>5.9570489999999996</v>
      </c>
      <c r="BY1625" s="9">
        <v>7.878552</v>
      </c>
      <c r="BZ1625" s="9">
        <v>4.0816480000000004</v>
      </c>
      <c r="CA1625" s="9">
        <v>56.115450000000003</v>
      </c>
      <c r="CB1625" s="9">
        <v>92.434370000000001</v>
      </c>
      <c r="CC1625" s="9">
        <v>53.215004</v>
      </c>
      <c r="CD1625" s="9">
        <v>92.068600000000004</v>
      </c>
    </row>
    <row r="1626" spans="1:82" ht="15.75" hidden="1" customHeight="1" x14ac:dyDescent="0.2">
      <c r="A1626" s="9" t="s">
        <v>81</v>
      </c>
      <c r="B1626" s="9" t="s">
        <v>3916</v>
      </c>
      <c r="C1626" s="9">
        <v>7247</v>
      </c>
      <c r="D1626" s="9">
        <v>72</v>
      </c>
      <c r="E1626" s="9">
        <v>134.09903725229199</v>
      </c>
      <c r="F1626" s="9">
        <v>327</v>
      </c>
      <c r="G1626" s="9">
        <v>213.67850000000001</v>
      </c>
      <c r="H1626" s="9">
        <v>57</v>
      </c>
      <c r="I1626" s="16">
        <v>4.9704761247420098E-5</v>
      </c>
      <c r="J1626" s="9">
        <v>33.859559438636701</v>
      </c>
      <c r="K1626" s="9">
        <v>5.4034025331691904</v>
      </c>
      <c r="L1626" s="9">
        <v>2.0233264216451699E-3</v>
      </c>
      <c r="M1626" s="9">
        <v>1.4521925271794101E-4</v>
      </c>
      <c r="N1626" s="9">
        <v>0.22018348623853201</v>
      </c>
      <c r="O1626" s="9">
        <v>0.62757385014248901</v>
      </c>
      <c r="P1626" s="9" t="s">
        <v>3917</v>
      </c>
      <c r="Q1626" s="9">
        <v>102911102</v>
      </c>
      <c r="R1626" s="9" t="s">
        <v>3918</v>
      </c>
      <c r="S1626" s="9">
        <v>13044</v>
      </c>
      <c r="T1626" s="9">
        <v>39.5308435535581</v>
      </c>
      <c r="U1626" s="9">
        <v>-121.553982333476</v>
      </c>
      <c r="V1626" s="9">
        <v>61</v>
      </c>
      <c r="W1626" s="9">
        <v>42</v>
      </c>
      <c r="X1626" s="9">
        <v>12343.8186810524</v>
      </c>
      <c r="Z1626" s="9">
        <v>9510.1129768302399</v>
      </c>
      <c r="AB1626" s="9">
        <v>2833.70570422216</v>
      </c>
      <c r="AC1626" s="9">
        <v>6256.4265788968796</v>
      </c>
      <c r="AD1626" s="9">
        <v>2311.9675906766302</v>
      </c>
      <c r="AE1626" s="9">
        <v>8.27749740492267E-3</v>
      </c>
      <c r="AF1626" s="9">
        <v>2.8331713911029502E-3</v>
      </c>
      <c r="AG1626" s="9">
        <v>1631</v>
      </c>
      <c r="AH1626" s="9">
        <v>5.0548669999999998</v>
      </c>
      <c r="AI1626" s="9">
        <v>19.239573</v>
      </c>
      <c r="AJ1626" s="9">
        <v>2</v>
      </c>
      <c r="AK1626" s="9">
        <v>2.6679347</v>
      </c>
      <c r="AL1626" s="9">
        <v>7.1029020000000003</v>
      </c>
      <c r="AM1626" s="9">
        <v>-1.7900214999999999</v>
      </c>
      <c r="AN1626" s="9">
        <v>2.5714285999999999E-2</v>
      </c>
      <c r="AO1626" s="9">
        <v>6.4994724999999998E-3</v>
      </c>
      <c r="AP1626" s="9">
        <v>2.6086478</v>
      </c>
      <c r="AQ1626" s="9">
        <v>297.22455000000002</v>
      </c>
      <c r="AR1626" s="9">
        <v>45.676476000000001</v>
      </c>
      <c r="AS1626" s="9">
        <v>32.432648</v>
      </c>
      <c r="AT1626" s="9">
        <v>1.3447403</v>
      </c>
      <c r="AU1626" s="9">
        <v>12.62772</v>
      </c>
      <c r="AV1626" s="9">
        <v>14.470967999999999</v>
      </c>
      <c r="AW1626" s="9">
        <v>1.6467205</v>
      </c>
      <c r="AX1626" s="12">
        <f ca="1">IFERROR(__xludf.DUMMYFUNCTION("1-(PERCENTRANK(FILTER(AG:AG, $A:$A=$A1626), $AG1626))"),0.355)</f>
        <v>0.35499999999999998</v>
      </c>
      <c r="AY1626" s="13">
        <f ca="1">IFERROR(__xludf.DUMMYFUNCTION("PERCENTRANK(FILTER(K:K, $A:$A=$A1626), $K1626)"),0.31)</f>
        <v>0.31</v>
      </c>
      <c r="AZ1626" s="13">
        <f ca="1">IFERROR(__xludf.DUMMYFUNCTION("PERCENTRANK(FILTER(I:I, $A:$A=$A1626), $I1626)"),0.405)</f>
        <v>0.40500000000000003</v>
      </c>
      <c r="BA1626" s="12">
        <f ca="1">IFERROR(__xludf.DUMMYFUNCTION("PERCENTRANK(FILTER(AI:AI, $A:$A=$A1626), $AI1626)"),0.792)</f>
        <v>0.79200000000000004</v>
      </c>
      <c r="BB1626" s="13">
        <f ca="1">IFERROR(__xludf.DUMMYFUNCTION("PERCENTRANK(FILTER(AT:AT, $A:$A=$A1626), $AT1626)"),0.445)</f>
        <v>0.44500000000000001</v>
      </c>
      <c r="BC1626" s="13">
        <f ca="1">IFERROR(__xludf.DUMMYFUNCTION("PERCENTRANK(FILTER(AU:AU, $A:$A=$A1626), $AU1626)"),0.734)</f>
        <v>0.73399999999999999</v>
      </c>
      <c r="BM1626" s="9">
        <v>0.13335380999999999</v>
      </c>
      <c r="BN1626" s="9">
        <v>8.9617160000000001E-2</v>
      </c>
      <c r="BO1626" s="9">
        <v>1.4750000000000001</v>
      </c>
      <c r="BP1626" s="9">
        <v>13.45</v>
      </c>
      <c r="BQ1626" s="9">
        <v>2.1616328</v>
      </c>
      <c r="BR1626" s="9">
        <v>3.3367347999999999</v>
      </c>
      <c r="BS1626" s="9">
        <v>11.780633999999999</v>
      </c>
      <c r="BT1626" s="9">
        <v>7.8757543999999999</v>
      </c>
      <c r="BU1626" s="9">
        <v>2.5182471</v>
      </c>
      <c r="BV1626" s="9">
        <v>4.2030760000000003</v>
      </c>
      <c r="BW1626" s="9">
        <v>12.32761</v>
      </c>
      <c r="BX1626" s="9">
        <v>6.1716423000000002</v>
      </c>
      <c r="BY1626" s="9">
        <v>8.2903640000000003</v>
      </c>
      <c r="BZ1626" s="9">
        <v>4.2226543000000003</v>
      </c>
      <c r="CA1626" s="9">
        <v>51.592309999999998</v>
      </c>
      <c r="CB1626" s="9">
        <v>88.501949999999994</v>
      </c>
      <c r="CC1626" s="9">
        <v>55.487594999999999</v>
      </c>
      <c r="CD1626" s="9">
        <v>90.620859999999993</v>
      </c>
    </row>
    <row r="1627" spans="1:82" ht="15.75" hidden="1" customHeight="1" x14ac:dyDescent="0.2">
      <c r="A1627" s="9" t="s">
        <v>106</v>
      </c>
      <c r="B1627" s="9" t="s">
        <v>3919</v>
      </c>
      <c r="C1627" s="9">
        <v>7699</v>
      </c>
      <c r="D1627" s="9">
        <v>170</v>
      </c>
      <c r="E1627" s="9">
        <v>536.84619359496401</v>
      </c>
      <c r="F1627" s="9">
        <v>394</v>
      </c>
      <c r="G1627" s="9">
        <v>676.74099999999999</v>
      </c>
      <c r="H1627" s="9">
        <v>27</v>
      </c>
      <c r="I1627" s="16">
        <v>3.76970053400361E-5</v>
      </c>
      <c r="J1627" s="9">
        <v>3.7818006843102603E-2</v>
      </c>
      <c r="K1627" s="9">
        <v>5.1587784357149804</v>
      </c>
      <c r="L1627" s="11">
        <v>1.42562560591396E-6</v>
      </c>
      <c r="M1627" s="9">
        <v>1.4510701411322901E-4</v>
      </c>
      <c r="N1627" s="9">
        <v>0.43147208121827402</v>
      </c>
      <c r="O1627" s="9">
        <v>0.79328158263844895</v>
      </c>
      <c r="P1627" s="9" t="s">
        <v>3920</v>
      </c>
      <c r="Q1627" s="9">
        <v>182291101</v>
      </c>
      <c r="R1627" s="9" t="s">
        <v>3921</v>
      </c>
      <c r="S1627" s="9" t="s">
        <v>98</v>
      </c>
      <c r="T1627" s="9">
        <v>36.5569306797005</v>
      </c>
      <c r="U1627" s="9">
        <v>-121.898035394422</v>
      </c>
      <c r="V1627" s="9">
        <v>38</v>
      </c>
      <c r="W1627" s="9">
        <v>52</v>
      </c>
      <c r="X1627" s="9">
        <v>5571.8793677213798</v>
      </c>
      <c r="Z1627" s="9">
        <v>2553.7001072810399</v>
      </c>
      <c r="AB1627" s="9">
        <v>3018.1792604403399</v>
      </c>
      <c r="AC1627" s="9">
        <v>2553.7001072810399</v>
      </c>
      <c r="AD1627" s="9">
        <v>3018.1792604403399</v>
      </c>
      <c r="AE1627" s="9">
        <v>3.9178893810571901E-3</v>
      </c>
      <c r="AF1627" s="9">
        <v>1.01781914418097E-3</v>
      </c>
      <c r="AG1627" s="9">
        <v>1632</v>
      </c>
      <c r="AH1627" s="9">
        <v>5.6358949999999997</v>
      </c>
      <c r="AI1627" s="9">
        <v>13.743907</v>
      </c>
      <c r="AJ1627" s="9">
        <v>2</v>
      </c>
      <c r="AK1627" s="9">
        <v>2.0343089999999999</v>
      </c>
      <c r="AL1627" s="9">
        <v>6.2212610000000002</v>
      </c>
      <c r="AM1627" s="9">
        <v>-3.2693732</v>
      </c>
      <c r="AN1627" s="9">
        <v>5.3235291999999997E-2</v>
      </c>
      <c r="AO1627" s="9">
        <v>7.2646667000000002E-3</v>
      </c>
      <c r="AP1627" s="9">
        <v>1.3258654999999999</v>
      </c>
      <c r="AQ1627" s="9">
        <v>291.95026000000001</v>
      </c>
      <c r="AR1627" s="9">
        <v>23.965260000000001</v>
      </c>
      <c r="AS1627" s="9">
        <v>23.817871</v>
      </c>
      <c r="AT1627" s="9">
        <v>0.55547930000000001</v>
      </c>
      <c r="AU1627" s="9">
        <v>17.471546</v>
      </c>
      <c r="AV1627" s="9">
        <v>18.811485000000001</v>
      </c>
      <c r="AW1627" s="9">
        <v>12.782247</v>
      </c>
      <c r="AX1627" s="12">
        <f ca="1">IFERROR(__xludf.DUMMYFUNCTION("1-(PERCENTRANK(FILTER(AG:AG, $A:$A=$A1627), $AG1627))"),0.621)</f>
        <v>0.621</v>
      </c>
      <c r="AY1627" s="13">
        <f ca="1">IFERROR(__xludf.DUMMYFUNCTION("PERCENTRANK(FILTER(K:K, $A:$A=$A1627), $K1627)"),0.649)</f>
        <v>0.64900000000000002</v>
      </c>
      <c r="AZ1627" s="13">
        <f ca="1">IFERROR(__xludf.DUMMYFUNCTION("PERCENTRANK(FILTER(I:I, $A:$A=$A1627), $I1627)"),0.425)</f>
        <v>0.42499999999999999</v>
      </c>
      <c r="BA1627" s="12">
        <f ca="1">IFERROR(__xludf.DUMMYFUNCTION("PERCENTRANK(FILTER(AI:AI, $A:$A=$A1627), $AI1627)"),0.656)</f>
        <v>0.65600000000000003</v>
      </c>
      <c r="BB1627" s="13">
        <f ca="1">IFERROR(__xludf.DUMMYFUNCTION("PERCENTRANK(FILTER(AT:AT, $A:$A=$A1627), $AT1627)"),0.075)</f>
        <v>7.4999999999999997E-2</v>
      </c>
      <c r="BC1627" s="13">
        <f ca="1">IFERROR(__xludf.DUMMYFUNCTION("PERCENTRANK(FILTER(AU:AU, $A:$A=$A1627), $AU1627)"),0.967)</f>
        <v>0.96699999999999997</v>
      </c>
      <c r="BM1627" s="9">
        <v>0.23848635000000001</v>
      </c>
      <c r="BN1627" s="9">
        <v>1.5294116999999999E-2</v>
      </c>
      <c r="BO1627" s="9">
        <v>2.8333333000000001</v>
      </c>
      <c r="BP1627" s="9">
        <v>18.100000000000001</v>
      </c>
      <c r="BQ1627" s="9">
        <v>6.4023529999999997</v>
      </c>
      <c r="BR1627" s="9">
        <v>11.588234999999999</v>
      </c>
      <c r="BS1627" s="9">
        <v>11.051757</v>
      </c>
      <c r="BT1627" s="9">
        <v>9.85792</v>
      </c>
      <c r="BU1627" s="9">
        <v>1.3899074</v>
      </c>
      <c r="BV1627" s="9">
        <v>2.2256052</v>
      </c>
      <c r="BW1627" s="9">
        <v>16.427012999999999</v>
      </c>
      <c r="BX1627" s="9">
        <v>15.290763</v>
      </c>
      <c r="BY1627" s="9">
        <v>13.768679000000001</v>
      </c>
      <c r="BZ1627" s="9">
        <v>13.23995</v>
      </c>
      <c r="CA1627" s="9">
        <v>43.536673999999998</v>
      </c>
      <c r="CB1627" s="9">
        <v>45.672069999999998</v>
      </c>
      <c r="CC1627" s="9">
        <v>32.246037000000001</v>
      </c>
      <c r="CD1627" s="9">
        <v>38.041331999999997</v>
      </c>
    </row>
    <row r="1628" spans="1:82" ht="15.75" hidden="1" customHeight="1" x14ac:dyDescent="0.2">
      <c r="A1628" s="9" t="s">
        <v>81</v>
      </c>
      <c r="B1628" s="9" t="s">
        <v>3922</v>
      </c>
      <c r="C1628" s="9">
        <v>7811</v>
      </c>
      <c r="D1628" s="9">
        <v>947</v>
      </c>
      <c r="E1628" s="9">
        <v>1262.6631076993999</v>
      </c>
      <c r="F1628" s="9">
        <v>1462</v>
      </c>
      <c r="G1628" s="9">
        <v>1566.6388999999999</v>
      </c>
      <c r="H1628" s="9">
        <v>185</v>
      </c>
      <c r="I1628" s="16">
        <v>7.4306759858233299E-6</v>
      </c>
      <c r="J1628" s="9">
        <v>1.05115458124784</v>
      </c>
      <c r="K1628" s="9">
        <v>2.6703615464842998</v>
      </c>
      <c r="L1628" s="11">
        <v>7.1667846599602602E-6</v>
      </c>
      <c r="M1628" s="11">
        <v>1.3989911872993401E-5</v>
      </c>
      <c r="N1628" s="9">
        <v>0.64774281805745504</v>
      </c>
      <c r="O1628" s="9">
        <v>0.80596945141046905</v>
      </c>
      <c r="P1628" s="9" t="s">
        <v>3923</v>
      </c>
      <c r="Q1628" s="9">
        <v>103132101</v>
      </c>
      <c r="R1628" s="9" t="s">
        <v>1133</v>
      </c>
      <c r="S1628" s="9">
        <v>2562</v>
      </c>
      <c r="T1628" s="9">
        <v>40.108073458387601</v>
      </c>
      <c r="U1628" s="9">
        <v>-120.90675811420699</v>
      </c>
      <c r="V1628" s="9">
        <v>293</v>
      </c>
      <c r="W1628" s="9">
        <v>254</v>
      </c>
      <c r="X1628" s="9">
        <v>74966.102025308093</v>
      </c>
      <c r="Y1628" s="15">
        <f>X1628/1609.34</f>
        <v>46.58189197143431</v>
      </c>
      <c r="Z1628" s="9">
        <v>54701.102140464398</v>
      </c>
      <c r="AA1628" s="15">
        <f>Z1628/1609.34</f>
        <v>33.989773534780966</v>
      </c>
      <c r="AB1628" s="9">
        <v>20264.999884843601</v>
      </c>
      <c r="AC1628" s="9">
        <v>25377.944429945001</v>
      </c>
      <c r="AD1628" s="9">
        <v>10433.0670757806</v>
      </c>
      <c r="AE1628" s="9">
        <v>2.5881336965037898E-3</v>
      </c>
      <c r="AF1628" s="9">
        <v>1.3746750573773101E-3</v>
      </c>
      <c r="AG1628" s="9">
        <v>2745</v>
      </c>
      <c r="AH1628" s="9">
        <v>5.1458963999999998</v>
      </c>
      <c r="AI1628" s="9">
        <v>12.941067</v>
      </c>
      <c r="AJ1628" s="9">
        <v>2</v>
      </c>
      <c r="AK1628" s="9">
        <v>1.8205397999999999</v>
      </c>
      <c r="AL1628" s="9">
        <v>5.4505353000000003</v>
      </c>
      <c r="AM1628" s="9">
        <v>-2.8556045999999999</v>
      </c>
      <c r="AN1628" s="9">
        <v>3.9760478000000002E-2</v>
      </c>
      <c r="AO1628" s="9">
        <v>4.1142692999999999E-3</v>
      </c>
      <c r="AP1628" s="9">
        <v>2.5698889999999999</v>
      </c>
      <c r="AQ1628" s="9">
        <v>292.00234999999998</v>
      </c>
      <c r="AR1628" s="9">
        <v>47.328830000000004</v>
      </c>
      <c r="AS1628" s="9">
        <v>38.734634</v>
      </c>
      <c r="AT1628" s="9">
        <v>1.101556</v>
      </c>
      <c r="AU1628" s="9">
        <v>12.007866</v>
      </c>
      <c r="AV1628" s="9">
        <v>14.031853999999999</v>
      </c>
      <c r="AW1628" s="9">
        <v>0.55990589999999996</v>
      </c>
      <c r="AX1628" s="12">
        <f ca="1">IFERROR(__xludf.DUMMYFUNCTION("1-(PERCENTRANK(FILTER(AG:AG, $A:$A=$A1628), $AG1628))"),0.0659999999999999)</f>
        <v>6.5999999999999906E-2</v>
      </c>
      <c r="AY1628" s="13">
        <f ca="1">IFERROR(__xludf.DUMMYFUNCTION("PERCENTRANK(FILTER(K:K, $A:$A=$A1628), $K1628)"),0.194)</f>
        <v>0.19400000000000001</v>
      </c>
      <c r="AZ1628" s="13">
        <f ca="1">IFERROR(__xludf.DUMMYFUNCTION("PERCENTRANK(FILTER(I:I, $A:$A=$A1628), $I1628)"),0.035)</f>
        <v>3.5000000000000003E-2</v>
      </c>
      <c r="BA1628" s="12">
        <f ca="1">IFERROR(__xludf.DUMMYFUNCTION("PERCENTRANK(FILTER(AI:AI, $A:$A=$A1628), $AI1628)"),0.592)</f>
        <v>0.59199999999999997</v>
      </c>
      <c r="BB1628" s="13">
        <f ca="1">IFERROR(__xludf.DUMMYFUNCTION("PERCENTRANK(FILTER(AT:AT, $A:$A=$A1628), $AT1628)"),0.225)</f>
        <v>0.22500000000000001</v>
      </c>
      <c r="BC1628" s="13">
        <f ca="1">IFERROR(__xludf.DUMMYFUNCTION("PERCENTRANK(FILTER(AU:AU, $A:$A=$A1628), $AU1628)"),0.286)</f>
        <v>0.28599999999999998</v>
      </c>
      <c r="BM1628" s="9">
        <v>0.11069735999999999</v>
      </c>
      <c r="BN1628" s="9">
        <v>4.3263472999999997E-2</v>
      </c>
      <c r="BO1628" s="9">
        <v>1.9096774000000001</v>
      </c>
      <c r="BP1628" s="9">
        <v>17.103225999999999</v>
      </c>
      <c r="BQ1628" s="9">
        <v>3.1320060000000001</v>
      </c>
      <c r="BR1628" s="9">
        <v>4.3772453999999996</v>
      </c>
      <c r="BS1628" s="9">
        <v>11.7804365</v>
      </c>
      <c r="BT1628" s="9">
        <v>10.26126</v>
      </c>
      <c r="BU1628" s="9">
        <v>1.9455222000000001</v>
      </c>
      <c r="BV1628" s="9">
        <v>3.3173447</v>
      </c>
      <c r="BW1628" s="9">
        <v>11.775702000000001</v>
      </c>
      <c r="BX1628" s="9">
        <v>6.0358853000000003</v>
      </c>
      <c r="BY1628" s="9">
        <v>7.0418495999999999</v>
      </c>
      <c r="BZ1628" s="9">
        <v>4.716869</v>
      </c>
      <c r="CA1628" s="9">
        <v>61.217019999999998</v>
      </c>
      <c r="CB1628" s="9">
        <v>91.072059999999993</v>
      </c>
      <c r="CC1628" s="9">
        <v>60.339911999999998</v>
      </c>
      <c r="CD1628" s="9">
        <v>91.019400000000005</v>
      </c>
    </row>
    <row r="1629" spans="1:82" ht="15.75" hidden="1" customHeight="1" x14ac:dyDescent="0.2">
      <c r="A1629" s="9" t="s">
        <v>91</v>
      </c>
      <c r="B1629" s="9" t="s">
        <v>3924</v>
      </c>
      <c r="C1629" s="9">
        <v>6015</v>
      </c>
      <c r="D1629" s="9">
        <v>58</v>
      </c>
      <c r="E1629" s="9">
        <v>88.909675597078802</v>
      </c>
      <c r="F1629" s="9">
        <v>116</v>
      </c>
      <c r="G1629" s="9">
        <v>120.82948</v>
      </c>
      <c r="H1629" s="9">
        <v>8</v>
      </c>
      <c r="I1629" s="10">
        <v>1.71466503161354E-4</v>
      </c>
      <c r="J1629" s="9">
        <v>3.7817748747058802E-2</v>
      </c>
      <c r="K1629" s="9">
        <v>0.56976252794265703</v>
      </c>
      <c r="L1629" s="11">
        <v>6.48447713509289E-6</v>
      </c>
      <c r="M1629" s="9">
        <v>1.44864485264406E-4</v>
      </c>
      <c r="N1629" s="9">
        <v>0.5</v>
      </c>
      <c r="O1629" s="9">
        <v>0.73582765866312305</v>
      </c>
      <c r="P1629" s="9" t="s">
        <v>3925</v>
      </c>
      <c r="Q1629" s="9">
        <v>43091103</v>
      </c>
      <c r="R1629" s="9" t="s">
        <v>3673</v>
      </c>
      <c r="S1629" s="9">
        <v>56884</v>
      </c>
      <c r="T1629" s="9">
        <v>37.933388563502703</v>
      </c>
      <c r="U1629" s="9">
        <v>-122.531941022491</v>
      </c>
      <c r="V1629" s="9">
        <v>73</v>
      </c>
      <c r="W1629" s="9">
        <v>274</v>
      </c>
      <c r="X1629" s="9">
        <v>13312.416598542701</v>
      </c>
      <c r="Z1629" s="9">
        <v>2392.4896080102999</v>
      </c>
      <c r="AB1629" s="9">
        <v>10919.9269905324</v>
      </c>
      <c r="AC1629" s="9">
        <v>883.81373538648404</v>
      </c>
      <c r="AD1629" s="9">
        <v>3302.4057056185202</v>
      </c>
      <c r="AE1629" s="9">
        <v>1.1589158821152499E-3</v>
      </c>
      <c r="AF1629" s="9">
        <v>1.37173202529083E-3</v>
      </c>
      <c r="AG1629" s="9">
        <v>1634</v>
      </c>
      <c r="AH1629" s="9">
        <v>8.7392889999999994</v>
      </c>
      <c r="AI1629" s="9">
        <v>20.242666</v>
      </c>
      <c r="AJ1629" s="9">
        <v>3</v>
      </c>
      <c r="AK1629" s="9">
        <v>2.0854520000000001</v>
      </c>
      <c r="AL1629" s="9">
        <v>6.4294180000000001</v>
      </c>
      <c r="AM1629" s="9">
        <v>-9.259817</v>
      </c>
      <c r="AN1629" s="9">
        <v>0.18</v>
      </c>
      <c r="AO1629" s="9">
        <v>7.0079970000000002E-3</v>
      </c>
      <c r="AP1629" s="9">
        <v>3.0872375999999999</v>
      </c>
      <c r="AQ1629" s="9">
        <v>295.51537999999999</v>
      </c>
      <c r="AR1629" s="9">
        <v>33.231045000000002</v>
      </c>
      <c r="AS1629" s="9">
        <v>29.322759999999999</v>
      </c>
      <c r="AT1629" s="9">
        <v>0.94183790000000001</v>
      </c>
      <c r="AU1629" s="9">
        <v>15.186108000000001</v>
      </c>
      <c r="AV1629" s="9">
        <v>17.124420000000001</v>
      </c>
      <c r="AW1629" s="9">
        <v>29.316510999999998</v>
      </c>
      <c r="AX1629" s="12">
        <f ca="1">IFERROR(__xludf.DUMMYFUNCTION("1-(PERCENTRANK(FILTER(AG:AG, $A:$A=$A1629), $AG1629))"),0.753)</f>
        <v>0.753</v>
      </c>
      <c r="AY1629" s="13">
        <f ca="1">IFERROR(__xludf.DUMMYFUNCTION("PERCENTRANK(FILTER(K:K, $A:$A=$A1629), $K1629)"),0.352)</f>
        <v>0.35199999999999998</v>
      </c>
      <c r="AZ1629" s="13">
        <f ca="1">IFERROR(__xludf.DUMMYFUNCTION("PERCENTRANK(FILTER(I:I, $A:$A=$A1629), $I1629)"),0.991)</f>
        <v>0.99099999999999999</v>
      </c>
      <c r="BA1629" s="12">
        <f ca="1">IFERROR(__xludf.DUMMYFUNCTION("PERCENTRANK(FILTER(AI:AI, $A:$A=$A1629), $AI1629)"),0.915)</f>
        <v>0.91500000000000004</v>
      </c>
      <c r="BB1629" s="13">
        <f ca="1">IFERROR(__xludf.DUMMYFUNCTION("PERCENTRANK(FILTER(AT:AT, $A:$A=$A1629), $AT1629)"),0.619)</f>
        <v>0.61899999999999999</v>
      </c>
      <c r="BC1629" s="13">
        <f ca="1">IFERROR(__xludf.DUMMYFUNCTION("PERCENTRANK(FILTER(AU:AU, $A:$A=$A1629), $AU1629)"),0.474)</f>
        <v>0.47399999999999998</v>
      </c>
      <c r="BM1629" s="9">
        <v>0.26577564999999997</v>
      </c>
      <c r="BN1629" s="9">
        <v>1.7777778000000001E-2</v>
      </c>
      <c r="BO1629" s="9">
        <v>11.625</v>
      </c>
      <c r="BP1629" s="9">
        <v>22</v>
      </c>
      <c r="BQ1629" s="9">
        <v>1.3044443999999999</v>
      </c>
      <c r="BR1629" s="9">
        <v>12.888889000000001</v>
      </c>
      <c r="BS1629" s="9">
        <v>11.183528000000001</v>
      </c>
      <c r="BT1629" s="9">
        <v>9.5755040000000005</v>
      </c>
      <c r="BU1629" s="9">
        <v>1.9086261</v>
      </c>
      <c r="BV1629" s="9">
        <v>3.5249617</v>
      </c>
      <c r="BW1629" s="9">
        <v>13.606278</v>
      </c>
      <c r="BX1629" s="9">
        <v>11.179649</v>
      </c>
      <c r="BY1629" s="9">
        <v>11.183211</v>
      </c>
      <c r="BZ1629" s="9">
        <v>8.5560519999999993</v>
      </c>
      <c r="CA1629" s="9">
        <v>55.765453000000001</v>
      </c>
      <c r="CB1629" s="9">
        <v>60.301969999999997</v>
      </c>
      <c r="CC1629" s="9">
        <v>45.896329999999999</v>
      </c>
      <c r="CD1629" s="9">
        <v>59.114212000000002</v>
      </c>
    </row>
    <row r="1630" spans="1:82" ht="15.75" hidden="1" customHeight="1" x14ac:dyDescent="0.2">
      <c r="A1630" s="9" t="s">
        <v>91</v>
      </c>
      <c r="B1630" s="9" t="s">
        <v>3926</v>
      </c>
      <c r="C1630" s="9">
        <v>3683</v>
      </c>
      <c r="D1630" s="9">
        <v>815</v>
      </c>
      <c r="E1630" s="9">
        <v>1625.02474033821</v>
      </c>
      <c r="F1630" s="9">
        <v>1469</v>
      </c>
      <c r="G1630" s="9">
        <v>1970.9657999999999</v>
      </c>
      <c r="H1630" s="9">
        <v>87</v>
      </c>
      <c r="I1630" s="10">
        <v>1.1192506945948901E-4</v>
      </c>
      <c r="J1630" s="9">
        <v>3.8827593317175398E-2</v>
      </c>
      <c r="K1630" s="9">
        <v>1.67763323506171</v>
      </c>
      <c r="L1630" s="11">
        <v>4.3393633292366303E-6</v>
      </c>
      <c r="M1630" s="9">
        <v>1.4484795558793799E-4</v>
      </c>
      <c r="N1630" s="9">
        <v>0.55479918311776699</v>
      </c>
      <c r="O1630" s="9">
        <v>0.82448144132736301</v>
      </c>
      <c r="P1630" s="9" t="s">
        <v>3927</v>
      </c>
      <c r="Q1630" s="9">
        <v>42031125</v>
      </c>
      <c r="R1630" s="9" t="s">
        <v>706</v>
      </c>
      <c r="S1630" s="9">
        <v>510</v>
      </c>
      <c r="T1630" s="9">
        <v>37.889563216861198</v>
      </c>
      <c r="U1630" s="9">
        <v>-122.555172083093</v>
      </c>
      <c r="V1630" s="9">
        <v>167</v>
      </c>
      <c r="W1630" s="9">
        <v>425</v>
      </c>
      <c r="X1630" s="9">
        <v>30982.101338432101</v>
      </c>
      <c r="Z1630" s="9">
        <v>11874.227506454799</v>
      </c>
      <c r="AB1630" s="9">
        <v>19107.873831977198</v>
      </c>
      <c r="AC1630" s="9">
        <v>11874.227506454799</v>
      </c>
      <c r="AD1630" s="9">
        <v>19107.873831977198</v>
      </c>
      <c r="AE1630" s="9">
        <v>1.26017721361506E-2</v>
      </c>
      <c r="AF1630" s="9">
        <v>9.7374810429755598E-3</v>
      </c>
      <c r="AG1630" s="9">
        <v>1635</v>
      </c>
      <c r="AH1630" s="9">
        <v>6.2374150000000004</v>
      </c>
      <c r="AI1630" s="9">
        <v>15.127293</v>
      </c>
      <c r="AJ1630" s="9">
        <v>3</v>
      </c>
      <c r="AK1630" s="9">
        <v>3.2619815000000001</v>
      </c>
      <c r="AL1630" s="9">
        <v>7.9202846999999998</v>
      </c>
      <c r="AM1630" s="9">
        <v>6.8430204000000003</v>
      </c>
      <c r="AN1630" s="9">
        <v>7.0357143999999996E-2</v>
      </c>
      <c r="AO1630" s="9">
        <v>7.0590745E-3</v>
      </c>
      <c r="AP1630" s="9">
        <v>2.8025981999999998</v>
      </c>
      <c r="AQ1630" s="9">
        <v>293.89742999999999</v>
      </c>
      <c r="AR1630" s="9">
        <v>31.248322999999999</v>
      </c>
      <c r="AS1630" s="9">
        <v>27.508438000000002</v>
      </c>
      <c r="AT1630" s="9">
        <v>0.78609510000000005</v>
      </c>
      <c r="AU1630" s="9">
        <v>15.537269</v>
      </c>
      <c r="AV1630" s="9">
        <v>17.403227000000001</v>
      </c>
      <c r="AW1630" s="9">
        <v>3.3545180000000001</v>
      </c>
      <c r="AX1630" s="12">
        <f ca="1">IFERROR(__xludf.DUMMYFUNCTION("1-(PERCENTRANK(FILTER(AG:AG, $A:$A=$A1630), $AG1630))"),0.751)</f>
        <v>0.751</v>
      </c>
      <c r="AY1630" s="13">
        <f ca="1">IFERROR(__xludf.DUMMYFUNCTION("PERCENTRANK(FILTER(K:K, $A:$A=$A1630), $K1630)"),0.556)</f>
        <v>0.55600000000000005</v>
      </c>
      <c r="AZ1630" s="13">
        <f ca="1">IFERROR(__xludf.DUMMYFUNCTION("PERCENTRANK(FILTER(I:I, $A:$A=$A1630), $I1630)"),0.868)</f>
        <v>0.86799999999999999</v>
      </c>
      <c r="BA1630" s="12">
        <f ca="1">IFERROR(__xludf.DUMMYFUNCTION("PERCENTRANK(FILTER(AI:AI, $A:$A=$A1630), $AI1630)"),0.719)</f>
        <v>0.71899999999999997</v>
      </c>
      <c r="BB1630" s="13">
        <f ca="1">IFERROR(__xludf.DUMMYFUNCTION("PERCENTRANK(FILTER(AT:AT, $A:$A=$A1630), $AT1630)"),0.354)</f>
        <v>0.35399999999999998</v>
      </c>
      <c r="BC1630" s="13">
        <f ca="1">IFERROR(__xludf.DUMMYFUNCTION("PERCENTRANK(FILTER(AU:AU, $A:$A=$A1630), $AU1630)"),0.672)</f>
        <v>0.67200000000000004</v>
      </c>
      <c r="BM1630" s="9">
        <v>0.23205215000000001</v>
      </c>
      <c r="BN1630" s="9">
        <v>0.04</v>
      </c>
      <c r="BO1630" s="9">
        <v>6.5</v>
      </c>
      <c r="BP1630" s="9">
        <v>19.902173999999999</v>
      </c>
      <c r="BQ1630" s="9">
        <v>5.3307140000000004</v>
      </c>
      <c r="BR1630" s="9">
        <v>10.492857000000001</v>
      </c>
      <c r="BS1630" s="9">
        <v>11.099792000000001</v>
      </c>
      <c r="BT1630" s="9">
        <v>9.419791</v>
      </c>
      <c r="BU1630" s="9">
        <v>1.6641771000000001</v>
      </c>
      <c r="BV1630" s="9">
        <v>3.0781803000000001</v>
      </c>
      <c r="BW1630" s="9">
        <v>14.607217</v>
      </c>
      <c r="BX1630" s="9">
        <v>11.926278999999999</v>
      </c>
      <c r="BY1630" s="9">
        <v>11.51268</v>
      </c>
      <c r="BZ1630" s="9">
        <v>8.7405100000000004</v>
      </c>
      <c r="CA1630" s="9">
        <v>52.889442000000003</v>
      </c>
      <c r="CB1630" s="9">
        <v>56.815620000000003</v>
      </c>
      <c r="CC1630" s="9">
        <v>42.120910000000002</v>
      </c>
      <c r="CD1630" s="9">
        <v>56.376472</v>
      </c>
    </row>
    <row r="1631" spans="1:82" ht="15.75" hidden="1" customHeight="1" x14ac:dyDescent="0.2">
      <c r="A1631" s="9" t="s">
        <v>113</v>
      </c>
      <c r="B1631" s="9" t="s">
        <v>3928</v>
      </c>
      <c r="C1631" s="9">
        <v>1955</v>
      </c>
      <c r="D1631" s="9">
        <v>461</v>
      </c>
      <c r="E1631" s="9">
        <v>715.30299930390402</v>
      </c>
      <c r="F1631" s="9">
        <v>2146</v>
      </c>
      <c r="G1631" s="9">
        <v>1524.0873999999999</v>
      </c>
      <c r="H1631" s="9">
        <v>377</v>
      </c>
      <c r="I1631" s="16">
        <v>7.6488234301589297E-5</v>
      </c>
      <c r="J1631" s="9">
        <v>6.0598513620389101</v>
      </c>
      <c r="K1631" s="9">
        <v>30.7590212949518</v>
      </c>
      <c r="L1631" s="9">
        <v>4.9173463311325395E-4</v>
      </c>
      <c r="M1631" s="9">
        <v>1.05796544014233E-3</v>
      </c>
      <c r="N1631" s="9">
        <v>0.21481826654240399</v>
      </c>
      <c r="O1631" s="9">
        <v>0.469332006946522</v>
      </c>
      <c r="P1631" s="9" t="s">
        <v>3929</v>
      </c>
      <c r="Q1631" s="9">
        <v>162161101</v>
      </c>
      <c r="R1631" s="9" t="s">
        <v>437</v>
      </c>
      <c r="S1631" s="9" t="s">
        <v>98</v>
      </c>
      <c r="T1631" s="9">
        <v>38.3308637507713</v>
      </c>
      <c r="U1631" s="9">
        <v>-120.672081547335</v>
      </c>
      <c r="V1631" s="9">
        <v>383</v>
      </c>
      <c r="W1631" s="9">
        <v>279</v>
      </c>
      <c r="X1631" s="9">
        <v>75175.915296376799</v>
      </c>
      <c r="Y1631" s="15">
        <f>X1631/1609.34</f>
        <v>46.712264217863719</v>
      </c>
      <c r="Z1631" s="9">
        <v>51915.3728691949</v>
      </c>
      <c r="AA1631" s="15">
        <f>Z1631/1609.34</f>
        <v>32.258797313926763</v>
      </c>
      <c r="AB1631" s="9">
        <v>23260.542427181801</v>
      </c>
      <c r="AC1631" s="9">
        <v>51915.3728691949</v>
      </c>
      <c r="AD1631" s="9">
        <v>23260.542427181801</v>
      </c>
      <c r="AE1631" s="9">
        <v>0.39885297093366001</v>
      </c>
      <c r="AF1631" s="9">
        <v>2.88360643316991E-2</v>
      </c>
      <c r="AG1631" s="9">
        <v>379</v>
      </c>
      <c r="AH1631" s="9">
        <v>3.97092</v>
      </c>
      <c r="AI1631" s="9">
        <v>10.718610999999999</v>
      </c>
      <c r="AJ1631" s="9">
        <v>2</v>
      </c>
      <c r="AK1631" s="9">
        <v>1.8812340000000001</v>
      </c>
      <c r="AL1631" s="9">
        <v>5.1563270000000001</v>
      </c>
      <c r="AM1631" s="9">
        <v>-0.25491979999999997</v>
      </c>
      <c r="AN1631" s="9">
        <v>3.4018323000000003E-2</v>
      </c>
      <c r="AO1631" s="9">
        <v>6.3975560000000004E-3</v>
      </c>
      <c r="AP1631" s="9">
        <v>2.5848908000000002</v>
      </c>
      <c r="AQ1631" s="9">
        <v>296.23178000000001</v>
      </c>
      <c r="AR1631" s="9">
        <v>43.960175</v>
      </c>
      <c r="AS1631" s="9">
        <v>32.183548000000002</v>
      </c>
      <c r="AT1631" s="9">
        <v>1.2485055</v>
      </c>
      <c r="AU1631" s="9">
        <v>12.971833999999999</v>
      </c>
      <c r="AV1631" s="9">
        <v>14.700438500000001</v>
      </c>
      <c r="AW1631" s="9">
        <v>0.99565935000000005</v>
      </c>
      <c r="AX1631" s="12">
        <f ca="1">IFERROR(__xludf.DUMMYFUNCTION("1-(PERCENTRANK(FILTER(AG:AG, $A:$A=$A1631), $AG1631))"),0.829)</f>
        <v>0.82899999999999996</v>
      </c>
      <c r="AY1631" s="13">
        <f ca="1">IFERROR(__xludf.DUMMYFUNCTION("PERCENTRANK(FILTER(K:K, $A:$A=$A1631), $K1631)"),0.74)</f>
        <v>0.74</v>
      </c>
      <c r="AZ1631" s="13">
        <f ca="1">IFERROR(__xludf.DUMMYFUNCTION("PERCENTRANK(FILTER(I:I, $A:$A=$A1631), $I1631)"),0.783)</f>
        <v>0.78300000000000003</v>
      </c>
      <c r="BA1631" s="12">
        <f ca="1">IFERROR(__xludf.DUMMYFUNCTION("PERCENTRANK(FILTER(AI:AI, $A:$A=$A1631), $AI1631)"),0.552)</f>
        <v>0.55200000000000005</v>
      </c>
      <c r="BB1631" s="13">
        <f ca="1">IFERROR(__xludf.DUMMYFUNCTION("PERCENTRANK(FILTER(AT:AT, $A:$A=$A1631), $AT1631)"),0.381)</f>
        <v>0.38100000000000001</v>
      </c>
      <c r="BC1631" s="13">
        <f ca="1">IFERROR(__xludf.DUMMYFUNCTION("PERCENTRANK(FILTER(AU:AU, $A:$A=$A1631), $AU1631)"),0.754)</f>
        <v>0.754</v>
      </c>
      <c r="BM1631" s="9">
        <v>9.0946199999999994E-3</v>
      </c>
      <c r="BN1631" s="9">
        <v>4.9564472999999998E-2</v>
      </c>
      <c r="BO1631" s="9">
        <v>1.662531</v>
      </c>
      <c r="BP1631" s="9">
        <v>14.111663</v>
      </c>
      <c r="BQ1631" s="9">
        <v>1.2502880000000001</v>
      </c>
      <c r="BR1631" s="9">
        <v>2.8089005999999999</v>
      </c>
      <c r="BS1631" s="9">
        <v>13.067674</v>
      </c>
      <c r="BT1631" s="9">
        <v>9.1026620000000005</v>
      </c>
      <c r="BU1631" s="9">
        <v>2.2135066999999999</v>
      </c>
      <c r="BV1631" s="9">
        <v>3.8861032</v>
      </c>
      <c r="BW1631" s="9">
        <v>13.227791</v>
      </c>
      <c r="BX1631" s="9">
        <v>6.8330989999999998</v>
      </c>
      <c r="BY1631" s="9">
        <v>8.9033350000000002</v>
      </c>
      <c r="BZ1631" s="9">
        <v>4.6688185000000004</v>
      </c>
      <c r="CA1631" s="9">
        <v>44.312069999999999</v>
      </c>
      <c r="CB1631" s="9">
        <v>72.357590000000002</v>
      </c>
      <c r="CC1631" s="9">
        <v>50.144848000000003</v>
      </c>
      <c r="CD1631" s="9">
        <v>86.718310000000002</v>
      </c>
    </row>
    <row r="1632" spans="1:82" ht="15.75" hidden="1" customHeight="1" x14ac:dyDescent="0.2">
      <c r="A1632" s="9" t="s">
        <v>77</v>
      </c>
      <c r="B1632" s="9" t="s">
        <v>3930</v>
      </c>
      <c r="C1632" s="9">
        <v>2427</v>
      </c>
      <c r="D1632" s="9">
        <v>2289</v>
      </c>
      <c r="E1632" s="9">
        <v>3617.7473534126698</v>
      </c>
      <c r="F1632" s="9">
        <v>3500</v>
      </c>
      <c r="G1632" s="9">
        <v>4137.1787000000004</v>
      </c>
      <c r="H1632" s="9">
        <v>251</v>
      </c>
      <c r="I1632" s="16">
        <v>5.8755570538764002E-5</v>
      </c>
      <c r="J1632" s="9">
        <v>3.7818006843102499E-2</v>
      </c>
      <c r="K1632" s="9">
        <v>3.5824433015534698</v>
      </c>
      <c r="L1632" s="11">
        <v>2.2220185687053702E-6</v>
      </c>
      <c r="M1632" s="9">
        <v>1.28037624920797E-4</v>
      </c>
      <c r="N1632" s="9">
        <v>0.65400000000000003</v>
      </c>
      <c r="O1632" s="9">
        <v>0.87444792845143404</v>
      </c>
      <c r="P1632" s="9" t="s">
        <v>3931</v>
      </c>
      <c r="Q1632" s="9">
        <v>192431109</v>
      </c>
      <c r="R1632" s="9" t="s">
        <v>3932</v>
      </c>
      <c r="S1632" s="9">
        <v>700</v>
      </c>
      <c r="T1632" s="9">
        <v>40.780507704368198</v>
      </c>
      <c r="U1632" s="9">
        <v>-124.125330532096</v>
      </c>
      <c r="V1632" s="9">
        <v>560</v>
      </c>
      <c r="W1632" s="9">
        <v>926</v>
      </c>
      <c r="X1632" s="9">
        <v>96754.740744463503</v>
      </c>
      <c r="Y1632" s="15">
        <f>X1632/1609.34</f>
        <v>60.120758040229852</v>
      </c>
      <c r="Z1632" s="9">
        <v>47370.059457142997</v>
      </c>
      <c r="AA1632" s="15">
        <f>Z1632/1609.34</f>
        <v>29.434463480149006</v>
      </c>
      <c r="AB1632" s="9">
        <v>49384.681287320498</v>
      </c>
      <c r="AC1632" s="9">
        <v>23735.605124232701</v>
      </c>
      <c r="AD1632" s="9">
        <v>25024.2723601035</v>
      </c>
      <c r="AE1632" s="9">
        <v>3.2137443855120199E-2</v>
      </c>
      <c r="AF1632" s="9">
        <v>1.47476482052297E-2</v>
      </c>
      <c r="AG1632" s="9">
        <v>1713</v>
      </c>
      <c r="AH1632" s="9">
        <v>14.249055</v>
      </c>
      <c r="AI1632" s="9">
        <v>30.361525</v>
      </c>
      <c r="AJ1632" s="9">
        <v>2</v>
      </c>
      <c r="AK1632" s="9">
        <v>1.5913546999999999</v>
      </c>
      <c r="AL1632" s="9">
        <v>6.0417370000000004</v>
      </c>
      <c r="AM1632" s="9">
        <v>0.58830475999999998</v>
      </c>
      <c r="AN1632" s="9">
        <v>5.7861111999999999E-2</v>
      </c>
      <c r="AO1632" s="9">
        <v>6.9229277000000004E-3</v>
      </c>
      <c r="AP1632" s="9">
        <v>3.3535461</v>
      </c>
      <c r="AQ1632" s="9">
        <v>290.10622999999998</v>
      </c>
      <c r="AR1632" s="9">
        <v>18.425135000000001</v>
      </c>
      <c r="AS1632" s="9">
        <v>21.064888</v>
      </c>
      <c r="AT1632" s="9">
        <v>0.42726189999999997</v>
      </c>
      <c r="AU1632" s="9">
        <v>18.679838</v>
      </c>
      <c r="AV1632" s="9">
        <v>21.679929999999999</v>
      </c>
      <c r="AW1632" s="9">
        <v>2.0943117</v>
      </c>
      <c r="AX1632" s="12">
        <f ca="1">IFERROR(__xludf.DUMMYFUNCTION("1-(PERCENTRANK(FILTER(AG:AG, $A:$A=$A1632), $AG1632))"),0.256)</f>
        <v>0.25600000000000001</v>
      </c>
      <c r="AY1632" s="13">
        <f ca="1">IFERROR(__xludf.DUMMYFUNCTION("PERCENTRANK(FILTER(K:K, $A:$A=$A1632), $K1632)"),0.42)</f>
        <v>0.42</v>
      </c>
      <c r="AZ1632" s="13">
        <f ca="1">IFERROR(__xludf.DUMMYFUNCTION("PERCENTRANK(FILTER(I:I, $A:$A=$A1632), $I1632)"),0.096)</f>
        <v>9.6000000000000002E-2</v>
      </c>
      <c r="BA1632" s="12">
        <f ca="1">IFERROR(__xludf.DUMMYFUNCTION("PERCENTRANK(FILTER(AI:AI, $A:$A=$A1632), $AI1632)"),0.853)</f>
        <v>0.85299999999999998</v>
      </c>
      <c r="BB1632" s="13">
        <f ca="1">IFERROR(__xludf.DUMMYFUNCTION("PERCENTRANK(FILTER(AT:AT, $A:$A=$A1632), $AT1632)"),0.061)</f>
        <v>6.0999999999999999E-2</v>
      </c>
      <c r="BC1632" s="13">
        <f ca="1">IFERROR(__xludf.DUMMYFUNCTION("PERCENTRANK(FILTER(AU:AU, $A:$A=$A1632), $AU1632)"),0.915)</f>
        <v>0.91500000000000004</v>
      </c>
      <c r="BM1632" s="9">
        <v>0.14363997000000001</v>
      </c>
      <c r="BN1632" s="9">
        <v>0.1908889</v>
      </c>
      <c r="BO1632" s="9">
        <v>2.8326848</v>
      </c>
      <c r="BP1632" s="9">
        <v>18.346304</v>
      </c>
      <c r="BQ1632" s="9">
        <v>0.46475</v>
      </c>
      <c r="BR1632" s="9">
        <v>9.7222220000000004</v>
      </c>
      <c r="BS1632" s="9">
        <v>13.012978</v>
      </c>
      <c r="BT1632" s="9">
        <v>10.752050000000001</v>
      </c>
      <c r="BU1632" s="9">
        <v>1.2494771</v>
      </c>
      <c r="BV1632" s="9">
        <v>1.8275741000000001</v>
      </c>
      <c r="BW1632" s="9">
        <v>19.024614</v>
      </c>
      <c r="BX1632" s="9">
        <v>13.59831</v>
      </c>
      <c r="BY1632" s="9">
        <v>14.431283000000001</v>
      </c>
      <c r="BZ1632" s="9">
        <v>10.382019</v>
      </c>
      <c r="CA1632" s="9">
        <v>44.016254000000004</v>
      </c>
      <c r="CB1632" s="9">
        <v>57.662433999999998</v>
      </c>
      <c r="CC1632" s="9">
        <v>26.083292</v>
      </c>
      <c r="CD1632" s="9">
        <v>46.472816000000002</v>
      </c>
    </row>
    <row r="1633" spans="1:82" ht="15.75" hidden="1" customHeight="1" x14ac:dyDescent="0.2">
      <c r="A1633" s="9" t="s">
        <v>77</v>
      </c>
      <c r="B1633" s="9" t="s">
        <v>3933</v>
      </c>
      <c r="C1633" s="9">
        <v>7979</v>
      </c>
      <c r="D1633" s="9">
        <v>241</v>
      </c>
      <c r="E1633" s="9">
        <v>415.07905713011002</v>
      </c>
      <c r="F1633" s="9">
        <v>290</v>
      </c>
      <c r="G1633" s="9">
        <v>437.31357000000003</v>
      </c>
      <c r="H1633" s="9">
        <v>28</v>
      </c>
      <c r="I1633" s="16">
        <v>7.1937067592183897E-5</v>
      </c>
      <c r="J1633" s="9">
        <v>3.7818006843102603E-2</v>
      </c>
      <c r="K1633" s="9">
        <v>3.3426453247666301</v>
      </c>
      <c r="L1633" s="11">
        <v>2.7205165144739399E-6</v>
      </c>
      <c r="M1633" s="9">
        <v>1.43723629751743E-4</v>
      </c>
      <c r="N1633" s="9">
        <v>0.83103448275862002</v>
      </c>
      <c r="O1633" s="9">
        <v>0.94915659470399605</v>
      </c>
      <c r="P1633" s="9" t="s">
        <v>3934</v>
      </c>
      <c r="Q1633" s="9">
        <v>42841112</v>
      </c>
      <c r="R1633" s="9" t="s">
        <v>2231</v>
      </c>
      <c r="S1633" s="9">
        <v>4431</v>
      </c>
      <c r="T1633" s="9">
        <v>38.787188709294803</v>
      </c>
      <c r="U1633" s="9">
        <v>-123.557694524285</v>
      </c>
      <c r="V1633" s="9">
        <v>27</v>
      </c>
      <c r="W1633" s="9">
        <v>41</v>
      </c>
      <c r="X1633" s="9">
        <v>5171.4033416395096</v>
      </c>
      <c r="Z1633" s="9">
        <v>2379.9343323350899</v>
      </c>
      <c r="AB1633" s="9">
        <v>2791.4690093044201</v>
      </c>
      <c r="AC1633" s="9">
        <v>2212.4234316018401</v>
      </c>
      <c r="AD1633" s="9">
        <v>2755.6991326091602</v>
      </c>
      <c r="AE1633" s="9">
        <v>4.0242616330488003E-3</v>
      </c>
      <c r="AF1633" s="9">
        <v>2.0142378925811499E-3</v>
      </c>
      <c r="AG1633" s="9">
        <v>1638</v>
      </c>
      <c r="AH1633" s="9">
        <v>15.409827999999999</v>
      </c>
      <c r="AI1633" s="9">
        <v>28.601402</v>
      </c>
      <c r="AJ1633" s="9">
        <v>2</v>
      </c>
      <c r="AK1633" s="9">
        <v>3.4605117000000001</v>
      </c>
      <c r="AL1633" s="9">
        <v>8.0411590000000004</v>
      </c>
      <c r="AM1633" s="9">
        <v>1.6350045</v>
      </c>
      <c r="AN1633" s="9">
        <v>6.4750000000000002E-2</v>
      </c>
      <c r="AO1633" s="9">
        <v>6.8970430000000003E-3</v>
      </c>
      <c r="AP1633" s="9">
        <v>2.6420336</v>
      </c>
      <c r="AQ1633" s="9">
        <v>290.10928000000001</v>
      </c>
      <c r="AR1633" s="9">
        <v>19.053512999999999</v>
      </c>
      <c r="AS1633" s="9">
        <v>23.343328</v>
      </c>
      <c r="AT1633" s="9">
        <v>0.43057600000000001</v>
      </c>
      <c r="AU1633" s="9">
        <v>18.945309999999999</v>
      </c>
      <c r="AV1633" s="9">
        <v>21.046137000000002</v>
      </c>
      <c r="AW1633" s="9">
        <v>3.7697729999999998</v>
      </c>
      <c r="AX1633" s="12">
        <f ca="1">IFERROR(__xludf.DUMMYFUNCTION("1-(PERCENTRANK(FILTER(AG:AG, $A:$A=$A1633), $AG1633))"),0.292)</f>
        <v>0.29199999999999998</v>
      </c>
      <c r="AY1633" s="13">
        <f ca="1">IFERROR(__xludf.DUMMYFUNCTION("PERCENTRANK(FILTER(K:K, $A:$A=$A1633), $K1633)"),0.391)</f>
        <v>0.39100000000000001</v>
      </c>
      <c r="AZ1633" s="13">
        <f ca="1">IFERROR(__xludf.DUMMYFUNCTION("PERCENTRANK(FILTER(I:I, $A:$A=$A1633), $I1633)"),0.225)</f>
        <v>0.22500000000000001</v>
      </c>
      <c r="BA1633" s="12">
        <f ca="1">IFERROR(__xludf.DUMMYFUNCTION("PERCENTRANK(FILTER(AI:AI, $A:$A=$A1633), $AI1633)"),0.821)</f>
        <v>0.82099999999999995</v>
      </c>
      <c r="BB1633" s="13">
        <f ca="1">IFERROR(__xludf.DUMMYFUNCTION("PERCENTRANK(FILTER(AT:AT, $A:$A=$A1633), $AT1633)"),0.063)</f>
        <v>6.3E-2</v>
      </c>
      <c r="BC1633" s="13">
        <f ca="1">IFERROR(__xludf.DUMMYFUNCTION("PERCENTRANK(FILTER(AU:AU, $A:$A=$A1633), $AU1633)"),0.933)</f>
        <v>0.93300000000000005</v>
      </c>
      <c r="BM1633" s="9">
        <v>0.14561266</v>
      </c>
      <c r="BN1633" s="9">
        <v>5.7000000000000002E-2</v>
      </c>
      <c r="BO1633" s="9">
        <v>2.25</v>
      </c>
      <c r="BP1633" s="9">
        <v>20.25</v>
      </c>
      <c r="BQ1633" s="9">
        <v>0.52675000000000005</v>
      </c>
      <c r="BR1633" s="9">
        <v>7.25</v>
      </c>
      <c r="BS1633" s="9">
        <v>13.811201000000001</v>
      </c>
      <c r="BT1633" s="9">
        <v>12.006847</v>
      </c>
      <c r="BU1633" s="9">
        <v>1.3152931000000001</v>
      </c>
      <c r="BV1633" s="9">
        <v>1.8629514</v>
      </c>
      <c r="BW1633" s="9">
        <v>18.391653000000002</v>
      </c>
      <c r="BX1633" s="9">
        <v>15.407145</v>
      </c>
      <c r="BY1633" s="9">
        <v>13.866633</v>
      </c>
      <c r="BZ1633" s="9">
        <v>11.691352999999999</v>
      </c>
      <c r="CA1633" s="9">
        <v>47.391959999999997</v>
      </c>
      <c r="CB1633" s="9">
        <v>53.278939999999999</v>
      </c>
      <c r="CC1633" s="9">
        <v>30.000086</v>
      </c>
      <c r="CD1633" s="9">
        <v>40.343612999999998</v>
      </c>
    </row>
    <row r="1634" spans="1:82" ht="15.75" hidden="1" customHeight="1" x14ac:dyDescent="0.2">
      <c r="A1634" s="9" t="s">
        <v>113</v>
      </c>
      <c r="B1634" s="9" t="s">
        <v>3935</v>
      </c>
      <c r="C1634" s="9">
        <v>4351</v>
      </c>
      <c r="D1634" s="9">
        <v>65</v>
      </c>
      <c r="E1634" s="9">
        <v>96.130536916796004</v>
      </c>
      <c r="F1634" s="9">
        <v>324</v>
      </c>
      <c r="G1634" s="9">
        <v>198.84290999999999</v>
      </c>
      <c r="H1634" s="9">
        <v>72</v>
      </c>
      <c r="I1634" s="16">
        <v>5.1551665415495797E-5</v>
      </c>
      <c r="J1634" s="9">
        <v>23.155158957837799</v>
      </c>
      <c r="K1634" s="9">
        <v>5.5193802664468299</v>
      </c>
      <c r="L1634" s="9">
        <v>1.5270266685037E-3</v>
      </c>
      <c r="M1634" s="9">
        <v>1.43604420671689E-4</v>
      </c>
      <c r="N1634" s="9">
        <v>0.20061728395061701</v>
      </c>
      <c r="O1634" s="9">
        <v>0.48344965654638</v>
      </c>
      <c r="P1634" s="9" t="s">
        <v>3936</v>
      </c>
      <c r="Q1634" s="9">
        <v>162161102</v>
      </c>
      <c r="R1634" s="9" t="s">
        <v>3297</v>
      </c>
      <c r="S1634" s="9">
        <v>4756</v>
      </c>
      <c r="T1634" s="9">
        <v>38.316435007689002</v>
      </c>
      <c r="U1634" s="9">
        <v>-120.71297635809699</v>
      </c>
      <c r="V1634" s="9">
        <v>186</v>
      </c>
      <c r="W1634" s="9">
        <v>233</v>
      </c>
      <c r="X1634" s="9">
        <v>30649.072483574499</v>
      </c>
      <c r="Z1634" s="9">
        <v>19012.5153834876</v>
      </c>
      <c r="AB1634" s="9">
        <v>11636.5571000869</v>
      </c>
      <c r="AC1634" s="9">
        <v>15007.798646625701</v>
      </c>
      <c r="AD1634" s="9">
        <v>5834.50654504264</v>
      </c>
      <c r="AE1634" s="9">
        <v>1.0339518288361599E-2</v>
      </c>
      <c r="AF1634" s="9">
        <v>3.7117199099157001E-3</v>
      </c>
      <c r="AG1634" s="9">
        <v>1639</v>
      </c>
      <c r="AH1634" s="9">
        <v>1.6658728</v>
      </c>
      <c r="AI1634" s="9">
        <v>4.9654230000000004</v>
      </c>
      <c r="AJ1634" s="9">
        <v>2</v>
      </c>
      <c r="AK1634" s="9">
        <v>1.9396662</v>
      </c>
      <c r="AL1634" s="9">
        <v>5.4583029999999999</v>
      </c>
      <c r="AM1634" s="9">
        <v>-1.6768894000000001</v>
      </c>
      <c r="AN1634" s="9">
        <v>2.0904977000000002E-2</v>
      </c>
      <c r="AO1634" s="9">
        <v>6.3847160000000003E-3</v>
      </c>
      <c r="AP1634" s="9">
        <v>2.2930858000000001</v>
      </c>
      <c r="AQ1634" s="9">
        <v>296.6123</v>
      </c>
      <c r="AR1634" s="9">
        <v>43.467376999999999</v>
      </c>
      <c r="AS1634" s="9">
        <v>31.939257000000001</v>
      </c>
      <c r="AT1634" s="9">
        <v>1.2585936</v>
      </c>
      <c r="AU1634" s="9">
        <v>13.170283</v>
      </c>
      <c r="AV1634" s="9">
        <v>14.812492000000001</v>
      </c>
      <c r="AW1634" s="9">
        <v>3.4217837000000002</v>
      </c>
      <c r="AX1634" s="12">
        <f ca="1">IFERROR(__xludf.DUMMYFUNCTION("1-(PERCENTRANK(FILTER(AG:AG, $A:$A=$A1634), $AG1634))"),0.314999999999999)</f>
        <v>0.314999999999999</v>
      </c>
      <c r="AY1634" s="13">
        <f ca="1">IFERROR(__xludf.DUMMYFUNCTION("PERCENTRANK(FILTER(K:K, $A:$A=$A1634), $K1634)"),0.251)</f>
        <v>0.251</v>
      </c>
      <c r="AZ1634" s="13">
        <f ca="1">IFERROR(__xludf.DUMMYFUNCTION("PERCENTRANK(FILTER(I:I, $A:$A=$A1634), $I1634)"),0.572)</f>
        <v>0.57199999999999995</v>
      </c>
      <c r="BA1634" s="12">
        <f ca="1">IFERROR(__xludf.DUMMYFUNCTION("PERCENTRANK(FILTER(AI:AI, $A:$A=$A1634), $AI1634)"),0.233)</f>
        <v>0.23300000000000001</v>
      </c>
      <c r="BB1634" s="13">
        <f ca="1">IFERROR(__xludf.DUMMYFUNCTION("PERCENTRANK(FILTER(AT:AT, $A:$A=$A1634), $AT1634)"),0.41)</f>
        <v>0.41</v>
      </c>
      <c r="BC1634" s="13">
        <f ca="1">IFERROR(__xludf.DUMMYFUNCTION("PERCENTRANK(FILTER(AU:AU, $A:$A=$A1634), $AU1634)"),0.851)</f>
        <v>0.85099999999999998</v>
      </c>
      <c r="BM1634" s="9">
        <v>8.7760165000000001E-2</v>
      </c>
      <c r="BN1634" s="9">
        <v>4.0588234000000001E-2</v>
      </c>
      <c r="BO1634" s="9">
        <v>1.6704545</v>
      </c>
      <c r="BP1634" s="9">
        <v>13.306818</v>
      </c>
      <c r="BQ1634" s="9">
        <v>0.60782809999999998</v>
      </c>
      <c r="BR1634" s="9">
        <v>1.4660633999999999</v>
      </c>
      <c r="BS1634" s="9">
        <v>13.139578999999999</v>
      </c>
      <c r="BT1634" s="9">
        <v>9.1664030000000007</v>
      </c>
      <c r="BU1634" s="9">
        <v>2.2438478000000002</v>
      </c>
      <c r="BV1634" s="9">
        <v>3.8788065999999999</v>
      </c>
      <c r="BW1634" s="9">
        <v>13.372992999999999</v>
      </c>
      <c r="BX1634" s="9">
        <v>7.0849413999999999</v>
      </c>
      <c r="BY1634" s="9">
        <v>9.2703410000000002</v>
      </c>
      <c r="BZ1634" s="9">
        <v>4.8271329999999999</v>
      </c>
      <c r="CA1634" s="9">
        <v>44.247517000000002</v>
      </c>
      <c r="CB1634" s="9">
        <v>71.441130000000001</v>
      </c>
      <c r="CC1634" s="9">
        <v>49.633152000000003</v>
      </c>
      <c r="CD1634" s="9">
        <v>85.356444999999994</v>
      </c>
    </row>
    <row r="1635" spans="1:82" ht="15.75" hidden="1" customHeight="1" x14ac:dyDescent="0.2">
      <c r="A1635" s="9" t="s">
        <v>77</v>
      </c>
      <c r="B1635" s="9" t="s">
        <v>3937</v>
      </c>
      <c r="C1635" s="9">
        <v>4496</v>
      </c>
      <c r="D1635" s="9">
        <v>55</v>
      </c>
      <c r="E1635" s="9">
        <v>107.829514536879</v>
      </c>
      <c r="F1635" s="9">
        <v>69</v>
      </c>
      <c r="G1635" s="9">
        <v>114.40434</v>
      </c>
      <c r="H1635" s="9">
        <v>21</v>
      </c>
      <c r="I1635" s="16">
        <v>5.1100738173339601E-5</v>
      </c>
      <c r="J1635" s="9">
        <v>3.7817275564022299E-2</v>
      </c>
      <c r="K1635" s="9">
        <v>6.4089425802230799</v>
      </c>
      <c r="L1635" s="11">
        <v>1.93249069702614E-6</v>
      </c>
      <c r="M1635" s="9">
        <v>1.4359852182332399E-4</v>
      </c>
      <c r="N1635" s="9">
        <v>0.79710144927536197</v>
      </c>
      <c r="O1635" s="9">
        <v>0.94252990785040502</v>
      </c>
      <c r="P1635" s="9" t="s">
        <v>3938</v>
      </c>
      <c r="Q1635" s="9">
        <v>42271104</v>
      </c>
      <c r="R1635" s="9" t="s">
        <v>1776</v>
      </c>
      <c r="S1635" s="9">
        <v>426</v>
      </c>
      <c r="T1635" s="9">
        <v>38.326477612536799</v>
      </c>
      <c r="U1635" s="9">
        <v>-122.709542944902</v>
      </c>
      <c r="V1635" s="9">
        <v>105</v>
      </c>
      <c r="W1635" s="9">
        <v>263</v>
      </c>
      <c r="X1635" s="9">
        <v>20085.554942642801</v>
      </c>
      <c r="Z1635" s="9">
        <v>6253.9915845040296</v>
      </c>
      <c r="AB1635" s="9">
        <v>13831.563358138799</v>
      </c>
      <c r="AC1635" s="9">
        <v>3056.6341361499199</v>
      </c>
      <c r="AD1635" s="9">
        <v>4201.2070711328697</v>
      </c>
      <c r="AE1635" s="9">
        <v>3.0155689582898001E-3</v>
      </c>
      <c r="AF1635" s="9">
        <v>1.07311550164013E-3</v>
      </c>
      <c r="AG1635" s="9">
        <v>1640</v>
      </c>
      <c r="AH1635" s="9">
        <v>1.9434750999999999</v>
      </c>
      <c r="AI1635" s="9">
        <v>6.3010444999999997</v>
      </c>
      <c r="AJ1635" s="9">
        <v>2</v>
      </c>
      <c r="AK1635" s="9">
        <v>2.1255476</v>
      </c>
      <c r="AL1635" s="9">
        <v>5.639411</v>
      </c>
      <c r="AM1635" s="9">
        <v>-1.0777076000000001</v>
      </c>
      <c r="AN1635" s="9">
        <v>1.1836734999999999E-2</v>
      </c>
      <c r="AO1635" s="9">
        <v>7.0724960000000002E-3</v>
      </c>
      <c r="AP1635" s="9">
        <v>2.4497810000000002</v>
      </c>
      <c r="AQ1635" s="9">
        <v>295.34512000000001</v>
      </c>
      <c r="AR1635" s="9">
        <v>26.169283</v>
      </c>
      <c r="AS1635" s="9">
        <v>27.558713999999998</v>
      </c>
      <c r="AT1635" s="9">
        <v>0.79965450000000005</v>
      </c>
      <c r="AU1635" s="9">
        <v>17.382262999999998</v>
      </c>
      <c r="AV1635" s="9">
        <v>19.115683000000001</v>
      </c>
      <c r="AW1635" s="9">
        <v>19.358799000000001</v>
      </c>
      <c r="AX1635" s="12">
        <f ca="1">IFERROR(__xludf.DUMMYFUNCTION("1-(PERCENTRANK(FILTER(AG:AG, $A:$A=$A1635), $AG1635))"),0.29)</f>
        <v>0.28999999999999998</v>
      </c>
      <c r="AY1635" s="13">
        <f ca="1">IFERROR(__xludf.DUMMYFUNCTION("PERCENTRANK(FILTER(K:K, $A:$A=$A1635), $K1635)"),0.625)</f>
        <v>0.625</v>
      </c>
      <c r="AZ1635" s="13">
        <f ca="1">IFERROR(__xludf.DUMMYFUNCTION("PERCENTRANK(FILTER(I:I, $A:$A=$A1635), $I1635)"),0.048)</f>
        <v>4.8000000000000001E-2</v>
      </c>
      <c r="BA1635" s="12">
        <f ca="1">IFERROR(__xludf.DUMMYFUNCTION("PERCENTRANK(FILTER(AI:AI, $A:$A=$A1635), $AI1635)"),0.041)</f>
        <v>4.1000000000000002E-2</v>
      </c>
      <c r="BB1635" s="13">
        <f ca="1">IFERROR(__xludf.DUMMYFUNCTION("PERCENTRANK(FILTER(AT:AT, $A:$A=$A1635), $AT1635)"),0.333)</f>
        <v>0.33300000000000002</v>
      </c>
      <c r="BC1635" s="13">
        <f ca="1">IFERROR(__xludf.DUMMYFUNCTION("PERCENTRANK(FILTER(AU:AU, $A:$A=$A1635), $AU1635)"),0.659)</f>
        <v>0.65900000000000003</v>
      </c>
      <c r="BM1635" s="9">
        <v>0.41681659999999998</v>
      </c>
      <c r="BN1635" s="9">
        <v>1.6530612E-2</v>
      </c>
      <c r="BO1635" s="9">
        <v>3</v>
      </c>
      <c r="BP1635" s="9">
        <v>19.524999999999999</v>
      </c>
      <c r="BQ1635" s="9">
        <v>1.0961224000000001</v>
      </c>
      <c r="BR1635" s="9">
        <v>1.4081633</v>
      </c>
      <c r="BS1635" s="9">
        <v>10.905934999999999</v>
      </c>
      <c r="BT1635" s="9">
        <v>9.297784</v>
      </c>
      <c r="BU1635" s="9">
        <v>1.6882885000000001</v>
      </c>
      <c r="BV1635" s="9">
        <v>3.0311322000000001</v>
      </c>
      <c r="BW1635" s="9">
        <v>16.298283000000001</v>
      </c>
      <c r="BX1635" s="9">
        <v>13.870262</v>
      </c>
      <c r="BY1635" s="9">
        <v>13.533433</v>
      </c>
      <c r="BZ1635" s="9">
        <v>10.823567000000001</v>
      </c>
      <c r="CA1635" s="9">
        <v>49.982210000000002</v>
      </c>
      <c r="CB1635" s="9">
        <v>58.077300000000001</v>
      </c>
      <c r="CC1635" s="9">
        <v>35.661636000000001</v>
      </c>
      <c r="CD1635" s="9">
        <v>48.024230000000003</v>
      </c>
    </row>
    <row r="1636" spans="1:82" ht="15.75" hidden="1" customHeight="1" x14ac:dyDescent="0.2">
      <c r="A1636" s="9" t="s">
        <v>91</v>
      </c>
      <c r="B1636" s="9" t="s">
        <v>3939</v>
      </c>
      <c r="C1636" s="9">
        <v>2423</v>
      </c>
      <c r="D1636" s="9">
        <v>185</v>
      </c>
      <c r="E1636" s="9">
        <v>474.57167962234098</v>
      </c>
      <c r="F1636" s="9">
        <v>630</v>
      </c>
      <c r="G1636" s="9">
        <v>721.12694999999997</v>
      </c>
      <c r="H1636" s="9">
        <v>52</v>
      </c>
      <c r="I1636" s="16">
        <v>3.84590969658277E-5</v>
      </c>
      <c r="J1636" s="9">
        <v>3.7817783492404597E-2</v>
      </c>
      <c r="K1636" s="9">
        <v>6.4094520114923998</v>
      </c>
      <c r="L1636" s="11">
        <v>1.45443691606542E-6</v>
      </c>
      <c r="M1636" s="9">
        <v>1.4297941460727999E-4</v>
      </c>
      <c r="N1636" s="9">
        <v>0.293650793650793</v>
      </c>
      <c r="O1636" s="9">
        <v>0.65809727062036305</v>
      </c>
      <c r="P1636" s="9" t="s">
        <v>3940</v>
      </c>
      <c r="Q1636" s="9">
        <v>12101103</v>
      </c>
      <c r="R1636" s="9" t="s">
        <v>3941</v>
      </c>
      <c r="S1636" s="9" t="s">
        <v>3942</v>
      </c>
      <c r="T1636" s="9">
        <v>37.833141579781703</v>
      </c>
      <c r="U1636" s="9">
        <v>-122.213956661689</v>
      </c>
      <c r="V1636" s="9">
        <v>120</v>
      </c>
      <c r="W1636" s="9">
        <v>675</v>
      </c>
      <c r="X1636" s="9">
        <v>34487.259620773002</v>
      </c>
      <c r="Z1636" s="9">
        <v>5757.5464772170999</v>
      </c>
      <c r="AB1636" s="9">
        <v>28729.713143555899</v>
      </c>
      <c r="AC1636" s="9">
        <v>5757.5464772170999</v>
      </c>
      <c r="AD1636" s="9">
        <v>28729.713143555899</v>
      </c>
      <c r="AE1636" s="9">
        <v>7.4349295595785804E-3</v>
      </c>
      <c r="AF1636" s="9">
        <v>1.9998730422230398E-3</v>
      </c>
      <c r="AG1636" s="9">
        <v>1641</v>
      </c>
      <c r="AH1636" s="9">
        <v>6.0198340000000004</v>
      </c>
      <c r="AI1636" s="9">
        <v>15.209115000000001</v>
      </c>
      <c r="AJ1636" s="9">
        <v>2.4067797999999998</v>
      </c>
      <c r="AK1636" s="9">
        <v>2.3614432999999999</v>
      </c>
      <c r="AL1636" s="9">
        <v>6.0367965999999997</v>
      </c>
      <c r="AM1636" s="9">
        <v>-0.2132204</v>
      </c>
      <c r="AN1636" s="9">
        <v>0.17220339000000001</v>
      </c>
      <c r="AO1636" s="9">
        <v>7.1215230000000003E-3</v>
      </c>
      <c r="AP1636" s="9">
        <v>1.8744812</v>
      </c>
      <c r="AQ1636" s="9">
        <v>292.78985999999998</v>
      </c>
      <c r="AR1636" s="9">
        <v>32.687614000000004</v>
      </c>
      <c r="AS1636" s="9">
        <v>29.581385000000001</v>
      </c>
      <c r="AT1636" s="9">
        <v>0.70268109999999995</v>
      </c>
      <c r="AU1636" s="9">
        <v>15.295073</v>
      </c>
      <c r="AV1636" s="9">
        <v>16.788074000000002</v>
      </c>
      <c r="AW1636" s="9">
        <v>15.837959</v>
      </c>
      <c r="AX1636" s="12">
        <f ca="1">IFERROR(__xludf.DUMMYFUNCTION("1-(PERCENTRANK(FILTER(AG:AG, $A:$A=$A1636), $AG1636))"),0.748)</f>
        <v>0.748</v>
      </c>
      <c r="AY1636" s="13">
        <f ca="1">IFERROR(__xludf.DUMMYFUNCTION("PERCENTRANK(FILTER(K:K, $A:$A=$A1636), $K1636)"),0.846)</f>
        <v>0.84599999999999997</v>
      </c>
      <c r="AZ1636" s="13">
        <f ca="1">IFERROR(__xludf.DUMMYFUNCTION("PERCENTRANK(FILTER(I:I, $A:$A=$A1636), $I1636)"),0.305)</f>
        <v>0.30499999999999999</v>
      </c>
      <c r="BA1636" s="12">
        <f ca="1">IFERROR(__xludf.DUMMYFUNCTION("PERCENTRANK(FILTER(AI:AI, $A:$A=$A1636), $AI1636)"),0.721)</f>
        <v>0.72099999999999997</v>
      </c>
      <c r="BB1636" s="13">
        <f ca="1">IFERROR(__xludf.DUMMYFUNCTION("PERCENTRANK(FILTER(AT:AT, $A:$A=$A1636), $AT1636)"),0.181)</f>
        <v>0.18099999999999999</v>
      </c>
      <c r="BC1636" s="13">
        <f ca="1">IFERROR(__xludf.DUMMYFUNCTION("PERCENTRANK(FILTER(AU:AU, $A:$A=$A1636), $AU1636)"),0.537)</f>
        <v>0.53700000000000003</v>
      </c>
      <c r="BM1636" s="9">
        <v>0.47039123999999999</v>
      </c>
      <c r="BN1636" s="9">
        <v>3.8305085000000003E-2</v>
      </c>
      <c r="BO1636" s="9">
        <v>12.839286</v>
      </c>
      <c r="BP1636" s="9">
        <v>21.696428000000001</v>
      </c>
      <c r="BQ1636" s="9">
        <v>3.5686439999999999</v>
      </c>
      <c r="BR1636" s="9">
        <v>10.677966</v>
      </c>
      <c r="BS1636" s="9">
        <v>7.7710039999999996</v>
      </c>
      <c r="BT1636" s="9">
        <v>7.1762733000000001</v>
      </c>
      <c r="BU1636" s="9">
        <v>1.5612116</v>
      </c>
      <c r="BV1636" s="9">
        <v>3.0704908</v>
      </c>
      <c r="BW1636" s="9">
        <v>14.792176</v>
      </c>
      <c r="BX1636" s="9">
        <v>11.0230055</v>
      </c>
      <c r="BY1636" s="9">
        <v>10.058211</v>
      </c>
      <c r="BZ1636" s="9">
        <v>7.2518589999999996</v>
      </c>
      <c r="CA1636" s="9">
        <v>49.647723999999997</v>
      </c>
      <c r="CB1636" s="9">
        <v>56.201748000000002</v>
      </c>
      <c r="CC1636" s="9">
        <v>44.503692999999998</v>
      </c>
      <c r="CD1636" s="9">
        <v>63.66845</v>
      </c>
    </row>
    <row r="1637" spans="1:82" ht="15.75" hidden="1" customHeight="1" x14ac:dyDescent="0.2">
      <c r="A1637" s="9" t="s">
        <v>73</v>
      </c>
      <c r="B1637" s="9" t="s">
        <v>3943</v>
      </c>
      <c r="C1637" s="9">
        <v>3016</v>
      </c>
      <c r="D1637" s="9">
        <v>3</v>
      </c>
      <c r="E1637" s="9">
        <v>3.91337603712102</v>
      </c>
      <c r="F1637" s="9">
        <v>27</v>
      </c>
      <c r="G1637" s="9">
        <v>12.002053</v>
      </c>
      <c r="H1637" s="9">
        <v>5</v>
      </c>
      <c r="I1637" s="16">
        <v>4.4996796350460497E-5</v>
      </c>
      <c r="J1637" s="9">
        <v>20.577938258865299</v>
      </c>
      <c r="K1637" s="9">
        <v>5.9431483745574898</v>
      </c>
      <c r="L1637" s="9">
        <v>8.8876782620747705E-4</v>
      </c>
      <c r="M1637" s="9">
        <v>1.4291401021182499E-4</v>
      </c>
      <c r="N1637" s="9">
        <v>0.11111111111111099</v>
      </c>
      <c r="O1637" s="9">
        <v>0.32605887943369499</v>
      </c>
      <c r="P1637" s="9" t="s">
        <v>3944</v>
      </c>
      <c r="Q1637" s="9">
        <v>152701107</v>
      </c>
      <c r="R1637" s="9" t="s">
        <v>3077</v>
      </c>
      <c r="S1637" s="9" t="s">
        <v>98</v>
      </c>
      <c r="T1637" s="9">
        <v>38.946865046270098</v>
      </c>
      <c r="U1637" s="9">
        <v>-121.09149827083201</v>
      </c>
      <c r="V1637" s="9">
        <v>146</v>
      </c>
      <c r="W1637" s="9">
        <v>243</v>
      </c>
      <c r="X1637" s="9">
        <v>16925.037200463299</v>
      </c>
      <c r="Z1637" s="9">
        <v>6178.7720298558297</v>
      </c>
      <c r="AB1637" s="9">
        <v>10746.265170607399</v>
      </c>
      <c r="AC1637" s="9">
        <v>198.471355250963</v>
      </c>
      <c r="AD1637" s="9">
        <v>322.494363828659</v>
      </c>
      <c r="AE1637" s="9">
        <v>7.1457005105912599E-4</v>
      </c>
      <c r="AF1637" s="9">
        <v>2.2498398175230201E-4</v>
      </c>
      <c r="AG1637" s="9">
        <v>1642</v>
      </c>
      <c r="AH1637" s="9">
        <v>1.6965642000000001</v>
      </c>
      <c r="AI1637" s="9">
        <v>4.6483990000000004</v>
      </c>
      <c r="AJ1637" s="9">
        <v>2</v>
      </c>
      <c r="AK1637" s="9">
        <v>2.353675</v>
      </c>
      <c r="AL1637" s="9">
        <v>5.9760093999999997</v>
      </c>
      <c r="AM1637" s="9">
        <v>-3.6928996999999999</v>
      </c>
      <c r="AN1637" s="9">
        <v>3.0000000999999998E-2</v>
      </c>
      <c r="AO1637" s="9">
        <v>6.0506789999999998E-3</v>
      </c>
      <c r="AP1637" s="9">
        <v>2.6213715</v>
      </c>
      <c r="AQ1637" s="9">
        <v>296.01593000000003</v>
      </c>
      <c r="AR1637" s="9">
        <v>48.663670000000003</v>
      </c>
      <c r="AS1637" s="9">
        <v>33.369236000000001</v>
      </c>
      <c r="AT1637" s="9">
        <v>1.312519</v>
      </c>
      <c r="AU1637" s="9">
        <v>11.928241999999999</v>
      </c>
      <c r="AV1637" s="9">
        <v>13.6439495</v>
      </c>
      <c r="AW1637" s="9">
        <v>10.464952</v>
      </c>
      <c r="AX1637" s="12">
        <f ca="1">IFERROR(__xludf.DUMMYFUNCTION("1-(PERCENTRANK(FILTER(AG:AG, $A:$A=$A1637), $AG1637))"),0.185)</f>
        <v>0.185</v>
      </c>
      <c r="AY1637" s="13">
        <f ca="1">IFERROR(__xludf.DUMMYFUNCTION("PERCENTRANK(FILTER(K:K, $A:$A=$A1637), $K1637)"),0.234)</f>
        <v>0.23400000000000001</v>
      </c>
      <c r="AZ1637" s="13">
        <f ca="1">IFERROR(__xludf.DUMMYFUNCTION("PERCENTRANK(FILTER(I:I, $A:$A=$A1637), $I1637)"),0.161)</f>
        <v>0.161</v>
      </c>
      <c r="BA1637" s="12">
        <f ca="1">IFERROR(__xludf.DUMMYFUNCTION("PERCENTRANK(FILTER(AI:AI, $A:$A=$A1637), $AI1637)"),0.088)</f>
        <v>8.7999999999999995E-2</v>
      </c>
      <c r="BB1637" s="13">
        <f ca="1">IFERROR(__xludf.DUMMYFUNCTION("PERCENTRANK(FILTER(AT:AT, $A:$A=$A1637), $AT1637)"),0.666)</f>
        <v>0.66600000000000004</v>
      </c>
      <c r="BC1637" s="13">
        <f ca="1">IFERROR(__xludf.DUMMYFUNCTION("PERCENTRANK(FILTER(AU:AU, $A:$A=$A1637), $AU1637)"),0.261)</f>
        <v>0.26100000000000001</v>
      </c>
      <c r="BM1637" s="9">
        <v>6.96774E-3</v>
      </c>
      <c r="BN1637" s="9">
        <v>0.16375000000000001</v>
      </c>
      <c r="BO1637" s="9">
        <v>2</v>
      </c>
      <c r="BP1637" s="9">
        <v>19.600000000000001</v>
      </c>
      <c r="BQ1637" s="9">
        <v>1.0562499999999999</v>
      </c>
      <c r="BR1637" s="9">
        <v>3.375</v>
      </c>
      <c r="BS1637" s="9">
        <v>8.7998259999999995</v>
      </c>
      <c r="BT1637" s="9">
        <v>6.4665933000000004</v>
      </c>
      <c r="BU1637" s="9">
        <v>2.3453753000000002</v>
      </c>
      <c r="BV1637" s="9">
        <v>4.1721525000000002</v>
      </c>
      <c r="BW1637" s="9">
        <v>12.1131935</v>
      </c>
      <c r="BX1637" s="9">
        <v>5.7861339999999997</v>
      </c>
      <c r="BY1637" s="9">
        <v>8.1735340000000001</v>
      </c>
      <c r="BZ1637" s="9">
        <v>3.9668698</v>
      </c>
      <c r="CA1637" s="9">
        <v>54.527630000000002</v>
      </c>
      <c r="CB1637" s="9">
        <v>87.829509999999999</v>
      </c>
      <c r="CC1637" s="9">
        <v>56.870475999999996</v>
      </c>
      <c r="CD1637" s="9">
        <v>93.033140000000003</v>
      </c>
    </row>
    <row r="1638" spans="1:82" ht="15.75" customHeight="1" x14ac:dyDescent="0.2">
      <c r="A1638" s="9" t="s">
        <v>73</v>
      </c>
      <c r="B1638" s="9" t="s">
        <v>2833</v>
      </c>
      <c r="C1638" s="9">
        <v>2508</v>
      </c>
      <c r="D1638" s="9">
        <v>722</v>
      </c>
      <c r="E1638" s="9">
        <v>1267.3633901281601</v>
      </c>
      <c r="F1638" s="9">
        <v>2803</v>
      </c>
      <c r="G1638" s="9">
        <v>2129.0962</v>
      </c>
      <c r="H1638" s="9">
        <v>299</v>
      </c>
      <c r="I1638" s="16">
        <v>6.9634028538430006E-5</v>
      </c>
      <c r="J1638" s="9">
        <v>22.285049572219499</v>
      </c>
      <c r="K1638" s="9">
        <v>19.039563436477501</v>
      </c>
      <c r="L1638" s="9">
        <v>1.14410723484221E-3</v>
      </c>
      <c r="M1638" s="9">
        <v>7.47029844462715E-4</v>
      </c>
      <c r="N1638" s="9">
        <v>0.25758116303959999</v>
      </c>
      <c r="O1638" s="9">
        <v>0.59525886864279498</v>
      </c>
      <c r="P1638" s="9" t="s">
        <v>2834</v>
      </c>
      <c r="Q1638" s="9">
        <v>153081110</v>
      </c>
      <c r="R1638" s="9" t="s">
        <v>2835</v>
      </c>
      <c r="S1638" s="9">
        <v>19582</v>
      </c>
      <c r="T1638" s="9">
        <v>38.752752837466304</v>
      </c>
      <c r="U1638" s="9">
        <v>-120.82254479215899</v>
      </c>
      <c r="V1638" s="9">
        <v>412</v>
      </c>
      <c r="W1638" s="9">
        <v>370</v>
      </c>
      <c r="X1638" s="9">
        <v>62066.927222582701</v>
      </c>
      <c r="Y1638" s="15">
        <f>X1638/1609.34</f>
        <v>38.566696423740602</v>
      </c>
      <c r="Z1638" s="9">
        <v>35889.522643818498</v>
      </c>
      <c r="AA1638" s="15">
        <f>Z1638/1609.34</f>
        <v>22.300770902244707</v>
      </c>
      <c r="AB1638" s="9">
        <v>26177.404578764199</v>
      </c>
      <c r="AC1638" s="9">
        <v>35889.522643818498</v>
      </c>
      <c r="AD1638" s="9">
        <v>26177.404578764199</v>
      </c>
      <c r="AE1638" s="9">
        <v>0.22336192349435099</v>
      </c>
      <c r="AF1638" s="9">
        <v>2.08205745329905E-2</v>
      </c>
      <c r="AG1638" s="9">
        <v>556</v>
      </c>
      <c r="AH1638" s="9">
        <v>3.3621108999999998</v>
      </c>
      <c r="AI1638" s="9">
        <v>10.238543</v>
      </c>
      <c r="AJ1638" s="9">
        <v>2.0019455000000002</v>
      </c>
      <c r="AK1638" s="9">
        <v>2.111167</v>
      </c>
      <c r="AL1638" s="9">
        <v>5.9405559999999999</v>
      </c>
      <c r="AM1638" s="9">
        <v>1.7887013</v>
      </c>
      <c r="AN1638" s="9">
        <v>3.4046689999999998E-2</v>
      </c>
      <c r="AO1638" s="9">
        <v>5.7687179999999999E-3</v>
      </c>
      <c r="AP1638" s="9">
        <v>2.6934512000000002</v>
      </c>
      <c r="AQ1638" s="9">
        <v>295.86606</v>
      </c>
      <c r="AR1638" s="9">
        <v>47.108939999999997</v>
      </c>
      <c r="AS1638" s="9">
        <v>32.789482</v>
      </c>
      <c r="AT1638" s="9">
        <v>1.2717495000000001</v>
      </c>
      <c r="AU1638" s="9">
        <v>12.352012999999999</v>
      </c>
      <c r="AV1638" s="9">
        <v>14.1399145</v>
      </c>
      <c r="AW1638" s="9">
        <v>1.6331807</v>
      </c>
      <c r="AX1638" s="12">
        <f ca="1">IFERROR(__xludf.DUMMYFUNCTION("1-(PERCENTRANK(FILTER(AG:AG, $A:$A=$A1152), $AG1152))"),0.615)</f>
        <v>0.61499999999999999</v>
      </c>
      <c r="AY1638" s="13">
        <f ca="1">IFERROR(__xludf.DUMMYFUNCTION("PERCENTRANK(FILTER(K:K, $A:$A=$A1152), $K1152)"),0.612)</f>
        <v>0.61199999999999999</v>
      </c>
      <c r="AZ1638" s="13">
        <f ca="1">IFERROR(__xludf.DUMMYFUNCTION("PERCENTRANK(FILTER(I:I, $A:$A=$A1152), $I1152)"),0.39)</f>
        <v>0.39</v>
      </c>
      <c r="BA1638" s="12">
        <f ca="1">IFERROR(__xludf.DUMMYFUNCTION("PERCENTRANK(FILTER(AI:AI, $A:$A=$A1152), $AI1152)"),0.446)</f>
        <v>0.44600000000000001</v>
      </c>
      <c r="BB1638" s="13">
        <f ca="1">IFERROR(__xludf.DUMMYFUNCTION("PERCENTRANK(FILTER(AT:AT, $A:$A=$A1152), $AT1152)"),0.412)</f>
        <v>0.41199999999999998</v>
      </c>
      <c r="BC1638" s="13">
        <f ca="1">IFERROR(__xludf.DUMMYFUNCTION("PERCENTRANK(FILTER(AU:AU, $A:$A=$A1152), $AU1152)"),0.534)</f>
        <v>0.53400000000000003</v>
      </c>
      <c r="BM1638" s="9">
        <v>5.5118866000000002E-2</v>
      </c>
      <c r="BN1638" s="9">
        <v>8.3260490000000006E-2</v>
      </c>
      <c r="BO1638" s="9">
        <v>3.0027322999999999</v>
      </c>
      <c r="BP1638" s="9">
        <v>18.568306</v>
      </c>
      <c r="BQ1638" s="9">
        <v>7.4745999999999997</v>
      </c>
      <c r="BR1638" s="9">
        <v>9.4711110000000005</v>
      </c>
      <c r="BS1638" s="9">
        <v>8.2182340000000007</v>
      </c>
      <c r="BT1638" s="9">
        <v>6.4117499999999996</v>
      </c>
      <c r="BU1638" s="9">
        <v>2.2793833999999999</v>
      </c>
      <c r="BV1638" s="9">
        <v>4.1191063000000003</v>
      </c>
      <c r="BW1638" s="9">
        <v>12.590358</v>
      </c>
      <c r="BX1638" s="9">
        <v>5.5222005999999997</v>
      </c>
      <c r="BY1638" s="9">
        <v>8.312163</v>
      </c>
      <c r="BZ1638" s="9">
        <v>3.7827443999999999</v>
      </c>
      <c r="CA1638" s="9">
        <v>54.148273000000003</v>
      </c>
      <c r="CB1638" s="9">
        <v>91.559166000000005</v>
      </c>
      <c r="CC1638" s="9">
        <v>54.643689999999999</v>
      </c>
      <c r="CD1638" s="9">
        <v>94.999306000000004</v>
      </c>
    </row>
    <row r="1639" spans="1:82" ht="15.75" hidden="1" customHeight="1" x14ac:dyDescent="0.2">
      <c r="A1639" s="9" t="s">
        <v>106</v>
      </c>
      <c r="B1639" s="9" t="s">
        <v>3947</v>
      </c>
      <c r="C1639" s="9">
        <v>4475</v>
      </c>
      <c r="D1639" s="9">
        <v>44</v>
      </c>
      <c r="E1639" s="9">
        <v>111.163638212461</v>
      </c>
      <c r="F1639" s="9">
        <v>88</v>
      </c>
      <c r="G1639" s="9">
        <v>136.57732999999999</v>
      </c>
      <c r="H1639" s="9">
        <v>10</v>
      </c>
      <c r="I1639" s="16">
        <v>3.8013930497982E-5</v>
      </c>
      <c r="J1639" s="9">
        <v>3.7818006843102603E-2</v>
      </c>
      <c r="K1639" s="9">
        <v>6.5526379942893902</v>
      </c>
      <c r="L1639" s="11">
        <v>1.4376110837059099E-6</v>
      </c>
      <c r="M1639" s="9">
        <v>1.42309025977738E-4</v>
      </c>
      <c r="N1639" s="9">
        <v>0.5</v>
      </c>
      <c r="O1639" s="9">
        <v>0.81392451409469802</v>
      </c>
      <c r="P1639" s="9" t="s">
        <v>3948</v>
      </c>
      <c r="Q1639" s="9">
        <v>182291102</v>
      </c>
      <c r="R1639" s="9" t="s">
        <v>3949</v>
      </c>
      <c r="S1639" s="9">
        <v>2070</v>
      </c>
      <c r="T1639" s="9">
        <v>36.544713086742597</v>
      </c>
      <c r="U1639" s="9">
        <v>-121.908163918453</v>
      </c>
      <c r="V1639" s="9">
        <v>50</v>
      </c>
      <c r="W1639" s="9">
        <v>206</v>
      </c>
      <c r="X1639" s="9">
        <v>13583.5715863481</v>
      </c>
      <c r="Z1639" s="9">
        <v>3077.1708338920598</v>
      </c>
      <c r="AB1639" s="9">
        <v>10506.400752456</v>
      </c>
      <c r="AC1639" s="9">
        <v>797.81508646058796</v>
      </c>
      <c r="AD1639" s="9">
        <v>3584.7569149062901</v>
      </c>
      <c r="AE1639" s="9">
        <v>1.4230902597773801E-3</v>
      </c>
      <c r="AF1639" s="9">
        <v>3.8013930497981998E-4</v>
      </c>
      <c r="AG1639" s="9">
        <v>1644</v>
      </c>
      <c r="AH1639" s="9">
        <v>5.2369614000000002</v>
      </c>
      <c r="AI1639" s="9">
        <v>15.003333</v>
      </c>
      <c r="AJ1639" s="9">
        <v>2</v>
      </c>
      <c r="AK1639" s="9">
        <v>2.1276096999999998</v>
      </c>
      <c r="AL1639" s="9">
        <v>6.6243619999999996</v>
      </c>
      <c r="AM1639" s="9">
        <v>-7.8488559999999999E-2</v>
      </c>
      <c r="AN1639" s="9">
        <v>7.1249999999999994E-2</v>
      </c>
      <c r="AO1639" s="9">
        <v>7.2614593000000002E-3</v>
      </c>
      <c r="AP1639" s="9">
        <v>1.325202</v>
      </c>
      <c r="AQ1639" s="9">
        <v>291.95657</v>
      </c>
      <c r="AR1639" s="9">
        <v>23.981909999999999</v>
      </c>
      <c r="AS1639" s="9">
        <v>23.838460000000001</v>
      </c>
      <c r="AT1639" s="9">
        <v>0.55611239999999995</v>
      </c>
      <c r="AU1639" s="9">
        <v>17.468371999999999</v>
      </c>
      <c r="AV1639" s="9">
        <v>18.807874999999999</v>
      </c>
      <c r="AW1639" s="9">
        <v>16.835972000000002</v>
      </c>
      <c r="AX1639" s="12">
        <f ca="1">IFERROR(__xludf.DUMMYFUNCTION("1-(PERCENTRANK(FILTER(AG:AG, $A:$A=$A1639), $AG1639))"),0.617)</f>
        <v>0.61699999999999999</v>
      </c>
      <c r="AY1639" s="13">
        <f ca="1">IFERROR(__xludf.DUMMYFUNCTION("PERCENTRANK(FILTER(K:K, $A:$A=$A1639), $K1639)"),0.702)</f>
        <v>0.70199999999999996</v>
      </c>
      <c r="AZ1639" s="13">
        <f ca="1">IFERROR(__xludf.DUMMYFUNCTION("PERCENTRANK(FILTER(I:I, $A:$A=$A1639), $I1639)"),0.436)</f>
        <v>0.436</v>
      </c>
      <c r="BA1639" s="12">
        <f ca="1">IFERROR(__xludf.DUMMYFUNCTION("PERCENTRANK(FILTER(AI:AI, $A:$A=$A1639), $AI1639)"),0.692)</f>
        <v>0.69199999999999995</v>
      </c>
      <c r="BB1639" s="13">
        <f ca="1">IFERROR(__xludf.DUMMYFUNCTION("PERCENTRANK(FILTER(AT:AT, $A:$A=$A1639), $AT1639)"),0.077)</f>
        <v>7.6999999999999999E-2</v>
      </c>
      <c r="BC1639" s="13">
        <f ca="1">IFERROR(__xludf.DUMMYFUNCTION("PERCENTRANK(FILTER(AU:AU, $A:$A=$A1639), $AU1639)"),0.965)</f>
        <v>0.96499999999999997</v>
      </c>
      <c r="BM1639" s="9">
        <v>0.37719616</v>
      </c>
      <c r="BN1639" s="9">
        <v>0.108125</v>
      </c>
      <c r="BO1639" s="9">
        <v>5.4285709999999998</v>
      </c>
      <c r="BP1639" s="9">
        <v>22</v>
      </c>
      <c r="BQ1639" s="9">
        <v>2.3125</v>
      </c>
      <c r="BR1639" s="9">
        <v>5.5</v>
      </c>
      <c r="BS1639" s="9">
        <v>11.054489999999999</v>
      </c>
      <c r="BT1639" s="9">
        <v>9.8609329999999993</v>
      </c>
      <c r="BU1639" s="9">
        <v>1.3903475999999999</v>
      </c>
      <c r="BV1639" s="9">
        <v>2.2272281999999999</v>
      </c>
      <c r="BW1639" s="9">
        <v>16.420262999999998</v>
      </c>
      <c r="BX1639" s="9">
        <v>15.281593000000001</v>
      </c>
      <c r="BY1639" s="9">
        <v>13.762114</v>
      </c>
      <c r="BZ1639" s="9">
        <v>13.228206</v>
      </c>
      <c r="CA1639" s="9">
        <v>43.55883</v>
      </c>
      <c r="CB1639" s="9">
        <v>45.725006</v>
      </c>
      <c r="CC1639" s="9">
        <v>32.273510000000002</v>
      </c>
      <c r="CD1639" s="9">
        <v>38.084361999999999</v>
      </c>
    </row>
    <row r="1640" spans="1:82" ht="15.75" hidden="1" customHeight="1" x14ac:dyDescent="0.2">
      <c r="A1640" s="9" t="s">
        <v>81</v>
      </c>
      <c r="B1640" s="9" t="s">
        <v>3950</v>
      </c>
      <c r="C1640" s="9">
        <v>4335</v>
      </c>
      <c r="D1640" s="9">
        <v>63</v>
      </c>
      <c r="E1640" s="9">
        <v>91.530244854349206</v>
      </c>
      <c r="F1640" s="9">
        <v>89</v>
      </c>
      <c r="G1640" s="9">
        <v>101.13999</v>
      </c>
      <c r="H1640" s="9">
        <v>24</v>
      </c>
      <c r="I1640" s="10">
        <v>1.42286930895352E-4</v>
      </c>
      <c r="J1640" s="9">
        <v>164.681737660837</v>
      </c>
      <c r="L1640" s="9">
        <v>9.5959880082250298E-3</v>
      </c>
      <c r="M1640" s="9">
        <v>1.42286930895352E-4</v>
      </c>
      <c r="N1640" s="9">
        <v>0.70786516853932502</v>
      </c>
      <c r="O1640" s="9">
        <v>0.90498568628832698</v>
      </c>
      <c r="P1640" s="9" t="s">
        <v>3951</v>
      </c>
      <c r="Q1640" s="9">
        <v>102781101</v>
      </c>
      <c r="R1640" s="9" t="s">
        <v>1118</v>
      </c>
      <c r="S1640" s="9">
        <v>2228</v>
      </c>
      <c r="T1640" s="9">
        <v>39.3929287201085</v>
      </c>
      <c r="U1640" s="9">
        <v>-122.549476252433</v>
      </c>
      <c r="V1640" s="9">
        <v>115</v>
      </c>
      <c r="W1640" s="9">
        <v>172</v>
      </c>
      <c r="X1640" s="9">
        <v>22540.076793899501</v>
      </c>
      <c r="Z1640" s="9">
        <v>16936.702774622801</v>
      </c>
      <c r="AB1640" s="9">
        <v>5603.3740192766199</v>
      </c>
      <c r="AC1640" s="9">
        <v>4717.83227492477</v>
      </c>
      <c r="AD1640" s="9">
        <v>486.96085997115699</v>
      </c>
      <c r="AE1640" s="9">
        <v>3.4148863414884502E-3</v>
      </c>
      <c r="AF1640" s="9">
        <v>3.4148863414884502E-3</v>
      </c>
      <c r="AG1640" s="9">
        <v>1645</v>
      </c>
      <c r="AH1640" s="9">
        <v>3.3664063999999998</v>
      </c>
      <c r="AI1640" s="9">
        <v>9.4440639999999991</v>
      </c>
      <c r="AJ1640" s="9">
        <v>2</v>
      </c>
      <c r="AK1640" s="9">
        <v>2.4579529999999998</v>
      </c>
      <c r="AL1640" s="9">
        <v>7.9047749999999999</v>
      </c>
      <c r="AM1640" s="9">
        <v>-0.26681270000000001</v>
      </c>
      <c r="AN1640" s="9">
        <v>1.1538461999999999E-2</v>
      </c>
      <c r="AO1640" s="9">
        <v>6.0295775000000001E-3</v>
      </c>
      <c r="AP1640" s="9">
        <v>1.3368728000000001</v>
      </c>
      <c r="AQ1640" s="9">
        <v>298.28680000000003</v>
      </c>
      <c r="AR1640" s="9">
        <v>45.397793</v>
      </c>
      <c r="AS1640" s="9">
        <v>31.660741999999999</v>
      </c>
      <c r="AT1640" s="9">
        <v>1.4459662</v>
      </c>
      <c r="AU1640" s="9">
        <v>13.258137</v>
      </c>
      <c r="AV1640" s="9">
        <v>14.496039</v>
      </c>
      <c r="AW1640" s="9">
        <v>1.3299026</v>
      </c>
      <c r="AX1640" s="12">
        <f ca="1">IFERROR(__xludf.DUMMYFUNCTION("1-(PERCENTRANK(FILTER(AG:AG, $A:$A=$A1640), $AG1640))"),0.35)</f>
        <v>0.35</v>
      </c>
      <c r="AY1640" s="13">
        <f ca="1">IFERROR(__xludf.DUMMYFUNCTION("PERCENTRANK(FILTER(K:K, $A:$A=$A1640), $K1640)"),0)</f>
        <v>0</v>
      </c>
      <c r="AZ1640" s="13">
        <f ca="1">IFERROR(__xludf.DUMMYFUNCTION("PERCENTRANK(FILTER(I:I, $A:$A=$A1640), $I1640)"),0.948)</f>
        <v>0.94799999999999995</v>
      </c>
      <c r="BA1640" s="12">
        <f ca="1">IFERROR(__xludf.DUMMYFUNCTION("PERCENTRANK(FILTER(AI:AI, $A:$A=$A1640), $AI1640)"),0.483)</f>
        <v>0.48299999999999998</v>
      </c>
      <c r="BB1640" s="13">
        <f ca="1">IFERROR(__xludf.DUMMYFUNCTION("PERCENTRANK(FILTER(AT:AT, $A:$A=$A1640), $AT1640)"),0.665)</f>
        <v>0.66500000000000004</v>
      </c>
      <c r="BC1640" s="13">
        <f ca="1">IFERROR(__xludf.DUMMYFUNCTION("PERCENTRANK(FILTER(AU:AU, $A:$A=$A1640), $AU1640)"),0.902)</f>
        <v>0.90200000000000002</v>
      </c>
      <c r="BM1640" s="9">
        <v>0.15034194000000001</v>
      </c>
      <c r="BN1640" s="9">
        <v>1.4769231000000001E-2</v>
      </c>
      <c r="BO1640" s="9">
        <v>1.52</v>
      </c>
      <c r="BP1640" s="9">
        <v>13.8</v>
      </c>
      <c r="BQ1640" s="9">
        <v>2.9652310000000002</v>
      </c>
      <c r="BR1640" s="9">
        <v>1.3692306999999999</v>
      </c>
      <c r="BS1640" s="9">
        <v>7.7978163</v>
      </c>
      <c r="BT1640" s="9">
        <v>6.5313553999999998</v>
      </c>
      <c r="BU1640" s="9">
        <v>2.7069399999999999</v>
      </c>
      <c r="BV1640" s="9">
        <v>4.6805450000000004</v>
      </c>
      <c r="BW1640" s="9">
        <v>12.987266</v>
      </c>
      <c r="BX1640" s="9">
        <v>6.8051376000000001</v>
      </c>
      <c r="BY1640" s="9">
        <v>8.5036819999999995</v>
      </c>
      <c r="BZ1640" s="9">
        <v>4.6608260000000001</v>
      </c>
      <c r="CA1640" s="9">
        <v>56.397239999999996</v>
      </c>
      <c r="CB1640" s="9">
        <v>82.110079999999996</v>
      </c>
      <c r="CC1640" s="9">
        <v>53.990417000000001</v>
      </c>
      <c r="CD1640" s="9">
        <v>87.124020000000002</v>
      </c>
    </row>
    <row r="1641" spans="1:82" ht="15.75" hidden="1" customHeight="1" x14ac:dyDescent="0.2">
      <c r="A1641" s="9" t="s">
        <v>77</v>
      </c>
      <c r="B1641" s="9" t="s">
        <v>3952</v>
      </c>
      <c r="C1641" s="9">
        <v>2130</v>
      </c>
      <c r="D1641" s="9">
        <v>419</v>
      </c>
      <c r="E1641" s="9">
        <v>645.29260959014402</v>
      </c>
      <c r="F1641" s="9">
        <v>1065</v>
      </c>
      <c r="G1641" s="9">
        <v>926.18299999999999</v>
      </c>
      <c r="H1641" s="9">
        <v>220</v>
      </c>
      <c r="I1641" s="16">
        <v>6.5846884539992405E-5</v>
      </c>
      <c r="J1641" s="9">
        <v>1.7540054009339201</v>
      </c>
      <c r="K1641" s="9">
        <v>5.1974157625602304</v>
      </c>
      <c r="L1641" s="11">
        <v>7.6023097692111901E-5</v>
      </c>
      <c r="M1641" s="9">
        <v>1.2713054107755601E-4</v>
      </c>
      <c r="N1641" s="9">
        <v>0.39342723004694802</v>
      </c>
      <c r="O1641" s="9">
        <v>0.69672259278871196</v>
      </c>
      <c r="P1641" s="9" t="s">
        <v>3953</v>
      </c>
      <c r="Q1641" s="9">
        <v>43411101</v>
      </c>
      <c r="R1641" s="9" t="s">
        <v>1681</v>
      </c>
      <c r="S1641" s="9">
        <v>542</v>
      </c>
      <c r="T1641" s="9">
        <v>39.235690112522697</v>
      </c>
      <c r="U1641" s="9">
        <v>-123.178708005884</v>
      </c>
      <c r="V1641" s="9">
        <v>233</v>
      </c>
      <c r="W1641" s="9">
        <v>206</v>
      </c>
      <c r="X1641" s="9">
        <v>59838.372046461598</v>
      </c>
      <c r="Y1641" s="15">
        <f>X1641/1609.34</f>
        <v>37.181932995179146</v>
      </c>
      <c r="Z1641" s="9">
        <v>37984.131311844598</v>
      </c>
      <c r="AA1641" s="15">
        <f>Z1641/1609.34</f>
        <v>23.602303622506493</v>
      </c>
      <c r="AB1641" s="9">
        <v>21854.240734616898</v>
      </c>
      <c r="AC1641" s="9">
        <v>37983.232890512998</v>
      </c>
      <c r="AD1641" s="9">
        <v>21825.009946988099</v>
      </c>
      <c r="AE1641" s="9">
        <v>2.7968719037062301E-2</v>
      </c>
      <c r="AF1641" s="9">
        <v>1.4486314598798299E-2</v>
      </c>
      <c r="AG1641" s="9">
        <v>1716</v>
      </c>
      <c r="AH1641" s="9">
        <v>2.7994642000000001</v>
      </c>
      <c r="AI1641" s="9">
        <v>8.5246525000000002</v>
      </c>
      <c r="AJ1641" s="9">
        <v>2</v>
      </c>
      <c r="AK1641" s="9">
        <v>2.2280280000000001</v>
      </c>
      <c r="AL1641" s="9">
        <v>6.3471755999999999</v>
      </c>
      <c r="AM1641" s="9">
        <v>2.1297874000000001</v>
      </c>
      <c r="AN1641" s="9">
        <v>2.7801652999999999E-2</v>
      </c>
      <c r="AO1641" s="9">
        <v>6.1036570000000002E-3</v>
      </c>
      <c r="AP1641" s="9">
        <v>2.8215925999999998</v>
      </c>
      <c r="AQ1641" s="9">
        <v>296.18563999999998</v>
      </c>
      <c r="AR1641" s="9">
        <v>38.618155999999999</v>
      </c>
      <c r="AS1641" s="9">
        <v>37.254147000000003</v>
      </c>
      <c r="AT1641" s="9">
        <v>1.1758375999999999</v>
      </c>
      <c r="AU1641" s="9">
        <v>14.216582000000001</v>
      </c>
      <c r="AV1641" s="9">
        <v>16.325064000000001</v>
      </c>
      <c r="AW1641" s="9">
        <v>1.0193743</v>
      </c>
      <c r="AX1641" s="12">
        <f ca="1">IFERROR(__xludf.DUMMYFUNCTION("1-(PERCENTRANK(FILTER(AG:AG, $A:$A=$A1641), $AG1641))"),0.253)</f>
        <v>0.253</v>
      </c>
      <c r="AY1641" s="13">
        <f ca="1">IFERROR(__xludf.DUMMYFUNCTION("PERCENTRANK(FILTER(K:K, $A:$A=$A1641), $K1641)"),0.548)</f>
        <v>0.54800000000000004</v>
      </c>
      <c r="AZ1641" s="13">
        <f ca="1">IFERROR(__xludf.DUMMYFUNCTION("PERCENTRANK(FILTER(I:I, $A:$A=$A1641), $I1641)"),0.159)</f>
        <v>0.159</v>
      </c>
      <c r="BA1641" s="12">
        <f ca="1">IFERROR(__xludf.DUMMYFUNCTION("PERCENTRANK(FILTER(AI:AI, $A:$A=$A1641), $AI1641)"),0.125)</f>
        <v>0.125</v>
      </c>
      <c r="BB1641" s="13">
        <f ca="1">IFERROR(__xludf.DUMMYFUNCTION("PERCENTRANK(FILTER(AT:AT, $A:$A=$A1641), $AT1641)"),0.807)</f>
        <v>0.80700000000000005</v>
      </c>
      <c r="BC1641" s="13">
        <f ca="1">IFERROR(__xludf.DUMMYFUNCTION("PERCENTRANK(FILTER(AU:AU, $A:$A=$A1641), $AU1641)"),0.191)</f>
        <v>0.191</v>
      </c>
      <c r="BM1641" s="9">
        <v>0.17073954999999999</v>
      </c>
      <c r="BN1641" s="9">
        <v>4.2725045000000003E-2</v>
      </c>
      <c r="BO1641" s="9">
        <v>1.4474577</v>
      </c>
      <c r="BP1641" s="9">
        <v>14.2517</v>
      </c>
      <c r="BQ1641" s="9">
        <v>0.7303636</v>
      </c>
      <c r="BR1641" s="9">
        <v>1.7603306000000001</v>
      </c>
      <c r="BS1641" s="9">
        <v>12.374188</v>
      </c>
      <c r="BT1641" s="9">
        <v>10.00123</v>
      </c>
      <c r="BU1641" s="9">
        <v>2.3302779999999998</v>
      </c>
      <c r="BV1641" s="9">
        <v>4.0015216000000002</v>
      </c>
      <c r="BW1641" s="9">
        <v>13.768986</v>
      </c>
      <c r="BX1641" s="9">
        <v>7.8190080000000002</v>
      </c>
      <c r="BY1641" s="9">
        <v>8.6932170000000006</v>
      </c>
      <c r="BZ1641" s="9">
        <v>4.9137626000000001</v>
      </c>
      <c r="CA1641" s="9">
        <v>66.776060000000001</v>
      </c>
      <c r="CB1641" s="9">
        <v>97.643199999999993</v>
      </c>
      <c r="CC1641" s="9">
        <v>48.989936999999998</v>
      </c>
      <c r="CD1641" s="9">
        <v>81.517334000000005</v>
      </c>
    </row>
    <row r="1642" spans="1:82" ht="15.75" hidden="1" customHeight="1" x14ac:dyDescent="0.2">
      <c r="A1642" s="9" t="s">
        <v>91</v>
      </c>
      <c r="B1642" s="9" t="s">
        <v>3954</v>
      </c>
      <c r="C1642" s="9">
        <v>5179</v>
      </c>
      <c r="D1642" s="9">
        <v>28</v>
      </c>
      <c r="E1642" s="9">
        <v>55.597779976317703</v>
      </c>
      <c r="F1642" s="9">
        <v>63</v>
      </c>
      <c r="G1642" s="9">
        <v>77.723050000000001</v>
      </c>
      <c r="H1642" s="9">
        <v>8</v>
      </c>
      <c r="I1642" s="16">
        <v>6.6417286234354806E-5</v>
      </c>
      <c r="J1642" s="9">
        <v>3.7817275564022299E-2</v>
      </c>
      <c r="K1642" s="9">
        <v>2.88781706988811</v>
      </c>
      <c r="L1642" s="11">
        <v>2.5117208157391398E-6</v>
      </c>
      <c r="M1642" s="9">
        <v>1.4207906315277699E-4</v>
      </c>
      <c r="N1642" s="9">
        <v>0.44444444444444398</v>
      </c>
      <c r="O1642" s="9">
        <v>0.71533191049103695</v>
      </c>
      <c r="P1642" s="9" t="s">
        <v>3955</v>
      </c>
      <c r="Q1642" s="9">
        <v>14671101</v>
      </c>
      <c r="R1642" s="9" t="s">
        <v>3474</v>
      </c>
      <c r="S1642" s="9">
        <v>42914</v>
      </c>
      <c r="T1642" s="9">
        <v>37.892821408935099</v>
      </c>
      <c r="U1642" s="9">
        <v>-122.169706557311</v>
      </c>
      <c r="V1642" s="9">
        <v>96</v>
      </c>
      <c r="W1642" s="9">
        <v>379</v>
      </c>
      <c r="X1642" s="9">
        <v>27308.659274922</v>
      </c>
      <c r="Z1642" s="9">
        <v>6646.84046563627</v>
      </c>
      <c r="AB1642" s="9">
        <v>20661.818809285702</v>
      </c>
      <c r="AC1642" s="9">
        <v>755.76256827667805</v>
      </c>
      <c r="AD1642" s="9">
        <v>1581.96219492466</v>
      </c>
      <c r="AE1642" s="9">
        <v>1.13663250522222E-3</v>
      </c>
      <c r="AF1642" s="9">
        <v>5.3133828987483801E-4</v>
      </c>
      <c r="AG1642" s="9">
        <v>1647</v>
      </c>
      <c r="AH1642" s="9">
        <v>6.1580987</v>
      </c>
      <c r="AI1642" s="9">
        <v>14.018373</v>
      </c>
      <c r="AJ1642" s="9">
        <v>2</v>
      </c>
      <c r="AK1642" s="9">
        <v>3.5450396999999998</v>
      </c>
      <c r="AL1642" s="9">
        <v>7.3637170000000003</v>
      </c>
      <c r="AM1642" s="9">
        <v>-2.506183</v>
      </c>
      <c r="AN1642" s="9">
        <v>8.1000000000000003E-2</v>
      </c>
      <c r="AO1642" s="9">
        <v>6.9294439999999999E-3</v>
      </c>
      <c r="AP1642" s="9">
        <v>1.8381463</v>
      </c>
      <c r="AQ1642" s="9">
        <v>294.29660000000001</v>
      </c>
      <c r="AR1642" s="9">
        <v>31.453164999999998</v>
      </c>
      <c r="AS1642" s="9">
        <v>28.225287999999999</v>
      </c>
      <c r="AT1642" s="9">
        <v>0.82602419999999999</v>
      </c>
      <c r="AU1642" s="9">
        <v>15.859159</v>
      </c>
      <c r="AV1642" s="9">
        <v>17.319590000000002</v>
      </c>
      <c r="AW1642" s="9">
        <v>12.668506000000001</v>
      </c>
      <c r="AX1642" s="12">
        <f ca="1">IFERROR(__xludf.DUMMYFUNCTION("1-(PERCENTRANK(FILTER(AG:AG, $A:$A=$A1642), $AG1642))"),0.744)</f>
        <v>0.74399999999999999</v>
      </c>
      <c r="AY1642" s="13">
        <f ca="1">IFERROR(__xludf.DUMMYFUNCTION("PERCENTRANK(FILTER(K:K, $A:$A=$A1642), $K1642)"),0.691)</f>
        <v>0.69099999999999995</v>
      </c>
      <c r="AZ1642" s="13">
        <f ca="1">IFERROR(__xludf.DUMMYFUNCTION("PERCENTRANK(FILTER(I:I, $A:$A=$A1642), $I1642)"),0.657)</f>
        <v>0.65700000000000003</v>
      </c>
      <c r="BA1642" s="12">
        <f ca="1">IFERROR(__xludf.DUMMYFUNCTION("PERCENTRANK(FILTER(AI:AI, $A:$A=$A1642), $AI1642)"),0.657)</f>
        <v>0.65700000000000003</v>
      </c>
      <c r="BB1642" s="13">
        <f ca="1">IFERROR(__xludf.DUMMYFUNCTION("PERCENTRANK(FILTER(AT:AT, $A:$A=$A1642), $AT1642)"),0.417)</f>
        <v>0.41699999999999998</v>
      </c>
      <c r="BC1642" s="13">
        <f ca="1">IFERROR(__xludf.DUMMYFUNCTION("PERCENTRANK(FILTER(AU:AU, $A:$A=$A1642), $AU1642)"),0.811)</f>
        <v>0.81100000000000005</v>
      </c>
      <c r="BM1642" s="9">
        <v>0.29490122000000002</v>
      </c>
      <c r="BN1642" s="9">
        <v>3.2000000000000001E-2</v>
      </c>
      <c r="BO1642" s="9">
        <v>4.6666664999999998</v>
      </c>
      <c r="BP1642" s="9">
        <v>22</v>
      </c>
      <c r="BQ1642" s="9">
        <v>2.5739999999999998</v>
      </c>
      <c r="BR1642" s="9">
        <v>6.3</v>
      </c>
      <c r="BS1642" s="9">
        <v>7.2893080000000001</v>
      </c>
      <c r="BT1642" s="9">
        <v>6.8535199999999996</v>
      </c>
      <c r="BU1642" s="9">
        <v>1.8211942000000001</v>
      </c>
      <c r="BV1642" s="9">
        <v>3.4216332</v>
      </c>
      <c r="BW1642" s="9">
        <v>15.626858</v>
      </c>
      <c r="BX1642" s="9">
        <v>11.107156</v>
      </c>
      <c r="BY1642" s="9">
        <v>10.3793335</v>
      </c>
      <c r="BZ1642" s="9">
        <v>7.1800942000000001</v>
      </c>
      <c r="CA1642" s="9">
        <v>42.306710000000002</v>
      </c>
      <c r="CB1642" s="9">
        <v>59.414745000000003</v>
      </c>
      <c r="CC1642" s="9">
        <v>41.016660000000002</v>
      </c>
      <c r="CD1642" s="9">
        <v>63.880732999999999</v>
      </c>
    </row>
    <row r="1643" spans="1:82" ht="15.75" hidden="1" customHeight="1" x14ac:dyDescent="0.2">
      <c r="A1643" s="9" t="s">
        <v>73</v>
      </c>
      <c r="B1643" s="9" t="s">
        <v>3956</v>
      </c>
      <c r="C1643" s="9">
        <v>9322</v>
      </c>
      <c r="D1643" s="9">
        <v>38</v>
      </c>
      <c r="E1643" s="9">
        <v>53.739995285349003</v>
      </c>
      <c r="F1643" s="9">
        <v>114</v>
      </c>
      <c r="G1643" s="9">
        <v>98.693839999999994</v>
      </c>
      <c r="H1643" s="9">
        <v>9</v>
      </c>
      <c r="I1643" s="10">
        <v>1.1178879342171201E-4</v>
      </c>
      <c r="J1643" s="9">
        <v>4.1477867846455102E-2</v>
      </c>
      <c r="K1643" s="9">
        <v>1.82727862894535</v>
      </c>
      <c r="L1643" s="11">
        <v>4.6464848161274101E-6</v>
      </c>
      <c r="M1643" s="9">
        <v>1.4193271474343601E-4</v>
      </c>
      <c r="N1643" s="9">
        <v>0.33333333333333298</v>
      </c>
      <c r="O1643" s="9">
        <v>0.54451215264018404</v>
      </c>
      <c r="P1643" s="9" t="s">
        <v>3957</v>
      </c>
      <c r="Q1643" s="9">
        <v>152491101</v>
      </c>
      <c r="R1643" s="9" t="s">
        <v>1067</v>
      </c>
      <c r="S1643" s="9">
        <v>6139</v>
      </c>
      <c r="T1643" s="9">
        <v>39.065993014971099</v>
      </c>
      <c r="U1643" s="9">
        <v>-120.980409705415</v>
      </c>
      <c r="V1643" s="9">
        <v>12</v>
      </c>
      <c r="W1643" s="9">
        <v>19</v>
      </c>
      <c r="X1643" s="9">
        <v>2252.2246774037098</v>
      </c>
      <c r="Z1643" s="9">
        <v>997.92809774044701</v>
      </c>
      <c r="AB1643" s="9">
        <v>1254.29657966326</v>
      </c>
      <c r="AC1643" s="9">
        <v>997.92809774044701</v>
      </c>
      <c r="AD1643" s="9">
        <v>1254.29657966326</v>
      </c>
      <c r="AE1643" s="9">
        <v>1.27739443269092E-3</v>
      </c>
      <c r="AF1643" s="9">
        <v>1.0060991407954099E-3</v>
      </c>
      <c r="AG1643" s="9">
        <v>1648</v>
      </c>
      <c r="AH1643" s="9">
        <v>7.1344900000000004</v>
      </c>
      <c r="AI1643" s="9">
        <v>16.365500999999998</v>
      </c>
      <c r="AJ1643" s="9">
        <v>2</v>
      </c>
      <c r="AK1643" s="9">
        <v>1.787236</v>
      </c>
      <c r="AL1643" s="9">
        <v>4.8719250000000001</v>
      </c>
      <c r="AM1643" s="9">
        <v>5.4767365000000003</v>
      </c>
      <c r="AN1643" s="9">
        <v>9.5625000000000002E-2</v>
      </c>
      <c r="AO1643" s="9">
        <v>5.6866243999999996E-3</v>
      </c>
      <c r="AP1643" s="9">
        <v>3.4150326</v>
      </c>
      <c r="AQ1643" s="9">
        <v>295.99254999999999</v>
      </c>
      <c r="AR1643" s="9">
        <v>48.766486999999998</v>
      </c>
      <c r="AS1643" s="9">
        <v>34.147762</v>
      </c>
      <c r="AT1643" s="9">
        <v>1.3455503</v>
      </c>
      <c r="AU1643" s="9">
        <v>11.855931</v>
      </c>
      <c r="AV1643" s="9">
        <v>13.829103</v>
      </c>
      <c r="AW1643" s="9">
        <v>0.96608749999999999</v>
      </c>
      <c r="AX1643" s="12">
        <f ca="1">IFERROR(__xludf.DUMMYFUNCTION("1-(PERCENTRANK(FILTER(AG:AG, $A:$A=$A1643), $AG1643))"),0.183)</f>
        <v>0.183</v>
      </c>
      <c r="AY1643" s="13">
        <f ca="1">IFERROR(__xludf.DUMMYFUNCTION("PERCENTRANK(FILTER(K:K, $A:$A=$A1643), $K1643)"),0.086)</f>
        <v>8.5999999999999993E-2</v>
      </c>
      <c r="AZ1643" s="13">
        <f ca="1">IFERROR(__xludf.DUMMYFUNCTION("PERCENTRANK(FILTER(I:I, $A:$A=$A1643), $I1643)"),0.871)</f>
        <v>0.871</v>
      </c>
      <c r="BA1643" s="12">
        <f ca="1">IFERROR(__xludf.DUMMYFUNCTION("PERCENTRANK(FILTER(AI:AI, $A:$A=$A1643), $AI1643)"),0.72)</f>
        <v>0.72</v>
      </c>
      <c r="BB1643" s="13">
        <f ca="1">IFERROR(__xludf.DUMMYFUNCTION("PERCENTRANK(FILTER(AT:AT, $A:$A=$A1643), $AT1643)"),0.885)</f>
        <v>0.88500000000000001</v>
      </c>
      <c r="BC1643" s="13">
        <f ca="1">IFERROR(__xludf.DUMMYFUNCTION("PERCENTRANK(FILTER(AU:AU, $A:$A=$A1643), $AU1643)"),0.185)</f>
        <v>0.185</v>
      </c>
      <c r="BM1643" s="9">
        <v>2.5614788999999999E-2</v>
      </c>
      <c r="BN1643" s="9">
        <v>4.1875000000000002E-2</v>
      </c>
      <c r="BO1643" s="9">
        <v>2.2142856000000002</v>
      </c>
      <c r="BP1643" s="9">
        <v>18.428571999999999</v>
      </c>
      <c r="BQ1643" s="9">
        <v>4.74</v>
      </c>
      <c r="BR1643" s="9">
        <v>7.125</v>
      </c>
      <c r="BS1643" s="9">
        <v>7.9765844000000001</v>
      </c>
      <c r="BT1643" s="9">
        <v>6.4566083000000001</v>
      </c>
      <c r="BU1643" s="9">
        <v>2.2775742999999999</v>
      </c>
      <c r="BV1643" s="9">
        <v>4.1287374000000003</v>
      </c>
      <c r="BW1643" s="9">
        <v>12.684504</v>
      </c>
      <c r="BX1643" s="9">
        <v>5.5326022999999998</v>
      </c>
      <c r="BY1643" s="9">
        <v>8.0659139999999994</v>
      </c>
      <c r="BZ1643" s="9">
        <v>3.7948048000000001</v>
      </c>
      <c r="CA1643" s="9">
        <v>55.062950000000001</v>
      </c>
      <c r="CB1643" s="9">
        <v>93.106890000000007</v>
      </c>
      <c r="CC1643" s="9">
        <v>54.061756000000003</v>
      </c>
      <c r="CD1643" s="9">
        <v>95.129239999999996</v>
      </c>
    </row>
    <row r="1644" spans="1:82" ht="15.75" hidden="1" customHeight="1" x14ac:dyDescent="0.2">
      <c r="A1644" s="9" t="s">
        <v>113</v>
      </c>
      <c r="B1644" s="9" t="s">
        <v>3958</v>
      </c>
      <c r="C1644" s="9">
        <v>138</v>
      </c>
      <c r="D1644" s="9">
        <v>726</v>
      </c>
      <c r="E1644" s="9">
        <v>1058.2690213938799</v>
      </c>
      <c r="F1644" s="9">
        <v>2291</v>
      </c>
      <c r="G1644" s="9">
        <v>1725.0730000000001</v>
      </c>
      <c r="H1644" s="9">
        <v>201</v>
      </c>
      <c r="I1644" s="16">
        <v>8.7518386301857904E-5</v>
      </c>
      <c r="J1644" s="9">
        <v>55.009864936931102</v>
      </c>
      <c r="K1644" s="9">
        <v>6.3973391006177902</v>
      </c>
      <c r="L1644" s="9">
        <v>3.12715713605839E-3</v>
      </c>
      <c r="M1644" s="9">
        <v>2.8867825622627702E-4</v>
      </c>
      <c r="N1644" s="9">
        <v>0.31689218681798298</v>
      </c>
      <c r="O1644" s="9">
        <v>0.61346332740241005</v>
      </c>
      <c r="P1644" s="9" t="s">
        <v>3959</v>
      </c>
      <c r="Q1644" s="9">
        <v>163761703</v>
      </c>
      <c r="R1644" s="9" t="s">
        <v>632</v>
      </c>
      <c r="S1644" s="9" t="s">
        <v>98</v>
      </c>
      <c r="T1644" s="9">
        <v>37.980005618577898</v>
      </c>
      <c r="U1644" s="9">
        <v>-120.41383272926301</v>
      </c>
      <c r="V1644" s="9">
        <v>475</v>
      </c>
      <c r="W1644" s="9">
        <v>951</v>
      </c>
      <c r="X1644" s="9">
        <v>75998.949078920996</v>
      </c>
      <c r="Y1644" s="15">
        <f>X1644/1609.34</f>
        <v>47.223674971678449</v>
      </c>
      <c r="Z1644" s="9">
        <v>28812.666062853699</v>
      </c>
      <c r="AA1644" s="15">
        <f>Z1644/1609.34</f>
        <v>17.903405161652415</v>
      </c>
      <c r="AB1644" s="9">
        <v>47186.2830160671</v>
      </c>
      <c r="AC1644" s="9">
        <v>24637.538470385</v>
      </c>
      <c r="AD1644" s="9">
        <v>40300.461798079101</v>
      </c>
      <c r="AE1644" s="9">
        <v>5.8024329501481703E-2</v>
      </c>
      <c r="AF1644" s="9">
        <v>1.7591195646673399E-2</v>
      </c>
      <c r="AG1644" s="9">
        <v>1131</v>
      </c>
      <c r="AH1644" s="9">
        <v>3.5929465</v>
      </c>
      <c r="AI1644" s="9">
        <v>9.4302620000000008</v>
      </c>
      <c r="AJ1644" s="9">
        <v>2</v>
      </c>
      <c r="AK1644" s="9">
        <v>2.2942711999999998</v>
      </c>
      <c r="AL1644" s="9">
        <v>5.4559579999999999</v>
      </c>
      <c r="AM1644" s="9">
        <v>-0.48744425000000002</v>
      </c>
      <c r="AN1644" s="9">
        <v>4.8247732000000002E-2</v>
      </c>
      <c r="AO1644" s="9">
        <v>6.1662449999999999E-3</v>
      </c>
      <c r="AP1644" s="9">
        <v>2.1058335000000001</v>
      </c>
      <c r="AQ1644" s="9">
        <v>296.47802999999999</v>
      </c>
      <c r="AR1644" s="9">
        <v>42.716450000000002</v>
      </c>
      <c r="AS1644" s="9">
        <v>33.437964999999998</v>
      </c>
      <c r="AT1644" s="9">
        <v>1.2213037</v>
      </c>
      <c r="AU1644" s="9">
        <v>13.570067999999999</v>
      </c>
      <c r="AV1644" s="9">
        <v>15.070266999999999</v>
      </c>
      <c r="AW1644" s="9">
        <v>10.117558000000001</v>
      </c>
      <c r="AX1644" s="12">
        <f ca="1">IFERROR(__xludf.DUMMYFUNCTION("1-(PERCENTRANK(FILTER(AG:AG, $A:$A=$A1644), $AG1644))"),0.521)</f>
        <v>0.52100000000000002</v>
      </c>
      <c r="AY1644" s="13">
        <f ca="1">IFERROR(__xludf.DUMMYFUNCTION("PERCENTRANK(FILTER(K:K, $A:$A=$A1644), $K1644)"),0.308)</f>
        <v>0.308</v>
      </c>
      <c r="AZ1644" s="13">
        <f ca="1">IFERROR(__xludf.DUMMYFUNCTION("PERCENTRANK(FILTER(I:I, $A:$A=$A1644), $I1644)"),0.84)</f>
        <v>0.84</v>
      </c>
      <c r="BA1644" s="12">
        <f ca="1">IFERROR(__xludf.DUMMYFUNCTION("PERCENTRANK(FILTER(AI:AI, $A:$A=$A1644), $AI1644)"),0.49)</f>
        <v>0.49</v>
      </c>
      <c r="BB1644" s="13">
        <f ca="1">IFERROR(__xludf.DUMMYFUNCTION("PERCENTRANK(FILTER(AT:AT, $A:$A=$A1644), $AT1644)"),0.297)</f>
        <v>0.29699999999999999</v>
      </c>
      <c r="BC1644" s="13">
        <f ca="1">IFERROR(__xludf.DUMMYFUNCTION("PERCENTRANK(FILTER(AU:AU, $A:$A=$A1644), $AU1644)"),0.949)</f>
        <v>0.94899999999999995</v>
      </c>
      <c r="BM1644" s="9">
        <v>0.24271582</v>
      </c>
      <c r="BN1644" s="9">
        <v>7.2084590000000004E-2</v>
      </c>
      <c r="BO1644" s="9">
        <v>4.6624999999999996</v>
      </c>
      <c r="BP1644" s="9">
        <v>19.425000000000001</v>
      </c>
      <c r="BQ1644" s="9">
        <v>5.3930509999999998</v>
      </c>
      <c r="BR1644" s="9">
        <v>6.9214500000000001</v>
      </c>
      <c r="BS1644" s="9">
        <v>11.124779</v>
      </c>
      <c r="BT1644" s="9">
        <v>8.1993580000000001</v>
      </c>
      <c r="BU1644" s="9">
        <v>2.0668836000000002</v>
      </c>
      <c r="BV1644" s="9">
        <v>3.8462257000000002</v>
      </c>
      <c r="BW1644" s="9">
        <v>13.343640000000001</v>
      </c>
      <c r="BX1644" s="9">
        <v>7.0575447000000002</v>
      </c>
      <c r="BY1644" s="9">
        <v>9.235125</v>
      </c>
      <c r="BZ1644" s="9">
        <v>4.7324805000000003</v>
      </c>
      <c r="CA1644" s="9">
        <v>47.816822000000002</v>
      </c>
      <c r="CB1644" s="9">
        <v>82.568659999999994</v>
      </c>
      <c r="CC1644" s="9">
        <v>51.488705000000003</v>
      </c>
      <c r="CD1644" s="9">
        <v>85.914730000000006</v>
      </c>
    </row>
    <row r="1645" spans="1:82" ht="15.75" hidden="1" customHeight="1" x14ac:dyDescent="0.2">
      <c r="A1645" s="9" t="s">
        <v>77</v>
      </c>
      <c r="B1645" s="9" t="s">
        <v>3960</v>
      </c>
      <c r="C1645" s="9">
        <v>21</v>
      </c>
      <c r="D1645" s="9">
        <v>75</v>
      </c>
      <c r="E1645" s="9">
        <v>132.334757623972</v>
      </c>
      <c r="F1645" s="9">
        <v>176</v>
      </c>
      <c r="G1645" s="9">
        <v>177.64845</v>
      </c>
      <c r="H1645" s="9">
        <v>28</v>
      </c>
      <c r="I1645" s="16">
        <v>8.0781671126065404E-5</v>
      </c>
      <c r="J1645" s="9">
        <v>21.921027750293199</v>
      </c>
      <c r="K1645" s="9">
        <v>27.4720183610916</v>
      </c>
      <c r="L1645" s="9">
        <v>2.18865171134586E-3</v>
      </c>
      <c r="M1645" s="9">
        <v>1.4175927117321399E-4</v>
      </c>
      <c r="N1645" s="9">
        <v>0.42613636363636298</v>
      </c>
      <c r="O1645" s="9">
        <v>0.74492490966783698</v>
      </c>
      <c r="P1645" s="9" t="s">
        <v>3961</v>
      </c>
      <c r="Q1645" s="9">
        <v>42751113</v>
      </c>
      <c r="R1645" s="9" t="s">
        <v>889</v>
      </c>
      <c r="S1645" s="9">
        <v>154</v>
      </c>
      <c r="T1645" s="9">
        <v>38.6305803014709</v>
      </c>
      <c r="U1645" s="9">
        <v>-122.87279527351799</v>
      </c>
      <c r="V1645" s="9">
        <v>329</v>
      </c>
      <c r="W1645" s="9">
        <v>432</v>
      </c>
      <c r="X1645" s="9">
        <v>57698.580745289997</v>
      </c>
      <c r="Z1645" s="9">
        <v>30573.134203476598</v>
      </c>
      <c r="AB1645" s="9">
        <v>27125.4465418133</v>
      </c>
      <c r="AC1645" s="9">
        <v>2751.1630844915098</v>
      </c>
      <c r="AD1645" s="9">
        <v>4777.2045564826003</v>
      </c>
      <c r="AE1645" s="9">
        <v>3.9692595928499897E-3</v>
      </c>
      <c r="AF1645" s="9">
        <v>2.2618867915298298E-3</v>
      </c>
      <c r="AG1645" s="9">
        <v>1650</v>
      </c>
      <c r="AH1645" s="9">
        <v>2.5343277</v>
      </c>
      <c r="AI1645" s="9">
        <v>7.4196179999999998</v>
      </c>
      <c r="AJ1645" s="9">
        <v>2</v>
      </c>
      <c r="AK1645" s="9">
        <v>1.9665436999999999</v>
      </c>
      <c r="AL1645" s="9">
        <v>5.6588960000000004</v>
      </c>
      <c r="AM1645" s="9">
        <v>-1.9970292000000001E-3</v>
      </c>
      <c r="AN1645" s="9">
        <v>3.6896552999999999E-2</v>
      </c>
      <c r="AO1645" s="9">
        <v>6.7498213999999997E-3</v>
      </c>
      <c r="AP1645" s="9">
        <v>2.8095794000000001</v>
      </c>
      <c r="AQ1645" s="9">
        <v>296.69797</v>
      </c>
      <c r="AR1645" s="9">
        <v>33.623336999999999</v>
      </c>
      <c r="AS1645" s="9">
        <v>31.518174999999999</v>
      </c>
      <c r="AT1645" s="9">
        <v>1.0564927</v>
      </c>
      <c r="AU1645" s="9">
        <v>15.393521</v>
      </c>
      <c r="AV1645" s="9">
        <v>17.294578999999999</v>
      </c>
      <c r="AW1645" s="9">
        <v>4.4134693</v>
      </c>
      <c r="AX1645" s="12">
        <f ca="1">IFERROR(__xludf.DUMMYFUNCTION("1-(PERCENTRANK(FILTER(AG:AG, $A:$A=$A1645), $AG1645))"),0.285)</f>
        <v>0.28499999999999998</v>
      </c>
      <c r="AY1645" s="13">
        <f ca="1">IFERROR(__xludf.DUMMYFUNCTION("PERCENTRANK(FILTER(K:K, $A:$A=$A1645), $K1645)"),0.911)</f>
        <v>0.91100000000000003</v>
      </c>
      <c r="AZ1645" s="13">
        <f ca="1">IFERROR(__xludf.DUMMYFUNCTION("PERCENTRANK(FILTER(I:I, $A:$A=$A1645), $I1645)"),0.317)</f>
        <v>0.317</v>
      </c>
      <c r="BA1645" s="12">
        <f ca="1">IFERROR(__xludf.DUMMYFUNCTION("PERCENTRANK(FILTER(AI:AI, $A:$A=$A1645), $AI1645)"),0.082)</f>
        <v>8.2000000000000003E-2</v>
      </c>
      <c r="BB1645" s="13">
        <f ca="1">IFERROR(__xludf.DUMMYFUNCTION("PERCENTRANK(FILTER(AT:AT, $A:$A=$A1645), $AT1645)"),0.688)</f>
        <v>0.68799999999999994</v>
      </c>
      <c r="BC1645" s="13">
        <f ca="1">IFERROR(__xludf.DUMMYFUNCTION("PERCENTRANK(FILTER(AU:AU, $A:$A=$A1645), $AU1645)"),0.416)</f>
        <v>0.41599999999999998</v>
      </c>
      <c r="BM1645" s="9">
        <v>0.29968952999999998</v>
      </c>
      <c r="BN1645" s="9">
        <v>2.8448276000000002E-2</v>
      </c>
      <c r="BO1645" s="9">
        <v>2.8157895000000002</v>
      </c>
      <c r="BP1645" s="9">
        <v>18.38889</v>
      </c>
      <c r="BQ1645" s="9">
        <v>2.0160344000000001</v>
      </c>
      <c r="BR1645" s="9">
        <v>3.0344826999999999</v>
      </c>
      <c r="BS1645" s="9">
        <v>11.013868</v>
      </c>
      <c r="BT1645" s="9">
        <v>9.0216600000000007</v>
      </c>
      <c r="BU1645" s="9">
        <v>2.2719068999999998</v>
      </c>
      <c r="BV1645" s="9">
        <v>3.7671239999999999</v>
      </c>
      <c r="BW1645" s="9">
        <v>14.688319999999999</v>
      </c>
      <c r="BX1645" s="9">
        <v>10.202863000000001</v>
      </c>
      <c r="BY1645" s="9">
        <v>9.7243589999999998</v>
      </c>
      <c r="BZ1645" s="9">
        <v>6.7726649999999999</v>
      </c>
      <c r="CA1645" s="9">
        <v>53.380946999999999</v>
      </c>
      <c r="CB1645" s="9">
        <v>76.348915000000005</v>
      </c>
      <c r="CC1645" s="9">
        <v>45.131157000000002</v>
      </c>
      <c r="CD1645" s="9">
        <v>67.744780000000006</v>
      </c>
    </row>
    <row r="1646" spans="1:82" ht="15.75" hidden="1" customHeight="1" x14ac:dyDescent="0.2">
      <c r="A1646" s="9" t="s">
        <v>77</v>
      </c>
      <c r="B1646" s="9" t="s">
        <v>3962</v>
      </c>
      <c r="C1646" s="9">
        <v>1711</v>
      </c>
      <c r="D1646" s="9">
        <v>185</v>
      </c>
      <c r="E1646" s="9">
        <v>295.328020837233</v>
      </c>
      <c r="F1646" s="9">
        <v>249</v>
      </c>
      <c r="G1646" s="9">
        <v>324.1832</v>
      </c>
      <c r="H1646" s="9">
        <v>27</v>
      </c>
      <c r="I1646" s="16">
        <v>7.3408651789779605E-5</v>
      </c>
      <c r="J1646" s="9">
        <v>3.7818014808962103E-2</v>
      </c>
      <c r="K1646" s="9">
        <v>2.7370054228947698</v>
      </c>
      <c r="L1646" s="11">
        <v>2.7761694930911001E-6</v>
      </c>
      <c r="M1646" s="9">
        <v>1.41693819959645E-4</v>
      </c>
      <c r="N1646" s="9">
        <v>0.74297188755020005</v>
      </c>
      <c r="O1646" s="9">
        <v>0.91099114189333397</v>
      </c>
      <c r="P1646" s="9" t="s">
        <v>3963</v>
      </c>
      <c r="Q1646" s="9">
        <v>42841111</v>
      </c>
      <c r="R1646" s="9" t="s">
        <v>2728</v>
      </c>
      <c r="S1646" s="9">
        <v>402866</v>
      </c>
      <c r="T1646" s="9">
        <v>38.759375021127497</v>
      </c>
      <c r="U1646" s="9">
        <v>-123.512947085775</v>
      </c>
      <c r="V1646" s="9">
        <v>27</v>
      </c>
      <c r="W1646" s="9">
        <v>15</v>
      </c>
      <c r="X1646" s="9">
        <v>3146.2709506513002</v>
      </c>
      <c r="Z1646" s="9">
        <v>2560.40321443119</v>
      </c>
      <c r="AB1646" s="9">
        <v>585.86773622011003</v>
      </c>
      <c r="AC1646" s="9">
        <v>2022.52077781715</v>
      </c>
      <c r="AD1646" s="9">
        <v>585.86773622011003</v>
      </c>
      <c r="AE1646" s="9">
        <v>3.82573313891043E-3</v>
      </c>
      <c r="AF1646" s="9">
        <v>1.9820335983240498E-3</v>
      </c>
      <c r="AG1646" s="9">
        <v>1651</v>
      </c>
      <c r="AH1646" s="9">
        <v>14.871998</v>
      </c>
      <c r="AI1646" s="9">
        <v>39.413800000000002</v>
      </c>
      <c r="AJ1646" s="9">
        <v>2</v>
      </c>
      <c r="AK1646" s="9">
        <v>3.7582648000000001</v>
      </c>
      <c r="AL1646" s="9">
        <v>8.9603090000000005</v>
      </c>
      <c r="AM1646" s="9">
        <v>0.39759293000000001</v>
      </c>
      <c r="AN1646" s="9">
        <v>3.7187497999999999E-2</v>
      </c>
      <c r="AO1646" s="9">
        <v>6.8803179999999999E-3</v>
      </c>
      <c r="AP1646" s="9">
        <v>2.7398918000000001</v>
      </c>
      <c r="AQ1646" s="9">
        <v>290.87979999999999</v>
      </c>
      <c r="AR1646" s="9">
        <v>20.058056000000001</v>
      </c>
      <c r="AS1646" s="9">
        <v>24.483986000000002</v>
      </c>
      <c r="AT1646" s="9">
        <v>0.47316688000000001</v>
      </c>
      <c r="AU1646" s="9">
        <v>18.679843999999999</v>
      </c>
      <c r="AV1646" s="9">
        <v>20.780224</v>
      </c>
      <c r="AW1646" s="9">
        <v>7.4753113000000004</v>
      </c>
      <c r="AX1646" s="12">
        <f ca="1">IFERROR(__xludf.DUMMYFUNCTION("1-(PERCENTRANK(FILTER(AG:AG, $A:$A=$A1646), $AG1646))"),0.283)</f>
        <v>0.28299999999999997</v>
      </c>
      <c r="AY1646" s="13">
        <f ca="1">IFERROR(__xludf.DUMMYFUNCTION("PERCENTRANK(FILTER(K:K, $A:$A=$A1646), $K1646)"),0.343)</f>
        <v>0.34300000000000003</v>
      </c>
      <c r="AZ1646" s="13">
        <f ca="1">IFERROR(__xludf.DUMMYFUNCTION("PERCENTRANK(FILTER(I:I, $A:$A=$A1646), $I1646)"),0.247)</f>
        <v>0.247</v>
      </c>
      <c r="BA1646" s="12">
        <f ca="1">IFERROR(__xludf.DUMMYFUNCTION("PERCENTRANK(FILTER(AI:AI, $A:$A=$A1646), $AI1646)"),0.947)</f>
        <v>0.94699999999999995</v>
      </c>
      <c r="BB1646" s="13">
        <f ca="1">IFERROR(__xludf.DUMMYFUNCTION("PERCENTRANK(FILTER(AT:AT, $A:$A=$A1646), $AT1646)"),0.087)</f>
        <v>8.6999999999999994E-2</v>
      </c>
      <c r="BC1646" s="13">
        <f ca="1">IFERROR(__xludf.DUMMYFUNCTION("PERCENTRANK(FILTER(AU:AU, $A:$A=$A1646), $AU1646)"),0.916)</f>
        <v>0.91600000000000004</v>
      </c>
      <c r="BM1646" s="9">
        <v>0.35827969999999998</v>
      </c>
      <c r="BN1646" s="9">
        <v>5.3365383000000002E-2</v>
      </c>
      <c r="BO1646" s="9">
        <v>1.56</v>
      </c>
      <c r="BP1646" s="9">
        <v>12.52</v>
      </c>
      <c r="BQ1646" s="9">
        <v>1.4759374999999999</v>
      </c>
      <c r="BR1646" s="9">
        <v>7.78125</v>
      </c>
      <c r="BS1646" s="9">
        <v>13.799607</v>
      </c>
      <c r="BT1646" s="9">
        <v>12.03233</v>
      </c>
      <c r="BU1646" s="9">
        <v>1.3530500000000001</v>
      </c>
      <c r="BV1646" s="9">
        <v>1.9984773</v>
      </c>
      <c r="BW1646" s="9">
        <v>17.994313999999999</v>
      </c>
      <c r="BX1646" s="9">
        <v>15.183775000000001</v>
      </c>
      <c r="BY1646" s="9">
        <v>13.786766999999999</v>
      </c>
      <c r="BZ1646" s="9">
        <v>11.460791</v>
      </c>
      <c r="CA1646" s="9">
        <v>49.171405999999998</v>
      </c>
      <c r="CB1646" s="9">
        <v>55.143036000000002</v>
      </c>
      <c r="CC1646" s="9">
        <v>31.031517000000001</v>
      </c>
      <c r="CD1646" s="9">
        <v>41.72681</v>
      </c>
    </row>
    <row r="1647" spans="1:82" ht="15.75" hidden="1" customHeight="1" x14ac:dyDescent="0.2">
      <c r="A1647" s="9" t="s">
        <v>91</v>
      </c>
      <c r="B1647" s="9" t="s">
        <v>3964</v>
      </c>
      <c r="C1647" s="9">
        <v>3317</v>
      </c>
      <c r="D1647" s="9">
        <v>402</v>
      </c>
      <c r="E1647" s="9">
        <v>787.93616952550497</v>
      </c>
      <c r="F1647" s="9">
        <v>1059</v>
      </c>
      <c r="G1647" s="9">
        <v>1160.0038999999999</v>
      </c>
      <c r="H1647" s="9">
        <v>92</v>
      </c>
      <c r="I1647" s="16">
        <v>7.3234015970861593E-5</v>
      </c>
      <c r="J1647" s="9">
        <v>5.5422797043550798E-2</v>
      </c>
      <c r="K1647" s="9">
        <v>3.4674697162171602</v>
      </c>
      <c r="L1647" s="11">
        <v>3.7714945109111699E-6</v>
      </c>
      <c r="M1647" s="9">
        <v>1.41611736506752E-4</v>
      </c>
      <c r="N1647" s="9">
        <v>0.37960339943342702</v>
      </c>
      <c r="O1647" s="9">
        <v>0.67925303120116498</v>
      </c>
      <c r="P1647" s="9" t="s">
        <v>3965</v>
      </c>
      <c r="Q1647" s="9">
        <v>42261101</v>
      </c>
      <c r="R1647" s="9" t="s">
        <v>156</v>
      </c>
      <c r="S1647" s="9">
        <v>504</v>
      </c>
      <c r="T1647" s="9">
        <v>37.934261290781599</v>
      </c>
      <c r="U1647" s="9">
        <v>-122.69675964139699</v>
      </c>
      <c r="V1647" s="9">
        <v>86</v>
      </c>
      <c r="W1647" s="9">
        <v>42</v>
      </c>
      <c r="X1647" s="9">
        <v>16220.4768131692</v>
      </c>
      <c r="Z1647" s="9">
        <v>10763.171217560101</v>
      </c>
      <c r="AB1647" s="9">
        <v>5457.3055956091102</v>
      </c>
      <c r="AC1647" s="9">
        <v>10456.4140019637</v>
      </c>
      <c r="AD1647" s="9">
        <v>5457.3055956091102</v>
      </c>
      <c r="AE1647" s="9">
        <v>1.30282797586211E-2</v>
      </c>
      <c r="AF1647" s="9">
        <v>6.73752946931927E-3</v>
      </c>
      <c r="AG1647" s="9">
        <v>1652</v>
      </c>
      <c r="AH1647" s="9">
        <v>8.5661039999999993</v>
      </c>
      <c r="AI1647" s="9">
        <v>23.366074000000001</v>
      </c>
      <c r="AJ1647" s="9">
        <v>2.9834253999999998</v>
      </c>
      <c r="AK1647" s="9">
        <v>2.8152328</v>
      </c>
      <c r="AL1647" s="9">
        <v>8.0709490000000006</v>
      </c>
      <c r="AM1647" s="9">
        <v>-2.5821809999999998</v>
      </c>
      <c r="AN1647" s="9">
        <v>3.3756903999999997E-2</v>
      </c>
      <c r="AO1647" s="9">
        <v>7.3619549999999999E-3</v>
      </c>
      <c r="AP1647" s="9">
        <v>2.5292482000000001</v>
      </c>
      <c r="AQ1647" s="9">
        <v>292.63990000000001</v>
      </c>
      <c r="AR1647" s="9">
        <v>27.529855999999999</v>
      </c>
      <c r="AS1647" s="9">
        <v>26.096416000000001</v>
      </c>
      <c r="AT1647" s="9">
        <v>0.62691549999999996</v>
      </c>
      <c r="AU1647" s="9">
        <v>16.516221999999999</v>
      </c>
      <c r="AV1647" s="9">
        <v>18.304195</v>
      </c>
      <c r="AW1647" s="9">
        <v>2.6834774000000001</v>
      </c>
      <c r="AX1647" s="12">
        <f ca="1">IFERROR(__xludf.DUMMYFUNCTION("1-(PERCENTRANK(FILTER(AG:AG, $A:$A=$A1647), $AG1647))"),0.742)</f>
        <v>0.74199999999999999</v>
      </c>
      <c r="AY1647" s="13">
        <f ca="1">IFERROR(__xludf.DUMMYFUNCTION("PERCENTRANK(FILTER(K:K, $A:$A=$A1647), $K1647)"),0.727)</f>
        <v>0.72699999999999998</v>
      </c>
      <c r="AZ1647" s="13">
        <f ca="1">IFERROR(__xludf.DUMMYFUNCTION("PERCENTRANK(FILTER(I:I, $A:$A=$A1647), $I1647)"),0.722)</f>
        <v>0.72199999999999998</v>
      </c>
      <c r="BA1647" s="12">
        <f ca="1">IFERROR(__xludf.DUMMYFUNCTION("PERCENTRANK(FILTER(AI:AI, $A:$A=$A1647), $AI1647)"),0.953)</f>
        <v>0.95299999999999996</v>
      </c>
      <c r="BB1647" s="13">
        <f ca="1">IFERROR(__xludf.DUMMYFUNCTION("PERCENTRANK(FILTER(AT:AT, $A:$A=$A1647), $AT1647)"),0.085)</f>
        <v>8.5000000000000006E-2</v>
      </c>
      <c r="BC1647" s="13">
        <f ca="1">IFERROR(__xludf.DUMMYFUNCTION("PERCENTRANK(FILTER(AU:AU, $A:$A=$A1647), $AU1647)"),0.882)</f>
        <v>0.88200000000000001</v>
      </c>
      <c r="BM1647" s="9">
        <v>0.17724371999999999</v>
      </c>
      <c r="BN1647" s="9">
        <v>6.7876400000000003E-2</v>
      </c>
      <c r="BO1647" s="9">
        <v>2.1333334000000002</v>
      </c>
      <c r="BP1647" s="9">
        <v>12.233333999999999</v>
      </c>
      <c r="BQ1647" s="9">
        <v>1.2762983999999999</v>
      </c>
      <c r="BR1647" s="9">
        <v>5.8508285999999998</v>
      </c>
      <c r="BS1647" s="9">
        <v>11.735115</v>
      </c>
      <c r="BT1647" s="9">
        <v>9.7625460000000004</v>
      </c>
      <c r="BU1647" s="9">
        <v>1.5154706</v>
      </c>
      <c r="BV1647" s="9">
        <v>2.7109447000000002</v>
      </c>
      <c r="BW1647" s="9">
        <v>15.9014635</v>
      </c>
      <c r="BX1647" s="9">
        <v>12.79486</v>
      </c>
      <c r="BY1647" s="9">
        <v>11.058752999999999</v>
      </c>
      <c r="BZ1647" s="9">
        <v>8.8857540000000004</v>
      </c>
      <c r="CA1647" s="9">
        <v>53.005899999999997</v>
      </c>
      <c r="CB1647" s="9">
        <v>54.536110000000001</v>
      </c>
      <c r="CC1647" s="9">
        <v>39.806564000000002</v>
      </c>
      <c r="CD1647" s="9">
        <v>53.066240000000001</v>
      </c>
    </row>
    <row r="1648" spans="1:82" ht="15.75" hidden="1" customHeight="1" x14ac:dyDescent="0.2">
      <c r="A1648" s="9" t="s">
        <v>113</v>
      </c>
      <c r="B1648" s="9" t="s">
        <v>3966</v>
      </c>
      <c r="C1648" s="9">
        <v>4021</v>
      </c>
      <c r="D1648" s="9">
        <v>79</v>
      </c>
      <c r="E1648" s="9">
        <v>125.20404398857001</v>
      </c>
      <c r="F1648" s="9">
        <v>191</v>
      </c>
      <c r="G1648" s="9">
        <v>180.709</v>
      </c>
      <c r="H1648" s="9">
        <v>45</v>
      </c>
      <c r="I1648" s="16">
        <v>4.5329767939013702E-5</v>
      </c>
      <c r="J1648" s="9">
        <v>0.559848799193573</v>
      </c>
      <c r="K1648" s="9">
        <v>4.1560621488563401</v>
      </c>
      <c r="L1648" s="11">
        <v>2.8268700501264099E-5</v>
      </c>
      <c r="M1648" s="9">
        <v>1.4121999783595901E-4</v>
      </c>
      <c r="N1648" s="9">
        <v>0.413612565445026</v>
      </c>
      <c r="O1648" s="9">
        <v>0.69284896846476296</v>
      </c>
      <c r="P1648" s="9" t="s">
        <v>3967</v>
      </c>
      <c r="Q1648" s="9">
        <v>254452101</v>
      </c>
      <c r="R1648" s="9" t="s">
        <v>1684</v>
      </c>
      <c r="S1648" s="9">
        <v>4410</v>
      </c>
      <c r="T1648" s="9">
        <v>37.501093243182197</v>
      </c>
      <c r="U1648" s="9">
        <v>-119.809040238512</v>
      </c>
      <c r="V1648" s="9">
        <v>316</v>
      </c>
      <c r="W1648" s="9">
        <v>285</v>
      </c>
      <c r="X1648" s="9">
        <v>64876.200780333304</v>
      </c>
      <c r="Z1648" s="9">
        <v>36631.649600018201</v>
      </c>
      <c r="AB1648" s="9">
        <v>28244.551180315</v>
      </c>
      <c r="AC1648" s="9">
        <v>36631.649600018201</v>
      </c>
      <c r="AD1648" s="9">
        <v>28244.551180315</v>
      </c>
      <c r="AE1648" s="9">
        <v>6.3548999026181701E-3</v>
      </c>
      <c r="AF1648" s="9">
        <v>2.03983955725561E-3</v>
      </c>
      <c r="AG1648" s="9">
        <v>1653</v>
      </c>
      <c r="AH1648" s="9">
        <v>4.3356250000000003</v>
      </c>
      <c r="AI1648" s="9">
        <v>12.610466000000001</v>
      </c>
      <c r="AJ1648" s="9">
        <v>2.3288136000000002</v>
      </c>
      <c r="AK1648" s="9">
        <v>1.6718554000000001</v>
      </c>
      <c r="AL1648" s="9">
        <v>4.2440004</v>
      </c>
      <c r="AM1648" s="9">
        <v>-0.35800764000000002</v>
      </c>
      <c r="AN1648" s="9">
        <v>2.9423728999999999E-2</v>
      </c>
      <c r="AO1648" s="9">
        <v>5.6056683E-3</v>
      </c>
      <c r="AP1648" s="9">
        <v>2.4384313</v>
      </c>
      <c r="AQ1648" s="9">
        <v>295.57233000000002</v>
      </c>
      <c r="AR1648" s="9">
        <v>51.223681999999997</v>
      </c>
      <c r="AS1648" s="9">
        <v>36.274695999999999</v>
      </c>
      <c r="AT1648" s="9">
        <v>1.31366</v>
      </c>
      <c r="AU1648" s="9">
        <v>11.318652999999999</v>
      </c>
      <c r="AV1648" s="9">
        <v>12.856984000000001</v>
      </c>
      <c r="AW1648" s="9">
        <v>0.74546959999999995</v>
      </c>
      <c r="AX1648" s="12">
        <f ca="1">IFERROR(__xludf.DUMMYFUNCTION("1-(PERCENTRANK(FILTER(AG:AG, $A:$A=$A1648), $AG1648))"),0.312999999999999)</f>
        <v>0.312999999999999</v>
      </c>
      <c r="AY1648" s="13">
        <f ca="1">IFERROR(__xludf.DUMMYFUNCTION("PERCENTRANK(FILTER(K:K, $A:$A=$A1648), $K1648)"),0.184)</f>
        <v>0.184</v>
      </c>
      <c r="AZ1648" s="13">
        <f ca="1">IFERROR(__xludf.DUMMYFUNCTION("PERCENTRANK(FILTER(I:I, $A:$A=$A1648), $I1648)"),0.488)</f>
        <v>0.48799999999999999</v>
      </c>
      <c r="BA1648" s="12">
        <f ca="1">IFERROR(__xludf.DUMMYFUNCTION("PERCENTRANK(FILTER(AI:AI, $A:$A=$A1648), $AI1648)"),0.619)</f>
        <v>0.61899999999999999</v>
      </c>
      <c r="BB1648" s="13">
        <f ca="1">IFERROR(__xludf.DUMMYFUNCTION("PERCENTRANK(FILTER(AT:AT, $A:$A=$A1648), $AT1648)"),0.612)</f>
        <v>0.61199999999999999</v>
      </c>
      <c r="BC1648" s="13">
        <f ca="1">IFERROR(__xludf.DUMMYFUNCTION("PERCENTRANK(FILTER(AU:AU, $A:$A=$A1648), $AU1648)"),0.264)</f>
        <v>0.26400000000000001</v>
      </c>
      <c r="BM1648" s="9">
        <v>3.5554066000000002E-2</v>
      </c>
      <c r="BN1648" s="9">
        <v>8.4033899999999995E-2</v>
      </c>
      <c r="BO1648" s="9">
        <v>1.6743516000000001</v>
      </c>
      <c r="BP1648" s="9">
        <v>15.048990999999999</v>
      </c>
      <c r="BQ1648" s="9">
        <v>0.29535594999999998</v>
      </c>
      <c r="BR1648" s="9">
        <v>0.32372879999999998</v>
      </c>
      <c r="BS1648" s="9">
        <v>10.147792000000001</v>
      </c>
      <c r="BT1648" s="9">
        <v>8.465052</v>
      </c>
      <c r="BU1648" s="9">
        <v>2.3373976000000001</v>
      </c>
      <c r="BV1648" s="9">
        <v>3.6927474</v>
      </c>
      <c r="BW1648" s="9">
        <v>10.740477</v>
      </c>
      <c r="BX1648" s="9">
        <v>6.3538847000000001</v>
      </c>
      <c r="BY1648" s="9">
        <v>6.707897</v>
      </c>
      <c r="BZ1648" s="9">
        <v>4.1129512999999998</v>
      </c>
      <c r="CA1648" s="9">
        <v>52.984099999999998</v>
      </c>
      <c r="CB1648" s="9">
        <v>76.911689999999993</v>
      </c>
      <c r="CC1648" s="9">
        <v>64.982376000000002</v>
      </c>
      <c r="CD1648" s="9">
        <v>90.059849999999997</v>
      </c>
    </row>
    <row r="1649" spans="1:82" ht="15.75" hidden="1" customHeight="1" x14ac:dyDescent="0.2">
      <c r="A1649" s="9" t="s">
        <v>91</v>
      </c>
      <c r="B1649" s="9" t="s">
        <v>3968</v>
      </c>
      <c r="C1649" s="9">
        <v>6733</v>
      </c>
      <c r="D1649" s="9">
        <v>105</v>
      </c>
      <c r="E1649" s="9">
        <v>167.05026751509999</v>
      </c>
      <c r="F1649" s="9">
        <v>205</v>
      </c>
      <c r="G1649" s="9">
        <v>223.58951999999999</v>
      </c>
      <c r="H1649" s="9">
        <v>27</v>
      </c>
      <c r="I1649" s="10">
        <v>1.05248008266143E-4</v>
      </c>
      <c r="J1649" s="9">
        <v>6.1343350102744596</v>
      </c>
      <c r="K1649" s="9">
        <v>2.6833416750388399</v>
      </c>
      <c r="L1649" s="9">
        <v>6.0514683283761103E-4</v>
      </c>
      <c r="M1649" s="9">
        <v>1.4106521681848399E-4</v>
      </c>
      <c r="N1649" s="9">
        <v>0.51219512195121897</v>
      </c>
      <c r="O1649" s="9">
        <v>0.74712922608379095</v>
      </c>
      <c r="P1649" s="9" t="s">
        <v>3969</v>
      </c>
      <c r="Q1649" s="9">
        <v>42711101</v>
      </c>
      <c r="R1649" s="9" t="s">
        <v>348</v>
      </c>
      <c r="S1649" s="9" t="s">
        <v>98</v>
      </c>
      <c r="T1649" s="9">
        <v>38.592215271093004</v>
      </c>
      <c r="U1649" s="9">
        <v>-122.578872075413</v>
      </c>
      <c r="V1649" s="9">
        <v>188</v>
      </c>
      <c r="W1649" s="9">
        <v>194</v>
      </c>
      <c r="X1649" s="9">
        <v>32486.6548768061</v>
      </c>
      <c r="Z1649" s="9">
        <v>15415.343140242199</v>
      </c>
      <c r="AB1649" s="9">
        <v>17071.311736563799</v>
      </c>
      <c r="AC1649" s="9">
        <v>3212.9517523438299</v>
      </c>
      <c r="AD1649" s="9">
        <v>2572.8826629886598</v>
      </c>
      <c r="AE1649" s="9">
        <v>3.8087608540990901E-3</v>
      </c>
      <c r="AF1649" s="9">
        <v>2.8416962231858599E-3</v>
      </c>
      <c r="AG1649" s="9">
        <v>1654</v>
      </c>
      <c r="AH1649" s="9">
        <v>5.0155200000000004</v>
      </c>
      <c r="AI1649" s="9">
        <v>11.133832</v>
      </c>
      <c r="AJ1649" s="9">
        <v>2.6190476</v>
      </c>
      <c r="AK1649" s="9">
        <v>2.0188481999999999</v>
      </c>
      <c r="AL1649" s="9">
        <v>5.0636387000000003</v>
      </c>
      <c r="AM1649" s="9">
        <v>-2.6453319999999998</v>
      </c>
      <c r="AN1649" s="9">
        <v>3.0158730000000002E-2</v>
      </c>
      <c r="AO1649" s="9">
        <v>6.5787607000000001E-3</v>
      </c>
      <c r="AP1649" s="9">
        <v>2.6681355999999998</v>
      </c>
      <c r="AQ1649" s="9">
        <v>296.90075999999999</v>
      </c>
      <c r="AR1649" s="9">
        <v>37.971527000000002</v>
      </c>
      <c r="AS1649" s="9">
        <v>31.83344</v>
      </c>
      <c r="AT1649" s="9">
        <v>1.1252215000000001</v>
      </c>
      <c r="AU1649" s="9">
        <v>14.479861</v>
      </c>
      <c r="AV1649" s="9">
        <v>16.297691</v>
      </c>
      <c r="AW1649" s="9">
        <v>1.5188743</v>
      </c>
      <c r="AX1649" s="12">
        <f ca="1">IFERROR(__xludf.DUMMYFUNCTION("1-(PERCENTRANK(FILTER(AG:AG, $A:$A=$A1649), $AG1649))"),0.74)</f>
        <v>0.74</v>
      </c>
      <c r="AY1649" s="13">
        <f ca="1">IFERROR(__xludf.DUMMYFUNCTION("PERCENTRANK(FILTER(K:K, $A:$A=$A1649), $K1649)"),0.665)</f>
        <v>0.66500000000000004</v>
      </c>
      <c r="AZ1649" s="13">
        <f ca="1">IFERROR(__xludf.DUMMYFUNCTION("PERCENTRANK(FILTER(I:I, $A:$A=$A1649), $I1649)"),0.849)</f>
        <v>0.84899999999999998</v>
      </c>
      <c r="BA1649" s="12">
        <f ca="1">IFERROR(__xludf.DUMMYFUNCTION("PERCENTRANK(FILTER(AI:AI, $A:$A=$A1649), $AI1649)"),0.459)</f>
        <v>0.45900000000000002</v>
      </c>
      <c r="BB1649" s="13">
        <f ca="1">IFERROR(__xludf.DUMMYFUNCTION("PERCENTRANK(FILTER(AT:AT, $A:$A=$A1649), $AT1649)"),0.92)</f>
        <v>0.92</v>
      </c>
      <c r="BC1649" s="13">
        <f ca="1">IFERROR(__xludf.DUMMYFUNCTION("PERCENTRANK(FILTER(AU:AU, $A:$A=$A1649), $AU1649)"),0.234)</f>
        <v>0.23400000000000001</v>
      </c>
      <c r="BM1649" s="9">
        <v>0.24213705999999999</v>
      </c>
      <c r="BN1649" s="9">
        <v>2.2380951999999999E-2</v>
      </c>
      <c r="BO1649" s="9">
        <v>1.2903225</v>
      </c>
      <c r="BP1649" s="9">
        <v>13.258063999999999</v>
      </c>
      <c r="BQ1649" s="9">
        <v>2.5952381999999998</v>
      </c>
      <c r="BR1649" s="9">
        <v>3.2539682000000001</v>
      </c>
      <c r="BS1649" s="9">
        <v>10.638202</v>
      </c>
      <c r="BT1649" s="9">
        <v>7.7879763000000004</v>
      </c>
      <c r="BU1649" s="9">
        <v>2.1815357</v>
      </c>
      <c r="BV1649" s="9">
        <v>4.0049080000000004</v>
      </c>
      <c r="BW1649" s="9">
        <v>14.582852000000001</v>
      </c>
      <c r="BX1649" s="9">
        <v>8.1691400000000005</v>
      </c>
      <c r="BY1649" s="9">
        <v>8.5771130000000007</v>
      </c>
      <c r="BZ1649" s="9">
        <v>4.8293229999999996</v>
      </c>
      <c r="CA1649" s="9">
        <v>50.706245000000003</v>
      </c>
      <c r="CB1649" s="9">
        <v>80.527794</v>
      </c>
      <c r="CC1649" s="9">
        <v>47.824379999999998</v>
      </c>
      <c r="CD1649" s="9">
        <v>80.536095000000003</v>
      </c>
    </row>
    <row r="1650" spans="1:82" ht="15.75" hidden="1" customHeight="1" x14ac:dyDescent="0.2">
      <c r="A1650" s="9" t="s">
        <v>91</v>
      </c>
      <c r="B1650" s="9" t="s">
        <v>3970</v>
      </c>
      <c r="C1650" s="9">
        <v>2058</v>
      </c>
      <c r="D1650" s="9">
        <v>18</v>
      </c>
      <c r="E1650" s="9">
        <v>26.848809002931901</v>
      </c>
      <c r="F1650" s="9">
        <v>47</v>
      </c>
      <c r="G1650" s="9">
        <v>39.936745000000002</v>
      </c>
      <c r="H1650" s="9">
        <v>4</v>
      </c>
      <c r="I1650" s="10">
        <v>1.72765354363946E-4</v>
      </c>
      <c r="J1650" s="9">
        <v>3.7817361608485103E-2</v>
      </c>
      <c r="K1650" s="9">
        <v>0</v>
      </c>
      <c r="L1650" s="11">
        <v>6.5335298793994199E-6</v>
      </c>
      <c r="M1650" s="9">
        <v>1.4067123265704099E-4</v>
      </c>
      <c r="N1650" s="9">
        <v>0.38297872340425498</v>
      </c>
      <c r="O1650" s="9">
        <v>0.67228336238667197</v>
      </c>
      <c r="P1650" s="9" t="s">
        <v>3971</v>
      </c>
      <c r="Q1650" s="9">
        <v>42711102</v>
      </c>
      <c r="R1650" s="9" t="s">
        <v>2955</v>
      </c>
      <c r="S1650" s="9">
        <v>706</v>
      </c>
      <c r="T1650" s="9">
        <v>38.585060853532198</v>
      </c>
      <c r="U1650" s="9">
        <v>-122.580564685147</v>
      </c>
      <c r="V1650" s="9">
        <v>211</v>
      </c>
      <c r="W1650" s="9">
        <v>685</v>
      </c>
      <c r="X1650" s="9">
        <v>39396.672467894903</v>
      </c>
      <c r="Z1650" s="9">
        <v>8027.0475631745403</v>
      </c>
      <c r="AB1650" s="9">
        <v>31369.6249047204</v>
      </c>
      <c r="AC1650" s="9">
        <v>636.03559708970499</v>
      </c>
      <c r="AD1650" s="9">
        <v>847.40834145788801</v>
      </c>
      <c r="AE1650" s="9">
        <v>5.6268493062816495E-4</v>
      </c>
      <c r="AF1650" s="9">
        <v>6.9106141745578498E-4</v>
      </c>
      <c r="AG1650" s="9">
        <v>1655</v>
      </c>
      <c r="AH1650" s="9">
        <v>7.7277199999999997</v>
      </c>
      <c r="AI1650" s="9">
        <v>17.467966000000001</v>
      </c>
      <c r="AJ1650" s="9">
        <v>2.8</v>
      </c>
      <c r="AK1650" s="9">
        <v>1.9505593000000001</v>
      </c>
      <c r="AL1650" s="9">
        <v>4.973884</v>
      </c>
      <c r="AM1650" s="9">
        <v>0.25698975000000002</v>
      </c>
      <c r="AN1650" s="9">
        <v>6.7999995999999993E-2</v>
      </c>
      <c r="AO1650" s="9">
        <v>6.5031116999999996E-3</v>
      </c>
      <c r="AP1650" s="9">
        <v>2.6333250000000001</v>
      </c>
      <c r="AQ1650" s="9">
        <v>296.72967999999997</v>
      </c>
      <c r="AR1650" s="9">
        <v>37.934519999999999</v>
      </c>
      <c r="AS1650" s="9">
        <v>32.077305000000003</v>
      </c>
      <c r="AT1650" s="9">
        <v>1.1233348000000001</v>
      </c>
      <c r="AU1650" s="9">
        <v>14.461062</v>
      </c>
      <c r="AV1650" s="9">
        <v>16.237465</v>
      </c>
      <c r="AW1650" s="9">
        <v>10.606614</v>
      </c>
      <c r="AX1650" s="12">
        <f ca="1">IFERROR(__xludf.DUMMYFUNCTION("1-(PERCENTRANK(FILTER(AG:AG, $A:$A=$A1650), $AG1650))"),0.739)</f>
        <v>0.73899999999999999</v>
      </c>
      <c r="AY1650" s="13">
        <f ca="1">IFERROR(__xludf.DUMMYFUNCTION("PERCENTRANK(FILTER(K:K, $A:$A=$A1650), $K1650)"),0)</f>
        <v>0</v>
      </c>
      <c r="AZ1650" s="13">
        <f ca="1">IFERROR(__xludf.DUMMYFUNCTION("PERCENTRANK(FILTER(I:I, $A:$A=$A1650), $I1650)"),0.993)</f>
        <v>0.99299999999999999</v>
      </c>
      <c r="BA1650" s="12">
        <f ca="1">IFERROR(__xludf.DUMMYFUNCTION("PERCENTRANK(FILTER(AI:AI, $A:$A=$A1650), $AI1650)"),0.84)</f>
        <v>0.84</v>
      </c>
      <c r="BB1650" s="13">
        <f ca="1">IFERROR(__xludf.DUMMYFUNCTION("PERCENTRANK(FILTER(AT:AT, $A:$A=$A1650), $AT1650)"),0.918)</f>
        <v>0.91800000000000004</v>
      </c>
      <c r="BC1650" s="13">
        <f ca="1">IFERROR(__xludf.DUMMYFUNCTION("PERCENTRANK(FILTER(AU:AU, $A:$A=$A1650), $AU1650)"),0.227)</f>
        <v>0.22700000000000001</v>
      </c>
      <c r="BM1650" s="9">
        <v>0.16154905999999999</v>
      </c>
      <c r="BN1650" s="9">
        <v>1.9999999E-3</v>
      </c>
      <c r="BO1650" s="9">
        <v>6</v>
      </c>
      <c r="BP1650" s="9">
        <v>22</v>
      </c>
      <c r="BQ1650" s="9">
        <v>2.61</v>
      </c>
      <c r="BR1650" s="9">
        <v>9.4</v>
      </c>
      <c r="BS1650" s="9">
        <v>10.745559</v>
      </c>
      <c r="BT1650" s="9">
        <v>7.9040229999999996</v>
      </c>
      <c r="BU1650" s="9">
        <v>2.1594829999999998</v>
      </c>
      <c r="BV1650" s="9">
        <v>3.9651752</v>
      </c>
      <c r="BW1650" s="9">
        <v>14.645975</v>
      </c>
      <c r="BX1650" s="9">
        <v>8.3904920000000001</v>
      </c>
      <c r="BY1650" s="9">
        <v>8.8841719999999995</v>
      </c>
      <c r="BZ1650" s="9">
        <v>4.9972979999999998</v>
      </c>
      <c r="CA1650" s="9">
        <v>50.796554999999998</v>
      </c>
      <c r="CB1650" s="9">
        <v>81.483474999999999</v>
      </c>
      <c r="CC1650" s="9">
        <v>46.936959999999999</v>
      </c>
      <c r="CD1650" s="9">
        <v>79.68141</v>
      </c>
    </row>
    <row r="1651" spans="1:82" ht="15.75" hidden="1" customHeight="1" x14ac:dyDescent="0.2">
      <c r="A1651" s="9" t="s">
        <v>73</v>
      </c>
      <c r="B1651" s="9" t="s">
        <v>3972</v>
      </c>
      <c r="C1651" s="9">
        <v>488</v>
      </c>
      <c r="D1651" s="9">
        <v>115</v>
      </c>
      <c r="E1651" s="9">
        <v>210.76795634009599</v>
      </c>
      <c r="F1651" s="9">
        <v>546</v>
      </c>
      <c r="G1651" s="9">
        <v>396.70769999999999</v>
      </c>
      <c r="H1651" s="9">
        <v>49</v>
      </c>
      <c r="I1651" s="16">
        <v>7.6757882234975406E-5</v>
      </c>
      <c r="J1651" s="9">
        <v>4.1851339397170201E-2</v>
      </c>
      <c r="K1651" s="9">
        <v>2.5514521241119001</v>
      </c>
      <c r="L1651" s="11">
        <v>3.0924633877332501E-6</v>
      </c>
      <c r="M1651" s="9">
        <v>1.4064824018899399E-4</v>
      </c>
      <c r="N1651" s="9">
        <v>0.21062271062271001</v>
      </c>
      <c r="O1651" s="9">
        <v>0.53129282577380399</v>
      </c>
      <c r="P1651" s="9" t="s">
        <v>3973</v>
      </c>
      <c r="Q1651" s="9">
        <v>152161101</v>
      </c>
      <c r="R1651" s="9" t="s">
        <v>3974</v>
      </c>
      <c r="S1651" s="9" t="s">
        <v>98</v>
      </c>
      <c r="T1651" s="9">
        <v>38.903451869221797</v>
      </c>
      <c r="U1651" s="9">
        <v>-121.06972022203099</v>
      </c>
      <c r="V1651" s="9">
        <v>147</v>
      </c>
      <c r="W1651" s="9">
        <v>700</v>
      </c>
      <c r="X1651" s="9">
        <v>30031.318594156899</v>
      </c>
      <c r="Z1651" s="9">
        <v>7895.4706482563797</v>
      </c>
      <c r="AB1651" s="9">
        <v>22135.847945900499</v>
      </c>
      <c r="AC1651" s="9">
        <v>5202.5566625480997</v>
      </c>
      <c r="AD1651" s="9">
        <v>11781.369445230101</v>
      </c>
      <c r="AE1651" s="9">
        <v>6.8917637692606998E-3</v>
      </c>
      <c r="AF1651" s="9">
        <v>3.7611362295137899E-3</v>
      </c>
      <c r="AG1651" s="9">
        <v>1656</v>
      </c>
      <c r="AH1651" s="9">
        <v>3.3866203000000001</v>
      </c>
      <c r="AI1651" s="9">
        <v>9.8222819999999995</v>
      </c>
      <c r="AJ1651" s="9">
        <v>2</v>
      </c>
      <c r="AK1651" s="9">
        <v>2.1084676</v>
      </c>
      <c r="AL1651" s="9">
        <v>5.9525337</v>
      </c>
      <c r="AM1651" s="9">
        <v>6.3839803000000002</v>
      </c>
      <c r="AN1651" s="9">
        <v>7.7499999999999999E-2</v>
      </c>
      <c r="AO1651" s="9">
        <v>5.8080529999999997E-3</v>
      </c>
      <c r="AP1651" s="9">
        <v>2.5541651000000001</v>
      </c>
      <c r="AQ1651" s="9">
        <v>296.17032</v>
      </c>
      <c r="AR1651" s="9">
        <v>49.144337</v>
      </c>
      <c r="AS1651" s="9">
        <v>33.936230000000002</v>
      </c>
      <c r="AT1651" s="9">
        <v>1.3414712</v>
      </c>
      <c r="AU1651" s="9">
        <v>11.876601000000001</v>
      </c>
      <c r="AV1651" s="9">
        <v>13.563917999999999</v>
      </c>
      <c r="AW1651" s="9">
        <v>23.575458999999999</v>
      </c>
      <c r="AX1651" s="12">
        <f ca="1">IFERROR(__xludf.DUMMYFUNCTION("1-(PERCENTRANK(FILTER(AG:AG, $A:$A=$A1651), $AG1651))"),0.18)</f>
        <v>0.18</v>
      </c>
      <c r="AY1651" s="13">
        <f ca="1">IFERROR(__xludf.DUMMYFUNCTION("PERCENTRANK(FILTER(K:K, $A:$A=$A1651), $K1651)"),0.111)</f>
        <v>0.111</v>
      </c>
      <c r="AZ1651" s="13">
        <f ca="1">IFERROR(__xludf.DUMMYFUNCTION("PERCENTRANK(FILTER(I:I, $A:$A=$A1651), $I1651)"),0.478)</f>
        <v>0.47799999999999998</v>
      </c>
      <c r="BA1651" s="12">
        <f ca="1">IFERROR(__xludf.DUMMYFUNCTION("PERCENTRANK(FILTER(AI:AI, $A:$A=$A1651), $AI1651)"),0.432)</f>
        <v>0.432</v>
      </c>
      <c r="BB1651" s="13">
        <f ca="1">IFERROR(__xludf.DUMMYFUNCTION("PERCENTRANK(FILTER(AT:AT, $A:$A=$A1651), $AT1651)"),0.866)</f>
        <v>0.86599999999999999</v>
      </c>
      <c r="BC1651" s="13">
        <f ca="1">IFERROR(__xludf.DUMMYFUNCTION("PERCENTRANK(FILTER(AU:AU, $A:$A=$A1651), $AU1651)"),0.217)</f>
        <v>0.217</v>
      </c>
      <c r="BM1651" s="9">
        <v>0.43951839999999998</v>
      </c>
      <c r="BN1651" s="9">
        <v>3.7321430000000003E-2</v>
      </c>
      <c r="BO1651" s="9">
        <v>7.7857139999999996</v>
      </c>
      <c r="BP1651" s="9">
        <v>21.089285</v>
      </c>
      <c r="BQ1651" s="9">
        <v>3.7976785</v>
      </c>
      <c r="BR1651" s="9">
        <v>9.75</v>
      </c>
      <c r="BS1651" s="9">
        <v>8.4034600000000008</v>
      </c>
      <c r="BT1651" s="9">
        <v>6.4440970000000002</v>
      </c>
      <c r="BU1651" s="9">
        <v>2.3965510999999999</v>
      </c>
      <c r="BV1651" s="9">
        <v>4.1927686</v>
      </c>
      <c r="BW1651" s="9">
        <v>11.997294</v>
      </c>
      <c r="BX1651" s="9">
        <v>5.7412939999999999</v>
      </c>
      <c r="BY1651" s="9">
        <v>8.1177159999999997</v>
      </c>
      <c r="BZ1651" s="9">
        <v>4.0032230000000002</v>
      </c>
      <c r="CA1651" s="9">
        <v>55.008279999999999</v>
      </c>
      <c r="CB1651" s="9">
        <v>88.371989999999997</v>
      </c>
      <c r="CC1651" s="9">
        <v>57.426307999999999</v>
      </c>
      <c r="CD1651" s="9">
        <v>93.21123</v>
      </c>
    </row>
    <row r="1652" spans="1:82" ht="15.75" hidden="1" customHeight="1" x14ac:dyDescent="0.2">
      <c r="A1652" s="9" t="s">
        <v>113</v>
      </c>
      <c r="B1652" s="9" t="s">
        <v>3975</v>
      </c>
      <c r="C1652" s="9">
        <v>3487</v>
      </c>
      <c r="D1652" s="9">
        <v>182</v>
      </c>
      <c r="E1652" s="9">
        <v>250.63964284906001</v>
      </c>
      <c r="F1652" s="9">
        <v>724</v>
      </c>
      <c r="G1652" s="9">
        <v>546.59889999999996</v>
      </c>
      <c r="H1652" s="9">
        <v>54</v>
      </c>
      <c r="I1652" s="16">
        <v>7.6428953485042705E-5</v>
      </c>
      <c r="J1652" s="9">
        <v>3.7817920809623498E-2</v>
      </c>
      <c r="K1652" s="9">
        <v>2.8730548590066798</v>
      </c>
      <c r="L1652" s="11">
        <v>2.8903841104597399E-6</v>
      </c>
      <c r="M1652" s="9">
        <v>1.4059213292043701E-4</v>
      </c>
      <c r="N1652" s="9">
        <v>0.25138121546961301</v>
      </c>
      <c r="O1652" s="9">
        <v>0.45854401356655999</v>
      </c>
      <c r="P1652" s="9" t="s">
        <v>3976</v>
      </c>
      <c r="Q1652" s="9">
        <v>254421103</v>
      </c>
      <c r="R1652" s="9" t="s">
        <v>399</v>
      </c>
      <c r="S1652" s="9">
        <v>77384</v>
      </c>
      <c r="T1652" s="9">
        <v>37.3389270379244</v>
      </c>
      <c r="U1652" s="9">
        <v>-119.58433870480999</v>
      </c>
      <c r="V1652" s="9">
        <v>159</v>
      </c>
      <c r="W1652" s="9">
        <v>554</v>
      </c>
      <c r="X1652" s="9">
        <v>26182.397188055798</v>
      </c>
      <c r="Z1652" s="9">
        <v>7607.5657054128797</v>
      </c>
      <c r="AB1652" s="9">
        <v>18574.831482643</v>
      </c>
      <c r="AC1652" s="9">
        <v>7607.5657054128797</v>
      </c>
      <c r="AD1652" s="9">
        <v>18574.831482643</v>
      </c>
      <c r="AE1652" s="9">
        <v>7.5919751777036E-3</v>
      </c>
      <c r="AF1652" s="9">
        <v>4.1271634881922996E-3</v>
      </c>
      <c r="AG1652" s="9">
        <v>1657</v>
      </c>
      <c r="AH1652" s="9">
        <v>7.5073990000000004</v>
      </c>
      <c r="AI1652" s="9">
        <v>24.0886</v>
      </c>
      <c r="AJ1652" s="9">
        <v>3</v>
      </c>
      <c r="AK1652" s="9">
        <v>1.6185659999999999</v>
      </c>
      <c r="AL1652" s="9">
        <v>3.7949413999999999</v>
      </c>
      <c r="AM1652" s="9">
        <v>-2.2305926999999999</v>
      </c>
      <c r="AN1652" s="9">
        <v>5.6601940000000003E-2</v>
      </c>
      <c r="AO1652" s="9">
        <v>5.6181312999999998E-3</v>
      </c>
      <c r="AP1652" s="9">
        <v>2.4678593000000002</v>
      </c>
      <c r="AQ1652" s="9">
        <v>295.14370000000002</v>
      </c>
      <c r="AR1652" s="9">
        <v>51.753642999999997</v>
      </c>
      <c r="AS1652" s="9">
        <v>35.676791999999999</v>
      </c>
      <c r="AT1652" s="9">
        <v>1.2730291</v>
      </c>
      <c r="AU1652" s="9">
        <v>11.183182</v>
      </c>
      <c r="AV1652" s="9">
        <v>12.679541</v>
      </c>
      <c r="AW1652" s="9">
        <v>2.8917687000000001</v>
      </c>
      <c r="AX1652" s="12">
        <f ca="1">IFERROR(__xludf.DUMMYFUNCTION("1-(PERCENTRANK(FILTER(AG:AG, $A:$A=$A1652), $AG1652))"),0.31)</f>
        <v>0.31</v>
      </c>
      <c r="AY1652" s="13">
        <f ca="1">IFERROR(__xludf.DUMMYFUNCTION("PERCENTRANK(FILTER(K:K, $A:$A=$A1652), $K1652)"),0.136)</f>
        <v>0.13600000000000001</v>
      </c>
      <c r="AZ1652" s="13">
        <f ca="1">IFERROR(__xludf.DUMMYFUNCTION("PERCENTRANK(FILTER(I:I, $A:$A=$A1652), $I1652)"),0.78)</f>
        <v>0.78</v>
      </c>
      <c r="BA1652" s="12">
        <f ca="1">IFERROR(__xludf.DUMMYFUNCTION("PERCENTRANK(FILTER(AI:AI, $A:$A=$A1652), $AI1652)"),0.88)</f>
        <v>0.88</v>
      </c>
      <c r="BB1652" s="13">
        <f ca="1">IFERROR(__xludf.DUMMYFUNCTION("PERCENTRANK(FILTER(AT:AT, $A:$A=$A1652), $AT1652)"),0.466)</f>
        <v>0.46600000000000003</v>
      </c>
      <c r="BC1652" s="13">
        <f ca="1">IFERROR(__xludf.DUMMYFUNCTION("PERCENTRANK(FILTER(AU:AU, $A:$A=$A1652), $AU1652)"),0.224)</f>
        <v>0.224</v>
      </c>
      <c r="BM1652" s="9">
        <v>0.3424701</v>
      </c>
      <c r="BN1652" s="9">
        <v>8.2971539999999996E-2</v>
      </c>
      <c r="BO1652" s="9">
        <v>8.0519479999999994</v>
      </c>
      <c r="BP1652" s="9">
        <v>19.610389999999999</v>
      </c>
      <c r="BQ1652" s="9">
        <v>3.8865050000000001</v>
      </c>
      <c r="BR1652" s="9">
        <v>7.0291259999999998</v>
      </c>
      <c r="BS1652" s="9">
        <v>9.9013760000000008</v>
      </c>
      <c r="BT1652" s="9">
        <v>8.3615329999999997</v>
      </c>
      <c r="BU1652" s="9">
        <v>2.1033846999999999</v>
      </c>
      <c r="BV1652" s="9">
        <v>3.5234999999999999</v>
      </c>
      <c r="BW1652" s="9">
        <v>10.633293</v>
      </c>
      <c r="BX1652" s="9">
        <v>6.1971373999999999</v>
      </c>
      <c r="BY1652" s="9">
        <v>6.5785174</v>
      </c>
      <c r="BZ1652" s="9">
        <v>4.2310876999999998</v>
      </c>
      <c r="CA1652" s="9">
        <v>54.470610000000001</v>
      </c>
      <c r="CB1652" s="9">
        <v>73.939660000000003</v>
      </c>
      <c r="CC1652" s="9">
        <v>65.040610000000001</v>
      </c>
      <c r="CD1652" s="9">
        <v>89.731939999999994</v>
      </c>
    </row>
    <row r="1653" spans="1:82" ht="15.75" hidden="1" customHeight="1" x14ac:dyDescent="0.2">
      <c r="A1653" s="9" t="s">
        <v>73</v>
      </c>
      <c r="B1653" s="9" t="s">
        <v>3977</v>
      </c>
      <c r="C1653" s="9">
        <v>6159</v>
      </c>
      <c r="D1653" s="9">
        <v>124</v>
      </c>
      <c r="E1653" s="9">
        <v>179.16282512659299</v>
      </c>
      <c r="F1653" s="9">
        <v>368</v>
      </c>
      <c r="G1653" s="9">
        <v>283.13389999999998</v>
      </c>
      <c r="H1653" s="9">
        <v>29</v>
      </c>
      <c r="I1653" s="16">
        <v>6.8195985383273804E-5</v>
      </c>
      <c r="J1653" s="9">
        <v>3.7817834782734698E-2</v>
      </c>
      <c r="K1653" s="9">
        <v>3.4413731328856398</v>
      </c>
      <c r="L1653" s="11">
        <v>2.5790245080704301E-6</v>
      </c>
      <c r="M1653" s="9">
        <v>1.4036814629575999E-4</v>
      </c>
      <c r="N1653" s="9">
        <v>0.33695652173912999</v>
      </c>
      <c r="O1653" s="9">
        <v>0.63278476396475103</v>
      </c>
      <c r="P1653" s="9" t="s">
        <v>3978</v>
      </c>
      <c r="Q1653" s="9">
        <v>152461102</v>
      </c>
      <c r="R1653" s="9" t="s">
        <v>3979</v>
      </c>
      <c r="S1653" s="9" t="s">
        <v>98</v>
      </c>
      <c r="T1653" s="9">
        <v>38.900879477258897</v>
      </c>
      <c r="U1653" s="9">
        <v>-121.08792642982399</v>
      </c>
      <c r="V1653" s="9">
        <v>46</v>
      </c>
      <c r="W1653" s="9">
        <v>40</v>
      </c>
      <c r="X1653" s="9">
        <v>6365.3783059566804</v>
      </c>
      <c r="Z1653" s="9">
        <v>3361.7301611277499</v>
      </c>
      <c r="AB1653" s="9">
        <v>3003.6481448289301</v>
      </c>
      <c r="AC1653" s="9">
        <v>2698.3238241092599</v>
      </c>
      <c r="AD1653" s="9">
        <v>3003.6481448289301</v>
      </c>
      <c r="AE1653" s="9">
        <v>4.0706762425770596E-3</v>
      </c>
      <c r="AF1653" s="9">
        <v>1.9776835761149401E-3</v>
      </c>
      <c r="AG1653" s="9">
        <v>1658</v>
      </c>
      <c r="AH1653" s="9">
        <v>3.4973570999999999</v>
      </c>
      <c r="AI1653" s="9">
        <v>8.4607679999999998</v>
      </c>
      <c r="AJ1653" s="9">
        <v>2</v>
      </c>
      <c r="AK1653" s="9">
        <v>2.2662195999999999</v>
      </c>
      <c r="AL1653" s="9">
        <v>6.1777360000000003</v>
      </c>
      <c r="AM1653" s="9">
        <v>-0.18474388</v>
      </c>
      <c r="AN1653" s="9">
        <v>0.06</v>
      </c>
      <c r="AO1653" s="9">
        <v>6.1179069999999997E-3</v>
      </c>
      <c r="AP1653" s="9">
        <v>2.4983673</v>
      </c>
      <c r="AQ1653" s="9">
        <v>296.18959999999998</v>
      </c>
      <c r="AR1653" s="9">
        <v>48.944674999999997</v>
      </c>
      <c r="AS1653" s="9">
        <v>33.791220000000003</v>
      </c>
      <c r="AT1653" s="9">
        <v>1.3208385</v>
      </c>
      <c r="AU1653" s="9">
        <v>11.887896</v>
      </c>
      <c r="AV1653" s="9">
        <v>13.567333</v>
      </c>
      <c r="AW1653" s="9">
        <v>4.3874464</v>
      </c>
      <c r="AX1653" s="12">
        <f ca="1">IFERROR(__xludf.DUMMYFUNCTION("1-(PERCENTRANK(FILTER(AG:AG, $A:$A=$A1653), $AG1653))"),0.178)</f>
        <v>0.17799999999999999</v>
      </c>
      <c r="AY1653" s="13">
        <f ca="1">IFERROR(__xludf.DUMMYFUNCTION("PERCENTRANK(FILTER(K:K, $A:$A=$A1653), $K1653)"),0.149)</f>
        <v>0.14899999999999999</v>
      </c>
      <c r="AZ1653" s="13">
        <f ca="1">IFERROR(__xludf.DUMMYFUNCTION("PERCENTRANK(FILTER(I:I, $A:$A=$A1653), $I1653)"),0.388)</f>
        <v>0.38800000000000001</v>
      </c>
      <c r="BA1653" s="12">
        <f ca="1">IFERROR(__xludf.DUMMYFUNCTION("PERCENTRANK(FILTER(AI:AI, $A:$A=$A1653), $AI1653)"),0.341)</f>
        <v>0.34100000000000003</v>
      </c>
      <c r="BB1653" s="13">
        <f ca="1">IFERROR(__xludf.DUMMYFUNCTION("PERCENTRANK(FILTER(AT:AT, $A:$A=$A1653), $AT1653)"),0.739)</f>
        <v>0.73899999999999999</v>
      </c>
      <c r="BC1653" s="13">
        <f ca="1">IFERROR(__xludf.DUMMYFUNCTION("PERCENTRANK(FILTER(AU:AU, $A:$A=$A1653), $AU1653)"),0.239)</f>
        <v>0.23899999999999999</v>
      </c>
      <c r="BM1653" s="9">
        <v>0.17510043</v>
      </c>
      <c r="BN1653" s="9">
        <v>5.5675677999999999E-2</v>
      </c>
      <c r="BO1653" s="9">
        <v>3.2592591999999998</v>
      </c>
      <c r="BP1653" s="9">
        <v>15.703704</v>
      </c>
      <c r="BQ1653" s="9">
        <v>6.2608110000000003</v>
      </c>
      <c r="BR1653" s="9">
        <v>9.9459459999999993</v>
      </c>
      <c r="BS1653" s="9">
        <v>8.6956469999999992</v>
      </c>
      <c r="BT1653" s="9">
        <v>6.4861345000000004</v>
      </c>
      <c r="BU1653" s="9">
        <v>2.3663704000000001</v>
      </c>
      <c r="BV1653" s="9">
        <v>4.2128224000000003</v>
      </c>
      <c r="BW1653" s="9">
        <v>11.924552</v>
      </c>
      <c r="BX1653" s="9">
        <v>5.7819919999999998</v>
      </c>
      <c r="BY1653" s="9">
        <v>8.066262</v>
      </c>
      <c r="BZ1653" s="9">
        <v>3.9460305999999998</v>
      </c>
      <c r="CA1653" s="9">
        <v>55.277659999999997</v>
      </c>
      <c r="CB1653" s="9">
        <v>88.059809999999999</v>
      </c>
      <c r="CC1653" s="9">
        <v>57.783687999999998</v>
      </c>
      <c r="CD1653" s="9">
        <v>93.220214999999996</v>
      </c>
    </row>
    <row r="1654" spans="1:82" ht="15.75" hidden="1" customHeight="1" x14ac:dyDescent="0.2">
      <c r="A1654" s="9" t="s">
        <v>91</v>
      </c>
      <c r="B1654" s="9" t="s">
        <v>3980</v>
      </c>
      <c r="C1654" s="9">
        <v>7857</v>
      </c>
      <c r="D1654" s="9">
        <v>119</v>
      </c>
      <c r="E1654" s="9">
        <v>218.02889506061001</v>
      </c>
      <c r="F1654" s="9">
        <v>589</v>
      </c>
      <c r="G1654" s="9">
        <v>515.28240000000005</v>
      </c>
      <c r="H1654" s="9">
        <v>100</v>
      </c>
      <c r="I1654" s="16">
        <v>6.0906091348442702E-5</v>
      </c>
      <c r="J1654" s="9">
        <v>0.75611024289017903</v>
      </c>
      <c r="K1654" s="9">
        <v>3.8886022981747699</v>
      </c>
      <c r="L1654" s="11">
        <v>4.4846746665307603E-5</v>
      </c>
      <c r="M1654" s="9">
        <v>1.40340225350001E-4</v>
      </c>
      <c r="N1654" s="9">
        <v>0.20203735144312299</v>
      </c>
      <c r="O1654" s="9">
        <v>0.42312504942891599</v>
      </c>
      <c r="P1654" s="9" t="s">
        <v>3981</v>
      </c>
      <c r="Q1654" s="9">
        <v>42021112</v>
      </c>
      <c r="R1654" s="9" t="s">
        <v>2672</v>
      </c>
      <c r="S1654" s="9">
        <v>1723</v>
      </c>
      <c r="T1654" s="9">
        <v>38.297213203621297</v>
      </c>
      <c r="U1654" s="9">
        <v>-122.228336110371</v>
      </c>
      <c r="V1654" s="9">
        <v>128</v>
      </c>
      <c r="W1654" s="9">
        <v>127</v>
      </c>
      <c r="X1654" s="9">
        <v>32676.169115803401</v>
      </c>
      <c r="Z1654" s="9">
        <v>18404.5570217268</v>
      </c>
      <c r="AB1654" s="9">
        <v>14271.6120940766</v>
      </c>
      <c r="AC1654" s="9">
        <v>15407.079187093101</v>
      </c>
      <c r="AD1654" s="9">
        <v>11764.9153371297</v>
      </c>
      <c r="AE1654" s="9">
        <v>1.40340225350001E-2</v>
      </c>
      <c r="AF1654" s="9">
        <v>6.0906091348442697E-3</v>
      </c>
      <c r="AG1654" s="9">
        <v>1659</v>
      </c>
      <c r="AH1654" s="9">
        <v>2.866482</v>
      </c>
      <c r="AI1654" s="9">
        <v>7.7859639999999999</v>
      </c>
      <c r="AJ1654" s="9">
        <v>2</v>
      </c>
      <c r="AK1654" s="9">
        <v>3.3981595000000002</v>
      </c>
      <c r="AL1654" s="9">
        <v>8.1980149999999998</v>
      </c>
      <c r="AM1654" s="9">
        <v>-0.33182177000000002</v>
      </c>
      <c r="AN1654" s="9">
        <v>2.6206896E-2</v>
      </c>
      <c r="AO1654" s="9">
        <v>6.7008290000000002E-3</v>
      </c>
      <c r="AP1654" s="9">
        <v>1.9312016000000001</v>
      </c>
      <c r="AQ1654" s="9">
        <v>296.56137000000001</v>
      </c>
      <c r="AR1654" s="9">
        <v>39.502082999999999</v>
      </c>
      <c r="AS1654" s="9">
        <v>33.262599999999999</v>
      </c>
      <c r="AT1654" s="9">
        <v>1.1223206999999999</v>
      </c>
      <c r="AU1654" s="9">
        <v>14.10694</v>
      </c>
      <c r="AV1654" s="9">
        <v>15.577749000000001</v>
      </c>
      <c r="AW1654" s="9">
        <v>0.73419994</v>
      </c>
      <c r="AX1654" s="12">
        <f ca="1">IFERROR(__xludf.DUMMYFUNCTION("1-(PERCENTRANK(FILTER(AG:AG, $A:$A=$A1654), $AG1654))"),0.737)</f>
        <v>0.73699999999999999</v>
      </c>
      <c r="AY1654" s="13">
        <f ca="1">IFERROR(__xludf.DUMMYFUNCTION("PERCENTRANK(FILTER(K:K, $A:$A=$A1654), $K1654)"),0.752)</f>
        <v>0.752</v>
      </c>
      <c r="AZ1654" s="13">
        <f ca="1">IFERROR(__xludf.DUMMYFUNCTION("PERCENTRANK(FILTER(I:I, $A:$A=$A1654), $I1654)"),0.595)</f>
        <v>0.59499999999999997</v>
      </c>
      <c r="BA1654" s="12">
        <f ca="1">IFERROR(__xludf.DUMMYFUNCTION("PERCENTRANK(FILTER(AI:AI, $A:$A=$A1654), $AI1654)"),0.212)</f>
        <v>0.21199999999999999</v>
      </c>
      <c r="BB1654" s="13">
        <f ca="1">IFERROR(__xludf.DUMMYFUNCTION("PERCENTRANK(FILTER(AT:AT, $A:$A=$A1654), $AT1654)"),0.913)</f>
        <v>0.91300000000000003</v>
      </c>
      <c r="BC1654" s="13">
        <f ca="1">IFERROR(__xludf.DUMMYFUNCTION("PERCENTRANK(FILTER(AU:AU, $A:$A=$A1654), $AU1654)"),0.129)</f>
        <v>0.129</v>
      </c>
      <c r="BM1654" s="9">
        <v>0.10237577</v>
      </c>
      <c r="BN1654" s="9">
        <v>3.5134100000000001E-2</v>
      </c>
      <c r="BO1654" s="9">
        <v>1.5714284999999999</v>
      </c>
      <c r="BP1654" s="9">
        <v>15.209524</v>
      </c>
      <c r="BQ1654" s="9">
        <v>0.89318010000000003</v>
      </c>
      <c r="BR1654" s="9">
        <v>2.2567050000000002</v>
      </c>
      <c r="BS1654" s="9">
        <v>6.4597309999999997</v>
      </c>
      <c r="BT1654" s="9">
        <v>6.1975759999999998</v>
      </c>
      <c r="BU1654" s="9">
        <v>2.1147326999999998</v>
      </c>
      <c r="BV1654" s="9">
        <v>3.8310650000000002</v>
      </c>
      <c r="BW1654" s="9">
        <v>13.536208</v>
      </c>
      <c r="BX1654" s="9">
        <v>8.5623044999999998</v>
      </c>
      <c r="BY1654" s="9">
        <v>9.9480559999999993</v>
      </c>
      <c r="BZ1654" s="9">
        <v>5.3866196000000004</v>
      </c>
      <c r="CA1654" s="9">
        <v>48.284405</v>
      </c>
      <c r="CB1654" s="9">
        <v>73.981380000000001</v>
      </c>
      <c r="CC1654" s="9">
        <v>48.359740000000002</v>
      </c>
      <c r="CD1654" s="9">
        <v>78.613715999999997</v>
      </c>
    </row>
    <row r="1655" spans="1:82" ht="15.75" hidden="1" customHeight="1" x14ac:dyDescent="0.2">
      <c r="A1655" s="9" t="s">
        <v>77</v>
      </c>
      <c r="B1655" s="9" t="s">
        <v>3982</v>
      </c>
      <c r="C1655" s="9">
        <v>6292</v>
      </c>
      <c r="D1655" s="9">
        <v>270</v>
      </c>
      <c r="E1655" s="9">
        <v>402.185041570409</v>
      </c>
      <c r="F1655" s="9">
        <v>655</v>
      </c>
      <c r="G1655" s="9">
        <v>595.80029999999999</v>
      </c>
      <c r="H1655" s="9">
        <v>85</v>
      </c>
      <c r="I1655" s="16">
        <v>9.1951500978800193E-5</v>
      </c>
      <c r="J1655" s="9">
        <v>7.3924473847805997E-2</v>
      </c>
      <c r="K1655" s="9">
        <v>2.4708226691991202</v>
      </c>
      <c r="L1655" s="11">
        <v>7.0761856035939603E-6</v>
      </c>
      <c r="M1655" s="9">
        <v>1.4029018532736199E-4</v>
      </c>
      <c r="N1655" s="9">
        <v>0.41221374045801501</v>
      </c>
      <c r="O1655" s="9">
        <v>0.675033306154323</v>
      </c>
      <c r="P1655" s="9" t="s">
        <v>3983</v>
      </c>
      <c r="Q1655" s="9">
        <v>42891101</v>
      </c>
      <c r="R1655" s="9" t="s">
        <v>1811</v>
      </c>
      <c r="S1655" s="9">
        <v>37454</v>
      </c>
      <c r="T1655" s="9">
        <v>38.704666881381499</v>
      </c>
      <c r="U1655" s="9">
        <v>-122.959198406469</v>
      </c>
      <c r="V1655" s="9">
        <v>174</v>
      </c>
      <c r="W1655" s="9">
        <v>105</v>
      </c>
      <c r="X1655" s="9">
        <v>32079.7362830354</v>
      </c>
      <c r="Z1655" s="9">
        <v>19682.626679731799</v>
      </c>
      <c r="AB1655" s="9">
        <v>12397.109603303599</v>
      </c>
      <c r="AC1655" s="9">
        <v>10482.972861099301</v>
      </c>
      <c r="AD1655" s="9">
        <v>8155.9463278174599</v>
      </c>
      <c r="AE1655" s="9">
        <v>1.1924665752825799E-2</v>
      </c>
      <c r="AF1655" s="9">
        <v>7.8158775831980096E-3</v>
      </c>
      <c r="AG1655" s="9">
        <v>1660</v>
      </c>
      <c r="AH1655" s="9">
        <v>6.1477623000000001</v>
      </c>
      <c r="AI1655" s="9">
        <v>14.531623</v>
      </c>
      <c r="AJ1655" s="9">
        <v>2</v>
      </c>
      <c r="AK1655" s="9">
        <v>2.4027276</v>
      </c>
      <c r="AL1655" s="9">
        <v>6.1688559999999999</v>
      </c>
      <c r="AM1655" s="9">
        <v>-2.7325184</v>
      </c>
      <c r="AN1655" s="9">
        <v>5.6113990000000002E-2</v>
      </c>
      <c r="AO1655" s="9">
        <v>6.6298499999999996E-3</v>
      </c>
      <c r="AP1655" s="9">
        <v>2.8079166</v>
      </c>
      <c r="AQ1655" s="9">
        <v>296.9606</v>
      </c>
      <c r="AR1655" s="9">
        <v>34.598309999999998</v>
      </c>
      <c r="AS1655" s="9">
        <v>34.422462000000003</v>
      </c>
      <c r="AT1655" s="9">
        <v>1.1112223000000001</v>
      </c>
      <c r="AU1655" s="9">
        <v>15.184418000000001</v>
      </c>
      <c r="AV1655" s="9">
        <v>17.082896999999999</v>
      </c>
      <c r="AW1655" s="9">
        <v>0.55945239999999996</v>
      </c>
      <c r="AX1655" s="12">
        <f ca="1">IFERROR(__xludf.DUMMYFUNCTION("1-(PERCENTRANK(FILTER(AG:AG, $A:$A=$A1655), $AG1655))"),0.282)</f>
        <v>0.28199999999999997</v>
      </c>
      <c r="AY1655" s="13">
        <f ca="1">IFERROR(__xludf.DUMMYFUNCTION("PERCENTRANK(FILTER(K:K, $A:$A=$A1655), $K1655)"),0.322)</f>
        <v>0.32200000000000001</v>
      </c>
      <c r="AZ1655" s="13">
        <f ca="1">IFERROR(__xludf.DUMMYFUNCTION("PERCENTRANK(FILTER(I:I, $A:$A=$A1655), $I1655)"),0.459)</f>
        <v>0.45900000000000002</v>
      </c>
      <c r="BA1655" s="12">
        <f ca="1">IFERROR(__xludf.DUMMYFUNCTION("PERCENTRANK(FILTER(AI:AI, $A:$A=$A1655), $AI1655)"),0.401)</f>
        <v>0.40100000000000002</v>
      </c>
      <c r="BB1655" s="13">
        <f ca="1">IFERROR(__xludf.DUMMYFUNCTION("PERCENTRANK(FILTER(AT:AT, $A:$A=$A1655), $AT1655)"),0.725)</f>
        <v>0.72499999999999998</v>
      </c>
      <c r="BC1655" s="13">
        <f ca="1">IFERROR(__xludf.DUMMYFUNCTION("PERCENTRANK(FILTER(AU:AU, $A:$A=$A1655), $AU1655)"),0.379)</f>
        <v>0.379</v>
      </c>
      <c r="BM1655" s="9">
        <v>5.8994907999999999E-2</v>
      </c>
      <c r="BN1655" s="9">
        <v>5.6424870000000002E-2</v>
      </c>
      <c r="BO1655" s="9">
        <v>1.3658536999999999</v>
      </c>
      <c r="BP1655" s="9">
        <v>14.207317</v>
      </c>
      <c r="BQ1655" s="9">
        <v>1.6282901999999999</v>
      </c>
      <c r="BR1655" s="9">
        <v>3.3937824000000001</v>
      </c>
      <c r="BS1655" s="9">
        <v>11.700480000000001</v>
      </c>
      <c r="BT1655" s="9">
        <v>10.147273999999999</v>
      </c>
      <c r="BU1655" s="9">
        <v>2.3347660000000001</v>
      </c>
      <c r="BV1655" s="9">
        <v>3.8433030000000001</v>
      </c>
      <c r="BW1655" s="9">
        <v>14.405918</v>
      </c>
      <c r="BX1655" s="9">
        <v>9.8496319999999997</v>
      </c>
      <c r="BY1655" s="9">
        <v>9.2704909999999998</v>
      </c>
      <c r="BZ1655" s="9">
        <v>6.0092964000000002</v>
      </c>
      <c r="CA1655" s="9">
        <v>61.51491</v>
      </c>
      <c r="CB1655" s="9">
        <v>84.149609999999996</v>
      </c>
      <c r="CC1655" s="9">
        <v>46.378895</v>
      </c>
      <c r="CD1655" s="9">
        <v>70.716705000000005</v>
      </c>
    </row>
    <row r="1656" spans="1:82" ht="15.75" hidden="1" customHeight="1" x14ac:dyDescent="0.2">
      <c r="A1656" s="9" t="s">
        <v>106</v>
      </c>
      <c r="B1656" s="9" t="s">
        <v>3984</v>
      </c>
      <c r="C1656" s="9">
        <v>3119</v>
      </c>
      <c r="D1656" s="9">
        <v>454</v>
      </c>
      <c r="E1656" s="9">
        <v>817.79330041936703</v>
      </c>
      <c r="F1656" s="9">
        <v>867</v>
      </c>
      <c r="G1656" s="9">
        <v>954.55470000000003</v>
      </c>
      <c r="H1656" s="9">
        <v>290</v>
      </c>
      <c r="I1656" s="16">
        <v>5.0811331136079798E-5</v>
      </c>
      <c r="J1656" s="9">
        <v>13.722248243601801</v>
      </c>
      <c r="K1656" s="9">
        <v>1.3225057807712</v>
      </c>
      <c r="L1656" s="9">
        <v>6.8851037619464199E-4</v>
      </c>
      <c r="M1656" s="11">
        <v>5.7206996033230097E-5</v>
      </c>
      <c r="N1656" s="9">
        <v>0.52364475201845395</v>
      </c>
      <c r="O1656" s="9">
        <v>0.85672755173533899</v>
      </c>
      <c r="P1656" s="9" t="s">
        <v>3985</v>
      </c>
      <c r="Q1656" s="9">
        <v>182562102</v>
      </c>
      <c r="R1656" s="9" t="s">
        <v>3986</v>
      </c>
      <c r="S1656" s="9" t="s">
        <v>3987</v>
      </c>
      <c r="T1656" s="9">
        <v>35.737324683883401</v>
      </c>
      <c r="U1656" s="9">
        <v>-120.288232772904</v>
      </c>
      <c r="V1656" s="9">
        <v>218</v>
      </c>
      <c r="W1656" s="9">
        <v>179</v>
      </c>
      <c r="X1656" s="9">
        <v>94539.760936611201</v>
      </c>
      <c r="Y1656" s="15">
        <f>X1656/1609.34</f>
        <v>58.7444299754006</v>
      </c>
      <c r="Z1656" s="9">
        <v>84987.812055411894</v>
      </c>
      <c r="AA1656" s="15">
        <f>Z1656/1609.34</f>
        <v>52.809109358750732</v>
      </c>
      <c r="AB1656" s="9">
        <v>9551.9488811992705</v>
      </c>
      <c r="AC1656" s="9">
        <v>53331.3620793441</v>
      </c>
      <c r="AD1656" s="9">
        <v>7351.9485889889602</v>
      </c>
      <c r="AE1656" s="9">
        <v>1.6590028849636701E-2</v>
      </c>
      <c r="AF1656" s="9">
        <v>1.4735286029463101E-2</v>
      </c>
      <c r="AG1656" s="9">
        <v>2212</v>
      </c>
      <c r="AH1656" s="9">
        <v>0.71277919999999995</v>
      </c>
      <c r="AI1656" s="9">
        <v>2.6898768</v>
      </c>
      <c r="AJ1656" s="9">
        <v>2</v>
      </c>
      <c r="AK1656" s="9">
        <v>2.5271026999999999</v>
      </c>
      <c r="AL1656" s="9">
        <v>6.9998345000000004</v>
      </c>
      <c r="AM1656" s="9">
        <v>-0.56166090000000002</v>
      </c>
      <c r="AN1656" s="9">
        <v>3.2336956000000002E-3</v>
      </c>
      <c r="AO1656" s="9">
        <v>6.3080009999999997E-3</v>
      </c>
      <c r="AP1656" s="9">
        <v>0.87295084999999994</v>
      </c>
      <c r="AQ1656" s="9">
        <v>298.2577</v>
      </c>
      <c r="AR1656" s="9">
        <v>44.358490000000003</v>
      </c>
      <c r="AS1656" s="9">
        <v>32.987070000000003</v>
      </c>
      <c r="AT1656" s="9">
        <v>1.3368233</v>
      </c>
      <c r="AU1656" s="9">
        <v>13.663508999999999</v>
      </c>
      <c r="AV1656" s="9">
        <v>14.411454000000001</v>
      </c>
      <c r="AW1656" s="9">
        <v>0.42379043</v>
      </c>
      <c r="AX1656" s="12">
        <f ca="1">IFERROR(__xludf.DUMMYFUNCTION("1-(PERCENTRANK(FILTER(AG:AG, $A:$A=$A1656), $AG1656))"),0.401)</f>
        <v>0.40100000000000002</v>
      </c>
      <c r="AY1656" s="13">
        <f ca="1">IFERROR(__xludf.DUMMYFUNCTION("PERCENTRANK(FILTER(K:K, $A:$A=$A1656), $K1656)"),0.292)</f>
        <v>0.29199999999999998</v>
      </c>
      <c r="AZ1656" s="13">
        <f ca="1">IFERROR(__xludf.DUMMYFUNCTION("PERCENTRANK(FILTER(I:I, $A:$A=$A1656), $I1656)"),0.628)</f>
        <v>0.628</v>
      </c>
      <c r="BA1656" s="12">
        <f ca="1">IFERROR(__xludf.DUMMYFUNCTION("PERCENTRANK(FILTER(AI:AI, $A:$A=$A1656), $AI1656)"),0.071)</f>
        <v>7.0999999999999994E-2</v>
      </c>
      <c r="BB1656" s="13">
        <f ca="1">IFERROR(__xludf.DUMMYFUNCTION("PERCENTRANK(FILTER(AT:AT, $A:$A=$A1656), $AT1656)"),0.943)</f>
        <v>0.94299999999999995</v>
      </c>
      <c r="BC1656" s="13">
        <f ca="1">IFERROR(__xludf.DUMMYFUNCTION("PERCENTRANK(FILTER(AU:AU, $A:$A=$A1656), $AU1656)"),0.198)</f>
        <v>0.19800000000000001</v>
      </c>
      <c r="BM1656" s="9">
        <v>0.1588125</v>
      </c>
      <c r="BN1656" s="9">
        <v>1.0312499500000001E-2</v>
      </c>
      <c r="BO1656" s="9">
        <v>1.2935779999999999</v>
      </c>
      <c r="BP1656" s="9">
        <v>12.940367</v>
      </c>
      <c r="BQ1656" s="9">
        <v>0.77033967000000003</v>
      </c>
      <c r="BR1656" s="9">
        <v>1.1779891</v>
      </c>
      <c r="BS1656" s="9">
        <v>5.5837107000000001</v>
      </c>
      <c r="BT1656" s="9">
        <v>4.9380344999999997</v>
      </c>
      <c r="BU1656" s="9">
        <v>2.3684080000000001</v>
      </c>
      <c r="BV1656" s="9">
        <v>4.0331235000000003</v>
      </c>
      <c r="BW1656" s="9">
        <v>12.736440999999999</v>
      </c>
      <c r="BX1656" s="9">
        <v>7.7176340000000003</v>
      </c>
      <c r="BY1656" s="9">
        <v>9.1573360000000008</v>
      </c>
      <c r="BZ1656" s="9">
        <v>5.0452339999999998</v>
      </c>
      <c r="CA1656" s="9">
        <v>41.184240000000003</v>
      </c>
      <c r="CB1656" s="9">
        <v>69.872640000000004</v>
      </c>
      <c r="CC1656" s="9">
        <v>52.713894000000003</v>
      </c>
      <c r="CD1656" s="9">
        <v>82.809309999999996</v>
      </c>
    </row>
    <row r="1657" spans="1:82" ht="15.75" hidden="1" customHeight="1" x14ac:dyDescent="0.2">
      <c r="A1657" s="9" t="s">
        <v>91</v>
      </c>
      <c r="B1657" s="9" t="s">
        <v>3988</v>
      </c>
      <c r="C1657" s="9">
        <v>9394</v>
      </c>
      <c r="D1657" s="9">
        <v>19</v>
      </c>
      <c r="E1657" s="9">
        <v>54.047303802626701</v>
      </c>
      <c r="F1657" s="9">
        <v>80</v>
      </c>
      <c r="G1657" s="9">
        <v>90.877970000000005</v>
      </c>
      <c r="H1657" s="9">
        <v>19</v>
      </c>
      <c r="I1657" s="16">
        <v>5.8446094858242601E-5</v>
      </c>
      <c r="J1657" s="9">
        <v>44.960414982469601</v>
      </c>
      <c r="K1657" s="9">
        <v>3.2869971152395001</v>
      </c>
      <c r="L1657" s="9">
        <v>1.3220879338290499E-3</v>
      </c>
      <c r="M1657" s="9">
        <v>1.39574710703384E-4</v>
      </c>
      <c r="N1657" s="9">
        <v>0.23749999999999999</v>
      </c>
      <c r="O1657" s="9">
        <v>0.59472394784476001</v>
      </c>
      <c r="P1657" s="9" t="s">
        <v>3989</v>
      </c>
      <c r="Q1657" s="9">
        <v>42261101</v>
      </c>
      <c r="R1657" s="9" t="s">
        <v>156</v>
      </c>
      <c r="S1657" s="9">
        <v>1232</v>
      </c>
      <c r="T1657" s="9">
        <v>37.936470674206099</v>
      </c>
      <c r="U1657" s="9">
        <v>-122.703476900916</v>
      </c>
      <c r="V1657" s="9">
        <v>30</v>
      </c>
      <c r="W1657" s="9">
        <v>13</v>
      </c>
      <c r="X1657" s="9">
        <v>6602.6980281656797</v>
      </c>
      <c r="Z1657" s="9">
        <v>3935.7724415163998</v>
      </c>
      <c r="AB1657" s="9">
        <v>2666.9255866492699</v>
      </c>
      <c r="AC1657" s="9">
        <v>3520.8722710506499</v>
      </c>
      <c r="AD1657" s="9">
        <v>632.76383740607503</v>
      </c>
      <c r="AE1657" s="9">
        <v>2.6519195033642899E-3</v>
      </c>
      <c r="AF1657" s="9">
        <v>1.1104758023065999E-3</v>
      </c>
      <c r="AG1657" s="9">
        <v>1662</v>
      </c>
      <c r="AH1657" s="9">
        <v>7.6429796000000003</v>
      </c>
      <c r="AI1657" s="9">
        <v>22.945046999999999</v>
      </c>
      <c r="AJ1657" s="9">
        <v>2</v>
      </c>
      <c r="AK1657" s="9">
        <v>3.1921705999999999</v>
      </c>
      <c r="AL1657" s="9">
        <v>8.5289160000000006</v>
      </c>
      <c r="AM1657" s="9">
        <v>-1.5739209999999999</v>
      </c>
      <c r="AN1657" s="9">
        <v>2.5000000000000001E-2</v>
      </c>
      <c r="AO1657" s="9">
        <v>7.4118179999999997E-3</v>
      </c>
      <c r="AP1657" s="9">
        <v>2.2334641999999998</v>
      </c>
      <c r="AQ1657" s="9">
        <v>292.07155999999998</v>
      </c>
      <c r="AR1657" s="9">
        <v>24.995594000000001</v>
      </c>
      <c r="AS1657" s="9">
        <v>24.969173000000001</v>
      </c>
      <c r="AT1657" s="9">
        <v>0.56817746000000002</v>
      </c>
      <c r="AU1657" s="9">
        <v>17.104524999999999</v>
      </c>
      <c r="AV1657" s="9">
        <v>18.770620000000001</v>
      </c>
      <c r="AW1657" s="9">
        <v>1.1056029999999999</v>
      </c>
      <c r="AX1657" s="12">
        <f ca="1">IFERROR(__xludf.DUMMYFUNCTION("1-(PERCENTRANK(FILTER(AG:AG, $A:$A=$A1657), $AG1657))"),0.735)</f>
        <v>0.73499999999999999</v>
      </c>
      <c r="AY1657" s="13">
        <f ca="1">IFERROR(__xludf.DUMMYFUNCTION("PERCENTRANK(FILTER(K:K, $A:$A=$A1657), $K1657)"),0.717)</f>
        <v>0.71699999999999997</v>
      </c>
      <c r="AZ1657" s="13">
        <f ca="1">IFERROR(__xludf.DUMMYFUNCTION("PERCENTRANK(FILTER(I:I, $A:$A=$A1657), $I1657)"),0.57)</f>
        <v>0.56999999999999995</v>
      </c>
      <c r="BA1657" s="12">
        <f ca="1">IFERROR(__xludf.DUMMYFUNCTION("PERCENTRANK(FILTER(AI:AI, $A:$A=$A1657), $AI1657)"),0.949)</f>
        <v>0.94899999999999995</v>
      </c>
      <c r="BB1657" s="13">
        <f ca="1">IFERROR(__xludf.DUMMYFUNCTION("PERCENTRANK(FILTER(AT:AT, $A:$A=$A1657), $AT1657)"),0.045)</f>
        <v>4.4999999999999998E-2</v>
      </c>
      <c r="BC1657" s="13">
        <f ca="1">IFERROR(__xludf.DUMMYFUNCTION("PERCENTRANK(FILTER(AU:AU, $A:$A=$A1657), $AU1657)"),0.94)</f>
        <v>0.94</v>
      </c>
      <c r="BM1657" s="9">
        <v>9.5225274999999998E-2</v>
      </c>
      <c r="BN1657" s="9">
        <v>1.4999999999999999E-2</v>
      </c>
      <c r="BO1657" s="9">
        <v>1.3684210999999999</v>
      </c>
      <c r="BP1657" s="9">
        <v>8.6842109999999995</v>
      </c>
      <c r="BQ1657" s="9">
        <v>0.33409092000000001</v>
      </c>
      <c r="BR1657" s="9">
        <v>1.8181818999999999</v>
      </c>
      <c r="BS1657" s="9">
        <v>12.123091000000001</v>
      </c>
      <c r="BT1657" s="9">
        <v>9.9970820000000007</v>
      </c>
      <c r="BU1657" s="9">
        <v>1.4552225999999999</v>
      </c>
      <c r="BV1657" s="9">
        <v>2.3812015</v>
      </c>
      <c r="BW1657" s="9">
        <v>16.525220000000001</v>
      </c>
      <c r="BX1657" s="9">
        <v>14.257092</v>
      </c>
      <c r="BY1657" s="9">
        <v>12.123419</v>
      </c>
      <c r="BZ1657" s="9">
        <v>10.315913</v>
      </c>
      <c r="CA1657" s="9">
        <v>51.885615999999999</v>
      </c>
      <c r="CB1657" s="9">
        <v>51.176180000000002</v>
      </c>
      <c r="CC1657" s="9">
        <v>35.597285999999997</v>
      </c>
      <c r="CD1657" s="9">
        <v>46.037562999999999</v>
      </c>
    </row>
    <row r="1658" spans="1:82" ht="15.75" hidden="1" customHeight="1" x14ac:dyDescent="0.2">
      <c r="A1658" s="9" t="s">
        <v>81</v>
      </c>
      <c r="B1658" s="9" t="s">
        <v>3990</v>
      </c>
      <c r="C1658" s="9">
        <v>5948</v>
      </c>
      <c r="D1658" s="9">
        <v>594</v>
      </c>
      <c r="E1658" s="9">
        <v>1129.8338057901301</v>
      </c>
      <c r="F1658" s="9">
        <v>3274</v>
      </c>
      <c r="G1658" s="9">
        <v>2123.0942</v>
      </c>
      <c r="H1658" s="9">
        <v>436</v>
      </c>
      <c r="I1658" s="16">
        <v>5.5916842709581402E-5</v>
      </c>
      <c r="J1658" s="9">
        <v>3.16861036427045</v>
      </c>
      <c r="K1658" s="9">
        <v>8.4465422528527796</v>
      </c>
      <c r="L1658" s="9">
        <v>1.4660766214620699E-4</v>
      </c>
      <c r="M1658" s="9">
        <v>2.2672694999908199E-4</v>
      </c>
      <c r="N1658" s="9">
        <v>0.18142944410507</v>
      </c>
      <c r="O1658" s="9">
        <v>0.53216375675569905</v>
      </c>
      <c r="P1658" s="9" t="s">
        <v>3991</v>
      </c>
      <c r="Q1658" s="9">
        <v>103091102</v>
      </c>
      <c r="R1658" s="9" t="s">
        <v>424</v>
      </c>
      <c r="S1658" s="9">
        <v>92622</v>
      </c>
      <c r="T1658" s="9">
        <v>39.656456683210799</v>
      </c>
      <c r="U1658" s="9">
        <v>-121.57449702132</v>
      </c>
      <c r="V1658" s="9">
        <v>316</v>
      </c>
      <c r="W1658" s="9">
        <v>316</v>
      </c>
      <c r="X1658" s="9">
        <v>76227.391495804506</v>
      </c>
      <c r="Y1658" s="15">
        <f>X1658/1609.34</f>
        <v>47.365622861424256</v>
      </c>
      <c r="Z1658" s="9">
        <v>49506.078158231801</v>
      </c>
      <c r="AA1658" s="15">
        <f>Z1658/1609.34</f>
        <v>30.761727265979722</v>
      </c>
      <c r="AB1658" s="9">
        <v>26721.313337572501</v>
      </c>
      <c r="AC1658" s="9">
        <v>49506.078158231801</v>
      </c>
      <c r="AD1658" s="9">
        <v>26721.313337572501</v>
      </c>
      <c r="AE1658" s="9">
        <v>9.8852950199599804E-2</v>
      </c>
      <c r="AF1658" s="9">
        <v>2.4379743421377401E-2</v>
      </c>
      <c r="AG1658" s="9">
        <v>1321</v>
      </c>
      <c r="AH1658" s="9">
        <v>2.2709383999999999</v>
      </c>
      <c r="AI1658" s="9">
        <v>6.1261897000000003</v>
      </c>
      <c r="AJ1658" s="9">
        <v>2</v>
      </c>
      <c r="AK1658" s="9">
        <v>2.7682310000000001</v>
      </c>
      <c r="AL1658" s="9">
        <v>7.5803246</v>
      </c>
      <c r="AM1658" s="9">
        <v>-0.20601871999999999</v>
      </c>
      <c r="AN1658" s="9">
        <v>2.6934403999999999E-2</v>
      </c>
      <c r="AO1658" s="9">
        <v>6.2802116999999998E-3</v>
      </c>
      <c r="AP1658" s="9">
        <v>3.2597835000000002</v>
      </c>
      <c r="AQ1658" s="9">
        <v>296.60232999999999</v>
      </c>
      <c r="AR1658" s="9">
        <v>47.035774000000004</v>
      </c>
      <c r="AS1658" s="9">
        <v>34.058556000000003</v>
      </c>
      <c r="AT1658" s="9">
        <v>1.3605118</v>
      </c>
      <c r="AU1658" s="9">
        <v>12.1205845</v>
      </c>
      <c r="AV1658" s="9">
        <v>14.163019999999999</v>
      </c>
      <c r="AW1658" s="9">
        <v>0.68509465000000003</v>
      </c>
      <c r="AX1658" s="12">
        <f ca="1">IFERROR(__xludf.DUMMYFUNCTION("1-(PERCENTRANK(FILTER(AG:AG, $A:$A=$A1658), $AG1658))"),0.419)</f>
        <v>0.41899999999999998</v>
      </c>
      <c r="AY1658" s="13">
        <f ca="1">IFERROR(__xludf.DUMMYFUNCTION("PERCENTRANK(FILTER(K:K, $A:$A=$A1658), $K1658)"),0.403)</f>
        <v>0.40300000000000002</v>
      </c>
      <c r="AZ1658" s="13">
        <f ca="1">IFERROR(__xludf.DUMMYFUNCTION("PERCENTRANK(FILTER(I:I, $A:$A=$A1658), $I1658)"),0.483)</f>
        <v>0.48299999999999998</v>
      </c>
      <c r="BA1658" s="12">
        <f ca="1">IFERROR(__xludf.DUMMYFUNCTION("PERCENTRANK(FILTER(AI:AI, $A:$A=$A1658), $AI1658)"),0.277)</f>
        <v>0.27700000000000002</v>
      </c>
      <c r="BB1658" s="13">
        <f ca="1">IFERROR(__xludf.DUMMYFUNCTION("PERCENTRANK(FILTER(AT:AT, $A:$A=$A1658), $AT1658)"),0.468)</f>
        <v>0.46800000000000003</v>
      </c>
      <c r="BC1658" s="13">
        <f ca="1">IFERROR(__xludf.DUMMYFUNCTION("PERCENTRANK(FILTER(AU:AU, $A:$A=$A1658), $AU1658)"),0.393)</f>
        <v>0.39300000000000002</v>
      </c>
      <c r="BM1658" s="9">
        <v>4.4829833999999999E-2</v>
      </c>
      <c r="BN1658" s="9">
        <v>5.1485944999999998E-2</v>
      </c>
      <c r="BO1658" s="9">
        <v>1.6432291000000001</v>
      </c>
      <c r="BP1658" s="9">
        <v>15.151833</v>
      </c>
      <c r="BQ1658" s="9">
        <v>2.1034001999999998</v>
      </c>
      <c r="BR1658" s="9">
        <v>4.3828649999999998</v>
      </c>
      <c r="BS1658" s="9">
        <v>12.866472999999999</v>
      </c>
      <c r="BT1658" s="9">
        <v>8.5745325000000001</v>
      </c>
      <c r="BU1658" s="9">
        <v>2.4561093000000001</v>
      </c>
      <c r="BV1658" s="9">
        <v>4.2304409999999999</v>
      </c>
      <c r="BW1658" s="9">
        <v>12.383889999999999</v>
      </c>
      <c r="BX1658" s="9">
        <v>5.8166320000000002</v>
      </c>
      <c r="BY1658" s="9">
        <v>8.2610440000000001</v>
      </c>
      <c r="BZ1658" s="9">
        <v>4.0390949999999997</v>
      </c>
      <c r="CA1658" s="9">
        <v>54.296722000000003</v>
      </c>
      <c r="CB1658" s="9">
        <v>96.395325</v>
      </c>
      <c r="CC1658" s="9">
        <v>55.001620000000003</v>
      </c>
      <c r="CD1658" s="9">
        <v>92.970825000000005</v>
      </c>
    </row>
    <row r="1659" spans="1:82" ht="15.75" hidden="1" customHeight="1" x14ac:dyDescent="0.2">
      <c r="A1659" s="9" t="s">
        <v>91</v>
      </c>
      <c r="B1659" s="9" t="s">
        <v>3992</v>
      </c>
      <c r="C1659" s="9">
        <v>1460</v>
      </c>
      <c r="D1659" s="9">
        <v>384</v>
      </c>
      <c r="E1659" s="9">
        <v>755.28600015526104</v>
      </c>
      <c r="F1659" s="9">
        <v>1303</v>
      </c>
      <c r="G1659" s="9">
        <v>1318.0420999999999</v>
      </c>
      <c r="H1659" s="9">
        <v>56</v>
      </c>
      <c r="I1659" s="16">
        <v>8.2966334567962396E-5</v>
      </c>
      <c r="J1659" s="9">
        <v>3.7817925421109601E-2</v>
      </c>
      <c r="K1659" s="9">
        <v>2.2055730434329801</v>
      </c>
      <c r="L1659" s="11">
        <v>3.1376141917682099E-6</v>
      </c>
      <c r="M1659" s="9">
        <v>1.3856098707933201E-4</v>
      </c>
      <c r="N1659" s="9">
        <v>0.29470452801227898</v>
      </c>
      <c r="O1659" s="9">
        <v>0.5730363180243</v>
      </c>
      <c r="P1659" s="9" t="s">
        <v>3993</v>
      </c>
      <c r="Q1659" s="9">
        <v>12350401</v>
      </c>
      <c r="R1659" s="9" t="s">
        <v>3994</v>
      </c>
      <c r="S1659" s="9" t="s">
        <v>3995</v>
      </c>
      <c r="T1659" s="9">
        <v>37.884412608218703</v>
      </c>
      <c r="U1659" s="9">
        <v>-122.192926100051</v>
      </c>
      <c r="V1659" s="9">
        <v>148</v>
      </c>
      <c r="W1659" s="9">
        <v>559</v>
      </c>
      <c r="X1659" s="9">
        <v>32818.632446065603</v>
      </c>
      <c r="Z1659" s="9">
        <v>8180.3467060455196</v>
      </c>
      <c r="AB1659" s="9">
        <v>24638.285740020099</v>
      </c>
      <c r="AC1659" s="9">
        <v>7502.4589258064798</v>
      </c>
      <c r="AD1659" s="9">
        <v>23172.5038144721</v>
      </c>
      <c r="AE1659" s="9">
        <v>7.7594152764426296E-3</v>
      </c>
      <c r="AF1659" s="9">
        <v>4.64611473580589E-3</v>
      </c>
      <c r="AG1659" s="9">
        <v>1664</v>
      </c>
      <c r="AH1659" s="9">
        <v>5.5414194999999999</v>
      </c>
      <c r="AI1659" s="9">
        <v>16.330248000000001</v>
      </c>
      <c r="AJ1659" s="9">
        <v>2.5689654000000002</v>
      </c>
      <c r="AK1659" s="9">
        <v>3.6030288000000001</v>
      </c>
      <c r="AL1659" s="9">
        <v>7.4830180000000004</v>
      </c>
      <c r="AM1659" s="9">
        <v>0.17294028</v>
      </c>
      <c r="AN1659" s="9">
        <v>0.12224138</v>
      </c>
      <c r="AO1659" s="9">
        <v>6.9266655E-3</v>
      </c>
      <c r="AP1659" s="9">
        <v>1.8387339</v>
      </c>
      <c r="AQ1659" s="9">
        <v>294.27652</v>
      </c>
      <c r="AR1659" s="9">
        <v>31.615552999999998</v>
      </c>
      <c r="AS1659" s="9">
        <v>28.364101000000002</v>
      </c>
      <c r="AT1659" s="9">
        <v>0.82625119999999996</v>
      </c>
      <c r="AU1659" s="9">
        <v>15.816084999999999</v>
      </c>
      <c r="AV1659" s="9">
        <v>17.278362000000001</v>
      </c>
      <c r="AW1659" s="9">
        <v>8.7563099999999991</v>
      </c>
      <c r="AX1659" s="12">
        <f ca="1">IFERROR(__xludf.DUMMYFUNCTION("1-(PERCENTRANK(FILTER(AG:AG, $A:$A=$A1659), $AG1659))"),0.733)</f>
        <v>0.73299999999999998</v>
      </c>
      <c r="AY1659" s="13">
        <f ca="1">IFERROR(__xludf.DUMMYFUNCTION("PERCENTRANK(FILTER(K:K, $A:$A=$A1659), $K1659)"),0.634)</f>
        <v>0.63400000000000001</v>
      </c>
      <c r="AZ1659" s="13">
        <f ca="1">IFERROR(__xludf.DUMMYFUNCTION("PERCENTRANK(FILTER(I:I, $A:$A=$A1659), $I1659)"),0.788)</f>
        <v>0.78800000000000003</v>
      </c>
      <c r="BA1659" s="12">
        <f ca="1">IFERROR(__xludf.DUMMYFUNCTION("PERCENTRANK(FILTER(AI:AI, $A:$A=$A1659), $AI1659)"),0.789)</f>
        <v>0.78900000000000003</v>
      </c>
      <c r="BB1659" s="13">
        <f ca="1">IFERROR(__xludf.DUMMYFUNCTION("PERCENTRANK(FILTER(AT:AT, $A:$A=$A1659), $AT1659)"),0.419)</f>
        <v>0.41899999999999998</v>
      </c>
      <c r="BC1659" s="13">
        <f ca="1">IFERROR(__xludf.DUMMYFUNCTION("PERCENTRANK(FILTER(AU:AU, $A:$A=$A1659), $AU1659)"),0.797)</f>
        <v>0.79700000000000004</v>
      </c>
      <c r="BM1659" s="9">
        <v>0.36467093</v>
      </c>
      <c r="BN1659" s="9">
        <v>3.7241379999999998E-2</v>
      </c>
      <c r="BO1659" s="9">
        <v>7.5818180000000002</v>
      </c>
      <c r="BP1659" s="9">
        <v>20.745455</v>
      </c>
      <c r="BQ1659" s="9">
        <v>7.0677586000000003</v>
      </c>
      <c r="BR1659" s="9">
        <v>22.465516999999998</v>
      </c>
      <c r="BS1659" s="9">
        <v>7.2761319999999996</v>
      </c>
      <c r="BT1659" s="9">
        <v>6.8329825</v>
      </c>
      <c r="BU1659" s="9">
        <v>1.8147371999999999</v>
      </c>
      <c r="BV1659" s="9">
        <v>3.4205801</v>
      </c>
      <c r="BW1659" s="9">
        <v>15.572564</v>
      </c>
      <c r="BX1659" s="9">
        <v>11.087994999999999</v>
      </c>
      <c r="BY1659" s="9">
        <v>10.371057499999999</v>
      </c>
      <c r="BZ1659" s="9">
        <v>7.1838746000000002</v>
      </c>
      <c r="CA1659" s="9">
        <v>42.828319999999998</v>
      </c>
      <c r="CB1659" s="9">
        <v>59.374809999999997</v>
      </c>
      <c r="CC1659" s="9">
        <v>41.212704000000002</v>
      </c>
      <c r="CD1659" s="9">
        <v>63.990738</v>
      </c>
    </row>
    <row r="1660" spans="1:82" ht="15.75" customHeight="1" x14ac:dyDescent="0.2">
      <c r="A1660" s="9" t="s">
        <v>73</v>
      </c>
      <c r="B1660" s="9" t="s">
        <v>3551</v>
      </c>
      <c r="C1660" s="9">
        <v>7209</v>
      </c>
      <c r="D1660" s="9">
        <v>368</v>
      </c>
      <c r="E1660" s="9">
        <v>677.70890788909696</v>
      </c>
      <c r="F1660" s="9">
        <v>1309</v>
      </c>
      <c r="G1660" s="9">
        <v>972.54480000000001</v>
      </c>
      <c r="H1660" s="9">
        <v>192</v>
      </c>
      <c r="I1660" s="16">
        <v>6.7836719457166795E-5</v>
      </c>
      <c r="J1660" s="9">
        <v>811.956166003975</v>
      </c>
      <c r="K1660" s="9">
        <v>18.586707981613699</v>
      </c>
      <c r="L1660" s="9">
        <v>5.2446370209749897E-2</v>
      </c>
      <c r="M1660" s="9">
        <v>5.4814694129134902E-4</v>
      </c>
      <c r="N1660" s="9">
        <v>0.28113063407180999</v>
      </c>
      <c r="O1660" s="9">
        <v>0.69684081188362601</v>
      </c>
      <c r="P1660" s="9" t="s">
        <v>3552</v>
      </c>
      <c r="Q1660" s="9">
        <v>152921101</v>
      </c>
      <c r="R1660" s="9" t="s">
        <v>1076</v>
      </c>
      <c r="S1660" s="9">
        <v>93870</v>
      </c>
      <c r="T1660" s="9">
        <v>39.227922110034498</v>
      </c>
      <c r="U1660" s="9">
        <v>-121.414220855658</v>
      </c>
      <c r="V1660" s="9">
        <v>473</v>
      </c>
      <c r="W1660" s="9">
        <v>411</v>
      </c>
      <c r="X1660" s="9">
        <v>83886.038489864295</v>
      </c>
      <c r="Y1660" s="15">
        <f>X1660/1609.34</f>
        <v>52.124497303158002</v>
      </c>
      <c r="Z1660" s="9">
        <v>54425.760810820902</v>
      </c>
      <c r="AA1660" s="15">
        <f>Z1660/1609.34</f>
        <v>33.818683939267594</v>
      </c>
      <c r="AB1660" s="9">
        <v>29460.277679043302</v>
      </c>
      <c r="AC1660" s="9">
        <v>28752.022265056399</v>
      </c>
      <c r="AD1660" s="9">
        <v>15923.895590910601</v>
      </c>
      <c r="AE1660" s="9">
        <v>0.105244212727939</v>
      </c>
      <c r="AF1660" s="9">
        <v>1.3024650135776E-2</v>
      </c>
      <c r="AG1660" s="9">
        <v>736</v>
      </c>
      <c r="AH1660" s="9">
        <v>2.8466233999999999</v>
      </c>
      <c r="AI1660" s="9">
        <v>7.8785470000000002</v>
      </c>
      <c r="AJ1660" s="9">
        <v>2</v>
      </c>
      <c r="AK1660" s="9">
        <v>2.40103</v>
      </c>
      <c r="AL1660" s="9">
        <v>7.4236765</v>
      </c>
      <c r="AM1660" s="9">
        <v>-0.28263539999999998</v>
      </c>
      <c r="AN1660" s="9">
        <v>1.8112745E-2</v>
      </c>
      <c r="AO1660" s="9">
        <v>6.5788002999999998E-3</v>
      </c>
      <c r="AP1660" s="9">
        <v>1.9967421999999999</v>
      </c>
      <c r="AQ1660" s="9">
        <v>297.54395</v>
      </c>
      <c r="AR1660" s="9">
        <v>45.872352999999997</v>
      </c>
      <c r="AS1660" s="9">
        <v>32.784443000000003</v>
      </c>
      <c r="AT1660" s="9">
        <v>1.3489108000000001</v>
      </c>
      <c r="AU1660" s="9">
        <v>12.814197999999999</v>
      </c>
      <c r="AV1660" s="9">
        <v>14.375586500000001</v>
      </c>
      <c r="AW1660" s="9">
        <v>0.7496391</v>
      </c>
      <c r="AX1660" s="12">
        <f ca="1">IFERROR(__xludf.DUMMYFUNCTION("1-(PERCENTRANK(FILTER(AG:AG, $A:$A=$A1465), $AG1465))"),0.524)</f>
        <v>0.52400000000000002</v>
      </c>
      <c r="AY1660" s="13">
        <f ca="1">IFERROR(__xludf.DUMMYFUNCTION("PERCENTRANK(FILTER(K:K, $A:$A=$A1465), $K1465)"),0.597)</f>
        <v>0.59699999999999998</v>
      </c>
      <c r="AZ1660" s="13">
        <f ca="1">IFERROR(__xludf.DUMMYFUNCTION("PERCENTRANK(FILTER(I:I, $A:$A=$A1465), $I1465)"),0.383)</f>
        <v>0.38300000000000001</v>
      </c>
      <c r="BA1660" s="12">
        <f ca="1">IFERROR(__xludf.DUMMYFUNCTION("PERCENTRANK(FILTER(AI:AI, $A:$A=$A1465), $AI1465)"),0.293)</f>
        <v>0.29299999999999998</v>
      </c>
      <c r="BB1660" s="13">
        <f ca="1">IFERROR(__xludf.DUMMYFUNCTION("PERCENTRANK(FILTER(AT:AT, $A:$A=$A1465), $AT1465)"),0.895)</f>
        <v>0.89500000000000002</v>
      </c>
      <c r="BC1660" s="13">
        <f ca="1">IFERROR(__xludf.DUMMYFUNCTION("PERCENTRANK(FILTER(AU:AU, $A:$A=$A1465), $AU1465)"),0.812)</f>
        <v>0.81200000000000006</v>
      </c>
      <c r="BM1660" s="9">
        <v>9.8397310000000002E-2</v>
      </c>
      <c r="BN1660" s="9">
        <v>5.3395196999999998E-2</v>
      </c>
      <c r="BO1660" s="9">
        <v>3.0657895000000002</v>
      </c>
      <c r="BP1660" s="9">
        <v>17.236840999999998</v>
      </c>
      <c r="BQ1660" s="9">
        <v>7.5470259999999998</v>
      </c>
      <c r="BR1660" s="9">
        <v>8.6368419999999997</v>
      </c>
      <c r="BS1660" s="9">
        <v>8.2373569999999994</v>
      </c>
      <c r="BT1660" s="9">
        <v>6.4128428</v>
      </c>
      <c r="BU1660" s="9">
        <v>2.2573479999999999</v>
      </c>
      <c r="BV1660" s="9">
        <v>4.0840635000000001</v>
      </c>
      <c r="BW1660" s="9">
        <v>12.631424000000001</v>
      </c>
      <c r="BX1660" s="9">
        <v>5.5773989999999998</v>
      </c>
      <c r="BY1660" s="9">
        <v>8.3657260000000004</v>
      </c>
      <c r="BZ1660" s="9">
        <v>3.8268141999999998</v>
      </c>
      <c r="CA1660" s="9">
        <v>54.093964</v>
      </c>
      <c r="CB1660" s="9">
        <v>90.837339999999998</v>
      </c>
      <c r="CC1660" s="9">
        <v>54.542422999999999</v>
      </c>
      <c r="CD1660" s="9">
        <v>94.482849999999999</v>
      </c>
    </row>
    <row r="1661" spans="1:82" ht="15.75" hidden="1" customHeight="1" x14ac:dyDescent="0.2">
      <c r="A1661" s="9" t="s">
        <v>113</v>
      </c>
      <c r="B1661" s="9" t="s">
        <v>3998</v>
      </c>
      <c r="C1661" s="9">
        <v>4122</v>
      </c>
      <c r="D1661" s="9">
        <v>97</v>
      </c>
      <c r="E1661" s="9">
        <v>160.513260087086</v>
      </c>
      <c r="F1661" s="9">
        <v>328</v>
      </c>
      <c r="G1661" s="9">
        <v>236.75722999999999</v>
      </c>
      <c r="H1661" s="9">
        <v>99</v>
      </c>
      <c r="I1661" s="16">
        <v>4.8785302197123202E-5</v>
      </c>
      <c r="J1661" s="9">
        <v>16.608892338291099</v>
      </c>
      <c r="K1661" s="9">
        <v>6.1719597632713201</v>
      </c>
      <c r="L1661" s="9">
        <v>6.0717106925362399E-4</v>
      </c>
      <c r="M1661" s="9">
        <v>1.3847309455545899E-4</v>
      </c>
      <c r="N1661" s="9">
        <v>0.29573170731707299</v>
      </c>
      <c r="O1661" s="9">
        <v>0.67796560332970401</v>
      </c>
      <c r="P1661" s="9" t="s">
        <v>3999</v>
      </c>
      <c r="Q1661" s="9">
        <v>163231101</v>
      </c>
      <c r="R1661" s="9" t="s">
        <v>222</v>
      </c>
      <c r="S1661" s="9" t="s">
        <v>98</v>
      </c>
      <c r="T1661" s="9">
        <v>38.199844057962402</v>
      </c>
      <c r="U1661" s="9">
        <v>-120.71974798610501</v>
      </c>
      <c r="V1661" s="9">
        <v>187</v>
      </c>
      <c r="W1661" s="9">
        <v>96</v>
      </c>
      <c r="X1661" s="9">
        <v>40371.158818543197</v>
      </c>
      <c r="Z1661" s="9">
        <v>32618.439189792702</v>
      </c>
      <c r="AB1661" s="9">
        <v>7752.7196287505603</v>
      </c>
      <c r="AC1661" s="9">
        <v>23932.4889099832</v>
      </c>
      <c r="AD1661" s="9">
        <v>5098.8029182104201</v>
      </c>
      <c r="AE1661" s="9">
        <v>1.37088363609905E-2</v>
      </c>
      <c r="AF1661" s="9">
        <v>4.8297449175151996E-3</v>
      </c>
      <c r="AG1661" s="9">
        <v>1666</v>
      </c>
      <c r="AH1661" s="9">
        <v>0.98898344999999999</v>
      </c>
      <c r="AI1661" s="9">
        <v>3.2525746999999998</v>
      </c>
      <c r="AJ1661" s="9">
        <v>2</v>
      </c>
      <c r="AK1661" s="9">
        <v>2.0339344000000001</v>
      </c>
      <c r="AL1661" s="9">
        <v>5.9628860000000001</v>
      </c>
      <c r="AM1661" s="9">
        <v>6.6587679999999996E-2</v>
      </c>
      <c r="AN1661" s="9">
        <v>1.0375426E-2</v>
      </c>
      <c r="AO1661" s="9">
        <v>6.3561173000000002E-3</v>
      </c>
      <c r="AP1661" s="9">
        <v>1.9883519999999999</v>
      </c>
      <c r="AQ1661" s="9">
        <v>297.18669999999997</v>
      </c>
      <c r="AR1661" s="9">
        <v>43.754395000000002</v>
      </c>
      <c r="AS1661" s="9">
        <v>32.915176000000002</v>
      </c>
      <c r="AT1661" s="9">
        <v>1.3039099999999999</v>
      </c>
      <c r="AU1661" s="9">
        <v>13.161319000000001</v>
      </c>
      <c r="AV1661" s="9">
        <v>14.70248</v>
      </c>
      <c r="AW1661" s="9">
        <v>3.0252789999999998</v>
      </c>
      <c r="AX1661" s="12">
        <f ca="1">IFERROR(__xludf.DUMMYFUNCTION("1-(PERCENTRANK(FILTER(AG:AG, $A:$A=$A1661), $AG1661))"),0.306)</f>
        <v>0.30599999999999999</v>
      </c>
      <c r="AY1661" s="13">
        <f ca="1">IFERROR(__xludf.DUMMYFUNCTION("PERCENTRANK(FILTER(K:K, $A:$A=$A1661), $K1661)"),0.292)</f>
        <v>0.29199999999999998</v>
      </c>
      <c r="AZ1661" s="13">
        <f ca="1">IFERROR(__xludf.DUMMYFUNCTION("PERCENTRANK(FILTER(I:I, $A:$A=$A1661), $I1661)"),0.537)</f>
        <v>0.53700000000000003</v>
      </c>
      <c r="BA1661" s="12">
        <f ca="1">IFERROR(__xludf.DUMMYFUNCTION("PERCENTRANK(FILTER(AI:AI, $A:$A=$A1661), $AI1661)"),0.122)</f>
        <v>0.122</v>
      </c>
      <c r="BB1661" s="13">
        <f ca="1">IFERROR(__xludf.DUMMYFUNCTION("PERCENTRANK(FILTER(AT:AT, $A:$A=$A1661), $AT1661)"),0.579)</f>
        <v>0.57899999999999996</v>
      </c>
      <c r="BC1661" s="13">
        <f ca="1">IFERROR(__xludf.DUMMYFUNCTION("PERCENTRANK(FILTER(AU:AU, $A:$A=$A1661), $AU1661)"),0.845)</f>
        <v>0.84499999999999997</v>
      </c>
      <c r="BM1661" s="9">
        <v>0.15469052999999999</v>
      </c>
      <c r="BN1661" s="9">
        <v>3.6484639999999999E-2</v>
      </c>
      <c r="BO1661" s="9">
        <v>2.0185184</v>
      </c>
      <c r="BP1661" s="9">
        <v>11.833333</v>
      </c>
      <c r="BQ1661" s="9">
        <v>0.67839590000000005</v>
      </c>
      <c r="BR1661" s="9">
        <v>1.1194538999999999</v>
      </c>
      <c r="BS1661" s="9">
        <v>14.132319000000001</v>
      </c>
      <c r="BT1661" s="9">
        <v>9.9631869999999996</v>
      </c>
      <c r="BU1661" s="9">
        <v>2.3300304000000001</v>
      </c>
      <c r="BV1661" s="9">
        <v>3.9199514</v>
      </c>
      <c r="BW1661" s="9">
        <v>13.155459</v>
      </c>
      <c r="BX1661" s="9">
        <v>7.3312983999999997</v>
      </c>
      <c r="BY1661" s="9">
        <v>9.298394</v>
      </c>
      <c r="BZ1661" s="9">
        <v>4.9780736000000001</v>
      </c>
      <c r="CA1661" s="9">
        <v>45.500959999999999</v>
      </c>
      <c r="CB1661" s="9">
        <v>73.048034999999999</v>
      </c>
      <c r="CC1661" s="9">
        <v>51.450156999999997</v>
      </c>
      <c r="CD1661" s="9">
        <v>84.086585999999997</v>
      </c>
    </row>
    <row r="1662" spans="1:82" ht="15.75" hidden="1" customHeight="1" x14ac:dyDescent="0.2">
      <c r="A1662" s="9" t="s">
        <v>113</v>
      </c>
      <c r="B1662" s="9" t="s">
        <v>4000</v>
      </c>
      <c r="C1662" s="9">
        <v>1561</v>
      </c>
      <c r="D1662" s="9">
        <v>90</v>
      </c>
      <c r="E1662" s="9">
        <v>196.57969264369501</v>
      </c>
      <c r="F1662" s="9">
        <v>294</v>
      </c>
      <c r="G1662" s="9">
        <v>246.43236999999999</v>
      </c>
      <c r="H1662" s="9">
        <v>54</v>
      </c>
      <c r="I1662" s="16">
        <v>4.63254868750313E-5</v>
      </c>
      <c r="J1662" s="9">
        <v>967.05898941891701</v>
      </c>
      <c r="K1662" s="9">
        <v>5.1236174299514703</v>
      </c>
      <c r="L1662" s="9">
        <v>3.6101487005289E-2</v>
      </c>
      <c r="M1662" s="9">
        <v>1.38438562321088E-4</v>
      </c>
      <c r="N1662" s="9">
        <v>0.30612244897959101</v>
      </c>
      <c r="O1662" s="9">
        <v>0.79770238874542398</v>
      </c>
      <c r="P1662" s="9" t="s">
        <v>4001</v>
      </c>
      <c r="Q1662" s="9">
        <v>162991103</v>
      </c>
      <c r="R1662" s="9" t="s">
        <v>3859</v>
      </c>
      <c r="S1662" s="9">
        <v>59770</v>
      </c>
      <c r="T1662" s="9">
        <v>38.118806639840102</v>
      </c>
      <c r="U1662" s="9">
        <v>-120.861611386392</v>
      </c>
      <c r="V1662" s="9">
        <v>149</v>
      </c>
      <c r="W1662" s="9">
        <v>297</v>
      </c>
      <c r="X1662" s="9">
        <v>27913.658136886301</v>
      </c>
      <c r="Z1662" s="9">
        <v>11687.789801507901</v>
      </c>
      <c r="AB1662" s="9">
        <v>16225.8683353783</v>
      </c>
      <c r="AC1662" s="9">
        <v>6842.3898988952596</v>
      </c>
      <c r="AD1662" s="9">
        <v>8186.66038124636</v>
      </c>
      <c r="AE1662" s="9">
        <v>7.4756823653387896E-3</v>
      </c>
      <c r="AF1662" s="9">
        <v>2.50157629125169E-3</v>
      </c>
      <c r="AG1662" s="9">
        <v>1667</v>
      </c>
      <c r="AH1662" s="9">
        <v>1.1249066999999999</v>
      </c>
      <c r="AI1662" s="9">
        <v>3.4926271</v>
      </c>
      <c r="AJ1662" s="9">
        <v>2</v>
      </c>
      <c r="AK1662" s="9">
        <v>2.0100872999999999</v>
      </c>
      <c r="AL1662" s="9">
        <v>6.1869453999999999</v>
      </c>
      <c r="AM1662" s="9">
        <v>0.51073880000000005</v>
      </c>
      <c r="AN1662" s="9">
        <v>3.0330578E-2</v>
      </c>
      <c r="AO1662" s="9">
        <v>6.4590554999999997E-3</v>
      </c>
      <c r="AP1662" s="9">
        <v>1.4539719</v>
      </c>
      <c r="AQ1662" s="9">
        <v>297.68194999999997</v>
      </c>
      <c r="AR1662" s="9">
        <v>42.694583999999999</v>
      </c>
      <c r="AS1662" s="9">
        <v>31.516200000000001</v>
      </c>
      <c r="AT1662" s="9">
        <v>1.2992461</v>
      </c>
      <c r="AU1662" s="9">
        <v>13.622769999999999</v>
      </c>
      <c r="AV1662" s="9">
        <v>14.925432000000001</v>
      </c>
      <c r="AW1662" s="9">
        <v>3.8790536000000002</v>
      </c>
      <c r="AX1662" s="12">
        <f ca="1">IFERROR(__xludf.DUMMYFUNCTION("1-(PERCENTRANK(FILTER(AG:AG, $A:$A=$A1662), $AG1662))"),0.304)</f>
        <v>0.30399999999999999</v>
      </c>
      <c r="AY1662" s="13">
        <f ca="1">IFERROR(__xludf.DUMMYFUNCTION("PERCENTRANK(FILTER(K:K, $A:$A=$A1662), $K1662)"),0.221)</f>
        <v>0.221</v>
      </c>
      <c r="AZ1662" s="13">
        <f ca="1">IFERROR(__xludf.DUMMYFUNCTION("PERCENTRANK(FILTER(I:I, $A:$A=$A1662), $I1662)"),0.499)</f>
        <v>0.499</v>
      </c>
      <c r="BA1662" s="12">
        <f ca="1">IFERROR(__xludf.DUMMYFUNCTION("PERCENTRANK(FILTER(AI:AI, $A:$A=$A1662), $AI1662)"),0.135)</f>
        <v>0.13500000000000001</v>
      </c>
      <c r="BB1662" s="13">
        <f ca="1">IFERROR(__xludf.DUMMYFUNCTION("PERCENTRANK(FILTER(AT:AT, $A:$A=$A1662), $AT1662)"),0.557)</f>
        <v>0.55700000000000005</v>
      </c>
      <c r="BC1662" s="13">
        <f ca="1">IFERROR(__xludf.DUMMYFUNCTION("PERCENTRANK(FILTER(AU:AU, $A:$A=$A1662), $AU1662)"),0.96)</f>
        <v>0.96</v>
      </c>
      <c r="BM1662" s="9">
        <v>0.22236210000000001</v>
      </c>
      <c r="BN1662" s="9">
        <v>4.0578509999999998E-2</v>
      </c>
      <c r="BO1662" s="9">
        <v>2.6222221999999999</v>
      </c>
      <c r="BP1662" s="9">
        <v>19.922222000000001</v>
      </c>
      <c r="BQ1662" s="9">
        <v>1.4681818</v>
      </c>
      <c r="BR1662" s="9">
        <v>2.4297520000000001</v>
      </c>
      <c r="BS1662" s="9">
        <v>11.748314000000001</v>
      </c>
      <c r="BT1662" s="9">
        <v>8.3840719999999997</v>
      </c>
      <c r="BU1662" s="9">
        <v>2.4169711999999999</v>
      </c>
      <c r="BV1662" s="9">
        <v>3.8664246000000002</v>
      </c>
      <c r="BW1662" s="9">
        <v>13.206886000000001</v>
      </c>
      <c r="BX1662" s="9">
        <v>7.7583957000000003</v>
      </c>
      <c r="BY1662" s="9">
        <v>9.6054519999999997</v>
      </c>
      <c r="BZ1662" s="9">
        <v>5.2884690000000001</v>
      </c>
      <c r="CA1662" s="9">
        <v>47.152298000000002</v>
      </c>
      <c r="CB1662" s="9">
        <v>66.937290000000004</v>
      </c>
      <c r="CC1662" s="9">
        <v>52.448630000000001</v>
      </c>
      <c r="CD1662" s="9">
        <v>79.593720000000005</v>
      </c>
    </row>
    <row r="1663" spans="1:82" ht="15.75" hidden="1" customHeight="1" x14ac:dyDescent="0.2">
      <c r="A1663" s="9" t="s">
        <v>77</v>
      </c>
      <c r="B1663" s="9" t="s">
        <v>4002</v>
      </c>
      <c r="C1663" s="9">
        <v>3229</v>
      </c>
      <c r="D1663" s="9">
        <v>51</v>
      </c>
      <c r="E1663" s="9">
        <v>98.553704629887704</v>
      </c>
      <c r="F1663" s="9">
        <v>199</v>
      </c>
      <c r="G1663" s="9">
        <v>147.93135000000001</v>
      </c>
      <c r="H1663" s="9">
        <v>47</v>
      </c>
      <c r="I1663" s="16">
        <v>9.7780437654557996E-5</v>
      </c>
      <c r="J1663" s="9">
        <v>37.380757193709798</v>
      </c>
      <c r="K1663" s="9">
        <v>1.51340698882153</v>
      </c>
      <c r="L1663" s="9">
        <v>3.4631692030455499E-3</v>
      </c>
      <c r="M1663" s="9">
        <v>1.3840196041859E-4</v>
      </c>
      <c r="N1663" s="9">
        <v>0.25628140703517499</v>
      </c>
      <c r="O1663" s="9">
        <v>0.66621243001029895</v>
      </c>
      <c r="P1663" s="9" t="s">
        <v>4003</v>
      </c>
      <c r="Q1663" s="9">
        <v>43191102</v>
      </c>
      <c r="R1663" s="9" t="s">
        <v>3453</v>
      </c>
      <c r="S1663" s="9">
        <v>510</v>
      </c>
      <c r="T1663" s="9">
        <v>38.969956284987497</v>
      </c>
      <c r="U1663" s="9">
        <v>-122.664254378897</v>
      </c>
      <c r="V1663" s="9">
        <v>179</v>
      </c>
      <c r="W1663" s="9">
        <v>693</v>
      </c>
      <c r="X1663" s="9">
        <v>41891.771830100799</v>
      </c>
      <c r="Z1663" s="9">
        <v>12965.106024807201</v>
      </c>
      <c r="AB1663" s="9">
        <v>28926.6658052936</v>
      </c>
      <c r="AC1663" s="9">
        <v>5477.4083026434701</v>
      </c>
      <c r="AD1663" s="9">
        <v>10966.2120816775</v>
      </c>
      <c r="AE1663" s="9">
        <v>6.50489213967375E-3</v>
      </c>
      <c r="AF1663" s="9">
        <v>4.5956805697642197E-3</v>
      </c>
      <c r="AG1663" s="9">
        <v>1668</v>
      </c>
      <c r="AH1663" s="9">
        <v>12.744626</v>
      </c>
      <c r="AI1663" s="9">
        <v>44.317509999999999</v>
      </c>
      <c r="AJ1663" s="9">
        <v>2</v>
      </c>
      <c r="AK1663" s="9">
        <v>3.2110666999999999</v>
      </c>
      <c r="AL1663" s="9">
        <v>9.0369519999999994</v>
      </c>
      <c r="AM1663" s="9">
        <v>-3.53051</v>
      </c>
      <c r="AN1663" s="9">
        <v>2.2222222999999999E-2</v>
      </c>
      <c r="AO1663" s="9">
        <v>6.0662716E-3</v>
      </c>
      <c r="AP1663" s="9">
        <v>1.8783255999999999</v>
      </c>
      <c r="AQ1663" s="9">
        <v>296.42630000000003</v>
      </c>
      <c r="AR1663" s="9">
        <v>41.229045999999997</v>
      </c>
      <c r="AS1663" s="9">
        <v>33.772979999999997</v>
      </c>
      <c r="AT1663" s="9">
        <v>1.2036218999999999</v>
      </c>
      <c r="AU1663" s="9">
        <v>13.945525</v>
      </c>
      <c r="AV1663" s="9">
        <v>15.481786</v>
      </c>
      <c r="AW1663" s="9">
        <v>5.0329056000000003</v>
      </c>
      <c r="AX1663" s="12">
        <f ca="1">IFERROR(__xludf.DUMMYFUNCTION("1-(PERCENTRANK(FILTER(AG:AG, $A:$A=$A1663), $AG1663))"),0.28)</f>
        <v>0.28000000000000003</v>
      </c>
      <c r="AY1663" s="13">
        <f ca="1">IFERROR(__xludf.DUMMYFUNCTION("PERCENTRANK(FILTER(K:K, $A:$A=$A1663), $K1663)"),0.221)</f>
        <v>0.221</v>
      </c>
      <c r="AZ1663" s="13">
        <f ca="1">IFERROR(__xludf.DUMMYFUNCTION("PERCENTRANK(FILTER(I:I, $A:$A=$A1663), $I1663)"),0.514)</f>
        <v>0.51400000000000001</v>
      </c>
      <c r="BA1663" s="12">
        <f ca="1">IFERROR(__xludf.DUMMYFUNCTION("PERCENTRANK(FILTER(AI:AI, $A:$A=$A1663), $AI1663)"),0.957)</f>
        <v>0.95699999999999996</v>
      </c>
      <c r="BB1663" s="13">
        <f ca="1">IFERROR(__xludf.DUMMYFUNCTION("PERCENTRANK(FILTER(AT:AT, $A:$A=$A1663), $AT1663)"),0.867)</f>
        <v>0.86699999999999999</v>
      </c>
      <c r="BC1663" s="13">
        <f ca="1">IFERROR(__xludf.DUMMYFUNCTION("PERCENTRANK(FILTER(AU:AU, $A:$A=$A1663), $AU1663)"),0.13)</f>
        <v>0.13</v>
      </c>
      <c r="BM1663" s="9">
        <v>0.56581914</v>
      </c>
      <c r="BN1663" s="9">
        <v>6.8253970000000004E-3</v>
      </c>
      <c r="BO1663" s="9">
        <v>6.7962959999999999</v>
      </c>
      <c r="BP1663" s="9">
        <v>21.777778999999999</v>
      </c>
      <c r="BQ1663" s="9">
        <v>2.3947617999999999</v>
      </c>
      <c r="BR1663" s="9">
        <v>3.1587303000000002</v>
      </c>
      <c r="BS1663" s="9">
        <v>9.6565030000000007</v>
      </c>
      <c r="BT1663" s="9">
        <v>7.3944359999999998</v>
      </c>
      <c r="BU1663" s="9">
        <v>2.3127708</v>
      </c>
      <c r="BV1663" s="9">
        <v>3.9799726</v>
      </c>
      <c r="BW1663" s="9">
        <v>13.097436999999999</v>
      </c>
      <c r="BX1663" s="9">
        <v>7.5448193999999997</v>
      </c>
      <c r="BY1663" s="9">
        <v>8.4260420000000007</v>
      </c>
      <c r="BZ1663" s="9">
        <v>4.6617629999999997</v>
      </c>
      <c r="CA1663" s="9">
        <v>56.063392999999998</v>
      </c>
      <c r="CB1663" s="9">
        <v>79.559989999999999</v>
      </c>
      <c r="CC1663" s="9">
        <v>52.38673</v>
      </c>
      <c r="CD1663" s="9">
        <v>82.768550000000005</v>
      </c>
    </row>
    <row r="1664" spans="1:82" ht="15.75" hidden="1" customHeight="1" x14ac:dyDescent="0.2">
      <c r="A1664" s="9" t="s">
        <v>91</v>
      </c>
      <c r="B1664" s="9" t="s">
        <v>4004</v>
      </c>
      <c r="C1664" s="9">
        <v>6719</v>
      </c>
      <c r="D1664" s="9">
        <v>132</v>
      </c>
      <c r="E1664" s="9">
        <v>212.781311116057</v>
      </c>
      <c r="F1664" s="9">
        <v>409</v>
      </c>
      <c r="G1664" s="9">
        <v>368.4119</v>
      </c>
      <c r="H1664" s="9">
        <v>41</v>
      </c>
      <c r="I1664" s="10">
        <v>1.20285299955157E-4</v>
      </c>
      <c r="J1664" s="9">
        <v>14.966300861928501</v>
      </c>
      <c r="K1664" s="9">
        <v>1.26985336235901</v>
      </c>
      <c r="L1664" s="9">
        <v>1.23407461360325E-3</v>
      </c>
      <c r="M1664" s="9">
        <v>1.3828938602695499E-4</v>
      </c>
      <c r="N1664" s="9">
        <v>0.322738386308068</v>
      </c>
      <c r="O1664" s="9">
        <v>0.57756362801954697</v>
      </c>
      <c r="P1664" s="9" t="s">
        <v>4005</v>
      </c>
      <c r="Q1664" s="9">
        <v>43021101</v>
      </c>
      <c r="R1664" s="9" t="s">
        <v>1687</v>
      </c>
      <c r="S1664" s="9" t="s">
        <v>98</v>
      </c>
      <c r="T1664" s="9">
        <v>38.012129377184401</v>
      </c>
      <c r="U1664" s="9">
        <v>-122.65392985579599</v>
      </c>
      <c r="V1664" s="9">
        <v>71</v>
      </c>
      <c r="W1664" s="9">
        <v>131</v>
      </c>
      <c r="X1664" s="9">
        <v>10355.867606145999</v>
      </c>
      <c r="Z1664" s="9">
        <v>4553.32447450577</v>
      </c>
      <c r="AB1664" s="9">
        <v>5802.5431316402601</v>
      </c>
      <c r="AC1664" s="9">
        <v>4013.0588288582398</v>
      </c>
      <c r="AD1664" s="9">
        <v>5668.0649539133101</v>
      </c>
      <c r="AE1664" s="9">
        <v>5.6698648271051796E-3</v>
      </c>
      <c r="AF1664" s="9">
        <v>4.93169729816145E-3</v>
      </c>
      <c r="AG1664" s="9">
        <v>1669</v>
      </c>
      <c r="AH1664" s="9">
        <v>4.6249609999999999</v>
      </c>
      <c r="AI1664" s="9">
        <v>13.857583</v>
      </c>
      <c r="AJ1664" s="9">
        <v>2.8064515999999999</v>
      </c>
      <c r="AK1664" s="9">
        <v>2.7712895999999998</v>
      </c>
      <c r="AL1664" s="9">
        <v>7.6052866000000003</v>
      </c>
      <c r="AM1664" s="9">
        <v>-3.5634709999999998</v>
      </c>
      <c r="AN1664" s="9">
        <v>6.2096775E-2</v>
      </c>
      <c r="AO1664" s="9">
        <v>7.1488335E-3</v>
      </c>
      <c r="AP1664" s="9">
        <v>2.8954822999999998</v>
      </c>
      <c r="AQ1664" s="9">
        <v>294.55259999999998</v>
      </c>
      <c r="AR1664" s="9">
        <v>31.887947</v>
      </c>
      <c r="AS1664" s="9">
        <v>30.133462999999999</v>
      </c>
      <c r="AT1664" s="9">
        <v>0.84519655000000005</v>
      </c>
      <c r="AU1664" s="9">
        <v>15.494688</v>
      </c>
      <c r="AV1664" s="9">
        <v>17.336279999999999</v>
      </c>
      <c r="AW1664" s="9">
        <v>2.3300413999999998</v>
      </c>
      <c r="AX1664" s="12">
        <f ca="1">IFERROR(__xludf.DUMMYFUNCTION("1-(PERCENTRANK(FILTER(AG:AG, $A:$A=$A1664), $AG1664))"),0.731)</f>
        <v>0.73099999999999998</v>
      </c>
      <c r="AY1664" s="13">
        <f ca="1">IFERROR(__xludf.DUMMYFUNCTION("PERCENTRANK(FILTER(K:K, $A:$A=$A1664), $K1664)"),0.495)</f>
        <v>0.495</v>
      </c>
      <c r="AZ1664" s="13">
        <f ca="1">IFERROR(__xludf.DUMMYFUNCTION("PERCENTRANK(FILTER(I:I, $A:$A=$A1664), $I1664)"),0.891)</f>
        <v>0.89100000000000001</v>
      </c>
      <c r="BA1664" s="12">
        <f ca="1">IFERROR(__xludf.DUMMYFUNCTION("PERCENTRANK(FILTER(AI:AI, $A:$A=$A1664), $AI1664)"),0.646)</f>
        <v>0.64600000000000002</v>
      </c>
      <c r="BB1664" s="13">
        <f ca="1">IFERROR(__xludf.DUMMYFUNCTION("PERCENTRANK(FILTER(AT:AT, $A:$A=$A1664), $AT1664)"),0.461)</f>
        <v>0.46100000000000002</v>
      </c>
      <c r="BC1664" s="13">
        <f ca="1">IFERROR(__xludf.DUMMYFUNCTION("PERCENTRANK(FILTER(AU:AU, $A:$A=$A1664), $AU1664)"),0.648)</f>
        <v>0.64800000000000002</v>
      </c>
      <c r="BM1664" s="9">
        <v>0.27486357</v>
      </c>
      <c r="BN1664" s="9">
        <v>4.2741936000000001E-2</v>
      </c>
      <c r="BO1664" s="9">
        <v>4.4883723</v>
      </c>
      <c r="BP1664" s="9">
        <v>17.906977000000001</v>
      </c>
      <c r="BQ1664" s="9">
        <v>1.3708065</v>
      </c>
      <c r="BR1664" s="9">
        <v>6.5967739999999999</v>
      </c>
      <c r="BS1664" s="9">
        <v>11.703091000000001</v>
      </c>
      <c r="BT1664" s="9">
        <v>9.8619330000000005</v>
      </c>
      <c r="BU1664" s="9">
        <v>1.7687777</v>
      </c>
      <c r="BV1664" s="9">
        <v>3.3510741999999998</v>
      </c>
      <c r="BW1664" s="9">
        <v>14.552365999999999</v>
      </c>
      <c r="BX1664" s="9">
        <v>11.068</v>
      </c>
      <c r="BY1664" s="9">
        <v>10.880765999999999</v>
      </c>
      <c r="BZ1664" s="9">
        <v>7.9075129999999998</v>
      </c>
      <c r="CA1664" s="9">
        <v>57.282111999999998</v>
      </c>
      <c r="CB1664" s="9">
        <v>66.562049999999999</v>
      </c>
      <c r="CC1664" s="9">
        <v>43.254696000000003</v>
      </c>
      <c r="CD1664" s="9">
        <v>61.806010000000001</v>
      </c>
    </row>
    <row r="1665" spans="1:82" ht="15.75" hidden="1" customHeight="1" x14ac:dyDescent="0.2">
      <c r="A1665" s="9" t="s">
        <v>113</v>
      </c>
      <c r="B1665" s="9" t="s">
        <v>4006</v>
      </c>
      <c r="C1665" s="9">
        <v>1015</v>
      </c>
      <c r="D1665" s="9">
        <v>235</v>
      </c>
      <c r="E1665" s="9">
        <v>633.42199753251896</v>
      </c>
      <c r="F1665" s="9">
        <v>1137</v>
      </c>
      <c r="G1665" s="9">
        <v>919.29205000000002</v>
      </c>
      <c r="H1665" s="9">
        <v>322</v>
      </c>
      <c r="I1665" s="16">
        <v>3.1670703923375603E-5</v>
      </c>
      <c r="J1665" s="9">
        <v>2797.98515147326</v>
      </c>
      <c r="K1665" s="9">
        <v>50.008510615844301</v>
      </c>
      <c r="L1665" s="9">
        <v>8.6359706420923693E-2</v>
      </c>
      <c r="M1665" s="9">
        <v>7.6280363004082999E-4</v>
      </c>
      <c r="N1665" s="9">
        <v>0.20668425681618199</v>
      </c>
      <c r="O1665" s="9">
        <v>0.68903238672846601</v>
      </c>
      <c r="P1665" s="9" t="s">
        <v>4007</v>
      </c>
      <c r="Q1665" s="9">
        <v>162991101</v>
      </c>
      <c r="R1665" s="9" t="s">
        <v>1136</v>
      </c>
      <c r="S1665" s="9">
        <v>36652</v>
      </c>
      <c r="T1665" s="9">
        <v>38.178397381647002</v>
      </c>
      <c r="U1665" s="9">
        <v>-120.92570509335999</v>
      </c>
      <c r="V1665" s="9">
        <v>479</v>
      </c>
      <c r="W1665" s="9">
        <v>524</v>
      </c>
      <c r="X1665" s="9">
        <v>76483.846799006496</v>
      </c>
      <c r="Y1665" s="15">
        <f>X1665/1609.34</f>
        <v>47.524977195003231</v>
      </c>
      <c r="Z1665" s="9">
        <v>58059.3769245601</v>
      </c>
      <c r="AA1665" s="15">
        <f>Z1665/1609.34</f>
        <v>36.076513927796555</v>
      </c>
      <c r="AB1665" s="9">
        <v>18424.4698744464</v>
      </c>
      <c r="AC1665" s="9">
        <v>58059.3769245601</v>
      </c>
      <c r="AD1665" s="9">
        <v>18424.4698744464</v>
      </c>
      <c r="AE1665" s="9">
        <v>0.24562276887314699</v>
      </c>
      <c r="AF1665" s="9">
        <v>1.01979666633269E-2</v>
      </c>
      <c r="AG1665" s="9">
        <v>542</v>
      </c>
      <c r="AH1665" s="9">
        <v>0.91486149999999999</v>
      </c>
      <c r="AI1665" s="9">
        <v>2.7743796999999999</v>
      </c>
      <c r="AJ1665" s="9">
        <v>2</v>
      </c>
      <c r="AK1665" s="9">
        <v>1.9277523999999999</v>
      </c>
      <c r="AL1665" s="9">
        <v>5.9030585000000002</v>
      </c>
      <c r="AM1665" s="9">
        <v>-0.22849718999999999</v>
      </c>
      <c r="AN1665" s="9">
        <v>1.5485713999999999E-2</v>
      </c>
      <c r="AO1665" s="9">
        <v>6.4695454000000003E-3</v>
      </c>
      <c r="AP1665" s="9">
        <v>1.4502279</v>
      </c>
      <c r="AQ1665" s="9">
        <v>297.66705000000002</v>
      </c>
      <c r="AR1665" s="9">
        <v>43.606029999999997</v>
      </c>
      <c r="AS1665" s="9">
        <v>31.535774</v>
      </c>
      <c r="AT1665" s="9">
        <v>1.3133311000000001</v>
      </c>
      <c r="AU1665" s="9">
        <v>13.374371999999999</v>
      </c>
      <c r="AV1665" s="9">
        <v>14.672105999999999</v>
      </c>
      <c r="AW1665" s="9">
        <v>1.0316409</v>
      </c>
      <c r="AX1665" s="12">
        <f ca="1">IFERROR(__xludf.DUMMYFUNCTION("1-(PERCENTRANK(FILTER(AG:AG, $A:$A=$A1665), $AG1665))"),0.761)</f>
        <v>0.76100000000000001</v>
      </c>
      <c r="AY1665" s="13">
        <f ca="1">IFERROR(__xludf.DUMMYFUNCTION("PERCENTRANK(FILTER(K:K, $A:$A=$A1665), $K1665)"),0.832)</f>
        <v>0.83199999999999996</v>
      </c>
      <c r="AZ1665" s="13">
        <f ca="1">IFERROR(__xludf.DUMMYFUNCTION("PERCENTRANK(FILTER(I:I, $A:$A=$A1665), $I1665)"),0.302)</f>
        <v>0.30199999999999999</v>
      </c>
      <c r="BA1665" s="12">
        <f ca="1">IFERROR(__xludf.DUMMYFUNCTION("PERCENTRANK(FILTER(AI:AI, $A:$A=$A1665), $AI1665)"),0.086)</f>
        <v>8.5999999999999993E-2</v>
      </c>
      <c r="BB1665" s="13">
        <f ca="1">IFERROR(__xludf.DUMMYFUNCTION("PERCENTRANK(FILTER(AT:AT, $A:$A=$A1665), $AT1665)"),0.61)</f>
        <v>0.61</v>
      </c>
      <c r="BC1665" s="13">
        <f ca="1">IFERROR(__xludf.DUMMYFUNCTION("PERCENTRANK(FILTER(AU:AU, $A:$A=$A1665), $AU1665)"),0.929)</f>
        <v>0.92900000000000005</v>
      </c>
      <c r="BM1665" s="9">
        <v>7.9625319999999999E-2</v>
      </c>
      <c r="BN1665" s="9">
        <v>2.3800000000000002E-2</v>
      </c>
      <c r="BO1665" s="9">
        <v>1.9899192999999999</v>
      </c>
      <c r="BP1665" s="9">
        <v>15.576612000000001</v>
      </c>
      <c r="BQ1665" s="9">
        <v>1.1071428999999999</v>
      </c>
      <c r="BR1665" s="9">
        <v>1.6242856999999999</v>
      </c>
      <c r="BS1665" s="9">
        <v>11.85313</v>
      </c>
      <c r="BT1665" s="9">
        <v>8.3641210000000008</v>
      </c>
      <c r="BU1665" s="9">
        <v>2.4267973999999999</v>
      </c>
      <c r="BV1665" s="9">
        <v>3.9171535999999998</v>
      </c>
      <c r="BW1665" s="9">
        <v>12.754284</v>
      </c>
      <c r="BX1665" s="9">
        <v>7.5736929999999996</v>
      </c>
      <c r="BY1665" s="9">
        <v>9.3853679999999997</v>
      </c>
      <c r="BZ1665" s="9">
        <v>5.2466207000000002</v>
      </c>
      <c r="CA1665" s="9">
        <v>47.737583000000001</v>
      </c>
      <c r="CB1665" s="9">
        <v>66.153130000000004</v>
      </c>
      <c r="CC1665" s="9">
        <v>53.840310000000002</v>
      </c>
      <c r="CD1665" s="9">
        <v>80.582719999999995</v>
      </c>
    </row>
    <row r="1666" spans="1:82" ht="15.75" hidden="1" customHeight="1" x14ac:dyDescent="0.2">
      <c r="A1666" s="9" t="s">
        <v>113</v>
      </c>
      <c r="B1666" s="9" t="s">
        <v>4008</v>
      </c>
      <c r="C1666" s="9">
        <v>2031</v>
      </c>
      <c r="D1666" s="9">
        <v>104</v>
      </c>
      <c r="E1666" s="9">
        <v>142.62935757969601</v>
      </c>
      <c r="F1666" s="9">
        <v>658</v>
      </c>
      <c r="G1666" s="9">
        <v>392.04885999999999</v>
      </c>
      <c r="H1666" s="9">
        <v>77</v>
      </c>
      <c r="I1666" s="16">
        <v>6.2666785705406701E-5</v>
      </c>
      <c r="J1666" s="9">
        <v>0.53591492549636</v>
      </c>
      <c r="K1666" s="9">
        <v>3.2880707728909302</v>
      </c>
      <c r="L1666" s="11">
        <v>2.5836818187745001E-5</v>
      </c>
      <c r="M1666" s="9">
        <v>1.3743821648478001E-4</v>
      </c>
      <c r="N1666" s="9">
        <v>0.15805471124619999</v>
      </c>
      <c r="O1666" s="9">
        <v>0.36380505754699299</v>
      </c>
      <c r="P1666" s="9" t="s">
        <v>4009</v>
      </c>
      <c r="Q1666" s="9">
        <v>163541102</v>
      </c>
      <c r="R1666" s="9" t="s">
        <v>982</v>
      </c>
      <c r="S1666" s="9">
        <v>1228</v>
      </c>
      <c r="T1666" s="9">
        <v>38.5136781703143</v>
      </c>
      <c r="U1666" s="9">
        <v>-120.824988545645</v>
      </c>
      <c r="V1666" s="9">
        <v>498</v>
      </c>
      <c r="W1666" s="9">
        <v>344</v>
      </c>
      <c r="X1666" s="9">
        <v>107856.61198272801</v>
      </c>
      <c r="Z1666" s="9">
        <v>69198.169433938107</v>
      </c>
      <c r="AB1666" s="9">
        <v>38658.442548790597</v>
      </c>
      <c r="AC1666" s="9">
        <v>12585.993562129301</v>
      </c>
      <c r="AD1666" s="9">
        <v>8245.9928013035205</v>
      </c>
      <c r="AE1666" s="9">
        <v>1.0582742669328101E-2</v>
      </c>
      <c r="AF1666" s="9">
        <v>4.8253424993163199E-3</v>
      </c>
      <c r="AG1666" s="9">
        <v>1671</v>
      </c>
      <c r="AH1666" s="9">
        <v>3.6589160000000001</v>
      </c>
      <c r="AI1666" s="9">
        <v>9.2992570000000008</v>
      </c>
      <c r="AJ1666" s="9">
        <v>2</v>
      </c>
      <c r="AK1666" s="9">
        <v>2.2191841999999999</v>
      </c>
      <c r="AL1666" s="9">
        <v>6.1362886000000003</v>
      </c>
      <c r="AM1666" s="9">
        <v>0.51867730000000001</v>
      </c>
      <c r="AN1666" s="9">
        <v>3.0458715000000001E-2</v>
      </c>
      <c r="AO1666" s="9">
        <v>5.9963157000000001E-3</v>
      </c>
      <c r="AP1666" s="9">
        <v>2.5642285</v>
      </c>
      <c r="AQ1666" s="9">
        <v>295.51137999999997</v>
      </c>
      <c r="AR1666" s="9">
        <v>43.987400000000001</v>
      </c>
      <c r="AS1666" s="9">
        <v>30.729578</v>
      </c>
      <c r="AT1666" s="9">
        <v>1.1887456999999999</v>
      </c>
      <c r="AU1666" s="9">
        <v>13.064189000000001</v>
      </c>
      <c r="AV1666" s="9">
        <v>14.791522000000001</v>
      </c>
      <c r="AW1666" s="9">
        <v>0.44596272999999997</v>
      </c>
      <c r="AX1666" s="12">
        <f ca="1">IFERROR(__xludf.DUMMYFUNCTION("1-(PERCENTRANK(FILTER(AG:AG, $A:$A=$A1666), $AG1666))"),0.302)</f>
        <v>0.30199999999999999</v>
      </c>
      <c r="AY1666" s="13">
        <f ca="1">IFERROR(__xludf.DUMMYFUNCTION("PERCENTRANK(FILTER(K:K, $A:$A=$A1666), $K1666)"),0.152)</f>
        <v>0.152</v>
      </c>
      <c r="AZ1666" s="13">
        <f ca="1">IFERROR(__xludf.DUMMYFUNCTION("PERCENTRANK(FILTER(I:I, $A:$A=$A1666), $I1666)"),0.663)</f>
        <v>0.66300000000000003</v>
      </c>
      <c r="BA1666" s="12">
        <f ca="1">IFERROR(__xludf.DUMMYFUNCTION("PERCENTRANK(FILTER(AI:AI, $A:$A=$A1666), $AI1666)"),0.486)</f>
        <v>0.48599999999999999</v>
      </c>
      <c r="BB1666" s="13">
        <f ca="1">IFERROR(__xludf.DUMMYFUNCTION("PERCENTRANK(FILTER(AT:AT, $A:$A=$A1666), $AT1666)"),0.206)</f>
        <v>0.20599999999999999</v>
      </c>
      <c r="BC1666" s="13">
        <f ca="1">IFERROR(__xludf.DUMMYFUNCTION("PERCENTRANK(FILTER(AU:AU, $A:$A=$A1666), $AU1666)"),0.807)</f>
        <v>0.80700000000000005</v>
      </c>
      <c r="BM1666" s="9">
        <v>0.12029031</v>
      </c>
      <c r="BN1666" s="9">
        <v>5.1028195999999998E-2</v>
      </c>
      <c r="BO1666" s="9">
        <v>1.3368420999999999</v>
      </c>
      <c r="BP1666" s="9">
        <v>13.168421</v>
      </c>
      <c r="BQ1666" s="9">
        <v>0.84357800000000005</v>
      </c>
      <c r="BR1666" s="9">
        <v>3.0183487000000002</v>
      </c>
      <c r="BS1666" s="9">
        <v>7.9281629999999996</v>
      </c>
      <c r="BT1666" s="9">
        <v>5.6033334999999997</v>
      </c>
      <c r="BU1666" s="9">
        <v>2.1510098000000002</v>
      </c>
      <c r="BV1666" s="9">
        <v>3.6580881999999999</v>
      </c>
      <c r="BW1666" s="9">
        <v>13.512162999999999</v>
      </c>
      <c r="BX1666" s="9">
        <v>6.6150900000000004</v>
      </c>
      <c r="BY1666" s="9">
        <v>9.0473289999999995</v>
      </c>
      <c r="BZ1666" s="9">
        <v>4.6119870000000001</v>
      </c>
      <c r="CA1666" s="9">
        <v>42.553294999999999</v>
      </c>
      <c r="CB1666" s="9">
        <v>72.783455000000004</v>
      </c>
      <c r="CC1666" s="9">
        <v>49.02319</v>
      </c>
      <c r="CD1666" s="9">
        <v>87.633650000000003</v>
      </c>
    </row>
    <row r="1667" spans="1:82" ht="15.75" hidden="1" customHeight="1" x14ac:dyDescent="0.2">
      <c r="A1667" s="9" t="s">
        <v>77</v>
      </c>
      <c r="B1667" s="9" t="s">
        <v>4010</v>
      </c>
      <c r="C1667" s="9">
        <v>5918</v>
      </c>
      <c r="D1667" s="9">
        <v>5</v>
      </c>
      <c r="E1667" s="9">
        <v>9.7354842184595807</v>
      </c>
      <c r="F1667" s="9">
        <v>7</v>
      </c>
      <c r="G1667" s="9">
        <v>10.646955500000001</v>
      </c>
      <c r="H1667" s="9">
        <v>1</v>
      </c>
      <c r="I1667" s="10">
        <v>1.37059352709911E-4</v>
      </c>
      <c r="J1667" s="9">
        <v>0.109188195011789</v>
      </c>
      <c r="L1667" s="11">
        <v>1.49652633318794E-5</v>
      </c>
      <c r="M1667" s="9">
        <v>1.37059352709911E-4</v>
      </c>
      <c r="N1667" s="9">
        <v>0.71428571428571397</v>
      </c>
      <c r="O1667" s="9">
        <v>0.914391370143399</v>
      </c>
      <c r="P1667" s="9" t="s">
        <v>4011</v>
      </c>
      <c r="Q1667" s="9">
        <v>43361102</v>
      </c>
      <c r="R1667" s="9" t="s">
        <v>3111</v>
      </c>
      <c r="S1667" s="9">
        <v>556</v>
      </c>
      <c r="T1667" s="9">
        <v>38.969059115210101</v>
      </c>
      <c r="U1667" s="9">
        <v>-122.621133226984</v>
      </c>
      <c r="V1667" s="9">
        <v>199</v>
      </c>
      <c r="W1667" s="9">
        <v>461</v>
      </c>
      <c r="X1667" s="9">
        <v>35440.027270947401</v>
      </c>
      <c r="Z1667" s="9">
        <v>12171.518741612401</v>
      </c>
      <c r="AB1667" s="9">
        <v>23268.508529334998</v>
      </c>
      <c r="AC1667" s="9">
        <v>0</v>
      </c>
      <c r="AD1667" s="9">
        <v>32.629473804279201</v>
      </c>
      <c r="AE1667" s="9">
        <v>1.37059352709911E-4</v>
      </c>
      <c r="AF1667" s="9">
        <v>1.37059352709911E-4</v>
      </c>
      <c r="AG1667" s="9">
        <v>1672</v>
      </c>
      <c r="AH1667" s="9">
        <v>3.8760971999999998</v>
      </c>
      <c r="AI1667" s="9">
        <v>12.676876</v>
      </c>
      <c r="AJ1667" s="9">
        <v>2</v>
      </c>
      <c r="AK1667" s="9">
        <v>2.8766794</v>
      </c>
      <c r="AL1667" s="9">
        <v>7.9642860000000004</v>
      </c>
      <c r="AM1667" s="9">
        <v>-6.1448174</v>
      </c>
      <c r="AN1667" s="9">
        <v>0</v>
      </c>
      <c r="AO1667" s="9">
        <v>6.1031593999999996E-3</v>
      </c>
      <c r="AP1667" s="9">
        <v>1.9906817999999999</v>
      </c>
      <c r="AQ1667" s="9">
        <v>296.45862</v>
      </c>
      <c r="AR1667" s="9">
        <v>42.438630000000003</v>
      </c>
      <c r="AS1667" s="9">
        <v>32.992249999999999</v>
      </c>
      <c r="AT1667" s="9">
        <v>1.2292624999999999</v>
      </c>
      <c r="AU1667" s="9">
        <v>13.663786999999999</v>
      </c>
      <c r="AV1667" s="9">
        <v>15.229989</v>
      </c>
      <c r="AW1667" s="9">
        <v>6.0747020000000003</v>
      </c>
      <c r="AX1667" s="12">
        <f ca="1">IFERROR(__xludf.DUMMYFUNCTION("1-(PERCENTRANK(FILTER(AG:AG, $A:$A=$A1667), $AG1667))"),0.278)</f>
        <v>0.27800000000000002</v>
      </c>
      <c r="AY1667" s="13">
        <f ca="1">IFERROR(__xludf.DUMMYFUNCTION("PERCENTRANK(FILTER(K:K, $A:$A=$A1667), $K1667)"),0)</f>
        <v>0</v>
      </c>
      <c r="AZ1667" s="13">
        <f ca="1">IFERROR(__xludf.DUMMYFUNCTION("PERCENTRANK(FILTER(I:I, $A:$A=$A1667), $I1667)"),0.746)</f>
        <v>0.746</v>
      </c>
      <c r="BA1667" s="12">
        <f ca="1">IFERROR(__xludf.DUMMYFUNCTION("PERCENTRANK(FILTER(AI:AI, $A:$A=$A1667), $AI1667)"),0.338)</f>
        <v>0.33800000000000002</v>
      </c>
      <c r="BB1667" s="13">
        <f ca="1">IFERROR(__xludf.DUMMYFUNCTION("PERCENTRANK(FILTER(AT:AT, $A:$A=$A1667), $AT1667)"),0.935)</f>
        <v>0.93500000000000005</v>
      </c>
      <c r="BC1667" s="13">
        <f ca="1">IFERROR(__xludf.DUMMYFUNCTION("PERCENTRANK(FILTER(AU:AU, $A:$A=$A1667), $AU1667)"),0.085)</f>
        <v>8.5000000000000006E-2</v>
      </c>
      <c r="BM1667" s="9">
        <v>0.53334440000000005</v>
      </c>
      <c r="BN1667" s="9">
        <v>1.4999999999999999E-2</v>
      </c>
      <c r="BO1667" s="9">
        <v>1</v>
      </c>
      <c r="BP1667" s="9">
        <v>22</v>
      </c>
      <c r="BQ1667" s="9">
        <v>7.05</v>
      </c>
      <c r="BR1667" s="9">
        <v>3.5</v>
      </c>
      <c r="BS1667" s="9">
        <v>9.4667290000000008</v>
      </c>
      <c r="BT1667" s="9">
        <v>7.0403852000000002</v>
      </c>
      <c r="BU1667" s="9">
        <v>2.3437489999999999</v>
      </c>
      <c r="BV1667" s="9">
        <v>4.108142</v>
      </c>
      <c r="BW1667" s="9">
        <v>13.215961</v>
      </c>
      <c r="BX1667" s="9">
        <v>7.1919556</v>
      </c>
      <c r="BY1667" s="9">
        <v>8.1410099999999996</v>
      </c>
      <c r="BZ1667" s="9">
        <v>4.3918796000000002</v>
      </c>
      <c r="CA1667" s="9">
        <v>54.73903</v>
      </c>
      <c r="CB1667" s="9">
        <v>78.368865999999997</v>
      </c>
      <c r="CC1667" s="9">
        <v>52.253684999999997</v>
      </c>
      <c r="CD1667" s="9">
        <v>84.831900000000005</v>
      </c>
    </row>
    <row r="1668" spans="1:82" ht="15.75" hidden="1" customHeight="1" x14ac:dyDescent="0.2">
      <c r="A1668" s="9" t="s">
        <v>91</v>
      </c>
      <c r="B1668" s="9" t="s">
        <v>4012</v>
      </c>
      <c r="C1668" s="9">
        <v>7139</v>
      </c>
      <c r="D1668" s="9">
        <v>640</v>
      </c>
      <c r="E1668" s="9">
        <v>1196.1987060412</v>
      </c>
      <c r="F1668" s="9">
        <v>1327</v>
      </c>
      <c r="G1668" s="9">
        <v>1586.8737000000001</v>
      </c>
      <c r="H1668" s="9">
        <v>58</v>
      </c>
      <c r="I1668" s="10">
        <v>1.2422592232629999E-4</v>
      </c>
      <c r="J1668" s="9">
        <v>3.7817569270806997E-2</v>
      </c>
      <c r="K1668" s="9">
        <v>1.20368350179865</v>
      </c>
      <c r="L1668" s="11">
        <v>4.6979253261798701E-6</v>
      </c>
      <c r="M1668" s="9">
        <v>1.3648110344853301E-4</v>
      </c>
      <c r="N1668" s="9">
        <v>0.48229088168801798</v>
      </c>
      <c r="O1668" s="9">
        <v>0.75380840849790498</v>
      </c>
      <c r="P1668" s="9" t="s">
        <v>4013</v>
      </c>
      <c r="Q1668" s="9">
        <v>42031124</v>
      </c>
      <c r="R1668" s="9" t="s">
        <v>1662</v>
      </c>
      <c r="S1668" s="9">
        <v>3745</v>
      </c>
      <c r="T1668" s="9">
        <v>37.915351103844998</v>
      </c>
      <c r="U1668" s="9">
        <v>-122.553390018813</v>
      </c>
      <c r="V1668" s="9">
        <v>110</v>
      </c>
      <c r="W1668" s="9">
        <v>237</v>
      </c>
      <c r="X1668" s="9">
        <v>19710.895246739299</v>
      </c>
      <c r="Z1668" s="9">
        <v>7368.4315511817404</v>
      </c>
      <c r="AB1668" s="9">
        <v>12342.463695557601</v>
      </c>
      <c r="AC1668" s="9">
        <v>7368.4315511817404</v>
      </c>
      <c r="AD1668" s="9">
        <v>12342.463695557601</v>
      </c>
      <c r="AE1668" s="9">
        <v>7.9159040000149599E-3</v>
      </c>
      <c r="AF1668" s="9">
        <v>7.2051034949254201E-3</v>
      </c>
      <c r="AG1668" s="9">
        <v>1673</v>
      </c>
      <c r="AH1668" s="9">
        <v>6.2016834999999997</v>
      </c>
      <c r="AI1668" s="9">
        <v>14.775791</v>
      </c>
      <c r="AJ1668" s="9">
        <v>3</v>
      </c>
      <c r="AK1668" s="9">
        <v>2.9540250000000001</v>
      </c>
      <c r="AL1668" s="9">
        <v>7.5218677999999999</v>
      </c>
      <c r="AM1668" s="9">
        <v>2.0299624999999999</v>
      </c>
      <c r="AN1668" s="9">
        <v>7.6862744999999996E-2</v>
      </c>
      <c r="AO1668" s="9">
        <v>7.0546875000000002E-3</v>
      </c>
      <c r="AP1668" s="9">
        <v>2.8479988999999999</v>
      </c>
      <c r="AQ1668" s="9">
        <v>294.57279999999997</v>
      </c>
      <c r="AR1668" s="9">
        <v>31.87209</v>
      </c>
      <c r="AS1668" s="9">
        <v>28.056341</v>
      </c>
      <c r="AT1668" s="9">
        <v>0.84501623999999997</v>
      </c>
      <c r="AU1668" s="9">
        <v>15.435817999999999</v>
      </c>
      <c r="AV1668" s="9">
        <v>17.315511999999998</v>
      </c>
      <c r="AW1668" s="9">
        <v>3.3599117000000001</v>
      </c>
      <c r="AX1668" s="12">
        <f ca="1">IFERROR(__xludf.DUMMYFUNCTION("1-(PERCENTRANK(FILTER(AG:AG, $A:$A=$A1668), $AG1668))"),0.73)</f>
        <v>0.73</v>
      </c>
      <c r="AY1668" s="13">
        <f ca="1">IFERROR(__xludf.DUMMYFUNCTION("PERCENTRANK(FILTER(K:K, $A:$A=$A1668), $K1668)"),0.477)</f>
        <v>0.47699999999999998</v>
      </c>
      <c r="AZ1668" s="13">
        <f ca="1">IFERROR(__xludf.DUMMYFUNCTION("PERCENTRANK(FILTER(I:I, $A:$A=$A1668), $I1668)"),0.907)</f>
        <v>0.90700000000000003</v>
      </c>
      <c r="BA1668" s="12">
        <f ca="1">IFERROR(__xludf.DUMMYFUNCTION("PERCENTRANK(FILTER(AI:AI, $A:$A=$A1668), $AI1668)"),0.701)</f>
        <v>0.70099999999999996</v>
      </c>
      <c r="BB1668" s="13">
        <f ca="1">IFERROR(__xludf.DUMMYFUNCTION("PERCENTRANK(FILTER(AT:AT, $A:$A=$A1668), $AT1668)"),0.459)</f>
        <v>0.45900000000000002</v>
      </c>
      <c r="BC1668" s="13">
        <f ca="1">IFERROR(__xludf.DUMMYFUNCTION("PERCENTRANK(FILTER(AU:AU, $A:$A=$A1668), $AU1668)"),0.608)</f>
        <v>0.60799999999999998</v>
      </c>
      <c r="BM1668" s="9">
        <v>0.22993188000000001</v>
      </c>
      <c r="BN1668" s="9">
        <v>3.0784314E-2</v>
      </c>
      <c r="BO1668" s="9">
        <v>4.768116</v>
      </c>
      <c r="BP1668" s="9">
        <v>20.10145</v>
      </c>
      <c r="BQ1668" s="9">
        <v>3.0257843000000002</v>
      </c>
      <c r="BR1668" s="9">
        <v>13.009804000000001</v>
      </c>
      <c r="BS1668" s="9">
        <v>11.114606999999999</v>
      </c>
      <c r="BT1668" s="9">
        <v>9.4711370000000006</v>
      </c>
      <c r="BU1668" s="9">
        <v>1.7568865</v>
      </c>
      <c r="BV1668" s="9">
        <v>3.2398389999999999</v>
      </c>
      <c r="BW1668" s="9">
        <v>14.24034</v>
      </c>
      <c r="BX1668" s="9">
        <v>11.721792000000001</v>
      </c>
      <c r="BY1668" s="9">
        <v>11.463566</v>
      </c>
      <c r="BZ1668" s="9">
        <v>8.7355350000000005</v>
      </c>
      <c r="CA1668" s="9">
        <v>53.751503</v>
      </c>
      <c r="CB1668" s="9">
        <v>57.571109999999997</v>
      </c>
      <c r="CC1668" s="9">
        <v>43.377032999999997</v>
      </c>
      <c r="CD1668" s="9">
        <v>56.944282999999999</v>
      </c>
    </row>
    <row r="1669" spans="1:82" ht="15.75" hidden="1" customHeight="1" x14ac:dyDescent="0.2">
      <c r="A1669" s="9" t="s">
        <v>77</v>
      </c>
      <c r="B1669" s="9" t="s">
        <v>4014</v>
      </c>
      <c r="C1669" s="9">
        <v>312</v>
      </c>
      <c r="D1669" s="9">
        <v>84</v>
      </c>
      <c r="E1669" s="9">
        <v>138.57732186937901</v>
      </c>
      <c r="F1669" s="9">
        <v>259</v>
      </c>
      <c r="G1669" s="9">
        <v>220.90338</v>
      </c>
      <c r="H1669" s="9">
        <v>39</v>
      </c>
      <c r="I1669" s="10">
        <v>1.06295817087625E-4</v>
      </c>
      <c r="J1669" s="9">
        <v>3.7817318603827497E-2</v>
      </c>
      <c r="K1669" s="9">
        <v>1.86673851455634</v>
      </c>
      <c r="L1669" s="11">
        <v>4.0198227810568998E-6</v>
      </c>
      <c r="M1669" s="9">
        <v>1.36457567753503E-4</v>
      </c>
      <c r="N1669" s="9">
        <v>0.32432432432432401</v>
      </c>
      <c r="O1669" s="9">
        <v>0.62732096278457306</v>
      </c>
      <c r="P1669" s="9" t="s">
        <v>4015</v>
      </c>
      <c r="Q1669" s="9">
        <v>43071103</v>
      </c>
      <c r="R1669" s="9" t="s">
        <v>550</v>
      </c>
      <c r="S1669" s="9">
        <v>440</v>
      </c>
      <c r="T1669" s="9">
        <v>38.342417060091897</v>
      </c>
      <c r="U1669" s="9">
        <v>-122.496752115625</v>
      </c>
      <c r="V1669" s="9">
        <v>330</v>
      </c>
      <c r="W1669" s="9">
        <v>1047</v>
      </c>
      <c r="X1669" s="9">
        <v>72072.281270105304</v>
      </c>
      <c r="Z1669" s="9">
        <v>22799.178842833298</v>
      </c>
      <c r="AB1669" s="9">
        <v>49273.102427271901</v>
      </c>
      <c r="AC1669" s="9">
        <v>4464.9005441695499</v>
      </c>
      <c r="AD1669" s="9">
        <v>7184.3591849243703</v>
      </c>
      <c r="AE1669" s="9">
        <v>5.3218451423866497E-3</v>
      </c>
      <c r="AF1669" s="9">
        <v>4.1455368664173797E-3</v>
      </c>
      <c r="AG1669" s="9">
        <v>1674</v>
      </c>
      <c r="AH1669" s="9">
        <v>3.6647105</v>
      </c>
      <c r="AI1669" s="9">
        <v>9.0696539999999999</v>
      </c>
      <c r="AJ1669" s="9">
        <v>2.9750000000000001</v>
      </c>
      <c r="AK1669" s="9">
        <v>2.1067505</v>
      </c>
      <c r="AL1669" s="9">
        <v>5.8298579999999998</v>
      </c>
      <c r="AM1669" s="9">
        <v>-0.16345738000000001</v>
      </c>
      <c r="AN1669" s="9">
        <v>5.0625000000000003E-2</v>
      </c>
      <c r="AO1669" s="9">
        <v>6.9984499999999998E-3</v>
      </c>
      <c r="AP1669" s="9">
        <v>2.6562771999999999</v>
      </c>
      <c r="AQ1669" s="9">
        <v>295.82702999999998</v>
      </c>
      <c r="AR1669" s="9">
        <v>34.397007000000002</v>
      </c>
      <c r="AS1669" s="9">
        <v>30.093572999999999</v>
      </c>
      <c r="AT1669" s="9">
        <v>0.9703214</v>
      </c>
      <c r="AU1669" s="9">
        <v>15.266339</v>
      </c>
      <c r="AV1669" s="9">
        <v>17.002924</v>
      </c>
      <c r="AW1669" s="9">
        <v>7.8427819999999997</v>
      </c>
      <c r="AX1669" s="12">
        <f ca="1">IFERROR(__xludf.DUMMYFUNCTION("1-(PERCENTRANK(FILTER(AG:AG, $A:$A=$A1669), $AG1669))"),0.276)</f>
        <v>0.27600000000000002</v>
      </c>
      <c r="AY1669" s="13">
        <f ca="1">IFERROR(__xludf.DUMMYFUNCTION("PERCENTRANK(FILTER(K:K, $A:$A=$A1669), $K1669)"),0.254)</f>
        <v>0.254</v>
      </c>
      <c r="AZ1669" s="13">
        <f ca="1">IFERROR(__xludf.DUMMYFUNCTION("PERCENTRANK(FILTER(I:I, $A:$A=$A1669), $I1669)"),0.609)</f>
        <v>0.60899999999999999</v>
      </c>
      <c r="BA1669" s="12">
        <f ca="1">IFERROR(__xludf.DUMMYFUNCTION("PERCENTRANK(FILTER(AI:AI, $A:$A=$A1669), $AI1669)"),0.154)</f>
        <v>0.154</v>
      </c>
      <c r="BB1669" s="13">
        <f ca="1">IFERROR(__xludf.DUMMYFUNCTION("PERCENTRANK(FILTER(AT:AT, $A:$A=$A1669), $AT1669)"),0.601)</f>
        <v>0.60099999999999998</v>
      </c>
      <c r="BC1669" s="13">
        <f ca="1">IFERROR(__xludf.DUMMYFUNCTION("PERCENTRANK(FILTER(AU:AU, $A:$A=$A1669), $AU1669)"),0.396)</f>
        <v>0.39600000000000002</v>
      </c>
      <c r="BM1669" s="9">
        <v>0.14295105999999999</v>
      </c>
      <c r="BN1669" s="9">
        <v>2.4875000000000001E-2</v>
      </c>
      <c r="BO1669" s="9">
        <v>2.5636363000000002</v>
      </c>
      <c r="BP1669" s="9">
        <v>18.245283000000001</v>
      </c>
      <c r="BQ1669" s="9">
        <v>1.8779999999999999</v>
      </c>
      <c r="BR1669" s="9">
        <v>3.2374999999999998</v>
      </c>
      <c r="BS1669" s="9">
        <v>8.4792810000000003</v>
      </c>
      <c r="BT1669" s="9">
        <v>6.8219747999999996</v>
      </c>
      <c r="BU1669" s="9">
        <v>1.9062684999999999</v>
      </c>
      <c r="BV1669" s="9">
        <v>3.5584465999999999</v>
      </c>
      <c r="BW1669" s="9">
        <v>14.811604000000001</v>
      </c>
      <c r="BX1669" s="9">
        <v>9.9365600000000001</v>
      </c>
      <c r="BY1669" s="9">
        <v>10.102682</v>
      </c>
      <c r="BZ1669" s="9">
        <v>6.4662040000000003</v>
      </c>
      <c r="CA1669" s="9">
        <v>47.764296999999999</v>
      </c>
      <c r="CB1669" s="9">
        <v>66.268969999999996</v>
      </c>
      <c r="CC1669" s="9">
        <v>43.920110000000001</v>
      </c>
      <c r="CD1669" s="9">
        <v>70.397589999999994</v>
      </c>
    </row>
    <row r="1670" spans="1:82" ht="15.75" hidden="1" customHeight="1" x14ac:dyDescent="0.2">
      <c r="A1670" s="9" t="s">
        <v>91</v>
      </c>
      <c r="B1670" s="9" t="s">
        <v>4016</v>
      </c>
      <c r="C1670" s="9">
        <v>6166</v>
      </c>
      <c r="D1670" s="9">
        <v>94</v>
      </c>
      <c r="E1670" s="9">
        <v>202.74676885673301</v>
      </c>
      <c r="F1670" s="9">
        <v>508</v>
      </c>
      <c r="G1670" s="9">
        <v>439.08562999999998</v>
      </c>
      <c r="H1670" s="9">
        <v>49</v>
      </c>
      <c r="I1670" s="16">
        <v>7.6526615254008404E-5</v>
      </c>
      <c r="J1670" s="9">
        <v>586.20164187918499</v>
      </c>
      <c r="K1670" s="9">
        <v>6.0665795595186802</v>
      </c>
      <c r="L1670" s="9">
        <v>3.2225833494302102E-2</v>
      </c>
      <c r="M1670" s="9">
        <v>1.3643572350665399E-4</v>
      </c>
      <c r="N1670" s="9">
        <v>0.18503937007874</v>
      </c>
      <c r="O1670" s="9">
        <v>0.46174767273420297</v>
      </c>
      <c r="P1670" s="9" t="s">
        <v>4017</v>
      </c>
      <c r="Q1670" s="9">
        <v>14662113</v>
      </c>
      <c r="R1670" s="9" t="s">
        <v>4018</v>
      </c>
      <c r="S1670" s="9" t="s">
        <v>4019</v>
      </c>
      <c r="T1670" s="9">
        <v>37.762516164666501</v>
      </c>
      <c r="U1670" s="9">
        <v>-121.98400692462</v>
      </c>
      <c r="V1670" s="9">
        <v>68</v>
      </c>
      <c r="W1670" s="9">
        <v>59</v>
      </c>
      <c r="X1670" s="9">
        <v>9345.4854771277605</v>
      </c>
      <c r="Z1670" s="9">
        <v>6265.9534949563404</v>
      </c>
      <c r="AB1670" s="9">
        <v>3079.5319821714202</v>
      </c>
      <c r="AC1670" s="9">
        <v>6095.1273748880003</v>
      </c>
      <c r="AD1670" s="9">
        <v>2863.1030904355598</v>
      </c>
      <c r="AE1670" s="9">
        <v>6.6853504518260502E-3</v>
      </c>
      <c r="AF1670" s="9">
        <v>3.7498041474464099E-3</v>
      </c>
      <c r="AG1670" s="9">
        <v>1675</v>
      </c>
      <c r="AH1670" s="9">
        <v>3.1314763999999999</v>
      </c>
      <c r="AI1670" s="9">
        <v>10.444941500000001</v>
      </c>
      <c r="AJ1670" s="9">
        <v>3</v>
      </c>
      <c r="AK1670" s="9">
        <v>3.3050250000000001</v>
      </c>
      <c r="AL1670" s="9">
        <v>7.1508946</v>
      </c>
      <c r="AM1670" s="9">
        <v>-6.5974493000000001</v>
      </c>
      <c r="AN1670" s="9">
        <v>4.1558440000000002E-2</v>
      </c>
      <c r="AO1670" s="9">
        <v>6.7032130000000004E-3</v>
      </c>
      <c r="AP1670" s="9">
        <v>1.7751311000000001</v>
      </c>
      <c r="AQ1670" s="9">
        <v>295.01974000000001</v>
      </c>
      <c r="AR1670" s="9">
        <v>36.11694</v>
      </c>
      <c r="AS1670" s="9">
        <v>32.690925999999997</v>
      </c>
      <c r="AT1670" s="9">
        <v>0.94988570000000005</v>
      </c>
      <c r="AU1670" s="9">
        <v>14.797718</v>
      </c>
      <c r="AV1670" s="9">
        <v>16.266314000000001</v>
      </c>
      <c r="AW1670" s="9">
        <v>4.0266622999999999</v>
      </c>
      <c r="AX1670" s="12">
        <f ca="1">IFERROR(__xludf.DUMMYFUNCTION("1-(PERCENTRANK(FILTER(AG:AG, $A:$A=$A1670), $AG1670))"),0.728)</f>
        <v>0.72799999999999998</v>
      </c>
      <c r="AY1670" s="13">
        <f ca="1">IFERROR(__xludf.DUMMYFUNCTION("PERCENTRANK(FILTER(K:K, $A:$A=$A1670), $K1670)"),0.838)</f>
        <v>0.83799999999999997</v>
      </c>
      <c r="AZ1670" s="13">
        <f ca="1">IFERROR(__xludf.DUMMYFUNCTION("PERCENTRANK(FILTER(I:I, $A:$A=$A1670), $I1670)"),0.76)</f>
        <v>0.76</v>
      </c>
      <c r="BA1670" s="12">
        <f ca="1">IFERROR(__xludf.DUMMYFUNCTION("PERCENTRANK(FILTER(AI:AI, $A:$A=$A1670), $AI1670)"),0.392)</f>
        <v>0.39200000000000002</v>
      </c>
      <c r="BB1670" s="13">
        <f ca="1">IFERROR(__xludf.DUMMYFUNCTION("PERCENTRANK(FILTER(AT:AT, $A:$A=$A1670), $AT1670)"),0.639)</f>
        <v>0.63900000000000001</v>
      </c>
      <c r="BC1670" s="13">
        <f ca="1">IFERROR(__xludf.DUMMYFUNCTION("PERCENTRANK(FILTER(AU:AU, $A:$A=$A1670), $AU1670)"),0.294)</f>
        <v>0.29399999999999998</v>
      </c>
      <c r="BM1670" s="9">
        <v>0.2219373</v>
      </c>
      <c r="BN1670" s="9">
        <v>4.1558440000000002E-2</v>
      </c>
      <c r="BO1670" s="9">
        <v>2.5106381999999998</v>
      </c>
      <c r="BP1670" s="9">
        <v>16.170214000000001</v>
      </c>
      <c r="BQ1670" s="9">
        <v>3.3123376000000002</v>
      </c>
      <c r="BR1670" s="9">
        <v>6.5974025999999997</v>
      </c>
      <c r="BS1670" s="9">
        <v>7.8857964999999997</v>
      </c>
      <c r="BT1670" s="9">
        <v>7.1925764000000001</v>
      </c>
      <c r="BU1670" s="9">
        <v>1.9213676</v>
      </c>
      <c r="BV1670" s="9">
        <v>3.5588753</v>
      </c>
      <c r="BW1670" s="9">
        <v>14.560900999999999</v>
      </c>
      <c r="BX1670" s="9">
        <v>9.5437089999999998</v>
      </c>
      <c r="BY1670" s="9">
        <v>9.9014140000000008</v>
      </c>
      <c r="BZ1670" s="9">
        <v>5.9521173999999997</v>
      </c>
      <c r="CA1670" s="9">
        <v>48.222343000000002</v>
      </c>
      <c r="CB1670" s="9">
        <v>70.753685000000004</v>
      </c>
      <c r="CC1670" s="9">
        <v>45.693942999999997</v>
      </c>
      <c r="CD1670" s="9">
        <v>73.593220000000002</v>
      </c>
    </row>
    <row r="1671" spans="1:82" ht="15.75" hidden="1" customHeight="1" x14ac:dyDescent="0.2">
      <c r="A1671" s="9" t="s">
        <v>106</v>
      </c>
      <c r="B1671" s="9" t="s">
        <v>4020</v>
      </c>
      <c r="C1671" s="9">
        <v>9623</v>
      </c>
      <c r="D1671" s="9">
        <v>69</v>
      </c>
      <c r="E1671" s="9">
        <v>115.811861493278</v>
      </c>
      <c r="F1671" s="9">
        <v>123</v>
      </c>
      <c r="G1671" s="9">
        <v>143.18577999999999</v>
      </c>
      <c r="H1671" s="9">
        <v>4</v>
      </c>
      <c r="I1671" s="10">
        <v>2.09343124879524E-4</v>
      </c>
      <c r="J1671" s="9">
        <v>3.7817662711383003E-2</v>
      </c>
      <c r="K1671" s="9">
        <v>0.321806371212005</v>
      </c>
      <c r="L1671" s="11">
        <v>7.9168676876407895E-6</v>
      </c>
      <c r="M1671" s="9">
        <v>1.3640387624036499E-4</v>
      </c>
      <c r="N1671" s="9">
        <v>0.56097560975609695</v>
      </c>
      <c r="O1671" s="9">
        <v>0.80882239091929498</v>
      </c>
      <c r="P1671" s="9" t="s">
        <v>4021</v>
      </c>
      <c r="Q1671" s="9">
        <v>83622105</v>
      </c>
      <c r="R1671" s="9" t="s">
        <v>257</v>
      </c>
      <c r="S1671" s="9">
        <v>95394</v>
      </c>
      <c r="T1671" s="9">
        <v>37.089523657957599</v>
      </c>
      <c r="U1671" s="9">
        <v>-122.092778282544</v>
      </c>
      <c r="V1671" s="9">
        <v>28</v>
      </c>
      <c r="W1671" s="9">
        <v>19</v>
      </c>
      <c r="X1671" s="9">
        <v>1633.8846910030099</v>
      </c>
      <c r="Z1671" s="9">
        <v>797.37285241807695</v>
      </c>
      <c r="AB1671" s="9">
        <v>836.51183858493596</v>
      </c>
      <c r="AC1671" s="9">
        <v>797.37285241807695</v>
      </c>
      <c r="AD1671" s="9">
        <v>836.51183858493596</v>
      </c>
      <c r="AE1671" s="9">
        <v>5.4561550496145996E-4</v>
      </c>
      <c r="AF1671" s="9">
        <v>8.3737249951809601E-4</v>
      </c>
      <c r="AG1671" s="9">
        <v>1676</v>
      </c>
      <c r="AH1671" s="9">
        <v>9.3082039999999999</v>
      </c>
      <c r="AI1671" s="9">
        <v>26.4482</v>
      </c>
      <c r="AJ1671" s="9">
        <v>3</v>
      </c>
      <c r="AK1671" s="9">
        <v>1.8499985999999999</v>
      </c>
      <c r="AL1671" s="9">
        <v>4.7557039999999997</v>
      </c>
      <c r="AM1671" s="9">
        <v>-7.9993749999999997</v>
      </c>
      <c r="AN1671" s="9">
        <v>0.22</v>
      </c>
      <c r="AO1671" s="9">
        <v>6.9699239999999997E-3</v>
      </c>
      <c r="AP1671" s="9">
        <v>3.4563274000000002</v>
      </c>
      <c r="AQ1671" s="9">
        <v>296.41230000000002</v>
      </c>
      <c r="AR1671" s="9">
        <v>31.159656999999999</v>
      </c>
      <c r="AS1671" s="9">
        <v>30.489287999999998</v>
      </c>
      <c r="AT1671" s="9">
        <v>0.95734569999999997</v>
      </c>
      <c r="AU1671" s="9">
        <v>16.169892999999998</v>
      </c>
      <c r="AV1671" s="9">
        <v>18.027902999999998</v>
      </c>
      <c r="AW1671" s="9">
        <v>6.5473999999999997</v>
      </c>
      <c r="AX1671" s="12">
        <f ca="1">IFERROR(__xludf.DUMMYFUNCTION("1-(PERCENTRANK(FILTER(AG:AG, $A:$A=$A1671), $AG1671))"),0.615)</f>
        <v>0.61499999999999999</v>
      </c>
      <c r="AY1671" s="13">
        <f ca="1">IFERROR(__xludf.DUMMYFUNCTION("PERCENTRANK(FILTER(K:K, $A:$A=$A1671), $K1671)"),0.132)</f>
        <v>0.13200000000000001</v>
      </c>
      <c r="AZ1671" s="13">
        <f ca="1">IFERROR(__xludf.DUMMYFUNCTION("PERCENTRANK(FILTER(I:I, $A:$A=$A1671), $I1671)"),0.991)</f>
        <v>0.99099999999999999</v>
      </c>
      <c r="BA1671" s="12">
        <f ca="1">IFERROR(__xludf.DUMMYFUNCTION("PERCENTRANK(FILTER(AI:AI, $A:$A=$A1671), $AI1671)"),0.984)</f>
        <v>0.98399999999999999</v>
      </c>
      <c r="BB1671" s="13">
        <f ca="1">IFERROR(__xludf.DUMMYFUNCTION("PERCENTRANK(FILTER(AT:AT, $A:$A=$A1671), $AT1671)"),0.458)</f>
        <v>0.45800000000000002</v>
      </c>
      <c r="BC1671" s="13">
        <f ca="1">IFERROR(__xludf.DUMMYFUNCTION("PERCENTRANK(FILTER(AU:AU, $A:$A=$A1671), $AU1671)"),0.756)</f>
        <v>0.75600000000000001</v>
      </c>
      <c r="BM1671" s="9">
        <v>0.21394584</v>
      </c>
      <c r="BN1671" s="9">
        <v>0.02</v>
      </c>
      <c r="BO1671" s="9">
        <v>14.75</v>
      </c>
      <c r="BP1671" s="9">
        <v>22.75</v>
      </c>
      <c r="BQ1671" s="9">
        <v>1.395</v>
      </c>
      <c r="BR1671" s="9">
        <v>30.75</v>
      </c>
      <c r="BS1671" s="9">
        <v>10.102724</v>
      </c>
      <c r="BT1671" s="9">
        <v>8.7421849999999992</v>
      </c>
      <c r="BU1671" s="9">
        <v>1.8938328</v>
      </c>
      <c r="BV1671" s="9">
        <v>3.5472763</v>
      </c>
      <c r="BW1671" s="9">
        <v>15.70673</v>
      </c>
      <c r="BX1671" s="9">
        <v>11.327292</v>
      </c>
      <c r="BY1671" s="9">
        <v>10.681448</v>
      </c>
      <c r="BZ1671" s="9">
        <v>7.2394065999999997</v>
      </c>
      <c r="CA1671" s="9">
        <v>53.644835999999998</v>
      </c>
      <c r="CB1671" s="9">
        <v>66.832840000000004</v>
      </c>
      <c r="CC1671" s="9">
        <v>41.472588000000002</v>
      </c>
      <c r="CD1671" s="9">
        <v>64.114559999999997</v>
      </c>
    </row>
    <row r="1672" spans="1:82" ht="15.75" customHeight="1" x14ac:dyDescent="0.2">
      <c r="A1672" s="9" t="s">
        <v>73</v>
      </c>
      <c r="B1672" s="9" t="s">
        <v>3614</v>
      </c>
      <c r="C1672" s="9">
        <v>5265</v>
      </c>
      <c r="D1672" s="9">
        <v>341</v>
      </c>
      <c r="E1672" s="9">
        <v>584.88413996813699</v>
      </c>
      <c r="F1672" s="9">
        <v>1145</v>
      </c>
      <c r="G1672" s="9">
        <v>917.55864999999994</v>
      </c>
      <c r="H1672" s="9">
        <v>112</v>
      </c>
      <c r="I1672" s="16">
        <v>6.6498049899824506E-5</v>
      </c>
      <c r="J1672" s="9">
        <v>427.82514453514102</v>
      </c>
      <c r="K1672" s="9">
        <v>15.193098518600699</v>
      </c>
      <c r="L1672" s="9">
        <v>2.8475816666016202E-2</v>
      </c>
      <c r="M1672" s="9">
        <v>5.1980201057715599E-4</v>
      </c>
      <c r="N1672" s="9">
        <v>0.29781659388646198</v>
      </c>
      <c r="O1672" s="9">
        <v>0.63743515133110096</v>
      </c>
      <c r="P1672" s="9" t="s">
        <v>3615</v>
      </c>
      <c r="Q1672" s="9">
        <v>152561103</v>
      </c>
      <c r="R1672" s="9" t="s">
        <v>3106</v>
      </c>
      <c r="S1672" s="9">
        <v>51658</v>
      </c>
      <c r="T1672" s="9">
        <v>38.854674764258299</v>
      </c>
      <c r="U1672" s="9">
        <v>-121.150544474846</v>
      </c>
      <c r="V1672" s="9">
        <v>187</v>
      </c>
      <c r="W1672" s="9">
        <v>145</v>
      </c>
      <c r="X1672" s="9">
        <v>22936.6149330392</v>
      </c>
      <c r="Y1672" s="15">
        <f>X1672/1609.34</f>
        <v>14.252187190425392</v>
      </c>
      <c r="Z1672" s="9">
        <v>14037.609660616999</v>
      </c>
      <c r="AA1672" s="15">
        <f>Z1672/1609.34</f>
        <v>8.7225879308393512</v>
      </c>
      <c r="AB1672" s="9">
        <v>8899.0052724222296</v>
      </c>
      <c r="AC1672" s="9">
        <v>12333.313053247</v>
      </c>
      <c r="AD1672" s="9">
        <v>8390.1454569951893</v>
      </c>
      <c r="AE1672" s="9">
        <v>5.82178251846414E-2</v>
      </c>
      <c r="AF1672" s="9">
        <v>7.4477815887803401E-3</v>
      </c>
      <c r="AG1672" s="9">
        <v>772</v>
      </c>
      <c r="AH1672" s="9">
        <v>2.284351</v>
      </c>
      <c r="AI1672" s="9">
        <v>6.9271764999999998</v>
      </c>
      <c r="AJ1672" s="9">
        <v>2</v>
      </c>
      <c r="AK1672" s="9">
        <v>2.3299801000000002</v>
      </c>
      <c r="AL1672" s="9">
        <v>6.0714269999999999</v>
      </c>
      <c r="AM1672" s="9">
        <v>1.262631E-2</v>
      </c>
      <c r="AN1672" s="9">
        <v>2.8625000000000001E-2</v>
      </c>
      <c r="AO1672" s="9">
        <v>6.3690622000000001E-3</v>
      </c>
      <c r="AP1672" s="9">
        <v>2.2716343000000001</v>
      </c>
      <c r="AQ1672" s="9">
        <v>296.74216000000001</v>
      </c>
      <c r="AR1672" s="9">
        <v>46.228070000000002</v>
      </c>
      <c r="AS1672" s="9">
        <v>32.103059999999999</v>
      </c>
      <c r="AT1672" s="9">
        <v>1.3040451</v>
      </c>
      <c r="AU1672" s="9">
        <v>12.537616</v>
      </c>
      <c r="AV1672" s="9">
        <v>14.120684000000001</v>
      </c>
      <c r="AW1672" s="9">
        <v>3.2162125000000001</v>
      </c>
      <c r="AX1672" s="12">
        <f ca="1">IFERROR(__xludf.DUMMYFUNCTION("1-(PERCENTRANK(FILTER(AG:AG, $A:$A=$A1492), $AG1492))"),0.512)</f>
        <v>0.51200000000000001</v>
      </c>
      <c r="AY1672" s="13">
        <f ca="1">IFERROR(__xludf.DUMMYFUNCTION("PERCENTRANK(FILTER(K:K, $A:$A=$A1492), $K1492)"),0.526)</f>
        <v>0.52600000000000002</v>
      </c>
      <c r="AZ1672" s="13">
        <f ca="1">IFERROR(__xludf.DUMMYFUNCTION("PERCENTRANK(FILTER(I:I, $A:$A=$A1492), $I1492)"),0.376)</f>
        <v>0.376</v>
      </c>
      <c r="BA1672" s="12">
        <f ca="1">IFERROR(__xludf.DUMMYFUNCTION("PERCENTRANK(FILTER(AI:AI, $A:$A=$A1492), $AI1492)"),0.215)</f>
        <v>0.215</v>
      </c>
      <c r="BB1672" s="13">
        <f ca="1">IFERROR(__xludf.DUMMYFUNCTION("PERCENTRANK(FILTER(AT:AT, $A:$A=$A1492), $AT1492)"),0.6)</f>
        <v>0.6</v>
      </c>
      <c r="BC1672" s="13">
        <f ca="1">IFERROR(__xludf.DUMMYFUNCTION("PERCENTRANK(FILTER(AU:AU, $A:$A=$A1492), $AU1492)"),0.7)</f>
        <v>0.7</v>
      </c>
      <c r="BM1672" s="9">
        <v>0.13529779</v>
      </c>
      <c r="BN1672" s="9">
        <v>4.6809226000000002E-2</v>
      </c>
      <c r="BO1672" s="9">
        <v>2.1870750000000001</v>
      </c>
      <c r="BP1672" s="9">
        <v>16.353952</v>
      </c>
      <c r="BQ1672" s="9">
        <v>3.1762100000000002</v>
      </c>
      <c r="BR1672" s="9">
        <v>4.8758030000000003</v>
      </c>
      <c r="BS1672" s="9">
        <v>7.9332289999999999</v>
      </c>
      <c r="BT1672" s="9">
        <v>6.2473380000000001</v>
      </c>
      <c r="BU1672" s="9">
        <v>2.1833230000000001</v>
      </c>
      <c r="BV1672" s="9">
        <v>3.9407358000000001</v>
      </c>
      <c r="BW1672" s="9">
        <v>13.081685</v>
      </c>
      <c r="BX1672" s="9">
        <v>6.0781894000000003</v>
      </c>
      <c r="BY1672" s="9">
        <v>8.6778580000000005</v>
      </c>
      <c r="BZ1672" s="9">
        <v>4.1333349999999998</v>
      </c>
      <c r="CA1672" s="9">
        <v>50.896453999999999</v>
      </c>
      <c r="CB1672" s="9">
        <v>86.482259999999997</v>
      </c>
      <c r="CC1672" s="9">
        <v>52.136899999999997</v>
      </c>
      <c r="CD1672" s="9">
        <v>91.411100000000005</v>
      </c>
    </row>
    <row r="1673" spans="1:82" ht="15.75" hidden="1" customHeight="1" x14ac:dyDescent="0.2">
      <c r="A1673" s="9" t="s">
        <v>77</v>
      </c>
      <c r="B1673" s="9" t="s">
        <v>4024</v>
      </c>
      <c r="C1673" s="9">
        <v>8674</v>
      </c>
      <c r="D1673" s="9">
        <v>5</v>
      </c>
      <c r="E1673" s="9">
        <v>6.6310640645665604</v>
      </c>
      <c r="F1673" s="9">
        <v>17</v>
      </c>
      <c r="G1673" s="9">
        <v>11.13255</v>
      </c>
      <c r="H1673" s="9">
        <v>1</v>
      </c>
      <c r="I1673" s="10">
        <v>1.35849681100808E-4</v>
      </c>
      <c r="J1673" s="9">
        <v>3.7817404613142598E-2</v>
      </c>
      <c r="L1673" s="11">
        <v>5.1374823567556503E-6</v>
      </c>
      <c r="M1673" s="9">
        <v>1.35849681100808E-4</v>
      </c>
      <c r="N1673" s="9">
        <v>0.29411764705882298</v>
      </c>
      <c r="O1673" s="9">
        <v>0.59564645313712605</v>
      </c>
      <c r="P1673" s="9" t="s">
        <v>4025</v>
      </c>
      <c r="Q1673" s="9">
        <v>42281105</v>
      </c>
      <c r="R1673" s="9" t="s">
        <v>744</v>
      </c>
      <c r="S1673" s="9" t="s">
        <v>98</v>
      </c>
      <c r="T1673" s="9">
        <v>39.360952943907101</v>
      </c>
      <c r="U1673" s="9">
        <v>-123.12769977920701</v>
      </c>
      <c r="V1673" s="9">
        <v>23</v>
      </c>
      <c r="W1673" s="9">
        <v>0</v>
      </c>
      <c r="X1673" s="9">
        <v>296.52878271788001</v>
      </c>
      <c r="Z1673" s="9">
        <v>296.52878271788001</v>
      </c>
      <c r="AB1673" s="9">
        <v>0</v>
      </c>
      <c r="AC1673" s="9">
        <v>296.52878271788001</v>
      </c>
      <c r="AD1673" s="9">
        <v>0</v>
      </c>
      <c r="AE1673" s="9">
        <v>1.35849681100808E-4</v>
      </c>
      <c r="AF1673" s="9">
        <v>1.35849681100808E-4</v>
      </c>
      <c r="AG1673" s="9">
        <v>1678</v>
      </c>
      <c r="AH1673" s="9">
        <v>5.0644363999999999</v>
      </c>
      <c r="AI1673" s="9">
        <v>12.22325</v>
      </c>
      <c r="AJ1673" s="9">
        <v>2</v>
      </c>
      <c r="AK1673" s="9">
        <v>1.6994905</v>
      </c>
      <c r="AL1673" s="9">
        <v>5.3913263999999996</v>
      </c>
      <c r="AM1673" s="9">
        <v>-3.25</v>
      </c>
      <c r="AN1673" s="9">
        <v>0.02</v>
      </c>
      <c r="AO1673" s="9">
        <v>6.2057264000000001E-3</v>
      </c>
      <c r="AP1673" s="9">
        <v>3.0500398</v>
      </c>
      <c r="AQ1673" s="9">
        <v>296.72899999999998</v>
      </c>
      <c r="AR1673" s="9">
        <v>36.363537000000001</v>
      </c>
      <c r="AS1673" s="9">
        <v>31.531279999999999</v>
      </c>
      <c r="AT1673" s="9">
        <v>1.1989584</v>
      </c>
      <c r="AU1673" s="9">
        <v>14.790328000000001</v>
      </c>
      <c r="AV1673" s="9">
        <v>17.048351</v>
      </c>
      <c r="AW1673" s="9">
        <v>0.63819999999999999</v>
      </c>
      <c r="AX1673" s="12">
        <f ca="1">IFERROR(__xludf.DUMMYFUNCTION("1-(PERCENTRANK(FILTER(AG:AG, $A:$A=$A1673), $AG1673))"),0.275)</f>
        <v>0.27500000000000002</v>
      </c>
      <c r="AY1673" s="13">
        <f ca="1">IFERROR(__xludf.DUMMYFUNCTION("PERCENTRANK(FILTER(K:K, $A:$A=$A1673), $K1673)"),0)</f>
        <v>0</v>
      </c>
      <c r="AZ1673" s="13">
        <f ca="1">IFERROR(__xludf.DUMMYFUNCTION("PERCENTRANK(FILTER(I:I, $A:$A=$A1673), $I1673)"),0.741)</f>
        <v>0.74099999999999999</v>
      </c>
      <c r="BA1673" s="12">
        <f ca="1">IFERROR(__xludf.DUMMYFUNCTION("PERCENTRANK(FILTER(AI:AI, $A:$A=$A1673), $AI1673)"),0.321)</f>
        <v>0.32100000000000001</v>
      </c>
      <c r="BB1673" s="13">
        <f ca="1">IFERROR(__xludf.DUMMYFUNCTION("PERCENTRANK(FILTER(AT:AT, $A:$A=$A1673), $AT1673)"),0.858)</f>
        <v>0.85799999999999998</v>
      </c>
      <c r="BC1673" s="13">
        <f ca="1">IFERROR(__xludf.DUMMYFUNCTION("PERCENTRANK(FILTER(AU:AU, $A:$A=$A1673), $AU1673)"),0.316)</f>
        <v>0.316</v>
      </c>
      <c r="BM1673" s="9">
        <v>0.64238983000000005</v>
      </c>
      <c r="BN1673" s="9">
        <v>0</v>
      </c>
      <c r="BO1673" s="9">
        <v>2</v>
      </c>
      <c r="BP1673" s="9">
        <v>5</v>
      </c>
      <c r="BQ1673" s="9">
        <v>5.12</v>
      </c>
      <c r="BR1673" s="9">
        <v>17</v>
      </c>
      <c r="BS1673" s="9">
        <v>11.352494999999999</v>
      </c>
      <c r="BT1673" s="9">
        <v>8.5129129999999993</v>
      </c>
      <c r="BU1673" s="9">
        <v>2.4126810000000001</v>
      </c>
      <c r="BV1673" s="9">
        <v>4.0976809999999997</v>
      </c>
      <c r="BW1673" s="9">
        <v>14.406810999999999</v>
      </c>
      <c r="BX1673" s="9">
        <v>8.1778150000000007</v>
      </c>
      <c r="BY1673" s="9">
        <v>9.0097369999999994</v>
      </c>
      <c r="BZ1673" s="9">
        <v>5.2081730000000004</v>
      </c>
      <c r="CA1673" s="9">
        <v>57.167940000000002</v>
      </c>
      <c r="CB1673" s="9">
        <v>82.3566</v>
      </c>
      <c r="CC1673" s="9">
        <v>46.348824</v>
      </c>
      <c r="CD1673" s="9">
        <v>79.430019999999999</v>
      </c>
    </row>
    <row r="1674" spans="1:82" ht="15.75" hidden="1" customHeight="1" x14ac:dyDescent="0.2">
      <c r="A1674" s="9" t="s">
        <v>77</v>
      </c>
      <c r="B1674" s="9" t="s">
        <v>4026</v>
      </c>
      <c r="C1674" s="9">
        <v>6413</v>
      </c>
      <c r="D1674" s="9">
        <v>349</v>
      </c>
      <c r="E1674" s="9">
        <v>574.30427441719701</v>
      </c>
      <c r="F1674" s="9">
        <v>461</v>
      </c>
      <c r="G1674" s="9">
        <v>624.59875</v>
      </c>
      <c r="H1674" s="9">
        <v>66</v>
      </c>
      <c r="I1674" s="16">
        <v>6.3113325419787204E-5</v>
      </c>
      <c r="J1674" s="9">
        <v>3.7984411417814799E-2</v>
      </c>
      <c r="K1674" s="9">
        <v>3.1543960137950098</v>
      </c>
      <c r="L1674" s="11">
        <v>2.3941996619825801E-6</v>
      </c>
      <c r="M1674" s="9">
        <v>1.3584282178176899E-4</v>
      </c>
      <c r="N1674" s="9">
        <v>0.75704989154013003</v>
      </c>
      <c r="O1674" s="9">
        <v>0.91947713620554405</v>
      </c>
      <c r="P1674" s="9" t="s">
        <v>4027</v>
      </c>
      <c r="Q1674" s="9">
        <v>42841111</v>
      </c>
      <c r="R1674" s="9" t="s">
        <v>2728</v>
      </c>
      <c r="S1674" s="9">
        <v>887180</v>
      </c>
      <c r="T1674" s="9">
        <v>38.728419554714499</v>
      </c>
      <c r="U1674" s="9">
        <v>-123.47015348372599</v>
      </c>
      <c r="V1674" s="9">
        <v>113</v>
      </c>
      <c r="W1674" s="9">
        <v>43</v>
      </c>
      <c r="X1674" s="9">
        <v>10398.319914068499</v>
      </c>
      <c r="Z1674" s="9">
        <v>8802.6895306306196</v>
      </c>
      <c r="AB1674" s="9">
        <v>1595.6303834379601</v>
      </c>
      <c r="AC1674" s="9">
        <v>7924.3024350207497</v>
      </c>
      <c r="AD1674" s="9">
        <v>1595.6303834379601</v>
      </c>
      <c r="AE1674" s="9">
        <v>8.9656262375967799E-3</v>
      </c>
      <c r="AF1674" s="9">
        <v>4.16547947770595E-3</v>
      </c>
      <c r="AG1674" s="9">
        <v>1679</v>
      </c>
      <c r="AH1674" s="9">
        <v>8.9795300000000005</v>
      </c>
      <c r="AI1674" s="9">
        <v>20.645405</v>
      </c>
      <c r="AJ1674" s="9">
        <v>2</v>
      </c>
      <c r="AK1674" s="9">
        <v>3.0532371999999999</v>
      </c>
      <c r="AL1674" s="9">
        <v>8.1766679999999994</v>
      </c>
      <c r="AM1674" s="9">
        <v>-0.50268780000000002</v>
      </c>
      <c r="AN1674" s="9">
        <v>3.1099999999999999E-2</v>
      </c>
      <c r="AO1674" s="9">
        <v>7.1255149999999998E-3</v>
      </c>
      <c r="AP1674" s="9">
        <v>2.4634260000000001</v>
      </c>
      <c r="AQ1674" s="9">
        <v>290.40588000000002</v>
      </c>
      <c r="AR1674" s="9">
        <v>17.905231000000001</v>
      </c>
      <c r="AS1674" s="9">
        <v>22.12839</v>
      </c>
      <c r="AT1674" s="9">
        <v>0.39351222000000002</v>
      </c>
      <c r="AU1674" s="9">
        <v>19.256283</v>
      </c>
      <c r="AV1674" s="9">
        <v>21.233027</v>
      </c>
      <c r="AW1674" s="9">
        <v>10.886421</v>
      </c>
      <c r="AX1674" s="12">
        <f ca="1">IFERROR(__xludf.DUMMYFUNCTION("1-(PERCENTRANK(FILTER(AG:AG, $A:$A=$A1674), $AG1674))"),0.273)</f>
        <v>0.27300000000000002</v>
      </c>
      <c r="AY1674" s="13">
        <f ca="1">IFERROR(__xludf.DUMMYFUNCTION("PERCENTRANK(FILTER(K:K, $A:$A=$A1674), $K1674)"),0.374)</f>
        <v>0.374</v>
      </c>
      <c r="AZ1674" s="13">
        <f ca="1">IFERROR(__xludf.DUMMYFUNCTION("PERCENTRANK(FILTER(I:I, $A:$A=$A1674), $I1674)"),0.137)</f>
        <v>0.13700000000000001</v>
      </c>
      <c r="BA1674" s="12">
        <f ca="1">IFERROR(__xludf.DUMMYFUNCTION("PERCENTRANK(FILTER(AI:AI, $A:$A=$A1674), $AI1674)"),0.592)</f>
        <v>0.59199999999999997</v>
      </c>
      <c r="BB1674" s="13">
        <f ca="1">IFERROR(__xludf.DUMMYFUNCTION("PERCENTRANK(FILTER(AT:AT, $A:$A=$A1674), $AT1674)"),0.039)</f>
        <v>3.9E-2</v>
      </c>
      <c r="BC1674" s="13">
        <f ca="1">IFERROR(__xludf.DUMMYFUNCTION("PERCENTRANK(FILTER(AU:AU, $A:$A=$A1674), $AU1674)"),0.961)</f>
        <v>0.96099999999999997</v>
      </c>
      <c r="BM1674" s="9">
        <v>0.30831718000000002</v>
      </c>
      <c r="BN1674" s="9">
        <v>3.5971429999999999E-2</v>
      </c>
      <c r="BO1674" s="9">
        <v>2.4074075000000001</v>
      </c>
      <c r="BP1674" s="9">
        <v>12.111110999999999</v>
      </c>
      <c r="BQ1674" s="9">
        <v>1.2078</v>
      </c>
      <c r="BR1674" s="9">
        <v>4.6100000000000003</v>
      </c>
      <c r="BS1674" s="9">
        <v>13.637385</v>
      </c>
      <c r="BT1674" s="9">
        <v>11.955556</v>
      </c>
      <c r="BU1674" s="9">
        <v>1.2640674999999999</v>
      </c>
      <c r="BV1674" s="9">
        <v>1.6983353000000001</v>
      </c>
      <c r="BW1674" s="9">
        <v>18.789082000000001</v>
      </c>
      <c r="BX1674" s="9">
        <v>16.25281</v>
      </c>
      <c r="BY1674" s="9">
        <v>14.835547</v>
      </c>
      <c r="BZ1674" s="9">
        <v>12.986473999999999</v>
      </c>
      <c r="CA1674" s="9">
        <v>45.073054999999997</v>
      </c>
      <c r="CB1674" s="9">
        <v>49.188685999999997</v>
      </c>
      <c r="CC1674" s="9">
        <v>28.042584999999999</v>
      </c>
      <c r="CD1674" s="9">
        <v>36.405087000000002</v>
      </c>
    </row>
    <row r="1675" spans="1:82" ht="15.75" hidden="1" customHeight="1" x14ac:dyDescent="0.2">
      <c r="A1675" s="9" t="s">
        <v>106</v>
      </c>
      <c r="B1675" s="9" t="s">
        <v>4028</v>
      </c>
      <c r="C1675" s="9">
        <v>5779</v>
      </c>
      <c r="D1675" s="9">
        <v>384</v>
      </c>
      <c r="E1675" s="9">
        <v>578.28154201397001</v>
      </c>
      <c r="F1675" s="9">
        <v>1117</v>
      </c>
      <c r="G1675" s="9">
        <v>978.04650000000004</v>
      </c>
      <c r="H1675" s="9">
        <v>134</v>
      </c>
      <c r="I1675" s="16">
        <v>4.5693639875215799E-5</v>
      </c>
      <c r="J1675" s="9">
        <v>68.190183913472197</v>
      </c>
      <c r="K1675" s="9">
        <v>1.5313120126702999</v>
      </c>
      <c r="L1675" s="9">
        <v>3.5352224841957202E-3</v>
      </c>
      <c r="M1675" s="11">
        <v>5.6795006967567501E-5</v>
      </c>
      <c r="N1675" s="9">
        <v>0.34377797672336602</v>
      </c>
      <c r="O1675" s="9">
        <v>0.59126180280521701</v>
      </c>
      <c r="P1675" s="9" t="s">
        <v>4029</v>
      </c>
      <c r="Q1675" s="9">
        <v>83242111</v>
      </c>
      <c r="R1675" s="9" t="s">
        <v>1616</v>
      </c>
      <c r="S1675" s="9" t="s">
        <v>4030</v>
      </c>
      <c r="T1675" s="9">
        <v>37.133457365352903</v>
      </c>
      <c r="U1675" s="9">
        <v>-121.675374801164</v>
      </c>
      <c r="V1675" s="9">
        <v>230</v>
      </c>
      <c r="W1675" s="9">
        <v>148</v>
      </c>
      <c r="X1675" s="9">
        <v>32551.910753064301</v>
      </c>
      <c r="Y1675" s="15">
        <f>X1675/1609.34</f>
        <v>20.226869867811839</v>
      </c>
      <c r="Z1675" s="9">
        <v>19536.8146791933</v>
      </c>
      <c r="AA1675" s="15">
        <f>Z1675/1609.34</f>
        <v>12.139644002630458</v>
      </c>
      <c r="AB1675" s="9">
        <v>13015.0960738709</v>
      </c>
      <c r="AC1675" s="9">
        <v>17517.5113052181</v>
      </c>
      <c r="AD1675" s="9">
        <v>11201.7441587594</v>
      </c>
      <c r="AE1675" s="9">
        <v>7.6105309336540403E-3</v>
      </c>
      <c r="AF1675" s="9">
        <v>6.1229477432789203E-3</v>
      </c>
      <c r="AG1675" s="9">
        <v>2217</v>
      </c>
      <c r="AH1675" s="9">
        <v>4.5405769999999999</v>
      </c>
      <c r="AI1675" s="9">
        <v>17.148955999999998</v>
      </c>
      <c r="AJ1675" s="9">
        <v>2</v>
      </c>
      <c r="AK1675" s="9">
        <v>2.3422550000000002</v>
      </c>
      <c r="AL1675" s="9">
        <v>5.8936669999999998</v>
      </c>
      <c r="AM1675" s="9">
        <v>-2.4089258</v>
      </c>
      <c r="AN1675" s="9">
        <v>2.6438849E-2</v>
      </c>
      <c r="AO1675" s="9">
        <v>6.7847263999999997E-3</v>
      </c>
      <c r="AP1675" s="9">
        <v>1.7076127999999999</v>
      </c>
      <c r="AQ1675" s="9">
        <v>295.93572999999998</v>
      </c>
      <c r="AR1675" s="9">
        <v>35.810993000000003</v>
      </c>
      <c r="AS1675" s="9">
        <v>30.746694999999999</v>
      </c>
      <c r="AT1675" s="9">
        <v>0.97019679999999997</v>
      </c>
      <c r="AU1675" s="9">
        <v>14.995507999999999</v>
      </c>
      <c r="AV1675" s="9">
        <v>16.317598</v>
      </c>
      <c r="AW1675" s="9">
        <v>3.9601448000000001</v>
      </c>
      <c r="AX1675" s="12">
        <f ca="1">IFERROR(__xludf.DUMMYFUNCTION("1-(PERCENTRANK(FILTER(AG:AG, $A:$A=$A1675), $AG1675))"),0.399)</f>
        <v>0.39900000000000002</v>
      </c>
      <c r="AY1675" s="13">
        <f ca="1">IFERROR(__xludf.DUMMYFUNCTION("PERCENTRANK(FILTER(K:K, $A:$A=$A1675), $K1675)"),0.327)</f>
        <v>0.32700000000000001</v>
      </c>
      <c r="AZ1675" s="13">
        <f ca="1">IFERROR(__xludf.DUMMYFUNCTION("PERCENTRANK(FILTER(I:I, $A:$A=$A1675), $I1675)"),0.577)</f>
        <v>0.57699999999999996</v>
      </c>
      <c r="BA1675" s="12">
        <f ca="1">IFERROR(__xludf.DUMMYFUNCTION("PERCENTRANK(FILTER(AI:AI, $A:$A=$A1675), $AI1675)"),0.745)</f>
        <v>0.745</v>
      </c>
      <c r="BB1675" s="13">
        <f ca="1">IFERROR(__xludf.DUMMYFUNCTION("PERCENTRANK(FILTER(AT:AT, $A:$A=$A1675), $AT1675)"),0.487)</f>
        <v>0.48699999999999999</v>
      </c>
      <c r="BC1675" s="13">
        <f ca="1">IFERROR(__xludf.DUMMYFUNCTION("PERCENTRANK(FILTER(AU:AU, $A:$A=$A1675), $AU1675)"),0.485)</f>
        <v>0.48499999999999999</v>
      </c>
      <c r="BM1675" s="9">
        <v>0.28053467999999998</v>
      </c>
      <c r="BN1675" s="9">
        <v>3.7673249999999998E-2</v>
      </c>
      <c r="BO1675" s="9">
        <v>1.8855421999999999</v>
      </c>
      <c r="BP1675" s="9">
        <v>14.716867000000001</v>
      </c>
      <c r="BQ1675" s="9">
        <v>0.86607915000000002</v>
      </c>
      <c r="BR1675" s="9">
        <v>4.0179859999999996</v>
      </c>
      <c r="BS1675" s="9">
        <v>9.4333489999999998</v>
      </c>
      <c r="BT1675" s="9">
        <v>8.363944</v>
      </c>
      <c r="BU1675" s="9">
        <v>1.8603544999999999</v>
      </c>
      <c r="BV1675" s="9">
        <v>3.5267818000000002</v>
      </c>
      <c r="BW1675" s="9">
        <v>14.474728000000001</v>
      </c>
      <c r="BX1675" s="9">
        <v>9.9225589999999997</v>
      </c>
      <c r="BY1675" s="9">
        <v>9.8259039999999995</v>
      </c>
      <c r="BZ1675" s="9">
        <v>6.2298309999999999</v>
      </c>
      <c r="CA1675" s="9">
        <v>50.485183999999997</v>
      </c>
      <c r="CB1675" s="9">
        <v>66.371520000000004</v>
      </c>
      <c r="CC1675" s="9">
        <v>44.881256</v>
      </c>
      <c r="CD1675" s="9">
        <v>71.507050000000007</v>
      </c>
    </row>
    <row r="1676" spans="1:82" ht="15.75" hidden="1" customHeight="1" x14ac:dyDescent="0.2">
      <c r="A1676" s="9" t="s">
        <v>106</v>
      </c>
      <c r="B1676" s="9" t="s">
        <v>4031</v>
      </c>
      <c r="C1676" s="9">
        <v>7580</v>
      </c>
      <c r="D1676" s="9">
        <v>49</v>
      </c>
      <c r="E1676" s="9">
        <v>115.46384557992801</v>
      </c>
      <c r="F1676" s="9">
        <v>146</v>
      </c>
      <c r="G1676" s="9">
        <v>170.82936000000001</v>
      </c>
      <c r="H1676" s="9">
        <v>16</v>
      </c>
      <c r="I1676" s="10">
        <v>1.3696373957827699E-4</v>
      </c>
      <c r="J1676" s="9">
        <v>3.7817662711383003E-2</v>
      </c>
      <c r="K1676" s="9">
        <v>1.32906483713304</v>
      </c>
      <c r="L1676" s="11">
        <v>5.1796485070610002E-6</v>
      </c>
      <c r="M1676" s="9">
        <v>1.3520734955108001E-4</v>
      </c>
      <c r="N1676" s="9">
        <v>0.335616438356164</v>
      </c>
      <c r="O1676" s="9">
        <v>0.67590164202318104</v>
      </c>
      <c r="P1676" s="9" t="s">
        <v>4032</v>
      </c>
      <c r="Q1676" s="9">
        <v>83622104</v>
      </c>
      <c r="R1676" s="9" t="s">
        <v>777</v>
      </c>
      <c r="S1676" s="9">
        <v>11048</v>
      </c>
      <c r="T1676" s="9">
        <v>37.048223324090202</v>
      </c>
      <c r="U1676" s="9">
        <v>-122.03393044459899</v>
      </c>
      <c r="V1676" s="9">
        <v>50</v>
      </c>
      <c r="W1676" s="9">
        <v>24</v>
      </c>
      <c r="X1676" s="9">
        <v>3576.71773807811</v>
      </c>
      <c r="Z1676" s="9">
        <v>2200.00039777443</v>
      </c>
      <c r="AB1676" s="9">
        <v>1376.71734030368</v>
      </c>
      <c r="AC1676" s="9">
        <v>1365.31692082478</v>
      </c>
      <c r="AD1676" s="9">
        <v>1312.85896013353</v>
      </c>
      <c r="AE1676" s="9">
        <v>2.1633175928172902E-3</v>
      </c>
      <c r="AF1676" s="9">
        <v>2.1914198332524302E-3</v>
      </c>
      <c r="AG1676" s="9">
        <v>1681</v>
      </c>
      <c r="AH1676" s="9">
        <v>3.8472971999999999</v>
      </c>
      <c r="AI1676" s="9">
        <v>11.272765</v>
      </c>
      <c r="AJ1676" s="9">
        <v>2.9523809999999999</v>
      </c>
      <c r="AK1676" s="9">
        <v>1.4551076999999999</v>
      </c>
      <c r="AL1676" s="9">
        <v>3.7206516000000001</v>
      </c>
      <c r="AM1676" s="9">
        <v>-0.98553040000000003</v>
      </c>
      <c r="AN1676" s="9">
        <v>5.0476189999999997E-2</v>
      </c>
      <c r="AO1676" s="9">
        <v>7.1419129999999997E-3</v>
      </c>
      <c r="AP1676" s="9">
        <v>2.9895524999999998</v>
      </c>
      <c r="AQ1676" s="9">
        <v>297.15755999999999</v>
      </c>
      <c r="AR1676" s="9">
        <v>29.962149</v>
      </c>
      <c r="AS1676" s="9">
        <v>27.950883999999999</v>
      </c>
      <c r="AT1676" s="9">
        <v>0.97402394000000003</v>
      </c>
      <c r="AU1676" s="9">
        <v>16.486605000000001</v>
      </c>
      <c r="AV1676" s="9">
        <v>18.232548000000001</v>
      </c>
      <c r="AW1676" s="9">
        <v>14.154339999999999</v>
      </c>
      <c r="AX1676" s="12">
        <f ca="1">IFERROR(__xludf.DUMMYFUNCTION("1-(PERCENTRANK(FILTER(AG:AG, $A:$A=$A1676), $AG1676))"),0.612)</f>
        <v>0.61199999999999999</v>
      </c>
      <c r="AY1676" s="13">
        <f ca="1">IFERROR(__xludf.DUMMYFUNCTION("PERCENTRANK(FILTER(K:K, $A:$A=$A1676), $K1676)"),0.294)</f>
        <v>0.29399999999999998</v>
      </c>
      <c r="AZ1676" s="13">
        <f ca="1">IFERROR(__xludf.DUMMYFUNCTION("PERCENTRANK(FILTER(I:I, $A:$A=$A1676), $I1676)"),0.888)</f>
        <v>0.88800000000000001</v>
      </c>
      <c r="BA1676" s="12">
        <f ca="1">IFERROR(__xludf.DUMMYFUNCTION("PERCENTRANK(FILTER(AI:AI, $A:$A=$A1676), $AI1676)"),0.57)</f>
        <v>0.56999999999999995</v>
      </c>
      <c r="BB1676" s="13">
        <f ca="1">IFERROR(__xludf.DUMMYFUNCTION("PERCENTRANK(FILTER(AT:AT, $A:$A=$A1676), $AT1676)"),0.502)</f>
        <v>0.502</v>
      </c>
      <c r="BC1676" s="13">
        <f ca="1">IFERROR(__xludf.DUMMYFUNCTION("PERCENTRANK(FILTER(AU:AU, $A:$A=$A1676), $AU1676)"),0.828)</f>
        <v>0.82799999999999996</v>
      </c>
      <c r="BM1676" s="9">
        <v>0.38360929999999999</v>
      </c>
      <c r="BN1676" s="9">
        <v>5.1904760000000001E-2</v>
      </c>
      <c r="BO1676" s="9">
        <v>3.1428569999999998</v>
      </c>
      <c r="BP1676" s="9">
        <v>19.857143000000001</v>
      </c>
      <c r="BQ1676" s="9">
        <v>1.4119048000000001</v>
      </c>
      <c r="BR1676" s="9">
        <v>6.9523809999999999</v>
      </c>
      <c r="BS1676" s="9">
        <v>9.1047879999999992</v>
      </c>
      <c r="BT1676" s="9">
        <v>8.0121450000000003</v>
      </c>
      <c r="BU1676" s="9">
        <v>1.9293638</v>
      </c>
      <c r="BV1676" s="9">
        <v>3.6107010000000002</v>
      </c>
      <c r="BW1676" s="9">
        <v>15.911818999999999</v>
      </c>
      <c r="BX1676" s="9">
        <v>12.027144</v>
      </c>
      <c r="BY1676" s="9">
        <v>11.063772</v>
      </c>
      <c r="BZ1676" s="9">
        <v>7.6764635999999999</v>
      </c>
      <c r="CA1676" s="9">
        <v>48.301291999999997</v>
      </c>
      <c r="CB1676" s="9">
        <v>59.304465999999998</v>
      </c>
      <c r="CC1676" s="9">
        <v>40.149403</v>
      </c>
      <c r="CD1676" s="9">
        <v>61.312823999999999</v>
      </c>
    </row>
    <row r="1677" spans="1:82" ht="15.75" hidden="1" customHeight="1" x14ac:dyDescent="0.2">
      <c r="A1677" s="9" t="s">
        <v>91</v>
      </c>
      <c r="B1677" s="9" t="s">
        <v>4033</v>
      </c>
      <c r="C1677" s="9">
        <v>7796</v>
      </c>
      <c r="D1677" s="9">
        <v>106</v>
      </c>
      <c r="E1677" s="9">
        <v>231.533176798596</v>
      </c>
      <c r="F1677" s="9">
        <v>119</v>
      </c>
      <c r="G1677" s="9">
        <v>238.01929000000001</v>
      </c>
      <c r="H1677" s="9">
        <v>9</v>
      </c>
      <c r="I1677" s="16">
        <v>9.8184736594299004E-5</v>
      </c>
      <c r="J1677" s="9">
        <v>3.7817662711383003E-2</v>
      </c>
      <c r="K1677" s="9">
        <v>1.60808852873742</v>
      </c>
      <c r="L1677" s="11">
        <v>3.7131172519291901E-6</v>
      </c>
      <c r="M1677" s="9">
        <v>1.3501776738343701E-4</v>
      </c>
      <c r="N1677" s="9">
        <v>0.89075630252100801</v>
      </c>
      <c r="O1677" s="9">
        <v>0.97274964399083497</v>
      </c>
      <c r="P1677" s="9" t="s">
        <v>4034</v>
      </c>
      <c r="Q1677" s="9">
        <v>24251101</v>
      </c>
      <c r="R1677" s="9" t="s">
        <v>94</v>
      </c>
      <c r="S1677" s="9">
        <v>8601</v>
      </c>
      <c r="T1677" s="9">
        <v>37.4388285709827</v>
      </c>
      <c r="U1677" s="9">
        <v>-122.32342944578301</v>
      </c>
      <c r="V1677" s="9">
        <v>18</v>
      </c>
      <c r="W1677" s="9">
        <v>25</v>
      </c>
      <c r="X1677" s="9">
        <v>1620.6745296070901</v>
      </c>
      <c r="Z1677" s="9">
        <v>961.63100032501802</v>
      </c>
      <c r="AB1677" s="9">
        <v>659.04352928207197</v>
      </c>
      <c r="AC1677" s="9">
        <v>961.63100032501802</v>
      </c>
      <c r="AD1677" s="9">
        <v>659.04352928207197</v>
      </c>
      <c r="AE1677" s="9">
        <v>1.2151599064509301E-3</v>
      </c>
      <c r="AF1677" s="9">
        <v>8.8366262934869101E-4</v>
      </c>
      <c r="AG1677" s="9">
        <v>1682</v>
      </c>
      <c r="AH1677" s="9">
        <v>14.042236000000001</v>
      </c>
      <c r="AI1677" s="9">
        <v>27.407097</v>
      </c>
      <c r="AJ1677" s="9">
        <v>3</v>
      </c>
      <c r="AK1677" s="9">
        <v>3.2341565999999999</v>
      </c>
      <c r="AL1677" s="9">
        <v>8.1844239999999999</v>
      </c>
      <c r="AM1677" s="9">
        <v>6.0000377</v>
      </c>
      <c r="AN1677" s="9">
        <v>8.1818180000000004E-2</v>
      </c>
      <c r="AO1677" s="9">
        <v>6.6321325000000004E-3</v>
      </c>
      <c r="AP1677" s="9">
        <v>2.5402581999999998</v>
      </c>
      <c r="AQ1677" s="9">
        <v>294.64337</v>
      </c>
      <c r="AR1677" s="9">
        <v>37.140560000000001</v>
      </c>
      <c r="AS1677" s="9">
        <v>31.842457</v>
      </c>
      <c r="AT1677" s="9">
        <v>0.95061713000000003</v>
      </c>
      <c r="AU1677" s="9">
        <v>14.413828000000001</v>
      </c>
      <c r="AV1677" s="9">
        <v>16.228943000000001</v>
      </c>
      <c r="AW1677" s="9">
        <v>9.4986420000000002E-2</v>
      </c>
      <c r="AX1677" s="12">
        <f ca="1">IFERROR(__xludf.DUMMYFUNCTION("1-(PERCENTRANK(FILTER(AG:AG, $A:$A=$A1677), $AG1677))"),0.726)</f>
        <v>0.72599999999999998</v>
      </c>
      <c r="AY1677" s="13">
        <f ca="1">IFERROR(__xludf.DUMMYFUNCTION("PERCENTRANK(FILTER(K:K, $A:$A=$A1677), $K1677)"),0.547)</f>
        <v>0.54700000000000004</v>
      </c>
      <c r="AZ1677" s="13">
        <f ca="1">IFERROR(__xludf.DUMMYFUNCTION("PERCENTRANK(FILTER(I:I, $A:$A=$A1677), $I1677)"),0.831)</f>
        <v>0.83099999999999996</v>
      </c>
      <c r="BA1677" s="12">
        <f ca="1">IFERROR(__xludf.DUMMYFUNCTION("PERCENTRANK(FILTER(AI:AI, $A:$A=$A1677), $AI1677)"),0.98)</f>
        <v>0.98</v>
      </c>
      <c r="BB1677" s="13">
        <f ca="1">IFERROR(__xludf.DUMMYFUNCTION("PERCENTRANK(FILTER(AT:AT, $A:$A=$A1677), $AT1677)"),0.642)</f>
        <v>0.64200000000000002</v>
      </c>
      <c r="BC1677" s="13">
        <f ca="1">IFERROR(__xludf.DUMMYFUNCTION("PERCENTRANK(FILTER(AU:AU, $A:$A=$A1677), $AU1677)"),0.211)</f>
        <v>0.21099999999999999</v>
      </c>
      <c r="BM1677" s="9">
        <v>0.115275055</v>
      </c>
      <c r="BN1677" s="9">
        <v>8.1818180000000004E-2</v>
      </c>
      <c r="BO1677" s="9">
        <v>4.5555553</v>
      </c>
      <c r="BP1677" s="9">
        <v>20.11111</v>
      </c>
      <c r="BQ1677" s="9">
        <v>0.77727270000000004</v>
      </c>
      <c r="BR1677" s="9">
        <v>10.818182</v>
      </c>
      <c r="BS1677" s="9">
        <v>10.572903999999999</v>
      </c>
      <c r="BT1677" s="9">
        <v>9.3951840000000004</v>
      </c>
      <c r="BU1677" s="9">
        <v>1.8913825</v>
      </c>
      <c r="BV1677" s="9">
        <v>3.7125425000000001</v>
      </c>
      <c r="BW1677" s="9">
        <v>14.583593</v>
      </c>
      <c r="BX1677" s="9">
        <v>8.873583</v>
      </c>
      <c r="BY1677" s="9">
        <v>9.455171</v>
      </c>
      <c r="BZ1677" s="9">
        <v>5.7637590000000003</v>
      </c>
      <c r="CA1677" s="9">
        <v>60.390296999999997</v>
      </c>
      <c r="CB1677" s="9">
        <v>69.713220000000007</v>
      </c>
      <c r="CC1677" s="9">
        <v>46.794593999999996</v>
      </c>
      <c r="CD1677" s="9">
        <v>76.339659999999995</v>
      </c>
    </row>
    <row r="1678" spans="1:82" ht="15.75" hidden="1" customHeight="1" x14ac:dyDescent="0.2">
      <c r="A1678" s="9" t="s">
        <v>91</v>
      </c>
      <c r="B1678" s="9" t="s">
        <v>4035</v>
      </c>
      <c r="C1678" s="9">
        <v>1136</v>
      </c>
      <c r="D1678" s="9">
        <v>5</v>
      </c>
      <c r="E1678" s="9">
        <v>17.796956442282799</v>
      </c>
      <c r="F1678" s="9">
        <v>29</v>
      </c>
      <c r="G1678" s="9">
        <v>30.588629999999998</v>
      </c>
      <c r="H1678" s="9">
        <v>4</v>
      </c>
      <c r="I1678" s="16">
        <v>5.6023233810265002E-5</v>
      </c>
      <c r="J1678" s="9">
        <v>4.8798124991773301E-2</v>
      </c>
      <c r="K1678" s="9">
        <v>2.9858747820059399</v>
      </c>
      <c r="L1678" s="11">
        <v>2.75448926907221E-6</v>
      </c>
      <c r="M1678" s="9">
        <v>1.3494502309185899E-4</v>
      </c>
      <c r="N1678" s="9">
        <v>0.17241379310344801</v>
      </c>
      <c r="O1678" s="9">
        <v>0.58181605546957704</v>
      </c>
      <c r="P1678" s="9" t="s">
        <v>4036</v>
      </c>
      <c r="Q1678" s="9">
        <v>13801105</v>
      </c>
      <c r="R1678" s="9" t="s">
        <v>4037</v>
      </c>
      <c r="S1678" s="9">
        <v>8354</v>
      </c>
      <c r="T1678" s="9">
        <v>37.819990259372297</v>
      </c>
      <c r="U1678" s="9">
        <v>-122.122045895451</v>
      </c>
      <c r="V1678" s="9">
        <v>69</v>
      </c>
      <c r="W1678" s="9">
        <v>246</v>
      </c>
      <c r="X1678" s="9">
        <v>17339.384467813001</v>
      </c>
      <c r="Z1678" s="9">
        <v>4982.0058788914503</v>
      </c>
      <c r="AB1678" s="9">
        <v>12357.3785889215</v>
      </c>
      <c r="AC1678" s="9">
        <v>320.26609068466598</v>
      </c>
      <c r="AD1678" s="9">
        <v>528.28621689761997</v>
      </c>
      <c r="AE1678" s="9">
        <v>5.3978009236743598E-4</v>
      </c>
      <c r="AF1678" s="9">
        <v>2.2409293524106001E-4</v>
      </c>
      <c r="AG1678" s="9">
        <v>1683</v>
      </c>
      <c r="AH1678" s="9">
        <v>3.1202998000000002</v>
      </c>
      <c r="AI1678" s="9">
        <v>8.4154119999999999</v>
      </c>
      <c r="AJ1678" s="9">
        <v>2.7272726999999999</v>
      </c>
      <c r="AK1678" s="9">
        <v>2.7452823999999998</v>
      </c>
      <c r="AL1678" s="9">
        <v>6.2543763999999999</v>
      </c>
      <c r="AM1678" s="9">
        <v>-2.7069252000000001</v>
      </c>
      <c r="AN1678" s="9">
        <v>2.5454544999999999E-2</v>
      </c>
      <c r="AO1678" s="9">
        <v>6.7057074000000001E-3</v>
      </c>
      <c r="AP1678" s="9">
        <v>2.0300562000000002</v>
      </c>
      <c r="AQ1678" s="9">
        <v>293.82990000000001</v>
      </c>
      <c r="AR1678" s="9">
        <v>33.706425000000003</v>
      </c>
      <c r="AS1678" s="9">
        <v>31.463066000000001</v>
      </c>
      <c r="AT1678" s="9">
        <v>0.83388200000000001</v>
      </c>
      <c r="AU1678" s="9">
        <v>15.274918</v>
      </c>
      <c r="AV1678" s="9">
        <v>16.791117</v>
      </c>
      <c r="AW1678" s="9">
        <v>11.388189000000001</v>
      </c>
      <c r="AX1678" s="12">
        <f ca="1">IFERROR(__xludf.DUMMYFUNCTION("1-(PERCENTRANK(FILTER(AG:AG, $A:$A=$A1678), $AG1678))"),0.724)</f>
        <v>0.72399999999999998</v>
      </c>
      <c r="AY1678" s="13">
        <f ca="1">IFERROR(__xludf.DUMMYFUNCTION("PERCENTRANK(FILTER(K:K, $A:$A=$A1678), $K1678)"),0.701)</f>
        <v>0.70099999999999996</v>
      </c>
      <c r="AZ1678" s="13">
        <f ca="1">IFERROR(__xludf.DUMMYFUNCTION("PERCENTRANK(FILTER(I:I, $A:$A=$A1678), $I1678)"),0.537)</f>
        <v>0.53700000000000003</v>
      </c>
      <c r="BA1678" s="12">
        <f ca="1">IFERROR(__xludf.DUMMYFUNCTION("PERCENTRANK(FILTER(AI:AI, $A:$A=$A1678), $AI1678)"),0.27)</f>
        <v>0.27</v>
      </c>
      <c r="BB1678" s="13">
        <f ca="1">IFERROR(__xludf.DUMMYFUNCTION("PERCENTRANK(FILTER(AT:AT, $A:$A=$A1678), $AT1678)"),0.441)</f>
        <v>0.441</v>
      </c>
      <c r="BC1678" s="13">
        <f ca="1">IFERROR(__xludf.DUMMYFUNCTION("PERCENTRANK(FILTER(AU:AU, $A:$A=$A1678), $AU1678)"),0.528)</f>
        <v>0.52800000000000002</v>
      </c>
      <c r="BM1678" s="9">
        <v>0.1410353</v>
      </c>
      <c r="BN1678" s="9">
        <v>9.2727270000000001E-2</v>
      </c>
      <c r="BO1678" s="9">
        <v>1.625</v>
      </c>
      <c r="BP1678" s="9">
        <v>19.875</v>
      </c>
      <c r="BQ1678" s="9">
        <v>0.70545449999999998</v>
      </c>
      <c r="BR1678" s="9">
        <v>2.6363637</v>
      </c>
      <c r="BS1678" s="9">
        <v>8.1984469999999998</v>
      </c>
      <c r="BT1678" s="9">
        <v>7.6368422999999996</v>
      </c>
      <c r="BU1678" s="9">
        <v>1.8120371</v>
      </c>
      <c r="BV1678" s="9">
        <v>3.3443580000000002</v>
      </c>
      <c r="BW1678" s="9">
        <v>15.14038</v>
      </c>
      <c r="BX1678" s="9">
        <v>10.201127</v>
      </c>
      <c r="BY1678" s="9">
        <v>9.8169950000000004</v>
      </c>
      <c r="BZ1678" s="9">
        <v>6.4716563000000003</v>
      </c>
      <c r="CA1678" s="9">
        <v>46.941000000000003</v>
      </c>
      <c r="CB1678" s="9">
        <v>67.822630000000004</v>
      </c>
      <c r="CC1678" s="9">
        <v>43.909213999999999</v>
      </c>
      <c r="CD1678" s="9">
        <v>69.319760000000002</v>
      </c>
    </row>
    <row r="1679" spans="1:82" ht="15.75" hidden="1" customHeight="1" x14ac:dyDescent="0.2">
      <c r="A1679" s="9" t="s">
        <v>77</v>
      </c>
      <c r="B1679" s="9" t="s">
        <v>4038</v>
      </c>
      <c r="C1679" s="9">
        <v>2960</v>
      </c>
      <c r="D1679" s="9">
        <v>86</v>
      </c>
      <c r="E1679" s="9">
        <v>169.659518542771</v>
      </c>
      <c r="F1679" s="9">
        <v>254</v>
      </c>
      <c r="G1679" s="9">
        <v>248.84435999999999</v>
      </c>
      <c r="H1679" s="9">
        <v>55</v>
      </c>
      <c r="I1679" s="10">
        <v>1.13460955220613E-4</v>
      </c>
      <c r="J1679" s="9">
        <v>4.3008446552470603E-2</v>
      </c>
      <c r="K1679" s="9">
        <v>1.83823204228946</v>
      </c>
      <c r="L1679" s="11">
        <v>4.8440230352418503E-6</v>
      </c>
      <c r="M1679" s="9">
        <v>1.3480720075914501E-4</v>
      </c>
      <c r="N1679" s="9">
        <v>0.33858267716535401</v>
      </c>
      <c r="O1679" s="9">
        <v>0.68178968694761299</v>
      </c>
      <c r="P1679" s="9" t="s">
        <v>4039</v>
      </c>
      <c r="Q1679" s="9">
        <v>43351106</v>
      </c>
      <c r="R1679" s="9" t="s">
        <v>865</v>
      </c>
      <c r="S1679" s="9">
        <v>38632</v>
      </c>
      <c r="T1679" s="9">
        <v>38.9912694549257</v>
      </c>
      <c r="U1679" s="9">
        <v>-122.7481031026</v>
      </c>
      <c r="V1679" s="9">
        <v>111</v>
      </c>
      <c r="W1679" s="9">
        <v>299</v>
      </c>
      <c r="X1679" s="9">
        <v>20944.685774429199</v>
      </c>
      <c r="Z1679" s="9">
        <v>7546.5249257529604</v>
      </c>
      <c r="AB1679" s="9">
        <v>13398.1608486762</v>
      </c>
      <c r="AC1679" s="9">
        <v>7104.28472726161</v>
      </c>
      <c r="AD1679" s="9">
        <v>12570.382904197701</v>
      </c>
      <c r="AE1679" s="9">
        <v>7.4143960417529797E-3</v>
      </c>
      <c r="AF1679" s="9">
        <v>6.2403525371337301E-3</v>
      </c>
      <c r="AG1679" s="9">
        <v>1684</v>
      </c>
      <c r="AH1679" s="9">
        <v>3.6382992000000001</v>
      </c>
      <c r="AI1679" s="9">
        <v>11.648218</v>
      </c>
      <c r="AJ1679" s="9">
        <v>2</v>
      </c>
      <c r="AK1679" s="9">
        <v>3.1992409999999998</v>
      </c>
      <c r="AL1679" s="9">
        <v>8.1854589999999998</v>
      </c>
      <c r="AM1679" s="9">
        <v>1.7164303999999999</v>
      </c>
      <c r="AN1679" s="9">
        <v>2.2857143E-2</v>
      </c>
      <c r="AO1679" s="9">
        <v>5.7718465000000004E-3</v>
      </c>
      <c r="AP1679" s="9">
        <v>3.278251</v>
      </c>
      <c r="AQ1679" s="9">
        <v>294.92779999999999</v>
      </c>
      <c r="AR1679" s="9">
        <v>43.91198</v>
      </c>
      <c r="AS1679" s="9">
        <v>36.637672000000002</v>
      </c>
      <c r="AT1679" s="9">
        <v>1.1970799999999999</v>
      </c>
      <c r="AU1679" s="9">
        <v>13.038444500000001</v>
      </c>
      <c r="AV1679" s="9">
        <v>15.059817000000001</v>
      </c>
      <c r="AW1679" s="9">
        <v>8.5695460000000008</v>
      </c>
      <c r="AX1679" s="12">
        <f ca="1">IFERROR(__xludf.DUMMYFUNCTION("1-(PERCENTRANK(FILTER(AG:AG, $A:$A=$A1679), $AG1679))"),0.271)</f>
        <v>0.27100000000000002</v>
      </c>
      <c r="AY1679" s="13">
        <f ca="1">IFERROR(__xludf.DUMMYFUNCTION("PERCENTRANK(FILTER(K:K, $A:$A=$A1679), $K1679)"),0.246)</f>
        <v>0.246</v>
      </c>
      <c r="AZ1679" s="13">
        <f ca="1">IFERROR(__xludf.DUMMYFUNCTION("PERCENTRANK(FILTER(I:I, $A:$A=$A1679), $I1679)"),0.642)</f>
        <v>0.64200000000000002</v>
      </c>
      <c r="BA1679" s="12">
        <f ca="1">IFERROR(__xludf.DUMMYFUNCTION("PERCENTRANK(FILTER(AI:AI, $A:$A=$A1679), $AI1679)"),0.287)</f>
        <v>0.28699999999999998</v>
      </c>
      <c r="BB1679" s="13">
        <f ca="1">IFERROR(__xludf.DUMMYFUNCTION("PERCENTRANK(FILTER(AT:AT, $A:$A=$A1679), $AT1679)"),0.852)</f>
        <v>0.85199999999999998</v>
      </c>
      <c r="BC1679" s="13">
        <f ca="1">IFERROR(__xludf.DUMMYFUNCTION("PERCENTRANK(FILTER(AU:AU, $A:$A=$A1679), $AU1679)"),0.027)</f>
        <v>2.7E-2</v>
      </c>
      <c r="BM1679" s="9">
        <v>0.45111667999999999</v>
      </c>
      <c r="BN1679" s="9">
        <v>1.5952379999999999E-2</v>
      </c>
      <c r="BO1679" s="9">
        <v>5.9855070000000001</v>
      </c>
      <c r="BP1679" s="9">
        <v>21.289856</v>
      </c>
      <c r="BQ1679" s="9">
        <v>1.2304761</v>
      </c>
      <c r="BR1679" s="9">
        <v>3.0238094000000002</v>
      </c>
      <c r="BS1679" s="9">
        <v>9.9366380000000003</v>
      </c>
      <c r="BT1679" s="9">
        <v>7.9436030000000004</v>
      </c>
      <c r="BU1679" s="9">
        <v>2.1820892999999999</v>
      </c>
      <c r="BV1679" s="9">
        <v>3.8923350000000001</v>
      </c>
      <c r="BW1679" s="9">
        <v>12.965963</v>
      </c>
      <c r="BX1679" s="9">
        <v>6.4069915000000002</v>
      </c>
      <c r="BY1679" s="9">
        <v>8.0119480000000003</v>
      </c>
      <c r="BZ1679" s="9">
        <v>4.2670589999999997</v>
      </c>
      <c r="CA1679" s="9">
        <v>57.660744000000001</v>
      </c>
      <c r="CB1679" s="9">
        <v>91.922454999999999</v>
      </c>
      <c r="CC1679" s="9">
        <v>52.717354</v>
      </c>
      <c r="CD1679" s="9">
        <v>89.515749999999997</v>
      </c>
    </row>
    <row r="1680" spans="1:82" ht="15.75" hidden="1" customHeight="1" x14ac:dyDescent="0.2">
      <c r="A1680" s="9" t="s">
        <v>113</v>
      </c>
      <c r="B1680" s="9" t="s">
        <v>4040</v>
      </c>
      <c r="C1680" s="9">
        <v>324</v>
      </c>
      <c r="D1680" s="9">
        <v>2254</v>
      </c>
      <c r="E1680" s="9">
        <v>2996.7027155679498</v>
      </c>
      <c r="F1680" s="9">
        <v>4911</v>
      </c>
      <c r="G1680" s="9">
        <v>4356.9032999999999</v>
      </c>
      <c r="H1680" s="9">
        <v>452</v>
      </c>
      <c r="I1680" s="16">
        <v>9.7271325976341295E-5</v>
      </c>
      <c r="J1680" s="9">
        <v>6.2121913881985701E-2</v>
      </c>
      <c r="K1680" s="9">
        <v>58.718699436607999</v>
      </c>
      <c r="L1680" s="11">
        <v>5.5512752377817898E-6</v>
      </c>
      <c r="M1680" s="9">
        <v>2.4932783239971302E-3</v>
      </c>
      <c r="N1680" s="9">
        <v>0.45896965994705702</v>
      </c>
      <c r="O1680" s="9">
        <v>0.68780564893347496</v>
      </c>
      <c r="P1680" s="9" t="s">
        <v>4041</v>
      </c>
      <c r="Q1680" s="9">
        <v>163201102</v>
      </c>
      <c r="R1680" s="9" t="s">
        <v>123</v>
      </c>
      <c r="S1680" s="9">
        <v>4790</v>
      </c>
      <c r="T1680" s="9">
        <v>38.386765144982903</v>
      </c>
      <c r="U1680" s="9">
        <v>-120.52435567412699</v>
      </c>
      <c r="V1680" s="9">
        <v>458</v>
      </c>
      <c r="W1680" s="9">
        <v>542</v>
      </c>
      <c r="X1680" s="9">
        <v>76730.719070311199</v>
      </c>
      <c r="Y1680" s="15">
        <f>X1680/1609.34</f>
        <v>47.678376893826787</v>
      </c>
      <c r="Z1680" s="9">
        <v>53036.591576974097</v>
      </c>
      <c r="AA1680" s="15">
        <f>Z1680/1609.34</f>
        <v>32.955492050762487</v>
      </c>
      <c r="AB1680" s="9">
        <v>23694.127493337</v>
      </c>
      <c r="AC1680" s="9">
        <v>53036.591576974097</v>
      </c>
      <c r="AD1680" s="9">
        <v>23694.127493337</v>
      </c>
      <c r="AE1680" s="9">
        <v>1.1269618024467001</v>
      </c>
      <c r="AF1680" s="9">
        <v>4.39666393413062E-2</v>
      </c>
      <c r="AG1680" s="9">
        <v>136</v>
      </c>
      <c r="AH1680" s="9">
        <v>9.8249250000000004</v>
      </c>
      <c r="AI1680" s="9">
        <v>21.407651999999999</v>
      </c>
      <c r="AJ1680" s="9">
        <v>2.7489302000000002</v>
      </c>
      <c r="AK1680" s="9">
        <v>1.6672435999999999</v>
      </c>
      <c r="AL1680" s="9">
        <v>4.5741550000000002</v>
      </c>
      <c r="AM1680" s="9">
        <v>0.35889949999999998</v>
      </c>
      <c r="AN1680" s="9">
        <v>6.2068473999999998E-2</v>
      </c>
      <c r="AO1680" s="9">
        <v>6.2816212999999999E-3</v>
      </c>
      <c r="AP1680" s="9">
        <v>2.8695555000000001</v>
      </c>
      <c r="AQ1680" s="9">
        <v>294.87637000000001</v>
      </c>
      <c r="AR1680" s="9">
        <v>42.469920000000002</v>
      </c>
      <c r="AS1680" s="9">
        <v>32.160274999999999</v>
      </c>
      <c r="AT1680" s="9">
        <v>1.1251605</v>
      </c>
      <c r="AU1680" s="9">
        <v>13.126078</v>
      </c>
      <c r="AV1680" s="9">
        <v>14.978713000000001</v>
      </c>
      <c r="AW1680" s="9">
        <v>0.75822319999999999</v>
      </c>
      <c r="AX1680" s="12">
        <f ca="1">IFERROR(__xludf.DUMMYFUNCTION("1-(PERCENTRANK(FILTER(AG:AG, $A:$A=$A1680), $AG1680))"),0.933)</f>
        <v>0.93300000000000005</v>
      </c>
      <c r="AY1680" s="13">
        <f ca="1">IFERROR(__xludf.DUMMYFUNCTION("PERCENTRANK(FILTER(K:K, $A:$A=$A1680), $K1680)"),0.855)</f>
        <v>0.85499999999999998</v>
      </c>
      <c r="AZ1680" s="13">
        <f ca="1">IFERROR(__xludf.DUMMYFUNCTION("PERCENTRANK(FILTER(I:I, $A:$A=$A1680), $I1680)"),0.9)</f>
        <v>0.9</v>
      </c>
      <c r="BA1680" s="12">
        <f ca="1">IFERROR(__xludf.DUMMYFUNCTION("PERCENTRANK(FILTER(AI:AI, $A:$A=$A1680), $AI1680)"),0.836)</f>
        <v>0.83599999999999997</v>
      </c>
      <c r="BB1680" s="13">
        <f ca="1">IFERROR(__xludf.DUMMYFUNCTION("PERCENTRANK(FILTER(AT:AT, $A:$A=$A1680), $AT1680)"),0.091)</f>
        <v>9.0999999999999998E-2</v>
      </c>
      <c r="BC1680" s="13">
        <f ca="1">IFERROR(__xludf.DUMMYFUNCTION("PERCENTRANK(FILTER(AU:AU, $A:$A=$A1680), $AU1680)"),0.836)</f>
        <v>0.83599999999999997</v>
      </c>
      <c r="BM1680" s="9">
        <v>5.9983224000000002E-2</v>
      </c>
      <c r="BN1680" s="9">
        <v>9.4921543999999997E-2</v>
      </c>
      <c r="BO1680" s="9">
        <v>2.3082354</v>
      </c>
      <c r="BP1680" s="9">
        <v>15.967059000000001</v>
      </c>
      <c r="BQ1680" s="9">
        <v>5.2785880000000001</v>
      </c>
      <c r="BR1680" s="9">
        <v>7.0057062999999999</v>
      </c>
      <c r="BS1680" s="9">
        <v>14.598748000000001</v>
      </c>
      <c r="BT1680" s="9">
        <v>10.174294</v>
      </c>
      <c r="BU1680" s="9">
        <v>1.9880745</v>
      </c>
      <c r="BV1680" s="9">
        <v>3.4317473999999999</v>
      </c>
      <c r="BW1680" s="9">
        <v>13.145087999999999</v>
      </c>
      <c r="BX1680" s="9">
        <v>6.9702799999999998</v>
      </c>
      <c r="BY1680" s="9">
        <v>8.5722819999999995</v>
      </c>
      <c r="BZ1680" s="9">
        <v>4.8881670000000002</v>
      </c>
      <c r="CA1680" s="9">
        <v>46.811039999999998</v>
      </c>
      <c r="CB1680" s="9">
        <v>74.515366</v>
      </c>
      <c r="CC1680" s="9">
        <v>49.879764999999999</v>
      </c>
      <c r="CD1680" s="9">
        <v>85.17595</v>
      </c>
    </row>
    <row r="1681" spans="1:82" ht="15.75" customHeight="1" x14ac:dyDescent="0.2">
      <c r="A1681" s="9" t="s">
        <v>73</v>
      </c>
      <c r="B1681" s="9" t="s">
        <v>4022</v>
      </c>
      <c r="C1681" s="9">
        <v>5835</v>
      </c>
      <c r="D1681" s="9">
        <v>566</v>
      </c>
      <c r="E1681" s="9">
        <v>1007.01949017468</v>
      </c>
      <c r="F1681" s="9">
        <v>2277</v>
      </c>
      <c r="G1681" s="9">
        <v>1745.4422999999999</v>
      </c>
      <c r="H1681" s="9">
        <v>251</v>
      </c>
      <c r="I1681" s="16">
        <v>6.6409366015695895E-5</v>
      </c>
      <c r="J1681" s="9">
        <v>15.401680673384201</v>
      </c>
      <c r="K1681" s="9">
        <v>12.638137094777999</v>
      </c>
      <c r="L1681" s="9">
        <v>9.9141859656633603E-4</v>
      </c>
      <c r="M1681" s="9">
        <v>4.30915121340326E-4</v>
      </c>
      <c r="N1681" s="9">
        <v>0.24857268335529201</v>
      </c>
      <c r="O1681" s="9">
        <v>0.57694231016641495</v>
      </c>
      <c r="P1681" s="9" t="s">
        <v>4023</v>
      </c>
      <c r="Q1681" s="9">
        <v>153652109</v>
      </c>
      <c r="R1681" s="9" t="s">
        <v>136</v>
      </c>
      <c r="S1681" s="9">
        <v>81390</v>
      </c>
      <c r="T1681" s="9">
        <v>38.800165941020701</v>
      </c>
      <c r="U1681" s="9">
        <v>-120.90864804512699</v>
      </c>
      <c r="V1681" s="9">
        <v>318</v>
      </c>
      <c r="W1681" s="9">
        <v>329</v>
      </c>
      <c r="X1681" s="9">
        <v>53715.043910795997</v>
      </c>
      <c r="Y1681" s="15">
        <f>X1681/1609.34</f>
        <v>33.377063834115852</v>
      </c>
      <c r="Z1681" s="9">
        <v>30296.972095043999</v>
      </c>
      <c r="AA1681" s="15">
        <f>Z1681/1609.34</f>
        <v>18.82571246290032</v>
      </c>
      <c r="AB1681" s="9">
        <v>23418.071815751999</v>
      </c>
      <c r="AC1681" s="9">
        <v>30296.972095043999</v>
      </c>
      <c r="AD1681" s="9">
        <v>23418.071815751999</v>
      </c>
      <c r="AE1681" s="9">
        <v>0.108159695456421</v>
      </c>
      <c r="AF1681" s="9">
        <v>1.6668750869939599E-2</v>
      </c>
      <c r="AG1681" s="9">
        <v>877</v>
      </c>
      <c r="AH1681" s="9">
        <v>5.1341466999999996</v>
      </c>
      <c r="AI1681" s="9">
        <v>15.539802999999999</v>
      </c>
      <c r="AJ1681" s="9">
        <v>2</v>
      </c>
      <c r="AK1681" s="9">
        <v>2.059231</v>
      </c>
      <c r="AL1681" s="9">
        <v>5.4656989999999999</v>
      </c>
      <c r="AM1681" s="9">
        <v>3.3307864999999999E-2</v>
      </c>
      <c r="AN1681" s="9">
        <v>4.1113490000000003E-2</v>
      </c>
      <c r="AO1681" s="9">
        <v>5.8322106000000002E-3</v>
      </c>
      <c r="AP1681" s="9">
        <v>2.5497288999999999</v>
      </c>
      <c r="AQ1681" s="9">
        <v>296.06619999999998</v>
      </c>
      <c r="AR1681" s="9">
        <v>46.829856999999997</v>
      </c>
      <c r="AS1681" s="9">
        <v>33.025390000000002</v>
      </c>
      <c r="AT1681" s="9">
        <v>1.2794738999999999</v>
      </c>
      <c r="AU1681" s="9">
        <v>12.435971</v>
      </c>
      <c r="AV1681" s="9">
        <v>14.188340999999999</v>
      </c>
      <c r="AW1681" s="9">
        <v>1.1798124000000001</v>
      </c>
      <c r="AX1681" s="12">
        <f ca="1">IFERROR(__xludf.DUMMYFUNCTION("1-(PERCENTRANK(FILTER(AG:AG, $A:$A=$A1672), $AG1672))"),0.445999999999999)</f>
        <v>0.44599999999999901</v>
      </c>
      <c r="AY1681" s="13">
        <f ca="1">IFERROR(__xludf.DUMMYFUNCTION("PERCENTRANK(FILTER(K:K, $A:$A=$A1672), $K1672)"),0.453)</f>
        <v>0.45300000000000001</v>
      </c>
      <c r="AZ1681" s="13">
        <f ca="1">IFERROR(__xludf.DUMMYFUNCTION("PERCENTRANK(FILTER(I:I, $A:$A=$A1672), $I1672)"),0.373)</f>
        <v>0.373</v>
      </c>
      <c r="BA1681" s="12">
        <f ca="1">IFERROR(__xludf.DUMMYFUNCTION("PERCENTRANK(FILTER(AI:AI, $A:$A=$A1672), $AI1672)"),0.688)</f>
        <v>0.68799999999999994</v>
      </c>
      <c r="BB1681" s="13">
        <f ca="1">IFERROR(__xludf.DUMMYFUNCTION("PERCENTRANK(FILTER(AT:AT, $A:$A=$A1672), $AT1672)"),0.449)</f>
        <v>0.44900000000000001</v>
      </c>
      <c r="BC1681" s="13">
        <f ca="1">IFERROR(__xludf.DUMMYFUNCTION("PERCENTRANK(FILTER(AU:AU, $A:$A=$A1672), $AU1672)"),0.632)</f>
        <v>0.63200000000000001</v>
      </c>
      <c r="BM1681" s="9">
        <v>8.1158764999999994E-2</v>
      </c>
      <c r="BN1681" s="9">
        <v>4.8992059999999997E-2</v>
      </c>
      <c r="BO1681" s="9">
        <v>2.3096447000000002</v>
      </c>
      <c r="BP1681" s="9">
        <v>16.309645</v>
      </c>
      <c r="BQ1681" s="9">
        <v>4.179017</v>
      </c>
      <c r="BR1681" s="9">
        <v>6.7118644999999999</v>
      </c>
      <c r="BS1681" s="9">
        <v>8.5726230000000001</v>
      </c>
      <c r="BT1681" s="9">
        <v>6.4549203000000004</v>
      </c>
      <c r="BU1681" s="9">
        <v>2.3447491999999999</v>
      </c>
      <c r="BV1681" s="9">
        <v>4.1639759999999999</v>
      </c>
      <c r="BW1681" s="9">
        <v>12.009197</v>
      </c>
      <c r="BX1681" s="9">
        <v>5.7303895999999996</v>
      </c>
      <c r="BY1681" s="9">
        <v>8.1096990000000009</v>
      </c>
      <c r="BZ1681" s="9">
        <v>3.9243383000000001</v>
      </c>
      <c r="CA1681" s="9">
        <v>55.292439999999999</v>
      </c>
      <c r="CB1681" s="9">
        <v>88.561660000000003</v>
      </c>
      <c r="CC1681" s="9">
        <v>57.357056</v>
      </c>
      <c r="CD1681" s="9">
        <v>93.485770000000002</v>
      </c>
    </row>
    <row r="1682" spans="1:82" ht="15.75" hidden="1" customHeight="1" x14ac:dyDescent="0.2">
      <c r="A1682" s="9" t="s">
        <v>106</v>
      </c>
      <c r="B1682" s="9" t="s">
        <v>4045</v>
      </c>
      <c r="C1682" s="9">
        <v>359</v>
      </c>
      <c r="D1682" s="9">
        <v>2</v>
      </c>
      <c r="E1682" s="9">
        <v>5.0344423383396801</v>
      </c>
      <c r="F1682" s="9">
        <v>91</v>
      </c>
      <c r="G1682" s="9">
        <v>59.353127000000001</v>
      </c>
      <c r="H1682" s="9">
        <v>10</v>
      </c>
      <c r="I1682" s="16">
        <v>1.8361275942879701E-5</v>
      </c>
      <c r="J1682" s="9">
        <v>3.7818049858743798E-2</v>
      </c>
      <c r="K1682" s="9">
        <v>9.2180973291397095</v>
      </c>
      <c r="L1682" s="11">
        <v>6.9438764907797802E-7</v>
      </c>
      <c r="M1682" s="9">
        <v>1.3434361317194999E-4</v>
      </c>
      <c r="N1682" s="9">
        <v>2.19780219780219E-2</v>
      </c>
      <c r="O1682" s="9">
        <v>8.4821855781170699E-2</v>
      </c>
      <c r="P1682" s="9" t="s">
        <v>4046</v>
      </c>
      <c r="Q1682" s="9">
        <v>182971101</v>
      </c>
      <c r="R1682" s="9" t="s">
        <v>4047</v>
      </c>
      <c r="S1682" s="9">
        <v>49394</v>
      </c>
      <c r="T1682" s="9">
        <v>34.703488472447297</v>
      </c>
      <c r="U1682" s="9">
        <v>-120.46100288819</v>
      </c>
      <c r="V1682" s="9">
        <v>240</v>
      </c>
      <c r="W1682" s="9">
        <v>1213</v>
      </c>
      <c r="X1682" s="9">
        <v>73424.864814990098</v>
      </c>
      <c r="Z1682" s="9">
        <v>14100.5969988916</v>
      </c>
      <c r="AB1682" s="9">
        <v>59324.267816098501</v>
      </c>
      <c r="AC1682" s="9">
        <v>1434.27901556232</v>
      </c>
      <c r="AD1682" s="9">
        <v>941.48010448858599</v>
      </c>
      <c r="AE1682" s="9">
        <v>1.3434361317194901E-3</v>
      </c>
      <c r="AF1682" s="9">
        <v>1.8361275942879699E-4</v>
      </c>
      <c r="AG1682" s="9">
        <v>1687</v>
      </c>
      <c r="AH1682" s="9">
        <v>2.4984226</v>
      </c>
      <c r="AI1682" s="9">
        <v>7.5646224000000002</v>
      </c>
      <c r="AJ1682" s="9">
        <v>2</v>
      </c>
      <c r="AK1682" s="9">
        <v>3.0676610000000002</v>
      </c>
      <c r="AL1682" s="9">
        <v>8.6189699999999991</v>
      </c>
      <c r="AM1682" s="9">
        <v>-0.20142825</v>
      </c>
      <c r="AN1682" s="9">
        <v>1.15E-2</v>
      </c>
      <c r="AO1682" s="9">
        <v>7.2619579999999998E-3</v>
      </c>
      <c r="AP1682" s="9">
        <v>0.83437479999999997</v>
      </c>
      <c r="AQ1682" s="9">
        <v>295.07754999999997</v>
      </c>
      <c r="AR1682" s="9">
        <v>32.875698</v>
      </c>
      <c r="AS1682" s="9">
        <v>36.063630000000003</v>
      </c>
      <c r="AT1682" s="9">
        <v>0.78164310000000004</v>
      </c>
      <c r="AU1682" s="9">
        <v>15.788183999999999</v>
      </c>
      <c r="AV1682" s="9">
        <v>16.47879</v>
      </c>
      <c r="AW1682" s="9">
        <v>12.273033</v>
      </c>
      <c r="AX1682" s="12">
        <f ca="1">IFERROR(__xludf.DUMMYFUNCTION("1-(PERCENTRANK(FILTER(AG:AG, $A:$A=$A1682), $AG1682))"),0.608)</f>
        <v>0.60799999999999998</v>
      </c>
      <c r="AY1682" s="13">
        <f ca="1">IFERROR(__xludf.DUMMYFUNCTION("PERCENTRANK(FILTER(K:K, $A:$A=$A1682), $K1682)"),0.791)</f>
        <v>0.79100000000000004</v>
      </c>
      <c r="AZ1682" s="13">
        <f ca="1">IFERROR(__xludf.DUMMYFUNCTION("PERCENTRANK(FILTER(I:I, $A:$A=$A1682), $I1682)"),0.106)</f>
        <v>0.106</v>
      </c>
      <c r="BA1682" s="12">
        <f ca="1">IFERROR(__xludf.DUMMYFUNCTION("PERCENTRANK(FILTER(AI:AI, $A:$A=$A1682), $AI1682)"),0.43)</f>
        <v>0.43</v>
      </c>
      <c r="BB1682" s="13">
        <f ca="1">IFERROR(__xludf.DUMMYFUNCTION("PERCENTRANK(FILTER(AT:AT, $A:$A=$A1682), $AT1682)"),0.249)</f>
        <v>0.249</v>
      </c>
      <c r="BC1682" s="13">
        <f ca="1">IFERROR(__xludf.DUMMYFUNCTION("PERCENTRANK(FILTER(AU:AU, $A:$A=$A1682), $AU1682)"),0.652)</f>
        <v>0.65200000000000002</v>
      </c>
      <c r="BM1682" s="9">
        <v>0.2186611</v>
      </c>
      <c r="BN1682" s="9">
        <v>1.55E-2</v>
      </c>
      <c r="BO1682" s="9">
        <v>3.4285714999999999</v>
      </c>
      <c r="BP1682" s="9">
        <v>17</v>
      </c>
      <c r="BQ1682" s="9">
        <v>1.2275</v>
      </c>
      <c r="BR1682" s="9">
        <v>4.55</v>
      </c>
      <c r="BS1682" s="9">
        <v>13.347939999999999</v>
      </c>
      <c r="BT1682" s="9">
        <v>12.347534</v>
      </c>
      <c r="BU1682" s="9">
        <v>2.0086849999999998</v>
      </c>
      <c r="BV1682" s="9">
        <v>2.6710498</v>
      </c>
      <c r="BW1682" s="9">
        <v>13.522354999999999</v>
      </c>
      <c r="BX1682" s="9">
        <v>13.915946999999999</v>
      </c>
      <c r="BY1682" s="9">
        <v>8.9420339999999996</v>
      </c>
      <c r="BZ1682" s="9">
        <v>9.1936009999999992</v>
      </c>
      <c r="CA1682" s="9">
        <v>74.553820000000002</v>
      </c>
      <c r="CB1682" s="9">
        <v>67.264309999999995</v>
      </c>
      <c r="CC1682" s="9">
        <v>51.695723999999998</v>
      </c>
      <c r="CD1682" s="9">
        <v>51.033630000000002</v>
      </c>
    </row>
    <row r="1683" spans="1:82" ht="15.75" customHeight="1" x14ac:dyDescent="0.2">
      <c r="A1683" s="9" t="s">
        <v>73</v>
      </c>
      <c r="B1683" s="9" t="s">
        <v>5120</v>
      </c>
      <c r="C1683" s="9">
        <v>3171</v>
      </c>
      <c r="D1683" s="9">
        <v>596</v>
      </c>
      <c r="E1683" s="9">
        <v>950.46958245137205</v>
      </c>
      <c r="F1683" s="9">
        <v>1975</v>
      </c>
      <c r="G1683" s="9">
        <v>1505.2517</v>
      </c>
      <c r="H1683" s="9">
        <v>215</v>
      </c>
      <c r="I1683" s="16">
        <v>6.61116311845077E-5</v>
      </c>
      <c r="J1683" s="9">
        <v>202.60731324031801</v>
      </c>
      <c r="K1683" s="9">
        <v>7.5501412672851904</v>
      </c>
      <c r="L1683" s="9">
        <v>1.2447521125396099E-2</v>
      </c>
      <c r="M1683" s="9">
        <v>2.4796542010176701E-4</v>
      </c>
      <c r="N1683" s="9">
        <v>0.30177215189873402</v>
      </c>
      <c r="O1683" s="9">
        <v>0.631435644137334</v>
      </c>
      <c r="P1683" s="9" t="s">
        <v>5121</v>
      </c>
      <c r="Q1683" s="9">
        <v>152271102</v>
      </c>
      <c r="R1683" s="9" t="s">
        <v>1189</v>
      </c>
      <c r="S1683" s="9" t="s">
        <v>98</v>
      </c>
      <c r="T1683" s="9">
        <v>38.889691547669301</v>
      </c>
      <c r="U1683" s="9">
        <v>-121.09848725177601</v>
      </c>
      <c r="V1683" s="9">
        <v>400</v>
      </c>
      <c r="W1683" s="9">
        <v>499</v>
      </c>
      <c r="X1683" s="9">
        <v>59126.3645178019</v>
      </c>
      <c r="Y1683" s="15">
        <f>X1683/1609.34</f>
        <v>36.7395109285806</v>
      </c>
      <c r="Z1683" s="9">
        <v>30515.116180803801</v>
      </c>
      <c r="AA1683" s="15">
        <f>Z1683/1609.34</f>
        <v>18.961261250452857</v>
      </c>
      <c r="AB1683" s="9">
        <v>28611.248336998098</v>
      </c>
      <c r="AC1683" s="9">
        <v>29505.5664067898</v>
      </c>
      <c r="AD1683" s="9">
        <v>27810.8238646071</v>
      </c>
      <c r="AE1683" s="9">
        <v>5.3312565321880001E-2</v>
      </c>
      <c r="AF1683" s="9">
        <v>1.42140007046691E-2</v>
      </c>
      <c r="AG1683" s="9">
        <v>1259</v>
      </c>
      <c r="AH1683" s="9">
        <v>3.1771113999999998</v>
      </c>
      <c r="AI1683" s="9">
        <v>8.2324780000000004</v>
      </c>
      <c r="AJ1683" s="9">
        <v>2</v>
      </c>
      <c r="AK1683" s="9">
        <v>2.3393269000000001</v>
      </c>
      <c r="AL1683" s="9">
        <v>6.1042079999999999</v>
      </c>
      <c r="AM1683" s="9">
        <v>-0.18545128</v>
      </c>
      <c r="AN1683" s="9">
        <v>5.0959595000000003E-2</v>
      </c>
      <c r="AO1683" s="9">
        <v>6.2174355000000001E-3</v>
      </c>
      <c r="AP1683" s="9">
        <v>2.3840024</v>
      </c>
      <c r="AQ1683" s="9">
        <v>296.3895</v>
      </c>
      <c r="AR1683" s="9">
        <v>48.345500000000001</v>
      </c>
      <c r="AS1683" s="9">
        <v>33.719270000000002</v>
      </c>
      <c r="AT1683" s="9">
        <v>1.3178694</v>
      </c>
      <c r="AU1683" s="9">
        <v>12.072240000000001</v>
      </c>
      <c r="AV1683" s="9">
        <v>13.722165</v>
      </c>
      <c r="AW1683" s="9">
        <v>3.7109551000000001</v>
      </c>
      <c r="AX1683" s="12">
        <f ca="1">IFERROR(__xludf.DUMMYFUNCTION("1-(PERCENTRANK(FILTER(AG:AG, $A:$A=$A2170), $AG2170))"),0.3)</f>
        <v>0.3</v>
      </c>
      <c r="AY1683" s="13">
        <f ca="1">IFERROR(__xludf.DUMMYFUNCTION("PERCENTRANK(FILTER(K:K, $A:$A=$A2170), $K2170)"),0.295)</f>
        <v>0.29499999999999998</v>
      </c>
      <c r="AZ1683" s="13">
        <f ca="1">IFERROR(__xludf.DUMMYFUNCTION("PERCENTRANK(FILTER(I:I, $A:$A=$A2170), $I2170)"),0.371)</f>
        <v>0.371</v>
      </c>
      <c r="BA1683" s="12">
        <f ca="1">IFERROR(__xludf.DUMMYFUNCTION("PERCENTRANK(FILTER(AI:AI, $A:$A=$A2170), $AI2170)"),0.329)</f>
        <v>0.32900000000000001</v>
      </c>
      <c r="BB1683" s="13">
        <f ca="1">IFERROR(__xludf.DUMMYFUNCTION("PERCENTRANK(FILTER(AT:AT, $A:$A=$A2170), $AT2170)"),0.717)</f>
        <v>0.71699999999999997</v>
      </c>
      <c r="BC1683" s="13">
        <f ca="1">IFERROR(__xludf.DUMMYFUNCTION("PERCENTRANK(FILTER(AU:AU, $A:$A=$A2170), $AU2170)"),0.334)</f>
        <v>0.33400000000000002</v>
      </c>
      <c r="BM1683" s="9">
        <v>4.4780739999999999E-2</v>
      </c>
      <c r="BN1683" s="9">
        <v>4.3361342999999997E-2</v>
      </c>
      <c r="BO1683" s="9">
        <v>1.5478723000000001</v>
      </c>
      <c r="BP1683" s="9">
        <v>14.047872999999999</v>
      </c>
      <c r="BQ1683" s="9">
        <v>1.1753361</v>
      </c>
      <c r="BR1683" s="9">
        <v>1.9593837000000001</v>
      </c>
      <c r="BS1683" s="9">
        <v>7.1910886999999999</v>
      </c>
      <c r="BT1683" s="9">
        <v>5.4086404000000003</v>
      </c>
      <c r="BU1683" s="9">
        <v>2.5630362</v>
      </c>
      <c r="BV1683" s="9">
        <v>4.2447400000000002</v>
      </c>
      <c r="BW1683" s="9">
        <v>12.564773000000001</v>
      </c>
      <c r="BX1683" s="9">
        <v>6.815639</v>
      </c>
      <c r="BY1683" s="9">
        <v>8.4870490000000007</v>
      </c>
      <c r="BZ1683" s="9">
        <v>4.529579</v>
      </c>
      <c r="CA1683" s="9">
        <v>49.374656999999999</v>
      </c>
      <c r="CB1683" s="9">
        <v>75.856290000000001</v>
      </c>
      <c r="CC1683" s="9">
        <v>55.925269999999998</v>
      </c>
      <c r="CD1683" s="9">
        <v>86.914659999999998</v>
      </c>
    </row>
    <row r="1684" spans="1:82" ht="15.75" hidden="1" customHeight="1" x14ac:dyDescent="0.2">
      <c r="A1684" s="9" t="s">
        <v>106</v>
      </c>
      <c r="B1684" s="9" t="s">
        <v>4051</v>
      </c>
      <c r="C1684" s="9">
        <v>4675</v>
      </c>
      <c r="D1684" s="9">
        <v>270</v>
      </c>
      <c r="E1684" s="9">
        <v>541.65781503436199</v>
      </c>
      <c r="F1684" s="9">
        <v>933</v>
      </c>
      <c r="G1684" s="9">
        <v>892.34199999999998</v>
      </c>
      <c r="H1684" s="9">
        <v>40</v>
      </c>
      <c r="I1684" s="16">
        <v>8.9292410848429399E-5</v>
      </c>
      <c r="J1684" s="9">
        <v>3.7818049858743701E-2</v>
      </c>
      <c r="K1684" s="9">
        <v>1.86019445147248</v>
      </c>
      <c r="L1684" s="11">
        <v>3.3768648454733301E-6</v>
      </c>
      <c r="M1684" s="9">
        <v>1.33678733634212E-4</v>
      </c>
      <c r="N1684" s="9">
        <v>0.28938906752411497</v>
      </c>
      <c r="O1684" s="9">
        <v>0.60700698519890095</v>
      </c>
      <c r="P1684" s="9" t="s">
        <v>4052</v>
      </c>
      <c r="Q1684" s="9">
        <v>83622103</v>
      </c>
      <c r="R1684" s="9" t="s">
        <v>1390</v>
      </c>
      <c r="S1684" s="9">
        <v>5404</v>
      </c>
      <c r="T1684" s="9">
        <v>37.015605181890699</v>
      </c>
      <c r="U1684" s="9">
        <v>-122.025354864734</v>
      </c>
      <c r="V1684" s="9">
        <v>123</v>
      </c>
      <c r="W1684" s="9">
        <v>259</v>
      </c>
      <c r="X1684" s="9">
        <v>20529.448366227502</v>
      </c>
      <c r="Z1684" s="9">
        <v>7424.9093835561798</v>
      </c>
      <c r="AB1684" s="9">
        <v>13104.5389826714</v>
      </c>
      <c r="AC1684" s="9">
        <v>3769.8778532247402</v>
      </c>
      <c r="AD1684" s="9">
        <v>5953.0121000347399</v>
      </c>
      <c r="AE1684" s="9">
        <v>5.3471493453685001E-3</v>
      </c>
      <c r="AF1684" s="9">
        <v>3.5716964339371701E-3</v>
      </c>
      <c r="AG1684" s="9">
        <v>1689</v>
      </c>
      <c r="AH1684" s="9">
        <v>7.1043468000000001</v>
      </c>
      <c r="AI1684" s="9">
        <v>17.313704000000001</v>
      </c>
      <c r="AJ1684" s="9">
        <v>3</v>
      </c>
      <c r="AK1684" s="9">
        <v>1.3895261999999999</v>
      </c>
      <c r="AL1684" s="9">
        <v>3.7527835</v>
      </c>
      <c r="AM1684" s="9">
        <v>2.0533652</v>
      </c>
      <c r="AN1684" s="9">
        <v>6.051724E-2</v>
      </c>
      <c r="AO1684" s="9">
        <v>7.2338934999999997E-3</v>
      </c>
      <c r="AP1684" s="9">
        <v>2.3575113000000001</v>
      </c>
      <c r="AQ1684" s="9">
        <v>294.76315</v>
      </c>
      <c r="AR1684" s="9">
        <v>28.494890000000002</v>
      </c>
      <c r="AS1684" s="9">
        <v>25.455245999999999</v>
      </c>
      <c r="AT1684" s="9">
        <v>0.75336009999999998</v>
      </c>
      <c r="AU1684" s="9">
        <v>16.636543</v>
      </c>
      <c r="AV1684" s="9">
        <v>18.270489999999999</v>
      </c>
      <c r="AW1684" s="9">
        <v>9.6609730000000003</v>
      </c>
      <c r="AX1684" s="12">
        <f ca="1">IFERROR(__xludf.DUMMYFUNCTION("1-(PERCENTRANK(FILTER(AG:AG, $A:$A=$A1684), $AG1684))"),0.604)</f>
        <v>0.60399999999999998</v>
      </c>
      <c r="AY1684" s="13">
        <f ca="1">IFERROR(__xludf.DUMMYFUNCTION("PERCENTRANK(FILTER(K:K, $A:$A=$A1684), $K1684)"),0.363)</f>
        <v>0.36299999999999999</v>
      </c>
      <c r="AZ1684" s="13">
        <f ca="1">IFERROR(__xludf.DUMMYFUNCTION("PERCENTRANK(FILTER(I:I, $A:$A=$A1684), $I1684)"),0.828)</f>
        <v>0.82799999999999996</v>
      </c>
      <c r="BA1684" s="12">
        <f ca="1">IFERROR(__xludf.DUMMYFUNCTION("PERCENTRANK(FILTER(AI:AI, $A:$A=$A1684), $AI1684)"),0.751)</f>
        <v>0.751</v>
      </c>
      <c r="BB1684" s="13">
        <f ca="1">IFERROR(__xludf.DUMMYFUNCTION("PERCENTRANK(FILTER(AT:AT, $A:$A=$A1684), $AT1684)"),0.223)</f>
        <v>0.223</v>
      </c>
      <c r="BC1684" s="13">
        <f ca="1">IFERROR(__xludf.DUMMYFUNCTION("PERCENTRANK(FILTER(AU:AU, $A:$A=$A1684), $AU1684)"),0.859)</f>
        <v>0.85899999999999999</v>
      </c>
      <c r="BM1684" s="9">
        <v>0.33762883999999999</v>
      </c>
      <c r="BN1684" s="9">
        <v>6.2931039999999994E-2</v>
      </c>
      <c r="BO1684" s="9">
        <v>4.0930232999999996</v>
      </c>
      <c r="BP1684" s="9">
        <v>19.232557</v>
      </c>
      <c r="BQ1684" s="9">
        <v>2.5820690000000002</v>
      </c>
      <c r="BR1684" s="9">
        <v>16.086206000000001</v>
      </c>
      <c r="BS1684" s="9">
        <v>8.0768579999999996</v>
      </c>
      <c r="BT1684" s="9">
        <v>7.3547745000000004</v>
      </c>
      <c r="BU1684" s="9">
        <v>1.7298023</v>
      </c>
      <c r="BV1684" s="9">
        <v>3.1667610000000002</v>
      </c>
      <c r="BW1684" s="9">
        <v>16.015142000000001</v>
      </c>
      <c r="BX1684" s="9">
        <v>12.653862</v>
      </c>
      <c r="BY1684" s="9">
        <v>10.652426</v>
      </c>
      <c r="BZ1684" s="9">
        <v>8.2021680000000003</v>
      </c>
      <c r="CA1684" s="9">
        <v>45.327857999999999</v>
      </c>
      <c r="CB1684" s="9">
        <v>49.836582</v>
      </c>
      <c r="CC1684" s="9">
        <v>39.159385999999998</v>
      </c>
      <c r="CD1684" s="9">
        <v>57.305709999999998</v>
      </c>
    </row>
    <row r="1685" spans="1:82" ht="15.75" hidden="1" customHeight="1" x14ac:dyDescent="0.2">
      <c r="A1685" s="9" t="s">
        <v>106</v>
      </c>
      <c r="B1685" s="9" t="s">
        <v>4053</v>
      </c>
      <c r="C1685" s="9">
        <v>4643</v>
      </c>
      <c r="D1685" s="9">
        <v>1500</v>
      </c>
      <c r="E1685" s="9">
        <v>2232.3477428445799</v>
      </c>
      <c r="F1685" s="9">
        <v>3861</v>
      </c>
      <c r="G1685" s="9">
        <v>3580.7431999999999</v>
      </c>
      <c r="H1685" s="9">
        <v>410</v>
      </c>
      <c r="I1685" s="16">
        <v>4.1067567157946602E-5</v>
      </c>
      <c r="J1685" s="9">
        <v>104.719194769764</v>
      </c>
      <c r="K1685" s="9">
        <v>2.0735437108278498</v>
      </c>
      <c r="L1685" s="9">
        <v>2.9464161585668201E-3</v>
      </c>
      <c r="M1685" s="11">
        <v>5.6467807005159001E-5</v>
      </c>
      <c r="N1685" s="9">
        <v>0.38850038850038798</v>
      </c>
      <c r="O1685" s="9">
        <v>0.62343140531528496</v>
      </c>
      <c r="P1685" s="9" t="s">
        <v>4054</v>
      </c>
      <c r="Q1685" s="9">
        <v>83242111</v>
      </c>
      <c r="R1685" s="9" t="s">
        <v>1616</v>
      </c>
      <c r="S1685" s="9" t="s">
        <v>4055</v>
      </c>
      <c r="T1685" s="9">
        <v>37.126327021811498</v>
      </c>
      <c r="U1685" s="9">
        <v>-121.728509260035</v>
      </c>
      <c r="V1685" s="9">
        <v>441</v>
      </c>
      <c r="W1685" s="9">
        <v>344</v>
      </c>
      <c r="X1685" s="9">
        <v>95670.754395027703</v>
      </c>
      <c r="Y1685" s="15">
        <f>X1685/1609.34</f>
        <v>59.447198475789897</v>
      </c>
      <c r="Z1685" s="9">
        <v>63830.000864336696</v>
      </c>
      <c r="AA1685" s="15">
        <f>Z1685/1609.34</f>
        <v>39.662222317432423</v>
      </c>
      <c r="AB1685" s="9">
        <v>31840.753530690901</v>
      </c>
      <c r="AC1685" s="9">
        <v>59220.771577604399</v>
      </c>
      <c r="AD1685" s="9">
        <v>29463.272734047299</v>
      </c>
      <c r="AE1685" s="9">
        <v>2.31518008721152E-2</v>
      </c>
      <c r="AF1685" s="9">
        <v>1.6837702534758098E-2</v>
      </c>
      <c r="AG1685" s="9">
        <v>2218</v>
      </c>
      <c r="AH1685" s="9">
        <v>3.4674184000000001</v>
      </c>
      <c r="AI1685" s="9">
        <v>8.9797949999999993</v>
      </c>
      <c r="AJ1685" s="9">
        <v>2.409545</v>
      </c>
      <c r="AK1685" s="9">
        <v>2.2516340000000001</v>
      </c>
      <c r="AL1685" s="9">
        <v>5.7204547000000003</v>
      </c>
      <c r="AM1685" s="9">
        <v>-4.1396975999999999</v>
      </c>
      <c r="AN1685" s="9">
        <v>3.1109877000000001E-2</v>
      </c>
      <c r="AO1685" s="9">
        <v>6.5611630000000001E-3</v>
      </c>
      <c r="AP1685" s="9">
        <v>1.9577465000000001</v>
      </c>
      <c r="AQ1685" s="9">
        <v>295.36203</v>
      </c>
      <c r="AR1685" s="9">
        <v>39.078919999999997</v>
      </c>
      <c r="AS1685" s="9">
        <v>32.802962999999998</v>
      </c>
      <c r="AT1685" s="9">
        <v>0.99227505999999999</v>
      </c>
      <c r="AU1685" s="9">
        <v>14.184146</v>
      </c>
      <c r="AV1685" s="9">
        <v>15.579374</v>
      </c>
      <c r="AW1685" s="9">
        <v>0.78852900000000004</v>
      </c>
      <c r="AX1685" s="12">
        <f ca="1">IFERROR(__xludf.DUMMYFUNCTION("1-(PERCENTRANK(FILTER(AG:AG, $A:$A=$A1685), $AG1685))"),0.397)</f>
        <v>0.39700000000000002</v>
      </c>
      <c r="AY1685" s="13">
        <f ca="1">IFERROR(__xludf.DUMMYFUNCTION("PERCENTRANK(FILTER(K:K, $A:$A=$A1685), $K1685)"),0.396)</f>
        <v>0.39600000000000002</v>
      </c>
      <c r="AZ1685" s="13">
        <f ca="1">IFERROR(__xludf.DUMMYFUNCTION("PERCENTRANK(FILTER(I:I, $A:$A=$A1685), $I1685)"),0.496)</f>
        <v>0.496</v>
      </c>
      <c r="BA1685" s="12">
        <f ca="1">IFERROR(__xludf.DUMMYFUNCTION("PERCENTRANK(FILTER(AI:AI, $A:$A=$A1685), $AI1685)"),0.5)</f>
        <v>0.5</v>
      </c>
      <c r="BB1685" s="13">
        <f ca="1">IFERROR(__xludf.DUMMYFUNCTION("PERCENTRANK(FILTER(AT:AT, $A:$A=$A1685), $AT1685)"),0.586)</f>
        <v>0.58599999999999997</v>
      </c>
      <c r="BC1685" s="13">
        <f ca="1">IFERROR(__xludf.DUMMYFUNCTION("PERCENTRANK(FILTER(AU:AU, $A:$A=$A1685), $AU1685)"),0.33)</f>
        <v>0.33</v>
      </c>
      <c r="BM1685" s="9">
        <v>8.8343630000000006E-2</v>
      </c>
      <c r="BN1685" s="9">
        <v>3.9482549999999998E-2</v>
      </c>
      <c r="BO1685" s="9">
        <v>1.629108</v>
      </c>
      <c r="BP1685" s="9">
        <v>13.826290999999999</v>
      </c>
      <c r="BQ1685" s="9">
        <v>1.0368257999999999</v>
      </c>
      <c r="BR1685" s="9">
        <v>4.2852386999999998</v>
      </c>
      <c r="BS1685" s="9">
        <v>9.3648205000000004</v>
      </c>
      <c r="BT1685" s="9">
        <v>8.1884169999999994</v>
      </c>
      <c r="BU1685" s="9">
        <v>1.8472828999999999</v>
      </c>
      <c r="BV1685" s="9">
        <v>3.5796926</v>
      </c>
      <c r="BW1685" s="9">
        <v>13.745412</v>
      </c>
      <c r="BX1685" s="9">
        <v>8.808306</v>
      </c>
      <c r="BY1685" s="9">
        <v>9.2125500000000002</v>
      </c>
      <c r="BZ1685" s="9">
        <v>5.5631469999999998</v>
      </c>
      <c r="CA1685" s="9">
        <v>52.487946000000001</v>
      </c>
      <c r="CB1685" s="9">
        <v>71.790930000000003</v>
      </c>
      <c r="CC1685" s="9">
        <v>48.314</v>
      </c>
      <c r="CD1685" s="9">
        <v>77.702575999999993</v>
      </c>
    </row>
    <row r="1686" spans="1:82" ht="15.75" hidden="1" customHeight="1" x14ac:dyDescent="0.2">
      <c r="A1686" s="9" t="s">
        <v>106</v>
      </c>
      <c r="B1686" s="9" t="s">
        <v>4056</v>
      </c>
      <c r="C1686" s="9">
        <v>3824</v>
      </c>
      <c r="D1686" s="9">
        <v>229</v>
      </c>
      <c r="E1686" s="9">
        <v>387.98135207450298</v>
      </c>
      <c r="F1686" s="9">
        <v>532</v>
      </c>
      <c r="G1686" s="9">
        <v>572.06506000000002</v>
      </c>
      <c r="H1686" s="9">
        <v>60</v>
      </c>
      <c r="I1686" s="16">
        <v>6.7556689342988306E-5</v>
      </c>
      <c r="J1686" s="9">
        <v>166.03698515944899</v>
      </c>
      <c r="K1686" s="9">
        <v>2.7013002016694401</v>
      </c>
      <c r="L1686" s="9">
        <v>9.7776178761690893E-3</v>
      </c>
      <c r="M1686" s="9">
        <v>1.3354900400391499E-4</v>
      </c>
      <c r="N1686" s="9">
        <v>0.43045112781954797</v>
      </c>
      <c r="O1686" s="9">
        <v>0.67821193225234999</v>
      </c>
      <c r="P1686" s="9" t="s">
        <v>4057</v>
      </c>
      <c r="Q1686" s="9">
        <v>83182107</v>
      </c>
      <c r="R1686" s="9" t="s">
        <v>4058</v>
      </c>
      <c r="S1686" s="9">
        <v>40407</v>
      </c>
      <c r="T1686" s="9">
        <v>37.013560235836302</v>
      </c>
      <c r="U1686" s="9">
        <v>-121.651183240615</v>
      </c>
      <c r="V1686" s="9">
        <v>111</v>
      </c>
      <c r="W1686" s="9">
        <v>108</v>
      </c>
      <c r="X1686" s="9">
        <v>19742.873948278699</v>
      </c>
      <c r="Z1686" s="9">
        <v>10022.717389355401</v>
      </c>
      <c r="AB1686" s="9">
        <v>9720.1565589232596</v>
      </c>
      <c r="AC1686" s="9">
        <v>6648.3182440016299</v>
      </c>
      <c r="AD1686" s="9">
        <v>4870.8095708206201</v>
      </c>
      <c r="AE1686" s="9">
        <v>8.0129402402349097E-3</v>
      </c>
      <c r="AF1686" s="9">
        <v>4.0534013605792998E-3</v>
      </c>
      <c r="AG1686" s="9">
        <v>1691</v>
      </c>
      <c r="AH1686" s="9">
        <v>3.8837793</v>
      </c>
      <c r="AI1686" s="9">
        <v>10.429273999999999</v>
      </c>
      <c r="AJ1686" s="9">
        <v>2.7235773000000001</v>
      </c>
      <c r="AK1686" s="9">
        <v>2.5656238</v>
      </c>
      <c r="AL1686" s="9">
        <v>7.0359043999999997</v>
      </c>
      <c r="AM1686" s="9">
        <v>-1.7099854999999999</v>
      </c>
      <c r="AN1686" s="9">
        <v>4.3495934E-2</v>
      </c>
      <c r="AO1686" s="9">
        <v>6.7668002999999996E-3</v>
      </c>
      <c r="AP1686" s="9">
        <v>1.826111</v>
      </c>
      <c r="AQ1686" s="9">
        <v>295.91451999999998</v>
      </c>
      <c r="AR1686" s="9">
        <v>36.329146999999999</v>
      </c>
      <c r="AS1686" s="9">
        <v>30.094059000000001</v>
      </c>
      <c r="AT1686" s="9">
        <v>0.98642516000000002</v>
      </c>
      <c r="AU1686" s="9">
        <v>14.818356</v>
      </c>
      <c r="AV1686" s="9">
        <v>16.157215000000001</v>
      </c>
      <c r="AW1686" s="9">
        <v>1.2576168999999999</v>
      </c>
      <c r="AX1686" s="12">
        <f ca="1">IFERROR(__xludf.DUMMYFUNCTION("1-(PERCENTRANK(FILTER(AG:AG, $A:$A=$A1686), $AG1686))"),0.603)</f>
        <v>0.60299999999999998</v>
      </c>
      <c r="AY1686" s="13">
        <f ca="1">IFERROR(__xludf.DUMMYFUNCTION("PERCENTRANK(FILTER(K:K, $A:$A=$A1686), $K1686)"),0.477)</f>
        <v>0.47699999999999998</v>
      </c>
      <c r="AZ1686" s="13">
        <f ca="1">IFERROR(__xludf.DUMMYFUNCTION("PERCENTRANK(FILTER(I:I, $A:$A=$A1686), $I1686)"),0.744)</f>
        <v>0.74399999999999999</v>
      </c>
      <c r="BA1686" s="12">
        <f ca="1">IFERROR(__xludf.DUMMYFUNCTION("PERCENTRANK(FILTER(AI:AI, $A:$A=$A1686), $AI1686)"),0.54)</f>
        <v>0.54</v>
      </c>
      <c r="BB1686" s="13">
        <f ca="1">IFERROR(__xludf.DUMMYFUNCTION("PERCENTRANK(FILTER(AT:AT, $A:$A=$A1686), $AT1686)"),0.555)</f>
        <v>0.55500000000000005</v>
      </c>
      <c r="BC1686" s="13">
        <f ca="1">IFERROR(__xludf.DUMMYFUNCTION("PERCENTRANK(FILTER(AU:AU, $A:$A=$A1686), $AU1686)"),0.449)</f>
        <v>0.44900000000000001</v>
      </c>
      <c r="BM1686" s="9">
        <v>0.11654825000000001</v>
      </c>
      <c r="BN1686" s="9">
        <v>4.9186992999999998E-2</v>
      </c>
      <c r="BO1686" s="9">
        <v>2.1</v>
      </c>
      <c r="BP1686" s="9">
        <v>16.983333999999999</v>
      </c>
      <c r="BQ1686" s="9">
        <v>1.1365854</v>
      </c>
      <c r="BR1686" s="9">
        <v>4.3252034000000004</v>
      </c>
      <c r="BS1686" s="9">
        <v>7.7986845999999996</v>
      </c>
      <c r="BT1686" s="9">
        <v>7.5140666999999999</v>
      </c>
      <c r="BU1686" s="9">
        <v>1.8498429999999999</v>
      </c>
      <c r="BV1686" s="9">
        <v>3.5367481999999999</v>
      </c>
      <c r="BW1686" s="9">
        <v>14.177714</v>
      </c>
      <c r="BX1686" s="9">
        <v>10.168552999999999</v>
      </c>
      <c r="BY1686" s="9">
        <v>9.7696070000000006</v>
      </c>
      <c r="BZ1686" s="9">
        <v>6.4083649999999999</v>
      </c>
      <c r="CA1686" s="9">
        <v>47.964860000000002</v>
      </c>
      <c r="CB1686" s="9">
        <v>61.711421999999999</v>
      </c>
      <c r="CC1686" s="9">
        <v>46.587124000000003</v>
      </c>
      <c r="CD1686" s="9">
        <v>70.091350000000006</v>
      </c>
    </row>
    <row r="1687" spans="1:82" ht="15.75" hidden="1" customHeight="1" x14ac:dyDescent="0.2">
      <c r="A1687" s="9" t="s">
        <v>91</v>
      </c>
      <c r="B1687" s="9" t="s">
        <v>4059</v>
      </c>
      <c r="C1687" s="9">
        <v>3139</v>
      </c>
      <c r="D1687" s="9">
        <v>455</v>
      </c>
      <c r="E1687" s="9">
        <v>1241.63470464953</v>
      </c>
      <c r="F1687" s="9">
        <v>1043</v>
      </c>
      <c r="G1687" s="9">
        <v>1567.2554</v>
      </c>
      <c r="H1687" s="9">
        <v>115</v>
      </c>
      <c r="I1687" s="16">
        <v>6.1126529315357398E-5</v>
      </c>
      <c r="J1687" s="9">
        <v>3.7960852578794703E-2</v>
      </c>
      <c r="K1687" s="9">
        <v>1.2085163041535301</v>
      </c>
      <c r="L1687" s="11">
        <v>2.3199885587909001E-6</v>
      </c>
      <c r="M1687" s="11">
        <v>5.8783099673699601E-5</v>
      </c>
      <c r="N1687" s="9">
        <v>0.43624161073825501</v>
      </c>
      <c r="O1687" s="9">
        <v>0.79223509298489603</v>
      </c>
      <c r="P1687" s="9" t="s">
        <v>4060</v>
      </c>
      <c r="Q1687" s="9">
        <v>12501105</v>
      </c>
      <c r="R1687" s="9" t="s">
        <v>4061</v>
      </c>
      <c r="S1687" s="9" t="s">
        <v>4062</v>
      </c>
      <c r="T1687" s="9">
        <v>37.898137652963499</v>
      </c>
      <c r="U1687" s="9">
        <v>-122.261547264051</v>
      </c>
      <c r="V1687" s="9">
        <v>253</v>
      </c>
      <c r="W1687" s="9">
        <v>1494</v>
      </c>
      <c r="X1687" s="9">
        <v>77267.897515614401</v>
      </c>
      <c r="Y1687" s="15">
        <f>X1687/1609.34</f>
        <v>48.012164934454127</v>
      </c>
      <c r="Z1687" s="9">
        <v>18464.1036364717</v>
      </c>
      <c r="AA1687" s="15">
        <f>Z1687/1609.34</f>
        <v>11.473090606380069</v>
      </c>
      <c r="AB1687" s="9">
        <v>58803.793879142802</v>
      </c>
      <c r="AC1687" s="9">
        <v>13118.738965944</v>
      </c>
      <c r="AD1687" s="9">
        <v>33026.1297248806</v>
      </c>
      <c r="AE1687" s="9">
        <v>6.7600564624754602E-3</v>
      </c>
      <c r="AF1687" s="9">
        <v>7.0295508712661103E-3</v>
      </c>
      <c r="AG1687" s="9">
        <v>2197</v>
      </c>
      <c r="AH1687" s="9">
        <v>5.6647033999999996</v>
      </c>
      <c r="AI1687" s="9">
        <v>15.965047999999999</v>
      </c>
      <c r="AJ1687" s="9">
        <v>2.5364239999999998</v>
      </c>
      <c r="AK1687" s="9">
        <v>2.9909686999999998</v>
      </c>
      <c r="AL1687" s="9">
        <v>6.5675660000000002</v>
      </c>
      <c r="AM1687" s="9">
        <v>0.63320224999999997</v>
      </c>
      <c r="AN1687" s="9">
        <v>5.9470200000000001E-2</v>
      </c>
      <c r="AO1687" s="9">
        <v>7.0273614999999999E-3</v>
      </c>
      <c r="AP1687" s="9">
        <v>1.8535279</v>
      </c>
      <c r="AQ1687" s="9">
        <v>293.38765999999998</v>
      </c>
      <c r="AR1687" s="9">
        <v>32.84151</v>
      </c>
      <c r="AS1687" s="9">
        <v>28.704135999999998</v>
      </c>
      <c r="AT1687" s="9">
        <v>0.75954840000000001</v>
      </c>
      <c r="AU1687" s="9">
        <v>15.270159</v>
      </c>
      <c r="AV1687" s="9">
        <v>16.765222999999999</v>
      </c>
      <c r="AW1687" s="9">
        <v>12.266944000000001</v>
      </c>
      <c r="AX1687" s="12">
        <f ca="1">IFERROR(__xludf.DUMMYFUNCTION("1-(PERCENTRANK(FILTER(AG:AG, $A:$A=$A1687), $AG1687))"),0.451999999999999)</f>
        <v>0.45199999999999901</v>
      </c>
      <c r="AY1687" s="13">
        <f ca="1">IFERROR(__xludf.DUMMYFUNCTION("PERCENTRANK(FILTER(K:K, $A:$A=$A1687), $K1687)"),0.479)</f>
        <v>0.47899999999999998</v>
      </c>
      <c r="AZ1687" s="13">
        <f ca="1">IFERROR(__xludf.DUMMYFUNCTION("PERCENTRANK(FILTER(I:I, $A:$A=$A1687), $I1687)"),0.599)</f>
        <v>0.59899999999999998</v>
      </c>
      <c r="BA1687" s="12">
        <f ca="1">IFERROR(__xludf.DUMMYFUNCTION("PERCENTRANK(FILTER(AI:AI, $A:$A=$A1687), $AI1687)"),0.762)</f>
        <v>0.76200000000000001</v>
      </c>
      <c r="BB1687" s="13">
        <f ca="1">IFERROR(__xludf.DUMMYFUNCTION("PERCENTRANK(FILTER(AT:AT, $A:$A=$A1687), $AT1687)"),0.31)</f>
        <v>0.31</v>
      </c>
      <c r="BC1687" s="13">
        <f ca="1">IFERROR(__xludf.DUMMYFUNCTION("PERCENTRANK(FILTER(AU:AU, $A:$A=$A1687), $AU1687)"),0.523)</f>
        <v>0.52300000000000002</v>
      </c>
      <c r="BM1687" s="9">
        <v>0.31607755999999998</v>
      </c>
      <c r="BN1687" s="9">
        <v>5.2818249999999997E-2</v>
      </c>
      <c r="BO1687" s="9">
        <v>9.1568629999999995</v>
      </c>
      <c r="BP1687" s="9">
        <v>17.166665999999999</v>
      </c>
      <c r="BQ1687" s="9">
        <v>5.3435759999999997</v>
      </c>
      <c r="BR1687" s="9">
        <v>6.9072846999999999</v>
      </c>
      <c r="BS1687" s="9">
        <v>7.3243489999999998</v>
      </c>
      <c r="BT1687" s="9">
        <v>6.7355565999999998</v>
      </c>
      <c r="BU1687" s="9">
        <v>1.6257142</v>
      </c>
      <c r="BV1687" s="9">
        <v>3.2124918</v>
      </c>
      <c r="BW1687" s="9">
        <v>14.800172</v>
      </c>
      <c r="BX1687" s="9">
        <v>11.074018499999999</v>
      </c>
      <c r="BY1687" s="9">
        <v>10.244901</v>
      </c>
      <c r="BZ1687" s="9">
        <v>7.37744</v>
      </c>
      <c r="CA1687" s="9">
        <v>48.149135999999999</v>
      </c>
      <c r="CB1687" s="9">
        <v>54.978146000000002</v>
      </c>
      <c r="CC1687" s="9">
        <v>43.492794000000004</v>
      </c>
      <c r="CD1687" s="9">
        <v>63.488950000000003</v>
      </c>
    </row>
    <row r="1688" spans="1:82" ht="15.75" customHeight="1" x14ac:dyDescent="0.2">
      <c r="A1688" s="9" t="s">
        <v>73</v>
      </c>
      <c r="B1688" s="9" t="s">
        <v>5706</v>
      </c>
      <c r="C1688" s="9">
        <v>432</v>
      </c>
      <c r="D1688" s="9">
        <v>235</v>
      </c>
      <c r="E1688" s="9">
        <v>413.96215821340797</v>
      </c>
      <c r="F1688" s="9">
        <v>1267</v>
      </c>
      <c r="G1688" s="9">
        <v>828.51390000000004</v>
      </c>
      <c r="H1688" s="9">
        <v>148</v>
      </c>
      <c r="I1688" s="16">
        <v>6.5828234439961904E-5</v>
      </c>
      <c r="J1688" s="9">
        <v>25.904420557590701</v>
      </c>
      <c r="K1688" s="9">
        <v>3.3576250856797398</v>
      </c>
      <c r="L1688" s="9">
        <v>1.3957350038519801E-3</v>
      </c>
      <c r="M1688" s="9">
        <v>1.5649886269043301E-4</v>
      </c>
      <c r="N1688" s="9">
        <v>0.185477505919494</v>
      </c>
      <c r="O1688" s="9">
        <v>0.49964418244678099</v>
      </c>
      <c r="P1688" s="9" t="s">
        <v>5707</v>
      </c>
      <c r="Q1688" s="9">
        <v>152691110</v>
      </c>
      <c r="R1688" s="9" t="s">
        <v>2223</v>
      </c>
      <c r="S1688" s="9" t="s">
        <v>98</v>
      </c>
      <c r="T1688" s="9">
        <v>39.043978620463001</v>
      </c>
      <c r="U1688" s="9">
        <v>-121.09050132289801</v>
      </c>
      <c r="V1688" s="9">
        <v>384</v>
      </c>
      <c r="W1688" s="9">
        <v>491</v>
      </c>
      <c r="X1688" s="9">
        <v>56542.088366270902</v>
      </c>
      <c r="Y1688" s="15">
        <f>X1688/1609.34</f>
        <v>35.133712184044953</v>
      </c>
      <c r="Z1688" s="9">
        <v>29132.784600802199</v>
      </c>
      <c r="AA1688" s="15">
        <f>Z1688/1609.34</f>
        <v>18.102318093629812</v>
      </c>
      <c r="AB1688" s="9">
        <v>27409.303765468601</v>
      </c>
      <c r="AC1688" s="9">
        <v>15857.331555033499</v>
      </c>
      <c r="AD1688" s="9">
        <v>9944.4789455541795</v>
      </c>
      <c r="AE1688" s="9">
        <v>2.3161831678183999E-2</v>
      </c>
      <c r="AF1688" s="9">
        <v>9.7425786971143593E-3</v>
      </c>
      <c r="AG1688" s="9">
        <v>1579</v>
      </c>
      <c r="AH1688" s="9">
        <v>3.0064000000000002</v>
      </c>
      <c r="AI1688" s="9">
        <v>7.8942657000000001</v>
      </c>
      <c r="AJ1688" s="9">
        <v>2</v>
      </c>
      <c r="AK1688" s="9">
        <v>2.1801138</v>
      </c>
      <c r="AL1688" s="9">
        <v>6.1340914</v>
      </c>
      <c r="AM1688" s="9">
        <v>0.69557774000000006</v>
      </c>
      <c r="AN1688" s="9">
        <v>4.7768239999999997E-2</v>
      </c>
      <c r="AO1688" s="9">
        <v>5.6496803000000003E-3</v>
      </c>
      <c r="AP1688" s="9">
        <v>2.8707118</v>
      </c>
      <c r="AQ1688" s="9">
        <v>296.17570000000001</v>
      </c>
      <c r="AR1688" s="9">
        <v>49.272274000000003</v>
      </c>
      <c r="AS1688" s="9">
        <v>33.879913000000002</v>
      </c>
      <c r="AT1688" s="9">
        <v>1.3343849000000001</v>
      </c>
      <c r="AU1688" s="9">
        <v>11.823494</v>
      </c>
      <c r="AV1688" s="9">
        <v>13.6219635</v>
      </c>
      <c r="AW1688" s="9">
        <v>5.6748820000000002</v>
      </c>
      <c r="AX1688" s="12">
        <f ca="1">IFERROR(__xludf.DUMMYFUNCTION("1-(PERCENTRANK(FILTER(AG:AG, $A:$A=$A2426), $AG2426))"),0.194999999999999)</f>
        <v>0.19499999999999901</v>
      </c>
      <c r="AY1688" s="13">
        <f ca="1">IFERROR(__xludf.DUMMYFUNCTION("PERCENTRANK(FILTER(K:K, $A:$A=$A2426), $K2426)"),0.144)</f>
        <v>0.14399999999999999</v>
      </c>
      <c r="AZ1688" s="13">
        <f ca="1">IFERROR(__xludf.DUMMYFUNCTION("PERCENTRANK(FILTER(I:I, $A:$A=$A2426), $I2426)"),0.366)</f>
        <v>0.36599999999999999</v>
      </c>
      <c r="BA1688" s="12">
        <f ca="1">IFERROR(__xludf.DUMMYFUNCTION("PERCENTRANK(FILTER(AI:AI, $A:$A=$A2426), $AI2426)"),0.295)</f>
        <v>0.29499999999999998</v>
      </c>
      <c r="BB1688" s="13">
        <f ca="1">IFERROR(__xludf.DUMMYFUNCTION("PERCENTRANK(FILTER(AT:AT, $A:$A=$A2426), $AT2426)"),0.827)</f>
        <v>0.82699999999999996</v>
      </c>
      <c r="BC1688" s="13">
        <f ca="1">IFERROR(__xludf.DUMMYFUNCTION("PERCENTRANK(FILTER(AU:AU, $A:$A=$A2426), $AU2426)"),0.151)</f>
        <v>0.151</v>
      </c>
      <c r="BM1688" s="9">
        <v>0.10901844500000001</v>
      </c>
      <c r="BN1688" s="9">
        <v>3.6696426999999997E-2</v>
      </c>
      <c r="BO1688" s="9">
        <v>2.3661539999999999</v>
      </c>
      <c r="BP1688" s="9">
        <v>16.415384</v>
      </c>
      <c r="BQ1688" s="9">
        <v>4.336741</v>
      </c>
      <c r="BR1688" s="9">
        <v>6.1808040000000002</v>
      </c>
      <c r="BS1688" s="9">
        <v>8.681654</v>
      </c>
      <c r="BT1688" s="9">
        <v>6.5184445000000002</v>
      </c>
      <c r="BU1688" s="9">
        <v>2.3646471999999998</v>
      </c>
      <c r="BV1688" s="9">
        <v>4.1770972999999998</v>
      </c>
      <c r="BW1688" s="9">
        <v>12.304582</v>
      </c>
      <c r="BX1688" s="9">
        <v>6.1022305000000001</v>
      </c>
      <c r="BY1688" s="9">
        <v>8.3636540000000004</v>
      </c>
      <c r="BZ1688" s="9">
        <v>4.1247059999999998</v>
      </c>
      <c r="CA1688" s="9">
        <v>53.200049999999997</v>
      </c>
      <c r="CB1688" s="9">
        <v>85.709680000000006</v>
      </c>
      <c r="CC1688" s="9">
        <v>56.040080000000003</v>
      </c>
      <c r="CD1688" s="9">
        <v>91.187010000000001</v>
      </c>
    </row>
    <row r="1689" spans="1:82" ht="15.75" hidden="1" customHeight="1" x14ac:dyDescent="0.2">
      <c r="A1689" s="9" t="s">
        <v>91</v>
      </c>
      <c r="B1689" s="9" t="s">
        <v>4065</v>
      </c>
      <c r="C1689" s="9">
        <v>4355</v>
      </c>
      <c r="D1689" s="9">
        <v>2</v>
      </c>
      <c r="E1689" s="9">
        <v>2.22010076865892</v>
      </c>
      <c r="F1689" s="9">
        <v>9</v>
      </c>
      <c r="G1689" s="9">
        <v>5.9635486999999996</v>
      </c>
      <c r="H1689" s="9">
        <v>2</v>
      </c>
      <c r="I1689" s="10">
        <v>1.3319869322003699E-4</v>
      </c>
      <c r="J1689" s="9">
        <v>3.7817361608484999E-2</v>
      </c>
      <c r="L1689" s="11">
        <v>5.0372231472798402E-6</v>
      </c>
      <c r="M1689" s="9">
        <v>1.3319869322003699E-4</v>
      </c>
      <c r="N1689" s="9">
        <v>0.22222222222222199</v>
      </c>
      <c r="O1689" s="9">
        <v>0.37227846960425498</v>
      </c>
      <c r="P1689" s="9" t="s">
        <v>4066</v>
      </c>
      <c r="Q1689" s="9">
        <v>42711102</v>
      </c>
      <c r="R1689" s="9" t="s">
        <v>2955</v>
      </c>
      <c r="S1689" s="9">
        <v>705</v>
      </c>
      <c r="T1689" s="9">
        <v>38.577002948806197</v>
      </c>
      <c r="U1689" s="9">
        <v>-122.582744951593</v>
      </c>
      <c r="V1689" s="9">
        <v>41</v>
      </c>
      <c r="W1689" s="9">
        <v>218</v>
      </c>
      <c r="X1689" s="9">
        <v>10393.8054453276</v>
      </c>
      <c r="Z1689" s="9">
        <v>2007.62899915458</v>
      </c>
      <c r="AB1689" s="9">
        <v>8386.1764461730309</v>
      </c>
      <c r="AC1689" s="9">
        <v>320.30127922271998</v>
      </c>
      <c r="AD1689" s="9">
        <v>1925.27439022716</v>
      </c>
      <c r="AE1689" s="9">
        <v>2.6639738644007501E-4</v>
      </c>
      <c r="AF1689" s="9">
        <v>2.6639738644007501E-4</v>
      </c>
      <c r="AG1689" s="9">
        <v>1694</v>
      </c>
      <c r="AH1689" s="9">
        <v>12.279434</v>
      </c>
      <c r="AI1689" s="9">
        <v>25.556797</v>
      </c>
      <c r="AJ1689" s="9">
        <v>2.625</v>
      </c>
      <c r="AK1689" s="9">
        <v>1.969311</v>
      </c>
      <c r="AL1689" s="9">
        <v>5.0227804000000003</v>
      </c>
      <c r="AM1689" s="9">
        <v>-6.4945425999999999</v>
      </c>
      <c r="AN1689" s="9">
        <v>5.1249999999999997E-2</v>
      </c>
      <c r="AO1689" s="9">
        <v>6.4958152000000003E-3</v>
      </c>
      <c r="AP1689" s="9">
        <v>2.7011623</v>
      </c>
      <c r="AQ1689" s="9">
        <v>296.36563000000001</v>
      </c>
      <c r="AR1689" s="9">
        <v>37.636147000000001</v>
      </c>
      <c r="AS1689" s="9">
        <v>32.087195999999999</v>
      </c>
      <c r="AT1689" s="9">
        <v>1.0950867</v>
      </c>
      <c r="AU1689" s="9">
        <v>14.495193</v>
      </c>
      <c r="AV1689" s="9">
        <v>16.289621</v>
      </c>
      <c r="AW1689" s="9">
        <v>19.294643000000001</v>
      </c>
      <c r="AX1689" s="12">
        <f ca="1">IFERROR(__xludf.DUMMYFUNCTION("1-(PERCENTRANK(FILTER(AG:AG, $A:$A=$A1689), $AG1689))"),0.722)</f>
        <v>0.72199999999999998</v>
      </c>
      <c r="AY1689" s="13">
        <f ca="1">IFERROR(__xludf.DUMMYFUNCTION("PERCENTRANK(FILTER(K:K, $A:$A=$A1689), $K1689)"),0)</f>
        <v>0</v>
      </c>
      <c r="AZ1689" s="13">
        <f ca="1">IFERROR(__xludf.DUMMYFUNCTION("PERCENTRANK(FILTER(I:I, $A:$A=$A1689), $I1689)"),0.929)</f>
        <v>0.92900000000000005</v>
      </c>
      <c r="BA1689" s="12">
        <f ca="1">IFERROR(__xludf.DUMMYFUNCTION("PERCENTRANK(FILTER(AI:AI, $A:$A=$A1689), $AI1689)"),0.967)</f>
        <v>0.96699999999999997</v>
      </c>
      <c r="BB1689" s="13">
        <f ca="1">IFERROR(__xludf.DUMMYFUNCTION("PERCENTRANK(FILTER(AT:AT, $A:$A=$A1689), $AT1689)"),0.882)</f>
        <v>0.88200000000000001</v>
      </c>
      <c r="BC1689" s="13">
        <f ca="1">IFERROR(__xludf.DUMMYFUNCTION("PERCENTRANK(FILTER(AU:AU, $A:$A=$A1689), $AU1689)"),0.24)</f>
        <v>0.24</v>
      </c>
      <c r="BM1689" s="9">
        <v>0.20506152999999999</v>
      </c>
      <c r="BN1689" s="9">
        <v>0.13</v>
      </c>
      <c r="BO1689" s="9">
        <v>4.75</v>
      </c>
      <c r="BP1689" s="9">
        <v>22</v>
      </c>
      <c r="BQ1689" s="9">
        <v>1.5688784000000001E-13</v>
      </c>
      <c r="BR1689" s="9">
        <v>1.125</v>
      </c>
      <c r="BS1689" s="9">
        <v>10.781159000000001</v>
      </c>
      <c r="BT1689" s="9">
        <v>7.9312085999999997</v>
      </c>
      <c r="BU1689" s="9">
        <v>2.101715</v>
      </c>
      <c r="BV1689" s="9">
        <v>3.9457838999999999</v>
      </c>
      <c r="BW1689" s="9">
        <v>14.724474000000001</v>
      </c>
      <c r="BX1689" s="9">
        <v>8.4469940000000001</v>
      </c>
      <c r="BY1689" s="9">
        <v>8.9168824999999998</v>
      </c>
      <c r="BZ1689" s="9">
        <v>5.0001863999999996</v>
      </c>
      <c r="CA1689" s="9">
        <v>50.814300000000003</v>
      </c>
      <c r="CB1689" s="9">
        <v>81.855834999999999</v>
      </c>
      <c r="CC1689" s="9">
        <v>46.668197999999997</v>
      </c>
      <c r="CD1689" s="9">
        <v>79.730729999999994</v>
      </c>
    </row>
    <row r="1690" spans="1:82" ht="15.75" hidden="1" customHeight="1" x14ac:dyDescent="0.2">
      <c r="A1690" s="9" t="s">
        <v>113</v>
      </c>
      <c r="B1690" s="9" t="s">
        <v>4067</v>
      </c>
      <c r="C1690" s="9">
        <v>7364</v>
      </c>
      <c r="D1690" s="9">
        <v>12</v>
      </c>
      <c r="E1690" s="9">
        <v>21.314405581180999</v>
      </c>
      <c r="F1690" s="9">
        <v>50</v>
      </c>
      <c r="G1690" s="9">
        <v>31.161186000000001</v>
      </c>
      <c r="H1690" s="9">
        <v>25</v>
      </c>
      <c r="I1690" s="16">
        <v>2.40409079560777E-5</v>
      </c>
      <c r="J1690" s="9">
        <v>8.8065156434787202</v>
      </c>
      <c r="K1690" s="9">
        <v>9.4799526861544496</v>
      </c>
      <c r="L1690" s="9">
        <v>1.89940850111186E-4</v>
      </c>
      <c r="M1690" s="9">
        <v>1.32978245309729E-4</v>
      </c>
      <c r="N1690" s="9">
        <v>0.24</v>
      </c>
      <c r="O1690" s="9">
        <v>0.68400494871693795</v>
      </c>
      <c r="P1690" s="9" t="s">
        <v>4068</v>
      </c>
      <c r="Q1690" s="9">
        <v>163781704</v>
      </c>
      <c r="R1690" s="9" t="s">
        <v>1773</v>
      </c>
      <c r="S1690" s="9">
        <v>13490</v>
      </c>
      <c r="T1690" s="9">
        <v>37.9019802909284</v>
      </c>
      <c r="U1690" s="9">
        <v>-120.58077279699199</v>
      </c>
      <c r="V1690" s="9">
        <v>97</v>
      </c>
      <c r="W1690" s="9">
        <v>34</v>
      </c>
      <c r="X1690" s="9">
        <v>11268.7456139187</v>
      </c>
      <c r="Z1690" s="9">
        <v>8715.57542892526</v>
      </c>
      <c r="AB1690" s="9">
        <v>2553.1701849934502</v>
      </c>
      <c r="AC1690" s="9">
        <v>6383.5889122361496</v>
      </c>
      <c r="AD1690" s="9">
        <v>1485.7611500271701</v>
      </c>
      <c r="AE1690" s="9">
        <v>3.32445613274323E-3</v>
      </c>
      <c r="AF1690" s="9">
        <v>6.0102269890194196E-4</v>
      </c>
      <c r="AG1690" s="9">
        <v>1695</v>
      </c>
      <c r="AH1690" s="9">
        <v>0.9479206</v>
      </c>
      <c r="AI1690" s="9">
        <v>4.6254553999999999</v>
      </c>
      <c r="AJ1690" s="9">
        <v>2</v>
      </c>
      <c r="AK1690" s="9">
        <v>2.2704550000000001</v>
      </c>
      <c r="AL1690" s="9">
        <v>6.061375</v>
      </c>
      <c r="AM1690" s="9">
        <v>-0.96706426000000001</v>
      </c>
      <c r="AN1690" s="9">
        <v>4.1489363999999999E-3</v>
      </c>
      <c r="AO1690" s="9">
        <v>6.365028E-3</v>
      </c>
      <c r="AP1690" s="9">
        <v>1.4823413000000001</v>
      </c>
      <c r="AQ1690" s="9">
        <v>297.72591999999997</v>
      </c>
      <c r="AR1690" s="9">
        <v>45.203167000000001</v>
      </c>
      <c r="AS1690" s="9">
        <v>35.217196999999999</v>
      </c>
      <c r="AT1690" s="9">
        <v>1.3522187000000001</v>
      </c>
      <c r="AU1690" s="9">
        <v>13.110491</v>
      </c>
      <c r="AV1690" s="9">
        <v>14.404121999999999</v>
      </c>
      <c r="AW1690" s="9">
        <v>4.6458130000000004</v>
      </c>
      <c r="AX1690" s="12">
        <f ca="1">IFERROR(__xludf.DUMMYFUNCTION("1-(PERCENTRANK(FILTER(AG:AG, $A:$A=$A1690), $AG1690))"),0.297)</f>
        <v>0.29699999999999999</v>
      </c>
      <c r="AY1690" s="13">
        <f ca="1">IFERROR(__xludf.DUMMYFUNCTION("PERCENTRANK(FILTER(K:K, $A:$A=$A1690), $K1690)"),0.416)</f>
        <v>0.41599999999999998</v>
      </c>
      <c r="AZ1690" s="13">
        <f ca="1">IFERROR(__xludf.DUMMYFUNCTION("PERCENTRANK(FILTER(I:I, $A:$A=$A1690), $I1690)"),0.197)</f>
        <v>0.19700000000000001</v>
      </c>
      <c r="BA1690" s="12">
        <f ca="1">IFERROR(__xludf.DUMMYFUNCTION("PERCENTRANK(FILTER(AI:AI, $A:$A=$A1690), $AI1690)"),0.2)</f>
        <v>0.2</v>
      </c>
      <c r="BB1690" s="13">
        <f ca="1">IFERROR(__xludf.DUMMYFUNCTION("PERCENTRANK(FILTER(AT:AT, $A:$A=$A1690), $AT1690)"),0.696)</f>
        <v>0.69599999999999995</v>
      </c>
      <c r="BC1690" s="13">
        <f ca="1">IFERROR(__xludf.DUMMYFUNCTION("PERCENTRANK(FILTER(AU:AU, $A:$A=$A1690), $AU1690)"),0.831)</f>
        <v>0.83099999999999996</v>
      </c>
      <c r="BM1690" s="9">
        <v>0.15116741</v>
      </c>
      <c r="BN1690" s="9">
        <v>4.2446807000000003E-2</v>
      </c>
      <c r="BO1690" s="9">
        <v>1.9393940000000001</v>
      </c>
      <c r="BP1690" s="9">
        <v>11.333333</v>
      </c>
      <c r="BQ1690" s="9">
        <v>0.19627659</v>
      </c>
      <c r="BR1690" s="9">
        <v>0.53191489999999997</v>
      </c>
      <c r="BS1690" s="9">
        <v>10.972032</v>
      </c>
      <c r="BT1690" s="9">
        <v>8.4399080000000009</v>
      </c>
      <c r="BU1690" s="9">
        <v>2.4546017999999998</v>
      </c>
      <c r="BV1690" s="9">
        <v>4.0745659999999999</v>
      </c>
      <c r="BW1690" s="9">
        <v>12.706669</v>
      </c>
      <c r="BX1690" s="9">
        <v>7.1508675000000004</v>
      </c>
      <c r="BY1690" s="9">
        <v>9.1893379999999993</v>
      </c>
      <c r="BZ1690" s="9">
        <v>4.8706699999999996</v>
      </c>
      <c r="CA1690" s="9">
        <v>52.17286</v>
      </c>
      <c r="CB1690" s="9">
        <v>82.542379999999994</v>
      </c>
      <c r="CC1690" s="9">
        <v>53.669910000000002</v>
      </c>
      <c r="CD1690" s="9">
        <v>84.717439999999996</v>
      </c>
    </row>
    <row r="1691" spans="1:82" ht="15.75" hidden="1" customHeight="1" x14ac:dyDescent="0.2">
      <c r="A1691" s="9" t="s">
        <v>113</v>
      </c>
      <c r="B1691" s="9" t="s">
        <v>2818</v>
      </c>
      <c r="C1691" s="9">
        <v>2628</v>
      </c>
      <c r="D1691" s="9">
        <v>3</v>
      </c>
      <c r="E1691" s="9">
        <v>4.0629229835345004</v>
      </c>
      <c r="F1691" s="9">
        <v>11</v>
      </c>
      <c r="G1691" s="9">
        <v>9.7060300000000002</v>
      </c>
      <c r="H1691" s="9">
        <v>1</v>
      </c>
      <c r="I1691" s="10">
        <v>1.32002707687206E-4</v>
      </c>
      <c r="J1691" s="9">
        <v>5.42879772189492E-2</v>
      </c>
      <c r="L1691" s="11">
        <v>7.1661599877626904E-6</v>
      </c>
      <c r="M1691" s="9">
        <v>1.32002707687206E-4</v>
      </c>
      <c r="N1691" s="9">
        <v>0.27272727272727199</v>
      </c>
      <c r="O1691" s="9">
        <v>0.41859782308076099</v>
      </c>
      <c r="P1691" s="9" t="s">
        <v>2819</v>
      </c>
      <c r="Q1691" s="9">
        <v>153662102</v>
      </c>
      <c r="R1691" s="9" t="s">
        <v>97</v>
      </c>
      <c r="S1691" s="9">
        <v>77546</v>
      </c>
      <c r="T1691" s="9">
        <v>38.570086805090398</v>
      </c>
      <c r="U1691" s="9">
        <v>-120.732712804587</v>
      </c>
      <c r="V1691" s="9">
        <v>540</v>
      </c>
      <c r="W1691" s="9">
        <v>433</v>
      </c>
      <c r="X1691" s="9">
        <v>91653.579086861806</v>
      </c>
      <c r="Z1691" s="9">
        <v>69457.729567789997</v>
      </c>
      <c r="AB1691" s="9">
        <v>22195.849519071799</v>
      </c>
      <c r="AC1691" s="9">
        <v>69457.729567789997</v>
      </c>
      <c r="AD1691" s="9">
        <v>22195.849519071799</v>
      </c>
      <c r="AE1691" s="9">
        <v>1.32002707687206E-4</v>
      </c>
      <c r="AF1691" s="9">
        <v>1.32002707687206E-4</v>
      </c>
      <c r="AG1691" s="9">
        <v>1696</v>
      </c>
      <c r="AH1691" s="9">
        <v>4.5267650000000001</v>
      </c>
      <c r="AI1691" s="9">
        <v>13.386810000000001</v>
      </c>
      <c r="AJ1691" s="9">
        <v>2.0471491999999998</v>
      </c>
      <c r="AK1691" s="9">
        <v>2.2655221999999999</v>
      </c>
      <c r="AL1691" s="9">
        <v>6.3730390000000003</v>
      </c>
      <c r="AM1691" s="9">
        <v>-0.20599835999999999</v>
      </c>
      <c r="AN1691" s="9">
        <v>3.6655699999999999E-2</v>
      </c>
      <c r="AO1691" s="9">
        <v>5.878744E-3</v>
      </c>
      <c r="AP1691" s="9">
        <v>2.8877899999999999</v>
      </c>
      <c r="AQ1691" s="9">
        <v>295.15343999999999</v>
      </c>
      <c r="AR1691" s="9">
        <v>44.830410000000001</v>
      </c>
      <c r="AS1691" s="9">
        <v>30.005312</v>
      </c>
      <c r="AT1691" s="9">
        <v>1.1865679</v>
      </c>
      <c r="AU1691" s="9">
        <v>12.802353999999999</v>
      </c>
      <c r="AV1691" s="9">
        <v>14.630138000000001</v>
      </c>
      <c r="AW1691" s="9">
        <v>0.67833655999999998</v>
      </c>
      <c r="AX1691" s="12">
        <f ca="1">IFERROR(__xludf.DUMMYFUNCTION("1-(PERCENTRANK(FILTER(AG:AG, $A:$A=$A1691), $AG1691))"),0.295)</f>
        <v>0.29499999999999998</v>
      </c>
      <c r="AY1691" s="13">
        <f ca="1">IFERROR(__xludf.DUMMYFUNCTION("PERCENTRANK(FILTER(K:K, $A:$A=$A1691), $K1691)"),0)</f>
        <v>0</v>
      </c>
      <c r="AZ1691" s="13">
        <f ca="1">IFERROR(__xludf.DUMMYFUNCTION("PERCENTRANK(FILTER(I:I, $A:$A=$A1691), $I1691)"),0.962)</f>
        <v>0.96199999999999997</v>
      </c>
      <c r="BA1691" s="12">
        <f ca="1">IFERROR(__xludf.DUMMYFUNCTION("PERCENTRANK(FILTER(AI:AI, $A:$A=$A1691), $AI1691)"),0.647)</f>
        <v>0.64700000000000002</v>
      </c>
      <c r="BB1691" s="13">
        <f ca="1">IFERROR(__xludf.DUMMYFUNCTION("PERCENTRANK(FILTER(AT:AT, $A:$A=$A1691), $AT1691)"),0.202)</f>
        <v>0.20200000000000001</v>
      </c>
      <c r="BC1691" s="13">
        <f ca="1">IFERROR(__xludf.DUMMYFUNCTION("PERCENTRANK(FILTER(AU:AU, $A:$A=$A1691), $AU1691)"),0.674)</f>
        <v>0.67400000000000004</v>
      </c>
      <c r="BM1691" s="9">
        <v>7.2366059999999996E-2</v>
      </c>
      <c r="BN1691" s="9">
        <v>8.4158609999999995E-2</v>
      </c>
      <c r="BO1691" s="9">
        <v>1.6707316999999999</v>
      </c>
      <c r="BP1691" s="9">
        <v>15.710801</v>
      </c>
      <c r="BQ1691" s="9">
        <v>2.2056140000000002</v>
      </c>
      <c r="BR1691" s="9">
        <v>3.4583333000000001</v>
      </c>
      <c r="BS1691" s="9">
        <v>8.6267169999999993</v>
      </c>
      <c r="BT1691" s="9">
        <v>5.8198449999999999</v>
      </c>
      <c r="BU1691" s="9">
        <v>2.1020715000000001</v>
      </c>
      <c r="BV1691" s="9">
        <v>3.6348672</v>
      </c>
      <c r="BW1691" s="9">
        <v>13.326833000000001</v>
      </c>
      <c r="BX1691" s="9">
        <v>6.3679639999999997</v>
      </c>
      <c r="BY1691" s="9">
        <v>8.6972719999999999</v>
      </c>
      <c r="BZ1691" s="9">
        <v>4.4612559999999997</v>
      </c>
      <c r="CA1691" s="9">
        <v>43.961593999999998</v>
      </c>
      <c r="CB1691" s="9">
        <v>73.125820000000004</v>
      </c>
      <c r="CC1691" s="9">
        <v>50.090020000000003</v>
      </c>
      <c r="CD1691" s="9">
        <v>89.256879999999995</v>
      </c>
    </row>
    <row r="1692" spans="1:82" ht="15.75" hidden="1" customHeight="1" x14ac:dyDescent="0.2">
      <c r="A1692" s="9" t="s">
        <v>106</v>
      </c>
      <c r="B1692" s="9" t="s">
        <v>4069</v>
      </c>
      <c r="C1692" s="9">
        <v>8296</v>
      </c>
      <c r="D1692" s="9">
        <v>6</v>
      </c>
      <c r="E1692" s="9">
        <v>7.3110865219919798</v>
      </c>
      <c r="F1692" s="9">
        <v>15</v>
      </c>
      <c r="G1692" s="9">
        <v>12.926857999999999</v>
      </c>
      <c r="H1692" s="9">
        <v>7</v>
      </c>
      <c r="I1692" s="16">
        <v>1.3315821563862401E-5</v>
      </c>
      <c r="J1692" s="9">
        <v>202.68891405958999</v>
      </c>
      <c r="K1692" s="9">
        <v>19.507980346679599</v>
      </c>
      <c r="L1692" s="9">
        <v>2.0198234288505402E-3</v>
      </c>
      <c r="M1692" s="9">
        <v>1.3187563354222199E-4</v>
      </c>
      <c r="N1692" s="9">
        <v>0.4</v>
      </c>
      <c r="O1692" s="9">
        <v>0.56557336293400096</v>
      </c>
      <c r="P1692" s="9" t="s">
        <v>4070</v>
      </c>
      <c r="Q1692" s="9">
        <v>83432101</v>
      </c>
      <c r="R1692" s="9" t="s">
        <v>3381</v>
      </c>
      <c r="S1692" s="9" t="s">
        <v>98</v>
      </c>
      <c r="T1692" s="9">
        <v>37.233834765801802</v>
      </c>
      <c r="U1692" s="9">
        <v>-121.900748735951</v>
      </c>
      <c r="V1692" s="9">
        <v>44</v>
      </c>
      <c r="W1692" s="9">
        <v>0</v>
      </c>
      <c r="X1692" s="9">
        <v>17493.694873957102</v>
      </c>
      <c r="Z1692" s="9">
        <v>17493.694873957102</v>
      </c>
      <c r="AB1692" s="9">
        <v>0</v>
      </c>
      <c r="AC1692" s="9">
        <v>4105.0931950877302</v>
      </c>
      <c r="AD1692" s="9">
        <v>0</v>
      </c>
      <c r="AE1692" s="9">
        <v>9.2312943479555499E-4</v>
      </c>
      <c r="AF1692" s="11">
        <v>9.3210750947037E-5</v>
      </c>
      <c r="AG1692" s="9">
        <v>1697</v>
      </c>
      <c r="AH1692" s="9">
        <v>0.75459962999999997</v>
      </c>
      <c r="AI1692" s="9">
        <v>2.5780919999999998</v>
      </c>
      <c r="AJ1692" s="9">
        <v>2</v>
      </c>
      <c r="AK1692" s="9">
        <v>1.9804219000000001</v>
      </c>
      <c r="AL1692" s="9">
        <v>4.9400696999999996</v>
      </c>
      <c r="AM1692" s="9">
        <v>1.0754007999999999</v>
      </c>
      <c r="AN1692" s="9">
        <v>4.4444445999999999E-3</v>
      </c>
      <c r="AO1692" s="9">
        <v>6.6196257000000003E-3</v>
      </c>
      <c r="AP1692" s="9">
        <v>1.2945669</v>
      </c>
      <c r="AQ1692" s="9">
        <v>296.07040000000001</v>
      </c>
      <c r="AR1692" s="9">
        <v>40.535544999999999</v>
      </c>
      <c r="AS1692" s="9">
        <v>34.832465999999997</v>
      </c>
      <c r="AT1692" s="9">
        <v>1.0285962</v>
      </c>
      <c r="AU1692" s="9">
        <v>13.916202</v>
      </c>
      <c r="AV1692" s="9">
        <v>15.069928000000001</v>
      </c>
      <c r="AW1692" s="9">
        <v>23.200240000000001</v>
      </c>
      <c r="AX1692" s="12">
        <f ca="1">IFERROR(__xludf.DUMMYFUNCTION("1-(PERCENTRANK(FILTER(AG:AG, $A:$A=$A1692), $AG1692))"),0.601)</f>
        <v>0.60099999999999998</v>
      </c>
      <c r="AY1692" s="13">
        <f ca="1">IFERROR(__xludf.DUMMYFUNCTION("PERCENTRANK(FILTER(K:K, $A:$A=$A1692), $K1692)"),0.927)</f>
        <v>0.92700000000000005</v>
      </c>
      <c r="AZ1692" s="13">
        <f ca="1">IFERROR(__xludf.DUMMYFUNCTION("PERCENTRANK(FILTER(I:I, $A:$A=$A1692), $I1692)"),0.018)</f>
        <v>1.7999999999999999E-2</v>
      </c>
      <c r="BA1692" s="12">
        <f ca="1">IFERROR(__xludf.DUMMYFUNCTION("PERCENTRANK(FILTER(AI:AI, $A:$A=$A1692), $AI1692)"),0.064)</f>
        <v>6.4000000000000001E-2</v>
      </c>
      <c r="BB1692" s="13">
        <f ca="1">IFERROR(__xludf.DUMMYFUNCTION("PERCENTRANK(FILTER(AT:AT, $A:$A=$A1692), $AT1692)"),0.722)</f>
        <v>0.72199999999999998</v>
      </c>
      <c r="BC1692" s="13">
        <f ca="1">IFERROR(__xludf.DUMMYFUNCTION("PERCENTRANK(FILTER(AU:AU, $A:$A=$A1692), $AU1692)"),0.258)</f>
        <v>0.25800000000000001</v>
      </c>
      <c r="BM1692" s="9">
        <v>6.9600590000000004E-2</v>
      </c>
      <c r="BN1692" s="9">
        <v>1.2592592E-2</v>
      </c>
      <c r="BO1692" s="9">
        <v>2.5</v>
      </c>
      <c r="BP1692" s="9">
        <v>8</v>
      </c>
      <c r="BQ1692" s="9">
        <v>0.26222223</v>
      </c>
      <c r="BR1692" s="9">
        <v>0.55555560000000004</v>
      </c>
      <c r="BS1692" s="9">
        <v>10.243116000000001</v>
      </c>
      <c r="BT1692" s="9">
        <v>8.5076839999999994</v>
      </c>
      <c r="BU1692" s="9">
        <v>2.0285989999999998</v>
      </c>
      <c r="BV1692" s="9">
        <v>3.5963771000000002</v>
      </c>
      <c r="BW1692" s="9">
        <v>12.970491000000001</v>
      </c>
      <c r="BX1692" s="9">
        <v>8.9080139999999997</v>
      </c>
      <c r="BY1692" s="9">
        <v>8.9372070000000008</v>
      </c>
      <c r="BZ1692" s="9">
        <v>5.5770163999999998</v>
      </c>
      <c r="CA1692" s="9">
        <v>57.662964000000002</v>
      </c>
      <c r="CB1692" s="9">
        <v>74.697620000000001</v>
      </c>
      <c r="CC1692" s="9">
        <v>51.284489999999998</v>
      </c>
      <c r="CD1692" s="9">
        <v>77.0535</v>
      </c>
    </row>
    <row r="1693" spans="1:82" ht="15.75" hidden="1" customHeight="1" x14ac:dyDescent="0.2">
      <c r="A1693" s="9" t="s">
        <v>77</v>
      </c>
      <c r="B1693" s="9" t="s">
        <v>4071</v>
      </c>
      <c r="C1693" s="9">
        <v>6670</v>
      </c>
      <c r="D1693" s="9">
        <v>151</v>
      </c>
      <c r="E1693" s="9">
        <v>193.825926562631</v>
      </c>
      <c r="F1693" s="9">
        <v>257</v>
      </c>
      <c r="G1693" s="9">
        <v>257.09066999999999</v>
      </c>
      <c r="H1693" s="9">
        <v>26</v>
      </c>
      <c r="I1693" s="16">
        <v>9.1831298889771395E-5</v>
      </c>
      <c r="J1693" s="9">
        <v>1.70375986306546</v>
      </c>
      <c r="K1693" s="9">
        <v>2.3049689356962002</v>
      </c>
      <c r="L1693" s="9">
        <v>1.6647812001902999E-4</v>
      </c>
      <c r="M1693" s="9">
        <v>1.31547659931969E-4</v>
      </c>
      <c r="N1693" s="9">
        <v>0.58754863813229496</v>
      </c>
      <c r="O1693" s="9">
        <v>0.75392050702615898</v>
      </c>
      <c r="P1693" s="9" t="s">
        <v>4072</v>
      </c>
      <c r="Q1693" s="9">
        <v>42821102</v>
      </c>
      <c r="R1693" s="9" t="s">
        <v>2562</v>
      </c>
      <c r="S1693" s="9">
        <v>670</v>
      </c>
      <c r="T1693" s="9">
        <v>38.783092960876203</v>
      </c>
      <c r="U1693" s="9">
        <v>-123.01146844995399</v>
      </c>
      <c r="V1693" s="9">
        <v>137</v>
      </c>
      <c r="W1693" s="9">
        <v>99</v>
      </c>
      <c r="X1693" s="9">
        <v>15970.165532362</v>
      </c>
      <c r="Z1693" s="9">
        <v>9645.5215164108395</v>
      </c>
      <c r="AB1693" s="9">
        <v>6324.6440159511903</v>
      </c>
      <c r="AC1693" s="9">
        <v>4063.4864374755998</v>
      </c>
      <c r="AD1693" s="9">
        <v>2783.45030851399</v>
      </c>
      <c r="AE1693" s="9">
        <v>3.4202391582311901E-3</v>
      </c>
      <c r="AF1693" s="9">
        <v>2.3876137711340501E-3</v>
      </c>
      <c r="AG1693" s="9">
        <v>1698</v>
      </c>
      <c r="AH1693" s="9">
        <v>3.4494557000000001</v>
      </c>
      <c r="AI1693" s="9">
        <v>12.232203</v>
      </c>
      <c r="AJ1693" s="9">
        <v>2</v>
      </c>
      <c r="AK1693" s="9">
        <v>2.4962787999999998</v>
      </c>
      <c r="AL1693" s="9">
        <v>6.1533246000000004</v>
      </c>
      <c r="AM1693" s="9">
        <v>-2.3187160000000002</v>
      </c>
      <c r="AN1693" s="9">
        <v>1.9375E-2</v>
      </c>
      <c r="AO1693" s="9">
        <v>6.6250907E-3</v>
      </c>
      <c r="AP1693" s="9">
        <v>2.8256329999999998</v>
      </c>
      <c r="AQ1693" s="9">
        <v>297.25986</v>
      </c>
      <c r="AR1693" s="9">
        <v>37.545990000000003</v>
      </c>
      <c r="AS1693" s="9">
        <v>37.914900000000003</v>
      </c>
      <c r="AT1693" s="9">
        <v>1.1869388999999999</v>
      </c>
      <c r="AU1693" s="9">
        <v>14.458824999999999</v>
      </c>
      <c r="AV1693" s="9">
        <v>16.402740000000001</v>
      </c>
      <c r="AW1693" s="9">
        <v>10.136640999999999</v>
      </c>
      <c r="AX1693" s="12">
        <f ca="1">IFERROR(__xludf.DUMMYFUNCTION("1-(PERCENTRANK(FILTER(AG:AG, $A:$A=$A1693), $AG1693))"),0.268)</f>
        <v>0.26800000000000002</v>
      </c>
      <c r="AY1693" s="13">
        <f ca="1">IFERROR(__xludf.DUMMYFUNCTION("PERCENTRANK(FILTER(K:K, $A:$A=$A1693), $K1693)"),0.306)</f>
        <v>0.30599999999999999</v>
      </c>
      <c r="AZ1693" s="13">
        <f ca="1">IFERROR(__xludf.DUMMYFUNCTION("PERCENTRANK(FILTER(I:I, $A:$A=$A1693), $I1693)"),0.457)</f>
        <v>0.45700000000000002</v>
      </c>
      <c r="BA1693" s="12">
        <f ca="1">IFERROR(__xludf.DUMMYFUNCTION("PERCENTRANK(FILTER(AI:AI, $A:$A=$A1693), $AI1693)"),0.323)</f>
        <v>0.32300000000000001</v>
      </c>
      <c r="BB1693" s="13">
        <f ca="1">IFERROR(__xludf.DUMMYFUNCTION("PERCENTRANK(FILTER(AT:AT, $A:$A=$A1693), $AT1693)"),0.828)</f>
        <v>0.82799999999999996</v>
      </c>
      <c r="BC1693" s="13">
        <f ca="1">IFERROR(__xludf.DUMMYFUNCTION("PERCENTRANK(FILTER(AU:AU, $A:$A=$A1693), $AU1693)"),0.237)</f>
        <v>0.23699999999999999</v>
      </c>
      <c r="BM1693" s="9">
        <v>0.23909818999999999</v>
      </c>
      <c r="BN1693" s="9">
        <v>3.109375E-2</v>
      </c>
      <c r="BO1693" s="9">
        <v>1.7906976999999999</v>
      </c>
      <c r="BP1693" s="9">
        <v>15.069767000000001</v>
      </c>
      <c r="BQ1693" s="9">
        <v>1.5126561999999999</v>
      </c>
      <c r="BR1693" s="9">
        <v>4.015625</v>
      </c>
      <c r="BS1693" s="9">
        <v>12.273657</v>
      </c>
      <c r="BT1693" s="9">
        <v>10.743783000000001</v>
      </c>
      <c r="BU1693" s="9">
        <v>2.5175969999999999</v>
      </c>
      <c r="BV1693" s="9">
        <v>4.0709543000000004</v>
      </c>
      <c r="BW1693" s="9">
        <v>13.508765</v>
      </c>
      <c r="BX1693" s="9">
        <v>8.9801880000000001</v>
      </c>
      <c r="BY1693" s="9">
        <v>8.4433349999999994</v>
      </c>
      <c r="BZ1693" s="9">
        <v>5.1581326000000001</v>
      </c>
      <c r="CA1693" s="9">
        <v>70.034225000000006</v>
      </c>
      <c r="CB1693" s="9">
        <v>95.062809999999999</v>
      </c>
      <c r="CC1693" s="9">
        <v>50.624706000000003</v>
      </c>
      <c r="CD1693" s="9">
        <v>76.375595000000004</v>
      </c>
    </row>
    <row r="1694" spans="1:82" ht="15.75" hidden="1" customHeight="1" x14ac:dyDescent="0.2">
      <c r="A1694" s="9" t="s">
        <v>113</v>
      </c>
      <c r="B1694" s="9" t="s">
        <v>4073</v>
      </c>
      <c r="C1694" s="9">
        <v>8805</v>
      </c>
      <c r="D1694" s="9">
        <v>31</v>
      </c>
      <c r="E1694" s="9">
        <v>72.374896621022799</v>
      </c>
      <c r="F1694" s="9">
        <v>281</v>
      </c>
      <c r="G1694" s="9">
        <v>179.46776</v>
      </c>
      <c r="H1694" s="9">
        <v>42</v>
      </c>
      <c r="I1694" s="16">
        <v>5.2030357827399101E-5</v>
      </c>
      <c r="J1694" s="9">
        <v>3.1697361766267802</v>
      </c>
      <c r="K1694" s="9">
        <v>4.6850804670459798</v>
      </c>
      <c r="L1694" s="9">
        <v>1.91031329888195E-4</v>
      </c>
      <c r="M1694" s="9">
        <v>1.3115498382192101E-4</v>
      </c>
      <c r="N1694" s="9">
        <v>0.110320284697508</v>
      </c>
      <c r="O1694" s="9">
        <v>0.40327520305320302</v>
      </c>
      <c r="P1694" s="9" t="s">
        <v>4074</v>
      </c>
      <c r="Q1694" s="9">
        <v>163341103</v>
      </c>
      <c r="R1694" s="9" t="s">
        <v>1890</v>
      </c>
      <c r="S1694" s="9">
        <v>59714</v>
      </c>
      <c r="T1694" s="9">
        <v>38.339496147322301</v>
      </c>
      <c r="U1694" s="9">
        <v>-120.926811282207</v>
      </c>
      <c r="V1694" s="9">
        <v>36</v>
      </c>
      <c r="W1694" s="9">
        <v>25</v>
      </c>
      <c r="X1694" s="9">
        <v>9476.6352956856099</v>
      </c>
      <c r="Z1694" s="9">
        <v>7453.2846099526196</v>
      </c>
      <c r="AB1694" s="9">
        <v>2023.3506857329901</v>
      </c>
      <c r="AC1694" s="9">
        <v>7453.2846099526196</v>
      </c>
      <c r="AD1694" s="9">
        <v>2023.3506857329901</v>
      </c>
      <c r="AE1694" s="9">
        <v>5.5085093205207098E-3</v>
      </c>
      <c r="AF1694" s="9">
        <v>2.18527502875076E-3</v>
      </c>
      <c r="AG1694" s="9">
        <v>1699</v>
      </c>
      <c r="AH1694" s="9">
        <v>3.1352633999999999</v>
      </c>
      <c r="AI1694" s="9">
        <v>10.554976999999999</v>
      </c>
      <c r="AJ1694" s="9">
        <v>2</v>
      </c>
      <c r="AK1694" s="9">
        <v>1.7876253</v>
      </c>
      <c r="AL1694" s="9">
        <v>5.3151020000000004</v>
      </c>
      <c r="AM1694" s="9">
        <v>-0.71244662999999997</v>
      </c>
      <c r="AN1694" s="9">
        <v>1.8415842000000002E-2</v>
      </c>
      <c r="AO1694" s="9">
        <v>6.621549E-3</v>
      </c>
      <c r="AP1694" s="9">
        <v>1.7167968</v>
      </c>
      <c r="AQ1694" s="9">
        <v>297.24448000000001</v>
      </c>
      <c r="AR1694" s="9">
        <v>43.592303999999999</v>
      </c>
      <c r="AS1694" s="9">
        <v>30.560728000000001</v>
      </c>
      <c r="AT1694" s="9">
        <v>1.2800072</v>
      </c>
      <c r="AU1694" s="9">
        <v>13.259167</v>
      </c>
      <c r="AV1694" s="9">
        <v>14.673505</v>
      </c>
      <c r="AW1694" s="9">
        <v>1.9894996</v>
      </c>
      <c r="AX1694" s="12">
        <f ca="1">IFERROR(__xludf.DUMMYFUNCTION("1-(PERCENTRANK(FILTER(AG:AG, $A:$A=$A1694), $AG1694))"),0.293)</f>
        <v>0.29299999999999998</v>
      </c>
      <c r="AY1694" s="13">
        <f ca="1">IFERROR(__xludf.DUMMYFUNCTION("PERCENTRANK(FILTER(K:K, $A:$A=$A1694), $K1694)"),0.207)</f>
        <v>0.20699999999999999</v>
      </c>
      <c r="AZ1694" s="13">
        <f ca="1">IFERROR(__xludf.DUMMYFUNCTION("PERCENTRANK(FILTER(I:I, $A:$A=$A1694), $I1694)"),0.576)</f>
        <v>0.57599999999999996</v>
      </c>
      <c r="BA1694" s="12">
        <f ca="1">IFERROR(__xludf.DUMMYFUNCTION("PERCENTRANK(FILTER(AI:AI, $A:$A=$A1694), $AI1694)"),0.545)</f>
        <v>0.54500000000000004</v>
      </c>
      <c r="BB1694" s="13">
        <f ca="1">IFERROR(__xludf.DUMMYFUNCTION("PERCENTRANK(FILTER(AT:AT, $A:$A=$A1694), $AT1694)"),0.497)</f>
        <v>0.497</v>
      </c>
      <c r="BC1694" s="13">
        <f ca="1">IFERROR(__xludf.DUMMYFUNCTION("PERCENTRANK(FILTER(AU:AU, $A:$A=$A1694), $AU1694)"),0.882)</f>
        <v>0.88200000000000001</v>
      </c>
      <c r="BM1694" s="9">
        <v>0.10341008</v>
      </c>
      <c r="BN1694" s="9">
        <v>2.0990097999999999E-2</v>
      </c>
      <c r="BO1694" s="9">
        <v>1.7111111000000001</v>
      </c>
      <c r="BP1694" s="9">
        <v>11.044444</v>
      </c>
      <c r="BQ1694" s="9">
        <v>1.0193068999999999</v>
      </c>
      <c r="BR1694" s="9">
        <v>2.7821782000000002</v>
      </c>
      <c r="BS1694" s="9">
        <v>9.9960900000000006</v>
      </c>
      <c r="BT1694" s="9">
        <v>6.9539384999999996</v>
      </c>
      <c r="BU1694" s="9">
        <v>2.433103</v>
      </c>
      <c r="BV1694" s="9">
        <v>3.9683937999999999</v>
      </c>
      <c r="BW1694" s="9">
        <v>12.680377</v>
      </c>
      <c r="BX1694" s="9">
        <v>7.3740454</v>
      </c>
      <c r="BY1694" s="9">
        <v>8.7568929999999998</v>
      </c>
      <c r="BZ1694" s="9">
        <v>5.0811630000000001</v>
      </c>
      <c r="CA1694" s="9">
        <v>47.978050000000003</v>
      </c>
      <c r="CB1694" s="9">
        <v>62.803519999999999</v>
      </c>
      <c r="CC1694" s="9">
        <v>54.980953</v>
      </c>
      <c r="CD1694" s="9">
        <v>82.10772</v>
      </c>
    </row>
    <row r="1695" spans="1:82" ht="15.75" hidden="1" customHeight="1" x14ac:dyDescent="0.2">
      <c r="A1695" s="9" t="s">
        <v>77</v>
      </c>
      <c r="B1695" s="9" t="s">
        <v>4075</v>
      </c>
      <c r="C1695" s="9">
        <v>510</v>
      </c>
      <c r="D1695" s="9">
        <v>224</v>
      </c>
      <c r="E1695" s="9">
        <v>370.73277489801802</v>
      </c>
      <c r="F1695" s="9">
        <v>234</v>
      </c>
      <c r="G1695" s="9">
        <v>376.29968000000002</v>
      </c>
      <c r="H1695" s="9">
        <v>31</v>
      </c>
      <c r="I1695" s="16">
        <v>8.7251262870737298E-5</v>
      </c>
      <c r="J1695" s="9">
        <v>3.7818006843102603E-2</v>
      </c>
      <c r="K1695" s="9">
        <v>1.79848201200366</v>
      </c>
      <c r="L1695" s="11">
        <v>3.29966885631489E-6</v>
      </c>
      <c r="M1695" s="9">
        <v>1.3086730356712099E-4</v>
      </c>
      <c r="N1695" s="9">
        <v>0.95726495726495697</v>
      </c>
      <c r="O1695" s="9">
        <v>0.98520618545184202</v>
      </c>
      <c r="P1695" s="9" t="s">
        <v>4076</v>
      </c>
      <c r="Q1695" s="9">
        <v>43381101</v>
      </c>
      <c r="R1695" s="9" t="s">
        <v>1370</v>
      </c>
      <c r="S1695" s="9">
        <v>47952</v>
      </c>
      <c r="T1695" s="9">
        <v>38.914528809631101</v>
      </c>
      <c r="U1695" s="9">
        <v>-123.639235353377</v>
      </c>
      <c r="V1695" s="9">
        <v>116</v>
      </c>
      <c r="W1695" s="9">
        <v>81</v>
      </c>
      <c r="X1695" s="9">
        <v>23668.823051411899</v>
      </c>
      <c r="Z1695" s="9">
        <v>16717.6296617546</v>
      </c>
      <c r="AB1695" s="9">
        <v>6951.19338965731</v>
      </c>
      <c r="AC1695" s="9">
        <v>16717.6296617546</v>
      </c>
      <c r="AD1695" s="9">
        <v>6951.19338965731</v>
      </c>
      <c r="AE1695" s="9">
        <v>4.0568864105807699E-3</v>
      </c>
      <c r="AF1695" s="9">
        <v>2.7047891489928502E-3</v>
      </c>
      <c r="AG1695" s="9">
        <v>1700</v>
      </c>
      <c r="AH1695" s="9">
        <v>14.78045</v>
      </c>
      <c r="AI1695" s="9">
        <v>27.263066999999999</v>
      </c>
      <c r="AJ1695" s="9">
        <v>2</v>
      </c>
      <c r="AK1695" s="9">
        <v>3.2670286000000002</v>
      </c>
      <c r="AL1695" s="9">
        <v>7.5816650000000001</v>
      </c>
      <c r="AM1695" s="9">
        <v>1.986129</v>
      </c>
      <c r="AN1695" s="9">
        <v>6.3925620000000002E-2</v>
      </c>
      <c r="AO1695" s="9">
        <v>6.8358860000000002E-3</v>
      </c>
      <c r="AP1695" s="9">
        <v>3.3265326000000002</v>
      </c>
      <c r="AQ1695" s="9">
        <v>291.95355000000001</v>
      </c>
      <c r="AR1695" s="9">
        <v>21.641659000000001</v>
      </c>
      <c r="AS1695" s="9">
        <v>24.860437000000001</v>
      </c>
      <c r="AT1695" s="9">
        <v>0.57442649999999995</v>
      </c>
      <c r="AU1695" s="9">
        <v>18.095196000000001</v>
      </c>
      <c r="AV1695" s="9">
        <v>20.460407</v>
      </c>
      <c r="AW1695" s="9">
        <v>0.46142295</v>
      </c>
      <c r="AX1695" s="12">
        <f ca="1">IFERROR(__xludf.DUMMYFUNCTION("1-(PERCENTRANK(FILTER(AG:AG, $A:$A=$A1695), $AG1695))"),0.266)</f>
        <v>0.26600000000000001</v>
      </c>
      <c r="AY1695" s="13">
        <f ca="1">IFERROR(__xludf.DUMMYFUNCTION("PERCENTRANK(FILTER(K:K, $A:$A=$A1695), $K1695)"),0.244)</f>
        <v>0.24399999999999999</v>
      </c>
      <c r="AZ1695" s="13">
        <f ca="1">IFERROR(__xludf.DUMMYFUNCTION("PERCENTRANK(FILTER(I:I, $A:$A=$A1695), $I1695)"),0.408)</f>
        <v>0.40799999999999997</v>
      </c>
      <c r="BA1695" s="12">
        <f ca="1">IFERROR(__xludf.DUMMYFUNCTION("PERCENTRANK(FILTER(AI:AI, $A:$A=$A1695), $AI1695)"),0.783)</f>
        <v>0.78300000000000003</v>
      </c>
      <c r="BB1695" s="13">
        <f ca="1">IFERROR(__xludf.DUMMYFUNCTION("PERCENTRANK(FILTER(AT:AT, $A:$A=$A1695), $AT1695)"),0.13)</f>
        <v>0.13</v>
      </c>
      <c r="BC1695" s="13">
        <f ca="1">IFERROR(__xludf.DUMMYFUNCTION("PERCENTRANK(FILTER(AU:AU, $A:$A=$A1695), $AU1695)"),0.863)</f>
        <v>0.86299999999999999</v>
      </c>
      <c r="BM1695" s="9">
        <v>4.8582359999999998E-2</v>
      </c>
      <c r="BN1695" s="9">
        <v>0.13264113999999999</v>
      </c>
      <c r="BO1695" s="9">
        <v>1.552</v>
      </c>
      <c r="BP1695" s="9">
        <v>13.712</v>
      </c>
      <c r="BQ1695" s="9">
        <v>0.57495870000000004</v>
      </c>
      <c r="BR1695" s="9">
        <v>0.96694212999999996</v>
      </c>
      <c r="BS1695" s="9">
        <v>14.026006000000001</v>
      </c>
      <c r="BT1695" s="9">
        <v>12.041741999999999</v>
      </c>
      <c r="BU1695" s="9">
        <v>1.5092004999999999</v>
      </c>
      <c r="BV1695" s="9">
        <v>2.4111087000000002</v>
      </c>
      <c r="BW1695" s="9">
        <v>17.574300000000001</v>
      </c>
      <c r="BX1695" s="9">
        <v>13.883601000000001</v>
      </c>
      <c r="BY1695" s="9">
        <v>12.975203</v>
      </c>
      <c r="BZ1695" s="9">
        <v>9.5802600000000009</v>
      </c>
      <c r="CA1695" s="9">
        <v>51.017876000000001</v>
      </c>
      <c r="CB1695" s="9">
        <v>59.525306999999998</v>
      </c>
      <c r="CC1695" s="9">
        <v>32.592002999999998</v>
      </c>
      <c r="CD1695" s="9">
        <v>48.321345999999998</v>
      </c>
    </row>
    <row r="1696" spans="1:82" ht="15.75" hidden="1" customHeight="1" x14ac:dyDescent="0.2">
      <c r="A1696" s="9" t="s">
        <v>106</v>
      </c>
      <c r="B1696" s="9" t="s">
        <v>4077</v>
      </c>
      <c r="C1696" s="9">
        <v>5252</v>
      </c>
      <c r="D1696" s="9">
        <v>522</v>
      </c>
      <c r="E1696" s="9">
        <v>1104.4028090458</v>
      </c>
      <c r="F1696" s="9">
        <v>980</v>
      </c>
      <c r="G1696" s="9">
        <v>1382.2815000000001</v>
      </c>
      <c r="H1696" s="9">
        <v>121</v>
      </c>
      <c r="I1696" s="16">
        <v>4.3958553598999102E-5</v>
      </c>
      <c r="J1696" s="9">
        <v>3.7999491719610499E-2</v>
      </c>
      <c r="K1696" s="9">
        <v>1.83309519848511</v>
      </c>
      <c r="L1696" s="11">
        <v>1.6652158531815401E-6</v>
      </c>
      <c r="M1696" s="11">
        <v>5.2519881084785599E-5</v>
      </c>
      <c r="N1696" s="9">
        <v>0.53265306122448897</v>
      </c>
      <c r="O1696" s="9">
        <v>0.79897098653730803</v>
      </c>
      <c r="P1696" s="9" t="s">
        <v>4078</v>
      </c>
      <c r="Q1696" s="9">
        <v>182291101</v>
      </c>
      <c r="R1696" s="9" t="s">
        <v>3921</v>
      </c>
      <c r="S1696" s="9">
        <v>37088</v>
      </c>
      <c r="T1696" s="9">
        <v>36.546436723385398</v>
      </c>
      <c r="U1696" s="9">
        <v>-121.89852213674</v>
      </c>
      <c r="V1696" s="9">
        <v>225</v>
      </c>
      <c r="W1696" s="9">
        <v>540</v>
      </c>
      <c r="X1696" s="9">
        <v>44588.832470059002</v>
      </c>
      <c r="Y1696" s="15">
        <f>X1696/1609.34</f>
        <v>27.706284855940325</v>
      </c>
      <c r="Z1696" s="9">
        <v>18049.200097592799</v>
      </c>
      <c r="AA1696" s="15">
        <f>Z1696/1609.34</f>
        <v>11.215280858981197</v>
      </c>
      <c r="AB1696" s="9">
        <v>26539.6323724662</v>
      </c>
      <c r="AC1696" s="9">
        <v>10725.956513388001</v>
      </c>
      <c r="AD1696" s="9">
        <v>16541.762614024901</v>
      </c>
      <c r="AE1696" s="9">
        <v>6.35490561125906E-3</v>
      </c>
      <c r="AF1696" s="9">
        <v>5.31898498547889E-3</v>
      </c>
      <c r="AG1696" s="9">
        <v>2253</v>
      </c>
      <c r="AH1696" s="9">
        <v>4.3057175000000001</v>
      </c>
      <c r="AI1696" s="9">
        <v>11.691716</v>
      </c>
      <c r="AJ1696" s="9">
        <v>2.3316325999999998</v>
      </c>
      <c r="AK1696" s="9">
        <v>2.2306319999999999</v>
      </c>
      <c r="AL1696" s="9">
        <v>6.1895943000000004</v>
      </c>
      <c r="AM1696" s="9">
        <v>-1.1138796</v>
      </c>
      <c r="AN1696" s="9">
        <v>3.9183673000000002E-2</v>
      </c>
      <c r="AO1696" s="9">
        <v>6.7542849999999996E-3</v>
      </c>
      <c r="AP1696" s="9">
        <v>1.4960741</v>
      </c>
      <c r="AQ1696" s="9">
        <v>292.94662</v>
      </c>
      <c r="AR1696" s="9">
        <v>28.749811000000001</v>
      </c>
      <c r="AS1696" s="9">
        <v>28.409876000000001</v>
      </c>
      <c r="AT1696" s="9">
        <v>0.70209189999999999</v>
      </c>
      <c r="AU1696" s="9">
        <v>16.421012999999999</v>
      </c>
      <c r="AV1696" s="9">
        <v>17.787866999999999</v>
      </c>
      <c r="AW1696" s="9">
        <v>6.1214522999999996</v>
      </c>
      <c r="AX1696" s="12">
        <f ca="1">IFERROR(__xludf.DUMMYFUNCTION("1-(PERCENTRANK(FILTER(AG:AG, $A:$A=$A1696), $AG1696))"),0.381)</f>
        <v>0.38100000000000001</v>
      </c>
      <c r="AY1696" s="13">
        <f ca="1">IFERROR(__xludf.DUMMYFUNCTION("PERCENTRANK(FILTER(K:K, $A:$A=$A1696), $K1696)"),0.359)</f>
        <v>0.35899999999999999</v>
      </c>
      <c r="AZ1696" s="13">
        <f ca="1">IFERROR(__xludf.DUMMYFUNCTION("PERCENTRANK(FILTER(I:I, $A:$A=$A1696), $I1696)"),0.546)</f>
        <v>0.54600000000000004</v>
      </c>
      <c r="BA1696" s="12">
        <f ca="1">IFERROR(__xludf.DUMMYFUNCTION("PERCENTRANK(FILTER(AI:AI, $A:$A=$A1696), $AI1696)"),0.593)</f>
        <v>0.59299999999999997</v>
      </c>
      <c r="BB1696" s="13">
        <f ca="1">IFERROR(__xludf.DUMMYFUNCTION("PERCENTRANK(FILTER(AT:AT, $A:$A=$A1696), $AT1696)"),0.176)</f>
        <v>0.17599999999999999</v>
      </c>
      <c r="BC1696" s="13">
        <f ca="1">IFERROR(__xludf.DUMMYFUNCTION("PERCENTRANK(FILTER(AU:AU, $A:$A=$A1696), $AU1696)"),0.817)</f>
        <v>0.81699999999999995</v>
      </c>
      <c r="BM1696" s="9">
        <v>0.19768304</v>
      </c>
      <c r="BN1696" s="9">
        <v>5.4489795000000001E-2</v>
      </c>
      <c r="BO1696" s="9">
        <v>3.3392856000000002</v>
      </c>
      <c r="BP1696" s="9">
        <v>18.267856999999999</v>
      </c>
      <c r="BQ1696" s="9">
        <v>2.0252552000000001</v>
      </c>
      <c r="BR1696" s="9">
        <v>5</v>
      </c>
      <c r="BS1696" s="9">
        <v>11.221738</v>
      </c>
      <c r="BT1696" s="9">
        <v>10.142325</v>
      </c>
      <c r="BU1696" s="9">
        <v>1.4417991999999999</v>
      </c>
      <c r="BV1696" s="9">
        <v>2.6462536000000001</v>
      </c>
      <c r="BW1696" s="9">
        <v>15.505445999999999</v>
      </c>
      <c r="BX1696" s="9">
        <v>13.172955</v>
      </c>
      <c r="BY1696" s="9">
        <v>12.968923999999999</v>
      </c>
      <c r="BZ1696" s="9">
        <v>11.172980000000001</v>
      </c>
      <c r="CA1696" s="9">
        <v>47.402701999999998</v>
      </c>
      <c r="CB1696" s="9">
        <v>59.536746999999998</v>
      </c>
      <c r="CC1696" s="9">
        <v>37.058444999999999</v>
      </c>
      <c r="CD1696" s="9">
        <v>48.63252</v>
      </c>
    </row>
    <row r="1697" spans="1:82" ht="15.75" hidden="1" customHeight="1" x14ac:dyDescent="0.2">
      <c r="A1697" s="9" t="s">
        <v>77</v>
      </c>
      <c r="B1697" s="9" t="s">
        <v>4079</v>
      </c>
      <c r="C1697" s="9">
        <v>7444</v>
      </c>
      <c r="D1697" s="9">
        <v>2067</v>
      </c>
      <c r="E1697" s="9">
        <v>3510.1177963383002</v>
      </c>
      <c r="F1697" s="9">
        <v>2271</v>
      </c>
      <c r="G1697" s="9">
        <v>3605.7175000000002</v>
      </c>
      <c r="H1697" s="9">
        <v>223</v>
      </c>
      <c r="I1697" s="10">
        <v>1.08041302514374E-4</v>
      </c>
      <c r="J1697" s="9">
        <v>3.7818006843102603E-2</v>
      </c>
      <c r="K1697" s="9">
        <v>1.19881527930249</v>
      </c>
      <c r="L1697" s="11">
        <v>4.0859067178263203E-6</v>
      </c>
      <c r="M1697" s="9">
        <v>1.2289499960816701E-4</v>
      </c>
      <c r="N1697" s="9">
        <v>0.91017173051519096</v>
      </c>
      <c r="O1697" s="9">
        <v>0.97348662722972301</v>
      </c>
      <c r="P1697" s="9" t="s">
        <v>4080</v>
      </c>
      <c r="Q1697" s="9">
        <v>42981101</v>
      </c>
      <c r="R1697" s="9" t="s">
        <v>2578</v>
      </c>
      <c r="S1697" s="9">
        <v>1260</v>
      </c>
      <c r="T1697" s="9">
        <v>39.1293109674912</v>
      </c>
      <c r="U1697" s="9">
        <v>-123.711165356023</v>
      </c>
      <c r="V1697" s="9">
        <v>149</v>
      </c>
      <c r="W1697" s="9">
        <v>106</v>
      </c>
      <c r="X1697" s="9">
        <v>31135.286478923299</v>
      </c>
      <c r="Y1697" s="15">
        <f>X1697/1609.34</f>
        <v>19.346618165784296</v>
      </c>
      <c r="Z1697" s="9">
        <v>24924.6683851005</v>
      </c>
      <c r="AA1697" s="15">
        <f>Z1697/1609.34</f>
        <v>15.487509404538818</v>
      </c>
      <c r="AB1697" s="9">
        <v>6210.6180938228099</v>
      </c>
      <c r="AC1697" s="9">
        <v>24474.752553657501</v>
      </c>
      <c r="AD1697" s="9">
        <v>6210.6180938228099</v>
      </c>
      <c r="AE1697" s="9">
        <v>2.7405584912621302E-2</v>
      </c>
      <c r="AF1697" s="9">
        <v>2.4093210460705401E-2</v>
      </c>
      <c r="AG1697" s="9">
        <v>1739</v>
      </c>
      <c r="AH1697" s="9">
        <v>13.446270999999999</v>
      </c>
      <c r="AI1697" s="9">
        <v>25.354863999999999</v>
      </c>
      <c r="AJ1697" s="9">
        <v>2</v>
      </c>
      <c r="AK1697" s="9">
        <v>2.5475612000000001</v>
      </c>
      <c r="AL1697" s="9">
        <v>6.9470369999999999</v>
      </c>
      <c r="AM1697" s="9">
        <v>4.5518536999999997</v>
      </c>
      <c r="AN1697" s="9">
        <v>4.6666667000000002E-2</v>
      </c>
      <c r="AO1697" s="9">
        <v>6.7696487999999999E-3</v>
      </c>
      <c r="AP1697" s="9">
        <v>3.0642662000000001</v>
      </c>
      <c r="AQ1697" s="9">
        <v>292.9504</v>
      </c>
      <c r="AR1697" s="9">
        <v>22.714464</v>
      </c>
      <c r="AS1697" s="9">
        <v>23.818563000000001</v>
      </c>
      <c r="AT1697" s="9">
        <v>0.67263883000000002</v>
      </c>
      <c r="AU1697" s="9">
        <v>17.871352999999999</v>
      </c>
      <c r="AV1697" s="9">
        <v>20.220602</v>
      </c>
      <c r="AW1697" s="9">
        <v>0.38450014999999998</v>
      </c>
      <c r="AX1697" s="12">
        <f ca="1">IFERROR(__xludf.DUMMYFUNCTION("1-(PERCENTRANK(FILTER(AG:AG, $A:$A=$A1697), $AG1697))"),0.244)</f>
        <v>0.24399999999999999</v>
      </c>
      <c r="AY1697" s="13">
        <f ca="1">IFERROR(__xludf.DUMMYFUNCTION("PERCENTRANK(FILTER(K:K, $A:$A=$A1697), $K1697)"),0.171)</f>
        <v>0.17100000000000001</v>
      </c>
      <c r="AZ1697" s="13">
        <f ca="1">IFERROR(__xludf.DUMMYFUNCTION("PERCENTRANK(FILTER(I:I, $A:$A=$A1697), $I1697)"),0.623)</f>
        <v>0.623</v>
      </c>
      <c r="BA1697" s="12">
        <f ca="1">IFERROR(__xludf.DUMMYFUNCTION("PERCENTRANK(FILTER(AI:AI, $A:$A=$A1697), $AI1697)"),0.744)</f>
        <v>0.74399999999999999</v>
      </c>
      <c r="BB1697" s="13">
        <f ca="1">IFERROR(__xludf.DUMMYFUNCTION("PERCENTRANK(FILTER(AT:AT, $A:$A=$A1697), $AT1697)"),0.174)</f>
        <v>0.17399999999999999</v>
      </c>
      <c r="BC1697" s="13">
        <f ca="1">IFERROR(__xludf.DUMMYFUNCTION("PERCENTRANK(FILTER(AU:AU, $A:$A=$A1697), $AU1697)"),0.776)</f>
        <v>0.77600000000000002</v>
      </c>
      <c r="BM1697" s="9">
        <v>4.8899796000000002E-2</v>
      </c>
      <c r="BN1697" s="9">
        <v>7.8154765000000001E-2</v>
      </c>
      <c r="BO1697" s="9">
        <v>1.5859871999999999</v>
      </c>
      <c r="BP1697" s="9">
        <v>13.865385</v>
      </c>
      <c r="BQ1697" s="9">
        <v>0.17639880999999999</v>
      </c>
      <c r="BR1697" s="9">
        <v>6.7589290000000002</v>
      </c>
      <c r="BS1697" s="9">
        <v>12.200968</v>
      </c>
      <c r="BT1697" s="9">
        <v>10.252017</v>
      </c>
      <c r="BU1697" s="9">
        <v>1.6063582000000001</v>
      </c>
      <c r="BV1697" s="9">
        <v>2.8068572999999999</v>
      </c>
      <c r="BW1697" s="9">
        <v>17.098879</v>
      </c>
      <c r="BX1697" s="9">
        <v>13.538449</v>
      </c>
      <c r="BY1697" s="9">
        <v>13.393449</v>
      </c>
      <c r="BZ1697" s="9">
        <v>9.7676370000000006</v>
      </c>
      <c r="CA1697" s="9">
        <v>46.892788000000003</v>
      </c>
      <c r="CB1697" s="9">
        <v>56.001255</v>
      </c>
      <c r="CC1697" s="9">
        <v>33.144970000000001</v>
      </c>
      <c r="CD1697" s="9">
        <v>49.372596999999999</v>
      </c>
    </row>
    <row r="1698" spans="1:82" ht="15.75" customHeight="1" x14ac:dyDescent="0.2">
      <c r="A1698" s="9" t="s">
        <v>73</v>
      </c>
      <c r="B1698" s="9" t="s">
        <v>4902</v>
      </c>
      <c r="C1698" s="9">
        <v>1793</v>
      </c>
      <c r="D1698" s="9">
        <v>645</v>
      </c>
      <c r="E1698" s="9">
        <v>1120.4764590120101</v>
      </c>
      <c r="F1698" s="9">
        <v>3135</v>
      </c>
      <c r="G1698" s="9">
        <v>2068.7159999999999</v>
      </c>
      <c r="H1698" s="9">
        <v>354</v>
      </c>
      <c r="I1698" s="16">
        <v>6.5324179543541303E-5</v>
      </c>
      <c r="J1698" s="9">
        <v>34.0002674209113</v>
      </c>
      <c r="K1698" s="9">
        <v>7.3164201195609504</v>
      </c>
      <c r="L1698" s="9">
        <v>1.7211324142256399E-3</v>
      </c>
      <c r="M1698" s="9">
        <v>2.97059526608316E-4</v>
      </c>
      <c r="N1698" s="9">
        <v>0.205741626794258</v>
      </c>
      <c r="O1698" s="9">
        <v>0.541628925431204</v>
      </c>
      <c r="P1698" s="9" t="s">
        <v>4903</v>
      </c>
      <c r="Q1698" s="9">
        <v>152701108</v>
      </c>
      <c r="R1698" s="9" t="s">
        <v>2062</v>
      </c>
      <c r="S1698" s="9">
        <v>2226</v>
      </c>
      <c r="T1698" s="9">
        <v>38.959838714196003</v>
      </c>
      <c r="U1698" s="9">
        <v>-121.10163551003799</v>
      </c>
      <c r="V1698" s="9">
        <v>535</v>
      </c>
      <c r="W1698" s="9">
        <v>854</v>
      </c>
      <c r="X1698" s="9">
        <v>87392.173419190105</v>
      </c>
      <c r="Y1698" s="15">
        <f>X1698/1609.34</f>
        <v>54.303113959256656</v>
      </c>
      <c r="Z1698" s="9">
        <v>41003.119439930299</v>
      </c>
      <c r="AA1698" s="15">
        <f>Z1698/1609.34</f>
        <v>25.478220537568383</v>
      </c>
      <c r="AB1698" s="9">
        <v>46389.053979259799</v>
      </c>
      <c r="AC1698" s="9">
        <v>38840.670854647396</v>
      </c>
      <c r="AD1698" s="9">
        <v>42802.306668847399</v>
      </c>
      <c r="AE1698" s="9">
        <v>0.105159072419344</v>
      </c>
      <c r="AF1698" s="9">
        <v>2.3124759558413598E-2</v>
      </c>
      <c r="AG1698" s="9">
        <v>1118</v>
      </c>
      <c r="AH1698" s="9">
        <v>2.9325969999999999</v>
      </c>
      <c r="AI1698" s="9">
        <v>7.6337146999999996</v>
      </c>
      <c r="AJ1698" s="9">
        <v>2</v>
      </c>
      <c r="AK1698" s="9">
        <v>2.3389970999999998</v>
      </c>
      <c r="AL1698" s="9">
        <v>5.8517504000000002</v>
      </c>
      <c r="AM1698" s="9">
        <v>-0.1610618</v>
      </c>
      <c r="AN1698" s="9">
        <v>5.5522124999999999E-2</v>
      </c>
      <c r="AO1698" s="9">
        <v>5.8892444000000002E-3</v>
      </c>
      <c r="AP1698" s="9">
        <v>2.8412367999999999</v>
      </c>
      <c r="AQ1698" s="9">
        <v>295.94650000000001</v>
      </c>
      <c r="AR1698" s="9">
        <v>48.930542000000003</v>
      </c>
      <c r="AS1698" s="9">
        <v>33.63026</v>
      </c>
      <c r="AT1698" s="9">
        <v>1.3130192000000001</v>
      </c>
      <c r="AU1698" s="9">
        <v>11.865294</v>
      </c>
      <c r="AV1698" s="9">
        <v>13.652248999999999</v>
      </c>
      <c r="AW1698" s="9">
        <v>2.4593484000000001</v>
      </c>
      <c r="AX1698" s="12">
        <f ca="1">IFERROR(__xludf.DUMMYFUNCTION("1-(PERCENTRANK(FILTER(AG:AG, $A:$A=$A2067), $AG2067))"),0.346)</f>
        <v>0.34599999999999997</v>
      </c>
      <c r="AY1698" s="13">
        <f ca="1">IFERROR(__xludf.DUMMYFUNCTION("PERCENTRANK(FILTER(K:K, $A:$A=$A2067), $K2067)"),0.287)</f>
        <v>0.28699999999999998</v>
      </c>
      <c r="AZ1698" s="13">
        <f ca="1">IFERROR(__xludf.DUMMYFUNCTION("PERCENTRANK(FILTER(I:I, $A:$A=$A2067), $I2067)"),0.363)</f>
        <v>0.36299999999999999</v>
      </c>
      <c r="BA1698" s="12">
        <f ca="1">IFERROR(__xludf.DUMMYFUNCTION("PERCENTRANK(FILTER(AI:AI, $A:$A=$A2067), $AI2067)"),0.278)</f>
        <v>0.27800000000000002</v>
      </c>
      <c r="BB1698" s="13">
        <f ca="1">IFERROR(__xludf.DUMMYFUNCTION("PERCENTRANK(FILTER(AT:AT, $A:$A=$A2067), $AT2067)"),0.671)</f>
        <v>0.67100000000000004</v>
      </c>
      <c r="BC1698" s="13">
        <f ca="1">IFERROR(__xludf.DUMMYFUNCTION("PERCENTRANK(FILTER(AU:AU, $A:$A=$A2067), $AU2067)"),0.195)</f>
        <v>0.19500000000000001</v>
      </c>
      <c r="BM1698" s="9">
        <v>2.5619019E-2</v>
      </c>
      <c r="BN1698" s="9">
        <v>5.7568807E-2</v>
      </c>
      <c r="BO1698" s="9">
        <v>1.7603549999999999</v>
      </c>
      <c r="BP1698" s="9">
        <v>16.784023000000001</v>
      </c>
      <c r="BQ1698" s="9">
        <v>2.750359</v>
      </c>
      <c r="BR1698" s="9">
        <v>3.7429109999999999</v>
      </c>
      <c r="BS1698" s="9">
        <v>8.2946200000000001</v>
      </c>
      <c r="BT1698" s="9">
        <v>6.4759625999999999</v>
      </c>
      <c r="BU1698" s="9">
        <v>2.3158924999999999</v>
      </c>
      <c r="BV1698" s="9">
        <v>4.1218159999999999</v>
      </c>
      <c r="BW1698" s="9">
        <v>13.318452000000001</v>
      </c>
      <c r="BX1698" s="9">
        <v>6.2979402999999996</v>
      </c>
      <c r="BY1698" s="9">
        <v>8.9091834999999993</v>
      </c>
      <c r="BZ1698" s="9">
        <v>4.2039165000000001</v>
      </c>
      <c r="CA1698" s="9">
        <v>50.724249999999998</v>
      </c>
      <c r="CB1698" s="9">
        <v>86.309299999999993</v>
      </c>
      <c r="CC1698" s="9">
        <v>51.828907000000001</v>
      </c>
      <c r="CD1698" s="9">
        <v>90.31653</v>
      </c>
    </row>
    <row r="1699" spans="1:82" ht="15.75" hidden="1" customHeight="1" x14ac:dyDescent="0.2">
      <c r="A1699" s="9" t="s">
        <v>91</v>
      </c>
      <c r="B1699" s="9" t="s">
        <v>4083</v>
      </c>
      <c r="C1699" s="9">
        <v>409</v>
      </c>
      <c r="D1699" s="9">
        <v>12</v>
      </c>
      <c r="E1699" s="9">
        <v>23.2504456893822</v>
      </c>
      <c r="F1699" s="9">
        <v>21</v>
      </c>
      <c r="G1699" s="9">
        <v>27.352067999999999</v>
      </c>
      <c r="H1699" s="9">
        <v>9</v>
      </c>
      <c r="I1699" s="10">
        <v>1.5813334256462299E-4</v>
      </c>
      <c r="J1699" s="9">
        <v>5.3067850014856602E-2</v>
      </c>
      <c r="K1699" s="9">
        <v>0.123489089310169</v>
      </c>
      <c r="L1699" s="11">
        <v>8.0745651283353305E-6</v>
      </c>
      <c r="M1699" s="9">
        <v>1.30458538478706E-4</v>
      </c>
      <c r="N1699" s="9">
        <v>0.57142857142857095</v>
      </c>
      <c r="O1699" s="9">
        <v>0.85004343123543502</v>
      </c>
      <c r="P1699" s="9" t="s">
        <v>4084</v>
      </c>
      <c r="Q1699" s="9">
        <v>22811102</v>
      </c>
      <c r="R1699" s="9" t="s">
        <v>4085</v>
      </c>
      <c r="S1699" s="9" t="s">
        <v>98</v>
      </c>
      <c r="T1699" s="9">
        <v>37.594640282453902</v>
      </c>
      <c r="U1699" s="9">
        <v>-122.488876263256</v>
      </c>
      <c r="V1699" s="9">
        <v>198</v>
      </c>
      <c r="W1699" s="9">
        <v>1333</v>
      </c>
      <c r="X1699" s="9">
        <v>68867.679430623393</v>
      </c>
      <c r="Z1699" s="9">
        <v>10933.704891267</v>
      </c>
      <c r="AB1699" s="9">
        <v>57933.974539356299</v>
      </c>
      <c r="AC1699" s="9">
        <v>430.72724052339601</v>
      </c>
      <c r="AD1699" s="9">
        <v>7978.87931782541</v>
      </c>
      <c r="AE1699" s="9">
        <v>1.17412684630835E-3</v>
      </c>
      <c r="AF1699" s="9">
        <v>1.4232000830816101E-3</v>
      </c>
      <c r="AG1699" s="9">
        <v>1704</v>
      </c>
      <c r="AH1699" s="9">
        <v>5.6367225999999997</v>
      </c>
      <c r="AI1699" s="9">
        <v>14.381539999999999</v>
      </c>
      <c r="AJ1699" s="9">
        <v>3</v>
      </c>
      <c r="AK1699" s="9">
        <v>3.5120420000000001</v>
      </c>
      <c r="AL1699" s="9">
        <v>9.1215390000000003</v>
      </c>
      <c r="AM1699" s="9">
        <v>-4.6508760000000002</v>
      </c>
      <c r="AN1699" s="9">
        <v>1.5909090000000001E-2</v>
      </c>
      <c r="AO1699" s="9">
        <v>7.4538149999999999E-3</v>
      </c>
      <c r="AP1699" s="9">
        <v>1.8889606999999999</v>
      </c>
      <c r="AQ1699" s="9">
        <v>291.37018</v>
      </c>
      <c r="AR1699" s="9">
        <v>23.732434999999999</v>
      </c>
      <c r="AS1699" s="9">
        <v>19.865904</v>
      </c>
      <c r="AT1699" s="9">
        <v>0.51927482999999997</v>
      </c>
      <c r="AU1699" s="9">
        <v>17.360890000000001</v>
      </c>
      <c r="AV1699" s="9">
        <v>18.954763</v>
      </c>
      <c r="AW1699" s="9">
        <v>15.479972999999999</v>
      </c>
      <c r="AX1699" s="12">
        <f ca="1">IFERROR(__xludf.DUMMYFUNCTION("1-(PERCENTRANK(FILTER(AG:AG, $A:$A=$A1699), $AG1699))"),0.721)</f>
        <v>0.72099999999999997</v>
      </c>
      <c r="AY1699" s="13">
        <f ca="1">IFERROR(__xludf.DUMMYFUNCTION("PERCENTRANK(FILTER(K:K, $A:$A=$A1699), $K1699)"),0.172)</f>
        <v>0.17199999999999999</v>
      </c>
      <c r="AZ1699" s="13">
        <f ca="1">IFERROR(__xludf.DUMMYFUNCTION("PERCENTRANK(FILTER(I:I, $A:$A=$A1699), $I1699)"),0.973)</f>
        <v>0.97299999999999998</v>
      </c>
      <c r="BA1699" s="12">
        <f ca="1">IFERROR(__xludf.DUMMYFUNCTION("PERCENTRANK(FILTER(AI:AI, $A:$A=$A1699), $AI1699)"),0.681)</f>
        <v>0.68100000000000005</v>
      </c>
      <c r="BB1699" s="13">
        <f ca="1">IFERROR(__xludf.DUMMYFUNCTION("PERCENTRANK(FILTER(AT:AT, $A:$A=$A1699), $AT1699)"),0.022)</f>
        <v>2.1999999999999999E-2</v>
      </c>
      <c r="BC1699" s="13">
        <f ca="1">IFERROR(__xludf.DUMMYFUNCTION("PERCENTRANK(FILTER(AU:AU, $A:$A=$A1699), $AU1699)"),0.966)</f>
        <v>0.96599999999999997</v>
      </c>
      <c r="BM1699" s="9">
        <v>0.31119075000000002</v>
      </c>
      <c r="BN1699" s="9">
        <v>0.30045455999999998</v>
      </c>
      <c r="BO1699" s="9">
        <v>5.8387099999999998</v>
      </c>
      <c r="BP1699" s="9">
        <v>22.032259</v>
      </c>
      <c r="BQ1699" s="9">
        <v>0.42727270000000001</v>
      </c>
      <c r="BR1699" s="9">
        <v>0.47727271999999998</v>
      </c>
      <c r="BS1699" s="9">
        <v>9.9562930000000005</v>
      </c>
      <c r="BT1699" s="9">
        <v>8.4150790000000004</v>
      </c>
      <c r="BU1699" s="9">
        <v>1.4620465</v>
      </c>
      <c r="BV1699" s="9">
        <v>2.3478644000000002</v>
      </c>
      <c r="BW1699" s="9">
        <v>16.823076</v>
      </c>
      <c r="BX1699" s="9">
        <v>14.795258499999999</v>
      </c>
      <c r="BY1699" s="9">
        <v>12.731693</v>
      </c>
      <c r="BZ1699" s="9">
        <v>10.978574</v>
      </c>
      <c r="CA1699" s="9">
        <v>42.836489999999998</v>
      </c>
      <c r="CB1699" s="9">
        <v>38.270519999999998</v>
      </c>
      <c r="CC1699" s="9">
        <v>33.263039999999997</v>
      </c>
      <c r="CD1699" s="9">
        <v>43.420696</v>
      </c>
    </row>
    <row r="1700" spans="1:82" ht="15.75" hidden="1" customHeight="1" x14ac:dyDescent="0.2">
      <c r="A1700" s="9" t="s">
        <v>91</v>
      </c>
      <c r="B1700" s="9" t="s">
        <v>1094</v>
      </c>
      <c r="C1700" s="9">
        <v>2615</v>
      </c>
      <c r="D1700" s="9">
        <v>16</v>
      </c>
      <c r="E1700" s="9">
        <v>47.1543546228012</v>
      </c>
      <c r="F1700" s="9">
        <v>58</v>
      </c>
      <c r="G1700" s="9">
        <v>96.989329999999995</v>
      </c>
      <c r="H1700" s="9">
        <v>1</v>
      </c>
      <c r="I1700" s="10">
        <v>1.30350497784093E-4</v>
      </c>
      <c r="J1700" s="9">
        <v>3.7817662711383003E-2</v>
      </c>
      <c r="L1700" s="11">
        <v>4.9295511594597099E-6</v>
      </c>
      <c r="M1700" s="9">
        <v>1.30350497784093E-4</v>
      </c>
      <c r="N1700" s="9">
        <v>0.27586206896551702</v>
      </c>
      <c r="O1700" s="9">
        <v>0.48618086479813499</v>
      </c>
      <c r="P1700" s="9" t="s">
        <v>1095</v>
      </c>
      <c r="Q1700" s="9">
        <v>83622106</v>
      </c>
      <c r="R1700" s="9" t="s">
        <v>235</v>
      </c>
      <c r="S1700" s="9">
        <v>60124</v>
      </c>
      <c r="T1700" s="9">
        <v>37.146189814661703</v>
      </c>
      <c r="U1700" s="9">
        <v>-121.98230747171</v>
      </c>
      <c r="V1700" s="9">
        <v>468</v>
      </c>
      <c r="W1700" s="9">
        <v>644</v>
      </c>
      <c r="X1700" s="9">
        <v>70920.584503702994</v>
      </c>
      <c r="Z1700" s="9">
        <v>36237.241623404203</v>
      </c>
      <c r="AB1700" s="9">
        <v>34683.342880298696</v>
      </c>
      <c r="AC1700" s="9">
        <v>36237.241623404203</v>
      </c>
      <c r="AD1700" s="9">
        <v>34683.342880298696</v>
      </c>
      <c r="AE1700" s="9">
        <v>1.30350497784093E-4</v>
      </c>
      <c r="AF1700" s="9">
        <v>1.30350497784093E-4</v>
      </c>
      <c r="AG1700" s="9">
        <v>1705</v>
      </c>
      <c r="AH1700" s="9">
        <v>10.491781</v>
      </c>
      <c r="AI1700" s="9">
        <v>22.251137</v>
      </c>
      <c r="AJ1700" s="9">
        <v>3</v>
      </c>
      <c r="AK1700" s="9">
        <v>1.9850707000000001</v>
      </c>
      <c r="AL1700" s="9">
        <v>5.1934570000000004</v>
      </c>
      <c r="AM1700" s="9">
        <v>3.0884497</v>
      </c>
      <c r="AN1700" s="9">
        <v>8.545635E-2</v>
      </c>
      <c r="AO1700" s="9">
        <v>6.8023600000000004E-3</v>
      </c>
      <c r="AP1700" s="9">
        <v>3.0874579999999998</v>
      </c>
      <c r="AQ1700" s="9">
        <v>294.71159999999998</v>
      </c>
      <c r="AR1700" s="9">
        <v>38.867686999999997</v>
      </c>
      <c r="AS1700" s="9">
        <v>32.974379999999996</v>
      </c>
      <c r="AT1700" s="9">
        <v>0.97287785999999998</v>
      </c>
      <c r="AU1700" s="9">
        <v>14.012076</v>
      </c>
      <c r="AV1700" s="9">
        <v>15.771944</v>
      </c>
      <c r="AW1700" s="9">
        <v>0.90804090000000004</v>
      </c>
      <c r="AX1700" s="12">
        <f ca="1">IFERROR(__xludf.DUMMYFUNCTION("1-(PERCENTRANK(FILTER(AG:AG, $A:$A=$A1700), $AG1700))"),0.719)</f>
        <v>0.71899999999999997</v>
      </c>
      <c r="AY1700" s="13">
        <f ca="1">IFERROR(__xludf.DUMMYFUNCTION("PERCENTRANK(FILTER(K:K, $A:$A=$A1700), $K1700)"),0)</f>
        <v>0</v>
      </c>
      <c r="AZ1700" s="13">
        <f ca="1">IFERROR(__xludf.DUMMYFUNCTION("PERCENTRANK(FILTER(I:I, $A:$A=$A1700), $I1700)"),0.924)</f>
        <v>0.92400000000000004</v>
      </c>
      <c r="BA1700" s="12">
        <f ca="1">IFERROR(__xludf.DUMMYFUNCTION("PERCENTRANK(FILTER(AI:AI, $A:$A=$A1700), $AI1700)"),0.938)</f>
        <v>0.93799999999999994</v>
      </c>
      <c r="BB1700" s="13">
        <f ca="1">IFERROR(__xludf.DUMMYFUNCTION("PERCENTRANK(FILTER(AT:AT, $A:$A=$A1700), $AT1700)"),0.69)</f>
        <v>0.69</v>
      </c>
      <c r="BC1700" s="13">
        <f ca="1">IFERROR(__xludf.DUMMYFUNCTION("PERCENTRANK(FILTER(AU:AU, $A:$A=$A1700), $AU1700)"),0.113)</f>
        <v>0.113</v>
      </c>
      <c r="BM1700" s="9">
        <v>9.1005324999999998E-2</v>
      </c>
      <c r="BN1700" s="9">
        <v>0.108849205</v>
      </c>
      <c r="BO1700" s="9">
        <v>3.1218835999999999</v>
      </c>
      <c r="BP1700" s="9">
        <v>17.687151</v>
      </c>
      <c r="BQ1700" s="9">
        <v>1.6919245999999999</v>
      </c>
      <c r="BR1700" s="9">
        <v>12.630953</v>
      </c>
      <c r="BS1700" s="9">
        <v>9.50943</v>
      </c>
      <c r="BT1700" s="9">
        <v>8.0781270000000003</v>
      </c>
      <c r="BU1700" s="9">
        <v>1.9039927000000001</v>
      </c>
      <c r="BV1700" s="9">
        <v>3.6639094000000001</v>
      </c>
      <c r="BW1700" s="9">
        <v>13.584083</v>
      </c>
      <c r="BX1700" s="9">
        <v>8.421144</v>
      </c>
      <c r="BY1700" s="9">
        <v>8.3311080000000004</v>
      </c>
      <c r="BZ1700" s="9">
        <v>5.0927899999999999</v>
      </c>
      <c r="CA1700" s="9">
        <v>52.553843999999998</v>
      </c>
      <c r="CB1700" s="9">
        <v>73.768919999999994</v>
      </c>
      <c r="CC1700" s="9">
        <v>49.866295000000001</v>
      </c>
      <c r="CD1700" s="9">
        <v>79.669719999999998</v>
      </c>
    </row>
    <row r="1701" spans="1:82" ht="15.75" hidden="1" customHeight="1" x14ac:dyDescent="0.2">
      <c r="A1701" s="9" t="s">
        <v>77</v>
      </c>
      <c r="B1701" s="9" t="s">
        <v>4086</v>
      </c>
      <c r="C1701" s="9">
        <v>3013</v>
      </c>
      <c r="D1701" s="9">
        <v>0</v>
      </c>
      <c r="E1701" s="9">
        <v>0</v>
      </c>
      <c r="F1701" s="9">
        <v>6</v>
      </c>
      <c r="G1701" s="9">
        <v>2.7250695</v>
      </c>
      <c r="H1701" s="9">
        <v>1</v>
      </c>
      <c r="I1701" s="10">
        <v>1.3032974675297699E-4</v>
      </c>
      <c r="J1701" s="9">
        <v>3.7817877796179102E-2</v>
      </c>
      <c r="L1701" s="11">
        <v>4.9287944359110699E-6</v>
      </c>
      <c r="M1701" s="9">
        <v>1.3032974675297699E-4</v>
      </c>
      <c r="N1701" s="9">
        <v>0</v>
      </c>
      <c r="O1701" s="9">
        <v>0</v>
      </c>
      <c r="P1701" s="9" t="s">
        <v>4087</v>
      </c>
      <c r="Q1701" s="9">
        <v>43191102</v>
      </c>
      <c r="R1701" s="9" t="s">
        <v>3453</v>
      </c>
      <c r="S1701" s="9">
        <v>2013</v>
      </c>
      <c r="T1701" s="9">
        <v>38.979065224652601</v>
      </c>
      <c r="U1701" s="9">
        <v>-122.663337468943</v>
      </c>
      <c r="V1701" s="9">
        <v>98</v>
      </c>
      <c r="W1701" s="9">
        <v>406</v>
      </c>
      <c r="X1701" s="9">
        <v>29064.503777256999</v>
      </c>
      <c r="Z1701" s="9">
        <v>7412.4545217710402</v>
      </c>
      <c r="AB1701" s="9">
        <v>21652.049255485999</v>
      </c>
      <c r="AC1701" s="9">
        <v>125.636734417737</v>
      </c>
      <c r="AD1701" s="9">
        <v>823.98508586187597</v>
      </c>
      <c r="AE1701" s="9">
        <v>1.3032974675297699E-4</v>
      </c>
      <c r="AF1701" s="9">
        <v>1.3032974675297699E-4</v>
      </c>
      <c r="AG1701" s="9">
        <v>1706</v>
      </c>
      <c r="AH1701" s="9">
        <v>2.8930742999999999</v>
      </c>
      <c r="AI1701" s="9">
        <v>8.6327289999999994</v>
      </c>
      <c r="AJ1701" s="9">
        <v>2</v>
      </c>
      <c r="AK1701" s="9">
        <v>3.1278337999999999</v>
      </c>
      <c r="AL1701" s="9">
        <v>8.7259869999999999</v>
      </c>
      <c r="AM1701" s="9">
        <v>-1.0899999</v>
      </c>
      <c r="AN1701" s="9">
        <v>0.04</v>
      </c>
      <c r="AO1701" s="9">
        <v>6.0812243999999998E-3</v>
      </c>
      <c r="AP1701" s="9">
        <v>1.9109817</v>
      </c>
      <c r="AQ1701" s="9">
        <v>296.41332999999997</v>
      </c>
      <c r="AR1701" s="9">
        <v>41.68338</v>
      </c>
      <c r="AS1701" s="9">
        <v>33.758488</v>
      </c>
      <c r="AT1701" s="9">
        <v>1.2105292999999999</v>
      </c>
      <c r="AU1701" s="9">
        <v>13.838217999999999</v>
      </c>
      <c r="AV1701" s="9">
        <v>15.387060999999999</v>
      </c>
      <c r="AW1701" s="9">
        <v>5.4889945999999998</v>
      </c>
      <c r="AX1701" s="12">
        <f ca="1">IFERROR(__xludf.DUMMYFUNCTION("1-(PERCENTRANK(FILTER(AG:AG, $A:$A=$A1701), $AG1701))"),0.263)</f>
        <v>0.26300000000000001</v>
      </c>
      <c r="AY1701" s="13">
        <f ca="1">IFERROR(__xludf.DUMMYFUNCTION("PERCENTRANK(FILTER(K:K, $A:$A=$A1701), $K1701)"),0)</f>
        <v>0</v>
      </c>
      <c r="AZ1701" s="13">
        <f ca="1">IFERROR(__xludf.DUMMYFUNCTION("PERCENTRANK(FILTER(I:I, $A:$A=$A1701), $I1701)"),0.718)</f>
        <v>0.71799999999999997</v>
      </c>
      <c r="BA1701" s="12">
        <f ca="1">IFERROR(__xludf.DUMMYFUNCTION("PERCENTRANK(FILTER(AI:AI, $A:$A=$A1701), $AI1701)"),0.133)</f>
        <v>0.13300000000000001</v>
      </c>
      <c r="BB1701" s="13">
        <f ca="1">IFERROR(__xludf.DUMMYFUNCTION("PERCENTRANK(FILTER(AT:AT, $A:$A=$A1701), $AT1701)"),0.884)</f>
        <v>0.88400000000000001</v>
      </c>
      <c r="BC1701" s="13">
        <f ca="1">IFERROR(__xludf.DUMMYFUNCTION("PERCENTRANK(FILTER(AU:AU, $A:$A=$A1701), $AU1701)"),0.109)</f>
        <v>0.109</v>
      </c>
      <c r="BM1701" s="9">
        <v>0.44626325</v>
      </c>
      <c r="BN1701" s="9">
        <v>6.8212100000000003E-15</v>
      </c>
      <c r="BO1701" s="9">
        <v>6.5</v>
      </c>
      <c r="BP1701" s="9">
        <v>22</v>
      </c>
      <c r="BQ1701" s="9">
        <v>0</v>
      </c>
      <c r="BR1701" s="9">
        <v>3</v>
      </c>
      <c r="BS1701" s="9">
        <v>9.6064710000000009</v>
      </c>
      <c r="BT1701" s="9">
        <v>7.3107724000000003</v>
      </c>
      <c r="BU1701" s="9">
        <v>2.319553</v>
      </c>
      <c r="BV1701" s="9">
        <v>4.0163909999999996</v>
      </c>
      <c r="BW1701" s="9">
        <v>13.093540000000001</v>
      </c>
      <c r="BX1701" s="9">
        <v>7.4129056999999996</v>
      </c>
      <c r="BY1701" s="9">
        <v>8.3334609999999998</v>
      </c>
      <c r="BZ1701" s="9">
        <v>4.5642959999999997</v>
      </c>
      <c r="CA1701" s="9">
        <v>55.986443000000001</v>
      </c>
      <c r="CB1701" s="9">
        <v>79.813896</v>
      </c>
      <c r="CC1701" s="9">
        <v>52.499527</v>
      </c>
      <c r="CD1701" s="9">
        <v>83.561676000000006</v>
      </c>
    </row>
    <row r="1702" spans="1:82" ht="15.75" hidden="1" customHeight="1" x14ac:dyDescent="0.2">
      <c r="A1702" s="9" t="s">
        <v>77</v>
      </c>
      <c r="B1702" s="9" t="s">
        <v>4088</v>
      </c>
      <c r="C1702" s="9">
        <v>6721</v>
      </c>
      <c r="D1702" s="9">
        <v>244</v>
      </c>
      <c r="E1702" s="9">
        <v>318.62238109278297</v>
      </c>
      <c r="F1702" s="9">
        <v>1046</v>
      </c>
      <c r="G1702" s="9">
        <v>757.35519999999997</v>
      </c>
      <c r="H1702" s="9">
        <v>79</v>
      </c>
      <c r="I1702" s="10">
        <v>1.1499926367372299E-4</v>
      </c>
      <c r="J1702" s="9">
        <v>4.2056938298801201E-2</v>
      </c>
      <c r="K1702" s="9">
        <v>1.3731811718248199</v>
      </c>
      <c r="L1702" s="11">
        <v>4.7825354769546602E-6</v>
      </c>
      <c r="M1702" s="9">
        <v>1.3010069854956299E-4</v>
      </c>
      <c r="N1702" s="9">
        <v>0.23326959847036299</v>
      </c>
      <c r="O1702" s="9">
        <v>0.42070401145924702</v>
      </c>
      <c r="P1702" s="9" t="s">
        <v>4089</v>
      </c>
      <c r="Q1702" s="9">
        <v>42091102</v>
      </c>
      <c r="R1702" s="9" t="s">
        <v>805</v>
      </c>
      <c r="S1702" s="9">
        <v>334</v>
      </c>
      <c r="T1702" s="9">
        <v>38.500939452905897</v>
      </c>
      <c r="U1702" s="9">
        <v>-122.905151628209</v>
      </c>
      <c r="V1702" s="9">
        <v>136</v>
      </c>
      <c r="W1702" s="9">
        <v>100</v>
      </c>
      <c r="X1702" s="9">
        <v>20100.593924998098</v>
      </c>
      <c r="Z1702" s="9">
        <v>14759.229317076601</v>
      </c>
      <c r="AB1702" s="9">
        <v>5341.3646079214795</v>
      </c>
      <c r="AC1702" s="9">
        <v>7485.5189394851704</v>
      </c>
      <c r="AD1702" s="9">
        <v>3183.54484804805</v>
      </c>
      <c r="AE1702" s="9">
        <v>1.0277955185415501E-2</v>
      </c>
      <c r="AF1702" s="9">
        <v>9.0849418302241195E-3</v>
      </c>
      <c r="AG1702" s="9">
        <v>1707</v>
      </c>
      <c r="AH1702" s="9">
        <v>7.2536182</v>
      </c>
      <c r="AI1702" s="9">
        <v>16.403385</v>
      </c>
      <c r="AJ1702" s="9">
        <v>2.5333332999999998</v>
      </c>
      <c r="AK1702" s="9">
        <v>1.4474478</v>
      </c>
      <c r="AL1702" s="9">
        <v>4.6071549999999997</v>
      </c>
      <c r="AM1702" s="9">
        <v>-2.1789253</v>
      </c>
      <c r="AN1702" s="9">
        <v>5.1523810000000003E-2</v>
      </c>
      <c r="AO1702" s="9">
        <v>6.9875064999999998E-3</v>
      </c>
      <c r="AP1702" s="9">
        <v>3.0043628</v>
      </c>
      <c r="AQ1702" s="9">
        <v>295.97064</v>
      </c>
      <c r="AR1702" s="9">
        <v>26.624770000000002</v>
      </c>
      <c r="AS1702" s="9">
        <v>27.345623</v>
      </c>
      <c r="AT1702" s="9">
        <v>0.88406560000000001</v>
      </c>
      <c r="AU1702" s="9">
        <v>17.301072999999999</v>
      </c>
      <c r="AV1702" s="9">
        <v>19.229868</v>
      </c>
      <c r="AW1702" s="9">
        <v>0.77056884999999997</v>
      </c>
      <c r="AX1702" s="12">
        <f ca="1">IFERROR(__xludf.DUMMYFUNCTION("1-(PERCENTRANK(FILTER(AG:AG, $A:$A=$A1702), $AG1702))"),0.261)</f>
        <v>0.26100000000000001</v>
      </c>
      <c r="AY1702" s="13">
        <f ca="1">IFERROR(__xludf.DUMMYFUNCTION("PERCENTRANK(FILTER(K:K, $A:$A=$A1702), $K1702)"),0.201)</f>
        <v>0.20100000000000001</v>
      </c>
      <c r="AZ1702" s="13">
        <f ca="1">IFERROR(__xludf.DUMMYFUNCTION("PERCENTRANK(FILTER(I:I, $A:$A=$A1702), $I1702)"),0.643)</f>
        <v>0.64300000000000002</v>
      </c>
      <c r="BA1702" s="12">
        <f ca="1">IFERROR(__xludf.DUMMYFUNCTION("PERCENTRANK(FILTER(AI:AI, $A:$A=$A1702), $AI1702)"),0.452)</f>
        <v>0.45200000000000001</v>
      </c>
      <c r="BB1702" s="13">
        <f ca="1">IFERROR(__xludf.DUMMYFUNCTION("PERCENTRANK(FILTER(AT:AT, $A:$A=$A1702), $AT1702)"),0.493)</f>
        <v>0.49299999999999999</v>
      </c>
      <c r="BC1702" s="13">
        <f ca="1">IFERROR(__xludf.DUMMYFUNCTION("PERCENTRANK(FILTER(AU:AU, $A:$A=$A1702), $AU1702)"),0.631)</f>
        <v>0.63100000000000001</v>
      </c>
      <c r="BM1702" s="9">
        <v>0.21881809999999999</v>
      </c>
      <c r="BN1702" s="9">
        <v>7.3999999999999996E-2</v>
      </c>
      <c r="BO1702" s="9">
        <v>2.1403508000000002</v>
      </c>
      <c r="BP1702" s="9">
        <v>14.947369</v>
      </c>
      <c r="BQ1702" s="9">
        <v>2.4134285000000002</v>
      </c>
      <c r="BR1702" s="9">
        <v>9.9619049999999998</v>
      </c>
      <c r="BS1702" s="9">
        <v>10.901338000000001</v>
      </c>
      <c r="BT1702" s="9">
        <v>8.8348530000000007</v>
      </c>
      <c r="BU1702" s="9">
        <v>2.0472945999999999</v>
      </c>
      <c r="BV1702" s="9">
        <v>3.3159350999999999</v>
      </c>
      <c r="BW1702" s="9">
        <v>16.004636999999999</v>
      </c>
      <c r="BX1702" s="9">
        <v>13.064722</v>
      </c>
      <c r="BY1702" s="9">
        <v>12.561724</v>
      </c>
      <c r="BZ1702" s="9">
        <v>9.9525349999999992</v>
      </c>
      <c r="CA1702" s="9">
        <v>49.479553000000003</v>
      </c>
      <c r="CB1702" s="9">
        <v>59.575560000000003</v>
      </c>
      <c r="CC1702" s="9">
        <v>38.450073000000003</v>
      </c>
      <c r="CD1702" s="9">
        <v>51.71895</v>
      </c>
    </row>
    <row r="1703" spans="1:82" ht="15.75" hidden="1" customHeight="1" x14ac:dyDescent="0.2">
      <c r="A1703" s="9" t="s">
        <v>77</v>
      </c>
      <c r="B1703" s="9" t="s">
        <v>4090</v>
      </c>
      <c r="C1703" s="9">
        <v>9319</v>
      </c>
      <c r="D1703" s="9">
        <v>88</v>
      </c>
      <c r="E1703" s="9">
        <v>172.78760399706599</v>
      </c>
      <c r="F1703" s="9">
        <v>255</v>
      </c>
      <c r="G1703" s="9">
        <v>242.68664999999999</v>
      </c>
      <c r="H1703" s="9">
        <v>33</v>
      </c>
      <c r="I1703" s="16">
        <v>7.7202533275615693E-5</v>
      </c>
      <c r="J1703" s="9">
        <v>4.8465183212881902E-2</v>
      </c>
      <c r="K1703" s="9">
        <v>1.77986788778722</v>
      </c>
      <c r="L1703" s="11">
        <v>3.7315993423387699E-6</v>
      </c>
      <c r="M1703" s="9">
        <v>1.29173818553878E-4</v>
      </c>
      <c r="N1703" s="9">
        <v>0.34509803921568599</v>
      </c>
      <c r="O1703" s="9">
        <v>0.71197821221482804</v>
      </c>
      <c r="P1703" s="9" t="s">
        <v>4091</v>
      </c>
      <c r="Q1703" s="9">
        <v>42811111</v>
      </c>
      <c r="R1703" s="9" t="s">
        <v>1126</v>
      </c>
      <c r="S1703" s="9">
        <v>59046</v>
      </c>
      <c r="T1703" s="9">
        <v>38.438515805554204</v>
      </c>
      <c r="U1703" s="9">
        <v>-123.104105930247</v>
      </c>
      <c r="V1703" s="9">
        <v>21</v>
      </c>
      <c r="W1703" s="9">
        <v>23</v>
      </c>
      <c r="X1703" s="9">
        <v>6888.9071220928199</v>
      </c>
      <c r="Z1703" s="9">
        <v>6178.7732514286799</v>
      </c>
      <c r="AB1703" s="9">
        <v>710.133870664141</v>
      </c>
      <c r="AC1703" s="9">
        <v>5445.8415680941098</v>
      </c>
      <c r="AD1703" s="9">
        <v>710.133870664141</v>
      </c>
      <c r="AE1703" s="9">
        <v>4.2627360122780003E-3</v>
      </c>
      <c r="AF1703" s="9">
        <v>2.5476835980953101E-3</v>
      </c>
      <c r="AG1703" s="9">
        <v>1708</v>
      </c>
      <c r="AH1703" s="9">
        <v>6.2670209999999997</v>
      </c>
      <c r="AI1703" s="9">
        <v>21.028088</v>
      </c>
      <c r="AJ1703" s="9">
        <v>2</v>
      </c>
      <c r="AK1703" s="9">
        <v>2.4675547999999998</v>
      </c>
      <c r="AL1703" s="9">
        <v>7.0636663000000004</v>
      </c>
      <c r="AM1703" s="9">
        <v>-3.8469465</v>
      </c>
      <c r="AN1703" s="9">
        <v>1.3125E-2</v>
      </c>
      <c r="AO1703" s="9">
        <v>7.2075430000000003E-3</v>
      </c>
      <c r="AP1703" s="9">
        <v>2.7418878000000002</v>
      </c>
      <c r="AQ1703" s="9">
        <v>292.45116999999999</v>
      </c>
      <c r="AR1703" s="9">
        <v>20.440671999999999</v>
      </c>
      <c r="AS1703" s="9">
        <v>20.685516</v>
      </c>
      <c r="AT1703" s="9">
        <v>0.53013659999999996</v>
      </c>
      <c r="AU1703" s="9">
        <v>18.549790000000002</v>
      </c>
      <c r="AV1703" s="9">
        <v>20.480259</v>
      </c>
      <c r="AW1703" s="9">
        <v>0.88758349999999997</v>
      </c>
      <c r="AX1703" s="12">
        <f ca="1">IFERROR(__xludf.DUMMYFUNCTION("1-(PERCENTRANK(FILTER(AG:AG, $A:$A=$A1703), $AG1703))"),0.259)</f>
        <v>0.25900000000000001</v>
      </c>
      <c r="AY1703" s="13">
        <f ca="1">IFERROR(__xludf.DUMMYFUNCTION("PERCENTRANK(FILTER(K:K, $A:$A=$A1703), $K1703)"),0.24)</f>
        <v>0.24</v>
      </c>
      <c r="AZ1703" s="13">
        <f ca="1">IFERROR(__xludf.DUMMYFUNCTION("PERCENTRANK(FILTER(I:I, $A:$A=$A1703), $I1703)"),0.278)</f>
        <v>0.27800000000000002</v>
      </c>
      <c r="BA1703" s="12">
        <f ca="1">IFERROR(__xludf.DUMMYFUNCTION("PERCENTRANK(FILTER(AI:AI, $A:$A=$A1703), $AI1703)"),0.604)</f>
        <v>0.60399999999999998</v>
      </c>
      <c r="BB1703" s="13">
        <f ca="1">IFERROR(__xludf.DUMMYFUNCTION("PERCENTRANK(FILTER(AT:AT, $A:$A=$A1703), $AT1703)"),0.114)</f>
        <v>0.114</v>
      </c>
      <c r="BC1703" s="13">
        <f ca="1">IFERROR(__xludf.DUMMYFUNCTION("PERCENTRANK(FILTER(AU:AU, $A:$A=$A1703), $AU1703)"),0.904)</f>
        <v>0.90400000000000003</v>
      </c>
      <c r="BM1703" s="9">
        <v>0.13652793999999999</v>
      </c>
      <c r="BN1703" s="9">
        <v>3.6093750000000001E-2</v>
      </c>
      <c r="BO1703" s="9">
        <v>2.7142856000000002</v>
      </c>
      <c r="BP1703" s="9">
        <v>13.714286</v>
      </c>
      <c r="BQ1703" s="9">
        <v>0.895625</v>
      </c>
      <c r="BR1703" s="9">
        <v>3.984375</v>
      </c>
      <c r="BS1703" s="9">
        <v>10.764875</v>
      </c>
      <c r="BT1703" s="9">
        <v>8.877167</v>
      </c>
      <c r="BU1703" s="9">
        <v>1.487914</v>
      </c>
      <c r="BV1703" s="9">
        <v>2.1625511999999998</v>
      </c>
      <c r="BW1703" s="9">
        <v>17.434377999999999</v>
      </c>
      <c r="BX1703" s="9">
        <v>15.501518000000001</v>
      </c>
      <c r="BY1703" s="9">
        <v>13.901166</v>
      </c>
      <c r="BZ1703" s="9">
        <v>12.695792000000001</v>
      </c>
      <c r="CA1703" s="9">
        <v>39.709156</v>
      </c>
      <c r="CB1703" s="9">
        <v>43.087116000000002</v>
      </c>
      <c r="CC1703" s="9">
        <v>32.082253000000001</v>
      </c>
      <c r="CD1703" s="9">
        <v>39.316450000000003</v>
      </c>
    </row>
    <row r="1704" spans="1:82" ht="15.75" hidden="1" customHeight="1" x14ac:dyDescent="0.2">
      <c r="A1704" s="9" t="s">
        <v>91</v>
      </c>
      <c r="B1704" s="9" t="s">
        <v>4092</v>
      </c>
      <c r="C1704" s="9">
        <v>9083</v>
      </c>
      <c r="D1704" s="9">
        <v>313</v>
      </c>
      <c r="E1704" s="9">
        <v>927.51962227192598</v>
      </c>
      <c r="F1704" s="9">
        <v>423</v>
      </c>
      <c r="G1704" s="9">
        <v>972.52530000000002</v>
      </c>
      <c r="H1704" s="9">
        <v>64</v>
      </c>
      <c r="I1704" s="16">
        <v>4.1971957358555301E-5</v>
      </c>
      <c r="J1704" s="9">
        <v>0.63682064135276595</v>
      </c>
      <c r="K1704" s="9">
        <v>5.1104420820931598</v>
      </c>
      <c r="L1704" s="11">
        <v>2.89136442825245E-5</v>
      </c>
      <c r="M1704" s="9">
        <v>1.2901276052346101E-4</v>
      </c>
      <c r="N1704" s="9">
        <v>0.739952718676122</v>
      </c>
      <c r="O1704" s="9">
        <v>0.95372284304728705</v>
      </c>
      <c r="P1704" s="9" t="s">
        <v>4093</v>
      </c>
      <c r="Q1704" s="9">
        <v>24101103</v>
      </c>
      <c r="R1704" s="9" t="s">
        <v>498</v>
      </c>
      <c r="S1704" s="9">
        <v>6065</v>
      </c>
      <c r="T1704" s="9">
        <v>37.450578649849</v>
      </c>
      <c r="U1704" s="9">
        <v>-122.428805005326</v>
      </c>
      <c r="V1704" s="9">
        <v>67</v>
      </c>
      <c r="W1704" s="9">
        <v>55</v>
      </c>
      <c r="X1704" s="9">
        <v>16311.7770117286</v>
      </c>
      <c r="Z1704" s="9">
        <v>11019.269820425299</v>
      </c>
      <c r="AB1704" s="9">
        <v>5292.5071913033498</v>
      </c>
      <c r="AC1704" s="9">
        <v>9622.0816808024392</v>
      </c>
      <c r="AD1704" s="9">
        <v>5036.8329848169897</v>
      </c>
      <c r="AE1704" s="9">
        <v>8.2568166735015307E-3</v>
      </c>
      <c r="AF1704" s="9">
        <v>2.6862052709475301E-3</v>
      </c>
      <c r="AG1704" s="9">
        <v>1709</v>
      </c>
      <c r="AH1704" s="9">
        <v>3.7748116999999999</v>
      </c>
      <c r="AI1704" s="9">
        <v>10.972345000000001</v>
      </c>
      <c r="AJ1704" s="9">
        <v>2</v>
      </c>
      <c r="AK1704" s="9">
        <v>2.6983646999999999</v>
      </c>
      <c r="AL1704" s="9">
        <v>7.2653955999999997</v>
      </c>
      <c r="AM1704" s="9">
        <v>-4.0180530000000001</v>
      </c>
      <c r="AN1704" s="9">
        <v>3.4172660000000001E-2</v>
      </c>
      <c r="AO1704" s="9">
        <v>7.1830039999999998E-3</v>
      </c>
      <c r="AP1704" s="9">
        <v>1.9631196</v>
      </c>
      <c r="AQ1704" s="9">
        <v>292.51767000000001</v>
      </c>
      <c r="AR1704" s="9">
        <v>27.100625999999998</v>
      </c>
      <c r="AS1704" s="9">
        <v>24.754709999999999</v>
      </c>
      <c r="AT1704" s="9">
        <v>0.60248170000000001</v>
      </c>
      <c r="AU1704" s="9">
        <v>16.758040000000001</v>
      </c>
      <c r="AV1704" s="9">
        <v>18.420259999999999</v>
      </c>
      <c r="AW1704" s="9">
        <v>1.6755492999999999</v>
      </c>
      <c r="AX1704" s="12">
        <f ca="1">IFERROR(__xludf.DUMMYFUNCTION("1-(PERCENTRANK(FILTER(AG:AG, $A:$A=$A1704), $AG1704))"),0.717)</f>
        <v>0.71699999999999997</v>
      </c>
      <c r="AY1704" s="13">
        <f ca="1">IFERROR(__xludf.DUMMYFUNCTION("PERCENTRANK(FILTER(K:K, $A:$A=$A1704), $K1704)"),0.81)</f>
        <v>0.81</v>
      </c>
      <c r="AZ1704" s="13">
        <f ca="1">IFERROR(__xludf.DUMMYFUNCTION("PERCENTRANK(FILTER(I:I, $A:$A=$A1704), $I1704)"),0.348)</f>
        <v>0.34799999999999998</v>
      </c>
      <c r="BA1704" s="12">
        <f ca="1">IFERROR(__xludf.DUMMYFUNCTION("PERCENTRANK(FILTER(AI:AI, $A:$A=$A1704), $AI1704)"),0.446)</f>
        <v>0.44600000000000001</v>
      </c>
      <c r="BB1704" s="13">
        <f ca="1">IFERROR(__xludf.DUMMYFUNCTION("PERCENTRANK(FILTER(AT:AT, $A:$A=$A1704), $AT1704)"),0.073)</f>
        <v>7.2999999999999995E-2</v>
      </c>
      <c r="BC1704" s="13">
        <f ca="1">IFERROR(__xludf.DUMMYFUNCTION("PERCENTRANK(FILTER(AU:AU, $A:$A=$A1704), $AU1704)"),0.906)</f>
        <v>0.90600000000000003</v>
      </c>
      <c r="BM1704" s="9">
        <v>0.14271595000000001</v>
      </c>
      <c r="BN1704" s="9">
        <v>6.5539570000000005E-2</v>
      </c>
      <c r="BO1704" s="9">
        <v>1.6935484000000001</v>
      </c>
      <c r="BP1704" s="9">
        <v>14.491803000000001</v>
      </c>
      <c r="BQ1704" s="9">
        <v>4.0543164999999997</v>
      </c>
      <c r="BR1704" s="9">
        <v>3.0431653999999999</v>
      </c>
      <c r="BS1704" s="9">
        <v>10.991918</v>
      </c>
      <c r="BT1704" s="9">
        <v>9.6858319999999996</v>
      </c>
      <c r="BU1704" s="9">
        <v>1.4838017999999999</v>
      </c>
      <c r="BV1704" s="9">
        <v>2.719938</v>
      </c>
      <c r="BW1704" s="9">
        <v>15.971589</v>
      </c>
      <c r="BX1704" s="9">
        <v>12.692342</v>
      </c>
      <c r="BY1704" s="9">
        <v>10.567985</v>
      </c>
      <c r="BZ1704" s="9">
        <v>7.9523149999999996</v>
      </c>
      <c r="CA1704" s="9">
        <v>53.378002000000002</v>
      </c>
      <c r="CB1704" s="9">
        <v>50.287982999999997</v>
      </c>
      <c r="CC1704" s="9">
        <v>39.234676</v>
      </c>
      <c r="CD1704" s="9">
        <v>56.793754999999997</v>
      </c>
    </row>
    <row r="1705" spans="1:82" ht="15.75" hidden="1" customHeight="1" x14ac:dyDescent="0.2">
      <c r="A1705" s="9" t="s">
        <v>81</v>
      </c>
      <c r="B1705" s="9" t="s">
        <v>4094</v>
      </c>
      <c r="C1705" s="9">
        <v>3393</v>
      </c>
      <c r="D1705" s="9">
        <v>431</v>
      </c>
      <c r="E1705" s="9">
        <v>808.96357378066</v>
      </c>
      <c r="F1705" s="9">
        <v>1873</v>
      </c>
      <c r="G1705" s="9">
        <v>1242.9422999999999</v>
      </c>
      <c r="H1705" s="9">
        <v>376</v>
      </c>
      <c r="I1705" s="16">
        <v>5.6011106017707603E-5</v>
      </c>
      <c r="J1705" s="9">
        <v>76.964238200914707</v>
      </c>
      <c r="K1705" s="9">
        <v>79.814164315876695</v>
      </c>
      <c r="L1705" s="9">
        <v>4.3125263463230402E-3</v>
      </c>
      <c r="M1705" s="9">
        <v>2.1954603545984198E-3</v>
      </c>
      <c r="N1705" s="9">
        <v>0.230112119594233</v>
      </c>
      <c r="O1705" s="9">
        <v>0.65084565818657603</v>
      </c>
      <c r="P1705" s="9" t="s">
        <v>4095</v>
      </c>
      <c r="Q1705" s="9">
        <v>102931101</v>
      </c>
      <c r="R1705" s="9" t="s">
        <v>1109</v>
      </c>
      <c r="S1705" s="9">
        <v>1610</v>
      </c>
      <c r="T1705" s="9">
        <v>40.326131607655803</v>
      </c>
      <c r="U1705" s="9">
        <v>-122.42527423485301</v>
      </c>
      <c r="V1705" s="9">
        <v>295</v>
      </c>
      <c r="W1705" s="9">
        <v>222</v>
      </c>
      <c r="X1705" s="9">
        <v>78207.041112360093</v>
      </c>
      <c r="Y1705" s="15">
        <f>X1705/1609.34</f>
        <v>48.595723161271138</v>
      </c>
      <c r="Z1705" s="9">
        <v>61705.520098892397</v>
      </c>
      <c r="AA1705" s="15">
        <f>Z1705/1609.34</f>
        <v>38.342127890248427</v>
      </c>
      <c r="AB1705" s="9">
        <v>16501.5210134677</v>
      </c>
      <c r="AC1705" s="9">
        <v>61705.520098892397</v>
      </c>
      <c r="AD1705" s="9">
        <v>16501.5210134677</v>
      </c>
      <c r="AE1705" s="9">
        <v>0.825493093329007</v>
      </c>
      <c r="AF1705" s="9">
        <v>2.1060175862658001E-2</v>
      </c>
      <c r="AG1705" s="9">
        <v>157</v>
      </c>
      <c r="AH1705" s="9">
        <v>1.8596486999999999</v>
      </c>
      <c r="AI1705" s="9">
        <v>5.1868916</v>
      </c>
      <c r="AJ1705" s="9">
        <v>2</v>
      </c>
      <c r="AK1705" s="9">
        <v>2.8309443000000001</v>
      </c>
      <c r="AL1705" s="9">
        <v>8.9460510000000006</v>
      </c>
      <c r="AM1705" s="9">
        <v>0.16881257</v>
      </c>
      <c r="AN1705" s="9">
        <v>7.6600699999999997E-3</v>
      </c>
      <c r="AO1705" s="9">
        <v>5.9846609999999996E-3</v>
      </c>
      <c r="AP1705" s="9">
        <v>1.9579346</v>
      </c>
      <c r="AQ1705" s="9">
        <v>298.18729999999999</v>
      </c>
      <c r="AR1705" s="9">
        <v>48.839869999999998</v>
      </c>
      <c r="AS1705" s="9">
        <v>34.05762</v>
      </c>
      <c r="AT1705" s="9">
        <v>1.5678904</v>
      </c>
      <c r="AU1705" s="9">
        <v>12.158878</v>
      </c>
      <c r="AV1705" s="9">
        <v>13.945676000000001</v>
      </c>
      <c r="AW1705" s="9">
        <v>0.50286805999999995</v>
      </c>
      <c r="AX1705" s="12">
        <f ca="1">IFERROR(__xludf.DUMMYFUNCTION("1-(PERCENTRANK(FILTER(AG:AG, $A:$A=$A1705), $AG1705))"),0.879)</f>
        <v>0.879</v>
      </c>
      <c r="AY1705" s="13">
        <f ca="1">IFERROR(__xludf.DUMMYFUNCTION("PERCENTRANK(FILTER(K:K, $A:$A=$A1705), $K1705)"),0.952)</f>
        <v>0.95199999999999996</v>
      </c>
      <c r="AZ1705" s="13">
        <f ca="1">IFERROR(__xludf.DUMMYFUNCTION("PERCENTRANK(FILTER(I:I, $A:$A=$A1705), $I1705)"),0.486)</f>
        <v>0.48599999999999999</v>
      </c>
      <c r="BA1705" s="12">
        <f ca="1">IFERROR(__xludf.DUMMYFUNCTION("PERCENTRANK(FILTER(AI:AI, $A:$A=$A1705), $AI1705)"),0.199)</f>
        <v>0.19900000000000001</v>
      </c>
      <c r="BB1705" s="13">
        <f ca="1">IFERROR(__xludf.DUMMYFUNCTION("PERCENTRANK(FILTER(AT:AT, $A:$A=$A1705), $AT1705)"),0.803)</f>
        <v>0.80300000000000005</v>
      </c>
      <c r="BC1705" s="13">
        <f ca="1">IFERROR(__xludf.DUMMYFUNCTION("PERCENTRANK(FILTER(AU:AU, $A:$A=$A1705), $AU1705)"),0.428)</f>
        <v>0.42799999999999999</v>
      </c>
      <c r="BM1705" s="9">
        <v>6.3812309999999997E-2</v>
      </c>
      <c r="BN1705" s="9">
        <v>2.7012999999999998E-3</v>
      </c>
      <c r="BO1705" s="9">
        <v>1.4087193</v>
      </c>
      <c r="BP1705" s="9">
        <v>13.147945</v>
      </c>
      <c r="BQ1705" s="9">
        <v>1.3490104999999999</v>
      </c>
      <c r="BR1705" s="9">
        <v>2.1804423000000002</v>
      </c>
      <c r="BS1705" s="9">
        <v>9.2387680000000003</v>
      </c>
      <c r="BT1705" s="9">
        <v>6.5503729999999996</v>
      </c>
      <c r="BU1705" s="9">
        <v>2.9266138000000002</v>
      </c>
      <c r="BV1705" s="9">
        <v>4.8225340000000001</v>
      </c>
      <c r="BW1705" s="9">
        <v>11.068911999999999</v>
      </c>
      <c r="BX1705" s="9">
        <v>5.9754180000000003</v>
      </c>
      <c r="BY1705" s="9">
        <v>7.3124422999999998</v>
      </c>
      <c r="BZ1705" s="9">
        <v>4.5686770000000001</v>
      </c>
      <c r="CA1705" s="9">
        <v>60.917786</v>
      </c>
      <c r="CB1705" s="9">
        <v>78.113900000000001</v>
      </c>
      <c r="CC1705" s="9">
        <v>62.497543</v>
      </c>
      <c r="CD1705" s="9">
        <v>90.984039999999993</v>
      </c>
    </row>
    <row r="1706" spans="1:82" ht="15.75" hidden="1" customHeight="1" x14ac:dyDescent="0.2">
      <c r="A1706" s="9" t="s">
        <v>77</v>
      </c>
      <c r="B1706" s="9" t="s">
        <v>4096</v>
      </c>
      <c r="C1706" s="9">
        <v>1493</v>
      </c>
      <c r="D1706" s="9">
        <v>1458</v>
      </c>
      <c r="E1706" s="9">
        <v>2386.6086578427498</v>
      </c>
      <c r="F1706" s="9">
        <v>1876</v>
      </c>
      <c r="G1706" s="9">
        <v>2577.7568000000001</v>
      </c>
      <c r="H1706" s="9">
        <v>187</v>
      </c>
      <c r="I1706" s="10">
        <v>1.6118661180838299E-4</v>
      </c>
      <c r="J1706" s="9">
        <v>3.7964797097164001E-2</v>
      </c>
      <c r="K1706" s="9">
        <v>0.47193515769691802</v>
      </c>
      <c r="L1706" s="11">
        <v>6.1154967690267601E-6</v>
      </c>
      <c r="M1706" s="9">
        <v>1.21958438956091E-4</v>
      </c>
      <c r="N1706" s="9">
        <v>0.77718550106609796</v>
      </c>
      <c r="O1706" s="9">
        <v>0.92584708711470398</v>
      </c>
      <c r="P1706" s="9" t="s">
        <v>4097</v>
      </c>
      <c r="Q1706" s="9">
        <v>192251102</v>
      </c>
      <c r="R1706" s="9" t="s">
        <v>2386</v>
      </c>
      <c r="S1706" s="9">
        <v>1504</v>
      </c>
      <c r="T1706" s="9">
        <v>40.4538440515947</v>
      </c>
      <c r="U1706" s="9">
        <v>-124.04773904451</v>
      </c>
      <c r="V1706" s="9">
        <v>86</v>
      </c>
      <c r="W1706" s="9">
        <v>106</v>
      </c>
      <c r="X1706" s="9">
        <v>22115.6548975679</v>
      </c>
      <c r="Y1706" s="15">
        <f>X1706/1609.34</f>
        <v>13.742065006504468</v>
      </c>
      <c r="Z1706" s="9">
        <v>19231.700087135599</v>
      </c>
      <c r="AA1706" s="15">
        <f>Z1706/1609.34</f>
        <v>11.950054113571776</v>
      </c>
      <c r="AB1706" s="9">
        <v>2883.9548104323699</v>
      </c>
      <c r="AC1706" s="9">
        <v>17338.067539665299</v>
      </c>
      <c r="AD1706" s="9">
        <v>2092.1149273395499</v>
      </c>
      <c r="AE1706" s="9">
        <v>2.2806228084789E-2</v>
      </c>
      <c r="AF1706" s="9">
        <v>3.0141896408167598E-2</v>
      </c>
      <c r="AG1706" s="9">
        <v>1749</v>
      </c>
      <c r="AH1706" s="9">
        <v>15.7040825</v>
      </c>
      <c r="AI1706" s="9">
        <v>31.095203000000001</v>
      </c>
      <c r="AJ1706" s="9">
        <v>2</v>
      </c>
      <c r="AK1706" s="9">
        <v>3.1538539999999999</v>
      </c>
      <c r="AL1706" s="9">
        <v>7.7267083999999997</v>
      </c>
      <c r="AM1706" s="9">
        <v>-1.7757546</v>
      </c>
      <c r="AN1706" s="9">
        <v>6.2930234000000002E-2</v>
      </c>
      <c r="AO1706" s="9">
        <v>6.8672530000000002E-3</v>
      </c>
      <c r="AP1706" s="9">
        <v>3.639008</v>
      </c>
      <c r="AQ1706" s="9">
        <v>291.44040000000001</v>
      </c>
      <c r="AR1706" s="9">
        <v>23.028074</v>
      </c>
      <c r="AS1706" s="9">
        <v>21.541416000000002</v>
      </c>
      <c r="AT1706" s="9">
        <v>0.57923734000000004</v>
      </c>
      <c r="AU1706" s="9">
        <v>17.526019999999999</v>
      </c>
      <c r="AV1706" s="9">
        <v>20.435030000000001</v>
      </c>
      <c r="AW1706" s="9">
        <v>2.9328701000000001</v>
      </c>
      <c r="AX1706" s="12">
        <f ca="1">IFERROR(__xludf.DUMMYFUNCTION("1-(PERCENTRANK(FILTER(AG:AG, $A:$A=$A1706), $AG1706))"),0.242)</f>
        <v>0.24199999999999999</v>
      </c>
      <c r="AY1706" s="13">
        <f ca="1">IFERROR(__xludf.DUMMYFUNCTION("PERCENTRANK(FILTER(K:K, $A:$A=$A1706), $K1706)"),0.096)</f>
        <v>9.6000000000000002E-2</v>
      </c>
      <c r="AZ1706" s="13">
        <f ca="1">IFERROR(__xludf.DUMMYFUNCTION("PERCENTRANK(FILTER(I:I, $A:$A=$A1706), $I1706)"),0.845)</f>
        <v>0.84499999999999997</v>
      </c>
      <c r="BA1706" s="12">
        <f ca="1">IFERROR(__xludf.DUMMYFUNCTION("PERCENTRANK(FILTER(AI:AI, $A:$A=$A1706), $AI1706)"),0.869)</f>
        <v>0.86899999999999999</v>
      </c>
      <c r="BB1706" s="13">
        <f ca="1">IFERROR(__xludf.DUMMYFUNCTION("PERCENTRANK(FILTER(AT:AT, $A:$A=$A1706), $AT1706)"),0.131)</f>
        <v>0.13100000000000001</v>
      </c>
      <c r="BC1706" s="13">
        <f ca="1">IFERROR(__xludf.DUMMYFUNCTION("PERCENTRANK(FILTER(AU:AU, $A:$A=$A1706), $AU1706)"),0.701)</f>
        <v>0.70099999999999996</v>
      </c>
      <c r="BM1706" s="9">
        <v>0.11888683999999999</v>
      </c>
      <c r="BN1706" s="9">
        <v>5.8511630000000002E-2</v>
      </c>
      <c r="BO1706" s="9">
        <v>2.42</v>
      </c>
      <c r="BP1706" s="9">
        <v>13.6</v>
      </c>
      <c r="BQ1706" s="9">
        <v>6.5255809999999997E-2</v>
      </c>
      <c r="BR1706" s="9">
        <v>8.725581</v>
      </c>
      <c r="BS1706" s="9">
        <v>11.323294000000001</v>
      </c>
      <c r="BT1706" s="9">
        <v>8.7943269999999991</v>
      </c>
      <c r="BU1706" s="9">
        <v>1.4766425999999999</v>
      </c>
      <c r="BV1706" s="9">
        <v>2.4971502000000001</v>
      </c>
      <c r="BW1706" s="9">
        <v>17.345935999999998</v>
      </c>
      <c r="BX1706" s="9">
        <v>11.861253</v>
      </c>
      <c r="BY1706" s="9">
        <v>12.467414</v>
      </c>
      <c r="BZ1706" s="9">
        <v>7.8691173000000001</v>
      </c>
      <c r="CA1706" s="9">
        <v>39.66657</v>
      </c>
      <c r="CB1706" s="9">
        <v>55.485492999999998</v>
      </c>
      <c r="CC1706" s="9">
        <v>31.870284999999999</v>
      </c>
      <c r="CD1706" s="9">
        <v>58.099539999999998</v>
      </c>
    </row>
    <row r="1707" spans="1:82" ht="15.75" hidden="1" customHeight="1" x14ac:dyDescent="0.2">
      <c r="A1707" s="9" t="s">
        <v>106</v>
      </c>
      <c r="B1707" s="9" t="s">
        <v>4098</v>
      </c>
      <c r="C1707" s="9">
        <v>8417</v>
      </c>
      <c r="D1707" s="9">
        <v>66</v>
      </c>
      <c r="E1707" s="9">
        <v>112.206947309402</v>
      </c>
      <c r="F1707" s="9">
        <v>69</v>
      </c>
      <c r="G1707" s="9">
        <v>114.232254</v>
      </c>
      <c r="H1707" s="9">
        <v>3</v>
      </c>
      <c r="I1707" s="10">
        <v>1.49595798575319E-4</v>
      </c>
      <c r="J1707" s="9">
        <v>3.7817662711383003E-2</v>
      </c>
      <c r="K1707" s="9">
        <v>0.56286162137985196</v>
      </c>
      <c r="L1707" s="11">
        <v>5.6573634535614199E-6</v>
      </c>
      <c r="M1707" s="9">
        <v>1.2830443301936601E-4</v>
      </c>
      <c r="N1707" s="9">
        <v>0.95652173913043403</v>
      </c>
      <c r="O1707" s="9">
        <v>0.98227027264632405</v>
      </c>
      <c r="P1707" s="9" t="s">
        <v>4099</v>
      </c>
      <c r="Q1707" s="9">
        <v>82841102</v>
      </c>
      <c r="R1707" s="9" t="s">
        <v>392</v>
      </c>
      <c r="S1707" s="9">
        <v>12779</v>
      </c>
      <c r="T1707" s="9">
        <v>37.1600338383886</v>
      </c>
      <c r="U1707" s="9">
        <v>-122.15527240567999</v>
      </c>
      <c r="V1707" s="9">
        <v>6</v>
      </c>
      <c r="W1707" s="9">
        <v>22</v>
      </c>
      <c r="X1707" s="9">
        <v>1486.49817817129</v>
      </c>
      <c r="Z1707" s="9">
        <v>407.39223705355403</v>
      </c>
      <c r="AB1707" s="9">
        <v>1079.10594111773</v>
      </c>
      <c r="AC1707" s="9">
        <v>407.39223705355403</v>
      </c>
      <c r="AD1707" s="9">
        <v>1079.10594111773</v>
      </c>
      <c r="AE1707" s="9">
        <v>3.8491329905809802E-4</v>
      </c>
      <c r="AF1707" s="9">
        <v>4.48787395725958E-4</v>
      </c>
      <c r="AG1707" s="9">
        <v>1712</v>
      </c>
      <c r="AH1707" s="9">
        <v>9.8514385000000004</v>
      </c>
      <c r="AI1707" s="9">
        <v>21.2486</v>
      </c>
      <c r="AJ1707" s="9">
        <v>3</v>
      </c>
      <c r="AK1707" s="9">
        <v>1.6594667000000001</v>
      </c>
      <c r="AL1707" s="9">
        <v>4.0899229999999998</v>
      </c>
      <c r="AM1707" s="9">
        <v>0.18097410999999999</v>
      </c>
      <c r="AN1707" s="9">
        <v>0.10857143</v>
      </c>
      <c r="AO1707" s="9">
        <v>6.7592164999999999E-3</v>
      </c>
      <c r="AP1707" s="9">
        <v>3.5511192999999999</v>
      </c>
      <c r="AQ1707" s="9">
        <v>295.84402</v>
      </c>
      <c r="AR1707" s="9">
        <v>31.964645000000001</v>
      </c>
      <c r="AS1707" s="9">
        <v>31.83492</v>
      </c>
      <c r="AT1707" s="9">
        <v>0.94711400000000001</v>
      </c>
      <c r="AU1707" s="9">
        <v>15.8898945</v>
      </c>
      <c r="AV1707" s="9">
        <v>17.767434999999999</v>
      </c>
      <c r="AW1707" s="9">
        <v>1.3834857</v>
      </c>
      <c r="AX1707" s="12">
        <f ca="1">IFERROR(__xludf.DUMMYFUNCTION("1-(PERCENTRANK(FILTER(AG:AG, $A:$A=$A1707), $AG1707))"),0.595)</f>
        <v>0.59499999999999997</v>
      </c>
      <c r="AY1707" s="13">
        <f ca="1">IFERROR(__xludf.DUMMYFUNCTION("PERCENTRANK(FILTER(K:K, $A:$A=$A1707), $K1707)"),0.168)</f>
        <v>0.16800000000000001</v>
      </c>
      <c r="AZ1707" s="13">
        <f ca="1">IFERROR(__xludf.DUMMYFUNCTION("PERCENTRANK(FILTER(I:I, $A:$A=$A1707), $I1707)"),0.912)</f>
        <v>0.91200000000000003</v>
      </c>
      <c r="BA1707" s="12">
        <f ca="1">IFERROR(__xludf.DUMMYFUNCTION("PERCENTRANK(FILTER(AI:AI, $A:$A=$A1707), $AI1707)"),0.87)</f>
        <v>0.87</v>
      </c>
      <c r="BB1707" s="13">
        <f ca="1">IFERROR(__xludf.DUMMYFUNCTION("PERCENTRANK(FILTER(AT:AT, $A:$A=$A1707), $AT1707)"),0.421)</f>
        <v>0.42099999999999999</v>
      </c>
      <c r="BC1707" s="13">
        <f ca="1">IFERROR(__xludf.DUMMYFUNCTION("PERCENTRANK(FILTER(AU:AU, $A:$A=$A1707), $AU1707)"),0.678)</f>
        <v>0.67800000000000005</v>
      </c>
      <c r="BM1707" s="9">
        <v>7.0935670000000006E-2</v>
      </c>
      <c r="BN1707" s="9">
        <v>9.8571430000000002E-2</v>
      </c>
      <c r="BO1707" s="9">
        <v>5</v>
      </c>
      <c r="BP1707" s="9">
        <v>22</v>
      </c>
      <c r="BQ1707" s="9">
        <v>0.14571428</v>
      </c>
      <c r="BR1707" s="9">
        <v>9.8571419999999996</v>
      </c>
      <c r="BS1707" s="9">
        <v>10.824863000000001</v>
      </c>
      <c r="BT1707" s="9">
        <v>9.2645444999999995</v>
      </c>
      <c r="BU1707" s="9">
        <v>1.8770323</v>
      </c>
      <c r="BV1707" s="9">
        <v>3.4922046999999998</v>
      </c>
      <c r="BW1707" s="9">
        <v>15.373058</v>
      </c>
      <c r="BX1707" s="9">
        <v>10.925362</v>
      </c>
      <c r="BY1707" s="9">
        <v>10.085262999999999</v>
      </c>
      <c r="BZ1707" s="9">
        <v>6.797275</v>
      </c>
      <c r="CA1707" s="9">
        <v>56.475279999999998</v>
      </c>
      <c r="CB1707" s="9">
        <v>70.676869999999994</v>
      </c>
      <c r="CC1707" s="9">
        <v>43.474967999999997</v>
      </c>
      <c r="CD1707" s="9">
        <v>66.85284</v>
      </c>
    </row>
    <row r="1708" spans="1:82" ht="15.75" hidden="1" customHeight="1" x14ac:dyDescent="0.2">
      <c r="A1708" s="9" t="s">
        <v>81</v>
      </c>
      <c r="B1708" s="9" t="s">
        <v>4100</v>
      </c>
      <c r="C1708" s="9">
        <v>4039</v>
      </c>
      <c r="D1708" s="9">
        <v>714</v>
      </c>
      <c r="E1708" s="9">
        <v>1101.87980497172</v>
      </c>
      <c r="F1708" s="9">
        <v>1872</v>
      </c>
      <c r="G1708" s="9">
        <v>1541.8812</v>
      </c>
      <c r="H1708" s="9">
        <v>286</v>
      </c>
      <c r="I1708" s="16">
        <v>6.0740372996056402E-5</v>
      </c>
      <c r="J1708" s="9">
        <v>2.7233634360890999</v>
      </c>
      <c r="K1708" s="9">
        <v>12.2127583536722</v>
      </c>
      <c r="L1708" s="9">
        <v>1.41617156209632E-4</v>
      </c>
      <c r="M1708" s="9">
        <v>2.9978119567832998E-4</v>
      </c>
      <c r="N1708" s="9">
        <v>0.381410256410256</v>
      </c>
      <c r="O1708" s="9">
        <v>0.71463338854326697</v>
      </c>
      <c r="P1708" s="9" t="s">
        <v>4101</v>
      </c>
      <c r="Q1708" s="9">
        <v>103401101</v>
      </c>
      <c r="R1708" s="9" t="s">
        <v>1592</v>
      </c>
      <c r="S1708" s="9">
        <v>323094</v>
      </c>
      <c r="T1708" s="9">
        <v>40.498374483991697</v>
      </c>
      <c r="U1708" s="9">
        <v>-122.572681528868</v>
      </c>
      <c r="V1708" s="9">
        <v>239</v>
      </c>
      <c r="W1708" s="9">
        <v>206</v>
      </c>
      <c r="X1708" s="9">
        <v>78433.417811764593</v>
      </c>
      <c r="Y1708" s="15">
        <f>X1708/1609.34</f>
        <v>48.736387470493867</v>
      </c>
      <c r="Z1708" s="9">
        <v>58215.172730690101</v>
      </c>
      <c r="AA1708" s="15">
        <f>Z1708/1609.34</f>
        <v>36.173321194210111</v>
      </c>
      <c r="AB1708" s="9">
        <v>20218.245081074499</v>
      </c>
      <c r="AC1708" s="9">
        <v>58215.172730690101</v>
      </c>
      <c r="AD1708" s="9">
        <v>20218.245081074499</v>
      </c>
      <c r="AE1708" s="9">
        <v>8.5737421964002594E-2</v>
      </c>
      <c r="AF1708" s="9">
        <v>1.73717466768721E-2</v>
      </c>
      <c r="AG1708" s="9">
        <v>1109</v>
      </c>
      <c r="AH1708" s="9">
        <v>3.1660141999999998</v>
      </c>
      <c r="AI1708" s="9">
        <v>8.2387390000000007</v>
      </c>
      <c r="AJ1708" s="9">
        <v>2</v>
      </c>
      <c r="AK1708" s="9">
        <v>2.3454291999999999</v>
      </c>
      <c r="AL1708" s="9">
        <v>6.7370830000000002</v>
      </c>
      <c r="AM1708" s="9">
        <v>-0.4067945</v>
      </c>
      <c r="AN1708" s="9">
        <v>1.8465286000000001E-2</v>
      </c>
      <c r="AO1708" s="9">
        <v>5.7410322999999997E-3</v>
      </c>
      <c r="AP1708" s="9">
        <v>2.4718844999999998</v>
      </c>
      <c r="AQ1708" s="9">
        <v>296.81079999999997</v>
      </c>
      <c r="AR1708" s="9">
        <v>48.874096000000002</v>
      </c>
      <c r="AS1708" s="9">
        <v>33.603862999999997</v>
      </c>
      <c r="AT1708" s="9">
        <v>1.4814301999999999</v>
      </c>
      <c r="AU1708" s="9">
        <v>11.932581000000001</v>
      </c>
      <c r="AV1708" s="9">
        <v>13.990739</v>
      </c>
      <c r="AW1708" s="9">
        <v>0.60027856000000002</v>
      </c>
      <c r="AX1708" s="12">
        <f ca="1">IFERROR(__xludf.DUMMYFUNCTION("1-(PERCENTRANK(FILTER(AG:AG, $A:$A=$A1708), $AG1708))"),0.477)</f>
        <v>0.47699999999999998</v>
      </c>
      <c r="AY1708" s="13">
        <f ca="1">IFERROR(__xludf.DUMMYFUNCTION("PERCENTRANK(FILTER(K:K, $A:$A=$A1708), $K1708)"),0.507)</f>
        <v>0.50700000000000001</v>
      </c>
      <c r="AZ1708" s="13">
        <f ca="1">IFERROR(__xludf.DUMMYFUNCTION("PERCENTRANK(FILTER(I:I, $A:$A=$A1708), $I1708)"),0.529)</f>
        <v>0.52900000000000003</v>
      </c>
      <c r="BA1708" s="12">
        <f ca="1">IFERROR(__xludf.DUMMYFUNCTION("PERCENTRANK(FILTER(AI:AI, $A:$A=$A1708), $AI1708)"),0.416)</f>
        <v>0.41599999999999998</v>
      </c>
      <c r="BB1708" s="13">
        <f ca="1">IFERROR(__xludf.DUMMYFUNCTION("PERCENTRANK(FILTER(AT:AT, $A:$A=$A1708), $AT1708)"),0.694)</f>
        <v>0.69399999999999995</v>
      </c>
      <c r="BC1708" s="13">
        <f ca="1">IFERROR(__xludf.DUMMYFUNCTION("PERCENTRANK(FILTER(AU:AU, $A:$A=$A1708), $AU1708)"),0.237)</f>
        <v>0.23699999999999999</v>
      </c>
      <c r="BM1708" s="9">
        <v>9.0175599999999995E-2</v>
      </c>
      <c r="BN1708" s="9">
        <v>1.9430991000000002E-2</v>
      </c>
      <c r="BO1708" s="9">
        <v>1.4745762</v>
      </c>
      <c r="BP1708" s="9">
        <v>13.661016999999999</v>
      </c>
      <c r="BQ1708" s="9">
        <v>2.5732765</v>
      </c>
      <c r="BR1708" s="9">
        <v>2.2801461000000001</v>
      </c>
      <c r="BS1708" s="9">
        <v>9.418018</v>
      </c>
      <c r="BT1708" s="9">
        <v>6.6637955</v>
      </c>
      <c r="BU1708" s="9">
        <v>2.7220814</v>
      </c>
      <c r="BV1708" s="9">
        <v>4.7001634000000001</v>
      </c>
      <c r="BW1708" s="9">
        <v>11.163995</v>
      </c>
      <c r="BX1708" s="9">
        <v>5.6994100000000003</v>
      </c>
      <c r="BY1708" s="9">
        <v>7.1408934999999998</v>
      </c>
      <c r="BZ1708" s="9">
        <v>4.1682499999999996</v>
      </c>
      <c r="CA1708" s="9">
        <v>57.913159999999998</v>
      </c>
      <c r="CB1708" s="9">
        <v>79.880859999999998</v>
      </c>
      <c r="CC1708" s="9">
        <v>62.127274</v>
      </c>
      <c r="CD1708" s="9">
        <v>93.868483999999995</v>
      </c>
    </row>
    <row r="1709" spans="1:82" ht="15.75" hidden="1" customHeight="1" x14ac:dyDescent="0.2">
      <c r="A1709" s="9" t="s">
        <v>73</v>
      </c>
      <c r="B1709" s="9" t="s">
        <v>4102</v>
      </c>
      <c r="C1709" s="9">
        <v>7229</v>
      </c>
      <c r="D1709" s="9">
        <v>41</v>
      </c>
      <c r="E1709" s="9">
        <v>82.4701350219121</v>
      </c>
      <c r="F1709" s="9">
        <v>80</v>
      </c>
      <c r="G1709" s="9">
        <v>99.509720000000002</v>
      </c>
      <c r="H1709" s="9">
        <v>20</v>
      </c>
      <c r="I1709" s="16">
        <v>8.01208033408329E-5</v>
      </c>
      <c r="J1709" s="9">
        <v>134.71226422939199</v>
      </c>
      <c r="K1709" s="9">
        <v>2.82910483768209</v>
      </c>
      <c r="L1709" s="9">
        <v>8.0698049411893902E-3</v>
      </c>
      <c r="M1709" s="9">
        <v>1.2779842234635899E-4</v>
      </c>
      <c r="N1709" s="9">
        <v>0.51249999999999996</v>
      </c>
      <c r="O1709" s="9">
        <v>0.82876461864589501</v>
      </c>
      <c r="P1709" s="9" t="s">
        <v>4103</v>
      </c>
      <c r="Q1709" s="9">
        <v>153652108</v>
      </c>
      <c r="R1709" s="9" t="s">
        <v>620</v>
      </c>
      <c r="S1709" s="9" t="s">
        <v>98</v>
      </c>
      <c r="T1709" s="9">
        <v>38.659308226184201</v>
      </c>
      <c r="U1709" s="9">
        <v>-120.946673836665</v>
      </c>
      <c r="V1709" s="9">
        <v>44</v>
      </c>
      <c r="W1709" s="9">
        <v>48</v>
      </c>
      <c r="X1709" s="9">
        <v>3892.34408837918</v>
      </c>
      <c r="Z1709" s="9">
        <v>2376.1028793803598</v>
      </c>
      <c r="AB1709" s="9">
        <v>1516.24120899882</v>
      </c>
      <c r="AC1709" s="9">
        <v>2376.1028793803598</v>
      </c>
      <c r="AD1709" s="9">
        <v>1454.53697722833</v>
      </c>
      <c r="AE1709" s="9">
        <v>2.5559684469271802E-3</v>
      </c>
      <c r="AF1709" s="9">
        <v>1.60241606681665E-3</v>
      </c>
      <c r="AG1709" s="9">
        <v>1714</v>
      </c>
      <c r="AH1709" s="9">
        <v>1.8853287000000001</v>
      </c>
      <c r="AI1709" s="9">
        <v>6.3159121999999996</v>
      </c>
      <c r="AJ1709" s="9">
        <v>2.68</v>
      </c>
      <c r="AK1709" s="9">
        <v>2.2960048</v>
      </c>
      <c r="AL1709" s="9">
        <v>6.0683626999999998</v>
      </c>
      <c r="AM1709" s="9">
        <v>0.72656155</v>
      </c>
      <c r="AN1709" s="9">
        <v>9.5999994999999994E-3</v>
      </c>
      <c r="AO1709" s="9">
        <v>6.0334396999999996E-3</v>
      </c>
      <c r="AP1709" s="9">
        <v>2.4682255</v>
      </c>
      <c r="AQ1709" s="9">
        <v>297.00684000000001</v>
      </c>
      <c r="AR1709" s="9">
        <v>47.047739999999997</v>
      </c>
      <c r="AS1709" s="9">
        <v>33.206490000000002</v>
      </c>
      <c r="AT1709" s="9">
        <v>1.3523402</v>
      </c>
      <c r="AU1709" s="9">
        <v>12.370177</v>
      </c>
      <c r="AV1709" s="9">
        <v>14.076719000000001</v>
      </c>
      <c r="AW1709" s="9">
        <v>17.488088999999999</v>
      </c>
      <c r="AX1709" s="12">
        <f ca="1">IFERROR(__xludf.DUMMYFUNCTION("1-(PERCENTRANK(FILTER(AG:AG, $A:$A=$A1709), $AG1709))"),0.176)</f>
        <v>0.17599999999999999</v>
      </c>
      <c r="AY1709" s="13">
        <f ca="1">IFERROR(__xludf.DUMMYFUNCTION("PERCENTRANK(FILTER(K:K, $A:$A=$A1709), $K1709)"),0.116)</f>
        <v>0.11600000000000001</v>
      </c>
      <c r="AZ1709" s="13">
        <f ca="1">IFERROR(__xludf.DUMMYFUNCTION("PERCENTRANK(FILTER(I:I, $A:$A=$A1709), $I1709)"),0.517)</f>
        <v>0.51700000000000002</v>
      </c>
      <c r="BA1709" s="12">
        <f ca="1">IFERROR(__xludf.DUMMYFUNCTION("PERCENTRANK(FILTER(AI:AI, $A:$A=$A1709), $AI1709)"),0.18)</f>
        <v>0.18</v>
      </c>
      <c r="BB1709" s="13">
        <f ca="1">IFERROR(__xludf.DUMMYFUNCTION("PERCENTRANK(FILTER(AT:AT, $A:$A=$A1709), $AT1709)"),0.902)</f>
        <v>0.90200000000000002</v>
      </c>
      <c r="BC1709" s="13">
        <f ca="1">IFERROR(__xludf.DUMMYFUNCTION("PERCENTRANK(FILTER(AU:AU, $A:$A=$A1709), $AU1709)"),0.559)</f>
        <v>0.55900000000000005</v>
      </c>
      <c r="BM1709" s="9">
        <v>0.53195375</v>
      </c>
      <c r="BN1709" s="9">
        <v>3.9999997000000004E-3</v>
      </c>
      <c r="BO1709" s="9">
        <v>5.25</v>
      </c>
      <c r="BP1709" s="9">
        <v>17.625</v>
      </c>
      <c r="BQ1709" s="9">
        <v>5.9916</v>
      </c>
      <c r="BR1709" s="9">
        <v>3.2</v>
      </c>
      <c r="BS1709" s="9">
        <v>7.4006460000000001</v>
      </c>
      <c r="BT1709" s="9">
        <v>5.6603656000000004</v>
      </c>
      <c r="BU1709" s="9">
        <v>2.4528642000000001</v>
      </c>
      <c r="BV1709" s="9">
        <v>4.202763</v>
      </c>
      <c r="BW1709" s="9">
        <v>12.77619</v>
      </c>
      <c r="BX1709" s="9">
        <v>6.3320622000000002</v>
      </c>
      <c r="BY1709" s="9">
        <v>8.5166470000000007</v>
      </c>
      <c r="BZ1709" s="9">
        <v>4.2350209999999997</v>
      </c>
      <c r="CA1709" s="9">
        <v>48.704720000000002</v>
      </c>
      <c r="CB1709" s="9">
        <v>81.214584000000002</v>
      </c>
      <c r="CC1709" s="9">
        <v>54.255380000000002</v>
      </c>
      <c r="CD1709" s="9">
        <v>90.299499999999995</v>
      </c>
    </row>
    <row r="1710" spans="1:82" ht="15.75" hidden="1" customHeight="1" x14ac:dyDescent="0.2">
      <c r="A1710" s="9" t="s">
        <v>77</v>
      </c>
      <c r="B1710" s="9" t="s">
        <v>4104</v>
      </c>
      <c r="C1710" s="9">
        <v>5255</v>
      </c>
      <c r="D1710" s="9">
        <v>194</v>
      </c>
      <c r="E1710" s="9">
        <v>233.60093563257101</v>
      </c>
      <c r="F1710" s="9">
        <v>526</v>
      </c>
      <c r="G1710" s="9">
        <v>440.221</v>
      </c>
      <c r="H1710" s="9">
        <v>39</v>
      </c>
      <c r="I1710" s="10">
        <v>1.2779410117684899E-4</v>
      </c>
      <c r="J1710" s="9">
        <v>3.7817275564022299E-2</v>
      </c>
      <c r="L1710" s="11">
        <v>4.8328247396614503E-6</v>
      </c>
      <c r="M1710" s="9">
        <v>1.2779410117684899E-4</v>
      </c>
      <c r="N1710" s="9">
        <v>0.368821292775665</v>
      </c>
      <c r="O1710" s="9">
        <v>0.53064467898579604</v>
      </c>
      <c r="P1710" s="9" t="s">
        <v>4105</v>
      </c>
      <c r="Q1710" s="9">
        <v>42751113</v>
      </c>
      <c r="R1710" s="9" t="s">
        <v>889</v>
      </c>
      <c r="S1710" s="9">
        <v>406</v>
      </c>
      <c r="T1710" s="9">
        <v>38.621080595611602</v>
      </c>
      <c r="U1710" s="9">
        <v>-122.875672042953</v>
      </c>
      <c r="V1710" s="9">
        <v>176</v>
      </c>
      <c r="W1710" s="9">
        <v>237</v>
      </c>
      <c r="X1710" s="9">
        <v>37235.082256579801</v>
      </c>
      <c r="Z1710" s="9">
        <v>15193.9016319694</v>
      </c>
      <c r="AB1710" s="9">
        <v>22041.180624610399</v>
      </c>
      <c r="AC1710" s="9">
        <v>3309.8930788923499</v>
      </c>
      <c r="AD1710" s="9">
        <v>2891.7978153951799</v>
      </c>
      <c r="AE1710" s="9">
        <v>4.9839699458971102E-3</v>
      </c>
      <c r="AF1710" s="9">
        <v>4.9839699458971102E-3</v>
      </c>
      <c r="AG1710" s="9">
        <v>1715</v>
      </c>
      <c r="AH1710" s="9">
        <v>8.6656010000000006</v>
      </c>
      <c r="AI1710" s="9">
        <v>21.352623000000001</v>
      </c>
      <c r="AJ1710" s="9">
        <v>2</v>
      </c>
      <c r="AK1710" s="9">
        <v>1.7578113</v>
      </c>
      <c r="AL1710" s="9">
        <v>5.3627399999999996</v>
      </c>
      <c r="AM1710" s="9">
        <v>-0.65759670000000003</v>
      </c>
      <c r="AN1710" s="9">
        <v>4.8793103999999997E-2</v>
      </c>
      <c r="AO1710" s="9">
        <v>6.8345389999999997E-3</v>
      </c>
      <c r="AP1710" s="9">
        <v>2.9697659999999999</v>
      </c>
      <c r="AQ1710" s="9">
        <v>297.09989999999999</v>
      </c>
      <c r="AR1710" s="9">
        <v>33.322929999999999</v>
      </c>
      <c r="AS1710" s="9">
        <v>31.996562999999998</v>
      </c>
      <c r="AT1710" s="9">
        <v>1.0855296999999999</v>
      </c>
      <c r="AU1710" s="9">
        <v>15.512328</v>
      </c>
      <c r="AV1710" s="9">
        <v>17.411453000000002</v>
      </c>
      <c r="AW1710" s="9">
        <v>1.6979550999999999</v>
      </c>
      <c r="AX1710" s="12">
        <f ca="1">IFERROR(__xludf.DUMMYFUNCTION("1-(PERCENTRANK(FILTER(AG:AG, $A:$A=$A1710), $AG1710))"),0.254)</f>
        <v>0.254</v>
      </c>
      <c r="AY1710" s="13">
        <f ca="1">IFERROR(__xludf.DUMMYFUNCTION("PERCENTRANK(FILTER(K:K, $A:$A=$A1710), $K1710)"),0)</f>
        <v>0</v>
      </c>
      <c r="AZ1710" s="13">
        <f ca="1">IFERROR(__xludf.DUMMYFUNCTION("PERCENTRANK(FILTER(I:I, $A:$A=$A1710), $I1710)"),0.712)</f>
        <v>0.71199999999999997</v>
      </c>
      <c r="BA1710" s="12">
        <f ca="1">IFERROR(__xludf.DUMMYFUNCTION("PERCENTRANK(FILTER(AI:AI, $A:$A=$A1710), $AI1710)"),0.616)</f>
        <v>0.61599999999999999</v>
      </c>
      <c r="BB1710" s="13">
        <f ca="1">IFERROR(__xludf.DUMMYFUNCTION("PERCENTRANK(FILTER(AT:AT, $A:$A=$A1710), $AT1710)"),0.706)</f>
        <v>0.70599999999999996</v>
      </c>
      <c r="BC1710" s="13">
        <f ca="1">IFERROR(__xludf.DUMMYFUNCTION("PERCENTRANK(FILTER(AU:AU, $A:$A=$A1710), $AU1710)"),0.439)</f>
        <v>0.439</v>
      </c>
      <c r="BM1710" s="9">
        <v>0.12685862000000001</v>
      </c>
      <c r="BN1710" s="9">
        <v>7.5344830000000002E-2</v>
      </c>
      <c r="BO1710" s="9">
        <v>2.1578947999999998</v>
      </c>
      <c r="BP1710" s="9">
        <v>16.18421</v>
      </c>
      <c r="BQ1710" s="9">
        <v>2.612069</v>
      </c>
      <c r="BR1710" s="9">
        <v>9.0689659999999996</v>
      </c>
      <c r="BS1710" s="9">
        <v>10.967286</v>
      </c>
      <c r="BT1710" s="9">
        <v>8.9868550000000003</v>
      </c>
      <c r="BU1710" s="9">
        <v>2.4116716</v>
      </c>
      <c r="BV1710" s="9">
        <v>3.8263370000000001</v>
      </c>
      <c r="BW1710" s="9">
        <v>14.347856</v>
      </c>
      <c r="BX1710" s="9">
        <v>10.528733000000001</v>
      </c>
      <c r="BY1710" s="9">
        <v>10.219813</v>
      </c>
      <c r="BZ1710" s="9">
        <v>7.4879074000000001</v>
      </c>
      <c r="CA1710" s="9">
        <v>57.647857999999999</v>
      </c>
      <c r="CB1710" s="9">
        <v>73.029685999999998</v>
      </c>
      <c r="CC1710" s="9">
        <v>46.587944</v>
      </c>
      <c r="CD1710" s="9">
        <v>64.727294999999998</v>
      </c>
    </row>
    <row r="1711" spans="1:82" ht="15.75" hidden="1" customHeight="1" x14ac:dyDescent="0.2">
      <c r="A1711" s="9" t="s">
        <v>77</v>
      </c>
      <c r="B1711" s="9" t="s">
        <v>4106</v>
      </c>
      <c r="C1711" s="9">
        <v>7961</v>
      </c>
      <c r="D1711" s="9">
        <v>1484</v>
      </c>
      <c r="E1711" s="9">
        <v>2977.72749356347</v>
      </c>
      <c r="F1711" s="9">
        <v>1549</v>
      </c>
      <c r="G1711" s="9">
        <v>3011.5518000000002</v>
      </c>
      <c r="H1711" s="9">
        <v>114</v>
      </c>
      <c r="I1711" s="10">
        <v>1.01782804489502E-4</v>
      </c>
      <c r="J1711" s="9">
        <v>0.30911082022596198</v>
      </c>
      <c r="K1711" s="9">
        <v>1.30440531239154</v>
      </c>
      <c r="L1711" s="11">
        <v>3.0935685357574703E-5</v>
      </c>
      <c r="M1711" s="9">
        <v>1.16663603270023E-4</v>
      </c>
      <c r="N1711" s="9">
        <v>0.95803744351194298</v>
      </c>
      <c r="O1711" s="9">
        <v>0.98876849313272597</v>
      </c>
      <c r="P1711" s="9" t="s">
        <v>4107</v>
      </c>
      <c r="Q1711" s="9">
        <v>42851121</v>
      </c>
      <c r="R1711" s="9" t="s">
        <v>1762</v>
      </c>
      <c r="S1711" s="9" t="s">
        <v>98</v>
      </c>
      <c r="T1711" s="9">
        <v>38.540535494907601</v>
      </c>
      <c r="U1711" s="9">
        <v>-123.224342184121</v>
      </c>
      <c r="V1711" s="9">
        <v>156</v>
      </c>
      <c r="W1711" s="9">
        <v>128</v>
      </c>
      <c r="X1711" s="9">
        <v>32261.3870739618</v>
      </c>
      <c r="Y1711" s="15">
        <f>X1711/1609.34</f>
        <v>20.046346374266346</v>
      </c>
      <c r="Z1711" s="9">
        <v>20387.530668240499</v>
      </c>
      <c r="AA1711" s="15">
        <f>Z1711/1609.34</f>
        <v>12.668255724856463</v>
      </c>
      <c r="AB1711" s="9">
        <v>11873.856405721201</v>
      </c>
      <c r="AC1711" s="9">
        <v>20387.530668240499</v>
      </c>
      <c r="AD1711" s="9">
        <v>11873.856405721201</v>
      </c>
      <c r="AE1711" s="9">
        <v>1.32996507727827E-2</v>
      </c>
      <c r="AF1711" s="9">
        <v>1.16032397118033E-2</v>
      </c>
      <c r="AG1711" s="9">
        <v>1781</v>
      </c>
      <c r="AH1711" s="9">
        <v>10.909198999999999</v>
      </c>
      <c r="AI1711" s="9">
        <v>21.327200000000001</v>
      </c>
      <c r="AJ1711" s="9">
        <v>2</v>
      </c>
      <c r="AK1711" s="9">
        <v>2.8918042000000002</v>
      </c>
      <c r="AL1711" s="9">
        <v>7.3704976999999996</v>
      </c>
      <c r="AM1711" s="9">
        <v>3.4003893999999999</v>
      </c>
      <c r="AN1711" s="9">
        <v>4.7667636999999999E-2</v>
      </c>
      <c r="AO1711" s="9">
        <v>7.0959559999999996E-3</v>
      </c>
      <c r="AP1711" s="9">
        <v>3.9344833000000001</v>
      </c>
      <c r="AQ1711" s="9">
        <v>292.93243000000001</v>
      </c>
      <c r="AR1711" s="9">
        <v>24.498712999999999</v>
      </c>
      <c r="AS1711" s="9">
        <v>25.411155999999998</v>
      </c>
      <c r="AT1711" s="9">
        <v>0.67485510000000004</v>
      </c>
      <c r="AU1711" s="9">
        <v>17.361435</v>
      </c>
      <c r="AV1711" s="9">
        <v>19.598549999999999</v>
      </c>
      <c r="AW1711" s="9">
        <v>0.39509391999999999</v>
      </c>
      <c r="AX1711" s="12">
        <f ca="1">IFERROR(__xludf.DUMMYFUNCTION("1-(PERCENTRANK(FILTER(AG:AG, $A:$A=$A1711), $AG1711))"),0.229999999999999)</f>
        <v>0.22999999999999901</v>
      </c>
      <c r="AY1711" s="13">
        <f ca="1">IFERROR(__xludf.DUMMYFUNCTION("PERCENTRANK(FILTER(K:K, $A:$A=$A1711), $K1711)"),0.196)</f>
        <v>0.19600000000000001</v>
      </c>
      <c r="AZ1711" s="13">
        <f ca="1">IFERROR(__xludf.DUMMYFUNCTION("PERCENTRANK(FILTER(I:I, $A:$A=$A1711), $I1711)"),0.558)</f>
        <v>0.55800000000000005</v>
      </c>
      <c r="BA1711" s="12">
        <f ca="1">IFERROR(__xludf.DUMMYFUNCTION("PERCENTRANK(FILTER(AI:AI, $A:$A=$A1711), $AI1711)"),0.613)</f>
        <v>0.61299999999999999</v>
      </c>
      <c r="BB1711" s="13">
        <f ca="1">IFERROR(__xludf.DUMMYFUNCTION("PERCENTRANK(FILTER(AT:AT, $A:$A=$A1711), $AT1711)"),0.176)</f>
        <v>0.17599999999999999</v>
      </c>
      <c r="BC1711" s="13">
        <f ca="1">IFERROR(__xludf.DUMMYFUNCTION("PERCENTRANK(FILTER(AU:AU, $A:$A=$A1711), $AU1711)"),0.647)</f>
        <v>0.64700000000000002</v>
      </c>
      <c r="BM1711" s="9">
        <v>3.6677340000000003E-2</v>
      </c>
      <c r="BN1711" s="9">
        <v>0.11355835</v>
      </c>
      <c r="BO1711" s="9">
        <v>2.0217391999999998</v>
      </c>
      <c r="BP1711" s="9">
        <v>14.159420000000001</v>
      </c>
      <c r="BQ1711" s="9">
        <v>0.11944606000000001</v>
      </c>
      <c r="BR1711" s="9">
        <v>4.5160349999999996</v>
      </c>
      <c r="BS1711" s="9">
        <v>11.629390000000001</v>
      </c>
      <c r="BT1711" s="9">
        <v>9.9968839999999997</v>
      </c>
      <c r="BU1711" s="9">
        <v>1.6875937999999999</v>
      </c>
      <c r="BV1711" s="9">
        <v>2.7439399</v>
      </c>
      <c r="BW1711" s="9">
        <v>16.717737</v>
      </c>
      <c r="BX1711" s="9">
        <v>13.097962000000001</v>
      </c>
      <c r="BY1711" s="9">
        <v>11.340085</v>
      </c>
      <c r="BZ1711" s="9">
        <v>9.5407989999999998</v>
      </c>
      <c r="CA1711" s="9">
        <v>49.004657999999999</v>
      </c>
      <c r="CB1711" s="9">
        <v>58.089689999999997</v>
      </c>
      <c r="CC1711" s="9">
        <v>37.239407</v>
      </c>
      <c r="CD1711" s="9">
        <v>50.904026000000002</v>
      </c>
    </row>
    <row r="1712" spans="1:82" ht="15.75" hidden="1" customHeight="1" x14ac:dyDescent="0.2">
      <c r="A1712" s="9" t="s">
        <v>77</v>
      </c>
      <c r="B1712" s="9" t="s">
        <v>4108</v>
      </c>
      <c r="C1712" s="9">
        <v>8089</v>
      </c>
      <c r="D1712" s="9">
        <v>74</v>
      </c>
      <c r="E1712" s="9">
        <v>123.690499459546</v>
      </c>
      <c r="F1712" s="9">
        <v>141</v>
      </c>
      <c r="G1712" s="9">
        <v>151.62965</v>
      </c>
      <c r="H1712" s="9">
        <v>21</v>
      </c>
      <c r="I1712" s="10">
        <v>1.2516138633058901E-4</v>
      </c>
      <c r="J1712" s="9">
        <v>3.7818006843102603E-2</v>
      </c>
      <c r="K1712" s="9">
        <v>0.81562528427457404</v>
      </c>
      <c r="L1712" s="11">
        <v>4.7333541647424502E-6</v>
      </c>
      <c r="M1712" s="9">
        <v>1.26875652479644E-4</v>
      </c>
      <c r="N1712" s="9">
        <v>0.52482269503546097</v>
      </c>
      <c r="O1712" s="9">
        <v>0.81574082808437098</v>
      </c>
      <c r="P1712" s="9" t="s">
        <v>4109</v>
      </c>
      <c r="Q1712" s="9">
        <v>43081101</v>
      </c>
      <c r="R1712" s="9" t="s">
        <v>941</v>
      </c>
      <c r="S1712" s="9" t="s">
        <v>98</v>
      </c>
      <c r="T1712" s="9">
        <v>39.311597442912699</v>
      </c>
      <c r="U1712" s="9">
        <v>-123.786484826543</v>
      </c>
      <c r="V1712" s="9">
        <v>71</v>
      </c>
      <c r="W1712" s="9">
        <v>120</v>
      </c>
      <c r="X1712" s="9">
        <v>9378.5859967556607</v>
      </c>
      <c r="Z1712" s="9">
        <v>3058.0721391012198</v>
      </c>
      <c r="AB1712" s="9">
        <v>6320.5138576544396</v>
      </c>
      <c r="AC1712" s="9">
        <v>2894.9274357649201</v>
      </c>
      <c r="AD1712" s="9">
        <v>6320.5138576544396</v>
      </c>
      <c r="AE1712" s="9">
        <v>2.6643887020725201E-3</v>
      </c>
      <c r="AF1712" s="9">
        <v>2.6283891129423799E-3</v>
      </c>
      <c r="AG1712" s="9">
        <v>1717</v>
      </c>
      <c r="AH1712" s="9">
        <v>6.2001556999999998</v>
      </c>
      <c r="AI1712" s="9">
        <v>25.420809999999999</v>
      </c>
      <c r="AJ1712" s="9">
        <v>2</v>
      </c>
      <c r="AK1712" s="9">
        <v>3.8430045000000002</v>
      </c>
      <c r="AL1712" s="9">
        <v>10.501709999999999</v>
      </c>
      <c r="AM1712" s="9">
        <v>1.1400108</v>
      </c>
      <c r="AN1712" s="9">
        <v>3.4102563000000002E-2</v>
      </c>
      <c r="AO1712" s="9">
        <v>6.8730529999999996E-3</v>
      </c>
      <c r="AP1712" s="9">
        <v>2.7745647</v>
      </c>
      <c r="AQ1712" s="9">
        <v>289.63884999999999</v>
      </c>
      <c r="AR1712" s="9">
        <v>18.155553999999999</v>
      </c>
      <c r="AS1712" s="9">
        <v>20.340336000000001</v>
      </c>
      <c r="AT1712" s="9">
        <v>0.37838446999999997</v>
      </c>
      <c r="AU1712" s="9">
        <v>19.129496</v>
      </c>
      <c r="AV1712" s="9">
        <v>21.440200000000001</v>
      </c>
      <c r="AW1712" s="9">
        <v>6.1673407999999998</v>
      </c>
      <c r="AX1712" s="12">
        <f ca="1">IFERROR(__xludf.DUMMYFUNCTION("1-(PERCENTRANK(FILTER(AG:AG, $A:$A=$A1712), $AG1712))"),0.251)</f>
        <v>0.251</v>
      </c>
      <c r="AY1712" s="13">
        <f ca="1">IFERROR(__xludf.DUMMYFUNCTION("PERCENTRANK(FILTER(K:K, $A:$A=$A1712), $K1712)"),0.128)</f>
        <v>0.128</v>
      </c>
      <c r="AZ1712" s="13">
        <f ca="1">IFERROR(__xludf.DUMMYFUNCTION("PERCENTRANK(FILTER(I:I, $A:$A=$A1712), $I1712)"),0.696)</f>
        <v>0.69599999999999995</v>
      </c>
      <c r="BA1712" s="12">
        <f ca="1">IFERROR(__xludf.DUMMYFUNCTION("PERCENTRANK(FILTER(AI:AI, $A:$A=$A1712), $AI1712)"),0.746)</f>
        <v>0.746</v>
      </c>
      <c r="BB1712" s="13">
        <f ca="1">IFERROR(__xludf.DUMMYFUNCTION("PERCENTRANK(FILTER(AT:AT, $A:$A=$A1712), $AT1712)"),0.031)</f>
        <v>3.1E-2</v>
      </c>
      <c r="BC1712" s="13">
        <f ca="1">IFERROR(__xludf.DUMMYFUNCTION("PERCENTRANK(FILTER(AU:AU, $A:$A=$A1712), $AU1712)"),0.942)</f>
        <v>0.94199999999999995</v>
      </c>
      <c r="BM1712" s="9">
        <v>0.35218860000000002</v>
      </c>
      <c r="BN1712" s="9">
        <v>0.123988606</v>
      </c>
      <c r="BO1712" s="9">
        <v>4.4193550000000004</v>
      </c>
      <c r="BP1712" s="9">
        <v>20.903224999999999</v>
      </c>
      <c r="BQ1712" s="9">
        <v>0.4094872</v>
      </c>
      <c r="BR1712" s="9">
        <v>3.6153846000000001</v>
      </c>
      <c r="BS1712" s="9">
        <v>12.383625</v>
      </c>
      <c r="BT1712" s="9">
        <v>10.162053999999999</v>
      </c>
      <c r="BU1712" s="9">
        <v>1.2290745999999999</v>
      </c>
      <c r="BV1712" s="9">
        <v>1.7554748</v>
      </c>
      <c r="BW1712" s="9">
        <v>18.468026999999999</v>
      </c>
      <c r="BX1712" s="9">
        <v>14.997135999999999</v>
      </c>
      <c r="BY1712" s="9">
        <v>14.738232</v>
      </c>
      <c r="BZ1712" s="9">
        <v>11.862113000000001</v>
      </c>
      <c r="CA1712" s="9">
        <v>41.571235999999999</v>
      </c>
      <c r="CB1712" s="9">
        <v>48.020606999999998</v>
      </c>
      <c r="CC1712" s="9">
        <v>28.060293000000001</v>
      </c>
      <c r="CD1712" s="9">
        <v>41.735176000000003</v>
      </c>
    </row>
    <row r="1713" spans="1:82" ht="15.75" hidden="1" customHeight="1" x14ac:dyDescent="0.2">
      <c r="A1713" s="9" t="s">
        <v>91</v>
      </c>
      <c r="B1713" s="9" t="s">
        <v>4110</v>
      </c>
      <c r="C1713" s="9">
        <v>3635</v>
      </c>
      <c r="D1713" s="9">
        <v>501</v>
      </c>
      <c r="E1713" s="9">
        <v>739.80015288587197</v>
      </c>
      <c r="F1713" s="9">
        <v>854</v>
      </c>
      <c r="G1713" s="9">
        <v>942.11099999999999</v>
      </c>
      <c r="H1713" s="9">
        <v>60</v>
      </c>
      <c r="I1713" s="10">
        <v>1.1803810918233101E-4</v>
      </c>
      <c r="J1713" s="9">
        <v>4.6601895645102399E-2</v>
      </c>
      <c r="K1713" s="9">
        <v>1.07911691252443</v>
      </c>
      <c r="L1713" s="11">
        <v>5.1348471930903597E-6</v>
      </c>
      <c r="M1713" s="9">
        <v>1.2673748993776701E-4</v>
      </c>
      <c r="N1713" s="9">
        <v>0.58665105386416805</v>
      </c>
      <c r="O1713" s="9">
        <v>0.78525793124675902</v>
      </c>
      <c r="P1713" s="9" t="s">
        <v>4111</v>
      </c>
      <c r="Q1713" s="9">
        <v>43432102</v>
      </c>
      <c r="R1713" s="9" t="s">
        <v>2200</v>
      </c>
      <c r="S1713" s="9">
        <v>636</v>
      </c>
      <c r="T1713" s="9">
        <v>38.508847762387703</v>
      </c>
      <c r="U1713" s="9">
        <v>-122.447252872649</v>
      </c>
      <c r="V1713" s="9">
        <v>168</v>
      </c>
      <c r="W1713" s="9">
        <v>244</v>
      </c>
      <c r="X1713" s="9">
        <v>20415.6450475489</v>
      </c>
      <c r="Z1713" s="9">
        <v>9140.7796644563605</v>
      </c>
      <c r="AB1713" s="9">
        <v>11274.8653830925</v>
      </c>
      <c r="AC1713" s="9">
        <v>6273.2423842157696</v>
      </c>
      <c r="AD1713" s="9">
        <v>2997.2609619085501</v>
      </c>
      <c r="AE1713" s="9">
        <v>7.6042493962660204E-3</v>
      </c>
      <c r="AF1713" s="9">
        <v>7.0822865509398902E-3</v>
      </c>
      <c r="AG1713" s="9">
        <v>1718</v>
      </c>
      <c r="AH1713" s="9">
        <v>7.4157066</v>
      </c>
      <c r="AI1713" s="9">
        <v>15.587135</v>
      </c>
      <c r="AJ1713" s="9">
        <v>2.7837836999999999</v>
      </c>
      <c r="AK1713" s="9">
        <v>1.6435523000000001</v>
      </c>
      <c r="AL1713" s="9">
        <v>4.6216936000000004</v>
      </c>
      <c r="AM1713" s="9">
        <v>-0.40507310000000002</v>
      </c>
      <c r="AN1713" s="9">
        <v>7.2162160000000003E-2</v>
      </c>
      <c r="AO1713" s="9">
        <v>6.6573530000000004E-3</v>
      </c>
      <c r="AP1713" s="9">
        <v>2.5042716999999999</v>
      </c>
      <c r="AQ1713" s="9">
        <v>296.80110000000002</v>
      </c>
      <c r="AR1713" s="9">
        <v>39.351593000000001</v>
      </c>
      <c r="AS1713" s="9">
        <v>32.736355000000003</v>
      </c>
      <c r="AT1713" s="9">
        <v>1.1284639000000001</v>
      </c>
      <c r="AU1713" s="9">
        <v>14.178813999999999</v>
      </c>
      <c r="AV1713" s="9">
        <v>15.86054</v>
      </c>
      <c r="AW1713" s="9">
        <v>1.8816508000000001</v>
      </c>
      <c r="AX1713" s="12">
        <f ca="1">IFERROR(__xludf.DUMMYFUNCTION("1-(PERCENTRANK(FILTER(AG:AG, $A:$A=$A1713), $AG1713))"),0.715)</f>
        <v>0.71499999999999997</v>
      </c>
      <c r="AY1713" s="13">
        <f ca="1">IFERROR(__xludf.DUMMYFUNCTION("PERCENTRANK(FILTER(K:K, $A:$A=$A1713), $K1713)"),0.45)</f>
        <v>0.45</v>
      </c>
      <c r="AZ1713" s="13">
        <f ca="1">IFERROR(__xludf.DUMMYFUNCTION("PERCENTRANK(FILTER(I:I, $A:$A=$A1713), $I1713)"),0.884)</f>
        <v>0.88400000000000001</v>
      </c>
      <c r="BA1713" s="12">
        <f ca="1">IFERROR(__xludf.DUMMYFUNCTION("PERCENTRANK(FILTER(AI:AI, $A:$A=$A1713), $AI1713)"),0.742)</f>
        <v>0.74199999999999999</v>
      </c>
      <c r="BB1713" s="13">
        <f ca="1">IFERROR(__xludf.DUMMYFUNCTION("PERCENTRANK(FILTER(AT:AT, $A:$A=$A1713), $AT1713)"),0.927)</f>
        <v>0.92700000000000005</v>
      </c>
      <c r="BC1713" s="13">
        <f ca="1">IFERROR(__xludf.DUMMYFUNCTION("PERCENTRANK(FILTER(AU:AU, $A:$A=$A1713), $AU1713)"),0.147)</f>
        <v>0.14699999999999999</v>
      </c>
      <c r="BM1713" s="9">
        <v>0.17479753000000001</v>
      </c>
      <c r="BN1713" s="9">
        <v>5.4324325E-2</v>
      </c>
      <c r="BO1713" s="9">
        <v>2.3584904999999998</v>
      </c>
      <c r="BP1713" s="9">
        <v>16.415094</v>
      </c>
      <c r="BQ1713" s="9">
        <v>4.0597295999999998</v>
      </c>
      <c r="BR1713" s="9">
        <v>11.540540999999999</v>
      </c>
      <c r="BS1713" s="9">
        <v>10.285772</v>
      </c>
      <c r="BT1713" s="9">
        <v>7.8150763999999997</v>
      </c>
      <c r="BU1713" s="9">
        <v>2.2283976000000001</v>
      </c>
      <c r="BV1713" s="9">
        <v>3.8000349999999998</v>
      </c>
      <c r="BW1713" s="9">
        <v>13.90114</v>
      </c>
      <c r="BX1713" s="9">
        <v>8.1961549999999992</v>
      </c>
      <c r="BY1713" s="9">
        <v>8.8190200000000001</v>
      </c>
      <c r="BZ1713" s="9">
        <v>5.0813993999999996</v>
      </c>
      <c r="CA1713" s="9">
        <v>54.578842000000002</v>
      </c>
      <c r="CB1713" s="9">
        <v>81.82011</v>
      </c>
      <c r="CC1713" s="9">
        <v>48.717854000000003</v>
      </c>
      <c r="CD1713" s="9">
        <v>80.346199999999996</v>
      </c>
    </row>
    <row r="1714" spans="1:82" ht="15.75" hidden="1" customHeight="1" x14ac:dyDescent="0.2">
      <c r="A1714" s="9" t="s">
        <v>106</v>
      </c>
      <c r="B1714" s="9" t="s">
        <v>4112</v>
      </c>
      <c r="C1714" s="9">
        <v>8397</v>
      </c>
      <c r="D1714" s="9">
        <v>587</v>
      </c>
      <c r="E1714" s="9">
        <v>992.91376878141705</v>
      </c>
      <c r="F1714" s="9">
        <v>1751</v>
      </c>
      <c r="G1714" s="9">
        <v>1672.1959999999999</v>
      </c>
      <c r="H1714" s="9">
        <v>109</v>
      </c>
      <c r="I1714" s="16">
        <v>3.5500026461462703E-5</v>
      </c>
      <c r="J1714" s="9">
        <v>6.3857839555041304E-2</v>
      </c>
      <c r="K1714" s="9">
        <v>1.9061106101279801</v>
      </c>
      <c r="L1714" s="11">
        <v>2.2039441986654598E-6</v>
      </c>
      <c r="M1714" s="11">
        <v>5.1551451513990599E-5</v>
      </c>
      <c r="N1714" s="9">
        <v>0.33523700742432799</v>
      </c>
      <c r="O1714" s="9">
        <v>0.59377832628937099</v>
      </c>
      <c r="P1714" s="9" t="s">
        <v>4113</v>
      </c>
      <c r="Q1714" s="9">
        <v>83481110</v>
      </c>
      <c r="R1714" s="9" t="s">
        <v>2583</v>
      </c>
      <c r="S1714" s="9">
        <v>60080</v>
      </c>
      <c r="T1714" s="9">
        <v>37.322139209718898</v>
      </c>
      <c r="U1714" s="9">
        <v>-122.07948612707899</v>
      </c>
      <c r="V1714" s="9">
        <v>87</v>
      </c>
      <c r="W1714" s="9">
        <v>36</v>
      </c>
      <c r="X1714" s="9">
        <v>20589.5297596788</v>
      </c>
      <c r="Y1714" s="15">
        <f>X1714/1609.34</f>
        <v>12.793772453104255</v>
      </c>
      <c r="Z1714" s="9">
        <v>16267.2425043645</v>
      </c>
      <c r="AA1714" s="15">
        <f>Z1714/1609.34</f>
        <v>10.108020992683025</v>
      </c>
      <c r="AB1714" s="9">
        <v>4322.2872553142897</v>
      </c>
      <c r="AC1714" s="9">
        <v>15400.872943619999</v>
      </c>
      <c r="AD1714" s="9">
        <v>4322.2872553142897</v>
      </c>
      <c r="AE1714" s="9">
        <v>5.6191082150249799E-3</v>
      </c>
      <c r="AF1714" s="9">
        <v>3.86950288429943E-3</v>
      </c>
      <c r="AG1714" s="9">
        <v>2264</v>
      </c>
      <c r="AH1714" s="9">
        <v>6.4551280000000002</v>
      </c>
      <c r="AI1714" s="9">
        <v>14.780199</v>
      </c>
      <c r="AJ1714" s="9">
        <v>2.0631067999999999</v>
      </c>
      <c r="AK1714" s="9">
        <v>2.2177280000000001</v>
      </c>
      <c r="AL1714" s="9">
        <v>6.3272240000000002</v>
      </c>
      <c r="AM1714" s="9">
        <v>1.6727109</v>
      </c>
      <c r="AN1714" s="9">
        <v>4.7475730000000001E-2</v>
      </c>
      <c r="AO1714" s="9">
        <v>6.4334140000000001E-3</v>
      </c>
      <c r="AP1714" s="9">
        <v>2.3718490000000001</v>
      </c>
      <c r="AQ1714" s="9">
        <v>293.85489999999999</v>
      </c>
      <c r="AR1714" s="9">
        <v>41.881847</v>
      </c>
      <c r="AS1714" s="9">
        <v>36.195509999999999</v>
      </c>
      <c r="AT1714" s="9">
        <v>0.95836526</v>
      </c>
      <c r="AU1714" s="9">
        <v>13.30175</v>
      </c>
      <c r="AV1714" s="9">
        <v>14.923408999999999</v>
      </c>
      <c r="AW1714" s="9">
        <v>1.0522735000000001</v>
      </c>
      <c r="AX1714" s="12">
        <f ca="1">IFERROR(__xludf.DUMMYFUNCTION("1-(PERCENTRANK(FILTER(AG:AG, $A:$A=$A1714), $AG1714))"),0.379)</f>
        <v>0.379</v>
      </c>
      <c r="AY1714" s="13">
        <f ca="1">IFERROR(__xludf.DUMMYFUNCTION("PERCENTRANK(FILTER(K:K, $A:$A=$A1714), $K1714)"),0.379)</f>
        <v>0.379</v>
      </c>
      <c r="AZ1714" s="13">
        <f ca="1">IFERROR(__xludf.DUMMYFUNCTION("PERCENTRANK(FILTER(I:I, $A:$A=$A1714), $I1714)"),0.386)</f>
        <v>0.38600000000000001</v>
      </c>
      <c r="BA1714" s="12">
        <f ca="1">IFERROR(__xludf.DUMMYFUNCTION("PERCENTRANK(FILTER(AI:AI, $A:$A=$A1714), $AI1714)"),0.681)</f>
        <v>0.68100000000000005</v>
      </c>
      <c r="BB1714" s="13">
        <f ca="1">IFERROR(__xludf.DUMMYFUNCTION("PERCENTRANK(FILTER(AT:AT, $A:$A=$A1714), $AT1714)"),0.46)</f>
        <v>0.46</v>
      </c>
      <c r="BC1714" s="13">
        <f ca="1">IFERROR(__xludf.DUMMYFUNCTION("PERCENTRANK(FILTER(AU:AU, $A:$A=$A1714), $AU1714)"),0.125)</f>
        <v>0.125</v>
      </c>
      <c r="BM1714" s="9">
        <v>0.10622204</v>
      </c>
      <c r="BN1714" s="9">
        <v>8.7572810000000001E-2</v>
      </c>
      <c r="BO1714" s="9">
        <v>1.5671641999999999</v>
      </c>
      <c r="BP1714" s="9">
        <v>11.940298</v>
      </c>
      <c r="BQ1714" s="9">
        <v>1.3607767</v>
      </c>
      <c r="BR1714" s="9">
        <v>8.5</v>
      </c>
      <c r="BS1714" s="9">
        <v>10.374544</v>
      </c>
      <c r="BT1714" s="9">
        <v>8.8060759999999991</v>
      </c>
      <c r="BU1714" s="9">
        <v>1.8155783000000001</v>
      </c>
      <c r="BV1714" s="9">
        <v>3.5107035999999998</v>
      </c>
      <c r="BW1714" s="9">
        <v>13.225242</v>
      </c>
      <c r="BX1714" s="9">
        <v>7.8231250000000001</v>
      </c>
      <c r="BY1714" s="9">
        <v>8.6115089999999999</v>
      </c>
      <c r="BZ1714" s="9">
        <v>5.0458869999999996</v>
      </c>
      <c r="CA1714" s="9">
        <v>57.351419999999997</v>
      </c>
      <c r="CB1714" s="9">
        <v>81.209760000000003</v>
      </c>
      <c r="CC1714" s="9">
        <v>50.540233999999998</v>
      </c>
      <c r="CD1714" s="9">
        <v>83.048659999999998</v>
      </c>
    </row>
    <row r="1715" spans="1:82" ht="15.75" customHeight="1" x14ac:dyDescent="0.2">
      <c r="A1715" s="9" t="s">
        <v>73</v>
      </c>
      <c r="B1715" s="9" t="s">
        <v>5211</v>
      </c>
      <c r="C1715" s="9">
        <v>2075</v>
      </c>
      <c r="D1715" s="9">
        <v>352</v>
      </c>
      <c r="E1715" s="9">
        <v>577.12484066321997</v>
      </c>
      <c r="F1715" s="9">
        <v>922</v>
      </c>
      <c r="G1715" s="9">
        <v>836.32683999999995</v>
      </c>
      <c r="H1715" s="9">
        <v>102</v>
      </c>
      <c r="I1715" s="16">
        <v>6.5066539165997497E-5</v>
      </c>
      <c r="J1715" s="9">
        <v>3.87866666907472E-2</v>
      </c>
      <c r="K1715" s="9">
        <v>6.3279043455374104</v>
      </c>
      <c r="L1715" s="11">
        <v>2.5291310999001401E-6</v>
      </c>
      <c r="M1715" s="9">
        <v>2.40818974146369E-4</v>
      </c>
      <c r="N1715" s="9">
        <v>0.38177874186550897</v>
      </c>
      <c r="O1715" s="9">
        <v>0.690070927787518</v>
      </c>
      <c r="P1715" s="9" t="s">
        <v>5212</v>
      </c>
      <c r="Q1715" s="9">
        <v>152241102</v>
      </c>
      <c r="R1715" s="9" t="s">
        <v>1649</v>
      </c>
      <c r="S1715" s="9">
        <v>5739</v>
      </c>
      <c r="T1715" s="9">
        <v>38.969628038067199</v>
      </c>
      <c r="U1715" s="9">
        <v>-121.015749618793</v>
      </c>
      <c r="V1715" s="9">
        <v>124</v>
      </c>
      <c r="W1715" s="9">
        <v>115</v>
      </c>
      <c r="X1715" s="9">
        <v>18166.746480341099</v>
      </c>
      <c r="Y1715" s="15">
        <f>X1715/1609.34</f>
        <v>11.288320976512793</v>
      </c>
      <c r="Z1715" s="9">
        <v>10731.869615722901</v>
      </c>
      <c r="AA1715" s="15">
        <f>Z1715/1609.34</f>
        <v>6.6684911924906487</v>
      </c>
      <c r="AB1715" s="9">
        <v>7434.8768646182698</v>
      </c>
      <c r="AC1715" s="9">
        <v>10731.869615722901</v>
      </c>
      <c r="AD1715" s="9">
        <v>7434.8768646182698</v>
      </c>
      <c r="AE1715" s="9">
        <v>2.45635353629296E-2</v>
      </c>
      <c r="AF1715" s="9">
        <v>6.6367869949317503E-3</v>
      </c>
      <c r="AG1715" s="9">
        <v>1284</v>
      </c>
      <c r="AH1715" s="9">
        <v>4.3742989999999997</v>
      </c>
      <c r="AI1715" s="9">
        <v>10.719732</v>
      </c>
      <c r="AJ1715" s="9">
        <v>2</v>
      </c>
      <c r="AK1715" s="9">
        <v>1.6849833999999999</v>
      </c>
      <c r="AL1715" s="9">
        <v>4.9820848</v>
      </c>
      <c r="AM1715" s="9">
        <v>0.38079974</v>
      </c>
      <c r="AN1715" s="9">
        <v>6.0624999999999998E-2</v>
      </c>
      <c r="AO1715" s="9">
        <v>5.7062830000000004E-3</v>
      </c>
      <c r="AP1715" s="9">
        <v>2.7758577</v>
      </c>
      <c r="AQ1715" s="9">
        <v>295.96334999999999</v>
      </c>
      <c r="AR1715" s="9">
        <v>49.462826</v>
      </c>
      <c r="AS1715" s="9">
        <v>34.318820000000002</v>
      </c>
      <c r="AT1715" s="9">
        <v>1.3270006999999999</v>
      </c>
      <c r="AU1715" s="9">
        <v>11.792973</v>
      </c>
      <c r="AV1715" s="9">
        <v>13.555313</v>
      </c>
      <c r="AW1715" s="9">
        <v>1.9585881000000001</v>
      </c>
      <c r="AX1715" s="12">
        <f ca="1">IFERROR(__xludf.DUMMYFUNCTION("1-(PERCENTRANK(FILTER(AG:AG, $A:$A=$A2207), $AG2207))"),0.29)</f>
        <v>0.28999999999999998</v>
      </c>
      <c r="AY1715" s="13">
        <f ca="1">IFERROR(__xludf.DUMMYFUNCTION("PERCENTRANK(FILTER(K:K, $A:$A=$A2207), $K2207)"),0.249)</f>
        <v>0.249</v>
      </c>
      <c r="AZ1715" s="13">
        <f ca="1">IFERROR(__xludf.DUMMYFUNCTION("PERCENTRANK(FILTER(I:I, $A:$A=$A2207), $I2207)"),0.359)</f>
        <v>0.35899999999999999</v>
      </c>
      <c r="BA1715" s="12">
        <f ca="1">IFERROR(__xludf.DUMMYFUNCTION("PERCENTRANK(FILTER(AI:AI, $A:$A=$A2207), $AI2207)"),0.463)</f>
        <v>0.46300000000000002</v>
      </c>
      <c r="BB1715" s="13">
        <f ca="1">IFERROR(__xludf.DUMMYFUNCTION("PERCENTRANK(FILTER(AT:AT, $A:$A=$A2207), $AT2207)"),0.788)</f>
        <v>0.78800000000000003</v>
      </c>
      <c r="BC1715" s="13">
        <f ca="1">IFERROR(__xludf.DUMMYFUNCTION("PERCENTRANK(FILTER(AU:AU, $A:$A=$A2207), $AU2207)"),0.132)</f>
        <v>0.13200000000000001</v>
      </c>
      <c r="BM1715" s="9">
        <v>6.7521440000000002E-2</v>
      </c>
      <c r="BN1715" s="9">
        <v>6.4352160000000005E-2</v>
      </c>
      <c r="BO1715" s="9">
        <v>3.0214593000000001</v>
      </c>
      <c r="BP1715" s="9">
        <v>18.659389999999998</v>
      </c>
      <c r="BQ1715" s="9">
        <v>6.1180399999999997</v>
      </c>
      <c r="BR1715" s="9">
        <v>8.1362120000000004</v>
      </c>
      <c r="BS1715" s="9">
        <v>8.3661960000000004</v>
      </c>
      <c r="BT1715" s="9">
        <v>6.399311</v>
      </c>
      <c r="BU1715" s="9">
        <v>2.2861034999999998</v>
      </c>
      <c r="BV1715" s="9">
        <v>4.1021112999999998</v>
      </c>
      <c r="BW1715" s="9">
        <v>12.503112</v>
      </c>
      <c r="BX1715" s="9">
        <v>5.5923930000000004</v>
      </c>
      <c r="BY1715" s="9">
        <v>8.3134340000000009</v>
      </c>
      <c r="BZ1715" s="9">
        <v>3.8282378000000001</v>
      </c>
      <c r="CA1715" s="9">
        <v>54.050939999999997</v>
      </c>
      <c r="CB1715" s="9">
        <v>90.227806000000001</v>
      </c>
      <c r="CC1715" s="9">
        <v>55.169674000000001</v>
      </c>
      <c r="CD1715" s="9">
        <v>94.430090000000007</v>
      </c>
    </row>
    <row r="1716" spans="1:82" ht="15.75" hidden="1" customHeight="1" x14ac:dyDescent="0.2">
      <c r="A1716" s="9" t="s">
        <v>106</v>
      </c>
      <c r="B1716" s="9" t="s">
        <v>4116</v>
      </c>
      <c r="C1716" s="9">
        <v>4001</v>
      </c>
      <c r="D1716" s="9">
        <v>338</v>
      </c>
      <c r="E1716" s="9">
        <v>861.69400403612201</v>
      </c>
      <c r="F1716" s="9">
        <v>810</v>
      </c>
      <c r="G1716" s="9">
        <v>1135.4176</v>
      </c>
      <c r="H1716" s="9">
        <v>82</v>
      </c>
      <c r="I1716" s="16">
        <v>4.0537786633915499E-5</v>
      </c>
      <c r="J1716" s="9">
        <v>9.1043947157284796E-2</v>
      </c>
      <c r="K1716" s="9">
        <v>5.2217280850619803</v>
      </c>
      <c r="L1716" s="11">
        <v>2.7369591207196E-6</v>
      </c>
      <c r="M1716" s="9">
        <v>1.26277203982803E-4</v>
      </c>
      <c r="N1716" s="9">
        <v>0.41728395061728302</v>
      </c>
      <c r="O1716" s="9">
        <v>0.75892253397267195</v>
      </c>
      <c r="P1716" s="9" t="s">
        <v>4117</v>
      </c>
      <c r="Q1716" s="9">
        <v>182371112</v>
      </c>
      <c r="R1716" s="9" t="s">
        <v>2496</v>
      </c>
      <c r="S1716" s="9">
        <v>2142</v>
      </c>
      <c r="T1716" s="9">
        <v>36.480559839894397</v>
      </c>
      <c r="U1716" s="9">
        <v>-121.72917813519101</v>
      </c>
      <c r="V1716" s="9">
        <v>185</v>
      </c>
      <c r="W1716" s="9">
        <v>382</v>
      </c>
      <c r="X1716" s="9">
        <v>38205.861052461303</v>
      </c>
      <c r="Z1716" s="9">
        <v>15527.417948251999</v>
      </c>
      <c r="AB1716" s="9">
        <v>22678.4431042092</v>
      </c>
      <c r="AC1716" s="9">
        <v>12390.3415323462</v>
      </c>
      <c r="AD1716" s="9">
        <v>15542.742172636899</v>
      </c>
      <c r="AE1716" s="9">
        <v>1.03547307265898E-2</v>
      </c>
      <c r="AF1716" s="9">
        <v>3.3240985039810701E-3</v>
      </c>
      <c r="AG1716" s="9">
        <v>1721</v>
      </c>
      <c r="AH1716" s="9">
        <v>2.9821271999999999</v>
      </c>
      <c r="AI1716" s="9">
        <v>7.9414797000000004</v>
      </c>
      <c r="AJ1716" s="9">
        <v>2</v>
      </c>
      <c r="AK1716" s="9">
        <v>2.3179479000000001</v>
      </c>
      <c r="AL1716" s="9">
        <v>5.9617968000000001</v>
      </c>
      <c r="AM1716" s="9">
        <v>1.1564612000000001</v>
      </c>
      <c r="AN1716" s="9">
        <v>2.3529412E-2</v>
      </c>
      <c r="AO1716" s="9">
        <v>7.0067200000000001E-3</v>
      </c>
      <c r="AP1716" s="9">
        <v>1.2673855999999999</v>
      </c>
      <c r="AQ1716" s="9">
        <v>295.39737000000002</v>
      </c>
      <c r="AR1716" s="9">
        <v>30.390962999999999</v>
      </c>
      <c r="AS1716" s="9">
        <v>29.151888</v>
      </c>
      <c r="AT1716" s="9">
        <v>0.848028</v>
      </c>
      <c r="AU1716" s="9">
        <v>16.153734</v>
      </c>
      <c r="AV1716" s="9">
        <v>17.428999999999998</v>
      </c>
      <c r="AW1716" s="9">
        <v>5.0626926000000001</v>
      </c>
      <c r="AX1716" s="12">
        <f ca="1">IFERROR(__xludf.DUMMYFUNCTION("1-(PERCENTRANK(FILTER(AG:AG, $A:$A=$A1716), $AG1716))"),0.593)</f>
        <v>0.59299999999999997</v>
      </c>
      <c r="AY1716" s="13">
        <f ca="1">IFERROR(__xludf.DUMMYFUNCTION("PERCENTRANK(FILTER(K:K, $A:$A=$A1716), $K1716)"),0.651)</f>
        <v>0.65100000000000002</v>
      </c>
      <c r="AZ1716" s="13">
        <f ca="1">IFERROR(__xludf.DUMMYFUNCTION("PERCENTRANK(FILTER(I:I, $A:$A=$A1716), $I1716)"),0.476)</f>
        <v>0.47599999999999998</v>
      </c>
      <c r="BA1716" s="12">
        <f ca="1">IFERROR(__xludf.DUMMYFUNCTION("PERCENTRANK(FILTER(AI:AI, $A:$A=$A1716), $AI1716)"),0.441)</f>
        <v>0.441</v>
      </c>
      <c r="BB1716" s="13">
        <f ca="1">IFERROR(__xludf.DUMMYFUNCTION("PERCENTRANK(FILTER(AT:AT, $A:$A=$A1716), $AT1716)"),0.317)</f>
        <v>0.317</v>
      </c>
      <c r="BC1716" s="13">
        <f ca="1">IFERROR(__xludf.DUMMYFUNCTION("PERCENTRANK(FILTER(AU:AU, $A:$A=$A1716), $AU1716)"),0.751)</f>
        <v>0.751</v>
      </c>
      <c r="BM1716" s="9">
        <v>0.117780775</v>
      </c>
      <c r="BN1716" s="9">
        <v>1.3921568E-2</v>
      </c>
      <c r="BO1716" s="9">
        <v>2.8211381000000002</v>
      </c>
      <c r="BP1716" s="9">
        <v>17.715446</v>
      </c>
      <c r="BQ1716" s="9">
        <v>1.8791176000000001</v>
      </c>
      <c r="BR1716" s="9">
        <v>3.9705881999999999</v>
      </c>
      <c r="BS1716" s="9">
        <v>10.687989</v>
      </c>
      <c r="BT1716" s="9">
        <v>9.6799130000000009</v>
      </c>
      <c r="BU1716" s="9">
        <v>1.6201498999999999</v>
      </c>
      <c r="BV1716" s="9">
        <v>3.1107049999999998</v>
      </c>
      <c r="BW1716" s="9">
        <v>15.442551</v>
      </c>
      <c r="BX1716" s="9">
        <v>12.660311</v>
      </c>
      <c r="BY1716" s="9">
        <v>12.341314000000001</v>
      </c>
      <c r="BZ1716" s="9">
        <v>9.8406760000000002</v>
      </c>
      <c r="CA1716" s="9">
        <v>47.507820000000002</v>
      </c>
      <c r="CB1716" s="9">
        <v>61.017975</v>
      </c>
      <c r="CC1716" s="9">
        <v>38.843429999999998</v>
      </c>
      <c r="CD1716" s="9">
        <v>50.91301</v>
      </c>
    </row>
    <row r="1717" spans="1:82" ht="15.75" hidden="1" customHeight="1" x14ac:dyDescent="0.2">
      <c r="A1717" s="9" t="s">
        <v>73</v>
      </c>
      <c r="B1717" s="9" t="s">
        <v>4118</v>
      </c>
      <c r="C1717" s="9">
        <v>7583</v>
      </c>
      <c r="D1717" s="9">
        <v>86</v>
      </c>
      <c r="E1717" s="9">
        <v>125.77865152403101</v>
      </c>
      <c r="F1717" s="9">
        <v>245</v>
      </c>
      <c r="G1717" s="9">
        <v>197.56493</v>
      </c>
      <c r="H1717" s="9">
        <v>23</v>
      </c>
      <c r="I1717" s="16">
        <v>9.3681459554278705E-5</v>
      </c>
      <c r="J1717" s="9">
        <v>3.7817834782734698E-2</v>
      </c>
      <c r="K1717" s="9">
        <v>1.63826008566788</v>
      </c>
      <c r="L1717" s="11">
        <v>3.54282995962915E-6</v>
      </c>
      <c r="M1717" s="9">
        <v>1.2609526097746599E-4</v>
      </c>
      <c r="N1717" s="9">
        <v>0.35102040816326502</v>
      </c>
      <c r="O1717" s="9">
        <v>0.636644641216081</v>
      </c>
      <c r="P1717" s="9" t="s">
        <v>4119</v>
      </c>
      <c r="Q1717" s="9">
        <v>152261107</v>
      </c>
      <c r="R1717" s="9" t="s">
        <v>2493</v>
      </c>
      <c r="S1717" s="9">
        <v>40353</v>
      </c>
      <c r="T1717" s="9">
        <v>38.710631214173603</v>
      </c>
      <c r="U1717" s="9">
        <v>-120.83705250662901</v>
      </c>
      <c r="V1717" s="9">
        <v>67</v>
      </c>
      <c r="W1717" s="9">
        <v>110</v>
      </c>
      <c r="X1717" s="9">
        <v>8540.7809567231998</v>
      </c>
      <c r="Z1717" s="9">
        <v>4132.0540500812904</v>
      </c>
      <c r="AB1717" s="9">
        <v>4408.7269066419103</v>
      </c>
      <c r="AC1717" s="9">
        <v>2152.3519101126499</v>
      </c>
      <c r="AD1717" s="9">
        <v>2317.19716432208</v>
      </c>
      <c r="AE1717" s="9">
        <v>2.90019100248173E-3</v>
      </c>
      <c r="AF1717" s="9">
        <v>2.1546735697484101E-3</v>
      </c>
      <c r="AG1717" s="9">
        <v>1722</v>
      </c>
      <c r="AH1717" s="9">
        <v>4.4730670000000003</v>
      </c>
      <c r="AI1717" s="9">
        <v>10.73734</v>
      </c>
      <c r="AJ1717" s="9">
        <v>2</v>
      </c>
      <c r="AK1717" s="9">
        <v>2.1249514</v>
      </c>
      <c r="AL1717" s="9">
        <v>5.6282506000000003</v>
      </c>
      <c r="AM1717" s="9">
        <v>-5.5946120000000002E-2</v>
      </c>
      <c r="AN1717" s="9">
        <v>3.4102563000000002E-2</v>
      </c>
      <c r="AO1717" s="9">
        <v>5.7528023999999997E-3</v>
      </c>
      <c r="AP1717" s="9">
        <v>2.7836441999999999</v>
      </c>
      <c r="AQ1717" s="9">
        <v>295.80536000000001</v>
      </c>
      <c r="AR1717" s="9">
        <v>46.539470000000001</v>
      </c>
      <c r="AS1717" s="9">
        <v>32.150730000000003</v>
      </c>
      <c r="AT1717" s="9">
        <v>1.2603906</v>
      </c>
      <c r="AU1717" s="9">
        <v>12.481093</v>
      </c>
      <c r="AV1717" s="9">
        <v>14.297293</v>
      </c>
      <c r="AW1717" s="9">
        <v>18.416574000000001</v>
      </c>
      <c r="AX1717" s="12">
        <f ca="1">IFERROR(__xludf.DUMMYFUNCTION("1-(PERCENTRANK(FILTER(AG:AG, $A:$A=$A1717), $AG1717))"),0.173)</f>
        <v>0.17299999999999999</v>
      </c>
      <c r="AY1717" s="13">
        <f ca="1">IFERROR(__xludf.DUMMYFUNCTION("PERCENTRANK(FILTER(K:K, $A:$A=$A1717), $K1717)"),0.083)</f>
        <v>8.3000000000000004E-2</v>
      </c>
      <c r="AZ1717" s="13">
        <f ca="1">IFERROR(__xludf.DUMMYFUNCTION("PERCENTRANK(FILTER(I:I, $A:$A=$A1717), $I1717)"),0.678)</f>
        <v>0.67800000000000005</v>
      </c>
      <c r="BA1717" s="12">
        <f ca="1">IFERROR(__xludf.DUMMYFUNCTION("PERCENTRANK(FILTER(AI:AI, $A:$A=$A1717), $AI1717)"),0.466)</f>
        <v>0.46600000000000003</v>
      </c>
      <c r="BB1717" s="13">
        <f ca="1">IFERROR(__xludf.DUMMYFUNCTION("PERCENTRANK(FILTER(AT:AT, $A:$A=$A1717), $AT1717)"),0.383)</f>
        <v>0.38300000000000001</v>
      </c>
      <c r="BC1717" s="13">
        <f ca="1">IFERROR(__xludf.DUMMYFUNCTION("PERCENTRANK(FILTER(AU:AU, $A:$A=$A1717), $AU1717)"),0.663)</f>
        <v>0.66300000000000003</v>
      </c>
      <c r="BM1717" s="9">
        <v>0.13254592000000001</v>
      </c>
      <c r="BN1717" s="9">
        <v>2.8461538000000002E-2</v>
      </c>
      <c r="BO1717" s="9">
        <v>3</v>
      </c>
      <c r="BP1717" s="9">
        <v>17.896550999999999</v>
      </c>
      <c r="BQ1717" s="9">
        <v>4.2164099999999998</v>
      </c>
      <c r="BR1717" s="9">
        <v>6.2820510000000001</v>
      </c>
      <c r="BS1717" s="9">
        <v>7.7624050000000002</v>
      </c>
      <c r="BT1717" s="9">
        <v>5.8871216999999998</v>
      </c>
      <c r="BU1717" s="9">
        <v>2.1633339999999999</v>
      </c>
      <c r="BV1717" s="9">
        <v>3.8983501999999999</v>
      </c>
      <c r="BW1717" s="9">
        <v>13.187703000000001</v>
      </c>
      <c r="BX1717" s="9">
        <v>6.0442495000000003</v>
      </c>
      <c r="BY1717" s="9">
        <v>8.7497520000000009</v>
      </c>
      <c r="BZ1717" s="9">
        <v>4.1470560000000001</v>
      </c>
      <c r="CA1717" s="9">
        <v>48.277447000000002</v>
      </c>
      <c r="CB1717" s="9">
        <v>82.610339999999994</v>
      </c>
      <c r="CC1717" s="9">
        <v>51.073996999999999</v>
      </c>
      <c r="CD1717" s="9">
        <v>91.407584999999997</v>
      </c>
    </row>
    <row r="1718" spans="1:82" ht="15.75" hidden="1" customHeight="1" x14ac:dyDescent="0.2">
      <c r="A1718" s="9" t="s">
        <v>113</v>
      </c>
      <c r="B1718" s="9" t="s">
        <v>1568</v>
      </c>
      <c r="C1718" s="9">
        <v>9129</v>
      </c>
      <c r="D1718" s="9">
        <v>36</v>
      </c>
      <c r="E1718" s="9">
        <v>81.334040861856195</v>
      </c>
      <c r="F1718" s="9">
        <v>253</v>
      </c>
      <c r="G1718" s="9">
        <v>204.78415000000001</v>
      </c>
      <c r="H1718" s="9">
        <v>65</v>
      </c>
      <c r="I1718" s="16">
        <v>2.8366283563977599E-5</v>
      </c>
      <c r="J1718" s="9">
        <v>5.2260967849366603E-2</v>
      </c>
      <c r="K1718" s="9">
        <v>8.1492633506217391</v>
      </c>
      <c r="L1718" s="11">
        <v>1.4954752789363799E-6</v>
      </c>
      <c r="M1718" s="9">
        <v>1.2593933440799499E-4</v>
      </c>
      <c r="N1718" s="9">
        <v>0.142292490118577</v>
      </c>
      <c r="O1718" s="9">
        <v>0.39716961098570303</v>
      </c>
      <c r="P1718" s="9" t="s">
        <v>4120</v>
      </c>
      <c r="Q1718" s="9">
        <v>162831702</v>
      </c>
      <c r="R1718" s="9" t="s">
        <v>281</v>
      </c>
      <c r="S1718" s="9" t="s">
        <v>98</v>
      </c>
      <c r="T1718" s="9">
        <v>38.186529770698499</v>
      </c>
      <c r="U1718" s="9">
        <v>-120.11181053433199</v>
      </c>
      <c r="V1718" s="9">
        <v>36</v>
      </c>
      <c r="W1718" s="9">
        <v>17</v>
      </c>
      <c r="X1718" s="9">
        <v>12530.3693530091</v>
      </c>
      <c r="Z1718" s="9">
        <v>11948.623845826</v>
      </c>
      <c r="AB1718" s="9">
        <v>581.74550718313105</v>
      </c>
      <c r="AC1718" s="9">
        <v>11948.623845826</v>
      </c>
      <c r="AD1718" s="9">
        <v>581.74550718313105</v>
      </c>
      <c r="AE1718" s="9">
        <v>8.1860567365197295E-3</v>
      </c>
      <c r="AF1718" s="9">
        <v>1.84380843165854E-3</v>
      </c>
      <c r="AG1718" s="9">
        <v>1723</v>
      </c>
      <c r="AH1718" s="9">
        <v>6.1715099999999996</v>
      </c>
      <c r="AI1718" s="9">
        <v>19.050926</v>
      </c>
      <c r="AJ1718" s="9">
        <v>2.9871794999999999</v>
      </c>
      <c r="AK1718" s="9">
        <v>2.3946461999999999</v>
      </c>
      <c r="AL1718" s="9">
        <v>6.2029977000000001</v>
      </c>
      <c r="AM1718" s="9">
        <v>2.6601273999999999</v>
      </c>
      <c r="AN1718" s="9">
        <v>3.0961538E-2</v>
      </c>
      <c r="AO1718" s="9">
        <v>4.8190539999999997E-3</v>
      </c>
      <c r="AP1718" s="9">
        <v>2.9220345000000001</v>
      </c>
      <c r="AQ1718" s="9">
        <v>292.60315000000003</v>
      </c>
      <c r="AR1718" s="9">
        <v>50.145980000000002</v>
      </c>
      <c r="AS1718" s="9">
        <v>35.963329999999999</v>
      </c>
      <c r="AT1718" s="9">
        <v>1.1213417999999999</v>
      </c>
      <c r="AU1718" s="9">
        <v>11.290405</v>
      </c>
      <c r="AV1718" s="9">
        <v>13.158002</v>
      </c>
      <c r="AW1718" s="9">
        <v>0.62954586999999995</v>
      </c>
      <c r="AX1718" s="12">
        <f ca="1">IFERROR(__xludf.DUMMYFUNCTION("1-(PERCENTRANK(FILTER(AG:AG, $A:$A=$A1718), $AG1718))"),0.284)</f>
        <v>0.28399999999999997</v>
      </c>
      <c r="AY1718" s="13">
        <f ca="1">IFERROR(__xludf.DUMMYFUNCTION("PERCENTRANK(FILTER(K:K, $A:$A=$A1718), $K1718)"),0.382)</f>
        <v>0.38200000000000001</v>
      </c>
      <c r="AZ1718" s="13">
        <f ca="1">IFERROR(__xludf.DUMMYFUNCTION("PERCENTRANK(FILTER(I:I, $A:$A=$A1718), $I1718)"),0.255)</f>
        <v>0.255</v>
      </c>
      <c r="BA1718" s="12">
        <f ca="1">IFERROR(__xludf.DUMMYFUNCTION("PERCENTRANK(FILTER(AI:AI, $A:$A=$A1718), $AI1718)"),0.807)</f>
        <v>0.80700000000000005</v>
      </c>
      <c r="BB1718" s="13">
        <f ca="1">IFERROR(__xludf.DUMMYFUNCTION("PERCENTRANK(FILTER(AT:AT, $A:$A=$A1718), $AT1718)"),0.086)</f>
        <v>8.5999999999999993E-2</v>
      </c>
      <c r="BC1718" s="13">
        <f ca="1">IFERROR(__xludf.DUMMYFUNCTION("PERCENTRANK(FILTER(AU:AU, $A:$A=$A1718), $AU1718)"),0.253)</f>
        <v>0.253</v>
      </c>
      <c r="BM1718" s="9">
        <v>1.8267391000000001E-2</v>
      </c>
      <c r="BN1718" s="9">
        <v>0.10275641000000001</v>
      </c>
      <c r="BO1718" s="9">
        <v>2.9473684000000002</v>
      </c>
      <c r="BP1718" s="9">
        <v>12.105263000000001</v>
      </c>
      <c r="BQ1718" s="9">
        <v>0.28769230000000001</v>
      </c>
      <c r="BR1718" s="9">
        <v>1.6217948</v>
      </c>
      <c r="BS1718" s="9">
        <v>12.854229999999999</v>
      </c>
      <c r="BT1718" s="9">
        <v>10.824259</v>
      </c>
      <c r="BU1718" s="9">
        <v>1.8827171</v>
      </c>
      <c r="BV1718" s="9">
        <v>3.0587787999999998</v>
      </c>
      <c r="BW1718" s="9">
        <v>10.851575</v>
      </c>
      <c r="BX1718" s="9">
        <v>5.9885000000000002</v>
      </c>
      <c r="BY1718" s="9">
        <v>6.4401679999999999</v>
      </c>
      <c r="BZ1718" s="9">
        <v>4.5040917</v>
      </c>
      <c r="CA1718" s="9">
        <v>64.146964999999994</v>
      </c>
      <c r="CB1718" s="9">
        <v>87.204834000000005</v>
      </c>
      <c r="CC1718" s="9">
        <v>64.659689999999998</v>
      </c>
      <c r="CD1718" s="9">
        <v>90.766800000000003</v>
      </c>
    </row>
    <row r="1719" spans="1:82" ht="15.75" customHeight="1" x14ac:dyDescent="0.2">
      <c r="A1719" s="9" t="s">
        <v>73</v>
      </c>
      <c r="B1719" s="9" t="s">
        <v>5047</v>
      </c>
      <c r="C1719" s="9">
        <v>7725</v>
      </c>
      <c r="D1719" s="9">
        <v>459</v>
      </c>
      <c r="E1719" s="9">
        <v>799.11933762253102</v>
      </c>
      <c r="F1719" s="9">
        <v>841</v>
      </c>
      <c r="G1719" s="9">
        <v>1001.88257</v>
      </c>
      <c r="H1719" s="9">
        <v>104</v>
      </c>
      <c r="I1719" s="16">
        <v>6.4426304596474002E-5</v>
      </c>
      <c r="J1719" s="9">
        <v>5.5449439208854201E-2</v>
      </c>
      <c r="K1719" s="9">
        <v>8.8141159247636001</v>
      </c>
      <c r="L1719" s="11">
        <v>3.4695112257062899E-6</v>
      </c>
      <c r="M1719" s="9">
        <v>2.5139256371806699E-4</v>
      </c>
      <c r="N1719" s="9">
        <v>0.54577883472056998</v>
      </c>
      <c r="O1719" s="9">
        <v>0.79761776765027703</v>
      </c>
      <c r="P1719" s="9" t="s">
        <v>5048</v>
      </c>
      <c r="Q1719" s="9">
        <v>152201102</v>
      </c>
      <c r="R1719" s="9" t="s">
        <v>5049</v>
      </c>
      <c r="S1719" s="9" t="s">
        <v>98</v>
      </c>
      <c r="T1719" s="9">
        <v>39.438407564943901</v>
      </c>
      <c r="U1719" s="9">
        <v>-120.99580291155399</v>
      </c>
      <c r="V1719" s="9">
        <v>54</v>
      </c>
      <c r="W1719" s="9">
        <v>34</v>
      </c>
      <c r="X1719" s="9">
        <v>16077.775079208999</v>
      </c>
      <c r="Y1719" s="15">
        <f>X1719/1609.34</f>
        <v>9.9902911002081591</v>
      </c>
      <c r="Z1719" s="9">
        <v>15132.7411447595</v>
      </c>
      <c r="AA1719" s="15">
        <f>Z1719/1609.34</f>
        <v>9.4030727781323407</v>
      </c>
      <c r="AB1719" s="9">
        <v>945.03393444944504</v>
      </c>
      <c r="AC1719" s="9">
        <v>15132.7411447595</v>
      </c>
      <c r="AD1719" s="9">
        <v>945.03393444944504</v>
      </c>
      <c r="AE1719" s="9">
        <v>2.6144826626679E-2</v>
      </c>
      <c r="AF1719" s="9">
        <v>6.7003356780332901E-3</v>
      </c>
      <c r="AG1719" s="9">
        <v>1251</v>
      </c>
      <c r="AH1719" s="9">
        <v>14.733134</v>
      </c>
      <c r="AI1719" s="9">
        <v>25.7288</v>
      </c>
      <c r="AJ1719" s="9">
        <v>3</v>
      </c>
      <c r="AK1719" s="9">
        <v>2.3910543999999998</v>
      </c>
      <c r="AL1719" s="9">
        <v>7.1522427000000004</v>
      </c>
      <c r="AM1719" s="9">
        <v>-1.7819855</v>
      </c>
      <c r="AN1719" s="9">
        <v>7.1988949999999996E-2</v>
      </c>
      <c r="AO1719" s="9">
        <v>5.0552263999999996E-3</v>
      </c>
      <c r="AP1719" s="9">
        <v>4.8259460000000001</v>
      </c>
      <c r="AQ1719" s="9">
        <v>292.96776999999997</v>
      </c>
      <c r="AR1719" s="9">
        <v>47.00609</v>
      </c>
      <c r="AS1719" s="9">
        <v>34.150936000000002</v>
      </c>
      <c r="AT1719" s="9">
        <v>1.134255</v>
      </c>
      <c r="AU1719" s="9">
        <v>11.828416000000001</v>
      </c>
      <c r="AV1719" s="9">
        <v>14.331944</v>
      </c>
      <c r="AW1719" s="9">
        <v>0.47964689999999999</v>
      </c>
      <c r="AX1719" s="12">
        <f ca="1">IFERROR(__xludf.DUMMYFUNCTION("1-(PERCENTRANK(FILTER(AG:AG, $A:$A=$A2137), $AG2137))"),0.31)</f>
        <v>0.31</v>
      </c>
      <c r="AY1719" s="13">
        <f ca="1">IFERROR(__xludf.DUMMYFUNCTION("PERCENTRANK(FILTER(K:K, $A:$A=$A2137), $K2137)"),0.345)</f>
        <v>0.34499999999999997</v>
      </c>
      <c r="AZ1719" s="13">
        <f ca="1">IFERROR(__xludf.DUMMYFUNCTION("PERCENTRANK(FILTER(I:I, $A:$A=$A2137), $I2137)"),0.354)</f>
        <v>0.35399999999999998</v>
      </c>
      <c r="BA1719" s="12">
        <f ca="1">IFERROR(__xludf.DUMMYFUNCTION("PERCENTRANK(FILTER(AI:AI, $A:$A=$A2137), $AI2137)"),0.966)</f>
        <v>0.96599999999999997</v>
      </c>
      <c r="BB1719" s="13">
        <f ca="1">IFERROR(__xludf.DUMMYFUNCTION("PERCENTRANK(FILTER(AT:AT, $A:$A=$A2137), $AT2137)"),0.115)</f>
        <v>0.115</v>
      </c>
      <c r="BC1719" s="13">
        <f ca="1">IFERROR(__xludf.DUMMYFUNCTION("PERCENTRANK(FILTER(AU:AU, $A:$A=$A2137), $AU2137)"),0.156)</f>
        <v>0.156</v>
      </c>
      <c r="BM1719" s="9">
        <v>9.0232389999999996E-2</v>
      </c>
      <c r="BN1719" s="9">
        <v>4.2149185999999998E-2</v>
      </c>
      <c r="BO1719" s="9">
        <v>2.2837079</v>
      </c>
      <c r="BP1719" s="9">
        <v>15.382023</v>
      </c>
      <c r="BQ1719" s="9">
        <v>3.3784174999999999</v>
      </c>
      <c r="BR1719" s="9">
        <v>6.1801349999999999</v>
      </c>
      <c r="BS1719" s="9">
        <v>8.6879829999999991</v>
      </c>
      <c r="BT1719" s="9">
        <v>6.5040950000000004</v>
      </c>
      <c r="BU1719" s="9">
        <v>2.3794249999999999</v>
      </c>
      <c r="BV1719" s="9">
        <v>4.1908627000000003</v>
      </c>
      <c r="BW1719" s="9">
        <v>12.663777</v>
      </c>
      <c r="BX1719" s="9">
        <v>6.3688606999999999</v>
      </c>
      <c r="BY1719" s="9">
        <v>8.7183860000000006</v>
      </c>
      <c r="BZ1719" s="9">
        <v>4.2967361999999998</v>
      </c>
      <c r="CA1719" s="9">
        <v>51.435412999999997</v>
      </c>
      <c r="CB1719" s="9">
        <v>81.687809999999999</v>
      </c>
      <c r="CC1719" s="9">
        <v>54.251510000000003</v>
      </c>
      <c r="CD1719" s="9">
        <v>88.981809999999996</v>
      </c>
    </row>
    <row r="1720" spans="1:82" ht="15.75" hidden="1" customHeight="1" x14ac:dyDescent="0.2">
      <c r="A1720" s="9" t="s">
        <v>113</v>
      </c>
      <c r="B1720" s="9" t="s">
        <v>4123</v>
      </c>
      <c r="C1720" s="9">
        <v>997</v>
      </c>
      <c r="D1720" s="9">
        <v>34</v>
      </c>
      <c r="E1720" s="9">
        <v>90.800501058341595</v>
      </c>
      <c r="F1720" s="9">
        <v>114</v>
      </c>
      <c r="G1720" s="9">
        <v>113.934326</v>
      </c>
      <c r="H1720" s="9">
        <v>31</v>
      </c>
      <c r="I1720" s="16">
        <v>4.5922048640580101E-5</v>
      </c>
      <c r="J1720" s="9">
        <v>653.25417345006599</v>
      </c>
      <c r="K1720" s="9">
        <v>5.7408150480228599</v>
      </c>
      <c r="L1720" s="9">
        <v>2.6474441195057499E-2</v>
      </c>
      <c r="M1720" s="9">
        <v>1.25705389016898E-4</v>
      </c>
      <c r="N1720" s="9">
        <v>0.29824561403508698</v>
      </c>
      <c r="O1720" s="9">
        <v>0.79695473795460903</v>
      </c>
      <c r="P1720" s="9" t="s">
        <v>4124</v>
      </c>
      <c r="Q1720" s="9">
        <v>162991103</v>
      </c>
      <c r="R1720" s="9" t="s">
        <v>3859</v>
      </c>
      <c r="S1720" s="9" t="s">
        <v>98</v>
      </c>
      <c r="T1720" s="9">
        <v>38.101496441676296</v>
      </c>
      <c r="U1720" s="9">
        <v>-120.92629390290899</v>
      </c>
      <c r="V1720" s="9">
        <v>538</v>
      </c>
      <c r="W1720" s="9">
        <v>1107</v>
      </c>
      <c r="X1720" s="9">
        <v>101206.957918004</v>
      </c>
      <c r="Z1720" s="9">
        <v>46165.598844848202</v>
      </c>
      <c r="AB1720" s="9">
        <v>55041.3590731558</v>
      </c>
      <c r="AC1720" s="9">
        <v>4196.3293373771403</v>
      </c>
      <c r="AD1720" s="9">
        <v>8098.0159913254502</v>
      </c>
      <c r="AE1720" s="9">
        <v>3.8968670595238499E-3</v>
      </c>
      <c r="AF1720" s="9">
        <v>1.42358350785798E-3</v>
      </c>
      <c r="AG1720" s="9">
        <v>1725</v>
      </c>
      <c r="AH1720" s="9">
        <v>1.0299100000000001</v>
      </c>
      <c r="AI1720" s="9">
        <v>3.1895153999999999</v>
      </c>
      <c r="AJ1720" s="9">
        <v>2</v>
      </c>
      <c r="AK1720" s="9">
        <v>1.9862455999999999</v>
      </c>
      <c r="AL1720" s="9">
        <v>6.1949053000000003</v>
      </c>
      <c r="AM1720" s="9">
        <v>1.1978997</v>
      </c>
      <c r="AN1720" s="9">
        <v>2.6936937000000001E-2</v>
      </c>
      <c r="AO1720" s="9">
        <v>6.4689033000000003E-3</v>
      </c>
      <c r="AP1720" s="9">
        <v>1.4335096000000001</v>
      </c>
      <c r="AQ1720" s="9">
        <v>297.71730000000002</v>
      </c>
      <c r="AR1720" s="9">
        <v>42.656739999999999</v>
      </c>
      <c r="AS1720" s="9">
        <v>31.276672000000001</v>
      </c>
      <c r="AT1720" s="9">
        <v>1.3007622999999999</v>
      </c>
      <c r="AU1720" s="9">
        <v>13.617298</v>
      </c>
      <c r="AV1720" s="9">
        <v>14.916918000000001</v>
      </c>
      <c r="AW1720" s="9">
        <v>2.0401614000000001</v>
      </c>
      <c r="AX1720" s="12">
        <f ca="1">IFERROR(__xludf.DUMMYFUNCTION("1-(PERCENTRANK(FILTER(AG:AG, $A:$A=$A1720), $AG1720))"),0.282)</f>
        <v>0.28199999999999997</v>
      </c>
      <c r="AY1720" s="13">
        <f ca="1">IFERROR(__xludf.DUMMYFUNCTION("PERCENTRANK(FILTER(K:K, $A:$A=$A1720), $K1720)"),0.264)</f>
        <v>0.26400000000000001</v>
      </c>
      <c r="AZ1720" s="13">
        <f ca="1">IFERROR(__xludf.DUMMYFUNCTION("PERCENTRANK(FILTER(I:I, $A:$A=$A1720), $I1720)"),0.494)</f>
        <v>0.49399999999999999</v>
      </c>
      <c r="BA1720" s="12">
        <f ca="1">IFERROR(__xludf.DUMMYFUNCTION("PERCENTRANK(FILTER(AI:AI, $A:$A=$A1720), $AI1720)"),0.115)</f>
        <v>0.115</v>
      </c>
      <c r="BB1720" s="13">
        <f ca="1">IFERROR(__xludf.DUMMYFUNCTION("PERCENTRANK(FILTER(AT:AT, $A:$A=$A1720), $AT1720)"),0.563)</f>
        <v>0.56299999999999994</v>
      </c>
      <c r="BC1720" s="13">
        <f ca="1">IFERROR(__xludf.DUMMYFUNCTION("PERCENTRANK(FILTER(AU:AU, $A:$A=$A1720), $AU1720)"),0.956)</f>
        <v>0.95599999999999996</v>
      </c>
      <c r="BM1720" s="9">
        <v>0.18268456999999999</v>
      </c>
      <c r="BN1720" s="9">
        <v>3.3693694000000003E-2</v>
      </c>
      <c r="BO1720" s="9">
        <v>2.6438354999999998</v>
      </c>
      <c r="BP1720" s="9">
        <v>20.369864</v>
      </c>
      <c r="BQ1720" s="9">
        <v>1.0518919</v>
      </c>
      <c r="BR1720" s="9">
        <v>1.0270269999999999</v>
      </c>
      <c r="BS1720" s="9">
        <v>11.422458000000001</v>
      </c>
      <c r="BT1720" s="9">
        <v>8.2038340000000005</v>
      </c>
      <c r="BU1720" s="9">
        <v>2.4184644</v>
      </c>
      <c r="BV1720" s="9">
        <v>3.8705194000000001</v>
      </c>
      <c r="BW1720" s="9">
        <v>13.194769000000001</v>
      </c>
      <c r="BX1720" s="9">
        <v>7.7534700000000001</v>
      </c>
      <c r="BY1720" s="9">
        <v>9.6278220000000001</v>
      </c>
      <c r="BZ1720" s="9">
        <v>5.2742829999999996</v>
      </c>
      <c r="CA1720" s="9">
        <v>47.054363000000002</v>
      </c>
      <c r="CB1720" s="9">
        <v>66.616669999999999</v>
      </c>
      <c r="CC1720" s="9">
        <v>52.308509999999998</v>
      </c>
      <c r="CD1720" s="9">
        <v>79.373344000000003</v>
      </c>
    </row>
    <row r="1721" spans="1:82" ht="15.75" hidden="1" customHeight="1" x14ac:dyDescent="0.2">
      <c r="A1721" s="9" t="s">
        <v>91</v>
      </c>
      <c r="B1721" s="9" t="s">
        <v>4125</v>
      </c>
      <c r="C1721" s="9">
        <v>2774</v>
      </c>
      <c r="D1721" s="9">
        <v>1003</v>
      </c>
      <c r="E1721" s="9">
        <v>1595.37255556284</v>
      </c>
      <c r="F1721" s="9">
        <v>2130</v>
      </c>
      <c r="G1721" s="9">
        <v>2233.4391999999998</v>
      </c>
      <c r="H1721" s="9">
        <v>90</v>
      </c>
      <c r="I1721" s="10">
        <v>1.3441644615441899E-4</v>
      </c>
      <c r="J1721" s="9">
        <v>3.7817721026600103E-2</v>
      </c>
      <c r="K1721" s="9">
        <v>0.99354959398860399</v>
      </c>
      <c r="L1721" s="11">
        <v>5.0833226086469002E-6</v>
      </c>
      <c r="M1721" s="9">
        <v>1.2551745055178399E-4</v>
      </c>
      <c r="N1721" s="9">
        <v>0.470892018779342</v>
      </c>
      <c r="O1721" s="9">
        <v>0.71431205700392497</v>
      </c>
      <c r="P1721" s="9" t="s">
        <v>4126</v>
      </c>
      <c r="Q1721" s="9">
        <v>42031124</v>
      </c>
      <c r="R1721" s="9" t="s">
        <v>1662</v>
      </c>
      <c r="S1721" s="9">
        <v>432</v>
      </c>
      <c r="T1721" s="9">
        <v>37.908792388490099</v>
      </c>
      <c r="U1721" s="9">
        <v>-122.547502700449</v>
      </c>
      <c r="V1721" s="9">
        <v>174</v>
      </c>
      <c r="W1721" s="9">
        <v>622</v>
      </c>
      <c r="X1721" s="9">
        <v>38990.9764474451</v>
      </c>
      <c r="Z1721" s="9">
        <v>12584.9285167539</v>
      </c>
      <c r="AB1721" s="9">
        <v>26406.047930691198</v>
      </c>
      <c r="AC1721" s="9">
        <v>12584.9285167539</v>
      </c>
      <c r="AD1721" s="9">
        <v>26168.529121357002</v>
      </c>
      <c r="AE1721" s="9">
        <v>1.1296570549660601E-2</v>
      </c>
      <c r="AF1721" s="9">
        <v>1.2097480153897699E-2</v>
      </c>
      <c r="AG1721" s="9">
        <v>1726</v>
      </c>
      <c r="AH1721" s="9">
        <v>8.5368040000000001</v>
      </c>
      <c r="AI1721" s="9">
        <v>18.578313999999999</v>
      </c>
      <c r="AJ1721" s="9">
        <v>3</v>
      </c>
      <c r="AK1721" s="9">
        <v>2.7756603000000002</v>
      </c>
      <c r="AL1721" s="9">
        <v>7.2386629999999998</v>
      </c>
      <c r="AM1721" s="9">
        <v>-1.0985062000000001</v>
      </c>
      <c r="AN1721" s="9">
        <v>0.12428570999999999</v>
      </c>
      <c r="AO1721" s="9">
        <v>7.0783165E-3</v>
      </c>
      <c r="AP1721" s="9">
        <v>2.8212166000000001</v>
      </c>
      <c r="AQ1721" s="9">
        <v>294.69835999999998</v>
      </c>
      <c r="AR1721" s="9">
        <v>31.831657</v>
      </c>
      <c r="AS1721" s="9">
        <v>28.040785</v>
      </c>
      <c r="AT1721" s="9">
        <v>0.84981099999999998</v>
      </c>
      <c r="AU1721" s="9">
        <v>15.458577</v>
      </c>
      <c r="AV1721" s="9">
        <v>17.336739999999999</v>
      </c>
      <c r="AW1721" s="9">
        <v>6.5081699999999998</v>
      </c>
      <c r="AX1721" s="12">
        <f ca="1">IFERROR(__xludf.DUMMYFUNCTION("1-(PERCENTRANK(FILTER(AG:AG, $A:$A=$A1721), $AG1721))"),0.711)</f>
        <v>0.71099999999999997</v>
      </c>
      <c r="AY1721" s="13">
        <f ca="1">IFERROR(__xludf.DUMMYFUNCTION("PERCENTRANK(FILTER(K:K, $A:$A=$A1721), $K1721)"),0.434)</f>
        <v>0.434</v>
      </c>
      <c r="AZ1721" s="13">
        <f ca="1">IFERROR(__xludf.DUMMYFUNCTION("PERCENTRANK(FILTER(I:I, $A:$A=$A1721), $I1721)"),0.936)</f>
        <v>0.93600000000000005</v>
      </c>
      <c r="BA1721" s="12">
        <f ca="1">IFERROR(__xludf.DUMMYFUNCTION("PERCENTRANK(FILTER(AI:AI, $A:$A=$A1721), $AI1721)"),0.882)</f>
        <v>0.88200000000000001</v>
      </c>
      <c r="BB1721" s="13">
        <f ca="1">IFERROR(__xludf.DUMMYFUNCTION("PERCENTRANK(FILTER(AT:AT, $A:$A=$A1721), $AT1721)"),0.47)</f>
        <v>0.47</v>
      </c>
      <c r="BC1721" s="13">
        <f ca="1">IFERROR(__xludf.DUMMYFUNCTION("PERCENTRANK(FILTER(AU:AU, $A:$A=$A1721), $AU1721)"),0.623)</f>
        <v>0.623</v>
      </c>
      <c r="BM1721" s="9">
        <v>0.25738909999999998</v>
      </c>
      <c r="BN1721" s="9">
        <v>4.8195490000000001E-2</v>
      </c>
      <c r="BO1721" s="9">
        <v>8.6867470000000004</v>
      </c>
      <c r="BP1721" s="9">
        <v>20.457830000000001</v>
      </c>
      <c r="BQ1721" s="9">
        <v>2.7980451999999998</v>
      </c>
      <c r="BR1721" s="9">
        <v>16.015038000000001</v>
      </c>
      <c r="BS1721" s="9">
        <v>11.093653</v>
      </c>
      <c r="BT1721" s="9">
        <v>9.4639659999999992</v>
      </c>
      <c r="BU1721" s="9">
        <v>1.7674291</v>
      </c>
      <c r="BV1721" s="9">
        <v>3.2520468</v>
      </c>
      <c r="BW1721" s="9">
        <v>14.203594000000001</v>
      </c>
      <c r="BX1721" s="9">
        <v>11.749273000000001</v>
      </c>
      <c r="BY1721" s="9">
        <v>11.483117</v>
      </c>
      <c r="BZ1721" s="9">
        <v>8.7829899999999999</v>
      </c>
      <c r="CA1721" s="9">
        <v>53.802930000000003</v>
      </c>
      <c r="CB1721" s="9">
        <v>57.143500000000003</v>
      </c>
      <c r="CC1721" s="9">
        <v>43.439</v>
      </c>
      <c r="CD1721" s="9">
        <v>56.659779999999998</v>
      </c>
    </row>
    <row r="1722" spans="1:82" ht="15.75" hidden="1" customHeight="1" x14ac:dyDescent="0.2">
      <c r="A1722" s="9" t="s">
        <v>81</v>
      </c>
      <c r="B1722" s="9" t="s">
        <v>4127</v>
      </c>
      <c r="C1722" s="9">
        <v>9247</v>
      </c>
      <c r="D1722" s="9">
        <v>18</v>
      </c>
      <c r="E1722" s="9">
        <v>25.798865271759698</v>
      </c>
      <c r="F1722" s="9">
        <v>30</v>
      </c>
      <c r="G1722" s="9">
        <v>32.4129</v>
      </c>
      <c r="H1722" s="9">
        <v>12</v>
      </c>
      <c r="I1722" s="16">
        <v>8.6713891202331599E-5</v>
      </c>
      <c r="J1722" s="9">
        <v>3.7817748747058802E-2</v>
      </c>
      <c r="K1722" s="9">
        <v>3.4173204600811</v>
      </c>
      <c r="L1722" s="11">
        <v>3.27932415036957E-6</v>
      </c>
      <c r="M1722" s="9">
        <v>1.25279163512459E-4</v>
      </c>
      <c r="N1722" s="9">
        <v>0.6</v>
      </c>
      <c r="O1722" s="9">
        <v>0.79594439417352902</v>
      </c>
      <c r="P1722" s="9" t="s">
        <v>4128</v>
      </c>
      <c r="Q1722" s="9">
        <v>103031102</v>
      </c>
      <c r="R1722" s="9" t="s">
        <v>90</v>
      </c>
      <c r="S1722" s="9">
        <v>2236</v>
      </c>
      <c r="T1722" s="9">
        <v>39.871914784855299</v>
      </c>
      <c r="U1722" s="9">
        <v>-121.611866151214</v>
      </c>
      <c r="V1722" s="9">
        <v>21</v>
      </c>
      <c r="W1722" s="9">
        <v>5</v>
      </c>
      <c r="X1722" s="9">
        <v>4362.7432440551102</v>
      </c>
      <c r="Z1722" s="9">
        <v>4120.4561312166798</v>
      </c>
      <c r="AB1722" s="9">
        <v>242.28711283843401</v>
      </c>
      <c r="AC1722" s="9">
        <v>4120.4561312166798</v>
      </c>
      <c r="AD1722" s="9">
        <v>242.28711283843401</v>
      </c>
      <c r="AE1722" s="9">
        <v>1.50334996214951E-3</v>
      </c>
      <c r="AF1722" s="9">
        <v>1.0405666944279799E-3</v>
      </c>
      <c r="AG1722" s="9">
        <v>1727</v>
      </c>
      <c r="AH1722" s="9">
        <v>7.8726053</v>
      </c>
      <c r="AI1722" s="9">
        <v>17.093485000000001</v>
      </c>
      <c r="AJ1722" s="9">
        <v>3</v>
      </c>
      <c r="AK1722" s="9">
        <v>2.5657066999999998</v>
      </c>
      <c r="AL1722" s="9">
        <v>8.1889249999999993</v>
      </c>
      <c r="AM1722" s="9">
        <v>-5.4037309999999996</v>
      </c>
      <c r="AN1722" s="9">
        <v>5.1304348E-2</v>
      </c>
      <c r="AO1722" s="9">
        <v>5.4477392999999997E-3</v>
      </c>
      <c r="AP1722" s="9">
        <v>4.0110754999999996</v>
      </c>
      <c r="AQ1722" s="9">
        <v>295.58632999999998</v>
      </c>
      <c r="AR1722" s="9">
        <v>48.471496999999999</v>
      </c>
      <c r="AS1722" s="9">
        <v>37.120449999999998</v>
      </c>
      <c r="AT1722" s="9">
        <v>1.356274</v>
      </c>
      <c r="AU1722" s="9">
        <v>11.77617</v>
      </c>
      <c r="AV1722" s="9">
        <v>14.085626</v>
      </c>
      <c r="AW1722" s="9">
        <v>0.40212609999999999</v>
      </c>
      <c r="AX1722" s="12">
        <f ca="1">IFERROR(__xludf.DUMMYFUNCTION("1-(PERCENTRANK(FILTER(AG:AG, $A:$A=$A1722), $AG1722))"),0.328999999999999)</f>
        <v>0.32899999999999902</v>
      </c>
      <c r="AY1722" s="13">
        <f ca="1">IFERROR(__xludf.DUMMYFUNCTION("PERCENTRANK(FILTER(K:K, $A:$A=$A1722), $K1722)"),0.236)</f>
        <v>0.23599999999999999</v>
      </c>
      <c r="AZ1722" s="13">
        <f ca="1">IFERROR(__xludf.DUMMYFUNCTION("PERCENTRANK(FILTER(I:I, $A:$A=$A1722), $I1722)"),0.699)</f>
        <v>0.69899999999999995</v>
      </c>
      <c r="BA1722" s="12">
        <f ca="1">IFERROR(__xludf.DUMMYFUNCTION("PERCENTRANK(FILTER(AI:AI, $A:$A=$A1722), $AI1722)"),0.723)</f>
        <v>0.72299999999999998</v>
      </c>
      <c r="BB1722" s="13">
        <f ca="1">IFERROR(__xludf.DUMMYFUNCTION("PERCENTRANK(FILTER(AT:AT, $A:$A=$A1722), $AT1722)"),0.462)</f>
        <v>0.46200000000000002</v>
      </c>
      <c r="BC1722" s="13">
        <f ca="1">IFERROR(__xludf.DUMMYFUNCTION("PERCENTRANK(FILTER(AU:AU, $A:$A=$A1722), $AU1722)"),0.136)</f>
        <v>0.13600000000000001</v>
      </c>
      <c r="BM1722" s="9">
        <v>9.4377000000000003E-3</v>
      </c>
      <c r="BN1722" s="9">
        <v>4.5652172999999997E-2</v>
      </c>
      <c r="BO1722" s="9">
        <v>1.6363635999999999</v>
      </c>
      <c r="BP1722" s="9">
        <v>11.272727</v>
      </c>
      <c r="BQ1722" s="9">
        <v>0.33152175</v>
      </c>
      <c r="BR1722" s="9">
        <v>0.65217393999999995</v>
      </c>
      <c r="BS1722" s="9">
        <v>12.309341</v>
      </c>
      <c r="BT1722" s="9">
        <v>9.2354000000000003</v>
      </c>
      <c r="BU1722" s="9">
        <v>2.4650435000000002</v>
      </c>
      <c r="BV1722" s="9">
        <v>4.3109019999999996</v>
      </c>
      <c r="BW1722" s="9">
        <v>13.092332000000001</v>
      </c>
      <c r="BX1722" s="9">
        <v>5.3359556000000001</v>
      </c>
      <c r="BY1722" s="9">
        <v>7.7712054000000004</v>
      </c>
      <c r="BZ1722" s="9">
        <v>3.4717858000000001</v>
      </c>
      <c r="CA1722" s="9">
        <v>60.460250000000002</v>
      </c>
      <c r="CB1722" s="9">
        <v>113.18431</v>
      </c>
      <c r="CC1722" s="9">
        <v>53.296852000000001</v>
      </c>
      <c r="CD1722" s="9">
        <v>97.546149999999997</v>
      </c>
    </row>
    <row r="1723" spans="1:82" ht="15.75" hidden="1" customHeight="1" x14ac:dyDescent="0.2">
      <c r="A1723" s="9" t="s">
        <v>77</v>
      </c>
      <c r="B1723" s="9" t="s">
        <v>4129</v>
      </c>
      <c r="C1723" s="9">
        <v>2842</v>
      </c>
      <c r="D1723" s="9">
        <v>30</v>
      </c>
      <c r="E1723" s="9">
        <v>39.020147882339501</v>
      </c>
      <c r="F1723" s="9">
        <v>53</v>
      </c>
      <c r="G1723" s="9">
        <v>47.318367000000002</v>
      </c>
      <c r="H1723" s="9">
        <v>7</v>
      </c>
      <c r="I1723" s="16">
        <v>2.8671828788771601E-5</v>
      </c>
      <c r="J1723" s="9">
        <v>0.18840200871504501</v>
      </c>
      <c r="K1723" s="9">
        <v>5.8551719039678503</v>
      </c>
      <c r="L1723" s="11">
        <v>3.6694792852520202E-6</v>
      </c>
      <c r="M1723" s="9">
        <v>1.24965128114646E-4</v>
      </c>
      <c r="N1723" s="9">
        <v>0.56603773584905603</v>
      </c>
      <c r="O1723" s="9">
        <v>0.82463006127653704</v>
      </c>
      <c r="P1723" s="9" t="s">
        <v>4130</v>
      </c>
      <c r="Q1723" s="9">
        <v>42771114</v>
      </c>
      <c r="R1723" s="9" t="s">
        <v>2065</v>
      </c>
      <c r="S1723" s="9">
        <v>544</v>
      </c>
      <c r="T1723" s="9">
        <v>39.122996230705702</v>
      </c>
      <c r="U1723" s="9">
        <v>-123.181051164186</v>
      </c>
      <c r="V1723" s="9">
        <v>143</v>
      </c>
      <c r="W1723" s="9">
        <v>147</v>
      </c>
      <c r="X1723" s="9">
        <v>21655.482111705402</v>
      </c>
      <c r="Z1723" s="9">
        <v>16090.1586862322</v>
      </c>
      <c r="AB1723" s="9">
        <v>5565.3234254732197</v>
      </c>
      <c r="AC1723" s="9">
        <v>423.90841761485598</v>
      </c>
      <c r="AD1723" s="9">
        <v>460.95374108879503</v>
      </c>
      <c r="AE1723" s="9">
        <v>8.7475589680252597E-4</v>
      </c>
      <c r="AF1723" s="9">
        <v>2.0070280152140101E-4</v>
      </c>
      <c r="AG1723" s="9">
        <v>1728</v>
      </c>
      <c r="AH1723" s="9">
        <v>1.8959414000000001</v>
      </c>
      <c r="AI1723" s="9">
        <v>6.1147499999999999</v>
      </c>
      <c r="AJ1723" s="9">
        <v>2</v>
      </c>
      <c r="AK1723" s="9">
        <v>1.8332255</v>
      </c>
      <c r="AL1723" s="9">
        <v>5.9947039999999996</v>
      </c>
      <c r="AM1723" s="9">
        <v>-2.3552423</v>
      </c>
      <c r="AN1723" s="9">
        <v>0.03</v>
      </c>
      <c r="AO1723" s="9">
        <v>6.1249136999999999E-3</v>
      </c>
      <c r="AP1723" s="9">
        <v>2.6374240000000002</v>
      </c>
      <c r="AQ1723" s="9">
        <v>296.03836000000001</v>
      </c>
      <c r="AR1723" s="9">
        <v>40.414085</v>
      </c>
      <c r="AS1723" s="9">
        <v>44.653190000000002</v>
      </c>
      <c r="AT1723" s="9">
        <v>1.1686198999999999</v>
      </c>
      <c r="AU1723" s="9">
        <v>13.850913</v>
      </c>
      <c r="AV1723" s="9">
        <v>15.885426499999999</v>
      </c>
      <c r="AW1723" s="9">
        <v>0.43162159999999999</v>
      </c>
      <c r="AX1723" s="12">
        <f ca="1">IFERROR(__xludf.DUMMYFUNCTION("1-(PERCENTRANK(FILTER(AG:AG, $A:$A=$A1723), $AG1723))"),0.249)</f>
        <v>0.249</v>
      </c>
      <c r="AY1723" s="13">
        <f ca="1">IFERROR(__xludf.DUMMYFUNCTION("PERCENTRANK(FILTER(K:K, $A:$A=$A1723), $K1723)"),0.601)</f>
        <v>0.60099999999999998</v>
      </c>
      <c r="AZ1723" s="13">
        <f ca="1">IFERROR(__xludf.DUMMYFUNCTION("PERCENTRANK(FILTER(I:I, $A:$A=$A1723), $I1723)"),0.003)</f>
        <v>3.0000000000000001E-3</v>
      </c>
      <c r="BA1723" s="12">
        <f ca="1">IFERROR(__xludf.DUMMYFUNCTION("PERCENTRANK(FILTER(AI:AI, $A:$A=$A1723), $AI1723)"),0.036)</f>
        <v>3.5999999999999997E-2</v>
      </c>
      <c r="BB1723" s="13">
        <f ca="1">IFERROR(__xludf.DUMMYFUNCTION("PERCENTRANK(FILTER(AT:AT, $A:$A=$A1723), $AT1723)"),0.799)</f>
        <v>0.79900000000000004</v>
      </c>
      <c r="BC1723" s="13">
        <f ca="1">IFERROR(__xludf.DUMMYFUNCTION("PERCENTRANK(FILTER(AU:AU, $A:$A=$A1723), $AU1723)"),0.111)</f>
        <v>0.111</v>
      </c>
      <c r="BM1723" s="9">
        <v>0.40893800000000002</v>
      </c>
      <c r="BN1723" s="9">
        <v>3.1E-2</v>
      </c>
      <c r="BO1723" s="9">
        <v>3.2</v>
      </c>
      <c r="BP1723" s="9">
        <v>18.600000000000001</v>
      </c>
      <c r="BQ1723" s="9">
        <v>4.1929999999999996</v>
      </c>
      <c r="BR1723" s="9">
        <v>5.3</v>
      </c>
      <c r="BS1723" s="9">
        <v>15.007072000000001</v>
      </c>
      <c r="BT1723" s="9">
        <v>12.640655499999999</v>
      </c>
      <c r="BU1723" s="9">
        <v>2.4169640000000001</v>
      </c>
      <c r="BV1723" s="9">
        <v>4.0405699999999998</v>
      </c>
      <c r="BW1723" s="9">
        <v>13.233865</v>
      </c>
      <c r="BX1723" s="9">
        <v>7.3431940000000004</v>
      </c>
      <c r="BY1723" s="9">
        <v>7.9187589999999997</v>
      </c>
      <c r="BZ1723" s="9">
        <v>4.3269690000000001</v>
      </c>
      <c r="CA1723" s="9">
        <v>80.698589999999996</v>
      </c>
      <c r="CB1723" s="9">
        <v>120.87762499999999</v>
      </c>
      <c r="CC1723" s="9">
        <v>52.174328000000003</v>
      </c>
      <c r="CD1723" s="9">
        <v>84.8292</v>
      </c>
    </row>
    <row r="1724" spans="1:82" ht="15.75" hidden="1" customHeight="1" x14ac:dyDescent="0.2">
      <c r="A1724" s="9" t="s">
        <v>106</v>
      </c>
      <c r="B1724" s="9" t="s">
        <v>4131</v>
      </c>
      <c r="C1724" s="9">
        <v>5561</v>
      </c>
      <c r="D1724" s="9">
        <v>9</v>
      </c>
      <c r="E1724" s="9">
        <v>19.984425562955899</v>
      </c>
      <c r="F1724" s="9">
        <v>14</v>
      </c>
      <c r="G1724" s="9">
        <v>21.97954</v>
      </c>
      <c r="H1724" s="9">
        <v>3</v>
      </c>
      <c r="I1724" s="16">
        <v>8.1110942119266797E-5</v>
      </c>
      <c r="J1724" s="9">
        <v>3.7817662711383003E-2</v>
      </c>
      <c r="K1724" s="9">
        <v>1.74716472625732</v>
      </c>
      <c r="L1724" s="11">
        <v>3.0674262512689398E-6</v>
      </c>
      <c r="M1724" s="9">
        <v>1.2482561335976501E-4</v>
      </c>
      <c r="N1724" s="9">
        <v>0.64285714285714202</v>
      </c>
      <c r="O1724" s="9">
        <v>0.909228568025092</v>
      </c>
      <c r="P1724" s="9" t="s">
        <v>4132</v>
      </c>
      <c r="Q1724" s="9">
        <v>82841102</v>
      </c>
      <c r="R1724" s="9" t="s">
        <v>392</v>
      </c>
      <c r="S1724" s="9">
        <v>10254</v>
      </c>
      <c r="T1724" s="9">
        <v>37.139058985473298</v>
      </c>
      <c r="U1724" s="9">
        <v>-122.178627600464</v>
      </c>
      <c r="V1724" s="9">
        <v>18</v>
      </c>
      <c r="W1724" s="9">
        <v>3</v>
      </c>
      <c r="X1724" s="9">
        <v>3468.7390920121202</v>
      </c>
      <c r="Z1724" s="9">
        <v>3441.3014805808298</v>
      </c>
      <c r="AB1724" s="9">
        <v>27.4376114312903</v>
      </c>
      <c r="AC1724" s="9">
        <v>3441.3014805808298</v>
      </c>
      <c r="AD1724" s="9">
        <v>27.4376114312903</v>
      </c>
      <c r="AE1724" s="9">
        <v>3.74476840079296E-4</v>
      </c>
      <c r="AF1724" s="9">
        <v>2.433328263578E-4</v>
      </c>
      <c r="AG1724" s="9">
        <v>1729</v>
      </c>
      <c r="AH1724" s="9">
        <v>5.3826947000000001</v>
      </c>
      <c r="AI1724" s="9">
        <v>13.670252</v>
      </c>
      <c r="AJ1724" s="9">
        <v>3</v>
      </c>
      <c r="AK1724" s="9">
        <v>2.2247827</v>
      </c>
      <c r="AL1724" s="9">
        <v>5.7483854000000001</v>
      </c>
      <c r="AM1724" s="9">
        <v>3.169502</v>
      </c>
      <c r="AN1724" s="9">
        <v>4.9250000000000002E-2</v>
      </c>
      <c r="AO1724" s="9">
        <v>6.6626330000000003E-3</v>
      </c>
      <c r="AP1724" s="9">
        <v>3.5225415</v>
      </c>
      <c r="AQ1724" s="9">
        <v>294.35446000000002</v>
      </c>
      <c r="AR1724" s="9">
        <v>39.450572999999999</v>
      </c>
      <c r="AS1724" s="9">
        <v>36.748480000000001</v>
      </c>
      <c r="AT1724" s="9">
        <v>0.98448860000000005</v>
      </c>
      <c r="AU1724" s="9">
        <v>13.905656</v>
      </c>
      <c r="AV1724" s="9">
        <v>15.789892</v>
      </c>
      <c r="AW1724" s="9">
        <v>0.41403000000000001</v>
      </c>
      <c r="AX1724" s="12">
        <f ca="1">IFERROR(__xludf.DUMMYFUNCTION("1-(PERCENTRANK(FILTER(AG:AG, $A:$A=$A1724), $AG1724))"),0.592)</f>
        <v>0.59199999999999997</v>
      </c>
      <c r="AY1724" s="13">
        <f ca="1">IFERROR(__xludf.DUMMYFUNCTION("PERCENTRANK(FILTER(K:K, $A:$A=$A1724), $K1724)"),0.351)</f>
        <v>0.35099999999999998</v>
      </c>
      <c r="AZ1724" s="13">
        <f ca="1">IFERROR(__xludf.DUMMYFUNCTION("PERCENTRANK(FILTER(I:I, $A:$A=$A1724), $I1724)"),0.795)</f>
        <v>0.79500000000000004</v>
      </c>
      <c r="BA1724" s="12">
        <f ca="1">IFERROR(__xludf.DUMMYFUNCTION("PERCENTRANK(FILTER(AI:AI, $A:$A=$A1724), $AI1724)"),0.65)</f>
        <v>0.65</v>
      </c>
      <c r="BB1724" s="13">
        <f ca="1">IFERROR(__xludf.DUMMYFUNCTION("PERCENTRANK(FILTER(AT:AT, $A:$A=$A1724), $AT1724)"),0.553)</f>
        <v>0.55300000000000005</v>
      </c>
      <c r="BC1724" s="13">
        <f ca="1">IFERROR(__xludf.DUMMYFUNCTION("PERCENTRANK(FILTER(AU:AU, $A:$A=$A1724), $AU1724)"),0.256)</f>
        <v>0.25600000000000001</v>
      </c>
      <c r="BM1724" s="9">
        <v>9.8187590000000005E-2</v>
      </c>
      <c r="BN1724" s="9">
        <v>4.0750000000000001E-2</v>
      </c>
      <c r="BO1724" s="9">
        <v>1.5</v>
      </c>
      <c r="BP1724" s="9">
        <v>8.6428580000000004</v>
      </c>
      <c r="BQ1724" s="9">
        <v>1.7000000000000001E-2</v>
      </c>
      <c r="BR1724" s="9">
        <v>0.35</v>
      </c>
      <c r="BS1724" s="9">
        <v>11.316983</v>
      </c>
      <c r="BT1724" s="9">
        <v>9.750648</v>
      </c>
      <c r="BU1724" s="9">
        <v>1.8708404000000001</v>
      </c>
      <c r="BV1724" s="9">
        <v>3.6801210000000002</v>
      </c>
      <c r="BW1724" s="9">
        <v>13.930752999999999</v>
      </c>
      <c r="BX1724" s="9">
        <v>8.1343949999999996</v>
      </c>
      <c r="BY1724" s="9">
        <v>8.8622809999999994</v>
      </c>
      <c r="BZ1724" s="9">
        <v>5.392849</v>
      </c>
      <c r="CA1724" s="9">
        <v>57.662864999999996</v>
      </c>
      <c r="CB1724" s="9">
        <v>89.426019999999994</v>
      </c>
      <c r="CC1724" s="9">
        <v>47.891779999999997</v>
      </c>
      <c r="CD1724" s="9">
        <v>80.289829999999995</v>
      </c>
    </row>
    <row r="1725" spans="1:82" ht="15.75" hidden="1" customHeight="1" x14ac:dyDescent="0.2">
      <c r="A1725" s="9" t="s">
        <v>77</v>
      </c>
      <c r="B1725" s="9" t="s">
        <v>4133</v>
      </c>
      <c r="C1725" s="9">
        <v>1870</v>
      </c>
      <c r="D1725" s="9">
        <v>15</v>
      </c>
      <c r="E1725" s="9">
        <v>35.417303878688699</v>
      </c>
      <c r="F1725" s="9">
        <v>56</v>
      </c>
      <c r="G1725" s="9">
        <v>61.442129999999999</v>
      </c>
      <c r="H1725" s="9">
        <v>9</v>
      </c>
      <c r="I1725" s="10">
        <v>1.0320875783994099E-4</v>
      </c>
      <c r="J1725" s="9">
        <v>3.8427716822426301E-2</v>
      </c>
      <c r="K1725" s="9">
        <v>1.4740519523620601</v>
      </c>
      <c r="L1725" s="11">
        <v>3.97283666695092E-6</v>
      </c>
      <c r="M1725" s="9">
        <v>1.2448962903969599E-4</v>
      </c>
      <c r="N1725" s="9">
        <v>0.26785714285714202</v>
      </c>
      <c r="O1725" s="9">
        <v>0.57643352009066096</v>
      </c>
      <c r="P1725" s="9" t="s">
        <v>4134</v>
      </c>
      <c r="Q1725" s="9">
        <v>42721105</v>
      </c>
      <c r="R1725" s="9" t="s">
        <v>4135</v>
      </c>
      <c r="S1725" s="9">
        <v>404</v>
      </c>
      <c r="T1725" s="9">
        <v>38.270848435681003</v>
      </c>
      <c r="U1725" s="9">
        <v>-122.418244870622</v>
      </c>
      <c r="V1725" s="9">
        <v>303</v>
      </c>
      <c r="W1725" s="9">
        <v>374</v>
      </c>
      <c r="X1725" s="9">
        <v>56778.667543040603</v>
      </c>
      <c r="Z1725" s="9">
        <v>28928.7410602655</v>
      </c>
      <c r="AB1725" s="9">
        <v>27849.926482774899</v>
      </c>
      <c r="AC1725" s="9">
        <v>18092.517770226899</v>
      </c>
      <c r="AD1725" s="9">
        <v>16993.358036195899</v>
      </c>
      <c r="AE1725" s="9">
        <v>1.12040666135726E-3</v>
      </c>
      <c r="AF1725" s="9">
        <v>9.2887882055947503E-4</v>
      </c>
      <c r="AG1725" s="9">
        <v>1730</v>
      </c>
      <c r="AH1725" s="9">
        <v>3.1647975000000002</v>
      </c>
      <c r="AI1725" s="9">
        <v>7.7558584000000002</v>
      </c>
      <c r="AJ1725" s="9">
        <v>2.2809365000000001</v>
      </c>
      <c r="AK1725" s="9">
        <v>2.4351904000000002</v>
      </c>
      <c r="AL1725" s="9">
        <v>6.9625680000000001</v>
      </c>
      <c r="AM1725" s="9">
        <v>-0.67004406000000005</v>
      </c>
      <c r="AN1725" s="9">
        <v>3.6321069999999997E-2</v>
      </c>
      <c r="AO1725" s="9">
        <v>7.0056629999999996E-3</v>
      </c>
      <c r="AP1725" s="9">
        <v>2.5111922999999998</v>
      </c>
      <c r="AQ1725" s="9">
        <v>296.37783999999999</v>
      </c>
      <c r="AR1725" s="9">
        <v>34.945390000000003</v>
      </c>
      <c r="AS1725" s="9">
        <v>30.666640999999998</v>
      </c>
      <c r="AT1725" s="9">
        <v>1.0169902</v>
      </c>
      <c r="AU1725" s="9">
        <v>15.154676</v>
      </c>
      <c r="AV1725" s="9">
        <v>16.802088000000001</v>
      </c>
      <c r="AW1725" s="9">
        <v>0.90324249999999995</v>
      </c>
      <c r="AX1725" s="12">
        <f ca="1">IFERROR(__xludf.DUMMYFUNCTION("1-(PERCENTRANK(FILTER(AG:AG, $A:$A=$A1725), $AG1725))"),0.247)</f>
        <v>0.247</v>
      </c>
      <c r="AY1725" s="13">
        <f ca="1">IFERROR(__xludf.DUMMYFUNCTION("PERCENTRANK(FILTER(K:K, $A:$A=$A1725), $K1725)"),0.214)</f>
        <v>0.214</v>
      </c>
      <c r="AZ1725" s="13">
        <f ca="1">IFERROR(__xludf.DUMMYFUNCTION("PERCENTRANK(FILTER(I:I, $A:$A=$A1725), $I1725)"),0.565)</f>
        <v>0.56499999999999995</v>
      </c>
      <c r="BA1725" s="12">
        <f ca="1">IFERROR(__xludf.DUMMYFUNCTION("PERCENTRANK(FILTER(AI:AI, $A:$A=$A1725), $AI1725)"),0.096)</f>
        <v>9.6000000000000002E-2</v>
      </c>
      <c r="BB1725" s="13">
        <f ca="1">IFERROR(__xludf.DUMMYFUNCTION("PERCENTRANK(FILTER(AT:AT, $A:$A=$A1725), $AT1725)"),0.655)</f>
        <v>0.65500000000000003</v>
      </c>
      <c r="BC1725" s="13">
        <f ca="1">IFERROR(__xludf.DUMMYFUNCTION("PERCENTRANK(FILTER(AU:AU, $A:$A=$A1725), $AU1725)"),0.372)</f>
        <v>0.372</v>
      </c>
      <c r="BM1725" s="9">
        <v>0.10480080999999999</v>
      </c>
      <c r="BN1725" s="9">
        <v>2.1170568000000001E-2</v>
      </c>
      <c r="BO1725" s="9">
        <v>2.1069520000000002</v>
      </c>
      <c r="BP1725" s="9">
        <v>16.657755000000002</v>
      </c>
      <c r="BQ1725" s="9">
        <v>6.110368E-2</v>
      </c>
      <c r="BR1725" s="9">
        <v>0.18729097</v>
      </c>
      <c r="BS1725" s="9">
        <v>7.4392085000000003</v>
      </c>
      <c r="BT1725" s="9">
        <v>6.1955650000000002</v>
      </c>
      <c r="BU1725" s="9">
        <v>1.9234967000000001</v>
      </c>
      <c r="BV1725" s="9">
        <v>3.6077726000000001</v>
      </c>
      <c r="BW1725" s="9">
        <v>14.3210535</v>
      </c>
      <c r="BX1725" s="9">
        <v>10.469096</v>
      </c>
      <c r="BY1725" s="9">
        <v>11.081523000000001</v>
      </c>
      <c r="BZ1725" s="9">
        <v>7.0376390000000004</v>
      </c>
      <c r="CA1725" s="9">
        <v>48.93591</v>
      </c>
      <c r="CB1725" s="9">
        <v>61.402863000000004</v>
      </c>
      <c r="CC1725" s="9">
        <v>44.364142999999999</v>
      </c>
      <c r="CD1725" s="9">
        <v>67.250829999999993</v>
      </c>
    </row>
    <row r="1726" spans="1:82" ht="15.75" customHeight="1" x14ac:dyDescent="0.2">
      <c r="A1726" s="9" t="s">
        <v>73</v>
      </c>
      <c r="B1726" s="9" t="s">
        <v>2995</v>
      </c>
      <c r="C1726" s="9">
        <v>1069</v>
      </c>
      <c r="D1726" s="9">
        <v>1241</v>
      </c>
      <c r="E1726" s="9">
        <v>2008.0498096034701</v>
      </c>
      <c r="F1726" s="9">
        <v>4418</v>
      </c>
      <c r="G1726" s="9">
        <v>3303.5340000000001</v>
      </c>
      <c r="H1726" s="9">
        <v>597</v>
      </c>
      <c r="I1726" s="16">
        <v>6.4275806327906195E-5</v>
      </c>
      <c r="J1726" s="9">
        <v>118.51415157688599</v>
      </c>
      <c r="K1726" s="9">
        <v>19.2778495826891</v>
      </c>
      <c r="L1726" s="9">
        <v>5.2375582083255597E-3</v>
      </c>
      <c r="M1726" s="9">
        <v>6.62435340437338E-4</v>
      </c>
      <c r="N1726" s="9">
        <v>0.28089633318243501</v>
      </c>
      <c r="O1726" s="9">
        <v>0.60784900315275603</v>
      </c>
      <c r="P1726" s="9" t="s">
        <v>2996</v>
      </c>
      <c r="Q1726" s="9">
        <v>152031103</v>
      </c>
      <c r="R1726" s="9" t="s">
        <v>292</v>
      </c>
      <c r="S1726" s="9">
        <v>2180</v>
      </c>
      <c r="T1726" s="9">
        <v>39.152397674568697</v>
      </c>
      <c r="U1726" s="9">
        <v>-121.07745106735899</v>
      </c>
      <c r="V1726" s="9">
        <v>632</v>
      </c>
      <c r="W1726" s="9">
        <v>552</v>
      </c>
      <c r="X1726" s="9">
        <v>117192.05266494201</v>
      </c>
      <c r="Y1726" s="15">
        <f>X1726/1609.34</f>
        <v>72.819946478023297</v>
      </c>
      <c r="Z1726" s="9">
        <v>70305.795700735107</v>
      </c>
      <c r="AA1726" s="15">
        <f>Z1726/1609.34</f>
        <v>43.686104676907995</v>
      </c>
      <c r="AB1726" s="9">
        <v>46886.256964207299</v>
      </c>
      <c r="AC1726" s="9">
        <v>70305.795700735107</v>
      </c>
      <c r="AD1726" s="9">
        <v>46886.256964207299</v>
      </c>
      <c r="AE1726" s="9">
        <v>0.39547389824109103</v>
      </c>
      <c r="AF1726" s="9">
        <v>3.8372656377760002E-2</v>
      </c>
      <c r="AG1726" s="9">
        <v>612</v>
      </c>
      <c r="AH1726" s="9">
        <v>3.7165765999999998</v>
      </c>
      <c r="AI1726" s="9">
        <v>10.851257</v>
      </c>
      <c r="AJ1726" s="9">
        <v>2</v>
      </c>
      <c r="AK1726" s="9">
        <v>2.5994777999999998</v>
      </c>
      <c r="AL1726" s="9">
        <v>6.718051</v>
      </c>
      <c r="AM1726" s="9">
        <v>-0.17114610999999999</v>
      </c>
      <c r="AN1726" s="9">
        <v>4.2793560000000001E-2</v>
      </c>
      <c r="AO1726" s="9">
        <v>5.7039869999999998E-3</v>
      </c>
      <c r="AP1726" s="9">
        <v>3.216024</v>
      </c>
      <c r="AQ1726" s="9">
        <v>295.26575000000003</v>
      </c>
      <c r="AR1726" s="9">
        <v>46.045372</v>
      </c>
      <c r="AS1726" s="9">
        <v>32.276077000000001</v>
      </c>
      <c r="AT1726" s="9">
        <v>1.2137188999999999</v>
      </c>
      <c r="AU1726" s="9">
        <v>12.513363999999999</v>
      </c>
      <c r="AV1726" s="9">
        <v>14.43918</v>
      </c>
      <c r="AW1726" s="9">
        <v>0.80028730000000003</v>
      </c>
      <c r="AX1726" s="12">
        <f ca="1">IFERROR(__xludf.DUMMYFUNCTION("1-(PERCENTRANK(FILTER(AG:AG, $A:$A=$A1221), $AG1221))"),0.593)</f>
        <v>0.59299999999999997</v>
      </c>
      <c r="AY1726" s="13">
        <f ca="1">IFERROR(__xludf.DUMMYFUNCTION("PERCENTRANK(FILTER(K:K, $A:$A=$A1221), $K1221)"),0.615)</f>
        <v>0.61499999999999999</v>
      </c>
      <c r="AZ1726" s="13">
        <f ca="1">IFERROR(__xludf.DUMMYFUNCTION("PERCENTRANK(FILTER(I:I, $A:$A=$A1221), $I1221)"),0.349)</f>
        <v>0.34899999999999998</v>
      </c>
      <c r="BA1726" s="12">
        <f ca="1">IFERROR(__xludf.DUMMYFUNCTION("PERCENTRANK(FILTER(AI:AI, $A:$A=$A1221), $AI1221)"),0.478)</f>
        <v>0.47799999999999998</v>
      </c>
      <c r="BB1726" s="13">
        <f ca="1">IFERROR(__xludf.DUMMYFUNCTION("PERCENTRANK(FILTER(AT:AT, $A:$A=$A1221), $AT1221)"),0.232)</f>
        <v>0.23200000000000001</v>
      </c>
      <c r="BC1726" s="13">
        <f ca="1">IFERROR(__xludf.DUMMYFUNCTION("PERCENTRANK(FILTER(AU:AU, $A:$A=$A1221), $AU1221)"),0.685)</f>
        <v>0.68500000000000005</v>
      </c>
      <c r="BM1726" s="9">
        <v>5.7706630000000002E-2</v>
      </c>
      <c r="BN1726" s="9">
        <v>6.373268E-2</v>
      </c>
      <c r="BO1726" s="9">
        <v>2.8293838999999998</v>
      </c>
      <c r="BP1726" s="9">
        <v>17.644549999999999</v>
      </c>
      <c r="BQ1726" s="9">
        <v>7.7936430000000003</v>
      </c>
      <c r="BR1726" s="9">
        <v>7.9591079999999996</v>
      </c>
      <c r="BS1726" s="9">
        <v>8.0429770000000005</v>
      </c>
      <c r="BT1726" s="9">
        <v>6.4446615999999999</v>
      </c>
      <c r="BU1726" s="9">
        <v>2.2555331999999999</v>
      </c>
      <c r="BV1726" s="9">
        <v>4.0990080000000004</v>
      </c>
      <c r="BW1726" s="9">
        <v>12.717903</v>
      </c>
      <c r="BX1726" s="9">
        <v>5.5653790000000001</v>
      </c>
      <c r="BY1726" s="9">
        <v>8.1945920000000001</v>
      </c>
      <c r="BZ1726" s="9">
        <v>3.8147576000000001</v>
      </c>
      <c r="CA1726" s="9">
        <v>54.501465000000003</v>
      </c>
      <c r="CB1726" s="9">
        <v>92.383895999999993</v>
      </c>
      <c r="CC1726" s="9">
        <v>53.96537</v>
      </c>
      <c r="CD1726" s="9">
        <v>94.819419999999994</v>
      </c>
    </row>
    <row r="1727" spans="1:82" ht="15.75" hidden="1" customHeight="1" x14ac:dyDescent="0.2">
      <c r="A1727" s="9" t="s">
        <v>81</v>
      </c>
      <c r="B1727" s="9" t="s">
        <v>4138</v>
      </c>
      <c r="C1727" s="9">
        <v>8700</v>
      </c>
      <c r="D1727" s="9">
        <v>2</v>
      </c>
      <c r="E1727" s="9">
        <v>3.9262232769076202</v>
      </c>
      <c r="F1727" s="9">
        <v>7</v>
      </c>
      <c r="G1727" s="9">
        <v>5.7177660000000001</v>
      </c>
      <c r="H1727" s="9">
        <v>3</v>
      </c>
      <c r="I1727" s="16">
        <v>7.1250570423823394E-5</v>
      </c>
      <c r="J1727" s="9">
        <v>163.689238474549</v>
      </c>
      <c r="K1727" s="9">
        <v>3.8843228816986</v>
      </c>
      <c r="L1727" s="9">
        <v>1.10440169972857E-2</v>
      </c>
      <c r="M1727" s="9">
        <v>1.23944157773318E-4</v>
      </c>
      <c r="N1727" s="9">
        <v>0.28571428571428498</v>
      </c>
      <c r="O1727" s="9">
        <v>0.68667087961906903</v>
      </c>
      <c r="P1727" s="9" t="s">
        <v>4139</v>
      </c>
      <c r="Q1727" s="9">
        <v>102541101</v>
      </c>
      <c r="R1727" s="9" t="s">
        <v>216</v>
      </c>
      <c r="S1727" s="9">
        <v>65764</v>
      </c>
      <c r="T1727" s="9">
        <v>40.401418953615</v>
      </c>
      <c r="U1727" s="9">
        <v>-121.877135963101</v>
      </c>
      <c r="V1727" s="9">
        <v>52</v>
      </c>
      <c r="W1727" s="9">
        <v>20</v>
      </c>
      <c r="X1727" s="9">
        <v>18309.952026919</v>
      </c>
      <c r="Z1727" s="9">
        <v>16669.398129337402</v>
      </c>
      <c r="AB1727" s="9">
        <v>1640.55389758158</v>
      </c>
      <c r="AC1727" s="9">
        <v>16669.398129337402</v>
      </c>
      <c r="AD1727" s="9">
        <v>1640.55389758158</v>
      </c>
      <c r="AE1727" s="9">
        <v>3.7183247331995501E-4</v>
      </c>
      <c r="AF1727" s="9">
        <v>2.1375171127147001E-4</v>
      </c>
      <c r="AG1727" s="9">
        <v>1732</v>
      </c>
      <c r="AH1727" s="9">
        <v>2.329955</v>
      </c>
      <c r="AI1727" s="9">
        <v>6.4665429999999997</v>
      </c>
      <c r="AJ1727" s="9">
        <v>2</v>
      </c>
      <c r="AK1727" s="9">
        <v>2.8094869999999998</v>
      </c>
      <c r="AL1727" s="9">
        <v>8.6381789999999992</v>
      </c>
      <c r="AM1727" s="9">
        <v>-1.3675573999999999</v>
      </c>
      <c r="AN1727" s="9">
        <v>1.1306306E-2</v>
      </c>
      <c r="AO1727" s="9">
        <v>5.8960169999999999E-3</v>
      </c>
      <c r="AP1727" s="9">
        <v>2.3738858999999999</v>
      </c>
      <c r="AQ1727" s="9">
        <v>296.67806999999999</v>
      </c>
      <c r="AR1727" s="9">
        <v>45.982914000000001</v>
      </c>
      <c r="AS1727" s="9">
        <v>36.353729999999999</v>
      </c>
      <c r="AT1727" s="9">
        <v>1.4066019999999999</v>
      </c>
      <c r="AU1727" s="9">
        <v>12.392096499999999</v>
      </c>
      <c r="AV1727" s="9">
        <v>14.580136</v>
      </c>
      <c r="AW1727" s="9">
        <v>0.50200635000000005</v>
      </c>
      <c r="AX1727" s="12">
        <f ca="1">IFERROR(__xludf.DUMMYFUNCTION("1-(PERCENTRANK(FILTER(AG:AG, $A:$A=$A1727), $AG1727))"),0.326999999999999)</f>
        <v>0.32699999999999901</v>
      </c>
      <c r="AY1727" s="13">
        <f ca="1">IFERROR(__xludf.DUMMYFUNCTION("PERCENTRANK(FILTER(K:K, $A:$A=$A1727), $K1727)"),0.26)</f>
        <v>0.26</v>
      </c>
      <c r="AZ1727" s="13">
        <f ca="1">IFERROR(__xludf.DUMMYFUNCTION("PERCENTRANK(FILTER(I:I, $A:$A=$A1727), $I1727)"),0.598)</f>
        <v>0.59799999999999998</v>
      </c>
      <c r="BA1727" s="12">
        <f ca="1">IFERROR(__xludf.DUMMYFUNCTION("PERCENTRANK(FILTER(AI:AI, $A:$A=$A1727), $AI1727)"),0.303)</f>
        <v>0.30299999999999999</v>
      </c>
      <c r="BB1727" s="13">
        <f ca="1">IFERROR(__xludf.DUMMYFUNCTION("PERCENTRANK(FILTER(AT:AT, $A:$A=$A1727), $AT1727)"),0.618)</f>
        <v>0.61799999999999999</v>
      </c>
      <c r="BC1727" s="13">
        <f ca="1">IFERROR(__xludf.DUMMYFUNCTION("PERCENTRANK(FILTER(AU:AU, $A:$A=$A1727), $AU1727)"),0.616)</f>
        <v>0.61599999999999999</v>
      </c>
      <c r="BM1727" s="9">
        <v>1.6164554000000001E-2</v>
      </c>
      <c r="BN1727" s="9">
        <v>2.2387387000000002E-2</v>
      </c>
      <c r="BO1727" s="9">
        <v>1.4791666000000001</v>
      </c>
      <c r="BP1727" s="9">
        <v>10.375</v>
      </c>
      <c r="BQ1727" s="9">
        <v>1.14864865E-2</v>
      </c>
      <c r="BR1727" s="9">
        <v>3.1531530000000002E-2</v>
      </c>
      <c r="BS1727" s="9">
        <v>14.596669</v>
      </c>
      <c r="BT1727" s="9">
        <v>10.743929</v>
      </c>
      <c r="BU1727" s="9">
        <v>2.5356524</v>
      </c>
      <c r="BV1727" s="9">
        <v>4.4573470000000004</v>
      </c>
      <c r="BW1727" s="9">
        <v>12.710883000000001</v>
      </c>
      <c r="BX1727" s="9">
        <v>5.9870663000000004</v>
      </c>
      <c r="BY1727" s="9">
        <v>7.8372517000000004</v>
      </c>
      <c r="BZ1727" s="9">
        <v>4.2778229999999997</v>
      </c>
      <c r="CA1727" s="9">
        <v>67.306049999999999</v>
      </c>
      <c r="CB1727" s="9">
        <v>97.012140000000002</v>
      </c>
      <c r="CC1727" s="9">
        <v>54.609830000000002</v>
      </c>
      <c r="CD1727" s="9">
        <v>91.916115000000005</v>
      </c>
    </row>
    <row r="1728" spans="1:82" ht="15.75" hidden="1" customHeight="1" x14ac:dyDescent="0.2">
      <c r="A1728" s="9" t="s">
        <v>91</v>
      </c>
      <c r="B1728" s="9" t="s">
        <v>4140</v>
      </c>
      <c r="C1728" s="9">
        <v>7554</v>
      </c>
      <c r="D1728" s="9">
        <v>818</v>
      </c>
      <c r="E1728" s="9">
        <v>1544.1451222252999</v>
      </c>
      <c r="F1728" s="9">
        <v>969</v>
      </c>
      <c r="G1728" s="9">
        <v>1636.1077</v>
      </c>
      <c r="H1728" s="9">
        <v>69</v>
      </c>
      <c r="I1728" s="16">
        <v>4.7573427751110303E-5</v>
      </c>
      <c r="J1728" s="9">
        <v>3.7817662711383003E-2</v>
      </c>
      <c r="K1728" s="9">
        <v>4.6083110682355803</v>
      </c>
      <c r="L1728" s="11">
        <v>1.79911584471584E-6</v>
      </c>
      <c r="M1728" s="9">
        <v>1.2372420016112899E-4</v>
      </c>
      <c r="N1728" s="9">
        <v>0.84416924664602599</v>
      </c>
      <c r="O1728" s="9">
        <v>0.94379187525337205</v>
      </c>
      <c r="P1728" s="9" t="s">
        <v>4141</v>
      </c>
      <c r="Q1728" s="9">
        <v>24131103</v>
      </c>
      <c r="R1728" s="9" t="s">
        <v>131</v>
      </c>
      <c r="S1728" s="9">
        <v>8982</v>
      </c>
      <c r="T1728" s="9">
        <v>37.268239859506203</v>
      </c>
      <c r="U1728" s="9">
        <v>-122.211299913131</v>
      </c>
      <c r="V1728" s="9">
        <v>63</v>
      </c>
      <c r="W1728" s="9">
        <v>81</v>
      </c>
      <c r="X1728" s="9">
        <v>10527.0403611774</v>
      </c>
      <c r="Z1728" s="9">
        <v>7297.0219947697597</v>
      </c>
      <c r="AB1728" s="9">
        <v>3230.0183664076899</v>
      </c>
      <c r="AC1728" s="9">
        <v>7297.0219947697597</v>
      </c>
      <c r="AD1728" s="9">
        <v>3230.0183664076899</v>
      </c>
      <c r="AE1728" s="9">
        <v>8.5369698111179507E-3</v>
      </c>
      <c r="AF1728" s="9">
        <v>3.2825665148266099E-3</v>
      </c>
      <c r="AG1728" s="9">
        <v>1733</v>
      </c>
      <c r="AH1728" s="9">
        <v>13.595571</v>
      </c>
      <c r="AI1728" s="9">
        <v>25.232340000000001</v>
      </c>
      <c r="AJ1728" s="9">
        <v>2</v>
      </c>
      <c r="AK1728" s="9">
        <v>1.6665019000000001</v>
      </c>
      <c r="AL1728" s="9">
        <v>4.4475230000000003</v>
      </c>
      <c r="AM1728" s="9">
        <v>-3.1382835</v>
      </c>
      <c r="AN1728" s="9">
        <v>8.3211010000000002E-2</v>
      </c>
      <c r="AO1728" s="9">
        <v>7.0629725000000004E-3</v>
      </c>
      <c r="AP1728" s="9">
        <v>2.3377089999999998</v>
      </c>
      <c r="AQ1728" s="9">
        <v>295.18207000000001</v>
      </c>
      <c r="AR1728" s="9">
        <v>32.7774</v>
      </c>
      <c r="AS1728" s="9">
        <v>31.268435</v>
      </c>
      <c r="AT1728" s="9">
        <v>0.88707309999999995</v>
      </c>
      <c r="AU1728" s="9">
        <v>15.621585</v>
      </c>
      <c r="AV1728" s="9">
        <v>17.369008999999998</v>
      </c>
      <c r="AW1728" s="9">
        <v>0.1429134</v>
      </c>
      <c r="AX1728" s="12">
        <f ca="1">IFERROR(__xludf.DUMMYFUNCTION("1-(PERCENTRANK(FILTER(AG:AG, $A:$A=$A1728), $AG1728))"),0.71)</f>
        <v>0.71</v>
      </c>
      <c r="AY1728" s="13">
        <f ca="1">IFERROR(__xludf.DUMMYFUNCTION("PERCENTRANK(FILTER(K:K, $A:$A=$A1728), $K1728)"),0.792)</f>
        <v>0.79200000000000004</v>
      </c>
      <c r="AZ1728" s="13">
        <f ca="1">IFERROR(__xludf.DUMMYFUNCTION("PERCENTRANK(FILTER(I:I, $A:$A=$A1728), $I1728)"),0.421)</f>
        <v>0.42099999999999999</v>
      </c>
      <c r="BA1728" s="12">
        <f ca="1">IFERROR(__xludf.DUMMYFUNCTION("PERCENTRANK(FILTER(AI:AI, $A:$A=$A1728), $AI1728)"),0.964)</f>
        <v>0.96399999999999997</v>
      </c>
      <c r="BB1728" s="13">
        <f ca="1">IFERROR(__xludf.DUMMYFUNCTION("PERCENTRANK(FILTER(AT:AT, $A:$A=$A1728), $AT1728)"),0.508)</f>
        <v>0.50800000000000001</v>
      </c>
      <c r="BC1728" s="13">
        <f ca="1">IFERROR(__xludf.DUMMYFUNCTION("PERCENTRANK(FILTER(AU:AU, $A:$A=$A1728), $AU1728)"),0.691)</f>
        <v>0.69099999999999995</v>
      </c>
      <c r="BM1728" s="9">
        <v>1.9181811E-3</v>
      </c>
      <c r="BN1728" s="9">
        <v>0.27128439999999998</v>
      </c>
      <c r="BO1728" s="9">
        <v>2.1428569999999998</v>
      </c>
      <c r="BP1728" s="9">
        <v>14.157143</v>
      </c>
      <c r="BQ1728" s="9">
        <v>0.56541280000000005</v>
      </c>
      <c r="BR1728" s="9">
        <v>8.8899080000000001</v>
      </c>
      <c r="BS1728" s="9">
        <v>11.069682999999999</v>
      </c>
      <c r="BT1728" s="9">
        <v>9.5566139999999997</v>
      </c>
      <c r="BU1728" s="9">
        <v>1.8112522</v>
      </c>
      <c r="BV1728" s="9">
        <v>3.6334816999999999</v>
      </c>
      <c r="BW1728" s="9">
        <v>15.155321000000001</v>
      </c>
      <c r="BX1728" s="9">
        <v>10.355212999999999</v>
      </c>
      <c r="BY1728" s="9">
        <v>9.2528924999999997</v>
      </c>
      <c r="BZ1728" s="9">
        <v>6.0550189999999997</v>
      </c>
      <c r="CA1728" s="9">
        <v>58.800125000000001</v>
      </c>
      <c r="CB1728" s="9">
        <v>71.824359999999999</v>
      </c>
      <c r="CC1728" s="9">
        <v>44.982709999999997</v>
      </c>
      <c r="CD1728" s="9">
        <v>70.836685000000003</v>
      </c>
    </row>
    <row r="1729" spans="1:82" ht="15.75" hidden="1" customHeight="1" x14ac:dyDescent="0.2">
      <c r="A1729" s="9" t="s">
        <v>106</v>
      </c>
      <c r="B1729" s="9" t="s">
        <v>4142</v>
      </c>
      <c r="C1729" s="9">
        <v>8121</v>
      </c>
      <c r="D1729" s="9">
        <v>9</v>
      </c>
      <c r="E1729" s="9">
        <v>10.842846432882199</v>
      </c>
      <c r="F1729" s="9">
        <v>29</v>
      </c>
      <c r="G1729" s="9">
        <v>24.125482999999999</v>
      </c>
      <c r="H1729" s="9">
        <v>13</v>
      </c>
      <c r="I1729" s="16">
        <v>2.3684022240698899E-5</v>
      </c>
      <c r="J1729" s="9">
        <v>8.4133300671586806</v>
      </c>
      <c r="K1729" s="9">
        <v>13.3100671768188</v>
      </c>
      <c r="L1729" s="9">
        <v>1.40773591892487E-4</v>
      </c>
      <c r="M1729" s="9">
        <v>1.2351463430185E-4</v>
      </c>
      <c r="N1729" s="9">
        <v>0.31034482758620602</v>
      </c>
      <c r="O1729" s="9">
        <v>0.44943542191431002</v>
      </c>
      <c r="P1729" s="9" t="s">
        <v>4143</v>
      </c>
      <c r="Q1729" s="9">
        <v>182681101</v>
      </c>
      <c r="R1729" s="9" t="s">
        <v>4144</v>
      </c>
      <c r="S1729" s="9" t="s">
        <v>4145</v>
      </c>
      <c r="T1729" s="9">
        <v>34.720830678628602</v>
      </c>
      <c r="U1729" s="9">
        <v>-120.13028340663701</v>
      </c>
      <c r="V1729" s="9">
        <v>48</v>
      </c>
      <c r="W1729" s="9">
        <v>51</v>
      </c>
      <c r="X1729" s="9">
        <v>12917.6888467633</v>
      </c>
      <c r="Z1729" s="9">
        <v>10339.026996348601</v>
      </c>
      <c r="AB1729" s="9">
        <v>2578.66185041477</v>
      </c>
      <c r="AC1729" s="9">
        <v>8576.3266679416902</v>
      </c>
      <c r="AD1729" s="9">
        <v>2508.5384741422199</v>
      </c>
      <c r="AE1729" s="9">
        <v>1.6056902459240499E-3</v>
      </c>
      <c r="AF1729" s="9">
        <v>3.0789228912908503E-4</v>
      </c>
      <c r="AG1729" s="9">
        <v>1734</v>
      </c>
      <c r="AH1729" s="9">
        <v>0.90022380000000002</v>
      </c>
      <c r="AI1729" s="9">
        <v>3.2667294</v>
      </c>
      <c r="AJ1729" s="9">
        <v>2.2166667000000002</v>
      </c>
      <c r="AK1729" s="9">
        <v>3.2871234</v>
      </c>
      <c r="AL1729" s="9">
        <v>8.4698589999999996</v>
      </c>
      <c r="AM1729" s="9">
        <v>0.88888586000000003</v>
      </c>
      <c r="AN1729" s="9">
        <v>4.333333E-3</v>
      </c>
      <c r="AO1729" s="9">
        <v>6.7903785999999999E-3</v>
      </c>
      <c r="AP1729" s="9">
        <v>1.0760947000000001</v>
      </c>
      <c r="AQ1729" s="9">
        <v>298.43615999999997</v>
      </c>
      <c r="AR1729" s="9">
        <v>45.072623999999998</v>
      </c>
      <c r="AS1729" s="9">
        <v>38.695729999999998</v>
      </c>
      <c r="AT1729" s="9">
        <v>1.2518566</v>
      </c>
      <c r="AU1729" s="9">
        <v>12.9857855</v>
      </c>
      <c r="AV1729" s="9">
        <v>13.786531999999999</v>
      </c>
      <c r="AW1729" s="9">
        <v>8.7115330000000005E-2</v>
      </c>
      <c r="AX1729" s="12">
        <f ca="1">IFERROR(__xludf.DUMMYFUNCTION("1-(PERCENTRANK(FILTER(AG:AG, $A:$A=$A1729), $AG1729))"),0.59)</f>
        <v>0.59</v>
      </c>
      <c r="AY1729" s="13">
        <f ca="1">IFERROR(__xludf.DUMMYFUNCTION("PERCENTRANK(FILTER(K:K, $A:$A=$A1729), $K1729)"),0.876)</f>
        <v>0.876</v>
      </c>
      <c r="AZ1729" s="13">
        <f ca="1">IFERROR(__xludf.DUMMYFUNCTION("PERCENTRANK(FILTER(I:I, $A:$A=$A1729), $I1729)"),0.189)</f>
        <v>0.189</v>
      </c>
      <c r="BA1729" s="12">
        <f ca="1">IFERROR(__xludf.DUMMYFUNCTION("PERCENTRANK(FILTER(AI:AI, $A:$A=$A1729), $AI1729)"),0.103)</f>
        <v>0.10299999999999999</v>
      </c>
      <c r="BB1729" s="13">
        <f ca="1">IFERROR(__xludf.DUMMYFUNCTION("PERCENTRANK(FILTER(AT:AT, $A:$A=$A1729), $AT1729)"),0.907)</f>
        <v>0.90700000000000003</v>
      </c>
      <c r="BC1729" s="13">
        <f ca="1">IFERROR(__xludf.DUMMYFUNCTION("PERCENTRANK(FILTER(AU:AU, $A:$A=$A1729), $AU1729)"),0.073)</f>
        <v>7.2999999999999995E-2</v>
      </c>
      <c r="BM1729" s="9">
        <v>0.1419494</v>
      </c>
      <c r="BN1729" s="9">
        <v>1.7916666000000001E-2</v>
      </c>
      <c r="BO1729" s="9">
        <v>1.9555556000000001</v>
      </c>
      <c r="BP1729" s="9">
        <v>14.577778</v>
      </c>
      <c r="BQ1729" s="9">
        <v>5.3833331999999998E-2</v>
      </c>
      <c r="BR1729" s="9">
        <v>0.24166666000000001</v>
      </c>
      <c r="BS1729" s="9">
        <v>10.648766500000001</v>
      </c>
      <c r="BT1729" s="9">
        <v>9.3936139999999995</v>
      </c>
      <c r="BU1729" s="9">
        <v>2.2582830999999999</v>
      </c>
      <c r="BV1729" s="9">
        <v>3.6211899999999999</v>
      </c>
      <c r="BW1729" s="9">
        <v>10.943528000000001</v>
      </c>
      <c r="BX1729" s="9">
        <v>9.4760229999999996</v>
      </c>
      <c r="BY1729" s="9">
        <v>6.6238837000000004</v>
      </c>
      <c r="BZ1729" s="9">
        <v>6.3301473000000001</v>
      </c>
      <c r="CA1729" s="9">
        <v>69.360069999999993</v>
      </c>
      <c r="CB1729" s="9">
        <v>74.12379</v>
      </c>
      <c r="CC1729" s="9">
        <v>64.097530000000006</v>
      </c>
      <c r="CD1729" s="9">
        <v>72.043729999999996</v>
      </c>
    </row>
    <row r="1730" spans="1:82" ht="15.75" hidden="1" customHeight="1" x14ac:dyDescent="0.2">
      <c r="A1730" s="9" t="s">
        <v>106</v>
      </c>
      <c r="B1730" s="9" t="s">
        <v>4146</v>
      </c>
      <c r="C1730" s="9">
        <v>3714</v>
      </c>
      <c r="D1730" s="9">
        <v>176</v>
      </c>
      <c r="E1730" s="9">
        <v>262.819593586677</v>
      </c>
      <c r="F1730" s="9">
        <v>841</v>
      </c>
      <c r="G1730" s="9">
        <v>679.84893999999997</v>
      </c>
      <c r="H1730" s="9">
        <v>27</v>
      </c>
      <c r="I1730" s="10">
        <v>1.34422454047361E-4</v>
      </c>
      <c r="J1730" s="9">
        <v>3.7818049858743798E-2</v>
      </c>
      <c r="K1730" s="9">
        <v>0.90442648673286796</v>
      </c>
      <c r="L1730" s="11">
        <v>5.0835950692978199E-6</v>
      </c>
      <c r="M1730" s="9">
        <v>1.23506625759209E-4</v>
      </c>
      <c r="N1730" s="9">
        <v>0.209274673008323</v>
      </c>
      <c r="O1730" s="9">
        <v>0.38658528226046501</v>
      </c>
      <c r="P1730" s="9" t="s">
        <v>4147</v>
      </c>
      <c r="Q1730" s="9">
        <v>83622103</v>
      </c>
      <c r="R1730" s="9" t="s">
        <v>1390</v>
      </c>
      <c r="S1730" s="9">
        <v>55638</v>
      </c>
      <c r="T1730" s="9">
        <v>37.013907913041599</v>
      </c>
      <c r="U1730" s="9">
        <v>-122.034128896312</v>
      </c>
      <c r="V1730" s="9">
        <v>82</v>
      </c>
      <c r="W1730" s="9">
        <v>234</v>
      </c>
      <c r="X1730" s="9">
        <v>16225.6931266144</v>
      </c>
      <c r="Z1730" s="9">
        <v>5626.2532929337804</v>
      </c>
      <c r="AB1730" s="9">
        <v>10599.439833680601</v>
      </c>
      <c r="AC1730" s="9">
        <v>2080.9166670630998</v>
      </c>
      <c r="AD1730" s="9">
        <v>2069.4858225468902</v>
      </c>
      <c r="AE1730" s="9">
        <v>3.3346788954986498E-3</v>
      </c>
      <c r="AF1730" s="9">
        <v>3.6294062592787599E-3</v>
      </c>
      <c r="AG1730" s="9">
        <v>1735</v>
      </c>
      <c r="AH1730" s="9">
        <v>8.1102220000000003</v>
      </c>
      <c r="AI1730" s="9">
        <v>18.990046</v>
      </c>
      <c r="AJ1730" s="9">
        <v>3</v>
      </c>
      <c r="AK1730" s="9">
        <v>1.4455545999999999</v>
      </c>
      <c r="AL1730" s="9">
        <v>3.7249004999999999</v>
      </c>
      <c r="AM1730" s="9">
        <v>-1.1542825000000001</v>
      </c>
      <c r="AN1730" s="9">
        <v>5.0303029999999999E-2</v>
      </c>
      <c r="AO1730" s="9">
        <v>7.167166E-3</v>
      </c>
      <c r="AP1730" s="9">
        <v>2.8021175999999999</v>
      </c>
      <c r="AQ1730" s="9">
        <v>295.7901</v>
      </c>
      <c r="AR1730" s="9">
        <v>28.591747000000002</v>
      </c>
      <c r="AS1730" s="9">
        <v>26.364319999999999</v>
      </c>
      <c r="AT1730" s="9">
        <v>0.84454333999999998</v>
      </c>
      <c r="AU1730" s="9">
        <v>16.701345</v>
      </c>
      <c r="AV1730" s="9">
        <v>18.441552999999999</v>
      </c>
      <c r="AW1730" s="9">
        <v>4.6382326999999997</v>
      </c>
      <c r="AX1730" s="12">
        <f ca="1">IFERROR(__xludf.DUMMYFUNCTION("1-(PERCENTRANK(FILTER(AG:AG, $A:$A=$A1730), $AG1730))"),0.588)</f>
        <v>0.58799999999999997</v>
      </c>
      <c r="AY1730" s="13">
        <f ca="1">IFERROR(__xludf.DUMMYFUNCTION("PERCENTRANK(FILTER(K:K, $A:$A=$A1730), $K1730)"),0.237)</f>
        <v>0.23699999999999999</v>
      </c>
      <c r="AZ1730" s="13">
        <f ca="1">IFERROR(__xludf.DUMMYFUNCTION("PERCENTRANK(FILTER(I:I, $A:$A=$A1730), $I1730)"),0.886)</f>
        <v>0.88600000000000001</v>
      </c>
      <c r="BA1730" s="12">
        <f ca="1">IFERROR(__xludf.DUMMYFUNCTION("PERCENTRANK(FILTER(AI:AI, $A:$A=$A1730), $AI1730)"),0.8)</f>
        <v>0.8</v>
      </c>
      <c r="BB1730" s="13">
        <f ca="1">IFERROR(__xludf.DUMMYFUNCTION("PERCENTRANK(FILTER(AT:AT, $A:$A=$A1730), $AT1730)"),0.31)</f>
        <v>0.31</v>
      </c>
      <c r="BC1730" s="13">
        <f ca="1">IFERROR(__xludf.DUMMYFUNCTION("PERCENTRANK(FILTER(AU:AU, $A:$A=$A1730), $AU1730)"),0.863)</f>
        <v>0.86299999999999999</v>
      </c>
      <c r="BM1730" s="9">
        <v>0.14729154</v>
      </c>
      <c r="BN1730" s="9">
        <v>4.4848483000000001E-2</v>
      </c>
      <c r="BO1730" s="9">
        <v>3.5454545</v>
      </c>
      <c r="BP1730" s="9">
        <v>17.681818</v>
      </c>
      <c r="BQ1730" s="9">
        <v>5.8521213999999997</v>
      </c>
      <c r="BR1730" s="9">
        <v>25.484848</v>
      </c>
      <c r="BS1730" s="9">
        <v>8.6605329999999991</v>
      </c>
      <c r="BT1730" s="9">
        <v>7.77379</v>
      </c>
      <c r="BU1730" s="9">
        <v>1.7754886000000001</v>
      </c>
      <c r="BV1730" s="9">
        <v>3.3122916</v>
      </c>
      <c r="BW1730" s="9">
        <v>16.248574999999999</v>
      </c>
      <c r="BX1730" s="9">
        <v>12.61669</v>
      </c>
      <c r="BY1730" s="9">
        <v>11.119764</v>
      </c>
      <c r="BZ1730" s="9">
        <v>8.2994479999999999</v>
      </c>
      <c r="CA1730" s="9">
        <v>46.599421999999997</v>
      </c>
      <c r="CB1730" s="9">
        <v>53.76737</v>
      </c>
      <c r="CC1730" s="9">
        <v>38.271403999999997</v>
      </c>
      <c r="CD1730" s="9">
        <v>57.556697999999997</v>
      </c>
    </row>
    <row r="1731" spans="1:82" ht="15.75" hidden="1" customHeight="1" x14ac:dyDescent="0.2">
      <c r="A1731" s="9" t="s">
        <v>91</v>
      </c>
      <c r="B1731" s="9" t="s">
        <v>4148</v>
      </c>
      <c r="C1731" s="9">
        <v>4284</v>
      </c>
      <c r="D1731" s="9">
        <v>482</v>
      </c>
      <c r="E1731" s="9">
        <v>674.29807848297003</v>
      </c>
      <c r="F1731" s="9">
        <v>957</v>
      </c>
      <c r="G1731" s="9">
        <v>961.93633999999997</v>
      </c>
      <c r="H1731" s="9">
        <v>96</v>
      </c>
      <c r="I1731" s="10">
        <v>1.20432764485182E-4</v>
      </c>
      <c r="J1731" s="9">
        <v>5.3716458599925097E-2</v>
      </c>
      <c r="K1731" s="9">
        <v>1.03800815889739</v>
      </c>
      <c r="L1731" s="11">
        <v>6.3124120251061E-6</v>
      </c>
      <c r="M1731" s="9">
        <v>1.23331137165031E-4</v>
      </c>
      <c r="N1731" s="9">
        <v>0.50365726227795105</v>
      </c>
      <c r="O1731" s="9">
        <v>0.70097994036717903</v>
      </c>
      <c r="P1731" s="9" t="s">
        <v>4149</v>
      </c>
      <c r="Q1731" s="9">
        <v>42711102</v>
      </c>
      <c r="R1731" s="9" t="s">
        <v>2955</v>
      </c>
      <c r="S1731" s="9">
        <v>769230</v>
      </c>
      <c r="T1731" s="9">
        <v>38.567836513881304</v>
      </c>
      <c r="U1731" s="9">
        <v>-122.538296076796</v>
      </c>
      <c r="V1731" s="9">
        <v>229</v>
      </c>
      <c r="W1731" s="9">
        <v>219</v>
      </c>
      <c r="X1731" s="9">
        <v>49354.033555782</v>
      </c>
      <c r="Z1731" s="9">
        <v>27488.6539913509</v>
      </c>
      <c r="AB1731" s="9">
        <v>21865.379564431099</v>
      </c>
      <c r="AC1731" s="9">
        <v>16210.935244349899</v>
      </c>
      <c r="AD1731" s="9">
        <v>14440.112888237099</v>
      </c>
      <c r="AE1731" s="9">
        <v>1.1839789167843E-2</v>
      </c>
      <c r="AF1731" s="9">
        <v>1.15615453905775E-2</v>
      </c>
      <c r="AG1731" s="9">
        <v>1736</v>
      </c>
      <c r="AH1731" s="9">
        <v>7.5411204999999999</v>
      </c>
      <c r="AI1731" s="9">
        <v>15.467067</v>
      </c>
      <c r="AJ1731" s="9">
        <v>2.9626864999999998</v>
      </c>
      <c r="AK1731" s="9">
        <v>1.7979425</v>
      </c>
      <c r="AL1731" s="9">
        <v>5.0428705000000003</v>
      </c>
      <c r="AM1731" s="9">
        <v>-1.5784655000000001</v>
      </c>
      <c r="AN1731" s="9">
        <v>4.7649253000000003E-2</v>
      </c>
      <c r="AO1731" s="9">
        <v>6.6918619999999998E-3</v>
      </c>
      <c r="AP1731" s="9">
        <v>2.6205196000000002</v>
      </c>
      <c r="AQ1731" s="9">
        <v>296.77569999999997</v>
      </c>
      <c r="AR1731" s="9">
        <v>38.816395</v>
      </c>
      <c r="AS1731" s="9">
        <v>32.348866000000001</v>
      </c>
      <c r="AT1731" s="9">
        <v>1.1299646000000001</v>
      </c>
      <c r="AU1731" s="9">
        <v>14.3447485</v>
      </c>
      <c r="AV1731" s="9">
        <v>16.108136999999999</v>
      </c>
      <c r="AW1731" s="9">
        <v>1.0880858</v>
      </c>
      <c r="AX1731" s="12">
        <f ca="1">IFERROR(__xludf.DUMMYFUNCTION("1-(PERCENTRANK(FILTER(AG:AG, $A:$A=$A1731), $AG1731))"),0.708)</f>
        <v>0.70799999999999996</v>
      </c>
      <c r="AY1731" s="13">
        <f ca="1">IFERROR(__xludf.DUMMYFUNCTION("PERCENTRANK(FILTER(K:K, $A:$A=$A1731), $K1731)"),0.442)</f>
        <v>0.442</v>
      </c>
      <c r="AZ1731" s="13">
        <f ca="1">IFERROR(__xludf.DUMMYFUNCTION("PERCENTRANK(FILTER(I:I, $A:$A=$A1731), $I1731)"),0.895)</f>
        <v>0.89500000000000002</v>
      </c>
      <c r="BA1731" s="12">
        <f ca="1">IFERROR(__xludf.DUMMYFUNCTION("PERCENTRANK(FILTER(AI:AI, $A:$A=$A1731), $AI1731)"),0.737)</f>
        <v>0.73699999999999999</v>
      </c>
      <c r="BB1731" s="13">
        <f ca="1">IFERROR(__xludf.DUMMYFUNCTION("PERCENTRANK(FILTER(AT:AT, $A:$A=$A1731), $AT1731)"),0.929)</f>
        <v>0.92900000000000005</v>
      </c>
      <c r="BC1731" s="13">
        <f ca="1">IFERROR(__xludf.DUMMYFUNCTION("PERCENTRANK(FILTER(AU:AU, $A:$A=$A1731), $AU1731)"),0.191)</f>
        <v>0.191</v>
      </c>
      <c r="BM1731" s="9">
        <v>0.33665266999999999</v>
      </c>
      <c r="BN1731" s="9">
        <v>2.8843284E-2</v>
      </c>
      <c r="BO1731" s="9">
        <v>1.9160839000000001</v>
      </c>
      <c r="BP1731" s="9">
        <v>16.804195</v>
      </c>
      <c r="BQ1731" s="9">
        <v>1.5973507</v>
      </c>
      <c r="BR1731" s="9">
        <v>3.5708953999999999</v>
      </c>
      <c r="BS1731" s="9">
        <v>10.684421</v>
      </c>
      <c r="BT1731" s="9">
        <v>7.9027995999999998</v>
      </c>
      <c r="BU1731" s="9">
        <v>2.2176330000000002</v>
      </c>
      <c r="BV1731" s="9">
        <v>3.7933617000000002</v>
      </c>
      <c r="BW1731" s="9">
        <v>14.288497</v>
      </c>
      <c r="BX1731" s="9">
        <v>7.9359302999999999</v>
      </c>
      <c r="BY1731" s="9">
        <v>8.5741800000000001</v>
      </c>
      <c r="BZ1731" s="9">
        <v>4.8072900000000001</v>
      </c>
      <c r="CA1731" s="9">
        <v>52.443145999999999</v>
      </c>
      <c r="CB1731" s="9">
        <v>83.043009999999995</v>
      </c>
      <c r="CC1731" s="9">
        <v>48.196593999999997</v>
      </c>
      <c r="CD1731" s="9">
        <v>81.69699</v>
      </c>
    </row>
    <row r="1732" spans="1:82" ht="15.75" hidden="1" customHeight="1" x14ac:dyDescent="0.2">
      <c r="A1732" s="9" t="s">
        <v>77</v>
      </c>
      <c r="B1732" s="9" t="s">
        <v>4150</v>
      </c>
      <c r="C1732" s="9">
        <v>2170</v>
      </c>
      <c r="D1732" s="9">
        <v>1</v>
      </c>
      <c r="E1732" s="9">
        <v>1.2047607147646899</v>
      </c>
      <c r="F1732" s="9">
        <v>4</v>
      </c>
      <c r="G1732" s="9">
        <v>1.8496741000000001</v>
      </c>
      <c r="H1732" s="9">
        <v>3</v>
      </c>
      <c r="I1732" s="16">
        <v>2.7240800288078899E-5</v>
      </c>
      <c r="J1732" s="9">
        <v>631.27441205903301</v>
      </c>
      <c r="K1732" s="9">
        <v>10.269009590148899</v>
      </c>
      <c r="L1732" s="9">
        <v>1.72217346858589E-2</v>
      </c>
      <c r="M1732" s="9">
        <v>1.23302553523293E-4</v>
      </c>
      <c r="N1732" s="9">
        <v>0.25</v>
      </c>
      <c r="O1732" s="9">
        <v>0.65133674688335597</v>
      </c>
      <c r="P1732" s="9" t="s">
        <v>4151</v>
      </c>
      <c r="Q1732" s="9">
        <v>43302103</v>
      </c>
      <c r="R1732" s="9" t="s">
        <v>4152</v>
      </c>
      <c r="S1732" s="9" t="s">
        <v>98</v>
      </c>
      <c r="T1732" s="9">
        <v>38.453059707665297</v>
      </c>
      <c r="U1732" s="9">
        <v>-122.743717694251</v>
      </c>
      <c r="V1732" s="9">
        <v>544</v>
      </c>
      <c r="W1732" s="9">
        <v>611</v>
      </c>
      <c r="X1732" s="9">
        <v>49029.021749681197</v>
      </c>
      <c r="Z1732" s="9">
        <v>23628.7455013293</v>
      </c>
      <c r="AB1732" s="9">
        <v>25400.2762483519</v>
      </c>
      <c r="AC1732" s="9">
        <v>674.11533276603598</v>
      </c>
      <c r="AD1732" s="9">
        <v>230.86680199958201</v>
      </c>
      <c r="AE1732" s="9">
        <v>3.6990766056987901E-4</v>
      </c>
      <c r="AF1732" s="11">
        <v>8.1722400864236893E-5</v>
      </c>
      <c r="AG1732" s="9">
        <v>1737</v>
      </c>
      <c r="AH1732" s="9">
        <v>1.1878827000000001</v>
      </c>
      <c r="AI1732" s="9">
        <v>4.8490934000000001</v>
      </c>
      <c r="AJ1732" s="9">
        <v>3</v>
      </c>
      <c r="AK1732" s="9">
        <v>1.4524629</v>
      </c>
      <c r="AL1732" s="9">
        <v>4.6060879999999997</v>
      </c>
      <c r="AM1732" s="9">
        <v>-1.7662057</v>
      </c>
      <c r="AN1732" s="9">
        <v>2.2222222999999999E-3</v>
      </c>
      <c r="AO1732" s="9">
        <v>6.9639799999999998E-3</v>
      </c>
      <c r="AP1732" s="9">
        <v>2.5213225000000001</v>
      </c>
      <c r="AQ1732" s="9">
        <v>295.24486999999999</v>
      </c>
      <c r="AR1732" s="9">
        <v>31.568591999999999</v>
      </c>
      <c r="AS1732" s="9">
        <v>28.790241000000002</v>
      </c>
      <c r="AT1732" s="9">
        <v>0.87787789999999999</v>
      </c>
      <c r="AU1732" s="9">
        <v>15.697247000000001</v>
      </c>
      <c r="AV1732" s="9">
        <v>17.484114000000002</v>
      </c>
      <c r="AW1732" s="9">
        <v>14.672256000000001</v>
      </c>
      <c r="AX1732" s="12">
        <f ca="1">IFERROR(__xludf.DUMMYFUNCTION("1-(PERCENTRANK(FILTER(AG:AG, $A:$A=$A1732), $AG1732))"),0.246)</f>
        <v>0.246</v>
      </c>
      <c r="AY1732" s="13">
        <f ca="1">IFERROR(__xludf.DUMMYFUNCTION("PERCENTRANK(FILTER(K:K, $A:$A=$A1732), $K1732)"),0.746)</f>
        <v>0.746</v>
      </c>
      <c r="AZ1732" s="13">
        <f ca="1">IFERROR(__xludf.DUMMYFUNCTION("PERCENTRANK(FILTER(I:I, $A:$A=$A1732), $I1732)"),0)</f>
        <v>0</v>
      </c>
      <c r="BA1732" s="12">
        <f ca="1">IFERROR(__xludf.DUMMYFUNCTION("PERCENTRANK(FILTER(AI:AI, $A:$A=$A1732), $AI1732)"),0.007)</f>
        <v>7.0000000000000001E-3</v>
      </c>
      <c r="BB1732" s="13">
        <f ca="1">IFERROR(__xludf.DUMMYFUNCTION("PERCENTRANK(FILTER(AT:AT, $A:$A=$A1732), $AT1732)"),0.483)</f>
        <v>0.48299999999999998</v>
      </c>
      <c r="BC1732" s="13">
        <f ca="1">IFERROR(__xludf.DUMMYFUNCTION("PERCENTRANK(FILTER(AU:AU, $A:$A=$A1732), $AU1732)"),0.473)</f>
        <v>0.47299999999999998</v>
      </c>
      <c r="BM1732" s="9">
        <v>5.9728707999999998E-2</v>
      </c>
      <c r="BN1732" s="9">
        <v>7.7777775000000002E-3</v>
      </c>
      <c r="BO1732" s="9">
        <v>3</v>
      </c>
      <c r="BP1732" s="9">
        <v>15.5</v>
      </c>
      <c r="BQ1732" s="9">
        <v>0.37888887999999998</v>
      </c>
      <c r="BR1732" s="9">
        <v>0.44444444999999999</v>
      </c>
      <c r="BS1732" s="9">
        <v>10.756385999999999</v>
      </c>
      <c r="BT1732" s="9">
        <v>8.6680010000000003</v>
      </c>
      <c r="BU1732" s="9">
        <v>1.8907897</v>
      </c>
      <c r="BV1732" s="9">
        <v>3.4270580000000002</v>
      </c>
      <c r="BW1732" s="9">
        <v>15.34914</v>
      </c>
      <c r="BX1732" s="9">
        <v>10.505001</v>
      </c>
      <c r="BY1732" s="9">
        <v>10.956417</v>
      </c>
      <c r="BZ1732" s="9">
        <v>7.1227435999999997</v>
      </c>
      <c r="CA1732" s="9">
        <v>49.413466999999997</v>
      </c>
      <c r="CB1732" s="9">
        <v>72.91722</v>
      </c>
      <c r="CC1732" s="9">
        <v>41.379916999999999</v>
      </c>
      <c r="CD1732" s="9">
        <v>67.238144000000005</v>
      </c>
    </row>
    <row r="1733" spans="1:82" ht="15.75" hidden="1" customHeight="1" x14ac:dyDescent="0.2">
      <c r="A1733" s="9" t="s">
        <v>91</v>
      </c>
      <c r="B1733" s="9" t="s">
        <v>4153</v>
      </c>
      <c r="C1733" s="9">
        <v>7240</v>
      </c>
      <c r="D1733" s="9">
        <v>85</v>
      </c>
      <c r="E1733" s="9">
        <v>125.334926830397</v>
      </c>
      <c r="F1733" s="9">
        <v>283</v>
      </c>
      <c r="G1733" s="9">
        <v>223.31277</v>
      </c>
      <c r="H1733" s="9">
        <v>42</v>
      </c>
      <c r="I1733" s="16">
        <v>3.5824061060771898E-5</v>
      </c>
      <c r="J1733" s="9">
        <v>1001.94908810953</v>
      </c>
      <c r="K1733" s="9">
        <v>5.5784804807975803</v>
      </c>
      <c r="L1733" s="9">
        <v>3.34199989350039E-2</v>
      </c>
      <c r="M1733" s="9">
        <v>1.23137732887677E-4</v>
      </c>
      <c r="N1733" s="9">
        <v>0.300353356890459</v>
      </c>
      <c r="O1733" s="9">
        <v>0.56125283035075701</v>
      </c>
      <c r="P1733" s="9" t="s">
        <v>4154</v>
      </c>
      <c r="Q1733" s="9">
        <v>12022212</v>
      </c>
      <c r="R1733" s="9" t="s">
        <v>774</v>
      </c>
      <c r="S1733" s="9">
        <v>7758</v>
      </c>
      <c r="T1733" s="9">
        <v>37.879445184107198</v>
      </c>
      <c r="U1733" s="9">
        <v>-121.867996241797</v>
      </c>
      <c r="V1733" s="9">
        <v>27</v>
      </c>
      <c r="W1733" s="9">
        <v>28</v>
      </c>
      <c r="X1733" s="9">
        <v>10109.654111481501</v>
      </c>
      <c r="Z1733" s="9">
        <v>5210.75961404179</v>
      </c>
      <c r="AB1733" s="9">
        <v>4898.89449743979</v>
      </c>
      <c r="AC1733" s="9">
        <v>5210.75961404179</v>
      </c>
      <c r="AD1733" s="9">
        <v>4898.89449743979</v>
      </c>
      <c r="AE1733" s="9">
        <v>5.1717847812824402E-3</v>
      </c>
      <c r="AF1733" s="9">
        <v>1.50461056455242E-3</v>
      </c>
      <c r="AG1733" s="9">
        <v>1738</v>
      </c>
      <c r="AH1733" s="9">
        <v>2.4560618000000001</v>
      </c>
      <c r="AI1733" s="9">
        <v>6.9902059999999997</v>
      </c>
      <c r="AJ1733" s="9">
        <v>3</v>
      </c>
      <c r="AK1733" s="9">
        <v>4.179659</v>
      </c>
      <c r="AL1733" s="9">
        <v>9.543825</v>
      </c>
      <c r="AM1733" s="9">
        <v>-9.016197</v>
      </c>
      <c r="AN1733" s="9">
        <v>3.8433733999999997E-2</v>
      </c>
      <c r="AO1733" s="9">
        <v>5.9571405999999999E-3</v>
      </c>
      <c r="AP1733" s="9">
        <v>1.7871182999999999</v>
      </c>
      <c r="AQ1733" s="9">
        <v>295.40697999999998</v>
      </c>
      <c r="AR1733" s="9">
        <v>47.909269999999999</v>
      </c>
      <c r="AS1733" s="9">
        <v>38.708126</v>
      </c>
      <c r="AT1733" s="9">
        <v>1.1918572999999999</v>
      </c>
      <c r="AU1733" s="9">
        <v>12.060535</v>
      </c>
      <c r="AV1733" s="9">
        <v>13.5075655</v>
      </c>
      <c r="AW1733" s="9">
        <v>6.6453010000000007E-2</v>
      </c>
      <c r="AX1733" s="12">
        <f ca="1">IFERROR(__xludf.DUMMYFUNCTION("1-(PERCENTRANK(FILTER(AG:AG, $A:$A=$A1733), $AG1733))"),0.706)</f>
        <v>0.70599999999999996</v>
      </c>
      <c r="AY1733" s="13">
        <f ca="1">IFERROR(__xludf.DUMMYFUNCTION("PERCENTRANK(FILTER(K:K, $A:$A=$A1733), $K1733)"),0.83)</f>
        <v>0.83</v>
      </c>
      <c r="AZ1733" s="13">
        <f ca="1">IFERROR(__xludf.DUMMYFUNCTION("PERCENTRANK(FILTER(I:I, $A:$A=$A1733), $I1733)"),0.29)</f>
        <v>0.28999999999999998</v>
      </c>
      <c r="BA1733" s="12">
        <f ca="1">IFERROR(__xludf.DUMMYFUNCTION("PERCENTRANK(FILTER(AI:AI, $A:$A=$A1733), $AI1733)"),0.163)</f>
        <v>0.16300000000000001</v>
      </c>
      <c r="BB1733" s="13">
        <f ca="1">IFERROR(__xludf.DUMMYFUNCTION("PERCENTRANK(FILTER(AT:AT, $A:$A=$A1733), $AT1733)"),0.975)</f>
        <v>0.97499999999999998</v>
      </c>
      <c r="BC1733" s="13">
        <f ca="1">IFERROR(__xludf.DUMMYFUNCTION("PERCENTRANK(FILTER(AU:AU, $A:$A=$A1733), $AU1733)"),0.002)</f>
        <v>2E-3</v>
      </c>
      <c r="BM1733" s="9">
        <v>0.116056904</v>
      </c>
      <c r="BN1733" s="9">
        <v>6.1204817000000002E-2</v>
      </c>
      <c r="BO1733" s="9">
        <v>1.4210526000000001</v>
      </c>
      <c r="BP1733" s="9">
        <v>15.736841999999999</v>
      </c>
      <c r="BQ1733" s="9">
        <v>1.1037349999999999</v>
      </c>
      <c r="BR1733" s="9">
        <v>3.4096386000000001</v>
      </c>
      <c r="BS1733" s="9">
        <v>6.8438515999999998</v>
      </c>
      <c r="BT1733" s="9">
        <v>6.2393859999999997</v>
      </c>
      <c r="BU1733" s="9">
        <v>2.2921680000000002</v>
      </c>
      <c r="BV1733" s="9">
        <v>3.9290824</v>
      </c>
      <c r="BW1733" s="9">
        <v>12.035952999999999</v>
      </c>
      <c r="BX1733" s="9">
        <v>7.1815113999999998</v>
      </c>
      <c r="BY1733" s="9">
        <v>8.2713785000000009</v>
      </c>
      <c r="BZ1733" s="9">
        <v>4.7450304000000001</v>
      </c>
      <c r="CA1733" s="9">
        <v>54.471015999999999</v>
      </c>
      <c r="CB1733" s="9">
        <v>80.950959999999995</v>
      </c>
      <c r="CC1733" s="9">
        <v>57.230510000000002</v>
      </c>
      <c r="CD1733" s="9">
        <v>86.224495000000005</v>
      </c>
    </row>
    <row r="1734" spans="1:82" ht="15.75" hidden="1" customHeight="1" x14ac:dyDescent="0.2">
      <c r="A1734" s="9" t="s">
        <v>106</v>
      </c>
      <c r="B1734" s="9" t="s">
        <v>4155</v>
      </c>
      <c r="C1734" s="9">
        <v>6902</v>
      </c>
      <c r="D1734" s="9">
        <v>849</v>
      </c>
      <c r="E1734" s="9">
        <v>1203.28899042996</v>
      </c>
      <c r="F1734" s="9">
        <v>1571</v>
      </c>
      <c r="G1734" s="9">
        <v>1563.7448999999999</v>
      </c>
      <c r="H1734" s="9">
        <v>218</v>
      </c>
      <c r="I1734" s="16">
        <v>5.1544834748944399E-5</v>
      </c>
      <c r="J1734" s="9">
        <v>1.75765141946431</v>
      </c>
      <c r="K1734" s="9">
        <v>0.86928557105569104</v>
      </c>
      <c r="L1734" s="11">
        <v>8.7226272901611406E-5</v>
      </c>
      <c r="M1734" s="11">
        <v>5.1068567207604703E-5</v>
      </c>
      <c r="N1734" s="9">
        <v>0.54042011457670203</v>
      </c>
      <c r="O1734" s="9">
        <v>0.76949188526221601</v>
      </c>
      <c r="P1734" s="9" t="s">
        <v>4156</v>
      </c>
      <c r="Q1734" s="9">
        <v>182541103</v>
      </c>
      <c r="R1734" s="9" t="s">
        <v>1084</v>
      </c>
      <c r="S1734" s="9" t="s">
        <v>4157</v>
      </c>
      <c r="T1734" s="9">
        <v>35.323698590567197</v>
      </c>
      <c r="U1734" s="9">
        <v>-120.516318329193</v>
      </c>
      <c r="V1734" s="9">
        <v>170</v>
      </c>
      <c r="W1734" s="9">
        <v>158</v>
      </c>
      <c r="X1734" s="9">
        <v>48649.5508747977</v>
      </c>
      <c r="Y1734" s="15">
        <f>X1734/1609.34</f>
        <v>30.229504563857049</v>
      </c>
      <c r="Z1734" s="9">
        <v>40416.423733704898</v>
      </c>
      <c r="AA1734" s="15">
        <f>Z1734/1609.34</f>
        <v>25.113663821010416</v>
      </c>
      <c r="AB1734" s="9">
        <v>8233.1271410927293</v>
      </c>
      <c r="AC1734" s="9">
        <v>40416.423733704898</v>
      </c>
      <c r="AD1734" s="9">
        <v>8233.1271410927293</v>
      </c>
      <c r="AE1734" s="9">
        <v>1.11329476512578E-2</v>
      </c>
      <c r="AF1734" s="9">
        <v>1.1236773975269799E-2</v>
      </c>
      <c r="AG1734" s="9">
        <v>2269</v>
      </c>
      <c r="AH1734" s="9">
        <v>1.1643424</v>
      </c>
      <c r="AI1734" s="9">
        <v>4.5959325</v>
      </c>
      <c r="AJ1734" s="9">
        <v>2.3302752999999998</v>
      </c>
      <c r="AK1734" s="9">
        <v>2.292767</v>
      </c>
      <c r="AL1734" s="9">
        <v>6.2767590000000002</v>
      </c>
      <c r="AM1734" s="9">
        <v>-1.5226864</v>
      </c>
      <c r="AN1734" s="9">
        <v>1.1779817E-2</v>
      </c>
      <c r="AO1734" s="9">
        <v>6.1453970000000004E-3</v>
      </c>
      <c r="AP1734" s="9">
        <v>1.5020598000000001</v>
      </c>
      <c r="AQ1734" s="9">
        <v>298.09442000000001</v>
      </c>
      <c r="AR1734" s="9">
        <v>44.803542999999998</v>
      </c>
      <c r="AS1734" s="9">
        <v>37.859122999999997</v>
      </c>
      <c r="AT1734" s="9">
        <v>1.3136760000000001</v>
      </c>
      <c r="AU1734" s="9">
        <v>13.145583</v>
      </c>
      <c r="AV1734" s="9">
        <v>14.172394000000001</v>
      </c>
      <c r="AW1734" s="9">
        <v>0.29432259999999999</v>
      </c>
      <c r="AX1734" s="12">
        <f ca="1">IFERROR(__xludf.DUMMYFUNCTION("1-(PERCENTRANK(FILTER(AG:AG, $A:$A=$A1734), $AG1734))"),0.374)</f>
        <v>0.374</v>
      </c>
      <c r="AY1734" s="13">
        <f ca="1">IFERROR(__xludf.DUMMYFUNCTION("PERCENTRANK(FILTER(K:K, $A:$A=$A1734), $K1734)"),0.227)</f>
        <v>0.22700000000000001</v>
      </c>
      <c r="AZ1734" s="13">
        <f ca="1">IFERROR(__xludf.DUMMYFUNCTION("PERCENTRANK(FILTER(I:I, $A:$A=$A1734), $I1734)"),0.636)</f>
        <v>0.63600000000000001</v>
      </c>
      <c r="BA1734" s="12">
        <f ca="1">IFERROR(__xludf.DUMMYFUNCTION("PERCENTRANK(FILTER(AI:AI, $A:$A=$A1734), $AI1734)"),0.212)</f>
        <v>0.21199999999999999</v>
      </c>
      <c r="BB1734" s="13">
        <f ca="1">IFERROR(__xludf.DUMMYFUNCTION("PERCENTRANK(FILTER(AT:AT, $A:$A=$A1734), $AT1734)"),0.929)</f>
        <v>0.92900000000000005</v>
      </c>
      <c r="BC1734" s="13">
        <f ca="1">IFERROR(__xludf.DUMMYFUNCTION("PERCENTRANK(FILTER(AU:AU, $A:$A=$A1734), $AU1734)"),0.095)</f>
        <v>9.5000000000000001E-2</v>
      </c>
      <c r="BM1734" s="9">
        <v>0.14117618000000001</v>
      </c>
      <c r="BN1734" s="9">
        <v>4.0348623E-2</v>
      </c>
      <c r="BO1734" s="9">
        <v>1.5388348999999999</v>
      </c>
      <c r="BP1734" s="9">
        <v>14.106795999999999</v>
      </c>
      <c r="BQ1734" s="9">
        <v>0.81053209999999998</v>
      </c>
      <c r="BR1734" s="9">
        <v>2.8825688</v>
      </c>
      <c r="BS1734" s="9">
        <v>8.1949970000000008</v>
      </c>
      <c r="BT1734" s="9">
        <v>8.4370419999999999</v>
      </c>
      <c r="BU1734" s="9">
        <v>2.1116649999999999</v>
      </c>
      <c r="BV1734" s="9">
        <v>3.7628211999999999</v>
      </c>
      <c r="BW1734" s="9">
        <v>11.279531</v>
      </c>
      <c r="BX1734" s="9">
        <v>8.7636339999999997</v>
      </c>
      <c r="BY1734" s="9">
        <v>7.6107763999999998</v>
      </c>
      <c r="BZ1734" s="9">
        <v>5.5923037999999998</v>
      </c>
      <c r="CA1734" s="9">
        <v>58.676723000000003</v>
      </c>
      <c r="CB1734" s="9">
        <v>75.356049999999996</v>
      </c>
      <c r="CC1734" s="9">
        <v>59.528458000000001</v>
      </c>
      <c r="CD1734" s="9">
        <v>76.448610000000002</v>
      </c>
    </row>
    <row r="1735" spans="1:82" ht="15.75" hidden="1" customHeight="1" x14ac:dyDescent="0.2">
      <c r="A1735" s="9" t="s">
        <v>77</v>
      </c>
      <c r="B1735" s="9" t="s">
        <v>4158</v>
      </c>
      <c r="C1735" s="9">
        <v>4180</v>
      </c>
      <c r="D1735" s="9">
        <v>1067</v>
      </c>
      <c r="E1735" s="9">
        <v>1393.69777938736</v>
      </c>
      <c r="F1735" s="9">
        <v>1935</v>
      </c>
      <c r="G1735" s="9">
        <v>1898.0102999999999</v>
      </c>
      <c r="H1735" s="9">
        <v>198</v>
      </c>
      <c r="I1735" s="10">
        <v>1.16612272941351E-4</v>
      </c>
      <c r="J1735" s="9">
        <v>5.8281367082890098E-2</v>
      </c>
      <c r="L1735" s="11">
        <v>6.6467927865229602E-6</v>
      </c>
      <c r="M1735" s="9">
        <v>1.16612272941351E-4</v>
      </c>
      <c r="N1735" s="9">
        <v>0.55142118863048994</v>
      </c>
      <c r="O1735" s="9">
        <v>0.73429412539738703</v>
      </c>
      <c r="P1735" s="9" t="s">
        <v>4159</v>
      </c>
      <c r="Q1735" s="9">
        <v>42751113</v>
      </c>
      <c r="R1735" s="9" t="s">
        <v>889</v>
      </c>
      <c r="S1735" s="9">
        <v>4566</v>
      </c>
      <c r="T1735" s="9">
        <v>38.606318346997902</v>
      </c>
      <c r="U1735" s="9">
        <v>-122.88639144246299</v>
      </c>
      <c r="V1735" s="9">
        <v>243</v>
      </c>
      <c r="W1735" s="9">
        <v>313</v>
      </c>
      <c r="X1735" s="9">
        <v>56471.943005768</v>
      </c>
      <c r="Y1735" s="15">
        <f>X1735/1609.34</f>
        <v>35.090125769425981</v>
      </c>
      <c r="Z1735" s="9">
        <v>27995.220014324601</v>
      </c>
      <c r="AA1735" s="15">
        <f>Z1735/1609.34</f>
        <v>17.39546647341432</v>
      </c>
      <c r="AB1735" s="9">
        <v>28476.722991443399</v>
      </c>
      <c r="AC1735" s="9">
        <v>18477.896914078701</v>
      </c>
      <c r="AD1735" s="9">
        <v>14246.0865021111</v>
      </c>
      <c r="AE1735" s="9">
        <v>2.3089230042387499E-2</v>
      </c>
      <c r="AF1735" s="9">
        <v>2.3089230042387499E-2</v>
      </c>
      <c r="AG1735" s="9">
        <v>1784</v>
      </c>
      <c r="AH1735" s="9">
        <v>7.3648800000000003</v>
      </c>
      <c r="AI1735" s="9">
        <v>16.077611999999998</v>
      </c>
      <c r="AJ1735" s="9">
        <v>2</v>
      </c>
      <c r="AK1735" s="9">
        <v>1.9351996</v>
      </c>
      <c r="AL1735" s="9">
        <v>5.8456830000000002</v>
      </c>
      <c r="AM1735" s="9">
        <v>-1.1090194</v>
      </c>
      <c r="AN1735" s="9">
        <v>5.1424049999999999E-2</v>
      </c>
      <c r="AO1735" s="9">
        <v>6.7925060000000002E-3</v>
      </c>
      <c r="AP1735" s="9">
        <v>3.0518836999999999</v>
      </c>
      <c r="AQ1735" s="9">
        <v>296.77048000000002</v>
      </c>
      <c r="AR1735" s="9">
        <v>33.088326000000002</v>
      </c>
      <c r="AS1735" s="9">
        <v>32.381140000000002</v>
      </c>
      <c r="AT1735" s="9">
        <v>1.0632746</v>
      </c>
      <c r="AU1735" s="9">
        <v>15.613006</v>
      </c>
      <c r="AV1735" s="9">
        <v>17.517454000000001</v>
      </c>
      <c r="AW1735" s="9">
        <v>0.89556440000000004</v>
      </c>
      <c r="AX1735" s="12">
        <f ca="1">IFERROR(__xludf.DUMMYFUNCTION("1-(PERCENTRANK(FILTER(AG:AG, $A:$A=$A1735), $AG1735))"),0.228999999999999)</f>
        <v>0.22899999999999901</v>
      </c>
      <c r="AY1735" s="13">
        <f ca="1">IFERROR(__xludf.DUMMYFUNCTION("PERCENTRANK(FILTER(K:K, $A:$A=$A1735), $K1735)"),0)</f>
        <v>0</v>
      </c>
      <c r="AZ1735" s="13">
        <f ca="1">IFERROR(__xludf.DUMMYFUNCTION("PERCENTRANK(FILTER(I:I, $A:$A=$A1735), $I1735)"),0.648)</f>
        <v>0.64800000000000002</v>
      </c>
      <c r="BA1735" s="12">
        <f ca="1">IFERROR(__xludf.DUMMYFUNCTION("PERCENTRANK(FILTER(AI:AI, $A:$A=$A1735), $AI1735)"),0.439)</f>
        <v>0.439</v>
      </c>
      <c r="BB1735" s="13">
        <f ca="1">IFERROR(__xludf.DUMMYFUNCTION("PERCENTRANK(FILTER(AT:AT, $A:$A=$A1735), $AT1735)"),0.689)</f>
        <v>0.68899999999999995</v>
      </c>
      <c r="BC1735" s="13">
        <f ca="1">IFERROR(__xludf.DUMMYFUNCTION("PERCENTRANK(FILTER(AU:AU, $A:$A=$A1735), $AU1735)"),0.461)</f>
        <v>0.46100000000000002</v>
      </c>
      <c r="BM1735" s="9">
        <v>0.17809230000000001</v>
      </c>
      <c r="BN1735" s="9">
        <v>5.3765821999999998E-2</v>
      </c>
      <c r="BO1735" s="9">
        <v>1.8639053000000001</v>
      </c>
      <c r="BP1735" s="9">
        <v>15.514792</v>
      </c>
      <c r="BQ1735" s="9">
        <v>2.0903797000000002</v>
      </c>
      <c r="BR1735" s="9">
        <v>6.123418</v>
      </c>
      <c r="BS1735" s="9">
        <v>11.064382</v>
      </c>
      <c r="BT1735" s="9">
        <v>9.1206230000000001</v>
      </c>
      <c r="BU1735" s="9">
        <v>2.3307756999999998</v>
      </c>
      <c r="BV1735" s="9">
        <v>3.7554371</v>
      </c>
      <c r="BW1735" s="9">
        <v>14.623915999999999</v>
      </c>
      <c r="BX1735" s="9">
        <v>10.605463</v>
      </c>
      <c r="BY1735" s="9">
        <v>10.297859000000001</v>
      </c>
      <c r="BZ1735" s="9">
        <v>7.4474419999999997</v>
      </c>
      <c r="CA1735" s="9">
        <v>58.101115999999998</v>
      </c>
      <c r="CB1735" s="9">
        <v>75.036709999999999</v>
      </c>
      <c r="CC1735" s="9">
        <v>45.982480000000002</v>
      </c>
      <c r="CD1735" s="9">
        <v>64.923879999999997</v>
      </c>
    </row>
    <row r="1736" spans="1:82" ht="15.75" hidden="1" customHeight="1" x14ac:dyDescent="0.2">
      <c r="A1736" s="9" t="s">
        <v>73</v>
      </c>
      <c r="B1736" s="9" t="s">
        <v>4160</v>
      </c>
      <c r="C1736" s="9">
        <v>9899</v>
      </c>
      <c r="D1736" s="9">
        <v>0</v>
      </c>
      <c r="E1736" s="9">
        <v>0</v>
      </c>
      <c r="F1736" s="9">
        <v>19</v>
      </c>
      <c r="G1736" s="9">
        <v>9.3349495000000005</v>
      </c>
      <c r="H1736" s="9">
        <v>1</v>
      </c>
      <c r="I1736" s="10">
        <v>1.22855562949553E-4</v>
      </c>
      <c r="J1736" s="9">
        <v>3.7817834782734601E-2</v>
      </c>
      <c r="L1736" s="11">
        <v>4.6461313817660597E-6</v>
      </c>
      <c r="M1736" s="9">
        <v>1.22855562949553E-4</v>
      </c>
      <c r="N1736" s="9">
        <v>0</v>
      </c>
      <c r="O1736" s="9">
        <v>0</v>
      </c>
      <c r="P1736" s="9" t="s">
        <v>4161</v>
      </c>
      <c r="Q1736" s="9">
        <v>152031103</v>
      </c>
      <c r="R1736" s="9" t="s">
        <v>292</v>
      </c>
      <c r="S1736" s="9" t="s">
        <v>98</v>
      </c>
      <c r="T1736" s="9">
        <v>39.209000150319298</v>
      </c>
      <c r="U1736" s="9">
        <v>-121.061098962426</v>
      </c>
      <c r="V1736" s="9">
        <v>11</v>
      </c>
      <c r="W1736" s="9">
        <v>10</v>
      </c>
      <c r="X1736" s="9">
        <v>433.45706351628797</v>
      </c>
      <c r="Z1736" s="9">
        <v>191.18061003132601</v>
      </c>
      <c r="AB1736" s="9">
        <v>242.27645348496199</v>
      </c>
      <c r="AC1736" s="9">
        <v>191.18061003132601</v>
      </c>
      <c r="AD1736" s="9">
        <v>242.27645348496199</v>
      </c>
      <c r="AE1736" s="9">
        <v>1.22855562949553E-4</v>
      </c>
      <c r="AF1736" s="9">
        <v>1.22855562949553E-4</v>
      </c>
      <c r="AG1736" s="9">
        <v>1741</v>
      </c>
      <c r="AH1736" s="9">
        <v>2.5899424999999998</v>
      </c>
      <c r="AI1736" s="9">
        <v>15.140942000000001</v>
      </c>
      <c r="AJ1736" s="9">
        <v>2</v>
      </c>
      <c r="AK1736" s="9">
        <v>2.075056</v>
      </c>
      <c r="AL1736" s="9">
        <v>5.8237243000000003</v>
      </c>
      <c r="AM1736" s="9">
        <v>6.5127550000000003</v>
      </c>
      <c r="AN1736" s="9">
        <v>0.15</v>
      </c>
      <c r="AO1736" s="9">
        <v>5.5214840000000001E-3</v>
      </c>
      <c r="AP1736" s="9">
        <v>3.7756584000000002</v>
      </c>
      <c r="AQ1736" s="9">
        <v>294.05237</v>
      </c>
      <c r="AR1736" s="9">
        <v>44.755130000000001</v>
      </c>
      <c r="AS1736" s="9">
        <v>31.890789999999999</v>
      </c>
      <c r="AT1736" s="9">
        <v>1.1198729000000001</v>
      </c>
      <c r="AU1736" s="9">
        <v>12.667524</v>
      </c>
      <c r="AV1736" s="9">
        <v>14.764362999999999</v>
      </c>
      <c r="AW1736" s="9">
        <v>20.4116</v>
      </c>
      <c r="AX1736" s="12">
        <f ca="1">IFERROR(__xludf.DUMMYFUNCTION("1-(PERCENTRANK(FILTER(AG:AG, $A:$A=$A1736), $AG1736))"),0.171)</f>
        <v>0.17100000000000001</v>
      </c>
      <c r="AY1736" s="13">
        <f ca="1">IFERROR(__xludf.DUMMYFUNCTION("PERCENTRANK(FILTER(K:K, $A:$A=$A1736), $K1736)"),0)</f>
        <v>0</v>
      </c>
      <c r="AZ1736" s="13">
        <f ca="1">IFERROR(__xludf.DUMMYFUNCTION("PERCENTRANK(FILTER(I:I, $A:$A=$A1736), $I1736)"),0.924)</f>
        <v>0.92400000000000004</v>
      </c>
      <c r="BA1736" s="12">
        <f ca="1">IFERROR(__xludf.DUMMYFUNCTION("PERCENTRANK(FILTER(AI:AI, $A:$A=$A1736), $AI1736)"),0.671)</f>
        <v>0.67100000000000004</v>
      </c>
      <c r="BB1736" s="13">
        <f ca="1">IFERROR(__xludf.DUMMYFUNCTION("PERCENTRANK(FILTER(AT:AT, $A:$A=$A1736), $AT1736)"),0.1)</f>
        <v>0.1</v>
      </c>
      <c r="BC1736" s="13">
        <f ca="1">IFERROR(__xludf.DUMMYFUNCTION("PERCENTRANK(FILTER(AU:AU, $A:$A=$A1736), $AU1736)"),0.763)</f>
        <v>0.76300000000000001</v>
      </c>
      <c r="BM1736" s="9">
        <v>0.84798414</v>
      </c>
      <c r="BN1736" s="9">
        <v>2.7284840000000001E-14</v>
      </c>
      <c r="BO1736" s="9">
        <v>27</v>
      </c>
      <c r="BP1736" s="9">
        <v>22</v>
      </c>
      <c r="BQ1736" s="9">
        <v>0</v>
      </c>
      <c r="BR1736" s="9">
        <v>19</v>
      </c>
      <c r="BS1736" s="9">
        <v>8.671424</v>
      </c>
      <c r="BT1736" s="9">
        <v>6.8510600000000004</v>
      </c>
      <c r="BU1736" s="9">
        <v>1.9514260000000001</v>
      </c>
      <c r="BV1736" s="9">
        <v>3.4503682000000002</v>
      </c>
      <c r="BW1736" s="9">
        <v>13.604851</v>
      </c>
      <c r="BX1736" s="9">
        <v>6.1356469999999996</v>
      </c>
      <c r="BY1736" s="9">
        <v>8.5149299999999997</v>
      </c>
      <c r="BZ1736" s="9">
        <v>4.1251300000000004</v>
      </c>
      <c r="CA1736" s="9">
        <v>52.441670000000002</v>
      </c>
      <c r="CB1736" s="9">
        <v>90.961179999999999</v>
      </c>
      <c r="CC1736" s="9">
        <v>50.231341999999998</v>
      </c>
      <c r="CD1736" s="9">
        <v>91.016679999999994</v>
      </c>
    </row>
    <row r="1737" spans="1:82" ht="15.75" hidden="1" customHeight="1" x14ac:dyDescent="0.2">
      <c r="A1737" s="9" t="s">
        <v>91</v>
      </c>
      <c r="B1737" s="9" t="s">
        <v>4162</v>
      </c>
      <c r="C1737" s="9">
        <v>388</v>
      </c>
      <c r="D1737" s="9">
        <v>123</v>
      </c>
      <c r="E1737" s="9">
        <v>229.22257409036101</v>
      </c>
      <c r="F1737" s="9">
        <v>464</v>
      </c>
      <c r="G1737" s="9">
        <v>435.09384</v>
      </c>
      <c r="H1737" s="9">
        <v>28</v>
      </c>
      <c r="I1737" s="10">
        <v>1.6205036964882799E-4</v>
      </c>
      <c r="J1737" s="9">
        <v>3.7817899302901303E-2</v>
      </c>
      <c r="K1737" s="9">
        <v>0.39327347481873998</v>
      </c>
      <c r="L1737" s="11">
        <v>6.1284029906143196E-6</v>
      </c>
      <c r="M1737" s="9">
        <v>1.22843184070932E-4</v>
      </c>
      <c r="N1737" s="9">
        <v>0.26508620689655099</v>
      </c>
      <c r="O1737" s="9">
        <v>0.52683479332257899</v>
      </c>
      <c r="P1737" s="9" t="s">
        <v>4163</v>
      </c>
      <c r="Q1737" s="9">
        <v>24251104</v>
      </c>
      <c r="R1737" s="9" t="s">
        <v>3492</v>
      </c>
      <c r="S1737" s="9">
        <v>9032</v>
      </c>
      <c r="T1737" s="9">
        <v>37.429202820311303</v>
      </c>
      <c r="U1737" s="9">
        <v>-122.25590537920399</v>
      </c>
      <c r="V1737" s="9">
        <v>216</v>
      </c>
      <c r="W1737" s="9">
        <v>253</v>
      </c>
      <c r="X1737" s="9">
        <v>24686.643042613901</v>
      </c>
      <c r="Z1737" s="9">
        <v>12668.879379487</v>
      </c>
      <c r="AB1737" s="9">
        <v>12017.7636631269</v>
      </c>
      <c r="AC1737" s="9">
        <v>6850.4288177669696</v>
      </c>
      <c r="AD1737" s="9">
        <v>6199.2336145675999</v>
      </c>
      <c r="AE1737" s="9">
        <v>3.43960915398611E-3</v>
      </c>
      <c r="AF1737" s="9">
        <v>4.5374103501671899E-3</v>
      </c>
      <c r="AG1737" s="9">
        <v>1742</v>
      </c>
      <c r="AH1737" s="9">
        <v>5.8875747</v>
      </c>
      <c r="AI1737" s="9">
        <v>15.298425</v>
      </c>
      <c r="AJ1737" s="9">
        <v>2.6111111999999999</v>
      </c>
      <c r="AK1737" s="9">
        <v>2.4602529999999998</v>
      </c>
      <c r="AL1737" s="9">
        <v>6.4703049999999998</v>
      </c>
      <c r="AM1737" s="9">
        <v>-1.4727961000000001</v>
      </c>
      <c r="AN1737" s="9">
        <v>7.2685180000000002E-2</v>
      </c>
      <c r="AO1737" s="9">
        <v>6.7537524999999998E-3</v>
      </c>
      <c r="AP1737" s="9">
        <v>2.1994883999999999</v>
      </c>
      <c r="AQ1737" s="9">
        <v>296.58460000000002</v>
      </c>
      <c r="AR1737" s="9">
        <v>35.071689999999997</v>
      </c>
      <c r="AS1737" s="9">
        <v>31.314167000000001</v>
      </c>
      <c r="AT1737" s="9">
        <v>1.0524446000000001</v>
      </c>
      <c r="AU1737" s="9">
        <v>15.186583000000001</v>
      </c>
      <c r="AV1737" s="9">
        <v>16.868500000000001</v>
      </c>
      <c r="AW1737" s="9">
        <v>3.1806009999999998</v>
      </c>
      <c r="AX1737" s="12">
        <f ca="1">IFERROR(__xludf.DUMMYFUNCTION("1-(PERCENTRANK(FILTER(AG:AG, $A:$A=$A1737), $AG1737))"),0.704)</f>
        <v>0.70399999999999996</v>
      </c>
      <c r="AY1737" s="13">
        <f ca="1">IFERROR(__xludf.DUMMYFUNCTION("PERCENTRANK(FILTER(K:K, $A:$A=$A1737), $K1737)"),0.301)</f>
        <v>0.30099999999999999</v>
      </c>
      <c r="AZ1737" s="13">
        <f ca="1">IFERROR(__xludf.DUMMYFUNCTION("PERCENTRANK(FILTER(I:I, $A:$A=$A1737), $I1737)"),0.98)</f>
        <v>0.98</v>
      </c>
      <c r="BA1737" s="12">
        <f ca="1">IFERROR(__xludf.DUMMYFUNCTION("PERCENTRANK(FILTER(AI:AI, $A:$A=$A1737), $AI1737)"),0.724)</f>
        <v>0.72399999999999998</v>
      </c>
      <c r="BB1737" s="13">
        <f ca="1">IFERROR(__xludf.DUMMYFUNCTION("PERCENTRANK(FILTER(AT:AT, $A:$A=$A1737), $AT1737)"),0.779)</f>
        <v>0.77900000000000003</v>
      </c>
      <c r="BC1737" s="13">
        <f ca="1">IFERROR(__xludf.DUMMYFUNCTION("PERCENTRANK(FILTER(AU:AU, $A:$A=$A1737), $AU1737)"),0.475)</f>
        <v>0.47499999999999998</v>
      </c>
      <c r="BM1737" s="9">
        <v>0.13655013999999999</v>
      </c>
      <c r="BN1737" s="9">
        <v>6.6666669999999997E-2</v>
      </c>
      <c r="BO1737" s="9">
        <v>2.6790123000000001</v>
      </c>
      <c r="BP1737" s="9">
        <v>18.074074</v>
      </c>
      <c r="BQ1737" s="9">
        <v>1.5404629999999999</v>
      </c>
      <c r="BR1737" s="9">
        <v>4.2962959999999999</v>
      </c>
      <c r="BS1737" s="9">
        <v>10.435952</v>
      </c>
      <c r="BT1737" s="9">
        <v>9.2501660000000001</v>
      </c>
      <c r="BU1737" s="9">
        <v>2.138134</v>
      </c>
      <c r="BV1737" s="9">
        <v>3.9307639999999999</v>
      </c>
      <c r="BW1737" s="9">
        <v>14.644220000000001</v>
      </c>
      <c r="BX1737" s="9">
        <v>9.9780560000000005</v>
      </c>
      <c r="BY1737" s="9">
        <v>9.8954430000000002</v>
      </c>
      <c r="BZ1737" s="9">
        <v>6.3031579999999998</v>
      </c>
      <c r="CA1737" s="9">
        <v>58.929920000000003</v>
      </c>
      <c r="CB1737" s="9">
        <v>66.499510000000001</v>
      </c>
      <c r="CC1737" s="9">
        <v>45.344334000000003</v>
      </c>
      <c r="CD1737" s="9">
        <v>71.287559999999999</v>
      </c>
    </row>
    <row r="1738" spans="1:82" ht="15.75" hidden="1" customHeight="1" x14ac:dyDescent="0.2">
      <c r="A1738" s="9" t="s">
        <v>91</v>
      </c>
      <c r="B1738" s="9" t="s">
        <v>4164</v>
      </c>
      <c r="C1738" s="9">
        <v>6381</v>
      </c>
      <c r="D1738" s="9">
        <v>22</v>
      </c>
      <c r="E1738" s="9">
        <v>31.772553334567998</v>
      </c>
      <c r="F1738" s="9">
        <v>231</v>
      </c>
      <c r="G1738" s="9">
        <v>142.98929000000001</v>
      </c>
      <c r="H1738" s="9">
        <v>12</v>
      </c>
      <c r="I1738" s="10">
        <v>1.2687541857303499E-4</v>
      </c>
      <c r="J1738" s="9">
        <v>3.7817748747058802E-2</v>
      </c>
      <c r="K1738" s="9">
        <v>0.94714129362255295</v>
      </c>
      <c r="L1738" s="11">
        <v>4.79814270177299E-6</v>
      </c>
      <c r="M1738" s="9">
        <v>1.2261292931725601E-4</v>
      </c>
      <c r="N1738" s="9">
        <v>9.5238095238095205E-2</v>
      </c>
      <c r="O1738" s="9">
        <v>0.222202332116122</v>
      </c>
      <c r="P1738" s="9" t="s">
        <v>4165</v>
      </c>
      <c r="Q1738" s="9">
        <v>42011101</v>
      </c>
      <c r="R1738" s="9" t="s">
        <v>4166</v>
      </c>
      <c r="S1738" s="9">
        <v>68970</v>
      </c>
      <c r="T1738" s="9">
        <v>37.973492057571796</v>
      </c>
      <c r="U1738" s="9">
        <v>-122.53326054460599</v>
      </c>
      <c r="V1738" s="9">
        <v>170</v>
      </c>
      <c r="W1738" s="9">
        <v>620</v>
      </c>
      <c r="X1738" s="9">
        <v>32701.6884888561</v>
      </c>
      <c r="Z1738" s="9">
        <v>6755.3309436016698</v>
      </c>
      <c r="AB1738" s="9">
        <v>25946.357545254501</v>
      </c>
      <c r="AC1738" s="9">
        <v>1316.51921619977</v>
      </c>
      <c r="AD1738" s="9">
        <v>4305.1865526800402</v>
      </c>
      <c r="AE1738" s="9">
        <v>1.4713551518070701E-3</v>
      </c>
      <c r="AF1738" s="9">
        <v>1.5225050228764301E-3</v>
      </c>
      <c r="AG1738" s="9">
        <v>1743</v>
      </c>
      <c r="AH1738" s="9">
        <v>8.8088254999999993</v>
      </c>
      <c r="AI1738" s="9">
        <v>18.852620000000002</v>
      </c>
      <c r="AJ1738" s="9">
        <v>2.8666665999999998</v>
      </c>
      <c r="AK1738" s="9">
        <v>1.7647572</v>
      </c>
      <c r="AL1738" s="9">
        <v>5.7303595999999999</v>
      </c>
      <c r="AM1738" s="9">
        <v>0.47650006</v>
      </c>
      <c r="AN1738" s="9">
        <v>0.14199999999999999</v>
      </c>
      <c r="AO1738" s="9">
        <v>7.0895072999999998E-3</v>
      </c>
      <c r="AP1738" s="9">
        <v>2.6447687000000002</v>
      </c>
      <c r="AQ1738" s="9">
        <v>295.59573</v>
      </c>
      <c r="AR1738" s="9">
        <v>33.464255999999999</v>
      </c>
      <c r="AS1738" s="9">
        <v>29.744033999999999</v>
      </c>
      <c r="AT1738" s="9">
        <v>0.92325420000000002</v>
      </c>
      <c r="AU1738" s="9">
        <v>15.186045</v>
      </c>
      <c r="AV1738" s="9">
        <v>16.946805999999999</v>
      </c>
      <c r="AW1738" s="9">
        <v>25.056276</v>
      </c>
      <c r="AX1738" s="12">
        <f ca="1">IFERROR(__xludf.DUMMYFUNCTION("1-(PERCENTRANK(FILTER(AG:AG, $A:$A=$A1738), $AG1738))"),0.702)</f>
        <v>0.70199999999999996</v>
      </c>
      <c r="AY1738" s="13">
        <f ca="1">IFERROR(__xludf.DUMMYFUNCTION("PERCENTRANK(FILTER(K:K, $A:$A=$A1738), $K1738)"),0.426)</f>
        <v>0.42599999999999999</v>
      </c>
      <c r="AZ1738" s="13">
        <f ca="1">IFERROR(__xludf.DUMMYFUNCTION("PERCENTRANK(FILTER(I:I, $A:$A=$A1738), $I1738)"),0.915)</f>
        <v>0.91500000000000004</v>
      </c>
      <c r="BA1738" s="12">
        <f ca="1">IFERROR(__xludf.DUMMYFUNCTION("PERCENTRANK(FILTER(AI:AI, $A:$A=$A1738), $AI1738)"),0.893)</f>
        <v>0.89300000000000002</v>
      </c>
      <c r="BB1738" s="13">
        <f ca="1">IFERROR(__xludf.DUMMYFUNCTION("PERCENTRANK(FILTER(AT:AT, $A:$A=$A1738), $AT1738)"),0.57)</f>
        <v>0.56999999999999995</v>
      </c>
      <c r="BC1738" s="13">
        <f ca="1">IFERROR(__xludf.DUMMYFUNCTION("PERCENTRANK(FILTER(AU:AU, $A:$A=$A1738), $AU1738)"),0.472)</f>
        <v>0.47199999999999998</v>
      </c>
      <c r="BM1738" s="9">
        <v>0.3240132</v>
      </c>
      <c r="BN1738" s="9">
        <v>4.5333333000000003E-2</v>
      </c>
      <c r="BO1738" s="9">
        <v>7.1333330000000004</v>
      </c>
      <c r="BP1738" s="9">
        <v>22</v>
      </c>
      <c r="BQ1738" s="9">
        <v>2.2233334</v>
      </c>
      <c r="BR1738" s="9">
        <v>15.4</v>
      </c>
      <c r="BS1738" s="9">
        <v>11.094010000000001</v>
      </c>
      <c r="BT1738" s="9">
        <v>9.5417384999999992</v>
      </c>
      <c r="BU1738" s="9">
        <v>1.8928183000000001</v>
      </c>
      <c r="BV1738" s="9">
        <v>3.4537391999999998</v>
      </c>
      <c r="BW1738" s="9">
        <v>13.613754999999999</v>
      </c>
      <c r="BX1738" s="9">
        <v>11.4756155</v>
      </c>
      <c r="BY1738" s="9">
        <v>11.237427</v>
      </c>
      <c r="BZ1738" s="9">
        <v>8.6696749999999998</v>
      </c>
      <c r="CA1738" s="9">
        <v>55.30433</v>
      </c>
      <c r="CB1738" s="9">
        <v>59.772216999999998</v>
      </c>
      <c r="CC1738" s="9">
        <v>45.826259999999998</v>
      </c>
      <c r="CD1738" s="9">
        <v>58.070990000000002</v>
      </c>
    </row>
    <row r="1739" spans="1:82" ht="15.75" hidden="1" customHeight="1" x14ac:dyDescent="0.2">
      <c r="A1739" s="9" t="s">
        <v>81</v>
      </c>
      <c r="B1739" s="9" t="s">
        <v>4167</v>
      </c>
      <c r="C1739" s="9">
        <v>4565</v>
      </c>
      <c r="D1739" s="9">
        <v>126</v>
      </c>
      <c r="E1739" s="9">
        <v>164.10768469105301</v>
      </c>
      <c r="F1739" s="9">
        <v>443</v>
      </c>
      <c r="G1739" s="9">
        <v>328.61905000000002</v>
      </c>
      <c r="H1739" s="9">
        <v>72</v>
      </c>
      <c r="I1739" s="16">
        <v>4.0214354157797E-5</v>
      </c>
      <c r="J1739" s="9">
        <v>3.78179566581879E-2</v>
      </c>
      <c r="K1739" s="9">
        <v>4.27964966460907</v>
      </c>
      <c r="L1739" s="11">
        <v>1.5208246910138799E-6</v>
      </c>
      <c r="M1739" s="9">
        <v>1.2258440026810801E-4</v>
      </c>
      <c r="N1739" s="9">
        <v>0.28442437923250502</v>
      </c>
      <c r="O1739" s="9">
        <v>0.49938579383742698</v>
      </c>
      <c r="P1739" s="9" t="s">
        <v>4168</v>
      </c>
      <c r="Q1739" s="9">
        <v>103311101</v>
      </c>
      <c r="R1739" s="9" t="s">
        <v>1670</v>
      </c>
      <c r="S1739" s="9">
        <v>45984</v>
      </c>
      <c r="T1739" s="9">
        <v>40.879483681233303</v>
      </c>
      <c r="U1739" s="9">
        <v>-121.67423095493</v>
      </c>
      <c r="V1739" s="9">
        <v>182</v>
      </c>
      <c r="W1739" s="9">
        <v>496</v>
      </c>
      <c r="X1739" s="9">
        <v>26208.496497481199</v>
      </c>
      <c r="Z1739" s="9">
        <v>7772.5623606508798</v>
      </c>
      <c r="AB1739" s="9">
        <v>18435.934136830401</v>
      </c>
      <c r="AC1739" s="9">
        <v>7772.5623606508798</v>
      </c>
      <c r="AD1739" s="9">
        <v>18435.934136830401</v>
      </c>
      <c r="AE1739" s="9">
        <v>8.8260768193038006E-3</v>
      </c>
      <c r="AF1739" s="9">
        <v>2.8954334993613801E-3</v>
      </c>
      <c r="AG1739" s="9">
        <v>1744</v>
      </c>
      <c r="AH1739" s="9">
        <v>4.1297474000000003</v>
      </c>
      <c r="AI1739" s="9">
        <v>14.584493999999999</v>
      </c>
      <c r="AJ1739" s="9">
        <v>2</v>
      </c>
      <c r="AK1739" s="9">
        <v>2.0271327000000001</v>
      </c>
      <c r="AL1739" s="9">
        <v>6.0035695999999996</v>
      </c>
      <c r="AM1739" s="9">
        <v>0.10749779</v>
      </c>
      <c r="AN1739" s="9">
        <v>4.5252524000000002E-2</v>
      </c>
      <c r="AO1739" s="9">
        <v>4.6057616999999997E-3</v>
      </c>
      <c r="AP1739" s="9">
        <v>2.2210473999999998</v>
      </c>
      <c r="AQ1739" s="9">
        <v>292.43029999999999</v>
      </c>
      <c r="AR1739" s="9">
        <v>37.047268000000003</v>
      </c>
      <c r="AS1739" s="9">
        <v>28.941244000000001</v>
      </c>
      <c r="AT1739" s="9">
        <v>1.0050923</v>
      </c>
      <c r="AU1739" s="9">
        <v>14.688190000000001</v>
      </c>
      <c r="AV1739" s="9">
        <v>16.741689999999998</v>
      </c>
      <c r="AW1739" s="9">
        <v>11.238234500000001</v>
      </c>
      <c r="AX1739" s="12">
        <f ca="1">IFERROR(__xludf.DUMMYFUNCTION("1-(PERCENTRANK(FILTER(AG:AG, $A:$A=$A1739), $AG1739))"),0.320999999999999)</f>
        <v>0.32099999999999901</v>
      </c>
      <c r="AY1739" s="13">
        <f ca="1">IFERROR(__xludf.DUMMYFUNCTION("PERCENTRANK(FILTER(K:K, $A:$A=$A1739), $K1739)"),0.278)</f>
        <v>0.27800000000000002</v>
      </c>
      <c r="AZ1739" s="13">
        <f ca="1">IFERROR(__xludf.DUMMYFUNCTION("PERCENTRANK(FILTER(I:I, $A:$A=$A1739), $I1739)"),0.309)</f>
        <v>0.309</v>
      </c>
      <c r="BA1739" s="12">
        <f ca="1">IFERROR(__xludf.DUMMYFUNCTION("PERCENTRANK(FILTER(AI:AI, $A:$A=$A1739), $AI1739)"),0.647)</f>
        <v>0.64700000000000002</v>
      </c>
      <c r="BB1739" s="13">
        <f ca="1">IFERROR(__xludf.DUMMYFUNCTION("PERCENTRANK(FILTER(AT:AT, $A:$A=$A1739), $AT1739)"),0.084)</f>
        <v>8.4000000000000005E-2</v>
      </c>
      <c r="BC1739" s="13">
        <f ca="1">IFERROR(__xludf.DUMMYFUNCTION("PERCENTRANK(FILTER(AU:AU, $A:$A=$A1739), $AU1739)"),0.997)</f>
        <v>0.997</v>
      </c>
      <c r="BM1739" s="9">
        <v>0.42354969999999997</v>
      </c>
      <c r="BN1739" s="9">
        <v>4.2323230000000003E-2</v>
      </c>
      <c r="BO1739" s="9">
        <v>8.1807230000000004</v>
      </c>
      <c r="BP1739" s="9">
        <v>20.421686000000001</v>
      </c>
      <c r="BQ1739" s="9">
        <v>2.1505049999999999</v>
      </c>
      <c r="BR1739" s="9">
        <v>4.4747477</v>
      </c>
      <c r="BS1739" s="9">
        <v>7.7576312999999999</v>
      </c>
      <c r="BT1739" s="9">
        <v>6.8378186000000003</v>
      </c>
      <c r="BU1739" s="9">
        <v>1.8652073</v>
      </c>
      <c r="BV1739" s="9">
        <v>3.2835709999999998</v>
      </c>
      <c r="BW1739" s="9">
        <v>14.178599</v>
      </c>
      <c r="BX1739" s="9">
        <v>7.7694390000000002</v>
      </c>
      <c r="BY1739" s="9">
        <v>9.2836580000000009</v>
      </c>
      <c r="BZ1739" s="9">
        <v>5.7992569999999999</v>
      </c>
      <c r="CA1739" s="9">
        <v>46.269733000000002</v>
      </c>
      <c r="CB1739" s="9">
        <v>73.054503999999994</v>
      </c>
      <c r="CC1739" s="9">
        <v>48.609005000000003</v>
      </c>
      <c r="CD1739" s="9">
        <v>80.623170000000002</v>
      </c>
    </row>
    <row r="1740" spans="1:82" ht="15.75" hidden="1" customHeight="1" x14ac:dyDescent="0.2">
      <c r="A1740" s="9" t="s">
        <v>113</v>
      </c>
      <c r="B1740" s="9" t="s">
        <v>4169</v>
      </c>
      <c r="C1740" s="9">
        <v>8506</v>
      </c>
      <c r="D1740" s="9">
        <v>13</v>
      </c>
      <c r="E1740" s="9">
        <v>23.7401511031368</v>
      </c>
      <c r="F1740" s="9">
        <v>117</v>
      </c>
      <c r="G1740" s="9">
        <v>65.369950000000003</v>
      </c>
      <c r="H1740" s="9">
        <v>19</v>
      </c>
      <c r="I1740" s="16">
        <v>7.1071998957593496E-5</v>
      </c>
      <c r="J1740" s="9">
        <v>364.978743570679</v>
      </c>
      <c r="K1740" s="9">
        <v>2.0926809527657202</v>
      </c>
      <c r="L1740" s="9">
        <v>2.77210045947427E-2</v>
      </c>
      <c r="M1740" s="9">
        <v>1.22393527051731E-4</v>
      </c>
      <c r="N1740" s="9">
        <v>0.11111111111111099</v>
      </c>
      <c r="O1740" s="9">
        <v>0.36316612361687001</v>
      </c>
      <c r="P1740" s="9" t="s">
        <v>4170</v>
      </c>
      <c r="Q1740" s="9">
        <v>163781705</v>
      </c>
      <c r="R1740" s="9" t="s">
        <v>714</v>
      </c>
      <c r="S1740" s="9">
        <v>70198</v>
      </c>
      <c r="T1740" s="9">
        <v>37.957327304528597</v>
      </c>
      <c r="U1740" s="9">
        <v>-120.438291691381</v>
      </c>
      <c r="V1740" s="9">
        <v>84</v>
      </c>
      <c r="W1740" s="9">
        <v>85</v>
      </c>
      <c r="X1740" s="9">
        <v>8397.8450558043005</v>
      </c>
      <c r="Z1740" s="9">
        <v>5122.9042674881302</v>
      </c>
      <c r="AB1740" s="9">
        <v>3274.9407883161698</v>
      </c>
      <c r="AC1740" s="9">
        <v>3727.5998608914301</v>
      </c>
      <c r="AD1740" s="9">
        <v>779.59440799376</v>
      </c>
      <c r="AE1740" s="9">
        <v>2.3254770139828902E-3</v>
      </c>
      <c r="AF1740" s="9">
        <v>1.35036798019427E-3</v>
      </c>
      <c r="AG1740" s="9">
        <v>1745</v>
      </c>
      <c r="AH1740" s="9">
        <v>2.0499322000000002</v>
      </c>
      <c r="AI1740" s="9">
        <v>6.0264949999999997</v>
      </c>
      <c r="AJ1740" s="9">
        <v>2</v>
      </c>
      <c r="AK1740" s="9">
        <v>1.9963687999999999</v>
      </c>
      <c r="AL1740" s="9">
        <v>5.4398685000000002</v>
      </c>
      <c r="AM1740" s="9">
        <v>-0.83204186000000002</v>
      </c>
      <c r="AN1740" s="9">
        <v>2.1621622E-2</v>
      </c>
      <c r="AO1740" s="9">
        <v>6.1449599999999997E-3</v>
      </c>
      <c r="AP1740" s="9">
        <v>1.9256793000000001</v>
      </c>
      <c r="AQ1740" s="9">
        <v>297.07767000000001</v>
      </c>
      <c r="AR1740" s="9">
        <v>42.540348000000002</v>
      </c>
      <c r="AS1740" s="9">
        <v>34.053820000000002</v>
      </c>
      <c r="AT1740" s="9">
        <v>1.2633871999999999</v>
      </c>
      <c r="AU1740" s="9">
        <v>13.627309</v>
      </c>
      <c r="AV1740" s="9">
        <v>15.067465</v>
      </c>
      <c r="AW1740" s="9">
        <v>4.7310214000000004</v>
      </c>
      <c r="AX1740" s="12">
        <f ca="1">IFERROR(__xludf.DUMMYFUNCTION("1-(PERCENTRANK(FILTER(AG:AG, $A:$A=$A1740), $AG1740))"),0.277)</f>
        <v>0.27700000000000002</v>
      </c>
      <c r="AY1740" s="13">
        <f ca="1">IFERROR(__xludf.DUMMYFUNCTION("PERCENTRANK(FILTER(K:K, $A:$A=$A1740), $K1740)"),0.097)</f>
        <v>9.7000000000000003E-2</v>
      </c>
      <c r="AZ1740" s="13">
        <f ca="1">IFERROR(__xludf.DUMMYFUNCTION("PERCENTRANK(FILTER(I:I, $A:$A=$A1740), $I1740)"),0.738)</f>
        <v>0.73799999999999999</v>
      </c>
      <c r="BA1740" s="12">
        <f ca="1">IFERROR(__xludf.DUMMYFUNCTION("PERCENTRANK(FILTER(AI:AI, $A:$A=$A1740), $AI1740)"),0.317)</f>
        <v>0.317</v>
      </c>
      <c r="BB1740" s="13">
        <f ca="1">IFERROR(__xludf.DUMMYFUNCTION("PERCENTRANK(FILTER(AT:AT, $A:$A=$A1740), $AT1740)"),0.43)</f>
        <v>0.43</v>
      </c>
      <c r="BC1740" s="13">
        <f ca="1">IFERROR(__xludf.DUMMYFUNCTION("PERCENTRANK(FILTER(AU:AU, $A:$A=$A1740), $AU1740)"),0.965)</f>
        <v>0.96499999999999997</v>
      </c>
      <c r="BM1740" s="9">
        <v>6.8349145E-2</v>
      </c>
      <c r="BN1740" s="9">
        <v>9.4864870000000004E-2</v>
      </c>
      <c r="BO1740" s="9">
        <v>2.0499999999999998</v>
      </c>
      <c r="BP1740" s="9">
        <v>13.9</v>
      </c>
      <c r="BQ1740" s="9">
        <v>1.1445946</v>
      </c>
      <c r="BR1740" s="9">
        <v>3.1621619999999999</v>
      </c>
      <c r="BS1740" s="9">
        <v>10.779576</v>
      </c>
      <c r="BT1740" s="9">
        <v>8.0583790000000004</v>
      </c>
      <c r="BU1740" s="9">
        <v>2.1634869999999999</v>
      </c>
      <c r="BV1740" s="9">
        <v>3.9254608000000002</v>
      </c>
      <c r="BW1740" s="9">
        <v>13.59901</v>
      </c>
      <c r="BX1740" s="9">
        <v>7.4924780000000002</v>
      </c>
      <c r="BY1740" s="9">
        <v>9.7954799999999995</v>
      </c>
      <c r="BZ1740" s="9">
        <v>4.9865437000000004</v>
      </c>
      <c r="CA1740" s="9">
        <v>48.665976999999998</v>
      </c>
      <c r="CB1740" s="9">
        <v>82.492760000000004</v>
      </c>
      <c r="CC1740" s="9">
        <v>49.533355999999998</v>
      </c>
      <c r="CD1740" s="9">
        <v>82.963909999999998</v>
      </c>
    </row>
    <row r="1741" spans="1:82" ht="15.75" hidden="1" customHeight="1" x14ac:dyDescent="0.2">
      <c r="A1741" s="9" t="s">
        <v>91</v>
      </c>
      <c r="B1741" s="9" t="s">
        <v>4171</v>
      </c>
      <c r="C1741" s="9">
        <v>613</v>
      </c>
      <c r="D1741" s="9">
        <v>388</v>
      </c>
      <c r="E1741" s="9">
        <v>767.59150966043001</v>
      </c>
      <c r="F1741" s="9">
        <v>675</v>
      </c>
      <c r="G1741" s="9">
        <v>922.09655999999995</v>
      </c>
      <c r="H1741" s="9">
        <v>70</v>
      </c>
      <c r="I1741" s="16">
        <v>6.0231736928731802E-5</v>
      </c>
      <c r="J1741" s="9">
        <v>6.7894228602805198</v>
      </c>
      <c r="K1741" s="9">
        <v>2.86785256190577</v>
      </c>
      <c r="L1741" s="9">
        <v>3.4900226850523899E-4</v>
      </c>
      <c r="M1741" s="9">
        <v>1.2222230229943799E-4</v>
      </c>
      <c r="N1741" s="9">
        <v>0.574814814814814</v>
      </c>
      <c r="O1741" s="9">
        <v>0.83244157384556605</v>
      </c>
      <c r="P1741" s="9" t="s">
        <v>4172</v>
      </c>
      <c r="Q1741" s="9">
        <v>14161101</v>
      </c>
      <c r="R1741" s="9" t="s">
        <v>2434</v>
      </c>
      <c r="S1741" s="9" t="s">
        <v>4173</v>
      </c>
      <c r="T1741" s="9">
        <v>37.9011351930085</v>
      </c>
      <c r="U1741" s="9">
        <v>-122.11206031981</v>
      </c>
      <c r="V1741" s="9">
        <v>127</v>
      </c>
      <c r="W1741" s="9">
        <v>446</v>
      </c>
      <c r="X1741" s="9">
        <v>28010.250603941498</v>
      </c>
      <c r="Z1741" s="9">
        <v>6929.1359296478704</v>
      </c>
      <c r="AB1741" s="9">
        <v>21081.1146742936</v>
      </c>
      <c r="AC1741" s="9">
        <v>6929.1359296478704</v>
      </c>
      <c r="AD1741" s="9">
        <v>21081.1146742936</v>
      </c>
      <c r="AE1741" s="9">
        <v>8.5555611609606699E-3</v>
      </c>
      <c r="AF1741" s="9">
        <v>4.2162215850112201E-3</v>
      </c>
      <c r="AG1741" s="9">
        <v>1746</v>
      </c>
      <c r="AH1741" s="9">
        <v>3.9659027999999998</v>
      </c>
      <c r="AI1741" s="9">
        <v>12.586252</v>
      </c>
      <c r="AJ1741" s="9">
        <v>2.0729166999999999</v>
      </c>
      <c r="AK1741" s="9">
        <v>3.3456492</v>
      </c>
      <c r="AL1741" s="9">
        <v>6.9717409999999997</v>
      </c>
      <c r="AM1741" s="9">
        <v>-2.6371820000000001</v>
      </c>
      <c r="AN1741" s="9">
        <v>5.8958333000000002E-2</v>
      </c>
      <c r="AO1741" s="9">
        <v>6.8791110000000003E-3</v>
      </c>
      <c r="AP1741" s="9">
        <v>1.8303062000000001</v>
      </c>
      <c r="AQ1741" s="9">
        <v>295.61349999999999</v>
      </c>
      <c r="AR1741" s="9">
        <v>34.807625000000002</v>
      </c>
      <c r="AS1741" s="9">
        <v>31.637713999999999</v>
      </c>
      <c r="AT1741" s="9">
        <v>0.97229516999999999</v>
      </c>
      <c r="AU1741" s="9">
        <v>15.153684</v>
      </c>
      <c r="AV1741" s="9">
        <v>16.602858000000001</v>
      </c>
      <c r="AW1741" s="9">
        <v>20.819132</v>
      </c>
      <c r="AX1741" s="12">
        <f ca="1">IFERROR(__xludf.DUMMYFUNCTION("1-(PERCENTRANK(FILTER(AG:AG, $A:$A=$A1741), $AG1741))"),0.701)</f>
        <v>0.70099999999999996</v>
      </c>
      <c r="AY1741" s="13">
        <f ca="1">IFERROR(__xludf.DUMMYFUNCTION("PERCENTRANK(FILTER(K:K, $A:$A=$A1741), $K1741)"),0.687)</f>
        <v>0.68700000000000006</v>
      </c>
      <c r="AZ1741" s="13">
        <f ca="1">IFERROR(__xludf.DUMMYFUNCTION("PERCENTRANK(FILTER(I:I, $A:$A=$A1741), $I1741)"),0.584)</f>
        <v>0.58399999999999996</v>
      </c>
      <c r="BA1741" s="12">
        <f ca="1">IFERROR(__xludf.DUMMYFUNCTION("PERCENTRANK(FILTER(AI:AI, $A:$A=$A1741), $AI1741)"),0.575)</f>
        <v>0.57499999999999996</v>
      </c>
      <c r="BB1741" s="13">
        <f ca="1">IFERROR(__xludf.DUMMYFUNCTION("PERCENTRANK(FILTER(AT:AT, $A:$A=$A1741), $AT1741)"),0.686)</f>
        <v>0.68600000000000005</v>
      </c>
      <c r="BC1741" s="13">
        <f ca="1">IFERROR(__xludf.DUMMYFUNCTION("PERCENTRANK(FILTER(AU:AU, $A:$A=$A1741), $AU1741)"),0.446)</f>
        <v>0.44600000000000001</v>
      </c>
      <c r="BM1741" s="9">
        <v>0.3918314</v>
      </c>
      <c r="BN1741" s="9">
        <v>3.2500000000000001E-2</v>
      </c>
      <c r="BO1741" s="9">
        <v>7.1153845999999996</v>
      </c>
      <c r="BP1741" s="9">
        <v>21.153846999999999</v>
      </c>
      <c r="BQ1741" s="9">
        <v>2.9913542</v>
      </c>
      <c r="BR1741" s="9">
        <v>7.03125</v>
      </c>
      <c r="BS1741" s="9">
        <v>7.3669729999999998</v>
      </c>
      <c r="BT1741" s="9">
        <v>6.9455942999999998</v>
      </c>
      <c r="BU1741" s="9">
        <v>2.0733480000000002</v>
      </c>
      <c r="BV1741" s="9">
        <v>3.6531126</v>
      </c>
      <c r="BW1741" s="9">
        <v>14.449812</v>
      </c>
      <c r="BX1741" s="9">
        <v>10.259568</v>
      </c>
      <c r="BY1741" s="9">
        <v>10.391714</v>
      </c>
      <c r="BZ1741" s="9">
        <v>6.7233143000000002</v>
      </c>
      <c r="CA1741" s="9">
        <v>48.501213</v>
      </c>
      <c r="CB1741" s="9">
        <v>65.487945999999994</v>
      </c>
      <c r="CC1741" s="9">
        <v>45.057076000000002</v>
      </c>
      <c r="CD1741" s="9">
        <v>68.385679999999994</v>
      </c>
    </row>
    <row r="1742" spans="1:82" ht="15.75" hidden="1" customHeight="1" x14ac:dyDescent="0.2">
      <c r="A1742" s="9" t="s">
        <v>113</v>
      </c>
      <c r="B1742" s="9" t="s">
        <v>4174</v>
      </c>
      <c r="C1742" s="9">
        <v>1459</v>
      </c>
      <c r="D1742" s="9">
        <v>974</v>
      </c>
      <c r="E1742" s="9">
        <v>1451.35284650158</v>
      </c>
      <c r="F1742" s="9">
        <v>2991</v>
      </c>
      <c r="G1742" s="9">
        <v>2253.498</v>
      </c>
      <c r="H1742" s="9">
        <v>310</v>
      </c>
      <c r="I1742" s="16">
        <v>7.0077466549381797E-5</v>
      </c>
      <c r="J1742" s="9">
        <v>106.46734421872399</v>
      </c>
      <c r="K1742" s="9">
        <v>17.040218373453499</v>
      </c>
      <c r="L1742" s="9">
        <v>6.89971576136569E-3</v>
      </c>
      <c r="M1742" s="9">
        <v>5.40571657112175E-4</v>
      </c>
      <c r="N1742" s="9">
        <v>0.32564359745904298</v>
      </c>
      <c r="O1742" s="9">
        <v>0.64404442174432797</v>
      </c>
      <c r="P1742" s="9" t="s">
        <v>4175</v>
      </c>
      <c r="Q1742" s="9">
        <v>163351702</v>
      </c>
      <c r="R1742" s="9" t="s">
        <v>644</v>
      </c>
      <c r="S1742" s="9" t="s">
        <v>98</v>
      </c>
      <c r="T1742" s="9">
        <v>37.974522621266701</v>
      </c>
      <c r="U1742" s="9">
        <v>-120.320035302943</v>
      </c>
      <c r="V1742" s="9">
        <v>524</v>
      </c>
      <c r="W1742" s="9">
        <v>742</v>
      </c>
      <c r="X1742" s="9">
        <v>79338.0532181046</v>
      </c>
      <c r="Y1742" s="15">
        <f>X1742/1609.34</f>
        <v>49.298503248601662</v>
      </c>
      <c r="Z1742" s="9">
        <v>36730.925077209198</v>
      </c>
      <c r="AA1742" s="15">
        <f>Z1742/1609.34</f>
        <v>22.823595434904494</v>
      </c>
      <c r="AB1742" s="9">
        <v>42607.1281408953</v>
      </c>
      <c r="AC1742" s="9">
        <v>35160.952312290501</v>
      </c>
      <c r="AD1742" s="9">
        <v>40104.315594911801</v>
      </c>
      <c r="AE1742" s="9">
        <v>0.16757721370477399</v>
      </c>
      <c r="AF1742" s="9">
        <v>2.1724014630308298E-2</v>
      </c>
      <c r="AG1742" s="9">
        <v>744</v>
      </c>
      <c r="AH1742" s="9">
        <v>3.8141425</v>
      </c>
      <c r="AI1742" s="9">
        <v>10.750830000000001</v>
      </c>
      <c r="AJ1742" s="9">
        <v>2</v>
      </c>
      <c r="AK1742" s="9">
        <v>2.2974540000000001</v>
      </c>
      <c r="AL1742" s="9">
        <v>5.3142433000000002</v>
      </c>
      <c r="AM1742" s="9">
        <v>4.3218619999999999E-2</v>
      </c>
      <c r="AN1742" s="9">
        <v>4.3574295999999998E-2</v>
      </c>
      <c r="AO1742" s="9">
        <v>5.7078349999999996E-3</v>
      </c>
      <c r="AP1742" s="9">
        <v>2.3690608000000002</v>
      </c>
      <c r="AQ1742" s="9">
        <v>295.51443</v>
      </c>
      <c r="AR1742" s="9">
        <v>46.720855999999998</v>
      </c>
      <c r="AS1742" s="9">
        <v>35.980133000000002</v>
      </c>
      <c r="AT1742" s="9">
        <v>1.2323885999999999</v>
      </c>
      <c r="AU1742" s="9">
        <v>12.479099</v>
      </c>
      <c r="AV1742" s="9">
        <v>14.108518999999999</v>
      </c>
      <c r="AW1742" s="9">
        <v>4.0386457</v>
      </c>
      <c r="AX1742" s="12">
        <f ca="1">IFERROR(__xludf.DUMMYFUNCTION("1-(PERCENTRANK(FILTER(AG:AG, $A:$A=$A1742), $AG1742))"),0.667)</f>
        <v>0.66700000000000004</v>
      </c>
      <c r="AY1742" s="13">
        <f ca="1">IFERROR(__xludf.DUMMYFUNCTION("PERCENTRANK(FILTER(K:K, $A:$A=$A1742), $K1742)"),0.6)</f>
        <v>0.6</v>
      </c>
      <c r="AZ1742" s="13">
        <f ca="1">IFERROR(__xludf.DUMMYFUNCTION("PERCENTRANK(FILTER(I:I, $A:$A=$A1742), $I1742)"),0.723)</f>
        <v>0.72299999999999998</v>
      </c>
      <c r="BA1742" s="12">
        <f ca="1">IFERROR(__xludf.DUMMYFUNCTION("PERCENTRANK(FILTER(AI:AI, $A:$A=$A1742), $AI1742)"),0.554)</f>
        <v>0.55400000000000005</v>
      </c>
      <c r="BB1742" s="13">
        <f ca="1">IFERROR(__xludf.DUMMYFUNCTION("PERCENTRANK(FILTER(AT:AT, $A:$A=$A1742), $AT1742)"),0.33)</f>
        <v>0.33</v>
      </c>
      <c r="BC1742" s="13">
        <f ca="1">IFERROR(__xludf.DUMMYFUNCTION("PERCENTRANK(FILTER(AU:AU, $A:$A=$A1742), $AU1742)"),0.588)</f>
        <v>0.58799999999999997</v>
      </c>
      <c r="BM1742" s="9">
        <v>0.17545015999999999</v>
      </c>
      <c r="BN1742" s="9">
        <v>9.0040159999999994E-2</v>
      </c>
      <c r="BO1742" s="9">
        <v>2.9866666999999998</v>
      </c>
      <c r="BP1742" s="9">
        <v>18.566037999999999</v>
      </c>
      <c r="BQ1742" s="9">
        <v>4.2174095999999999</v>
      </c>
      <c r="BR1742" s="9">
        <v>6.006024</v>
      </c>
      <c r="BS1742" s="9">
        <v>10.732352000000001</v>
      </c>
      <c r="BT1742" s="9">
        <v>7.8999467000000001</v>
      </c>
      <c r="BU1742" s="9">
        <v>2.0348039</v>
      </c>
      <c r="BV1742" s="9">
        <v>3.7113714</v>
      </c>
      <c r="BW1742" s="9">
        <v>12.177802</v>
      </c>
      <c r="BX1742" s="9">
        <v>6.3236832999999999</v>
      </c>
      <c r="BY1742" s="9">
        <v>7.9955280000000002</v>
      </c>
      <c r="BZ1742" s="9">
        <v>4.2362022000000001</v>
      </c>
      <c r="CA1742" s="9">
        <v>53.825114999999997</v>
      </c>
      <c r="CB1742" s="9">
        <v>87.499404999999996</v>
      </c>
      <c r="CC1742" s="9">
        <v>56.646065</v>
      </c>
      <c r="CD1742" s="9">
        <v>90.409750000000003</v>
      </c>
    </row>
    <row r="1743" spans="1:82" ht="15.75" hidden="1" customHeight="1" x14ac:dyDescent="0.2">
      <c r="A1743" s="9" t="s">
        <v>113</v>
      </c>
      <c r="B1743" s="9" t="s">
        <v>4176</v>
      </c>
      <c r="C1743" s="9">
        <v>5467</v>
      </c>
      <c r="D1743" s="9">
        <v>70</v>
      </c>
      <c r="E1743" s="9">
        <v>93.3626285562368</v>
      </c>
      <c r="F1743" s="9">
        <v>480</v>
      </c>
      <c r="G1743" s="9">
        <v>268.11086999999998</v>
      </c>
      <c r="H1743" s="9">
        <v>40</v>
      </c>
      <c r="I1743" s="16">
        <v>8.2739154640876203E-5</v>
      </c>
      <c r="J1743" s="9">
        <v>3.8092546431211002E-2</v>
      </c>
      <c r="K1743" s="9">
        <v>1.60690718558099</v>
      </c>
      <c r="L1743" s="11">
        <v>3.14676039599312E-6</v>
      </c>
      <c r="M1743" s="9">
        <v>1.2204764891521301E-4</v>
      </c>
      <c r="N1743" s="9">
        <v>0.14583333333333301</v>
      </c>
      <c r="O1743" s="9">
        <v>0.34822395835877001</v>
      </c>
      <c r="P1743" s="9" t="s">
        <v>4177</v>
      </c>
      <c r="Q1743" s="9">
        <v>163351701</v>
      </c>
      <c r="R1743" s="9" t="s">
        <v>1428</v>
      </c>
      <c r="S1743" s="9">
        <v>90120</v>
      </c>
      <c r="T1743" s="9">
        <v>37.973626741876899</v>
      </c>
      <c r="U1743" s="9">
        <v>-120.37480800905399</v>
      </c>
      <c r="V1743" s="9">
        <v>186</v>
      </c>
      <c r="W1743" s="9">
        <v>477</v>
      </c>
      <c r="X1743" s="9">
        <v>31034.200823926902</v>
      </c>
      <c r="Z1743" s="9">
        <v>8306.54242932739</v>
      </c>
      <c r="AB1743" s="9">
        <v>22727.658394599501</v>
      </c>
      <c r="AC1743" s="9">
        <v>4659.8125041439198</v>
      </c>
      <c r="AD1743" s="9">
        <v>11656.5567685194</v>
      </c>
      <c r="AE1743" s="9">
        <v>4.88190595660853E-3</v>
      </c>
      <c r="AF1743" s="9">
        <v>3.3095661856350398E-3</v>
      </c>
      <c r="AG1743" s="9">
        <v>1748</v>
      </c>
      <c r="AH1743" s="9">
        <v>3.3736321999999999</v>
      </c>
      <c r="AI1743" s="9">
        <v>9.6775570000000002</v>
      </c>
      <c r="AJ1743" s="9">
        <v>2</v>
      </c>
      <c r="AK1743" s="9">
        <v>2.2118464000000002</v>
      </c>
      <c r="AL1743" s="9">
        <v>5.3465195000000003</v>
      </c>
      <c r="AM1743" s="9">
        <v>1.3352748000000001</v>
      </c>
      <c r="AN1743" s="9">
        <v>4.7222223000000001E-2</v>
      </c>
      <c r="AO1743" s="9">
        <v>6.1929575000000004E-3</v>
      </c>
      <c r="AP1743" s="9">
        <v>2.0966575000000001</v>
      </c>
      <c r="AQ1743" s="9">
        <v>296.47964000000002</v>
      </c>
      <c r="AR1743" s="9">
        <v>42.232815000000002</v>
      </c>
      <c r="AS1743" s="9">
        <v>33.296284</v>
      </c>
      <c r="AT1743" s="9">
        <v>1.2107589999999999</v>
      </c>
      <c r="AU1743" s="9">
        <v>13.687842</v>
      </c>
      <c r="AV1743" s="9">
        <v>15.180866</v>
      </c>
      <c r="AW1743" s="9">
        <v>15.885706000000001</v>
      </c>
      <c r="AX1743" s="12">
        <f ca="1">IFERROR(__xludf.DUMMYFUNCTION("1-(PERCENTRANK(FILTER(AG:AG, $A:$A=$A1743), $AG1743))"),0.275)</f>
        <v>0.27500000000000002</v>
      </c>
      <c r="AY1743" s="13">
        <f ca="1">IFERROR(__xludf.DUMMYFUNCTION("PERCENTRANK(FILTER(K:K, $A:$A=$A1743), $K1743)"),0.083)</f>
        <v>8.3000000000000004E-2</v>
      </c>
      <c r="AZ1743" s="13">
        <f ca="1">IFERROR(__xludf.DUMMYFUNCTION("PERCENTRANK(FILTER(I:I, $A:$A=$A1743), $I1743)"),0.812)</f>
        <v>0.81200000000000006</v>
      </c>
      <c r="BA1743" s="12">
        <f ca="1">IFERROR(__xludf.DUMMYFUNCTION("PERCENTRANK(FILTER(AI:AI, $A:$A=$A1743), $AI1743)"),0.506)</f>
        <v>0.50600000000000001</v>
      </c>
      <c r="BB1743" s="13">
        <f ca="1">IFERROR(__xludf.DUMMYFUNCTION("PERCENTRANK(FILTER(AT:AT, $A:$A=$A1743), $AT1743)"),0.255)</f>
        <v>0.255</v>
      </c>
      <c r="BC1743" s="13">
        <f ca="1">IFERROR(__xludf.DUMMYFUNCTION("PERCENTRANK(FILTER(AU:AU, $A:$A=$A1743), $AU1743)"),0.989)</f>
        <v>0.98899999999999999</v>
      </c>
      <c r="BM1743" s="9">
        <v>0.30348045000000001</v>
      </c>
      <c r="BN1743" s="9">
        <v>5.9305556000000002E-2</v>
      </c>
      <c r="BO1743" s="9">
        <v>5.34</v>
      </c>
      <c r="BP1743" s="9">
        <v>19.48</v>
      </c>
      <c r="BQ1743" s="9">
        <v>1.9265277000000001</v>
      </c>
      <c r="BR1743" s="9">
        <v>6.6666664999999998</v>
      </c>
      <c r="BS1743" s="9">
        <v>11.058263</v>
      </c>
      <c r="BT1743" s="9">
        <v>8.1584719999999997</v>
      </c>
      <c r="BU1743" s="9">
        <v>2.0450910000000002</v>
      </c>
      <c r="BV1743" s="9">
        <v>3.8308582000000002</v>
      </c>
      <c r="BW1743" s="9">
        <v>13.464979</v>
      </c>
      <c r="BX1743" s="9">
        <v>7.1472397000000001</v>
      </c>
      <c r="BY1743" s="9">
        <v>9.3342700000000001</v>
      </c>
      <c r="BZ1743" s="9">
        <v>4.7730079999999999</v>
      </c>
      <c r="CA1743" s="9">
        <v>47.379776</v>
      </c>
      <c r="CB1743" s="9">
        <v>82.441590000000005</v>
      </c>
      <c r="CC1743" s="9">
        <v>50.986027</v>
      </c>
      <c r="CD1743" s="9">
        <v>85.409589999999994</v>
      </c>
    </row>
    <row r="1744" spans="1:82" ht="15.75" hidden="1" customHeight="1" x14ac:dyDescent="0.2">
      <c r="A1744" s="9" t="s">
        <v>106</v>
      </c>
      <c r="B1744" s="9" t="s">
        <v>4178</v>
      </c>
      <c r="C1744" s="9">
        <v>2816</v>
      </c>
      <c r="D1744" s="9">
        <v>1077</v>
      </c>
      <c r="E1744" s="9">
        <v>1540.53659071271</v>
      </c>
      <c r="F1744" s="9">
        <v>4190</v>
      </c>
      <c r="G1744" s="9">
        <v>3502.0522000000001</v>
      </c>
      <c r="H1744" s="9">
        <v>581</v>
      </c>
      <c r="I1744" s="16">
        <v>6.4775591725049197E-5</v>
      </c>
      <c r="J1744" s="9">
        <v>25.161303594950901</v>
      </c>
      <c r="K1744" s="9">
        <v>0.54593712369939595</v>
      </c>
      <c r="L1744" s="9">
        <v>1.54440408736615E-3</v>
      </c>
      <c r="M1744" s="11">
        <v>4.9984340927434302E-5</v>
      </c>
      <c r="N1744" s="9">
        <v>0.25704057279236198</v>
      </c>
      <c r="O1744" s="9">
        <v>0.43989537632713999</v>
      </c>
      <c r="P1744" s="9" t="s">
        <v>4179</v>
      </c>
      <c r="Q1744" s="9">
        <v>183052110</v>
      </c>
      <c r="R1744" s="9" t="s">
        <v>1421</v>
      </c>
      <c r="S1744" s="9" t="s">
        <v>4180</v>
      </c>
      <c r="T1744" s="9">
        <v>35.558140830235899</v>
      </c>
      <c r="U1744" s="9">
        <v>-120.777176458333</v>
      </c>
      <c r="V1744" s="9">
        <v>693</v>
      </c>
      <c r="W1744" s="9">
        <v>471</v>
      </c>
      <c r="X1744" s="9">
        <v>150657.15960365001</v>
      </c>
      <c r="Y1744" s="15">
        <f>X1744/1609.34</f>
        <v>93.614251558806728</v>
      </c>
      <c r="Z1744" s="9">
        <v>120177.239149373</v>
      </c>
      <c r="AA1744" s="15">
        <f>Z1744/1609.34</f>
        <v>74.674859973264191</v>
      </c>
      <c r="AB1744" s="9">
        <v>30479.920454276998</v>
      </c>
      <c r="AC1744" s="9">
        <v>106123.516405763</v>
      </c>
      <c r="AD1744" s="9">
        <v>25635.565553584998</v>
      </c>
      <c r="AE1744" s="9">
        <v>2.90409020788393E-2</v>
      </c>
      <c r="AF1744" s="9">
        <v>3.7634618792253598E-2</v>
      </c>
      <c r="AG1744" s="9">
        <v>2280</v>
      </c>
      <c r="AH1744" s="9">
        <v>3.4970047000000002</v>
      </c>
      <c r="AI1744" s="9">
        <v>9.6168879999999994</v>
      </c>
      <c r="AJ1744" s="9">
        <v>2.4937930000000001</v>
      </c>
      <c r="AK1744" s="9">
        <v>3.0791151999999999</v>
      </c>
      <c r="AL1744" s="9">
        <v>7.3103012999999999</v>
      </c>
      <c r="AM1744" s="9">
        <v>-0.42412797000000002</v>
      </c>
      <c r="AN1744" s="9">
        <v>3.3041380000000002E-2</v>
      </c>
      <c r="AO1744" s="9">
        <v>5.5659990000000003E-3</v>
      </c>
      <c r="AP1744" s="9">
        <v>1.6427814999999999</v>
      </c>
      <c r="AQ1744" s="9">
        <v>296.82729999999998</v>
      </c>
      <c r="AR1744" s="9">
        <v>42.075527000000001</v>
      </c>
      <c r="AS1744" s="9">
        <v>35.921641999999999</v>
      </c>
      <c r="AT1744" s="9">
        <v>1.1976633999999999</v>
      </c>
      <c r="AU1744" s="9">
        <v>13.688615</v>
      </c>
      <c r="AV1744" s="9">
        <v>14.746305</v>
      </c>
      <c r="AW1744" s="9">
        <v>0.21977852</v>
      </c>
      <c r="AX1744" s="12">
        <f ca="1">IFERROR(__xludf.DUMMYFUNCTION("1-(PERCENTRANK(FILTER(AG:AG, $A:$A=$A1744), $AG1744))"),0.37)</f>
        <v>0.37</v>
      </c>
      <c r="AY1744" s="13">
        <f ca="1">IFERROR(__xludf.DUMMYFUNCTION("PERCENTRANK(FILTER(K:K, $A:$A=$A1744), $K1744)"),0.166)</f>
        <v>0.16600000000000001</v>
      </c>
      <c r="AZ1744" s="13">
        <f ca="1">IFERROR(__xludf.DUMMYFUNCTION("PERCENTRANK(FILTER(I:I, $A:$A=$A1744), $I1744)"),0.725)</f>
        <v>0.72499999999999998</v>
      </c>
      <c r="BA1744" s="12">
        <f ca="1">IFERROR(__xludf.DUMMYFUNCTION("PERCENTRANK(FILTER(AI:AI, $A:$A=$A1744), $AI1744)"),0.516)</f>
        <v>0.51600000000000001</v>
      </c>
      <c r="BB1744" s="13">
        <f ca="1">IFERROR(__xludf.DUMMYFUNCTION("PERCENTRANK(FILTER(AT:AT, $A:$A=$A1744), $AT1744)"),0.885)</f>
        <v>0.88500000000000001</v>
      </c>
      <c r="BC1744" s="13">
        <f ca="1">IFERROR(__xludf.DUMMYFUNCTION("PERCENTRANK(FILTER(AU:AU, $A:$A=$A1744), $AU1744)"),0.207)</f>
        <v>0.20699999999999999</v>
      </c>
      <c r="BM1744" s="9">
        <v>9.1428789999999996E-2</v>
      </c>
      <c r="BN1744" s="9">
        <v>7.6946539999999994E-2</v>
      </c>
      <c r="BO1744" s="9">
        <v>1.4376899999999999</v>
      </c>
      <c r="BP1744" s="9">
        <v>12.487842000000001</v>
      </c>
      <c r="BQ1744" s="9">
        <v>0.91076550000000001</v>
      </c>
      <c r="BR1744" s="9">
        <v>2.8896549999999999</v>
      </c>
      <c r="BS1744" s="9">
        <v>9.2504834999999996</v>
      </c>
      <c r="BT1744" s="9">
        <v>8.8994389999999992</v>
      </c>
      <c r="BU1744" s="9">
        <v>1.9025178</v>
      </c>
      <c r="BV1744" s="9">
        <v>3.4527627999999999</v>
      </c>
      <c r="BW1744" s="9">
        <v>13.292472</v>
      </c>
      <c r="BX1744" s="9">
        <v>9.2658489999999993</v>
      </c>
      <c r="BY1744" s="9">
        <v>10.170634</v>
      </c>
      <c r="BZ1744" s="9">
        <v>6.4357113999999997</v>
      </c>
      <c r="CA1744" s="9">
        <v>56.744377</v>
      </c>
      <c r="CB1744" s="9">
        <v>78.315550000000002</v>
      </c>
      <c r="CC1744" s="9">
        <v>50.363227999999999</v>
      </c>
      <c r="CD1744" s="9">
        <v>71.958340000000007</v>
      </c>
    </row>
    <row r="1745" spans="1:82" ht="15.75" hidden="1" customHeight="1" x14ac:dyDescent="0.2">
      <c r="A1745" s="9" t="s">
        <v>113</v>
      </c>
      <c r="B1745" s="9" t="s">
        <v>4181</v>
      </c>
      <c r="C1745" s="9">
        <v>4968</v>
      </c>
      <c r="D1745" s="9">
        <v>2</v>
      </c>
      <c r="E1745" s="9">
        <v>2.7086153223563301</v>
      </c>
      <c r="F1745" s="9">
        <v>57</v>
      </c>
      <c r="G1745" s="9">
        <v>30.367301999999999</v>
      </c>
      <c r="H1745" s="9">
        <v>12</v>
      </c>
      <c r="I1745" s="10">
        <v>1.10266641058842E-4</v>
      </c>
      <c r="J1745" s="9">
        <v>3.7817662711383003E-2</v>
      </c>
      <c r="K1745" s="9">
        <v>1.08017142373137</v>
      </c>
      <c r="L1745" s="11">
        <v>4.1700266398804497E-6</v>
      </c>
      <c r="M1745" s="9">
        <v>1.2179813605447001E-4</v>
      </c>
      <c r="N1745" s="9">
        <v>3.5087719298245598E-2</v>
      </c>
      <c r="O1745" s="9">
        <v>8.9195125982089701E-2</v>
      </c>
      <c r="P1745" s="9" t="s">
        <v>4182</v>
      </c>
      <c r="Q1745" s="9">
        <v>162821702</v>
      </c>
      <c r="R1745" s="9" t="s">
        <v>665</v>
      </c>
      <c r="S1745" s="9">
        <v>1850</v>
      </c>
      <c r="T1745" s="9">
        <v>38.241476320779398</v>
      </c>
      <c r="U1745" s="9">
        <v>-120.36112997471101</v>
      </c>
      <c r="V1745" s="9">
        <v>451</v>
      </c>
      <c r="W1745" s="9">
        <v>928</v>
      </c>
      <c r="X1745" s="9">
        <v>57071.740052556401</v>
      </c>
      <c r="Z1745" s="9">
        <v>21674.507639915399</v>
      </c>
      <c r="AB1745" s="9">
        <v>35397.232412641002</v>
      </c>
      <c r="AC1745" s="9">
        <v>21674.507639915399</v>
      </c>
      <c r="AD1745" s="9">
        <v>35397.232412641002</v>
      </c>
      <c r="AE1745" s="9">
        <v>1.4615776326536399E-3</v>
      </c>
      <c r="AF1745" s="9">
        <v>1.3231996927061101E-3</v>
      </c>
      <c r="AG1745" s="9">
        <v>1750</v>
      </c>
      <c r="AH1745" s="9">
        <v>13.167707</v>
      </c>
      <c r="AI1745" s="9">
        <v>30.046188000000001</v>
      </c>
      <c r="AJ1745" s="9">
        <v>3</v>
      </c>
      <c r="AK1745" s="9">
        <v>2.4901168</v>
      </c>
      <c r="AL1745" s="9">
        <v>6.2870030000000003</v>
      </c>
      <c r="AM1745" s="9">
        <v>0.107178695</v>
      </c>
      <c r="AN1745" s="9">
        <v>0.11604937999999999</v>
      </c>
      <c r="AO1745" s="9">
        <v>5.5768713000000003E-3</v>
      </c>
      <c r="AP1745" s="9">
        <v>3.4003480000000001</v>
      </c>
      <c r="AQ1745" s="9">
        <v>291.95287999999999</v>
      </c>
      <c r="AR1745" s="9">
        <v>44.302795000000003</v>
      </c>
      <c r="AS1745" s="9">
        <v>32.956085000000002</v>
      </c>
      <c r="AT1745" s="9">
        <v>0.99756765000000003</v>
      </c>
      <c r="AU1745" s="9">
        <v>12.597507</v>
      </c>
      <c r="AV1745" s="9">
        <v>14.553051999999999</v>
      </c>
      <c r="AW1745" s="9">
        <v>7.5345779999999998</v>
      </c>
      <c r="AX1745" s="12">
        <f ca="1">IFERROR(__xludf.DUMMYFUNCTION("1-(PERCENTRANK(FILTER(AG:AG, $A:$A=$A1745), $AG1745))"),0.273)</f>
        <v>0.27300000000000002</v>
      </c>
      <c r="AY1745" s="13">
        <f ca="1">IFERROR(__xludf.DUMMYFUNCTION("PERCENTRANK(FILTER(K:K, $A:$A=$A1745), $K1745)"),0.067)</f>
        <v>6.7000000000000004E-2</v>
      </c>
      <c r="AZ1745" s="13">
        <f ca="1">IFERROR(__xludf.DUMMYFUNCTION("PERCENTRANK(FILTER(I:I, $A:$A=$A1745), $I1745)"),0.942)</f>
        <v>0.94199999999999995</v>
      </c>
      <c r="BA1745" s="12">
        <f ca="1">IFERROR(__xludf.DUMMYFUNCTION("PERCENTRANK(FILTER(AI:AI, $A:$A=$A1745), $AI1745)"),0.962)</f>
        <v>0.96199999999999997</v>
      </c>
      <c r="BB1745" s="13">
        <f ca="1">IFERROR(__xludf.DUMMYFUNCTION("PERCENTRANK(FILTER(AT:AT, $A:$A=$A1745), $AT1745)"),0.051)</f>
        <v>5.0999999999999997E-2</v>
      </c>
      <c r="BC1745" s="13">
        <f ca="1">IFERROR(__xludf.DUMMYFUNCTION("PERCENTRANK(FILTER(AU:AU, $A:$A=$A1745), $AU1745)"),0.625)</f>
        <v>0.625</v>
      </c>
      <c r="BM1745" s="9">
        <v>0.38338267999999998</v>
      </c>
      <c r="BN1745" s="9">
        <v>9.6049380000000004E-2</v>
      </c>
      <c r="BO1745" s="9">
        <v>6.1898150000000003</v>
      </c>
      <c r="BP1745" s="9">
        <v>21.004629999999999</v>
      </c>
      <c r="BQ1745" s="9">
        <v>1.6790124E-2</v>
      </c>
      <c r="BR1745" s="9">
        <v>0.2345679</v>
      </c>
      <c r="BS1745" s="9">
        <v>14.561837000000001</v>
      </c>
      <c r="BT1745" s="9">
        <v>10.452446</v>
      </c>
      <c r="BU1745" s="9">
        <v>1.8628013000000001</v>
      </c>
      <c r="BV1745" s="9">
        <v>2.967549</v>
      </c>
      <c r="BW1745" s="9">
        <v>12.394023000000001</v>
      </c>
      <c r="BX1745" s="9">
        <v>6.4428029999999996</v>
      </c>
      <c r="BY1745" s="9">
        <v>7.4005375000000004</v>
      </c>
      <c r="BZ1745" s="9">
        <v>4.3463286999999999</v>
      </c>
      <c r="CA1745" s="9">
        <v>51.155495000000002</v>
      </c>
      <c r="CB1745" s="9">
        <v>75.581599999999995</v>
      </c>
      <c r="CC1745" s="9">
        <v>54.997709999999998</v>
      </c>
      <c r="CD1745" s="9">
        <v>88.439639999999997</v>
      </c>
    </row>
    <row r="1746" spans="1:82" ht="15.75" hidden="1" customHeight="1" x14ac:dyDescent="0.2">
      <c r="A1746" s="9" t="s">
        <v>106</v>
      </c>
      <c r="B1746" s="9" t="s">
        <v>4183</v>
      </c>
      <c r="C1746" s="9">
        <v>4688</v>
      </c>
      <c r="D1746" s="9">
        <v>216</v>
      </c>
      <c r="E1746" s="9">
        <v>403.92681148911203</v>
      </c>
      <c r="F1746" s="9">
        <v>1018</v>
      </c>
      <c r="G1746" s="9">
        <v>838.92989999999998</v>
      </c>
      <c r="H1746" s="9">
        <v>130</v>
      </c>
      <c r="I1746" s="16">
        <v>6.2514701774209495E-5</v>
      </c>
      <c r="J1746" s="9">
        <v>0.73432092449542496</v>
      </c>
      <c r="K1746" s="9">
        <v>0.91716590144615395</v>
      </c>
      <c r="L1746" s="11">
        <v>4.2596335781540299E-5</v>
      </c>
      <c r="M1746" s="11">
        <v>4.9573802720199902E-5</v>
      </c>
      <c r="N1746" s="9">
        <v>0.21218074656188601</v>
      </c>
      <c r="O1746" s="9">
        <v>0.48147863801487001</v>
      </c>
      <c r="P1746" s="9" t="s">
        <v>4184</v>
      </c>
      <c r="Q1746" s="9">
        <v>182631104</v>
      </c>
      <c r="R1746" s="9" t="s">
        <v>3705</v>
      </c>
      <c r="S1746" s="9" t="s">
        <v>4185</v>
      </c>
      <c r="T1746" s="9">
        <v>35.1754014872919</v>
      </c>
      <c r="U1746" s="9">
        <v>-120.525926238125</v>
      </c>
      <c r="V1746" s="9">
        <v>313</v>
      </c>
      <c r="W1746" s="9">
        <v>124</v>
      </c>
      <c r="X1746" s="9">
        <v>40839.111601446501</v>
      </c>
      <c r="Y1746" s="15">
        <f>X1746/1609.34</f>
        <v>25.376310538137684</v>
      </c>
      <c r="Z1746" s="9">
        <v>33475.430085745</v>
      </c>
      <c r="AA1746" s="15">
        <f>Z1746/1609.34</f>
        <v>20.800719602908647</v>
      </c>
      <c r="AB1746" s="9">
        <v>7363.6815157013798</v>
      </c>
      <c r="AC1746" s="9">
        <v>30343.012120938401</v>
      </c>
      <c r="AD1746" s="9">
        <v>6606.7419426164197</v>
      </c>
      <c r="AE1746" s="9">
        <v>6.4445943536259797E-3</v>
      </c>
      <c r="AF1746" s="9">
        <v>8.1269112306472293E-3</v>
      </c>
      <c r="AG1746" s="9">
        <v>2285</v>
      </c>
      <c r="AH1746" s="9">
        <v>3.5093000000000001</v>
      </c>
      <c r="AI1746" s="9">
        <v>11.855297</v>
      </c>
      <c r="AJ1746" s="9">
        <v>2.6014151999999999</v>
      </c>
      <c r="AK1746" s="9">
        <v>2.4623246000000001</v>
      </c>
      <c r="AL1746" s="9">
        <v>7.2497764</v>
      </c>
      <c r="AM1746" s="9">
        <v>-1.7076505</v>
      </c>
      <c r="AN1746" s="9">
        <v>1.6910378E-2</v>
      </c>
      <c r="AO1746" s="9">
        <v>6.7025879999999998E-3</v>
      </c>
      <c r="AP1746" s="9">
        <v>1.2291951000000001</v>
      </c>
      <c r="AQ1746" s="9">
        <v>297.90206999999998</v>
      </c>
      <c r="AR1746" s="9">
        <v>41.601672999999998</v>
      </c>
      <c r="AS1746" s="9">
        <v>35.962578000000001</v>
      </c>
      <c r="AT1746" s="9">
        <v>1.1889814000000001</v>
      </c>
      <c r="AU1746" s="9">
        <v>13.661737</v>
      </c>
      <c r="AV1746" s="9">
        <v>14.596384</v>
      </c>
      <c r="AW1746" s="9">
        <v>0.64742975999999997</v>
      </c>
      <c r="AX1746" s="12">
        <f ca="1">IFERROR(__xludf.DUMMYFUNCTION("1-(PERCENTRANK(FILTER(AG:AG, $A:$A=$A1746), $AG1746))"),0.364)</f>
        <v>0.36399999999999999</v>
      </c>
      <c r="AY1746" s="13">
        <f ca="1">IFERROR(__xludf.DUMMYFUNCTION("PERCENTRANK(FILTER(K:K, $A:$A=$A1746), $K1746)"),0.239)</f>
        <v>0.23899999999999999</v>
      </c>
      <c r="AZ1746" s="13">
        <f ca="1">IFERROR(__xludf.DUMMYFUNCTION("PERCENTRANK(FILTER(I:I, $A:$A=$A1746), $I1746)"),0.711)</f>
        <v>0.71099999999999997</v>
      </c>
      <c r="BA1746" s="12">
        <f ca="1">IFERROR(__xludf.DUMMYFUNCTION("PERCENTRANK(FILTER(AI:AI, $A:$A=$A1746), $AI1746)"),0.604)</f>
        <v>0.60399999999999998</v>
      </c>
      <c r="BB1746" s="13">
        <f ca="1">IFERROR(__xludf.DUMMYFUNCTION("PERCENTRANK(FILTER(AT:AT, $A:$A=$A1746), $AT1746)"),0.875)</f>
        <v>0.875</v>
      </c>
      <c r="BC1746" s="13">
        <f ca="1">IFERROR(__xludf.DUMMYFUNCTION("PERCENTRANK(FILTER(AU:AU, $A:$A=$A1746), $AU1746)"),0.196)</f>
        <v>0.19600000000000001</v>
      </c>
      <c r="BM1746" s="9">
        <v>0.115342766</v>
      </c>
      <c r="BN1746" s="9">
        <v>4.5500196999999999E-2</v>
      </c>
      <c r="BO1746" s="9">
        <v>1.6741071999999999</v>
      </c>
      <c r="BP1746" s="9">
        <v>11.0625</v>
      </c>
      <c r="BQ1746" s="9">
        <v>1.6203301999999999</v>
      </c>
      <c r="BR1746" s="9">
        <v>2.4009432999999998</v>
      </c>
      <c r="BS1746" s="9">
        <v>9.098471</v>
      </c>
      <c r="BT1746" s="9">
        <v>8.7866409999999995</v>
      </c>
      <c r="BU1746" s="9">
        <v>2.1915593000000002</v>
      </c>
      <c r="BV1746" s="9">
        <v>4.1716347000000003</v>
      </c>
      <c r="BW1746" s="9">
        <v>11.385365999999999</v>
      </c>
      <c r="BX1746" s="9">
        <v>9.5924770000000006</v>
      </c>
      <c r="BY1746" s="9">
        <v>7.3733196000000003</v>
      </c>
      <c r="BZ1746" s="9">
        <v>6.4477706000000001</v>
      </c>
      <c r="CA1746" s="9">
        <v>64.249399999999994</v>
      </c>
      <c r="CB1746" s="9">
        <v>71.744169999999997</v>
      </c>
      <c r="CC1746" s="9">
        <v>61.301876</v>
      </c>
      <c r="CD1746" s="9">
        <v>71.746269999999996</v>
      </c>
    </row>
    <row r="1747" spans="1:82" ht="15.75" hidden="1" customHeight="1" x14ac:dyDescent="0.2">
      <c r="A1747" s="9" t="s">
        <v>113</v>
      </c>
      <c r="B1747" s="9" t="s">
        <v>4186</v>
      </c>
      <c r="C1747" s="9">
        <v>8718</v>
      </c>
      <c r="D1747" s="9">
        <v>2</v>
      </c>
      <c r="E1747" s="9">
        <v>2.7086153223563301</v>
      </c>
      <c r="F1747" s="9">
        <v>3</v>
      </c>
      <c r="G1747" s="9">
        <v>3.1624819999999998</v>
      </c>
      <c r="H1747" s="9">
        <v>2</v>
      </c>
      <c r="I1747" s="16">
        <v>5.27670863448292E-5</v>
      </c>
      <c r="J1747" s="9">
        <v>3.7817920809623498E-2</v>
      </c>
      <c r="K1747" s="9">
        <v>2.8334994316100999</v>
      </c>
      <c r="L1747" s="11">
        <v>1.9955414927433201E-6</v>
      </c>
      <c r="M1747" s="9">
        <v>1.21653961286938E-4</v>
      </c>
      <c r="N1747" s="9">
        <v>0.66666666666666596</v>
      </c>
      <c r="O1747" s="9">
        <v>0.85648402187028705</v>
      </c>
      <c r="P1747" s="9" t="s">
        <v>4187</v>
      </c>
      <c r="Q1747" s="9">
        <v>254432102</v>
      </c>
      <c r="R1747" s="9" t="s">
        <v>277</v>
      </c>
      <c r="S1747" s="9">
        <v>383092</v>
      </c>
      <c r="T1747" s="9">
        <v>37.308737649195798</v>
      </c>
      <c r="U1747" s="9">
        <v>-119.584371215476</v>
      </c>
      <c r="V1747" s="9">
        <v>27</v>
      </c>
      <c r="W1747" s="9">
        <v>1</v>
      </c>
      <c r="X1747" s="9">
        <v>620.63219930694095</v>
      </c>
      <c r="Z1747" s="9">
        <v>613.19255067340202</v>
      </c>
      <c r="AB1747" s="9">
        <v>7.4396486335393597</v>
      </c>
      <c r="AC1747" s="9">
        <v>613.19255067340202</v>
      </c>
      <c r="AD1747" s="9">
        <v>7.4396486335393597</v>
      </c>
      <c r="AE1747" s="9">
        <v>2.43307922573876E-4</v>
      </c>
      <c r="AF1747" s="9">
        <v>1.0553417268965799E-4</v>
      </c>
      <c r="AG1747" s="9">
        <v>1752</v>
      </c>
      <c r="AH1747" s="9">
        <v>3.0452518</v>
      </c>
      <c r="AI1747" s="9">
        <v>8.7229080000000003</v>
      </c>
      <c r="AJ1747" s="9">
        <v>3</v>
      </c>
      <c r="AK1747" s="9">
        <v>1.5863761999999999</v>
      </c>
      <c r="AL1747" s="9">
        <v>4.1961620000000002</v>
      </c>
      <c r="AM1747" s="9">
        <v>5.7925000000000004</v>
      </c>
      <c r="AN1747" s="9">
        <v>2.4999998999999998E-2</v>
      </c>
      <c r="AO1747" s="9">
        <v>5.8589940000000002E-3</v>
      </c>
      <c r="AP1747" s="9">
        <v>2.3289604000000002</v>
      </c>
      <c r="AQ1747" s="9">
        <v>295.91820000000001</v>
      </c>
      <c r="AR1747" s="9">
        <v>50.997140000000002</v>
      </c>
      <c r="AS1747" s="9">
        <v>34.834915000000002</v>
      </c>
      <c r="AT1747" s="9">
        <v>1.3168261000000001</v>
      </c>
      <c r="AU1747" s="9">
        <v>11.383463000000001</v>
      </c>
      <c r="AV1747" s="9">
        <v>12.856579</v>
      </c>
      <c r="AW1747" s="9">
        <v>0.73510003000000002</v>
      </c>
      <c r="AX1747" s="12">
        <f ca="1">IFERROR(__xludf.DUMMYFUNCTION("1-(PERCENTRANK(FILTER(AG:AG, $A:$A=$A1747), $AG1747))"),0.271)</f>
        <v>0.27100000000000002</v>
      </c>
      <c r="AY1747" s="13">
        <f ca="1">IFERROR(__xludf.DUMMYFUNCTION("PERCENTRANK(FILTER(K:K, $A:$A=$A1747), $K1747)"),0.129)</f>
        <v>0.129</v>
      </c>
      <c r="AZ1747" s="13">
        <f ca="1">IFERROR(__xludf.DUMMYFUNCTION("PERCENTRANK(FILTER(I:I, $A:$A=$A1747), $I1747)"),0.579)</f>
        <v>0.57899999999999996</v>
      </c>
      <c r="BA1747" s="12">
        <f ca="1">IFERROR(__xludf.DUMMYFUNCTION("PERCENTRANK(FILTER(AI:AI, $A:$A=$A1747), $AI1747)"),0.452)</f>
        <v>0.45200000000000001</v>
      </c>
      <c r="BB1747" s="13">
        <f ca="1">IFERROR(__xludf.DUMMYFUNCTION("PERCENTRANK(FILTER(AT:AT, $A:$A=$A1747), $AT1747)"),0.621)</f>
        <v>0.621</v>
      </c>
      <c r="BC1747" s="13">
        <f ca="1">IFERROR(__xludf.DUMMYFUNCTION("PERCENTRANK(FILTER(AU:AU, $A:$A=$A1747), $AU1747)"),0.284)</f>
        <v>0.28399999999999997</v>
      </c>
      <c r="BM1747" s="9">
        <v>0.13245644000000001</v>
      </c>
      <c r="BN1747" s="9">
        <v>4.4999999999999998E-2</v>
      </c>
      <c r="BO1747" s="9">
        <v>2</v>
      </c>
      <c r="BP1747" s="9">
        <v>5</v>
      </c>
      <c r="BQ1747" s="9">
        <v>2.04</v>
      </c>
      <c r="BR1747" s="9">
        <v>1.5</v>
      </c>
      <c r="BS1747" s="9">
        <v>9.5581490000000002</v>
      </c>
      <c r="BT1747" s="9">
        <v>8.1561889999999995</v>
      </c>
      <c r="BU1747" s="9">
        <v>2.180307</v>
      </c>
      <c r="BV1747" s="9">
        <v>3.674207</v>
      </c>
      <c r="BW1747" s="9">
        <v>10.858074</v>
      </c>
      <c r="BX1747" s="9">
        <v>6.2697859999999999</v>
      </c>
      <c r="BY1747" s="9">
        <v>6.7753399999999999</v>
      </c>
      <c r="BZ1747" s="9">
        <v>4.2423533999999998</v>
      </c>
      <c r="CA1747" s="9">
        <v>51.861503999999996</v>
      </c>
      <c r="CB1747" s="9">
        <v>72.255390000000006</v>
      </c>
      <c r="CC1747" s="9">
        <v>63.927030000000002</v>
      </c>
      <c r="CD1747" s="9">
        <v>89.404269999999997</v>
      </c>
    </row>
    <row r="1748" spans="1:82" ht="15.75" hidden="1" customHeight="1" x14ac:dyDescent="0.2">
      <c r="A1748" s="9" t="s">
        <v>91</v>
      </c>
      <c r="B1748" s="9" t="s">
        <v>4188</v>
      </c>
      <c r="C1748" s="9">
        <v>2971</v>
      </c>
      <c r="D1748" s="9">
        <v>236</v>
      </c>
      <c r="E1748" s="9">
        <v>592.94993778287505</v>
      </c>
      <c r="F1748" s="9">
        <v>779</v>
      </c>
      <c r="G1748" s="9">
        <v>886.99334999999996</v>
      </c>
      <c r="H1748" s="9">
        <v>53</v>
      </c>
      <c r="I1748" s="16">
        <v>5.7915945121148597E-5</v>
      </c>
      <c r="J1748" s="9">
        <v>3.7817642421856597E-2</v>
      </c>
      <c r="K1748" s="9">
        <v>2.9566164523354099</v>
      </c>
      <c r="L1748" s="11">
        <v>2.1902423954827901E-6</v>
      </c>
      <c r="M1748" s="9">
        <v>1.21544000593775E-4</v>
      </c>
      <c r="N1748" s="9">
        <v>0.302952503209242</v>
      </c>
      <c r="O1748" s="9">
        <v>0.66849423355436899</v>
      </c>
      <c r="P1748" s="9" t="s">
        <v>4189</v>
      </c>
      <c r="Q1748" s="9">
        <v>12541104</v>
      </c>
      <c r="R1748" s="9" t="s">
        <v>2905</v>
      </c>
      <c r="S1748" s="9" t="s">
        <v>4190</v>
      </c>
      <c r="T1748" s="9">
        <v>37.818646391148498</v>
      </c>
      <c r="U1748" s="9">
        <v>-122.205383702411</v>
      </c>
      <c r="V1748" s="9">
        <v>100</v>
      </c>
      <c r="W1748" s="9">
        <v>394</v>
      </c>
      <c r="X1748" s="9">
        <v>21336.9616550684</v>
      </c>
      <c r="Z1748" s="9">
        <v>4410.6694744122296</v>
      </c>
      <c r="AB1748" s="9">
        <v>16926.292180656099</v>
      </c>
      <c r="AC1748" s="9">
        <v>4410.6694744122296</v>
      </c>
      <c r="AD1748" s="9">
        <v>16926.292180656099</v>
      </c>
      <c r="AE1748" s="9">
        <v>6.4418320314700798E-3</v>
      </c>
      <c r="AF1748" s="9">
        <v>3.0695450914208699E-3</v>
      </c>
      <c r="AG1748" s="9">
        <v>1753</v>
      </c>
      <c r="AH1748" s="9">
        <v>8.3159980000000004</v>
      </c>
      <c r="AI1748" s="9">
        <v>17.747188999999999</v>
      </c>
      <c r="AJ1748" s="9">
        <v>2.984375</v>
      </c>
      <c r="AK1748" s="9">
        <v>2.5461326</v>
      </c>
      <c r="AL1748" s="9">
        <v>5.9854479999999999</v>
      </c>
      <c r="AM1748" s="9">
        <v>1.7643552</v>
      </c>
      <c r="AN1748" s="9">
        <v>0.10734375</v>
      </c>
      <c r="AO1748" s="9">
        <v>6.9423740000000003E-3</v>
      </c>
      <c r="AP1748" s="9">
        <v>1.9890261</v>
      </c>
      <c r="AQ1748" s="9">
        <v>292.73712</v>
      </c>
      <c r="AR1748" s="9">
        <v>33.323554999999999</v>
      </c>
      <c r="AS1748" s="9">
        <v>30.885134000000001</v>
      </c>
      <c r="AT1748" s="9">
        <v>0.73486035999999999</v>
      </c>
      <c r="AU1748" s="9">
        <v>15.151617</v>
      </c>
      <c r="AV1748" s="9">
        <v>16.675415000000001</v>
      </c>
      <c r="AW1748" s="9">
        <v>10.080147</v>
      </c>
      <c r="AX1748" s="12">
        <f ca="1">IFERROR(__xludf.DUMMYFUNCTION("1-(PERCENTRANK(FILTER(AG:AG, $A:$A=$A1748), $AG1748))"),0.699)</f>
        <v>0.69899999999999995</v>
      </c>
      <c r="AY1748" s="13">
        <f ca="1">IFERROR(__xludf.DUMMYFUNCTION("PERCENTRANK(FILTER(K:K, $A:$A=$A1748), $K1748)"),0.697)</f>
        <v>0.69699999999999995</v>
      </c>
      <c r="AZ1748" s="13">
        <f ca="1">IFERROR(__xludf.DUMMYFUNCTION("PERCENTRANK(FILTER(I:I, $A:$A=$A1748), $I1748)"),0.564)</f>
        <v>0.56399999999999995</v>
      </c>
      <c r="BA1748" s="12">
        <f ca="1">IFERROR(__xludf.DUMMYFUNCTION("PERCENTRANK(FILTER(AI:AI, $A:$A=$A1748), $AI1748)"),0.848)</f>
        <v>0.84799999999999998</v>
      </c>
      <c r="BB1748" s="13">
        <f ca="1">IFERROR(__xludf.DUMMYFUNCTION("PERCENTRANK(FILTER(AT:AT, $A:$A=$A1748), $AT1748)"),0.252)</f>
        <v>0.252</v>
      </c>
      <c r="BC1748" s="13">
        <f ca="1">IFERROR(__xludf.DUMMYFUNCTION("PERCENTRANK(FILTER(AU:AU, $A:$A=$A1748), $AU1748)"),0.441)</f>
        <v>0.441</v>
      </c>
      <c r="BM1748" s="9">
        <v>0.33206134999999998</v>
      </c>
      <c r="BN1748" s="9">
        <v>4.6718750000000003E-2</v>
      </c>
      <c r="BO1748" s="9">
        <v>8.0689659999999996</v>
      </c>
      <c r="BP1748" s="9">
        <v>21.362068000000001</v>
      </c>
      <c r="BQ1748" s="9">
        <v>3.9776560999999999</v>
      </c>
      <c r="BR1748" s="9">
        <v>12.171875</v>
      </c>
      <c r="BS1748" s="9">
        <v>8.1177635000000006</v>
      </c>
      <c r="BT1748" s="9">
        <v>7.4788522999999998</v>
      </c>
      <c r="BU1748" s="9">
        <v>1.5875975</v>
      </c>
      <c r="BV1748" s="9">
        <v>3.1034793999999999</v>
      </c>
      <c r="BW1748" s="9">
        <v>14.702545000000001</v>
      </c>
      <c r="BX1748" s="9">
        <v>10.667450000000001</v>
      </c>
      <c r="BY1748" s="9">
        <v>9.9318670000000004</v>
      </c>
      <c r="BZ1748" s="9">
        <v>7.0154166</v>
      </c>
      <c r="CA1748" s="9">
        <v>51.218139999999998</v>
      </c>
      <c r="CB1748" s="9">
        <v>59.760173999999999</v>
      </c>
      <c r="CC1748" s="9">
        <v>45.297061999999997</v>
      </c>
      <c r="CD1748" s="9">
        <v>65.593940000000003</v>
      </c>
    </row>
    <row r="1749" spans="1:82" ht="15.75" hidden="1" customHeight="1" x14ac:dyDescent="0.2">
      <c r="A1749" s="9" t="s">
        <v>77</v>
      </c>
      <c r="B1749" s="9" t="s">
        <v>4191</v>
      </c>
      <c r="C1749" s="9">
        <v>9142</v>
      </c>
      <c r="D1749" s="9">
        <v>481</v>
      </c>
      <c r="E1749" s="9">
        <v>846.19794323239205</v>
      </c>
      <c r="F1749" s="9">
        <v>567</v>
      </c>
      <c r="G1749" s="9">
        <v>886.49649999999997</v>
      </c>
      <c r="H1749" s="9">
        <v>73</v>
      </c>
      <c r="I1749" s="16">
        <v>8.9631920286903903E-5</v>
      </c>
      <c r="J1749" s="9">
        <v>4.1352661224074598E-2</v>
      </c>
      <c r="K1749" s="9">
        <v>1.4652735215364101</v>
      </c>
      <c r="L1749" s="11">
        <v>3.6474723663673101E-6</v>
      </c>
      <c r="M1749" s="9">
        <v>1.21510913812182E-4</v>
      </c>
      <c r="N1749" s="9">
        <v>0.848324514991181</v>
      </c>
      <c r="O1749" s="9">
        <v>0.95454175305908595</v>
      </c>
      <c r="P1749" s="9" t="s">
        <v>4192</v>
      </c>
      <c r="Q1749" s="9">
        <v>42841111</v>
      </c>
      <c r="R1749" s="9" t="s">
        <v>2728</v>
      </c>
      <c r="S1749" s="9">
        <v>445166</v>
      </c>
      <c r="T1749" s="9">
        <v>38.693683883435099</v>
      </c>
      <c r="U1749" s="9">
        <v>-123.423752246414</v>
      </c>
      <c r="V1749" s="9">
        <v>115</v>
      </c>
      <c r="W1749" s="9">
        <v>38</v>
      </c>
      <c r="X1749" s="9">
        <v>16207.771731138801</v>
      </c>
      <c r="Z1749" s="9">
        <v>14711.373125370599</v>
      </c>
      <c r="AB1749" s="9">
        <v>1496.39860576817</v>
      </c>
      <c r="AC1749" s="9">
        <v>9193.5625536070893</v>
      </c>
      <c r="AD1749" s="9">
        <v>454.35649354620301</v>
      </c>
      <c r="AE1749" s="9">
        <v>8.8702967082893106E-3</v>
      </c>
      <c r="AF1749" s="9">
        <v>6.5431301809439901E-3</v>
      </c>
      <c r="AG1749" s="9">
        <v>1754</v>
      </c>
      <c r="AH1749" s="9">
        <v>11.286871</v>
      </c>
      <c r="AI1749" s="9">
        <v>32.118834999999997</v>
      </c>
      <c r="AJ1749" s="9">
        <v>2</v>
      </c>
      <c r="AK1749" s="9">
        <v>4.2205079999999997</v>
      </c>
      <c r="AL1749" s="9">
        <v>10.805796000000001</v>
      </c>
      <c r="AM1749" s="9">
        <v>-1.1155248</v>
      </c>
      <c r="AN1749" s="9">
        <v>2.9816513999999999E-2</v>
      </c>
      <c r="AO1749" s="9">
        <v>7.1524301999999996E-3</v>
      </c>
      <c r="AP1749" s="9">
        <v>2.4962308000000002</v>
      </c>
      <c r="AQ1749" s="9">
        <v>290.78809999999999</v>
      </c>
      <c r="AR1749" s="9">
        <v>18.734137</v>
      </c>
      <c r="AS1749" s="9">
        <v>22.510323</v>
      </c>
      <c r="AT1749" s="9">
        <v>0.42110038</v>
      </c>
      <c r="AU1749" s="9">
        <v>19.050934000000002</v>
      </c>
      <c r="AV1749" s="9">
        <v>20.995899999999999</v>
      </c>
      <c r="AW1749" s="9">
        <v>1.2699251</v>
      </c>
      <c r="AX1749" s="12">
        <f ca="1">IFERROR(__xludf.DUMMYFUNCTION("1-(PERCENTRANK(FILTER(AG:AG, $A:$A=$A1749), $AG1749))"),0.241)</f>
        <v>0.24099999999999999</v>
      </c>
      <c r="AY1749" s="13">
        <f ca="1">IFERROR(__xludf.DUMMYFUNCTION("PERCENTRANK(FILTER(K:K, $A:$A=$A1749), $K1749)"),0.212)</f>
        <v>0.21199999999999999</v>
      </c>
      <c r="AZ1749" s="13">
        <f ca="1">IFERROR(__xludf.DUMMYFUNCTION("PERCENTRANK(FILTER(I:I, $A:$A=$A1749), $I1749)"),0.432)</f>
        <v>0.432</v>
      </c>
      <c r="BA1749" s="12">
        <f ca="1">IFERROR(__xludf.DUMMYFUNCTION("PERCENTRANK(FILTER(AI:AI, $A:$A=$A1749), $AI1749)"),0.884)</f>
        <v>0.88400000000000001</v>
      </c>
      <c r="BB1749" s="13">
        <f ca="1">IFERROR(__xludf.DUMMYFUNCTION("PERCENTRANK(FILTER(AT:AT, $A:$A=$A1749), $AT1749)"),0.058)</f>
        <v>5.8000000000000003E-2</v>
      </c>
      <c r="BC1749" s="13">
        <f ca="1">IFERROR(__xludf.DUMMYFUNCTION("PERCENTRANK(FILTER(AU:AU, $A:$A=$A1749), $AU1749)"),0.939)</f>
        <v>0.93899999999999995</v>
      </c>
      <c r="BM1749" s="9">
        <v>0.19537929000000001</v>
      </c>
      <c r="BN1749" s="9">
        <v>4.4117759999999999E-2</v>
      </c>
      <c r="BO1749" s="9">
        <v>2.1489362999999999</v>
      </c>
      <c r="BP1749" s="9">
        <v>10.829787</v>
      </c>
      <c r="BQ1749" s="9">
        <v>2.1844036999999998</v>
      </c>
      <c r="BR1749" s="9">
        <v>5.2018347</v>
      </c>
      <c r="BS1749" s="9">
        <v>13.22988</v>
      </c>
      <c r="BT1749" s="9">
        <v>11.577023000000001</v>
      </c>
      <c r="BU1749" s="9">
        <v>1.3175597999999999</v>
      </c>
      <c r="BV1749" s="9">
        <v>1.8143697000000001</v>
      </c>
      <c r="BW1749" s="9">
        <v>18.440466000000001</v>
      </c>
      <c r="BX1749" s="9">
        <v>15.979074000000001</v>
      </c>
      <c r="BY1749" s="9">
        <v>14.2426405</v>
      </c>
      <c r="BZ1749" s="9">
        <v>12.741806</v>
      </c>
      <c r="CA1749" s="9">
        <v>46.047955000000002</v>
      </c>
      <c r="CB1749" s="9">
        <v>49.924334999999999</v>
      </c>
      <c r="CC1749" s="9">
        <v>29.517754</v>
      </c>
      <c r="CD1749" s="9">
        <v>37.715336000000001</v>
      </c>
    </row>
    <row r="1750" spans="1:82" ht="15.75" hidden="1" customHeight="1" x14ac:dyDescent="0.2">
      <c r="A1750" s="9" t="s">
        <v>81</v>
      </c>
      <c r="B1750" s="9" t="s">
        <v>4193</v>
      </c>
      <c r="C1750" s="9">
        <v>4012</v>
      </c>
      <c r="D1750" s="9">
        <v>468</v>
      </c>
      <c r="E1750" s="9">
        <v>1006.85855279331</v>
      </c>
      <c r="F1750" s="9">
        <v>1306</v>
      </c>
      <c r="G1750" s="9">
        <v>1277.7882</v>
      </c>
      <c r="H1750" s="9">
        <v>281</v>
      </c>
      <c r="I1750" s="16">
        <v>5.3837756729414197E-5</v>
      </c>
      <c r="J1750" s="9">
        <v>305.46934405523899</v>
      </c>
      <c r="K1750" s="9">
        <v>71.565570173841195</v>
      </c>
      <c r="L1750" s="9">
        <v>1.5769319521648902E-2</v>
      </c>
      <c r="M1750" s="9">
        <v>1.55876451421253E-3</v>
      </c>
      <c r="N1750" s="9">
        <v>0.35834609494640102</v>
      </c>
      <c r="O1750" s="9">
        <v>0.78796982667659898</v>
      </c>
      <c r="P1750" s="9" t="s">
        <v>4194</v>
      </c>
      <c r="Q1750" s="9">
        <v>103441101</v>
      </c>
      <c r="R1750" s="9" t="s">
        <v>286</v>
      </c>
      <c r="S1750" s="9">
        <v>41356</v>
      </c>
      <c r="T1750" s="9">
        <v>40.477224470836703</v>
      </c>
      <c r="U1750" s="9">
        <v>-122.454766105578</v>
      </c>
      <c r="V1750" s="9">
        <v>440</v>
      </c>
      <c r="W1750" s="9">
        <v>440</v>
      </c>
      <c r="X1750" s="9">
        <v>81196.401369492305</v>
      </c>
      <c r="Y1750" s="15">
        <f>X1750/1609.34</f>
        <v>50.453230125077553</v>
      </c>
      <c r="Z1750" s="9">
        <v>52454.1999306055</v>
      </c>
      <c r="AA1750" s="15">
        <f>Z1750/1609.34</f>
        <v>32.593609759656445</v>
      </c>
      <c r="AB1750" s="9">
        <v>28742.201438886899</v>
      </c>
      <c r="AC1750" s="9">
        <v>52454.1999306055</v>
      </c>
      <c r="AD1750" s="9">
        <v>28742.201438886899</v>
      </c>
      <c r="AE1750" s="9">
        <v>0.43801282849372303</v>
      </c>
      <c r="AF1750" s="9">
        <v>1.5128409640965399E-2</v>
      </c>
      <c r="AG1750" s="9">
        <v>240</v>
      </c>
      <c r="AH1750" s="9">
        <v>1.5691227999999999</v>
      </c>
      <c r="AI1750" s="9">
        <v>4.3124830000000003</v>
      </c>
      <c r="AJ1750" s="9">
        <v>2</v>
      </c>
      <c r="AK1750" s="9">
        <v>2.4331</v>
      </c>
      <c r="AL1750" s="9">
        <v>7.7955027000000001</v>
      </c>
      <c r="AM1750" s="9">
        <v>0.87079220000000002</v>
      </c>
      <c r="AN1750" s="9">
        <v>6.0480639999999997E-3</v>
      </c>
      <c r="AO1750" s="9">
        <v>6.0006254E-3</v>
      </c>
      <c r="AP1750" s="9">
        <v>2.5656264000000002</v>
      </c>
      <c r="AQ1750" s="9">
        <v>297.92358000000002</v>
      </c>
      <c r="AR1750" s="9">
        <v>48.918230000000001</v>
      </c>
      <c r="AS1750" s="9">
        <v>33.323169999999998</v>
      </c>
      <c r="AT1750" s="9">
        <v>1.5857657000000001</v>
      </c>
      <c r="AU1750" s="9">
        <v>11.889196999999999</v>
      </c>
      <c r="AV1750" s="9">
        <v>13.97817</v>
      </c>
      <c r="AW1750" s="9">
        <v>0.9662174</v>
      </c>
      <c r="AX1750" s="12">
        <f ca="1">IFERROR(__xludf.DUMMYFUNCTION("1-(PERCENTRANK(FILTER(AG:AG, $A:$A=$A1750), $AG1750))"),0.838)</f>
        <v>0.83799999999999997</v>
      </c>
      <c r="AY1750" s="13">
        <f ca="1">IFERROR(__xludf.DUMMYFUNCTION("PERCENTRANK(FILTER(K:K, $A:$A=$A1750), $K1750)"),0.931)</f>
        <v>0.93100000000000005</v>
      </c>
      <c r="AZ1750" s="13">
        <f ca="1">IFERROR(__xludf.DUMMYFUNCTION("PERCENTRANK(FILTER(I:I, $A:$A=$A1750), $I1750)"),0.46)</f>
        <v>0.46</v>
      </c>
      <c r="BA1750" s="12">
        <f ca="1">IFERROR(__xludf.DUMMYFUNCTION("PERCENTRANK(FILTER(AI:AI, $A:$A=$A1750), $AI1750)"),0.145)</f>
        <v>0.14499999999999999</v>
      </c>
      <c r="BB1750" s="13">
        <f ca="1">IFERROR(__xludf.DUMMYFUNCTION("PERCENTRANK(FILTER(AT:AT, $A:$A=$A1750), $AT1750)"),0.861)</f>
        <v>0.86099999999999999</v>
      </c>
      <c r="BC1750" s="13">
        <f ca="1">IFERROR(__xludf.DUMMYFUNCTION("PERCENTRANK(FILTER(AU:AU, $A:$A=$A1750), $AU1750)"),0.199)</f>
        <v>0.19900000000000001</v>
      </c>
      <c r="BM1750" s="9">
        <v>0.12041961</v>
      </c>
      <c r="BN1750" s="9">
        <v>3.7825874000000002E-3</v>
      </c>
      <c r="BO1750" s="9">
        <v>1.9688196</v>
      </c>
      <c r="BP1750" s="9">
        <v>15.055928</v>
      </c>
      <c r="BQ1750" s="9">
        <v>1.2652737000000001</v>
      </c>
      <c r="BR1750" s="9">
        <v>1.7436582</v>
      </c>
      <c r="BS1750" s="9">
        <v>9.4238700000000009</v>
      </c>
      <c r="BT1750" s="9">
        <v>6.6668969999999996</v>
      </c>
      <c r="BU1750" s="9">
        <v>2.8925179999999999</v>
      </c>
      <c r="BV1750" s="9">
        <v>4.921621</v>
      </c>
      <c r="BW1750" s="9">
        <v>11.239304000000001</v>
      </c>
      <c r="BX1750" s="9">
        <v>5.6329922999999997</v>
      </c>
      <c r="BY1750" s="9">
        <v>7.1402190000000001</v>
      </c>
      <c r="BZ1750" s="9">
        <v>4.2516655999999999</v>
      </c>
      <c r="CA1750" s="9">
        <v>58.464184000000003</v>
      </c>
      <c r="CB1750" s="9">
        <v>78.297386000000003</v>
      </c>
      <c r="CC1750" s="9">
        <v>61.798054</v>
      </c>
      <c r="CD1750" s="9">
        <v>93.369315999999998</v>
      </c>
    </row>
    <row r="1751" spans="1:82" ht="15.75" hidden="1" customHeight="1" x14ac:dyDescent="0.2">
      <c r="A1751" s="9" t="s">
        <v>81</v>
      </c>
      <c r="B1751" s="9" t="s">
        <v>4195</v>
      </c>
      <c r="C1751" s="9">
        <v>7817</v>
      </c>
      <c r="D1751" s="9">
        <v>47</v>
      </c>
      <c r="E1751" s="9">
        <v>101.62764320116899</v>
      </c>
      <c r="F1751" s="9">
        <v>258</v>
      </c>
      <c r="G1751" s="9">
        <v>150.47719000000001</v>
      </c>
      <c r="H1751" s="9">
        <v>40</v>
      </c>
      <c r="I1751" s="16">
        <v>4.22472421632846E-5</v>
      </c>
      <c r="J1751" s="9">
        <v>462.26698152311599</v>
      </c>
      <c r="K1751" s="9">
        <v>6.6680084541440001</v>
      </c>
      <c r="L1751" s="9">
        <v>2.38890332729693E-2</v>
      </c>
      <c r="M1751" s="9">
        <v>1.21322985319238E-4</v>
      </c>
      <c r="N1751" s="9">
        <v>0.18217054263565799</v>
      </c>
      <c r="O1751" s="9">
        <v>0.67536910064163003</v>
      </c>
      <c r="P1751" s="9" t="s">
        <v>4196</v>
      </c>
      <c r="Q1751" s="9">
        <v>103351101</v>
      </c>
      <c r="R1751" s="9" t="s">
        <v>1985</v>
      </c>
      <c r="S1751" s="9">
        <v>9722</v>
      </c>
      <c r="T1751" s="9">
        <v>40.563316067328202</v>
      </c>
      <c r="U1751" s="9">
        <v>-122.201163306865</v>
      </c>
      <c r="V1751" s="9">
        <v>94</v>
      </c>
      <c r="W1751" s="9">
        <v>54</v>
      </c>
      <c r="X1751" s="9">
        <v>10259.1805645518</v>
      </c>
      <c r="Z1751" s="9">
        <v>7564.9094121460503</v>
      </c>
      <c r="AB1751" s="9">
        <v>2694.27115240582</v>
      </c>
      <c r="AC1751" s="9">
        <v>4975.6844407574499</v>
      </c>
      <c r="AD1751" s="9">
        <v>1658.3401959666301</v>
      </c>
      <c r="AE1751" s="9">
        <v>4.8529194127695501E-3</v>
      </c>
      <c r="AF1751" s="9">
        <v>1.6898896865313799E-3</v>
      </c>
      <c r="AG1751" s="9">
        <v>1756</v>
      </c>
      <c r="AH1751" s="9">
        <v>1.4916098</v>
      </c>
      <c r="AI1751" s="9">
        <v>4.434768</v>
      </c>
      <c r="AJ1751" s="9">
        <v>2</v>
      </c>
      <c r="AK1751" s="9">
        <v>2.0508172999999998</v>
      </c>
      <c r="AL1751" s="9">
        <v>7.5863950000000004</v>
      </c>
      <c r="AM1751" s="9">
        <v>-0.35553655000000001</v>
      </c>
      <c r="AN1751" s="9">
        <v>7.5806449999999996E-3</v>
      </c>
      <c r="AO1751" s="9">
        <v>5.8889627E-3</v>
      </c>
      <c r="AP1751" s="9">
        <v>2.396833</v>
      </c>
      <c r="AQ1751" s="9">
        <v>298.19882000000001</v>
      </c>
      <c r="AR1751" s="9">
        <v>47.775196000000001</v>
      </c>
      <c r="AS1751" s="9">
        <v>38.057989999999997</v>
      </c>
      <c r="AT1751" s="9">
        <v>1.5662346</v>
      </c>
      <c r="AU1751" s="9">
        <v>12.295227000000001</v>
      </c>
      <c r="AV1751" s="9">
        <v>14.354224</v>
      </c>
      <c r="AW1751" s="9">
        <v>1.2469505999999999</v>
      </c>
      <c r="AX1751" s="12">
        <f ca="1">IFERROR(__xludf.DUMMYFUNCTION("1-(PERCENTRANK(FILTER(AG:AG, $A:$A=$A1751), $AG1751))"),0.317999999999999)</f>
        <v>0.31799999999999901</v>
      </c>
      <c r="AY1751" s="13">
        <f ca="1">IFERROR(__xludf.DUMMYFUNCTION("PERCENTRANK(FILTER(K:K, $A:$A=$A1751), $K1751)"),0.346)</f>
        <v>0.34599999999999997</v>
      </c>
      <c r="AZ1751" s="13">
        <f ca="1">IFERROR(__xludf.DUMMYFUNCTION("PERCENTRANK(FILTER(I:I, $A:$A=$A1751), $I1751)"),0.324)</f>
        <v>0.32400000000000001</v>
      </c>
      <c r="BA1751" s="12">
        <f ca="1">IFERROR(__xludf.DUMMYFUNCTION("PERCENTRANK(FILTER(AI:AI, $A:$A=$A1751), $AI1751)"),0.153)</f>
        <v>0.153</v>
      </c>
      <c r="BB1751" s="13">
        <f ca="1">IFERROR(__xludf.DUMMYFUNCTION("PERCENTRANK(FILTER(AT:AT, $A:$A=$A1751), $AT1751)"),0.792)</f>
        <v>0.79200000000000004</v>
      </c>
      <c r="BC1751" s="13">
        <f ca="1">IFERROR(__xludf.DUMMYFUNCTION("PERCENTRANK(FILTER(AU:AU, $A:$A=$A1751), $AU1751)"),0.52)</f>
        <v>0.52</v>
      </c>
      <c r="BM1751" s="9">
        <v>8.5086726000000001E-2</v>
      </c>
      <c r="BN1751" s="9">
        <v>3.3870967999999999E-3</v>
      </c>
      <c r="BO1751" s="9">
        <v>1.9111111000000001</v>
      </c>
      <c r="BP1751" s="9">
        <v>12.933332999999999</v>
      </c>
      <c r="BQ1751" s="9">
        <v>2.2122579999999998</v>
      </c>
      <c r="BR1751" s="9">
        <v>4.1612900000000002</v>
      </c>
      <c r="BS1751" s="9">
        <v>12.517664999999999</v>
      </c>
      <c r="BT1751" s="9">
        <v>9.5075869999999991</v>
      </c>
      <c r="BU1751" s="9">
        <v>2.8971708</v>
      </c>
      <c r="BV1751" s="9">
        <v>4.8020696999999997</v>
      </c>
      <c r="BW1751" s="9">
        <v>11.339873000000001</v>
      </c>
      <c r="BX1751" s="9">
        <v>5.7769193999999997</v>
      </c>
      <c r="BY1751" s="9">
        <v>7.3439565</v>
      </c>
      <c r="BZ1751" s="9">
        <v>4.492864</v>
      </c>
      <c r="CA1751" s="9">
        <v>72.641784999999999</v>
      </c>
      <c r="CB1751" s="9">
        <v>98.171683999999999</v>
      </c>
      <c r="CC1751" s="9">
        <v>61.163559999999997</v>
      </c>
      <c r="CD1751" s="9">
        <v>92.69905</v>
      </c>
    </row>
    <row r="1752" spans="1:82" ht="15.75" hidden="1" customHeight="1" x14ac:dyDescent="0.2">
      <c r="A1752" s="9" t="s">
        <v>91</v>
      </c>
      <c r="B1752" s="9" t="s">
        <v>4197</v>
      </c>
      <c r="C1752" s="9">
        <v>4672</v>
      </c>
      <c r="D1752" s="9">
        <v>122</v>
      </c>
      <c r="E1752" s="9">
        <v>271.81601668626598</v>
      </c>
      <c r="F1752" s="9">
        <v>301</v>
      </c>
      <c r="G1752" s="9">
        <v>371.04665999999997</v>
      </c>
      <c r="H1752" s="9">
        <v>46</v>
      </c>
      <c r="I1752" s="16">
        <v>7.2232370692527898E-5</v>
      </c>
      <c r="J1752" s="9">
        <v>3.7817954476043997E-2</v>
      </c>
      <c r="K1752" s="9">
        <v>2.44195781070517</v>
      </c>
      <c r="L1752" s="11">
        <v>2.7316803240089199E-6</v>
      </c>
      <c r="M1752" s="9">
        <v>1.21322009707361E-4</v>
      </c>
      <c r="N1752" s="9">
        <v>0.40531561461794002</v>
      </c>
      <c r="O1752" s="9">
        <v>0.73256559074688299</v>
      </c>
      <c r="P1752" s="9" t="s">
        <v>4198</v>
      </c>
      <c r="Q1752" s="9">
        <v>14161101</v>
      </c>
      <c r="R1752" s="9" t="s">
        <v>2434</v>
      </c>
      <c r="S1752" s="9">
        <v>8132</v>
      </c>
      <c r="T1752" s="9">
        <v>37.911002194033898</v>
      </c>
      <c r="U1752" s="9">
        <v>-122.100830669422</v>
      </c>
      <c r="V1752" s="9">
        <v>97</v>
      </c>
      <c r="W1752" s="9">
        <v>239</v>
      </c>
      <c r="X1752" s="9">
        <v>18570.159896074401</v>
      </c>
      <c r="Z1752" s="9">
        <v>5907.1746324732403</v>
      </c>
      <c r="AB1752" s="9">
        <v>12662.9852636012</v>
      </c>
      <c r="AC1752" s="9">
        <v>4210.4765299944002</v>
      </c>
      <c r="AD1752" s="9">
        <v>9317.2344880182009</v>
      </c>
      <c r="AE1752" s="9">
        <v>5.58081244653863E-3</v>
      </c>
      <c r="AF1752" s="9">
        <v>3.3226890518562799E-3</v>
      </c>
      <c r="AG1752" s="9">
        <v>1757</v>
      </c>
      <c r="AH1752" s="9">
        <v>4.828919</v>
      </c>
      <c r="AI1752" s="9">
        <v>13.555783</v>
      </c>
      <c r="AJ1752" s="9">
        <v>2</v>
      </c>
      <c r="AK1752" s="9">
        <v>3.4276960000000001</v>
      </c>
      <c r="AL1752" s="9">
        <v>7.0192160000000001</v>
      </c>
      <c r="AM1752" s="9">
        <v>0.89443516999999995</v>
      </c>
      <c r="AN1752" s="9">
        <v>3.4032260000000002E-2</v>
      </c>
      <c r="AO1752" s="9">
        <v>6.8352430000000004E-3</v>
      </c>
      <c r="AP1752" s="9">
        <v>1.7176342</v>
      </c>
      <c r="AQ1752" s="9">
        <v>296.22230000000002</v>
      </c>
      <c r="AR1752" s="9">
        <v>38.178707000000003</v>
      </c>
      <c r="AS1752" s="9">
        <v>34.343179999999997</v>
      </c>
      <c r="AT1752" s="9">
        <v>1.0557399999999999</v>
      </c>
      <c r="AU1752" s="9">
        <v>14.405913</v>
      </c>
      <c r="AV1752" s="9">
        <v>15.808487</v>
      </c>
      <c r="AW1752" s="9">
        <v>8.3981919999999999</v>
      </c>
      <c r="AX1752" s="12">
        <f ca="1">IFERROR(__xludf.DUMMYFUNCTION("1-(PERCENTRANK(FILTER(AG:AG, $A:$A=$A1752), $AG1752))"),0.695)</f>
        <v>0.69499999999999995</v>
      </c>
      <c r="AY1752" s="13">
        <f ca="1">IFERROR(__xludf.DUMMYFUNCTION("PERCENTRANK(FILTER(K:K, $A:$A=$A1752), $K1752)"),0.651)</f>
        <v>0.65100000000000002</v>
      </c>
      <c r="AZ1752" s="13">
        <f ca="1">IFERROR(__xludf.DUMMYFUNCTION("PERCENTRANK(FILTER(I:I, $A:$A=$A1752), $I1752)"),0.721)</f>
        <v>0.72099999999999997</v>
      </c>
      <c r="BA1752" s="12">
        <f ca="1">IFERROR(__xludf.DUMMYFUNCTION("PERCENTRANK(FILTER(AI:AI, $A:$A=$A1752), $AI1752)"),0.641)</f>
        <v>0.64100000000000001</v>
      </c>
      <c r="BB1752" s="13">
        <f ca="1">IFERROR(__xludf.DUMMYFUNCTION("PERCENTRANK(FILTER(AT:AT, $A:$A=$A1752), $AT1752)"),0.782)</f>
        <v>0.78200000000000003</v>
      </c>
      <c r="BC1752" s="13">
        <f ca="1">IFERROR(__xludf.DUMMYFUNCTION("PERCENTRANK(FILTER(AU:AU, $A:$A=$A1752), $AU1752)"),0.207)</f>
        <v>0.20699999999999999</v>
      </c>
      <c r="BM1752" s="9">
        <v>0.3382096</v>
      </c>
      <c r="BN1752" s="9">
        <v>2.7580645000000001E-2</v>
      </c>
      <c r="BO1752" s="9">
        <v>4.6875</v>
      </c>
      <c r="BP1752" s="9">
        <v>19.895834000000001</v>
      </c>
      <c r="BQ1752" s="9">
        <v>2.0441935</v>
      </c>
      <c r="BR1752" s="9">
        <v>4.8548390000000001</v>
      </c>
      <c r="BS1752" s="9">
        <v>7.1346816999999998</v>
      </c>
      <c r="BT1752" s="9">
        <v>6.7712349999999999</v>
      </c>
      <c r="BU1752" s="9">
        <v>2.1344596999999998</v>
      </c>
      <c r="BV1752" s="9">
        <v>3.7453433999999999</v>
      </c>
      <c r="BW1752" s="9">
        <v>13.296991</v>
      </c>
      <c r="BX1752" s="9">
        <v>9.7005850000000002</v>
      </c>
      <c r="BY1752" s="9">
        <v>10.07737</v>
      </c>
      <c r="BZ1752" s="9">
        <v>6.5571840000000003</v>
      </c>
      <c r="CA1752" s="9">
        <v>54.171066000000003</v>
      </c>
      <c r="CB1752" s="9">
        <v>68.422584999999998</v>
      </c>
      <c r="CC1752" s="9">
        <v>49.659877999999999</v>
      </c>
      <c r="CD1752" s="9">
        <v>70.900210000000001</v>
      </c>
    </row>
    <row r="1753" spans="1:82" ht="15.75" hidden="1" customHeight="1" x14ac:dyDescent="0.2">
      <c r="A1753" s="9" t="s">
        <v>106</v>
      </c>
      <c r="B1753" s="9" t="s">
        <v>4199</v>
      </c>
      <c r="C1753" s="9">
        <v>9752</v>
      </c>
      <c r="D1753" s="9">
        <v>129</v>
      </c>
      <c r="E1753" s="9">
        <v>209.915373550634</v>
      </c>
      <c r="F1753" s="9">
        <v>152</v>
      </c>
      <c r="G1753" s="9">
        <v>222.03915000000001</v>
      </c>
      <c r="H1753" s="9">
        <v>8</v>
      </c>
      <c r="I1753" s="16">
        <v>7.8055344602034798E-5</v>
      </c>
      <c r="J1753" s="9">
        <v>3.7817662711383003E-2</v>
      </c>
      <c r="K1753" s="9">
        <v>2.4615433734531198</v>
      </c>
      <c r="L1753" s="11">
        <v>2.9518706949805298E-6</v>
      </c>
      <c r="M1753" s="9">
        <v>1.20738626733896E-4</v>
      </c>
      <c r="N1753" s="9">
        <v>0.84868421052631504</v>
      </c>
      <c r="O1753" s="9">
        <v>0.94539800624883896</v>
      </c>
      <c r="P1753" s="9" t="s">
        <v>4200</v>
      </c>
      <c r="Q1753" s="9">
        <v>83192101</v>
      </c>
      <c r="R1753" s="9" t="s">
        <v>2824</v>
      </c>
      <c r="S1753" s="9">
        <v>1645</v>
      </c>
      <c r="T1753" s="9">
        <v>37.021821536605501</v>
      </c>
      <c r="U1753" s="9">
        <v>-121.76532107535</v>
      </c>
      <c r="V1753" s="9">
        <v>11</v>
      </c>
      <c r="W1753" s="9">
        <v>7</v>
      </c>
      <c r="X1753" s="9">
        <v>1811.2352791109599</v>
      </c>
      <c r="Z1753" s="9">
        <v>777.85142011519304</v>
      </c>
      <c r="AB1753" s="9">
        <v>1033.38385899576</v>
      </c>
      <c r="AC1753" s="9">
        <v>777.85142011519304</v>
      </c>
      <c r="AD1753" s="9">
        <v>1033.38385899576</v>
      </c>
      <c r="AE1753" s="9">
        <v>9.6590901387116901E-4</v>
      </c>
      <c r="AF1753" s="9">
        <v>6.2444275681627903E-4</v>
      </c>
      <c r="AG1753" s="9">
        <v>1758</v>
      </c>
      <c r="AH1753" s="9">
        <v>10.366883</v>
      </c>
      <c r="AI1753" s="9">
        <v>25.011175000000001</v>
      </c>
      <c r="AJ1753" s="9">
        <v>3</v>
      </c>
      <c r="AK1753" s="9">
        <v>1.7586577000000001</v>
      </c>
      <c r="AL1753" s="9">
        <v>4.7523327000000002</v>
      </c>
      <c r="AM1753" s="9">
        <v>2.5403273</v>
      </c>
      <c r="AN1753" s="9">
        <v>7.8571429999999998E-2</v>
      </c>
      <c r="AO1753" s="9">
        <v>6.859619E-3</v>
      </c>
      <c r="AP1753" s="9">
        <v>2.3912122</v>
      </c>
      <c r="AQ1753" s="9">
        <v>295.69022000000001</v>
      </c>
      <c r="AR1753" s="9">
        <v>39.099353999999998</v>
      </c>
      <c r="AS1753" s="9">
        <v>30.990079999999999</v>
      </c>
      <c r="AT1753" s="9">
        <v>0.98995279999999997</v>
      </c>
      <c r="AU1753" s="9">
        <v>14.028370000000001</v>
      </c>
      <c r="AV1753" s="9">
        <v>15.573560000000001</v>
      </c>
      <c r="AW1753" s="9">
        <v>0.27834283999999998</v>
      </c>
      <c r="AX1753" s="12">
        <f ca="1">IFERROR(__xludf.DUMMYFUNCTION("1-(PERCENTRANK(FILTER(AG:AG, $A:$A=$A1753), $AG1753))"),0.586)</f>
        <v>0.58599999999999997</v>
      </c>
      <c r="AY1753" s="13">
        <f ca="1">IFERROR(__xludf.DUMMYFUNCTION("PERCENTRANK(FILTER(K:K, $A:$A=$A1753), $K1753)"),0.45)</f>
        <v>0.45</v>
      </c>
      <c r="AZ1753" s="13">
        <f ca="1">IFERROR(__xludf.DUMMYFUNCTION("PERCENTRANK(FILTER(I:I, $A:$A=$A1753), $I1753)"),0.777)</f>
        <v>0.77700000000000002</v>
      </c>
      <c r="BA1753" s="12">
        <f ca="1">IFERROR(__xludf.DUMMYFUNCTION("PERCENTRANK(FILTER(AI:AI, $A:$A=$A1753), $AI1753)"),0.973)</f>
        <v>0.97299999999999998</v>
      </c>
      <c r="BB1753" s="13">
        <f ca="1">IFERROR(__xludf.DUMMYFUNCTION("PERCENTRANK(FILTER(AT:AT, $A:$A=$A1753), $AT1753)"),0.577)</f>
        <v>0.57699999999999996</v>
      </c>
      <c r="BC1753" s="13">
        <f ca="1">IFERROR(__xludf.DUMMYFUNCTION("PERCENTRANK(FILTER(AU:AU, $A:$A=$A1753), $AU1753)"),0.297)</f>
        <v>0.29699999999999999</v>
      </c>
      <c r="BM1753" s="9">
        <v>7.1599990000000002E-2</v>
      </c>
      <c r="BN1753" s="9">
        <v>0.11642857</v>
      </c>
      <c r="BO1753" s="9">
        <v>2.375</v>
      </c>
      <c r="BP1753" s="9">
        <v>17.75</v>
      </c>
      <c r="BQ1753" s="9">
        <v>0.80785715999999996</v>
      </c>
      <c r="BR1753" s="9">
        <v>10.857142</v>
      </c>
      <c r="BS1753" s="9">
        <v>7.5830975</v>
      </c>
      <c r="BT1753" s="9">
        <v>7.0384526000000003</v>
      </c>
      <c r="BU1753" s="9">
        <v>1.9253343000000001</v>
      </c>
      <c r="BV1753" s="9">
        <v>3.7369924000000001</v>
      </c>
      <c r="BW1753" s="9">
        <v>13.371337</v>
      </c>
      <c r="BX1753" s="9">
        <v>8.9850770000000004</v>
      </c>
      <c r="BY1753" s="9">
        <v>7.9980596999999998</v>
      </c>
      <c r="BZ1753" s="9">
        <v>5.2899789999999998</v>
      </c>
      <c r="CA1753" s="9">
        <v>49.006317000000003</v>
      </c>
      <c r="CB1753" s="9">
        <v>64.834580000000003</v>
      </c>
      <c r="CC1753" s="9">
        <v>52.260570000000001</v>
      </c>
      <c r="CD1753" s="9">
        <v>76.947654999999997</v>
      </c>
    </row>
    <row r="1754" spans="1:82" ht="15.75" hidden="1" customHeight="1" x14ac:dyDescent="0.2">
      <c r="A1754" s="9" t="s">
        <v>91</v>
      </c>
      <c r="B1754" s="9" t="s">
        <v>4201</v>
      </c>
      <c r="C1754" s="9">
        <v>4110</v>
      </c>
      <c r="D1754" s="9">
        <v>28</v>
      </c>
      <c r="E1754" s="9">
        <v>71.316020059800294</v>
      </c>
      <c r="F1754" s="9">
        <v>119</v>
      </c>
      <c r="G1754" s="9">
        <v>121.84332000000001</v>
      </c>
      <c r="H1754" s="9">
        <v>16</v>
      </c>
      <c r="I1754" s="16">
        <v>5.5127627319961903E-5</v>
      </c>
      <c r="J1754" s="9">
        <v>3.7817963827461401E-2</v>
      </c>
      <c r="K1754" s="9">
        <v>4.1929909810423798</v>
      </c>
      <c r="L1754" s="11">
        <v>2.0848146158800902E-6</v>
      </c>
      <c r="M1754" s="9">
        <v>1.20690334085793E-4</v>
      </c>
      <c r="N1754" s="9">
        <v>0.23529411764705799</v>
      </c>
      <c r="O1754" s="9">
        <v>0.58530921882228404</v>
      </c>
      <c r="P1754" s="9" t="s">
        <v>4202</v>
      </c>
      <c r="Q1754" s="9">
        <v>14341106</v>
      </c>
      <c r="R1754" s="9" t="s">
        <v>4203</v>
      </c>
      <c r="S1754" s="9" t="s">
        <v>4204</v>
      </c>
      <c r="T1754" s="9">
        <v>37.956604971354501</v>
      </c>
      <c r="U1754" s="9">
        <v>-122.26944739176</v>
      </c>
      <c r="V1754" s="9">
        <v>133</v>
      </c>
      <c r="W1754" s="9">
        <v>644</v>
      </c>
      <c r="X1754" s="9">
        <v>36976.074679660698</v>
      </c>
      <c r="Z1754" s="9">
        <v>6680.3499267164798</v>
      </c>
      <c r="AB1754" s="9">
        <v>30295.724752944199</v>
      </c>
      <c r="AC1754" s="9">
        <v>1598.93303341453</v>
      </c>
      <c r="AD1754" s="9">
        <v>7858.7547892983703</v>
      </c>
      <c r="AE1754" s="9">
        <v>1.93104534537269E-3</v>
      </c>
      <c r="AF1754" s="9">
        <v>8.8204203711939001E-4</v>
      </c>
      <c r="AG1754" s="9">
        <v>1759</v>
      </c>
      <c r="AH1754" s="9">
        <v>4.5900784000000003</v>
      </c>
      <c r="AI1754" s="9">
        <v>13.868271999999999</v>
      </c>
      <c r="AJ1754" s="9">
        <v>2</v>
      </c>
      <c r="AK1754" s="9">
        <v>3.3349204000000001</v>
      </c>
      <c r="AL1754" s="9">
        <v>6.9036489999999997</v>
      </c>
      <c r="AM1754" s="9">
        <v>-3.7536057999999999</v>
      </c>
      <c r="AN1754" s="9">
        <v>4.0714286000000002E-2</v>
      </c>
      <c r="AO1754" s="9">
        <v>7.1302852999999998E-3</v>
      </c>
      <c r="AP1754" s="9">
        <v>1.7317241000000001</v>
      </c>
      <c r="AQ1754" s="9">
        <v>294.46947999999998</v>
      </c>
      <c r="AR1754" s="9">
        <v>33.23903</v>
      </c>
      <c r="AS1754" s="9">
        <v>28.289957000000001</v>
      </c>
      <c r="AT1754" s="9">
        <v>0.83068763999999995</v>
      </c>
      <c r="AU1754" s="9">
        <v>15.21697</v>
      </c>
      <c r="AV1754" s="9">
        <v>16.669039000000001</v>
      </c>
      <c r="AW1754" s="9">
        <v>13.593888</v>
      </c>
      <c r="AX1754" s="12">
        <f ca="1">IFERROR(__xludf.DUMMYFUNCTION("1-(PERCENTRANK(FILTER(AG:AG, $A:$A=$A1754), $AG1754))"),0.693)</f>
        <v>0.69299999999999995</v>
      </c>
      <c r="AY1754" s="13">
        <f ca="1">IFERROR(__xludf.DUMMYFUNCTION("PERCENTRANK(FILTER(K:K, $A:$A=$A1754), $K1754)"),0.774)</f>
        <v>0.77400000000000002</v>
      </c>
      <c r="AZ1754" s="13">
        <f ca="1">IFERROR(__xludf.DUMMYFUNCTION("PERCENTRANK(FILTER(I:I, $A:$A=$A1754), $I1754)"),0.526)</f>
        <v>0.52600000000000002</v>
      </c>
      <c r="BA1754" s="12">
        <f ca="1">IFERROR(__xludf.DUMMYFUNCTION("PERCENTRANK(FILTER(AI:AI, $A:$A=$A1754), $AI1754)"),0.648)</f>
        <v>0.64800000000000002</v>
      </c>
      <c r="BB1754" s="13">
        <f ca="1">IFERROR(__xludf.DUMMYFUNCTION("PERCENTRANK(FILTER(AT:AT, $A:$A=$A1754), $AT1754)"),0.434)</f>
        <v>0.434</v>
      </c>
      <c r="BC1754" s="13">
        <f ca="1">IFERROR(__xludf.DUMMYFUNCTION("PERCENTRANK(FILTER(AU:AU, $A:$A=$A1754), $AU1754)"),0.495)</f>
        <v>0.495</v>
      </c>
      <c r="BM1754" s="9">
        <v>0.43156480000000003</v>
      </c>
      <c r="BN1754" s="9">
        <v>3.1428570000000003E-2</v>
      </c>
      <c r="BO1754" s="9">
        <v>7.125</v>
      </c>
      <c r="BP1754" s="9">
        <v>21.291665999999999</v>
      </c>
      <c r="BQ1754" s="9">
        <v>2.68</v>
      </c>
      <c r="BR1754" s="9">
        <v>4.25</v>
      </c>
      <c r="BS1754" s="9">
        <v>7.0843115000000001</v>
      </c>
      <c r="BT1754" s="9">
        <v>6.3989739999999999</v>
      </c>
      <c r="BU1754" s="9">
        <v>1.7869948</v>
      </c>
      <c r="BV1754" s="9">
        <v>3.3893773999999999</v>
      </c>
      <c r="BW1754" s="9">
        <v>14.387352</v>
      </c>
      <c r="BX1754" s="9">
        <v>11.30428</v>
      </c>
      <c r="BY1754" s="9">
        <v>10.391033999999999</v>
      </c>
      <c r="BZ1754" s="9">
        <v>7.7243222999999999</v>
      </c>
      <c r="CA1754" s="9">
        <v>47.799199999999999</v>
      </c>
      <c r="CB1754" s="9">
        <v>53.499960000000002</v>
      </c>
      <c r="CC1754" s="9">
        <v>43.431232000000001</v>
      </c>
      <c r="CD1754" s="9">
        <v>61.600665999999997</v>
      </c>
    </row>
    <row r="1755" spans="1:82" ht="15.75" hidden="1" customHeight="1" x14ac:dyDescent="0.2">
      <c r="A1755" s="9" t="s">
        <v>91</v>
      </c>
      <c r="B1755" s="9" t="s">
        <v>4205</v>
      </c>
      <c r="C1755" s="9">
        <v>1418</v>
      </c>
      <c r="D1755" s="9">
        <v>389</v>
      </c>
      <c r="E1755" s="9">
        <v>956.18690921920904</v>
      </c>
      <c r="F1755" s="9">
        <v>889</v>
      </c>
      <c r="G1755" s="9">
        <v>1249.1786999999999</v>
      </c>
      <c r="H1755" s="9">
        <v>52</v>
      </c>
      <c r="I1755" s="16">
        <v>7.4631069904941005E-5</v>
      </c>
      <c r="J1755" s="9">
        <v>3.7817275564022299E-2</v>
      </c>
      <c r="K1755" s="9">
        <v>2.4945172587232198</v>
      </c>
      <c r="L1755" s="11">
        <v>2.82234373623297E-6</v>
      </c>
      <c r="M1755" s="9">
        <v>1.20575437841753E-4</v>
      </c>
      <c r="N1755" s="9">
        <v>0.43757030371203598</v>
      </c>
      <c r="O1755" s="9">
        <v>0.76545245355774405</v>
      </c>
      <c r="P1755" s="9" t="s">
        <v>4206</v>
      </c>
      <c r="Q1755" s="9">
        <v>12101104</v>
      </c>
      <c r="R1755" s="9" t="s">
        <v>3449</v>
      </c>
      <c r="S1755" s="9" t="s">
        <v>4207</v>
      </c>
      <c r="T1755" s="9">
        <v>37.831745377895302</v>
      </c>
      <c r="U1755" s="9">
        <v>-122.19484368014599</v>
      </c>
      <c r="V1755" s="9">
        <v>130</v>
      </c>
      <c r="W1755" s="9">
        <v>468</v>
      </c>
      <c r="X1755" s="9">
        <v>28837.968579797802</v>
      </c>
      <c r="Z1755" s="9">
        <v>6584.4716630735102</v>
      </c>
      <c r="AB1755" s="9">
        <v>22253.496916724202</v>
      </c>
      <c r="AC1755" s="9">
        <v>6584.4716630735102</v>
      </c>
      <c r="AD1755" s="9">
        <v>22253.496916724202</v>
      </c>
      <c r="AE1755" s="9">
        <v>6.2699227677711598E-3</v>
      </c>
      <c r="AF1755" s="9">
        <v>3.8808156350569299E-3</v>
      </c>
      <c r="AG1755" s="9">
        <v>1760</v>
      </c>
      <c r="AH1755" s="9">
        <v>7.565874</v>
      </c>
      <c r="AI1755" s="9">
        <v>17.80528</v>
      </c>
      <c r="AJ1755" s="9">
        <v>3</v>
      </c>
      <c r="AK1755" s="9">
        <v>2.9826457999999998</v>
      </c>
      <c r="AL1755" s="9">
        <v>6.5333909999999999</v>
      </c>
      <c r="AM1755" s="9">
        <v>-3.4415456999999998</v>
      </c>
      <c r="AN1755" s="9">
        <v>0.16703704</v>
      </c>
      <c r="AO1755" s="9">
        <v>6.8443827000000002E-3</v>
      </c>
      <c r="AP1755" s="9">
        <v>2.0130808</v>
      </c>
      <c r="AQ1755" s="9">
        <v>293.03127999999998</v>
      </c>
      <c r="AR1755" s="9">
        <v>33.104464999999998</v>
      </c>
      <c r="AS1755" s="9">
        <v>30.281994000000001</v>
      </c>
      <c r="AT1755" s="9">
        <v>0.76824987</v>
      </c>
      <c r="AU1755" s="9">
        <v>15.244044000000001</v>
      </c>
      <c r="AV1755" s="9">
        <v>16.768335</v>
      </c>
      <c r="AW1755" s="9">
        <v>5.1437483000000004</v>
      </c>
      <c r="AX1755" s="12">
        <f ca="1">IFERROR(__xludf.DUMMYFUNCTION("1-(PERCENTRANK(FILTER(AG:AG, $A:$A=$A1755), $AG1755))"),0.691)</f>
        <v>0.69099999999999995</v>
      </c>
      <c r="AY1755" s="13">
        <f ca="1">IFERROR(__xludf.DUMMYFUNCTION("PERCENTRANK(FILTER(K:K, $A:$A=$A1755), $K1755)"),0.657)</f>
        <v>0.65700000000000003</v>
      </c>
      <c r="AZ1755" s="13">
        <f ca="1">IFERROR(__xludf.DUMMYFUNCTION("PERCENTRANK(FILTER(I:I, $A:$A=$A1755), $I1755)"),0.737)</f>
        <v>0.73699999999999999</v>
      </c>
      <c r="BA1755" s="12">
        <f ca="1">IFERROR(__xludf.DUMMYFUNCTION("PERCENTRANK(FILTER(AI:AI, $A:$A=$A1755), $AI1755)"),0.851)</f>
        <v>0.85099999999999998</v>
      </c>
      <c r="BB1755" s="13">
        <f ca="1">IFERROR(__xludf.DUMMYFUNCTION("PERCENTRANK(FILTER(AT:AT, $A:$A=$A1755), $AT1755)"),0.336)</f>
        <v>0.33600000000000002</v>
      </c>
      <c r="BC1755" s="13">
        <f ca="1">IFERROR(__xludf.DUMMYFUNCTION("PERCENTRANK(FILTER(AU:AU, $A:$A=$A1755), $AU1755)"),0.515)</f>
        <v>0.51500000000000001</v>
      </c>
      <c r="BM1755" s="9">
        <v>0.36491742999999999</v>
      </c>
      <c r="BN1755" s="9">
        <v>4.4259258000000003E-2</v>
      </c>
      <c r="BO1755" s="9">
        <v>10.5625</v>
      </c>
      <c r="BP1755" s="9">
        <v>20.583334000000001</v>
      </c>
      <c r="BQ1755" s="9">
        <v>9.8381480000000003</v>
      </c>
      <c r="BR1755" s="9">
        <v>16.462962999999998</v>
      </c>
      <c r="BS1755" s="9">
        <v>7.9464297000000004</v>
      </c>
      <c r="BT1755" s="9">
        <v>7.3444570000000002</v>
      </c>
      <c r="BU1755" s="9">
        <v>1.6339885999999999</v>
      </c>
      <c r="BV1755" s="9">
        <v>3.2078886</v>
      </c>
      <c r="BW1755" s="9">
        <v>14.931666</v>
      </c>
      <c r="BX1755" s="9">
        <v>10.638313999999999</v>
      </c>
      <c r="BY1755" s="9">
        <v>10.027060499999999</v>
      </c>
      <c r="BZ1755" s="9">
        <v>7.0089397</v>
      </c>
      <c r="CA1755" s="9">
        <v>48.486843</v>
      </c>
      <c r="CB1755" s="9">
        <v>60.767110000000002</v>
      </c>
      <c r="CC1755" s="9">
        <v>44.089306000000001</v>
      </c>
      <c r="CD1755" s="9">
        <v>65.981765999999993</v>
      </c>
    </row>
    <row r="1756" spans="1:82" ht="15.75" hidden="1" customHeight="1" x14ac:dyDescent="0.2">
      <c r="A1756" s="9" t="s">
        <v>113</v>
      </c>
      <c r="B1756" s="9" t="s">
        <v>4208</v>
      </c>
      <c r="C1756" s="9">
        <v>8105</v>
      </c>
      <c r="D1756" s="9">
        <v>32</v>
      </c>
      <c r="E1756" s="9">
        <v>42.042119913933497</v>
      </c>
      <c r="F1756" s="9">
        <v>161</v>
      </c>
      <c r="G1756" s="9">
        <v>99.278469999999999</v>
      </c>
      <c r="H1756" s="9">
        <v>36</v>
      </c>
      <c r="I1756" s="16">
        <v>6.3838026887554203E-5</v>
      </c>
      <c r="J1756" s="9">
        <v>3.7817920809623498E-2</v>
      </c>
      <c r="K1756" s="9">
        <v>2.5715843971222498</v>
      </c>
      <c r="L1756" s="11">
        <v>2.41422144547614E-6</v>
      </c>
      <c r="M1756" s="9">
        <v>1.1985842269969001E-4</v>
      </c>
      <c r="N1756" s="9">
        <v>0.19875776397515499</v>
      </c>
      <c r="O1756" s="9">
        <v>0.42347669827794099</v>
      </c>
      <c r="P1756" s="9" t="s">
        <v>4209</v>
      </c>
      <c r="Q1756" s="9">
        <v>252531101</v>
      </c>
      <c r="R1756" s="9" t="s">
        <v>4210</v>
      </c>
      <c r="S1756" s="9">
        <v>10060</v>
      </c>
      <c r="T1756" s="9">
        <v>37.2926733734161</v>
      </c>
      <c r="U1756" s="9">
        <v>-119.53250862050101</v>
      </c>
      <c r="V1756" s="9">
        <v>84</v>
      </c>
      <c r="W1756" s="9">
        <v>172</v>
      </c>
      <c r="X1756" s="9">
        <v>17677.338205992499</v>
      </c>
      <c r="Z1756" s="9">
        <v>10431.3936239502</v>
      </c>
      <c r="AB1756" s="9">
        <v>7245.9445820423698</v>
      </c>
      <c r="AC1756" s="9">
        <v>10431.3936239502</v>
      </c>
      <c r="AD1756" s="9">
        <v>7245.9445820423698</v>
      </c>
      <c r="AE1756" s="9">
        <v>4.3149032171888599E-3</v>
      </c>
      <c r="AF1756" s="9">
        <v>2.2981689679519501E-3</v>
      </c>
      <c r="AG1756" s="9">
        <v>1761</v>
      </c>
      <c r="AH1756" s="9">
        <v>10.022831</v>
      </c>
      <c r="AI1756" s="9">
        <v>30.027002</v>
      </c>
      <c r="AJ1756" s="9">
        <v>3</v>
      </c>
      <c r="AK1756" s="9">
        <v>1.4820211999999999</v>
      </c>
      <c r="AL1756" s="9">
        <v>3.9013696000000002</v>
      </c>
      <c r="AM1756" s="9">
        <v>-1.3604307</v>
      </c>
      <c r="AN1756" s="9">
        <v>4.9202900000000001E-2</v>
      </c>
      <c r="AO1756" s="9">
        <v>5.5773322999999996E-3</v>
      </c>
      <c r="AP1756" s="9">
        <v>2.4970949999999998</v>
      </c>
      <c r="AQ1756" s="9">
        <v>295.01035000000002</v>
      </c>
      <c r="AR1756" s="9">
        <v>51.915280000000003</v>
      </c>
      <c r="AS1756" s="9">
        <v>35.834662999999999</v>
      </c>
      <c r="AT1756" s="9">
        <v>1.2670119</v>
      </c>
      <c r="AU1756" s="9">
        <v>11.147330999999999</v>
      </c>
      <c r="AV1756" s="9">
        <v>12.640568</v>
      </c>
      <c r="AW1756" s="9">
        <v>1.5283544</v>
      </c>
      <c r="AX1756" s="12">
        <f ca="1">IFERROR(__xludf.DUMMYFUNCTION("1-(PERCENTRANK(FILTER(AG:AG, $A:$A=$A1756), $AG1756))"),0.268)</f>
        <v>0.26800000000000002</v>
      </c>
      <c r="AY1756" s="13">
        <f ca="1">IFERROR(__xludf.DUMMYFUNCTION("PERCENTRANK(FILTER(K:K, $A:$A=$A1756), $K1756)"),0.113)</f>
        <v>0.113</v>
      </c>
      <c r="AZ1756" s="13">
        <f ca="1">IFERROR(__xludf.DUMMYFUNCTION("PERCENTRANK(FILTER(I:I, $A:$A=$A1756), $I1756)"),0.681)</f>
        <v>0.68100000000000005</v>
      </c>
      <c r="BA1756" s="12">
        <f ca="1">IFERROR(__xludf.DUMMYFUNCTION("PERCENTRANK(FILTER(AI:AI, $A:$A=$A1756), $AI1756)"),0.96)</f>
        <v>0.96</v>
      </c>
      <c r="BB1756" s="13">
        <f ca="1">IFERROR(__xludf.DUMMYFUNCTION("PERCENTRANK(FILTER(AT:AT, $A:$A=$A1756), $AT1756)"),0.446)</f>
        <v>0.44600000000000001</v>
      </c>
      <c r="BC1756" s="13">
        <f ca="1">IFERROR(__xludf.DUMMYFUNCTION("PERCENTRANK(FILTER(AU:AU, $A:$A=$A1756), $AU1756)"),0.213)</f>
        <v>0.21299999999999999</v>
      </c>
      <c r="BM1756" s="9">
        <v>0.1313801</v>
      </c>
      <c r="BN1756" s="9">
        <v>0.19488469</v>
      </c>
      <c r="BO1756" s="9">
        <v>3.2816901000000001</v>
      </c>
      <c r="BP1756" s="9">
        <v>16</v>
      </c>
      <c r="BQ1756" s="9">
        <v>0.43021740000000003</v>
      </c>
      <c r="BR1756" s="9">
        <v>1.1666666000000001</v>
      </c>
      <c r="BS1756" s="9">
        <v>9.8755509999999997</v>
      </c>
      <c r="BT1756" s="9">
        <v>8.346743</v>
      </c>
      <c r="BU1756" s="9">
        <v>2.0872416</v>
      </c>
      <c r="BV1756" s="9">
        <v>3.5001395</v>
      </c>
      <c r="BW1756" s="9">
        <v>10.538064</v>
      </c>
      <c r="BX1756" s="9">
        <v>6.1917315000000004</v>
      </c>
      <c r="BY1756" s="9">
        <v>6.4931200000000002</v>
      </c>
      <c r="BZ1756" s="9">
        <v>4.2124214000000002</v>
      </c>
      <c r="CA1756" s="9">
        <v>54.903064999999998</v>
      </c>
      <c r="CB1756" s="9">
        <v>74.038605000000004</v>
      </c>
      <c r="CC1756" s="9">
        <v>65.602869999999996</v>
      </c>
      <c r="CD1756" s="9">
        <v>89.771270000000001</v>
      </c>
    </row>
    <row r="1757" spans="1:82" ht="15.75" customHeight="1" x14ac:dyDescent="0.2">
      <c r="A1757" s="9" t="s">
        <v>73</v>
      </c>
      <c r="B1757" s="9" t="s">
        <v>2702</v>
      </c>
      <c r="C1757" s="9">
        <v>2581</v>
      </c>
      <c r="D1757" s="9">
        <v>248</v>
      </c>
      <c r="E1757" s="9">
        <v>437.81647150434799</v>
      </c>
      <c r="F1757" s="9">
        <v>795</v>
      </c>
      <c r="G1757" s="9">
        <v>650.10500000000002</v>
      </c>
      <c r="H1757" s="9">
        <v>140</v>
      </c>
      <c r="I1757" s="16">
        <v>6.4158789739719493E-5</v>
      </c>
      <c r="J1757" s="9">
        <v>609.96606306508602</v>
      </c>
      <c r="K1757" s="9">
        <v>38.930089476125602</v>
      </c>
      <c r="L1757" s="9">
        <v>3.8349023668017901E-2</v>
      </c>
      <c r="M1757" s="9">
        <v>8.17386237069702E-4</v>
      </c>
      <c r="N1757" s="9">
        <v>0.31194968553459101</v>
      </c>
      <c r="O1757" s="9">
        <v>0.67345503366035797</v>
      </c>
      <c r="P1757" s="9" t="s">
        <v>2703</v>
      </c>
      <c r="Q1757" s="9">
        <v>153701101</v>
      </c>
      <c r="R1757" s="9" t="s">
        <v>2036</v>
      </c>
      <c r="S1757" s="9">
        <v>2310</v>
      </c>
      <c r="T1757" s="9">
        <v>38.889029330845197</v>
      </c>
      <c r="U1757" s="9">
        <v>-121.275956785866</v>
      </c>
      <c r="V1757" s="9">
        <v>296</v>
      </c>
      <c r="W1757" s="9">
        <v>188</v>
      </c>
      <c r="X1757" s="9">
        <v>39404.2026781186</v>
      </c>
      <c r="Y1757" s="15">
        <f>X1757/1609.34</f>
        <v>24.4846972536062</v>
      </c>
      <c r="Z1757" s="9">
        <v>28409.3074891621</v>
      </c>
      <c r="AA1757" s="15">
        <f>Z1757/1609.34</f>
        <v>17.652769140866504</v>
      </c>
      <c r="AB1757" s="9">
        <v>10994.8951889564</v>
      </c>
      <c r="AC1757" s="9">
        <v>17598.5614086696</v>
      </c>
      <c r="AD1757" s="9">
        <v>7119.8754127579896</v>
      </c>
      <c r="AE1757" s="9">
        <v>0.114434073189758</v>
      </c>
      <c r="AF1757" s="9">
        <v>8.9822305635607301E-3</v>
      </c>
      <c r="AG1757" s="9">
        <v>492</v>
      </c>
      <c r="AH1757" s="9">
        <v>1.6693610000000001</v>
      </c>
      <c r="AI1757" s="9">
        <v>5.4583269999999997</v>
      </c>
      <c r="AJ1757" s="9">
        <v>2</v>
      </c>
      <c r="AK1757" s="9">
        <v>2.5598109999999998</v>
      </c>
      <c r="AL1757" s="9">
        <v>6.5864510000000003</v>
      </c>
      <c r="AM1757" s="9">
        <v>-0.13792140999999999</v>
      </c>
      <c r="AN1757" s="9">
        <v>1.7933885E-2</v>
      </c>
      <c r="AO1757" s="9">
        <v>6.7931153000000003E-3</v>
      </c>
      <c r="AP1757" s="9">
        <v>1.8031359</v>
      </c>
      <c r="AQ1757" s="9">
        <v>297.88342</v>
      </c>
      <c r="AR1757" s="9">
        <v>41.279471999999998</v>
      </c>
      <c r="AS1757" s="9">
        <v>30.096298000000001</v>
      </c>
      <c r="AT1757" s="9">
        <v>1.3027091</v>
      </c>
      <c r="AU1757" s="9">
        <v>14.039917000000001</v>
      </c>
      <c r="AV1757" s="9">
        <v>15.458859</v>
      </c>
      <c r="AW1757" s="9">
        <v>3.6617467000000001</v>
      </c>
      <c r="AX1757" s="12">
        <f ca="1">IFERROR(__xludf.DUMMYFUNCTION("1-(PERCENTRANK(FILTER(AG:AG, $A:$A=$A1093), $AG1093))"),0.651)</f>
        <v>0.65100000000000002</v>
      </c>
      <c r="AY1757" s="13">
        <f ca="1">IFERROR(__xludf.DUMMYFUNCTION("PERCENTRANK(FILTER(K:K, $A:$A=$A1093), $K1093)"),0.788)</f>
        <v>0.78800000000000003</v>
      </c>
      <c r="AZ1757" s="13">
        <f ca="1">IFERROR(__xludf.DUMMYFUNCTION("PERCENTRANK(FILTER(I:I, $A:$A=$A1093), $I1093)"),0.346)</f>
        <v>0.34599999999999997</v>
      </c>
      <c r="BA1757" s="12">
        <f ca="1">IFERROR(__xludf.DUMMYFUNCTION("PERCENTRANK(FILTER(AI:AI, $A:$A=$A1093), $AI1093)"),0.132)</f>
        <v>0.13200000000000001</v>
      </c>
      <c r="BB1757" s="13">
        <f ca="1">IFERROR(__xludf.DUMMYFUNCTION("PERCENTRANK(FILTER(AT:AT, $A:$A=$A1093), $AT1093)"),0.58)</f>
        <v>0.57999999999999996</v>
      </c>
      <c r="BC1757" s="13">
        <f ca="1">IFERROR(__xludf.DUMMYFUNCTION("PERCENTRANK(FILTER(AU:AU, $A:$A=$A1093), $AU1093)"),0.99)</f>
        <v>0.99</v>
      </c>
      <c r="BM1757" s="9">
        <v>0.33470250000000001</v>
      </c>
      <c r="BN1757" s="9">
        <v>4.9700037000000002E-2</v>
      </c>
      <c r="BO1757" s="9">
        <v>5.1917099999999996</v>
      </c>
      <c r="BP1757" s="9">
        <v>19.471502000000001</v>
      </c>
      <c r="BQ1757" s="9">
        <v>6.3970469999999997</v>
      </c>
      <c r="BR1757" s="9">
        <v>7.9566926999999996</v>
      </c>
      <c r="BS1757" s="9">
        <v>7.9642353000000004</v>
      </c>
      <c r="BT1757" s="9">
        <v>5.9484349999999999</v>
      </c>
      <c r="BU1757" s="9">
        <v>2.09056</v>
      </c>
      <c r="BV1757" s="9">
        <v>3.8732498</v>
      </c>
      <c r="BW1757" s="9">
        <v>13.196097999999999</v>
      </c>
      <c r="BX1757" s="9">
        <v>6.0289282999999996</v>
      </c>
      <c r="BY1757" s="9">
        <v>8.6493559999999992</v>
      </c>
      <c r="BZ1757" s="9">
        <v>4.1342660000000002</v>
      </c>
      <c r="CA1757" s="9">
        <v>48.27863</v>
      </c>
      <c r="CB1757" s="9">
        <v>82.96875</v>
      </c>
      <c r="CC1757" s="9">
        <v>51.134410000000003</v>
      </c>
      <c r="CD1757" s="9">
        <v>91.613106000000002</v>
      </c>
    </row>
    <row r="1758" spans="1:82" ht="15.75" hidden="1" customHeight="1" x14ac:dyDescent="0.2">
      <c r="A1758" s="9" t="s">
        <v>77</v>
      </c>
      <c r="B1758" s="9" t="s">
        <v>4213</v>
      </c>
      <c r="C1758" s="9">
        <v>7028</v>
      </c>
      <c r="D1758" s="9">
        <v>1967</v>
      </c>
      <c r="E1758" s="9">
        <v>3197.4626121312599</v>
      </c>
      <c r="F1758" s="9">
        <v>2114</v>
      </c>
      <c r="G1758" s="9">
        <v>3264.4029999999998</v>
      </c>
      <c r="H1758" s="9">
        <v>89</v>
      </c>
      <c r="I1758" s="16">
        <v>9.7980688816901704E-5</v>
      </c>
      <c r="J1758" s="9">
        <v>3.7818006843102603E-2</v>
      </c>
      <c r="K1758" s="9">
        <v>1.59597533292347</v>
      </c>
      <c r="L1758" s="11">
        <v>3.7054343601694899E-6</v>
      </c>
      <c r="M1758" s="9">
        <v>1.18965743792379E-4</v>
      </c>
      <c r="N1758" s="9">
        <v>0.93046357615894004</v>
      </c>
      <c r="O1758" s="9">
        <v>0.97949381173874095</v>
      </c>
      <c r="P1758" s="9" t="s">
        <v>4214</v>
      </c>
      <c r="Q1758" s="9">
        <v>192021122</v>
      </c>
      <c r="R1758" s="9" t="s">
        <v>2701</v>
      </c>
      <c r="S1758" s="9">
        <v>4218</v>
      </c>
      <c r="T1758" s="9">
        <v>40.759538887251701</v>
      </c>
      <c r="U1758" s="9">
        <v>-123.99340811821899</v>
      </c>
      <c r="V1758" s="9">
        <v>43</v>
      </c>
      <c r="W1758" s="9">
        <v>29</v>
      </c>
      <c r="X1758" s="9">
        <v>12075.4886761215</v>
      </c>
      <c r="Z1758" s="9">
        <v>8162.5664065708797</v>
      </c>
      <c r="AB1758" s="9">
        <v>3912.9222695506601</v>
      </c>
      <c r="AC1758" s="9">
        <v>7920.8950858857297</v>
      </c>
      <c r="AD1758" s="9">
        <v>3912.9222695506601</v>
      </c>
      <c r="AE1758" s="9">
        <v>1.05879511975217E-2</v>
      </c>
      <c r="AF1758" s="9">
        <v>8.7202813047042495E-3</v>
      </c>
      <c r="AG1758" s="9">
        <v>1763</v>
      </c>
      <c r="AH1758" s="9">
        <v>14.924505999999999</v>
      </c>
      <c r="AI1758" s="9">
        <v>30.097569</v>
      </c>
      <c r="AJ1758" s="9">
        <v>2</v>
      </c>
      <c r="AK1758" s="9">
        <v>2.4854881999999998</v>
      </c>
      <c r="AL1758" s="9">
        <v>9.0665089999999999</v>
      </c>
      <c r="AM1758" s="9">
        <v>2.2028715999999999</v>
      </c>
      <c r="AN1758" s="9">
        <v>0.04</v>
      </c>
      <c r="AO1758" s="9">
        <v>6.365234E-3</v>
      </c>
      <c r="AP1758" s="9">
        <v>4.9163866000000001</v>
      </c>
      <c r="AQ1758" s="9">
        <v>291.14127000000002</v>
      </c>
      <c r="AR1758" s="9">
        <v>25.860878</v>
      </c>
      <c r="AS1758" s="9">
        <v>26.421322</v>
      </c>
      <c r="AT1758" s="9">
        <v>0.66096350000000004</v>
      </c>
      <c r="AU1758" s="9">
        <v>16.314109999999999</v>
      </c>
      <c r="AV1758" s="9">
        <v>19.799229</v>
      </c>
      <c r="AW1758" s="9">
        <v>0.40710004999999999</v>
      </c>
      <c r="AX1758" s="12">
        <f ca="1">IFERROR(__xludf.DUMMYFUNCTION("1-(PERCENTRANK(FILTER(AG:AG, $A:$A=$A1758), $AG1758))"),0.239)</f>
        <v>0.23899999999999999</v>
      </c>
      <c r="AY1758" s="13">
        <f ca="1">IFERROR(__xludf.DUMMYFUNCTION("PERCENTRANK(FILTER(K:K, $A:$A=$A1758), $K1758)"),0.224)</f>
        <v>0.224</v>
      </c>
      <c r="AZ1758" s="13">
        <f ca="1">IFERROR(__xludf.DUMMYFUNCTION("PERCENTRANK(FILTER(I:I, $A:$A=$A1758), $I1758)"),0.519)</f>
        <v>0.51900000000000002</v>
      </c>
      <c r="BA1758" s="12">
        <f ca="1">IFERROR(__xludf.DUMMYFUNCTION("PERCENTRANK(FILTER(AI:AI, $A:$A=$A1758), $AI1758)"),0.846)</f>
        <v>0.84599999999999997</v>
      </c>
      <c r="BB1758" s="13">
        <f ca="1">IFERROR(__xludf.DUMMYFUNCTION("PERCENTRANK(FILTER(AT:AT, $A:$A=$A1758), $AT1758)"),0.166)</f>
        <v>0.16600000000000001</v>
      </c>
      <c r="BC1758" s="13">
        <f ca="1">IFERROR(__xludf.DUMMYFUNCTION("PERCENTRANK(FILTER(AU:AU, $A:$A=$A1758), $AU1758)"),0.531)</f>
        <v>0.53100000000000003</v>
      </c>
      <c r="BM1758" s="9">
        <v>2.8664057999999999E-2</v>
      </c>
      <c r="BN1758" s="9">
        <v>0.14644067999999999</v>
      </c>
      <c r="BO1758" s="9">
        <v>2.125</v>
      </c>
      <c r="BP1758" s="9">
        <v>14.5625</v>
      </c>
      <c r="BQ1758" s="9">
        <v>8.0508479999999993E-3</v>
      </c>
      <c r="BR1758" s="9">
        <v>17.915254999999998</v>
      </c>
      <c r="BS1758" s="9">
        <v>13.74952</v>
      </c>
      <c r="BT1758" s="9">
        <v>11.37304</v>
      </c>
      <c r="BU1758" s="9">
        <v>1.5018343999999999</v>
      </c>
      <c r="BV1758" s="9">
        <v>2.5495477000000002</v>
      </c>
      <c r="BW1758" s="9">
        <v>17.752337000000001</v>
      </c>
      <c r="BX1758" s="9">
        <v>10.164961</v>
      </c>
      <c r="BY1758" s="9">
        <v>10.923660999999999</v>
      </c>
      <c r="BZ1758" s="9">
        <v>7.0196519999999998</v>
      </c>
      <c r="CA1758" s="9">
        <v>49.572178000000001</v>
      </c>
      <c r="CB1758" s="9">
        <v>77.933104999999998</v>
      </c>
      <c r="CC1758" s="9">
        <v>33.967419999999997</v>
      </c>
      <c r="CD1758" s="9">
        <v>65.046639999999996</v>
      </c>
    </row>
    <row r="1759" spans="1:82" ht="15.75" hidden="1" customHeight="1" x14ac:dyDescent="0.2">
      <c r="A1759" s="9" t="s">
        <v>91</v>
      </c>
      <c r="B1759" s="9" t="s">
        <v>3332</v>
      </c>
      <c r="C1759" s="9">
        <v>4334</v>
      </c>
      <c r="D1759" s="9">
        <v>1</v>
      </c>
      <c r="E1759" s="9">
        <v>1.3543076611781599</v>
      </c>
      <c r="F1759" s="9">
        <v>6</v>
      </c>
      <c r="G1759" s="9">
        <v>6.3661265</v>
      </c>
      <c r="H1759" s="9">
        <v>1</v>
      </c>
      <c r="I1759" s="10">
        <v>1.18812444270588E-4</v>
      </c>
      <c r="J1759" s="9">
        <v>3.7817834782734601E-2</v>
      </c>
      <c r="L1759" s="11">
        <v>4.49322938755798E-6</v>
      </c>
      <c r="M1759" s="9">
        <v>1.18812444270588E-4</v>
      </c>
      <c r="N1759" s="9">
        <v>0.16666666666666599</v>
      </c>
      <c r="O1759" s="9">
        <v>0.212736528757039</v>
      </c>
      <c r="P1759" s="9" t="s">
        <v>3333</v>
      </c>
      <c r="Q1759" s="9">
        <v>152691104</v>
      </c>
      <c r="R1759" s="9" t="s">
        <v>723</v>
      </c>
      <c r="S1759" s="9">
        <v>1006</v>
      </c>
      <c r="T1759" s="9">
        <v>39.0996368016758</v>
      </c>
      <c r="U1759" s="9">
        <v>-121.05004740021</v>
      </c>
      <c r="V1759" s="9">
        <v>536</v>
      </c>
      <c r="W1759" s="9">
        <v>1004</v>
      </c>
      <c r="X1759" s="9">
        <v>82584.684570880796</v>
      </c>
      <c r="Z1759" s="9">
        <v>32162.032873020598</v>
      </c>
      <c r="AB1759" s="9">
        <v>50422.651697860303</v>
      </c>
      <c r="AC1759" s="9">
        <v>16662.2326679668</v>
      </c>
      <c r="AD1759" s="9">
        <v>19291.725429004</v>
      </c>
      <c r="AE1759" s="9">
        <v>1.18812444270588E-4</v>
      </c>
      <c r="AF1759" s="9">
        <v>1.18812444270588E-4</v>
      </c>
      <c r="AG1759" s="9">
        <v>1764</v>
      </c>
      <c r="AH1759" s="9">
        <v>6.5413737000000003</v>
      </c>
      <c r="AI1759" s="9">
        <v>13.770974000000001</v>
      </c>
      <c r="AJ1759" s="9">
        <v>2</v>
      </c>
      <c r="AK1759" s="9">
        <v>1.9418203000000001</v>
      </c>
      <c r="AL1759" s="9">
        <v>5.5971299999999999</v>
      </c>
      <c r="AM1759" s="9">
        <v>-2.0493426000000001</v>
      </c>
      <c r="AN1759" s="9">
        <v>6.6086955000000003E-2</v>
      </c>
      <c r="AO1759" s="9">
        <v>5.5394535999999999E-3</v>
      </c>
      <c r="AP1759" s="9">
        <v>3.3954952</v>
      </c>
      <c r="AQ1759" s="9">
        <v>295.13249999999999</v>
      </c>
      <c r="AR1759" s="9">
        <v>46.627395999999997</v>
      </c>
      <c r="AS1759" s="9">
        <v>32.693221999999999</v>
      </c>
      <c r="AT1759" s="9">
        <v>1.2207129000000001</v>
      </c>
      <c r="AU1759" s="9">
        <v>12.362005</v>
      </c>
      <c r="AV1759" s="9">
        <v>14.343862</v>
      </c>
      <c r="AW1759" s="9">
        <v>3.4789107000000001</v>
      </c>
      <c r="AX1759" s="12">
        <f ca="1">IFERROR(__xludf.DUMMYFUNCTION("1-(PERCENTRANK(FILTER(AG:AG, $A:$A=$A1759), $AG1759))"),0.688)</f>
        <v>0.68799999999999994</v>
      </c>
      <c r="AY1759" s="13">
        <f ca="1">IFERROR(__xludf.DUMMYFUNCTION("PERCENTRANK(FILTER(K:K, $A:$A=$A1759), $K1759)"),0)</f>
        <v>0</v>
      </c>
      <c r="AZ1759" s="13">
        <f ca="1">IFERROR(__xludf.DUMMYFUNCTION("PERCENTRANK(FILTER(I:I, $A:$A=$A1759), $I1759)"),0.889)</f>
        <v>0.88900000000000001</v>
      </c>
      <c r="BA1759" s="12">
        <f ca="1">IFERROR(__xludf.DUMMYFUNCTION("PERCENTRANK(FILTER(AI:AI, $A:$A=$A1759), $AI1759)"),0.644)</f>
        <v>0.64400000000000002</v>
      </c>
      <c r="BB1759" s="13">
        <f ca="1">IFERROR(__xludf.DUMMYFUNCTION("PERCENTRANK(FILTER(AT:AT, $A:$A=$A1759), $AT1759)"),0.982)</f>
        <v>0.98199999999999998</v>
      </c>
      <c r="BC1759" s="13">
        <f ca="1">IFERROR(__xludf.DUMMYFUNCTION("PERCENTRANK(FILTER(AU:AU, $A:$A=$A1759), $AU1759)"),0.007)</f>
        <v>7.0000000000000001E-3</v>
      </c>
      <c r="BM1759" s="9">
        <v>2.4514833E-2</v>
      </c>
      <c r="BN1759" s="9">
        <v>6.1594203E-2</v>
      </c>
      <c r="BO1759" s="9">
        <v>2.8540540000000001</v>
      </c>
      <c r="BP1759" s="9">
        <v>18.005465000000001</v>
      </c>
      <c r="BQ1759" s="9">
        <v>3.6682969999999999</v>
      </c>
      <c r="BR1759" s="9">
        <v>5.268116</v>
      </c>
      <c r="BS1759" s="9">
        <v>8.4765149999999991</v>
      </c>
      <c r="BT1759" s="9">
        <v>6.5618796000000001</v>
      </c>
      <c r="BU1759" s="9">
        <v>2.1076060000000001</v>
      </c>
      <c r="BV1759" s="9">
        <v>3.7474927999999998</v>
      </c>
      <c r="BW1759" s="9">
        <v>13.134618</v>
      </c>
      <c r="BX1759" s="9">
        <v>5.8068850000000003</v>
      </c>
      <c r="BY1759" s="9">
        <v>8.5661124999999991</v>
      </c>
      <c r="BZ1759" s="9">
        <v>3.9813763999999998</v>
      </c>
      <c r="CA1759" s="9">
        <v>51.878155</v>
      </c>
      <c r="CB1759" s="9">
        <v>91.334720000000004</v>
      </c>
      <c r="CC1759" s="9">
        <v>52.253765000000001</v>
      </c>
      <c r="CD1759" s="9">
        <v>92.819429999999997</v>
      </c>
    </row>
    <row r="1760" spans="1:82" ht="15.75" hidden="1" customHeight="1" x14ac:dyDescent="0.2">
      <c r="A1760" s="9" t="s">
        <v>91</v>
      </c>
      <c r="B1760" s="9" t="s">
        <v>4215</v>
      </c>
      <c r="C1760" s="9">
        <v>7999</v>
      </c>
      <c r="D1760" s="9">
        <v>161</v>
      </c>
      <c r="E1760" s="9">
        <v>305.12275615939302</v>
      </c>
      <c r="F1760" s="9">
        <v>376</v>
      </c>
      <c r="G1760" s="9">
        <v>393.82767000000001</v>
      </c>
      <c r="H1760" s="9">
        <v>52</v>
      </c>
      <c r="I1760" s="16">
        <v>4.2558931775548599E-5</v>
      </c>
      <c r="J1760" s="9">
        <v>2.0338458926538698</v>
      </c>
      <c r="K1760" s="9">
        <v>4.7265888211028297</v>
      </c>
      <c r="L1760" s="11">
        <v>8.1319880707204199E-5</v>
      </c>
      <c r="M1760" s="9">
        <v>1.1870592886323499E-4</v>
      </c>
      <c r="N1760" s="9">
        <v>0.42819148936170198</v>
      </c>
      <c r="O1760" s="9">
        <v>0.774762114354692</v>
      </c>
      <c r="P1760" s="9" t="s">
        <v>4216</v>
      </c>
      <c r="Q1760" s="9">
        <v>43051101</v>
      </c>
      <c r="R1760" s="9" t="s">
        <v>938</v>
      </c>
      <c r="S1760" s="9">
        <v>654</v>
      </c>
      <c r="T1760" s="9">
        <v>38.511595975601999</v>
      </c>
      <c r="U1760" s="9">
        <v>-122.21340855711701</v>
      </c>
      <c r="V1760" s="9">
        <v>97</v>
      </c>
      <c r="W1760" s="9">
        <v>99</v>
      </c>
      <c r="X1760" s="9">
        <v>17417.227630948601</v>
      </c>
      <c r="Z1760" s="9">
        <v>14051.7969358056</v>
      </c>
      <c r="AB1760" s="9">
        <v>3365.4306951429899</v>
      </c>
      <c r="AC1760" s="9">
        <v>12946.7956336401</v>
      </c>
      <c r="AD1760" s="9">
        <v>3035.6453550054398</v>
      </c>
      <c r="AE1760" s="9">
        <v>6.1727083008882603E-3</v>
      </c>
      <c r="AF1760" s="9">
        <v>2.21306445232852E-3</v>
      </c>
      <c r="AG1760" s="9">
        <v>1765</v>
      </c>
      <c r="AH1760" s="9">
        <v>2.8540165000000002</v>
      </c>
      <c r="AI1760" s="9">
        <v>13.280673999999999</v>
      </c>
      <c r="AJ1760" s="9">
        <v>2</v>
      </c>
      <c r="AK1760" s="9">
        <v>2.6484217999999999</v>
      </c>
      <c r="AL1760" s="9">
        <v>7.7682330000000004</v>
      </c>
      <c r="AM1760" s="9">
        <v>-2.261501</v>
      </c>
      <c r="AN1760" s="9">
        <v>2.5286624000000001E-2</v>
      </c>
      <c r="AO1760" s="9">
        <v>6.4829667000000004E-3</v>
      </c>
      <c r="AP1760" s="9">
        <v>1.6538520000000001</v>
      </c>
      <c r="AQ1760" s="9">
        <v>297.55432000000002</v>
      </c>
      <c r="AR1760" s="9">
        <v>43.219135000000001</v>
      </c>
      <c r="AS1760" s="9">
        <v>35.652312999999999</v>
      </c>
      <c r="AT1760" s="9">
        <v>1.2790440000000001</v>
      </c>
      <c r="AU1760" s="9">
        <v>13.466822000000001</v>
      </c>
      <c r="AV1760" s="9">
        <v>14.751640999999999</v>
      </c>
      <c r="AW1760" s="9">
        <v>3.2256423999999999</v>
      </c>
      <c r="AX1760" s="12">
        <f ca="1">IFERROR(__xludf.DUMMYFUNCTION("1-(PERCENTRANK(FILTER(AG:AG, $A:$A=$A1760), $AG1760))"),0.685999999999999)</f>
        <v>0.68599999999999905</v>
      </c>
      <c r="AY1760" s="13">
        <f ca="1">IFERROR(__xludf.DUMMYFUNCTION("PERCENTRANK(FILTER(K:K, $A:$A=$A1760), $K1760)"),0.798)</f>
        <v>0.79800000000000004</v>
      </c>
      <c r="AZ1760" s="13">
        <f ca="1">IFERROR(__xludf.DUMMYFUNCTION("PERCENTRANK(FILTER(I:I, $A:$A=$A1760), $I1760)"),0.358)</f>
        <v>0.35799999999999998</v>
      </c>
      <c r="BA1760" s="12">
        <f ca="1">IFERROR(__xludf.DUMMYFUNCTION("PERCENTRANK(FILTER(AI:AI, $A:$A=$A1760), $AI1760)"),0.63)</f>
        <v>0.63</v>
      </c>
      <c r="BB1760" s="13">
        <f ca="1">IFERROR(__xludf.DUMMYFUNCTION("PERCENTRANK(FILTER(AT:AT, $A:$A=$A1760), $AT1760)"),0.995)</f>
        <v>0.995</v>
      </c>
      <c r="BC1760" s="13">
        <f ca="1">IFERROR(__xludf.DUMMYFUNCTION("PERCENTRANK(FILTER(AU:AU, $A:$A=$A1760), $AU1760)"),0.031)</f>
        <v>3.1E-2</v>
      </c>
      <c r="BM1760" s="9">
        <v>0.21145916000000001</v>
      </c>
      <c r="BN1760" s="9">
        <v>2.3779303000000002E-2</v>
      </c>
      <c r="BO1760" s="9">
        <v>2.2682926999999999</v>
      </c>
      <c r="BP1760" s="9">
        <v>13.902438999999999</v>
      </c>
      <c r="BQ1760" s="9">
        <v>2.0496178</v>
      </c>
      <c r="BR1760" s="9">
        <v>2.3949044000000002</v>
      </c>
      <c r="BS1760" s="9">
        <v>9.4341430000000006</v>
      </c>
      <c r="BT1760" s="9">
        <v>7.4345964999999996</v>
      </c>
      <c r="BU1760" s="9">
        <v>2.3675183999999998</v>
      </c>
      <c r="BV1760" s="9">
        <v>3.9550953</v>
      </c>
      <c r="BW1760" s="9">
        <v>13.018229</v>
      </c>
      <c r="BX1760" s="9">
        <v>7.5023536999999996</v>
      </c>
      <c r="BY1760" s="9">
        <v>9.2166250000000005</v>
      </c>
      <c r="BZ1760" s="9">
        <v>4.9097939999999998</v>
      </c>
      <c r="CA1760" s="9">
        <v>56.333159999999999</v>
      </c>
      <c r="CB1760" s="9">
        <v>88.058639999999997</v>
      </c>
      <c r="CC1760" s="9">
        <v>51.348506999999998</v>
      </c>
      <c r="CD1760" s="9">
        <v>83.045410000000004</v>
      </c>
    </row>
    <row r="1761" spans="1:82" ht="15.75" hidden="1" customHeight="1" x14ac:dyDescent="0.2">
      <c r="A1761" s="9" t="s">
        <v>106</v>
      </c>
      <c r="B1761" s="9" t="s">
        <v>4217</v>
      </c>
      <c r="C1761" s="9">
        <v>6033</v>
      </c>
      <c r="D1761" s="9">
        <v>378</v>
      </c>
      <c r="E1761" s="9">
        <v>1035.5298687388299</v>
      </c>
      <c r="F1761" s="9">
        <v>538</v>
      </c>
      <c r="G1761" s="9">
        <v>1131.0456999999999</v>
      </c>
      <c r="H1761" s="9">
        <v>44</v>
      </c>
      <c r="I1761" s="16">
        <v>4.7111681934356101E-5</v>
      </c>
      <c r="J1761" s="9">
        <v>3.7818003910167999E-2</v>
      </c>
      <c r="K1761" s="9">
        <v>4.3200714059528798</v>
      </c>
      <c r="L1761" s="11">
        <v>1.78166981913084E-6</v>
      </c>
      <c r="M1761" s="9">
        <v>1.1861543924334701E-4</v>
      </c>
      <c r="N1761" s="9">
        <v>0.70260223048327097</v>
      </c>
      <c r="O1761" s="9">
        <v>0.91555090177379095</v>
      </c>
      <c r="P1761" s="9" t="s">
        <v>4218</v>
      </c>
      <c r="Q1761" s="9">
        <v>182291102</v>
      </c>
      <c r="R1761" s="9" t="s">
        <v>3949</v>
      </c>
      <c r="S1761" s="9">
        <v>2010</v>
      </c>
      <c r="T1761" s="9">
        <v>36.505965320655399</v>
      </c>
      <c r="U1761" s="9">
        <v>-121.935972312586</v>
      </c>
      <c r="V1761" s="9">
        <v>96</v>
      </c>
      <c r="W1761" s="9">
        <v>140</v>
      </c>
      <c r="X1761" s="9">
        <v>12325.9613987789</v>
      </c>
      <c r="Z1761" s="9">
        <v>6466.4829153664896</v>
      </c>
      <c r="AB1761" s="9">
        <v>5859.4784834124503</v>
      </c>
      <c r="AC1761" s="9">
        <v>6466.4829153664896</v>
      </c>
      <c r="AD1761" s="9">
        <v>5859.4784834124503</v>
      </c>
      <c r="AE1761" s="9">
        <v>5.2190793267072799E-3</v>
      </c>
      <c r="AF1761" s="9">
        <v>2.0729140051116701E-3</v>
      </c>
      <c r="AG1761" s="9">
        <v>1766</v>
      </c>
      <c r="AH1761" s="9">
        <v>9.0769380000000002</v>
      </c>
      <c r="AI1761" s="9">
        <v>19.106646999999999</v>
      </c>
      <c r="AJ1761" s="9">
        <v>2</v>
      </c>
      <c r="AK1761" s="9">
        <v>2.9386377000000001</v>
      </c>
      <c r="AL1761" s="9">
        <v>8.5904969999999992</v>
      </c>
      <c r="AM1761" s="9">
        <v>3.6745871999999999</v>
      </c>
      <c r="AN1761" s="9">
        <v>4.2317074000000003E-2</v>
      </c>
      <c r="AO1761" s="9">
        <v>7.1452169999999997E-3</v>
      </c>
      <c r="AP1761" s="9">
        <v>1.1936905</v>
      </c>
      <c r="AQ1761" s="9">
        <v>291.93768</v>
      </c>
      <c r="AR1761" s="9">
        <v>25.883734</v>
      </c>
      <c r="AS1761" s="9">
        <v>26.197641000000001</v>
      </c>
      <c r="AT1761" s="9">
        <v>0.56946843999999996</v>
      </c>
      <c r="AU1761" s="9">
        <v>17.0474</v>
      </c>
      <c r="AV1761" s="9">
        <v>18.276747</v>
      </c>
      <c r="AW1761" s="9">
        <v>1.4887168</v>
      </c>
      <c r="AX1761" s="12">
        <f ca="1">IFERROR(__xludf.DUMMYFUNCTION("1-(PERCENTRANK(FILTER(AG:AG, $A:$A=$A1761), $AG1761))"),0.584)</f>
        <v>0.58399999999999996</v>
      </c>
      <c r="AY1761" s="13">
        <f ca="1">IFERROR(__xludf.DUMMYFUNCTION("PERCENTRANK(FILTER(K:K, $A:$A=$A1761), $K1761)"),0.604)</f>
        <v>0.60399999999999998</v>
      </c>
      <c r="AZ1761" s="13">
        <f ca="1">IFERROR(__xludf.DUMMYFUNCTION("PERCENTRANK(FILTER(I:I, $A:$A=$A1761), $I1761)"),0.603)</f>
        <v>0.60299999999999998</v>
      </c>
      <c r="BA1761" s="12">
        <f ca="1">IFERROR(__xludf.DUMMYFUNCTION("PERCENTRANK(FILTER(AI:AI, $A:$A=$A1761), $AI1761)"),0.804)</f>
        <v>0.80400000000000005</v>
      </c>
      <c r="BB1761" s="13">
        <f ca="1">IFERROR(__xludf.DUMMYFUNCTION("PERCENTRANK(FILTER(AT:AT, $A:$A=$A1761), $AT1761)"),0.079)</f>
        <v>7.9000000000000001E-2</v>
      </c>
      <c r="BC1761" s="13">
        <f ca="1">IFERROR(__xludf.DUMMYFUNCTION("PERCENTRANK(FILTER(AU:AU, $A:$A=$A1761), $AU1761)"),0.914)</f>
        <v>0.91400000000000003</v>
      </c>
      <c r="BM1761" s="9">
        <v>9.1306979999999996E-2</v>
      </c>
      <c r="BN1761" s="9">
        <v>5.0494440000000002E-2</v>
      </c>
      <c r="BO1761" s="9">
        <v>4.3461537000000003</v>
      </c>
      <c r="BP1761" s="9">
        <v>17.807691999999999</v>
      </c>
      <c r="BQ1761" s="9">
        <v>4.2408539999999997</v>
      </c>
      <c r="BR1761" s="9">
        <v>6.5609755999999999</v>
      </c>
      <c r="BS1761" s="9">
        <v>11.355145</v>
      </c>
      <c r="BT1761" s="9">
        <v>10.138192999999999</v>
      </c>
      <c r="BU1761" s="9">
        <v>1.3898858000000001</v>
      </c>
      <c r="BV1761" s="9">
        <v>2.2740762000000001</v>
      </c>
      <c r="BW1761" s="9">
        <v>16.337188999999999</v>
      </c>
      <c r="BX1761" s="9">
        <v>14.222080999999999</v>
      </c>
      <c r="BY1761" s="9">
        <v>13.438974</v>
      </c>
      <c r="BZ1761" s="9">
        <v>11.888885</v>
      </c>
      <c r="CA1761" s="9">
        <v>46.146859999999997</v>
      </c>
      <c r="CB1761" s="9">
        <v>51.484935999999998</v>
      </c>
      <c r="CC1761" s="9">
        <v>32.69905</v>
      </c>
      <c r="CD1761" s="9">
        <v>42.997456</v>
      </c>
    </row>
    <row r="1762" spans="1:82" ht="15.75" hidden="1" customHeight="1" x14ac:dyDescent="0.2">
      <c r="A1762" s="9" t="s">
        <v>81</v>
      </c>
      <c r="B1762" s="9" t="s">
        <v>4219</v>
      </c>
      <c r="C1762" s="9">
        <v>2668</v>
      </c>
      <c r="D1762" s="9">
        <v>51</v>
      </c>
      <c r="E1762" s="9">
        <v>140.08960393932699</v>
      </c>
      <c r="F1762" s="9">
        <v>168</v>
      </c>
      <c r="G1762" s="9">
        <v>171.42527999999999</v>
      </c>
      <c r="H1762" s="9">
        <v>55</v>
      </c>
      <c r="I1762" s="16">
        <v>5.9221548475430899E-5</v>
      </c>
      <c r="J1762" s="9">
        <v>59.141119670431699</v>
      </c>
      <c r="K1762" s="9">
        <v>22.947956085205</v>
      </c>
      <c r="L1762" s="9">
        <v>3.01996080728006E-3</v>
      </c>
      <c r="M1762" s="9">
        <v>1.18505541269603E-4</v>
      </c>
      <c r="N1762" s="9">
        <v>0.30357142857142799</v>
      </c>
      <c r="O1762" s="9">
        <v>0.81720505756653306</v>
      </c>
      <c r="P1762" s="9" t="s">
        <v>4220</v>
      </c>
      <c r="Q1762" s="9">
        <v>102781101</v>
      </c>
      <c r="R1762" s="9" t="s">
        <v>1118</v>
      </c>
      <c r="S1762" s="9">
        <v>37334</v>
      </c>
      <c r="T1762" s="9">
        <v>39.593662558231998</v>
      </c>
      <c r="U1762" s="9">
        <v>-122.544379259716</v>
      </c>
      <c r="V1762" s="9">
        <v>114</v>
      </c>
      <c r="W1762" s="9">
        <v>179</v>
      </c>
      <c r="X1762" s="9">
        <v>19829.310089529401</v>
      </c>
      <c r="Z1762" s="9">
        <v>15414.1675003988</v>
      </c>
      <c r="AB1762" s="9">
        <v>4415.1425891306999</v>
      </c>
      <c r="AC1762" s="9">
        <v>15414.1675003988</v>
      </c>
      <c r="AD1762" s="9">
        <v>4415.1425891306999</v>
      </c>
      <c r="AE1762" s="9">
        <v>6.5178047698282102E-3</v>
      </c>
      <c r="AF1762" s="9">
        <v>3.2571851661486999E-3</v>
      </c>
      <c r="AG1762" s="9">
        <v>1767</v>
      </c>
      <c r="AH1762" s="9">
        <v>2.2048770000000002</v>
      </c>
      <c r="AI1762" s="9">
        <v>7.5245156</v>
      </c>
      <c r="AJ1762" s="9">
        <v>2</v>
      </c>
      <c r="AK1762" s="9">
        <v>2.4534216</v>
      </c>
      <c r="AL1762" s="9">
        <v>8.2152270000000005</v>
      </c>
      <c r="AM1762" s="9">
        <v>-3.1902656000000001E-2</v>
      </c>
      <c r="AN1762" s="9">
        <v>5.3886007999999997E-3</v>
      </c>
      <c r="AO1762" s="9">
        <v>6.0803480000000002E-3</v>
      </c>
      <c r="AP1762" s="9">
        <v>1.2760450000000001</v>
      </c>
      <c r="AQ1762" s="9">
        <v>298.04993000000002</v>
      </c>
      <c r="AR1762" s="9">
        <v>45.068992999999999</v>
      </c>
      <c r="AS1762" s="9">
        <v>34.275734</v>
      </c>
      <c r="AT1762" s="9">
        <v>1.4217149</v>
      </c>
      <c r="AU1762" s="9">
        <v>13.334251</v>
      </c>
      <c r="AV1762" s="9">
        <v>14.548987</v>
      </c>
      <c r="AW1762" s="9">
        <v>1.2751863999999999</v>
      </c>
      <c r="AX1762" s="12">
        <f ca="1">IFERROR(__xludf.DUMMYFUNCTION("1-(PERCENTRANK(FILTER(AG:AG, $A:$A=$A1762), $AG1762))"),0.314999999999999)</f>
        <v>0.314999999999999</v>
      </c>
      <c r="AY1762" s="13">
        <f ca="1">IFERROR(__xludf.DUMMYFUNCTION("PERCENTRANK(FILTER(K:K, $A:$A=$A1762), $K1762)"),0.666)</f>
        <v>0.66600000000000004</v>
      </c>
      <c r="AZ1762" s="13">
        <f ca="1">IFERROR(__xludf.DUMMYFUNCTION("PERCENTRANK(FILTER(I:I, $A:$A=$A1762), $I1762)"),0.514)</f>
        <v>0.51400000000000001</v>
      </c>
      <c r="BA1762" s="12">
        <f ca="1">IFERROR(__xludf.DUMMYFUNCTION("PERCENTRANK(FILTER(AI:AI, $A:$A=$A1762), $AI1762)"),0.382)</f>
        <v>0.38200000000000001</v>
      </c>
      <c r="BB1762" s="13">
        <f ca="1">IFERROR(__xludf.DUMMYFUNCTION("PERCENTRANK(FILTER(AT:AT, $A:$A=$A1762), $AT1762)"),0.642)</f>
        <v>0.64200000000000002</v>
      </c>
      <c r="BC1762" s="13">
        <f ca="1">IFERROR(__xludf.DUMMYFUNCTION("PERCENTRANK(FILTER(AU:AU, $A:$A=$A1762), $AU1762)"),0.91)</f>
        <v>0.91</v>
      </c>
      <c r="BM1762" s="9">
        <v>0.15200701</v>
      </c>
      <c r="BN1762" s="9">
        <v>3.3160619999999998E-3</v>
      </c>
      <c r="BO1762" s="9">
        <v>3.0777779000000001</v>
      </c>
      <c r="BP1762" s="9">
        <v>14.633333</v>
      </c>
      <c r="BQ1762" s="9">
        <v>0.84471499999999999</v>
      </c>
      <c r="BR1762" s="9">
        <v>0.87046630000000003</v>
      </c>
      <c r="BS1762" s="9">
        <v>9.5800704999999997</v>
      </c>
      <c r="BT1762" s="9">
        <v>7.5869966</v>
      </c>
      <c r="BU1762" s="9">
        <v>2.7789942999999999</v>
      </c>
      <c r="BV1762" s="9">
        <v>4.6086999999999998</v>
      </c>
      <c r="BW1762" s="9">
        <v>12.891603</v>
      </c>
      <c r="BX1762" s="9">
        <v>6.6722945999999999</v>
      </c>
      <c r="BY1762" s="9">
        <v>8.5517280000000007</v>
      </c>
      <c r="BZ1762" s="9">
        <v>4.6863647000000004</v>
      </c>
      <c r="CA1762" s="9">
        <v>59.563983999999998</v>
      </c>
      <c r="CB1762" s="9">
        <v>87.216729999999998</v>
      </c>
      <c r="CC1762" s="9">
        <v>54.203139999999998</v>
      </c>
      <c r="CD1762" s="9">
        <v>87.792400000000001</v>
      </c>
    </row>
    <row r="1763" spans="1:82" ht="15.75" hidden="1" customHeight="1" x14ac:dyDescent="0.2">
      <c r="A1763" s="9" t="s">
        <v>77</v>
      </c>
      <c r="B1763" s="9" t="s">
        <v>4221</v>
      </c>
      <c r="C1763" s="9">
        <v>7428</v>
      </c>
      <c r="D1763" s="9">
        <v>810</v>
      </c>
      <c r="E1763" s="9">
        <v>1305.1122159803001</v>
      </c>
      <c r="F1763" s="9">
        <v>1203</v>
      </c>
      <c r="G1763" s="9">
        <v>1477.7363</v>
      </c>
      <c r="H1763" s="9">
        <v>131</v>
      </c>
      <c r="I1763" s="16">
        <v>8.4128615713877295E-5</v>
      </c>
      <c r="J1763" s="9">
        <v>3.9242879819158902E-2</v>
      </c>
      <c r="K1763" s="9">
        <v>1.8445786444094101</v>
      </c>
      <c r="L1763" s="11">
        <v>3.3076109156945998E-6</v>
      </c>
      <c r="M1763" s="9">
        <v>1.1572953809870699E-4</v>
      </c>
      <c r="N1763" s="9">
        <v>0.67331670822942602</v>
      </c>
      <c r="O1763" s="9">
        <v>0.88318341448387805</v>
      </c>
      <c r="P1763" s="9" t="s">
        <v>4222</v>
      </c>
      <c r="Q1763" s="9">
        <v>42761101</v>
      </c>
      <c r="R1763" s="9" t="s">
        <v>1088</v>
      </c>
      <c r="S1763" s="9">
        <v>3113</v>
      </c>
      <c r="T1763" s="9">
        <v>39.507270232862602</v>
      </c>
      <c r="U1763" s="9">
        <v>-123.76451128719</v>
      </c>
      <c r="V1763" s="9">
        <v>91</v>
      </c>
      <c r="W1763" s="9">
        <v>111</v>
      </c>
      <c r="X1763" s="9">
        <v>25812.352243391299</v>
      </c>
      <c r="Y1763" s="15">
        <f>X1763/1609.34</f>
        <v>16.039091952844831</v>
      </c>
      <c r="Z1763" s="9">
        <v>16133.332976117699</v>
      </c>
      <c r="AA1763" s="15">
        <f>Z1763/1609.34</f>
        <v>10.024813262652827</v>
      </c>
      <c r="AB1763" s="9">
        <v>9679.0192672736393</v>
      </c>
      <c r="AC1763" s="9">
        <v>16133.332976117699</v>
      </c>
      <c r="AD1763" s="9">
        <v>9679.0192672736393</v>
      </c>
      <c r="AE1763" s="9">
        <v>1.51605694909306E-2</v>
      </c>
      <c r="AF1763" s="9">
        <v>1.10208486585179E-2</v>
      </c>
      <c r="AG1763" s="9">
        <v>1789</v>
      </c>
      <c r="AH1763" s="9">
        <v>13.455378</v>
      </c>
      <c r="AI1763" s="9">
        <v>26.304089000000001</v>
      </c>
      <c r="AJ1763" s="9">
        <v>2</v>
      </c>
      <c r="AK1763" s="9">
        <v>2.3248180000000001</v>
      </c>
      <c r="AL1763" s="9">
        <v>6.8050030000000001</v>
      </c>
      <c r="AM1763" s="9">
        <v>-0.9027193</v>
      </c>
      <c r="AN1763" s="9">
        <v>5.1803920000000003E-2</v>
      </c>
      <c r="AO1763" s="9">
        <v>7.0105894000000004E-3</v>
      </c>
      <c r="AP1763" s="9">
        <v>3.1599894000000002</v>
      </c>
      <c r="AQ1763" s="9">
        <v>290.21886999999998</v>
      </c>
      <c r="AR1763" s="9">
        <v>17.650884999999999</v>
      </c>
      <c r="AS1763" s="9">
        <v>19.961680999999999</v>
      </c>
      <c r="AT1763" s="9">
        <v>0.41417356999999999</v>
      </c>
      <c r="AU1763" s="9">
        <v>19.459859999999999</v>
      </c>
      <c r="AV1763" s="9">
        <v>21.940937000000002</v>
      </c>
      <c r="AW1763" s="9">
        <v>0.71512310000000001</v>
      </c>
      <c r="AX1763" s="12">
        <f ca="1">IFERROR(__xludf.DUMMYFUNCTION("1-(PERCENTRANK(FILTER(AG:AG, $A:$A=$A1763), $AG1763))"),0.226999999999999)</f>
        <v>0.22699999999999901</v>
      </c>
      <c r="AY1763" s="13">
        <f ca="1">IFERROR(__xludf.DUMMYFUNCTION("PERCENTRANK(FILTER(K:K, $A:$A=$A1763), $K1763)"),0.247)</f>
        <v>0.247</v>
      </c>
      <c r="AZ1763" s="13">
        <f ca="1">IFERROR(__xludf.DUMMYFUNCTION("PERCENTRANK(FILTER(I:I, $A:$A=$A1763), $I1763)"),0.363)</f>
        <v>0.36299999999999999</v>
      </c>
      <c r="BA1763" s="12">
        <f ca="1">IFERROR(__xludf.DUMMYFUNCTION("PERCENTRANK(FILTER(AI:AI, $A:$A=$A1763), $AI1763)"),0.758)</f>
        <v>0.75800000000000001</v>
      </c>
      <c r="BB1763" s="13">
        <f ca="1">IFERROR(__xludf.DUMMYFUNCTION("PERCENTRANK(FILTER(AT:AT, $A:$A=$A1763), $AT1763)"),0.056)</f>
        <v>5.6000000000000001E-2</v>
      </c>
      <c r="BC1763" s="13">
        <f ca="1">IFERROR(__xludf.DUMMYFUNCTION("PERCENTRANK(FILTER(AU:AU, $A:$A=$A1763), $AU1763)"),0.978)</f>
        <v>0.97799999999999998</v>
      </c>
      <c r="BM1763" s="9">
        <v>0.10644685</v>
      </c>
      <c r="BN1763" s="9">
        <v>7.1254899999999996E-2</v>
      </c>
      <c r="BO1763" s="9">
        <v>1.7413793</v>
      </c>
      <c r="BP1763" s="9">
        <v>16.517240000000001</v>
      </c>
      <c r="BQ1763" s="9">
        <v>0.23537253999999999</v>
      </c>
      <c r="BR1763" s="9">
        <v>4.7176470000000004</v>
      </c>
      <c r="BS1763" s="9">
        <v>12.528025</v>
      </c>
      <c r="BT1763" s="9">
        <v>9.9214210000000005</v>
      </c>
      <c r="BU1763" s="9">
        <v>1.2823051999999999</v>
      </c>
      <c r="BV1763" s="9">
        <v>2.0779648000000002</v>
      </c>
      <c r="BW1763" s="9">
        <v>19.355484000000001</v>
      </c>
      <c r="BX1763" s="9">
        <v>14.897891</v>
      </c>
      <c r="BY1763" s="9">
        <v>14.784791999999999</v>
      </c>
      <c r="BZ1763" s="9">
        <v>10.656862</v>
      </c>
      <c r="CA1763" s="9">
        <v>40.071109999999997</v>
      </c>
      <c r="CB1763" s="9">
        <v>48.729599999999998</v>
      </c>
      <c r="CC1763" s="9">
        <v>26.460459</v>
      </c>
      <c r="CD1763" s="9">
        <v>43.776780000000002</v>
      </c>
    </row>
    <row r="1764" spans="1:82" ht="15.75" hidden="1" customHeight="1" x14ac:dyDescent="0.2">
      <c r="A1764" s="9" t="s">
        <v>113</v>
      </c>
      <c r="B1764" s="9" t="s">
        <v>4223</v>
      </c>
      <c r="C1764" s="9">
        <v>8869</v>
      </c>
      <c r="D1764" s="9">
        <v>27</v>
      </c>
      <c r="E1764" s="9">
        <v>48.5091074461277</v>
      </c>
      <c r="F1764" s="9">
        <v>100</v>
      </c>
      <c r="G1764" s="9">
        <v>75.863420000000005</v>
      </c>
      <c r="H1764" s="9">
        <v>20</v>
      </c>
      <c r="I1764" s="16">
        <v>4.3700263086066101E-5</v>
      </c>
      <c r="J1764" s="9">
        <v>13.760488675901801</v>
      </c>
      <c r="K1764" s="9">
        <v>6.6414448897594403</v>
      </c>
      <c r="L1764" s="9">
        <v>6.5454620446553401E-4</v>
      </c>
      <c r="M1764" s="9">
        <v>1.1836008937331499E-4</v>
      </c>
      <c r="N1764" s="9">
        <v>0.27</v>
      </c>
      <c r="O1764" s="9">
        <v>0.63942685888256001</v>
      </c>
      <c r="P1764" s="9" t="s">
        <v>4224</v>
      </c>
      <c r="Q1764" s="9">
        <v>163541101</v>
      </c>
      <c r="R1764" s="9" t="s">
        <v>1544</v>
      </c>
      <c r="S1764" s="9" t="s">
        <v>98</v>
      </c>
      <c r="T1764" s="9">
        <v>38.480674572998602</v>
      </c>
      <c r="U1764" s="9">
        <v>-120.84507684421899</v>
      </c>
      <c r="V1764" s="9">
        <v>25</v>
      </c>
      <c r="W1764" s="9">
        <v>3</v>
      </c>
      <c r="X1764" s="9">
        <v>5694.3587474631204</v>
      </c>
      <c r="Z1764" s="9">
        <v>5393.0770582649602</v>
      </c>
      <c r="AB1764" s="9">
        <v>301.28168919815801</v>
      </c>
      <c r="AC1764" s="9">
        <v>5372.4907197904104</v>
      </c>
      <c r="AD1764" s="9">
        <v>301.28168919815801</v>
      </c>
      <c r="AE1764" s="9">
        <v>2.3672017874662998E-3</v>
      </c>
      <c r="AF1764" s="9">
        <v>8.7400526172132199E-4</v>
      </c>
      <c r="AG1764" s="9">
        <v>1769</v>
      </c>
      <c r="AH1764" s="9">
        <v>1.0373455</v>
      </c>
      <c r="AI1764" s="9">
        <v>3.3809464</v>
      </c>
      <c r="AJ1764" s="9">
        <v>2</v>
      </c>
      <c r="AK1764" s="9">
        <v>2.1191727999999999</v>
      </c>
      <c r="AL1764" s="9">
        <v>5.8740892000000002</v>
      </c>
      <c r="AM1764" s="9">
        <v>1.3444542E-2</v>
      </c>
      <c r="AN1764" s="9">
        <v>1.4923077E-2</v>
      </c>
      <c r="AO1764" s="9">
        <v>6.1875380000000002E-3</v>
      </c>
      <c r="AP1764" s="9">
        <v>2.1690238000000002</v>
      </c>
      <c r="AQ1764" s="9">
        <v>296.43004999999999</v>
      </c>
      <c r="AR1764" s="9">
        <v>43.343319999999999</v>
      </c>
      <c r="AS1764" s="9">
        <v>30.377151000000001</v>
      </c>
      <c r="AT1764" s="9">
        <v>1.2397130000000001</v>
      </c>
      <c r="AU1764" s="9">
        <v>13.273293499999999</v>
      </c>
      <c r="AV1764" s="9">
        <v>14.857326499999999</v>
      </c>
      <c r="AW1764" s="9">
        <v>2.5603012999999999</v>
      </c>
      <c r="AX1764" s="12">
        <f ca="1">IFERROR(__xludf.DUMMYFUNCTION("1-(PERCENTRANK(FILTER(AG:AG, $A:$A=$A1764), $AG1764))"),0.266)</f>
        <v>0.26600000000000001</v>
      </c>
      <c r="AY1764" s="13">
        <f ca="1">IFERROR(__xludf.DUMMYFUNCTION("PERCENTRANK(FILTER(K:K, $A:$A=$A1764), $K1764)"),0.32)</f>
        <v>0.32</v>
      </c>
      <c r="AZ1764" s="13">
        <f ca="1">IFERROR(__xludf.DUMMYFUNCTION("PERCENTRANK(FILTER(I:I, $A:$A=$A1764), $I1764)"),0.457)</f>
        <v>0.45700000000000002</v>
      </c>
      <c r="BA1764" s="12">
        <f ca="1">IFERROR(__xludf.DUMMYFUNCTION("PERCENTRANK(FILTER(AI:AI, $A:$A=$A1764), $AI1764)"),0.126)</f>
        <v>0.126</v>
      </c>
      <c r="BB1764" s="13">
        <f ca="1">IFERROR(__xludf.DUMMYFUNCTION("PERCENTRANK(FILTER(AT:AT, $A:$A=$A1764), $AT1764)"),0.355)</f>
        <v>0.35499999999999998</v>
      </c>
      <c r="BC1764" s="13">
        <f ca="1">IFERROR(__xludf.DUMMYFUNCTION("PERCENTRANK(FILTER(AU:AU, $A:$A=$A1764), $AU1764)"),0.887)</f>
        <v>0.88700000000000001</v>
      </c>
      <c r="BM1764" s="9">
        <v>4.1654049999999998E-2</v>
      </c>
      <c r="BN1764" s="9">
        <v>2.1692308E-2</v>
      </c>
      <c r="BO1764" s="9">
        <v>2.6363637</v>
      </c>
      <c r="BP1764" s="9">
        <v>9.7272730000000003</v>
      </c>
      <c r="BQ1764" s="9">
        <v>0.97907690000000003</v>
      </c>
      <c r="BR1764" s="9">
        <v>1.5384616</v>
      </c>
      <c r="BS1764" s="9">
        <v>8.5903170000000006</v>
      </c>
      <c r="BT1764" s="9">
        <v>6.0436553999999996</v>
      </c>
      <c r="BU1764" s="9">
        <v>2.3253653000000001</v>
      </c>
      <c r="BV1764" s="9">
        <v>3.7717388000000001</v>
      </c>
      <c r="BW1764" s="9">
        <v>13.279923</v>
      </c>
      <c r="BX1764" s="9">
        <v>7.0909247000000004</v>
      </c>
      <c r="BY1764" s="9">
        <v>8.9480360000000001</v>
      </c>
      <c r="BZ1764" s="9">
        <v>4.8904459999999998</v>
      </c>
      <c r="CA1764" s="9">
        <v>43.642040000000001</v>
      </c>
      <c r="CB1764" s="9">
        <v>67.975716000000006</v>
      </c>
      <c r="CC1764" s="9">
        <v>51.60895</v>
      </c>
      <c r="CD1764" s="9">
        <v>84.476789999999994</v>
      </c>
    </row>
    <row r="1765" spans="1:82" ht="15.75" hidden="1" customHeight="1" x14ac:dyDescent="0.2">
      <c r="A1765" s="9" t="s">
        <v>106</v>
      </c>
      <c r="B1765" s="9" t="s">
        <v>4225</v>
      </c>
      <c r="C1765" s="9">
        <v>834</v>
      </c>
      <c r="D1765" s="9">
        <v>93</v>
      </c>
      <c r="E1765" s="9">
        <v>208.37671731188101</v>
      </c>
      <c r="F1765" s="9">
        <v>695</v>
      </c>
      <c r="G1765" s="9">
        <v>547.49289999999996</v>
      </c>
      <c r="H1765" s="9">
        <v>97</v>
      </c>
      <c r="I1765" s="16">
        <v>4.0662713892987102E-5</v>
      </c>
      <c r="J1765" s="9">
        <v>1485.7348647900999</v>
      </c>
      <c r="K1765" s="9">
        <v>5.1098268421796602</v>
      </c>
      <c r="L1765" s="9">
        <v>6.0808331817656797E-2</v>
      </c>
      <c r="M1765" s="9">
        <v>1.18021107502195E-4</v>
      </c>
      <c r="N1765" s="9">
        <v>0.133812949640287</v>
      </c>
      <c r="O1765" s="9">
        <v>0.38060166575599902</v>
      </c>
      <c r="P1765" s="9" t="s">
        <v>4226</v>
      </c>
      <c r="Q1765" s="9">
        <v>182611104</v>
      </c>
      <c r="R1765" s="9" t="s">
        <v>4227</v>
      </c>
      <c r="S1765" s="9" t="s">
        <v>4228</v>
      </c>
      <c r="T1765" s="9">
        <v>35.644337958772901</v>
      </c>
      <c r="U1765" s="9">
        <v>-120.706672118349</v>
      </c>
      <c r="V1765" s="9">
        <v>164</v>
      </c>
      <c r="W1765" s="9">
        <v>148</v>
      </c>
      <c r="X1765" s="9">
        <v>29668.438576701399</v>
      </c>
      <c r="Z1765" s="9">
        <v>19912.921811066699</v>
      </c>
      <c r="AB1765" s="9">
        <v>9755.5167656345802</v>
      </c>
      <c r="AC1765" s="9">
        <v>17514.726622927799</v>
      </c>
      <c r="AD1765" s="9">
        <v>8800.5125832908307</v>
      </c>
      <c r="AE1765" s="9">
        <v>1.1448047427712899E-2</v>
      </c>
      <c r="AF1765" s="9">
        <v>3.94428324761975E-3</v>
      </c>
      <c r="AG1765" s="9">
        <v>1770</v>
      </c>
      <c r="AH1765" s="9">
        <v>0.82165264999999998</v>
      </c>
      <c r="AI1765" s="9">
        <v>2.7576241000000001</v>
      </c>
      <c r="AJ1765" s="9">
        <v>2</v>
      </c>
      <c r="AK1765" s="9">
        <v>2.4454438999999999</v>
      </c>
      <c r="AL1765" s="9">
        <v>6.7454710000000002</v>
      </c>
      <c r="AM1765" s="9">
        <v>-1.9210864000000001</v>
      </c>
      <c r="AN1765" s="9">
        <v>7.6954733000000001E-3</v>
      </c>
      <c r="AO1765" s="9">
        <v>5.7514209999999996E-3</v>
      </c>
      <c r="AP1765" s="9">
        <v>1.0571539000000001</v>
      </c>
      <c r="AQ1765" s="9">
        <v>298.17829999999998</v>
      </c>
      <c r="AR1765" s="9">
        <v>44.044690000000003</v>
      </c>
      <c r="AS1765" s="9">
        <v>37.368490000000001</v>
      </c>
      <c r="AT1765" s="9">
        <v>1.3258696999999999</v>
      </c>
      <c r="AU1765" s="9">
        <v>13.551859</v>
      </c>
      <c r="AV1765" s="9">
        <v>14.330608</v>
      </c>
      <c r="AW1765" s="9">
        <v>0.83353239999999995</v>
      </c>
      <c r="AX1765" s="12">
        <f ca="1">IFERROR(__xludf.DUMMYFUNCTION("1-(PERCENTRANK(FILTER(AG:AG, $A:$A=$A1765), $AG1765))"),0.582)</f>
        <v>0.58199999999999996</v>
      </c>
      <c r="AY1765" s="13">
        <f ca="1">IFERROR(__xludf.DUMMYFUNCTION("PERCENTRANK(FILTER(K:K, $A:$A=$A1765), $K1765)"),0.645)</f>
        <v>0.64500000000000002</v>
      </c>
      <c r="AZ1765" s="13">
        <f ca="1">IFERROR(__xludf.DUMMYFUNCTION("PERCENTRANK(FILTER(I:I, $A:$A=$A1765), $I1765)"),0.485)</f>
        <v>0.48499999999999999</v>
      </c>
      <c r="BA1765" s="12">
        <f ca="1">IFERROR(__xludf.DUMMYFUNCTION("PERCENTRANK(FILTER(AI:AI, $A:$A=$A1765), $AI1765)"),0.075)</f>
        <v>7.4999999999999997E-2</v>
      </c>
      <c r="BB1765" s="13">
        <f ca="1">IFERROR(__xludf.DUMMYFUNCTION("PERCENTRANK(FILTER(AT:AT, $A:$A=$A1765), $AT1765)"),0.934)</f>
        <v>0.93400000000000005</v>
      </c>
      <c r="BC1765" s="13">
        <f ca="1">IFERROR(__xludf.DUMMYFUNCTION("PERCENTRANK(FILTER(AU:AU, $A:$A=$A1765), $AU1765)"),0.174)</f>
        <v>0.17399999999999999</v>
      </c>
      <c r="BM1765" s="9">
        <v>0.15119863</v>
      </c>
      <c r="BN1765" s="9">
        <v>5.4320986E-3</v>
      </c>
      <c r="BO1765" s="9">
        <v>1.78</v>
      </c>
      <c r="BP1765" s="9">
        <v>14.92</v>
      </c>
      <c r="BQ1765" s="9">
        <v>0.84493830000000003</v>
      </c>
      <c r="BR1765" s="9">
        <v>2.8600824</v>
      </c>
      <c r="BS1765" s="9">
        <v>8.6725250000000003</v>
      </c>
      <c r="BT1765" s="9">
        <v>8.2984019999999994</v>
      </c>
      <c r="BU1765" s="9">
        <v>2.2389011000000001</v>
      </c>
      <c r="BV1765" s="9">
        <v>3.9092348000000001</v>
      </c>
      <c r="BW1765" s="9">
        <v>12.030293</v>
      </c>
      <c r="BX1765" s="9">
        <v>8.8775750000000002</v>
      </c>
      <c r="BY1765" s="9">
        <v>8.5211749999999995</v>
      </c>
      <c r="BZ1765" s="9">
        <v>5.6026949999999998</v>
      </c>
      <c r="CA1765" s="9">
        <v>60.964100000000002</v>
      </c>
      <c r="CB1765" s="9">
        <v>82.010890000000003</v>
      </c>
      <c r="CC1765" s="9">
        <v>57.315147000000003</v>
      </c>
      <c r="CD1765" s="9">
        <v>77.29898</v>
      </c>
    </row>
    <row r="1766" spans="1:82" ht="15.75" hidden="1" customHeight="1" x14ac:dyDescent="0.2">
      <c r="A1766" s="9" t="s">
        <v>106</v>
      </c>
      <c r="B1766" s="9" t="s">
        <v>4229</v>
      </c>
      <c r="C1766" s="9">
        <v>5667</v>
      </c>
      <c r="D1766" s="9">
        <v>466</v>
      </c>
      <c r="E1766" s="9">
        <v>1203.7803809230099</v>
      </c>
      <c r="F1766" s="9">
        <v>981</v>
      </c>
      <c r="G1766" s="9">
        <v>1483.1296</v>
      </c>
      <c r="H1766" s="9">
        <v>90</v>
      </c>
      <c r="I1766" s="16">
        <v>3.9094556763706701E-5</v>
      </c>
      <c r="J1766" s="9">
        <v>0.27821571972069098</v>
      </c>
      <c r="K1766" s="9">
        <v>4.7593866643989999</v>
      </c>
      <c r="L1766" s="11">
        <v>5.2771109433838104E-6</v>
      </c>
      <c r="M1766" s="9">
        <v>1.1795451976100101E-4</v>
      </c>
      <c r="N1766" s="9">
        <v>0.47502548419979601</v>
      </c>
      <c r="O1766" s="9">
        <v>0.81164879288703595</v>
      </c>
      <c r="P1766" s="9" t="s">
        <v>4230</v>
      </c>
      <c r="Q1766" s="9">
        <v>182371112</v>
      </c>
      <c r="R1766" s="9" t="s">
        <v>2496</v>
      </c>
      <c r="S1766" s="9">
        <v>2768</v>
      </c>
      <c r="T1766" s="9">
        <v>36.502892388809997</v>
      </c>
      <c r="U1766" s="9">
        <v>-121.75898087698</v>
      </c>
      <c r="V1766" s="9">
        <v>155</v>
      </c>
      <c r="W1766" s="9">
        <v>204</v>
      </c>
      <c r="X1766" s="9">
        <v>22458.592191216801</v>
      </c>
      <c r="Z1766" s="9">
        <v>12981.6664561944</v>
      </c>
      <c r="AB1766" s="9">
        <v>9476.9257350224507</v>
      </c>
      <c r="AC1766" s="9">
        <v>9769.2909297140905</v>
      </c>
      <c r="AD1766" s="9">
        <v>5955.8093225413204</v>
      </c>
      <c r="AE1766" s="9">
        <v>1.06159067784901E-2</v>
      </c>
      <c r="AF1766" s="9">
        <v>3.5185101087336001E-3</v>
      </c>
      <c r="AG1766" s="9">
        <v>1771</v>
      </c>
      <c r="AH1766" s="9">
        <v>2.3417672999999999</v>
      </c>
      <c r="AI1766" s="9">
        <v>7.8021190000000002</v>
      </c>
      <c r="AJ1766" s="9">
        <v>2</v>
      </c>
      <c r="AK1766" s="9">
        <v>2.3799345000000001</v>
      </c>
      <c r="AL1766" s="9">
        <v>5.9155902999999999</v>
      </c>
      <c r="AM1766" s="9">
        <v>-3.1355548</v>
      </c>
      <c r="AN1766" s="9">
        <v>2.6564885E-2</v>
      </c>
      <c r="AO1766" s="9">
        <v>6.9614216E-3</v>
      </c>
      <c r="AP1766" s="9">
        <v>1.3455341000000001</v>
      </c>
      <c r="AQ1766" s="9">
        <v>294.70589999999999</v>
      </c>
      <c r="AR1766" s="9">
        <v>28.663855000000002</v>
      </c>
      <c r="AS1766" s="9">
        <v>28.346563</v>
      </c>
      <c r="AT1766" s="9">
        <v>0.79612110000000003</v>
      </c>
      <c r="AU1766" s="9">
        <v>16.598794999999999</v>
      </c>
      <c r="AV1766" s="9">
        <v>17.920076000000002</v>
      </c>
      <c r="AW1766" s="9">
        <v>3.4692197</v>
      </c>
      <c r="AX1766" s="12">
        <f ca="1">IFERROR(__xludf.DUMMYFUNCTION("1-(PERCENTRANK(FILTER(AG:AG, $A:$A=$A1766), $AG1766))"),0.581)</f>
        <v>0.58099999999999996</v>
      </c>
      <c r="AY1766" s="13">
        <f ca="1">IFERROR(__xludf.DUMMYFUNCTION("PERCENTRANK(FILTER(K:K, $A:$A=$A1766), $K1766)"),0.629)</f>
        <v>0.629</v>
      </c>
      <c r="AZ1766" s="13">
        <f ca="1">IFERROR(__xludf.DUMMYFUNCTION("PERCENTRANK(FILTER(I:I, $A:$A=$A1766), $I1766)"),0.46)</f>
        <v>0.46</v>
      </c>
      <c r="BA1766" s="12">
        <f ca="1">IFERROR(__xludf.DUMMYFUNCTION("PERCENTRANK(FILTER(AI:AI, $A:$A=$A1766), $AI1766)"),0.438)</f>
        <v>0.438</v>
      </c>
      <c r="BB1766" s="13">
        <f ca="1">IFERROR(__xludf.DUMMYFUNCTION("PERCENTRANK(FILTER(AT:AT, $A:$A=$A1766), $AT1766)"),0.26)</f>
        <v>0.26</v>
      </c>
      <c r="BC1766" s="13">
        <f ca="1">IFERROR(__xludf.DUMMYFUNCTION("PERCENTRANK(FILTER(AU:AU, $A:$A=$A1766), $AU1766)"),0.841)</f>
        <v>0.84099999999999997</v>
      </c>
      <c r="BM1766" s="9">
        <v>0.22050114000000001</v>
      </c>
      <c r="BN1766" s="9">
        <v>3.8473281999999998E-2</v>
      </c>
      <c r="BO1766" s="9">
        <v>2.4020619999999999</v>
      </c>
      <c r="BP1766" s="9">
        <v>16.773195000000001</v>
      </c>
      <c r="BQ1766" s="9">
        <v>4.1614503999999997</v>
      </c>
      <c r="BR1766" s="9">
        <v>7.4885497000000001</v>
      </c>
      <c r="BS1766" s="9">
        <v>10.897411999999999</v>
      </c>
      <c r="BT1766" s="9">
        <v>9.8688570000000002</v>
      </c>
      <c r="BU1766" s="9">
        <v>1.548446</v>
      </c>
      <c r="BV1766" s="9">
        <v>3.0560594000000001</v>
      </c>
      <c r="BW1766" s="9">
        <v>15.513502000000001</v>
      </c>
      <c r="BX1766" s="9">
        <v>13.061878</v>
      </c>
      <c r="BY1766" s="9">
        <v>12.990322000000001</v>
      </c>
      <c r="BZ1766" s="9">
        <v>10.859071</v>
      </c>
      <c r="CA1766" s="9">
        <v>46.601689999999998</v>
      </c>
      <c r="CB1766" s="9">
        <v>57.933956000000002</v>
      </c>
      <c r="CC1766" s="9">
        <v>37.848815999999999</v>
      </c>
      <c r="CD1766" s="9">
        <v>48.278019999999998</v>
      </c>
    </row>
    <row r="1767" spans="1:82" ht="15.75" customHeight="1" x14ac:dyDescent="0.2">
      <c r="A1767" s="9" t="s">
        <v>73</v>
      </c>
      <c r="B1767" s="9" t="s">
        <v>4042</v>
      </c>
      <c r="C1767" s="9">
        <v>1062</v>
      </c>
      <c r="D1767" s="9">
        <v>660</v>
      </c>
      <c r="E1767" s="9">
        <v>966.89654913572303</v>
      </c>
      <c r="F1767" s="9">
        <v>1980</v>
      </c>
      <c r="G1767" s="9">
        <v>1513.9614999999999</v>
      </c>
      <c r="H1767" s="9">
        <v>185</v>
      </c>
      <c r="I1767" s="16">
        <v>6.4141185440176501E-5</v>
      </c>
      <c r="J1767" s="9">
        <v>189.52242242583799</v>
      </c>
      <c r="K1767" s="9">
        <v>12.164643619305499</v>
      </c>
      <c r="L1767" s="9">
        <v>1.02544263073158E-2</v>
      </c>
      <c r="M1767" s="9">
        <v>4.28489267894517E-4</v>
      </c>
      <c r="N1767" s="9">
        <v>0.33333333333333298</v>
      </c>
      <c r="O1767" s="9">
        <v>0.63865330695342304</v>
      </c>
      <c r="P1767" s="9" t="s">
        <v>4043</v>
      </c>
      <c r="Q1767" s="9">
        <v>152461103</v>
      </c>
      <c r="R1767" s="9" t="s">
        <v>4044</v>
      </c>
      <c r="S1767" s="9" t="s">
        <v>98</v>
      </c>
      <c r="T1767" s="9">
        <v>38.900879547493602</v>
      </c>
      <c r="U1767" s="9">
        <v>-121.08800881233699</v>
      </c>
      <c r="V1767" s="9">
        <v>728</v>
      </c>
      <c r="W1767" s="9">
        <v>1433</v>
      </c>
      <c r="X1767" s="9">
        <v>116038.422286434</v>
      </c>
      <c r="Y1767" s="15">
        <f>X1767/1609.34</f>
        <v>72.103112012647429</v>
      </c>
      <c r="Z1767" s="9">
        <v>47113.762106558701</v>
      </c>
      <c r="AA1767" s="15">
        <f>Z1767/1609.34</f>
        <v>29.275207294020344</v>
      </c>
      <c r="AB1767" s="9">
        <v>68924.660179875995</v>
      </c>
      <c r="AC1767" s="9">
        <v>20608.198652263702</v>
      </c>
      <c r="AD1767" s="9">
        <v>15725.6193275404</v>
      </c>
      <c r="AE1767" s="9">
        <v>7.92705145604857E-2</v>
      </c>
      <c r="AF1767" s="9">
        <v>1.1866119306432599E-2</v>
      </c>
      <c r="AG1767" s="9">
        <v>880</v>
      </c>
      <c r="AH1767" s="9">
        <v>4.1302694999999998</v>
      </c>
      <c r="AI1767" s="9">
        <v>11.855418</v>
      </c>
      <c r="AJ1767" s="9">
        <v>2</v>
      </c>
      <c r="AK1767" s="9">
        <v>2.1863396000000002</v>
      </c>
      <c r="AL1767" s="9">
        <v>5.8226027</v>
      </c>
      <c r="AM1767" s="9">
        <v>-0.31899582999999998</v>
      </c>
      <c r="AN1767" s="9">
        <v>4.905085E-2</v>
      </c>
      <c r="AO1767" s="9">
        <v>5.9849135999999999E-3</v>
      </c>
      <c r="AP1767" s="9">
        <v>2.6154462999999999</v>
      </c>
      <c r="AQ1767" s="9">
        <v>295.98500000000001</v>
      </c>
      <c r="AR1767" s="9">
        <v>49.161644000000003</v>
      </c>
      <c r="AS1767" s="9">
        <v>33.792865999999997</v>
      </c>
      <c r="AT1767" s="9">
        <v>1.3163662</v>
      </c>
      <c r="AU1767" s="9">
        <v>11.819808999999999</v>
      </c>
      <c r="AV1767" s="9">
        <v>13.535062999999999</v>
      </c>
      <c r="AW1767" s="9">
        <v>8.5672440000000005</v>
      </c>
      <c r="AX1767" s="12">
        <f ca="1">IFERROR(__xludf.DUMMYFUNCTION("1-(PERCENTRANK(FILTER(AG:AG, $A:$A=$A1681), $AG1681))"),0.443999999999999)</f>
        <v>0.44399999999999901</v>
      </c>
      <c r="AY1767" s="13">
        <f ca="1">IFERROR(__xludf.DUMMYFUNCTION("PERCENTRANK(FILTER(K:K, $A:$A=$A1681), $K1681)"),0.428)</f>
        <v>0.42799999999999999</v>
      </c>
      <c r="AZ1767" s="13">
        <f ca="1">IFERROR(__xludf.DUMMYFUNCTION("PERCENTRANK(FILTER(I:I, $A:$A=$A1681), $I1681)"),0.344)</f>
        <v>0.34399999999999997</v>
      </c>
      <c r="BA1767" s="12">
        <f ca="1">IFERROR(__xludf.DUMMYFUNCTION("PERCENTRANK(FILTER(AI:AI, $A:$A=$A1681), $AI1681)"),0.515)</f>
        <v>0.51500000000000001</v>
      </c>
      <c r="BB1767" s="13">
        <f ca="1">IFERROR(__xludf.DUMMYFUNCTION("PERCENTRANK(FILTER(AT:AT, $A:$A=$A1681), $AT1681)"),0.705)</f>
        <v>0.70499999999999996</v>
      </c>
      <c r="BC1767" s="13">
        <f ca="1">IFERROR(__xludf.DUMMYFUNCTION("PERCENTRANK(FILTER(AU:AU, $A:$A=$A1681), $AU1681)"),0.149)</f>
        <v>0.14899999999999999</v>
      </c>
      <c r="BM1767" s="9">
        <v>7.2310570000000005E-2</v>
      </c>
      <c r="BN1767" s="9">
        <v>7.4742039999999996E-2</v>
      </c>
      <c r="BO1767" s="9">
        <v>1.9334719</v>
      </c>
      <c r="BP1767" s="9">
        <v>14.648648</v>
      </c>
      <c r="BQ1767" s="9">
        <v>2.145362</v>
      </c>
      <c r="BR1767" s="9">
        <v>3.7319035999999999</v>
      </c>
      <c r="BS1767" s="9">
        <v>8.9223320000000008</v>
      </c>
      <c r="BT1767" s="9">
        <v>6.4588093999999998</v>
      </c>
      <c r="BU1767" s="9">
        <v>2.3550444000000001</v>
      </c>
      <c r="BV1767" s="9">
        <v>4.1604694999999996</v>
      </c>
      <c r="BW1767" s="9">
        <v>12.287342000000001</v>
      </c>
      <c r="BX1767" s="9">
        <v>5.7757405999999998</v>
      </c>
      <c r="BY1767" s="9">
        <v>8.2676440000000007</v>
      </c>
      <c r="BZ1767" s="9">
        <v>3.9200764000000001</v>
      </c>
      <c r="CA1767" s="9">
        <v>53.696539999999999</v>
      </c>
      <c r="CB1767" s="9">
        <v>88.162899999999993</v>
      </c>
      <c r="CC1767" s="9">
        <v>56.12388</v>
      </c>
      <c r="CD1767" s="9">
        <v>93.301540000000003</v>
      </c>
    </row>
    <row r="1768" spans="1:82" ht="15.75" hidden="1" customHeight="1" x14ac:dyDescent="0.2">
      <c r="A1768" s="9" t="s">
        <v>77</v>
      </c>
      <c r="B1768" s="9" t="s">
        <v>3172</v>
      </c>
      <c r="C1768" s="9">
        <v>6394</v>
      </c>
      <c r="D1768" s="9">
        <v>205</v>
      </c>
      <c r="E1768" s="9">
        <v>304.68416681772101</v>
      </c>
      <c r="F1768" s="9">
        <v>316</v>
      </c>
      <c r="G1768" s="9">
        <v>356.77809999999999</v>
      </c>
      <c r="H1768" s="9">
        <v>47</v>
      </c>
      <c r="I1768" s="16">
        <v>6.2579972844569603E-5</v>
      </c>
      <c r="J1768" s="9">
        <v>13.3788224960392</v>
      </c>
      <c r="K1768" s="9">
        <v>2.28437488720752</v>
      </c>
      <c r="L1768" s="9">
        <v>7.7378139610897198E-4</v>
      </c>
      <c r="M1768" s="9">
        <v>1.17418689964937E-4</v>
      </c>
      <c r="N1768" s="9">
        <v>0.648734177215189</v>
      </c>
      <c r="O1768" s="9">
        <v>0.85398784596086497</v>
      </c>
      <c r="P1768" s="9" t="s">
        <v>3173</v>
      </c>
      <c r="Q1768" s="9">
        <v>43071101</v>
      </c>
      <c r="R1768" s="9" t="s">
        <v>1539</v>
      </c>
      <c r="S1768" s="9">
        <v>234</v>
      </c>
      <c r="T1768" s="9">
        <v>38.421837272614802</v>
      </c>
      <c r="U1768" s="9">
        <v>-122.553810986797</v>
      </c>
      <c r="V1768" s="9">
        <v>158</v>
      </c>
      <c r="W1768" s="9">
        <v>174</v>
      </c>
      <c r="X1768" s="9">
        <v>20026.415066636298</v>
      </c>
      <c r="Z1768" s="9">
        <v>10449.6965314115</v>
      </c>
      <c r="AB1768" s="9">
        <v>9576.7185352247507</v>
      </c>
      <c r="AC1768" s="9">
        <v>5211.74211722574</v>
      </c>
      <c r="AD1768" s="9">
        <v>4174.5166374717101</v>
      </c>
      <c r="AE1768" s="9">
        <v>5.5186784283520699E-3</v>
      </c>
      <c r="AF1768" s="9">
        <v>2.9412587236947699E-3</v>
      </c>
      <c r="AG1768" s="9">
        <v>1773</v>
      </c>
      <c r="AH1768" s="9">
        <v>4.0339980000000004</v>
      </c>
      <c r="AI1768" s="9">
        <v>11.832773</v>
      </c>
      <c r="AJ1768" s="9">
        <v>2.0294118000000001</v>
      </c>
      <c r="AK1768" s="9">
        <v>2.0509818000000002</v>
      </c>
      <c r="AL1768" s="9">
        <v>4.9613250000000004</v>
      </c>
      <c r="AM1768" s="9">
        <v>-0.46755782000000001</v>
      </c>
      <c r="AN1768" s="9">
        <v>2.2941176000000001E-2</v>
      </c>
      <c r="AO1768" s="9">
        <v>6.8946370000000003E-3</v>
      </c>
      <c r="AP1768" s="9">
        <v>2.8172562000000001</v>
      </c>
      <c r="AQ1768" s="9">
        <v>295.10915999999997</v>
      </c>
      <c r="AR1768" s="9">
        <v>36.759673999999997</v>
      </c>
      <c r="AS1768" s="9">
        <v>31.351901999999999</v>
      </c>
      <c r="AT1768" s="9">
        <v>0.95485509999999996</v>
      </c>
      <c r="AU1768" s="9">
        <v>14.514271000000001</v>
      </c>
      <c r="AV1768" s="9">
        <v>16.364307</v>
      </c>
      <c r="AW1768" s="9">
        <v>10.966475000000001</v>
      </c>
      <c r="AX1768" s="12">
        <f ca="1">IFERROR(__xludf.DUMMYFUNCTION("1-(PERCENTRANK(FILTER(AG:AG, $A:$A=$A1768), $AG1768))"),0.237)</f>
        <v>0.23699999999999999</v>
      </c>
      <c r="AY1768" s="13">
        <f ca="1">IFERROR(__xludf.DUMMYFUNCTION("PERCENTRANK(FILTER(K:K, $A:$A=$A1768), $K1768)"),0.304)</f>
        <v>0.30399999999999999</v>
      </c>
      <c r="AZ1768" s="13">
        <f ca="1">IFERROR(__xludf.DUMMYFUNCTION("PERCENTRANK(FILTER(I:I, $A:$A=$A1768), $I1768)"),0.133)</f>
        <v>0.13300000000000001</v>
      </c>
      <c r="BA1768" s="12">
        <f ca="1">IFERROR(__xludf.DUMMYFUNCTION("PERCENTRANK(FILTER(AI:AI, $A:$A=$A1768), $AI1768)"),0.297)</f>
        <v>0.29699999999999999</v>
      </c>
      <c r="BB1768" s="13">
        <f ca="1">IFERROR(__xludf.DUMMYFUNCTION("PERCENTRANK(FILTER(AT:AT, $A:$A=$A1768), $AT1768)"),0.587)</f>
        <v>0.58699999999999997</v>
      </c>
      <c r="BC1768" s="13">
        <f ca="1">IFERROR(__xludf.DUMMYFUNCTION("PERCENTRANK(FILTER(AU:AU, $A:$A=$A1768), $AU1768)"),0.249)</f>
        <v>0.249</v>
      </c>
      <c r="BM1768" s="9">
        <v>0.37298143</v>
      </c>
      <c r="BN1768" s="9">
        <v>1.9117648000000001E-2</v>
      </c>
      <c r="BO1768" s="9">
        <v>3.0925924999999999</v>
      </c>
      <c r="BP1768" s="9">
        <v>16.740739999999999</v>
      </c>
      <c r="BQ1768" s="9">
        <v>2.335</v>
      </c>
      <c r="BR1768" s="9">
        <v>4.6470589999999996</v>
      </c>
      <c r="BS1768" s="9">
        <v>9.884226</v>
      </c>
      <c r="BT1768" s="9">
        <v>7.5503663999999997</v>
      </c>
      <c r="BU1768" s="9">
        <v>1.9318010000000001</v>
      </c>
      <c r="BV1768" s="9">
        <v>3.598516</v>
      </c>
      <c r="BW1768" s="9">
        <v>14.348214</v>
      </c>
      <c r="BX1768" s="9">
        <v>8.8453759999999999</v>
      </c>
      <c r="BY1768" s="9">
        <v>8.919727</v>
      </c>
      <c r="BZ1768" s="9">
        <v>5.4994287000000002</v>
      </c>
      <c r="CA1768" s="9">
        <v>51.580730000000003</v>
      </c>
      <c r="CB1768" s="9">
        <v>75.344160000000002</v>
      </c>
      <c r="CC1768" s="9">
        <v>47.08914</v>
      </c>
      <c r="CD1768" s="9">
        <v>77.125579999999999</v>
      </c>
    </row>
    <row r="1769" spans="1:82" ht="15.75" hidden="1" customHeight="1" x14ac:dyDescent="0.2">
      <c r="A1769" s="9" t="s">
        <v>91</v>
      </c>
      <c r="B1769" s="9" t="s">
        <v>4233</v>
      </c>
      <c r="C1769" s="9">
        <v>552</v>
      </c>
      <c r="D1769" s="9">
        <v>301</v>
      </c>
      <c r="E1769" s="9">
        <v>520.36289026178599</v>
      </c>
      <c r="F1769" s="9">
        <v>805</v>
      </c>
      <c r="G1769" s="9">
        <v>787.76229999999998</v>
      </c>
      <c r="H1769" s="9">
        <v>38</v>
      </c>
      <c r="I1769" s="10">
        <v>1.61953453483109E-4</v>
      </c>
      <c r="J1769" s="9">
        <v>3.7817748747058802E-2</v>
      </c>
      <c r="K1769" s="9">
        <v>0.374981519382666</v>
      </c>
      <c r="L1769" s="11">
        <v>6.1247150125426998E-6</v>
      </c>
      <c r="M1769" s="9">
        <v>1.1735824587408099E-4</v>
      </c>
      <c r="N1769" s="9">
        <v>0.37391304347825999</v>
      </c>
      <c r="O1769" s="9">
        <v>0.66055823062173702</v>
      </c>
      <c r="P1769" s="9" t="s">
        <v>4234</v>
      </c>
      <c r="Q1769" s="9">
        <v>43091103</v>
      </c>
      <c r="R1769" s="9" t="s">
        <v>3673</v>
      </c>
      <c r="S1769" s="9">
        <v>1260</v>
      </c>
      <c r="T1769" s="9">
        <v>37.934539755337497</v>
      </c>
      <c r="U1769" s="9">
        <v>-122.537494988546</v>
      </c>
      <c r="V1769" s="9">
        <v>88</v>
      </c>
      <c r="W1769" s="9">
        <v>420</v>
      </c>
      <c r="X1769" s="9">
        <v>21867.1499348656</v>
      </c>
      <c r="Z1769" s="9">
        <v>4352.5217930659501</v>
      </c>
      <c r="AB1769" s="9">
        <v>17514.6281417996</v>
      </c>
      <c r="AC1769" s="9">
        <v>4080.5899423344499</v>
      </c>
      <c r="AD1769" s="9">
        <v>16590.2884846251</v>
      </c>
      <c r="AE1769" s="9">
        <v>4.4596133432150903E-3</v>
      </c>
      <c r="AF1769" s="9">
        <v>6.1542312323581401E-3</v>
      </c>
      <c r="AG1769" s="9">
        <v>1774</v>
      </c>
      <c r="AH1769" s="9">
        <v>7.1936235000000002</v>
      </c>
      <c r="AI1769" s="9">
        <v>16.817361999999999</v>
      </c>
      <c r="AJ1769" s="9">
        <v>2.8181818000000001</v>
      </c>
      <c r="AK1769" s="9">
        <v>2.2665899</v>
      </c>
      <c r="AL1769" s="9">
        <v>6.6759485999999999</v>
      </c>
      <c r="AM1769" s="9">
        <v>-2.9796338000000002</v>
      </c>
      <c r="AN1769" s="9">
        <v>0.18022727999999999</v>
      </c>
      <c r="AO1769" s="9">
        <v>6.9959740000000003E-3</v>
      </c>
      <c r="AP1769" s="9">
        <v>3.1138455999999999</v>
      </c>
      <c r="AQ1769" s="9">
        <v>295.54289999999997</v>
      </c>
      <c r="AR1769" s="9">
        <v>33.370426000000002</v>
      </c>
      <c r="AS1769" s="9">
        <v>29.430751999999998</v>
      </c>
      <c r="AT1769" s="9">
        <v>0.94783629999999996</v>
      </c>
      <c r="AU1769" s="9">
        <v>15.150722500000001</v>
      </c>
      <c r="AV1769" s="9">
        <v>17.096291999999998</v>
      </c>
      <c r="AW1769" s="9">
        <v>17.590107</v>
      </c>
      <c r="AX1769" s="12">
        <f ca="1">IFERROR(__xludf.DUMMYFUNCTION("1-(PERCENTRANK(FILTER(AG:AG, $A:$A=$A1769), $AG1769))"),0.681)</f>
        <v>0.68100000000000005</v>
      </c>
      <c r="AY1769" s="13">
        <f ca="1">IFERROR(__xludf.DUMMYFUNCTION("PERCENTRANK(FILTER(K:K, $A:$A=$A1769), $K1769)"),0.291)</f>
        <v>0.29099999999999998</v>
      </c>
      <c r="AZ1769" s="13">
        <f ca="1">IFERROR(__xludf.DUMMYFUNCTION("PERCENTRANK(FILTER(I:I, $A:$A=$A1769), $I1769)"),0.978)</f>
        <v>0.97799999999999998</v>
      </c>
      <c r="BA1769" s="12">
        <f ca="1">IFERROR(__xludf.DUMMYFUNCTION("PERCENTRANK(FILTER(AI:AI, $A:$A=$A1769), $AI1769)"),0.813)</f>
        <v>0.81299999999999994</v>
      </c>
      <c r="BB1769" s="13">
        <f ca="1">IFERROR(__xludf.DUMMYFUNCTION("PERCENTRANK(FILTER(AT:AT, $A:$A=$A1769), $AT1769)"),0.632)</f>
        <v>0.63200000000000001</v>
      </c>
      <c r="BC1769" s="13">
        <f ca="1">IFERROR(__xludf.DUMMYFUNCTION("PERCENTRANK(FILTER(AU:AU, $A:$A=$A1769), $AU1769)"),0.439)</f>
        <v>0.439</v>
      </c>
      <c r="BM1769" s="9">
        <v>0.37209043000000003</v>
      </c>
      <c r="BN1769" s="9">
        <v>3.4090910000000002E-2</v>
      </c>
      <c r="BO1769" s="9">
        <v>11.230769</v>
      </c>
      <c r="BP1769" s="9">
        <v>22</v>
      </c>
      <c r="BQ1769" s="9">
        <v>3.7393181000000002</v>
      </c>
      <c r="BR1769" s="9">
        <v>18.295453999999999</v>
      </c>
      <c r="BS1769" s="9">
        <v>11.212308999999999</v>
      </c>
      <c r="BT1769" s="9">
        <v>9.596959</v>
      </c>
      <c r="BU1769" s="9">
        <v>1.9162475000000001</v>
      </c>
      <c r="BV1769" s="9">
        <v>3.5418390999999998</v>
      </c>
      <c r="BW1769" s="9">
        <v>13.578504000000001</v>
      </c>
      <c r="BX1769" s="9">
        <v>11.121247</v>
      </c>
      <c r="BY1769" s="9">
        <v>11.152841</v>
      </c>
      <c r="BZ1769" s="9">
        <v>8.5263290000000005</v>
      </c>
      <c r="CA1769" s="9">
        <v>55.944699999999997</v>
      </c>
      <c r="CB1769" s="9">
        <v>60.607033000000001</v>
      </c>
      <c r="CC1769" s="9">
        <v>46.045810000000003</v>
      </c>
      <c r="CD1769" s="9">
        <v>59.393090000000001</v>
      </c>
    </row>
    <row r="1770" spans="1:82" ht="15.75" hidden="1" customHeight="1" x14ac:dyDescent="0.2">
      <c r="A1770" s="9" t="s">
        <v>91</v>
      </c>
      <c r="B1770" s="9" t="s">
        <v>4235</v>
      </c>
      <c r="C1770" s="9">
        <v>814</v>
      </c>
      <c r="D1770" s="9">
        <v>419</v>
      </c>
      <c r="E1770" s="9">
        <v>1006.37038796753</v>
      </c>
      <c r="F1770" s="9">
        <v>889</v>
      </c>
      <c r="G1770" s="9">
        <v>1269.1522</v>
      </c>
      <c r="H1770" s="9">
        <v>68</v>
      </c>
      <c r="I1770" s="16">
        <v>6.2442676661542902E-5</v>
      </c>
      <c r="J1770" s="9">
        <v>3.7817351476303197E-2</v>
      </c>
      <c r="K1770" s="9">
        <v>2.9560444579443002</v>
      </c>
      <c r="L1770" s="11">
        <v>2.3614165869690499E-6</v>
      </c>
      <c r="M1770" s="9">
        <v>1.1732497998613801E-4</v>
      </c>
      <c r="N1770" s="9">
        <v>0.47131608548931297</v>
      </c>
      <c r="O1770" s="9">
        <v>0.79294695370396995</v>
      </c>
      <c r="P1770" s="9" t="s">
        <v>4236</v>
      </c>
      <c r="Q1770" s="9">
        <v>12541104</v>
      </c>
      <c r="R1770" s="9" t="s">
        <v>2905</v>
      </c>
      <c r="S1770" s="9" t="s">
        <v>4237</v>
      </c>
      <c r="T1770" s="9">
        <v>37.821751239513503</v>
      </c>
      <c r="U1770" s="9">
        <v>-122.20001405612599</v>
      </c>
      <c r="V1770" s="9">
        <v>158</v>
      </c>
      <c r="W1770" s="9">
        <v>896</v>
      </c>
      <c r="X1770" s="9">
        <v>49359.203846425196</v>
      </c>
      <c r="Z1770" s="9">
        <v>9630.8272563572991</v>
      </c>
      <c r="AB1770" s="9">
        <v>39728.376590067899</v>
      </c>
      <c r="AC1770" s="9">
        <v>9630.8272563572991</v>
      </c>
      <c r="AD1770" s="9">
        <v>39728.376590067899</v>
      </c>
      <c r="AE1770" s="9">
        <v>7.9780986390574002E-3</v>
      </c>
      <c r="AF1770" s="9">
        <v>4.2461020129849203E-3</v>
      </c>
      <c r="AG1770" s="9">
        <v>1775</v>
      </c>
      <c r="AH1770" s="9">
        <v>7.8223104000000001</v>
      </c>
      <c r="AI1770" s="9">
        <v>18.563352999999999</v>
      </c>
      <c r="AJ1770" s="9">
        <v>3</v>
      </c>
      <c r="AK1770" s="9">
        <v>2.7442768000000002</v>
      </c>
      <c r="AL1770" s="9">
        <v>6.2319760000000004</v>
      </c>
      <c r="AM1770" s="9">
        <v>3.2518813999999998</v>
      </c>
      <c r="AN1770" s="9">
        <v>0.13987342</v>
      </c>
      <c r="AO1770" s="9">
        <v>6.8839573999999997E-3</v>
      </c>
      <c r="AP1770" s="9">
        <v>2.0295972999999998</v>
      </c>
      <c r="AQ1770" s="9">
        <v>292.7407</v>
      </c>
      <c r="AR1770" s="9">
        <v>33.573839999999997</v>
      </c>
      <c r="AS1770" s="9">
        <v>31.065913999999999</v>
      </c>
      <c r="AT1770" s="9">
        <v>0.74702995999999999</v>
      </c>
      <c r="AU1770" s="9">
        <v>15.086404999999999</v>
      </c>
      <c r="AV1770" s="9">
        <v>16.622399999999999</v>
      </c>
      <c r="AW1770" s="9">
        <v>7.9557849999999997</v>
      </c>
      <c r="AX1770" s="12">
        <f ca="1">IFERROR(__xludf.DUMMYFUNCTION("1-(PERCENTRANK(FILTER(AG:AG, $A:$A=$A1770), $AG1770))"),0.679)</f>
        <v>0.67900000000000005</v>
      </c>
      <c r="AY1770" s="13">
        <f ca="1">IFERROR(__xludf.DUMMYFUNCTION("PERCENTRANK(FILTER(K:K, $A:$A=$A1770), $K1770)"),0.695)</f>
        <v>0.69499999999999995</v>
      </c>
      <c r="AZ1770" s="13">
        <f ca="1">IFERROR(__xludf.DUMMYFUNCTION("PERCENTRANK(FILTER(I:I, $A:$A=$A1770), $I1770)"),0.619)</f>
        <v>0.61899999999999999</v>
      </c>
      <c r="BA1770" s="12">
        <f ca="1">IFERROR(__xludf.DUMMYFUNCTION("PERCENTRANK(FILTER(AI:AI, $A:$A=$A1770), $AI1770)"),0.88)</f>
        <v>0.88</v>
      </c>
      <c r="BB1770" s="13">
        <f ca="1">IFERROR(__xludf.DUMMYFUNCTION("PERCENTRANK(FILTER(AT:AT, $A:$A=$A1770), $AT1770)"),0.276)</f>
        <v>0.27600000000000002</v>
      </c>
      <c r="BC1770" s="13">
        <f ca="1">IFERROR(__xludf.DUMMYFUNCTION("PERCENTRANK(FILTER(AU:AU, $A:$A=$A1770), $AU1770)"),0.407)</f>
        <v>0.40699999999999997</v>
      </c>
      <c r="BM1770" s="9">
        <v>0.34662774000000002</v>
      </c>
      <c r="BN1770" s="9">
        <v>5.7721517999999999E-2</v>
      </c>
      <c r="BO1770" s="9">
        <v>12.533334</v>
      </c>
      <c r="BP1770" s="9">
        <v>22.053332999999999</v>
      </c>
      <c r="BQ1770" s="9">
        <v>4.7637973000000002</v>
      </c>
      <c r="BR1770" s="9">
        <v>11.253164</v>
      </c>
      <c r="BS1770" s="9">
        <v>8.1241520000000005</v>
      </c>
      <c r="BT1770" s="9">
        <v>7.4827890000000004</v>
      </c>
      <c r="BU1770" s="9">
        <v>1.5958762</v>
      </c>
      <c r="BV1770" s="9">
        <v>3.1336488999999998</v>
      </c>
      <c r="BW1770" s="9">
        <v>14.689764</v>
      </c>
      <c r="BX1770" s="9">
        <v>10.528822999999999</v>
      </c>
      <c r="BY1770" s="9">
        <v>9.9006220000000003</v>
      </c>
      <c r="BZ1770" s="9">
        <v>6.9270472999999999</v>
      </c>
      <c r="CA1770" s="9">
        <v>51.239100000000001</v>
      </c>
      <c r="CB1770" s="9">
        <v>60.710070000000002</v>
      </c>
      <c r="CC1770" s="9">
        <v>45.405388000000002</v>
      </c>
      <c r="CD1770" s="9">
        <v>66.366619999999998</v>
      </c>
    </row>
    <row r="1771" spans="1:82" ht="15.75" hidden="1" customHeight="1" x14ac:dyDescent="0.2">
      <c r="A1771" s="9" t="s">
        <v>113</v>
      </c>
      <c r="B1771" s="9" t="s">
        <v>4238</v>
      </c>
      <c r="C1771" s="9">
        <v>688</v>
      </c>
      <c r="D1771" s="9">
        <v>22</v>
      </c>
      <c r="E1771" s="9">
        <v>35.176614537567197</v>
      </c>
      <c r="F1771" s="9">
        <v>180</v>
      </c>
      <c r="G1771" s="9">
        <v>71.769040000000004</v>
      </c>
      <c r="H1771" s="9">
        <v>52</v>
      </c>
      <c r="I1771" s="16">
        <v>2.5696602208951701E-5</v>
      </c>
      <c r="J1771" s="9">
        <v>71.692295663602494</v>
      </c>
      <c r="K1771" s="9">
        <v>9.3953927048259196</v>
      </c>
      <c r="L1771" s="9">
        <v>1.7663883020787401E-3</v>
      </c>
      <c r="M1771" s="9">
        <v>1.1729548958544E-4</v>
      </c>
      <c r="N1771" s="9">
        <v>0.122222222222222</v>
      </c>
      <c r="O1771" s="9">
        <v>0.49013631898204402</v>
      </c>
      <c r="P1771" s="9" t="s">
        <v>4239</v>
      </c>
      <c r="Q1771" s="9">
        <v>252811102</v>
      </c>
      <c r="R1771" s="9" t="s">
        <v>1841</v>
      </c>
      <c r="S1771" s="9">
        <v>9460</v>
      </c>
      <c r="T1771" s="9">
        <v>37.591018076038701</v>
      </c>
      <c r="U1771" s="9">
        <v>-120.30714394997401</v>
      </c>
      <c r="V1771" s="9">
        <v>77</v>
      </c>
      <c r="W1771" s="9">
        <v>43</v>
      </c>
      <c r="X1771" s="9">
        <v>16142.5063329392</v>
      </c>
      <c r="Z1771" s="9">
        <v>14365.6774723158</v>
      </c>
      <c r="AB1771" s="9">
        <v>1776.82886062334</v>
      </c>
      <c r="AC1771" s="9">
        <v>14069.704184791201</v>
      </c>
      <c r="AD1771" s="9">
        <v>1694.0006742265</v>
      </c>
      <c r="AE1771" s="9">
        <v>6.0993654584429102E-3</v>
      </c>
      <c r="AF1771" s="9">
        <v>1.3362233148654899E-3</v>
      </c>
      <c r="AG1771" s="9">
        <v>1776</v>
      </c>
      <c r="AH1771" s="9">
        <v>0.66774350000000005</v>
      </c>
      <c r="AI1771" s="9">
        <v>2.8382825999999999</v>
      </c>
      <c r="AJ1771" s="9">
        <v>2</v>
      </c>
      <c r="AK1771" s="9">
        <v>2.4458394000000001</v>
      </c>
      <c r="AL1771" s="9">
        <v>6.39208</v>
      </c>
      <c r="AM1771" s="9">
        <v>-0.13169618</v>
      </c>
      <c r="AN1771" s="9">
        <v>1.1194969000000001E-2</v>
      </c>
      <c r="AO1771" s="9">
        <v>6.2568249999999997E-3</v>
      </c>
      <c r="AP1771" s="9">
        <v>1.4380744999999999</v>
      </c>
      <c r="AQ1771" s="9">
        <v>298.83438000000001</v>
      </c>
      <c r="AR1771" s="9">
        <v>49.840622000000003</v>
      </c>
      <c r="AS1771" s="9">
        <v>41.401479999999999</v>
      </c>
      <c r="AT1771" s="9">
        <v>1.5440117</v>
      </c>
      <c r="AU1771" s="9">
        <v>12.037608000000001</v>
      </c>
      <c r="AV1771" s="9">
        <v>13.2405405</v>
      </c>
      <c r="AW1771" s="9">
        <v>1.4928429999999999</v>
      </c>
      <c r="AX1771" s="12">
        <f ca="1">IFERROR(__xludf.DUMMYFUNCTION("1-(PERCENTRANK(FILTER(AG:AG, $A:$A=$A1771), $AG1771))"),0.264)</f>
        <v>0.26400000000000001</v>
      </c>
      <c r="AY1771" s="13">
        <f ca="1">IFERROR(__xludf.DUMMYFUNCTION("PERCENTRANK(FILTER(K:K, $A:$A=$A1771), $K1771)"),0.414)</f>
        <v>0.41399999999999998</v>
      </c>
      <c r="AZ1771" s="13">
        <f ca="1">IFERROR(__xludf.DUMMYFUNCTION("PERCENTRANK(FILTER(I:I, $A:$A=$A1771), $I1771)"),0.215)</f>
        <v>0.215</v>
      </c>
      <c r="BA1771" s="12">
        <f ca="1">IFERROR(__xludf.DUMMYFUNCTION("PERCENTRANK(FILTER(AI:AI, $A:$A=$A1771), $AI1771)"),0.091)</f>
        <v>9.0999999999999998E-2</v>
      </c>
      <c r="BB1771" s="13">
        <f ca="1">IFERROR(__xludf.DUMMYFUNCTION("PERCENTRANK(FILTER(AT:AT, $A:$A=$A1771), $AT1771)"),0.916)</f>
        <v>0.91600000000000004</v>
      </c>
      <c r="BC1771" s="13">
        <f ca="1">IFERROR(__xludf.DUMMYFUNCTION("PERCENTRANK(FILTER(AU:AU, $A:$A=$A1771), $AU1771)"),0.494)</f>
        <v>0.49399999999999999</v>
      </c>
      <c r="BM1771" s="9">
        <v>0.19470882</v>
      </c>
      <c r="BN1771" s="9">
        <v>1.6977457000000001E-2</v>
      </c>
      <c r="BO1771" s="9">
        <v>1.5797101</v>
      </c>
      <c r="BP1771" s="9">
        <v>11.956522</v>
      </c>
      <c r="BQ1771" s="9">
        <v>0.23415095</v>
      </c>
      <c r="BR1771" s="9">
        <v>1.1320754</v>
      </c>
      <c r="BS1771" s="9">
        <v>8.4256770000000003</v>
      </c>
      <c r="BT1771" s="9">
        <v>7.1470359999999999</v>
      </c>
      <c r="BU1771" s="9">
        <v>2.8061816999999998</v>
      </c>
      <c r="BV1771" s="9">
        <v>4.3439889999999997</v>
      </c>
      <c r="BW1771" s="9">
        <v>11.612689</v>
      </c>
      <c r="BX1771" s="9">
        <v>6.7143940000000004</v>
      </c>
      <c r="BY1771" s="9">
        <v>8.4394980000000004</v>
      </c>
      <c r="BZ1771" s="9">
        <v>4.7567469999999998</v>
      </c>
      <c r="CA1771" s="9">
        <v>60.744950000000003</v>
      </c>
      <c r="CB1771" s="9">
        <v>95.08126</v>
      </c>
      <c r="CC1771" s="9">
        <v>58.839095999999998</v>
      </c>
      <c r="CD1771" s="9">
        <v>87.264129999999994</v>
      </c>
    </row>
    <row r="1772" spans="1:82" ht="15.75" hidden="1" customHeight="1" x14ac:dyDescent="0.2">
      <c r="A1772" s="9" t="s">
        <v>81</v>
      </c>
      <c r="B1772" s="9" t="s">
        <v>4240</v>
      </c>
      <c r="C1772" s="9">
        <v>3240</v>
      </c>
      <c r="D1772" s="9">
        <v>2</v>
      </c>
      <c r="E1772" s="9">
        <v>2.1770089434913902</v>
      </c>
      <c r="F1772" s="9">
        <v>80</v>
      </c>
      <c r="G1772" s="9">
        <v>25.419239000000001</v>
      </c>
      <c r="H1772" s="9">
        <v>20</v>
      </c>
      <c r="I1772" s="16">
        <v>4.9999849852611001E-5</v>
      </c>
      <c r="J1772" s="9">
        <v>747.23081706030996</v>
      </c>
      <c r="K1772" s="9">
        <v>3.9069837616248502</v>
      </c>
      <c r="L1772" s="9">
        <v>3.4213667582981097E-2</v>
      </c>
      <c r="M1772" s="9">
        <v>1.17052615894408E-4</v>
      </c>
      <c r="N1772" s="9">
        <v>2.5000000000000001E-2</v>
      </c>
      <c r="O1772" s="9">
        <v>8.5644142993691705E-2</v>
      </c>
      <c r="P1772" s="9" t="s">
        <v>4241</v>
      </c>
      <c r="Q1772" s="9">
        <v>103541104</v>
      </c>
      <c r="R1772" s="9" t="s">
        <v>2966</v>
      </c>
      <c r="S1772" s="9" t="s">
        <v>98</v>
      </c>
      <c r="T1772" s="9">
        <v>40.182321566125303</v>
      </c>
      <c r="U1772" s="9">
        <v>-122.24458337214099</v>
      </c>
      <c r="V1772" s="9">
        <v>232</v>
      </c>
      <c r="W1772" s="9">
        <v>461</v>
      </c>
      <c r="X1772" s="9">
        <v>32104.577970769999</v>
      </c>
      <c r="Z1772" s="9">
        <v>16940.324033709399</v>
      </c>
      <c r="AB1772" s="9">
        <v>15164.253937060599</v>
      </c>
      <c r="AC1772" s="9">
        <v>2365.46307952091</v>
      </c>
      <c r="AD1772" s="9">
        <v>2300.5787361176899</v>
      </c>
      <c r="AE1772" s="9">
        <v>2.3410523178881699E-3</v>
      </c>
      <c r="AF1772" s="9">
        <v>9.9999699705222091E-4</v>
      </c>
      <c r="AG1772" s="9">
        <v>1777</v>
      </c>
      <c r="AH1772" s="9">
        <v>1.6967454</v>
      </c>
      <c r="AI1772" s="9">
        <v>5.1408379999999996</v>
      </c>
      <c r="AJ1772" s="9">
        <v>2</v>
      </c>
      <c r="AK1772" s="9">
        <v>2.7603620000000002</v>
      </c>
      <c r="AL1772" s="9">
        <v>8.9376099999999994</v>
      </c>
      <c r="AM1772" s="9">
        <v>0.40409630000000002</v>
      </c>
      <c r="AN1772" s="9">
        <v>1.4358974E-2</v>
      </c>
      <c r="AO1772" s="9">
        <v>5.8622765000000002E-3</v>
      </c>
      <c r="AP1772" s="9">
        <v>1.7168521999999999</v>
      </c>
      <c r="AQ1772" s="9">
        <v>298.76799999999997</v>
      </c>
      <c r="AR1772" s="9">
        <v>50.565379999999998</v>
      </c>
      <c r="AS1772" s="9">
        <v>40.523949999999999</v>
      </c>
      <c r="AT1772" s="9">
        <v>1.6410058000000001</v>
      </c>
      <c r="AU1772" s="9">
        <v>11.696591</v>
      </c>
      <c r="AV1772" s="9">
        <v>13.353742</v>
      </c>
      <c r="AW1772" s="9">
        <v>18.424278000000001</v>
      </c>
      <c r="AX1772" s="12">
        <f ca="1">IFERROR(__xludf.DUMMYFUNCTION("1-(PERCENTRANK(FILTER(AG:AG, $A:$A=$A1772), $AG1772))"),0.312)</f>
        <v>0.312</v>
      </c>
      <c r="AY1772" s="13">
        <f ca="1">IFERROR(__xludf.DUMMYFUNCTION("PERCENTRANK(FILTER(K:K, $A:$A=$A1772), $K1772)"),0.263)</f>
        <v>0.26300000000000001</v>
      </c>
      <c r="AZ1772" s="13">
        <f ca="1">IFERROR(__xludf.DUMMYFUNCTION("PERCENTRANK(FILTER(I:I, $A:$A=$A1772), $I1772)"),0.408)</f>
        <v>0.40799999999999997</v>
      </c>
      <c r="BA1772" s="12">
        <f ca="1">IFERROR(__xludf.DUMMYFUNCTION("PERCENTRANK(FILTER(AI:AI, $A:$A=$A1772), $AI1772)"),0.197)</f>
        <v>0.19700000000000001</v>
      </c>
      <c r="BB1772" s="13">
        <f ca="1">IFERROR(__xludf.DUMMYFUNCTION("PERCENTRANK(FILTER(AT:AT, $A:$A=$A1772), $AT1772)"),0.988)</f>
        <v>0.98799999999999999</v>
      </c>
      <c r="BC1772" s="13">
        <f ca="1">IFERROR(__xludf.DUMMYFUNCTION("PERCENTRANK(FILTER(AU:AU, $A:$A=$A1772), $AU1772)"),0.107)</f>
        <v>0.107</v>
      </c>
      <c r="BM1772" s="9">
        <v>0.28885365000000002</v>
      </c>
      <c r="BN1772" s="9">
        <v>8.7179489999999991E-3</v>
      </c>
      <c r="BO1772" s="9">
        <v>2.7586206999999998</v>
      </c>
      <c r="BP1772" s="9">
        <v>19.655172</v>
      </c>
      <c r="BQ1772" s="9">
        <v>1.1705129000000001</v>
      </c>
      <c r="BR1772" s="9">
        <v>2.0512822000000002</v>
      </c>
      <c r="BS1772" s="9">
        <v>14.913087000000001</v>
      </c>
      <c r="BT1772" s="9">
        <v>10.949567</v>
      </c>
      <c r="BU1772" s="9">
        <v>3.1444193999999999</v>
      </c>
      <c r="BV1772" s="9">
        <v>4.8702607000000002</v>
      </c>
      <c r="BW1772" s="9">
        <v>10.471876</v>
      </c>
      <c r="BX1772" s="9">
        <v>5.8386189999999996</v>
      </c>
      <c r="BY1772" s="9">
        <v>6.8257810000000001</v>
      </c>
      <c r="BZ1772" s="9">
        <v>4.4620709999999999</v>
      </c>
      <c r="CA1772" s="9">
        <v>81.582465999999997</v>
      </c>
      <c r="CB1772" s="9">
        <v>98.298580000000001</v>
      </c>
      <c r="CC1772" s="9">
        <v>65.050160000000005</v>
      </c>
      <c r="CD1772" s="9">
        <v>90.98545</v>
      </c>
    </row>
    <row r="1773" spans="1:82" ht="15.75" hidden="1" customHeight="1" x14ac:dyDescent="0.2">
      <c r="A1773" s="9" t="s">
        <v>77</v>
      </c>
      <c r="B1773" s="9" t="s">
        <v>4242</v>
      </c>
      <c r="C1773" s="9">
        <v>2824</v>
      </c>
      <c r="D1773" s="9">
        <v>1</v>
      </c>
      <c r="E1773" s="9">
        <v>2.9828636728421598</v>
      </c>
      <c r="F1773" s="9">
        <v>1</v>
      </c>
      <c r="G1773" s="9">
        <v>2.9828636999999998</v>
      </c>
      <c r="H1773" s="9">
        <v>1</v>
      </c>
      <c r="I1773" s="10">
        <v>1.16778945084661E-4</v>
      </c>
      <c r="J1773" s="9">
        <v>3.7817189554707302E-2</v>
      </c>
      <c r="L1773" s="11">
        <v>4.4162515022653898E-6</v>
      </c>
      <c r="M1773" s="9">
        <v>1.16778945084661E-4</v>
      </c>
      <c r="N1773" s="9">
        <v>1</v>
      </c>
      <c r="O1773" s="9">
        <v>1.0000000027540901</v>
      </c>
      <c r="P1773" s="9" t="s">
        <v>4243</v>
      </c>
      <c r="Q1773" s="9">
        <v>42851121</v>
      </c>
      <c r="R1773" s="9" t="s">
        <v>1762</v>
      </c>
      <c r="S1773" s="9">
        <v>4947</v>
      </c>
      <c r="T1773" s="9">
        <v>38.557668818559399</v>
      </c>
      <c r="U1773" s="9">
        <v>-123.096867531616</v>
      </c>
      <c r="V1773" s="9">
        <v>63</v>
      </c>
      <c r="W1773" s="9">
        <v>62</v>
      </c>
      <c r="X1773" s="9">
        <v>32593.414952281699</v>
      </c>
      <c r="Z1773" s="9">
        <v>16678.3963186705</v>
      </c>
      <c r="AB1773" s="9">
        <v>15915.0186336111</v>
      </c>
      <c r="AC1773" s="9">
        <v>16678.3963186705</v>
      </c>
      <c r="AD1773" s="9">
        <v>15915.0186336111</v>
      </c>
      <c r="AE1773" s="9">
        <v>1.16778945084661E-4</v>
      </c>
      <c r="AF1773" s="9">
        <v>1.16778945084661E-4</v>
      </c>
      <c r="AG1773" s="9">
        <v>1778</v>
      </c>
      <c r="AH1773" s="9">
        <v>11.194722000000001</v>
      </c>
      <c r="AI1773" s="9">
        <v>21.207288999999999</v>
      </c>
      <c r="AJ1773" s="9">
        <v>2.1157894000000002</v>
      </c>
      <c r="AK1773" s="9">
        <v>1.8782045000000001</v>
      </c>
      <c r="AL1773" s="9">
        <v>5.381227</v>
      </c>
      <c r="AM1773" s="9">
        <v>-3.0559728000000002</v>
      </c>
      <c r="AN1773" s="9">
        <v>7.8877195999999997E-2</v>
      </c>
      <c r="AO1773" s="9">
        <v>6.9653329999999998E-3</v>
      </c>
      <c r="AP1773" s="9">
        <v>4.5919904999999996</v>
      </c>
      <c r="AQ1773" s="9">
        <v>295.23169999999999</v>
      </c>
      <c r="AR1773" s="9">
        <v>28.143599999999999</v>
      </c>
      <c r="AS1773" s="9">
        <v>27.860676000000002</v>
      </c>
      <c r="AT1773" s="9">
        <v>0.91801829999999995</v>
      </c>
      <c r="AU1773" s="9">
        <v>16.539899999999999</v>
      </c>
      <c r="AV1773" s="9">
        <v>18.797177999999999</v>
      </c>
      <c r="AW1773" s="9">
        <v>0.2423314</v>
      </c>
      <c r="AX1773" s="12">
        <f ca="1">IFERROR(__xludf.DUMMYFUNCTION("1-(PERCENTRANK(FILTER(AG:AG, $A:$A=$A1773), $AG1773))"),0.235)</f>
        <v>0.23499999999999999</v>
      </c>
      <c r="AY1773" s="13">
        <f ca="1">IFERROR(__xludf.DUMMYFUNCTION("PERCENTRANK(FILTER(K:K, $A:$A=$A1773), $K1773)"),0)</f>
        <v>0</v>
      </c>
      <c r="AZ1773" s="13">
        <f ca="1">IFERROR(__xludf.DUMMYFUNCTION("PERCENTRANK(FILTER(I:I, $A:$A=$A1773), $I1773)"),0.652)</f>
        <v>0.65200000000000002</v>
      </c>
      <c r="BA1773" s="12">
        <f ca="1">IFERROR(__xludf.DUMMYFUNCTION("PERCENTRANK(FILTER(AI:AI, $A:$A=$A1773), $AI1773)"),0.608)</f>
        <v>0.60799999999999998</v>
      </c>
      <c r="BB1773" s="13">
        <f ca="1">IFERROR(__xludf.DUMMYFUNCTION("PERCENTRANK(FILTER(AT:AT, $A:$A=$A1773), $AT1773)"),0.551)</f>
        <v>0.55100000000000005</v>
      </c>
      <c r="BC1773" s="13">
        <f ca="1">IFERROR(__xludf.DUMMYFUNCTION("PERCENTRANK(FILTER(AU:AU, $A:$A=$A1773), $AU1773)"),0.555)</f>
        <v>0.55500000000000005</v>
      </c>
      <c r="BM1773" s="9">
        <v>3.5227817000000002E-2</v>
      </c>
      <c r="BN1773" s="9">
        <v>4.6105262000000001E-2</v>
      </c>
      <c r="BO1773" s="9">
        <v>1.4302325</v>
      </c>
      <c r="BP1773" s="9">
        <v>13.337210000000001</v>
      </c>
      <c r="BQ1773" s="9">
        <v>0</v>
      </c>
      <c r="BR1773" s="9">
        <v>3.5087719999999998E-3</v>
      </c>
      <c r="BS1773" s="9">
        <v>11.353365999999999</v>
      </c>
      <c r="BT1773" s="9">
        <v>9.5778789999999994</v>
      </c>
      <c r="BU1773" s="9">
        <v>2.1143713000000002</v>
      </c>
      <c r="BV1773" s="9">
        <v>3.4752125999999999</v>
      </c>
      <c r="BW1773" s="9">
        <v>15.724641</v>
      </c>
      <c r="BX1773" s="9">
        <v>11.450381</v>
      </c>
      <c r="BY1773" s="9">
        <v>10.605521</v>
      </c>
      <c r="BZ1773" s="9">
        <v>8.3193070000000002</v>
      </c>
      <c r="CA1773" s="9">
        <v>50.863185999999999</v>
      </c>
      <c r="CB1773" s="9">
        <v>64.741135</v>
      </c>
      <c r="CC1773" s="9">
        <v>41.56568</v>
      </c>
      <c r="CD1773" s="9">
        <v>58.908940000000001</v>
      </c>
    </row>
    <row r="1774" spans="1:82" ht="15.75" hidden="1" customHeight="1" x14ac:dyDescent="0.2">
      <c r="A1774" s="9" t="s">
        <v>77</v>
      </c>
      <c r="B1774" s="9" t="s">
        <v>159</v>
      </c>
      <c r="C1774" s="9">
        <v>4238</v>
      </c>
      <c r="D1774" s="9">
        <v>3</v>
      </c>
      <c r="E1774" s="9">
        <v>6.5714510484526398</v>
      </c>
      <c r="F1774" s="9">
        <v>23</v>
      </c>
      <c r="G1774" s="9">
        <v>28.29468</v>
      </c>
      <c r="H1774" s="9">
        <v>1</v>
      </c>
      <c r="I1774" s="10">
        <v>1.1676314170472299E-4</v>
      </c>
      <c r="J1774" s="9">
        <v>10.312820567965799</v>
      </c>
      <c r="L1774" s="9">
        <v>1.20415732935278E-3</v>
      </c>
      <c r="M1774" s="9">
        <v>1.1676314170472299E-4</v>
      </c>
      <c r="N1774" s="9">
        <v>0.13043478260869501</v>
      </c>
      <c r="O1774" s="9">
        <v>0.23225041356404999</v>
      </c>
      <c r="P1774" s="9" t="s">
        <v>160</v>
      </c>
      <c r="Q1774" s="9">
        <v>153661103</v>
      </c>
      <c r="R1774" s="9" t="s">
        <v>161</v>
      </c>
      <c r="S1774" s="9">
        <v>8412</v>
      </c>
      <c r="T1774" s="9">
        <v>38.727180775763998</v>
      </c>
      <c r="U1774" s="9">
        <v>-120.73803537053099</v>
      </c>
      <c r="V1774" s="9">
        <v>301</v>
      </c>
      <c r="W1774" s="9">
        <v>300</v>
      </c>
      <c r="X1774" s="9">
        <v>57090.458348327396</v>
      </c>
      <c r="Z1774" s="9">
        <v>32448.666670296199</v>
      </c>
      <c r="AB1774" s="9">
        <v>24641.791678031099</v>
      </c>
      <c r="AC1774" s="9">
        <v>32448.666670296199</v>
      </c>
      <c r="AD1774" s="9">
        <v>24641.791678031099</v>
      </c>
      <c r="AE1774" s="9">
        <v>1.1676314170472299E-4</v>
      </c>
      <c r="AF1774" s="9">
        <v>1.1676314170472299E-4</v>
      </c>
      <c r="AG1774" s="9">
        <v>1779</v>
      </c>
      <c r="AH1774" s="9">
        <v>8.626557</v>
      </c>
      <c r="AI1774" s="9">
        <v>18.249022</v>
      </c>
      <c r="AJ1774" s="9">
        <v>2.4769874000000001</v>
      </c>
      <c r="AK1774" s="9">
        <v>2.0626747999999999</v>
      </c>
      <c r="AL1774" s="9">
        <v>5.7506184999999999</v>
      </c>
      <c r="AM1774" s="9">
        <v>-0.48651995999999997</v>
      </c>
      <c r="AN1774" s="9">
        <v>7.140167E-2</v>
      </c>
      <c r="AO1774" s="9">
        <v>5.8467006E-3</v>
      </c>
      <c r="AP1774" s="9">
        <v>3.3559434000000001</v>
      </c>
      <c r="AQ1774" s="9">
        <v>294.63596000000001</v>
      </c>
      <c r="AR1774" s="9">
        <v>48.039963</v>
      </c>
      <c r="AS1774" s="9">
        <v>31.501750000000001</v>
      </c>
      <c r="AT1774" s="9">
        <v>1.2439829</v>
      </c>
      <c r="AU1774" s="9">
        <v>11.850852</v>
      </c>
      <c r="AV1774" s="9">
        <v>13.81973</v>
      </c>
      <c r="AW1774" s="9">
        <v>1.0932903</v>
      </c>
      <c r="AX1774" s="12">
        <f ca="1">IFERROR(__xludf.DUMMYFUNCTION("1-(PERCENTRANK(FILTER(AG:AG, $A:$A=$A1774), $AG1774))"),0.233999999999999)</f>
        <v>0.23399999999999899</v>
      </c>
      <c r="AY1774" s="13">
        <f ca="1">IFERROR(__xludf.DUMMYFUNCTION("PERCENTRANK(FILTER(K:K, $A:$A=$A1774), $K1774)"),0)</f>
        <v>0</v>
      </c>
      <c r="AZ1774" s="13">
        <f ca="1">IFERROR(__xludf.DUMMYFUNCTION("PERCENTRANK(FILTER(I:I, $A:$A=$A1774), $I1774)"),0.65)</f>
        <v>0.65</v>
      </c>
      <c r="BA1774" s="12">
        <f ca="1">IFERROR(__xludf.DUMMYFUNCTION("PERCENTRANK(FILTER(AI:AI, $A:$A=$A1774), $AI1774)"),0.505)</f>
        <v>0.505</v>
      </c>
      <c r="BB1774" s="13">
        <f ca="1">IFERROR(__xludf.DUMMYFUNCTION("PERCENTRANK(FILTER(AT:AT, $A:$A=$A1774), $AT1774)"),0.956)</f>
        <v>0.95599999999999996</v>
      </c>
      <c r="BC1774" s="13">
        <f ca="1">IFERROR(__xludf.DUMMYFUNCTION("PERCENTRANK(FILTER(AU:AU, $A:$A=$A1774), $AU1774)"),0.002)</f>
        <v>2E-3</v>
      </c>
      <c r="BM1774" s="9">
        <v>4.7583383E-2</v>
      </c>
      <c r="BN1774" s="9">
        <v>8.8598326000000005E-2</v>
      </c>
      <c r="BO1774" s="9">
        <v>1.9709677999999999</v>
      </c>
      <c r="BP1774" s="9">
        <v>16.083872</v>
      </c>
      <c r="BQ1774" s="9">
        <v>4.2515900000000002</v>
      </c>
      <c r="BR1774" s="9">
        <v>6.5836819999999996</v>
      </c>
      <c r="BS1774" s="9">
        <v>9.1422000000000008</v>
      </c>
      <c r="BT1774" s="9">
        <v>6.1448355000000001</v>
      </c>
      <c r="BU1774" s="9">
        <v>2.0850822999999998</v>
      </c>
      <c r="BV1774" s="9">
        <v>3.8779113000000001</v>
      </c>
      <c r="BW1774" s="9">
        <v>12.724281</v>
      </c>
      <c r="BX1774" s="9">
        <v>5.7933310000000002</v>
      </c>
      <c r="BY1774" s="9">
        <v>7.9617329999999997</v>
      </c>
      <c r="BZ1774" s="9">
        <v>3.9560122</v>
      </c>
      <c r="CA1774" s="9">
        <v>48.678485999999999</v>
      </c>
      <c r="CB1774" s="9">
        <v>79.916820000000001</v>
      </c>
      <c r="CC1774" s="9">
        <v>53.993766999999998</v>
      </c>
      <c r="CD1774" s="9">
        <v>93.471369999999993</v>
      </c>
    </row>
    <row r="1775" spans="1:82" ht="15.75" hidden="1" customHeight="1" x14ac:dyDescent="0.2">
      <c r="A1775" s="9" t="s">
        <v>77</v>
      </c>
      <c r="B1775" s="9" t="s">
        <v>4244</v>
      </c>
      <c r="C1775" s="9">
        <v>3891</v>
      </c>
      <c r="D1775" s="9">
        <v>24</v>
      </c>
      <c r="E1775" s="9">
        <v>37.048131364048501</v>
      </c>
      <c r="F1775" s="9">
        <v>58</v>
      </c>
      <c r="G1775" s="9">
        <v>46.664512999999999</v>
      </c>
      <c r="H1775" s="9">
        <v>17</v>
      </c>
      <c r="I1775" s="16">
        <v>7.1535719625364193E-5</v>
      </c>
      <c r="J1775" s="9">
        <v>285.89206708547101</v>
      </c>
      <c r="K1775" s="9">
        <v>2.16562461040236</v>
      </c>
      <c r="L1775" s="9">
        <v>1.9144462442994201E-2</v>
      </c>
      <c r="M1775" s="9">
        <v>1.16712814012905E-4</v>
      </c>
      <c r="N1775" s="9">
        <v>0.41379310344827502</v>
      </c>
      <c r="O1775" s="9">
        <v>0.79392517509836602</v>
      </c>
      <c r="P1775" s="9" t="s">
        <v>4245</v>
      </c>
      <c r="Q1775" s="9">
        <v>43141102</v>
      </c>
      <c r="R1775" s="9" t="s">
        <v>493</v>
      </c>
      <c r="S1775" s="9">
        <v>878</v>
      </c>
      <c r="T1775" s="9">
        <v>38.786247138024102</v>
      </c>
      <c r="U1775" s="9">
        <v>-122.567765270336</v>
      </c>
      <c r="V1775" s="9">
        <v>96</v>
      </c>
      <c r="W1775" s="9">
        <v>75</v>
      </c>
      <c r="X1775" s="9">
        <v>12817.5786257816</v>
      </c>
      <c r="Z1775" s="9">
        <v>9248.9026684705295</v>
      </c>
      <c r="AB1775" s="9">
        <v>3568.6759573111199</v>
      </c>
      <c r="AC1775" s="9">
        <v>2592.1012533557</v>
      </c>
      <c r="AD1775" s="9">
        <v>2856.7708339568899</v>
      </c>
      <c r="AE1775" s="9">
        <v>1.9841178382193898E-3</v>
      </c>
      <c r="AF1775" s="9">
        <v>1.21610723363119E-3</v>
      </c>
      <c r="AG1775" s="9">
        <v>1780</v>
      </c>
      <c r="AH1775" s="9">
        <v>1.6516256</v>
      </c>
      <c r="AI1775" s="9">
        <v>6.7553879999999999</v>
      </c>
      <c r="AJ1775" s="9">
        <v>2.06</v>
      </c>
      <c r="AK1775" s="9">
        <v>2.0013838000000002</v>
      </c>
      <c r="AL1775" s="9">
        <v>6.0545435000000003</v>
      </c>
      <c r="AM1775" s="9">
        <v>-1.3477173</v>
      </c>
      <c r="AN1775" s="9">
        <v>7.6E-3</v>
      </c>
      <c r="AO1775" s="9">
        <v>6.0441940000000001E-3</v>
      </c>
      <c r="AP1775" s="9">
        <v>2.5029265999999999</v>
      </c>
      <c r="AQ1775" s="9">
        <v>296.83307000000002</v>
      </c>
      <c r="AR1775" s="9">
        <v>43.368049999999997</v>
      </c>
      <c r="AS1775" s="9">
        <v>30.974710000000002</v>
      </c>
      <c r="AT1775" s="9">
        <v>1.2823906</v>
      </c>
      <c r="AU1775" s="9">
        <v>13.393610000000001</v>
      </c>
      <c r="AV1775" s="9">
        <v>15.155201</v>
      </c>
      <c r="AW1775" s="9">
        <v>3.7205330000000001</v>
      </c>
      <c r="AX1775" s="12">
        <f ca="1">IFERROR(__xludf.DUMMYFUNCTION("1-(PERCENTRANK(FILTER(AG:AG, $A:$A=$A1775), $AG1775))"),0.231999999999999)</f>
        <v>0.23199999999999901</v>
      </c>
      <c r="AY1775" s="13">
        <f ca="1">IFERROR(__xludf.DUMMYFUNCTION("PERCENTRANK(FILTER(K:K, $A:$A=$A1775), $K1775)"),0.281)</f>
        <v>0.28100000000000003</v>
      </c>
      <c r="AZ1775" s="13">
        <f ca="1">IFERROR(__xludf.DUMMYFUNCTION("PERCENTRANK(FILTER(I:I, $A:$A=$A1775), $I1775)"),0.222)</f>
        <v>0.222</v>
      </c>
      <c r="BA1775" s="12">
        <f ca="1">IFERROR(__xludf.DUMMYFUNCTION("PERCENTRANK(FILTER(AI:AI, $A:$A=$A1775), $AI1775)"),0.058)</f>
        <v>5.8000000000000003E-2</v>
      </c>
      <c r="BB1775" s="13">
        <f ca="1">IFERROR(__xludf.DUMMYFUNCTION("PERCENTRANK(FILTER(AT:AT, $A:$A=$A1775), $AT1775)"),0.986)</f>
        <v>0.98599999999999999</v>
      </c>
      <c r="BC1775" s="13">
        <f ca="1">IFERROR(__xludf.DUMMYFUNCTION("PERCENTRANK(FILTER(AU:AU, $A:$A=$A1775), $AU1775)"),0.061)</f>
        <v>6.0999999999999999E-2</v>
      </c>
      <c r="BM1775" s="9">
        <v>0.28306316999999998</v>
      </c>
      <c r="BN1775" s="9">
        <v>7.7999999999999996E-3</v>
      </c>
      <c r="BO1775" s="9">
        <v>4.4000000000000004</v>
      </c>
      <c r="BP1775" s="9">
        <v>18.666665999999999</v>
      </c>
      <c r="BQ1775" s="9">
        <v>0.81520000000000004</v>
      </c>
      <c r="BR1775" s="9">
        <v>1.1599999999999999</v>
      </c>
      <c r="BS1775" s="9">
        <v>9.5637244999999993</v>
      </c>
      <c r="BT1775" s="9">
        <v>6.9327529999999999</v>
      </c>
      <c r="BU1775" s="9">
        <v>2.4168942000000002</v>
      </c>
      <c r="BV1775" s="9">
        <v>4.1440979999999996</v>
      </c>
      <c r="BW1775" s="9">
        <v>13.129130999999999</v>
      </c>
      <c r="BX1775" s="9">
        <v>7.0323276999999997</v>
      </c>
      <c r="BY1775" s="9">
        <v>7.7313093999999998</v>
      </c>
      <c r="BZ1775" s="9">
        <v>4.3171910000000002</v>
      </c>
      <c r="CA1775" s="9">
        <v>54.594639999999998</v>
      </c>
      <c r="CB1775" s="9">
        <v>77.044876000000002</v>
      </c>
      <c r="CC1775" s="9">
        <v>53.256332</v>
      </c>
      <c r="CD1775" s="9">
        <v>86.093329999999995</v>
      </c>
    </row>
    <row r="1776" spans="1:82" ht="15.75" hidden="1" customHeight="1" x14ac:dyDescent="0.2">
      <c r="A1776" s="9" t="s">
        <v>81</v>
      </c>
      <c r="B1776" s="9" t="s">
        <v>4246</v>
      </c>
      <c r="C1776" s="9">
        <v>976</v>
      </c>
      <c r="D1776" s="9">
        <v>1015</v>
      </c>
      <c r="E1776" s="9">
        <v>1666.8881816481801</v>
      </c>
      <c r="F1776" s="9">
        <v>2944</v>
      </c>
      <c r="G1776" s="9">
        <v>2480.84</v>
      </c>
      <c r="H1776" s="9">
        <v>334</v>
      </c>
      <c r="I1776" s="10">
        <v>1.0553981880009001E-4</v>
      </c>
      <c r="J1776" s="9">
        <v>0.43678835640597002</v>
      </c>
      <c r="K1776" s="9">
        <v>19.606240936945301</v>
      </c>
      <c r="L1776" s="11">
        <v>3.6488849469288402E-5</v>
      </c>
      <c r="M1776" s="9">
        <v>1.0946336468158199E-3</v>
      </c>
      <c r="N1776" s="9">
        <v>0.34476902173912999</v>
      </c>
      <c r="O1776" s="9">
        <v>0.67190472686431302</v>
      </c>
      <c r="P1776" s="9" t="s">
        <v>4247</v>
      </c>
      <c r="Q1776" s="9">
        <v>103081105</v>
      </c>
      <c r="R1776" s="9" t="s">
        <v>881</v>
      </c>
      <c r="S1776" s="9">
        <v>134600</v>
      </c>
      <c r="T1776" s="9">
        <v>39.7117018874441</v>
      </c>
      <c r="U1776" s="9">
        <v>-121.773502671101</v>
      </c>
      <c r="V1776" s="9">
        <v>438</v>
      </c>
      <c r="W1776" s="9">
        <v>409</v>
      </c>
      <c r="X1776" s="9">
        <v>81744.746910052301</v>
      </c>
      <c r="Y1776" s="15">
        <f>X1776/1609.34</f>
        <v>50.793957094245037</v>
      </c>
      <c r="Z1776" s="9">
        <v>49696.258164970503</v>
      </c>
      <c r="AA1776" s="15">
        <f>Z1776/1609.34</f>
        <v>30.879899937223026</v>
      </c>
      <c r="AB1776" s="9">
        <v>32048.4887450817</v>
      </c>
      <c r="AC1776" s="9">
        <v>44940.582835298701</v>
      </c>
      <c r="AD1776" s="9">
        <v>30261.605757150199</v>
      </c>
      <c r="AE1776" s="9">
        <v>0.36560763803648499</v>
      </c>
      <c r="AF1776" s="9">
        <v>3.52502994792303E-2</v>
      </c>
      <c r="AG1776" s="9">
        <v>353</v>
      </c>
      <c r="AH1776" s="9">
        <v>2.4558775000000002</v>
      </c>
      <c r="AI1776" s="9">
        <v>6.5469390000000001</v>
      </c>
      <c r="AJ1776" s="9">
        <v>2.8230520000000001</v>
      </c>
      <c r="AK1776" s="9">
        <v>2.708199</v>
      </c>
      <c r="AL1776" s="9">
        <v>7.5822186</v>
      </c>
      <c r="AM1776" s="9">
        <v>-2.0406040000000001</v>
      </c>
      <c r="AN1776" s="9">
        <v>1.5714286000000001E-2</v>
      </c>
      <c r="AO1776" s="9">
        <v>6.4444660000000003E-3</v>
      </c>
      <c r="AP1776" s="9">
        <v>2.8067891999999999</v>
      </c>
      <c r="AQ1776" s="9">
        <v>297.41665999999998</v>
      </c>
      <c r="AR1776" s="9">
        <v>47.262830000000001</v>
      </c>
      <c r="AS1776" s="9">
        <v>34.844389999999997</v>
      </c>
      <c r="AT1776" s="9">
        <v>1.4208795999999999</v>
      </c>
      <c r="AU1776" s="9">
        <v>12.280068</v>
      </c>
      <c r="AV1776" s="9">
        <v>14.157602000000001</v>
      </c>
      <c r="AW1776" s="9">
        <v>1.0004177000000001</v>
      </c>
      <c r="AX1776" s="12">
        <f ca="1">IFERROR(__xludf.DUMMYFUNCTION("1-(PERCENTRANK(FILTER(AG:AG, $A:$A=$A1776), $AG1776))"),0.769)</f>
        <v>0.76900000000000002</v>
      </c>
      <c r="AY1776" s="13">
        <f ca="1">IFERROR(__xludf.DUMMYFUNCTION("PERCENTRANK(FILTER(K:K, $A:$A=$A1776), $K1776)"),0.624)</f>
        <v>0.624</v>
      </c>
      <c r="AZ1776" s="13">
        <f ca="1">IFERROR(__xludf.DUMMYFUNCTION("PERCENTRANK(FILTER(I:I, $A:$A=$A1776), $I1776)"),0.812)</f>
        <v>0.81200000000000006</v>
      </c>
      <c r="BA1776" s="12">
        <f ca="1">IFERROR(__xludf.DUMMYFUNCTION("PERCENTRANK(FILTER(AI:AI, $A:$A=$A1776), $AI1776)"),0.315)</f>
        <v>0.315</v>
      </c>
      <c r="BB1776" s="13">
        <f ca="1">IFERROR(__xludf.DUMMYFUNCTION("PERCENTRANK(FILTER(AT:AT, $A:$A=$A1776), $AT1776)"),0.639)</f>
        <v>0.63900000000000001</v>
      </c>
      <c r="BC1776" s="13">
        <f ca="1">IFERROR(__xludf.DUMMYFUNCTION("PERCENTRANK(FILTER(AU:AU, $A:$A=$A1776), $AU1776)"),0.512)</f>
        <v>0.51200000000000001</v>
      </c>
      <c r="BM1776" s="9">
        <v>5.1266417000000002E-2</v>
      </c>
      <c r="BN1776" s="9">
        <v>3.1623375000000002E-2</v>
      </c>
      <c r="BO1776" s="9">
        <v>1.9530791999999999</v>
      </c>
      <c r="BP1776" s="9">
        <v>15.43695</v>
      </c>
      <c r="BQ1776" s="9">
        <v>4.4218992999999998</v>
      </c>
      <c r="BR1776" s="9">
        <v>4.7792206000000004</v>
      </c>
      <c r="BS1776" s="9">
        <v>10.892916</v>
      </c>
      <c r="BT1776" s="9">
        <v>8.0033709999999996</v>
      </c>
      <c r="BU1776" s="9">
        <v>2.5901169999999998</v>
      </c>
      <c r="BV1776" s="9">
        <v>4.4496726999999998</v>
      </c>
      <c r="BW1776" s="9">
        <v>12.348233</v>
      </c>
      <c r="BX1776" s="9">
        <v>5.8288674</v>
      </c>
      <c r="BY1776" s="9">
        <v>8.0862630000000006</v>
      </c>
      <c r="BZ1776" s="9">
        <v>3.9689776999999999</v>
      </c>
      <c r="CA1776" s="9">
        <v>56.963904999999997</v>
      </c>
      <c r="CB1776" s="9">
        <v>100.941154</v>
      </c>
      <c r="CC1776" s="9">
        <v>55.546925000000002</v>
      </c>
      <c r="CD1776" s="9">
        <v>93.643100000000004</v>
      </c>
    </row>
    <row r="1777" spans="1:82" ht="15.75" hidden="1" customHeight="1" x14ac:dyDescent="0.2">
      <c r="A1777" s="9" t="s">
        <v>73</v>
      </c>
      <c r="B1777" s="9" t="s">
        <v>4248</v>
      </c>
      <c r="C1777" s="9">
        <v>3243</v>
      </c>
      <c r="D1777" s="9">
        <v>58</v>
      </c>
      <c r="E1777" s="9">
        <v>116.467151161079</v>
      </c>
      <c r="F1777" s="9">
        <v>124</v>
      </c>
      <c r="G1777" s="9">
        <v>143.23776000000001</v>
      </c>
      <c r="H1777" s="9">
        <v>45</v>
      </c>
      <c r="I1777" s="16">
        <v>6.35007373704057E-5</v>
      </c>
      <c r="J1777" s="9">
        <v>5.0802221336737503</v>
      </c>
      <c r="K1777" s="9">
        <v>3.1861409261473401</v>
      </c>
      <c r="L1777" s="9">
        <v>3.3562670761097801E-4</v>
      </c>
      <c r="M1777" s="9">
        <v>1.16643048105579E-4</v>
      </c>
      <c r="N1777" s="9">
        <v>0.46774193548387</v>
      </c>
      <c r="O1777" s="9">
        <v>0.81310367579067599</v>
      </c>
      <c r="P1777" s="9" t="s">
        <v>4249</v>
      </c>
      <c r="Q1777" s="9">
        <v>163541101</v>
      </c>
      <c r="R1777" s="9" t="s">
        <v>1544</v>
      </c>
      <c r="S1777" s="9">
        <v>1217</v>
      </c>
      <c r="T1777" s="9">
        <v>38.488117821559499</v>
      </c>
      <c r="U1777" s="9">
        <v>-120.910207267747</v>
      </c>
      <c r="V1777" s="9">
        <v>128</v>
      </c>
      <c r="W1777" s="9">
        <v>108</v>
      </c>
      <c r="X1777" s="9">
        <v>40122.9894134856</v>
      </c>
      <c r="Z1777" s="9">
        <v>27736.920452207301</v>
      </c>
      <c r="AB1777" s="9">
        <v>12386.068961278201</v>
      </c>
      <c r="AC1777" s="9">
        <v>21207.619976434999</v>
      </c>
      <c r="AD1777" s="9">
        <v>6809.7220894225502</v>
      </c>
      <c r="AE1777" s="9">
        <v>5.24893716475105E-3</v>
      </c>
      <c r="AF1777" s="9">
        <v>2.8575331816682501E-3</v>
      </c>
      <c r="AG1777" s="9">
        <v>1782</v>
      </c>
      <c r="AH1777" s="9">
        <v>2.0040450000000001</v>
      </c>
      <c r="AI1777" s="9">
        <v>6.7415346999999999</v>
      </c>
      <c r="AJ1777" s="9">
        <v>2.3661970000000001</v>
      </c>
      <c r="AK1777" s="9">
        <v>1.9241382</v>
      </c>
      <c r="AL1777" s="9">
        <v>5.4947103999999998</v>
      </c>
      <c r="AM1777" s="9">
        <v>0.15735600999999999</v>
      </c>
      <c r="AN1777" s="9">
        <v>1.5915492999999999E-2</v>
      </c>
      <c r="AO1777" s="9">
        <v>6.4505064000000001E-3</v>
      </c>
      <c r="AP1777" s="9">
        <v>1.8886989000000001</v>
      </c>
      <c r="AQ1777" s="9">
        <v>297.32968</v>
      </c>
      <c r="AR1777" s="9">
        <v>44.042900000000003</v>
      </c>
      <c r="AS1777" s="9">
        <v>31.628284000000001</v>
      </c>
      <c r="AT1777" s="9">
        <v>1.3038080000000001</v>
      </c>
      <c r="AU1777" s="9">
        <v>13.162343999999999</v>
      </c>
      <c r="AV1777" s="9">
        <v>14.617022499999999</v>
      </c>
      <c r="AW1777" s="9">
        <v>0.63266230000000001</v>
      </c>
      <c r="AX1777" s="12">
        <f ca="1">IFERROR(__xludf.DUMMYFUNCTION("1-(PERCENTRANK(FILTER(AG:AG, $A:$A=$A1777), $AG1777))"),0.163)</f>
        <v>0.16300000000000001</v>
      </c>
      <c r="AY1777" s="13">
        <f ca="1">IFERROR(__xludf.DUMMYFUNCTION("PERCENTRANK(FILTER(K:K, $A:$A=$A1777), $K1777)"),0.134)</f>
        <v>0.13400000000000001</v>
      </c>
      <c r="AZ1777" s="13">
        <f ca="1">IFERROR(__xludf.DUMMYFUNCTION("PERCENTRANK(FILTER(I:I, $A:$A=$A1777), $I1777)"),0.334)</f>
        <v>0.33400000000000002</v>
      </c>
      <c r="BA1777" s="12">
        <f ca="1">IFERROR(__xludf.DUMMYFUNCTION("PERCENTRANK(FILTER(AI:AI, $A:$A=$A1777), $AI1777)"),0.205)</f>
        <v>0.20499999999999999</v>
      </c>
      <c r="BB1777" s="13">
        <f ca="1">IFERROR(__xludf.DUMMYFUNCTION("PERCENTRANK(FILTER(AT:AT, $A:$A=$A1777), $AT1777)"),0.598)</f>
        <v>0.59799999999999998</v>
      </c>
      <c r="BC1777" s="13">
        <f ca="1">IFERROR(__xludf.DUMMYFUNCTION("PERCENTRANK(FILTER(AU:AU, $A:$A=$A1777), $AU1777)"),0.898)</f>
        <v>0.89800000000000002</v>
      </c>
      <c r="BM1777" s="9">
        <v>4.3547040000000002E-2</v>
      </c>
      <c r="BN1777" s="9">
        <v>3.1373239999999997E-2</v>
      </c>
      <c r="BO1777" s="9">
        <v>1.3275862</v>
      </c>
      <c r="BP1777" s="9">
        <v>12.931034</v>
      </c>
      <c r="BQ1777" s="9">
        <v>1.0869719</v>
      </c>
      <c r="BR1777" s="9">
        <v>0.96830989999999995</v>
      </c>
      <c r="BS1777" s="9">
        <v>7.4371919999999996</v>
      </c>
      <c r="BT1777" s="9">
        <v>5.3802139999999996</v>
      </c>
      <c r="BU1777" s="9">
        <v>2.5280706999999998</v>
      </c>
      <c r="BV1777" s="9">
        <v>4.0298720000000001</v>
      </c>
      <c r="BW1777" s="9">
        <v>12.416384000000001</v>
      </c>
      <c r="BX1777" s="9">
        <v>7.224583</v>
      </c>
      <c r="BY1777" s="9">
        <v>8.4702409999999997</v>
      </c>
      <c r="BZ1777" s="9">
        <v>4.9063888000000002</v>
      </c>
      <c r="CA1777" s="9">
        <v>46.447690000000001</v>
      </c>
      <c r="CB1777" s="9">
        <v>70.881360000000001</v>
      </c>
      <c r="CC1777" s="9">
        <v>56.088880000000003</v>
      </c>
      <c r="CD1777" s="9">
        <v>84.175315999999995</v>
      </c>
    </row>
    <row r="1778" spans="1:82" ht="15.75" hidden="1" customHeight="1" x14ac:dyDescent="0.2">
      <c r="A1778" s="9" t="s">
        <v>113</v>
      </c>
      <c r="B1778" s="9" t="s">
        <v>4250</v>
      </c>
      <c r="C1778" s="9">
        <v>5033</v>
      </c>
      <c r="D1778" s="9">
        <v>55</v>
      </c>
      <c r="E1778" s="9">
        <v>88.305443836582796</v>
      </c>
      <c r="F1778" s="9">
        <v>215</v>
      </c>
      <c r="G1778" s="9">
        <v>159.80137999999999</v>
      </c>
      <c r="H1778" s="9">
        <v>46</v>
      </c>
      <c r="I1778" s="16">
        <v>5.5393238258345599E-5</v>
      </c>
      <c r="J1778" s="9">
        <v>3.7152585093232</v>
      </c>
      <c r="K1778" s="9">
        <v>3.09303581099867</v>
      </c>
      <c r="L1778" s="9">
        <v>2.0733755296546501E-4</v>
      </c>
      <c r="M1778" s="9">
        <v>1.16629443390853E-4</v>
      </c>
      <c r="N1778" s="9">
        <v>0.25581395348837199</v>
      </c>
      <c r="O1778" s="9">
        <v>0.55259501424548396</v>
      </c>
      <c r="P1778" s="9" t="s">
        <v>4251</v>
      </c>
      <c r="Q1778" s="9">
        <v>163541102</v>
      </c>
      <c r="R1778" s="9" t="s">
        <v>982</v>
      </c>
      <c r="S1778" s="9">
        <v>2642</v>
      </c>
      <c r="T1778" s="9">
        <v>38.501338089367302</v>
      </c>
      <c r="U1778" s="9">
        <v>-120.848116792339</v>
      </c>
      <c r="V1778" s="9">
        <v>29</v>
      </c>
      <c r="W1778" s="9">
        <v>24</v>
      </c>
      <c r="X1778" s="9">
        <v>9076.6559773366098</v>
      </c>
      <c r="Z1778" s="9">
        <v>7497.8567752034696</v>
      </c>
      <c r="AB1778" s="9">
        <v>1578.7992021331299</v>
      </c>
      <c r="AC1778" s="9">
        <v>7497.8567752034696</v>
      </c>
      <c r="AD1778" s="9">
        <v>1578.7992021331299</v>
      </c>
      <c r="AE1778" s="9">
        <v>5.3649543959792797E-3</v>
      </c>
      <c r="AF1778" s="9">
        <v>2.5480889598838898E-3</v>
      </c>
      <c r="AG1778" s="9">
        <v>1783</v>
      </c>
      <c r="AH1778" s="9">
        <v>2.1489205</v>
      </c>
      <c r="AI1778" s="9">
        <v>5.6120415000000001</v>
      </c>
      <c r="AJ1778" s="9">
        <v>2</v>
      </c>
      <c r="AK1778" s="9">
        <v>2.1623320000000001</v>
      </c>
      <c r="AL1778" s="9">
        <v>6.0743628000000003</v>
      </c>
      <c r="AM1778" s="9">
        <v>1.2319892000000001E-2</v>
      </c>
      <c r="AN1778" s="9">
        <v>3.125E-2</v>
      </c>
      <c r="AO1778" s="9">
        <v>6.0954173000000002E-3</v>
      </c>
      <c r="AP1778" s="9">
        <v>2.3277485000000002</v>
      </c>
      <c r="AQ1778" s="9">
        <v>296.23154</v>
      </c>
      <c r="AR1778" s="9">
        <v>43.813656000000002</v>
      </c>
      <c r="AS1778" s="9">
        <v>31.015004999999999</v>
      </c>
      <c r="AT1778" s="9">
        <v>1.2398640000000001</v>
      </c>
      <c r="AU1778" s="9">
        <v>13.145358999999999</v>
      </c>
      <c r="AV1778" s="9">
        <v>14.800722</v>
      </c>
      <c r="AW1778" s="9">
        <v>0.73037684000000003</v>
      </c>
      <c r="AX1778" s="12">
        <f ca="1">IFERROR(__xludf.DUMMYFUNCTION("1-(PERCENTRANK(FILTER(AG:AG, $A:$A=$A1778), $AG1778))"),0.262)</f>
        <v>0.26200000000000001</v>
      </c>
      <c r="AY1778" s="13">
        <f ca="1">IFERROR(__xludf.DUMMYFUNCTION("PERCENTRANK(FILTER(K:K, $A:$A=$A1778), $K1778)"),0.145)</f>
        <v>0.14499999999999999</v>
      </c>
      <c r="AZ1778" s="13">
        <f ca="1">IFERROR(__xludf.DUMMYFUNCTION("PERCENTRANK(FILTER(I:I, $A:$A=$A1778), $I1778)"),0.605)</f>
        <v>0.60499999999999998</v>
      </c>
      <c r="BA1778" s="12">
        <f ca="1">IFERROR(__xludf.DUMMYFUNCTION("PERCENTRANK(FILTER(AI:AI, $A:$A=$A1778), $AI1778)"),0.284)</f>
        <v>0.28399999999999997</v>
      </c>
      <c r="BB1778" s="13">
        <f ca="1">IFERROR(__xludf.DUMMYFUNCTION("PERCENTRANK(FILTER(AT:AT, $A:$A=$A1778), $AT1778)"),0.357)</f>
        <v>0.35699999999999998</v>
      </c>
      <c r="BC1778" s="13">
        <f ca="1">IFERROR(__xludf.DUMMYFUNCTION("PERCENTRANK(FILTER(AU:AU, $A:$A=$A1778), $AU1778)"),0.843)</f>
        <v>0.84299999999999997</v>
      </c>
      <c r="BM1778" s="9">
        <v>2.8853106999999999E-2</v>
      </c>
      <c r="BN1778" s="9">
        <v>4.5340909999999998E-2</v>
      </c>
      <c r="BO1778" s="9">
        <v>1.6052630999999999</v>
      </c>
      <c r="BP1778" s="9">
        <v>13.578946999999999</v>
      </c>
      <c r="BQ1778" s="9">
        <v>1.2836363</v>
      </c>
      <c r="BR1778" s="9">
        <v>2.4431818000000001</v>
      </c>
      <c r="BS1778" s="9">
        <v>7.7046374999999996</v>
      </c>
      <c r="BT1778" s="9">
        <v>5.4998282999999999</v>
      </c>
      <c r="BU1778" s="9">
        <v>2.3046315000000002</v>
      </c>
      <c r="BV1778" s="9">
        <v>3.7966804999999999</v>
      </c>
      <c r="BW1778" s="9">
        <v>13.441163</v>
      </c>
      <c r="BX1778" s="9">
        <v>6.8232026000000001</v>
      </c>
      <c r="BY1778" s="9">
        <v>9.0625470000000004</v>
      </c>
      <c r="BZ1778" s="9">
        <v>4.7294326</v>
      </c>
      <c r="CA1778" s="9">
        <v>43.190018000000002</v>
      </c>
      <c r="CB1778" s="9">
        <v>72.121300000000005</v>
      </c>
      <c r="CC1778" s="9">
        <v>50.641829999999999</v>
      </c>
      <c r="CD1778" s="9">
        <v>86.134209999999996</v>
      </c>
    </row>
    <row r="1779" spans="1:82" ht="15.75" hidden="1" customHeight="1" x14ac:dyDescent="0.2">
      <c r="A1779" s="9" t="s">
        <v>77</v>
      </c>
      <c r="B1779" s="9" t="s">
        <v>4252</v>
      </c>
      <c r="C1779" s="9">
        <v>9040</v>
      </c>
      <c r="D1779" s="9">
        <v>2272</v>
      </c>
      <c r="E1779" s="9">
        <v>3526.7785436906202</v>
      </c>
      <c r="F1779" s="9">
        <v>2713</v>
      </c>
      <c r="G1779" s="9">
        <v>3740.2273</v>
      </c>
      <c r="H1779" s="9">
        <v>229</v>
      </c>
      <c r="I1779" s="10">
        <v>1.10208648014849E-4</v>
      </c>
      <c r="J1779" s="9">
        <v>3.7985652957350201E-2</v>
      </c>
      <c r="K1779" s="9">
        <v>1.05205277316859</v>
      </c>
      <c r="L1779" s="11">
        <v>4.1854890195052696E-6</v>
      </c>
      <c r="M1779" s="9">
        <v>1.11586956365639E-4</v>
      </c>
      <c r="N1779" s="9">
        <v>0.83744931809804601</v>
      </c>
      <c r="O1779" s="9">
        <v>0.94293160965884304</v>
      </c>
      <c r="P1779" s="9" t="s">
        <v>4253</v>
      </c>
      <c r="Q1779" s="9">
        <v>42681102</v>
      </c>
      <c r="R1779" s="9" t="s">
        <v>782</v>
      </c>
      <c r="S1779" s="9">
        <v>682</v>
      </c>
      <c r="T1779" s="9">
        <v>39.629783434526402</v>
      </c>
      <c r="U1779" s="9">
        <v>-123.58254963195201</v>
      </c>
      <c r="V1779" s="9">
        <v>121</v>
      </c>
      <c r="W1779" s="9">
        <v>96</v>
      </c>
      <c r="X1779" s="9">
        <v>29044.7106824125</v>
      </c>
      <c r="Y1779" s="15">
        <f>X1779/1609.34</f>
        <v>18.047591361932533</v>
      </c>
      <c r="Z1779" s="9">
        <v>23844.5349281573</v>
      </c>
      <c r="AA1779" s="15">
        <f>Z1779/1609.34</f>
        <v>14.816343922451006</v>
      </c>
      <c r="AB1779" s="9">
        <v>5200.1757542552205</v>
      </c>
      <c r="AC1779" s="9">
        <v>23844.5349281573</v>
      </c>
      <c r="AD1779" s="9">
        <v>5200.1757542552205</v>
      </c>
      <c r="AE1779" s="9">
        <v>2.55534130077315E-2</v>
      </c>
      <c r="AF1779" s="9">
        <v>2.5237780395400401E-2</v>
      </c>
      <c r="AG1779" s="9">
        <v>1802</v>
      </c>
      <c r="AH1779" s="9">
        <v>11.63762</v>
      </c>
      <c r="AI1779" s="9">
        <v>23.202095</v>
      </c>
      <c r="AJ1779" s="9">
        <v>2</v>
      </c>
      <c r="AK1779" s="9">
        <v>2.2188859999999999</v>
      </c>
      <c r="AL1779" s="9">
        <v>6.6004579999999997</v>
      </c>
      <c r="AM1779" s="9">
        <v>-2.3432875000000002</v>
      </c>
      <c r="AN1779" s="9">
        <v>5.5159237E-2</v>
      </c>
      <c r="AO1779" s="9">
        <v>6.3254204999999997E-3</v>
      </c>
      <c r="AP1779" s="9">
        <v>5.5122549999999997</v>
      </c>
      <c r="AQ1779" s="9">
        <v>291.97370000000001</v>
      </c>
      <c r="AR1779" s="9">
        <v>30.255586999999998</v>
      </c>
      <c r="AS1779" s="9">
        <v>31.000260000000001</v>
      </c>
      <c r="AT1779" s="9">
        <v>0.77656020000000003</v>
      </c>
      <c r="AU1779" s="9">
        <v>16.187307000000001</v>
      </c>
      <c r="AV1779" s="9">
        <v>19.187442999999998</v>
      </c>
      <c r="AW1779" s="9">
        <v>0.91060096000000001</v>
      </c>
      <c r="AX1779" s="12">
        <f ca="1">IFERROR(__xludf.DUMMYFUNCTION("1-(PERCENTRANK(FILTER(AG:AG, $A:$A=$A1779), $AG1779))"),0.223999999999999)</f>
        <v>0.22399999999999901</v>
      </c>
      <c r="AY1779" s="13">
        <f ca="1">IFERROR(__xludf.DUMMYFUNCTION("PERCENTRANK(FILTER(K:K, $A:$A=$A1779), $K1779)"),0.155)</f>
        <v>0.155</v>
      </c>
      <c r="AZ1779" s="13">
        <f ca="1">IFERROR(__xludf.DUMMYFUNCTION("PERCENTRANK(FILTER(I:I, $A:$A=$A1779), $I1779)"),0.628)</f>
        <v>0.628</v>
      </c>
      <c r="BA1779" s="12">
        <f ca="1">IFERROR(__xludf.DUMMYFUNCTION("PERCENTRANK(FILTER(AI:AI, $A:$A=$A1779), $AI1779)"),0.688)</f>
        <v>0.68799999999999994</v>
      </c>
      <c r="BB1779" s="13">
        <f ca="1">IFERROR(__xludf.DUMMYFUNCTION("PERCENTRANK(FILTER(AT:AT, $A:$A=$A1779), $AT1779)"),0.283)</f>
        <v>0.28299999999999997</v>
      </c>
      <c r="BC1779" s="13">
        <f ca="1">IFERROR(__xludf.DUMMYFUNCTION("PERCENTRANK(FILTER(AU:AU, $A:$A=$A1779), $AU1779)"),0.515)</f>
        <v>0.51500000000000001</v>
      </c>
      <c r="BM1779" s="9">
        <v>0.10130959</v>
      </c>
      <c r="BN1779" s="9">
        <v>8.9235670000000003E-2</v>
      </c>
      <c r="BO1779" s="9">
        <v>1.5447761</v>
      </c>
      <c r="BP1779" s="9">
        <v>15.388059999999999</v>
      </c>
      <c r="BQ1779" s="9">
        <v>0.16920382</v>
      </c>
      <c r="BR1779" s="9">
        <v>8.6401269999999997</v>
      </c>
      <c r="BS1779" s="9">
        <v>13.521991999999999</v>
      </c>
      <c r="BT1779" s="9">
        <v>10.661617</v>
      </c>
      <c r="BU1779" s="9">
        <v>1.5304452</v>
      </c>
      <c r="BV1779" s="9">
        <v>3.2171916999999999</v>
      </c>
      <c r="BW1779" s="9">
        <v>16.960701</v>
      </c>
      <c r="BX1779" s="9">
        <v>8.234572</v>
      </c>
      <c r="BY1779" s="9">
        <v>10.053502</v>
      </c>
      <c r="BZ1779" s="9">
        <v>5.3147289999999998</v>
      </c>
      <c r="CA1779" s="9">
        <v>51.363543999999997</v>
      </c>
      <c r="CB1779" s="9">
        <v>90.135289999999998</v>
      </c>
      <c r="CC1779" s="9">
        <v>35.653854000000003</v>
      </c>
      <c r="CD1779" s="9">
        <v>77.126594999999995</v>
      </c>
    </row>
    <row r="1780" spans="1:82" ht="15.75" hidden="1" customHeight="1" x14ac:dyDescent="0.2">
      <c r="A1780" s="9" t="s">
        <v>91</v>
      </c>
      <c r="B1780" s="9" t="s">
        <v>4254</v>
      </c>
      <c r="C1780" s="9">
        <v>1854</v>
      </c>
      <c r="D1780" s="9">
        <v>14</v>
      </c>
      <c r="E1780" s="9">
        <v>22.549295079491699</v>
      </c>
      <c r="F1780" s="9">
        <v>42</v>
      </c>
      <c r="G1780" s="9">
        <v>36.581412999999998</v>
      </c>
      <c r="H1780" s="9">
        <v>3</v>
      </c>
      <c r="I1780" s="16">
        <v>4.0409512924573697E-5</v>
      </c>
      <c r="J1780" s="9">
        <v>6.8923734216098902</v>
      </c>
      <c r="K1780" s="9">
        <v>2.7425498962402299</v>
      </c>
      <c r="L1780" s="9">
        <v>2.6067908066505497E-4</v>
      </c>
      <c r="M1780" s="9">
        <v>1.16347016349512E-4</v>
      </c>
      <c r="N1780" s="9">
        <v>0.33333333333333298</v>
      </c>
      <c r="O1780" s="9">
        <v>0.61641399455099899</v>
      </c>
      <c r="P1780" s="9" t="s">
        <v>4255</v>
      </c>
      <c r="Q1780" s="9">
        <v>42021112</v>
      </c>
      <c r="R1780" s="9" t="s">
        <v>2672</v>
      </c>
      <c r="S1780" s="9" t="s">
        <v>98</v>
      </c>
      <c r="T1780" s="9">
        <v>38.295551407201103</v>
      </c>
      <c r="U1780" s="9">
        <v>-122.278611409776</v>
      </c>
      <c r="V1780" s="9">
        <v>486</v>
      </c>
      <c r="W1780" s="9">
        <v>1377</v>
      </c>
      <c r="X1780" s="9">
        <v>86337.1007700091</v>
      </c>
      <c r="Z1780" s="9">
        <v>26219.401698456699</v>
      </c>
      <c r="AB1780" s="9">
        <v>60117.699071552102</v>
      </c>
      <c r="AC1780" s="9">
        <v>272.35042215501898</v>
      </c>
      <c r="AD1780" s="9">
        <v>248.15775654298901</v>
      </c>
      <c r="AE1780" s="9">
        <v>3.4904104904853701E-4</v>
      </c>
      <c r="AF1780" s="9">
        <v>1.21228538773721E-4</v>
      </c>
      <c r="AG1780" s="9">
        <v>1785</v>
      </c>
      <c r="AH1780" s="9">
        <v>1.9224547000000001</v>
      </c>
      <c r="AI1780" s="9">
        <v>6.9349784999999997</v>
      </c>
      <c r="AJ1780" s="9">
        <v>2</v>
      </c>
      <c r="AK1780" s="9">
        <v>2.4853274999999999</v>
      </c>
      <c r="AL1780" s="9">
        <v>6.8551874000000002</v>
      </c>
      <c r="AM1780" s="9">
        <v>6.5208380000000004</v>
      </c>
      <c r="AN1780" s="9">
        <v>1.7999999999999999E-2</v>
      </c>
      <c r="AO1780" s="9">
        <v>6.8769623E-3</v>
      </c>
      <c r="AP1780" s="9">
        <v>1.6758559</v>
      </c>
      <c r="AQ1780" s="9">
        <v>296.75745000000001</v>
      </c>
      <c r="AR1780" s="9">
        <v>38.733707000000003</v>
      </c>
      <c r="AS1780" s="9">
        <v>32.538944000000001</v>
      </c>
      <c r="AT1780" s="9">
        <v>1.0930477000000001</v>
      </c>
      <c r="AU1780" s="9">
        <v>14.319806</v>
      </c>
      <c r="AV1780" s="9">
        <v>15.715407000000001</v>
      </c>
      <c r="AW1780" s="9">
        <v>4.0002326999999998</v>
      </c>
      <c r="AX1780" s="12">
        <f ca="1">IFERROR(__xludf.DUMMYFUNCTION("1-(PERCENTRANK(FILTER(AG:AG, $A:$A=$A1780), $AG1780))"),0.677)</f>
        <v>0.67700000000000005</v>
      </c>
      <c r="AY1780" s="13">
        <f ca="1">IFERROR(__xludf.DUMMYFUNCTION("PERCENTRANK(FILTER(K:K, $A:$A=$A1780), $K1780)"),0.677)</f>
        <v>0.67700000000000005</v>
      </c>
      <c r="AZ1780" s="13">
        <f ca="1">IFERROR(__xludf.DUMMYFUNCTION("PERCENTRANK(FILTER(I:I, $A:$A=$A1780), $I1780)"),0.328)</f>
        <v>0.32800000000000001</v>
      </c>
      <c r="BA1780" s="12">
        <f ca="1">IFERROR(__xludf.DUMMYFUNCTION("PERCENTRANK(FILTER(AI:AI, $A:$A=$A1780), $AI1780)"),0.162)</f>
        <v>0.16200000000000001</v>
      </c>
      <c r="BB1780" s="13">
        <f ca="1">IFERROR(__xludf.DUMMYFUNCTION("PERCENTRANK(FILTER(AT:AT, $A:$A=$A1780), $AT1780)"),0.875)</f>
        <v>0.875</v>
      </c>
      <c r="BC1780" s="13">
        <f ca="1">IFERROR(__xludf.DUMMYFUNCTION("PERCENTRANK(FILTER(AU:AU, $A:$A=$A1780), $AU1780)"),0.181)</f>
        <v>0.18099999999999999</v>
      </c>
      <c r="BM1780" s="9">
        <v>0.19684745000000001</v>
      </c>
      <c r="BN1780" s="9">
        <v>2.4E-2</v>
      </c>
      <c r="BO1780" s="9">
        <v>1.6</v>
      </c>
      <c r="BP1780" s="9">
        <v>18.600000000000001</v>
      </c>
      <c r="BQ1780" s="9">
        <v>4.05</v>
      </c>
      <c r="BR1780" s="9">
        <v>8.4</v>
      </c>
      <c r="BS1780" s="9">
        <v>6.4554419999999997</v>
      </c>
      <c r="BT1780" s="9">
        <v>6.1270613999999997</v>
      </c>
      <c r="BU1780" s="9">
        <v>2.0815220000000001</v>
      </c>
      <c r="BV1780" s="9">
        <v>3.821034</v>
      </c>
      <c r="BW1780" s="9">
        <v>13.768292000000001</v>
      </c>
      <c r="BX1780" s="9">
        <v>8.7421875</v>
      </c>
      <c r="BY1780" s="9">
        <v>10.132790999999999</v>
      </c>
      <c r="BZ1780" s="9">
        <v>5.4204043999999998</v>
      </c>
      <c r="CA1780" s="9">
        <v>46.852004999999998</v>
      </c>
      <c r="CB1780" s="9">
        <v>72.755516</v>
      </c>
      <c r="CC1780" s="9">
        <v>47.258650000000003</v>
      </c>
      <c r="CD1780" s="9">
        <v>77.993613999999994</v>
      </c>
    </row>
    <row r="1781" spans="1:82" ht="15.75" hidden="1" customHeight="1" x14ac:dyDescent="0.2">
      <c r="A1781" s="9" t="s">
        <v>81</v>
      </c>
      <c r="B1781" s="9" t="s">
        <v>4256</v>
      </c>
      <c r="C1781" s="9">
        <v>6336</v>
      </c>
      <c r="D1781" s="9">
        <v>242</v>
      </c>
      <c r="E1781" s="9">
        <v>333.07084451007398</v>
      </c>
      <c r="F1781" s="9">
        <v>412</v>
      </c>
      <c r="G1781" s="9">
        <v>390.85467999999997</v>
      </c>
      <c r="H1781" s="9">
        <v>47</v>
      </c>
      <c r="I1781" s="16">
        <v>7.6372708559922995E-5</v>
      </c>
      <c r="J1781" s="9">
        <v>1286.2338537657599</v>
      </c>
      <c r="K1781" s="9">
        <v>2.95803520520903</v>
      </c>
      <c r="L1781" s="9">
        <v>9.99548219814929E-2</v>
      </c>
      <c r="M1781" s="9">
        <v>1.1619173110066999E-4</v>
      </c>
      <c r="N1781" s="9">
        <v>0.58737864077669899</v>
      </c>
      <c r="O1781" s="9">
        <v>0.85216031830863503</v>
      </c>
      <c r="P1781" s="9" t="s">
        <v>4257</v>
      </c>
      <c r="Q1781" s="9">
        <v>103351101</v>
      </c>
      <c r="R1781" s="9" t="s">
        <v>1985</v>
      </c>
      <c r="S1781" s="9" t="s">
        <v>98</v>
      </c>
      <c r="T1781" s="9">
        <v>40.555334491455298</v>
      </c>
      <c r="U1781" s="9">
        <v>-122.23968382823701</v>
      </c>
      <c r="V1781" s="9">
        <v>191</v>
      </c>
      <c r="W1781" s="9">
        <v>183</v>
      </c>
      <c r="X1781" s="9">
        <v>27520.589569480901</v>
      </c>
      <c r="Z1781" s="9">
        <v>17933.5448087722</v>
      </c>
      <c r="AB1781" s="9">
        <v>9587.0447607086899</v>
      </c>
      <c r="AC1781" s="9">
        <v>6460.1698872138504</v>
      </c>
      <c r="AD1781" s="9">
        <v>2099.6459571130299</v>
      </c>
      <c r="AE1781" s="9">
        <v>5.4610113617314902E-3</v>
      </c>
      <c r="AF1781" s="9">
        <v>3.5895173023163798E-3</v>
      </c>
      <c r="AG1781" s="9">
        <v>1786</v>
      </c>
      <c r="AH1781" s="9">
        <v>1.7616976</v>
      </c>
      <c r="AI1781" s="9">
        <v>5.8136524999999999</v>
      </c>
      <c r="AJ1781" s="9">
        <v>2</v>
      </c>
      <c r="AK1781" s="9">
        <v>2.0757732</v>
      </c>
      <c r="AL1781" s="9">
        <v>7.5103840000000002</v>
      </c>
      <c r="AM1781" s="9">
        <v>-0.61600714999999995</v>
      </c>
      <c r="AN1781" s="9">
        <v>1.1235955000000001E-2</v>
      </c>
      <c r="AO1781" s="9">
        <v>5.87807E-3</v>
      </c>
      <c r="AP1781" s="9">
        <v>2.4256256</v>
      </c>
      <c r="AQ1781" s="9">
        <v>298.22595000000001</v>
      </c>
      <c r="AR1781" s="9">
        <v>47.616619999999998</v>
      </c>
      <c r="AS1781" s="9">
        <v>37.22775</v>
      </c>
      <c r="AT1781" s="9">
        <v>1.567315</v>
      </c>
      <c r="AU1781" s="9">
        <v>12.345503000000001</v>
      </c>
      <c r="AV1781" s="9">
        <v>14.404222000000001</v>
      </c>
      <c r="AW1781" s="9">
        <v>3.0283673000000002</v>
      </c>
      <c r="AX1781" s="12">
        <f ca="1">IFERROR(__xludf.DUMMYFUNCTION("1-(PERCENTRANK(FILTER(AG:AG, $A:$A=$A1781), $AG1781))"),0.309)</f>
        <v>0.309</v>
      </c>
      <c r="AY1781" s="13">
        <f ca="1">IFERROR(__xludf.DUMMYFUNCTION("PERCENTRANK(FILTER(K:K, $A:$A=$A1781), $K1781)"),0.215)</f>
        <v>0.215</v>
      </c>
      <c r="AZ1781" s="13">
        <f ca="1">IFERROR(__xludf.DUMMYFUNCTION("PERCENTRANK(FILTER(I:I, $A:$A=$A1781), $I1781)"),0.636)</f>
        <v>0.63600000000000001</v>
      </c>
      <c r="BA1781" s="12">
        <f ca="1">IFERROR(__xludf.DUMMYFUNCTION("PERCENTRANK(FILTER(AI:AI, $A:$A=$A1781), $AI1781)"),0.243)</f>
        <v>0.24299999999999999</v>
      </c>
      <c r="BB1781" s="13">
        <f ca="1">IFERROR(__xludf.DUMMYFUNCTION("PERCENTRANK(FILTER(AT:AT, $A:$A=$A1781), $AT1781)"),0.798)</f>
        <v>0.79800000000000004</v>
      </c>
      <c r="BC1781" s="13">
        <f ca="1">IFERROR(__xludf.DUMMYFUNCTION("PERCENTRANK(FILTER(AU:AU, $A:$A=$A1781), $AU1781)"),0.566)</f>
        <v>0.56599999999999995</v>
      </c>
      <c r="BM1781" s="9">
        <v>0.20620579</v>
      </c>
      <c r="BN1781" s="9">
        <v>9.6629219999999991E-3</v>
      </c>
      <c r="BO1781" s="9">
        <v>2.0392158</v>
      </c>
      <c r="BP1781" s="9">
        <v>15.019608</v>
      </c>
      <c r="BQ1781" s="9">
        <v>12.246517000000001</v>
      </c>
      <c r="BR1781" s="9">
        <v>4.6292133</v>
      </c>
      <c r="BS1781" s="9">
        <v>12.082288999999999</v>
      </c>
      <c r="BT1781" s="9">
        <v>9.12209</v>
      </c>
      <c r="BU1781" s="9">
        <v>2.8941064000000001</v>
      </c>
      <c r="BV1781" s="9">
        <v>4.8294090000000001</v>
      </c>
      <c r="BW1781" s="9">
        <v>11.352503</v>
      </c>
      <c r="BX1781" s="9">
        <v>5.7806240000000004</v>
      </c>
      <c r="BY1781" s="9">
        <v>7.3870639999999996</v>
      </c>
      <c r="BZ1781" s="9">
        <v>4.4960237000000003</v>
      </c>
      <c r="CA1781" s="9">
        <v>70.462943999999993</v>
      </c>
      <c r="CB1781" s="9">
        <v>94.543304000000006</v>
      </c>
      <c r="CC1781" s="9">
        <v>61.086525000000002</v>
      </c>
      <c r="CD1781" s="9">
        <v>92.662350000000004</v>
      </c>
    </row>
    <row r="1782" spans="1:82" ht="15.75" hidden="1" customHeight="1" x14ac:dyDescent="0.2">
      <c r="A1782" s="9" t="s">
        <v>106</v>
      </c>
      <c r="B1782" s="9" t="s">
        <v>4258</v>
      </c>
      <c r="C1782" s="9">
        <v>4193</v>
      </c>
      <c r="D1782" s="9">
        <v>105</v>
      </c>
      <c r="E1782" s="9">
        <v>179.21895376504</v>
      </c>
      <c r="F1782" s="9">
        <v>343</v>
      </c>
      <c r="G1782" s="9">
        <v>313.09082000000001</v>
      </c>
      <c r="H1782" s="9">
        <v>23</v>
      </c>
      <c r="I1782" s="16">
        <v>8.8123066867094296E-5</v>
      </c>
      <c r="J1782" s="9">
        <v>3.7818049858743798E-2</v>
      </c>
      <c r="K1782" s="9">
        <v>1.5222932291882301</v>
      </c>
      <c r="L1782" s="11">
        <v>3.3326425364851798E-6</v>
      </c>
      <c r="M1782" s="9">
        <v>1.1617344406382099E-4</v>
      </c>
      <c r="N1782" s="9">
        <v>0.30612244897959101</v>
      </c>
      <c r="O1782" s="9">
        <v>0.57241842346626204</v>
      </c>
      <c r="P1782" s="9" t="s">
        <v>4259</v>
      </c>
      <c r="Q1782" s="9">
        <v>83622103</v>
      </c>
      <c r="R1782" s="9" t="s">
        <v>1390</v>
      </c>
      <c r="S1782" s="9">
        <v>11056</v>
      </c>
      <c r="T1782" s="9">
        <v>36.993672694321603</v>
      </c>
      <c r="U1782" s="9">
        <v>-122.029884374799</v>
      </c>
      <c r="V1782" s="9">
        <v>49</v>
      </c>
      <c r="W1782" s="9">
        <v>114</v>
      </c>
      <c r="X1782" s="9">
        <v>8082.4331741229898</v>
      </c>
      <c r="Z1782" s="9">
        <v>2992.2228390871801</v>
      </c>
      <c r="AB1782" s="9">
        <v>5090.2103350358002</v>
      </c>
      <c r="AC1782" s="9">
        <v>2611.1508260319401</v>
      </c>
      <c r="AD1782" s="9">
        <v>3987.5528924439</v>
      </c>
      <c r="AE1782" s="9">
        <v>2.6719892134678901E-3</v>
      </c>
      <c r="AF1782" s="9">
        <v>2.0268305379431599E-3</v>
      </c>
      <c r="AG1782" s="9">
        <v>1787</v>
      </c>
      <c r="AH1782" s="9">
        <v>7.762486</v>
      </c>
      <c r="AI1782" s="9">
        <v>17.181609999999999</v>
      </c>
      <c r="AJ1782" s="9">
        <v>2.8064515999999999</v>
      </c>
      <c r="AK1782" s="9">
        <v>1.4985671</v>
      </c>
      <c r="AL1782" s="9">
        <v>4.2215714000000002</v>
      </c>
      <c r="AM1782" s="9">
        <v>-4.0498614000000002</v>
      </c>
      <c r="AN1782" s="9">
        <v>7.6451614000000001E-2</v>
      </c>
      <c r="AO1782" s="9">
        <v>7.2524879999999996E-3</v>
      </c>
      <c r="AP1782" s="9">
        <v>2.2403970000000002</v>
      </c>
      <c r="AQ1782" s="9">
        <v>294.00137000000001</v>
      </c>
      <c r="AR1782" s="9">
        <v>27.338940000000001</v>
      </c>
      <c r="AS1782" s="9">
        <v>24.181180000000001</v>
      </c>
      <c r="AT1782" s="9">
        <v>0.69033396000000002</v>
      </c>
      <c r="AU1782" s="9">
        <v>16.793210999999999</v>
      </c>
      <c r="AV1782" s="9">
        <v>18.397099000000001</v>
      </c>
      <c r="AW1782" s="9">
        <v>10.360760000000001</v>
      </c>
      <c r="AX1782" s="12">
        <f ca="1">IFERROR(__xludf.DUMMYFUNCTION("1-(PERCENTRANK(FILTER(AG:AG, $A:$A=$A1782), $AG1782))"),0.579)</f>
        <v>0.57899999999999996</v>
      </c>
      <c r="AY1782" s="13">
        <f ca="1">IFERROR(__xludf.DUMMYFUNCTION("PERCENTRANK(FILTER(K:K, $A:$A=$A1782), $K1782)"),0.325)</f>
        <v>0.32500000000000001</v>
      </c>
      <c r="AZ1782" s="13">
        <f ca="1">IFERROR(__xludf.DUMMYFUNCTION("PERCENTRANK(FILTER(I:I, $A:$A=$A1782), $I1782)"),0.824)</f>
        <v>0.82399999999999995</v>
      </c>
      <c r="BA1782" s="12">
        <f ca="1">IFERROR(__xludf.DUMMYFUNCTION("PERCENTRANK(FILTER(AI:AI, $A:$A=$A1782), $AI1782)"),0.747)</f>
        <v>0.747</v>
      </c>
      <c r="BB1782" s="13">
        <f ca="1">IFERROR(__xludf.DUMMYFUNCTION("PERCENTRANK(FILTER(AT:AT, $A:$A=$A1782), $AT1782)"),0.158)</f>
        <v>0.158</v>
      </c>
      <c r="BC1782" s="13">
        <f ca="1">IFERROR(__xludf.DUMMYFUNCTION("PERCENTRANK(FILTER(AU:AU, $A:$A=$A1782), $AU1782)"),0.879)</f>
        <v>0.879</v>
      </c>
      <c r="BM1782" s="9">
        <v>0.23793824</v>
      </c>
      <c r="BN1782" s="9">
        <v>4.7096774000000001E-2</v>
      </c>
      <c r="BO1782" s="9">
        <v>5.32</v>
      </c>
      <c r="BP1782" s="9">
        <v>20.88</v>
      </c>
      <c r="BQ1782" s="9">
        <v>1.7177420000000001</v>
      </c>
      <c r="BR1782" s="9">
        <v>11.064515999999999</v>
      </c>
      <c r="BS1782" s="9">
        <v>8.2124970000000008</v>
      </c>
      <c r="BT1782" s="9">
        <v>7.4911669999999999</v>
      </c>
      <c r="BU1782" s="9">
        <v>1.6585008000000001</v>
      </c>
      <c r="BV1782" s="9">
        <v>2.9882569999999999</v>
      </c>
      <c r="BW1782" s="9">
        <v>16.150960000000001</v>
      </c>
      <c r="BX1782" s="9">
        <v>13.129566000000001</v>
      </c>
      <c r="BY1782" s="9">
        <v>11.026572</v>
      </c>
      <c r="BZ1782" s="9">
        <v>8.7738160000000001</v>
      </c>
      <c r="CA1782" s="9">
        <v>43.226039999999998</v>
      </c>
      <c r="CB1782" s="9">
        <v>45.90652</v>
      </c>
      <c r="CC1782" s="9">
        <v>37.32591</v>
      </c>
      <c r="CD1782" s="9">
        <v>53.694083999999997</v>
      </c>
    </row>
    <row r="1783" spans="1:82" ht="15.75" hidden="1" customHeight="1" x14ac:dyDescent="0.2">
      <c r="A1783" s="9" t="s">
        <v>77</v>
      </c>
      <c r="B1783" s="9" t="s">
        <v>4260</v>
      </c>
      <c r="C1783" s="9">
        <v>1708</v>
      </c>
      <c r="D1783" s="9">
        <v>1823</v>
      </c>
      <c r="E1783" s="9">
        <v>3170.3815834680099</v>
      </c>
      <c r="F1783" s="9">
        <v>3104</v>
      </c>
      <c r="G1783" s="9">
        <v>3727.6754999999998</v>
      </c>
      <c r="H1783" s="9">
        <v>307</v>
      </c>
      <c r="I1783" s="16">
        <v>9.0041382000159505E-5</v>
      </c>
      <c r="J1783" s="9">
        <v>4.4881625965819301E-2</v>
      </c>
      <c r="K1783" s="9">
        <v>1.2507582247546101</v>
      </c>
      <c r="L1783" s="11">
        <v>3.7831991683651102E-6</v>
      </c>
      <c r="M1783" s="9">
        <v>1.01010680036601E-4</v>
      </c>
      <c r="N1783" s="9">
        <v>0.58730670103092697</v>
      </c>
      <c r="O1783" s="9">
        <v>0.85049826679026996</v>
      </c>
      <c r="P1783" s="9" t="s">
        <v>4261</v>
      </c>
      <c r="Q1783" s="9">
        <v>42761101</v>
      </c>
      <c r="R1783" s="9" t="s">
        <v>1088</v>
      </c>
      <c r="S1783" s="9">
        <v>95294</v>
      </c>
      <c r="T1783" s="9">
        <v>39.574841141013401</v>
      </c>
      <c r="U1783" s="9">
        <v>-123.76977039790999</v>
      </c>
      <c r="V1783" s="9">
        <v>240</v>
      </c>
      <c r="W1783" s="9">
        <v>222</v>
      </c>
      <c r="X1783" s="9">
        <v>62745.510105061199</v>
      </c>
      <c r="Y1783" s="15">
        <f>X1783/1609.34</f>
        <v>38.988349326469987</v>
      </c>
      <c r="Z1783" s="9">
        <v>43705.786542125999</v>
      </c>
      <c r="AA1783" s="15">
        <f>Z1783/1609.34</f>
        <v>27.157584191113127</v>
      </c>
      <c r="AB1783" s="9">
        <v>19039.723562935102</v>
      </c>
      <c r="AC1783" s="9">
        <v>43187.660151102296</v>
      </c>
      <c r="AD1783" s="9">
        <v>19039.723562935102</v>
      </c>
      <c r="AE1783" s="9">
        <v>3.1010278771236799E-2</v>
      </c>
      <c r="AF1783" s="9">
        <v>2.7642704274048899E-2</v>
      </c>
      <c r="AG1783" s="9">
        <v>1864</v>
      </c>
      <c r="AH1783" s="9">
        <v>13.214708</v>
      </c>
      <c r="AI1783" s="9">
        <v>28.915659000000002</v>
      </c>
      <c r="AJ1783" s="9">
        <v>2</v>
      </c>
      <c r="AK1783" s="9">
        <v>2.9693317000000001</v>
      </c>
      <c r="AL1783" s="9">
        <v>8.9734010000000008</v>
      </c>
      <c r="AM1783" s="9">
        <v>-1.592049</v>
      </c>
      <c r="AN1783" s="9">
        <v>4.5987159999999999E-2</v>
      </c>
      <c r="AO1783" s="9">
        <v>7.0337910000000002E-3</v>
      </c>
      <c r="AP1783" s="9">
        <v>3.4381157999999998</v>
      </c>
      <c r="AQ1783" s="9">
        <v>290.62164000000001</v>
      </c>
      <c r="AR1783" s="9">
        <v>19.826784</v>
      </c>
      <c r="AS1783" s="9">
        <v>22.663124</v>
      </c>
      <c r="AT1783" s="9">
        <v>0.46443287</v>
      </c>
      <c r="AU1783" s="9">
        <v>18.860676000000002</v>
      </c>
      <c r="AV1783" s="9">
        <v>21.453682000000001</v>
      </c>
      <c r="AW1783" s="9">
        <v>1.218629</v>
      </c>
      <c r="AX1783" s="12">
        <f ca="1">IFERROR(__xludf.DUMMYFUNCTION("1-(PERCENTRANK(FILTER(AG:AG, $A:$A=$A1783), $AG1783))"),0.205999999999999)</f>
        <v>0.20599999999999899</v>
      </c>
      <c r="AY1783" s="13">
        <f ca="1">IFERROR(__xludf.DUMMYFUNCTION("PERCENTRANK(FILTER(K:K, $A:$A=$A1783), $K1783)"),0.183)</f>
        <v>0.183</v>
      </c>
      <c r="AZ1783" s="13">
        <f ca="1">IFERROR(__xludf.DUMMYFUNCTION("PERCENTRANK(FILTER(I:I, $A:$A=$A1783), $I1783)"),0.435)</f>
        <v>0.435</v>
      </c>
      <c r="BA1783" s="12">
        <f ca="1">IFERROR(__xludf.DUMMYFUNCTION("PERCENTRANK(FILTER(AI:AI, $A:$A=$A1783), $AI1783)"),0.831)</f>
        <v>0.83099999999999996</v>
      </c>
      <c r="BB1783" s="13">
        <f ca="1">IFERROR(__xludf.DUMMYFUNCTION("PERCENTRANK(FILTER(AT:AT, $A:$A=$A1783), $AT1783)"),0.08)</f>
        <v>0.08</v>
      </c>
      <c r="BC1783" s="13">
        <f ca="1">IFERROR(__xludf.DUMMYFUNCTION("PERCENTRANK(FILTER(AU:AU, $A:$A=$A1783), $AU1783)"),0.928)</f>
        <v>0.92800000000000005</v>
      </c>
      <c r="BM1783" s="9">
        <v>0.15027272999999999</v>
      </c>
      <c r="BN1783" s="9">
        <v>4.5006968000000001E-2</v>
      </c>
      <c r="BO1783" s="9">
        <v>1.8559669999999999</v>
      </c>
      <c r="BP1783" s="9">
        <v>13.227273</v>
      </c>
      <c r="BQ1783" s="9">
        <v>0.55958264999999996</v>
      </c>
      <c r="BR1783" s="9">
        <v>4.9823437000000004</v>
      </c>
      <c r="BS1783" s="9">
        <v>13.368669000000001</v>
      </c>
      <c r="BT1783" s="9">
        <v>10.833285999999999</v>
      </c>
      <c r="BU1783" s="9">
        <v>1.3578793</v>
      </c>
      <c r="BV1783" s="9">
        <v>2.2493072000000001</v>
      </c>
      <c r="BW1783" s="9">
        <v>19.132643000000002</v>
      </c>
      <c r="BX1783" s="9">
        <v>13.290556</v>
      </c>
      <c r="BY1783" s="9">
        <v>13.981216999999999</v>
      </c>
      <c r="BZ1783" s="9">
        <v>8.8300180000000008</v>
      </c>
      <c r="CA1783" s="9">
        <v>44.318503999999997</v>
      </c>
      <c r="CB1783" s="9">
        <v>58.813395999999997</v>
      </c>
      <c r="CC1783" s="9">
        <v>26.636134999999999</v>
      </c>
      <c r="CD1783" s="9">
        <v>51.141613</v>
      </c>
    </row>
    <row r="1784" spans="1:82" ht="15.75" customHeight="1" x14ac:dyDescent="0.2">
      <c r="A1784" s="9" t="s">
        <v>73</v>
      </c>
      <c r="B1784" s="9" t="s">
        <v>2321</v>
      </c>
      <c r="C1784" s="9">
        <v>1154</v>
      </c>
      <c r="D1784" s="9">
        <v>347</v>
      </c>
      <c r="E1784" s="9">
        <v>491.24455873796501</v>
      </c>
      <c r="F1784" s="9">
        <v>1301</v>
      </c>
      <c r="G1784" s="9">
        <v>919.51559999999995</v>
      </c>
      <c r="H1784" s="9">
        <v>188</v>
      </c>
      <c r="I1784" s="16">
        <v>6.4032020205520294E-5</v>
      </c>
      <c r="J1784" s="9">
        <v>0.60088961642912198</v>
      </c>
      <c r="K1784" s="9">
        <v>30.565370184087101</v>
      </c>
      <c r="L1784" s="11">
        <v>3.03113295227055E-5</v>
      </c>
      <c r="M1784" s="9">
        <v>1.14542087469033E-3</v>
      </c>
      <c r="N1784" s="9">
        <v>0.26671790930053801</v>
      </c>
      <c r="O1784" s="9">
        <v>0.53424275279494504</v>
      </c>
      <c r="P1784" s="9" t="s">
        <v>2322</v>
      </c>
      <c r="Q1784" s="9">
        <v>152691104</v>
      </c>
      <c r="R1784" s="9" t="s">
        <v>723</v>
      </c>
      <c r="S1784" s="9">
        <v>4281</v>
      </c>
      <c r="T1784" s="9">
        <v>39.091478613119797</v>
      </c>
      <c r="U1784" s="9">
        <v>-121.05640299635</v>
      </c>
      <c r="V1784" s="9">
        <v>177</v>
      </c>
      <c r="W1784" s="9">
        <v>105</v>
      </c>
      <c r="X1784" s="9">
        <v>31759.106442243301</v>
      </c>
      <c r="Y1784" s="15">
        <f>X1784/1609.34</f>
        <v>19.73424288356923</v>
      </c>
      <c r="Z1784" s="9">
        <v>21369.4379798636</v>
      </c>
      <c r="AA1784" s="15">
        <f>Z1784/1609.34</f>
        <v>13.278386158216163</v>
      </c>
      <c r="AB1784" s="9">
        <v>10389.668462379699</v>
      </c>
      <c r="AC1784" s="9">
        <v>21369.4379798636</v>
      </c>
      <c r="AD1784" s="9">
        <v>10389.668462379699</v>
      </c>
      <c r="AE1784" s="9">
        <v>0.21533912444178299</v>
      </c>
      <c r="AF1784" s="9">
        <v>1.20380197986378E-2</v>
      </c>
      <c r="AG1784" s="9">
        <v>336</v>
      </c>
      <c r="AH1784" s="9">
        <v>4.0684180000000003</v>
      </c>
      <c r="AI1784" s="9">
        <v>10.238175999999999</v>
      </c>
      <c r="AJ1784" s="9">
        <v>2</v>
      </c>
      <c r="AK1784" s="9">
        <v>2.0754060000000001</v>
      </c>
      <c r="AL1784" s="9">
        <v>5.7857500000000002</v>
      </c>
      <c r="AM1784" s="9">
        <v>-1.3186167</v>
      </c>
      <c r="AN1784" s="9">
        <v>4.3052960000000001E-2</v>
      </c>
      <c r="AO1784" s="9">
        <v>5.5550234000000002E-3</v>
      </c>
      <c r="AP1784" s="9">
        <v>3.1491253000000001</v>
      </c>
      <c r="AQ1784" s="9">
        <v>295.83487000000002</v>
      </c>
      <c r="AR1784" s="9">
        <v>48.250749999999996</v>
      </c>
      <c r="AS1784" s="9">
        <v>33.47157</v>
      </c>
      <c r="AT1784" s="9">
        <v>1.2983677</v>
      </c>
      <c r="AU1784" s="9">
        <v>12.019304</v>
      </c>
      <c r="AV1784" s="9">
        <v>13.912834</v>
      </c>
      <c r="AW1784" s="9">
        <v>0.67494403999999997</v>
      </c>
      <c r="AX1784" s="12">
        <f ca="1">IFERROR(__xludf.DUMMYFUNCTION("1-(PERCENTRANK(FILTER(AG:AG, $A:$A=$A925), $AG925))"),0.732)</f>
        <v>0.73199999999999998</v>
      </c>
      <c r="AY1784" s="13">
        <f ca="1">IFERROR(__xludf.DUMMYFUNCTION("PERCENTRANK(FILTER(K:K, $A:$A=$A925), $K925)"),0.751)</f>
        <v>0.751</v>
      </c>
      <c r="AZ1784" s="13">
        <f ca="1">IFERROR(__xludf.DUMMYFUNCTION("PERCENTRANK(FILTER(I:I, $A:$A=$A925), $I925)"),0.341)</f>
        <v>0.34100000000000003</v>
      </c>
      <c r="BA1784" s="12">
        <f ca="1">IFERROR(__xludf.DUMMYFUNCTION("PERCENTRANK(FILTER(AI:AI, $A:$A=$A925), $AI925)"),0.444)</f>
        <v>0.44400000000000001</v>
      </c>
      <c r="BB1784" s="13">
        <f ca="1">IFERROR(__xludf.DUMMYFUNCTION("PERCENTRANK(FILTER(AT:AT, $A:$A=$A925), $AT925)"),0.534)</f>
        <v>0.53400000000000003</v>
      </c>
      <c r="BC1784" s="13">
        <f ca="1">IFERROR(__xludf.DUMMYFUNCTION("PERCENTRANK(FILTER(AU:AU, $A:$A=$A925), $AU925)"),0.312)</f>
        <v>0.312</v>
      </c>
      <c r="BM1784" s="9">
        <v>0.11825666</v>
      </c>
      <c r="BN1784" s="9">
        <v>4.0327832000000001E-2</v>
      </c>
      <c r="BO1784" s="9">
        <v>2.8927833999999999</v>
      </c>
      <c r="BP1784" s="9">
        <v>17.826803000000002</v>
      </c>
      <c r="BQ1784" s="9">
        <v>5.8331980000000003</v>
      </c>
      <c r="BR1784" s="9">
        <v>8.3444280000000006</v>
      </c>
      <c r="BS1784" s="9">
        <v>8.1130569999999995</v>
      </c>
      <c r="BT1784" s="9">
        <v>6.4329470000000004</v>
      </c>
      <c r="BU1784" s="9">
        <v>2.2617351999999999</v>
      </c>
      <c r="BV1784" s="9">
        <v>4.0768490000000002</v>
      </c>
      <c r="BW1784" s="9">
        <v>12.639381999999999</v>
      </c>
      <c r="BX1784" s="9">
        <v>5.5787199999999997</v>
      </c>
      <c r="BY1784" s="9">
        <v>8.3474090000000007</v>
      </c>
      <c r="BZ1784" s="9">
        <v>3.8538218</v>
      </c>
      <c r="CA1784" s="9">
        <v>54.353459999999998</v>
      </c>
      <c r="CB1784" s="9">
        <v>91.563280000000006</v>
      </c>
      <c r="CC1784" s="9">
        <v>54.425938000000002</v>
      </c>
      <c r="CD1784" s="9">
        <v>94.435770000000005</v>
      </c>
    </row>
    <row r="1785" spans="1:82" ht="15.75" customHeight="1" x14ac:dyDescent="0.2">
      <c r="A1785" s="9" t="s">
        <v>73</v>
      </c>
      <c r="B1785" s="9" t="s">
        <v>4679</v>
      </c>
      <c r="C1785" s="9">
        <v>3008</v>
      </c>
      <c r="D1785" s="9">
        <v>677</v>
      </c>
      <c r="E1785" s="9">
        <v>1000.46950249236</v>
      </c>
      <c r="F1785" s="9">
        <v>1973</v>
      </c>
      <c r="G1785" s="9">
        <v>1581.0206000000001</v>
      </c>
      <c r="H1785" s="9">
        <v>262</v>
      </c>
      <c r="I1785" s="16">
        <v>6.3914997196543694E-5</v>
      </c>
      <c r="J1785" s="9">
        <v>197.44907465187401</v>
      </c>
      <c r="K1785" s="9">
        <v>9.0132132172249193</v>
      </c>
      <c r="L1785" s="9">
        <v>1.0517635964422799E-2</v>
      </c>
      <c r="M1785" s="9">
        <v>3.2637027684787197E-4</v>
      </c>
      <c r="N1785" s="9">
        <v>0.343132285859097</v>
      </c>
      <c r="O1785" s="9">
        <v>0.63279977729735304</v>
      </c>
      <c r="P1785" s="9" t="s">
        <v>4680</v>
      </c>
      <c r="Q1785" s="9">
        <v>153132105</v>
      </c>
      <c r="R1785" s="9" t="s">
        <v>3884</v>
      </c>
      <c r="S1785" s="9">
        <v>2228</v>
      </c>
      <c r="T1785" s="9">
        <v>39.200931514923802</v>
      </c>
      <c r="U1785" s="9">
        <v>-121.209109366021</v>
      </c>
      <c r="V1785" s="9">
        <v>286</v>
      </c>
      <c r="W1785" s="9">
        <v>294</v>
      </c>
      <c r="X1785" s="9">
        <v>66019.799582386899</v>
      </c>
      <c r="Y1785" s="15">
        <f>X1785/1609.34</f>
        <v>41.022903539579517</v>
      </c>
      <c r="Z1785" s="9">
        <v>34109.549631199799</v>
      </c>
      <c r="AA1785" s="15">
        <f>Z1785/1609.34</f>
        <v>21.194744200231028</v>
      </c>
      <c r="AB1785" s="9">
        <v>31910.249951187099</v>
      </c>
      <c r="AC1785" s="9">
        <v>33185.714309449897</v>
      </c>
      <c r="AD1785" s="9">
        <v>30792.156462013601</v>
      </c>
      <c r="AE1785" s="9">
        <v>8.5509012534142601E-2</v>
      </c>
      <c r="AF1785" s="9">
        <v>1.6745729265494402E-2</v>
      </c>
      <c r="AG1785" s="9">
        <v>1048</v>
      </c>
      <c r="AH1785" s="9">
        <v>3.1018846</v>
      </c>
      <c r="AI1785" s="9">
        <v>9.2542419999999996</v>
      </c>
      <c r="AJ1785" s="9">
        <v>2</v>
      </c>
      <c r="AK1785" s="9">
        <v>2.5224096999999999</v>
      </c>
      <c r="AL1785" s="9">
        <v>7.1085719999999997</v>
      </c>
      <c r="AM1785" s="9">
        <v>-0.17096795000000001</v>
      </c>
      <c r="AN1785" s="9">
        <v>3.2361359999999999E-2</v>
      </c>
      <c r="AO1785" s="9">
        <v>5.9855185000000002E-3</v>
      </c>
      <c r="AP1785" s="9">
        <v>3.0156798</v>
      </c>
      <c r="AQ1785" s="9">
        <v>296.03073000000001</v>
      </c>
      <c r="AR1785" s="9">
        <v>46.604779999999998</v>
      </c>
      <c r="AS1785" s="9">
        <v>32.452525999999999</v>
      </c>
      <c r="AT1785" s="9">
        <v>1.2737072</v>
      </c>
      <c r="AU1785" s="9">
        <v>12.327107</v>
      </c>
      <c r="AV1785" s="9">
        <v>14.215799000000001</v>
      </c>
      <c r="AW1785" s="9">
        <v>0.5138142</v>
      </c>
      <c r="AX1785" s="12">
        <f ca="1">IFERROR(__xludf.DUMMYFUNCTION("1-(PERCENTRANK(FILTER(AG:AG, $A:$A=$A1970), $AG1970))"),0.376)</f>
        <v>0.376</v>
      </c>
      <c r="AY1785" s="13">
        <f ca="1">IFERROR(__xludf.DUMMYFUNCTION("PERCENTRANK(FILTER(K:K, $A:$A=$A1970), $K1970)"),0.355)</f>
        <v>0.35499999999999998</v>
      </c>
      <c r="AZ1785" s="13">
        <f ca="1">IFERROR(__xludf.DUMMYFUNCTION("PERCENTRANK(FILTER(I:I, $A:$A=$A1970), $I1970)"),0.339)</f>
        <v>0.33900000000000002</v>
      </c>
      <c r="BA1785" s="12">
        <f ca="1">IFERROR(__xludf.DUMMYFUNCTION("PERCENTRANK(FILTER(AI:AI, $A:$A=$A1970), $AI1970)"),0.407)</f>
        <v>0.40699999999999997</v>
      </c>
      <c r="BB1785" s="13">
        <f ca="1">IFERROR(__xludf.DUMMYFUNCTION("PERCENTRANK(FILTER(AT:AT, $A:$A=$A1970), $AT1970)"),0.429)</f>
        <v>0.42899999999999999</v>
      </c>
      <c r="BC1785" s="13">
        <f ca="1">IFERROR(__xludf.DUMMYFUNCTION("PERCENTRANK(FILTER(AU:AU, $A:$A=$A1970), $AU1970)"),0.515)</f>
        <v>0.51500000000000001</v>
      </c>
      <c r="BM1785" s="9">
        <v>0.16361376999999999</v>
      </c>
      <c r="BN1785" s="9">
        <v>5.6561210000000001E-2</v>
      </c>
      <c r="BO1785" s="9">
        <v>2.8774424000000001</v>
      </c>
      <c r="BP1785" s="9">
        <v>18.277086000000001</v>
      </c>
      <c r="BQ1785" s="9">
        <v>4.0426273000000004</v>
      </c>
      <c r="BR1785" s="9">
        <v>7.1499313999999998</v>
      </c>
      <c r="BS1785" s="9">
        <v>7.7469720000000004</v>
      </c>
      <c r="BT1785" s="9">
        <v>5.9112330000000002</v>
      </c>
      <c r="BU1785" s="9">
        <v>2.1794373999999999</v>
      </c>
      <c r="BV1785" s="9">
        <v>3.9105039000000001</v>
      </c>
      <c r="BW1785" s="9">
        <v>13.153397999999999</v>
      </c>
      <c r="BX1785" s="9">
        <v>6.0534315000000003</v>
      </c>
      <c r="BY1785" s="9">
        <v>8.7498389999999997</v>
      </c>
      <c r="BZ1785" s="9">
        <v>4.1509869999999998</v>
      </c>
      <c r="CA1785" s="9">
        <v>48.623330000000003</v>
      </c>
      <c r="CB1785" s="9">
        <v>82.988529999999997</v>
      </c>
      <c r="CC1785" s="9">
        <v>51.286929999999998</v>
      </c>
      <c r="CD1785" s="9">
        <v>91.370900000000006</v>
      </c>
    </row>
    <row r="1786" spans="1:82" ht="15.75" hidden="1" customHeight="1" x14ac:dyDescent="0.2">
      <c r="A1786" s="9" t="s">
        <v>106</v>
      </c>
      <c r="B1786" s="9" t="s">
        <v>4267</v>
      </c>
      <c r="C1786" s="9">
        <v>813</v>
      </c>
      <c r="D1786" s="9">
        <v>239</v>
      </c>
      <c r="E1786" s="9">
        <v>381.909120141377</v>
      </c>
      <c r="F1786" s="9">
        <v>499</v>
      </c>
      <c r="G1786" s="9">
        <v>511.34222</v>
      </c>
      <c r="H1786" s="9">
        <v>82</v>
      </c>
      <c r="I1786" s="16">
        <v>5.7203389964919603E-5</v>
      </c>
      <c r="J1786" s="9">
        <v>2011.1280396176601</v>
      </c>
      <c r="K1786" s="9">
        <v>3.8645358121643398</v>
      </c>
      <c r="L1786" s="9">
        <v>0.103101939564125</v>
      </c>
      <c r="M1786" s="9">
        <v>1.14862671321772E-4</v>
      </c>
      <c r="N1786" s="9">
        <v>0.47895791583166297</v>
      </c>
      <c r="O1786" s="9">
        <v>0.74687577541207495</v>
      </c>
      <c r="P1786" s="9" t="s">
        <v>4268</v>
      </c>
      <c r="Q1786" s="9">
        <v>182541103</v>
      </c>
      <c r="R1786" s="9" t="s">
        <v>1084</v>
      </c>
      <c r="S1786" s="9" t="s">
        <v>4269</v>
      </c>
      <c r="T1786" s="9">
        <v>35.448930074463597</v>
      </c>
      <c r="U1786" s="9">
        <v>-120.649100962875</v>
      </c>
      <c r="V1786" s="9">
        <v>287</v>
      </c>
      <c r="W1786" s="9">
        <v>273</v>
      </c>
      <c r="X1786" s="9">
        <v>43891.822438561903</v>
      </c>
      <c r="Z1786" s="9">
        <v>29119.055595785499</v>
      </c>
      <c r="AB1786" s="9">
        <v>14772.7668427764</v>
      </c>
      <c r="AC1786" s="9">
        <v>12533.7224979448</v>
      </c>
      <c r="AD1786" s="9">
        <v>3539.2794738938701</v>
      </c>
      <c r="AE1786" s="9">
        <v>9.4187390483852999E-3</v>
      </c>
      <c r="AF1786" s="9">
        <v>4.6906779771234098E-3</v>
      </c>
      <c r="AG1786" s="9">
        <v>1791</v>
      </c>
      <c r="AH1786" s="9">
        <v>1.1595462999999999</v>
      </c>
      <c r="AI1786" s="9">
        <v>4.6557665000000004</v>
      </c>
      <c r="AJ1786" s="9">
        <v>2</v>
      </c>
      <c r="AK1786" s="9">
        <v>2.1360253999999999</v>
      </c>
      <c r="AL1786" s="9">
        <v>6.7518453999999997</v>
      </c>
      <c r="AM1786" s="9">
        <v>-0.37959525</v>
      </c>
      <c r="AN1786" s="9">
        <v>0.01</v>
      </c>
      <c r="AO1786" s="9">
        <v>6.2900940000000004E-3</v>
      </c>
      <c r="AP1786" s="9">
        <v>1.2836133000000001</v>
      </c>
      <c r="AQ1786" s="9">
        <v>297.58312999999998</v>
      </c>
      <c r="AR1786" s="9">
        <v>38.468487000000003</v>
      </c>
      <c r="AS1786" s="9">
        <v>32.920760000000001</v>
      </c>
      <c r="AT1786" s="9">
        <v>1.1938675999999999</v>
      </c>
      <c r="AU1786" s="9">
        <v>14.553205999999999</v>
      </c>
      <c r="AV1786" s="9">
        <v>15.493180000000001</v>
      </c>
      <c r="AW1786" s="9">
        <v>4.1141652999999998</v>
      </c>
      <c r="AX1786" s="12">
        <f ca="1">IFERROR(__xludf.DUMMYFUNCTION("1-(PERCENTRANK(FILTER(AG:AG, $A:$A=$A1786), $AG1786))"),0.573)</f>
        <v>0.57299999999999995</v>
      </c>
      <c r="AY1786" s="13">
        <f ca="1">IFERROR(__xludf.DUMMYFUNCTION("PERCENTRANK(FILTER(K:K, $A:$A=$A1786), $K1786)"),0.564)</f>
        <v>0.56399999999999995</v>
      </c>
      <c r="AZ1786" s="13">
        <f ca="1">IFERROR(__xludf.DUMMYFUNCTION("PERCENTRANK(FILTER(I:I, $A:$A=$A1786), $I1786)"),0.69)</f>
        <v>0.69</v>
      </c>
      <c r="BA1786" s="12">
        <f ca="1">IFERROR(__xludf.DUMMYFUNCTION("PERCENTRANK(FILTER(AI:AI, $A:$A=$A1786), $AI1786)"),0.22)</f>
        <v>0.22</v>
      </c>
      <c r="BB1786" s="13">
        <f ca="1">IFERROR(__xludf.DUMMYFUNCTION("PERCENTRANK(FILTER(AT:AT, $A:$A=$A1786), $AT1786)"),0.877)</f>
        <v>0.877</v>
      </c>
      <c r="BC1786" s="13">
        <f ca="1">IFERROR(__xludf.DUMMYFUNCTION("PERCENTRANK(FILTER(AU:AU, $A:$A=$A1786), $AU1786)"),0.392)</f>
        <v>0.39200000000000002</v>
      </c>
      <c r="BM1786" s="9">
        <v>0.122639954</v>
      </c>
      <c r="BN1786" s="9">
        <v>2.0445859E-2</v>
      </c>
      <c r="BO1786" s="9">
        <v>1.9292929000000001</v>
      </c>
      <c r="BP1786" s="9">
        <v>14.565657</v>
      </c>
      <c r="BQ1786" s="9">
        <v>1.2033122000000001</v>
      </c>
      <c r="BR1786" s="9">
        <v>3.1783440000000001</v>
      </c>
      <c r="BS1786" s="9">
        <v>8.0236350000000005</v>
      </c>
      <c r="BT1786" s="9">
        <v>8.3956409999999995</v>
      </c>
      <c r="BU1786" s="9">
        <v>1.9438702000000001</v>
      </c>
      <c r="BV1786" s="9">
        <v>3.6028175</v>
      </c>
      <c r="BW1786" s="9">
        <v>13.692993</v>
      </c>
      <c r="BX1786" s="9">
        <v>10.206129000000001</v>
      </c>
      <c r="BY1786" s="9">
        <v>10.456863</v>
      </c>
      <c r="BZ1786" s="9">
        <v>7.3430280000000003</v>
      </c>
      <c r="CA1786" s="9">
        <v>46.345863000000001</v>
      </c>
      <c r="CB1786" s="9">
        <v>62.909312999999997</v>
      </c>
      <c r="CC1786" s="9">
        <v>48.032417000000002</v>
      </c>
      <c r="CD1786" s="9">
        <v>65.9846</v>
      </c>
    </row>
    <row r="1787" spans="1:82" ht="15.75" hidden="1" customHeight="1" x14ac:dyDescent="0.2">
      <c r="A1787" s="9" t="s">
        <v>106</v>
      </c>
      <c r="B1787" s="9" t="s">
        <v>4270</v>
      </c>
      <c r="C1787" s="9">
        <v>6139</v>
      </c>
      <c r="D1787" s="9">
        <v>582</v>
      </c>
      <c r="E1787" s="9">
        <v>1196.27057795205</v>
      </c>
      <c r="F1787" s="9">
        <v>930</v>
      </c>
      <c r="G1787" s="9">
        <v>1408.8889999999999</v>
      </c>
      <c r="H1787" s="9">
        <v>68</v>
      </c>
      <c r="I1787" s="16">
        <v>7.9055382657850903E-5</v>
      </c>
      <c r="J1787" s="9">
        <v>1.7111947743472899</v>
      </c>
      <c r="K1787" s="9">
        <v>2.4188170235332702</v>
      </c>
      <c r="L1787" s="9">
        <v>1.05974025214147E-4</v>
      </c>
      <c r="M1787" s="9">
        <v>1.1478327812485199E-4</v>
      </c>
      <c r="N1787" s="9">
        <v>0.62580645161290305</v>
      </c>
      <c r="O1787" s="9">
        <v>0.84908785973469203</v>
      </c>
      <c r="P1787" s="9" t="s">
        <v>4271</v>
      </c>
      <c r="Q1787" s="9">
        <v>83192101</v>
      </c>
      <c r="R1787" s="9" t="s">
        <v>2824</v>
      </c>
      <c r="S1787" s="9">
        <v>36820</v>
      </c>
      <c r="T1787" s="9">
        <v>36.958017784542797</v>
      </c>
      <c r="U1787" s="9">
        <v>-121.72968665806199</v>
      </c>
      <c r="V1787" s="9">
        <v>255</v>
      </c>
      <c r="W1787" s="9">
        <v>335</v>
      </c>
      <c r="X1787" s="9">
        <v>50417.122918075002</v>
      </c>
      <c r="Z1787" s="9">
        <v>26572.886374801401</v>
      </c>
      <c r="AB1787" s="9">
        <v>23844.236543273601</v>
      </c>
      <c r="AC1787" s="9">
        <v>7189.3720638313498</v>
      </c>
      <c r="AD1787" s="9">
        <v>1883.2912287072099</v>
      </c>
      <c r="AE1787" s="9">
        <v>7.8052629124899797E-3</v>
      </c>
      <c r="AF1787" s="9">
        <v>5.3757660207338596E-3</v>
      </c>
      <c r="AG1787" s="9">
        <v>1792</v>
      </c>
      <c r="AH1787" s="9">
        <v>8.7833605000000006</v>
      </c>
      <c r="AI1787" s="9">
        <v>20.677357000000001</v>
      </c>
      <c r="AJ1787" s="9">
        <v>2.7755103000000001</v>
      </c>
      <c r="AK1787" s="9">
        <v>1.9096572000000001</v>
      </c>
      <c r="AL1787" s="9">
        <v>4.9620522999999999</v>
      </c>
      <c r="AM1787" s="9">
        <v>0.46610814</v>
      </c>
      <c r="AN1787" s="9">
        <v>4.7959182000000003E-2</v>
      </c>
      <c r="AO1787" s="9">
        <v>6.9808695000000004E-3</v>
      </c>
      <c r="AP1787" s="9">
        <v>1.9270662999999999</v>
      </c>
      <c r="AQ1787" s="9">
        <v>295.60034000000002</v>
      </c>
      <c r="AR1787" s="9">
        <v>36.016776999999998</v>
      </c>
      <c r="AS1787" s="9">
        <v>28.895731000000001</v>
      </c>
      <c r="AT1787" s="9">
        <v>0.91125655000000005</v>
      </c>
      <c r="AU1787" s="9">
        <v>14.798385</v>
      </c>
      <c r="AV1787" s="9">
        <v>16.210761999999999</v>
      </c>
      <c r="AW1787" s="9">
        <v>1.65994</v>
      </c>
      <c r="AX1787" s="12">
        <f ca="1">IFERROR(__xludf.DUMMYFUNCTION("1-(PERCENTRANK(FILTER(AG:AG, $A:$A=$A1787), $AG1787))"),0.571)</f>
        <v>0.57099999999999995</v>
      </c>
      <c r="AY1787" s="13">
        <f ca="1">IFERROR(__xludf.DUMMYFUNCTION("PERCENTRANK(FILTER(K:K, $A:$A=$A1787), $K1787)"),0.444)</f>
        <v>0.44400000000000001</v>
      </c>
      <c r="AZ1787" s="13">
        <f ca="1">IFERROR(__xludf.DUMMYFUNCTION("PERCENTRANK(FILTER(I:I, $A:$A=$A1787), $I1787)"),0.782)</f>
        <v>0.78200000000000003</v>
      </c>
      <c r="BA1787" s="12">
        <f ca="1">IFERROR(__xludf.DUMMYFUNCTION("PERCENTRANK(FILTER(AI:AI, $A:$A=$A1787), $AI1787)"),0.852)</f>
        <v>0.85199999999999998</v>
      </c>
      <c r="BB1787" s="13">
        <f ca="1">IFERROR(__xludf.DUMMYFUNCTION("PERCENTRANK(FILTER(AT:AT, $A:$A=$A1787), $AT1787)"),0.37)</f>
        <v>0.37</v>
      </c>
      <c r="BC1787" s="13">
        <f ca="1">IFERROR(__xludf.DUMMYFUNCTION("PERCENTRANK(FILTER(AU:AU, $A:$A=$A1787), $AU1787)"),0.443)</f>
        <v>0.443</v>
      </c>
      <c r="BM1787" s="9">
        <v>0.117544845</v>
      </c>
      <c r="BN1787" s="9">
        <v>0.14510203999999999</v>
      </c>
      <c r="BO1787" s="9">
        <v>1.5121951</v>
      </c>
      <c r="BP1787" s="9">
        <v>14.195122</v>
      </c>
      <c r="BQ1787" s="9">
        <v>2.3450000000000002</v>
      </c>
      <c r="BR1787" s="9">
        <v>9.4897960000000001</v>
      </c>
      <c r="BS1787" s="9">
        <v>7.1605059999999998</v>
      </c>
      <c r="BT1787" s="9">
        <v>6.9483819999999996</v>
      </c>
      <c r="BU1787" s="9">
        <v>1.8434666</v>
      </c>
      <c r="BV1787" s="9">
        <v>3.4538397999999999</v>
      </c>
      <c r="BW1787" s="9">
        <v>14.067024999999999</v>
      </c>
      <c r="BX1787" s="9">
        <v>10.039618000000001</v>
      </c>
      <c r="BY1787" s="9">
        <v>8.8085149999999999</v>
      </c>
      <c r="BZ1787" s="9">
        <v>6.0847429999999996</v>
      </c>
      <c r="CA1787" s="9">
        <v>46.300593999999997</v>
      </c>
      <c r="CB1787" s="9">
        <v>59.242153000000002</v>
      </c>
      <c r="CC1787" s="9">
        <v>48.64837</v>
      </c>
      <c r="CD1787" s="9">
        <v>71.105710000000002</v>
      </c>
    </row>
    <row r="1788" spans="1:82" ht="15.75" hidden="1" customHeight="1" x14ac:dyDescent="0.2">
      <c r="A1788" s="9" t="s">
        <v>91</v>
      </c>
      <c r="B1788" s="9" t="s">
        <v>4272</v>
      </c>
      <c r="C1788" s="9">
        <v>816</v>
      </c>
      <c r="D1788" s="9">
        <v>425</v>
      </c>
      <c r="E1788" s="9">
        <v>887.248802746911</v>
      </c>
      <c r="F1788" s="9">
        <v>1205</v>
      </c>
      <c r="G1788" s="9">
        <v>1349.7865999999999</v>
      </c>
      <c r="H1788" s="9">
        <v>92</v>
      </c>
      <c r="I1788" s="16">
        <v>8.7893311482058198E-5</v>
      </c>
      <c r="J1788" s="9">
        <v>0.37358250984062802</v>
      </c>
      <c r="K1788" s="9">
        <v>1.5142573166915001</v>
      </c>
      <c r="L1788" s="11">
        <v>1.8636276612216401E-5</v>
      </c>
      <c r="M1788" s="9">
        <v>1.14599873247081E-4</v>
      </c>
      <c r="N1788" s="9">
        <v>0.352697095435684</v>
      </c>
      <c r="O1788" s="9">
        <v>0.65732523117465902</v>
      </c>
      <c r="P1788" s="9" t="s">
        <v>4273</v>
      </c>
      <c r="Q1788" s="9">
        <v>14161101</v>
      </c>
      <c r="R1788" s="9" t="s">
        <v>2434</v>
      </c>
      <c r="S1788" s="9">
        <v>68920</v>
      </c>
      <c r="T1788" s="9">
        <v>37.895707665282501</v>
      </c>
      <c r="U1788" s="9">
        <v>-122.111705763438</v>
      </c>
      <c r="V1788" s="9">
        <v>211</v>
      </c>
      <c r="W1788" s="9">
        <v>385</v>
      </c>
      <c r="X1788" s="9">
        <v>30995.331427180201</v>
      </c>
      <c r="Z1788" s="9">
        <v>11657.1968955663</v>
      </c>
      <c r="AB1788" s="9">
        <v>19338.134531613799</v>
      </c>
      <c r="AC1788" s="9">
        <v>9481.3207290746195</v>
      </c>
      <c r="AD1788" s="9">
        <v>17362.718817382101</v>
      </c>
      <c r="AE1788" s="9">
        <v>1.0543188338731401E-2</v>
      </c>
      <c r="AF1788" s="9">
        <v>8.08618465634936E-3</v>
      </c>
      <c r="AG1788" s="9">
        <v>1793</v>
      </c>
      <c r="AH1788" s="9">
        <v>4.7605076000000004</v>
      </c>
      <c r="AI1788" s="9">
        <v>12.911835999999999</v>
      </c>
      <c r="AJ1788" s="9">
        <v>2.4153845</v>
      </c>
      <c r="AK1788" s="9">
        <v>3.3556957000000001</v>
      </c>
      <c r="AL1788" s="9">
        <v>6.9284596000000001</v>
      </c>
      <c r="AM1788" s="9">
        <v>-1.6675576000000001</v>
      </c>
      <c r="AN1788" s="9">
        <v>6.0999999999999999E-2</v>
      </c>
      <c r="AO1788" s="9">
        <v>6.8496030000000001E-3</v>
      </c>
      <c r="AP1788" s="9">
        <v>1.7954444000000001</v>
      </c>
      <c r="AQ1788" s="9">
        <v>295.97640000000001</v>
      </c>
      <c r="AR1788" s="9">
        <v>36.112169999999999</v>
      </c>
      <c r="AS1788" s="9">
        <v>32.892048000000003</v>
      </c>
      <c r="AT1788" s="9">
        <v>1.0157559</v>
      </c>
      <c r="AU1788" s="9">
        <v>14.870528</v>
      </c>
      <c r="AV1788" s="9">
        <v>16.304068000000001</v>
      </c>
      <c r="AW1788" s="9">
        <v>11.221212</v>
      </c>
      <c r="AX1788" s="12">
        <f ca="1">IFERROR(__xludf.DUMMYFUNCTION("1-(PERCENTRANK(FILTER(AG:AG, $A:$A=$A1788), $AG1788))"),0.675)</f>
        <v>0.67500000000000004</v>
      </c>
      <c r="AY1788" s="13">
        <f ca="1">IFERROR(__xludf.DUMMYFUNCTION("PERCENTRANK(FILTER(K:K, $A:$A=$A1788), $K1788)"),0.541)</f>
        <v>0.54100000000000004</v>
      </c>
      <c r="AZ1788" s="13">
        <f ca="1">IFERROR(__xludf.DUMMYFUNCTION("PERCENTRANK(FILTER(I:I, $A:$A=$A1788), $I1788)"),0.808)</f>
        <v>0.80800000000000005</v>
      </c>
      <c r="BA1788" s="12">
        <f ca="1">IFERROR(__xludf.DUMMYFUNCTION("PERCENTRANK(FILTER(AI:AI, $A:$A=$A1788), $AI1788)"),0.601)</f>
        <v>0.60099999999999998</v>
      </c>
      <c r="BB1788" s="13">
        <f ca="1">IFERROR(__xludf.DUMMYFUNCTION("PERCENTRANK(FILTER(AT:AT, $A:$A=$A1788), $AT1788)"),0.739)</f>
        <v>0.73899999999999999</v>
      </c>
      <c r="BC1788" s="13">
        <f ca="1">IFERROR(__xludf.DUMMYFUNCTION("PERCENTRANK(FILTER(AU:AU, $A:$A=$A1788), $AU1788)"),0.31)</f>
        <v>0.31</v>
      </c>
      <c r="BM1788" s="9">
        <v>0.27586793999999998</v>
      </c>
      <c r="BN1788" s="9">
        <v>3.8307692999999997E-2</v>
      </c>
      <c r="BO1788" s="9">
        <v>4.6274509999999998</v>
      </c>
      <c r="BP1788" s="9">
        <v>18.990196000000001</v>
      </c>
      <c r="BQ1788" s="9">
        <v>3.5696924000000001</v>
      </c>
      <c r="BR1788" s="9">
        <v>9.2692309999999996</v>
      </c>
      <c r="BS1788" s="9">
        <v>7.3411527000000003</v>
      </c>
      <c r="BT1788" s="9">
        <v>6.9310539999999996</v>
      </c>
      <c r="BU1788" s="9">
        <v>2.1097399999999999</v>
      </c>
      <c r="BV1788" s="9">
        <v>3.7139275</v>
      </c>
      <c r="BW1788" s="9">
        <v>14.002598000000001</v>
      </c>
      <c r="BX1788" s="9">
        <v>10.033689499999999</v>
      </c>
      <c r="BY1788" s="9">
        <v>10.377050000000001</v>
      </c>
      <c r="BZ1788" s="9">
        <v>6.6591310000000004</v>
      </c>
      <c r="CA1788" s="9">
        <v>51.515549999999998</v>
      </c>
      <c r="CB1788" s="9">
        <v>66.734245000000001</v>
      </c>
      <c r="CC1788" s="9">
        <v>46.642234999999999</v>
      </c>
      <c r="CD1788" s="9">
        <v>69.364940000000004</v>
      </c>
    </row>
    <row r="1789" spans="1:82" ht="15.75" hidden="1" customHeight="1" x14ac:dyDescent="0.2">
      <c r="A1789" s="9" t="s">
        <v>106</v>
      </c>
      <c r="B1789" s="9" t="s">
        <v>4274</v>
      </c>
      <c r="C1789" s="9">
        <v>5032</v>
      </c>
      <c r="D1789" s="9">
        <v>39</v>
      </c>
      <c r="E1789" s="9">
        <v>108.097102248683</v>
      </c>
      <c r="F1789" s="9">
        <v>70</v>
      </c>
      <c r="G1789" s="9">
        <v>126.93478399999999</v>
      </c>
      <c r="H1789" s="9">
        <v>9</v>
      </c>
      <c r="I1789" s="16">
        <v>3.02055389814389E-5</v>
      </c>
      <c r="J1789" s="9">
        <v>3.7818006843102603E-2</v>
      </c>
      <c r="K1789" s="9">
        <v>7.4862120300531299</v>
      </c>
      <c r="L1789" s="11">
        <v>1.14231327989966E-6</v>
      </c>
      <c r="M1789" s="9">
        <v>1.14356788597231E-4</v>
      </c>
      <c r="N1789" s="9">
        <v>0.55714285714285705</v>
      </c>
      <c r="O1789" s="9">
        <v>0.85159559024869902</v>
      </c>
      <c r="P1789" s="9" t="s">
        <v>4275</v>
      </c>
      <c r="Q1789" s="9">
        <v>182852202</v>
      </c>
      <c r="R1789" s="9" t="s">
        <v>4276</v>
      </c>
      <c r="S1789" s="9">
        <v>9120</v>
      </c>
      <c r="T1789" s="9">
        <v>36.602240615962401</v>
      </c>
      <c r="U1789" s="9">
        <v>-121.935926314314</v>
      </c>
      <c r="V1789" s="9">
        <v>234</v>
      </c>
      <c r="W1789" s="9">
        <v>785</v>
      </c>
      <c r="X1789" s="9">
        <v>48641.662002662197</v>
      </c>
      <c r="Z1789" s="9">
        <v>11893.653707944801</v>
      </c>
      <c r="AB1789" s="9">
        <v>36748.0082947173</v>
      </c>
      <c r="AC1789" s="9">
        <v>2530.9243912052598</v>
      </c>
      <c r="AD1789" s="9">
        <v>8236.8552130639691</v>
      </c>
      <c r="AE1789" s="9">
        <v>1.0292110973750799E-3</v>
      </c>
      <c r="AF1789" s="9">
        <v>2.7184985083295E-4</v>
      </c>
      <c r="AG1789" s="9">
        <v>1794</v>
      </c>
      <c r="AH1789" s="9">
        <v>6.1144594999999997</v>
      </c>
      <c r="AI1789" s="9">
        <v>16.23893</v>
      </c>
      <c r="AJ1789" s="9">
        <v>2</v>
      </c>
      <c r="AK1789" s="9">
        <v>2.2374622999999998</v>
      </c>
      <c r="AL1789" s="9">
        <v>6.6024865999999998</v>
      </c>
      <c r="AM1789" s="9">
        <v>-0.19896683000000001</v>
      </c>
      <c r="AN1789" s="9">
        <v>6.5000000000000002E-2</v>
      </c>
      <c r="AO1789" s="9">
        <v>7.2944042999999997E-3</v>
      </c>
      <c r="AP1789" s="9">
        <v>1.1508061000000001</v>
      </c>
      <c r="AQ1789" s="9">
        <v>291.38479999999998</v>
      </c>
      <c r="AR1789" s="9">
        <v>24.252848</v>
      </c>
      <c r="AS1789" s="9">
        <v>23.833995999999999</v>
      </c>
      <c r="AT1789" s="9">
        <v>0.50614970000000004</v>
      </c>
      <c r="AU1789" s="9">
        <v>17.382088</v>
      </c>
      <c r="AV1789" s="9">
        <v>18.58295</v>
      </c>
      <c r="AW1789" s="9">
        <v>9.9880099999999992</v>
      </c>
      <c r="AX1789" s="12">
        <f ca="1">IFERROR(__xludf.DUMMYFUNCTION("1-(PERCENTRANK(FILTER(AG:AG, $A:$A=$A1789), $AG1789))"),0.57)</f>
        <v>0.56999999999999995</v>
      </c>
      <c r="AY1789" s="13">
        <f ca="1">IFERROR(__xludf.DUMMYFUNCTION("PERCENTRANK(FILTER(K:K, $A:$A=$A1789), $K1789)"),0.73)</f>
        <v>0.73</v>
      </c>
      <c r="AZ1789" s="13">
        <f ca="1">IFERROR(__xludf.DUMMYFUNCTION("PERCENTRANK(FILTER(I:I, $A:$A=$A1789), $I1789)"),0.284)</f>
        <v>0.28399999999999997</v>
      </c>
      <c r="BA1789" s="12">
        <f ca="1">IFERROR(__xludf.DUMMYFUNCTION("PERCENTRANK(FILTER(AI:AI, $A:$A=$A1789), $AI1789)"),0.722)</f>
        <v>0.72199999999999998</v>
      </c>
      <c r="BB1789" s="13">
        <f ca="1">IFERROR(__xludf.DUMMYFUNCTION("PERCENTRANK(FILTER(AT:AT, $A:$A=$A1789), $AT1789)"),0.018)</f>
        <v>1.7999999999999999E-2</v>
      </c>
      <c r="BC1789" s="13">
        <f ca="1">IFERROR(__xludf.DUMMYFUNCTION("PERCENTRANK(FILTER(AU:AU, $A:$A=$A1789), $AU1789)"),0.943)</f>
        <v>0.94299999999999995</v>
      </c>
      <c r="BM1789" s="9">
        <v>0.39581876999999999</v>
      </c>
      <c r="BN1789" s="9">
        <v>0.46255469999999999</v>
      </c>
      <c r="BO1789" s="9">
        <v>7.1818179999999998</v>
      </c>
      <c r="BP1789" s="9">
        <v>21.060606</v>
      </c>
      <c r="BQ1789" s="9">
        <v>0.99399999999999999</v>
      </c>
      <c r="BR1789" s="9">
        <v>1.75</v>
      </c>
      <c r="BS1789" s="9">
        <v>10.623794</v>
      </c>
      <c r="BT1789" s="9">
        <v>9.4300379999999997</v>
      </c>
      <c r="BU1789" s="9">
        <v>1.3314668000000001</v>
      </c>
      <c r="BV1789" s="9">
        <v>1.9326015999999999</v>
      </c>
      <c r="BW1789" s="9">
        <v>16.535959999999999</v>
      </c>
      <c r="BX1789" s="9">
        <v>15.464333999999999</v>
      </c>
      <c r="BY1789" s="9">
        <v>13.438980000000001</v>
      </c>
      <c r="BZ1789" s="9">
        <v>13.587353999999999</v>
      </c>
      <c r="CA1789" s="9">
        <v>43.581060000000001</v>
      </c>
      <c r="CB1789" s="9">
        <v>43.555767000000003</v>
      </c>
      <c r="CC1789" s="9">
        <v>31.882957000000001</v>
      </c>
      <c r="CD1789" s="9">
        <v>36.339354999999998</v>
      </c>
    </row>
    <row r="1790" spans="1:82" ht="15.75" hidden="1" customHeight="1" x14ac:dyDescent="0.2">
      <c r="A1790" s="9" t="s">
        <v>77</v>
      </c>
      <c r="B1790" s="9" t="s">
        <v>4277</v>
      </c>
      <c r="C1790" s="9">
        <v>4928</v>
      </c>
      <c r="D1790" s="9">
        <v>563</v>
      </c>
      <c r="E1790" s="9">
        <v>964.46619879840398</v>
      </c>
      <c r="F1790" s="9">
        <v>889</v>
      </c>
      <c r="G1790" s="9">
        <v>1107.5614</v>
      </c>
      <c r="H1790" s="9">
        <v>60</v>
      </c>
      <c r="I1790" s="10">
        <v>1.2888388888920101E-4</v>
      </c>
      <c r="J1790" s="9">
        <v>3.8641499815050703E-2</v>
      </c>
      <c r="K1790" s="9">
        <v>0.86634219979600002</v>
      </c>
      <c r="L1790" s="11">
        <v>4.9900490954059401E-6</v>
      </c>
      <c r="M1790" s="9">
        <v>1.1434152755297E-4</v>
      </c>
      <c r="N1790" s="9">
        <v>0.63329583802024703</v>
      </c>
      <c r="O1790" s="9">
        <v>0.87080156243062901</v>
      </c>
      <c r="P1790" s="9" t="s">
        <v>4278</v>
      </c>
      <c r="Q1790" s="9">
        <v>192251102</v>
      </c>
      <c r="R1790" s="9" t="s">
        <v>2386</v>
      </c>
      <c r="S1790" s="9">
        <v>70960</v>
      </c>
      <c r="T1790" s="9">
        <v>40.416313847600399</v>
      </c>
      <c r="U1790" s="9">
        <v>-123.96128213435</v>
      </c>
      <c r="V1790" s="9">
        <v>129</v>
      </c>
      <c r="W1790" s="9">
        <v>199</v>
      </c>
      <c r="X1790" s="9">
        <v>33044.5453436506</v>
      </c>
      <c r="Z1790" s="9">
        <v>19246.044791615801</v>
      </c>
      <c r="AB1790" s="9">
        <v>13798.5005520347</v>
      </c>
      <c r="AC1790" s="9">
        <v>5431.6629836982802</v>
      </c>
      <c r="AD1790" s="9">
        <v>4863.7865709417101</v>
      </c>
      <c r="AE1790" s="9">
        <v>6.86049165317825E-3</v>
      </c>
      <c r="AF1790" s="9">
        <v>7.7330333333520598E-3</v>
      </c>
      <c r="AG1790" s="9">
        <v>1795</v>
      </c>
      <c r="AH1790" s="9">
        <v>10.8287</v>
      </c>
      <c r="AI1790" s="9">
        <v>31.079851000000001</v>
      </c>
      <c r="AJ1790" s="9">
        <v>2</v>
      </c>
      <c r="AK1790" s="9">
        <v>2.8229985000000002</v>
      </c>
      <c r="AL1790" s="9">
        <v>7.3083562999999998</v>
      </c>
      <c r="AM1790" s="9">
        <v>0.38203266000000002</v>
      </c>
      <c r="AN1790" s="9">
        <v>5.2929293000000002E-2</v>
      </c>
      <c r="AO1790" s="9">
        <v>6.9271660000000002E-3</v>
      </c>
      <c r="AP1790" s="9">
        <v>3.5552309000000002</v>
      </c>
      <c r="AQ1790" s="9">
        <v>291.62975999999998</v>
      </c>
      <c r="AR1790" s="9">
        <v>23.032598</v>
      </c>
      <c r="AS1790" s="9">
        <v>21.239193</v>
      </c>
      <c r="AT1790" s="9">
        <v>0.58796996000000001</v>
      </c>
      <c r="AU1790" s="9">
        <v>17.621856999999999</v>
      </c>
      <c r="AV1790" s="9">
        <v>20.482496000000001</v>
      </c>
      <c r="AW1790" s="9">
        <v>1.1044737</v>
      </c>
      <c r="AX1790" s="12">
        <f ca="1">IFERROR(__xludf.DUMMYFUNCTION("1-(PERCENTRANK(FILTER(AG:AG, $A:$A=$A1790), $AG1790))"),0.224999999999999)</f>
        <v>0.22499999999999901</v>
      </c>
      <c r="AY1790" s="13">
        <f ca="1">IFERROR(__xludf.DUMMYFUNCTION("PERCENTRANK(FILTER(K:K, $A:$A=$A1790), $K1790)"),0.135)</f>
        <v>0.13500000000000001</v>
      </c>
      <c r="AZ1790" s="13">
        <f ca="1">IFERROR(__xludf.DUMMYFUNCTION("PERCENTRANK(FILTER(I:I, $A:$A=$A1790), $I1790)"),0.715)</f>
        <v>0.71499999999999997</v>
      </c>
      <c r="BA1790" s="12">
        <f ca="1">IFERROR(__xludf.DUMMYFUNCTION("PERCENTRANK(FILTER(AI:AI, $A:$A=$A1790), $AI1790)"),0.867)</f>
        <v>0.86699999999999999</v>
      </c>
      <c r="BB1790" s="13">
        <f ca="1">IFERROR(__xludf.DUMMYFUNCTION("PERCENTRANK(FILTER(AT:AT, $A:$A=$A1790), $AT1790)"),0.137)</f>
        <v>0.13700000000000001</v>
      </c>
      <c r="BC1790" s="13">
        <f ca="1">IFERROR(__xludf.DUMMYFUNCTION("PERCENTRANK(FILTER(AU:AU, $A:$A=$A1790), $AU1790)"),0.722)</f>
        <v>0.72199999999999998</v>
      </c>
      <c r="BM1790" s="9">
        <v>0.13597818</v>
      </c>
      <c r="BN1790" s="9">
        <v>4.7878786999999999E-2</v>
      </c>
      <c r="BO1790" s="9">
        <v>1.8909091</v>
      </c>
      <c r="BP1790" s="9">
        <v>17.872726</v>
      </c>
      <c r="BQ1790" s="9">
        <v>0.85747474000000001</v>
      </c>
      <c r="BR1790" s="9">
        <v>8.9797980000000006</v>
      </c>
      <c r="BS1790" s="9">
        <v>11.033693</v>
      </c>
      <c r="BT1790" s="9">
        <v>8.4601109999999995</v>
      </c>
      <c r="BU1790" s="9">
        <v>1.4975723000000001</v>
      </c>
      <c r="BV1790" s="9">
        <v>2.5902805</v>
      </c>
      <c r="BW1790" s="9">
        <v>17.186188000000001</v>
      </c>
      <c r="BX1790" s="9">
        <v>11.861343</v>
      </c>
      <c r="BY1790" s="9">
        <v>12.224107999999999</v>
      </c>
      <c r="BZ1790" s="9">
        <v>7.6335600000000001</v>
      </c>
      <c r="CA1790" s="9">
        <v>38.938920000000003</v>
      </c>
      <c r="CB1790" s="9">
        <v>53.843536</v>
      </c>
      <c r="CC1790" s="9">
        <v>32.680076999999997</v>
      </c>
      <c r="CD1790" s="9">
        <v>58.767310000000002</v>
      </c>
    </row>
    <row r="1791" spans="1:82" ht="15.75" hidden="1" customHeight="1" x14ac:dyDescent="0.2">
      <c r="A1791" s="9" t="s">
        <v>91</v>
      </c>
      <c r="B1791" s="9" t="s">
        <v>4279</v>
      </c>
      <c r="C1791" s="9">
        <v>1966</v>
      </c>
      <c r="D1791" s="9">
        <v>307</v>
      </c>
      <c r="E1791" s="9">
        <v>467.02257512915497</v>
      </c>
      <c r="F1791" s="9">
        <v>975</v>
      </c>
      <c r="G1791" s="9">
        <v>831.16174000000001</v>
      </c>
      <c r="H1791" s="9">
        <v>51</v>
      </c>
      <c r="I1791" s="10">
        <v>1.59402589191563E-4</v>
      </c>
      <c r="J1791" s="9">
        <v>3.7817748747058802E-2</v>
      </c>
      <c r="K1791" s="9">
        <v>0.26001676465384599</v>
      </c>
      <c r="L1791" s="11">
        <v>6.0282470676772002E-6</v>
      </c>
      <c r="M1791" s="9">
        <v>1.14199345210752E-4</v>
      </c>
      <c r="N1791" s="9">
        <v>0.31487179487179401</v>
      </c>
      <c r="O1791" s="9">
        <v>0.56189132737425596</v>
      </c>
      <c r="P1791" s="9" t="s">
        <v>4280</v>
      </c>
      <c r="Q1791" s="9">
        <v>42011108</v>
      </c>
      <c r="R1791" s="9" t="s">
        <v>2752</v>
      </c>
      <c r="S1791" s="9">
        <v>39156</v>
      </c>
      <c r="T1791" s="9">
        <v>37.966930689338497</v>
      </c>
      <c r="U1791" s="9">
        <v>-122.55891644076701</v>
      </c>
      <c r="V1791" s="9">
        <v>176</v>
      </c>
      <c r="W1791" s="9">
        <v>486</v>
      </c>
      <c r="X1791" s="9">
        <v>29509.8554047379</v>
      </c>
      <c r="Z1791" s="9">
        <v>7673.75461434513</v>
      </c>
      <c r="AB1791" s="9">
        <v>21836.1007903928</v>
      </c>
      <c r="AC1791" s="9">
        <v>5556.6948735407695</v>
      </c>
      <c r="AD1791" s="9">
        <v>18202.699863425001</v>
      </c>
      <c r="AE1791" s="9">
        <v>5.8241666057483599E-3</v>
      </c>
      <c r="AF1791" s="9">
        <v>8.1295320487697591E-3</v>
      </c>
      <c r="AG1791" s="9">
        <v>1796</v>
      </c>
      <c r="AH1791" s="9">
        <v>7.9051479999999996</v>
      </c>
      <c r="AI1791" s="9">
        <v>19.336206000000001</v>
      </c>
      <c r="AJ1791" s="9">
        <v>2.7272726999999999</v>
      </c>
      <c r="AK1791" s="9">
        <v>2.0609076000000002</v>
      </c>
      <c r="AL1791" s="9">
        <v>6.3506856000000003</v>
      </c>
      <c r="AM1791" s="9">
        <v>-2.9442430000000002</v>
      </c>
      <c r="AN1791" s="9">
        <v>0.12311688</v>
      </c>
      <c r="AO1791" s="9">
        <v>7.0080680000000001E-3</v>
      </c>
      <c r="AP1791" s="9">
        <v>3.0505702000000001</v>
      </c>
      <c r="AQ1791" s="9">
        <v>295.55221999999998</v>
      </c>
      <c r="AR1791" s="9">
        <v>33.392800000000001</v>
      </c>
      <c r="AS1791" s="9">
        <v>29.481380000000001</v>
      </c>
      <c r="AT1791" s="9">
        <v>0.94485414000000001</v>
      </c>
      <c r="AU1791" s="9">
        <v>15.153174999999999</v>
      </c>
      <c r="AV1791" s="9">
        <v>17.073599000000002</v>
      </c>
      <c r="AW1791" s="9">
        <v>15.600018</v>
      </c>
      <c r="AX1791" s="12">
        <f ca="1">IFERROR(__xludf.DUMMYFUNCTION("1-(PERCENTRANK(FILTER(AG:AG, $A:$A=$A1791), $AG1791))"),0.673)</f>
        <v>0.67300000000000004</v>
      </c>
      <c r="AY1791" s="13">
        <f ca="1">IFERROR(__xludf.DUMMYFUNCTION("PERCENTRANK(FILTER(K:K, $A:$A=$A1791), $K1791)"),0.265)</f>
        <v>0.26500000000000001</v>
      </c>
      <c r="AZ1791" s="13">
        <f ca="1">IFERROR(__xludf.DUMMYFUNCTION("PERCENTRANK(FILTER(I:I, $A:$A=$A1791), $I1791)"),0.975)</f>
        <v>0.97499999999999998</v>
      </c>
      <c r="BA1791" s="12">
        <f ca="1">IFERROR(__xludf.DUMMYFUNCTION("PERCENTRANK(FILTER(AI:AI, $A:$A=$A1791), $AI1791)"),0.904)</f>
        <v>0.90400000000000003</v>
      </c>
      <c r="BB1791" s="13">
        <f ca="1">IFERROR(__xludf.DUMMYFUNCTION("PERCENTRANK(FILTER(AT:AT, $A:$A=$A1791), $AT1791)"),0.626)</f>
        <v>0.626</v>
      </c>
      <c r="BC1791" s="13">
        <f ca="1">IFERROR(__xludf.DUMMYFUNCTION("PERCENTRANK(FILTER(AU:AU, $A:$A=$A1791), $AU1791)"),0.445)</f>
        <v>0.44500000000000001</v>
      </c>
      <c r="BM1791" s="9">
        <v>0.35882342</v>
      </c>
      <c r="BN1791" s="9">
        <v>4.9350650000000003E-2</v>
      </c>
      <c r="BO1791" s="9">
        <v>6.2424239999999998</v>
      </c>
      <c r="BP1791" s="9">
        <v>21.848483999999999</v>
      </c>
      <c r="BQ1791" s="9">
        <v>3.0053245999999998</v>
      </c>
      <c r="BR1791" s="9">
        <v>12.662337000000001</v>
      </c>
      <c r="BS1791" s="9">
        <v>11.198377000000001</v>
      </c>
      <c r="BT1791" s="9">
        <v>9.5911489999999997</v>
      </c>
      <c r="BU1791" s="9">
        <v>1.9135835999999999</v>
      </c>
      <c r="BV1791" s="9">
        <v>3.5308310000000001</v>
      </c>
      <c r="BW1791" s="9">
        <v>13.581504000000001</v>
      </c>
      <c r="BX1791" s="9">
        <v>11.166531000000001</v>
      </c>
      <c r="BY1791" s="9">
        <v>11.162447</v>
      </c>
      <c r="BZ1791" s="9">
        <v>8.5441269999999996</v>
      </c>
      <c r="CA1791" s="9">
        <v>55.868639999999999</v>
      </c>
      <c r="CB1791" s="9">
        <v>60.512515999999998</v>
      </c>
      <c r="CC1791" s="9">
        <v>46.025672999999998</v>
      </c>
      <c r="CD1791" s="9">
        <v>59.22842</v>
      </c>
    </row>
    <row r="1792" spans="1:82" ht="15.75" hidden="1" customHeight="1" x14ac:dyDescent="0.2">
      <c r="A1792" s="9" t="s">
        <v>81</v>
      </c>
      <c r="B1792" s="9" t="s">
        <v>4281</v>
      </c>
      <c r="C1792" s="9">
        <v>1661</v>
      </c>
      <c r="D1792" s="9">
        <v>110</v>
      </c>
      <c r="E1792" s="9">
        <v>147.411721853816</v>
      </c>
      <c r="F1792" s="9">
        <v>815</v>
      </c>
      <c r="G1792" s="9">
        <v>311.98543999999998</v>
      </c>
      <c r="H1792" s="9">
        <v>152</v>
      </c>
      <c r="I1792" s="16">
        <v>3.9861114451492801E-5</v>
      </c>
      <c r="J1792" s="9">
        <v>1829.4876713568101</v>
      </c>
      <c r="K1792" s="9">
        <v>37.142859551617804</v>
      </c>
      <c r="L1792" s="9">
        <v>8.2097669606962298E-2</v>
      </c>
      <c r="M1792" s="9">
        <v>6.3860024861323299E-4</v>
      </c>
      <c r="N1792" s="9">
        <v>0.13496932515337401</v>
      </c>
      <c r="O1792" s="9">
        <v>0.47249551255302702</v>
      </c>
      <c r="P1792" s="9" t="s">
        <v>4282</v>
      </c>
      <c r="Q1792" s="9">
        <v>103351104</v>
      </c>
      <c r="R1792" s="9" t="s">
        <v>1665</v>
      </c>
      <c r="S1792" s="9">
        <v>9718</v>
      </c>
      <c r="T1792" s="9">
        <v>40.535000310529597</v>
      </c>
      <c r="U1792" s="9">
        <v>-122.239216356585</v>
      </c>
      <c r="V1792" s="9">
        <v>513</v>
      </c>
      <c r="W1792" s="9">
        <v>383</v>
      </c>
      <c r="X1792" s="9">
        <v>82682.533416598497</v>
      </c>
      <c r="Y1792" s="15">
        <f>X1792/1609.34</f>
        <v>51.376672062210908</v>
      </c>
      <c r="Z1792" s="9">
        <v>56953.363300088196</v>
      </c>
      <c r="AA1792" s="15">
        <f>Z1792/1609.34</f>
        <v>35.389267215186472</v>
      </c>
      <c r="AB1792" s="9">
        <v>25729.1701165103</v>
      </c>
      <c r="AC1792" s="9">
        <v>26275.417931479002</v>
      </c>
      <c r="AD1792" s="9">
        <v>10637.787455326001</v>
      </c>
      <c r="AE1792" s="9">
        <v>9.7067237789211405E-2</v>
      </c>
      <c r="AF1792" s="9">
        <v>6.0588893966269097E-3</v>
      </c>
      <c r="AG1792" s="9">
        <v>633</v>
      </c>
      <c r="AH1792" s="9">
        <v>2.2708552000000002</v>
      </c>
      <c r="AI1792" s="9">
        <v>7.349647</v>
      </c>
      <c r="AJ1792" s="9">
        <v>2</v>
      </c>
      <c r="AK1792" s="9">
        <v>2.0503969999999998</v>
      </c>
      <c r="AL1792" s="9">
        <v>7.8213280000000003</v>
      </c>
      <c r="AM1792" s="9">
        <v>0.33601877000000002</v>
      </c>
      <c r="AN1792" s="9">
        <v>9.4334280000000006E-3</v>
      </c>
      <c r="AO1792" s="9">
        <v>5.8348819999999996E-3</v>
      </c>
      <c r="AP1792" s="9">
        <v>2.3637000000000001</v>
      </c>
      <c r="AQ1792" s="9">
        <v>298.14080000000001</v>
      </c>
      <c r="AR1792" s="9">
        <v>48.239773</v>
      </c>
      <c r="AS1792" s="9">
        <v>37.452297000000002</v>
      </c>
      <c r="AT1792" s="9">
        <v>1.5706880999999999</v>
      </c>
      <c r="AU1792" s="9">
        <v>12.1936655</v>
      </c>
      <c r="AV1792" s="9">
        <v>14.218105</v>
      </c>
      <c r="AW1792" s="9">
        <v>0.69599120000000003</v>
      </c>
      <c r="AX1792" s="12">
        <f ca="1">IFERROR(__xludf.DUMMYFUNCTION("1-(PERCENTRANK(FILTER(AG:AG, $A:$A=$A1792), $AG1792))"),0.618)</f>
        <v>0.61799999999999999</v>
      </c>
      <c r="AY1792" s="13">
        <f ca="1">IFERROR(__xludf.DUMMYFUNCTION("PERCENTRANK(FILTER(K:K, $A:$A=$A1792), $K1792)"),0.803)</f>
        <v>0.80300000000000005</v>
      </c>
      <c r="AZ1792" s="13">
        <f ca="1">IFERROR(__xludf.DUMMYFUNCTION("PERCENTRANK(FILTER(I:I, $A:$A=$A1792), $I1792)"),0.301)</f>
        <v>0.30099999999999999</v>
      </c>
      <c r="BA1792" s="12">
        <f ca="1">IFERROR(__xludf.DUMMYFUNCTION("PERCENTRANK(FILTER(AI:AI, $A:$A=$A1792), $AI1792)"),0.367)</f>
        <v>0.36699999999999999</v>
      </c>
      <c r="BB1792" s="13">
        <f ca="1">IFERROR(__xludf.DUMMYFUNCTION("PERCENTRANK(FILTER(AT:AT, $A:$A=$A1792), $AT1792)"),0.809)</f>
        <v>0.80900000000000005</v>
      </c>
      <c r="BC1792" s="13">
        <f ca="1">IFERROR(__xludf.DUMMYFUNCTION("PERCENTRANK(FILTER(AU:AU, $A:$A=$A1792), $AU1792)"),0.448)</f>
        <v>0.44800000000000001</v>
      </c>
      <c r="BM1792" s="9">
        <v>0.10749006999999999</v>
      </c>
      <c r="BN1792" s="9">
        <v>2.5495750000000001E-3</v>
      </c>
      <c r="BO1792" s="9">
        <v>1.6681817999999999</v>
      </c>
      <c r="BP1792" s="9">
        <v>13.663636</v>
      </c>
      <c r="BQ1792" s="9">
        <v>1.468612</v>
      </c>
      <c r="BR1792" s="9">
        <v>2.3087819000000001</v>
      </c>
      <c r="BS1792" s="9">
        <v>12.380734</v>
      </c>
      <c r="BT1792" s="9">
        <v>9.2241649999999993</v>
      </c>
      <c r="BU1792" s="9">
        <v>2.9055548</v>
      </c>
      <c r="BV1792" s="9">
        <v>4.8823767</v>
      </c>
      <c r="BW1792" s="9">
        <v>11.194905</v>
      </c>
      <c r="BX1792" s="9">
        <v>5.7429676000000001</v>
      </c>
      <c r="BY1792" s="9">
        <v>7.3196583000000004</v>
      </c>
      <c r="BZ1792" s="9">
        <v>4.457077</v>
      </c>
      <c r="CA1792" s="9">
        <v>71.670815000000005</v>
      </c>
      <c r="CB1792" s="9">
        <v>93.874080000000006</v>
      </c>
      <c r="CC1792" s="9">
        <v>61.861336000000001</v>
      </c>
      <c r="CD1792" s="9">
        <v>92.954710000000006</v>
      </c>
    </row>
    <row r="1793" spans="1:82" ht="15.75" hidden="1" customHeight="1" x14ac:dyDescent="0.2">
      <c r="A1793" s="9" t="s">
        <v>106</v>
      </c>
      <c r="B1793" s="9" t="s">
        <v>4283</v>
      </c>
      <c r="C1793" s="9">
        <v>3924</v>
      </c>
      <c r="D1793" s="9">
        <v>14</v>
      </c>
      <c r="E1793" s="9">
        <v>47.846839428170497</v>
      </c>
      <c r="F1793" s="9">
        <v>39</v>
      </c>
      <c r="G1793" s="9">
        <v>61.970590000000001</v>
      </c>
      <c r="H1793" s="9">
        <v>19</v>
      </c>
      <c r="I1793" s="16">
        <v>1.96407828345974E-5</v>
      </c>
      <c r="J1793" s="9">
        <v>3.9336415252500401</v>
      </c>
      <c r="K1793" s="9">
        <v>7.9508266955613998</v>
      </c>
      <c r="L1793" s="11">
        <v>7.9878352396678905E-5</v>
      </c>
      <c r="M1793" s="9">
        <v>1.1359861501229E-4</v>
      </c>
      <c r="N1793" s="9">
        <v>0.35897435897435898</v>
      </c>
      <c r="O1793" s="9">
        <v>0.77208947735009303</v>
      </c>
      <c r="P1793" s="9" t="s">
        <v>4284</v>
      </c>
      <c r="Q1793" s="9">
        <v>183101103</v>
      </c>
      <c r="R1793" s="9" t="s">
        <v>4285</v>
      </c>
      <c r="S1793" s="9" t="s">
        <v>4286</v>
      </c>
      <c r="T1793" s="9">
        <v>34.665536723253801</v>
      </c>
      <c r="U1793" s="9">
        <v>-120.422361108711</v>
      </c>
      <c r="V1793" s="9">
        <v>177</v>
      </c>
      <c r="W1793" s="9">
        <v>1081</v>
      </c>
      <c r="X1793" s="9">
        <v>76448.865537237507</v>
      </c>
      <c r="Z1793" s="9">
        <v>24484.6302427915</v>
      </c>
      <c r="AB1793" s="9">
        <v>51964.235294446102</v>
      </c>
      <c r="AC1793" s="9">
        <v>7083.7808138796699</v>
      </c>
      <c r="AD1793" s="9">
        <v>5997.6344181186396</v>
      </c>
      <c r="AE1793" s="9">
        <v>2.15837368523352E-3</v>
      </c>
      <c r="AF1793" s="9">
        <v>3.73174873857351E-4</v>
      </c>
      <c r="AG1793" s="9">
        <v>1798</v>
      </c>
      <c r="AH1793" s="9">
        <v>2.1518579</v>
      </c>
      <c r="AI1793" s="9">
        <v>6.9697164999999996</v>
      </c>
      <c r="AJ1793" s="9">
        <v>2</v>
      </c>
      <c r="AK1793" s="9">
        <v>2.9204850000000002</v>
      </c>
      <c r="AL1793" s="9">
        <v>8.1927780000000006</v>
      </c>
      <c r="AM1793" s="9">
        <v>-1.4424815</v>
      </c>
      <c r="AN1793" s="9">
        <v>5.4545454E-3</v>
      </c>
      <c r="AO1793" s="9">
        <v>7.2148506999999999E-3</v>
      </c>
      <c r="AP1793" s="9">
        <v>0.82831675000000005</v>
      </c>
      <c r="AQ1793" s="9">
        <v>295.74727999999999</v>
      </c>
      <c r="AR1793" s="9">
        <v>34.418433999999998</v>
      </c>
      <c r="AS1793" s="9">
        <v>38.064369999999997</v>
      </c>
      <c r="AT1793" s="9">
        <v>0.84498346000000002</v>
      </c>
      <c r="AU1793" s="9">
        <v>15.492065</v>
      </c>
      <c r="AV1793" s="9">
        <v>16.167822000000001</v>
      </c>
      <c r="AW1793" s="9">
        <v>7.8033140000000003</v>
      </c>
      <c r="AX1793" s="12">
        <f ca="1">IFERROR(__xludf.DUMMYFUNCTION("1-(PERCENTRANK(FILTER(AG:AG, $A:$A=$A1793), $AG1793))"),0.566)</f>
        <v>0.56599999999999995</v>
      </c>
      <c r="AY1793" s="13">
        <f ca="1">IFERROR(__xludf.DUMMYFUNCTION("PERCENTRANK(FILTER(K:K, $A:$A=$A1793), $K1793)"),0.753)</f>
        <v>0.753</v>
      </c>
      <c r="AZ1793" s="13">
        <f ca="1">IFERROR(__xludf.DUMMYFUNCTION("PERCENTRANK(FILTER(I:I, $A:$A=$A1793), $I1793)"),0.126)</f>
        <v>0.126</v>
      </c>
      <c r="BA1793" s="12">
        <f ca="1">IFERROR(__xludf.DUMMYFUNCTION("PERCENTRANK(FILTER(AI:AI, $A:$A=$A1793), $AI1793)"),0.407)</f>
        <v>0.40699999999999997</v>
      </c>
      <c r="BB1793" s="13">
        <f ca="1">IFERROR(__xludf.DUMMYFUNCTION("PERCENTRANK(FILTER(AT:AT, $A:$A=$A1793), $AT1793)"),0.313)</f>
        <v>0.313</v>
      </c>
      <c r="BC1793" s="13">
        <f ca="1">IFERROR(__xludf.DUMMYFUNCTION("PERCENTRANK(FILTER(AU:AU, $A:$A=$A1793), $AU1793)"),0.582)</f>
        <v>0.58199999999999996</v>
      </c>
      <c r="BM1793" s="9">
        <v>0.22610910000000001</v>
      </c>
      <c r="BN1793" s="9">
        <v>2.1704544999999999E-2</v>
      </c>
      <c r="BO1793" s="9">
        <v>2.6530611999999998</v>
      </c>
      <c r="BP1793" s="9">
        <v>15.571427999999999</v>
      </c>
      <c r="BQ1793" s="9">
        <v>0.29420453000000002</v>
      </c>
      <c r="BR1793" s="9">
        <v>0.44318180000000001</v>
      </c>
      <c r="BS1793" s="9">
        <v>13.513691</v>
      </c>
      <c r="BT1793" s="9">
        <v>12.421106999999999</v>
      </c>
      <c r="BU1793" s="9">
        <v>2.0987418</v>
      </c>
      <c r="BV1793" s="9">
        <v>2.7562918999999999</v>
      </c>
      <c r="BW1793" s="9">
        <v>13.258877</v>
      </c>
      <c r="BX1793" s="9">
        <v>13.583496999999999</v>
      </c>
      <c r="BY1793" s="9">
        <v>8.7613535000000002</v>
      </c>
      <c r="BZ1793" s="9">
        <v>9.0281420000000008</v>
      </c>
      <c r="CA1793" s="9">
        <v>78.986419999999995</v>
      </c>
      <c r="CB1793" s="9">
        <v>71.852844000000005</v>
      </c>
      <c r="CC1793" s="9">
        <v>53.370452999999998</v>
      </c>
      <c r="CD1793" s="9">
        <v>52.732550000000003</v>
      </c>
    </row>
    <row r="1794" spans="1:82" ht="15.75" hidden="1" customHeight="1" x14ac:dyDescent="0.2">
      <c r="A1794" s="9" t="s">
        <v>106</v>
      </c>
      <c r="B1794" s="9" t="s">
        <v>4287</v>
      </c>
      <c r="C1794" s="9">
        <v>7992</v>
      </c>
      <c r="D1794" s="9">
        <v>112</v>
      </c>
      <c r="E1794" s="9">
        <v>190.19977477574901</v>
      </c>
      <c r="F1794" s="9">
        <v>328</v>
      </c>
      <c r="G1794" s="9">
        <v>318.19418000000002</v>
      </c>
      <c r="H1794" s="9">
        <v>15</v>
      </c>
      <c r="I1794" s="10">
        <v>1.5742951072752399E-4</v>
      </c>
      <c r="J1794" s="9">
        <v>3.7817662711383003E-2</v>
      </c>
      <c r="K1794" s="9">
        <v>0.39088185956435501</v>
      </c>
      <c r="L1794" s="11">
        <v>5.9536161375115897E-6</v>
      </c>
      <c r="M1794" s="9">
        <v>1.13003843519739E-4</v>
      </c>
      <c r="N1794" s="9">
        <v>0.34146341463414598</v>
      </c>
      <c r="O1794" s="9">
        <v>0.59774749108713499</v>
      </c>
      <c r="P1794" s="9" t="s">
        <v>4288</v>
      </c>
      <c r="Q1794" s="9">
        <v>83622106</v>
      </c>
      <c r="R1794" s="9" t="s">
        <v>235</v>
      </c>
      <c r="S1794" s="9">
        <v>7603</v>
      </c>
      <c r="T1794" s="9">
        <v>37.084435989111597</v>
      </c>
      <c r="U1794" s="9">
        <v>-122.004806409206</v>
      </c>
      <c r="V1794" s="9">
        <v>16</v>
      </c>
      <c r="W1794" s="9">
        <v>26</v>
      </c>
      <c r="X1794" s="9">
        <v>2861.14516367039</v>
      </c>
      <c r="Z1794" s="9">
        <v>1504.5923150332401</v>
      </c>
      <c r="AB1794" s="9">
        <v>1356.55284863714</v>
      </c>
      <c r="AC1794" s="9">
        <v>1504.5923150332401</v>
      </c>
      <c r="AD1794" s="9">
        <v>1356.55284863714</v>
      </c>
      <c r="AE1794" s="9">
        <v>1.69505765279609E-3</v>
      </c>
      <c r="AF1794" s="9">
        <v>2.3614426609128701E-3</v>
      </c>
      <c r="AG1794" s="9">
        <v>1799</v>
      </c>
      <c r="AH1794" s="9">
        <v>8.0502029999999998</v>
      </c>
      <c r="AI1794" s="9">
        <v>17.396222999999999</v>
      </c>
      <c r="AJ1794" s="9">
        <v>3</v>
      </c>
      <c r="AK1794" s="9">
        <v>1.5413159000000001</v>
      </c>
      <c r="AL1794" s="9">
        <v>3.8677060000000001</v>
      </c>
      <c r="AM1794" s="9">
        <v>3.6546470000000002</v>
      </c>
      <c r="AN1794" s="9">
        <v>7.2857140000000001E-2</v>
      </c>
      <c r="AO1794" s="9">
        <v>7.0825380000000002E-3</v>
      </c>
      <c r="AP1794" s="9">
        <v>2.8703637</v>
      </c>
      <c r="AQ1794" s="9">
        <v>296.53305</v>
      </c>
      <c r="AR1794" s="9">
        <v>32.133090000000003</v>
      </c>
      <c r="AS1794" s="9">
        <v>27.534828000000001</v>
      </c>
      <c r="AT1794" s="9">
        <v>0.97168589999999999</v>
      </c>
      <c r="AU1794" s="9">
        <v>15.757363</v>
      </c>
      <c r="AV1794" s="9">
        <v>17.480394</v>
      </c>
      <c r="AW1794" s="9">
        <v>1.5799524</v>
      </c>
      <c r="AX1794" s="12">
        <f ca="1">IFERROR(__xludf.DUMMYFUNCTION("1-(PERCENTRANK(FILTER(AG:AG, $A:$A=$A1794), $AG1794))"),0.564)</f>
        <v>0.56399999999999995</v>
      </c>
      <c r="AY1794" s="13">
        <f ca="1">IFERROR(__xludf.DUMMYFUNCTION("PERCENTRANK(FILTER(K:K, $A:$A=$A1794), $K1794)"),0.14)</f>
        <v>0.14000000000000001</v>
      </c>
      <c r="AZ1794" s="13">
        <f ca="1">IFERROR(__xludf.DUMMYFUNCTION("PERCENTRANK(FILTER(I:I, $A:$A=$A1794), $I1794)"),0.93)</f>
        <v>0.93</v>
      </c>
      <c r="BA1794" s="12">
        <f ca="1">IFERROR(__xludf.DUMMYFUNCTION("PERCENTRANK(FILTER(AI:AI, $A:$A=$A1794), $AI1794)"),0.758)</f>
        <v>0.75800000000000001</v>
      </c>
      <c r="BB1794" s="13">
        <f ca="1">IFERROR(__xludf.DUMMYFUNCTION("PERCENTRANK(FILTER(AT:AT, $A:$A=$A1794), $AT1794)"),0.498)</f>
        <v>0.498</v>
      </c>
      <c r="BC1794" s="13">
        <f ca="1">IFERROR(__xludf.DUMMYFUNCTION("PERCENTRANK(FILTER(AU:AU, $A:$A=$A1794), $AU1794)"),0.641)</f>
        <v>0.64100000000000001</v>
      </c>
      <c r="BM1794" s="9">
        <v>0.11584975</v>
      </c>
      <c r="BN1794" s="9">
        <v>3.5238094999999997E-2</v>
      </c>
      <c r="BO1794" s="9">
        <v>3</v>
      </c>
      <c r="BP1794" s="9">
        <v>16.357143000000001</v>
      </c>
      <c r="BQ1794" s="9">
        <v>2.9352380999999999</v>
      </c>
      <c r="BR1794" s="9">
        <v>15.619047</v>
      </c>
      <c r="BS1794" s="9">
        <v>8.7006359999999994</v>
      </c>
      <c r="BT1794" s="9">
        <v>7.6121819999999998</v>
      </c>
      <c r="BU1794" s="9">
        <v>1.9269102</v>
      </c>
      <c r="BV1794" s="9">
        <v>3.6802578000000001</v>
      </c>
      <c r="BW1794" s="9">
        <v>15.228374000000001</v>
      </c>
      <c r="BX1794" s="9">
        <v>10.8393345</v>
      </c>
      <c r="BY1794" s="9">
        <v>9.7345260000000007</v>
      </c>
      <c r="BZ1794" s="9">
        <v>6.6641320000000004</v>
      </c>
      <c r="CA1794" s="9">
        <v>45.632379999999998</v>
      </c>
      <c r="CB1794" s="9">
        <v>59.494669999999999</v>
      </c>
      <c r="CC1794" s="9">
        <v>42.764214000000003</v>
      </c>
      <c r="CD1794" s="9">
        <v>67.132959999999997</v>
      </c>
    </row>
    <row r="1795" spans="1:82" ht="15.75" hidden="1" customHeight="1" x14ac:dyDescent="0.2">
      <c r="A1795" s="9" t="s">
        <v>91</v>
      </c>
      <c r="B1795" s="9" t="s">
        <v>4289</v>
      </c>
      <c r="C1795" s="9">
        <v>8766</v>
      </c>
      <c r="D1795" s="9">
        <v>63</v>
      </c>
      <c r="E1795" s="9">
        <v>174.12176897941501</v>
      </c>
      <c r="F1795" s="9">
        <v>219</v>
      </c>
      <c r="G1795" s="9">
        <v>270.81853999999998</v>
      </c>
      <c r="H1795" s="9">
        <v>29</v>
      </c>
      <c r="I1795" s="16">
        <v>2.25025800757756E-5</v>
      </c>
      <c r="J1795" s="9">
        <v>2.63451201490959</v>
      </c>
      <c r="K1795" s="9">
        <v>12.1099753499923</v>
      </c>
      <c r="L1795" s="11">
        <v>6.2930423736207603E-5</v>
      </c>
      <c r="M1795" s="9">
        <v>1.1296350072193901E-4</v>
      </c>
      <c r="N1795" s="9">
        <v>0.28767123287671198</v>
      </c>
      <c r="O1795" s="9">
        <v>0.64294625982625397</v>
      </c>
      <c r="P1795" s="9" t="s">
        <v>4290</v>
      </c>
      <c r="Q1795" s="9">
        <v>14241101</v>
      </c>
      <c r="R1795" s="9" t="s">
        <v>1560</v>
      </c>
      <c r="S1795" s="9">
        <v>8721</v>
      </c>
      <c r="T1795" s="9">
        <v>37.566299768223402</v>
      </c>
      <c r="U1795" s="9">
        <v>-121.883149415394</v>
      </c>
      <c r="V1795" s="9">
        <v>37</v>
      </c>
      <c r="W1795" s="9">
        <v>27</v>
      </c>
      <c r="X1795" s="9">
        <v>7283.9320053003503</v>
      </c>
      <c r="Z1795" s="9">
        <v>5007.30282856331</v>
      </c>
      <c r="AB1795" s="9">
        <v>2276.6291767370399</v>
      </c>
      <c r="AC1795" s="9">
        <v>4212.4471370104602</v>
      </c>
      <c r="AD1795" s="9">
        <v>1119.88361427463</v>
      </c>
      <c r="AE1795" s="9">
        <v>3.27594152093624E-3</v>
      </c>
      <c r="AF1795" s="9">
        <v>6.5257482219749298E-4</v>
      </c>
      <c r="AG1795" s="9">
        <v>1800</v>
      </c>
      <c r="AH1795" s="9">
        <v>1.2777795000000001</v>
      </c>
      <c r="AI1795" s="9">
        <v>4.0910425000000004</v>
      </c>
      <c r="AJ1795" s="9">
        <v>2</v>
      </c>
      <c r="AK1795" s="9">
        <v>3.2236034999999998</v>
      </c>
      <c r="AL1795" s="9">
        <v>7.6513815000000003</v>
      </c>
      <c r="AM1795" s="9">
        <v>-1.9733833999999999</v>
      </c>
      <c r="AN1795" s="9">
        <v>8.5185190000000004E-3</v>
      </c>
      <c r="AO1795" s="9">
        <v>6.7284270000000004E-3</v>
      </c>
      <c r="AP1795" s="9">
        <v>1.2647676000000001</v>
      </c>
      <c r="AQ1795" s="9">
        <v>295.51479999999998</v>
      </c>
      <c r="AR1795" s="9">
        <v>39.059260000000002</v>
      </c>
      <c r="AS1795" s="9">
        <v>32.136642000000002</v>
      </c>
      <c r="AT1795" s="9">
        <v>1.0017216</v>
      </c>
      <c r="AU1795" s="9">
        <v>14.138346</v>
      </c>
      <c r="AV1795" s="9">
        <v>15.419745000000001</v>
      </c>
      <c r="AW1795" s="9">
        <v>1.9196576000000001</v>
      </c>
      <c r="AX1795" s="12">
        <f ca="1">IFERROR(__xludf.DUMMYFUNCTION("1-(PERCENTRANK(FILTER(AG:AG, $A:$A=$A1795), $AG1795))"),0.671999999999999)</f>
        <v>0.67199999999999904</v>
      </c>
      <c r="AY1795" s="13">
        <f ca="1">IFERROR(__xludf.DUMMYFUNCTION("PERCENTRANK(FILTER(K:K, $A:$A=$A1795), $K1795)"),0.925)</f>
        <v>0.92500000000000004</v>
      </c>
      <c r="AZ1795" s="13">
        <f ca="1">IFERROR(__xludf.DUMMYFUNCTION("PERCENTRANK(FILTER(I:I, $A:$A=$A1795), $I1795)"),0.122)</f>
        <v>0.122</v>
      </c>
      <c r="BA1795" s="12">
        <f ca="1">IFERROR(__xludf.DUMMYFUNCTION("PERCENTRANK(FILTER(AI:AI, $A:$A=$A1795), $AI1795)"),0.06)</f>
        <v>0.06</v>
      </c>
      <c r="BB1795" s="13">
        <f ca="1">IFERROR(__xludf.DUMMYFUNCTION("PERCENTRANK(FILTER(AT:AT, $A:$A=$A1795), $AT1795)"),0.715)</f>
        <v>0.71499999999999997</v>
      </c>
      <c r="BC1795" s="13">
        <f ca="1">IFERROR(__xludf.DUMMYFUNCTION("PERCENTRANK(FILTER(AU:AU, $A:$A=$A1795), $AU1795)"),0.136)</f>
        <v>0.13600000000000001</v>
      </c>
      <c r="BM1795" s="9">
        <v>0.15367736000000001</v>
      </c>
      <c r="BN1795" s="9">
        <v>1.5370371000000001E-2</v>
      </c>
      <c r="BO1795" s="9">
        <v>1.59375</v>
      </c>
      <c r="BP1795" s="9">
        <v>12.96875</v>
      </c>
      <c r="BQ1795" s="9">
        <v>2.6022221999999999</v>
      </c>
      <c r="BR1795" s="9">
        <v>4.0555553</v>
      </c>
      <c r="BS1795" s="9">
        <v>8.4338230000000003</v>
      </c>
      <c r="BT1795" s="9">
        <v>7.1152129999999998</v>
      </c>
      <c r="BU1795" s="9">
        <v>2.0379858</v>
      </c>
      <c r="BV1795" s="9">
        <v>3.6818707000000002</v>
      </c>
      <c r="BW1795" s="9">
        <v>13.892334</v>
      </c>
      <c r="BX1795" s="9">
        <v>9.0573040000000002</v>
      </c>
      <c r="BY1795" s="9">
        <v>9.2144729999999999</v>
      </c>
      <c r="BZ1795" s="9">
        <v>5.7632789999999998</v>
      </c>
      <c r="CA1795" s="9">
        <v>47.639496000000001</v>
      </c>
      <c r="CB1795" s="9">
        <v>66.963989999999995</v>
      </c>
      <c r="CC1795" s="9">
        <v>48.523310000000002</v>
      </c>
      <c r="CD1795" s="9">
        <v>75.709789999999998</v>
      </c>
    </row>
    <row r="1796" spans="1:82" ht="15.75" hidden="1" customHeight="1" x14ac:dyDescent="0.2">
      <c r="A1796" s="9" t="s">
        <v>106</v>
      </c>
      <c r="B1796" s="9" t="s">
        <v>4291</v>
      </c>
      <c r="C1796" s="9">
        <v>7129</v>
      </c>
      <c r="D1796" s="9">
        <v>489</v>
      </c>
      <c r="E1796" s="9">
        <v>971.42161762422904</v>
      </c>
      <c r="F1796" s="9">
        <v>612</v>
      </c>
      <c r="G1796" s="9">
        <v>1042.9680000000001</v>
      </c>
      <c r="H1796" s="9">
        <v>71</v>
      </c>
      <c r="I1796" s="16">
        <v>4.1117251077568499E-5</v>
      </c>
      <c r="J1796" s="9">
        <v>6.7355583214597697E-2</v>
      </c>
      <c r="K1796" s="9">
        <v>4.6268511231456397</v>
      </c>
      <c r="L1796" s="11">
        <v>2.8025260596114799E-6</v>
      </c>
      <c r="M1796" s="9">
        <v>1.12067622630718E-4</v>
      </c>
      <c r="N1796" s="9">
        <v>0.79901960784313697</v>
      </c>
      <c r="O1796" s="9">
        <v>0.93140115636524201</v>
      </c>
      <c r="P1796" s="9" t="s">
        <v>4292</v>
      </c>
      <c r="Q1796" s="9">
        <v>182941101</v>
      </c>
      <c r="R1796" s="9" t="s">
        <v>4293</v>
      </c>
      <c r="S1796" s="9">
        <v>2052</v>
      </c>
      <c r="T1796" s="9">
        <v>36.399896856576497</v>
      </c>
      <c r="U1796" s="9">
        <v>-121.902007016439</v>
      </c>
      <c r="V1796" s="9">
        <v>75</v>
      </c>
      <c r="W1796" s="9">
        <v>136</v>
      </c>
      <c r="X1796" s="9">
        <v>13462.980432607401</v>
      </c>
      <c r="Z1796" s="9">
        <v>7777.1247234073699</v>
      </c>
      <c r="AB1796" s="9">
        <v>5685.8557092000201</v>
      </c>
      <c r="AC1796" s="9">
        <v>7777.1247234073699</v>
      </c>
      <c r="AD1796" s="9">
        <v>5685.8557092000201</v>
      </c>
      <c r="AE1796" s="9">
        <v>7.9568012067809894E-3</v>
      </c>
      <c r="AF1796" s="9">
        <v>2.91932482650736E-3</v>
      </c>
      <c r="AG1796" s="9">
        <v>1801</v>
      </c>
      <c r="AH1796" s="9">
        <v>10.431319</v>
      </c>
      <c r="AI1796" s="9">
        <v>23.451924999999999</v>
      </c>
      <c r="AJ1796" s="9">
        <v>3</v>
      </c>
      <c r="AK1796" s="9">
        <v>2.2714373999999999</v>
      </c>
      <c r="AL1796" s="9">
        <v>6.8534170000000003</v>
      </c>
      <c r="AM1796" s="9">
        <v>-9.2013320000000007</v>
      </c>
      <c r="AN1796" s="9">
        <v>7.1171170000000006E-2</v>
      </c>
      <c r="AO1796" s="9">
        <v>6.3576309999999999E-3</v>
      </c>
      <c r="AP1796" s="9">
        <v>1.8162</v>
      </c>
      <c r="AQ1796" s="9">
        <v>292.74666999999999</v>
      </c>
      <c r="AR1796" s="9">
        <v>35.069088000000001</v>
      </c>
      <c r="AS1796" s="9">
        <v>33.948079999999997</v>
      </c>
      <c r="AT1796" s="9">
        <v>0.76610319999999998</v>
      </c>
      <c r="AU1796" s="9">
        <v>14.669784999999999</v>
      </c>
      <c r="AV1796" s="9">
        <v>16.165427999999999</v>
      </c>
      <c r="AW1796" s="9">
        <v>0.53899615999999995</v>
      </c>
      <c r="AX1796" s="12">
        <f ca="1">IFERROR(__xludf.DUMMYFUNCTION("1-(PERCENTRANK(FILTER(AG:AG, $A:$A=$A1796), $AG1796))"),0.562)</f>
        <v>0.56200000000000006</v>
      </c>
      <c r="AY1796" s="13">
        <f ca="1">IFERROR(__xludf.DUMMYFUNCTION("PERCENTRANK(FILTER(K:K, $A:$A=$A1796), $K1796)"),0.619)</f>
        <v>0.61899999999999999</v>
      </c>
      <c r="AZ1796" s="13">
        <f ca="1">IFERROR(__xludf.DUMMYFUNCTION("PERCENTRANK(FILTER(I:I, $A:$A=$A1796), $I1796)"),0.504)</f>
        <v>0.504</v>
      </c>
      <c r="BA1796" s="12">
        <f ca="1">IFERROR(__xludf.DUMMYFUNCTION("PERCENTRANK(FILTER(AI:AI, $A:$A=$A1796), $AI1796)"),0.951)</f>
        <v>0.95099999999999996</v>
      </c>
      <c r="BB1796" s="13">
        <f ca="1">IFERROR(__xludf.DUMMYFUNCTION("PERCENTRANK(FILTER(AT:AT, $A:$A=$A1796), $AT1796)"),0.238)</f>
        <v>0.23799999999999999</v>
      </c>
      <c r="BC1796" s="13">
        <f ca="1">IFERROR(__xludf.DUMMYFUNCTION("PERCENTRANK(FILTER(AU:AU, $A:$A=$A1796), $AU1796)"),0.423)</f>
        <v>0.42299999999999999</v>
      </c>
      <c r="BM1796" s="9">
        <v>7.3323899999999997E-2</v>
      </c>
      <c r="BN1796" s="9">
        <v>0.25063062000000003</v>
      </c>
      <c r="BO1796" s="9">
        <v>2.7051281999999999</v>
      </c>
      <c r="BP1796" s="9">
        <v>17.205127999999998</v>
      </c>
      <c r="BQ1796" s="9">
        <v>0.59171169999999995</v>
      </c>
      <c r="BR1796" s="9">
        <v>5.5135135999999996</v>
      </c>
      <c r="BS1796" s="9">
        <v>11.735246999999999</v>
      </c>
      <c r="BT1796" s="9">
        <v>10.700182</v>
      </c>
      <c r="BU1796" s="9">
        <v>1.5455687</v>
      </c>
      <c r="BV1796" s="9">
        <v>2.8078208</v>
      </c>
      <c r="BW1796" s="9">
        <v>14.711275000000001</v>
      </c>
      <c r="BX1796" s="9">
        <v>10.565056999999999</v>
      </c>
      <c r="BY1796" s="9">
        <v>11.661263999999999</v>
      </c>
      <c r="BZ1796" s="9">
        <v>8.4488350000000008</v>
      </c>
      <c r="CA1796" s="9">
        <v>55.793266000000003</v>
      </c>
      <c r="CB1796" s="9">
        <v>76.775270000000006</v>
      </c>
      <c r="CC1796" s="9">
        <v>41.684334</v>
      </c>
      <c r="CD1796" s="9">
        <v>61.363486999999999</v>
      </c>
    </row>
    <row r="1797" spans="1:82" ht="15.75" hidden="1" customHeight="1" x14ac:dyDescent="0.2">
      <c r="A1797" s="9" t="s">
        <v>113</v>
      </c>
      <c r="B1797" s="9" t="s">
        <v>4294</v>
      </c>
      <c r="C1797" s="9">
        <v>2640</v>
      </c>
      <c r="D1797" s="9">
        <v>100</v>
      </c>
      <c r="E1797" s="9">
        <v>199.94046569386001</v>
      </c>
      <c r="F1797" s="9">
        <v>449</v>
      </c>
      <c r="G1797" s="9">
        <v>305.12360000000001</v>
      </c>
      <c r="H1797" s="9">
        <v>189</v>
      </c>
      <c r="I1797" s="16">
        <v>3.1187960678560897E-5</v>
      </c>
      <c r="J1797" s="9">
        <v>11.309938812674</v>
      </c>
      <c r="K1797" s="9">
        <v>5.45637076720595</v>
      </c>
      <c r="L1797" s="9">
        <v>3.6870638271368898E-4</v>
      </c>
      <c r="M1797" s="11">
        <v>8.5692532042375399E-5</v>
      </c>
      <c r="N1797" s="9">
        <v>0.22271714922048999</v>
      </c>
      <c r="O1797" s="9">
        <v>0.65527697034757004</v>
      </c>
      <c r="P1797" s="9" t="s">
        <v>4295</v>
      </c>
      <c r="Q1797" s="9">
        <v>252192101</v>
      </c>
      <c r="R1797" s="9" t="s">
        <v>2444</v>
      </c>
      <c r="S1797" s="9">
        <v>10000</v>
      </c>
      <c r="T1797" s="9">
        <v>37.569364014851601</v>
      </c>
      <c r="U1797" s="9">
        <v>-120.11749736811799</v>
      </c>
      <c r="V1797" s="9">
        <v>271</v>
      </c>
      <c r="W1797" s="9">
        <v>225</v>
      </c>
      <c r="X1797" s="9">
        <v>82820.950221197796</v>
      </c>
      <c r="Y1797" s="15">
        <f>X1797/1609.34</f>
        <v>51.462680490883095</v>
      </c>
      <c r="Z1797" s="9">
        <v>53605.230014857603</v>
      </c>
      <c r="AA1797" s="15">
        <f>Z1797/1609.34</f>
        <v>33.308828473074435</v>
      </c>
      <c r="AB1797" s="9">
        <v>29215.720206340098</v>
      </c>
      <c r="AC1797" s="9">
        <v>47046.297486843403</v>
      </c>
      <c r="AD1797" s="9">
        <v>28714.634825527501</v>
      </c>
      <c r="AE1797" s="9">
        <v>1.6195888556008901E-2</v>
      </c>
      <c r="AF1797" s="9">
        <v>5.8945245682480102E-3</v>
      </c>
      <c r="AG1797" s="9">
        <v>1968</v>
      </c>
      <c r="AH1797" s="9">
        <v>1.580158</v>
      </c>
      <c r="AI1797" s="9">
        <v>4.5761139999999996</v>
      </c>
      <c r="AJ1797" s="9">
        <v>2</v>
      </c>
      <c r="AK1797" s="9">
        <v>2.7248999999999999</v>
      </c>
      <c r="AL1797" s="9">
        <v>6.7613525000000001</v>
      </c>
      <c r="AM1797" s="9">
        <v>-1.1504794</v>
      </c>
      <c r="AN1797" s="9">
        <v>5.7873483999999996E-3</v>
      </c>
      <c r="AO1797" s="9">
        <v>6.0317089999999997E-3</v>
      </c>
      <c r="AP1797" s="9">
        <v>1.7701726</v>
      </c>
      <c r="AQ1797" s="9">
        <v>297.66937000000001</v>
      </c>
      <c r="AR1797" s="9">
        <v>50.37865</v>
      </c>
      <c r="AS1797" s="9">
        <v>37.378349999999998</v>
      </c>
      <c r="AT1797" s="9">
        <v>1.4566512</v>
      </c>
      <c r="AU1797" s="9">
        <v>11.778205</v>
      </c>
      <c r="AV1797" s="9">
        <v>13.100719</v>
      </c>
      <c r="AW1797" s="9">
        <v>0.46312058</v>
      </c>
      <c r="AX1797" s="12">
        <f ca="1">IFERROR(__xludf.DUMMYFUNCTION("1-(PERCENTRANK(FILTER(AG:AG, $A:$A=$A1797), $AG1797))"),0.205999999999999)</f>
        <v>0.20599999999999899</v>
      </c>
      <c r="AY1797" s="13">
        <f ca="1">IFERROR(__xludf.DUMMYFUNCTION("PERCENTRANK(FILTER(K:K, $A:$A=$A1797), $K1797)"),0.248)</f>
        <v>0.248</v>
      </c>
      <c r="AZ1797" s="13">
        <f ca="1">IFERROR(__xludf.DUMMYFUNCTION("PERCENTRANK(FILTER(I:I, $A:$A=$A1797), $I1797)"),0.297)</f>
        <v>0.29699999999999999</v>
      </c>
      <c r="BA1797" s="12">
        <f ca="1">IFERROR(__xludf.DUMMYFUNCTION("PERCENTRANK(FILTER(AI:AI, $A:$A=$A1797), $AI1797)"),0.195)</f>
        <v>0.19500000000000001</v>
      </c>
      <c r="BB1797" s="13">
        <f ca="1">IFERROR(__xludf.DUMMYFUNCTION("PERCENTRANK(FILTER(AT:AT, $A:$A=$A1797), $AT1797)"),0.838)</f>
        <v>0.83799999999999997</v>
      </c>
      <c r="BC1797" s="13">
        <f ca="1">IFERROR(__xludf.DUMMYFUNCTION("PERCENTRANK(FILTER(AU:AU, $A:$A=$A1797), $AU1797)"),0.424)</f>
        <v>0.42399999999999999</v>
      </c>
      <c r="BM1797" s="9">
        <v>4.6207400000000003E-2</v>
      </c>
      <c r="BN1797" s="9">
        <v>4.0713325000000002E-2</v>
      </c>
      <c r="BO1797" s="9">
        <v>1.47651</v>
      </c>
      <c r="BP1797" s="9">
        <v>13.513423</v>
      </c>
      <c r="BQ1797" s="9">
        <v>0.26288020000000001</v>
      </c>
      <c r="BR1797" s="9">
        <v>0.60430689999999998</v>
      </c>
      <c r="BS1797" s="9">
        <v>7.3298709999999998</v>
      </c>
      <c r="BT1797" s="9">
        <v>6.2322649999999999</v>
      </c>
      <c r="BU1797" s="9">
        <v>2.4378266000000002</v>
      </c>
      <c r="BV1797" s="9">
        <v>4.1722583999999996</v>
      </c>
      <c r="BW1797" s="9">
        <v>11.665526</v>
      </c>
      <c r="BX1797" s="9">
        <v>6.3760342999999997</v>
      </c>
      <c r="BY1797" s="9">
        <v>8.2946109999999997</v>
      </c>
      <c r="BZ1797" s="9">
        <v>4.477017</v>
      </c>
      <c r="CA1797" s="9">
        <v>52.656689999999998</v>
      </c>
      <c r="CB1797" s="9">
        <v>86.274559999999994</v>
      </c>
      <c r="CC1797" s="9">
        <v>58.821102000000003</v>
      </c>
      <c r="CD1797" s="9">
        <v>89.483444000000006</v>
      </c>
    </row>
    <row r="1798" spans="1:82" ht="15.75" hidden="1" customHeight="1" x14ac:dyDescent="0.2">
      <c r="A1798" s="9" t="s">
        <v>77</v>
      </c>
      <c r="B1798" s="9" t="s">
        <v>4296</v>
      </c>
      <c r="C1798" s="9">
        <v>1184</v>
      </c>
      <c r="D1798" s="9">
        <v>373</v>
      </c>
      <c r="E1798" s="9">
        <v>490.49875836498302</v>
      </c>
      <c r="F1798" s="9">
        <v>868</v>
      </c>
      <c r="G1798" s="9">
        <v>689.35802999999999</v>
      </c>
      <c r="H1798" s="9">
        <v>140</v>
      </c>
      <c r="I1798" s="16">
        <v>4.4456245794727998E-5</v>
      </c>
      <c r="J1798" s="9">
        <v>0.39490624017674902</v>
      </c>
      <c r="K1798" s="9">
        <v>3.9197118524530898</v>
      </c>
      <c r="L1798" s="11">
        <v>1.46767407294721E-5</v>
      </c>
      <c r="M1798" s="11">
        <v>9.4647671157696101E-5</v>
      </c>
      <c r="N1798" s="9">
        <v>0.42972350230414702</v>
      </c>
      <c r="O1798" s="9">
        <v>0.711529764556044</v>
      </c>
      <c r="P1798" s="9" t="s">
        <v>4297</v>
      </c>
      <c r="Q1798" s="9">
        <v>42251101</v>
      </c>
      <c r="R1798" s="9" t="s">
        <v>1767</v>
      </c>
      <c r="S1798" s="9">
        <v>960</v>
      </c>
      <c r="T1798" s="9">
        <v>38.973004180053699</v>
      </c>
      <c r="U1798" s="9">
        <v>-123.08081931986899</v>
      </c>
      <c r="V1798" s="9">
        <v>194</v>
      </c>
      <c r="W1798" s="9">
        <v>161</v>
      </c>
      <c r="X1798" s="9">
        <v>49052.846806511603</v>
      </c>
      <c r="Y1798" s="15">
        <f>X1798/1609.34</f>
        <v>30.480101660625849</v>
      </c>
      <c r="Z1798" s="9">
        <v>35106.288019793501</v>
      </c>
      <c r="AA1798" s="15">
        <f>Z1798/1609.34</f>
        <v>21.814090260475414</v>
      </c>
      <c r="AB1798" s="9">
        <v>13946.5587867181</v>
      </c>
      <c r="AC1798" s="9">
        <v>23874.808312385601</v>
      </c>
      <c r="AD1798" s="9">
        <v>12309.7228981643</v>
      </c>
      <c r="AE1798" s="9">
        <v>1.32506739620774E-2</v>
      </c>
      <c r="AF1798" s="9">
        <v>6.2238744112619298E-3</v>
      </c>
      <c r="AG1798" s="9">
        <v>1903</v>
      </c>
      <c r="AH1798" s="9">
        <v>3.7290404000000001</v>
      </c>
      <c r="AI1798" s="9">
        <v>9.8935619999999993</v>
      </c>
      <c r="AJ1798" s="9">
        <v>2</v>
      </c>
      <c r="AK1798" s="9">
        <v>2.0657768000000001</v>
      </c>
      <c r="AL1798" s="9">
        <v>5.9946210000000004</v>
      </c>
      <c r="AM1798" s="9">
        <v>-9.0148060000000002E-2</v>
      </c>
      <c r="AN1798" s="9">
        <v>3.8374655000000001E-2</v>
      </c>
      <c r="AO1798" s="9">
        <v>6.4406552999999997E-3</v>
      </c>
      <c r="AP1798" s="9">
        <v>2.6279034999999999</v>
      </c>
      <c r="AQ1798" s="9">
        <v>296.06020000000001</v>
      </c>
      <c r="AR1798" s="9">
        <v>39.893906000000001</v>
      </c>
      <c r="AS1798" s="9">
        <v>42.473655999999998</v>
      </c>
      <c r="AT1798" s="9">
        <v>1.1461463000000001</v>
      </c>
      <c r="AU1798" s="9">
        <v>14.0204</v>
      </c>
      <c r="AV1798" s="9">
        <v>16.008966000000001</v>
      </c>
      <c r="AW1798" s="9">
        <v>1.1281433999999999</v>
      </c>
      <c r="AX1798" s="12">
        <f ca="1">IFERROR(__xludf.DUMMYFUNCTION("1-(PERCENTRANK(FILTER(AG:AG, $A:$A=$A1798), $AG1798))"),0.188999999999999)</f>
        <v>0.188999999999999</v>
      </c>
      <c r="AY1798" s="13">
        <f ca="1">IFERROR(__xludf.DUMMYFUNCTION("PERCENTRANK(FILTER(K:K, $A:$A=$A1798), $K1798)"),0.452)</f>
        <v>0.45200000000000001</v>
      </c>
      <c r="AZ1798" s="13">
        <f ca="1">IFERROR(__xludf.DUMMYFUNCTION("PERCENTRANK(FILTER(I:I, $A:$A=$A1798), $I1798)"),0.027)</f>
        <v>2.7E-2</v>
      </c>
      <c r="BA1798" s="12">
        <f ca="1">IFERROR(__xludf.DUMMYFUNCTION("PERCENTRANK(FILTER(AI:AI, $A:$A=$A1798), $AI1798)"),0.2)</f>
        <v>0.2</v>
      </c>
      <c r="BB1798" s="13">
        <f ca="1">IFERROR(__xludf.DUMMYFUNCTION("PERCENTRANK(FILTER(AT:AT, $A:$A=$A1798), $AT1798)"),0.77)</f>
        <v>0.77</v>
      </c>
      <c r="BC1798" s="13">
        <f ca="1">IFERROR(__xludf.DUMMYFUNCTION("PERCENTRANK(FILTER(AU:AU, $A:$A=$A1798), $AU1798)"),0.15)</f>
        <v>0.15</v>
      </c>
      <c r="BM1798" s="9">
        <v>0.18418786000000001</v>
      </c>
      <c r="BN1798" s="9">
        <v>3.3829199999999997E-2</v>
      </c>
      <c r="BO1798" s="9">
        <v>1.7516779</v>
      </c>
      <c r="BP1798" s="9">
        <v>14.952055</v>
      </c>
      <c r="BQ1798" s="9">
        <v>1.2384573000000001</v>
      </c>
      <c r="BR1798" s="9">
        <v>2.3911845999999999</v>
      </c>
      <c r="BS1798" s="9">
        <v>13.838222500000001</v>
      </c>
      <c r="BT1798" s="9">
        <v>11.897176</v>
      </c>
      <c r="BU1798" s="9">
        <v>2.3349880000000001</v>
      </c>
      <c r="BV1798" s="9">
        <v>3.9870570000000001</v>
      </c>
      <c r="BW1798" s="9">
        <v>13.723786</v>
      </c>
      <c r="BX1798" s="9">
        <v>7.5283011999999996</v>
      </c>
      <c r="BY1798" s="9">
        <v>7.9133677000000002</v>
      </c>
      <c r="BZ1798" s="9">
        <v>4.3346004000000002</v>
      </c>
      <c r="CA1798" s="9">
        <v>74.735140000000001</v>
      </c>
      <c r="CB1798" s="9">
        <v>112.81683</v>
      </c>
      <c r="CC1798" s="9">
        <v>50.331226000000001</v>
      </c>
      <c r="CD1798" s="9">
        <v>83.865200000000002</v>
      </c>
    </row>
    <row r="1799" spans="1:82" ht="15.75" hidden="1" customHeight="1" x14ac:dyDescent="0.2">
      <c r="A1799" s="9" t="s">
        <v>77</v>
      </c>
      <c r="B1799" s="9" t="s">
        <v>4298</v>
      </c>
      <c r="C1799" s="9">
        <v>7822</v>
      </c>
      <c r="D1799" s="9">
        <v>7</v>
      </c>
      <c r="E1799" s="9">
        <v>22.9792680676156</v>
      </c>
      <c r="F1799" s="9">
        <v>13</v>
      </c>
      <c r="G1799" s="9">
        <v>25.713684000000001</v>
      </c>
      <c r="H1799" s="9">
        <v>1</v>
      </c>
      <c r="I1799" s="10">
        <v>1.11497429315932E-4</v>
      </c>
      <c r="J1799" s="9">
        <v>874.34499322516797</v>
      </c>
      <c r="L1799" s="9">
        <v>9.7487219079862297E-2</v>
      </c>
      <c r="M1799" s="9">
        <v>1.11497429315932E-4</v>
      </c>
      <c r="N1799" s="9">
        <v>0.53846153846153799</v>
      </c>
      <c r="O1799" s="9">
        <v>0.89365911140183996</v>
      </c>
      <c r="P1799" s="9" t="s">
        <v>4299</v>
      </c>
      <c r="Q1799" s="9">
        <v>42271105</v>
      </c>
      <c r="R1799" s="9" t="s">
        <v>211</v>
      </c>
      <c r="S1799" s="9">
        <v>893</v>
      </c>
      <c r="T1799" s="9">
        <v>38.320323151510898</v>
      </c>
      <c r="U1799" s="9">
        <v>-122.85127459029199</v>
      </c>
      <c r="V1799" s="9">
        <v>120</v>
      </c>
      <c r="W1799" s="9">
        <v>125</v>
      </c>
      <c r="X1799" s="9">
        <v>31178.154724526099</v>
      </c>
      <c r="Z1799" s="9">
        <v>16957.799166224999</v>
      </c>
      <c r="AB1799" s="9">
        <v>14220.3555583011</v>
      </c>
      <c r="AC1799" s="9">
        <v>105.12513256909099</v>
      </c>
      <c r="AD1799" s="9">
        <v>680.89438404740702</v>
      </c>
      <c r="AE1799" s="9">
        <v>1.11497429315932E-4</v>
      </c>
      <c r="AF1799" s="9">
        <v>1.11497429315932E-4</v>
      </c>
      <c r="AG1799" s="9">
        <v>1804</v>
      </c>
      <c r="AH1799" s="9">
        <v>9.4938500000000001</v>
      </c>
      <c r="AI1799" s="9">
        <v>16.757095</v>
      </c>
      <c r="AJ1799" s="9">
        <v>2</v>
      </c>
      <c r="AK1799" s="9">
        <v>2.1663709999999998</v>
      </c>
      <c r="AL1799" s="9">
        <v>5.9179170000000001</v>
      </c>
      <c r="AM1799" s="9">
        <v>-1.8354166999999999</v>
      </c>
      <c r="AN1799" s="9">
        <v>7.1666665000000004E-2</v>
      </c>
      <c r="AO1799" s="9">
        <v>7.0748540000000002E-3</v>
      </c>
      <c r="AP1799" s="9">
        <v>2.7620360000000002</v>
      </c>
      <c r="AQ1799" s="9">
        <v>295.30338</v>
      </c>
      <c r="AR1799" s="9">
        <v>24.497807000000002</v>
      </c>
      <c r="AS1799" s="9">
        <v>25.977432</v>
      </c>
      <c r="AT1799" s="9">
        <v>0.80221319999999996</v>
      </c>
      <c r="AU1799" s="9">
        <v>17.721155</v>
      </c>
      <c r="AV1799" s="9">
        <v>19.639880999999999</v>
      </c>
      <c r="AW1799" s="9">
        <v>0.39911111999999999</v>
      </c>
      <c r="AX1799" s="12">
        <f ca="1">IFERROR(__xludf.DUMMYFUNCTION("1-(PERCENTRANK(FILTER(AG:AG, $A:$A=$A1799), $AG1799))"),0.221999999999999)</f>
        <v>0.221999999999999</v>
      </c>
      <c r="AY1799" s="13">
        <f ca="1">IFERROR(__xludf.DUMMYFUNCTION("PERCENTRANK(FILTER(K:K, $A:$A=$A1799), $K1799)"),0)</f>
        <v>0</v>
      </c>
      <c r="AZ1799" s="13">
        <f ca="1">IFERROR(__xludf.DUMMYFUNCTION("PERCENTRANK(FILTER(I:I, $A:$A=$A1799), $I1799)"),0.631)</f>
        <v>0.63100000000000001</v>
      </c>
      <c r="BA1799" s="12">
        <f ca="1">IFERROR(__xludf.DUMMYFUNCTION("PERCENTRANK(FILTER(AI:AI, $A:$A=$A1799), $AI1799)"),0.461)</f>
        <v>0.46100000000000002</v>
      </c>
      <c r="BB1799" s="13">
        <f ca="1">IFERROR(__xludf.DUMMYFUNCTION("PERCENTRANK(FILTER(AT:AT, $A:$A=$A1799), $AT1799)"),0.341)</f>
        <v>0.34100000000000003</v>
      </c>
      <c r="BC1799" s="13">
        <f ca="1">IFERROR(__xludf.DUMMYFUNCTION("PERCENTRANK(FILTER(AU:AU, $A:$A=$A1799), $AU1799)"),0.737)</f>
        <v>0.73699999999999999</v>
      </c>
      <c r="BM1799" s="9">
        <v>2.4581127000000001E-2</v>
      </c>
      <c r="BN1799" s="9">
        <v>7.1666665000000004E-2</v>
      </c>
      <c r="BO1799" s="9">
        <v>1.5</v>
      </c>
      <c r="BP1799" s="9">
        <v>13.5</v>
      </c>
      <c r="BQ1799" s="9">
        <v>2.7716664999999998</v>
      </c>
      <c r="BR1799" s="9">
        <v>2.1666666999999999</v>
      </c>
      <c r="BS1799" s="9">
        <v>11.167795</v>
      </c>
      <c r="BT1799" s="9">
        <v>9.3228500000000007</v>
      </c>
      <c r="BU1799" s="9">
        <v>1.6818647</v>
      </c>
      <c r="BV1799" s="9">
        <v>3.0107727</v>
      </c>
      <c r="BW1799" s="9">
        <v>16.666622</v>
      </c>
      <c r="BX1799" s="9">
        <v>14.196486</v>
      </c>
      <c r="BY1799" s="9">
        <v>14.002660000000001</v>
      </c>
      <c r="BZ1799" s="9">
        <v>11.563560499999999</v>
      </c>
      <c r="CA1799" s="9">
        <v>47.626080000000002</v>
      </c>
      <c r="CB1799" s="9">
        <v>56.202057000000003</v>
      </c>
      <c r="CC1799" s="9">
        <v>34.023293000000002</v>
      </c>
      <c r="CD1799" s="9">
        <v>46.133380000000002</v>
      </c>
    </row>
    <row r="1800" spans="1:82" ht="15.75" hidden="1" customHeight="1" x14ac:dyDescent="0.2">
      <c r="A1800" s="9" t="s">
        <v>91</v>
      </c>
      <c r="B1800" s="9" t="s">
        <v>4300</v>
      </c>
      <c r="C1800" s="9">
        <v>3836</v>
      </c>
      <c r="D1800" s="9">
        <v>164</v>
      </c>
      <c r="E1800" s="9">
        <v>347.65804876420901</v>
      </c>
      <c r="F1800" s="9">
        <v>498</v>
      </c>
      <c r="G1800" s="9">
        <v>545.08214999999996</v>
      </c>
      <c r="H1800" s="9">
        <v>37</v>
      </c>
      <c r="I1800" s="16">
        <v>7.1145003095955103E-5</v>
      </c>
      <c r="J1800" s="9">
        <v>3.7817654576672903E-2</v>
      </c>
      <c r="K1800" s="9">
        <v>1.8675600645894299</v>
      </c>
      <c r="L1800" s="11">
        <v>2.6905370265611599E-6</v>
      </c>
      <c r="M1800" s="9">
        <v>1.11229141978312E-4</v>
      </c>
      <c r="N1800" s="9">
        <v>0.32931726907630499</v>
      </c>
      <c r="O1800" s="9">
        <v>0.63780853334948795</v>
      </c>
      <c r="P1800" s="9" t="s">
        <v>4301</v>
      </c>
      <c r="Q1800" s="9">
        <v>13600401</v>
      </c>
      <c r="R1800" s="9" t="s">
        <v>3324</v>
      </c>
      <c r="S1800" s="9">
        <v>3342</v>
      </c>
      <c r="T1800" s="9">
        <v>37.898626658804197</v>
      </c>
      <c r="U1800" s="9">
        <v>-122.176859320603</v>
      </c>
      <c r="V1800" s="9">
        <v>64</v>
      </c>
      <c r="W1800" s="9">
        <v>237</v>
      </c>
      <c r="X1800" s="9">
        <v>14481.2280636345</v>
      </c>
      <c r="Z1800" s="9">
        <v>3654.02833637606</v>
      </c>
      <c r="AB1800" s="9">
        <v>10827.199727258399</v>
      </c>
      <c r="AC1800" s="9">
        <v>3654.02833637606</v>
      </c>
      <c r="AD1800" s="9">
        <v>10827.199727258399</v>
      </c>
      <c r="AE1800" s="9">
        <v>4.1154782531975798E-3</v>
      </c>
      <c r="AF1800" s="9">
        <v>2.63236511455033E-3</v>
      </c>
      <c r="AG1800" s="9">
        <v>1805</v>
      </c>
      <c r="AH1800" s="9">
        <v>5.6835100000000001</v>
      </c>
      <c r="AI1800" s="9">
        <v>14.145674</v>
      </c>
      <c r="AJ1800" s="9">
        <v>2</v>
      </c>
      <c r="AK1800" s="9">
        <v>3.3745090000000002</v>
      </c>
      <c r="AL1800" s="9">
        <v>7.3257580000000004</v>
      </c>
      <c r="AM1800" s="9">
        <v>4.7341030000000002</v>
      </c>
      <c r="AN1800" s="9">
        <v>0.11954545</v>
      </c>
      <c r="AO1800" s="9">
        <v>6.9400462999999997E-3</v>
      </c>
      <c r="AP1800" s="9">
        <v>1.8266945000000001</v>
      </c>
      <c r="AQ1800" s="9">
        <v>294.36250000000001</v>
      </c>
      <c r="AR1800" s="9">
        <v>31.379100000000001</v>
      </c>
      <c r="AS1800" s="9">
        <v>28.154340000000001</v>
      </c>
      <c r="AT1800" s="9">
        <v>0.82823205</v>
      </c>
      <c r="AU1800" s="9">
        <v>15.888873999999999</v>
      </c>
      <c r="AV1800" s="9">
        <v>17.345737</v>
      </c>
      <c r="AW1800" s="9">
        <v>7.3531829999999996</v>
      </c>
      <c r="AX1800" s="12">
        <f ca="1">IFERROR(__xludf.DUMMYFUNCTION("1-(PERCENTRANK(FILTER(AG:AG, $A:$A=$A1800), $AG1800))"),0.669999999999999)</f>
        <v>0.66999999999999904</v>
      </c>
      <c r="AY1800" s="13">
        <f ca="1">IFERROR(__xludf.DUMMYFUNCTION("PERCENTRANK(FILTER(K:K, $A:$A=$A1800), $K1800)"),0.588)</f>
        <v>0.58799999999999997</v>
      </c>
      <c r="AZ1800" s="13">
        <f ca="1">IFERROR(__xludf.DUMMYFUNCTION("PERCENTRANK(FILTER(I:I, $A:$A=$A1800), $I1800)"),0.702)</f>
        <v>0.70199999999999996</v>
      </c>
      <c r="BA1800" s="12">
        <f ca="1">IFERROR(__xludf.DUMMYFUNCTION("PERCENTRANK(FILTER(AI:AI, $A:$A=$A1800), $AI1800)"),0.67)</f>
        <v>0.67</v>
      </c>
      <c r="BB1800" s="13">
        <f ca="1">IFERROR(__xludf.DUMMYFUNCTION("PERCENTRANK(FILTER(AT:AT, $A:$A=$A1800), $AT1800)"),0.428)</f>
        <v>0.42799999999999999</v>
      </c>
      <c r="BC1800" s="13">
        <f ca="1">IFERROR(__xludf.DUMMYFUNCTION("PERCENTRANK(FILTER(AU:AU, $A:$A=$A1800), $AU1800)"),0.819)</f>
        <v>0.81899999999999995</v>
      </c>
      <c r="BM1800" s="9">
        <v>0.29246624999999998</v>
      </c>
      <c r="BN1800" s="9">
        <v>2.5227273000000001E-2</v>
      </c>
      <c r="BO1800" s="9">
        <v>6.7209300000000001</v>
      </c>
      <c r="BP1800" s="9">
        <v>22</v>
      </c>
      <c r="BQ1800" s="9">
        <v>4.5979548000000001</v>
      </c>
      <c r="BR1800" s="9">
        <v>11.318182</v>
      </c>
      <c r="BS1800" s="9">
        <v>7.2581443999999999</v>
      </c>
      <c r="BT1800" s="9">
        <v>6.8308515999999999</v>
      </c>
      <c r="BU1800" s="9">
        <v>1.8315433999999999</v>
      </c>
      <c r="BV1800" s="9">
        <v>3.4301697999999998</v>
      </c>
      <c r="BW1800" s="9">
        <v>15.653767</v>
      </c>
      <c r="BX1800" s="9">
        <v>11.130347</v>
      </c>
      <c r="BY1800" s="9">
        <v>10.392358</v>
      </c>
      <c r="BZ1800" s="9">
        <v>7.183605</v>
      </c>
      <c r="CA1800" s="9">
        <v>42.134014000000001</v>
      </c>
      <c r="CB1800" s="9">
        <v>59.310220000000001</v>
      </c>
      <c r="CC1800" s="9">
        <v>40.925674000000001</v>
      </c>
      <c r="CD1800" s="9">
        <v>63.766089999999998</v>
      </c>
    </row>
    <row r="1801" spans="1:82" ht="15.75" hidden="1" customHeight="1" x14ac:dyDescent="0.2">
      <c r="A1801" s="9" t="s">
        <v>81</v>
      </c>
      <c r="B1801" s="9" t="s">
        <v>4302</v>
      </c>
      <c r="C1801" s="9">
        <v>422</v>
      </c>
      <c r="D1801" s="9">
        <v>206</v>
      </c>
      <c r="E1801" s="9">
        <v>381.48296694086599</v>
      </c>
      <c r="F1801" s="9">
        <v>1728</v>
      </c>
      <c r="G1801" s="9">
        <v>881.404</v>
      </c>
      <c r="H1801" s="9">
        <v>281</v>
      </c>
      <c r="I1801" s="16">
        <v>5.7053262365721302E-5</v>
      </c>
      <c r="J1801" s="9">
        <v>105.688805569114</v>
      </c>
      <c r="K1801" s="9">
        <v>22.8367726899201</v>
      </c>
      <c r="L1801" s="9">
        <v>5.3542010352573199E-3</v>
      </c>
      <c r="M1801" s="9">
        <v>5.5138429142661703E-4</v>
      </c>
      <c r="N1801" s="9">
        <v>0.11921296296296199</v>
      </c>
      <c r="O1801" s="9">
        <v>0.43281284238958601</v>
      </c>
      <c r="P1801" s="9" t="s">
        <v>4303</v>
      </c>
      <c r="Q1801" s="9">
        <v>102931102</v>
      </c>
      <c r="R1801" s="9" t="s">
        <v>3096</v>
      </c>
      <c r="S1801" s="9">
        <v>1578</v>
      </c>
      <c r="T1801" s="9">
        <v>40.388507579648703</v>
      </c>
      <c r="U1801" s="9">
        <v>-122.407884623123</v>
      </c>
      <c r="V1801" s="9">
        <v>347</v>
      </c>
      <c r="W1801" s="9">
        <v>272</v>
      </c>
      <c r="X1801" s="9">
        <v>83467.592478647406</v>
      </c>
      <c r="Y1801" s="15">
        <f>X1801/1609.34</f>
        <v>51.864486360027968</v>
      </c>
      <c r="Z1801" s="9">
        <v>56401.192510435802</v>
      </c>
      <c r="AA1801" s="15">
        <f>Z1801/1609.34</f>
        <v>35.046163340522078</v>
      </c>
      <c r="AB1801" s="9">
        <v>27066.399968211499</v>
      </c>
      <c r="AC1801" s="9">
        <v>45006.6873100882</v>
      </c>
      <c r="AD1801" s="9">
        <v>24834.5106283889</v>
      </c>
      <c r="AE1801" s="9">
        <v>0.15493898589087901</v>
      </c>
      <c r="AF1801" s="9">
        <v>1.6031966724767699E-2</v>
      </c>
      <c r="AG1801" s="9">
        <v>733</v>
      </c>
      <c r="AH1801" s="9">
        <v>2.1720036999999999</v>
      </c>
      <c r="AI1801" s="9">
        <v>6.6029058000000003</v>
      </c>
      <c r="AJ1801" s="9">
        <v>2</v>
      </c>
      <c r="AK1801" s="9">
        <v>2.3314840000000001</v>
      </c>
      <c r="AL1801" s="9">
        <v>8.0407849999999996</v>
      </c>
      <c r="AM1801" s="9">
        <v>0.14600189</v>
      </c>
      <c r="AN1801" s="9">
        <v>9.9700150000000005E-3</v>
      </c>
      <c r="AO1801" s="9">
        <v>5.9498664999999996E-3</v>
      </c>
      <c r="AP1801" s="9">
        <v>2.1153933999999999</v>
      </c>
      <c r="AQ1801" s="9">
        <v>298.25099999999998</v>
      </c>
      <c r="AR1801" s="9">
        <v>49.392147000000001</v>
      </c>
      <c r="AS1801" s="9">
        <v>33.806614000000003</v>
      </c>
      <c r="AT1801" s="9">
        <v>1.5978722999999999</v>
      </c>
      <c r="AU1801" s="9">
        <v>11.931931000000001</v>
      </c>
      <c r="AV1801" s="9">
        <v>13.848618500000001</v>
      </c>
      <c r="AW1801" s="9">
        <v>0.71485160000000003</v>
      </c>
      <c r="AX1801" s="12">
        <f ca="1">IFERROR(__xludf.DUMMYFUNCTION("1-(PERCENTRANK(FILTER(AG:AG, $A:$A=$A1801), $AG1801))"),0.598)</f>
        <v>0.59799999999999998</v>
      </c>
      <c r="AY1801" s="13">
        <f ca="1">IFERROR(__xludf.DUMMYFUNCTION("PERCENTRANK(FILTER(K:K, $A:$A=$A1801), $K1801)"),0.66)</f>
        <v>0.66</v>
      </c>
      <c r="AZ1801" s="13">
        <f ca="1">IFERROR(__xludf.DUMMYFUNCTION("PERCENTRANK(FILTER(I:I, $A:$A=$A1801), $I1801)"),0.497)</f>
        <v>0.497</v>
      </c>
      <c r="BA1801" s="12">
        <f ca="1">IFERROR(__xludf.DUMMYFUNCTION("PERCENTRANK(FILTER(AI:AI, $A:$A=$A1801), $AI1801)"),0.327)</f>
        <v>0.32700000000000001</v>
      </c>
      <c r="BB1801" s="13">
        <f ca="1">IFERROR(__xludf.DUMMYFUNCTION("PERCENTRANK(FILTER(AT:AT, $A:$A=$A1801), $AT1801)"),0.896)</f>
        <v>0.89600000000000002</v>
      </c>
      <c r="BC1801" s="13">
        <f ca="1">IFERROR(__xludf.DUMMYFUNCTION("PERCENTRANK(FILTER(AU:AU, $A:$A=$A1801), $AU1801)"),0.234)</f>
        <v>0.23400000000000001</v>
      </c>
      <c r="BM1801" s="9">
        <v>9.0017765999999999E-2</v>
      </c>
      <c r="BN1801" s="9">
        <v>4.1388880000000003E-3</v>
      </c>
      <c r="BO1801" s="9">
        <v>1.6474165000000001</v>
      </c>
      <c r="BP1801" s="9">
        <v>14.352584</v>
      </c>
      <c r="BQ1801" s="9">
        <v>1.0142127999999999</v>
      </c>
      <c r="BR1801" s="9">
        <v>2.5907046999999999</v>
      </c>
      <c r="BS1801" s="9">
        <v>9.0023440000000008</v>
      </c>
      <c r="BT1801" s="9">
        <v>6.3541626999999998</v>
      </c>
      <c r="BU1801" s="9">
        <v>2.9514189000000002</v>
      </c>
      <c r="BV1801" s="9">
        <v>4.9162480000000004</v>
      </c>
      <c r="BW1801" s="9">
        <v>11.019173</v>
      </c>
      <c r="BX1801" s="9">
        <v>5.7665243000000004</v>
      </c>
      <c r="BY1801" s="9">
        <v>7.1856475</v>
      </c>
      <c r="BZ1801" s="9">
        <v>4.3730096999999999</v>
      </c>
      <c r="CA1801" s="9">
        <v>60.045520000000003</v>
      </c>
      <c r="CB1801" s="9">
        <v>77.170230000000004</v>
      </c>
      <c r="CC1801" s="9">
        <v>62.891419999999997</v>
      </c>
      <c r="CD1801" s="9">
        <v>92.440280000000001</v>
      </c>
    </row>
    <row r="1802" spans="1:82" ht="15.75" hidden="1" customHeight="1" x14ac:dyDescent="0.2">
      <c r="A1802" s="9" t="s">
        <v>91</v>
      </c>
      <c r="B1802" s="9" t="s">
        <v>2163</v>
      </c>
      <c r="C1802" s="9">
        <v>2432</v>
      </c>
      <c r="D1802" s="9">
        <v>0</v>
      </c>
      <c r="E1802" s="9">
        <v>0</v>
      </c>
      <c r="F1802" s="9">
        <v>17</v>
      </c>
      <c r="G1802" s="9">
        <v>19.149645</v>
      </c>
      <c r="H1802" s="9">
        <v>1</v>
      </c>
      <c r="I1802" s="10">
        <v>1.10909968498162E-4</v>
      </c>
      <c r="J1802" s="9">
        <v>1358.2475688017</v>
      </c>
      <c r="L1802" s="9">
        <v>0.15064319506850399</v>
      </c>
      <c r="M1802" s="9">
        <v>1.10909968498162E-4</v>
      </c>
      <c r="N1802" s="9">
        <v>0</v>
      </c>
      <c r="O1802" s="9">
        <v>0</v>
      </c>
      <c r="P1802" s="9" t="s">
        <v>2164</v>
      </c>
      <c r="Q1802" s="9">
        <v>42151104</v>
      </c>
      <c r="R1802" s="9" t="s">
        <v>2165</v>
      </c>
      <c r="S1802" s="9">
        <v>220</v>
      </c>
      <c r="T1802" s="9">
        <v>38.486386069339503</v>
      </c>
      <c r="U1802" s="9">
        <v>-122.677108568631</v>
      </c>
      <c r="V1802" s="9">
        <v>188</v>
      </c>
      <c r="W1802" s="9">
        <v>143</v>
      </c>
      <c r="X1802" s="9">
        <v>24753.6695640957</v>
      </c>
      <c r="Z1802" s="9">
        <v>15355.555115171501</v>
      </c>
      <c r="AB1802" s="9">
        <v>9398.1144489241906</v>
      </c>
      <c r="AC1802" s="9">
        <v>15355.555115171501</v>
      </c>
      <c r="AD1802" s="9">
        <v>9398.1144489241906</v>
      </c>
      <c r="AE1802" s="9">
        <v>1.10909968498162E-4</v>
      </c>
      <c r="AF1802" s="9">
        <v>1.10909968498162E-4</v>
      </c>
      <c r="AG1802" s="9">
        <v>1807</v>
      </c>
      <c r="AH1802" s="9">
        <v>4.0677630000000002</v>
      </c>
      <c r="AI1802" s="9">
        <v>10.265848999999999</v>
      </c>
      <c r="AJ1802" s="9">
        <v>2.74</v>
      </c>
      <c r="AK1802" s="9">
        <v>1.6162224999999999</v>
      </c>
      <c r="AL1802" s="9">
        <v>5.0563399999999996</v>
      </c>
      <c r="AM1802" s="9">
        <v>-9.1607939999999999E-2</v>
      </c>
      <c r="AN1802" s="9">
        <v>1.495E-2</v>
      </c>
      <c r="AO1802" s="9">
        <v>6.9246020000000002E-3</v>
      </c>
      <c r="AP1802" s="9">
        <v>2.6086247</v>
      </c>
      <c r="AQ1802" s="9">
        <v>295.05167</v>
      </c>
      <c r="AR1802" s="9">
        <v>33.619152</v>
      </c>
      <c r="AS1802" s="9">
        <v>30.193151</v>
      </c>
      <c r="AT1802" s="9">
        <v>0.89232414999999998</v>
      </c>
      <c r="AU1802" s="9">
        <v>15.178449000000001</v>
      </c>
      <c r="AV1802" s="9">
        <v>16.995176000000001</v>
      </c>
      <c r="AW1802" s="9">
        <v>5.1592330000000004</v>
      </c>
      <c r="AX1802" s="12">
        <f ca="1">IFERROR(__xludf.DUMMYFUNCTION("1-(PERCENTRANK(FILTER(AG:AG, $A:$A=$A1802), $AG1802))"),0.667999999999999)</f>
        <v>0.66799999999999904</v>
      </c>
      <c r="AY1802" s="13">
        <f ca="1">IFERROR(__xludf.DUMMYFUNCTION("PERCENTRANK(FILTER(K:K, $A:$A=$A1802), $K1802)"),0)</f>
        <v>0</v>
      </c>
      <c r="AZ1802" s="13">
        <f ca="1">IFERROR(__xludf.DUMMYFUNCTION("PERCENTRANK(FILTER(I:I, $A:$A=$A1802), $I1802)"),0.86)</f>
        <v>0.86</v>
      </c>
      <c r="BA1802" s="12">
        <f ca="1">IFERROR(__xludf.DUMMYFUNCTION("PERCENTRANK(FILTER(AI:AI, $A:$A=$A1802), $AI1802)"),0.372)</f>
        <v>0.372</v>
      </c>
      <c r="BB1802" s="13">
        <f ca="1">IFERROR(__xludf.DUMMYFUNCTION("PERCENTRANK(FILTER(AT:AT, $A:$A=$A1802), $AT1802)"),0.514)</f>
        <v>0.51400000000000001</v>
      </c>
      <c r="BC1802" s="13">
        <f ca="1">IFERROR(__xludf.DUMMYFUNCTION("PERCENTRANK(FILTER(AU:AU, $A:$A=$A1802), $AU1802)"),0.461)</f>
        <v>0.46100000000000002</v>
      </c>
      <c r="BM1802" s="9">
        <v>0.16839297</v>
      </c>
      <c r="BN1802" s="9">
        <v>2.4199999999999999E-2</v>
      </c>
      <c r="BO1802" s="9">
        <v>2.4104478</v>
      </c>
      <c r="BP1802" s="9">
        <v>16.201491999999998</v>
      </c>
      <c r="BQ1802" s="9">
        <v>2.5910500000000001</v>
      </c>
      <c r="BR1802" s="9">
        <v>4.5599999999999996</v>
      </c>
      <c r="BS1802" s="9">
        <v>10.720822</v>
      </c>
      <c r="BT1802" s="9">
        <v>8.5956139999999994</v>
      </c>
      <c r="BU1802" s="9">
        <v>1.8531884999999999</v>
      </c>
      <c r="BV1802" s="9">
        <v>3.4985170000000001</v>
      </c>
      <c r="BW1802" s="9">
        <v>15.141636</v>
      </c>
      <c r="BX1802" s="9">
        <v>9.5669769999999996</v>
      </c>
      <c r="BY1802" s="9">
        <v>9.9220089999999992</v>
      </c>
      <c r="BZ1802" s="9">
        <v>5.9833319999999999</v>
      </c>
      <c r="CA1802" s="9">
        <v>51.646652000000003</v>
      </c>
      <c r="CB1802" s="9">
        <v>77.332880000000003</v>
      </c>
      <c r="CC1802" s="9">
        <v>43.386322</v>
      </c>
      <c r="CD1802" s="9">
        <v>73.204620000000006</v>
      </c>
    </row>
    <row r="1803" spans="1:82" ht="15.75" hidden="1" customHeight="1" x14ac:dyDescent="0.2">
      <c r="A1803" s="9" t="s">
        <v>106</v>
      </c>
      <c r="B1803" s="9" t="s">
        <v>4304</v>
      </c>
      <c r="C1803" s="9">
        <v>695</v>
      </c>
      <c r="D1803" s="9">
        <v>150</v>
      </c>
      <c r="E1803" s="9">
        <v>454.57306850209898</v>
      </c>
      <c r="F1803" s="9">
        <v>303</v>
      </c>
      <c r="G1803" s="9">
        <v>544.02277000000004</v>
      </c>
      <c r="H1803" s="9">
        <v>26</v>
      </c>
      <c r="I1803" s="16">
        <v>2.80610791798188E-5</v>
      </c>
      <c r="J1803" s="9">
        <v>5.2276864097320903</v>
      </c>
      <c r="K1803" s="9">
        <v>9.8860498823923901</v>
      </c>
      <c r="L1803" s="9">
        <v>1.4975486195746199E-4</v>
      </c>
      <c r="M1803" s="9">
        <v>1.10859606141074E-4</v>
      </c>
      <c r="N1803" s="9">
        <v>0.49504950495049499</v>
      </c>
      <c r="O1803" s="9">
        <v>0.83557728980673496</v>
      </c>
      <c r="P1803" s="9" t="s">
        <v>4305</v>
      </c>
      <c r="Q1803" s="9">
        <v>182222104</v>
      </c>
      <c r="R1803" s="9" t="s">
        <v>2068</v>
      </c>
      <c r="S1803" s="9">
        <v>2760</v>
      </c>
      <c r="T1803" s="9">
        <v>36.558105361074503</v>
      </c>
      <c r="U1803" s="9">
        <v>-121.75057756126699</v>
      </c>
      <c r="V1803" s="9">
        <v>50</v>
      </c>
      <c r="W1803" s="9">
        <v>19</v>
      </c>
      <c r="X1803" s="9">
        <v>5315.2201447969501</v>
      </c>
      <c r="Z1803" s="9">
        <v>4362.4600629032502</v>
      </c>
      <c r="AB1803" s="9">
        <v>952.76008189370498</v>
      </c>
      <c r="AC1803" s="9">
        <v>4362.4600629032502</v>
      </c>
      <c r="AD1803" s="9">
        <v>952.76008189370498</v>
      </c>
      <c r="AE1803" s="9">
        <v>2.8823497596679399E-3</v>
      </c>
      <c r="AF1803" s="9">
        <v>7.2958805867528998E-4</v>
      </c>
      <c r="AG1803" s="9">
        <v>1808</v>
      </c>
      <c r="AH1803" s="9">
        <v>1.7418754000000001</v>
      </c>
      <c r="AI1803" s="9">
        <v>5.6708502999999997</v>
      </c>
      <c r="AJ1803" s="9">
        <v>2</v>
      </c>
      <c r="AK1803" s="9">
        <v>2.4335884999999999</v>
      </c>
      <c r="AL1803" s="9">
        <v>5.9908340000000004</v>
      </c>
      <c r="AM1803" s="9">
        <v>4.8758850000000002</v>
      </c>
      <c r="AN1803" s="9">
        <v>1.2093023E-2</v>
      </c>
      <c r="AO1803" s="9">
        <v>7.2669587000000002E-3</v>
      </c>
      <c r="AP1803" s="9">
        <v>1.3286036000000001</v>
      </c>
      <c r="AQ1803" s="9">
        <v>294.108</v>
      </c>
      <c r="AR1803" s="9">
        <v>26.058610000000002</v>
      </c>
      <c r="AS1803" s="9">
        <v>26.081437999999999</v>
      </c>
      <c r="AT1803" s="9">
        <v>0.69025064000000003</v>
      </c>
      <c r="AU1803" s="9">
        <v>17.266352000000001</v>
      </c>
      <c r="AV1803" s="9">
        <v>18.581423000000001</v>
      </c>
      <c r="AW1803" s="9">
        <v>1.9110186</v>
      </c>
      <c r="AX1803" s="12">
        <f ca="1">IFERROR(__xludf.DUMMYFUNCTION("1-(PERCENTRANK(FILTER(AG:AG, $A:$A=$A1803), $AG1803))"),0.556999999999999)</f>
        <v>0.55699999999999905</v>
      </c>
      <c r="AY1803" s="13">
        <f ca="1">IFERROR(__xludf.DUMMYFUNCTION("PERCENTRANK(FILTER(K:K, $A:$A=$A1803), $K1803)"),0.815)</f>
        <v>0.81499999999999995</v>
      </c>
      <c r="AZ1803" s="13">
        <f ca="1">IFERROR(__xludf.DUMMYFUNCTION("PERCENTRANK(FILTER(I:I, $A:$A=$A1803), $I1803)"),0.249)</f>
        <v>0.249</v>
      </c>
      <c r="BA1803" s="12">
        <f ca="1">IFERROR(__xludf.DUMMYFUNCTION("PERCENTRANK(FILTER(AI:AI, $A:$A=$A1803), $AI1803)"),0.31)</f>
        <v>0.31</v>
      </c>
      <c r="BB1803" s="13">
        <f ca="1">IFERROR(__xludf.DUMMYFUNCTION("PERCENTRANK(FILTER(AT:AT, $A:$A=$A1803), $AT1803)"),0.156)</f>
        <v>0.156</v>
      </c>
      <c r="BC1803" s="13">
        <f ca="1">IFERROR(__xludf.DUMMYFUNCTION("PERCENTRANK(FILTER(AU:AU, $A:$A=$A1803), $AU1803)"),0.936)</f>
        <v>0.93600000000000005</v>
      </c>
      <c r="BM1803" s="9">
        <v>0.18411362000000001</v>
      </c>
      <c r="BN1803" s="9">
        <v>6.976744E-3</v>
      </c>
      <c r="BO1803" s="9">
        <v>2.1785714999999999</v>
      </c>
      <c r="BP1803" s="9">
        <v>10.884615</v>
      </c>
      <c r="BQ1803" s="9">
        <v>4.1848836</v>
      </c>
      <c r="BR1803" s="9">
        <v>7.0465116999999999</v>
      </c>
      <c r="BS1803" s="9">
        <v>10.63762</v>
      </c>
      <c r="BT1803" s="9">
        <v>9.6101270000000003</v>
      </c>
      <c r="BU1803" s="9">
        <v>1.4693171</v>
      </c>
      <c r="BV1803" s="9">
        <v>2.8323200000000002</v>
      </c>
      <c r="BW1803" s="9">
        <v>16.283149999999999</v>
      </c>
      <c r="BX1803" s="9">
        <v>14.252681000000001</v>
      </c>
      <c r="BY1803" s="9">
        <v>13.778829</v>
      </c>
      <c r="BZ1803" s="9">
        <v>11.868988</v>
      </c>
      <c r="CA1803" s="9">
        <v>43.664535999999998</v>
      </c>
      <c r="CB1803" s="9">
        <v>50.897190000000002</v>
      </c>
      <c r="CC1803" s="9">
        <v>34.347805000000001</v>
      </c>
      <c r="CD1803" s="9">
        <v>43.458336000000003</v>
      </c>
    </row>
    <row r="1804" spans="1:82" ht="15.75" hidden="1" customHeight="1" x14ac:dyDescent="0.2">
      <c r="A1804" s="9" t="s">
        <v>113</v>
      </c>
      <c r="B1804" s="9" t="s">
        <v>4306</v>
      </c>
      <c r="C1804" s="9">
        <v>6045</v>
      </c>
      <c r="D1804" s="9">
        <v>4</v>
      </c>
      <c r="E1804" s="9">
        <v>8.6944486341757994</v>
      </c>
      <c r="F1804" s="9">
        <v>46</v>
      </c>
      <c r="G1804" s="9">
        <v>19.332346000000001</v>
      </c>
      <c r="H1804" s="9">
        <v>23</v>
      </c>
      <c r="I1804" s="16">
        <v>2.87841937635043E-5</v>
      </c>
      <c r="J1804" s="9">
        <v>583.00273258584002</v>
      </c>
      <c r="K1804" s="9">
        <v>6.1717205708846397</v>
      </c>
      <c r="L1804" s="9">
        <v>1.52694690503699E-2</v>
      </c>
      <c r="M1804" s="9">
        <v>1.10682853306427E-4</v>
      </c>
      <c r="N1804" s="9">
        <v>8.6956521739130405E-2</v>
      </c>
      <c r="O1804" s="9">
        <v>0.449735828803701</v>
      </c>
      <c r="P1804" s="9" t="s">
        <v>4307</v>
      </c>
      <c r="Q1804" s="9">
        <v>163781701</v>
      </c>
      <c r="R1804" s="9" t="s">
        <v>2755</v>
      </c>
      <c r="S1804" s="9">
        <v>76030</v>
      </c>
      <c r="T1804" s="9">
        <v>37.8991998096974</v>
      </c>
      <c r="U1804" s="9">
        <v>-120.455083607829</v>
      </c>
      <c r="V1804" s="9">
        <v>69</v>
      </c>
      <c r="W1804" s="9">
        <v>51</v>
      </c>
      <c r="X1804" s="9">
        <v>11799.3536359673</v>
      </c>
      <c r="Z1804" s="9">
        <v>9992.9254613556004</v>
      </c>
      <c r="AB1804" s="9">
        <v>1806.4281746117199</v>
      </c>
      <c r="AC1804" s="9">
        <v>8122.6361115545296</v>
      </c>
      <c r="AD1804" s="9">
        <v>1174.0528284402501</v>
      </c>
      <c r="AE1804" s="9">
        <v>2.54570562604783E-3</v>
      </c>
      <c r="AF1804" s="9">
        <v>6.6203645656059897E-4</v>
      </c>
      <c r="AG1804" s="9">
        <v>1809</v>
      </c>
      <c r="AH1804" s="9">
        <v>0.8579831</v>
      </c>
      <c r="AI1804" s="9">
        <v>2.5375087000000001</v>
      </c>
      <c r="AJ1804" s="9">
        <v>2</v>
      </c>
      <c r="AK1804" s="9">
        <v>2.3472287999999999</v>
      </c>
      <c r="AL1804" s="9">
        <v>5.8777523</v>
      </c>
      <c r="AM1804" s="9">
        <v>-0.29916814000000003</v>
      </c>
      <c r="AN1804" s="9">
        <v>1.1320754000000001E-3</v>
      </c>
      <c r="AO1804" s="9">
        <v>6.1706779999999998E-3</v>
      </c>
      <c r="AP1804" s="9">
        <v>1.7704983999999999</v>
      </c>
      <c r="AQ1804" s="9">
        <v>297.39026000000001</v>
      </c>
      <c r="AR1804" s="9">
        <v>45.539616000000002</v>
      </c>
      <c r="AS1804" s="9">
        <v>36.1999</v>
      </c>
      <c r="AT1804" s="9">
        <v>1.3335166000000001</v>
      </c>
      <c r="AU1804" s="9">
        <v>12.947577000000001</v>
      </c>
      <c r="AV1804" s="9">
        <v>14.333168000000001</v>
      </c>
      <c r="AW1804" s="9">
        <v>1.7368857</v>
      </c>
      <c r="AX1804" s="12">
        <f ca="1">IFERROR(__xludf.DUMMYFUNCTION("1-(PERCENTRANK(FILTER(AG:AG, $A:$A=$A1804), $AG1804))"),0.259)</f>
        <v>0.25900000000000001</v>
      </c>
      <c r="AY1804" s="13">
        <f ca="1">IFERROR(__xludf.DUMMYFUNCTION("PERCENTRANK(FILTER(K:K, $A:$A=$A1804), $K1804)"),0.29)</f>
        <v>0.28999999999999998</v>
      </c>
      <c r="AZ1804" s="13">
        <f ca="1">IFERROR(__xludf.DUMMYFUNCTION("PERCENTRANK(FILTER(I:I, $A:$A=$A1804), $I1804)"),0.257)</f>
        <v>0.25700000000000001</v>
      </c>
      <c r="BA1804" s="12">
        <f ca="1">IFERROR(__xludf.DUMMYFUNCTION("PERCENTRANK(FILTER(AI:AI, $A:$A=$A1804), $AI1804)"),0.071)</f>
        <v>7.0999999999999994E-2</v>
      </c>
      <c r="BB1804" s="13">
        <f ca="1">IFERROR(__xludf.DUMMYFUNCTION("PERCENTRANK(FILTER(AT:AT, $A:$A=$A1804), $AT1804)"),0.661)</f>
        <v>0.66100000000000003</v>
      </c>
      <c r="BC1804" s="13">
        <f ca="1">IFERROR(__xludf.DUMMYFUNCTION("PERCENTRANK(FILTER(AU:AU, $A:$A=$A1804), $AU1804)"),0.729)</f>
        <v>0.72899999999999998</v>
      </c>
      <c r="BM1804" s="9">
        <v>8.6974609999999994E-2</v>
      </c>
      <c r="BN1804" s="9">
        <v>1.5943397000000002E-2</v>
      </c>
      <c r="BO1804" s="9">
        <v>1.5</v>
      </c>
      <c r="BP1804" s="9">
        <v>12.344828</v>
      </c>
      <c r="BQ1804" s="9">
        <v>0.105188675</v>
      </c>
      <c r="BR1804" s="9">
        <v>0.43396225999999999</v>
      </c>
      <c r="BS1804" s="9">
        <v>10.485339</v>
      </c>
      <c r="BT1804" s="9">
        <v>7.9423659999999998</v>
      </c>
      <c r="BU1804" s="9">
        <v>2.3541083</v>
      </c>
      <c r="BV1804" s="9">
        <v>4.0056430000000001</v>
      </c>
      <c r="BW1804" s="9">
        <v>12.741857</v>
      </c>
      <c r="BX1804" s="9">
        <v>7.0433393000000004</v>
      </c>
      <c r="BY1804" s="9">
        <v>9.2631010000000007</v>
      </c>
      <c r="BZ1804" s="9">
        <v>4.7936740000000002</v>
      </c>
      <c r="CA1804" s="9">
        <v>53.29813</v>
      </c>
      <c r="CB1804" s="9">
        <v>85.858940000000004</v>
      </c>
      <c r="CC1804" s="9">
        <v>52.969917000000002</v>
      </c>
      <c r="CD1804" s="9">
        <v>85.402109999999993</v>
      </c>
    </row>
    <row r="1805" spans="1:82" ht="15.75" hidden="1" customHeight="1" x14ac:dyDescent="0.2">
      <c r="A1805" s="9" t="s">
        <v>81</v>
      </c>
      <c r="B1805" s="9" t="s">
        <v>4308</v>
      </c>
      <c r="C1805" s="9">
        <v>1392</v>
      </c>
      <c r="D1805" s="9">
        <v>1699</v>
      </c>
      <c r="E1805" s="9">
        <v>2109.5586637647798</v>
      </c>
      <c r="F1805" s="9">
        <v>4453</v>
      </c>
      <c r="G1805" s="9">
        <v>3254.5789</v>
      </c>
      <c r="H1805" s="9">
        <v>259</v>
      </c>
      <c r="I1805" s="10">
        <v>1.02623488449656E-4</v>
      </c>
      <c r="J1805" s="9">
        <v>3.7817748747058802E-2</v>
      </c>
      <c r="K1805" s="9">
        <v>16.463600316813199</v>
      </c>
      <c r="L1805" s="11">
        <v>3.8809893017358004E-6</v>
      </c>
      <c r="M1805" s="9">
        <v>7.4668225365449403E-4</v>
      </c>
      <c r="N1805" s="9">
        <v>0.381540534471143</v>
      </c>
      <c r="O1805" s="9">
        <v>0.64818176365708802</v>
      </c>
      <c r="P1805" s="9" t="s">
        <v>4309</v>
      </c>
      <c r="Q1805" s="9">
        <v>103031101</v>
      </c>
      <c r="R1805" s="9" t="s">
        <v>4310</v>
      </c>
      <c r="S1805" s="9">
        <v>2022</v>
      </c>
      <c r="T1805" s="9">
        <v>39.854172846905897</v>
      </c>
      <c r="U1805" s="9">
        <v>-121.605882287306</v>
      </c>
      <c r="V1805" s="9">
        <v>395</v>
      </c>
      <c r="W1805" s="9">
        <v>1163</v>
      </c>
      <c r="X1805" s="9">
        <v>83825.401435372594</v>
      </c>
      <c r="Y1805" s="15">
        <f>X1805/1609.34</f>
        <v>52.086819090666111</v>
      </c>
      <c r="Z1805" s="9">
        <v>27985.998185965502</v>
      </c>
      <c r="AA1805" s="15">
        <f>Z1805/1609.34</f>
        <v>17.389736280689913</v>
      </c>
      <c r="AB1805" s="9">
        <v>55839.403249406903</v>
      </c>
      <c r="AC1805" s="9">
        <v>27985.998185965502</v>
      </c>
      <c r="AD1805" s="9">
        <v>55839.403249406903</v>
      </c>
      <c r="AE1805" s="9">
        <v>0.19339070369651401</v>
      </c>
      <c r="AF1805" s="9">
        <v>2.6579483508461E-2</v>
      </c>
      <c r="AG1805" s="9">
        <v>557</v>
      </c>
      <c r="AH1805" s="9">
        <v>14.095853999999999</v>
      </c>
      <c r="AI1805" s="9">
        <v>28.11908</v>
      </c>
      <c r="AJ1805" s="9">
        <v>3</v>
      </c>
      <c r="AK1805" s="9">
        <v>2.409014</v>
      </c>
      <c r="AL1805" s="9">
        <v>7.1276070000000002</v>
      </c>
      <c r="AM1805" s="9">
        <v>0.73457499999999998</v>
      </c>
      <c r="AN1805" s="9">
        <v>0.14808305999999999</v>
      </c>
      <c r="AO1805" s="9">
        <v>5.0539039999999997E-3</v>
      </c>
      <c r="AP1805" s="9">
        <v>4.4067873999999998</v>
      </c>
      <c r="AQ1805" s="9">
        <v>294.96496999999999</v>
      </c>
      <c r="AR1805" s="9">
        <v>49.222700000000003</v>
      </c>
      <c r="AS1805" s="9">
        <v>37.985756000000002</v>
      </c>
      <c r="AT1805" s="9">
        <v>1.3306412000000001</v>
      </c>
      <c r="AU1805" s="9">
        <v>11.54781</v>
      </c>
      <c r="AV1805" s="9">
        <v>13.944032</v>
      </c>
      <c r="AW1805" s="9">
        <v>3.5017686000000001</v>
      </c>
      <c r="AX1805" s="12">
        <f ca="1">IFERROR(__xludf.DUMMYFUNCTION("1-(PERCENTRANK(FILTER(AG:AG, $A:$A=$A1805), $AG1805))"),0.661999999999999)</f>
        <v>0.66199999999999903</v>
      </c>
      <c r="AY1805" s="13">
        <f ca="1">IFERROR(__xludf.DUMMYFUNCTION("PERCENTRANK(FILTER(K:K, $A:$A=$A1805), $K1805)"),0.597)</f>
        <v>0.59699999999999998</v>
      </c>
      <c r="AZ1805" s="13">
        <f ca="1">IFERROR(__xludf.DUMMYFUNCTION("PERCENTRANK(FILTER(I:I, $A:$A=$A1805), $I1805)"),0.792)</f>
        <v>0.79200000000000004</v>
      </c>
      <c r="BA1805" s="12">
        <f ca="1">IFERROR(__xludf.DUMMYFUNCTION("PERCENTRANK(FILTER(AI:AI, $A:$A=$A1805), $AI1805)"),0.957)</f>
        <v>0.95699999999999996</v>
      </c>
      <c r="BB1805" s="13">
        <f ca="1">IFERROR(__xludf.DUMMYFUNCTION("PERCENTRANK(FILTER(AT:AT, $A:$A=$A1805), $AT1805)"),0.413)</f>
        <v>0.41299999999999998</v>
      </c>
      <c r="BC1805" s="13">
        <f ca="1">IFERROR(__xludf.DUMMYFUNCTION("PERCENTRANK(FILTER(AU:AU, $A:$A=$A1805), $AU1805)"),0.052)</f>
        <v>5.1999999999999998E-2</v>
      </c>
      <c r="BM1805" s="9">
        <v>0.14079729999999999</v>
      </c>
      <c r="BN1805" s="9">
        <v>2.4506908000000001E-2</v>
      </c>
      <c r="BO1805" s="9">
        <v>5.4810604999999999</v>
      </c>
      <c r="BP1805" s="9">
        <v>20.746212</v>
      </c>
      <c r="BQ1805" s="9">
        <v>3.8653355</v>
      </c>
      <c r="BR1805" s="9">
        <v>14.226837</v>
      </c>
      <c r="BS1805" s="9">
        <v>12.82141</v>
      </c>
      <c r="BT1805" s="9">
        <v>9.6619279999999996</v>
      </c>
      <c r="BU1805" s="9">
        <v>2.366377</v>
      </c>
      <c r="BV1805" s="9">
        <v>4.1991379999999996</v>
      </c>
      <c r="BW1805" s="9">
        <v>13.02796</v>
      </c>
      <c r="BX1805" s="9">
        <v>5.1869120000000004</v>
      </c>
      <c r="BY1805" s="9">
        <v>7.6573577000000004</v>
      </c>
      <c r="BZ1805" s="9">
        <v>3.3717174999999999</v>
      </c>
      <c r="CA1805" s="9">
        <v>63.250889999999998</v>
      </c>
      <c r="CB1805" s="9">
        <v>117.95972</v>
      </c>
      <c r="CC1805" s="9">
        <v>53.844214999999998</v>
      </c>
      <c r="CD1805" s="9">
        <v>98.564940000000007</v>
      </c>
    </row>
    <row r="1806" spans="1:82" ht="15.75" hidden="1" customHeight="1" x14ac:dyDescent="0.2">
      <c r="A1806" s="9" t="s">
        <v>91</v>
      </c>
      <c r="B1806" s="9" t="s">
        <v>4311</v>
      </c>
      <c r="C1806" s="9">
        <v>3615</v>
      </c>
      <c r="D1806" s="9">
        <v>359</v>
      </c>
      <c r="E1806" s="9">
        <v>574.95173075224898</v>
      </c>
      <c r="F1806" s="9">
        <v>714</v>
      </c>
      <c r="G1806" s="9">
        <v>770.67589999999996</v>
      </c>
      <c r="H1806" s="9">
        <v>25</v>
      </c>
      <c r="I1806" s="10">
        <v>1.4384400172275401E-4</v>
      </c>
      <c r="J1806" s="9">
        <v>3.7817748747058802E-2</v>
      </c>
      <c r="K1806" s="9">
        <v>0.20813140925019899</v>
      </c>
      <c r="L1806" s="11">
        <v>5.4398563159226504E-6</v>
      </c>
      <c r="M1806" s="9">
        <v>1.10158190500442E-4</v>
      </c>
      <c r="N1806" s="9">
        <v>0.50280112044817904</v>
      </c>
      <c r="O1806" s="9">
        <v>0.74603569188445895</v>
      </c>
      <c r="P1806" s="9" t="s">
        <v>4312</v>
      </c>
      <c r="Q1806" s="9">
        <v>42031122</v>
      </c>
      <c r="R1806" s="9" t="s">
        <v>2876</v>
      </c>
      <c r="S1806" s="9">
        <v>1212</v>
      </c>
      <c r="T1806" s="9">
        <v>37.925832053212098</v>
      </c>
      <c r="U1806" s="9">
        <v>-122.53077727866901</v>
      </c>
      <c r="V1806" s="9">
        <v>74</v>
      </c>
      <c r="W1806" s="9">
        <v>362</v>
      </c>
      <c r="X1806" s="9">
        <v>18359.363420074002</v>
      </c>
      <c r="Z1806" s="9">
        <v>3797.0171190400001</v>
      </c>
      <c r="AB1806" s="9">
        <v>14562.346301034</v>
      </c>
      <c r="AC1806" s="9">
        <v>2589.3247483675</v>
      </c>
      <c r="AD1806" s="9">
        <v>10088.3627506054</v>
      </c>
      <c r="AE1806" s="9">
        <v>2.7539547625110498E-3</v>
      </c>
      <c r="AF1806" s="9">
        <v>3.5961000430688702E-3</v>
      </c>
      <c r="AG1806" s="9">
        <v>1811</v>
      </c>
      <c r="AH1806" s="9">
        <v>7.5617045999999997</v>
      </c>
      <c r="AI1806" s="9">
        <v>17.919516000000002</v>
      </c>
      <c r="AJ1806" s="9">
        <v>2.9230768999999999</v>
      </c>
      <c r="AK1806" s="9">
        <v>2.2839233999999999</v>
      </c>
      <c r="AL1806" s="9">
        <v>6.5462860000000003</v>
      </c>
      <c r="AM1806" s="9">
        <v>2.7605438000000002</v>
      </c>
      <c r="AN1806" s="9">
        <v>0.20230769000000001</v>
      </c>
      <c r="AO1806" s="9">
        <v>7.1162339999999999E-3</v>
      </c>
      <c r="AP1806" s="9">
        <v>2.8364623</v>
      </c>
      <c r="AQ1806" s="9">
        <v>295.18414000000001</v>
      </c>
      <c r="AR1806" s="9">
        <v>31.906029</v>
      </c>
      <c r="AS1806" s="9">
        <v>28.260895000000001</v>
      </c>
      <c r="AT1806" s="9">
        <v>0.88098436999999996</v>
      </c>
      <c r="AU1806" s="9">
        <v>15.510757999999999</v>
      </c>
      <c r="AV1806" s="9">
        <v>17.381474000000001</v>
      </c>
      <c r="AW1806" s="9">
        <v>20.938759999999998</v>
      </c>
      <c r="AX1806" s="12">
        <f ca="1">IFERROR(__xludf.DUMMYFUNCTION("1-(PERCENTRANK(FILTER(AG:AG, $A:$A=$A1806), $AG1806))"),0.665999999999999)</f>
        <v>0.66599999999999904</v>
      </c>
      <c r="AY1806" s="13">
        <f ca="1">IFERROR(__xludf.DUMMYFUNCTION("PERCENTRANK(FILTER(K:K, $A:$A=$A1806), $K1806)"),0.228)</f>
        <v>0.22800000000000001</v>
      </c>
      <c r="AZ1806" s="13">
        <f ca="1">IFERROR(__xludf.DUMMYFUNCTION("PERCENTRANK(FILTER(I:I, $A:$A=$A1806), $I1806)"),0.955)</f>
        <v>0.95499999999999996</v>
      </c>
      <c r="BA1806" s="12">
        <f ca="1">IFERROR(__xludf.DUMMYFUNCTION("PERCENTRANK(FILTER(AI:AI, $A:$A=$A1806), $AI1806)"),0.858)</f>
        <v>0.85799999999999998</v>
      </c>
      <c r="BB1806" s="13">
        <f ca="1">IFERROR(__xludf.DUMMYFUNCTION("PERCENTRANK(FILTER(AT:AT, $A:$A=$A1806), $AT1806)"),0.494)</f>
        <v>0.49399999999999999</v>
      </c>
      <c r="BC1806" s="13">
        <f ca="1">IFERROR(__xludf.DUMMYFUNCTION("PERCENTRANK(FILTER(AU:AU, $A:$A=$A1806), $AU1806)"),0.652)</f>
        <v>0.65200000000000002</v>
      </c>
      <c r="BM1806" s="9">
        <v>0.46732673000000002</v>
      </c>
      <c r="BN1806" s="9">
        <v>3.6538463E-2</v>
      </c>
      <c r="BO1806" s="9">
        <v>12.12</v>
      </c>
      <c r="BP1806" s="9">
        <v>22.12</v>
      </c>
      <c r="BQ1806" s="9">
        <v>3.3403847</v>
      </c>
      <c r="BR1806" s="9">
        <v>27.461538000000001</v>
      </c>
      <c r="BS1806" s="9">
        <v>10.934362</v>
      </c>
      <c r="BT1806" s="9">
        <v>9.3839799999999993</v>
      </c>
      <c r="BU1806" s="9">
        <v>1.8281054000000001</v>
      </c>
      <c r="BV1806" s="9">
        <v>3.3516178000000001</v>
      </c>
      <c r="BW1806" s="9">
        <v>13.905621999999999</v>
      </c>
      <c r="BX1806" s="9">
        <v>11.73404</v>
      </c>
      <c r="BY1806" s="9">
        <v>11.473672000000001</v>
      </c>
      <c r="BZ1806" s="9">
        <v>8.8325820000000004</v>
      </c>
      <c r="CA1806" s="9">
        <v>54.033059999999999</v>
      </c>
      <c r="CB1806" s="9">
        <v>57.365875000000003</v>
      </c>
      <c r="CC1806" s="9">
        <v>44.366410000000002</v>
      </c>
      <c r="CD1806" s="9">
        <v>56.503334000000002</v>
      </c>
    </row>
    <row r="1807" spans="1:82" ht="15.75" hidden="1" customHeight="1" x14ac:dyDescent="0.2">
      <c r="A1807" s="9" t="s">
        <v>91</v>
      </c>
      <c r="B1807" s="9" t="s">
        <v>4313</v>
      </c>
      <c r="C1807" s="9">
        <v>5230</v>
      </c>
      <c r="D1807" s="9">
        <v>338</v>
      </c>
      <c r="E1807" s="9">
        <v>520.02896190679701</v>
      </c>
      <c r="F1807" s="9">
        <v>1394</v>
      </c>
      <c r="G1807" s="9">
        <v>1130.1487</v>
      </c>
      <c r="H1807" s="9">
        <v>75</v>
      </c>
      <c r="I1807" s="10">
        <v>1.2847666759625999E-4</v>
      </c>
      <c r="J1807" s="9">
        <v>3.7817748747058802E-2</v>
      </c>
      <c r="K1807" s="9">
        <v>0.63260581059148502</v>
      </c>
      <c r="L1807" s="11">
        <v>4.8586983350147597E-6</v>
      </c>
      <c r="M1807" s="9">
        <v>1.0981650752304E-4</v>
      </c>
      <c r="N1807" s="9">
        <v>0.242467718794835</v>
      </c>
      <c r="O1807" s="9">
        <v>0.460142077192779</v>
      </c>
      <c r="P1807" s="9" t="s">
        <v>4314</v>
      </c>
      <c r="Q1807" s="9">
        <v>42011108</v>
      </c>
      <c r="R1807" s="9" t="s">
        <v>2752</v>
      </c>
      <c r="S1807" s="9" t="s">
        <v>98</v>
      </c>
      <c r="T1807" s="9">
        <v>37.970857052010103</v>
      </c>
      <c r="U1807" s="9">
        <v>-122.52730667392299</v>
      </c>
      <c r="V1807" s="9">
        <v>250</v>
      </c>
      <c r="W1807" s="9">
        <v>998</v>
      </c>
      <c r="X1807" s="9">
        <v>52093.869622447797</v>
      </c>
      <c r="Z1807" s="9">
        <v>11921.7427303775</v>
      </c>
      <c r="AB1807" s="9">
        <v>40172.126892070199</v>
      </c>
      <c r="AC1807" s="9">
        <v>6729.9719049988798</v>
      </c>
      <c r="AD1807" s="9">
        <v>23161.433836111399</v>
      </c>
      <c r="AE1807" s="9">
        <v>8.23623806422801E-3</v>
      </c>
      <c r="AF1807" s="9">
        <v>9.6357500697194995E-3</v>
      </c>
      <c r="AG1807" s="9">
        <v>1812</v>
      </c>
      <c r="AH1807" s="9">
        <v>8.1327759999999998</v>
      </c>
      <c r="AI1807" s="9">
        <v>17.906645000000001</v>
      </c>
      <c r="AJ1807" s="9">
        <v>3</v>
      </c>
      <c r="AK1807" s="9">
        <v>1.8451233</v>
      </c>
      <c r="AL1807" s="9">
        <v>5.8951286999999999</v>
      </c>
      <c r="AM1807" s="9">
        <v>1.1545536999999999</v>
      </c>
      <c r="AN1807" s="9">
        <v>0.13777777999999999</v>
      </c>
      <c r="AO1807" s="9">
        <v>7.0873875999999999E-3</v>
      </c>
      <c r="AP1807" s="9">
        <v>2.6503070000000002</v>
      </c>
      <c r="AQ1807" s="9">
        <v>295.59845000000001</v>
      </c>
      <c r="AR1807" s="9">
        <v>33.473896000000003</v>
      </c>
      <c r="AS1807" s="9">
        <v>29.749137999999999</v>
      </c>
      <c r="AT1807" s="9">
        <v>0.92406290000000002</v>
      </c>
      <c r="AU1807" s="9">
        <v>15.182645000000001</v>
      </c>
      <c r="AV1807" s="9">
        <v>16.945349</v>
      </c>
      <c r="AW1807" s="9">
        <v>17.332986999999999</v>
      </c>
      <c r="AX1807" s="12">
        <f ca="1">IFERROR(__xludf.DUMMYFUNCTION("1-(PERCENTRANK(FILTER(AG:AG, $A:$A=$A1807), $AG1807))"),0.663999999999999)</f>
        <v>0.66399999999999904</v>
      </c>
      <c r="AY1807" s="13">
        <f ca="1">IFERROR(__xludf.DUMMYFUNCTION("PERCENTRANK(FILTER(K:K, $A:$A=$A1807), $K1807)"),0.364)</f>
        <v>0.36399999999999999</v>
      </c>
      <c r="AZ1807" s="13">
        <f ca="1">IFERROR(__xludf.DUMMYFUNCTION("PERCENTRANK(FILTER(I:I, $A:$A=$A1807), $I1807)"),0.92)</f>
        <v>0.92</v>
      </c>
      <c r="BA1807" s="12">
        <f ca="1">IFERROR(__xludf.DUMMYFUNCTION("PERCENTRANK(FILTER(AI:AI, $A:$A=$A1807), $AI1807)"),0.857)</f>
        <v>0.85699999999999998</v>
      </c>
      <c r="BB1807" s="13">
        <f ca="1">IFERROR(__xludf.DUMMYFUNCTION("PERCENTRANK(FILTER(AT:AT, $A:$A=$A1807), $AT1807)"),0.579)</f>
        <v>0.57899999999999996</v>
      </c>
      <c r="BC1807" s="13">
        <f ca="1">IFERROR(__xludf.DUMMYFUNCTION("PERCENTRANK(FILTER(AU:AU, $A:$A=$A1807), $AU1807)"),0.465)</f>
        <v>0.46500000000000002</v>
      </c>
      <c r="BM1807" s="9">
        <v>0.37244967000000001</v>
      </c>
      <c r="BN1807" s="9">
        <v>3.1111112E-2</v>
      </c>
      <c r="BO1807" s="9">
        <v>8.3544300000000007</v>
      </c>
      <c r="BP1807" s="9">
        <v>21.848099999999999</v>
      </c>
      <c r="BQ1807" s="9">
        <v>3.8984443999999998</v>
      </c>
      <c r="BR1807" s="9">
        <v>15.488889</v>
      </c>
      <c r="BS1807" s="9">
        <v>11.100932999999999</v>
      </c>
      <c r="BT1807" s="9">
        <v>9.5466730000000002</v>
      </c>
      <c r="BU1807" s="9">
        <v>1.8940922</v>
      </c>
      <c r="BV1807" s="9">
        <v>3.4562210000000002</v>
      </c>
      <c r="BW1807" s="9">
        <v>13.611254000000001</v>
      </c>
      <c r="BX1807" s="9">
        <v>11.468968</v>
      </c>
      <c r="BY1807" s="9">
        <v>11.233909000000001</v>
      </c>
      <c r="BZ1807" s="9">
        <v>8.6657499999999992</v>
      </c>
      <c r="CA1807" s="9">
        <v>55.327694000000001</v>
      </c>
      <c r="CB1807" s="9">
        <v>59.806843000000001</v>
      </c>
      <c r="CC1807" s="9">
        <v>45.841009999999997</v>
      </c>
      <c r="CD1807" s="9">
        <v>58.101619999999997</v>
      </c>
    </row>
    <row r="1808" spans="1:82" ht="15.75" hidden="1" customHeight="1" x14ac:dyDescent="0.2">
      <c r="A1808" s="9" t="s">
        <v>91</v>
      </c>
      <c r="B1808" s="9" t="s">
        <v>4315</v>
      </c>
      <c r="C1808" s="9">
        <v>4425</v>
      </c>
      <c r="D1808" s="9">
        <v>53</v>
      </c>
      <c r="E1808" s="9">
        <v>114.959021791946</v>
      </c>
      <c r="F1808" s="9">
        <v>159</v>
      </c>
      <c r="G1808" s="9">
        <v>177.67037999999999</v>
      </c>
      <c r="H1808" s="9">
        <v>14</v>
      </c>
      <c r="I1808" s="16">
        <v>6.6186423672271697E-5</v>
      </c>
      <c r="J1808" s="9">
        <v>1872.37286882277</v>
      </c>
      <c r="K1808" s="9">
        <v>3.04586791247129</v>
      </c>
      <c r="L1808" s="9">
        <v>0.123042611196093</v>
      </c>
      <c r="M1808" s="9">
        <v>1.0973984608751501E-4</v>
      </c>
      <c r="N1808" s="9">
        <v>0.33333333333333298</v>
      </c>
      <c r="O1808" s="9">
        <v>0.647035381056418</v>
      </c>
      <c r="P1808" s="9" t="s">
        <v>4316</v>
      </c>
      <c r="Q1808" s="9">
        <v>14101105</v>
      </c>
      <c r="R1808" s="9" t="s">
        <v>3737</v>
      </c>
      <c r="S1808" s="9">
        <v>95016</v>
      </c>
      <c r="T1808" s="9">
        <v>37.966976074698898</v>
      </c>
      <c r="U1808" s="9">
        <v>-122.124866873164</v>
      </c>
      <c r="V1808" s="9">
        <v>117</v>
      </c>
      <c r="W1808" s="9">
        <v>391</v>
      </c>
      <c r="X1808" s="9">
        <v>24011.474245288198</v>
      </c>
      <c r="Z1808" s="9">
        <v>6423.8169101679196</v>
      </c>
      <c r="AB1808" s="9">
        <v>17587.657335120199</v>
      </c>
      <c r="AC1808" s="9">
        <v>1054.2617719925699</v>
      </c>
      <c r="AD1808" s="9">
        <v>1681.7452409415</v>
      </c>
      <c r="AE1808" s="9">
        <v>1.53635784522521E-3</v>
      </c>
      <c r="AF1808" s="9">
        <v>9.2660993141180305E-4</v>
      </c>
      <c r="AG1808" s="9">
        <v>1813</v>
      </c>
      <c r="AH1808" s="9">
        <v>2.7017717000000001</v>
      </c>
      <c r="AI1808" s="9">
        <v>10.494184000000001</v>
      </c>
      <c r="AJ1808" s="9">
        <v>2</v>
      </c>
      <c r="AK1808" s="9">
        <v>3.719509</v>
      </c>
      <c r="AL1808" s="9">
        <v>7.6138554000000003</v>
      </c>
      <c r="AM1808" s="9">
        <v>-2.4926195</v>
      </c>
      <c r="AN1808" s="9">
        <v>2.3181818E-2</v>
      </c>
      <c r="AO1808" s="9">
        <v>6.8561189999999999E-3</v>
      </c>
      <c r="AP1808" s="9">
        <v>1.5630113000000001</v>
      </c>
      <c r="AQ1808" s="9">
        <v>296.52050000000003</v>
      </c>
      <c r="AR1808" s="9">
        <v>39.587643</v>
      </c>
      <c r="AS1808" s="9">
        <v>35.165680000000002</v>
      </c>
      <c r="AT1808" s="9">
        <v>1.0903001999999999</v>
      </c>
      <c r="AU1808" s="9">
        <v>14.151541</v>
      </c>
      <c r="AV1808" s="9">
        <v>15.490009000000001</v>
      </c>
      <c r="AW1808" s="9">
        <v>2.8768334000000002</v>
      </c>
      <c r="AX1808" s="12">
        <f ca="1">IFERROR(__xludf.DUMMYFUNCTION("1-(PERCENTRANK(FILTER(AG:AG, $A:$A=$A1808), $AG1808))"),0.661999999999999)</f>
        <v>0.66199999999999903</v>
      </c>
      <c r="AY1808" s="13">
        <f ca="1">IFERROR(__xludf.DUMMYFUNCTION("PERCENTRANK(FILTER(K:K, $A:$A=$A1808), $K1808)"),0.707)</f>
        <v>0.70699999999999996</v>
      </c>
      <c r="AZ1808" s="13">
        <f ca="1">IFERROR(__xludf.DUMMYFUNCTION("PERCENTRANK(FILTER(I:I, $A:$A=$A1808), $I1808)"),0.653)</f>
        <v>0.65300000000000002</v>
      </c>
      <c r="BA1808" s="12">
        <f ca="1">IFERROR(__xludf.DUMMYFUNCTION("PERCENTRANK(FILTER(AI:AI, $A:$A=$A1808), $AI1808)"),0.396)</f>
        <v>0.39600000000000002</v>
      </c>
      <c r="BB1808" s="13">
        <f ca="1">IFERROR(__xludf.DUMMYFUNCTION("PERCENTRANK(FILTER(AT:AT, $A:$A=$A1808), $AT1808)"),0.873)</f>
        <v>0.873</v>
      </c>
      <c r="BC1808" s="13">
        <f ca="1">IFERROR(__xludf.DUMMYFUNCTION("PERCENTRANK(FILTER(AU:AU, $A:$A=$A1808), $AU1808)"),0.142)</f>
        <v>0.14199999999999999</v>
      </c>
      <c r="BM1808" s="9">
        <v>0.19441083000000001</v>
      </c>
      <c r="BN1808" s="9">
        <v>3.6818179999999999E-2</v>
      </c>
      <c r="BO1808" s="9">
        <v>3.7857143999999998</v>
      </c>
      <c r="BP1808" s="9">
        <v>20.785715</v>
      </c>
      <c r="BQ1808" s="9">
        <v>1.5268181999999999</v>
      </c>
      <c r="BR1808" s="9">
        <v>7.2272724999999998</v>
      </c>
      <c r="BS1808" s="9">
        <v>6.8174644000000004</v>
      </c>
      <c r="BT1808" s="9">
        <v>6.5206074999999997</v>
      </c>
      <c r="BU1808" s="9">
        <v>2.1530263000000001</v>
      </c>
      <c r="BV1808" s="9">
        <v>3.7821896000000002</v>
      </c>
      <c r="BW1808" s="9">
        <v>12.779610999999999</v>
      </c>
      <c r="BX1808" s="9">
        <v>9.4429879999999997</v>
      </c>
      <c r="BY1808" s="9">
        <v>9.9567019999999999</v>
      </c>
      <c r="BZ1808" s="9">
        <v>6.522939</v>
      </c>
      <c r="CA1808" s="9">
        <v>55.642099999999999</v>
      </c>
      <c r="CB1808" s="9">
        <v>69.737589999999997</v>
      </c>
      <c r="CC1808" s="9">
        <v>51.830975000000002</v>
      </c>
      <c r="CD1808" s="9">
        <v>72.229770000000002</v>
      </c>
    </row>
    <row r="1809" spans="1:82" ht="15.75" hidden="1" customHeight="1" x14ac:dyDescent="0.2">
      <c r="A1809" s="9" t="s">
        <v>77</v>
      </c>
      <c r="B1809" s="9" t="s">
        <v>4317</v>
      </c>
      <c r="C1809" s="9">
        <v>5169</v>
      </c>
      <c r="D1809" s="9">
        <v>109</v>
      </c>
      <c r="E1809" s="9">
        <v>174.14950805263101</v>
      </c>
      <c r="F1809" s="9">
        <v>193</v>
      </c>
      <c r="G1809" s="9">
        <v>212.82006999999999</v>
      </c>
      <c r="H1809" s="9">
        <v>19</v>
      </c>
      <c r="I1809" s="16">
        <v>9.6836864031502005E-5</v>
      </c>
      <c r="J1809" s="9">
        <v>9.7918531499813694E-2</v>
      </c>
      <c r="K1809" s="9">
        <v>1.2088982695713599</v>
      </c>
      <c r="L1809" s="11">
        <v>9.2459436358778707E-6</v>
      </c>
      <c r="M1809" s="9">
        <v>1.0961968025999101E-4</v>
      </c>
      <c r="N1809" s="9">
        <v>0.56476683937823802</v>
      </c>
      <c r="O1809" s="9">
        <v>0.81829457811542905</v>
      </c>
      <c r="P1809" s="9" t="s">
        <v>4318</v>
      </c>
      <c r="Q1809" s="9">
        <v>42981101</v>
      </c>
      <c r="R1809" s="9" t="s">
        <v>2578</v>
      </c>
      <c r="S1809" s="9">
        <v>1300</v>
      </c>
      <c r="T1809" s="9">
        <v>39.129001630954903</v>
      </c>
      <c r="U1809" s="9">
        <v>-123.71106889061799</v>
      </c>
      <c r="V1809" s="9">
        <v>79</v>
      </c>
      <c r="W1809" s="9">
        <v>48</v>
      </c>
      <c r="X1809" s="9">
        <v>21302.893846469698</v>
      </c>
      <c r="Z1809" s="9">
        <v>15972.319822817</v>
      </c>
      <c r="AB1809" s="9">
        <v>5330.5740236527399</v>
      </c>
      <c r="AC1809" s="9">
        <v>2515.6030854987598</v>
      </c>
      <c r="AD1809" s="9">
        <v>1391.9739484797799</v>
      </c>
      <c r="AE1809" s="9">
        <v>2.0827739249398201E-3</v>
      </c>
      <c r="AF1809" s="9">
        <v>1.83990041659853E-3</v>
      </c>
      <c r="AG1809" s="9">
        <v>1814</v>
      </c>
      <c r="AH1809" s="9">
        <v>10.501446</v>
      </c>
      <c r="AI1809" s="9">
        <v>21.706654</v>
      </c>
      <c r="AJ1809" s="9">
        <v>2</v>
      </c>
      <c r="AK1809" s="9">
        <v>3.4922770999999999</v>
      </c>
      <c r="AL1809" s="9">
        <v>8.9990170000000003</v>
      </c>
      <c r="AM1809" s="9">
        <v>1.6171248</v>
      </c>
      <c r="AN1809" s="9">
        <v>4.5306124000000003E-2</v>
      </c>
      <c r="AO1809" s="9">
        <v>6.8020242999999999E-3</v>
      </c>
      <c r="AP1809" s="9">
        <v>2.9932563000000001</v>
      </c>
      <c r="AQ1809" s="9">
        <v>290.82103999999998</v>
      </c>
      <c r="AR1809" s="9">
        <v>20.454473</v>
      </c>
      <c r="AS1809" s="9">
        <v>22.900877000000001</v>
      </c>
      <c r="AT1809" s="9">
        <v>0.49568757000000002</v>
      </c>
      <c r="AU1809" s="9">
        <v>18.445848000000002</v>
      </c>
      <c r="AV1809" s="9">
        <v>20.790351999999999</v>
      </c>
      <c r="AW1809" s="9">
        <v>0.99877190000000005</v>
      </c>
      <c r="AX1809" s="12">
        <f ca="1">IFERROR(__xludf.DUMMYFUNCTION("1-(PERCENTRANK(FILTER(AG:AG, $A:$A=$A1809), $AG1809))"),0.219999999999999)</f>
        <v>0.219999999999999</v>
      </c>
      <c r="AY1809" s="13">
        <f ca="1">IFERROR(__xludf.DUMMYFUNCTION("PERCENTRANK(FILTER(K:K, $A:$A=$A1809), $K1809)"),0.174)</f>
        <v>0.17399999999999999</v>
      </c>
      <c r="AZ1809" s="13">
        <f ca="1">IFERROR(__xludf.DUMMYFUNCTION("PERCENTRANK(FILTER(I:I, $A:$A=$A1809), $I1809)"),0.505)</f>
        <v>0.505</v>
      </c>
      <c r="BA1809" s="12">
        <f ca="1">IFERROR(__xludf.DUMMYFUNCTION("PERCENTRANK(FILTER(AI:AI, $A:$A=$A1809), $AI1809)"),0.637)</f>
        <v>0.63700000000000001</v>
      </c>
      <c r="BB1809" s="13">
        <f ca="1">IFERROR(__xludf.DUMMYFUNCTION("PERCENTRANK(FILTER(AT:AT, $A:$A=$A1809), $AT1809)"),0.101)</f>
        <v>0.10100000000000001</v>
      </c>
      <c r="BC1809" s="13">
        <f ca="1">IFERROR(__xludf.DUMMYFUNCTION("PERCENTRANK(FILTER(AU:AU, $A:$A=$A1809), $AU1809)"),0.894)</f>
        <v>0.89400000000000002</v>
      </c>
      <c r="BM1809" s="9">
        <v>7.872962E-2</v>
      </c>
      <c r="BN1809" s="9">
        <v>9.7551020000000002E-2</v>
      </c>
      <c r="BO1809" s="9">
        <v>1.3333333999999999</v>
      </c>
      <c r="BP1809" s="9">
        <v>14.444445</v>
      </c>
      <c r="BQ1809" s="9">
        <v>0.19571427999999999</v>
      </c>
      <c r="BR1809" s="9">
        <v>3.9387755000000002</v>
      </c>
      <c r="BS1809" s="9">
        <v>12.883618</v>
      </c>
      <c r="BT1809" s="9">
        <v>10.821802</v>
      </c>
      <c r="BU1809" s="9">
        <v>1.4105673000000001</v>
      </c>
      <c r="BV1809" s="9">
        <v>2.2131493</v>
      </c>
      <c r="BW1809" s="9">
        <v>17.906002000000001</v>
      </c>
      <c r="BX1809" s="9">
        <v>13.989635</v>
      </c>
      <c r="BY1809" s="9">
        <v>13.309073</v>
      </c>
      <c r="BZ1809" s="9">
        <v>10.004239999999999</v>
      </c>
      <c r="CA1809" s="9">
        <v>45.723149999999997</v>
      </c>
      <c r="CB1809" s="9">
        <v>54.548298000000003</v>
      </c>
      <c r="CC1809" s="9">
        <v>31.108996999999999</v>
      </c>
      <c r="CD1809" s="9">
        <v>46.775042999999997</v>
      </c>
    </row>
    <row r="1810" spans="1:82" ht="15.75" hidden="1" customHeight="1" x14ac:dyDescent="0.2">
      <c r="A1810" s="9" t="s">
        <v>91</v>
      </c>
      <c r="B1810" s="9" t="s">
        <v>4319</v>
      </c>
      <c r="C1810" s="9">
        <v>3589</v>
      </c>
      <c r="D1810" s="9">
        <v>165</v>
      </c>
      <c r="E1810" s="9">
        <v>248.42824435260999</v>
      </c>
      <c r="F1810" s="9">
        <v>732</v>
      </c>
      <c r="G1810" s="9">
        <v>597.03015000000005</v>
      </c>
      <c r="H1810" s="9">
        <v>91</v>
      </c>
      <c r="I1810" s="16">
        <v>4.6985412224715197E-5</v>
      </c>
      <c r="J1810" s="9">
        <v>6.4039720649623399</v>
      </c>
      <c r="K1810" s="9">
        <v>3.9322186263479599</v>
      </c>
      <c r="L1810" s="9">
        <v>2.8401937796587701E-4</v>
      </c>
      <c r="M1810" s="9">
        <v>1.09573997750715E-4</v>
      </c>
      <c r="N1810" s="9">
        <v>0.22540983606557299</v>
      </c>
      <c r="O1810" s="9">
        <v>0.41610669709681197</v>
      </c>
      <c r="P1810" s="9" t="s">
        <v>4320</v>
      </c>
      <c r="Q1810" s="9">
        <v>14241101</v>
      </c>
      <c r="R1810" s="9" t="s">
        <v>1560</v>
      </c>
      <c r="S1810" s="9" t="s">
        <v>4321</v>
      </c>
      <c r="T1810" s="9">
        <v>37.594600468310198</v>
      </c>
      <c r="U1810" s="9">
        <v>-121.88818625240999</v>
      </c>
      <c r="V1810" s="9">
        <v>99</v>
      </c>
      <c r="W1810" s="9">
        <v>140</v>
      </c>
      <c r="X1810" s="9">
        <v>17541.7543188421</v>
      </c>
      <c r="Z1810" s="9">
        <v>9725.4911914034801</v>
      </c>
      <c r="AB1810" s="9">
        <v>7816.2631274386104</v>
      </c>
      <c r="AC1810" s="9">
        <v>9415.9230343127692</v>
      </c>
      <c r="AD1810" s="9">
        <v>6966.51059442936</v>
      </c>
      <c r="AE1810" s="9">
        <v>9.9712337953151101E-3</v>
      </c>
      <c r="AF1810" s="9">
        <v>4.2756725124490904E-3</v>
      </c>
      <c r="AG1810" s="9">
        <v>1815</v>
      </c>
      <c r="AH1810" s="9">
        <v>2.0170894000000001</v>
      </c>
      <c r="AI1810" s="9">
        <v>7.0946093000000001</v>
      </c>
      <c r="AJ1810" s="9">
        <v>2.1756755999999999</v>
      </c>
      <c r="AK1810" s="9">
        <v>3.4106958000000001</v>
      </c>
      <c r="AL1810" s="9">
        <v>7.0859493999999996</v>
      </c>
      <c r="AM1810" s="9">
        <v>-1.5423735000000001</v>
      </c>
      <c r="AN1810" s="9">
        <v>3.3513512000000002E-2</v>
      </c>
      <c r="AO1810" s="9">
        <v>6.7434805000000002E-3</v>
      </c>
      <c r="AP1810" s="9">
        <v>1.4543866999999999</v>
      </c>
      <c r="AQ1810" s="9">
        <v>295.69193000000001</v>
      </c>
      <c r="AR1810" s="9">
        <v>38.443680000000001</v>
      </c>
      <c r="AS1810" s="9">
        <v>32.000202000000002</v>
      </c>
      <c r="AT1810" s="9">
        <v>1.0192081</v>
      </c>
      <c r="AU1810" s="9">
        <v>14.313561</v>
      </c>
      <c r="AV1810" s="9">
        <v>15.672882</v>
      </c>
      <c r="AW1810" s="9">
        <v>6.1091329999999999</v>
      </c>
      <c r="AX1810" s="12">
        <f ca="1">IFERROR(__xludf.DUMMYFUNCTION("1-(PERCENTRANK(FILTER(AG:AG, $A:$A=$A1810), $AG1810))"),0.661)</f>
        <v>0.66100000000000003</v>
      </c>
      <c r="AY1810" s="13">
        <f ca="1">IFERROR(__xludf.DUMMYFUNCTION("PERCENTRANK(FILTER(K:K, $A:$A=$A1810), $K1810)"),0.756)</f>
        <v>0.75600000000000001</v>
      </c>
      <c r="AZ1810" s="13">
        <f ca="1">IFERROR(__xludf.DUMMYFUNCTION("PERCENTRANK(FILTER(I:I, $A:$A=$A1810), $I1810)"),0.414)</f>
        <v>0.41399999999999998</v>
      </c>
      <c r="BA1810" s="12">
        <f ca="1">IFERROR(__xludf.DUMMYFUNCTION("PERCENTRANK(FILTER(AI:AI, $A:$A=$A1810), $AI1810)"),0.169)</f>
        <v>0.16900000000000001</v>
      </c>
      <c r="BB1810" s="13">
        <f ca="1">IFERROR(__xludf.DUMMYFUNCTION("PERCENTRANK(FILTER(AT:AT, $A:$A=$A1810), $AT1810)"),0.742)</f>
        <v>0.74199999999999999</v>
      </c>
      <c r="BC1810" s="13">
        <f ca="1">IFERROR(__xludf.DUMMYFUNCTION("PERCENTRANK(FILTER(AU:AU, $A:$A=$A1810), $AU1810)"),0.178)</f>
        <v>0.17799999999999999</v>
      </c>
      <c r="BM1810" s="9">
        <v>0.27979723000000001</v>
      </c>
      <c r="BN1810" s="9">
        <v>8.0472976000000002E-2</v>
      </c>
      <c r="BO1810" s="9">
        <v>2.4065932999999999</v>
      </c>
      <c r="BP1810" s="9">
        <v>15.835165</v>
      </c>
      <c r="BQ1810" s="9">
        <v>1.1870946</v>
      </c>
      <c r="BR1810" s="9">
        <v>4.9459457000000002</v>
      </c>
      <c r="BS1810" s="9">
        <v>8.0299960000000006</v>
      </c>
      <c r="BT1810" s="9">
        <v>6.8347850000000001</v>
      </c>
      <c r="BU1810" s="9">
        <v>2.0167332</v>
      </c>
      <c r="BV1810" s="9">
        <v>3.6452124000000001</v>
      </c>
      <c r="BW1810" s="9">
        <v>13.915672000000001</v>
      </c>
      <c r="BX1810" s="9">
        <v>9.1903100000000002</v>
      </c>
      <c r="BY1810" s="9">
        <v>9.5422960000000003</v>
      </c>
      <c r="BZ1810" s="9">
        <v>5.864039</v>
      </c>
      <c r="CA1810" s="9">
        <v>47.106212999999997</v>
      </c>
      <c r="CB1810" s="9">
        <v>66.011116000000001</v>
      </c>
      <c r="CC1810" s="9">
        <v>47.497481999999998</v>
      </c>
      <c r="CD1810" s="9">
        <v>75.083399999999997</v>
      </c>
    </row>
    <row r="1811" spans="1:82" ht="15.75" hidden="1" customHeight="1" x14ac:dyDescent="0.2">
      <c r="A1811" s="9" t="s">
        <v>106</v>
      </c>
      <c r="B1811" s="9" t="s">
        <v>4322</v>
      </c>
      <c r="C1811" s="9">
        <v>4507</v>
      </c>
      <c r="D1811" s="9">
        <v>210</v>
      </c>
      <c r="E1811" s="9">
        <v>573.79591877690802</v>
      </c>
      <c r="F1811" s="9">
        <v>466</v>
      </c>
      <c r="G1811" s="9">
        <v>721.33370000000002</v>
      </c>
      <c r="H1811" s="9">
        <v>82</v>
      </c>
      <c r="I1811" s="16">
        <v>2.43244828819048E-5</v>
      </c>
      <c r="J1811" s="9">
        <v>271.27751217162103</v>
      </c>
      <c r="K1811" s="9">
        <v>10.4828210208623</v>
      </c>
      <c r="L1811" s="9">
        <v>6.1198619875678798E-3</v>
      </c>
      <c r="M1811" s="9">
        <v>1.09549842428808E-4</v>
      </c>
      <c r="N1811" s="9">
        <v>0.450643776824034</v>
      </c>
      <c r="O1811" s="9">
        <v>0.795465310054428</v>
      </c>
      <c r="P1811" s="9" t="s">
        <v>4323</v>
      </c>
      <c r="Q1811" s="9">
        <v>182631104</v>
      </c>
      <c r="R1811" s="9" t="s">
        <v>3705</v>
      </c>
      <c r="S1811" s="9" t="s">
        <v>4324</v>
      </c>
      <c r="T1811" s="9">
        <v>35.219671816038399</v>
      </c>
      <c r="U1811" s="9">
        <v>-120.596704908433</v>
      </c>
      <c r="V1811" s="9">
        <v>259</v>
      </c>
      <c r="W1811" s="9">
        <v>186</v>
      </c>
      <c r="X1811" s="9">
        <v>51478.239259055699</v>
      </c>
      <c r="Z1811" s="9">
        <v>37142.576470654203</v>
      </c>
      <c r="AB1811" s="9">
        <v>14335.6627884015</v>
      </c>
      <c r="AC1811" s="9">
        <v>22025.459864736498</v>
      </c>
      <c r="AD1811" s="9">
        <v>8522.9958676368606</v>
      </c>
      <c r="AE1811" s="9">
        <v>8.9830870791622799E-3</v>
      </c>
      <c r="AF1811" s="9">
        <v>1.9946075963162002E-3</v>
      </c>
      <c r="AG1811" s="9">
        <v>1816</v>
      </c>
      <c r="AH1811" s="9">
        <v>1.8352895</v>
      </c>
      <c r="AI1811" s="9">
        <v>6.9323370000000004</v>
      </c>
      <c r="AJ1811" s="9">
        <v>2</v>
      </c>
      <c r="AK1811" s="9">
        <v>2.1088653000000002</v>
      </c>
      <c r="AL1811" s="9">
        <v>7.1600089999999996</v>
      </c>
      <c r="AM1811" s="9">
        <v>-0.92610747000000004</v>
      </c>
      <c r="AN1811" s="9">
        <v>9.5501730000000003E-3</v>
      </c>
      <c r="AO1811" s="9">
        <v>6.9730690000000001E-3</v>
      </c>
      <c r="AP1811" s="9">
        <v>1.1168130000000001</v>
      </c>
      <c r="AQ1811" s="9">
        <v>296.19913000000003</v>
      </c>
      <c r="AR1811" s="9">
        <v>36.218820000000001</v>
      </c>
      <c r="AS1811" s="9">
        <v>32.118819999999999</v>
      </c>
      <c r="AT1811" s="9">
        <v>0.94501935999999997</v>
      </c>
      <c r="AU1811" s="9">
        <v>14.798444</v>
      </c>
      <c r="AV1811" s="9">
        <v>15.697125</v>
      </c>
      <c r="AW1811" s="9">
        <v>0.71628899999999995</v>
      </c>
      <c r="AX1811" s="12">
        <f ca="1">IFERROR(__xludf.DUMMYFUNCTION("1-(PERCENTRANK(FILTER(AG:AG, $A:$A=$A1811), $AG1811))"),0.554999999999999)</f>
        <v>0.55499999999999905</v>
      </c>
      <c r="AY1811" s="13">
        <f ca="1">IFERROR(__xludf.DUMMYFUNCTION("PERCENTRANK(FILTER(K:K, $A:$A=$A1811), $K1811)"),0.83)</f>
        <v>0.83</v>
      </c>
      <c r="AZ1811" s="13">
        <f ca="1">IFERROR(__xludf.DUMMYFUNCTION("PERCENTRANK(FILTER(I:I, $A:$A=$A1811), $I1811)"),0.203)</f>
        <v>0.20300000000000001</v>
      </c>
      <c r="BA1811" s="12">
        <f ca="1">IFERROR(__xludf.DUMMYFUNCTION("PERCENTRANK(FILTER(AI:AI, $A:$A=$A1811), $AI1811)"),0.403)</f>
        <v>0.40300000000000002</v>
      </c>
      <c r="BB1811" s="13">
        <f ca="1">IFERROR(__xludf.DUMMYFUNCTION("PERCENTRANK(FILTER(AT:AT, $A:$A=$A1811), $AT1811)"),0.41)</f>
        <v>0.41</v>
      </c>
      <c r="BC1811" s="13">
        <f ca="1">IFERROR(__xludf.DUMMYFUNCTION("PERCENTRANK(FILTER(AU:AU, $A:$A=$A1811), $AU1811)"),0.445)</f>
        <v>0.44500000000000001</v>
      </c>
      <c r="BM1811" s="9">
        <v>0.16687917999999999</v>
      </c>
      <c r="BN1811" s="9">
        <v>2.0873576000000001E-2</v>
      </c>
      <c r="BO1811" s="9">
        <v>1.8041958</v>
      </c>
      <c r="BP1811" s="9">
        <v>14.496504</v>
      </c>
      <c r="BQ1811" s="9">
        <v>1.2619031999999999</v>
      </c>
      <c r="BR1811" s="9">
        <v>1.6124567999999999</v>
      </c>
      <c r="BS1811" s="9">
        <v>9.2601779999999998</v>
      </c>
      <c r="BT1811" s="9">
        <v>8.8886070000000004</v>
      </c>
      <c r="BU1811" s="9">
        <v>1.8870621000000001</v>
      </c>
      <c r="BV1811" s="9">
        <v>3.3611786000000001</v>
      </c>
      <c r="BW1811" s="9">
        <v>13.320180000000001</v>
      </c>
      <c r="BX1811" s="9">
        <v>11.675325000000001</v>
      </c>
      <c r="BY1811" s="9">
        <v>9.693168</v>
      </c>
      <c r="BZ1811" s="9">
        <v>8.3882239999999992</v>
      </c>
      <c r="CA1811" s="9">
        <v>55.491672999999999</v>
      </c>
      <c r="CB1811" s="9">
        <v>60.805363</v>
      </c>
      <c r="CC1811" s="9">
        <v>50.307200000000002</v>
      </c>
      <c r="CD1811" s="9">
        <v>58.877173999999997</v>
      </c>
    </row>
    <row r="1812" spans="1:82" ht="15.75" hidden="1" customHeight="1" x14ac:dyDescent="0.2">
      <c r="A1812" s="9" t="s">
        <v>81</v>
      </c>
      <c r="B1812" s="9" t="s">
        <v>4325</v>
      </c>
      <c r="C1812" s="9">
        <v>2954</v>
      </c>
      <c r="D1812" s="9">
        <v>459</v>
      </c>
      <c r="E1812" s="9">
        <v>603.51361784499102</v>
      </c>
      <c r="F1812" s="9">
        <v>802</v>
      </c>
      <c r="G1812" s="9">
        <v>798.53796</v>
      </c>
      <c r="H1812" s="9">
        <v>100</v>
      </c>
      <c r="I1812" s="16">
        <v>1.1335962885823299E-5</v>
      </c>
      <c r="J1812" s="9">
        <v>8.6434715194108893</v>
      </c>
      <c r="K1812" s="9">
        <v>14.710819797658999</v>
      </c>
      <c r="L1812" s="11">
        <v>6.9485214682468095E-5</v>
      </c>
      <c r="M1812" s="9">
        <v>1.0860907223396E-4</v>
      </c>
      <c r="N1812" s="9">
        <v>0.57231920199501196</v>
      </c>
      <c r="O1812" s="9">
        <v>0.75577323202302704</v>
      </c>
      <c r="P1812" s="9" t="s">
        <v>4326</v>
      </c>
      <c r="Q1812" s="9">
        <v>102812101</v>
      </c>
      <c r="R1812" s="9" t="s">
        <v>202</v>
      </c>
      <c r="S1812" s="9">
        <v>2586</v>
      </c>
      <c r="T1812" s="9">
        <v>40.149324447184199</v>
      </c>
      <c r="U1812" s="9">
        <v>-120.935501811892</v>
      </c>
      <c r="V1812" s="9">
        <v>132</v>
      </c>
      <c r="W1812" s="9">
        <v>135</v>
      </c>
      <c r="X1812" s="9">
        <v>26667.059537407102</v>
      </c>
      <c r="Z1812" s="9">
        <v>17615.516767682901</v>
      </c>
      <c r="AB1812" s="9">
        <v>9051.5427697241794</v>
      </c>
      <c r="AC1812" s="9">
        <v>8954.8756592824593</v>
      </c>
      <c r="AD1812" s="9">
        <v>5275.0692741789499</v>
      </c>
      <c r="AE1812" s="9">
        <v>1.0860907223396001E-2</v>
      </c>
      <c r="AF1812" s="9">
        <v>1.1335962885823301E-3</v>
      </c>
      <c r="AG1812" s="9">
        <v>1817</v>
      </c>
      <c r="AH1812" s="9">
        <v>6.0173829999999997</v>
      </c>
      <c r="AI1812" s="9">
        <v>13.442989000000001</v>
      </c>
      <c r="AJ1812" s="9">
        <v>2</v>
      </c>
      <c r="AK1812" s="9">
        <v>1.8004837</v>
      </c>
      <c r="AL1812" s="9">
        <v>5.0478690000000004</v>
      </c>
      <c r="AM1812" s="9">
        <v>-0.80479520000000004</v>
      </c>
      <c r="AN1812" s="9">
        <v>5.4565216999999999E-2</v>
      </c>
      <c r="AO1812" s="9">
        <v>4.2309784E-3</v>
      </c>
      <c r="AP1812" s="9">
        <v>2.7303394999999999</v>
      </c>
      <c r="AQ1812" s="9">
        <v>292.37146000000001</v>
      </c>
      <c r="AR1812" s="9">
        <v>45.481459999999998</v>
      </c>
      <c r="AS1812" s="9">
        <v>37.061455000000002</v>
      </c>
      <c r="AT1812" s="9">
        <v>1.0947703</v>
      </c>
      <c r="AU1812" s="9">
        <v>12.504500999999999</v>
      </c>
      <c r="AV1812" s="9">
        <v>14.601292000000001</v>
      </c>
      <c r="AW1812" s="9">
        <v>0.58073269999999999</v>
      </c>
      <c r="AX1812" s="12">
        <f ca="1">IFERROR(__xludf.DUMMYFUNCTION("1-(PERCENTRANK(FILTER(AG:AG, $A:$A=$A1812), $AG1812))"),0.306)</f>
        <v>0.30599999999999999</v>
      </c>
      <c r="AY1812" s="13">
        <f ca="1">IFERROR(__xludf.DUMMYFUNCTION("PERCENTRANK(FILTER(K:K, $A:$A=$A1812), $K1812)"),0.564)</f>
        <v>0.56399999999999995</v>
      </c>
      <c r="AZ1812" s="13">
        <f ca="1">IFERROR(__xludf.DUMMYFUNCTION("PERCENTRANK(FILTER(I:I, $A:$A=$A1812), $I1812)"),0.087)</f>
        <v>8.6999999999999994E-2</v>
      </c>
      <c r="BA1812" s="12">
        <f ca="1">IFERROR(__xludf.DUMMYFUNCTION("PERCENTRANK(FILTER(AI:AI, $A:$A=$A1812), $AI1812)"),0.607)</f>
        <v>0.60699999999999998</v>
      </c>
      <c r="BB1812" s="13">
        <f ca="1">IFERROR(__xludf.DUMMYFUNCTION("PERCENTRANK(FILTER(AT:AT, $A:$A=$A1812), $AT1812)"),0.214)</f>
        <v>0.214</v>
      </c>
      <c r="BC1812" s="13">
        <f ca="1">IFERROR(__xludf.DUMMYFUNCTION("PERCENTRANK(FILTER(AU:AU, $A:$A=$A1812), $AU1812)"),0.676)</f>
        <v>0.67600000000000005</v>
      </c>
      <c r="BM1812" s="9">
        <v>3.079929E-2</v>
      </c>
      <c r="BN1812" s="9">
        <v>3.6594204999999998E-2</v>
      </c>
      <c r="BO1812" s="9">
        <v>2.3013699999999999</v>
      </c>
      <c r="BP1812" s="9">
        <v>16.027397000000001</v>
      </c>
      <c r="BQ1812" s="9">
        <v>3.4497825999999998</v>
      </c>
      <c r="BR1812" s="9">
        <v>5.8115940000000004</v>
      </c>
      <c r="BS1812" s="9">
        <v>12.351095000000001</v>
      </c>
      <c r="BT1812" s="9">
        <v>10.13564</v>
      </c>
      <c r="BU1812" s="9">
        <v>1.9933415999999999</v>
      </c>
      <c r="BV1812" s="9">
        <v>3.3269774999999999</v>
      </c>
      <c r="BW1812" s="9">
        <v>12.045797</v>
      </c>
      <c r="BX1812" s="9">
        <v>6.1748750000000001</v>
      </c>
      <c r="BY1812" s="9">
        <v>7.0016246000000004</v>
      </c>
      <c r="BZ1812" s="9">
        <v>4.7471576000000004</v>
      </c>
      <c r="CA1812" s="9">
        <v>60.083945999999997</v>
      </c>
      <c r="CB1812" s="9">
        <v>89.927864</v>
      </c>
      <c r="CC1812" s="9">
        <v>59.347880000000004</v>
      </c>
      <c r="CD1812" s="9">
        <v>90.341705000000005</v>
      </c>
    </row>
    <row r="1813" spans="1:82" ht="15.75" hidden="1" customHeight="1" x14ac:dyDescent="0.2">
      <c r="A1813" s="9" t="s">
        <v>91</v>
      </c>
      <c r="B1813" s="9" t="s">
        <v>4327</v>
      </c>
      <c r="C1813" s="9">
        <v>5581</v>
      </c>
      <c r="D1813" s="9">
        <v>27</v>
      </c>
      <c r="E1813" s="9">
        <v>35.890870576720701</v>
      </c>
      <c r="F1813" s="9">
        <v>55</v>
      </c>
      <c r="G1813" s="9">
        <v>48.870840000000001</v>
      </c>
      <c r="H1813" s="9">
        <v>22</v>
      </c>
      <c r="I1813" s="16">
        <v>2.1790086148856999E-5</v>
      </c>
      <c r="J1813" s="9">
        <v>1840.65424525464</v>
      </c>
      <c r="K1813" s="9">
        <v>7.4282349456625498</v>
      </c>
      <c r="L1813" s="9">
        <v>3.9810201572756498E-2</v>
      </c>
      <c r="M1813" s="9">
        <v>1.07729090836531E-4</v>
      </c>
      <c r="N1813" s="9">
        <v>0.49090909090909002</v>
      </c>
      <c r="O1813" s="9">
        <v>0.73440259926249496</v>
      </c>
      <c r="P1813" s="9" t="s">
        <v>4328</v>
      </c>
      <c r="Q1813" s="9">
        <v>14652106</v>
      </c>
      <c r="R1813" s="9" t="s">
        <v>4329</v>
      </c>
      <c r="S1813" s="9">
        <v>14072</v>
      </c>
      <c r="T1813" s="9">
        <v>37.963170220247797</v>
      </c>
      <c r="U1813" s="9">
        <v>-121.94070941083299</v>
      </c>
      <c r="V1813" s="9">
        <v>44</v>
      </c>
      <c r="W1813" s="9">
        <v>22</v>
      </c>
      <c r="X1813" s="9">
        <v>8226.7000168232098</v>
      </c>
      <c r="Z1813" s="9">
        <v>6206.8729110290697</v>
      </c>
      <c r="AB1813" s="9">
        <v>2019.8271057941399</v>
      </c>
      <c r="AC1813" s="9">
        <v>5897.31174497335</v>
      </c>
      <c r="AD1813" s="9">
        <v>1670.9562183666301</v>
      </c>
      <c r="AE1813" s="9">
        <v>2.37003999840368E-3</v>
      </c>
      <c r="AF1813" s="9">
        <v>4.7938189527485498E-4</v>
      </c>
      <c r="AG1813" s="9">
        <v>1818</v>
      </c>
      <c r="AH1813" s="9">
        <v>0.86084324000000001</v>
      </c>
      <c r="AI1813" s="9">
        <v>3.0192955000000001</v>
      </c>
      <c r="AJ1813" s="9">
        <v>2</v>
      </c>
      <c r="AK1813" s="9">
        <v>3.6773093000000001</v>
      </c>
      <c r="AL1813" s="9">
        <v>7.9511323000000003</v>
      </c>
      <c r="AM1813" s="9">
        <v>-7.3127693999999996</v>
      </c>
      <c r="AN1813" s="9">
        <v>5.8536585E-3</v>
      </c>
      <c r="AO1813" s="9">
        <v>6.5159854000000003E-3</v>
      </c>
      <c r="AP1813" s="9">
        <v>1.5159271999999999</v>
      </c>
      <c r="AQ1813" s="9">
        <v>295.97894000000002</v>
      </c>
      <c r="AR1813" s="9">
        <v>41.705640000000002</v>
      </c>
      <c r="AS1813" s="9">
        <v>36.088676</v>
      </c>
      <c r="AT1813" s="9">
        <v>1.0973896999999999</v>
      </c>
      <c r="AU1813" s="9">
        <v>13.562974000000001</v>
      </c>
      <c r="AV1813" s="9">
        <v>14.911163</v>
      </c>
      <c r="AW1813" s="9">
        <v>9.1726960000000002</v>
      </c>
      <c r="AX1813" s="12">
        <f ca="1">IFERROR(__xludf.DUMMYFUNCTION("1-(PERCENTRANK(FILTER(AG:AG, $A:$A=$A1813), $AG1813))"),0.659)</f>
        <v>0.65900000000000003</v>
      </c>
      <c r="AY1813" s="13">
        <f ca="1">IFERROR(__xludf.DUMMYFUNCTION("PERCENTRANK(FILTER(K:K, $A:$A=$A1813), $K1813)"),0.869)</f>
        <v>0.86899999999999999</v>
      </c>
      <c r="AZ1813" s="13">
        <f ca="1">IFERROR(__xludf.DUMMYFUNCTION("PERCENTRANK(FILTER(I:I, $A:$A=$A1813), $I1813)"),0.111)</f>
        <v>0.111</v>
      </c>
      <c r="BA1813" s="12">
        <f ca="1">IFERROR(__xludf.DUMMYFUNCTION("PERCENTRANK(FILTER(AI:AI, $A:$A=$A1813), $AI1813)"),0.027)</f>
        <v>2.7E-2</v>
      </c>
      <c r="BB1813" s="13">
        <f ca="1">IFERROR(__xludf.DUMMYFUNCTION("PERCENTRANK(FILTER(AT:AT, $A:$A=$A1813), $AT1813)"),0.886)</f>
        <v>0.88600000000000001</v>
      </c>
      <c r="BC1813" s="13">
        <f ca="1">IFERROR(__xludf.DUMMYFUNCTION("PERCENTRANK(FILTER(AU:AU, $A:$A=$A1813), $AU1813)"),0.042)</f>
        <v>4.2000000000000003E-2</v>
      </c>
      <c r="BM1813" s="9">
        <v>0.2777</v>
      </c>
      <c r="BN1813" s="9">
        <v>4.1585366999999998E-2</v>
      </c>
      <c r="BO1813" s="9">
        <v>1.5555555999999999</v>
      </c>
      <c r="BP1813" s="9">
        <v>13.611110999999999</v>
      </c>
      <c r="BQ1813" s="9">
        <v>0.2867073</v>
      </c>
      <c r="BR1813" s="9">
        <v>0.67073170000000004</v>
      </c>
      <c r="BS1813" s="9">
        <v>7.2361655000000003</v>
      </c>
      <c r="BT1813" s="9">
        <v>6.7824534999999999</v>
      </c>
      <c r="BU1813" s="9">
        <v>2.1294453</v>
      </c>
      <c r="BV1813" s="9">
        <v>3.7054098</v>
      </c>
      <c r="BW1813" s="9">
        <v>12.620419500000001</v>
      </c>
      <c r="BX1813" s="9">
        <v>8.4834300000000002</v>
      </c>
      <c r="BY1813" s="9">
        <v>9.5084280000000003</v>
      </c>
      <c r="BZ1813" s="9">
        <v>5.7382802999999996</v>
      </c>
      <c r="CA1813" s="9">
        <v>56.712240000000001</v>
      </c>
      <c r="CB1813" s="9">
        <v>71.592380000000006</v>
      </c>
      <c r="CC1813" s="9">
        <v>53.21087</v>
      </c>
      <c r="CD1813" s="9">
        <v>77.433425999999997</v>
      </c>
    </row>
    <row r="1814" spans="1:82" ht="15.75" hidden="1" customHeight="1" x14ac:dyDescent="0.2">
      <c r="A1814" s="9" t="s">
        <v>91</v>
      </c>
      <c r="B1814" s="9" t="s">
        <v>4330</v>
      </c>
      <c r="C1814" s="9">
        <v>16</v>
      </c>
      <c r="D1814" s="9">
        <v>84</v>
      </c>
      <c r="E1814" s="9">
        <v>138.182174500136</v>
      </c>
      <c r="F1814" s="9">
        <v>217</v>
      </c>
      <c r="G1814" s="9">
        <v>215.03307000000001</v>
      </c>
      <c r="H1814" s="9">
        <v>20</v>
      </c>
      <c r="I1814" s="16">
        <v>5.4168714723345998E-5</v>
      </c>
      <c r="J1814" s="9">
        <v>3.7817748747058802E-2</v>
      </c>
      <c r="K1814" s="9">
        <v>3.437374683097</v>
      </c>
      <c r="L1814" s="11">
        <v>2.04853884335861E-6</v>
      </c>
      <c r="M1814" s="9">
        <v>1.07673586126111E-4</v>
      </c>
      <c r="N1814" s="9">
        <v>0.38709677419354799</v>
      </c>
      <c r="O1814" s="9">
        <v>0.64260895871379198</v>
      </c>
      <c r="P1814" s="9" t="s">
        <v>4331</v>
      </c>
      <c r="Q1814" s="9">
        <v>42011106</v>
      </c>
      <c r="R1814" s="9" t="s">
        <v>4332</v>
      </c>
      <c r="S1814" s="9">
        <v>910</v>
      </c>
      <c r="T1814" s="9">
        <v>37.975169572534298</v>
      </c>
      <c r="U1814" s="9">
        <v>-122.53789036177</v>
      </c>
      <c r="V1814" s="9">
        <v>179</v>
      </c>
      <c r="W1814" s="9">
        <v>1064</v>
      </c>
      <c r="X1814" s="9">
        <v>59384.547039127901</v>
      </c>
      <c r="Z1814" s="9">
        <v>11732.433290756901</v>
      </c>
      <c r="AB1814" s="9">
        <v>47652.113748370997</v>
      </c>
      <c r="AC1814" s="9">
        <v>2037.00210787524</v>
      </c>
      <c r="AD1814" s="9">
        <v>6547.93237544367</v>
      </c>
      <c r="AE1814" s="9">
        <v>2.1534717225222201E-3</v>
      </c>
      <c r="AF1814" s="9">
        <v>1.08337429446692E-3</v>
      </c>
      <c r="AG1814" s="9">
        <v>1819</v>
      </c>
      <c r="AH1814" s="9">
        <v>3.5866506</v>
      </c>
      <c r="AI1814" s="9">
        <v>10.415494000000001</v>
      </c>
      <c r="AJ1814" s="9">
        <v>2</v>
      </c>
      <c r="AK1814" s="9">
        <v>1.7615266000000001</v>
      </c>
      <c r="AL1814" s="9">
        <v>5.5739007000000003</v>
      </c>
      <c r="AM1814" s="9">
        <v>-1.0671843999999999</v>
      </c>
      <c r="AN1814" s="9">
        <v>3.3414635999999998E-2</v>
      </c>
      <c r="AO1814" s="9">
        <v>7.0974384000000003E-3</v>
      </c>
      <c r="AP1814" s="9">
        <v>2.6398258000000001</v>
      </c>
      <c r="AQ1814" s="9">
        <v>295.57342999999997</v>
      </c>
      <c r="AR1814" s="9">
        <v>33.392049999999998</v>
      </c>
      <c r="AS1814" s="9">
        <v>29.687435000000001</v>
      </c>
      <c r="AT1814" s="9">
        <v>0.91945403999999997</v>
      </c>
      <c r="AU1814" s="9">
        <v>15.206757</v>
      </c>
      <c r="AV1814" s="9">
        <v>16.967199999999998</v>
      </c>
      <c r="AW1814" s="9">
        <v>24.920197000000002</v>
      </c>
      <c r="AX1814" s="12">
        <f ca="1">IFERROR(__xludf.DUMMYFUNCTION("1-(PERCENTRANK(FILTER(AG:AG, $A:$A=$A1814), $AG1814))"),0.657)</f>
        <v>0.65700000000000003</v>
      </c>
      <c r="AY1814" s="13">
        <f ca="1">IFERROR(__xludf.DUMMYFUNCTION("PERCENTRANK(FILTER(K:K, $A:$A=$A1814), $K1814)"),0.725)</f>
        <v>0.72499999999999998</v>
      </c>
      <c r="AZ1814" s="13">
        <f ca="1">IFERROR(__xludf.DUMMYFUNCTION("PERCENTRANK(FILTER(I:I, $A:$A=$A1814), $I1814)"),0.519)</f>
        <v>0.51900000000000002</v>
      </c>
      <c r="BA1814" s="12">
        <f ca="1">IFERROR(__xludf.DUMMYFUNCTION("PERCENTRANK(FILTER(AI:AI, $A:$A=$A1814), $AI1814)"),0.387)</f>
        <v>0.38700000000000001</v>
      </c>
      <c r="BB1814" s="13">
        <f ca="1">IFERROR(__xludf.DUMMYFUNCTION("PERCENTRANK(FILTER(AT:AT, $A:$A=$A1814), $AT1814)"),0.564)</f>
        <v>0.56399999999999995</v>
      </c>
      <c r="BC1814" s="13">
        <f ca="1">IFERROR(__xludf.DUMMYFUNCTION("PERCENTRANK(FILTER(AU:AU, $A:$A=$A1814), $AU1814)"),0.486)</f>
        <v>0.48599999999999999</v>
      </c>
      <c r="BM1814" s="9">
        <v>0.26541673999999998</v>
      </c>
      <c r="BN1814" s="9">
        <v>1.3658537E-2</v>
      </c>
      <c r="BO1814" s="9">
        <v>5.8461537000000003</v>
      </c>
      <c r="BP1814" s="9">
        <v>22.346153000000001</v>
      </c>
      <c r="BQ1814" s="9">
        <v>2.4612194999999999</v>
      </c>
      <c r="BR1814" s="9">
        <v>5.2926830000000002</v>
      </c>
      <c r="BS1814" s="9">
        <v>11.0548935</v>
      </c>
      <c r="BT1814" s="9">
        <v>9.5118170000000006</v>
      </c>
      <c r="BU1814" s="9">
        <v>1.8857478000000001</v>
      </c>
      <c r="BV1814" s="9">
        <v>3.4429598000000001</v>
      </c>
      <c r="BW1814" s="9">
        <v>13.628335999999999</v>
      </c>
      <c r="BX1814" s="9">
        <v>11.496098999999999</v>
      </c>
      <c r="BY1814" s="9">
        <v>11.255506499999999</v>
      </c>
      <c r="BZ1814" s="9">
        <v>8.6864279999999994</v>
      </c>
      <c r="CA1814" s="9">
        <v>55.189647999999998</v>
      </c>
      <c r="CB1814" s="9">
        <v>59.59442</v>
      </c>
      <c r="CC1814" s="9">
        <v>45.741024000000003</v>
      </c>
      <c r="CD1814" s="9">
        <v>57.954807000000002</v>
      </c>
    </row>
    <row r="1815" spans="1:82" ht="15.75" customHeight="1" x14ac:dyDescent="0.2">
      <c r="A1815" s="9" t="s">
        <v>73</v>
      </c>
      <c r="B1815" s="9" t="s">
        <v>3900</v>
      </c>
      <c r="C1815" s="9">
        <v>2819</v>
      </c>
      <c r="D1815" s="9">
        <v>736</v>
      </c>
      <c r="E1815" s="9">
        <v>1289.90956274931</v>
      </c>
      <c r="F1815" s="9">
        <v>3420</v>
      </c>
      <c r="G1815" s="9">
        <v>2178.8607999999999</v>
      </c>
      <c r="H1815" s="9">
        <v>547</v>
      </c>
      <c r="I1815" s="16">
        <v>6.3505080355956097E-5</v>
      </c>
      <c r="J1815" s="9">
        <v>95.301146453750505</v>
      </c>
      <c r="K1815" s="9">
        <v>14.320414834811301</v>
      </c>
      <c r="L1815" s="9">
        <v>6.2335406369480604E-3</v>
      </c>
      <c r="M1815" s="9">
        <v>4.6415339034114501E-4</v>
      </c>
      <c r="N1815" s="9">
        <v>0.21520467836257301</v>
      </c>
      <c r="O1815" s="9">
        <v>0.59201098994546997</v>
      </c>
      <c r="P1815" s="9" t="s">
        <v>3901</v>
      </c>
      <c r="Q1815" s="9">
        <v>153132101</v>
      </c>
      <c r="R1815" s="9" t="s">
        <v>3902</v>
      </c>
      <c r="S1815" s="9">
        <v>1202</v>
      </c>
      <c r="T1815" s="9">
        <v>39.2104972370661</v>
      </c>
      <c r="U1815" s="9">
        <v>-121.310796893668</v>
      </c>
      <c r="V1815" s="9">
        <v>636</v>
      </c>
      <c r="W1815" s="9">
        <v>543</v>
      </c>
      <c r="X1815" s="9">
        <v>110950.814513276</v>
      </c>
      <c r="Y1815" s="15">
        <f>X1815/1609.34</f>
        <v>68.941811247639407</v>
      </c>
      <c r="Z1815" s="9">
        <v>73260.567361679205</v>
      </c>
      <c r="AA1815" s="15">
        <f>Z1815/1609.34</f>
        <v>45.522119230044126</v>
      </c>
      <c r="AB1815" s="9">
        <v>37690.247151597599</v>
      </c>
      <c r="AC1815" s="9">
        <v>73260.567361679205</v>
      </c>
      <c r="AD1815" s="9">
        <v>37690.247151597599</v>
      </c>
      <c r="AE1815" s="9">
        <v>0.25389190451660598</v>
      </c>
      <c r="AF1815" s="9">
        <v>3.4737278954707997E-2</v>
      </c>
      <c r="AG1815" s="9">
        <v>844</v>
      </c>
      <c r="AH1815" s="9">
        <v>3.1714343999999999</v>
      </c>
      <c r="AI1815" s="9">
        <v>8.1786169999999991</v>
      </c>
      <c r="AJ1815" s="9">
        <v>2</v>
      </c>
      <c r="AK1815" s="9">
        <v>2.6742837000000002</v>
      </c>
      <c r="AL1815" s="9">
        <v>7.5043240000000004</v>
      </c>
      <c r="AM1815" s="9">
        <v>0.25712246</v>
      </c>
      <c r="AN1815" s="9">
        <v>2.1288805000000001E-2</v>
      </c>
      <c r="AO1815" s="9">
        <v>6.4831330000000003E-3</v>
      </c>
      <c r="AP1815" s="9">
        <v>2.2372055</v>
      </c>
      <c r="AQ1815" s="9">
        <v>297.27584999999999</v>
      </c>
      <c r="AR1815" s="9">
        <v>46.443553999999999</v>
      </c>
      <c r="AS1815" s="9">
        <v>32.796795000000003</v>
      </c>
      <c r="AT1815" s="9">
        <v>1.3460648</v>
      </c>
      <c r="AU1815" s="9">
        <v>12.547686000000001</v>
      </c>
      <c r="AV1815" s="9">
        <v>14.218861</v>
      </c>
      <c r="AW1815" s="9">
        <v>0.81792229999999999</v>
      </c>
      <c r="AX1815" s="12">
        <f ca="1">IFERROR(__xludf.DUMMYFUNCTION("1-(PERCENTRANK(FILTER(AG:AG, $A:$A=$A1620), $AG1620))"),0.465999999999999)</f>
        <v>0.46599999999999903</v>
      </c>
      <c r="AY1815" s="13">
        <f ca="1">IFERROR(__xludf.DUMMYFUNCTION("PERCENTRANK(FILTER(K:K, $A:$A=$A1620), $K1620)"),0.496)</f>
        <v>0.496</v>
      </c>
      <c r="AZ1815" s="13">
        <f ca="1">IFERROR(__xludf.DUMMYFUNCTION("PERCENTRANK(FILTER(I:I, $A:$A=$A1620), $I1620)"),0.337)</f>
        <v>0.33700000000000002</v>
      </c>
      <c r="BA1815" s="12">
        <f ca="1">IFERROR(__xludf.DUMMYFUNCTION("PERCENTRANK(FILTER(AI:AI, $A:$A=$A1620), $AI1620)"),0.32)</f>
        <v>0.32</v>
      </c>
      <c r="BB1815" s="13">
        <f ca="1">IFERROR(__xludf.DUMMYFUNCTION("PERCENTRANK(FILTER(AT:AT, $A:$A=$A1620), $AT1620)"),0.89)</f>
        <v>0.89</v>
      </c>
      <c r="BC1815" s="13">
        <f ca="1">IFERROR(__xludf.DUMMYFUNCTION("PERCENTRANK(FILTER(AU:AU, $A:$A=$A1620), $AU1620)"),0.705)</f>
        <v>0.70499999999999996</v>
      </c>
      <c r="BM1815" s="9">
        <v>6.7284979999999994E-2</v>
      </c>
      <c r="BN1815" s="9">
        <v>5.1951587E-2</v>
      </c>
      <c r="BO1815" s="9">
        <v>2.0449679999999999</v>
      </c>
      <c r="BP1815" s="9">
        <v>15.785714</v>
      </c>
      <c r="BQ1815" s="9">
        <v>4.6871404999999999</v>
      </c>
      <c r="BR1815" s="9">
        <v>6.4962176999999999</v>
      </c>
      <c r="BS1815" s="9">
        <v>8.6339629999999996</v>
      </c>
      <c r="BT1815" s="9">
        <v>6.4402410000000003</v>
      </c>
      <c r="BU1815" s="9">
        <v>2.2720381999999999</v>
      </c>
      <c r="BV1815" s="9">
        <v>3.9834947999999999</v>
      </c>
      <c r="BW1815" s="9">
        <v>12.451235</v>
      </c>
      <c r="BX1815" s="9">
        <v>5.7026386000000002</v>
      </c>
      <c r="BY1815" s="9">
        <v>8.3691359999999992</v>
      </c>
      <c r="BZ1815" s="9">
        <v>3.9245459999999999</v>
      </c>
      <c r="CA1815" s="9">
        <v>53.104354999999998</v>
      </c>
      <c r="CB1815" s="9">
        <v>90.257360000000006</v>
      </c>
      <c r="CC1815" s="9">
        <v>55.211792000000003</v>
      </c>
      <c r="CD1815" s="9">
        <v>93.725790000000003</v>
      </c>
    </row>
    <row r="1816" spans="1:82" ht="15.75" hidden="1" customHeight="1" x14ac:dyDescent="0.2">
      <c r="A1816" s="9" t="s">
        <v>106</v>
      </c>
      <c r="B1816" s="9" t="s">
        <v>4335</v>
      </c>
      <c r="C1816" s="9">
        <v>8642</v>
      </c>
      <c r="D1816" s="9">
        <v>151</v>
      </c>
      <c r="E1816" s="9">
        <v>471.43611485176098</v>
      </c>
      <c r="F1816" s="9">
        <v>644</v>
      </c>
      <c r="G1816" s="9">
        <v>711.83460000000002</v>
      </c>
      <c r="H1816" s="9">
        <v>50</v>
      </c>
      <c r="I1816" s="16">
        <v>4.4748117215931398E-5</v>
      </c>
      <c r="J1816" s="9">
        <v>4.01238196253823E-2</v>
      </c>
      <c r="K1816" s="9">
        <v>4.5844164811398596</v>
      </c>
      <c r="L1816" s="11">
        <v>1.81716522408661E-6</v>
      </c>
      <c r="M1816" s="9">
        <v>1.07201866082959E-4</v>
      </c>
      <c r="N1816" s="9">
        <v>0.23447204968944099</v>
      </c>
      <c r="O1816" s="9">
        <v>0.66228323032382796</v>
      </c>
      <c r="P1816" s="9" t="s">
        <v>4336</v>
      </c>
      <c r="Q1816" s="9">
        <v>83692104</v>
      </c>
      <c r="R1816" s="9" t="s">
        <v>1628</v>
      </c>
      <c r="S1816" s="9">
        <v>5304</v>
      </c>
      <c r="T1816" s="9">
        <v>36.973044875387501</v>
      </c>
      <c r="U1816" s="9">
        <v>-121.820439525683</v>
      </c>
      <c r="V1816" s="9">
        <v>86</v>
      </c>
      <c r="W1816" s="9">
        <v>131</v>
      </c>
      <c r="X1816" s="9">
        <v>16394.477978240098</v>
      </c>
      <c r="Z1816" s="9">
        <v>8039.9736547581297</v>
      </c>
      <c r="AB1816" s="9">
        <v>8354.5043234820405</v>
      </c>
      <c r="AC1816" s="9">
        <v>4973.8861379045602</v>
      </c>
      <c r="AD1816" s="9">
        <v>3109.0585121481199</v>
      </c>
      <c r="AE1816" s="9">
        <v>5.3600933041479896E-3</v>
      </c>
      <c r="AF1816" s="9">
        <v>2.2374058607965699E-3</v>
      </c>
      <c r="AG1816" s="9">
        <v>1821</v>
      </c>
      <c r="AH1816" s="9">
        <v>2.3660397999999998</v>
      </c>
      <c r="AI1816" s="9">
        <v>8.5471240000000002</v>
      </c>
      <c r="AJ1816" s="9">
        <v>2</v>
      </c>
      <c r="AK1816" s="9">
        <v>1.7760445</v>
      </c>
      <c r="AL1816" s="9">
        <v>4.6833819999999999</v>
      </c>
      <c r="AM1816" s="9">
        <v>-2.4337627999999998</v>
      </c>
      <c r="AN1816" s="9">
        <v>4.3134328E-2</v>
      </c>
      <c r="AO1816" s="9">
        <v>7.0642949999999999E-3</v>
      </c>
      <c r="AP1816" s="9">
        <v>1.6546841999999999</v>
      </c>
      <c r="AQ1816" s="9">
        <v>295.39312999999999</v>
      </c>
      <c r="AR1816" s="9">
        <v>32.270310000000002</v>
      </c>
      <c r="AS1816" s="9">
        <v>25.727025999999999</v>
      </c>
      <c r="AT1816" s="9">
        <v>0.82954760000000005</v>
      </c>
      <c r="AU1816" s="9">
        <v>15.707013</v>
      </c>
      <c r="AV1816" s="9">
        <v>17.065529999999999</v>
      </c>
      <c r="AW1816" s="9">
        <v>4.9710711999999999</v>
      </c>
      <c r="AX1816" s="12">
        <f ca="1">IFERROR(__xludf.DUMMYFUNCTION("1-(PERCENTRANK(FILTER(AG:AG, $A:$A=$A1816), $AG1816))"),0.552999999999999)</f>
        <v>0.55299999999999905</v>
      </c>
      <c r="AY1816" s="13">
        <f ca="1">IFERROR(__xludf.DUMMYFUNCTION("PERCENTRANK(FILTER(K:K, $A:$A=$A1816), $K1816)"),0.615)</f>
        <v>0.61499999999999999</v>
      </c>
      <c r="AZ1816" s="13">
        <f ca="1">IFERROR(__xludf.DUMMYFUNCTION("PERCENTRANK(FILTER(I:I, $A:$A=$A1816), $I1816)"),0.566)</f>
        <v>0.56599999999999995</v>
      </c>
      <c r="BA1816" s="12">
        <f ca="1">IFERROR(__xludf.DUMMYFUNCTION("PERCENTRANK(FILTER(AI:AI, $A:$A=$A1816), $AI1816)"),0.474)</f>
        <v>0.47399999999999998</v>
      </c>
      <c r="BB1816" s="13">
        <f ca="1">IFERROR(__xludf.DUMMYFUNCTION("PERCENTRANK(FILTER(AT:AT, $A:$A=$A1816), $AT1816)"),0.293)</f>
        <v>0.29299999999999998</v>
      </c>
      <c r="BC1816" s="13">
        <f ca="1">IFERROR(__xludf.DUMMYFUNCTION("PERCENTRANK(FILTER(AU:AU, $A:$A=$A1816), $AU1816)"),0.623)</f>
        <v>0.623</v>
      </c>
      <c r="BM1816" s="9">
        <v>0.12044748</v>
      </c>
      <c r="BN1816" s="9">
        <v>5.699005E-2</v>
      </c>
      <c r="BO1816" s="9">
        <v>1.7142857</v>
      </c>
      <c r="BP1816" s="9">
        <v>16.367348</v>
      </c>
      <c r="BQ1816" s="9">
        <v>3.7217910000000001</v>
      </c>
      <c r="BR1816" s="9">
        <v>9.6119400000000006</v>
      </c>
      <c r="BS1816" s="9">
        <v>6.8327669999999996</v>
      </c>
      <c r="BT1816" s="9">
        <v>6.4542729999999997</v>
      </c>
      <c r="BU1816" s="9">
        <v>1.9052761</v>
      </c>
      <c r="BV1816" s="9">
        <v>3.3306326999999998</v>
      </c>
      <c r="BW1816" s="9">
        <v>14.680866</v>
      </c>
      <c r="BX1816" s="9">
        <v>11.292894</v>
      </c>
      <c r="BY1816" s="9">
        <v>9.4435339999999997</v>
      </c>
      <c r="BZ1816" s="9">
        <v>6.8716574000000001</v>
      </c>
      <c r="CA1816" s="9">
        <v>41.433999999999997</v>
      </c>
      <c r="CB1816" s="9">
        <v>52.084249999999997</v>
      </c>
      <c r="CC1816" s="9">
        <v>44.429810000000003</v>
      </c>
      <c r="CD1816" s="9">
        <v>64.904820000000001</v>
      </c>
    </row>
    <row r="1817" spans="1:82" ht="15.75" hidden="1" customHeight="1" x14ac:dyDescent="0.2">
      <c r="A1817" s="9" t="s">
        <v>77</v>
      </c>
      <c r="B1817" s="9" t="s">
        <v>4337</v>
      </c>
      <c r="C1817" s="9">
        <v>276</v>
      </c>
      <c r="D1817" s="9">
        <v>88</v>
      </c>
      <c r="E1817" s="9">
        <v>158.915591330393</v>
      </c>
      <c r="F1817" s="9">
        <v>185</v>
      </c>
      <c r="G1817" s="9">
        <v>209.0829</v>
      </c>
      <c r="H1817" s="9">
        <v>35</v>
      </c>
      <c r="I1817" s="16">
        <v>7.0068924313610603E-5</v>
      </c>
      <c r="J1817" s="9">
        <v>0.11829028167665701</v>
      </c>
      <c r="K1817" s="9">
        <v>1.85392046234171</v>
      </c>
      <c r="L1817" s="11">
        <v>8.0069189056297993E-6</v>
      </c>
      <c r="M1817" s="9">
        <v>1.0711667529506001E-4</v>
      </c>
      <c r="N1817" s="9">
        <v>0.47567567567567498</v>
      </c>
      <c r="O1817" s="9">
        <v>0.76006019894305599</v>
      </c>
      <c r="P1817" s="9" t="s">
        <v>4338</v>
      </c>
      <c r="Q1817" s="9">
        <v>42891101</v>
      </c>
      <c r="R1817" s="9" t="s">
        <v>1811</v>
      </c>
      <c r="S1817" s="9">
        <v>122</v>
      </c>
      <c r="T1817" s="9">
        <v>38.734678397745597</v>
      </c>
      <c r="U1817" s="9">
        <v>-122.944121492124</v>
      </c>
      <c r="V1817" s="9">
        <v>226</v>
      </c>
      <c r="W1817" s="9">
        <v>214</v>
      </c>
      <c r="X1817" s="9">
        <v>51090.534458575501</v>
      </c>
      <c r="Z1817" s="9">
        <v>30286.480106283601</v>
      </c>
      <c r="AB1817" s="9">
        <v>20804.0543522919</v>
      </c>
      <c r="AC1817" s="9">
        <v>7052.0877753721497</v>
      </c>
      <c r="AD1817" s="9">
        <v>5557.9440603641797</v>
      </c>
      <c r="AE1817" s="9">
        <v>3.7490836353271102E-3</v>
      </c>
      <c r="AF1817" s="9">
        <v>2.4524123509763701E-3</v>
      </c>
      <c r="AG1817" s="9">
        <v>1822</v>
      </c>
      <c r="AH1817" s="9">
        <v>5.1337450000000002</v>
      </c>
      <c r="AI1817" s="9">
        <v>17.872633</v>
      </c>
      <c r="AJ1817" s="9">
        <v>2</v>
      </c>
      <c r="AK1817" s="9">
        <v>2.4072227000000002</v>
      </c>
      <c r="AL1817" s="9">
        <v>6.1681020000000002</v>
      </c>
      <c r="AM1817" s="9">
        <v>0.14140000999999999</v>
      </c>
      <c r="AN1817" s="9">
        <v>3.3402063000000003E-2</v>
      </c>
      <c r="AO1817" s="9">
        <v>6.6932444000000002E-3</v>
      </c>
      <c r="AP1817" s="9">
        <v>2.7632973000000001</v>
      </c>
      <c r="AQ1817" s="9">
        <v>296.93439999999998</v>
      </c>
      <c r="AR1817" s="9">
        <v>37.094270000000002</v>
      </c>
      <c r="AS1817" s="9">
        <v>36.603529999999999</v>
      </c>
      <c r="AT1817" s="9">
        <v>1.1395344000000001</v>
      </c>
      <c r="AU1817" s="9">
        <v>14.571994999999999</v>
      </c>
      <c r="AV1817" s="9">
        <v>16.497902</v>
      </c>
      <c r="AW1817" s="9">
        <v>2.750813</v>
      </c>
      <c r="AX1817" s="12">
        <f ca="1">IFERROR(__xludf.DUMMYFUNCTION("1-(PERCENTRANK(FILTER(AG:AG, $A:$A=$A1817), $AG1817))"),0.217999999999999)</f>
        <v>0.217999999999999</v>
      </c>
      <c r="AY1817" s="13">
        <f ca="1">IFERROR(__xludf.DUMMYFUNCTION("PERCENTRANK(FILTER(K:K, $A:$A=$A1817), $K1817)"),0.249)</f>
        <v>0.249</v>
      </c>
      <c r="AZ1817" s="13">
        <f ca="1">IFERROR(__xludf.DUMMYFUNCTION("PERCENTRANK(FILTER(I:I, $A:$A=$A1817), $I1817)"),0.205)</f>
        <v>0.20499999999999999</v>
      </c>
      <c r="BA1817" s="12">
        <f ca="1">IFERROR(__xludf.DUMMYFUNCTION("PERCENTRANK(FILTER(AI:AI, $A:$A=$A1817), $AI1817)"),0.493)</f>
        <v>0.49299999999999999</v>
      </c>
      <c r="BB1817" s="13">
        <f ca="1">IFERROR(__xludf.DUMMYFUNCTION("PERCENTRANK(FILTER(AT:AT, $A:$A=$A1817), $AT1817)"),0.763)</f>
        <v>0.76300000000000001</v>
      </c>
      <c r="BC1817" s="13">
        <f ca="1">IFERROR(__xludf.DUMMYFUNCTION("PERCENTRANK(FILTER(AU:AU, $A:$A=$A1817), $AU1817)"),0.261)</f>
        <v>0.26100000000000001</v>
      </c>
      <c r="BM1817" s="9">
        <v>0.25972304000000002</v>
      </c>
      <c r="BN1817" s="9">
        <v>2.2594867000000001E-2</v>
      </c>
      <c r="BO1817" s="9">
        <v>2.1132076</v>
      </c>
      <c r="BP1817" s="9">
        <v>16.320754999999998</v>
      </c>
      <c r="BQ1817" s="9">
        <v>1.4320619000000001</v>
      </c>
      <c r="BR1817" s="9">
        <v>1.9072165000000001</v>
      </c>
      <c r="BS1817" s="9">
        <v>11.851115</v>
      </c>
      <c r="BT1817" s="9">
        <v>10.2799835</v>
      </c>
      <c r="BU1817" s="9">
        <v>2.4182796</v>
      </c>
      <c r="BV1817" s="9">
        <v>3.9629424000000002</v>
      </c>
      <c r="BW1817" s="9">
        <v>13.856657</v>
      </c>
      <c r="BX1817" s="9">
        <v>8.9832970000000003</v>
      </c>
      <c r="BY1817" s="9">
        <v>8.5322569999999995</v>
      </c>
      <c r="BZ1817" s="9">
        <v>5.2356420000000004</v>
      </c>
      <c r="CA1817" s="9">
        <v>65.867400000000004</v>
      </c>
      <c r="CB1817" s="9">
        <v>91.673069999999996</v>
      </c>
      <c r="CC1817" s="9">
        <v>49.27581</v>
      </c>
      <c r="CD1817" s="9">
        <v>76.014489999999995</v>
      </c>
    </row>
    <row r="1818" spans="1:82" ht="15.75" hidden="1" customHeight="1" x14ac:dyDescent="0.2">
      <c r="A1818" s="9" t="s">
        <v>106</v>
      </c>
      <c r="B1818" s="9" t="s">
        <v>4339</v>
      </c>
      <c r="C1818" s="9">
        <v>285</v>
      </c>
      <c r="D1818" s="9">
        <v>40</v>
      </c>
      <c r="E1818" s="9">
        <v>83.355724043615993</v>
      </c>
      <c r="F1818" s="9">
        <v>98</v>
      </c>
      <c r="G1818" s="9">
        <v>113.02776</v>
      </c>
      <c r="H1818" s="9">
        <v>20</v>
      </c>
      <c r="I1818" s="16">
        <v>3.53393982550187E-5</v>
      </c>
      <c r="J1818" s="9">
        <v>1506.5210504179599</v>
      </c>
      <c r="K1818" s="9">
        <v>8.3744420632719994</v>
      </c>
      <c r="L1818" s="9">
        <v>5.0875155757018203E-2</v>
      </c>
      <c r="M1818" s="9">
        <v>1.0695322525862101E-4</v>
      </c>
      <c r="N1818" s="9">
        <v>0.40816326530612201</v>
      </c>
      <c r="O1818" s="9">
        <v>0.73748008065224302</v>
      </c>
      <c r="P1818" s="9" t="s">
        <v>4340</v>
      </c>
      <c r="Q1818" s="9">
        <v>83242110</v>
      </c>
      <c r="R1818" s="9" t="s">
        <v>4341</v>
      </c>
      <c r="S1818" s="9" t="s">
        <v>4342</v>
      </c>
      <c r="T1818" s="9">
        <v>37.107248637410102</v>
      </c>
      <c r="U1818" s="9">
        <v>-121.634849953442</v>
      </c>
      <c r="V1818" s="9">
        <v>444</v>
      </c>
      <c r="W1818" s="9">
        <v>556</v>
      </c>
      <c r="X1818" s="9">
        <v>64363.006016694002</v>
      </c>
      <c r="Z1818" s="9">
        <v>33599.9302630815</v>
      </c>
      <c r="AB1818" s="9">
        <v>30763.075753612498</v>
      </c>
      <c r="AC1818" s="9">
        <v>3216.8739340899401</v>
      </c>
      <c r="AD1818" s="9">
        <v>3341.2808357764402</v>
      </c>
      <c r="AE1818" s="9">
        <v>2.1390645051724199E-3</v>
      </c>
      <c r="AF1818" s="9">
        <v>7.06787965100375E-4</v>
      </c>
      <c r="AG1818" s="9">
        <v>1823</v>
      </c>
      <c r="AH1818" s="9">
        <v>1.3343765999999999</v>
      </c>
      <c r="AI1818" s="9">
        <v>4.5849419999999999</v>
      </c>
      <c r="AJ1818" s="9">
        <v>2</v>
      </c>
      <c r="AK1818" s="9">
        <v>2.2341820000000001</v>
      </c>
      <c r="AL1818" s="9">
        <v>6.1509232999999996</v>
      </c>
      <c r="AM1818" s="9">
        <v>-1.005091</v>
      </c>
      <c r="AN1818" s="9">
        <v>1.1230769E-2</v>
      </c>
      <c r="AO1818" s="9">
        <v>6.8903994000000003E-3</v>
      </c>
      <c r="AP1818" s="9">
        <v>1.4921253999999999</v>
      </c>
      <c r="AQ1818" s="9">
        <v>296.48468000000003</v>
      </c>
      <c r="AR1818" s="9">
        <v>34.901103999999997</v>
      </c>
      <c r="AS1818" s="9">
        <v>30.162443</v>
      </c>
      <c r="AT1818" s="9">
        <v>0.99376330000000002</v>
      </c>
      <c r="AU1818" s="9">
        <v>15.256263000000001</v>
      </c>
      <c r="AV1818" s="9">
        <v>16.491012999999999</v>
      </c>
      <c r="AW1818" s="9">
        <v>11.782755999999999</v>
      </c>
      <c r="AX1818" s="12">
        <f ca="1">IFERROR(__xludf.DUMMYFUNCTION("1-(PERCENTRANK(FILTER(AG:AG, $A:$A=$A1818), $AG1818))"),0.550999999999999)</f>
        <v>0.55099999999999905</v>
      </c>
      <c r="AY1818" s="13">
        <f ca="1">IFERROR(__xludf.DUMMYFUNCTION("PERCENTRANK(FILTER(K:K, $A:$A=$A1818), $K1818)"),0.771)</f>
        <v>0.77100000000000002</v>
      </c>
      <c r="AZ1818" s="13">
        <f ca="1">IFERROR(__xludf.DUMMYFUNCTION("PERCENTRANK(FILTER(I:I, $A:$A=$A1818), $I1818)"),0.383)</f>
        <v>0.38300000000000001</v>
      </c>
      <c r="BA1818" s="12">
        <f ca="1">IFERROR(__xludf.DUMMYFUNCTION("PERCENTRANK(FILTER(AI:AI, $A:$A=$A1818), $AI1818)"),0.211)</f>
        <v>0.21099999999999999</v>
      </c>
      <c r="BB1818" s="13">
        <f ca="1">IFERROR(__xludf.DUMMYFUNCTION("PERCENTRANK(FILTER(AT:AT, $A:$A=$A1818), $AT1818)"),0.595)</f>
        <v>0.59499999999999997</v>
      </c>
      <c r="BC1818" s="13">
        <f ca="1">IFERROR(__xludf.DUMMYFUNCTION("PERCENTRANK(FILTER(AU:AU, $A:$A=$A1818), $AU1818)"),0.553)</f>
        <v>0.55300000000000005</v>
      </c>
      <c r="BM1818" s="9">
        <v>0.26188339999999999</v>
      </c>
      <c r="BN1818" s="9">
        <v>2.5846153E-2</v>
      </c>
      <c r="BO1818" s="9">
        <v>2.0526315999999998</v>
      </c>
      <c r="BP1818" s="9">
        <v>16.421053000000001</v>
      </c>
      <c r="BQ1818" s="9">
        <v>0.60907690000000003</v>
      </c>
      <c r="BR1818" s="9">
        <v>1.5076923</v>
      </c>
      <c r="BS1818" s="9">
        <v>9.0812910000000002</v>
      </c>
      <c r="BT1818" s="9">
        <v>8.3221810000000005</v>
      </c>
      <c r="BU1818" s="9">
        <v>2.0074394</v>
      </c>
      <c r="BV1818" s="9">
        <v>3.6474945999999999</v>
      </c>
      <c r="BW1818" s="9">
        <v>14.435851</v>
      </c>
      <c r="BX1818" s="9">
        <v>10.517092999999999</v>
      </c>
      <c r="BY1818" s="9">
        <v>10.052448</v>
      </c>
      <c r="BZ1818" s="9">
        <v>6.5077670000000003</v>
      </c>
      <c r="CA1818" s="9">
        <v>49.692183999999997</v>
      </c>
      <c r="CB1818" s="9">
        <v>63.443466000000001</v>
      </c>
      <c r="CC1818" s="9">
        <v>44.993670000000002</v>
      </c>
      <c r="CD1818" s="9">
        <v>68.345590000000001</v>
      </c>
    </row>
    <row r="1819" spans="1:82" ht="15.75" hidden="1" customHeight="1" x14ac:dyDescent="0.2">
      <c r="A1819" s="9" t="s">
        <v>91</v>
      </c>
      <c r="B1819" s="9" t="s">
        <v>4343</v>
      </c>
      <c r="C1819" s="9">
        <v>3571</v>
      </c>
      <c r="D1819" s="9">
        <v>483</v>
      </c>
      <c r="E1819" s="9">
        <v>859.24830552896799</v>
      </c>
      <c r="F1819" s="9">
        <v>684</v>
      </c>
      <c r="G1819" s="9">
        <v>955.95983999999999</v>
      </c>
      <c r="H1819" s="9">
        <v>55</v>
      </c>
      <c r="I1819" s="16">
        <v>3.2534733658063802E-5</v>
      </c>
      <c r="J1819" s="9">
        <v>3.7817724498564201E-2</v>
      </c>
      <c r="K1819" s="9">
        <v>5.32274907615143</v>
      </c>
      <c r="L1819" s="11">
        <v>1.2303890911251301E-6</v>
      </c>
      <c r="M1819" s="9">
        <v>1.06749401442905E-4</v>
      </c>
      <c r="N1819" s="9">
        <v>0.70614035087719296</v>
      </c>
      <c r="O1819" s="9">
        <v>0.898833058245603</v>
      </c>
      <c r="P1819" s="9" t="s">
        <v>4344</v>
      </c>
      <c r="Q1819" s="9">
        <v>24101103</v>
      </c>
      <c r="R1819" s="9" t="s">
        <v>498</v>
      </c>
      <c r="S1819" s="9">
        <v>8089</v>
      </c>
      <c r="T1819" s="9">
        <v>37.219145849599201</v>
      </c>
      <c r="U1819" s="9">
        <v>-122.34239295985699</v>
      </c>
      <c r="V1819" s="9">
        <v>45</v>
      </c>
      <c r="W1819" s="9">
        <v>164</v>
      </c>
      <c r="X1819" s="9">
        <v>10971.3703222524</v>
      </c>
      <c r="Z1819" s="9">
        <v>4645.2114161933196</v>
      </c>
      <c r="AB1819" s="9">
        <v>6326.1589060590904</v>
      </c>
      <c r="AC1819" s="9">
        <v>4645.2114161933196</v>
      </c>
      <c r="AD1819" s="9">
        <v>6326.1589060590904</v>
      </c>
      <c r="AE1819" s="9">
        <v>5.8712170793597798E-3</v>
      </c>
      <c r="AF1819" s="9">
        <v>1.7894103511935E-3</v>
      </c>
      <c r="AG1819" s="9">
        <v>1824</v>
      </c>
      <c r="AH1819" s="9">
        <v>15.113721</v>
      </c>
      <c r="AI1819" s="9">
        <v>27.088366000000001</v>
      </c>
      <c r="AJ1819" s="9">
        <v>2</v>
      </c>
      <c r="AK1819" s="9">
        <v>2.5221917999999999</v>
      </c>
      <c r="AL1819" s="9">
        <v>6.9493546000000004</v>
      </c>
      <c r="AM1819" s="9">
        <v>-12.32559</v>
      </c>
      <c r="AN1819" s="9">
        <v>0.10337838000000001</v>
      </c>
      <c r="AO1819" s="9">
        <v>7.1661253000000003E-3</v>
      </c>
      <c r="AP1819" s="9">
        <v>2.0306462999999999</v>
      </c>
      <c r="AQ1819" s="9">
        <v>293.18290000000002</v>
      </c>
      <c r="AR1819" s="9">
        <v>27.453907000000001</v>
      </c>
      <c r="AS1819" s="9">
        <v>28.832229999999999</v>
      </c>
      <c r="AT1819" s="9">
        <v>0.64288383999999998</v>
      </c>
      <c r="AU1819" s="9">
        <v>16.845117999999999</v>
      </c>
      <c r="AV1819" s="9">
        <v>18.503471000000001</v>
      </c>
      <c r="AW1819" s="9">
        <v>2.4324325000000002E-3</v>
      </c>
      <c r="AX1819" s="12">
        <f ca="1">IFERROR(__xludf.DUMMYFUNCTION("1-(PERCENTRANK(FILTER(AG:AG, $A:$A=$A1819), $AG1819))"),0.655)</f>
        <v>0.65500000000000003</v>
      </c>
      <c r="AY1819" s="13">
        <f ca="1">IFERROR(__xludf.DUMMYFUNCTION("PERCENTRANK(FILTER(K:K, $A:$A=$A1819), $K1819)"),0.824)</f>
        <v>0.82399999999999995</v>
      </c>
      <c r="AZ1819" s="13">
        <f ca="1">IFERROR(__xludf.DUMMYFUNCTION("PERCENTRANK(FILTER(I:I, $A:$A=$A1819), $I1819)"),0.243)</f>
        <v>0.24299999999999999</v>
      </c>
      <c r="BA1819" s="12">
        <f ca="1">IFERROR(__xludf.DUMMYFUNCTION("PERCENTRANK(FILTER(AI:AI, $A:$A=$A1819), $AI1819)"),0.976)</f>
        <v>0.97599999999999998</v>
      </c>
      <c r="BB1819" s="13">
        <f ca="1">IFERROR(__xludf.DUMMYFUNCTION("PERCENTRANK(FILTER(AT:AT, $A:$A=$A1819), $AT1819)"),0.093)</f>
        <v>9.2999999999999999E-2</v>
      </c>
      <c r="BC1819" s="13">
        <f ca="1">IFERROR(__xludf.DUMMYFUNCTION("PERCENTRANK(FILTER(AU:AU, $A:$A=$A1819), $AU1819)"),0.924)</f>
        <v>0.92400000000000004</v>
      </c>
      <c r="BM1819" s="9">
        <v>3.3651274E-3</v>
      </c>
      <c r="BN1819" s="9">
        <v>6.6756755000000001E-2</v>
      </c>
      <c r="BO1819" s="9">
        <v>4.2727275000000002</v>
      </c>
      <c r="BP1819" s="9">
        <v>19.409089999999999</v>
      </c>
      <c r="BQ1819" s="9">
        <v>0.14216216000000001</v>
      </c>
      <c r="BR1819" s="9">
        <v>9.2432429999999997</v>
      </c>
      <c r="BS1819" s="9">
        <v>12.203604</v>
      </c>
      <c r="BT1819" s="9">
        <v>10.48143</v>
      </c>
      <c r="BU1819" s="9">
        <v>1.5212905000000001</v>
      </c>
      <c r="BV1819" s="9">
        <v>2.9213119999999999</v>
      </c>
      <c r="BW1819" s="9">
        <v>16.057017999999999</v>
      </c>
      <c r="BX1819" s="9">
        <v>12.498063999999999</v>
      </c>
      <c r="BY1819" s="9">
        <v>10.416922</v>
      </c>
      <c r="BZ1819" s="9">
        <v>7.4175769999999996</v>
      </c>
      <c r="CA1819" s="9">
        <v>59.211875999999997</v>
      </c>
      <c r="CB1819" s="9">
        <v>64.295199999999994</v>
      </c>
      <c r="CC1819" s="9">
        <v>39.55012</v>
      </c>
      <c r="CD1819" s="9">
        <v>60.253796000000001</v>
      </c>
    </row>
    <row r="1820" spans="1:82" ht="15.75" hidden="1" customHeight="1" x14ac:dyDescent="0.2">
      <c r="A1820" s="9" t="s">
        <v>81</v>
      </c>
      <c r="B1820" s="9" t="s">
        <v>4345</v>
      </c>
      <c r="C1820" s="9">
        <v>903</v>
      </c>
      <c r="D1820" s="9">
        <v>12</v>
      </c>
      <c r="E1820" s="9">
        <v>14.606675523589701</v>
      </c>
      <c r="F1820" s="9">
        <v>90</v>
      </c>
      <c r="G1820" s="9">
        <v>38.31277</v>
      </c>
      <c r="H1820" s="9">
        <v>23</v>
      </c>
      <c r="I1820" s="16">
        <v>2.9518775630529701E-5</v>
      </c>
      <c r="J1820" s="9">
        <v>77.643119289744305</v>
      </c>
      <c r="K1820" s="9">
        <v>6.9286639363589604</v>
      </c>
      <c r="L1820" s="9">
        <v>2.0432483212274801E-3</v>
      </c>
      <c r="M1820" s="9">
        <v>1.0641286271691001E-4</v>
      </c>
      <c r="N1820" s="9">
        <v>0.133333333333333</v>
      </c>
      <c r="O1820" s="9">
        <v>0.38124821572558298</v>
      </c>
      <c r="P1820" s="9" t="s">
        <v>4346</v>
      </c>
      <c r="Q1820" s="9">
        <v>103541104</v>
      </c>
      <c r="R1820" s="9" t="s">
        <v>2966</v>
      </c>
      <c r="S1820" s="9">
        <v>1630</v>
      </c>
      <c r="T1820" s="9">
        <v>40.264516597933202</v>
      </c>
      <c r="U1820" s="9">
        <v>-122.22550742221399</v>
      </c>
      <c r="V1820" s="9">
        <v>231</v>
      </c>
      <c r="W1820" s="9">
        <v>314</v>
      </c>
      <c r="X1820" s="9">
        <v>41658.331788327101</v>
      </c>
      <c r="Z1820" s="9">
        <v>22734.803732864999</v>
      </c>
      <c r="AB1820" s="9">
        <v>18923.528055462099</v>
      </c>
      <c r="AC1820" s="9">
        <v>3396.4012592573799</v>
      </c>
      <c r="AD1820" s="9">
        <v>649.92334817598203</v>
      </c>
      <c r="AE1820" s="9">
        <v>2.4474958424889298E-3</v>
      </c>
      <c r="AF1820" s="9">
        <v>6.7893183950218296E-4</v>
      </c>
      <c r="AG1820" s="9">
        <v>1825</v>
      </c>
      <c r="AH1820" s="9">
        <v>6.0311045999999999</v>
      </c>
      <c r="AI1820" s="9">
        <v>22.10866</v>
      </c>
      <c r="AJ1820" s="9">
        <v>2</v>
      </c>
      <c r="AK1820" s="9">
        <v>2.7842557000000001</v>
      </c>
      <c r="AL1820" s="9">
        <v>9.4589859999999994</v>
      </c>
      <c r="AM1820" s="9">
        <v>0.86582570000000003</v>
      </c>
      <c r="AN1820" s="9">
        <v>8.8461535000000004E-3</v>
      </c>
      <c r="AO1820" s="9">
        <v>5.9151704999999997E-3</v>
      </c>
      <c r="AP1820" s="9">
        <v>1.8328171</v>
      </c>
      <c r="AQ1820" s="9">
        <v>298.34186</v>
      </c>
      <c r="AR1820" s="9">
        <v>48.828341999999999</v>
      </c>
      <c r="AS1820" s="9">
        <v>38.779429999999998</v>
      </c>
      <c r="AT1820" s="9">
        <v>1.5732005</v>
      </c>
      <c r="AU1820" s="9">
        <v>12.010121</v>
      </c>
      <c r="AV1820" s="9">
        <v>13.792967000000001</v>
      </c>
      <c r="AW1820" s="9">
        <v>0.37934104000000002</v>
      </c>
      <c r="AX1820" s="12">
        <f ca="1">IFERROR(__xludf.DUMMYFUNCTION("1-(PERCENTRANK(FILTER(AG:AG, $A:$A=$A1820), $AG1820))"),0.303)</f>
        <v>0.30299999999999999</v>
      </c>
      <c r="AY1820" s="13">
        <f ca="1">IFERROR(__xludf.DUMMYFUNCTION("PERCENTRANK(FILTER(K:K, $A:$A=$A1820), $K1820)"),0.358)</f>
        <v>0.35799999999999998</v>
      </c>
      <c r="AZ1820" s="13">
        <f ca="1">IFERROR(__xludf.DUMMYFUNCTION("PERCENTRANK(FILTER(I:I, $A:$A=$A1820), $I1820)"),0.217)</f>
        <v>0.217</v>
      </c>
      <c r="BA1820" s="12">
        <f ca="1">IFERROR(__xludf.DUMMYFUNCTION("PERCENTRANK(FILTER(AI:AI, $A:$A=$A1820), $AI1820)"),0.853)</f>
        <v>0.85299999999999998</v>
      </c>
      <c r="BB1820" s="13">
        <f ca="1">IFERROR(__xludf.DUMMYFUNCTION("PERCENTRANK(FILTER(AT:AT, $A:$A=$A1820), $AT1820)"),0.824)</f>
        <v>0.82399999999999995</v>
      </c>
      <c r="BC1820" s="13">
        <f ca="1">IFERROR(__xludf.DUMMYFUNCTION("PERCENTRANK(FILTER(AU:AU, $A:$A=$A1820), $AU1820)"),0.292)</f>
        <v>0.29199999999999998</v>
      </c>
      <c r="BM1820" s="9">
        <v>0.20254174</v>
      </c>
      <c r="BN1820" s="9">
        <v>1.8697271000000001E-2</v>
      </c>
      <c r="BO1820" s="9">
        <v>1.1875</v>
      </c>
      <c r="BP1820" s="9">
        <v>13.8125</v>
      </c>
      <c r="BQ1820" s="9">
        <v>1.0540384</v>
      </c>
      <c r="BR1820" s="9">
        <v>1.7307693</v>
      </c>
      <c r="BS1820" s="9">
        <v>14.982407</v>
      </c>
      <c r="BT1820" s="9">
        <v>10.993091</v>
      </c>
      <c r="BU1820" s="9">
        <v>2.9839106000000002</v>
      </c>
      <c r="BV1820" s="9">
        <v>4.7468705</v>
      </c>
      <c r="BW1820" s="9">
        <v>10.892289999999999</v>
      </c>
      <c r="BX1820" s="9">
        <v>6.0017870000000002</v>
      </c>
      <c r="BY1820" s="9">
        <v>7.1195893000000003</v>
      </c>
      <c r="BZ1820" s="9">
        <v>4.5148377000000002</v>
      </c>
      <c r="CA1820" s="9">
        <v>79.149010000000004</v>
      </c>
      <c r="CB1820" s="9">
        <v>95.061359999999993</v>
      </c>
      <c r="CC1820" s="9">
        <v>62.706000000000003</v>
      </c>
      <c r="CD1820" s="9">
        <v>90.116659999999996</v>
      </c>
    </row>
    <row r="1821" spans="1:82" ht="15.75" hidden="1" customHeight="1" x14ac:dyDescent="0.2">
      <c r="A1821" s="9" t="s">
        <v>113</v>
      </c>
      <c r="B1821" s="9" t="s">
        <v>4347</v>
      </c>
      <c r="C1821" s="9">
        <v>5941</v>
      </c>
      <c r="D1821" s="9">
        <v>393</v>
      </c>
      <c r="E1821" s="9">
        <v>687.36944075587405</v>
      </c>
      <c r="F1821" s="9">
        <v>1807</v>
      </c>
      <c r="G1821" s="9">
        <v>1266.1376</v>
      </c>
      <c r="H1821" s="9">
        <v>342</v>
      </c>
      <c r="I1821" s="16">
        <v>6.7683971710136301E-5</v>
      </c>
      <c r="J1821" s="9">
        <v>22.281205959635599</v>
      </c>
      <c r="K1821" s="9">
        <v>7.3405294285136602</v>
      </c>
      <c r="L1821" s="9">
        <v>1.5129219186276899E-3</v>
      </c>
      <c r="M1821" s="9">
        <v>2.5428118664300501E-4</v>
      </c>
      <c r="N1821" s="9">
        <v>0.21748754842279999</v>
      </c>
      <c r="O1821" s="9">
        <v>0.54288685154152205</v>
      </c>
      <c r="P1821" s="9" t="s">
        <v>4348</v>
      </c>
      <c r="Q1821" s="9">
        <v>162211101</v>
      </c>
      <c r="R1821" s="9" t="s">
        <v>787</v>
      </c>
      <c r="S1821" s="9">
        <v>11188</v>
      </c>
      <c r="T1821" s="9">
        <v>38.2136223255632</v>
      </c>
      <c r="U1821" s="9">
        <v>-120.69614183019399</v>
      </c>
      <c r="V1821" s="9">
        <v>439</v>
      </c>
      <c r="W1821" s="9">
        <v>681</v>
      </c>
      <c r="X1821" s="9">
        <v>84138.786953047704</v>
      </c>
      <c r="Y1821" s="15">
        <f>X1821/1609.34</f>
        <v>52.281548307410311</v>
      </c>
      <c r="Z1821" s="9">
        <v>48300.959805558901</v>
      </c>
      <c r="AA1821" s="15">
        <f>Z1821/1609.34</f>
        <v>30.012899577192453</v>
      </c>
      <c r="AB1821" s="9">
        <v>35837.827147488802</v>
      </c>
      <c r="AC1821" s="9">
        <v>48300.959805558901</v>
      </c>
      <c r="AD1821" s="9">
        <v>35837.827147488802</v>
      </c>
      <c r="AE1821" s="9">
        <v>8.6964165831907705E-2</v>
      </c>
      <c r="AF1821" s="9">
        <v>2.3147918324866599E-2</v>
      </c>
      <c r="AG1821" s="9">
        <v>1245</v>
      </c>
      <c r="AH1821" s="9">
        <v>2.6161907000000002</v>
      </c>
      <c r="AI1821" s="9">
        <v>7.8839936000000002</v>
      </c>
      <c r="AJ1821" s="9">
        <v>2</v>
      </c>
      <c r="AK1821" s="9">
        <v>1.8426351999999999</v>
      </c>
      <c r="AL1821" s="9">
        <v>5.3438920000000003</v>
      </c>
      <c r="AM1821" s="9">
        <v>-0.18988616999999999</v>
      </c>
      <c r="AN1821" s="9">
        <v>2.4855842999999999E-2</v>
      </c>
      <c r="AO1821" s="9">
        <v>6.3691976999999999E-3</v>
      </c>
      <c r="AP1821" s="9">
        <v>2.2164288000000001</v>
      </c>
      <c r="AQ1821" s="9">
        <v>296.96093999999999</v>
      </c>
      <c r="AR1821" s="9">
        <v>43.446669999999997</v>
      </c>
      <c r="AS1821" s="9">
        <v>32.945942000000002</v>
      </c>
      <c r="AT1821" s="9">
        <v>1.2809056000000001</v>
      </c>
      <c r="AU1821" s="9">
        <v>13.206886000000001</v>
      </c>
      <c r="AV1821" s="9">
        <v>14.833966999999999</v>
      </c>
      <c r="AW1821" s="9">
        <v>1.9508243000000001</v>
      </c>
      <c r="AX1821" s="12">
        <f ca="1">IFERROR(__xludf.DUMMYFUNCTION("1-(PERCENTRANK(FILTER(AG:AG, $A:$A=$A1821), $AG1821))"),0.462999999999999)</f>
        <v>0.46299999999999902</v>
      </c>
      <c r="AY1821" s="13">
        <f ca="1">IFERROR(__xludf.DUMMYFUNCTION("PERCENTRANK(FILTER(K:K, $A:$A=$A1821), $K1821)"),0.34)</f>
        <v>0.34</v>
      </c>
      <c r="AZ1821" s="13">
        <f ca="1">IFERROR(__xludf.DUMMYFUNCTION("PERCENTRANK(FILTER(I:I, $A:$A=$A1821), $I1821)"),0.703)</f>
        <v>0.70299999999999996</v>
      </c>
      <c r="BA1821" s="12">
        <f ca="1">IFERROR(__xludf.DUMMYFUNCTION("PERCENTRANK(FILTER(AI:AI, $A:$A=$A1821), $AI1821)"),0.417)</f>
        <v>0.41699999999999998</v>
      </c>
      <c r="BB1821" s="13">
        <f ca="1">IFERROR(__xludf.DUMMYFUNCTION("PERCENTRANK(FILTER(AT:AT, $A:$A=$A1821), $AT1821)"),0.499)</f>
        <v>0.499</v>
      </c>
      <c r="BC1821" s="13">
        <f ca="1">IFERROR(__xludf.DUMMYFUNCTION("PERCENTRANK(FILTER(AU:AU, $A:$A=$A1821), $AU1821)"),0.867)</f>
        <v>0.86699999999999999</v>
      </c>
      <c r="BM1821" s="9">
        <v>0.10876124</v>
      </c>
      <c r="BN1821" s="9">
        <v>5.9020749999999997E-2</v>
      </c>
      <c r="BO1821" s="9">
        <v>2.7536944999999999</v>
      </c>
      <c r="BP1821" s="9">
        <v>16.273399999999999</v>
      </c>
      <c r="BQ1821" s="9">
        <v>1.3229742</v>
      </c>
      <c r="BR1821" s="9">
        <v>2.7420334999999998</v>
      </c>
      <c r="BS1821" s="9">
        <v>14.147454</v>
      </c>
      <c r="BT1821" s="9">
        <v>9.9410790000000002</v>
      </c>
      <c r="BU1821" s="9">
        <v>2.2865397999999999</v>
      </c>
      <c r="BV1821" s="9">
        <v>3.8955636</v>
      </c>
      <c r="BW1821" s="9">
        <v>13.318467</v>
      </c>
      <c r="BX1821" s="9">
        <v>7.1993070000000001</v>
      </c>
      <c r="BY1821" s="9">
        <v>9.2687919999999995</v>
      </c>
      <c r="BZ1821" s="9">
        <v>4.8870490000000002</v>
      </c>
      <c r="CA1821" s="9">
        <v>45.147593999999998</v>
      </c>
      <c r="CB1821" s="9">
        <v>72.988045</v>
      </c>
      <c r="CC1821" s="9">
        <v>50.367252000000001</v>
      </c>
      <c r="CD1821" s="9">
        <v>84.805689999999998</v>
      </c>
    </row>
    <row r="1822" spans="1:82" ht="15.75" hidden="1" customHeight="1" x14ac:dyDescent="0.2">
      <c r="A1822" s="9" t="s">
        <v>113</v>
      </c>
      <c r="B1822" s="9" t="s">
        <v>4349</v>
      </c>
      <c r="C1822" s="9">
        <v>8021</v>
      </c>
      <c r="D1822" s="9">
        <v>90</v>
      </c>
      <c r="E1822" s="9">
        <v>135.346451493963</v>
      </c>
      <c r="F1822" s="9">
        <v>236</v>
      </c>
      <c r="G1822" s="9">
        <v>213.76334</v>
      </c>
      <c r="H1822" s="9">
        <v>48</v>
      </c>
      <c r="I1822" s="16">
        <v>2.9366189238544299E-5</v>
      </c>
      <c r="J1822" s="9">
        <v>0.61220178392551206</v>
      </c>
      <c r="K1822" s="9">
        <v>7.25727150976941</v>
      </c>
      <c r="L1822" s="11">
        <v>1.8061606199824999E-5</v>
      </c>
      <c r="M1822" s="9">
        <v>1.06270191838397E-4</v>
      </c>
      <c r="N1822" s="9">
        <v>0.38135593220338898</v>
      </c>
      <c r="O1822" s="9">
        <v>0.63316026925663105</v>
      </c>
      <c r="P1822" s="9" t="s">
        <v>4350</v>
      </c>
      <c r="Q1822" s="9">
        <v>252192105</v>
      </c>
      <c r="R1822" s="9" t="s">
        <v>1029</v>
      </c>
      <c r="S1822" s="9">
        <v>76694</v>
      </c>
      <c r="T1822" s="9">
        <v>37.740975392505597</v>
      </c>
      <c r="U1822" s="9">
        <v>-120.128047557101</v>
      </c>
      <c r="V1822" s="9">
        <v>51</v>
      </c>
      <c r="W1822" s="9">
        <v>36</v>
      </c>
      <c r="X1822" s="9">
        <v>10282.5741556659</v>
      </c>
      <c r="Z1822" s="9">
        <v>7317.3510415413602</v>
      </c>
      <c r="AB1822" s="9">
        <v>2965.2231141245602</v>
      </c>
      <c r="AC1822" s="9">
        <v>7317.3510415413602</v>
      </c>
      <c r="AD1822" s="9">
        <v>2965.2231141245602</v>
      </c>
      <c r="AE1822" s="9">
        <v>5.1009692082431002E-3</v>
      </c>
      <c r="AF1822" s="9">
        <v>1.40957708345013E-3</v>
      </c>
      <c r="AG1822" s="9">
        <v>1827</v>
      </c>
      <c r="AH1822" s="9">
        <v>4.2203507</v>
      </c>
      <c r="AI1822" s="9">
        <v>10.982322</v>
      </c>
      <c r="AJ1822" s="9">
        <v>2</v>
      </c>
      <c r="AK1822" s="9">
        <v>2.1331623</v>
      </c>
      <c r="AL1822" s="9">
        <v>5.1232514</v>
      </c>
      <c r="AM1822" s="9">
        <v>-1.0878463</v>
      </c>
      <c r="AN1822" s="9">
        <v>0.02</v>
      </c>
      <c r="AO1822" s="9">
        <v>5.1019858000000001E-3</v>
      </c>
      <c r="AP1822" s="9">
        <v>2.2856809999999999</v>
      </c>
      <c r="AQ1822" s="9">
        <v>295.68761999999998</v>
      </c>
      <c r="AR1822" s="9">
        <v>51.638379999999998</v>
      </c>
      <c r="AS1822" s="9">
        <v>37.887799999999999</v>
      </c>
      <c r="AT1822" s="9">
        <v>1.335186</v>
      </c>
      <c r="AU1822" s="9">
        <v>11.412065</v>
      </c>
      <c r="AV1822" s="9">
        <v>12.89892</v>
      </c>
      <c r="AW1822" s="9">
        <v>0.83425059999999995</v>
      </c>
      <c r="AX1822" s="12">
        <f ca="1">IFERROR(__xludf.DUMMYFUNCTION("1-(PERCENTRANK(FILTER(AG:AG, $A:$A=$A1822), $AG1822))"),0.253)</f>
        <v>0.253</v>
      </c>
      <c r="AY1822" s="13">
        <f ca="1">IFERROR(__xludf.DUMMYFUNCTION("PERCENTRANK(FILTER(K:K, $A:$A=$A1822), $K1822)"),0.336)</f>
        <v>0.33600000000000002</v>
      </c>
      <c r="AZ1822" s="13">
        <f ca="1">IFERROR(__xludf.DUMMYFUNCTION("PERCENTRANK(FILTER(I:I, $A:$A=$A1822), $I1822)"),0.266)</f>
        <v>0.26600000000000001</v>
      </c>
      <c r="BA1822" s="12">
        <f ca="1">IFERROR(__xludf.DUMMYFUNCTION("PERCENTRANK(FILTER(AI:AI, $A:$A=$A1822), $AI1822)"),0.568)</f>
        <v>0.56799999999999995</v>
      </c>
      <c r="BB1822" s="13">
        <f ca="1">IFERROR(__xludf.DUMMYFUNCTION("PERCENTRANK(FILTER(AT:AT, $A:$A=$A1822), $AT1822)"),0.663)</f>
        <v>0.66300000000000003</v>
      </c>
      <c r="BC1822" s="13">
        <f ca="1">IFERROR(__xludf.DUMMYFUNCTION("PERCENTRANK(FILTER(AU:AU, $A:$A=$A1822), $AU1822)"),0.293)</f>
        <v>0.29299999999999998</v>
      </c>
      <c r="BM1822" s="9">
        <v>0.1609546</v>
      </c>
      <c r="BN1822" s="9">
        <v>7.3113209999999998E-2</v>
      </c>
      <c r="BO1822" s="9">
        <v>1.7058823000000001</v>
      </c>
      <c r="BP1822" s="9">
        <v>13</v>
      </c>
      <c r="BQ1822" s="9">
        <v>1.6539623000000001</v>
      </c>
      <c r="BR1822" s="9">
        <v>2.2264151999999999</v>
      </c>
      <c r="BS1822" s="9">
        <v>8.0735550000000007</v>
      </c>
      <c r="BT1822" s="9">
        <v>6.8117760000000001</v>
      </c>
      <c r="BU1822" s="9">
        <v>2.0834595999999999</v>
      </c>
      <c r="BV1822" s="9">
        <v>3.7953768000000001</v>
      </c>
      <c r="BW1822" s="9">
        <v>11.394577999999999</v>
      </c>
      <c r="BX1822" s="9">
        <v>6.2006519999999998</v>
      </c>
      <c r="BY1822" s="9">
        <v>7.5587099999999996</v>
      </c>
      <c r="BZ1822" s="9">
        <v>4.3070389999999996</v>
      </c>
      <c r="CA1822" s="9">
        <v>54.666049999999998</v>
      </c>
      <c r="CB1822" s="9">
        <v>86.482339999999994</v>
      </c>
      <c r="CC1822" s="9">
        <v>60.766249999999999</v>
      </c>
      <c r="CD1822" s="9">
        <v>90.639330000000001</v>
      </c>
    </row>
    <row r="1823" spans="1:82" ht="15.75" hidden="1" customHeight="1" x14ac:dyDescent="0.2">
      <c r="A1823" s="9" t="s">
        <v>113</v>
      </c>
      <c r="B1823" s="9" t="s">
        <v>4351</v>
      </c>
      <c r="C1823" s="9">
        <v>5011</v>
      </c>
      <c r="D1823" s="9">
        <v>116</v>
      </c>
      <c r="E1823" s="9">
        <v>162.864584086348</v>
      </c>
      <c r="F1823" s="9">
        <v>299</v>
      </c>
      <c r="G1823" s="9">
        <v>246.4118</v>
      </c>
      <c r="H1823" s="9">
        <v>63</v>
      </c>
      <c r="I1823" s="16">
        <v>1.44058340877578E-5</v>
      </c>
      <c r="J1823" s="9">
        <v>5.2878422729930596</v>
      </c>
      <c r="K1823" s="9">
        <v>17.8056279247206</v>
      </c>
      <c r="L1823" s="11">
        <v>7.0625413052331497E-5</v>
      </c>
      <c r="M1823" s="9">
        <v>1.06246176101429E-4</v>
      </c>
      <c r="N1823" s="9">
        <v>0.38795986622073497</v>
      </c>
      <c r="O1823" s="9">
        <v>0.66094473280458399</v>
      </c>
      <c r="P1823" s="9" t="s">
        <v>4352</v>
      </c>
      <c r="Q1823" s="9">
        <v>254061102</v>
      </c>
      <c r="R1823" s="9" t="s">
        <v>606</v>
      </c>
      <c r="S1823" s="9">
        <v>7360</v>
      </c>
      <c r="T1823" s="9">
        <v>36.676498650511697</v>
      </c>
      <c r="U1823" s="9">
        <v>-119.01654437465299</v>
      </c>
      <c r="V1823" s="9">
        <v>115</v>
      </c>
      <c r="W1823" s="9">
        <v>81</v>
      </c>
      <c r="X1823" s="9">
        <v>19844.870439367001</v>
      </c>
      <c r="Z1823" s="9">
        <v>13675.7859888481</v>
      </c>
      <c r="AB1823" s="9">
        <v>6169.0844505188397</v>
      </c>
      <c r="AC1823" s="9">
        <v>13675.7859888481</v>
      </c>
      <c r="AD1823" s="9">
        <v>6169.0844505188397</v>
      </c>
      <c r="AE1823" s="9">
        <v>6.6935090943900299E-3</v>
      </c>
      <c r="AF1823" s="9">
        <v>9.0756754752874204E-4</v>
      </c>
      <c r="AG1823" s="9">
        <v>1828</v>
      </c>
      <c r="AH1823" s="9">
        <v>2.7805574000000002</v>
      </c>
      <c r="AI1823" s="9">
        <v>7.8321290000000001</v>
      </c>
      <c r="AJ1823" s="9">
        <v>2</v>
      </c>
      <c r="AK1823" s="9">
        <v>2.2630720000000002</v>
      </c>
      <c r="AL1823" s="9">
        <v>4.5064216000000004</v>
      </c>
      <c r="AM1823" s="9">
        <v>0.84874755000000002</v>
      </c>
      <c r="AN1823" s="9">
        <v>1.7790054999999999E-2</v>
      </c>
      <c r="AO1823" s="9">
        <v>5.2207293999999996E-3</v>
      </c>
      <c r="AP1823" s="9">
        <v>2.1792419999999999</v>
      </c>
      <c r="AQ1823" s="9">
        <v>295.28336000000002</v>
      </c>
      <c r="AR1823" s="9">
        <v>60.0047</v>
      </c>
      <c r="AS1823" s="9">
        <v>39.349482999999999</v>
      </c>
      <c r="AT1823" s="9">
        <v>1.4716733</v>
      </c>
      <c r="AU1823" s="9">
        <v>9.4540590000000009</v>
      </c>
      <c r="AV1823" s="9">
        <v>10.916036999999999</v>
      </c>
      <c r="AW1823" s="9">
        <v>0.67529280000000003</v>
      </c>
      <c r="AX1823" s="12">
        <f ca="1">IFERROR(__xludf.DUMMYFUNCTION("1-(PERCENTRANK(FILTER(AG:AG, $A:$A=$A1823), $AG1823))"),0.251)</f>
        <v>0.251</v>
      </c>
      <c r="AY1823" s="13">
        <f ca="1">IFERROR(__xludf.DUMMYFUNCTION("PERCENTRANK(FILTER(K:K, $A:$A=$A1823), $K1823)"),0.614)</f>
        <v>0.61399999999999999</v>
      </c>
      <c r="AZ1823" s="13">
        <f ca="1">IFERROR(__xludf.DUMMYFUNCTION("PERCENTRANK(FILTER(I:I, $A:$A=$A1823), $I1823)"),0.093)</f>
        <v>9.2999999999999999E-2</v>
      </c>
      <c r="BA1823" s="12">
        <f ca="1">IFERROR(__xludf.DUMMYFUNCTION("PERCENTRANK(FILTER(AI:AI, $A:$A=$A1823), $AI1823)"),0.412)</f>
        <v>0.41199999999999998</v>
      </c>
      <c r="BB1823" s="13">
        <f ca="1">IFERROR(__xludf.DUMMYFUNCTION("PERCENTRANK(FILTER(AT:AT, $A:$A=$A1823), $AT1823)"),0.851)</f>
        <v>0.85099999999999998</v>
      </c>
      <c r="BC1823" s="13">
        <f ca="1">IFERROR(__xludf.DUMMYFUNCTION("PERCENTRANK(FILTER(AU:AU, $A:$A=$A1823), $AU1823)"),0.018)</f>
        <v>1.7999999999999999E-2</v>
      </c>
      <c r="BM1823" s="9">
        <v>5.072227E-2</v>
      </c>
      <c r="BN1823" s="9">
        <v>4.7237568000000001E-2</v>
      </c>
      <c r="BO1823" s="9">
        <v>1.7962962</v>
      </c>
      <c r="BP1823" s="9">
        <v>13.842592</v>
      </c>
      <c r="BQ1823" s="9">
        <v>1.3020442000000001</v>
      </c>
      <c r="BR1823" s="9">
        <v>1.6519337000000001</v>
      </c>
      <c r="BS1823" s="9">
        <v>5.518135</v>
      </c>
      <c r="BT1823" s="9">
        <v>5.4345309999999998</v>
      </c>
      <c r="BU1823" s="9">
        <v>2.4300833000000002</v>
      </c>
      <c r="BV1823" s="9">
        <v>4.0093236000000001</v>
      </c>
      <c r="BW1823" s="9">
        <v>8.8200439999999993</v>
      </c>
      <c r="BX1823" s="9">
        <v>5.0363525999999998</v>
      </c>
      <c r="BY1823" s="9">
        <v>5.2862819999999999</v>
      </c>
      <c r="BZ1823" s="9">
        <v>3.2751198000000001</v>
      </c>
      <c r="CA1823" s="9">
        <v>54.997909999999997</v>
      </c>
      <c r="CB1823" s="9">
        <v>82.108320000000006</v>
      </c>
      <c r="CC1823" s="9">
        <v>76.586969999999994</v>
      </c>
      <c r="CD1823" s="9">
        <v>98.546859999999995</v>
      </c>
    </row>
    <row r="1824" spans="1:82" ht="15.75" hidden="1" customHeight="1" x14ac:dyDescent="0.2">
      <c r="A1824" s="9" t="s">
        <v>77</v>
      </c>
      <c r="B1824" s="9" t="s">
        <v>4353</v>
      </c>
      <c r="C1824" s="9">
        <v>636</v>
      </c>
      <c r="D1824" s="9">
        <v>77</v>
      </c>
      <c r="E1824" s="9">
        <v>139.98917341147001</v>
      </c>
      <c r="F1824" s="9">
        <v>180</v>
      </c>
      <c r="G1824" s="9">
        <v>186.44403</v>
      </c>
      <c r="H1824" s="9">
        <v>26</v>
      </c>
      <c r="I1824" s="10">
        <v>1.0794288335511301E-4</v>
      </c>
      <c r="J1824" s="9">
        <v>3.7817877796178997E-2</v>
      </c>
      <c r="K1824" s="9">
        <v>1.1117259611685999</v>
      </c>
      <c r="L1824" s="11">
        <v>4.0821707716908803E-6</v>
      </c>
      <c r="M1824" s="9">
        <v>1.05971103459104E-4</v>
      </c>
      <c r="N1824" s="9">
        <v>0.42777777777777698</v>
      </c>
      <c r="O1824" s="9">
        <v>0.75083751858154402</v>
      </c>
      <c r="P1824" s="9" t="s">
        <v>4354</v>
      </c>
      <c r="Q1824" s="9">
        <v>43311108</v>
      </c>
      <c r="R1824" s="9" t="s">
        <v>1822</v>
      </c>
      <c r="S1824" s="9">
        <v>4039</v>
      </c>
      <c r="T1824" s="9">
        <v>38.9544547514271</v>
      </c>
      <c r="U1824" s="9">
        <v>-122.71857022879099</v>
      </c>
      <c r="V1824" s="9">
        <v>46</v>
      </c>
      <c r="W1824" s="9">
        <v>185</v>
      </c>
      <c r="X1824" s="9">
        <v>12452.1009775904</v>
      </c>
      <c r="Z1824" s="9">
        <v>3707.3950400815702</v>
      </c>
      <c r="AB1824" s="9">
        <v>8744.7059375088902</v>
      </c>
      <c r="AC1824" s="9">
        <v>2945.2304244793199</v>
      </c>
      <c r="AD1824" s="9">
        <v>5641.5661317970198</v>
      </c>
      <c r="AE1824" s="9">
        <v>2.7552486899366999E-3</v>
      </c>
      <c r="AF1824" s="9">
        <v>2.80651496723294E-3</v>
      </c>
      <c r="AG1824" s="9">
        <v>1829</v>
      </c>
      <c r="AH1824" s="9">
        <v>8.0958100000000002</v>
      </c>
      <c r="AI1824" s="9">
        <v>33.524500000000003</v>
      </c>
      <c r="AJ1824" s="9">
        <v>2</v>
      </c>
      <c r="AK1824" s="9">
        <v>3.1351290000000001</v>
      </c>
      <c r="AL1824" s="9">
        <v>7.9255820000000003</v>
      </c>
      <c r="AM1824" s="9">
        <v>2.0670649999999999</v>
      </c>
      <c r="AN1824" s="9">
        <v>4.8235292999999999E-2</v>
      </c>
      <c r="AO1824" s="9">
        <v>6.0933350000000001E-3</v>
      </c>
      <c r="AP1824" s="9">
        <v>2.1926893999999999</v>
      </c>
      <c r="AQ1824" s="9">
        <v>296.16784999999999</v>
      </c>
      <c r="AR1824" s="9">
        <v>43.753549999999997</v>
      </c>
      <c r="AS1824" s="9">
        <v>35.773739999999997</v>
      </c>
      <c r="AT1824" s="9">
        <v>1.2447256</v>
      </c>
      <c r="AU1824" s="9">
        <v>13.293899</v>
      </c>
      <c r="AV1824" s="9">
        <v>14.964911000000001</v>
      </c>
      <c r="AW1824" s="9">
        <v>3.2049599999999998</v>
      </c>
      <c r="AX1824" s="12">
        <f ca="1">IFERROR(__xludf.DUMMYFUNCTION("1-(PERCENTRANK(FILTER(AG:AG, $A:$A=$A1824), $AG1824))"),0.216999999999999)</f>
        <v>0.216999999999999</v>
      </c>
      <c r="AY1824" s="13">
        <f ca="1">IFERROR(__xludf.DUMMYFUNCTION("PERCENTRANK(FILTER(K:K, $A:$A=$A1824), $K1824)"),0.164)</f>
        <v>0.16400000000000001</v>
      </c>
      <c r="AZ1824" s="13">
        <f ca="1">IFERROR(__xludf.DUMMYFUNCTION("PERCENTRANK(FILTER(I:I, $A:$A=$A1824), $I1824)"),0.619)</f>
        <v>0.61899999999999999</v>
      </c>
      <c r="BA1824" s="12">
        <f ca="1">IFERROR(__xludf.DUMMYFUNCTION("PERCENTRANK(FILTER(AI:AI, $A:$A=$A1824), $AI1824)"),0.904)</f>
        <v>0.90400000000000003</v>
      </c>
      <c r="BB1824" s="13">
        <f ca="1">IFERROR(__xludf.DUMMYFUNCTION("PERCENTRANK(FILTER(AT:AT, $A:$A=$A1824), $AT1824)"),0.957)</f>
        <v>0.95699999999999996</v>
      </c>
      <c r="BC1824" s="13">
        <f ca="1">IFERROR(__xludf.DUMMYFUNCTION("PERCENTRANK(FILTER(AU:AU, $A:$A=$A1824), $AU1824)"),0.058)</f>
        <v>5.8000000000000003E-2</v>
      </c>
      <c r="BM1824" s="9">
        <v>0.39704144000000002</v>
      </c>
      <c r="BN1824" s="9">
        <v>3.3823529999999997E-2</v>
      </c>
      <c r="BO1824" s="9">
        <v>5.451613</v>
      </c>
      <c r="BP1824" s="9">
        <v>19.870968000000001</v>
      </c>
      <c r="BQ1824" s="9">
        <v>5.32</v>
      </c>
      <c r="BR1824" s="9">
        <v>5.2941174999999996</v>
      </c>
      <c r="BS1824" s="9">
        <v>9.9076950000000004</v>
      </c>
      <c r="BT1824" s="9">
        <v>7.6081995999999998</v>
      </c>
      <c r="BU1824" s="9">
        <v>2.3129059999999999</v>
      </c>
      <c r="BV1824" s="9">
        <v>4.1263759999999996</v>
      </c>
      <c r="BW1824" s="9">
        <v>13.001917000000001</v>
      </c>
      <c r="BX1824" s="9">
        <v>6.6446839999999998</v>
      </c>
      <c r="BY1824" s="9">
        <v>8.0300119999999993</v>
      </c>
      <c r="BZ1824" s="9">
        <v>4.2686143000000003</v>
      </c>
      <c r="CA1824" s="9">
        <v>57.409179999999999</v>
      </c>
      <c r="CB1824" s="9">
        <v>87.460944999999995</v>
      </c>
      <c r="CC1824" s="9">
        <v>52.643414</v>
      </c>
      <c r="CD1824" s="9">
        <v>88.246480000000005</v>
      </c>
    </row>
    <row r="1825" spans="1:82" ht="15.75" hidden="1" customHeight="1" x14ac:dyDescent="0.2">
      <c r="A1825" s="9" t="s">
        <v>106</v>
      </c>
      <c r="B1825" s="9" t="s">
        <v>4355</v>
      </c>
      <c r="C1825" s="9">
        <v>3862</v>
      </c>
      <c r="D1825" s="9">
        <v>161</v>
      </c>
      <c r="E1825" s="9">
        <v>273.18067456450501</v>
      </c>
      <c r="F1825" s="9">
        <v>646</v>
      </c>
      <c r="G1825" s="9">
        <v>543.84569999999997</v>
      </c>
      <c r="H1825" s="9">
        <v>36</v>
      </c>
      <c r="I1825" s="16">
        <v>8.4884320434260407E-5</v>
      </c>
      <c r="J1825" s="9">
        <v>3.7817662711383003E-2</v>
      </c>
      <c r="K1825" s="9">
        <v>1.6770398249992899</v>
      </c>
      <c r="L1825" s="11">
        <v>3.2101265996678198E-6</v>
      </c>
      <c r="M1825" s="9">
        <v>1.05831227529051E-4</v>
      </c>
      <c r="N1825" s="9">
        <v>0.24922600619195001</v>
      </c>
      <c r="O1825" s="9">
        <v>0.50231283063335397</v>
      </c>
      <c r="P1825" s="9" t="s">
        <v>4356</v>
      </c>
      <c r="Q1825" s="9">
        <v>82021106</v>
      </c>
      <c r="R1825" s="9" t="s">
        <v>1356</v>
      </c>
      <c r="S1825" s="9" t="s">
        <v>4357</v>
      </c>
      <c r="T1825" s="9">
        <v>37.155110512165301</v>
      </c>
      <c r="U1825" s="9">
        <v>-121.98180337477299</v>
      </c>
      <c r="V1825" s="9">
        <v>73</v>
      </c>
      <c r="W1825" s="9">
        <v>228</v>
      </c>
      <c r="X1825" s="9">
        <v>10745.654666968099</v>
      </c>
      <c r="Z1825" s="9">
        <v>4461.9179843213496</v>
      </c>
      <c r="AB1825" s="9">
        <v>6283.7366826467796</v>
      </c>
      <c r="AC1825" s="9">
        <v>4461.9179843213496</v>
      </c>
      <c r="AD1825" s="9">
        <v>6283.7366826467796</v>
      </c>
      <c r="AE1825" s="9">
        <v>3.8099241910458598E-3</v>
      </c>
      <c r="AF1825" s="9">
        <v>3.0558355356333699E-3</v>
      </c>
      <c r="AG1825" s="9">
        <v>1830</v>
      </c>
      <c r="AH1825" s="9">
        <v>8.4675030000000007</v>
      </c>
      <c r="AI1825" s="9">
        <v>22.235489000000001</v>
      </c>
      <c r="AJ1825" s="9">
        <v>3</v>
      </c>
      <c r="AK1825" s="9">
        <v>2.1284527999999998</v>
      </c>
      <c r="AL1825" s="9">
        <v>5.4929585000000003</v>
      </c>
      <c r="AM1825" s="9">
        <v>1.5863856000000001</v>
      </c>
      <c r="AN1825" s="9">
        <v>0.102380954</v>
      </c>
      <c r="AO1825" s="9">
        <v>6.6073043000000001E-3</v>
      </c>
      <c r="AP1825" s="9">
        <v>3.0287131999999999</v>
      </c>
      <c r="AQ1825" s="9">
        <v>294.10372999999998</v>
      </c>
      <c r="AR1825" s="9">
        <v>41.751536999999999</v>
      </c>
      <c r="AS1825" s="9">
        <v>34.855915000000003</v>
      </c>
      <c r="AT1825" s="9">
        <v>0.98143380000000002</v>
      </c>
      <c r="AU1825" s="9">
        <v>13.3260565</v>
      </c>
      <c r="AV1825" s="9">
        <v>15.064888</v>
      </c>
      <c r="AW1825" s="9">
        <v>1.3743571000000001</v>
      </c>
      <c r="AX1825" s="12">
        <f ca="1">IFERROR(__xludf.DUMMYFUNCTION("1-(PERCENTRANK(FILTER(AG:AG, $A:$A=$A1825), $AG1825))"),0.548)</f>
        <v>0.54800000000000004</v>
      </c>
      <c r="AY1825" s="13">
        <f ca="1">IFERROR(__xludf.DUMMYFUNCTION("PERCENTRANK(FILTER(K:K, $A:$A=$A1825), $K1825)"),0.341)</f>
        <v>0.34100000000000003</v>
      </c>
      <c r="AZ1825" s="13">
        <f ca="1">IFERROR(__xludf.DUMMYFUNCTION("PERCENTRANK(FILTER(I:I, $A:$A=$A1825), $I1825)"),0.819)</f>
        <v>0.81899999999999995</v>
      </c>
      <c r="BA1825" s="12">
        <f ca="1">IFERROR(__xludf.DUMMYFUNCTION("PERCENTRANK(FILTER(AI:AI, $A:$A=$A1825), $AI1825)"),0.914)</f>
        <v>0.91400000000000003</v>
      </c>
      <c r="BB1825" s="13">
        <f ca="1">IFERROR(__xludf.DUMMYFUNCTION("PERCENTRANK(FILTER(AT:AT, $A:$A=$A1825), $AT1825)"),0.537)</f>
        <v>0.53700000000000003</v>
      </c>
      <c r="BC1825" s="13">
        <f ca="1">IFERROR(__xludf.DUMMYFUNCTION("PERCENTRANK(FILTER(AU:AU, $A:$A=$A1825), $AU1825)"),0.126)</f>
        <v>0.126</v>
      </c>
      <c r="BM1825" s="9">
        <v>0.35860142</v>
      </c>
      <c r="BN1825" s="9">
        <v>6.7380949999999995E-2</v>
      </c>
      <c r="BO1825" s="9">
        <v>7.5675673000000003</v>
      </c>
      <c r="BP1825" s="9">
        <v>21.513514000000001</v>
      </c>
      <c r="BQ1825" s="9">
        <v>1.1988095000000001</v>
      </c>
      <c r="BR1825" s="9">
        <v>15.380953</v>
      </c>
      <c r="BS1825" s="9">
        <v>9.5513879999999993</v>
      </c>
      <c r="BT1825" s="9">
        <v>8.0239329999999995</v>
      </c>
      <c r="BU1825" s="9">
        <v>1.8913746</v>
      </c>
      <c r="BV1825" s="9">
        <v>3.6440263000000002</v>
      </c>
      <c r="BW1825" s="9">
        <v>12.866758000000001</v>
      </c>
      <c r="BX1825" s="9">
        <v>7.6404823999999998</v>
      </c>
      <c r="BY1825" s="9">
        <v>7.8732147000000001</v>
      </c>
      <c r="BZ1825" s="9">
        <v>4.5676603</v>
      </c>
      <c r="CA1825" s="9">
        <v>54.542327999999998</v>
      </c>
      <c r="CB1825" s="9">
        <v>77.889983999999998</v>
      </c>
      <c r="CC1825" s="9">
        <v>52.828102000000001</v>
      </c>
      <c r="CD1825" s="9">
        <v>84.17353</v>
      </c>
    </row>
    <row r="1826" spans="1:82" ht="15.75" hidden="1" customHeight="1" x14ac:dyDescent="0.2">
      <c r="A1826" s="9" t="s">
        <v>106</v>
      </c>
      <c r="B1826" s="9" t="s">
        <v>4358</v>
      </c>
      <c r="C1826" s="9">
        <v>6323</v>
      </c>
      <c r="D1826" s="9">
        <v>381</v>
      </c>
      <c r="E1826" s="9">
        <v>1384.21307187351</v>
      </c>
      <c r="F1826" s="9">
        <v>454</v>
      </c>
      <c r="G1826" s="9">
        <v>1428.5592999999999</v>
      </c>
      <c r="H1826" s="9">
        <v>28</v>
      </c>
      <c r="I1826" s="16">
        <v>3.8647713738880197E-5</v>
      </c>
      <c r="J1826" s="9">
        <v>3.7818006843102603E-2</v>
      </c>
      <c r="K1826" s="9">
        <v>4.18913611173629</v>
      </c>
      <c r="L1826" s="11">
        <v>1.46157950264724E-6</v>
      </c>
      <c r="M1826" s="9">
        <v>1.0574407977920901E-4</v>
      </c>
      <c r="N1826" s="9">
        <v>0.83920704845814897</v>
      </c>
      <c r="O1826" s="9">
        <v>0.96895735900783597</v>
      </c>
      <c r="P1826" s="9" t="s">
        <v>4359</v>
      </c>
      <c r="Q1826" s="9">
        <v>182852202</v>
      </c>
      <c r="R1826" s="9" t="s">
        <v>4276</v>
      </c>
      <c r="S1826" s="9" t="s">
        <v>98</v>
      </c>
      <c r="T1826" s="9">
        <v>36.578368928206601</v>
      </c>
      <c r="U1826" s="9">
        <v>-121.908230856031</v>
      </c>
      <c r="V1826" s="9">
        <v>40</v>
      </c>
      <c r="W1826" s="9">
        <v>18</v>
      </c>
      <c r="X1826" s="9">
        <v>4291.4657257813096</v>
      </c>
      <c r="Z1826" s="9">
        <v>3355.25446586524</v>
      </c>
      <c r="AB1826" s="9">
        <v>936.21125991607198</v>
      </c>
      <c r="AC1826" s="9">
        <v>3355.25446586524</v>
      </c>
      <c r="AD1826" s="9">
        <v>936.21125991607198</v>
      </c>
      <c r="AE1826" s="9">
        <v>2.9608342338178699E-3</v>
      </c>
      <c r="AF1826" s="9">
        <v>1.08213598468864E-3</v>
      </c>
      <c r="AG1826" s="9">
        <v>1831</v>
      </c>
      <c r="AH1826" s="9">
        <v>7.4222282999999996</v>
      </c>
      <c r="AI1826" s="9">
        <v>16.160889000000001</v>
      </c>
      <c r="AJ1826" s="9">
        <v>2</v>
      </c>
      <c r="AK1826" s="9">
        <v>2.0750600000000001</v>
      </c>
      <c r="AL1826" s="9">
        <v>6.265949</v>
      </c>
      <c r="AM1826" s="9">
        <v>-2.3147657000000001</v>
      </c>
      <c r="AN1826" s="9">
        <v>5.2820510000000001E-2</v>
      </c>
      <c r="AO1826" s="9">
        <v>7.3191593000000001E-3</v>
      </c>
      <c r="AP1826" s="9">
        <v>1.2032714</v>
      </c>
      <c r="AQ1826" s="9">
        <v>291.59276999999997</v>
      </c>
      <c r="AR1826" s="9">
        <v>24.244854</v>
      </c>
      <c r="AS1826" s="9">
        <v>23.903748</v>
      </c>
      <c r="AT1826" s="9">
        <v>0.52267719999999995</v>
      </c>
      <c r="AU1826" s="9">
        <v>17.381125999999998</v>
      </c>
      <c r="AV1826" s="9">
        <v>18.646370000000001</v>
      </c>
      <c r="AW1826" s="9">
        <v>9.5829079999999998</v>
      </c>
      <c r="AX1826" s="12">
        <f ca="1">IFERROR(__xludf.DUMMYFUNCTION("1-(PERCENTRANK(FILTER(AG:AG, $A:$A=$A1826), $AG1826))"),0.546)</f>
        <v>0.54600000000000004</v>
      </c>
      <c r="AY1826" s="13">
        <f ca="1">IFERROR(__xludf.DUMMYFUNCTION("PERCENTRANK(FILTER(K:K, $A:$A=$A1826), $K1826)"),0.594)</f>
        <v>0.59399999999999997</v>
      </c>
      <c r="AZ1826" s="13">
        <f ca="1">IFERROR(__xludf.DUMMYFUNCTION("PERCENTRANK(FILTER(I:I, $A:$A=$A1826), $I1826)"),0.454)</f>
        <v>0.45400000000000001</v>
      </c>
      <c r="BA1826" s="12">
        <f ca="1">IFERROR(__xludf.DUMMYFUNCTION("PERCENTRANK(FILTER(AI:AI, $A:$A=$A1826), $AI1826)"),0.72)</f>
        <v>0.72</v>
      </c>
      <c r="BB1826" s="13">
        <f ca="1">IFERROR(__xludf.DUMMYFUNCTION("PERCENTRANK(FILTER(AT:AT, $A:$A=$A1826), $AT1826)"),0.044)</f>
        <v>4.3999999999999997E-2</v>
      </c>
      <c r="BC1826" s="13">
        <f ca="1">IFERROR(__xludf.DUMMYFUNCTION("PERCENTRANK(FILTER(AU:AU, $A:$A=$A1826), $AU1826)"),0.941)</f>
        <v>0.94099999999999995</v>
      </c>
      <c r="BM1826" s="9">
        <v>0.25574901999999999</v>
      </c>
      <c r="BN1826" s="9">
        <v>6.3076919999999995E-2</v>
      </c>
      <c r="BO1826" s="9">
        <v>3.25</v>
      </c>
      <c r="BP1826" s="9">
        <v>12.75</v>
      </c>
      <c r="BQ1826" s="9">
        <v>12.824871999999999</v>
      </c>
      <c r="BR1826" s="9">
        <v>11.641026</v>
      </c>
      <c r="BS1826" s="9">
        <v>10.875500000000001</v>
      </c>
      <c r="BT1826" s="9">
        <v>9.6622819999999994</v>
      </c>
      <c r="BU1826" s="9">
        <v>1.3647232</v>
      </c>
      <c r="BV1826" s="9">
        <v>2.064009</v>
      </c>
      <c r="BW1826" s="9">
        <v>16.535450000000001</v>
      </c>
      <c r="BX1826" s="9">
        <v>15.330015</v>
      </c>
      <c r="BY1826" s="9">
        <v>13.521934</v>
      </c>
      <c r="BZ1826" s="9">
        <v>13.341100000000001</v>
      </c>
      <c r="CA1826" s="9">
        <v>43.849440000000001</v>
      </c>
      <c r="CB1826" s="9">
        <v>44.799582999999998</v>
      </c>
      <c r="CC1826" s="9">
        <v>31.958870000000001</v>
      </c>
      <c r="CD1826" s="9">
        <v>37.41948</v>
      </c>
    </row>
    <row r="1827" spans="1:82" ht="15.75" hidden="1" customHeight="1" x14ac:dyDescent="0.2">
      <c r="A1827" s="9" t="s">
        <v>106</v>
      </c>
      <c r="B1827" s="9" t="s">
        <v>4360</v>
      </c>
      <c r="C1827" s="9">
        <v>2769</v>
      </c>
      <c r="D1827" s="9">
        <v>260</v>
      </c>
      <c r="E1827" s="9">
        <v>377.99697400295099</v>
      </c>
      <c r="F1827" s="9">
        <v>1126</v>
      </c>
      <c r="G1827" s="9">
        <v>876.40436</v>
      </c>
      <c r="H1827" s="9">
        <v>106</v>
      </c>
      <c r="I1827" s="16">
        <v>4.0586374865906302E-5</v>
      </c>
      <c r="J1827" s="9">
        <v>1.5506305581212301</v>
      </c>
      <c r="K1827" s="9">
        <v>0.83222233995055594</v>
      </c>
      <c r="L1827" s="11">
        <v>5.6901018156114398E-5</v>
      </c>
      <c r="M1827" s="11">
        <v>4.0850098392009401E-5</v>
      </c>
      <c r="N1827" s="9">
        <v>0.23090586145648301</v>
      </c>
      <c r="O1827" s="9">
        <v>0.43130430672927</v>
      </c>
      <c r="P1827" s="9" t="s">
        <v>4361</v>
      </c>
      <c r="Q1827" s="9">
        <v>83432101</v>
      </c>
      <c r="R1827" s="9" t="s">
        <v>3381</v>
      </c>
      <c r="S1827" s="9" t="s">
        <v>4362</v>
      </c>
      <c r="T1827" s="9">
        <v>37.202159706282501</v>
      </c>
      <c r="U1827" s="9">
        <v>-121.83288169476</v>
      </c>
      <c r="V1827" s="9">
        <v>325</v>
      </c>
      <c r="W1827" s="9">
        <v>474</v>
      </c>
      <c r="X1827" s="9">
        <v>47264.825424961396</v>
      </c>
      <c r="Y1827" s="15">
        <f>X1827/1609.34</f>
        <v>29.369073921583631</v>
      </c>
      <c r="Z1827" s="9">
        <v>21684.167007993099</v>
      </c>
      <c r="AA1827" s="15">
        <f>Z1827/1609.34</f>
        <v>13.473950195728126</v>
      </c>
      <c r="AB1827" s="9">
        <v>25580.658416968199</v>
      </c>
      <c r="AC1827" s="9">
        <v>12241.6476588431</v>
      </c>
      <c r="AD1827" s="9">
        <v>14826.2195169017</v>
      </c>
      <c r="AE1827" s="9">
        <v>4.3301104295529998E-3</v>
      </c>
      <c r="AF1827" s="9">
        <v>4.3021557357860703E-3</v>
      </c>
      <c r="AG1827" s="9">
        <v>2382</v>
      </c>
      <c r="AH1827" s="9">
        <v>5.4271370000000001</v>
      </c>
      <c r="AI1827" s="9">
        <v>16.666464000000001</v>
      </c>
      <c r="AJ1827" s="9">
        <v>2.2899408000000001</v>
      </c>
      <c r="AK1827" s="9">
        <v>2.2709239000000001</v>
      </c>
      <c r="AL1827" s="9">
        <v>5.3417683</v>
      </c>
      <c r="AM1827" s="9">
        <v>-6.6940099999999996</v>
      </c>
      <c r="AN1827" s="9">
        <v>5.2248522999999998E-2</v>
      </c>
      <c r="AO1827" s="9">
        <v>6.3567859999999997E-3</v>
      </c>
      <c r="AP1827" s="9">
        <v>1.8611538000000001</v>
      </c>
      <c r="AQ1827" s="9">
        <v>295.19565</v>
      </c>
      <c r="AR1827" s="9">
        <v>42.331899999999997</v>
      </c>
      <c r="AS1827" s="9">
        <v>35.853606999999997</v>
      </c>
      <c r="AT1827" s="9">
        <v>1.0307257999999999</v>
      </c>
      <c r="AU1827" s="9">
        <v>13.440616</v>
      </c>
      <c r="AV1827" s="9">
        <v>14.815181000000001</v>
      </c>
      <c r="AW1827" s="9">
        <v>9.7540650000000007</v>
      </c>
      <c r="AX1827" s="12">
        <f ca="1">IFERROR(__xludf.DUMMYFUNCTION("1-(PERCENTRANK(FILTER(AG:AG, $A:$A=$A1827), $AG1827))"),0.312999999999999)</f>
        <v>0.312999999999999</v>
      </c>
      <c r="AY1827" s="13">
        <f ca="1">IFERROR(__xludf.DUMMYFUNCTION("PERCENTRANK(FILTER(K:K, $A:$A=$A1827), $K1827)"),0.221)</f>
        <v>0.221</v>
      </c>
      <c r="AZ1827" s="13">
        <f ca="1">IFERROR(__xludf.DUMMYFUNCTION("PERCENTRANK(FILTER(I:I, $A:$A=$A1827), $I1827)"),0.478)</f>
        <v>0.47799999999999998</v>
      </c>
      <c r="BA1827" s="12">
        <f ca="1">IFERROR(__xludf.DUMMYFUNCTION("PERCENTRANK(FILTER(AI:AI, $A:$A=$A1827), $AI1827)"),0.729)</f>
        <v>0.72899999999999998</v>
      </c>
      <c r="BB1827" s="13">
        <f ca="1">IFERROR(__xludf.DUMMYFUNCTION("PERCENTRANK(FILTER(AT:AT, $A:$A=$A1827), $AT1827)"),0.729)</f>
        <v>0.72899999999999998</v>
      </c>
      <c r="BC1827" s="13">
        <f ca="1">IFERROR(__xludf.DUMMYFUNCTION("PERCENTRANK(FILTER(AU:AU, $A:$A=$A1827), $AU1827)"),0.154)</f>
        <v>0.154</v>
      </c>
      <c r="BM1827" s="9">
        <v>0.18337569000000001</v>
      </c>
      <c r="BN1827" s="9">
        <v>4.8630234000000001E-2</v>
      </c>
      <c r="BO1827" s="9">
        <v>3.7727273000000001</v>
      </c>
      <c r="BP1827" s="9">
        <v>17.372726</v>
      </c>
      <c r="BQ1827" s="9">
        <v>1.295858</v>
      </c>
      <c r="BR1827" s="9">
        <v>6.6627219999999996</v>
      </c>
      <c r="BS1827" s="9">
        <v>10.18707</v>
      </c>
      <c r="BT1827" s="9">
        <v>8.5319500000000001</v>
      </c>
      <c r="BU1827" s="9">
        <v>1.9674472000000001</v>
      </c>
      <c r="BV1827" s="9">
        <v>3.6302477999999998</v>
      </c>
      <c r="BW1827" s="9">
        <v>12.872235999999999</v>
      </c>
      <c r="BX1827" s="9">
        <v>7.9892124999999998</v>
      </c>
      <c r="BY1827" s="9">
        <v>8.6870469999999997</v>
      </c>
      <c r="BZ1827" s="9">
        <v>5.0497303000000002</v>
      </c>
      <c r="CA1827" s="9">
        <v>57.686604000000003</v>
      </c>
      <c r="CB1827" s="9">
        <v>79.380004999999997</v>
      </c>
      <c r="CC1827" s="9">
        <v>51.982500000000002</v>
      </c>
      <c r="CD1827" s="9">
        <v>82.168450000000007</v>
      </c>
    </row>
    <row r="1828" spans="1:82" ht="15.75" hidden="1" customHeight="1" x14ac:dyDescent="0.2">
      <c r="A1828" s="9" t="s">
        <v>113</v>
      </c>
      <c r="B1828" s="9" t="s">
        <v>4363</v>
      </c>
      <c r="C1828" s="9">
        <v>2624</v>
      </c>
      <c r="D1828" s="9">
        <v>554</v>
      </c>
      <c r="E1828" s="9">
        <v>882.49865019235904</v>
      </c>
      <c r="F1828" s="9">
        <v>2258</v>
      </c>
      <c r="G1828" s="9">
        <v>1530.8475000000001</v>
      </c>
      <c r="H1828" s="9">
        <v>406</v>
      </c>
      <c r="I1828" s="16">
        <v>5.6017118668068403E-5</v>
      </c>
      <c r="J1828" s="9">
        <v>56.966441449628</v>
      </c>
      <c r="K1828" s="9">
        <v>12.295298961137201</v>
      </c>
      <c r="L1828" s="9">
        <v>2.7233660262886302E-3</v>
      </c>
      <c r="M1828" s="9">
        <v>3.2263309613424402E-4</v>
      </c>
      <c r="N1828" s="9">
        <v>0.24534986713906101</v>
      </c>
      <c r="O1828" s="9">
        <v>0.57647716737856003</v>
      </c>
      <c r="P1828" s="9" t="s">
        <v>4364</v>
      </c>
      <c r="Q1828" s="9">
        <v>163451702</v>
      </c>
      <c r="R1828" s="9" t="s">
        <v>946</v>
      </c>
      <c r="S1828" s="9">
        <v>12282</v>
      </c>
      <c r="T1828" s="9">
        <v>38.087976091388903</v>
      </c>
      <c r="U1828" s="9">
        <v>-120.537681115989</v>
      </c>
      <c r="V1828" s="9">
        <v>365</v>
      </c>
      <c r="W1828" s="9">
        <v>487</v>
      </c>
      <c r="X1828" s="9">
        <v>84660.553527865093</v>
      </c>
      <c r="Y1828" s="15">
        <f>X1828/1609.34</f>
        <v>52.605759831896989</v>
      </c>
      <c r="Z1828" s="9">
        <v>58310.070143429002</v>
      </c>
      <c r="AA1828" s="15">
        <f>Z1828/1609.34</f>
        <v>36.232287859264673</v>
      </c>
      <c r="AB1828" s="9">
        <v>26350.483384435898</v>
      </c>
      <c r="AC1828" s="9">
        <v>58310.070143429002</v>
      </c>
      <c r="AD1828" s="9">
        <v>26350.483384435898</v>
      </c>
      <c r="AE1828" s="9">
        <v>0.13098903703050299</v>
      </c>
      <c r="AF1828" s="9">
        <v>2.2742950179235701E-2</v>
      </c>
      <c r="AG1828" s="9">
        <v>1058</v>
      </c>
      <c r="AH1828" s="9">
        <v>2.6155080000000002</v>
      </c>
      <c r="AI1828" s="9">
        <v>7.9399804999999999</v>
      </c>
      <c r="AJ1828" s="9">
        <v>2</v>
      </c>
      <c r="AK1828" s="9">
        <v>2.1922302</v>
      </c>
      <c r="AL1828" s="9">
        <v>5.3745254999999998</v>
      </c>
      <c r="AM1828" s="9">
        <v>-5.8111660000000002E-2</v>
      </c>
      <c r="AN1828" s="9">
        <v>1.8935896000000001E-2</v>
      </c>
      <c r="AO1828" s="9">
        <v>6.3538806999999999E-3</v>
      </c>
      <c r="AP1828" s="9">
        <v>2.2143579999999998</v>
      </c>
      <c r="AQ1828" s="9">
        <v>296.51560000000001</v>
      </c>
      <c r="AR1828" s="9">
        <v>44.348263000000003</v>
      </c>
      <c r="AS1828" s="9">
        <v>32.687686999999997</v>
      </c>
      <c r="AT1828" s="9">
        <v>1.2681391</v>
      </c>
      <c r="AU1828" s="9">
        <v>13.037333500000001</v>
      </c>
      <c r="AV1828" s="9">
        <v>14.608394000000001</v>
      </c>
      <c r="AW1828" s="9">
        <v>0.87440810000000002</v>
      </c>
      <c r="AX1828" s="12">
        <f ca="1">IFERROR(__xludf.DUMMYFUNCTION("1-(PERCENTRANK(FILTER(AG:AG, $A:$A=$A1828), $AG1828))"),0.55)</f>
        <v>0.55000000000000004</v>
      </c>
      <c r="AY1828" s="13">
        <f ca="1">IFERROR(__xludf.DUMMYFUNCTION("PERCENTRANK(FILTER(K:K, $A:$A=$A1828), $K1828)"),0.506)</f>
        <v>0.50600000000000001</v>
      </c>
      <c r="AZ1828" s="13">
        <f ca="1">IFERROR(__xludf.DUMMYFUNCTION("PERCENTRANK(FILTER(I:I, $A:$A=$A1828), $I1828)"),0.61)</f>
        <v>0.61</v>
      </c>
      <c r="BA1828" s="12">
        <f ca="1">IFERROR(__xludf.DUMMYFUNCTION("PERCENTRANK(FILTER(AI:AI, $A:$A=$A1828), $AI1828)"),0.421)</f>
        <v>0.42099999999999999</v>
      </c>
      <c r="BB1828" s="13">
        <f ca="1">IFERROR(__xludf.DUMMYFUNCTION("PERCENTRANK(FILTER(AT:AT, $A:$A=$A1828), $AT1828)"),0.448)</f>
        <v>0.44800000000000001</v>
      </c>
      <c r="BC1828" s="13">
        <f ca="1">IFERROR(__xludf.DUMMYFUNCTION("PERCENTRANK(FILTER(AU:AU, $A:$A=$A1828), $AU1828)"),0.794)</f>
        <v>0.79400000000000004</v>
      </c>
      <c r="BM1828" s="9">
        <v>0.11353972599999999</v>
      </c>
      <c r="BN1828" s="9">
        <v>3.6879915999999999E-2</v>
      </c>
      <c r="BO1828" s="9">
        <v>2.3898305999999998</v>
      </c>
      <c r="BP1828" s="9">
        <v>16.660969000000001</v>
      </c>
      <c r="BQ1828" s="9">
        <v>1.5230897999999999</v>
      </c>
      <c r="BR1828" s="9">
        <v>2.8948716999999999</v>
      </c>
      <c r="BS1828" s="9">
        <v>12.430692000000001</v>
      </c>
      <c r="BT1828" s="9">
        <v>8.9845030000000001</v>
      </c>
      <c r="BU1828" s="9">
        <v>2.1987285999999999</v>
      </c>
      <c r="BV1828" s="9">
        <v>3.869132</v>
      </c>
      <c r="BW1828" s="9">
        <v>12.754645</v>
      </c>
      <c r="BX1828" s="9">
        <v>6.8235289999999997</v>
      </c>
      <c r="BY1828" s="9">
        <v>8.7766450000000003</v>
      </c>
      <c r="BZ1828" s="9">
        <v>4.6284475</v>
      </c>
      <c r="CA1828" s="9">
        <v>47.090919999999997</v>
      </c>
      <c r="CB1828" s="9">
        <v>78.138999999999996</v>
      </c>
      <c r="CC1828" s="9">
        <v>53.185169999999999</v>
      </c>
      <c r="CD1828" s="9">
        <v>87.151793999999995</v>
      </c>
    </row>
    <row r="1829" spans="1:82" ht="15.75" hidden="1" customHeight="1" x14ac:dyDescent="0.2">
      <c r="A1829" s="9" t="s">
        <v>77</v>
      </c>
      <c r="B1829" s="9">
        <v>171410</v>
      </c>
      <c r="C1829" s="9">
        <v>9044</v>
      </c>
      <c r="D1829" s="9">
        <v>50</v>
      </c>
      <c r="E1829" s="9">
        <v>85.377381882058799</v>
      </c>
      <c r="F1829" s="9">
        <v>189</v>
      </c>
      <c r="G1829" s="9">
        <v>165.10901999999999</v>
      </c>
      <c r="H1829" s="9">
        <v>24</v>
      </c>
      <c r="I1829" s="16">
        <v>6.1447255272166005E-5</v>
      </c>
      <c r="J1829" s="9">
        <v>13.962835433032</v>
      </c>
      <c r="K1829" s="9">
        <v>2.8993814600631498</v>
      </c>
      <c r="L1829" s="9">
        <v>7.9150067386519096E-4</v>
      </c>
      <c r="M1829" s="9">
        <v>1.0550021550651901E-4</v>
      </c>
      <c r="N1829" s="9">
        <v>0.26455026455026398</v>
      </c>
      <c r="O1829" s="9">
        <v>0.51709700529339298</v>
      </c>
      <c r="P1829" s="9" t="s">
        <v>4365</v>
      </c>
      <c r="Q1829" s="9">
        <v>43501103</v>
      </c>
      <c r="R1829" s="9" t="s">
        <v>281</v>
      </c>
      <c r="S1829" s="9">
        <v>171410</v>
      </c>
      <c r="T1829" s="9">
        <v>38.568664358628901</v>
      </c>
      <c r="U1829" s="9">
        <v>-122.79912978679999</v>
      </c>
      <c r="V1829" s="9">
        <v>47</v>
      </c>
      <c r="W1829" s="9">
        <v>35</v>
      </c>
      <c r="X1829" s="9">
        <v>10940.4528315875</v>
      </c>
      <c r="Z1829" s="9">
        <v>7764.5031551598504</v>
      </c>
      <c r="AB1829" s="9">
        <v>3175.9496764277301</v>
      </c>
      <c r="AC1829" s="9">
        <v>2859.7023613911401</v>
      </c>
      <c r="AD1829" s="9">
        <v>607.89637068203001</v>
      </c>
      <c r="AE1829" s="9">
        <v>2.5320051721564501E-3</v>
      </c>
      <c r="AF1829" s="9">
        <v>1.4747341265319801E-3</v>
      </c>
      <c r="AG1829" s="9">
        <v>1834</v>
      </c>
      <c r="AH1829" s="9">
        <v>6.9425106000000003</v>
      </c>
      <c r="AI1829" s="9">
        <v>18.979761</v>
      </c>
      <c r="AJ1829" s="9">
        <v>2</v>
      </c>
      <c r="AK1829" s="9">
        <v>1.8364522000000001</v>
      </c>
      <c r="AL1829" s="9">
        <v>5.3272640000000004</v>
      </c>
      <c r="AM1829" s="9">
        <v>-3.3816164</v>
      </c>
      <c r="AN1829" s="9">
        <v>3.8823530000000002E-2</v>
      </c>
      <c r="AO1829" s="9">
        <v>6.9354884000000002E-3</v>
      </c>
      <c r="AP1829" s="9">
        <v>2.8082843</v>
      </c>
      <c r="AQ1829" s="9">
        <v>296.12497000000002</v>
      </c>
      <c r="AR1829" s="9">
        <v>30.99541</v>
      </c>
      <c r="AS1829" s="9">
        <v>31.052371999999998</v>
      </c>
      <c r="AT1829" s="9">
        <v>0.94014520000000001</v>
      </c>
      <c r="AU1829" s="9">
        <v>16.293437999999998</v>
      </c>
      <c r="AV1829" s="9">
        <v>18.190453999999999</v>
      </c>
      <c r="AW1829" s="9">
        <v>1.5596004000000001</v>
      </c>
      <c r="AX1829" s="12">
        <f ca="1">IFERROR(__xludf.DUMMYFUNCTION("1-(PERCENTRANK(FILTER(AG:AG, $A:$A=$A1829), $AG1829))"),0.214999999999999)</f>
        <v>0.214999999999999</v>
      </c>
      <c r="AY1829" s="13">
        <f ca="1">IFERROR(__xludf.DUMMYFUNCTION("PERCENTRANK(FILTER(K:K, $A:$A=$A1829), $K1829)"),0.352)</f>
        <v>0.35199999999999998</v>
      </c>
      <c r="AZ1829" s="13">
        <f ca="1">IFERROR(__xludf.DUMMYFUNCTION("PERCENTRANK(FILTER(I:I, $A:$A=$A1829), $I1829)"),0.121)</f>
        <v>0.121</v>
      </c>
      <c r="BA1829" s="12">
        <f ca="1">IFERROR(__xludf.DUMMYFUNCTION("PERCENTRANK(FILTER(AI:AI, $A:$A=$A1829), $AI1829)"),0.531)</f>
        <v>0.53100000000000003</v>
      </c>
      <c r="BB1829" s="13">
        <f ca="1">IFERROR(__xludf.DUMMYFUNCTION("PERCENTRANK(FILTER(AT:AT, $A:$A=$A1829), $AT1829)"),0.577)</f>
        <v>0.57699999999999996</v>
      </c>
      <c r="BC1829" s="13">
        <f ca="1">IFERROR(__xludf.DUMMYFUNCTION("PERCENTRANK(FILTER(AU:AU, $A:$A=$A1829), $AU1829)"),0.527)</f>
        <v>0.52700000000000002</v>
      </c>
      <c r="BM1829" s="9">
        <v>0.20994069000000001</v>
      </c>
      <c r="BN1829" s="9">
        <v>5.7030518000000002E-2</v>
      </c>
      <c r="BO1829" s="9">
        <v>1.4285715000000001</v>
      </c>
      <c r="BP1829" s="9">
        <v>14.047618999999999</v>
      </c>
      <c r="BQ1829" s="9">
        <v>2.4155880999999999</v>
      </c>
      <c r="BR1829" s="9">
        <v>5.5588236000000002</v>
      </c>
      <c r="BS1829" s="9">
        <v>10.942736999999999</v>
      </c>
      <c r="BT1829" s="9">
        <v>8.6774749999999994</v>
      </c>
      <c r="BU1829" s="9">
        <v>2.1051346999999998</v>
      </c>
      <c r="BV1829" s="9">
        <v>3.5263555000000002</v>
      </c>
      <c r="BW1829" s="9">
        <v>15.451841999999999</v>
      </c>
      <c r="BX1829" s="9">
        <v>11.319224999999999</v>
      </c>
      <c r="BY1829" s="9">
        <v>11.197352</v>
      </c>
      <c r="BZ1829" s="9">
        <v>7.9191227</v>
      </c>
      <c r="CA1829" s="9">
        <v>54.718510000000002</v>
      </c>
      <c r="CB1829" s="9">
        <v>70.847279999999998</v>
      </c>
      <c r="CC1829" s="9">
        <v>42.47148</v>
      </c>
      <c r="CD1829" s="9">
        <v>61.996906000000003</v>
      </c>
    </row>
    <row r="1830" spans="1:82" ht="15.75" hidden="1" customHeight="1" x14ac:dyDescent="0.2">
      <c r="A1830" s="9" t="s">
        <v>91</v>
      </c>
      <c r="B1830" s="9" t="s">
        <v>4366</v>
      </c>
      <c r="C1830" s="9">
        <v>289</v>
      </c>
      <c r="D1830" s="9">
        <v>52</v>
      </c>
      <c r="E1830" s="9">
        <v>105.85632372363401</v>
      </c>
      <c r="F1830" s="9">
        <v>240</v>
      </c>
      <c r="G1830" s="9">
        <v>204.63414</v>
      </c>
      <c r="H1830" s="9">
        <v>21</v>
      </c>
      <c r="I1830" s="16">
        <v>2.90189448475887E-5</v>
      </c>
      <c r="J1830" s="9">
        <v>3.7818049858743798E-2</v>
      </c>
      <c r="K1830" s="9">
        <v>4.60586809570139</v>
      </c>
      <c r="L1830" s="11">
        <v>1.0974399030942399E-6</v>
      </c>
      <c r="M1830" s="9">
        <v>1.0529608841482301E-4</v>
      </c>
      <c r="N1830" s="9">
        <v>0.21666666666666601</v>
      </c>
      <c r="O1830" s="9">
        <v>0.51729551929144002</v>
      </c>
      <c r="P1830" s="9" t="s">
        <v>4367</v>
      </c>
      <c r="Q1830" s="9">
        <v>12840402</v>
      </c>
      <c r="R1830" s="9" t="s">
        <v>4368</v>
      </c>
      <c r="S1830" s="9" t="s">
        <v>98</v>
      </c>
      <c r="T1830" s="9">
        <v>37.8849797167004</v>
      </c>
      <c r="U1830" s="9">
        <v>-122.255075562402</v>
      </c>
      <c r="V1830" s="9">
        <v>92</v>
      </c>
      <c r="W1830" s="9">
        <v>610</v>
      </c>
      <c r="X1830" s="9">
        <v>24773.373133807501</v>
      </c>
      <c r="Z1830" s="9">
        <v>3848.2535552545</v>
      </c>
      <c r="AB1830" s="9">
        <v>20925.119578553</v>
      </c>
      <c r="AC1830" s="9">
        <v>2818.33734258104</v>
      </c>
      <c r="AD1830" s="9">
        <v>15395.9112547244</v>
      </c>
      <c r="AE1830" s="9">
        <v>2.2112178567113001E-3</v>
      </c>
      <c r="AF1830" s="9">
        <v>6.0939784179936396E-4</v>
      </c>
      <c r="AG1830" s="9">
        <v>1835</v>
      </c>
      <c r="AH1830" s="9">
        <v>6.462402</v>
      </c>
      <c r="AI1830" s="9">
        <v>15.392245000000001</v>
      </c>
      <c r="AJ1830" s="9">
        <v>2</v>
      </c>
      <c r="AK1830" s="9">
        <v>2.6612846999999999</v>
      </c>
      <c r="AL1830" s="9">
        <v>6.2583837999999998</v>
      </c>
      <c r="AM1830" s="9">
        <v>-2.5229366</v>
      </c>
      <c r="AN1830" s="9">
        <v>9.1785714000000004E-2</v>
      </c>
      <c r="AO1830" s="9">
        <v>7.2635505000000003E-3</v>
      </c>
      <c r="AP1830" s="9">
        <v>1.7181097999999999</v>
      </c>
      <c r="AQ1830" s="9">
        <v>293.03217000000001</v>
      </c>
      <c r="AR1830" s="9">
        <v>31.737926000000002</v>
      </c>
      <c r="AS1830" s="9">
        <v>27.331534999999999</v>
      </c>
      <c r="AT1830" s="9">
        <v>0.68954563000000002</v>
      </c>
      <c r="AU1830" s="9">
        <v>15.405234999999999</v>
      </c>
      <c r="AV1830" s="9">
        <v>16.854020999999999</v>
      </c>
      <c r="AW1830" s="9">
        <v>24.339943000000002</v>
      </c>
      <c r="AX1830" s="12">
        <f ca="1">IFERROR(__xludf.DUMMYFUNCTION("1-(PERCENTRANK(FILTER(AG:AG, $A:$A=$A1830), $AG1830))"),0.652)</f>
        <v>0.65200000000000002</v>
      </c>
      <c r="AY1830" s="13">
        <f ca="1">IFERROR(__xludf.DUMMYFUNCTION("PERCENTRANK(FILTER(K:K, $A:$A=$A1830), $K1830)"),0.79)</f>
        <v>0.79</v>
      </c>
      <c r="AZ1830" s="13">
        <f ca="1">IFERROR(__xludf.DUMMYFUNCTION("PERCENTRANK(FILTER(I:I, $A:$A=$A1830), $I1830)"),0.207)</f>
        <v>0.20699999999999999</v>
      </c>
      <c r="BA1830" s="12">
        <f ca="1">IFERROR(__xludf.DUMMYFUNCTION("PERCENTRANK(FILTER(AI:AI, $A:$A=$A1830), $AI1830)"),0.731)</f>
        <v>0.73099999999999998</v>
      </c>
      <c r="BB1830" s="13">
        <f ca="1">IFERROR(__xludf.DUMMYFUNCTION("PERCENTRANK(FILTER(AT:AT, $A:$A=$A1830), $AT1830)"),0.165)</f>
        <v>0.16500000000000001</v>
      </c>
      <c r="BC1830" s="13">
        <f ca="1">IFERROR(__xludf.DUMMYFUNCTION("PERCENTRANK(FILTER(AU:AU, $A:$A=$A1830), $AU1830)"),0.586)</f>
        <v>0.58599999999999997</v>
      </c>
      <c r="BM1830" s="9">
        <v>0.49898976</v>
      </c>
      <c r="BN1830" s="9">
        <v>3.642857E-2</v>
      </c>
      <c r="BO1830" s="9">
        <v>14.259259</v>
      </c>
      <c r="BP1830" s="9">
        <v>22</v>
      </c>
      <c r="BQ1830" s="9">
        <v>1.6214286</v>
      </c>
      <c r="BR1830" s="9">
        <v>8.5714279999999992</v>
      </c>
      <c r="BS1830" s="9">
        <v>7.4692020000000001</v>
      </c>
      <c r="BT1830" s="9">
        <v>6.8904905000000003</v>
      </c>
      <c r="BU1830" s="9">
        <v>1.5571014999999999</v>
      </c>
      <c r="BV1830" s="9">
        <v>2.9834464000000001</v>
      </c>
      <c r="BW1830" s="9">
        <v>14.68318</v>
      </c>
      <c r="BX1830" s="9">
        <v>11.546866</v>
      </c>
      <c r="BY1830" s="9">
        <v>10.240102</v>
      </c>
      <c r="BZ1830" s="9">
        <v>7.6991940000000003</v>
      </c>
      <c r="CA1830" s="9">
        <v>47.520077000000001</v>
      </c>
      <c r="CB1830" s="9">
        <v>50.038592999999999</v>
      </c>
      <c r="CC1830" s="9">
        <v>43.390830000000001</v>
      </c>
      <c r="CD1830" s="9">
        <v>60.169212000000002</v>
      </c>
    </row>
    <row r="1831" spans="1:82" ht="15.75" hidden="1" customHeight="1" x14ac:dyDescent="0.2">
      <c r="A1831" s="9" t="s">
        <v>113</v>
      </c>
      <c r="B1831" s="9" t="s">
        <v>4369</v>
      </c>
      <c r="C1831" s="9">
        <v>2473</v>
      </c>
      <c r="D1831" s="9">
        <v>45</v>
      </c>
      <c r="E1831" s="9">
        <v>94.197109349640201</v>
      </c>
      <c r="F1831" s="9">
        <v>223</v>
      </c>
      <c r="G1831" s="9">
        <v>151.96536</v>
      </c>
      <c r="H1831" s="9">
        <v>54</v>
      </c>
      <c r="I1831" s="16">
        <v>3.3936018418764298E-5</v>
      </c>
      <c r="J1831" s="9">
        <v>11.055286504707199</v>
      </c>
      <c r="K1831" s="9">
        <v>9.8862617380971791</v>
      </c>
      <c r="L1831" s="9">
        <v>5.2264135707350804E-4</v>
      </c>
      <c r="M1831" s="9">
        <v>1.05187898833649E-4</v>
      </c>
      <c r="N1831" s="9">
        <v>0.201793721973094</v>
      </c>
      <c r="O1831" s="9">
        <v>0.61985907689572095</v>
      </c>
      <c r="P1831" s="9" t="s">
        <v>4370</v>
      </c>
      <c r="Q1831" s="9">
        <v>163341103</v>
      </c>
      <c r="R1831" s="9" t="s">
        <v>1890</v>
      </c>
      <c r="S1831" s="9">
        <v>34338</v>
      </c>
      <c r="T1831" s="9">
        <v>38.2944476833718</v>
      </c>
      <c r="U1831" s="9">
        <v>-120.909546146908</v>
      </c>
      <c r="V1831" s="9">
        <v>75</v>
      </c>
      <c r="W1831" s="9">
        <v>48</v>
      </c>
      <c r="X1831" s="9">
        <v>23409.902493612</v>
      </c>
      <c r="Z1831" s="9">
        <v>16836.8271976867</v>
      </c>
      <c r="AB1831" s="9">
        <v>6573.0752959253296</v>
      </c>
      <c r="AC1831" s="9">
        <v>14279.383959238699</v>
      </c>
      <c r="AD1831" s="9">
        <v>5450.3292855495501</v>
      </c>
      <c r="AE1831" s="9">
        <v>5.6801465370170902E-3</v>
      </c>
      <c r="AF1831" s="9">
        <v>1.83254499461327E-3</v>
      </c>
      <c r="AG1831" s="9">
        <v>1836</v>
      </c>
      <c r="AH1831" s="9">
        <v>0.88341049999999999</v>
      </c>
      <c r="AI1831" s="9">
        <v>3.038449</v>
      </c>
      <c r="AJ1831" s="9">
        <v>2</v>
      </c>
      <c r="AK1831" s="9">
        <v>1.7494164999999999</v>
      </c>
      <c r="AL1831" s="9">
        <v>5.2697890000000003</v>
      </c>
      <c r="AM1831" s="9">
        <v>-0.41349497000000002</v>
      </c>
      <c r="AN1831" s="9">
        <v>9.8557690000000003E-3</v>
      </c>
      <c r="AO1831" s="9">
        <v>6.6077565E-3</v>
      </c>
      <c r="AP1831" s="9">
        <v>1.6831714</v>
      </c>
      <c r="AQ1831" s="9">
        <v>297.28836000000001</v>
      </c>
      <c r="AR1831" s="9">
        <v>43.78857</v>
      </c>
      <c r="AS1831" s="9">
        <v>30.674340999999998</v>
      </c>
      <c r="AT1831" s="9">
        <v>1.2949572</v>
      </c>
      <c r="AU1831" s="9">
        <v>13.211255</v>
      </c>
      <c r="AV1831" s="9">
        <v>14.619630000000001</v>
      </c>
      <c r="AW1831" s="9">
        <v>0.85983383999999996</v>
      </c>
      <c r="AX1831" s="12">
        <f ca="1">IFERROR(__xludf.DUMMYFUNCTION("1-(PERCENTRANK(FILTER(AG:AG, $A:$A=$A1831), $AG1831))"),0.248)</f>
        <v>0.248</v>
      </c>
      <c r="AY1831" s="13">
        <f ca="1">IFERROR(__xludf.DUMMYFUNCTION("PERCENTRANK(FILTER(K:K, $A:$A=$A1831), $K1831)"),0.437)</f>
        <v>0.437</v>
      </c>
      <c r="AZ1831" s="13">
        <f ca="1">IFERROR(__xludf.DUMMYFUNCTION("PERCENTRANK(FILTER(I:I, $A:$A=$A1831), $I1831)"),0.337)</f>
        <v>0.33700000000000002</v>
      </c>
      <c r="BA1831" s="12">
        <f ca="1">IFERROR(__xludf.DUMMYFUNCTION("PERCENTRANK(FILTER(AI:AI, $A:$A=$A1831), $AI1831)"),0.109)</f>
        <v>0.109</v>
      </c>
      <c r="BB1831" s="13">
        <f ca="1">IFERROR(__xludf.DUMMYFUNCTION("PERCENTRANK(FILTER(AT:AT, $A:$A=$A1831), $AT1831)"),0.539)</f>
        <v>0.53900000000000003</v>
      </c>
      <c r="BC1831" s="13">
        <f ca="1">IFERROR(__xludf.DUMMYFUNCTION("PERCENTRANK(FILTER(AU:AU, $A:$A=$A1831), $AU1831)"),0.871)</f>
        <v>0.871</v>
      </c>
      <c r="BM1831" s="9">
        <v>2.7950002000000002E-2</v>
      </c>
      <c r="BN1831" s="9">
        <v>1.6201923E-2</v>
      </c>
      <c r="BO1831" s="9">
        <v>1.2328767</v>
      </c>
      <c r="BP1831" s="9">
        <v>12.506849000000001</v>
      </c>
      <c r="BQ1831" s="9">
        <v>0.89014420000000005</v>
      </c>
      <c r="BR1831" s="9">
        <v>1.0721153999999999</v>
      </c>
      <c r="BS1831" s="9">
        <v>11.106763000000001</v>
      </c>
      <c r="BT1831" s="9">
        <v>7.7175079999999996</v>
      </c>
      <c r="BU1831" s="9">
        <v>2.4261583999999998</v>
      </c>
      <c r="BV1831" s="9">
        <v>3.9960922999999999</v>
      </c>
      <c r="BW1831" s="9">
        <v>12.851096</v>
      </c>
      <c r="BX1831" s="9">
        <v>7.3543877999999996</v>
      </c>
      <c r="BY1831" s="9">
        <v>8.8818520000000003</v>
      </c>
      <c r="BZ1831" s="9">
        <v>5.0322789999999999</v>
      </c>
      <c r="CA1831" s="9">
        <v>47.675682000000002</v>
      </c>
      <c r="CB1831" s="9">
        <v>62.612502999999997</v>
      </c>
      <c r="CC1831" s="9">
        <v>54.175162999999998</v>
      </c>
      <c r="CD1831" s="9">
        <v>82.491550000000004</v>
      </c>
    </row>
    <row r="1832" spans="1:82" ht="15.75" hidden="1" customHeight="1" x14ac:dyDescent="0.2">
      <c r="A1832" s="9" t="s">
        <v>73</v>
      </c>
      <c r="B1832" s="9" t="s">
        <v>4371</v>
      </c>
      <c r="C1832" s="9">
        <v>817</v>
      </c>
      <c r="D1832" s="9">
        <v>14</v>
      </c>
      <c r="E1832" s="9">
        <v>21.546867602909298</v>
      </c>
      <c r="F1832" s="9">
        <v>57</v>
      </c>
      <c r="G1832" s="9">
        <v>39.660107000000004</v>
      </c>
      <c r="H1832" s="9">
        <v>10</v>
      </c>
      <c r="I1832" s="10">
        <v>1.1880239835591E-4</v>
      </c>
      <c r="J1832" s="9">
        <v>3.7817834782734601E-2</v>
      </c>
      <c r="K1832" s="9">
        <v>0</v>
      </c>
      <c r="L1832" s="11">
        <v>4.4928494728164503E-6</v>
      </c>
      <c r="M1832" s="9">
        <v>1.05138129583792E-4</v>
      </c>
      <c r="N1832" s="9">
        <v>0.24561403508771901</v>
      </c>
      <c r="O1832" s="9">
        <v>0.54328819103301096</v>
      </c>
      <c r="P1832" s="9" t="s">
        <v>4372</v>
      </c>
      <c r="Q1832" s="9">
        <v>152481104</v>
      </c>
      <c r="R1832" s="9" t="s">
        <v>191</v>
      </c>
      <c r="S1832" s="9">
        <v>56468</v>
      </c>
      <c r="T1832" s="9">
        <v>39.241151215738697</v>
      </c>
      <c r="U1832" s="9">
        <v>-121.037844665935</v>
      </c>
      <c r="V1832" s="9">
        <v>190</v>
      </c>
      <c r="W1832" s="9">
        <v>385</v>
      </c>
      <c r="X1832" s="9">
        <v>27783.8623954453</v>
      </c>
      <c r="Z1832" s="9">
        <v>9624.42446327168</v>
      </c>
      <c r="AB1832" s="9">
        <v>18159.437932173601</v>
      </c>
      <c r="AC1832" s="9">
        <v>8462.4654095168698</v>
      </c>
      <c r="AD1832" s="9">
        <v>16433.646943271098</v>
      </c>
      <c r="AE1832" s="9">
        <v>1.05138129583792E-3</v>
      </c>
      <c r="AF1832" s="9">
        <v>1.1880239835590999E-3</v>
      </c>
      <c r="AG1832" s="9">
        <v>1837</v>
      </c>
      <c r="AH1832" s="9">
        <v>8.3227309999999992</v>
      </c>
      <c r="AI1832" s="9">
        <v>18.984549000000001</v>
      </c>
      <c r="AJ1832" s="9">
        <v>2</v>
      </c>
      <c r="AK1832" s="9">
        <v>1.9915594999999999</v>
      </c>
      <c r="AL1832" s="9">
        <v>5.6426724999999998</v>
      </c>
      <c r="AM1832" s="9">
        <v>1.4284351</v>
      </c>
      <c r="AN1832" s="9">
        <v>0.10318181999999999</v>
      </c>
      <c r="AO1832" s="9">
        <v>5.4586640000000002E-3</v>
      </c>
      <c r="AP1832" s="9">
        <v>3.9677359999999999</v>
      </c>
      <c r="AQ1832" s="9">
        <v>293.89519999999999</v>
      </c>
      <c r="AR1832" s="9">
        <v>46.056725</v>
      </c>
      <c r="AS1832" s="9">
        <v>32.769530000000003</v>
      </c>
      <c r="AT1832" s="9">
        <v>1.1524913000000001</v>
      </c>
      <c r="AU1832" s="9">
        <v>12.270429</v>
      </c>
      <c r="AV1832" s="9">
        <v>14.418706</v>
      </c>
      <c r="AW1832" s="9">
        <v>10.163584</v>
      </c>
      <c r="AX1832" s="12">
        <f ca="1">IFERROR(__xludf.DUMMYFUNCTION("1-(PERCENTRANK(FILTER(AG:AG, $A:$A=$A1832), $AG1832))"),0.161)</f>
        <v>0.161</v>
      </c>
      <c r="AY1832" s="13">
        <f ca="1">IFERROR(__xludf.DUMMYFUNCTION("PERCENTRANK(FILTER(K:K, $A:$A=$A1832), $K1832)"),0)</f>
        <v>0</v>
      </c>
      <c r="AZ1832" s="13">
        <f ca="1">IFERROR(__xludf.DUMMYFUNCTION("PERCENTRANK(FILTER(I:I, $A:$A=$A1832), $I1832)"),0.907)</f>
        <v>0.90700000000000003</v>
      </c>
      <c r="BA1832" s="12">
        <f ca="1">IFERROR(__xludf.DUMMYFUNCTION("PERCENTRANK(FILTER(AI:AI, $A:$A=$A1832), $AI1832)"),0.807)</f>
        <v>0.80700000000000005</v>
      </c>
      <c r="BB1832" s="13">
        <f ca="1">IFERROR(__xludf.DUMMYFUNCTION("PERCENTRANK(FILTER(AT:AT, $A:$A=$A1832), $AT1832)"),0.151)</f>
        <v>0.151</v>
      </c>
      <c r="BC1832" s="13">
        <f ca="1">IFERROR(__xludf.DUMMYFUNCTION("PERCENTRANK(FILTER(AU:AU, $A:$A=$A1832), $AU1832)"),0.483)</f>
        <v>0.48299999999999998</v>
      </c>
      <c r="BM1832" s="9">
        <v>0.19730376999999999</v>
      </c>
      <c r="BN1832" s="9">
        <v>3.5727274000000003E-2</v>
      </c>
      <c r="BO1832" s="9">
        <v>5.0612244999999998</v>
      </c>
      <c r="BP1832" s="9">
        <v>20.765305999999999</v>
      </c>
      <c r="BQ1832" s="9">
        <v>0.12909090000000001</v>
      </c>
      <c r="BR1832" s="9">
        <v>0.51818180000000003</v>
      </c>
      <c r="BS1832" s="9">
        <v>8.8498079999999995</v>
      </c>
      <c r="BT1832" s="9">
        <v>7.0150709999999998</v>
      </c>
      <c r="BU1832" s="9">
        <v>2.0504424999999999</v>
      </c>
      <c r="BV1832" s="9">
        <v>3.5321359999999999</v>
      </c>
      <c r="BW1832" s="9">
        <v>13.054697000000001</v>
      </c>
      <c r="BX1832" s="9">
        <v>5.9767355999999996</v>
      </c>
      <c r="BY1832" s="9">
        <v>8.0954800000000002</v>
      </c>
      <c r="BZ1832" s="9">
        <v>4.0666520000000004</v>
      </c>
      <c r="CA1832" s="9">
        <v>55.484344</v>
      </c>
      <c r="CB1832" s="9">
        <v>93.021614</v>
      </c>
      <c r="CC1832" s="9">
        <v>52.579636000000001</v>
      </c>
      <c r="CD1832" s="9">
        <v>92.000569999999996</v>
      </c>
    </row>
    <row r="1833" spans="1:82" ht="15.75" hidden="1" customHeight="1" x14ac:dyDescent="0.2">
      <c r="A1833" s="9" t="s">
        <v>113</v>
      </c>
      <c r="B1833" s="9" t="s">
        <v>4373</v>
      </c>
      <c r="C1833" s="9">
        <v>2295</v>
      </c>
      <c r="D1833" s="9">
        <v>118</v>
      </c>
      <c r="E1833" s="9">
        <v>205.85299627492299</v>
      </c>
      <c r="F1833" s="9">
        <v>933</v>
      </c>
      <c r="G1833" s="9">
        <v>444.38132000000002</v>
      </c>
      <c r="H1833" s="9">
        <v>240</v>
      </c>
      <c r="I1833" s="16">
        <v>3.2529411274865699E-5</v>
      </c>
      <c r="J1833" s="9">
        <v>112.608223684301</v>
      </c>
      <c r="K1833" s="9">
        <v>8.4183043365897507</v>
      </c>
      <c r="L1833" s="9">
        <v>3.3721436096073899E-3</v>
      </c>
      <c r="M1833" s="9">
        <v>1.33333468737415E-4</v>
      </c>
      <c r="N1833" s="9">
        <v>0.12647374062165001</v>
      </c>
      <c r="O1833" s="9">
        <v>0.463235037873308</v>
      </c>
      <c r="P1833" s="9" t="s">
        <v>4374</v>
      </c>
      <c r="Q1833" s="9">
        <v>163341101</v>
      </c>
      <c r="R1833" s="9" t="s">
        <v>2879</v>
      </c>
      <c r="S1833" s="9">
        <v>13442</v>
      </c>
      <c r="T1833" s="9">
        <v>38.351612520135703</v>
      </c>
      <c r="U1833" s="9">
        <v>-120.935213052847</v>
      </c>
      <c r="V1833" s="9">
        <v>404</v>
      </c>
      <c r="W1833" s="9">
        <v>684</v>
      </c>
      <c r="X1833" s="9">
        <v>84710.109835865893</v>
      </c>
      <c r="Y1833" s="15">
        <f>X1833/1609.34</f>
        <v>52.636552770617705</v>
      </c>
      <c r="Z1833" s="9">
        <v>49967.024861038502</v>
      </c>
      <c r="AA1833" s="15">
        <f>Z1833/1609.34</f>
        <v>31.048146980152424</v>
      </c>
      <c r="AB1833" s="9">
        <v>34743.084974827303</v>
      </c>
      <c r="AC1833" s="9">
        <v>40782.579284877502</v>
      </c>
      <c r="AD1833" s="9">
        <v>18451.3525421909</v>
      </c>
      <c r="AE1833" s="9">
        <v>3.2000032496979698E-2</v>
      </c>
      <c r="AF1833" s="9">
        <v>7.8070587059677699E-3</v>
      </c>
      <c r="AG1833" s="9">
        <v>1692</v>
      </c>
      <c r="AH1833" s="9">
        <v>1.5496805</v>
      </c>
      <c r="AI1833" s="9">
        <v>5.4185265999999999</v>
      </c>
      <c r="AJ1833" s="9">
        <v>2</v>
      </c>
      <c r="AK1833" s="9">
        <v>1.9744256</v>
      </c>
      <c r="AL1833" s="9">
        <v>5.5806785000000003</v>
      </c>
      <c r="AM1833" s="9">
        <v>-0.49782324</v>
      </c>
      <c r="AN1833" s="9">
        <v>1.5871403999999999E-2</v>
      </c>
      <c r="AO1833" s="9">
        <v>6.5202406000000003E-3</v>
      </c>
      <c r="AP1833" s="9">
        <v>1.8372248</v>
      </c>
      <c r="AQ1833" s="9">
        <v>297.1293</v>
      </c>
      <c r="AR1833" s="9">
        <v>43.583862000000003</v>
      </c>
      <c r="AS1833" s="9">
        <v>30.603249999999999</v>
      </c>
      <c r="AT1833" s="9">
        <v>1.2790446</v>
      </c>
      <c r="AU1833" s="9">
        <v>13.252952000000001</v>
      </c>
      <c r="AV1833" s="9">
        <v>14.708595000000001</v>
      </c>
      <c r="AW1833" s="9">
        <v>2.5125536999999998</v>
      </c>
      <c r="AX1833" s="12">
        <f ca="1">IFERROR(__xludf.DUMMYFUNCTION("1-(PERCENTRANK(FILTER(AG:AG, $A:$A=$A1833), $AG1833))"),0.299)</f>
        <v>0.29899999999999999</v>
      </c>
      <c r="AY1833" s="13">
        <f ca="1">IFERROR(__xludf.DUMMYFUNCTION("PERCENTRANK(FILTER(K:K, $A:$A=$A1833), $K1833)"),0.391)</f>
        <v>0.39100000000000001</v>
      </c>
      <c r="AZ1833" s="13">
        <f ca="1">IFERROR(__xludf.DUMMYFUNCTION("PERCENTRANK(FILTER(I:I, $A:$A=$A1833), $I1833)"),0.308)</f>
        <v>0.308</v>
      </c>
      <c r="BA1833" s="12">
        <f ca="1">IFERROR(__xludf.DUMMYFUNCTION("PERCENTRANK(FILTER(AI:AI, $A:$A=$A1833), $AI1833)"),0.271)</f>
        <v>0.27100000000000002</v>
      </c>
      <c r="BB1833" s="13">
        <f ca="1">IFERROR(__xludf.DUMMYFUNCTION("PERCENTRANK(FILTER(AT:AT, $A:$A=$A1833), $AT1833)"),0.494)</f>
        <v>0.49399999999999999</v>
      </c>
      <c r="BC1833" s="13">
        <f ca="1">IFERROR(__xludf.DUMMYFUNCTION("PERCENTRANK(FILTER(AU:AU, $A:$A=$A1833), $AU1833)"),0.876)</f>
        <v>0.876</v>
      </c>
      <c r="BM1833" s="9">
        <v>6.9630940000000002E-2</v>
      </c>
      <c r="BN1833" s="9">
        <v>2.4644711999999999E-2</v>
      </c>
      <c r="BO1833" s="9">
        <v>1.5993265999999999</v>
      </c>
      <c r="BP1833" s="9">
        <v>13.962963</v>
      </c>
      <c r="BQ1833" s="9">
        <v>0.40549916000000003</v>
      </c>
      <c r="BR1833" s="9">
        <v>1.5786802</v>
      </c>
      <c r="BS1833" s="9">
        <v>9.5005679999999995</v>
      </c>
      <c r="BT1833" s="9">
        <v>6.5992449999999998</v>
      </c>
      <c r="BU1833" s="9">
        <v>2.4356344000000001</v>
      </c>
      <c r="BV1833" s="9">
        <v>3.9350176000000001</v>
      </c>
      <c r="BW1833" s="9">
        <v>12.707174999999999</v>
      </c>
      <c r="BX1833" s="9">
        <v>7.3131747000000003</v>
      </c>
      <c r="BY1833" s="9">
        <v>8.6958610000000007</v>
      </c>
      <c r="BZ1833" s="9">
        <v>5.0438020000000003</v>
      </c>
      <c r="CA1833" s="9">
        <v>46.273739999999997</v>
      </c>
      <c r="CB1833" s="9">
        <v>65.546074000000004</v>
      </c>
      <c r="CC1833" s="9">
        <v>54.678530000000002</v>
      </c>
      <c r="CD1833" s="9">
        <v>83.154529999999994</v>
      </c>
    </row>
    <row r="1834" spans="1:82" ht="15.75" hidden="1" customHeight="1" x14ac:dyDescent="0.2">
      <c r="A1834" s="9" t="s">
        <v>91</v>
      </c>
      <c r="B1834" s="9" t="s">
        <v>4375</v>
      </c>
      <c r="C1834" s="9">
        <v>2102</v>
      </c>
      <c r="D1834" s="9">
        <v>2838</v>
      </c>
      <c r="E1834" s="9">
        <v>4136.3505588314902</v>
      </c>
      <c r="F1834" s="9">
        <v>4746</v>
      </c>
      <c r="G1834" s="9">
        <v>5195.1606000000002</v>
      </c>
      <c r="H1834" s="9">
        <v>474</v>
      </c>
      <c r="I1834" s="10">
        <v>1.17840391349589E-4</v>
      </c>
      <c r="J1834" s="9">
        <v>2.9149641098677601</v>
      </c>
      <c r="K1834" s="14">
        <v>8.1266260893196094</v>
      </c>
      <c r="L1834" s="9">
        <v>3.1068261827615998E-4</v>
      </c>
      <c r="M1834" s="9">
        <v>5.2545382177203903E-4</v>
      </c>
      <c r="N1834" s="9">
        <v>0.59797724399494301</v>
      </c>
      <c r="O1834" s="9">
        <v>0.79619300380743296</v>
      </c>
      <c r="P1834" s="9" t="s">
        <v>4376</v>
      </c>
      <c r="Q1834" s="9">
        <v>42711101</v>
      </c>
      <c r="R1834" s="9" t="s">
        <v>348</v>
      </c>
      <c r="S1834" s="9">
        <v>736</v>
      </c>
      <c r="T1834" s="9">
        <v>38.5803266375273</v>
      </c>
      <c r="U1834" s="9">
        <v>-122.597864960675</v>
      </c>
      <c r="V1834" s="9">
        <v>491</v>
      </c>
      <c r="W1834" s="9">
        <v>445</v>
      </c>
      <c r="X1834" s="9">
        <v>84934.295764653099</v>
      </c>
      <c r="Y1834" s="15">
        <f>X1834/1609.34</f>
        <v>52.775855794706587</v>
      </c>
      <c r="Z1834" s="9">
        <v>56743.887027144898</v>
      </c>
      <c r="AA1834" s="15">
        <f>Z1834/1609.34</f>
        <v>35.259104370204497</v>
      </c>
      <c r="AB1834" s="9">
        <v>28190.4087375081</v>
      </c>
      <c r="AC1834" s="9">
        <v>56743.887027144898</v>
      </c>
      <c r="AD1834" s="9">
        <v>28190.4087375081</v>
      </c>
      <c r="AE1834" s="9">
        <v>0.24906511151994601</v>
      </c>
      <c r="AF1834" s="9">
        <v>5.5856345499705598E-2</v>
      </c>
      <c r="AG1834" s="9">
        <v>763</v>
      </c>
      <c r="AH1834" s="9">
        <v>7.7262849999999998</v>
      </c>
      <c r="AI1834" s="9">
        <v>18.03068</v>
      </c>
      <c r="AJ1834" s="9">
        <v>3</v>
      </c>
      <c r="AK1834" s="9">
        <v>2.0472665000000001</v>
      </c>
      <c r="AL1834" s="9">
        <v>5.5640669999999997</v>
      </c>
      <c r="AM1834" s="9">
        <v>-1.0960916000000001</v>
      </c>
      <c r="AN1834" s="9">
        <v>3.3524904000000001E-2</v>
      </c>
      <c r="AO1834" s="9">
        <v>6.6150610000000002E-3</v>
      </c>
      <c r="AP1834" s="9">
        <v>2.7124826999999998</v>
      </c>
      <c r="AQ1834" s="9">
        <v>295.90848</v>
      </c>
      <c r="AR1834" s="9">
        <v>37.339199999999998</v>
      </c>
      <c r="AS1834" s="9">
        <v>32.410420000000002</v>
      </c>
      <c r="AT1834" s="9">
        <v>1.0535121000000001</v>
      </c>
      <c r="AU1834" s="9">
        <v>14.517329999999999</v>
      </c>
      <c r="AV1834" s="9">
        <v>16.320460000000001</v>
      </c>
      <c r="AW1834" s="9">
        <v>0.66012420000000005</v>
      </c>
      <c r="AX1834" s="12">
        <f ca="1">IFERROR(__xludf.DUMMYFUNCTION("1-(PERCENTRANK(FILTER(AG:AG, $A:$A=$A1834), $AG1834))"),0.944)</f>
        <v>0.94399999999999995</v>
      </c>
      <c r="AY1834" s="13">
        <f ca="1">IFERROR(__xludf.DUMMYFUNCTION("PERCENTRANK(FILTER(K:K, $A:$A=$A1834), $K1834)"),0.883)</f>
        <v>0.88300000000000001</v>
      </c>
      <c r="AZ1834" s="13">
        <f ca="1">IFERROR(__xludf.DUMMYFUNCTION("PERCENTRANK(FILTER(I:I, $A:$A=$A1834), $I1834)"),0.882)</f>
        <v>0.88200000000000001</v>
      </c>
      <c r="BA1834" s="12">
        <f ca="1">IFERROR(__xludf.DUMMYFUNCTION("PERCENTRANK(FILTER(AI:AI, $A:$A=$A1834), $AI1834)"),0.862)</f>
        <v>0.86199999999999999</v>
      </c>
      <c r="BB1834" s="13">
        <f ca="1">IFERROR(__xludf.DUMMYFUNCTION("PERCENTRANK(FILTER(AT:AT, $A:$A=$A1834), $AT1834)"),0.78)</f>
        <v>0.78</v>
      </c>
      <c r="BC1834" s="13">
        <f ca="1">IFERROR(__xludf.DUMMYFUNCTION("PERCENTRANK(FILTER(AU:AU, $A:$A=$A1834), $AU1834)"),0.25)</f>
        <v>0.25</v>
      </c>
      <c r="BM1834" s="9">
        <v>0.17059729000000001</v>
      </c>
      <c r="BN1834" s="9">
        <v>3.5287357999999998E-2</v>
      </c>
      <c r="BO1834" s="9">
        <v>1.8032128999999999</v>
      </c>
      <c r="BP1834" s="9">
        <v>15.026316</v>
      </c>
      <c r="BQ1834" s="9">
        <v>2.4144190000000001</v>
      </c>
      <c r="BR1834" s="9">
        <v>6.0613026999999997</v>
      </c>
      <c r="BS1834" s="9">
        <v>10.84826</v>
      </c>
      <c r="BT1834" s="9">
        <v>8.0558630000000004</v>
      </c>
      <c r="BU1834" s="9">
        <v>2.0463499999999999</v>
      </c>
      <c r="BV1834" s="9">
        <v>3.934777</v>
      </c>
      <c r="BW1834" s="9">
        <v>14.742352500000001</v>
      </c>
      <c r="BX1834" s="9">
        <v>8.3214419999999993</v>
      </c>
      <c r="BY1834" s="9">
        <v>8.9370390000000004</v>
      </c>
      <c r="BZ1834" s="9">
        <v>4.9042624999999997</v>
      </c>
      <c r="CA1834" s="9">
        <v>51.677549999999997</v>
      </c>
      <c r="CB1834" s="9">
        <v>83.336974999999995</v>
      </c>
      <c r="CC1834" s="9">
        <v>46.581145999999997</v>
      </c>
      <c r="CD1834" s="9">
        <v>80.793494999999993</v>
      </c>
    </row>
    <row r="1835" spans="1:82" ht="15.75" hidden="1" customHeight="1" x14ac:dyDescent="0.2">
      <c r="A1835" s="9" t="s">
        <v>91</v>
      </c>
      <c r="B1835" s="9" t="s">
        <v>4377</v>
      </c>
      <c r="C1835" s="9">
        <v>128</v>
      </c>
      <c r="D1835" s="9">
        <v>0</v>
      </c>
      <c r="E1835" s="9">
        <v>0</v>
      </c>
      <c r="F1835" s="9">
        <v>10</v>
      </c>
      <c r="G1835" s="9">
        <v>21.366095000000001</v>
      </c>
      <c r="H1835" s="9">
        <v>1</v>
      </c>
      <c r="I1835" s="10">
        <v>1.0469811240909599E-4</v>
      </c>
      <c r="J1835" s="9">
        <v>4.8798040908092997E-2</v>
      </c>
      <c r="L1835" s="11">
        <v>5.1090627723392003E-6</v>
      </c>
      <c r="M1835" s="9">
        <v>1.0469811240909599E-4</v>
      </c>
      <c r="N1835" s="9">
        <v>0</v>
      </c>
      <c r="O1835" s="9">
        <v>0</v>
      </c>
      <c r="P1835" s="9" t="s">
        <v>4378</v>
      </c>
      <c r="Q1835" s="9">
        <v>42891102</v>
      </c>
      <c r="R1835" s="9" t="s">
        <v>1241</v>
      </c>
      <c r="S1835" s="9">
        <v>522</v>
      </c>
      <c r="T1835" s="9">
        <v>38.716261789306699</v>
      </c>
      <c r="U1835" s="9">
        <v>-122.893567244715</v>
      </c>
      <c r="V1835" s="9">
        <v>142</v>
      </c>
      <c r="W1835" s="9">
        <v>176</v>
      </c>
      <c r="X1835" s="9">
        <v>29664.627344119599</v>
      </c>
      <c r="Z1835" s="9">
        <v>16833.4938034847</v>
      </c>
      <c r="AB1835" s="9">
        <v>12831.133540634801</v>
      </c>
      <c r="AC1835" s="9">
        <v>11530.9090754223</v>
      </c>
      <c r="AD1835" s="9">
        <v>9911.0112797346901</v>
      </c>
      <c r="AE1835" s="9">
        <v>1.0469811240909599E-4</v>
      </c>
      <c r="AF1835" s="9">
        <v>1.0469811240909599E-4</v>
      </c>
      <c r="AG1835" s="9">
        <v>1840</v>
      </c>
      <c r="AH1835" s="9">
        <v>6.1072873999999997</v>
      </c>
      <c r="AI1835" s="9">
        <v>20.991465000000002</v>
      </c>
      <c r="AJ1835" s="9">
        <v>2.0348837</v>
      </c>
      <c r="AK1835" s="9">
        <v>2.235668</v>
      </c>
      <c r="AL1835" s="9">
        <v>5.9965324000000004</v>
      </c>
      <c r="AM1835" s="9">
        <v>0.89308745</v>
      </c>
      <c r="AN1835" s="9">
        <v>3.2267440000000001E-2</v>
      </c>
      <c r="AO1835" s="9">
        <v>6.6297086999999996E-3</v>
      </c>
      <c r="AP1835" s="9">
        <v>2.7181481999999999</v>
      </c>
      <c r="AQ1835" s="9">
        <v>296.5831</v>
      </c>
      <c r="AR1835" s="9">
        <v>36.813220000000001</v>
      </c>
      <c r="AS1835" s="9">
        <v>35.225994</v>
      </c>
      <c r="AT1835" s="9">
        <v>1.1027496999999999</v>
      </c>
      <c r="AU1835" s="9">
        <v>14.59314</v>
      </c>
      <c r="AV1835" s="9">
        <v>16.493917</v>
      </c>
      <c r="AW1835" s="9">
        <v>0.77631086000000005</v>
      </c>
      <c r="AX1835" s="12">
        <f ca="1">IFERROR(__xludf.DUMMYFUNCTION("1-(PERCENTRANK(FILTER(AG:AG, $A:$A=$A1835), $AG1835))"),0.65)</f>
        <v>0.65</v>
      </c>
      <c r="AY1835" s="13">
        <f ca="1">IFERROR(__xludf.DUMMYFUNCTION("PERCENTRANK(FILTER(K:K, $A:$A=$A1835), $K1835)"),0)</f>
        <v>0</v>
      </c>
      <c r="AZ1835" s="13">
        <f ca="1">IFERROR(__xludf.DUMMYFUNCTION("PERCENTRANK(FILTER(I:I, $A:$A=$A1835), $I1835)"),0.844)</f>
        <v>0.84399999999999997</v>
      </c>
      <c r="BA1835" s="12">
        <f ca="1">IFERROR(__xludf.DUMMYFUNCTION("PERCENTRANK(FILTER(AI:AI, $A:$A=$A1835), $AI1835)"),0.924)</f>
        <v>0.92400000000000004</v>
      </c>
      <c r="BB1835" s="13">
        <f ca="1">IFERROR(__xludf.DUMMYFUNCTION("PERCENTRANK(FILTER(AT:AT, $A:$A=$A1835), $AT1835)"),0.893)</f>
        <v>0.89300000000000002</v>
      </c>
      <c r="BC1835" s="13">
        <f ca="1">IFERROR(__xludf.DUMMYFUNCTION("PERCENTRANK(FILTER(AU:AU, $A:$A=$A1835), $AU1835)"),0.261)</f>
        <v>0.26100000000000001</v>
      </c>
      <c r="BM1835" s="9">
        <v>0.21827231</v>
      </c>
      <c r="BN1835" s="9">
        <v>3.8969126E-2</v>
      </c>
      <c r="BO1835" s="9">
        <v>2.0833333000000001</v>
      </c>
      <c r="BP1835" s="9">
        <v>17.018518</v>
      </c>
      <c r="BQ1835" s="9">
        <v>2.5101163</v>
      </c>
      <c r="BR1835" s="9">
        <v>3.6453487999999998</v>
      </c>
      <c r="BS1835" s="9">
        <v>11.419219</v>
      </c>
      <c r="BT1835" s="9">
        <v>9.7145419999999998</v>
      </c>
      <c r="BU1835" s="9">
        <v>2.3019992999999999</v>
      </c>
      <c r="BV1835" s="9">
        <v>3.8711373999999998</v>
      </c>
      <c r="BW1835" s="9">
        <v>14.108449999999999</v>
      </c>
      <c r="BX1835" s="9">
        <v>9.0737609999999993</v>
      </c>
      <c r="BY1835" s="9">
        <v>8.5378939999999997</v>
      </c>
      <c r="BZ1835" s="9">
        <v>5.4168725000000002</v>
      </c>
      <c r="CA1835" s="9">
        <v>61.769669999999998</v>
      </c>
      <c r="CB1835" s="9">
        <v>87.860460000000003</v>
      </c>
      <c r="CC1835" s="9">
        <v>48.289783</v>
      </c>
      <c r="CD1835" s="9">
        <v>75.012370000000004</v>
      </c>
    </row>
    <row r="1836" spans="1:82" ht="15.75" hidden="1" customHeight="1" x14ac:dyDescent="0.2">
      <c r="A1836" s="9" t="s">
        <v>113</v>
      </c>
      <c r="B1836" s="9" t="s">
        <v>4379</v>
      </c>
      <c r="C1836" s="9">
        <v>3099</v>
      </c>
      <c r="D1836" s="9">
        <v>15</v>
      </c>
      <c r="E1836" s="9">
        <v>28.955291917894201</v>
      </c>
      <c r="F1836" s="9">
        <v>73</v>
      </c>
      <c r="G1836" s="9">
        <v>48.471640000000001</v>
      </c>
      <c r="H1836" s="9">
        <v>23</v>
      </c>
      <c r="I1836" s="16">
        <v>4.2249835014049599E-5</v>
      </c>
      <c r="J1836" s="9">
        <v>1009.24078113451</v>
      </c>
      <c r="K1836" s="9">
        <v>5.2898899772765304</v>
      </c>
      <c r="L1836" s="9">
        <v>4.3748891241471702E-2</v>
      </c>
      <c r="M1836" s="9">
        <v>1.04613334175542E-4</v>
      </c>
      <c r="N1836" s="9">
        <v>0.20547945205479401</v>
      </c>
      <c r="O1836" s="9">
        <v>0.59736561415368195</v>
      </c>
      <c r="P1836" s="9" t="s">
        <v>4380</v>
      </c>
      <c r="Q1836" s="9">
        <v>163011103</v>
      </c>
      <c r="R1836" s="9" t="s">
        <v>1081</v>
      </c>
      <c r="S1836" s="9">
        <v>68192</v>
      </c>
      <c r="T1836" s="9">
        <v>38.358476678017702</v>
      </c>
      <c r="U1836" s="9">
        <v>-120.789902784788</v>
      </c>
      <c r="V1836" s="9">
        <v>174</v>
      </c>
      <c r="W1836" s="9">
        <v>404</v>
      </c>
      <c r="X1836" s="9">
        <v>25896.582998055601</v>
      </c>
      <c r="Z1836" s="9">
        <v>10120.6730630574</v>
      </c>
      <c r="AB1836" s="9">
        <v>15775.909934998201</v>
      </c>
      <c r="AC1836" s="9">
        <v>3980.4627688140999</v>
      </c>
      <c r="AD1836" s="9">
        <v>1526.6957691457601</v>
      </c>
      <c r="AE1836" s="9">
        <v>2.4061066860374602E-3</v>
      </c>
      <c r="AF1836" s="9">
        <v>9.7174620532314196E-4</v>
      </c>
      <c r="AG1836" s="9">
        <v>1841</v>
      </c>
      <c r="AH1836" s="9">
        <v>1.1616211000000001</v>
      </c>
      <c r="AI1836" s="9">
        <v>3.7551098000000001</v>
      </c>
      <c r="AJ1836" s="9">
        <v>2</v>
      </c>
      <c r="AK1836" s="9">
        <v>1.9854314</v>
      </c>
      <c r="AL1836" s="9">
        <v>5.3558570000000003</v>
      </c>
      <c r="AM1836" s="9">
        <v>-0.24485915999999999</v>
      </c>
      <c r="AN1836" s="9">
        <v>7.7777775000000002E-3</v>
      </c>
      <c r="AO1836" s="9">
        <v>6.386353E-3</v>
      </c>
      <c r="AP1836" s="9">
        <v>2.3783672</v>
      </c>
      <c r="AQ1836" s="9">
        <v>296.14780000000002</v>
      </c>
      <c r="AR1836" s="9">
        <v>43.999049999999997</v>
      </c>
      <c r="AS1836" s="9">
        <v>31.342396000000001</v>
      </c>
      <c r="AT1836" s="9">
        <v>1.2350346000000001</v>
      </c>
      <c r="AU1836" s="9">
        <v>12.994551</v>
      </c>
      <c r="AV1836" s="9">
        <v>14.667809500000001</v>
      </c>
      <c r="AW1836" s="9">
        <v>10.534535</v>
      </c>
      <c r="AX1836" s="12">
        <f ca="1">IFERROR(__xludf.DUMMYFUNCTION("1-(PERCENTRANK(FILTER(AG:AG, $A:$A=$A1836), $AG1836))"),0.246)</f>
        <v>0.246</v>
      </c>
      <c r="AY1836" s="13">
        <f ca="1">IFERROR(__xludf.DUMMYFUNCTION("PERCENTRANK(FILTER(K:K, $A:$A=$A1836), $K1836)"),0.237)</f>
        <v>0.23699999999999999</v>
      </c>
      <c r="AZ1836" s="13">
        <f ca="1">IFERROR(__xludf.DUMMYFUNCTION("PERCENTRANK(FILTER(I:I, $A:$A=$A1836), $I1836)"),0.43)</f>
        <v>0.43</v>
      </c>
      <c r="BA1836" s="12">
        <f ca="1">IFERROR(__xludf.DUMMYFUNCTION("PERCENTRANK(FILTER(AI:AI, $A:$A=$A1836), $AI1836)"),0.157)</f>
        <v>0.157</v>
      </c>
      <c r="BB1836" s="13">
        <f ca="1">IFERROR(__xludf.DUMMYFUNCTION("PERCENTRANK(FILTER(AT:AT, $A:$A=$A1836), $AT1836)"),0.339)</f>
        <v>0.33900000000000002</v>
      </c>
      <c r="BC1836" s="13">
        <f ca="1">IFERROR(__xludf.DUMMYFUNCTION("PERCENTRANK(FILTER(AU:AU, $A:$A=$A1836), $AU1836)"),0.761)</f>
        <v>0.76100000000000001</v>
      </c>
      <c r="BM1836" s="9">
        <v>0.21693229999999999</v>
      </c>
      <c r="BN1836" s="9">
        <v>3.0555556000000001E-2</v>
      </c>
      <c r="BO1836" s="9">
        <v>1.6333333000000001</v>
      </c>
      <c r="BP1836" s="9">
        <v>12.928572000000001</v>
      </c>
      <c r="BQ1836" s="9">
        <v>0.74888885000000005</v>
      </c>
      <c r="BR1836" s="9">
        <v>1.3518517999999999</v>
      </c>
      <c r="BS1836" s="9">
        <v>11.912261000000001</v>
      </c>
      <c r="BT1836" s="9">
        <v>8.2681129999999996</v>
      </c>
      <c r="BU1836" s="9">
        <v>2.1905358000000001</v>
      </c>
      <c r="BV1836" s="9">
        <v>3.8522867999999999</v>
      </c>
      <c r="BW1836" s="9">
        <v>13.279757500000001</v>
      </c>
      <c r="BX1836" s="9">
        <v>6.8419699999999999</v>
      </c>
      <c r="BY1836" s="9">
        <v>9.2387639999999998</v>
      </c>
      <c r="BZ1836" s="9">
        <v>4.6812586999999999</v>
      </c>
      <c r="CA1836" s="9">
        <v>43.394947000000002</v>
      </c>
      <c r="CB1836" s="9">
        <v>70.078280000000007</v>
      </c>
      <c r="CC1836" s="9">
        <v>49.356594000000001</v>
      </c>
      <c r="CD1836" s="9">
        <v>86.663619999999995</v>
      </c>
    </row>
    <row r="1837" spans="1:82" ht="15.75" hidden="1" customHeight="1" x14ac:dyDescent="0.2">
      <c r="A1837" s="9" t="s">
        <v>77</v>
      </c>
      <c r="B1837" s="9" t="s">
        <v>4381</v>
      </c>
      <c r="C1837" s="9">
        <v>2043</v>
      </c>
      <c r="D1837" s="9">
        <v>0</v>
      </c>
      <c r="E1837" s="9">
        <v>0</v>
      </c>
      <c r="F1837" s="9">
        <v>1</v>
      </c>
      <c r="G1837" s="9">
        <v>0.45573585999999999</v>
      </c>
      <c r="H1837" s="9">
        <v>1</v>
      </c>
      <c r="I1837" s="10">
        <v>1.04023107269313E-4</v>
      </c>
      <c r="J1837" s="9">
        <v>4.3307962344999798E-2</v>
      </c>
      <c r="L1837" s="11">
        <v>4.5050288126292904E-6</v>
      </c>
      <c r="M1837" s="9">
        <v>1.04023107269313E-4</v>
      </c>
      <c r="N1837" s="9">
        <v>0</v>
      </c>
      <c r="O1837" s="9">
        <v>0</v>
      </c>
      <c r="P1837" s="9" t="s">
        <v>4382</v>
      </c>
      <c r="Q1837" s="9">
        <v>192151131</v>
      </c>
      <c r="R1837" s="9" t="s">
        <v>2950</v>
      </c>
      <c r="S1837" s="9">
        <v>3446</v>
      </c>
      <c r="T1837" s="9">
        <v>40.548777328759101</v>
      </c>
      <c r="U1837" s="9">
        <v>-124.14254852168899</v>
      </c>
      <c r="V1837" s="9">
        <v>122</v>
      </c>
      <c r="W1837" s="9">
        <v>180</v>
      </c>
      <c r="X1837" s="9">
        <v>22023.688522028799</v>
      </c>
      <c r="Z1837" s="9">
        <v>13140.836877751301</v>
      </c>
      <c r="AB1837" s="9">
        <v>8882.8516442774799</v>
      </c>
      <c r="AC1837" s="9">
        <v>0</v>
      </c>
      <c r="AD1837" s="9">
        <v>163.43039773209</v>
      </c>
      <c r="AE1837" s="9">
        <v>1.04023107269313E-4</v>
      </c>
      <c r="AF1837" s="9">
        <v>1.04023107269313E-4</v>
      </c>
      <c r="AG1837" s="9">
        <v>1842</v>
      </c>
      <c r="AH1837" s="9">
        <v>8.3386200000000006</v>
      </c>
      <c r="AI1837" s="9">
        <v>20.252624999999998</v>
      </c>
      <c r="AJ1837" s="9">
        <v>2</v>
      </c>
      <c r="AK1837" s="9">
        <v>2.3957975</v>
      </c>
      <c r="AL1837" s="9">
        <v>6.5364065</v>
      </c>
      <c r="AM1837" s="9">
        <v>-0.3350226</v>
      </c>
      <c r="AN1837" s="9">
        <v>0.05</v>
      </c>
      <c r="AO1837" s="9">
        <v>6.9317739999999999E-3</v>
      </c>
      <c r="AP1837" s="9">
        <v>3.4123497</v>
      </c>
      <c r="AQ1837" s="9">
        <v>290.43130000000002</v>
      </c>
      <c r="AR1837" s="9">
        <v>19.428967</v>
      </c>
      <c r="AS1837" s="9">
        <v>20.844370000000001</v>
      </c>
      <c r="AT1837" s="9">
        <v>0.46838474000000002</v>
      </c>
      <c r="AU1837" s="9">
        <v>18.236004000000001</v>
      </c>
      <c r="AV1837" s="9">
        <v>21.167349000000002</v>
      </c>
      <c r="AW1837" s="9">
        <v>1.9459054</v>
      </c>
      <c r="AX1837" s="12">
        <f ca="1">IFERROR(__xludf.DUMMYFUNCTION("1-(PERCENTRANK(FILTER(AG:AG, $A:$A=$A1837), $AG1837))"),0.212999999999999)</f>
        <v>0.212999999999999</v>
      </c>
      <c r="AY1837" s="13">
        <f ca="1">IFERROR(__xludf.DUMMYFUNCTION("PERCENTRANK(FILTER(K:K, $A:$A=$A1837), $K1837)"),0)</f>
        <v>0</v>
      </c>
      <c r="AZ1837" s="13">
        <f ca="1">IFERROR(__xludf.DUMMYFUNCTION("PERCENTRANK(FILTER(I:I, $A:$A=$A1837), $I1837)"),0.582)</f>
        <v>0.58199999999999996</v>
      </c>
      <c r="BA1837" s="12">
        <f ca="1">IFERROR(__xludf.DUMMYFUNCTION("PERCENTRANK(FILTER(AI:AI, $A:$A=$A1837), $AI1837)"),0.575)</f>
        <v>0.57499999999999996</v>
      </c>
      <c r="BB1837" s="13">
        <f ca="1">IFERROR(__xludf.DUMMYFUNCTION("PERCENTRANK(FILTER(AT:AT, $A:$A=$A1837), $AT1837)"),0.084)</f>
        <v>8.4000000000000005E-2</v>
      </c>
      <c r="BC1837" s="13">
        <f ca="1">IFERROR(__xludf.DUMMYFUNCTION("PERCENTRANK(FILTER(AU:AU, $A:$A=$A1837), $AU1837)"),0.875)</f>
        <v>0.875</v>
      </c>
      <c r="BM1837" s="9">
        <v>0.40332892999999997</v>
      </c>
      <c r="BN1837" s="9">
        <v>0.27</v>
      </c>
      <c r="BO1837" s="9">
        <v>2</v>
      </c>
      <c r="BP1837" s="9">
        <v>23</v>
      </c>
      <c r="BQ1837" s="9">
        <v>0</v>
      </c>
      <c r="BR1837" s="9">
        <v>0.33333333999999998</v>
      </c>
      <c r="BS1837" s="9">
        <v>12.655322</v>
      </c>
      <c r="BT1837" s="9">
        <v>10.819440999999999</v>
      </c>
      <c r="BU1837" s="9">
        <v>1.3886917000000001</v>
      </c>
      <c r="BV1837" s="9">
        <v>2.0378883000000001</v>
      </c>
      <c r="BW1837" s="9">
        <v>19.200441000000001</v>
      </c>
      <c r="BX1837" s="9">
        <v>13.440770000000001</v>
      </c>
      <c r="BY1837" s="9">
        <v>13.718064999999999</v>
      </c>
      <c r="BZ1837" s="9">
        <v>9.0330349999999999</v>
      </c>
      <c r="CA1837" s="9">
        <v>42.444412</v>
      </c>
      <c r="CB1837" s="9">
        <v>58.472389999999997</v>
      </c>
      <c r="CC1837" s="9">
        <v>26.243752000000001</v>
      </c>
      <c r="CD1837" s="9">
        <v>50.391692999999997</v>
      </c>
    </row>
    <row r="1838" spans="1:82" ht="15.75" hidden="1" customHeight="1" x14ac:dyDescent="0.2">
      <c r="A1838" s="9" t="s">
        <v>77</v>
      </c>
      <c r="B1838" s="9" t="s">
        <v>4383</v>
      </c>
      <c r="C1838" s="9">
        <v>4371</v>
      </c>
      <c r="D1838" s="9">
        <v>66</v>
      </c>
      <c r="E1838" s="9">
        <v>93.662616279711003</v>
      </c>
      <c r="F1838" s="9">
        <v>249</v>
      </c>
      <c r="G1838" s="9">
        <v>173.87996999999999</v>
      </c>
      <c r="H1838" s="9">
        <v>39</v>
      </c>
      <c r="I1838" s="16">
        <v>9.9729610855529903E-5</v>
      </c>
      <c r="J1838" s="9">
        <v>4.6545604088039198E-2</v>
      </c>
      <c r="K1838" s="9">
        <v>1.0384625849314</v>
      </c>
      <c r="L1838" s="11">
        <v>4.2267342989573702E-6</v>
      </c>
      <c r="M1838" s="9">
        <v>1.03972153862759E-4</v>
      </c>
      <c r="N1838" s="9">
        <v>0.265060240963855</v>
      </c>
      <c r="O1838" s="9">
        <v>0.53866246887622005</v>
      </c>
      <c r="P1838" s="9" t="s">
        <v>4384</v>
      </c>
      <c r="Q1838" s="9">
        <v>43411102</v>
      </c>
      <c r="R1838" s="9" t="s">
        <v>3321</v>
      </c>
      <c r="S1838" s="9">
        <v>496</v>
      </c>
      <c r="T1838" s="9">
        <v>39.1947313993454</v>
      </c>
      <c r="U1838" s="9">
        <v>-123.206563575622</v>
      </c>
      <c r="V1838" s="9">
        <v>322</v>
      </c>
      <c r="W1838" s="9">
        <v>417</v>
      </c>
      <c r="X1838" s="9">
        <v>48826.357326065699</v>
      </c>
      <c r="Z1838" s="9">
        <v>27009.5439910442</v>
      </c>
      <c r="AB1838" s="9">
        <v>21816.813335021401</v>
      </c>
      <c r="AC1838" s="9">
        <v>5425.0881143944298</v>
      </c>
      <c r="AD1838" s="9">
        <v>5771.2146924839199</v>
      </c>
      <c r="AE1838" s="9">
        <v>4.0549140006476102E-3</v>
      </c>
      <c r="AF1838" s="9">
        <v>3.88945482336566E-3</v>
      </c>
      <c r="AG1838" s="9">
        <v>1843</v>
      </c>
      <c r="AH1838" s="9">
        <v>5.0209229999999998</v>
      </c>
      <c r="AI1838" s="9">
        <v>14.101747</v>
      </c>
      <c r="AJ1838" s="9">
        <v>2</v>
      </c>
      <c r="AK1838" s="9">
        <v>2.09131</v>
      </c>
      <c r="AL1838" s="9">
        <v>6.5084629999999999</v>
      </c>
      <c r="AM1838" s="9">
        <v>0.59412399999999999</v>
      </c>
      <c r="AN1838" s="9">
        <v>3.1217390000000001E-2</v>
      </c>
      <c r="AO1838" s="9">
        <v>6.2735947000000002E-3</v>
      </c>
      <c r="AP1838" s="9">
        <v>2.5861588000000002</v>
      </c>
      <c r="AQ1838" s="9">
        <v>297.13639999999998</v>
      </c>
      <c r="AR1838" s="9">
        <v>37.788162</v>
      </c>
      <c r="AS1838" s="9">
        <v>38.159626000000003</v>
      </c>
      <c r="AT1838" s="9">
        <v>1.2201873999999999</v>
      </c>
      <c r="AU1838" s="9">
        <v>14.508227</v>
      </c>
      <c r="AV1838" s="9">
        <v>16.505398</v>
      </c>
      <c r="AW1838" s="9">
        <v>8.2328939999999999</v>
      </c>
      <c r="AX1838" s="12">
        <f ca="1">IFERROR(__xludf.DUMMYFUNCTION("1-(PERCENTRANK(FILTER(AG:AG, $A:$A=$A1838), $AG1838))"),0.211999999999999)</f>
        <v>0.21199999999999899</v>
      </c>
      <c r="AY1838" s="13">
        <f ca="1">IFERROR(__xludf.DUMMYFUNCTION("PERCENTRANK(FILTER(K:K, $A:$A=$A1838), $K1838)"),0.151)</f>
        <v>0.151</v>
      </c>
      <c r="AZ1838" s="13">
        <f ca="1">IFERROR(__xludf.DUMMYFUNCTION("PERCENTRANK(FILTER(I:I, $A:$A=$A1838), $I1838)"),0.536)</f>
        <v>0.53600000000000003</v>
      </c>
      <c r="BA1838" s="12">
        <f ca="1">IFERROR(__xludf.DUMMYFUNCTION("PERCENTRANK(FILTER(AI:AI, $A:$A=$A1838), $AI1838)"),0.389)</f>
        <v>0.38900000000000001</v>
      </c>
      <c r="BB1838" s="13">
        <f ca="1">IFERROR(__xludf.DUMMYFUNCTION("PERCENTRANK(FILTER(AT:AT, $A:$A=$A1838), $AT1838)"),0.911)</f>
        <v>0.91100000000000003</v>
      </c>
      <c r="BC1838" s="13">
        <f ca="1">IFERROR(__xludf.DUMMYFUNCTION("PERCENTRANK(FILTER(AU:AU, $A:$A=$A1838), $AU1838)"),0.247)</f>
        <v>0.247</v>
      </c>
      <c r="BM1838" s="9">
        <v>0.26617393</v>
      </c>
      <c r="BN1838" s="9">
        <v>4.3953177000000003E-2</v>
      </c>
      <c r="BO1838" s="9">
        <v>1.5438596</v>
      </c>
      <c r="BP1838" s="9">
        <v>17.807017999999999</v>
      </c>
      <c r="BQ1838" s="9">
        <v>0.56904345999999995</v>
      </c>
      <c r="BR1838" s="9">
        <v>2.1652174</v>
      </c>
      <c r="BS1838" s="9">
        <v>12.992485</v>
      </c>
      <c r="BT1838" s="9">
        <v>10.62811</v>
      </c>
      <c r="BU1838" s="9">
        <v>2.4168276999999998</v>
      </c>
      <c r="BV1838" s="9">
        <v>4.1163509999999999</v>
      </c>
      <c r="BW1838" s="9">
        <v>13.486409999999999</v>
      </c>
      <c r="BX1838" s="9">
        <v>8.0626529999999992</v>
      </c>
      <c r="BY1838" s="9">
        <v>9.3356960000000004</v>
      </c>
      <c r="BZ1838" s="9">
        <v>5.1903550000000003</v>
      </c>
      <c r="CA1838" s="9">
        <v>70.275989999999993</v>
      </c>
      <c r="CB1838" s="9">
        <v>99.037760000000006</v>
      </c>
      <c r="CC1838" s="9">
        <v>49.927509999999998</v>
      </c>
      <c r="CD1838" s="9">
        <v>79.77422</v>
      </c>
    </row>
    <row r="1839" spans="1:82" ht="15.75" hidden="1" customHeight="1" x14ac:dyDescent="0.2">
      <c r="A1839" s="9" t="s">
        <v>113</v>
      </c>
      <c r="B1839" s="9" t="s">
        <v>4385</v>
      </c>
      <c r="C1839" s="9">
        <v>2206</v>
      </c>
      <c r="D1839" s="9">
        <v>41</v>
      </c>
      <c r="E1839" s="9">
        <v>103.79351931660899</v>
      </c>
      <c r="F1839" s="9">
        <v>166</v>
      </c>
      <c r="G1839" s="9">
        <v>136.40317999999999</v>
      </c>
      <c r="H1839" s="9">
        <v>28</v>
      </c>
      <c r="I1839" s="16">
        <v>7.2276470876074295E-5</v>
      </c>
      <c r="J1839" s="9">
        <v>472.247229592998</v>
      </c>
      <c r="K1839" s="9">
        <v>3.3110534995794199</v>
      </c>
      <c r="L1839" s="9">
        <v>2.4251839838553401E-2</v>
      </c>
      <c r="M1839" s="9">
        <v>1.0385805575197E-4</v>
      </c>
      <c r="N1839" s="9">
        <v>0.24698795180722799</v>
      </c>
      <c r="O1839" s="9">
        <v>0.76093179826486701</v>
      </c>
      <c r="P1839" s="9" t="s">
        <v>4386</v>
      </c>
      <c r="Q1839" s="9">
        <v>162991103</v>
      </c>
      <c r="R1839" s="9" t="s">
        <v>3859</v>
      </c>
      <c r="S1839" s="9">
        <v>13474</v>
      </c>
      <c r="T1839" s="9">
        <v>38.111824723764101</v>
      </c>
      <c r="U1839" s="9">
        <v>-120.866053360889</v>
      </c>
      <c r="V1839" s="9">
        <v>153</v>
      </c>
      <c r="W1839" s="9">
        <v>327</v>
      </c>
      <c r="X1839" s="9">
        <v>29718.9933327086</v>
      </c>
      <c r="Z1839" s="9">
        <v>11606.596277741901</v>
      </c>
      <c r="AB1839" s="9">
        <v>18112.397054966699</v>
      </c>
      <c r="AC1839" s="9">
        <v>3896.5378398307698</v>
      </c>
      <c r="AD1839" s="9">
        <v>7338.3066763442903</v>
      </c>
      <c r="AE1839" s="9">
        <v>2.90802556105518E-3</v>
      </c>
      <c r="AF1839" s="9">
        <v>2.0237411845300799E-3</v>
      </c>
      <c r="AG1839" s="9">
        <v>1844</v>
      </c>
      <c r="AH1839" s="9">
        <v>1.4779533</v>
      </c>
      <c r="AI1839" s="9">
        <v>4.6813830000000003</v>
      </c>
      <c r="AJ1839" s="9">
        <v>2</v>
      </c>
      <c r="AK1839" s="9">
        <v>2.0594152999999999</v>
      </c>
      <c r="AL1839" s="9">
        <v>6.2523080000000002</v>
      </c>
      <c r="AM1839" s="9">
        <v>-0.81088126000000005</v>
      </c>
      <c r="AN1839" s="9">
        <v>3.0933334E-2</v>
      </c>
      <c r="AO1839" s="9">
        <v>6.4515118000000003E-3</v>
      </c>
      <c r="AP1839" s="9">
        <v>1.4809275</v>
      </c>
      <c r="AQ1839" s="9">
        <v>297.65543000000002</v>
      </c>
      <c r="AR1839" s="9">
        <v>42.455914</v>
      </c>
      <c r="AS1839" s="9">
        <v>31.050360000000001</v>
      </c>
      <c r="AT1839" s="9">
        <v>1.2971406000000001</v>
      </c>
      <c r="AU1839" s="9">
        <v>13.626792</v>
      </c>
      <c r="AV1839" s="9">
        <v>14.948981</v>
      </c>
      <c r="AW1839" s="9">
        <v>2.9144192000000002</v>
      </c>
      <c r="AX1839" s="12">
        <f ca="1">IFERROR(__xludf.DUMMYFUNCTION("1-(PERCENTRANK(FILTER(AG:AG, $A:$A=$A1839), $AG1839))"),0.244)</f>
        <v>0.24399999999999999</v>
      </c>
      <c r="AY1839" s="13">
        <f ca="1">IFERROR(__xludf.DUMMYFUNCTION("PERCENTRANK(FILTER(K:K, $A:$A=$A1839), $K1839)"),0.161)</f>
        <v>0.161</v>
      </c>
      <c r="AZ1839" s="13">
        <f ca="1">IFERROR(__xludf.DUMMYFUNCTION("PERCENTRANK(FILTER(I:I, $A:$A=$A1839), $I1839)"),0.752)</f>
        <v>0.752</v>
      </c>
      <c r="BA1839" s="12">
        <f ca="1">IFERROR(__xludf.DUMMYFUNCTION("PERCENTRANK(FILTER(AI:AI, $A:$A=$A1839), $AI1839)"),0.206)</f>
        <v>0.20599999999999999</v>
      </c>
      <c r="BB1839" s="13">
        <f ca="1">IFERROR(__xludf.DUMMYFUNCTION("PERCENTRANK(FILTER(AT:AT, $A:$A=$A1839), $AT1839)"),0.545)</f>
        <v>0.54500000000000004</v>
      </c>
      <c r="BC1839" s="13">
        <f ca="1">IFERROR(__xludf.DUMMYFUNCTION("PERCENTRANK(FILTER(AU:AU, $A:$A=$A1839), $AU1839)"),0.962)</f>
        <v>0.96199999999999997</v>
      </c>
      <c r="BM1839" s="9">
        <v>0.22272004000000001</v>
      </c>
      <c r="BN1839" s="9">
        <v>4.5866669999999998E-2</v>
      </c>
      <c r="BO1839" s="9">
        <v>2.7457628000000001</v>
      </c>
      <c r="BP1839" s="9">
        <v>20.271187000000001</v>
      </c>
      <c r="BQ1839" s="9">
        <v>1.9682666</v>
      </c>
      <c r="BR1839" s="9">
        <v>2.2133333999999998</v>
      </c>
      <c r="BS1839" s="9">
        <v>11.624287000000001</v>
      </c>
      <c r="BT1839" s="9">
        <v>8.3468689999999999</v>
      </c>
      <c r="BU1839" s="9">
        <v>2.4114099000000002</v>
      </c>
      <c r="BV1839" s="9">
        <v>3.866266</v>
      </c>
      <c r="BW1839" s="9">
        <v>13.3176155</v>
      </c>
      <c r="BX1839" s="9">
        <v>7.7648820000000001</v>
      </c>
      <c r="BY1839" s="9">
        <v>9.6143529999999995</v>
      </c>
      <c r="BZ1839" s="9">
        <v>5.2492976000000002</v>
      </c>
      <c r="CA1839" s="9">
        <v>46.436863000000002</v>
      </c>
      <c r="CB1839" s="9">
        <v>66.440439999999995</v>
      </c>
      <c r="CC1839" s="9">
        <v>51.964336000000003</v>
      </c>
      <c r="CD1839" s="9">
        <v>79.418610000000001</v>
      </c>
    </row>
    <row r="1840" spans="1:82" ht="15.75" hidden="1" customHeight="1" x14ac:dyDescent="0.2">
      <c r="A1840" s="9" t="s">
        <v>113</v>
      </c>
      <c r="B1840" s="9" t="s">
        <v>4387</v>
      </c>
      <c r="C1840" s="9">
        <v>6650</v>
      </c>
      <c r="D1840" s="9">
        <v>55</v>
      </c>
      <c r="E1840" s="9">
        <v>99.205939747881203</v>
      </c>
      <c r="F1840" s="9">
        <v>264</v>
      </c>
      <c r="G1840" s="9">
        <v>175.57169999999999</v>
      </c>
      <c r="H1840" s="9">
        <v>83</v>
      </c>
      <c r="I1840" s="16">
        <v>2.9710343599628701E-5</v>
      </c>
      <c r="J1840" s="9">
        <v>14.4788959712576</v>
      </c>
      <c r="K1840" s="9">
        <v>5.2291142281248302</v>
      </c>
      <c r="L1840" s="9">
        <v>5.4325009950426605E-4</v>
      </c>
      <c r="M1840" s="9">
        <v>1.03477364812015E-4</v>
      </c>
      <c r="N1840" s="9">
        <v>0.20833333333333301</v>
      </c>
      <c r="O1840" s="9">
        <v>0.56504515907002195</v>
      </c>
      <c r="P1840" s="9" t="s">
        <v>4388</v>
      </c>
      <c r="Q1840" s="9">
        <v>163541101</v>
      </c>
      <c r="R1840" s="9" t="s">
        <v>1544</v>
      </c>
      <c r="S1840" s="9">
        <v>51740</v>
      </c>
      <c r="T1840" s="9">
        <v>38.452495423820501</v>
      </c>
      <c r="U1840" s="9">
        <v>-120.913145913489</v>
      </c>
      <c r="V1840" s="9">
        <v>140</v>
      </c>
      <c r="W1840" s="9">
        <v>101</v>
      </c>
      <c r="X1840" s="9">
        <v>43359.929151558899</v>
      </c>
      <c r="Z1840" s="9">
        <v>33990.136798194901</v>
      </c>
      <c r="AB1840" s="9">
        <v>9369.7923533639805</v>
      </c>
      <c r="AC1840" s="9">
        <v>20448.9649731959</v>
      </c>
      <c r="AD1840" s="9">
        <v>6872.9230699319796</v>
      </c>
      <c r="AE1840" s="9">
        <v>8.5886212793972998E-3</v>
      </c>
      <c r="AF1840" s="9">
        <v>2.4659585187691798E-3</v>
      </c>
      <c r="AG1840" s="9">
        <v>1845</v>
      </c>
      <c r="AH1840" s="9">
        <v>1.6171768</v>
      </c>
      <c r="AI1840" s="9">
        <v>5.7587789999999996</v>
      </c>
      <c r="AJ1840" s="9">
        <v>2</v>
      </c>
      <c r="AK1840" s="9">
        <v>2.0173361000000001</v>
      </c>
      <c r="AL1840" s="9">
        <v>5.5303139999999997</v>
      </c>
      <c r="AM1840" s="9">
        <v>-0.10121206000000001</v>
      </c>
      <c r="AN1840" s="9">
        <v>1.2119206E-2</v>
      </c>
      <c r="AO1840" s="9">
        <v>6.6159605000000003E-3</v>
      </c>
      <c r="AP1840" s="9">
        <v>1.7007577</v>
      </c>
      <c r="AQ1840" s="9">
        <v>297.18936000000002</v>
      </c>
      <c r="AR1840" s="9">
        <v>43.431690000000003</v>
      </c>
      <c r="AS1840" s="9">
        <v>31.315607</v>
      </c>
      <c r="AT1840" s="9">
        <v>1.2637472000000001</v>
      </c>
      <c r="AU1840" s="9">
        <v>13.324275</v>
      </c>
      <c r="AV1840" s="9">
        <v>14.677210000000001</v>
      </c>
      <c r="AW1840" s="9">
        <v>0.59612299999999996</v>
      </c>
      <c r="AX1840" s="12">
        <f ca="1">IFERROR(__xludf.DUMMYFUNCTION("1-(PERCENTRANK(FILTER(AG:AG, $A:$A=$A1840), $AG1840))"),0.242)</f>
        <v>0.24199999999999999</v>
      </c>
      <c r="AY1840" s="13">
        <f ca="1">IFERROR(__xludf.DUMMYFUNCTION("PERCENTRANK(FILTER(K:K, $A:$A=$A1840), $K1840)"),0.232)</f>
        <v>0.23200000000000001</v>
      </c>
      <c r="AZ1840" s="13">
        <f ca="1">IFERROR(__xludf.DUMMYFUNCTION("PERCENTRANK(FILTER(I:I, $A:$A=$A1840), $I1840)"),0.271)</f>
        <v>0.27100000000000002</v>
      </c>
      <c r="BA1840" s="12">
        <f ca="1">IFERROR(__xludf.DUMMYFUNCTION("PERCENTRANK(FILTER(AI:AI, $A:$A=$A1840), $AI1840)"),0.295)</f>
        <v>0.29499999999999998</v>
      </c>
      <c r="BB1840" s="13">
        <f ca="1">IFERROR(__xludf.DUMMYFUNCTION("PERCENTRANK(FILTER(AT:AT, $A:$A=$A1840), $AT1840)"),0.432)</f>
        <v>0.432</v>
      </c>
      <c r="BC1840" s="13">
        <f ca="1">IFERROR(__xludf.DUMMYFUNCTION("PERCENTRANK(FILTER(AU:AU, $A:$A=$A1840), $AU1840)"),0.914)</f>
        <v>0.91400000000000003</v>
      </c>
      <c r="BM1840" s="9">
        <v>8.6868055E-2</v>
      </c>
      <c r="BN1840" s="9">
        <v>1.6390728E-2</v>
      </c>
      <c r="BO1840" s="9">
        <v>1.2592592</v>
      </c>
      <c r="BP1840" s="9">
        <v>12.718518</v>
      </c>
      <c r="BQ1840" s="9">
        <v>0.45940396</v>
      </c>
      <c r="BR1840" s="9">
        <v>0.87417219999999995</v>
      </c>
      <c r="BS1840" s="9">
        <v>7.5710170000000003</v>
      </c>
      <c r="BT1840" s="9">
        <v>5.4147189999999998</v>
      </c>
      <c r="BU1840" s="9">
        <v>2.4408576000000002</v>
      </c>
      <c r="BV1840" s="9">
        <v>3.9383104000000002</v>
      </c>
      <c r="BW1840" s="9">
        <v>12.449387</v>
      </c>
      <c r="BX1840" s="9">
        <v>7.4129449999999997</v>
      </c>
      <c r="BY1840" s="9">
        <v>8.7132489999999994</v>
      </c>
      <c r="BZ1840" s="9">
        <v>5.1406264000000004</v>
      </c>
      <c r="CA1840" s="9">
        <v>46.157744999999998</v>
      </c>
      <c r="CB1840" s="9">
        <v>67.704449999999994</v>
      </c>
      <c r="CC1840" s="9">
        <v>55.47833</v>
      </c>
      <c r="CD1840" s="9">
        <v>82.329520000000002</v>
      </c>
    </row>
    <row r="1841" spans="1:82" ht="15.75" hidden="1" customHeight="1" x14ac:dyDescent="0.2">
      <c r="A1841" s="9" t="s">
        <v>106</v>
      </c>
      <c r="B1841" s="9" t="s">
        <v>4389</v>
      </c>
      <c r="C1841" s="9">
        <v>6806</v>
      </c>
      <c r="D1841" s="9">
        <v>137</v>
      </c>
      <c r="E1841" s="9">
        <v>353.15197348209199</v>
      </c>
      <c r="F1841" s="9">
        <v>306</v>
      </c>
      <c r="G1841" s="9">
        <v>446.24813999999998</v>
      </c>
      <c r="H1841" s="9">
        <v>26</v>
      </c>
      <c r="I1841" s="16">
        <v>4.0514743047354398E-5</v>
      </c>
      <c r="J1841" s="9">
        <v>3.7818006843102603E-2</v>
      </c>
      <c r="K1841" s="9">
        <v>3.8674587141722401</v>
      </c>
      <c r="L1841" s="11">
        <v>1.5321868298113899E-6</v>
      </c>
      <c r="M1841" s="9">
        <v>1.03334799518961E-4</v>
      </c>
      <c r="N1841" s="9">
        <v>0.447712418300653</v>
      </c>
      <c r="O1841" s="9">
        <v>0.79138027270287803</v>
      </c>
      <c r="P1841" s="9" t="s">
        <v>4390</v>
      </c>
      <c r="Q1841" s="9">
        <v>182222103</v>
      </c>
      <c r="R1841" s="9" t="s">
        <v>2253</v>
      </c>
      <c r="S1841" s="9">
        <v>32886</v>
      </c>
      <c r="T1841" s="9">
        <v>36.594379569653803</v>
      </c>
      <c r="U1841" s="9">
        <v>-121.865912701375</v>
      </c>
      <c r="V1841" s="9">
        <v>102</v>
      </c>
      <c r="W1841" s="9">
        <v>208</v>
      </c>
      <c r="X1841" s="9">
        <v>17625.675721746898</v>
      </c>
      <c r="Z1841" s="9">
        <v>6355.8294568452102</v>
      </c>
      <c r="AB1841" s="9">
        <v>11269.8462649016</v>
      </c>
      <c r="AC1841" s="9">
        <v>2565.9589406691298</v>
      </c>
      <c r="AD1841" s="9">
        <v>5889.2916408390201</v>
      </c>
      <c r="AE1841" s="9">
        <v>2.6867047874929899E-3</v>
      </c>
      <c r="AF1841" s="9">
        <v>1.05338331923121E-3</v>
      </c>
      <c r="AG1841" s="9">
        <v>1846</v>
      </c>
      <c r="AH1841" s="9">
        <v>5.8815299999999997</v>
      </c>
      <c r="AI1841" s="9">
        <v>14.997669</v>
      </c>
      <c r="AJ1841" s="9">
        <v>2</v>
      </c>
      <c r="AK1841" s="9">
        <v>1.8910587999999999</v>
      </c>
      <c r="AL1841" s="9">
        <v>5.7822519999999997</v>
      </c>
      <c r="AM1841" s="9">
        <v>-7.5035444000000001E-3</v>
      </c>
      <c r="AN1841" s="9">
        <v>4.6315790000000003E-2</v>
      </c>
      <c r="AO1841" s="9">
        <v>7.2973244999999997E-3</v>
      </c>
      <c r="AP1841" s="9">
        <v>1.2782716999999999</v>
      </c>
      <c r="AQ1841" s="9">
        <v>292.10969999999998</v>
      </c>
      <c r="AR1841" s="9">
        <v>23.757581999999999</v>
      </c>
      <c r="AS1841" s="9">
        <v>23.667572</v>
      </c>
      <c r="AT1841" s="9">
        <v>0.55378115000000006</v>
      </c>
      <c r="AU1841" s="9">
        <v>17.595784999999999</v>
      </c>
      <c r="AV1841" s="9">
        <v>18.885317000000001</v>
      </c>
      <c r="AW1841" s="9">
        <v>13.165946</v>
      </c>
      <c r="AX1841" s="12">
        <f ca="1">IFERROR(__xludf.DUMMYFUNCTION("1-(PERCENTRANK(FILTER(AG:AG, $A:$A=$A1841), $AG1841))"),0.54)</f>
        <v>0.54</v>
      </c>
      <c r="AY1841" s="13">
        <f ca="1">IFERROR(__xludf.DUMMYFUNCTION("PERCENTRANK(FILTER(K:K, $A:$A=$A1841), $K1841)"),0.566)</f>
        <v>0.56599999999999995</v>
      </c>
      <c r="AZ1841" s="13">
        <f ca="1">IFERROR(__xludf.DUMMYFUNCTION("PERCENTRANK(FILTER(I:I, $A:$A=$A1841), $I1841)"),0.474)</f>
        <v>0.47399999999999998</v>
      </c>
      <c r="BA1841" s="12">
        <f ca="1">IFERROR(__xludf.DUMMYFUNCTION("PERCENTRANK(FILTER(AI:AI, $A:$A=$A1841), $AI1841)"),0.69)</f>
        <v>0.69</v>
      </c>
      <c r="BB1841" s="13">
        <f ca="1">IFERROR(__xludf.DUMMYFUNCTION("PERCENTRANK(FILTER(AT:AT, $A:$A=$A1841), $AT1841)"),0.071)</f>
        <v>7.0999999999999994E-2</v>
      </c>
      <c r="BC1841" s="13">
        <f ca="1">IFERROR(__xludf.DUMMYFUNCTION("PERCENTRANK(FILTER(AU:AU, $A:$A=$A1841), $AU1841)"),0.989)</f>
        <v>0.98899999999999999</v>
      </c>
      <c r="BM1841" s="9">
        <v>0.25329806999999999</v>
      </c>
      <c r="BN1841" s="9">
        <v>2.0789473999999999E-2</v>
      </c>
      <c r="BO1841" s="9">
        <v>5.0689653999999997</v>
      </c>
      <c r="BP1841" s="9">
        <v>21.034483000000002</v>
      </c>
      <c r="BQ1841" s="9">
        <v>3.5915789999999999</v>
      </c>
      <c r="BR1841" s="9">
        <v>8.0526309999999999</v>
      </c>
      <c r="BS1841" s="9">
        <v>10.972599000000001</v>
      </c>
      <c r="BT1841" s="9">
        <v>9.8367400000000007</v>
      </c>
      <c r="BU1841" s="9">
        <v>1.3750852</v>
      </c>
      <c r="BV1841" s="9">
        <v>2.2481119999999999</v>
      </c>
      <c r="BW1841" s="9">
        <v>16.452432999999999</v>
      </c>
      <c r="BX1841" s="9">
        <v>15.3454485</v>
      </c>
      <c r="BY1841" s="9">
        <v>13.969602999999999</v>
      </c>
      <c r="BZ1841" s="9">
        <v>13.332706999999999</v>
      </c>
      <c r="CA1841" s="9">
        <v>42.592644</v>
      </c>
      <c r="CB1841" s="9">
        <v>45.239674000000001</v>
      </c>
      <c r="CC1841" s="9">
        <v>32.137259999999998</v>
      </c>
      <c r="CD1841" s="9">
        <v>37.683124999999997</v>
      </c>
    </row>
    <row r="1842" spans="1:82" ht="15.75" hidden="1" customHeight="1" x14ac:dyDescent="0.2">
      <c r="A1842" s="9" t="s">
        <v>113</v>
      </c>
      <c r="B1842" s="9" t="s">
        <v>4391</v>
      </c>
      <c r="C1842" s="9">
        <v>4268</v>
      </c>
      <c r="D1842" s="9">
        <v>175</v>
      </c>
      <c r="E1842" s="9">
        <v>386.204582815994</v>
      </c>
      <c r="F1842" s="9">
        <v>629</v>
      </c>
      <c r="G1842" s="9">
        <v>535.62774999999999</v>
      </c>
      <c r="H1842" s="9">
        <v>197</v>
      </c>
      <c r="I1842" s="16">
        <v>1.8019368298649301E-5</v>
      </c>
      <c r="J1842" s="9">
        <v>2699.2721130677</v>
      </c>
      <c r="K1842" s="9">
        <v>99.7682245282178</v>
      </c>
      <c r="L1842" s="9">
        <v>4.64693192463271E-2</v>
      </c>
      <c r="M1842" s="9">
        <v>8.1127411408437602E-4</v>
      </c>
      <c r="N1842" s="9">
        <v>0.278219395866454</v>
      </c>
      <c r="O1842" s="9">
        <v>0.72103169651023102</v>
      </c>
      <c r="P1842" s="9" t="s">
        <v>4392</v>
      </c>
      <c r="Q1842" s="9">
        <v>254151102</v>
      </c>
      <c r="R1842" s="9" t="s">
        <v>570</v>
      </c>
      <c r="S1842" s="9">
        <v>37466</v>
      </c>
      <c r="T1842" s="9">
        <v>37.012008027876497</v>
      </c>
      <c r="U1842" s="9">
        <v>-119.526863007614</v>
      </c>
      <c r="V1842" s="9">
        <v>448</v>
      </c>
      <c r="W1842" s="9">
        <v>366</v>
      </c>
      <c r="X1842" s="9">
        <v>85086.045301857797</v>
      </c>
      <c r="Y1842" s="15">
        <f>X1842/1609.34</f>
        <v>52.870148819924815</v>
      </c>
      <c r="Z1842" s="9">
        <v>50914.891898939903</v>
      </c>
      <c r="AA1842" s="15">
        <f>Z1842/1609.34</f>
        <v>31.637125715473363</v>
      </c>
      <c r="AB1842" s="9">
        <v>34171.153402918098</v>
      </c>
      <c r="AC1842" s="9">
        <v>50295.164757487197</v>
      </c>
      <c r="AD1842" s="9">
        <v>34016.000980168901</v>
      </c>
      <c r="AE1842" s="9">
        <v>0.159821000474622</v>
      </c>
      <c r="AF1842" s="9">
        <v>3.5498155548339102E-3</v>
      </c>
      <c r="AG1842" s="9">
        <v>497</v>
      </c>
      <c r="AH1842" s="9">
        <v>0.73635969999999995</v>
      </c>
      <c r="AI1842" s="9">
        <v>2.1623290000000002</v>
      </c>
      <c r="AJ1842" s="9">
        <v>2</v>
      </c>
      <c r="AK1842" s="9">
        <v>1.7899942</v>
      </c>
      <c r="AL1842" s="9">
        <v>4.5156770000000002</v>
      </c>
      <c r="AM1842" s="9">
        <v>-0.35219935000000002</v>
      </c>
      <c r="AN1842" s="9">
        <v>4.2676767000000004E-3</v>
      </c>
      <c r="AO1842" s="9">
        <v>6.0448152999999999E-3</v>
      </c>
      <c r="AP1842" s="9">
        <v>1.2306622</v>
      </c>
      <c r="AQ1842" s="9">
        <v>298.84652999999997</v>
      </c>
      <c r="AR1842" s="9">
        <v>53.391959999999997</v>
      </c>
      <c r="AS1842" s="9">
        <v>37.594653999999998</v>
      </c>
      <c r="AT1842" s="9">
        <v>1.5734174999999999</v>
      </c>
      <c r="AU1842" s="9">
        <v>11.224658</v>
      </c>
      <c r="AV1842" s="9">
        <v>12.277532000000001</v>
      </c>
      <c r="AW1842" s="9">
        <v>0.68671656000000003</v>
      </c>
      <c r="AX1842" s="12">
        <f ca="1">IFERROR(__xludf.DUMMYFUNCTION("1-(PERCENTRANK(FILTER(AG:AG, $A:$A=$A1842), $AG1842))"),0.776)</f>
        <v>0.77600000000000002</v>
      </c>
      <c r="AY1842" s="13">
        <f ca="1">IFERROR(__xludf.DUMMYFUNCTION("PERCENTRANK(FILTER(K:K, $A:$A=$A1842), $K1842)"),0.938)</f>
        <v>0.93799999999999994</v>
      </c>
      <c r="AZ1842" s="13">
        <f ca="1">IFERROR(__xludf.DUMMYFUNCTION("PERCENTRANK(FILTER(I:I, $A:$A=$A1842), $I1842)"),0.124)</f>
        <v>0.124</v>
      </c>
      <c r="BA1842" s="12">
        <f ca="1">IFERROR(__xludf.DUMMYFUNCTION("PERCENTRANK(FILTER(AI:AI, $A:$A=$A1842), $AI1842)"),0.051)</f>
        <v>5.0999999999999997E-2</v>
      </c>
      <c r="BB1842" s="13">
        <f ca="1">IFERROR(__xludf.DUMMYFUNCTION("PERCENTRANK(FILTER(AT:AT, $A:$A=$A1842), $AT1842)"),0.94)</f>
        <v>0.94</v>
      </c>
      <c r="BC1842" s="13">
        <f ca="1">IFERROR(__xludf.DUMMYFUNCTION("PERCENTRANK(FILTER(AU:AU, $A:$A=$A1842), $AU1842)"),0.242)</f>
        <v>0.24199999999999999</v>
      </c>
      <c r="BM1842" s="9">
        <v>1.7883290999999999E-2</v>
      </c>
      <c r="BN1842" s="9">
        <v>1.0076708E-2</v>
      </c>
      <c r="BO1842" s="9">
        <v>1.6374744999999999</v>
      </c>
      <c r="BP1842" s="9">
        <v>14.763747</v>
      </c>
      <c r="BQ1842" s="9">
        <v>0.70101009999999997</v>
      </c>
      <c r="BR1842" s="9">
        <v>0.79419189999999995</v>
      </c>
      <c r="BS1842" s="9">
        <v>6.1978374000000001</v>
      </c>
      <c r="BT1842" s="9">
        <v>5.7335634000000004</v>
      </c>
      <c r="BU1842" s="9">
        <v>2.9305487000000001</v>
      </c>
      <c r="BV1842" s="9">
        <v>4.3643900000000002</v>
      </c>
      <c r="BW1842" s="9">
        <v>10.239191999999999</v>
      </c>
      <c r="BX1842" s="9">
        <v>6.190817</v>
      </c>
      <c r="BY1842" s="9">
        <v>7.0280880000000003</v>
      </c>
      <c r="BZ1842" s="9">
        <v>4.0991163000000004</v>
      </c>
      <c r="CA1842" s="9">
        <v>51.684497999999998</v>
      </c>
      <c r="CB1842" s="9">
        <v>79.367369999999994</v>
      </c>
      <c r="CC1842" s="9">
        <v>67.334410000000005</v>
      </c>
      <c r="CD1842" s="9">
        <v>91.160439999999994</v>
      </c>
    </row>
    <row r="1843" spans="1:82" ht="15.75" hidden="1" customHeight="1" x14ac:dyDescent="0.2">
      <c r="A1843" s="9" t="s">
        <v>81</v>
      </c>
      <c r="B1843" s="9" t="s">
        <v>4393</v>
      </c>
      <c r="C1843" s="9">
        <v>1486</v>
      </c>
      <c r="D1843" s="9">
        <v>410</v>
      </c>
      <c r="E1843" s="9">
        <v>1021.23174045233</v>
      </c>
      <c r="F1843" s="9">
        <v>1596</v>
      </c>
      <c r="G1843" s="9">
        <v>1350.0723</v>
      </c>
      <c r="H1843" s="9">
        <v>253</v>
      </c>
      <c r="I1843" s="16">
        <v>5.2454257298529098E-5</v>
      </c>
      <c r="J1843" s="9">
        <v>1443.2198862123701</v>
      </c>
      <c r="K1843" s="9">
        <v>54.612002708692202</v>
      </c>
      <c r="L1843" s="9">
        <v>6.9886463449336605E-2</v>
      </c>
      <c r="M1843" s="9">
        <v>1.27337327244854E-3</v>
      </c>
      <c r="N1843" s="9">
        <v>0.25689223057644101</v>
      </c>
      <c r="O1843" s="9">
        <v>0.75642746425841501</v>
      </c>
      <c r="P1843" s="9" t="s">
        <v>4394</v>
      </c>
      <c r="Q1843" s="9">
        <v>102911109</v>
      </c>
      <c r="R1843" s="9" t="s">
        <v>578</v>
      </c>
      <c r="S1843" s="9">
        <v>79932</v>
      </c>
      <c r="T1843" s="9">
        <v>39.4312633847576</v>
      </c>
      <c r="U1843" s="9">
        <v>-121.534778858678</v>
      </c>
      <c r="V1843" s="9">
        <v>475</v>
      </c>
      <c r="W1843" s="9">
        <v>471</v>
      </c>
      <c r="X1843" s="9">
        <v>85198.411520927504</v>
      </c>
      <c r="Y1843" s="15">
        <f>X1843/1609.34</f>
        <v>52.939970124975147</v>
      </c>
      <c r="Z1843" s="9">
        <v>52503.301503698996</v>
      </c>
      <c r="AA1843" s="15">
        <f>Z1843/1609.34</f>
        <v>32.624120138503358</v>
      </c>
      <c r="AB1843" s="9">
        <v>32695.1100172283</v>
      </c>
      <c r="AC1843" s="9">
        <v>34098.0677213913</v>
      </c>
      <c r="AD1843" s="9">
        <v>19567.5529253571</v>
      </c>
      <c r="AE1843" s="9">
        <v>0.32216343792948199</v>
      </c>
      <c r="AF1843" s="9">
        <v>1.32709270965278E-2</v>
      </c>
      <c r="AG1843" s="9">
        <v>303</v>
      </c>
      <c r="AH1843" s="9">
        <v>1.4712780000000001</v>
      </c>
      <c r="AI1843" s="9">
        <v>4.1479910000000002</v>
      </c>
      <c r="AJ1843" s="9">
        <v>2</v>
      </c>
      <c r="AK1843" s="9">
        <v>2.5087199999999998</v>
      </c>
      <c r="AL1843" s="9">
        <v>7.5619373000000003</v>
      </c>
      <c r="AM1843" s="9">
        <v>0.39092051999999999</v>
      </c>
      <c r="AN1843" s="9">
        <v>1.9188119999999999E-2</v>
      </c>
      <c r="AO1843" s="9">
        <v>6.5815965999999997E-3</v>
      </c>
      <c r="AP1843" s="9">
        <v>1.9832483999999999</v>
      </c>
      <c r="AQ1843" s="9">
        <v>297.95530000000002</v>
      </c>
      <c r="AR1843" s="9">
        <v>45.165816999999997</v>
      </c>
      <c r="AS1843" s="9">
        <v>31.740261</v>
      </c>
      <c r="AT1843" s="9">
        <v>1.3827058999999999</v>
      </c>
      <c r="AU1843" s="9">
        <v>12.967715</v>
      </c>
      <c r="AV1843" s="9">
        <v>14.549409000000001</v>
      </c>
      <c r="AW1843" s="9">
        <v>0.87661540000000004</v>
      </c>
      <c r="AX1843" s="12">
        <f ca="1">IFERROR(__xludf.DUMMYFUNCTION("1-(PERCENTRANK(FILTER(AG:AG, $A:$A=$A1843), $AG1843))"),0.802999999999999)</f>
        <v>0.80299999999999905</v>
      </c>
      <c r="AY1843" s="13">
        <f ca="1">IFERROR(__xludf.DUMMYFUNCTION("PERCENTRANK(FILTER(K:K, $A:$A=$A1843), $K1843)"),0.913)</f>
        <v>0.91300000000000003</v>
      </c>
      <c r="AZ1843" s="13">
        <f ca="1">IFERROR(__xludf.DUMMYFUNCTION("PERCENTRANK(FILTER(I:I, $A:$A=$A1843), $I1843)"),0.448)</f>
        <v>0.44800000000000001</v>
      </c>
      <c r="BA1843" s="12">
        <f ca="1">IFERROR(__xludf.DUMMYFUNCTION("PERCENTRANK(FILTER(AI:AI, $A:$A=$A1843), $AI1843)"),0.121)</f>
        <v>0.121</v>
      </c>
      <c r="BB1843" s="13">
        <f ca="1">IFERROR(__xludf.DUMMYFUNCTION("PERCENTRANK(FILTER(AT:AT, $A:$A=$A1843), $AT1843)"),0.543)</f>
        <v>0.54300000000000004</v>
      </c>
      <c r="BC1843" s="13">
        <f ca="1">IFERROR(__xludf.DUMMYFUNCTION("PERCENTRANK(FILTER(AU:AU, $A:$A=$A1843), $AU1843)"),0.861)</f>
        <v>0.86099999999999999</v>
      </c>
      <c r="BM1843" s="9">
        <v>4.9013488000000001E-2</v>
      </c>
      <c r="BN1843" s="9">
        <v>4.3029703000000002E-2</v>
      </c>
      <c r="BO1843" s="9">
        <v>1.7227138</v>
      </c>
      <c r="BP1843" s="9">
        <v>15.294985</v>
      </c>
      <c r="BQ1843" s="9">
        <v>1.7911288000000001</v>
      </c>
      <c r="BR1843" s="9">
        <v>3.160396</v>
      </c>
      <c r="BS1843" s="9">
        <v>9.5140689999999992</v>
      </c>
      <c r="BT1843" s="9">
        <v>6.8224216000000002</v>
      </c>
      <c r="BU1843" s="9">
        <v>2.6363962000000001</v>
      </c>
      <c r="BV1843" s="9">
        <v>4.254893</v>
      </c>
      <c r="BW1843" s="9">
        <v>11.985376</v>
      </c>
      <c r="BX1843" s="9">
        <v>6.4379872999999996</v>
      </c>
      <c r="BY1843" s="9">
        <v>8.3839930000000003</v>
      </c>
      <c r="BZ1843" s="9">
        <v>4.4388920000000001</v>
      </c>
      <c r="CA1843" s="9">
        <v>50.287730000000003</v>
      </c>
      <c r="CB1843" s="9">
        <v>84.58981</v>
      </c>
      <c r="CC1843" s="9">
        <v>56.930503999999999</v>
      </c>
      <c r="CD1843" s="9">
        <v>88.732550000000003</v>
      </c>
    </row>
    <row r="1844" spans="1:82" ht="15.75" hidden="1" customHeight="1" x14ac:dyDescent="0.2">
      <c r="A1844" s="9" t="s">
        <v>113</v>
      </c>
      <c r="B1844" s="9" t="s">
        <v>4395</v>
      </c>
      <c r="C1844" s="9">
        <v>3201</v>
      </c>
      <c r="D1844" s="9">
        <v>35</v>
      </c>
      <c r="E1844" s="9">
        <v>77.493701003044507</v>
      </c>
      <c r="F1844" s="9">
        <v>181</v>
      </c>
      <c r="G1844" s="9">
        <v>124.13719</v>
      </c>
      <c r="H1844" s="9">
        <v>64</v>
      </c>
      <c r="I1844" s="16">
        <v>3.3463707538316999E-5</v>
      </c>
      <c r="J1844" s="9">
        <v>7.1691437197835697</v>
      </c>
      <c r="K1844" s="9">
        <v>3.9295976935236698</v>
      </c>
      <c r="L1844" s="9">
        <v>1.78456748940493E-4</v>
      </c>
      <c r="M1844" s="9">
        <v>1.02946443491624E-4</v>
      </c>
      <c r="N1844" s="9">
        <v>0.193370165745856</v>
      </c>
      <c r="O1844" s="9">
        <v>0.62425853119899599</v>
      </c>
      <c r="P1844" s="9" t="s">
        <v>4396</v>
      </c>
      <c r="Q1844" s="9">
        <v>252192105</v>
      </c>
      <c r="R1844" s="9" t="s">
        <v>1029</v>
      </c>
      <c r="S1844" s="9">
        <v>9480</v>
      </c>
      <c r="T1844" s="9">
        <v>37.631717034721802</v>
      </c>
      <c r="U1844" s="9">
        <v>-120.154712664599</v>
      </c>
      <c r="V1844" s="9">
        <v>131</v>
      </c>
      <c r="W1844" s="9">
        <v>59</v>
      </c>
      <c r="X1844" s="9">
        <v>25199.675302599499</v>
      </c>
      <c r="Z1844" s="9">
        <v>19971.397691368202</v>
      </c>
      <c r="AB1844" s="9">
        <v>5228.2776112313304</v>
      </c>
      <c r="AC1844" s="9">
        <v>19971.397691368202</v>
      </c>
      <c r="AD1844" s="9">
        <v>5228.2776112313304</v>
      </c>
      <c r="AE1844" s="9">
        <v>6.5885723834639897E-3</v>
      </c>
      <c r="AF1844" s="9">
        <v>2.1416772824522901E-3</v>
      </c>
      <c r="AG1844" s="9">
        <v>1849</v>
      </c>
      <c r="AH1844" s="9">
        <v>2.4592412000000001</v>
      </c>
      <c r="AI1844" s="9">
        <v>6.3361764000000003</v>
      </c>
      <c r="AJ1844" s="9">
        <v>2</v>
      </c>
      <c r="AK1844" s="9">
        <v>2.2999765999999999</v>
      </c>
      <c r="AL1844" s="9">
        <v>5.9900656000000003</v>
      </c>
      <c r="AM1844" s="9">
        <v>-2.1605530000000002</v>
      </c>
      <c r="AN1844" s="9">
        <v>7.9642859999999992E-3</v>
      </c>
      <c r="AO1844" s="9">
        <v>5.6901397000000001E-3</v>
      </c>
      <c r="AP1844" s="9">
        <v>1.8271579</v>
      </c>
      <c r="AQ1844" s="9">
        <v>296.70913999999999</v>
      </c>
      <c r="AR1844" s="9">
        <v>52.088946999999997</v>
      </c>
      <c r="AS1844" s="9">
        <v>39.024769999999997</v>
      </c>
      <c r="AT1844" s="9">
        <v>1.3968296</v>
      </c>
      <c r="AU1844" s="9">
        <v>11.33709</v>
      </c>
      <c r="AV1844" s="9">
        <v>12.703858</v>
      </c>
      <c r="AW1844" s="9">
        <v>1.170355</v>
      </c>
      <c r="AX1844" s="12">
        <f ca="1">IFERROR(__xludf.DUMMYFUNCTION("1-(PERCENTRANK(FILTER(AG:AG, $A:$A=$A1844), $AG1844))"),0.239)</f>
        <v>0.23899999999999999</v>
      </c>
      <c r="AY1844" s="13">
        <f ca="1">IFERROR(__xludf.DUMMYFUNCTION("PERCENTRANK(FILTER(K:K, $A:$A=$A1844), $K1844)"),0.177)</f>
        <v>0.17699999999999999</v>
      </c>
      <c r="AZ1844" s="13">
        <f ca="1">IFERROR(__xludf.DUMMYFUNCTION("PERCENTRANK(FILTER(I:I, $A:$A=$A1844), $I1844)"),0.322)</f>
        <v>0.32200000000000001</v>
      </c>
      <c r="BA1844" s="12">
        <f ca="1">IFERROR(__xludf.DUMMYFUNCTION("PERCENTRANK(FILTER(AI:AI, $A:$A=$A1844), $AI1844)"),0.335)</f>
        <v>0.33500000000000002</v>
      </c>
      <c r="BB1844" s="13">
        <f ca="1">IFERROR(__xludf.DUMMYFUNCTION("PERCENTRANK(FILTER(AT:AT, $A:$A=$A1844), $AT1844)"),0.776)</f>
        <v>0.77600000000000002</v>
      </c>
      <c r="BC1844" s="13">
        <f ca="1">IFERROR(__xludf.DUMMYFUNCTION("PERCENTRANK(FILTER(AU:AU, $A:$A=$A1844), $AU1844)"),0.273)</f>
        <v>0.27300000000000002</v>
      </c>
      <c r="BM1844" s="9">
        <v>0.11193763</v>
      </c>
      <c r="BN1844" s="9">
        <v>3.4285713000000002E-2</v>
      </c>
      <c r="BO1844" s="9">
        <v>1.8842105</v>
      </c>
      <c r="BP1844" s="9">
        <v>12.694736499999999</v>
      </c>
      <c r="BQ1844" s="9">
        <v>0.33750000000000002</v>
      </c>
      <c r="BR1844" s="9">
        <v>0.64642860000000002</v>
      </c>
      <c r="BS1844" s="9">
        <v>7.8079242999999998</v>
      </c>
      <c r="BT1844" s="9">
        <v>6.565029</v>
      </c>
      <c r="BU1844" s="9">
        <v>2.2448792000000002</v>
      </c>
      <c r="BV1844" s="9">
        <v>3.9912717</v>
      </c>
      <c r="BW1844" s="9">
        <v>11.285866</v>
      </c>
      <c r="BX1844" s="9">
        <v>6.1188516999999996</v>
      </c>
      <c r="BY1844" s="9">
        <v>7.7311645000000002</v>
      </c>
      <c r="BZ1844" s="9">
        <v>4.1909530000000004</v>
      </c>
      <c r="CA1844" s="9">
        <v>56.282089999999997</v>
      </c>
      <c r="CB1844" s="9">
        <v>90.296139999999994</v>
      </c>
      <c r="CC1844" s="9">
        <v>61.100499999999997</v>
      </c>
      <c r="CD1844" s="9">
        <v>91.412154999999998</v>
      </c>
    </row>
    <row r="1845" spans="1:82" ht="15.75" hidden="1" customHeight="1" x14ac:dyDescent="0.2">
      <c r="A1845" s="9" t="s">
        <v>77</v>
      </c>
      <c r="B1845" s="9" t="s">
        <v>4397</v>
      </c>
      <c r="C1845" s="9">
        <v>685</v>
      </c>
      <c r="D1845" s="9">
        <v>308</v>
      </c>
      <c r="E1845" s="9">
        <v>517.04953730756495</v>
      </c>
      <c r="F1845" s="9">
        <v>641</v>
      </c>
      <c r="G1845" s="9">
        <v>712.08294999999998</v>
      </c>
      <c r="H1845" s="9">
        <v>42</v>
      </c>
      <c r="I1845" s="16">
        <v>9.2941699438684003E-5</v>
      </c>
      <c r="J1845" s="9">
        <v>3.7816947842540902E-2</v>
      </c>
      <c r="K1845" s="9">
        <v>1.2235647871391799</v>
      </c>
      <c r="L1845" s="11">
        <v>3.51477160773874E-6</v>
      </c>
      <c r="M1845" s="9">
        <v>1.02800095155381E-4</v>
      </c>
      <c r="N1845" s="9">
        <v>0.48049921996879802</v>
      </c>
      <c r="O1845" s="9">
        <v>0.72610857997310996</v>
      </c>
      <c r="P1845" s="9" t="s">
        <v>4398</v>
      </c>
      <c r="Q1845" s="9">
        <v>42151107</v>
      </c>
      <c r="R1845" s="9" t="s">
        <v>4399</v>
      </c>
      <c r="S1845" s="9" t="s">
        <v>98</v>
      </c>
      <c r="T1845" s="9">
        <v>38.436725774106499</v>
      </c>
      <c r="U1845" s="9">
        <v>-122.71331005164301</v>
      </c>
      <c r="V1845" s="9">
        <v>212</v>
      </c>
      <c r="W1845" s="9">
        <v>674</v>
      </c>
      <c r="X1845" s="9">
        <v>40010.5295990753</v>
      </c>
      <c r="Z1845" s="9">
        <v>9899.1862849469308</v>
      </c>
      <c r="AB1845" s="9">
        <v>30111.3433141284</v>
      </c>
      <c r="AC1845" s="9">
        <v>4761.8385996579</v>
      </c>
      <c r="AD1845" s="9">
        <v>10891.6551233464</v>
      </c>
      <c r="AE1845" s="9">
        <v>4.3176039965260298E-3</v>
      </c>
      <c r="AF1845" s="9">
        <v>3.9035513764247298E-3</v>
      </c>
      <c r="AG1845" s="9">
        <v>1850</v>
      </c>
      <c r="AH1845" s="9">
        <v>6.9690747000000002</v>
      </c>
      <c r="AI1845" s="9">
        <v>16.069680000000002</v>
      </c>
      <c r="AJ1845" s="9">
        <v>3</v>
      </c>
      <c r="AK1845" s="9">
        <v>1.3803985000000001</v>
      </c>
      <c r="AL1845" s="9">
        <v>4.4122240000000001</v>
      </c>
      <c r="AM1845" s="9">
        <v>5.0939610000000002</v>
      </c>
      <c r="AN1845" s="9">
        <v>0.10702128</v>
      </c>
      <c r="AO1845" s="9">
        <v>6.9270036000000004E-3</v>
      </c>
      <c r="AP1845" s="9">
        <v>2.2305554999999999</v>
      </c>
      <c r="AQ1845" s="9">
        <v>295.53100000000001</v>
      </c>
      <c r="AR1845" s="9">
        <v>30.92671</v>
      </c>
      <c r="AS1845" s="9">
        <v>28.483599000000002</v>
      </c>
      <c r="AT1845" s="9">
        <v>0.88546959999999997</v>
      </c>
      <c r="AU1845" s="9">
        <v>15.986236999999999</v>
      </c>
      <c r="AV1845" s="9">
        <v>17.696463000000001</v>
      </c>
      <c r="AW1845" s="9">
        <v>28.604337999999998</v>
      </c>
      <c r="AX1845" s="12">
        <f ca="1">IFERROR(__xludf.DUMMYFUNCTION("1-(PERCENTRANK(FILTER(AG:AG, $A:$A=$A1845), $AG1845))"),0.209999999999999)</f>
        <v>0.20999999999999899</v>
      </c>
      <c r="AY1845" s="13">
        <f ca="1">IFERROR(__xludf.DUMMYFUNCTION("PERCENTRANK(FILTER(K:K, $A:$A=$A1845), $K1845)"),0.176)</f>
        <v>0.17599999999999999</v>
      </c>
      <c r="AZ1845" s="13">
        <f ca="1">IFERROR(__xludf.DUMMYFUNCTION("PERCENTRANK(FILTER(I:I, $A:$A=$A1845), $I1845)"),0.464)</f>
        <v>0.46400000000000002</v>
      </c>
      <c r="BA1845" s="12">
        <f ca="1">IFERROR(__xludf.DUMMYFUNCTION("PERCENTRANK(FILTER(AI:AI, $A:$A=$A1845), $AI1845)"),0.437)</f>
        <v>0.437</v>
      </c>
      <c r="BB1845" s="13">
        <f ca="1">IFERROR(__xludf.DUMMYFUNCTION("PERCENTRANK(FILTER(AT:AT, $A:$A=$A1845), $AT1845)"),0.497)</f>
        <v>0.497</v>
      </c>
      <c r="BC1845" s="13">
        <f ca="1">IFERROR(__xludf.DUMMYFUNCTION("PERCENTRANK(FILTER(AU:AU, $A:$A=$A1845), $AU1845)"),0.493)</f>
        <v>0.49299999999999999</v>
      </c>
      <c r="BM1845" s="9">
        <v>0.48066439999999999</v>
      </c>
      <c r="BN1845" s="9">
        <v>1.9361703000000001E-2</v>
      </c>
      <c r="BO1845" s="9">
        <v>6.6363634999999999</v>
      </c>
      <c r="BP1845" s="9">
        <v>20.863636</v>
      </c>
      <c r="BQ1845" s="9">
        <v>6.358085</v>
      </c>
      <c r="BR1845" s="9">
        <v>13.638298000000001</v>
      </c>
      <c r="BS1845" s="9">
        <v>10.657094000000001</v>
      </c>
      <c r="BT1845" s="9">
        <v>8.6850050000000003</v>
      </c>
      <c r="BU1845" s="9">
        <v>1.8847822999999999</v>
      </c>
      <c r="BV1845" s="9">
        <v>3.4219604000000001</v>
      </c>
      <c r="BW1845" s="9">
        <v>15.561616000000001</v>
      </c>
      <c r="BX1845" s="9">
        <v>11.040775999999999</v>
      </c>
      <c r="BY1845" s="9">
        <v>11.042403999999999</v>
      </c>
      <c r="BZ1845" s="9">
        <v>7.2484937</v>
      </c>
      <c r="CA1845" s="9">
        <v>48.489623999999999</v>
      </c>
      <c r="CB1845" s="9">
        <v>68.926640000000006</v>
      </c>
      <c r="CC1845" s="9">
        <v>40.342489999999998</v>
      </c>
      <c r="CD1845" s="9">
        <v>64.61439</v>
      </c>
    </row>
    <row r="1846" spans="1:82" ht="15.75" hidden="1" customHeight="1" x14ac:dyDescent="0.2">
      <c r="A1846" s="9" t="s">
        <v>91</v>
      </c>
      <c r="B1846" s="9" t="s">
        <v>4400</v>
      </c>
      <c r="C1846" s="9">
        <v>4183</v>
      </c>
      <c r="D1846" s="9">
        <v>54</v>
      </c>
      <c r="E1846" s="9">
        <v>67.110049859872703</v>
      </c>
      <c r="F1846" s="9">
        <v>188</v>
      </c>
      <c r="G1846" s="9">
        <v>145.24252000000001</v>
      </c>
      <c r="H1846" s="9">
        <v>33</v>
      </c>
      <c r="I1846" s="10">
        <v>1.06912566534998E-4</v>
      </c>
      <c r="J1846" s="9">
        <v>6.3771418375328195E-2</v>
      </c>
      <c r="K1846" s="9">
        <v>0.444979667663574</v>
      </c>
      <c r="L1846" s="11">
        <v>7.1700322328577301E-6</v>
      </c>
      <c r="M1846" s="9">
        <v>1.02761017125995E-4</v>
      </c>
      <c r="N1846" s="9">
        <v>0.28723404255319102</v>
      </c>
      <c r="O1846" s="9">
        <v>0.46205510882326101</v>
      </c>
      <c r="P1846" s="9" t="s">
        <v>4401</v>
      </c>
      <c r="Q1846" s="9">
        <v>43292102</v>
      </c>
      <c r="R1846" s="9" t="s">
        <v>1770</v>
      </c>
      <c r="S1846" s="9">
        <v>618</v>
      </c>
      <c r="T1846" s="9">
        <v>38.408118257941403</v>
      </c>
      <c r="U1846" s="9">
        <v>-122.369510198725</v>
      </c>
      <c r="V1846" s="9">
        <v>265</v>
      </c>
      <c r="W1846" s="9">
        <v>196</v>
      </c>
      <c r="X1846" s="9">
        <v>32044.887821929598</v>
      </c>
      <c r="Z1846" s="9">
        <v>26675.4835453302</v>
      </c>
      <c r="AB1846" s="9">
        <v>5369.40427659942</v>
      </c>
      <c r="AC1846" s="9">
        <v>3904.07532894725</v>
      </c>
      <c r="AD1846" s="9">
        <v>501.449502734237</v>
      </c>
      <c r="AE1846" s="9">
        <v>3.39111356515786E-3</v>
      </c>
      <c r="AF1846" s="9">
        <v>3.5281146956549401E-3</v>
      </c>
      <c r="AG1846" s="9">
        <v>1851</v>
      </c>
      <c r="AH1846" s="9">
        <v>4.8995899999999999</v>
      </c>
      <c r="AI1846" s="9">
        <v>10.914308999999999</v>
      </c>
      <c r="AJ1846" s="9">
        <v>2.9615385999999999</v>
      </c>
      <c r="AK1846" s="9">
        <v>1.9553008999999999</v>
      </c>
      <c r="AL1846" s="9">
        <v>5.3405060000000004</v>
      </c>
      <c r="AM1846" s="9">
        <v>-7.1580380000000003</v>
      </c>
      <c r="AN1846" s="9">
        <v>3.3076923000000001E-2</v>
      </c>
      <c r="AO1846" s="9">
        <v>6.5579493999999997E-3</v>
      </c>
      <c r="AP1846" s="9">
        <v>2.4075376999999998</v>
      </c>
      <c r="AQ1846" s="9">
        <v>296.65755999999999</v>
      </c>
      <c r="AR1846" s="9">
        <v>36.628852999999999</v>
      </c>
      <c r="AS1846" s="9">
        <v>30.380516</v>
      </c>
      <c r="AT1846" s="9">
        <v>1.095291</v>
      </c>
      <c r="AU1846" s="9">
        <v>14.689526000000001</v>
      </c>
      <c r="AV1846" s="9">
        <v>16.31241</v>
      </c>
      <c r="AW1846" s="9">
        <v>0.24060883999999999</v>
      </c>
      <c r="AX1846" s="12">
        <f ca="1">IFERROR(__xludf.DUMMYFUNCTION("1-(PERCENTRANK(FILTER(AG:AG, $A:$A=$A1846), $AG1846))"),0.646)</f>
        <v>0.64600000000000002</v>
      </c>
      <c r="AY1846" s="13">
        <f ca="1">IFERROR(__xludf.DUMMYFUNCTION("PERCENTRANK(FILTER(K:K, $A:$A=$A1846), $K1846)"),0.317)</f>
        <v>0.317</v>
      </c>
      <c r="AZ1846" s="13">
        <f ca="1">IFERROR(__xludf.DUMMYFUNCTION("PERCENTRANK(FILTER(I:I, $A:$A=$A1846), $I1846)"),0.853)</f>
        <v>0.85299999999999998</v>
      </c>
      <c r="BA1846" s="12">
        <f ca="1">IFERROR(__xludf.DUMMYFUNCTION("PERCENTRANK(FILTER(AI:AI, $A:$A=$A1846), $AI1846)"),0.436)</f>
        <v>0.436</v>
      </c>
      <c r="BB1846" s="13">
        <f ca="1">IFERROR(__xludf.DUMMYFUNCTION("PERCENTRANK(FILTER(AT:AT, $A:$A=$A1846), $AT1846)"),0.884)</f>
        <v>0.88400000000000001</v>
      </c>
      <c r="BC1846" s="13">
        <f ca="1">IFERROR(__xludf.DUMMYFUNCTION("PERCENTRANK(FILTER(AU:AU, $A:$A=$A1846), $AU1846)"),0.278)</f>
        <v>0.27800000000000002</v>
      </c>
      <c r="BM1846" s="9">
        <v>0.17984173000000001</v>
      </c>
      <c r="BN1846" s="9">
        <v>1.6538462E-2</v>
      </c>
      <c r="BO1846" s="9">
        <v>1.8823529999999999</v>
      </c>
      <c r="BP1846" s="9">
        <v>16.235294</v>
      </c>
      <c r="BQ1846" s="9">
        <v>1.1163460999999999</v>
      </c>
      <c r="BR1846" s="9">
        <v>3.6153846000000001</v>
      </c>
      <c r="BS1846" s="9">
        <v>8.5494610000000009</v>
      </c>
      <c r="BT1846" s="9">
        <v>6.5797910000000002</v>
      </c>
      <c r="BU1846" s="9">
        <v>2.0621209999999999</v>
      </c>
      <c r="BV1846" s="9">
        <v>3.7458436000000002</v>
      </c>
      <c r="BW1846" s="9">
        <v>14.436054</v>
      </c>
      <c r="BX1846" s="9">
        <v>9.6499319999999997</v>
      </c>
      <c r="BY1846" s="9">
        <v>10.080368</v>
      </c>
      <c r="BZ1846" s="9">
        <v>6.3058056999999996</v>
      </c>
      <c r="CA1846" s="9">
        <v>46.968147000000002</v>
      </c>
      <c r="CB1846" s="9">
        <v>67.234859999999998</v>
      </c>
      <c r="CC1846" s="9">
        <v>44.65211</v>
      </c>
      <c r="CD1846" s="9">
        <v>72.233440000000002</v>
      </c>
    </row>
    <row r="1847" spans="1:82" ht="15.75" hidden="1" customHeight="1" x14ac:dyDescent="0.2">
      <c r="A1847" s="9" t="s">
        <v>81</v>
      </c>
      <c r="B1847" s="9" t="s">
        <v>4402</v>
      </c>
      <c r="C1847" s="9">
        <v>3722</v>
      </c>
      <c r="D1847" s="9">
        <v>167</v>
      </c>
      <c r="E1847" s="9">
        <v>212.14047979625099</v>
      </c>
      <c r="F1847" s="9">
        <v>370</v>
      </c>
      <c r="G1847" s="9">
        <v>272.30040000000002</v>
      </c>
      <c r="H1847" s="9">
        <v>86</v>
      </c>
      <c r="I1847" s="16">
        <v>5.9349859416109801E-5</v>
      </c>
      <c r="J1847" s="9">
        <v>2.0729358799033299</v>
      </c>
      <c r="K1847" s="9">
        <v>2.8722670111067901</v>
      </c>
      <c r="L1847" s="9">
        <v>1.2142263915358199E-4</v>
      </c>
      <c r="M1847" s="9">
        <v>1.02706393333E-4</v>
      </c>
      <c r="N1847" s="9">
        <v>0.45135135135135102</v>
      </c>
      <c r="O1847" s="9">
        <v>0.77906777984829401</v>
      </c>
      <c r="P1847" s="9" t="s">
        <v>4403</v>
      </c>
      <c r="Q1847" s="9">
        <v>103461102</v>
      </c>
      <c r="R1847" s="9" t="s">
        <v>4404</v>
      </c>
      <c r="S1847" s="9">
        <v>1526</v>
      </c>
      <c r="T1847" s="9">
        <v>40.417513574794199</v>
      </c>
      <c r="U1847" s="9">
        <v>-122.210915491874</v>
      </c>
      <c r="V1847" s="9">
        <v>154</v>
      </c>
      <c r="W1847" s="9">
        <v>96</v>
      </c>
      <c r="X1847" s="9">
        <v>35934.507272068498</v>
      </c>
      <c r="Z1847" s="9">
        <v>28300.326972100502</v>
      </c>
      <c r="AB1847" s="9">
        <v>7634.1802999680003</v>
      </c>
      <c r="AC1847" s="9">
        <v>17981.687040193399</v>
      </c>
      <c r="AD1847" s="9">
        <v>2715.8390959816702</v>
      </c>
      <c r="AE1847" s="9">
        <v>8.8327498266380592E-3</v>
      </c>
      <c r="AF1847" s="9">
        <v>5.1040879097854399E-3</v>
      </c>
      <c r="AG1847" s="9">
        <v>1852</v>
      </c>
      <c r="AH1847" s="9">
        <v>3.1732740000000002</v>
      </c>
      <c r="AI1847" s="9">
        <v>11.267654</v>
      </c>
      <c r="AJ1847" s="9">
        <v>2</v>
      </c>
      <c r="AK1847" s="9">
        <v>2.3558412</v>
      </c>
      <c r="AL1847" s="9">
        <v>8.6533149999999992</v>
      </c>
      <c r="AM1847" s="9">
        <v>-0.15574045</v>
      </c>
      <c r="AN1847" s="9">
        <v>6.6960350000000004E-3</v>
      </c>
      <c r="AO1847" s="9">
        <v>5.8719465E-3</v>
      </c>
      <c r="AP1847" s="9">
        <v>2.0258609999999999</v>
      </c>
      <c r="AQ1847" s="9">
        <v>297.85680000000002</v>
      </c>
      <c r="AR1847" s="9">
        <v>47.249572999999998</v>
      </c>
      <c r="AS1847" s="9">
        <v>37.859499999999997</v>
      </c>
      <c r="AT1847" s="9">
        <v>1.5037779</v>
      </c>
      <c r="AU1847" s="9">
        <v>12.377233500000001</v>
      </c>
      <c r="AV1847" s="9">
        <v>14.285576000000001</v>
      </c>
      <c r="AW1847" s="9">
        <v>0.74967850000000003</v>
      </c>
      <c r="AX1847" s="12">
        <f ca="1">IFERROR(__xludf.DUMMYFUNCTION("1-(PERCENTRANK(FILTER(AG:AG, $A:$A=$A1847), $AG1847))"),0.301)</f>
        <v>0.30099999999999999</v>
      </c>
      <c r="AY1847" s="13">
        <f ca="1">IFERROR(__xludf.DUMMYFUNCTION("PERCENTRANK(FILTER(K:K, $A:$A=$A1847), $K1847)"),0.209)</f>
        <v>0.20899999999999999</v>
      </c>
      <c r="AZ1847" s="13">
        <f ca="1">IFERROR(__xludf.DUMMYFUNCTION("PERCENTRANK(FILTER(I:I, $A:$A=$A1847), $I1847)"),0.517)</f>
        <v>0.51700000000000002</v>
      </c>
      <c r="BA1847" s="12">
        <f ca="1">IFERROR(__xludf.DUMMYFUNCTION("PERCENTRANK(FILTER(AI:AI, $A:$A=$A1847), $AI1847)"),0.561)</f>
        <v>0.56100000000000005</v>
      </c>
      <c r="BB1847" s="13">
        <f ca="1">IFERROR(__xludf.DUMMYFUNCTION("PERCENTRANK(FILTER(AT:AT, $A:$A=$A1847), $AT1847)"),0.702)</f>
        <v>0.70199999999999996</v>
      </c>
      <c r="BC1847" s="13">
        <f ca="1">IFERROR(__xludf.DUMMYFUNCTION("PERCENTRANK(FILTER(AU:AU, $A:$A=$A1847), $AU1847)"),0.595)</f>
        <v>0.59499999999999997</v>
      </c>
      <c r="BM1847" s="9">
        <v>0.14145525</v>
      </c>
      <c r="BN1847" s="9">
        <v>8.4140970000000006E-3</v>
      </c>
      <c r="BO1847" s="9">
        <v>1.5869565000000001</v>
      </c>
      <c r="BP1847" s="9">
        <v>13.032609000000001</v>
      </c>
      <c r="BQ1847" s="9">
        <v>2.8652864</v>
      </c>
      <c r="BR1847" s="9">
        <v>1.6299558999999999</v>
      </c>
      <c r="BS1847" s="9">
        <v>14.465412000000001</v>
      </c>
      <c r="BT1847" s="9">
        <v>10.639817000000001</v>
      </c>
      <c r="BU1847" s="9">
        <v>2.8155344000000002</v>
      </c>
      <c r="BV1847" s="9">
        <v>4.6737905</v>
      </c>
      <c r="BW1847" s="9">
        <v>11.588253</v>
      </c>
      <c r="BX1847" s="9">
        <v>6.1389393999999999</v>
      </c>
      <c r="BY1847" s="9">
        <v>7.5234923</v>
      </c>
      <c r="BZ1847" s="9">
        <v>4.6476234999999999</v>
      </c>
      <c r="CA1847" s="9">
        <v>73.724649999999997</v>
      </c>
      <c r="CB1847" s="9">
        <v>97.053780000000003</v>
      </c>
      <c r="CC1847" s="9">
        <v>59.746099999999998</v>
      </c>
      <c r="CD1847" s="9">
        <v>91.011024000000006</v>
      </c>
    </row>
    <row r="1848" spans="1:82" ht="15.75" hidden="1" customHeight="1" x14ac:dyDescent="0.2">
      <c r="A1848" s="9" t="s">
        <v>113</v>
      </c>
      <c r="B1848" s="9" t="s">
        <v>4405</v>
      </c>
      <c r="C1848" s="9">
        <v>1564</v>
      </c>
      <c r="D1848" s="9">
        <v>51</v>
      </c>
      <c r="E1848" s="9">
        <v>71.3462159774637</v>
      </c>
      <c r="F1848" s="9">
        <v>238</v>
      </c>
      <c r="G1848" s="9">
        <v>160.33838</v>
      </c>
      <c r="H1848" s="9">
        <v>40</v>
      </c>
      <c r="I1848" s="16">
        <v>4.8968603789489797E-5</v>
      </c>
      <c r="J1848" s="9">
        <v>3.7817920809623498E-2</v>
      </c>
      <c r="K1848" s="9">
        <v>3.0758686579552799</v>
      </c>
      <c r="L1848" s="11">
        <v>1.85189078026875E-6</v>
      </c>
      <c r="M1848" s="9">
        <v>1.0250947026665901E-4</v>
      </c>
      <c r="N1848" s="9">
        <v>0.214285714285714</v>
      </c>
      <c r="O1848" s="9">
        <v>0.44497279106944099</v>
      </c>
      <c r="P1848" s="9" t="s">
        <v>4406</v>
      </c>
      <c r="Q1848" s="9">
        <v>252531101</v>
      </c>
      <c r="R1848" s="9" t="s">
        <v>4210</v>
      </c>
      <c r="S1848" s="9">
        <v>673480</v>
      </c>
      <c r="T1848" s="9">
        <v>37.288142680899398</v>
      </c>
      <c r="U1848" s="9">
        <v>-119.51970670161801</v>
      </c>
      <c r="V1848" s="9">
        <v>174</v>
      </c>
      <c r="W1848" s="9">
        <v>643</v>
      </c>
      <c r="X1848" s="9">
        <v>41250.857061665403</v>
      </c>
      <c r="Z1848" s="9">
        <v>20465.711288267899</v>
      </c>
      <c r="AB1848" s="9">
        <v>20785.1457733975</v>
      </c>
      <c r="AC1848" s="9">
        <v>20465.711288267899</v>
      </c>
      <c r="AD1848" s="9">
        <v>20785.1457733975</v>
      </c>
      <c r="AE1848" s="9">
        <v>4.1003788106663804E-3</v>
      </c>
      <c r="AF1848" s="9">
        <v>1.9587441515795901E-3</v>
      </c>
      <c r="AG1848" s="9">
        <v>1853</v>
      </c>
      <c r="AH1848" s="9">
        <v>8.9596540000000005</v>
      </c>
      <c r="AI1848" s="9">
        <v>24.301736999999999</v>
      </c>
      <c r="AJ1848" s="9">
        <v>2.9011857999999999</v>
      </c>
      <c r="AK1848" s="9">
        <v>1.5984182</v>
      </c>
      <c r="AL1848" s="9">
        <v>4.1404560000000004</v>
      </c>
      <c r="AM1848" s="9">
        <v>0.19517915</v>
      </c>
      <c r="AN1848" s="9">
        <v>5.4940709999999997E-2</v>
      </c>
      <c r="AO1848" s="9">
        <v>5.140019E-3</v>
      </c>
      <c r="AP1848" s="9">
        <v>2.7869704</v>
      </c>
      <c r="AQ1848" s="9">
        <v>293.40616</v>
      </c>
      <c r="AR1848" s="9">
        <v>52.163837000000001</v>
      </c>
      <c r="AS1848" s="9">
        <v>37.089123000000001</v>
      </c>
      <c r="AT1848" s="9">
        <v>1.1523821000000001</v>
      </c>
      <c r="AU1848" s="9">
        <v>11.072588</v>
      </c>
      <c r="AV1848" s="9">
        <v>12.62388</v>
      </c>
      <c r="AW1848" s="9">
        <v>1.3494309</v>
      </c>
      <c r="AX1848" s="12">
        <f ca="1">IFERROR(__xludf.DUMMYFUNCTION("1-(PERCENTRANK(FILTER(AG:AG, $A:$A=$A1848), $AG1848))"),0.237)</f>
        <v>0.23699999999999999</v>
      </c>
      <c r="AY1848" s="13">
        <f ca="1">IFERROR(__xludf.DUMMYFUNCTION("PERCENTRANK(FILTER(K:K, $A:$A=$A1848), $K1848)"),0.143)</f>
        <v>0.14299999999999999</v>
      </c>
      <c r="AZ1848" s="13">
        <f ca="1">IFERROR(__xludf.DUMMYFUNCTION("PERCENTRANK(FILTER(I:I, $A:$A=$A1848), $I1848)"),0.539)</f>
        <v>0.53900000000000003</v>
      </c>
      <c r="BA1848" s="12">
        <f ca="1">IFERROR(__xludf.DUMMYFUNCTION("PERCENTRANK(FILTER(AI:AI, $A:$A=$A1848), $AI1848)"),0.885)</f>
        <v>0.88500000000000001</v>
      </c>
      <c r="BB1848" s="13">
        <f ca="1">IFERROR(__xludf.DUMMYFUNCTION("PERCENTRANK(FILTER(AT:AT, $A:$A=$A1848), $AT1848)"),0.126)</f>
        <v>0.126</v>
      </c>
      <c r="BC1848" s="13">
        <f ca="1">IFERROR(__xludf.DUMMYFUNCTION("PERCENTRANK(FILTER(AU:AU, $A:$A=$A1848), $AU1848)"),0.191)</f>
        <v>0.191</v>
      </c>
      <c r="BM1848" s="9">
        <v>9.6949010000000002E-2</v>
      </c>
      <c r="BN1848" s="9">
        <v>0.15144356</v>
      </c>
      <c r="BO1848" s="9">
        <v>7.1553396999999999</v>
      </c>
      <c r="BP1848" s="9">
        <v>18.398057999999999</v>
      </c>
      <c r="BQ1848" s="9">
        <v>0.44719367999999998</v>
      </c>
      <c r="BR1848" s="9">
        <v>0.94071143999999995</v>
      </c>
      <c r="BS1848" s="9">
        <v>10.671514</v>
      </c>
      <c r="BT1848" s="9">
        <v>8.9110209999999999</v>
      </c>
      <c r="BU1848" s="9">
        <v>1.8872945000000001</v>
      </c>
      <c r="BV1848" s="9">
        <v>3.1729484000000001</v>
      </c>
      <c r="BW1848" s="9">
        <v>10.172017</v>
      </c>
      <c r="BX1848" s="9">
        <v>6.1045829999999999</v>
      </c>
      <c r="BY1848" s="9">
        <v>6.0790350000000002</v>
      </c>
      <c r="BZ1848" s="9">
        <v>4.0401949999999998</v>
      </c>
      <c r="CA1848" s="9">
        <v>59.499809999999997</v>
      </c>
      <c r="CB1848" s="9">
        <v>77.962569999999999</v>
      </c>
      <c r="CC1848" s="9">
        <v>67.902305999999996</v>
      </c>
      <c r="CD1848" s="9">
        <v>90.635760000000005</v>
      </c>
    </row>
    <row r="1849" spans="1:82" ht="15.75" hidden="1" customHeight="1" x14ac:dyDescent="0.2">
      <c r="A1849" s="9" t="s">
        <v>91</v>
      </c>
      <c r="B1849" s="9" t="s">
        <v>2971</v>
      </c>
      <c r="C1849" s="9">
        <v>3079</v>
      </c>
      <c r="D1849" s="9">
        <v>1</v>
      </c>
      <c r="E1849" s="9">
        <v>1.2047607147646899</v>
      </c>
      <c r="F1849" s="9">
        <v>5</v>
      </c>
      <c r="G1849" s="9">
        <v>6.6556230000000003</v>
      </c>
      <c r="H1849" s="9">
        <v>1</v>
      </c>
      <c r="I1849" s="10">
        <v>1.0240341362077699E-4</v>
      </c>
      <c r="J1849" s="9">
        <v>1274.5498289713601</v>
      </c>
      <c r="L1849" s="9">
        <v>0.13051825331644501</v>
      </c>
      <c r="M1849" s="9">
        <v>1.0240341362077699E-4</v>
      </c>
      <c r="N1849" s="9">
        <v>0.2</v>
      </c>
      <c r="O1849" s="9">
        <v>0.18101396701127301</v>
      </c>
      <c r="P1849" s="9" t="s">
        <v>2972</v>
      </c>
      <c r="Q1849" s="9">
        <v>152261105</v>
      </c>
      <c r="R1849" s="9" t="s">
        <v>2744</v>
      </c>
      <c r="S1849" s="9">
        <v>7722</v>
      </c>
      <c r="T1849" s="9">
        <v>38.677785851771603</v>
      </c>
      <c r="U1849" s="9">
        <v>-120.849660014287</v>
      </c>
      <c r="V1849" s="9">
        <v>807</v>
      </c>
      <c r="W1849" s="9">
        <v>822</v>
      </c>
      <c r="X1849" s="9">
        <v>160711.874367476</v>
      </c>
      <c r="Z1849" s="9">
        <v>100030.67384470299</v>
      </c>
      <c r="AB1849" s="9">
        <v>60681.200522773397</v>
      </c>
      <c r="AC1849" s="9">
        <v>95268.333083255493</v>
      </c>
      <c r="AD1849" s="9">
        <v>57109.0073238189</v>
      </c>
      <c r="AE1849" s="9">
        <v>1.0240341362077699E-4</v>
      </c>
      <c r="AF1849" s="9">
        <v>1.0240341362077699E-4</v>
      </c>
      <c r="AG1849" s="9">
        <v>1854</v>
      </c>
      <c r="AH1849" s="9">
        <v>3.5537003999999999</v>
      </c>
      <c r="AI1849" s="9">
        <v>8.5491689999999991</v>
      </c>
      <c r="AJ1849" s="9">
        <v>2.3840732999999998</v>
      </c>
      <c r="AK1849" s="9">
        <v>2.1500910000000002</v>
      </c>
      <c r="AL1849" s="9">
        <v>6.0359170000000004</v>
      </c>
      <c r="AM1849" s="9">
        <v>2.3010524000000001E-2</v>
      </c>
      <c r="AN1849" s="9">
        <v>4.1937984999999997E-2</v>
      </c>
      <c r="AO1849" s="9">
        <v>5.9359499999999997E-3</v>
      </c>
      <c r="AP1849" s="9">
        <v>2.6442401000000002</v>
      </c>
      <c r="AQ1849" s="9">
        <v>295.92343</v>
      </c>
      <c r="AR1849" s="9">
        <v>45.91733</v>
      </c>
      <c r="AS1849" s="9">
        <v>31.942927999999998</v>
      </c>
      <c r="AT1849" s="9">
        <v>1.2543138</v>
      </c>
      <c r="AU1849" s="9">
        <v>12.573292</v>
      </c>
      <c r="AV1849" s="9">
        <v>14.349005</v>
      </c>
      <c r="AW1849" s="9">
        <v>1.0103086999999999</v>
      </c>
      <c r="AX1849" s="12">
        <f ca="1">IFERROR(__xludf.DUMMYFUNCTION("1-(PERCENTRANK(FILTER(AG:AG, $A:$A=$A1849), $AG1849))"),0.644)</f>
        <v>0.64400000000000002</v>
      </c>
      <c r="AY1849" s="13">
        <f ca="1">IFERROR(__xludf.DUMMYFUNCTION("PERCENTRANK(FILTER(K:K, $A:$A=$A1849), $K1849)"),0)</f>
        <v>0</v>
      </c>
      <c r="AZ1849" s="13">
        <f ca="1">IFERROR(__xludf.DUMMYFUNCTION("PERCENTRANK(FILTER(I:I, $A:$A=$A1849), $I1849)"),0.84)</f>
        <v>0.84</v>
      </c>
      <c r="BA1849" s="12">
        <f ca="1">IFERROR(__xludf.DUMMYFUNCTION("PERCENTRANK(FILTER(AI:AI, $A:$A=$A1849), $AI1849)"),0.281)</f>
        <v>0.28100000000000003</v>
      </c>
      <c r="BB1849" s="13">
        <f ca="1">IFERROR(__xludf.DUMMYFUNCTION("PERCENTRANK(FILTER(AT:AT, $A:$A=$A1849), $AT1849)"),0.985)</f>
        <v>0.98499999999999999</v>
      </c>
      <c r="BC1849" s="13">
        <f ca="1">IFERROR(__xludf.DUMMYFUNCTION("PERCENTRANK(FILTER(AU:AU, $A:$A=$A1849), $AU1849)"),0.013)</f>
        <v>1.2999999999999999E-2</v>
      </c>
      <c r="BM1849" s="9">
        <v>4.1341968E-2</v>
      </c>
      <c r="BN1849" s="9">
        <v>5.8291487000000003E-2</v>
      </c>
      <c r="BO1849" s="9">
        <v>1.8362282999999999</v>
      </c>
      <c r="BP1849" s="9">
        <v>15.656326999999999</v>
      </c>
      <c r="BQ1849" s="9">
        <v>1.8647286999999999</v>
      </c>
      <c r="BR1849" s="9">
        <v>3.5271317999999998</v>
      </c>
      <c r="BS1849" s="9">
        <v>7.431152</v>
      </c>
      <c r="BT1849" s="9">
        <v>5.552886</v>
      </c>
      <c r="BU1849" s="9">
        <v>2.2359529</v>
      </c>
      <c r="BV1849" s="9">
        <v>3.8478048</v>
      </c>
      <c r="BW1849" s="9">
        <v>13.012587</v>
      </c>
      <c r="BX1849" s="9">
        <v>6.3125815000000003</v>
      </c>
      <c r="BY1849" s="9">
        <v>8.6918869999999995</v>
      </c>
      <c r="BZ1849" s="9">
        <v>4.3432918000000003</v>
      </c>
      <c r="CA1849" s="9">
        <v>46.471325</v>
      </c>
      <c r="CB1849" s="9">
        <v>78.604910000000004</v>
      </c>
      <c r="CC1849" s="9">
        <v>51.922606999999999</v>
      </c>
      <c r="CD1849" s="9">
        <v>89.726950000000002</v>
      </c>
    </row>
    <row r="1850" spans="1:82" ht="15.75" hidden="1" customHeight="1" x14ac:dyDescent="0.2">
      <c r="A1850" s="9" t="s">
        <v>91</v>
      </c>
      <c r="B1850" s="9" t="s">
        <v>4407</v>
      </c>
      <c r="C1850" s="9">
        <v>2806</v>
      </c>
      <c r="D1850" s="9">
        <v>1755</v>
      </c>
      <c r="E1850" s="9">
        <v>2931.1892798152799</v>
      </c>
      <c r="F1850" s="9">
        <v>4239</v>
      </c>
      <c r="G1850" s="9">
        <v>4342.6790000000001</v>
      </c>
      <c r="H1850" s="9">
        <v>217</v>
      </c>
      <c r="I1850" s="10">
        <v>1.6522398435114699E-4</v>
      </c>
      <c r="J1850" s="9">
        <v>3.7817748747058698E-2</v>
      </c>
      <c r="K1850" s="9">
        <v>0.194649337263579</v>
      </c>
      <c r="L1850" s="11">
        <v>6.2483991271796897E-6</v>
      </c>
      <c r="M1850" s="9">
        <v>1.03062371568066E-4</v>
      </c>
      <c r="N1850" s="9">
        <v>0.41401273885350298</v>
      </c>
      <c r="O1850" s="9">
        <v>0.67497255619125696</v>
      </c>
      <c r="P1850" s="9" t="s">
        <v>4408</v>
      </c>
      <c r="Q1850" s="9">
        <v>42011107</v>
      </c>
      <c r="R1850" s="9" t="s">
        <v>4409</v>
      </c>
      <c r="S1850" s="9">
        <v>1166</v>
      </c>
      <c r="T1850" s="9">
        <v>37.954523275800703</v>
      </c>
      <c r="U1850" s="9">
        <v>-122.536976428106</v>
      </c>
      <c r="V1850" s="9">
        <v>472</v>
      </c>
      <c r="W1850" s="9">
        <v>1329</v>
      </c>
      <c r="X1850" s="9">
        <v>85500.930423143305</v>
      </c>
      <c r="Y1850" s="15">
        <f>X1850/1609.34</f>
        <v>53.127947123133275</v>
      </c>
      <c r="Z1850" s="9">
        <v>24108.908688073399</v>
      </c>
      <c r="AA1850" s="15">
        <f>Z1850/1609.34</f>
        <v>14.98061856914847</v>
      </c>
      <c r="AB1850" s="9">
        <v>61392.021735070099</v>
      </c>
      <c r="AC1850" s="9">
        <v>19693.933953064301</v>
      </c>
      <c r="AD1850" s="9">
        <v>42138.969566633699</v>
      </c>
      <c r="AE1850" s="9">
        <v>2.23645346302703E-2</v>
      </c>
      <c r="AF1850" s="9">
        <v>3.5853604604199001E-2</v>
      </c>
      <c r="AG1850" s="9">
        <v>1847</v>
      </c>
      <c r="AH1850" s="9">
        <v>7.5907619999999998</v>
      </c>
      <c r="AI1850" s="9">
        <v>17.857171999999998</v>
      </c>
      <c r="AJ1850" s="9">
        <v>2.7611940000000001</v>
      </c>
      <c r="AK1850" s="9">
        <v>2.2199360000000001</v>
      </c>
      <c r="AL1850" s="9">
        <v>6.6545040000000002</v>
      </c>
      <c r="AM1850" s="9">
        <v>2.2881300000000002</v>
      </c>
      <c r="AN1850" s="9">
        <v>0.105820894</v>
      </c>
      <c r="AO1850" s="9">
        <v>6.9953324000000001E-3</v>
      </c>
      <c r="AP1850" s="9">
        <v>3.1151330000000002</v>
      </c>
      <c r="AQ1850" s="9">
        <v>295.54450000000003</v>
      </c>
      <c r="AR1850" s="9">
        <v>33.378450000000001</v>
      </c>
      <c r="AS1850" s="9">
        <v>29.437087999999999</v>
      </c>
      <c r="AT1850" s="9">
        <v>0.94816730000000005</v>
      </c>
      <c r="AU1850" s="9">
        <v>15.148714999999999</v>
      </c>
      <c r="AV1850" s="9">
        <v>17.094608000000001</v>
      </c>
      <c r="AW1850" s="9">
        <v>12.742129</v>
      </c>
      <c r="AX1850" s="12">
        <f ca="1">IFERROR(__xludf.DUMMYFUNCTION("1-(PERCENTRANK(FILTER(AG:AG, $A:$A=$A1850), $AG1850))"),0.648)</f>
        <v>0.64800000000000002</v>
      </c>
      <c r="AY1850" s="13">
        <f ca="1">IFERROR(__xludf.DUMMYFUNCTION("PERCENTRANK(FILTER(K:K, $A:$A=$A1850), $K1850)"),0.224)</f>
        <v>0.224</v>
      </c>
      <c r="AZ1850" s="13">
        <f ca="1">IFERROR(__xludf.DUMMYFUNCTION("PERCENTRANK(FILTER(I:I, $A:$A=$A1850), $I1850)"),0.982)</f>
        <v>0.98199999999999998</v>
      </c>
      <c r="BA1850" s="12">
        <f ca="1">IFERROR(__xludf.DUMMYFUNCTION("PERCENTRANK(FILTER(AI:AI, $A:$A=$A1850), $AI1850)"),0.855)</f>
        <v>0.85499999999999998</v>
      </c>
      <c r="BB1850" s="13">
        <f ca="1">IFERROR(__xludf.DUMMYFUNCTION("PERCENTRANK(FILTER(AT:AT, $A:$A=$A1850), $AT1850)"),0.633)</f>
        <v>0.63300000000000001</v>
      </c>
      <c r="BC1850" s="13">
        <f ca="1">IFERROR(__xludf.DUMMYFUNCTION("PERCENTRANK(FILTER(AU:AU, $A:$A=$A1850), $AU1850)"),0.436)</f>
        <v>0.436</v>
      </c>
      <c r="BM1850" s="9">
        <v>0.43808657000000001</v>
      </c>
      <c r="BN1850" s="9">
        <v>3.2835823E-2</v>
      </c>
      <c r="BO1850" s="9">
        <v>5.1471863000000004</v>
      </c>
      <c r="BP1850" s="9">
        <v>20.848483999999999</v>
      </c>
      <c r="BQ1850" s="9">
        <v>3.1322388999999999</v>
      </c>
      <c r="BR1850" s="9">
        <v>15.817164</v>
      </c>
      <c r="BS1850" s="9">
        <v>11.213899</v>
      </c>
      <c r="BT1850" s="9">
        <v>9.5981609999999993</v>
      </c>
      <c r="BU1850" s="9">
        <v>1.9166721</v>
      </c>
      <c r="BV1850" s="9">
        <v>3.542761</v>
      </c>
      <c r="BW1850" s="9">
        <v>13.576931999999999</v>
      </c>
      <c r="BX1850" s="9">
        <v>11.118083</v>
      </c>
      <c r="BY1850" s="9">
        <v>11.151144</v>
      </c>
      <c r="BZ1850" s="9">
        <v>8.524699</v>
      </c>
      <c r="CA1850" s="9">
        <v>55.954639999999998</v>
      </c>
      <c r="CB1850" s="9">
        <v>60.624077</v>
      </c>
      <c r="CC1850" s="9">
        <v>46.054256000000002</v>
      </c>
      <c r="CD1850" s="9">
        <v>59.408386</v>
      </c>
    </row>
    <row r="1851" spans="1:82" ht="15.75" hidden="1" customHeight="1" x14ac:dyDescent="0.2">
      <c r="A1851" s="9" t="s">
        <v>91</v>
      </c>
      <c r="B1851" s="9" t="s">
        <v>4410</v>
      </c>
      <c r="C1851" s="9">
        <v>195</v>
      </c>
      <c r="D1851" s="9">
        <v>21</v>
      </c>
      <c r="E1851" s="9">
        <v>42.524307623128301</v>
      </c>
      <c r="F1851" s="9">
        <v>47</v>
      </c>
      <c r="G1851" s="9">
        <v>55.288822000000003</v>
      </c>
      <c r="H1851" s="9">
        <v>8</v>
      </c>
      <c r="I1851" s="16">
        <v>3.8764944520153201E-5</v>
      </c>
      <c r="J1851" s="9">
        <v>3.7818049858743701E-2</v>
      </c>
      <c r="K1851" s="9">
        <v>4.1301363706588701</v>
      </c>
      <c r="L1851" s="11">
        <v>1.4660146046345899E-6</v>
      </c>
      <c r="M1851" s="9">
        <v>1.0229768963654299E-4</v>
      </c>
      <c r="N1851" s="9">
        <v>0.44680851063829702</v>
      </c>
      <c r="O1851" s="9">
        <v>0.76913028621308099</v>
      </c>
      <c r="P1851" s="9" t="s">
        <v>4411</v>
      </c>
      <c r="Q1851" s="9">
        <v>13700401</v>
      </c>
      <c r="R1851" s="9" t="s">
        <v>4412</v>
      </c>
      <c r="S1851" s="9" t="s">
        <v>98</v>
      </c>
      <c r="T1851" s="9">
        <v>37.888840662242501</v>
      </c>
      <c r="U1851" s="9">
        <v>-122.272932625308</v>
      </c>
      <c r="V1851" s="9">
        <v>123</v>
      </c>
      <c r="W1851" s="9">
        <v>914</v>
      </c>
      <c r="X1851" s="9">
        <v>43123.464773303996</v>
      </c>
      <c r="Z1851" s="9">
        <v>6391.7677712575896</v>
      </c>
      <c r="AB1851" s="9">
        <v>36731.6970020464</v>
      </c>
      <c r="AC1851" s="9">
        <v>973.39185469664005</v>
      </c>
      <c r="AD1851" s="9">
        <v>4677.7507374418601</v>
      </c>
      <c r="AE1851" s="9">
        <v>8.1838151709234797E-4</v>
      </c>
      <c r="AF1851" s="9">
        <v>3.1011955616122501E-4</v>
      </c>
      <c r="AG1851" s="9">
        <v>1856</v>
      </c>
      <c r="AH1851" s="9">
        <v>7.0866503999999999</v>
      </c>
      <c r="AI1851" s="9">
        <v>17.470300000000002</v>
      </c>
      <c r="AJ1851" s="9">
        <v>2</v>
      </c>
      <c r="AK1851" s="9">
        <v>2.3049810000000002</v>
      </c>
      <c r="AL1851" s="9">
        <v>5.9273879999999997</v>
      </c>
      <c r="AM1851" s="9">
        <v>-0.19531244</v>
      </c>
      <c r="AN1851" s="9">
        <v>9.5000000000000001E-2</v>
      </c>
      <c r="AO1851" s="9">
        <v>7.1456725999999998E-3</v>
      </c>
      <c r="AP1851" s="9">
        <v>1.8296775000000001</v>
      </c>
      <c r="AQ1851" s="9">
        <v>293.16271999999998</v>
      </c>
      <c r="AR1851" s="9">
        <v>31.995418999999998</v>
      </c>
      <c r="AS1851" s="9">
        <v>27.25159</v>
      </c>
      <c r="AT1851" s="9">
        <v>0.71994597000000005</v>
      </c>
      <c r="AU1851" s="9">
        <v>15.349030000000001</v>
      </c>
      <c r="AV1851" s="9">
        <v>16.846810000000001</v>
      </c>
      <c r="AW1851" s="9">
        <v>24.364059999999998</v>
      </c>
      <c r="AX1851" s="12">
        <f ca="1">IFERROR(__xludf.DUMMYFUNCTION("1-(PERCENTRANK(FILTER(AG:AG, $A:$A=$A1851), $AG1851))"),0.642)</f>
        <v>0.64200000000000002</v>
      </c>
      <c r="AY1851" s="13">
        <f ca="1">IFERROR(__xludf.DUMMYFUNCTION("PERCENTRANK(FILTER(K:K, $A:$A=$A1851), $K1851)"),0.77)</f>
        <v>0.77</v>
      </c>
      <c r="AZ1851" s="13">
        <f ca="1">IFERROR(__xludf.DUMMYFUNCTION("PERCENTRANK(FILTER(I:I, $A:$A=$A1851), $I1851)"),0.31)</f>
        <v>0.31</v>
      </c>
      <c r="BA1851" s="12">
        <f ca="1">IFERROR(__xludf.DUMMYFUNCTION("PERCENTRANK(FILTER(AI:AI, $A:$A=$A1851), $AI1851)"),0.842)</f>
        <v>0.84199999999999997</v>
      </c>
      <c r="BB1851" s="13">
        <f ca="1">IFERROR(__xludf.DUMMYFUNCTION("PERCENTRANK(FILTER(AT:AT, $A:$A=$A1851), $AT1851)"),0.207)</f>
        <v>0.20699999999999999</v>
      </c>
      <c r="BC1851" s="13">
        <f ca="1">IFERROR(__xludf.DUMMYFUNCTION("PERCENTRANK(FILTER(AU:AU, $A:$A=$A1851), $AU1851)"),0.561)</f>
        <v>0.56100000000000005</v>
      </c>
      <c r="BM1851" s="9">
        <v>0.57148180000000004</v>
      </c>
      <c r="BN1851" s="9">
        <v>3.2500000000000001E-2</v>
      </c>
      <c r="BO1851" s="9">
        <v>15.75</v>
      </c>
      <c r="BP1851" s="9">
        <v>21.75</v>
      </c>
      <c r="BQ1851" s="9">
        <v>0.64124999999999999</v>
      </c>
      <c r="BR1851" s="9">
        <v>5.875</v>
      </c>
      <c r="BS1851" s="9">
        <v>7.3412347000000002</v>
      </c>
      <c r="BT1851" s="9">
        <v>6.7187767000000003</v>
      </c>
      <c r="BU1851" s="9">
        <v>1.574703</v>
      </c>
      <c r="BV1851" s="9">
        <v>3.1072129999999998</v>
      </c>
      <c r="BW1851" s="9">
        <v>14.806528</v>
      </c>
      <c r="BX1851" s="9">
        <v>11.351345</v>
      </c>
      <c r="BY1851" s="9">
        <v>10.318894</v>
      </c>
      <c r="BZ1851" s="9">
        <v>7.5445339999999996</v>
      </c>
      <c r="CA1851" s="9">
        <v>46.517406000000001</v>
      </c>
      <c r="CB1851" s="9">
        <v>51.237076000000002</v>
      </c>
      <c r="CC1851" s="9">
        <v>42.868042000000003</v>
      </c>
      <c r="CD1851" s="9">
        <v>61.552985999999997</v>
      </c>
    </row>
    <row r="1852" spans="1:82" ht="15.75" hidden="1" customHeight="1" x14ac:dyDescent="0.2">
      <c r="A1852" s="9" t="s">
        <v>91</v>
      </c>
      <c r="B1852" s="9" t="s">
        <v>4413</v>
      </c>
      <c r="C1852" s="9">
        <v>5659</v>
      </c>
      <c r="D1852" s="9">
        <v>724</v>
      </c>
      <c r="E1852" s="9">
        <v>1951.0727229418801</v>
      </c>
      <c r="F1852" s="9">
        <v>1802</v>
      </c>
      <c r="G1852" s="9">
        <v>2549.3609999999999</v>
      </c>
      <c r="H1852" s="9">
        <v>149</v>
      </c>
      <c r="I1852" s="16">
        <v>7.3467925017669904E-5</v>
      </c>
      <c r="J1852" s="9">
        <v>3.9364963327346097E-2</v>
      </c>
      <c r="K1852" s="9">
        <v>5.7640826546562298</v>
      </c>
      <c r="L1852" s="11">
        <v>2.90538939086684E-6</v>
      </c>
      <c r="M1852" s="9">
        <v>2.2218959575374001E-4</v>
      </c>
      <c r="N1852" s="9">
        <v>0.40177580466148699</v>
      </c>
      <c r="O1852" s="9">
        <v>0.76531831257601601</v>
      </c>
      <c r="P1852" s="9" t="s">
        <v>4414</v>
      </c>
      <c r="Q1852" s="9">
        <v>12101102</v>
      </c>
      <c r="R1852" s="9" t="s">
        <v>4415</v>
      </c>
      <c r="S1852" s="9" t="s">
        <v>4416</v>
      </c>
      <c r="T1852" s="9">
        <v>37.851684116262497</v>
      </c>
      <c r="U1852" s="9">
        <v>-122.205344513499</v>
      </c>
      <c r="V1852" s="9">
        <v>286</v>
      </c>
      <c r="W1852" s="9">
        <v>1513</v>
      </c>
      <c r="X1852" s="9">
        <v>85879.463958212902</v>
      </c>
      <c r="Y1852" s="15">
        <f>X1852/1609.34</f>
        <v>53.363157541733202</v>
      </c>
      <c r="Z1852" s="9">
        <v>16905.478822208701</v>
      </c>
      <c r="AA1852" s="15">
        <f>Z1852/1609.34</f>
        <v>10.504603640131172</v>
      </c>
      <c r="AB1852" s="9">
        <v>68973.985136004398</v>
      </c>
      <c r="AC1852" s="9">
        <v>16905.478822208701</v>
      </c>
      <c r="AD1852" s="9">
        <v>68973.985136004398</v>
      </c>
      <c r="AE1852" s="9">
        <v>3.3106249767307298E-2</v>
      </c>
      <c r="AF1852" s="9">
        <v>1.0946720827632799E-2</v>
      </c>
      <c r="AG1852" s="9">
        <v>1339</v>
      </c>
      <c r="AH1852" s="9">
        <v>6.9783473000000003</v>
      </c>
      <c r="AI1852" s="9">
        <v>17.208174</v>
      </c>
      <c r="AJ1852" s="9">
        <v>3</v>
      </c>
      <c r="AK1852" s="9">
        <v>2.736739</v>
      </c>
      <c r="AL1852" s="9">
        <v>6.4016447000000003</v>
      </c>
      <c r="AM1852" s="9">
        <v>0.57003283999999999</v>
      </c>
      <c r="AN1852" s="9">
        <v>0.1358721</v>
      </c>
      <c r="AO1852" s="9">
        <v>6.9047300000000004E-3</v>
      </c>
      <c r="AP1852" s="9">
        <v>1.9753312999999999</v>
      </c>
      <c r="AQ1852" s="9">
        <v>293.089</v>
      </c>
      <c r="AR1852" s="9">
        <v>32.898209999999999</v>
      </c>
      <c r="AS1852" s="9">
        <v>29.522895999999999</v>
      </c>
      <c r="AT1852" s="9">
        <v>0.76001339999999995</v>
      </c>
      <c r="AU1852" s="9">
        <v>15.284560000000001</v>
      </c>
      <c r="AV1852" s="9">
        <v>16.799610000000001</v>
      </c>
      <c r="AW1852" s="9">
        <v>6.2982826000000003</v>
      </c>
      <c r="AX1852" s="12">
        <f ca="1">IFERROR(__xludf.DUMMYFUNCTION("1-(PERCENTRANK(FILTER(AG:AG, $A:$A=$A1852), $AG1852))"),0.84)</f>
        <v>0.84</v>
      </c>
      <c r="AY1852" s="13">
        <f ca="1">IFERROR(__xludf.DUMMYFUNCTION("PERCENTRANK(FILTER(K:K, $A:$A=$A1852), $K1852)"),0.834)</f>
        <v>0.83399999999999996</v>
      </c>
      <c r="AZ1852" s="13">
        <f ca="1">IFERROR(__xludf.DUMMYFUNCTION("PERCENTRANK(FILTER(I:I, $A:$A=$A1852), $I1852)"),0.728)</f>
        <v>0.72799999999999998</v>
      </c>
      <c r="BA1852" s="12">
        <f ca="1">IFERROR(__xludf.DUMMYFUNCTION("PERCENTRANK(FILTER(AI:AI, $A:$A=$A1852), $AI1852)"),0.829)</f>
        <v>0.82899999999999996</v>
      </c>
      <c r="BB1852" s="13">
        <f ca="1">IFERROR(__xludf.DUMMYFUNCTION("PERCENTRANK(FILTER(AT:AT, $A:$A=$A1852), $AT1852)"),0.312)</f>
        <v>0.312</v>
      </c>
      <c r="BC1852" s="13">
        <f ca="1">IFERROR(__xludf.DUMMYFUNCTION("PERCENTRANK(FILTER(AU:AU, $A:$A=$A1852), $AU1852)"),0.534)</f>
        <v>0.53400000000000003</v>
      </c>
      <c r="BM1852" s="9">
        <v>0.32134104000000002</v>
      </c>
      <c r="BN1852" s="9">
        <v>5.3139534000000002E-2</v>
      </c>
      <c r="BO1852" s="9">
        <v>10.745341</v>
      </c>
      <c r="BP1852" s="9">
        <v>21.279502999999998</v>
      </c>
      <c r="BQ1852" s="9">
        <v>6.3126745</v>
      </c>
      <c r="BR1852" s="9">
        <v>10.476744999999999</v>
      </c>
      <c r="BS1852" s="9">
        <v>7.7028549999999996</v>
      </c>
      <c r="BT1852" s="9">
        <v>7.1312170000000004</v>
      </c>
      <c r="BU1852" s="9">
        <v>1.6267115999999999</v>
      </c>
      <c r="BV1852" s="9">
        <v>3.2210926999999998</v>
      </c>
      <c r="BW1852" s="9">
        <v>14.994845</v>
      </c>
      <c r="BX1852" s="9">
        <v>10.745756999999999</v>
      </c>
      <c r="BY1852" s="9">
        <v>10.089342</v>
      </c>
      <c r="BZ1852" s="9">
        <v>7.0849232999999998</v>
      </c>
      <c r="CA1852" s="9">
        <v>47.257736000000001</v>
      </c>
      <c r="CB1852" s="9">
        <v>59.304637999999997</v>
      </c>
      <c r="CC1852" s="9">
        <v>43.574913000000002</v>
      </c>
      <c r="CD1852" s="9">
        <v>65.435419999999993</v>
      </c>
    </row>
    <row r="1853" spans="1:82" ht="15.75" hidden="1" customHeight="1" x14ac:dyDescent="0.2">
      <c r="A1853" s="9" t="s">
        <v>113</v>
      </c>
      <c r="B1853" s="9" t="s">
        <v>4417</v>
      </c>
      <c r="C1853" s="9">
        <v>6856</v>
      </c>
      <c r="D1853" s="9">
        <v>11</v>
      </c>
      <c r="E1853" s="9">
        <v>17.706384635974899</v>
      </c>
      <c r="F1853" s="9">
        <v>151</v>
      </c>
      <c r="G1853" s="9">
        <v>81.031260000000003</v>
      </c>
      <c r="H1853" s="9">
        <v>32</v>
      </c>
      <c r="I1853" s="16">
        <v>3.6589854005342197E-5</v>
      </c>
      <c r="J1853" s="9">
        <v>0.215215009268414</v>
      </c>
      <c r="K1853" s="9">
        <v>4.3775713196727599</v>
      </c>
      <c r="L1853" s="11">
        <v>6.4201174087742798E-6</v>
      </c>
      <c r="M1853" s="9">
        <v>1.01920798237009E-4</v>
      </c>
      <c r="N1853" s="9">
        <v>7.2847682119205295E-2</v>
      </c>
      <c r="O1853" s="9">
        <v>0.21851301774133899</v>
      </c>
      <c r="P1853" s="9" t="s">
        <v>4418</v>
      </c>
      <c r="Q1853" s="9">
        <v>162161102</v>
      </c>
      <c r="R1853" s="9" t="s">
        <v>3297</v>
      </c>
      <c r="S1853" s="9" t="s">
        <v>98</v>
      </c>
      <c r="T1853" s="9">
        <v>38.330950866095499</v>
      </c>
      <c r="U1853" s="9">
        <v>-120.672726376928</v>
      </c>
      <c r="V1853" s="9">
        <v>17</v>
      </c>
      <c r="W1853" s="9">
        <v>1</v>
      </c>
      <c r="X1853" s="9">
        <v>4246.5702777839897</v>
      </c>
      <c r="Z1853" s="9">
        <v>4216.8732024317296</v>
      </c>
      <c r="AB1853" s="9">
        <v>29.697075352254</v>
      </c>
      <c r="AC1853" s="9">
        <v>4216.8732024317296</v>
      </c>
      <c r="AD1853" s="9">
        <v>29.697075352254</v>
      </c>
      <c r="AE1853" s="9">
        <v>3.2614655435842998E-3</v>
      </c>
      <c r="AF1853" s="9">
        <v>1.1708753281709501E-3</v>
      </c>
      <c r="AG1853" s="9">
        <v>1858</v>
      </c>
      <c r="AH1853" s="9">
        <v>1.5963993000000001</v>
      </c>
      <c r="AI1853" s="9">
        <v>5.2894076999999999</v>
      </c>
      <c r="AJ1853" s="9">
        <v>2</v>
      </c>
      <c r="AK1853" s="9">
        <v>1.755609</v>
      </c>
      <c r="AL1853" s="9">
        <v>4.8183369999999996</v>
      </c>
      <c r="AM1853" s="9">
        <v>-8.6476769999999998</v>
      </c>
      <c r="AN1853" s="9">
        <v>3.3962263000000001E-3</v>
      </c>
      <c r="AO1853" s="9">
        <v>6.288872E-3</v>
      </c>
      <c r="AP1853" s="9">
        <v>2.3855762</v>
      </c>
      <c r="AQ1853" s="9">
        <v>296.87432999999999</v>
      </c>
      <c r="AR1853" s="9">
        <v>43.724845999999999</v>
      </c>
      <c r="AS1853" s="9">
        <v>33.114666</v>
      </c>
      <c r="AT1853" s="9">
        <v>1.2882952999999999</v>
      </c>
      <c r="AU1853" s="9">
        <v>13.093092</v>
      </c>
      <c r="AV1853" s="9">
        <v>14.764412</v>
      </c>
      <c r="AW1853" s="9">
        <v>0.63461959999999995</v>
      </c>
      <c r="AX1853" s="12">
        <f ca="1">IFERROR(__xludf.DUMMYFUNCTION("1-(PERCENTRANK(FILTER(AG:AG, $A:$A=$A1853), $AG1853))"),0.235)</f>
        <v>0.23499999999999999</v>
      </c>
      <c r="AY1853" s="13">
        <f ca="1">IFERROR(__xludf.DUMMYFUNCTION("PERCENTRANK(FILTER(K:K, $A:$A=$A1853), $K1853)"),0.193)</f>
        <v>0.193</v>
      </c>
      <c r="AZ1853" s="13">
        <f ca="1">IFERROR(__xludf.DUMMYFUNCTION("PERCENTRANK(FILTER(I:I, $A:$A=$A1853), $I1853)"),0.37)</f>
        <v>0.37</v>
      </c>
      <c r="BA1853" s="12">
        <f ca="1">IFERROR(__xludf.DUMMYFUNCTION("PERCENTRANK(FILTER(AI:AI, $A:$A=$A1853), $AI1853)"),0.259)</f>
        <v>0.25900000000000001</v>
      </c>
      <c r="BB1853" s="13">
        <f ca="1">IFERROR(__xludf.DUMMYFUNCTION("PERCENTRANK(FILTER(AT:AT, $A:$A=$A1853), $AT1853)"),0.517)</f>
        <v>0.51700000000000002</v>
      </c>
      <c r="BC1853" s="13">
        <f ca="1">IFERROR(__xludf.DUMMYFUNCTION("PERCENTRANK(FILTER(AU:AU, $A:$A=$A1853), $AU1853)"),0.825)</f>
        <v>0.82499999999999996</v>
      </c>
      <c r="BM1853" s="9">
        <v>0.10949784999999999</v>
      </c>
      <c r="BN1853" s="9">
        <v>5.1320754000000003E-2</v>
      </c>
      <c r="BO1853" s="9">
        <v>2.1666666999999999</v>
      </c>
      <c r="BP1853" s="9">
        <v>7.8333335000000002</v>
      </c>
      <c r="BQ1853" s="9">
        <v>0.41603773999999999</v>
      </c>
      <c r="BR1853" s="9">
        <v>2.8490567000000002</v>
      </c>
      <c r="BS1853" s="9">
        <v>14.083736999999999</v>
      </c>
      <c r="BT1853" s="9">
        <v>9.8692080000000004</v>
      </c>
      <c r="BU1853" s="9">
        <v>2.3024027</v>
      </c>
      <c r="BV1853" s="9">
        <v>3.9268098</v>
      </c>
      <c r="BW1853" s="9">
        <v>13.200053</v>
      </c>
      <c r="BX1853" s="9">
        <v>7.0912046000000002</v>
      </c>
      <c r="BY1853" s="9">
        <v>9.0357079999999996</v>
      </c>
      <c r="BZ1853" s="9">
        <v>4.8266369999999998</v>
      </c>
      <c r="CA1853" s="9">
        <v>45.391616999999997</v>
      </c>
      <c r="CB1853" s="9">
        <v>73.996629999999996</v>
      </c>
      <c r="CC1853" s="9">
        <v>50.790080000000003</v>
      </c>
      <c r="CD1853" s="9">
        <v>85.350160000000002</v>
      </c>
    </row>
    <row r="1854" spans="1:82" ht="15.75" hidden="1" customHeight="1" x14ac:dyDescent="0.2">
      <c r="A1854" s="9" t="s">
        <v>77</v>
      </c>
      <c r="B1854" s="9" t="s">
        <v>4419</v>
      </c>
      <c r="C1854" s="9">
        <v>7780</v>
      </c>
      <c r="D1854" s="9">
        <v>287</v>
      </c>
      <c r="E1854" s="9">
        <v>380.26606368112402</v>
      </c>
      <c r="F1854" s="9">
        <v>589</v>
      </c>
      <c r="G1854" s="9">
        <v>547.75879999999995</v>
      </c>
      <c r="H1854" s="9">
        <v>49</v>
      </c>
      <c r="I1854" s="16">
        <v>8.5283068575354599E-5</v>
      </c>
      <c r="J1854" s="9">
        <v>10.3352130627534</v>
      </c>
      <c r="K1854" s="9">
        <v>1.9187090779610301</v>
      </c>
      <c r="L1854" s="9">
        <v>9.1293840414622904E-4</v>
      </c>
      <c r="M1854" s="9">
        <v>1.01726035613957E-4</v>
      </c>
      <c r="N1854" s="9">
        <v>0.48726655348047498</v>
      </c>
      <c r="O1854" s="9">
        <v>0.69422174737160702</v>
      </c>
      <c r="P1854" s="9" t="s">
        <v>4420</v>
      </c>
      <c r="Q1854" s="9">
        <v>43071102</v>
      </c>
      <c r="R1854" s="9" t="s">
        <v>371</v>
      </c>
      <c r="S1854" s="9">
        <v>528</v>
      </c>
      <c r="T1854" s="9">
        <v>38.329524535082001</v>
      </c>
      <c r="U1854" s="9">
        <v>-122.509595820383</v>
      </c>
      <c r="V1854" s="9">
        <v>99</v>
      </c>
      <c r="W1854" s="9">
        <v>66</v>
      </c>
      <c r="X1854" s="9">
        <v>10886.5186417902</v>
      </c>
      <c r="Z1854" s="9">
        <v>6520.0630959042501</v>
      </c>
      <c r="AB1854" s="9">
        <v>4366.4555458860104</v>
      </c>
      <c r="AC1854" s="9">
        <v>5365.7105681581097</v>
      </c>
      <c r="AD1854" s="9">
        <v>3634.46314361123</v>
      </c>
      <c r="AE1854" s="9">
        <v>4.9845757450839301E-3</v>
      </c>
      <c r="AF1854" s="9">
        <v>4.1788703601923702E-3</v>
      </c>
      <c r="AG1854" s="9">
        <v>1859</v>
      </c>
      <c r="AH1854" s="9">
        <v>3.3849702000000002</v>
      </c>
      <c r="AI1854" s="9">
        <v>9.5204229999999992</v>
      </c>
      <c r="AJ1854" s="9">
        <v>2.046875</v>
      </c>
      <c r="AK1854" s="9">
        <v>2.3146770000000001</v>
      </c>
      <c r="AL1854" s="9">
        <v>6.2927784999999998</v>
      </c>
      <c r="AM1854" s="9">
        <v>3.5086643000000001E-2</v>
      </c>
      <c r="AN1854" s="9">
        <v>6.7968749999999994E-2</v>
      </c>
      <c r="AO1854" s="9">
        <v>6.8104630000000001E-3</v>
      </c>
      <c r="AP1854" s="9">
        <v>2.4486728000000002</v>
      </c>
      <c r="AQ1854" s="9">
        <v>296.57852000000003</v>
      </c>
      <c r="AR1854" s="9">
        <v>33.986496000000002</v>
      </c>
      <c r="AS1854" s="9">
        <v>31.544046000000002</v>
      </c>
      <c r="AT1854" s="9">
        <v>1.0342475</v>
      </c>
      <c r="AU1854" s="9">
        <v>15.499154000000001</v>
      </c>
      <c r="AV1854" s="9">
        <v>17.169471999999999</v>
      </c>
      <c r="AW1854" s="9">
        <v>2.6932499999999999</v>
      </c>
      <c r="AX1854" s="12">
        <f ca="1">IFERROR(__xludf.DUMMYFUNCTION("1-(PERCENTRANK(FILTER(AG:AG, $A:$A=$A1854), $AG1854))"),0.207999999999999)</f>
        <v>0.20799999999999899</v>
      </c>
      <c r="AY1854" s="13">
        <f ca="1">IFERROR(__xludf.DUMMYFUNCTION("PERCENTRANK(FILTER(K:K, $A:$A=$A1854), $K1854)"),0.26)</f>
        <v>0.26</v>
      </c>
      <c r="AZ1854" s="13">
        <f ca="1">IFERROR(__xludf.DUMMYFUNCTION("PERCENTRANK(FILTER(I:I, $A:$A=$A1854), $I1854)"),0.375)</f>
        <v>0.375</v>
      </c>
      <c r="BA1854" s="12">
        <f ca="1">IFERROR(__xludf.DUMMYFUNCTION("PERCENTRANK(FILTER(AI:AI, $A:$A=$A1854), $AI1854)"),0.177)</f>
        <v>0.17699999999999999</v>
      </c>
      <c r="BB1854" s="13">
        <f ca="1">IFERROR(__xludf.DUMMYFUNCTION("PERCENTRANK(FILTER(AT:AT, $A:$A=$A1854), $AT1854)"),0.672)</f>
        <v>0.67200000000000004</v>
      </c>
      <c r="BC1854" s="13">
        <f ca="1">IFERROR(__xludf.DUMMYFUNCTION("PERCENTRANK(FILTER(AU:AU, $A:$A=$A1854), $AU1854)"),0.432)</f>
        <v>0.432</v>
      </c>
      <c r="BM1854" s="9">
        <v>0.19766824999999999</v>
      </c>
      <c r="BN1854" s="9">
        <v>6.0312499999999998E-2</v>
      </c>
      <c r="BO1854" s="9">
        <v>2.25</v>
      </c>
      <c r="BP1854" s="9">
        <v>14.519231</v>
      </c>
      <c r="BQ1854" s="9">
        <v>5.1695313000000001</v>
      </c>
      <c r="BR1854" s="9">
        <v>9.203125</v>
      </c>
      <c r="BS1854" s="9">
        <v>8.8370429999999995</v>
      </c>
      <c r="BT1854" s="9">
        <v>7.3943032999999998</v>
      </c>
      <c r="BU1854" s="9">
        <v>1.9735039999999999</v>
      </c>
      <c r="BV1854" s="9">
        <v>3.5965433</v>
      </c>
      <c r="BW1854" s="9">
        <v>14.625092</v>
      </c>
      <c r="BX1854" s="9">
        <v>11.085836</v>
      </c>
      <c r="BY1854" s="9">
        <v>11.208112</v>
      </c>
      <c r="BZ1854" s="9">
        <v>7.6703219999999996</v>
      </c>
      <c r="CA1854" s="9">
        <v>52.331733999999997</v>
      </c>
      <c r="CB1854" s="9">
        <v>64.433160000000001</v>
      </c>
      <c r="CC1854" s="9">
        <v>44.09498</v>
      </c>
      <c r="CD1854" s="9">
        <v>63.625495999999998</v>
      </c>
    </row>
    <row r="1855" spans="1:82" ht="15.75" hidden="1" customHeight="1" x14ac:dyDescent="0.2">
      <c r="A1855" s="9" t="s">
        <v>73</v>
      </c>
      <c r="B1855" s="9" t="s">
        <v>4421</v>
      </c>
      <c r="C1855" s="9">
        <v>7629</v>
      </c>
      <c r="D1855" s="9">
        <v>85</v>
      </c>
      <c r="E1855" s="9">
        <v>237.099103517798</v>
      </c>
      <c r="F1855" s="9">
        <v>244</v>
      </c>
      <c r="G1855" s="9">
        <v>298.70102000000003</v>
      </c>
      <c r="H1855" s="9">
        <v>35</v>
      </c>
      <c r="I1855" s="16">
        <v>3.9975653375482301E-5</v>
      </c>
      <c r="J1855" s="9">
        <v>84.078820220938397</v>
      </c>
      <c r="K1855" s="9">
        <v>5.1391097600571802</v>
      </c>
      <c r="L1855" s="9">
        <v>3.4196498330972898E-3</v>
      </c>
      <c r="M1855" s="9">
        <v>1.01395916723439E-4</v>
      </c>
      <c r="N1855" s="9">
        <v>0.34836065573770397</v>
      </c>
      <c r="O1855" s="9">
        <v>0.79376730646473104</v>
      </c>
      <c r="P1855" s="9" t="s">
        <v>4422</v>
      </c>
      <c r="Q1855" s="9">
        <v>152921101</v>
      </c>
      <c r="R1855" s="9" t="s">
        <v>1076</v>
      </c>
      <c r="S1855" s="9">
        <v>36622</v>
      </c>
      <c r="T1855" s="9">
        <v>39.225046508498899</v>
      </c>
      <c r="U1855" s="9">
        <v>-121.423090907389</v>
      </c>
      <c r="V1855" s="9">
        <v>49</v>
      </c>
      <c r="W1855" s="9">
        <v>20</v>
      </c>
      <c r="X1855" s="9">
        <v>17869.650820721301</v>
      </c>
      <c r="Z1855" s="9">
        <v>13781.923348844</v>
      </c>
      <c r="AB1855" s="9">
        <v>4087.7274718773201</v>
      </c>
      <c r="AC1855" s="9">
        <v>6467.9582627273503</v>
      </c>
      <c r="AD1855" s="9">
        <v>1258.9451753405001</v>
      </c>
      <c r="AE1855" s="9">
        <v>3.54885708532037E-3</v>
      </c>
      <c r="AF1855" s="9">
        <v>1.3991478681418801E-3</v>
      </c>
      <c r="AG1855" s="9">
        <v>1860</v>
      </c>
      <c r="AH1855" s="9">
        <v>6.3950195000000001</v>
      </c>
      <c r="AI1855" s="9">
        <v>16.238887999999999</v>
      </c>
      <c r="AJ1855" s="9">
        <v>2</v>
      </c>
      <c r="AK1855" s="9">
        <v>2.4702244000000002</v>
      </c>
      <c r="AL1855" s="9">
        <v>7.3517520000000003</v>
      </c>
      <c r="AM1855" s="9">
        <v>-0.28004639999999997</v>
      </c>
      <c r="AN1855" s="9">
        <v>1.0674157E-2</v>
      </c>
      <c r="AO1855" s="9">
        <v>6.5207924000000002E-3</v>
      </c>
      <c r="AP1855" s="9">
        <v>1.9247919</v>
      </c>
      <c r="AQ1855" s="9">
        <v>297.39066000000003</v>
      </c>
      <c r="AR1855" s="9">
        <v>45.978990000000003</v>
      </c>
      <c r="AS1855" s="9">
        <v>33.012689999999999</v>
      </c>
      <c r="AT1855" s="9">
        <v>1.3248013999999999</v>
      </c>
      <c r="AU1855" s="9">
        <v>12.845775</v>
      </c>
      <c r="AV1855" s="9">
        <v>14.357706</v>
      </c>
      <c r="AW1855" s="9">
        <v>1.4840267</v>
      </c>
      <c r="AX1855" s="12">
        <f ca="1">IFERROR(__xludf.DUMMYFUNCTION("1-(PERCENTRANK(FILTER(AG:AG, $A:$A=$A1855), $AG1855))"),0.156)</f>
        <v>0.156</v>
      </c>
      <c r="AY1855" s="13">
        <f ca="1">IFERROR(__xludf.DUMMYFUNCTION("PERCENTRANK(FILTER(K:K, $A:$A=$A1855), $K1855)"),0.222)</f>
        <v>0.222</v>
      </c>
      <c r="AZ1855" s="13">
        <f ca="1">IFERROR(__xludf.DUMMYFUNCTION("PERCENTRANK(FILTER(I:I, $A:$A=$A1855), $I1855)"),0.132)</f>
        <v>0.13200000000000001</v>
      </c>
      <c r="BA1855" s="12">
        <f ca="1">IFERROR(__xludf.DUMMYFUNCTION("PERCENTRANK(FILTER(AI:AI, $A:$A=$A1855), $AI1855)"),0.712)</f>
        <v>0.71199999999999997</v>
      </c>
      <c r="BB1855" s="13">
        <f ca="1">IFERROR(__xludf.DUMMYFUNCTION("PERCENTRANK(FILTER(AT:AT, $A:$A=$A1855), $AT1855)"),0.778)</f>
        <v>0.77800000000000002</v>
      </c>
      <c r="BC1855" s="13">
        <f ca="1">IFERROR(__xludf.DUMMYFUNCTION("PERCENTRANK(FILTER(AU:AU, $A:$A=$A1855), $AU1855)"),0.829)</f>
        <v>0.82899999999999996</v>
      </c>
      <c r="BM1855" s="9">
        <v>0.30609035000000001</v>
      </c>
      <c r="BN1855" s="9">
        <v>2.9438203E-2</v>
      </c>
      <c r="BO1855" s="9">
        <v>1.4074074000000001</v>
      </c>
      <c r="BP1855" s="9">
        <v>11.370369999999999</v>
      </c>
      <c r="BQ1855" s="9">
        <v>2.9556179999999999</v>
      </c>
      <c r="BR1855" s="9">
        <v>2.7415729999999998</v>
      </c>
      <c r="BS1855" s="9">
        <v>8.8039959999999997</v>
      </c>
      <c r="BT1855" s="9">
        <v>6.5738792000000004</v>
      </c>
      <c r="BU1855" s="9">
        <v>2.5488439000000001</v>
      </c>
      <c r="BV1855" s="9">
        <v>4.0596100000000002</v>
      </c>
      <c r="BW1855" s="9">
        <v>11.843712</v>
      </c>
      <c r="BX1855" s="9">
        <v>6.4727793</v>
      </c>
      <c r="BY1855" s="9">
        <v>8.2558410000000002</v>
      </c>
      <c r="BZ1855" s="9">
        <v>4.3192810000000001</v>
      </c>
      <c r="CA1855" s="9">
        <v>56.348697999999999</v>
      </c>
      <c r="CB1855" s="9">
        <v>85.990520000000004</v>
      </c>
      <c r="CC1855" s="9">
        <v>58.645954000000003</v>
      </c>
      <c r="CD1855" s="9">
        <v>88.882429999999999</v>
      </c>
    </row>
    <row r="1856" spans="1:82" ht="15.75" hidden="1" customHeight="1" x14ac:dyDescent="0.2">
      <c r="A1856" s="9" t="s">
        <v>77</v>
      </c>
      <c r="B1856" s="9" t="s">
        <v>4423</v>
      </c>
      <c r="C1856" s="9">
        <v>7091</v>
      </c>
      <c r="D1856" s="9">
        <v>808</v>
      </c>
      <c r="E1856" s="9">
        <v>1318.27734234116</v>
      </c>
      <c r="F1856" s="9">
        <v>1194</v>
      </c>
      <c r="G1856" s="9">
        <v>1500.9484</v>
      </c>
      <c r="H1856" s="9">
        <v>137</v>
      </c>
      <c r="I1856" s="10">
        <v>1.11930496915478E-4</v>
      </c>
      <c r="J1856" s="9">
        <v>3.7857908152898301E-2</v>
      </c>
      <c r="K1856" s="9">
        <v>0.65929014307451095</v>
      </c>
      <c r="L1856" s="11">
        <v>4.2378333433881899E-6</v>
      </c>
      <c r="M1856" s="11">
        <v>9.1673263299963797E-5</v>
      </c>
      <c r="N1856" s="9">
        <v>0.67671691792294797</v>
      </c>
      <c r="O1856" s="9">
        <v>0.87829626503708602</v>
      </c>
      <c r="P1856" s="9" t="s">
        <v>4424</v>
      </c>
      <c r="Q1856" s="9">
        <v>192221101</v>
      </c>
      <c r="R1856" s="9" t="s">
        <v>485</v>
      </c>
      <c r="S1856" s="9">
        <v>1770</v>
      </c>
      <c r="T1856" s="9">
        <v>39.9153104963559</v>
      </c>
      <c r="U1856" s="9">
        <v>-123.76336414319699</v>
      </c>
      <c r="V1856" s="9">
        <v>95</v>
      </c>
      <c r="W1856" s="9">
        <v>96</v>
      </c>
      <c r="X1856" s="9">
        <v>18630.6347873425</v>
      </c>
      <c r="Y1856" s="15">
        <f>X1856/1609.34</f>
        <v>11.5765685233341</v>
      </c>
      <c r="Z1856" s="9">
        <v>13857.9245419788</v>
      </c>
      <c r="AA1856" s="15">
        <f>Z1856/1609.34</f>
        <v>8.6109364969358868</v>
      </c>
      <c r="AB1856" s="9">
        <v>4772.7102453636899</v>
      </c>
      <c r="AC1856" s="9">
        <v>13857.9245419788</v>
      </c>
      <c r="AD1856" s="9">
        <v>4772.7102453636899</v>
      </c>
      <c r="AE1856" s="9">
        <v>1.2559237072094999E-2</v>
      </c>
      <c r="AF1856" s="9">
        <v>1.5334478077420499E-2</v>
      </c>
      <c r="AG1856" s="9">
        <v>1929</v>
      </c>
      <c r="AH1856" s="9">
        <v>12.443531</v>
      </c>
      <c r="AI1856" s="9">
        <v>24.685746999999999</v>
      </c>
      <c r="AJ1856" s="9">
        <v>2</v>
      </c>
      <c r="AK1856" s="9">
        <v>2.1335459999999999</v>
      </c>
      <c r="AL1856" s="9">
        <v>5.9999856999999999</v>
      </c>
      <c r="AM1856" s="9">
        <v>-2.3295949</v>
      </c>
      <c r="AN1856" s="9">
        <v>5.9343435E-2</v>
      </c>
      <c r="AO1856" s="9">
        <v>6.3686715E-3</v>
      </c>
      <c r="AP1856" s="9">
        <v>5.1812943999999996</v>
      </c>
      <c r="AQ1856" s="9">
        <v>292.67453</v>
      </c>
      <c r="AR1856" s="9">
        <v>28.434304999999998</v>
      </c>
      <c r="AS1856" s="9">
        <v>30.833314999999999</v>
      </c>
      <c r="AT1856" s="9">
        <v>0.78761106999999997</v>
      </c>
      <c r="AU1856" s="9">
        <v>16.528482</v>
      </c>
      <c r="AV1856" s="9">
        <v>19.550564000000001</v>
      </c>
      <c r="AW1856" s="9">
        <v>1.0357908</v>
      </c>
      <c r="AX1856" s="12">
        <f ca="1">IFERROR(__xludf.DUMMYFUNCTION("1-(PERCENTRANK(FILTER(AG:AG, $A:$A=$A1856), $AG1856))"),0.187999999999999)</f>
        <v>0.187999999999999</v>
      </c>
      <c r="AY1856" s="13">
        <f ca="1">IFERROR(__xludf.DUMMYFUNCTION("PERCENTRANK(FILTER(K:K, $A:$A=$A1856), $K1856)"),0.114)</f>
        <v>0.114</v>
      </c>
      <c r="AZ1856" s="13">
        <f ca="1">IFERROR(__xludf.DUMMYFUNCTION("PERCENTRANK(FILTER(I:I, $A:$A=$A1856), $I1856)"),0.637)</f>
        <v>0.63700000000000001</v>
      </c>
      <c r="BA1856" s="12">
        <f ca="1">IFERROR(__xludf.DUMMYFUNCTION("PERCENTRANK(FILTER(AI:AI, $A:$A=$A1856), $AI1856)"),0.724)</f>
        <v>0.72399999999999998</v>
      </c>
      <c r="BB1856" s="13">
        <f ca="1">IFERROR(__xludf.DUMMYFUNCTION("PERCENTRANK(FILTER(AT:AT, $A:$A=$A1856), $AT1856)"),0.302)</f>
        <v>0.30199999999999999</v>
      </c>
      <c r="BC1856" s="13">
        <f ca="1">IFERROR(__xludf.DUMMYFUNCTION("PERCENTRANK(FILTER(AU:AU, $A:$A=$A1856), $AU1856)"),0.551)</f>
        <v>0.55100000000000005</v>
      </c>
      <c r="BM1856" s="9">
        <v>0.23643813</v>
      </c>
      <c r="BN1856" s="9">
        <v>9.8737374000000003E-2</v>
      </c>
      <c r="BO1856" s="9">
        <v>2.1235955</v>
      </c>
      <c r="BP1856" s="9">
        <v>13.404494</v>
      </c>
      <c r="BQ1856" s="9">
        <v>0.26994950000000001</v>
      </c>
      <c r="BR1856" s="9">
        <v>6.030303</v>
      </c>
      <c r="BS1856" s="9">
        <v>14.000351999999999</v>
      </c>
      <c r="BT1856" s="9">
        <v>11.549623499999999</v>
      </c>
      <c r="BU1856" s="9">
        <v>1.664436</v>
      </c>
      <c r="BV1856" s="9">
        <v>3.1910099999999999</v>
      </c>
      <c r="BW1856" s="9">
        <v>16.898064000000002</v>
      </c>
      <c r="BX1856" s="9">
        <v>9.2224839999999997</v>
      </c>
      <c r="BY1856" s="9">
        <v>10.894455000000001</v>
      </c>
      <c r="BZ1856" s="9">
        <v>6.1897849999999996</v>
      </c>
      <c r="CA1856" s="9">
        <v>53.766426000000003</v>
      </c>
      <c r="CB1856" s="9">
        <v>87.375979999999998</v>
      </c>
      <c r="CC1856" s="9">
        <v>35.921264999999998</v>
      </c>
      <c r="CD1856" s="9">
        <v>72.405259999999998</v>
      </c>
    </row>
    <row r="1857" spans="1:82" ht="15.75" hidden="1" customHeight="1" x14ac:dyDescent="0.2">
      <c r="A1857" s="9" t="s">
        <v>113</v>
      </c>
      <c r="B1857" s="9" t="s">
        <v>4425</v>
      </c>
      <c r="C1857" s="9">
        <v>6260</v>
      </c>
      <c r="D1857" s="9">
        <v>1009</v>
      </c>
      <c r="E1857" s="9">
        <v>1408.9594314577801</v>
      </c>
      <c r="F1857" s="9">
        <v>4115</v>
      </c>
      <c r="G1857" s="9">
        <v>2897.9083999999998</v>
      </c>
      <c r="H1857" s="9">
        <v>526</v>
      </c>
      <c r="I1857" s="16">
        <v>8.8860842765393197E-5</v>
      </c>
      <c r="J1857" s="9">
        <v>5.0180937925525102</v>
      </c>
      <c r="K1857" s="9">
        <v>19.515028054639998</v>
      </c>
      <c r="L1857" s="9">
        <v>3.3171750561510901E-4</v>
      </c>
      <c r="M1857" s="9">
        <v>9.15664469686672E-4</v>
      </c>
      <c r="N1857" s="9">
        <v>0.245200486026731</v>
      </c>
      <c r="O1857" s="9">
        <v>0.48619873853752599</v>
      </c>
      <c r="P1857" s="9" t="s">
        <v>4426</v>
      </c>
      <c r="Q1857" s="9">
        <v>163751102</v>
      </c>
      <c r="R1857" s="9" t="s">
        <v>116</v>
      </c>
      <c r="S1857" s="9">
        <v>6080</v>
      </c>
      <c r="T1857" s="9">
        <v>38.4615228952226</v>
      </c>
      <c r="U1857" s="9">
        <v>-120.657741077795</v>
      </c>
      <c r="V1857" s="9">
        <v>413</v>
      </c>
      <c r="W1857" s="9">
        <v>312</v>
      </c>
      <c r="X1857" s="9">
        <v>86369.712677435105</v>
      </c>
      <c r="Y1857" s="15">
        <f>X1857/1609.34</f>
        <v>53.667784730035365</v>
      </c>
      <c r="Z1857" s="9">
        <v>56095.980728717099</v>
      </c>
      <c r="AA1857" s="15">
        <f>Z1857/1609.34</f>
        <v>34.856513060457765</v>
      </c>
      <c r="AB1857" s="9">
        <v>30273.731948717901</v>
      </c>
      <c r="AC1857" s="9">
        <v>56095.980728717099</v>
      </c>
      <c r="AD1857" s="9">
        <v>30273.731948717901</v>
      </c>
      <c r="AE1857" s="9">
        <v>0.48163951105518898</v>
      </c>
      <c r="AF1857" s="9">
        <v>4.6740803294596803E-2</v>
      </c>
      <c r="AG1857" s="9">
        <v>448</v>
      </c>
      <c r="AH1857" s="9">
        <v>5.7205906000000004</v>
      </c>
      <c r="AI1857" s="9">
        <v>14.383781000000001</v>
      </c>
      <c r="AJ1857" s="9">
        <v>2.0012047000000002</v>
      </c>
      <c r="AK1857" s="9">
        <v>1.9401976999999999</v>
      </c>
      <c r="AL1857" s="9">
        <v>5.3470143999999999</v>
      </c>
      <c r="AM1857" s="9">
        <v>-0.41975635</v>
      </c>
      <c r="AN1857" s="9">
        <v>4.4349399999999997E-2</v>
      </c>
      <c r="AO1857" s="9">
        <v>6.0331165000000004E-3</v>
      </c>
      <c r="AP1857" s="9">
        <v>2.8615968000000001</v>
      </c>
      <c r="AQ1857" s="9">
        <v>295.27929999999998</v>
      </c>
      <c r="AR1857" s="9">
        <v>44.114674000000001</v>
      </c>
      <c r="AS1857" s="9">
        <v>29.758102000000001</v>
      </c>
      <c r="AT1857" s="9">
        <v>1.1799599999999999</v>
      </c>
      <c r="AU1857" s="9">
        <v>12.95557</v>
      </c>
      <c r="AV1857" s="9">
        <v>14.773313</v>
      </c>
      <c r="AW1857" s="9">
        <v>0.57839244999999995</v>
      </c>
      <c r="AX1857" s="12">
        <f ca="1">IFERROR(__xludf.DUMMYFUNCTION("1-(PERCENTRANK(FILTER(AG:AG, $A:$A=$A1857), $AG1857))"),0.802999999999999)</f>
        <v>0.80299999999999905</v>
      </c>
      <c r="AY1857" s="13">
        <f ca="1">IFERROR(__xludf.DUMMYFUNCTION("PERCENTRANK(FILTER(K:K, $A:$A=$A1857), $K1857)"),0.657)</f>
        <v>0.65700000000000003</v>
      </c>
      <c r="AZ1857" s="13">
        <f ca="1">IFERROR(__xludf.DUMMYFUNCTION("PERCENTRANK(FILTER(I:I, $A:$A=$A1857), $I1857)"),0.851)</f>
        <v>0.85099999999999998</v>
      </c>
      <c r="BA1857" s="12">
        <f ca="1">IFERROR(__xludf.DUMMYFUNCTION("PERCENTRANK(FILTER(AI:AI, $A:$A=$A1857), $AI1857)"),0.687)</f>
        <v>0.68700000000000006</v>
      </c>
      <c r="BB1857" s="13">
        <f ca="1">IFERROR(__xludf.DUMMYFUNCTION("PERCENTRANK(FILTER(AT:AT, $A:$A=$A1857), $AT1857)"),0.191)</f>
        <v>0.191</v>
      </c>
      <c r="BC1857" s="13">
        <f ca="1">IFERROR(__xludf.DUMMYFUNCTION("PERCENTRANK(FILTER(AU:AU, $A:$A=$A1857), $AU1857)"),0.745)</f>
        <v>0.745</v>
      </c>
      <c r="BM1857" s="9">
        <v>6.1913035999999998E-2</v>
      </c>
      <c r="BN1857" s="9">
        <v>9.020127E-2</v>
      </c>
      <c r="BO1857" s="9">
        <v>1.5511111</v>
      </c>
      <c r="BP1857" s="9">
        <v>14.082589</v>
      </c>
      <c r="BQ1857" s="9">
        <v>2.3324218000000001</v>
      </c>
      <c r="BR1857" s="9">
        <v>4.9578313999999999</v>
      </c>
      <c r="BS1857" s="9">
        <v>10.030148000000001</v>
      </c>
      <c r="BT1857" s="9">
        <v>6.7903295000000004</v>
      </c>
      <c r="BU1857" s="9">
        <v>2.0805359999999999</v>
      </c>
      <c r="BV1857" s="9">
        <v>3.6471174</v>
      </c>
      <c r="BW1857" s="9">
        <v>13.471640000000001</v>
      </c>
      <c r="BX1857" s="9">
        <v>6.5707209999999998</v>
      </c>
      <c r="BY1857" s="9">
        <v>8.8416969999999999</v>
      </c>
      <c r="BZ1857" s="9">
        <v>4.5620956000000001</v>
      </c>
      <c r="CA1857" s="9">
        <v>42.685276000000002</v>
      </c>
      <c r="CB1857" s="9">
        <v>69.939300000000003</v>
      </c>
      <c r="CC1857" s="9">
        <v>49.272522000000002</v>
      </c>
      <c r="CD1857" s="9">
        <v>88.027625999999998</v>
      </c>
    </row>
    <row r="1858" spans="1:82" ht="15.75" hidden="1" customHeight="1" x14ac:dyDescent="0.2">
      <c r="A1858" s="9" t="s">
        <v>106</v>
      </c>
      <c r="B1858" s="9" t="s">
        <v>4427</v>
      </c>
      <c r="C1858" s="9">
        <v>6876</v>
      </c>
      <c r="D1858" s="9">
        <v>122</v>
      </c>
      <c r="E1858" s="9">
        <v>413.23694690778501</v>
      </c>
      <c r="F1858" s="9">
        <v>165</v>
      </c>
      <c r="G1858" s="9">
        <v>437.50506999999999</v>
      </c>
      <c r="H1858" s="9">
        <v>19</v>
      </c>
      <c r="I1858" s="16">
        <v>3.7458468125949198E-5</v>
      </c>
      <c r="J1858" s="9">
        <v>3.7818006843102603E-2</v>
      </c>
      <c r="K1858" s="9">
        <v>3.8541766017054502</v>
      </c>
      <c r="L1858" s="11">
        <v>1.4166046039192899E-6</v>
      </c>
      <c r="M1858" s="9">
        <v>1.01085233753014E-4</v>
      </c>
      <c r="N1858" s="9">
        <v>0.73939393939393905</v>
      </c>
      <c r="O1858" s="9">
        <v>0.94453065598391694</v>
      </c>
      <c r="P1858" s="9" t="s">
        <v>4428</v>
      </c>
      <c r="Q1858" s="9">
        <v>182852201</v>
      </c>
      <c r="R1858" s="9" t="s">
        <v>4429</v>
      </c>
      <c r="S1858" s="9" t="s">
        <v>98</v>
      </c>
      <c r="T1858" s="9">
        <v>36.578353568428199</v>
      </c>
      <c r="U1858" s="9">
        <v>-121.908314387061</v>
      </c>
      <c r="V1858" s="9">
        <v>140</v>
      </c>
      <c r="W1858" s="9">
        <v>279</v>
      </c>
      <c r="X1858" s="9">
        <v>22693.491370667802</v>
      </c>
      <c r="Z1858" s="9">
        <v>8262.6751782078409</v>
      </c>
      <c r="AB1858" s="9">
        <v>14430.816192460001</v>
      </c>
      <c r="AC1858" s="9">
        <v>8158.9016209266902</v>
      </c>
      <c r="AD1858" s="9">
        <v>14430.816192460001</v>
      </c>
      <c r="AE1858" s="9">
        <v>1.9206194413072799E-3</v>
      </c>
      <c r="AF1858" s="9">
        <v>7.1171089439303603E-4</v>
      </c>
      <c r="AG1858" s="9">
        <v>1863</v>
      </c>
      <c r="AH1858" s="9">
        <v>6.0758380000000001</v>
      </c>
      <c r="AI1858" s="9">
        <v>14.482595</v>
      </c>
      <c r="AJ1858" s="9">
        <v>2</v>
      </c>
      <c r="AK1858" s="9">
        <v>2.1716959999999998</v>
      </c>
      <c r="AL1858" s="9">
        <v>6.6261279999999996</v>
      </c>
      <c r="AM1858" s="9">
        <v>1.4502037000000001</v>
      </c>
      <c r="AN1858" s="9">
        <v>7.6428570000000001E-2</v>
      </c>
      <c r="AO1858" s="9">
        <v>7.3871155999999999E-3</v>
      </c>
      <c r="AP1858" s="9">
        <v>1.1657443999999999</v>
      </c>
      <c r="AQ1858" s="9">
        <v>291.60532000000001</v>
      </c>
      <c r="AR1858" s="9">
        <v>24.698969999999999</v>
      </c>
      <c r="AS1858" s="9">
        <v>24.303013</v>
      </c>
      <c r="AT1858" s="9">
        <v>0.51931523999999996</v>
      </c>
      <c r="AU1858" s="9">
        <v>17.246880999999998</v>
      </c>
      <c r="AV1858" s="9">
        <v>18.532730000000001</v>
      </c>
      <c r="AW1858" s="9">
        <v>4.7822446999999997</v>
      </c>
      <c r="AX1858" s="12">
        <f ca="1">IFERROR(__xludf.DUMMYFUNCTION("1-(PERCENTRANK(FILTER(AG:AG, $A:$A=$A1858), $AG1858))"),0.532999999999999)</f>
        <v>0.53299999999999903</v>
      </c>
      <c r="AY1858" s="13">
        <f ca="1">IFERROR(__xludf.DUMMYFUNCTION("PERCENTRANK(FILTER(K:K, $A:$A=$A1858), $K1858)"),0.562)</f>
        <v>0.56200000000000006</v>
      </c>
      <c r="AZ1858" s="13">
        <f ca="1">IFERROR(__xludf.DUMMYFUNCTION("PERCENTRANK(FILTER(I:I, $A:$A=$A1858), $I1858)"),0.419)</f>
        <v>0.41899999999999998</v>
      </c>
      <c r="BA1858" s="12">
        <f ca="1">IFERROR(__xludf.DUMMYFUNCTION("PERCENTRANK(FILTER(AI:AI, $A:$A=$A1858), $AI1858)"),0.676)</f>
        <v>0.67600000000000005</v>
      </c>
      <c r="BB1858" s="13">
        <f ca="1">IFERROR(__xludf.DUMMYFUNCTION("PERCENTRANK(FILTER(AT:AT, $A:$A=$A1858), $AT1858)"),0.04)</f>
        <v>0.04</v>
      </c>
      <c r="BC1858" s="13">
        <f ca="1">IFERROR(__xludf.DUMMYFUNCTION("PERCENTRANK(FILTER(AU:AU, $A:$A=$A1858), $AU1858)"),0.929)</f>
        <v>0.92900000000000005</v>
      </c>
      <c r="BM1858" s="9">
        <v>0.32767247999999999</v>
      </c>
      <c r="BN1858" s="9">
        <v>0.14142857</v>
      </c>
      <c r="BO1858" s="9">
        <v>5.7272724999999998</v>
      </c>
      <c r="BP1858" s="9">
        <v>19.402597</v>
      </c>
      <c r="BQ1858" s="9">
        <v>1.4593878</v>
      </c>
      <c r="BR1858" s="9">
        <v>1.6836735</v>
      </c>
      <c r="BS1858" s="9">
        <v>11.109023000000001</v>
      </c>
      <c r="BT1858" s="9">
        <v>9.8400990000000004</v>
      </c>
      <c r="BU1858" s="9">
        <v>1.3909037</v>
      </c>
      <c r="BV1858" s="9">
        <v>2.1067602999999999</v>
      </c>
      <c r="BW1858" s="9">
        <v>16.555192999999999</v>
      </c>
      <c r="BX1858" s="9">
        <v>15.08587</v>
      </c>
      <c r="BY1858" s="9">
        <v>13.341009</v>
      </c>
      <c r="BZ1858" s="9">
        <v>12.98624</v>
      </c>
      <c r="CA1858" s="9">
        <v>44.787703999999998</v>
      </c>
      <c r="CB1858" s="9">
        <v>46.239333999999999</v>
      </c>
      <c r="CC1858" s="9">
        <v>32.132309999999997</v>
      </c>
      <c r="CD1858" s="9">
        <v>38.798034999999999</v>
      </c>
    </row>
    <row r="1859" spans="1:82" ht="15.75" hidden="1" customHeight="1" x14ac:dyDescent="0.2">
      <c r="A1859" s="9" t="s">
        <v>91</v>
      </c>
      <c r="B1859" s="9" t="s">
        <v>4430</v>
      </c>
      <c r="C1859" s="9">
        <v>3498</v>
      </c>
      <c r="D1859" s="9">
        <v>809</v>
      </c>
      <c r="E1859" s="9">
        <v>1178.5111978504899</v>
      </c>
      <c r="F1859" s="9">
        <v>2694</v>
      </c>
      <c r="G1859" s="9">
        <v>2280.712</v>
      </c>
      <c r="H1859" s="9">
        <v>169</v>
      </c>
      <c r="I1859" s="10">
        <v>1.4165150589404599E-4</v>
      </c>
      <c r="J1859" s="9">
        <v>4.0773954463766103E-2</v>
      </c>
      <c r="K1859" s="9">
        <v>2.7703565018294798</v>
      </c>
      <c r="L1859" s="11">
        <v>5.7180084559524801E-6</v>
      </c>
      <c r="M1859" s="9">
        <v>2.6544980294729401E-4</v>
      </c>
      <c r="N1859" s="9">
        <v>0.30029695619896002</v>
      </c>
      <c r="O1859" s="9">
        <v>0.51672953106614805</v>
      </c>
      <c r="P1859" s="9" t="s">
        <v>4431</v>
      </c>
      <c r="Q1859" s="9">
        <v>42011108</v>
      </c>
      <c r="R1859" s="9" t="s">
        <v>2752</v>
      </c>
      <c r="S1859" s="9">
        <v>516</v>
      </c>
      <c r="T1859" s="9">
        <v>37.986110958214702</v>
      </c>
      <c r="U1859" s="9">
        <v>-122.587530562114</v>
      </c>
      <c r="V1859" s="9">
        <v>291</v>
      </c>
      <c r="W1859" s="9">
        <v>1523</v>
      </c>
      <c r="X1859" s="9">
        <v>86695.568753470201</v>
      </c>
      <c r="Y1859" s="15">
        <f>X1859/1609.34</f>
        <v>53.870262811755254</v>
      </c>
      <c r="Z1859" s="9">
        <v>17633.1442654397</v>
      </c>
      <c r="AA1859" s="15">
        <f>Z1859/1609.34</f>
        <v>10.956755107957113</v>
      </c>
      <c r="AB1859" s="9">
        <v>69062.424488030505</v>
      </c>
      <c r="AC1859" s="9">
        <v>17633.1442654397</v>
      </c>
      <c r="AD1859" s="9">
        <v>69062.424488030505</v>
      </c>
      <c r="AE1859" s="9">
        <v>4.4861016698092698E-2</v>
      </c>
      <c r="AF1859" s="9">
        <v>2.3939104496093901E-2</v>
      </c>
      <c r="AG1859" s="9">
        <v>1207</v>
      </c>
      <c r="AH1859" s="9">
        <v>6.8683649999999998</v>
      </c>
      <c r="AI1859" s="9">
        <v>15.639469999999999</v>
      </c>
      <c r="AJ1859" s="9">
        <v>3</v>
      </c>
      <c r="AK1859" s="9">
        <v>2.5287280000000001</v>
      </c>
      <c r="AL1859" s="9">
        <v>7.4774284</v>
      </c>
      <c r="AM1859" s="9">
        <v>-1.9630289999999999</v>
      </c>
      <c r="AN1859" s="9">
        <v>0.14551886999999999</v>
      </c>
      <c r="AO1859" s="9">
        <v>6.9770819999999999E-3</v>
      </c>
      <c r="AP1859" s="9">
        <v>2.7988517000000002</v>
      </c>
      <c r="AQ1859" s="9">
        <v>295.37313999999998</v>
      </c>
      <c r="AR1859" s="9">
        <v>33.86318</v>
      </c>
      <c r="AS1859" s="9">
        <v>30.872173</v>
      </c>
      <c r="AT1859" s="9">
        <v>0.93638460000000001</v>
      </c>
      <c r="AU1859" s="9">
        <v>15.132659</v>
      </c>
      <c r="AV1859" s="9">
        <v>16.924296999999999</v>
      </c>
      <c r="AW1859" s="9">
        <v>5.9474489999999998</v>
      </c>
      <c r="AX1859" s="12">
        <f ca="1">IFERROR(__xludf.DUMMYFUNCTION("1-(PERCENTRANK(FILTER(AG:AG, $A:$A=$A1859), $AG1859))"),0.877)</f>
        <v>0.877</v>
      </c>
      <c r="AY1859" s="13">
        <f ca="1">IFERROR(__xludf.DUMMYFUNCTION("PERCENTRANK(FILTER(K:K, $A:$A=$A1859), $K1859)"),0.681)</f>
        <v>0.68100000000000005</v>
      </c>
      <c r="AZ1859" s="13">
        <f ca="1">IFERROR(__xludf.DUMMYFUNCTION("PERCENTRANK(FILTER(I:I, $A:$A=$A1859), $I1859)"),0.951)</f>
        <v>0.95099999999999996</v>
      </c>
      <c r="BA1859" s="12">
        <f ca="1">IFERROR(__xludf.DUMMYFUNCTION("PERCENTRANK(FILTER(AI:AI, $A:$A=$A1859), $AI1859)"),0.746)</f>
        <v>0.746</v>
      </c>
      <c r="BB1859" s="13">
        <f ca="1">IFERROR(__xludf.DUMMYFUNCTION("PERCENTRANK(FILTER(AT:AT, $A:$A=$A1859), $AT1859)"),0.606)</f>
        <v>0.60599999999999998</v>
      </c>
      <c r="BC1859" s="13">
        <f ca="1">IFERROR(__xludf.DUMMYFUNCTION("PERCENTRANK(FILTER(AU:AU, $A:$A=$A1859), $AU1859)"),0.423)</f>
        <v>0.42299999999999999</v>
      </c>
      <c r="BM1859" s="9">
        <v>0.30915029999999999</v>
      </c>
      <c r="BN1859" s="9">
        <v>3.0943396000000001E-2</v>
      </c>
      <c r="BO1859" s="9">
        <v>9.7189189999999996</v>
      </c>
      <c r="BP1859" s="9">
        <v>21.18919</v>
      </c>
      <c r="BQ1859" s="9">
        <v>3.7364624000000002</v>
      </c>
      <c r="BR1859" s="9">
        <v>12.707547</v>
      </c>
      <c r="BS1859" s="9">
        <v>11.3702755</v>
      </c>
      <c r="BT1859" s="9">
        <v>9.6755929999999992</v>
      </c>
      <c r="BU1859" s="9">
        <v>1.901146</v>
      </c>
      <c r="BV1859" s="9">
        <v>3.4573261999999998</v>
      </c>
      <c r="BW1859" s="9">
        <v>13.816679000000001</v>
      </c>
      <c r="BX1859" s="9">
        <v>11.220245999999999</v>
      </c>
      <c r="BY1859" s="9">
        <v>11.154612</v>
      </c>
      <c r="BZ1859" s="9">
        <v>8.3252799999999993</v>
      </c>
      <c r="CA1859" s="9">
        <v>56.248894</v>
      </c>
      <c r="CB1859" s="9">
        <v>63.236153000000002</v>
      </c>
      <c r="CC1859" s="9">
        <v>45.927844999999998</v>
      </c>
      <c r="CD1859" s="9">
        <v>59.745019999999997</v>
      </c>
    </row>
    <row r="1860" spans="1:82" ht="15.75" hidden="1" customHeight="1" x14ac:dyDescent="0.2">
      <c r="A1860" s="9" t="s">
        <v>81</v>
      </c>
      <c r="B1860" s="9" t="s">
        <v>4432</v>
      </c>
      <c r="C1860" s="9">
        <v>5990</v>
      </c>
      <c r="D1860" s="9">
        <v>577</v>
      </c>
      <c r="E1860" s="9">
        <v>872.31014006488397</v>
      </c>
      <c r="F1860" s="9">
        <v>944</v>
      </c>
      <c r="G1860" s="9">
        <v>1064.4213</v>
      </c>
      <c r="H1860" s="9">
        <v>104</v>
      </c>
      <c r="I1860" s="10">
        <v>1.4227307623024401E-4</v>
      </c>
      <c r="J1860" s="9">
        <v>120.48061006281</v>
      </c>
      <c r="K1860" s="9">
        <v>12.924174048764501</v>
      </c>
      <c r="L1860" s="9">
        <v>6.5175756099153104E-3</v>
      </c>
      <c r="M1860" s="9">
        <v>8.4749235028415697E-4</v>
      </c>
      <c r="N1860" s="9">
        <v>0.61122881355932202</v>
      </c>
      <c r="O1860" s="9">
        <v>0.81951589002968195</v>
      </c>
      <c r="P1860" s="9" t="s">
        <v>4433</v>
      </c>
      <c r="Q1860" s="9">
        <v>102831103</v>
      </c>
      <c r="R1860" s="9" t="s">
        <v>4434</v>
      </c>
      <c r="S1860" s="9" t="s">
        <v>98</v>
      </c>
      <c r="T1860" s="9">
        <v>39.760712711962199</v>
      </c>
      <c r="U1860" s="9">
        <v>-121.619015177994</v>
      </c>
      <c r="V1860" s="9">
        <v>816</v>
      </c>
      <c r="W1860" s="9">
        <v>481</v>
      </c>
      <c r="X1860" s="9">
        <v>87190.215847559695</v>
      </c>
      <c r="Y1860" s="15">
        <f>X1860/1609.34</f>
        <v>54.177623030285524</v>
      </c>
      <c r="Z1860" s="9">
        <v>59708.377365436601</v>
      </c>
      <c r="AA1860" s="15">
        <f>Z1860/1609.34</f>
        <v>37.101157844480724</v>
      </c>
      <c r="AB1860" s="9">
        <v>27481.838482122999</v>
      </c>
      <c r="AC1860" s="9">
        <v>53143.293097616603</v>
      </c>
      <c r="AD1860" s="9">
        <v>26499.511219599</v>
      </c>
      <c r="AE1860" s="9">
        <v>8.8139204429552295E-2</v>
      </c>
      <c r="AF1860" s="9">
        <v>1.4796399927945399E-2</v>
      </c>
      <c r="AG1860" s="9">
        <v>475</v>
      </c>
      <c r="AH1860" s="9">
        <v>3.3549635000000002</v>
      </c>
      <c r="AI1860" s="9">
        <v>8.5237739999999995</v>
      </c>
      <c r="AJ1860" s="9">
        <v>2.6175115</v>
      </c>
      <c r="AK1860" s="9">
        <v>2.9650424000000002</v>
      </c>
      <c r="AL1860" s="9">
        <v>7.6906869999999996</v>
      </c>
      <c r="AM1860" s="9">
        <v>1.4036849</v>
      </c>
      <c r="AN1860" s="9">
        <v>1.4331797E-2</v>
      </c>
      <c r="AO1860" s="9">
        <v>6.3726725E-3</v>
      </c>
      <c r="AP1860" s="9">
        <v>3.2138238000000001</v>
      </c>
      <c r="AQ1860" s="9">
        <v>296.65944999999999</v>
      </c>
      <c r="AR1860" s="9">
        <v>48.274242000000001</v>
      </c>
      <c r="AS1860" s="9">
        <v>35.606279999999998</v>
      </c>
      <c r="AT1860" s="9">
        <v>1.3957733999999999</v>
      </c>
      <c r="AU1860" s="9">
        <v>11.925462</v>
      </c>
      <c r="AV1860" s="9">
        <v>13.93121</v>
      </c>
      <c r="AW1860" s="9">
        <v>4.9624370000000004</v>
      </c>
      <c r="AX1860" s="12">
        <f ca="1">IFERROR(__xludf.DUMMYFUNCTION("1-(PERCENTRANK(FILTER(AG:AG, $A:$A=$A1860), $AG1860))"),0.702)</f>
        <v>0.70199999999999996</v>
      </c>
      <c r="AY1860" s="13">
        <f ca="1">IFERROR(__xludf.DUMMYFUNCTION("PERCENTRANK(FILTER(K:K, $A:$A=$A1860), $K1860)"),0.528)</f>
        <v>0.52800000000000002</v>
      </c>
      <c r="AZ1860" s="13">
        <f ca="1">IFERROR(__xludf.DUMMYFUNCTION("PERCENTRANK(FILTER(I:I, $A:$A=$A1860), $I1860)"),0.945)</f>
        <v>0.94499999999999995</v>
      </c>
      <c r="BA1860" s="12">
        <f ca="1">IFERROR(__xludf.DUMMYFUNCTION("PERCENTRANK(FILTER(AI:AI, $A:$A=$A1860), $AI1860)"),0.442)</f>
        <v>0.442</v>
      </c>
      <c r="BB1860" s="13">
        <f ca="1">IFERROR(__xludf.DUMMYFUNCTION("PERCENTRANK(FILTER(AT:AT, $A:$A=$A1860), $AT1860)"),0.595)</f>
        <v>0.59499999999999997</v>
      </c>
      <c r="BC1860" s="13">
        <f ca="1">IFERROR(__xludf.DUMMYFUNCTION("PERCENTRANK(FILTER(AU:AU, $A:$A=$A1860), $AU1860)"),0.228)</f>
        <v>0.22800000000000001</v>
      </c>
      <c r="BM1860" s="9">
        <v>0.15887614999999999</v>
      </c>
      <c r="BN1860" s="9">
        <v>6.8894010000000006E-2</v>
      </c>
      <c r="BO1860" s="9">
        <v>4.4765100000000002</v>
      </c>
      <c r="BP1860" s="9">
        <v>18.630873000000001</v>
      </c>
      <c r="BQ1860" s="9">
        <v>3.7741475000000002</v>
      </c>
      <c r="BR1860" s="9">
        <v>4.3502299999999998</v>
      </c>
      <c r="BS1860" s="9">
        <v>11.639435000000001</v>
      </c>
      <c r="BT1860" s="9">
        <v>8.4045590000000008</v>
      </c>
      <c r="BU1860" s="9">
        <v>2.5287332999999999</v>
      </c>
      <c r="BV1860" s="9">
        <v>4.4655785999999997</v>
      </c>
      <c r="BW1860" s="9">
        <v>12.303781000000001</v>
      </c>
      <c r="BX1860" s="9">
        <v>5.5080605</v>
      </c>
      <c r="BY1860" s="9">
        <v>7.9435690000000001</v>
      </c>
      <c r="BZ1860" s="9">
        <v>3.7104447</v>
      </c>
      <c r="CA1860" s="9">
        <v>58.412342000000002</v>
      </c>
      <c r="CB1860" s="9">
        <v>104.70480000000001</v>
      </c>
      <c r="CC1860" s="9">
        <v>55.830719999999999</v>
      </c>
      <c r="CD1860" s="9">
        <v>96.038605000000004</v>
      </c>
    </row>
    <row r="1861" spans="1:82" ht="15.75" hidden="1" customHeight="1" x14ac:dyDescent="0.2">
      <c r="A1861" s="9" t="s">
        <v>91</v>
      </c>
      <c r="B1861" s="9" t="s">
        <v>4435</v>
      </c>
      <c r="C1861" s="9">
        <v>8685</v>
      </c>
      <c r="D1861" s="9">
        <v>18</v>
      </c>
      <c r="E1861" s="9">
        <v>68.690864492233302</v>
      </c>
      <c r="F1861" s="9">
        <v>22</v>
      </c>
      <c r="G1861" s="9">
        <v>70.952539999999999</v>
      </c>
      <c r="H1861" s="9">
        <v>5</v>
      </c>
      <c r="I1861" s="16">
        <v>2.8866608590760701E-5</v>
      </c>
      <c r="J1861" s="9">
        <v>68.610917956453704</v>
      </c>
      <c r="K1861" s="9">
        <v>5.1801732132832203</v>
      </c>
      <c r="L1861" s="9">
        <v>2.5446708915314998E-3</v>
      </c>
      <c r="M1861" s="9">
        <v>1.00258029033284E-4</v>
      </c>
      <c r="N1861" s="9">
        <v>0.81818181818181801</v>
      </c>
      <c r="O1861" s="9">
        <v>0.96812414153305704</v>
      </c>
      <c r="P1861" s="9" t="s">
        <v>4436</v>
      </c>
      <c r="Q1861" s="9">
        <v>14351104</v>
      </c>
      <c r="R1861" s="9" t="s">
        <v>4437</v>
      </c>
      <c r="S1861" s="9" t="s">
        <v>4438</v>
      </c>
      <c r="T1861" s="9">
        <v>37.5420891231702</v>
      </c>
      <c r="U1861" s="9">
        <v>-121.92224687365901</v>
      </c>
      <c r="V1861" s="9">
        <v>97</v>
      </c>
      <c r="W1861" s="9">
        <v>62</v>
      </c>
      <c r="X1861" s="9">
        <v>17399.026227541101</v>
      </c>
      <c r="Z1861" s="9">
        <v>11193.764377289999</v>
      </c>
      <c r="AB1861" s="9">
        <v>6205.2618502510304</v>
      </c>
      <c r="AC1861" s="9">
        <v>1796.5075231558999</v>
      </c>
      <c r="AD1861" s="9">
        <v>1767.63029613208</v>
      </c>
      <c r="AE1861" s="9">
        <v>5.0129014516642201E-4</v>
      </c>
      <c r="AF1861" s="9">
        <v>1.4433304295380299E-4</v>
      </c>
      <c r="AG1861" s="9">
        <v>1866</v>
      </c>
      <c r="AH1861" s="9">
        <v>1.5965961</v>
      </c>
      <c r="AI1861" s="9">
        <v>5.1167509999999998</v>
      </c>
      <c r="AJ1861" s="9">
        <v>2</v>
      </c>
      <c r="AK1861" s="9">
        <v>3.3122292</v>
      </c>
      <c r="AL1861" s="9">
        <v>6.9655037000000002</v>
      </c>
      <c r="AM1861" s="9">
        <v>-0.92558189999999996</v>
      </c>
      <c r="AN1861" s="9">
        <v>4.1860463000000002E-3</v>
      </c>
      <c r="AO1861" s="9">
        <v>6.8898643000000004E-3</v>
      </c>
      <c r="AP1861" s="9">
        <v>1.4193849999999999</v>
      </c>
      <c r="AQ1861" s="9">
        <v>294.79473999999999</v>
      </c>
      <c r="AR1861" s="9">
        <v>37.765777999999997</v>
      </c>
      <c r="AS1861" s="9">
        <v>31.424923</v>
      </c>
      <c r="AT1861" s="9">
        <v>0.91397430000000002</v>
      </c>
      <c r="AU1861" s="9">
        <v>14.330683000000001</v>
      </c>
      <c r="AV1861" s="9">
        <v>15.710395</v>
      </c>
      <c r="AW1861" s="9">
        <v>0.16832727</v>
      </c>
      <c r="AX1861" s="12">
        <f ca="1">IFERROR(__xludf.DUMMYFUNCTION("1-(PERCENTRANK(FILTER(AG:AG, $A:$A=$A1861), $AG1861))"),0.635)</f>
        <v>0.63500000000000001</v>
      </c>
      <c r="AY1861" s="13">
        <f ca="1">IFERROR(__xludf.DUMMYFUNCTION("PERCENTRANK(FILTER(K:K, $A:$A=$A1861), $K1861)"),0.814)</f>
        <v>0.81399999999999995</v>
      </c>
      <c r="AZ1861" s="13">
        <f ca="1">IFERROR(__xludf.DUMMYFUNCTION("PERCENTRANK(FILTER(I:I, $A:$A=$A1861), $I1861)"),0.2)</f>
        <v>0.2</v>
      </c>
      <c r="BA1861" s="12">
        <f ca="1">IFERROR(__xludf.DUMMYFUNCTION("PERCENTRANK(FILTER(AI:AI, $A:$A=$A1861), $AI1861)"),0.094)</f>
        <v>9.4E-2</v>
      </c>
      <c r="BB1861" s="13">
        <f ca="1">IFERROR(__xludf.DUMMYFUNCTION("PERCENTRANK(FILTER(AT:AT, $A:$A=$A1861), $AT1861)"),0.55)</f>
        <v>0.55000000000000004</v>
      </c>
      <c r="BC1861" s="13">
        <f ca="1">IFERROR(__xludf.DUMMYFUNCTION("PERCENTRANK(FILTER(AU:AU, $A:$A=$A1861), $AU1861)"),0.187)</f>
        <v>0.187</v>
      </c>
      <c r="BM1861" s="9">
        <v>5.3614460000000003E-2</v>
      </c>
      <c r="BN1861" s="9">
        <v>1.3488372E-2</v>
      </c>
      <c r="BO1861" s="9">
        <v>1.3076923</v>
      </c>
      <c r="BP1861" s="9">
        <v>12.846154</v>
      </c>
      <c r="BQ1861" s="9">
        <v>1.6032557000000001</v>
      </c>
      <c r="BR1861" s="9">
        <v>0.51162790000000002</v>
      </c>
      <c r="BS1861" s="9">
        <v>8.6451360000000008</v>
      </c>
      <c r="BT1861" s="9">
        <v>7.2871794999999997</v>
      </c>
      <c r="BU1861" s="9">
        <v>1.8854848</v>
      </c>
      <c r="BV1861" s="9">
        <v>3.5245066</v>
      </c>
      <c r="BW1861" s="9">
        <v>14.122306</v>
      </c>
      <c r="BX1861" s="9">
        <v>9.1756449999999994</v>
      </c>
      <c r="BY1861" s="9">
        <v>9.1855309999999992</v>
      </c>
      <c r="BZ1861" s="9">
        <v>5.6360099999999997</v>
      </c>
      <c r="CA1861" s="9">
        <v>48.391342000000002</v>
      </c>
      <c r="CB1861" s="9">
        <v>67.416404999999997</v>
      </c>
      <c r="CC1861" s="9">
        <v>48.618335999999999</v>
      </c>
      <c r="CD1861" s="9">
        <v>75.801704000000001</v>
      </c>
    </row>
    <row r="1862" spans="1:82" ht="15.75" hidden="1" customHeight="1" x14ac:dyDescent="0.2">
      <c r="A1862" s="9" t="s">
        <v>106</v>
      </c>
      <c r="B1862" s="9" t="s">
        <v>4439</v>
      </c>
      <c r="C1862" s="9">
        <v>5449</v>
      </c>
      <c r="D1862" s="9">
        <v>22</v>
      </c>
      <c r="E1862" s="9">
        <v>55.638882715140802</v>
      </c>
      <c r="F1862" s="9">
        <v>40</v>
      </c>
      <c r="G1862" s="9">
        <v>64.710235999999995</v>
      </c>
      <c r="H1862" s="9">
        <v>8</v>
      </c>
      <c r="I1862" s="16">
        <v>1.6693203633622E-5</v>
      </c>
      <c r="J1862" s="9">
        <v>1770.7576152100601</v>
      </c>
      <c r="K1862" s="9">
        <v>13.125174988061101</v>
      </c>
      <c r="L1862" s="9">
        <v>2.9838416606993799E-2</v>
      </c>
      <c r="M1862" s="9">
        <v>1.00135770651377E-4</v>
      </c>
      <c r="N1862" s="9">
        <v>0.55000000000000004</v>
      </c>
      <c r="O1862" s="9">
        <v>0.85981579580024503</v>
      </c>
      <c r="P1862" s="9" t="s">
        <v>4440</v>
      </c>
      <c r="Q1862" s="9">
        <v>83242111</v>
      </c>
      <c r="R1862" s="9" t="s">
        <v>1616</v>
      </c>
      <c r="S1862" s="9" t="s">
        <v>4441</v>
      </c>
      <c r="T1862" s="9">
        <v>37.145568964527001</v>
      </c>
      <c r="U1862" s="9">
        <v>-121.670703305275</v>
      </c>
      <c r="V1862" s="9">
        <v>321</v>
      </c>
      <c r="W1862" s="9">
        <v>351</v>
      </c>
      <c r="X1862" s="9">
        <v>41959.107021723903</v>
      </c>
      <c r="Z1862" s="9">
        <v>25686.8584584934</v>
      </c>
      <c r="AB1862" s="9">
        <v>16272.2485632304</v>
      </c>
      <c r="AC1862" s="9">
        <v>2744.6854866285498</v>
      </c>
      <c r="AD1862" s="9">
        <v>138.48151083674799</v>
      </c>
      <c r="AE1862" s="9">
        <v>8.0108616521101697E-4</v>
      </c>
      <c r="AF1862" s="9">
        <v>1.33545629068976E-4</v>
      </c>
      <c r="AG1862" s="9">
        <v>1867</v>
      </c>
      <c r="AH1862" s="9">
        <v>0.59663569999999999</v>
      </c>
      <c r="AI1862" s="9">
        <v>1.9577479</v>
      </c>
      <c r="AJ1862" s="9">
        <v>2</v>
      </c>
      <c r="AK1862" s="9">
        <v>2.4852927</v>
      </c>
      <c r="AL1862" s="9">
        <v>6.1875887000000001</v>
      </c>
      <c r="AM1862" s="9">
        <v>-2.1004984000000002</v>
      </c>
      <c r="AN1862" s="9">
        <v>3.2432429999999998E-3</v>
      </c>
      <c r="AO1862" s="9">
        <v>6.7745106999999999E-3</v>
      </c>
      <c r="AP1862" s="9">
        <v>1.5135983</v>
      </c>
      <c r="AQ1862" s="9">
        <v>296.22561999999999</v>
      </c>
      <c r="AR1862" s="9">
        <v>36.629227</v>
      </c>
      <c r="AS1862" s="9">
        <v>31.949642000000001</v>
      </c>
      <c r="AT1862" s="9">
        <v>1.0013274000000001</v>
      </c>
      <c r="AU1862" s="9">
        <v>14.846733</v>
      </c>
      <c r="AV1862" s="9">
        <v>16.089269999999999</v>
      </c>
      <c r="AW1862" s="9">
        <v>8.3946439999999996</v>
      </c>
      <c r="AX1862" s="12">
        <f ca="1">IFERROR(__xludf.DUMMYFUNCTION("1-(PERCENTRANK(FILTER(AG:AG, $A:$A=$A1862), $AG1862))"),0.531)</f>
        <v>0.53100000000000003</v>
      </c>
      <c r="AY1862" s="13">
        <f ca="1">IFERROR(__xludf.DUMMYFUNCTION("PERCENTRANK(FILTER(K:K, $A:$A=$A1862), $K1862)"),0.874)</f>
        <v>0.874</v>
      </c>
      <c r="AZ1862" s="13">
        <f ca="1">IFERROR(__xludf.DUMMYFUNCTION("PERCENTRANK(FILTER(I:I, $A:$A=$A1862), $I1862)"),0.071)</f>
        <v>7.0999999999999994E-2</v>
      </c>
      <c r="BA1862" s="12">
        <f ca="1">IFERROR(__xludf.DUMMYFUNCTION("PERCENTRANK(FILTER(AI:AI, $A:$A=$A1862), $AI1862)"),0.037)</f>
        <v>3.6999999999999998E-2</v>
      </c>
      <c r="BB1862" s="13">
        <f ca="1">IFERROR(__xludf.DUMMYFUNCTION("PERCENTRANK(FILTER(AT:AT, $A:$A=$A1862), $AT1862)"),0.636)</f>
        <v>0.63600000000000001</v>
      </c>
      <c r="BC1862" s="13">
        <f ca="1">IFERROR(__xludf.DUMMYFUNCTION("PERCENTRANK(FILTER(AU:AU, $A:$A=$A1862), $AU1862)"),0.452)</f>
        <v>0.45200000000000001</v>
      </c>
      <c r="BM1862" s="9">
        <v>0.13511723</v>
      </c>
      <c r="BN1862" s="9">
        <v>7.2972970000000003E-3</v>
      </c>
      <c r="BO1862" s="9">
        <v>1.3</v>
      </c>
      <c r="BP1862" s="9">
        <v>13.3</v>
      </c>
      <c r="BQ1862" s="9">
        <v>0.53162162999999996</v>
      </c>
      <c r="BR1862" s="9">
        <v>1.081081</v>
      </c>
      <c r="BS1862" s="9">
        <v>10.127214</v>
      </c>
      <c r="BT1862" s="9">
        <v>8.763757</v>
      </c>
      <c r="BU1862" s="9">
        <v>1.9573988</v>
      </c>
      <c r="BV1862" s="9">
        <v>3.6177272999999999</v>
      </c>
      <c r="BW1862" s="9">
        <v>14.234705999999999</v>
      </c>
      <c r="BX1862" s="9">
        <v>9.7783449999999998</v>
      </c>
      <c r="BY1862" s="9">
        <v>9.4947119999999998</v>
      </c>
      <c r="BZ1862" s="9">
        <v>6.0199819999999997</v>
      </c>
      <c r="CA1862" s="9">
        <v>52.985700000000001</v>
      </c>
      <c r="CB1862" s="9">
        <v>69.440719999999999</v>
      </c>
      <c r="CC1862" s="9">
        <v>45.960406999999996</v>
      </c>
      <c r="CD1862" s="9">
        <v>72.523709999999994</v>
      </c>
    </row>
    <row r="1863" spans="1:82" ht="15.75" hidden="1" customHeight="1" x14ac:dyDescent="0.2">
      <c r="A1863" s="9" t="s">
        <v>77</v>
      </c>
      <c r="B1863" s="9" t="s">
        <v>4442</v>
      </c>
      <c r="C1863" s="9">
        <v>6403</v>
      </c>
      <c r="D1863" s="9">
        <v>859</v>
      </c>
      <c r="E1863" s="9">
        <v>1447.2864057217901</v>
      </c>
      <c r="F1863" s="9">
        <v>1180</v>
      </c>
      <c r="G1863" s="9">
        <v>1596.9208000000001</v>
      </c>
      <c r="H1863" s="9">
        <v>126</v>
      </c>
      <c r="I1863" s="16">
        <v>9.3091251781313701E-5</v>
      </c>
      <c r="J1863" s="9">
        <v>3.8645699488415099E-2</v>
      </c>
      <c r="K1863" s="9">
        <v>0.95027450952947001</v>
      </c>
      <c r="L1863" s="11">
        <v>3.5965928213820399E-6</v>
      </c>
      <c r="M1863" s="11">
        <v>9.0961046940234399E-5</v>
      </c>
      <c r="N1863" s="9">
        <v>0.72796610169491505</v>
      </c>
      <c r="O1863" s="9">
        <v>0.90629818782507698</v>
      </c>
      <c r="P1863" s="9" t="s">
        <v>4443</v>
      </c>
      <c r="Q1863" s="9">
        <v>42681101</v>
      </c>
      <c r="R1863" s="9" t="s">
        <v>1361</v>
      </c>
      <c r="S1863" s="9">
        <v>1760</v>
      </c>
      <c r="T1863" s="9">
        <v>39.825481680460598</v>
      </c>
      <c r="U1863" s="9">
        <v>-123.59370582254201</v>
      </c>
      <c r="V1863" s="9">
        <v>87</v>
      </c>
      <c r="W1863" s="9">
        <v>89</v>
      </c>
      <c r="X1863" s="9">
        <v>25141.573921740001</v>
      </c>
      <c r="Y1863" s="15">
        <f>X1863/1609.34</f>
        <v>15.622288591435</v>
      </c>
      <c r="Z1863" s="9">
        <v>20359.960041395199</v>
      </c>
      <c r="AA1863" s="15">
        <f>Z1863/1609.34</f>
        <v>12.651124089002449</v>
      </c>
      <c r="AB1863" s="9">
        <v>4781.6138803448803</v>
      </c>
      <c r="AC1863" s="9">
        <v>15633.643819438899</v>
      </c>
      <c r="AD1863" s="9">
        <v>3906.3779122286201</v>
      </c>
      <c r="AE1863" s="9">
        <v>1.14610919144695E-2</v>
      </c>
      <c r="AF1863" s="9">
        <v>1.17294977244455E-2</v>
      </c>
      <c r="AG1863" s="9">
        <v>1936</v>
      </c>
      <c r="AH1863" s="9">
        <v>10.763771</v>
      </c>
      <c r="AI1863" s="9">
        <v>20.330112</v>
      </c>
      <c r="AJ1863" s="9">
        <v>2</v>
      </c>
      <c r="AK1863" s="9">
        <v>2.0059135000000001</v>
      </c>
      <c r="AL1863" s="9">
        <v>5.3947180000000001</v>
      </c>
      <c r="AM1863" s="9">
        <v>-2.2046328000000002</v>
      </c>
      <c r="AN1863" s="9">
        <v>5.7716894999999997E-2</v>
      </c>
      <c r="AO1863" s="9">
        <v>6.2032529999999997E-3</v>
      </c>
      <c r="AP1863" s="9">
        <v>5.0909133000000004</v>
      </c>
      <c r="AQ1863" s="9">
        <v>292.51663000000002</v>
      </c>
      <c r="AR1863" s="9">
        <v>30.462067000000001</v>
      </c>
      <c r="AS1863" s="9">
        <v>34.033493</v>
      </c>
      <c r="AT1863" s="9">
        <v>0.81446589999999996</v>
      </c>
      <c r="AU1863" s="9">
        <v>16.095749999999999</v>
      </c>
      <c r="AV1863" s="9">
        <v>19.063818000000001</v>
      </c>
      <c r="AW1863" s="9">
        <v>1.6655196000000001</v>
      </c>
      <c r="AX1863" s="12">
        <f ca="1">IFERROR(__xludf.DUMMYFUNCTION("1-(PERCENTRANK(FILTER(AG:AG, $A:$A=$A1863), $AG1863))"),0.183)</f>
        <v>0.183</v>
      </c>
      <c r="AY1863" s="13">
        <f ca="1">IFERROR(__xludf.DUMMYFUNCTION("PERCENTRANK(FILTER(K:K, $A:$A=$A1863), $K1863)"),0.139)</f>
        <v>0.13900000000000001</v>
      </c>
      <c r="AZ1863" s="13">
        <f ca="1">IFERROR(__xludf.DUMMYFUNCTION("PERCENTRANK(FILTER(I:I, $A:$A=$A1863), $I1863)"),0.466)</f>
        <v>0.46600000000000003</v>
      </c>
      <c r="BA1863" s="12">
        <f ca="1">IFERROR(__xludf.DUMMYFUNCTION("PERCENTRANK(FILTER(AI:AI, $A:$A=$A1863), $AI1863)"),0.582)</f>
        <v>0.58199999999999996</v>
      </c>
      <c r="BB1863" s="13">
        <f ca="1">IFERROR(__xludf.DUMMYFUNCTION("PERCENTRANK(FILTER(AT:AT, $A:$A=$A1863), $AT1863)"),0.381)</f>
        <v>0.38100000000000001</v>
      </c>
      <c r="BC1863" s="13">
        <f ca="1">IFERROR(__xludf.DUMMYFUNCTION("PERCENTRANK(FILTER(AU:AU, $A:$A=$A1863), $AU1863)"),0.5)</f>
        <v>0.5</v>
      </c>
      <c r="BM1863" s="9">
        <v>0.15715417000000001</v>
      </c>
      <c r="BN1863" s="9">
        <v>6.6438355000000004E-2</v>
      </c>
      <c r="BO1863" s="9">
        <v>1.5921053000000001</v>
      </c>
      <c r="BP1863" s="9">
        <v>13.710526</v>
      </c>
      <c r="BQ1863" s="9">
        <v>7.2465755000000007E-2</v>
      </c>
      <c r="BR1863" s="9">
        <v>5.388128</v>
      </c>
      <c r="BS1863" s="9">
        <v>15.192270000000001</v>
      </c>
      <c r="BT1863" s="9">
        <v>12.467888</v>
      </c>
      <c r="BU1863" s="9">
        <v>1.6507475</v>
      </c>
      <c r="BV1863" s="9">
        <v>3.2025804999999998</v>
      </c>
      <c r="BW1863" s="9">
        <v>16.737165000000001</v>
      </c>
      <c r="BX1863" s="9">
        <v>8.6077519999999996</v>
      </c>
      <c r="BY1863" s="9">
        <v>10.084401</v>
      </c>
      <c r="BZ1863" s="9">
        <v>5.0844370000000003</v>
      </c>
      <c r="CA1863" s="9">
        <v>60.108739999999997</v>
      </c>
      <c r="CB1863" s="9">
        <v>100.50149999999999</v>
      </c>
      <c r="CC1863" s="9">
        <v>37.07752</v>
      </c>
      <c r="CD1863" s="9">
        <v>77.059119999999993</v>
      </c>
    </row>
    <row r="1864" spans="1:82" ht="15.75" hidden="1" customHeight="1" x14ac:dyDescent="0.2">
      <c r="A1864" s="9" t="s">
        <v>77</v>
      </c>
      <c r="B1864" s="9" t="s">
        <v>4444</v>
      </c>
      <c r="C1864" s="9">
        <v>7645</v>
      </c>
      <c r="D1864" s="9">
        <v>9</v>
      </c>
      <c r="E1864" s="9">
        <v>10.9923933792957</v>
      </c>
      <c r="F1864" s="9">
        <v>13</v>
      </c>
      <c r="G1864" s="9">
        <v>12.333807</v>
      </c>
      <c r="H1864" s="9">
        <v>4</v>
      </c>
      <c r="I1864" s="16">
        <v>2.7280651011096701E-5</v>
      </c>
      <c r="J1864" s="9">
        <v>4.6052906000841901E-2</v>
      </c>
      <c r="K1864" s="9">
        <v>5.7127419710159302</v>
      </c>
      <c r="L1864" s="11">
        <v>1.2522244400838399E-6</v>
      </c>
      <c r="M1864" s="11">
        <v>9.9820550076401505E-5</v>
      </c>
      <c r="N1864" s="9">
        <v>0.69230769230769196</v>
      </c>
      <c r="O1864" s="9">
        <v>0.891240911001971</v>
      </c>
      <c r="P1864" s="9" t="s">
        <v>4445</v>
      </c>
      <c r="Q1864" s="9">
        <v>42251101</v>
      </c>
      <c r="R1864" s="9" t="s">
        <v>1767</v>
      </c>
      <c r="S1864" s="9" t="s">
        <v>98</v>
      </c>
      <c r="T1864" s="9">
        <v>38.972772443316003</v>
      </c>
      <c r="U1864" s="9">
        <v>-123.08155057203599</v>
      </c>
      <c r="V1864" s="9">
        <v>107</v>
      </c>
      <c r="W1864" s="9">
        <v>173</v>
      </c>
      <c r="X1864" s="9">
        <v>17535.018944058102</v>
      </c>
      <c r="Z1864" s="9">
        <v>9884.0399584864208</v>
      </c>
      <c r="AB1864" s="9">
        <v>7650.9789855717399</v>
      </c>
      <c r="AC1864" s="9">
        <v>1104.23571507356</v>
      </c>
      <c r="AD1864" s="9">
        <v>645.41991445983297</v>
      </c>
      <c r="AE1864" s="9">
        <v>3.9928220030560602E-4</v>
      </c>
      <c r="AF1864" s="9">
        <v>1.09122604044387E-4</v>
      </c>
      <c r="AG1864" s="9">
        <v>1869</v>
      </c>
      <c r="AH1864" s="9">
        <v>1.6896774000000001</v>
      </c>
      <c r="AI1864" s="9">
        <v>4.9802637000000001</v>
      </c>
      <c r="AJ1864" s="9">
        <v>2</v>
      </c>
      <c r="AK1864" s="9">
        <v>1.9406855999999999</v>
      </c>
      <c r="AL1864" s="9">
        <v>6.0194450000000002</v>
      </c>
      <c r="AM1864" s="9">
        <v>2.3496633</v>
      </c>
      <c r="AN1864" s="9">
        <v>8.8888890000000005E-3</v>
      </c>
      <c r="AO1864" s="9">
        <v>6.4150016000000002E-3</v>
      </c>
      <c r="AP1864" s="9">
        <v>2.5466622999999999</v>
      </c>
      <c r="AQ1864" s="9">
        <v>296.71494000000001</v>
      </c>
      <c r="AR1864" s="9">
        <v>38.776592000000001</v>
      </c>
      <c r="AS1864" s="9">
        <v>42.812911999999997</v>
      </c>
      <c r="AT1864" s="9">
        <v>1.1675255</v>
      </c>
      <c r="AU1864" s="9">
        <v>14.288067</v>
      </c>
      <c r="AV1864" s="9">
        <v>16.259243000000001</v>
      </c>
      <c r="AW1864" s="9">
        <v>1.0917127</v>
      </c>
      <c r="AX1864" s="12">
        <f ca="1">IFERROR(__xludf.DUMMYFUNCTION("1-(PERCENTRANK(FILTER(AG:AG, $A:$A=$A1864), $AG1864))"),0.204999999999999)</f>
        <v>0.20499999999999899</v>
      </c>
      <c r="AY1864" s="13">
        <f ca="1">IFERROR(__xludf.DUMMYFUNCTION("PERCENTRANK(FILTER(K:K, $A:$A=$A1864), $K1864)"),0.593)</f>
        <v>0.59299999999999997</v>
      </c>
      <c r="AZ1864" s="13">
        <f ca="1">IFERROR(__xludf.DUMMYFUNCTION("PERCENTRANK(FILTER(I:I, $A:$A=$A1864), $I1864)"),0.002)</f>
        <v>2E-3</v>
      </c>
      <c r="BA1864" s="12">
        <f ca="1">IFERROR(__xludf.DUMMYFUNCTION("PERCENTRANK(FILTER(AI:AI, $A:$A=$A1864), $AI1864)"),0.012)</f>
        <v>1.2E-2</v>
      </c>
      <c r="BB1864" s="13">
        <f ca="1">IFERROR(__xludf.DUMMYFUNCTION("PERCENTRANK(FILTER(AT:AT, $A:$A=$A1864), $AT1864)"),0.795)</f>
        <v>0.79500000000000004</v>
      </c>
      <c r="BC1864" s="13">
        <f ca="1">IFERROR(__xludf.DUMMYFUNCTION("PERCENTRANK(FILTER(AU:AU, $A:$A=$A1864), $AU1864)"),0.203)</f>
        <v>0.20300000000000001</v>
      </c>
      <c r="BM1864" s="9">
        <v>0.14525115</v>
      </c>
      <c r="BN1864" s="9">
        <v>2.2222222999999999E-2</v>
      </c>
      <c r="BO1864" s="9">
        <v>1.5833333999999999</v>
      </c>
      <c r="BP1864" s="9">
        <v>14.916667</v>
      </c>
      <c r="BQ1864" s="9">
        <v>0.56000000000000005</v>
      </c>
      <c r="BR1864" s="9">
        <v>0.72222220000000004</v>
      </c>
      <c r="BS1864" s="9">
        <v>14.540729000000001</v>
      </c>
      <c r="BT1864" s="9">
        <v>12.473136999999999</v>
      </c>
      <c r="BU1864" s="9">
        <v>2.4075494000000002</v>
      </c>
      <c r="BV1864" s="9">
        <v>3.9674252999999999</v>
      </c>
      <c r="BW1864" s="9">
        <v>13.624475500000001</v>
      </c>
      <c r="BX1864" s="9">
        <v>8.0120050000000003</v>
      </c>
      <c r="BY1864" s="9">
        <v>8.2552760000000003</v>
      </c>
      <c r="BZ1864" s="9">
        <v>4.6205176999999997</v>
      </c>
      <c r="CA1864" s="9">
        <v>77.819434999999999</v>
      </c>
      <c r="CB1864" s="9">
        <v>113.59788500000001</v>
      </c>
      <c r="CC1864" s="9">
        <v>50.547054000000003</v>
      </c>
      <c r="CD1864" s="9">
        <v>80.88203</v>
      </c>
    </row>
    <row r="1865" spans="1:82" ht="15.75" hidden="1" customHeight="1" x14ac:dyDescent="0.2">
      <c r="A1865" s="9" t="s">
        <v>77</v>
      </c>
      <c r="B1865" s="9" t="s">
        <v>4446</v>
      </c>
      <c r="C1865" s="9">
        <v>7206</v>
      </c>
      <c r="D1865" s="9">
        <v>19</v>
      </c>
      <c r="E1865" s="9">
        <v>31.871424758708098</v>
      </c>
      <c r="F1865" s="9">
        <v>38</v>
      </c>
      <c r="G1865" s="9">
        <v>42.992435</v>
      </c>
      <c r="H1865" s="9">
        <v>3</v>
      </c>
      <c r="I1865" s="10">
        <v>1.34988797071855E-4</v>
      </c>
      <c r="J1865" s="9">
        <v>3.7817748747058802E-2</v>
      </c>
      <c r="K1865" s="9">
        <v>0.19648066163062999</v>
      </c>
      <c r="L1865" s="11">
        <v>5.1049724113311401E-6</v>
      </c>
      <c r="M1865" s="11">
        <v>9.9788266500884905E-5</v>
      </c>
      <c r="N1865" s="9">
        <v>0.5</v>
      </c>
      <c r="O1865" s="9">
        <v>0.74132633848642804</v>
      </c>
      <c r="P1865" s="9" t="s">
        <v>4447</v>
      </c>
      <c r="Q1865" s="9">
        <v>42091102</v>
      </c>
      <c r="R1865" s="9" t="s">
        <v>805</v>
      </c>
      <c r="S1865" s="9">
        <v>841</v>
      </c>
      <c r="T1865" s="9">
        <v>38.508728169588899</v>
      </c>
      <c r="U1865" s="9">
        <v>-122.926060051246</v>
      </c>
      <c r="V1865" s="9">
        <v>22</v>
      </c>
      <c r="W1865" s="9">
        <v>130</v>
      </c>
      <c r="X1865" s="9">
        <v>7515.4201970209297</v>
      </c>
      <c r="Z1865" s="9">
        <v>1089.7129611979699</v>
      </c>
      <c r="AB1865" s="9">
        <v>6425.7072358229498</v>
      </c>
      <c r="AC1865" s="9">
        <v>1089.7129611979699</v>
      </c>
      <c r="AD1865" s="9">
        <v>6425.7072358229498</v>
      </c>
      <c r="AE1865" s="9">
        <v>2.9936479950265401E-4</v>
      </c>
      <c r="AF1865" s="9">
        <v>4.04966391215566E-4</v>
      </c>
      <c r="AG1865" s="9">
        <v>1870</v>
      </c>
      <c r="AH1865" s="9">
        <v>21.880915000000002</v>
      </c>
      <c r="AI1865" s="9">
        <v>60.712899999999998</v>
      </c>
      <c r="AJ1865" s="9">
        <v>3</v>
      </c>
      <c r="AK1865" s="9">
        <v>1.5321741</v>
      </c>
      <c r="AL1865" s="9">
        <v>4.5495853000000004</v>
      </c>
      <c r="AM1865" s="9">
        <v>-7.5993750000000002</v>
      </c>
      <c r="AN1865" s="9">
        <v>0.17</v>
      </c>
      <c r="AO1865" s="9">
        <v>7.0283309999999996E-3</v>
      </c>
      <c r="AP1865" s="9">
        <v>3.4984815</v>
      </c>
      <c r="AQ1865" s="9">
        <v>295.47933999999998</v>
      </c>
      <c r="AR1865" s="9">
        <v>25.836642999999999</v>
      </c>
      <c r="AS1865" s="9">
        <v>26.232303999999999</v>
      </c>
      <c r="AT1865" s="9">
        <v>0.85181709999999999</v>
      </c>
      <c r="AU1865" s="9">
        <v>17.363151999999999</v>
      </c>
      <c r="AV1865" s="9">
        <v>19.422923999999998</v>
      </c>
      <c r="AW1865" s="9">
        <v>1.5222</v>
      </c>
      <c r="AX1865" s="12">
        <f ca="1">IFERROR(__xludf.DUMMYFUNCTION("1-(PERCENTRANK(FILTER(AG:AG, $A:$A=$A1865), $AG1865))"),0.202999999999999)</f>
        <v>0.20299999999999899</v>
      </c>
      <c r="AY1865" s="13">
        <f ca="1">IFERROR(__xludf.DUMMYFUNCTION("PERCENTRANK(FILTER(K:K, $A:$A=$A1865), $K1865)"),0.055)</f>
        <v>5.5E-2</v>
      </c>
      <c r="AZ1865" s="13">
        <f ca="1">IFERROR(__xludf.DUMMYFUNCTION("PERCENTRANK(FILTER(I:I, $A:$A=$A1865), $I1865)"),0.734)</f>
        <v>0.73399999999999999</v>
      </c>
      <c r="BA1865" s="12">
        <f ca="1">IFERROR(__xludf.DUMMYFUNCTION("PERCENTRANK(FILTER(AI:AI, $A:$A=$A1865), $AI1865)"),0.99)</f>
        <v>0.99</v>
      </c>
      <c r="BB1865" s="13">
        <f ca="1">IFERROR(__xludf.DUMMYFUNCTION("PERCENTRANK(FILTER(AT:AT, $A:$A=$A1865), $AT1865)"),0.44)</f>
        <v>0.44</v>
      </c>
      <c r="BC1865" s="13">
        <f ca="1">IFERROR(__xludf.DUMMYFUNCTION("PERCENTRANK(FILTER(AU:AU, $A:$A=$A1865), $AU1865)"),0.65)</f>
        <v>0.65</v>
      </c>
      <c r="BM1865" s="9">
        <v>0.2028702</v>
      </c>
      <c r="BN1865" s="9">
        <v>6.8212100000000003E-15</v>
      </c>
      <c r="BO1865" s="9">
        <v>3.3333333000000001</v>
      </c>
      <c r="BP1865" s="9">
        <v>16.333334000000001</v>
      </c>
      <c r="BQ1865" s="9">
        <v>0.90249999999999997</v>
      </c>
      <c r="BR1865" s="9">
        <v>9.5</v>
      </c>
      <c r="BS1865" s="9">
        <v>10.9243355</v>
      </c>
      <c r="BT1865" s="9">
        <v>8.8729929999999992</v>
      </c>
      <c r="BU1865" s="9">
        <v>1.9549198000000001</v>
      </c>
      <c r="BV1865" s="9">
        <v>3.2040844000000002</v>
      </c>
      <c r="BW1865" s="9">
        <v>16.188272000000001</v>
      </c>
      <c r="BX1865" s="9">
        <v>13.247551</v>
      </c>
      <c r="BY1865" s="9">
        <v>12.630731000000001</v>
      </c>
      <c r="BZ1865" s="9">
        <v>10.190244</v>
      </c>
      <c r="CA1865" s="9">
        <v>47.771439999999998</v>
      </c>
      <c r="CB1865" s="9">
        <v>57.795192999999998</v>
      </c>
      <c r="CC1865" s="9">
        <v>37.823566</v>
      </c>
      <c r="CD1865" s="9">
        <v>50.552019999999999</v>
      </c>
    </row>
    <row r="1866" spans="1:82" ht="15.75" hidden="1" customHeight="1" x14ac:dyDescent="0.2">
      <c r="A1866" s="9" t="s">
        <v>113</v>
      </c>
      <c r="B1866" s="9" t="s">
        <v>4448</v>
      </c>
      <c r="C1866" s="9">
        <v>6138</v>
      </c>
      <c r="D1866" s="9">
        <v>56</v>
      </c>
      <c r="E1866" s="9">
        <v>122.072759225019</v>
      </c>
      <c r="F1866" s="9">
        <v>431</v>
      </c>
      <c r="G1866" s="9">
        <v>261.9325</v>
      </c>
      <c r="H1866" s="9">
        <v>85</v>
      </c>
      <c r="I1866" s="16">
        <v>4.2788849660770599E-5</v>
      </c>
      <c r="J1866" s="9">
        <v>972.50059068472206</v>
      </c>
      <c r="K1866" s="9">
        <v>4.1738910961375</v>
      </c>
      <c r="L1866" s="9">
        <v>4.3540634482494497E-2</v>
      </c>
      <c r="M1866" s="11">
        <v>9.9383642039938095E-5</v>
      </c>
      <c r="N1866" s="9">
        <v>0.12993039443155399</v>
      </c>
      <c r="O1866" s="9">
        <v>0.46604663988102901</v>
      </c>
      <c r="P1866" s="9" t="s">
        <v>4449</v>
      </c>
      <c r="Q1866" s="9">
        <v>254432104</v>
      </c>
      <c r="R1866" s="9" t="s">
        <v>238</v>
      </c>
      <c r="S1866" s="9">
        <v>10335</v>
      </c>
      <c r="T1866" s="9">
        <v>37.227404479109602</v>
      </c>
      <c r="U1866" s="9">
        <v>-119.70325417431</v>
      </c>
      <c r="V1866" s="9">
        <v>89</v>
      </c>
      <c r="W1866" s="9">
        <v>129</v>
      </c>
      <c r="X1866" s="9">
        <v>18762.000072557599</v>
      </c>
      <c r="Z1866" s="9">
        <v>9369.0410928202</v>
      </c>
      <c r="AB1866" s="9">
        <v>9392.9589797374192</v>
      </c>
      <c r="AC1866" s="9">
        <v>9369.0410928202</v>
      </c>
      <c r="AD1866" s="9">
        <v>9392.9589797374192</v>
      </c>
      <c r="AE1866" s="9">
        <v>8.4476095733947397E-3</v>
      </c>
      <c r="AF1866" s="9">
        <v>3.6370522211655E-3</v>
      </c>
      <c r="AG1866" s="9">
        <v>1871</v>
      </c>
      <c r="AH1866" s="9">
        <v>1.4241060999999999</v>
      </c>
      <c r="AI1866" s="9">
        <v>4.8390402999999997</v>
      </c>
      <c r="AJ1866" s="9">
        <v>2</v>
      </c>
      <c r="AK1866" s="9">
        <v>2.1042225000000001</v>
      </c>
      <c r="AL1866" s="9">
        <v>4.9727272999999999</v>
      </c>
      <c r="AM1866" s="9">
        <v>0.39340385999999999</v>
      </c>
      <c r="AN1866" s="9">
        <v>4.8299320000000003E-3</v>
      </c>
      <c r="AO1866" s="9">
        <v>6.3133844999999997E-3</v>
      </c>
      <c r="AP1866" s="9">
        <v>1.8792161000000001</v>
      </c>
      <c r="AQ1866" s="9">
        <v>296.90935999999999</v>
      </c>
      <c r="AR1866" s="9">
        <v>47.375571999999998</v>
      </c>
      <c r="AS1866" s="9">
        <v>32.322642999999999</v>
      </c>
      <c r="AT1866" s="9">
        <v>1.3194532000000001</v>
      </c>
      <c r="AU1866" s="9">
        <v>12.32809</v>
      </c>
      <c r="AV1866" s="9">
        <v>13.649597999999999</v>
      </c>
      <c r="AW1866" s="9">
        <v>1.8474121999999999</v>
      </c>
      <c r="AX1866" s="12">
        <f ca="1">IFERROR(__xludf.DUMMYFUNCTION("1-(PERCENTRANK(FILTER(AG:AG, $A:$A=$A1866), $AG1866))"),0.230999999999999)</f>
        <v>0.23099999999999901</v>
      </c>
      <c r="AY1866" s="13">
        <f ca="1">IFERROR(__xludf.DUMMYFUNCTION("PERCENTRANK(FILTER(K:K, $A:$A=$A1866), $K1866)"),0.189)</f>
        <v>0.189</v>
      </c>
      <c r="AZ1866" s="13">
        <f ca="1">IFERROR(__xludf.DUMMYFUNCTION("PERCENTRANK(FILTER(I:I, $A:$A=$A1866), $I1866)"),0.441)</f>
        <v>0.441</v>
      </c>
      <c r="BA1866" s="12">
        <f ca="1">IFERROR(__xludf.DUMMYFUNCTION("PERCENTRANK(FILTER(AI:AI, $A:$A=$A1866), $AI1866)"),0.222)</f>
        <v>0.222</v>
      </c>
      <c r="BB1866" s="13">
        <f ca="1">IFERROR(__xludf.DUMMYFUNCTION("PERCENTRANK(FILTER(AT:AT, $A:$A=$A1866), $AT1866)"),0.623)</f>
        <v>0.623</v>
      </c>
      <c r="BC1866" s="13">
        <f ca="1">IFERROR(__xludf.DUMMYFUNCTION("PERCENTRANK(FILTER(AU:AU, $A:$A=$A1866), $AU1866)"),0.545)</f>
        <v>0.54500000000000004</v>
      </c>
      <c r="BM1866" s="9">
        <v>0.18363032000000001</v>
      </c>
      <c r="BN1866" s="9">
        <v>3.1088436000000001E-2</v>
      </c>
      <c r="BO1866" s="9">
        <v>2.2000000000000002</v>
      </c>
      <c r="BP1866" s="9">
        <v>18.920000000000002</v>
      </c>
      <c r="BQ1866" s="9">
        <v>1.0384353</v>
      </c>
      <c r="BR1866" s="9">
        <v>2.9319727000000002</v>
      </c>
      <c r="BS1866" s="9">
        <v>7.7192590000000001</v>
      </c>
      <c r="BT1866" s="9">
        <v>7.0668559999999996</v>
      </c>
      <c r="BU1866" s="9">
        <v>2.3500356999999998</v>
      </c>
      <c r="BV1866" s="9">
        <v>3.7426664999999999</v>
      </c>
      <c r="BW1866" s="9">
        <v>11.729366000000001</v>
      </c>
      <c r="BX1866" s="9">
        <v>6.9919877000000001</v>
      </c>
      <c r="BY1866" s="9">
        <v>7.4728669999999999</v>
      </c>
      <c r="BZ1866" s="9">
        <v>4.5573772999999997</v>
      </c>
      <c r="CA1866" s="9">
        <v>44.813899999999997</v>
      </c>
      <c r="CB1866" s="9">
        <v>68.949290000000005</v>
      </c>
      <c r="CC1866" s="9">
        <v>60.307110000000002</v>
      </c>
      <c r="CD1866" s="9">
        <v>85.941413999999995</v>
      </c>
    </row>
    <row r="1867" spans="1:82" ht="15.75" hidden="1" customHeight="1" x14ac:dyDescent="0.2">
      <c r="A1867" s="9" t="s">
        <v>106</v>
      </c>
      <c r="B1867" s="9" t="s">
        <v>4450</v>
      </c>
      <c r="C1867" s="9">
        <v>6768</v>
      </c>
      <c r="D1867" s="9">
        <v>199</v>
      </c>
      <c r="E1867" s="9">
        <v>489.26051112330299</v>
      </c>
      <c r="F1867" s="9">
        <v>256</v>
      </c>
      <c r="G1867" s="9">
        <v>519.87212999999997</v>
      </c>
      <c r="H1867" s="9">
        <v>25</v>
      </c>
      <c r="I1867" s="16">
        <v>3.9554341201437602E-5</v>
      </c>
      <c r="J1867" s="9">
        <v>3.7818006843102603E-2</v>
      </c>
      <c r="K1867" s="9">
        <v>3.2826932319081701</v>
      </c>
      <c r="L1867" s="11">
        <v>1.4958663462303801E-6</v>
      </c>
      <c r="M1867" s="11">
        <v>9.9377601054584299E-5</v>
      </c>
      <c r="N1867" s="9">
        <v>0.77734375</v>
      </c>
      <c r="O1867" s="9">
        <v>0.94111702016994203</v>
      </c>
      <c r="P1867" s="9" t="s">
        <v>4451</v>
      </c>
      <c r="Q1867" s="9">
        <v>182291102</v>
      </c>
      <c r="R1867" s="9" t="s">
        <v>3949</v>
      </c>
      <c r="S1867" s="9">
        <v>9642</v>
      </c>
      <c r="T1867" s="9">
        <v>36.508530205414999</v>
      </c>
      <c r="U1867" s="9">
        <v>-121.936646996221</v>
      </c>
      <c r="V1867" s="9">
        <v>57</v>
      </c>
      <c r="W1867" s="9">
        <v>68</v>
      </c>
      <c r="X1867" s="9">
        <v>4493.8186274899499</v>
      </c>
      <c r="Z1867" s="9">
        <v>1925.89343872626</v>
      </c>
      <c r="AB1867" s="9">
        <v>2567.9251887636901</v>
      </c>
      <c r="AC1867" s="9">
        <v>1925.89343872626</v>
      </c>
      <c r="AD1867" s="9">
        <v>2567.9251887636901</v>
      </c>
      <c r="AE1867" s="9">
        <v>2.4844400263645998E-3</v>
      </c>
      <c r="AF1867" s="9">
        <v>9.8885853003594093E-4</v>
      </c>
      <c r="AG1867" s="9">
        <v>1872</v>
      </c>
      <c r="AH1867" s="9">
        <v>14.240413999999999</v>
      </c>
      <c r="AI1867" s="9">
        <v>52.730441999999996</v>
      </c>
      <c r="AJ1867" s="9">
        <v>2</v>
      </c>
      <c r="AK1867" s="9">
        <v>3.0521245000000001</v>
      </c>
      <c r="AL1867" s="9">
        <v>8.7807089999999999</v>
      </c>
      <c r="AM1867" s="9">
        <v>9.5805660000000001E-2</v>
      </c>
      <c r="AN1867" s="9">
        <v>4.5666665000000002E-2</v>
      </c>
      <c r="AO1867" s="9">
        <v>7.2246734000000002E-3</v>
      </c>
      <c r="AP1867" s="9">
        <v>1.0898509000000001</v>
      </c>
      <c r="AQ1867" s="9">
        <v>291.76796999999999</v>
      </c>
      <c r="AR1867" s="9">
        <v>25.080503</v>
      </c>
      <c r="AS1867" s="9">
        <v>25.680907999999999</v>
      </c>
      <c r="AT1867" s="9">
        <v>0.53953445</v>
      </c>
      <c r="AU1867" s="9">
        <v>17.262556</v>
      </c>
      <c r="AV1867" s="9">
        <v>18.440344</v>
      </c>
      <c r="AW1867" s="9">
        <v>2.0452710000000001</v>
      </c>
      <c r="AX1867" s="12">
        <f ca="1">IFERROR(__xludf.DUMMYFUNCTION("1-(PERCENTRANK(FILTER(AG:AG, $A:$A=$A1867), $AG1867))"),0.529)</f>
        <v>0.52900000000000003</v>
      </c>
      <c r="AY1867" s="13">
        <f ca="1">IFERROR(__xludf.DUMMYFUNCTION("PERCENTRANK(FILTER(K:K, $A:$A=$A1867), $K1867)"),0.513)</f>
        <v>0.51300000000000001</v>
      </c>
      <c r="AZ1867" s="13">
        <f ca="1">IFERROR(__xludf.DUMMYFUNCTION("PERCENTRANK(FILTER(I:I, $A:$A=$A1867), $I1867)"),0.465)</f>
        <v>0.46500000000000002</v>
      </c>
      <c r="BA1867" s="12">
        <f ca="1">IFERROR(__xludf.DUMMYFUNCTION("PERCENTRANK(FILTER(AI:AI, $A:$A=$A1867), $AI1867)"),1)</f>
        <v>1</v>
      </c>
      <c r="BB1867" s="13">
        <f ca="1">IFERROR(__xludf.DUMMYFUNCTION("PERCENTRANK(FILTER(AT:AT, $A:$A=$A1867), $AT1867)"),0.049)</f>
        <v>4.9000000000000002E-2</v>
      </c>
      <c r="BC1867" s="13">
        <f ca="1">IFERROR(__xludf.DUMMYFUNCTION("PERCENTRANK(FILTER(AU:AU, $A:$A=$A1867), $AU1867)"),0.934)</f>
        <v>0.93400000000000005</v>
      </c>
      <c r="BM1867" s="9">
        <v>0.32922298</v>
      </c>
      <c r="BN1867" s="9">
        <v>1.4492754E-3</v>
      </c>
      <c r="BO1867" s="9">
        <v>5.8333335000000002</v>
      </c>
      <c r="BP1867" s="9">
        <v>20.583334000000001</v>
      </c>
      <c r="BQ1867" s="9">
        <v>4.37</v>
      </c>
      <c r="BR1867" s="9">
        <v>8.533334</v>
      </c>
      <c r="BS1867" s="9">
        <v>11.355665</v>
      </c>
      <c r="BT1867" s="9">
        <v>10.124995</v>
      </c>
      <c r="BU1867" s="9">
        <v>1.3823653</v>
      </c>
      <c r="BV1867" s="9">
        <v>2.1794052000000002</v>
      </c>
      <c r="BW1867" s="9">
        <v>16.507380999999999</v>
      </c>
      <c r="BX1867" s="9">
        <v>14.63523</v>
      </c>
      <c r="BY1867" s="9">
        <v>13.539517</v>
      </c>
      <c r="BZ1867" s="9">
        <v>12.213478</v>
      </c>
      <c r="CA1867" s="9">
        <v>45.790790000000001</v>
      </c>
      <c r="CB1867" s="9">
        <v>49.538086</v>
      </c>
      <c r="CC1867" s="9">
        <v>31.822859999999999</v>
      </c>
      <c r="CD1867" s="9">
        <v>41.190212000000002</v>
      </c>
    </row>
    <row r="1868" spans="1:82" ht="15.75" hidden="1" customHeight="1" x14ac:dyDescent="0.2">
      <c r="A1868" s="9" t="s">
        <v>106</v>
      </c>
      <c r="B1868" s="9" t="s">
        <v>4452</v>
      </c>
      <c r="C1868" s="9">
        <v>648</v>
      </c>
      <c r="D1868" s="9">
        <v>15</v>
      </c>
      <c r="E1868" s="9">
        <v>26.557646888223701</v>
      </c>
      <c r="F1868" s="9">
        <v>76</v>
      </c>
      <c r="G1868" s="9">
        <v>60.751396</v>
      </c>
      <c r="H1868" s="9">
        <v>28</v>
      </c>
      <c r="I1868" s="16">
        <v>4.0821244445916201E-5</v>
      </c>
      <c r="J1868" s="9">
        <v>1.01247632639569</v>
      </c>
      <c r="K1868" s="9">
        <v>3.82052555078497</v>
      </c>
      <c r="L1868" s="11">
        <v>3.6413053025487997E-5</v>
      </c>
      <c r="M1868" s="11">
        <v>9.9359192351552596E-5</v>
      </c>
      <c r="N1868" s="9">
        <v>0.197368421052631</v>
      </c>
      <c r="O1868" s="9">
        <v>0.43715286492982403</v>
      </c>
      <c r="P1868" s="9" t="s">
        <v>4453</v>
      </c>
      <c r="Q1868" s="9">
        <v>182331101</v>
      </c>
      <c r="R1868" s="9" t="s">
        <v>4454</v>
      </c>
      <c r="S1868" s="9">
        <v>579969</v>
      </c>
      <c r="T1868" s="9">
        <v>36.777729422415703</v>
      </c>
      <c r="U1868" s="9">
        <v>-121.59711089067</v>
      </c>
      <c r="V1868" s="9">
        <v>44</v>
      </c>
      <c r="W1868" s="9">
        <v>42</v>
      </c>
      <c r="X1868" s="9">
        <v>15366.734068600101</v>
      </c>
      <c r="Z1868" s="9">
        <v>10763.6377337227</v>
      </c>
      <c r="AB1868" s="9">
        <v>4603.0963348774403</v>
      </c>
      <c r="AC1868" s="9">
        <v>5768.14375436511</v>
      </c>
      <c r="AD1868" s="9">
        <v>4286.7834563824299</v>
      </c>
      <c r="AE1868" s="9">
        <v>2.7820573858434701E-3</v>
      </c>
      <c r="AF1868" s="9">
        <v>1.1429948444856501E-3</v>
      </c>
      <c r="AG1868" s="9">
        <v>1873</v>
      </c>
      <c r="AH1868" s="9">
        <v>3.2150629999999998</v>
      </c>
      <c r="AI1868" s="9">
        <v>8.4905899999999992</v>
      </c>
      <c r="AJ1868" s="9">
        <v>2</v>
      </c>
      <c r="AK1868" s="9">
        <v>2.5194063</v>
      </c>
      <c r="AL1868" s="9">
        <v>6.2344666000000002</v>
      </c>
      <c r="AM1868" s="9">
        <v>-4.4323740000000003</v>
      </c>
      <c r="AN1868" s="9">
        <v>2.7446808E-2</v>
      </c>
      <c r="AO1868" s="9">
        <v>6.9405179999999997E-3</v>
      </c>
      <c r="AP1868" s="9">
        <v>1.5559589</v>
      </c>
      <c r="AQ1868" s="9">
        <v>295.04674999999997</v>
      </c>
      <c r="AR1868" s="9">
        <v>31.08006</v>
      </c>
      <c r="AS1868" s="9">
        <v>26.863437999999999</v>
      </c>
      <c r="AT1868" s="9">
        <v>0.82054939999999998</v>
      </c>
      <c r="AU1868" s="9">
        <v>16.033055999999998</v>
      </c>
      <c r="AV1868" s="9">
        <v>17.396719999999998</v>
      </c>
      <c r="AW1868" s="9">
        <v>0.2997959</v>
      </c>
      <c r="AX1868" s="12">
        <f ca="1">IFERROR(__xludf.DUMMYFUNCTION("1-(PERCENTRANK(FILTER(AG:AG, $A:$A=$A1868), $AG1868))"),0.527)</f>
        <v>0.52700000000000002</v>
      </c>
      <c r="AY1868" s="13">
        <f ca="1">IFERROR(__xludf.DUMMYFUNCTION("PERCENTRANK(FILTER(K:K, $A:$A=$A1868), $K1868)"),0.56)</f>
        <v>0.56000000000000005</v>
      </c>
      <c r="AZ1868" s="13">
        <f ca="1">IFERROR(__xludf.DUMMYFUNCTION("PERCENTRANK(FILTER(I:I, $A:$A=$A1868), $I1868)"),0.495)</f>
        <v>0.495</v>
      </c>
      <c r="BA1868" s="12">
        <f ca="1">IFERROR(__xludf.DUMMYFUNCTION("PERCENTRANK(FILTER(AI:AI, $A:$A=$A1868), $AI1868)"),0.469)</f>
        <v>0.46899999999999997</v>
      </c>
      <c r="BB1868" s="13">
        <f ca="1">IFERROR(__xludf.DUMMYFUNCTION("PERCENTRANK(FILTER(AT:AT, $A:$A=$A1868), $AT1868)"),0.284)</f>
        <v>0.28399999999999997</v>
      </c>
      <c r="BC1868" s="13">
        <f ca="1">IFERROR(__xludf.DUMMYFUNCTION("PERCENTRANK(FILTER(AU:AU, $A:$A=$A1868), $AU1868)"),0.709)</f>
        <v>0.70899999999999996</v>
      </c>
      <c r="BM1868" s="9">
        <v>8.6822465000000001E-2</v>
      </c>
      <c r="BN1868" s="9">
        <v>4.4999999999999998E-2</v>
      </c>
      <c r="BO1868" s="9">
        <v>1.35</v>
      </c>
      <c r="BP1868" s="9">
        <v>15.675000000000001</v>
      </c>
      <c r="BQ1868" s="9">
        <v>0.22085105999999999</v>
      </c>
      <c r="BR1868" s="9">
        <v>0.80851066000000005</v>
      </c>
      <c r="BS1868" s="9">
        <v>7.8648205000000004</v>
      </c>
      <c r="BT1868" s="9">
        <v>7.8607440000000004</v>
      </c>
      <c r="BU1868" s="9">
        <v>1.6240101</v>
      </c>
      <c r="BV1868" s="9">
        <v>3.1264845999999999</v>
      </c>
      <c r="BW1868" s="9">
        <v>15.459053000000001</v>
      </c>
      <c r="BX1868" s="9">
        <v>12.178751</v>
      </c>
      <c r="BY1868" s="9">
        <v>10.851153999999999</v>
      </c>
      <c r="BZ1868" s="9">
        <v>8.048133</v>
      </c>
      <c r="CA1868" s="9">
        <v>44.849933999999998</v>
      </c>
      <c r="CB1868" s="9">
        <v>54.012127</v>
      </c>
      <c r="CC1868" s="9">
        <v>40.574016999999998</v>
      </c>
      <c r="CD1868" s="9">
        <v>59.290750000000003</v>
      </c>
    </row>
    <row r="1869" spans="1:82" ht="15.75" hidden="1" customHeight="1" x14ac:dyDescent="0.2">
      <c r="A1869" s="9" t="s">
        <v>91</v>
      </c>
      <c r="B1869" s="9" t="s">
        <v>4455</v>
      </c>
      <c r="C1869" s="9">
        <v>3152</v>
      </c>
      <c r="D1869" s="9">
        <v>1418</v>
      </c>
      <c r="E1869" s="9">
        <v>3848.65212402821</v>
      </c>
      <c r="F1869" s="9">
        <v>2255</v>
      </c>
      <c r="G1869" s="9">
        <v>4288.1274000000003</v>
      </c>
      <c r="H1869" s="9">
        <v>300</v>
      </c>
      <c r="I1869" s="16">
        <v>3.0133490343663E-5</v>
      </c>
      <c r="J1869" s="9">
        <v>0.34721566396409698</v>
      </c>
      <c r="K1869" s="9">
        <v>3.5461622319700599</v>
      </c>
      <c r="L1869" s="11">
        <v>8.8471603112130604E-6</v>
      </c>
      <c r="M1869" s="11">
        <v>5.2692484253988101E-5</v>
      </c>
      <c r="N1869" s="9">
        <v>0.628824833702882</v>
      </c>
      <c r="O1869" s="9">
        <v>0.89751346633627205</v>
      </c>
      <c r="P1869" s="9" t="s">
        <v>4456</v>
      </c>
      <c r="Q1869" s="9">
        <v>24101103</v>
      </c>
      <c r="R1869" s="9" t="s">
        <v>498</v>
      </c>
      <c r="S1869" s="9" t="s">
        <v>4457</v>
      </c>
      <c r="T1869" s="9">
        <v>37.4176129018362</v>
      </c>
      <c r="U1869" s="9">
        <v>-122.424673035822</v>
      </c>
      <c r="V1869" s="9">
        <v>336</v>
      </c>
      <c r="W1869" s="9">
        <v>319</v>
      </c>
      <c r="X1869" s="9">
        <v>87378.844034426103</v>
      </c>
      <c r="Y1869" s="15">
        <f>X1869/1609.34</f>
        <v>54.29483144296799</v>
      </c>
      <c r="Z1869" s="9">
        <v>58188.263073116497</v>
      </c>
      <c r="AA1869" s="15">
        <f>Z1869/1609.34</f>
        <v>36.156600266641291</v>
      </c>
      <c r="AB1869" s="9">
        <v>29190.580961309501</v>
      </c>
      <c r="AC1869" s="9">
        <v>49003.187094524597</v>
      </c>
      <c r="AD1869" s="9">
        <v>26288.8557520213</v>
      </c>
      <c r="AE1869" s="9">
        <v>1.5807745276196401E-2</v>
      </c>
      <c r="AF1869" s="9">
        <v>9.0400471030989103E-3</v>
      </c>
      <c r="AG1869" s="9">
        <v>2251</v>
      </c>
      <c r="AH1869" s="9">
        <v>2.6793778000000001</v>
      </c>
      <c r="AI1869" s="9">
        <v>8.2808879999999991</v>
      </c>
      <c r="AJ1869" s="9">
        <v>2.0431373000000002</v>
      </c>
      <c r="AK1869" s="9">
        <v>2.7338325999999999</v>
      </c>
      <c r="AL1869" s="9">
        <v>7.4406046999999997</v>
      </c>
      <c r="AM1869" s="9">
        <v>-2.6811096999999999</v>
      </c>
      <c r="AN1869" s="9">
        <v>2.0784312999999999E-2</v>
      </c>
      <c r="AO1869" s="9">
        <v>7.1673980000000002E-3</v>
      </c>
      <c r="AP1869" s="9">
        <v>1.9147018</v>
      </c>
      <c r="AQ1869" s="9">
        <v>292.37982</v>
      </c>
      <c r="AR1869" s="9">
        <v>26.804945</v>
      </c>
      <c r="AS1869" s="9">
        <v>25.131623999999999</v>
      </c>
      <c r="AT1869" s="9">
        <v>0.58507010000000004</v>
      </c>
      <c r="AU1869" s="9">
        <v>16.833888999999999</v>
      </c>
      <c r="AV1869" s="9">
        <v>18.492716000000001</v>
      </c>
      <c r="AW1869" s="9">
        <v>0.51716196999999997</v>
      </c>
      <c r="AX1869" s="12">
        <f ca="1">IFERROR(__xludf.DUMMYFUNCTION("1-(PERCENTRANK(FILTER(AG:AG, $A:$A=$A1869), $AG1869))"),0.417)</f>
        <v>0.41699999999999998</v>
      </c>
      <c r="AY1869" s="13">
        <f ca="1">IFERROR(__xludf.DUMMYFUNCTION("PERCENTRANK(FILTER(K:K, $A:$A=$A1869), $K1869)"),0.731)</f>
        <v>0.73099999999999998</v>
      </c>
      <c r="AZ1869" s="13">
        <f ca="1">IFERROR(__xludf.DUMMYFUNCTION("PERCENTRANK(FILTER(I:I, $A:$A=$A1869), $I1869)"),0.218)</f>
        <v>0.218</v>
      </c>
      <c r="BA1869" s="12">
        <f ca="1">IFERROR(__xludf.DUMMYFUNCTION("PERCENTRANK(FILTER(AI:AI, $A:$A=$A1869), $AI1869)"),0.26)</f>
        <v>0.26</v>
      </c>
      <c r="BB1869" s="13">
        <f ca="1">IFERROR(__xludf.DUMMYFUNCTION("PERCENTRANK(FILTER(AT:AT, $A:$A=$A1869), $AT1869)"),0.06)</f>
        <v>0.06</v>
      </c>
      <c r="BC1869" s="13">
        <f ca="1">IFERROR(__xludf.DUMMYFUNCTION("PERCENTRANK(FILTER(AU:AU, $A:$A=$A1869), $AU1869)"),0.917)</f>
        <v>0.91700000000000004</v>
      </c>
      <c r="BM1869" s="9">
        <v>0.12888326999999999</v>
      </c>
      <c r="BN1869" s="9">
        <v>4.4576353999999999E-2</v>
      </c>
      <c r="BO1869" s="9">
        <v>1.6578074</v>
      </c>
      <c r="BP1869" s="9">
        <v>13.574750999999999</v>
      </c>
      <c r="BQ1869" s="9">
        <v>2.507098</v>
      </c>
      <c r="BR1869" s="9">
        <v>2.9477123999999999</v>
      </c>
      <c r="BS1869" s="9">
        <v>11.327646</v>
      </c>
      <c r="BT1869" s="9">
        <v>9.8895400000000002</v>
      </c>
      <c r="BU1869" s="9">
        <v>1.4766971</v>
      </c>
      <c r="BV1869" s="9">
        <v>2.66696</v>
      </c>
      <c r="BW1869" s="9">
        <v>15.934241999999999</v>
      </c>
      <c r="BX1869" s="9">
        <v>12.584004</v>
      </c>
      <c r="BY1869" s="9">
        <v>10.376044</v>
      </c>
      <c r="BZ1869" s="9">
        <v>7.6013001999999998</v>
      </c>
      <c r="CA1869" s="9">
        <v>53.981586</v>
      </c>
      <c r="CB1869" s="9">
        <v>52.991610000000001</v>
      </c>
      <c r="CC1869" s="9">
        <v>39.358395000000002</v>
      </c>
      <c r="CD1869" s="9">
        <v>58.115989999999996</v>
      </c>
    </row>
    <row r="1870" spans="1:82" ht="15.75" customHeight="1" x14ac:dyDescent="0.2">
      <c r="A1870" s="9" t="s">
        <v>73</v>
      </c>
      <c r="B1870" s="9" t="s">
        <v>2396</v>
      </c>
      <c r="C1870" s="9">
        <v>304</v>
      </c>
      <c r="D1870" s="9">
        <v>373</v>
      </c>
      <c r="E1870" s="9">
        <v>588.238877490655</v>
      </c>
      <c r="F1870" s="9">
        <v>1559</v>
      </c>
      <c r="G1870" s="9">
        <v>1071.5277000000001</v>
      </c>
      <c r="H1870" s="9">
        <v>250</v>
      </c>
      <c r="I1870" s="16">
        <v>6.2783397945167905E-5</v>
      </c>
      <c r="J1870" s="9">
        <v>120.980882579705</v>
      </c>
      <c r="K1870" s="9">
        <v>36.644221999421397</v>
      </c>
      <c r="L1870" s="9">
        <v>6.8946027386556797E-3</v>
      </c>
      <c r="M1870" s="9">
        <v>1.06082643444915E-3</v>
      </c>
      <c r="N1870" s="9">
        <v>0.23925593329056999</v>
      </c>
      <c r="O1870" s="9">
        <v>0.54897215631698304</v>
      </c>
      <c r="P1870" s="9" t="s">
        <v>2397</v>
      </c>
      <c r="Q1870" s="9">
        <v>152282101</v>
      </c>
      <c r="R1870" s="9" t="s">
        <v>219</v>
      </c>
      <c r="S1870" s="9">
        <v>1350</v>
      </c>
      <c r="T1870" s="9">
        <v>38.893148599068702</v>
      </c>
      <c r="U1870" s="9">
        <v>-120.996583624794</v>
      </c>
      <c r="V1870" s="9">
        <v>305</v>
      </c>
      <c r="W1870" s="9">
        <v>224</v>
      </c>
      <c r="X1870" s="9">
        <v>55500.144716469898</v>
      </c>
      <c r="Y1870" s="15">
        <f>X1870/1609.34</f>
        <v>34.486276806933219</v>
      </c>
      <c r="Z1870" s="9">
        <v>34651.273666750298</v>
      </c>
      <c r="AA1870" s="15">
        <f>Z1870/1609.34</f>
        <v>21.531356746710017</v>
      </c>
      <c r="AB1870" s="9">
        <v>20848.871049719601</v>
      </c>
      <c r="AC1870" s="9">
        <v>34651.273666750298</v>
      </c>
      <c r="AD1870" s="9">
        <v>20848.871049719601</v>
      </c>
      <c r="AE1870" s="9">
        <v>0.26520660861228801</v>
      </c>
      <c r="AF1870" s="9">
        <v>1.56958494862919E-2</v>
      </c>
      <c r="AG1870" s="9">
        <v>372</v>
      </c>
      <c r="AH1870" s="9">
        <v>3.1799401999999999</v>
      </c>
      <c r="AI1870" s="9">
        <v>8.9526710000000005</v>
      </c>
      <c r="AJ1870" s="9">
        <v>2</v>
      </c>
      <c r="AK1870" s="9">
        <v>2.1117156000000001</v>
      </c>
      <c r="AL1870" s="9">
        <v>5.5328809999999997</v>
      </c>
      <c r="AM1870" s="9">
        <v>-0.18880841000000001</v>
      </c>
      <c r="AN1870" s="9">
        <v>3.1949806999999997E-2</v>
      </c>
      <c r="AO1870" s="9">
        <v>5.6777475000000001E-3</v>
      </c>
      <c r="AP1870" s="9">
        <v>2.7848014999999999</v>
      </c>
      <c r="AQ1870" s="9">
        <v>295.79993000000002</v>
      </c>
      <c r="AR1870" s="9">
        <v>48.349136000000001</v>
      </c>
      <c r="AS1870" s="9">
        <v>34.129289999999997</v>
      </c>
      <c r="AT1870" s="9">
        <v>1.301806</v>
      </c>
      <c r="AU1870" s="9">
        <v>12.066808</v>
      </c>
      <c r="AV1870" s="9">
        <v>13.871468</v>
      </c>
      <c r="AW1870" s="9">
        <v>0.79040896999999999</v>
      </c>
      <c r="AX1870" s="12">
        <f ca="1">IFERROR(__xludf.DUMMYFUNCTION("1-(PERCENTRANK(FILTER(AG:AG, $A:$A=$A957), $AG957))"),0.717)</f>
        <v>0.71699999999999997</v>
      </c>
      <c r="AY1870" s="13">
        <f ca="1">IFERROR(__xludf.DUMMYFUNCTION("PERCENTRANK(FILTER(K:K, $A:$A=$A957), $K957)"),0.778)</f>
        <v>0.77800000000000002</v>
      </c>
      <c r="AZ1870" s="13">
        <f ca="1">IFERROR(__xludf.DUMMYFUNCTION("PERCENTRANK(FILTER(I:I, $A:$A=$A957), $I957)"),0.332)</f>
        <v>0.33200000000000002</v>
      </c>
      <c r="BA1870" s="12">
        <f ca="1">IFERROR(__xludf.DUMMYFUNCTION("PERCENTRANK(FILTER(AI:AI, $A:$A=$A957), $AI957)"),0.39)</f>
        <v>0.39</v>
      </c>
      <c r="BB1870" s="13">
        <f ca="1">IFERROR(__xludf.DUMMYFUNCTION("PERCENTRANK(FILTER(AT:AT, $A:$A=$A957), $AT957)"),0.573)</f>
        <v>0.57299999999999995</v>
      </c>
      <c r="BC1870" s="13">
        <f ca="1">IFERROR(__xludf.DUMMYFUNCTION("PERCENTRANK(FILTER(AU:AU, $A:$A=$A957), $AU957)"),0.332)</f>
        <v>0.33200000000000002</v>
      </c>
      <c r="BM1870" s="9">
        <v>7.9230350000000005E-2</v>
      </c>
      <c r="BN1870" s="9">
        <v>3.0769230000000002E-2</v>
      </c>
      <c r="BO1870" s="9">
        <v>1.9569377999999999</v>
      </c>
      <c r="BP1870" s="9">
        <v>15.253589</v>
      </c>
      <c r="BQ1870" s="9">
        <v>1.6694313999999999</v>
      </c>
      <c r="BR1870" s="9">
        <v>2.3545150000000001</v>
      </c>
      <c r="BS1870" s="9">
        <v>9.1539134999999998</v>
      </c>
      <c r="BT1870" s="9">
        <v>6.5242614999999997</v>
      </c>
      <c r="BU1870" s="9">
        <v>2.3757405</v>
      </c>
      <c r="BV1870" s="9">
        <v>4.2043653000000001</v>
      </c>
      <c r="BW1870" s="9">
        <v>12.401471000000001</v>
      </c>
      <c r="BX1870" s="9">
        <v>6.0344553000000003</v>
      </c>
      <c r="BY1870" s="9">
        <v>8.4288539999999994</v>
      </c>
      <c r="BZ1870" s="9">
        <v>4.1041755999999996</v>
      </c>
      <c r="CA1870" s="9">
        <v>53.420662</v>
      </c>
      <c r="CB1870" s="9">
        <v>83.928510000000003</v>
      </c>
      <c r="CC1870" s="9">
        <v>55.648308</v>
      </c>
      <c r="CD1870" s="9">
        <v>91.019645999999995</v>
      </c>
    </row>
    <row r="1871" spans="1:82" ht="15.75" hidden="1" customHeight="1" x14ac:dyDescent="0.2">
      <c r="A1871" s="9" t="s">
        <v>77</v>
      </c>
      <c r="B1871" s="9" t="s">
        <v>4460</v>
      </c>
      <c r="C1871" s="9">
        <v>1385</v>
      </c>
      <c r="D1871" s="9">
        <v>22</v>
      </c>
      <c r="E1871" s="9">
        <v>39.171749199620201</v>
      </c>
      <c r="F1871" s="9">
        <v>64</v>
      </c>
      <c r="G1871" s="9">
        <v>60.956176999999997</v>
      </c>
      <c r="H1871" s="9">
        <v>18</v>
      </c>
      <c r="I1871" s="16">
        <v>5.6332400163228097E-5</v>
      </c>
      <c r="J1871" s="9">
        <v>106.587648504697</v>
      </c>
      <c r="K1871" s="9">
        <v>6.7437033653259197</v>
      </c>
      <c r="L1871" s="9">
        <v>5.6388156096125403E-3</v>
      </c>
      <c r="M1871" s="11">
        <v>9.9171002451233406E-5</v>
      </c>
      <c r="N1871" s="9">
        <v>0.34375</v>
      </c>
      <c r="O1871" s="9">
        <v>0.64262149109605504</v>
      </c>
      <c r="P1871" s="9" t="s">
        <v>4461</v>
      </c>
      <c r="Q1871" s="9">
        <v>42721107</v>
      </c>
      <c r="R1871" s="9" t="s">
        <v>4462</v>
      </c>
      <c r="S1871" s="9">
        <v>126</v>
      </c>
      <c r="T1871" s="9">
        <v>38.2595659863346</v>
      </c>
      <c r="U1871" s="9">
        <v>-122.482959767518</v>
      </c>
      <c r="V1871" s="9">
        <v>312</v>
      </c>
      <c r="W1871" s="9">
        <v>344</v>
      </c>
      <c r="X1871" s="9">
        <v>60352.548327475401</v>
      </c>
      <c r="Z1871" s="9">
        <v>35906.149121606999</v>
      </c>
      <c r="AB1871" s="9">
        <v>24446.399205868202</v>
      </c>
      <c r="AC1871" s="9">
        <v>6523.4266951179698</v>
      </c>
      <c r="AD1871" s="9">
        <v>1703.7072374505799</v>
      </c>
      <c r="AE1871" s="9">
        <v>1.7850780441222001E-3</v>
      </c>
      <c r="AF1871" s="9">
        <v>1.0139832029380999E-3</v>
      </c>
      <c r="AG1871" s="9">
        <v>1876</v>
      </c>
      <c r="AH1871" s="9">
        <v>1.5576616999999999</v>
      </c>
      <c r="AI1871" s="9">
        <v>4.9034680000000002</v>
      </c>
      <c r="AJ1871" s="9">
        <v>2</v>
      </c>
      <c r="AK1871" s="9">
        <v>2.8521030000000001</v>
      </c>
      <c r="AL1871" s="9">
        <v>7.0020733000000002</v>
      </c>
      <c r="AM1871" s="9">
        <v>6.6119120000000003E-2</v>
      </c>
      <c r="AN1871" s="9">
        <v>4.2857140000000004E-3</v>
      </c>
      <c r="AO1871" s="9">
        <v>7.0351833000000001E-3</v>
      </c>
      <c r="AP1871" s="9">
        <v>2.1738167000000002</v>
      </c>
      <c r="AQ1871" s="9">
        <v>296.38873000000001</v>
      </c>
      <c r="AR1871" s="9">
        <v>31.135905999999999</v>
      </c>
      <c r="AS1871" s="9">
        <v>29.43019</v>
      </c>
      <c r="AT1871" s="9">
        <v>0.96285575999999995</v>
      </c>
      <c r="AU1871" s="9">
        <v>16.130984999999999</v>
      </c>
      <c r="AV1871" s="9">
        <v>17.734870000000001</v>
      </c>
      <c r="AW1871" s="9">
        <v>1.0212669000000001</v>
      </c>
      <c r="AX1871" s="12">
        <f ca="1">IFERROR(__xludf.DUMMYFUNCTION("1-(PERCENTRANK(FILTER(AG:AG, $A:$A=$A1871), $AG1871))"),0.200999999999999)</f>
        <v>0.20099999999999901</v>
      </c>
      <c r="AY1871" s="13">
        <f ca="1">IFERROR(__xludf.DUMMYFUNCTION("PERCENTRANK(FILTER(K:K, $A:$A=$A1871), $K1871)"),0.635)</f>
        <v>0.63500000000000001</v>
      </c>
      <c r="AZ1871" s="13">
        <f ca="1">IFERROR(__xludf.DUMMYFUNCTION("PERCENTRANK(FILTER(I:I, $A:$A=$A1871), $I1871)"),0.08)</f>
        <v>0.08</v>
      </c>
      <c r="BA1871" s="12">
        <f ca="1">IFERROR(__xludf.DUMMYFUNCTION("PERCENTRANK(FILTER(AI:AI, $A:$A=$A1871), $AI1871)"),0.01)</f>
        <v>0.01</v>
      </c>
      <c r="BB1871" s="13">
        <f ca="1">IFERROR(__xludf.DUMMYFUNCTION("PERCENTRANK(FILTER(AT:AT, $A:$A=$A1871), $AT1871)"),0.594)</f>
        <v>0.59399999999999997</v>
      </c>
      <c r="BC1871" s="13">
        <f ca="1">IFERROR(__xludf.DUMMYFUNCTION("PERCENTRANK(FILTER(AU:AU, $A:$A=$A1871), $AU1871)"),0.503)</f>
        <v>0.503</v>
      </c>
      <c r="BM1871" s="9">
        <v>0.19599986</v>
      </c>
      <c r="BN1871" s="9">
        <v>1.297619E-2</v>
      </c>
      <c r="BO1871" s="9">
        <v>1.4137930999999999</v>
      </c>
      <c r="BP1871" s="9">
        <v>11.172414</v>
      </c>
      <c r="BQ1871" s="9">
        <v>0.27250000000000002</v>
      </c>
      <c r="BR1871" s="9">
        <v>0.76190480000000005</v>
      </c>
      <c r="BS1871" s="9">
        <v>8.9617404999999994</v>
      </c>
      <c r="BT1871" s="9">
        <v>7.6935653999999998</v>
      </c>
      <c r="BU1871" s="9">
        <v>1.8241014</v>
      </c>
      <c r="BV1871" s="9">
        <v>3.4924919999999999</v>
      </c>
      <c r="BW1871" s="9">
        <v>15.020947</v>
      </c>
      <c r="BX1871" s="9">
        <v>12.329622000000001</v>
      </c>
      <c r="BY1871" s="9">
        <v>12.333147</v>
      </c>
      <c r="BZ1871" s="9">
        <v>8.8893900000000006</v>
      </c>
      <c r="CA1871" s="9">
        <v>49.871265000000001</v>
      </c>
      <c r="CB1871" s="9">
        <v>58.402946</v>
      </c>
      <c r="CC1871" s="9">
        <v>40.971927999999998</v>
      </c>
      <c r="CD1871" s="9">
        <v>56.706164999999999</v>
      </c>
    </row>
    <row r="1872" spans="1:82" ht="15.75" hidden="1" customHeight="1" x14ac:dyDescent="0.2">
      <c r="A1872" s="9" t="s">
        <v>106</v>
      </c>
      <c r="B1872" s="9" t="s">
        <v>4463</v>
      </c>
      <c r="C1872" s="9">
        <v>313</v>
      </c>
      <c r="D1872" s="9">
        <v>307</v>
      </c>
      <c r="E1872" s="9">
        <v>689.85615738363902</v>
      </c>
      <c r="F1872" s="9">
        <v>809</v>
      </c>
      <c r="G1872" s="9">
        <v>974.69604000000004</v>
      </c>
      <c r="H1872" s="9">
        <v>82</v>
      </c>
      <c r="I1872" s="16">
        <v>6.4817840999106604E-5</v>
      </c>
      <c r="J1872" s="9">
        <v>4.1500316491723699E-2</v>
      </c>
      <c r="K1872" s="9">
        <v>1.8722054011540401</v>
      </c>
      <c r="L1872" s="11">
        <v>2.6917659421424401E-6</v>
      </c>
      <c r="M1872" s="11">
        <v>9.9011690877275193E-5</v>
      </c>
      <c r="N1872" s="9">
        <v>0.37948084054388098</v>
      </c>
      <c r="O1872" s="9">
        <v>0.70776542182330604</v>
      </c>
      <c r="P1872" s="9" t="s">
        <v>4464</v>
      </c>
      <c r="Q1872" s="9">
        <v>83192101</v>
      </c>
      <c r="R1872" s="9" t="s">
        <v>2824</v>
      </c>
      <c r="S1872" s="9">
        <v>12106</v>
      </c>
      <c r="T1872" s="9">
        <v>36.971795294147398</v>
      </c>
      <c r="U1872" s="9">
        <v>-121.764925785084</v>
      </c>
      <c r="V1872" s="9">
        <v>338</v>
      </c>
      <c r="W1872" s="9">
        <v>399</v>
      </c>
      <c r="X1872" s="9">
        <v>60778.331780414097</v>
      </c>
      <c r="Z1872" s="9">
        <v>30176.809187370302</v>
      </c>
      <c r="AB1872" s="9">
        <v>30601.522593043901</v>
      </c>
      <c r="AC1872" s="9">
        <v>9141.9925069253295</v>
      </c>
      <c r="AD1872" s="9">
        <v>5136.2013714552704</v>
      </c>
      <c r="AE1872" s="9">
        <v>8.1189586519365697E-3</v>
      </c>
      <c r="AF1872" s="9">
        <v>5.3150629619267403E-3</v>
      </c>
      <c r="AG1872" s="9">
        <v>1877</v>
      </c>
      <c r="AH1872" s="9">
        <v>4.3078820000000002</v>
      </c>
      <c r="AI1872" s="9">
        <v>12.848560000000001</v>
      </c>
      <c r="AJ1872" s="9">
        <v>2.4705881999999999</v>
      </c>
      <c r="AK1872" s="9">
        <v>1.7885084</v>
      </c>
      <c r="AL1872" s="9">
        <v>4.7304405999999997</v>
      </c>
      <c r="AM1872" s="9">
        <v>-2.9242279999999998</v>
      </c>
      <c r="AN1872" s="9">
        <v>3.5514705000000001E-2</v>
      </c>
      <c r="AO1872" s="9">
        <v>7.0102899999999998E-3</v>
      </c>
      <c r="AP1872" s="9">
        <v>2.0014656</v>
      </c>
      <c r="AQ1872" s="9">
        <v>295.40359999999998</v>
      </c>
      <c r="AR1872" s="9">
        <v>35.47851</v>
      </c>
      <c r="AS1872" s="9">
        <v>28.363866999999999</v>
      </c>
      <c r="AT1872" s="9">
        <v>0.89002479999999995</v>
      </c>
      <c r="AU1872" s="9">
        <v>14.923406999999999</v>
      </c>
      <c r="AV1872" s="9">
        <v>16.358160000000002</v>
      </c>
      <c r="AW1872" s="9">
        <v>1.6185472999999999</v>
      </c>
      <c r="AX1872" s="12">
        <f ca="1">IFERROR(__xludf.DUMMYFUNCTION("1-(PERCENTRANK(FILTER(AG:AG, $A:$A=$A1872), $AG1872))"),0.524)</f>
        <v>0.52400000000000002</v>
      </c>
      <c r="AY1872" s="13">
        <f ca="1">IFERROR(__xludf.DUMMYFUNCTION("PERCENTRANK(FILTER(K:K, $A:$A=$A1872), $K1872)"),0.369)</f>
        <v>0.36899999999999999</v>
      </c>
      <c r="AZ1872" s="13">
        <f ca="1">IFERROR(__xludf.DUMMYFUNCTION("PERCENTRANK(FILTER(I:I, $A:$A=$A1872), $I1872)"),0.727)</f>
        <v>0.72699999999999998</v>
      </c>
      <c r="BA1872" s="12">
        <f ca="1">IFERROR(__xludf.DUMMYFUNCTION("PERCENTRANK(FILTER(AI:AI, $A:$A=$A1872), $AI1872)"),0.636)</f>
        <v>0.63600000000000001</v>
      </c>
      <c r="BB1872" s="13">
        <f ca="1">IFERROR(__xludf.DUMMYFUNCTION("PERCENTRANK(FILTER(AT:AT, $A:$A=$A1872), $AT1872)"),0.355)</f>
        <v>0.35499999999999998</v>
      </c>
      <c r="BC1872" s="13">
        <f ca="1">IFERROR(__xludf.DUMMYFUNCTION("PERCENTRANK(FILTER(AU:AU, $A:$A=$A1872), $AU1872)"),0.471)</f>
        <v>0.47099999999999997</v>
      </c>
      <c r="BM1872" s="9">
        <v>0.10895837999999999</v>
      </c>
      <c r="BN1872" s="9">
        <v>3.8602940000000002E-2</v>
      </c>
      <c r="BO1872" s="9">
        <v>1.7</v>
      </c>
      <c r="BP1872" s="9">
        <v>15.862500000000001</v>
      </c>
      <c r="BQ1872" s="9">
        <v>2.3682352999999998</v>
      </c>
      <c r="BR1872" s="9">
        <v>5.9485292000000003</v>
      </c>
      <c r="BS1872" s="9">
        <v>7.2437040000000001</v>
      </c>
      <c r="BT1872" s="9">
        <v>6.8275079999999999</v>
      </c>
      <c r="BU1872" s="9">
        <v>1.8731401000000001</v>
      </c>
      <c r="BV1872" s="9">
        <v>3.4733584</v>
      </c>
      <c r="BW1872" s="9">
        <v>14.123685999999999</v>
      </c>
      <c r="BX1872" s="9">
        <v>10.173401</v>
      </c>
      <c r="BY1872" s="9">
        <v>8.6922110000000004</v>
      </c>
      <c r="BZ1872" s="9">
        <v>6.0741152999999999</v>
      </c>
      <c r="CA1872" s="9">
        <v>45.528945999999998</v>
      </c>
      <c r="CB1872" s="9">
        <v>58.613308000000004</v>
      </c>
      <c r="CC1872" s="9">
        <v>48.289017000000001</v>
      </c>
      <c r="CD1872" s="9">
        <v>70.885999999999996</v>
      </c>
    </row>
    <row r="1873" spans="1:82" ht="15.75" hidden="1" customHeight="1" x14ac:dyDescent="0.2">
      <c r="A1873" s="9" t="s">
        <v>77</v>
      </c>
      <c r="B1873" s="9" t="s">
        <v>4465</v>
      </c>
      <c r="C1873" s="9">
        <v>1996</v>
      </c>
      <c r="D1873" s="9">
        <v>19</v>
      </c>
      <c r="E1873" s="9">
        <v>35.460282275273002</v>
      </c>
      <c r="F1873" s="9">
        <v>95</v>
      </c>
      <c r="G1873" s="9">
        <v>60.027813000000002</v>
      </c>
      <c r="H1873" s="9">
        <v>16</v>
      </c>
      <c r="I1873" s="16">
        <v>7.6249650419413201E-5</v>
      </c>
      <c r="J1873" s="9">
        <v>3.7817877796179102E-2</v>
      </c>
      <c r="K1873" s="9">
        <v>1.4765960249221901</v>
      </c>
      <c r="L1873" s="11">
        <v>2.8835999615627399E-6</v>
      </c>
      <c r="M1873" s="11">
        <v>9.8968987929381997E-5</v>
      </c>
      <c r="N1873" s="9">
        <v>0.2</v>
      </c>
      <c r="O1873" s="9">
        <v>0.59073087170814198</v>
      </c>
      <c r="P1873" s="9" t="s">
        <v>4466</v>
      </c>
      <c r="Q1873" s="9">
        <v>43351103</v>
      </c>
      <c r="R1873" s="9" t="s">
        <v>2381</v>
      </c>
      <c r="S1873" s="9">
        <v>1663</v>
      </c>
      <c r="T1873" s="9">
        <v>39.123323153102298</v>
      </c>
      <c r="U1873" s="9">
        <v>-122.847709540503</v>
      </c>
      <c r="V1873" s="9">
        <v>27</v>
      </c>
      <c r="W1873" s="9">
        <v>111</v>
      </c>
      <c r="X1873" s="9">
        <v>6206.6347432368002</v>
      </c>
      <c r="Z1873" s="9">
        <v>1947.64623502935</v>
      </c>
      <c r="AB1873" s="9">
        <v>4258.9885082074497</v>
      </c>
      <c r="AC1873" s="9">
        <v>1947.64623502935</v>
      </c>
      <c r="AD1873" s="9">
        <v>4258.9885082074497</v>
      </c>
      <c r="AE1873" s="9">
        <v>1.58350380687011E-3</v>
      </c>
      <c r="AF1873" s="9">
        <v>1.2199944067106099E-3</v>
      </c>
      <c r="AG1873" s="9">
        <v>1878</v>
      </c>
      <c r="AH1873" s="9">
        <v>2.2547603000000001</v>
      </c>
      <c r="AI1873" s="9">
        <v>6.6478276000000003</v>
      </c>
      <c r="AJ1873" s="9">
        <v>2</v>
      </c>
      <c r="AK1873" s="9">
        <v>2.8150501000000001</v>
      </c>
      <c r="AL1873" s="9">
        <v>7.5384950000000002</v>
      </c>
      <c r="AM1873" s="9">
        <v>2.9311843</v>
      </c>
      <c r="AN1873" s="9">
        <v>5.2631579999999997E-2</v>
      </c>
      <c r="AO1873" s="9">
        <v>6.0287479999999996E-3</v>
      </c>
      <c r="AP1873" s="9">
        <v>2.3617208000000001</v>
      </c>
      <c r="AQ1873" s="9">
        <v>296.42572000000001</v>
      </c>
      <c r="AR1873" s="9">
        <v>40.284084</v>
      </c>
      <c r="AS1873" s="9">
        <v>35.382033999999997</v>
      </c>
      <c r="AT1873" s="9">
        <v>1.2148368</v>
      </c>
      <c r="AU1873" s="9">
        <v>14.025517000000001</v>
      </c>
      <c r="AV1873" s="9">
        <v>15.923336000000001</v>
      </c>
      <c r="AW1873" s="9">
        <v>13.373431</v>
      </c>
      <c r="AX1873" s="12">
        <f ca="1">IFERROR(__xludf.DUMMYFUNCTION("1-(PERCENTRANK(FILTER(AG:AG, $A:$A=$A1873), $AG1873))"),0.199999999999999)</f>
        <v>0.19999999999999901</v>
      </c>
      <c r="AY1873" s="13">
        <f ca="1">IFERROR(__xludf.DUMMYFUNCTION("PERCENTRANK(FILTER(K:K, $A:$A=$A1873), $K1873)"),0.215)</f>
        <v>0.215</v>
      </c>
      <c r="AZ1873" s="13">
        <f ca="1">IFERROR(__xludf.DUMMYFUNCTION("PERCENTRANK(FILTER(I:I, $A:$A=$A1873), $I1873)"),0.266)</f>
        <v>0.26600000000000001</v>
      </c>
      <c r="BA1873" s="12">
        <f ca="1">IFERROR(__xludf.DUMMYFUNCTION("PERCENTRANK(FILTER(AI:AI, $A:$A=$A1873), $AI1873)"),0.053)</f>
        <v>5.2999999999999999E-2</v>
      </c>
      <c r="BB1873" s="13">
        <f ca="1">IFERROR(__xludf.DUMMYFUNCTION("PERCENTRANK(FILTER(AT:AT, $A:$A=$A1873), $AT1873)"),0.898)</f>
        <v>0.89800000000000002</v>
      </c>
      <c r="BC1873" s="13">
        <f ca="1">IFERROR(__xludf.DUMMYFUNCTION("PERCENTRANK(FILTER(AU:AU, $A:$A=$A1873), $AU1873)"),0.152)</f>
        <v>0.152</v>
      </c>
      <c r="BM1873" s="9">
        <v>0.58041900000000002</v>
      </c>
      <c r="BN1873" s="9">
        <v>1.6842104E-2</v>
      </c>
      <c r="BO1873" s="9">
        <v>7.2105265000000003</v>
      </c>
      <c r="BP1873" s="9">
        <v>22.105263000000001</v>
      </c>
      <c r="BQ1873" s="9">
        <v>3.5310526000000002</v>
      </c>
      <c r="BR1873" s="9">
        <v>5</v>
      </c>
      <c r="BS1873" s="9">
        <v>10.150217</v>
      </c>
      <c r="BT1873" s="9">
        <v>8.1865424999999998</v>
      </c>
      <c r="BU1873" s="9">
        <v>2.3577496999999998</v>
      </c>
      <c r="BV1873" s="9">
        <v>4.0488442999999998</v>
      </c>
      <c r="BW1873" s="9">
        <v>13.432596999999999</v>
      </c>
      <c r="BX1873" s="9">
        <v>7.3352547000000001</v>
      </c>
      <c r="BY1873" s="9">
        <v>8.4926530000000007</v>
      </c>
      <c r="BZ1873" s="9">
        <v>4.5660676999999996</v>
      </c>
      <c r="CA1873" s="9">
        <v>58.994647999999998</v>
      </c>
      <c r="CB1873" s="9">
        <v>85.576030000000003</v>
      </c>
      <c r="CC1873" s="9">
        <v>51.189774</v>
      </c>
      <c r="CD1873" s="9">
        <v>84.550619999999995</v>
      </c>
    </row>
    <row r="1874" spans="1:82" ht="15.75" hidden="1" customHeight="1" x14ac:dyDescent="0.2">
      <c r="A1874" s="9" t="s">
        <v>81</v>
      </c>
      <c r="B1874" s="9" t="s">
        <v>2664</v>
      </c>
      <c r="C1874" s="9">
        <v>8429</v>
      </c>
      <c r="D1874" s="9">
        <v>5</v>
      </c>
      <c r="E1874" s="9">
        <v>5.5375880330948899</v>
      </c>
      <c r="F1874" s="9">
        <v>20</v>
      </c>
      <c r="G1874" s="9">
        <v>21.444289999999999</v>
      </c>
      <c r="H1874" s="9">
        <v>1</v>
      </c>
      <c r="I1874" s="16">
        <v>9.8928707302547896E-5</v>
      </c>
      <c r="J1874" s="9">
        <v>3.7818006843102603E-2</v>
      </c>
      <c r="L1874" s="11">
        <v>3.7412865297470498E-6</v>
      </c>
      <c r="M1874" s="11">
        <v>9.8928707302547896E-5</v>
      </c>
      <c r="N1874" s="9">
        <v>0.25</v>
      </c>
      <c r="O1874" s="9">
        <v>0.25823135163184902</v>
      </c>
      <c r="P1874" s="9" t="s">
        <v>2665</v>
      </c>
      <c r="Q1874" s="9">
        <v>43081101</v>
      </c>
      <c r="R1874" s="9" t="s">
        <v>941</v>
      </c>
      <c r="S1874" s="9">
        <v>954</v>
      </c>
      <c r="T1874" s="9">
        <v>39.363004580850301</v>
      </c>
      <c r="U1874" s="9">
        <v>-123.812855105884</v>
      </c>
      <c r="V1874" s="9">
        <v>122</v>
      </c>
      <c r="W1874" s="9">
        <v>136</v>
      </c>
      <c r="X1874" s="9">
        <v>20965.403809064599</v>
      </c>
      <c r="Z1874" s="9">
        <v>13095.0591506315</v>
      </c>
      <c r="AB1874" s="9">
        <v>7870.3446584330804</v>
      </c>
      <c r="AC1874" s="9">
        <v>11972.401052344099</v>
      </c>
      <c r="AD1874" s="9">
        <v>7353.5570164488699</v>
      </c>
      <c r="AE1874" s="11">
        <v>9.8928707302547896E-5</v>
      </c>
      <c r="AF1874" s="11">
        <v>9.8928707302547896E-5</v>
      </c>
      <c r="AG1874" s="9">
        <v>1879</v>
      </c>
      <c r="AH1874" s="9">
        <v>11.427213</v>
      </c>
      <c r="AI1874" s="9">
        <v>22.778825999999999</v>
      </c>
      <c r="AJ1874" s="9">
        <v>2</v>
      </c>
      <c r="AK1874" s="9">
        <v>2.6307018000000002</v>
      </c>
      <c r="AL1874" s="9">
        <v>6.8549150000000001</v>
      </c>
      <c r="AM1874" s="9">
        <v>1.1629510000000001</v>
      </c>
      <c r="AN1874" s="9">
        <v>4.8011694000000001E-2</v>
      </c>
      <c r="AO1874" s="9">
        <v>6.9145250000000004E-3</v>
      </c>
      <c r="AP1874" s="9">
        <v>2.9979089999999999</v>
      </c>
      <c r="AQ1874" s="9">
        <v>290.16034000000002</v>
      </c>
      <c r="AR1874" s="9">
        <v>17.932822999999999</v>
      </c>
      <c r="AS1874" s="9">
        <v>20.165213000000001</v>
      </c>
      <c r="AT1874" s="9">
        <v>0.40716764</v>
      </c>
      <c r="AU1874" s="9">
        <v>19.240772</v>
      </c>
      <c r="AV1874" s="9">
        <v>21.665823</v>
      </c>
      <c r="AW1874" s="9">
        <v>1.5272992000000001</v>
      </c>
      <c r="AX1874" s="12">
        <f ca="1">IFERROR(__xludf.DUMMYFUNCTION("1-(PERCENTRANK(FILTER(AG:AG, $A:$A=$A1874), $AG1874))"),0.298)</f>
        <v>0.29799999999999999</v>
      </c>
      <c r="AY1874" s="13">
        <f ca="1">IFERROR(__xludf.DUMMYFUNCTION("PERCENTRANK(FILTER(K:K, $A:$A=$A1874), $K1874)"),0)</f>
        <v>0</v>
      </c>
      <c r="AZ1874" s="13">
        <f ca="1">IFERROR(__xludf.DUMMYFUNCTION("PERCENTRANK(FILTER(I:I, $A:$A=$A1874), $I1874)"),0.763)</f>
        <v>0.76300000000000001</v>
      </c>
      <c r="BA1874" s="12">
        <f ca="1">IFERROR(__xludf.DUMMYFUNCTION("PERCENTRANK(FILTER(AI:AI, $A:$A=$A1874), $AI1874)"),0.876)</f>
        <v>0.876</v>
      </c>
      <c r="BB1874" s="13">
        <f ca="1">IFERROR(__xludf.DUMMYFUNCTION("PERCENTRANK(FILTER(AT:AT, $A:$A=$A1874), $AT1874)"),0)</f>
        <v>0</v>
      </c>
      <c r="BC1874" s="13">
        <f ca="1">IFERROR(__xludf.DUMMYFUNCTION("PERCENTRANK(FILTER(AU:AU, $A:$A=$A1874), $AU1874)"),1)</f>
        <v>1</v>
      </c>
      <c r="BM1874" s="9">
        <v>0.13784469999999999</v>
      </c>
      <c r="BN1874" s="9">
        <v>9.1052629999999996E-2</v>
      </c>
      <c r="BO1874" s="9">
        <v>2.1619047999999998</v>
      </c>
      <c r="BP1874" s="9">
        <v>16.552382000000001</v>
      </c>
      <c r="BQ1874" s="9">
        <v>2.4904093999999999</v>
      </c>
      <c r="BR1874" s="9">
        <v>7.1871343000000003</v>
      </c>
      <c r="BS1874" s="9">
        <v>12.270593999999999</v>
      </c>
      <c r="BT1874" s="9">
        <v>10.080005</v>
      </c>
      <c r="BU1874" s="9">
        <v>1.2821549000000001</v>
      </c>
      <c r="BV1874" s="9">
        <v>1.9006063</v>
      </c>
      <c r="BW1874" s="9">
        <v>18.642344000000001</v>
      </c>
      <c r="BX1874" s="9">
        <v>15.124921000000001</v>
      </c>
      <c r="BY1874" s="9">
        <v>15.003330999999999</v>
      </c>
      <c r="BZ1874" s="9">
        <v>11.782260000000001</v>
      </c>
      <c r="CA1874" s="9">
        <v>40.688152000000002</v>
      </c>
      <c r="CB1874" s="9">
        <v>47.20485</v>
      </c>
      <c r="CC1874" s="9">
        <v>27.452079999999999</v>
      </c>
      <c r="CD1874" s="9">
        <v>41.429572999999998</v>
      </c>
    </row>
    <row r="1875" spans="1:82" ht="15.75" hidden="1" customHeight="1" x14ac:dyDescent="0.2">
      <c r="A1875" s="9" t="s">
        <v>73</v>
      </c>
      <c r="B1875" s="9" t="s">
        <v>4467</v>
      </c>
      <c r="C1875" s="9">
        <v>1978</v>
      </c>
      <c r="D1875" s="9">
        <v>10</v>
      </c>
      <c r="E1875" s="9">
        <v>13.532279405501299</v>
      </c>
      <c r="F1875" s="9">
        <v>10</v>
      </c>
      <c r="G1875" s="9">
        <v>13.532279000000001</v>
      </c>
      <c r="H1875" s="9">
        <v>2</v>
      </c>
      <c r="I1875" s="16">
        <v>9.8751446785172393E-5</v>
      </c>
      <c r="J1875" s="9">
        <v>3.7817834782734601E-2</v>
      </c>
      <c r="L1875" s="11">
        <v>3.7345658990776601E-6</v>
      </c>
      <c r="M1875" s="11">
        <v>9.8751446785172393E-5</v>
      </c>
      <c r="N1875" s="9">
        <v>1</v>
      </c>
      <c r="O1875" s="9">
        <v>1.0000000288875099</v>
      </c>
      <c r="P1875" s="9" t="s">
        <v>4468</v>
      </c>
      <c r="Q1875" s="9">
        <v>153652108</v>
      </c>
      <c r="R1875" s="9" t="s">
        <v>620</v>
      </c>
      <c r="S1875" s="9">
        <v>51474</v>
      </c>
      <c r="T1875" s="9">
        <v>38.656982727828897</v>
      </c>
      <c r="U1875" s="9">
        <v>-120.994179004234</v>
      </c>
      <c r="V1875" s="9">
        <v>170</v>
      </c>
      <c r="W1875" s="9">
        <v>353</v>
      </c>
      <c r="X1875" s="9">
        <v>20581.2913689056</v>
      </c>
      <c r="Z1875" s="9">
        <v>7519.0490013021099</v>
      </c>
      <c r="AB1875" s="9">
        <v>13062.2423676035</v>
      </c>
      <c r="AC1875" s="9">
        <v>394.22460362346601</v>
      </c>
      <c r="AD1875" s="9">
        <v>0</v>
      </c>
      <c r="AE1875" s="9">
        <v>1.97502893570344E-4</v>
      </c>
      <c r="AF1875" s="9">
        <v>1.97502893570344E-4</v>
      </c>
      <c r="AG1875" s="9">
        <v>1880</v>
      </c>
      <c r="AH1875" s="9">
        <v>1.6262306</v>
      </c>
      <c r="AI1875" s="9">
        <v>6.4798812999999997</v>
      </c>
      <c r="AJ1875" s="9">
        <v>2</v>
      </c>
      <c r="AK1875" s="9">
        <v>2.3906488000000001</v>
      </c>
      <c r="AL1875" s="9">
        <v>6.1468724999999997</v>
      </c>
      <c r="AM1875" s="9">
        <v>-1.4398031</v>
      </c>
      <c r="AN1875" s="9">
        <v>5.0000000000000001E-3</v>
      </c>
      <c r="AO1875" s="9">
        <v>6.0802223000000002E-3</v>
      </c>
      <c r="AP1875" s="9">
        <v>2.4269314</v>
      </c>
      <c r="AQ1875" s="9">
        <v>297.05856</v>
      </c>
      <c r="AR1875" s="9">
        <v>46.977440000000001</v>
      </c>
      <c r="AS1875" s="9">
        <v>33.224013999999997</v>
      </c>
      <c r="AT1875" s="9">
        <v>1.353334</v>
      </c>
      <c r="AU1875" s="9">
        <v>12.393162999999999</v>
      </c>
      <c r="AV1875" s="9">
        <v>14.080793</v>
      </c>
      <c r="AW1875" s="9">
        <v>25.295352999999999</v>
      </c>
      <c r="AX1875" s="12">
        <f ca="1">IFERROR(__xludf.DUMMYFUNCTION("1-(PERCENTRANK(FILTER(AG:AG, $A:$A=$A1875), $AG1875))"),0.154)</f>
        <v>0.154</v>
      </c>
      <c r="AY1875" s="13">
        <f ca="1">IFERROR(__xludf.DUMMYFUNCTION("PERCENTRANK(FILTER(K:K, $A:$A=$A1875), $K1875)"),0)</f>
        <v>0</v>
      </c>
      <c r="AZ1875" s="13">
        <f ca="1">IFERROR(__xludf.DUMMYFUNCTION("PERCENTRANK(FILTER(I:I, $A:$A=$A1875), $I1875)"),0.739)</f>
        <v>0.73899999999999999</v>
      </c>
      <c r="BA1875" s="12">
        <f ca="1">IFERROR(__xludf.DUMMYFUNCTION("PERCENTRANK(FILTER(AI:AI, $A:$A=$A1875), $AI1875)"),0.195)</f>
        <v>0.19500000000000001</v>
      </c>
      <c r="BB1875" s="13">
        <f ca="1">IFERROR(__xludf.DUMMYFUNCTION("PERCENTRANK(FILTER(AT:AT, $A:$A=$A1875), $AT1875)"),0.907)</f>
        <v>0.90700000000000003</v>
      </c>
      <c r="BC1875" s="13">
        <f ca="1">IFERROR(__xludf.DUMMYFUNCTION("PERCENTRANK(FILTER(AU:AU, $A:$A=$A1875), $AU1875)"),0.59)</f>
        <v>0.59</v>
      </c>
      <c r="BM1875" s="9">
        <v>0.24080066</v>
      </c>
      <c r="BN1875" s="9">
        <v>7.0000000000000007E-2</v>
      </c>
      <c r="BO1875" s="9">
        <v>1</v>
      </c>
      <c r="BP1875" s="9">
        <v>8</v>
      </c>
      <c r="BQ1875" s="9">
        <v>3.89</v>
      </c>
      <c r="BR1875" s="9">
        <v>2.5</v>
      </c>
      <c r="BS1875" s="9">
        <v>7.443085</v>
      </c>
      <c r="BT1875" s="9">
        <v>5.6637325000000001</v>
      </c>
      <c r="BU1875" s="9">
        <v>2.4645627000000001</v>
      </c>
      <c r="BV1875" s="9">
        <v>4.2209525000000001</v>
      </c>
      <c r="BW1875" s="9">
        <v>12.760961</v>
      </c>
      <c r="BX1875" s="9">
        <v>6.3673506</v>
      </c>
      <c r="BY1875" s="9">
        <v>8.5002030000000008</v>
      </c>
      <c r="BZ1875" s="9">
        <v>4.2468485999999999</v>
      </c>
      <c r="CA1875" s="9">
        <v>48.774990000000003</v>
      </c>
      <c r="CB1875" s="9">
        <v>81.012129999999999</v>
      </c>
      <c r="CC1875" s="9">
        <v>54.450490000000002</v>
      </c>
      <c r="CD1875" s="9">
        <v>90.124960000000002</v>
      </c>
    </row>
    <row r="1876" spans="1:82" ht="15.75" hidden="1" customHeight="1" x14ac:dyDescent="0.2">
      <c r="A1876" s="9" t="s">
        <v>91</v>
      </c>
      <c r="B1876" s="9" t="s">
        <v>4469</v>
      </c>
      <c r="C1876" s="9">
        <v>5383</v>
      </c>
      <c r="D1876" s="9">
        <v>51</v>
      </c>
      <c r="E1876" s="9">
        <v>102.498782011372</v>
      </c>
      <c r="F1876" s="9">
        <v>129</v>
      </c>
      <c r="G1876" s="9">
        <v>135.10352</v>
      </c>
      <c r="H1876" s="9">
        <v>27</v>
      </c>
      <c r="I1876" s="16">
        <v>1.2054078878362701E-5</v>
      </c>
      <c r="J1876" s="9">
        <v>986.136213327169</v>
      </c>
      <c r="K1876" s="9">
        <v>28.454625447591098</v>
      </c>
      <c r="L1876" s="9">
        <v>1.38074939043943E-2</v>
      </c>
      <c r="M1876" s="11">
        <v>9.8404303234592196E-5</v>
      </c>
      <c r="N1876" s="9">
        <v>0.39534883720930197</v>
      </c>
      <c r="O1876" s="9">
        <v>0.75866850345976899</v>
      </c>
      <c r="P1876" s="9" t="s">
        <v>4470</v>
      </c>
      <c r="Q1876" s="9">
        <v>13751102</v>
      </c>
      <c r="R1876" s="9" t="s">
        <v>4471</v>
      </c>
      <c r="S1876" s="9">
        <v>11338</v>
      </c>
      <c r="T1876" s="9">
        <v>37.663422414981802</v>
      </c>
      <c r="U1876" s="9">
        <v>-121.680398244351</v>
      </c>
      <c r="V1876" s="9">
        <v>210</v>
      </c>
      <c r="W1876" s="9">
        <v>144</v>
      </c>
      <c r="X1876" s="9">
        <v>47738.247590907798</v>
      </c>
      <c r="Z1876" s="9">
        <v>30852.050483957901</v>
      </c>
      <c r="AB1876" s="9">
        <v>16886.197106949799</v>
      </c>
      <c r="AC1876" s="9">
        <v>8850.5675428373397</v>
      </c>
      <c r="AD1876" s="9">
        <v>9821.1470841665905</v>
      </c>
      <c r="AE1876" s="9">
        <v>2.65691618733399E-3</v>
      </c>
      <c r="AF1876" s="9">
        <v>3.2546012971579298E-4</v>
      </c>
      <c r="AG1876" s="9">
        <v>1881</v>
      </c>
      <c r="AH1876" s="9">
        <v>0.65199249999999997</v>
      </c>
      <c r="AI1876" s="9">
        <v>2.1197444999999999</v>
      </c>
      <c r="AJ1876" s="9">
        <v>2</v>
      </c>
      <c r="AK1876" s="9">
        <v>2.8547940000000001</v>
      </c>
      <c r="AL1876" s="9">
        <v>7.4789032999999998</v>
      </c>
      <c r="AM1876" s="9">
        <v>-1.0714885000000001</v>
      </c>
      <c r="AN1876" s="9">
        <v>9.2073169999999996E-3</v>
      </c>
      <c r="AO1876" s="9">
        <v>6.5440712000000003E-3</v>
      </c>
      <c r="AP1876" s="9">
        <v>1.3697976000000001</v>
      </c>
      <c r="AQ1876" s="9">
        <v>295.55200000000002</v>
      </c>
      <c r="AR1876" s="9">
        <v>44.00508</v>
      </c>
      <c r="AS1876" s="9">
        <v>33.726019999999998</v>
      </c>
      <c r="AT1876" s="9">
        <v>1.0989879</v>
      </c>
      <c r="AU1876" s="9">
        <v>13.060718</v>
      </c>
      <c r="AV1876" s="9">
        <v>14.345020999999999</v>
      </c>
      <c r="AW1876" s="9">
        <v>0.33803126</v>
      </c>
      <c r="AX1876" s="12">
        <f ca="1">IFERROR(__xludf.DUMMYFUNCTION("1-(PERCENTRANK(FILTER(AG:AG, $A:$A=$A1876), $AG1876))"),0.632)</f>
        <v>0.63200000000000001</v>
      </c>
      <c r="AY1876" s="13">
        <f ca="1">IFERROR(__xludf.DUMMYFUNCTION("PERCENTRANK(FILTER(K:K, $A:$A=$A1876), $K1876)"),0.974)</f>
        <v>0.97399999999999998</v>
      </c>
      <c r="AZ1876" s="13">
        <f ca="1">IFERROR(__xludf.DUMMYFUNCTION("PERCENTRANK(FILTER(I:I, $A:$A=$A1876), $I1876)"),0.022)</f>
        <v>2.1999999999999999E-2</v>
      </c>
      <c r="BA1876" s="12">
        <f ca="1">IFERROR(__xludf.DUMMYFUNCTION("PERCENTRANK(FILTER(AI:AI, $A:$A=$A1876), $AI1876)"),0.004)</f>
        <v>4.0000000000000001E-3</v>
      </c>
      <c r="BB1876" s="13">
        <f ca="1">IFERROR(__xludf.DUMMYFUNCTION("PERCENTRANK(FILTER(AT:AT, $A:$A=$A1876), $AT1876)"),0.889)</f>
        <v>0.88900000000000001</v>
      </c>
      <c r="BC1876" s="13">
        <f ca="1">IFERROR(__xludf.DUMMYFUNCTION("PERCENTRANK(FILTER(AU:AU, $A:$A=$A1876), $AU1876)"),0.02)</f>
        <v>0.02</v>
      </c>
      <c r="BM1876" s="9">
        <v>4.2475626000000002E-2</v>
      </c>
      <c r="BN1876" s="9">
        <v>2.6707318000000001E-2</v>
      </c>
      <c r="BO1876" s="9">
        <v>1.5090908999999999</v>
      </c>
      <c r="BP1876" s="9">
        <v>13.345454</v>
      </c>
      <c r="BQ1876" s="9">
        <v>0.47280486999999999</v>
      </c>
      <c r="BR1876" s="9">
        <v>0.78658539999999999</v>
      </c>
      <c r="BS1876" s="9">
        <v>7.0767980000000001</v>
      </c>
      <c r="BT1876" s="9">
        <v>5.8619130000000004</v>
      </c>
      <c r="BU1876" s="9">
        <v>2.0570474000000001</v>
      </c>
      <c r="BV1876" s="9">
        <v>3.8175018000000001</v>
      </c>
      <c r="BW1876" s="9">
        <v>12.962101000000001</v>
      </c>
      <c r="BX1876" s="9">
        <v>7.7180486000000004</v>
      </c>
      <c r="BY1876" s="9">
        <v>8.6183910000000008</v>
      </c>
      <c r="BZ1876" s="9">
        <v>4.8221639999999999</v>
      </c>
      <c r="CA1876" s="9">
        <v>46.409959999999998</v>
      </c>
      <c r="CB1876" s="9">
        <v>72.05395</v>
      </c>
      <c r="CC1876" s="9">
        <v>52.354725000000002</v>
      </c>
      <c r="CD1876" s="9">
        <v>83.683679999999995</v>
      </c>
    </row>
    <row r="1877" spans="1:82" ht="15.75" hidden="1" customHeight="1" x14ac:dyDescent="0.2">
      <c r="A1877" s="9" t="s">
        <v>81</v>
      </c>
      <c r="B1877" s="9" t="s">
        <v>4472</v>
      </c>
      <c r="C1877" s="9">
        <v>1731</v>
      </c>
      <c r="D1877" s="9">
        <v>57</v>
      </c>
      <c r="E1877" s="9">
        <v>114.638073919711</v>
      </c>
      <c r="F1877" s="9">
        <v>1008</v>
      </c>
      <c r="G1877" s="9">
        <v>355.15784000000002</v>
      </c>
      <c r="H1877" s="9">
        <v>301</v>
      </c>
      <c r="I1877" s="16">
        <v>3.5948510372824002E-5</v>
      </c>
      <c r="J1877" s="9">
        <v>315.26108535645301</v>
      </c>
      <c r="K1877" s="9">
        <v>22.184014119008999</v>
      </c>
      <c r="L1877" s="9">
        <v>1.27410305562815E-2</v>
      </c>
      <c r="M1877" s="9">
        <v>4.2817479508777602E-4</v>
      </c>
      <c r="N1877" s="9">
        <v>5.6547619047618999E-2</v>
      </c>
      <c r="O1877" s="9">
        <v>0.32278064005511398</v>
      </c>
      <c r="P1877" s="9" t="s">
        <v>4473</v>
      </c>
      <c r="Q1877" s="9">
        <v>103541104</v>
      </c>
      <c r="R1877" s="9" t="s">
        <v>2966</v>
      </c>
      <c r="S1877" s="9">
        <v>51238</v>
      </c>
      <c r="T1877" s="9">
        <v>40.238476930128201</v>
      </c>
      <c r="U1877" s="9">
        <v>-122.25971497336</v>
      </c>
      <c r="V1877" s="9">
        <v>418</v>
      </c>
      <c r="W1877" s="9">
        <v>367</v>
      </c>
      <c r="X1877" s="9">
        <v>87550.541011364898</v>
      </c>
      <c r="Y1877" s="15">
        <f>X1877/1609.34</f>
        <v>54.401519263402946</v>
      </c>
      <c r="Z1877" s="9">
        <v>63182.008809863502</v>
      </c>
      <c r="AA1877" s="15">
        <f>Z1877/1609.34</f>
        <v>39.259577721217084</v>
      </c>
      <c r="AB1877" s="9">
        <v>24368.532201501301</v>
      </c>
      <c r="AC1877" s="9">
        <v>63182.008809863502</v>
      </c>
      <c r="AD1877" s="9">
        <v>24368.532201501301</v>
      </c>
      <c r="AE1877" s="9">
        <v>0.12888061332142001</v>
      </c>
      <c r="AF1877" s="9">
        <v>1.0820501622219999E-2</v>
      </c>
      <c r="AG1877" s="9">
        <v>882</v>
      </c>
      <c r="AH1877" s="9">
        <v>1.2576046000000001</v>
      </c>
      <c r="AI1877" s="9">
        <v>3.6764711999999999</v>
      </c>
      <c r="AJ1877" s="9">
        <v>2</v>
      </c>
      <c r="AK1877" s="9">
        <v>3.0226025999999999</v>
      </c>
      <c r="AL1877" s="9">
        <v>9.1490200000000002</v>
      </c>
      <c r="AM1877" s="9">
        <v>1.0277733</v>
      </c>
      <c r="AN1877" s="9">
        <v>5.3131990000000002E-3</v>
      </c>
      <c r="AO1877" s="9">
        <v>5.9156753000000001E-3</v>
      </c>
      <c r="AP1877" s="9">
        <v>2.0243403999999998</v>
      </c>
      <c r="AQ1877" s="9">
        <v>298.23865000000001</v>
      </c>
      <c r="AR1877" s="9">
        <v>49.382717</v>
      </c>
      <c r="AS1877" s="9">
        <v>37.523476000000002</v>
      </c>
      <c r="AT1877" s="9">
        <v>1.5910230999999999</v>
      </c>
      <c r="AU1877" s="9">
        <v>11.884520999999999</v>
      </c>
      <c r="AV1877" s="9">
        <v>13.721024</v>
      </c>
      <c r="AW1877" s="9">
        <v>1.5323728000000001</v>
      </c>
      <c r="AX1877" s="12">
        <f ca="1">IFERROR(__xludf.DUMMYFUNCTION("1-(PERCENTRANK(FILTER(AG:AG, $A:$A=$A1877), $AG1877))"),0.560999999999999)</f>
        <v>0.56099999999999905</v>
      </c>
      <c r="AY1877" s="13">
        <f ca="1">IFERROR(__xludf.DUMMYFUNCTION("PERCENTRANK(FILTER(K:K, $A:$A=$A1877), $K1877)"),0.654)</f>
        <v>0.65400000000000003</v>
      </c>
      <c r="AZ1877" s="13">
        <f ca="1">IFERROR(__xludf.DUMMYFUNCTION("PERCENTRANK(FILTER(I:I, $A:$A=$A1877), $I1877)"),0.254)</f>
        <v>0.254</v>
      </c>
      <c r="BA1877" s="12">
        <f ca="1">IFERROR(__xludf.DUMMYFUNCTION("PERCENTRANK(FILTER(AI:AI, $A:$A=$A1877), $AI1877)"),0.087)</f>
        <v>8.6999999999999994E-2</v>
      </c>
      <c r="BB1877" s="13">
        <f ca="1">IFERROR(__xludf.DUMMYFUNCTION("PERCENTRANK(FILTER(AT:AT, $A:$A=$A1877), $AT1877)"),0.879)</f>
        <v>0.879</v>
      </c>
      <c r="BC1877" s="13">
        <f ca="1">IFERROR(__xludf.DUMMYFUNCTION("PERCENTRANK(FILTER(AU:AU, $A:$A=$A1877), $AU1877)"),0.197)</f>
        <v>0.19700000000000001</v>
      </c>
      <c r="BM1877" s="9">
        <v>9.0422059999999999E-2</v>
      </c>
      <c r="BN1877" s="9">
        <v>1.0257270000000001E-2</v>
      </c>
      <c r="BO1877" s="9">
        <v>1.6208332999999999</v>
      </c>
      <c r="BP1877" s="9">
        <v>14.283925</v>
      </c>
      <c r="BQ1877" s="9">
        <v>0.29638702</v>
      </c>
      <c r="BR1877" s="9">
        <v>1.1275166999999999</v>
      </c>
      <c r="BS1877" s="9">
        <v>13.024115999999999</v>
      </c>
      <c r="BT1877" s="9">
        <v>9.4528680000000005</v>
      </c>
      <c r="BU1877" s="9">
        <v>2.9819653000000002</v>
      </c>
      <c r="BV1877" s="9">
        <v>4.8225702999999998</v>
      </c>
      <c r="BW1877" s="9">
        <v>10.835397</v>
      </c>
      <c r="BX1877" s="9">
        <v>5.8965269999999999</v>
      </c>
      <c r="BY1877" s="9">
        <v>7.0435049999999997</v>
      </c>
      <c r="BZ1877" s="9">
        <v>4.5300827000000004</v>
      </c>
      <c r="CA1877" s="9">
        <v>73.115746000000001</v>
      </c>
      <c r="CB1877" s="9">
        <v>90.144649999999999</v>
      </c>
      <c r="CC1877" s="9">
        <v>63.112445999999998</v>
      </c>
      <c r="CD1877" s="9">
        <v>90.776129999999995</v>
      </c>
    </row>
    <row r="1878" spans="1:82" ht="15.75" hidden="1" customHeight="1" x14ac:dyDescent="0.2">
      <c r="A1878" s="9" t="s">
        <v>91</v>
      </c>
      <c r="B1878" s="9" t="s">
        <v>4474</v>
      </c>
      <c r="C1878" s="9">
        <v>383</v>
      </c>
      <c r="D1878" s="9">
        <v>153</v>
      </c>
      <c r="E1878" s="9">
        <v>313.02746145606102</v>
      </c>
      <c r="F1878" s="9">
        <v>555</v>
      </c>
      <c r="G1878" s="9">
        <v>449.11223999999999</v>
      </c>
      <c r="H1878" s="9">
        <v>152</v>
      </c>
      <c r="I1878" s="16">
        <v>1.3911657369566099E-5</v>
      </c>
      <c r="J1878" s="9">
        <v>216.63115965402599</v>
      </c>
      <c r="K1878" s="9">
        <v>3.0278852072237399</v>
      </c>
      <c r="L1878" s="9">
        <v>6.1896290444986898E-3</v>
      </c>
      <c r="M1878" s="11">
        <v>3.8648964688332302E-5</v>
      </c>
      <c r="N1878" s="9">
        <v>0.27567567567567502</v>
      </c>
      <c r="O1878" s="9">
        <v>0.69699160038570396</v>
      </c>
      <c r="P1878" s="9" t="s">
        <v>4475</v>
      </c>
      <c r="Q1878" s="9">
        <v>13751102</v>
      </c>
      <c r="R1878" s="9" t="s">
        <v>4471</v>
      </c>
      <c r="S1878" s="9" t="s">
        <v>4476</v>
      </c>
      <c r="T1878" s="9">
        <v>37.664150294806902</v>
      </c>
      <c r="U1878" s="9">
        <v>-121.732910131807</v>
      </c>
      <c r="V1878" s="9">
        <v>327</v>
      </c>
      <c r="W1878" s="9">
        <v>222</v>
      </c>
      <c r="X1878" s="9">
        <v>87611.345521239695</v>
      </c>
      <c r="Y1878" s="15">
        <f>X1878/1609.34</f>
        <v>54.439301528104501</v>
      </c>
      <c r="Z1878" s="9">
        <v>68431.276894041803</v>
      </c>
      <c r="AA1878" s="15">
        <f>Z1878/1609.34</f>
        <v>42.521329796091443</v>
      </c>
      <c r="AB1878" s="9">
        <v>19180.068627197801</v>
      </c>
      <c r="AC1878" s="9">
        <v>62221.133504451398</v>
      </c>
      <c r="AD1878" s="9">
        <v>18126.433605431201</v>
      </c>
      <c r="AE1878" s="9">
        <v>5.8746426326265096E-3</v>
      </c>
      <c r="AF1878" s="9">
        <v>2.1145719201740498E-3</v>
      </c>
      <c r="AG1878" s="9">
        <v>2403</v>
      </c>
      <c r="AH1878" s="9">
        <v>1.1144734999999999</v>
      </c>
      <c r="AI1878" s="9">
        <v>3.4037090000000001</v>
      </c>
      <c r="AJ1878" s="9">
        <v>2</v>
      </c>
      <c r="AK1878" s="9">
        <v>3.1414702000000001</v>
      </c>
      <c r="AL1878" s="9">
        <v>8.1886489999999998</v>
      </c>
      <c r="AM1878" s="9">
        <v>-1.1185674999999999</v>
      </c>
      <c r="AN1878" s="9">
        <v>9.8333329999999997E-3</v>
      </c>
      <c r="AO1878" s="9">
        <v>6.1051090000000001E-3</v>
      </c>
      <c r="AP1878" s="9">
        <v>1.3936872</v>
      </c>
      <c r="AQ1878" s="9">
        <v>294.87274000000002</v>
      </c>
      <c r="AR1878" s="9">
        <v>48.326014999999998</v>
      </c>
      <c r="AS1878" s="9">
        <v>37.187510000000003</v>
      </c>
      <c r="AT1878" s="9">
        <v>1.160811</v>
      </c>
      <c r="AU1878" s="9">
        <v>12.135095</v>
      </c>
      <c r="AV1878" s="9">
        <v>13.424806999999999</v>
      </c>
      <c r="AW1878" s="9">
        <v>0.45542863</v>
      </c>
      <c r="AX1878" s="12">
        <f ca="1">IFERROR(__xludf.DUMMYFUNCTION("1-(PERCENTRANK(FILTER(AG:AG, $A:$A=$A1878), $AG1878))"),0.324999999999999)</f>
        <v>0.32499999999999901</v>
      </c>
      <c r="AY1878" s="13">
        <f ca="1">IFERROR(__xludf.DUMMYFUNCTION("PERCENTRANK(FILTER(K:K, $A:$A=$A1878), $K1878)"),0.705)</f>
        <v>0.70499999999999996</v>
      </c>
      <c r="AZ1878" s="13">
        <f ca="1">IFERROR(__xludf.DUMMYFUNCTION("PERCENTRANK(FILTER(I:I, $A:$A=$A1878), $I1878)"),0.034)</f>
        <v>3.4000000000000002E-2</v>
      </c>
      <c r="BA1878" s="12">
        <f ca="1">IFERROR(__xludf.DUMMYFUNCTION("PERCENTRANK(FILTER(AI:AI, $A:$A=$A1878), $AI1878)"),0.036)</f>
        <v>3.5999999999999997E-2</v>
      </c>
      <c r="BB1878" s="13">
        <f ca="1">IFERROR(__xludf.DUMMYFUNCTION("PERCENTRANK(FILTER(AT:AT, $A:$A=$A1878), $AT1878)"),0.955)</f>
        <v>0.95499999999999996</v>
      </c>
      <c r="BC1878" s="13">
        <f ca="1">IFERROR(__xludf.DUMMYFUNCTION("PERCENTRANK(FILTER(AU:AU, $A:$A=$A1878), $AU1878)"),0.005)</f>
        <v>5.0000000000000001E-3</v>
      </c>
      <c r="BM1878" s="9">
        <v>6.8008089999999993E-2</v>
      </c>
      <c r="BN1878" s="9">
        <v>2.5711112000000001E-2</v>
      </c>
      <c r="BO1878" s="9">
        <v>1.5493421999999999</v>
      </c>
      <c r="BP1878" s="9">
        <v>12.667763000000001</v>
      </c>
      <c r="BQ1878" s="9">
        <v>0.28044444000000002</v>
      </c>
      <c r="BR1878" s="9">
        <v>0.61666670000000001</v>
      </c>
      <c r="BS1878" s="9">
        <v>7.6832814000000003</v>
      </c>
      <c r="BT1878" s="9">
        <v>6.5200795999999999</v>
      </c>
      <c r="BU1878" s="9">
        <v>2.0694400000000002</v>
      </c>
      <c r="BV1878" s="9">
        <v>3.9924149999999998</v>
      </c>
      <c r="BW1878" s="9">
        <v>12.034081</v>
      </c>
      <c r="BX1878" s="9">
        <v>6.6540504</v>
      </c>
      <c r="BY1878" s="9">
        <v>7.8857929999999996</v>
      </c>
      <c r="BZ1878" s="9">
        <v>4.1751924000000002</v>
      </c>
      <c r="CA1878" s="9">
        <v>52.268486000000003</v>
      </c>
      <c r="CB1878" s="9">
        <v>78.442409999999995</v>
      </c>
      <c r="CC1878" s="9">
        <v>56.532466999999997</v>
      </c>
      <c r="CD1878" s="9">
        <v>89.487465</v>
      </c>
    </row>
    <row r="1879" spans="1:82" ht="15.75" hidden="1" customHeight="1" x14ac:dyDescent="0.2">
      <c r="A1879" s="9" t="s">
        <v>113</v>
      </c>
      <c r="B1879" s="9" t="s">
        <v>4477</v>
      </c>
      <c r="C1879" s="9">
        <v>5890</v>
      </c>
      <c r="D1879" s="9">
        <v>15</v>
      </c>
      <c r="E1879" s="9">
        <v>22.7868440740429</v>
      </c>
      <c r="F1879" s="9">
        <v>426</v>
      </c>
      <c r="G1879" s="9">
        <v>201.80636999999999</v>
      </c>
      <c r="H1879" s="9">
        <v>41</v>
      </c>
      <c r="I1879" s="16">
        <v>4.97833455638766E-5</v>
      </c>
      <c r="J1879" s="9">
        <v>4.0094064684520501E-2</v>
      </c>
      <c r="K1879" s="9">
        <v>3.92853104372819</v>
      </c>
      <c r="L1879" s="11">
        <v>2.0110443182280801E-6</v>
      </c>
      <c r="M1879" s="11">
        <v>9.8018728591541194E-5</v>
      </c>
      <c r="N1879" s="9">
        <v>3.5211267605633798E-2</v>
      </c>
      <c r="O1879" s="9">
        <v>0.11291439675293501</v>
      </c>
      <c r="P1879" s="9" t="s">
        <v>4478</v>
      </c>
      <c r="Q1879" s="9">
        <v>163692102</v>
      </c>
      <c r="R1879" s="9" t="s">
        <v>274</v>
      </c>
      <c r="S1879" s="9">
        <v>37300</v>
      </c>
      <c r="T1879" s="9">
        <v>38.300442243348499</v>
      </c>
      <c r="U1879" s="9">
        <v>-120.279010149055</v>
      </c>
      <c r="V1879" s="9">
        <v>79</v>
      </c>
      <c r="W1879" s="9">
        <v>75</v>
      </c>
      <c r="X1879" s="9">
        <v>20438.600520869299</v>
      </c>
      <c r="Z1879" s="9">
        <v>11257.5170869839</v>
      </c>
      <c r="AB1879" s="9">
        <v>9181.0834338853292</v>
      </c>
      <c r="AC1879" s="9">
        <v>11257.5170869839</v>
      </c>
      <c r="AD1879" s="9">
        <v>9181.0834338853292</v>
      </c>
      <c r="AE1879" s="9">
        <v>4.0187678722531902E-3</v>
      </c>
      <c r="AF1879" s="9">
        <v>2.0411171681189401E-3</v>
      </c>
      <c r="AG1879" s="9">
        <v>1884</v>
      </c>
      <c r="AH1879" s="9">
        <v>12.606195</v>
      </c>
      <c r="AI1879" s="9">
        <v>28.327729999999999</v>
      </c>
      <c r="AJ1879" s="9">
        <v>3</v>
      </c>
      <c r="AK1879" s="9">
        <v>2.7558804000000001</v>
      </c>
      <c r="AL1879" s="9">
        <v>8.3073379999999997</v>
      </c>
      <c r="AM1879" s="9">
        <v>1.1031172</v>
      </c>
      <c r="AN1879" s="9">
        <v>5.3757574000000002E-2</v>
      </c>
      <c r="AO1879" s="9">
        <v>5.228585E-3</v>
      </c>
      <c r="AP1879" s="9">
        <v>3.7229996000000001</v>
      </c>
      <c r="AQ1879" s="9">
        <v>290.53458000000001</v>
      </c>
      <c r="AR1879" s="9">
        <v>44.023069999999997</v>
      </c>
      <c r="AS1879" s="9">
        <v>33.514670000000002</v>
      </c>
      <c r="AT1879" s="9">
        <v>0.91392499999999999</v>
      </c>
      <c r="AU1879" s="9">
        <v>12.533227</v>
      </c>
      <c r="AV1879" s="9">
        <v>14.603695999999999</v>
      </c>
      <c r="AW1879" s="9">
        <v>2.2969970000000002</v>
      </c>
      <c r="AX1879" s="12">
        <f ca="1">IFERROR(__xludf.DUMMYFUNCTION("1-(PERCENTRANK(FILTER(AG:AG, $A:$A=$A1879), $AG1879))"),0.225999999999999)</f>
        <v>0.22599999999999901</v>
      </c>
      <c r="AY1879" s="13">
        <f ca="1">IFERROR(__xludf.DUMMYFUNCTION("PERCENTRANK(FILTER(K:K, $A:$A=$A1879), $K1879)"),0.175)</f>
        <v>0.17499999999999999</v>
      </c>
      <c r="AZ1879" s="13">
        <f ca="1">IFERROR(__xludf.DUMMYFUNCTION("PERCENTRANK(FILTER(I:I, $A:$A=$A1879), $I1879)"),0.55)</f>
        <v>0.55000000000000004</v>
      </c>
      <c r="BA1879" s="12">
        <f ca="1">IFERROR(__xludf.DUMMYFUNCTION("PERCENTRANK(FILTER(AI:AI, $A:$A=$A1879), $AI1879)"),0.938)</f>
        <v>0.93799999999999994</v>
      </c>
      <c r="BB1879" s="13">
        <f ca="1">IFERROR(__xludf.DUMMYFUNCTION("PERCENTRANK(FILTER(AT:AT, $A:$A=$A1879), $AT1879)"),0.007)</f>
        <v>7.0000000000000001E-3</v>
      </c>
      <c r="BC1879" s="13">
        <f ca="1">IFERROR(__xludf.DUMMYFUNCTION("PERCENTRANK(FILTER(AU:AU, $A:$A=$A1879), $AU1879)"),0.605)</f>
        <v>0.60499999999999998</v>
      </c>
      <c r="BM1879" s="9">
        <v>5.6948951999999997E-2</v>
      </c>
      <c r="BN1879" s="9">
        <v>0.16278788</v>
      </c>
      <c r="BO1879" s="9">
        <v>2.7636364000000002</v>
      </c>
      <c r="BP1879" s="9">
        <v>16.163637000000001</v>
      </c>
      <c r="BQ1879" s="9">
        <v>0.17309089999999999</v>
      </c>
      <c r="BR1879" s="9">
        <v>2.5818180000000002</v>
      </c>
      <c r="BS1879" s="9">
        <v>15.187782</v>
      </c>
      <c r="BT1879" s="9">
        <v>11.170971</v>
      </c>
      <c r="BU1879" s="9">
        <v>1.7025471000000001</v>
      </c>
      <c r="BV1879" s="9">
        <v>2.6771060000000002</v>
      </c>
      <c r="BW1879" s="9">
        <v>12.222906</v>
      </c>
      <c r="BX1879" s="9">
        <v>6.4989805</v>
      </c>
      <c r="BY1879" s="9">
        <v>7.0270986999999998</v>
      </c>
      <c r="BZ1879" s="9">
        <v>4.4383119999999998</v>
      </c>
      <c r="CA1879" s="9">
        <v>55.110849999999999</v>
      </c>
      <c r="CB1879" s="9">
        <v>80.414469999999994</v>
      </c>
      <c r="CC1879" s="9">
        <v>56.363093999999997</v>
      </c>
      <c r="CD1879" s="9">
        <v>87.524389999999997</v>
      </c>
    </row>
    <row r="1880" spans="1:82" ht="15.75" hidden="1" customHeight="1" x14ac:dyDescent="0.2">
      <c r="A1880" s="9" t="s">
        <v>113</v>
      </c>
      <c r="B1880" s="9" t="s">
        <v>4479</v>
      </c>
      <c r="C1880" s="9">
        <v>3938</v>
      </c>
      <c r="D1880" s="9">
        <v>66</v>
      </c>
      <c r="E1880" s="9">
        <v>205.57907598716699</v>
      </c>
      <c r="F1880" s="9">
        <v>266</v>
      </c>
      <c r="G1880" s="9">
        <v>298.11496</v>
      </c>
      <c r="H1880" s="9">
        <v>54</v>
      </c>
      <c r="I1880" s="16">
        <v>1.9100948908022399E-5</v>
      </c>
      <c r="J1880" s="9">
        <v>3.7817920809623498E-2</v>
      </c>
      <c r="K1880" s="9">
        <v>8.8846505916599803</v>
      </c>
      <c r="L1880" s="11">
        <v>7.2235817319225695E-7</v>
      </c>
      <c r="M1880" s="11">
        <v>9.76586285452554E-5</v>
      </c>
      <c r="N1880" s="9">
        <v>0.24812030075187899</v>
      </c>
      <c r="O1880" s="9">
        <v>0.68959664480596194</v>
      </c>
      <c r="P1880" s="9" t="s">
        <v>4480</v>
      </c>
      <c r="Q1880" s="9">
        <v>254421103</v>
      </c>
      <c r="R1880" s="9" t="s">
        <v>399</v>
      </c>
      <c r="S1880" s="9">
        <v>5120</v>
      </c>
      <c r="T1880" s="9">
        <v>37.480885308904902</v>
      </c>
      <c r="U1880" s="9">
        <v>-119.637222864443</v>
      </c>
      <c r="V1880" s="9">
        <v>29</v>
      </c>
      <c r="W1880" s="9">
        <v>5</v>
      </c>
      <c r="X1880" s="9">
        <v>10315.416563422899</v>
      </c>
      <c r="Z1880" s="9">
        <v>10236.320775558501</v>
      </c>
      <c r="AB1880" s="9">
        <v>79.095787864459894</v>
      </c>
      <c r="AC1880" s="9">
        <v>10236.320775558501</v>
      </c>
      <c r="AD1880" s="9">
        <v>79.095787864459894</v>
      </c>
      <c r="AE1880" s="9">
        <v>5.2735659414437901E-3</v>
      </c>
      <c r="AF1880" s="9">
        <v>1.03145124103321E-3</v>
      </c>
      <c r="AG1880" s="9">
        <v>1885</v>
      </c>
      <c r="AH1880" s="9">
        <v>11.553921000000001</v>
      </c>
      <c r="AI1880" s="9">
        <v>25.61383</v>
      </c>
      <c r="AJ1880" s="9">
        <v>2.7560975999999999</v>
      </c>
      <c r="AK1880" s="9">
        <v>1.5859186999999999</v>
      </c>
      <c r="AL1880" s="9">
        <v>4.6202344999999996</v>
      </c>
      <c r="AM1880" s="9">
        <v>-0.15150720000000001</v>
      </c>
      <c r="AN1880" s="9">
        <v>6.0569108000000003E-2</v>
      </c>
      <c r="AO1880" s="9">
        <v>4.7220895000000002E-3</v>
      </c>
      <c r="AP1880" s="9">
        <v>2.8452806000000002</v>
      </c>
      <c r="AQ1880" s="9">
        <v>290.95938000000001</v>
      </c>
      <c r="AR1880" s="9">
        <v>47.681247999999997</v>
      </c>
      <c r="AS1880" s="9">
        <v>35.437393</v>
      </c>
      <c r="AT1880" s="9">
        <v>0.94642250000000006</v>
      </c>
      <c r="AU1880" s="9">
        <v>11.895699</v>
      </c>
      <c r="AV1880" s="9">
        <v>13.53701</v>
      </c>
      <c r="AW1880" s="9">
        <v>0.73060990000000003</v>
      </c>
      <c r="AX1880" s="12">
        <f ca="1">IFERROR(__xludf.DUMMYFUNCTION("1-(PERCENTRANK(FILTER(AG:AG, $A:$A=$A1880), $AG1880))"),0.223999999999999)</f>
        <v>0.22399999999999901</v>
      </c>
      <c r="AY1880" s="13">
        <f ca="1">IFERROR(__xludf.DUMMYFUNCTION("PERCENTRANK(FILTER(K:K, $A:$A=$A1880), $K1880)"),0.398)</f>
        <v>0.39800000000000002</v>
      </c>
      <c r="AZ1880" s="13">
        <f ca="1">IFERROR(__xludf.DUMMYFUNCTION("PERCENTRANK(FILTER(I:I, $A:$A=$A1880), $I1880)"),0.142)</f>
        <v>0.14199999999999999</v>
      </c>
      <c r="BA1880" s="12">
        <f ca="1">IFERROR(__xludf.DUMMYFUNCTION("PERCENTRANK(FILTER(AI:AI, $A:$A=$A1880), $AI1880)"),0.898)</f>
        <v>0.89800000000000002</v>
      </c>
      <c r="BB1880" s="13">
        <f ca="1">IFERROR(__xludf.DUMMYFUNCTION("PERCENTRANK(FILTER(AT:AT, $A:$A=$A1880), $AT1880)"),0.013)</f>
        <v>1.2999999999999999E-2</v>
      </c>
      <c r="BC1880" s="13">
        <f ca="1">IFERROR(__xludf.DUMMYFUNCTION("PERCENTRANK(FILTER(AU:AU, $A:$A=$A1880), $AU1880)"),0.441)</f>
        <v>0.441</v>
      </c>
      <c r="BM1880" s="9">
        <v>6.6909515000000003E-3</v>
      </c>
      <c r="BN1880" s="9">
        <v>0.16162600999999999</v>
      </c>
      <c r="BO1880" s="9">
        <v>1.6666666000000001</v>
      </c>
      <c r="BP1880" s="9">
        <v>8.4</v>
      </c>
      <c r="BQ1880" s="9">
        <v>0.31512194999999998</v>
      </c>
      <c r="BR1880" s="9">
        <v>2.1626017000000002</v>
      </c>
      <c r="BS1880" s="9">
        <v>12.168343</v>
      </c>
      <c r="BT1880" s="9">
        <v>10.20415</v>
      </c>
      <c r="BU1880" s="9">
        <v>1.5900213999999999</v>
      </c>
      <c r="BV1880" s="9">
        <v>2.6408499999999999</v>
      </c>
      <c r="BW1880" s="9">
        <v>11.309212</v>
      </c>
      <c r="BX1880" s="9">
        <v>6.6748066000000001</v>
      </c>
      <c r="BY1880" s="9">
        <v>7.2256473999999997</v>
      </c>
      <c r="BZ1880" s="9">
        <v>4.8385277000000002</v>
      </c>
      <c r="CA1880" s="9">
        <v>57.919277000000001</v>
      </c>
      <c r="CB1880" s="9">
        <v>80.798119999999997</v>
      </c>
      <c r="CC1880" s="9">
        <v>60.566284000000003</v>
      </c>
      <c r="CD1880" s="9">
        <v>86.478745000000004</v>
      </c>
    </row>
    <row r="1881" spans="1:82" ht="15.75" hidden="1" customHeight="1" x14ac:dyDescent="0.2">
      <c r="A1881" s="9" t="s">
        <v>106</v>
      </c>
      <c r="B1881" s="9" t="s">
        <v>4481</v>
      </c>
      <c r="C1881" s="9">
        <v>1701</v>
      </c>
      <c r="D1881" s="9">
        <v>44</v>
      </c>
      <c r="E1881" s="9">
        <v>88.085421012921898</v>
      </c>
      <c r="F1881" s="9">
        <v>250</v>
      </c>
      <c r="G1881" s="9">
        <v>206.05714</v>
      </c>
      <c r="H1881" s="9">
        <v>25</v>
      </c>
      <c r="I1881" s="16">
        <v>3.46289744993555E-5</v>
      </c>
      <c r="J1881" s="9">
        <v>3.7818037814276402E-2</v>
      </c>
      <c r="K1881" s="9">
        <v>3.2725571705460799</v>
      </c>
      <c r="L1881" s="11">
        <v>1.3095999838514199E-6</v>
      </c>
      <c r="M1881" s="11">
        <v>9.7634942094657596E-5</v>
      </c>
      <c r="N1881" s="9">
        <v>0.17599999999999999</v>
      </c>
      <c r="O1881" s="9">
        <v>0.42748054851410999</v>
      </c>
      <c r="P1881" s="9" t="s">
        <v>4482</v>
      </c>
      <c r="Q1881" s="9">
        <v>82021101</v>
      </c>
      <c r="R1881" s="9" t="s">
        <v>3912</v>
      </c>
      <c r="S1881" s="9" t="s">
        <v>98</v>
      </c>
      <c r="T1881" s="9">
        <v>37.226344965582399</v>
      </c>
      <c r="U1881" s="9">
        <v>-121.977583993008</v>
      </c>
      <c r="V1881" s="9">
        <v>145</v>
      </c>
      <c r="W1881" s="9">
        <v>505</v>
      </c>
      <c r="X1881" s="9">
        <v>28538.045630591801</v>
      </c>
      <c r="Z1881" s="9">
        <v>6310.1880851534997</v>
      </c>
      <c r="AB1881" s="9">
        <v>22227.857545438201</v>
      </c>
      <c r="AC1881" s="9">
        <v>2776.4398037844098</v>
      </c>
      <c r="AD1881" s="9">
        <v>11430.3243950833</v>
      </c>
      <c r="AE1881" s="9">
        <v>2.44087355236644E-3</v>
      </c>
      <c r="AF1881" s="9">
        <v>8.6572436248388797E-4</v>
      </c>
      <c r="AG1881" s="9">
        <v>1886</v>
      </c>
      <c r="AH1881" s="9">
        <v>3.5801964000000002</v>
      </c>
      <c r="AI1881" s="9">
        <v>10.469135</v>
      </c>
      <c r="AJ1881" s="9">
        <v>2</v>
      </c>
      <c r="AK1881" s="9">
        <v>1.7313924999999999</v>
      </c>
      <c r="AL1881" s="9">
        <v>5.3056355000000002</v>
      </c>
      <c r="AM1881" s="9">
        <v>1.0670636</v>
      </c>
      <c r="AN1881" s="9">
        <v>8.6363635999999994E-2</v>
      </c>
      <c r="AO1881" s="9">
        <v>6.5102894E-3</v>
      </c>
      <c r="AP1881" s="9">
        <v>1.4791065000000001</v>
      </c>
      <c r="AQ1881" s="9">
        <v>295.77814000000001</v>
      </c>
      <c r="AR1881" s="9">
        <v>40.992023000000003</v>
      </c>
      <c r="AS1881" s="9">
        <v>35.561976999999999</v>
      </c>
      <c r="AT1881" s="9">
        <v>1.0295886000000001</v>
      </c>
      <c r="AU1881" s="9">
        <v>13.872469000000001</v>
      </c>
      <c r="AV1881" s="9">
        <v>15.054751</v>
      </c>
      <c r="AW1881" s="9">
        <v>25.099895</v>
      </c>
      <c r="AX1881" s="12">
        <f ca="1">IFERROR(__xludf.DUMMYFUNCTION("1-(PERCENTRANK(FILTER(AG:AG, $A:$A=$A1881), $AG1881))"),0.52)</f>
        <v>0.52</v>
      </c>
      <c r="AY1881" s="13">
        <f ca="1">IFERROR(__xludf.DUMMYFUNCTION("PERCENTRANK(FILTER(K:K, $A:$A=$A1881), $K1881)"),0.511)</f>
        <v>0.51100000000000001</v>
      </c>
      <c r="AZ1881" s="13">
        <f ca="1">IFERROR(__xludf.DUMMYFUNCTION("PERCENTRANK(FILTER(I:I, $A:$A=$A1881), $I1881)"),0.372)</f>
        <v>0.372</v>
      </c>
      <c r="BA1881" s="12">
        <f ca="1">IFERROR(__xludf.DUMMYFUNCTION("PERCENTRANK(FILTER(AI:AI, $A:$A=$A1881), $AI1881)"),0.544)</f>
        <v>0.54400000000000004</v>
      </c>
      <c r="BB1881" s="13">
        <f ca="1">IFERROR(__xludf.DUMMYFUNCTION("PERCENTRANK(FILTER(AT:AT, $A:$A=$A1881), $AT1881)"),0.723)</f>
        <v>0.72299999999999998</v>
      </c>
      <c r="BC1881" s="13">
        <f ca="1">IFERROR(__xludf.DUMMYFUNCTION("PERCENTRANK(FILTER(AU:AU, $A:$A=$A1881), $AU1881)"),0.251)</f>
        <v>0.251</v>
      </c>
      <c r="BM1881" s="9">
        <v>0.50510189999999999</v>
      </c>
      <c r="BN1881" s="9">
        <v>3.0303031000000001E-2</v>
      </c>
      <c r="BO1881" s="9">
        <v>9.1071419999999996</v>
      </c>
      <c r="BP1881" s="9">
        <v>20.178571999999999</v>
      </c>
      <c r="BQ1881" s="9">
        <v>1.2960605999999999</v>
      </c>
      <c r="BR1881" s="9">
        <v>7.5757574999999999</v>
      </c>
      <c r="BS1881" s="9">
        <v>10.114642999999999</v>
      </c>
      <c r="BT1881" s="9">
        <v>8.3582619999999999</v>
      </c>
      <c r="BU1881" s="9">
        <v>2.0569500000000001</v>
      </c>
      <c r="BV1881" s="9">
        <v>3.5777013000000002</v>
      </c>
      <c r="BW1881" s="9">
        <v>13.029226</v>
      </c>
      <c r="BX1881" s="9">
        <v>8.5437550000000009</v>
      </c>
      <c r="BY1881" s="9">
        <v>8.8667879999999997</v>
      </c>
      <c r="BZ1881" s="9">
        <v>5.4674779999999998</v>
      </c>
      <c r="CA1881" s="9">
        <v>56.494509999999998</v>
      </c>
      <c r="CB1881" s="9">
        <v>76.859759999999994</v>
      </c>
      <c r="CC1881" s="9">
        <v>51.001064</v>
      </c>
      <c r="CD1881" s="9">
        <v>78.766819999999996</v>
      </c>
    </row>
    <row r="1882" spans="1:82" ht="15.75" hidden="1" customHeight="1" x14ac:dyDescent="0.2">
      <c r="A1882" s="9" t="s">
        <v>81</v>
      </c>
      <c r="B1882" s="9" t="s">
        <v>4483</v>
      </c>
      <c r="C1882" s="9">
        <v>4552</v>
      </c>
      <c r="D1882" s="9">
        <v>107</v>
      </c>
      <c r="E1882" s="9">
        <v>172.409589661864</v>
      </c>
      <c r="F1882" s="9">
        <v>312</v>
      </c>
      <c r="G1882" s="9">
        <v>221.20493999999999</v>
      </c>
      <c r="H1882" s="9">
        <v>72</v>
      </c>
      <c r="I1882" s="16">
        <v>5.1379848173382898E-5</v>
      </c>
      <c r="J1882" s="9">
        <v>116.869961170496</v>
      </c>
      <c r="K1882" s="9">
        <v>3.05759880702723</v>
      </c>
      <c r="L1882" s="9">
        <v>7.6131631782052102E-3</v>
      </c>
      <c r="M1882" s="11">
        <v>9.7566268247343602E-5</v>
      </c>
      <c r="N1882" s="9">
        <v>0.34294871794871701</v>
      </c>
      <c r="O1882" s="9">
        <v>0.77941111550914</v>
      </c>
      <c r="P1882" s="9" t="s">
        <v>4484</v>
      </c>
      <c r="Q1882" s="9">
        <v>102781101</v>
      </c>
      <c r="R1882" s="9" t="s">
        <v>1118</v>
      </c>
      <c r="S1882" s="9">
        <v>2212</v>
      </c>
      <c r="T1882" s="9">
        <v>39.301061260767497</v>
      </c>
      <c r="U1882" s="9">
        <v>-122.494127821856</v>
      </c>
      <c r="V1882" s="9">
        <v>157</v>
      </c>
      <c r="W1882" s="9">
        <v>157</v>
      </c>
      <c r="X1882" s="9">
        <v>62003.643692036399</v>
      </c>
      <c r="Z1882" s="9">
        <v>53890.763685195299</v>
      </c>
      <c r="AB1882" s="9">
        <v>8112.8800068410701</v>
      </c>
      <c r="AC1882" s="9">
        <v>17989.053459504299</v>
      </c>
      <c r="AD1882" s="9">
        <v>1525.99998183862</v>
      </c>
      <c r="AE1882" s="9">
        <v>7.0247713138087402E-3</v>
      </c>
      <c r="AF1882" s="9">
        <v>3.6993490684835702E-3</v>
      </c>
      <c r="AG1882" s="9">
        <v>1887</v>
      </c>
      <c r="AH1882" s="9">
        <v>1.9188369999999999</v>
      </c>
      <c r="AI1882" s="9">
        <v>6.0124297000000002</v>
      </c>
      <c r="AJ1882" s="9">
        <v>2</v>
      </c>
      <c r="AK1882" s="9">
        <v>3.0264177000000001</v>
      </c>
      <c r="AL1882" s="9">
        <v>8.359883</v>
      </c>
      <c r="AM1882" s="9">
        <v>-1.7913249</v>
      </c>
      <c r="AN1882" s="9">
        <v>9.7549019999999993E-3</v>
      </c>
      <c r="AO1882" s="9">
        <v>5.8301463999999997E-3</v>
      </c>
      <c r="AP1882" s="9">
        <v>1.6098284</v>
      </c>
      <c r="AQ1882" s="9">
        <v>297.39904999999999</v>
      </c>
      <c r="AR1882" s="9">
        <v>50.827044999999998</v>
      </c>
      <c r="AS1882" s="9">
        <v>35.845283999999999</v>
      </c>
      <c r="AT1882" s="9">
        <v>1.4730763</v>
      </c>
      <c r="AU1882" s="9">
        <v>11.896445</v>
      </c>
      <c r="AV1882" s="9">
        <v>13.253081999999999</v>
      </c>
      <c r="AW1882" s="9">
        <v>0.525397</v>
      </c>
      <c r="AX1882" s="12">
        <f ca="1">IFERROR(__xludf.DUMMYFUNCTION("1-(PERCENTRANK(FILTER(AG:AG, $A:$A=$A1882), $AG1882))"),0.295)</f>
        <v>0.29499999999999998</v>
      </c>
      <c r="AY1882" s="13">
        <f ca="1">IFERROR(__xludf.DUMMYFUNCTION("PERCENTRANK(FILTER(K:K, $A:$A=$A1882), $K1882)"),0.224)</f>
        <v>0.224</v>
      </c>
      <c r="AZ1882" s="13">
        <f ca="1">IFERROR(__xludf.DUMMYFUNCTION("PERCENTRANK(FILTER(I:I, $A:$A=$A1882), $I1882)"),0.436)</f>
        <v>0.436</v>
      </c>
      <c r="BA1882" s="12">
        <f ca="1">IFERROR(__xludf.DUMMYFUNCTION("PERCENTRANK(FILTER(AI:AI, $A:$A=$A1882), $AI1882)"),0.266)</f>
        <v>0.26600000000000001</v>
      </c>
      <c r="BB1882" s="13">
        <f ca="1">IFERROR(__xludf.DUMMYFUNCTION("PERCENTRANK(FILTER(AT:AT, $A:$A=$A1882), $AT1882)"),0.691)</f>
        <v>0.69099999999999995</v>
      </c>
      <c r="BC1882" s="13">
        <f ca="1">IFERROR(__xludf.DUMMYFUNCTION("PERCENTRANK(FILTER(AU:AU, $A:$A=$A1882), $AU1882)"),0.208)</f>
        <v>0.20799999999999999</v>
      </c>
      <c r="BM1882" s="9">
        <v>8.7373406000000001E-2</v>
      </c>
      <c r="BN1882" s="9">
        <v>8.3333339999999995E-3</v>
      </c>
      <c r="BO1882" s="9">
        <v>1.3454546000000001</v>
      </c>
      <c r="BP1882" s="9">
        <v>13.672727999999999</v>
      </c>
      <c r="BQ1882" s="9">
        <v>1.6302941</v>
      </c>
      <c r="BR1882" s="9">
        <v>1.5294118000000001</v>
      </c>
      <c r="BS1882" s="9">
        <v>8.7939050000000005</v>
      </c>
      <c r="BT1882" s="9">
        <v>7.0117260000000003</v>
      </c>
      <c r="BU1882" s="9">
        <v>2.7235280999999998</v>
      </c>
      <c r="BV1882" s="9">
        <v>4.6875140000000002</v>
      </c>
      <c r="BW1882" s="9">
        <v>11.786396</v>
      </c>
      <c r="BX1882" s="9">
        <v>5.7806189999999997</v>
      </c>
      <c r="BY1882" s="9">
        <v>7.5231484999999996</v>
      </c>
      <c r="BZ1882" s="9">
        <v>3.9024652999999998</v>
      </c>
      <c r="CA1882" s="9">
        <v>65.864059999999995</v>
      </c>
      <c r="CB1882" s="9">
        <v>93.271529999999998</v>
      </c>
      <c r="CC1882" s="9">
        <v>59.452334999999998</v>
      </c>
      <c r="CD1882" s="9">
        <v>93.550415000000001</v>
      </c>
    </row>
    <row r="1883" spans="1:82" ht="15.75" hidden="1" customHeight="1" x14ac:dyDescent="0.2">
      <c r="A1883" s="9" t="s">
        <v>77</v>
      </c>
      <c r="B1883" s="9" t="s">
        <v>4485</v>
      </c>
      <c r="C1883" s="9">
        <v>6815</v>
      </c>
      <c r="D1883" s="9">
        <v>2</v>
      </c>
      <c r="E1883" s="9">
        <v>2.4095214295293799</v>
      </c>
      <c r="F1883" s="9">
        <v>4</v>
      </c>
      <c r="G1883" s="9">
        <v>3.2161974999999998</v>
      </c>
      <c r="H1883" s="9">
        <v>3</v>
      </c>
      <c r="I1883" s="16">
        <v>5.8726493686359899E-5</v>
      </c>
      <c r="J1883" s="9">
        <v>2812.8572459730699</v>
      </c>
      <c r="K1883" s="9">
        <v>3.1416602134704501</v>
      </c>
      <c r="L1883" s="9">
        <v>0.170912107743938</v>
      </c>
      <c r="M1883" s="11">
        <v>9.7092386567965096E-5</v>
      </c>
      <c r="N1883" s="9">
        <v>0.5</v>
      </c>
      <c r="O1883" s="9">
        <v>0.74918329378176396</v>
      </c>
      <c r="P1883" s="9" t="s">
        <v>4486</v>
      </c>
      <c r="Q1883" s="9">
        <v>43181102</v>
      </c>
      <c r="R1883" s="9" t="s">
        <v>4487</v>
      </c>
      <c r="S1883" s="9">
        <v>392</v>
      </c>
      <c r="T1883" s="9">
        <v>38.366500827224797</v>
      </c>
      <c r="U1883" s="9">
        <v>-122.741455687358</v>
      </c>
      <c r="V1883" s="9">
        <v>110</v>
      </c>
      <c r="W1883" s="9">
        <v>163</v>
      </c>
      <c r="X1883" s="9">
        <v>20890.093046033999</v>
      </c>
      <c r="Z1883" s="9">
        <v>10922.1115974967</v>
      </c>
      <c r="AB1883" s="9">
        <v>9967.9814485372808</v>
      </c>
      <c r="AC1883" s="9">
        <v>223.04223942732301</v>
      </c>
      <c r="AD1883" s="9">
        <v>1352.2847632948301</v>
      </c>
      <c r="AE1883" s="9">
        <v>2.9127715970389502E-4</v>
      </c>
      <c r="AF1883" s="9">
        <v>1.7617948105907999E-4</v>
      </c>
      <c r="AG1883" s="9">
        <v>1888</v>
      </c>
      <c r="AH1883" s="9">
        <v>2.2908103</v>
      </c>
      <c r="AI1883" s="9">
        <v>6.4708138000000002</v>
      </c>
      <c r="AJ1883" s="9">
        <v>2</v>
      </c>
      <c r="AK1883" s="9">
        <v>2.021871</v>
      </c>
      <c r="AL1883" s="9">
        <v>5.4321120000000001</v>
      </c>
      <c r="AM1883" s="9">
        <v>0.54689019999999999</v>
      </c>
      <c r="AN1883" s="9">
        <v>7.4999999999999997E-3</v>
      </c>
      <c r="AO1883" s="9">
        <v>7.0350539999999998E-3</v>
      </c>
      <c r="AP1883" s="9">
        <v>2.3054450000000002</v>
      </c>
      <c r="AQ1883" s="9">
        <v>295.59726000000001</v>
      </c>
      <c r="AR1883" s="9">
        <v>27.223040000000001</v>
      </c>
      <c r="AS1883" s="9">
        <v>28.39884</v>
      </c>
      <c r="AT1883" s="9">
        <v>0.82926509999999998</v>
      </c>
      <c r="AU1883" s="9">
        <v>17.177427000000002</v>
      </c>
      <c r="AV1883" s="9">
        <v>18.886510000000001</v>
      </c>
      <c r="AW1883" s="9">
        <v>9.5677310000000002</v>
      </c>
      <c r="AX1883" s="12">
        <f ca="1">IFERROR(__xludf.DUMMYFUNCTION("1-(PERCENTRANK(FILTER(AG:AG, $A:$A=$A1883), $AG1883))"),0.197999999999999)</f>
        <v>0.19799999999999901</v>
      </c>
      <c r="AY1883" s="13">
        <f ca="1">IFERROR(__xludf.DUMMYFUNCTION("PERCENTRANK(FILTER(K:K, $A:$A=$A1883), $K1883)"),0.372)</f>
        <v>0.372</v>
      </c>
      <c r="AZ1883" s="13">
        <f ca="1">IFERROR(__xludf.DUMMYFUNCTION("PERCENTRANK(FILTER(I:I, $A:$A=$A1883), $I1883)"),0.092)</f>
        <v>9.1999999999999998E-2</v>
      </c>
      <c r="BA1883" s="12">
        <f ca="1">IFERROR(__xludf.DUMMYFUNCTION("PERCENTRANK(FILTER(AI:AI, $A:$A=$A1883), $AI1883)"),0.046)</f>
        <v>4.5999999999999999E-2</v>
      </c>
      <c r="BB1883" s="13">
        <f ca="1">IFERROR(__xludf.DUMMYFUNCTION("PERCENTRANK(FILTER(AT:AT, $A:$A=$A1883), $AT1883)"),0.408)</f>
        <v>0.40799999999999997</v>
      </c>
      <c r="BC1883" s="13">
        <f ca="1">IFERROR(__xludf.DUMMYFUNCTION("PERCENTRANK(FILTER(AU:AU, $A:$A=$A1883), $AU1883)"),0.613)</f>
        <v>0.61299999999999999</v>
      </c>
      <c r="BM1883" s="9">
        <v>0.21161469999999999</v>
      </c>
      <c r="BN1883" s="9">
        <v>1.25E-3</v>
      </c>
      <c r="BO1883" s="9">
        <v>4.25</v>
      </c>
      <c r="BP1883" s="9">
        <v>22</v>
      </c>
      <c r="BQ1883" s="9">
        <v>0.32</v>
      </c>
      <c r="BR1883" s="9">
        <v>0.5</v>
      </c>
      <c r="BS1883" s="9">
        <v>10.825569</v>
      </c>
      <c r="BT1883" s="9">
        <v>9.0622699999999998</v>
      </c>
      <c r="BU1883" s="9">
        <v>1.7597716000000001</v>
      </c>
      <c r="BV1883" s="9">
        <v>3.1777343999999998</v>
      </c>
      <c r="BW1883" s="9">
        <v>16.166857</v>
      </c>
      <c r="BX1883" s="9">
        <v>13.414346</v>
      </c>
      <c r="BY1883" s="9">
        <v>13.110796000000001</v>
      </c>
      <c r="BZ1883" s="9">
        <v>10.059062000000001</v>
      </c>
      <c r="CA1883" s="9">
        <v>50.592329999999997</v>
      </c>
      <c r="CB1883" s="9">
        <v>60.639859999999999</v>
      </c>
      <c r="CC1883" s="9">
        <v>36.72448</v>
      </c>
      <c r="CD1883" s="9">
        <v>50.798653000000002</v>
      </c>
    </row>
    <row r="1884" spans="1:82" ht="15.75" hidden="1" customHeight="1" x14ac:dyDescent="0.2">
      <c r="A1884" s="9" t="s">
        <v>77</v>
      </c>
      <c r="B1884" s="9" t="s">
        <v>4488</v>
      </c>
      <c r="C1884" s="9">
        <v>5172</v>
      </c>
      <c r="D1884" s="9">
        <v>1</v>
      </c>
      <c r="E1884" s="9">
        <v>0.97407893719230998</v>
      </c>
      <c r="F1884" s="9">
        <v>1</v>
      </c>
      <c r="G1884" s="9">
        <v>0.97407895</v>
      </c>
      <c r="H1884" s="9">
        <v>1</v>
      </c>
      <c r="I1884" s="16">
        <v>9.7052456112578498E-5</v>
      </c>
      <c r="J1884" s="9">
        <v>3.7818006843102603E-2</v>
      </c>
      <c r="L1884" s="11">
        <v>3.6703304494054099E-6</v>
      </c>
      <c r="M1884" s="11">
        <v>9.7052456112578498E-5</v>
      </c>
      <c r="N1884" s="9">
        <v>1</v>
      </c>
      <c r="O1884" s="9">
        <v>0.999999983498429</v>
      </c>
      <c r="P1884" s="9" t="s">
        <v>4489</v>
      </c>
      <c r="Q1884" s="9">
        <v>192381103</v>
      </c>
      <c r="R1884" s="9" t="s">
        <v>4490</v>
      </c>
      <c r="S1884" s="9">
        <v>3820</v>
      </c>
      <c r="T1884" s="9">
        <v>40.577990821828699</v>
      </c>
      <c r="U1884" s="9">
        <v>-124.269077937266</v>
      </c>
      <c r="V1884" s="9">
        <v>182</v>
      </c>
      <c r="W1884" s="9">
        <v>230</v>
      </c>
      <c r="X1884" s="9">
        <v>47604.520746134098</v>
      </c>
      <c r="Z1884" s="9">
        <v>31973.614199178301</v>
      </c>
      <c r="AB1884" s="9">
        <v>15630.906546955801</v>
      </c>
      <c r="AC1884" s="9">
        <v>5191.5082732895899</v>
      </c>
      <c r="AD1884" s="9">
        <v>1978.2794593604001</v>
      </c>
      <c r="AE1884" s="11">
        <v>9.7052456112578498E-5</v>
      </c>
      <c r="AF1884" s="11">
        <v>9.7052456112578498E-5</v>
      </c>
      <c r="AG1884" s="9">
        <v>1889</v>
      </c>
      <c r="AH1884" s="9">
        <v>7.3165746</v>
      </c>
      <c r="AI1884" s="9">
        <v>17.54824</v>
      </c>
      <c r="AJ1884" s="9">
        <v>2</v>
      </c>
      <c r="AK1884" s="9">
        <v>2.7563822</v>
      </c>
      <c r="AL1884" s="9">
        <v>8.2948459999999997</v>
      </c>
      <c r="AM1884" s="9">
        <v>0.34475705000000001</v>
      </c>
      <c r="AN1884" s="9">
        <v>2.7375E-2</v>
      </c>
      <c r="AO1884" s="9">
        <v>7.0836809999999997E-3</v>
      </c>
      <c r="AP1884" s="9">
        <v>3.4111555</v>
      </c>
      <c r="AQ1884" s="9">
        <v>290.26107999999999</v>
      </c>
      <c r="AR1884" s="9">
        <v>15.737219</v>
      </c>
      <c r="AS1884" s="9">
        <v>19.974615</v>
      </c>
      <c r="AT1884" s="9">
        <v>0.41291820000000001</v>
      </c>
      <c r="AU1884" s="9">
        <v>19.342511999999999</v>
      </c>
      <c r="AV1884" s="9">
        <v>22.329415999999998</v>
      </c>
      <c r="AW1884" s="9">
        <v>0.61280024</v>
      </c>
      <c r="AX1884" s="12">
        <f ca="1">IFERROR(__xludf.DUMMYFUNCTION("1-(PERCENTRANK(FILTER(AG:AG, $A:$A=$A1884), $AG1884))"),0.195999999999999)</f>
        <v>0.19599999999999901</v>
      </c>
      <c r="AY1884" s="13">
        <f ca="1">IFERROR(__xludf.DUMMYFUNCTION("PERCENTRANK(FILTER(K:K, $A:$A=$A1884), $K1884)"),0)</f>
        <v>0</v>
      </c>
      <c r="AZ1884" s="13">
        <f ca="1">IFERROR(__xludf.DUMMYFUNCTION("PERCENTRANK(FILTER(I:I, $A:$A=$A1884), $I1884)"),0.507)</f>
        <v>0.50700000000000001</v>
      </c>
      <c r="BA1884" s="12">
        <f ca="1">IFERROR(__xludf.DUMMYFUNCTION("PERCENTRANK(FILTER(AI:AI, $A:$A=$A1884), $AI1884)"),0.483)</f>
        <v>0.48299999999999998</v>
      </c>
      <c r="BB1884" s="13">
        <f ca="1">IFERROR(__xludf.DUMMYFUNCTION("PERCENTRANK(FILTER(AT:AT, $A:$A=$A1884), $AT1884)"),0.053)</f>
        <v>5.2999999999999999E-2</v>
      </c>
      <c r="BC1884" s="13">
        <f ca="1">IFERROR(__xludf.DUMMYFUNCTION("PERCENTRANK(FILTER(AU:AU, $A:$A=$A1884), $AU1884)"),0.971)</f>
        <v>0.97099999999999997</v>
      </c>
      <c r="BM1884" s="9">
        <v>0.12896682000000001</v>
      </c>
      <c r="BN1884" s="9">
        <v>3.8249999999999999E-2</v>
      </c>
      <c r="BO1884" s="9">
        <v>1.2424242000000001</v>
      </c>
      <c r="BP1884" s="9">
        <v>13.242424</v>
      </c>
      <c r="BQ1884" s="9">
        <v>0</v>
      </c>
      <c r="BR1884" s="9">
        <v>1.2500000000000001E-2</v>
      </c>
      <c r="BS1884" s="9">
        <v>14.054758</v>
      </c>
      <c r="BT1884" s="9">
        <v>12.75018</v>
      </c>
      <c r="BU1884" s="9">
        <v>1.2183021000000001</v>
      </c>
      <c r="BV1884" s="9">
        <v>1.6555498</v>
      </c>
      <c r="BW1884" s="9">
        <v>19.026129999999998</v>
      </c>
      <c r="BX1884" s="9">
        <v>15.926472</v>
      </c>
      <c r="BY1884" s="9">
        <v>15.173742000000001</v>
      </c>
      <c r="BZ1884" s="9">
        <v>13.320204</v>
      </c>
      <c r="CA1884" s="9">
        <v>46.373824999999997</v>
      </c>
      <c r="CB1884" s="9">
        <v>57.253872000000001</v>
      </c>
      <c r="CC1884" s="9">
        <v>25.149629999999998</v>
      </c>
      <c r="CD1884" s="9">
        <v>35.947277</v>
      </c>
    </row>
    <row r="1885" spans="1:82" ht="15.75" hidden="1" customHeight="1" x14ac:dyDescent="0.2">
      <c r="A1885" s="9" t="s">
        <v>77</v>
      </c>
      <c r="B1885" s="9" t="s">
        <v>4491</v>
      </c>
      <c r="C1885" s="9">
        <v>9383</v>
      </c>
      <c r="D1885" s="9">
        <v>18</v>
      </c>
      <c r="E1885" s="9">
        <v>28.236617840957202</v>
      </c>
      <c r="F1885" s="9">
        <v>20</v>
      </c>
      <c r="G1885" s="9">
        <v>29.12669</v>
      </c>
      <c r="H1885" s="9">
        <v>3</v>
      </c>
      <c r="I1885" s="10">
        <v>1.06418903063361E-4</v>
      </c>
      <c r="J1885" s="9">
        <v>1.21274440612905</v>
      </c>
      <c r="K1885" s="9">
        <v>0.78051918745040805</v>
      </c>
      <c r="L1885" s="9">
        <v>1.2905892939648201E-4</v>
      </c>
      <c r="M1885" s="11">
        <v>9.7000855021178695E-5</v>
      </c>
      <c r="N1885" s="9">
        <v>0.9</v>
      </c>
      <c r="O1885" s="9">
        <v>0.96944135867637005</v>
      </c>
      <c r="P1885" s="9" t="s">
        <v>4492</v>
      </c>
      <c r="Q1885" s="9">
        <v>48011146</v>
      </c>
      <c r="R1885" s="9" t="s">
        <v>4493</v>
      </c>
      <c r="S1885" s="9">
        <v>400</v>
      </c>
      <c r="T1885" s="9">
        <v>38.826569082696899</v>
      </c>
      <c r="U1885" s="9">
        <v>-122.804305112525</v>
      </c>
      <c r="V1885" s="9">
        <v>9</v>
      </c>
      <c r="W1885" s="9">
        <v>0</v>
      </c>
      <c r="X1885" s="9">
        <v>5057.3021149425103</v>
      </c>
      <c r="Z1885" s="9">
        <v>5057.3021149425103</v>
      </c>
      <c r="AB1885" s="9">
        <v>0</v>
      </c>
      <c r="AC1885" s="9">
        <v>5057.3021149425103</v>
      </c>
      <c r="AD1885" s="9">
        <v>0</v>
      </c>
      <c r="AE1885" s="9">
        <v>2.91002565063536E-4</v>
      </c>
      <c r="AF1885" s="9">
        <v>3.1925670919008499E-4</v>
      </c>
      <c r="AG1885" s="9">
        <v>1890</v>
      </c>
      <c r="AH1885" s="9">
        <v>4.8772655</v>
      </c>
      <c r="AI1885" s="9">
        <v>11.74652</v>
      </c>
      <c r="AJ1885" s="9">
        <v>3</v>
      </c>
      <c r="AK1885" s="9">
        <v>2.5327139999999999</v>
      </c>
      <c r="AL1885" s="9">
        <v>7.3573933</v>
      </c>
      <c r="AM1885" s="9">
        <v>2.7093734999999999</v>
      </c>
      <c r="AN1885" s="9">
        <v>1.7777778000000001E-2</v>
      </c>
      <c r="AO1885" s="9">
        <v>6.3504069999999998E-3</v>
      </c>
      <c r="AP1885" s="9">
        <v>4.0768022999999998</v>
      </c>
      <c r="AQ1885" s="9">
        <v>294.24074999999999</v>
      </c>
      <c r="AR1885" s="9">
        <v>43.467182000000001</v>
      </c>
      <c r="AS1885" s="9">
        <v>37.802047999999999</v>
      </c>
      <c r="AT1885" s="9">
        <v>1.1515063999999999</v>
      </c>
      <c r="AU1885" s="9">
        <v>13.077458</v>
      </c>
      <c r="AV1885" s="9">
        <v>15.303137</v>
      </c>
      <c r="AW1885" s="9">
        <v>0.52357100000000001</v>
      </c>
      <c r="AX1885" s="12">
        <f ca="1">IFERROR(__xludf.DUMMYFUNCTION("1-(PERCENTRANK(FILTER(AG:AG, $A:$A=$A1885), $AG1885))"),0.194999999999999)</f>
        <v>0.19499999999999901</v>
      </c>
      <c r="AY1885" s="13">
        <f ca="1">IFERROR(__xludf.DUMMYFUNCTION("PERCENTRANK(FILTER(K:K, $A:$A=$A1885), $K1885)"),0.126)</f>
        <v>0.126</v>
      </c>
      <c r="AZ1885" s="13">
        <f ca="1">IFERROR(__xludf.DUMMYFUNCTION("PERCENTRANK(FILTER(I:I, $A:$A=$A1885), $I1885)"),0.611)</f>
        <v>0.61099999999999999</v>
      </c>
      <c r="BA1885" s="12">
        <f ca="1">IFERROR(__xludf.DUMMYFUNCTION("PERCENTRANK(FILTER(AI:AI, $A:$A=$A1885), $AI1885)"),0.295)</f>
        <v>0.29499999999999998</v>
      </c>
      <c r="BB1885" s="13">
        <f ca="1">IFERROR(__xludf.DUMMYFUNCTION("PERCENTRANK(FILTER(AT:AT, $A:$A=$A1885), $AT1885)"),0.778)</f>
        <v>0.77800000000000002</v>
      </c>
      <c r="BC1885" s="13">
        <f ca="1">IFERROR(__xludf.DUMMYFUNCTION("PERCENTRANK(FILTER(AU:AU, $A:$A=$A1885), $AU1885)"),0.032)</f>
        <v>3.2000000000000001E-2</v>
      </c>
      <c r="BM1885" s="9">
        <v>3.3360372999999999E-2</v>
      </c>
      <c r="BN1885" s="9">
        <v>1.1111111E-2</v>
      </c>
      <c r="BO1885" s="9">
        <v>1.4285715000000001</v>
      </c>
      <c r="BP1885" s="9">
        <v>6.7142860000000004</v>
      </c>
      <c r="BQ1885" s="9">
        <v>0.50365079999999995</v>
      </c>
      <c r="BR1885" s="9">
        <v>0.31746033000000001</v>
      </c>
      <c r="BS1885" s="9">
        <v>10.938765</v>
      </c>
      <c r="BT1885" s="9">
        <v>8.9046859999999999</v>
      </c>
      <c r="BU1885" s="9">
        <v>2.3073733000000001</v>
      </c>
      <c r="BV1885" s="9">
        <v>4.0275819999999998</v>
      </c>
      <c r="BW1885" s="9">
        <v>13.324619999999999</v>
      </c>
      <c r="BX1885" s="9">
        <v>5.9195905</v>
      </c>
      <c r="BY1885" s="9">
        <v>6.4656577000000004</v>
      </c>
      <c r="BZ1885" s="9">
        <v>3.6192734</v>
      </c>
      <c r="CA1885" s="9">
        <v>60.737830000000002</v>
      </c>
      <c r="CB1885" s="9">
        <v>100.153824</v>
      </c>
      <c r="CC1885" s="9">
        <v>54.181899999999999</v>
      </c>
      <c r="CD1885" s="9">
        <v>93.461309999999997</v>
      </c>
    </row>
    <row r="1886" spans="1:82" ht="15.75" hidden="1" customHeight="1" x14ac:dyDescent="0.2">
      <c r="A1886" s="9" t="s">
        <v>77</v>
      </c>
      <c r="B1886" s="9" t="s">
        <v>4494</v>
      </c>
      <c r="C1886" s="9">
        <v>5749</v>
      </c>
      <c r="D1886" s="9">
        <v>225</v>
      </c>
      <c r="E1886" s="9">
        <v>371.18121931621698</v>
      </c>
      <c r="F1886" s="9">
        <v>441</v>
      </c>
      <c r="G1886" s="9">
        <v>456.82130000000001</v>
      </c>
      <c r="H1886" s="9">
        <v>80</v>
      </c>
      <c r="I1886" s="16">
        <v>5.8921768845721003E-5</v>
      </c>
      <c r="J1886" s="9">
        <v>391.30700529563097</v>
      </c>
      <c r="K1886" s="9">
        <v>2.1160701562645601</v>
      </c>
      <c r="L1886" s="9">
        <v>2.5009940755575201E-2</v>
      </c>
      <c r="M1886" s="11">
        <v>9.6984718023405901E-5</v>
      </c>
      <c r="N1886" s="9">
        <v>0.51020408163265296</v>
      </c>
      <c r="O1886" s="9">
        <v>0.81253047570958203</v>
      </c>
      <c r="P1886" s="9" t="s">
        <v>4495</v>
      </c>
      <c r="Q1886" s="9">
        <v>43211101</v>
      </c>
      <c r="R1886" s="9" t="s">
        <v>3482</v>
      </c>
      <c r="S1886" s="9">
        <v>1306</v>
      </c>
      <c r="T1886" s="9">
        <v>39.060862618346697</v>
      </c>
      <c r="U1886" s="9">
        <v>-122.93215376378799</v>
      </c>
      <c r="V1886" s="9">
        <v>187</v>
      </c>
      <c r="W1886" s="9">
        <v>142</v>
      </c>
      <c r="X1886" s="9">
        <v>31619.324954965399</v>
      </c>
      <c r="Z1886" s="9">
        <v>20418.472984624001</v>
      </c>
      <c r="AB1886" s="9">
        <v>11200.8519703413</v>
      </c>
      <c r="AC1886" s="9">
        <v>15400.0788368701</v>
      </c>
      <c r="AD1886" s="9">
        <v>8155.6699504830804</v>
      </c>
      <c r="AE1886" s="9">
        <v>7.7587774418724697E-3</v>
      </c>
      <c r="AF1886" s="9">
        <v>4.7137415076576802E-3</v>
      </c>
      <c r="AG1886" s="9">
        <v>1891</v>
      </c>
      <c r="AH1886" s="9">
        <v>2.6469874</v>
      </c>
      <c r="AI1886" s="9">
        <v>8.1240030000000001</v>
      </c>
      <c r="AJ1886" s="9">
        <v>2</v>
      </c>
      <c r="AK1886" s="9">
        <v>2.6185656000000002</v>
      </c>
      <c r="AL1886" s="9">
        <v>6.8130546000000001</v>
      </c>
      <c r="AM1886" s="9">
        <v>-0.16986129</v>
      </c>
      <c r="AN1886" s="9">
        <v>2.1171170999999999E-2</v>
      </c>
      <c r="AO1886" s="9">
        <v>6.056161E-3</v>
      </c>
      <c r="AP1886" s="9">
        <v>2.3334956</v>
      </c>
      <c r="AQ1886" s="9">
        <v>296.11847</v>
      </c>
      <c r="AR1886" s="9">
        <v>39.501922999999998</v>
      </c>
      <c r="AS1886" s="9">
        <v>39.394275999999998</v>
      </c>
      <c r="AT1886" s="9">
        <v>1.1774237999999999</v>
      </c>
      <c r="AU1886" s="9">
        <v>14.196153000000001</v>
      </c>
      <c r="AV1886" s="9">
        <v>16.017612</v>
      </c>
      <c r="AW1886" s="9">
        <v>1.7790352</v>
      </c>
      <c r="AX1886" s="12">
        <f ca="1">IFERROR(__xludf.DUMMYFUNCTION("1-(PERCENTRANK(FILTER(AG:AG, $A:$A=$A1886), $AG1886))"),0.192999999999999)</f>
        <v>0.19299999999999901</v>
      </c>
      <c r="AY1886" s="13">
        <f ca="1">IFERROR(__xludf.DUMMYFUNCTION("PERCENTRANK(FILTER(K:K, $A:$A=$A1886), $K1886)"),0.27)</f>
        <v>0.27</v>
      </c>
      <c r="AZ1886" s="13">
        <f ca="1">IFERROR(__xludf.DUMMYFUNCTION("PERCENTRANK(FILTER(I:I, $A:$A=$A1886), $I1886)"),0.099)</f>
        <v>9.9000000000000005E-2</v>
      </c>
      <c r="BA1886" s="12">
        <f ca="1">IFERROR(__xludf.DUMMYFUNCTION("PERCENTRANK(FILTER(AI:AI, $A:$A=$A1886), $AI1886)"),0.106)</f>
        <v>0.106</v>
      </c>
      <c r="BB1886" s="13">
        <f ca="1">IFERROR(__xludf.DUMMYFUNCTION("PERCENTRANK(FILTER(AT:AT, $A:$A=$A1886), $AT1886)"),0.809)</f>
        <v>0.80900000000000005</v>
      </c>
      <c r="BC1886" s="13">
        <f ca="1">IFERROR(__xludf.DUMMYFUNCTION("PERCENTRANK(FILTER(AU:AU, $A:$A=$A1886), $AU1886)"),0.186)</f>
        <v>0.186</v>
      </c>
      <c r="BM1886" s="9">
        <v>0.17785140999999999</v>
      </c>
      <c r="BN1886" s="9">
        <v>2.0315316E-2</v>
      </c>
      <c r="BO1886" s="9">
        <v>1.7637795000000001</v>
      </c>
      <c r="BP1886" s="9">
        <v>15.039370999999999</v>
      </c>
      <c r="BQ1886" s="9">
        <v>1.4957658</v>
      </c>
      <c r="BR1886" s="9">
        <v>1.9864864</v>
      </c>
      <c r="BS1886" s="9">
        <v>11.9558</v>
      </c>
      <c r="BT1886" s="9">
        <v>10.30068</v>
      </c>
      <c r="BU1886" s="9">
        <v>2.3469194999999998</v>
      </c>
      <c r="BV1886" s="9">
        <v>3.9951734999999999</v>
      </c>
      <c r="BW1886" s="9">
        <v>13.511201</v>
      </c>
      <c r="BX1886" s="9">
        <v>7.7251972999999996</v>
      </c>
      <c r="BY1886" s="9">
        <v>9.1684610000000006</v>
      </c>
      <c r="BZ1886" s="9">
        <v>4.8274809999999997</v>
      </c>
      <c r="CA1886" s="9">
        <v>68.012919999999994</v>
      </c>
      <c r="CB1886" s="9">
        <v>99.502049999999997</v>
      </c>
      <c r="CC1886" s="9">
        <v>50.296550000000003</v>
      </c>
      <c r="CD1886" s="9">
        <v>82.271193999999994</v>
      </c>
    </row>
    <row r="1887" spans="1:82" ht="15.75" hidden="1" customHeight="1" x14ac:dyDescent="0.2">
      <c r="A1887" s="9" t="s">
        <v>91</v>
      </c>
      <c r="B1887" s="9" t="s">
        <v>4496</v>
      </c>
      <c r="C1887" s="9">
        <v>1182</v>
      </c>
      <c r="D1887" s="9">
        <v>2</v>
      </c>
      <c r="E1887" s="9">
        <v>2.1897383292644901</v>
      </c>
      <c r="F1887" s="9">
        <v>15</v>
      </c>
      <c r="G1887" s="9">
        <v>9.1092825000000008</v>
      </c>
      <c r="H1887" s="9">
        <v>1</v>
      </c>
      <c r="I1887" s="16">
        <v>9.6965595730580295E-5</v>
      </c>
      <c r="J1887" s="9">
        <v>3.7817748747058802E-2</v>
      </c>
      <c r="L1887" s="11">
        <v>3.6670205364479701E-6</v>
      </c>
      <c r="M1887" s="11">
        <v>9.6965595730580295E-5</v>
      </c>
      <c r="N1887" s="9">
        <v>0.133333333333333</v>
      </c>
      <c r="O1887" s="9">
        <v>0.240385379507667</v>
      </c>
      <c r="P1887" s="9" t="s">
        <v>4497</v>
      </c>
      <c r="Q1887" s="9">
        <v>43292103</v>
      </c>
      <c r="R1887" s="9" t="s">
        <v>964</v>
      </c>
      <c r="S1887" s="9">
        <v>98394</v>
      </c>
      <c r="T1887" s="9">
        <v>38.321100641639298</v>
      </c>
      <c r="U1887" s="9">
        <v>-122.33048230541</v>
      </c>
      <c r="V1887" s="9">
        <v>92</v>
      </c>
      <c r="W1887" s="9">
        <v>146</v>
      </c>
      <c r="X1887" s="9">
        <v>10249.6767494345</v>
      </c>
      <c r="Z1887" s="9">
        <v>3363.9329934789698</v>
      </c>
      <c r="AB1887" s="9">
        <v>6885.7437559555401</v>
      </c>
      <c r="AC1887" s="9">
        <v>20.0122765603411</v>
      </c>
      <c r="AD1887" s="9">
        <v>0</v>
      </c>
      <c r="AE1887" s="11">
        <v>9.6965595730580295E-5</v>
      </c>
      <c r="AF1887" s="11">
        <v>9.6965595730580295E-5</v>
      </c>
      <c r="AG1887" s="9">
        <v>1892</v>
      </c>
      <c r="AH1887" s="9">
        <v>2.7661912000000002</v>
      </c>
      <c r="AI1887" s="9">
        <v>10.9643345</v>
      </c>
      <c r="AJ1887" s="9">
        <v>2</v>
      </c>
      <c r="AK1887" s="9">
        <v>2.1837800000000001</v>
      </c>
      <c r="AL1887" s="9">
        <v>5.8350453</v>
      </c>
      <c r="AM1887" s="9">
        <v>-14.25</v>
      </c>
      <c r="AN1887" s="9">
        <v>0.02</v>
      </c>
      <c r="AO1887" s="9">
        <v>7.0324806E-3</v>
      </c>
      <c r="AP1887" s="9">
        <v>2.3260586000000001</v>
      </c>
      <c r="AQ1887" s="9">
        <v>297.18554999999998</v>
      </c>
      <c r="AR1887" s="9">
        <v>34.758029999999998</v>
      </c>
      <c r="AS1887" s="9">
        <v>30.876691999999998</v>
      </c>
      <c r="AT1887" s="9">
        <v>1.0759765999999999</v>
      </c>
      <c r="AU1887" s="9">
        <v>15.3927765</v>
      </c>
      <c r="AV1887" s="9">
        <v>16.939314</v>
      </c>
      <c r="AW1887" s="9">
        <v>23.661840000000002</v>
      </c>
      <c r="AX1887" s="12">
        <f ca="1">IFERROR(__xludf.DUMMYFUNCTION("1-(PERCENTRANK(FILTER(AG:AG, $A:$A=$A1887), $AG1887))"),0.63)</f>
        <v>0.63</v>
      </c>
      <c r="AY1887" s="13">
        <f ca="1">IFERROR(__xludf.DUMMYFUNCTION("PERCENTRANK(FILTER(K:K, $A:$A=$A1887), $K1887)"),0)</f>
        <v>0</v>
      </c>
      <c r="AZ1887" s="13">
        <f ca="1">IFERROR(__xludf.DUMMYFUNCTION("PERCENTRANK(FILTER(I:I, $A:$A=$A1887), $I1887)"),0.828)</f>
        <v>0.82799999999999996</v>
      </c>
      <c r="BA1887" s="12">
        <f ca="1">IFERROR(__xludf.DUMMYFUNCTION("PERCENTRANK(FILTER(AI:AI, $A:$A=$A1887), $AI1887)"),0.443)</f>
        <v>0.443</v>
      </c>
      <c r="BB1887" s="13">
        <f ca="1">IFERROR(__xludf.DUMMYFUNCTION("PERCENTRANK(FILTER(AT:AT, $A:$A=$A1887), $AT1887)"),0.826)</f>
        <v>0.82599999999999996</v>
      </c>
      <c r="BC1887" s="13">
        <f ca="1">IFERROR(__xludf.DUMMYFUNCTION("PERCENTRANK(FILTER(AU:AU, $A:$A=$A1887), $AU1887)"),0.583)</f>
        <v>0.58299999999999996</v>
      </c>
      <c r="BM1887" s="9">
        <v>0.3125</v>
      </c>
      <c r="BN1887" s="9">
        <v>0</v>
      </c>
      <c r="BO1887" s="9">
        <v>7</v>
      </c>
      <c r="BP1887" s="9">
        <v>8</v>
      </c>
      <c r="BQ1887" s="9">
        <v>3.23</v>
      </c>
      <c r="BR1887" s="9">
        <v>15</v>
      </c>
      <c r="BS1887" s="9">
        <v>6.8742359999999998</v>
      </c>
      <c r="BT1887" s="9">
        <v>5.7778176999999999</v>
      </c>
      <c r="BU1887" s="9">
        <v>2.0461051000000001</v>
      </c>
      <c r="BV1887" s="9">
        <v>3.8078294000000001</v>
      </c>
      <c r="BW1887" s="9">
        <v>14.402614</v>
      </c>
      <c r="BX1887" s="9">
        <v>10.507778</v>
      </c>
      <c r="BY1887" s="9">
        <v>11.274167</v>
      </c>
      <c r="BZ1887" s="9">
        <v>7.0303493000000001</v>
      </c>
      <c r="CA1887" s="9">
        <v>48.247579999999999</v>
      </c>
      <c r="CB1887" s="9">
        <v>61.895954000000003</v>
      </c>
      <c r="CC1887" s="9">
        <v>44.008667000000003</v>
      </c>
      <c r="CD1887" s="9">
        <v>67.152429999999995</v>
      </c>
    </row>
    <row r="1888" spans="1:82" ht="15.75" hidden="1" customHeight="1" x14ac:dyDescent="0.2">
      <c r="A1888" s="9" t="s">
        <v>91</v>
      </c>
      <c r="B1888" s="9" t="s">
        <v>4498</v>
      </c>
      <c r="C1888" s="9">
        <v>9115</v>
      </c>
      <c r="D1888" s="9">
        <v>495</v>
      </c>
      <c r="E1888" s="9">
        <v>814.25499370268403</v>
      </c>
      <c r="F1888" s="9">
        <v>847</v>
      </c>
      <c r="G1888" s="9">
        <v>1010.15</v>
      </c>
      <c r="H1888" s="9">
        <v>57</v>
      </c>
      <c r="I1888" s="16">
        <v>7.5010795514747705E-5</v>
      </c>
      <c r="J1888" s="9">
        <v>3.9262768140325602E-2</v>
      </c>
      <c r="K1888" s="9">
        <v>2.71707249127713</v>
      </c>
      <c r="L1888" s="11">
        <v>2.9501750891702099E-6</v>
      </c>
      <c r="M1888" s="11">
        <v>9.6134662542021407E-5</v>
      </c>
      <c r="N1888" s="9">
        <v>0.58441558441558406</v>
      </c>
      <c r="O1888" s="9">
        <v>0.80607332972643597</v>
      </c>
      <c r="P1888" s="9" t="s">
        <v>4499</v>
      </c>
      <c r="Q1888" s="9">
        <v>42261101</v>
      </c>
      <c r="R1888" s="9" t="s">
        <v>156</v>
      </c>
      <c r="S1888" s="9">
        <v>37034</v>
      </c>
      <c r="T1888" s="9">
        <v>37.944179824915203</v>
      </c>
      <c r="U1888" s="9">
        <v>-122.703472484139</v>
      </c>
      <c r="V1888" s="9">
        <v>21</v>
      </c>
      <c r="W1888" s="9">
        <v>29</v>
      </c>
      <c r="X1888" s="9">
        <v>9075.2446909983701</v>
      </c>
      <c r="Z1888" s="9">
        <v>7287.0481453645598</v>
      </c>
      <c r="AB1888" s="9">
        <v>1788.19654563381</v>
      </c>
      <c r="AC1888" s="9">
        <v>7287.0481453645598</v>
      </c>
      <c r="AD1888" s="9">
        <v>1788.19654563381</v>
      </c>
      <c r="AE1888" s="9">
        <v>5.4796757648952199E-3</v>
      </c>
      <c r="AF1888" s="9">
        <v>4.2756153443406202E-3</v>
      </c>
      <c r="AG1888" s="9">
        <v>1893</v>
      </c>
      <c r="AH1888" s="9">
        <v>7.5167830000000002</v>
      </c>
      <c r="AI1888" s="9">
        <v>15.905397000000001</v>
      </c>
      <c r="AJ1888" s="9">
        <v>2.8349514</v>
      </c>
      <c r="AK1888" s="9">
        <v>2.6251150000000001</v>
      </c>
      <c r="AL1888" s="9">
        <v>7.1896389999999997</v>
      </c>
      <c r="AM1888" s="9">
        <v>0.70915883999999996</v>
      </c>
      <c r="AN1888" s="9">
        <v>3.8058250000000002E-2</v>
      </c>
      <c r="AO1888" s="9">
        <v>7.3286276000000001E-3</v>
      </c>
      <c r="AP1888" s="9">
        <v>2.7061841000000002</v>
      </c>
      <c r="AQ1888" s="9">
        <v>293.3997</v>
      </c>
      <c r="AR1888" s="9">
        <v>27.926582</v>
      </c>
      <c r="AS1888" s="9">
        <v>27.652843000000001</v>
      </c>
      <c r="AT1888" s="9">
        <v>0.70518749999999997</v>
      </c>
      <c r="AU1888" s="9">
        <v>16.397825000000001</v>
      </c>
      <c r="AV1888" s="9">
        <v>18.201460000000001</v>
      </c>
      <c r="AW1888" s="9">
        <v>0.41362986000000002</v>
      </c>
      <c r="AX1888" s="12">
        <f ca="1">IFERROR(__xludf.DUMMYFUNCTION("1-(PERCENTRANK(FILTER(AG:AG, $A:$A=$A1888), $AG1888))"),0.628)</f>
        <v>0.628</v>
      </c>
      <c r="AY1888" s="13">
        <f ca="1">IFERROR(__xludf.DUMMYFUNCTION("PERCENTRANK(FILTER(K:K, $A:$A=$A1888), $K1888)"),0.671)</f>
        <v>0.67100000000000004</v>
      </c>
      <c r="AZ1888" s="13">
        <f ca="1">IFERROR(__xludf.DUMMYFUNCTION("PERCENTRANK(FILTER(I:I, $A:$A=$A1888), $I1888)"),0.74)</f>
        <v>0.74</v>
      </c>
      <c r="BA1888" s="12">
        <f ca="1">IFERROR(__xludf.DUMMYFUNCTION("PERCENTRANK(FILTER(AI:AI, $A:$A=$A1888), $AI1888)"),0.757)</f>
        <v>0.75700000000000001</v>
      </c>
      <c r="BB1888" s="13">
        <f ca="1">IFERROR(__xludf.DUMMYFUNCTION("PERCENTRANK(FILTER(AT:AT, $A:$A=$A1888), $AT1888)"),0.183)</f>
        <v>0.183</v>
      </c>
      <c r="BC1888" s="13">
        <f ca="1">IFERROR(__xludf.DUMMYFUNCTION("PERCENTRANK(FILTER(AU:AU, $A:$A=$A1888), $AU1888)"),0.869)</f>
        <v>0.86899999999999999</v>
      </c>
      <c r="BM1888" s="9">
        <v>4.2955899999999998E-2</v>
      </c>
      <c r="BN1888" s="9">
        <v>9.4660190000000005E-2</v>
      </c>
      <c r="BO1888" s="9">
        <v>2.0769231000000001</v>
      </c>
      <c r="BP1888" s="9">
        <v>14.230769</v>
      </c>
      <c r="BQ1888" s="9">
        <v>3.1282524999999999</v>
      </c>
      <c r="BR1888" s="9">
        <v>8.2233009999999993</v>
      </c>
      <c r="BS1888" s="9">
        <v>12.221717999999999</v>
      </c>
      <c r="BT1888" s="9">
        <v>10.127221</v>
      </c>
      <c r="BU1888" s="9">
        <v>1.6400132999999999</v>
      </c>
      <c r="BV1888" s="9">
        <v>2.8705775999999998</v>
      </c>
      <c r="BW1888" s="9">
        <v>15.623433</v>
      </c>
      <c r="BX1888" s="9">
        <v>12.782963000000001</v>
      </c>
      <c r="BY1888" s="9">
        <v>11.534058999999999</v>
      </c>
      <c r="BZ1888" s="9">
        <v>9.1885604999999995</v>
      </c>
      <c r="CA1888" s="9">
        <v>55.335574999999999</v>
      </c>
      <c r="CB1888" s="9">
        <v>58.767414000000002</v>
      </c>
      <c r="CC1888" s="9">
        <v>39.191161999999998</v>
      </c>
      <c r="CD1888" s="9">
        <v>52.727184000000001</v>
      </c>
    </row>
    <row r="1889" spans="1:82" ht="15.75" hidden="1" customHeight="1" x14ac:dyDescent="0.2">
      <c r="A1889" s="9" t="s">
        <v>106</v>
      </c>
      <c r="B1889" s="9" t="s">
        <v>4500</v>
      </c>
      <c r="C1889" s="9">
        <v>7812</v>
      </c>
      <c r="D1889" s="9">
        <v>406</v>
      </c>
      <c r="E1889" s="9">
        <v>584.23114240800396</v>
      </c>
      <c r="F1889" s="9">
        <v>1270</v>
      </c>
      <c r="G1889" s="9">
        <v>1082.8566000000001</v>
      </c>
      <c r="H1889" s="9">
        <v>113</v>
      </c>
      <c r="I1889" s="16">
        <v>6.7834583777147203E-5</v>
      </c>
      <c r="J1889" s="9">
        <v>0.106905764282187</v>
      </c>
      <c r="K1889" s="9">
        <v>0.21973222886182101</v>
      </c>
      <c r="L1889" s="11">
        <v>5.5024337130791102E-6</v>
      </c>
      <c r="M1889" s="11">
        <v>3.93345119242257E-5</v>
      </c>
      <c r="N1889" s="9">
        <v>0.31968503937007797</v>
      </c>
      <c r="O1889" s="9">
        <v>0.53952772694545204</v>
      </c>
      <c r="P1889" s="9" t="s">
        <v>4501</v>
      </c>
      <c r="Q1889" s="9">
        <v>83242105</v>
      </c>
      <c r="R1889" s="9" t="s">
        <v>1043</v>
      </c>
      <c r="S1889" s="9" t="s">
        <v>4502</v>
      </c>
      <c r="T1889" s="9">
        <v>37.032819813185803</v>
      </c>
      <c r="U1889" s="9">
        <v>-121.68345725434899</v>
      </c>
      <c r="V1889" s="9">
        <v>100</v>
      </c>
      <c r="W1889" s="9">
        <v>61</v>
      </c>
      <c r="X1889" s="9">
        <v>16662.900932133602</v>
      </c>
      <c r="Y1889" s="15">
        <f>X1889/1609.34</f>
        <v>10.353872352724473</v>
      </c>
      <c r="Z1889" s="9">
        <v>12821.0297126479</v>
      </c>
      <c r="AA1889" s="15">
        <f>Z1889/1609.34</f>
        <v>7.9666383192165116</v>
      </c>
      <c r="AB1889" s="9">
        <v>3841.8712194856398</v>
      </c>
      <c r="AC1889" s="9">
        <v>12821.0297126479</v>
      </c>
      <c r="AD1889" s="9">
        <v>3841.8712194856398</v>
      </c>
      <c r="AE1889" s="9">
        <v>4.4447998474374997E-3</v>
      </c>
      <c r="AF1889" s="9">
        <v>7.66530796681763E-3</v>
      </c>
      <c r="AG1889" s="9">
        <v>2392</v>
      </c>
      <c r="AH1889" s="9">
        <v>4.7658659999999999</v>
      </c>
      <c r="AI1889" s="9">
        <v>11.727582</v>
      </c>
      <c r="AJ1889" s="9">
        <v>3</v>
      </c>
      <c r="AK1889" s="9">
        <v>2.3556572999999998</v>
      </c>
      <c r="AL1889" s="9">
        <v>6.3055300000000001</v>
      </c>
      <c r="AM1889" s="9">
        <v>-2.034446</v>
      </c>
      <c r="AN1889" s="9">
        <v>4.6666667000000002E-2</v>
      </c>
      <c r="AO1889" s="9">
        <v>6.6026729999999999E-3</v>
      </c>
      <c r="AP1889" s="9">
        <v>2.3435936000000002</v>
      </c>
      <c r="AQ1889" s="9">
        <v>295.21289999999999</v>
      </c>
      <c r="AR1889" s="9">
        <v>39.077525999999999</v>
      </c>
      <c r="AS1889" s="9">
        <v>31.469283999999998</v>
      </c>
      <c r="AT1889" s="9">
        <v>0.99168559999999994</v>
      </c>
      <c r="AU1889" s="9">
        <v>14.036568000000001</v>
      </c>
      <c r="AV1889" s="9">
        <v>15.505682999999999</v>
      </c>
      <c r="AW1889" s="9">
        <v>0.33084542</v>
      </c>
      <c r="AX1889" s="12">
        <f ca="1">IFERROR(__xludf.DUMMYFUNCTION("1-(PERCENTRANK(FILTER(AG:AG, $A:$A=$A1889), $AG1889))"),0.306)</f>
        <v>0.30599999999999999</v>
      </c>
      <c r="AY1889" s="13">
        <f ca="1">IFERROR(__xludf.DUMMYFUNCTION("PERCENTRANK(FILTER(K:K, $A:$A=$A1889), $K1889)"),0.107)</f>
        <v>0.107</v>
      </c>
      <c r="AZ1889" s="13">
        <f ca="1">IFERROR(__xludf.DUMMYFUNCTION("PERCENTRANK(FILTER(I:I, $A:$A=$A1889), $I1889)"),0.745)</f>
        <v>0.745</v>
      </c>
      <c r="BA1889" s="12">
        <f ca="1">IFERROR(__xludf.DUMMYFUNCTION("PERCENTRANK(FILTER(AI:AI, $A:$A=$A1889), $AI1889)"),0.597)</f>
        <v>0.59699999999999998</v>
      </c>
      <c r="BB1889" s="13">
        <f ca="1">IFERROR(__xludf.DUMMYFUNCTION("PERCENTRANK(FILTER(AT:AT, $A:$A=$A1889), $AT1889)"),0.584)</f>
        <v>0.58399999999999996</v>
      </c>
      <c r="BC1889" s="13">
        <f ca="1">IFERROR(__xludf.DUMMYFUNCTION("PERCENTRANK(FILTER(AU:AU, $A:$A=$A1889), $AU1889)"),0.3)</f>
        <v>0.3</v>
      </c>
      <c r="BM1889" s="9">
        <v>0.11729273</v>
      </c>
      <c r="BN1889" s="9">
        <v>5.883041E-2</v>
      </c>
      <c r="BO1889" s="9">
        <v>1.8461539</v>
      </c>
      <c r="BP1889" s="9">
        <v>12</v>
      </c>
      <c r="BQ1889" s="9">
        <v>1.3521053000000001</v>
      </c>
      <c r="BR1889" s="9">
        <v>7.4269004000000001</v>
      </c>
      <c r="BS1889" s="9">
        <v>7.8658713999999996</v>
      </c>
      <c r="BT1889" s="9">
        <v>7.3666799999999997</v>
      </c>
      <c r="BU1889" s="9">
        <v>1.8204342</v>
      </c>
      <c r="BV1889" s="9">
        <v>3.545299</v>
      </c>
      <c r="BW1889" s="9">
        <v>13.508238</v>
      </c>
      <c r="BX1889" s="9">
        <v>9.1163650000000001</v>
      </c>
      <c r="BY1889" s="9">
        <v>8.8161140000000007</v>
      </c>
      <c r="BZ1889" s="9">
        <v>5.7566030000000001</v>
      </c>
      <c r="CA1889" s="9">
        <v>49.878582000000002</v>
      </c>
      <c r="CB1889" s="9">
        <v>65.802959999999999</v>
      </c>
      <c r="CC1889" s="9">
        <v>50.055717000000001</v>
      </c>
      <c r="CD1889" s="9">
        <v>75.725043999999997</v>
      </c>
    </row>
    <row r="1890" spans="1:82" ht="15.75" hidden="1" customHeight="1" x14ac:dyDescent="0.2">
      <c r="A1890" s="9" t="s">
        <v>91</v>
      </c>
      <c r="B1890" s="9" t="s">
        <v>4503</v>
      </c>
      <c r="C1890" s="9">
        <v>1395</v>
      </c>
      <c r="D1890" s="9">
        <v>12</v>
      </c>
      <c r="E1890" s="9">
        <v>47.270119488422303</v>
      </c>
      <c r="F1890" s="9">
        <v>17</v>
      </c>
      <c r="G1890" s="9">
        <v>49.5488</v>
      </c>
      <c r="H1890" s="9">
        <v>3</v>
      </c>
      <c r="I1890" s="10">
        <v>1.52954135652786E-4</v>
      </c>
      <c r="J1890" s="9">
        <v>3.7818049858743701E-2</v>
      </c>
      <c r="K1890" s="9">
        <v>0</v>
      </c>
      <c r="L1890" s="11">
        <v>5.7844271282181501E-6</v>
      </c>
      <c r="M1890" s="11">
        <v>9.5700818443826094E-5</v>
      </c>
      <c r="N1890" s="9">
        <v>0.70588235294117596</v>
      </c>
      <c r="O1890" s="9">
        <v>0.954011361157172</v>
      </c>
      <c r="P1890" s="9" t="s">
        <v>4504</v>
      </c>
      <c r="Q1890" s="9">
        <v>22811103</v>
      </c>
      <c r="R1890" s="9" t="s">
        <v>2117</v>
      </c>
      <c r="S1890" s="9" t="s">
        <v>98</v>
      </c>
      <c r="T1890" s="9">
        <v>37.594653967890601</v>
      </c>
      <c r="U1890" s="9">
        <v>-122.488838570697</v>
      </c>
      <c r="V1890" s="9">
        <v>123</v>
      </c>
      <c r="W1890" s="9">
        <v>913</v>
      </c>
      <c r="X1890" s="9">
        <v>54127.023333943602</v>
      </c>
      <c r="Z1890" s="9">
        <v>7914.1245053646699</v>
      </c>
      <c r="AB1890" s="9">
        <v>46212.898828578902</v>
      </c>
      <c r="AC1890" s="9">
        <v>224.09759344760201</v>
      </c>
      <c r="AD1890" s="9">
        <v>1043.4859761600701</v>
      </c>
      <c r="AE1890" s="9">
        <v>2.87102455331478E-4</v>
      </c>
      <c r="AF1890" s="9">
        <v>4.5886240695836001E-4</v>
      </c>
      <c r="AG1890" s="9">
        <v>1895</v>
      </c>
      <c r="AH1890" s="9">
        <v>5.2277994000000003</v>
      </c>
      <c r="AI1890" s="9">
        <v>16.644894000000001</v>
      </c>
      <c r="AJ1890" s="9">
        <v>2.75</v>
      </c>
      <c r="AK1890" s="9">
        <v>3.4566990999999998</v>
      </c>
      <c r="AL1890" s="9">
        <v>8.8886520000000004</v>
      </c>
      <c r="AM1890" s="9">
        <v>-3.25875</v>
      </c>
      <c r="AN1890" s="9">
        <v>7.2499999999999995E-2</v>
      </c>
      <c r="AO1890" s="9">
        <v>7.4451220000000002E-3</v>
      </c>
      <c r="AP1890" s="9">
        <v>1.8147017999999999</v>
      </c>
      <c r="AQ1890" s="9">
        <v>291.01913000000002</v>
      </c>
      <c r="AR1890" s="9">
        <v>22.560986</v>
      </c>
      <c r="AS1890" s="9">
        <v>19.412386000000001</v>
      </c>
      <c r="AT1890" s="9">
        <v>0.48507400000000001</v>
      </c>
      <c r="AU1890" s="9">
        <v>17.751857999999999</v>
      </c>
      <c r="AV1890" s="9">
        <v>19.292608000000001</v>
      </c>
      <c r="AW1890" s="9">
        <v>21.393978000000001</v>
      </c>
      <c r="AX1890" s="12">
        <f ca="1">IFERROR(__xludf.DUMMYFUNCTION("1-(PERCENTRANK(FILTER(AG:AG, $A:$A=$A1890), $AG1890))"),0.624)</f>
        <v>0.624</v>
      </c>
      <c r="AY1890" s="13">
        <f ca="1">IFERROR(__xludf.DUMMYFUNCTION("PERCENTRANK(FILTER(K:K, $A:$A=$A1890), $K1890)"),0)</f>
        <v>0</v>
      </c>
      <c r="AZ1890" s="13">
        <f ca="1">IFERROR(__xludf.DUMMYFUNCTION("PERCENTRANK(FILTER(I:I, $A:$A=$A1890), $I1890)"),0.967)</f>
        <v>0.96699999999999997</v>
      </c>
      <c r="BA1890" s="12">
        <f ca="1">IFERROR(__xludf.DUMMYFUNCTION("PERCENTRANK(FILTER(AI:AI, $A:$A=$A1890), $AI1890)"),0.804)</f>
        <v>0.80400000000000005</v>
      </c>
      <c r="BB1890" s="13">
        <f ca="1">IFERROR(__xludf.DUMMYFUNCTION("PERCENTRANK(FILTER(AT:AT, $A:$A=$A1890), $AT1890)"),0.005)</f>
        <v>5.0000000000000001E-3</v>
      </c>
      <c r="BC1890" s="13">
        <f ca="1">IFERROR(__xludf.DUMMYFUNCTION("PERCENTRANK(FILTER(AU:AU, $A:$A=$A1890), $AU1890)"),0.989)</f>
        <v>0.98899999999999999</v>
      </c>
      <c r="BM1890" s="9">
        <v>0.30218806999999998</v>
      </c>
      <c r="BN1890" s="9">
        <v>0.23499999999999999</v>
      </c>
      <c r="BO1890" s="9">
        <v>6</v>
      </c>
      <c r="BP1890" s="9">
        <v>22</v>
      </c>
      <c r="BQ1890" s="9">
        <v>6.9325000000000001</v>
      </c>
      <c r="BR1890" s="9">
        <v>4.25</v>
      </c>
      <c r="BS1890" s="9">
        <v>10.031034</v>
      </c>
      <c r="BT1890" s="9">
        <v>8.4829329999999992</v>
      </c>
      <c r="BU1890" s="9">
        <v>1.4025726000000001</v>
      </c>
      <c r="BV1890" s="9">
        <v>2.2135590000000001</v>
      </c>
      <c r="BW1890" s="9">
        <v>17.22241</v>
      </c>
      <c r="BX1890" s="9">
        <v>15.26355</v>
      </c>
      <c r="BY1890" s="9">
        <v>13.032425</v>
      </c>
      <c r="BZ1890" s="9">
        <v>11.481203000000001</v>
      </c>
      <c r="CA1890" s="9">
        <v>41.850864000000001</v>
      </c>
      <c r="CB1890" s="9">
        <v>37.436047000000002</v>
      </c>
      <c r="CC1890" s="9">
        <v>32.101624000000001</v>
      </c>
      <c r="CD1890" s="9">
        <v>41.180346999999998</v>
      </c>
    </row>
    <row r="1891" spans="1:82" ht="15.75" hidden="1" customHeight="1" x14ac:dyDescent="0.2">
      <c r="A1891" s="9" t="s">
        <v>106</v>
      </c>
      <c r="B1891" s="9" t="s">
        <v>4505</v>
      </c>
      <c r="C1891" s="9">
        <v>806</v>
      </c>
      <c r="D1891" s="9">
        <v>464</v>
      </c>
      <c r="E1891" s="9">
        <v>1672.5171113854899</v>
      </c>
      <c r="F1891" s="9">
        <v>754</v>
      </c>
      <c r="G1891" s="9">
        <v>1851.7805000000001</v>
      </c>
      <c r="H1891" s="9">
        <v>46</v>
      </c>
      <c r="I1891" s="16">
        <v>4.6749285185955E-5</v>
      </c>
      <c r="J1891" s="9">
        <v>4.9513983396164897E-2</v>
      </c>
      <c r="K1891" s="9">
        <v>2.5056357638537801</v>
      </c>
      <c r="L1891" s="11">
        <v>2.17236854580502E-6</v>
      </c>
      <c r="M1891" s="11">
        <v>9.5597830023586497E-5</v>
      </c>
      <c r="N1891" s="9">
        <v>0.61538461538461497</v>
      </c>
      <c r="O1891" s="9">
        <v>0.90319403164091705</v>
      </c>
      <c r="P1891" s="9" t="s">
        <v>4506</v>
      </c>
      <c r="Q1891" s="9">
        <v>183071101</v>
      </c>
      <c r="R1891" s="9" t="s">
        <v>3136</v>
      </c>
      <c r="S1891" s="9" t="s">
        <v>4507</v>
      </c>
      <c r="T1891" s="9">
        <v>35.545699519529698</v>
      </c>
      <c r="U1891" s="9">
        <v>-121.067873943832</v>
      </c>
      <c r="V1891" s="9">
        <v>149</v>
      </c>
      <c r="W1891" s="9">
        <v>396</v>
      </c>
      <c r="X1891" s="9">
        <v>22499.283938819899</v>
      </c>
      <c r="Z1891" s="9">
        <v>8183.4096815442899</v>
      </c>
      <c r="AB1891" s="9">
        <v>14315.8742572756</v>
      </c>
      <c r="AC1891" s="9">
        <v>6365.4334190831096</v>
      </c>
      <c r="AD1891" s="9">
        <v>10961.226924648599</v>
      </c>
      <c r="AE1891" s="9">
        <v>4.3975001810849703E-3</v>
      </c>
      <c r="AF1891" s="9">
        <v>2.1504671185539298E-3</v>
      </c>
      <c r="AG1891" s="9">
        <v>1896</v>
      </c>
      <c r="AH1891" s="9">
        <v>4.6234884000000003</v>
      </c>
      <c r="AI1891" s="9">
        <v>11.791283</v>
      </c>
      <c r="AJ1891" s="9">
        <v>2</v>
      </c>
      <c r="AK1891" s="9">
        <v>3.0414150000000002</v>
      </c>
      <c r="AL1891" s="9">
        <v>9.6852719999999994</v>
      </c>
      <c r="AM1891" s="9">
        <v>1.7165556</v>
      </c>
      <c r="AN1891" s="9">
        <v>0.105576925</v>
      </c>
      <c r="AO1891" s="9">
        <v>7.0368936E-3</v>
      </c>
      <c r="AP1891" s="9">
        <v>1.3610704</v>
      </c>
      <c r="AQ1891" s="9">
        <v>293.36284999999998</v>
      </c>
      <c r="AR1891" s="9">
        <v>30.34412</v>
      </c>
      <c r="AS1891" s="9">
        <v>27.935413</v>
      </c>
      <c r="AT1891" s="9">
        <v>0.68663580000000002</v>
      </c>
      <c r="AU1891" s="9">
        <v>16.283075</v>
      </c>
      <c r="AV1891" s="9">
        <v>17.312670000000001</v>
      </c>
      <c r="AW1891" s="9">
        <v>4.4960412999999999</v>
      </c>
      <c r="AX1891" s="12">
        <f ca="1">IFERROR(__xludf.DUMMYFUNCTION("1-(PERCENTRANK(FILTER(AG:AG, $A:$A=$A1891), $AG1891))"),0.518)</f>
        <v>0.51800000000000002</v>
      </c>
      <c r="AY1891" s="13">
        <f ca="1">IFERROR(__xludf.DUMMYFUNCTION("PERCENTRANK(FILTER(K:K, $A:$A=$A1891), $K1891)"),0.458)</f>
        <v>0.45800000000000002</v>
      </c>
      <c r="AZ1891" s="13">
        <f ca="1">IFERROR(__xludf.DUMMYFUNCTION("PERCENTRANK(FILTER(I:I, $A:$A=$A1891), $I1891)"),0.599)</f>
        <v>0.59899999999999998</v>
      </c>
      <c r="BA1891" s="12">
        <f ca="1">IFERROR(__xludf.DUMMYFUNCTION("PERCENTRANK(FILTER(AI:AI, $A:$A=$A1891), $AI1891)"),0.601)</f>
        <v>0.60099999999999998</v>
      </c>
      <c r="BB1891" s="13">
        <f ca="1">IFERROR(__xludf.DUMMYFUNCTION("PERCENTRANK(FILTER(AT:AT, $A:$A=$A1891), $AT1891)"),0.154)</f>
        <v>0.154</v>
      </c>
      <c r="BC1891" s="13">
        <f ca="1">IFERROR(__xludf.DUMMYFUNCTION("PERCENTRANK(FILTER(AU:AU, $A:$A=$A1891), $AU1891)"),0.791)</f>
        <v>0.79100000000000004</v>
      </c>
      <c r="BM1891" s="9">
        <v>0.44875870000000001</v>
      </c>
      <c r="BN1891" s="9">
        <v>1.7255244999999999E-2</v>
      </c>
      <c r="BO1891" s="9">
        <v>9</v>
      </c>
      <c r="BP1891" s="9">
        <v>21.638297999999999</v>
      </c>
      <c r="BQ1891" s="9">
        <v>12.213846</v>
      </c>
      <c r="BR1891" s="9">
        <v>14.5</v>
      </c>
      <c r="BS1891" s="9">
        <v>8.2271260000000002</v>
      </c>
      <c r="BT1891" s="9">
        <v>7.9158716</v>
      </c>
      <c r="BU1891" s="9">
        <v>1.5089170999999999</v>
      </c>
      <c r="BV1891" s="9">
        <v>2.3282250000000002</v>
      </c>
      <c r="BW1891" s="9">
        <v>16.327093000000001</v>
      </c>
      <c r="BX1891" s="9">
        <v>12.764068999999999</v>
      </c>
      <c r="BY1891" s="9">
        <v>12.9063015</v>
      </c>
      <c r="BZ1891" s="9">
        <v>9.6034190000000006</v>
      </c>
      <c r="CA1891" s="9">
        <v>43.040300000000002</v>
      </c>
      <c r="CB1891" s="9">
        <v>49.491591999999997</v>
      </c>
      <c r="CC1891" s="9">
        <v>36.592506</v>
      </c>
      <c r="CD1891" s="9">
        <v>51.102215000000001</v>
      </c>
    </row>
    <row r="1892" spans="1:82" ht="15.75" customHeight="1" x14ac:dyDescent="0.2">
      <c r="A1892" s="9" t="s">
        <v>73</v>
      </c>
      <c r="B1892" s="9" t="s">
        <v>4121</v>
      </c>
      <c r="C1892" s="9">
        <v>1849</v>
      </c>
      <c r="D1892" s="9">
        <v>1093</v>
      </c>
      <c r="E1892" s="9">
        <v>1803.64715361349</v>
      </c>
      <c r="F1892" s="9">
        <v>3671</v>
      </c>
      <c r="G1892" s="9">
        <v>2884.3609999999999</v>
      </c>
      <c r="H1892" s="9">
        <v>397</v>
      </c>
      <c r="I1892" s="16">
        <v>6.1748217030660498E-5</v>
      </c>
      <c r="J1892" s="9">
        <v>562.00351496058897</v>
      </c>
      <c r="K1892" s="9">
        <v>11.0201588329872</v>
      </c>
      <c r="L1892" s="9">
        <v>3.5523857799895898E-2</v>
      </c>
      <c r="M1892" s="9">
        <v>4.1286045342938603E-4</v>
      </c>
      <c r="N1892" s="9">
        <v>0.29773903568509902</v>
      </c>
      <c r="O1892" s="9">
        <v>0.625319473220042</v>
      </c>
      <c r="P1892" s="9" t="s">
        <v>4122</v>
      </c>
      <c r="Q1892" s="9">
        <v>152561103</v>
      </c>
      <c r="R1892" s="9" t="s">
        <v>3106</v>
      </c>
      <c r="S1892" s="9" t="s">
        <v>98</v>
      </c>
      <c r="T1892" s="9">
        <v>38.844578956040202</v>
      </c>
      <c r="U1892" s="9">
        <v>-121.167012182078</v>
      </c>
      <c r="V1892" s="9">
        <v>467</v>
      </c>
      <c r="W1892" s="9">
        <v>378</v>
      </c>
      <c r="X1892" s="9">
        <v>68516.459624060793</v>
      </c>
      <c r="Y1892" s="15">
        <f>X1892/1609.34</f>
        <v>42.574260022158647</v>
      </c>
      <c r="Z1892" s="9">
        <v>47859.6372189662</v>
      </c>
      <c r="AA1892" s="15">
        <f>Z1892/1609.34</f>
        <v>29.738673753815977</v>
      </c>
      <c r="AB1892" s="9">
        <v>20656.822405094499</v>
      </c>
      <c r="AC1892" s="9">
        <v>45768.817580435803</v>
      </c>
      <c r="AD1892" s="9">
        <v>20332.938232532601</v>
      </c>
      <c r="AE1892" s="9">
        <v>0.16390560001146601</v>
      </c>
      <c r="AF1892" s="9">
        <v>2.45140421611722E-2</v>
      </c>
      <c r="AG1892" s="9">
        <v>915</v>
      </c>
      <c r="AH1892" s="9">
        <v>2.5045799999999998</v>
      </c>
      <c r="AI1892" s="9">
        <v>7.1105055999999998</v>
      </c>
      <c r="AJ1892" s="9">
        <v>2</v>
      </c>
      <c r="AK1892" s="9">
        <v>2.3268409999999999</v>
      </c>
      <c r="AL1892" s="9">
        <v>6.1911696999999997</v>
      </c>
      <c r="AM1892" s="9">
        <v>-0.67544680000000001</v>
      </c>
      <c r="AN1892" s="9">
        <v>2.96633E-2</v>
      </c>
      <c r="AO1892" s="9">
        <v>6.3904608E-3</v>
      </c>
      <c r="AP1892" s="9">
        <v>2.1895175</v>
      </c>
      <c r="AQ1892" s="9">
        <v>296.86529999999999</v>
      </c>
      <c r="AR1892" s="9">
        <v>45.366486000000002</v>
      </c>
      <c r="AS1892" s="9">
        <v>31.941358999999999</v>
      </c>
      <c r="AT1892" s="9">
        <v>1.2965112999999999</v>
      </c>
      <c r="AU1892" s="9">
        <v>12.816174500000001</v>
      </c>
      <c r="AV1892" s="9">
        <v>14.366873999999999</v>
      </c>
      <c r="AW1892" s="9">
        <v>1.4074028999999999</v>
      </c>
      <c r="AX1892" s="12">
        <f ca="1">IFERROR(__xludf.DUMMYFUNCTION("1-(PERCENTRANK(FILTER(AG:AG, $A:$A=$A1719), $AG1719))"),0.427)</f>
        <v>0.42699999999999999</v>
      </c>
      <c r="AY1892" s="13">
        <f ca="1">IFERROR(__xludf.DUMMYFUNCTION("PERCENTRANK(FILTER(K:K, $A:$A=$A1719), $K1719)"),0.406)</f>
        <v>0.40600000000000003</v>
      </c>
      <c r="AZ1892" s="13">
        <f ca="1">IFERROR(__xludf.DUMMYFUNCTION("PERCENTRANK(FILTER(I:I, $A:$A=$A1719), $I1719)"),0.327)</f>
        <v>0.32700000000000001</v>
      </c>
      <c r="BA1892" s="12">
        <f ca="1">IFERROR(__xludf.DUMMYFUNCTION("PERCENTRANK(FILTER(AI:AI, $A:$A=$A1719), $AI1719)"),0.234)</f>
        <v>0.23400000000000001</v>
      </c>
      <c r="BB1892" s="13">
        <f ca="1">IFERROR(__xludf.DUMMYFUNCTION("PERCENTRANK(FILTER(AT:AT, $A:$A=$A1719), $AT1719)"),0.52)</f>
        <v>0.52</v>
      </c>
      <c r="BC1892" s="13">
        <f ca="1">IFERROR(__xludf.DUMMYFUNCTION("PERCENTRANK(FILTER(AU:AU, $A:$A=$A1719), $AU1719)"),0.815)</f>
        <v>0.81499999999999995</v>
      </c>
      <c r="BM1892" s="9">
        <v>3.0257550000000001E-2</v>
      </c>
      <c r="BN1892" s="9">
        <v>3.5000000000000003E-2</v>
      </c>
      <c r="BO1892" s="9">
        <v>1.9078014000000001</v>
      </c>
      <c r="BP1892" s="9">
        <v>16.377223999999998</v>
      </c>
      <c r="BQ1892" s="9">
        <v>1.4207981000000001</v>
      </c>
      <c r="BR1892" s="9">
        <v>1.3274648</v>
      </c>
      <c r="BS1892" s="9">
        <v>8.9826370000000004</v>
      </c>
      <c r="BT1892" s="9">
        <v>6.6678040000000003</v>
      </c>
      <c r="BU1892" s="9">
        <v>2.3073063</v>
      </c>
      <c r="BV1892" s="9">
        <v>4.0045099999999998</v>
      </c>
      <c r="BW1892" s="9">
        <v>12.691976</v>
      </c>
      <c r="BX1892" s="9">
        <v>6.0672727000000002</v>
      </c>
      <c r="BY1892" s="9">
        <v>8.5678059999999991</v>
      </c>
      <c r="BZ1892" s="9">
        <v>4.0312057000000001</v>
      </c>
      <c r="CA1892" s="9">
        <v>52.056870000000004</v>
      </c>
      <c r="CB1892" s="9">
        <v>89.837010000000006</v>
      </c>
      <c r="CC1892" s="9">
        <v>53.823929999999997</v>
      </c>
      <c r="CD1892" s="9">
        <v>91.949789999999993</v>
      </c>
    </row>
    <row r="1893" spans="1:82" ht="15.75" hidden="1" customHeight="1" x14ac:dyDescent="0.2">
      <c r="A1893" s="9" t="s">
        <v>106</v>
      </c>
      <c r="B1893" s="9" t="s">
        <v>4510</v>
      </c>
      <c r="C1893" s="9">
        <v>1844</v>
      </c>
      <c r="D1893" s="9">
        <v>185</v>
      </c>
      <c r="E1893" s="9">
        <v>621.27662610200503</v>
      </c>
      <c r="F1893" s="9">
        <v>338</v>
      </c>
      <c r="G1893" s="9">
        <v>711.81146000000001</v>
      </c>
      <c r="H1893" s="9">
        <v>31</v>
      </c>
      <c r="I1893" s="16">
        <v>4.0512074695969497E-5</v>
      </c>
      <c r="J1893" s="9">
        <v>3.7818006843102603E-2</v>
      </c>
      <c r="K1893" s="9">
        <v>3.7912965981432998</v>
      </c>
      <c r="L1893" s="11">
        <v>1.5320859180804599E-6</v>
      </c>
      <c r="M1893" s="11">
        <v>9.5279357846001997E-5</v>
      </c>
      <c r="N1893" s="9">
        <v>0.54733727810650801</v>
      </c>
      <c r="O1893" s="9">
        <v>0.87281065129973301</v>
      </c>
      <c r="P1893" s="9" t="s">
        <v>4511</v>
      </c>
      <c r="Q1893" s="9">
        <v>182291102</v>
      </c>
      <c r="R1893" s="9" t="s">
        <v>3949</v>
      </c>
      <c r="S1893" s="9" t="s">
        <v>98</v>
      </c>
      <c r="T1893" s="9">
        <v>36.556826226649697</v>
      </c>
      <c r="U1893" s="9">
        <v>-121.898029600963</v>
      </c>
      <c r="V1893" s="9">
        <v>127</v>
      </c>
      <c r="W1893" s="9">
        <v>110</v>
      </c>
      <c r="X1893" s="9">
        <v>14497.202779359601</v>
      </c>
      <c r="Z1893" s="9">
        <v>7851.6881281352098</v>
      </c>
      <c r="AB1893" s="9">
        <v>6645.5146512244301</v>
      </c>
      <c r="AC1893" s="9">
        <v>3118.5334228837601</v>
      </c>
      <c r="AD1893" s="9">
        <v>3598.69618221888</v>
      </c>
      <c r="AE1893" s="9">
        <v>2.95366009322606E-3</v>
      </c>
      <c r="AF1893" s="9">
        <v>1.25587431557505E-3</v>
      </c>
      <c r="AG1893" s="9">
        <v>1898</v>
      </c>
      <c r="AH1893" s="9">
        <v>5.2782616999999998</v>
      </c>
      <c r="AI1893" s="9">
        <v>14.292759999999999</v>
      </c>
      <c r="AJ1893" s="9">
        <v>2</v>
      </c>
      <c r="AK1893" s="9">
        <v>2.1800913999999998</v>
      </c>
      <c r="AL1893" s="9">
        <v>6.6950191999999999</v>
      </c>
      <c r="AM1893" s="9">
        <v>0.3913509</v>
      </c>
      <c r="AN1893" s="9">
        <v>5.5500000000000001E-2</v>
      </c>
      <c r="AO1893" s="9">
        <v>7.1586169999999999E-3</v>
      </c>
      <c r="AP1893" s="9">
        <v>1.3134593000000001</v>
      </c>
      <c r="AQ1893" s="9">
        <v>292.16153000000003</v>
      </c>
      <c r="AR1893" s="9">
        <v>24.40653</v>
      </c>
      <c r="AS1893" s="9">
        <v>24.407585000000001</v>
      </c>
      <c r="AT1893" s="9">
        <v>0.57673479999999999</v>
      </c>
      <c r="AU1893" s="9">
        <v>17.395779999999998</v>
      </c>
      <c r="AV1893" s="9">
        <v>18.723337000000001</v>
      </c>
      <c r="AW1893" s="9">
        <v>14.679150999999999</v>
      </c>
      <c r="AX1893" s="12">
        <f ca="1">IFERROR(__xludf.DUMMYFUNCTION("1-(PERCENTRANK(FILTER(AG:AG, $A:$A=$A1893), $AG1893))"),0.516)</f>
        <v>0.51600000000000001</v>
      </c>
      <c r="AY1893" s="13">
        <f ca="1">IFERROR(__xludf.DUMMYFUNCTION("PERCENTRANK(FILTER(K:K, $A:$A=$A1893), $K1893)"),0.556)</f>
        <v>0.55600000000000005</v>
      </c>
      <c r="AZ1893" s="13">
        <f ca="1">IFERROR(__xludf.DUMMYFUNCTION("PERCENTRANK(FILTER(I:I, $A:$A=$A1893), $I1893)"),0.473)</f>
        <v>0.47299999999999998</v>
      </c>
      <c r="BA1893" s="12">
        <f ca="1">IFERROR(__xludf.DUMMYFUNCTION("PERCENTRANK(FILTER(AI:AI, $A:$A=$A1893), $AI1893)"),0.67)</f>
        <v>0.67</v>
      </c>
      <c r="BB1893" s="13">
        <f ca="1">IFERROR(__xludf.DUMMYFUNCTION("PERCENTRANK(FILTER(AT:AT, $A:$A=$A1893), $AT1893)"),0.081)</f>
        <v>8.1000000000000003E-2</v>
      </c>
      <c r="BC1893" s="13">
        <f ca="1">IFERROR(__xludf.DUMMYFUNCTION("PERCENTRANK(FILTER(AU:AU, $A:$A=$A1893), $AU1893)"),0.945)</f>
        <v>0.94499999999999995</v>
      </c>
      <c r="BM1893" s="9">
        <v>0.32888420000000002</v>
      </c>
      <c r="BN1893" s="9">
        <v>1.7250000000000001E-2</v>
      </c>
      <c r="BO1893" s="9">
        <v>3.2571428</v>
      </c>
      <c r="BP1893" s="9">
        <v>17.62857</v>
      </c>
      <c r="BQ1893" s="9">
        <v>6.12425</v>
      </c>
      <c r="BR1893" s="9">
        <v>8.4499999999999993</v>
      </c>
      <c r="BS1893" s="9">
        <v>11.132232999999999</v>
      </c>
      <c r="BT1893" s="9">
        <v>9.9519339999999996</v>
      </c>
      <c r="BU1893" s="9">
        <v>1.4027836</v>
      </c>
      <c r="BV1893" s="9">
        <v>2.2814852999999999</v>
      </c>
      <c r="BW1893" s="9">
        <v>16.217659999999999</v>
      </c>
      <c r="BX1893" s="9">
        <v>15.03238</v>
      </c>
      <c r="BY1893" s="9">
        <v>13.60477</v>
      </c>
      <c r="BZ1893" s="9">
        <v>12.903093999999999</v>
      </c>
      <c r="CA1893" s="9">
        <v>44.116540000000001</v>
      </c>
      <c r="CB1893" s="9">
        <v>47.224795999999998</v>
      </c>
      <c r="CC1893" s="9">
        <v>33.059869999999997</v>
      </c>
      <c r="CD1893" s="9">
        <v>39.273310000000002</v>
      </c>
    </row>
    <row r="1894" spans="1:82" ht="15.75" hidden="1" customHeight="1" x14ac:dyDescent="0.2">
      <c r="A1894" s="9" t="s">
        <v>91</v>
      </c>
      <c r="B1894" s="9" t="s">
        <v>4512</v>
      </c>
      <c r="C1894" s="9">
        <v>8624</v>
      </c>
      <c r="D1894" s="9">
        <v>200</v>
      </c>
      <c r="E1894" s="9">
        <v>336.997918283415</v>
      </c>
      <c r="F1894" s="9">
        <v>311</v>
      </c>
      <c r="G1894" s="9">
        <v>404.40264999999999</v>
      </c>
      <c r="H1894" s="9">
        <v>41</v>
      </c>
      <c r="I1894" s="10">
        <v>1.2857851434978801E-4</v>
      </c>
      <c r="J1894" s="9">
        <v>3.7817748747058802E-2</v>
      </c>
      <c r="K1894" s="9">
        <v>0.210014075941095</v>
      </c>
      <c r="L1894" s="11">
        <v>4.8625499499504102E-6</v>
      </c>
      <c r="M1894" s="11">
        <v>9.5225421446105198E-5</v>
      </c>
      <c r="N1894" s="9">
        <v>0.64308681672025703</v>
      </c>
      <c r="O1894" s="9">
        <v>0.83332272718436895</v>
      </c>
      <c r="P1894" s="9" t="s">
        <v>4513</v>
      </c>
      <c r="Q1894" s="9">
        <v>42011108</v>
      </c>
      <c r="R1894" s="9" t="s">
        <v>2752</v>
      </c>
      <c r="S1894" s="9">
        <v>1250</v>
      </c>
      <c r="T1894" s="9">
        <v>37.960996839726697</v>
      </c>
      <c r="U1894" s="9">
        <v>-122.570973886693</v>
      </c>
      <c r="V1894" s="9">
        <v>38</v>
      </c>
      <c r="W1894" s="9">
        <v>21</v>
      </c>
      <c r="X1894" s="9">
        <v>6484.0135777574997</v>
      </c>
      <c r="Z1894" s="9">
        <v>5757.8876508441299</v>
      </c>
      <c r="AB1894" s="9">
        <v>726.12592691336795</v>
      </c>
      <c r="AC1894" s="9">
        <v>5757.8876508441299</v>
      </c>
      <c r="AD1894" s="9">
        <v>726.12592691336795</v>
      </c>
      <c r="AE1894" s="9">
        <v>3.9042422792903101E-3</v>
      </c>
      <c r="AF1894" s="9">
        <v>5.2717190883413397E-3</v>
      </c>
      <c r="AG1894" s="9">
        <v>1899</v>
      </c>
      <c r="AH1894" s="9">
        <v>11.760838</v>
      </c>
      <c r="AI1894" s="9">
        <v>29.295517</v>
      </c>
      <c r="AJ1894" s="9">
        <v>3</v>
      </c>
      <c r="AK1894" s="9">
        <v>2.4746307999999999</v>
      </c>
      <c r="AL1894" s="9">
        <v>7.6864210000000002</v>
      </c>
      <c r="AM1894" s="9">
        <v>-6.3285312999999999</v>
      </c>
      <c r="AN1894" s="9">
        <v>4.9866664999999998E-2</v>
      </c>
      <c r="AO1894" s="9">
        <v>6.8253159999999997E-3</v>
      </c>
      <c r="AP1894" s="9">
        <v>3.3333529999999998</v>
      </c>
      <c r="AQ1894" s="9">
        <v>294.93401999999998</v>
      </c>
      <c r="AR1894" s="9">
        <v>33.948520000000002</v>
      </c>
      <c r="AS1894" s="9">
        <v>29.803265</v>
      </c>
      <c r="AT1894" s="9">
        <v>0.93910009999999999</v>
      </c>
      <c r="AU1894" s="9">
        <v>14.940248</v>
      </c>
      <c r="AV1894" s="9">
        <v>16.905268</v>
      </c>
      <c r="AW1894" s="9">
        <v>1.2808051</v>
      </c>
      <c r="AX1894" s="12">
        <f ca="1">IFERROR(__xludf.DUMMYFUNCTION("1-(PERCENTRANK(FILTER(AG:AG, $A:$A=$A1894), $AG1894))"),0.621)</f>
        <v>0.621</v>
      </c>
      <c r="AY1894" s="13">
        <f ca="1">IFERROR(__xludf.DUMMYFUNCTION("PERCENTRANK(FILTER(K:K, $A:$A=$A1894), $K1894)"),0.23)</f>
        <v>0.23</v>
      </c>
      <c r="AZ1894" s="13">
        <f ca="1">IFERROR(__xludf.DUMMYFUNCTION("PERCENTRANK(FILTER(I:I, $A:$A=$A1894), $I1894)"),0.922)</f>
        <v>0.92200000000000004</v>
      </c>
      <c r="BA1894" s="12">
        <f ca="1">IFERROR(__xludf.DUMMYFUNCTION("PERCENTRANK(FILTER(AI:AI, $A:$A=$A1894), $AI1894)"),0.985)</f>
        <v>0.98499999999999999</v>
      </c>
      <c r="BB1894" s="13">
        <f ca="1">IFERROR(__xludf.DUMMYFUNCTION("PERCENTRANK(FILTER(AT:AT, $A:$A=$A1894), $AT1894)"),0.612)</f>
        <v>0.61199999999999999</v>
      </c>
      <c r="BC1894" s="13">
        <f ca="1">IFERROR(__xludf.DUMMYFUNCTION("PERCENTRANK(FILTER(AU:AU, $A:$A=$A1894), $AU1894)"),0.345)</f>
        <v>0.34499999999999997</v>
      </c>
      <c r="BM1894" s="9">
        <v>5.8689892E-2</v>
      </c>
      <c r="BN1894" s="9">
        <v>2.1105881999999999E-2</v>
      </c>
      <c r="BO1894" s="9">
        <v>1.9677420000000001</v>
      </c>
      <c r="BP1894" s="9">
        <v>11.774194</v>
      </c>
      <c r="BQ1894" s="9">
        <v>0.52133333999999998</v>
      </c>
      <c r="BR1894" s="9">
        <v>4.1466665000000003</v>
      </c>
      <c r="BS1894" s="9">
        <v>11.371295999999999</v>
      </c>
      <c r="BT1894" s="9">
        <v>9.6720849999999992</v>
      </c>
      <c r="BU1894" s="9">
        <v>1.8813758</v>
      </c>
      <c r="BV1894" s="9">
        <v>3.5259255999999999</v>
      </c>
      <c r="BW1894" s="9">
        <v>13.679667999999999</v>
      </c>
      <c r="BX1894" s="9">
        <v>10.824665</v>
      </c>
      <c r="BY1894" s="9">
        <v>10.978298000000001</v>
      </c>
      <c r="BZ1894" s="9">
        <v>8.1775839999999995</v>
      </c>
      <c r="CA1894" s="9">
        <v>56.002850000000002</v>
      </c>
      <c r="CB1894" s="9">
        <v>64.039720000000003</v>
      </c>
      <c r="CC1894" s="9">
        <v>46.176650000000002</v>
      </c>
      <c r="CD1894" s="9">
        <v>61.73019</v>
      </c>
    </row>
    <row r="1895" spans="1:82" ht="15.75" hidden="1" customHeight="1" x14ac:dyDescent="0.2">
      <c r="A1895" s="9" t="s">
        <v>77</v>
      </c>
      <c r="B1895" s="9" t="s">
        <v>4514</v>
      </c>
      <c r="C1895" s="9">
        <v>8365</v>
      </c>
      <c r="D1895" s="9">
        <v>1376</v>
      </c>
      <c r="E1895" s="9">
        <v>1907.5354115196301</v>
      </c>
      <c r="F1895" s="9">
        <v>1455</v>
      </c>
      <c r="G1895" s="9">
        <v>1944.7734</v>
      </c>
      <c r="H1895" s="9">
        <v>96</v>
      </c>
      <c r="I1895" s="16">
        <v>9.92929813037335E-5</v>
      </c>
      <c r="J1895" s="9">
        <v>4.2450154236337502E-2</v>
      </c>
      <c r="K1895" s="9">
        <v>0.993730500803646</v>
      </c>
      <c r="L1895" s="11">
        <v>4.2118041440140496E-6</v>
      </c>
      <c r="M1895" s="11">
        <v>9.5101225572991001E-5</v>
      </c>
      <c r="N1895" s="9">
        <v>0.94570446735395097</v>
      </c>
      <c r="O1895" s="9">
        <v>0.98085225494017403</v>
      </c>
      <c r="P1895" s="9" t="s">
        <v>4515</v>
      </c>
      <c r="Q1895" s="9">
        <v>192461102</v>
      </c>
      <c r="R1895" s="9" t="s">
        <v>2104</v>
      </c>
      <c r="S1895" s="9">
        <v>37486</v>
      </c>
      <c r="T1895" s="9">
        <v>40.461474973457101</v>
      </c>
      <c r="U1895" s="9">
        <v>-123.839591822174</v>
      </c>
      <c r="V1895" s="9">
        <v>153</v>
      </c>
      <c r="W1895" s="9">
        <v>157</v>
      </c>
      <c r="X1895" s="9">
        <v>28756.9480701998</v>
      </c>
      <c r="Z1895" s="9">
        <v>18386.819488267702</v>
      </c>
      <c r="AB1895" s="9">
        <v>10370.128581932</v>
      </c>
      <c r="AC1895" s="9">
        <v>16908.281001150601</v>
      </c>
      <c r="AD1895" s="9">
        <v>9994.8234412066795</v>
      </c>
      <c r="AE1895" s="9">
        <v>9.1297176550071395E-3</v>
      </c>
      <c r="AF1895" s="9">
        <v>9.5321262051584199E-3</v>
      </c>
      <c r="AG1895" s="9">
        <v>1900</v>
      </c>
      <c r="AH1895" s="9">
        <v>11.701815</v>
      </c>
      <c r="AI1895" s="9">
        <v>24.44201</v>
      </c>
      <c r="AJ1895" s="9">
        <v>2</v>
      </c>
      <c r="AK1895" s="9">
        <v>2.4567549999999998</v>
      </c>
      <c r="AL1895" s="9">
        <v>7.1646732999999996</v>
      </c>
      <c r="AM1895" s="9">
        <v>-0.99662729999999999</v>
      </c>
      <c r="AN1895" s="9">
        <v>5.4504134000000003E-2</v>
      </c>
      <c r="AO1895" s="9">
        <v>6.5139639999999997E-3</v>
      </c>
      <c r="AP1895" s="9">
        <v>3.9909186000000001</v>
      </c>
      <c r="AQ1895" s="9">
        <v>291.55032</v>
      </c>
      <c r="AR1895" s="9">
        <v>27.769037000000001</v>
      </c>
      <c r="AS1895" s="9">
        <v>25.69745</v>
      </c>
      <c r="AT1895" s="9">
        <v>0.68761550000000005</v>
      </c>
      <c r="AU1895" s="9">
        <v>16.440359999999998</v>
      </c>
      <c r="AV1895" s="9">
        <v>19.462530000000001</v>
      </c>
      <c r="AW1895" s="9">
        <v>0.96256333999999999</v>
      </c>
      <c r="AX1895" s="12">
        <f ca="1">IFERROR(__xludf.DUMMYFUNCTION("1-(PERCENTRANK(FILTER(AG:AG, $A:$A=$A1895), $AG1895))"),0.190999999999999)</f>
        <v>0.190999999999999</v>
      </c>
      <c r="AY1895" s="13">
        <f ca="1">IFERROR(__xludf.DUMMYFUNCTION("PERCENTRANK(FILTER(K:K, $A:$A=$A1895), $K1895)"),0.146)</f>
        <v>0.14599999999999999</v>
      </c>
      <c r="AZ1895" s="13">
        <f ca="1">IFERROR(__xludf.DUMMYFUNCTION("PERCENTRANK(FILTER(I:I, $A:$A=$A1895), $I1895)"),0.529)</f>
        <v>0.52900000000000003</v>
      </c>
      <c r="BA1895" s="12">
        <f ca="1">IFERROR(__xludf.DUMMYFUNCTION("PERCENTRANK(FILTER(AI:AI, $A:$A=$A1895), $AI1895)"),0.718)</f>
        <v>0.71799999999999997</v>
      </c>
      <c r="BB1895" s="13">
        <f ca="1">IFERROR(__xludf.DUMMYFUNCTION("PERCENTRANK(FILTER(AT:AT, $A:$A=$A1895), $AT1895)"),0.181)</f>
        <v>0.18099999999999999</v>
      </c>
      <c r="BC1895" s="13">
        <f ca="1">IFERROR(__xludf.DUMMYFUNCTION("PERCENTRANK(FILTER(AU:AU, $A:$A=$A1895), $AU1895)"),0.543)</f>
        <v>0.54300000000000004</v>
      </c>
      <c r="BM1895" s="9">
        <v>0.14777021000000001</v>
      </c>
      <c r="BN1895" s="9">
        <v>0.12392562</v>
      </c>
      <c r="BO1895" s="9">
        <v>2.2540984000000002</v>
      </c>
      <c r="BP1895" s="9">
        <v>16.188524000000001</v>
      </c>
      <c r="BQ1895" s="9">
        <v>1.5661158000000001E-2</v>
      </c>
      <c r="BR1895" s="9">
        <v>6.012397</v>
      </c>
      <c r="BS1895" s="9">
        <v>12.030082999999999</v>
      </c>
      <c r="BT1895" s="9">
        <v>9.2641969999999993</v>
      </c>
      <c r="BU1895" s="9">
        <v>1.65103</v>
      </c>
      <c r="BV1895" s="9">
        <v>2.8613483999999998</v>
      </c>
      <c r="BW1895" s="9">
        <v>16.410385000000002</v>
      </c>
      <c r="BX1895" s="9">
        <v>9.5852529999999998</v>
      </c>
      <c r="BY1895" s="9">
        <v>9.8270780000000002</v>
      </c>
      <c r="BZ1895" s="9">
        <v>5.6646359999999998</v>
      </c>
      <c r="CA1895" s="9">
        <v>46.103149999999999</v>
      </c>
      <c r="CB1895" s="9">
        <v>70.246219999999994</v>
      </c>
      <c r="CC1895" s="9">
        <v>37.278748</v>
      </c>
      <c r="CD1895" s="9">
        <v>71.360114999999993</v>
      </c>
    </row>
    <row r="1896" spans="1:82" ht="15.75" hidden="1" customHeight="1" x14ac:dyDescent="0.2">
      <c r="A1896" s="9" t="s">
        <v>81</v>
      </c>
      <c r="B1896" s="9" t="s">
        <v>4516</v>
      </c>
      <c r="C1896" s="9">
        <v>1571</v>
      </c>
      <c r="D1896" s="9">
        <v>240</v>
      </c>
      <c r="E1896" s="9">
        <v>484.06076859947501</v>
      </c>
      <c r="F1896" s="9">
        <v>2173</v>
      </c>
      <c r="G1896" s="9">
        <v>1109.0862999999999</v>
      </c>
      <c r="H1896" s="9">
        <v>351</v>
      </c>
      <c r="I1896" s="16">
        <v>8.0669943161882195E-5</v>
      </c>
      <c r="J1896" s="9">
        <v>758.010254834904</v>
      </c>
      <c r="K1896" s="9">
        <v>77.614490495515</v>
      </c>
      <c r="L1896" s="9">
        <v>4.9229796210577499E-2</v>
      </c>
      <c r="M1896" s="9">
        <v>3.0358518751310501E-3</v>
      </c>
      <c r="N1896" s="9">
        <v>0.11044638748274201</v>
      </c>
      <c r="O1896" s="9">
        <v>0.43645004629471701</v>
      </c>
      <c r="P1896" s="9" t="s">
        <v>4517</v>
      </c>
      <c r="Q1896" s="9">
        <v>102931103</v>
      </c>
      <c r="R1896" s="9" t="s">
        <v>886</v>
      </c>
      <c r="S1896" s="9">
        <v>1348</v>
      </c>
      <c r="T1896" s="9">
        <v>40.359169304393497</v>
      </c>
      <c r="U1896" s="9">
        <v>-122.33775191567101</v>
      </c>
      <c r="V1896" s="9">
        <v>535</v>
      </c>
      <c r="W1896" s="9">
        <v>624</v>
      </c>
      <c r="X1896" s="9">
        <v>87935.797088773194</v>
      </c>
      <c r="Y1896" s="15">
        <f>X1896/1609.34</f>
        <v>54.640906886533109</v>
      </c>
      <c r="Z1896" s="9">
        <v>51202.562668296297</v>
      </c>
      <c r="AA1896" s="15">
        <f>Z1896/1609.34</f>
        <v>31.815876488682502</v>
      </c>
      <c r="AB1896" s="9">
        <v>36733.234420476598</v>
      </c>
      <c r="AC1896" s="9">
        <v>45791.582422512802</v>
      </c>
      <c r="AD1896" s="9">
        <v>32482.831168735</v>
      </c>
      <c r="AE1896" s="9">
        <v>1.065584008171</v>
      </c>
      <c r="AF1896" s="9">
        <v>2.83151500498206E-2</v>
      </c>
      <c r="AG1896" s="9">
        <v>109</v>
      </c>
      <c r="AH1896" s="9">
        <v>2.6387782</v>
      </c>
      <c r="AI1896" s="9">
        <v>7.5150332000000004</v>
      </c>
      <c r="AJ1896" s="9">
        <v>2</v>
      </c>
      <c r="AK1896" s="9">
        <v>2.6332588000000001</v>
      </c>
      <c r="AL1896" s="9">
        <v>8.985887</v>
      </c>
      <c r="AM1896" s="9">
        <v>0.45816614999999999</v>
      </c>
      <c r="AN1896" s="9">
        <v>1.0393013E-2</v>
      </c>
      <c r="AO1896" s="9">
        <v>5.907725E-3</v>
      </c>
      <c r="AP1896" s="9">
        <v>2.033404</v>
      </c>
      <c r="AQ1896" s="9">
        <v>298.25522000000001</v>
      </c>
      <c r="AR1896" s="9">
        <v>48.4114</v>
      </c>
      <c r="AS1896" s="9">
        <v>34.273387999999997</v>
      </c>
      <c r="AT1896" s="9">
        <v>1.5658877</v>
      </c>
      <c r="AU1896" s="9">
        <v>12.207749</v>
      </c>
      <c r="AV1896" s="9">
        <v>14.038755999999999</v>
      </c>
      <c r="AW1896" s="9">
        <v>1.2542652999999999</v>
      </c>
      <c r="AX1896" s="12">
        <f ca="1">IFERROR(__xludf.DUMMYFUNCTION("1-(PERCENTRANK(FILTER(AG:AG, $A:$A=$A1896), $AG1896))"),0.925)</f>
        <v>0.92500000000000004</v>
      </c>
      <c r="AY1896" s="13">
        <f ca="1">IFERROR(__xludf.DUMMYFUNCTION("PERCENTRANK(FILTER(K:K, $A:$A=$A1896), $K1896)"),0.943)</f>
        <v>0.94299999999999995</v>
      </c>
      <c r="AZ1896" s="13">
        <f ca="1">IFERROR(__xludf.DUMMYFUNCTION("PERCENTRANK(FILTER(I:I, $A:$A=$A1896), $I1896)"),0.671)</f>
        <v>0.67100000000000004</v>
      </c>
      <c r="BA1896" s="12">
        <f ca="1">IFERROR(__xludf.DUMMYFUNCTION("PERCENTRANK(FILTER(AI:AI, $A:$A=$A1896), $AI1896)"),0.376)</f>
        <v>0.376</v>
      </c>
      <c r="BB1896" s="13">
        <f ca="1">IFERROR(__xludf.DUMMYFUNCTION("PERCENTRANK(FILTER(AT:AT, $A:$A=$A1896), $AT1896)"),0.789)</f>
        <v>0.78900000000000003</v>
      </c>
      <c r="BC1896" s="13">
        <f ca="1">IFERROR(__xludf.DUMMYFUNCTION("PERCENTRANK(FILTER(AU:AU, $A:$A=$A1896), $AU1896)"),0.46)</f>
        <v>0.46</v>
      </c>
      <c r="BM1896" s="9">
        <v>0.11421402999999999</v>
      </c>
      <c r="BN1896" s="9">
        <v>1.3740903E-2</v>
      </c>
      <c r="BO1896" s="9">
        <v>2.0967739999999999</v>
      </c>
      <c r="BP1896" s="9">
        <v>16.408601999999998</v>
      </c>
      <c r="BQ1896" s="9">
        <v>1.3030713</v>
      </c>
      <c r="BR1896" s="9">
        <v>3.1630278000000001</v>
      </c>
      <c r="BS1896" s="9">
        <v>10.02319</v>
      </c>
      <c r="BT1896" s="9">
        <v>7.1444444999999996</v>
      </c>
      <c r="BU1896" s="9">
        <v>2.9087285999999999</v>
      </c>
      <c r="BV1896" s="9">
        <v>4.7958780000000001</v>
      </c>
      <c r="BW1896" s="9">
        <v>11.159007000000001</v>
      </c>
      <c r="BX1896" s="9">
        <v>5.9924983999999997</v>
      </c>
      <c r="BY1896" s="9">
        <v>7.3872980000000004</v>
      </c>
      <c r="BZ1896" s="9">
        <v>4.6190132999999998</v>
      </c>
      <c r="CA1896" s="9">
        <v>62.324855999999997</v>
      </c>
      <c r="CB1896" s="9">
        <v>79.894965999999997</v>
      </c>
      <c r="CC1896" s="9">
        <v>61.856537000000003</v>
      </c>
      <c r="CD1896" s="9">
        <v>90.767210000000006</v>
      </c>
    </row>
    <row r="1897" spans="1:82" ht="15.75" hidden="1" customHeight="1" x14ac:dyDescent="0.2">
      <c r="A1897" s="9" t="s">
        <v>81</v>
      </c>
      <c r="B1897" s="9" t="s">
        <v>4518</v>
      </c>
      <c r="C1897" s="9">
        <v>9046</v>
      </c>
      <c r="D1897" s="9">
        <v>23</v>
      </c>
      <c r="E1897" s="9">
        <v>25.445645347309998</v>
      </c>
      <c r="F1897" s="9">
        <v>28</v>
      </c>
      <c r="G1897" s="9">
        <v>27.718717999999999</v>
      </c>
      <c r="H1897" s="9">
        <v>11</v>
      </c>
      <c r="I1897" s="16">
        <v>8.6236297647701495E-5</v>
      </c>
      <c r="J1897" s="9">
        <v>3.7817662711383003E-2</v>
      </c>
      <c r="K1897" s="9">
        <v>1.4610775113105701</v>
      </c>
      <c r="L1897" s="11">
        <v>3.26125521791921E-6</v>
      </c>
      <c r="M1897" s="11">
        <v>9.4648558760209995E-5</v>
      </c>
      <c r="N1897" s="9">
        <v>0.82142857142857095</v>
      </c>
      <c r="O1897" s="9">
        <v>0.91799504354388395</v>
      </c>
      <c r="P1897" s="9" t="s">
        <v>4519</v>
      </c>
      <c r="Q1897" s="9">
        <v>101321101</v>
      </c>
      <c r="R1897" s="9" t="s">
        <v>1341</v>
      </c>
      <c r="S1897" s="9">
        <v>1614</v>
      </c>
      <c r="T1897" s="9">
        <v>40.997147037904803</v>
      </c>
      <c r="U1897" s="9">
        <v>-121.965360412694</v>
      </c>
      <c r="V1897" s="9">
        <v>7</v>
      </c>
      <c r="W1897" s="9">
        <v>1</v>
      </c>
      <c r="X1897" s="9">
        <v>3006.5071620461799</v>
      </c>
      <c r="Z1897" s="9">
        <v>3000.4111663444201</v>
      </c>
      <c r="AB1897" s="9">
        <v>6.0959957017613</v>
      </c>
      <c r="AC1897" s="9">
        <v>3000.4111663444201</v>
      </c>
      <c r="AD1897" s="9">
        <v>6.0959957017613</v>
      </c>
      <c r="AE1897" s="9">
        <v>1.0411341463623101E-3</v>
      </c>
      <c r="AF1897" s="9">
        <v>9.4859927412471701E-4</v>
      </c>
      <c r="AG1897" s="9">
        <v>1902</v>
      </c>
      <c r="AH1897" s="9">
        <v>11.052892999999999</v>
      </c>
      <c r="AI1897" s="9">
        <v>21.496873999999998</v>
      </c>
      <c r="AJ1897" s="9">
        <v>2</v>
      </c>
      <c r="AK1897" s="9">
        <v>2.1151216000000002</v>
      </c>
      <c r="AL1897" s="9">
        <v>5.9980973999999998</v>
      </c>
      <c r="AM1897" s="9">
        <v>3.5548299999999999</v>
      </c>
      <c r="AN1897" s="9">
        <v>4.8571429999999999E-2</v>
      </c>
      <c r="AO1897" s="9">
        <v>5.1743275999999996E-3</v>
      </c>
      <c r="AP1897" s="9">
        <v>5.3356357000000001</v>
      </c>
      <c r="AQ1897" s="9">
        <v>294.63490000000002</v>
      </c>
      <c r="AR1897" s="9">
        <v>42.894511999999999</v>
      </c>
      <c r="AS1897" s="9">
        <v>33.207355</v>
      </c>
      <c r="AT1897" s="9">
        <v>1.253457</v>
      </c>
      <c r="AU1897" s="9">
        <v>12.852779999999999</v>
      </c>
      <c r="AV1897" s="9">
        <v>15.699928</v>
      </c>
      <c r="AW1897" s="9">
        <v>0.27754286</v>
      </c>
      <c r="AX1897" s="12">
        <f ca="1">IFERROR(__xludf.DUMMYFUNCTION("1-(PERCENTRANK(FILTER(AG:AG, $A:$A=$A1897), $AG1897))"),0.292)</f>
        <v>0.29199999999999998</v>
      </c>
      <c r="AY1897" s="13">
        <f ca="1">IFERROR(__xludf.DUMMYFUNCTION("PERCENTRANK(FILTER(K:K, $A:$A=$A1897), $K1897)"),0.128)</f>
        <v>0.128</v>
      </c>
      <c r="AZ1897" s="13">
        <f ca="1">IFERROR(__xludf.DUMMYFUNCTION("PERCENTRANK(FILTER(I:I, $A:$A=$A1897), $I1897)"),0.697)</f>
        <v>0.69699999999999995</v>
      </c>
      <c r="BA1897" s="12">
        <f ca="1">IFERROR(__xludf.DUMMYFUNCTION("PERCENTRANK(FILTER(AI:AI, $A:$A=$A1897), $AI1897)"),0.841)</f>
        <v>0.84099999999999997</v>
      </c>
      <c r="BB1897" s="13">
        <f ca="1">IFERROR(__xludf.DUMMYFUNCTION("PERCENTRANK(FILTER(AT:AT, $A:$A=$A1897), $AT1897)"),0.332)</f>
        <v>0.33200000000000002</v>
      </c>
      <c r="BC1897" s="13">
        <f ca="1">IFERROR(__xludf.DUMMYFUNCTION("PERCENTRANK(FILTER(AU:AU, $A:$A=$A1897), $AU1897)"),0.827)</f>
        <v>0.82699999999999996</v>
      </c>
      <c r="BM1897" s="9">
        <v>2.0030523000000001E-2</v>
      </c>
      <c r="BN1897" s="9">
        <v>6.9428569999999995E-2</v>
      </c>
      <c r="BO1897" s="9">
        <v>1.6666666000000001</v>
      </c>
      <c r="BP1897" s="9">
        <v>10.666667</v>
      </c>
      <c r="BQ1897" s="9">
        <v>0.32228570000000001</v>
      </c>
      <c r="BR1897" s="9">
        <v>0.8</v>
      </c>
      <c r="BS1897" s="9">
        <v>8.9748380000000001</v>
      </c>
      <c r="BT1897" s="9">
        <v>8.0254209999999997</v>
      </c>
      <c r="BU1897" s="9">
        <v>2.2776092999999999</v>
      </c>
      <c r="BV1897" s="9">
        <v>3.9775936999999999</v>
      </c>
      <c r="BW1897" s="9">
        <v>13.110353</v>
      </c>
      <c r="BX1897" s="9">
        <v>6.0488166999999997</v>
      </c>
      <c r="BY1897" s="9">
        <v>7.9856286000000001</v>
      </c>
      <c r="BZ1897" s="9">
        <v>4.5815653999999997</v>
      </c>
      <c r="CA1897" s="9">
        <v>53.813858000000003</v>
      </c>
      <c r="CB1897" s="9">
        <v>91.796430000000001</v>
      </c>
      <c r="CC1897" s="9">
        <v>53.412619999999997</v>
      </c>
      <c r="CD1897" s="9">
        <v>91.451490000000007</v>
      </c>
    </row>
    <row r="1898" spans="1:82" ht="15.75" hidden="1" customHeight="1" x14ac:dyDescent="0.2">
      <c r="A1898" s="9" t="s">
        <v>77</v>
      </c>
      <c r="B1898" s="9" t="s">
        <v>4520</v>
      </c>
      <c r="C1898" s="9">
        <v>1845</v>
      </c>
      <c r="D1898" s="9">
        <v>2460</v>
      </c>
      <c r="E1898" s="9">
        <v>3942.8136708449902</v>
      </c>
      <c r="F1898" s="9">
        <v>2723</v>
      </c>
      <c r="G1898" s="9">
        <v>4061.7143999999998</v>
      </c>
      <c r="H1898" s="9">
        <v>272</v>
      </c>
      <c r="I1898" s="16">
        <v>9.2687530060602997E-5</v>
      </c>
      <c r="J1898" s="9">
        <v>4.1592348787738098E-2</v>
      </c>
      <c r="K1898" s="9">
        <v>0.84378188062483495</v>
      </c>
      <c r="L1898" s="11">
        <v>3.83869687776592E-6</v>
      </c>
      <c r="M1898" s="11">
        <v>8.5580160186306701E-5</v>
      </c>
      <c r="N1898" s="9">
        <v>0.903415350716121</v>
      </c>
      <c r="O1898" s="9">
        <v>0.970726477980002</v>
      </c>
      <c r="P1898" s="9" t="s">
        <v>4521</v>
      </c>
      <c r="Q1898" s="9">
        <v>42761102</v>
      </c>
      <c r="R1898" s="9" t="s">
        <v>1862</v>
      </c>
      <c r="S1898" s="9">
        <v>31304</v>
      </c>
      <c r="T1898" s="9">
        <v>39.415046009005401</v>
      </c>
      <c r="U1898" s="9">
        <v>-123.77035699474899</v>
      </c>
      <c r="V1898" s="9">
        <v>153</v>
      </c>
      <c r="W1898" s="9">
        <v>128</v>
      </c>
      <c r="X1898" s="9">
        <v>43579.227719488801</v>
      </c>
      <c r="Y1898" s="15">
        <f>X1898/1609.34</f>
        <v>27.078943989143873</v>
      </c>
      <c r="Z1898" s="9">
        <v>34687.285053551102</v>
      </c>
      <c r="AA1898" s="15">
        <f>Z1898/1609.34</f>
        <v>21.553733240676987</v>
      </c>
      <c r="AB1898" s="9">
        <v>8891.9426659376204</v>
      </c>
      <c r="AC1898" s="9">
        <v>34687.285053551102</v>
      </c>
      <c r="AD1898" s="9">
        <v>8891.9426659376204</v>
      </c>
      <c r="AE1898" s="9">
        <v>2.3277803570675399E-2</v>
      </c>
      <c r="AF1898" s="9">
        <v>2.5211008176484001E-2</v>
      </c>
      <c r="AG1898" s="9">
        <v>1971</v>
      </c>
      <c r="AH1898" s="9">
        <v>16.653824</v>
      </c>
      <c r="AI1898" s="9">
        <v>30.761040000000001</v>
      </c>
      <c r="AJ1898" s="9">
        <v>2</v>
      </c>
      <c r="AK1898" s="9">
        <v>2.0219673999999999</v>
      </c>
      <c r="AL1898" s="9">
        <v>5.3518970000000001</v>
      </c>
      <c r="AM1898" s="9">
        <v>-3.2820246999999997E-2</v>
      </c>
      <c r="AN1898" s="9">
        <v>5.961702E-2</v>
      </c>
      <c r="AO1898" s="9">
        <v>6.8853404000000003E-3</v>
      </c>
      <c r="AP1898" s="9">
        <v>3.201965</v>
      </c>
      <c r="AQ1898" s="9">
        <v>292.29617000000002</v>
      </c>
      <c r="AR1898" s="9">
        <v>20.740206000000001</v>
      </c>
      <c r="AS1898" s="9">
        <v>21.523797999999999</v>
      </c>
      <c r="AT1898" s="9">
        <v>0.59221049999999997</v>
      </c>
      <c r="AU1898" s="9">
        <v>18.513694999999998</v>
      </c>
      <c r="AV1898" s="9">
        <v>20.991095000000001</v>
      </c>
      <c r="AW1898" s="9">
        <v>0.64142030000000005</v>
      </c>
      <c r="AX1898" s="12">
        <f ca="1">IFERROR(__xludf.DUMMYFUNCTION("1-(PERCENTRANK(FILTER(AG:AG, $A:$A=$A1898), $AG1898))"),0.162)</f>
        <v>0.16200000000000001</v>
      </c>
      <c r="AY1898" s="13">
        <f ca="1">IFERROR(__xludf.DUMMYFUNCTION("PERCENTRANK(FILTER(K:K, $A:$A=$A1898), $K1898)"),0.13)</f>
        <v>0.13</v>
      </c>
      <c r="AZ1898" s="13">
        <f ca="1">IFERROR(__xludf.DUMMYFUNCTION("PERCENTRANK(FILTER(I:I, $A:$A=$A1898), $I1898)"),0.462)</f>
        <v>0.46200000000000002</v>
      </c>
      <c r="BA1898" s="12">
        <f ca="1">IFERROR(__xludf.DUMMYFUNCTION("PERCENTRANK(FILTER(AI:AI, $A:$A=$A1898), $AI1898)"),0.86)</f>
        <v>0.86</v>
      </c>
      <c r="BB1898" s="13">
        <f ca="1">IFERROR(__xludf.DUMMYFUNCTION("PERCENTRANK(FILTER(AT:AT, $A:$A=$A1898), $AT1898)"),0.138)</f>
        <v>0.13800000000000001</v>
      </c>
      <c r="BC1898" s="13">
        <f ca="1">IFERROR(__xludf.DUMMYFUNCTION("PERCENTRANK(FILTER(AU:AU, $A:$A=$A1898), $AU1898)"),0.899)</f>
        <v>0.89900000000000002</v>
      </c>
      <c r="BM1898" s="9">
        <v>8.1701239999999994E-2</v>
      </c>
      <c r="BN1898" s="9">
        <v>5.3744680000000003E-2</v>
      </c>
      <c r="BO1898" s="9">
        <v>1.7195122</v>
      </c>
      <c r="BP1898" s="9">
        <v>13.553459</v>
      </c>
      <c r="BQ1898" s="9">
        <v>0.21612766</v>
      </c>
      <c r="BR1898" s="9">
        <v>5.7936171999999999</v>
      </c>
      <c r="BS1898" s="9">
        <v>11.784643000000001</v>
      </c>
      <c r="BT1898" s="9">
        <v>9.5275619999999996</v>
      </c>
      <c r="BU1898" s="9">
        <v>1.5247204000000001</v>
      </c>
      <c r="BV1898" s="9">
        <v>2.6688247</v>
      </c>
      <c r="BW1898" s="9">
        <v>18.082084999999999</v>
      </c>
      <c r="BX1898" s="9">
        <v>14.110916</v>
      </c>
      <c r="BY1898" s="9">
        <v>13.948753</v>
      </c>
      <c r="BZ1898" s="9">
        <v>10.082850000000001</v>
      </c>
      <c r="CA1898" s="9">
        <v>41.029682000000001</v>
      </c>
      <c r="CB1898" s="9">
        <v>51.092537</v>
      </c>
      <c r="CC1898" s="9">
        <v>29.643353000000001</v>
      </c>
      <c r="CD1898" s="9">
        <v>47.232900000000001</v>
      </c>
    </row>
    <row r="1899" spans="1:82" ht="15.75" hidden="1" customHeight="1" x14ac:dyDescent="0.2">
      <c r="A1899" s="9" t="s">
        <v>91</v>
      </c>
      <c r="B1899" s="9" t="s">
        <v>4522</v>
      </c>
      <c r="C1899" s="9">
        <v>2131</v>
      </c>
      <c r="D1899" s="9">
        <v>541</v>
      </c>
      <c r="E1899" s="9">
        <v>878.30141318404105</v>
      </c>
      <c r="F1899" s="9">
        <v>1648</v>
      </c>
      <c r="G1899" s="9">
        <v>1551.6525999999999</v>
      </c>
      <c r="H1899" s="9">
        <v>155</v>
      </c>
      <c r="I1899" s="16">
        <v>4.6798003853426402E-5</v>
      </c>
      <c r="J1899" s="9">
        <v>10.09535458319</v>
      </c>
      <c r="K1899" s="9">
        <v>2.4257026128647499</v>
      </c>
      <c r="L1899" s="9">
        <v>2.9327904689170999E-4</v>
      </c>
      <c r="M1899" s="11">
        <v>7.6056909017963703E-5</v>
      </c>
      <c r="N1899" s="9">
        <v>0.32827669902912598</v>
      </c>
      <c r="O1899" s="9">
        <v>0.56604256651164198</v>
      </c>
      <c r="P1899" s="9" t="s">
        <v>4523</v>
      </c>
      <c r="Q1899" s="9">
        <v>43291105</v>
      </c>
      <c r="R1899" s="9" t="s">
        <v>4524</v>
      </c>
      <c r="S1899" s="9">
        <v>696</v>
      </c>
      <c r="T1899" s="9">
        <v>38.357508935624701</v>
      </c>
      <c r="U1899" s="9">
        <v>-122.286734194338</v>
      </c>
      <c r="V1899" s="9">
        <v>371</v>
      </c>
      <c r="W1899" s="9">
        <v>285</v>
      </c>
      <c r="X1899" s="9">
        <v>89022.142851051802</v>
      </c>
      <c r="Y1899" s="15">
        <f>X1899/1609.34</f>
        <v>55.315932525788092</v>
      </c>
      <c r="Z1899" s="9">
        <v>46972.336692687299</v>
      </c>
      <c r="AA1899" s="15">
        <f>Z1899/1609.34</f>
        <v>29.18732939757124</v>
      </c>
      <c r="AB1899" s="9">
        <v>42049.806158364401</v>
      </c>
      <c r="AC1899" s="9">
        <v>30001.105452841199</v>
      </c>
      <c r="AD1899" s="9">
        <v>22222.326720966099</v>
      </c>
      <c r="AE1899" s="9">
        <v>1.17888208977843E-2</v>
      </c>
      <c r="AF1899" s="9">
        <v>7.2536905972810902E-3</v>
      </c>
      <c r="AG1899" s="9">
        <v>2037</v>
      </c>
      <c r="AH1899" s="9">
        <v>2.5302832</v>
      </c>
      <c r="AI1899" s="9">
        <v>7.5521219999999998</v>
      </c>
      <c r="AJ1899" s="9">
        <v>2</v>
      </c>
      <c r="AK1899" s="9">
        <v>2.8397937</v>
      </c>
      <c r="AL1899" s="9">
        <v>7.7291717999999996</v>
      </c>
      <c r="AM1899" s="9">
        <v>-0.81819920000000002</v>
      </c>
      <c r="AN1899" s="9">
        <v>1.1572326500000001E-2</v>
      </c>
      <c r="AO1899" s="9">
        <v>6.6547402999999998E-3</v>
      </c>
      <c r="AP1899" s="9">
        <v>2.2505533999999998</v>
      </c>
      <c r="AQ1899" s="9">
        <v>295.66345000000001</v>
      </c>
      <c r="AR1899" s="9">
        <v>38.108868000000001</v>
      </c>
      <c r="AS1899" s="9">
        <v>31.766499</v>
      </c>
      <c r="AT1899" s="9">
        <v>1.0294709</v>
      </c>
      <c r="AU1899" s="9">
        <v>14.484226</v>
      </c>
      <c r="AV1899" s="9">
        <v>16.053991</v>
      </c>
      <c r="AW1899" s="9">
        <v>0.64412469999999999</v>
      </c>
      <c r="AX1899" s="12">
        <f ca="1">IFERROR(__xludf.DUMMYFUNCTION("1-(PERCENTRANK(FILTER(AG:AG, $A:$A=$A1899), $AG1899))"),0.55)</f>
        <v>0.55000000000000004</v>
      </c>
      <c r="AY1899" s="13">
        <f ca="1">IFERROR(__xludf.DUMMYFUNCTION("PERCENTRANK(FILTER(K:K, $A:$A=$A1899), $K1899)"),0.648)</f>
        <v>0.64800000000000002</v>
      </c>
      <c r="AZ1899" s="13">
        <f ca="1">IFERROR(__xludf.DUMMYFUNCTION("PERCENTRANK(FILTER(I:I, $A:$A=$A1899), $I1899)"),0.412)</f>
        <v>0.41199999999999998</v>
      </c>
      <c r="BA1899" s="12">
        <f ca="1">IFERROR(__xludf.DUMMYFUNCTION("PERCENTRANK(FILTER(AI:AI, $A:$A=$A1899), $AI1899)"),0.192)</f>
        <v>0.192</v>
      </c>
      <c r="BB1899" s="13">
        <f ca="1">IFERROR(__xludf.DUMMYFUNCTION("PERCENTRANK(FILTER(AT:AT, $A:$A=$A1899), $AT1899)"),0.753)</f>
        <v>0.753</v>
      </c>
      <c r="BC1899" s="13">
        <f ca="1">IFERROR(__xludf.DUMMYFUNCTION("PERCENTRANK(FILTER(AU:AU, $A:$A=$A1899), $AU1899)"),0.236)</f>
        <v>0.23599999999999999</v>
      </c>
      <c r="BM1899" s="9">
        <v>0.16635142</v>
      </c>
      <c r="BN1899" s="9">
        <v>1.7296232000000002E-2</v>
      </c>
      <c r="BO1899" s="9">
        <v>1.5493562000000001</v>
      </c>
      <c r="BP1899" s="9">
        <v>13.081545</v>
      </c>
      <c r="BQ1899" s="9">
        <v>1.6319497000000001</v>
      </c>
      <c r="BR1899" s="9">
        <v>3.4549267000000001</v>
      </c>
      <c r="BS1899" s="9">
        <v>7.9872946999999996</v>
      </c>
      <c r="BT1899" s="9">
        <v>6.3511110000000004</v>
      </c>
      <c r="BU1899" s="9">
        <v>1.9681971</v>
      </c>
      <c r="BV1899" s="9">
        <v>3.6485211999999998</v>
      </c>
      <c r="BW1899" s="9">
        <v>14.447187</v>
      </c>
      <c r="BX1899" s="9">
        <v>8.6464750000000006</v>
      </c>
      <c r="BY1899" s="9">
        <v>9.8687570000000004</v>
      </c>
      <c r="BZ1899" s="9">
        <v>5.3065357000000004</v>
      </c>
      <c r="CA1899" s="9">
        <v>47.332904999999997</v>
      </c>
      <c r="CB1899" s="9">
        <v>75.563749999999999</v>
      </c>
      <c r="CC1899" s="9">
        <v>45.936912999999997</v>
      </c>
      <c r="CD1899" s="9">
        <v>78.46611</v>
      </c>
    </row>
    <row r="1900" spans="1:82" ht="15.75" hidden="1" customHeight="1" x14ac:dyDescent="0.2">
      <c r="A1900" s="9" t="s">
        <v>106</v>
      </c>
      <c r="B1900" s="9" t="s">
        <v>4525</v>
      </c>
      <c r="C1900" s="9">
        <v>5852</v>
      </c>
      <c r="D1900" s="9">
        <v>165</v>
      </c>
      <c r="E1900" s="9">
        <v>583.91912878834</v>
      </c>
      <c r="F1900" s="9">
        <v>239</v>
      </c>
      <c r="G1900" s="9">
        <v>626.33875</v>
      </c>
      <c r="H1900" s="9">
        <v>25</v>
      </c>
      <c r="I1900" s="16">
        <v>4.0665953492862097E-5</v>
      </c>
      <c r="J1900" s="9">
        <v>3.7818006843102603E-2</v>
      </c>
      <c r="K1900" s="9">
        <v>3.9961362663656401</v>
      </c>
      <c r="L1900" s="11">
        <v>1.5379053074743501E-6</v>
      </c>
      <c r="M1900" s="11">
        <v>9.4532752466420697E-5</v>
      </c>
      <c r="N1900" s="9">
        <v>0.69037656903765598</v>
      </c>
      <c r="O1900" s="9">
        <v>0.93227368311549996</v>
      </c>
      <c r="P1900" s="9" t="s">
        <v>4526</v>
      </c>
      <c r="Q1900" s="9">
        <v>182852204</v>
      </c>
      <c r="R1900" s="9" t="s">
        <v>4527</v>
      </c>
      <c r="S1900" s="9">
        <v>9540</v>
      </c>
      <c r="T1900" s="9">
        <v>36.584453597109601</v>
      </c>
      <c r="U1900" s="9">
        <v>-121.90230199947599</v>
      </c>
      <c r="V1900" s="9">
        <v>68</v>
      </c>
      <c r="W1900" s="9">
        <v>375</v>
      </c>
      <c r="X1900" s="9">
        <v>18501.3820365828</v>
      </c>
      <c r="Z1900" s="9">
        <v>3592.0889698804899</v>
      </c>
      <c r="AB1900" s="9">
        <v>14909.293066702299</v>
      </c>
      <c r="AC1900" s="9">
        <v>2249.9339860074301</v>
      </c>
      <c r="AD1900" s="9">
        <v>9780.4910811123409</v>
      </c>
      <c r="AE1900" s="9">
        <v>2.3633188116605102E-3</v>
      </c>
      <c r="AF1900" s="9">
        <v>1.01664883732155E-3</v>
      </c>
      <c r="AG1900" s="9">
        <v>1905</v>
      </c>
      <c r="AH1900" s="9">
        <v>4.6902590000000002</v>
      </c>
      <c r="AI1900" s="9">
        <v>14.101937</v>
      </c>
      <c r="AJ1900" s="9">
        <v>2</v>
      </c>
      <c r="AK1900" s="9">
        <v>1.9982348999999999</v>
      </c>
      <c r="AL1900" s="9">
        <v>6.0451350000000001</v>
      </c>
      <c r="AM1900" s="9">
        <v>1.1697610000000001</v>
      </c>
      <c r="AN1900" s="9">
        <v>6.6296294000000006E-2</v>
      </c>
      <c r="AO1900" s="9">
        <v>7.2850170000000004E-3</v>
      </c>
      <c r="AP1900" s="9">
        <v>1.3270952</v>
      </c>
      <c r="AQ1900" s="9">
        <v>291.90857</v>
      </c>
      <c r="AR1900" s="9">
        <v>23.881805</v>
      </c>
      <c r="AS1900" s="9">
        <v>23.707874</v>
      </c>
      <c r="AT1900" s="9">
        <v>0.55127674000000004</v>
      </c>
      <c r="AU1900" s="9">
        <v>17.486082</v>
      </c>
      <c r="AV1900" s="9">
        <v>18.827663000000001</v>
      </c>
      <c r="AW1900" s="9">
        <v>11.166421</v>
      </c>
      <c r="AX1900" s="12">
        <f ca="1">IFERROR(__xludf.DUMMYFUNCTION("1-(PERCENTRANK(FILTER(AG:AG, $A:$A=$A1900), $AG1900))"),0.513)</f>
        <v>0.51300000000000001</v>
      </c>
      <c r="AY1900" s="13">
        <f ca="1">IFERROR(__xludf.DUMMYFUNCTION("PERCENTRANK(FILTER(K:K, $A:$A=$A1900), $K1900)"),0.576)</f>
        <v>0.57599999999999996</v>
      </c>
      <c r="AZ1900" s="13">
        <f ca="1">IFERROR(__xludf.DUMMYFUNCTION("PERCENTRANK(FILTER(I:I, $A:$A=$A1900), $I1900)"),0.487)</f>
        <v>0.48699999999999999</v>
      </c>
      <c r="BA1900" s="12">
        <f ca="1">IFERROR(__xludf.DUMMYFUNCTION("PERCENTRANK(FILTER(AI:AI, $A:$A=$A1900), $AI1900)"),0.661)</f>
        <v>0.66100000000000003</v>
      </c>
      <c r="BB1900" s="13">
        <f ca="1">IFERROR(__xludf.DUMMYFUNCTION("PERCENTRANK(FILTER(AT:AT, $A:$A=$A1900), $AT1900)"),0.062)</f>
        <v>6.2E-2</v>
      </c>
      <c r="BC1900" s="13">
        <f ca="1">IFERROR(__xludf.DUMMYFUNCTION("PERCENTRANK(FILTER(AU:AU, $A:$A=$A1900), $AU1900)"),0.971)</f>
        <v>0.97099999999999997</v>
      </c>
      <c r="BM1900" s="9">
        <v>0.50047034000000001</v>
      </c>
      <c r="BN1900" s="9">
        <v>2.6666664999999999E-2</v>
      </c>
      <c r="BO1900" s="9">
        <v>8.8518509999999999</v>
      </c>
      <c r="BP1900" s="9">
        <v>21</v>
      </c>
      <c r="BQ1900" s="9">
        <v>7.5914817000000001</v>
      </c>
      <c r="BR1900" s="9">
        <v>8.8518509999999999</v>
      </c>
      <c r="BS1900" s="9">
        <v>11.037131</v>
      </c>
      <c r="BT1900" s="9">
        <v>9.8404679999999995</v>
      </c>
      <c r="BU1900" s="9">
        <v>1.3874166000000001</v>
      </c>
      <c r="BV1900" s="9">
        <v>2.2144425000000001</v>
      </c>
      <c r="BW1900" s="9">
        <v>16.467739999999999</v>
      </c>
      <c r="BX1900" s="9">
        <v>15.339893999999999</v>
      </c>
      <c r="BY1900" s="9">
        <v>13.799376000000001</v>
      </c>
      <c r="BZ1900" s="9">
        <v>13.302987999999999</v>
      </c>
      <c r="CA1900" s="9">
        <v>43.430163999999998</v>
      </c>
      <c r="CB1900" s="9">
        <v>45.378660000000004</v>
      </c>
      <c r="CC1900" s="9">
        <v>32.086951999999997</v>
      </c>
      <c r="CD1900" s="9">
        <v>37.807630000000003</v>
      </c>
    </row>
    <row r="1901" spans="1:82" ht="15.75" hidden="1" customHeight="1" x14ac:dyDescent="0.2">
      <c r="A1901" s="9" t="s">
        <v>91</v>
      </c>
      <c r="B1901" s="9" t="s">
        <v>4528</v>
      </c>
      <c r="C1901" s="9">
        <v>8711</v>
      </c>
      <c r="D1901" s="9">
        <v>14</v>
      </c>
      <c r="E1901" s="9">
        <v>28.8941291452294</v>
      </c>
      <c r="F1901" s="9">
        <v>112</v>
      </c>
      <c r="G1901" s="9">
        <v>64.090680000000006</v>
      </c>
      <c r="H1901" s="9">
        <v>13</v>
      </c>
      <c r="I1901" s="16">
        <v>6.0024732682415098E-5</v>
      </c>
      <c r="J1901" s="9">
        <v>3.7817963827461401E-2</v>
      </c>
      <c r="K1901" s="9">
        <v>2.2205813974141999</v>
      </c>
      <c r="L1901" s="11">
        <v>2.2700131693366101E-6</v>
      </c>
      <c r="M1901" s="11">
        <v>9.4499869821727494E-5</v>
      </c>
      <c r="N1901" s="9">
        <v>0.125</v>
      </c>
      <c r="O1901" s="9">
        <v>0.450831974324784</v>
      </c>
      <c r="P1901" s="9" t="s">
        <v>4529</v>
      </c>
      <c r="Q1901" s="9">
        <v>13532224</v>
      </c>
      <c r="R1901" s="9" t="s">
        <v>4530</v>
      </c>
      <c r="S1901" s="9">
        <v>568670</v>
      </c>
      <c r="T1901" s="9">
        <v>37.867610921284403</v>
      </c>
      <c r="U1901" s="9">
        <v>-122.045909249533</v>
      </c>
      <c r="V1901" s="9">
        <v>50</v>
      </c>
      <c r="W1901" s="9">
        <v>43</v>
      </c>
      <c r="X1901" s="9">
        <v>6583.5757757545798</v>
      </c>
      <c r="Z1901" s="9">
        <v>4298.0795821174497</v>
      </c>
      <c r="AB1901" s="9">
        <v>2285.4961936371301</v>
      </c>
      <c r="AC1901" s="9">
        <v>1334.4521943541099</v>
      </c>
      <c r="AD1901" s="9">
        <v>1233.47728739171</v>
      </c>
      <c r="AE1901" s="9">
        <v>1.22849830768245E-3</v>
      </c>
      <c r="AF1901" s="9">
        <v>7.8032152487139596E-4</v>
      </c>
      <c r="AG1901" s="9">
        <v>1906</v>
      </c>
      <c r="AH1901" s="9">
        <v>2.5816319999999999</v>
      </c>
      <c r="AI1901" s="9">
        <v>7.4245869999999998</v>
      </c>
      <c r="AJ1901" s="9">
        <v>3</v>
      </c>
      <c r="AK1901" s="9">
        <v>3.6044192000000002</v>
      </c>
      <c r="AL1901" s="9">
        <v>7.6424155000000003</v>
      </c>
      <c r="AM1901" s="9">
        <v>9.2442489999999999</v>
      </c>
      <c r="AN1901" s="9">
        <v>6.7000000000000004E-2</v>
      </c>
      <c r="AO1901" s="9">
        <v>6.6342264999999997E-3</v>
      </c>
      <c r="AP1901" s="9">
        <v>1.7558304</v>
      </c>
      <c r="AQ1901" s="9">
        <v>295.5247</v>
      </c>
      <c r="AR1901" s="9">
        <v>36.299441999999999</v>
      </c>
      <c r="AS1901" s="9">
        <v>33.515909999999998</v>
      </c>
      <c r="AT1901" s="9">
        <v>0.99964355999999999</v>
      </c>
      <c r="AU1901" s="9">
        <v>14.80564</v>
      </c>
      <c r="AV1901" s="9">
        <v>16.221910000000001</v>
      </c>
      <c r="AW1901" s="9">
        <v>14.099392</v>
      </c>
      <c r="AX1901" s="12">
        <f ca="1">IFERROR(__xludf.DUMMYFUNCTION("1-(PERCENTRANK(FILTER(AG:AG, $A:$A=$A1901), $AG1901))"),0.619)</f>
        <v>0.61899999999999999</v>
      </c>
      <c r="AY1901" s="13">
        <f ca="1">IFERROR(__xludf.DUMMYFUNCTION("PERCENTRANK(FILTER(K:K, $A:$A=$A1901), $K1901)"),0.638)</f>
        <v>0.63800000000000001</v>
      </c>
      <c r="AZ1901" s="13">
        <f ca="1">IFERROR(__xludf.DUMMYFUNCTION("PERCENTRANK(FILTER(I:I, $A:$A=$A1901), $I1901)"),0.583)</f>
        <v>0.58299999999999996</v>
      </c>
      <c r="BA1901" s="12">
        <f ca="1">IFERROR(__xludf.DUMMYFUNCTION("PERCENTRANK(FILTER(AI:AI, $A:$A=$A1901), $AI1901)"),0.187)</f>
        <v>0.187</v>
      </c>
      <c r="BB1901" s="13">
        <f ca="1">IFERROR(__xludf.DUMMYFUNCTION("PERCENTRANK(FILTER(AT:AT, $A:$A=$A1901), $AT1901)"),0.711)</f>
        <v>0.71099999999999997</v>
      </c>
      <c r="BC1901" s="13">
        <f ca="1">IFERROR(__xludf.DUMMYFUNCTION("PERCENTRANK(FILTER(AU:AU, $A:$A=$A1901), $AU1901)"),0.298)</f>
        <v>0.29799999999999999</v>
      </c>
      <c r="BM1901" s="9">
        <v>7.2078050000000005E-2</v>
      </c>
      <c r="BN1901" s="9">
        <v>0.03</v>
      </c>
      <c r="BO1901" s="9">
        <v>2.1666666999999999</v>
      </c>
      <c r="BP1901" s="9">
        <v>18.444445000000002</v>
      </c>
      <c r="BQ1901" s="9">
        <v>0.78800000000000003</v>
      </c>
      <c r="BR1901" s="9">
        <v>5.6</v>
      </c>
      <c r="BS1901" s="9">
        <v>7.8533945000000003</v>
      </c>
      <c r="BT1901" s="9">
        <v>7.3864502999999999</v>
      </c>
      <c r="BU1901" s="9">
        <v>2.0425029000000001</v>
      </c>
      <c r="BV1901" s="9">
        <v>3.6914380000000002</v>
      </c>
      <c r="BW1901" s="9">
        <v>14.178466999999999</v>
      </c>
      <c r="BX1901" s="9">
        <v>9.7477210000000003</v>
      </c>
      <c r="BY1901" s="9">
        <v>10.225431</v>
      </c>
      <c r="BZ1901" s="9">
        <v>6.3839226</v>
      </c>
      <c r="CA1901" s="9">
        <v>49.773735000000002</v>
      </c>
      <c r="CB1901" s="9">
        <v>71.247960000000006</v>
      </c>
      <c r="CC1901" s="9">
        <v>45.230269999999997</v>
      </c>
      <c r="CD1901" s="9">
        <v>71.781829999999999</v>
      </c>
    </row>
    <row r="1902" spans="1:82" ht="15.75" hidden="1" customHeight="1" x14ac:dyDescent="0.2">
      <c r="A1902" s="9" t="s">
        <v>91</v>
      </c>
      <c r="B1902" s="9" t="s">
        <v>4531</v>
      </c>
      <c r="C1902" s="9">
        <v>2216</v>
      </c>
      <c r="D1902" s="9">
        <v>68</v>
      </c>
      <c r="E1902" s="9">
        <v>166.29810368402701</v>
      </c>
      <c r="F1902" s="9">
        <v>134</v>
      </c>
      <c r="G1902" s="9">
        <v>203.75774000000001</v>
      </c>
      <c r="H1902" s="9">
        <v>20</v>
      </c>
      <c r="I1902" s="16">
        <v>5.5439758307329597E-5</v>
      </c>
      <c r="J1902" s="9">
        <v>4.6601135296967602</v>
      </c>
      <c r="K1902" s="9">
        <v>2.56216293118066</v>
      </c>
      <c r="L1902" s="9">
        <v>1.0567342746764E-4</v>
      </c>
      <c r="M1902" s="11">
        <v>9.4400846785447294E-5</v>
      </c>
      <c r="N1902" s="9">
        <v>0.50746268656716398</v>
      </c>
      <c r="O1902" s="9">
        <v>0.81615602322875602</v>
      </c>
      <c r="P1902" s="9" t="s">
        <v>4532</v>
      </c>
      <c r="Q1902" s="9">
        <v>13532107</v>
      </c>
      <c r="R1902" s="9" t="s">
        <v>2911</v>
      </c>
      <c r="S1902" s="9">
        <v>38404</v>
      </c>
      <c r="T1902" s="9">
        <v>37.925332093087597</v>
      </c>
      <c r="U1902" s="9">
        <v>-122.08748780284201</v>
      </c>
      <c r="V1902" s="9">
        <v>97</v>
      </c>
      <c r="W1902" s="9">
        <v>70</v>
      </c>
      <c r="X1902" s="9">
        <v>12705.3317590309</v>
      </c>
      <c r="Z1902" s="9">
        <v>9331.7158556449594</v>
      </c>
      <c r="AB1902" s="9">
        <v>3373.6159033859999</v>
      </c>
      <c r="AC1902" s="9">
        <v>3768.67832489379</v>
      </c>
      <c r="AD1902" s="9">
        <v>2459.9756327312598</v>
      </c>
      <c r="AE1902" s="9">
        <v>1.88801693570894E-3</v>
      </c>
      <c r="AF1902" s="9">
        <v>1.1087951661465901E-3</v>
      </c>
      <c r="AG1902" s="9">
        <v>1907</v>
      </c>
      <c r="AH1902" s="9">
        <v>3.7945544999999998</v>
      </c>
      <c r="AI1902" s="9">
        <v>11.691776000000001</v>
      </c>
      <c r="AJ1902" s="9">
        <v>2</v>
      </c>
      <c r="AK1902" s="9">
        <v>3.3715763000000001</v>
      </c>
      <c r="AL1902" s="9">
        <v>6.9488539999999999</v>
      </c>
      <c r="AM1902" s="9">
        <v>0.18332772999999999</v>
      </c>
      <c r="AN1902" s="9">
        <v>2.75E-2</v>
      </c>
      <c r="AO1902" s="9">
        <v>6.8479090000000001E-3</v>
      </c>
      <c r="AP1902" s="9">
        <v>1.7312486</v>
      </c>
      <c r="AQ1902" s="9">
        <v>296.06146000000001</v>
      </c>
      <c r="AR1902" s="9">
        <v>37.68291</v>
      </c>
      <c r="AS1902" s="9">
        <v>33.833885000000002</v>
      </c>
      <c r="AT1902" s="9">
        <v>1.0374338999999999</v>
      </c>
      <c r="AU1902" s="9">
        <v>14.511047</v>
      </c>
      <c r="AV1902" s="9">
        <v>15.919756</v>
      </c>
      <c r="AW1902" s="9">
        <v>13.386125</v>
      </c>
      <c r="AX1902" s="12">
        <f ca="1">IFERROR(__xludf.DUMMYFUNCTION("1-(PERCENTRANK(FILTER(AG:AG, $A:$A=$A1902), $AG1902))"),0.617)</f>
        <v>0.61699999999999999</v>
      </c>
      <c r="AY1902" s="13">
        <f ca="1">IFERROR(__xludf.DUMMYFUNCTION("PERCENTRANK(FILTER(K:K, $A:$A=$A1902), $K1902)"),0.661)</f>
        <v>0.66100000000000003</v>
      </c>
      <c r="AZ1902" s="13">
        <f ca="1">IFERROR(__xludf.DUMMYFUNCTION("PERCENTRANK(FILTER(I:I, $A:$A=$A1902), $I1902)"),0.532)</f>
        <v>0.53200000000000003</v>
      </c>
      <c r="BA1902" s="12">
        <f ca="1">IFERROR(__xludf.DUMMYFUNCTION("PERCENTRANK(FILTER(AI:AI, $A:$A=$A1902), $AI1902)"),0.497)</f>
        <v>0.497</v>
      </c>
      <c r="BB1902" s="13">
        <f ca="1">IFERROR(__xludf.DUMMYFUNCTION("PERCENTRANK(FILTER(AT:AT, $A:$A=$A1902), $AT1902)"),0.764)</f>
        <v>0.76400000000000001</v>
      </c>
      <c r="BC1902" s="13">
        <f ca="1">IFERROR(__xludf.DUMMYFUNCTION("PERCENTRANK(FILTER(AU:AU, $A:$A=$A1902), $AU1902)"),0.247)</f>
        <v>0.247</v>
      </c>
      <c r="BM1902" s="9">
        <v>0.27123355999999998</v>
      </c>
      <c r="BN1902" s="9">
        <v>1.6250000000000001E-2</v>
      </c>
      <c r="BO1902" s="9">
        <v>3.8260869999999998</v>
      </c>
      <c r="BP1902" s="9">
        <v>18.565218000000002</v>
      </c>
      <c r="BQ1902" s="9">
        <v>2.7781250000000002</v>
      </c>
      <c r="BR1902" s="9">
        <v>4.1875</v>
      </c>
      <c r="BS1902" s="9">
        <v>7.1354712999999999</v>
      </c>
      <c r="BT1902" s="9">
        <v>6.7694783000000003</v>
      </c>
      <c r="BU1902" s="9">
        <v>2.1185958</v>
      </c>
      <c r="BV1902" s="9">
        <v>3.7184759999999999</v>
      </c>
      <c r="BW1902" s="9">
        <v>13.468135999999999</v>
      </c>
      <c r="BX1902" s="9">
        <v>9.7833620000000003</v>
      </c>
      <c r="BY1902" s="9">
        <v>10.068413</v>
      </c>
      <c r="BZ1902" s="9">
        <v>6.5788336000000003</v>
      </c>
      <c r="CA1902" s="9">
        <v>52.91048</v>
      </c>
      <c r="CB1902" s="9">
        <v>67.919610000000006</v>
      </c>
      <c r="CC1902" s="9">
        <v>49.077415000000002</v>
      </c>
      <c r="CD1902" s="9">
        <v>70.548839999999998</v>
      </c>
    </row>
    <row r="1903" spans="1:82" ht="15.75" hidden="1" customHeight="1" x14ac:dyDescent="0.2">
      <c r="A1903" s="9" t="s">
        <v>106</v>
      </c>
      <c r="B1903" s="9" t="s">
        <v>4533</v>
      </c>
      <c r="C1903" s="9">
        <v>4424</v>
      </c>
      <c r="D1903" s="9">
        <v>120</v>
      </c>
      <c r="E1903" s="9">
        <v>176.11426621458401</v>
      </c>
      <c r="F1903" s="9">
        <v>567</v>
      </c>
      <c r="G1903" s="9">
        <v>454.80509999999998</v>
      </c>
      <c r="H1903" s="9">
        <v>99</v>
      </c>
      <c r="I1903" s="16">
        <v>3.1455964244282703E-5</v>
      </c>
      <c r="J1903" s="9">
        <v>6.5081207553614897</v>
      </c>
      <c r="K1903" s="9">
        <v>4.7622733257635996</v>
      </c>
      <c r="L1903" s="9">
        <v>1.20510807420688E-4</v>
      </c>
      <c r="M1903" s="11">
        <v>9.4270780755129497E-5</v>
      </c>
      <c r="N1903" s="9">
        <v>0.21164021164021099</v>
      </c>
      <c r="O1903" s="9">
        <v>0.38723017948666699</v>
      </c>
      <c r="P1903" s="9" t="s">
        <v>4534</v>
      </c>
      <c r="Q1903" s="9">
        <v>83182101</v>
      </c>
      <c r="R1903" s="9" t="s">
        <v>2473</v>
      </c>
      <c r="S1903" s="9">
        <v>1449</v>
      </c>
      <c r="T1903" s="9">
        <v>37.041763639592702</v>
      </c>
      <c r="U1903" s="9">
        <v>-121.541822103527</v>
      </c>
      <c r="V1903" s="9">
        <v>152</v>
      </c>
      <c r="W1903" s="9">
        <v>110</v>
      </c>
      <c r="X1903" s="9">
        <v>30783.2305165896</v>
      </c>
      <c r="Z1903" s="9">
        <v>22615.736173942099</v>
      </c>
      <c r="AB1903" s="9">
        <v>8167.4943426475102</v>
      </c>
      <c r="AC1903" s="9">
        <v>16208.725426684499</v>
      </c>
      <c r="AD1903" s="9">
        <v>2414.0266205377802</v>
      </c>
      <c r="AE1903" s="9">
        <v>9.3328072947578208E-3</v>
      </c>
      <c r="AF1903" s="9">
        <v>3.1141404601839799E-3</v>
      </c>
      <c r="AG1903" s="9">
        <v>1908</v>
      </c>
      <c r="AH1903" s="9">
        <v>8.8423820000000006</v>
      </c>
      <c r="AI1903" s="9">
        <v>23.605391999999998</v>
      </c>
      <c r="AJ1903" s="9">
        <v>2</v>
      </c>
      <c r="AK1903" s="9">
        <v>2.3910426999999999</v>
      </c>
      <c r="AL1903" s="9">
        <v>5.9831820000000002</v>
      </c>
      <c r="AM1903" s="9">
        <v>-1.315402</v>
      </c>
      <c r="AN1903" s="9">
        <v>2.8695651999999999E-2</v>
      </c>
      <c r="AO1903" s="9">
        <v>6.4374480000000001E-3</v>
      </c>
      <c r="AP1903" s="9">
        <v>1.6728327000000001</v>
      </c>
      <c r="AQ1903" s="9">
        <v>295.93774000000002</v>
      </c>
      <c r="AR1903" s="9">
        <v>42.508502999999997</v>
      </c>
      <c r="AS1903" s="9">
        <v>35.818362999999998</v>
      </c>
      <c r="AT1903" s="9">
        <v>1.0843881</v>
      </c>
      <c r="AU1903" s="9">
        <v>13.418682</v>
      </c>
      <c r="AV1903" s="9">
        <v>14.731921</v>
      </c>
      <c r="AW1903" s="9">
        <v>0.93508493999999998</v>
      </c>
      <c r="AX1903" s="12">
        <f ca="1">IFERROR(__xludf.DUMMYFUNCTION("1-(PERCENTRANK(FILTER(AG:AG, $A:$A=$A1903), $AG1903))"),0.511)</f>
        <v>0.51100000000000001</v>
      </c>
      <c r="AY1903" s="13">
        <f ca="1">IFERROR(__xludf.DUMMYFUNCTION("PERCENTRANK(FILTER(K:K, $A:$A=$A1903), $K1903)"),0.631)</f>
        <v>0.63100000000000001</v>
      </c>
      <c r="AZ1903" s="13">
        <f ca="1">IFERROR(__xludf.DUMMYFUNCTION("PERCENTRANK(FILTER(I:I, $A:$A=$A1903), $I1903)"),0.319)</f>
        <v>0.31900000000000001</v>
      </c>
      <c r="BA1903" s="12">
        <f ca="1">IFERROR(__xludf.DUMMYFUNCTION("PERCENTRANK(FILTER(AI:AI, $A:$A=$A1903), $AI1903)"),0.952)</f>
        <v>0.95199999999999996</v>
      </c>
      <c r="BB1903" s="13">
        <f ca="1">IFERROR(__xludf.DUMMYFUNCTION("PERCENTRANK(FILTER(AT:AT, $A:$A=$A1903), $AT1903)"),0.813)</f>
        <v>0.81299999999999994</v>
      </c>
      <c r="BC1903" s="13">
        <f ca="1">IFERROR(__xludf.DUMMYFUNCTION("PERCENTRANK(FILTER(AU:AU, $A:$A=$A1903), $AU1903)"),0.15)</f>
        <v>0.15</v>
      </c>
      <c r="BM1903" s="9">
        <v>0.13395865000000001</v>
      </c>
      <c r="BN1903" s="9">
        <v>8.3436209999999997E-2</v>
      </c>
      <c r="BO1903" s="9">
        <v>1.479452</v>
      </c>
      <c r="BP1903" s="9">
        <v>13.211266999999999</v>
      </c>
      <c r="BQ1903" s="9">
        <v>0.81801933000000004</v>
      </c>
      <c r="BR1903" s="9">
        <v>2.7391304999999999</v>
      </c>
      <c r="BS1903" s="9">
        <v>8.8838290000000004</v>
      </c>
      <c r="BT1903" s="9">
        <v>8.4409419999999997</v>
      </c>
      <c r="BU1903" s="9">
        <v>2.1459682</v>
      </c>
      <c r="BV1903" s="9">
        <v>3.7890635000000001</v>
      </c>
      <c r="BW1903" s="9">
        <v>12.569248</v>
      </c>
      <c r="BX1903" s="9">
        <v>8.3782139999999998</v>
      </c>
      <c r="BY1903" s="9">
        <v>7.9899325000000001</v>
      </c>
      <c r="BZ1903" s="9">
        <v>5.0700459999999996</v>
      </c>
      <c r="CA1903" s="9">
        <v>58.906993999999997</v>
      </c>
      <c r="CB1903" s="9">
        <v>78.033614999999998</v>
      </c>
      <c r="CC1903" s="9">
        <v>54.624557000000003</v>
      </c>
      <c r="CD1903" s="9">
        <v>79.600099999999998</v>
      </c>
    </row>
    <row r="1904" spans="1:82" ht="15.75" hidden="1" customHeight="1" x14ac:dyDescent="0.2">
      <c r="A1904" s="9" t="s">
        <v>113</v>
      </c>
      <c r="B1904" s="9" t="s">
        <v>4535</v>
      </c>
      <c r="C1904" s="9">
        <v>6293</v>
      </c>
      <c r="D1904" s="9">
        <v>310</v>
      </c>
      <c r="E1904" s="9">
        <v>476.50339430274198</v>
      </c>
      <c r="F1904" s="9">
        <v>903</v>
      </c>
      <c r="G1904" s="9">
        <v>709.53174000000001</v>
      </c>
      <c r="H1904" s="9">
        <v>100</v>
      </c>
      <c r="I1904" s="16">
        <v>5.1460107024468002E-5</v>
      </c>
      <c r="J1904" s="9">
        <v>4.4680459462436997E-2</v>
      </c>
      <c r="K1904" s="9">
        <v>2.3908845862984802</v>
      </c>
      <c r="L1904" s="11">
        <v>2.48431603642529E-6</v>
      </c>
      <c r="M1904" s="11">
        <v>9.4270369533244706E-5</v>
      </c>
      <c r="N1904" s="9">
        <v>0.34330011074197098</v>
      </c>
      <c r="O1904" s="9">
        <v>0.67157446044205205</v>
      </c>
      <c r="P1904" s="9" t="s">
        <v>4536</v>
      </c>
      <c r="Q1904" s="9">
        <v>163351705</v>
      </c>
      <c r="R1904" s="9" t="s">
        <v>488</v>
      </c>
      <c r="S1904" s="9">
        <v>8170</v>
      </c>
      <c r="T1904" s="9">
        <v>37.987035711744497</v>
      </c>
      <c r="U1904" s="9">
        <v>-120.261149235419</v>
      </c>
      <c r="V1904" s="9">
        <v>220</v>
      </c>
      <c r="W1904" s="9">
        <v>554</v>
      </c>
      <c r="X1904" s="9">
        <v>36627.9267805458</v>
      </c>
      <c r="Z1904" s="9">
        <v>12664.753911989301</v>
      </c>
      <c r="AB1904" s="9">
        <v>23963.172868556401</v>
      </c>
      <c r="AC1904" s="9">
        <v>12248.0291339419</v>
      </c>
      <c r="AD1904" s="9">
        <v>23671.1998470484</v>
      </c>
      <c r="AE1904" s="9">
        <v>9.4270369533244695E-3</v>
      </c>
      <c r="AF1904" s="9">
        <v>5.1460107024467999E-3</v>
      </c>
      <c r="AG1904" s="9">
        <v>1909</v>
      </c>
      <c r="AH1904" s="9">
        <v>4.0115280000000002</v>
      </c>
      <c r="AI1904" s="9">
        <v>14.314492</v>
      </c>
      <c r="AJ1904" s="9">
        <v>2.2875817000000001</v>
      </c>
      <c r="AK1904" s="9">
        <v>2.1405683</v>
      </c>
      <c r="AL1904" s="9">
        <v>5.1207365999999999</v>
      </c>
      <c r="AM1904" s="9">
        <v>0.86713386000000003</v>
      </c>
      <c r="AN1904" s="9">
        <v>3.4836600000000002E-2</v>
      </c>
      <c r="AO1904" s="9">
        <v>5.4624662999999997E-3</v>
      </c>
      <c r="AP1904" s="9">
        <v>2.5065580000000001</v>
      </c>
      <c r="AQ1904" s="9">
        <v>295.11007999999998</v>
      </c>
      <c r="AR1904" s="9">
        <v>48.759247000000002</v>
      </c>
      <c r="AS1904" s="9">
        <v>35.972565000000003</v>
      </c>
      <c r="AT1904" s="9">
        <v>1.2471721</v>
      </c>
      <c r="AU1904" s="9">
        <v>11.914184000000001</v>
      </c>
      <c r="AV1904" s="9">
        <v>13.603927000000001</v>
      </c>
      <c r="AW1904" s="9">
        <v>10.271176000000001</v>
      </c>
      <c r="AX1904" s="12">
        <f ca="1">IFERROR(__xludf.DUMMYFUNCTION("1-(PERCENTRANK(FILTER(AG:AG, $A:$A=$A1904), $AG1904))"),0.221999999999999)</f>
        <v>0.221999999999999</v>
      </c>
      <c r="AY1904" s="13">
        <f ca="1">IFERROR(__xludf.DUMMYFUNCTION("PERCENTRANK(FILTER(K:K, $A:$A=$A1904), $K1904)"),0.106)</f>
        <v>0.106</v>
      </c>
      <c r="AZ1904" s="13">
        <f ca="1">IFERROR(__xludf.DUMMYFUNCTION("PERCENTRANK(FILTER(I:I, $A:$A=$A1904), $I1904)"),0.57)</f>
        <v>0.56999999999999995</v>
      </c>
      <c r="BA1904" s="12">
        <f ca="1">IFERROR(__xludf.DUMMYFUNCTION("PERCENTRANK(FILTER(AI:AI, $A:$A=$A1904), $AI1904)"),0.681)</f>
        <v>0.68100000000000005</v>
      </c>
      <c r="BB1904" s="13">
        <f ca="1">IFERROR(__xludf.DUMMYFUNCTION("PERCENTRANK(FILTER(AT:AT, $A:$A=$A1904), $AT1904)"),0.379)</f>
        <v>0.379</v>
      </c>
      <c r="BC1904" s="13">
        <f ca="1">IFERROR(__xludf.DUMMYFUNCTION("PERCENTRANK(FILTER(AU:AU, $A:$A=$A1904), $AU1904)"),0.452)</f>
        <v>0.45200000000000001</v>
      </c>
      <c r="BM1904" s="9">
        <v>0.46918997000000001</v>
      </c>
      <c r="BN1904" s="9">
        <v>5.2786781999999997E-2</v>
      </c>
      <c r="BO1904" s="9">
        <v>5.6846155999999999</v>
      </c>
      <c r="BP1904" s="9">
        <v>21.023077000000001</v>
      </c>
      <c r="BQ1904" s="9">
        <v>4.2264049999999997</v>
      </c>
      <c r="BR1904" s="9">
        <v>5.901961</v>
      </c>
      <c r="BS1904" s="9">
        <v>10.436591</v>
      </c>
      <c r="BT1904" s="9">
        <v>7.6915236</v>
      </c>
      <c r="BU1904" s="9">
        <v>2.0552619999999999</v>
      </c>
      <c r="BV1904" s="9">
        <v>3.6688825999999999</v>
      </c>
      <c r="BW1904" s="9">
        <v>11.550818</v>
      </c>
      <c r="BX1904" s="9">
        <v>6.0831885000000003</v>
      </c>
      <c r="BY1904" s="9">
        <v>7.4565440000000001</v>
      </c>
      <c r="BZ1904" s="9">
        <v>4.0964600000000004</v>
      </c>
      <c r="CA1904" s="9">
        <v>54.912190000000002</v>
      </c>
      <c r="CB1904" s="9">
        <v>85.702010000000001</v>
      </c>
      <c r="CC1904" s="9">
        <v>58.416710000000002</v>
      </c>
      <c r="CD1904" s="9">
        <v>91.805130000000005</v>
      </c>
    </row>
    <row r="1905" spans="1:82" ht="15.75" hidden="1" customHeight="1" x14ac:dyDescent="0.2">
      <c r="A1905" s="9" t="s">
        <v>91</v>
      </c>
      <c r="B1905" s="9" t="s">
        <v>4537</v>
      </c>
      <c r="C1905" s="9">
        <v>1147</v>
      </c>
      <c r="D1905" s="9">
        <v>219</v>
      </c>
      <c r="E1905" s="9">
        <v>309.956171113175</v>
      </c>
      <c r="F1905" s="9">
        <v>894</v>
      </c>
      <c r="G1905" s="9">
        <v>678.11329999999998</v>
      </c>
      <c r="H1905" s="9">
        <v>49</v>
      </c>
      <c r="I1905" s="10">
        <v>1.4569631591201601E-4</v>
      </c>
      <c r="J1905" s="9">
        <v>3.8041834367642399E-2</v>
      </c>
      <c r="K1905" s="9">
        <v>0.23908456806131401</v>
      </c>
      <c r="L1905" s="11">
        <v>5.5415911132905398E-6</v>
      </c>
      <c r="M1905" s="11">
        <v>9.4217158223754502E-5</v>
      </c>
      <c r="N1905" s="9">
        <v>0.24496644295302</v>
      </c>
      <c r="O1905" s="9">
        <v>0.45708612363677298</v>
      </c>
      <c r="P1905" s="9" t="s">
        <v>4538</v>
      </c>
      <c r="Q1905" s="9">
        <v>42011108</v>
      </c>
      <c r="R1905" s="9" t="s">
        <v>2752</v>
      </c>
      <c r="S1905" s="9">
        <v>1210</v>
      </c>
      <c r="T1905" s="9">
        <v>37.9626651702049</v>
      </c>
      <c r="U1905" s="9">
        <v>-122.569016030125</v>
      </c>
      <c r="V1905" s="9">
        <v>175</v>
      </c>
      <c r="W1905" s="9">
        <v>590</v>
      </c>
      <c r="X1905" s="9">
        <v>34929.181658797497</v>
      </c>
      <c r="Z1905" s="9">
        <v>8753.0144696052103</v>
      </c>
      <c r="AB1905" s="9">
        <v>26176.1671891923</v>
      </c>
      <c r="AC1905" s="9">
        <v>5233.0326281603202</v>
      </c>
      <c r="AD1905" s="9">
        <v>13185.5559620822</v>
      </c>
      <c r="AE1905" s="9">
        <v>4.6166407529639698E-3</v>
      </c>
      <c r="AF1905" s="9">
        <v>7.1391194796888097E-3</v>
      </c>
      <c r="AG1905" s="9">
        <v>1910</v>
      </c>
      <c r="AH1905" s="9">
        <v>5.9408399999999997</v>
      </c>
      <c r="AI1905" s="9">
        <v>14.487533000000001</v>
      </c>
      <c r="AJ1905" s="9">
        <v>3</v>
      </c>
      <c r="AK1905" s="9">
        <v>2.0881113999999998</v>
      </c>
      <c r="AL1905" s="9">
        <v>6.5979840000000003</v>
      </c>
      <c r="AM1905" s="9">
        <v>-0.57435625999999995</v>
      </c>
      <c r="AN1905" s="9">
        <v>0.11793650999999999</v>
      </c>
      <c r="AO1905" s="9">
        <v>7.0546430000000002E-3</v>
      </c>
      <c r="AP1905" s="9">
        <v>2.809558</v>
      </c>
      <c r="AQ1905" s="9">
        <v>295.5754</v>
      </c>
      <c r="AR1905" s="9">
        <v>33.447513999999998</v>
      </c>
      <c r="AS1905" s="9">
        <v>29.651993000000001</v>
      </c>
      <c r="AT1905" s="9">
        <v>0.93223429999999996</v>
      </c>
      <c r="AU1905" s="9">
        <v>15.169549999999999</v>
      </c>
      <c r="AV1905" s="9">
        <v>16.994447999999998</v>
      </c>
      <c r="AW1905" s="9">
        <v>10.218268</v>
      </c>
      <c r="AX1905" s="12">
        <f ca="1">IFERROR(__xludf.DUMMYFUNCTION("1-(PERCENTRANK(FILTER(AG:AG, $A:$A=$A1905), $AG1905))"),0.615)</f>
        <v>0.61499999999999999</v>
      </c>
      <c r="AY1905" s="13">
        <f ca="1">IFERROR(__xludf.DUMMYFUNCTION("PERCENTRANK(FILTER(K:K, $A:$A=$A1905), $K1905)"),0.25)</f>
        <v>0.25</v>
      </c>
      <c r="AZ1905" s="13">
        <f ca="1">IFERROR(__xludf.DUMMYFUNCTION("PERCENTRANK(FILTER(I:I, $A:$A=$A1905), $I1905)"),0.956)</f>
        <v>0.95599999999999996</v>
      </c>
      <c r="BA1905" s="12">
        <f ca="1">IFERROR(__xludf.DUMMYFUNCTION("PERCENTRANK(FILTER(AI:AI, $A:$A=$A1905), $AI1905)"),0.686)</f>
        <v>0.68600000000000005</v>
      </c>
      <c r="BB1905" s="13">
        <f ca="1">IFERROR(__xludf.DUMMYFUNCTION("PERCENTRANK(FILTER(AT:AT, $A:$A=$A1905), $AT1905)"),0.592)</f>
        <v>0.59199999999999997</v>
      </c>
      <c r="BC1905" s="13">
        <f ca="1">IFERROR(__xludf.DUMMYFUNCTION("PERCENTRANK(FILTER(AU:AU, $A:$A=$A1905), $AU1905)"),0.456)</f>
        <v>0.45600000000000002</v>
      </c>
      <c r="BM1905" s="9">
        <v>0.3736718</v>
      </c>
      <c r="BN1905" s="9">
        <v>3.8412698000000002E-2</v>
      </c>
      <c r="BO1905" s="9">
        <v>5.7457630000000002</v>
      </c>
      <c r="BP1905" s="9">
        <v>20.881354999999999</v>
      </c>
      <c r="BQ1905" s="9">
        <v>3.8319046000000001</v>
      </c>
      <c r="BR1905" s="9">
        <v>14.190476</v>
      </c>
      <c r="BS1905" s="9">
        <v>11.141533000000001</v>
      </c>
      <c r="BT1905" s="9">
        <v>9.5652469999999994</v>
      </c>
      <c r="BU1905" s="9">
        <v>1.9015664999999999</v>
      </c>
      <c r="BV1905" s="9">
        <v>3.4854186</v>
      </c>
      <c r="BW1905" s="9">
        <v>13.601254000000001</v>
      </c>
      <c r="BX1905" s="9">
        <v>11.3471575</v>
      </c>
      <c r="BY1905" s="9">
        <v>11.204392</v>
      </c>
      <c r="BZ1905" s="9">
        <v>8.6141369999999995</v>
      </c>
      <c r="CA1905" s="9">
        <v>55.545110000000001</v>
      </c>
      <c r="CB1905" s="9">
        <v>60.122300000000003</v>
      </c>
      <c r="CC1905" s="9">
        <v>45.914700000000003</v>
      </c>
      <c r="CD1905" s="9">
        <v>58.566605000000003</v>
      </c>
    </row>
    <row r="1906" spans="1:82" ht="15.75" hidden="1" customHeight="1" x14ac:dyDescent="0.2">
      <c r="A1906" s="9" t="s">
        <v>73</v>
      </c>
      <c r="B1906" s="9" t="s">
        <v>4539</v>
      </c>
      <c r="C1906" s="9">
        <v>9057</v>
      </c>
      <c r="D1906" s="9">
        <v>27</v>
      </c>
      <c r="E1906" s="9">
        <v>50.7225090227615</v>
      </c>
      <c r="F1906" s="9">
        <v>214</v>
      </c>
      <c r="G1906" s="9">
        <v>129.19836000000001</v>
      </c>
      <c r="H1906" s="9">
        <v>24</v>
      </c>
      <c r="I1906" s="16">
        <v>7.5426585984435704E-5</v>
      </c>
      <c r="J1906" s="9">
        <v>3.7817834782734698E-2</v>
      </c>
      <c r="K1906" s="9">
        <v>1.24200845559915</v>
      </c>
      <c r="L1906" s="11">
        <v>2.8524701669851198E-6</v>
      </c>
      <c r="M1906" s="11">
        <v>9.4075835652536897E-5</v>
      </c>
      <c r="N1906" s="9">
        <v>0.12616822429906499</v>
      </c>
      <c r="O1906" s="9">
        <v>0.39259404957748401</v>
      </c>
      <c r="P1906" s="9" t="s">
        <v>4540</v>
      </c>
      <c r="Q1906" s="9">
        <v>152161102</v>
      </c>
      <c r="R1906" s="9" t="s">
        <v>3527</v>
      </c>
      <c r="S1906" s="9">
        <v>8611</v>
      </c>
      <c r="T1906" s="9">
        <v>38.9082506997621</v>
      </c>
      <c r="U1906" s="9">
        <v>-121.061771112999</v>
      </c>
      <c r="V1906" s="9">
        <v>51</v>
      </c>
      <c r="W1906" s="9">
        <v>194</v>
      </c>
      <c r="X1906" s="9">
        <v>10112.719301295099</v>
      </c>
      <c r="Z1906" s="9">
        <v>2944.6304356663099</v>
      </c>
      <c r="AB1906" s="9">
        <v>7168.0888656287898</v>
      </c>
      <c r="AC1906" s="9">
        <v>2944.6304356663099</v>
      </c>
      <c r="AD1906" s="9">
        <v>7168.0888656287898</v>
      </c>
      <c r="AE1906" s="9">
        <v>2.2578200556608802E-3</v>
      </c>
      <c r="AF1906" s="9">
        <v>1.8102380636264501E-3</v>
      </c>
      <c r="AG1906" s="9">
        <v>1911</v>
      </c>
      <c r="AH1906" s="9">
        <v>3.1495196999999999</v>
      </c>
      <c r="AI1906" s="9">
        <v>8.9658280000000001</v>
      </c>
      <c r="AJ1906" s="9">
        <v>2</v>
      </c>
      <c r="AK1906" s="9">
        <v>2.0197747000000001</v>
      </c>
      <c r="AL1906" s="9">
        <v>5.7734714</v>
      </c>
      <c r="AM1906" s="9">
        <v>0.20408359000000001</v>
      </c>
      <c r="AN1906" s="9">
        <v>7.6666670000000006E-2</v>
      </c>
      <c r="AO1906" s="9">
        <v>5.8076610000000004E-3</v>
      </c>
      <c r="AP1906" s="9">
        <v>2.5542357</v>
      </c>
      <c r="AQ1906" s="9">
        <v>296.1703</v>
      </c>
      <c r="AR1906" s="9">
        <v>49.144590000000001</v>
      </c>
      <c r="AS1906" s="9">
        <v>33.936413000000002</v>
      </c>
      <c r="AT1906" s="9">
        <v>1.3414972999999999</v>
      </c>
      <c r="AU1906" s="9">
        <v>11.876587000000001</v>
      </c>
      <c r="AV1906" s="9">
        <v>13.563912999999999</v>
      </c>
      <c r="AW1906" s="9">
        <v>15.0632515</v>
      </c>
      <c r="AX1906" s="12">
        <f ca="1">IFERROR(__xludf.DUMMYFUNCTION("1-(PERCENTRANK(FILTER(AG:AG, $A:$A=$A1906), $AG1906))"),0.149)</f>
        <v>0.14899999999999999</v>
      </c>
      <c r="AY1906" s="13">
        <f ca="1">IFERROR(__xludf.DUMMYFUNCTION("PERCENTRANK(FILTER(K:K, $A:$A=$A1906), $K1906)"),0.076)</f>
        <v>7.5999999999999998E-2</v>
      </c>
      <c r="AZ1906" s="13">
        <f ca="1">IFERROR(__xludf.DUMMYFUNCTION("PERCENTRANK(FILTER(I:I, $A:$A=$A1906), $I1906)"),0.471)</f>
        <v>0.47099999999999997</v>
      </c>
      <c r="BA1906" s="12">
        <f ca="1">IFERROR(__xludf.DUMMYFUNCTION("PERCENTRANK(FILTER(AI:AI, $A:$A=$A1906), $AI1906)"),0.395)</f>
        <v>0.39500000000000002</v>
      </c>
      <c r="BB1906" s="13">
        <f ca="1">IFERROR(__xludf.DUMMYFUNCTION("PERCENTRANK(FILTER(AT:AT, $A:$A=$A1906), $AT1906)"),0.868)</f>
        <v>0.86799999999999999</v>
      </c>
      <c r="BC1906" s="13">
        <f ca="1">IFERROR(__xludf.DUMMYFUNCTION("PERCENTRANK(FILTER(AU:AU, $A:$A=$A1906), $AU1906)"),0.215)</f>
        <v>0.215</v>
      </c>
      <c r="BM1906" s="9">
        <v>0.44027272000000001</v>
      </c>
      <c r="BN1906" s="9">
        <v>1.2727273000000001E-2</v>
      </c>
      <c r="BO1906" s="9">
        <v>6.5666665999999996</v>
      </c>
      <c r="BP1906" s="9">
        <v>21.433332</v>
      </c>
      <c r="BQ1906" s="9">
        <v>1.4421212999999999</v>
      </c>
      <c r="BR1906" s="9">
        <v>6.4848485</v>
      </c>
      <c r="BS1906" s="9">
        <v>8.4030900000000006</v>
      </c>
      <c r="BT1906" s="9">
        <v>6.4440435999999996</v>
      </c>
      <c r="BU1906" s="9">
        <v>2.3965893</v>
      </c>
      <c r="BV1906" s="9">
        <v>4.1927433000000001</v>
      </c>
      <c r="BW1906" s="9">
        <v>11.997387</v>
      </c>
      <c r="BX1906" s="9">
        <v>5.7412424</v>
      </c>
      <c r="BY1906" s="9">
        <v>8.1177810000000008</v>
      </c>
      <c r="BZ1906" s="9">
        <v>4.0032953999999998</v>
      </c>
      <c r="CA1906" s="9">
        <v>55.007942</v>
      </c>
      <c r="CB1906" s="9">
        <v>88.372380000000007</v>
      </c>
      <c r="CC1906" s="9">
        <v>57.425854000000001</v>
      </c>
      <c r="CD1906" s="9">
        <v>93.211219999999997</v>
      </c>
    </row>
    <row r="1907" spans="1:82" ht="15.75" hidden="1" customHeight="1" x14ac:dyDescent="0.2">
      <c r="A1907" s="9" t="s">
        <v>81</v>
      </c>
      <c r="B1907" s="9" t="s">
        <v>4541</v>
      </c>
      <c r="C1907" s="9">
        <v>8205</v>
      </c>
      <c r="D1907" s="9">
        <v>1</v>
      </c>
      <c r="E1907" s="9">
        <v>1.9470968436919101</v>
      </c>
      <c r="F1907" s="9">
        <v>2</v>
      </c>
      <c r="G1907" s="9">
        <v>2.4028326999999998</v>
      </c>
      <c r="H1907" s="9">
        <v>2</v>
      </c>
      <c r="I1907" s="16">
        <v>9.4031576736597304E-5</v>
      </c>
      <c r="J1907" s="9">
        <v>74.098850721012496</v>
      </c>
      <c r="L1907" s="9">
        <v>3.6854177370717902E-3</v>
      </c>
      <c r="M1907" s="11">
        <v>9.4031576736597304E-5</v>
      </c>
      <c r="N1907" s="9">
        <v>0.5</v>
      </c>
      <c r="O1907" s="9">
        <v>0.81033390548028605</v>
      </c>
      <c r="P1907" s="9" t="s">
        <v>4542</v>
      </c>
      <c r="Q1907" s="9">
        <v>102781101</v>
      </c>
      <c r="R1907" s="9" t="s">
        <v>1118</v>
      </c>
      <c r="S1907" s="9">
        <v>93504</v>
      </c>
      <c r="T1907" s="9">
        <v>39.593027929725501</v>
      </c>
      <c r="U1907" s="9">
        <v>-122.54437713023501</v>
      </c>
      <c r="V1907" s="9">
        <v>23</v>
      </c>
      <c r="W1907" s="9">
        <v>11</v>
      </c>
      <c r="X1907" s="9">
        <v>4309.3871426740798</v>
      </c>
      <c r="Z1907" s="9">
        <v>4035.0911861106702</v>
      </c>
      <c r="AB1907" s="9">
        <v>274.29595656340598</v>
      </c>
      <c r="AC1907" s="9">
        <v>3298.9383407497799</v>
      </c>
      <c r="AD1907" s="9">
        <v>234.65642438825799</v>
      </c>
      <c r="AE1907" s="9">
        <v>1.8806315347319401E-4</v>
      </c>
      <c r="AF1907" s="9">
        <v>1.8806315347319401E-4</v>
      </c>
      <c r="AG1907" s="9">
        <v>1912</v>
      </c>
      <c r="AH1907" s="9">
        <v>1.1171834</v>
      </c>
      <c r="AI1907" s="9">
        <v>4.1983376000000003</v>
      </c>
      <c r="AJ1907" s="9">
        <v>2</v>
      </c>
      <c r="AK1907" s="9">
        <v>2.6002963000000001</v>
      </c>
      <c r="AL1907" s="9">
        <v>8.9478019999999994</v>
      </c>
      <c r="AM1907" s="9">
        <v>-1.4235713000000001</v>
      </c>
      <c r="AN1907" s="9">
        <v>2.1428570000000002E-3</v>
      </c>
      <c r="AO1907" s="9">
        <v>6.3006514999999997E-3</v>
      </c>
      <c r="AP1907" s="9">
        <v>1.2083737000000001</v>
      </c>
      <c r="AQ1907" s="9">
        <v>298.18651999999997</v>
      </c>
      <c r="AR1907" s="9">
        <v>44.528675</v>
      </c>
      <c r="AS1907" s="9">
        <v>34.966540000000002</v>
      </c>
      <c r="AT1907" s="9">
        <v>1.4083289999999999</v>
      </c>
      <c r="AU1907" s="9">
        <v>13.494322</v>
      </c>
      <c r="AV1907" s="9">
        <v>14.661676</v>
      </c>
      <c r="AW1907" s="9">
        <v>2.0566406000000002</v>
      </c>
      <c r="AX1907" s="12">
        <f ca="1">IFERROR(__xludf.DUMMYFUNCTION("1-(PERCENTRANK(FILTER(AG:AG, $A:$A=$A1907), $AG1907))"),0.289)</f>
        <v>0.28899999999999998</v>
      </c>
      <c r="AY1907" s="13">
        <f ca="1">IFERROR(__xludf.DUMMYFUNCTION("PERCENTRANK(FILTER(K:K, $A:$A=$A1907), $K1907)"),0)</f>
        <v>0</v>
      </c>
      <c r="AZ1907" s="13">
        <f ca="1">IFERROR(__xludf.DUMMYFUNCTION("PERCENTRANK(FILTER(I:I, $A:$A=$A1907), $I1907)"),0.731)</f>
        <v>0.73099999999999998</v>
      </c>
      <c r="BA1907" s="12">
        <f ca="1">IFERROR(__xludf.DUMMYFUNCTION("PERCENTRANK(FILTER(AI:AI, $A:$A=$A1907), $AI1907)"),0.127)</f>
        <v>0.127</v>
      </c>
      <c r="BB1907" s="13">
        <f ca="1">IFERROR(__xludf.DUMMYFUNCTION("PERCENTRANK(FILTER(AT:AT, $A:$A=$A1907), $AT1907)"),0.621)</f>
        <v>0.621</v>
      </c>
      <c r="BC1907" s="13">
        <f ca="1">IFERROR(__xludf.DUMMYFUNCTION("PERCENTRANK(FILTER(AU:AU, $A:$A=$A1907), $AU1907)"),0.925)</f>
        <v>0.92500000000000004</v>
      </c>
      <c r="BM1907" s="9">
        <v>0.16145934000000001</v>
      </c>
      <c r="BN1907" s="9">
        <v>3.5714286E-3</v>
      </c>
      <c r="BO1907" s="9">
        <v>1.4615384</v>
      </c>
      <c r="BP1907" s="9">
        <v>15.461537999999999</v>
      </c>
      <c r="BQ1907" s="9">
        <v>4.8809520000000002E-2</v>
      </c>
      <c r="BR1907" s="9">
        <v>4.7619050000000003E-2</v>
      </c>
      <c r="BS1907" s="9">
        <v>10.057638000000001</v>
      </c>
      <c r="BT1907" s="9">
        <v>7.9790049999999999</v>
      </c>
      <c r="BU1907" s="9">
        <v>2.779261</v>
      </c>
      <c r="BV1907" s="9">
        <v>4.5947022000000004</v>
      </c>
      <c r="BW1907" s="9">
        <v>12.963343999999999</v>
      </c>
      <c r="BX1907" s="9">
        <v>6.8294949999999996</v>
      </c>
      <c r="BY1907" s="9">
        <v>8.7153729999999996</v>
      </c>
      <c r="BZ1907" s="9">
        <v>4.7838115999999999</v>
      </c>
      <c r="CA1907" s="9">
        <v>60.3566</v>
      </c>
      <c r="CB1907" s="9">
        <v>88.893709999999999</v>
      </c>
      <c r="CC1907" s="9">
        <v>53.774867999999998</v>
      </c>
      <c r="CD1907" s="9">
        <v>86.745739999999998</v>
      </c>
    </row>
    <row r="1908" spans="1:82" ht="15.75" hidden="1" customHeight="1" x14ac:dyDescent="0.2">
      <c r="A1908" s="9" t="s">
        <v>81</v>
      </c>
      <c r="B1908" s="9" t="s">
        <v>4543</v>
      </c>
      <c r="C1908" s="9">
        <v>8645</v>
      </c>
      <c r="D1908" s="9">
        <v>260</v>
      </c>
      <c r="E1908" s="9">
        <v>334.20327707618799</v>
      </c>
      <c r="F1908" s="9">
        <v>586</v>
      </c>
      <c r="G1908" s="9">
        <v>501.42619999999999</v>
      </c>
      <c r="H1908" s="9">
        <v>92</v>
      </c>
      <c r="I1908" s="16">
        <v>5.0525339563888402E-5</v>
      </c>
      <c r="J1908" s="9">
        <v>3.7877338232267202E-2</v>
      </c>
      <c r="K1908" s="9">
        <v>3.2066212860073899</v>
      </c>
      <c r="L1908" s="11">
        <v>1.9136099805757702E-6</v>
      </c>
      <c r="M1908" s="11">
        <v>9.39375234592184E-5</v>
      </c>
      <c r="N1908" s="9">
        <v>0.44368600682593801</v>
      </c>
      <c r="O1908" s="9">
        <v>0.66650540281600001</v>
      </c>
      <c r="P1908" s="9" t="s">
        <v>4544</v>
      </c>
      <c r="Q1908" s="9">
        <v>103611101</v>
      </c>
      <c r="R1908" s="9" t="s">
        <v>84</v>
      </c>
      <c r="S1908" s="9">
        <v>85112</v>
      </c>
      <c r="T1908" s="9">
        <v>40.387202714718498</v>
      </c>
      <c r="U1908" s="9">
        <v>-123.04579532448</v>
      </c>
      <c r="V1908" s="9">
        <v>72</v>
      </c>
      <c r="W1908" s="9">
        <v>67</v>
      </c>
      <c r="X1908" s="9">
        <v>12621.3494627972</v>
      </c>
      <c r="Z1908" s="9">
        <v>10853.033141617499</v>
      </c>
      <c r="AB1908" s="9">
        <v>1768.31632117971</v>
      </c>
      <c r="AC1908" s="9">
        <v>10853.033141617499</v>
      </c>
      <c r="AD1908" s="9">
        <v>1768.31632117971</v>
      </c>
      <c r="AE1908" s="9">
        <v>8.6422521582480896E-3</v>
      </c>
      <c r="AF1908" s="9">
        <v>4.64833123987773E-3</v>
      </c>
      <c r="AG1908" s="9">
        <v>1913</v>
      </c>
      <c r="AH1908" s="9">
        <v>9.1887980000000002</v>
      </c>
      <c r="AI1908" s="9">
        <v>21.212199999999999</v>
      </c>
      <c r="AJ1908" s="9">
        <v>2</v>
      </c>
      <c r="AK1908" s="9">
        <v>2.3903080999999999</v>
      </c>
      <c r="AL1908" s="9">
        <v>5.8531284000000001</v>
      </c>
      <c r="AM1908" s="9">
        <v>-2.6899476</v>
      </c>
      <c r="AN1908" s="9">
        <v>4.4015747000000001E-2</v>
      </c>
      <c r="AO1908" s="9">
        <v>5.3008767000000002E-3</v>
      </c>
      <c r="AP1908" s="9">
        <v>2.6329050000000001</v>
      </c>
      <c r="AQ1908" s="9">
        <v>291.70346000000001</v>
      </c>
      <c r="AR1908" s="9">
        <v>40.101067</v>
      </c>
      <c r="AS1908" s="9">
        <v>28.695183</v>
      </c>
      <c r="AT1908" s="9">
        <v>0.95425130000000002</v>
      </c>
      <c r="AU1908" s="9">
        <v>13.674773</v>
      </c>
      <c r="AV1908" s="9">
        <v>15.946054999999999</v>
      </c>
      <c r="AW1908" s="9">
        <v>0.47963025999999997</v>
      </c>
      <c r="AX1908" s="12">
        <f ca="1">IFERROR(__xludf.DUMMYFUNCTION("1-(PERCENTRANK(FILTER(AG:AG, $A:$A=$A1908), $AG1908))"),0.286)</f>
        <v>0.28599999999999998</v>
      </c>
      <c r="AY1908" s="13">
        <f ca="1">IFERROR(__xludf.DUMMYFUNCTION("PERCENTRANK(FILTER(K:K, $A:$A=$A1908), $K1908)"),0.233)</f>
        <v>0.23300000000000001</v>
      </c>
      <c r="AZ1908" s="13">
        <f ca="1">IFERROR(__xludf.DUMMYFUNCTION("PERCENTRANK(FILTER(I:I, $A:$A=$A1908), $I1908)"),0.413)</f>
        <v>0.41299999999999998</v>
      </c>
      <c r="BA1908" s="12">
        <f ca="1">IFERROR(__xludf.DUMMYFUNCTION("PERCENTRANK(FILTER(AI:AI, $A:$A=$A1908), $AI1908)"),0.829)</f>
        <v>0.82899999999999996</v>
      </c>
      <c r="BB1908" s="13">
        <f ca="1">IFERROR(__xludf.DUMMYFUNCTION("PERCENTRANK(FILTER(AT:AT, $A:$A=$A1908), $AT1908)"),0.032)</f>
        <v>3.2000000000000001E-2</v>
      </c>
      <c r="BC1908" s="13">
        <f ca="1">IFERROR(__xludf.DUMMYFUNCTION("PERCENTRANK(FILTER(AU:AU, $A:$A=$A1908), $AU1908)"),0.934)</f>
        <v>0.93400000000000005</v>
      </c>
      <c r="BM1908" s="9">
        <v>0.100526676</v>
      </c>
      <c r="BN1908" s="9">
        <v>0.11472441</v>
      </c>
      <c r="BO1908" s="9">
        <v>1.7972972</v>
      </c>
      <c r="BP1908" s="9">
        <v>15.816901</v>
      </c>
      <c r="BQ1908" s="9">
        <v>1.0637795000000001</v>
      </c>
      <c r="BR1908" s="9">
        <v>4.6141734000000003</v>
      </c>
      <c r="BS1908" s="9">
        <v>9.9749510000000008</v>
      </c>
      <c r="BT1908" s="9">
        <v>7.0170649999999997</v>
      </c>
      <c r="BU1908" s="9">
        <v>1.7836772999999999</v>
      </c>
      <c r="BV1908" s="9">
        <v>3.3276927000000001</v>
      </c>
      <c r="BW1908" s="9">
        <v>13.318607</v>
      </c>
      <c r="BX1908" s="9">
        <v>7.0535249999999996</v>
      </c>
      <c r="BY1908" s="9">
        <v>8.1505690000000008</v>
      </c>
      <c r="BZ1908" s="9">
        <v>4.5623170000000002</v>
      </c>
      <c r="CA1908" s="9">
        <v>52.188510000000001</v>
      </c>
      <c r="CB1908" s="9">
        <v>73.099845999999999</v>
      </c>
      <c r="CC1908" s="9">
        <v>51.316302999999998</v>
      </c>
      <c r="CD1908" s="9">
        <v>86.086240000000004</v>
      </c>
    </row>
    <row r="1909" spans="1:82" ht="15.75" hidden="1" customHeight="1" x14ac:dyDescent="0.2">
      <c r="A1909" s="9" t="s">
        <v>81</v>
      </c>
      <c r="B1909" s="9" t="s">
        <v>4545</v>
      </c>
      <c r="C1909" s="9">
        <v>2546</v>
      </c>
      <c r="D1909" s="9">
        <v>456</v>
      </c>
      <c r="E1909" s="9">
        <v>758.45637918648401</v>
      </c>
      <c r="F1909" s="9">
        <v>848</v>
      </c>
      <c r="G1909" s="9">
        <v>963.06920000000002</v>
      </c>
      <c r="H1909" s="9">
        <v>124</v>
      </c>
      <c r="I1909" s="10">
        <v>1.2756315775350801E-4</v>
      </c>
      <c r="J1909" s="9">
        <v>0.85447904773321304</v>
      </c>
      <c r="K1909" s="9">
        <v>14.045690745812999</v>
      </c>
      <c r="L1909" s="11">
        <v>2.12707959078207E-5</v>
      </c>
      <c r="M1909" s="9">
        <v>7.7671267025711797E-4</v>
      </c>
      <c r="N1909" s="9">
        <v>0.53773584905660299</v>
      </c>
      <c r="O1909" s="9">
        <v>0.78754088311152204</v>
      </c>
      <c r="P1909" s="9" t="s">
        <v>4546</v>
      </c>
      <c r="Q1909" s="9">
        <v>102831104</v>
      </c>
      <c r="R1909" s="9" t="s">
        <v>1091</v>
      </c>
      <c r="S1909" s="9" t="s">
        <v>98</v>
      </c>
      <c r="T1909" s="9">
        <v>39.760628979996198</v>
      </c>
      <c r="U1909" s="9">
        <v>-121.618934410954</v>
      </c>
      <c r="V1909" s="9">
        <v>750</v>
      </c>
      <c r="W1909" s="9">
        <v>468</v>
      </c>
      <c r="X1909" s="9">
        <v>89629.645359000206</v>
      </c>
      <c r="Y1909" s="15">
        <f>X1909/1609.34</f>
        <v>55.693418021673615</v>
      </c>
      <c r="Z1909" s="9">
        <v>59028.303200250499</v>
      </c>
      <c r="AA1909" s="15">
        <f>Z1909/1609.34</f>
        <v>36.678578299334198</v>
      </c>
      <c r="AB1909" s="9">
        <v>30601.3421587497</v>
      </c>
      <c r="AC1909" s="9">
        <v>47006.832307139302</v>
      </c>
      <c r="AD1909" s="9">
        <v>30601.3421587497</v>
      </c>
      <c r="AE1909" s="9">
        <v>9.6312371111882705E-2</v>
      </c>
      <c r="AF1909" s="9">
        <v>1.5817831561435E-2</v>
      </c>
      <c r="AG1909" s="9">
        <v>532</v>
      </c>
      <c r="AH1909" s="9">
        <v>3.5296368999999999</v>
      </c>
      <c r="AI1909" s="9">
        <v>8.4809199999999993</v>
      </c>
      <c r="AJ1909" s="9">
        <v>2.8804348000000002</v>
      </c>
      <c r="AK1909" s="9">
        <v>2.94326</v>
      </c>
      <c r="AL1909" s="9">
        <v>8.1095919999999992</v>
      </c>
      <c r="AM1909" s="9">
        <v>2.3937560000000002</v>
      </c>
      <c r="AN1909" s="9">
        <v>1.2826087E-2</v>
      </c>
      <c r="AO1909" s="9">
        <v>6.2183626000000001E-3</v>
      </c>
      <c r="AP1909" s="9">
        <v>3.4716580000000001</v>
      </c>
      <c r="AQ1909" s="9">
        <v>296.13297</v>
      </c>
      <c r="AR1909" s="9">
        <v>48.523746000000003</v>
      </c>
      <c r="AS1909" s="9">
        <v>36.010590000000001</v>
      </c>
      <c r="AT1909" s="9">
        <v>1.376374</v>
      </c>
      <c r="AU1909" s="9">
        <v>11.770205000000001</v>
      </c>
      <c r="AV1909" s="9">
        <v>13.861336</v>
      </c>
      <c r="AW1909" s="9">
        <v>3.6175636999999998</v>
      </c>
      <c r="AX1909" s="12">
        <f ca="1">IFERROR(__xludf.DUMMYFUNCTION("1-(PERCENTRANK(FILTER(AG:AG, $A:$A=$A1909), $AG1909))"),0.675999999999999)</f>
        <v>0.67599999999999905</v>
      </c>
      <c r="AY1909" s="13">
        <f ca="1">IFERROR(__xludf.DUMMYFUNCTION("PERCENTRANK(FILTER(K:K, $A:$A=$A1909), $K1909)"),0.543)</f>
        <v>0.54300000000000004</v>
      </c>
      <c r="AZ1909" s="13">
        <f ca="1">IFERROR(__xludf.DUMMYFUNCTION("PERCENTRANK(FILTER(I:I, $A:$A=$A1909), $I1909)"),0.899)</f>
        <v>0.89900000000000002</v>
      </c>
      <c r="BA1909" s="12">
        <f ca="1">IFERROR(__xludf.DUMMYFUNCTION("PERCENTRANK(FILTER(AI:AI, $A:$A=$A1909), $AI1909)"),0.434)</f>
        <v>0.434</v>
      </c>
      <c r="BB1909" s="13">
        <f ca="1">IFERROR(__xludf.DUMMYFUNCTION("PERCENTRANK(FILTER(AT:AT, $A:$A=$A1909), $AT1909)"),0.529)</f>
        <v>0.52900000000000003</v>
      </c>
      <c r="BC1909" s="13">
        <f ca="1">IFERROR(__xludf.DUMMYFUNCTION("PERCENTRANK(FILTER(AU:AU, $A:$A=$A1909), $AU1909)"),0.133)</f>
        <v>0.13300000000000001</v>
      </c>
      <c r="BM1909" s="9">
        <v>0.11591905</v>
      </c>
      <c r="BN1909" s="9">
        <v>5.6304346999999998E-2</v>
      </c>
      <c r="BO1909" s="9">
        <v>3.3801169999999998</v>
      </c>
      <c r="BP1909" s="9">
        <v>17.555554999999998</v>
      </c>
      <c r="BQ1909" s="9">
        <v>2.8559057999999999</v>
      </c>
      <c r="BR1909" s="9">
        <v>3.0724638</v>
      </c>
      <c r="BS1909" s="9">
        <v>12.508877</v>
      </c>
      <c r="BT1909" s="9">
        <v>8.9081334999999999</v>
      </c>
      <c r="BU1909" s="9">
        <v>2.4816883000000001</v>
      </c>
      <c r="BV1909" s="9">
        <v>4.4153093999999999</v>
      </c>
      <c r="BW1909" s="9">
        <v>12.269309</v>
      </c>
      <c r="BX1909" s="9">
        <v>5.4637932999999999</v>
      </c>
      <c r="BY1909" s="9">
        <v>7.8989370000000001</v>
      </c>
      <c r="BZ1909" s="9">
        <v>3.6602174999999999</v>
      </c>
      <c r="CA1909" s="9">
        <v>59.721187999999998</v>
      </c>
      <c r="CB1909" s="9">
        <v>107.503845</v>
      </c>
      <c r="CC1909" s="9">
        <v>55.786105999999997</v>
      </c>
      <c r="CD1909" s="9">
        <v>96.329009999999997</v>
      </c>
    </row>
    <row r="1910" spans="1:82" ht="15.75" hidden="1" customHeight="1" x14ac:dyDescent="0.2">
      <c r="A1910" s="9" t="s">
        <v>73</v>
      </c>
      <c r="B1910" s="9" t="s">
        <v>4547</v>
      </c>
      <c r="C1910" s="9">
        <v>4129</v>
      </c>
      <c r="D1910" s="9">
        <v>1</v>
      </c>
      <c r="E1910" s="9">
        <v>1.3543076611781599</v>
      </c>
      <c r="F1910" s="9">
        <v>8</v>
      </c>
      <c r="G1910" s="9">
        <v>5.4492180000000001</v>
      </c>
      <c r="H1910" s="9">
        <v>3</v>
      </c>
      <c r="I1910" s="16">
        <v>9.3722971845030105E-5</v>
      </c>
      <c r="J1910" s="9">
        <v>3.7817834782734601E-2</v>
      </c>
      <c r="L1910" s="11">
        <v>3.5443998645822401E-6</v>
      </c>
      <c r="M1910" s="11">
        <v>9.3722971845030105E-5</v>
      </c>
      <c r="N1910" s="9">
        <v>0.125</v>
      </c>
      <c r="O1910" s="9">
        <v>0.24853248884479401</v>
      </c>
      <c r="P1910" s="9" t="s">
        <v>4548</v>
      </c>
      <c r="Q1910" s="9">
        <v>152481104</v>
      </c>
      <c r="R1910" s="9" t="s">
        <v>191</v>
      </c>
      <c r="S1910" s="9" t="s">
        <v>98</v>
      </c>
      <c r="T1910" s="9">
        <v>39.231180601766098</v>
      </c>
      <c r="U1910" s="9">
        <v>-121.035140019034</v>
      </c>
      <c r="V1910" s="9">
        <v>114</v>
      </c>
      <c r="W1910" s="9">
        <v>226</v>
      </c>
      <c r="X1910" s="9">
        <v>15715.117958750099</v>
      </c>
      <c r="Z1910" s="9">
        <v>4755.5689400484398</v>
      </c>
      <c r="AB1910" s="9">
        <v>10959.5490187017</v>
      </c>
      <c r="AC1910" s="9">
        <v>2663.6103890163199</v>
      </c>
      <c r="AD1910" s="9">
        <v>8132.6617624764503</v>
      </c>
      <c r="AE1910" s="9">
        <v>2.8116891553509E-4</v>
      </c>
      <c r="AF1910" s="9">
        <v>2.8116891553509E-4</v>
      </c>
      <c r="AG1910" s="9">
        <v>1915</v>
      </c>
      <c r="AH1910" s="9">
        <v>7.1542725999999996</v>
      </c>
      <c r="AI1910" s="9">
        <v>18.034932999999999</v>
      </c>
      <c r="AJ1910" s="9">
        <v>2</v>
      </c>
      <c r="AK1910" s="9">
        <v>1.9819251</v>
      </c>
      <c r="AL1910" s="9">
        <v>5.5448092999999998</v>
      </c>
      <c r="AM1910" s="9">
        <v>-7.0103503999999997E-2</v>
      </c>
      <c r="AN1910" s="9">
        <v>7.4571429999999994E-2</v>
      </c>
      <c r="AO1910" s="9">
        <v>5.4267580000000003E-3</v>
      </c>
      <c r="AP1910" s="9">
        <v>3.993798</v>
      </c>
      <c r="AQ1910" s="9">
        <v>293.72223000000002</v>
      </c>
      <c r="AR1910" s="9">
        <v>46.134064000000002</v>
      </c>
      <c r="AS1910" s="9">
        <v>32.805866000000002</v>
      </c>
      <c r="AT1910" s="9">
        <v>1.1436324</v>
      </c>
      <c r="AU1910" s="9">
        <v>12.245379</v>
      </c>
      <c r="AV1910" s="9">
        <v>14.396317</v>
      </c>
      <c r="AW1910" s="9">
        <v>26.386769999999999</v>
      </c>
      <c r="AX1910" s="12">
        <f ca="1">IFERROR(__xludf.DUMMYFUNCTION("1-(PERCENTRANK(FILTER(AG:AG, $A:$A=$A1910), $AG1910))"),0.146)</f>
        <v>0.14599999999999999</v>
      </c>
      <c r="AY1910" s="13">
        <f ca="1">IFERROR(__xludf.DUMMYFUNCTION("PERCENTRANK(FILTER(K:K, $A:$A=$A1910), $K1910)"),0)</f>
        <v>0</v>
      </c>
      <c r="AZ1910" s="13">
        <f ca="1">IFERROR(__xludf.DUMMYFUNCTION("PERCENTRANK(FILTER(I:I, $A:$A=$A1910), $I1910)"),0.68)</f>
        <v>0.68</v>
      </c>
      <c r="BA1910" s="12">
        <f ca="1">IFERROR(__xludf.DUMMYFUNCTION("PERCENTRANK(FILTER(AI:AI, $A:$A=$A1910), $AI1910)"),0.768)</f>
        <v>0.76800000000000002</v>
      </c>
      <c r="BB1910" s="13">
        <f ca="1">IFERROR(__xludf.DUMMYFUNCTION("PERCENTRANK(FILTER(AT:AT, $A:$A=$A1910), $AT1910)"),0.139)</f>
        <v>0.13900000000000001</v>
      </c>
      <c r="BC1910" s="13">
        <f ca="1">IFERROR(__xludf.DUMMYFUNCTION("PERCENTRANK(FILTER(AU:AU, $A:$A=$A1910), $AU1910)"),0.468)</f>
        <v>0.46800000000000003</v>
      </c>
      <c r="BM1910" s="9">
        <v>0.32708356</v>
      </c>
      <c r="BN1910" s="9">
        <v>4.2857144E-2</v>
      </c>
      <c r="BO1910" s="9">
        <v>5.733333</v>
      </c>
      <c r="BP1910" s="9">
        <v>20.3</v>
      </c>
      <c r="BQ1910" s="9">
        <v>4.6285714999999998E-2</v>
      </c>
      <c r="BR1910" s="9">
        <v>0.22857142999999999</v>
      </c>
      <c r="BS1910" s="9">
        <v>8.8579035000000008</v>
      </c>
      <c r="BT1910" s="9">
        <v>7.0030766</v>
      </c>
      <c r="BU1910" s="9">
        <v>2.0387024999999999</v>
      </c>
      <c r="BV1910" s="9">
        <v>3.5070635999999999</v>
      </c>
      <c r="BW1910" s="9">
        <v>13.013835</v>
      </c>
      <c r="BX1910" s="9">
        <v>5.9720626000000001</v>
      </c>
      <c r="BY1910" s="9">
        <v>8.0408849999999994</v>
      </c>
      <c r="BZ1910" s="9">
        <v>4.0705989999999996</v>
      </c>
      <c r="CA1910" s="9">
        <v>55.641396</v>
      </c>
      <c r="CB1910" s="9">
        <v>92.850989999999996</v>
      </c>
      <c r="CC1910" s="9">
        <v>52.740806999999997</v>
      </c>
      <c r="CD1910" s="9">
        <v>92.014719999999997</v>
      </c>
    </row>
    <row r="1911" spans="1:82" ht="15.75" hidden="1" customHeight="1" x14ac:dyDescent="0.2">
      <c r="A1911" s="9" t="s">
        <v>113</v>
      </c>
      <c r="B1911" s="9" t="s">
        <v>4549</v>
      </c>
      <c r="C1911" s="9">
        <v>1216</v>
      </c>
      <c r="D1911" s="9">
        <v>665</v>
      </c>
      <c r="E1911" s="9">
        <v>890.40020260575898</v>
      </c>
      <c r="F1911" s="9">
        <v>2184</v>
      </c>
      <c r="G1911" s="9">
        <v>1611.652</v>
      </c>
      <c r="H1911" s="9">
        <v>427</v>
      </c>
      <c r="I1911" s="16">
        <v>6.0452944405179998E-5</v>
      </c>
      <c r="J1911" s="9">
        <v>0.54064114288573994</v>
      </c>
      <c r="K1911" s="9">
        <v>1.3325734086104799</v>
      </c>
      <c r="L1911" s="11">
        <v>1.8115306453628399E-5</v>
      </c>
      <c r="M1911" s="11">
        <v>7.1915488400238199E-5</v>
      </c>
      <c r="N1911" s="9">
        <v>0.30448717948717902</v>
      </c>
      <c r="O1911" s="9">
        <v>0.55247672265160497</v>
      </c>
      <c r="P1911" s="9" t="s">
        <v>4550</v>
      </c>
      <c r="Q1911" s="9">
        <v>162211101</v>
      </c>
      <c r="R1911" s="9" t="s">
        <v>787</v>
      </c>
      <c r="S1911" s="9">
        <v>47968</v>
      </c>
      <c r="T1911" s="9">
        <v>38.232343998402001</v>
      </c>
      <c r="U1911" s="9">
        <v>-120.55124293908101</v>
      </c>
      <c r="V1911" s="9">
        <v>387</v>
      </c>
      <c r="W1911" s="9">
        <v>299</v>
      </c>
      <c r="X1911" s="9">
        <v>90192.944946226606</v>
      </c>
      <c r="Y1911" s="15">
        <f>X1911/1609.34</f>
        <v>56.043437027742186</v>
      </c>
      <c r="Z1911" s="9">
        <v>65252.419132324198</v>
      </c>
      <c r="AA1911" s="15">
        <f>Z1911/1609.34</f>
        <v>40.5460742492725</v>
      </c>
      <c r="AB1911" s="9">
        <v>24940.525813902299</v>
      </c>
      <c r="AC1911" s="9">
        <v>65252.419132324198</v>
      </c>
      <c r="AD1911" s="9">
        <v>24940.525813902299</v>
      </c>
      <c r="AE1911" s="9">
        <v>3.0707913546901701E-2</v>
      </c>
      <c r="AF1911" s="9">
        <v>2.5813407261011799E-2</v>
      </c>
      <c r="AG1911" s="9">
        <v>2072</v>
      </c>
      <c r="AH1911" s="9">
        <v>5.7531423999999998</v>
      </c>
      <c r="AI1911" s="9">
        <v>12.935186</v>
      </c>
      <c r="AJ1911" s="9">
        <v>2.0191897999999999</v>
      </c>
      <c r="AK1911" s="9">
        <v>1.6296177999999999</v>
      </c>
      <c r="AL1911" s="9">
        <v>4.4419627000000004</v>
      </c>
      <c r="AM1911" s="9">
        <v>-0.49612597000000003</v>
      </c>
      <c r="AN1911" s="9">
        <v>1.7110875000000001E-2</v>
      </c>
      <c r="AO1911" s="9">
        <v>6.6939536000000001E-3</v>
      </c>
      <c r="AP1911" s="9">
        <v>2.5272654999999999</v>
      </c>
      <c r="AQ1911" s="9">
        <v>295.9015</v>
      </c>
      <c r="AR1911" s="9">
        <v>43.45299</v>
      </c>
      <c r="AS1911" s="9">
        <v>33.077643999999999</v>
      </c>
      <c r="AT1911" s="9">
        <v>1.2176396</v>
      </c>
      <c r="AU1911" s="9">
        <v>13.022266</v>
      </c>
      <c r="AV1911" s="9">
        <v>14.732433</v>
      </c>
      <c r="AW1911" s="9">
        <v>0.54758850000000003</v>
      </c>
      <c r="AX1911" s="12">
        <f ca="1">IFERROR(__xludf.DUMMYFUNCTION("1-(PERCENTRANK(FILTER(AG:AG, $A:$A=$A1911), $AG1911))"),0.18)</f>
        <v>0.18</v>
      </c>
      <c r="AY1911" s="13">
        <f ca="1">IFERROR(__xludf.DUMMYFUNCTION("PERCENTRANK(FILTER(K:K, $A:$A=$A1911), $K1911)"),0.074)</f>
        <v>7.3999999999999996E-2</v>
      </c>
      <c r="AZ1911" s="13">
        <f ca="1">IFERROR(__xludf.DUMMYFUNCTION("PERCENTRANK(FILTER(I:I, $A:$A=$A1911), $I1911)"),0.634)</f>
        <v>0.63400000000000001</v>
      </c>
      <c r="BA1911" s="12">
        <f ca="1">IFERROR(__xludf.DUMMYFUNCTION("PERCENTRANK(FILTER(AI:AI, $A:$A=$A1911), $AI1911)"),0.634)</f>
        <v>0.63400000000000001</v>
      </c>
      <c r="BB1911" s="13">
        <f ca="1">IFERROR(__xludf.DUMMYFUNCTION("PERCENTRANK(FILTER(AT:AT, $A:$A=$A1911), $AT1911)"),0.288)</f>
        <v>0.28799999999999998</v>
      </c>
      <c r="BC1911" s="13">
        <f ca="1">IFERROR(__xludf.DUMMYFUNCTION("PERCENTRANK(FILTER(AU:AU, $A:$A=$A1911), $AU1911)"),0.783)</f>
        <v>0.78300000000000003</v>
      </c>
      <c r="BM1911" s="9">
        <v>7.8008872999999999E-3</v>
      </c>
      <c r="BN1911" s="9">
        <v>0.16910447000000001</v>
      </c>
      <c r="BO1911" s="9">
        <v>1.4912281000000001</v>
      </c>
      <c r="BP1911" s="9">
        <v>13.587719</v>
      </c>
      <c r="BQ1911" s="9">
        <v>1.4482303000000001</v>
      </c>
      <c r="BR1911" s="9">
        <v>2.3283581999999998</v>
      </c>
      <c r="BS1911" s="9">
        <v>14.673536</v>
      </c>
      <c r="BT1911" s="9">
        <v>10.323173499999999</v>
      </c>
      <c r="BU1911" s="9">
        <v>2.112082</v>
      </c>
      <c r="BV1911" s="9">
        <v>3.845386</v>
      </c>
      <c r="BW1911" s="9">
        <v>13.128209999999999</v>
      </c>
      <c r="BX1911" s="9">
        <v>6.834047</v>
      </c>
      <c r="BY1911" s="9">
        <v>8.8975419999999996</v>
      </c>
      <c r="BZ1911" s="9">
        <v>4.6319619999999997</v>
      </c>
      <c r="CA1911" s="9">
        <v>45.327362000000001</v>
      </c>
      <c r="CB1911" s="9">
        <v>76.340919999999997</v>
      </c>
      <c r="CC1911" s="9">
        <v>49.718665999999999</v>
      </c>
      <c r="CD1911" s="9">
        <v>86.879165999999998</v>
      </c>
    </row>
    <row r="1912" spans="1:82" ht="15.75" hidden="1" customHeight="1" x14ac:dyDescent="0.2">
      <c r="A1912" s="9" t="s">
        <v>91</v>
      </c>
      <c r="B1912" s="9" t="s">
        <v>4551</v>
      </c>
      <c r="C1912" s="9">
        <v>4072</v>
      </c>
      <c r="D1912" s="9">
        <v>200</v>
      </c>
      <c r="E1912" s="9">
        <v>322.07018177836602</v>
      </c>
      <c r="F1912" s="9">
        <v>465</v>
      </c>
      <c r="G1912" s="9">
        <v>437.0985</v>
      </c>
      <c r="H1912" s="9">
        <v>88</v>
      </c>
      <c r="I1912" s="16">
        <v>5.48529146933354E-5</v>
      </c>
      <c r="J1912" s="9">
        <v>4.7642334638540298</v>
      </c>
      <c r="K1912" s="9">
        <v>2.52288252050651</v>
      </c>
      <c r="L1912" s="9">
        <v>2.7765546148517697E-4</v>
      </c>
      <c r="M1912" s="11">
        <v>9.3636258647419396E-5</v>
      </c>
      <c r="N1912" s="9">
        <v>0.43010752688171999</v>
      </c>
      <c r="O1912" s="9">
        <v>0.73683660287813701</v>
      </c>
      <c r="P1912" s="9" t="s">
        <v>4552</v>
      </c>
      <c r="Q1912" s="9">
        <v>43051101</v>
      </c>
      <c r="R1912" s="9" t="s">
        <v>938</v>
      </c>
      <c r="S1912" s="9">
        <v>666</v>
      </c>
      <c r="T1912" s="9">
        <v>38.509967423583298</v>
      </c>
      <c r="U1912" s="9">
        <v>-122.212772074184</v>
      </c>
      <c r="V1912" s="9">
        <v>126</v>
      </c>
      <c r="W1912" s="9">
        <v>83</v>
      </c>
      <c r="X1912" s="9">
        <v>30370.833681294702</v>
      </c>
      <c r="Z1912" s="9">
        <v>22466.541345237802</v>
      </c>
      <c r="AB1912" s="9">
        <v>7904.2923360568402</v>
      </c>
      <c r="AC1912" s="9">
        <v>16769.5218341732</v>
      </c>
      <c r="AD1912" s="9">
        <v>6275.5814041915501</v>
      </c>
      <c r="AE1912" s="9">
        <v>8.2399907609729105E-3</v>
      </c>
      <c r="AF1912" s="9">
        <v>4.8270564930135099E-3</v>
      </c>
      <c r="AG1912" s="9">
        <v>1917</v>
      </c>
      <c r="AH1912" s="9">
        <v>4.4986452999999997</v>
      </c>
      <c r="AI1912" s="9">
        <v>14.951611</v>
      </c>
      <c r="AJ1912" s="9">
        <v>2</v>
      </c>
      <c r="AK1912" s="9">
        <v>2.7021766</v>
      </c>
      <c r="AL1912" s="9">
        <v>7.8900385000000002</v>
      </c>
      <c r="AM1912" s="9">
        <v>-1.3084895999999999</v>
      </c>
      <c r="AN1912" s="9">
        <v>3.1654134E-2</v>
      </c>
      <c r="AO1912" s="9">
        <v>6.4256642999999999E-3</v>
      </c>
      <c r="AP1912" s="9">
        <v>1.8305648999999999</v>
      </c>
      <c r="AQ1912" s="9">
        <v>296.93115</v>
      </c>
      <c r="AR1912" s="9">
        <v>40.933616999999998</v>
      </c>
      <c r="AS1912" s="9">
        <v>34.095689999999998</v>
      </c>
      <c r="AT1912" s="9">
        <v>1.2012286000000001</v>
      </c>
      <c r="AU1912" s="9">
        <v>13.945494</v>
      </c>
      <c r="AV1912" s="9">
        <v>15.338505</v>
      </c>
      <c r="AW1912" s="9">
        <v>0.98588306000000003</v>
      </c>
      <c r="AX1912" s="12">
        <f ca="1">IFERROR(__xludf.DUMMYFUNCTION("1-(PERCENTRANK(FILTER(AG:AG, $A:$A=$A1912), $AG1912))"),0.612)</f>
        <v>0.61199999999999999</v>
      </c>
      <c r="AY1912" s="13">
        <f ca="1">IFERROR(__xludf.DUMMYFUNCTION("PERCENTRANK(FILTER(K:K, $A:$A=$A1912), $K1912)"),0.659)</f>
        <v>0.65900000000000003</v>
      </c>
      <c r="AZ1912" s="13">
        <f ca="1">IFERROR(__xludf.DUMMYFUNCTION("PERCENTRANK(FILTER(I:I, $A:$A=$A1912), $I1912)"),0.525)</f>
        <v>0.52500000000000002</v>
      </c>
      <c r="BA1912" s="12">
        <f ca="1">IFERROR(__xludf.DUMMYFUNCTION("PERCENTRANK(FILTER(AI:AI, $A:$A=$A1912), $AI1912)"),0.713)</f>
        <v>0.71299999999999997</v>
      </c>
      <c r="BB1912" s="13">
        <f ca="1">IFERROR(__xludf.DUMMYFUNCTION("PERCENTRANK(FILTER(AT:AT, $A:$A=$A1912), $AT1912)"),0.976)</f>
        <v>0.97599999999999998</v>
      </c>
      <c r="BC1912" s="13">
        <f ca="1">IFERROR(__xludf.DUMMYFUNCTION("PERCENTRANK(FILTER(AU:AU, $A:$A=$A1912), $AU1912)"),0.094)</f>
        <v>9.4E-2</v>
      </c>
      <c r="BM1912" s="9">
        <v>9.5896850000000006E-2</v>
      </c>
      <c r="BN1912" s="9">
        <v>5.1471900000000001E-2</v>
      </c>
      <c r="BO1912" s="9">
        <v>1.4205607</v>
      </c>
      <c r="BP1912" s="9">
        <v>12.626168</v>
      </c>
      <c r="BQ1912" s="9">
        <v>1.355</v>
      </c>
      <c r="BR1912" s="9">
        <v>1.7481203000000001</v>
      </c>
      <c r="BS1912" s="9">
        <v>8.2454815000000004</v>
      </c>
      <c r="BT1912" s="9">
        <v>6.5888970000000002</v>
      </c>
      <c r="BU1912" s="9">
        <v>2.2559719999999999</v>
      </c>
      <c r="BV1912" s="9">
        <v>3.8288120999999999</v>
      </c>
      <c r="BW1912" s="9">
        <v>13.499032</v>
      </c>
      <c r="BX1912" s="9">
        <v>7.9651046000000001</v>
      </c>
      <c r="BY1912" s="9">
        <v>9.8672380000000004</v>
      </c>
      <c r="BZ1912" s="9">
        <v>5.0811877000000001</v>
      </c>
      <c r="CA1912" s="9">
        <v>50.961917999999997</v>
      </c>
      <c r="CB1912" s="9">
        <v>80.377700000000004</v>
      </c>
      <c r="CC1912" s="9">
        <v>49.204754000000001</v>
      </c>
      <c r="CD1912" s="9">
        <v>81.049890000000005</v>
      </c>
    </row>
    <row r="1913" spans="1:82" ht="15.75" hidden="1" customHeight="1" x14ac:dyDescent="0.2">
      <c r="A1913" s="9" t="s">
        <v>106</v>
      </c>
      <c r="B1913" s="9" t="s">
        <v>4553</v>
      </c>
      <c r="C1913" s="9">
        <v>6331</v>
      </c>
      <c r="D1913" s="9">
        <v>40</v>
      </c>
      <c r="E1913" s="9">
        <v>72.179364814149295</v>
      </c>
      <c r="F1913" s="9">
        <v>87</v>
      </c>
      <c r="G1913" s="9">
        <v>100.840965</v>
      </c>
      <c r="H1913" s="9">
        <v>12</v>
      </c>
      <c r="I1913" s="16">
        <v>8.1178978841004807E-5</v>
      </c>
      <c r="J1913" s="9">
        <v>1119.4807713540299</v>
      </c>
      <c r="K1913" s="9">
        <v>2.2433334290981199</v>
      </c>
      <c r="L1913" s="9">
        <v>6.8803582717663403E-2</v>
      </c>
      <c r="M1913" s="11">
        <v>9.3618831366863194E-5</v>
      </c>
      <c r="N1913" s="9">
        <v>0.45977011494252801</v>
      </c>
      <c r="O1913" s="9">
        <v>0.71577423540301599</v>
      </c>
      <c r="P1913" s="9" t="s">
        <v>4554</v>
      </c>
      <c r="Q1913" s="9">
        <v>83182107</v>
      </c>
      <c r="R1913" s="9" t="s">
        <v>4058</v>
      </c>
      <c r="S1913" s="9" t="s">
        <v>4555</v>
      </c>
      <c r="T1913" s="9">
        <v>37.0126617948562</v>
      </c>
      <c r="U1913" s="9">
        <v>-121.602584689197</v>
      </c>
      <c r="V1913" s="9">
        <v>150</v>
      </c>
      <c r="W1913" s="9">
        <v>106</v>
      </c>
      <c r="X1913" s="9">
        <v>18709.039547842302</v>
      </c>
      <c r="Z1913" s="9">
        <v>9907.5766801333193</v>
      </c>
      <c r="AB1913" s="9">
        <v>8801.4628677089895</v>
      </c>
      <c r="AC1913" s="9">
        <v>2228.2098974338601</v>
      </c>
      <c r="AD1913" s="9">
        <v>1043.6389593785</v>
      </c>
      <c r="AE1913" s="9">
        <v>1.12342597640235E-3</v>
      </c>
      <c r="AF1913" s="9">
        <v>9.7414774609205703E-4</v>
      </c>
      <c r="AG1913" s="9">
        <v>1918</v>
      </c>
      <c r="AH1913" s="9">
        <v>11.202657</v>
      </c>
      <c r="AI1913" s="9">
        <v>41.428049999999999</v>
      </c>
      <c r="AJ1913" s="9">
        <v>2.2580645000000001</v>
      </c>
      <c r="AK1913" s="9">
        <v>2.4168645999999998</v>
      </c>
      <c r="AL1913" s="9">
        <v>7.4501229999999996</v>
      </c>
      <c r="AM1913" s="9">
        <v>1.0869616</v>
      </c>
      <c r="AN1913" s="9">
        <v>0.02</v>
      </c>
      <c r="AO1913" s="9">
        <v>6.9561516999999996E-3</v>
      </c>
      <c r="AP1913" s="9">
        <v>1.5227151999999999</v>
      </c>
      <c r="AQ1913" s="9">
        <v>296.72403000000003</v>
      </c>
      <c r="AR1913" s="9">
        <v>33.919353000000001</v>
      </c>
      <c r="AS1913" s="9">
        <v>28.971907000000002</v>
      </c>
      <c r="AT1913" s="9">
        <v>0.99635344999999997</v>
      </c>
      <c r="AU1913" s="9">
        <v>15.501512</v>
      </c>
      <c r="AV1913" s="9">
        <v>16.750292000000002</v>
      </c>
      <c r="AW1913" s="9">
        <v>13.305006000000001</v>
      </c>
      <c r="AX1913" s="12">
        <f ca="1">IFERROR(__xludf.DUMMYFUNCTION("1-(PERCENTRANK(FILTER(AG:AG, $A:$A=$A1913), $AG1913))"),0.509)</f>
        <v>0.50900000000000001</v>
      </c>
      <c r="AY1913" s="13">
        <f ca="1">IFERROR(__xludf.DUMMYFUNCTION("PERCENTRANK(FILTER(K:K, $A:$A=$A1913), $K1913)"),0.42)</f>
        <v>0.42</v>
      </c>
      <c r="AZ1913" s="13">
        <f ca="1">IFERROR(__xludf.DUMMYFUNCTION("PERCENTRANK(FILTER(I:I, $A:$A=$A1913), $I1913)"),0.797)</f>
        <v>0.79700000000000004</v>
      </c>
      <c r="BA1913" s="12">
        <f ca="1">IFERROR(__xludf.DUMMYFUNCTION("PERCENTRANK(FILTER(AI:AI, $A:$A=$A1913), $AI1913)"),0.998)</f>
        <v>0.998</v>
      </c>
      <c r="BB1913" s="13">
        <f ca="1">IFERROR(__xludf.DUMMYFUNCTION("PERCENTRANK(FILTER(AT:AT, $A:$A=$A1913), $AT1913)"),0.604)</f>
        <v>0.60399999999999998</v>
      </c>
      <c r="BC1913" s="13">
        <f ca="1">IFERROR(__xludf.DUMMYFUNCTION("PERCENTRANK(FILTER(AU:AU, $A:$A=$A1913), $AU1913)"),0.584)</f>
        <v>0.58399999999999996</v>
      </c>
      <c r="BM1913" s="9">
        <v>0.44201010000000002</v>
      </c>
      <c r="BN1913" s="9">
        <v>2.0610844999999999E-2</v>
      </c>
      <c r="BO1913" s="9">
        <v>2.5789472999999998</v>
      </c>
      <c r="BP1913" s="9">
        <v>14.789474</v>
      </c>
      <c r="BQ1913" s="9">
        <v>0.44516127999999999</v>
      </c>
      <c r="BR1913" s="9">
        <v>2.8064515999999999</v>
      </c>
      <c r="BS1913" s="9">
        <v>8.1169919999999998</v>
      </c>
      <c r="BT1913" s="9">
        <v>7.7950882999999997</v>
      </c>
      <c r="BU1913" s="9">
        <v>1.9442112</v>
      </c>
      <c r="BV1913" s="9">
        <v>3.5934423999999998</v>
      </c>
      <c r="BW1913" s="9">
        <v>14.685917999999999</v>
      </c>
      <c r="BX1913" s="9">
        <v>11.004778999999999</v>
      </c>
      <c r="BY1913" s="9">
        <v>10.405258</v>
      </c>
      <c r="BZ1913" s="9">
        <v>6.8487450000000001</v>
      </c>
      <c r="CA1913" s="9">
        <v>46.913254000000002</v>
      </c>
      <c r="CB1913" s="9">
        <v>59.154052999999998</v>
      </c>
      <c r="CC1913" s="9">
        <v>44.452503</v>
      </c>
      <c r="CD1913" s="9">
        <v>65.941749999999999</v>
      </c>
    </row>
    <row r="1914" spans="1:82" ht="15.75" hidden="1" customHeight="1" x14ac:dyDescent="0.2">
      <c r="A1914" s="9" t="s">
        <v>91</v>
      </c>
      <c r="B1914" s="9" t="s">
        <v>4556</v>
      </c>
      <c r="C1914" s="9">
        <v>8027</v>
      </c>
      <c r="D1914" s="9">
        <v>164</v>
      </c>
      <c r="E1914" s="9">
        <v>258.58582682507802</v>
      </c>
      <c r="F1914" s="9">
        <v>695</v>
      </c>
      <c r="G1914" s="9">
        <v>552.69970000000001</v>
      </c>
      <c r="H1914" s="9">
        <v>55</v>
      </c>
      <c r="I1914" s="10">
        <v>1.46661940115419E-4</v>
      </c>
      <c r="J1914" s="9">
        <v>3.7817748747058802E-2</v>
      </c>
      <c r="K1914" s="9">
        <v>0.21267706051898599</v>
      </c>
      <c r="L1914" s="11">
        <v>5.5464244020411202E-6</v>
      </c>
      <c r="M1914" s="11">
        <v>9.3575088456790596E-5</v>
      </c>
      <c r="N1914" s="9">
        <v>0.23597122302158199</v>
      </c>
      <c r="O1914" s="9">
        <v>0.46785953300760003</v>
      </c>
      <c r="P1914" s="9" t="s">
        <v>4557</v>
      </c>
      <c r="Q1914" s="9">
        <v>42011107</v>
      </c>
      <c r="R1914" s="9" t="s">
        <v>4409</v>
      </c>
      <c r="S1914" s="9">
        <v>1276</v>
      </c>
      <c r="T1914" s="9">
        <v>37.954371860532603</v>
      </c>
      <c r="U1914" s="9">
        <v>-122.540488331117</v>
      </c>
      <c r="V1914" s="9">
        <v>132</v>
      </c>
      <c r="W1914" s="9">
        <v>345</v>
      </c>
      <c r="X1914" s="9">
        <v>24098.014120083899</v>
      </c>
      <c r="Z1914" s="9">
        <v>6179.9372954967603</v>
      </c>
      <c r="AB1914" s="9">
        <v>17918.076824587199</v>
      </c>
      <c r="AC1914" s="9">
        <v>5613.9147825155096</v>
      </c>
      <c r="AD1914" s="9">
        <v>14761.641536319899</v>
      </c>
      <c r="AE1914" s="9">
        <v>5.1466298651234796E-3</v>
      </c>
      <c r="AF1914" s="9">
        <v>8.0664067063480598E-3</v>
      </c>
      <c r="AG1914" s="9">
        <v>1919</v>
      </c>
      <c r="AH1914" s="9">
        <v>7.3201989999999997</v>
      </c>
      <c r="AI1914" s="9">
        <v>15.971978</v>
      </c>
      <c r="AJ1914" s="9">
        <v>3</v>
      </c>
      <c r="AK1914" s="9">
        <v>1.8783174</v>
      </c>
      <c r="AL1914" s="9">
        <v>6.0209029999999997</v>
      </c>
      <c r="AM1914" s="9">
        <v>-1.1294135000000001</v>
      </c>
      <c r="AN1914" s="9">
        <v>9.896104E-2</v>
      </c>
      <c r="AO1914" s="9">
        <v>7.0251489999999996E-3</v>
      </c>
      <c r="AP1914" s="9">
        <v>2.9643747999999999</v>
      </c>
      <c r="AQ1914" s="9">
        <v>295.56216000000001</v>
      </c>
      <c r="AR1914" s="9">
        <v>33.410263</v>
      </c>
      <c r="AS1914" s="9">
        <v>29.539041999999998</v>
      </c>
      <c r="AT1914" s="9">
        <v>0.94037680000000001</v>
      </c>
      <c r="AU1914" s="9">
        <v>15.159521</v>
      </c>
      <c r="AV1914" s="9">
        <v>17.04598</v>
      </c>
      <c r="AW1914" s="9">
        <v>17.092817</v>
      </c>
      <c r="AX1914" s="12">
        <f ca="1">IFERROR(__xludf.DUMMYFUNCTION("1-(PERCENTRANK(FILTER(AG:AG, $A:$A=$A1914), $AG1914))"),0.61)</f>
        <v>0.61</v>
      </c>
      <c r="AY1914" s="13">
        <f ca="1">IFERROR(__xludf.DUMMYFUNCTION("PERCENTRANK(FILTER(K:K, $A:$A=$A1914), $K1914)"),0.234)</f>
        <v>0.23400000000000001</v>
      </c>
      <c r="AZ1914" s="13">
        <f ca="1">IFERROR(__xludf.DUMMYFUNCTION("PERCENTRANK(FILTER(I:I, $A:$A=$A1914), $I1914)"),0.958)</f>
        <v>0.95799999999999996</v>
      </c>
      <c r="BA1914" s="12">
        <f ca="1">IFERROR(__xludf.DUMMYFUNCTION("PERCENTRANK(FILTER(AI:AI, $A:$A=$A1914), $AI1914)"),0.764)</f>
        <v>0.76400000000000001</v>
      </c>
      <c r="BB1914" s="13">
        <f ca="1">IFERROR(__xludf.DUMMYFUNCTION("PERCENTRANK(FILTER(AT:AT, $A:$A=$A1914), $AT1914)"),0.615)</f>
        <v>0.61499999999999999</v>
      </c>
      <c r="BC1914" s="13">
        <f ca="1">IFERROR(__xludf.DUMMYFUNCTION("PERCENTRANK(FILTER(AU:AU, $A:$A=$A1914), $AU1914)"),0.45)</f>
        <v>0.45</v>
      </c>
      <c r="BM1914" s="9">
        <v>0.38846945999999999</v>
      </c>
      <c r="BN1914" s="9">
        <v>3.2077923000000001E-2</v>
      </c>
      <c r="BO1914" s="9">
        <v>5.6969694999999998</v>
      </c>
      <c r="BP1914" s="9">
        <v>20.727271999999999</v>
      </c>
      <c r="BQ1914" s="9">
        <v>2.2012987000000002</v>
      </c>
      <c r="BR1914" s="9">
        <v>9.0259739999999997</v>
      </c>
      <c r="BS1914" s="9">
        <v>11.177393</v>
      </c>
      <c r="BT1914" s="9">
        <v>9.5815719999999995</v>
      </c>
      <c r="BU1914" s="9">
        <v>1.9093863</v>
      </c>
      <c r="BV1914" s="9">
        <v>3.514764</v>
      </c>
      <c r="BW1914" s="9">
        <v>13.587911</v>
      </c>
      <c r="BX1914" s="9">
        <v>11.23166</v>
      </c>
      <c r="BY1914" s="9">
        <v>11.177835</v>
      </c>
      <c r="BZ1914" s="9">
        <v>8.5703180000000003</v>
      </c>
      <c r="CA1914" s="9">
        <v>55.752147999999998</v>
      </c>
      <c r="CB1914" s="9">
        <v>60.360550000000003</v>
      </c>
      <c r="CC1914" s="9">
        <v>45.985905000000002</v>
      </c>
      <c r="CD1914" s="9">
        <v>58.985767000000003</v>
      </c>
    </row>
    <row r="1915" spans="1:82" ht="15.75" hidden="1" customHeight="1" x14ac:dyDescent="0.2">
      <c r="A1915" s="9" t="s">
        <v>81</v>
      </c>
      <c r="B1915" s="9" t="s">
        <v>4558</v>
      </c>
      <c r="C1915" s="9">
        <v>102</v>
      </c>
      <c r="D1915" s="9">
        <v>394</v>
      </c>
      <c r="E1915" s="9">
        <v>895.39420890096096</v>
      </c>
      <c r="F1915" s="9">
        <v>1106</v>
      </c>
      <c r="G1915" s="9">
        <v>1164.7609</v>
      </c>
      <c r="H1915" s="9">
        <v>165</v>
      </c>
      <c r="I1915" s="16">
        <v>6.9163432028023899E-5</v>
      </c>
      <c r="J1915" s="9">
        <v>170.87651869951699</v>
      </c>
      <c r="K1915" s="9">
        <v>8.0332516697916105</v>
      </c>
      <c r="L1915" s="9">
        <v>1.0936727646790901E-2</v>
      </c>
      <c r="M1915" s="9">
        <v>2.0625876822725101E-4</v>
      </c>
      <c r="N1915" s="9">
        <v>0.35623869801084901</v>
      </c>
      <c r="O1915" s="9">
        <v>0.76873651611870397</v>
      </c>
      <c r="P1915" s="9" t="s">
        <v>4559</v>
      </c>
      <c r="Q1915" s="9">
        <v>102911110</v>
      </c>
      <c r="R1915" s="9" t="s">
        <v>3063</v>
      </c>
      <c r="S1915" s="9">
        <v>1954</v>
      </c>
      <c r="T1915" s="9">
        <v>39.498468375372298</v>
      </c>
      <c r="U1915" s="9">
        <v>-121.528519986238</v>
      </c>
      <c r="V1915" s="9">
        <v>658</v>
      </c>
      <c r="W1915" s="9">
        <v>984</v>
      </c>
      <c r="X1915" s="9">
        <v>90596.834488069697</v>
      </c>
      <c r="Y1915" s="15">
        <f>X1915/1609.34</f>
        <v>56.294402977661463</v>
      </c>
      <c r="Z1915" s="9">
        <v>43471.402099935003</v>
      </c>
      <c r="AA1915" s="15">
        <f>Z1915/1609.34</f>
        <v>27.011944088840771</v>
      </c>
      <c r="AB1915" s="9">
        <v>47125.432388134599</v>
      </c>
      <c r="AC1915" s="9">
        <v>19698.388723323402</v>
      </c>
      <c r="AD1915" s="9">
        <v>12153.242955489901</v>
      </c>
      <c r="AE1915" s="9">
        <v>3.40326967574964E-2</v>
      </c>
      <c r="AF1915" s="9">
        <v>1.14119662846239E-2</v>
      </c>
      <c r="AG1915" s="9">
        <v>1392</v>
      </c>
      <c r="AH1915" s="9">
        <v>1.7730965999999999</v>
      </c>
      <c r="AI1915" s="9">
        <v>5.7937374000000004</v>
      </c>
      <c r="AJ1915" s="9">
        <v>2</v>
      </c>
      <c r="AK1915" s="9">
        <v>2.8567317000000001</v>
      </c>
      <c r="AL1915" s="9">
        <v>8.3175989999999995</v>
      </c>
      <c r="AM1915" s="9">
        <v>0.30223653</v>
      </c>
      <c r="AN1915" s="9">
        <v>2.3143940000000002E-2</v>
      </c>
      <c r="AO1915" s="9">
        <v>6.4262369999999996E-3</v>
      </c>
      <c r="AP1915" s="9">
        <v>2.6301165000000002</v>
      </c>
      <c r="AQ1915" s="9">
        <v>297.31186000000002</v>
      </c>
      <c r="AR1915" s="9">
        <v>46.351779999999998</v>
      </c>
      <c r="AS1915" s="9">
        <v>33.267395</v>
      </c>
      <c r="AT1915" s="9">
        <v>1.3759439</v>
      </c>
      <c r="AU1915" s="9">
        <v>12.452052</v>
      </c>
      <c r="AV1915" s="9">
        <v>14.283785</v>
      </c>
      <c r="AW1915" s="9">
        <v>6.3966284</v>
      </c>
      <c r="AX1915" s="12">
        <f ca="1">IFERROR(__xludf.DUMMYFUNCTION("1-(PERCENTRANK(FILTER(AG:AG, $A:$A=$A1915), $AG1915))"),0.402)</f>
        <v>0.40200000000000002</v>
      </c>
      <c r="AY1915" s="13">
        <f ca="1">IFERROR(__xludf.DUMMYFUNCTION("PERCENTRANK(FILTER(K:K, $A:$A=$A1915), $K1915)"),0.394)</f>
        <v>0.39400000000000002</v>
      </c>
      <c r="AZ1915" s="13">
        <f ca="1">IFERROR(__xludf.DUMMYFUNCTION("PERCENTRANK(FILTER(I:I, $A:$A=$A1915), $I1915)"),0.581)</f>
        <v>0.58099999999999996</v>
      </c>
      <c r="BA1915" s="12">
        <f ca="1">IFERROR(__xludf.DUMMYFUNCTION("PERCENTRANK(FILTER(AI:AI, $A:$A=$A1915), $AI1915)"),0.237)</f>
        <v>0.23699999999999999</v>
      </c>
      <c r="BB1915" s="13">
        <f ca="1">IFERROR(__xludf.DUMMYFUNCTION("PERCENTRANK(FILTER(AT:AT, $A:$A=$A1915), $AT1915)"),0.523)</f>
        <v>0.52300000000000002</v>
      </c>
      <c r="BC1915" s="13">
        <f ca="1">IFERROR(__xludf.DUMMYFUNCTION("PERCENTRANK(FILTER(AU:AU, $A:$A=$A1915), $AU1915)"),0.653)</f>
        <v>0.65300000000000002</v>
      </c>
      <c r="BM1915" s="9">
        <v>0.18403839</v>
      </c>
      <c r="BN1915" s="9">
        <v>3.7916668000000001E-2</v>
      </c>
      <c r="BO1915" s="9">
        <v>2.4804468000000002</v>
      </c>
      <c r="BP1915" s="9">
        <v>16.547485000000002</v>
      </c>
      <c r="BQ1915" s="9">
        <v>2.5890908000000001</v>
      </c>
      <c r="BR1915" s="9">
        <v>4.1893940000000001</v>
      </c>
      <c r="BS1915" s="9">
        <v>12.028055</v>
      </c>
      <c r="BT1915" s="9">
        <v>8.0262849999999997</v>
      </c>
      <c r="BU1915" s="9">
        <v>2.5459208000000002</v>
      </c>
      <c r="BV1915" s="9">
        <v>4.2531280000000002</v>
      </c>
      <c r="BW1915" s="9">
        <v>12.066708999999999</v>
      </c>
      <c r="BX1915" s="9">
        <v>6.1101685000000003</v>
      </c>
      <c r="BY1915" s="9">
        <v>8.2569110000000006</v>
      </c>
      <c r="BZ1915" s="9">
        <v>4.2693750000000001</v>
      </c>
      <c r="CA1915" s="9">
        <v>52.22748</v>
      </c>
      <c r="CB1915" s="9">
        <v>90.021820000000005</v>
      </c>
      <c r="CC1915" s="9">
        <v>56.440629999999999</v>
      </c>
      <c r="CD1915" s="9">
        <v>90.920249999999996</v>
      </c>
    </row>
    <row r="1916" spans="1:82" ht="15.75" hidden="1" customHeight="1" x14ac:dyDescent="0.2">
      <c r="A1916" s="9" t="s">
        <v>81</v>
      </c>
      <c r="B1916" s="9" t="s">
        <v>4560</v>
      </c>
      <c r="C1916" s="9">
        <v>7522</v>
      </c>
      <c r="D1916" s="9">
        <v>106</v>
      </c>
      <c r="E1916" s="9">
        <v>124.532004273296</v>
      </c>
      <c r="F1916" s="9">
        <v>226</v>
      </c>
      <c r="G1916" s="9">
        <v>181.06845000000001</v>
      </c>
      <c r="H1916" s="9">
        <v>48</v>
      </c>
      <c r="I1916" s="16">
        <v>8.7302750368204799E-5</v>
      </c>
      <c r="J1916" s="9">
        <v>3.8275175038161302E-2</v>
      </c>
      <c r="K1916" s="9">
        <v>1.3168226197361901</v>
      </c>
      <c r="L1916" s="11">
        <v>3.3197390200635099E-6</v>
      </c>
      <c r="M1916" s="11">
        <v>9.3116794685007098E-5</v>
      </c>
      <c r="N1916" s="9">
        <v>0.46902654867256599</v>
      </c>
      <c r="O1916" s="9">
        <v>0.68776202389337304</v>
      </c>
      <c r="P1916" s="9" t="s">
        <v>4561</v>
      </c>
      <c r="Q1916" s="9">
        <v>101321101</v>
      </c>
      <c r="R1916" s="9" t="s">
        <v>1341</v>
      </c>
      <c r="S1916" s="9">
        <v>1658</v>
      </c>
      <c r="T1916" s="9">
        <v>40.992185276675897</v>
      </c>
      <c r="U1916" s="9">
        <v>-121.970527213214</v>
      </c>
      <c r="V1916" s="9">
        <v>30</v>
      </c>
      <c r="W1916" s="9">
        <v>13</v>
      </c>
      <c r="X1916" s="9">
        <v>8090.3107598156803</v>
      </c>
      <c r="Z1916" s="9">
        <v>7306.3402334644798</v>
      </c>
      <c r="AB1916" s="9">
        <v>783.97052635119405</v>
      </c>
      <c r="AC1916" s="9">
        <v>7306.3402334644798</v>
      </c>
      <c r="AD1916" s="9">
        <v>783.97052635119405</v>
      </c>
      <c r="AE1916" s="9">
        <v>4.4696061448803396E-3</v>
      </c>
      <c r="AF1916" s="9">
        <v>4.1905320176738297E-3</v>
      </c>
      <c r="AG1916" s="9">
        <v>1921</v>
      </c>
      <c r="AH1916" s="9">
        <v>11.444629000000001</v>
      </c>
      <c r="AI1916" s="9">
        <v>21.884160000000001</v>
      </c>
      <c r="AJ1916" s="9">
        <v>2</v>
      </c>
      <c r="AK1916" s="9">
        <v>1.9561658</v>
      </c>
      <c r="AL1916" s="9">
        <v>5.7864776000000004</v>
      </c>
      <c r="AM1916" s="9">
        <v>-0.18594183</v>
      </c>
      <c r="AN1916" s="9">
        <v>5.6071427E-2</v>
      </c>
      <c r="AO1916" s="9">
        <v>5.0870810000000002E-3</v>
      </c>
      <c r="AP1916" s="9">
        <v>5.4992293999999999</v>
      </c>
      <c r="AQ1916" s="9">
        <v>294.62549999999999</v>
      </c>
      <c r="AR1916" s="9">
        <v>42.99586</v>
      </c>
      <c r="AS1916" s="9">
        <v>33.093040000000002</v>
      </c>
      <c r="AT1916" s="9">
        <v>1.2573818999999999</v>
      </c>
      <c r="AU1916" s="9">
        <v>12.805427</v>
      </c>
      <c r="AV1916" s="9">
        <v>15.683842</v>
      </c>
      <c r="AW1916" s="9">
        <v>0.49068883000000002</v>
      </c>
      <c r="AX1916" s="12">
        <f ca="1">IFERROR(__xludf.DUMMYFUNCTION("1-(PERCENTRANK(FILTER(AG:AG, $A:$A=$A1916), $AG1916))"),0.28)</f>
        <v>0.28000000000000003</v>
      </c>
      <c r="AY1916" s="13">
        <f ca="1">IFERROR(__xludf.DUMMYFUNCTION("PERCENTRANK(FILTER(K:K, $A:$A=$A1916), $K1916)"),0.125)</f>
        <v>0.125</v>
      </c>
      <c r="AZ1916" s="13">
        <f ca="1">IFERROR(__xludf.DUMMYFUNCTION("PERCENTRANK(FILTER(I:I, $A:$A=$A1916), $I1916)"),0.705)</f>
        <v>0.70499999999999996</v>
      </c>
      <c r="BA1916" s="12">
        <f ca="1">IFERROR(__xludf.DUMMYFUNCTION("PERCENTRANK(FILTER(AI:AI, $A:$A=$A1916), $AI1916)"),0.85)</f>
        <v>0.85</v>
      </c>
      <c r="BB1916" s="13">
        <f ca="1">IFERROR(__xludf.DUMMYFUNCTION("PERCENTRANK(FILTER(AT:AT, $A:$A=$A1916), $AT1916)"),0.335)</f>
        <v>0.33500000000000002</v>
      </c>
      <c r="BC1916" s="13">
        <f ca="1">IFERROR(__xludf.DUMMYFUNCTION("PERCENTRANK(FILTER(AU:AU, $A:$A=$A1916), $AU1916)"),0.801)</f>
        <v>0.80100000000000005</v>
      </c>
      <c r="BM1916" s="9">
        <v>4.2794757000000003E-2</v>
      </c>
      <c r="BN1916" s="9">
        <v>6.0000001999999997E-2</v>
      </c>
      <c r="BO1916" s="9">
        <v>1.6296295999999999</v>
      </c>
      <c r="BP1916" s="9">
        <v>10.592592</v>
      </c>
      <c r="BQ1916" s="9">
        <v>1.2645237</v>
      </c>
      <c r="BR1916" s="9">
        <v>2.6904762</v>
      </c>
      <c r="BS1916" s="9">
        <v>8.8624960000000002</v>
      </c>
      <c r="BT1916" s="9">
        <v>7.8531823000000003</v>
      </c>
      <c r="BU1916" s="9">
        <v>2.2496999999999998</v>
      </c>
      <c r="BV1916" s="9">
        <v>3.9361272</v>
      </c>
      <c r="BW1916" s="9">
        <v>13.299538</v>
      </c>
      <c r="BX1916" s="9">
        <v>5.9714770000000001</v>
      </c>
      <c r="BY1916" s="9">
        <v>8.0596350000000001</v>
      </c>
      <c r="BZ1916" s="9">
        <v>4.5597333999999998</v>
      </c>
      <c r="CA1916" s="9">
        <v>53.283805999999998</v>
      </c>
      <c r="CB1916" s="9">
        <v>91.481949999999998</v>
      </c>
      <c r="CC1916" s="9">
        <v>52.485382000000001</v>
      </c>
      <c r="CD1916" s="9">
        <v>91.85463</v>
      </c>
    </row>
    <row r="1917" spans="1:82" ht="15.75" hidden="1" customHeight="1" x14ac:dyDescent="0.2">
      <c r="A1917" s="9" t="s">
        <v>113</v>
      </c>
      <c r="B1917" s="9" t="s">
        <v>4562</v>
      </c>
      <c r="C1917" s="9">
        <v>7441</v>
      </c>
      <c r="D1917" s="9">
        <v>0</v>
      </c>
      <c r="E1917" s="9">
        <v>0</v>
      </c>
      <c r="F1917" s="9">
        <v>4</v>
      </c>
      <c r="G1917" s="9">
        <v>1.5821788000000001</v>
      </c>
      <c r="H1917" s="9">
        <v>2</v>
      </c>
      <c r="I1917" s="16">
        <v>8.7728699327271897E-6</v>
      </c>
      <c r="J1917" s="9">
        <v>2.92277500332712</v>
      </c>
      <c r="K1917" s="9">
        <v>12.0268745422363</v>
      </c>
      <c r="L1917" s="11">
        <v>2.5880420047885702E-5</v>
      </c>
      <c r="M1917" s="11">
        <v>9.2830596258863807E-5</v>
      </c>
      <c r="N1917" s="9">
        <v>0</v>
      </c>
      <c r="O1917" s="9">
        <v>0</v>
      </c>
      <c r="P1917" s="9" t="s">
        <v>4563</v>
      </c>
      <c r="Q1917" s="9">
        <v>252921110</v>
      </c>
      <c r="R1917" s="9" t="s">
        <v>4564</v>
      </c>
      <c r="S1917" s="9" t="s">
        <v>4565</v>
      </c>
      <c r="T1917" s="9">
        <v>36.4789623891891</v>
      </c>
      <c r="U1917" s="9">
        <v>-119.11875699713001</v>
      </c>
      <c r="V1917" s="9">
        <v>50</v>
      </c>
      <c r="W1917" s="9">
        <v>85</v>
      </c>
      <c r="X1917" s="9">
        <v>11801.3720552985</v>
      </c>
      <c r="Z1917" s="9">
        <v>7654.6567508462804</v>
      </c>
      <c r="AB1917" s="9">
        <v>4146.7153044522702</v>
      </c>
      <c r="AC1917" s="9">
        <v>586.07060327485499</v>
      </c>
      <c r="AD1917" s="9">
        <v>30.0986006672976</v>
      </c>
      <c r="AE1917" s="9">
        <v>1.8566119251772699E-4</v>
      </c>
      <c r="AF1917" s="11">
        <v>1.7545739865454302E-5</v>
      </c>
      <c r="AG1917" s="9">
        <v>1922</v>
      </c>
      <c r="AH1917" s="9">
        <v>0.48819876000000001</v>
      </c>
      <c r="AI1917" s="9">
        <v>1.8546145999999999</v>
      </c>
      <c r="AJ1917" s="9">
        <v>2</v>
      </c>
      <c r="AK1917" s="9">
        <v>1.9918766000000001</v>
      </c>
      <c r="AL1917" s="9">
        <v>4.6856245999999997</v>
      </c>
      <c r="AM1917" s="9">
        <v>-2.8250670000000002</v>
      </c>
      <c r="AN1917" s="9">
        <v>0</v>
      </c>
      <c r="AO1917" s="9">
        <v>5.7933126000000003E-3</v>
      </c>
      <c r="AP1917" s="9">
        <v>0.99821020000000005</v>
      </c>
      <c r="AQ1917" s="9">
        <v>299.14474000000001</v>
      </c>
      <c r="AR1917" s="9">
        <v>60.731056000000002</v>
      </c>
      <c r="AS1917" s="9">
        <v>40.722923000000002</v>
      </c>
      <c r="AT1917" s="9">
        <v>1.7205562999999999</v>
      </c>
      <c r="AU1917" s="9">
        <v>9.7320259999999994</v>
      </c>
      <c r="AV1917" s="9">
        <v>10.691701</v>
      </c>
      <c r="AW1917" s="9">
        <v>0.01</v>
      </c>
      <c r="AX1917" s="12">
        <f ca="1">IFERROR(__xludf.DUMMYFUNCTION("1-(PERCENTRANK(FILTER(AG:AG, $A:$A=$A1917), $AG1917))"),0.219999999999999)</f>
        <v>0.219999999999999</v>
      </c>
      <c r="AY1917" s="13">
        <f ca="1">IFERROR(__xludf.DUMMYFUNCTION("PERCENTRANK(FILTER(K:K, $A:$A=$A1917), $K1917)"),0.497)</f>
        <v>0.497</v>
      </c>
      <c r="AZ1917" s="13">
        <f ca="1">IFERROR(__xludf.DUMMYFUNCTION("PERCENTRANK(FILTER(I:I, $A:$A=$A1917), $I1917)"),0.055)</f>
        <v>5.5E-2</v>
      </c>
      <c r="BA1917" s="12">
        <f ca="1">IFERROR(__xludf.DUMMYFUNCTION("PERCENTRANK(FILTER(AI:AI, $A:$A=$A1917), $AI1917)"),0.035)</f>
        <v>3.5000000000000003E-2</v>
      </c>
      <c r="BB1917" s="13">
        <f ca="1">IFERROR(__xludf.DUMMYFUNCTION("PERCENTRANK(FILTER(AT:AT, $A:$A=$A1917), $AT1917)"),0.98)</f>
        <v>0.98</v>
      </c>
      <c r="BC1917" s="13">
        <f ca="1">IFERROR(__xludf.DUMMYFUNCTION("PERCENTRANK(FILTER(AU:AU, $A:$A=$A1917), $AU1917)"),0.035)</f>
        <v>3.5000000000000003E-2</v>
      </c>
      <c r="BM1917" s="9">
        <v>0.14648070999999999</v>
      </c>
      <c r="BN1917" s="9">
        <v>9.9999989999999999E-4</v>
      </c>
      <c r="BO1917" s="9">
        <v>1.5</v>
      </c>
      <c r="BP1917" s="9">
        <v>10</v>
      </c>
      <c r="BQ1917" s="9">
        <v>0</v>
      </c>
      <c r="BR1917" s="9">
        <v>0.4</v>
      </c>
      <c r="BS1917" s="9">
        <v>6.1003423000000003</v>
      </c>
      <c r="BT1917" s="9">
        <v>5.6519164999999996</v>
      </c>
      <c r="BU1917" s="9">
        <v>3.2003349999999999</v>
      </c>
      <c r="BV1917" s="9">
        <v>4.4253397000000003</v>
      </c>
      <c r="BW1917" s="9">
        <v>8.8403849999999995</v>
      </c>
      <c r="BX1917" s="9">
        <v>5.4060420000000002</v>
      </c>
      <c r="BY1917" s="9">
        <v>6.2783046000000002</v>
      </c>
      <c r="BZ1917" s="9">
        <v>3.6380577000000001</v>
      </c>
      <c r="CA1917" s="9">
        <v>57.110225999999997</v>
      </c>
      <c r="CB1917" s="9">
        <v>81.203354000000004</v>
      </c>
      <c r="CC1917" s="9">
        <v>74.324960000000004</v>
      </c>
      <c r="CD1917" s="9">
        <v>96.143630000000002</v>
      </c>
    </row>
    <row r="1918" spans="1:82" ht="15.75" hidden="1" customHeight="1" x14ac:dyDescent="0.2">
      <c r="A1918" s="9" t="s">
        <v>113</v>
      </c>
      <c r="B1918" s="9" t="s">
        <v>4566</v>
      </c>
      <c r="C1918" s="9">
        <v>8273</v>
      </c>
      <c r="D1918" s="9">
        <v>46</v>
      </c>
      <c r="E1918" s="9">
        <v>62.940796150819502</v>
      </c>
      <c r="F1918" s="9">
        <v>140</v>
      </c>
      <c r="G1918" s="9">
        <v>113.46532999999999</v>
      </c>
      <c r="H1918" s="9">
        <v>34</v>
      </c>
      <c r="I1918" s="16">
        <v>1.066026644527E-5</v>
      </c>
      <c r="J1918" s="9">
        <v>11.871319945675101</v>
      </c>
      <c r="K1918" s="9">
        <v>18.0500071390586</v>
      </c>
      <c r="L1918" s="9">
        <v>1.3478814801686501E-4</v>
      </c>
      <c r="M1918" s="11">
        <v>9.2477109327529996E-5</v>
      </c>
      <c r="N1918" s="9">
        <v>0.32857142857142801</v>
      </c>
      <c r="O1918" s="9">
        <v>0.55471389387451597</v>
      </c>
      <c r="P1918" s="9" t="s">
        <v>4567</v>
      </c>
      <c r="Q1918" s="9">
        <v>254061103</v>
      </c>
      <c r="R1918" s="9" t="s">
        <v>728</v>
      </c>
      <c r="S1918" s="9" t="s">
        <v>98</v>
      </c>
      <c r="T1918" s="9">
        <v>36.709657904402</v>
      </c>
      <c r="U1918" s="9">
        <v>-119.029728087328</v>
      </c>
      <c r="V1918" s="9">
        <v>50</v>
      </c>
      <c r="W1918" s="9">
        <v>21</v>
      </c>
      <c r="X1918" s="9">
        <v>11208.8510663583</v>
      </c>
      <c r="Z1918" s="9">
        <v>8988.3159824416507</v>
      </c>
      <c r="AB1918" s="9">
        <v>2220.5350839167299</v>
      </c>
      <c r="AC1918" s="9">
        <v>8988.3159824416507</v>
      </c>
      <c r="AD1918" s="9">
        <v>2220.5350839167299</v>
      </c>
      <c r="AE1918" s="9">
        <v>3.1442217171360198E-3</v>
      </c>
      <c r="AF1918" s="9">
        <v>3.6244905913917997E-4</v>
      </c>
      <c r="AG1918" s="9">
        <v>1923</v>
      </c>
      <c r="AH1918" s="9">
        <v>7.1260823999999996</v>
      </c>
      <c r="AI1918" s="9">
        <v>18.472033</v>
      </c>
      <c r="AJ1918" s="9">
        <v>2</v>
      </c>
      <c r="AK1918" s="9">
        <v>2.0239150000000001</v>
      </c>
      <c r="AL1918" s="9">
        <v>4.3327540000000004</v>
      </c>
      <c r="AM1918" s="9">
        <v>0.66246265000000004</v>
      </c>
      <c r="AN1918" s="9">
        <v>2.2419353999999999E-2</v>
      </c>
      <c r="AO1918" s="9">
        <v>4.7515086E-3</v>
      </c>
      <c r="AP1918" s="9">
        <v>2.1787960000000002</v>
      </c>
      <c r="AQ1918" s="9">
        <v>293.06830000000002</v>
      </c>
      <c r="AR1918" s="9">
        <v>57.240443999999997</v>
      </c>
      <c r="AS1918" s="9">
        <v>37.041874</v>
      </c>
      <c r="AT1918" s="9">
        <v>1.2231666999999999</v>
      </c>
      <c r="AU1918" s="9">
        <v>10.017265</v>
      </c>
      <c r="AV1918" s="9">
        <v>11.478484999999999</v>
      </c>
      <c r="AW1918" s="9">
        <v>0.33417659999999999</v>
      </c>
      <c r="AX1918" s="12">
        <f ca="1">IFERROR(__xludf.DUMMYFUNCTION("1-(PERCENTRANK(FILTER(AG:AG, $A:$A=$A1918), $AG1918))"),0.216999999999999)</f>
        <v>0.216999999999999</v>
      </c>
      <c r="AY1918" s="13">
        <f ca="1">IFERROR(__xludf.DUMMYFUNCTION("PERCENTRANK(FILTER(K:K, $A:$A=$A1918), $K1918)"),0.621)</f>
        <v>0.621</v>
      </c>
      <c r="AZ1918" s="13">
        <f ca="1">IFERROR(__xludf.DUMMYFUNCTION("PERCENTRANK(FILTER(I:I, $A:$A=$A1918), $I1918)"),0.064)</f>
        <v>6.4000000000000001E-2</v>
      </c>
      <c r="BA1918" s="12">
        <f ca="1">IFERROR(__xludf.DUMMYFUNCTION("PERCENTRANK(FILTER(AI:AI, $A:$A=$A1918), $AI1918)"),0.789)</f>
        <v>0.78900000000000003</v>
      </c>
      <c r="BB1918" s="13">
        <f ca="1">IFERROR(__xludf.DUMMYFUNCTION("PERCENTRANK(FILTER(AT:AT, $A:$A=$A1918), $AT1918)"),0.302)</f>
        <v>0.30199999999999999</v>
      </c>
      <c r="BC1918" s="13">
        <f ca="1">IFERROR(__xludf.DUMMYFUNCTION("PERCENTRANK(FILTER(AU:AU, $A:$A=$A1918), $AU1918)"),0.071)</f>
        <v>7.0999999999999994E-2</v>
      </c>
      <c r="BM1918" s="9">
        <v>3.1076051E-2</v>
      </c>
      <c r="BN1918" s="9">
        <v>6.8739579999999995E-2</v>
      </c>
      <c r="BO1918" s="9">
        <v>1.4375</v>
      </c>
      <c r="BP1918" s="9">
        <v>11.375</v>
      </c>
      <c r="BQ1918" s="9">
        <v>0.66290320000000003</v>
      </c>
      <c r="BR1918" s="9">
        <v>1.1290323</v>
      </c>
      <c r="BS1918" s="9">
        <v>5.471654</v>
      </c>
      <c r="BT1918" s="9">
        <v>5.3572290000000002</v>
      </c>
      <c r="BU1918" s="9">
        <v>2.0378025000000002</v>
      </c>
      <c r="BV1918" s="9">
        <v>3.408703</v>
      </c>
      <c r="BW1918" s="9">
        <v>8.9096240000000009</v>
      </c>
      <c r="BX1918" s="9">
        <v>5.3621764000000001</v>
      </c>
      <c r="BY1918" s="9">
        <v>5.0648229999999996</v>
      </c>
      <c r="BZ1918" s="9">
        <v>3.2929217999999998</v>
      </c>
      <c r="CA1918" s="9">
        <v>53.423447000000003</v>
      </c>
      <c r="CB1918" s="9">
        <v>79.455500000000001</v>
      </c>
      <c r="CC1918" s="9">
        <v>76.907039999999995</v>
      </c>
      <c r="CD1918" s="9">
        <v>96.887590000000003</v>
      </c>
    </row>
    <row r="1919" spans="1:82" ht="15.75" hidden="1" customHeight="1" x14ac:dyDescent="0.2">
      <c r="A1919" s="9" t="s">
        <v>91</v>
      </c>
      <c r="B1919" s="9" t="s">
        <v>4568</v>
      </c>
      <c r="C1919" s="9">
        <v>2083</v>
      </c>
      <c r="D1919" s="9">
        <v>105</v>
      </c>
      <c r="E1919" s="9">
        <v>246.28533727003801</v>
      </c>
      <c r="F1919" s="9">
        <v>250</v>
      </c>
      <c r="G1919" s="9">
        <v>326.45758000000001</v>
      </c>
      <c r="H1919" s="9">
        <v>43</v>
      </c>
      <c r="I1919" s="16">
        <v>7.9787272794461798E-5</v>
      </c>
      <c r="J1919" s="9">
        <v>3.7817739743836197E-2</v>
      </c>
      <c r="K1919" s="9">
        <v>1.16668885190259</v>
      </c>
      <c r="L1919" s="11">
        <v>3.01737411156275E-6</v>
      </c>
      <c r="M1919" s="11">
        <v>9.2322877810866599E-5</v>
      </c>
      <c r="N1919" s="9">
        <v>0.42</v>
      </c>
      <c r="O1919" s="9">
        <v>0.75441757805939702</v>
      </c>
      <c r="P1919" s="9" t="s">
        <v>4569</v>
      </c>
      <c r="Q1919" s="9">
        <v>42481101</v>
      </c>
      <c r="R1919" s="9" t="s">
        <v>2389</v>
      </c>
      <c r="S1919" s="9">
        <v>1300</v>
      </c>
      <c r="T1919" s="9">
        <v>38.066236818532197</v>
      </c>
      <c r="U1919" s="9">
        <v>-122.548235382565</v>
      </c>
      <c r="V1919" s="9">
        <v>121</v>
      </c>
      <c r="W1919" s="9">
        <v>708</v>
      </c>
      <c r="X1919" s="9">
        <v>51963.533893528504</v>
      </c>
      <c r="Z1919" s="9">
        <v>9813.4620411794804</v>
      </c>
      <c r="AB1919" s="9">
        <v>42150.071852349</v>
      </c>
      <c r="AC1919" s="9">
        <v>4134.7437606415997</v>
      </c>
      <c r="AD1919" s="9">
        <v>18449.335790166599</v>
      </c>
      <c r="AE1919" s="9">
        <v>3.9698837458672599E-3</v>
      </c>
      <c r="AF1919" s="9">
        <v>3.4308527301618501E-3</v>
      </c>
      <c r="AG1919" s="9">
        <v>1924</v>
      </c>
      <c r="AH1919" s="9">
        <v>4.0247729999999997</v>
      </c>
      <c r="AI1919" s="9">
        <v>12.400747000000001</v>
      </c>
      <c r="AJ1919" s="9">
        <v>2.3142857999999999</v>
      </c>
      <c r="AK1919" s="9">
        <v>2.3009596000000001</v>
      </c>
      <c r="AL1919" s="9">
        <v>7.2077936999999999</v>
      </c>
      <c r="AM1919" s="9">
        <v>-1.0496378</v>
      </c>
      <c r="AN1919" s="9">
        <v>3.7142858000000001E-2</v>
      </c>
      <c r="AO1919" s="9">
        <v>7.0335544000000002E-3</v>
      </c>
      <c r="AP1919" s="9">
        <v>2.3534660000000001</v>
      </c>
      <c r="AQ1919" s="9">
        <v>295.49426</v>
      </c>
      <c r="AR1919" s="9">
        <v>33.653655999999998</v>
      </c>
      <c r="AS1919" s="9">
        <v>30.731007000000002</v>
      </c>
      <c r="AT1919" s="9">
        <v>0.91614753000000004</v>
      </c>
      <c r="AU1919" s="9">
        <v>15.231524</v>
      </c>
      <c r="AV1919" s="9">
        <v>16.800485999999999</v>
      </c>
      <c r="AW1919" s="9">
        <v>11.8635845</v>
      </c>
      <c r="AX1919" s="12">
        <f ca="1">IFERROR(__xludf.DUMMYFUNCTION("1-(PERCENTRANK(FILTER(AG:AG, $A:$A=$A1919), $AG1919))"),0.608)</f>
        <v>0.60799999999999998</v>
      </c>
      <c r="AY1919" s="13">
        <f ca="1">IFERROR(__xludf.DUMMYFUNCTION("PERCENTRANK(FILTER(K:K, $A:$A=$A1919), $K1919)"),0.469)</f>
        <v>0.46899999999999997</v>
      </c>
      <c r="AZ1919" s="13">
        <f ca="1">IFERROR(__xludf.DUMMYFUNCTION("PERCENTRANK(FILTER(I:I, $A:$A=$A1919), $I1919)"),0.779)</f>
        <v>0.77900000000000003</v>
      </c>
      <c r="BA1919" s="12">
        <f ca="1">IFERROR(__xludf.DUMMYFUNCTION("PERCENTRANK(FILTER(AI:AI, $A:$A=$A1919), $AI1919)"),0.559)</f>
        <v>0.55900000000000005</v>
      </c>
      <c r="BB1919" s="13">
        <f ca="1">IFERROR(__xludf.DUMMYFUNCTION("PERCENTRANK(FILTER(AT:AT, $A:$A=$A1919), $AT1919)"),0.554)</f>
        <v>0.55400000000000005</v>
      </c>
      <c r="BC1919" s="13">
        <f ca="1">IFERROR(__xludf.DUMMYFUNCTION("PERCENTRANK(FILTER(AU:AU, $A:$A=$A1919), $AU1919)"),0.501)</f>
        <v>0.501</v>
      </c>
      <c r="BM1919" s="9">
        <v>0.49224117000000001</v>
      </c>
      <c r="BN1919" s="9">
        <v>1.5428571E-2</v>
      </c>
      <c r="BO1919" s="9">
        <v>5.9166664999999998</v>
      </c>
      <c r="BP1919" s="9">
        <v>21.1</v>
      </c>
      <c r="BQ1919" s="9">
        <v>1.6345714</v>
      </c>
      <c r="BR1919" s="9">
        <v>3.5714285000000001</v>
      </c>
      <c r="BS1919" s="9">
        <v>10.878327000000001</v>
      </c>
      <c r="BT1919" s="9">
        <v>9.4445270000000008</v>
      </c>
      <c r="BU1919" s="9">
        <v>1.8393446</v>
      </c>
      <c r="BV1919" s="9">
        <v>3.3346456999999998</v>
      </c>
      <c r="BW1919" s="9">
        <v>13.896521</v>
      </c>
      <c r="BX1919" s="9">
        <v>11.59295</v>
      </c>
      <c r="BY1919" s="9">
        <v>11.528665999999999</v>
      </c>
      <c r="BZ1919" s="9">
        <v>8.5498849999999997</v>
      </c>
      <c r="CA1919" s="9">
        <v>54.570694000000003</v>
      </c>
      <c r="CB1919" s="9">
        <v>61.720078000000001</v>
      </c>
      <c r="CC1919" s="9">
        <v>44.790419999999997</v>
      </c>
      <c r="CD1919" s="9">
        <v>58.607080000000003</v>
      </c>
    </row>
    <row r="1920" spans="1:82" ht="15.75" hidden="1" customHeight="1" x14ac:dyDescent="0.2">
      <c r="A1920" s="9" t="s">
        <v>91</v>
      </c>
      <c r="B1920" s="9" t="s">
        <v>4570</v>
      </c>
      <c r="C1920" s="9">
        <v>7409</v>
      </c>
      <c r="D1920" s="9">
        <v>882</v>
      </c>
      <c r="E1920" s="9">
        <v>1944.7105736849201</v>
      </c>
      <c r="F1920" s="9">
        <v>1066</v>
      </c>
      <c r="G1920" s="9">
        <v>2032.5409</v>
      </c>
      <c r="H1920" s="9">
        <v>94</v>
      </c>
      <c r="I1920" s="16">
        <v>8.2020246175469499E-5</v>
      </c>
      <c r="J1920" s="9">
        <v>3.9277805105594997E-2</v>
      </c>
      <c r="K1920" s="9">
        <v>1.0709941186270699</v>
      </c>
      <c r="L1920" s="11">
        <v>3.20921523560765E-6</v>
      </c>
      <c r="M1920" s="11">
        <v>9.2290003877212501E-5</v>
      </c>
      <c r="N1920" s="9">
        <v>0.82739212007504603</v>
      </c>
      <c r="O1920" s="9">
        <v>0.95678791991429002</v>
      </c>
      <c r="P1920" s="9" t="s">
        <v>4571</v>
      </c>
      <c r="Q1920" s="9">
        <v>24101101</v>
      </c>
      <c r="R1920" s="9" t="s">
        <v>1576</v>
      </c>
      <c r="S1920" s="9">
        <v>2500</v>
      </c>
      <c r="T1920" s="9">
        <v>37.494553716389099</v>
      </c>
      <c r="U1920" s="9">
        <v>-122.368697013562</v>
      </c>
      <c r="V1920" s="9">
        <v>138</v>
      </c>
      <c r="W1920" s="9">
        <v>159</v>
      </c>
      <c r="X1920" s="9">
        <v>20786.872641058399</v>
      </c>
      <c r="Z1920" s="9">
        <v>11167.091115687301</v>
      </c>
      <c r="AB1920" s="9">
        <v>9619.7815253711706</v>
      </c>
      <c r="AC1920" s="9">
        <v>9460.9125710738008</v>
      </c>
      <c r="AD1920" s="9">
        <v>9466.5038523992007</v>
      </c>
      <c r="AE1920" s="9">
        <v>8.67526036445798E-3</v>
      </c>
      <c r="AF1920" s="9">
        <v>7.7099031404941299E-3</v>
      </c>
      <c r="AG1920" s="9">
        <v>1925</v>
      </c>
      <c r="AH1920" s="9">
        <v>8.6028219999999997</v>
      </c>
      <c r="AI1920" s="9">
        <v>18.919014000000001</v>
      </c>
      <c r="AJ1920" s="9">
        <v>2.7218542000000001</v>
      </c>
      <c r="AK1920" s="9">
        <v>3.3345766000000001</v>
      </c>
      <c r="AL1920" s="9">
        <v>7.9495544000000002</v>
      </c>
      <c r="AM1920" s="9">
        <v>4.6935362999999999</v>
      </c>
      <c r="AN1920" s="9">
        <v>6.2384106000000002E-2</v>
      </c>
      <c r="AO1920" s="9">
        <v>6.8984739999999999E-3</v>
      </c>
      <c r="AP1920" s="9">
        <v>2.4070200000000002</v>
      </c>
      <c r="AQ1920" s="9">
        <v>293.74779999999998</v>
      </c>
      <c r="AR1920" s="9">
        <v>33.564692999999998</v>
      </c>
      <c r="AS1920" s="9">
        <v>28.949349999999999</v>
      </c>
      <c r="AT1920" s="9">
        <v>0.81405026000000003</v>
      </c>
      <c r="AU1920" s="9">
        <v>15.186595000000001</v>
      </c>
      <c r="AV1920" s="9">
        <v>16.949321999999999</v>
      </c>
      <c r="AW1920" s="9">
        <v>0.63523143999999998</v>
      </c>
      <c r="AX1920" s="12">
        <f ca="1">IFERROR(__xludf.DUMMYFUNCTION("1-(PERCENTRANK(FILTER(AG:AG, $A:$A=$A1920), $AG1920))"),0.606)</f>
        <v>0.60599999999999998</v>
      </c>
      <c r="AY1920" s="13">
        <f ca="1">IFERROR(__xludf.DUMMYFUNCTION("PERCENTRANK(FILTER(K:K, $A:$A=$A1920), $K1920)"),0.446)</f>
        <v>0.44600000000000001</v>
      </c>
      <c r="AZ1920" s="13">
        <f ca="1">IFERROR(__xludf.DUMMYFUNCTION("PERCENTRANK(FILTER(I:I, $A:$A=$A1920), $I1920)"),0.786)</f>
        <v>0.78600000000000003</v>
      </c>
      <c r="BA1920" s="12">
        <f ca="1">IFERROR(__xludf.DUMMYFUNCTION("PERCENTRANK(FILTER(AI:AI, $A:$A=$A1920), $AI1920)"),0.895)</f>
        <v>0.89500000000000002</v>
      </c>
      <c r="BB1920" s="13">
        <f ca="1">IFERROR(__xludf.DUMMYFUNCTION("PERCENTRANK(FILTER(AT:AT, $A:$A=$A1920), $AT1920)"),0.396)</f>
        <v>0.39600000000000002</v>
      </c>
      <c r="BC1920" s="13">
        <f ca="1">IFERROR(__xludf.DUMMYFUNCTION("PERCENTRANK(FILTER(AU:AU, $A:$A=$A1920), $AU1920)"),0.477)</f>
        <v>0.47699999999999998</v>
      </c>
      <c r="BM1920" s="9">
        <v>0.13730302</v>
      </c>
      <c r="BN1920" s="9">
        <v>5.1854305000000003E-2</v>
      </c>
      <c r="BO1920" s="9">
        <v>3.054945</v>
      </c>
      <c r="BP1920" s="9">
        <v>16.395605</v>
      </c>
      <c r="BQ1920" s="9">
        <v>2.6248345</v>
      </c>
      <c r="BR1920" s="9">
        <v>7.0596027000000001</v>
      </c>
      <c r="BS1920" s="9">
        <v>10.555099999999999</v>
      </c>
      <c r="BT1920" s="9">
        <v>9.3405869999999993</v>
      </c>
      <c r="BU1920" s="9">
        <v>1.6718748999999999</v>
      </c>
      <c r="BV1920" s="9">
        <v>3.4043375999999999</v>
      </c>
      <c r="BW1920" s="9">
        <v>15.124212</v>
      </c>
      <c r="BX1920" s="9">
        <v>9.955527</v>
      </c>
      <c r="BY1920" s="9">
        <v>9.9309910000000006</v>
      </c>
      <c r="BZ1920" s="9">
        <v>6.4905860000000004</v>
      </c>
      <c r="CA1920" s="9">
        <v>57.184863999999997</v>
      </c>
      <c r="CB1920" s="9">
        <v>63.151600000000002</v>
      </c>
      <c r="CC1920" s="9">
        <v>43.833317000000001</v>
      </c>
      <c r="CD1920" s="9">
        <v>70.120575000000002</v>
      </c>
    </row>
    <row r="1921" spans="1:82" ht="15.75" hidden="1" customHeight="1" x14ac:dyDescent="0.2">
      <c r="A1921" s="9" t="s">
        <v>91</v>
      </c>
      <c r="B1921" s="9" t="s">
        <v>4572</v>
      </c>
      <c r="C1921" s="9">
        <v>9541</v>
      </c>
      <c r="D1921" s="9">
        <v>15</v>
      </c>
      <c r="E1921" s="9">
        <v>28.0786905708439</v>
      </c>
      <c r="F1921" s="9">
        <v>103</v>
      </c>
      <c r="G1921" s="9">
        <v>83.984809999999996</v>
      </c>
      <c r="H1921" s="9">
        <v>15</v>
      </c>
      <c r="I1921" s="16">
        <v>4.8928447540674797E-5</v>
      </c>
      <c r="J1921" s="9">
        <v>40.366402568398598</v>
      </c>
      <c r="K1921" s="9">
        <v>4.6508828004201197</v>
      </c>
      <c r="L1921" s="9">
        <v>7.4303063875798996E-4</v>
      </c>
      <c r="M1921" s="11">
        <v>9.2261869273594705E-5</v>
      </c>
      <c r="N1921" s="9">
        <v>0.14563106796116501</v>
      </c>
      <c r="O1921" s="9">
        <v>0.33433058445297398</v>
      </c>
      <c r="P1921" s="9" t="s">
        <v>4573</v>
      </c>
      <c r="Q1921" s="9">
        <v>42291101</v>
      </c>
      <c r="R1921" s="9" t="s">
        <v>629</v>
      </c>
      <c r="S1921" s="9">
        <v>75686</v>
      </c>
      <c r="T1921" s="9">
        <v>38.048749120325397</v>
      </c>
      <c r="U1921" s="9">
        <v>-122.743461145377</v>
      </c>
      <c r="V1921" s="9">
        <v>44</v>
      </c>
      <c r="W1921" s="9">
        <v>11</v>
      </c>
      <c r="X1921" s="9">
        <v>10084.221688133901</v>
      </c>
      <c r="Z1921" s="9">
        <v>7759.3517341767101</v>
      </c>
      <c r="AB1921" s="9">
        <v>2324.8699539572599</v>
      </c>
      <c r="AC1921" s="9">
        <v>6456.4354403546504</v>
      </c>
      <c r="AD1921" s="9">
        <v>2324.8699539572599</v>
      </c>
      <c r="AE1921" s="9">
        <v>1.38392803910392E-3</v>
      </c>
      <c r="AF1921" s="9">
        <v>7.3392671311012204E-4</v>
      </c>
      <c r="AG1921" s="9">
        <v>1926</v>
      </c>
      <c r="AH1921" s="9">
        <v>7.1768720000000004</v>
      </c>
      <c r="AI1921" s="9">
        <v>25.120863</v>
      </c>
      <c r="AJ1921" s="9">
        <v>2</v>
      </c>
      <c r="AK1921" s="9">
        <v>2.2317007000000002</v>
      </c>
      <c r="AL1921" s="9">
        <v>6.8530660000000001</v>
      </c>
      <c r="AM1921" s="9">
        <v>0.63482749999999999</v>
      </c>
      <c r="AN1921" s="9">
        <v>1.6981131999999999E-2</v>
      </c>
      <c r="AO1921" s="9">
        <v>7.1867494999999998E-3</v>
      </c>
      <c r="AP1921" s="9">
        <v>2.4748546999999999</v>
      </c>
      <c r="AQ1921" s="9">
        <v>294.98495000000003</v>
      </c>
      <c r="AR1921" s="9">
        <v>28.137768000000001</v>
      </c>
      <c r="AS1921" s="9">
        <v>28.687014000000001</v>
      </c>
      <c r="AT1921" s="9">
        <v>0.82167440000000003</v>
      </c>
      <c r="AU1921" s="9">
        <v>16.588657000000001</v>
      </c>
      <c r="AV1921" s="9">
        <v>18.316300999999999</v>
      </c>
      <c r="AW1921" s="9">
        <v>0.14074892</v>
      </c>
      <c r="AX1921" s="12">
        <f ca="1">IFERROR(__xludf.DUMMYFUNCTION("1-(PERCENTRANK(FILTER(AG:AG, $A:$A=$A1921), $AG1921))"),0.604)</f>
        <v>0.60399999999999998</v>
      </c>
      <c r="AY1921" s="13">
        <f ca="1">IFERROR(__xludf.DUMMYFUNCTION("PERCENTRANK(FILTER(K:K, $A:$A=$A1921), $K1921)"),0.794)</f>
        <v>0.79400000000000004</v>
      </c>
      <c r="AZ1921" s="13">
        <f ca="1">IFERROR(__xludf.DUMMYFUNCTION("PERCENTRANK(FILTER(I:I, $A:$A=$A1921), $I1921)"),0.45)</f>
        <v>0.45</v>
      </c>
      <c r="BA1921" s="12">
        <f ca="1">IFERROR(__xludf.DUMMYFUNCTION("PERCENTRANK(FILTER(AI:AI, $A:$A=$A1921), $AI1921)"),0.962)</f>
        <v>0.96199999999999997</v>
      </c>
      <c r="BB1921" s="13">
        <f ca="1">IFERROR(__xludf.DUMMYFUNCTION("PERCENTRANK(FILTER(AT:AT, $A:$A=$A1921), $AT1921)"),0.403)</f>
        <v>0.40300000000000002</v>
      </c>
      <c r="BC1921" s="13">
        <f ca="1">IFERROR(__xludf.DUMMYFUNCTION("PERCENTRANK(FILTER(AU:AU, $A:$A=$A1921), $AU1921)"),0.887)</f>
        <v>0.88700000000000001</v>
      </c>
      <c r="BM1921" s="9">
        <v>5.6431050000000003E-2</v>
      </c>
      <c r="BN1921" s="9">
        <v>8.2469589999999995E-2</v>
      </c>
      <c r="BO1921" s="9">
        <v>1.53125</v>
      </c>
      <c r="BP1921" s="9">
        <v>9.78125</v>
      </c>
      <c r="BQ1921" s="9">
        <v>0.18047170000000001</v>
      </c>
      <c r="BR1921" s="9">
        <v>0.97169810000000001</v>
      </c>
      <c r="BS1921" s="9">
        <v>11.942030000000001</v>
      </c>
      <c r="BT1921" s="9">
        <v>10.091582000000001</v>
      </c>
      <c r="BU1921" s="9">
        <v>1.7748302</v>
      </c>
      <c r="BV1921" s="9">
        <v>3.1842769999999998</v>
      </c>
      <c r="BW1921" s="9">
        <v>15.307055</v>
      </c>
      <c r="BX1921" s="9">
        <v>13.396554</v>
      </c>
      <c r="BY1921" s="9">
        <v>12.124791</v>
      </c>
      <c r="BZ1921" s="9">
        <v>9.5379240000000003</v>
      </c>
      <c r="CA1921" s="9">
        <v>55.628500000000003</v>
      </c>
      <c r="CB1921" s="9">
        <v>60.338090000000001</v>
      </c>
      <c r="CC1921" s="9">
        <v>39.760764999999999</v>
      </c>
      <c r="CD1921" s="9">
        <v>50.918033999999999</v>
      </c>
    </row>
    <row r="1922" spans="1:82" ht="15.75" hidden="1" customHeight="1" x14ac:dyDescent="0.2">
      <c r="A1922" s="9" t="s">
        <v>77</v>
      </c>
      <c r="B1922" s="9" t="s">
        <v>4574</v>
      </c>
      <c r="C1922" s="9">
        <v>3084</v>
      </c>
      <c r="D1922" s="9">
        <v>264</v>
      </c>
      <c r="E1922" s="9">
        <v>396.75529059800999</v>
      </c>
      <c r="F1922" s="9">
        <v>561</v>
      </c>
      <c r="G1922" s="9">
        <v>506.62997000000001</v>
      </c>
      <c r="H1922" s="9">
        <v>134</v>
      </c>
      <c r="I1922" s="16">
        <v>4.6191101400429203E-5</v>
      </c>
      <c r="J1922" s="9">
        <v>1.8380619845592501</v>
      </c>
      <c r="K1922" s="9">
        <v>2.6249202152225299</v>
      </c>
      <c r="L1922" s="11">
        <v>8.4383305566690503E-5</v>
      </c>
      <c r="M1922" s="11">
        <v>8.3851140529189895E-5</v>
      </c>
      <c r="N1922" s="9">
        <v>0.47058823529411697</v>
      </c>
      <c r="O1922" s="9">
        <v>0.783126365736871</v>
      </c>
      <c r="P1922" s="9" t="s">
        <v>4575</v>
      </c>
      <c r="Q1922" s="9">
        <v>42251101</v>
      </c>
      <c r="R1922" s="9" t="s">
        <v>1767</v>
      </c>
      <c r="S1922" s="9">
        <v>768</v>
      </c>
      <c r="T1922" s="9">
        <v>38.969533858007203</v>
      </c>
      <c r="U1922" s="9">
        <v>-123.102588676827</v>
      </c>
      <c r="V1922" s="9">
        <v>125</v>
      </c>
      <c r="W1922" s="9">
        <v>119</v>
      </c>
      <c r="X1922" s="9">
        <v>45042.562326000203</v>
      </c>
      <c r="Y1922" s="15">
        <f>X1922/1609.34</f>
        <v>27.988220218226232</v>
      </c>
      <c r="Z1922" s="9">
        <v>32085.8686564454</v>
      </c>
      <c r="AA1922" s="15">
        <f>Z1922/1609.34</f>
        <v>19.937284014841737</v>
      </c>
      <c r="AB1922" s="9">
        <v>12956.693669554699</v>
      </c>
      <c r="AC1922" s="9">
        <v>26862.802260479199</v>
      </c>
      <c r="AD1922" s="9">
        <v>7068.0495269664698</v>
      </c>
      <c r="AE1922" s="9">
        <v>1.12360528309114E-2</v>
      </c>
      <c r="AF1922" s="9">
        <v>6.1896075876575196E-3</v>
      </c>
      <c r="AG1922" s="9">
        <v>1985</v>
      </c>
      <c r="AH1922" s="9">
        <v>2.4538688999999998</v>
      </c>
      <c r="AI1922" s="9">
        <v>8.5686769999999992</v>
      </c>
      <c r="AJ1922" s="9">
        <v>2</v>
      </c>
      <c r="AK1922" s="9">
        <v>2.1899120000000001</v>
      </c>
      <c r="AL1922" s="9">
        <v>6.3612431999999997</v>
      </c>
      <c r="AM1922" s="9">
        <v>-0.19414741999999999</v>
      </c>
      <c r="AN1922" s="9">
        <v>1.5670885999999998E-2</v>
      </c>
      <c r="AO1922" s="9">
        <v>6.4079673000000002E-3</v>
      </c>
      <c r="AP1922" s="9">
        <v>2.6963127</v>
      </c>
      <c r="AQ1922" s="9">
        <v>296.45614999999998</v>
      </c>
      <c r="AR1922" s="9">
        <v>36.721440000000001</v>
      </c>
      <c r="AS1922" s="9">
        <v>41.175502999999999</v>
      </c>
      <c r="AT1922" s="9">
        <v>1.1277539000000001</v>
      </c>
      <c r="AU1922" s="9">
        <v>14.759369</v>
      </c>
      <c r="AV1922" s="9">
        <v>16.707912</v>
      </c>
      <c r="AW1922" s="9">
        <v>1.2275130000000001</v>
      </c>
      <c r="AX1922" s="12">
        <f ca="1">IFERROR(__xludf.DUMMYFUNCTION("1-(PERCENTRANK(FILTER(AG:AG, $A:$A=$A1922), $AG1922))"),0.159)</f>
        <v>0.159</v>
      </c>
      <c r="AY1922" s="13">
        <f ca="1">IFERROR(__xludf.DUMMYFUNCTION("PERCENTRANK(FILTER(K:K, $A:$A=$A1922), $K1922)"),0.336)</f>
        <v>0.33600000000000002</v>
      </c>
      <c r="AZ1922" s="13">
        <f ca="1">IFERROR(__xludf.DUMMYFUNCTION("PERCENTRANK(FILTER(I:I, $A:$A=$A1922), $I1922)"),0.031)</f>
        <v>3.1E-2</v>
      </c>
      <c r="BA1922" s="12">
        <f ca="1">IFERROR(__xludf.DUMMYFUNCTION("PERCENTRANK(FILTER(AI:AI, $A:$A=$A1922), $AI1922)"),0.13)</f>
        <v>0.13</v>
      </c>
      <c r="BB1922" s="13">
        <f ca="1">IFERROR(__xludf.DUMMYFUNCTION("PERCENTRANK(FILTER(AT:AT, $A:$A=$A1922), $AT1922)"),0.742)</f>
        <v>0.74199999999999999</v>
      </c>
      <c r="BC1922" s="13">
        <f ca="1">IFERROR(__xludf.DUMMYFUNCTION("PERCENTRANK(FILTER(AU:AU, $A:$A=$A1922), $AU1922)"),0.305)</f>
        <v>0.30499999999999999</v>
      </c>
      <c r="BM1922" s="9">
        <v>0.13343927</v>
      </c>
      <c r="BN1922" s="9">
        <v>2.4860759999999999E-2</v>
      </c>
      <c r="BO1922" s="9">
        <v>1.4038461</v>
      </c>
      <c r="BP1922" s="9">
        <v>13.823529000000001</v>
      </c>
      <c r="BQ1922" s="9">
        <v>1.3116709</v>
      </c>
      <c r="BR1922" s="9">
        <v>1.4202532000000001</v>
      </c>
      <c r="BS1922" s="9">
        <v>14.663938999999999</v>
      </c>
      <c r="BT1922" s="9">
        <v>12.660297999999999</v>
      </c>
      <c r="BU1922" s="9">
        <v>2.2853460000000001</v>
      </c>
      <c r="BV1922" s="9">
        <v>3.8354194000000001</v>
      </c>
      <c r="BW1922" s="9">
        <v>14.266299</v>
      </c>
      <c r="BX1922" s="9">
        <v>8.7018170000000001</v>
      </c>
      <c r="BY1922" s="9">
        <v>9.0916300000000003</v>
      </c>
      <c r="BZ1922" s="9">
        <v>5.0748280000000001</v>
      </c>
      <c r="CA1922" s="9">
        <v>74.371679999999998</v>
      </c>
      <c r="CB1922" s="9">
        <v>108.50102</v>
      </c>
      <c r="CC1922" s="9">
        <v>47.131275000000002</v>
      </c>
      <c r="CD1922" s="9">
        <v>77.114530000000002</v>
      </c>
    </row>
    <row r="1923" spans="1:82" ht="15.75" hidden="1" customHeight="1" x14ac:dyDescent="0.2">
      <c r="A1923" s="9" t="s">
        <v>91</v>
      </c>
      <c r="B1923" s="9" t="s">
        <v>4576</v>
      </c>
      <c r="C1923" s="9">
        <v>6611</v>
      </c>
      <c r="D1923" s="9">
        <v>1021</v>
      </c>
      <c r="E1923" s="9">
        <v>2097.5209708938801</v>
      </c>
      <c r="F1923" s="9">
        <v>1109</v>
      </c>
      <c r="G1923" s="9">
        <v>2146.6934000000001</v>
      </c>
      <c r="H1923" s="9">
        <v>72</v>
      </c>
      <c r="I1923" s="10">
        <v>1.0376668958795301E-4</v>
      </c>
      <c r="J1923" s="9">
        <v>3.7817662711383003E-2</v>
      </c>
      <c r="K1923" s="9">
        <v>0.71252913804103901</v>
      </c>
      <c r="L1923" s="11">
        <v>3.9242136675140103E-6</v>
      </c>
      <c r="M1923" s="11">
        <v>9.2069954664689995E-5</v>
      </c>
      <c r="N1923" s="9">
        <v>0.92064923354373296</v>
      </c>
      <c r="O1923" s="9">
        <v>0.97709389267621005</v>
      </c>
      <c r="P1923" s="9" t="s">
        <v>4577</v>
      </c>
      <c r="Q1923" s="9">
        <v>24251101</v>
      </c>
      <c r="R1923" s="9" t="s">
        <v>94</v>
      </c>
      <c r="S1923" s="9">
        <v>47872</v>
      </c>
      <c r="T1923" s="9">
        <v>37.418167191934998</v>
      </c>
      <c r="U1923" s="9">
        <v>-122.319369734064</v>
      </c>
      <c r="V1923" s="9">
        <v>110</v>
      </c>
      <c r="W1923" s="9">
        <v>120</v>
      </c>
      <c r="X1923" s="9">
        <v>13710.4608819357</v>
      </c>
      <c r="Z1923" s="9">
        <v>7099.6123616961404</v>
      </c>
      <c r="AB1923" s="9">
        <v>6610.8485202396496</v>
      </c>
      <c r="AC1923" s="9">
        <v>7099.6123616961404</v>
      </c>
      <c r="AD1923" s="9">
        <v>6610.8485202396496</v>
      </c>
      <c r="AE1923" s="9">
        <v>6.62903673585768E-3</v>
      </c>
      <c r="AF1923" s="9">
        <v>7.4712016503326499E-3</v>
      </c>
      <c r="AG1923" s="9">
        <v>1928</v>
      </c>
      <c r="AH1923" s="9">
        <v>14.059096</v>
      </c>
      <c r="AI1923" s="9">
        <v>26.988405</v>
      </c>
      <c r="AJ1923" s="9">
        <v>3</v>
      </c>
      <c r="AK1923" s="9">
        <v>3.1715279999999999</v>
      </c>
      <c r="AL1923" s="9">
        <v>8.0910100000000007</v>
      </c>
      <c r="AM1923" s="9">
        <v>5.7059680000000004</v>
      </c>
      <c r="AN1923" s="9">
        <v>0.10431579000000001</v>
      </c>
      <c r="AO1923" s="9">
        <v>6.6552670000000003E-3</v>
      </c>
      <c r="AP1923" s="9">
        <v>2.5717595000000002</v>
      </c>
      <c r="AQ1923" s="9">
        <v>294.37130000000002</v>
      </c>
      <c r="AR1923" s="9">
        <v>37.207363000000001</v>
      </c>
      <c r="AS1923" s="9">
        <v>31.790157000000001</v>
      </c>
      <c r="AT1923" s="9">
        <v>0.93242334999999998</v>
      </c>
      <c r="AU1923" s="9">
        <v>14.391194</v>
      </c>
      <c r="AV1923" s="9">
        <v>16.221119999999999</v>
      </c>
      <c r="AW1923" s="9">
        <v>0.62832790000000005</v>
      </c>
      <c r="AX1923" s="12">
        <f ca="1">IFERROR(__xludf.DUMMYFUNCTION("1-(PERCENTRANK(FILTER(AG:AG, $A:$A=$A1923), $AG1923))"),0.603)</f>
        <v>0.60299999999999998</v>
      </c>
      <c r="AY1923" s="13">
        <f ca="1">IFERROR(__xludf.DUMMYFUNCTION("PERCENTRANK(FILTER(K:K, $A:$A=$A1923), $K1923)"),0.382)</f>
        <v>0.38200000000000001</v>
      </c>
      <c r="AZ1923" s="13">
        <f ca="1">IFERROR(__xludf.DUMMYFUNCTION("PERCENTRANK(FILTER(I:I, $A:$A=$A1923), $I1923)"),0.842)</f>
        <v>0.84199999999999997</v>
      </c>
      <c r="BA1923" s="12">
        <f ca="1">IFERROR(__xludf.DUMMYFUNCTION("PERCENTRANK(FILTER(AI:AI, $A:$A=$A1923), $AI1923)"),0.975)</f>
        <v>0.97499999999999998</v>
      </c>
      <c r="BB1923" s="13">
        <f ca="1">IFERROR(__xludf.DUMMYFUNCTION("PERCENTRANK(FILTER(AT:AT, $A:$A=$A1923), $AT1923)"),0.593)</f>
        <v>0.59299999999999997</v>
      </c>
      <c r="BC1923" s="13">
        <f ca="1">IFERROR(__xludf.DUMMYFUNCTION("PERCENTRANK(FILTER(AU:AU, $A:$A=$A1923), $AU1923)"),0.205)</f>
        <v>0.20499999999999999</v>
      </c>
      <c r="BM1923" s="9">
        <v>0.16084565000000001</v>
      </c>
      <c r="BN1923" s="9">
        <v>7.5999999999999998E-2</v>
      </c>
      <c r="BO1923" s="9">
        <v>3.109375</v>
      </c>
      <c r="BP1923" s="9">
        <v>15.375</v>
      </c>
      <c r="BQ1923" s="9">
        <v>1.0364211000000001</v>
      </c>
      <c r="BR1923" s="9">
        <v>11.673684</v>
      </c>
      <c r="BS1923" s="9">
        <v>10.618648</v>
      </c>
      <c r="BT1923" s="9">
        <v>9.4248499999999993</v>
      </c>
      <c r="BU1923" s="9">
        <v>1.8467171</v>
      </c>
      <c r="BV1923" s="9">
        <v>3.6703122000000001</v>
      </c>
      <c r="BW1923" s="9">
        <v>14.598317</v>
      </c>
      <c r="BX1923" s="9">
        <v>8.7605529999999998</v>
      </c>
      <c r="BY1923" s="9">
        <v>9.4285630000000005</v>
      </c>
      <c r="BZ1923" s="9">
        <v>5.6645865000000004</v>
      </c>
      <c r="CA1923" s="9">
        <v>59.295616000000003</v>
      </c>
      <c r="CB1923" s="9">
        <v>70.773309999999995</v>
      </c>
      <c r="CC1923" s="9">
        <v>46.589489999999998</v>
      </c>
      <c r="CD1923" s="9">
        <v>77.113600000000005</v>
      </c>
    </row>
    <row r="1924" spans="1:82" ht="15.75" hidden="1" customHeight="1" x14ac:dyDescent="0.2">
      <c r="A1924" s="9" t="s">
        <v>113</v>
      </c>
      <c r="B1924" s="9" t="s">
        <v>4578</v>
      </c>
      <c r="C1924" s="9">
        <v>2580</v>
      </c>
      <c r="D1924" s="9">
        <v>193</v>
      </c>
      <c r="E1924" s="9">
        <v>296.434398860709</v>
      </c>
      <c r="F1924" s="9">
        <v>991</v>
      </c>
      <c r="G1924" s="9">
        <v>530.51793999999995</v>
      </c>
      <c r="H1924" s="9">
        <v>255</v>
      </c>
      <c r="I1924" s="16">
        <v>1.6866626179655502E-5</v>
      </c>
      <c r="J1924" s="9">
        <v>238.70965124339301</v>
      </c>
      <c r="K1924" s="9">
        <v>38.680382241169802</v>
      </c>
      <c r="L1924" s="9">
        <v>3.6949284419631602E-3</v>
      </c>
      <c r="M1924" s="9">
        <v>2.8072064044471401E-4</v>
      </c>
      <c r="N1924" s="9">
        <v>0.194752774974772</v>
      </c>
      <c r="O1924" s="9">
        <v>0.55876413234572797</v>
      </c>
      <c r="P1924" s="9" t="s">
        <v>4579</v>
      </c>
      <c r="Q1924" s="9">
        <v>254151101</v>
      </c>
      <c r="R1924" s="9" t="s">
        <v>415</v>
      </c>
      <c r="S1924" s="9" t="s">
        <v>4580</v>
      </c>
      <c r="T1924" s="9">
        <v>36.972628501129897</v>
      </c>
      <c r="U1924" s="9">
        <v>-119.378211329</v>
      </c>
      <c r="V1924" s="9">
        <v>358</v>
      </c>
      <c r="W1924" s="9">
        <v>341</v>
      </c>
      <c r="X1924" s="9">
        <v>91289.983329755094</v>
      </c>
      <c r="Y1924" s="15">
        <f>X1924/1609.34</f>
        <v>56.725106770325162</v>
      </c>
      <c r="Z1924" s="9">
        <v>55665.454206713803</v>
      </c>
      <c r="AA1924" s="15">
        <f>Z1924/1609.34</f>
        <v>34.588995617280254</v>
      </c>
      <c r="AB1924" s="9">
        <v>35624.5291230414</v>
      </c>
      <c r="AC1924" s="9">
        <v>55665.454206713803</v>
      </c>
      <c r="AD1924" s="9">
        <v>35624.5291230414</v>
      </c>
      <c r="AE1924" s="9">
        <v>7.1583763313402202E-2</v>
      </c>
      <c r="AF1924" s="9">
        <v>4.3009896758121604E-3</v>
      </c>
      <c r="AG1924" s="9">
        <v>1154</v>
      </c>
      <c r="AH1924" s="9">
        <v>1.1272571</v>
      </c>
      <c r="AI1924" s="9">
        <v>3.6955429999999998</v>
      </c>
      <c r="AJ1924" s="9">
        <v>2</v>
      </c>
      <c r="AK1924" s="9">
        <v>1.9384840000000001</v>
      </c>
      <c r="AL1924" s="9">
        <v>4.6725950000000003</v>
      </c>
      <c r="AM1924" s="9">
        <v>-1.4390527</v>
      </c>
      <c r="AN1924" s="9">
        <v>1.6302616999999998E-2</v>
      </c>
      <c r="AO1924" s="9">
        <v>5.8999760000000004E-3</v>
      </c>
      <c r="AP1924" s="9">
        <v>1.6543635000000001</v>
      </c>
      <c r="AQ1924" s="9">
        <v>297.55059999999997</v>
      </c>
      <c r="AR1924" s="9">
        <v>54.368586999999998</v>
      </c>
      <c r="AS1924" s="9">
        <v>36.803555000000003</v>
      </c>
      <c r="AT1924" s="9">
        <v>1.5020260000000001</v>
      </c>
      <c r="AU1924" s="9">
        <v>10.812222</v>
      </c>
      <c r="AV1924" s="9">
        <v>12.042491999999999</v>
      </c>
      <c r="AW1924" s="9">
        <v>0.46346890000000002</v>
      </c>
      <c r="AX1924" s="12">
        <f ca="1">IFERROR(__xludf.DUMMYFUNCTION("1-(PERCENTRANK(FILTER(AG:AG, $A:$A=$A1924), $AG1924))"),0.508)</f>
        <v>0.50800000000000001</v>
      </c>
      <c r="AY1924" s="13">
        <f ca="1">IFERROR(__xludf.DUMMYFUNCTION("PERCENTRANK(FILTER(K:K, $A:$A=$A1924), $K1924)"),0.786)</f>
        <v>0.78600000000000003</v>
      </c>
      <c r="AZ1924" s="13">
        <f ca="1">IFERROR(__xludf.DUMMYFUNCTION("PERCENTRANK(FILTER(I:I, $A:$A=$A1924), $I1924)"),0.111)</f>
        <v>0.111</v>
      </c>
      <c r="BA1924" s="12">
        <f ca="1">IFERROR(__xludf.DUMMYFUNCTION("PERCENTRANK(FILTER(AI:AI, $A:$A=$A1924), $AI1924)"),0.153)</f>
        <v>0.153</v>
      </c>
      <c r="BB1924" s="13">
        <f ca="1">IFERROR(__xludf.DUMMYFUNCTION("PERCENTRANK(FILTER(AT:AT, $A:$A=$A1924), $AT1924)"),0.885)</f>
        <v>0.88500000000000001</v>
      </c>
      <c r="BC1924" s="13">
        <f ca="1">IFERROR(__xludf.DUMMYFUNCTION("PERCENTRANK(FILTER(AU:AU, $A:$A=$A1924), $AU1924)"),0.155)</f>
        <v>0.155</v>
      </c>
      <c r="BM1924" s="9">
        <v>2.0005031999999999E-2</v>
      </c>
      <c r="BN1924" s="9">
        <v>3.8407280000000002E-2</v>
      </c>
      <c r="BO1924" s="9">
        <v>1.6682577000000001</v>
      </c>
      <c r="BP1924" s="9">
        <v>14.047732</v>
      </c>
      <c r="BQ1924" s="9">
        <v>0.48335610000000001</v>
      </c>
      <c r="BR1924" s="9">
        <v>1.1274176</v>
      </c>
      <c r="BS1924" s="9">
        <v>5.9952215999999998</v>
      </c>
      <c r="BT1924" s="9">
        <v>5.5175890000000001</v>
      </c>
      <c r="BU1924" s="9">
        <v>2.6754590999999999</v>
      </c>
      <c r="BV1924" s="9">
        <v>4.1735462999999999</v>
      </c>
      <c r="BW1924" s="9">
        <v>9.9516480000000005</v>
      </c>
      <c r="BX1924" s="9">
        <v>5.9679665999999996</v>
      </c>
      <c r="BY1924" s="9">
        <v>6.2857804000000002</v>
      </c>
      <c r="BZ1924" s="9">
        <v>3.9017621999999998</v>
      </c>
      <c r="CA1924" s="9">
        <v>50.872579999999999</v>
      </c>
      <c r="CB1924" s="9">
        <v>78.494649999999993</v>
      </c>
      <c r="CC1924" s="9">
        <v>69.818565000000007</v>
      </c>
      <c r="CD1924" s="9">
        <v>93.055480000000003</v>
      </c>
    </row>
    <row r="1925" spans="1:82" ht="15.75" hidden="1" customHeight="1" x14ac:dyDescent="0.2">
      <c r="A1925" s="9" t="s">
        <v>91</v>
      </c>
      <c r="B1925" s="9" t="s">
        <v>4581</v>
      </c>
      <c r="C1925" s="9">
        <v>5914</v>
      </c>
      <c r="D1925" s="9">
        <v>185</v>
      </c>
      <c r="E1925" s="9">
        <v>336.83543766122199</v>
      </c>
      <c r="F1925" s="9">
        <v>543</v>
      </c>
      <c r="G1925" s="9">
        <v>528.97722999999996</v>
      </c>
      <c r="H1925" s="9">
        <v>44</v>
      </c>
      <c r="I1925" s="16">
        <v>5.0017365414202097E-5</v>
      </c>
      <c r="J1925" s="9">
        <v>3.8067298738735197E-2</v>
      </c>
      <c r="K1925" s="9">
        <v>1.71836817653282</v>
      </c>
      <c r="L1925" s="11">
        <v>1.8960145277097501E-6</v>
      </c>
      <c r="M1925" s="11">
        <v>9.1671451120201996E-5</v>
      </c>
      <c r="N1925" s="9">
        <v>0.34069981583793701</v>
      </c>
      <c r="O1925" s="9">
        <v>0.63676736177526305</v>
      </c>
      <c r="P1925" s="9" t="s">
        <v>4582</v>
      </c>
      <c r="Q1925" s="9">
        <v>42481104</v>
      </c>
      <c r="R1925" s="9" t="s">
        <v>4583</v>
      </c>
      <c r="S1925" s="9">
        <v>1290</v>
      </c>
      <c r="T1925" s="9">
        <v>38.085295395777997</v>
      </c>
      <c r="U1925" s="9">
        <v>-122.536389181842</v>
      </c>
      <c r="V1925" s="9">
        <v>227</v>
      </c>
      <c r="W1925" s="9">
        <v>377</v>
      </c>
      <c r="X1925" s="9">
        <v>37228.060912748799</v>
      </c>
      <c r="Z1925" s="9">
        <v>18840.842837914901</v>
      </c>
      <c r="AB1925" s="9">
        <v>18387.218074833901</v>
      </c>
      <c r="AC1925" s="9">
        <v>5098.94967436765</v>
      </c>
      <c r="AD1925" s="9">
        <v>7244.1897530300703</v>
      </c>
      <c r="AE1925" s="9">
        <v>4.0335438492888898E-3</v>
      </c>
      <c r="AF1925" s="9">
        <v>2.2007640782248901E-3</v>
      </c>
      <c r="AG1925" s="9">
        <v>1930</v>
      </c>
      <c r="AH1925" s="9">
        <v>3.8144002000000001</v>
      </c>
      <c r="AI1925" s="9">
        <v>11.293485</v>
      </c>
      <c r="AJ1925" s="9">
        <v>2</v>
      </c>
      <c r="AK1925" s="9">
        <v>2.1042234999999998</v>
      </c>
      <c r="AL1925" s="9">
        <v>6.2224339999999998</v>
      </c>
      <c r="AM1925" s="9">
        <v>1.8420839</v>
      </c>
      <c r="AN1925" s="9">
        <v>4.3157894000000002E-2</v>
      </c>
      <c r="AO1925" s="9">
        <v>7.2741713E-3</v>
      </c>
      <c r="AP1925" s="9">
        <v>2.0509026000000001</v>
      </c>
      <c r="AQ1925" s="9">
        <v>295.40496999999999</v>
      </c>
      <c r="AR1925" s="9">
        <v>28.942641999999999</v>
      </c>
      <c r="AS1925" s="9">
        <v>28.098858</v>
      </c>
      <c r="AT1925" s="9">
        <v>0.82429235999999995</v>
      </c>
      <c r="AU1925" s="9">
        <v>16.638104999999999</v>
      </c>
      <c r="AV1925" s="9">
        <v>18.135971000000001</v>
      </c>
      <c r="AW1925" s="9">
        <v>7.595904</v>
      </c>
      <c r="AX1925" s="12">
        <f ca="1">IFERROR(__xludf.DUMMYFUNCTION("1-(PERCENTRANK(FILTER(AG:AG, $A:$A=$A1925), $AG1925))"),0.601)</f>
        <v>0.60099999999999998</v>
      </c>
      <c r="AY1925" s="13">
        <f ca="1">IFERROR(__xludf.DUMMYFUNCTION("PERCENTRANK(FILTER(K:K, $A:$A=$A1925), $K1925)"),0.564)</f>
        <v>0.56399999999999995</v>
      </c>
      <c r="AZ1925" s="13">
        <f ca="1">IFERROR(__xludf.DUMMYFUNCTION("PERCENTRANK(FILTER(I:I, $A:$A=$A1925), $I1925)"),0.468)</f>
        <v>0.46800000000000003</v>
      </c>
      <c r="BA1925" s="12">
        <f ca="1">IFERROR(__xludf.DUMMYFUNCTION("PERCENTRANK(FILTER(AI:AI, $A:$A=$A1925), $AI1925)"),0.475)</f>
        <v>0.47499999999999998</v>
      </c>
      <c r="BB1925" s="13">
        <f ca="1">IFERROR(__xludf.DUMMYFUNCTION("PERCENTRANK(FILTER(AT:AT, $A:$A=$A1925), $AT1925)"),0.414)</f>
        <v>0.41399999999999998</v>
      </c>
      <c r="BC1925" s="13">
        <f ca="1">IFERROR(__xludf.DUMMYFUNCTION("PERCENTRANK(FILTER(AU:AU, $A:$A=$A1925), $AU1925)"),0.898)</f>
        <v>0.89800000000000002</v>
      </c>
      <c r="BM1925" s="9">
        <v>0.26897441999999999</v>
      </c>
      <c r="BN1925" s="9">
        <v>4.0136895999999998E-2</v>
      </c>
      <c r="BO1925" s="9">
        <v>3.2068965</v>
      </c>
      <c r="BP1925" s="9">
        <v>20.241378999999998</v>
      </c>
      <c r="BQ1925" s="9">
        <v>4.1710525000000001</v>
      </c>
      <c r="BR1925" s="9">
        <v>7.1447370000000001</v>
      </c>
      <c r="BS1925" s="9">
        <v>9.7206689999999991</v>
      </c>
      <c r="BT1925" s="9">
        <v>8.5258660000000006</v>
      </c>
      <c r="BU1925" s="9">
        <v>1.7243937</v>
      </c>
      <c r="BV1925" s="9">
        <v>3.2488510000000002</v>
      </c>
      <c r="BW1925" s="9">
        <v>15.376728</v>
      </c>
      <c r="BX1925" s="9">
        <v>13.239315</v>
      </c>
      <c r="BY1925" s="9">
        <v>12.784874</v>
      </c>
      <c r="BZ1925" s="9">
        <v>9.4430359999999993</v>
      </c>
      <c r="CA1925" s="9">
        <v>49.289535999999998</v>
      </c>
      <c r="CB1925" s="9">
        <v>55.132159999999999</v>
      </c>
      <c r="CC1925" s="9">
        <v>38.757109999999997</v>
      </c>
      <c r="CD1925" s="9">
        <v>52.369087</v>
      </c>
    </row>
    <row r="1926" spans="1:82" ht="15.75" hidden="1" customHeight="1" x14ac:dyDescent="0.2">
      <c r="A1926" s="9" t="s">
        <v>77</v>
      </c>
      <c r="B1926" s="9" t="s">
        <v>4584</v>
      </c>
      <c r="C1926" s="9">
        <v>4941</v>
      </c>
      <c r="D1926" s="9">
        <v>270</v>
      </c>
      <c r="E1926" s="9">
        <v>362.36506866086501</v>
      </c>
      <c r="F1926" s="9">
        <v>646</v>
      </c>
      <c r="G1926" s="9">
        <v>587.32665999999995</v>
      </c>
      <c r="H1926" s="9">
        <v>65</v>
      </c>
      <c r="I1926" s="16">
        <v>8.9606133965739498E-5</v>
      </c>
      <c r="J1926" s="9">
        <v>3.8155223088470698E-2</v>
      </c>
      <c r="K1926" s="9">
        <v>1.07391511637251</v>
      </c>
      <c r="L1926" s="11">
        <v>3.4232489047373401E-6</v>
      </c>
      <c r="M1926" s="11">
        <v>9.1353806912654605E-5</v>
      </c>
      <c r="N1926" s="9">
        <v>0.417956656346749</v>
      </c>
      <c r="O1926" s="9">
        <v>0.61697364217122896</v>
      </c>
      <c r="P1926" s="9" t="s">
        <v>4585</v>
      </c>
      <c r="Q1926" s="9">
        <v>43071101</v>
      </c>
      <c r="R1926" s="9" t="s">
        <v>1539</v>
      </c>
      <c r="S1926" s="9">
        <v>47964</v>
      </c>
      <c r="T1926" s="9">
        <v>38.391887024809499</v>
      </c>
      <c r="U1926" s="9">
        <v>-122.530032332506</v>
      </c>
      <c r="V1926" s="9">
        <v>94</v>
      </c>
      <c r="W1926" s="9">
        <v>54</v>
      </c>
      <c r="X1926" s="9">
        <v>18132.686750928398</v>
      </c>
      <c r="Z1926" s="9">
        <v>12211.601687598601</v>
      </c>
      <c r="AB1926" s="9">
        <v>5921.0850633297596</v>
      </c>
      <c r="AC1926" s="9">
        <v>10130.727119740901</v>
      </c>
      <c r="AD1926" s="9">
        <v>5777.9585969478603</v>
      </c>
      <c r="AE1926" s="9">
        <v>5.9379974493225501E-3</v>
      </c>
      <c r="AF1926" s="9">
        <v>5.8243987077730699E-3</v>
      </c>
      <c r="AG1926" s="9">
        <v>1931</v>
      </c>
      <c r="AH1926" s="9">
        <v>5.2916727000000003</v>
      </c>
      <c r="AI1926" s="9">
        <v>11.337111</v>
      </c>
      <c r="AJ1926" s="9">
        <v>2.925926</v>
      </c>
      <c r="AK1926" s="9">
        <v>2.2483916000000002</v>
      </c>
      <c r="AL1926" s="9">
        <v>5.8701486999999997</v>
      </c>
      <c r="AM1926" s="9">
        <v>0.87459695000000004</v>
      </c>
      <c r="AN1926" s="9">
        <v>3.0740742000000001E-2</v>
      </c>
      <c r="AO1926" s="9">
        <v>6.8650650000000001E-3</v>
      </c>
      <c r="AP1926" s="9">
        <v>2.9557555</v>
      </c>
      <c r="AQ1926" s="9">
        <v>295.46800000000002</v>
      </c>
      <c r="AR1926" s="9">
        <v>36.080469999999998</v>
      </c>
      <c r="AS1926" s="9">
        <v>30.736405999999999</v>
      </c>
      <c r="AT1926" s="9">
        <v>0.98012524999999995</v>
      </c>
      <c r="AU1926" s="9">
        <v>14.724100999999999</v>
      </c>
      <c r="AV1926" s="9">
        <v>16.558857</v>
      </c>
      <c r="AW1926" s="9">
        <v>0.75475656999999996</v>
      </c>
      <c r="AX1926" s="12">
        <f ca="1">IFERROR(__xludf.DUMMYFUNCTION("1-(PERCENTRANK(FILTER(AG:AG, $A:$A=$A1926), $AG1926))"),0.186)</f>
        <v>0.186</v>
      </c>
      <c r="AY1926" s="13">
        <f ca="1">IFERROR(__xludf.DUMMYFUNCTION("PERCENTRANK(FILTER(K:K, $A:$A=$A1926), $K1926)"),0.158)</f>
        <v>0.158</v>
      </c>
      <c r="AZ1926" s="13">
        <f ca="1">IFERROR(__xludf.DUMMYFUNCTION("PERCENTRANK(FILTER(I:I, $A:$A=$A1926), $I1926)"),0.43)</f>
        <v>0.43</v>
      </c>
      <c r="BA1926" s="12">
        <f ca="1">IFERROR(__xludf.DUMMYFUNCTION("PERCENTRANK(FILTER(AI:AI, $A:$A=$A1926), $AI1926)"),0.271)</f>
        <v>0.27100000000000002</v>
      </c>
      <c r="BB1926" s="13">
        <f ca="1">IFERROR(__xludf.DUMMYFUNCTION("PERCENTRANK(FILTER(AT:AT, $A:$A=$A1926), $AT1926)"),0.611)</f>
        <v>0.61099999999999999</v>
      </c>
      <c r="BC1926" s="13">
        <f ca="1">IFERROR(__xludf.DUMMYFUNCTION("PERCENTRANK(FILTER(AU:AU, $A:$A=$A1926), $AU1926)"),0.302)</f>
        <v>0.30199999999999999</v>
      </c>
      <c r="BM1926" s="9">
        <v>0.34880559999999999</v>
      </c>
      <c r="BN1926" s="9">
        <v>3.0061729999999998E-2</v>
      </c>
      <c r="BO1926" s="9">
        <v>1.68</v>
      </c>
      <c r="BP1926" s="9">
        <v>13.08</v>
      </c>
      <c r="BQ1926" s="9">
        <v>1.1823456000000001</v>
      </c>
      <c r="BR1926" s="9">
        <v>3.9876542000000001</v>
      </c>
      <c r="BS1926" s="9">
        <v>9.4007729999999992</v>
      </c>
      <c r="BT1926" s="9">
        <v>7.2054470000000004</v>
      </c>
      <c r="BU1926" s="9">
        <v>1.9990304999999999</v>
      </c>
      <c r="BV1926" s="9">
        <v>3.6183765000000001</v>
      </c>
      <c r="BW1926" s="9">
        <v>14.538446</v>
      </c>
      <c r="BX1926" s="9">
        <v>9.0244370000000007</v>
      </c>
      <c r="BY1926" s="9">
        <v>9.1767620000000001</v>
      </c>
      <c r="BZ1926" s="9">
        <v>5.7137675000000003</v>
      </c>
      <c r="CA1926" s="9">
        <v>49.567706999999999</v>
      </c>
      <c r="CB1926" s="9">
        <v>71.997559999999993</v>
      </c>
      <c r="CC1926" s="9">
        <v>46.439346</v>
      </c>
      <c r="CD1926" s="9">
        <v>75.822654999999997</v>
      </c>
    </row>
    <row r="1927" spans="1:82" ht="15.75" hidden="1" customHeight="1" x14ac:dyDescent="0.2">
      <c r="A1927" s="9" t="s">
        <v>77</v>
      </c>
      <c r="B1927" s="9" t="s">
        <v>4377</v>
      </c>
      <c r="C1927" s="9">
        <v>128</v>
      </c>
      <c r="D1927" s="9">
        <v>298</v>
      </c>
      <c r="E1927" s="9">
        <v>575.70843833973095</v>
      </c>
      <c r="F1927" s="9">
        <v>627</v>
      </c>
      <c r="G1927" s="9">
        <v>763.16700000000003</v>
      </c>
      <c r="H1927" s="9">
        <v>94</v>
      </c>
      <c r="I1927" s="16">
        <v>6.9842627221697296E-5</v>
      </c>
      <c r="J1927" s="9">
        <v>6.3019823050574999</v>
      </c>
      <c r="K1927" s="9">
        <v>1.74802571625012</v>
      </c>
      <c r="L1927" s="9">
        <v>2.5421257490881698E-4</v>
      </c>
      <c r="M1927" s="11">
        <v>9.1324515268890295E-5</v>
      </c>
      <c r="N1927" s="9">
        <v>0.47527910685805402</v>
      </c>
      <c r="O1927" s="9">
        <v>0.75436758171308205</v>
      </c>
      <c r="P1927" s="9" t="s">
        <v>4378</v>
      </c>
      <c r="Q1927" s="9">
        <v>42891102</v>
      </c>
      <c r="R1927" s="9" t="s">
        <v>1241</v>
      </c>
      <c r="S1927" s="9">
        <v>522</v>
      </c>
      <c r="T1927" s="9">
        <v>38.716261789306699</v>
      </c>
      <c r="U1927" s="9">
        <v>-122.893567244715</v>
      </c>
      <c r="V1927" s="9">
        <v>142</v>
      </c>
      <c r="W1927" s="9">
        <v>176</v>
      </c>
      <c r="X1927" s="9">
        <v>29664.627344119599</v>
      </c>
      <c r="Z1927" s="9">
        <v>16833.4938034847</v>
      </c>
      <c r="AB1927" s="9">
        <v>12831.133540634801</v>
      </c>
      <c r="AC1927" s="9">
        <v>11530.9090754223</v>
      </c>
      <c r="AD1927" s="9">
        <v>9911.0112797346901</v>
      </c>
      <c r="AE1927" s="9">
        <v>8.5845044352756902E-3</v>
      </c>
      <c r="AF1927" s="9">
        <v>6.5652069588395499E-3</v>
      </c>
      <c r="AG1927" s="9">
        <v>1932</v>
      </c>
      <c r="AH1927" s="9">
        <v>6.1072873999999997</v>
      </c>
      <c r="AI1927" s="9">
        <v>20.991465000000002</v>
      </c>
      <c r="AJ1927" s="9">
        <v>2.0348837</v>
      </c>
      <c r="AK1927" s="9">
        <v>2.235668</v>
      </c>
      <c r="AL1927" s="9">
        <v>5.9965324000000004</v>
      </c>
      <c r="AM1927" s="9">
        <v>0.89308745</v>
      </c>
      <c r="AN1927" s="9">
        <v>3.2267440000000001E-2</v>
      </c>
      <c r="AO1927" s="9">
        <v>6.6297086999999996E-3</v>
      </c>
      <c r="AP1927" s="9">
        <v>2.7181481999999999</v>
      </c>
      <c r="AQ1927" s="9">
        <v>296.5831</v>
      </c>
      <c r="AR1927" s="9">
        <v>36.813220000000001</v>
      </c>
      <c r="AS1927" s="9">
        <v>35.225994</v>
      </c>
      <c r="AT1927" s="9">
        <v>1.1027496999999999</v>
      </c>
      <c r="AU1927" s="9">
        <v>14.59314</v>
      </c>
      <c r="AV1927" s="9">
        <v>16.493917</v>
      </c>
      <c r="AW1927" s="9">
        <v>0.77631086000000005</v>
      </c>
      <c r="AX1927" s="12">
        <f ca="1">IFERROR(__xludf.DUMMYFUNCTION("1-(PERCENTRANK(FILTER(AG:AG, $A:$A=$A1927), $AG1927))"),0.184)</f>
        <v>0.184</v>
      </c>
      <c r="AY1927" s="13">
        <f ca="1">IFERROR(__xludf.DUMMYFUNCTION("PERCENTRANK(FILTER(K:K, $A:$A=$A1927), $K1927)"),0.237)</f>
        <v>0.23699999999999999</v>
      </c>
      <c r="AZ1927" s="13">
        <f ca="1">IFERROR(__xludf.DUMMYFUNCTION("PERCENTRANK(FILTER(I:I, $A:$A=$A1927), $I1927)"),0.203)</f>
        <v>0.20300000000000001</v>
      </c>
      <c r="BA1927" s="12">
        <f ca="1">IFERROR(__xludf.DUMMYFUNCTION("PERCENTRANK(FILTER(AI:AI, $A:$A=$A1927), $AI1927)"),0.602)</f>
        <v>0.60199999999999998</v>
      </c>
      <c r="BB1927" s="13">
        <f ca="1">IFERROR(__xludf.DUMMYFUNCTION("PERCENTRANK(FILTER(AT:AT, $A:$A=$A1927), $AT1927)"),0.72)</f>
        <v>0.72</v>
      </c>
      <c r="BC1927" s="13">
        <f ca="1">IFERROR(__xludf.DUMMYFUNCTION("PERCENTRANK(FILTER(AU:AU, $A:$A=$A1927), $AU1927)"),0.266)</f>
        <v>0.26600000000000001</v>
      </c>
      <c r="BM1927" s="9">
        <v>0.21827231</v>
      </c>
      <c r="BN1927" s="9">
        <v>3.8969126E-2</v>
      </c>
      <c r="BO1927" s="9">
        <v>2.0833333000000001</v>
      </c>
      <c r="BP1927" s="9">
        <v>17.018518</v>
      </c>
      <c r="BQ1927" s="9">
        <v>2.5101163</v>
      </c>
      <c r="BR1927" s="9">
        <v>3.6453487999999998</v>
      </c>
      <c r="BS1927" s="9">
        <v>11.419219</v>
      </c>
      <c r="BT1927" s="9">
        <v>9.7145419999999998</v>
      </c>
      <c r="BU1927" s="9">
        <v>2.3019992999999999</v>
      </c>
      <c r="BV1927" s="9">
        <v>3.8711373999999998</v>
      </c>
      <c r="BW1927" s="9">
        <v>14.108449999999999</v>
      </c>
      <c r="BX1927" s="9">
        <v>9.0737609999999993</v>
      </c>
      <c r="BY1927" s="9">
        <v>8.5378939999999997</v>
      </c>
      <c r="BZ1927" s="9">
        <v>5.4168725000000002</v>
      </c>
      <c r="CA1927" s="9">
        <v>61.769669999999998</v>
      </c>
      <c r="CB1927" s="9">
        <v>87.860460000000003</v>
      </c>
      <c r="CC1927" s="9">
        <v>48.289783</v>
      </c>
      <c r="CD1927" s="9">
        <v>75.012370000000004</v>
      </c>
    </row>
    <row r="1928" spans="1:82" ht="15.75" customHeight="1" x14ac:dyDescent="0.2">
      <c r="A1928" s="9" t="s">
        <v>73</v>
      </c>
      <c r="B1928" s="9" t="s">
        <v>3250</v>
      </c>
      <c r="C1928" s="9">
        <v>2020</v>
      </c>
      <c r="D1928" s="9">
        <v>587</v>
      </c>
      <c r="E1928" s="9">
        <v>930.78399358016998</v>
      </c>
      <c r="F1928" s="9">
        <v>2717</v>
      </c>
      <c r="G1928" s="9">
        <v>1835.702</v>
      </c>
      <c r="H1928" s="9">
        <v>325</v>
      </c>
      <c r="I1928" s="16">
        <v>6.1661622183657098E-5</v>
      </c>
      <c r="J1928" s="9">
        <v>3.2850280489583699</v>
      </c>
      <c r="K1928" s="9">
        <v>21.221030675932099</v>
      </c>
      <c r="L1928" s="9">
        <v>1.61245237991309E-4</v>
      </c>
      <c r="M1928" s="9">
        <v>6.1539680961070296E-4</v>
      </c>
      <c r="N1928" s="9">
        <v>0.216047110783952</v>
      </c>
      <c r="O1928" s="9">
        <v>0.50704525037877202</v>
      </c>
      <c r="P1928" s="9" t="s">
        <v>3251</v>
      </c>
      <c r="Q1928" s="9">
        <v>153652109</v>
      </c>
      <c r="R1928" s="9" t="s">
        <v>136</v>
      </c>
      <c r="S1928" s="9">
        <v>11092</v>
      </c>
      <c r="T1928" s="9">
        <v>38.774118603214497</v>
      </c>
      <c r="U1928" s="9">
        <v>-120.920108435358</v>
      </c>
      <c r="V1928" s="9">
        <v>343</v>
      </c>
      <c r="W1928" s="9">
        <v>320</v>
      </c>
      <c r="X1928" s="9">
        <v>57879.545862459498</v>
      </c>
      <c r="Y1928" s="15">
        <f>X1928/1609.34</f>
        <v>35.964771808604461</v>
      </c>
      <c r="Z1928" s="9">
        <v>36166.665710328001</v>
      </c>
      <c r="AA1928" s="15">
        <f>Z1928/1609.34</f>
        <v>22.472980047925237</v>
      </c>
      <c r="AB1928" s="9">
        <v>21712.8801521315</v>
      </c>
      <c r="AC1928" s="9">
        <v>36166.665710328001</v>
      </c>
      <c r="AD1928" s="9">
        <v>21712.8801521315</v>
      </c>
      <c r="AE1928" s="9">
        <v>0.20000396312347801</v>
      </c>
      <c r="AF1928" s="9">
        <v>2.0040027209688501E-2</v>
      </c>
      <c r="AG1928" s="9">
        <v>648</v>
      </c>
      <c r="AH1928" s="9">
        <v>3.2584412</v>
      </c>
      <c r="AI1928" s="9">
        <v>8.5993499999999994</v>
      </c>
      <c r="AJ1928" s="9">
        <v>2</v>
      </c>
      <c r="AK1928" s="9">
        <v>1.9783052999999999</v>
      </c>
      <c r="AL1928" s="9">
        <v>5.5855335999999998</v>
      </c>
      <c r="AM1928" s="9">
        <v>-1.0805134999999999</v>
      </c>
      <c r="AN1928" s="9">
        <v>5.1624265000000003E-2</v>
      </c>
      <c r="AO1928" s="9">
        <v>5.9390314999999997E-3</v>
      </c>
      <c r="AP1928" s="9">
        <v>2.3766555999999999</v>
      </c>
      <c r="AQ1928" s="9">
        <v>296.41140000000001</v>
      </c>
      <c r="AR1928" s="9">
        <v>46.875309999999999</v>
      </c>
      <c r="AS1928" s="9">
        <v>33.43759</v>
      </c>
      <c r="AT1928" s="9">
        <v>1.2969506</v>
      </c>
      <c r="AU1928" s="9">
        <v>12.507517</v>
      </c>
      <c r="AV1928" s="9">
        <v>14.183585000000001</v>
      </c>
      <c r="AW1928" s="9">
        <v>1.1598575</v>
      </c>
      <c r="AX1928" s="12">
        <f ca="1">IFERROR(__xludf.DUMMYFUNCTION("1-(PERCENTRANK(FILTER(AG:AG, $A:$A=$A1335), $AG1335))"),0.571)</f>
        <v>0.57099999999999995</v>
      </c>
      <c r="AY1928" s="13">
        <f ca="1">IFERROR(__xludf.DUMMYFUNCTION("PERCENTRANK(FILTER(K:K, $A:$A=$A1335), $K1335)"),0.645)</f>
        <v>0.64500000000000002</v>
      </c>
      <c r="AZ1928" s="13">
        <f ca="1">IFERROR(__xludf.DUMMYFUNCTION("PERCENTRANK(FILTER(I:I, $A:$A=$A1335), $I1335)"),0.324)</f>
        <v>0.32400000000000001</v>
      </c>
      <c r="BA1928" s="12">
        <f ca="1">IFERROR(__xludf.DUMMYFUNCTION("PERCENTRANK(FILTER(AI:AI, $A:$A=$A1335), $AI1335)"),0.356)</f>
        <v>0.35599999999999998</v>
      </c>
      <c r="BB1928" s="13">
        <f ca="1">IFERROR(__xludf.DUMMYFUNCTION("PERCENTRANK(FILTER(AT:AT, $A:$A=$A1335), $AT1335)"),0.524)</f>
        <v>0.52400000000000002</v>
      </c>
      <c r="BC1928" s="13">
        <f ca="1">IFERROR(__xludf.DUMMYFUNCTION("PERCENTRANK(FILTER(AU:AU, $A:$A=$A1335), $AU1335)"),0.68)</f>
        <v>0.68</v>
      </c>
      <c r="BM1928" s="9">
        <v>0.13160351000000001</v>
      </c>
      <c r="BN1928" s="9">
        <v>4.8365124000000002E-2</v>
      </c>
      <c r="BO1928" s="9">
        <v>2.485465</v>
      </c>
      <c r="BP1928" s="9">
        <v>17.643896000000002</v>
      </c>
      <c r="BQ1928" s="9">
        <v>4.8411689999999998</v>
      </c>
      <c r="BR1928" s="9">
        <v>6.0292206000000004</v>
      </c>
      <c r="BS1928" s="9">
        <v>8.6556069999999998</v>
      </c>
      <c r="BT1928" s="9">
        <v>6.5106834999999998</v>
      </c>
      <c r="BU1928" s="9">
        <v>2.1720226</v>
      </c>
      <c r="BV1928" s="9">
        <v>3.8527553000000001</v>
      </c>
      <c r="BW1928" s="9">
        <v>12.857404000000001</v>
      </c>
      <c r="BX1928" s="9">
        <v>5.7771815999999996</v>
      </c>
      <c r="BY1928" s="9">
        <v>8.5380160000000007</v>
      </c>
      <c r="BZ1928" s="9">
        <v>3.9506714000000001</v>
      </c>
      <c r="CA1928" s="9">
        <v>52.225113</v>
      </c>
      <c r="CB1928" s="9">
        <v>90.700839999999999</v>
      </c>
      <c r="CC1928" s="9">
        <v>53.414769999999997</v>
      </c>
      <c r="CD1928" s="9">
        <v>93.138626000000002</v>
      </c>
    </row>
    <row r="1929" spans="1:82" ht="15.75" hidden="1" customHeight="1" x14ac:dyDescent="0.2">
      <c r="A1929" s="9" t="s">
        <v>113</v>
      </c>
      <c r="B1929" s="9" t="s">
        <v>4588</v>
      </c>
      <c r="C1929" s="9">
        <v>1409</v>
      </c>
      <c r="D1929" s="9">
        <v>26</v>
      </c>
      <c r="E1929" s="9">
        <v>37.783163174728301</v>
      </c>
      <c r="F1929" s="9">
        <v>149</v>
      </c>
      <c r="G1929" s="9">
        <v>92.485504000000006</v>
      </c>
      <c r="H1929" s="9">
        <v>6</v>
      </c>
      <c r="I1929" s="16">
        <v>9.0796545312817501E-5</v>
      </c>
      <c r="J1929" s="9">
        <v>3.7818049858743798E-2</v>
      </c>
      <c r="K1929" s="9">
        <v>0.92812597751617398</v>
      </c>
      <c r="L1929" s="11">
        <v>3.4337482776418201E-6</v>
      </c>
      <c r="M1929" s="11">
        <v>9.1003053967142396E-5</v>
      </c>
      <c r="N1929" s="9">
        <v>0.17449664429530201</v>
      </c>
      <c r="O1929" s="9">
        <v>0.408530650525396</v>
      </c>
      <c r="P1929" s="9" t="s">
        <v>4589</v>
      </c>
      <c r="Q1929" s="9">
        <v>163240402</v>
      </c>
      <c r="R1929" s="9" t="s">
        <v>3208</v>
      </c>
      <c r="S1929" s="9" t="s">
        <v>98</v>
      </c>
      <c r="T1929" s="9">
        <v>37.984427915901399</v>
      </c>
      <c r="U1929" s="9">
        <v>-120.379504540683</v>
      </c>
      <c r="V1929" s="9">
        <v>54</v>
      </c>
      <c r="W1929" s="9">
        <v>201</v>
      </c>
      <c r="X1929" s="9">
        <v>10517.815935910099</v>
      </c>
      <c r="Z1929" s="9">
        <v>2350.4405607969202</v>
      </c>
      <c r="AB1929" s="9">
        <v>8167.3753751131699</v>
      </c>
      <c r="AC1929" s="9">
        <v>1258.5470590779601</v>
      </c>
      <c r="AD1929" s="9">
        <v>4603.0643829871397</v>
      </c>
      <c r="AE1929" s="9">
        <v>5.46018323802854E-4</v>
      </c>
      <c r="AF1929" s="9">
        <v>5.4477927187690501E-4</v>
      </c>
      <c r="AG1929" s="9">
        <v>1934</v>
      </c>
      <c r="AH1929" s="9">
        <v>4.2027770000000002</v>
      </c>
      <c r="AI1929" s="9">
        <v>12.0168915</v>
      </c>
      <c r="AJ1929" s="9">
        <v>2</v>
      </c>
      <c r="AK1929" s="9">
        <v>2.2977520999999999</v>
      </c>
      <c r="AL1929" s="9">
        <v>5.391794</v>
      </c>
      <c r="AM1929" s="9">
        <v>3.2874083999999999</v>
      </c>
      <c r="AN1929" s="9">
        <v>0.15</v>
      </c>
      <c r="AO1929" s="9">
        <v>6.1954330000000002E-3</v>
      </c>
      <c r="AP1929" s="9">
        <v>2.0991840000000002</v>
      </c>
      <c r="AQ1929" s="9">
        <v>296.4717</v>
      </c>
      <c r="AR1929" s="9">
        <v>42.242040000000003</v>
      </c>
      <c r="AS1929" s="9">
        <v>33.284970000000001</v>
      </c>
      <c r="AT1929" s="9">
        <v>1.2102773</v>
      </c>
      <c r="AU1929" s="9">
        <v>13.685631000000001</v>
      </c>
      <c r="AV1929" s="9">
        <v>15.179656</v>
      </c>
      <c r="AW1929" s="9">
        <v>23.725512999999999</v>
      </c>
      <c r="AX1929" s="12">
        <f ca="1">IFERROR(__xludf.DUMMYFUNCTION("1-(PERCENTRANK(FILTER(AG:AG, $A:$A=$A1929), $AG1929))"),0.214999999999999)</f>
        <v>0.214999999999999</v>
      </c>
      <c r="AY1929" s="13">
        <f ca="1">IFERROR(__xludf.DUMMYFUNCTION("PERCENTRANK(FILTER(K:K, $A:$A=$A1929), $K1929)"),0.062)</f>
        <v>6.2E-2</v>
      </c>
      <c r="AZ1929" s="13">
        <f ca="1">IFERROR(__xludf.DUMMYFUNCTION("PERCENTRANK(FILTER(I:I, $A:$A=$A1929), $I1929)"),0.863)</f>
        <v>0.86299999999999999</v>
      </c>
      <c r="BA1929" s="12">
        <f ca="1">IFERROR(__xludf.DUMMYFUNCTION("PERCENTRANK(FILTER(AI:AI, $A:$A=$A1929), $AI1929)"),0.605)</f>
        <v>0.60499999999999998</v>
      </c>
      <c r="BB1929" s="13">
        <f ca="1">IFERROR(__xludf.DUMMYFUNCTION("PERCENTRANK(FILTER(AT:AT, $A:$A=$A1929), $AT1929)"),0.244)</f>
        <v>0.24399999999999999</v>
      </c>
      <c r="BC1929" s="13">
        <f ca="1">IFERROR(__xludf.DUMMYFUNCTION("PERCENTRANK(FILTER(AU:AU, $A:$A=$A1929), $AU1929)"),0.982)</f>
        <v>0.98199999999999998</v>
      </c>
      <c r="BM1929" s="9">
        <v>0.61634849999999997</v>
      </c>
      <c r="BN1929" s="9">
        <v>0.111666664</v>
      </c>
      <c r="BO1929" s="9">
        <v>15.833333</v>
      </c>
      <c r="BP1929" s="9">
        <v>22</v>
      </c>
      <c r="BQ1929" s="9">
        <v>9.0233340000000002</v>
      </c>
      <c r="BR1929" s="9">
        <v>24.833334000000001</v>
      </c>
      <c r="BS1929" s="9">
        <v>11.065692</v>
      </c>
      <c r="BT1929" s="9">
        <v>8.1620830000000009</v>
      </c>
      <c r="BU1929" s="9">
        <v>2.0439780000000001</v>
      </c>
      <c r="BV1929" s="9">
        <v>3.8300757000000001</v>
      </c>
      <c r="BW1929" s="9">
        <v>13.460616999999999</v>
      </c>
      <c r="BX1929" s="9">
        <v>7.1376075999999999</v>
      </c>
      <c r="BY1929" s="9">
        <v>9.3254180000000009</v>
      </c>
      <c r="BZ1929" s="9">
        <v>4.7686310000000001</v>
      </c>
      <c r="CA1929" s="9">
        <v>47.357979999999998</v>
      </c>
      <c r="CB1929" s="9">
        <v>82.437860000000001</v>
      </c>
      <c r="CC1929" s="9">
        <v>51.016852999999998</v>
      </c>
      <c r="CD1929" s="9">
        <v>85.467950000000002</v>
      </c>
    </row>
    <row r="1930" spans="1:82" ht="15.75" hidden="1" customHeight="1" x14ac:dyDescent="0.2">
      <c r="A1930" s="9" t="s">
        <v>91</v>
      </c>
      <c r="B1930" s="9" t="s">
        <v>4590</v>
      </c>
      <c r="C1930" s="9">
        <v>3405</v>
      </c>
      <c r="D1930" s="9">
        <v>299</v>
      </c>
      <c r="E1930" s="9">
        <v>511.86663981405297</v>
      </c>
      <c r="F1930" s="9">
        <v>1324</v>
      </c>
      <c r="G1930" s="9">
        <v>1093.8445999999999</v>
      </c>
      <c r="H1930" s="9">
        <v>72</v>
      </c>
      <c r="I1930" s="10">
        <v>1.3742749115408501E-4</v>
      </c>
      <c r="J1930" s="9">
        <v>3.7817748747058802E-2</v>
      </c>
      <c r="K1930" s="9">
        <v>0.37507673430121202</v>
      </c>
      <c r="L1930" s="11">
        <v>5.1971983314038399E-6</v>
      </c>
      <c r="M1930" s="11">
        <v>9.09697554597836E-5</v>
      </c>
      <c r="N1930" s="9">
        <v>0.22583081570996899</v>
      </c>
      <c r="O1930" s="9">
        <v>0.46795188065281401</v>
      </c>
      <c r="P1930" s="9" t="s">
        <v>4591</v>
      </c>
      <c r="Q1930" s="9">
        <v>42011107</v>
      </c>
      <c r="R1930" s="9" t="s">
        <v>4409</v>
      </c>
      <c r="S1930" s="9" t="s">
        <v>98</v>
      </c>
      <c r="T1930" s="9">
        <v>37.970861385882998</v>
      </c>
      <c r="U1930" s="9">
        <v>-122.52733690247599</v>
      </c>
      <c r="V1930" s="9">
        <v>239</v>
      </c>
      <c r="W1930" s="9">
        <v>1281</v>
      </c>
      <c r="X1930" s="9">
        <v>63725.384675569498</v>
      </c>
      <c r="Z1930" s="9">
        <v>12784.017438000399</v>
      </c>
      <c r="AB1930" s="9">
        <v>50941.367237569197</v>
      </c>
      <c r="AC1930" s="9">
        <v>7424.3496094420398</v>
      </c>
      <c r="AD1930" s="9">
        <v>19460.6245830402</v>
      </c>
      <c r="AE1930" s="9">
        <v>6.54982239310442E-3</v>
      </c>
      <c r="AF1930" s="9">
        <v>9.8947793630941305E-3</v>
      </c>
      <c r="AG1930" s="9">
        <v>1935</v>
      </c>
      <c r="AH1930" s="9">
        <v>7.4649204999999998</v>
      </c>
      <c r="AI1930" s="9">
        <v>16.51418</v>
      </c>
      <c r="AJ1930" s="9">
        <v>2.988372</v>
      </c>
      <c r="AK1930" s="9">
        <v>1.7573302</v>
      </c>
      <c r="AL1930" s="9">
        <v>5.8524089999999998</v>
      </c>
      <c r="AM1930" s="9">
        <v>0.89342975999999996</v>
      </c>
      <c r="AN1930" s="9">
        <v>9.7093020000000002E-2</v>
      </c>
      <c r="AO1930" s="9">
        <v>7.0909639999999999E-3</v>
      </c>
      <c r="AP1930" s="9">
        <v>2.8416416999999998</v>
      </c>
      <c r="AQ1930" s="9">
        <v>295.40676999999999</v>
      </c>
      <c r="AR1930" s="9">
        <v>32.707293999999997</v>
      </c>
      <c r="AS1930" s="9">
        <v>28.996641</v>
      </c>
      <c r="AT1930" s="9">
        <v>0.90821165000000004</v>
      </c>
      <c r="AU1930" s="9">
        <v>15.343966500000001</v>
      </c>
      <c r="AV1930" s="9">
        <v>17.19828</v>
      </c>
      <c r="AW1930" s="9">
        <v>31.258709</v>
      </c>
      <c r="AX1930" s="12">
        <f ca="1">IFERROR(__xludf.DUMMYFUNCTION("1-(PERCENTRANK(FILTER(AG:AG, $A:$A=$A1930), $AG1930))"),0.599)</f>
        <v>0.59899999999999998</v>
      </c>
      <c r="AY1930" s="13">
        <f ca="1">IFERROR(__xludf.DUMMYFUNCTION("PERCENTRANK(FILTER(K:K, $A:$A=$A1930), $K1930)"),0.293)</f>
        <v>0.29299999999999998</v>
      </c>
      <c r="AZ1930" s="13">
        <f ca="1">IFERROR(__xludf.DUMMYFUNCTION("PERCENTRANK(FILTER(I:I, $A:$A=$A1930), $I1930)"),0.94)</f>
        <v>0.94</v>
      </c>
      <c r="BA1930" s="12">
        <f ca="1">IFERROR(__xludf.DUMMYFUNCTION("PERCENTRANK(FILTER(AI:AI, $A:$A=$A1930), $AI1930)"),0.799)</f>
        <v>0.79900000000000004</v>
      </c>
      <c r="BB1930" s="13">
        <f ca="1">IFERROR(__xludf.DUMMYFUNCTION("PERCENTRANK(FILTER(AT:AT, $A:$A=$A1930), $AT1930)"),0.53)</f>
        <v>0.53</v>
      </c>
      <c r="BC1930" s="13">
        <f ca="1">IFERROR(__xludf.DUMMYFUNCTION("PERCENTRANK(FILTER(AU:AU, $A:$A=$A1930), $AU1930)"),0.555)</f>
        <v>0.55500000000000005</v>
      </c>
      <c r="BM1930" s="9">
        <v>0.4114197</v>
      </c>
      <c r="BN1930" s="9">
        <v>1.616279E-2</v>
      </c>
      <c r="BO1930" s="9">
        <v>6.7733334999999997</v>
      </c>
      <c r="BP1930" s="9">
        <v>21.746666000000001</v>
      </c>
      <c r="BQ1930" s="9">
        <v>3.3952323999999998</v>
      </c>
      <c r="BR1930" s="9">
        <v>15.395349</v>
      </c>
      <c r="BS1930" s="9">
        <v>10.978508</v>
      </c>
      <c r="BT1930" s="9">
        <v>9.4321870000000008</v>
      </c>
      <c r="BU1930" s="9">
        <v>1.8638538</v>
      </c>
      <c r="BV1930" s="9">
        <v>3.4237885000000001</v>
      </c>
      <c r="BW1930" s="9">
        <v>13.729222</v>
      </c>
      <c r="BX1930" s="9">
        <v>11.511348</v>
      </c>
      <c r="BY1930" s="9">
        <v>11.337615</v>
      </c>
      <c r="BZ1930" s="9">
        <v>8.7256009999999993</v>
      </c>
      <c r="CA1930" s="9">
        <v>54.790011999999997</v>
      </c>
      <c r="CB1930" s="9">
        <v>58.764009999999999</v>
      </c>
      <c r="CC1930" s="9">
        <v>45.210514000000003</v>
      </c>
      <c r="CD1930" s="9">
        <v>57.61665</v>
      </c>
    </row>
    <row r="1931" spans="1:82" ht="15.75" customHeight="1" x14ac:dyDescent="0.2">
      <c r="A1931" s="9" t="s">
        <v>73</v>
      </c>
      <c r="B1931" s="9" t="s">
        <v>4819</v>
      </c>
      <c r="C1931" s="9">
        <v>1703</v>
      </c>
      <c r="D1931" s="9">
        <v>867</v>
      </c>
      <c r="E1931" s="9">
        <v>1305.47290747334</v>
      </c>
      <c r="F1931" s="9">
        <v>2190</v>
      </c>
      <c r="G1931" s="9">
        <v>1874.5034000000001</v>
      </c>
      <c r="H1931" s="9">
        <v>329</v>
      </c>
      <c r="I1931" s="16">
        <v>6.15793338255256E-5</v>
      </c>
      <c r="J1931" s="9">
        <v>32.9169099984586</v>
      </c>
      <c r="K1931" s="9">
        <v>9.7531313603338301</v>
      </c>
      <c r="L1931" s="9">
        <v>2.18088283182201E-3</v>
      </c>
      <c r="M1931" s="9">
        <v>3.0615405204781099E-4</v>
      </c>
      <c r="N1931" s="9">
        <v>0.39589041095890398</v>
      </c>
      <c r="O1931" s="9">
        <v>0.69643666421690698</v>
      </c>
      <c r="P1931" s="9" t="s">
        <v>4820</v>
      </c>
      <c r="Q1931" s="9">
        <v>153132102</v>
      </c>
      <c r="R1931" s="9" t="s">
        <v>1275</v>
      </c>
      <c r="S1931" s="9">
        <v>2220</v>
      </c>
      <c r="T1931" s="9">
        <v>39.253842634728798</v>
      </c>
      <c r="U1931" s="9">
        <v>-121.198083831045</v>
      </c>
      <c r="V1931" s="9">
        <v>372</v>
      </c>
      <c r="W1931" s="9">
        <v>287</v>
      </c>
      <c r="X1931" s="9">
        <v>71662.125153387897</v>
      </c>
      <c r="Y1931" s="15">
        <f>X1931/1609.34</f>
        <v>44.528890820701591</v>
      </c>
      <c r="Z1931" s="9">
        <v>45257.431038019</v>
      </c>
      <c r="AA1931" s="15">
        <f>Z1931/1609.34</f>
        <v>28.121733777833771</v>
      </c>
      <c r="AB1931" s="9">
        <v>26404.6941153689</v>
      </c>
      <c r="AC1931" s="9">
        <v>43302.886863502201</v>
      </c>
      <c r="AD1931" s="9">
        <v>25447.249547248899</v>
      </c>
      <c r="AE1931" s="9">
        <v>0.10072468312372899</v>
      </c>
      <c r="AF1931" s="9">
        <v>2.0259600828597901E-2</v>
      </c>
      <c r="AG1931" s="9">
        <v>1091</v>
      </c>
      <c r="AH1931" s="9">
        <v>2.9992714</v>
      </c>
      <c r="AI1931" s="9">
        <v>9.7148020000000006</v>
      </c>
      <c r="AJ1931" s="9">
        <v>2</v>
      </c>
      <c r="AK1931" s="9">
        <v>2.4496585999999998</v>
      </c>
      <c r="AL1931" s="9">
        <v>7.38347</v>
      </c>
      <c r="AM1931" s="9">
        <v>0.30159718000000002</v>
      </c>
      <c r="AN1931" s="9">
        <v>3.2146050000000002E-2</v>
      </c>
      <c r="AO1931" s="9">
        <v>5.9757899999999999E-3</v>
      </c>
      <c r="AP1931" s="9">
        <v>3.0389335000000002</v>
      </c>
      <c r="AQ1931" s="9">
        <v>296.75335999999999</v>
      </c>
      <c r="AR1931" s="9">
        <v>47.267277</v>
      </c>
      <c r="AS1931" s="9">
        <v>33.642254000000001</v>
      </c>
      <c r="AT1931" s="9">
        <v>1.3483502999999999</v>
      </c>
      <c r="AU1931" s="9">
        <v>12.199412000000001</v>
      </c>
      <c r="AV1931" s="9">
        <v>14.072651</v>
      </c>
      <c r="AW1931" s="9">
        <v>0.80956775000000003</v>
      </c>
      <c r="AX1931" s="12">
        <f ca="1">IFERROR(__xludf.DUMMYFUNCTION("1-(PERCENTRANK(FILTER(AG:AG, $A:$A=$A2032), $AG2032))"),0.354)</f>
        <v>0.35399999999999998</v>
      </c>
      <c r="AY1931" s="13">
        <f ca="1">IFERROR(__xludf.DUMMYFUNCTION("PERCENTRANK(FILTER(K:K, $A:$A=$A2032), $K2032)"),0.365)</f>
        <v>0.36499999999999999</v>
      </c>
      <c r="AZ1931" s="13">
        <f ca="1">IFERROR(__xludf.DUMMYFUNCTION("PERCENTRANK(FILTER(I:I, $A:$A=$A2032), $I2032)"),0.322)</f>
        <v>0.32200000000000001</v>
      </c>
      <c r="BA1931" s="12">
        <f ca="1">IFERROR(__xludf.DUMMYFUNCTION("PERCENTRANK(FILTER(AI:AI, $A:$A=$A2032), $AI2032)"),0.424)</f>
        <v>0.42399999999999999</v>
      </c>
      <c r="BB1931" s="13">
        <f ca="1">IFERROR(__xludf.DUMMYFUNCTION("PERCENTRANK(FILTER(AT:AT, $A:$A=$A2032), $AT2032)"),0.893)</f>
        <v>0.89300000000000002</v>
      </c>
      <c r="BC1931" s="13">
        <f ca="1">IFERROR(__xludf.DUMMYFUNCTION("PERCENTRANK(FILTER(AU:AU, $A:$A=$A2032), $AU2032)"),0.429)</f>
        <v>0.42899999999999999</v>
      </c>
      <c r="BM1931" s="9">
        <v>4.9530465000000003E-2</v>
      </c>
      <c r="BN1931" s="9">
        <v>6.2010116999999997E-2</v>
      </c>
      <c r="BO1931" s="9">
        <v>1.8444444</v>
      </c>
      <c r="BP1931" s="9">
        <v>15.426666000000001</v>
      </c>
      <c r="BQ1931" s="9">
        <v>3.2696805000000002</v>
      </c>
      <c r="BR1931" s="9">
        <v>5.1916932999999998</v>
      </c>
      <c r="BS1931" s="9">
        <v>9.3838530000000002</v>
      </c>
      <c r="BT1931" s="9">
        <v>7.0428823999999999</v>
      </c>
      <c r="BU1931" s="9">
        <v>2.1602218</v>
      </c>
      <c r="BV1931" s="9">
        <v>3.8519752</v>
      </c>
      <c r="BW1931" s="9">
        <v>13.103408999999999</v>
      </c>
      <c r="BX1931" s="9">
        <v>5.9260599999999997</v>
      </c>
      <c r="BY1931" s="9">
        <v>8.4413719999999994</v>
      </c>
      <c r="BZ1931" s="9">
        <v>3.997636</v>
      </c>
      <c r="CA1931" s="9">
        <v>52.741579999999999</v>
      </c>
      <c r="CB1931" s="9">
        <v>93.798910000000006</v>
      </c>
      <c r="CC1931" s="9">
        <v>51.818793999999997</v>
      </c>
      <c r="CD1931" s="9">
        <v>92.73648</v>
      </c>
    </row>
    <row r="1932" spans="1:82" ht="15.75" hidden="1" customHeight="1" x14ac:dyDescent="0.2">
      <c r="A1932" s="9" t="s">
        <v>81</v>
      </c>
      <c r="B1932" s="9" t="s">
        <v>4594</v>
      </c>
      <c r="C1932" s="9">
        <v>9487</v>
      </c>
      <c r="D1932" s="9">
        <v>146</v>
      </c>
      <c r="E1932" s="9">
        <v>154.38284399762401</v>
      </c>
      <c r="F1932" s="9">
        <v>218</v>
      </c>
      <c r="G1932" s="9">
        <v>193.74167</v>
      </c>
      <c r="H1932" s="9">
        <v>49</v>
      </c>
      <c r="I1932" s="10">
        <v>1.0211076276354199E-4</v>
      </c>
      <c r="J1932" s="9">
        <v>3.8041750381641801E-2</v>
      </c>
      <c r="K1932" s="9">
        <v>0.80910538958952405</v>
      </c>
      <c r="L1932" s="11">
        <v>3.88894154300053E-6</v>
      </c>
      <c r="M1932" s="11">
        <v>9.0499981998080401E-5</v>
      </c>
      <c r="N1932" s="9">
        <v>0.66972477064220104</v>
      </c>
      <c r="O1932" s="9">
        <v>0.79684894340280399</v>
      </c>
      <c r="P1932" s="9" t="s">
        <v>4595</v>
      </c>
      <c r="Q1932" s="9">
        <v>101321101</v>
      </c>
      <c r="R1932" s="9" t="s">
        <v>1341</v>
      </c>
      <c r="S1932" s="9">
        <v>1618</v>
      </c>
      <c r="T1932" s="9">
        <v>40.988529476542297</v>
      </c>
      <c r="U1932" s="9">
        <v>-121.97420488788001</v>
      </c>
      <c r="V1932" s="9">
        <v>24</v>
      </c>
      <c r="W1932" s="9">
        <v>0</v>
      </c>
      <c r="X1932" s="9">
        <v>9746.1597558662997</v>
      </c>
      <c r="Z1932" s="9">
        <v>9746.1597558662997</v>
      </c>
      <c r="AB1932" s="9">
        <v>0</v>
      </c>
      <c r="AC1932" s="9">
        <v>9746.1597558662997</v>
      </c>
      <c r="AD1932" s="9">
        <v>0</v>
      </c>
      <c r="AE1932" s="9">
        <v>4.43449911790594E-3</v>
      </c>
      <c r="AF1932" s="9">
        <v>5.0034273754135904E-3</v>
      </c>
      <c r="AG1932" s="9">
        <v>1937</v>
      </c>
      <c r="AH1932" s="9">
        <v>11.29007</v>
      </c>
      <c r="AI1932" s="9">
        <v>23.479399000000001</v>
      </c>
      <c r="AJ1932" s="9">
        <v>2</v>
      </c>
      <c r="AK1932" s="9">
        <v>2.5681769999999999</v>
      </c>
      <c r="AL1932" s="9">
        <v>6.8737425999999999</v>
      </c>
      <c r="AM1932" s="9">
        <v>2.0099974</v>
      </c>
      <c r="AN1932" s="9">
        <v>4.284553E-2</v>
      </c>
      <c r="AO1932" s="9">
        <v>5.2359803E-3</v>
      </c>
      <c r="AP1932" s="9">
        <v>5.3277593000000003</v>
      </c>
      <c r="AQ1932" s="9">
        <v>295.04552999999999</v>
      </c>
      <c r="AR1932" s="9">
        <v>44.689697000000002</v>
      </c>
      <c r="AS1932" s="9">
        <v>34.3538</v>
      </c>
      <c r="AT1932" s="9">
        <v>1.3060324000000001</v>
      </c>
      <c r="AU1932" s="9">
        <v>12.410375999999999</v>
      </c>
      <c r="AV1932" s="9">
        <v>15.26057</v>
      </c>
      <c r="AW1932" s="9">
        <v>0.20763761</v>
      </c>
      <c r="AX1932" s="12">
        <f ca="1">IFERROR(__xludf.DUMMYFUNCTION("1-(PERCENTRANK(FILTER(AG:AG, $A:$A=$A1932), $AG1932))"),0.275)</f>
        <v>0.27500000000000002</v>
      </c>
      <c r="AY1932" s="13">
        <f ca="1">IFERROR(__xludf.DUMMYFUNCTION("PERCENTRANK(FILTER(K:K, $A:$A=$A1932), $K1932)"),0.09)</f>
        <v>0.09</v>
      </c>
      <c r="AZ1932" s="13">
        <f ca="1">IFERROR(__xludf.DUMMYFUNCTION("PERCENTRANK(FILTER(I:I, $A:$A=$A1932), $I1932)"),0.786)</f>
        <v>0.78600000000000003</v>
      </c>
      <c r="BA1932" s="12">
        <f ca="1">IFERROR(__xludf.DUMMYFUNCTION("PERCENTRANK(FILTER(AI:AI, $A:$A=$A1932), $AI1932)"),0.893)</f>
        <v>0.89300000000000002</v>
      </c>
      <c r="BB1932" s="13">
        <f ca="1">IFERROR(__xludf.DUMMYFUNCTION("PERCENTRANK(FILTER(AT:AT, $A:$A=$A1932), $AT1932)"),0.373)</f>
        <v>0.373</v>
      </c>
      <c r="BC1932" s="13">
        <f ca="1">IFERROR(__xludf.DUMMYFUNCTION("PERCENTRANK(FILTER(AU:AU, $A:$A=$A1932), $AU1932)"),0.63)</f>
        <v>0.63</v>
      </c>
      <c r="BM1932" s="9">
        <v>6.8481799999999997E-3</v>
      </c>
      <c r="BN1932" s="9">
        <v>7.7886179999999999E-2</v>
      </c>
      <c r="BO1932" s="9">
        <v>1.6153846000000001</v>
      </c>
      <c r="BP1932" s="9">
        <v>5</v>
      </c>
      <c r="BQ1932" s="9">
        <v>0.36682927999999998</v>
      </c>
      <c r="BR1932" s="9">
        <v>1.7723576999999999</v>
      </c>
      <c r="BS1932" s="9">
        <v>8.8223094999999994</v>
      </c>
      <c r="BT1932" s="9">
        <v>8.0660305000000001</v>
      </c>
      <c r="BU1932" s="9">
        <v>2.3334800000000002</v>
      </c>
      <c r="BV1932" s="9">
        <v>4.1265479999999997</v>
      </c>
      <c r="BW1932" s="9">
        <v>12.749879999999999</v>
      </c>
      <c r="BX1932" s="9">
        <v>5.7658873000000002</v>
      </c>
      <c r="BY1932" s="9">
        <v>7.6661634000000003</v>
      </c>
      <c r="BZ1932" s="9">
        <v>4.3030860000000004</v>
      </c>
      <c r="CA1932" s="9">
        <v>56.157910000000001</v>
      </c>
      <c r="CB1932" s="9">
        <v>95.484340000000003</v>
      </c>
      <c r="CC1932" s="9">
        <v>54.800759999999997</v>
      </c>
      <c r="CD1932" s="9">
        <v>93.477310000000003</v>
      </c>
    </row>
    <row r="1933" spans="1:82" ht="15.75" hidden="1" customHeight="1" x14ac:dyDescent="0.2">
      <c r="A1933" s="9" t="s">
        <v>113</v>
      </c>
      <c r="B1933" s="9" t="s">
        <v>4596</v>
      </c>
      <c r="C1933" s="9">
        <v>3210</v>
      </c>
      <c r="D1933" s="9">
        <v>30</v>
      </c>
      <c r="E1933" s="9">
        <v>40.319202273971399</v>
      </c>
      <c r="F1933" s="9">
        <v>156</v>
      </c>
      <c r="G1933" s="9">
        <v>94.256150000000005</v>
      </c>
      <c r="H1933" s="9">
        <v>14</v>
      </c>
      <c r="I1933" s="16">
        <v>9.6607441394423499E-5</v>
      </c>
      <c r="J1933" s="9">
        <v>3.7818049858743798E-2</v>
      </c>
      <c r="K1933" s="9">
        <v>0.87717410402062002</v>
      </c>
      <c r="L1933" s="11">
        <v>3.6535050353799701E-6</v>
      </c>
      <c r="M1933" s="11">
        <v>9.0406355373114997E-5</v>
      </c>
      <c r="N1933" s="9">
        <v>0.19230769230769201</v>
      </c>
      <c r="O1933" s="9">
        <v>0.42776203544097902</v>
      </c>
      <c r="P1933" s="9" t="s">
        <v>4597</v>
      </c>
      <c r="Q1933" s="9">
        <v>163761703</v>
      </c>
      <c r="R1933" s="9" t="s">
        <v>632</v>
      </c>
      <c r="S1933" s="9">
        <v>10850</v>
      </c>
      <c r="T1933" s="9">
        <v>37.980652132789203</v>
      </c>
      <c r="U1933" s="9">
        <v>-120.390109025527</v>
      </c>
      <c r="V1933" s="9">
        <v>76</v>
      </c>
      <c r="W1933" s="9">
        <v>329</v>
      </c>
      <c r="X1933" s="9">
        <v>17453.007137797798</v>
      </c>
      <c r="Z1933" s="9">
        <v>3044.9889941410502</v>
      </c>
      <c r="AB1933" s="9">
        <v>14408.0181436568</v>
      </c>
      <c r="AC1933" s="9">
        <v>927.65239260238695</v>
      </c>
      <c r="AD1933" s="9">
        <v>3247.6158696539401</v>
      </c>
      <c r="AE1933" s="9">
        <v>1.26568897522361E-3</v>
      </c>
      <c r="AF1933" s="9">
        <v>1.3525041795219199E-3</v>
      </c>
      <c r="AG1933" s="9">
        <v>1938</v>
      </c>
      <c r="AH1933" s="9">
        <v>4.4307499999999997</v>
      </c>
      <c r="AI1933" s="9">
        <v>12.480446000000001</v>
      </c>
      <c r="AJ1933" s="9">
        <v>2</v>
      </c>
      <c r="AK1933" s="9">
        <v>2.2759602000000001</v>
      </c>
      <c r="AL1933" s="9">
        <v>5.3966099999999999</v>
      </c>
      <c r="AM1933" s="9">
        <v>-0.55645029999999995</v>
      </c>
      <c r="AN1933" s="9">
        <v>0.06</v>
      </c>
      <c r="AO1933" s="9">
        <v>6.1954330000000002E-3</v>
      </c>
      <c r="AP1933" s="9">
        <v>2.0991840000000002</v>
      </c>
      <c r="AQ1933" s="9">
        <v>296.4717</v>
      </c>
      <c r="AR1933" s="9">
        <v>42.242040000000003</v>
      </c>
      <c r="AS1933" s="9">
        <v>33.284970000000001</v>
      </c>
      <c r="AT1933" s="9">
        <v>1.2102773</v>
      </c>
      <c r="AU1933" s="9">
        <v>13.685631000000001</v>
      </c>
      <c r="AV1933" s="9">
        <v>15.179656</v>
      </c>
      <c r="AW1933" s="9">
        <v>25.55724</v>
      </c>
      <c r="AX1933" s="12">
        <f ca="1">IFERROR(__xludf.DUMMYFUNCTION("1-(PERCENTRANK(FILTER(AG:AG, $A:$A=$A1933), $AG1933))"),0.212999999999999)</f>
        <v>0.212999999999999</v>
      </c>
      <c r="AY1933" s="13">
        <f ca="1">IFERROR(__xludf.DUMMYFUNCTION("PERCENTRANK(FILTER(K:K, $A:$A=$A1933), $K1933)"),0.06)</f>
        <v>0.06</v>
      </c>
      <c r="AZ1933" s="13">
        <f ca="1">IFERROR(__xludf.DUMMYFUNCTION("PERCENTRANK(FILTER(I:I, $A:$A=$A1933), $I1933)"),0.889)</f>
        <v>0.88900000000000001</v>
      </c>
      <c r="BA1933" s="12">
        <f ca="1">IFERROR(__xludf.DUMMYFUNCTION("PERCENTRANK(FILTER(AI:AI, $A:$A=$A1933), $AI1933)"),0.616)</f>
        <v>0.61599999999999999</v>
      </c>
      <c r="BB1933" s="13">
        <f ca="1">IFERROR(__xludf.DUMMYFUNCTION("PERCENTRANK(FILTER(AT:AT, $A:$A=$A1933), $AT1933)"),0.244)</f>
        <v>0.24399999999999999</v>
      </c>
      <c r="BC1933" s="13">
        <f ca="1">IFERROR(__xludf.DUMMYFUNCTION("PERCENTRANK(FILTER(AU:AU, $A:$A=$A1933), $AU1933)"),0.982)</f>
        <v>0.98199999999999998</v>
      </c>
      <c r="BM1933" s="9">
        <v>0.58043679999999997</v>
      </c>
      <c r="BN1933" s="9">
        <v>0.12666667000000001</v>
      </c>
      <c r="BO1933" s="9">
        <v>8.1538459999999997</v>
      </c>
      <c r="BP1933" s="9">
        <v>22</v>
      </c>
      <c r="BQ1933" s="9">
        <v>3.42</v>
      </c>
      <c r="BR1933" s="9">
        <v>10.4</v>
      </c>
      <c r="BS1933" s="9">
        <v>11.065692</v>
      </c>
      <c r="BT1933" s="9">
        <v>8.1620830000000009</v>
      </c>
      <c r="BU1933" s="9">
        <v>2.0439780000000001</v>
      </c>
      <c r="BV1933" s="9">
        <v>3.8300757000000001</v>
      </c>
      <c r="BW1933" s="9">
        <v>13.460616999999999</v>
      </c>
      <c r="BX1933" s="9">
        <v>7.1376075999999999</v>
      </c>
      <c r="BY1933" s="9">
        <v>9.3254180000000009</v>
      </c>
      <c r="BZ1933" s="9">
        <v>4.7686310000000001</v>
      </c>
      <c r="CA1933" s="9">
        <v>47.357979999999998</v>
      </c>
      <c r="CB1933" s="9">
        <v>82.437860000000001</v>
      </c>
      <c r="CC1933" s="9">
        <v>51.016852999999998</v>
      </c>
      <c r="CD1933" s="9">
        <v>85.467950000000002</v>
      </c>
    </row>
    <row r="1934" spans="1:82" ht="15.75" hidden="1" customHeight="1" x14ac:dyDescent="0.2">
      <c r="A1934" s="9" t="s">
        <v>91</v>
      </c>
      <c r="B1934" s="9" t="s">
        <v>4598</v>
      </c>
      <c r="C1934" s="9">
        <v>2191</v>
      </c>
      <c r="D1934" s="9">
        <v>60</v>
      </c>
      <c r="E1934" s="9">
        <v>108.392532356741</v>
      </c>
      <c r="F1934" s="9">
        <v>176</v>
      </c>
      <c r="G1934" s="9">
        <v>172.74715</v>
      </c>
      <c r="H1934" s="9">
        <v>24</v>
      </c>
      <c r="I1934" s="16">
        <v>4.8221828895596703E-5</v>
      </c>
      <c r="J1934" s="9">
        <v>3.7817748747058802E-2</v>
      </c>
      <c r="K1934" s="9">
        <v>1.61620090021328</v>
      </c>
      <c r="L1934" s="11">
        <v>1.8236410092973399E-6</v>
      </c>
      <c r="M1934" s="11">
        <v>9.0280314147150794E-5</v>
      </c>
      <c r="N1934" s="9">
        <v>0.34090909090909</v>
      </c>
      <c r="O1934" s="9">
        <v>0.62746351813082302</v>
      </c>
      <c r="P1934" s="9" t="s">
        <v>4599</v>
      </c>
      <c r="Q1934" s="9">
        <v>42481101</v>
      </c>
      <c r="R1934" s="9" t="s">
        <v>2389</v>
      </c>
      <c r="S1934" s="9">
        <v>1264</v>
      </c>
      <c r="T1934" s="9">
        <v>38.074826765089199</v>
      </c>
      <c r="U1934" s="9">
        <v>-122.565442763897</v>
      </c>
      <c r="V1934" s="9">
        <v>120</v>
      </c>
      <c r="W1934" s="9">
        <v>541</v>
      </c>
      <c r="X1934" s="9">
        <v>32774.712459157803</v>
      </c>
      <c r="Z1934" s="9">
        <v>5420.1775942705599</v>
      </c>
      <c r="AB1934" s="9">
        <v>27354.534864887199</v>
      </c>
      <c r="AC1934" s="9">
        <v>3308.6659307374198</v>
      </c>
      <c r="AD1934" s="9">
        <v>15170.343246102901</v>
      </c>
      <c r="AE1934" s="9">
        <v>2.1667275395316201E-3</v>
      </c>
      <c r="AF1934" s="9">
        <v>1.15732389349432E-3</v>
      </c>
      <c r="AG1934" s="9">
        <v>1939</v>
      </c>
      <c r="AH1934" s="9">
        <v>2.5036177999999998</v>
      </c>
      <c r="AI1934" s="9">
        <v>8.4956665000000005</v>
      </c>
      <c r="AJ1934" s="9">
        <v>2.1190476</v>
      </c>
      <c r="AK1934" s="9">
        <v>2.1737172999999999</v>
      </c>
      <c r="AL1934" s="9">
        <v>6.9488893000000003</v>
      </c>
      <c r="AM1934" s="9">
        <v>-3.5293939999999999</v>
      </c>
      <c r="AN1934" s="9">
        <v>1.6428570999999999E-2</v>
      </c>
      <c r="AO1934" s="9">
        <v>7.0378402999999997E-3</v>
      </c>
      <c r="AP1934" s="9">
        <v>2.3174453000000002</v>
      </c>
      <c r="AQ1934" s="9">
        <v>295.52960000000002</v>
      </c>
      <c r="AR1934" s="9">
        <v>33.628273</v>
      </c>
      <c r="AS1934" s="9">
        <v>30.693221999999999</v>
      </c>
      <c r="AT1934" s="9">
        <v>0.91705170000000003</v>
      </c>
      <c r="AU1934" s="9">
        <v>15.242300999999999</v>
      </c>
      <c r="AV1934" s="9">
        <v>16.799564</v>
      </c>
      <c r="AW1934" s="9">
        <v>25.124428000000002</v>
      </c>
      <c r="AX1934" s="12">
        <f ca="1">IFERROR(__xludf.DUMMYFUNCTION("1-(PERCENTRANK(FILTER(AG:AG, $A:$A=$A1934), $AG1934))"),0.597)</f>
        <v>0.59699999999999998</v>
      </c>
      <c r="AY1934" s="13">
        <f ca="1">IFERROR(__xludf.DUMMYFUNCTION("PERCENTRANK(FILTER(K:K, $A:$A=$A1934), $K1934)"),0.55)</f>
        <v>0.55000000000000004</v>
      </c>
      <c r="AZ1934" s="13">
        <f ca="1">IFERROR(__xludf.DUMMYFUNCTION("PERCENTRANK(FILTER(I:I, $A:$A=$A1934), $I1934)"),0.434)</f>
        <v>0.434</v>
      </c>
      <c r="BA1934" s="12">
        <f ca="1">IFERROR(__xludf.DUMMYFUNCTION("PERCENTRANK(FILTER(AI:AI, $A:$A=$A1934), $AI1934)"),0.276)</f>
        <v>0.27600000000000002</v>
      </c>
      <c r="BB1934" s="13">
        <f ca="1">IFERROR(__xludf.DUMMYFUNCTION("PERCENTRANK(FILTER(AT:AT, $A:$A=$A1934), $AT1934)"),0.557)</f>
        <v>0.55700000000000005</v>
      </c>
      <c r="BC1934" s="13">
        <f ca="1">IFERROR(__xludf.DUMMYFUNCTION("PERCENTRANK(FILTER(AU:AU, $A:$A=$A1934), $AU1934)"),0.51)</f>
        <v>0.51</v>
      </c>
      <c r="BM1934" s="9">
        <v>0.59888989999999998</v>
      </c>
      <c r="BN1934" s="9">
        <v>1.0714285E-2</v>
      </c>
      <c r="BO1934" s="9">
        <v>10</v>
      </c>
      <c r="BP1934" s="9">
        <v>19.875</v>
      </c>
      <c r="BQ1934" s="9">
        <v>1.8130952</v>
      </c>
      <c r="BR1934" s="9">
        <v>4.1904763999999997</v>
      </c>
      <c r="BS1934" s="9">
        <v>10.868999499999999</v>
      </c>
      <c r="BT1934" s="9">
        <v>9.4398710000000001</v>
      </c>
      <c r="BU1934" s="9">
        <v>1.8428833</v>
      </c>
      <c r="BV1934" s="9">
        <v>3.3341090000000002</v>
      </c>
      <c r="BW1934" s="9">
        <v>13.887562000000001</v>
      </c>
      <c r="BX1934" s="9">
        <v>11.633772</v>
      </c>
      <c r="BY1934" s="9">
        <v>11.536844</v>
      </c>
      <c r="BZ1934" s="9">
        <v>8.5755250000000007</v>
      </c>
      <c r="CA1934" s="9">
        <v>54.522779999999997</v>
      </c>
      <c r="CB1934" s="9">
        <v>61.441025000000003</v>
      </c>
      <c r="CC1934" s="9">
        <v>44.798965000000003</v>
      </c>
      <c r="CD1934" s="9">
        <v>58.385703999999997</v>
      </c>
    </row>
    <row r="1935" spans="1:82" ht="15.75" customHeight="1" x14ac:dyDescent="0.2">
      <c r="A1935" s="9" t="s">
        <v>73</v>
      </c>
      <c r="B1935" s="9" t="s">
        <v>4063</v>
      </c>
      <c r="C1935" s="9">
        <v>1224</v>
      </c>
      <c r="D1935" s="9">
        <v>979</v>
      </c>
      <c r="E1935" s="9">
        <v>1586.9212171106501</v>
      </c>
      <c r="F1935" s="9">
        <v>2769</v>
      </c>
      <c r="G1935" s="9">
        <v>2325.9301999999998</v>
      </c>
      <c r="H1935" s="9">
        <v>281</v>
      </c>
      <c r="I1935" s="16">
        <v>6.1320577042740294E-5</v>
      </c>
      <c r="J1935" s="9">
        <v>1361.7551903476201</v>
      </c>
      <c r="K1935" s="9">
        <v>15.3175422434062</v>
      </c>
      <c r="L1935" s="9">
        <v>7.8398583877061903E-2</v>
      </c>
      <c r="M1935" s="9">
        <v>4.2370647877724299E-4</v>
      </c>
      <c r="N1935" s="9">
        <v>0.35355724088118401</v>
      </c>
      <c r="O1935" s="9">
        <v>0.68227379894481399</v>
      </c>
      <c r="P1935" s="9" t="s">
        <v>4064</v>
      </c>
      <c r="Q1935" s="9">
        <v>152561103</v>
      </c>
      <c r="R1935" s="9" t="s">
        <v>3106</v>
      </c>
      <c r="S1935" s="9">
        <v>2198</v>
      </c>
      <c r="T1935" s="9">
        <v>38.863680831825903</v>
      </c>
      <c r="U1935" s="9">
        <v>-121.128611255802</v>
      </c>
      <c r="V1935" s="9">
        <v>404</v>
      </c>
      <c r="W1935" s="9">
        <v>409</v>
      </c>
      <c r="X1935" s="9">
        <v>57566.552493853298</v>
      </c>
      <c r="Y1935" s="15">
        <f>X1935/1609.34</f>
        <v>35.770286262600386</v>
      </c>
      <c r="Z1935" s="9">
        <v>33526.395792456598</v>
      </c>
      <c r="AA1935" s="15">
        <f>Z1935/1609.34</f>
        <v>20.832388303563324</v>
      </c>
      <c r="AB1935" s="9">
        <v>24040.1567013965</v>
      </c>
      <c r="AC1935" s="9">
        <v>32169.414860787099</v>
      </c>
      <c r="AD1935" s="9">
        <v>23145.2756503358</v>
      </c>
      <c r="AE1935" s="9">
        <v>0.11906152053640499</v>
      </c>
      <c r="AF1935" s="9">
        <v>1.7231082149010001E-2</v>
      </c>
      <c r="AG1935" s="9">
        <v>891</v>
      </c>
      <c r="AH1935" s="9">
        <v>2.2658699000000002</v>
      </c>
      <c r="AI1935" s="9">
        <v>7.0396210000000004</v>
      </c>
      <c r="AJ1935" s="9">
        <v>2</v>
      </c>
      <c r="AK1935" s="9">
        <v>2.2600060000000002</v>
      </c>
      <c r="AL1935" s="9">
        <v>6.0127860000000002</v>
      </c>
      <c r="AM1935" s="9">
        <v>0.28433164999999999</v>
      </c>
      <c r="AN1935" s="9">
        <v>3.2433036999999998E-2</v>
      </c>
      <c r="AO1935" s="9">
        <v>6.2539529999999996E-3</v>
      </c>
      <c r="AP1935" s="9">
        <v>2.3428840000000002</v>
      </c>
      <c r="AQ1935" s="9">
        <v>296.49826000000002</v>
      </c>
      <c r="AR1935" s="9">
        <v>46.992077000000002</v>
      </c>
      <c r="AS1935" s="9">
        <v>32.93289</v>
      </c>
      <c r="AT1935" s="9">
        <v>1.2978113</v>
      </c>
      <c r="AU1935" s="9">
        <v>12.391807999999999</v>
      </c>
      <c r="AV1935" s="9">
        <v>14.024789999999999</v>
      </c>
      <c r="AW1935" s="9">
        <v>2.0243742</v>
      </c>
      <c r="AX1935" s="12">
        <f ca="1">IFERROR(__xludf.DUMMYFUNCTION("1-(PERCENTRANK(FILTER(AG:AG, $A:$A=$A1688), $AG1688))"),0.434)</f>
        <v>0.434</v>
      </c>
      <c r="AY1935" s="13">
        <f ca="1">IFERROR(__xludf.DUMMYFUNCTION("PERCENTRANK(FILTER(K:K, $A:$A=$A1688), $K1688)"),0.531)</f>
        <v>0.53100000000000003</v>
      </c>
      <c r="AZ1935" s="13">
        <f ca="1">IFERROR(__xludf.DUMMYFUNCTION("PERCENTRANK(FILTER(I:I, $A:$A=$A1688), $I1688)"),0.315)</f>
        <v>0.315</v>
      </c>
      <c r="BA1935" s="12">
        <f ca="1">IFERROR(__xludf.DUMMYFUNCTION("PERCENTRANK(FILTER(AI:AI, $A:$A=$A1688), $AI1688)"),0.22)</f>
        <v>0.22</v>
      </c>
      <c r="BB1935" s="13">
        <f ca="1">IFERROR(__xludf.DUMMYFUNCTION("PERCENTRANK(FILTER(AT:AT, $A:$A=$A1688), $AT1688)"),0.532)</f>
        <v>0.53200000000000003</v>
      </c>
      <c r="BC1935" s="13">
        <f ca="1">IFERROR(__xludf.DUMMYFUNCTION("PERCENTRANK(FILTER(AU:AU, $A:$A=$A1688), $AU1688)"),0.588)</f>
        <v>0.58799999999999997</v>
      </c>
      <c r="BM1935" s="9">
        <v>5.6076439999999998E-2</v>
      </c>
      <c r="BN1935" s="9">
        <v>2.9418886000000002E-2</v>
      </c>
      <c r="BO1935" s="9">
        <v>1.78</v>
      </c>
      <c r="BP1935" s="9">
        <v>15.488</v>
      </c>
      <c r="BQ1935" s="9">
        <v>2.4291524999999998</v>
      </c>
      <c r="BR1935" s="9">
        <v>3.9806294000000002</v>
      </c>
      <c r="BS1935" s="9">
        <v>9.7009840000000001</v>
      </c>
      <c r="BT1935" s="9">
        <v>6.7200335999999998</v>
      </c>
      <c r="BU1935" s="9">
        <v>2.4231253000000001</v>
      </c>
      <c r="BV1935" s="9">
        <v>4.2235236</v>
      </c>
      <c r="BW1935" s="9">
        <v>13.183751000000001</v>
      </c>
      <c r="BX1935" s="9">
        <v>6.6065110000000002</v>
      </c>
      <c r="BY1935" s="9">
        <v>9.3203099999999992</v>
      </c>
      <c r="BZ1935" s="9">
        <v>4.4928055000000002</v>
      </c>
      <c r="CA1935" s="9">
        <v>50.813384999999997</v>
      </c>
      <c r="CB1935" s="9">
        <v>74.607315</v>
      </c>
      <c r="CC1935" s="9">
        <v>51.989913999999999</v>
      </c>
      <c r="CD1935" s="9">
        <v>86.036330000000007</v>
      </c>
    </row>
    <row r="1936" spans="1:82" ht="15.75" hidden="1" customHeight="1" x14ac:dyDescent="0.2">
      <c r="A1936" s="9" t="s">
        <v>106</v>
      </c>
      <c r="B1936" s="9" t="s">
        <v>4602</v>
      </c>
      <c r="C1936" s="9">
        <v>5603</v>
      </c>
      <c r="D1936" s="9">
        <v>465</v>
      </c>
      <c r="E1936" s="9">
        <v>741.17325241664901</v>
      </c>
      <c r="F1936" s="9">
        <v>1020</v>
      </c>
      <c r="G1936" s="9">
        <v>1082.2833000000001</v>
      </c>
      <c r="H1936" s="9">
        <v>89</v>
      </c>
      <c r="I1936" s="16">
        <v>8.4499425662379305E-5</v>
      </c>
      <c r="J1936" s="9">
        <v>0.13916581426588501</v>
      </c>
      <c r="K1936" s="9">
        <v>1.06977924860215</v>
      </c>
      <c r="L1936" s="11">
        <v>5.9166782754474999E-6</v>
      </c>
      <c r="M1936" s="11">
        <v>9.0029207385220299E-5</v>
      </c>
      <c r="N1936" s="9">
        <v>0.45588235294117602</v>
      </c>
      <c r="O1936" s="9">
        <v>0.68482368263679405</v>
      </c>
      <c r="P1936" s="9" t="s">
        <v>4603</v>
      </c>
      <c r="Q1936" s="9">
        <v>83252107</v>
      </c>
      <c r="R1936" s="9" t="s">
        <v>4604</v>
      </c>
      <c r="S1936" s="9">
        <v>10986</v>
      </c>
      <c r="T1936" s="9">
        <v>36.961487149457803</v>
      </c>
      <c r="U1936" s="9">
        <v>-122.06273994427799</v>
      </c>
      <c r="V1936" s="9">
        <v>251</v>
      </c>
      <c r="W1936" s="9">
        <v>202</v>
      </c>
      <c r="X1936" s="9">
        <v>48380.3786521203</v>
      </c>
      <c r="Z1936" s="9">
        <v>31999.8277720517</v>
      </c>
      <c r="AB1936" s="9">
        <v>16380.5508800685</v>
      </c>
      <c r="AC1936" s="9">
        <v>13450.8089363073</v>
      </c>
      <c r="AD1936" s="9">
        <v>8321.0867740089798</v>
      </c>
      <c r="AE1936" s="9">
        <v>8.0125994572845995E-3</v>
      </c>
      <c r="AF1936" s="9">
        <v>7.5204488839517502E-3</v>
      </c>
      <c r="AG1936" s="9">
        <v>1941</v>
      </c>
      <c r="AH1936" s="9">
        <v>6.503584</v>
      </c>
      <c r="AI1936" s="9">
        <v>17.060877000000001</v>
      </c>
      <c r="AJ1936" s="9">
        <v>2.495098</v>
      </c>
      <c r="AK1936" s="9">
        <v>2.966831</v>
      </c>
      <c r="AL1936" s="9">
        <v>7.9118490000000001</v>
      </c>
      <c r="AM1936" s="9">
        <v>1.2529049999999999</v>
      </c>
      <c r="AN1936" s="9">
        <v>3.6470589999999997E-2</v>
      </c>
      <c r="AO1936" s="9">
        <v>7.1819579999999996E-3</v>
      </c>
      <c r="AP1936" s="9">
        <v>2.3328125000000002</v>
      </c>
      <c r="AQ1936" s="9">
        <v>294.00977</v>
      </c>
      <c r="AR1936" s="9">
        <v>27.689475999999999</v>
      </c>
      <c r="AS1936" s="9">
        <v>26.203257000000001</v>
      </c>
      <c r="AT1936" s="9">
        <v>0.70493910000000004</v>
      </c>
      <c r="AU1936" s="9">
        <v>16.734643999999999</v>
      </c>
      <c r="AV1936" s="9">
        <v>18.365542999999999</v>
      </c>
      <c r="AW1936" s="9">
        <v>0.89204269999999997</v>
      </c>
      <c r="AX1936" s="12">
        <f ca="1">IFERROR(__xludf.DUMMYFUNCTION("1-(PERCENTRANK(FILTER(AG:AG, $A:$A=$A1936), $AG1936))"),0.504)</f>
        <v>0.504</v>
      </c>
      <c r="AY1936" s="13">
        <f ca="1">IFERROR(__xludf.DUMMYFUNCTION("PERCENTRANK(FILTER(K:K, $A:$A=$A1936), $K1936)"),0.256)</f>
        <v>0.25600000000000001</v>
      </c>
      <c r="AZ1936" s="13">
        <f ca="1">IFERROR(__xludf.DUMMYFUNCTION("PERCENTRANK(FILTER(I:I, $A:$A=$A1936), $I1936)"),0.815)</f>
        <v>0.81499999999999995</v>
      </c>
      <c r="BA1936" s="12">
        <f ca="1">IFERROR(__xludf.DUMMYFUNCTION("PERCENTRANK(FILTER(AI:AI, $A:$A=$A1936), $AI1936)"),0.742)</f>
        <v>0.74199999999999999</v>
      </c>
      <c r="BB1936" s="13">
        <f ca="1">IFERROR(__xludf.DUMMYFUNCTION("PERCENTRANK(FILTER(AT:AT, $A:$A=$A1936), $AT1936)"),0.181)</f>
        <v>0.18099999999999999</v>
      </c>
      <c r="BC1936" s="13">
        <f ca="1">IFERROR(__xludf.DUMMYFUNCTION("PERCENTRANK(FILTER(AU:AU, $A:$A=$A1936), $AU1936)"),0.87)</f>
        <v>0.87</v>
      </c>
      <c r="BM1936" s="9">
        <v>9.3064784999999997E-2</v>
      </c>
      <c r="BN1936" s="9">
        <v>4.1336190000000002E-2</v>
      </c>
      <c r="BO1936" s="9">
        <v>1.7722772</v>
      </c>
      <c r="BP1936" s="9">
        <v>15.594059</v>
      </c>
      <c r="BQ1936" s="9">
        <v>0.75460786000000002</v>
      </c>
      <c r="BR1936" s="9">
        <v>5</v>
      </c>
      <c r="BS1936" s="9">
        <v>9.6349660000000004</v>
      </c>
      <c r="BT1936" s="9">
        <v>8.5395859999999999</v>
      </c>
      <c r="BU1936" s="9">
        <v>1.6357526</v>
      </c>
      <c r="BV1936" s="9">
        <v>2.9050514999999999</v>
      </c>
      <c r="BW1936" s="9">
        <v>16.44219</v>
      </c>
      <c r="BX1936" s="9">
        <v>13.063221</v>
      </c>
      <c r="BY1936" s="9">
        <v>11.234593</v>
      </c>
      <c r="BZ1936" s="9">
        <v>8.7346780000000006</v>
      </c>
      <c r="CA1936" s="9">
        <v>46.716427000000003</v>
      </c>
      <c r="CB1936" s="9">
        <v>52.253749999999997</v>
      </c>
      <c r="CC1936" s="9">
        <v>37.582059999999998</v>
      </c>
      <c r="CD1936" s="9">
        <v>53.556399999999996</v>
      </c>
    </row>
    <row r="1937" spans="1:82" ht="15.75" hidden="1" customHeight="1" x14ac:dyDescent="0.2">
      <c r="A1937" s="9" t="s">
        <v>106</v>
      </c>
      <c r="B1937" s="9" t="s">
        <v>4605</v>
      </c>
      <c r="C1937" s="9">
        <v>1259</v>
      </c>
      <c r="D1937" s="9">
        <v>543</v>
      </c>
      <c r="E1937" s="9">
        <v>1142.9190290209101</v>
      </c>
      <c r="F1937" s="9">
        <v>1736</v>
      </c>
      <c r="G1937" s="9">
        <v>1828.0730000000001</v>
      </c>
      <c r="H1937" s="9">
        <v>120</v>
      </c>
      <c r="I1937" s="16">
        <v>4.2967080359327703E-5</v>
      </c>
      <c r="J1937" s="9">
        <v>3.78180240489197E-2</v>
      </c>
      <c r="K1937" s="9">
        <v>0.76108963109151095</v>
      </c>
      <c r="L1937" s="11">
        <v>1.6249293643652901E-6</v>
      </c>
      <c r="M1937" s="11">
        <v>3.87315399512052E-5</v>
      </c>
      <c r="N1937" s="9">
        <v>0.31278801843317899</v>
      </c>
      <c r="O1937" s="9">
        <v>0.62520426166899001</v>
      </c>
      <c r="P1937" s="9" t="s">
        <v>4606</v>
      </c>
      <c r="Q1937" s="9">
        <v>83371106</v>
      </c>
      <c r="R1937" s="9" t="s">
        <v>3503</v>
      </c>
      <c r="S1937" s="9" t="s">
        <v>4607</v>
      </c>
      <c r="T1937" s="9">
        <v>37.239995906683099</v>
      </c>
      <c r="U1937" s="9">
        <v>-121.99654852861001</v>
      </c>
      <c r="V1937" s="9">
        <v>240</v>
      </c>
      <c r="W1937" s="9">
        <v>474</v>
      </c>
      <c r="X1937" s="9">
        <v>40970.060352261396</v>
      </c>
      <c r="Y1937" s="15">
        <f>X1937/1609.34</f>
        <v>25.45767852179241</v>
      </c>
      <c r="Z1937" s="9">
        <v>13269.338951448</v>
      </c>
      <c r="AA1937" s="15">
        <f>Z1937/1609.34</f>
        <v>8.2452054577951213</v>
      </c>
      <c r="AB1937" s="9">
        <v>27700.721400813301</v>
      </c>
      <c r="AC1937" s="9">
        <v>11864.172136084801</v>
      </c>
      <c r="AD1937" s="9">
        <v>15892.6774171942</v>
      </c>
      <c r="AE1937" s="9">
        <v>4.6477847941446201E-3</v>
      </c>
      <c r="AF1937" s="9">
        <v>5.1560496431193297E-3</v>
      </c>
      <c r="AG1937" s="9">
        <v>2401</v>
      </c>
      <c r="AH1937" s="9">
        <v>3.4142410000000001</v>
      </c>
      <c r="AI1937" s="9">
        <v>10.546746000000001</v>
      </c>
      <c r="AJ1937" s="9">
        <v>2.0419580000000002</v>
      </c>
      <c r="AK1937" s="9">
        <v>2.0624300999999998</v>
      </c>
      <c r="AL1937" s="9">
        <v>6.4797954999999998</v>
      </c>
      <c r="AM1937" s="9">
        <v>-0.17335449999999999</v>
      </c>
      <c r="AN1937" s="9">
        <v>7.2097905000000004E-2</v>
      </c>
      <c r="AO1937" s="9">
        <v>6.490109E-3</v>
      </c>
      <c r="AP1937" s="9">
        <v>1.8619608999999999</v>
      </c>
      <c r="AQ1937" s="9">
        <v>295.36349999999999</v>
      </c>
      <c r="AR1937" s="9">
        <v>41.015537000000002</v>
      </c>
      <c r="AS1937" s="9">
        <v>35.545259999999999</v>
      </c>
      <c r="AT1937" s="9">
        <v>1.016872</v>
      </c>
      <c r="AU1937" s="9">
        <v>13.751253</v>
      </c>
      <c r="AV1937" s="9">
        <v>15.063484000000001</v>
      </c>
      <c r="AW1937" s="9">
        <v>18.117380000000001</v>
      </c>
      <c r="AX1937" s="12">
        <f ca="1">IFERROR(__xludf.DUMMYFUNCTION("1-(PERCENTRANK(FILTER(AG:AG, $A:$A=$A1937), $AG1937))"),0.302)</f>
        <v>0.30199999999999999</v>
      </c>
      <c r="AY1937" s="13">
        <f ca="1">IFERROR(__xludf.DUMMYFUNCTION("PERCENTRANK(FILTER(K:K, $A:$A=$A1937), $K1937)"),0.199)</f>
        <v>0.19900000000000001</v>
      </c>
      <c r="AZ1937" s="13">
        <f ca="1">IFERROR(__xludf.DUMMYFUNCTION("PERCENTRANK(FILTER(I:I, $A:$A=$A1937), $I1937)"),0.535)</f>
        <v>0.53500000000000003</v>
      </c>
      <c r="BA1937" s="12">
        <f ca="1">IFERROR(__xludf.DUMMYFUNCTION("PERCENTRANK(FILTER(AI:AI, $A:$A=$A1937), $AI1937)"),0.549)</f>
        <v>0.54900000000000004</v>
      </c>
      <c r="BB1937" s="13">
        <f ca="1">IFERROR(__xludf.DUMMYFUNCTION("PERCENTRANK(FILTER(AT:AT, $A:$A=$A1937), $AT1937)"),0.689)</f>
        <v>0.68899999999999995</v>
      </c>
      <c r="BC1937" s="13">
        <f ca="1">IFERROR(__xludf.DUMMYFUNCTION("PERCENTRANK(FILTER(AU:AU, $A:$A=$A1937), $AU1937)"),0.222)</f>
        <v>0.222</v>
      </c>
      <c r="BM1937" s="9">
        <v>0.40150892999999999</v>
      </c>
      <c r="BN1937" s="9">
        <v>4.8041960000000002E-2</v>
      </c>
      <c r="BO1937" s="9">
        <v>4.3196719999999997</v>
      </c>
      <c r="BP1937" s="9">
        <v>19.491803999999998</v>
      </c>
      <c r="BQ1937" s="9">
        <v>2.8824475000000001</v>
      </c>
      <c r="BR1937" s="9">
        <v>12.139860000000001</v>
      </c>
      <c r="BS1937" s="9">
        <v>10.149355999999999</v>
      </c>
      <c r="BT1937" s="9">
        <v>8.415718</v>
      </c>
      <c r="BU1937" s="9">
        <v>1.9944675999999999</v>
      </c>
      <c r="BV1937" s="9">
        <v>3.5469762999999999</v>
      </c>
      <c r="BW1937" s="9">
        <v>13.120984</v>
      </c>
      <c r="BX1937" s="9">
        <v>8.4158770000000001</v>
      </c>
      <c r="BY1937" s="9">
        <v>8.8077880000000004</v>
      </c>
      <c r="BZ1937" s="9">
        <v>5.4348739999999998</v>
      </c>
      <c r="CA1937" s="9">
        <v>56.56523</v>
      </c>
      <c r="CB1937" s="9">
        <v>77.534999999999997</v>
      </c>
      <c r="CC1937" s="9">
        <v>50.770977000000002</v>
      </c>
      <c r="CD1937" s="9">
        <v>79.317245</v>
      </c>
    </row>
    <row r="1938" spans="1:82" ht="15.75" hidden="1" customHeight="1" x14ac:dyDescent="0.2">
      <c r="A1938" s="9" t="s">
        <v>77</v>
      </c>
      <c r="B1938" s="9" t="s">
        <v>4608</v>
      </c>
      <c r="C1938" s="9">
        <v>8385</v>
      </c>
      <c r="D1938" s="9">
        <v>3</v>
      </c>
      <c r="E1938" s="9">
        <v>3.5580215019158299</v>
      </c>
      <c r="F1938" s="9">
        <v>7</v>
      </c>
      <c r="G1938" s="9">
        <v>5.2209023999999999</v>
      </c>
      <c r="H1938" s="9">
        <v>3</v>
      </c>
      <c r="I1938" s="10">
        <v>1.6136858418273401E-4</v>
      </c>
      <c r="J1938" s="9">
        <v>3.7818006843102603E-2</v>
      </c>
      <c r="K1938" s="9">
        <v>0</v>
      </c>
      <c r="L1938" s="11">
        <v>6.1026382208844201E-6</v>
      </c>
      <c r="M1938" s="11">
        <v>8.9775523520074703E-5</v>
      </c>
      <c r="N1938" s="9">
        <v>0.42857142857142799</v>
      </c>
      <c r="O1938" s="9">
        <v>0.68149549638349405</v>
      </c>
      <c r="P1938" s="9" t="s">
        <v>4609</v>
      </c>
      <c r="Q1938" s="9">
        <v>192311141</v>
      </c>
      <c r="R1938" s="9" t="s">
        <v>1659</v>
      </c>
      <c r="S1938" s="9">
        <v>8746</v>
      </c>
      <c r="T1938" s="9">
        <v>40.396925219193498</v>
      </c>
      <c r="U1938" s="9">
        <v>-123.94304910042401</v>
      </c>
      <c r="V1938" s="9">
        <v>18</v>
      </c>
      <c r="W1938" s="9">
        <v>7</v>
      </c>
      <c r="X1938" s="9">
        <v>1621.1381627559999</v>
      </c>
      <c r="Z1938" s="9">
        <v>1353.77847433477</v>
      </c>
      <c r="AB1938" s="9">
        <v>267.35968842122401</v>
      </c>
      <c r="AC1938" s="9">
        <v>895.77397641662003</v>
      </c>
      <c r="AD1938" s="9">
        <v>249.972977422551</v>
      </c>
      <c r="AE1938" s="9">
        <v>2.6932657056022397E-4</v>
      </c>
      <c r="AF1938" s="9">
        <v>4.84105752548202E-4</v>
      </c>
      <c r="AG1938" s="9">
        <v>1943</v>
      </c>
      <c r="AH1938" s="9">
        <v>10.911153000000001</v>
      </c>
      <c r="AI1938" s="9">
        <v>26.741752999999999</v>
      </c>
      <c r="AJ1938" s="9">
        <v>2</v>
      </c>
      <c r="AK1938" s="9">
        <v>3.1286483</v>
      </c>
      <c r="AL1938" s="9">
        <v>7.6030245000000001</v>
      </c>
      <c r="AM1938" s="9">
        <v>0.44578972</v>
      </c>
      <c r="AN1938" s="9">
        <v>5.8999999999999997E-2</v>
      </c>
      <c r="AO1938" s="9">
        <v>6.9019270000000004E-3</v>
      </c>
      <c r="AP1938" s="9">
        <v>3.5235069999999999</v>
      </c>
      <c r="AQ1938" s="9">
        <v>291.75342000000001</v>
      </c>
      <c r="AR1938" s="9">
        <v>22.975522999999999</v>
      </c>
      <c r="AS1938" s="9">
        <v>21.027697</v>
      </c>
      <c r="AT1938" s="9">
        <v>0.59967077000000002</v>
      </c>
      <c r="AU1938" s="9">
        <v>17.694199000000001</v>
      </c>
      <c r="AV1938" s="9">
        <v>20.511913</v>
      </c>
      <c r="AW1938" s="9">
        <v>2.4607549999999998</v>
      </c>
      <c r="AX1938" s="12">
        <f ca="1">IFERROR(__xludf.DUMMYFUNCTION("1-(PERCENTRANK(FILTER(AG:AG, $A:$A=$A1938), $AG1938))"),0.181)</f>
        <v>0.18099999999999999</v>
      </c>
      <c r="AY1938" s="13">
        <f ca="1">IFERROR(__xludf.DUMMYFUNCTION("PERCENTRANK(FILTER(K:K, $A:$A=$A1938), $K1938)"),0)</f>
        <v>0</v>
      </c>
      <c r="AZ1938" s="13">
        <f ca="1">IFERROR(__xludf.DUMMYFUNCTION("PERCENTRANK(FILTER(I:I, $A:$A=$A1938), $I1938)"),0.848)</f>
        <v>0.84799999999999998</v>
      </c>
      <c r="BA1938" s="12">
        <f ca="1">IFERROR(__xludf.DUMMYFUNCTION("PERCENTRANK(FILTER(AI:AI, $A:$A=$A1938), $AI1938)"),0.773)</f>
        <v>0.77300000000000002</v>
      </c>
      <c r="BB1938" s="13">
        <f ca="1">IFERROR(__xludf.DUMMYFUNCTION("PERCENTRANK(FILTER(AT:AT, $A:$A=$A1938), $AT1938)"),0.142)</f>
        <v>0.14199999999999999</v>
      </c>
      <c r="BC1938" s="13">
        <f ca="1">IFERROR(__xludf.DUMMYFUNCTION("PERCENTRANK(FILTER(AU:AU, $A:$A=$A1938), $AU1938)"),0.729)</f>
        <v>0.72899999999999998</v>
      </c>
      <c r="BM1938" s="9">
        <v>0.23442840000000001</v>
      </c>
      <c r="BN1938" s="9">
        <v>7.0999999999999994E-2</v>
      </c>
      <c r="BO1938" s="9">
        <v>1.8888887999999999</v>
      </c>
      <c r="BP1938" s="9">
        <v>14.888889000000001</v>
      </c>
      <c r="BQ1938" s="9">
        <v>1.9E-2</v>
      </c>
      <c r="BR1938" s="9">
        <v>0.7</v>
      </c>
      <c r="BS1938" s="9">
        <v>10.860998</v>
      </c>
      <c r="BT1938" s="9">
        <v>8.2635400000000008</v>
      </c>
      <c r="BU1938" s="9">
        <v>1.5188718000000001</v>
      </c>
      <c r="BV1938" s="9">
        <v>2.6466192999999998</v>
      </c>
      <c r="BW1938" s="9">
        <v>17.094211999999999</v>
      </c>
      <c r="BX1938" s="9">
        <v>11.863972</v>
      </c>
      <c r="BY1938" s="9">
        <v>12.393665</v>
      </c>
      <c r="BZ1938" s="9">
        <v>7.6846256000000004</v>
      </c>
      <c r="CA1938" s="9">
        <v>38.015037999999997</v>
      </c>
      <c r="CB1938" s="9">
        <v>52.396120000000003</v>
      </c>
      <c r="CC1938" s="9">
        <v>33.045982000000002</v>
      </c>
      <c r="CD1938" s="9">
        <v>58.452289999999998</v>
      </c>
    </row>
    <row r="1939" spans="1:82" ht="15.75" hidden="1" customHeight="1" x14ac:dyDescent="0.2">
      <c r="A1939" s="9" t="s">
        <v>91</v>
      </c>
      <c r="B1939" s="9" t="s">
        <v>4610</v>
      </c>
      <c r="C1939" s="9">
        <v>69</v>
      </c>
      <c r="D1939" s="9">
        <v>109</v>
      </c>
      <c r="E1939" s="9">
        <v>275.175392004488</v>
      </c>
      <c r="F1939" s="9">
        <v>110</v>
      </c>
      <c r="G1939" s="9">
        <v>275.53458000000001</v>
      </c>
      <c r="H1939" s="9">
        <v>13</v>
      </c>
      <c r="I1939" s="16">
        <v>7.73837894555002E-5</v>
      </c>
      <c r="J1939" s="9">
        <v>3.7818049858743798E-2</v>
      </c>
      <c r="K1939" s="9">
        <v>0.95642842678353102</v>
      </c>
      <c r="L1939" s="11">
        <v>2.9265040078866301E-6</v>
      </c>
      <c r="M1939" s="11">
        <v>8.9652276649041106E-5</v>
      </c>
      <c r="N1939" s="9">
        <v>0.99090909090909096</v>
      </c>
      <c r="O1939" s="9">
        <v>0.99869640893640699</v>
      </c>
      <c r="P1939" s="9" t="s">
        <v>4611</v>
      </c>
      <c r="Q1939" s="9">
        <v>22811102</v>
      </c>
      <c r="R1939" s="9" t="s">
        <v>4085</v>
      </c>
      <c r="S1939" s="9">
        <v>6783</v>
      </c>
      <c r="T1939" s="9">
        <v>37.6242774503108</v>
      </c>
      <c r="U1939" s="9">
        <v>-122.486723190604</v>
      </c>
      <c r="V1939" s="9">
        <v>162</v>
      </c>
      <c r="W1939" s="9">
        <v>855</v>
      </c>
      <c r="X1939" s="9">
        <v>45396.429980019602</v>
      </c>
      <c r="Z1939" s="9">
        <v>10342.1783582192</v>
      </c>
      <c r="AB1939" s="9">
        <v>35054.251621800497</v>
      </c>
      <c r="AC1939" s="9">
        <v>2227.3023642800599</v>
      </c>
      <c r="AD1939" s="9">
        <v>1848.4492172206501</v>
      </c>
      <c r="AE1939" s="9">
        <v>1.1654795964375301E-3</v>
      </c>
      <c r="AF1939" s="9">
        <v>1.0059892629215E-3</v>
      </c>
      <c r="AG1939" s="9">
        <v>1944</v>
      </c>
      <c r="AH1939" s="9">
        <v>4.9745520000000001</v>
      </c>
      <c r="AI1939" s="9">
        <v>13.431739</v>
      </c>
      <c r="AJ1939" s="9">
        <v>2.1842104999999998</v>
      </c>
      <c r="AK1939" s="9">
        <v>3.5448322000000001</v>
      </c>
      <c r="AL1939" s="9">
        <v>8.7216670000000001</v>
      </c>
      <c r="AM1939" s="9">
        <v>8.7105740000000001E-2</v>
      </c>
      <c r="AN1939" s="9">
        <v>1.6578948E-2</v>
      </c>
      <c r="AO1939" s="9">
        <v>7.4474729999999996E-3</v>
      </c>
      <c r="AP1939" s="9">
        <v>1.9350020000000001</v>
      </c>
      <c r="AQ1939" s="9">
        <v>291.67288000000002</v>
      </c>
      <c r="AR1939" s="9">
        <v>24.154024</v>
      </c>
      <c r="AS1939" s="9">
        <v>20.074176999999999</v>
      </c>
      <c r="AT1939" s="9">
        <v>0.54538315999999998</v>
      </c>
      <c r="AU1939" s="9">
        <v>17.236778000000001</v>
      </c>
      <c r="AV1939" s="9">
        <v>18.854514999999999</v>
      </c>
      <c r="AW1939" s="9">
        <v>21.155177999999999</v>
      </c>
      <c r="AX1939" s="12">
        <f ca="1">IFERROR(__xludf.DUMMYFUNCTION("1-(PERCENTRANK(FILTER(AG:AG, $A:$A=$A1939), $AG1939))"),0.595)</f>
        <v>0.59499999999999997</v>
      </c>
      <c r="AY1939" s="13">
        <f ca="1">IFERROR(__xludf.DUMMYFUNCTION("PERCENTRANK(FILTER(K:K, $A:$A=$A1939), $K1939)"),0.428)</f>
        <v>0.42799999999999999</v>
      </c>
      <c r="AZ1939" s="13">
        <f ca="1">IFERROR(__xludf.DUMMYFUNCTION("PERCENTRANK(FILTER(I:I, $A:$A=$A1939), $I1939)"),0.768)</f>
        <v>0.76800000000000002</v>
      </c>
      <c r="BA1939" s="12">
        <f ca="1">IFERROR(__xludf.DUMMYFUNCTION("PERCENTRANK(FILTER(AI:AI, $A:$A=$A1939), $AI1939)"),0.637)</f>
        <v>0.63700000000000001</v>
      </c>
      <c r="BB1939" s="13">
        <f ca="1">IFERROR(__xludf.DUMMYFUNCTION("PERCENTRANK(FILTER(AT:AT, $A:$A=$A1939), $AT1939)"),0.034)</f>
        <v>3.4000000000000002E-2</v>
      </c>
      <c r="BC1939" s="13">
        <f ca="1">IFERROR(__xludf.DUMMYFUNCTION("PERCENTRANK(FILTER(AU:AU, $A:$A=$A1939), $AU1939)"),0.951)</f>
        <v>0.95099999999999996</v>
      </c>
      <c r="BM1939" s="9">
        <v>0.27358739999999998</v>
      </c>
      <c r="BN1939" s="9">
        <v>0.26421052</v>
      </c>
      <c r="BO1939" s="9">
        <v>2.5652175000000002</v>
      </c>
      <c r="BP1939" s="9">
        <v>15.434782999999999</v>
      </c>
      <c r="BQ1939" s="9">
        <v>4.9739475000000004</v>
      </c>
      <c r="BR1939" s="9">
        <v>2.8947368</v>
      </c>
      <c r="BS1939" s="9">
        <v>9.7717829999999992</v>
      </c>
      <c r="BT1939" s="9">
        <v>8.2883890000000005</v>
      </c>
      <c r="BU1939" s="9">
        <v>1.4964086999999999</v>
      </c>
      <c r="BV1939" s="9">
        <v>2.3603390000000002</v>
      </c>
      <c r="BW1939" s="9">
        <v>16.540274</v>
      </c>
      <c r="BX1939" s="9">
        <v>14.772911000000001</v>
      </c>
      <c r="BY1939" s="9">
        <v>12.810198</v>
      </c>
      <c r="BZ1939" s="9">
        <v>11.256814</v>
      </c>
      <c r="CA1939" s="9">
        <v>42.376747000000002</v>
      </c>
      <c r="CB1939" s="9">
        <v>38.873302000000002</v>
      </c>
      <c r="CC1939" s="9">
        <v>34.100197000000001</v>
      </c>
      <c r="CD1939" s="9">
        <v>43.142643</v>
      </c>
    </row>
    <row r="1940" spans="1:82" ht="15.75" hidden="1" customHeight="1" x14ac:dyDescent="0.2">
      <c r="A1940" s="9" t="s">
        <v>106</v>
      </c>
      <c r="B1940" s="9" t="s">
        <v>4612</v>
      </c>
      <c r="C1940" s="9">
        <v>5428</v>
      </c>
      <c r="D1940" s="9">
        <v>30</v>
      </c>
      <c r="E1940" s="9">
        <v>42.935511898320001</v>
      </c>
      <c r="F1940" s="9">
        <v>118</v>
      </c>
      <c r="G1940" s="9">
        <v>96.307723999999993</v>
      </c>
      <c r="H1940" s="9">
        <v>24</v>
      </c>
      <c r="I1940" s="16">
        <v>4.70097874464651E-5</v>
      </c>
      <c r="J1940" s="9">
        <v>0.10049519490730301</v>
      </c>
      <c r="K1940" s="9">
        <v>2.5033398120419998</v>
      </c>
      <c r="L1940" s="11">
        <v>4.7895184888044498E-6</v>
      </c>
      <c r="M1940" s="11">
        <v>8.9578905149563905E-5</v>
      </c>
      <c r="N1940" s="9">
        <v>0.25423728813559299</v>
      </c>
      <c r="O1940" s="9">
        <v>0.445815871411886</v>
      </c>
      <c r="P1940" s="9" t="s">
        <v>4613</v>
      </c>
      <c r="Q1940" s="9">
        <v>182371111</v>
      </c>
      <c r="R1940" s="9" t="s">
        <v>1654</v>
      </c>
      <c r="S1940" s="9">
        <v>6617</v>
      </c>
      <c r="T1940" s="9">
        <v>36.402730106509502</v>
      </c>
      <c r="U1940" s="9">
        <v>-121.65733551416299</v>
      </c>
      <c r="V1940" s="9">
        <v>17</v>
      </c>
      <c r="W1940" s="9">
        <v>79</v>
      </c>
      <c r="X1940" s="9">
        <v>6234.4063982560701</v>
      </c>
      <c r="Z1940" s="9">
        <v>2923.6770447203098</v>
      </c>
      <c r="AB1940" s="9">
        <v>3310.7293535357499</v>
      </c>
      <c r="AC1940" s="9">
        <v>2923.6770447203098</v>
      </c>
      <c r="AD1940" s="9">
        <v>3310.7293535357499</v>
      </c>
      <c r="AE1940" s="9">
        <v>2.1498937235895298E-3</v>
      </c>
      <c r="AF1940" s="9">
        <v>1.1282348987151599E-3</v>
      </c>
      <c r="AG1940" s="9">
        <v>1945</v>
      </c>
      <c r="AH1940" s="9">
        <v>5.0627300000000002</v>
      </c>
      <c r="AI1940" s="9">
        <v>10.924351</v>
      </c>
      <c r="AJ1940" s="9">
        <v>2</v>
      </c>
      <c r="AK1940" s="9">
        <v>1.8129365</v>
      </c>
      <c r="AL1940" s="9">
        <v>5.5045203999999996</v>
      </c>
      <c r="AM1940" s="9">
        <v>-4.465103</v>
      </c>
      <c r="AN1940" s="9">
        <v>5.1395349999999999E-2</v>
      </c>
      <c r="AO1940" s="9">
        <v>6.4132750000000004E-3</v>
      </c>
      <c r="AP1940" s="9">
        <v>1.6908437999999999</v>
      </c>
      <c r="AQ1940" s="9">
        <v>295.25112999999999</v>
      </c>
      <c r="AR1940" s="9">
        <v>34.775950000000002</v>
      </c>
      <c r="AS1940" s="9">
        <v>32.282440000000001</v>
      </c>
      <c r="AT1940" s="9">
        <v>0.97134553999999995</v>
      </c>
      <c r="AU1940" s="9">
        <v>15.089622</v>
      </c>
      <c r="AV1940" s="9">
        <v>16.462091000000001</v>
      </c>
      <c r="AW1940" s="9">
        <v>0.97447910000000004</v>
      </c>
      <c r="AX1940" s="12">
        <f ca="1">IFERROR(__xludf.DUMMYFUNCTION("1-(PERCENTRANK(FILTER(AG:AG, $A:$A=$A1940), $AG1940))"),0.502)</f>
        <v>0.502</v>
      </c>
      <c r="AY1940" s="13">
        <f ca="1">IFERROR(__xludf.DUMMYFUNCTION("PERCENTRANK(FILTER(K:K, $A:$A=$A1940), $K1940)"),0.456)</f>
        <v>0.45600000000000002</v>
      </c>
      <c r="AZ1940" s="13">
        <f ca="1">IFERROR(__xludf.DUMMYFUNCTION("PERCENTRANK(FILTER(I:I, $A:$A=$A1940), $I1940)"),0.601)</f>
        <v>0.60099999999999998</v>
      </c>
      <c r="BA1940" s="12">
        <f ca="1">IFERROR(__xludf.DUMMYFUNCTION("PERCENTRANK(FILTER(AI:AI, $A:$A=$A1940), $AI1940)"),0.557)</f>
        <v>0.55700000000000005</v>
      </c>
      <c r="BB1940" s="13">
        <f ca="1">IFERROR(__xludf.DUMMYFUNCTION("PERCENTRANK(FILTER(AT:AT, $A:$A=$A1940), $AT1940)"),0.496)</f>
        <v>0.496</v>
      </c>
      <c r="BC1940" s="13">
        <f ca="1">IFERROR(__xludf.DUMMYFUNCTION("PERCENTRANK(FILTER(AU:AU, $A:$A=$A1940), $AU1940)"),0.504)</f>
        <v>0.504</v>
      </c>
      <c r="BM1940" s="9">
        <v>0.16936283999999999</v>
      </c>
      <c r="BN1940" s="9">
        <v>9.5581399999999997E-2</v>
      </c>
      <c r="BO1940" s="9">
        <v>4.4545455</v>
      </c>
      <c r="BP1940" s="9">
        <v>18.954546000000001</v>
      </c>
      <c r="BQ1940" s="9">
        <v>1.0048838</v>
      </c>
      <c r="BR1940" s="9">
        <v>2.7441862000000001</v>
      </c>
      <c r="BS1940" s="9">
        <v>10.506358000000001</v>
      </c>
      <c r="BT1940" s="9">
        <v>9.5898470000000007</v>
      </c>
      <c r="BU1940" s="9">
        <v>1.7013786</v>
      </c>
      <c r="BV1940" s="9">
        <v>3.1690773999999999</v>
      </c>
      <c r="BW1940" s="9">
        <v>15.188037</v>
      </c>
      <c r="BX1940" s="9">
        <v>10.125821</v>
      </c>
      <c r="BY1940" s="9">
        <v>11.215408</v>
      </c>
      <c r="BZ1940" s="9">
        <v>7.9066872999999998</v>
      </c>
      <c r="CA1940" s="9">
        <v>48.927658000000001</v>
      </c>
      <c r="CB1940" s="9">
        <v>78.583595000000003</v>
      </c>
      <c r="CC1940" s="9">
        <v>42.611632999999998</v>
      </c>
      <c r="CD1940" s="9">
        <v>64.315926000000005</v>
      </c>
    </row>
    <row r="1941" spans="1:82" ht="15.75" hidden="1" customHeight="1" x14ac:dyDescent="0.2">
      <c r="A1941" s="9" t="s">
        <v>113</v>
      </c>
      <c r="B1941" s="9" t="s">
        <v>4614</v>
      </c>
      <c r="C1941" s="9">
        <v>192</v>
      </c>
      <c r="D1941" s="9">
        <v>183</v>
      </c>
      <c r="E1941" s="9">
        <v>357.67676337298798</v>
      </c>
      <c r="F1941" s="9">
        <v>1203</v>
      </c>
      <c r="G1941" s="9">
        <v>673.48760000000004</v>
      </c>
      <c r="H1941" s="9">
        <v>383</v>
      </c>
      <c r="I1941" s="16">
        <v>3.0996043753651201E-5</v>
      </c>
      <c r="J1941" s="9">
        <v>2454.7752552483298</v>
      </c>
      <c r="K1941" s="9">
        <v>95.074161289874198</v>
      </c>
      <c r="L1941" s="9">
        <v>7.3061369033733198E-2</v>
      </c>
      <c r="M1941" s="9">
        <v>1.6011184982236101E-3</v>
      </c>
      <c r="N1941" s="9">
        <v>0.152119700748129</v>
      </c>
      <c r="O1941" s="9">
        <v>0.53108143065259505</v>
      </c>
      <c r="P1941" s="9" t="s">
        <v>4615</v>
      </c>
      <c r="Q1941" s="9">
        <v>254432104</v>
      </c>
      <c r="R1941" s="9" t="s">
        <v>238</v>
      </c>
      <c r="S1941" s="9">
        <v>5300</v>
      </c>
      <c r="T1941" s="9">
        <v>37.227022599555497</v>
      </c>
      <c r="U1941" s="9">
        <v>-119.710197027078</v>
      </c>
      <c r="V1941" s="9">
        <v>439</v>
      </c>
      <c r="W1941" s="9">
        <v>426</v>
      </c>
      <c r="X1941" s="9">
        <v>93924.2634630377</v>
      </c>
      <c r="Y1941" s="15">
        <f>X1941/1609.34</f>
        <v>58.361976625845195</v>
      </c>
      <c r="Z1941" s="9">
        <v>59987.7853757872</v>
      </c>
      <c r="AA1941" s="15">
        <f>Z1941/1609.34</f>
        <v>37.274774364514151</v>
      </c>
      <c r="AB1941" s="9">
        <v>33936.4780872505</v>
      </c>
      <c r="AC1941" s="9">
        <v>59987.7853757872</v>
      </c>
      <c r="AD1941" s="9">
        <v>33936.4780872505</v>
      </c>
      <c r="AE1941" s="9">
        <v>0.61322838481964503</v>
      </c>
      <c r="AF1941" s="9">
        <v>1.18714847576484E-2</v>
      </c>
      <c r="AG1941" s="9">
        <v>228</v>
      </c>
      <c r="AH1941" s="9">
        <v>1.6581568</v>
      </c>
      <c r="AI1941" s="9">
        <v>5.0114416999999998</v>
      </c>
      <c r="AJ1941" s="9">
        <v>2</v>
      </c>
      <c r="AK1941" s="9">
        <v>1.8589616</v>
      </c>
      <c r="AL1941" s="9">
        <v>4.8438753999999999</v>
      </c>
      <c r="AM1941" s="9">
        <v>5.341547E-2</v>
      </c>
      <c r="AN1941" s="9">
        <v>4.0840140000000004E-3</v>
      </c>
      <c r="AO1941" s="9">
        <v>6.0729453999999999E-3</v>
      </c>
      <c r="AP1941" s="9">
        <v>1.4352644999999999</v>
      </c>
      <c r="AQ1941" s="9">
        <v>297.82220000000001</v>
      </c>
      <c r="AR1941" s="9">
        <v>49.811970000000002</v>
      </c>
      <c r="AS1941" s="9">
        <v>35.009270000000001</v>
      </c>
      <c r="AT1941" s="9">
        <v>1.4347118000000001</v>
      </c>
      <c r="AU1941" s="9">
        <v>11.947206</v>
      </c>
      <c r="AV1941" s="9">
        <v>13.1239805</v>
      </c>
      <c r="AW1941" s="9">
        <v>0.95425736999999999</v>
      </c>
      <c r="AX1941" s="12">
        <f ca="1">IFERROR(__xludf.DUMMYFUNCTION("1-(PERCENTRANK(FILTER(AG:AG, $A:$A=$A1941), $AG1941))"),0.889)</f>
        <v>0.88900000000000001</v>
      </c>
      <c r="AY1941" s="13">
        <f ca="1">IFERROR(__xludf.DUMMYFUNCTION("PERCENTRANK(FILTER(K:K, $A:$A=$A1941), $K1941)"),0.926)</f>
        <v>0.92600000000000005</v>
      </c>
      <c r="AZ1941" s="13">
        <f ca="1">IFERROR(__xludf.DUMMYFUNCTION("PERCENTRANK(FILTER(I:I, $A:$A=$A1941), $I1941)"),0.288)</f>
        <v>0.28799999999999998</v>
      </c>
      <c r="BA1941" s="12">
        <f ca="1">IFERROR(__xludf.DUMMYFUNCTION("PERCENTRANK(FILTER(AI:AI, $A:$A=$A1941), $AI1941)"),0.235)</f>
        <v>0.23499999999999999</v>
      </c>
      <c r="BB1941" s="13">
        <f ca="1">IFERROR(__xludf.DUMMYFUNCTION("PERCENTRANK(FILTER(AT:AT, $A:$A=$A1941), $AT1941)"),0.82)</f>
        <v>0.82</v>
      </c>
      <c r="BC1941" s="13">
        <f ca="1">IFERROR(__xludf.DUMMYFUNCTION("PERCENTRANK(FILTER(AU:AU, $A:$A=$A1941), $AU1941)"),0.459)</f>
        <v>0.45900000000000002</v>
      </c>
      <c r="BM1941" s="9">
        <v>3.5888639999999999E-2</v>
      </c>
      <c r="BN1941" s="9">
        <v>9.6013079999999994E-3</v>
      </c>
      <c r="BO1941" s="9">
        <v>1.7232323000000001</v>
      </c>
      <c r="BP1941" s="9">
        <v>16.547667000000001</v>
      </c>
      <c r="BQ1941" s="9">
        <v>0.45266044</v>
      </c>
      <c r="BR1941" s="9">
        <v>1.403734</v>
      </c>
      <c r="BS1941" s="9">
        <v>7.7390017999999996</v>
      </c>
      <c r="BT1941" s="9">
        <v>7.1117697</v>
      </c>
      <c r="BU1941" s="9">
        <v>2.5704327</v>
      </c>
      <c r="BV1941" s="9">
        <v>3.9817079999999998</v>
      </c>
      <c r="BW1941" s="9">
        <v>11.177436999999999</v>
      </c>
      <c r="BX1941" s="9">
        <v>6.7012023999999997</v>
      </c>
      <c r="BY1941" s="9">
        <v>7.4604635000000004</v>
      </c>
      <c r="BZ1941" s="9">
        <v>4.430415</v>
      </c>
      <c r="CA1941" s="9">
        <v>48.672780000000003</v>
      </c>
      <c r="CB1941" s="9">
        <v>74.164406</v>
      </c>
      <c r="CC1941" s="9">
        <v>62.447510000000001</v>
      </c>
      <c r="CD1941" s="9">
        <v>87.404700000000005</v>
      </c>
    </row>
    <row r="1942" spans="1:82" ht="15.75" hidden="1" customHeight="1" x14ac:dyDescent="0.2">
      <c r="A1942" s="9" t="s">
        <v>81</v>
      </c>
      <c r="B1942" s="9" t="s">
        <v>4616</v>
      </c>
      <c r="C1942" s="9">
        <v>8763</v>
      </c>
      <c r="D1942" s="9">
        <v>59</v>
      </c>
      <c r="E1942" s="9">
        <v>84.552954604685894</v>
      </c>
      <c r="F1942" s="9">
        <v>98</v>
      </c>
      <c r="G1942" s="9">
        <v>102.99745</v>
      </c>
      <c r="H1942" s="9">
        <v>10</v>
      </c>
      <c r="I1942" s="16">
        <v>1.8415427621221099E-5</v>
      </c>
      <c r="J1942" s="9">
        <v>3.7817963827461401E-2</v>
      </c>
      <c r="K1942" s="9">
        <v>8.4548598683439202</v>
      </c>
      <c r="L1942" s="11">
        <v>6.9643397564657605E-7</v>
      </c>
      <c r="M1942" s="11">
        <v>8.9249356999942993E-5</v>
      </c>
      <c r="N1942" s="9">
        <v>0.60204081632652995</v>
      </c>
      <c r="O1942" s="9">
        <v>0.82092278150202203</v>
      </c>
      <c r="P1942" s="9" t="s">
        <v>4617</v>
      </c>
      <c r="Q1942" s="9">
        <v>102812101</v>
      </c>
      <c r="R1942" s="9" t="s">
        <v>202</v>
      </c>
      <c r="S1942" s="9">
        <v>439</v>
      </c>
      <c r="T1942" s="9">
        <v>40.137438627583897</v>
      </c>
      <c r="U1942" s="9">
        <v>-120.953219301451</v>
      </c>
      <c r="V1942" s="9">
        <v>19</v>
      </c>
      <c r="W1942" s="9">
        <v>21</v>
      </c>
      <c r="X1942" s="9">
        <v>2474.07637386136</v>
      </c>
      <c r="Z1942" s="9">
        <v>1501.17447378374</v>
      </c>
      <c r="AB1942" s="9">
        <v>972.90190007761896</v>
      </c>
      <c r="AC1942" s="9">
        <v>1041.66074856405</v>
      </c>
      <c r="AD1942" s="9">
        <v>668.72641221877905</v>
      </c>
      <c r="AE1942" s="9">
        <v>8.9249356999942999E-4</v>
      </c>
      <c r="AF1942" s="9">
        <v>1.8415427621221099E-4</v>
      </c>
      <c r="AG1942" s="9">
        <v>1947</v>
      </c>
      <c r="AH1942" s="9">
        <v>8.4288679999999996</v>
      </c>
      <c r="AI1942" s="9">
        <v>19.396193</v>
      </c>
      <c r="AJ1942" s="9">
        <v>2</v>
      </c>
      <c r="AK1942" s="9">
        <v>1.7844165999999999</v>
      </c>
      <c r="AL1942" s="9">
        <v>5.5041566</v>
      </c>
      <c r="AM1942" s="9">
        <v>-2.4555237000000001</v>
      </c>
      <c r="AN1942" s="9">
        <v>6.6000000000000003E-2</v>
      </c>
      <c r="AO1942" s="9">
        <v>4.1908203000000002E-3</v>
      </c>
      <c r="AP1942" s="9">
        <v>2.6991382000000002</v>
      </c>
      <c r="AQ1942" s="9">
        <v>292.70312000000001</v>
      </c>
      <c r="AR1942" s="9">
        <v>44.515799999999999</v>
      </c>
      <c r="AS1942" s="9">
        <v>36.410392999999999</v>
      </c>
      <c r="AT1942" s="9">
        <v>1.1122844000000001</v>
      </c>
      <c r="AU1942" s="9">
        <v>12.762083000000001</v>
      </c>
      <c r="AV1942" s="9">
        <v>14.835272</v>
      </c>
      <c r="AW1942" s="9">
        <v>3.5293000000000001</v>
      </c>
      <c r="AX1942" s="12">
        <f ca="1">IFERROR(__xludf.DUMMYFUNCTION("1-(PERCENTRANK(FILTER(AG:AG, $A:$A=$A1942), $AG1942))"),0.272)</f>
        <v>0.27200000000000002</v>
      </c>
      <c r="AY1942" s="13">
        <f ca="1">IFERROR(__xludf.DUMMYFUNCTION("PERCENTRANK(FILTER(K:K, $A:$A=$A1942), $K1942)"),0.406)</f>
        <v>0.40600000000000003</v>
      </c>
      <c r="AZ1942" s="13">
        <f ca="1">IFERROR(__xludf.DUMMYFUNCTION("PERCENTRANK(FILTER(I:I, $A:$A=$A1942), $I1942)"),0.142)</f>
        <v>0.14199999999999999</v>
      </c>
      <c r="BA1942" s="12">
        <f ca="1">IFERROR(__xludf.DUMMYFUNCTION("PERCENTRANK(FILTER(AI:AI, $A:$A=$A1942), $AI1942)"),0.801)</f>
        <v>0.80100000000000005</v>
      </c>
      <c r="BB1942" s="13">
        <f ca="1">IFERROR(__xludf.DUMMYFUNCTION("PERCENTRANK(FILTER(AT:AT, $A:$A=$A1942), $AT1942)"),0.24)</f>
        <v>0.24</v>
      </c>
      <c r="BC1942" s="13">
        <f ca="1">IFERROR(__xludf.DUMMYFUNCTION("PERCENTRANK(FILTER(AU:AU, $A:$A=$A1942), $AU1942)"),0.789)</f>
        <v>0.78900000000000003</v>
      </c>
      <c r="BM1942" s="9">
        <v>7.9540479999999997E-2</v>
      </c>
      <c r="BN1942" s="9">
        <v>8.6666666000000003E-2</v>
      </c>
      <c r="BO1942" s="9">
        <v>2.3333333000000001</v>
      </c>
      <c r="BP1942" s="9">
        <v>18.5</v>
      </c>
      <c r="BQ1942" s="9">
        <v>2.444</v>
      </c>
      <c r="BR1942" s="9">
        <v>6.5333332999999998</v>
      </c>
      <c r="BS1942" s="9">
        <v>12.487068000000001</v>
      </c>
      <c r="BT1942" s="9">
        <v>10.104416000000001</v>
      </c>
      <c r="BU1942" s="9">
        <v>2.0402765</v>
      </c>
      <c r="BV1942" s="9">
        <v>3.3512523000000001</v>
      </c>
      <c r="BW1942" s="9">
        <v>12.223274999999999</v>
      </c>
      <c r="BX1942" s="9">
        <v>6.4090059999999998</v>
      </c>
      <c r="BY1942" s="9">
        <v>7.1413770000000003</v>
      </c>
      <c r="BZ1942" s="9">
        <v>4.9680210000000002</v>
      </c>
      <c r="CA1942" s="9">
        <v>59.340789999999998</v>
      </c>
      <c r="CB1942" s="9">
        <v>88.467063999999993</v>
      </c>
      <c r="CC1942" s="9">
        <v>58.435851999999997</v>
      </c>
      <c r="CD1942" s="9">
        <v>88.737350000000006</v>
      </c>
    </row>
    <row r="1943" spans="1:82" ht="15.75" hidden="1" customHeight="1" x14ac:dyDescent="0.2">
      <c r="A1943" s="9" t="s">
        <v>91</v>
      </c>
      <c r="B1943" s="9" t="s">
        <v>4618</v>
      </c>
      <c r="C1943" s="9">
        <v>4524</v>
      </c>
      <c r="D1943" s="9">
        <v>178</v>
      </c>
      <c r="E1943" s="9">
        <v>533.46893332595505</v>
      </c>
      <c r="F1943" s="9">
        <v>597</v>
      </c>
      <c r="G1943" s="9">
        <v>775.99383999999998</v>
      </c>
      <c r="H1943" s="9">
        <v>36</v>
      </c>
      <c r="I1943" s="16">
        <v>4.1549727080160203E-5</v>
      </c>
      <c r="J1943" s="9">
        <v>3.78176818353037E-2</v>
      </c>
      <c r="K1943" s="9">
        <v>3.1279198351050002</v>
      </c>
      <c r="L1943" s="11">
        <v>1.57131405779865E-6</v>
      </c>
      <c r="M1943" s="11">
        <v>8.8970455965724999E-5</v>
      </c>
      <c r="N1943" s="9">
        <v>0.29815745393634802</v>
      </c>
      <c r="O1943" s="9">
        <v>0.68746542685758905</v>
      </c>
      <c r="P1943" s="9" t="s">
        <v>4619</v>
      </c>
      <c r="Q1943" s="9">
        <v>12101104</v>
      </c>
      <c r="R1943" s="9" t="s">
        <v>3449</v>
      </c>
      <c r="S1943" s="9" t="s">
        <v>4620</v>
      </c>
      <c r="T1943" s="9">
        <v>37.8278769353755</v>
      </c>
      <c r="U1943" s="9">
        <v>-122.207235377418</v>
      </c>
      <c r="V1943" s="9">
        <v>60</v>
      </c>
      <c r="W1943" s="9">
        <v>458</v>
      </c>
      <c r="X1943" s="9">
        <v>23817.9544237796</v>
      </c>
      <c r="Z1943" s="9">
        <v>3895.4110708824301</v>
      </c>
      <c r="AB1943" s="9">
        <v>19922.543352897199</v>
      </c>
      <c r="AC1943" s="9">
        <v>3895.4110708824301</v>
      </c>
      <c r="AD1943" s="9">
        <v>19922.543352897199</v>
      </c>
      <c r="AE1943" s="9">
        <v>3.2029364147660999E-3</v>
      </c>
      <c r="AF1943" s="9">
        <v>1.4957901748857601E-3</v>
      </c>
      <c r="AG1943" s="9">
        <v>1948</v>
      </c>
      <c r="AH1943" s="9">
        <v>5.9963126000000004</v>
      </c>
      <c r="AI1943" s="9">
        <v>16.22334</v>
      </c>
      <c r="AJ1943" s="9">
        <v>2.5945944999999999</v>
      </c>
      <c r="AK1943" s="9">
        <v>2.4784248</v>
      </c>
      <c r="AL1943" s="9">
        <v>6.0302160000000002</v>
      </c>
      <c r="AM1943" s="9">
        <v>3.2143989999999998</v>
      </c>
      <c r="AN1943" s="9">
        <v>9.4594600000000001E-2</v>
      </c>
      <c r="AO1943" s="9">
        <v>7.0951874000000003E-3</v>
      </c>
      <c r="AP1943" s="9">
        <v>1.8752354</v>
      </c>
      <c r="AQ1943" s="9">
        <v>292.77800000000002</v>
      </c>
      <c r="AR1943" s="9">
        <v>32.557594000000002</v>
      </c>
      <c r="AS1943" s="9">
        <v>30.253698</v>
      </c>
      <c r="AT1943" s="9">
        <v>0.70529109999999995</v>
      </c>
      <c r="AU1943" s="9">
        <v>15.357329</v>
      </c>
      <c r="AV1943" s="9">
        <v>16.845746999999999</v>
      </c>
      <c r="AW1943" s="9">
        <v>16.588145999999998</v>
      </c>
      <c r="AX1943" s="12">
        <f ca="1">IFERROR(__xludf.DUMMYFUNCTION("1-(PERCENTRANK(FILTER(AG:AG, $A:$A=$A1943), $AG1943))"),0.593)</f>
        <v>0.59299999999999997</v>
      </c>
      <c r="AY1943" s="13">
        <f ca="1">IFERROR(__xludf.DUMMYFUNCTION("PERCENTRANK(FILTER(K:K, $A:$A=$A1943), $K1943)"),0.709)</f>
        <v>0.70899999999999996</v>
      </c>
      <c r="AZ1943" s="13">
        <f ca="1">IFERROR(__xludf.DUMMYFUNCTION("PERCENTRANK(FILTER(I:I, $A:$A=$A1943), $I1943)"),0.343)</f>
        <v>0.34300000000000003</v>
      </c>
      <c r="BA1943" s="12">
        <f ca="1">IFERROR(__xludf.DUMMYFUNCTION("PERCENTRANK(FILTER(AI:AI, $A:$A=$A1943), $AI1943)"),0.784)</f>
        <v>0.78400000000000003</v>
      </c>
      <c r="BB1943" s="13">
        <f ca="1">IFERROR(__xludf.DUMMYFUNCTION("PERCENTRANK(FILTER(AT:AT, $A:$A=$A1943), $AT1943)"),0.185)</f>
        <v>0.185</v>
      </c>
      <c r="BC1943" s="13">
        <f ca="1">IFERROR(__xludf.DUMMYFUNCTION("PERCENTRANK(FILTER(AU:AU, $A:$A=$A1943), $AU1943)"),0.568)</f>
        <v>0.56799999999999995</v>
      </c>
      <c r="BM1943" s="9">
        <v>0.53666495999999997</v>
      </c>
      <c r="BN1943" s="9">
        <v>0.107027024</v>
      </c>
      <c r="BO1943" s="9">
        <v>15.363636</v>
      </c>
      <c r="BP1943" s="9">
        <v>22</v>
      </c>
      <c r="BQ1943" s="9">
        <v>8.9735139999999998</v>
      </c>
      <c r="BR1943" s="9">
        <v>16.135135999999999</v>
      </c>
      <c r="BS1943" s="9">
        <v>8.0690709999999992</v>
      </c>
      <c r="BT1943" s="9">
        <v>7.4437579999999999</v>
      </c>
      <c r="BU1943" s="9">
        <v>1.5716044</v>
      </c>
      <c r="BV1943" s="9">
        <v>3.0339808000000001</v>
      </c>
      <c r="BW1943" s="9">
        <v>14.779681999999999</v>
      </c>
      <c r="BX1943" s="9">
        <v>11.065477</v>
      </c>
      <c r="BY1943" s="9">
        <v>10.039344</v>
      </c>
      <c r="BZ1943" s="9">
        <v>7.2712580000000004</v>
      </c>
      <c r="CA1943" s="9">
        <v>50.680053999999998</v>
      </c>
      <c r="CB1943" s="9">
        <v>57.172626000000001</v>
      </c>
      <c r="CC1943" s="9">
        <v>44.771202000000002</v>
      </c>
      <c r="CD1943" s="9">
        <v>63.414726000000002</v>
      </c>
    </row>
    <row r="1944" spans="1:82" ht="15.75" hidden="1" customHeight="1" x14ac:dyDescent="0.2">
      <c r="A1944" s="9" t="s">
        <v>106</v>
      </c>
      <c r="B1944" s="9" t="s">
        <v>4621</v>
      </c>
      <c r="C1944" s="9">
        <v>9379</v>
      </c>
      <c r="D1944" s="9">
        <v>3</v>
      </c>
      <c r="E1944" s="9">
        <v>3.6142821442940698</v>
      </c>
      <c r="F1944" s="9">
        <v>35</v>
      </c>
      <c r="G1944" s="9">
        <v>18.19783</v>
      </c>
      <c r="H1944" s="9">
        <v>5</v>
      </c>
      <c r="I1944" s="16">
        <v>2.4084030155790901E-5</v>
      </c>
      <c r="J1944" s="9">
        <v>3010.4985085120102</v>
      </c>
      <c r="K1944" s="9">
        <v>7.0300598144531197</v>
      </c>
      <c r="L1944" s="9">
        <v>6.9431076673330094E-2</v>
      </c>
      <c r="M1944" s="11">
        <v>8.8096878607757395E-5</v>
      </c>
      <c r="N1944" s="9">
        <v>8.5714285714285701E-2</v>
      </c>
      <c r="O1944" s="9">
        <v>0.19861060931622901</v>
      </c>
      <c r="P1944" s="9" t="s">
        <v>4622</v>
      </c>
      <c r="Q1944" s="9">
        <v>183052113</v>
      </c>
      <c r="R1944" s="9" t="s">
        <v>312</v>
      </c>
      <c r="S1944" s="9">
        <v>2949</v>
      </c>
      <c r="T1944" s="9">
        <v>35.506299908401203</v>
      </c>
      <c r="U1944" s="9">
        <v>-120.646039720571</v>
      </c>
      <c r="V1944" s="9">
        <v>7</v>
      </c>
      <c r="W1944" s="9">
        <v>15</v>
      </c>
      <c r="X1944" s="9">
        <v>1555.8998218316101</v>
      </c>
      <c r="Z1944" s="9">
        <v>766.57185353758598</v>
      </c>
      <c r="AB1944" s="9">
        <v>789.327968294024</v>
      </c>
      <c r="AC1944" s="9">
        <v>766.57185353758598</v>
      </c>
      <c r="AD1944" s="9">
        <v>789.327968294024</v>
      </c>
      <c r="AE1944" s="9">
        <v>4.4048439303878603E-4</v>
      </c>
      <c r="AF1944" s="9">
        <v>1.2042015077895399E-4</v>
      </c>
      <c r="AG1944" s="9">
        <v>1949</v>
      </c>
      <c r="AH1944" s="9">
        <v>0.64847385999999996</v>
      </c>
      <c r="AI1944" s="9">
        <v>2.4780402000000001</v>
      </c>
      <c r="AJ1944" s="9">
        <v>2</v>
      </c>
      <c r="AK1944" s="9">
        <v>2.2263600000000001</v>
      </c>
      <c r="AL1944" s="9">
        <v>6.3750124000000001</v>
      </c>
      <c r="AM1944" s="9">
        <v>0.32860497</v>
      </c>
      <c r="AN1944" s="9">
        <v>7.1428569999999996E-4</v>
      </c>
      <c r="AO1944" s="9">
        <v>6.3522635000000001E-3</v>
      </c>
      <c r="AP1944" s="9">
        <v>1.096571</v>
      </c>
      <c r="AQ1944" s="9">
        <v>297.50686999999999</v>
      </c>
      <c r="AR1944" s="9">
        <v>38.882599999999996</v>
      </c>
      <c r="AS1944" s="9">
        <v>33.098239999999997</v>
      </c>
      <c r="AT1944" s="9">
        <v>1.1680796</v>
      </c>
      <c r="AU1944" s="9">
        <v>14.585969</v>
      </c>
      <c r="AV1944" s="9">
        <v>15.442600000000001</v>
      </c>
      <c r="AW1944" s="9">
        <v>1.2188857</v>
      </c>
      <c r="AX1944" s="12">
        <f ca="1">IFERROR(__xludf.DUMMYFUNCTION("1-(PERCENTRANK(FILTER(AG:AG, $A:$A=$A1944), $AG1944))"),0.498)</f>
        <v>0.498</v>
      </c>
      <c r="AY1944" s="13">
        <f ca="1">IFERROR(__xludf.DUMMYFUNCTION("PERCENTRANK(FILTER(K:K, $A:$A=$A1944), $K1944)"),0.718)</f>
        <v>0.71799999999999997</v>
      </c>
      <c r="AZ1944" s="13">
        <f ca="1">IFERROR(__xludf.DUMMYFUNCTION("PERCENTRANK(FILTER(I:I, $A:$A=$A1944), $I1944)"),0.198)</f>
        <v>0.19800000000000001</v>
      </c>
      <c r="BA1944" s="12">
        <f ca="1">IFERROR(__xludf.DUMMYFUNCTION("PERCENTRANK(FILTER(AI:AI, $A:$A=$A1944), $AI1944)"),0.06)</f>
        <v>0.06</v>
      </c>
      <c r="BB1944" s="13">
        <f ca="1">IFERROR(__xludf.DUMMYFUNCTION("PERCENTRANK(FILTER(AT:AT, $A:$A=$A1944), $AT1944)"),0.853)</f>
        <v>0.85299999999999998</v>
      </c>
      <c r="BC1944" s="13">
        <f ca="1">IFERROR(__xludf.DUMMYFUNCTION("PERCENTRANK(FILTER(AU:AU, $A:$A=$A1944), $AU1944)"),0.41)</f>
        <v>0.41</v>
      </c>
      <c r="BM1944" s="9">
        <v>0.11504851000000001</v>
      </c>
      <c r="BN1944" s="9">
        <v>5.7142857000000002E-3</v>
      </c>
      <c r="BO1944" s="9">
        <v>2.2999999999999998</v>
      </c>
      <c r="BP1944" s="9">
        <v>19.8</v>
      </c>
      <c r="BQ1944" s="9">
        <v>0</v>
      </c>
      <c r="BR1944" s="9">
        <v>2.5</v>
      </c>
      <c r="BS1944" s="9">
        <v>8.0425939999999994</v>
      </c>
      <c r="BT1944" s="9">
        <v>8.0045190000000002</v>
      </c>
      <c r="BU1944" s="9">
        <v>1.9559462999999999</v>
      </c>
      <c r="BV1944" s="9">
        <v>3.6027822</v>
      </c>
      <c r="BW1944" s="9">
        <v>13.591276000000001</v>
      </c>
      <c r="BX1944" s="9">
        <v>9.8916109999999993</v>
      </c>
      <c r="BY1944" s="9">
        <v>10.101528999999999</v>
      </c>
      <c r="BZ1944" s="9">
        <v>6.7067604000000003</v>
      </c>
      <c r="CA1944" s="9">
        <v>47.548557000000002</v>
      </c>
      <c r="CB1944" s="9">
        <v>66.441280000000006</v>
      </c>
      <c r="CC1944" s="9">
        <v>49.349606000000001</v>
      </c>
      <c r="CD1944" s="9">
        <v>68.937539999999998</v>
      </c>
    </row>
    <row r="1945" spans="1:82" ht="15.75" hidden="1" customHeight="1" x14ac:dyDescent="0.2">
      <c r="A1945" s="9" t="s">
        <v>91</v>
      </c>
      <c r="B1945" s="9" t="s">
        <v>4623</v>
      </c>
      <c r="C1945" s="9">
        <v>2419</v>
      </c>
      <c r="D1945" s="9">
        <v>45</v>
      </c>
      <c r="E1945" s="9">
        <v>140.17152029314801</v>
      </c>
      <c r="F1945" s="9">
        <v>129</v>
      </c>
      <c r="G1945" s="9">
        <v>184.38007999999999</v>
      </c>
      <c r="H1945" s="9">
        <v>10</v>
      </c>
      <c r="I1945" s="16">
        <v>3.5191107599530301E-5</v>
      </c>
      <c r="J1945" s="9">
        <v>3.7818049858743798E-2</v>
      </c>
      <c r="K1945" s="9">
        <v>4.5033055543899501</v>
      </c>
      <c r="L1945" s="11">
        <v>1.3308590617834501E-6</v>
      </c>
      <c r="M1945" s="11">
        <v>8.7949385851970798E-5</v>
      </c>
      <c r="N1945" s="9">
        <v>0.34883720930232498</v>
      </c>
      <c r="O1945" s="9">
        <v>0.76023136229542898</v>
      </c>
      <c r="P1945" s="9" t="s">
        <v>4624</v>
      </c>
      <c r="Q1945" s="9">
        <v>12061105</v>
      </c>
      <c r="R1945" s="9" t="s">
        <v>4625</v>
      </c>
      <c r="S1945" s="9" t="s">
        <v>98</v>
      </c>
      <c r="T1945" s="9">
        <v>37.8725171163629</v>
      </c>
      <c r="U1945" s="9">
        <v>-122.277998356194</v>
      </c>
      <c r="V1945" s="9">
        <v>317</v>
      </c>
      <c r="W1945" s="9">
        <v>1837</v>
      </c>
      <c r="X1945" s="9">
        <v>73102.053669687797</v>
      </c>
      <c r="Z1945" s="9">
        <v>12969.5674518817</v>
      </c>
      <c r="AB1945" s="9">
        <v>60132.486217806203</v>
      </c>
      <c r="AC1945" s="9">
        <v>1678.7946898503701</v>
      </c>
      <c r="AD1945" s="9">
        <v>5887.9163967001004</v>
      </c>
      <c r="AE1945" s="9">
        <v>8.7949385851970798E-4</v>
      </c>
      <c r="AF1945" s="9">
        <v>3.5191107599530299E-4</v>
      </c>
      <c r="AG1945" s="9">
        <v>1950</v>
      </c>
      <c r="AH1945" s="9">
        <v>5.8258270000000003</v>
      </c>
      <c r="AI1945" s="9">
        <v>14.887738000000001</v>
      </c>
      <c r="AJ1945" s="9">
        <v>2</v>
      </c>
      <c r="AK1945" s="9">
        <v>2.4577105000000001</v>
      </c>
      <c r="AL1945" s="9">
        <v>6.0676984999999997</v>
      </c>
      <c r="AM1945" s="9">
        <v>1.1888650000000001</v>
      </c>
      <c r="AN1945" s="9">
        <v>0.12230769499999999</v>
      </c>
      <c r="AO1945" s="9">
        <v>7.1924635999999998E-3</v>
      </c>
      <c r="AP1945" s="9">
        <v>1.7823187</v>
      </c>
      <c r="AQ1945" s="9">
        <v>293.11108000000002</v>
      </c>
      <c r="AR1945" s="9">
        <v>31.921209999999999</v>
      </c>
      <c r="AS1945" s="9">
        <v>27.352748999999999</v>
      </c>
      <c r="AT1945" s="9">
        <v>0.70804023999999999</v>
      </c>
      <c r="AU1945" s="9">
        <v>15.369225</v>
      </c>
      <c r="AV1945" s="9">
        <v>16.845548999999998</v>
      </c>
      <c r="AW1945" s="9">
        <v>25.499735000000001</v>
      </c>
      <c r="AX1945" s="12">
        <f ca="1">IFERROR(__xludf.DUMMYFUNCTION("1-(PERCENTRANK(FILTER(AG:AG, $A:$A=$A1945), $AG1945))"),0.592)</f>
        <v>0.59199999999999997</v>
      </c>
      <c r="AY1945" s="13">
        <f ca="1">IFERROR(__xludf.DUMMYFUNCTION("PERCENTRANK(FILTER(K:K, $A:$A=$A1945), $K1945)"),0.786)</f>
        <v>0.78600000000000003</v>
      </c>
      <c r="AZ1945" s="13">
        <f ca="1">IFERROR(__xludf.DUMMYFUNCTION("PERCENTRANK(FILTER(I:I, $A:$A=$A1945), $I1945)"),0.278)</f>
        <v>0.27800000000000002</v>
      </c>
      <c r="BA1945" s="12">
        <f ca="1">IFERROR(__xludf.DUMMYFUNCTION("PERCENTRANK(FILTER(AI:AI, $A:$A=$A1945), $AI1945)"),0.708)</f>
        <v>0.70799999999999996</v>
      </c>
      <c r="BB1945" s="13">
        <f ca="1">IFERROR(__xludf.DUMMYFUNCTION("PERCENTRANK(FILTER(AT:AT, $A:$A=$A1945), $AT1945)"),0.189)</f>
        <v>0.189</v>
      </c>
      <c r="BC1945" s="13">
        <f ca="1">IFERROR(__xludf.DUMMYFUNCTION("PERCENTRANK(FILTER(AU:AU, $A:$A=$A1945), $AU1945)"),0.575)</f>
        <v>0.57499999999999996</v>
      </c>
      <c r="BM1945" s="9">
        <v>0.59526080000000003</v>
      </c>
      <c r="BN1945" s="9">
        <v>1.9230767999999999E-2</v>
      </c>
      <c r="BO1945" s="9">
        <v>14.25</v>
      </c>
      <c r="BP1945" s="9">
        <v>22</v>
      </c>
      <c r="BQ1945" s="9">
        <v>9.4299990000000005</v>
      </c>
      <c r="BR1945" s="9">
        <v>9.9230769999999993</v>
      </c>
      <c r="BS1945" s="9">
        <v>7.3983034999999999</v>
      </c>
      <c r="BT1945" s="9">
        <v>6.7964807</v>
      </c>
      <c r="BU1945" s="9">
        <v>1.5687450999999999</v>
      </c>
      <c r="BV1945" s="9">
        <v>3.0568735999999999</v>
      </c>
      <c r="BW1945" s="9">
        <v>14.751555</v>
      </c>
      <c r="BX1945" s="9">
        <v>11.423251</v>
      </c>
      <c r="BY1945" s="9">
        <v>10.279636999999999</v>
      </c>
      <c r="BZ1945" s="9">
        <v>7.6034660000000001</v>
      </c>
      <c r="CA1945" s="9">
        <v>47.034120000000001</v>
      </c>
      <c r="CB1945" s="9">
        <v>50.881416000000002</v>
      </c>
      <c r="CC1945" s="9">
        <v>43.131590000000003</v>
      </c>
      <c r="CD1945" s="9">
        <v>61.038445000000003</v>
      </c>
    </row>
    <row r="1946" spans="1:82" ht="15.75" hidden="1" customHeight="1" x14ac:dyDescent="0.2">
      <c r="A1946" s="9" t="s">
        <v>77</v>
      </c>
      <c r="B1946" s="9" t="s">
        <v>4626</v>
      </c>
      <c r="C1946" s="9">
        <v>395</v>
      </c>
      <c r="D1946" s="9">
        <v>165</v>
      </c>
      <c r="E1946" s="9">
        <v>303.41406031067601</v>
      </c>
      <c r="F1946" s="9">
        <v>500</v>
      </c>
      <c r="G1946" s="9">
        <v>405.7647</v>
      </c>
      <c r="H1946" s="9">
        <v>82</v>
      </c>
      <c r="I1946" s="16">
        <v>7.4461820292383001E-5</v>
      </c>
      <c r="J1946" s="9">
        <v>4.87979258837868E-2</v>
      </c>
      <c r="K1946" s="9">
        <v>1.30306460904169</v>
      </c>
      <c r="L1946" s="11">
        <v>3.4907819175184901E-6</v>
      </c>
      <c r="M1946" s="11">
        <v>8.7741447567536498E-5</v>
      </c>
      <c r="N1946" s="9">
        <v>0.33</v>
      </c>
      <c r="O1946" s="9">
        <v>0.74775862273730398</v>
      </c>
      <c r="P1946" s="9" t="s">
        <v>4627</v>
      </c>
      <c r="Q1946" s="9">
        <v>43191102</v>
      </c>
      <c r="R1946" s="9" t="s">
        <v>3453</v>
      </c>
      <c r="S1946" s="9">
        <v>922</v>
      </c>
      <c r="T1946" s="9">
        <v>38.999003250870601</v>
      </c>
      <c r="U1946" s="9">
        <v>-122.672124024239</v>
      </c>
      <c r="V1946" s="9">
        <v>128</v>
      </c>
      <c r="W1946" s="9">
        <v>364</v>
      </c>
      <c r="X1946" s="9">
        <v>27664.375078469398</v>
      </c>
      <c r="Z1946" s="9">
        <v>12463.6382954451</v>
      </c>
      <c r="AB1946" s="9">
        <v>15200.7367830242</v>
      </c>
      <c r="AC1946" s="9">
        <v>12117.3140228223</v>
      </c>
      <c r="AD1946" s="9">
        <v>11870.1595801196</v>
      </c>
      <c r="AE1946" s="9">
        <v>7.1947987005379901E-3</v>
      </c>
      <c r="AF1946" s="9">
        <v>6.10586926397541E-3</v>
      </c>
      <c r="AG1946" s="9">
        <v>1951</v>
      </c>
      <c r="AH1946" s="9">
        <v>17.439423000000001</v>
      </c>
      <c r="AI1946" s="9">
        <v>58.944465999999998</v>
      </c>
      <c r="AJ1946" s="9">
        <v>2</v>
      </c>
      <c r="AK1946" s="9">
        <v>3.3824741999999999</v>
      </c>
      <c r="AL1946" s="9">
        <v>9.1570979999999995</v>
      </c>
      <c r="AM1946" s="9">
        <v>-0.93188899999999997</v>
      </c>
      <c r="AN1946" s="9">
        <v>3.9499998000000001E-2</v>
      </c>
      <c r="AO1946" s="9">
        <v>6.0935E-3</v>
      </c>
      <c r="AP1946" s="9">
        <v>1.9113647</v>
      </c>
      <c r="AQ1946" s="9">
        <v>296.3236</v>
      </c>
      <c r="AR1946" s="9">
        <v>42.342860000000002</v>
      </c>
      <c r="AS1946" s="9">
        <v>35.151969999999999</v>
      </c>
      <c r="AT1946" s="9">
        <v>1.2168355</v>
      </c>
      <c r="AU1946" s="9">
        <v>13.641242</v>
      </c>
      <c r="AV1946" s="9">
        <v>15.224736</v>
      </c>
      <c r="AW1946" s="9">
        <v>1.7351909999999999</v>
      </c>
      <c r="AX1946" s="12">
        <f ca="1">IFERROR(__xludf.DUMMYFUNCTION("1-(PERCENTRANK(FILTER(AG:AG, $A:$A=$A1946), $AG1946))"),0.179)</f>
        <v>0.17899999999999999</v>
      </c>
      <c r="AY1946" s="13">
        <f ca="1">IFERROR(__xludf.DUMMYFUNCTION("PERCENTRANK(FILTER(K:K, $A:$A=$A1946), $K1946)"),0.192)</f>
        <v>0.192</v>
      </c>
      <c r="AZ1946" s="13">
        <f ca="1">IFERROR(__xludf.DUMMYFUNCTION("PERCENTRANK(FILTER(I:I, $A:$A=$A1946), $I1946)"),0.254)</f>
        <v>0.254</v>
      </c>
      <c r="BA1946" s="12">
        <f ca="1">IFERROR(__xludf.DUMMYFUNCTION("PERCENTRANK(FILTER(AI:AI, $A:$A=$A1946), $AI1946)"),0.986)</f>
        <v>0.98599999999999999</v>
      </c>
      <c r="BB1946" s="13">
        <f ca="1">IFERROR(__xludf.DUMMYFUNCTION("PERCENTRANK(FILTER(AT:AT, $A:$A=$A1946), $AT1946)"),0.903)</f>
        <v>0.90300000000000002</v>
      </c>
      <c r="BC1946" s="13">
        <f ca="1">IFERROR(__xludf.DUMMYFUNCTION("PERCENTRANK(FILTER(AU:AU, $A:$A=$A1946), $AU1946)"),0.08)</f>
        <v>0.08</v>
      </c>
      <c r="BM1946" s="9">
        <v>0.43394133000000001</v>
      </c>
      <c r="BN1946" s="9">
        <v>2.5097542E-2</v>
      </c>
      <c r="BO1946" s="9">
        <v>4.3958335000000002</v>
      </c>
      <c r="BP1946" s="9">
        <v>18.479165999999999</v>
      </c>
      <c r="BQ1946" s="9">
        <v>3.8495834000000002</v>
      </c>
      <c r="BR1946" s="9">
        <v>4.1666664999999998</v>
      </c>
      <c r="BS1946" s="9">
        <v>9.6992039999999999</v>
      </c>
      <c r="BT1946" s="9">
        <v>7.6259546</v>
      </c>
      <c r="BU1946" s="9">
        <v>2.3279657</v>
      </c>
      <c r="BV1946" s="9">
        <v>4.0338181999999998</v>
      </c>
      <c r="BW1946" s="9">
        <v>12.896929</v>
      </c>
      <c r="BX1946" s="9">
        <v>7.2087912999999997</v>
      </c>
      <c r="BY1946" s="9">
        <v>8.1012780000000006</v>
      </c>
      <c r="BZ1946" s="9">
        <v>4.437392</v>
      </c>
      <c r="CA1946" s="9">
        <v>58.183</v>
      </c>
      <c r="CB1946" s="9">
        <v>83.487930000000006</v>
      </c>
      <c r="CC1946" s="9">
        <v>53.353237</v>
      </c>
      <c r="CD1946" s="9">
        <v>84.992615000000001</v>
      </c>
    </row>
    <row r="1947" spans="1:82" ht="15.75" hidden="1" customHeight="1" x14ac:dyDescent="0.2">
      <c r="A1947" s="9" t="s">
        <v>77</v>
      </c>
      <c r="B1947" s="9" t="s">
        <v>4628</v>
      </c>
      <c r="C1947" s="9">
        <v>7332</v>
      </c>
      <c r="D1947" s="9">
        <v>0</v>
      </c>
      <c r="E1947" s="9">
        <v>0</v>
      </c>
      <c r="F1947" s="9">
        <v>1</v>
      </c>
      <c r="G1947" s="9">
        <v>0.58531630000000001</v>
      </c>
      <c r="H1947" s="9">
        <v>1</v>
      </c>
      <c r="I1947" s="16">
        <v>8.7282154709100696E-5</v>
      </c>
      <c r="J1947" s="9">
        <v>5.4287860629146402E-2</v>
      </c>
      <c r="L1947" s="11">
        <v>4.7383614502592496E-6</v>
      </c>
      <c r="M1947" s="11">
        <v>8.7282154709100696E-5</v>
      </c>
      <c r="N1947" s="9">
        <v>0</v>
      </c>
      <c r="O1947" s="9">
        <v>0</v>
      </c>
      <c r="P1947" s="9" t="s">
        <v>4629</v>
      </c>
      <c r="Q1947" s="9">
        <v>192291121</v>
      </c>
      <c r="R1947" s="9" t="s">
        <v>688</v>
      </c>
      <c r="S1947" s="9">
        <v>4045</v>
      </c>
      <c r="T1947" s="9">
        <v>40.545204699714297</v>
      </c>
      <c r="U1947" s="9">
        <v>-124.07175124798501</v>
      </c>
      <c r="V1947" s="9">
        <v>20</v>
      </c>
      <c r="W1947" s="9">
        <v>26</v>
      </c>
      <c r="X1947" s="9">
        <v>3926.1985638459801</v>
      </c>
      <c r="Z1947" s="9">
        <v>3179.9108424580299</v>
      </c>
      <c r="AB1947" s="9">
        <v>746.28772138794102</v>
      </c>
      <c r="AC1947" s="9">
        <v>0</v>
      </c>
      <c r="AD1947" s="9">
        <v>64.696674022910798</v>
      </c>
      <c r="AE1947" s="11">
        <v>8.7282154709100696E-5</v>
      </c>
      <c r="AF1947" s="11">
        <v>8.7282154709100696E-5</v>
      </c>
      <c r="AG1947" s="9">
        <v>1952</v>
      </c>
      <c r="AH1947" s="9">
        <v>5.4277724999999997</v>
      </c>
      <c r="AI1947" s="9">
        <v>12.927899</v>
      </c>
      <c r="AJ1947" s="9">
        <v>2</v>
      </c>
      <c r="AK1947" s="9">
        <v>2.2793383999999999</v>
      </c>
      <c r="AL1947" s="9">
        <v>6.837269</v>
      </c>
      <c r="AM1947" s="9">
        <v>-0.3125</v>
      </c>
      <c r="AN1947" s="9">
        <v>0</v>
      </c>
      <c r="AO1947" s="9">
        <v>6.699305E-3</v>
      </c>
      <c r="AP1947" s="9">
        <v>3.6197460000000001</v>
      </c>
      <c r="AQ1947" s="9">
        <v>291.40379999999999</v>
      </c>
      <c r="AR1947" s="9">
        <v>24.555720999999998</v>
      </c>
      <c r="AS1947" s="9">
        <v>24.938889</v>
      </c>
      <c r="AT1947" s="9">
        <v>0.60198370000000001</v>
      </c>
      <c r="AU1947" s="9">
        <v>16.808886999999999</v>
      </c>
      <c r="AV1947" s="9">
        <v>19.882802999999999</v>
      </c>
      <c r="AW1947" s="9">
        <v>2.5613267</v>
      </c>
      <c r="AX1947" s="12">
        <f ca="1">IFERROR(__xludf.DUMMYFUNCTION("1-(PERCENTRANK(FILTER(AG:AG, $A:$A=$A1947), $AG1947))"),0.177)</f>
        <v>0.17699999999999999</v>
      </c>
      <c r="AY1947" s="13">
        <f ca="1">IFERROR(__xludf.DUMMYFUNCTION("PERCENTRANK(FILTER(K:K, $A:$A=$A1947), $K1947)"),0)</f>
        <v>0</v>
      </c>
      <c r="AZ1947" s="13">
        <f ca="1">IFERROR(__xludf.DUMMYFUNCTION("PERCENTRANK(FILTER(I:I, $A:$A=$A1947), $I1947)"),0.41)</f>
        <v>0.41</v>
      </c>
      <c r="BA1947" s="12">
        <f ca="1">IFERROR(__xludf.DUMMYFUNCTION("PERCENTRANK(FILTER(AI:AI, $A:$A=$A1947), $AI1947)"),0.34)</f>
        <v>0.34</v>
      </c>
      <c r="BB1947" s="13">
        <f ca="1">IFERROR(__xludf.DUMMYFUNCTION("PERCENTRANK(FILTER(AT:AT, $A:$A=$A1947), $AT1947)"),0.15)</f>
        <v>0.15</v>
      </c>
      <c r="BC1947" s="13">
        <f ca="1">IFERROR(__xludf.DUMMYFUNCTION("PERCENTRANK(FILTER(AU:AU, $A:$A=$A1947), $AU1947)"),0.573)</f>
        <v>0.57299999999999995</v>
      </c>
      <c r="BM1947" s="9">
        <v>0</v>
      </c>
      <c r="BN1947" s="9">
        <v>0.13</v>
      </c>
      <c r="BO1947" s="9">
        <v>3</v>
      </c>
      <c r="BP1947" s="9">
        <v>22</v>
      </c>
      <c r="BQ1947" s="9">
        <v>9.5000000000000001E-2</v>
      </c>
      <c r="BR1947" s="9">
        <v>0.5</v>
      </c>
      <c r="BS1947" s="9">
        <v>12.630789</v>
      </c>
      <c r="BT1947" s="9">
        <v>11.029894000000001</v>
      </c>
      <c r="BU1947" s="9">
        <v>1.5351452999999999</v>
      </c>
      <c r="BV1947" s="9">
        <v>2.4589623999999999</v>
      </c>
      <c r="BW1947" s="9">
        <v>17.445934000000001</v>
      </c>
      <c r="BX1947" s="9">
        <v>11.045757999999999</v>
      </c>
      <c r="BY1947" s="9">
        <v>10.763195</v>
      </c>
      <c r="BZ1947" s="9">
        <v>6.8557639999999997</v>
      </c>
      <c r="CA1947" s="9">
        <v>49.548084000000003</v>
      </c>
      <c r="CB1947" s="9">
        <v>74.328100000000006</v>
      </c>
      <c r="CC1947" s="9">
        <v>34.153812000000002</v>
      </c>
      <c r="CD1947" s="9">
        <v>63.118167999999997</v>
      </c>
    </row>
    <row r="1948" spans="1:82" ht="15.75" hidden="1" customHeight="1" x14ac:dyDescent="0.2">
      <c r="A1948" s="9" t="s">
        <v>73</v>
      </c>
      <c r="B1948" s="9" t="s">
        <v>4630</v>
      </c>
      <c r="C1948" s="9">
        <v>9412</v>
      </c>
      <c r="D1948" s="9">
        <v>18</v>
      </c>
      <c r="E1948" s="9">
        <v>24.076426383026998</v>
      </c>
      <c r="F1948" s="9">
        <v>36</v>
      </c>
      <c r="G1948" s="9">
        <v>31.063839000000002</v>
      </c>
      <c r="H1948" s="9">
        <v>7</v>
      </c>
      <c r="I1948" s="10">
        <v>1.12798310250842E-4</v>
      </c>
      <c r="J1948" s="9">
        <v>3.7817834782734601E-2</v>
      </c>
      <c r="K1948" s="9">
        <v>0.129081636667251</v>
      </c>
      <c r="L1948" s="11">
        <v>4.2657878608379903E-6</v>
      </c>
      <c r="M1948" s="11">
        <v>8.7253711171797395E-5</v>
      </c>
      <c r="N1948" s="9">
        <v>0.5</v>
      </c>
      <c r="O1948" s="9">
        <v>0.77506281226238405</v>
      </c>
      <c r="P1948" s="9" t="s">
        <v>4631</v>
      </c>
      <c r="Q1948" s="9">
        <v>153652110</v>
      </c>
      <c r="R1948" s="9" t="s">
        <v>2483</v>
      </c>
      <c r="S1948" s="9" t="s">
        <v>98</v>
      </c>
      <c r="T1948" s="9">
        <v>38.659318801400197</v>
      </c>
      <c r="U1948" s="9">
        <v>-120.946567358319</v>
      </c>
      <c r="V1948" s="9">
        <v>36</v>
      </c>
      <c r="W1948" s="9">
        <v>14</v>
      </c>
      <c r="X1948" s="9">
        <v>2632.7038382630099</v>
      </c>
      <c r="Z1948" s="9">
        <v>2054.38997369361</v>
      </c>
      <c r="AB1948" s="9">
        <v>578.31386456939094</v>
      </c>
      <c r="AC1948" s="9">
        <v>1202.0334169289699</v>
      </c>
      <c r="AD1948" s="9">
        <v>578.31386456939094</v>
      </c>
      <c r="AE1948" s="9">
        <v>6.1077597820258201E-4</v>
      </c>
      <c r="AF1948" s="9">
        <v>7.8958817175589502E-4</v>
      </c>
      <c r="AG1948" s="9">
        <v>1953</v>
      </c>
      <c r="AH1948" s="9">
        <v>2.4734538000000001</v>
      </c>
      <c r="AI1948" s="9">
        <v>7.3425484000000001</v>
      </c>
      <c r="AJ1948" s="9">
        <v>3</v>
      </c>
      <c r="AK1948" s="9">
        <v>2.3350894000000002</v>
      </c>
      <c r="AL1948" s="9">
        <v>6.0651029999999997</v>
      </c>
      <c r="AM1948" s="9">
        <v>-4.7225820000000001</v>
      </c>
      <c r="AN1948" s="9">
        <v>0.04</v>
      </c>
      <c r="AO1948" s="9">
        <v>5.9493015999999999E-3</v>
      </c>
      <c r="AP1948" s="9">
        <v>2.5294720000000002</v>
      </c>
      <c r="AQ1948" s="9">
        <v>296.88873000000001</v>
      </c>
      <c r="AR1948" s="9">
        <v>46.901516000000001</v>
      </c>
      <c r="AS1948" s="9">
        <v>32.986136999999999</v>
      </c>
      <c r="AT1948" s="9">
        <v>1.3436838</v>
      </c>
      <c r="AU1948" s="9">
        <v>12.382044</v>
      </c>
      <c r="AV1948" s="9">
        <v>14.111265</v>
      </c>
      <c r="AW1948" s="9">
        <v>18.311691</v>
      </c>
      <c r="AX1948" s="12">
        <f ca="1">IFERROR(__xludf.DUMMYFUNCTION("1-(PERCENTRANK(FILTER(AG:AG, $A:$A=$A1948), $AG1948))"),0.141)</f>
        <v>0.14099999999999999</v>
      </c>
      <c r="AY1948" s="13">
        <f ca="1">IFERROR(__xludf.DUMMYFUNCTION("PERCENTRANK(FILTER(K:K, $A:$A=$A1948), $K1948)"),0.03)</f>
        <v>0.03</v>
      </c>
      <c r="AZ1948" s="13">
        <f ca="1">IFERROR(__xludf.DUMMYFUNCTION("PERCENTRANK(FILTER(I:I, $A:$A=$A1948), $I1948)"),0.876)</f>
        <v>0.876</v>
      </c>
      <c r="BA1948" s="12">
        <f ca="1">IFERROR(__xludf.DUMMYFUNCTION("PERCENTRANK(FILTER(AI:AI, $A:$A=$A1948), $AI1948)"),0.256)</f>
        <v>0.25600000000000001</v>
      </c>
      <c r="BB1948" s="13">
        <f ca="1">IFERROR(__xludf.DUMMYFUNCTION("PERCENTRANK(FILTER(AT:AT, $A:$A=$A1948), $AT1948)"),0.876)</f>
        <v>0.876</v>
      </c>
      <c r="BC1948" s="13">
        <f ca="1">IFERROR(__xludf.DUMMYFUNCTION("PERCENTRANK(FILTER(AU:AU, $A:$A=$A1948), $AU1948)"),0.58)</f>
        <v>0.57999999999999996</v>
      </c>
      <c r="BM1948" s="9">
        <v>0.32576627000000002</v>
      </c>
      <c r="BN1948" s="9">
        <v>6.5000000000000002E-2</v>
      </c>
      <c r="BO1948" s="9">
        <v>4.3</v>
      </c>
      <c r="BP1948" s="9">
        <v>16.100000000000001</v>
      </c>
      <c r="BQ1948" s="9">
        <v>3.1060002</v>
      </c>
      <c r="BR1948" s="9">
        <v>3.6</v>
      </c>
      <c r="BS1948" s="9">
        <v>7.3277353999999999</v>
      </c>
      <c r="BT1948" s="9">
        <v>5.6573152999999996</v>
      </c>
      <c r="BU1948" s="9">
        <v>2.4168725000000002</v>
      </c>
      <c r="BV1948" s="9">
        <v>4.1435304000000004</v>
      </c>
      <c r="BW1948" s="9">
        <v>12.852086</v>
      </c>
      <c r="BX1948" s="9">
        <v>6.3367100000000001</v>
      </c>
      <c r="BY1948" s="9">
        <v>8.5994624999999996</v>
      </c>
      <c r="BZ1948" s="9">
        <v>4.25854</v>
      </c>
      <c r="CA1948" s="9">
        <v>48.335842</v>
      </c>
      <c r="CB1948" s="9">
        <v>81.086135999999996</v>
      </c>
      <c r="CC1948" s="9">
        <v>53.632126</v>
      </c>
      <c r="CD1948" s="9">
        <v>90.190060000000003</v>
      </c>
    </row>
    <row r="1949" spans="1:82" ht="15.75" hidden="1" customHeight="1" x14ac:dyDescent="0.2">
      <c r="A1949" s="9" t="s">
        <v>77</v>
      </c>
      <c r="B1949" s="9" t="s">
        <v>4632</v>
      </c>
      <c r="C1949" s="9">
        <v>944</v>
      </c>
      <c r="D1949" s="9">
        <v>21</v>
      </c>
      <c r="E1949" s="9">
        <v>47.834393760413697</v>
      </c>
      <c r="F1949" s="9">
        <v>87</v>
      </c>
      <c r="G1949" s="9">
        <v>65.05292</v>
      </c>
      <c r="H1949" s="9">
        <v>32</v>
      </c>
      <c r="I1949" s="16">
        <v>8.0611733494606597E-5</v>
      </c>
      <c r="J1949" s="9">
        <v>188.29189494035899</v>
      </c>
      <c r="K1949" s="9">
        <v>1.10297830868835</v>
      </c>
      <c r="L1949" s="9">
        <v>1.32780792127178E-2</v>
      </c>
      <c r="M1949" s="11">
        <v>8.7166706799979206E-5</v>
      </c>
      <c r="N1949" s="9">
        <v>0.24137931034482701</v>
      </c>
      <c r="O1949" s="9">
        <v>0.73531511903021596</v>
      </c>
      <c r="P1949" s="9" t="s">
        <v>4633</v>
      </c>
      <c r="Q1949" s="9">
        <v>43141102</v>
      </c>
      <c r="R1949" s="9" t="s">
        <v>493</v>
      </c>
      <c r="S1949" s="9">
        <v>514</v>
      </c>
      <c r="T1949" s="9">
        <v>38.806958859636801</v>
      </c>
      <c r="U1949" s="9">
        <v>-122.568876542811</v>
      </c>
      <c r="V1949" s="9">
        <v>112</v>
      </c>
      <c r="W1949" s="9">
        <v>597</v>
      </c>
      <c r="X1949" s="9">
        <v>43245.578966541798</v>
      </c>
      <c r="Z1949" s="9">
        <v>8514.8840398385801</v>
      </c>
      <c r="AB1949" s="9">
        <v>34730.694926703298</v>
      </c>
      <c r="AC1949" s="9">
        <v>5004.0934045597396</v>
      </c>
      <c r="AD1949" s="9">
        <v>19340.983112453599</v>
      </c>
      <c r="AE1949" s="9">
        <v>2.7893346175993298E-3</v>
      </c>
      <c r="AF1949" s="9">
        <v>2.5795754718274098E-3</v>
      </c>
      <c r="AG1949" s="9">
        <v>1954</v>
      </c>
      <c r="AH1949" s="9">
        <v>2.9637283999999999</v>
      </c>
      <c r="AI1949" s="9">
        <v>13.720665</v>
      </c>
      <c r="AJ1949" s="9">
        <v>2</v>
      </c>
      <c r="AK1949" s="9">
        <v>1.9471608</v>
      </c>
      <c r="AL1949" s="9">
        <v>5.8167390000000001</v>
      </c>
      <c r="AM1949" s="9">
        <v>-0.55238783000000002</v>
      </c>
      <c r="AN1949" s="9">
        <v>3.2000000000000001E-2</v>
      </c>
      <c r="AO1949" s="9">
        <v>6.0160259999999998E-3</v>
      </c>
      <c r="AP1949" s="9">
        <v>2.4260120000000001</v>
      </c>
      <c r="AQ1949" s="9">
        <v>296.65145999999999</v>
      </c>
      <c r="AR1949" s="9">
        <v>45.490940000000002</v>
      </c>
      <c r="AS1949" s="9">
        <v>31.436313999999999</v>
      </c>
      <c r="AT1949" s="9">
        <v>1.3028371000000001</v>
      </c>
      <c r="AU1949" s="9">
        <v>12.904201</v>
      </c>
      <c r="AV1949" s="9">
        <v>14.643098</v>
      </c>
      <c r="AW1949" s="9">
        <v>8.2924220000000002</v>
      </c>
      <c r="AX1949" s="12">
        <f ca="1">IFERROR(__xludf.DUMMYFUNCTION("1-(PERCENTRANK(FILTER(AG:AG, $A:$A=$A1949), $AG1949))"),0.176)</f>
        <v>0.17599999999999999</v>
      </c>
      <c r="AY1949" s="13">
        <f ca="1">IFERROR(__xludf.DUMMYFUNCTION("PERCENTRANK(FILTER(K:K, $A:$A=$A1949), $K1949)"),0.162)</f>
        <v>0.16200000000000001</v>
      </c>
      <c r="AZ1949" s="13">
        <f ca="1">IFERROR(__xludf.DUMMYFUNCTION("PERCENTRANK(FILTER(I:I, $A:$A=$A1949), $I1949)"),0.314)</f>
        <v>0.314</v>
      </c>
      <c r="BA1949" s="12">
        <f ca="1">IFERROR(__xludf.DUMMYFUNCTION("PERCENTRANK(FILTER(AI:AI, $A:$A=$A1949), $AI1949)"),0.367)</f>
        <v>0.36699999999999999</v>
      </c>
      <c r="BB1949" s="13">
        <f ca="1">IFERROR(__xludf.DUMMYFUNCTION("PERCENTRANK(FILTER(AT:AT, $A:$A=$A1949), $AT1949)"),0.997)</f>
        <v>0.997</v>
      </c>
      <c r="BC1949" s="13">
        <f ca="1">IFERROR(__xludf.DUMMYFUNCTION("PERCENTRANK(FILTER(AU:AU, $A:$A=$A1949), $AU1949)"),0.015)</f>
        <v>1.4999999999999999E-2</v>
      </c>
      <c r="BM1949" s="9">
        <v>0.42978907</v>
      </c>
      <c r="BN1949" s="9">
        <v>4.7307690000000001E-3</v>
      </c>
      <c r="BO1949" s="9">
        <v>6</v>
      </c>
      <c r="BP1949" s="9">
        <v>21.679245000000002</v>
      </c>
      <c r="BQ1949" s="9">
        <v>1.3232307000000001</v>
      </c>
      <c r="BR1949" s="9">
        <v>1.3384615</v>
      </c>
      <c r="BS1949" s="9">
        <v>9.3964529999999993</v>
      </c>
      <c r="BT1949" s="9">
        <v>6.8364409999999998</v>
      </c>
      <c r="BU1949" s="9">
        <v>2.4134730000000002</v>
      </c>
      <c r="BV1949" s="9">
        <v>4.2108660000000002</v>
      </c>
      <c r="BW1949" s="9">
        <v>12.770308999999999</v>
      </c>
      <c r="BX1949" s="9">
        <v>6.5256505000000002</v>
      </c>
      <c r="BY1949" s="9">
        <v>7.4594335999999997</v>
      </c>
      <c r="BZ1949" s="9">
        <v>4.0092974000000003</v>
      </c>
      <c r="CA1949" s="9">
        <v>56.427630000000001</v>
      </c>
      <c r="CB1949" s="9">
        <v>80.026184000000001</v>
      </c>
      <c r="CC1949" s="9">
        <v>55.13494</v>
      </c>
      <c r="CD1949" s="9">
        <v>89.385440000000003</v>
      </c>
    </row>
    <row r="1950" spans="1:82" ht="15.75" hidden="1" customHeight="1" x14ac:dyDescent="0.2">
      <c r="A1950" s="9" t="s">
        <v>91</v>
      </c>
      <c r="B1950" s="9" t="s">
        <v>4634</v>
      </c>
      <c r="C1950" s="9">
        <v>3452</v>
      </c>
      <c r="D1950" s="9">
        <v>172</v>
      </c>
      <c r="E1950" s="9">
        <v>507.58215635014602</v>
      </c>
      <c r="F1950" s="9">
        <v>199</v>
      </c>
      <c r="G1950" s="9">
        <v>517.66643999999997</v>
      </c>
      <c r="H1950" s="9">
        <v>27</v>
      </c>
      <c r="I1950" s="16">
        <v>4.08510863457599E-5</v>
      </c>
      <c r="J1950" s="9">
        <v>2.96211724900783</v>
      </c>
      <c r="K1950" s="9">
        <v>10.049475110402</v>
      </c>
      <c r="L1950" s="9">
        <v>1.11927259274242E-4</v>
      </c>
      <c r="M1950" s="11">
        <v>8.7120983841436494E-5</v>
      </c>
      <c r="N1950" s="9">
        <v>0.86432160804020097</v>
      </c>
      <c r="O1950" s="9">
        <v>0.98051972141555499</v>
      </c>
      <c r="P1950" s="9" t="s">
        <v>4635</v>
      </c>
      <c r="Q1950" s="9">
        <v>24101103</v>
      </c>
      <c r="R1950" s="9" t="s">
        <v>498</v>
      </c>
      <c r="S1950" s="9">
        <v>9112</v>
      </c>
      <c r="T1950" s="9">
        <v>37.453279802085497</v>
      </c>
      <c r="U1950" s="9">
        <v>-122.429709781749</v>
      </c>
      <c r="V1950" s="9">
        <v>173</v>
      </c>
      <c r="W1950" s="9">
        <v>101</v>
      </c>
      <c r="X1950" s="9">
        <v>21054.2520235011</v>
      </c>
      <c r="Z1950" s="9">
        <v>12911.7543240495</v>
      </c>
      <c r="AB1950" s="9">
        <v>8142.4976994516001</v>
      </c>
      <c r="AC1950" s="9">
        <v>5442.5238155440902</v>
      </c>
      <c r="AD1950" s="9">
        <v>1401.75169003775</v>
      </c>
      <c r="AE1950" s="9">
        <v>2.35226656371878E-3</v>
      </c>
      <c r="AF1950" s="9">
        <v>1.1029793313355101E-3</v>
      </c>
      <c r="AG1950" s="9">
        <v>1955</v>
      </c>
      <c r="AH1950" s="9">
        <v>3.6956573000000001</v>
      </c>
      <c r="AI1950" s="9">
        <v>10.969722000000001</v>
      </c>
      <c r="AJ1950" s="9">
        <v>2</v>
      </c>
      <c r="AK1950" s="9">
        <v>2.9109950000000002</v>
      </c>
      <c r="AL1950" s="9">
        <v>8.2397779999999994</v>
      </c>
      <c r="AM1950" s="9">
        <v>-3.3254948</v>
      </c>
      <c r="AN1950" s="9">
        <v>0.01</v>
      </c>
      <c r="AO1950" s="9">
        <v>7.2707620000000001E-3</v>
      </c>
      <c r="AP1950" s="9">
        <v>1.7643479</v>
      </c>
      <c r="AQ1950" s="9">
        <v>291.74362000000002</v>
      </c>
      <c r="AR1950" s="9">
        <v>24.851648000000001</v>
      </c>
      <c r="AS1950" s="9">
        <v>23.170195</v>
      </c>
      <c r="AT1950" s="9">
        <v>0.51177079999999997</v>
      </c>
      <c r="AU1950" s="9">
        <v>17.357324999999999</v>
      </c>
      <c r="AV1950" s="9">
        <v>18.939142</v>
      </c>
      <c r="AW1950" s="9">
        <v>9.8386030000000009</v>
      </c>
      <c r="AX1950" s="12">
        <f ca="1">IFERROR(__xludf.DUMMYFUNCTION("1-(PERCENTRANK(FILTER(AG:AG, $A:$A=$A1950), $AG1950))"),0.59)</f>
        <v>0.59</v>
      </c>
      <c r="AY1950" s="13">
        <f ca="1">IFERROR(__xludf.DUMMYFUNCTION("PERCENTRANK(FILTER(K:K, $A:$A=$A1950), $K1950)"),0.915)</f>
        <v>0.91500000000000004</v>
      </c>
      <c r="AZ1950" s="13">
        <f ca="1">IFERROR(__xludf.DUMMYFUNCTION("PERCENTRANK(FILTER(I:I, $A:$A=$A1950), $I1950)"),0.332)</f>
        <v>0.33200000000000002</v>
      </c>
      <c r="BA1950" s="12">
        <f ca="1">IFERROR(__xludf.DUMMYFUNCTION("PERCENTRANK(FILTER(AI:AI, $A:$A=$A1950), $AI1950)"),0.445)</f>
        <v>0.44500000000000001</v>
      </c>
      <c r="BB1950" s="13">
        <f ca="1">IFERROR(__xludf.DUMMYFUNCTION("PERCENTRANK(FILTER(AT:AT, $A:$A=$A1950), $AT1950)"),0.018)</f>
        <v>1.7999999999999999E-2</v>
      </c>
      <c r="BC1950" s="13">
        <f ca="1">IFERROR(__xludf.DUMMYFUNCTION("PERCENTRANK(FILTER(AU:AU, $A:$A=$A1950), $AU1950)"),0.964)</f>
        <v>0.96399999999999997</v>
      </c>
      <c r="BM1950" s="9">
        <v>0.16222803</v>
      </c>
      <c r="BN1950" s="9">
        <v>1.7368420999999998E-2</v>
      </c>
      <c r="BO1950" s="9">
        <v>1.4473684</v>
      </c>
      <c r="BP1950" s="9">
        <v>12.157895</v>
      </c>
      <c r="BQ1950" s="9">
        <v>4.4868420000000002</v>
      </c>
      <c r="BR1950" s="9">
        <v>2.6184210000000001</v>
      </c>
      <c r="BS1950" s="9">
        <v>11.113331000000001</v>
      </c>
      <c r="BT1950" s="9">
        <v>9.7687039999999996</v>
      </c>
      <c r="BU1950" s="9">
        <v>1.412237</v>
      </c>
      <c r="BV1950" s="9">
        <v>2.3324661</v>
      </c>
      <c r="BW1950" s="9">
        <v>16.528780000000001</v>
      </c>
      <c r="BX1950" s="9">
        <v>13.723077</v>
      </c>
      <c r="BY1950" s="9">
        <v>11.431708</v>
      </c>
      <c r="BZ1950" s="9">
        <v>8.7536229999999993</v>
      </c>
      <c r="CA1950" s="9">
        <v>50.201138</v>
      </c>
      <c r="CB1950" s="9">
        <v>46.086807</v>
      </c>
      <c r="CC1950" s="9">
        <v>36.430529999999997</v>
      </c>
      <c r="CD1950" s="9">
        <v>51.868133999999998</v>
      </c>
    </row>
    <row r="1951" spans="1:82" ht="15.75" hidden="1" customHeight="1" x14ac:dyDescent="0.2">
      <c r="A1951" s="9" t="s">
        <v>106</v>
      </c>
      <c r="B1951" s="9" t="s">
        <v>4636</v>
      </c>
      <c r="C1951" s="9">
        <v>2988</v>
      </c>
      <c r="D1951" s="9">
        <v>643</v>
      </c>
      <c r="E1951" s="9">
        <v>839.68805847475005</v>
      </c>
      <c r="F1951" s="9">
        <v>2573</v>
      </c>
      <c r="G1951" s="9">
        <v>1934.6853000000001</v>
      </c>
      <c r="H1951" s="9">
        <v>410</v>
      </c>
      <c r="I1951" s="16">
        <v>2.6974867560278499E-5</v>
      </c>
      <c r="J1951" s="9">
        <v>0.23407791281366599</v>
      </c>
      <c r="K1951" s="9">
        <v>1.75425480930656</v>
      </c>
      <c r="L1951" s="11">
        <v>5.3468064972225896E-6</v>
      </c>
      <c r="M1951" s="11">
        <v>3.6448365176661798E-5</v>
      </c>
      <c r="N1951" s="9">
        <v>0.249902837155071</v>
      </c>
      <c r="O1951" s="9">
        <v>0.43401790321556799</v>
      </c>
      <c r="P1951" s="9" t="s">
        <v>4637</v>
      </c>
      <c r="Q1951" s="9">
        <v>182371111</v>
      </c>
      <c r="R1951" s="9" t="s">
        <v>1654</v>
      </c>
      <c r="S1951" s="9">
        <v>432</v>
      </c>
      <c r="T1951" s="9">
        <v>36.397491581582997</v>
      </c>
      <c r="U1951" s="9">
        <v>-121.64920727371999</v>
      </c>
      <c r="V1951" s="9">
        <v>375</v>
      </c>
      <c r="W1951" s="9">
        <v>363</v>
      </c>
      <c r="X1951" s="9">
        <v>106473.641488161</v>
      </c>
      <c r="Y1951" s="15">
        <f>X1951/1609.34</f>
        <v>66.159817992569003</v>
      </c>
      <c r="Z1951" s="9">
        <v>79055.475478613604</v>
      </c>
      <c r="AA1951" s="15">
        <f>Z1951/1609.34</f>
        <v>49.122917145297826</v>
      </c>
      <c r="AB1951" s="9">
        <v>27418.166009548098</v>
      </c>
      <c r="AC1951" s="9">
        <v>79055.475478613604</v>
      </c>
      <c r="AD1951" s="9">
        <v>27418.166009548098</v>
      </c>
      <c r="AE1951" s="9">
        <v>1.4943829722431299E-2</v>
      </c>
      <c r="AF1951" s="9">
        <v>1.1059695699714199E-2</v>
      </c>
      <c r="AG1951" s="9">
        <v>2431</v>
      </c>
      <c r="AH1951" s="9">
        <v>3.5805063000000001</v>
      </c>
      <c r="AI1951" s="9">
        <v>8.3846860000000003</v>
      </c>
      <c r="AJ1951" s="9">
        <v>2</v>
      </c>
      <c r="AK1951" s="9">
        <v>2.1375353000000001</v>
      </c>
      <c r="AL1951" s="9">
        <v>5.447209</v>
      </c>
      <c r="AM1951" s="9">
        <v>-0.98949949999999998</v>
      </c>
      <c r="AN1951" s="9">
        <v>3.2960000000000003E-2</v>
      </c>
      <c r="AO1951" s="9">
        <v>6.0096033999999998E-3</v>
      </c>
      <c r="AP1951" s="9">
        <v>1.6789750999999999</v>
      </c>
      <c r="AQ1951" s="9">
        <v>294.88654000000002</v>
      </c>
      <c r="AR1951" s="9">
        <v>42.396189999999997</v>
      </c>
      <c r="AS1951" s="9">
        <v>36.091137000000003</v>
      </c>
      <c r="AT1951" s="9">
        <v>1.074268</v>
      </c>
      <c r="AU1951" s="9">
        <v>13.293754</v>
      </c>
      <c r="AV1951" s="9">
        <v>14.654817</v>
      </c>
      <c r="AW1951" s="9">
        <v>0.29936180000000001</v>
      </c>
      <c r="AX1951" s="12">
        <f ca="1">IFERROR(__xludf.DUMMYFUNCTION("1-(PERCENTRANK(FILTER(AG:AG, $A:$A=$A1951), $AG1951))"),0.286)</f>
        <v>0.28599999999999998</v>
      </c>
      <c r="AY1951" s="13">
        <f ca="1">IFERROR(__xludf.DUMMYFUNCTION("PERCENTRANK(FILTER(K:K, $A:$A=$A1951), $K1951)"),0.353)</f>
        <v>0.35299999999999998</v>
      </c>
      <c r="AZ1951" s="13">
        <f ca="1">IFERROR(__xludf.DUMMYFUNCTION("PERCENTRANK(FILTER(I:I, $A:$A=$A1951), $I1951)"),0.234)</f>
        <v>0.23400000000000001</v>
      </c>
      <c r="BA1951" s="12">
        <f ca="1">IFERROR(__xludf.DUMMYFUNCTION("PERCENTRANK(FILTER(AI:AI, $A:$A=$A1951), $AI1951)"),0.46)</f>
        <v>0.46</v>
      </c>
      <c r="BB1951" s="13">
        <f ca="1">IFERROR(__xludf.DUMMYFUNCTION("PERCENTRANK(FILTER(AT:AT, $A:$A=$A1951), $AT1951)"),0.811)</f>
        <v>0.81100000000000005</v>
      </c>
      <c r="BC1951" s="13">
        <f ca="1">IFERROR(__xludf.DUMMYFUNCTION("PERCENTRANK(FILTER(AU:AU, $A:$A=$A1951), $AU1951)"),0.123)</f>
        <v>0.123</v>
      </c>
      <c r="BM1951" s="9">
        <v>4.8482391999999999E-2</v>
      </c>
      <c r="BN1951" s="9">
        <v>3.2133333E-2</v>
      </c>
      <c r="BO1951" s="9">
        <v>1.4989648</v>
      </c>
      <c r="BP1951" s="9">
        <v>14.195021000000001</v>
      </c>
      <c r="BQ1951" s="9">
        <v>0.59737779999999996</v>
      </c>
      <c r="BR1951" s="9">
        <v>2.2871109999999999</v>
      </c>
      <c r="BS1951" s="9">
        <v>9.7351270000000003</v>
      </c>
      <c r="BT1951" s="9">
        <v>8.9405000000000001</v>
      </c>
      <c r="BU1951" s="9">
        <v>1.8725296</v>
      </c>
      <c r="BV1951" s="9">
        <v>3.4239625999999999</v>
      </c>
      <c r="BW1951" s="9">
        <v>13.503466</v>
      </c>
      <c r="BX1951" s="9">
        <v>8.3405699999999996</v>
      </c>
      <c r="BY1951" s="9">
        <v>9.4312935000000007</v>
      </c>
      <c r="BZ1951" s="9">
        <v>6.3316509999999999</v>
      </c>
      <c r="CA1951" s="9">
        <v>54.890326999999999</v>
      </c>
      <c r="CB1951" s="9">
        <v>85.437860000000001</v>
      </c>
      <c r="CC1951" s="9">
        <v>50.645180000000003</v>
      </c>
      <c r="CD1951" s="9">
        <v>75.554580000000001</v>
      </c>
    </row>
    <row r="1952" spans="1:82" ht="15.75" hidden="1" customHeight="1" x14ac:dyDescent="0.2">
      <c r="A1952" s="9" t="s">
        <v>106</v>
      </c>
      <c r="B1952" s="9" t="s">
        <v>4638</v>
      </c>
      <c r="C1952" s="9">
        <v>6338</v>
      </c>
      <c r="D1952" s="9">
        <v>281</v>
      </c>
      <c r="E1952" s="9">
        <v>541.92520948548497</v>
      </c>
      <c r="F1952" s="9">
        <v>1554</v>
      </c>
      <c r="G1952" s="9">
        <v>1233.1863000000001</v>
      </c>
      <c r="H1952" s="9">
        <v>129</v>
      </c>
      <c r="I1952" s="16">
        <v>2.6889519134318401E-5</v>
      </c>
      <c r="J1952" s="9">
        <v>3.8073390839152302E-2</v>
      </c>
      <c r="K1952" s="9">
        <v>1.7760558688501999</v>
      </c>
      <c r="L1952" s="11">
        <v>1.0209293734923E-6</v>
      </c>
      <c r="M1952" s="11">
        <v>3.5951203510450498E-5</v>
      </c>
      <c r="N1952" s="9">
        <v>0.18082368082368</v>
      </c>
      <c r="O1952" s="9">
        <v>0.439451215589646</v>
      </c>
      <c r="P1952" s="9" t="s">
        <v>4639</v>
      </c>
      <c r="Q1952" s="9">
        <v>83431116</v>
      </c>
      <c r="R1952" s="9" t="s">
        <v>4640</v>
      </c>
      <c r="S1952" s="9">
        <v>60050</v>
      </c>
      <c r="T1952" s="9">
        <v>37.229734901991201</v>
      </c>
      <c r="U1952" s="9">
        <v>-121.949930554232</v>
      </c>
      <c r="V1952" s="9">
        <v>202</v>
      </c>
      <c r="W1952" s="9">
        <v>177</v>
      </c>
      <c r="X1952" s="9">
        <v>22819.054159941399</v>
      </c>
      <c r="Y1952" s="15">
        <f>X1952/1609.34</f>
        <v>14.179138131122945</v>
      </c>
      <c r="Z1952" s="9">
        <v>13194.2856605372</v>
      </c>
      <c r="AA1952" s="15">
        <f>Z1952/1609.34</f>
        <v>8.1985693890273037</v>
      </c>
      <c r="AB1952" s="9">
        <v>9624.7684994042193</v>
      </c>
      <c r="AC1952" s="9">
        <v>13194.2856605372</v>
      </c>
      <c r="AD1952" s="9">
        <v>9624.7684994042193</v>
      </c>
      <c r="AE1952" s="9">
        <v>4.6377052528481198E-3</v>
      </c>
      <c r="AF1952" s="9">
        <v>3.4687479683270699E-3</v>
      </c>
      <c r="AG1952" s="9">
        <v>2441</v>
      </c>
      <c r="AH1952" s="9">
        <v>2.7284350000000002</v>
      </c>
      <c r="AI1952" s="9">
        <v>8.3944109999999998</v>
      </c>
      <c r="AJ1952" s="9">
        <v>2</v>
      </c>
      <c r="AK1952" s="9">
        <v>1.5037484999999999</v>
      </c>
      <c r="AL1952" s="9">
        <v>4.6627840000000003</v>
      </c>
      <c r="AM1952" s="9">
        <v>-0.3593711</v>
      </c>
      <c r="AN1952" s="9">
        <v>5.1807909999999999E-2</v>
      </c>
      <c r="AO1952" s="9">
        <v>6.4226889999999997E-3</v>
      </c>
      <c r="AP1952" s="9">
        <v>1.4744549</v>
      </c>
      <c r="AQ1952" s="9">
        <v>295.64499999999998</v>
      </c>
      <c r="AR1952" s="9">
        <v>43.049095000000001</v>
      </c>
      <c r="AS1952" s="9">
        <v>36.658276000000001</v>
      </c>
      <c r="AT1952" s="9">
        <v>1.0501313000000001</v>
      </c>
      <c r="AU1952" s="9">
        <v>13.369584</v>
      </c>
      <c r="AV1952" s="9">
        <v>14.561031</v>
      </c>
      <c r="AW1952" s="9">
        <v>9.1813920000000007</v>
      </c>
      <c r="AX1952" s="12">
        <f ca="1">IFERROR(__xludf.DUMMYFUNCTION("1-(PERCENTRANK(FILTER(AG:AG, $A:$A=$A1952), $AG1952))"),0.278)</f>
        <v>0.27800000000000002</v>
      </c>
      <c r="AY1952" s="13">
        <f ca="1">IFERROR(__xludf.DUMMYFUNCTION("PERCENTRANK(FILTER(K:K, $A:$A=$A1952), $K1952)"),0.357)</f>
        <v>0.35699999999999998</v>
      </c>
      <c r="AZ1952" s="13">
        <f ca="1">IFERROR(__xludf.DUMMYFUNCTION("PERCENTRANK(FILTER(I:I, $A:$A=$A1952), $I1952)"),0.233)</f>
        <v>0.23300000000000001</v>
      </c>
      <c r="BA1952" s="12">
        <f ca="1">IFERROR(__xludf.DUMMYFUNCTION("PERCENTRANK(FILTER(AI:AI, $A:$A=$A1952), $AI1952)"),0.462)</f>
        <v>0.46200000000000002</v>
      </c>
      <c r="BB1952" s="13">
        <f ca="1">IFERROR(__xludf.DUMMYFUNCTION("PERCENTRANK(FILTER(AT:AT, $A:$A=$A1952), $AT1952)"),0.777)</f>
        <v>0.77700000000000002</v>
      </c>
      <c r="BC1952" s="13">
        <f ca="1">IFERROR(__xludf.DUMMYFUNCTION("PERCENTRANK(FILTER(AU:AU, $A:$A=$A1952), $AU1952)"),0.139)</f>
        <v>0.13900000000000001</v>
      </c>
      <c r="BM1952" s="9">
        <v>0.23365970999999999</v>
      </c>
      <c r="BN1952" s="9">
        <v>2.7401129999999999E-2</v>
      </c>
      <c r="BO1952" s="9">
        <v>3.0322580000000001</v>
      </c>
      <c r="BP1952" s="9">
        <v>17.512395999999999</v>
      </c>
      <c r="BQ1952" s="9">
        <v>1.9854236999999999</v>
      </c>
      <c r="BR1952" s="9">
        <v>8.7796610000000008</v>
      </c>
      <c r="BS1952" s="9">
        <v>10.031954000000001</v>
      </c>
      <c r="BT1952" s="9">
        <v>8.2210549999999998</v>
      </c>
      <c r="BU1952" s="9">
        <v>2.0523585999999998</v>
      </c>
      <c r="BV1952" s="9">
        <v>3.6037433000000001</v>
      </c>
      <c r="BW1952" s="9">
        <v>12.521255999999999</v>
      </c>
      <c r="BX1952" s="9">
        <v>8.0747070000000001</v>
      </c>
      <c r="BY1952" s="9">
        <v>8.6818419999999996</v>
      </c>
      <c r="BZ1952" s="9">
        <v>5.2371835999999998</v>
      </c>
      <c r="CA1952" s="9">
        <v>57.815764999999999</v>
      </c>
      <c r="CB1952" s="9">
        <v>79.225030000000004</v>
      </c>
      <c r="CC1952" s="9">
        <v>53.222014999999999</v>
      </c>
      <c r="CD1952" s="9">
        <v>81.473640000000003</v>
      </c>
    </row>
    <row r="1953" spans="1:82" ht="15.75" hidden="1" customHeight="1" x14ac:dyDescent="0.2">
      <c r="A1953" s="9" t="s">
        <v>113</v>
      </c>
      <c r="B1953" s="9">
        <v>10720</v>
      </c>
      <c r="C1953" s="9">
        <v>4093</v>
      </c>
      <c r="D1953" s="9">
        <v>2</v>
      </c>
      <c r="E1953" s="9">
        <v>2.7086153223563301</v>
      </c>
      <c r="F1953" s="9">
        <v>526</v>
      </c>
      <c r="G1953" s="9">
        <v>241.77232000000001</v>
      </c>
      <c r="H1953" s="9">
        <v>63</v>
      </c>
      <c r="I1953" s="16">
        <v>1.8150939251340499E-5</v>
      </c>
      <c r="J1953" s="9">
        <v>3.7817662711383003E-2</v>
      </c>
      <c r="K1953" s="9">
        <v>9.8005915513203892</v>
      </c>
      <c r="L1953" s="11">
        <v>6.8642609850200098E-7</v>
      </c>
      <c r="M1953" s="11">
        <v>8.6756724228854101E-5</v>
      </c>
      <c r="N1953" s="9">
        <v>3.8022813688212902E-3</v>
      </c>
      <c r="O1953" s="9">
        <v>1.12031653662042E-2</v>
      </c>
      <c r="P1953" s="9" t="s">
        <v>4641</v>
      </c>
      <c r="Q1953" s="9">
        <v>162831702</v>
      </c>
      <c r="R1953" s="9" t="s">
        <v>281</v>
      </c>
      <c r="S1953" s="9">
        <v>10720</v>
      </c>
      <c r="T1953" s="9">
        <v>38.1993765937682</v>
      </c>
      <c r="U1953" s="9">
        <v>-120.020581896381</v>
      </c>
      <c r="V1953" s="9">
        <v>37</v>
      </c>
      <c r="W1953" s="9">
        <v>122</v>
      </c>
      <c r="X1953" s="9">
        <v>11582.1440136238</v>
      </c>
      <c r="Z1953" s="9">
        <v>7647.7028049599203</v>
      </c>
      <c r="AB1953" s="9">
        <v>3934.44120866395</v>
      </c>
      <c r="AC1953" s="9">
        <v>7647.7028049599203</v>
      </c>
      <c r="AD1953" s="9">
        <v>3934.44120866395</v>
      </c>
      <c r="AE1953" s="9">
        <v>5.4656736264178099E-3</v>
      </c>
      <c r="AF1953" s="9">
        <v>1.1435091728344499E-3</v>
      </c>
      <c r="AG1953" s="9">
        <v>1958</v>
      </c>
      <c r="AH1953" s="9">
        <v>9.5391720000000007</v>
      </c>
      <c r="AI1953" s="9">
        <v>24.322486999999999</v>
      </c>
      <c r="AJ1953" s="9">
        <v>3</v>
      </c>
      <c r="AK1953" s="9">
        <v>2.4802442</v>
      </c>
      <c r="AL1953" s="9">
        <v>5.6193375999999997</v>
      </c>
      <c r="AM1953" s="9">
        <v>0.124315456</v>
      </c>
      <c r="AN1953" s="9">
        <v>5.1262136999999999E-2</v>
      </c>
      <c r="AO1953" s="9">
        <v>4.5232754000000003E-3</v>
      </c>
      <c r="AP1953" s="9">
        <v>2.8712802000000002</v>
      </c>
      <c r="AQ1953" s="9">
        <v>290.80270000000002</v>
      </c>
      <c r="AR1953" s="9">
        <v>51.204833999999998</v>
      </c>
      <c r="AS1953" s="9">
        <v>37.740679999999998</v>
      </c>
      <c r="AT1953" s="9">
        <v>1.0253922</v>
      </c>
      <c r="AU1953" s="9">
        <v>10.921476999999999</v>
      </c>
      <c r="AV1953" s="9">
        <v>12.835291</v>
      </c>
      <c r="AW1953" s="9">
        <v>1.2906899999999999</v>
      </c>
      <c r="AX1953" s="12">
        <f ca="1">IFERROR(__xludf.DUMMYFUNCTION("1-(PERCENTRANK(FILTER(AG:AG, $A:$A=$A1953), $AG1953))"),0.207999999999999)</f>
        <v>0.20799999999999899</v>
      </c>
      <c r="AY1953" s="13">
        <f ca="1">IFERROR(__xludf.DUMMYFUNCTION("PERCENTRANK(FILTER(K:K, $A:$A=$A1953), $K1953)"),0.432)</f>
        <v>0.432</v>
      </c>
      <c r="AZ1953" s="13">
        <f ca="1">IFERROR(__xludf.DUMMYFUNCTION("PERCENTRANK(FILTER(I:I, $A:$A=$A1953), $I1953)"),0.126)</f>
        <v>0.126</v>
      </c>
      <c r="BA1953" s="12">
        <f ca="1">IFERROR(__xludf.DUMMYFUNCTION("PERCENTRANK(FILTER(AI:AI, $A:$A=$A1953), $AI1953)"),0.887)</f>
        <v>0.88700000000000001</v>
      </c>
      <c r="BB1953" s="13">
        <f ca="1">IFERROR(__xludf.DUMMYFUNCTION("PERCENTRANK(FILTER(AT:AT, $A:$A=$A1953), $AT1953)"),0.067)</f>
        <v>6.7000000000000004E-2</v>
      </c>
      <c r="BC1953" s="13">
        <f ca="1">IFERROR(__xludf.DUMMYFUNCTION("PERCENTRANK(FILTER(AU:AU, $A:$A=$A1953), $AU1953)"),0.171)</f>
        <v>0.17100000000000001</v>
      </c>
      <c r="BM1953" s="9">
        <v>9.851809999999999E-4</v>
      </c>
      <c r="BN1953" s="9">
        <v>0.11703276999999999</v>
      </c>
      <c r="BO1953" s="9">
        <v>4.8333335000000002</v>
      </c>
      <c r="BP1953" s="9">
        <v>17.733333999999999</v>
      </c>
      <c r="BQ1953" s="9">
        <v>3.9611649999999998E-2</v>
      </c>
      <c r="BR1953" s="9">
        <v>5.1067963000000001</v>
      </c>
      <c r="BS1953" s="9">
        <v>13.713514999999999</v>
      </c>
      <c r="BT1953" s="9">
        <v>11.750931</v>
      </c>
      <c r="BU1953" s="9">
        <v>1.7252257</v>
      </c>
      <c r="BV1953" s="9">
        <v>2.7835673999999999</v>
      </c>
      <c r="BW1953" s="9">
        <v>10.419138</v>
      </c>
      <c r="BX1953" s="9">
        <v>5.8993025000000001</v>
      </c>
      <c r="BY1953" s="9">
        <v>5.8953977000000002</v>
      </c>
      <c r="BZ1953" s="9">
        <v>4.3301496999999998</v>
      </c>
      <c r="CA1953" s="9">
        <v>71.384270000000001</v>
      </c>
      <c r="CB1953" s="9">
        <v>94.406599999999997</v>
      </c>
      <c r="CC1953" s="9">
        <v>66.966939999999994</v>
      </c>
      <c r="CD1953" s="9">
        <v>91.327489999999997</v>
      </c>
    </row>
    <row r="1954" spans="1:82" ht="15.75" hidden="1" customHeight="1" x14ac:dyDescent="0.2">
      <c r="A1954" s="9" t="s">
        <v>91</v>
      </c>
      <c r="B1954" s="9" t="s">
        <v>4642</v>
      </c>
      <c r="C1954" s="9">
        <v>4004</v>
      </c>
      <c r="D1954" s="9">
        <v>36</v>
      </c>
      <c r="E1954" s="9">
        <v>64.158116493788498</v>
      </c>
      <c r="F1954" s="9">
        <v>192</v>
      </c>
      <c r="G1954" s="9">
        <v>151.52017000000001</v>
      </c>
      <c r="H1954" s="9">
        <v>16</v>
      </c>
      <c r="I1954" s="10">
        <v>1.1437864941399299E-4</v>
      </c>
      <c r="J1954" s="9">
        <v>3.7817748747058802E-2</v>
      </c>
      <c r="K1954" s="9">
        <v>0.16424927376210599</v>
      </c>
      <c r="L1954" s="11">
        <v>4.3255430255663203E-6</v>
      </c>
      <c r="M1954" s="11">
        <v>8.6746013198357703E-5</v>
      </c>
      <c r="N1954" s="9">
        <v>0.1875</v>
      </c>
      <c r="O1954" s="9">
        <v>0.423429538103619</v>
      </c>
      <c r="P1954" s="9" t="s">
        <v>4643</v>
      </c>
      <c r="Q1954" s="9">
        <v>43091103</v>
      </c>
      <c r="R1954" s="9" t="s">
        <v>3673</v>
      </c>
      <c r="S1954" s="9" t="s">
        <v>98</v>
      </c>
      <c r="T1954" s="9">
        <v>37.937976687955</v>
      </c>
      <c r="U1954" s="9">
        <v>-122.514373403489</v>
      </c>
      <c r="V1954" s="9">
        <v>195</v>
      </c>
      <c r="W1954" s="9">
        <v>529</v>
      </c>
      <c r="X1954" s="9">
        <v>29052.8511240195</v>
      </c>
      <c r="Z1954" s="9">
        <v>8367.7567291020896</v>
      </c>
      <c r="AB1954" s="9">
        <v>20685.0943949174</v>
      </c>
      <c r="AC1954" s="9">
        <v>1165.1033174750601</v>
      </c>
      <c r="AD1954" s="9">
        <v>3911.8522759736202</v>
      </c>
      <c r="AE1954" s="9">
        <v>1.38793621117372E-3</v>
      </c>
      <c r="AF1954" s="9">
        <v>1.8300583906238801E-3</v>
      </c>
      <c r="AG1954" s="9">
        <v>1959</v>
      </c>
      <c r="AH1954" s="9">
        <v>5.9671463999999999</v>
      </c>
      <c r="AI1954" s="9">
        <v>14.116419</v>
      </c>
      <c r="AJ1954" s="9">
        <v>2</v>
      </c>
      <c r="AK1954" s="9">
        <v>1.9372031999999999</v>
      </c>
      <c r="AL1954" s="9">
        <v>6.2767200000000001</v>
      </c>
      <c r="AM1954" s="9">
        <v>0.36187390000000003</v>
      </c>
      <c r="AN1954" s="9">
        <v>6.1199999999999997E-2</v>
      </c>
      <c r="AO1954" s="9">
        <v>7.0048039999999999E-3</v>
      </c>
      <c r="AP1954" s="9">
        <v>3.0943048000000002</v>
      </c>
      <c r="AQ1954" s="9">
        <v>295.52267000000001</v>
      </c>
      <c r="AR1954" s="9">
        <v>33.268065999999997</v>
      </c>
      <c r="AS1954" s="9">
        <v>29.351441999999999</v>
      </c>
      <c r="AT1954" s="9">
        <v>0.94343109999999997</v>
      </c>
      <c r="AU1954" s="9">
        <v>15.176709000000001</v>
      </c>
      <c r="AV1954" s="9">
        <v>17.116949999999999</v>
      </c>
      <c r="AW1954" s="9">
        <v>35.372394999999997</v>
      </c>
      <c r="AX1954" s="12">
        <f ca="1">IFERROR(__xludf.DUMMYFUNCTION("1-(PERCENTRANK(FILTER(AG:AG, $A:$A=$A1954), $AG1954))"),0.586)</f>
        <v>0.58599999999999997</v>
      </c>
      <c r="AY1954" s="13">
        <f ca="1">IFERROR(__xludf.DUMMYFUNCTION("PERCENTRANK(FILTER(K:K, $A:$A=$A1954), $K1954)"),0.21)</f>
        <v>0.21</v>
      </c>
      <c r="AZ1954" s="13">
        <f ca="1">IFERROR(__xludf.DUMMYFUNCTION("PERCENTRANK(FILTER(I:I, $A:$A=$A1954), $I1954)"),0.871)</f>
        <v>0.871</v>
      </c>
      <c r="BA1954" s="12">
        <f ca="1">IFERROR(__xludf.DUMMYFUNCTION("PERCENTRANK(FILTER(AI:AI, $A:$A=$A1954), $AI1954)"),0.668)</f>
        <v>0.66800000000000004</v>
      </c>
      <c r="BB1954" s="13">
        <f ca="1">IFERROR(__xludf.DUMMYFUNCTION("PERCENTRANK(FILTER(AT:AT, $A:$A=$A1954), $AT1954)"),0.621)</f>
        <v>0.621</v>
      </c>
      <c r="BC1954" s="13">
        <f ca="1">IFERROR(__xludf.DUMMYFUNCTION("PERCENTRANK(FILTER(AU:AU, $A:$A=$A1954), $AU1954)"),0.457)</f>
        <v>0.45700000000000002</v>
      </c>
      <c r="BM1954" s="9">
        <v>0.57998156999999995</v>
      </c>
      <c r="BN1954" s="9">
        <v>2.4799999999999999E-2</v>
      </c>
      <c r="BO1954" s="9">
        <v>6.6111110000000002</v>
      </c>
      <c r="BP1954" s="9">
        <v>21.055554999999998</v>
      </c>
      <c r="BQ1954" s="9">
        <v>2.0728</v>
      </c>
      <c r="BR1954" s="9">
        <v>7.68</v>
      </c>
      <c r="BS1954" s="9">
        <v>11.191172999999999</v>
      </c>
      <c r="BT1954" s="9">
        <v>9.5812024999999998</v>
      </c>
      <c r="BU1954" s="9">
        <v>1.9106504</v>
      </c>
      <c r="BV1954" s="9">
        <v>3.5294444999999999</v>
      </c>
      <c r="BW1954" s="9">
        <v>13.598901</v>
      </c>
      <c r="BX1954" s="9">
        <v>11.164137999999999</v>
      </c>
      <c r="BY1954" s="9">
        <v>11.175145000000001</v>
      </c>
      <c r="BZ1954" s="9">
        <v>8.5481580000000008</v>
      </c>
      <c r="CA1954" s="9">
        <v>55.813065000000002</v>
      </c>
      <c r="CB1954" s="9">
        <v>60.382995999999999</v>
      </c>
      <c r="CC1954" s="9">
        <v>45.936034999999997</v>
      </c>
      <c r="CD1954" s="9">
        <v>59.188282000000001</v>
      </c>
    </row>
    <row r="1955" spans="1:82" ht="15.75" hidden="1" customHeight="1" x14ac:dyDescent="0.2">
      <c r="A1955" s="9" t="s">
        <v>77</v>
      </c>
      <c r="B1955" s="9" t="s">
        <v>4644</v>
      </c>
      <c r="C1955" s="9">
        <v>8330</v>
      </c>
      <c r="D1955" s="9">
        <v>5</v>
      </c>
      <c r="E1955" s="9">
        <v>6.3913095819049799</v>
      </c>
      <c r="F1955" s="9">
        <v>15</v>
      </c>
      <c r="G1955" s="9">
        <v>12.693391999999999</v>
      </c>
      <c r="H1955" s="9">
        <v>3</v>
      </c>
      <c r="I1955" s="16">
        <v>8.6389307398349006E-5</v>
      </c>
      <c r="J1955" s="9">
        <v>3.78169314564668E-2</v>
      </c>
      <c r="L1955" s="11">
        <v>3.2669785164550098E-6</v>
      </c>
      <c r="M1955" s="11">
        <v>8.6389307398349006E-5</v>
      </c>
      <c r="N1955" s="9">
        <v>0.33333333333333298</v>
      </c>
      <c r="O1955" s="9">
        <v>0.50351471715714802</v>
      </c>
      <c r="P1955" s="9" t="s">
        <v>4645</v>
      </c>
      <c r="Q1955" s="9">
        <v>43302103</v>
      </c>
      <c r="R1955" s="9" t="s">
        <v>4152</v>
      </c>
      <c r="S1955" s="9">
        <v>92868</v>
      </c>
      <c r="T1955" s="9">
        <v>38.4798855584976</v>
      </c>
      <c r="U1955" s="9">
        <v>-122.732845521909</v>
      </c>
      <c r="V1955" s="9">
        <v>75</v>
      </c>
      <c r="W1955" s="9">
        <v>46</v>
      </c>
      <c r="X1955" s="9">
        <v>4101.8280519092104</v>
      </c>
      <c r="Z1955" s="9">
        <v>1827.12414229722</v>
      </c>
      <c r="AB1955" s="9">
        <v>2274.7039096119902</v>
      </c>
      <c r="AC1955" s="9">
        <v>437.47532040812399</v>
      </c>
      <c r="AD1955" s="9">
        <v>234.87635126876799</v>
      </c>
      <c r="AE1955" s="9">
        <v>2.5916792219504698E-4</v>
      </c>
      <c r="AF1955" s="9">
        <v>2.5916792219504698E-4</v>
      </c>
      <c r="AG1955" s="9">
        <v>1960</v>
      </c>
      <c r="AH1955" s="9">
        <v>6.7245374</v>
      </c>
      <c r="AI1955" s="9">
        <v>13.83398</v>
      </c>
      <c r="AJ1955" s="9">
        <v>3</v>
      </c>
      <c r="AK1955" s="9">
        <v>1.2321316</v>
      </c>
      <c r="AL1955" s="9">
        <v>4.1315603000000003</v>
      </c>
      <c r="AM1955" s="9">
        <v>-4.5413410000000001</v>
      </c>
      <c r="AN1955" s="9">
        <v>1.6666667999999999E-2</v>
      </c>
      <c r="AO1955" s="9">
        <v>6.9496934E-3</v>
      </c>
      <c r="AP1955" s="9">
        <v>2.5494983000000002</v>
      </c>
      <c r="AQ1955" s="9">
        <v>295.16226</v>
      </c>
      <c r="AR1955" s="9">
        <v>32.478700000000003</v>
      </c>
      <c r="AS1955" s="9">
        <v>29.414964999999999</v>
      </c>
      <c r="AT1955" s="9">
        <v>0.88217950000000001</v>
      </c>
      <c r="AU1955" s="9">
        <v>15.463138000000001</v>
      </c>
      <c r="AV1955" s="9">
        <v>17.260908000000001</v>
      </c>
      <c r="AW1955" s="9">
        <v>19.181816000000001</v>
      </c>
      <c r="AX1955" s="12">
        <f ca="1">IFERROR(__xludf.DUMMYFUNCTION("1-(PERCENTRANK(FILTER(AG:AG, $A:$A=$A1955), $AG1955))"),0.174)</f>
        <v>0.17399999999999999</v>
      </c>
      <c r="AY1955" s="13">
        <f ca="1">IFERROR(__xludf.DUMMYFUNCTION("PERCENTRANK(FILTER(K:K, $A:$A=$A1955), $K1955)"),0)</f>
        <v>0</v>
      </c>
      <c r="AZ1955" s="13">
        <f ca="1">IFERROR(__xludf.DUMMYFUNCTION("PERCENTRANK(FILTER(I:I, $A:$A=$A1955), $I1955)"),0.394)</f>
        <v>0.39400000000000002</v>
      </c>
      <c r="BA1955" s="12">
        <f ca="1">IFERROR(__xludf.DUMMYFUNCTION("PERCENTRANK(FILTER(AI:AI, $A:$A=$A1955), $AI1955)"),0.377)</f>
        <v>0.377</v>
      </c>
      <c r="BB1955" s="13">
        <f ca="1">IFERROR(__xludf.DUMMYFUNCTION("PERCENTRANK(FILTER(AT:AT, $A:$A=$A1955), $AT1955)"),0.491)</f>
        <v>0.49099999999999999</v>
      </c>
      <c r="BC1955" s="13">
        <f ca="1">IFERROR(__xludf.DUMMYFUNCTION("PERCENTRANK(FILTER(AU:AU, $A:$A=$A1955), $AU1955)"),0.43)</f>
        <v>0.43</v>
      </c>
      <c r="BM1955" s="9">
        <v>0.46369684</v>
      </c>
      <c r="BN1955" s="9">
        <v>0.05</v>
      </c>
      <c r="BO1955" s="9">
        <v>2.3333333000000001</v>
      </c>
      <c r="BP1955" s="9">
        <v>17.333334000000001</v>
      </c>
      <c r="BQ1955" s="9">
        <v>1.8233333</v>
      </c>
      <c r="BR1955" s="9">
        <v>5</v>
      </c>
      <c r="BS1955" s="9">
        <v>10.735372</v>
      </c>
      <c r="BT1955" s="9">
        <v>8.6446609999999993</v>
      </c>
      <c r="BU1955" s="9">
        <v>1.8704216</v>
      </c>
      <c r="BV1955" s="9">
        <v>3.4515630000000002</v>
      </c>
      <c r="BW1955" s="9">
        <v>15.264113999999999</v>
      </c>
      <c r="BX1955" s="9">
        <v>10.086418</v>
      </c>
      <c r="BY1955" s="9">
        <v>10.470302</v>
      </c>
      <c r="BZ1955" s="9">
        <v>6.5926323</v>
      </c>
      <c r="CA1955" s="9">
        <v>50.477069999999998</v>
      </c>
      <c r="CB1955" s="9">
        <v>74.852394000000004</v>
      </c>
      <c r="CC1955" s="9">
        <v>42.248240000000003</v>
      </c>
      <c r="CD1955" s="9">
        <v>69.909800000000004</v>
      </c>
    </row>
    <row r="1956" spans="1:82" ht="15.75" hidden="1" customHeight="1" x14ac:dyDescent="0.2">
      <c r="A1956" s="9" t="s">
        <v>77</v>
      </c>
      <c r="B1956" s="9" t="s">
        <v>4646</v>
      </c>
      <c r="C1956" s="9">
        <v>3437</v>
      </c>
      <c r="D1956" s="9">
        <v>127</v>
      </c>
      <c r="E1956" s="9">
        <v>197.23463435277799</v>
      </c>
      <c r="F1956" s="9">
        <v>323</v>
      </c>
      <c r="G1956" s="9">
        <v>247.51322999999999</v>
      </c>
      <c r="H1956" s="9">
        <v>75</v>
      </c>
      <c r="I1956" s="16">
        <v>5.1320127580159602E-5</v>
      </c>
      <c r="J1956" s="9">
        <v>432.710187772891</v>
      </c>
      <c r="K1956" s="9">
        <v>3.2019184420184601</v>
      </c>
      <c r="L1956" s="9">
        <v>2.1829622043390399E-2</v>
      </c>
      <c r="M1956" s="11">
        <v>8.6225925386240003E-5</v>
      </c>
      <c r="N1956" s="9">
        <v>0.39318885448916402</v>
      </c>
      <c r="O1956" s="9">
        <v>0.79686501951717803</v>
      </c>
      <c r="P1956" s="9" t="s">
        <v>4647</v>
      </c>
      <c r="Q1956" s="9">
        <v>42141101</v>
      </c>
      <c r="R1956" s="9" t="s">
        <v>1598</v>
      </c>
      <c r="S1956" s="9">
        <v>406</v>
      </c>
      <c r="T1956" s="9">
        <v>39.004634099618599</v>
      </c>
      <c r="U1956" s="9">
        <v>-122.894106821798</v>
      </c>
      <c r="V1956" s="9">
        <v>454</v>
      </c>
      <c r="W1956" s="9">
        <v>424</v>
      </c>
      <c r="X1956" s="9">
        <v>95794.489702539693</v>
      </c>
      <c r="Z1956" s="9">
        <v>52777.148502242599</v>
      </c>
      <c r="AB1956" s="9">
        <v>43017.341200297</v>
      </c>
      <c r="AC1956" s="9">
        <v>17278.744961708901</v>
      </c>
      <c r="AD1956" s="9">
        <v>11086.408322453701</v>
      </c>
      <c r="AE1956" s="9">
        <v>6.4669444039680002E-3</v>
      </c>
      <c r="AF1956" s="9">
        <v>3.8490095685119702E-3</v>
      </c>
      <c r="AG1956" s="9">
        <v>1961</v>
      </c>
      <c r="AH1956" s="9">
        <v>4.3652519999999999</v>
      </c>
      <c r="AI1956" s="9">
        <v>11.958888</v>
      </c>
      <c r="AJ1956" s="9">
        <v>2.5198676999999998</v>
      </c>
      <c r="AK1956" s="9">
        <v>2.3701053000000001</v>
      </c>
      <c r="AL1956" s="9">
        <v>6.3498507000000002</v>
      </c>
      <c r="AM1956" s="9">
        <v>-1.1947346999999999</v>
      </c>
      <c r="AN1956" s="9">
        <v>1.2218543E-2</v>
      </c>
      <c r="AO1956" s="9">
        <v>6.0691230000000001E-3</v>
      </c>
      <c r="AP1956" s="9">
        <v>2.4406140000000001</v>
      </c>
      <c r="AQ1956" s="9">
        <v>296.12689999999998</v>
      </c>
      <c r="AR1956" s="9">
        <v>41.349760000000003</v>
      </c>
      <c r="AS1956" s="9">
        <v>39.253062999999997</v>
      </c>
      <c r="AT1956" s="9">
        <v>1.2040051000000001</v>
      </c>
      <c r="AU1956" s="9">
        <v>13.765027999999999</v>
      </c>
      <c r="AV1956" s="9">
        <v>15.594963</v>
      </c>
      <c r="AW1956" s="9">
        <v>0.79581120000000005</v>
      </c>
      <c r="AX1956" s="12">
        <f ca="1">IFERROR(__xludf.DUMMYFUNCTION("1-(PERCENTRANK(FILTER(AG:AG, $A:$A=$A1956), $AG1956))"),0.172)</f>
        <v>0.17199999999999999</v>
      </c>
      <c r="AY1956" s="13">
        <f ca="1">IFERROR(__xludf.DUMMYFUNCTION("PERCENTRANK(FILTER(K:K, $A:$A=$A1956), $K1956)"),0.377)</f>
        <v>0.377</v>
      </c>
      <c r="AZ1956" s="13">
        <f ca="1">IFERROR(__xludf.DUMMYFUNCTION("PERCENTRANK(FILTER(I:I, $A:$A=$A1956), $I1956)"),0.049)</f>
        <v>4.9000000000000002E-2</v>
      </c>
      <c r="BA1956" s="12">
        <f ca="1">IFERROR(__xludf.DUMMYFUNCTION("PERCENTRANK(FILTER(AI:AI, $A:$A=$A1956), $AI1956)"),0.302)</f>
        <v>0.30199999999999999</v>
      </c>
      <c r="BB1956" s="13">
        <f ca="1">IFERROR(__xludf.DUMMYFUNCTION("PERCENTRANK(FILTER(AT:AT, $A:$A=$A1956), $AT1956)"),0.87)</f>
        <v>0.87</v>
      </c>
      <c r="BC1956" s="13">
        <f ca="1">IFERROR(__xludf.DUMMYFUNCTION("PERCENTRANK(FILTER(AU:AU, $A:$A=$A1956), $AU1956)"),0.101)</f>
        <v>0.10100000000000001</v>
      </c>
      <c r="BM1956" s="9">
        <v>0.118433096</v>
      </c>
      <c r="BN1956" s="9">
        <v>1.4022854E-2</v>
      </c>
      <c r="BO1956" s="9">
        <v>1.4594594000000001</v>
      </c>
      <c r="BP1956" s="9">
        <v>14.522523</v>
      </c>
      <c r="BQ1956" s="9">
        <v>1.0009934</v>
      </c>
      <c r="BR1956" s="9">
        <v>1.0695364000000001</v>
      </c>
      <c r="BS1956" s="9">
        <v>11.432623</v>
      </c>
      <c r="BT1956" s="9">
        <v>9.8256589999999999</v>
      </c>
      <c r="BU1956" s="9">
        <v>2.3549799999999999</v>
      </c>
      <c r="BV1956" s="9">
        <v>4.0098715</v>
      </c>
      <c r="BW1956" s="9">
        <v>13.124426</v>
      </c>
      <c r="BX1956" s="9">
        <v>7.3555793999999999</v>
      </c>
      <c r="BY1956" s="9">
        <v>8.5982559999999992</v>
      </c>
      <c r="BZ1956" s="9">
        <v>4.5778489999999996</v>
      </c>
      <c r="CA1956" s="9">
        <v>67.188569999999999</v>
      </c>
      <c r="CB1956" s="9">
        <v>98.222999999999999</v>
      </c>
      <c r="CC1956" s="9">
        <v>52.095272000000001</v>
      </c>
      <c r="CD1956" s="9">
        <v>84.323920000000001</v>
      </c>
    </row>
    <row r="1957" spans="1:82" ht="15.75" hidden="1" customHeight="1" x14ac:dyDescent="0.2">
      <c r="A1957" s="9" t="s">
        <v>91</v>
      </c>
      <c r="B1957" s="9" t="s">
        <v>4648</v>
      </c>
      <c r="C1957" s="9">
        <v>1959</v>
      </c>
      <c r="D1957" s="9">
        <v>543</v>
      </c>
      <c r="E1957" s="9">
        <v>938.96366043822502</v>
      </c>
      <c r="F1957" s="9">
        <v>1159</v>
      </c>
      <c r="G1957" s="9">
        <v>1298.0762</v>
      </c>
      <c r="H1957" s="9">
        <v>137</v>
      </c>
      <c r="I1957" s="10">
        <v>1.3366393826415001E-4</v>
      </c>
      <c r="J1957" s="9">
        <v>4.4870773563150501E-2</v>
      </c>
      <c r="K1957" s="9">
        <v>2.6859042581322798</v>
      </c>
      <c r="L1957" s="11">
        <v>6.01131361682775E-6</v>
      </c>
      <c r="M1957" s="9">
        <v>2.5412293146404301E-4</v>
      </c>
      <c r="N1957" s="9">
        <v>0.46850733390854099</v>
      </c>
      <c r="O1957" s="9">
        <v>0.72335020146155404</v>
      </c>
      <c r="P1957" s="9" t="s">
        <v>4649</v>
      </c>
      <c r="Q1957" s="9">
        <v>43432103</v>
      </c>
      <c r="R1957" s="9" t="s">
        <v>4650</v>
      </c>
      <c r="S1957" s="9" t="s">
        <v>98</v>
      </c>
      <c r="T1957" s="9">
        <v>38.499959543990698</v>
      </c>
      <c r="U1957" s="9">
        <v>-122.45940083756</v>
      </c>
      <c r="V1957" s="9">
        <v>628</v>
      </c>
      <c r="W1957" s="9">
        <v>744</v>
      </c>
      <c r="X1957" s="9">
        <v>94570.473093489898</v>
      </c>
      <c r="Y1957" s="15">
        <f>X1957/1609.34</f>
        <v>58.763513672368738</v>
      </c>
      <c r="Z1957" s="9">
        <v>53273.394791410399</v>
      </c>
      <c r="AA1957" s="15">
        <f>Z1957/1609.34</f>
        <v>33.102635112164243</v>
      </c>
      <c r="AB1957" s="9">
        <v>41297.078302079397</v>
      </c>
      <c r="AC1957" s="9">
        <v>18626.479734504999</v>
      </c>
      <c r="AD1957" s="9">
        <v>12688.0885826383</v>
      </c>
      <c r="AE1957" s="9">
        <v>3.4814841610574E-2</v>
      </c>
      <c r="AF1957" s="9">
        <v>1.8311959542188502E-2</v>
      </c>
      <c r="AG1957" s="9">
        <v>1246</v>
      </c>
      <c r="AH1957" s="9">
        <v>7.3116300000000001</v>
      </c>
      <c r="AI1957" s="9">
        <v>14.924911</v>
      </c>
      <c r="AJ1957" s="9">
        <v>2.9867110000000001</v>
      </c>
      <c r="AK1957" s="9">
        <v>1.9531596</v>
      </c>
      <c r="AL1957" s="9">
        <v>5.7301780000000004</v>
      </c>
      <c r="AM1957" s="9">
        <v>0.32852360000000003</v>
      </c>
      <c r="AN1957" s="9">
        <v>4.0930234000000003E-2</v>
      </c>
      <c r="AO1957" s="9">
        <v>6.5206676000000002E-3</v>
      </c>
      <c r="AP1957" s="9">
        <v>2.5285041000000001</v>
      </c>
      <c r="AQ1957" s="9">
        <v>296.58890000000002</v>
      </c>
      <c r="AR1957" s="9">
        <v>38.819491999999997</v>
      </c>
      <c r="AS1957" s="9">
        <v>32.150176999999999</v>
      </c>
      <c r="AT1957" s="9">
        <v>1.1192892000000001</v>
      </c>
      <c r="AU1957" s="9">
        <v>14.17088</v>
      </c>
      <c r="AV1957" s="9">
        <v>15.842817</v>
      </c>
      <c r="AW1957" s="9">
        <v>3.6633122</v>
      </c>
      <c r="AX1957" s="12">
        <f ca="1">IFERROR(__xludf.DUMMYFUNCTION("1-(PERCENTRANK(FILTER(AG:AG, $A:$A=$A1957), $AG1957))"),0.866)</f>
        <v>0.86599999999999999</v>
      </c>
      <c r="AY1957" s="13">
        <f ca="1">IFERROR(__xludf.DUMMYFUNCTION("PERCENTRANK(FILTER(K:K, $A:$A=$A1957), $K1957)"),0.667)</f>
        <v>0.66700000000000004</v>
      </c>
      <c r="AZ1957" s="13">
        <f ca="1">IFERROR(__xludf.DUMMYFUNCTION("PERCENTRANK(FILTER(I:I, $A:$A=$A1957), $I1957)"),0.931)</f>
        <v>0.93100000000000005</v>
      </c>
      <c r="BA1957" s="12">
        <f ca="1">IFERROR(__xludf.DUMMYFUNCTION("PERCENTRANK(FILTER(AI:AI, $A:$A=$A1957), $AI1957)"),0.71)</f>
        <v>0.71</v>
      </c>
      <c r="BB1957" s="13">
        <f ca="1">IFERROR(__xludf.DUMMYFUNCTION("PERCENTRANK(FILTER(AT:AT, $A:$A=$A1957), $AT1957)"),0.909)</f>
        <v>0.90900000000000003</v>
      </c>
      <c r="BC1957" s="13">
        <f ca="1">IFERROR(__xludf.DUMMYFUNCTION("PERCENTRANK(FILTER(AU:AU, $A:$A=$A1957), $AU1957)"),0.145)</f>
        <v>0.14499999999999999</v>
      </c>
      <c r="BM1957" s="9">
        <v>0.20062888000000001</v>
      </c>
      <c r="BN1957" s="9">
        <v>3.1960133000000002E-2</v>
      </c>
      <c r="BO1957" s="9">
        <v>1.6846154</v>
      </c>
      <c r="BP1957" s="9">
        <v>16.107693000000001</v>
      </c>
      <c r="BQ1957" s="9">
        <v>1.6425913999999999</v>
      </c>
      <c r="BR1957" s="9">
        <v>3.8504984000000002</v>
      </c>
      <c r="BS1957" s="9">
        <v>9.6607610000000008</v>
      </c>
      <c r="BT1957" s="9">
        <v>7.2801119999999999</v>
      </c>
      <c r="BU1957" s="9">
        <v>2.1585990000000002</v>
      </c>
      <c r="BV1957" s="9">
        <v>3.7884530000000001</v>
      </c>
      <c r="BW1957" s="9">
        <v>13.780725500000001</v>
      </c>
      <c r="BX1957" s="9">
        <v>8.8648749999999996</v>
      </c>
      <c r="BY1957" s="9">
        <v>9.1783339999999995</v>
      </c>
      <c r="BZ1957" s="9">
        <v>5.6706376000000001</v>
      </c>
      <c r="CA1957" s="9">
        <v>52.145595999999998</v>
      </c>
      <c r="CB1957" s="9">
        <v>74.553079999999994</v>
      </c>
      <c r="CC1957" s="9">
        <v>47.893900000000002</v>
      </c>
      <c r="CD1957" s="9">
        <v>76.616929999999996</v>
      </c>
    </row>
    <row r="1958" spans="1:82" ht="15.75" hidden="1" customHeight="1" x14ac:dyDescent="0.2">
      <c r="A1958" s="9" t="s">
        <v>77</v>
      </c>
      <c r="B1958" s="9" t="s">
        <v>4651</v>
      </c>
      <c r="C1958" s="9">
        <v>4590</v>
      </c>
      <c r="D1958" s="9">
        <v>234</v>
      </c>
      <c r="E1958" s="9">
        <v>314.33656970885198</v>
      </c>
      <c r="F1958" s="9">
        <v>769</v>
      </c>
      <c r="G1958" s="9">
        <v>638.13469999999995</v>
      </c>
      <c r="H1958" s="9">
        <v>81</v>
      </c>
      <c r="I1958" s="16">
        <v>8.6187348541797197E-5</v>
      </c>
      <c r="J1958" s="9">
        <v>3.2963734121215298</v>
      </c>
      <c r="L1958" s="9">
        <v>2.7573551927608799E-4</v>
      </c>
      <c r="M1958" s="11">
        <v>8.6187348541797197E-5</v>
      </c>
      <c r="N1958" s="9">
        <v>0.30429128738621503</v>
      </c>
      <c r="O1958" s="9">
        <v>0.492586545517673</v>
      </c>
      <c r="P1958" s="9" t="s">
        <v>4652</v>
      </c>
      <c r="Q1958" s="9">
        <v>42751113</v>
      </c>
      <c r="R1958" s="9" t="s">
        <v>889</v>
      </c>
      <c r="S1958" s="9">
        <v>352</v>
      </c>
      <c r="T1958" s="9">
        <v>38.612598185902598</v>
      </c>
      <c r="U1958" s="9">
        <v>-122.85463126436299</v>
      </c>
      <c r="V1958" s="9">
        <v>172</v>
      </c>
      <c r="W1958" s="9">
        <v>564</v>
      </c>
      <c r="X1958" s="9">
        <v>48895.858341906998</v>
      </c>
      <c r="Z1958" s="9">
        <v>19254.325907413699</v>
      </c>
      <c r="AB1958" s="9">
        <v>29641.5324344933</v>
      </c>
      <c r="AC1958" s="9">
        <v>9077.2682842527793</v>
      </c>
      <c r="AD1958" s="9">
        <v>7619.9555352869902</v>
      </c>
      <c r="AE1958" s="9">
        <v>6.9811752318855698E-3</v>
      </c>
      <c r="AF1958" s="9">
        <v>6.9811752318855698E-3</v>
      </c>
      <c r="AG1958" s="9">
        <v>1963</v>
      </c>
      <c r="AH1958" s="9">
        <v>7.9759073000000003</v>
      </c>
      <c r="AI1958" s="9">
        <v>21.437239999999999</v>
      </c>
      <c r="AJ1958" s="9">
        <v>2</v>
      </c>
      <c r="AK1958" s="9">
        <v>1.8716379999999999</v>
      </c>
      <c r="AL1958" s="9">
        <v>5.1977624999999996</v>
      </c>
      <c r="AM1958" s="9">
        <v>-1.9558982</v>
      </c>
      <c r="AN1958" s="9">
        <v>3.9714284000000002E-2</v>
      </c>
      <c r="AO1958" s="9">
        <v>6.8376367E-3</v>
      </c>
      <c r="AP1958" s="9">
        <v>2.8532367000000001</v>
      </c>
      <c r="AQ1958" s="9">
        <v>296.53881999999999</v>
      </c>
      <c r="AR1958" s="9">
        <v>33.429535000000001</v>
      </c>
      <c r="AS1958" s="9">
        <v>32.171970000000002</v>
      </c>
      <c r="AT1958" s="9">
        <v>1.0263062999999999</v>
      </c>
      <c r="AU1958" s="9">
        <v>15.545964</v>
      </c>
      <c r="AV1958" s="9">
        <v>17.457723999999999</v>
      </c>
      <c r="AW1958" s="9">
        <v>2.1090827000000001</v>
      </c>
      <c r="AX1958" s="12">
        <f ca="1">IFERROR(__xludf.DUMMYFUNCTION("1-(PERCENTRANK(FILTER(AG:AG, $A:$A=$A1958), $AG1958))"),0.171)</f>
        <v>0.17100000000000001</v>
      </c>
      <c r="AY1958" s="13">
        <f ca="1">IFERROR(__xludf.DUMMYFUNCTION("PERCENTRANK(FILTER(K:K, $A:$A=$A1958), $K1958)"),0)</f>
        <v>0</v>
      </c>
      <c r="AZ1958" s="13">
        <f ca="1">IFERROR(__xludf.DUMMYFUNCTION("PERCENTRANK(FILTER(I:I, $A:$A=$A1958), $I1958)"),0.392)</f>
        <v>0.39200000000000002</v>
      </c>
      <c r="BA1958" s="12">
        <f ca="1">IFERROR(__xludf.DUMMYFUNCTION("PERCENTRANK(FILTER(AI:AI, $A:$A=$A1958), $AI1958)"),0.623)</f>
        <v>0.623</v>
      </c>
      <c r="BB1958" s="13">
        <f ca="1">IFERROR(__xludf.DUMMYFUNCTION("PERCENTRANK(FILTER(AT:AT, $A:$A=$A1958), $AT1958)"),0.66)</f>
        <v>0.66</v>
      </c>
      <c r="BC1958" s="13">
        <f ca="1">IFERROR(__xludf.DUMMYFUNCTION("PERCENTRANK(FILTER(AU:AU, $A:$A=$A1958), $AU1958)"),0.452)</f>
        <v>0.45200000000000001</v>
      </c>
      <c r="BM1958" s="9">
        <v>0.31494474</v>
      </c>
      <c r="BN1958" s="9">
        <v>4.9642856999999999E-2</v>
      </c>
      <c r="BO1958" s="9">
        <v>2.3648647999999999</v>
      </c>
      <c r="BP1958" s="9">
        <v>16.256755999999999</v>
      </c>
      <c r="BQ1958" s="9">
        <v>1.6457143000000001</v>
      </c>
      <c r="BR1958" s="9">
        <v>5.4928569999999999</v>
      </c>
      <c r="BS1958" s="9">
        <v>10.920729</v>
      </c>
      <c r="BT1958" s="9">
        <v>8.8295549999999992</v>
      </c>
      <c r="BU1958" s="9">
        <v>2.2371544999999999</v>
      </c>
      <c r="BV1958" s="9">
        <v>3.697336</v>
      </c>
      <c r="BW1958" s="9">
        <v>14.739121000000001</v>
      </c>
      <c r="BX1958" s="9">
        <v>10.479768999999999</v>
      </c>
      <c r="BY1958" s="9">
        <v>10.190505999999999</v>
      </c>
      <c r="BZ1958" s="9">
        <v>7.1381269999999999</v>
      </c>
      <c r="CA1958" s="9">
        <v>57.286937999999999</v>
      </c>
      <c r="CB1958" s="9">
        <v>74.970219999999998</v>
      </c>
      <c r="CC1958" s="9">
        <v>45.598083000000003</v>
      </c>
      <c r="CD1958" s="9">
        <v>66.272199999999998</v>
      </c>
    </row>
    <row r="1959" spans="1:82" ht="15.75" hidden="1" customHeight="1" x14ac:dyDescent="0.2">
      <c r="A1959" s="9" t="s">
        <v>77</v>
      </c>
      <c r="B1959" s="9" t="s">
        <v>4653</v>
      </c>
      <c r="C1959" s="9">
        <v>5635</v>
      </c>
      <c r="D1959" s="9">
        <v>120</v>
      </c>
      <c r="E1959" s="9">
        <v>226.98851021733401</v>
      </c>
      <c r="F1959" s="9">
        <v>255</v>
      </c>
      <c r="G1959" s="9">
        <v>287.60680000000002</v>
      </c>
      <c r="H1959" s="9">
        <v>51</v>
      </c>
      <c r="I1959" s="16">
        <v>5.2660151577940399E-5</v>
      </c>
      <c r="J1959" s="9">
        <v>0.16882546115081701</v>
      </c>
      <c r="K1959" s="9">
        <v>3.2451521217700998</v>
      </c>
      <c r="L1959" s="11">
        <v>1.0904752216244601E-5</v>
      </c>
      <c r="M1959" s="11">
        <v>8.6091864008273902E-5</v>
      </c>
      <c r="N1959" s="9">
        <v>0.47058823529411697</v>
      </c>
      <c r="O1959" s="9">
        <v>0.78923203875106096</v>
      </c>
      <c r="P1959" s="9" t="s">
        <v>4654</v>
      </c>
      <c r="Q1959" s="9">
        <v>42251101</v>
      </c>
      <c r="R1959" s="9" t="s">
        <v>1767</v>
      </c>
      <c r="S1959" s="9">
        <v>1100</v>
      </c>
      <c r="T1959" s="9">
        <v>39.026710623719502</v>
      </c>
      <c r="U1959" s="9">
        <v>-123.132991388157</v>
      </c>
      <c r="V1959" s="9">
        <v>94</v>
      </c>
      <c r="W1959" s="9">
        <v>133</v>
      </c>
      <c r="X1959" s="9">
        <v>20094.648438193501</v>
      </c>
      <c r="Z1959" s="9">
        <v>10708.626621972</v>
      </c>
      <c r="AB1959" s="9">
        <v>9386.0218162214605</v>
      </c>
      <c r="AC1959" s="9">
        <v>4021.7260985200101</v>
      </c>
      <c r="AD1959" s="9">
        <v>6182.0038779366496</v>
      </c>
      <c r="AE1959" s="9">
        <v>4.3906850644219696E-3</v>
      </c>
      <c r="AF1959" s="9">
        <v>2.6856677304749601E-3</v>
      </c>
      <c r="AG1959" s="9">
        <v>1964</v>
      </c>
      <c r="AH1959" s="9">
        <v>3.4419081</v>
      </c>
      <c r="AI1959" s="9">
        <v>10.430225</v>
      </c>
      <c r="AJ1959" s="9">
        <v>2</v>
      </c>
      <c r="AK1959" s="9">
        <v>2.6792604999999998</v>
      </c>
      <c r="AL1959" s="9">
        <v>6.4648646999999997</v>
      </c>
      <c r="AM1959" s="9">
        <v>0.74795644999999999</v>
      </c>
      <c r="AN1959" s="9">
        <v>2.5294118000000001E-2</v>
      </c>
      <c r="AO1959" s="9">
        <v>6.2641776000000003E-3</v>
      </c>
      <c r="AP1959" s="9">
        <v>2.5576565000000002</v>
      </c>
      <c r="AQ1959" s="9">
        <v>296.57648</v>
      </c>
      <c r="AR1959" s="9">
        <v>39.662685000000003</v>
      </c>
      <c r="AS1959" s="9">
        <v>46.008113999999999</v>
      </c>
      <c r="AT1959" s="9">
        <v>1.1873577</v>
      </c>
      <c r="AU1959" s="9">
        <v>14.075078</v>
      </c>
      <c r="AV1959" s="9">
        <v>16.079543999999999</v>
      </c>
      <c r="AW1959" s="9">
        <v>1.5143800999999999</v>
      </c>
      <c r="AX1959" s="12">
        <f ca="1">IFERROR(__xludf.DUMMYFUNCTION("1-(PERCENTRANK(FILTER(AG:AG, $A:$A=$A1959), $AG1959))"),0.169)</f>
        <v>0.16900000000000001</v>
      </c>
      <c r="AY1959" s="13">
        <f ca="1">IFERROR(__xludf.DUMMYFUNCTION("PERCENTRANK(FILTER(K:K, $A:$A=$A1959), $K1959)"),0.383)</f>
        <v>0.38300000000000001</v>
      </c>
      <c r="AZ1959" s="13">
        <f ca="1">IFERROR(__xludf.DUMMYFUNCTION("PERCENTRANK(FILTER(I:I, $A:$A=$A1959), $I1959)"),0.055)</f>
        <v>5.5E-2</v>
      </c>
      <c r="BA1959" s="12">
        <f ca="1">IFERROR(__xludf.DUMMYFUNCTION("PERCENTRANK(FILTER(AI:AI, $A:$A=$A1959), $AI1959)"),0.22)</f>
        <v>0.22</v>
      </c>
      <c r="BB1959" s="13">
        <f ca="1">IFERROR(__xludf.DUMMYFUNCTION("PERCENTRANK(FILTER(AT:AT, $A:$A=$A1959), $AT1959)"),0.831)</f>
        <v>0.83099999999999996</v>
      </c>
      <c r="BC1959" s="13">
        <f ca="1">IFERROR(__xludf.DUMMYFUNCTION("PERCENTRANK(FILTER(AU:AU, $A:$A=$A1959), $AU1959)"),0.159)</f>
        <v>0.159</v>
      </c>
      <c r="BM1959" s="9">
        <v>0.22587309999999999</v>
      </c>
      <c r="BN1959" s="9">
        <v>3.4235294999999999E-2</v>
      </c>
      <c r="BO1959" s="9">
        <v>2.9375</v>
      </c>
      <c r="BP1959" s="9">
        <v>19.604165999999999</v>
      </c>
      <c r="BQ1959" s="9">
        <v>2.2698824000000002</v>
      </c>
      <c r="BR1959" s="9">
        <v>3</v>
      </c>
      <c r="BS1959" s="9">
        <v>15.910501500000001</v>
      </c>
      <c r="BT1959" s="9">
        <v>13.602732</v>
      </c>
      <c r="BU1959" s="9">
        <v>2.4450509999999999</v>
      </c>
      <c r="BV1959" s="9">
        <v>4.0518812999999998</v>
      </c>
      <c r="BW1959" s="9">
        <v>13.20679</v>
      </c>
      <c r="BX1959" s="9">
        <v>7.6366205000000003</v>
      </c>
      <c r="BY1959" s="9">
        <v>8.2026699999999995</v>
      </c>
      <c r="BZ1959" s="9">
        <v>4.5298023000000001</v>
      </c>
      <c r="CA1959" s="9">
        <v>84.173385999999994</v>
      </c>
      <c r="CB1959" s="9">
        <v>125.00556</v>
      </c>
      <c r="CC1959" s="9">
        <v>52.240077999999997</v>
      </c>
      <c r="CD1959" s="9">
        <v>83.011309999999995</v>
      </c>
    </row>
    <row r="1960" spans="1:82" ht="15.75" hidden="1" customHeight="1" x14ac:dyDescent="0.2">
      <c r="A1960" s="9" t="s">
        <v>106</v>
      </c>
      <c r="B1960" s="9" t="s">
        <v>4655</v>
      </c>
      <c r="C1960" s="9">
        <v>6135</v>
      </c>
      <c r="D1960" s="9">
        <v>70</v>
      </c>
      <c r="E1960" s="9">
        <v>227.49769234420799</v>
      </c>
      <c r="F1960" s="9">
        <v>149</v>
      </c>
      <c r="G1960" s="9">
        <v>278.66320000000002</v>
      </c>
      <c r="H1960" s="9">
        <v>17</v>
      </c>
      <c r="I1960" s="16">
        <v>3.1323115977369599E-5</v>
      </c>
      <c r="J1960" s="9">
        <v>4.10474193035677E-2</v>
      </c>
      <c r="K1960" s="9">
        <v>2.85353622166439</v>
      </c>
      <c r="L1960" s="11">
        <v>1.31426737563938E-6</v>
      </c>
      <c r="M1960" s="11">
        <v>8.59177860942557E-5</v>
      </c>
      <c r="N1960" s="9">
        <v>0.46979865771812002</v>
      </c>
      <c r="O1960" s="9">
        <v>0.81638941132777698</v>
      </c>
      <c r="P1960" s="9" t="s">
        <v>4656</v>
      </c>
      <c r="Q1960" s="9">
        <v>183071101</v>
      </c>
      <c r="R1960" s="9" t="s">
        <v>3136</v>
      </c>
      <c r="S1960" s="9" t="s">
        <v>4657</v>
      </c>
      <c r="T1960" s="9">
        <v>35.5662958195134</v>
      </c>
      <c r="U1960" s="9">
        <v>-121.075445505452</v>
      </c>
      <c r="V1960" s="9">
        <v>57</v>
      </c>
      <c r="W1960" s="9">
        <v>200</v>
      </c>
      <c r="X1960" s="9">
        <v>12364.970873628299</v>
      </c>
      <c r="Z1960" s="9">
        <v>2977.5841269018902</v>
      </c>
      <c r="AB1960" s="9">
        <v>9387.3867467264208</v>
      </c>
      <c r="AC1960" s="9">
        <v>1609.5516393363901</v>
      </c>
      <c r="AD1960" s="9">
        <v>5996.5192846144701</v>
      </c>
      <c r="AE1960" s="9">
        <v>1.4606023636023399E-3</v>
      </c>
      <c r="AF1960" s="9">
        <v>5.3249297161528299E-4</v>
      </c>
      <c r="AG1960" s="9">
        <v>1965</v>
      </c>
      <c r="AH1960" s="9">
        <v>2.2304046</v>
      </c>
      <c r="AI1960" s="9">
        <v>6.7884679999999999</v>
      </c>
      <c r="AJ1960" s="9">
        <v>2</v>
      </c>
      <c r="AK1960" s="9">
        <v>2.9618522999999999</v>
      </c>
      <c r="AL1960" s="9">
        <v>9.5350570000000001</v>
      </c>
      <c r="AM1960" s="9">
        <v>-2.2921361999999998</v>
      </c>
      <c r="AN1960" s="9">
        <v>6.4193550000000002E-2</v>
      </c>
      <c r="AO1960" s="9">
        <v>7.1583410000000004E-3</v>
      </c>
      <c r="AP1960" s="9">
        <v>1.3614556</v>
      </c>
      <c r="AQ1960" s="9">
        <v>292.88857999999999</v>
      </c>
      <c r="AR1960" s="9">
        <v>29.323747999999998</v>
      </c>
      <c r="AS1960" s="9">
        <v>26.577147</v>
      </c>
      <c r="AT1960" s="9">
        <v>0.64414346</v>
      </c>
      <c r="AU1960" s="9">
        <v>16.39528</v>
      </c>
      <c r="AV1960" s="9">
        <v>17.430285999999999</v>
      </c>
      <c r="AW1960" s="9">
        <v>7.1282110000000003</v>
      </c>
      <c r="AX1960" s="12">
        <f ca="1">IFERROR(__xludf.DUMMYFUNCTION("1-(PERCENTRANK(FILTER(AG:AG, $A:$A=$A1960), $AG1960))"),0.495)</f>
        <v>0.495</v>
      </c>
      <c r="AY1960" s="13">
        <f ca="1">IFERROR(__xludf.DUMMYFUNCTION("PERCENTRANK(FILTER(K:K, $A:$A=$A1960), $K1960)"),0.483)</f>
        <v>0.48299999999999998</v>
      </c>
      <c r="AZ1960" s="13">
        <f ca="1">IFERROR(__xludf.DUMMYFUNCTION("PERCENTRANK(FILTER(I:I, $A:$A=$A1960), $I1960)"),0.317)</f>
        <v>0.317</v>
      </c>
      <c r="BA1960" s="12">
        <f ca="1">IFERROR(__xludf.DUMMYFUNCTION("PERCENTRANK(FILTER(AI:AI, $A:$A=$A1960), $AI1960)"),0.396)</f>
        <v>0.39600000000000002</v>
      </c>
      <c r="BB1960" s="13">
        <f ca="1">IFERROR(__xludf.DUMMYFUNCTION("PERCENTRANK(FILTER(AT:AT, $A:$A=$A1960), $AT1960)"),0.121)</f>
        <v>0.121</v>
      </c>
      <c r="BC1960" s="13">
        <f ca="1">IFERROR(__xludf.DUMMYFUNCTION("PERCENTRANK(FILTER(AU:AU, $A:$A=$A1960), $AU1960)"),0.813)</f>
        <v>0.81299999999999994</v>
      </c>
      <c r="BM1960" s="9">
        <v>0.32387543000000002</v>
      </c>
      <c r="BN1960" s="9">
        <v>1.9677420000000001E-2</v>
      </c>
      <c r="BO1960" s="9">
        <v>6.8636365000000001</v>
      </c>
      <c r="BP1960" s="9">
        <v>21.227271999999999</v>
      </c>
      <c r="BQ1960" s="9">
        <v>2.9161290000000002</v>
      </c>
      <c r="BR1960" s="9">
        <v>4.8064520000000002</v>
      </c>
      <c r="BS1960" s="9">
        <v>7.9926370000000002</v>
      </c>
      <c r="BT1960" s="9">
        <v>7.6553100000000001</v>
      </c>
      <c r="BU1960" s="9">
        <v>1.4954797</v>
      </c>
      <c r="BV1960" s="9">
        <v>2.2334344000000002</v>
      </c>
      <c r="BW1960" s="9">
        <v>16.405994</v>
      </c>
      <c r="BX1960" s="9">
        <v>13.026858000000001</v>
      </c>
      <c r="BY1960" s="9">
        <v>12.857201999999999</v>
      </c>
      <c r="BZ1960" s="9">
        <v>9.8923480000000001</v>
      </c>
      <c r="CA1960" s="9">
        <v>40.809116000000003</v>
      </c>
      <c r="CB1960" s="9">
        <v>46.726419999999997</v>
      </c>
      <c r="CC1960" s="9">
        <v>36.204661999999999</v>
      </c>
      <c r="CD1960" s="9">
        <v>49.00273</v>
      </c>
    </row>
    <row r="1961" spans="1:82" ht="15.75" hidden="1" customHeight="1" x14ac:dyDescent="0.2">
      <c r="A1961" s="9" t="s">
        <v>77</v>
      </c>
      <c r="B1961" s="9" t="s">
        <v>4658</v>
      </c>
      <c r="C1961" s="9">
        <v>7963</v>
      </c>
      <c r="D1961" s="9">
        <v>144</v>
      </c>
      <c r="E1961" s="9">
        <v>178.461858849295</v>
      </c>
      <c r="F1961" s="9">
        <v>270</v>
      </c>
      <c r="G1961" s="9">
        <v>238.90792999999999</v>
      </c>
      <c r="H1961" s="9">
        <v>56</v>
      </c>
      <c r="I1961" s="16">
        <v>8.5754276678276894E-5</v>
      </c>
      <c r="J1961" s="9">
        <v>203.440405471182</v>
      </c>
      <c r="L1961" s="9">
        <v>1.4145450949842601E-2</v>
      </c>
      <c r="M1961" s="11">
        <v>8.5754276678276894E-5</v>
      </c>
      <c r="N1961" s="9">
        <v>0.53333333333333299</v>
      </c>
      <c r="O1961" s="9">
        <v>0.74699010616592998</v>
      </c>
      <c r="P1961" s="9" t="s">
        <v>4659</v>
      </c>
      <c r="Q1961" s="9">
        <v>43411101</v>
      </c>
      <c r="R1961" s="9" t="s">
        <v>1681</v>
      </c>
      <c r="S1961" s="9">
        <v>3419</v>
      </c>
      <c r="T1961" s="9">
        <v>39.3191247509722</v>
      </c>
      <c r="U1961" s="9">
        <v>-123.29979991746799</v>
      </c>
      <c r="V1961" s="9">
        <v>49</v>
      </c>
      <c r="W1961" s="9">
        <v>40</v>
      </c>
      <c r="X1961" s="9">
        <v>15225.2571458683</v>
      </c>
      <c r="Z1961" s="9">
        <v>12991.6222518628</v>
      </c>
      <c r="AB1961" s="9">
        <v>2233.63489400552</v>
      </c>
      <c r="AC1961" s="9">
        <v>12991.6222518628</v>
      </c>
      <c r="AD1961" s="9">
        <v>2233.63489400552</v>
      </c>
      <c r="AE1961" s="9">
        <v>4.8022394939834998E-3</v>
      </c>
      <c r="AF1961" s="9">
        <v>4.8022394939834998E-3</v>
      </c>
      <c r="AG1961" s="9">
        <v>1966</v>
      </c>
      <c r="AH1961" s="9">
        <v>5.2635274000000001</v>
      </c>
      <c r="AI1961" s="9">
        <v>15.878788999999999</v>
      </c>
      <c r="AJ1961" s="9">
        <v>2.0114942</v>
      </c>
      <c r="AK1961" s="9">
        <v>2.5091247999999999</v>
      </c>
      <c r="AL1961" s="9">
        <v>5.7870473999999996</v>
      </c>
      <c r="AM1961" s="9">
        <v>-2.0585092999999999</v>
      </c>
      <c r="AN1961" s="9">
        <v>2.1379309999999999E-2</v>
      </c>
      <c r="AO1961" s="9">
        <v>6.4764970000000003E-3</v>
      </c>
      <c r="AP1961" s="9">
        <v>3.4467355999999998</v>
      </c>
      <c r="AQ1961" s="9">
        <v>293.91082999999998</v>
      </c>
      <c r="AR1961" s="9">
        <v>31.028576000000001</v>
      </c>
      <c r="AS1961" s="9">
        <v>30.149107000000001</v>
      </c>
      <c r="AT1961" s="9">
        <v>0.89647907000000004</v>
      </c>
      <c r="AU1961" s="9">
        <v>16.144604000000001</v>
      </c>
      <c r="AV1961" s="9">
        <v>18.568773</v>
      </c>
      <c r="AW1961" s="9">
        <v>1.2283666</v>
      </c>
      <c r="AX1961" s="12">
        <f ca="1">IFERROR(__xludf.DUMMYFUNCTION("1-(PERCENTRANK(FILTER(AG:AG, $A:$A=$A1961), $AG1961))"),0.167)</f>
        <v>0.16700000000000001</v>
      </c>
      <c r="AY1961" s="13">
        <f ca="1">IFERROR(__xludf.DUMMYFUNCTION("PERCENTRANK(FILTER(K:K, $A:$A=$A1961), $K1961)"),0)</f>
        <v>0</v>
      </c>
      <c r="AZ1961" s="13">
        <f ca="1">IFERROR(__xludf.DUMMYFUNCTION("PERCENTRANK(FILTER(I:I, $A:$A=$A1961), $I1961)"),0.381)</f>
        <v>0.38100000000000001</v>
      </c>
      <c r="BA1961" s="12">
        <f ca="1">IFERROR(__xludf.DUMMYFUNCTION("PERCENTRANK(FILTER(AI:AI, $A:$A=$A1961), $AI1961)"),0.432)</f>
        <v>0.432</v>
      </c>
      <c r="BB1961" s="13">
        <f ca="1">IFERROR(__xludf.DUMMYFUNCTION("PERCENTRANK(FILTER(AT:AT, $A:$A=$A1961), $AT1961)"),0.52)</f>
        <v>0.52</v>
      </c>
      <c r="BC1961" s="13">
        <f ca="1">IFERROR(__xludf.DUMMYFUNCTION("PERCENTRANK(FILTER(AU:AU, $A:$A=$A1961), $AU1961)"),0.505)</f>
        <v>0.505</v>
      </c>
      <c r="BM1961" s="9">
        <v>0.13982601</v>
      </c>
      <c r="BN1961" s="9">
        <v>4.9779694999999999E-2</v>
      </c>
      <c r="BO1961" s="9">
        <v>1.745098</v>
      </c>
      <c r="BP1961" s="9">
        <v>14.196078</v>
      </c>
      <c r="BQ1961" s="9">
        <v>0.51609194000000003</v>
      </c>
      <c r="BR1961" s="9">
        <v>1.5517242</v>
      </c>
      <c r="BS1961" s="9">
        <v>11.951808</v>
      </c>
      <c r="BT1961" s="9">
        <v>9.5575340000000004</v>
      </c>
      <c r="BU1961" s="9">
        <v>1.8348466000000001</v>
      </c>
      <c r="BV1961" s="9">
        <v>3.4895603999999998</v>
      </c>
      <c r="BW1961" s="9">
        <v>16.453215</v>
      </c>
      <c r="BX1961" s="9">
        <v>9.0272769999999998</v>
      </c>
      <c r="BY1961" s="9">
        <v>9.7825380000000006</v>
      </c>
      <c r="BZ1961" s="9">
        <v>5.3732129999999998</v>
      </c>
      <c r="CA1961" s="9">
        <v>50.85857</v>
      </c>
      <c r="CB1961" s="9">
        <v>81.247699999999995</v>
      </c>
      <c r="CC1961" s="9">
        <v>37.950305999999998</v>
      </c>
      <c r="CD1961" s="9">
        <v>74.589870000000005</v>
      </c>
    </row>
    <row r="1962" spans="1:82" ht="15.75" hidden="1" customHeight="1" x14ac:dyDescent="0.2">
      <c r="A1962" s="9" t="s">
        <v>77</v>
      </c>
      <c r="B1962" s="9" t="s">
        <v>4660</v>
      </c>
      <c r="C1962" s="9">
        <v>4752</v>
      </c>
      <c r="D1962" s="9">
        <v>93</v>
      </c>
      <c r="E1962" s="9">
        <v>122.743886429892</v>
      </c>
      <c r="F1962" s="9">
        <v>249</v>
      </c>
      <c r="G1962" s="9">
        <v>178.31406999999999</v>
      </c>
      <c r="H1962" s="9">
        <v>64</v>
      </c>
      <c r="I1962" s="16">
        <v>6.6785273816094505E-5</v>
      </c>
      <c r="J1962" s="9">
        <v>392.72833157670101</v>
      </c>
      <c r="K1962" s="9">
        <v>1.4845380448232901</v>
      </c>
      <c r="L1962" s="9">
        <v>2.46503322311909E-2</v>
      </c>
      <c r="M1962" s="11">
        <v>8.5736503094624398E-5</v>
      </c>
      <c r="N1962" s="9">
        <v>0.373493975903614</v>
      </c>
      <c r="O1962" s="9">
        <v>0.68835782443007398</v>
      </c>
      <c r="P1962" s="9" t="s">
        <v>4661</v>
      </c>
      <c r="Q1962" s="9">
        <v>43211101</v>
      </c>
      <c r="R1962" s="9" t="s">
        <v>3482</v>
      </c>
      <c r="S1962" s="9">
        <v>698</v>
      </c>
      <c r="T1962" s="9">
        <v>39.080280806840101</v>
      </c>
      <c r="U1962" s="9">
        <v>-122.95131455888</v>
      </c>
      <c r="V1962" s="9">
        <v>117</v>
      </c>
      <c r="W1962" s="9">
        <v>118</v>
      </c>
      <c r="X1962" s="9">
        <v>28812.8787801621</v>
      </c>
      <c r="Z1962" s="9">
        <v>16608.159782480801</v>
      </c>
      <c r="AB1962" s="9">
        <v>12204.718997681201</v>
      </c>
      <c r="AC1962" s="9">
        <v>9794.4644952414492</v>
      </c>
      <c r="AD1962" s="9">
        <v>7405.3166189026697</v>
      </c>
      <c r="AE1962" s="9">
        <v>5.4871361980559598E-3</v>
      </c>
      <c r="AF1962" s="9">
        <v>4.2742575242300501E-3</v>
      </c>
      <c r="AG1962" s="9">
        <v>1967</v>
      </c>
      <c r="AH1962" s="9">
        <v>2.5991447000000001</v>
      </c>
      <c r="AI1962" s="9">
        <v>8.4156099999999991</v>
      </c>
      <c r="AJ1962" s="9">
        <v>2</v>
      </c>
      <c r="AK1962" s="9">
        <v>2.7428721999999999</v>
      </c>
      <c r="AL1962" s="9">
        <v>7.1259670000000002</v>
      </c>
      <c r="AM1962" s="9">
        <v>-1.6572697999999999</v>
      </c>
      <c r="AN1962" s="9">
        <v>1.5480226E-2</v>
      </c>
      <c r="AO1962" s="9">
        <v>6.0398489999999999E-3</v>
      </c>
      <c r="AP1962" s="9">
        <v>2.5724802000000002</v>
      </c>
      <c r="AQ1962" s="9">
        <v>295.67502000000002</v>
      </c>
      <c r="AR1962" s="9">
        <v>38.57226</v>
      </c>
      <c r="AS1962" s="9">
        <v>38.207000000000001</v>
      </c>
      <c r="AT1962" s="9">
        <v>1.1295310000000001</v>
      </c>
      <c r="AU1962" s="9">
        <v>14.367647</v>
      </c>
      <c r="AV1962" s="9">
        <v>16.326874</v>
      </c>
      <c r="AW1962" s="9">
        <v>0.94458500000000001</v>
      </c>
      <c r="AX1962" s="12">
        <f ca="1">IFERROR(__xludf.DUMMYFUNCTION("1-(PERCENTRANK(FILTER(AG:AG, $A:$A=$A1962), $AG1962))"),0.166)</f>
        <v>0.16600000000000001</v>
      </c>
      <c r="AY1962" s="13">
        <f ca="1">IFERROR(__xludf.DUMMYFUNCTION("PERCENTRANK(FILTER(K:K, $A:$A=$A1962), $K1962)"),0.217)</f>
        <v>0.217</v>
      </c>
      <c r="AZ1962" s="13">
        <f ca="1">IFERROR(__xludf.DUMMYFUNCTION("PERCENTRANK(FILTER(I:I, $A:$A=$A1962), $I1962)"),0.169)</f>
        <v>0.16900000000000001</v>
      </c>
      <c r="BA1962" s="12">
        <f ca="1">IFERROR(__xludf.DUMMYFUNCTION("PERCENTRANK(FILTER(AI:AI, $A:$A=$A1962), $AI1962)"),0.116)</f>
        <v>0.11600000000000001</v>
      </c>
      <c r="BB1962" s="13">
        <f ca="1">IFERROR(__xludf.DUMMYFUNCTION("PERCENTRANK(FILTER(AT:AT, $A:$A=$A1962), $AT1962)"),0.746)</f>
        <v>0.746</v>
      </c>
      <c r="BC1962" s="13">
        <f ca="1">IFERROR(__xludf.DUMMYFUNCTION("PERCENTRANK(FILTER(AU:AU, $A:$A=$A1962), $AU1962)"),0.215)</f>
        <v>0.215</v>
      </c>
      <c r="BM1962" s="9">
        <v>0.16262494</v>
      </c>
      <c r="BN1962" s="9">
        <v>1.9774010000000002E-2</v>
      </c>
      <c r="BO1962" s="9">
        <v>1.4117647</v>
      </c>
      <c r="BP1962" s="9">
        <v>14.694118</v>
      </c>
      <c r="BQ1962" s="9">
        <v>0.85395480000000001</v>
      </c>
      <c r="BR1962" s="9">
        <v>1.4067795999999999</v>
      </c>
      <c r="BS1962" s="9">
        <v>11.901744000000001</v>
      </c>
      <c r="BT1962" s="9">
        <v>10.087934499999999</v>
      </c>
      <c r="BU1962" s="9">
        <v>2.2095525</v>
      </c>
      <c r="BV1962" s="9">
        <v>3.8809168000000001</v>
      </c>
      <c r="BW1962" s="9">
        <v>13.828818999999999</v>
      </c>
      <c r="BX1962" s="9">
        <v>7.7355229999999997</v>
      </c>
      <c r="BY1962" s="9">
        <v>9.4471070000000008</v>
      </c>
      <c r="BZ1962" s="9">
        <v>4.9030610000000001</v>
      </c>
      <c r="CA1962" s="9">
        <v>64.920100000000005</v>
      </c>
      <c r="CB1962" s="9">
        <v>97.672646</v>
      </c>
      <c r="CC1962" s="9">
        <v>48.553238</v>
      </c>
      <c r="CD1962" s="9">
        <v>82.216939999999994</v>
      </c>
    </row>
    <row r="1963" spans="1:82" ht="15.75" customHeight="1" x14ac:dyDescent="0.2">
      <c r="A1963" s="9" t="s">
        <v>73</v>
      </c>
      <c r="B1963" s="9" t="s">
        <v>2280</v>
      </c>
      <c r="C1963" s="9">
        <v>2248</v>
      </c>
      <c r="D1963" s="9">
        <v>809</v>
      </c>
      <c r="E1963" s="9">
        <v>1455.3441539842399</v>
      </c>
      <c r="F1963" s="9">
        <v>4046</v>
      </c>
      <c r="G1963" s="9">
        <v>2545.319</v>
      </c>
      <c r="H1963" s="9">
        <v>586</v>
      </c>
      <c r="I1963" s="16">
        <v>6.1223657504177995E-5</v>
      </c>
      <c r="J1963" s="9">
        <v>668.97609933145804</v>
      </c>
      <c r="K1963" s="9">
        <v>37.402957288675303</v>
      </c>
      <c r="L1963" s="9">
        <v>3.6550021089030597E-2</v>
      </c>
      <c r="M1963" s="9">
        <v>1.1514896405315099E-3</v>
      </c>
      <c r="N1963" s="9">
        <v>0.199950568462679</v>
      </c>
      <c r="O1963" s="9">
        <v>0.57177277248835801</v>
      </c>
      <c r="P1963" s="9" t="s">
        <v>2281</v>
      </c>
      <c r="Q1963" s="9">
        <v>153652109</v>
      </c>
      <c r="R1963" s="9" t="s">
        <v>136</v>
      </c>
      <c r="S1963" s="9">
        <v>13322</v>
      </c>
      <c r="T1963" s="9">
        <v>38.769054148984203</v>
      </c>
      <c r="U1963" s="9">
        <v>-120.927383902941</v>
      </c>
      <c r="V1963" s="9">
        <v>725</v>
      </c>
      <c r="W1963" s="9">
        <v>666</v>
      </c>
      <c r="X1963" s="9">
        <v>121513.898616046</v>
      </c>
      <c r="Y1963" s="15">
        <f>X1963/1609.34</f>
        <v>75.505423724039673</v>
      </c>
      <c r="Z1963" s="9">
        <v>66862.741375004305</v>
      </c>
      <c r="AA1963" s="15">
        <f>Z1963/1609.34</f>
        <v>41.546684588094692</v>
      </c>
      <c r="AB1963" s="9">
        <v>54651.157241041903</v>
      </c>
      <c r="AC1963" s="9">
        <v>66862.741375004305</v>
      </c>
      <c r="AD1963" s="9">
        <v>54651.157241041903</v>
      </c>
      <c r="AE1963" s="9">
        <v>0.67477292935146505</v>
      </c>
      <c r="AF1963" s="9">
        <v>3.5877063297448303E-2</v>
      </c>
      <c r="AG1963" s="9">
        <v>333</v>
      </c>
      <c r="AH1963" s="9">
        <v>3.0911369999999998</v>
      </c>
      <c r="AI1963" s="9">
        <v>9.8113250000000001</v>
      </c>
      <c r="AJ1963" s="9">
        <v>2.3160470000000002</v>
      </c>
      <c r="AK1963" s="9">
        <v>2.1004580000000002</v>
      </c>
      <c r="AL1963" s="9">
        <v>6.0226069999999998</v>
      </c>
      <c r="AM1963" s="9">
        <v>0.78924289999999997</v>
      </c>
      <c r="AN1963" s="9">
        <v>3.9129156999999998E-2</v>
      </c>
      <c r="AO1963" s="9">
        <v>5.8741219999999999E-3</v>
      </c>
      <c r="AP1963" s="9">
        <v>2.415114</v>
      </c>
      <c r="AQ1963" s="9">
        <v>296.48012999999997</v>
      </c>
      <c r="AR1963" s="9">
        <v>46.239184999999999</v>
      </c>
      <c r="AS1963" s="9">
        <v>32.975670000000001</v>
      </c>
      <c r="AT1963" s="9">
        <v>1.2954490000000001</v>
      </c>
      <c r="AU1963" s="9">
        <v>12.6534</v>
      </c>
      <c r="AV1963" s="9">
        <v>14.329211000000001</v>
      </c>
      <c r="AW1963" s="9">
        <v>0.93989979999999995</v>
      </c>
      <c r="AX1963" s="12">
        <f ca="1">IFERROR(__xludf.DUMMYFUNCTION("1-(PERCENTRANK(FILTER(AG:AG, $A:$A=$A907), $AG907))"),0.737)</f>
        <v>0.73699999999999999</v>
      </c>
      <c r="AY1963" s="13">
        <f ca="1">IFERROR(__xludf.DUMMYFUNCTION("PERCENTRANK(FILTER(K:K, $A:$A=$A907), $K907)"),0.781)</f>
        <v>0.78100000000000003</v>
      </c>
      <c r="AZ1963" s="13">
        <f ca="1">IFERROR(__xludf.DUMMYFUNCTION("PERCENTRANK(FILTER(I:I, $A:$A=$A907), $I907)"),0.307)</f>
        <v>0.307</v>
      </c>
      <c r="BA1963" s="12">
        <f ca="1">IFERROR(__xludf.DUMMYFUNCTION("PERCENTRANK(FILTER(AI:AI, $A:$A=$A907), $AI907)"),0.427)</f>
        <v>0.42699999999999999</v>
      </c>
      <c r="BB1963" s="13">
        <f ca="1">IFERROR(__xludf.DUMMYFUNCTION("PERCENTRANK(FILTER(AT:AT, $A:$A=$A907), $AT907)"),0.517)</f>
        <v>0.51700000000000002</v>
      </c>
      <c r="BC1963" s="13">
        <f ca="1">IFERROR(__xludf.DUMMYFUNCTION("PERCENTRANK(FILTER(AU:AU, $A:$A=$A907), $AU907)"),0.754)</f>
        <v>0.754</v>
      </c>
      <c r="BM1963" s="9">
        <v>0.14291729</v>
      </c>
      <c r="BN1963" s="9">
        <v>4.505319E-2</v>
      </c>
      <c r="BO1963" s="9">
        <v>3.6326529999999999</v>
      </c>
      <c r="BP1963" s="9">
        <v>19.931972999999999</v>
      </c>
      <c r="BQ1963" s="9">
        <v>2.8972870999999998</v>
      </c>
      <c r="BR1963" s="9">
        <v>5.3244680000000004</v>
      </c>
      <c r="BS1963" s="9">
        <v>8.4628110000000003</v>
      </c>
      <c r="BT1963" s="9">
        <v>6.4976807000000001</v>
      </c>
      <c r="BU1963" s="9">
        <v>2.2000389999999999</v>
      </c>
      <c r="BV1963" s="9">
        <v>3.8694484</v>
      </c>
      <c r="BW1963" s="9">
        <v>12.706329</v>
      </c>
      <c r="BX1963" s="9">
        <v>5.7216544000000003</v>
      </c>
      <c r="BY1963" s="9">
        <v>8.4368420000000004</v>
      </c>
      <c r="BZ1963" s="9">
        <v>3.9484940000000002</v>
      </c>
      <c r="CA1963" s="9">
        <v>52.500155999999997</v>
      </c>
      <c r="CB1963" s="9">
        <v>91.210099999999997</v>
      </c>
      <c r="CC1963" s="9">
        <v>54.026156999999998</v>
      </c>
      <c r="CD1963" s="9">
        <v>93.484290000000001</v>
      </c>
    </row>
    <row r="1964" spans="1:82" ht="15.75" hidden="1" customHeight="1" x14ac:dyDescent="0.2">
      <c r="A1964" s="9" t="s">
        <v>91</v>
      </c>
      <c r="B1964" s="9" t="s">
        <v>4664</v>
      </c>
      <c r="C1964" s="9">
        <v>4450</v>
      </c>
      <c r="D1964" s="9">
        <v>16</v>
      </c>
      <c r="E1964" s="9">
        <v>30.076870942695901</v>
      </c>
      <c r="F1964" s="9">
        <v>296</v>
      </c>
      <c r="G1964" s="9">
        <v>179.01824999999999</v>
      </c>
      <c r="H1964" s="9">
        <v>38</v>
      </c>
      <c r="I1964" s="16">
        <v>4.7806605834921302E-5</v>
      </c>
      <c r="J1964" s="9">
        <v>104.17937752677101</v>
      </c>
      <c r="K1964" s="9">
        <v>1.78842806175816</v>
      </c>
      <c r="L1964" s="9">
        <v>4.791947247525E-3</v>
      </c>
      <c r="M1964" s="11">
        <v>8.5689586770710795E-5</v>
      </c>
      <c r="N1964" s="9">
        <v>5.4054054054054002E-2</v>
      </c>
      <c r="O1964" s="9">
        <v>0.16801008290904401</v>
      </c>
      <c r="P1964" s="9" t="s">
        <v>4665</v>
      </c>
      <c r="Q1964" s="9">
        <v>14341106</v>
      </c>
      <c r="R1964" s="9" t="s">
        <v>4203</v>
      </c>
      <c r="S1964" s="9" t="s">
        <v>98</v>
      </c>
      <c r="T1964" s="9">
        <v>37.966488366983903</v>
      </c>
      <c r="U1964" s="9">
        <v>-122.27904661460801</v>
      </c>
      <c r="V1964" s="9">
        <v>109</v>
      </c>
      <c r="W1964" s="9">
        <v>111</v>
      </c>
      <c r="X1964" s="9">
        <v>13525.165806327699</v>
      </c>
      <c r="Z1964" s="9">
        <v>8094.5659974454702</v>
      </c>
      <c r="AB1964" s="9">
        <v>5430.5998088822698</v>
      </c>
      <c r="AC1964" s="9">
        <v>5669.0771838441397</v>
      </c>
      <c r="AD1964" s="9">
        <v>3290.64482714924</v>
      </c>
      <c r="AE1964" s="9">
        <v>3.2562042972870101E-3</v>
      </c>
      <c r="AF1964" s="9">
        <v>1.81665102172701E-3</v>
      </c>
      <c r="AG1964" s="9">
        <v>1969</v>
      </c>
      <c r="AH1964" s="9">
        <v>2.6549947</v>
      </c>
      <c r="AI1964" s="9">
        <v>7.7918797</v>
      </c>
      <c r="AJ1964" s="9">
        <v>2</v>
      </c>
      <c r="AK1964" s="9">
        <v>3.4398955999999998</v>
      </c>
      <c r="AL1964" s="9">
        <v>7.2373200000000004</v>
      </c>
      <c r="AM1964" s="9">
        <v>-4.2924356000000001</v>
      </c>
      <c r="AN1964" s="9">
        <v>1.2236842E-2</v>
      </c>
      <c r="AO1964" s="9">
        <v>7.1437920000000004E-3</v>
      </c>
      <c r="AP1964" s="9">
        <v>1.6459043</v>
      </c>
      <c r="AQ1964" s="9">
        <v>294.91897999999998</v>
      </c>
      <c r="AR1964" s="9">
        <v>33.75826</v>
      </c>
      <c r="AS1964" s="9">
        <v>29.540116999999999</v>
      </c>
      <c r="AT1964" s="9">
        <v>0.86245274999999999</v>
      </c>
      <c r="AU1964" s="9">
        <v>15.289996</v>
      </c>
      <c r="AV1964" s="9">
        <v>16.696809999999999</v>
      </c>
      <c r="AW1964" s="9">
        <v>7.9833746000000003</v>
      </c>
      <c r="AX1964" s="12">
        <f ca="1">IFERROR(__xludf.DUMMYFUNCTION("1-(PERCENTRANK(FILTER(AG:AG, $A:$A=$A1964), $AG1964))"),0.583)</f>
        <v>0.58299999999999996</v>
      </c>
      <c r="AY1964" s="13">
        <f ca="1">IFERROR(__xludf.DUMMYFUNCTION("PERCENTRANK(FILTER(K:K, $A:$A=$A1964), $K1964)"),0.582)</f>
        <v>0.58199999999999996</v>
      </c>
      <c r="AZ1964" s="13">
        <f ca="1">IFERROR(__xludf.DUMMYFUNCTION("PERCENTRANK(FILTER(I:I, $A:$A=$A1964), $I1964)"),0.426)</f>
        <v>0.42599999999999999</v>
      </c>
      <c r="BA1964" s="12">
        <f ca="1">IFERROR(__xludf.DUMMYFUNCTION("PERCENTRANK(FILTER(AI:AI, $A:$A=$A1964), $AI1964)"),0.214)</f>
        <v>0.214</v>
      </c>
      <c r="BB1964" s="13">
        <f ca="1">IFERROR(__xludf.DUMMYFUNCTION("PERCENTRANK(FILTER(AT:AT, $A:$A=$A1964), $AT1964)"),0.479)</f>
        <v>0.47899999999999998</v>
      </c>
      <c r="BC1964" s="13">
        <f ca="1">IFERROR(__xludf.DUMMYFUNCTION("PERCENTRANK(FILTER(AU:AU, $A:$A=$A1964), $AU1964)"),0.535)</f>
        <v>0.53500000000000003</v>
      </c>
      <c r="BM1964" s="9">
        <v>0.20473525000000001</v>
      </c>
      <c r="BN1964" s="9">
        <v>2.5000000000000001E-2</v>
      </c>
      <c r="BO1964" s="9">
        <v>3.0625</v>
      </c>
      <c r="BP1964" s="9">
        <v>15.96875</v>
      </c>
      <c r="BQ1964" s="9">
        <v>1.1721052999999999</v>
      </c>
      <c r="BR1964" s="9">
        <v>3.8947368</v>
      </c>
      <c r="BS1964" s="9">
        <v>6.8696900000000003</v>
      </c>
      <c r="BT1964" s="9">
        <v>6.2362099999999998</v>
      </c>
      <c r="BU1964" s="9">
        <v>1.8655894</v>
      </c>
      <c r="BV1964" s="9">
        <v>3.451546</v>
      </c>
      <c r="BW1964" s="9">
        <v>14.214919</v>
      </c>
      <c r="BX1964" s="9">
        <v>11.267092999999999</v>
      </c>
      <c r="BY1964" s="9">
        <v>10.456056</v>
      </c>
      <c r="BZ1964" s="9">
        <v>7.6378583999999998</v>
      </c>
      <c r="CA1964" s="9">
        <v>48.691589999999998</v>
      </c>
      <c r="CB1964" s="9">
        <v>55.917763000000001</v>
      </c>
      <c r="CC1964" s="9">
        <v>44.471736999999997</v>
      </c>
      <c r="CD1964" s="9">
        <v>62.592509999999997</v>
      </c>
    </row>
    <row r="1965" spans="1:82" ht="15.75" hidden="1" customHeight="1" x14ac:dyDescent="0.2">
      <c r="A1965" s="9" t="s">
        <v>77</v>
      </c>
      <c r="B1965" s="9" t="s">
        <v>4666</v>
      </c>
      <c r="C1965" s="9">
        <v>160</v>
      </c>
      <c r="D1965" s="9">
        <v>21</v>
      </c>
      <c r="E1965" s="9">
        <v>45.4275473217753</v>
      </c>
      <c r="F1965" s="9">
        <v>31</v>
      </c>
      <c r="G1965" s="9">
        <v>50.202399999999997</v>
      </c>
      <c r="H1965" s="9">
        <v>5</v>
      </c>
      <c r="I1965" s="16">
        <v>4.2516097164479998E-5</v>
      </c>
      <c r="J1965" s="9">
        <v>41.156663059796301</v>
      </c>
      <c r="K1965" s="9">
        <v>3.2397873401641801</v>
      </c>
      <c r="L1965" s="9">
        <v>1.8825682019051799E-3</v>
      </c>
      <c r="M1965" s="11">
        <v>8.5605020285583995E-5</v>
      </c>
      <c r="N1965" s="9">
        <v>0.67741935483870896</v>
      </c>
      <c r="O1965" s="9">
        <v>0.90488795623303797</v>
      </c>
      <c r="P1965" s="9" t="s">
        <v>4667</v>
      </c>
      <c r="Q1965" s="9">
        <v>43491103</v>
      </c>
      <c r="R1965" s="9" t="s">
        <v>4668</v>
      </c>
      <c r="S1965" s="9">
        <v>4446</v>
      </c>
      <c r="T1965" s="9">
        <v>38.284194716215502</v>
      </c>
      <c r="U1965" s="9">
        <v>-122.668292855766</v>
      </c>
      <c r="V1965" s="9">
        <v>242</v>
      </c>
      <c r="W1965" s="9">
        <v>539</v>
      </c>
      <c r="X1965" s="9">
        <v>49903.899028013999</v>
      </c>
      <c r="Z1965" s="9">
        <v>19753.849015183001</v>
      </c>
      <c r="AB1965" s="9">
        <v>30150.050012831001</v>
      </c>
      <c r="AC1965" s="9">
        <v>734.24013523840495</v>
      </c>
      <c r="AD1965" s="9">
        <v>1771.5365750687999</v>
      </c>
      <c r="AE1965" s="9">
        <v>4.2802510142792E-4</v>
      </c>
      <c r="AF1965" s="9">
        <v>2.125804858224E-4</v>
      </c>
      <c r="AG1965" s="9">
        <v>1970</v>
      </c>
      <c r="AH1965" s="9">
        <v>2.463978</v>
      </c>
      <c r="AI1965" s="9">
        <v>6.4294105000000004</v>
      </c>
      <c r="AJ1965" s="9">
        <v>2</v>
      </c>
      <c r="AK1965" s="9">
        <v>2.0734314999999999</v>
      </c>
      <c r="AL1965" s="9">
        <v>5.8811197000000002</v>
      </c>
      <c r="AM1965" s="9">
        <v>0.10891847</v>
      </c>
      <c r="AN1965" s="9">
        <v>9.0476189999999998E-3</v>
      </c>
      <c r="AO1965" s="9">
        <v>7.1030236000000002E-3</v>
      </c>
      <c r="AP1965" s="9">
        <v>2.129105</v>
      </c>
      <c r="AQ1965" s="9">
        <v>295.12668000000002</v>
      </c>
      <c r="AR1965" s="9">
        <v>27.740168000000001</v>
      </c>
      <c r="AS1965" s="9">
        <v>28.403898000000002</v>
      </c>
      <c r="AT1965" s="9">
        <v>0.78958845</v>
      </c>
      <c r="AU1965" s="9">
        <v>16.973790000000001</v>
      </c>
      <c r="AV1965" s="9">
        <v>18.570443999999998</v>
      </c>
      <c r="AW1965" s="9">
        <v>9.0026290000000007</v>
      </c>
      <c r="AX1965" s="12">
        <f ca="1">IFERROR(__xludf.DUMMYFUNCTION("1-(PERCENTRANK(FILTER(AG:AG, $A:$A=$A1965), $AG1965))"),0.164)</f>
        <v>0.16400000000000001</v>
      </c>
      <c r="AY1965" s="13">
        <f ca="1">IFERROR(__xludf.DUMMYFUNCTION("PERCENTRANK(FILTER(K:K, $A:$A=$A1965), $K1965)"),0.381)</f>
        <v>0.38100000000000001</v>
      </c>
      <c r="AZ1965" s="13">
        <f ca="1">IFERROR(__xludf.DUMMYFUNCTION("PERCENTRANK(FILTER(I:I, $A:$A=$A1965), $I1965)"),0.02)</f>
        <v>0.02</v>
      </c>
      <c r="BA1965" s="12">
        <f ca="1">IFERROR(__xludf.DUMMYFUNCTION("PERCENTRANK(FILTER(AI:AI, $A:$A=$A1965), $AI1965)"),0.044)</f>
        <v>4.3999999999999997E-2</v>
      </c>
      <c r="BB1965" s="13">
        <f ca="1">IFERROR(__xludf.DUMMYFUNCTION("PERCENTRANK(FILTER(AT:AT, $A:$A=$A1965), $AT1965)"),0.309)</f>
        <v>0.309</v>
      </c>
      <c r="BC1965" s="13">
        <f ca="1">IFERROR(__xludf.DUMMYFUNCTION("PERCENTRANK(FILTER(AU:AU, $A:$A=$A1965), $AU1965)"),0.587)</f>
        <v>0.58699999999999997</v>
      </c>
      <c r="BM1965" s="9">
        <v>0.13583875000000001</v>
      </c>
      <c r="BN1965" s="9">
        <v>1.8571429E-2</v>
      </c>
      <c r="BO1965" s="9">
        <v>2.7</v>
      </c>
      <c r="BP1965" s="9">
        <v>20.3</v>
      </c>
      <c r="BQ1965" s="9">
        <v>0.39666667999999999</v>
      </c>
      <c r="BR1965" s="9">
        <v>1.4761903999999999</v>
      </c>
      <c r="BS1965" s="9">
        <v>10.683630000000001</v>
      </c>
      <c r="BT1965" s="9">
        <v>9.1640940000000004</v>
      </c>
      <c r="BU1965" s="9">
        <v>1.6368562</v>
      </c>
      <c r="BV1965" s="9">
        <v>3.0101317999999999</v>
      </c>
      <c r="BW1965" s="9">
        <v>16.113265999999999</v>
      </c>
      <c r="BX1965" s="9">
        <v>13.107532000000001</v>
      </c>
      <c r="BY1965" s="9">
        <v>13.041713</v>
      </c>
      <c r="BZ1965" s="9">
        <v>9.9416469999999997</v>
      </c>
      <c r="CA1965" s="9">
        <v>49.839897000000001</v>
      </c>
      <c r="CB1965" s="9">
        <v>59.787807000000001</v>
      </c>
      <c r="CC1965" s="9">
        <v>36.545226999999997</v>
      </c>
      <c r="CD1965" s="9">
        <v>51.348717000000001</v>
      </c>
    </row>
    <row r="1966" spans="1:82" ht="15.75" customHeight="1" x14ac:dyDescent="0.2">
      <c r="A1966" s="9" t="s">
        <v>73</v>
      </c>
      <c r="B1966" s="9" t="s">
        <v>318</v>
      </c>
      <c r="C1966" s="9">
        <v>2283</v>
      </c>
      <c r="D1966" s="9">
        <v>1099</v>
      </c>
      <c r="E1966" s="9">
        <v>1415.3023891487101</v>
      </c>
      <c r="F1966" s="9">
        <v>2445</v>
      </c>
      <c r="G1966" s="9">
        <v>2044.9094</v>
      </c>
      <c r="H1966" s="9">
        <v>306</v>
      </c>
      <c r="I1966" s="16">
        <v>6.0274975118350899E-5</v>
      </c>
      <c r="J1966" s="9">
        <v>3.8463619602650601E-2</v>
      </c>
      <c r="K1966" s="9">
        <v>183.71269050547201</v>
      </c>
      <c r="L1966" s="11">
        <v>2.31548903373187E-6</v>
      </c>
      <c r="M1966" s="9">
        <v>4.9101899849033504E-3</v>
      </c>
      <c r="N1966" s="9">
        <v>0.44948875255623699</v>
      </c>
      <c r="O1966" s="9">
        <v>0.69211006250791596</v>
      </c>
      <c r="P1966" s="9" t="s">
        <v>319</v>
      </c>
      <c r="Q1966" s="9">
        <v>152481105</v>
      </c>
      <c r="R1966" s="9" t="s">
        <v>241</v>
      </c>
      <c r="S1966" s="9">
        <v>2140</v>
      </c>
      <c r="T1966" s="9">
        <v>39.289497041870298</v>
      </c>
      <c r="U1966" s="9">
        <v>-120.986274749957</v>
      </c>
      <c r="V1966" s="9">
        <v>589</v>
      </c>
      <c r="W1966" s="9">
        <v>507</v>
      </c>
      <c r="X1966" s="9">
        <v>96782.302204849693</v>
      </c>
      <c r="Y1966" s="15">
        <f>X1966/1609.34</f>
        <v>60.137883980296081</v>
      </c>
      <c r="Z1966" s="9">
        <v>55502.927109991899</v>
      </c>
      <c r="AA1966" s="15">
        <f>Z1966/1609.34</f>
        <v>34.48800571041042</v>
      </c>
      <c r="AB1966" s="9">
        <v>41279.375094857802</v>
      </c>
      <c r="AC1966" s="9">
        <v>55502.927109991899</v>
      </c>
      <c r="AD1966" s="9">
        <v>41279.375094857802</v>
      </c>
      <c r="AE1966" s="9">
        <v>1.50251813538042</v>
      </c>
      <c r="AF1966" s="9">
        <v>1.84441423862153E-2</v>
      </c>
      <c r="AG1966" s="9">
        <v>40</v>
      </c>
      <c r="AH1966" s="9">
        <v>11.608464</v>
      </c>
      <c r="AI1966" s="9">
        <v>21.610787999999999</v>
      </c>
      <c r="AJ1966" s="9">
        <v>3</v>
      </c>
      <c r="AK1966" s="9">
        <v>2.1495660000000001</v>
      </c>
      <c r="AL1966" s="9">
        <v>6.9546536999999997</v>
      </c>
      <c r="AM1966" s="9">
        <v>0.33855423000000001</v>
      </c>
      <c r="AN1966" s="9">
        <v>7.8689806000000001E-2</v>
      </c>
      <c r="AO1966" s="9">
        <v>5.0391964999999999E-3</v>
      </c>
      <c r="AP1966" s="9">
        <v>4.3872650000000002</v>
      </c>
      <c r="AQ1966" s="9">
        <v>293.22417999999999</v>
      </c>
      <c r="AR1966" s="9">
        <v>46.629770000000001</v>
      </c>
      <c r="AS1966" s="9">
        <v>33.17418</v>
      </c>
      <c r="AT1966" s="9">
        <v>1.1402094</v>
      </c>
      <c r="AU1966" s="9">
        <v>12.014796</v>
      </c>
      <c r="AV1966" s="9">
        <v>14.317145</v>
      </c>
      <c r="AW1966" s="9">
        <v>0.72571163999999999</v>
      </c>
      <c r="AX1966" s="12">
        <f ca="1">IFERROR(__xludf.DUMMYFUNCTION("1-(PERCENTRANK(FILTER(AG:AG, $A:$A=$A89), $AG89))"),0.968)</f>
        <v>0.96799999999999997</v>
      </c>
      <c r="AY1966" s="13">
        <f ca="1">IFERROR(__xludf.DUMMYFUNCTION("PERCENTRANK(FILTER(K:K, $A:$A=$A89), $K89)"),0.985)</f>
        <v>0.98499999999999999</v>
      </c>
      <c r="AZ1966" s="13">
        <f ca="1">IFERROR(__xludf.DUMMYFUNCTION("PERCENTRANK(FILTER(I:I, $A:$A=$A89), $I89)"),0.295)</f>
        <v>0.29499999999999998</v>
      </c>
      <c r="BA1966" s="12">
        <f ca="1">IFERROR(__xludf.DUMMYFUNCTION("PERCENTRANK(FILTER(AI:AI, $A:$A=$A89), $AI89)"),0.902)</f>
        <v>0.90200000000000002</v>
      </c>
      <c r="BB1966" s="13">
        <f ca="1">IFERROR(__xludf.DUMMYFUNCTION("PERCENTRANK(FILTER(AT:AT, $A:$A=$A89), $AT89)"),0.134)</f>
        <v>0.13400000000000001</v>
      </c>
      <c r="BC1966" s="13">
        <f ca="1">IFERROR(__xludf.DUMMYFUNCTION("PERCENTRANK(FILTER(AU:AU, $A:$A=$A89), $AU89)"),0.31)</f>
        <v>0.31</v>
      </c>
      <c r="BM1966" s="9">
        <v>2.6026176000000002E-2</v>
      </c>
      <c r="BN1966" s="9">
        <v>6.8292685000000006E-2</v>
      </c>
      <c r="BO1966" s="9">
        <v>1.8211919999999999</v>
      </c>
      <c r="BP1966" s="9">
        <v>13.907285</v>
      </c>
      <c r="BQ1966" s="9">
        <v>2.1797966999999998</v>
      </c>
      <c r="BR1966" s="9">
        <v>3.6788618999999998</v>
      </c>
      <c r="BS1966" s="9">
        <v>8.4302569999999992</v>
      </c>
      <c r="BT1966" s="9">
        <v>6.414485</v>
      </c>
      <c r="BU1966" s="9">
        <v>2.2996143999999998</v>
      </c>
      <c r="BV1966" s="9">
        <v>4.0362629999999999</v>
      </c>
      <c r="BW1966" s="9">
        <v>12.335392000000001</v>
      </c>
      <c r="BX1966" s="9">
        <v>5.6103763999999998</v>
      </c>
      <c r="BY1966" s="9">
        <v>8.2682599999999997</v>
      </c>
      <c r="BZ1966" s="9">
        <v>3.885475</v>
      </c>
      <c r="CA1966" s="9">
        <v>53.591473000000001</v>
      </c>
      <c r="CB1966" s="9">
        <v>90.767960000000002</v>
      </c>
      <c r="CC1966" s="9">
        <v>55.740223</v>
      </c>
      <c r="CD1966" s="9">
        <v>94.361590000000007</v>
      </c>
    </row>
    <row r="1967" spans="1:82" ht="15.75" hidden="1" customHeight="1" x14ac:dyDescent="0.2">
      <c r="A1967" s="9" t="s">
        <v>106</v>
      </c>
      <c r="B1967" s="9" t="s">
        <v>4671</v>
      </c>
      <c r="C1967" s="9">
        <v>7461</v>
      </c>
      <c r="D1967" s="9">
        <v>30</v>
      </c>
      <c r="E1967" s="9">
        <v>116.699088894122</v>
      </c>
      <c r="F1967" s="9">
        <v>41</v>
      </c>
      <c r="G1967" s="9">
        <v>123.09442</v>
      </c>
      <c r="H1967" s="9">
        <v>6</v>
      </c>
      <c r="I1967" s="16">
        <v>6.0329752159304903E-5</v>
      </c>
      <c r="J1967" s="9">
        <v>3.7818006843102603E-2</v>
      </c>
      <c r="K1967" s="9">
        <v>3.5075790882110498</v>
      </c>
      <c r="L1967" s="11">
        <v>2.2815509800032699E-6</v>
      </c>
      <c r="M1967" s="11">
        <v>8.5371954507233201E-5</v>
      </c>
      <c r="N1967" s="9">
        <v>0.73170731707317005</v>
      </c>
      <c r="O1967" s="9">
        <v>0.94804531009163595</v>
      </c>
      <c r="P1967" s="9" t="s">
        <v>4672</v>
      </c>
      <c r="Q1967" s="9">
        <v>182381101</v>
      </c>
      <c r="R1967" s="9" t="s">
        <v>4673</v>
      </c>
      <c r="S1967" s="9">
        <v>22158</v>
      </c>
      <c r="T1967" s="9">
        <v>36.799934564542603</v>
      </c>
      <c r="U1967" s="9">
        <v>-121.699151017284</v>
      </c>
      <c r="V1967" s="9">
        <v>281</v>
      </c>
      <c r="W1967" s="9">
        <v>472</v>
      </c>
      <c r="X1967" s="9">
        <v>48156.551231832498</v>
      </c>
      <c r="Z1967" s="9">
        <v>18873.031882422802</v>
      </c>
      <c r="AB1967" s="9">
        <v>29283.519349409598</v>
      </c>
      <c r="AC1967" s="9">
        <v>274.47833168618001</v>
      </c>
      <c r="AD1967" s="9">
        <v>465.30610469699297</v>
      </c>
      <c r="AE1967" s="9">
        <v>5.1223172704339905E-4</v>
      </c>
      <c r="AF1967" s="9">
        <v>3.6197851295582901E-4</v>
      </c>
      <c r="AG1967" s="9">
        <v>1972</v>
      </c>
      <c r="AH1967" s="9">
        <v>5.6256690000000003</v>
      </c>
      <c r="AI1967" s="9">
        <v>15.214881</v>
      </c>
      <c r="AJ1967" s="9">
        <v>2</v>
      </c>
      <c r="AK1967" s="9">
        <v>2.5478770000000002</v>
      </c>
      <c r="AL1967" s="9">
        <v>6.0178760000000002</v>
      </c>
      <c r="AM1967" s="9">
        <v>1.6844513000000001</v>
      </c>
      <c r="AN1967" s="9">
        <v>4.3333333000000002E-2</v>
      </c>
      <c r="AO1967" s="9">
        <v>7.387757E-3</v>
      </c>
      <c r="AP1967" s="9">
        <v>1.3851017000000001</v>
      </c>
      <c r="AQ1967" s="9">
        <v>293.25510000000003</v>
      </c>
      <c r="AR1967" s="9">
        <v>27.055738000000002</v>
      </c>
      <c r="AS1967" s="9">
        <v>22.784454</v>
      </c>
      <c r="AT1967" s="9">
        <v>0.60288215000000001</v>
      </c>
      <c r="AU1967" s="9">
        <v>16.897179000000001</v>
      </c>
      <c r="AV1967" s="9">
        <v>18.174589999999998</v>
      </c>
      <c r="AW1967" s="9">
        <v>2.1532749999999998</v>
      </c>
      <c r="AX1967" s="12">
        <f ca="1">IFERROR(__xludf.DUMMYFUNCTION("1-(PERCENTRANK(FILTER(AG:AG, $A:$A=$A1967), $AG1967))"),0.493)</f>
        <v>0.49299999999999999</v>
      </c>
      <c r="AY1967" s="13">
        <f ca="1">IFERROR(__xludf.DUMMYFUNCTION("PERCENTRANK(FILTER(K:K, $A:$A=$A1967), $K1967)"),0.538)</f>
        <v>0.53800000000000003</v>
      </c>
      <c r="AZ1967" s="13">
        <f ca="1">IFERROR(__xludf.DUMMYFUNCTION("PERCENTRANK(FILTER(I:I, $A:$A=$A1967), $I1967)"),0.707)</f>
        <v>0.70699999999999996</v>
      </c>
      <c r="BA1967" s="12">
        <f ca="1">IFERROR(__xludf.DUMMYFUNCTION("PERCENTRANK(FILTER(AI:AI, $A:$A=$A1967), $AI1967)"),0.7)</f>
        <v>0.7</v>
      </c>
      <c r="BB1967" s="13">
        <f ca="1">IFERROR(__xludf.DUMMYFUNCTION("PERCENTRANK(FILTER(AT:AT, $A:$A=$A1967), $AT1967)"),0.09)</f>
        <v>0.09</v>
      </c>
      <c r="BC1967" s="13">
        <f ca="1">IFERROR(__xludf.DUMMYFUNCTION("PERCENTRANK(FILTER(AU:AU, $A:$A=$A1967), $AU1967)"),0.903)</f>
        <v>0.90300000000000002</v>
      </c>
      <c r="BM1967" s="9">
        <v>0.14701958000000001</v>
      </c>
      <c r="BN1967" s="9">
        <v>0.10583333</v>
      </c>
      <c r="BO1967" s="9">
        <v>2</v>
      </c>
      <c r="BP1967" s="9">
        <v>22</v>
      </c>
      <c r="BQ1967" s="9">
        <v>4.5283329999999999</v>
      </c>
      <c r="BR1967" s="9">
        <v>3.4166666999999999</v>
      </c>
      <c r="BS1967" s="9">
        <v>7.3600482999999999</v>
      </c>
      <c r="BT1967" s="9">
        <v>7.2604470000000001</v>
      </c>
      <c r="BU1967" s="9">
        <v>1.5343382000000001</v>
      </c>
      <c r="BV1967" s="9">
        <v>2.5412504999999999</v>
      </c>
      <c r="BW1967" s="9">
        <v>15.990232000000001</v>
      </c>
      <c r="BX1967" s="9">
        <v>13.804155</v>
      </c>
      <c r="BY1967" s="9">
        <v>11.217454</v>
      </c>
      <c r="BZ1967" s="9">
        <v>9.9536580000000008</v>
      </c>
      <c r="CA1967" s="9">
        <v>40.103057999999997</v>
      </c>
      <c r="CB1967" s="9">
        <v>41.455154</v>
      </c>
      <c r="CC1967" s="9">
        <v>37.891370000000002</v>
      </c>
      <c r="CD1967" s="9">
        <v>50.169345999999997</v>
      </c>
    </row>
    <row r="1968" spans="1:82" ht="15.75" hidden="1" customHeight="1" x14ac:dyDescent="0.2">
      <c r="A1968" s="9" t="s">
        <v>106</v>
      </c>
      <c r="B1968" s="9" t="s">
        <v>4674</v>
      </c>
      <c r="C1968" s="9">
        <v>2019</v>
      </c>
      <c r="D1968" s="9">
        <v>161</v>
      </c>
      <c r="E1968" s="9">
        <v>487.44310827544098</v>
      </c>
      <c r="F1968" s="9">
        <v>583</v>
      </c>
      <c r="G1968" s="9">
        <v>725.91254000000004</v>
      </c>
      <c r="H1968" s="9">
        <v>138</v>
      </c>
      <c r="I1968" s="16">
        <v>1.7305073806314899E-5</v>
      </c>
      <c r="J1968" s="9">
        <v>197.69335106289199</v>
      </c>
      <c r="K1968" s="9">
        <v>2.9953180000714301</v>
      </c>
      <c r="L1968" s="9">
        <v>3.9081659089244599E-3</v>
      </c>
      <c r="M1968" s="11">
        <v>3.4077185779036502E-5</v>
      </c>
      <c r="N1968" s="9">
        <v>0.27615780445969101</v>
      </c>
      <c r="O1968" s="9">
        <v>0.67149013646236699</v>
      </c>
      <c r="P1968" s="9" t="s">
        <v>4675</v>
      </c>
      <c r="Q1968" s="9">
        <v>183041101</v>
      </c>
      <c r="R1968" s="9" t="s">
        <v>3798</v>
      </c>
      <c r="S1968" s="9" t="s">
        <v>4676</v>
      </c>
      <c r="T1968" s="9">
        <v>34.620075406099097</v>
      </c>
      <c r="U1968" s="9">
        <v>-120.210278937646</v>
      </c>
      <c r="V1968" s="9">
        <v>402</v>
      </c>
      <c r="W1968" s="9">
        <v>359</v>
      </c>
      <c r="X1968" s="9">
        <v>97752.028597529206</v>
      </c>
      <c r="Y1968" s="15">
        <f>X1968/1609.34</f>
        <v>60.740445522716897</v>
      </c>
      <c r="Z1968" s="9">
        <v>64675.329789199401</v>
      </c>
      <c r="AA1968" s="15">
        <f>Z1968/1609.34</f>
        <v>40.187486664843604</v>
      </c>
      <c r="AB1968" s="9">
        <v>33076.6988083299</v>
      </c>
      <c r="AC1968" s="9">
        <v>46315.009517256702</v>
      </c>
      <c r="AD1968" s="9">
        <v>22714.0826815941</v>
      </c>
      <c r="AE1968" s="9">
        <v>4.7026516375070397E-3</v>
      </c>
      <c r="AF1968" s="9">
        <v>2.3881001852714598E-3</v>
      </c>
      <c r="AG1968" s="9">
        <v>2460</v>
      </c>
      <c r="AH1968" s="9">
        <v>0.91476389999999996</v>
      </c>
      <c r="AI1968" s="9">
        <v>3.3076150000000002</v>
      </c>
      <c r="AJ1968" s="9">
        <v>2</v>
      </c>
      <c r="AK1968" s="9">
        <v>3.5043606999999999</v>
      </c>
      <c r="AL1968" s="9">
        <v>8.9098015000000004</v>
      </c>
      <c r="AM1968" s="9">
        <v>-1.3487294999999999</v>
      </c>
      <c r="AN1968" s="9">
        <v>3.9143279999999999E-3</v>
      </c>
      <c r="AO1968" s="9">
        <v>7.1365339999999999E-3</v>
      </c>
      <c r="AP1968" s="9">
        <v>0.90024409999999999</v>
      </c>
      <c r="AQ1968" s="9">
        <v>297.23129999999998</v>
      </c>
      <c r="AR1968" s="9">
        <v>37.033836000000001</v>
      </c>
      <c r="AS1968" s="9">
        <v>38.763973</v>
      </c>
      <c r="AT1968" s="9">
        <v>1.0097202000000001</v>
      </c>
      <c r="AU1968" s="9">
        <v>14.775917</v>
      </c>
      <c r="AV1968" s="9">
        <v>15.493220000000001</v>
      </c>
      <c r="AW1968" s="9">
        <v>1.3270705</v>
      </c>
      <c r="AX1968" s="12">
        <f ca="1">IFERROR(__xludf.DUMMYFUNCTION("1-(PERCENTRANK(FILTER(AG:AG, $A:$A=$A1968), $AG1968))"),0.264)</f>
        <v>0.26400000000000001</v>
      </c>
      <c r="AY1968" s="13">
        <f ca="1">IFERROR(__xludf.DUMMYFUNCTION("PERCENTRANK(FILTER(K:K, $A:$A=$A1968), $K1968)"),0.491)</f>
        <v>0.49099999999999999</v>
      </c>
      <c r="AZ1968" s="13">
        <f ca="1">IFERROR(__xludf.DUMMYFUNCTION("PERCENTRANK(FILTER(I:I, $A:$A=$A1968), $I1968)"),0.088)</f>
        <v>8.7999999999999995E-2</v>
      </c>
      <c r="BA1968" s="12">
        <f ca="1">IFERROR(__xludf.DUMMYFUNCTION("PERCENTRANK(FILTER(AI:AI, $A:$A=$A1968), $AI1968)"),0.104)</f>
        <v>0.104</v>
      </c>
      <c r="BB1968" s="13">
        <f ca="1">IFERROR(__xludf.DUMMYFUNCTION("PERCENTRANK(FILTER(AT:AT, $A:$A=$A1968), $AT1968)"),0.652)</f>
        <v>0.65200000000000002</v>
      </c>
      <c r="BC1968" s="13">
        <f ca="1">IFERROR(__xludf.DUMMYFUNCTION("PERCENTRANK(FILTER(AU:AU, $A:$A=$A1968), $AU1968)"),0.44)</f>
        <v>0.44</v>
      </c>
      <c r="BM1968" s="9">
        <v>0.22992968999999999</v>
      </c>
      <c r="BN1968" s="9">
        <v>1.1506647E-2</v>
      </c>
      <c r="BO1968" s="9">
        <v>1.5945946</v>
      </c>
      <c r="BP1968" s="9">
        <v>14.753378</v>
      </c>
      <c r="BQ1968" s="9">
        <v>0.40955687000000002</v>
      </c>
      <c r="BR1968" s="9">
        <v>0.86115209999999998</v>
      </c>
      <c r="BS1968" s="9">
        <v>13.658173</v>
      </c>
      <c r="BT1968" s="9">
        <v>12.395835999999999</v>
      </c>
      <c r="BU1968" s="9">
        <v>2.1700175000000002</v>
      </c>
      <c r="BV1968" s="9">
        <v>3.2151675000000002</v>
      </c>
      <c r="BW1968" s="9">
        <v>12.246688000000001</v>
      </c>
      <c r="BX1968" s="9">
        <v>11.981173</v>
      </c>
      <c r="BY1968" s="9">
        <v>7.2655095999999997</v>
      </c>
      <c r="BZ1968" s="9">
        <v>7.1988079999999997</v>
      </c>
      <c r="CA1968" s="9">
        <v>78.744934000000001</v>
      </c>
      <c r="CB1968" s="9">
        <v>76.083539999999999</v>
      </c>
      <c r="CC1968" s="9">
        <v>59.388289999999998</v>
      </c>
      <c r="CD1968" s="9">
        <v>61.681736000000001</v>
      </c>
    </row>
    <row r="1969" spans="1:82" ht="15.75" hidden="1" customHeight="1" x14ac:dyDescent="0.2">
      <c r="A1969" s="9" t="s">
        <v>73</v>
      </c>
      <c r="B1969" s="9" t="s">
        <v>4677</v>
      </c>
      <c r="C1969" s="9">
        <v>9374</v>
      </c>
      <c r="D1969" s="9">
        <v>0</v>
      </c>
      <c r="E1969" s="9">
        <v>0</v>
      </c>
      <c r="F1969" s="9">
        <v>12</v>
      </c>
      <c r="G1969" s="9">
        <v>2.5796537000000002</v>
      </c>
      <c r="H1969" s="9">
        <v>11</v>
      </c>
      <c r="I1969" s="16">
        <v>1.9072726652004999E-5</v>
      </c>
      <c r="J1969" s="9">
        <v>2.8766594429457202</v>
      </c>
      <c r="K1969" s="9">
        <v>10.8379554748535</v>
      </c>
      <c r="L1969" s="11">
        <v>5.4789301726201499E-5</v>
      </c>
      <c r="M1969" s="11">
        <v>8.5286814282881096E-5</v>
      </c>
      <c r="N1969" s="9">
        <v>0</v>
      </c>
      <c r="O1969" s="9">
        <v>0</v>
      </c>
      <c r="P1969" s="9" t="s">
        <v>4678</v>
      </c>
      <c r="Q1969" s="9">
        <v>63172101</v>
      </c>
      <c r="R1969" s="9" t="s">
        <v>1582</v>
      </c>
      <c r="S1969" s="9">
        <v>13372</v>
      </c>
      <c r="T1969" s="9">
        <v>38.7946487798242</v>
      </c>
      <c r="U1969" s="9">
        <v>-122.062085169163</v>
      </c>
      <c r="V1969" s="9">
        <v>7</v>
      </c>
      <c r="W1969" s="9">
        <v>13</v>
      </c>
      <c r="X1969" s="9">
        <v>6530.1022529810298</v>
      </c>
      <c r="Z1969" s="9">
        <v>6130.2460911402804</v>
      </c>
      <c r="AB1969" s="9">
        <v>399.856161840749</v>
      </c>
      <c r="AC1969" s="9">
        <v>6078.9039033764602</v>
      </c>
      <c r="AD1969" s="9">
        <v>373.06473280201902</v>
      </c>
      <c r="AE1969" s="9">
        <v>9.3815495711169195E-4</v>
      </c>
      <c r="AF1969" s="9">
        <v>2.09799993172055E-4</v>
      </c>
      <c r="AG1969" s="9">
        <v>1974</v>
      </c>
      <c r="AH1969" s="9">
        <v>0.68700415000000004</v>
      </c>
      <c r="AI1969" s="9">
        <v>1.7865914000000001</v>
      </c>
      <c r="AJ1969" s="9">
        <v>2</v>
      </c>
      <c r="AK1969" s="9">
        <v>3.9422476</v>
      </c>
      <c r="AL1969" s="9">
        <v>10.233969</v>
      </c>
      <c r="AM1969" s="9">
        <v>4.6974444000000002</v>
      </c>
      <c r="AN1969" s="9">
        <v>2.7450980000000001E-3</v>
      </c>
      <c r="AO1969" s="9">
        <v>6.1254200000000003E-3</v>
      </c>
      <c r="AP1969" s="9">
        <v>1.3321917999999999</v>
      </c>
      <c r="AQ1969" s="9">
        <v>297.64776999999998</v>
      </c>
      <c r="AR1969" s="9">
        <v>47.883105999999998</v>
      </c>
      <c r="AS1969" s="9">
        <v>35.317999999999998</v>
      </c>
      <c r="AT1969" s="9">
        <v>1.384971</v>
      </c>
      <c r="AU1969" s="9">
        <v>12.445789</v>
      </c>
      <c r="AV1969" s="9">
        <v>13.601103999999999</v>
      </c>
      <c r="AW1969" s="9">
        <v>0</v>
      </c>
      <c r="AX1969" s="12">
        <f ca="1">IFERROR(__xludf.DUMMYFUNCTION("1-(PERCENTRANK(FILTER(AG:AG, $A:$A=$A1969), $AG1969))"),0.139)</f>
        <v>0.13900000000000001</v>
      </c>
      <c r="AY1969" s="13">
        <f ca="1">IFERROR(__xludf.DUMMYFUNCTION("PERCENTRANK(FILTER(K:K, $A:$A=$A1969), $K1969)"),0.39)</f>
        <v>0.39</v>
      </c>
      <c r="AZ1969" s="13">
        <f ca="1">IFERROR(__xludf.DUMMYFUNCTION("PERCENTRANK(FILTER(I:I, $A:$A=$A1969), $I1969)"),0.051)</f>
        <v>5.0999999999999997E-2</v>
      </c>
      <c r="BA1969" s="12">
        <f ca="1">IFERROR(__xludf.DUMMYFUNCTION("PERCENTRANK(FILTER(AI:AI, $A:$A=$A1969), $AI1969)"),0.002)</f>
        <v>2E-3</v>
      </c>
      <c r="BB1969" s="13">
        <f ca="1">IFERROR(__xludf.DUMMYFUNCTION("PERCENTRANK(FILTER(AT:AT, $A:$A=$A1969), $AT1969)"),0.973)</f>
        <v>0.97299999999999998</v>
      </c>
      <c r="BC1969" s="13">
        <f ca="1">IFERROR(__xludf.DUMMYFUNCTION("PERCENTRANK(FILTER(AU:AU, $A:$A=$A1969), $AU1969)"),0.637)</f>
        <v>0.63700000000000001</v>
      </c>
      <c r="BM1969" s="9">
        <v>0</v>
      </c>
      <c r="BN1969" s="9">
        <v>3.5294116999999999E-3</v>
      </c>
      <c r="BO1969" s="9">
        <v>2.1428569999999998</v>
      </c>
      <c r="BP1969" s="9">
        <v>17.142856999999999</v>
      </c>
      <c r="BQ1969" s="9">
        <v>0</v>
      </c>
      <c r="BR1969" s="9">
        <v>0.23529412</v>
      </c>
      <c r="BS1969" s="9">
        <v>8.9327690000000004</v>
      </c>
      <c r="BT1969" s="9">
        <v>6.9338519999999999</v>
      </c>
      <c r="BU1969" s="9">
        <v>2.5348155000000001</v>
      </c>
      <c r="BV1969" s="9">
        <v>4.0881824</v>
      </c>
      <c r="BW1969" s="9">
        <v>12.073314999999999</v>
      </c>
      <c r="BX1969" s="9">
        <v>6.7263080000000004</v>
      </c>
      <c r="BY1969" s="9">
        <v>8.5652910000000002</v>
      </c>
      <c r="BZ1969" s="9">
        <v>4.4418309999999996</v>
      </c>
      <c r="CA1969" s="9">
        <v>58.448813999999999</v>
      </c>
      <c r="CB1969" s="9">
        <v>88.463560000000001</v>
      </c>
      <c r="CC1969" s="9">
        <v>56.356859999999998</v>
      </c>
      <c r="CD1969" s="9">
        <v>88.230950000000007</v>
      </c>
    </row>
    <row r="1970" spans="1:82" ht="15.75" customHeight="1" x14ac:dyDescent="0.2">
      <c r="A1970" s="9" t="s">
        <v>73</v>
      </c>
      <c r="B1970" s="9" t="s">
        <v>4081</v>
      </c>
      <c r="C1970" s="9">
        <v>7078</v>
      </c>
      <c r="D1970" s="9">
        <v>623</v>
      </c>
      <c r="E1970" s="9">
        <v>1068.38515198138</v>
      </c>
      <c r="F1970" s="9">
        <v>1980</v>
      </c>
      <c r="G1970" s="9">
        <v>1608.144</v>
      </c>
      <c r="H1970" s="9">
        <v>290</v>
      </c>
      <c r="I1970" s="16">
        <v>6.0193928653336099E-5</v>
      </c>
      <c r="J1970" s="9">
        <v>131.979744871626</v>
      </c>
      <c r="K1970" s="9">
        <v>14.147212030081199</v>
      </c>
      <c r="L1970" s="9">
        <v>6.7901674171997901E-3</v>
      </c>
      <c r="M1970" s="9">
        <v>4.2350148170680602E-4</v>
      </c>
      <c r="N1970" s="9">
        <v>0.31464646464646401</v>
      </c>
      <c r="O1970" s="9">
        <v>0.66435911425513305</v>
      </c>
      <c r="P1970" s="9" t="s">
        <v>4082</v>
      </c>
      <c r="Q1970" s="9">
        <v>152282101</v>
      </c>
      <c r="R1970" s="9" t="s">
        <v>219</v>
      </c>
      <c r="S1970" s="9">
        <v>51584</v>
      </c>
      <c r="T1970" s="9">
        <v>38.841495469994797</v>
      </c>
      <c r="U1970" s="9">
        <v>-121.015469340415</v>
      </c>
      <c r="V1970" s="9">
        <v>315</v>
      </c>
      <c r="W1970" s="9">
        <v>288</v>
      </c>
      <c r="X1970" s="9">
        <v>56156.433665401702</v>
      </c>
      <c r="Y1970" s="15">
        <f>X1970/1609.34</f>
        <v>34.894076867163996</v>
      </c>
      <c r="Z1970" s="9">
        <v>35042.676720146999</v>
      </c>
      <c r="AA1970" s="15">
        <f>Z1970/1609.34</f>
        <v>21.774563933132217</v>
      </c>
      <c r="AB1970" s="9">
        <v>21113.756945254801</v>
      </c>
      <c r="AC1970" s="9">
        <v>35042.676720146999</v>
      </c>
      <c r="AD1970" s="9">
        <v>21113.756945254801</v>
      </c>
      <c r="AE1970" s="9">
        <v>0.122815429694973</v>
      </c>
      <c r="AF1970" s="9">
        <v>1.7456239309467401E-2</v>
      </c>
      <c r="AG1970" s="9">
        <v>893</v>
      </c>
      <c r="AH1970" s="9">
        <v>2.7680859999999998</v>
      </c>
      <c r="AI1970" s="9">
        <v>8.0712539999999997</v>
      </c>
      <c r="AJ1970" s="9">
        <v>2</v>
      </c>
      <c r="AK1970" s="9">
        <v>2.4023970000000001</v>
      </c>
      <c r="AL1970" s="9">
        <v>6.1125382999999998</v>
      </c>
      <c r="AM1970" s="9">
        <v>0.2900953</v>
      </c>
      <c r="AN1970" s="9">
        <v>3.5179584999999999E-2</v>
      </c>
      <c r="AO1970" s="9">
        <v>5.9010039999999996E-3</v>
      </c>
      <c r="AP1970" s="9">
        <v>2.4466999</v>
      </c>
      <c r="AQ1970" s="9">
        <v>296.52722</v>
      </c>
      <c r="AR1970" s="9">
        <v>45.780299999999997</v>
      </c>
      <c r="AS1970" s="9">
        <v>32.576594999999998</v>
      </c>
      <c r="AT1970" s="9">
        <v>1.3002918000000001</v>
      </c>
      <c r="AU1970" s="9">
        <v>12.763745</v>
      </c>
      <c r="AV1970" s="9">
        <v>14.433665</v>
      </c>
      <c r="AW1970" s="9">
        <v>0.71844799999999998</v>
      </c>
      <c r="AX1970" s="12">
        <f ca="1">IFERROR(__xludf.DUMMYFUNCTION("1-(PERCENTRANK(FILTER(AG:AG, $A:$A=$A1698), $AG1698))"),0.432)</f>
        <v>0.432</v>
      </c>
      <c r="AY1970" s="13">
        <f ca="1">IFERROR(__xludf.DUMMYFUNCTION("PERCENTRANK(FILTER(K:K, $A:$A=$A1698), $K1698)"),0.489)</f>
        <v>0.48899999999999999</v>
      </c>
      <c r="AZ1970" s="13">
        <f ca="1">IFERROR(__xludf.DUMMYFUNCTION("PERCENTRANK(FILTER(I:I, $A:$A=$A1698), $I1698)"),0.293)</f>
        <v>0.29299999999999998</v>
      </c>
      <c r="BA1970" s="12">
        <f ca="1">IFERROR(__xludf.DUMMYFUNCTION("PERCENTRANK(FILTER(AI:AI, $A:$A=$A1698), $AI1698)"),0.307)</f>
        <v>0.307</v>
      </c>
      <c r="BB1970" s="13">
        <f ca="1">IFERROR(__xludf.DUMMYFUNCTION("PERCENTRANK(FILTER(AT:AT, $A:$A=$A1698), $AT1698)"),0.556)</f>
        <v>0.55600000000000005</v>
      </c>
      <c r="BC1970" s="13">
        <f ca="1">IFERROR(__xludf.DUMMYFUNCTION("PERCENTRANK(FILTER(AU:AU, $A:$A=$A1698), $AU1698)"),0.798)</f>
        <v>0.79800000000000004</v>
      </c>
      <c r="BM1970" s="9">
        <v>4.8484523000000002E-2</v>
      </c>
      <c r="BN1970" s="9">
        <v>4.4494844999999998E-2</v>
      </c>
      <c r="BO1970" s="9">
        <v>1.7967213</v>
      </c>
      <c r="BP1970" s="9">
        <v>16.518032000000002</v>
      </c>
      <c r="BQ1970" s="9">
        <v>2.2397315999999998</v>
      </c>
      <c r="BR1970" s="9">
        <v>3.5295169999999998</v>
      </c>
      <c r="BS1970" s="9">
        <v>9.0264849999999992</v>
      </c>
      <c r="BT1970" s="9">
        <v>6.6560183000000004</v>
      </c>
      <c r="BU1970" s="9">
        <v>2.2347166999999999</v>
      </c>
      <c r="BV1970" s="9">
        <v>3.9479093999999999</v>
      </c>
      <c r="BW1970" s="9">
        <v>12.892343</v>
      </c>
      <c r="BX1970" s="9">
        <v>6.0147184999999999</v>
      </c>
      <c r="BY1970" s="9">
        <v>8.6766299999999994</v>
      </c>
      <c r="BZ1970" s="9">
        <v>4.0158300000000002</v>
      </c>
      <c r="CA1970" s="9">
        <v>51.703052999999997</v>
      </c>
      <c r="CB1970" s="9">
        <v>89.74736</v>
      </c>
      <c r="CC1970" s="9">
        <v>53.040993</v>
      </c>
      <c r="CD1970" s="9">
        <v>92.116380000000007</v>
      </c>
    </row>
    <row r="1971" spans="1:82" ht="15.75" hidden="1" customHeight="1" x14ac:dyDescent="0.2">
      <c r="A1971" s="9" t="s">
        <v>91</v>
      </c>
      <c r="B1971" s="9" t="s">
        <v>4681</v>
      </c>
      <c r="C1971" s="9">
        <v>1047</v>
      </c>
      <c r="D1971" s="9">
        <v>1</v>
      </c>
      <c r="E1971" s="9">
        <v>3.8161591384574001</v>
      </c>
      <c r="F1971" s="9">
        <v>9</v>
      </c>
      <c r="G1971" s="9">
        <v>8.2895160000000008</v>
      </c>
      <c r="H1971" s="9">
        <v>2</v>
      </c>
      <c r="I1971" s="16">
        <v>1.51731255755294E-5</v>
      </c>
      <c r="J1971" s="9">
        <v>1.18521300172866</v>
      </c>
      <c r="K1971" s="9">
        <v>12.5358686447143</v>
      </c>
      <c r="L1971" s="11">
        <v>1.8924470356961002E-5</v>
      </c>
      <c r="M1971" s="11">
        <v>8.5034638686920503E-5</v>
      </c>
      <c r="N1971" s="9">
        <v>0.11111111111111099</v>
      </c>
      <c r="O1971" s="9">
        <v>0.460359679837471</v>
      </c>
      <c r="P1971" s="9" t="s">
        <v>4682</v>
      </c>
      <c r="Q1971" s="9">
        <v>13501101</v>
      </c>
      <c r="R1971" s="9" t="s">
        <v>4683</v>
      </c>
      <c r="S1971" s="9" t="s">
        <v>4684</v>
      </c>
      <c r="T1971" s="9">
        <v>37.618938043664997</v>
      </c>
      <c r="U1971" s="9">
        <v>-122.044826602066</v>
      </c>
      <c r="V1971" s="9">
        <v>298</v>
      </c>
      <c r="W1971" s="9">
        <v>869</v>
      </c>
      <c r="X1971" s="9">
        <v>41912.027804295802</v>
      </c>
      <c r="Z1971" s="9">
        <v>12482.1346942159</v>
      </c>
      <c r="AB1971" s="9">
        <v>29429.89311008</v>
      </c>
      <c r="AC1971" s="9">
        <v>567.70919134168503</v>
      </c>
      <c r="AD1971" s="9">
        <v>443.58531150858897</v>
      </c>
      <c r="AE1971" s="9">
        <v>1.7006927737384101E-4</v>
      </c>
      <c r="AF1971" s="11">
        <v>3.0346251151058799E-5</v>
      </c>
      <c r="AG1971" s="9">
        <v>1976</v>
      </c>
      <c r="AH1971" s="9">
        <v>1.2734855</v>
      </c>
      <c r="AI1971" s="9">
        <v>5.5623699999999996</v>
      </c>
      <c r="AJ1971" s="9">
        <v>2</v>
      </c>
      <c r="AK1971" s="9">
        <v>2.1673238000000001</v>
      </c>
      <c r="AL1971" s="9">
        <v>5.3660209999999999</v>
      </c>
      <c r="AM1971" s="9">
        <v>4.7285075000000001</v>
      </c>
      <c r="AN1971" s="9">
        <v>3.7499999999999999E-3</v>
      </c>
      <c r="AO1971" s="9">
        <v>7.1048355000000001E-3</v>
      </c>
      <c r="AP1971" s="9">
        <v>1.4295152</v>
      </c>
      <c r="AQ1971" s="9">
        <v>293.66122000000001</v>
      </c>
      <c r="AR1971" s="9">
        <v>34.537064000000001</v>
      </c>
      <c r="AS1971" s="9">
        <v>32.825355999999999</v>
      </c>
      <c r="AT1971" s="9">
        <v>0.74994665000000005</v>
      </c>
      <c r="AU1971" s="9">
        <v>15.149597999999999</v>
      </c>
      <c r="AV1971" s="9">
        <v>16.514424999999999</v>
      </c>
      <c r="AW1971" s="9">
        <v>25.736070000000002</v>
      </c>
      <c r="AX1971" s="12">
        <f ca="1">IFERROR(__xludf.DUMMYFUNCTION("1-(PERCENTRANK(FILTER(AG:AG, $A:$A=$A1971), $AG1971))"),0.581)</f>
        <v>0.58099999999999996</v>
      </c>
      <c r="AY1971" s="13">
        <f ca="1">IFERROR(__xludf.DUMMYFUNCTION("PERCENTRANK(FILTER(K:K, $A:$A=$A1971), $K1971)"),0.929)</f>
        <v>0.92900000000000005</v>
      </c>
      <c r="AZ1971" s="13">
        <f ca="1">IFERROR(__xludf.DUMMYFUNCTION("PERCENTRANK(FILTER(I:I, $A:$A=$A1971), $I1971)"),0.044)</f>
        <v>4.3999999999999997E-2</v>
      </c>
      <c r="BA1971" s="12">
        <f ca="1">IFERROR(__xludf.DUMMYFUNCTION("PERCENTRANK(FILTER(AI:AI, $A:$A=$A1971), $AI1971)"),0.105)</f>
        <v>0.105</v>
      </c>
      <c r="BB1971" s="13">
        <f ca="1">IFERROR(__xludf.DUMMYFUNCTION("PERCENTRANK(FILTER(AT:AT, $A:$A=$A1971), $AT1971)"),0.287)</f>
        <v>0.28699999999999998</v>
      </c>
      <c r="BC1971" s="13">
        <f ca="1">IFERROR(__xludf.DUMMYFUNCTION("PERCENTRANK(FILTER(AU:AU, $A:$A=$A1971), $AU1971)"),0.437)</f>
        <v>0.437</v>
      </c>
      <c r="BM1971" s="9">
        <v>0.17291385000000001</v>
      </c>
      <c r="BN1971" s="9">
        <v>2.375E-2</v>
      </c>
      <c r="BO1971" s="9">
        <v>2.1666666999999999</v>
      </c>
      <c r="BP1971" s="9">
        <v>18.833334000000001</v>
      </c>
      <c r="BQ1971" s="9">
        <v>0.55000000000000004</v>
      </c>
      <c r="BR1971" s="9">
        <v>1.125</v>
      </c>
      <c r="BS1971" s="9">
        <v>8.9075199999999999</v>
      </c>
      <c r="BT1971" s="9">
        <v>7.7980090000000004</v>
      </c>
      <c r="BU1971" s="9">
        <v>1.6399378</v>
      </c>
      <c r="BV1971" s="9">
        <v>3.1747426999999999</v>
      </c>
      <c r="BW1971" s="9">
        <v>14.525751</v>
      </c>
      <c r="BX1971" s="9">
        <v>10.448085000000001</v>
      </c>
      <c r="BY1971" s="9">
        <v>9.723039</v>
      </c>
      <c r="BZ1971" s="9">
        <v>6.2337813000000004</v>
      </c>
      <c r="CA1971" s="9">
        <v>54.89472</v>
      </c>
      <c r="CB1971" s="9">
        <v>68.895934999999994</v>
      </c>
      <c r="CC1971" s="9">
        <v>47.726990000000001</v>
      </c>
      <c r="CD1971" s="9">
        <v>69.830190000000002</v>
      </c>
    </row>
    <row r="1972" spans="1:82" ht="15.75" hidden="1" customHeight="1" x14ac:dyDescent="0.2">
      <c r="A1972" s="9" t="s">
        <v>106</v>
      </c>
      <c r="B1972" s="9" t="s">
        <v>4685</v>
      </c>
      <c r="C1972" s="9">
        <v>1538</v>
      </c>
      <c r="D1972" s="9">
        <v>47</v>
      </c>
      <c r="E1972" s="9">
        <v>102.23806958440601</v>
      </c>
      <c r="F1972" s="9">
        <v>141</v>
      </c>
      <c r="G1972" s="9">
        <v>149.03954999999999</v>
      </c>
      <c r="H1972" s="9">
        <v>17</v>
      </c>
      <c r="I1972" s="16">
        <v>4.1639629831907303E-5</v>
      </c>
      <c r="J1972" s="9">
        <v>0.56614287077285896</v>
      </c>
      <c r="K1972" s="9">
        <v>2.3355955014833101</v>
      </c>
      <c r="L1972" s="11">
        <v>2.1462442087430098E-5</v>
      </c>
      <c r="M1972" s="11">
        <v>8.4925118022069606E-5</v>
      </c>
      <c r="N1972" s="9">
        <v>0.33333333333333298</v>
      </c>
      <c r="O1972" s="9">
        <v>0.68597945343021105</v>
      </c>
      <c r="P1972" s="9" t="s">
        <v>4686</v>
      </c>
      <c r="Q1972" s="9">
        <v>182631101</v>
      </c>
      <c r="R1972" s="9" t="s">
        <v>3530</v>
      </c>
      <c r="S1972" s="9">
        <v>483444</v>
      </c>
      <c r="T1972" s="9">
        <v>35.289210504680902</v>
      </c>
      <c r="U1972" s="9">
        <v>-120.652442103344</v>
      </c>
      <c r="V1972" s="9">
        <v>170</v>
      </c>
      <c r="W1972" s="9">
        <v>494</v>
      </c>
      <c r="X1972" s="9">
        <v>30709.750700001001</v>
      </c>
      <c r="Z1972" s="9">
        <v>8577.8019484878296</v>
      </c>
      <c r="AB1972" s="9">
        <v>22131.948751513199</v>
      </c>
      <c r="AC1972" s="9">
        <v>2987.6026275020299</v>
      </c>
      <c r="AD1972" s="9">
        <v>5496.9938754116802</v>
      </c>
      <c r="AE1972" s="9">
        <v>1.44372700637518E-3</v>
      </c>
      <c r="AF1972" s="9">
        <v>7.0787370714242505E-4</v>
      </c>
      <c r="AG1972" s="9">
        <v>1977</v>
      </c>
      <c r="AH1972" s="9">
        <v>1.6842178999999999</v>
      </c>
      <c r="AI1972" s="9">
        <v>6.3305819999999997</v>
      </c>
      <c r="AJ1972" s="9">
        <v>2</v>
      </c>
      <c r="AK1972" s="9">
        <v>2.4469987999999998</v>
      </c>
      <c r="AL1972" s="9">
        <v>7.8773165000000001</v>
      </c>
      <c r="AM1972" s="9">
        <v>-1.4318976000000001</v>
      </c>
      <c r="AN1972" s="9">
        <v>1.4102564E-2</v>
      </c>
      <c r="AO1972" s="9">
        <v>6.8745070000000002E-3</v>
      </c>
      <c r="AP1972" s="9">
        <v>1.4240120000000001</v>
      </c>
      <c r="AQ1972" s="9">
        <v>296.86712999999997</v>
      </c>
      <c r="AR1972" s="9">
        <v>38.538960000000003</v>
      </c>
      <c r="AS1972" s="9">
        <v>33.932834999999997</v>
      </c>
      <c r="AT1972" s="9">
        <v>1.0477055</v>
      </c>
      <c r="AU1972" s="9">
        <v>14.3001795</v>
      </c>
      <c r="AV1972" s="9">
        <v>15.310737</v>
      </c>
      <c r="AW1972" s="9">
        <v>11.483826000000001</v>
      </c>
      <c r="AX1972" s="12">
        <f ca="1">IFERROR(__xludf.DUMMYFUNCTION("1-(PERCENTRANK(FILTER(AG:AG, $A:$A=$A1972), $AG1972))"),0.491)</f>
        <v>0.49099999999999999</v>
      </c>
      <c r="AY1972" s="13">
        <f ca="1">IFERROR(__xludf.DUMMYFUNCTION("PERCENTRANK(FILTER(K:K, $A:$A=$A1972), $K1972)"),0.436)</f>
        <v>0.436</v>
      </c>
      <c r="AZ1972" s="13">
        <f ca="1">IFERROR(__xludf.DUMMYFUNCTION("PERCENTRANK(FILTER(I:I, $A:$A=$A1972), $I1972)"),0.518)</f>
        <v>0.51800000000000002</v>
      </c>
      <c r="BA1972" s="12">
        <f ca="1">IFERROR(__xludf.DUMMYFUNCTION("PERCENTRANK(FILTER(AI:AI, $A:$A=$A1972), $AI1972)"),0.359)</f>
        <v>0.35899999999999999</v>
      </c>
      <c r="BB1972" s="13">
        <f ca="1">IFERROR(__xludf.DUMMYFUNCTION("PERCENTRANK(FILTER(AT:AT, $A:$A=$A1972), $AT1972)"),0.769)</f>
        <v>0.76900000000000002</v>
      </c>
      <c r="BC1972" s="13">
        <f ca="1">IFERROR(__xludf.DUMMYFUNCTION("PERCENTRANK(FILTER(AU:AU, $A:$A=$A1972), $AU1972)"),0.339)</f>
        <v>0.33900000000000002</v>
      </c>
      <c r="BM1972" s="9">
        <v>0.37441537000000003</v>
      </c>
      <c r="BN1972" s="9">
        <v>1.9230767999999999E-2</v>
      </c>
      <c r="BO1972" s="9">
        <v>5.2258060000000004</v>
      </c>
      <c r="BP1972" s="9">
        <v>18.161290999999999</v>
      </c>
      <c r="BQ1972" s="9">
        <v>2.3430770000000001</v>
      </c>
      <c r="BR1972" s="9">
        <v>3.6153846000000001</v>
      </c>
      <c r="BS1972" s="9">
        <v>8.3430070000000001</v>
      </c>
      <c r="BT1972" s="9">
        <v>8.7377500000000001</v>
      </c>
      <c r="BU1972" s="9">
        <v>1.9100614</v>
      </c>
      <c r="BV1972" s="9">
        <v>3.4537501000000002</v>
      </c>
      <c r="BW1972" s="9">
        <v>13.635562999999999</v>
      </c>
      <c r="BX1972" s="9">
        <v>10.988481</v>
      </c>
      <c r="BY1972" s="9">
        <v>10.203697</v>
      </c>
      <c r="BZ1972" s="9">
        <v>8.0573929999999994</v>
      </c>
      <c r="CA1972" s="9">
        <v>55.232790000000001</v>
      </c>
      <c r="CB1972" s="9">
        <v>62.840392999999999</v>
      </c>
      <c r="CC1972" s="9">
        <v>49.590670000000003</v>
      </c>
      <c r="CD1972" s="9">
        <v>61.352573</v>
      </c>
    </row>
    <row r="1973" spans="1:82" ht="15.75" customHeight="1" x14ac:dyDescent="0.2">
      <c r="A1973" s="9" t="s">
        <v>73</v>
      </c>
      <c r="B1973" s="9" t="s">
        <v>3275</v>
      </c>
      <c r="C1973" s="9">
        <v>105</v>
      </c>
      <c r="D1973" s="9">
        <v>433</v>
      </c>
      <c r="E1973" s="9">
        <v>834.92101561909396</v>
      </c>
      <c r="F1973" s="9">
        <v>1198</v>
      </c>
      <c r="G1973" s="9">
        <v>1155.9776999999999</v>
      </c>
      <c r="H1973" s="9">
        <v>170</v>
      </c>
      <c r="I1973" s="16">
        <v>5.9740487653043001E-5</v>
      </c>
      <c r="J1973" s="9">
        <v>1354.78042116303</v>
      </c>
      <c r="K1973" s="9">
        <v>19.419649191970301</v>
      </c>
      <c r="L1973" s="9">
        <v>8.1381712088244601E-2</v>
      </c>
      <c r="M1973" s="9">
        <v>6.1478556948402902E-4</v>
      </c>
      <c r="N1973" s="9">
        <v>0.36143572621034997</v>
      </c>
      <c r="O1973" s="9">
        <v>0.72226397074222304</v>
      </c>
      <c r="P1973" s="9" t="s">
        <v>3276</v>
      </c>
      <c r="Q1973" s="9">
        <v>152271102</v>
      </c>
      <c r="R1973" s="9" t="s">
        <v>1189</v>
      </c>
      <c r="S1973" s="9">
        <v>2054</v>
      </c>
      <c r="T1973" s="9">
        <v>38.896291033624301</v>
      </c>
      <c r="U1973" s="9">
        <v>-121.120061895004</v>
      </c>
      <c r="V1973" s="9">
        <v>221</v>
      </c>
      <c r="W1973" s="9">
        <v>201</v>
      </c>
      <c r="X1973" s="9">
        <v>32657.133329280499</v>
      </c>
      <c r="Y1973" s="15">
        <f>X1973/1609.34</f>
        <v>20.292252307952641</v>
      </c>
      <c r="Z1973" s="9">
        <v>20797.7702320467</v>
      </c>
      <c r="AA1973" s="15">
        <f>Z1973/1609.34</f>
        <v>12.923167405300745</v>
      </c>
      <c r="AB1973" s="9">
        <v>11859.3630972338</v>
      </c>
      <c r="AC1973" s="9">
        <v>20797.7702320467</v>
      </c>
      <c r="AD1973" s="9">
        <v>11859.3630972338</v>
      </c>
      <c r="AE1973" s="9">
        <v>0.104513546812285</v>
      </c>
      <c r="AF1973" s="9">
        <v>1.01558829010173E-2</v>
      </c>
      <c r="AG1973" s="9">
        <v>651</v>
      </c>
      <c r="AH1973" s="9">
        <v>2.4598876999999999</v>
      </c>
      <c r="AI1973" s="9">
        <v>7.5316194999999997</v>
      </c>
      <c r="AJ1973" s="9">
        <v>2</v>
      </c>
      <c r="AK1973" s="9">
        <v>2.4984519999999999</v>
      </c>
      <c r="AL1973" s="9">
        <v>6.2713539999999997</v>
      </c>
      <c r="AM1973" s="9">
        <v>-4.7822236999999997E-2</v>
      </c>
      <c r="AN1973" s="9">
        <v>2.513986E-2</v>
      </c>
      <c r="AO1973" s="9">
        <v>6.3268277E-3</v>
      </c>
      <c r="AP1973" s="9">
        <v>2.2644139999999999</v>
      </c>
      <c r="AQ1973" s="9">
        <v>296.60385000000002</v>
      </c>
      <c r="AR1973" s="9">
        <v>47.626784999999998</v>
      </c>
      <c r="AS1973" s="9">
        <v>33.577637000000003</v>
      </c>
      <c r="AT1973" s="9">
        <v>1.3137635000000001</v>
      </c>
      <c r="AU1973" s="9">
        <v>12.286224000000001</v>
      </c>
      <c r="AV1973" s="9">
        <v>13.906685</v>
      </c>
      <c r="AW1973" s="9">
        <v>1.3017783000000001</v>
      </c>
      <c r="AX1973" s="12">
        <f ca="1">IFERROR(__xludf.DUMMYFUNCTION("1-(PERCENTRANK(FILTER(AG:AG, $A:$A=$A1347), $AG1347))"),0.568)</f>
        <v>0.56799999999999995</v>
      </c>
      <c r="AY1973" s="13">
        <f ca="1">IFERROR(__xludf.DUMMYFUNCTION("PERCENTRANK(FILTER(K:K, $A:$A=$A1347), $K1347)"),0.62)</f>
        <v>0.62</v>
      </c>
      <c r="AZ1973" s="13">
        <f ca="1">IFERROR(__xludf.DUMMYFUNCTION("PERCENTRANK(FILTER(I:I, $A:$A=$A1347), $I1347)"),0.29)</f>
        <v>0.28999999999999998</v>
      </c>
      <c r="BA1973" s="12">
        <f ca="1">IFERROR(__xludf.DUMMYFUNCTION("PERCENTRANK(FILTER(AI:AI, $A:$A=$A1347), $AI1347)"),0.266)</f>
        <v>0.26600000000000001</v>
      </c>
      <c r="BB1973" s="13">
        <f ca="1">IFERROR(__xludf.DUMMYFUNCTION("PERCENTRANK(FILTER(AT:AT, $A:$A=$A1347), $AT1347)"),0.683)</f>
        <v>0.68300000000000005</v>
      </c>
      <c r="BC1973" s="13">
        <f ca="1">IFERROR(__xludf.DUMMYFUNCTION("PERCENTRANK(FILTER(AU:AU, $A:$A=$A1347), $AU1347)"),0.485)</f>
        <v>0.48499999999999999</v>
      </c>
      <c r="BM1973" s="9">
        <v>1.1520854999999999E-3</v>
      </c>
      <c r="BN1973" s="9">
        <v>1.8958903999999999E-2</v>
      </c>
      <c r="BO1973" s="9">
        <v>1.6206896</v>
      </c>
      <c r="BP1973" s="9">
        <v>15.258620000000001</v>
      </c>
      <c r="BQ1973" s="9">
        <v>1.843863</v>
      </c>
      <c r="BR1973" s="9">
        <v>1.8082191999999999</v>
      </c>
      <c r="BS1973" s="9">
        <v>9.1099730000000001</v>
      </c>
      <c r="BT1973" s="9">
        <v>6.6819040000000003</v>
      </c>
      <c r="BU1973" s="9">
        <v>2.4434806999999998</v>
      </c>
      <c r="BV1973" s="9">
        <v>4.1196666000000004</v>
      </c>
      <c r="BW1973" s="9">
        <v>12.166835000000001</v>
      </c>
      <c r="BX1973" s="9">
        <v>6.1226349999999998</v>
      </c>
      <c r="BY1973" s="9">
        <v>8.2976419999999997</v>
      </c>
      <c r="BZ1973" s="9">
        <v>4.0503726000000002</v>
      </c>
      <c r="CA1973" s="9">
        <v>52.463169999999998</v>
      </c>
      <c r="CB1973" s="9">
        <v>88.925120000000007</v>
      </c>
      <c r="CC1973" s="9">
        <v>56.529857999999997</v>
      </c>
      <c r="CD1973" s="9">
        <v>91.717285000000004</v>
      </c>
    </row>
    <row r="1974" spans="1:82" ht="15.75" hidden="1" customHeight="1" x14ac:dyDescent="0.2">
      <c r="A1974" s="9" t="s">
        <v>91</v>
      </c>
      <c r="B1974" s="9" t="s">
        <v>4689</v>
      </c>
      <c r="C1974" s="9">
        <v>6909</v>
      </c>
      <c r="D1974" s="9">
        <v>517</v>
      </c>
      <c r="E1974" s="9">
        <v>763.55583361741105</v>
      </c>
      <c r="F1974" s="9">
        <v>1437</v>
      </c>
      <c r="G1974" s="9">
        <v>1335.2494999999999</v>
      </c>
      <c r="H1974" s="9">
        <v>75</v>
      </c>
      <c r="I1974" s="16">
        <v>6.7325316922506301E-5</v>
      </c>
      <c r="J1974" s="9">
        <v>3.7817958091925397E-2</v>
      </c>
      <c r="K1974" s="9">
        <v>1.3549038100806201</v>
      </c>
      <c r="L1974" s="11">
        <v>2.5461062509171398E-6</v>
      </c>
      <c r="M1974" s="11">
        <v>8.4794799065974699E-5</v>
      </c>
      <c r="N1974" s="9">
        <v>0.35977731384829498</v>
      </c>
      <c r="O1974" s="9">
        <v>0.57184505735901903</v>
      </c>
      <c r="P1974" s="9" t="s">
        <v>4690</v>
      </c>
      <c r="Q1974" s="9">
        <v>12350401</v>
      </c>
      <c r="R1974" s="9" t="s">
        <v>3994</v>
      </c>
      <c r="S1974" s="9">
        <v>3442</v>
      </c>
      <c r="T1974" s="9">
        <v>37.886610089696497</v>
      </c>
      <c r="U1974" s="9">
        <v>-122.191080168532</v>
      </c>
      <c r="V1974" s="9">
        <v>199</v>
      </c>
      <c r="W1974" s="9">
        <v>485</v>
      </c>
      <c r="X1974" s="9">
        <v>31866.709396624599</v>
      </c>
      <c r="Z1974" s="9">
        <v>10746.1590316945</v>
      </c>
      <c r="AB1974" s="9">
        <v>21120.550364930001</v>
      </c>
      <c r="AC1974" s="9">
        <v>7643.0559318740497</v>
      </c>
      <c r="AD1974" s="9">
        <v>14866.522962328499</v>
      </c>
      <c r="AE1974" s="9">
        <v>6.3596099299480999E-3</v>
      </c>
      <c r="AF1974" s="9">
        <v>5.0493987691879703E-3</v>
      </c>
      <c r="AG1974" s="9">
        <v>1979</v>
      </c>
      <c r="AH1974" s="9">
        <v>5.7417197</v>
      </c>
      <c r="AI1974" s="9">
        <v>16.076377999999998</v>
      </c>
      <c r="AJ1974" s="9">
        <v>2.011628</v>
      </c>
      <c r="AK1974" s="9">
        <v>3.4566767</v>
      </c>
      <c r="AL1974" s="9">
        <v>7.4006769999999999</v>
      </c>
      <c r="AM1974" s="9">
        <v>1.8247785999999999</v>
      </c>
      <c r="AN1974" s="9">
        <v>0.11558139000000001</v>
      </c>
      <c r="AO1974" s="9">
        <v>6.9376365000000002E-3</v>
      </c>
      <c r="AP1974" s="9">
        <v>1.8286049</v>
      </c>
      <c r="AQ1974" s="9">
        <v>294.34676999999999</v>
      </c>
      <c r="AR1974" s="9">
        <v>31.43648</v>
      </c>
      <c r="AS1974" s="9">
        <v>28.204563</v>
      </c>
      <c r="AT1974" s="9">
        <v>0.82796263999999997</v>
      </c>
      <c r="AU1974" s="9">
        <v>15.872126</v>
      </c>
      <c r="AV1974" s="9">
        <v>17.330055000000002</v>
      </c>
      <c r="AW1974" s="9">
        <v>8.6118849999999991</v>
      </c>
      <c r="AX1974" s="12">
        <f ca="1">IFERROR(__xludf.DUMMYFUNCTION("1-(PERCENTRANK(FILTER(AG:AG, $A:$A=$A1974), $AG1974))"),0.579)</f>
        <v>0.57899999999999996</v>
      </c>
      <c r="AY1974" s="13">
        <f ca="1">IFERROR(__xludf.DUMMYFUNCTION("PERCENTRANK(FILTER(K:K, $A:$A=$A1974), $K1974)"),0.517)</f>
        <v>0.51700000000000002</v>
      </c>
      <c r="AZ1974" s="13">
        <f ca="1">IFERROR(__xludf.DUMMYFUNCTION("PERCENTRANK(FILTER(I:I, $A:$A=$A1974), $I1974)"),0.67)</f>
        <v>0.67</v>
      </c>
      <c r="BA1974" s="12">
        <f ca="1">IFERROR(__xludf.DUMMYFUNCTION("PERCENTRANK(FILTER(AI:AI, $A:$A=$A1974), $AI1974)"),0.777)</f>
        <v>0.77700000000000002</v>
      </c>
      <c r="BB1974" s="13">
        <f ca="1">IFERROR(__xludf.DUMMYFUNCTION("PERCENTRANK(FILTER(AT:AT, $A:$A=$A1974), $AT1974)"),0.426)</f>
        <v>0.42599999999999999</v>
      </c>
      <c r="BC1974" s="13">
        <f ca="1">IFERROR(__xludf.DUMMYFUNCTION("PERCENTRANK(FILTER(AU:AU, $A:$A=$A1974), $AU1974)"),0.815)</f>
        <v>0.81499999999999995</v>
      </c>
      <c r="BM1974" s="9">
        <v>0.28078829999999999</v>
      </c>
      <c r="BN1974" s="9">
        <v>3.8488372999999999E-2</v>
      </c>
      <c r="BO1974" s="9">
        <v>5.820513</v>
      </c>
      <c r="BP1974" s="9">
        <v>20.525639999999999</v>
      </c>
      <c r="BQ1974" s="9">
        <v>6.5117440000000002</v>
      </c>
      <c r="BR1974" s="9">
        <v>16.709302999999998</v>
      </c>
      <c r="BS1974" s="9">
        <v>7.2591469999999996</v>
      </c>
      <c r="BT1974" s="9">
        <v>6.8284710000000004</v>
      </c>
      <c r="BU1974" s="9">
        <v>1.8281373000000001</v>
      </c>
      <c r="BV1974" s="9">
        <v>3.4285760000000001</v>
      </c>
      <c r="BW1974" s="9">
        <v>15.634261</v>
      </c>
      <c r="BX1974" s="9">
        <v>11.121378</v>
      </c>
      <c r="BY1974" s="9">
        <v>10.388031</v>
      </c>
      <c r="BZ1974" s="9">
        <v>7.1841489999999997</v>
      </c>
      <c r="CA1974" s="9">
        <v>42.308349999999997</v>
      </c>
      <c r="CB1974" s="9">
        <v>59.314877000000003</v>
      </c>
      <c r="CC1974" s="9">
        <v>40.995144000000003</v>
      </c>
      <c r="CD1974" s="9">
        <v>63.814779999999999</v>
      </c>
    </row>
    <row r="1975" spans="1:82" ht="15.75" hidden="1" customHeight="1" x14ac:dyDescent="0.2">
      <c r="A1975" s="9" t="s">
        <v>106</v>
      </c>
      <c r="B1975" s="9" t="s">
        <v>4691</v>
      </c>
      <c r="C1975" s="9">
        <v>5984</v>
      </c>
      <c r="D1975" s="9">
        <v>161</v>
      </c>
      <c r="E1975" s="9">
        <v>374.42050218227598</v>
      </c>
      <c r="F1975" s="9">
        <v>596</v>
      </c>
      <c r="G1975" s="9">
        <v>643.68859999999995</v>
      </c>
      <c r="H1975" s="9">
        <v>87</v>
      </c>
      <c r="I1975" s="16">
        <v>4.2887363142444898E-5</v>
      </c>
      <c r="J1975" s="9">
        <v>140.93871842417701</v>
      </c>
      <c r="K1975" s="9">
        <v>3.63687021585246</v>
      </c>
      <c r="L1975" s="9">
        <v>4.5775774589007197E-3</v>
      </c>
      <c r="M1975" s="11">
        <v>8.4676125486307096E-5</v>
      </c>
      <c r="N1975" s="9">
        <v>0.27013422818791899</v>
      </c>
      <c r="O1975" s="9">
        <v>0.58167956210121097</v>
      </c>
      <c r="P1975" s="9" t="s">
        <v>4692</v>
      </c>
      <c r="Q1975" s="9">
        <v>183181101</v>
      </c>
      <c r="R1975" s="9" t="s">
        <v>3566</v>
      </c>
      <c r="S1975" s="9">
        <v>4339</v>
      </c>
      <c r="T1975" s="9">
        <v>36.868132267216197</v>
      </c>
      <c r="U1975" s="9">
        <v>-121.554430433278</v>
      </c>
      <c r="V1975" s="9">
        <v>137</v>
      </c>
      <c r="W1975" s="9">
        <v>149</v>
      </c>
      <c r="X1975" s="9">
        <v>27454.864319211702</v>
      </c>
      <c r="Z1975" s="9">
        <v>17685.519203272299</v>
      </c>
      <c r="AB1975" s="9">
        <v>9769.3451159393499</v>
      </c>
      <c r="AC1975" s="9">
        <v>11461.6704112303</v>
      </c>
      <c r="AD1975" s="9">
        <v>8123.0157063452498</v>
      </c>
      <c r="AE1975" s="9">
        <v>7.3668229173087197E-3</v>
      </c>
      <c r="AF1975" s="9">
        <v>3.73120059339271E-3</v>
      </c>
      <c r="AG1975" s="9">
        <v>1980</v>
      </c>
      <c r="AH1975" s="9">
        <v>2.0062446999999999</v>
      </c>
      <c r="AI1975" s="9">
        <v>6.4224323999999999</v>
      </c>
      <c r="AJ1975" s="9">
        <v>2</v>
      </c>
      <c r="AK1975" s="9">
        <v>3.0969405000000001</v>
      </c>
      <c r="AL1975" s="9">
        <v>7.2305640000000002</v>
      </c>
      <c r="AM1975" s="9">
        <v>-0.1133984</v>
      </c>
      <c r="AN1975" s="9">
        <v>1.7204301000000002E-2</v>
      </c>
      <c r="AO1975" s="9">
        <v>7.2119549999999999E-3</v>
      </c>
      <c r="AP1975" s="9">
        <v>1.4871886000000001</v>
      </c>
      <c r="AQ1975" s="9">
        <v>295.24545000000001</v>
      </c>
      <c r="AR1975" s="9">
        <v>30.072613</v>
      </c>
      <c r="AS1975" s="9">
        <v>25.896560000000001</v>
      </c>
      <c r="AT1975" s="9">
        <v>0.78766625999999995</v>
      </c>
      <c r="AU1975" s="9">
        <v>16.323004000000001</v>
      </c>
      <c r="AV1975" s="9">
        <v>17.608751000000002</v>
      </c>
      <c r="AW1975" s="9">
        <v>2.2632804000000002</v>
      </c>
      <c r="AX1975" s="12">
        <f ca="1">IFERROR(__xludf.DUMMYFUNCTION("1-(PERCENTRANK(FILTER(AG:AG, $A:$A=$A1975), $AG1975))"),0.489)</f>
        <v>0.48899999999999999</v>
      </c>
      <c r="AY1975" s="13">
        <f ca="1">IFERROR(__xludf.DUMMYFUNCTION("PERCENTRANK(FILTER(K:K, $A:$A=$A1975), $K1975)"),0.548)</f>
        <v>0.54800000000000004</v>
      </c>
      <c r="AZ1975" s="13">
        <f ca="1">IFERROR(__xludf.DUMMYFUNCTION("PERCENTRANK(FILTER(I:I, $A:$A=$A1975), $I1975)"),0.533)</f>
        <v>0.53300000000000003</v>
      </c>
      <c r="BA1975" s="12">
        <f ca="1">IFERROR(__xludf.DUMMYFUNCTION("PERCENTRANK(FILTER(AI:AI, $A:$A=$A1975), $AI1975)"),0.364)</f>
        <v>0.36399999999999999</v>
      </c>
      <c r="BB1975" s="13">
        <f ca="1">IFERROR(__xludf.DUMMYFUNCTION("PERCENTRANK(FILTER(AT:AT, $A:$A=$A1975), $AT1975)"),0.255)</f>
        <v>0.255</v>
      </c>
      <c r="BC1975" s="13">
        <f ca="1">IFERROR(__xludf.DUMMYFUNCTION("PERCENTRANK(FILTER(AU:AU, $A:$A=$A1975), $AU1975)"),0.8)</f>
        <v>0.8</v>
      </c>
      <c r="BM1975" s="9">
        <v>0.18725302999999999</v>
      </c>
      <c r="BN1975" s="9">
        <v>3.4247313000000001E-2</v>
      </c>
      <c r="BO1975" s="9">
        <v>1.8</v>
      </c>
      <c r="BP1975" s="9">
        <v>15.472</v>
      </c>
      <c r="BQ1975" s="9">
        <v>1.1863440000000001</v>
      </c>
      <c r="BR1975" s="9">
        <v>3.2043010000000001</v>
      </c>
      <c r="BS1975" s="9">
        <v>7.4251885</v>
      </c>
      <c r="BT1975" s="9">
        <v>7.5942254</v>
      </c>
      <c r="BU1975" s="9">
        <v>1.6414385</v>
      </c>
      <c r="BV1975" s="9">
        <v>2.9583550000000001</v>
      </c>
      <c r="BW1975" s="9">
        <v>15.432698</v>
      </c>
      <c r="BX1975" s="9">
        <v>12.419909499999999</v>
      </c>
      <c r="BY1975" s="9">
        <v>10.932009000000001</v>
      </c>
      <c r="BZ1975" s="9">
        <v>8.1979919999999993</v>
      </c>
      <c r="CA1975" s="9">
        <v>43.976706999999998</v>
      </c>
      <c r="CB1975" s="9">
        <v>50.411354000000003</v>
      </c>
      <c r="CC1975" s="9">
        <v>40.476902000000003</v>
      </c>
      <c r="CD1975" s="9">
        <v>58.263255999999998</v>
      </c>
    </row>
    <row r="1976" spans="1:82" ht="15.75" hidden="1" customHeight="1" x14ac:dyDescent="0.2">
      <c r="A1976" s="9" t="s">
        <v>113</v>
      </c>
      <c r="B1976" s="9" t="s">
        <v>4693</v>
      </c>
      <c r="C1976" s="9">
        <v>9544</v>
      </c>
      <c r="D1976" s="9">
        <v>0</v>
      </c>
      <c r="E1976" s="9">
        <v>0</v>
      </c>
      <c r="F1976" s="9">
        <v>6</v>
      </c>
      <c r="G1976" s="9">
        <v>2.730677</v>
      </c>
      <c r="H1976" s="9">
        <v>3</v>
      </c>
      <c r="I1976" s="16">
        <v>4.4117256038589403E-5</v>
      </c>
      <c r="J1976" s="9">
        <v>0.29035474949236101</v>
      </c>
      <c r="K1976" s="9">
        <v>2.0288422902425101</v>
      </c>
      <c r="L1976" s="11">
        <v>1.09777057740096E-5</v>
      </c>
      <c r="M1976" s="11">
        <v>8.4369671336995995E-5</v>
      </c>
      <c r="N1976" s="9">
        <v>0</v>
      </c>
      <c r="O1976" s="9">
        <v>0</v>
      </c>
      <c r="P1976" s="9" t="s">
        <v>4694</v>
      </c>
      <c r="Q1976" s="9">
        <v>163351703</v>
      </c>
      <c r="R1976" s="9" t="s">
        <v>741</v>
      </c>
      <c r="S1976" s="9">
        <v>49746</v>
      </c>
      <c r="T1976" s="9">
        <v>37.965347235624797</v>
      </c>
      <c r="U1976" s="9">
        <v>-120.362705007283</v>
      </c>
      <c r="V1976" s="9">
        <v>6</v>
      </c>
      <c r="W1976" s="9">
        <v>1</v>
      </c>
      <c r="X1976" s="9">
        <v>632.38084064259601</v>
      </c>
      <c r="Z1976" s="9">
        <v>601.90074408477597</v>
      </c>
      <c r="AB1976" s="9">
        <v>30.480096557820801</v>
      </c>
      <c r="AC1976" s="9">
        <v>601.90074408477597</v>
      </c>
      <c r="AD1976" s="9">
        <v>30.480096557820801</v>
      </c>
      <c r="AE1976" s="9">
        <v>2.5310901401098801E-4</v>
      </c>
      <c r="AF1976" s="9">
        <v>1.3235176811576799E-4</v>
      </c>
      <c r="AG1976" s="9">
        <v>1981</v>
      </c>
      <c r="AH1976" s="9">
        <v>1.6661201999999999</v>
      </c>
      <c r="AI1976" s="9">
        <v>5.4673290000000003</v>
      </c>
      <c r="AJ1976" s="9">
        <v>2</v>
      </c>
      <c r="AK1976" s="9">
        <v>2.1556782999999999</v>
      </c>
      <c r="AL1976" s="9">
        <v>5.2563360000000001</v>
      </c>
      <c r="AM1976" s="9">
        <v>-2.1182403999999999</v>
      </c>
      <c r="AN1976" s="9">
        <v>5.5555550000000002E-3</v>
      </c>
      <c r="AO1976" s="9">
        <v>6.0267947000000001E-3</v>
      </c>
      <c r="AP1976" s="9">
        <v>2.1568391</v>
      </c>
      <c r="AQ1976" s="9">
        <v>296.10802999999999</v>
      </c>
      <c r="AR1976" s="9">
        <v>43.749079999999999</v>
      </c>
      <c r="AS1976" s="9">
        <v>34.549297000000003</v>
      </c>
      <c r="AT1976" s="9">
        <v>1.2146083999999999</v>
      </c>
      <c r="AU1976" s="9">
        <v>13.285042000000001</v>
      </c>
      <c r="AV1976" s="9">
        <v>14.808771</v>
      </c>
      <c r="AW1976" s="9">
        <v>2.5420444</v>
      </c>
      <c r="AX1976" s="12">
        <f ca="1">IFERROR(__xludf.DUMMYFUNCTION("1-(PERCENTRANK(FILTER(AG:AG, $A:$A=$A1976), $AG1976))"),0.201999999999999)</f>
        <v>0.20199999999999901</v>
      </c>
      <c r="AY1976" s="13">
        <f ca="1">IFERROR(__xludf.DUMMYFUNCTION("PERCENTRANK(FILTER(K:K, $A:$A=$A1976), $K1976)"),0.092)</f>
        <v>9.1999999999999998E-2</v>
      </c>
      <c r="AZ1976" s="13">
        <f ca="1">IFERROR(__xludf.DUMMYFUNCTION("PERCENTRANK(FILTER(I:I, $A:$A=$A1976), $I1976)"),0.463)</f>
        <v>0.46300000000000002</v>
      </c>
      <c r="BA1976" s="12">
        <f ca="1">IFERROR(__xludf.DUMMYFUNCTION("PERCENTRANK(FILTER(AI:AI, $A:$A=$A1976), $AI1976)"),0.273)</f>
        <v>0.27300000000000002</v>
      </c>
      <c r="BB1976" s="13">
        <f ca="1">IFERROR(__xludf.DUMMYFUNCTION("PERCENTRANK(FILTER(AT:AT, $A:$A=$A1976), $AT1976)"),0.259)</f>
        <v>0.25900000000000001</v>
      </c>
      <c r="BC1976" s="13">
        <f ca="1">IFERROR(__xludf.DUMMYFUNCTION("PERCENTRANK(FILTER(AU:AU, $A:$A=$A1976), $AU1976)"),0.898)</f>
        <v>0.89800000000000002</v>
      </c>
      <c r="BM1976" s="9">
        <v>4.1459844000000003E-2</v>
      </c>
      <c r="BN1976" s="9">
        <v>2.8888889000000001E-2</v>
      </c>
      <c r="BO1976" s="9">
        <v>2.75</v>
      </c>
      <c r="BP1976" s="9">
        <v>10</v>
      </c>
      <c r="BQ1976" s="9">
        <v>0</v>
      </c>
      <c r="BR1976" s="9">
        <v>0.66666669999999995</v>
      </c>
      <c r="BS1976" s="9">
        <v>10.919305</v>
      </c>
      <c r="BT1976" s="9">
        <v>8.0572020000000002</v>
      </c>
      <c r="BU1976" s="9">
        <v>2.0271313000000002</v>
      </c>
      <c r="BV1976" s="9">
        <v>3.7762535000000002</v>
      </c>
      <c r="BW1976" s="9">
        <v>13.022653</v>
      </c>
      <c r="BX1976" s="9">
        <v>6.8308530000000003</v>
      </c>
      <c r="BY1976" s="9">
        <v>8.8934639999999998</v>
      </c>
      <c r="BZ1976" s="9">
        <v>4.5999150000000002</v>
      </c>
      <c r="CA1976" s="9">
        <v>49.902782000000002</v>
      </c>
      <c r="CB1976" s="9">
        <v>84.997680000000003</v>
      </c>
      <c r="CC1976" s="9">
        <v>53.175583000000003</v>
      </c>
      <c r="CD1976" s="9">
        <v>87.246216000000004</v>
      </c>
    </row>
    <row r="1977" spans="1:82" ht="15.75" hidden="1" customHeight="1" x14ac:dyDescent="0.2">
      <c r="A1977" s="9" t="s">
        <v>77</v>
      </c>
      <c r="B1977" s="9" t="s">
        <v>4695</v>
      </c>
      <c r="C1977" s="9">
        <v>9603</v>
      </c>
      <c r="D1977" s="9">
        <v>400</v>
      </c>
      <c r="E1977" s="9">
        <v>575.185444880501</v>
      </c>
      <c r="F1977" s="9">
        <v>590</v>
      </c>
      <c r="G1977" s="9">
        <v>663.62243999999998</v>
      </c>
      <c r="H1977" s="9">
        <v>74</v>
      </c>
      <c r="I1977" s="10">
        <v>1.3577972911022899E-4</v>
      </c>
      <c r="J1977" s="9">
        <v>4.3901467208979798E-2</v>
      </c>
      <c r="K1977" s="9">
        <v>9.6964806845789994E-2</v>
      </c>
      <c r="L1977" s="11">
        <v>5.7883272780741003E-6</v>
      </c>
      <c r="M1977" s="11">
        <v>8.42429172126183E-5</v>
      </c>
      <c r="N1977" s="9">
        <v>0.677966101694915</v>
      </c>
      <c r="O1977" s="9">
        <v>0.86673598302939103</v>
      </c>
      <c r="P1977" s="9" t="s">
        <v>4696</v>
      </c>
      <c r="Q1977" s="9">
        <v>192251102</v>
      </c>
      <c r="R1977" s="9" t="s">
        <v>2386</v>
      </c>
      <c r="S1977" s="9">
        <v>75970</v>
      </c>
      <c r="T1977" s="9">
        <v>40.470750166201299</v>
      </c>
      <c r="U1977" s="9">
        <v>-124.136180796071</v>
      </c>
      <c r="V1977" s="9">
        <v>48</v>
      </c>
      <c r="W1977" s="9">
        <v>13</v>
      </c>
      <c r="X1977" s="9">
        <v>11619.6657217392</v>
      </c>
      <c r="Z1977" s="9">
        <v>11373.8898535142</v>
      </c>
      <c r="AB1977" s="9">
        <v>245.77586822502099</v>
      </c>
      <c r="AC1977" s="9">
        <v>11373.8898535142</v>
      </c>
      <c r="AD1977" s="9">
        <v>245.77586822502099</v>
      </c>
      <c r="AE1977" s="9">
        <v>6.2339758737337504E-3</v>
      </c>
      <c r="AF1977" s="9">
        <v>1.00476999541569E-2</v>
      </c>
      <c r="AG1977" s="9">
        <v>1982</v>
      </c>
      <c r="AH1977" s="9">
        <v>7.4020042000000004</v>
      </c>
      <c r="AI1977" s="9">
        <v>17.154810000000001</v>
      </c>
      <c r="AJ1977" s="9">
        <v>2</v>
      </c>
      <c r="AK1977" s="9">
        <v>3.0202955999999999</v>
      </c>
      <c r="AL1977" s="9">
        <v>9.201371</v>
      </c>
      <c r="AM1977" s="9">
        <v>9.9230699999999992</v>
      </c>
      <c r="AN1977" s="9">
        <v>2.0422534999999999E-2</v>
      </c>
      <c r="AO1977" s="9">
        <v>6.5614684000000001E-3</v>
      </c>
      <c r="AP1977" s="9">
        <v>4.8540625999999998</v>
      </c>
      <c r="AQ1977" s="9">
        <v>291.80385999999999</v>
      </c>
      <c r="AR1977" s="9">
        <v>25.916626000000001</v>
      </c>
      <c r="AS1977" s="9">
        <v>25.412849999999999</v>
      </c>
      <c r="AT1977" s="9">
        <v>0.69941120000000001</v>
      </c>
      <c r="AU1977" s="9">
        <v>16.704827999999999</v>
      </c>
      <c r="AV1977" s="9">
        <v>19.933088000000001</v>
      </c>
      <c r="AW1977" s="9">
        <v>0.41925198000000002</v>
      </c>
      <c r="AX1977" s="12">
        <f ca="1">IFERROR(__xludf.DUMMYFUNCTION("1-(PERCENTRANK(FILTER(AG:AG, $A:$A=$A1977), $AG1977))"),0.16)</f>
        <v>0.16</v>
      </c>
      <c r="AY1977" s="13">
        <f ca="1">IFERROR(__xludf.DUMMYFUNCTION("PERCENTRANK(FILTER(K:K, $A:$A=$A1977), $K1977)"),0.037)</f>
        <v>3.6999999999999998E-2</v>
      </c>
      <c r="AZ1977" s="13">
        <f ca="1">IFERROR(__xludf.DUMMYFUNCTION("PERCENTRANK(FILTER(I:I, $A:$A=$A1977), $I1977)"),0.739)</f>
        <v>0.73899999999999999</v>
      </c>
      <c r="BA1977" s="12">
        <f ca="1">IFERROR(__xludf.DUMMYFUNCTION("PERCENTRANK(FILTER(AI:AI, $A:$A=$A1977), $AI1977)"),0.478)</f>
        <v>0.47799999999999998</v>
      </c>
      <c r="BB1977" s="13">
        <f ca="1">IFERROR(__xludf.DUMMYFUNCTION("PERCENTRANK(FILTER(AT:AT, $A:$A=$A1977), $AT1977)"),0.186)</f>
        <v>0.186</v>
      </c>
      <c r="BC1977" s="13">
        <f ca="1">IFERROR(__xludf.DUMMYFUNCTION("PERCENTRANK(FILTER(AU:AU, $A:$A=$A1977), $AU1977)"),0.565)</f>
        <v>0.56499999999999995</v>
      </c>
      <c r="BM1977" s="9">
        <v>0.101977706</v>
      </c>
      <c r="BN1977" s="9">
        <v>4.2464790000000002E-2</v>
      </c>
      <c r="BO1977" s="9">
        <v>1.8529412000000001</v>
      </c>
      <c r="BP1977" s="9">
        <v>8.5</v>
      </c>
      <c r="BQ1977" s="9">
        <v>2.0070422000000001E-2</v>
      </c>
      <c r="BR1977" s="9">
        <v>4.1549296</v>
      </c>
      <c r="BS1977" s="9">
        <v>12.609942999999999</v>
      </c>
      <c r="BT1977" s="9">
        <v>10.138645</v>
      </c>
      <c r="BU1977" s="9">
        <v>1.6557322999999999</v>
      </c>
      <c r="BV1977" s="9">
        <v>2.6800077</v>
      </c>
      <c r="BW1977" s="9">
        <v>16.945737999999999</v>
      </c>
      <c r="BX1977" s="9">
        <v>10.527744</v>
      </c>
      <c r="BY1977" s="9">
        <v>11.788233</v>
      </c>
      <c r="BZ1977" s="9">
        <v>7.8957769999999998</v>
      </c>
      <c r="CA1977" s="9">
        <v>48.061570000000003</v>
      </c>
      <c r="CB1977" s="9">
        <v>69.286469999999994</v>
      </c>
      <c r="CC1977" s="9">
        <v>35.140667000000001</v>
      </c>
      <c r="CD1977" s="9">
        <v>62.726745999999999</v>
      </c>
    </row>
    <row r="1978" spans="1:82" ht="15.75" hidden="1" customHeight="1" x14ac:dyDescent="0.2">
      <c r="A1978" s="9" t="s">
        <v>113</v>
      </c>
      <c r="B1978" s="9" t="s">
        <v>4248</v>
      </c>
      <c r="C1978" s="9">
        <v>3243</v>
      </c>
      <c r="D1978" s="9">
        <v>46</v>
      </c>
      <c r="E1978" s="9">
        <v>92.3422983568164</v>
      </c>
      <c r="F1978" s="9">
        <v>151</v>
      </c>
      <c r="G1978" s="9">
        <v>132.5027</v>
      </c>
      <c r="H1978" s="9">
        <v>48</v>
      </c>
      <c r="I1978" s="16">
        <v>3.4124422465235199E-5</v>
      </c>
      <c r="J1978" s="9">
        <v>11.801338432637101</v>
      </c>
      <c r="K1978" s="9">
        <v>4.65441509150497</v>
      </c>
      <c r="L1978" s="9">
        <v>3.6765824603860901E-4</v>
      </c>
      <c r="M1978" s="11">
        <v>8.4075184568987898E-5</v>
      </c>
      <c r="N1978" s="9">
        <v>0.30463576158940397</v>
      </c>
      <c r="O1978" s="9">
        <v>0.69690880106852104</v>
      </c>
      <c r="P1978" s="9" t="s">
        <v>4249</v>
      </c>
      <c r="Q1978" s="9">
        <v>163541101</v>
      </c>
      <c r="R1978" s="9" t="s">
        <v>1544</v>
      </c>
      <c r="S1978" s="9">
        <v>1217</v>
      </c>
      <c r="T1978" s="9">
        <v>38.488117821559499</v>
      </c>
      <c r="U1978" s="9">
        <v>-120.910207267747</v>
      </c>
      <c r="V1978" s="9">
        <v>128</v>
      </c>
      <c r="W1978" s="9">
        <v>108</v>
      </c>
      <c r="X1978" s="9">
        <v>40122.9894134856</v>
      </c>
      <c r="Z1978" s="9">
        <v>27736.920452207301</v>
      </c>
      <c r="AB1978" s="9">
        <v>12386.068961278201</v>
      </c>
      <c r="AC1978" s="9">
        <v>21207.619976434999</v>
      </c>
      <c r="AD1978" s="9">
        <v>6809.7220894225502</v>
      </c>
      <c r="AE1978" s="9">
        <v>4.0356088593114202E-3</v>
      </c>
      <c r="AF1978" s="9">
        <v>1.63797227833129E-3</v>
      </c>
      <c r="AG1978" s="9">
        <v>1983</v>
      </c>
      <c r="AH1978" s="9">
        <v>2.0040450000000001</v>
      </c>
      <c r="AI1978" s="9">
        <v>6.7415346999999999</v>
      </c>
      <c r="AJ1978" s="9">
        <v>2.3661970000000001</v>
      </c>
      <c r="AK1978" s="9">
        <v>1.9241382</v>
      </c>
      <c r="AL1978" s="9">
        <v>5.4947103999999998</v>
      </c>
      <c r="AM1978" s="9">
        <v>0.15735600999999999</v>
      </c>
      <c r="AN1978" s="9">
        <v>1.5915492999999999E-2</v>
      </c>
      <c r="AO1978" s="9">
        <v>6.4505064000000001E-3</v>
      </c>
      <c r="AP1978" s="9">
        <v>1.8886989000000001</v>
      </c>
      <c r="AQ1978" s="9">
        <v>297.32968</v>
      </c>
      <c r="AR1978" s="9">
        <v>44.042900000000003</v>
      </c>
      <c r="AS1978" s="9">
        <v>31.628284000000001</v>
      </c>
      <c r="AT1978" s="9">
        <v>1.3038080000000001</v>
      </c>
      <c r="AU1978" s="9">
        <v>13.162343999999999</v>
      </c>
      <c r="AV1978" s="9">
        <v>14.617022499999999</v>
      </c>
      <c r="AW1978" s="9">
        <v>0.63266230000000001</v>
      </c>
      <c r="AX1978" s="12">
        <f ca="1">IFERROR(__xludf.DUMMYFUNCTION("1-(PERCENTRANK(FILTER(AG:AG, $A:$A=$A1978), $AG1978))"),0.199999999999999)</f>
        <v>0.19999999999999901</v>
      </c>
      <c r="AY1978" s="13">
        <f ca="1">IFERROR(__xludf.DUMMYFUNCTION("PERCENTRANK(FILTER(K:K, $A:$A=$A1978), $K1978)"),0.202)</f>
        <v>0.20200000000000001</v>
      </c>
      <c r="AZ1978" s="13">
        <f ca="1">IFERROR(__xludf.DUMMYFUNCTION("PERCENTRANK(FILTER(I:I, $A:$A=$A1978), $I1978)"),0.339)</f>
        <v>0.33900000000000002</v>
      </c>
      <c r="BA1978" s="12">
        <f ca="1">IFERROR(__xludf.DUMMYFUNCTION("PERCENTRANK(FILTER(AI:AI, $A:$A=$A1978), $AI1978)"),0.346)</f>
        <v>0.34599999999999997</v>
      </c>
      <c r="BB1978" s="13">
        <f ca="1">IFERROR(__xludf.DUMMYFUNCTION("PERCENTRANK(FILTER(AT:AT, $A:$A=$A1978), $AT1978)"),0.576)</f>
        <v>0.57599999999999996</v>
      </c>
      <c r="BC1978" s="13">
        <f ca="1">IFERROR(__xludf.DUMMYFUNCTION("PERCENTRANK(FILTER(AU:AU, $A:$A=$A1978), $AU1978)"),0.847)</f>
        <v>0.84699999999999998</v>
      </c>
      <c r="BM1978" s="9">
        <v>4.3547040000000002E-2</v>
      </c>
      <c r="BN1978" s="9">
        <v>3.1373239999999997E-2</v>
      </c>
      <c r="BO1978" s="9">
        <v>1.3275862</v>
      </c>
      <c r="BP1978" s="9">
        <v>12.931034</v>
      </c>
      <c r="BQ1978" s="9">
        <v>1.0869719</v>
      </c>
      <c r="BR1978" s="9">
        <v>0.96830989999999995</v>
      </c>
      <c r="BS1978" s="9">
        <v>7.4371919999999996</v>
      </c>
      <c r="BT1978" s="9">
        <v>5.3802139999999996</v>
      </c>
      <c r="BU1978" s="9">
        <v>2.5280706999999998</v>
      </c>
      <c r="BV1978" s="9">
        <v>4.0298720000000001</v>
      </c>
      <c r="BW1978" s="9">
        <v>12.416384000000001</v>
      </c>
      <c r="BX1978" s="9">
        <v>7.224583</v>
      </c>
      <c r="BY1978" s="9">
        <v>8.4702409999999997</v>
      </c>
      <c r="BZ1978" s="9">
        <v>4.9063888000000002</v>
      </c>
      <c r="CA1978" s="9">
        <v>46.447690000000001</v>
      </c>
      <c r="CB1978" s="9">
        <v>70.881360000000001</v>
      </c>
      <c r="CC1978" s="9">
        <v>56.088880000000003</v>
      </c>
      <c r="CD1978" s="9">
        <v>84.175315999999995</v>
      </c>
    </row>
    <row r="1979" spans="1:82" ht="15.75" hidden="1" customHeight="1" x14ac:dyDescent="0.2">
      <c r="A1979" s="9" t="s">
        <v>91</v>
      </c>
      <c r="B1979" s="9" t="s">
        <v>4697</v>
      </c>
      <c r="C1979" s="9">
        <v>9113</v>
      </c>
      <c r="D1979" s="9">
        <v>52</v>
      </c>
      <c r="E1979" s="9">
        <v>107.153172082913</v>
      </c>
      <c r="F1979" s="9">
        <v>244</v>
      </c>
      <c r="G1979" s="9">
        <v>218.97466</v>
      </c>
      <c r="H1979" s="9">
        <v>14</v>
      </c>
      <c r="I1979" s="16">
        <v>9.3133000128935698E-5</v>
      </c>
      <c r="J1979" s="9">
        <v>3.7817662711383003E-2</v>
      </c>
      <c r="K1979" s="9">
        <v>0.79492423380724997</v>
      </c>
      <c r="L1979" s="11">
        <v>3.52207238617528E-6</v>
      </c>
      <c r="M1979" s="11">
        <v>8.4022032964980995E-5</v>
      </c>
      <c r="N1979" s="9">
        <v>0.21311475409836</v>
      </c>
      <c r="O1979" s="9">
        <v>0.48934052212044099</v>
      </c>
      <c r="P1979" s="9" t="s">
        <v>4698</v>
      </c>
      <c r="Q1979" s="9">
        <v>24131102</v>
      </c>
      <c r="R1979" s="9" t="s">
        <v>662</v>
      </c>
      <c r="S1979" s="9">
        <v>8896</v>
      </c>
      <c r="T1979" s="9">
        <v>37.366182658708802</v>
      </c>
      <c r="U1979" s="9">
        <v>-122.213647672127</v>
      </c>
      <c r="V1979" s="9">
        <v>19</v>
      </c>
      <c r="W1979" s="9">
        <v>15</v>
      </c>
      <c r="X1979" s="9">
        <v>3426.0734849134901</v>
      </c>
      <c r="Z1979" s="9">
        <v>2488.0112479982499</v>
      </c>
      <c r="AB1979" s="9">
        <v>938.06223691523996</v>
      </c>
      <c r="AC1979" s="9">
        <v>1013.71928804962</v>
      </c>
      <c r="AD1979" s="9">
        <v>431.92066628465898</v>
      </c>
      <c r="AE1979" s="9">
        <v>1.17630846150973E-3</v>
      </c>
      <c r="AF1979" s="9">
        <v>1.3038620018050999E-3</v>
      </c>
      <c r="AG1979" s="9">
        <v>1984</v>
      </c>
      <c r="AH1979" s="9">
        <v>8.9959399999999992</v>
      </c>
      <c r="AI1979" s="9">
        <v>17.263952</v>
      </c>
      <c r="AJ1979" s="9">
        <v>2</v>
      </c>
      <c r="AK1979" s="9">
        <v>2.7370939999999999</v>
      </c>
      <c r="AL1979" s="9">
        <v>7.0944180000000001</v>
      </c>
      <c r="AM1979" s="9">
        <v>-9.1260089999999998</v>
      </c>
      <c r="AN1979" s="9">
        <v>6.3333329999999993E-2</v>
      </c>
      <c r="AO1979" s="9">
        <v>6.7037362999999997E-3</v>
      </c>
      <c r="AP1979" s="9">
        <v>2.4034716999999999</v>
      </c>
      <c r="AQ1979" s="9">
        <v>295.02298000000002</v>
      </c>
      <c r="AR1979" s="9">
        <v>36.293779999999998</v>
      </c>
      <c r="AS1979" s="9">
        <v>31.741071999999999</v>
      </c>
      <c r="AT1979" s="9">
        <v>0.95759680000000003</v>
      </c>
      <c r="AU1979" s="9">
        <v>14.641551</v>
      </c>
      <c r="AV1979" s="9">
        <v>16.366104</v>
      </c>
      <c r="AW1979" s="9">
        <v>3.9869148999999999</v>
      </c>
      <c r="AX1979" s="12">
        <f ca="1">IFERROR(__xludf.DUMMYFUNCTION("1-(PERCENTRANK(FILTER(AG:AG, $A:$A=$A1979), $AG1979))"),0.577)</f>
        <v>0.57699999999999996</v>
      </c>
      <c r="AY1979" s="13">
        <f ca="1">IFERROR(__xludf.DUMMYFUNCTION("PERCENTRANK(FILTER(K:K, $A:$A=$A1979), $K1979)"),0.392)</f>
        <v>0.39200000000000002</v>
      </c>
      <c r="AZ1979" s="13">
        <f ca="1">IFERROR(__xludf.DUMMYFUNCTION("PERCENTRANK(FILTER(I:I, $A:$A=$A1979), $I1979)"),0.822)</f>
        <v>0.82199999999999995</v>
      </c>
      <c r="BA1979" s="12">
        <f ca="1">IFERROR(__xludf.DUMMYFUNCTION("PERCENTRANK(FILTER(AI:AI, $A:$A=$A1979), $AI1979)"),0.831)</f>
        <v>0.83099999999999996</v>
      </c>
      <c r="BB1979" s="13">
        <f ca="1">IFERROR(__xludf.DUMMYFUNCTION("PERCENTRANK(FILTER(AT:AT, $A:$A=$A1979), $AT1979)"),0.652)</f>
        <v>0.65200000000000002</v>
      </c>
      <c r="BC1979" s="13">
        <f ca="1">IFERROR(__xludf.DUMMYFUNCTION("PERCENTRANK(FILTER(AU:AU, $A:$A=$A1979), $AU1979)"),0.267)</f>
        <v>0.26700000000000002</v>
      </c>
      <c r="BM1979" s="9">
        <v>0.12192451999999999</v>
      </c>
      <c r="BN1979" s="9">
        <v>0.42888890000000002</v>
      </c>
      <c r="BO1979" s="9">
        <v>1.4285715000000001</v>
      </c>
      <c r="BP1979" s="9">
        <v>10.857142</v>
      </c>
      <c r="BQ1979" s="9">
        <v>3.3911110999999998</v>
      </c>
      <c r="BR1979" s="9">
        <v>13.555555</v>
      </c>
      <c r="BS1979" s="9">
        <v>10.524544000000001</v>
      </c>
      <c r="BT1979" s="9">
        <v>9.2235209999999999</v>
      </c>
      <c r="BU1979" s="9">
        <v>1.8905730999999999</v>
      </c>
      <c r="BV1979" s="9">
        <v>3.6094458</v>
      </c>
      <c r="BW1979" s="9">
        <v>14.651678</v>
      </c>
      <c r="BX1979" s="9">
        <v>9.0306999999999995</v>
      </c>
      <c r="BY1979" s="9">
        <v>9.3848939999999992</v>
      </c>
      <c r="BZ1979" s="9">
        <v>5.7379170000000004</v>
      </c>
      <c r="CA1979" s="9">
        <v>55.281165999999999</v>
      </c>
      <c r="CB1979" s="9">
        <v>73.042010000000005</v>
      </c>
      <c r="CC1979" s="9">
        <v>45.833620000000003</v>
      </c>
      <c r="CD1979" s="9">
        <v>76.349174000000005</v>
      </c>
    </row>
    <row r="1980" spans="1:82" ht="15.75" hidden="1" customHeight="1" x14ac:dyDescent="0.2">
      <c r="A1980" s="9" t="s">
        <v>113</v>
      </c>
      <c r="B1980" s="9" t="s">
        <v>4699</v>
      </c>
      <c r="C1980" s="9">
        <v>1143</v>
      </c>
      <c r="D1980" s="9">
        <v>832</v>
      </c>
      <c r="E1980" s="9">
        <v>1137.05926728285</v>
      </c>
      <c r="F1980" s="9">
        <v>3499</v>
      </c>
      <c r="G1980" s="9">
        <v>2561.5122000000001</v>
      </c>
      <c r="H1980" s="9">
        <v>417</v>
      </c>
      <c r="I1980" s="16">
        <v>3.8015004477744999E-5</v>
      </c>
      <c r="J1980" s="9">
        <v>0.207360719829879</v>
      </c>
      <c r="K1980" s="9">
        <v>15.946875018748001</v>
      </c>
      <c r="L1980" s="11">
        <v>5.4405492699089398E-6</v>
      </c>
      <c r="M1980" s="9">
        <v>2.63682823918632E-4</v>
      </c>
      <c r="N1980" s="9">
        <v>0.237782223492426</v>
      </c>
      <c r="O1980" s="9">
        <v>0.44390156102386202</v>
      </c>
      <c r="P1980" s="9" t="s">
        <v>4700</v>
      </c>
      <c r="Q1980" s="9">
        <v>252192105</v>
      </c>
      <c r="R1980" s="9" t="s">
        <v>1029</v>
      </c>
      <c r="S1980" s="9">
        <v>9560</v>
      </c>
      <c r="T1980" s="9">
        <v>37.6977734464772</v>
      </c>
      <c r="U1980" s="9">
        <v>-120.116235675173</v>
      </c>
      <c r="V1980" s="9">
        <v>491</v>
      </c>
      <c r="W1980" s="9">
        <v>450</v>
      </c>
      <c r="X1980" s="9">
        <v>96474.281108657597</v>
      </c>
      <c r="Y1980" s="15">
        <f>X1980/1609.34</f>
        <v>59.946488068809323</v>
      </c>
      <c r="Z1980" s="9">
        <v>58396.374353803498</v>
      </c>
      <c r="AA1980" s="15">
        <f>Z1980/1609.34</f>
        <v>36.28591494264947</v>
      </c>
      <c r="AB1980" s="9">
        <v>38077.906754853902</v>
      </c>
      <c r="AC1980" s="9">
        <v>58396.374353803498</v>
      </c>
      <c r="AD1980" s="9">
        <v>38077.906754853902</v>
      </c>
      <c r="AE1980" s="9">
        <v>0.109955737574069</v>
      </c>
      <c r="AF1980" s="9">
        <v>1.58522568672196E-2</v>
      </c>
      <c r="AG1980" s="9">
        <v>1214</v>
      </c>
      <c r="AH1980" s="9">
        <v>6.1846576000000004</v>
      </c>
      <c r="AI1980" s="9">
        <v>15.816647</v>
      </c>
      <c r="AJ1980" s="9">
        <v>2.1377725999999999</v>
      </c>
      <c r="AK1980" s="9">
        <v>1.9821457</v>
      </c>
      <c r="AL1980" s="9">
        <v>4.7454944000000001</v>
      </c>
      <c r="AM1980" s="9">
        <v>-1.2814745000000001</v>
      </c>
      <c r="AN1980" s="9">
        <v>3.8185990000000003E-2</v>
      </c>
      <c r="AO1980" s="9">
        <v>5.0683287000000002E-3</v>
      </c>
      <c r="AP1980" s="9">
        <v>2.3470488</v>
      </c>
      <c r="AQ1980" s="9">
        <v>295.27368000000001</v>
      </c>
      <c r="AR1980" s="9">
        <v>50.946109999999997</v>
      </c>
      <c r="AS1980" s="9">
        <v>35.711773000000001</v>
      </c>
      <c r="AT1980" s="9">
        <v>1.2924266</v>
      </c>
      <c r="AU1980" s="9">
        <v>11.511281</v>
      </c>
      <c r="AV1980" s="9">
        <v>13.035557000000001</v>
      </c>
      <c r="AW1980" s="9">
        <v>0.85021349999999996</v>
      </c>
      <c r="AX1980" s="12">
        <f ca="1">IFERROR(__xludf.DUMMYFUNCTION("1-(PERCENTRANK(FILTER(AG:AG, $A:$A=$A1980), $AG1980))"),0.481)</f>
        <v>0.48099999999999998</v>
      </c>
      <c r="AY1980" s="13">
        <f ca="1">IFERROR(__xludf.DUMMYFUNCTION("PERCENTRANK(FILTER(K:K, $A:$A=$A1980), $K1980)"),0.575)</f>
        <v>0.57499999999999996</v>
      </c>
      <c r="AZ1980" s="13">
        <f ca="1">IFERROR(__xludf.DUMMYFUNCTION("PERCENTRANK(FILTER(I:I, $A:$A=$A1980), $I1980)"),0.39)</f>
        <v>0.39</v>
      </c>
      <c r="BA1980" s="12">
        <f ca="1">IFERROR(__xludf.DUMMYFUNCTION("PERCENTRANK(FILTER(AI:AI, $A:$A=$A1980), $AI1980)"),0.732)</f>
        <v>0.73199999999999998</v>
      </c>
      <c r="BB1980" s="13">
        <f ca="1">IFERROR(__xludf.DUMMYFUNCTION("PERCENTRANK(FILTER(AT:AT, $A:$A=$A1980), $AT1980)"),0.53)</f>
        <v>0.53</v>
      </c>
      <c r="BC1980" s="13">
        <f ca="1">IFERROR(__xludf.DUMMYFUNCTION("PERCENTRANK(FILTER(AU:AU, $A:$A=$A1980), $AU1980)"),0.337)</f>
        <v>0.33700000000000002</v>
      </c>
      <c r="BM1980" s="9">
        <v>4.0212027999999997E-2</v>
      </c>
      <c r="BN1980" s="9">
        <v>0.13512836</v>
      </c>
      <c r="BO1980" s="9">
        <v>1.9957446999999999</v>
      </c>
      <c r="BP1980" s="9">
        <v>14.96383</v>
      </c>
      <c r="BQ1980" s="9">
        <v>1.9487715000000001</v>
      </c>
      <c r="BR1980" s="9">
        <v>4.0172214999999998</v>
      </c>
      <c r="BS1980" s="9">
        <v>8.1710530000000006</v>
      </c>
      <c r="BT1980" s="9">
        <v>7.0263340000000003</v>
      </c>
      <c r="BU1980" s="9">
        <v>2.0126016</v>
      </c>
      <c r="BV1980" s="9">
        <v>3.6371918000000001</v>
      </c>
      <c r="BW1980" s="9">
        <v>11.402661</v>
      </c>
      <c r="BX1980" s="9">
        <v>6.3225150000000001</v>
      </c>
      <c r="BY1980" s="9">
        <v>7.5413649999999999</v>
      </c>
      <c r="BZ1980" s="9">
        <v>4.3401370000000004</v>
      </c>
      <c r="CA1980" s="9">
        <v>51.602463</v>
      </c>
      <c r="CB1980" s="9">
        <v>80.259969999999996</v>
      </c>
      <c r="CC1980" s="9">
        <v>60.756520000000002</v>
      </c>
      <c r="CD1980" s="9">
        <v>90.092839999999995</v>
      </c>
    </row>
    <row r="1981" spans="1:82" ht="15.75" hidden="1" customHeight="1" x14ac:dyDescent="0.2">
      <c r="A1981" s="9" t="s">
        <v>77</v>
      </c>
      <c r="B1981" s="9" t="s">
        <v>4701</v>
      </c>
      <c r="C1981" s="9">
        <v>7841</v>
      </c>
      <c r="D1981" s="9">
        <v>43</v>
      </c>
      <c r="E1981" s="9">
        <v>53.7116145357165</v>
      </c>
      <c r="F1981" s="9">
        <v>254</v>
      </c>
      <c r="G1981" s="9">
        <v>104.03808600000001</v>
      </c>
      <c r="H1981" s="9">
        <v>38</v>
      </c>
      <c r="I1981" s="16">
        <v>6.5839110424061894E-5</v>
      </c>
      <c r="J1981" s="9">
        <v>1399.4436946329499</v>
      </c>
      <c r="K1981" s="9">
        <v>1.4886389696297899</v>
      </c>
      <c r="L1981" s="9">
        <v>8.8072146622767897E-2</v>
      </c>
      <c r="M1981" s="11">
        <v>8.3734440702181394E-5</v>
      </c>
      <c r="N1981" s="9">
        <v>0.169291338582677</v>
      </c>
      <c r="O1981" s="9">
        <v>0.516268768804372</v>
      </c>
      <c r="P1981" s="9" t="s">
        <v>4702</v>
      </c>
      <c r="Q1981" s="9">
        <v>42141102</v>
      </c>
      <c r="R1981" s="9" t="s">
        <v>4703</v>
      </c>
      <c r="S1981" s="9">
        <v>904</v>
      </c>
      <c r="T1981" s="9">
        <v>39.018311070373002</v>
      </c>
      <c r="U1981" s="9">
        <v>-122.91684071864201</v>
      </c>
      <c r="V1981" s="9">
        <v>46</v>
      </c>
      <c r="W1981" s="9">
        <v>48</v>
      </c>
      <c r="X1981" s="9">
        <v>9139.0863929676798</v>
      </c>
      <c r="Z1981" s="9">
        <v>5777.0338743729599</v>
      </c>
      <c r="AB1981" s="9">
        <v>3362.0525185947099</v>
      </c>
      <c r="AC1981" s="9">
        <v>5254.2064198809203</v>
      </c>
      <c r="AD1981" s="9">
        <v>3010.6143859416702</v>
      </c>
      <c r="AE1981" s="9">
        <v>3.1819087466828902E-3</v>
      </c>
      <c r="AF1981" s="9">
        <v>2.5018861961143501E-3</v>
      </c>
      <c r="AG1981" s="9">
        <v>1986</v>
      </c>
      <c r="AH1981" s="9">
        <v>1.8881321</v>
      </c>
      <c r="AI1981" s="9">
        <v>6.0103150000000003</v>
      </c>
      <c r="AJ1981" s="9">
        <v>2</v>
      </c>
      <c r="AK1981" s="9">
        <v>2.7403677000000002</v>
      </c>
      <c r="AL1981" s="9">
        <v>6.8246716999999997</v>
      </c>
      <c r="AM1981" s="9">
        <v>-1.114077</v>
      </c>
      <c r="AN1981" s="9">
        <v>4.4590164000000002E-2</v>
      </c>
      <c r="AO1981" s="9">
        <v>6.0762385999999996E-3</v>
      </c>
      <c r="AP1981" s="9">
        <v>2.1853766000000001</v>
      </c>
      <c r="AQ1981" s="9">
        <v>296.45038</v>
      </c>
      <c r="AR1981" s="9">
        <v>38.7301</v>
      </c>
      <c r="AS1981" s="9">
        <v>38.242435</v>
      </c>
      <c r="AT1981" s="9">
        <v>1.1881930000000001</v>
      </c>
      <c r="AU1981" s="9">
        <v>14.447978000000001</v>
      </c>
      <c r="AV1981" s="9">
        <v>16.179285</v>
      </c>
      <c r="AW1981" s="9">
        <v>5.0295696000000003</v>
      </c>
      <c r="AX1981" s="12">
        <f ca="1">IFERROR(__xludf.DUMMYFUNCTION("1-(PERCENTRANK(FILTER(AG:AG, $A:$A=$A1981), $AG1981))"),0.157)</f>
        <v>0.157</v>
      </c>
      <c r="AY1981" s="13">
        <f ca="1">IFERROR(__xludf.DUMMYFUNCTION("PERCENTRANK(FILTER(K:K, $A:$A=$A1981), $K1981)"),0.219)</f>
        <v>0.219</v>
      </c>
      <c r="AZ1981" s="13">
        <f ca="1">IFERROR(__xludf.DUMMYFUNCTION("PERCENTRANK(FILTER(I:I, $A:$A=$A1981), $I1981)"),0.157)</f>
        <v>0.157</v>
      </c>
      <c r="BA1981" s="12">
        <f ca="1">IFERROR(__xludf.DUMMYFUNCTION("PERCENTRANK(FILTER(AI:AI, $A:$A=$A1981), $AI1981)"),0.031)</f>
        <v>3.1E-2</v>
      </c>
      <c r="BB1981" s="13">
        <f ca="1">IFERROR(__xludf.DUMMYFUNCTION("PERCENTRANK(FILTER(AT:AT, $A:$A=$A1981), $AT1981)"),0.834)</f>
        <v>0.83399999999999996</v>
      </c>
      <c r="BC1981" s="13">
        <f ca="1">IFERROR(__xludf.DUMMYFUNCTION("PERCENTRANK(FILTER(AU:AU, $A:$A=$A1981), $AU1981)"),0.23)</f>
        <v>0.23</v>
      </c>
      <c r="BM1981" s="9">
        <v>0.14873813</v>
      </c>
      <c r="BN1981" s="9">
        <v>4.8688522999999997E-2</v>
      </c>
      <c r="BO1981" s="9">
        <v>1.9210526000000001</v>
      </c>
      <c r="BP1981" s="9">
        <v>14.947369</v>
      </c>
      <c r="BQ1981" s="9">
        <v>2.9895081999999999</v>
      </c>
      <c r="BR1981" s="9">
        <v>4.1639340000000002</v>
      </c>
      <c r="BS1981" s="9">
        <v>11.601895000000001</v>
      </c>
      <c r="BT1981" s="9">
        <v>10.035631</v>
      </c>
      <c r="BU1981" s="9">
        <v>2.3932600000000002</v>
      </c>
      <c r="BV1981" s="9">
        <v>4.0183515999999999</v>
      </c>
      <c r="BW1981" s="9">
        <v>13.650057</v>
      </c>
      <c r="BX1981" s="9">
        <v>8.0452449999999995</v>
      </c>
      <c r="BY1981" s="9">
        <v>9.3831319999999998</v>
      </c>
      <c r="BZ1981" s="9">
        <v>4.9393630000000002</v>
      </c>
      <c r="CA1981" s="9">
        <v>65.877549999999999</v>
      </c>
      <c r="CB1981" s="9">
        <v>95.648970000000006</v>
      </c>
      <c r="CC1981" s="9">
        <v>49.785310000000003</v>
      </c>
      <c r="CD1981" s="9">
        <v>80.603160000000003</v>
      </c>
    </row>
    <row r="1982" spans="1:82" ht="15.75" customHeight="1" x14ac:dyDescent="0.2">
      <c r="A1982" s="9" t="s">
        <v>73</v>
      </c>
      <c r="B1982" s="9" t="s">
        <v>4797</v>
      </c>
      <c r="C1982" s="9">
        <v>5121</v>
      </c>
      <c r="D1982" s="9">
        <v>999</v>
      </c>
      <c r="E1982" s="9">
        <v>1674.9972794124999</v>
      </c>
      <c r="F1982" s="9">
        <v>2801</v>
      </c>
      <c r="G1982" s="9">
        <v>2413.0745000000002</v>
      </c>
      <c r="H1982" s="9">
        <v>344</v>
      </c>
      <c r="I1982" s="16">
        <v>5.9665829233613997E-5</v>
      </c>
      <c r="J1982" s="9">
        <v>372.39143007668798</v>
      </c>
      <c r="K1982" s="9">
        <v>11.1358463264978</v>
      </c>
      <c r="L1982" s="9">
        <v>1.63636705361574E-2</v>
      </c>
      <c r="M1982" s="9">
        <v>3.0938577540868298E-4</v>
      </c>
      <c r="N1982" s="9">
        <v>0.356658336308461</v>
      </c>
      <c r="O1982" s="9">
        <v>0.69413410368034001</v>
      </c>
      <c r="P1982" s="9" t="s">
        <v>4798</v>
      </c>
      <c r="Q1982" s="9">
        <v>152691109</v>
      </c>
      <c r="R1982" s="9" t="s">
        <v>2416</v>
      </c>
      <c r="S1982" s="9" t="s">
        <v>98</v>
      </c>
      <c r="T1982" s="9">
        <v>39.043936167299897</v>
      </c>
      <c r="U1982" s="9">
        <v>-121.090644545473</v>
      </c>
      <c r="V1982" s="9">
        <v>410</v>
      </c>
      <c r="W1982" s="9">
        <v>334</v>
      </c>
      <c r="X1982" s="9">
        <v>63000.338934391402</v>
      </c>
      <c r="Y1982" s="15">
        <f>X1982/1609.34</f>
        <v>39.146693013528157</v>
      </c>
      <c r="Z1982" s="9">
        <v>37253.2271398011</v>
      </c>
      <c r="AA1982" s="15">
        <f>Z1982/1609.34</f>
        <v>23.148139696895065</v>
      </c>
      <c r="AB1982" s="9">
        <v>25747.111794590201</v>
      </c>
      <c r="AC1982" s="9">
        <v>35901.204451352802</v>
      </c>
      <c r="AD1982" s="9">
        <v>25298.9298901355</v>
      </c>
      <c r="AE1982" s="9">
        <v>0.10642870674058701</v>
      </c>
      <c r="AF1982" s="9">
        <v>2.05250452563632E-2</v>
      </c>
      <c r="AG1982" s="9">
        <v>1081</v>
      </c>
      <c r="AH1982" s="9">
        <v>2.9227414</v>
      </c>
      <c r="AI1982" s="9">
        <v>8.6253580000000003</v>
      </c>
      <c r="AJ1982" s="9">
        <v>2</v>
      </c>
      <c r="AK1982" s="9">
        <v>2.2147893999999999</v>
      </c>
      <c r="AL1982" s="9">
        <v>6.3962709999999996</v>
      </c>
      <c r="AM1982" s="9">
        <v>0.10585120000000001</v>
      </c>
      <c r="AN1982" s="9">
        <v>4.1169810000000001E-2</v>
      </c>
      <c r="AO1982" s="9">
        <v>5.7682004000000004E-3</v>
      </c>
      <c r="AP1982" s="9">
        <v>2.7433333000000002</v>
      </c>
      <c r="AQ1982" s="9">
        <v>296.18878000000001</v>
      </c>
      <c r="AR1982" s="9">
        <v>48.552883000000001</v>
      </c>
      <c r="AS1982" s="9">
        <v>33.477997000000002</v>
      </c>
      <c r="AT1982" s="9">
        <v>1.3150743</v>
      </c>
      <c r="AU1982" s="9">
        <v>11.985725</v>
      </c>
      <c r="AV1982" s="9">
        <v>13.737263</v>
      </c>
      <c r="AW1982" s="9">
        <v>1.0781428</v>
      </c>
      <c r="AX1982" s="12">
        <f ca="1">IFERROR(__xludf.DUMMYFUNCTION("1-(PERCENTRANK(FILTER(AG:AG, $A:$A=$A2022), $AG2022))"),0.359)</f>
        <v>0.35899999999999999</v>
      </c>
      <c r="AY1982" s="13">
        <f ca="1">IFERROR(__xludf.DUMMYFUNCTION("PERCENTRANK(FILTER(K:K, $A:$A=$A2022), $K2022)"),0.411)</f>
        <v>0.41099999999999998</v>
      </c>
      <c r="AZ1982" s="13">
        <f ca="1">IFERROR(__xludf.DUMMYFUNCTION("PERCENTRANK(FILTER(I:I, $A:$A=$A2022), $I2022)"),0.288)</f>
        <v>0.28799999999999998</v>
      </c>
      <c r="BA1982" s="12">
        <f ca="1">IFERROR(__xludf.DUMMYFUNCTION("PERCENTRANK(FILTER(AI:AI, $A:$A=$A2022), $AI2022)"),0.359)</f>
        <v>0.35899999999999999</v>
      </c>
      <c r="BB1982" s="13">
        <f ca="1">IFERROR(__xludf.DUMMYFUNCTION("PERCENTRANK(FILTER(AT:AT, $A:$A=$A2022), $AT2022)"),0.698)</f>
        <v>0.69799999999999995</v>
      </c>
      <c r="BC1982" s="13">
        <f ca="1">IFERROR(__xludf.DUMMYFUNCTION("PERCENTRANK(FILTER(AU:AU, $A:$A=$A2022), $AU2022)"),0.288)</f>
        <v>0.28799999999999998</v>
      </c>
      <c r="BM1982" s="9">
        <v>0.11279179</v>
      </c>
      <c r="BN1982" s="9">
        <v>4.9229413E-2</v>
      </c>
      <c r="BO1982" s="9">
        <v>2.2012917999999999</v>
      </c>
      <c r="BP1982" s="9">
        <v>17.07535</v>
      </c>
      <c r="BQ1982" s="9">
        <v>3.1386554000000002</v>
      </c>
      <c r="BR1982" s="9">
        <v>4.6994860000000003</v>
      </c>
      <c r="BS1982" s="9">
        <v>8.8952880000000007</v>
      </c>
      <c r="BT1982" s="9">
        <v>6.7993636000000004</v>
      </c>
      <c r="BU1982" s="9">
        <v>2.1702140000000001</v>
      </c>
      <c r="BV1982" s="9">
        <v>3.8807957000000002</v>
      </c>
      <c r="BW1982" s="9">
        <v>13.060176999999999</v>
      </c>
      <c r="BX1982" s="9">
        <v>5.9908080000000004</v>
      </c>
      <c r="BY1982" s="9">
        <v>8.6210050000000003</v>
      </c>
      <c r="BZ1982" s="9">
        <v>4.0198983999999998</v>
      </c>
      <c r="CA1982" s="9">
        <v>52.382976999999997</v>
      </c>
      <c r="CB1982" s="9">
        <v>92.193899999999999</v>
      </c>
      <c r="CC1982" s="9">
        <v>52.01688</v>
      </c>
      <c r="CD1982" s="9">
        <v>92.178079999999994</v>
      </c>
    </row>
    <row r="1983" spans="1:82" ht="15.75" hidden="1" customHeight="1" x14ac:dyDescent="0.2">
      <c r="A1983" s="9" t="s">
        <v>77</v>
      </c>
      <c r="B1983" s="9" t="s">
        <v>4706</v>
      </c>
      <c r="C1983" s="9">
        <v>7283</v>
      </c>
      <c r="D1983" s="9">
        <v>2678</v>
      </c>
      <c r="E1983" s="9">
        <v>4489.7161519791498</v>
      </c>
      <c r="F1983" s="9">
        <v>2867</v>
      </c>
      <c r="G1983" s="9">
        <v>4587.3950000000004</v>
      </c>
      <c r="H1983" s="9">
        <v>265</v>
      </c>
      <c r="I1983" s="16">
        <v>9.7885160350827196E-5</v>
      </c>
      <c r="J1983" s="9">
        <v>3.78178701686726E-2</v>
      </c>
      <c r="K1983" s="9">
        <v>0.60986227574247698</v>
      </c>
      <c r="L1983" s="11">
        <v>3.7018078058464999E-6</v>
      </c>
      <c r="M1983" s="11">
        <v>8.1170735174660905E-5</v>
      </c>
      <c r="N1983" s="9">
        <v>0.93407743285664402</v>
      </c>
      <c r="O1983" s="9">
        <v>0.97870711653646003</v>
      </c>
      <c r="P1983" s="9" t="s">
        <v>4707</v>
      </c>
      <c r="Q1983" s="9">
        <v>42601102</v>
      </c>
      <c r="R1983" s="9" t="s">
        <v>3053</v>
      </c>
      <c r="S1983" s="9">
        <v>2600</v>
      </c>
      <c r="T1983" s="9">
        <v>39.0852762682361</v>
      </c>
      <c r="U1983" s="9">
        <v>-123.48496920858901</v>
      </c>
      <c r="V1983" s="9">
        <v>150</v>
      </c>
      <c r="W1983" s="9">
        <v>102</v>
      </c>
      <c r="X1983" s="9">
        <v>38964.611743160604</v>
      </c>
      <c r="Y1983" s="15">
        <f>X1983/1609.34</f>
        <v>24.211547431344904</v>
      </c>
      <c r="Z1983" s="9">
        <v>32189.253960863702</v>
      </c>
      <c r="AA1983" s="15">
        <f>Z1983/1609.34</f>
        <v>20.001524824377512</v>
      </c>
      <c r="AB1983" s="9">
        <v>6775.35778229684</v>
      </c>
      <c r="AC1983" s="9">
        <v>32189.253960863702</v>
      </c>
      <c r="AD1983" s="9">
        <v>6775.35778229684</v>
      </c>
      <c r="AE1983" s="9">
        <v>2.15102448212851E-2</v>
      </c>
      <c r="AF1983" s="9">
        <v>2.59395674929692E-2</v>
      </c>
      <c r="AG1983" s="9">
        <v>2004</v>
      </c>
      <c r="AH1983" s="9">
        <v>15.380255999999999</v>
      </c>
      <c r="AI1983" s="9">
        <v>26.746202</v>
      </c>
      <c r="AJ1983" s="9">
        <v>2</v>
      </c>
      <c r="AK1983" s="9">
        <v>2.5825616999999998</v>
      </c>
      <c r="AL1983" s="9">
        <v>6.5579029999999996</v>
      </c>
      <c r="AM1983" s="9">
        <v>4.0983286000000003</v>
      </c>
      <c r="AN1983" s="9">
        <v>6.0229356999999997E-2</v>
      </c>
      <c r="AO1983" s="9">
        <v>6.4412104000000003E-3</v>
      </c>
      <c r="AP1983" s="9">
        <v>3.1278540000000001</v>
      </c>
      <c r="AQ1983" s="9">
        <v>294.4375</v>
      </c>
      <c r="AR1983" s="9">
        <v>29.983070000000001</v>
      </c>
      <c r="AS1983" s="9">
        <v>30.537489999999998</v>
      </c>
      <c r="AT1983" s="9">
        <v>0.90784264000000003</v>
      </c>
      <c r="AU1983" s="9">
        <v>16.084327999999999</v>
      </c>
      <c r="AV1983" s="9">
        <v>18.341228000000001</v>
      </c>
      <c r="AW1983" s="9">
        <v>0.35034822999999998</v>
      </c>
      <c r="AX1983" s="12">
        <f ca="1">IFERROR(__xludf.DUMMYFUNCTION("1-(PERCENTRANK(FILTER(AG:AG, $A:$A=$A1983), $AG1983))"),0.145)</f>
        <v>0.14499999999999999</v>
      </c>
      <c r="AY1983" s="13">
        <f ca="1">IFERROR(__xludf.DUMMYFUNCTION("PERCENTRANK(FILTER(K:K, $A:$A=$A1983), $K1983)"),0.11)</f>
        <v>0.11</v>
      </c>
      <c r="AZ1983" s="13">
        <f ca="1">IFERROR(__xludf.DUMMYFUNCTION("PERCENTRANK(FILTER(I:I, $A:$A=$A1983), $I1983)"),0.517)</f>
        <v>0.51700000000000002</v>
      </c>
      <c r="BA1983" s="12">
        <f ca="1">IFERROR(__xludf.DUMMYFUNCTION("PERCENTRANK(FILTER(AI:AI, $A:$A=$A1983), $AI1983)"),0.775)</f>
        <v>0.77500000000000002</v>
      </c>
      <c r="BB1983" s="13">
        <f ca="1">IFERROR(__xludf.DUMMYFUNCTION("PERCENTRANK(FILTER(AT:AT, $A:$A=$A1983), $AT1983)"),0.532)</f>
        <v>0.53200000000000003</v>
      </c>
      <c r="BC1983" s="13">
        <f ca="1">IFERROR(__xludf.DUMMYFUNCTION("PERCENTRANK(FILTER(AU:AU, $A:$A=$A1983), $AU1983)"),0.498)</f>
        <v>0.498</v>
      </c>
      <c r="BM1983" s="9">
        <v>6.7366770000000006E-2</v>
      </c>
      <c r="BN1983" s="9">
        <v>7.8325690000000003E-2</v>
      </c>
      <c r="BO1983" s="9">
        <v>1.5460122999999999</v>
      </c>
      <c r="BP1983" s="9">
        <v>13.269938</v>
      </c>
      <c r="BQ1983" s="9">
        <v>8.7178900000000004E-2</v>
      </c>
      <c r="BR1983" s="9">
        <v>6.5756880000000004</v>
      </c>
      <c r="BS1983" s="9">
        <v>13.052694000000001</v>
      </c>
      <c r="BT1983" s="9">
        <v>11.183719999999999</v>
      </c>
      <c r="BU1983" s="9">
        <v>1.9109559</v>
      </c>
      <c r="BV1983" s="9">
        <v>3.5663461999999999</v>
      </c>
      <c r="BW1983" s="9">
        <v>15.399614</v>
      </c>
      <c r="BX1983" s="9">
        <v>10.828815000000001</v>
      </c>
      <c r="BY1983" s="9">
        <v>10.796296</v>
      </c>
      <c r="BZ1983" s="9">
        <v>6.895696</v>
      </c>
      <c r="CA1983" s="9">
        <v>55.339573000000001</v>
      </c>
      <c r="CB1983" s="9">
        <v>78.526240000000001</v>
      </c>
      <c r="CC1983" s="9">
        <v>40.708233</v>
      </c>
      <c r="CD1983" s="9">
        <v>64.365139999999997</v>
      </c>
    </row>
    <row r="1984" spans="1:82" ht="15.75" customHeight="1" x14ac:dyDescent="0.2">
      <c r="A1984" s="9" t="s">
        <v>73</v>
      </c>
      <c r="B1984" s="9" t="s">
        <v>1270</v>
      </c>
      <c r="C1984" s="9">
        <v>2343</v>
      </c>
      <c r="D1984" s="9">
        <v>2518</v>
      </c>
      <c r="E1984" s="9">
        <v>2890.3935366073401</v>
      </c>
      <c r="F1984" s="9">
        <v>6641</v>
      </c>
      <c r="G1984" s="9">
        <v>4788.7950000000001</v>
      </c>
      <c r="H1984" s="9">
        <v>555</v>
      </c>
      <c r="I1984" s="16">
        <v>5.8955868990852699E-5</v>
      </c>
      <c r="J1984" s="9">
        <v>3.8371664018347199E-2</v>
      </c>
      <c r="K1984" s="9">
        <v>77.240762402559199</v>
      </c>
      <c r="L1984" s="11">
        <v>2.2569648810061602E-6</v>
      </c>
      <c r="M1984" s="9">
        <v>2.0247802036271701E-3</v>
      </c>
      <c r="N1984" s="9">
        <v>0.379159765095618</v>
      </c>
      <c r="O1984" s="9">
        <v>0.60357429870386803</v>
      </c>
      <c r="P1984" s="9" t="s">
        <v>1271</v>
      </c>
      <c r="Q1984" s="9">
        <v>152301102</v>
      </c>
      <c r="R1984" s="9" t="s">
        <v>1272</v>
      </c>
      <c r="S1984" s="9" t="s">
        <v>98</v>
      </c>
      <c r="T1984" s="9">
        <v>39.214592608581199</v>
      </c>
      <c r="U1984" s="9">
        <v>-120.809388152255</v>
      </c>
      <c r="V1984" s="9">
        <v>506</v>
      </c>
      <c r="W1984" s="9">
        <v>578</v>
      </c>
      <c r="X1984" s="9">
        <v>92197.384227398405</v>
      </c>
      <c r="Y1984" s="15">
        <f>X1984/1609.34</f>
        <v>57.288940949332279</v>
      </c>
      <c r="Z1984" s="9">
        <v>55059.680901176202</v>
      </c>
      <c r="AA1984" s="15">
        <f>Z1984/1609.34</f>
        <v>34.212584600628958</v>
      </c>
      <c r="AB1984" s="9">
        <v>37137.703326221999</v>
      </c>
      <c r="AC1984" s="9">
        <v>55059.680901176202</v>
      </c>
      <c r="AD1984" s="9">
        <v>37137.703326221999</v>
      </c>
      <c r="AE1984" s="9">
        <v>1.1237530130130799</v>
      </c>
      <c r="AF1984" s="9">
        <v>3.2720507289923199E-2</v>
      </c>
      <c r="AG1984" s="9">
        <v>176</v>
      </c>
      <c r="AH1984" s="9">
        <v>11.965146000000001</v>
      </c>
      <c r="AI1984" s="9">
        <v>24.477914999999999</v>
      </c>
      <c r="AJ1984" s="9">
        <v>3</v>
      </c>
      <c r="AK1984" s="9">
        <v>1.8993449</v>
      </c>
      <c r="AL1984" s="9">
        <v>6.4399065999999996</v>
      </c>
      <c r="AM1984" s="9">
        <v>0.99938289999999996</v>
      </c>
      <c r="AN1984" s="9">
        <v>7.9538465000000003E-2</v>
      </c>
      <c r="AO1984" s="9">
        <v>5.0943335999999997E-3</v>
      </c>
      <c r="AP1984" s="9">
        <v>4.2855970000000001</v>
      </c>
      <c r="AQ1984" s="9">
        <v>292.98635999999999</v>
      </c>
      <c r="AR1984" s="9">
        <v>50.789149999999999</v>
      </c>
      <c r="AS1984" s="9">
        <v>34.474980000000002</v>
      </c>
      <c r="AT1984" s="9">
        <v>1.2192913999999999</v>
      </c>
      <c r="AU1984" s="9">
        <v>10.918500999999999</v>
      </c>
      <c r="AV1984" s="9">
        <v>13.229506000000001</v>
      </c>
      <c r="AW1984" s="9">
        <v>1.6920149</v>
      </c>
      <c r="AX1984" s="12">
        <f ca="1">IFERROR(__xludf.DUMMYFUNCTION("1-(PERCENTRANK(FILTER(AG:AG, $A:$A=$A473), $AG473))"),0.837)</f>
        <v>0.83699999999999997</v>
      </c>
      <c r="AY1984" s="13">
        <f ca="1">IFERROR(__xludf.DUMMYFUNCTION("PERCENTRANK(FILTER(K:K, $A:$A=$A473), $K473)"),0.917)</f>
        <v>0.91700000000000004</v>
      </c>
      <c r="AZ1984" s="13">
        <f ca="1">IFERROR(__xludf.DUMMYFUNCTION("PERCENTRANK(FILTER(I:I, $A:$A=$A473), $I473)"),0.283)</f>
        <v>0.28299999999999997</v>
      </c>
      <c r="BA1984" s="12">
        <f ca="1">IFERROR(__xludf.DUMMYFUNCTION("PERCENTRANK(FILTER(AI:AI, $A:$A=$A473), $AI473)"),0.956)</f>
        <v>0.95599999999999996</v>
      </c>
      <c r="BB1984" s="13">
        <f ca="1">IFERROR(__xludf.DUMMYFUNCTION("PERCENTRANK(FILTER(AT:AT, $A:$A=$A473), $AT473)"),0.259)</f>
        <v>0.25900000000000001</v>
      </c>
      <c r="BC1984" s="13">
        <f ca="1">IFERROR(__xludf.DUMMYFUNCTION("PERCENTRANK(FILTER(AU:AU, $A:$A=$A473), $AU473)"),0.017)</f>
        <v>1.7000000000000001E-2</v>
      </c>
      <c r="BM1984" s="9">
        <v>0.1024467</v>
      </c>
      <c r="BN1984" s="9">
        <v>8.0938099999999999E-2</v>
      </c>
      <c r="BO1984" s="9">
        <v>2.7982456999999998</v>
      </c>
      <c r="BP1984" s="9">
        <v>17.381578000000001</v>
      </c>
      <c r="BQ1984" s="9">
        <v>3.7273078000000002</v>
      </c>
      <c r="BR1984" s="9">
        <v>7.9134617</v>
      </c>
      <c r="BS1984" s="9">
        <v>8.3851499999999994</v>
      </c>
      <c r="BT1984" s="9">
        <v>6.4006540000000003</v>
      </c>
      <c r="BU1984" s="9">
        <v>2.2810000000000001</v>
      </c>
      <c r="BV1984" s="9">
        <v>4.0957160000000004</v>
      </c>
      <c r="BW1984" s="9">
        <v>12.497883</v>
      </c>
      <c r="BX1984" s="9">
        <v>5.6192726999999998</v>
      </c>
      <c r="BY1984" s="9">
        <v>8.3194909999999993</v>
      </c>
      <c r="BZ1984" s="9">
        <v>3.8383726999999999</v>
      </c>
      <c r="CA1984" s="9">
        <v>54.036749999999998</v>
      </c>
      <c r="CB1984" s="9">
        <v>89.866730000000004</v>
      </c>
      <c r="CC1984" s="9">
        <v>55.196494999999999</v>
      </c>
      <c r="CD1984" s="9">
        <v>94.256519999999995</v>
      </c>
    </row>
    <row r="1985" spans="1:82" ht="15.75" hidden="1" customHeight="1" x14ac:dyDescent="0.2">
      <c r="A1985" s="9" t="s">
        <v>77</v>
      </c>
      <c r="B1985" s="9" t="s">
        <v>4710</v>
      </c>
      <c r="C1985" s="9">
        <v>1475</v>
      </c>
      <c r="D1985" s="9">
        <v>613</v>
      </c>
      <c r="E1985" s="9">
        <v>947.10514822641596</v>
      </c>
      <c r="F1985" s="9">
        <v>1111</v>
      </c>
      <c r="G1985" s="9">
        <v>1161.9186999999999</v>
      </c>
      <c r="H1985" s="9">
        <v>109</v>
      </c>
      <c r="I1985" s="16">
        <v>6.7916653729673996E-5</v>
      </c>
      <c r="J1985" s="9">
        <v>3.7818021839381197E-2</v>
      </c>
      <c r="K1985" s="9">
        <v>1.38916202775283</v>
      </c>
      <c r="L1985" s="11">
        <v>2.5684736953800701E-6</v>
      </c>
      <c r="M1985" s="11">
        <v>8.0802788140814103E-5</v>
      </c>
      <c r="N1985" s="9">
        <v>0.55175517551755104</v>
      </c>
      <c r="O1985" s="9">
        <v>0.81512170108906501</v>
      </c>
      <c r="P1985" s="9" t="s">
        <v>4711</v>
      </c>
      <c r="Q1985" s="9">
        <v>192341102</v>
      </c>
      <c r="R1985" s="9" t="s">
        <v>4712</v>
      </c>
      <c r="S1985" s="9">
        <v>4724</v>
      </c>
      <c r="T1985" s="9">
        <v>40.754565270742702</v>
      </c>
      <c r="U1985" s="9">
        <v>-124.187539735454</v>
      </c>
      <c r="V1985" s="9">
        <v>230</v>
      </c>
      <c r="W1985" s="9">
        <v>462</v>
      </c>
      <c r="X1985" s="9">
        <v>51442.125012222903</v>
      </c>
      <c r="Y1985" s="15">
        <f>X1985/1609.34</f>
        <v>31.96473399792642</v>
      </c>
      <c r="Z1985" s="9">
        <v>24851.4009148767</v>
      </c>
      <c r="AA1985" s="15">
        <f>Z1985/1609.34</f>
        <v>15.441982996058448</v>
      </c>
      <c r="AB1985" s="9">
        <v>26590.724097346101</v>
      </c>
      <c r="AC1985" s="9">
        <v>10436.269476339001</v>
      </c>
      <c r="AD1985" s="9">
        <v>8877.6228975177091</v>
      </c>
      <c r="AE1985" s="9">
        <v>8.8075039073487408E-3</v>
      </c>
      <c r="AF1985" s="9">
        <v>7.4029152565344702E-3</v>
      </c>
      <c r="AG1985" s="9">
        <v>2005</v>
      </c>
      <c r="AH1985" s="9">
        <v>13.757901</v>
      </c>
      <c r="AI1985" s="9">
        <v>30.349712</v>
      </c>
      <c r="AJ1985" s="9">
        <v>2</v>
      </c>
      <c r="AK1985" s="9">
        <v>1.7877319</v>
      </c>
      <c r="AL1985" s="9">
        <v>7.1667680000000002</v>
      </c>
      <c r="AM1985" s="9">
        <v>-1.1033732999999999</v>
      </c>
      <c r="AN1985" s="9">
        <v>5.4166667000000002E-2</v>
      </c>
      <c r="AO1985" s="9">
        <v>7.1023639999999999E-3</v>
      </c>
      <c r="AP1985" s="9">
        <v>3.3343061999999999</v>
      </c>
      <c r="AQ1985" s="9">
        <v>290.1617</v>
      </c>
      <c r="AR1985" s="9">
        <v>16.765999999999998</v>
      </c>
      <c r="AS1985" s="9">
        <v>20.357990000000001</v>
      </c>
      <c r="AT1985" s="9">
        <v>0.40012744</v>
      </c>
      <c r="AU1985" s="9">
        <v>19.181750999999998</v>
      </c>
      <c r="AV1985" s="9">
        <v>22.149069999999998</v>
      </c>
      <c r="AW1985" s="9">
        <v>2.0232541999999998</v>
      </c>
      <c r="AX1985" s="12">
        <f ca="1">IFERROR(__xludf.DUMMYFUNCTION("1-(PERCENTRANK(FILTER(AG:AG, $A:$A=$A1985), $AG1985))"),0.143)</f>
        <v>0.14299999999999999</v>
      </c>
      <c r="AY1985" s="13">
        <f ca="1">IFERROR(__xludf.DUMMYFUNCTION("PERCENTRANK(FILTER(K:K, $A:$A=$A1985), $K1985)"),0.203)</f>
        <v>0.20300000000000001</v>
      </c>
      <c r="AZ1985" s="13">
        <f ca="1">IFERROR(__xludf.DUMMYFUNCTION("PERCENTRANK(FILTER(I:I, $A:$A=$A1985), $I1985)"),0.177)</f>
        <v>0.17699999999999999</v>
      </c>
      <c r="BA1985" s="12">
        <f ca="1">IFERROR(__xludf.DUMMYFUNCTION("PERCENTRANK(FILTER(AI:AI, $A:$A=$A1985), $AI1985)"),0.852)</f>
        <v>0.85199999999999998</v>
      </c>
      <c r="BB1985" s="13">
        <f ca="1">IFERROR(__xludf.DUMMYFUNCTION("PERCENTRANK(FILTER(AT:AT, $A:$A=$A1985), $AT1985)"),0.048)</f>
        <v>4.8000000000000001E-2</v>
      </c>
      <c r="BC1985" s="13">
        <f ca="1">IFERROR(__xludf.DUMMYFUNCTION("PERCENTRANK(FILTER(AU:AU, $A:$A=$A1985), $AU1985)"),0.949)</f>
        <v>0.94899999999999995</v>
      </c>
      <c r="BM1985" s="9">
        <v>0.14836996999999999</v>
      </c>
      <c r="BN1985" s="9">
        <v>0.16860321</v>
      </c>
      <c r="BO1985" s="9">
        <v>2.7160494000000002</v>
      </c>
      <c r="BP1985" s="9">
        <v>17.604939000000002</v>
      </c>
      <c r="BQ1985" s="9">
        <v>0.12692307</v>
      </c>
      <c r="BR1985" s="9">
        <v>7.1217946999999997</v>
      </c>
      <c r="BS1985" s="9">
        <v>13.005527499999999</v>
      </c>
      <c r="BT1985" s="9">
        <v>11.407052999999999</v>
      </c>
      <c r="BU1985" s="9">
        <v>1.2215263999999999</v>
      </c>
      <c r="BV1985" s="9">
        <v>1.7728127</v>
      </c>
      <c r="BW1985" s="9">
        <v>19.228401000000002</v>
      </c>
      <c r="BX1985" s="9">
        <v>14.889586</v>
      </c>
      <c r="BY1985" s="9">
        <v>15.175336</v>
      </c>
      <c r="BZ1985" s="9">
        <v>11.438573</v>
      </c>
      <c r="CA1985" s="9">
        <v>45.337490000000003</v>
      </c>
      <c r="CB1985" s="9">
        <v>57.444603000000001</v>
      </c>
      <c r="CC1985" s="9">
        <v>24.883327000000001</v>
      </c>
      <c r="CD1985" s="9">
        <v>41.803579999999997</v>
      </c>
    </row>
    <row r="1986" spans="1:82" ht="15.75" hidden="1" customHeight="1" x14ac:dyDescent="0.2">
      <c r="A1986" s="9" t="s">
        <v>91</v>
      </c>
      <c r="B1986" s="9" t="s">
        <v>4713</v>
      </c>
      <c r="C1986" s="9">
        <v>8315</v>
      </c>
      <c r="D1986" s="9">
        <v>40</v>
      </c>
      <c r="E1986" s="9">
        <v>73.867599756576197</v>
      </c>
      <c r="F1986" s="9">
        <v>140</v>
      </c>
      <c r="G1986" s="9">
        <v>122.06448</v>
      </c>
      <c r="H1986" s="9">
        <v>26</v>
      </c>
      <c r="I1986" s="16">
        <v>2.6056563421242E-5</v>
      </c>
      <c r="J1986" s="9">
        <v>1548.9402651521</v>
      </c>
      <c r="K1986" s="9">
        <v>6.2041191493317402</v>
      </c>
      <c r="L1986" s="9">
        <v>4.1075314867535198E-2</v>
      </c>
      <c r="M1986" s="11">
        <v>8.3027441634951296E-5</v>
      </c>
      <c r="N1986" s="9">
        <v>0.28571428571428498</v>
      </c>
      <c r="O1986" s="9">
        <v>0.605152273226919</v>
      </c>
      <c r="P1986" s="9" t="s">
        <v>4714</v>
      </c>
      <c r="Q1986" s="9">
        <v>14052103</v>
      </c>
      <c r="R1986" s="9" t="s">
        <v>3895</v>
      </c>
      <c r="S1986" s="9">
        <v>11101</v>
      </c>
      <c r="T1986" s="9">
        <v>37.7941301559053</v>
      </c>
      <c r="U1986" s="9">
        <v>-121.838465260311</v>
      </c>
      <c r="V1986" s="9">
        <v>52</v>
      </c>
      <c r="W1986" s="9">
        <v>61</v>
      </c>
      <c r="X1986" s="9">
        <v>9570.9042328462001</v>
      </c>
      <c r="Z1986" s="9">
        <v>5926.9535984670401</v>
      </c>
      <c r="AB1986" s="9">
        <v>3643.95063437915</v>
      </c>
      <c r="AC1986" s="9">
        <v>5926.9535984670401</v>
      </c>
      <c r="AD1986" s="9">
        <v>3643.95063437915</v>
      </c>
      <c r="AE1986" s="9">
        <v>2.1587134825087301E-3</v>
      </c>
      <c r="AF1986" s="9">
        <v>6.7747064895229403E-4</v>
      </c>
      <c r="AG1986" s="9">
        <v>1991</v>
      </c>
      <c r="AH1986" s="9">
        <v>1.0297885</v>
      </c>
      <c r="AI1986" s="9">
        <v>3.8208823000000001</v>
      </c>
      <c r="AJ1986" s="9">
        <v>2</v>
      </c>
      <c r="AK1986" s="9">
        <v>3.2180572000000001</v>
      </c>
      <c r="AL1986" s="9">
        <v>7.6155004999999996</v>
      </c>
      <c r="AM1986" s="9">
        <v>0.150972</v>
      </c>
      <c r="AN1986" s="9">
        <v>8.5937500000000007E-3</v>
      </c>
      <c r="AO1986" s="9">
        <v>6.6474736999999999E-3</v>
      </c>
      <c r="AP1986" s="9">
        <v>1.6305594000000001</v>
      </c>
      <c r="AQ1986" s="9">
        <v>295.7593</v>
      </c>
      <c r="AR1986" s="9">
        <v>41.010365</v>
      </c>
      <c r="AS1986" s="9">
        <v>33.079605000000001</v>
      </c>
      <c r="AT1986" s="9">
        <v>1.0766494</v>
      </c>
      <c r="AU1986" s="9">
        <v>13.739126000000001</v>
      </c>
      <c r="AV1986" s="9">
        <v>15.144472</v>
      </c>
      <c r="AW1986" s="9">
        <v>0.10199598999999999</v>
      </c>
      <c r="AX1986" s="12">
        <f ca="1">IFERROR(__xludf.DUMMYFUNCTION("1-(PERCENTRANK(FILTER(AG:AG, $A:$A=$A1986), $AG1986))"),0.574)</f>
        <v>0.57399999999999995</v>
      </c>
      <c r="AY1986" s="13">
        <f ca="1">IFERROR(__xludf.DUMMYFUNCTION("PERCENTRANK(FILTER(K:K, $A:$A=$A1986), $K1986)"),0.84)</f>
        <v>0.84</v>
      </c>
      <c r="AZ1986" s="13">
        <f ca="1">IFERROR(__xludf.DUMMYFUNCTION("PERCENTRANK(FILTER(I:I, $A:$A=$A1986), $I1986)"),0.167)</f>
        <v>0.16700000000000001</v>
      </c>
      <c r="BA1986" s="12">
        <f ca="1">IFERROR(__xludf.DUMMYFUNCTION("PERCENTRANK(FILTER(AI:AI, $A:$A=$A1986), $AI1986)"),0.049)</f>
        <v>4.9000000000000002E-2</v>
      </c>
      <c r="BB1986" s="13">
        <f ca="1">IFERROR(__xludf.DUMMYFUNCTION("PERCENTRANK(FILTER(AT:AT, $A:$A=$A1986), $AT1986)"),0.831)</f>
        <v>0.83099999999999996</v>
      </c>
      <c r="BC1986" s="13">
        <f ca="1">IFERROR(__xludf.DUMMYFUNCTION("PERCENTRANK(FILTER(AU:AU, $A:$A=$A1986), $AU1986)"),0.065)</f>
        <v>6.5000000000000002E-2</v>
      </c>
      <c r="BM1986" s="9">
        <v>0.103774294</v>
      </c>
      <c r="BN1986" s="9">
        <v>1.0625000000000001E-2</v>
      </c>
      <c r="BO1986" s="9">
        <v>2.0392158</v>
      </c>
      <c r="BP1986" s="9">
        <v>17</v>
      </c>
      <c r="BQ1986" s="9">
        <v>0.67765622999999997</v>
      </c>
      <c r="BR1986" s="9">
        <v>2.1875</v>
      </c>
      <c r="BS1986" s="9">
        <v>6.8111414999999997</v>
      </c>
      <c r="BT1986" s="9">
        <v>5.7471547000000003</v>
      </c>
      <c r="BU1986" s="9">
        <v>2.1483756999999999</v>
      </c>
      <c r="BV1986" s="9">
        <v>3.7055845000000001</v>
      </c>
      <c r="BW1986" s="9">
        <v>13.623426</v>
      </c>
      <c r="BX1986" s="9">
        <v>8.4006299999999996</v>
      </c>
      <c r="BY1986" s="9">
        <v>9.2480954999999998</v>
      </c>
      <c r="BZ1986" s="9">
        <v>5.2768439999999996</v>
      </c>
      <c r="CA1986" s="9">
        <v>45.509045</v>
      </c>
      <c r="CB1986" s="9">
        <v>72.736500000000007</v>
      </c>
      <c r="CC1986" s="9">
        <v>49.591709999999999</v>
      </c>
      <c r="CD1986" s="9">
        <v>79.637309999999999</v>
      </c>
    </row>
    <row r="1987" spans="1:82" ht="15.75" hidden="1" customHeight="1" x14ac:dyDescent="0.2">
      <c r="A1987" s="9" t="s">
        <v>106</v>
      </c>
      <c r="B1987" s="9" t="s">
        <v>4715</v>
      </c>
      <c r="C1987" s="9">
        <v>3322</v>
      </c>
      <c r="D1987" s="9">
        <v>671</v>
      </c>
      <c r="E1987" s="9">
        <v>2191.7976852285901</v>
      </c>
      <c r="F1987" s="9">
        <v>1071</v>
      </c>
      <c r="G1987" s="9">
        <v>2417.1392000000001</v>
      </c>
      <c r="H1987" s="9">
        <v>75</v>
      </c>
      <c r="I1987" s="16">
        <v>3.0329512064781701E-5</v>
      </c>
      <c r="J1987" s="9">
        <v>3.7818006843102603E-2</v>
      </c>
      <c r="K1987" s="9">
        <v>3.66903418347691</v>
      </c>
      <c r="L1987" s="11">
        <v>1.1470016948138699E-6</v>
      </c>
      <c r="M1987" s="11">
        <v>8.2698480051324904E-5</v>
      </c>
      <c r="N1987" s="9">
        <v>0.62651727357609699</v>
      </c>
      <c r="O1987" s="9">
        <v>0.90677347889515303</v>
      </c>
      <c r="P1987" s="9" t="s">
        <v>4716</v>
      </c>
      <c r="Q1987" s="9">
        <v>182852202</v>
      </c>
      <c r="R1987" s="9" t="s">
        <v>4276</v>
      </c>
      <c r="S1987" s="9">
        <v>9104</v>
      </c>
      <c r="T1987" s="9">
        <v>36.586901860450602</v>
      </c>
      <c r="U1987" s="9">
        <v>-121.91415694606999</v>
      </c>
      <c r="V1987" s="9">
        <v>172</v>
      </c>
      <c r="W1987" s="9">
        <v>782</v>
      </c>
      <c r="X1987" s="9">
        <v>46919.0834482309</v>
      </c>
      <c r="Z1987" s="9">
        <v>9586.07660216158</v>
      </c>
      <c r="AB1987" s="9">
        <v>37333.006846069402</v>
      </c>
      <c r="AC1987" s="9">
        <v>9288.6259769764492</v>
      </c>
      <c r="AD1987" s="9">
        <v>34382.179144766298</v>
      </c>
      <c r="AE1987" s="9">
        <v>6.2023860038493599E-3</v>
      </c>
      <c r="AF1987" s="9">
        <v>2.2747134048586299E-3</v>
      </c>
      <c r="AG1987" s="9">
        <v>1992</v>
      </c>
      <c r="AH1987" s="9">
        <v>3.8981838</v>
      </c>
      <c r="AI1987" s="9">
        <v>11.852513999999999</v>
      </c>
      <c r="AJ1987" s="9">
        <v>2</v>
      </c>
      <c r="AK1987" s="9">
        <v>2.0884838000000001</v>
      </c>
      <c r="AL1987" s="9">
        <v>6.2660327000000002</v>
      </c>
      <c r="AM1987" s="9">
        <v>-0.31100324000000001</v>
      </c>
      <c r="AN1987" s="9">
        <v>8.3595509999999998E-2</v>
      </c>
      <c r="AO1987" s="9">
        <v>7.2919572999999996E-3</v>
      </c>
      <c r="AP1987" s="9">
        <v>1.1880965000000001</v>
      </c>
      <c r="AQ1987" s="9">
        <v>291.55765000000002</v>
      </c>
      <c r="AR1987" s="9">
        <v>23.999766999999999</v>
      </c>
      <c r="AS1987" s="9">
        <v>23.675377000000001</v>
      </c>
      <c r="AT1987" s="9">
        <v>0.52521280000000004</v>
      </c>
      <c r="AU1987" s="9">
        <v>17.467144000000001</v>
      </c>
      <c r="AV1987" s="9">
        <v>18.717936999999999</v>
      </c>
      <c r="AW1987" s="9">
        <v>16.912189999999999</v>
      </c>
      <c r="AX1987" s="12">
        <f ca="1">IFERROR(__xludf.DUMMYFUNCTION("1-(PERCENTRANK(FILTER(AG:AG, $A:$A=$A1987), $AG1987))"),0.484)</f>
        <v>0.48399999999999999</v>
      </c>
      <c r="AY1987" s="13">
        <f ca="1">IFERROR(__xludf.DUMMYFUNCTION("PERCENTRANK(FILTER(K:K, $A:$A=$A1987), $K1987)"),0.55)</f>
        <v>0.55000000000000004</v>
      </c>
      <c r="AZ1987" s="13">
        <f ca="1">IFERROR(__xludf.DUMMYFUNCTION("PERCENTRANK(FILTER(I:I, $A:$A=$A1987), $I1987)"),0.293)</f>
        <v>0.29299999999999998</v>
      </c>
      <c r="BA1987" s="12">
        <f ca="1">IFERROR(__xludf.DUMMYFUNCTION("PERCENTRANK(FILTER(AI:AI, $A:$A=$A1987), $AI1987)"),0.603)</f>
        <v>0.60299999999999998</v>
      </c>
      <c r="BB1987" s="13">
        <f ca="1">IFERROR(__xludf.DUMMYFUNCTION("PERCENTRANK(FILTER(AT:AT, $A:$A=$A1987), $AT1987)"),0.046)</f>
        <v>4.5999999999999999E-2</v>
      </c>
      <c r="BC1987" s="13">
        <f ca="1">IFERROR(__xludf.DUMMYFUNCTION("PERCENTRANK(FILTER(AU:AU, $A:$A=$A1987), $AU1987)"),0.963)</f>
        <v>0.96299999999999997</v>
      </c>
      <c r="BM1987" s="9">
        <v>0.5430971</v>
      </c>
      <c r="BN1987" s="9">
        <v>2.2584269000000001E-2</v>
      </c>
      <c r="BO1987" s="9">
        <v>8.9176470000000005</v>
      </c>
      <c r="BP1987" s="9">
        <v>20.929410000000001</v>
      </c>
      <c r="BQ1987" s="9">
        <v>8.7147190000000005</v>
      </c>
      <c r="BR1987" s="9">
        <v>12.033708000000001</v>
      </c>
      <c r="BS1987" s="9">
        <v>10.785140999999999</v>
      </c>
      <c r="BT1987" s="9">
        <v>9.6181380000000001</v>
      </c>
      <c r="BU1987" s="9">
        <v>1.3597223000000001</v>
      </c>
      <c r="BV1987" s="9">
        <v>2.0730379999999999</v>
      </c>
      <c r="BW1987" s="9">
        <v>16.510850000000001</v>
      </c>
      <c r="BX1987" s="9">
        <v>15.392390000000001</v>
      </c>
      <c r="BY1987" s="9">
        <v>13.656143</v>
      </c>
      <c r="BZ1987" s="9">
        <v>13.426845</v>
      </c>
      <c r="CA1987" s="9">
        <v>43.393410000000003</v>
      </c>
      <c r="CB1987" s="9">
        <v>44.558900000000001</v>
      </c>
      <c r="CC1987" s="9">
        <v>31.798344</v>
      </c>
      <c r="CD1987" s="9">
        <v>37.131717999999999</v>
      </c>
    </row>
    <row r="1988" spans="1:82" ht="15.75" hidden="1" customHeight="1" x14ac:dyDescent="0.2">
      <c r="A1988" s="9" t="s">
        <v>77</v>
      </c>
      <c r="B1988" s="9" t="s">
        <v>4717</v>
      </c>
      <c r="C1988" s="9">
        <v>5722</v>
      </c>
      <c r="D1988" s="9">
        <v>1</v>
      </c>
      <c r="E1988" s="9">
        <v>2.9828636728421598</v>
      </c>
      <c r="F1988" s="9">
        <v>1</v>
      </c>
      <c r="G1988" s="9">
        <v>2.9828636999999998</v>
      </c>
      <c r="H1988" s="9">
        <v>1</v>
      </c>
      <c r="I1988" s="16">
        <v>8.2588783698156395E-5</v>
      </c>
      <c r="J1988" s="9">
        <v>3.7818006843102603E-2</v>
      </c>
      <c r="L1988" s="11">
        <v>3.1233431870604001E-6</v>
      </c>
      <c r="M1988" s="11">
        <v>8.2588783698156395E-5</v>
      </c>
      <c r="N1988" s="9">
        <v>1</v>
      </c>
      <c r="O1988" s="9">
        <v>1.0000000027540901</v>
      </c>
      <c r="P1988" s="9" t="s">
        <v>4718</v>
      </c>
      <c r="Q1988" s="9">
        <v>43040401</v>
      </c>
      <c r="R1988" s="9" t="s">
        <v>4719</v>
      </c>
      <c r="S1988" s="9">
        <v>666</v>
      </c>
      <c r="T1988" s="9">
        <v>38.888730304190801</v>
      </c>
      <c r="U1988" s="9">
        <v>-123.550558959204</v>
      </c>
      <c r="V1988" s="9">
        <v>14</v>
      </c>
      <c r="W1988" s="9">
        <v>11</v>
      </c>
      <c r="X1988" s="9">
        <v>4207.34400976701</v>
      </c>
      <c r="Z1988" s="9">
        <v>3911.2849914548901</v>
      </c>
      <c r="AB1988" s="9">
        <v>296.05901831211901</v>
      </c>
      <c r="AC1988" s="9">
        <v>3911.2849914548901</v>
      </c>
      <c r="AD1988" s="9">
        <v>296.05901831211901</v>
      </c>
      <c r="AE1988" s="11">
        <v>8.2588783698156395E-5</v>
      </c>
      <c r="AF1988" s="11">
        <v>8.2588783698156395E-5</v>
      </c>
      <c r="AG1988" s="9">
        <v>1993</v>
      </c>
      <c r="AH1988" s="9">
        <v>14.714643000000001</v>
      </c>
      <c r="AI1988" s="9">
        <v>24.803394000000001</v>
      </c>
      <c r="AJ1988" s="9">
        <v>2</v>
      </c>
      <c r="AK1988" s="9">
        <v>3.1812873000000002</v>
      </c>
      <c r="AL1988" s="9">
        <v>7.9795693999999999</v>
      </c>
      <c r="AM1988" s="9">
        <v>2.2453446000000001</v>
      </c>
      <c r="AN1988" s="9">
        <v>6.2916665999999996E-2</v>
      </c>
      <c r="AO1988" s="9">
        <v>6.6500040000000002E-3</v>
      </c>
      <c r="AP1988" s="9">
        <v>4.0421814999999999</v>
      </c>
      <c r="AQ1988" s="9">
        <v>293.66982999999999</v>
      </c>
      <c r="AR1988" s="9">
        <v>31.981497000000001</v>
      </c>
      <c r="AS1988" s="9">
        <v>33.240360000000003</v>
      </c>
      <c r="AT1988" s="9">
        <v>0.87962039999999997</v>
      </c>
      <c r="AU1988" s="9">
        <v>15.526444</v>
      </c>
      <c r="AV1988" s="9">
        <v>18.027480000000001</v>
      </c>
      <c r="AW1988" s="9">
        <v>0.36534166000000001</v>
      </c>
      <c r="AX1988" s="12">
        <f ca="1">IFERROR(__xludf.DUMMYFUNCTION("1-(PERCENTRANK(FILTER(AG:AG, $A:$A=$A1988), $AG1988))"),0.155)</f>
        <v>0.155</v>
      </c>
      <c r="AY1988" s="13">
        <f ca="1">IFERROR(__xludf.DUMMYFUNCTION("PERCENTRANK(FILTER(K:K, $A:$A=$A1988), $K1988)"),0)</f>
        <v>0</v>
      </c>
      <c r="AZ1988" s="13">
        <f ca="1">IFERROR(__xludf.DUMMYFUNCTION("PERCENTRANK(FILTER(I:I, $A:$A=$A1988), $I1988)"),0.346)</f>
        <v>0.34599999999999997</v>
      </c>
      <c r="BA1988" s="12">
        <f ca="1">IFERROR(__xludf.DUMMYFUNCTION("PERCENTRANK(FILTER(AI:AI, $A:$A=$A1988), $AI1988)"),0.729)</f>
        <v>0.72899999999999998</v>
      </c>
      <c r="BB1988" s="13">
        <f ca="1">IFERROR(__xludf.DUMMYFUNCTION("PERCENTRANK(FILTER(AT:AT, $A:$A=$A1988), $AT1988)"),0.488)</f>
        <v>0.48799999999999999</v>
      </c>
      <c r="BC1988" s="13">
        <f ca="1">IFERROR(__xludf.DUMMYFUNCTION("PERCENTRANK(FILTER(AU:AU, $A:$A=$A1988), $AU1988)"),0.445)</f>
        <v>0.44500000000000001</v>
      </c>
      <c r="BM1988" s="9">
        <v>6.0045111999999998E-2</v>
      </c>
      <c r="BN1988" s="9">
        <v>6.25E-2</v>
      </c>
      <c r="BO1988" s="9">
        <v>1.8125</v>
      </c>
      <c r="BP1988" s="9">
        <v>9.4375</v>
      </c>
      <c r="BQ1988" s="9">
        <v>0</v>
      </c>
      <c r="BR1988" s="9">
        <v>2.0833333999999998E-2</v>
      </c>
      <c r="BS1988" s="9">
        <v>13.805491</v>
      </c>
      <c r="BT1988" s="9">
        <v>12.040065</v>
      </c>
      <c r="BU1988" s="9">
        <v>1.9139512999999999</v>
      </c>
      <c r="BV1988" s="9">
        <v>3.524686</v>
      </c>
      <c r="BW1988" s="9">
        <v>15.501175</v>
      </c>
      <c r="BX1988" s="9">
        <v>9.3546460000000007</v>
      </c>
      <c r="BY1988" s="9">
        <v>10.006648</v>
      </c>
      <c r="BZ1988" s="9">
        <v>6.4986544000000004</v>
      </c>
      <c r="CA1988" s="9">
        <v>61.311520000000002</v>
      </c>
      <c r="CB1988" s="9">
        <v>89.854730000000004</v>
      </c>
      <c r="CC1988" s="9">
        <v>42.486877</v>
      </c>
      <c r="CD1988" s="9">
        <v>70.646990000000002</v>
      </c>
    </row>
    <row r="1989" spans="1:82" ht="15.75" hidden="1" customHeight="1" x14ac:dyDescent="0.2">
      <c r="A1989" s="9" t="s">
        <v>73</v>
      </c>
      <c r="B1989" s="9" t="s">
        <v>4720</v>
      </c>
      <c r="C1989" s="9">
        <v>7978</v>
      </c>
      <c r="D1989" s="9">
        <v>13</v>
      </c>
      <c r="E1989" s="9">
        <v>21.873477351046098</v>
      </c>
      <c r="F1989" s="9">
        <v>18</v>
      </c>
      <c r="G1989" s="9">
        <v>24.146550000000001</v>
      </c>
      <c r="H1989" s="9">
        <v>2</v>
      </c>
      <c r="I1989" s="16">
        <v>8.2546324847498895E-5</v>
      </c>
      <c r="J1989" s="9">
        <v>256.75885437560902</v>
      </c>
      <c r="L1989" s="9">
        <v>2.1194499800760699E-2</v>
      </c>
      <c r="M1989" s="11">
        <v>8.2546324847498895E-5</v>
      </c>
      <c r="N1989" s="9">
        <v>0.72222222222222199</v>
      </c>
      <c r="O1989" s="9">
        <v>0.90586348994879495</v>
      </c>
      <c r="P1989" s="9" t="s">
        <v>4721</v>
      </c>
      <c r="Q1989" s="9">
        <v>63601111</v>
      </c>
      <c r="R1989" s="9" t="s">
        <v>2848</v>
      </c>
      <c r="S1989" s="9">
        <v>12342</v>
      </c>
      <c r="T1989" s="9">
        <v>38.368865222898698</v>
      </c>
      <c r="U1989" s="9">
        <v>-121.99381502233599</v>
      </c>
      <c r="V1989" s="9">
        <v>26</v>
      </c>
      <c r="W1989" s="9">
        <v>20</v>
      </c>
      <c r="X1989" s="9">
        <v>4202.53850061097</v>
      </c>
      <c r="Z1989" s="9">
        <v>1698.7343096804</v>
      </c>
      <c r="AB1989" s="9">
        <v>2503.8041909305598</v>
      </c>
      <c r="AC1989" s="9">
        <v>237.17330370121999</v>
      </c>
      <c r="AD1989" s="9">
        <v>0</v>
      </c>
      <c r="AE1989" s="9">
        <v>1.65092649694997E-4</v>
      </c>
      <c r="AF1989" s="9">
        <v>1.65092649694997E-4</v>
      </c>
      <c r="AG1989" s="9">
        <v>1994</v>
      </c>
      <c r="AH1989" s="9">
        <v>3.817577</v>
      </c>
      <c r="AI1989" s="9">
        <v>9.4487810000000003</v>
      </c>
      <c r="AJ1989" s="9">
        <v>2</v>
      </c>
      <c r="AK1989" s="9">
        <v>3.3245037000000002</v>
      </c>
      <c r="AL1989" s="9">
        <v>8.0496289999999995</v>
      </c>
      <c r="AM1989" s="9">
        <v>-2.0365942000000001</v>
      </c>
      <c r="AN1989" s="9">
        <v>0.01</v>
      </c>
      <c r="AO1989" s="9">
        <v>6.4698732000000002E-3</v>
      </c>
      <c r="AP1989" s="9">
        <v>1.6191213</v>
      </c>
      <c r="AQ1989" s="9">
        <v>298.5093</v>
      </c>
      <c r="AR1989" s="9">
        <v>44.603065000000001</v>
      </c>
      <c r="AS1989" s="9">
        <v>39.81174</v>
      </c>
      <c r="AT1989" s="9">
        <v>1.3891126</v>
      </c>
      <c r="AU1989" s="9">
        <v>13.137886999999999</v>
      </c>
      <c r="AV1989" s="9">
        <v>14.455481000000001</v>
      </c>
      <c r="AW1989" s="9">
        <v>29.778556999999999</v>
      </c>
      <c r="AX1989" s="12">
        <f ca="1">IFERROR(__xludf.DUMMYFUNCTION("1-(PERCENTRANK(FILTER(AG:AG, $A:$A=$A1989), $AG1989))"),0.134)</f>
        <v>0.13400000000000001</v>
      </c>
      <c r="AY1989" s="13">
        <f ca="1">IFERROR(__xludf.DUMMYFUNCTION("PERCENTRANK(FILTER(K:K, $A:$A=$A1989), $K1989)"),0)</f>
        <v>0</v>
      </c>
      <c r="AZ1989" s="13">
        <f ca="1">IFERROR(__xludf.DUMMYFUNCTION("PERCENTRANK(FILTER(I:I, $A:$A=$A1989), $I1989)"),0.551)</f>
        <v>0.55100000000000005</v>
      </c>
      <c r="BA1989" s="12">
        <f ca="1">IFERROR(__xludf.DUMMYFUNCTION("PERCENTRANK(FILTER(AI:AI, $A:$A=$A1989), $AI1989)"),0.412)</f>
        <v>0.41199999999999998</v>
      </c>
      <c r="BB1989" s="13">
        <f ca="1">IFERROR(__xludf.DUMMYFUNCTION("PERCENTRANK(FILTER(AT:AT, $A:$A=$A1989), $AT1989)"),0.98)</f>
        <v>0.98</v>
      </c>
      <c r="BC1989" s="13">
        <f ca="1">IFERROR(__xludf.DUMMYFUNCTION("PERCENTRANK(FILTER(AU:AU, $A:$A=$A1989), $AU1989)"),0.893)</f>
        <v>0.89300000000000002</v>
      </c>
      <c r="BM1989" s="9">
        <v>2.5279248000000001E-2</v>
      </c>
      <c r="BN1989" s="9">
        <v>0</v>
      </c>
      <c r="BO1989" s="9">
        <v>1</v>
      </c>
      <c r="BP1989" s="9">
        <v>5</v>
      </c>
      <c r="BQ1989" s="9">
        <v>7.1333330000000004</v>
      </c>
      <c r="BR1989" s="9">
        <v>6</v>
      </c>
      <c r="BS1989" s="9">
        <v>8.0220175000000005</v>
      </c>
      <c r="BT1989" s="9">
        <v>7.1241484000000002</v>
      </c>
      <c r="BU1989" s="9">
        <v>2.5733554000000001</v>
      </c>
      <c r="BV1989" s="9">
        <v>4.3079299999999998</v>
      </c>
      <c r="BW1989" s="9">
        <v>11.633804</v>
      </c>
      <c r="BX1989" s="9">
        <v>7.6782345999999997</v>
      </c>
      <c r="BY1989" s="9">
        <v>8.8461189999999998</v>
      </c>
      <c r="BZ1989" s="9">
        <v>5.1402334999999999</v>
      </c>
      <c r="CA1989" s="9">
        <v>63.111057000000002</v>
      </c>
      <c r="CB1989" s="9">
        <v>81.625656000000006</v>
      </c>
      <c r="CC1989" s="9">
        <v>57.742355000000003</v>
      </c>
      <c r="CD1989" s="9">
        <v>81.311210000000003</v>
      </c>
    </row>
    <row r="1990" spans="1:82" ht="15.75" hidden="1" customHeight="1" x14ac:dyDescent="0.2">
      <c r="A1990" s="9" t="s">
        <v>77</v>
      </c>
      <c r="B1990" s="9" t="s">
        <v>4722</v>
      </c>
      <c r="C1990" s="9">
        <v>7432</v>
      </c>
      <c r="D1990" s="9">
        <v>51</v>
      </c>
      <c r="E1990" s="9">
        <v>66.419840960253794</v>
      </c>
      <c r="F1990" s="9">
        <v>100</v>
      </c>
      <c r="G1990" s="9">
        <v>88.279380000000003</v>
      </c>
      <c r="H1990" s="9">
        <v>12</v>
      </c>
      <c r="I1990" s="16">
        <v>9.4450595497619306E-5</v>
      </c>
      <c r="J1990" s="9">
        <v>3.7817834782734601E-2</v>
      </c>
      <c r="K1990" s="9">
        <v>0.68562293052673295</v>
      </c>
      <c r="L1990" s="11">
        <v>3.5719170156598701E-6</v>
      </c>
      <c r="M1990" s="11">
        <v>8.2400471001164906E-5</v>
      </c>
      <c r="N1990" s="9">
        <v>0.51</v>
      </c>
      <c r="O1990" s="9">
        <v>0.75238227046448503</v>
      </c>
      <c r="P1990" s="9" t="s">
        <v>4723</v>
      </c>
      <c r="Q1990" s="9">
        <v>42771114</v>
      </c>
      <c r="R1990" s="9" t="s">
        <v>2065</v>
      </c>
      <c r="S1990" s="9">
        <v>72990</v>
      </c>
      <c r="T1990" s="9">
        <v>39.133918452054999</v>
      </c>
      <c r="U1990" s="9">
        <v>-123.166099377157</v>
      </c>
      <c r="V1990" s="9">
        <v>67</v>
      </c>
      <c r="W1990" s="9">
        <v>147</v>
      </c>
      <c r="X1990" s="9">
        <v>10042.6879480797</v>
      </c>
      <c r="Z1990" s="9">
        <v>5262.4562367692597</v>
      </c>
      <c r="AB1990" s="9">
        <v>4780.23171131046</v>
      </c>
      <c r="AC1990" s="9">
        <v>1032.2982436884299</v>
      </c>
      <c r="AD1990" s="9">
        <v>3184.3534747496201</v>
      </c>
      <c r="AE1990" s="9">
        <v>9.8880565201397898E-4</v>
      </c>
      <c r="AF1990" s="9">
        <v>1.1334071459714299E-3</v>
      </c>
      <c r="AG1990" s="9">
        <v>1995</v>
      </c>
      <c r="AH1990" s="9">
        <v>7.6721659999999998</v>
      </c>
      <c r="AI1990" s="9">
        <v>19.386102999999999</v>
      </c>
      <c r="AJ1990" s="9">
        <v>2</v>
      </c>
      <c r="AK1990" s="9">
        <v>1.9033770000000001</v>
      </c>
      <c r="AL1990" s="9">
        <v>5.8562750000000001</v>
      </c>
      <c r="AM1990" s="9">
        <v>2.4938462000000001</v>
      </c>
      <c r="AN1990" s="9">
        <v>0.10538462</v>
      </c>
      <c r="AO1990" s="9">
        <v>6.2093814000000001E-3</v>
      </c>
      <c r="AP1990" s="9">
        <v>2.5889304000000002</v>
      </c>
      <c r="AQ1990" s="9">
        <v>296.45600000000002</v>
      </c>
      <c r="AR1990" s="9">
        <v>40.223509999999997</v>
      </c>
      <c r="AS1990" s="9">
        <v>43.205756999999998</v>
      </c>
      <c r="AT1990" s="9">
        <v>1.1949291</v>
      </c>
      <c r="AU1990" s="9">
        <v>13.9175</v>
      </c>
      <c r="AV1990" s="9">
        <v>15.930674</v>
      </c>
      <c r="AW1990" s="9">
        <v>2.8286585999999998</v>
      </c>
      <c r="AX1990" s="12">
        <f ca="1">IFERROR(__xludf.DUMMYFUNCTION("1-(PERCENTRANK(FILTER(AG:AG, $A:$A=$A1990), $AG1990))"),0.154)</f>
        <v>0.154</v>
      </c>
      <c r="AY1990" s="13">
        <f ca="1">IFERROR(__xludf.DUMMYFUNCTION("PERCENTRANK(FILTER(K:K, $A:$A=$A1990), $K1990)"),0.119)</f>
        <v>0.11899999999999999</v>
      </c>
      <c r="AZ1990" s="13">
        <f ca="1">IFERROR(__xludf.DUMMYFUNCTION("PERCENTRANK(FILTER(I:I, $A:$A=$A1990), $I1990)"),0.481)</f>
        <v>0.48099999999999998</v>
      </c>
      <c r="BA1990" s="12">
        <f ca="1">IFERROR(__xludf.DUMMYFUNCTION("PERCENTRANK(FILTER(AI:AI, $A:$A=$A1990), $AI1990)"),0.548)</f>
        <v>0.54800000000000004</v>
      </c>
      <c r="BB1990" s="13">
        <f ca="1">IFERROR(__xludf.DUMMYFUNCTION("PERCENTRANK(FILTER(AT:AT, $A:$A=$A1990), $AT1990)"),0.845)</f>
        <v>0.84499999999999997</v>
      </c>
      <c r="BC1990" s="13">
        <f ca="1">IFERROR(__xludf.DUMMYFUNCTION("PERCENTRANK(FILTER(AU:AU, $A:$A=$A1990), $AU1990)"),0.126)</f>
        <v>0.126</v>
      </c>
      <c r="BM1990" s="9">
        <v>0.57504560000000005</v>
      </c>
      <c r="BN1990" s="9">
        <v>9.0769230000000006E-2</v>
      </c>
      <c r="BO1990" s="9">
        <v>9</v>
      </c>
      <c r="BP1990" s="9">
        <v>22</v>
      </c>
      <c r="BQ1990" s="9">
        <v>0.99076920000000002</v>
      </c>
      <c r="BR1990" s="9">
        <v>7.6923075000000001</v>
      </c>
      <c r="BS1990" s="9">
        <v>14.4473</v>
      </c>
      <c r="BT1990" s="9">
        <v>12.055323</v>
      </c>
      <c r="BU1990" s="9">
        <v>2.4313614000000001</v>
      </c>
      <c r="BV1990" s="9">
        <v>4.073715</v>
      </c>
      <c r="BW1990" s="9">
        <v>13.005508000000001</v>
      </c>
      <c r="BX1990" s="9">
        <v>7.3969690000000003</v>
      </c>
      <c r="BY1990" s="9">
        <v>8.1613319999999998</v>
      </c>
      <c r="BZ1990" s="9">
        <v>4.5330677000000001</v>
      </c>
      <c r="CA1990" s="9">
        <v>79.476844999999997</v>
      </c>
      <c r="CB1990" s="9">
        <v>115.44977</v>
      </c>
      <c r="CC1990" s="9">
        <v>52.883693999999998</v>
      </c>
      <c r="CD1990" s="9">
        <v>84.246253999999993</v>
      </c>
    </row>
    <row r="1991" spans="1:82" ht="15.75" hidden="1" customHeight="1" x14ac:dyDescent="0.2">
      <c r="A1991" s="9" t="s">
        <v>106</v>
      </c>
      <c r="B1991" s="9" t="s">
        <v>4724</v>
      </c>
      <c r="C1991" s="9">
        <v>4076</v>
      </c>
      <c r="D1991" s="9">
        <v>397</v>
      </c>
      <c r="E1991" s="9">
        <v>521.62529559707696</v>
      </c>
      <c r="F1991" s="9">
        <v>1678</v>
      </c>
      <c r="G1991" s="9">
        <v>1308.9032</v>
      </c>
      <c r="H1991" s="9">
        <v>207</v>
      </c>
      <c r="I1991" s="16">
        <v>4.5919936747819598E-5</v>
      </c>
      <c r="J1991" s="9">
        <v>10.7684969433097</v>
      </c>
      <c r="K1991" s="9">
        <v>0.67736533349801697</v>
      </c>
      <c r="L1991" s="9">
        <v>3.5010032019473298E-4</v>
      </c>
      <c r="M1991" s="11">
        <v>3.3592859318193499E-5</v>
      </c>
      <c r="N1991" s="9">
        <v>0.236591179976162</v>
      </c>
      <c r="O1991" s="9">
        <v>0.39852091147580798</v>
      </c>
      <c r="P1991" s="9" t="s">
        <v>4725</v>
      </c>
      <c r="Q1991" s="9">
        <v>182611104</v>
      </c>
      <c r="R1991" s="9" t="s">
        <v>4227</v>
      </c>
      <c r="S1991" s="9" t="s">
        <v>4726</v>
      </c>
      <c r="T1991" s="9">
        <v>35.660727221212603</v>
      </c>
      <c r="U1991" s="9">
        <v>-120.765158051642</v>
      </c>
      <c r="V1991" s="9">
        <v>344</v>
      </c>
      <c r="W1991" s="9">
        <v>216</v>
      </c>
      <c r="X1991" s="9">
        <v>80249.777232016801</v>
      </c>
      <c r="Y1991" s="15">
        <f>X1991/1609.34</f>
        <v>49.865023694195635</v>
      </c>
      <c r="Z1991" s="9">
        <v>64641.243447683402</v>
      </c>
      <c r="AA1991" s="15">
        <f>Z1991/1609.34</f>
        <v>40.166306341533428</v>
      </c>
      <c r="AB1991" s="9">
        <v>15608.5337843333</v>
      </c>
      <c r="AC1991" s="9">
        <v>42365.836167088302</v>
      </c>
      <c r="AD1991" s="9">
        <v>12283.458532380801</v>
      </c>
      <c r="AE1991" s="9">
        <v>6.9537218788660602E-3</v>
      </c>
      <c r="AF1991" s="9">
        <v>9.50542690679867E-3</v>
      </c>
      <c r="AG1991" s="9">
        <v>2471</v>
      </c>
      <c r="AH1991" s="9">
        <v>1.3515656</v>
      </c>
      <c r="AI1991" s="9">
        <v>4.4819864999999997</v>
      </c>
      <c r="AJ1991" s="9">
        <v>2</v>
      </c>
      <c r="AK1991" s="9">
        <v>2.5747434999999999</v>
      </c>
      <c r="AL1991" s="9">
        <v>6.5432620000000004</v>
      </c>
      <c r="AM1991" s="9">
        <v>-0.77443993</v>
      </c>
      <c r="AN1991" s="9">
        <v>2.1333332999999999E-2</v>
      </c>
      <c r="AO1991" s="9">
        <v>5.3970119999999996E-3</v>
      </c>
      <c r="AP1991" s="9">
        <v>1.2044349000000001</v>
      </c>
      <c r="AQ1991" s="9">
        <v>298.07260000000002</v>
      </c>
      <c r="AR1991" s="9">
        <v>43.422750000000001</v>
      </c>
      <c r="AS1991" s="9">
        <v>37.288975000000001</v>
      </c>
      <c r="AT1991" s="9">
        <v>1.3398874999999999</v>
      </c>
      <c r="AU1991" s="9">
        <v>13.675079</v>
      </c>
      <c r="AV1991" s="9">
        <v>14.552602</v>
      </c>
      <c r="AW1991" s="9">
        <v>0.2992398</v>
      </c>
      <c r="AX1991" s="12">
        <f ca="1">IFERROR(__xludf.DUMMYFUNCTION("1-(PERCENTRANK(FILTER(AG:AG, $A:$A=$A1991), $AG1991))"),0.255)</f>
        <v>0.255</v>
      </c>
      <c r="AY1991" s="13">
        <f ca="1">IFERROR(__xludf.DUMMYFUNCTION("PERCENTRANK(FILTER(K:K, $A:$A=$A1991), $K1991)"),0.187)</f>
        <v>0.187</v>
      </c>
      <c r="AZ1991" s="13">
        <f ca="1">IFERROR(__xludf.DUMMYFUNCTION("PERCENTRANK(FILTER(I:I, $A:$A=$A1991), $I1991)"),0.584)</f>
        <v>0.58399999999999996</v>
      </c>
      <c r="BA1991" s="12">
        <f ca="1">IFERROR(__xludf.DUMMYFUNCTION("PERCENTRANK(FILTER(AI:AI, $A:$A=$A1991), $AI1991)"),0.205)</f>
        <v>0.20499999999999999</v>
      </c>
      <c r="BB1991" s="13">
        <f ca="1">IFERROR(__xludf.DUMMYFUNCTION("PERCENTRANK(FILTER(AT:AT, $A:$A=$A1991), $AT1991)"),0.945)</f>
        <v>0.94499999999999995</v>
      </c>
      <c r="BC1991" s="13">
        <f ca="1">IFERROR(__xludf.DUMMYFUNCTION("PERCENTRANK(FILTER(AU:AU, $A:$A=$A1991), $AU1991)"),0.201)</f>
        <v>0.20100000000000001</v>
      </c>
      <c r="BM1991" s="9">
        <v>0.19478414999999999</v>
      </c>
      <c r="BN1991" s="9">
        <v>3.188618E-2</v>
      </c>
      <c r="BO1991" s="9">
        <v>1.3558053000000001</v>
      </c>
      <c r="BP1991" s="9">
        <v>12.64045</v>
      </c>
      <c r="BQ1991" s="9">
        <v>0.70492684999999999</v>
      </c>
      <c r="BR1991" s="9">
        <v>2.7284552999999998</v>
      </c>
      <c r="BS1991" s="9">
        <v>9.0725320000000007</v>
      </c>
      <c r="BT1991" s="9">
        <v>8.7050809999999998</v>
      </c>
      <c r="BU1991" s="9">
        <v>2.230108</v>
      </c>
      <c r="BV1991" s="9">
        <v>3.9123125000000001</v>
      </c>
      <c r="BW1991" s="9">
        <v>12.55208</v>
      </c>
      <c r="BX1991" s="9">
        <v>8.7654359999999993</v>
      </c>
      <c r="BY1991" s="9">
        <v>9.1596650000000004</v>
      </c>
      <c r="BZ1991" s="9">
        <v>5.7066629999999998</v>
      </c>
      <c r="CA1991" s="9">
        <v>61.082059999999998</v>
      </c>
      <c r="CB1991" s="9">
        <v>84.336020000000005</v>
      </c>
      <c r="CC1991" s="9">
        <v>54.619754999999998</v>
      </c>
      <c r="CD1991" s="9">
        <v>76.981340000000003</v>
      </c>
    </row>
    <row r="1992" spans="1:82" ht="15.75" hidden="1" customHeight="1" x14ac:dyDescent="0.2">
      <c r="A1992" s="9" t="s">
        <v>91</v>
      </c>
      <c r="B1992" s="9" t="s">
        <v>4727</v>
      </c>
      <c r="C1992" s="9">
        <v>7473</v>
      </c>
      <c r="D1992" s="9">
        <v>22</v>
      </c>
      <c r="E1992" s="9">
        <v>26.504735724823199</v>
      </c>
      <c r="F1992" s="9">
        <v>37</v>
      </c>
      <c r="G1992" s="9">
        <v>36.631236999999999</v>
      </c>
      <c r="H1992" s="9">
        <v>8</v>
      </c>
      <c r="I1992" s="16">
        <v>3.8012330378478503E-5</v>
      </c>
      <c r="J1992" s="9">
        <v>3.7817748747058802E-2</v>
      </c>
      <c r="K1992" s="9">
        <v>2.7382749006152101</v>
      </c>
      <c r="L1992" s="11">
        <v>1.4375407595434899E-6</v>
      </c>
      <c r="M1992" s="11">
        <v>8.2176521615906495E-5</v>
      </c>
      <c r="N1992" s="9">
        <v>0.59459459459459396</v>
      </c>
      <c r="O1992" s="9">
        <v>0.72355557370599699</v>
      </c>
      <c r="P1992" s="9" t="s">
        <v>4728</v>
      </c>
      <c r="Q1992" s="9">
        <v>43292103</v>
      </c>
      <c r="R1992" s="9" t="s">
        <v>964</v>
      </c>
      <c r="S1992" s="9">
        <v>694</v>
      </c>
      <c r="T1992" s="9">
        <v>38.3346290543289</v>
      </c>
      <c r="U1992" s="9">
        <v>-122.331697944692</v>
      </c>
      <c r="V1992" s="9">
        <v>120</v>
      </c>
      <c r="W1992" s="9">
        <v>65</v>
      </c>
      <c r="X1992" s="9">
        <v>12391.1084749284</v>
      </c>
      <c r="Z1992" s="9">
        <v>7674.0260329128796</v>
      </c>
      <c r="AB1992" s="9">
        <v>4717.0824420156096</v>
      </c>
      <c r="AC1992" s="9">
        <v>1193.6983900598</v>
      </c>
      <c r="AD1992" s="9">
        <v>50.445787994457397</v>
      </c>
      <c r="AE1992" s="9">
        <v>6.5741217292725196E-4</v>
      </c>
      <c r="AF1992" s="9">
        <v>3.0409864302782802E-4</v>
      </c>
      <c r="AG1992" s="9">
        <v>1997</v>
      </c>
      <c r="AH1992" s="9">
        <v>1.2432425</v>
      </c>
      <c r="AI1992" s="9">
        <v>4.1449109999999996</v>
      </c>
      <c r="AJ1992" s="9">
        <v>2</v>
      </c>
      <c r="AK1992" s="9">
        <v>2.2302737000000001</v>
      </c>
      <c r="AL1992" s="9">
        <v>6.0345469999999999</v>
      </c>
      <c r="AM1992" s="9">
        <v>1.4122676000000001</v>
      </c>
      <c r="AN1992" s="9">
        <v>1.5555555E-2</v>
      </c>
      <c r="AO1992" s="9">
        <v>6.9803959999999998E-3</v>
      </c>
      <c r="AP1992" s="9">
        <v>2.2440991000000001</v>
      </c>
      <c r="AQ1992" s="9">
        <v>297.1782</v>
      </c>
      <c r="AR1992" s="9">
        <v>35.149720000000002</v>
      </c>
      <c r="AS1992" s="9">
        <v>31.299318</v>
      </c>
      <c r="AT1992" s="9">
        <v>1.0778536000000001</v>
      </c>
      <c r="AU1992" s="9">
        <v>15.341988000000001</v>
      </c>
      <c r="AV1992" s="9">
        <v>16.869410999999999</v>
      </c>
      <c r="AW1992" s="9">
        <v>11.102656</v>
      </c>
      <c r="AX1992" s="12">
        <f ca="1">IFERROR(__xludf.DUMMYFUNCTION("1-(PERCENTRANK(FILTER(AG:AG, $A:$A=$A1992), $AG1992))"),0.572)</f>
        <v>0.57199999999999995</v>
      </c>
      <c r="AY1992" s="13">
        <f ca="1">IFERROR(__xludf.DUMMYFUNCTION("PERCENTRANK(FILTER(K:K, $A:$A=$A1992), $K1992)"),0.675)</f>
        <v>0.67500000000000004</v>
      </c>
      <c r="AZ1992" s="13">
        <f ca="1">IFERROR(__xludf.DUMMYFUNCTION("PERCENTRANK(FILTER(I:I, $A:$A=$A1992), $I1992)"),0.301)</f>
        <v>0.30099999999999999</v>
      </c>
      <c r="BA1992" s="12">
        <f ca="1">IFERROR(__xludf.DUMMYFUNCTION("PERCENTRANK(FILTER(AI:AI, $A:$A=$A1992), $AI1992)"),0.064)</f>
        <v>6.4000000000000001E-2</v>
      </c>
      <c r="BB1992" s="13">
        <f ca="1">IFERROR(__xludf.DUMMYFUNCTION("PERCENTRANK(FILTER(AT:AT, $A:$A=$A1992), $AT1992)"),0.837)</f>
        <v>0.83699999999999997</v>
      </c>
      <c r="BC1992" s="13">
        <f ca="1">IFERROR(__xludf.DUMMYFUNCTION("PERCENTRANK(FILTER(AU:AU, $A:$A=$A1992), $AU1992)"),0.554)</f>
        <v>0.55400000000000005</v>
      </c>
      <c r="BM1992" s="9">
        <v>0.12507941</v>
      </c>
      <c r="BN1992" s="9">
        <v>3.2222223000000001E-2</v>
      </c>
      <c r="BO1992" s="9">
        <v>1.4</v>
      </c>
      <c r="BP1992" s="9">
        <v>9.4</v>
      </c>
      <c r="BQ1992" s="9">
        <v>1.1244445000000001</v>
      </c>
      <c r="BR1992" s="9">
        <v>2.0555555999999999</v>
      </c>
      <c r="BS1992" s="9">
        <v>7.0802912999999998</v>
      </c>
      <c r="BT1992" s="9">
        <v>5.8101535000000002</v>
      </c>
      <c r="BU1992" s="9">
        <v>2.0490930000000001</v>
      </c>
      <c r="BV1992" s="9">
        <v>3.7891316000000002</v>
      </c>
      <c r="BW1992" s="9">
        <v>14.467556999999999</v>
      </c>
      <c r="BX1992" s="9">
        <v>10.420005</v>
      </c>
      <c r="BY1992" s="9">
        <v>11.217453000000001</v>
      </c>
      <c r="BZ1992" s="9">
        <v>6.9503329999999997</v>
      </c>
      <c r="CA1992" s="9">
        <v>49.074390000000001</v>
      </c>
      <c r="CB1992" s="9">
        <v>63.176926000000002</v>
      </c>
      <c r="CC1992" s="9">
        <v>44.123145999999998</v>
      </c>
      <c r="CD1992" s="9">
        <v>68.003815000000003</v>
      </c>
    </row>
    <row r="1993" spans="1:82" ht="15.75" hidden="1" customHeight="1" x14ac:dyDescent="0.2">
      <c r="A1993" s="9" t="s">
        <v>77</v>
      </c>
      <c r="B1993" s="9" t="s">
        <v>4729</v>
      </c>
      <c r="C1993" s="9">
        <v>7309</v>
      </c>
      <c r="D1993" s="9">
        <v>1</v>
      </c>
      <c r="E1993" s="9">
        <v>1.6135250444624201</v>
      </c>
      <c r="F1993" s="9">
        <v>1</v>
      </c>
      <c r="G1993" s="9">
        <v>1.6135250000000001</v>
      </c>
      <c r="H1993" s="9">
        <v>1</v>
      </c>
      <c r="I1993" s="16">
        <v>8.1902529927901897E-5</v>
      </c>
      <c r="J1993" s="9">
        <v>7.6248422081708206E-2</v>
      </c>
      <c r="L1993" s="11">
        <v>6.2449386715024001E-6</v>
      </c>
      <c r="M1993" s="11">
        <v>8.1902529927901897E-5</v>
      </c>
      <c r="N1993" s="9">
        <v>1</v>
      </c>
      <c r="O1993" s="9">
        <v>1.00000000710574</v>
      </c>
      <c r="P1993" s="9" t="s">
        <v>4730</v>
      </c>
      <c r="Q1993" s="9">
        <v>42631109</v>
      </c>
      <c r="R1993" s="9" t="s">
        <v>4731</v>
      </c>
      <c r="S1993" s="9">
        <v>738866</v>
      </c>
      <c r="T1993" s="9">
        <v>38.216631286620199</v>
      </c>
      <c r="U1993" s="9">
        <v>-122.630812465812</v>
      </c>
      <c r="V1993" s="9">
        <v>57</v>
      </c>
      <c r="W1993" s="9">
        <v>95</v>
      </c>
      <c r="X1993" s="9">
        <v>10241.7174284059</v>
      </c>
      <c r="Z1993" s="9">
        <v>4335.7411942337703</v>
      </c>
      <c r="AB1993" s="9">
        <v>5905.9762341721998</v>
      </c>
      <c r="AC1993" s="9">
        <v>2889.9767502795298</v>
      </c>
      <c r="AD1993" s="9">
        <v>3419.00898380737</v>
      </c>
      <c r="AE1993" s="11">
        <v>8.1902529927901897E-5</v>
      </c>
      <c r="AF1993" s="11">
        <v>8.1902529927901897E-5</v>
      </c>
      <c r="AG1993" s="9">
        <v>1998</v>
      </c>
      <c r="AH1993" s="9">
        <v>2.0279086</v>
      </c>
      <c r="AI1993" s="9">
        <v>8.1037389999999991</v>
      </c>
      <c r="AJ1993" s="9">
        <v>2</v>
      </c>
      <c r="AK1993" s="9">
        <v>2.273069</v>
      </c>
      <c r="AL1993" s="9">
        <v>6.0621084999999999</v>
      </c>
      <c r="AM1993" s="9">
        <v>-2.3637774</v>
      </c>
      <c r="AN1993" s="9">
        <v>0.02</v>
      </c>
      <c r="AO1993" s="9">
        <v>7.1098799999999998E-3</v>
      </c>
      <c r="AP1993" s="9">
        <v>2.0545906999999999</v>
      </c>
      <c r="AQ1993" s="9">
        <v>295.44524999999999</v>
      </c>
      <c r="AR1993" s="9">
        <v>27.906883000000001</v>
      </c>
      <c r="AS1993" s="9">
        <v>28.272915000000001</v>
      </c>
      <c r="AT1993" s="9">
        <v>0.82323307000000001</v>
      </c>
      <c r="AU1993" s="9">
        <v>16.92258</v>
      </c>
      <c r="AV1993" s="9">
        <v>18.474921999999999</v>
      </c>
      <c r="AW1993" s="9">
        <v>6.9124002000000004</v>
      </c>
      <c r="AX1993" s="12">
        <f ca="1">IFERROR(__xludf.DUMMYFUNCTION("1-(PERCENTRANK(FILTER(AG:AG, $A:$A=$A1993), $AG1993))"),0.152)</f>
        <v>0.152</v>
      </c>
      <c r="AY1993" s="13">
        <f ca="1">IFERROR(__xludf.DUMMYFUNCTION("PERCENTRANK(FILTER(K:K, $A:$A=$A1993), $K1993)"),0)</f>
        <v>0</v>
      </c>
      <c r="AZ1993" s="13">
        <f ca="1">IFERROR(__xludf.DUMMYFUNCTION("PERCENTRANK(FILTER(I:I, $A:$A=$A1993), $I1993)"),0.331)</f>
        <v>0.33100000000000002</v>
      </c>
      <c r="BA1993" s="12">
        <f ca="1">IFERROR(__xludf.DUMMYFUNCTION("PERCENTRANK(FILTER(AI:AI, $A:$A=$A1993), $AI1993)"),0.104)</f>
        <v>0.104</v>
      </c>
      <c r="BB1993" s="13">
        <f ca="1">IFERROR(__xludf.DUMMYFUNCTION("PERCENTRANK(FILTER(AT:AT, $A:$A=$A1993), $AT1993)"),0.396)</f>
        <v>0.39600000000000002</v>
      </c>
      <c r="BC1993" s="13">
        <f ca="1">IFERROR(__xludf.DUMMYFUNCTION("PERCENTRANK(FILTER(AU:AU, $A:$A=$A1993), $AU1993)"),0.584)</f>
        <v>0.58399999999999996</v>
      </c>
      <c r="BM1993" s="9">
        <v>0.12855704000000001</v>
      </c>
      <c r="BN1993" s="9">
        <v>3.7031250000000002E-2</v>
      </c>
      <c r="BO1993" s="9">
        <v>1.8</v>
      </c>
      <c r="BP1993" s="9">
        <v>16.657143000000001</v>
      </c>
      <c r="BQ1993" s="9">
        <v>0</v>
      </c>
      <c r="BR1993" s="9">
        <v>1.5625E-2</v>
      </c>
      <c r="BS1993" s="9">
        <v>10.421156999999999</v>
      </c>
      <c r="BT1993" s="9">
        <v>9.0573899999999998</v>
      </c>
      <c r="BU1993" s="9">
        <v>1.6229452</v>
      </c>
      <c r="BV1993" s="9">
        <v>3.1312668000000001</v>
      </c>
      <c r="BW1993" s="9">
        <v>15.853581</v>
      </c>
      <c r="BX1993" s="9">
        <v>13.091274</v>
      </c>
      <c r="BY1993" s="9">
        <v>13.102671000000001</v>
      </c>
      <c r="BZ1993" s="9">
        <v>10.347160000000001</v>
      </c>
      <c r="CA1993" s="9">
        <v>50.054718000000001</v>
      </c>
      <c r="CB1993" s="9">
        <v>57.403027000000002</v>
      </c>
      <c r="CC1993" s="9">
        <v>37.075209999999998</v>
      </c>
      <c r="CD1993" s="9">
        <v>49.678947000000001</v>
      </c>
    </row>
    <row r="1994" spans="1:82" ht="15.75" hidden="1" customHeight="1" x14ac:dyDescent="0.2">
      <c r="A1994" s="9" t="s">
        <v>106</v>
      </c>
      <c r="B1994" s="9" t="s">
        <v>4732</v>
      </c>
      <c r="C1994" s="9">
        <v>3681</v>
      </c>
      <c r="D1994" s="9">
        <v>91</v>
      </c>
      <c r="E1994" s="9">
        <v>269.41145475281201</v>
      </c>
      <c r="F1994" s="9">
        <v>170</v>
      </c>
      <c r="G1994" s="9">
        <v>312.85759999999999</v>
      </c>
      <c r="H1994" s="9">
        <v>24</v>
      </c>
      <c r="I1994" s="16">
        <v>4.8816090990536999E-5</v>
      </c>
      <c r="J1994" s="9">
        <v>3.7818049858743798E-2</v>
      </c>
      <c r="K1994" s="9">
        <v>2.1774621157285998</v>
      </c>
      <c r="L1994" s="11">
        <v>1.8461293629891001E-6</v>
      </c>
      <c r="M1994" s="11">
        <v>8.1700397534708203E-5</v>
      </c>
      <c r="N1994" s="9">
        <v>0.53529411764705803</v>
      </c>
      <c r="O1994" s="9">
        <v>0.861131231793554</v>
      </c>
      <c r="P1994" s="9" t="s">
        <v>4733</v>
      </c>
      <c r="Q1994" s="9">
        <v>83252104</v>
      </c>
      <c r="R1994" s="9" t="s">
        <v>1291</v>
      </c>
      <c r="S1994" s="9">
        <v>11074</v>
      </c>
      <c r="T1994" s="9">
        <v>36.994120793413103</v>
      </c>
      <c r="U1994" s="9">
        <v>-121.977501154508</v>
      </c>
      <c r="V1994" s="9">
        <v>83</v>
      </c>
      <c r="W1994" s="9">
        <v>331</v>
      </c>
      <c r="X1994" s="9">
        <v>17896.049798022301</v>
      </c>
      <c r="Z1994" s="9">
        <v>4925.4582742693001</v>
      </c>
      <c r="AB1994" s="9">
        <v>12970.591523753001</v>
      </c>
      <c r="AC1994" s="9">
        <v>4575.9781339462497</v>
      </c>
      <c r="AD1994" s="9">
        <v>12564.136277846999</v>
      </c>
      <c r="AE1994" s="9">
        <v>1.9608095408329899E-3</v>
      </c>
      <c r="AF1994" s="9">
        <v>1.17158618377288E-3</v>
      </c>
      <c r="AG1994" s="9">
        <v>1999</v>
      </c>
      <c r="AH1994" s="9">
        <v>3.0900311</v>
      </c>
      <c r="AI1994" s="9">
        <v>9.8036659999999998</v>
      </c>
      <c r="AJ1994" s="9">
        <v>3</v>
      </c>
      <c r="AK1994" s="9">
        <v>1.4649116</v>
      </c>
      <c r="AL1994" s="9">
        <v>3.9041188</v>
      </c>
      <c r="AM1994" s="9">
        <v>2.6581541999999998</v>
      </c>
      <c r="AN1994" s="9">
        <v>1.1914892999999999E-2</v>
      </c>
      <c r="AO1994" s="9">
        <v>7.2795426999999998E-3</v>
      </c>
      <c r="AP1994" s="9">
        <v>1.9638960000000001</v>
      </c>
      <c r="AQ1994" s="9">
        <v>294.16714000000002</v>
      </c>
      <c r="AR1994" s="9">
        <v>28.710546000000001</v>
      </c>
      <c r="AS1994" s="9">
        <v>23.786852</v>
      </c>
      <c r="AT1994" s="9">
        <v>0.70455710000000005</v>
      </c>
      <c r="AU1994" s="9">
        <v>16.466349000000001</v>
      </c>
      <c r="AV1994" s="9">
        <v>17.976306999999998</v>
      </c>
      <c r="AW1994" s="9">
        <v>11.338395999999999</v>
      </c>
      <c r="AX1994" s="12">
        <f ca="1">IFERROR(__xludf.DUMMYFUNCTION("1-(PERCENTRANK(FILTER(AG:AG, $A:$A=$A1994), $AG1994))"),0.482)</f>
        <v>0.48199999999999998</v>
      </c>
      <c r="AY1994" s="13">
        <f ca="1">IFERROR(__xludf.DUMMYFUNCTION("PERCENTRANK(FILTER(K:K, $A:$A=$A1994), $K1994)"),0.414)</f>
        <v>0.41399999999999998</v>
      </c>
      <c r="AZ1994" s="13">
        <f ca="1">IFERROR(__xludf.DUMMYFUNCTION("PERCENTRANK(FILTER(I:I, $A:$A=$A1994), $I1994)"),0.615)</f>
        <v>0.61499999999999999</v>
      </c>
      <c r="BA1994" s="12">
        <f ca="1">IFERROR(__xludf.DUMMYFUNCTION("PERCENTRANK(FILTER(AI:AI, $A:$A=$A1994), $AI1994)"),0.527)</f>
        <v>0.52700000000000002</v>
      </c>
      <c r="BB1994" s="13">
        <f ca="1">IFERROR(__xludf.DUMMYFUNCTION("PERCENTRANK(FILTER(AT:AT, $A:$A=$A1994), $AT1994)"),0.179)</f>
        <v>0.17899999999999999</v>
      </c>
      <c r="BC1994" s="13">
        <f ca="1">IFERROR(__xludf.DUMMYFUNCTION("PERCENTRANK(FILTER(AU:AU, $A:$A=$A1994), $AU1994)"),0.821)</f>
        <v>0.82099999999999995</v>
      </c>
      <c r="BM1994" s="9">
        <v>0.61579799999999996</v>
      </c>
      <c r="BN1994" s="9">
        <v>4.1914895000000001E-2</v>
      </c>
      <c r="BO1994" s="9">
        <v>9.1750000000000007</v>
      </c>
      <c r="BP1994" s="9">
        <v>21.15</v>
      </c>
      <c r="BQ1994" s="9">
        <v>2.2738296999999998</v>
      </c>
      <c r="BR1994" s="9">
        <v>3.6170213000000002</v>
      </c>
      <c r="BS1994" s="9">
        <v>7.3787570000000002</v>
      </c>
      <c r="BT1994" s="9">
        <v>6.7749496000000002</v>
      </c>
      <c r="BU1994" s="9">
        <v>1.674337</v>
      </c>
      <c r="BV1994" s="9">
        <v>3.0536747000000002</v>
      </c>
      <c r="BW1994" s="9">
        <v>15.708646999999999</v>
      </c>
      <c r="BX1994" s="9">
        <v>12.518869</v>
      </c>
      <c r="BY1994" s="9">
        <v>10.271622000000001</v>
      </c>
      <c r="BZ1994" s="9">
        <v>8.0707880000000003</v>
      </c>
      <c r="CA1994" s="9">
        <v>40.571376999999998</v>
      </c>
      <c r="CB1994" s="9">
        <v>47.507052999999999</v>
      </c>
      <c r="CC1994" s="9">
        <v>39.594859999999997</v>
      </c>
      <c r="CD1994" s="9">
        <v>57.816837</v>
      </c>
    </row>
    <row r="1995" spans="1:82" ht="15.75" hidden="1" customHeight="1" x14ac:dyDescent="0.2">
      <c r="A1995" s="9" t="s">
        <v>77</v>
      </c>
      <c r="B1995" s="9" t="s">
        <v>4734</v>
      </c>
      <c r="C1995" s="9">
        <v>8756</v>
      </c>
      <c r="D1995" s="9">
        <v>14</v>
      </c>
      <c r="E1995" s="9">
        <v>24.290011295977902</v>
      </c>
      <c r="F1995" s="9">
        <v>44</v>
      </c>
      <c r="G1995" s="9">
        <v>37.193066000000002</v>
      </c>
      <c r="H1995" s="9">
        <v>5</v>
      </c>
      <c r="I1995" s="10">
        <v>1.19445088785141E-4</v>
      </c>
      <c r="J1995" s="9">
        <v>1419.4144262760999</v>
      </c>
      <c r="K1995" s="9">
        <v>0.26247695088386502</v>
      </c>
      <c r="L1995" s="9">
        <v>0.17766804730760799</v>
      </c>
      <c r="M1995" s="11">
        <v>8.1512123870197602E-5</v>
      </c>
      <c r="N1995" s="9">
        <v>0.31818181818181801</v>
      </c>
      <c r="O1995" s="9">
        <v>0.65307903169166903</v>
      </c>
      <c r="P1995" s="9" t="s">
        <v>4735</v>
      </c>
      <c r="Q1995" s="9">
        <v>43191102</v>
      </c>
      <c r="R1995" s="9" t="s">
        <v>3453</v>
      </c>
      <c r="S1995" s="9">
        <v>44119</v>
      </c>
      <c r="T1995" s="9">
        <v>38.967168201872703</v>
      </c>
      <c r="U1995" s="9">
        <v>-122.65252495479299</v>
      </c>
      <c r="V1995" s="9">
        <v>62</v>
      </c>
      <c r="W1995" s="9">
        <v>199</v>
      </c>
      <c r="X1995" s="9">
        <v>12889.405640786799</v>
      </c>
      <c r="Z1995" s="9">
        <v>4510.2451213043396</v>
      </c>
      <c r="AB1995" s="9">
        <v>8379.1605194824606</v>
      </c>
      <c r="AC1995" s="9">
        <v>603.30844115166599</v>
      </c>
      <c r="AD1995" s="9">
        <v>909.87202785463603</v>
      </c>
      <c r="AE1995" s="9">
        <v>4.0756061935098798E-4</v>
      </c>
      <c r="AF1995" s="9">
        <v>5.9722544392570799E-4</v>
      </c>
      <c r="AG1995" s="9">
        <v>2000</v>
      </c>
      <c r="AH1995" s="9">
        <v>3.4355302000000001</v>
      </c>
      <c r="AI1995" s="9">
        <v>10.823235499999999</v>
      </c>
      <c r="AJ1995" s="9">
        <v>2</v>
      </c>
      <c r="AK1995" s="9">
        <v>3.0652108</v>
      </c>
      <c r="AL1995" s="9">
        <v>8.4274920000000009</v>
      </c>
      <c r="AM1995" s="9">
        <v>1.5725408000000001</v>
      </c>
      <c r="AN1995" s="9">
        <v>3.7499999999999999E-2</v>
      </c>
      <c r="AO1995" s="9">
        <v>6.1147679999999996E-3</v>
      </c>
      <c r="AP1995" s="9">
        <v>2.0020150000000001</v>
      </c>
      <c r="AQ1995" s="9">
        <v>296.36966000000001</v>
      </c>
      <c r="AR1995" s="9">
        <v>43.447505999999997</v>
      </c>
      <c r="AS1995" s="9">
        <v>34.002983</v>
      </c>
      <c r="AT1995" s="9">
        <v>1.2397077000000001</v>
      </c>
      <c r="AU1995" s="9">
        <v>13.420142999999999</v>
      </c>
      <c r="AV1995" s="9">
        <v>15.007353</v>
      </c>
      <c r="AW1995" s="9">
        <v>8.0767129999999998</v>
      </c>
      <c r="AX1995" s="12">
        <f ca="1">IFERROR(__xludf.DUMMYFUNCTION("1-(PERCENTRANK(FILTER(AG:AG, $A:$A=$A1995), $AG1995))"),0.15)</f>
        <v>0.15</v>
      </c>
      <c r="AY1995" s="13">
        <f ca="1">IFERROR(__xludf.DUMMYFUNCTION("PERCENTRANK(FILTER(K:K, $A:$A=$A1995), $K1995)"),0.068)</f>
        <v>6.8000000000000005E-2</v>
      </c>
      <c r="AZ1995" s="13">
        <f ca="1">IFERROR(__xludf.DUMMYFUNCTION("PERCENTRANK(FILTER(I:I, $A:$A=$A1995), $I1995)"),0.666)</f>
        <v>0.66600000000000004</v>
      </c>
      <c r="BA1995" s="12">
        <f ca="1">IFERROR(__xludf.DUMMYFUNCTION("PERCENTRANK(FILTER(AI:AI, $A:$A=$A1995), $AI1995)"),0.242)</f>
        <v>0.24199999999999999</v>
      </c>
      <c r="BB1995" s="13">
        <f ca="1">IFERROR(__xludf.DUMMYFUNCTION("PERCENTRANK(FILTER(AT:AT, $A:$A=$A1995), $AT1995)"),0.949)</f>
        <v>0.94899999999999995</v>
      </c>
      <c r="BC1995" s="13">
        <f ca="1">IFERROR(__xludf.DUMMYFUNCTION("PERCENTRANK(FILTER(AU:AU, $A:$A=$A1995), $AU1995)"),0.063)</f>
        <v>6.3E-2</v>
      </c>
      <c r="BM1995" s="9">
        <v>0.46704839999999997</v>
      </c>
      <c r="BN1995" s="9">
        <v>2.375E-2</v>
      </c>
      <c r="BO1995" s="9">
        <v>3.3333333000000001</v>
      </c>
      <c r="BP1995" s="9">
        <v>19.666665999999999</v>
      </c>
      <c r="BQ1995" s="9">
        <v>4.4312500000000004</v>
      </c>
      <c r="BR1995" s="9">
        <v>5.5</v>
      </c>
      <c r="BS1995" s="9">
        <v>9.4724830000000004</v>
      </c>
      <c r="BT1995" s="9">
        <v>7.0948960000000003</v>
      </c>
      <c r="BU1995" s="9">
        <v>2.3507623999999998</v>
      </c>
      <c r="BV1995" s="9">
        <v>4.1505903999999996</v>
      </c>
      <c r="BW1995" s="9">
        <v>13.021523</v>
      </c>
      <c r="BX1995" s="9">
        <v>6.8936450000000002</v>
      </c>
      <c r="BY1995" s="9">
        <v>7.9704847000000001</v>
      </c>
      <c r="BZ1995" s="9">
        <v>4.2245249999999999</v>
      </c>
      <c r="CA1995" s="9">
        <v>56.201743999999998</v>
      </c>
      <c r="CB1995" s="9">
        <v>81.343469999999996</v>
      </c>
      <c r="CC1995" s="9">
        <v>53.144779999999997</v>
      </c>
      <c r="CD1995" s="9">
        <v>86.670910000000006</v>
      </c>
    </row>
    <row r="1996" spans="1:82" ht="15.75" hidden="1" customHeight="1" x14ac:dyDescent="0.2">
      <c r="A1996" s="9" t="s">
        <v>77</v>
      </c>
      <c r="B1996" s="9" t="s">
        <v>4736</v>
      </c>
      <c r="C1996" s="9">
        <v>7128</v>
      </c>
      <c r="D1996" s="9">
        <v>34</v>
      </c>
      <c r="E1996" s="9">
        <v>49.719734345452103</v>
      </c>
      <c r="F1996" s="9">
        <v>110</v>
      </c>
      <c r="G1996" s="9">
        <v>98.50564</v>
      </c>
      <c r="H1996" s="9">
        <v>23</v>
      </c>
      <c r="I1996" s="16">
        <v>5.8006612048104703E-5</v>
      </c>
      <c r="J1996" s="9">
        <v>0.12757209765196201</v>
      </c>
      <c r="K1996" s="9">
        <v>1.7860039228742699</v>
      </c>
      <c r="L1996" s="11">
        <v>8.2611929580269906E-6</v>
      </c>
      <c r="M1996" s="11">
        <v>8.1475751872146603E-5</v>
      </c>
      <c r="N1996" s="9">
        <v>0.30909090909090903</v>
      </c>
      <c r="O1996" s="9">
        <v>0.50473998537618603</v>
      </c>
      <c r="P1996" s="9" t="s">
        <v>4737</v>
      </c>
      <c r="Q1996" s="9">
        <v>42891102</v>
      </c>
      <c r="R1996" s="9" t="s">
        <v>1241</v>
      </c>
      <c r="S1996" s="9" t="s">
        <v>98</v>
      </c>
      <c r="T1996" s="9">
        <v>38.709655651522702</v>
      </c>
      <c r="U1996" s="9">
        <v>-122.90793733424201</v>
      </c>
      <c r="V1996" s="9">
        <v>133</v>
      </c>
      <c r="W1996" s="9">
        <v>168</v>
      </c>
      <c r="X1996" s="9">
        <v>21764.219972826199</v>
      </c>
      <c r="Z1996" s="9">
        <v>11834.323573236299</v>
      </c>
      <c r="AB1996" s="9">
        <v>9929.8963995898393</v>
      </c>
      <c r="AC1996" s="9">
        <v>3579.94739128128</v>
      </c>
      <c r="AD1996" s="9">
        <v>2383.0886176324202</v>
      </c>
      <c r="AE1996" s="9">
        <v>1.8739422930593699E-3</v>
      </c>
      <c r="AF1996" s="9">
        <v>1.3341520771063999E-3</v>
      </c>
      <c r="AG1996" s="9">
        <v>2001</v>
      </c>
      <c r="AH1996" s="9">
        <v>5.6555733999999998</v>
      </c>
      <c r="AI1996" s="9">
        <v>11.892440000000001</v>
      </c>
      <c r="AJ1996" s="9">
        <v>2.3529412999999999</v>
      </c>
      <c r="AK1996" s="9">
        <v>2.1547234</v>
      </c>
      <c r="AL1996" s="9">
        <v>5.8832206999999999</v>
      </c>
      <c r="AM1996" s="9">
        <v>0.65665689999999999</v>
      </c>
      <c r="AN1996" s="9">
        <v>3.0735293E-2</v>
      </c>
      <c r="AO1996" s="9">
        <v>6.7254200000000002E-3</v>
      </c>
      <c r="AP1996" s="9">
        <v>2.8016005000000002</v>
      </c>
      <c r="AQ1996" s="9">
        <v>295.72473000000002</v>
      </c>
      <c r="AR1996" s="9">
        <v>38.016421999999999</v>
      </c>
      <c r="AS1996" s="9">
        <v>35.501469999999998</v>
      </c>
      <c r="AT1996" s="9">
        <v>1.0478692000000001</v>
      </c>
      <c r="AU1996" s="9">
        <v>14.246698</v>
      </c>
      <c r="AV1996" s="9">
        <v>16.172409999999999</v>
      </c>
      <c r="AW1996" s="9">
        <v>0.83205569999999995</v>
      </c>
      <c r="AX1996" s="12">
        <f ca="1">IFERROR(__xludf.DUMMYFUNCTION("1-(PERCENTRANK(FILTER(AG:AG, $A:$A=$A1996), $AG1996))"),0.148)</f>
        <v>0.14799999999999999</v>
      </c>
      <c r="AY1996" s="13">
        <f ca="1">IFERROR(__xludf.DUMMYFUNCTION("PERCENTRANK(FILTER(K:K, $A:$A=$A1996), $K1996)"),0.242)</f>
        <v>0.24199999999999999</v>
      </c>
      <c r="AZ1996" s="13">
        <f ca="1">IFERROR(__xludf.DUMMYFUNCTION("PERCENTRANK(FILTER(I:I, $A:$A=$A1996), $I1996)"),0.087)</f>
        <v>8.6999999999999994E-2</v>
      </c>
      <c r="BA1996" s="12">
        <f ca="1">IFERROR(__xludf.DUMMYFUNCTION("PERCENTRANK(FILTER(AI:AI, $A:$A=$A1996), $AI1996)"),0.3)</f>
        <v>0.3</v>
      </c>
      <c r="BB1996" s="13">
        <f ca="1">IFERROR(__xludf.DUMMYFUNCTION("PERCENTRANK(FILTER(AT:AT, $A:$A=$A1996), $AT1996)"),0.684)</f>
        <v>0.68400000000000005</v>
      </c>
      <c r="BC1996" s="13">
        <f ca="1">IFERROR(__xludf.DUMMYFUNCTION("PERCENTRANK(FILTER(AU:AU, $A:$A=$A1996), $AU1996)"),0.193)</f>
        <v>0.193</v>
      </c>
      <c r="BM1996" s="9">
        <v>0.1581642</v>
      </c>
      <c r="BN1996" s="9">
        <v>3.3088237E-2</v>
      </c>
      <c r="BO1996" s="9">
        <v>1.5833333999999999</v>
      </c>
      <c r="BP1996" s="9">
        <v>13.583333</v>
      </c>
      <c r="BQ1996" s="9">
        <v>0.42867650000000002</v>
      </c>
      <c r="BR1996" s="9">
        <v>1.6176470000000001</v>
      </c>
      <c r="BS1996" s="9">
        <v>11.280421</v>
      </c>
      <c r="BT1996" s="9">
        <v>9.4196819999999999</v>
      </c>
      <c r="BU1996" s="9">
        <v>2.1892740000000002</v>
      </c>
      <c r="BV1996" s="9">
        <v>3.8288312000000002</v>
      </c>
      <c r="BW1996" s="9">
        <v>14.081769</v>
      </c>
      <c r="BX1996" s="9">
        <v>8.4583025000000003</v>
      </c>
      <c r="BY1996" s="9">
        <v>8.0840180000000004</v>
      </c>
      <c r="BZ1996" s="9">
        <v>4.9353280000000002</v>
      </c>
      <c r="CA1996" s="9">
        <v>60.696800000000003</v>
      </c>
      <c r="CB1996" s="9">
        <v>90.461550000000003</v>
      </c>
      <c r="CC1996" s="9">
        <v>49.39573</v>
      </c>
      <c r="CD1996" s="9">
        <v>78.410439999999994</v>
      </c>
    </row>
    <row r="1997" spans="1:82" ht="15.75" hidden="1" customHeight="1" x14ac:dyDescent="0.2">
      <c r="A1997" s="9" t="s">
        <v>91</v>
      </c>
      <c r="B1997" s="9" t="s">
        <v>4738</v>
      </c>
      <c r="C1997" s="9">
        <v>2046</v>
      </c>
      <c r="D1997" s="9">
        <v>117</v>
      </c>
      <c r="E1997" s="9">
        <v>352.34841248433702</v>
      </c>
      <c r="F1997" s="9">
        <v>681</v>
      </c>
      <c r="G1997" s="9">
        <v>659.47270000000003</v>
      </c>
      <c r="H1997" s="9">
        <v>54</v>
      </c>
      <c r="I1997" s="16">
        <v>6.1178006372183803E-5</v>
      </c>
      <c r="J1997" s="9">
        <v>0.201499235294856</v>
      </c>
      <c r="K1997" s="9">
        <v>1.07139043008929</v>
      </c>
      <c r="L1997" s="11">
        <v>8.2796907083873002E-6</v>
      </c>
      <c r="M1997" s="11">
        <v>8.1277265331351997E-5</v>
      </c>
      <c r="N1997" s="9">
        <v>0.171806167400881</v>
      </c>
      <c r="O1997" s="9">
        <v>0.53428808083956103</v>
      </c>
      <c r="P1997" s="9" t="s">
        <v>4739</v>
      </c>
      <c r="Q1997" s="9">
        <v>42031120</v>
      </c>
      <c r="R1997" s="9" t="s">
        <v>4740</v>
      </c>
      <c r="S1997" s="9">
        <v>1214</v>
      </c>
      <c r="T1997" s="9">
        <v>37.8784013289171</v>
      </c>
      <c r="U1997" s="9">
        <v>-122.53417760911699</v>
      </c>
      <c r="V1997" s="9">
        <v>91</v>
      </c>
      <c r="W1997" s="9">
        <v>430</v>
      </c>
      <c r="X1997" s="9">
        <v>27179.601052550399</v>
      </c>
      <c r="Z1997" s="9">
        <v>7258.7620805262604</v>
      </c>
      <c r="AB1997" s="9">
        <v>19920.838972024099</v>
      </c>
      <c r="AC1997" s="9">
        <v>5446.0035956967404</v>
      </c>
      <c r="AD1997" s="9">
        <v>10972.6800468451</v>
      </c>
      <c r="AE1997" s="9">
        <v>4.3889723278929997E-3</v>
      </c>
      <c r="AF1997" s="9">
        <v>3.3036123440979199E-3</v>
      </c>
      <c r="AG1997" s="9">
        <v>2002</v>
      </c>
      <c r="AH1997" s="9">
        <v>3.8832369999999998</v>
      </c>
      <c r="AI1997" s="9">
        <v>11.196127000000001</v>
      </c>
      <c r="AJ1997" s="9">
        <v>2</v>
      </c>
      <c r="AK1997" s="9">
        <v>3.8029090000000001</v>
      </c>
      <c r="AL1997" s="9">
        <v>8.5759740000000004</v>
      </c>
      <c r="AM1997" s="9">
        <v>-5.2376136999999998</v>
      </c>
      <c r="AN1997" s="9">
        <v>5.4025973999999997E-2</v>
      </c>
      <c r="AO1997" s="9">
        <v>7.3196542999999998E-3</v>
      </c>
      <c r="AP1997" s="9">
        <v>2.2831948</v>
      </c>
      <c r="AQ1997" s="9">
        <v>292.14909999999998</v>
      </c>
      <c r="AR1997" s="9">
        <v>25.702220000000001</v>
      </c>
      <c r="AS1997" s="9">
        <v>22.682465000000001</v>
      </c>
      <c r="AT1997" s="9">
        <v>0.58384234000000002</v>
      </c>
      <c r="AU1997" s="9">
        <v>16.792909999999999</v>
      </c>
      <c r="AV1997" s="9">
        <v>18.506868000000001</v>
      </c>
      <c r="AW1997" s="9">
        <v>13.021269</v>
      </c>
      <c r="AX1997" s="12">
        <f ca="1">IFERROR(__xludf.DUMMYFUNCTION("1-(PERCENTRANK(FILTER(AG:AG, $A:$A=$A1997), $AG1997))"),0.57)</f>
        <v>0.56999999999999995</v>
      </c>
      <c r="AY1997" s="13">
        <f ca="1">IFERROR(__xludf.DUMMYFUNCTION("PERCENTRANK(FILTER(K:K, $A:$A=$A1997), $K1997)"),0.448)</f>
        <v>0.44800000000000001</v>
      </c>
      <c r="AZ1997" s="13">
        <f ca="1">IFERROR(__xludf.DUMMYFUNCTION("PERCENTRANK(FILTER(I:I, $A:$A=$A1997), $I1997)"),0.601)</f>
        <v>0.60099999999999998</v>
      </c>
      <c r="BA1997" s="12">
        <f ca="1">IFERROR(__xludf.DUMMYFUNCTION("PERCENTRANK(FILTER(AI:AI, $A:$A=$A1997), $AI1997)"),0.466)</f>
        <v>0.46600000000000003</v>
      </c>
      <c r="BB1997" s="13">
        <f ca="1">IFERROR(__xludf.DUMMYFUNCTION("PERCENTRANK(FILTER(AT:AT, $A:$A=$A1997), $AT1997)"),0.058)</f>
        <v>5.8000000000000003E-2</v>
      </c>
      <c r="BC1997" s="13">
        <f ca="1">IFERROR(__xludf.DUMMYFUNCTION("PERCENTRANK(FILTER(AU:AU, $A:$A=$A1997), $AU1997)"),0.909)</f>
        <v>0.90900000000000003</v>
      </c>
      <c r="BM1997" s="9">
        <v>0.35013714000000001</v>
      </c>
      <c r="BN1997" s="9">
        <v>0.04</v>
      </c>
      <c r="BO1997" s="9">
        <v>7.1555556999999999</v>
      </c>
      <c r="BP1997" s="9">
        <v>19.422222000000001</v>
      </c>
      <c r="BQ1997" s="9">
        <v>3.0646753000000002</v>
      </c>
      <c r="BR1997" s="9">
        <v>8.8441559999999999</v>
      </c>
      <c r="BS1997" s="9">
        <v>10.436811000000001</v>
      </c>
      <c r="BT1997" s="9">
        <v>8.8606560000000005</v>
      </c>
      <c r="BU1997" s="9">
        <v>1.4106531</v>
      </c>
      <c r="BV1997" s="9">
        <v>2.3630401999999999</v>
      </c>
      <c r="BW1997" s="9">
        <v>15.945904000000001</v>
      </c>
      <c r="BX1997" s="9">
        <v>14.2737465</v>
      </c>
      <c r="BY1997" s="9">
        <v>12.557556999999999</v>
      </c>
      <c r="BZ1997" s="9">
        <v>10.410997999999999</v>
      </c>
      <c r="CA1997" s="9">
        <v>46.897680000000001</v>
      </c>
      <c r="CB1997" s="9">
        <v>43.89134</v>
      </c>
      <c r="CC1997" s="9">
        <v>35.79853</v>
      </c>
      <c r="CD1997" s="9">
        <v>45.625957</v>
      </c>
    </row>
    <row r="1998" spans="1:82" ht="15.75" hidden="1" customHeight="1" x14ac:dyDescent="0.2">
      <c r="A1998" s="9" t="s">
        <v>77</v>
      </c>
      <c r="B1998" s="9" t="s">
        <v>4741</v>
      </c>
      <c r="C1998" s="9">
        <v>7795</v>
      </c>
      <c r="D1998" s="9">
        <v>532</v>
      </c>
      <c r="E1998" s="9">
        <v>899.78678720771097</v>
      </c>
      <c r="F1998" s="9">
        <v>613</v>
      </c>
      <c r="G1998" s="9">
        <v>939.7106</v>
      </c>
      <c r="H1998" s="9">
        <v>77</v>
      </c>
      <c r="I1998" s="10">
        <v>1.4090606966963001E-4</v>
      </c>
      <c r="J1998" s="9">
        <v>3.7818006843102603E-2</v>
      </c>
      <c r="K1998" s="9">
        <v>0.109166559697582</v>
      </c>
      <c r="L1998" s="11">
        <v>5.32878670700078E-6</v>
      </c>
      <c r="M1998" s="11">
        <v>8.1194651382649204E-5</v>
      </c>
      <c r="N1998" s="9">
        <v>0.86786296900489401</v>
      </c>
      <c r="O1998" s="9">
        <v>0.95751480796200295</v>
      </c>
      <c r="P1998" s="9" t="s">
        <v>4742</v>
      </c>
      <c r="Q1998" s="9">
        <v>192311141</v>
      </c>
      <c r="R1998" s="9" t="s">
        <v>1659</v>
      </c>
      <c r="S1998" s="9">
        <v>3902</v>
      </c>
      <c r="T1998" s="9">
        <v>40.342820825135099</v>
      </c>
      <c r="U1998" s="9">
        <v>-123.91569573257701</v>
      </c>
      <c r="V1998" s="9">
        <v>15</v>
      </c>
      <c r="W1998" s="9">
        <v>4</v>
      </c>
      <c r="X1998" s="9">
        <v>8305.4039822356499</v>
      </c>
      <c r="Z1998" s="9">
        <v>8223.6344261082195</v>
      </c>
      <c r="AB1998" s="9">
        <v>81.769556127431898</v>
      </c>
      <c r="AC1998" s="9">
        <v>4505.0191579678203</v>
      </c>
      <c r="AD1998" s="9">
        <v>81.769556127431898</v>
      </c>
      <c r="AE1998" s="9">
        <v>6.2519881564639902E-3</v>
      </c>
      <c r="AF1998" s="9">
        <v>1.0849767364561501E-2</v>
      </c>
      <c r="AG1998" s="9">
        <v>2003</v>
      </c>
      <c r="AH1998" s="9">
        <v>16.757027000000001</v>
      </c>
      <c r="AI1998" s="9">
        <v>40.847079999999998</v>
      </c>
      <c r="AJ1998" s="9">
        <v>2</v>
      </c>
      <c r="AK1998" s="9">
        <v>2.9353106000000002</v>
      </c>
      <c r="AL1998" s="9">
        <v>7.1372059999999999</v>
      </c>
      <c r="AM1998" s="9">
        <v>-1.6122249</v>
      </c>
      <c r="AN1998" s="9">
        <v>5.6483520000000002E-2</v>
      </c>
      <c r="AO1998" s="9">
        <v>6.9040330000000004E-3</v>
      </c>
      <c r="AP1998" s="9">
        <v>3.7208706999999999</v>
      </c>
      <c r="AQ1998" s="9">
        <v>291.96499999999997</v>
      </c>
      <c r="AR1998" s="9">
        <v>23.629833000000001</v>
      </c>
      <c r="AS1998" s="9">
        <v>21.993866000000001</v>
      </c>
      <c r="AT1998" s="9">
        <v>0.62173920000000005</v>
      </c>
      <c r="AU1998" s="9">
        <v>17.594066999999999</v>
      </c>
      <c r="AV1998" s="9">
        <v>20.45919</v>
      </c>
      <c r="AW1998" s="9">
        <v>1.2885263</v>
      </c>
      <c r="AX1998" s="12">
        <f ca="1">IFERROR(__xludf.DUMMYFUNCTION("1-(PERCENTRANK(FILTER(AG:AG, $A:$A=$A1998), $AG1998))"),0.147)</f>
        <v>0.14699999999999999</v>
      </c>
      <c r="AY1998" s="13">
        <f ca="1">IFERROR(__xludf.DUMMYFUNCTION("PERCENTRANK(FILTER(K:K, $A:$A=$A1998), $K1998)"),0.044)</f>
        <v>4.3999999999999997E-2</v>
      </c>
      <c r="AZ1998" s="13">
        <f ca="1">IFERROR(__xludf.DUMMYFUNCTION("PERCENTRANK(FILTER(I:I, $A:$A=$A1998), $I1998)"),0.77)</f>
        <v>0.77</v>
      </c>
      <c r="BA1998" s="12">
        <f ca="1">IFERROR(__xludf.DUMMYFUNCTION("PERCENTRANK(FILTER(AI:AI, $A:$A=$A1998), $AI1998)"),0.951)</f>
        <v>0.95099999999999996</v>
      </c>
      <c r="BB1998" s="13">
        <f ca="1">IFERROR(__xludf.DUMMYFUNCTION("PERCENTRANK(FILTER(AT:AT, $A:$A=$A1998), $AT1998)"),0.157)</f>
        <v>0.157</v>
      </c>
      <c r="BC1998" s="13">
        <f ca="1">IFERROR(__xludf.DUMMYFUNCTION("PERCENTRANK(FILTER(AU:AU, $A:$A=$A1998), $AU1998)"),0.715)</f>
        <v>0.71499999999999997</v>
      </c>
      <c r="BM1998" s="9">
        <v>0.15024525999999999</v>
      </c>
      <c r="BN1998" s="9">
        <v>6.5384620000000004E-2</v>
      </c>
      <c r="BO1998" s="9">
        <v>2.6666666999999999</v>
      </c>
      <c r="BP1998" s="9">
        <v>10.333333</v>
      </c>
      <c r="BQ1998" s="9">
        <v>7.9120880000000005E-2</v>
      </c>
      <c r="BR1998" s="9">
        <v>6.7362637999999997</v>
      </c>
      <c r="BS1998" s="9">
        <v>10.743266999999999</v>
      </c>
      <c r="BT1998" s="9">
        <v>8.1066219999999998</v>
      </c>
      <c r="BU1998" s="9">
        <v>1.5315377999999999</v>
      </c>
      <c r="BV1998" s="9">
        <v>2.6822300000000001</v>
      </c>
      <c r="BW1998" s="9">
        <v>17.050194000000001</v>
      </c>
      <c r="BX1998" s="9">
        <v>11.710737</v>
      </c>
      <c r="BY1998" s="9">
        <v>12.315186499999999</v>
      </c>
      <c r="BZ1998" s="9">
        <v>7.7704760000000004</v>
      </c>
      <c r="CA1998" s="9">
        <v>40.389949999999999</v>
      </c>
      <c r="CB1998" s="9">
        <v>54.607289999999999</v>
      </c>
      <c r="CC1998" s="9">
        <v>34.384900000000002</v>
      </c>
      <c r="CD1998" s="9">
        <v>59.385959999999997</v>
      </c>
    </row>
    <row r="1999" spans="1:82" ht="15.75" hidden="1" customHeight="1" x14ac:dyDescent="0.2">
      <c r="A1999" s="9" t="s">
        <v>113</v>
      </c>
      <c r="B1999" s="9" t="s">
        <v>4743</v>
      </c>
      <c r="C1999" s="9">
        <v>5012</v>
      </c>
      <c r="D1999" s="9">
        <v>447</v>
      </c>
      <c r="E1999" s="9">
        <v>726.46520578228001</v>
      </c>
      <c r="F1999" s="9">
        <v>2135</v>
      </c>
      <c r="G1999" s="9">
        <v>1475.5052000000001</v>
      </c>
      <c r="H1999" s="9">
        <v>392</v>
      </c>
      <c r="I1999" s="16">
        <v>5.6627638393681002E-5</v>
      </c>
      <c r="J1999" s="9">
        <v>2.94712750912222</v>
      </c>
      <c r="K1999" s="9">
        <v>11.991802533921501</v>
      </c>
      <c r="L1999" s="9">
        <v>1.9882731695833301E-4</v>
      </c>
      <c r="M1999" s="9">
        <v>4.1679510993563402E-4</v>
      </c>
      <c r="N1999" s="9">
        <v>0.20936768149882901</v>
      </c>
      <c r="O1999" s="9">
        <v>0.49235013312429099</v>
      </c>
      <c r="P1999" s="9" t="s">
        <v>4744</v>
      </c>
      <c r="Q1999" s="9">
        <v>162211101</v>
      </c>
      <c r="R1999" s="9" t="s">
        <v>787</v>
      </c>
      <c r="S1999" s="9">
        <v>502</v>
      </c>
      <c r="T1999" s="9">
        <v>38.189371537895198</v>
      </c>
      <c r="U1999" s="9">
        <v>-120.665143367862</v>
      </c>
      <c r="V1999" s="9">
        <v>424</v>
      </c>
      <c r="W1999" s="9">
        <v>350</v>
      </c>
      <c r="X1999" s="9">
        <v>97818.692435701494</v>
      </c>
      <c r="Y1999" s="15">
        <f>X1999/1609.34</f>
        <v>60.781868614277592</v>
      </c>
      <c r="Z1999" s="9">
        <v>66199.831970729007</v>
      </c>
      <c r="AA1999" s="15">
        <f>Z1999/1609.34</f>
        <v>41.134770757409257</v>
      </c>
      <c r="AB1999" s="9">
        <v>31618.860464972498</v>
      </c>
      <c r="AC1999" s="9">
        <v>60118.092737339299</v>
      </c>
      <c r="AD1999" s="9">
        <v>28858.295814430701</v>
      </c>
      <c r="AE1999" s="9">
        <v>0.163383683094768</v>
      </c>
      <c r="AF1999" s="9">
        <v>2.21980342503229E-2</v>
      </c>
      <c r="AG1999" s="9">
        <v>906</v>
      </c>
      <c r="AH1999" s="9">
        <v>3.3205879</v>
      </c>
      <c r="AI1999" s="9">
        <v>8.4813930000000006</v>
      </c>
      <c r="AJ1999" s="9">
        <v>2</v>
      </c>
      <c r="AK1999" s="9">
        <v>1.9235348000000001</v>
      </c>
      <c r="AL1999" s="9">
        <v>4.9424714999999999</v>
      </c>
      <c r="AM1999" s="9">
        <v>-1.2644169000000001</v>
      </c>
      <c r="AN1999" s="9">
        <v>2.2329987999999999E-2</v>
      </c>
      <c r="AO1999" s="9">
        <v>6.4065563000000004E-3</v>
      </c>
      <c r="AP1999" s="9">
        <v>2.2926299999999999</v>
      </c>
      <c r="AQ1999" s="9">
        <v>296.54309999999998</v>
      </c>
      <c r="AR1999" s="9">
        <v>44.528275000000001</v>
      </c>
      <c r="AS1999" s="9">
        <v>33.532103999999997</v>
      </c>
      <c r="AT1999" s="9">
        <v>1.2691764999999999</v>
      </c>
      <c r="AU1999" s="9">
        <v>12.872328</v>
      </c>
      <c r="AV1999" s="9">
        <v>14.506098</v>
      </c>
      <c r="AW1999" s="9">
        <v>1.2631786</v>
      </c>
      <c r="AX1999" s="12">
        <f ca="1">IFERROR(__xludf.DUMMYFUNCTION("1-(PERCENTRANK(FILTER(AG:AG, $A:$A=$A1999), $AG1999))"),0.603)</f>
        <v>0.60299999999999998</v>
      </c>
      <c r="AY1999" s="13">
        <f ca="1">IFERROR(__xludf.DUMMYFUNCTION("PERCENTRANK(FILTER(K:K, $A:$A=$A1999), $K1999)"),0.494)</f>
        <v>0.49399999999999999</v>
      </c>
      <c r="AZ1999" s="13">
        <f ca="1">IFERROR(__xludf.DUMMYFUNCTION("PERCENTRANK(FILTER(I:I, $A:$A=$A1999), $I1999)"),0.616)</f>
        <v>0.61599999999999999</v>
      </c>
      <c r="BA1999" s="12">
        <f ca="1">IFERROR(__xludf.DUMMYFUNCTION("PERCENTRANK(FILTER(AI:AI, $A:$A=$A1999), $AI1999)"),0.441)</f>
        <v>0.441</v>
      </c>
      <c r="BB1999" s="13">
        <f ca="1">IFERROR(__xludf.DUMMYFUNCTION("PERCENTRANK(FILTER(AT:AT, $A:$A=$A1999), $AT1999)"),0.452)</f>
        <v>0.45200000000000001</v>
      </c>
      <c r="BC1999" s="13">
        <f ca="1">IFERROR(__xludf.DUMMYFUNCTION("PERCENTRANK(FILTER(AU:AU, $A:$A=$A1999), $AU1999)"),0.701)</f>
        <v>0.70099999999999996</v>
      </c>
      <c r="BM1999" s="9">
        <v>5.1437919999999998E-2</v>
      </c>
      <c r="BN1999" s="9">
        <v>6.8394646000000003E-2</v>
      </c>
      <c r="BO1999" s="9">
        <v>1.5625</v>
      </c>
      <c r="BP1999" s="9">
        <v>14.431324999999999</v>
      </c>
      <c r="BQ1999" s="9">
        <v>1.0790858000000001</v>
      </c>
      <c r="BR1999" s="9">
        <v>2.3801559999999999</v>
      </c>
      <c r="BS1999" s="9">
        <v>14.382839000000001</v>
      </c>
      <c r="BT1999" s="9">
        <v>10.177479999999999</v>
      </c>
      <c r="BU1999" s="9">
        <v>2.2425888</v>
      </c>
      <c r="BV1999" s="9">
        <v>3.8770630000000001</v>
      </c>
      <c r="BW1999" s="9">
        <v>12.786508</v>
      </c>
      <c r="BX1999" s="9">
        <v>6.9496083000000004</v>
      </c>
      <c r="BY1999" s="9">
        <v>8.9070470000000004</v>
      </c>
      <c r="BZ1999" s="9">
        <v>4.6893196000000001</v>
      </c>
      <c r="CA1999" s="9">
        <v>45.903281999999997</v>
      </c>
      <c r="CB1999" s="9">
        <v>76.433629999999994</v>
      </c>
      <c r="CC1999" s="9">
        <v>51.660544999999999</v>
      </c>
      <c r="CD1999" s="9">
        <v>86.359979999999993</v>
      </c>
    </row>
    <row r="2000" spans="1:82" ht="15.75" hidden="1" customHeight="1" x14ac:dyDescent="0.2">
      <c r="A2000" s="9" t="s">
        <v>81</v>
      </c>
      <c r="B2000" s="9" t="s">
        <v>4745</v>
      </c>
      <c r="C2000" s="9">
        <v>1768</v>
      </c>
      <c r="D2000" s="9">
        <v>1193</v>
      </c>
      <c r="E2000" s="9">
        <v>1781.5156207566699</v>
      </c>
      <c r="F2000" s="9">
        <v>5285</v>
      </c>
      <c r="G2000" s="9">
        <v>3481.5808000000002</v>
      </c>
      <c r="H2000" s="9">
        <v>593</v>
      </c>
      <c r="I2000" s="16">
        <v>8.5716756243980297E-5</v>
      </c>
      <c r="J2000" s="9">
        <v>19.415188320569399</v>
      </c>
      <c r="K2000" s="9">
        <v>23.180159651355101</v>
      </c>
      <c r="L2000" s="9">
        <v>1.8962932627287099E-3</v>
      </c>
      <c r="M2000" s="9">
        <v>9.9601496615271397E-4</v>
      </c>
      <c r="N2000" s="9">
        <v>0.22573320719015999</v>
      </c>
      <c r="O2000" s="9">
        <v>0.51169733454408495</v>
      </c>
      <c r="P2000" s="9" t="s">
        <v>4746</v>
      </c>
      <c r="Q2000" s="9">
        <v>103191101</v>
      </c>
      <c r="R2000" s="9" t="s">
        <v>528</v>
      </c>
      <c r="S2000" s="9">
        <v>1804</v>
      </c>
      <c r="T2000" s="9">
        <v>39.3899841065126</v>
      </c>
      <c r="U2000" s="9">
        <v>-121.404288424966</v>
      </c>
      <c r="V2000" s="9">
        <v>522</v>
      </c>
      <c r="W2000" s="9">
        <v>481</v>
      </c>
      <c r="X2000" s="9">
        <v>97918.262708581795</v>
      </c>
      <c r="Y2000" s="15">
        <f>X2000/1609.34</f>
        <v>60.843738867226193</v>
      </c>
      <c r="Z2000" s="9">
        <v>69024.491107510097</v>
      </c>
      <c r="AA2000" s="15">
        <f>Z2000/1609.34</f>
        <v>42.8899369353338</v>
      </c>
      <c r="AB2000" s="9">
        <v>28893.771601071399</v>
      </c>
      <c r="AC2000" s="9">
        <v>69024.491107510097</v>
      </c>
      <c r="AD2000" s="9">
        <v>28893.771601071399</v>
      </c>
      <c r="AE2000" s="9">
        <v>0.59063687492855899</v>
      </c>
      <c r="AF2000" s="9">
        <v>5.0830036452680298E-2</v>
      </c>
      <c r="AG2000" s="9">
        <v>409</v>
      </c>
      <c r="AH2000" s="9">
        <v>3.8888600000000002</v>
      </c>
      <c r="AI2000" s="9">
        <v>8.6300600000000003</v>
      </c>
      <c r="AJ2000" s="9">
        <v>2.0339855999999998</v>
      </c>
      <c r="AK2000" s="9">
        <v>2.917805</v>
      </c>
      <c r="AL2000" s="9">
        <v>7.8644303999999998</v>
      </c>
      <c r="AM2000" s="9">
        <v>-0.40850442999999997</v>
      </c>
      <c r="AN2000" s="9">
        <v>3.9701340000000002E-2</v>
      </c>
      <c r="AO2000" s="9">
        <v>6.0210456000000002E-3</v>
      </c>
      <c r="AP2000" s="9">
        <v>3.3894660000000001</v>
      </c>
      <c r="AQ2000" s="9">
        <v>296.25170000000003</v>
      </c>
      <c r="AR2000" s="9">
        <v>46.632890000000003</v>
      </c>
      <c r="AS2000" s="9">
        <v>32.395319999999998</v>
      </c>
      <c r="AT2000" s="9">
        <v>1.3064986000000001</v>
      </c>
      <c r="AU2000" s="9">
        <v>12.301795</v>
      </c>
      <c r="AV2000" s="9">
        <v>14.312135</v>
      </c>
      <c r="AW2000" s="9">
        <v>0.68973989999999996</v>
      </c>
      <c r="AX2000" s="12">
        <f ca="1">IFERROR(__xludf.DUMMYFUNCTION("1-(PERCENTRANK(FILTER(AG:AG, $A:$A=$A2000), $AG2000))"),0.728)</f>
        <v>0.72799999999999998</v>
      </c>
      <c r="AY2000" s="13">
        <f ca="1">IFERROR(__xludf.DUMMYFUNCTION("PERCENTRANK(FILTER(K:K, $A:$A=$A2000), $K2000)"),0.672)</f>
        <v>0.67200000000000004</v>
      </c>
      <c r="AZ2000" s="13">
        <f ca="1">IFERROR(__xludf.DUMMYFUNCTION("PERCENTRANK(FILTER(I:I, $A:$A=$A2000), $I2000)"),0.694)</f>
        <v>0.69399999999999995</v>
      </c>
      <c r="BA2000" s="12">
        <f ca="1">IFERROR(__xludf.DUMMYFUNCTION("PERCENTRANK(FILTER(AI:AI, $A:$A=$A2000), $AI2000)"),0.448)</f>
        <v>0.44800000000000001</v>
      </c>
      <c r="BB2000" s="13">
        <f ca="1">IFERROR(__xludf.DUMMYFUNCTION("PERCENTRANK(FILTER(AT:AT, $A:$A=$A2000), $AT2000)"),0.379)</f>
        <v>0.379</v>
      </c>
      <c r="BC2000" s="13">
        <f ca="1">IFERROR(__xludf.DUMMYFUNCTION("PERCENTRANK(FILTER(AU:AU, $A:$A=$A2000), $AU2000)"),0.526)</f>
        <v>0.52600000000000002</v>
      </c>
      <c r="BM2000" s="9">
        <v>3.7849540000000001E-2</v>
      </c>
      <c r="BN2000" s="9">
        <v>6.4325439999999998E-2</v>
      </c>
      <c r="BO2000" s="9">
        <v>1.7889086999999999</v>
      </c>
      <c r="BP2000" s="9">
        <v>14.910072</v>
      </c>
      <c r="BQ2000" s="9">
        <v>2.8432236</v>
      </c>
      <c r="BR2000" s="9">
        <v>5.4428425000000002</v>
      </c>
      <c r="BS2000" s="9">
        <v>9.965738</v>
      </c>
      <c r="BT2000" s="9">
        <v>7.1305946999999996</v>
      </c>
      <c r="BU2000" s="9">
        <v>2.2872849999999998</v>
      </c>
      <c r="BV2000" s="9">
        <v>4.0557116999999998</v>
      </c>
      <c r="BW2000" s="9">
        <v>12.846496</v>
      </c>
      <c r="BX2000" s="9">
        <v>5.9233975000000001</v>
      </c>
      <c r="BY2000" s="9">
        <v>8.4258179999999996</v>
      </c>
      <c r="BZ2000" s="9">
        <v>3.9514675000000001</v>
      </c>
      <c r="CA2000" s="9">
        <v>51.270114999999997</v>
      </c>
      <c r="CB2000" s="9">
        <v>89.626390000000001</v>
      </c>
      <c r="CC2000" s="9">
        <v>53.191177000000003</v>
      </c>
      <c r="CD2000" s="9">
        <v>92.796570000000003</v>
      </c>
    </row>
    <row r="2001" spans="1:82" ht="15.75" hidden="1" customHeight="1" x14ac:dyDescent="0.2">
      <c r="A2001" s="9" t="s">
        <v>77</v>
      </c>
      <c r="B2001" s="9" t="s">
        <v>4747</v>
      </c>
      <c r="C2001" s="9">
        <v>8986</v>
      </c>
      <c r="D2001" s="9">
        <v>1</v>
      </c>
      <c r="E2001" s="9">
        <v>2.9828636728421598</v>
      </c>
      <c r="F2001" s="9">
        <v>1</v>
      </c>
      <c r="G2001" s="9">
        <v>2.9828636999999998</v>
      </c>
      <c r="H2001" s="9">
        <v>1</v>
      </c>
      <c r="I2001" s="16">
        <v>8.0735720985103399E-5</v>
      </c>
      <c r="J2001" s="9">
        <v>3.7818006843102603E-2</v>
      </c>
      <c r="L2001" s="11">
        <v>3.0532640486974601E-6</v>
      </c>
      <c r="M2001" s="11">
        <v>8.0735720985103399E-5</v>
      </c>
      <c r="N2001" s="9">
        <v>1</v>
      </c>
      <c r="O2001" s="9">
        <v>1.0000000027540901</v>
      </c>
      <c r="P2001" s="9" t="s">
        <v>4748</v>
      </c>
      <c r="Q2001" s="9">
        <v>43040401</v>
      </c>
      <c r="R2001" s="9" t="s">
        <v>4719</v>
      </c>
      <c r="S2001" s="9" t="s">
        <v>98</v>
      </c>
      <c r="T2001" s="9">
        <v>38.8890869669643</v>
      </c>
      <c r="U2001" s="9">
        <v>-123.550377210408</v>
      </c>
      <c r="V2001" s="9">
        <v>5</v>
      </c>
      <c r="W2001" s="9">
        <v>0</v>
      </c>
      <c r="X2001" s="9">
        <v>68.226395101065293</v>
      </c>
      <c r="Z2001" s="9">
        <v>68.226395101065293</v>
      </c>
      <c r="AB2001" s="9">
        <v>0</v>
      </c>
      <c r="AC2001" s="9">
        <v>68.226395101065293</v>
      </c>
      <c r="AD2001" s="9">
        <v>0</v>
      </c>
      <c r="AE2001" s="11">
        <v>8.0735720985103399E-5</v>
      </c>
      <c r="AF2001" s="11">
        <v>8.0735720985103399E-5</v>
      </c>
      <c r="AG2001" s="9">
        <v>2006</v>
      </c>
      <c r="AH2001" s="9">
        <v>14.224542</v>
      </c>
      <c r="AI2001" s="9">
        <v>30.380891999999999</v>
      </c>
      <c r="AJ2001" s="9">
        <v>2</v>
      </c>
      <c r="AK2001" s="9">
        <v>3.1731725000000002</v>
      </c>
      <c r="AL2001" s="9">
        <v>7.8974222999999997</v>
      </c>
      <c r="AM2001" s="9">
        <v>7.45</v>
      </c>
      <c r="AN2001" s="9">
        <v>0.06</v>
      </c>
      <c r="AO2001" s="9">
        <v>6.6685154999999996E-3</v>
      </c>
      <c r="AP2001" s="9">
        <v>4.2295356000000002</v>
      </c>
      <c r="AQ2001" s="9">
        <v>293.22066999999998</v>
      </c>
      <c r="AR2001" s="9">
        <v>32.87753</v>
      </c>
      <c r="AS2001" s="9">
        <v>33.671523999999998</v>
      </c>
      <c r="AT2001" s="9">
        <v>0.85867539999999998</v>
      </c>
      <c r="AU2001" s="9">
        <v>15.263123999999999</v>
      </c>
      <c r="AV2001" s="9">
        <v>17.809833999999999</v>
      </c>
      <c r="AW2001" s="9">
        <v>9.8799999999999999E-2</v>
      </c>
      <c r="AX2001" s="12">
        <f ca="1">IFERROR(__xludf.DUMMYFUNCTION("1-(PERCENTRANK(FILTER(AG:AG, $A:$A=$A2001), $AG2001))"),0.142)</f>
        <v>0.14199999999999999</v>
      </c>
      <c r="AY2001" s="13">
        <f ca="1">IFERROR(__xludf.DUMMYFUNCTION("PERCENTRANK(FILTER(K:K, $A:$A=$A2001), $K2001)"),0)</f>
        <v>0</v>
      </c>
      <c r="AZ2001" s="13">
        <f ca="1">IFERROR(__xludf.DUMMYFUNCTION("PERCENTRANK(FILTER(I:I, $A:$A=$A2001), $I2001)"),0.316)</f>
        <v>0.316</v>
      </c>
      <c r="BA2001" s="12">
        <f ca="1">IFERROR(__xludf.DUMMYFUNCTION("PERCENTRANK(FILTER(AI:AI, $A:$A=$A2001), $AI2001)"),0.855)</f>
        <v>0.85499999999999998</v>
      </c>
      <c r="BB2001" s="13">
        <f ca="1">IFERROR(__xludf.DUMMYFUNCTION("PERCENTRANK(FILTER(AT:AT, $A:$A=$A2001), $AT2001)"),0.454)</f>
        <v>0.45400000000000001</v>
      </c>
      <c r="BC2001" s="13">
        <f ca="1">IFERROR(__xludf.DUMMYFUNCTION("PERCENTRANK(FILTER(AU:AU, $A:$A=$A2001), $AU2001)"),0.394)</f>
        <v>0.39400000000000002</v>
      </c>
      <c r="BM2001" s="9">
        <v>0.3125</v>
      </c>
      <c r="BN2001" s="9">
        <v>0.15</v>
      </c>
      <c r="BO2001" s="9">
        <v>1</v>
      </c>
      <c r="BP2001" s="9">
        <v>2</v>
      </c>
      <c r="BQ2001" s="9">
        <v>0</v>
      </c>
      <c r="BR2001" s="9">
        <v>1</v>
      </c>
      <c r="BS2001" s="9">
        <v>13.755209000000001</v>
      </c>
      <c r="BT2001" s="9">
        <v>11.991355</v>
      </c>
      <c r="BU2001" s="9">
        <v>1.8479167999999999</v>
      </c>
      <c r="BV2001" s="9">
        <v>3.4827119999999998</v>
      </c>
      <c r="BW2001" s="9">
        <v>15.477764000000001</v>
      </c>
      <c r="BX2001" s="9">
        <v>8.8278649999999992</v>
      </c>
      <c r="BY2001" s="9">
        <v>9.7432870000000005</v>
      </c>
      <c r="BZ2001" s="9">
        <v>6.1806783999999997</v>
      </c>
      <c r="CA2001" s="9">
        <v>60.662815000000002</v>
      </c>
      <c r="CB2001" s="9">
        <v>92.216859999999997</v>
      </c>
      <c r="CC2001" s="9">
        <v>42.704914000000002</v>
      </c>
      <c r="CD2001" s="9">
        <v>73.062029999999993</v>
      </c>
    </row>
    <row r="2002" spans="1:82" ht="15.75" hidden="1" customHeight="1" x14ac:dyDescent="0.2">
      <c r="A2002" s="9" t="s">
        <v>91</v>
      </c>
      <c r="B2002" s="9" t="s">
        <v>2836</v>
      </c>
      <c r="C2002" s="9">
        <v>749</v>
      </c>
      <c r="D2002" s="9">
        <v>1</v>
      </c>
      <c r="E2002" s="9">
        <v>4.0621941096129701</v>
      </c>
      <c r="F2002" s="9">
        <v>7</v>
      </c>
      <c r="G2002" s="9">
        <v>6.5464989999999998</v>
      </c>
      <c r="H2002" s="9">
        <v>1</v>
      </c>
      <c r="I2002" s="16">
        <v>8.0422141763847294E-5</v>
      </c>
      <c r="J2002" s="9">
        <v>8.1738214620387203E-2</v>
      </c>
      <c r="L2002" s="11">
        <v>6.57356228372455E-6</v>
      </c>
      <c r="M2002" s="11">
        <v>8.0422141763847294E-5</v>
      </c>
      <c r="N2002" s="9">
        <v>0.14285714285714199</v>
      </c>
      <c r="O2002" s="9">
        <v>0.62051399517962602</v>
      </c>
      <c r="P2002" s="9" t="s">
        <v>2837</v>
      </c>
      <c r="Q2002" s="9">
        <v>103191101</v>
      </c>
      <c r="R2002" s="9" t="s">
        <v>528</v>
      </c>
      <c r="S2002" s="9">
        <v>7446</v>
      </c>
      <c r="T2002" s="9">
        <v>39.351837188255701</v>
      </c>
      <c r="U2002" s="9">
        <v>-121.327489992241</v>
      </c>
      <c r="V2002" s="9">
        <v>624</v>
      </c>
      <c r="W2002" s="9">
        <v>557</v>
      </c>
      <c r="X2002" s="9">
        <v>104276.53582592</v>
      </c>
      <c r="Z2002" s="9">
        <v>69879.809610712895</v>
      </c>
      <c r="AB2002" s="9">
        <v>34396.7262152076</v>
      </c>
      <c r="AC2002" s="9">
        <v>69879.809610712895</v>
      </c>
      <c r="AD2002" s="9">
        <v>34396.7262152076</v>
      </c>
      <c r="AE2002" s="11">
        <v>8.0422141763847294E-5</v>
      </c>
      <c r="AF2002" s="11">
        <v>8.0422141763847294E-5</v>
      </c>
      <c r="AG2002" s="9">
        <v>2007</v>
      </c>
      <c r="AH2002" s="9">
        <v>3.5967598000000001</v>
      </c>
      <c r="AI2002" s="9">
        <v>9.9142419999999998</v>
      </c>
      <c r="AJ2002" s="9">
        <v>2</v>
      </c>
      <c r="AK2002" s="9">
        <v>2.7074924</v>
      </c>
      <c r="AL2002" s="9">
        <v>7.4089099999999997</v>
      </c>
      <c r="AM2002" s="9">
        <v>-0.11440923</v>
      </c>
      <c r="AN2002" s="9">
        <v>3.2137013999999998E-2</v>
      </c>
      <c r="AO2002" s="9">
        <v>5.9462930000000001E-3</v>
      </c>
      <c r="AP2002" s="9">
        <v>3.3617802000000001</v>
      </c>
      <c r="AQ2002" s="9">
        <v>296.33954</v>
      </c>
      <c r="AR2002" s="9">
        <v>46.136723000000003</v>
      </c>
      <c r="AS2002" s="9">
        <v>32.817619999999998</v>
      </c>
      <c r="AT2002" s="9">
        <v>1.2999938</v>
      </c>
      <c r="AU2002" s="9">
        <v>12.422238</v>
      </c>
      <c r="AV2002" s="9">
        <v>14.423755</v>
      </c>
      <c r="AW2002" s="9">
        <v>0.81561684999999995</v>
      </c>
      <c r="AX2002" s="12">
        <f ca="1">IFERROR(__xludf.DUMMYFUNCTION("1-(PERCENTRANK(FILTER(AG:AG, $A:$A=$A2002), $AG2002))"),0.568)</f>
        <v>0.56799999999999995</v>
      </c>
      <c r="AY2002" s="13">
        <f ca="1">IFERROR(__xludf.DUMMYFUNCTION("PERCENTRANK(FILTER(K:K, $A:$A=$A2002), $K2002)"),0)</f>
        <v>0</v>
      </c>
      <c r="AZ2002" s="13">
        <f ca="1">IFERROR(__xludf.DUMMYFUNCTION("PERCENTRANK(FILTER(I:I, $A:$A=$A2002), $I2002)"),0.78)</f>
        <v>0.78</v>
      </c>
      <c r="BA2002" s="12">
        <f ca="1">IFERROR(__xludf.DUMMYFUNCTION("PERCENTRANK(FILTER(AI:AI, $A:$A=$A2002), $AI2002)"),0.354)</f>
        <v>0.35399999999999998</v>
      </c>
      <c r="BB2002" s="13">
        <f ca="1">IFERROR(__xludf.DUMMYFUNCTION("PERCENTRANK(FILTER(AT:AT, $A:$A=$A2002), $AT2002)"),1)</f>
        <v>1</v>
      </c>
      <c r="BC2002" s="13">
        <f ca="1">IFERROR(__xludf.DUMMYFUNCTION("PERCENTRANK(FILTER(AU:AU, $A:$A=$A2002), $AU2002)"),0.009)</f>
        <v>8.9999999999999993E-3</v>
      </c>
      <c r="BM2002" s="9">
        <v>5.0477378000000003E-2</v>
      </c>
      <c r="BN2002" s="9">
        <v>5.6573867999999999E-2</v>
      </c>
      <c r="BO2002" s="9">
        <v>1.9043760000000001</v>
      </c>
      <c r="BP2002" s="9">
        <v>15.361426</v>
      </c>
      <c r="BQ2002" s="9">
        <v>3.4302250000000001</v>
      </c>
      <c r="BR2002" s="9">
        <v>4.4550103999999999</v>
      </c>
      <c r="BS2002" s="9">
        <v>9.0187270000000002</v>
      </c>
      <c r="BT2002" s="9">
        <v>6.9374976000000004</v>
      </c>
      <c r="BU2002" s="9">
        <v>2.2486438999999998</v>
      </c>
      <c r="BV2002" s="9">
        <v>3.9680437999999998</v>
      </c>
      <c r="BW2002" s="9">
        <v>13.160666000000001</v>
      </c>
      <c r="BX2002" s="9">
        <v>6.0496764000000001</v>
      </c>
      <c r="BY2002" s="9">
        <v>8.6883099999999995</v>
      </c>
      <c r="BZ2002" s="9">
        <v>4.0590210000000004</v>
      </c>
      <c r="CA2002" s="9">
        <v>51.669955999999999</v>
      </c>
      <c r="CB2002" s="9">
        <v>93.172554000000005</v>
      </c>
      <c r="CC2002" s="9">
        <v>51.721015999999999</v>
      </c>
      <c r="CD2002" s="9">
        <v>92.019844000000006</v>
      </c>
    </row>
    <row r="2003" spans="1:82" ht="15.75" hidden="1" customHeight="1" x14ac:dyDescent="0.2">
      <c r="A2003" s="9" t="s">
        <v>106</v>
      </c>
      <c r="B2003" s="9" t="s">
        <v>4749</v>
      </c>
      <c r="C2003" s="9">
        <v>1837</v>
      </c>
      <c r="D2003" s="9">
        <v>56</v>
      </c>
      <c r="E2003" s="9">
        <v>71.570470169847596</v>
      </c>
      <c r="F2003" s="9">
        <v>545</v>
      </c>
      <c r="G2003" s="9">
        <v>380.55862000000002</v>
      </c>
      <c r="H2003" s="9">
        <v>58</v>
      </c>
      <c r="I2003" s="16">
        <v>8.9067771804021199E-5</v>
      </c>
      <c r="J2003" s="9">
        <v>505.13157101364402</v>
      </c>
      <c r="K2003" s="9">
        <v>1.0507599250258199</v>
      </c>
      <c r="L2003" s="9">
        <v>3.2889414954577603E-2</v>
      </c>
      <c r="M2003" s="11">
        <v>8.0355866653206406E-5</v>
      </c>
      <c r="N2003" s="9">
        <v>0.102752293577981</v>
      </c>
      <c r="O2003" s="9">
        <v>0.188066872239702</v>
      </c>
      <c r="P2003" s="9" t="s">
        <v>4750</v>
      </c>
      <c r="Q2003" s="9">
        <v>183052110</v>
      </c>
      <c r="R2003" s="9" t="s">
        <v>1421</v>
      </c>
      <c r="S2003" s="9" t="s">
        <v>4751</v>
      </c>
      <c r="T2003" s="9">
        <v>35.554297831594702</v>
      </c>
      <c r="U2003" s="9">
        <v>-120.722223649795</v>
      </c>
      <c r="V2003" s="9">
        <v>388</v>
      </c>
      <c r="W2003" s="9">
        <v>190</v>
      </c>
      <c r="X2003" s="9">
        <v>53315.346943084398</v>
      </c>
      <c r="Z2003" s="9">
        <v>41555.533263999299</v>
      </c>
      <c r="AB2003" s="9">
        <v>11759.813679085</v>
      </c>
      <c r="AC2003" s="9">
        <v>8134.5667938552397</v>
      </c>
      <c r="AD2003" s="9">
        <v>3868.8241463453201</v>
      </c>
      <c r="AE2003" s="9">
        <v>4.6606402658859701E-3</v>
      </c>
      <c r="AF2003" s="9">
        <v>5.16593076463323E-3</v>
      </c>
      <c r="AG2003" s="9">
        <v>2008</v>
      </c>
      <c r="AH2003" s="9">
        <v>3.5711705999999999</v>
      </c>
      <c r="AI2003" s="9">
        <v>9.7117769999999997</v>
      </c>
      <c r="AJ2003" s="9">
        <v>2.4925373</v>
      </c>
      <c r="AK2003" s="9">
        <v>2.7811214999999998</v>
      </c>
      <c r="AL2003" s="9">
        <v>7.3129716</v>
      </c>
      <c r="AM2003" s="9">
        <v>-0.68621940000000003</v>
      </c>
      <c r="AN2003" s="9">
        <v>3.6865670000000003E-2</v>
      </c>
      <c r="AO2003" s="9">
        <v>5.8933976000000001E-3</v>
      </c>
      <c r="AP2003" s="9">
        <v>1.2444170000000001</v>
      </c>
      <c r="AQ2003" s="9">
        <v>297.17090000000002</v>
      </c>
      <c r="AR2003" s="9">
        <v>40.885869999999997</v>
      </c>
      <c r="AS2003" s="9">
        <v>34.933109999999999</v>
      </c>
      <c r="AT2003" s="9">
        <v>1.1858453</v>
      </c>
      <c r="AU2003" s="9">
        <v>14.009829</v>
      </c>
      <c r="AV2003" s="9">
        <v>14.917812</v>
      </c>
      <c r="AW2003" s="9">
        <v>0.67123960000000005</v>
      </c>
      <c r="AX2003" s="12">
        <f ca="1">IFERROR(__xludf.DUMMYFUNCTION("1-(PERCENTRANK(FILTER(AG:AG, $A:$A=$A2003), $AG2003))"),0.48)</f>
        <v>0.48</v>
      </c>
      <c r="AY2003" s="13">
        <f ca="1">IFERROR(__xludf.DUMMYFUNCTION("PERCENTRANK(FILTER(K:K, $A:$A=$A2003), $K2003)"),0.254)</f>
        <v>0.254</v>
      </c>
      <c r="AZ2003" s="13">
        <f ca="1">IFERROR(__xludf.DUMMYFUNCTION("PERCENTRANK(FILTER(I:I, $A:$A=$A2003), $I2003)"),0.826)</f>
        <v>0.82599999999999996</v>
      </c>
      <c r="BA2003" s="12">
        <f ca="1">IFERROR(__xludf.DUMMYFUNCTION("PERCENTRANK(FILTER(AI:AI, $A:$A=$A2003), $AI2003)"),0.518)</f>
        <v>0.51800000000000002</v>
      </c>
      <c r="BB2003" s="13">
        <f ca="1">IFERROR(__xludf.DUMMYFUNCTION("PERCENTRANK(FILTER(AT:AT, $A:$A=$A2003), $AT2003)"),0.87)</f>
        <v>0.87</v>
      </c>
      <c r="BC2003" s="13">
        <f ca="1">IFERROR(__xludf.DUMMYFUNCTION("PERCENTRANK(FILTER(AU:AU, $A:$A=$A2003), $AU2003)"),0.282)</f>
        <v>0.28199999999999997</v>
      </c>
      <c r="BM2003" s="9">
        <v>8.8659175000000007E-2</v>
      </c>
      <c r="BN2003" s="9">
        <v>4.2910450000000003E-2</v>
      </c>
      <c r="BO2003" s="9">
        <v>1.3943661000000001</v>
      </c>
      <c r="BP2003" s="9">
        <v>14.450704999999999</v>
      </c>
      <c r="BQ2003" s="9">
        <v>0.95589553999999999</v>
      </c>
      <c r="BR2003" s="9">
        <v>4.067164</v>
      </c>
      <c r="BS2003" s="9">
        <v>8.9616340000000001</v>
      </c>
      <c r="BT2003" s="9">
        <v>8.6066140000000004</v>
      </c>
      <c r="BU2003" s="9">
        <v>1.9134085999999999</v>
      </c>
      <c r="BV2003" s="9">
        <v>3.4166272000000002</v>
      </c>
      <c r="BW2003" s="9">
        <v>13.343845999999999</v>
      </c>
      <c r="BX2003" s="9">
        <v>9.8278770000000009</v>
      </c>
      <c r="BY2003" s="9">
        <v>10.106462000000001</v>
      </c>
      <c r="BZ2003" s="9">
        <v>6.7375645999999998</v>
      </c>
      <c r="CA2003" s="9">
        <v>54.276775000000001</v>
      </c>
      <c r="CB2003" s="9">
        <v>73.474209999999999</v>
      </c>
      <c r="CC2003" s="9">
        <v>50.494320000000002</v>
      </c>
      <c r="CD2003" s="9">
        <v>69.182175000000001</v>
      </c>
    </row>
    <row r="2004" spans="1:82" ht="15.75" hidden="1" customHeight="1" x14ac:dyDescent="0.2">
      <c r="A2004" s="9" t="s">
        <v>77</v>
      </c>
      <c r="B2004" s="9" t="s">
        <v>4752</v>
      </c>
      <c r="C2004" s="9">
        <v>1003</v>
      </c>
      <c r="D2004" s="9">
        <v>71</v>
      </c>
      <c r="E2004" s="9">
        <v>98.6817127933449</v>
      </c>
      <c r="F2004" s="9">
        <v>113</v>
      </c>
      <c r="G2004" s="9">
        <v>116.09719</v>
      </c>
      <c r="H2004" s="9">
        <v>20</v>
      </c>
      <c r="I2004" s="16">
        <v>5.6511077127652201E-5</v>
      </c>
      <c r="J2004" s="9">
        <v>6.3072057627781994E-2</v>
      </c>
      <c r="K2004" s="9">
        <v>3.2354006029665401</v>
      </c>
      <c r="L2004" s="11">
        <v>3.5728000957657402E-6</v>
      </c>
      <c r="M2004" s="11">
        <v>8.0186165018858395E-5</v>
      </c>
      <c r="N2004" s="9">
        <v>0.62831858407079599</v>
      </c>
      <c r="O2004" s="9">
        <v>0.84999225274063905</v>
      </c>
      <c r="P2004" s="9" t="s">
        <v>4753</v>
      </c>
      <c r="Q2004" s="9">
        <v>42771114</v>
      </c>
      <c r="R2004" s="9" t="s">
        <v>2065</v>
      </c>
      <c r="S2004" s="9">
        <v>822</v>
      </c>
      <c r="T2004" s="9">
        <v>39.118198262440501</v>
      </c>
      <c r="U2004" s="9">
        <v>-123.194261369717</v>
      </c>
      <c r="V2004" s="9">
        <v>250</v>
      </c>
      <c r="W2004" s="9">
        <v>402</v>
      </c>
      <c r="X2004" s="9">
        <v>42913.466958646801</v>
      </c>
      <c r="Z2004" s="9">
        <v>22663.271444499402</v>
      </c>
      <c r="AB2004" s="9">
        <v>20250.195514147399</v>
      </c>
      <c r="AC2004" s="9">
        <v>3178.5328074182498</v>
      </c>
      <c r="AD2004" s="9">
        <v>2374.3328718339499</v>
      </c>
      <c r="AE2004" s="9">
        <v>1.60372330037716E-3</v>
      </c>
      <c r="AF2004" s="9">
        <v>1.1302215425530401E-3</v>
      </c>
      <c r="AG2004" s="9">
        <v>2009</v>
      </c>
      <c r="AH2004" s="9">
        <v>3.9381887999999998</v>
      </c>
      <c r="AI2004" s="9">
        <v>10.949303</v>
      </c>
      <c r="AJ2004" s="9">
        <v>2</v>
      </c>
      <c r="AK2004" s="9">
        <v>2.015997</v>
      </c>
      <c r="AL2004" s="9">
        <v>6.0989947000000004</v>
      </c>
      <c r="AM2004" s="9">
        <v>-0.96820150000000005</v>
      </c>
      <c r="AN2004" s="9">
        <v>2.9117647999999999E-2</v>
      </c>
      <c r="AO2004" s="9">
        <v>6.1950800000000004E-3</v>
      </c>
      <c r="AP2004" s="9">
        <v>2.6957279999999999</v>
      </c>
      <c r="AQ2004" s="9">
        <v>296.75817999999998</v>
      </c>
      <c r="AR2004" s="9">
        <v>39.313374000000003</v>
      </c>
      <c r="AS2004" s="9">
        <v>46.270180000000003</v>
      </c>
      <c r="AT2004" s="9">
        <v>1.2157273</v>
      </c>
      <c r="AU2004" s="9">
        <v>14.159808999999999</v>
      </c>
      <c r="AV2004" s="9">
        <v>16.191756999999999</v>
      </c>
      <c r="AW2004" s="9">
        <v>5.0767259999999998</v>
      </c>
      <c r="AX2004" s="12">
        <f ca="1">IFERROR(__xludf.DUMMYFUNCTION("1-(PERCENTRANK(FILTER(AG:AG, $A:$A=$A2004), $AG2004))"),0.14)</f>
        <v>0.14000000000000001</v>
      </c>
      <c r="AY2004" s="13">
        <f ca="1">IFERROR(__xludf.DUMMYFUNCTION("PERCENTRANK(FILTER(K:K, $A:$A=$A2004), $K2004)"),0.379)</f>
        <v>0.379</v>
      </c>
      <c r="AZ2004" s="13">
        <f ca="1">IFERROR(__xludf.DUMMYFUNCTION("PERCENTRANK(FILTER(I:I, $A:$A=$A2004), $I2004)"),0.082)</f>
        <v>8.2000000000000003E-2</v>
      </c>
      <c r="BA2004" s="12">
        <f ca="1">IFERROR(__xludf.DUMMYFUNCTION("PERCENTRANK(FILTER(AI:AI, $A:$A=$A2004), $AI2004)"),0.251)</f>
        <v>0.251</v>
      </c>
      <c r="BB2004" s="13">
        <f ca="1">IFERROR(__xludf.DUMMYFUNCTION("PERCENTRANK(FILTER(AT:AT, $A:$A=$A2004), $AT2004)"),0.901)</f>
        <v>0.90100000000000002</v>
      </c>
      <c r="BC2004" s="13">
        <f ca="1">IFERROR(__xludf.DUMMYFUNCTION("PERCENTRANK(FILTER(AU:AU, $A:$A=$A2004), $AU2004)"),0.172)</f>
        <v>0.17199999999999999</v>
      </c>
      <c r="BM2004" s="9">
        <v>0.28314879999999998</v>
      </c>
      <c r="BN2004" s="9">
        <v>2.7794117E-2</v>
      </c>
      <c r="BO2004" s="9">
        <v>1.4074074000000001</v>
      </c>
      <c r="BP2004" s="9">
        <v>16.962962999999998</v>
      </c>
      <c r="BQ2004" s="9">
        <v>1.0235293999999999</v>
      </c>
      <c r="BR2004" s="9">
        <v>1.6617647</v>
      </c>
      <c r="BS2004" s="9">
        <v>16.279029999999999</v>
      </c>
      <c r="BT2004" s="9">
        <v>13.847828</v>
      </c>
      <c r="BU2004" s="9">
        <v>2.4500766</v>
      </c>
      <c r="BV2004" s="9">
        <v>4.0784589999999996</v>
      </c>
      <c r="BW2004" s="9">
        <v>13.009537</v>
      </c>
      <c r="BX2004" s="9">
        <v>7.6895885000000002</v>
      </c>
      <c r="BY2004" s="9">
        <v>8.7598610000000008</v>
      </c>
      <c r="BZ2004" s="9">
        <v>4.7913050000000004</v>
      </c>
      <c r="CA2004" s="9">
        <v>85.950455000000005</v>
      </c>
      <c r="CB2004" s="9">
        <v>125.87244</v>
      </c>
      <c r="CC2004" s="9">
        <v>52.641326999999997</v>
      </c>
      <c r="CD2004" s="9">
        <v>82.511759999999995</v>
      </c>
    </row>
    <row r="2005" spans="1:82" ht="15.75" hidden="1" customHeight="1" x14ac:dyDescent="0.2">
      <c r="A2005" s="9" t="s">
        <v>77</v>
      </c>
      <c r="B2005" s="9" t="s">
        <v>4754</v>
      </c>
      <c r="C2005" s="9">
        <v>305</v>
      </c>
      <c r="D2005" s="9">
        <v>110</v>
      </c>
      <c r="E2005" s="9">
        <v>160.12537023418901</v>
      </c>
      <c r="F2005" s="9">
        <v>248</v>
      </c>
      <c r="G2005" s="9">
        <v>224.75664</v>
      </c>
      <c r="H2005" s="9">
        <v>8</v>
      </c>
      <c r="I2005" s="16">
        <v>9.4869211807235802E-5</v>
      </c>
      <c r="J2005" s="9">
        <v>8.5857441054026096E-2</v>
      </c>
      <c r="K2005" s="9">
        <v>0.21186876296997001</v>
      </c>
      <c r="L2005" s="11">
        <v>8.6268318988380396E-6</v>
      </c>
      <c r="M2005" s="11">
        <v>7.9367358921444894E-5</v>
      </c>
      <c r="N2005" s="9">
        <v>0.44354838709677402</v>
      </c>
      <c r="O2005" s="9">
        <v>0.712438893743498</v>
      </c>
      <c r="P2005" s="9" t="s">
        <v>4755</v>
      </c>
      <c r="Q2005" s="9">
        <v>48011144</v>
      </c>
      <c r="R2005" s="9" t="s">
        <v>4756</v>
      </c>
      <c r="S2005" s="9" t="s">
        <v>98</v>
      </c>
      <c r="T2005" s="9">
        <v>38.8153498740757</v>
      </c>
      <c r="U2005" s="9">
        <v>-122.800259401216</v>
      </c>
      <c r="V2005" s="9">
        <v>170</v>
      </c>
      <c r="W2005" s="9">
        <v>30</v>
      </c>
      <c r="X2005" s="9">
        <v>43565.052010285399</v>
      </c>
      <c r="Z2005" s="9">
        <v>42270.014473361502</v>
      </c>
      <c r="AB2005" s="9">
        <v>1295.03753692398</v>
      </c>
      <c r="AC2005" s="9">
        <v>42270.014473361502</v>
      </c>
      <c r="AD2005" s="9">
        <v>1295.03753692398</v>
      </c>
      <c r="AE2005" s="9">
        <v>6.3493887137155904E-4</v>
      </c>
      <c r="AF2005" s="9">
        <v>7.5895369445788598E-4</v>
      </c>
      <c r="AG2005" s="9">
        <v>2010</v>
      </c>
      <c r="AH2005" s="9">
        <v>5.1342379999999999</v>
      </c>
      <c r="AI2005" s="9">
        <v>11.651319000000001</v>
      </c>
      <c r="AJ2005" s="9">
        <v>2.9183265999999999</v>
      </c>
      <c r="AK2005" s="9">
        <v>2.7975821000000001</v>
      </c>
      <c r="AL2005" s="9">
        <v>8.2702709999999993</v>
      </c>
      <c r="AM2005" s="9">
        <v>1.1496772</v>
      </c>
      <c r="AN2005" s="9">
        <v>1.2171315E-2</v>
      </c>
      <c r="AO2005" s="9">
        <v>6.2367426999999998E-3</v>
      </c>
      <c r="AP2005" s="9">
        <v>3.8297376999999999</v>
      </c>
      <c r="AQ2005" s="9">
        <v>293.51100000000002</v>
      </c>
      <c r="AR2005" s="9">
        <v>43.427013000000002</v>
      </c>
      <c r="AS2005" s="9">
        <v>36.666679999999999</v>
      </c>
      <c r="AT2005" s="9">
        <v>1.1051804000000001</v>
      </c>
      <c r="AU2005" s="9">
        <v>13.093138</v>
      </c>
      <c r="AV2005" s="9">
        <v>15.259537999999999</v>
      </c>
      <c r="AW2005" s="9">
        <v>0.35196202999999998</v>
      </c>
      <c r="AX2005" s="12">
        <f ca="1">IFERROR(__xludf.DUMMYFUNCTION("1-(PERCENTRANK(FILTER(AG:AG, $A:$A=$A2005), $AG2005))"),0.138)</f>
        <v>0.13800000000000001</v>
      </c>
      <c r="AY2005" s="13">
        <f ca="1">IFERROR(__xludf.DUMMYFUNCTION("PERCENTRANK(FILTER(K:K, $A:$A=$A2005), $K2005)"),0.057)</f>
        <v>5.7000000000000002E-2</v>
      </c>
      <c r="AZ2005" s="13">
        <f ca="1">IFERROR(__xludf.DUMMYFUNCTION("PERCENTRANK(FILTER(I:I, $A:$A=$A2005), $I2005)"),0.486)</f>
        <v>0.48599999999999999</v>
      </c>
      <c r="BA2005" s="12">
        <f ca="1">IFERROR(__xludf.DUMMYFUNCTION("PERCENTRANK(FILTER(AI:AI, $A:$A=$A2005), $AI2005)"),0.288)</f>
        <v>0.28799999999999998</v>
      </c>
      <c r="BB2005" s="13">
        <f ca="1">IFERROR(__xludf.DUMMYFUNCTION("PERCENTRANK(FILTER(AT:AT, $A:$A=$A2005), $AT2005)"),0.722)</f>
        <v>0.72199999999999998</v>
      </c>
      <c r="BC2005" s="13">
        <f ca="1">IFERROR(__xludf.DUMMYFUNCTION("PERCENTRANK(FILTER(AU:AU, $A:$A=$A2005), $AU2005)"),0.034)</f>
        <v>3.4000000000000002E-2</v>
      </c>
      <c r="BM2005" s="9">
        <v>6.3965910000000001E-2</v>
      </c>
      <c r="BN2005" s="9">
        <v>5.5260465000000002E-2</v>
      </c>
      <c r="BO2005" s="9">
        <v>1.3722627000000001</v>
      </c>
      <c r="BP2005" s="9">
        <v>9.4087589999999999</v>
      </c>
      <c r="BQ2005" s="9">
        <v>0.34223107000000003</v>
      </c>
      <c r="BR2005" s="9">
        <v>0.49402392000000001</v>
      </c>
      <c r="BS2005" s="9">
        <v>10.772505000000001</v>
      </c>
      <c r="BT2005" s="9">
        <v>8.4539419999999996</v>
      </c>
      <c r="BU2005" s="9">
        <v>2.1812841999999999</v>
      </c>
      <c r="BV2005" s="9">
        <v>3.8510162999999999</v>
      </c>
      <c r="BW2005" s="9">
        <v>13.300020999999999</v>
      </c>
      <c r="BX2005" s="9">
        <v>5.8909254000000004</v>
      </c>
      <c r="BY2005" s="9">
        <v>6.5921335000000001</v>
      </c>
      <c r="BZ2005" s="9">
        <v>3.7267725</v>
      </c>
      <c r="CA2005" s="9">
        <v>58.861007999999998</v>
      </c>
      <c r="CB2005" s="9">
        <v>96.349143999999995</v>
      </c>
      <c r="CC2005" s="9">
        <v>53.857532999999997</v>
      </c>
      <c r="CD2005" s="9">
        <v>93.327995000000001</v>
      </c>
    </row>
    <row r="2006" spans="1:82" ht="15.75" hidden="1" customHeight="1" x14ac:dyDescent="0.2">
      <c r="A2006" s="9" t="s">
        <v>81</v>
      </c>
      <c r="B2006" s="9" t="s">
        <v>4757</v>
      </c>
      <c r="C2006" s="9">
        <v>4977</v>
      </c>
      <c r="D2006" s="9">
        <v>27</v>
      </c>
      <c r="E2006" s="9">
        <v>72.548046536363202</v>
      </c>
      <c r="F2006" s="9">
        <v>326</v>
      </c>
      <c r="G2006" s="9">
        <v>216.28301999999999</v>
      </c>
      <c r="H2006" s="9">
        <v>68</v>
      </c>
      <c r="I2006" s="16">
        <v>6.7926479800917099E-6</v>
      </c>
      <c r="J2006" s="9">
        <v>3.8948167265684702E-2</v>
      </c>
      <c r="K2006" s="9">
        <v>21.218627338456798</v>
      </c>
      <c r="L2006" s="11">
        <v>2.6491613646854599E-7</v>
      </c>
      <c r="M2006" s="11">
        <v>7.9186444949997403E-5</v>
      </c>
      <c r="N2006" s="9">
        <v>8.2822085889570504E-2</v>
      </c>
      <c r="O2006" s="9">
        <v>0.33543107789881899</v>
      </c>
      <c r="P2006" s="9" t="s">
        <v>4758</v>
      </c>
      <c r="Q2006" s="9">
        <v>102361101</v>
      </c>
      <c r="R2006" s="9" t="s">
        <v>4759</v>
      </c>
      <c r="S2006" s="9">
        <v>2046</v>
      </c>
      <c r="T2006" s="9">
        <v>40.269374718073301</v>
      </c>
      <c r="U2006" s="9">
        <v>-121.087771071248</v>
      </c>
      <c r="V2006" s="9">
        <v>101</v>
      </c>
      <c r="W2006" s="9">
        <v>225</v>
      </c>
      <c r="X2006" s="9">
        <v>20019.7033889333</v>
      </c>
      <c r="Z2006" s="9">
        <v>14788.0543002127</v>
      </c>
      <c r="AB2006" s="9">
        <v>5231.64908872052</v>
      </c>
      <c r="AC2006" s="9">
        <v>14724.1900359271</v>
      </c>
      <c r="AD2006" s="9">
        <v>5178.71627219317</v>
      </c>
      <c r="AE2006" s="9">
        <v>5.3846782565998199E-3</v>
      </c>
      <c r="AF2006" s="9">
        <v>4.6190006264623602E-4</v>
      </c>
      <c r="AG2006" s="9">
        <v>2011</v>
      </c>
      <c r="AH2006" s="9">
        <v>7.9117794000000004</v>
      </c>
      <c r="AI2006" s="9">
        <v>23.361460000000001</v>
      </c>
      <c r="AJ2006" s="9">
        <v>2</v>
      </c>
      <c r="AK2006" s="9">
        <v>1.9898566</v>
      </c>
      <c r="AL2006" s="9">
        <v>5.4591640000000003</v>
      </c>
      <c r="AM2006" s="9">
        <v>-0.73307913999999996</v>
      </c>
      <c r="AN2006" s="9">
        <v>3.4880950000000001E-2</v>
      </c>
      <c r="AO2006" s="9">
        <v>3.8924300000000001E-3</v>
      </c>
      <c r="AP2006" s="9">
        <v>2.1919922999999999</v>
      </c>
      <c r="AQ2006" s="9">
        <v>289.69851999999997</v>
      </c>
      <c r="AR2006" s="9">
        <v>45.689070000000001</v>
      </c>
      <c r="AS2006" s="9">
        <v>35.957977</v>
      </c>
      <c r="AT2006" s="9">
        <v>0.94773125999999996</v>
      </c>
      <c r="AU2006" s="9">
        <v>12.495998999999999</v>
      </c>
      <c r="AV2006" s="9">
        <v>14.488905000000001</v>
      </c>
      <c r="AW2006" s="9">
        <v>1.8284511999999999</v>
      </c>
      <c r="AX2006" s="12">
        <f ca="1">IFERROR(__xludf.DUMMYFUNCTION("1-(PERCENTRANK(FILTER(AG:AG, $A:$A=$A2006), $AG2006))"),0.266)</f>
        <v>0.26600000000000001</v>
      </c>
      <c r="AY2006" s="13">
        <f ca="1">IFERROR(__xludf.DUMMYFUNCTION("PERCENTRANK(FILTER(K:K, $A:$A=$A2006), $K2006)"),0.645)</f>
        <v>0.64500000000000002</v>
      </c>
      <c r="AZ2006" s="13">
        <f ca="1">IFERROR(__xludf.DUMMYFUNCTION("PERCENTRANK(FILTER(I:I, $A:$A=$A2006), $I2006)"),0.02)</f>
        <v>0.02</v>
      </c>
      <c r="BA2006" s="12">
        <f ca="1">IFERROR(__xludf.DUMMYFUNCTION("PERCENTRANK(FILTER(AI:AI, $A:$A=$A2006), $AI2006)"),0.887)</f>
        <v>0.88700000000000001</v>
      </c>
      <c r="BB2006" s="13">
        <f ca="1">IFERROR(__xludf.DUMMYFUNCTION("PERCENTRANK(FILTER(AT:AT, $A:$A=$A2006), $AT2006)"),0.023)</f>
        <v>2.3E-2</v>
      </c>
      <c r="BC2006" s="13">
        <f ca="1">IFERROR(__xludf.DUMMYFUNCTION("PERCENTRANK(FILTER(AU:AU, $A:$A=$A2006), $AU2006)"),0.671)</f>
        <v>0.67100000000000004</v>
      </c>
      <c r="BM2006" s="9">
        <v>0.11131336</v>
      </c>
      <c r="BN2006" s="9">
        <v>4.1801146999999997E-2</v>
      </c>
      <c r="BO2006" s="9">
        <v>4.6470589999999996</v>
      </c>
      <c r="BP2006" s="9">
        <v>16.588235999999998</v>
      </c>
      <c r="BQ2006" s="9">
        <v>3.6607143000000002E-2</v>
      </c>
      <c r="BR2006" s="9">
        <v>1.9404762</v>
      </c>
      <c r="BS2006" s="9">
        <v>13.425553000000001</v>
      </c>
      <c r="BT2006" s="9">
        <v>10.223630999999999</v>
      </c>
      <c r="BU2006" s="9">
        <v>1.6710552999999999</v>
      </c>
      <c r="BV2006" s="9">
        <v>2.9243804999999998</v>
      </c>
      <c r="BW2006" s="9">
        <v>12.038869</v>
      </c>
      <c r="BX2006" s="9">
        <v>5.8690834000000001</v>
      </c>
      <c r="BY2006" s="9">
        <v>7.3714313999999996</v>
      </c>
      <c r="BZ2006" s="9">
        <v>4.5472617</v>
      </c>
      <c r="CA2006" s="9">
        <v>60.570929999999997</v>
      </c>
      <c r="CB2006" s="9">
        <v>93.284980000000004</v>
      </c>
      <c r="CC2006" s="9">
        <v>58.402377999999999</v>
      </c>
      <c r="CD2006" s="9">
        <v>91.754440000000002</v>
      </c>
    </row>
    <row r="2007" spans="1:82" ht="15.75" hidden="1" customHeight="1" x14ac:dyDescent="0.2">
      <c r="A2007" s="9" t="s">
        <v>91</v>
      </c>
      <c r="B2007" s="9" t="s">
        <v>4760</v>
      </c>
      <c r="C2007" s="9">
        <v>3792</v>
      </c>
      <c r="D2007" s="9">
        <v>169</v>
      </c>
      <c r="E2007" s="9">
        <v>245.381475917427</v>
      </c>
      <c r="F2007" s="9">
        <v>558</v>
      </c>
      <c r="G2007" s="9">
        <v>459.85162000000003</v>
      </c>
      <c r="H2007" s="9">
        <v>44</v>
      </c>
      <c r="I2007" s="16">
        <v>5.6680555809924201E-5</v>
      </c>
      <c r="J2007" s="9">
        <v>5.6590671127002601</v>
      </c>
      <c r="K2007" s="9">
        <v>4.1909630298614502</v>
      </c>
      <c r="L2007" s="9">
        <v>3.1587583214867399E-4</v>
      </c>
      <c r="M2007" s="11">
        <v>7.8952204768773402E-5</v>
      </c>
      <c r="N2007" s="9">
        <v>0.302867383512544</v>
      </c>
      <c r="O2007" s="9">
        <v>0.53361011108546796</v>
      </c>
      <c r="P2007" s="9" t="s">
        <v>4761</v>
      </c>
      <c r="Q2007" s="9">
        <v>43291105</v>
      </c>
      <c r="R2007" s="9" t="s">
        <v>4524</v>
      </c>
      <c r="S2007" s="9">
        <v>716</v>
      </c>
      <c r="T2007" s="9">
        <v>38.3232452579824</v>
      </c>
      <c r="U2007" s="9">
        <v>-122.253385426847</v>
      </c>
      <c r="V2007" s="9">
        <v>405</v>
      </c>
      <c r="W2007" s="9">
        <v>619</v>
      </c>
      <c r="X2007" s="9">
        <v>71624.325393094303</v>
      </c>
      <c r="Z2007" s="9">
        <v>31715.3367600948</v>
      </c>
      <c r="AB2007" s="9">
        <v>39908.988632999499</v>
      </c>
      <c r="AC2007" s="9">
        <v>4005.9439313001099</v>
      </c>
      <c r="AD2007" s="9">
        <v>4066.8831884891301</v>
      </c>
      <c r="AE2007" s="9">
        <v>3.4738970098260298E-3</v>
      </c>
      <c r="AF2007" s="9">
        <v>2.49394445563666E-3</v>
      </c>
      <c r="AG2007" s="9">
        <v>2012</v>
      </c>
      <c r="AH2007" s="9">
        <v>3.6470820000000002</v>
      </c>
      <c r="AI2007" s="9">
        <v>9.4422999999999995</v>
      </c>
      <c r="AJ2007" s="9">
        <v>2</v>
      </c>
      <c r="AK2007" s="9">
        <v>2.5369004999999998</v>
      </c>
      <c r="AL2007" s="9">
        <v>6.7819520000000004</v>
      </c>
      <c r="AM2007" s="9">
        <v>-1.3701000999999999</v>
      </c>
      <c r="AN2007" s="9">
        <v>5.0277777000000003E-2</v>
      </c>
      <c r="AO2007" s="9">
        <v>6.8841414E-3</v>
      </c>
      <c r="AP2007" s="9">
        <v>1.6819299999999999</v>
      </c>
      <c r="AQ2007" s="9">
        <v>296.76434</v>
      </c>
      <c r="AR2007" s="9">
        <v>38.385975000000002</v>
      </c>
      <c r="AS2007" s="9">
        <v>32.459662999999999</v>
      </c>
      <c r="AT2007" s="9">
        <v>1.0847644999999999</v>
      </c>
      <c r="AU2007" s="9">
        <v>14.423885</v>
      </c>
      <c r="AV2007" s="9">
        <v>15.815144999999999</v>
      </c>
      <c r="AW2007" s="9">
        <v>2.9869710999999999</v>
      </c>
      <c r="AX2007" s="12">
        <f ca="1">IFERROR(__xludf.DUMMYFUNCTION("1-(PERCENTRANK(FILTER(AG:AG, $A:$A=$A2007), $AG2007))"),0.566)</f>
        <v>0.56599999999999995</v>
      </c>
      <c r="AY2007" s="13">
        <f ca="1">IFERROR(__xludf.DUMMYFUNCTION("PERCENTRANK(FILTER(K:K, $A:$A=$A2007), $K2007)"),0.772)</f>
        <v>0.77200000000000002</v>
      </c>
      <c r="AZ2007" s="13">
        <f ca="1">IFERROR(__xludf.DUMMYFUNCTION("PERCENTRANK(FILTER(I:I, $A:$A=$A2007), $I2007)"),0.544)</f>
        <v>0.54400000000000004</v>
      </c>
      <c r="BA2007" s="12">
        <f ca="1">IFERROR(__xludf.DUMMYFUNCTION("PERCENTRANK(FILTER(AI:AI, $A:$A=$A2007), $AI2007)"),0.325)</f>
        <v>0.32500000000000001</v>
      </c>
      <c r="BB2007" s="13">
        <f ca="1">IFERROR(__xludf.DUMMYFUNCTION("PERCENTRANK(FILTER(AT:AT, $A:$A=$A2007), $AT2007)"),0.86)</f>
        <v>0.86</v>
      </c>
      <c r="BC2007" s="13">
        <f ca="1">IFERROR(__xludf.DUMMYFUNCTION("PERCENTRANK(FILTER(AU:AU, $A:$A=$A2007), $AU2007)"),0.22)</f>
        <v>0.22</v>
      </c>
      <c r="BM2007" s="9">
        <v>0.2851727</v>
      </c>
      <c r="BN2007" s="9">
        <v>1.7777778000000001E-2</v>
      </c>
      <c r="BO2007" s="9">
        <v>1.8478261</v>
      </c>
      <c r="BP2007" s="9">
        <v>15.173913000000001</v>
      </c>
      <c r="BQ2007" s="9">
        <v>3.6597222999999999</v>
      </c>
      <c r="BR2007" s="9">
        <v>7.75</v>
      </c>
      <c r="BS2007" s="9">
        <v>6.4533395999999996</v>
      </c>
      <c r="BT2007" s="9">
        <v>6.1000385000000001</v>
      </c>
      <c r="BU2007" s="9">
        <v>2.0740354000000001</v>
      </c>
      <c r="BV2007" s="9">
        <v>3.8016534000000002</v>
      </c>
      <c r="BW2007" s="9">
        <v>13.865213000000001</v>
      </c>
      <c r="BX2007" s="9">
        <v>8.9080410000000008</v>
      </c>
      <c r="BY2007" s="9">
        <v>10.269363</v>
      </c>
      <c r="BZ2007" s="9">
        <v>5.5497474999999996</v>
      </c>
      <c r="CA2007" s="9">
        <v>47.029277999999998</v>
      </c>
      <c r="CB2007" s="9">
        <v>71.808580000000006</v>
      </c>
      <c r="CC2007" s="9">
        <v>46.806939999999997</v>
      </c>
      <c r="CD2007" s="9">
        <v>77.011110000000002</v>
      </c>
    </row>
    <row r="2008" spans="1:82" ht="15.75" hidden="1" customHeight="1" x14ac:dyDescent="0.2">
      <c r="A2008" s="9" t="s">
        <v>113</v>
      </c>
      <c r="B2008" s="9" t="s">
        <v>4762</v>
      </c>
      <c r="C2008" s="9">
        <v>850</v>
      </c>
      <c r="D2008" s="9">
        <v>108</v>
      </c>
      <c r="E2008" s="9">
        <v>239.23951112114301</v>
      </c>
      <c r="F2008" s="9">
        <v>412</v>
      </c>
      <c r="G2008" s="9">
        <v>330.90152</v>
      </c>
      <c r="H2008" s="9">
        <v>106</v>
      </c>
      <c r="I2008" s="16">
        <v>4.0603962779208602E-5</v>
      </c>
      <c r="J2008" s="9">
        <v>447.91954034441</v>
      </c>
      <c r="K2008" s="9">
        <v>52.224167004908999</v>
      </c>
      <c r="L2008" s="9">
        <v>1.0297484322072101E-2</v>
      </c>
      <c r="M2008" s="9">
        <v>6.9520969993900001E-4</v>
      </c>
      <c r="N2008" s="9">
        <v>0.26213592233009703</v>
      </c>
      <c r="O2008" s="9">
        <v>0.72299308653382699</v>
      </c>
      <c r="P2008" s="9" t="s">
        <v>4763</v>
      </c>
      <c r="Q2008" s="9">
        <v>163781704</v>
      </c>
      <c r="R2008" s="9" t="s">
        <v>1773</v>
      </c>
      <c r="S2008" s="9">
        <v>59596</v>
      </c>
      <c r="T2008" s="9">
        <v>37.9009057401258</v>
      </c>
      <c r="U2008" s="9">
        <v>-120.58037052721799</v>
      </c>
      <c r="V2008" s="9">
        <v>484</v>
      </c>
      <c r="W2008" s="9">
        <v>864</v>
      </c>
      <c r="X2008" s="9">
        <v>98173.953337200102</v>
      </c>
      <c r="Y2008" s="15">
        <f>X2008/1609.34</f>
        <v>61.00261805286646</v>
      </c>
      <c r="Z2008" s="9">
        <v>57857.722968971197</v>
      </c>
      <c r="AA2008" s="15">
        <f>Z2008/1609.34</f>
        <v>35.951211657556016</v>
      </c>
      <c r="AB2008" s="9">
        <v>40316.230368229102</v>
      </c>
      <c r="AC2008" s="9">
        <v>32203.841638406298</v>
      </c>
      <c r="AD2008" s="9">
        <v>16983.1867741317</v>
      </c>
      <c r="AE2008" s="9">
        <v>7.3692228193534007E-2</v>
      </c>
      <c r="AF2008" s="9">
        <v>4.3040200545961102E-3</v>
      </c>
      <c r="AG2008" s="9">
        <v>584</v>
      </c>
      <c r="AH2008" s="9">
        <v>3.5581244999999999</v>
      </c>
      <c r="AI2008" s="9">
        <v>13.414477</v>
      </c>
      <c r="AJ2008" s="9">
        <v>2</v>
      </c>
      <c r="AK2008" s="9">
        <v>2.2619855000000002</v>
      </c>
      <c r="AL2008" s="9">
        <v>5.9952188</v>
      </c>
      <c r="AM2008" s="9">
        <v>-0.42897475000000002</v>
      </c>
      <c r="AN2008" s="9">
        <v>4.6347610000000003E-3</v>
      </c>
      <c r="AO2008" s="9">
        <v>6.3332472999999999E-3</v>
      </c>
      <c r="AP2008" s="9">
        <v>1.4099364999999999</v>
      </c>
      <c r="AQ2008" s="9">
        <v>297.77359999999999</v>
      </c>
      <c r="AR2008" s="9">
        <v>45.405906999999999</v>
      </c>
      <c r="AS2008" s="9">
        <v>35.572712000000003</v>
      </c>
      <c r="AT2008" s="9">
        <v>1.3573868</v>
      </c>
      <c r="AU2008" s="9">
        <v>13.091055000000001</v>
      </c>
      <c r="AV2008" s="9">
        <v>14.352014</v>
      </c>
      <c r="AW2008" s="9">
        <v>2.06792</v>
      </c>
      <c r="AX2008" s="12">
        <f ca="1">IFERROR(__xludf.DUMMYFUNCTION("1-(PERCENTRANK(FILTER(AG:AG, $A:$A=$A2008), $AG2008))"),0.747)</f>
        <v>0.747</v>
      </c>
      <c r="AY2008" s="13">
        <f ca="1">IFERROR(__xludf.DUMMYFUNCTION("PERCENTRANK(FILTER(K:K, $A:$A=$A2008), $K2008)"),0.839)</f>
        <v>0.83899999999999997</v>
      </c>
      <c r="AZ2008" s="13">
        <f ca="1">IFERROR(__xludf.DUMMYFUNCTION("PERCENTRANK(FILTER(I:I, $A:$A=$A2008), $I2008)"),0.415)</f>
        <v>0.41499999999999998</v>
      </c>
      <c r="BA2008" s="12">
        <f ca="1">IFERROR(__xludf.DUMMYFUNCTION("PERCENTRANK(FILTER(AI:AI, $A:$A=$A2008), $AI2008)"),0.652)</f>
        <v>0.65200000000000002</v>
      </c>
      <c r="BB2008" s="13">
        <f ca="1">IFERROR(__xludf.DUMMYFUNCTION("PERCENTRANK(FILTER(AT:AT, $A:$A=$A2008), $AT2008)"),0.716)</f>
        <v>0.71599999999999997</v>
      </c>
      <c r="BC2008" s="13">
        <f ca="1">IFERROR(__xludf.DUMMYFUNCTION("PERCENTRANK(FILTER(AU:AU, $A:$A=$A2008), $AU2008)"),0.823)</f>
        <v>0.82299999999999995</v>
      </c>
      <c r="BM2008" s="9">
        <v>9.5344946E-2</v>
      </c>
      <c r="BN2008" s="9">
        <v>3.8497905999999998E-2</v>
      </c>
      <c r="BO2008" s="9">
        <v>3.6497175999999998</v>
      </c>
      <c r="BP2008" s="9">
        <v>17.227271999999999</v>
      </c>
      <c r="BQ2008" s="9">
        <v>0.61375314000000003</v>
      </c>
      <c r="BR2008" s="9">
        <v>1.0377833999999999</v>
      </c>
      <c r="BS2008" s="9">
        <v>10.673916</v>
      </c>
      <c r="BT2008" s="9">
        <v>8.1997560000000007</v>
      </c>
      <c r="BU2008" s="9">
        <v>2.5006604000000001</v>
      </c>
      <c r="BV2008" s="9">
        <v>4.0442150000000003</v>
      </c>
      <c r="BW2008" s="9">
        <v>12.696821999999999</v>
      </c>
      <c r="BX2008" s="9">
        <v>7.1730609999999997</v>
      </c>
      <c r="BY2008" s="9">
        <v>9.0839909999999993</v>
      </c>
      <c r="BZ2008" s="9">
        <v>4.9713339999999997</v>
      </c>
      <c r="CA2008" s="9">
        <v>53.691935999999998</v>
      </c>
      <c r="CB2008" s="9">
        <v>81.662796</v>
      </c>
      <c r="CC2008" s="9">
        <v>54.693275</v>
      </c>
      <c r="CD2008" s="9">
        <v>84.027019999999993</v>
      </c>
    </row>
    <row r="2009" spans="1:82" ht="15.75" hidden="1" customHeight="1" x14ac:dyDescent="0.2">
      <c r="A2009" s="9" t="s">
        <v>113</v>
      </c>
      <c r="B2009" s="9" t="s">
        <v>4764</v>
      </c>
      <c r="C2009" s="9">
        <v>2744</v>
      </c>
      <c r="D2009" s="9">
        <v>1978</v>
      </c>
      <c r="E2009" s="9">
        <v>2765.1101151160001</v>
      </c>
      <c r="F2009" s="9">
        <v>5646</v>
      </c>
      <c r="G2009" s="9">
        <v>4518.2592999999997</v>
      </c>
      <c r="H2009" s="9">
        <v>589</v>
      </c>
      <c r="I2009" s="16">
        <v>9.1332257479719294E-5</v>
      </c>
      <c r="J2009" s="9">
        <v>7.4067065963757395E-2</v>
      </c>
      <c r="K2009" s="9">
        <v>16.459312139976198</v>
      </c>
      <c r="L2009" s="11">
        <v>5.53180759967428E-6</v>
      </c>
      <c r="M2009" s="9">
        <v>7.8124797958651097E-4</v>
      </c>
      <c r="N2009" s="9">
        <v>0.350336521431101</v>
      </c>
      <c r="O2009" s="9">
        <v>0.61198571073185404</v>
      </c>
      <c r="P2009" s="9" t="s">
        <v>4765</v>
      </c>
      <c r="Q2009" s="9">
        <v>163751101</v>
      </c>
      <c r="R2009" s="9" t="s">
        <v>153</v>
      </c>
      <c r="S2009" s="9">
        <v>3170</v>
      </c>
      <c r="T2009" s="9">
        <v>38.415021482193197</v>
      </c>
      <c r="U2009" s="9">
        <v>-120.685209858241</v>
      </c>
      <c r="V2009" s="9">
        <v>686</v>
      </c>
      <c r="W2009" s="9">
        <v>618</v>
      </c>
      <c r="X2009" s="9">
        <v>98232.044947806498</v>
      </c>
      <c r="Y2009" s="15">
        <f>X2009/1609.34</f>
        <v>61.038714595925349</v>
      </c>
      <c r="Z2009" s="9">
        <v>64707.446847587897</v>
      </c>
      <c r="AA2009" s="15">
        <f>Z2009/1609.34</f>
        <v>40.207443329307601</v>
      </c>
      <c r="AB2009" s="9">
        <v>33524.598100218398</v>
      </c>
      <c r="AC2009" s="9">
        <v>64707.446847587897</v>
      </c>
      <c r="AD2009" s="9">
        <v>33524.598100218398</v>
      </c>
      <c r="AE2009" s="9">
        <v>0.46015505997645501</v>
      </c>
      <c r="AF2009" s="9">
        <v>5.3794699655554702E-2</v>
      </c>
      <c r="AG2009" s="9">
        <v>526</v>
      </c>
      <c r="AH2009" s="9">
        <v>5.7474793999999996</v>
      </c>
      <c r="AI2009" s="9">
        <v>14.299557999999999</v>
      </c>
      <c r="AJ2009" s="9">
        <v>2</v>
      </c>
      <c r="AK2009" s="9">
        <v>1.8143309000000001</v>
      </c>
      <c r="AL2009" s="9">
        <v>5.1556053000000004</v>
      </c>
      <c r="AM2009" s="9">
        <v>-1.4052557E-2</v>
      </c>
      <c r="AN2009" s="9">
        <v>4.6616629999999999E-2</v>
      </c>
      <c r="AO2009" s="9">
        <v>6.3349605000000003E-3</v>
      </c>
      <c r="AP2009" s="9">
        <v>2.8016299999999998</v>
      </c>
      <c r="AQ2009" s="9">
        <v>295.55329999999998</v>
      </c>
      <c r="AR2009" s="9">
        <v>44.33634</v>
      </c>
      <c r="AS2009" s="9">
        <v>30.879280000000001</v>
      </c>
      <c r="AT2009" s="9">
        <v>1.2108227</v>
      </c>
      <c r="AU2009" s="9">
        <v>12.836406999999999</v>
      </c>
      <c r="AV2009" s="9">
        <v>14.639896</v>
      </c>
      <c r="AW2009" s="9">
        <v>1.4250844</v>
      </c>
      <c r="AX2009" s="12">
        <f ca="1">IFERROR(__xludf.DUMMYFUNCTION("1-(PERCENTRANK(FILTER(AG:AG, $A:$A=$A2009), $AG2009))"),0.765)</f>
        <v>0.76500000000000001</v>
      </c>
      <c r="AY2009" s="13">
        <f ca="1">IFERROR(__xludf.DUMMYFUNCTION("PERCENTRANK(FILTER(K:K, $A:$A=$A2009), $K2009)"),0.591)</f>
        <v>0.59099999999999997</v>
      </c>
      <c r="AZ2009" s="13">
        <f ca="1">IFERROR(__xludf.DUMMYFUNCTION("PERCENTRANK(FILTER(I:I, $A:$A=$A2009), $I2009)"),0.871)</f>
        <v>0.871</v>
      </c>
      <c r="BA2009" s="12">
        <f ca="1">IFERROR(__xludf.DUMMYFUNCTION("PERCENTRANK(FILTER(AI:AI, $A:$A=$A2009), $AI2009)"),0.678)</f>
        <v>0.67800000000000005</v>
      </c>
      <c r="BB2009" s="13">
        <f ca="1">IFERROR(__xludf.DUMMYFUNCTION("PERCENTRANK(FILTER(AT:AT, $A:$A=$A2009), $AT2009)"),0.257)</f>
        <v>0.25700000000000001</v>
      </c>
      <c r="BC2009" s="13">
        <f ca="1">IFERROR(__xludf.DUMMYFUNCTION("PERCENTRANK(FILTER(AU:AU, $A:$A=$A2009), $AU2009)"),0.683)</f>
        <v>0.68300000000000005</v>
      </c>
      <c r="BM2009" s="9">
        <v>7.2002899999999995E-2</v>
      </c>
      <c r="BN2009" s="9">
        <v>4.990762E-2</v>
      </c>
      <c r="BO2009" s="9">
        <v>2.0644124000000001</v>
      </c>
      <c r="BP2009" s="9">
        <v>15.729468000000001</v>
      </c>
      <c r="BQ2009" s="9">
        <v>3.9732794999999999</v>
      </c>
      <c r="BR2009" s="9">
        <v>6.5196303999999996</v>
      </c>
      <c r="BS2009" s="9">
        <v>11.568664</v>
      </c>
      <c r="BT2009" s="9">
        <v>7.9419209999999998</v>
      </c>
      <c r="BU2009" s="9">
        <v>2.1216721999999999</v>
      </c>
      <c r="BV2009" s="9">
        <v>3.8055150000000002</v>
      </c>
      <c r="BW2009" s="9">
        <v>13.258183499999999</v>
      </c>
      <c r="BX2009" s="9">
        <v>6.5700630000000002</v>
      </c>
      <c r="BY2009" s="9">
        <v>8.7475380000000005</v>
      </c>
      <c r="BZ2009" s="9">
        <v>4.5051569999999996</v>
      </c>
      <c r="CA2009" s="9">
        <v>43.05348</v>
      </c>
      <c r="CB2009" s="9">
        <v>70.684650000000005</v>
      </c>
      <c r="CC2009" s="9">
        <v>49.948410000000003</v>
      </c>
      <c r="CD2009" s="9">
        <v>88.215125999999998</v>
      </c>
    </row>
    <row r="2010" spans="1:82" ht="15.75" customHeight="1" x14ac:dyDescent="0.2">
      <c r="A2010" s="9" t="s">
        <v>73</v>
      </c>
      <c r="B2010" s="9" t="s">
        <v>2003</v>
      </c>
      <c r="C2010" s="9">
        <v>8334</v>
      </c>
      <c r="D2010" s="9">
        <v>561</v>
      </c>
      <c r="E2010" s="9">
        <v>667.03707519606701</v>
      </c>
      <c r="F2010" s="9">
        <v>1417</v>
      </c>
      <c r="G2010" s="9">
        <v>1078.0734</v>
      </c>
      <c r="H2010" s="9">
        <v>147</v>
      </c>
      <c r="I2010" s="16">
        <v>5.8902253203377501E-5</v>
      </c>
      <c r="J2010" s="9">
        <v>3.8041797602940901E-2</v>
      </c>
      <c r="K2010" s="9">
        <v>49.199587525597003</v>
      </c>
      <c r="L2010" s="11">
        <v>2.2407883998860898E-6</v>
      </c>
      <c r="M2010" s="9">
        <v>1.25993551157971E-3</v>
      </c>
      <c r="N2010" s="9">
        <v>0.39590684544812899</v>
      </c>
      <c r="O2010" s="9">
        <v>0.61873068875538095</v>
      </c>
      <c r="P2010" s="9" t="s">
        <v>2004</v>
      </c>
      <c r="Q2010" s="9">
        <v>152181101</v>
      </c>
      <c r="R2010" s="9" t="s">
        <v>345</v>
      </c>
      <c r="S2010" s="9">
        <v>37238</v>
      </c>
      <c r="T2010" s="9">
        <v>39.0471999419822</v>
      </c>
      <c r="U2010" s="9">
        <v>-120.78589372484799</v>
      </c>
      <c r="V2010" s="9">
        <v>112</v>
      </c>
      <c r="W2010" s="9">
        <v>116</v>
      </c>
      <c r="X2010" s="9">
        <v>27233.8309047412</v>
      </c>
      <c r="Y2010" s="15">
        <f>X2010/1609.34</f>
        <v>16.922360038737121</v>
      </c>
      <c r="Z2010" s="9">
        <v>18519.065750203899</v>
      </c>
      <c r="AA2010" s="15">
        <f>Z2010/1609.34</f>
        <v>11.507242565401905</v>
      </c>
      <c r="AB2010" s="9">
        <v>8714.7651545372992</v>
      </c>
      <c r="AC2010" s="9">
        <v>18519.065750203899</v>
      </c>
      <c r="AD2010" s="9">
        <v>8714.7651545372992</v>
      </c>
      <c r="AE2010" s="9">
        <v>0.18521052020221801</v>
      </c>
      <c r="AF2010" s="9">
        <v>8.6586312208964903E-3</v>
      </c>
      <c r="AG2010" s="9">
        <v>305</v>
      </c>
      <c r="AH2010" s="9">
        <v>10.113382</v>
      </c>
      <c r="AI2010" s="9">
        <v>18.776551999999999</v>
      </c>
      <c r="AJ2010" s="9">
        <v>2.9389311999999999</v>
      </c>
      <c r="AK2010" s="9">
        <v>1.7196697000000001</v>
      </c>
      <c r="AL2010" s="9">
        <v>4.8268414000000002</v>
      </c>
      <c r="AM2010" s="9">
        <v>0.91933600000000004</v>
      </c>
      <c r="AN2010" s="9">
        <v>6.0343510000000003E-2</v>
      </c>
      <c r="AO2010" s="9">
        <v>5.2235965000000002E-3</v>
      </c>
      <c r="AP2010" s="9">
        <v>4.0634294000000004</v>
      </c>
      <c r="AQ2010" s="9">
        <v>293.59302000000002</v>
      </c>
      <c r="AR2010" s="9">
        <v>51.745130000000003</v>
      </c>
      <c r="AS2010" s="9">
        <v>34.79119</v>
      </c>
      <c r="AT2010" s="9">
        <v>1.2848887</v>
      </c>
      <c r="AU2010" s="9">
        <v>10.719531</v>
      </c>
      <c r="AV2010" s="9">
        <v>12.938459</v>
      </c>
      <c r="AW2010" s="9">
        <v>0.88135284000000003</v>
      </c>
      <c r="AX2010" s="12">
        <f ca="1">IFERROR(__xludf.DUMMYFUNCTION("1-(PERCENTRANK(FILTER(AG:AG, $A:$A=$A782), $AG782))"),0.761)</f>
        <v>0.76100000000000001</v>
      </c>
      <c r="AY2010" s="13">
        <f ca="1">IFERROR(__xludf.DUMMYFUNCTION("PERCENTRANK(FILTER(K:K, $A:$A=$A782), $K782)"),0.841)</f>
        <v>0.84099999999999997</v>
      </c>
      <c r="AZ2010" s="13">
        <f ca="1">IFERROR(__xludf.DUMMYFUNCTION("PERCENTRANK(FILTER(I:I, $A:$A=$A782), $I782)"),0.28)</f>
        <v>0.28000000000000003</v>
      </c>
      <c r="BA2010" s="12">
        <f ca="1">IFERROR(__xludf.DUMMYFUNCTION("PERCENTRANK(FILTER(AI:AI, $A:$A=$A782), $AI782)"),0.795)</f>
        <v>0.79500000000000004</v>
      </c>
      <c r="BB2010" s="13">
        <f ca="1">IFERROR(__xludf.DUMMYFUNCTION("PERCENTRANK(FILTER(AT:AT, $A:$A=$A782), $AT782)"),0.471)</f>
        <v>0.47099999999999997</v>
      </c>
      <c r="BC2010" s="13">
        <f ca="1">IFERROR(__xludf.DUMMYFUNCTION("PERCENTRANK(FILTER(AU:AU, $A:$A=$A782), $AU782)"),0.005)</f>
        <v>5.0000000000000001E-3</v>
      </c>
      <c r="BM2010" s="9">
        <v>9.8285010000000006E-2</v>
      </c>
      <c r="BN2010" s="9">
        <v>2.2115942E-2</v>
      </c>
      <c r="BO2010" s="9">
        <v>2.0669856000000002</v>
      </c>
      <c r="BP2010" s="9">
        <v>14.827750999999999</v>
      </c>
      <c r="BQ2010" s="9">
        <v>2.1695652000000001</v>
      </c>
      <c r="BR2010" s="9">
        <v>2.0956519999999998</v>
      </c>
      <c r="BS2010" s="9">
        <v>9.0639749999999992</v>
      </c>
      <c r="BT2010" s="9">
        <v>6.6607365999999999</v>
      </c>
      <c r="BU2010" s="9">
        <v>2.5185764000000002</v>
      </c>
      <c r="BV2010" s="9">
        <v>4.1904325</v>
      </c>
      <c r="BW2010" s="9">
        <v>11.935040000000001</v>
      </c>
      <c r="BX2010" s="9">
        <v>6.1911917000000001</v>
      </c>
      <c r="BY2010" s="9">
        <v>8.1848320000000001</v>
      </c>
      <c r="BZ2010" s="9">
        <v>4.1278870000000003</v>
      </c>
      <c r="CA2010" s="9">
        <v>52.362580000000001</v>
      </c>
      <c r="CB2010" s="9">
        <v>88.271159999999995</v>
      </c>
      <c r="CC2010" s="9">
        <v>57.624580000000002</v>
      </c>
      <c r="CD2010" s="9">
        <v>91.17801</v>
      </c>
    </row>
    <row r="2011" spans="1:82" ht="15.75" hidden="1" customHeight="1" x14ac:dyDescent="0.2">
      <c r="A2011" s="9" t="s">
        <v>91</v>
      </c>
      <c r="B2011" s="9" t="s">
        <v>4769</v>
      </c>
      <c r="C2011" s="9">
        <v>3308</v>
      </c>
      <c r="D2011" s="9">
        <v>6</v>
      </c>
      <c r="E2011" s="9">
        <v>7.7831866022906402</v>
      </c>
      <c r="F2011" s="9">
        <v>11</v>
      </c>
      <c r="G2011" s="9">
        <v>10.512953</v>
      </c>
      <c r="H2011" s="9">
        <v>4</v>
      </c>
      <c r="I2011" s="16">
        <v>4.9007204324880102E-5</v>
      </c>
      <c r="J2011" s="9">
        <v>3.7817748747058802E-2</v>
      </c>
      <c r="K2011" s="9">
        <v>3.1478345394134499</v>
      </c>
      <c r="L2011" s="11">
        <v>1.8533421399540901E-6</v>
      </c>
      <c r="M2011" s="11">
        <v>7.8442636549880195E-5</v>
      </c>
      <c r="N2011" s="9">
        <v>0.54545454545454497</v>
      </c>
      <c r="O2011" s="9">
        <v>0.74034257995628605</v>
      </c>
      <c r="P2011" s="9" t="s">
        <v>4770</v>
      </c>
      <c r="Q2011" s="9">
        <v>43091104</v>
      </c>
      <c r="R2011" s="9" t="s">
        <v>4771</v>
      </c>
      <c r="S2011" s="9">
        <v>751</v>
      </c>
      <c r="T2011" s="9">
        <v>37.919189652808903</v>
      </c>
      <c r="U2011" s="9">
        <v>-122.50515760053599</v>
      </c>
      <c r="V2011" s="9">
        <v>63</v>
      </c>
      <c r="W2011" s="9">
        <v>527</v>
      </c>
      <c r="X2011" s="9">
        <v>30727.8629447811</v>
      </c>
      <c r="Z2011" s="9">
        <v>5014.0518971035699</v>
      </c>
      <c r="AB2011" s="9">
        <v>25713.8110476775</v>
      </c>
      <c r="AC2011" s="9">
        <v>342.67226131845098</v>
      </c>
      <c r="AD2011" s="9">
        <v>1689.11068380089</v>
      </c>
      <c r="AE2011" s="9">
        <v>3.13770546199521E-4</v>
      </c>
      <c r="AF2011" s="9">
        <v>1.9602881729952E-4</v>
      </c>
      <c r="AG2011" s="9">
        <v>2016</v>
      </c>
      <c r="AH2011" s="9">
        <v>4.0882860000000001</v>
      </c>
      <c r="AI2011" s="9">
        <v>12.940719</v>
      </c>
      <c r="AJ2011" s="9">
        <v>2</v>
      </c>
      <c r="AK2011" s="9">
        <v>2.6752840999999998</v>
      </c>
      <c r="AL2011" s="9">
        <v>6.9978366000000003</v>
      </c>
      <c r="AM2011" s="9">
        <v>-6.5098734</v>
      </c>
      <c r="AN2011" s="9">
        <v>2.4444443999999999E-2</v>
      </c>
      <c r="AO2011" s="9">
        <v>7.3790564000000003E-3</v>
      </c>
      <c r="AP2011" s="9">
        <v>2.2500404999999999</v>
      </c>
      <c r="AQ2011" s="9">
        <v>293.6891</v>
      </c>
      <c r="AR2011" s="9">
        <v>28.277193</v>
      </c>
      <c r="AS2011" s="9">
        <v>24.65934</v>
      </c>
      <c r="AT2011" s="9">
        <v>0.69281300000000001</v>
      </c>
      <c r="AU2011" s="9">
        <v>16.257542000000001</v>
      </c>
      <c r="AV2011" s="9">
        <v>17.945167999999999</v>
      </c>
      <c r="AW2011" s="9">
        <v>41.020330000000001</v>
      </c>
      <c r="AX2011" s="12">
        <f ca="1">IFERROR(__xludf.DUMMYFUNCTION("1-(PERCENTRANK(FILTER(AG:AG, $A:$A=$A2011), $AG2011))"),0.563)</f>
        <v>0.56299999999999994</v>
      </c>
      <c r="AY2011" s="13">
        <f ca="1">IFERROR(__xludf.DUMMYFUNCTION("PERCENTRANK(FILTER(K:K, $A:$A=$A2011), $K2011)"),0.711)</f>
        <v>0.71099999999999997</v>
      </c>
      <c r="AZ2011" s="13">
        <f ca="1">IFERROR(__xludf.DUMMYFUNCTION("PERCENTRANK(FILTER(I:I, $A:$A=$A2011), $I2011)"),0.454)</f>
        <v>0.45400000000000001</v>
      </c>
      <c r="BA2011" s="12">
        <f ca="1">IFERROR(__xludf.DUMMYFUNCTION("PERCENTRANK(FILTER(AI:AI, $A:$A=$A2011), $AI2011)"),0.604)</f>
        <v>0.60399999999999998</v>
      </c>
      <c r="BB2011" s="13">
        <f ca="1">IFERROR(__xludf.DUMMYFUNCTION("PERCENTRANK(FILTER(AT:AT, $A:$A=$A2011), $AT2011)"),0.172)</f>
        <v>0.17199999999999999</v>
      </c>
      <c r="BC2011" s="13">
        <f ca="1">IFERROR(__xludf.DUMMYFUNCTION("PERCENTRANK(FILTER(AU:AU, $A:$A=$A2011), $AU2011)"),0.864)</f>
        <v>0.86399999999999999</v>
      </c>
      <c r="BM2011" s="9">
        <v>0.41040894</v>
      </c>
      <c r="BN2011" s="9">
        <v>2.1111109999999999E-2</v>
      </c>
      <c r="BO2011" s="9">
        <v>6.2857139999999996</v>
      </c>
      <c r="BP2011" s="9">
        <v>22</v>
      </c>
      <c r="BQ2011" s="9">
        <v>0.31777775000000003</v>
      </c>
      <c r="BR2011" s="9">
        <v>1.2222222</v>
      </c>
      <c r="BS2011" s="9">
        <v>10.409076000000001</v>
      </c>
      <c r="BT2011" s="9">
        <v>8.9261859999999995</v>
      </c>
      <c r="BU2011" s="9">
        <v>1.5502266</v>
      </c>
      <c r="BV2011" s="9">
        <v>2.7855196000000002</v>
      </c>
      <c r="BW2011" s="9">
        <v>14.791472000000001</v>
      </c>
      <c r="BX2011" s="9">
        <v>13.300335</v>
      </c>
      <c r="BY2011" s="9">
        <v>12.380349000000001</v>
      </c>
      <c r="BZ2011" s="9">
        <v>9.6676149999999996</v>
      </c>
      <c r="CA2011" s="9">
        <v>48.747504999999997</v>
      </c>
      <c r="CB2011" s="9">
        <v>48.060929999999999</v>
      </c>
      <c r="CC2011" s="9">
        <v>39.838047000000003</v>
      </c>
      <c r="CD2011" s="9">
        <v>49.520527000000001</v>
      </c>
    </row>
    <row r="2012" spans="1:82" ht="15.75" hidden="1" customHeight="1" x14ac:dyDescent="0.2">
      <c r="A2012" s="9" t="s">
        <v>91</v>
      </c>
      <c r="B2012" s="9" t="s">
        <v>4772</v>
      </c>
      <c r="C2012" s="9">
        <v>5794</v>
      </c>
      <c r="D2012" s="9">
        <v>128</v>
      </c>
      <c r="E2012" s="9">
        <v>195.90145311695699</v>
      </c>
      <c r="F2012" s="9">
        <v>961</v>
      </c>
      <c r="G2012" s="9">
        <v>703.67110000000002</v>
      </c>
      <c r="H2012" s="9">
        <v>68</v>
      </c>
      <c r="I2012" s="16">
        <v>9.1922009821299798E-5</v>
      </c>
      <c r="J2012" s="9">
        <v>0.33904851775331202</v>
      </c>
      <c r="K2012" s="9">
        <v>0.65710317477326796</v>
      </c>
      <c r="L2012" s="11">
        <v>3.2355042583635299E-5</v>
      </c>
      <c r="M2012" s="11">
        <v>7.84327988986572E-5</v>
      </c>
      <c r="N2012" s="9">
        <v>0.133194588969823</v>
      </c>
      <c r="O2012" s="9">
        <v>0.278399181457615</v>
      </c>
      <c r="P2012" s="9" t="s">
        <v>4773</v>
      </c>
      <c r="Q2012" s="9">
        <v>14161108</v>
      </c>
      <c r="R2012" s="9" t="s">
        <v>1932</v>
      </c>
      <c r="S2012" s="9">
        <v>37848</v>
      </c>
      <c r="T2012" s="9">
        <v>37.846385225010501</v>
      </c>
      <c r="U2012" s="9">
        <v>-122.10837491945399</v>
      </c>
      <c r="V2012" s="9">
        <v>91</v>
      </c>
      <c r="W2012" s="9">
        <v>40</v>
      </c>
      <c r="X2012" s="9">
        <v>12736.3577293748</v>
      </c>
      <c r="Z2012" s="9">
        <v>9580.5994251987195</v>
      </c>
      <c r="AB2012" s="9">
        <v>3155.75830417611</v>
      </c>
      <c r="AC2012" s="9">
        <v>9580.5994251987195</v>
      </c>
      <c r="AD2012" s="9">
        <v>3155.75830417611</v>
      </c>
      <c r="AE2012" s="9">
        <v>5.3334303251086901E-3</v>
      </c>
      <c r="AF2012" s="9">
        <v>6.2506966678483799E-3</v>
      </c>
      <c r="AG2012" s="9">
        <v>2017</v>
      </c>
      <c r="AH2012" s="9">
        <v>4.3333405999999997</v>
      </c>
      <c r="AI2012" s="9">
        <v>11.049111</v>
      </c>
      <c r="AJ2012" s="9">
        <v>2.9842520000000001</v>
      </c>
      <c r="AK2012" s="9">
        <v>3.3867915000000002</v>
      </c>
      <c r="AL2012" s="9">
        <v>7.1548623999999998</v>
      </c>
      <c r="AM2012" s="9">
        <v>-2.9319332</v>
      </c>
      <c r="AN2012" s="9">
        <v>3.7086612999999997E-2</v>
      </c>
      <c r="AO2012" s="9">
        <v>6.6796694999999998E-3</v>
      </c>
      <c r="AP2012" s="9">
        <v>1.9826903</v>
      </c>
      <c r="AQ2012" s="9">
        <v>294.46906000000001</v>
      </c>
      <c r="AR2012" s="9">
        <v>34.145580000000002</v>
      </c>
      <c r="AS2012" s="9">
        <v>31.755274</v>
      </c>
      <c r="AT2012" s="9">
        <v>0.89024800000000004</v>
      </c>
      <c r="AU2012" s="9">
        <v>15.261358</v>
      </c>
      <c r="AV2012" s="9">
        <v>16.754894</v>
      </c>
      <c r="AW2012" s="9">
        <v>1.6336054</v>
      </c>
      <c r="AX2012" s="12">
        <f ca="1">IFERROR(__xludf.DUMMYFUNCTION("1-(PERCENTRANK(FILTER(AG:AG, $A:$A=$A2012), $AG2012))"),0.560999999999999)</f>
        <v>0.56099999999999905</v>
      </c>
      <c r="AY2012" s="13">
        <f ca="1">IFERROR(__xludf.DUMMYFUNCTION("PERCENTRANK(FILTER(K:K, $A:$A=$A2012), $K2012)"),0.37)</f>
        <v>0.37</v>
      </c>
      <c r="AZ2012" s="13">
        <f ca="1">IFERROR(__xludf.DUMMYFUNCTION("PERCENTRANK(FILTER(I:I, $A:$A=$A2012), $I2012)"),0.82)</f>
        <v>0.82</v>
      </c>
      <c r="BA2012" s="12">
        <f ca="1">IFERROR(__xludf.DUMMYFUNCTION("PERCENTRANK(FILTER(AI:AI, $A:$A=$A2012), $AI2012)"),0.45)</f>
        <v>0.45</v>
      </c>
      <c r="BB2012" s="13">
        <f ca="1">IFERROR(__xludf.DUMMYFUNCTION("PERCENTRANK(FILTER(AT:AT, $A:$A=$A2012), $AT2012)"),0.512)</f>
        <v>0.51200000000000001</v>
      </c>
      <c r="BC2012" s="13">
        <f ca="1">IFERROR(__xludf.DUMMYFUNCTION("PERCENTRANK(FILTER(AU:AU, $A:$A=$A2012), $AU2012)"),0.521)</f>
        <v>0.52100000000000002</v>
      </c>
      <c r="BM2012" s="9">
        <v>0.11908985</v>
      </c>
      <c r="BN2012" s="9">
        <v>3.4015749999999997E-2</v>
      </c>
      <c r="BO2012" s="9">
        <v>1.7777778</v>
      </c>
      <c r="BP2012" s="9">
        <v>11.611110999999999</v>
      </c>
      <c r="BQ2012" s="9">
        <v>1.2140945000000001</v>
      </c>
      <c r="BR2012" s="9">
        <v>7.5669293</v>
      </c>
      <c r="BS2012" s="9">
        <v>7.976788</v>
      </c>
      <c r="BT2012" s="9">
        <v>7.4612259999999999</v>
      </c>
      <c r="BU2012" s="9">
        <v>1.9096546999999999</v>
      </c>
      <c r="BV2012" s="9">
        <v>3.4547246</v>
      </c>
      <c r="BW2012" s="9">
        <v>14.894609000000001</v>
      </c>
      <c r="BX2012" s="9">
        <v>10.165775</v>
      </c>
      <c r="BY2012" s="9">
        <v>10.167797999999999</v>
      </c>
      <c r="BZ2012" s="9">
        <v>6.5430517000000004</v>
      </c>
      <c r="CA2012" s="9">
        <v>47.004306999999997</v>
      </c>
      <c r="CB2012" s="9">
        <v>68.387389999999996</v>
      </c>
      <c r="CC2012" s="9">
        <v>43.501347000000003</v>
      </c>
      <c r="CD2012" s="9">
        <v>69.491164999999995</v>
      </c>
    </row>
    <row r="2013" spans="1:82" ht="15.75" hidden="1" customHeight="1" x14ac:dyDescent="0.2">
      <c r="A2013" s="9" t="s">
        <v>113</v>
      </c>
      <c r="B2013" s="9" t="s">
        <v>4774</v>
      </c>
      <c r="C2013" s="9">
        <v>4411</v>
      </c>
      <c r="D2013" s="9">
        <v>66</v>
      </c>
      <c r="E2013" s="9">
        <v>172.736088624621</v>
      </c>
      <c r="F2013" s="9">
        <v>367</v>
      </c>
      <c r="G2013" s="9">
        <v>246.15487999999999</v>
      </c>
      <c r="H2013" s="9">
        <v>158</v>
      </c>
      <c r="I2013" s="16">
        <v>2.6407163342718101E-5</v>
      </c>
      <c r="J2013" s="9">
        <v>3403.15075322247</v>
      </c>
      <c r="K2013" s="9">
        <v>20.585908102233699</v>
      </c>
      <c r="L2013" s="9">
        <v>8.9768895644014399E-2</v>
      </c>
      <c r="M2013" s="9">
        <v>2.4706724332370598E-4</v>
      </c>
      <c r="N2013" s="9">
        <v>0.17983651226158001</v>
      </c>
      <c r="O2013" s="9">
        <v>0.70173742212240797</v>
      </c>
      <c r="P2013" s="9" t="s">
        <v>4775</v>
      </c>
      <c r="Q2013" s="9">
        <v>252811102</v>
      </c>
      <c r="R2013" s="9" t="s">
        <v>1841</v>
      </c>
      <c r="S2013" s="9">
        <v>85002</v>
      </c>
      <c r="T2013" s="9">
        <v>37.644409151022501</v>
      </c>
      <c r="U2013" s="9">
        <v>-120.312275984773</v>
      </c>
      <c r="V2013" s="9">
        <v>548</v>
      </c>
      <c r="W2013" s="9">
        <v>572</v>
      </c>
      <c r="X2013" s="9">
        <v>98412.903976008602</v>
      </c>
      <c r="Y2013" s="15">
        <f>X2013/1609.34</f>
        <v>61.151095465227115</v>
      </c>
      <c r="Z2013" s="9">
        <v>57333.759635959701</v>
      </c>
      <c r="AA2013" s="15">
        <f>Z2013/1609.34</f>
        <v>35.625635127418512</v>
      </c>
      <c r="AB2013" s="9">
        <v>41079.144340049002</v>
      </c>
      <c r="AC2013" s="9">
        <v>57333.759635959701</v>
      </c>
      <c r="AD2013" s="9">
        <v>41079.144340049002</v>
      </c>
      <c r="AE2013" s="9">
        <v>3.90366244451456E-2</v>
      </c>
      <c r="AF2013" s="9">
        <v>4.1723318081494602E-3</v>
      </c>
      <c r="AG2013" s="9">
        <v>1265</v>
      </c>
      <c r="AH2013" s="9">
        <v>0.79259159999999995</v>
      </c>
      <c r="AI2013" s="9">
        <v>2.7684945999999999</v>
      </c>
      <c r="AJ2013" s="9">
        <v>2</v>
      </c>
      <c r="AK2013" s="9">
        <v>2.5848279999999999</v>
      </c>
      <c r="AL2013" s="9">
        <v>6.5729937999999999</v>
      </c>
      <c r="AM2013" s="9">
        <v>0.117293835</v>
      </c>
      <c r="AN2013" s="9">
        <v>2.5612472000000001E-3</v>
      </c>
      <c r="AO2013" s="9">
        <v>6.3178619999999996E-3</v>
      </c>
      <c r="AP2013" s="9">
        <v>1.3908341</v>
      </c>
      <c r="AQ2013" s="9">
        <v>298.62482</v>
      </c>
      <c r="AR2013" s="9">
        <v>48.879849999999998</v>
      </c>
      <c r="AS2013" s="9">
        <v>41.153187000000003</v>
      </c>
      <c r="AT2013" s="9">
        <v>1.5028303000000001</v>
      </c>
      <c r="AU2013" s="9">
        <v>12.288019</v>
      </c>
      <c r="AV2013" s="9">
        <v>13.466896999999999</v>
      </c>
      <c r="AW2013" s="9">
        <v>1.5089946999999999</v>
      </c>
      <c r="AX2013" s="12">
        <f ca="1">IFERROR(__xludf.DUMMYFUNCTION("1-(PERCENTRANK(FILTER(AG:AG, $A:$A=$A2013), $AG2013))"),0.451999999999999)</f>
        <v>0.45199999999999901</v>
      </c>
      <c r="AY2013" s="13">
        <f ca="1">IFERROR(__xludf.DUMMYFUNCTION("PERCENTRANK(FILTER(K:K, $A:$A=$A2013), $K2013)"),0.667)</f>
        <v>0.66700000000000004</v>
      </c>
      <c r="AZ2013" s="13">
        <f ca="1">IFERROR(__xludf.DUMMYFUNCTION("PERCENTRANK(FILTER(I:I, $A:$A=$A2013), $I2013)"),0.226)</f>
        <v>0.22600000000000001</v>
      </c>
      <c r="BA2013" s="12">
        <f ca="1">IFERROR(__xludf.DUMMYFUNCTION("PERCENTRANK(FILTER(AI:AI, $A:$A=$A2013), $AI2013)"),0.084)</f>
        <v>8.4000000000000005E-2</v>
      </c>
      <c r="BB2013" s="13">
        <f ca="1">IFERROR(__xludf.DUMMYFUNCTION("PERCENTRANK(FILTER(AT:AT, $A:$A=$A2013), $AT2013)"),0.887)</f>
        <v>0.88700000000000001</v>
      </c>
      <c r="BC2013" s="13">
        <f ca="1">IFERROR(__xludf.DUMMYFUNCTION("PERCENTRANK(FILTER(AU:AU, $A:$A=$A2013), $AU2013)"),0.53)</f>
        <v>0.53</v>
      </c>
      <c r="BM2013" s="9">
        <v>0.17613105000000001</v>
      </c>
      <c r="BN2013" s="9">
        <v>7.8928479999999992E-3</v>
      </c>
      <c r="BO2013" s="9">
        <v>1.8743633</v>
      </c>
      <c r="BP2013" s="9">
        <v>15.998294</v>
      </c>
      <c r="BQ2013" s="9">
        <v>0.26580179999999998</v>
      </c>
      <c r="BR2013" s="9">
        <v>0.40868598</v>
      </c>
      <c r="BS2013" s="9">
        <v>8.6691710000000004</v>
      </c>
      <c r="BT2013" s="9">
        <v>7.2991514000000004</v>
      </c>
      <c r="BU2013" s="9">
        <v>2.7741577999999998</v>
      </c>
      <c r="BV2013" s="9">
        <v>4.2866499999999998</v>
      </c>
      <c r="BW2013" s="9">
        <v>11.837121</v>
      </c>
      <c r="BX2013" s="9">
        <v>6.7501389999999999</v>
      </c>
      <c r="BY2013" s="9">
        <v>8.4224829999999997</v>
      </c>
      <c r="BZ2013" s="9">
        <v>4.8075767000000003</v>
      </c>
      <c r="CA2013" s="9">
        <v>60.426178</v>
      </c>
      <c r="CB2013" s="9">
        <v>94.980773999999997</v>
      </c>
      <c r="CC2013" s="9">
        <v>58.457540000000002</v>
      </c>
      <c r="CD2013" s="9">
        <v>86.606480000000005</v>
      </c>
    </row>
    <row r="2014" spans="1:82" ht="15.75" hidden="1" customHeight="1" x14ac:dyDescent="0.2">
      <c r="A2014" s="9" t="s">
        <v>113</v>
      </c>
      <c r="B2014" s="9" t="s">
        <v>4776</v>
      </c>
      <c r="C2014" s="9">
        <v>3219</v>
      </c>
      <c r="D2014" s="9">
        <v>1</v>
      </c>
      <c r="E2014" s="9">
        <v>1.9470968436919101</v>
      </c>
      <c r="F2014" s="9">
        <v>38</v>
      </c>
      <c r="G2014" s="9">
        <v>22.07225</v>
      </c>
      <c r="H2014" s="9">
        <v>10</v>
      </c>
      <c r="I2014" s="16">
        <v>3.3637822161835997E-5</v>
      </c>
      <c r="J2014" s="9">
        <v>0.98922254314679703</v>
      </c>
      <c r="K2014" s="9">
        <v>3.2997872183720198</v>
      </c>
      <c r="L2014" s="11">
        <v>3.0801820098749102E-5</v>
      </c>
      <c r="M2014" s="11">
        <v>7.7811604660382695E-5</v>
      </c>
      <c r="N2014" s="9">
        <v>2.6315789473684199E-2</v>
      </c>
      <c r="O2014" s="9">
        <v>8.8214695438241703E-2</v>
      </c>
      <c r="P2014" s="9" t="s">
        <v>4777</v>
      </c>
      <c r="Q2014" s="9">
        <v>163351703</v>
      </c>
      <c r="R2014" s="9" t="s">
        <v>741</v>
      </c>
      <c r="S2014" s="9">
        <v>90320</v>
      </c>
      <c r="T2014" s="9">
        <v>37.847385175038703</v>
      </c>
      <c r="U2014" s="9">
        <v>-120.20224760835301</v>
      </c>
      <c r="V2014" s="9">
        <v>448</v>
      </c>
      <c r="W2014" s="9">
        <v>1122</v>
      </c>
      <c r="X2014" s="9">
        <v>103656.396408531</v>
      </c>
      <c r="Z2014" s="9">
        <v>44739.863542106301</v>
      </c>
      <c r="AB2014" s="9">
        <v>58916.532866425499</v>
      </c>
      <c r="AC2014" s="9">
        <v>44739.863542106301</v>
      </c>
      <c r="AD2014" s="9">
        <v>58916.532866425499</v>
      </c>
      <c r="AE2014" s="9">
        <v>7.7811604660382695E-4</v>
      </c>
      <c r="AF2014" s="9">
        <v>3.3637822161836003E-4</v>
      </c>
      <c r="AG2014" s="9">
        <v>2019</v>
      </c>
      <c r="AH2014" s="9">
        <v>5.2694324999999997</v>
      </c>
      <c r="AI2014" s="9">
        <v>16.906012</v>
      </c>
      <c r="AJ2014" s="9">
        <v>2</v>
      </c>
      <c r="AK2014" s="9">
        <v>2.2454139999999998</v>
      </c>
      <c r="AL2014" s="9">
        <v>5.5000242999999998</v>
      </c>
      <c r="AM2014" s="9">
        <v>0.52475859999999996</v>
      </c>
      <c r="AN2014" s="9">
        <v>4.5619334999999997E-2</v>
      </c>
      <c r="AO2014" s="9">
        <v>5.2134440000000002E-3</v>
      </c>
      <c r="AP2014" s="9">
        <v>2.2808008000000002</v>
      </c>
      <c r="AQ2014" s="9">
        <v>295.31668000000002</v>
      </c>
      <c r="AR2014" s="9">
        <v>51.452595000000002</v>
      </c>
      <c r="AS2014" s="9">
        <v>36.959350000000001</v>
      </c>
      <c r="AT2014" s="9">
        <v>1.2992360000000001</v>
      </c>
      <c r="AU2014" s="9">
        <v>11.317402</v>
      </c>
      <c r="AV2014" s="9">
        <v>12.892483</v>
      </c>
      <c r="AW2014" s="9">
        <v>1.5903413</v>
      </c>
      <c r="AX2014" s="12">
        <f ca="1">IFERROR(__xludf.DUMMYFUNCTION("1-(PERCENTRANK(FILTER(AG:AG, $A:$A=$A2014), $AG2014))"),0.190999999999999)</f>
        <v>0.190999999999999</v>
      </c>
      <c r="AY2014" s="13">
        <f ca="1">IFERROR(__xludf.DUMMYFUNCTION("PERCENTRANK(FILTER(K:K, $A:$A=$A2014), $K2014)"),0.156)</f>
        <v>0.156</v>
      </c>
      <c r="AZ2014" s="13">
        <f ca="1">IFERROR(__xludf.DUMMYFUNCTION("PERCENTRANK(FILTER(I:I, $A:$A=$A2014), $I2014)"),0.33)</f>
        <v>0.33</v>
      </c>
      <c r="BA2014" s="12">
        <f ca="1">IFERROR(__xludf.DUMMYFUNCTION("PERCENTRANK(FILTER(AI:AI, $A:$A=$A2014), $AI2014)"),0.756)</f>
        <v>0.75600000000000001</v>
      </c>
      <c r="BB2014" s="13">
        <f ca="1">IFERROR(__xludf.DUMMYFUNCTION("PERCENTRANK(FILTER(AT:AT, $A:$A=$A2014), $AT2014)"),0.554)</f>
        <v>0.55400000000000005</v>
      </c>
      <c r="BC2014" s="13">
        <f ca="1">IFERROR(__xludf.DUMMYFUNCTION("PERCENTRANK(FILTER(AU:AU, $A:$A=$A2014), $AU2014)"),0.262)</f>
        <v>0.26200000000000001</v>
      </c>
      <c r="BM2014" s="9">
        <v>0.12089084999999999</v>
      </c>
      <c r="BN2014" s="9">
        <v>7.7386460000000004E-2</v>
      </c>
      <c r="BO2014" s="9">
        <v>3.835</v>
      </c>
      <c r="BP2014" s="9">
        <v>19.164999999999999</v>
      </c>
      <c r="BQ2014" s="9">
        <v>2.7190333000000001E-3</v>
      </c>
      <c r="BR2014" s="9">
        <v>5.7401814000000002E-2</v>
      </c>
      <c r="BS2014" s="9">
        <v>8.8329819999999994</v>
      </c>
      <c r="BT2014" s="9">
        <v>7.0936522000000002</v>
      </c>
      <c r="BU2014" s="9">
        <v>2.0867084999999999</v>
      </c>
      <c r="BV2014" s="9">
        <v>3.6410282</v>
      </c>
      <c r="BW2014" s="9">
        <v>11.20106</v>
      </c>
      <c r="BX2014" s="9">
        <v>6.1141256999999998</v>
      </c>
      <c r="BY2014" s="9">
        <v>7.3925934</v>
      </c>
      <c r="BZ2014" s="9">
        <v>4.2713546999999998</v>
      </c>
      <c r="CA2014" s="9">
        <v>54.645130000000002</v>
      </c>
      <c r="CB2014" s="9">
        <v>84.264250000000004</v>
      </c>
      <c r="CC2014" s="9">
        <v>61.515506999999999</v>
      </c>
      <c r="CD2014" s="9">
        <v>91.086920000000006</v>
      </c>
    </row>
    <row r="2015" spans="1:82" ht="15.75" hidden="1" customHeight="1" x14ac:dyDescent="0.2">
      <c r="A2015" s="9" t="s">
        <v>91</v>
      </c>
      <c r="B2015" s="9" t="s">
        <v>4778</v>
      </c>
      <c r="C2015" s="9">
        <v>1104</v>
      </c>
      <c r="D2015" s="9">
        <v>34</v>
      </c>
      <c r="E2015" s="9">
        <v>67.505190135848196</v>
      </c>
      <c r="F2015" s="9">
        <v>66</v>
      </c>
      <c r="G2015" s="9">
        <v>83.37706</v>
      </c>
      <c r="H2015" s="9">
        <v>23</v>
      </c>
      <c r="I2015" s="16">
        <v>4.9653515144081703E-5</v>
      </c>
      <c r="J2015" s="9">
        <v>15.258054760370101</v>
      </c>
      <c r="K2015" s="9">
        <v>2.4151151459664102</v>
      </c>
      <c r="L2015" s="9">
        <v>4.8525113987177201E-4</v>
      </c>
      <c r="M2015" s="11">
        <v>7.7767384904904095E-5</v>
      </c>
      <c r="N2015" s="9">
        <v>0.51515151515151503</v>
      </c>
      <c r="O2015" s="9">
        <v>0.80963744928450498</v>
      </c>
      <c r="P2015" s="9" t="s">
        <v>4779</v>
      </c>
      <c r="Q2015" s="9">
        <v>42991106</v>
      </c>
      <c r="R2015" s="9" t="s">
        <v>4780</v>
      </c>
      <c r="S2015" s="9" t="s">
        <v>98</v>
      </c>
      <c r="T2015" s="9">
        <v>38.022280480850803</v>
      </c>
      <c r="U2015" s="9">
        <v>-122.538025291579</v>
      </c>
      <c r="V2015" s="9">
        <v>366</v>
      </c>
      <c r="W2015" s="9">
        <v>1739</v>
      </c>
      <c r="X2015" s="9">
        <v>110513.628929749</v>
      </c>
      <c r="Z2015" s="9">
        <v>25166.351658187799</v>
      </c>
      <c r="AB2015" s="9">
        <v>85347.277271561295</v>
      </c>
      <c r="AC2015" s="9">
        <v>2059.9533485346301</v>
      </c>
      <c r="AD2015" s="9">
        <v>13100.8007634029</v>
      </c>
      <c r="AE2015" s="9">
        <v>1.78864985281279E-3</v>
      </c>
      <c r="AF2015" s="9">
        <v>1.1420308483138699E-3</v>
      </c>
      <c r="AG2015" s="9">
        <v>2020</v>
      </c>
      <c r="AH2015" s="9">
        <v>3.0467610000000001</v>
      </c>
      <c r="AI2015" s="9">
        <v>9.5673270000000006</v>
      </c>
      <c r="AJ2015" s="9">
        <v>2.1451614000000001</v>
      </c>
      <c r="AK2015" s="9">
        <v>2.2473466000000002</v>
      </c>
      <c r="AL2015" s="9">
        <v>7.1209506999999999</v>
      </c>
      <c r="AM2015" s="9">
        <v>-1.8047142</v>
      </c>
      <c r="AN2015" s="9">
        <v>2.0645159999999999E-2</v>
      </c>
      <c r="AO2015" s="9">
        <v>7.0476260000000004E-3</v>
      </c>
      <c r="AP2015" s="9">
        <v>2.4232040000000001</v>
      </c>
      <c r="AQ2015" s="9">
        <v>295.04678000000001</v>
      </c>
      <c r="AR2015" s="9">
        <v>33.938130000000001</v>
      </c>
      <c r="AS2015" s="9">
        <v>30.415929999999999</v>
      </c>
      <c r="AT2015" s="9">
        <v>0.88322719999999999</v>
      </c>
      <c r="AU2015" s="9">
        <v>15.100692</v>
      </c>
      <c r="AV2015" s="9">
        <v>16.740991999999999</v>
      </c>
      <c r="AW2015" s="9">
        <v>20.245467999999999</v>
      </c>
      <c r="AX2015" s="12">
        <f ca="1">IFERROR(__xludf.DUMMYFUNCTION("1-(PERCENTRANK(FILTER(AG:AG, $A:$A=$A2015), $AG2015))"),0.558999999999999)</f>
        <v>0.55899999999999905</v>
      </c>
      <c r="AY2015" s="13">
        <f ca="1">IFERROR(__xludf.DUMMYFUNCTION("PERCENTRANK(FILTER(K:K, $A:$A=$A2015), $K2015)"),0.646)</f>
        <v>0.64600000000000002</v>
      </c>
      <c r="AZ2015" s="13">
        <f ca="1">IFERROR(__xludf.DUMMYFUNCTION("PERCENTRANK(FILTER(I:I, $A:$A=$A2015), $I2015)"),0.465)</f>
        <v>0.46500000000000002</v>
      </c>
      <c r="BA2015" s="12">
        <f ca="1">IFERROR(__xludf.DUMMYFUNCTION("PERCENTRANK(FILTER(AI:AI, $A:$A=$A2015), $AI2015)"),0.334)</f>
        <v>0.33400000000000002</v>
      </c>
      <c r="BB2015" s="13">
        <f ca="1">IFERROR(__xludf.DUMMYFUNCTION("PERCENTRANK(FILTER(AT:AT, $A:$A=$A2015), $AT2015)"),0.501)</f>
        <v>0.501</v>
      </c>
      <c r="BC2015" s="13">
        <f ca="1">IFERROR(__xludf.DUMMYFUNCTION("PERCENTRANK(FILTER(AU:AU, $A:$A=$A2015), $AU2015)"),0.412)</f>
        <v>0.41199999999999998</v>
      </c>
      <c r="BM2015" s="9">
        <v>0.52940509999999996</v>
      </c>
      <c r="BN2015" s="9">
        <v>2.5000000000000001E-2</v>
      </c>
      <c r="BO2015" s="9">
        <v>5.7954545</v>
      </c>
      <c r="BP2015" s="9">
        <v>22.045453999999999</v>
      </c>
      <c r="BQ2015" s="9">
        <v>0.67677419999999999</v>
      </c>
      <c r="BR2015" s="9">
        <v>1.0645161999999999</v>
      </c>
      <c r="BS2015" s="9">
        <v>10.971802</v>
      </c>
      <c r="BT2015" s="9">
        <v>9.4847009999999994</v>
      </c>
      <c r="BU2015" s="9">
        <v>1.7959232000000001</v>
      </c>
      <c r="BV2015" s="9">
        <v>3.2729325</v>
      </c>
      <c r="BW2015" s="9">
        <v>13.678539000000001</v>
      </c>
      <c r="BX2015" s="9">
        <v>11.393708</v>
      </c>
      <c r="BY2015" s="9">
        <v>11.308272000000001</v>
      </c>
      <c r="BZ2015" s="9">
        <v>8.4154389999999992</v>
      </c>
      <c r="CA2015" s="9">
        <v>54.656075000000001</v>
      </c>
      <c r="CB2015" s="9">
        <v>61.404407999999997</v>
      </c>
      <c r="CC2015" s="9">
        <v>45.704859999999996</v>
      </c>
      <c r="CD2015" s="9">
        <v>59.37856</v>
      </c>
    </row>
    <row r="2016" spans="1:82" ht="15.75" hidden="1" customHeight="1" x14ac:dyDescent="0.2">
      <c r="A2016" s="9" t="s">
        <v>91</v>
      </c>
      <c r="B2016" s="9" t="s">
        <v>4781</v>
      </c>
      <c r="C2016" s="9">
        <v>5641</v>
      </c>
      <c r="D2016" s="9">
        <v>41</v>
      </c>
      <c r="E2016" s="9">
        <v>95.200225556091794</v>
      </c>
      <c r="F2016" s="9">
        <v>300</v>
      </c>
      <c r="G2016" s="9">
        <v>216.78548000000001</v>
      </c>
      <c r="H2016" s="9">
        <v>25</v>
      </c>
      <c r="I2016" s="16">
        <v>5.00790716614574E-5</v>
      </c>
      <c r="J2016" s="9">
        <v>0.209983614150899</v>
      </c>
      <c r="K2016" s="9">
        <v>1.87624879543168</v>
      </c>
      <c r="L2016" s="11">
        <v>1.10166438702703E-5</v>
      </c>
      <c r="M2016" s="11">
        <v>7.7696622846872205E-5</v>
      </c>
      <c r="N2016" s="9">
        <v>0.13666666666666599</v>
      </c>
      <c r="O2016" s="9">
        <v>0.43914484960914202</v>
      </c>
      <c r="P2016" s="9" t="s">
        <v>4782</v>
      </c>
      <c r="Q2016" s="9">
        <v>13432207</v>
      </c>
      <c r="R2016" s="9" t="s">
        <v>4783</v>
      </c>
      <c r="S2016" s="9" t="s">
        <v>4784</v>
      </c>
      <c r="T2016" s="9">
        <v>38.045380873604699</v>
      </c>
      <c r="U2016" s="9">
        <v>-122.190259769199</v>
      </c>
      <c r="V2016" s="9">
        <v>35</v>
      </c>
      <c r="W2016" s="9">
        <v>158</v>
      </c>
      <c r="X2016" s="9">
        <v>10109.2090132229</v>
      </c>
      <c r="Z2016" s="9">
        <v>3652.83814168554</v>
      </c>
      <c r="AB2016" s="9">
        <v>6456.3708715373596</v>
      </c>
      <c r="AC2016" s="9">
        <v>3652.83814168554</v>
      </c>
      <c r="AD2016" s="9">
        <v>6189.8521779059101</v>
      </c>
      <c r="AE2016" s="9">
        <v>1.9424155711718E-3</v>
      </c>
      <c r="AF2016" s="9">
        <v>1.2519767915364301E-3</v>
      </c>
      <c r="AG2016" s="9">
        <v>2021</v>
      </c>
      <c r="AH2016" s="9">
        <v>4.8275920000000001</v>
      </c>
      <c r="AI2016" s="9">
        <v>22.334723</v>
      </c>
      <c r="AJ2016" s="9">
        <v>2</v>
      </c>
      <c r="AK2016" s="9">
        <v>4.0139054999999999</v>
      </c>
      <c r="AL2016" s="9">
        <v>8.0269349999999999</v>
      </c>
      <c r="AM2016" s="9">
        <v>-3.8602679000000002</v>
      </c>
      <c r="AN2016" s="9">
        <v>2.0952380999999999E-2</v>
      </c>
      <c r="AO2016" s="9">
        <v>7.1818734999999998E-3</v>
      </c>
      <c r="AP2016" s="9">
        <v>1.4610296</v>
      </c>
      <c r="AQ2016" s="9">
        <v>296.21426000000002</v>
      </c>
      <c r="AR2016" s="9">
        <v>34.874470000000002</v>
      </c>
      <c r="AS2016" s="9">
        <v>30.720469999999999</v>
      </c>
      <c r="AT2016" s="9">
        <v>0.96671563000000005</v>
      </c>
      <c r="AU2016" s="9">
        <v>15.318205000000001</v>
      </c>
      <c r="AV2016" s="9">
        <v>16.647193999999999</v>
      </c>
      <c r="AW2016" s="9">
        <v>3.6360195000000002</v>
      </c>
      <c r="AX2016" s="12">
        <f ca="1">IFERROR(__xludf.DUMMYFUNCTION("1-(PERCENTRANK(FILTER(AG:AG, $A:$A=$A2016), $AG2016))"),0.556999999999999)</f>
        <v>0.55699999999999905</v>
      </c>
      <c r="AY2016" s="13">
        <f ca="1">IFERROR(__xludf.DUMMYFUNCTION("PERCENTRANK(FILTER(K:K, $A:$A=$A2016), $K2016)"),0.59)</f>
        <v>0.59</v>
      </c>
      <c r="AZ2016" s="13">
        <f ca="1">IFERROR(__xludf.DUMMYFUNCTION("PERCENTRANK(FILTER(I:I, $A:$A=$A2016), $I2016)"),0.474)</f>
        <v>0.47399999999999998</v>
      </c>
      <c r="BA2016" s="12">
        <f ca="1">IFERROR(__xludf.DUMMYFUNCTION("PERCENTRANK(FILTER(AI:AI, $A:$A=$A2016), $AI2016)"),0.94)</f>
        <v>0.94</v>
      </c>
      <c r="BB2016" s="13">
        <f ca="1">IFERROR(__xludf.DUMMYFUNCTION("PERCENTRANK(FILTER(AT:AT, $A:$A=$A2016), $AT2016)"),0.659)</f>
        <v>0.65900000000000003</v>
      </c>
      <c r="BC2016" s="13">
        <f ca="1">IFERROR(__xludf.DUMMYFUNCTION("PERCENTRANK(FILTER(AU:AU, $A:$A=$A2016), $AU2016)"),0.544)</f>
        <v>0.54400000000000004</v>
      </c>
      <c r="BM2016" s="9">
        <v>0.37313523999999998</v>
      </c>
      <c r="BN2016" s="9">
        <v>0</v>
      </c>
      <c r="BO2016" s="9">
        <v>7.3846154000000004</v>
      </c>
      <c r="BP2016" s="9">
        <v>18.153846999999999</v>
      </c>
      <c r="BQ2016" s="9">
        <v>2.27</v>
      </c>
      <c r="BR2016" s="9">
        <v>7.1428570000000002</v>
      </c>
      <c r="BS2016" s="9">
        <v>6.1036799999999998</v>
      </c>
      <c r="BT2016" s="9">
        <v>5.960464</v>
      </c>
      <c r="BU2016" s="9">
        <v>2.0267987000000001</v>
      </c>
      <c r="BV2016" s="9">
        <v>3.5940219999999998</v>
      </c>
      <c r="BW2016" s="9">
        <v>13.69717</v>
      </c>
      <c r="BX2016" s="9">
        <v>10.877875</v>
      </c>
      <c r="BY2016" s="9">
        <v>10.904941000000001</v>
      </c>
      <c r="BZ2016" s="9">
        <v>7.4883312999999996</v>
      </c>
      <c r="CA2016" s="9">
        <v>49.167095000000003</v>
      </c>
      <c r="CB2016" s="9">
        <v>62.003189999999996</v>
      </c>
      <c r="CC2016" s="9">
        <v>46.844889999999999</v>
      </c>
      <c r="CD2016" s="9">
        <v>64.689989999999995</v>
      </c>
    </row>
    <row r="2017" spans="1:82" ht="15.75" hidden="1" customHeight="1" x14ac:dyDescent="0.2">
      <c r="A2017" s="9" t="s">
        <v>106</v>
      </c>
      <c r="B2017" s="9" t="s">
        <v>4785</v>
      </c>
      <c r="C2017" s="9">
        <v>5551</v>
      </c>
      <c r="D2017" s="9">
        <v>124</v>
      </c>
      <c r="E2017" s="9">
        <v>182.02067863825499</v>
      </c>
      <c r="F2017" s="9">
        <v>311</v>
      </c>
      <c r="G2017" s="9">
        <v>301.47055</v>
      </c>
      <c r="H2017" s="9">
        <v>37</v>
      </c>
      <c r="I2017" s="16">
        <v>4.94293777297276E-5</v>
      </c>
      <c r="J2017" s="9">
        <v>33.966731366916399</v>
      </c>
      <c r="K2017" s="9">
        <v>3.0807207169441</v>
      </c>
      <c r="L2017" s="9">
        <v>1.7910124596744301E-3</v>
      </c>
      <c r="M2017" s="11">
        <v>7.7693787630237605E-5</v>
      </c>
      <c r="N2017" s="9">
        <v>0.398713826366559</v>
      </c>
      <c r="O2017" s="9">
        <v>0.603775985130097</v>
      </c>
      <c r="P2017" s="9" t="s">
        <v>4786</v>
      </c>
      <c r="Q2017" s="9">
        <v>182721102</v>
      </c>
      <c r="R2017" s="9" t="s">
        <v>1165</v>
      </c>
      <c r="S2017" s="9" t="s">
        <v>4787</v>
      </c>
      <c r="T2017" s="9">
        <v>34.594086995760897</v>
      </c>
      <c r="U2017" s="9">
        <v>-120.140872440127</v>
      </c>
      <c r="V2017" s="9">
        <v>118</v>
      </c>
      <c r="W2017" s="9">
        <v>382</v>
      </c>
      <c r="X2017" s="9">
        <v>29501.296428728099</v>
      </c>
      <c r="Z2017" s="9">
        <v>12113.6185032059</v>
      </c>
      <c r="AB2017" s="9">
        <v>17387.677925522101</v>
      </c>
      <c r="AC2017" s="9">
        <v>7602.3972068938701</v>
      </c>
      <c r="AD2017" s="9">
        <v>1630.6224805198599</v>
      </c>
      <c r="AE2017" s="9">
        <v>2.8746701423187902E-3</v>
      </c>
      <c r="AF2017" s="9">
        <v>1.82888697599992E-3</v>
      </c>
      <c r="AG2017" s="9">
        <v>2022</v>
      </c>
      <c r="AH2017" s="9">
        <v>1.9200906</v>
      </c>
      <c r="AI2017" s="9">
        <v>7.4855619999999998</v>
      </c>
      <c r="AJ2017" s="9">
        <v>2</v>
      </c>
      <c r="AK2017" s="9">
        <v>2.6929444999999999</v>
      </c>
      <c r="AL2017" s="9">
        <v>8.3955909999999996</v>
      </c>
      <c r="AM2017" s="9">
        <v>-2.9398605999999998</v>
      </c>
      <c r="AN2017" s="9">
        <v>1.1153846E-2</v>
      </c>
      <c r="AO2017" s="9">
        <v>6.7823290000000001E-3</v>
      </c>
      <c r="AP2017" s="9">
        <v>0.96283525000000003</v>
      </c>
      <c r="AQ2017" s="9">
        <v>297.82069999999999</v>
      </c>
      <c r="AR2017" s="9">
        <v>38.937508000000001</v>
      </c>
      <c r="AS2017" s="9">
        <v>37.219597</v>
      </c>
      <c r="AT2017" s="9">
        <v>1.1143441000000001</v>
      </c>
      <c r="AU2017" s="9">
        <v>14.411296999999999</v>
      </c>
      <c r="AV2017" s="9">
        <v>15.111924999999999</v>
      </c>
      <c r="AW2017" s="9">
        <v>0.64625759999999999</v>
      </c>
      <c r="AX2017" s="12">
        <f ca="1">IFERROR(__xludf.DUMMYFUNCTION("1-(PERCENTRANK(FILTER(AG:AG, $A:$A=$A2017), $AG2017))"),0.474)</f>
        <v>0.47399999999999998</v>
      </c>
      <c r="AY2017" s="13">
        <f ca="1">IFERROR(__xludf.DUMMYFUNCTION("PERCENTRANK(FILTER(K:K, $A:$A=$A2017), $K2017)"),0.495)</f>
        <v>0.495</v>
      </c>
      <c r="AZ2017" s="13">
        <f ca="1">IFERROR(__xludf.DUMMYFUNCTION("PERCENTRANK(FILTER(I:I, $A:$A=$A2017), $I2017)"),0.619)</f>
        <v>0.61899999999999999</v>
      </c>
      <c r="BA2017" s="12">
        <f ca="1">IFERROR(__xludf.DUMMYFUNCTION("PERCENTRANK(FILTER(AI:AI, $A:$A=$A2017), $AI2017)"),0.429)</f>
        <v>0.42899999999999999</v>
      </c>
      <c r="BB2017" s="13">
        <f ca="1">IFERROR(__xludf.DUMMYFUNCTION("PERCENTRANK(FILTER(AT:AT, $A:$A=$A2017), $AT2017)"),0.822)</f>
        <v>0.82199999999999995</v>
      </c>
      <c r="BC2017" s="13">
        <f ca="1">IFERROR(__xludf.DUMMYFUNCTION("PERCENTRANK(FILTER(AU:AU, $A:$A=$A2017), $AU2017)"),0.374)</f>
        <v>0.374</v>
      </c>
      <c r="BM2017" s="9">
        <v>0.12835202000000001</v>
      </c>
      <c r="BN2017" s="9">
        <v>4.7115386000000002E-2</v>
      </c>
      <c r="BO2017" s="9">
        <v>1.9666667</v>
      </c>
      <c r="BP2017" s="9">
        <v>12</v>
      </c>
      <c r="BQ2017" s="9">
        <v>1.0273076999999999</v>
      </c>
      <c r="BR2017" s="9">
        <v>2.9903846000000001</v>
      </c>
      <c r="BS2017" s="9">
        <v>13.030309000000001</v>
      </c>
      <c r="BT2017" s="9">
        <v>11.285544</v>
      </c>
      <c r="BU2017" s="9">
        <v>2.1757645999999999</v>
      </c>
      <c r="BV2017" s="9">
        <v>3.4085912999999999</v>
      </c>
      <c r="BW2017" s="9">
        <v>12.085027999999999</v>
      </c>
      <c r="BX2017" s="9">
        <v>11.464345</v>
      </c>
      <c r="BY2017" s="9">
        <v>7.0758514000000003</v>
      </c>
      <c r="BZ2017" s="9">
        <v>7.5642176000000001</v>
      </c>
      <c r="CA2017" s="9">
        <v>73.13279</v>
      </c>
      <c r="CB2017" s="9">
        <v>74.993224999999995</v>
      </c>
      <c r="CC2017" s="9">
        <v>59.532733999999998</v>
      </c>
      <c r="CD2017" s="9">
        <v>62.786749999999998</v>
      </c>
    </row>
    <row r="2018" spans="1:82" ht="15.75" hidden="1" customHeight="1" x14ac:dyDescent="0.2">
      <c r="A2018" s="9" t="s">
        <v>106</v>
      </c>
      <c r="B2018" s="9" t="s">
        <v>4788</v>
      </c>
      <c r="C2018" s="9">
        <v>8948</v>
      </c>
      <c r="D2018" s="9">
        <v>13</v>
      </c>
      <c r="E2018" s="9">
        <v>17.296946610731901</v>
      </c>
      <c r="F2018" s="9">
        <v>29</v>
      </c>
      <c r="G2018" s="9">
        <v>27.22109</v>
      </c>
      <c r="H2018" s="9">
        <v>4</v>
      </c>
      <c r="I2018" s="16">
        <v>3.3216926567547401E-5</v>
      </c>
      <c r="J2018" s="9">
        <v>25.736147481410601</v>
      </c>
      <c r="K2018" s="9">
        <v>2.5316474614664899</v>
      </c>
      <c r="L2018" s="9">
        <v>6.1227642662261303E-4</v>
      </c>
      <c r="M2018" s="11">
        <v>7.7604364520311706E-5</v>
      </c>
      <c r="N2018" s="9">
        <v>0.44827586206896503</v>
      </c>
      <c r="O2018" s="9">
        <v>0.63542445983783002</v>
      </c>
      <c r="P2018" s="9" t="s">
        <v>4789</v>
      </c>
      <c r="Q2018" s="9">
        <v>83242105</v>
      </c>
      <c r="R2018" s="9" t="s">
        <v>1043</v>
      </c>
      <c r="S2018" s="9" t="s">
        <v>4790</v>
      </c>
      <c r="T2018" s="9">
        <v>37.106568980943102</v>
      </c>
      <c r="U2018" s="9">
        <v>-121.656813341578</v>
      </c>
      <c r="V2018" s="9">
        <v>23</v>
      </c>
      <c r="W2018" s="9">
        <v>24</v>
      </c>
      <c r="X2018" s="9">
        <v>3409.3423660646799</v>
      </c>
      <c r="Z2018" s="9">
        <v>1368.2778362256299</v>
      </c>
      <c r="AB2018" s="9">
        <v>2041.06452983905</v>
      </c>
      <c r="AC2018" s="9">
        <v>356.90036674794999</v>
      </c>
      <c r="AD2018" s="9">
        <v>123.515166205797</v>
      </c>
      <c r="AE2018" s="9">
        <v>3.1041745808124601E-4</v>
      </c>
      <c r="AF2018" s="9">
        <v>1.3286770627018901E-4</v>
      </c>
      <c r="AG2018" s="9">
        <v>2023</v>
      </c>
      <c r="AH2018" s="9">
        <v>2.2882204000000002</v>
      </c>
      <c r="AI2018" s="9">
        <v>5.8025416999999999</v>
      </c>
      <c r="AJ2018" s="9">
        <v>2</v>
      </c>
      <c r="AK2018" s="9">
        <v>2.4145599999999998</v>
      </c>
      <c r="AL2018" s="9">
        <v>6.1327033000000002</v>
      </c>
      <c r="AM2018" s="9">
        <v>1.9102405</v>
      </c>
      <c r="AN2018" s="9">
        <v>1.2857143E-2</v>
      </c>
      <c r="AO2018" s="9">
        <v>6.893288E-3</v>
      </c>
      <c r="AP2018" s="9">
        <v>1.4674753</v>
      </c>
      <c r="AQ2018" s="9">
        <v>296.54381999999998</v>
      </c>
      <c r="AR2018" s="9">
        <v>35.450054000000002</v>
      </c>
      <c r="AS2018" s="9">
        <v>30.697818999999999</v>
      </c>
      <c r="AT2018" s="9">
        <v>1.0045816999999999</v>
      </c>
      <c r="AU2018" s="9">
        <v>15.125978</v>
      </c>
      <c r="AV2018" s="9">
        <v>16.347764999999999</v>
      </c>
      <c r="AW2018" s="9">
        <v>16.118780000000001</v>
      </c>
      <c r="AX2018" s="12">
        <f ca="1">IFERROR(__xludf.DUMMYFUNCTION("1-(PERCENTRANK(FILTER(AG:AG, $A:$A=$A2018), $AG2018))"),0.473)</f>
        <v>0.47299999999999998</v>
      </c>
      <c r="AY2018" s="13">
        <f ca="1">IFERROR(__xludf.DUMMYFUNCTION("PERCENTRANK(FILTER(K:K, $A:$A=$A2018), $K2018)"),0.46)</f>
        <v>0.46</v>
      </c>
      <c r="AZ2018" s="13">
        <f ca="1">IFERROR(__xludf.DUMMYFUNCTION("PERCENTRANK(FILTER(I:I, $A:$A=$A2018), $I2018)"),0.344)</f>
        <v>0.34399999999999997</v>
      </c>
      <c r="BA2018" s="12">
        <f ca="1">IFERROR(__xludf.DUMMYFUNCTION("PERCENTRANK(FILTER(AI:AI, $A:$A=$A2018), $AI2018)"),0.324)</f>
        <v>0.32400000000000001</v>
      </c>
      <c r="BB2018" s="13">
        <f ca="1">IFERROR(__xludf.DUMMYFUNCTION("PERCENTRANK(FILTER(AT:AT, $A:$A=$A2018), $AT2018)"),0.639)</f>
        <v>0.63900000000000001</v>
      </c>
      <c r="BC2018" s="13">
        <f ca="1">IFERROR(__xludf.DUMMYFUNCTION("PERCENTRANK(FILTER(AU:AU, $A:$A=$A2018), $AU2018)"),0.52)</f>
        <v>0.52</v>
      </c>
      <c r="BM2018" s="9">
        <v>0.27863737999999999</v>
      </c>
      <c r="BN2018" s="9">
        <v>6.5714284999999997E-2</v>
      </c>
      <c r="BO2018" s="9">
        <v>2.25</v>
      </c>
      <c r="BP2018" s="9">
        <v>18.5</v>
      </c>
      <c r="BQ2018" s="9">
        <v>0.58285712999999995</v>
      </c>
      <c r="BR2018" s="9">
        <v>4.1428570000000002</v>
      </c>
      <c r="BS2018" s="9">
        <v>9.3531479999999991</v>
      </c>
      <c r="BT2018" s="9">
        <v>8.4638080000000002</v>
      </c>
      <c r="BU2018" s="9">
        <v>2.0255466000000002</v>
      </c>
      <c r="BV2018" s="9">
        <v>3.6846000000000001</v>
      </c>
      <c r="BW2018" s="9">
        <v>14.348585</v>
      </c>
      <c r="BX2018" s="9">
        <v>10.324844000000001</v>
      </c>
      <c r="BY2018" s="9">
        <v>9.8944880000000008</v>
      </c>
      <c r="BZ2018" s="9">
        <v>6.3879814000000001</v>
      </c>
      <c r="CA2018" s="9">
        <v>50.689720000000001</v>
      </c>
      <c r="CB2018" s="9">
        <v>64.923289999999994</v>
      </c>
      <c r="CC2018" s="9">
        <v>45.293377</v>
      </c>
      <c r="CD2018" s="9">
        <v>69.395070000000004</v>
      </c>
    </row>
    <row r="2019" spans="1:82" ht="15.75" hidden="1" customHeight="1" x14ac:dyDescent="0.2">
      <c r="A2019" s="9" t="s">
        <v>91</v>
      </c>
      <c r="B2019" s="9" t="s">
        <v>4791</v>
      </c>
      <c r="C2019" s="9">
        <v>3790</v>
      </c>
      <c r="D2019" s="9">
        <v>45</v>
      </c>
      <c r="E2019" s="9">
        <v>64.995897292339194</v>
      </c>
      <c r="F2019" s="9">
        <v>106</v>
      </c>
      <c r="G2019" s="9">
        <v>97.091300000000004</v>
      </c>
      <c r="H2019" s="9">
        <v>11</v>
      </c>
      <c r="I2019" s="10">
        <v>1.2844012962887001E-4</v>
      </c>
      <c r="J2019" s="9">
        <v>3.7817748747058802E-2</v>
      </c>
      <c r="K2019" s="9">
        <v>0.179704896484812</v>
      </c>
      <c r="L2019" s="11">
        <v>4.8573165513442999E-6</v>
      </c>
      <c r="M2019" s="11">
        <v>7.7528893381316794E-5</v>
      </c>
      <c r="N2019" s="9">
        <v>0.42452830188679203</v>
      </c>
      <c r="O2019" s="9">
        <v>0.669430697155874</v>
      </c>
      <c r="P2019" s="9" t="s">
        <v>4792</v>
      </c>
      <c r="Q2019" s="9">
        <v>42011108</v>
      </c>
      <c r="R2019" s="9" t="s">
        <v>2752</v>
      </c>
      <c r="S2019" s="9">
        <v>1457</v>
      </c>
      <c r="T2019" s="9">
        <v>37.9823027942615</v>
      </c>
      <c r="U2019" s="9">
        <v>-122.577627323272</v>
      </c>
      <c r="V2019" s="9">
        <v>20</v>
      </c>
      <c r="W2019" s="9">
        <v>206</v>
      </c>
      <c r="X2019" s="9">
        <v>9640.88829369827</v>
      </c>
      <c r="Z2019" s="9">
        <v>1229.3804783293399</v>
      </c>
      <c r="AB2019" s="9">
        <v>8411.5078153689301</v>
      </c>
      <c r="AC2019" s="9">
        <v>1229.3804783293399</v>
      </c>
      <c r="AD2019" s="9">
        <v>8411.5078153689301</v>
      </c>
      <c r="AE2019" s="9">
        <v>8.5281782719448496E-4</v>
      </c>
      <c r="AF2019" s="9">
        <v>1.4128414259175701E-3</v>
      </c>
      <c r="AG2019" s="9">
        <v>2024</v>
      </c>
      <c r="AH2019" s="9">
        <v>3.8737617000000002</v>
      </c>
      <c r="AI2019" s="9">
        <v>13.907152</v>
      </c>
      <c r="AJ2019" s="9">
        <v>3</v>
      </c>
      <c r="AK2019" s="9">
        <v>2.1001753999999999</v>
      </c>
      <c r="AL2019" s="9">
        <v>6.6846193999999999</v>
      </c>
      <c r="AM2019" s="9">
        <v>-0.68743849999999995</v>
      </c>
      <c r="AN2019" s="9">
        <v>0.19181818</v>
      </c>
      <c r="AO2019" s="9">
        <v>7.0508196999999996E-3</v>
      </c>
      <c r="AP2019" s="9">
        <v>2.6968698999999998</v>
      </c>
      <c r="AQ2019" s="9">
        <v>295.52319999999997</v>
      </c>
      <c r="AR2019" s="9">
        <v>33.606335000000001</v>
      </c>
      <c r="AS2019" s="9">
        <v>30.133963000000001</v>
      </c>
      <c r="AT2019" s="9">
        <v>0.92809180000000002</v>
      </c>
      <c r="AU2019" s="9">
        <v>15.166266</v>
      </c>
      <c r="AV2019" s="9">
        <v>16.937351</v>
      </c>
      <c r="AW2019" s="9">
        <v>16.215</v>
      </c>
      <c r="AX2019" s="12">
        <f ca="1">IFERROR(__xludf.DUMMYFUNCTION("1-(PERCENTRANK(FILTER(AG:AG, $A:$A=$A2019), $AG2019))"),0.554999999999999)</f>
        <v>0.55499999999999905</v>
      </c>
      <c r="AY2019" s="13">
        <f ca="1">IFERROR(__xludf.DUMMYFUNCTION("PERCENTRANK(FILTER(K:K, $A:$A=$A2019), $K2019)"),0.216)</f>
        <v>0.216</v>
      </c>
      <c r="AZ2019" s="13">
        <f ca="1">IFERROR(__xludf.DUMMYFUNCTION("PERCENTRANK(FILTER(I:I, $A:$A=$A2019), $I2019)"),0.918)</f>
        <v>0.91800000000000004</v>
      </c>
      <c r="BA2019" s="12">
        <f ca="1">IFERROR(__xludf.DUMMYFUNCTION("PERCENTRANK(FILTER(AI:AI, $A:$A=$A2019), $AI2019)"),0.65)</f>
        <v>0.65</v>
      </c>
      <c r="BB2019" s="13">
        <f ca="1">IFERROR(__xludf.DUMMYFUNCTION("PERCENTRANK(FILTER(AT:AT, $A:$A=$A2019), $AT2019)"),0.588)</f>
        <v>0.58799999999999997</v>
      </c>
      <c r="BC2019" s="13">
        <f ca="1">IFERROR(__xludf.DUMMYFUNCTION("PERCENTRANK(FILTER(AU:AU, $A:$A=$A2019), $AU2019)"),0.454)</f>
        <v>0.45400000000000001</v>
      </c>
      <c r="BM2019" s="9">
        <v>0.70360464</v>
      </c>
      <c r="BN2019" s="9">
        <v>4.3636362999999997E-2</v>
      </c>
      <c r="BO2019" s="9">
        <v>19.454546000000001</v>
      </c>
      <c r="BP2019" s="9">
        <v>22</v>
      </c>
      <c r="BQ2019" s="9">
        <v>3.1154544</v>
      </c>
      <c r="BR2019" s="9">
        <v>9.6363640000000004</v>
      </c>
      <c r="BS2019" s="9">
        <v>11.191604999999999</v>
      </c>
      <c r="BT2019" s="9">
        <v>9.5900955000000003</v>
      </c>
      <c r="BU2019" s="9">
        <v>1.8963867000000001</v>
      </c>
      <c r="BV2019" s="9">
        <v>3.4559435999999999</v>
      </c>
      <c r="BW2019" s="9">
        <v>13.681399000000001</v>
      </c>
      <c r="BX2019" s="9">
        <v>11.387479000000001</v>
      </c>
      <c r="BY2019" s="9">
        <v>11.207850000000001</v>
      </c>
      <c r="BZ2019" s="9">
        <v>8.5514039999999998</v>
      </c>
      <c r="CA2019" s="9">
        <v>55.636839999999999</v>
      </c>
      <c r="CB2019" s="9">
        <v>60.963504999999998</v>
      </c>
      <c r="CC2019" s="9">
        <v>45.868693999999998</v>
      </c>
      <c r="CD2019" s="9">
        <v>58.647342999999999</v>
      </c>
    </row>
    <row r="2020" spans="1:82" ht="15.75" hidden="1" customHeight="1" x14ac:dyDescent="0.2">
      <c r="A2020" s="9" t="s">
        <v>77</v>
      </c>
      <c r="B2020" s="9" t="s">
        <v>4793</v>
      </c>
      <c r="C2020" s="9">
        <v>4340</v>
      </c>
      <c r="D2020" s="9">
        <v>30</v>
      </c>
      <c r="E2020" s="9">
        <v>47.448974679223099</v>
      </c>
      <c r="F2020" s="9">
        <v>71</v>
      </c>
      <c r="G2020" s="9">
        <v>65.410645000000002</v>
      </c>
      <c r="H2020" s="9">
        <v>10</v>
      </c>
      <c r="I2020" s="10">
        <v>1.4381221590156201E-4</v>
      </c>
      <c r="J2020" s="9">
        <v>1380.0068074144101</v>
      </c>
      <c r="K2020" s="9">
        <v>4.1685313452035104E-3</v>
      </c>
      <c r="L2020" s="9">
        <v>0.17786873510106899</v>
      </c>
      <c r="M2020" s="11">
        <v>7.7291764691267396E-5</v>
      </c>
      <c r="N2020" s="9">
        <v>0.42253521126760502</v>
      </c>
      <c r="O2020" s="9">
        <v>0.72540142386999895</v>
      </c>
      <c r="P2020" s="9" t="s">
        <v>4794</v>
      </c>
      <c r="Q2020" s="9">
        <v>42661103</v>
      </c>
      <c r="R2020" s="9" t="s">
        <v>141</v>
      </c>
      <c r="S2020" s="9">
        <v>37504</v>
      </c>
      <c r="T2020" s="9">
        <v>39.413165366461001</v>
      </c>
      <c r="U2020" s="9">
        <v>-123.327336938979</v>
      </c>
      <c r="V2020" s="9">
        <v>100</v>
      </c>
      <c r="W2020" s="9">
        <v>73</v>
      </c>
      <c r="X2020" s="9">
        <v>8185.5101377582696</v>
      </c>
      <c r="Z2020" s="9">
        <v>5389.9575554146604</v>
      </c>
      <c r="AB2020" s="9">
        <v>2795.5525823436101</v>
      </c>
      <c r="AC2020" s="9">
        <v>1413.57787036429</v>
      </c>
      <c r="AD2020" s="9">
        <v>1019.30119965412</v>
      </c>
      <c r="AE2020" s="9">
        <v>7.7291764691267396E-4</v>
      </c>
      <c r="AF2020" s="9">
        <v>1.4381221590156199E-3</v>
      </c>
      <c r="AG2020" s="9">
        <v>2025</v>
      </c>
      <c r="AH2020" s="9">
        <v>3.3585702999999998</v>
      </c>
      <c r="AI2020" s="9">
        <v>11.486962999999999</v>
      </c>
      <c r="AJ2020" s="9">
        <v>2</v>
      </c>
      <c r="AK2020" s="9">
        <v>2.030405</v>
      </c>
      <c r="AL2020" s="9">
        <v>5.8436604000000001</v>
      </c>
      <c r="AM2020" s="9">
        <v>4.1741873999999998E-2</v>
      </c>
      <c r="AN2020" s="9">
        <v>0.02</v>
      </c>
      <c r="AO2020" s="9">
        <v>6.4492009999999999E-3</v>
      </c>
      <c r="AP2020" s="9">
        <v>3.4539195999999999</v>
      </c>
      <c r="AQ2020" s="9">
        <v>293.99918000000002</v>
      </c>
      <c r="AR2020" s="9">
        <v>25.554587999999999</v>
      </c>
      <c r="AS2020" s="9">
        <v>25.657574</v>
      </c>
      <c r="AT2020" s="9">
        <v>0.81117090000000003</v>
      </c>
      <c r="AU2020" s="9">
        <v>17.494105999999999</v>
      </c>
      <c r="AV2020" s="9">
        <v>19.966766</v>
      </c>
      <c r="AW2020" s="9">
        <v>8.7883669999999992</v>
      </c>
      <c r="AX2020" s="12">
        <f ca="1">IFERROR(__xludf.DUMMYFUNCTION("1-(PERCENTRANK(FILTER(AG:AG, $A:$A=$A2020), $AG2020))"),0.137)</f>
        <v>0.13700000000000001</v>
      </c>
      <c r="AY2020" s="13">
        <f ca="1">IFERROR(__xludf.DUMMYFUNCTION("PERCENTRANK(FILTER(K:K, $A:$A=$A2020), $K2020)"),0.025)</f>
        <v>2.5000000000000001E-2</v>
      </c>
      <c r="AZ2020" s="13">
        <f ca="1">IFERROR(__xludf.DUMMYFUNCTION("PERCENTRANK(FILTER(I:I, $A:$A=$A2020), $I2020)"),0.776)</f>
        <v>0.77600000000000002</v>
      </c>
      <c r="BA2020" s="12">
        <f ca="1">IFERROR(__xludf.DUMMYFUNCTION("PERCENTRANK(FILTER(AI:AI, $A:$A=$A2020), $AI2020)"),0.282)</f>
        <v>0.28199999999999997</v>
      </c>
      <c r="BB2020" s="13">
        <f ca="1">IFERROR(__xludf.DUMMYFUNCTION("PERCENTRANK(FILTER(AT:AT, $A:$A=$A2020), $AT2020)"),0.362)</f>
        <v>0.36199999999999999</v>
      </c>
      <c r="BC2020" s="13">
        <f ca="1">IFERROR(__xludf.DUMMYFUNCTION("PERCENTRANK(FILTER(AU:AU, $A:$A=$A2020), $AU2020)"),0.691)</f>
        <v>0.69099999999999995</v>
      </c>
      <c r="BM2020" s="9">
        <v>0.39232177000000001</v>
      </c>
      <c r="BN2020" s="9">
        <v>9.3749999999999997E-3</v>
      </c>
      <c r="BO2020" s="9">
        <v>3.8461536999999999</v>
      </c>
      <c r="BP2020" s="9">
        <v>21.153846999999999</v>
      </c>
      <c r="BQ2020" s="9">
        <v>2.6843750000000002</v>
      </c>
      <c r="BR2020" s="9">
        <v>4.4375</v>
      </c>
      <c r="BS2020" s="9">
        <v>11.915730999999999</v>
      </c>
      <c r="BT2020" s="9">
        <v>9.4856449999999999</v>
      </c>
      <c r="BU2020" s="9">
        <v>1.6197201999999999</v>
      </c>
      <c r="BV2020" s="9">
        <v>3.1298864000000002</v>
      </c>
      <c r="BW2020" s="9">
        <v>17.808264000000001</v>
      </c>
      <c r="BX2020" s="9">
        <v>11.103084000000001</v>
      </c>
      <c r="BY2020" s="9">
        <v>12.594938000000001</v>
      </c>
      <c r="BZ2020" s="9">
        <v>6.8052510000000002</v>
      </c>
      <c r="CA2020" s="9">
        <v>44.76491</v>
      </c>
      <c r="CB2020" s="9">
        <v>66.470759999999999</v>
      </c>
      <c r="CC2020" s="9">
        <v>31.118458</v>
      </c>
      <c r="CD2020" s="9">
        <v>63.472430000000003</v>
      </c>
    </row>
    <row r="2021" spans="1:82" ht="15.75" customHeight="1" x14ac:dyDescent="0.2">
      <c r="A2021" s="9" t="s">
        <v>73</v>
      </c>
      <c r="B2021" s="9" t="s">
        <v>518</v>
      </c>
      <c r="C2021" s="9">
        <v>4719</v>
      </c>
      <c r="D2021" s="9">
        <v>1244</v>
      </c>
      <c r="E2021" s="9">
        <v>1601.4290799279299</v>
      </c>
      <c r="F2021" s="9">
        <v>1931</v>
      </c>
      <c r="G2021" s="9">
        <v>1903.1624999999999</v>
      </c>
      <c r="H2021" s="9">
        <v>196</v>
      </c>
      <c r="I2021" s="16">
        <v>5.8296147629761699E-5</v>
      </c>
      <c r="J2021" s="9">
        <v>3.7817741068103997E-2</v>
      </c>
      <c r="K2021" s="9">
        <v>120.49022388853599</v>
      </c>
      <c r="L2021" s="11">
        <v>2.2046286278788799E-6</v>
      </c>
      <c r="M2021" s="9">
        <v>3.7335996227570202E-3</v>
      </c>
      <c r="N2021" s="9">
        <v>0.644225789746245</v>
      </c>
      <c r="O2021" s="9">
        <v>0.84145683853654996</v>
      </c>
      <c r="P2021" s="9" t="s">
        <v>519</v>
      </c>
      <c r="Q2021" s="9">
        <v>152481105</v>
      </c>
      <c r="R2021" s="9" t="s">
        <v>241</v>
      </c>
      <c r="S2021" s="9">
        <v>2130</v>
      </c>
      <c r="T2021" s="9">
        <v>39.2740928802789</v>
      </c>
      <c r="U2021" s="9">
        <v>-120.969520724365</v>
      </c>
      <c r="V2021" s="9">
        <v>239</v>
      </c>
      <c r="W2021" s="9">
        <v>185</v>
      </c>
      <c r="X2021" s="9">
        <v>44481.193627667097</v>
      </c>
      <c r="Y2021" s="15">
        <f>X2021/1609.34</f>
        <v>27.639401013873449</v>
      </c>
      <c r="Z2021" s="9">
        <v>23157.903782030298</v>
      </c>
      <c r="AA2021" s="15">
        <f>Z2021/1609.34</f>
        <v>14.389690048113078</v>
      </c>
      <c r="AB2021" s="9">
        <v>21323.289845636798</v>
      </c>
      <c r="AC2021" s="9">
        <v>23157.903782030298</v>
      </c>
      <c r="AD2021" s="9">
        <v>21323.289845636798</v>
      </c>
      <c r="AE2021" s="9">
        <v>0.73178552606037695</v>
      </c>
      <c r="AF2021" s="9">
        <v>1.14260449354333E-2</v>
      </c>
      <c r="AG2021" s="9">
        <v>71</v>
      </c>
      <c r="AH2021" s="9">
        <v>13.355987000000001</v>
      </c>
      <c r="AI2021" s="9">
        <v>26.417262999999998</v>
      </c>
      <c r="AJ2021" s="9">
        <v>3</v>
      </c>
      <c r="AK2021" s="9">
        <v>1.9984407</v>
      </c>
      <c r="AL2021" s="9">
        <v>6.0140969999999996</v>
      </c>
      <c r="AM2021" s="9">
        <v>0.49729666</v>
      </c>
      <c r="AN2021" s="9">
        <v>7.5662649999999998E-2</v>
      </c>
      <c r="AO2021" s="9">
        <v>5.0063073000000003E-3</v>
      </c>
      <c r="AP2021" s="9">
        <v>4.3776989999999998</v>
      </c>
      <c r="AQ2021" s="9">
        <v>292.83233999999999</v>
      </c>
      <c r="AR2021" s="9">
        <v>46.878323000000002</v>
      </c>
      <c r="AS2021" s="9">
        <v>33.056660000000001</v>
      </c>
      <c r="AT2021" s="9">
        <v>1.1185493</v>
      </c>
      <c r="AU2021" s="9">
        <v>11.961493000000001</v>
      </c>
      <c r="AV2021" s="9">
        <v>14.275596999999999</v>
      </c>
      <c r="AW2021" s="9">
        <v>0.78627930000000001</v>
      </c>
      <c r="AX2021" s="12">
        <f ca="1">IFERROR(__xludf.DUMMYFUNCTION("1-(PERCENTRANK(FILTER(AG:AG, $A:$A=$A167), $AG167))"),0.937)</f>
        <v>0.93700000000000006</v>
      </c>
      <c r="AY2021" s="13">
        <f ca="1">IFERROR(__xludf.DUMMYFUNCTION("PERCENTRANK(FILTER(K:K, $A:$A=$A167), $K167)"),0.965)</f>
        <v>0.96499999999999997</v>
      </c>
      <c r="AZ2021" s="13">
        <f ca="1">IFERROR(__xludf.DUMMYFUNCTION("PERCENTRANK(FILTER(I:I, $A:$A=$A167), $I167)"),0.276)</f>
        <v>0.27600000000000002</v>
      </c>
      <c r="BA2021" s="12">
        <f ca="1">IFERROR(__xludf.DUMMYFUNCTION("PERCENTRANK(FILTER(AI:AI, $A:$A=$A167), $AI167)"),0.971)</f>
        <v>0.97099999999999997</v>
      </c>
      <c r="BB2021" s="13">
        <f ca="1">IFERROR(__xludf.DUMMYFUNCTION("PERCENTRANK(FILTER(AT:AT, $A:$A=$A167), $AT167)"),0.09)</f>
        <v>0.09</v>
      </c>
      <c r="BC2021" s="13">
        <f ca="1">IFERROR(__xludf.DUMMYFUNCTION("PERCENTRANK(FILTER(AU:AU, $A:$A=$A167), $AU167)"),0.273)</f>
        <v>0.27300000000000002</v>
      </c>
      <c r="BM2021" s="9">
        <v>2.4910069999999999E-2</v>
      </c>
      <c r="BN2021" s="9">
        <v>5.0250120000000002E-2</v>
      </c>
      <c r="BO2021" s="9">
        <v>1.6823056000000001</v>
      </c>
      <c r="BP2021" s="9">
        <v>14.539597499999999</v>
      </c>
      <c r="BQ2021" s="9">
        <v>2.3914355999999999</v>
      </c>
      <c r="BR2021" s="9">
        <v>3.5287917000000002</v>
      </c>
      <c r="BS2021" s="9">
        <v>9.0775269999999999</v>
      </c>
      <c r="BT2021" s="9">
        <v>6.5562180000000003</v>
      </c>
      <c r="BU2021" s="9">
        <v>2.2859892999999998</v>
      </c>
      <c r="BV2021" s="9">
        <v>3.9956071</v>
      </c>
      <c r="BW2021" s="9">
        <v>12.469275</v>
      </c>
      <c r="BX2021" s="9">
        <v>5.8620469999999996</v>
      </c>
      <c r="BY2021" s="9">
        <v>8.4209980000000009</v>
      </c>
      <c r="BZ2021" s="9">
        <v>3.9226475000000001</v>
      </c>
      <c r="CA2021" s="9">
        <v>52.823962999999999</v>
      </c>
      <c r="CB2021" s="9">
        <v>89.134349999999998</v>
      </c>
      <c r="CC2021" s="9">
        <v>55.186115000000001</v>
      </c>
      <c r="CD2021" s="9">
        <v>93.126819999999995</v>
      </c>
    </row>
    <row r="2022" spans="1:82" ht="15.75" customHeight="1" x14ac:dyDescent="0.2">
      <c r="A2022" s="9" t="s">
        <v>73</v>
      </c>
      <c r="B2022" s="9" t="s">
        <v>5346</v>
      </c>
      <c r="C2022" s="9">
        <v>3735</v>
      </c>
      <c r="D2022" s="9">
        <v>351</v>
      </c>
      <c r="E2022" s="9">
        <v>615.57994149926503</v>
      </c>
      <c r="F2022" s="9">
        <v>1338</v>
      </c>
      <c r="G2022" s="9">
        <v>978.66985999999997</v>
      </c>
      <c r="H2022" s="9">
        <v>195</v>
      </c>
      <c r="I2022" s="16">
        <v>5.7713963169356698E-5</v>
      </c>
      <c r="J2022" s="9">
        <v>139.04786688588399</v>
      </c>
      <c r="K2022" s="9">
        <v>6.8384678503568699</v>
      </c>
      <c r="L2022" s="9">
        <v>7.2795216594074104E-3</v>
      </c>
      <c r="M2022" s="9">
        <v>2.0751203863093401E-4</v>
      </c>
      <c r="N2022" s="9">
        <v>0.26233183856502201</v>
      </c>
      <c r="O2022" s="9">
        <v>0.62899652490678104</v>
      </c>
      <c r="P2022" s="9" t="s">
        <v>5347</v>
      </c>
      <c r="Q2022" s="9">
        <v>152691109</v>
      </c>
      <c r="R2022" s="9" t="s">
        <v>2416</v>
      </c>
      <c r="S2022" s="9">
        <v>594</v>
      </c>
      <c r="T2022" s="9">
        <v>39.035056859577999</v>
      </c>
      <c r="U2022" s="9">
        <v>-121.09568726046599</v>
      </c>
      <c r="V2022" s="9">
        <v>239</v>
      </c>
      <c r="W2022" s="9">
        <v>246</v>
      </c>
      <c r="X2022" s="9">
        <v>40674.530841187101</v>
      </c>
      <c r="Y2022" s="15">
        <f>X2022/1609.34</f>
        <v>25.274044540735396</v>
      </c>
      <c r="Z2022" s="9">
        <v>23079.060225429101</v>
      </c>
      <c r="AA2022" s="15">
        <f>Z2022/1609.34</f>
        <v>14.340698811580587</v>
      </c>
      <c r="AB2022" s="9">
        <v>17595.470615757898</v>
      </c>
      <c r="AC2022" s="9">
        <v>23079.060225429101</v>
      </c>
      <c r="AD2022" s="9">
        <v>17595.470615757898</v>
      </c>
      <c r="AE2022" s="9">
        <v>4.04648475330322E-2</v>
      </c>
      <c r="AF2022" s="9">
        <v>1.12542228180245E-2</v>
      </c>
      <c r="AG2022" s="9">
        <v>1390</v>
      </c>
      <c r="AH2022" s="9">
        <v>2.3899002</v>
      </c>
      <c r="AI2022" s="9">
        <v>7.0865545000000001</v>
      </c>
      <c r="AJ2022" s="9">
        <v>2</v>
      </c>
      <c r="AK2022" s="9">
        <v>2.3476070999999998</v>
      </c>
      <c r="AL2022" s="9">
        <v>6.4777293</v>
      </c>
      <c r="AM2022" s="9">
        <v>0.57931392999999998</v>
      </c>
      <c r="AN2022" s="9">
        <v>4.366279E-2</v>
      </c>
      <c r="AO2022" s="9">
        <v>5.8377389999999998E-3</v>
      </c>
      <c r="AP2022" s="9">
        <v>2.6965547000000001</v>
      </c>
      <c r="AQ2022" s="9">
        <v>296.26852000000002</v>
      </c>
      <c r="AR2022" s="9">
        <v>48.942770000000003</v>
      </c>
      <c r="AS2022" s="9">
        <v>33.780279999999998</v>
      </c>
      <c r="AT2022" s="9">
        <v>1.3273846</v>
      </c>
      <c r="AU2022" s="9">
        <v>11.89899</v>
      </c>
      <c r="AV2022" s="9">
        <v>13.633470000000001</v>
      </c>
      <c r="AW2022" s="9">
        <v>1.1992598999999999</v>
      </c>
      <c r="AX2022" s="12">
        <f ca="1">IFERROR(__xludf.DUMMYFUNCTION("1-(PERCENTRANK(FILTER(AG:AG, $A:$A=$A2266), $AG2266))"),0.261)</f>
        <v>0.26100000000000001</v>
      </c>
      <c r="AY2022" s="13">
        <f ca="1">IFERROR(__xludf.DUMMYFUNCTION("PERCENTRANK(FILTER(K:K, $A:$A=$A2266), $K2266)"),0.259)</f>
        <v>0.25900000000000001</v>
      </c>
      <c r="AZ2022" s="13">
        <f ca="1">IFERROR(__xludf.DUMMYFUNCTION("PERCENTRANK(FILTER(I:I, $A:$A=$A2266), $I2266)"),0.273)</f>
        <v>0.27300000000000002</v>
      </c>
      <c r="BA2022" s="12">
        <f ca="1">IFERROR(__xludf.DUMMYFUNCTION("PERCENTRANK(FILTER(AI:AI, $A:$A=$A2266), $AI2266)"),0.229)</f>
        <v>0.22900000000000001</v>
      </c>
      <c r="BB2022" s="13">
        <f ca="1">IFERROR(__xludf.DUMMYFUNCTION("PERCENTRANK(FILTER(AT:AT, $A:$A=$A2266), $AT2266)"),0.793)</f>
        <v>0.79300000000000004</v>
      </c>
      <c r="BC2022" s="13">
        <f ca="1">IFERROR(__xludf.DUMMYFUNCTION("PERCENTRANK(FILTER(AU:AU, $A:$A=$A2266), $AU2266)"),0.249)</f>
        <v>0.249</v>
      </c>
      <c r="BM2022" s="9">
        <v>4.9474940000000002E-2</v>
      </c>
      <c r="BN2022" s="9">
        <v>5.7679247000000003E-2</v>
      </c>
      <c r="BO2022" s="9">
        <v>1.9355742</v>
      </c>
      <c r="BP2022" s="9">
        <v>15.971989000000001</v>
      </c>
      <c r="BQ2022" s="9">
        <v>4.4707169999999996</v>
      </c>
      <c r="BR2022" s="9">
        <v>5.2849054000000004</v>
      </c>
      <c r="BS2022" s="9">
        <v>8.8567630000000008</v>
      </c>
      <c r="BT2022" s="9">
        <v>6.4443130000000002</v>
      </c>
      <c r="BU2022" s="9">
        <v>2.3135949999999998</v>
      </c>
      <c r="BV2022" s="9">
        <v>4.0493079999999999</v>
      </c>
      <c r="BW2022" s="9">
        <v>12.386259000000001</v>
      </c>
      <c r="BX2022" s="9">
        <v>5.7508100000000004</v>
      </c>
      <c r="BY2022" s="9">
        <v>8.3649889999999996</v>
      </c>
      <c r="BZ2022" s="9">
        <v>3.9194344999999999</v>
      </c>
      <c r="CA2022" s="9">
        <v>53.137165000000003</v>
      </c>
      <c r="CB2022" s="9">
        <v>89.085660000000004</v>
      </c>
      <c r="CC2022" s="9">
        <v>55.59384</v>
      </c>
      <c r="CD2022" s="9">
        <v>93.573620000000005</v>
      </c>
    </row>
    <row r="2023" spans="1:82" ht="15.75" hidden="1" customHeight="1" x14ac:dyDescent="0.2">
      <c r="A2023" s="9" t="s">
        <v>73</v>
      </c>
      <c r="B2023" s="9" t="s">
        <v>4799</v>
      </c>
      <c r="C2023" s="9">
        <v>836</v>
      </c>
      <c r="D2023" s="9">
        <v>3</v>
      </c>
      <c r="E2023" s="9">
        <v>4.6557121660482501</v>
      </c>
      <c r="F2023" s="9">
        <v>20</v>
      </c>
      <c r="G2023" s="9">
        <v>11.176969</v>
      </c>
      <c r="H2023" s="9">
        <v>3</v>
      </c>
      <c r="I2023" s="16">
        <v>7.7022853171608105E-5</v>
      </c>
      <c r="J2023" s="9">
        <v>3.7817834782734601E-2</v>
      </c>
      <c r="L2023" s="11">
        <v>2.9128375357387002E-6</v>
      </c>
      <c r="M2023" s="11">
        <v>7.7022853171608105E-5</v>
      </c>
      <c r="N2023" s="9">
        <v>0.15</v>
      </c>
      <c r="O2023" s="9">
        <v>0.41654516025572302</v>
      </c>
      <c r="P2023" s="9" t="s">
        <v>4800</v>
      </c>
      <c r="Q2023" s="9">
        <v>153651104</v>
      </c>
      <c r="R2023" s="9" t="s">
        <v>3489</v>
      </c>
      <c r="S2023" s="9" t="s">
        <v>98</v>
      </c>
      <c r="T2023" s="9">
        <v>38.659296107100602</v>
      </c>
      <c r="U2023" s="9">
        <v>-120.947009171254</v>
      </c>
      <c r="V2023" s="9">
        <v>92</v>
      </c>
      <c r="W2023" s="9">
        <v>80</v>
      </c>
      <c r="X2023" s="9">
        <v>7145.2902881811897</v>
      </c>
      <c r="Z2023" s="9">
        <v>3786.9069666711298</v>
      </c>
      <c r="AB2023" s="9">
        <v>3358.3833215100499</v>
      </c>
      <c r="AC2023" s="9">
        <v>901.82179290901195</v>
      </c>
      <c r="AD2023" s="9">
        <v>1215.5154701965</v>
      </c>
      <c r="AE2023" s="9">
        <v>2.31068559514824E-4</v>
      </c>
      <c r="AF2023" s="9">
        <v>2.31068559514824E-4</v>
      </c>
      <c r="AG2023" s="9">
        <v>2028</v>
      </c>
      <c r="AH2023" s="9">
        <v>1.7519642</v>
      </c>
      <c r="AI2023" s="9">
        <v>5.9544329999999999</v>
      </c>
      <c r="AJ2023" s="9">
        <v>2.2222222999999999</v>
      </c>
      <c r="AK2023" s="9">
        <v>2.3019671000000002</v>
      </c>
      <c r="AL2023" s="9">
        <v>6.055682</v>
      </c>
      <c r="AM2023" s="9">
        <v>-0.78573895000000005</v>
      </c>
      <c r="AN2023" s="9">
        <v>4.8888889999999997E-2</v>
      </c>
      <c r="AO2023" s="9">
        <v>5.9494559999999997E-3</v>
      </c>
      <c r="AP2023" s="9">
        <v>2.5294843</v>
      </c>
      <c r="AQ2023" s="9">
        <v>296.88916</v>
      </c>
      <c r="AR2023" s="9">
        <v>46.901511999999997</v>
      </c>
      <c r="AS2023" s="9">
        <v>32.986280000000001</v>
      </c>
      <c r="AT2023" s="9">
        <v>1.3437185</v>
      </c>
      <c r="AU2023" s="9">
        <v>12.381999</v>
      </c>
      <c r="AV2023" s="9">
        <v>14.111241</v>
      </c>
      <c r="AW2023" s="9">
        <v>18.447168000000001</v>
      </c>
      <c r="AX2023" s="12">
        <f ca="1">IFERROR(__xludf.DUMMYFUNCTION("1-(PERCENTRANK(FILTER(AG:AG, $A:$A=$A2023), $AG2023))"),0.132)</f>
        <v>0.13200000000000001</v>
      </c>
      <c r="AY2023" s="13">
        <f ca="1">IFERROR(__xludf.DUMMYFUNCTION("PERCENTRANK(FILTER(K:K, $A:$A=$A2023), $K2023)"),0)</f>
        <v>0</v>
      </c>
      <c r="AZ2023" s="13">
        <f ca="1">IFERROR(__xludf.DUMMYFUNCTION("PERCENTRANK(FILTER(I:I, $A:$A=$A2023), $I2023)"),0.485)</f>
        <v>0.48499999999999999</v>
      </c>
      <c r="BA2023" s="12">
        <f ca="1">IFERROR(__xludf.DUMMYFUNCTION("PERCENTRANK(FILTER(AI:AI, $A:$A=$A2023), $AI2023)"),0.154)</f>
        <v>0.154</v>
      </c>
      <c r="BB2023" s="13">
        <f ca="1">IFERROR(__xludf.DUMMYFUNCTION("PERCENTRANK(FILTER(AT:AT, $A:$A=$A2023), $AT2023)"),0.878)</f>
        <v>0.878</v>
      </c>
      <c r="BC2023" s="13">
        <f ca="1">IFERROR(__xludf.DUMMYFUNCTION("PERCENTRANK(FILTER(AU:AU, $A:$A=$A2023), $AU2023)"),0.578)</f>
        <v>0.57799999999999996</v>
      </c>
      <c r="BM2023" s="9">
        <v>0.56601804</v>
      </c>
      <c r="BN2023" s="9">
        <v>1.5555555E-2</v>
      </c>
      <c r="BO2023" s="9">
        <v>5</v>
      </c>
      <c r="BP2023" s="9">
        <v>22.142856999999999</v>
      </c>
      <c r="BQ2023" s="9">
        <v>1.0777776999999999</v>
      </c>
      <c r="BR2023" s="9">
        <v>2.2222222999999999</v>
      </c>
      <c r="BS2023" s="9">
        <v>7.3275269999999999</v>
      </c>
      <c r="BT2023" s="9">
        <v>5.6570587000000003</v>
      </c>
      <c r="BU2023" s="9">
        <v>2.4169874</v>
      </c>
      <c r="BV2023" s="9">
        <v>4.1436577000000003</v>
      </c>
      <c r="BW2023" s="9">
        <v>12.851991</v>
      </c>
      <c r="BX2023" s="9">
        <v>6.3368644999999999</v>
      </c>
      <c r="BY2023" s="9">
        <v>8.5993969999999997</v>
      </c>
      <c r="BZ2023" s="9">
        <v>4.258521</v>
      </c>
      <c r="CA2023" s="9">
        <v>48.334919999999997</v>
      </c>
      <c r="CB2023" s="9">
        <v>81.084280000000007</v>
      </c>
      <c r="CC2023" s="9">
        <v>53.632460000000002</v>
      </c>
      <c r="CD2023" s="9">
        <v>90.189790000000002</v>
      </c>
    </row>
    <row r="2024" spans="1:82" ht="15.75" hidden="1" customHeight="1" x14ac:dyDescent="0.2">
      <c r="A2024" s="9" t="s">
        <v>77</v>
      </c>
      <c r="B2024" s="9" t="s">
        <v>4801</v>
      </c>
      <c r="C2024" s="9">
        <v>8302</v>
      </c>
      <c r="D2024" s="9">
        <v>9</v>
      </c>
      <c r="E2024" s="9">
        <v>21.022139903613901</v>
      </c>
      <c r="F2024" s="9">
        <v>30</v>
      </c>
      <c r="G2024" s="9">
        <v>31.839967999999999</v>
      </c>
      <c r="H2024" s="9">
        <v>3</v>
      </c>
      <c r="I2024" s="10">
        <v>2.5459942601931498E-4</v>
      </c>
      <c r="J2024" s="9">
        <v>3.7817748747058802E-2</v>
      </c>
      <c r="K2024" s="9">
        <v>9.7419418394565499E-2</v>
      </c>
      <c r="L2024" s="11">
        <v>9.6283771243438907E-6</v>
      </c>
      <c r="M2024" s="11">
        <v>7.7019910653082906E-5</v>
      </c>
      <c r="N2024" s="9">
        <v>0.3</v>
      </c>
      <c r="O2024" s="9">
        <v>0.66024375663392398</v>
      </c>
      <c r="P2024" s="9" t="s">
        <v>4802</v>
      </c>
      <c r="Q2024" s="9">
        <v>42811111</v>
      </c>
      <c r="R2024" s="9" t="s">
        <v>1126</v>
      </c>
      <c r="S2024" s="9" t="s">
        <v>98</v>
      </c>
      <c r="T2024" s="9">
        <v>38.471226639278903</v>
      </c>
      <c r="U2024" s="9">
        <v>-123.012025021702</v>
      </c>
      <c r="V2024" s="9">
        <v>12</v>
      </c>
      <c r="W2024" s="9">
        <v>24</v>
      </c>
      <c r="X2024" s="9">
        <v>1188.0286751737999</v>
      </c>
      <c r="Z2024" s="9">
        <v>425.32638198465099</v>
      </c>
      <c r="AB2024" s="9">
        <v>762.70229318915005</v>
      </c>
      <c r="AC2024" s="9">
        <v>425.32638198465099</v>
      </c>
      <c r="AD2024" s="9">
        <v>762.70229318915005</v>
      </c>
      <c r="AE2024" s="9">
        <v>2.31059731959248E-4</v>
      </c>
      <c r="AF2024" s="9">
        <v>7.63798278057947E-4</v>
      </c>
      <c r="AG2024" s="9">
        <v>2029</v>
      </c>
      <c r="AH2024" s="9">
        <v>4.2115865000000001</v>
      </c>
      <c r="AI2024" s="9">
        <v>18.659994000000001</v>
      </c>
      <c r="AJ2024" s="9">
        <v>3</v>
      </c>
      <c r="AK2024" s="9">
        <v>2.0580063000000002</v>
      </c>
      <c r="AL2024" s="9">
        <v>5.8015670000000004</v>
      </c>
      <c r="AM2024" s="9">
        <v>5.9166679999999999E-2</v>
      </c>
      <c r="AN2024" s="9">
        <v>3.3333330000000001E-2</v>
      </c>
      <c r="AO2024" s="9">
        <v>7.1468690000000001E-3</v>
      </c>
      <c r="AP2024" s="9">
        <v>3.4945827</v>
      </c>
      <c r="AQ2024" s="9">
        <v>294.78235000000001</v>
      </c>
      <c r="AR2024" s="9">
        <v>23.112611999999999</v>
      </c>
      <c r="AS2024" s="9">
        <v>23.496195</v>
      </c>
      <c r="AT2024" s="9">
        <v>0.74590504000000002</v>
      </c>
      <c r="AU2024" s="9">
        <v>17.966277999999999</v>
      </c>
      <c r="AV2024" s="9">
        <v>20.045635000000001</v>
      </c>
      <c r="AW2024" s="9">
        <v>3.1602665999999999</v>
      </c>
      <c r="AX2024" s="12">
        <f ca="1">IFERROR(__xludf.DUMMYFUNCTION("1-(PERCENTRANK(FILTER(AG:AG, $A:$A=$A2024), $AG2024))"),0.135)</f>
        <v>0.13500000000000001</v>
      </c>
      <c r="AY2024" s="13">
        <f ca="1">IFERROR(__xludf.DUMMYFUNCTION("PERCENTRANK(FILTER(K:K, $A:$A=$A2024), $K2024)"),0.039)</f>
        <v>3.9E-2</v>
      </c>
      <c r="AZ2024" s="13">
        <f ca="1">IFERROR(__xludf.DUMMYFUNCTION("PERCENTRANK(FILTER(I:I, $A:$A=$A2024), $I2024)"),0.964)</f>
        <v>0.96399999999999997</v>
      </c>
      <c r="BA2024" s="12">
        <f ca="1">IFERROR(__xludf.DUMMYFUNCTION("PERCENTRANK(FILTER(AI:AI, $A:$A=$A2024), $AI2024)"),0.517)</f>
        <v>0.51700000000000002</v>
      </c>
      <c r="BB2024" s="13">
        <f ca="1">IFERROR(__xludf.DUMMYFUNCTION("PERCENTRANK(FILTER(AT:AT, $A:$A=$A2024), $AT2024)"),0.234)</f>
        <v>0.23400000000000001</v>
      </c>
      <c r="BC2024" s="13">
        <f ca="1">IFERROR(__xludf.DUMMYFUNCTION("PERCENTRANK(FILTER(AU:AU, $A:$A=$A2024), $AU2024)"),0.828)</f>
        <v>0.82799999999999996</v>
      </c>
      <c r="BM2024" s="9">
        <v>0.72691890000000003</v>
      </c>
      <c r="BN2024" s="9">
        <v>6.5591394999999997E-2</v>
      </c>
      <c r="BO2024" s="9">
        <v>19.333334000000001</v>
      </c>
      <c r="BP2024" s="9">
        <v>22</v>
      </c>
      <c r="BQ2024" s="9">
        <v>1.9499998999999999</v>
      </c>
      <c r="BR2024" s="9">
        <v>10</v>
      </c>
      <c r="BS2024" s="9">
        <v>10.883896</v>
      </c>
      <c r="BT2024" s="9">
        <v>8.9311495000000001</v>
      </c>
      <c r="BU2024" s="9">
        <v>1.7526286</v>
      </c>
      <c r="BV2024" s="9">
        <v>2.8787425</v>
      </c>
      <c r="BW2024" s="9">
        <v>16.723127000000002</v>
      </c>
      <c r="BX2024" s="9">
        <v>14.168612</v>
      </c>
      <c r="BY2024" s="9">
        <v>13.102041</v>
      </c>
      <c r="BZ2024" s="9">
        <v>11.145861999999999</v>
      </c>
      <c r="CA2024" s="9">
        <v>43.383552999999999</v>
      </c>
      <c r="CB2024" s="9">
        <v>50.193497000000001</v>
      </c>
      <c r="CC2024" s="9">
        <v>35.351109999999998</v>
      </c>
      <c r="CD2024" s="9">
        <v>45.57902</v>
      </c>
    </row>
    <row r="2025" spans="1:82" ht="15.75" hidden="1" customHeight="1" x14ac:dyDescent="0.2">
      <c r="A2025" s="9" t="s">
        <v>91</v>
      </c>
      <c r="B2025" s="9" t="s">
        <v>4803</v>
      </c>
      <c r="C2025" s="9">
        <v>1019</v>
      </c>
      <c r="D2025" s="9">
        <v>808</v>
      </c>
      <c r="E2025" s="9">
        <v>1266.749099504</v>
      </c>
      <c r="F2025" s="9">
        <v>1372</v>
      </c>
      <c r="G2025" s="9">
        <v>1490.4095</v>
      </c>
      <c r="H2025" s="9">
        <v>260</v>
      </c>
      <c r="I2025" s="16">
        <v>7.5143310001772105E-5</v>
      </c>
      <c r="J2025" s="9">
        <v>14.3233844729866</v>
      </c>
      <c r="K2025" s="9">
        <v>1.92716144078657</v>
      </c>
      <c r="L2025" s="9">
        <v>1.19455356764916E-3</v>
      </c>
      <c r="M2025" s="9">
        <v>1.19179282761196E-4</v>
      </c>
      <c r="N2025" s="9">
        <v>0.58892128279883305</v>
      </c>
      <c r="O2025" s="9">
        <v>0.84993356556931399</v>
      </c>
      <c r="P2025" s="9" t="s">
        <v>4804</v>
      </c>
      <c r="Q2025" s="9">
        <v>43432104</v>
      </c>
      <c r="R2025" s="9" t="s">
        <v>794</v>
      </c>
      <c r="S2025" s="9">
        <v>726</v>
      </c>
      <c r="T2025" s="9">
        <v>38.615061088213999</v>
      </c>
      <c r="U2025" s="9">
        <v>-122.42945232373199</v>
      </c>
      <c r="V2025" s="9">
        <v>329</v>
      </c>
      <c r="W2025" s="9">
        <v>409</v>
      </c>
      <c r="X2025" s="9">
        <v>99162.298767174696</v>
      </c>
      <c r="Y2025" s="15">
        <f>X2025/1609.34</f>
        <v>61.616748957445104</v>
      </c>
      <c r="Z2025" s="9">
        <v>56572.577298032003</v>
      </c>
      <c r="AA2025" s="15">
        <f>Z2025/1609.34</f>
        <v>35.15265717501088</v>
      </c>
      <c r="AB2025" s="9">
        <v>42589.721469142598</v>
      </c>
      <c r="AC2025" s="9">
        <v>46009.887614033702</v>
      </c>
      <c r="AD2025" s="9">
        <v>29043.515370097299</v>
      </c>
      <c r="AE2025" s="9">
        <v>3.0986613517911099E-2</v>
      </c>
      <c r="AF2025" s="9">
        <v>1.9537260600460699E-2</v>
      </c>
      <c r="AG2025" s="9">
        <v>1762</v>
      </c>
      <c r="AH2025" s="9">
        <v>4.6987040000000002</v>
      </c>
      <c r="AI2025" s="9">
        <v>16.808897000000002</v>
      </c>
      <c r="AJ2025" s="9">
        <v>2.261498</v>
      </c>
      <c r="AK2025" s="9">
        <v>2.001789</v>
      </c>
      <c r="AL2025" s="9">
        <v>5.7603010000000001</v>
      </c>
      <c r="AM2025" s="9">
        <v>-1.7153181</v>
      </c>
      <c r="AN2025" s="9">
        <v>1.892247E-2</v>
      </c>
      <c r="AO2025" s="9">
        <v>6.4404029999999999E-3</v>
      </c>
      <c r="AP2025" s="9">
        <v>2.5774480999999998</v>
      </c>
      <c r="AQ2025" s="9">
        <v>296.84190000000001</v>
      </c>
      <c r="AR2025" s="9">
        <v>40.393689999999999</v>
      </c>
      <c r="AS2025" s="9">
        <v>31.69482</v>
      </c>
      <c r="AT2025" s="9">
        <v>1.1885635999999999</v>
      </c>
      <c r="AU2025" s="9">
        <v>14.071185</v>
      </c>
      <c r="AV2025" s="9">
        <v>15.807166</v>
      </c>
      <c r="AW2025" s="9">
        <v>0.68824225999999999</v>
      </c>
      <c r="AX2025" s="12">
        <f ca="1">IFERROR(__xludf.DUMMYFUNCTION("1-(PERCENTRANK(FILTER(AG:AG, $A:$A=$A2025), $AG2025))"),0.69)</f>
        <v>0.69</v>
      </c>
      <c r="AY2025" s="13">
        <f ca="1">IFERROR(__xludf.DUMMYFUNCTION("PERCENTRANK(FILTER(K:K, $A:$A=$A2025), $K2025)"),0.596)</f>
        <v>0.59599999999999997</v>
      </c>
      <c r="AZ2025" s="13">
        <f ca="1">IFERROR(__xludf.DUMMYFUNCTION("PERCENTRANK(FILTER(I:I, $A:$A=$A2025), $I2025)"),0.742)</f>
        <v>0.74199999999999999</v>
      </c>
      <c r="BA2025" s="12">
        <f ca="1">IFERROR(__xludf.DUMMYFUNCTION("PERCENTRANK(FILTER(AI:AI, $A:$A=$A2025), $AI2025)"),0.811)</f>
        <v>0.81100000000000005</v>
      </c>
      <c r="BB2025" s="13">
        <f ca="1">IFERROR(__xludf.DUMMYFUNCTION("PERCENTRANK(FILTER(AT:AT, $A:$A=$A2025), $AT2025)"),0.973)</f>
        <v>0.97299999999999998</v>
      </c>
      <c r="BC2025" s="13">
        <f ca="1">IFERROR(__xludf.DUMMYFUNCTION("PERCENTRANK(FILTER(AU:AU, $A:$A=$A2025), $AU2025)"),0.12)</f>
        <v>0.12</v>
      </c>
      <c r="BM2025" s="9">
        <v>0.18259035000000001</v>
      </c>
      <c r="BN2025" s="9">
        <v>2.4640044E-2</v>
      </c>
      <c r="BO2025" s="9">
        <v>1.554054</v>
      </c>
      <c r="BP2025" s="9">
        <v>13.6</v>
      </c>
      <c r="BQ2025" s="9">
        <v>1.5904862</v>
      </c>
      <c r="BR2025" s="9">
        <v>1.8028909</v>
      </c>
      <c r="BS2025" s="9">
        <v>10.185585</v>
      </c>
      <c r="BT2025" s="9">
        <v>7.7804418000000002</v>
      </c>
      <c r="BU2025" s="9">
        <v>2.2719562</v>
      </c>
      <c r="BV2025" s="9">
        <v>3.7674962999999999</v>
      </c>
      <c r="BW2025" s="9">
        <v>14.013529999999999</v>
      </c>
      <c r="BX2025" s="9">
        <v>7.5376514999999999</v>
      </c>
      <c r="BY2025" s="9">
        <v>8.7316710000000004</v>
      </c>
      <c r="BZ2025" s="9">
        <v>4.7393064000000003</v>
      </c>
      <c r="CA2025" s="9">
        <v>53.462510000000002</v>
      </c>
      <c r="CB2025" s="9">
        <v>84.088684000000001</v>
      </c>
      <c r="CC2025" s="9">
        <v>48.537840000000003</v>
      </c>
      <c r="CD2025" s="9">
        <v>82.802086000000003</v>
      </c>
    </row>
    <row r="2026" spans="1:82" ht="15.75" hidden="1" customHeight="1" x14ac:dyDescent="0.2">
      <c r="A2026" s="9" t="s">
        <v>113</v>
      </c>
      <c r="B2026" s="9" t="s">
        <v>4805</v>
      </c>
      <c r="C2026" s="9">
        <v>204</v>
      </c>
      <c r="D2026" s="9">
        <v>188</v>
      </c>
      <c r="E2026" s="9">
        <v>396.18932467919001</v>
      </c>
      <c r="F2026" s="9">
        <v>1169</v>
      </c>
      <c r="G2026" s="9">
        <v>730.24419999999998</v>
      </c>
      <c r="H2026" s="9">
        <v>307</v>
      </c>
      <c r="I2026" s="16">
        <v>2.3274960687605999E-5</v>
      </c>
      <c r="J2026" s="9">
        <v>3456.1821622584798</v>
      </c>
      <c r="K2026" s="9">
        <v>143.55123838470001</v>
      </c>
      <c r="L2026" s="9">
        <v>8.0453862202196094E-2</v>
      </c>
      <c r="M2026" s="9">
        <v>1.5072860141911099E-3</v>
      </c>
      <c r="N2026" s="9">
        <v>0.16082121471343</v>
      </c>
      <c r="O2026" s="9">
        <v>0.54254360908102195</v>
      </c>
      <c r="P2026" s="9" t="s">
        <v>4806</v>
      </c>
      <c r="Q2026" s="9">
        <v>254151102</v>
      </c>
      <c r="R2026" s="9" t="s">
        <v>570</v>
      </c>
      <c r="S2026" s="9" t="s">
        <v>98</v>
      </c>
      <c r="T2026" s="9">
        <v>37.068277121306203</v>
      </c>
      <c r="U2026" s="9">
        <v>-119.49660228298499</v>
      </c>
      <c r="V2026" s="9">
        <v>543</v>
      </c>
      <c r="W2026" s="9">
        <v>529</v>
      </c>
      <c r="X2026" s="9">
        <v>99480.058972145707</v>
      </c>
      <c r="Y2026" s="15">
        <f>X2026/1609.34</f>
        <v>61.814196485606345</v>
      </c>
      <c r="Z2026" s="9">
        <v>55632.597027663498</v>
      </c>
      <c r="AA2026" s="15">
        <f>Z2026/1609.34</f>
        <v>34.568579062015175</v>
      </c>
      <c r="AB2026" s="9">
        <v>43847.4619444821</v>
      </c>
      <c r="AC2026" s="9">
        <v>55632.597027663498</v>
      </c>
      <c r="AD2026" s="9">
        <v>43847.4619444821</v>
      </c>
      <c r="AE2026" s="9">
        <v>0.46273680635667302</v>
      </c>
      <c r="AF2026" s="9">
        <v>7.1454129310950503E-3</v>
      </c>
      <c r="AG2026" s="9">
        <v>250</v>
      </c>
      <c r="AH2026" s="9">
        <v>1.6121783999999999</v>
      </c>
      <c r="AI2026" s="9">
        <v>5.9407420000000002</v>
      </c>
      <c r="AJ2026" s="9">
        <v>2</v>
      </c>
      <c r="AK2026" s="9">
        <v>2.0800451999999998</v>
      </c>
      <c r="AL2026" s="9">
        <v>4.8286499999999997</v>
      </c>
      <c r="AM2026" s="9">
        <v>-4.6471249999999999E-2</v>
      </c>
      <c r="AN2026" s="9">
        <v>6.6382460000000004E-3</v>
      </c>
      <c r="AO2026" s="9">
        <v>5.9083549999999997E-3</v>
      </c>
      <c r="AP2026" s="9">
        <v>1.5215129000000001</v>
      </c>
      <c r="AQ2026" s="9">
        <v>297.55993999999998</v>
      </c>
      <c r="AR2026" s="9">
        <v>54.908943000000001</v>
      </c>
      <c r="AS2026" s="9">
        <v>36.643219999999999</v>
      </c>
      <c r="AT2026" s="9">
        <v>1.5039826999999999</v>
      </c>
      <c r="AU2026" s="9">
        <v>10.731009999999999</v>
      </c>
      <c r="AV2026" s="9">
        <v>11.925808</v>
      </c>
      <c r="AW2026" s="9">
        <v>1.0440662000000001</v>
      </c>
      <c r="AX2026" s="12">
        <f ca="1">IFERROR(__xludf.DUMMYFUNCTION("1-(PERCENTRANK(FILTER(AG:AG, $A:$A=$A2026), $AG2026))"),0.882)</f>
        <v>0.88200000000000001</v>
      </c>
      <c r="AY2026" s="13">
        <f ca="1">IFERROR(__xludf.DUMMYFUNCTION("PERCENTRANK(FILTER(K:K, $A:$A=$A2026), $K2026)"),0.979)</f>
        <v>0.97899999999999998</v>
      </c>
      <c r="AZ2026" s="13">
        <f ca="1">IFERROR(__xludf.DUMMYFUNCTION("PERCENTRANK(FILTER(I:I, $A:$A=$A2026), $I2026)"),0.177)</f>
        <v>0.17699999999999999</v>
      </c>
      <c r="BA2026" s="12">
        <f ca="1">IFERROR(__xludf.DUMMYFUNCTION("PERCENTRANK(FILTER(AI:AI, $A:$A=$A2026), $AI2026)"),0.313)</f>
        <v>0.313</v>
      </c>
      <c r="BB2026" s="13">
        <f ca="1">IFERROR(__xludf.DUMMYFUNCTION("PERCENTRANK(FILTER(AT:AT, $A:$A=$A2026), $AT2026)"),0.891)</f>
        <v>0.89100000000000001</v>
      </c>
      <c r="BC2026" s="13">
        <f ca="1">IFERROR(__xludf.DUMMYFUNCTION("PERCENTRANK(FILTER(AU:AU, $A:$A=$A2026), $AU2026)"),0.146)</f>
        <v>0.14599999999999999</v>
      </c>
      <c r="BM2026" s="9">
        <v>5.4039124000000001E-2</v>
      </c>
      <c r="BN2026" s="9">
        <v>2.9887356E-2</v>
      </c>
      <c r="BO2026" s="9">
        <v>2.0708810999999998</v>
      </c>
      <c r="BP2026" s="9">
        <v>16.257254</v>
      </c>
      <c r="BQ2026" s="9">
        <v>0.73035324000000001</v>
      </c>
      <c r="BR2026" s="9">
        <v>1.4238732999999999</v>
      </c>
      <c r="BS2026" s="9">
        <v>6.2364860000000002</v>
      </c>
      <c r="BT2026" s="9">
        <v>5.8168930000000003</v>
      </c>
      <c r="BU2026" s="9">
        <v>2.6893503999999999</v>
      </c>
      <c r="BV2026" s="9">
        <v>4.1645107000000001</v>
      </c>
      <c r="BW2026" s="9">
        <v>9.9803230000000003</v>
      </c>
      <c r="BX2026" s="9">
        <v>5.963133</v>
      </c>
      <c r="BY2026" s="9">
        <v>6.5862103000000003</v>
      </c>
      <c r="BZ2026" s="9">
        <v>3.972788</v>
      </c>
      <c r="CA2026" s="9">
        <v>50.720405999999997</v>
      </c>
      <c r="CB2026" s="9">
        <v>75.612459999999999</v>
      </c>
      <c r="CC2026" s="9">
        <v>69.036000000000001</v>
      </c>
      <c r="CD2026" s="9">
        <v>92.184849999999997</v>
      </c>
    </row>
    <row r="2027" spans="1:82" ht="15.75" hidden="1" customHeight="1" x14ac:dyDescent="0.2">
      <c r="A2027" s="9" t="s">
        <v>91</v>
      </c>
      <c r="B2027" s="9" t="s">
        <v>4807</v>
      </c>
      <c r="C2027" s="9">
        <v>4900</v>
      </c>
      <c r="D2027" s="9">
        <v>23</v>
      </c>
      <c r="E2027" s="9">
        <v>52.986293469109</v>
      </c>
      <c r="F2027" s="9">
        <v>262</v>
      </c>
      <c r="G2027" s="9">
        <v>198.06134</v>
      </c>
      <c r="H2027" s="9">
        <v>21</v>
      </c>
      <c r="I2027" s="16">
        <v>5.4525616481744997E-5</v>
      </c>
      <c r="J2027" s="9">
        <v>7.0327479592625197</v>
      </c>
      <c r="K2027" s="9">
        <v>1.70674099485264</v>
      </c>
      <c r="L2027" s="9">
        <v>4.4873777598648698E-4</v>
      </c>
      <c r="M2027" s="11">
        <v>7.6904500801925694E-5</v>
      </c>
      <c r="N2027" s="9">
        <v>8.7786259541984699E-2</v>
      </c>
      <c r="O2027" s="9">
        <v>0.26752466372429101</v>
      </c>
      <c r="P2027" s="9" t="s">
        <v>4808</v>
      </c>
      <c r="Q2027" s="9">
        <v>12501112</v>
      </c>
      <c r="R2027" s="9" t="s">
        <v>4809</v>
      </c>
      <c r="S2027" s="9" t="s">
        <v>4810</v>
      </c>
      <c r="T2027" s="9">
        <v>37.9466823516305</v>
      </c>
      <c r="U2027" s="9">
        <v>-122.319257909463</v>
      </c>
      <c r="V2027" s="9">
        <v>235</v>
      </c>
      <c r="W2027" s="9">
        <v>1410</v>
      </c>
      <c r="X2027" s="9">
        <v>71456.866642801993</v>
      </c>
      <c r="Z2027" s="9">
        <v>12825.8848699501</v>
      </c>
      <c r="AB2027" s="9">
        <v>58630.981772851701</v>
      </c>
      <c r="AC2027" s="9">
        <v>2290.0817575730498</v>
      </c>
      <c r="AD2027" s="9">
        <v>8059.2112043630405</v>
      </c>
      <c r="AE2027" s="9">
        <v>1.61499451684044E-3</v>
      </c>
      <c r="AF2027" s="9">
        <v>1.1450379461166399E-3</v>
      </c>
      <c r="AG2027" s="9">
        <v>2032</v>
      </c>
      <c r="AH2027" s="9">
        <v>8.0219939999999994</v>
      </c>
      <c r="AI2027" s="9">
        <v>17.067553</v>
      </c>
      <c r="AJ2027" s="9">
        <v>3</v>
      </c>
      <c r="AK2027" s="9">
        <v>2.5242157000000001</v>
      </c>
      <c r="AL2027" s="9">
        <v>5.694725</v>
      </c>
      <c r="AM2027" s="9">
        <v>-5.2336353999999998</v>
      </c>
      <c r="AN2027" s="9">
        <v>8.785714E-2</v>
      </c>
      <c r="AO2027" s="9">
        <v>7.2944100000000003E-3</v>
      </c>
      <c r="AP2027" s="9">
        <v>1.6907502000000001</v>
      </c>
      <c r="AQ2027" s="9">
        <v>294.14737000000002</v>
      </c>
      <c r="AR2027" s="9">
        <v>32.529471999999998</v>
      </c>
      <c r="AS2027" s="9">
        <v>28.384084999999999</v>
      </c>
      <c r="AT2027" s="9">
        <v>0.76663720000000002</v>
      </c>
      <c r="AU2027" s="9">
        <v>15.465216</v>
      </c>
      <c r="AV2027" s="9">
        <v>16.894342000000002</v>
      </c>
      <c r="AW2027" s="9">
        <v>31.473503000000001</v>
      </c>
      <c r="AX2027" s="12">
        <f ca="1">IFERROR(__xludf.DUMMYFUNCTION("1-(PERCENTRANK(FILTER(AG:AG, $A:$A=$A2027), $AG2027))"),0.554)</f>
        <v>0.55400000000000005</v>
      </c>
      <c r="AY2027" s="13">
        <f ca="1">IFERROR(__xludf.DUMMYFUNCTION("PERCENTRANK(FILTER(K:K, $A:$A=$A2027), $K2027)"),0.562)</f>
        <v>0.56200000000000006</v>
      </c>
      <c r="AZ2027" s="13">
        <f ca="1">IFERROR(__xludf.DUMMYFUNCTION("PERCENTRANK(FILTER(I:I, $A:$A=$A2027), $I2027)"),0.521)</f>
        <v>0.52100000000000002</v>
      </c>
      <c r="BA2027" s="12">
        <f ca="1">IFERROR(__xludf.DUMMYFUNCTION("PERCENTRANK(FILTER(AI:AI, $A:$A=$A2027), $AI2027)"),0.822)</f>
        <v>0.82199999999999995</v>
      </c>
      <c r="BB2027" s="13">
        <f ca="1">IFERROR(__xludf.DUMMYFUNCTION("PERCENTRANK(FILTER(AT:AT, $A:$A=$A2027), $AT2027)"),0.328)</f>
        <v>0.32800000000000001</v>
      </c>
      <c r="BC2027" s="13">
        <f ca="1">IFERROR(__xludf.DUMMYFUNCTION("PERCENTRANK(FILTER(AU:AU, $A:$A=$A2027), $AU2027)"),0.63)</f>
        <v>0.63</v>
      </c>
      <c r="BM2027" s="9">
        <v>0.33205610000000002</v>
      </c>
      <c r="BN2027" s="9">
        <v>0.17142858</v>
      </c>
      <c r="BO2027" s="9">
        <v>5.4</v>
      </c>
      <c r="BP2027" s="9">
        <v>21.36</v>
      </c>
      <c r="BQ2027" s="9">
        <v>1.1903570999999999</v>
      </c>
      <c r="BR2027" s="9">
        <v>9.3571419999999996</v>
      </c>
      <c r="BS2027" s="9">
        <v>7.2774744</v>
      </c>
      <c r="BT2027" s="9">
        <v>6.5867079999999998</v>
      </c>
      <c r="BU2027" s="9">
        <v>1.7399827000000001</v>
      </c>
      <c r="BV2027" s="9">
        <v>3.2254912999999998</v>
      </c>
      <c r="BW2027" s="9">
        <v>14.399009</v>
      </c>
      <c r="BX2027" s="9">
        <v>11.842881</v>
      </c>
      <c r="BY2027" s="9">
        <v>10.618175000000001</v>
      </c>
      <c r="BZ2027" s="9">
        <v>8.2119540000000004</v>
      </c>
      <c r="CA2027" s="9">
        <v>48.732900000000001</v>
      </c>
      <c r="CB2027" s="9">
        <v>51.079749999999997</v>
      </c>
      <c r="CC2027" s="9">
        <v>43.088303000000003</v>
      </c>
      <c r="CD2027" s="9">
        <v>58.881667999999998</v>
      </c>
    </row>
    <row r="2028" spans="1:82" ht="15.75" hidden="1" customHeight="1" x14ac:dyDescent="0.2">
      <c r="A2028" s="9" t="s">
        <v>73</v>
      </c>
      <c r="B2028" s="9" t="s">
        <v>4811</v>
      </c>
      <c r="C2028" s="9">
        <v>3631</v>
      </c>
      <c r="D2028" s="9">
        <v>109</v>
      </c>
      <c r="E2028" s="9">
        <v>224.02190269953201</v>
      </c>
      <c r="F2028" s="9">
        <v>361</v>
      </c>
      <c r="G2028" s="9">
        <v>331.50639999999999</v>
      </c>
      <c r="H2028" s="9">
        <v>30</v>
      </c>
      <c r="I2028" s="16">
        <v>9.3665705329234097E-5</v>
      </c>
      <c r="J2028" s="9">
        <v>3.7817834782734698E-2</v>
      </c>
      <c r="K2028" s="9">
        <v>0.52436141042770501</v>
      </c>
      <c r="L2028" s="11">
        <v>3.54223416894928E-6</v>
      </c>
      <c r="M2028" s="11">
        <v>7.6667886648351598E-5</v>
      </c>
      <c r="N2028" s="9">
        <v>0.30193905817174499</v>
      </c>
      <c r="O2028" s="9">
        <v>0.67576944766721103</v>
      </c>
      <c r="P2028" s="9" t="s">
        <v>4812</v>
      </c>
      <c r="Q2028" s="9">
        <v>153652105</v>
      </c>
      <c r="R2028" s="9" t="s">
        <v>703</v>
      </c>
      <c r="S2028" s="9">
        <v>11172</v>
      </c>
      <c r="T2028" s="9">
        <v>38.679075676844199</v>
      </c>
      <c r="U2028" s="9">
        <v>-120.980978462675</v>
      </c>
      <c r="V2028" s="9">
        <v>93</v>
      </c>
      <c r="W2028" s="9">
        <v>165</v>
      </c>
      <c r="X2028" s="9">
        <v>9798.1168332792895</v>
      </c>
      <c r="Z2028" s="9">
        <v>3921.2737397698902</v>
      </c>
      <c r="AB2028" s="9">
        <v>5876.8430935093802</v>
      </c>
      <c r="AC2028" s="9">
        <v>3051.0510304259101</v>
      </c>
      <c r="AD2028" s="9">
        <v>4960.72766600872</v>
      </c>
      <c r="AE2028" s="9">
        <v>2.3000365994505501E-3</v>
      </c>
      <c r="AF2028" s="9">
        <v>2.8099711598770201E-3</v>
      </c>
      <c r="AG2028" s="9">
        <v>2033</v>
      </c>
      <c r="AH2028" s="9">
        <v>3.0111322</v>
      </c>
      <c r="AI2028" s="9">
        <v>9.5897260000000006</v>
      </c>
      <c r="AJ2028" s="9">
        <v>2</v>
      </c>
      <c r="AK2028" s="9">
        <v>2.3918035</v>
      </c>
      <c r="AL2028" s="9">
        <v>6.3304385999999999</v>
      </c>
      <c r="AM2028" s="9">
        <v>-1.4332952000000001</v>
      </c>
      <c r="AN2028" s="9">
        <v>3.4705880000000001E-2</v>
      </c>
      <c r="AO2028" s="9">
        <v>5.9515554E-3</v>
      </c>
      <c r="AP2028" s="9">
        <v>2.5112936000000001</v>
      </c>
      <c r="AQ2028" s="9">
        <v>296.67676</v>
      </c>
      <c r="AR2028" s="9">
        <v>47.060830000000003</v>
      </c>
      <c r="AS2028" s="9">
        <v>33.065005999999997</v>
      </c>
      <c r="AT2028" s="9">
        <v>1.3305205</v>
      </c>
      <c r="AU2028" s="9">
        <v>12.363381</v>
      </c>
      <c r="AV2028" s="9">
        <v>14.0732155</v>
      </c>
      <c r="AW2028" s="9">
        <v>21.667435000000001</v>
      </c>
      <c r="AX2028" s="12">
        <f ca="1">IFERROR(__xludf.DUMMYFUNCTION("1-(PERCENTRANK(FILTER(AG:AG, $A:$A=$A2028), $AG2028))"),0.129)</f>
        <v>0.129</v>
      </c>
      <c r="AY2028" s="13">
        <f ca="1">IFERROR(__xludf.DUMMYFUNCTION("PERCENTRANK(FILTER(K:K, $A:$A=$A2028), $K2028)"),0.045)</f>
        <v>4.4999999999999998E-2</v>
      </c>
      <c r="AZ2028" s="13">
        <f ca="1">IFERROR(__xludf.DUMMYFUNCTION("PERCENTRANK(FILTER(I:I, $A:$A=$A2028), $I2028)"),0.676)</f>
        <v>0.67600000000000005</v>
      </c>
      <c r="BA2028" s="12">
        <f ca="1">IFERROR(__xludf.DUMMYFUNCTION("PERCENTRANK(FILTER(AI:AI, $A:$A=$A2028), $AI2028)"),0.417)</f>
        <v>0.41699999999999998</v>
      </c>
      <c r="BB2028" s="13">
        <f ca="1">IFERROR(__xludf.DUMMYFUNCTION("PERCENTRANK(FILTER(AT:AT, $A:$A=$A2028), $AT2028)"),0.817)</f>
        <v>0.81699999999999995</v>
      </c>
      <c r="BC2028" s="13">
        <f ca="1">IFERROR(__xludf.DUMMYFUNCTION("PERCENTRANK(FILTER(AU:AU, $A:$A=$A2028), $AU2028)"),0.544)</f>
        <v>0.54400000000000004</v>
      </c>
      <c r="BM2028" s="9">
        <v>0.74237394000000001</v>
      </c>
      <c r="BN2028" s="9">
        <v>2.9411764999999999E-2</v>
      </c>
      <c r="BO2028" s="9">
        <v>7</v>
      </c>
      <c r="BP2028" s="9">
        <v>20.903224999999999</v>
      </c>
      <c r="BQ2028" s="9">
        <v>8.0035299999999996</v>
      </c>
      <c r="BR2028" s="9">
        <v>10.617647</v>
      </c>
      <c r="BS2028" s="9">
        <v>7.5680180000000004</v>
      </c>
      <c r="BT2028" s="9">
        <v>5.8285974999999999</v>
      </c>
      <c r="BU2028" s="9">
        <v>2.3810514999999999</v>
      </c>
      <c r="BV2028" s="9">
        <v>4.1335907000000001</v>
      </c>
      <c r="BW2028" s="9">
        <v>12.888766</v>
      </c>
      <c r="BX2028" s="9">
        <v>6.2814439999999996</v>
      </c>
      <c r="BY2028" s="9">
        <v>8.6017200000000003</v>
      </c>
      <c r="BZ2028" s="9">
        <v>4.2382299999999997</v>
      </c>
      <c r="CA2028" s="9">
        <v>49.200634000000001</v>
      </c>
      <c r="CB2028" s="9">
        <v>82.169569999999993</v>
      </c>
      <c r="CC2028" s="9">
        <v>53.647423000000003</v>
      </c>
      <c r="CD2028" s="9">
        <v>90.43477</v>
      </c>
    </row>
    <row r="2029" spans="1:82" ht="15.75" hidden="1" customHeight="1" x14ac:dyDescent="0.2">
      <c r="A2029" s="9" t="s">
        <v>77</v>
      </c>
      <c r="B2029" s="9" t="s">
        <v>4813</v>
      </c>
      <c r="C2029" s="9">
        <v>7419</v>
      </c>
      <c r="D2029" s="9">
        <v>127</v>
      </c>
      <c r="E2029" s="9">
        <v>172.74656221380701</v>
      </c>
      <c r="F2029" s="9">
        <v>290</v>
      </c>
      <c r="G2029" s="9">
        <v>265.98944</v>
      </c>
      <c r="H2029" s="9">
        <v>79</v>
      </c>
      <c r="I2029" s="16">
        <v>7.3065350747289996E-5</v>
      </c>
      <c r="J2029" s="9">
        <v>1.42728436759751</v>
      </c>
      <c r="K2029" s="9">
        <v>1.22820653729165</v>
      </c>
      <c r="L2029" s="9">
        <v>1.039287006606E-4</v>
      </c>
      <c r="M2029" s="11">
        <v>7.66306940669285E-5</v>
      </c>
      <c r="N2029" s="9">
        <v>0.437931034482758</v>
      </c>
      <c r="O2029" s="9">
        <v>0.64944894661093799</v>
      </c>
      <c r="P2029" s="9" t="s">
        <v>4814</v>
      </c>
      <c r="Q2029" s="9">
        <v>42821102</v>
      </c>
      <c r="R2029" s="9" t="s">
        <v>2562</v>
      </c>
      <c r="S2029" s="9">
        <v>4646</v>
      </c>
      <c r="T2029" s="9">
        <v>38.789060302252203</v>
      </c>
      <c r="U2029" s="9">
        <v>-123.017083169299</v>
      </c>
      <c r="V2029" s="9">
        <v>75</v>
      </c>
      <c r="W2029" s="9">
        <v>40</v>
      </c>
      <c r="X2029" s="9">
        <v>27348.221741655401</v>
      </c>
      <c r="Z2029" s="9">
        <v>24017.619851465501</v>
      </c>
      <c r="AB2029" s="9">
        <v>3330.6018901898901</v>
      </c>
      <c r="AC2029" s="9">
        <v>22119.990738374599</v>
      </c>
      <c r="AD2029" s="9">
        <v>3120.9534130432799</v>
      </c>
      <c r="AE2029" s="9">
        <v>6.0538248312873499E-3</v>
      </c>
      <c r="AF2029" s="9">
        <v>5.7721627090359098E-3</v>
      </c>
      <c r="AG2029" s="9">
        <v>2034</v>
      </c>
      <c r="AH2029" s="9">
        <v>3.9327722000000001</v>
      </c>
      <c r="AI2029" s="9">
        <v>11.645087999999999</v>
      </c>
      <c r="AJ2029" s="9">
        <v>2</v>
      </c>
      <c r="AK2029" s="9">
        <v>2.4909490000000001</v>
      </c>
      <c r="AL2029" s="9">
        <v>6.5153537000000004</v>
      </c>
      <c r="AM2029" s="9">
        <v>-1.9716316</v>
      </c>
      <c r="AN2029" s="9">
        <v>2.1628664999999998E-2</v>
      </c>
      <c r="AO2029" s="9">
        <v>6.6905436000000004E-3</v>
      </c>
      <c r="AP2029" s="9">
        <v>3.1676899999999999</v>
      </c>
      <c r="AQ2029" s="9">
        <v>296.33685000000003</v>
      </c>
      <c r="AR2029" s="9">
        <v>35.563713</v>
      </c>
      <c r="AS2029" s="9">
        <v>37.714730000000003</v>
      </c>
      <c r="AT2029" s="9">
        <v>1.0896013</v>
      </c>
      <c r="AU2029" s="9">
        <v>14.912216000000001</v>
      </c>
      <c r="AV2029" s="9">
        <v>16.946750000000002</v>
      </c>
      <c r="AW2029" s="9">
        <v>2.0071501999999999</v>
      </c>
      <c r="AX2029" s="12">
        <f ca="1">IFERROR(__xludf.DUMMYFUNCTION("1-(PERCENTRANK(FILTER(AG:AG, $A:$A=$A2029), $AG2029))"),0.13)</f>
        <v>0.13</v>
      </c>
      <c r="AY2029" s="13">
        <f ca="1">IFERROR(__xludf.DUMMYFUNCTION("PERCENTRANK(FILTER(K:K, $A:$A=$A2029), $K2029)"),0.181)</f>
        <v>0.18099999999999999</v>
      </c>
      <c r="AZ2029" s="13">
        <f ca="1">IFERROR(__xludf.DUMMYFUNCTION("PERCENTRANK(FILTER(I:I, $A:$A=$A2029), $I2029)"),0.244)</f>
        <v>0.24399999999999999</v>
      </c>
      <c r="BA2029" s="12">
        <f ca="1">IFERROR(__xludf.DUMMYFUNCTION("PERCENTRANK(FILTER(AI:AI, $A:$A=$A2029), $AI2029)"),0.285)</f>
        <v>0.28499999999999998</v>
      </c>
      <c r="BB2029" s="13">
        <f ca="1">IFERROR(__xludf.DUMMYFUNCTION("PERCENTRANK(FILTER(AT:AT, $A:$A=$A2029), $AT2029)"),0.712)</f>
        <v>0.71199999999999997</v>
      </c>
      <c r="BC2029" s="13">
        <f ca="1">IFERROR(__xludf.DUMMYFUNCTION("PERCENTRANK(FILTER(AU:AU, $A:$A=$A2029), $AU2029)"),0.338)</f>
        <v>0.33800000000000002</v>
      </c>
      <c r="BM2029" s="9">
        <v>0.13208154999999999</v>
      </c>
      <c r="BN2029" s="9">
        <v>6.1293710000000001E-2</v>
      </c>
      <c r="BO2029" s="9">
        <v>1.2957746999999999</v>
      </c>
      <c r="BP2029" s="9">
        <v>11.971831</v>
      </c>
      <c r="BQ2029" s="9">
        <v>0.35074919999999998</v>
      </c>
      <c r="BR2029" s="9">
        <v>0.94462539999999995</v>
      </c>
      <c r="BS2029" s="9">
        <v>13.165139</v>
      </c>
      <c r="BT2029" s="9">
        <v>11.60388</v>
      </c>
      <c r="BU2029" s="9">
        <v>2.3333309</v>
      </c>
      <c r="BV2029" s="9">
        <v>3.7893078</v>
      </c>
      <c r="BW2029" s="9">
        <v>13.971405000000001</v>
      </c>
      <c r="BX2029" s="9">
        <v>9.2913829999999997</v>
      </c>
      <c r="BY2029" s="9">
        <v>9.1002109999999998</v>
      </c>
      <c r="BZ2029" s="9">
        <v>5.5032433999999997</v>
      </c>
      <c r="CA2029" s="9">
        <v>70.187510000000003</v>
      </c>
      <c r="CB2029" s="9">
        <v>97.44211</v>
      </c>
      <c r="CC2029" s="9">
        <v>48.269950000000001</v>
      </c>
      <c r="CD2029" s="9">
        <v>74.252139999999997</v>
      </c>
    </row>
    <row r="2030" spans="1:82" ht="15.75" hidden="1" customHeight="1" x14ac:dyDescent="0.2">
      <c r="A2030" s="9" t="s">
        <v>73</v>
      </c>
      <c r="B2030" s="9" t="s">
        <v>4815</v>
      </c>
      <c r="C2030" s="9">
        <v>5439</v>
      </c>
      <c r="D2030" s="9">
        <v>142</v>
      </c>
      <c r="E2030" s="9">
        <v>265.48806337467198</v>
      </c>
      <c r="F2030" s="9">
        <v>571</v>
      </c>
      <c r="G2030" s="9">
        <v>428.19107000000002</v>
      </c>
      <c r="H2030" s="9">
        <v>97</v>
      </c>
      <c r="I2030" s="16">
        <v>4.8410812634812698E-5</v>
      </c>
      <c r="J2030" s="9">
        <v>37.185836220751703</v>
      </c>
      <c r="K2030" s="9">
        <v>2.37145126690787</v>
      </c>
      <c r="L2030" s="9">
        <v>1.68739975334152E-3</v>
      </c>
      <c r="M2030" s="11">
        <v>7.6567383597664403E-5</v>
      </c>
      <c r="N2030" s="9">
        <v>0.248686514886164</v>
      </c>
      <c r="O2030" s="9">
        <v>0.62002241903256605</v>
      </c>
      <c r="P2030" s="9" t="s">
        <v>4816</v>
      </c>
      <c r="Q2030" s="9">
        <v>153132101</v>
      </c>
      <c r="R2030" s="9" t="s">
        <v>3902</v>
      </c>
      <c r="S2030" s="9" t="s">
        <v>98</v>
      </c>
      <c r="T2030" s="9">
        <v>39.235064070883602</v>
      </c>
      <c r="U2030" s="9">
        <v>-121.26893157807601</v>
      </c>
      <c r="V2030" s="9">
        <v>89</v>
      </c>
      <c r="W2030" s="9">
        <v>38</v>
      </c>
      <c r="X2030" s="9">
        <v>26194.405880623799</v>
      </c>
      <c r="Z2030" s="9">
        <v>25133.8251591589</v>
      </c>
      <c r="AB2030" s="9">
        <v>1060.5807214648601</v>
      </c>
      <c r="AC2030" s="9">
        <v>25133.8251591589</v>
      </c>
      <c r="AD2030" s="9">
        <v>1060.5807214648601</v>
      </c>
      <c r="AE2030" s="9">
        <v>7.4270362089734398E-3</v>
      </c>
      <c r="AF2030" s="9">
        <v>4.6958488255768299E-3</v>
      </c>
      <c r="AG2030" s="9">
        <v>2035</v>
      </c>
      <c r="AH2030" s="9">
        <v>3.1384050000000001</v>
      </c>
      <c r="AI2030" s="9">
        <v>9.3361970000000003</v>
      </c>
      <c r="AJ2030" s="9">
        <v>2</v>
      </c>
      <c r="AK2030" s="9">
        <v>2.7505114000000002</v>
      </c>
      <c r="AL2030" s="9">
        <v>7.4046554999999996</v>
      </c>
      <c r="AM2030" s="9">
        <v>0.50323989999999996</v>
      </c>
      <c r="AN2030" s="9">
        <v>1.4772726999999999E-2</v>
      </c>
      <c r="AO2030" s="9">
        <v>6.3422425000000003E-3</v>
      </c>
      <c r="AP2030" s="9">
        <v>2.4649808000000002</v>
      </c>
      <c r="AQ2030" s="9">
        <v>297.02449999999999</v>
      </c>
      <c r="AR2030" s="9">
        <v>47.361362</v>
      </c>
      <c r="AS2030" s="9">
        <v>33.044308000000001</v>
      </c>
      <c r="AT2030" s="9">
        <v>1.3490394000000001</v>
      </c>
      <c r="AU2030" s="9">
        <v>12.21734</v>
      </c>
      <c r="AV2030" s="9">
        <v>13.9648485</v>
      </c>
      <c r="AW2030" s="9">
        <v>0.67558180000000001</v>
      </c>
      <c r="AX2030" s="12">
        <f ca="1">IFERROR(__xludf.DUMMYFUNCTION("1-(PERCENTRANK(FILTER(AG:AG, $A:$A=$A2030), $AG2030))"),0.127)</f>
        <v>0.127</v>
      </c>
      <c r="AY2030" s="13">
        <f ca="1">IFERROR(__xludf.DUMMYFUNCTION("PERCENTRANK(FILTER(K:K, $A:$A=$A2030), $K2030)"),0.101)</f>
        <v>0.10100000000000001</v>
      </c>
      <c r="AZ2030" s="13">
        <f ca="1">IFERROR(__xludf.DUMMYFUNCTION("PERCENTRANK(FILTER(I:I, $A:$A=$A2030), $I2030)"),0.183)</f>
        <v>0.183</v>
      </c>
      <c r="BA2030" s="12">
        <f ca="1">IFERROR(__xludf.DUMMYFUNCTION("PERCENTRANK(FILTER(AI:AI, $A:$A=$A2030), $AI2030)"),0.41)</f>
        <v>0.41</v>
      </c>
      <c r="BB2030" s="13">
        <f ca="1">IFERROR(__xludf.DUMMYFUNCTION("PERCENTRANK(FILTER(AT:AT, $A:$A=$A2030), $AT2030)"),0.898)</f>
        <v>0.89800000000000002</v>
      </c>
      <c r="BC2030" s="13">
        <f ca="1">IFERROR(__xludf.DUMMYFUNCTION("PERCENTRANK(FILTER(AU:AU, $A:$A=$A2030), $AU2030)"),0.439)</f>
        <v>0.439</v>
      </c>
      <c r="BM2030" s="9">
        <v>4.8804317E-2</v>
      </c>
      <c r="BN2030" s="9">
        <v>3.0722401999999999E-2</v>
      </c>
      <c r="BO2030" s="9">
        <v>1.6233766000000001</v>
      </c>
      <c r="BP2030" s="9">
        <v>11.87013</v>
      </c>
      <c r="BQ2030" s="9">
        <v>1.4277598</v>
      </c>
      <c r="BR2030" s="9">
        <v>1.8538961</v>
      </c>
      <c r="BS2030" s="9">
        <v>8.8325899999999997</v>
      </c>
      <c r="BT2030" s="9">
        <v>6.6799492999999996</v>
      </c>
      <c r="BU2030" s="9">
        <v>2.5194016000000001</v>
      </c>
      <c r="BV2030" s="9">
        <v>4.1573314999999997</v>
      </c>
      <c r="BW2030" s="9">
        <v>11.96983</v>
      </c>
      <c r="BX2030" s="9">
        <v>6.1032276000000003</v>
      </c>
      <c r="BY2030" s="9">
        <v>8.1390560000000001</v>
      </c>
      <c r="BZ2030" s="9">
        <v>4.0174064999999999</v>
      </c>
      <c r="CA2030" s="9">
        <v>53.446370000000002</v>
      </c>
      <c r="CB2030" s="9">
        <v>91.048355000000001</v>
      </c>
      <c r="CC2030" s="9">
        <v>57.492226000000002</v>
      </c>
      <c r="CD2030" s="9">
        <v>91.935220000000001</v>
      </c>
    </row>
    <row r="2031" spans="1:82" ht="15.75" hidden="1" customHeight="1" x14ac:dyDescent="0.2">
      <c r="A2031" s="9" t="s">
        <v>77</v>
      </c>
      <c r="B2031" s="9" t="s">
        <v>4817</v>
      </c>
      <c r="C2031" s="9">
        <v>2330</v>
      </c>
      <c r="D2031" s="9">
        <v>514</v>
      </c>
      <c r="E2031" s="9">
        <v>705.97721558772901</v>
      </c>
      <c r="F2031" s="9">
        <v>1148</v>
      </c>
      <c r="G2031" s="9">
        <v>1060.4601</v>
      </c>
      <c r="H2031" s="9">
        <v>218</v>
      </c>
      <c r="I2031" s="16">
        <v>6.5064570454198594E-5</v>
      </c>
      <c r="J2031" s="9">
        <v>0.38317873186923301</v>
      </c>
      <c r="K2031" s="9">
        <v>1.2525379937005101</v>
      </c>
      <c r="L2031" s="11">
        <v>2.01039183309122E-5</v>
      </c>
      <c r="M2031" s="11">
        <v>7.7008833617120705E-5</v>
      </c>
      <c r="N2031" s="9">
        <v>0.44773519163762998</v>
      </c>
      <c r="O2031" s="9">
        <v>0.66572728846647999</v>
      </c>
      <c r="P2031" s="9" t="s">
        <v>4818</v>
      </c>
      <c r="Q2031" s="9">
        <v>42891102</v>
      </c>
      <c r="R2031" s="9" t="s">
        <v>1241</v>
      </c>
      <c r="S2031" s="9">
        <v>484</v>
      </c>
      <c r="T2031" s="9">
        <v>38.713157719546402</v>
      </c>
      <c r="U2031" s="9">
        <v>-122.88483420375201</v>
      </c>
      <c r="V2031" s="9">
        <v>491</v>
      </c>
      <c r="W2031" s="9">
        <v>442</v>
      </c>
      <c r="X2031" s="9">
        <v>131296.91300517099</v>
      </c>
      <c r="Y2031" s="15">
        <f>X2031/1609.34</f>
        <v>81.584322147694706</v>
      </c>
      <c r="Z2031" s="9">
        <v>78386.001156511396</v>
      </c>
      <c r="AA2031" s="15">
        <f>Z2031/1609.34</f>
        <v>48.706924053656408</v>
      </c>
      <c r="AB2031" s="9">
        <v>52910.911848660202</v>
      </c>
      <c r="AC2031" s="9">
        <v>50631.5550181531</v>
      </c>
      <c r="AD2031" s="9">
        <v>26279.690562610602</v>
      </c>
      <c r="AE2031" s="9">
        <v>1.6787925728532299E-2</v>
      </c>
      <c r="AF2031" s="9">
        <v>1.41840763590153E-2</v>
      </c>
      <c r="AG2031" s="9">
        <v>2030</v>
      </c>
      <c r="AH2031" s="9">
        <v>5.0378584999999996</v>
      </c>
      <c r="AI2031" s="9">
        <v>13.219423000000001</v>
      </c>
      <c r="AJ2031" s="9">
        <v>2.5158429999999998</v>
      </c>
      <c r="AK2031" s="9">
        <v>2.0051486000000001</v>
      </c>
      <c r="AL2031" s="9">
        <v>6.0549499999999998</v>
      </c>
      <c r="AM2031" s="9">
        <v>-0.16828125999999999</v>
      </c>
      <c r="AN2031" s="9">
        <v>2.7946768E-2</v>
      </c>
      <c r="AO2031" s="9">
        <v>6.6582044000000002E-3</v>
      </c>
      <c r="AP2031" s="9">
        <v>2.9415855</v>
      </c>
      <c r="AQ2031" s="9">
        <v>294.92223999999999</v>
      </c>
      <c r="AR2031" s="9">
        <v>38.077052999999999</v>
      </c>
      <c r="AS2031" s="9">
        <v>34.660603000000002</v>
      </c>
      <c r="AT2031" s="9">
        <v>1.0202084</v>
      </c>
      <c r="AU2031" s="9">
        <v>14.279323</v>
      </c>
      <c r="AV2031" s="9">
        <v>16.226429</v>
      </c>
      <c r="AW2031" s="9">
        <v>0.8831871</v>
      </c>
      <c r="AX2031" s="12">
        <f ca="1">IFERROR(__xludf.DUMMYFUNCTION("1-(PERCENTRANK(FILTER(AG:AG, $A:$A=$A2031), $AG2031))"),0.133)</f>
        <v>0.13300000000000001</v>
      </c>
      <c r="AY2031" s="13">
        <f ca="1">IFERROR(__xludf.DUMMYFUNCTION("PERCENTRANK(FILTER(K:K, $A:$A=$A2031), $K2031)"),0.187)</f>
        <v>0.187</v>
      </c>
      <c r="AZ2031" s="13">
        <f ca="1">IFERROR(__xludf.DUMMYFUNCTION("PERCENTRANK(FILTER(I:I, $A:$A=$A2031), $I2031)"),0.152)</f>
        <v>0.152</v>
      </c>
      <c r="BA2031" s="12">
        <f ca="1">IFERROR(__xludf.DUMMYFUNCTION("PERCENTRANK(FILTER(AI:AI, $A:$A=$A2031), $AI2031)"),0.352)</f>
        <v>0.35199999999999998</v>
      </c>
      <c r="BB2031" s="13">
        <f ca="1">IFERROR(__xludf.DUMMYFUNCTION("PERCENTRANK(FILTER(AT:AT, $A:$A=$A2031), $AT2031)"),0.659)</f>
        <v>0.65900000000000003</v>
      </c>
      <c r="BC2031" s="13">
        <f ca="1">IFERROR(__xludf.DUMMYFUNCTION("PERCENTRANK(FILTER(AU:AU, $A:$A=$A2031), $AU2031)"),0.2)</f>
        <v>0.2</v>
      </c>
      <c r="BM2031" s="9">
        <v>0.19056453000000001</v>
      </c>
      <c r="BN2031" s="9">
        <v>3.7687484E-2</v>
      </c>
      <c r="BO2031" s="9">
        <v>1.5381526000000001</v>
      </c>
      <c r="BP2031" s="9">
        <v>12.847389</v>
      </c>
      <c r="BQ2031" s="9">
        <v>0.70283899999999999</v>
      </c>
      <c r="BR2031" s="9">
        <v>1.4550064</v>
      </c>
      <c r="BS2031" s="9">
        <v>11.084325</v>
      </c>
      <c r="BT2031" s="9">
        <v>9.0874640000000007</v>
      </c>
      <c r="BU2031" s="9">
        <v>2.0939456999999999</v>
      </c>
      <c r="BV2031" s="9">
        <v>3.7551358000000001</v>
      </c>
      <c r="BW2031" s="9">
        <v>14.311332999999999</v>
      </c>
      <c r="BX2031" s="9">
        <v>8.1157690000000002</v>
      </c>
      <c r="BY2031" s="9">
        <v>8.0075409999999998</v>
      </c>
      <c r="BZ2031" s="9">
        <v>4.8912177000000003</v>
      </c>
      <c r="CA2031" s="9">
        <v>56.611075999999997</v>
      </c>
      <c r="CB2031" s="9">
        <v>89.967600000000004</v>
      </c>
      <c r="CC2031" s="9">
        <v>48.76634</v>
      </c>
      <c r="CD2031" s="9">
        <v>80.085944999999995</v>
      </c>
    </row>
    <row r="2032" spans="1:82" ht="15.75" customHeight="1" x14ac:dyDescent="0.2">
      <c r="A2032" s="9" t="s">
        <v>73</v>
      </c>
      <c r="B2032" s="9" t="s">
        <v>3225</v>
      </c>
      <c r="C2032" s="9">
        <v>1508</v>
      </c>
      <c r="D2032" s="9">
        <v>1271</v>
      </c>
      <c r="E2032" s="9">
        <v>2009.47750877627</v>
      </c>
      <c r="F2032" s="9">
        <v>3437</v>
      </c>
      <c r="G2032" s="9">
        <v>2860.7961</v>
      </c>
      <c r="H2032" s="9">
        <v>381</v>
      </c>
      <c r="I2032" s="16">
        <v>5.709454584041E-5</v>
      </c>
      <c r="J2032" s="9">
        <v>1072.85135916895</v>
      </c>
      <c r="K2032" s="9">
        <v>25.118538168526101</v>
      </c>
      <c r="L2032" s="9">
        <v>5.7511230080999703E-2</v>
      </c>
      <c r="M2032" s="9">
        <v>6.1896781218178699E-4</v>
      </c>
      <c r="N2032" s="9">
        <v>0.36979924352633098</v>
      </c>
      <c r="O2032" s="9">
        <v>0.70241898011137105</v>
      </c>
      <c r="P2032" s="9" t="s">
        <v>3226</v>
      </c>
      <c r="Q2032" s="9">
        <v>152701107</v>
      </c>
      <c r="R2032" s="9" t="s">
        <v>3077</v>
      </c>
      <c r="S2032" s="9">
        <v>2400</v>
      </c>
      <c r="T2032" s="9">
        <v>38.945224237382398</v>
      </c>
      <c r="U2032" s="9">
        <v>-121.12217183733399</v>
      </c>
      <c r="V2032" s="9">
        <v>477</v>
      </c>
      <c r="W2032" s="9">
        <v>559</v>
      </c>
      <c r="X2032" s="9">
        <v>81344.181411084093</v>
      </c>
      <c r="Y2032" s="15">
        <f>X2032/1609.34</f>
        <v>50.545056613943665</v>
      </c>
      <c r="Z2032" s="9">
        <v>44455.197983642902</v>
      </c>
      <c r="AA2032" s="15">
        <f>Z2032/1609.34</f>
        <v>27.623248029405161</v>
      </c>
      <c r="AB2032" s="9">
        <v>36888.983427441402</v>
      </c>
      <c r="AC2032" s="9">
        <v>40028.197332850999</v>
      </c>
      <c r="AD2032" s="9">
        <v>32617.471092261501</v>
      </c>
      <c r="AE2032" s="9">
        <v>0.23582673644126101</v>
      </c>
      <c r="AF2032" s="9">
        <v>2.1753021965196202E-2</v>
      </c>
      <c r="AG2032" s="9">
        <v>645</v>
      </c>
      <c r="AH2032" s="9">
        <v>2.5015774</v>
      </c>
      <c r="AI2032" s="9">
        <v>7.1994132999999998</v>
      </c>
      <c r="AJ2032" s="9">
        <v>2</v>
      </c>
      <c r="AK2032" s="9">
        <v>2.4730298999999998</v>
      </c>
      <c r="AL2032" s="9">
        <v>6.2448926</v>
      </c>
      <c r="AM2032" s="9">
        <v>0.33714345000000001</v>
      </c>
      <c r="AN2032" s="9">
        <v>3.4118645000000003E-2</v>
      </c>
      <c r="AO2032" s="9">
        <v>6.1954879999999999E-3</v>
      </c>
      <c r="AP2032" s="9">
        <v>2.4575315</v>
      </c>
      <c r="AQ2032" s="9">
        <v>296.30527000000001</v>
      </c>
      <c r="AR2032" s="9">
        <v>47.962905999999997</v>
      </c>
      <c r="AS2032" s="9">
        <v>33.224727999999999</v>
      </c>
      <c r="AT2032" s="9">
        <v>1.3113513000000001</v>
      </c>
      <c r="AU2032" s="9">
        <v>12.132338000000001</v>
      </c>
      <c r="AV2032" s="9">
        <v>13.810708</v>
      </c>
      <c r="AW2032" s="9">
        <v>1.6297345000000001</v>
      </c>
      <c r="AX2032" s="12">
        <f ca="1">IFERROR(__xludf.DUMMYFUNCTION("1-(PERCENTRANK(FILTER(AG:AG, $A:$A=$A1322), $AG1322))"),0.573)</f>
        <v>0.57299999999999995</v>
      </c>
      <c r="AY2032" s="13">
        <f ca="1">IFERROR(__xludf.DUMMYFUNCTION("PERCENTRANK(FILTER(K:K, $A:$A=$A1322), $K1322)"),0.688)</f>
        <v>0.68799999999999994</v>
      </c>
      <c r="AZ2032" s="13">
        <f ca="1">IFERROR(__xludf.DUMMYFUNCTION("PERCENTRANK(FILTER(I:I, $A:$A=$A1322), $I1322)"),0.268)</f>
        <v>0.26800000000000002</v>
      </c>
      <c r="BA2032" s="12">
        <f ca="1">IFERROR(__xludf.DUMMYFUNCTION("PERCENTRANK(FILTER(AI:AI, $A:$A=$A1322), $AI1322)"),0.246)</f>
        <v>0.246</v>
      </c>
      <c r="BB2032" s="13">
        <f ca="1">IFERROR(__xludf.DUMMYFUNCTION("PERCENTRANK(FILTER(AT:AT, $A:$A=$A1322), $AT1322)"),0.654)</f>
        <v>0.65400000000000003</v>
      </c>
      <c r="BC2032" s="13">
        <f ca="1">IFERROR(__xludf.DUMMYFUNCTION("PERCENTRANK(FILTER(AU:AU, $A:$A=$A1322), $AU1322)"),0.368)</f>
        <v>0.36799999999999999</v>
      </c>
      <c r="BM2032" s="9">
        <v>7.4731179999999994E-2</v>
      </c>
      <c r="BN2032" s="9">
        <v>5.3710877999999997E-2</v>
      </c>
      <c r="BO2032" s="9">
        <v>1.6428571999999999</v>
      </c>
      <c r="BP2032" s="9">
        <v>14.469334</v>
      </c>
      <c r="BQ2032" s="9">
        <v>2.6149032000000001</v>
      </c>
      <c r="BR2032" s="9">
        <v>3.2637854000000002</v>
      </c>
      <c r="BS2032" s="9">
        <v>8.8895210000000002</v>
      </c>
      <c r="BT2032" s="9">
        <v>6.9306359999999998</v>
      </c>
      <c r="BU2032" s="9">
        <v>2.3599644</v>
      </c>
      <c r="BV2032" s="9">
        <v>4.0922422000000003</v>
      </c>
      <c r="BW2032" s="9">
        <v>12.621218000000001</v>
      </c>
      <c r="BX2032" s="9">
        <v>5.9827433000000001</v>
      </c>
      <c r="BY2032" s="9">
        <v>8.5148150000000005</v>
      </c>
      <c r="BZ2032" s="9">
        <v>4.0958166</v>
      </c>
      <c r="CA2032" s="9">
        <v>53.742966000000003</v>
      </c>
      <c r="CB2032" s="9">
        <v>93.955444</v>
      </c>
      <c r="CC2032" s="9">
        <v>54.115516999999997</v>
      </c>
      <c r="CD2032" s="9">
        <v>92.065383999999995</v>
      </c>
    </row>
    <row r="2033" spans="1:82" ht="15.75" hidden="1" customHeight="1" x14ac:dyDescent="0.2">
      <c r="A2033" s="9" t="s">
        <v>91</v>
      </c>
      <c r="B2033" s="9" t="s">
        <v>4821</v>
      </c>
      <c r="C2033" s="9">
        <v>9133</v>
      </c>
      <c r="D2033" s="9">
        <v>8</v>
      </c>
      <c r="E2033" s="9">
        <v>14.3968705465903</v>
      </c>
      <c r="F2033" s="9">
        <v>28</v>
      </c>
      <c r="G2033" s="9">
        <v>25.424569999999999</v>
      </c>
      <c r="H2033" s="9">
        <v>3</v>
      </c>
      <c r="I2033" s="10">
        <v>1.20479717831282E-4</v>
      </c>
      <c r="J2033" s="9">
        <v>3.7817748747058802E-2</v>
      </c>
      <c r="K2033" s="9">
        <v>0</v>
      </c>
      <c r="L2033" s="11">
        <v>4.5562716980599898E-6</v>
      </c>
      <c r="M2033" s="11">
        <v>7.6046181978502603E-5</v>
      </c>
      <c r="N2033" s="9">
        <v>0.28571428571428498</v>
      </c>
      <c r="O2033" s="9">
        <v>0.566258170708132</v>
      </c>
      <c r="P2033" s="9" t="s">
        <v>4822</v>
      </c>
      <c r="Q2033" s="9">
        <v>42011107</v>
      </c>
      <c r="R2033" s="9" t="s">
        <v>4409</v>
      </c>
      <c r="S2033" s="9">
        <v>3323</v>
      </c>
      <c r="T2033" s="9">
        <v>37.957428181229297</v>
      </c>
      <c r="U2033" s="9">
        <v>-122.541452413164</v>
      </c>
      <c r="V2033" s="9">
        <v>4</v>
      </c>
      <c r="W2033" s="9">
        <v>29</v>
      </c>
      <c r="X2033" s="9">
        <v>1320.59651076614</v>
      </c>
      <c r="Z2033" s="9">
        <v>214.72860234856799</v>
      </c>
      <c r="AB2033" s="9">
        <v>1105.8679084175701</v>
      </c>
      <c r="AC2033" s="9">
        <v>214.72860234856799</v>
      </c>
      <c r="AD2033" s="9">
        <v>1105.8679084175701</v>
      </c>
      <c r="AE2033" s="9">
        <v>2.28138545935507E-4</v>
      </c>
      <c r="AF2033" s="9">
        <v>3.6143915349384699E-4</v>
      </c>
      <c r="AG2033" s="9">
        <v>2038</v>
      </c>
      <c r="AH2033" s="9">
        <v>2.9658394000000001</v>
      </c>
      <c r="AI2033" s="9">
        <v>10.338317999999999</v>
      </c>
      <c r="AJ2033" s="9">
        <v>3</v>
      </c>
      <c r="AK2033" s="9">
        <v>1.8655383999999999</v>
      </c>
      <c r="AL2033" s="9">
        <v>6.0793429999999997</v>
      </c>
      <c r="AM2033" s="9">
        <v>1.8924999</v>
      </c>
      <c r="AN2033" s="9">
        <v>8.3333335999999994E-2</v>
      </c>
      <c r="AO2033" s="9">
        <v>6.9951806000000004E-3</v>
      </c>
      <c r="AP2033" s="9">
        <v>3.1156014999999999</v>
      </c>
      <c r="AQ2033" s="9">
        <v>295.54469999999998</v>
      </c>
      <c r="AR2033" s="9">
        <v>33.379623000000002</v>
      </c>
      <c r="AS2033" s="9">
        <v>29.437878000000001</v>
      </c>
      <c r="AT2033" s="9">
        <v>0.94823210000000002</v>
      </c>
      <c r="AU2033" s="9">
        <v>15.148387</v>
      </c>
      <c r="AV2033" s="9">
        <v>17.094436999999999</v>
      </c>
      <c r="AW2033" s="9">
        <v>22.942667</v>
      </c>
      <c r="AX2033" s="12">
        <f ca="1">IFERROR(__xludf.DUMMYFUNCTION("1-(PERCENTRANK(FILTER(AG:AG, $A:$A=$A2033), $AG2033))"),0.548)</f>
        <v>0.54800000000000004</v>
      </c>
      <c r="AY2033" s="13">
        <f ca="1">IFERROR(__xludf.DUMMYFUNCTION("PERCENTRANK(FILTER(K:K, $A:$A=$A2033), $K2033)"),0)</f>
        <v>0</v>
      </c>
      <c r="AZ2033" s="13">
        <f ca="1">IFERROR(__xludf.DUMMYFUNCTION("PERCENTRANK(FILTER(I:I, $A:$A=$A2033), $I2033)"),0.897)</f>
        <v>0.89700000000000002</v>
      </c>
      <c r="BA2033" s="12">
        <f ca="1">IFERROR(__xludf.DUMMYFUNCTION("PERCENTRANK(FILTER(AI:AI, $A:$A=$A2033), $AI2033)"),0.376)</f>
        <v>0.376</v>
      </c>
      <c r="BB2033" s="13">
        <f ca="1">IFERROR(__xludf.DUMMYFUNCTION("PERCENTRANK(FILTER(AT:AT, $A:$A=$A2033), $AT2033)"),0.635)</f>
        <v>0.63500000000000001</v>
      </c>
      <c r="BC2033" s="13">
        <f ca="1">IFERROR(__xludf.DUMMYFUNCTION("PERCENTRANK(FILTER(AU:AU, $A:$A=$A2033), $AU2033)"),0.432)</f>
        <v>0.432</v>
      </c>
      <c r="BM2033" s="9">
        <v>0.65393394000000005</v>
      </c>
      <c r="BN2033" s="9">
        <v>4.5474733999999999E-15</v>
      </c>
      <c r="BO2033" s="9">
        <v>15</v>
      </c>
      <c r="BP2033" s="9">
        <v>22</v>
      </c>
      <c r="BQ2033" s="9">
        <v>4.72</v>
      </c>
      <c r="BR2033" s="9">
        <v>9.3333329999999997</v>
      </c>
      <c r="BS2033" s="9">
        <v>11.214209</v>
      </c>
      <c r="BT2033" s="9">
        <v>9.5983750000000008</v>
      </c>
      <c r="BU2033" s="9">
        <v>1.9167504</v>
      </c>
      <c r="BV2033" s="9">
        <v>3.5429529999999998</v>
      </c>
      <c r="BW2033" s="9">
        <v>13.576670999999999</v>
      </c>
      <c r="BX2033" s="9">
        <v>11.1173935</v>
      </c>
      <c r="BY2033" s="9">
        <v>11.150836</v>
      </c>
      <c r="BZ2033" s="9">
        <v>8.5243669999999998</v>
      </c>
      <c r="CA2033" s="9">
        <v>55.956527999999999</v>
      </c>
      <c r="CB2033" s="9">
        <v>60.627167</v>
      </c>
      <c r="CC2033" s="9">
        <v>46.055675999999998</v>
      </c>
      <c r="CD2033" s="9">
        <v>59.411495000000002</v>
      </c>
    </row>
    <row r="2034" spans="1:82" ht="15.75" hidden="1" customHeight="1" x14ac:dyDescent="0.2">
      <c r="A2034" s="9" t="s">
        <v>91</v>
      </c>
      <c r="B2034" s="9" t="s">
        <v>4823</v>
      </c>
      <c r="C2034" s="9">
        <v>7824</v>
      </c>
      <c r="D2034" s="9">
        <v>3</v>
      </c>
      <c r="E2034" s="9">
        <v>5.8979175517773204</v>
      </c>
      <c r="F2034" s="9">
        <v>4</v>
      </c>
      <c r="G2034" s="9">
        <v>6.3536533999999998</v>
      </c>
      <c r="H2034" s="9">
        <v>1</v>
      </c>
      <c r="I2034" s="16">
        <v>7.5977615779265694E-5</v>
      </c>
      <c r="J2034" s="9">
        <v>3.7817963827461401E-2</v>
      </c>
      <c r="L2034" s="11">
        <v>2.87331872523703E-6</v>
      </c>
      <c r="M2034" s="11">
        <v>7.5977615779265694E-5</v>
      </c>
      <c r="N2034" s="9">
        <v>0.75</v>
      </c>
      <c r="O2034" s="9">
        <v>0.92827183853903195</v>
      </c>
      <c r="P2034" s="9" t="s">
        <v>4824</v>
      </c>
      <c r="Q2034" s="9">
        <v>14161107</v>
      </c>
      <c r="R2034" s="9" t="s">
        <v>4825</v>
      </c>
      <c r="S2034" s="9">
        <v>7311</v>
      </c>
      <c r="T2034" s="9">
        <v>37.875312009639998</v>
      </c>
      <c r="U2034" s="9">
        <v>-122.057271453645</v>
      </c>
      <c r="V2034" s="9">
        <v>40</v>
      </c>
      <c r="W2034" s="9">
        <v>85</v>
      </c>
      <c r="X2034" s="9">
        <v>5389.1067926795704</v>
      </c>
      <c r="Z2034" s="9">
        <v>1914.41160617836</v>
      </c>
      <c r="AB2034" s="9">
        <v>3474.6951865012102</v>
      </c>
      <c r="AC2034" s="9">
        <v>0</v>
      </c>
      <c r="AD2034" s="9">
        <v>137.11548512908101</v>
      </c>
      <c r="AE2034" s="11">
        <v>7.5977615779265694E-5</v>
      </c>
      <c r="AF2034" s="11">
        <v>7.5977615779265694E-5</v>
      </c>
      <c r="AG2034" s="9">
        <v>2039</v>
      </c>
      <c r="AH2034" s="9">
        <v>2.3366506</v>
      </c>
      <c r="AI2034" s="9">
        <v>7.4086394000000002</v>
      </c>
      <c r="AJ2034" s="9">
        <v>3</v>
      </c>
      <c r="AK2034" s="9">
        <v>3.5995598000000002</v>
      </c>
      <c r="AL2034" s="9">
        <v>7.6343465000000004</v>
      </c>
      <c r="AM2034" s="9">
        <v>-3.3585305000000001</v>
      </c>
      <c r="AN2034" s="9">
        <v>1.5000001000000001E-2</v>
      </c>
      <c r="AO2034" s="9">
        <v>6.6342264999999997E-3</v>
      </c>
      <c r="AP2034" s="9">
        <v>1.7558304</v>
      </c>
      <c r="AQ2034" s="9">
        <v>295.5247</v>
      </c>
      <c r="AR2034" s="9">
        <v>36.299441999999999</v>
      </c>
      <c r="AS2034" s="9">
        <v>33.515909999999998</v>
      </c>
      <c r="AT2034" s="9">
        <v>0.99964355999999999</v>
      </c>
      <c r="AU2034" s="9">
        <v>14.80564</v>
      </c>
      <c r="AV2034" s="9">
        <v>16.221910000000001</v>
      </c>
      <c r="AW2034" s="9">
        <v>9.9858820000000001</v>
      </c>
      <c r="AX2034" s="12">
        <f ca="1">IFERROR(__xludf.DUMMYFUNCTION("1-(PERCENTRANK(FILTER(AG:AG, $A:$A=$A2034), $AG2034))"),0.546)</f>
        <v>0.54600000000000004</v>
      </c>
      <c r="AY2034" s="13">
        <f ca="1">IFERROR(__xludf.DUMMYFUNCTION("PERCENTRANK(FILTER(K:K, $A:$A=$A2034), $K2034)"),0)</f>
        <v>0</v>
      </c>
      <c r="AZ2034" s="13">
        <f ca="1">IFERROR(__xludf.DUMMYFUNCTION("PERCENTRANK(FILTER(I:I, $A:$A=$A2034), $I2034)"),0.753)</f>
        <v>0.753</v>
      </c>
      <c r="BA2034" s="12">
        <f ca="1">IFERROR(__xludf.DUMMYFUNCTION("PERCENTRANK(FILTER(AI:AI, $A:$A=$A2034), $AI2034)"),0.185)</f>
        <v>0.185</v>
      </c>
      <c r="BB2034" s="13">
        <f ca="1">IFERROR(__xludf.DUMMYFUNCTION("PERCENTRANK(FILTER(AT:AT, $A:$A=$A2034), $AT2034)"),0.711)</f>
        <v>0.71099999999999997</v>
      </c>
      <c r="BC2034" s="13">
        <f ca="1">IFERROR(__xludf.DUMMYFUNCTION("PERCENTRANK(FILTER(AU:AU, $A:$A=$A2034), $AU2034)"),0.298)</f>
        <v>0.29799999999999999</v>
      </c>
      <c r="BM2034" s="9">
        <v>3.4584437000000003E-2</v>
      </c>
      <c r="BN2034" s="9">
        <v>4.2500000000000003E-2</v>
      </c>
      <c r="BO2034" s="9">
        <v>1.5</v>
      </c>
      <c r="BP2034" s="9">
        <v>22</v>
      </c>
      <c r="BQ2034" s="9">
        <v>0.23</v>
      </c>
      <c r="BR2034" s="9">
        <v>1</v>
      </c>
      <c r="BS2034" s="9">
        <v>7.8533945000000003</v>
      </c>
      <c r="BT2034" s="9">
        <v>7.3864502999999999</v>
      </c>
      <c r="BU2034" s="9">
        <v>2.0425029000000001</v>
      </c>
      <c r="BV2034" s="9">
        <v>3.6914380000000002</v>
      </c>
      <c r="BW2034" s="9">
        <v>14.178466999999999</v>
      </c>
      <c r="BX2034" s="9">
        <v>9.7477210000000003</v>
      </c>
      <c r="BY2034" s="9">
        <v>10.225431</v>
      </c>
      <c r="BZ2034" s="9">
        <v>6.3839226</v>
      </c>
      <c r="CA2034" s="9">
        <v>49.773735000000002</v>
      </c>
      <c r="CB2034" s="9">
        <v>71.247960000000006</v>
      </c>
      <c r="CC2034" s="9">
        <v>45.230269999999997</v>
      </c>
      <c r="CD2034" s="9">
        <v>71.781829999999999</v>
      </c>
    </row>
    <row r="2035" spans="1:82" ht="15.75" hidden="1" customHeight="1" x14ac:dyDescent="0.2">
      <c r="A2035" s="9" t="s">
        <v>106</v>
      </c>
      <c r="B2035" s="9" t="s">
        <v>4826</v>
      </c>
      <c r="C2035" s="9">
        <v>174</v>
      </c>
      <c r="D2035" s="9">
        <v>101</v>
      </c>
      <c r="E2035" s="9">
        <v>177.16491628723799</v>
      </c>
      <c r="F2035" s="9">
        <v>585</v>
      </c>
      <c r="G2035" s="9">
        <v>435.02417000000003</v>
      </c>
      <c r="H2035" s="9">
        <v>130</v>
      </c>
      <c r="I2035" s="16">
        <v>2.5263127582338E-5</v>
      </c>
      <c r="J2035" s="9">
        <v>304.36547340563402</v>
      </c>
      <c r="K2035" s="9">
        <v>1.90337239046386</v>
      </c>
      <c r="L2035" s="9">
        <v>5.6966306860028798E-3</v>
      </c>
      <c r="M2035" s="11">
        <v>3.1925323225963901E-5</v>
      </c>
      <c r="N2035" s="9">
        <v>0.17264957264957201</v>
      </c>
      <c r="O2035" s="9">
        <v>0.40725304140929602</v>
      </c>
      <c r="P2035" s="9" t="s">
        <v>4827</v>
      </c>
      <c r="Q2035" s="9">
        <v>182031103</v>
      </c>
      <c r="R2035" s="9" t="s">
        <v>4828</v>
      </c>
      <c r="S2035" s="9">
        <v>7038</v>
      </c>
      <c r="T2035" s="9">
        <v>36.193495050698097</v>
      </c>
      <c r="U2035" s="9">
        <v>-121.14416872163299</v>
      </c>
      <c r="V2035" s="9">
        <v>279</v>
      </c>
      <c r="W2035" s="9">
        <v>316</v>
      </c>
      <c r="X2035" s="9">
        <v>56798.057057648301</v>
      </c>
      <c r="Y2035" s="15">
        <f>X2035/1609.34</f>
        <v>35.292764150302794</v>
      </c>
      <c r="Z2035" s="9">
        <v>34883.787012476401</v>
      </c>
      <c r="AA2035" s="15">
        <f>Z2035/1609.34</f>
        <v>21.675834200651448</v>
      </c>
      <c r="AB2035" s="9">
        <v>21914.270045172001</v>
      </c>
      <c r="AC2035" s="9">
        <v>28474.545847261201</v>
      </c>
      <c r="AD2035" s="9">
        <v>13562.6763840525</v>
      </c>
      <c r="AE2035" s="9">
        <v>4.1502920193752998E-3</v>
      </c>
      <c r="AF2035" s="9">
        <v>3.2842065857039398E-3</v>
      </c>
      <c r="AG2035" s="9">
        <v>2487</v>
      </c>
      <c r="AH2035" s="9">
        <v>1.1294917</v>
      </c>
      <c r="AI2035" s="9">
        <v>3.409532</v>
      </c>
      <c r="AJ2035" s="9">
        <v>2</v>
      </c>
      <c r="AK2035" s="9">
        <v>2.662366</v>
      </c>
      <c r="AL2035" s="9">
        <v>7.344919</v>
      </c>
      <c r="AM2035" s="9">
        <v>-4.1704892999999998</v>
      </c>
      <c r="AN2035" s="9">
        <v>1.3822114999999999E-2</v>
      </c>
      <c r="AO2035" s="9">
        <v>5.7812756999999996E-3</v>
      </c>
      <c r="AP2035" s="9">
        <v>0.97122359999999996</v>
      </c>
      <c r="AQ2035" s="9">
        <v>297.61020000000002</v>
      </c>
      <c r="AR2035" s="9">
        <v>46.673319999999997</v>
      </c>
      <c r="AS2035" s="9">
        <v>36.118557000000003</v>
      </c>
      <c r="AT2035" s="9">
        <v>1.2655711999999999</v>
      </c>
      <c r="AU2035" s="9">
        <v>12.924141000000001</v>
      </c>
      <c r="AV2035" s="9">
        <v>13.756754000000001</v>
      </c>
      <c r="AW2035" s="9">
        <v>2.3840319999999999</v>
      </c>
      <c r="AX2035" s="12">
        <f ca="1">IFERROR(__xludf.DUMMYFUNCTION("1-(PERCENTRANK(FILTER(AG:AG, $A:$A=$A2035), $AG2035))"),0.244)</f>
        <v>0.24399999999999999</v>
      </c>
      <c r="AY2035" s="13">
        <f ca="1">IFERROR(__xludf.DUMMYFUNCTION("PERCENTRANK(FILTER(K:K, $A:$A=$A2035), $K2035)"),0.375)</f>
        <v>0.375</v>
      </c>
      <c r="AZ2035" s="13">
        <f ca="1">IFERROR(__xludf.DUMMYFUNCTION("PERCENTRANK(FILTER(I:I, $A:$A=$A2035), $I2035)"),0.216)</f>
        <v>0.216</v>
      </c>
      <c r="BA2035" s="12">
        <f ca="1">IFERROR(__xludf.DUMMYFUNCTION("PERCENTRANK(FILTER(AI:AI, $A:$A=$A2035), $AI2035)"),0.119)</f>
        <v>0.11899999999999999</v>
      </c>
      <c r="BB2035" s="13">
        <f ca="1">IFERROR(__xludf.DUMMYFUNCTION("PERCENTRANK(FILTER(AT:AT, $A:$A=$A2035), $AT2035)"),0.912)</f>
        <v>0.91200000000000003</v>
      </c>
      <c r="BC2035" s="13">
        <f ca="1">IFERROR(__xludf.DUMMYFUNCTION("PERCENTRANK(FILTER(AU:AU, $A:$A=$A2035), $AU2035)"),0.064)</f>
        <v>6.4000000000000001E-2</v>
      </c>
      <c r="BM2035" s="9">
        <v>0.13689589999999999</v>
      </c>
      <c r="BN2035" s="9">
        <v>2.4711538000000002E-2</v>
      </c>
      <c r="BO2035" s="9">
        <v>1.6787565</v>
      </c>
      <c r="BP2035" s="9">
        <v>15.186527999999999</v>
      </c>
      <c r="BQ2035" s="9">
        <v>0.31858173000000001</v>
      </c>
      <c r="BR2035" s="9">
        <v>1.40625</v>
      </c>
      <c r="BS2035" s="9">
        <v>6.9467920000000003</v>
      </c>
      <c r="BT2035" s="9">
        <v>6.3855743</v>
      </c>
      <c r="BU2035" s="9">
        <v>2.1964722000000001</v>
      </c>
      <c r="BV2035" s="9">
        <v>3.6782591</v>
      </c>
      <c r="BW2035" s="9">
        <v>11.881555000000001</v>
      </c>
      <c r="BX2035" s="9">
        <v>7.9742784999999996</v>
      </c>
      <c r="BY2035" s="9">
        <v>8.0333760000000005</v>
      </c>
      <c r="BZ2035" s="9">
        <v>4.8735967000000002</v>
      </c>
      <c r="CA2035" s="9">
        <v>52.640453000000001</v>
      </c>
      <c r="CB2035" s="9">
        <v>73.395709999999994</v>
      </c>
      <c r="CC2035" s="9">
        <v>56.927802999999997</v>
      </c>
      <c r="CD2035" s="9">
        <v>81.899659999999997</v>
      </c>
    </row>
    <row r="2036" spans="1:82" ht="15.75" hidden="1" customHeight="1" x14ac:dyDescent="0.2">
      <c r="A2036" s="9" t="s">
        <v>91</v>
      </c>
      <c r="B2036" s="9" t="s">
        <v>4829</v>
      </c>
      <c r="C2036" s="9">
        <v>5254</v>
      </c>
      <c r="D2036" s="9">
        <v>373</v>
      </c>
      <c r="E2036" s="9">
        <v>493.95131715935401</v>
      </c>
      <c r="F2036" s="9">
        <v>1329</v>
      </c>
      <c r="G2036" s="9">
        <v>1057.0429999999999</v>
      </c>
      <c r="H2036" s="9">
        <v>89</v>
      </c>
      <c r="I2036" s="16">
        <v>6.5040518104600998E-5</v>
      </c>
      <c r="J2036" s="9">
        <v>0.47026466952509</v>
      </c>
      <c r="K2036" s="9">
        <v>1.50656519135172</v>
      </c>
      <c r="L2036" s="11">
        <v>2.3835116124463E-5</v>
      </c>
      <c r="M2036" s="11">
        <v>7.5845185739110795E-5</v>
      </c>
      <c r="N2036" s="9">
        <v>0.28066215199397998</v>
      </c>
      <c r="O2036" s="9">
        <v>0.467295400246097</v>
      </c>
      <c r="P2036" s="9" t="s">
        <v>4830</v>
      </c>
      <c r="Q2036" s="9">
        <v>14241101</v>
      </c>
      <c r="R2036" s="9" t="s">
        <v>1560</v>
      </c>
      <c r="S2036" s="9" t="s">
        <v>4831</v>
      </c>
      <c r="T2036" s="9">
        <v>37.595692704789599</v>
      </c>
      <c r="U2036" s="9">
        <v>-121.889630679208</v>
      </c>
      <c r="V2036" s="9">
        <v>110</v>
      </c>
      <c r="W2036" s="9">
        <v>277</v>
      </c>
      <c r="X2036" s="9">
        <v>19510.686069026498</v>
      </c>
      <c r="Z2036" s="9">
        <v>8022.9477867617097</v>
      </c>
      <c r="AB2036" s="9">
        <v>11487.7382822647</v>
      </c>
      <c r="AC2036" s="9">
        <v>8022.9477867617097</v>
      </c>
      <c r="AD2036" s="9">
        <v>11487.7382822647</v>
      </c>
      <c r="AE2036" s="9">
        <v>6.7502215307808601E-3</v>
      </c>
      <c r="AF2036" s="9">
        <v>5.7886061113094902E-3</v>
      </c>
      <c r="AG2036" s="9">
        <v>2041</v>
      </c>
      <c r="AH2036" s="9">
        <v>4.2090196999999998</v>
      </c>
      <c r="AI2036" s="9">
        <v>10.061291000000001</v>
      </c>
      <c r="AJ2036" s="9">
        <v>2.991228</v>
      </c>
      <c r="AK2036" s="9">
        <v>3.6473855999999998</v>
      </c>
      <c r="AL2036" s="9">
        <v>7.5189294999999996</v>
      </c>
      <c r="AM2036" s="9">
        <v>-11.253360000000001</v>
      </c>
      <c r="AN2036" s="9">
        <v>8.3596489999999996E-2</v>
      </c>
      <c r="AO2036" s="9">
        <v>6.687452E-3</v>
      </c>
      <c r="AP2036" s="9">
        <v>1.5855048</v>
      </c>
      <c r="AQ2036" s="9">
        <v>295.34661999999997</v>
      </c>
      <c r="AR2036" s="9">
        <v>38.586661999999997</v>
      </c>
      <c r="AS2036" s="9">
        <v>32.194400000000002</v>
      </c>
      <c r="AT2036" s="9">
        <v>1.0035970999999999</v>
      </c>
      <c r="AU2036" s="9">
        <v>14.234297</v>
      </c>
      <c r="AV2036" s="9">
        <v>15.640829999999999</v>
      </c>
      <c r="AW2036" s="9">
        <v>1.3026797999999999</v>
      </c>
      <c r="AX2036" s="12">
        <f ca="1">IFERROR(__xludf.DUMMYFUNCTION("1-(PERCENTRANK(FILTER(AG:AG, $A:$A=$A2036), $AG2036))"),0.544)</f>
        <v>0.54400000000000004</v>
      </c>
      <c r="AY2036" s="13">
        <f ca="1">IFERROR(__xludf.DUMMYFUNCTION("PERCENTRANK(FILTER(K:K, $A:$A=$A2036), $K2036)"),0.537)</f>
        <v>0.53700000000000003</v>
      </c>
      <c r="AZ2036" s="13">
        <f ca="1">IFERROR(__xludf.DUMMYFUNCTION("PERCENTRANK(FILTER(I:I, $A:$A=$A2036), $I2036)"),0.644)</f>
        <v>0.64400000000000002</v>
      </c>
      <c r="BA2036" s="12">
        <f ca="1">IFERROR(__xludf.DUMMYFUNCTION("PERCENTRANK(FILTER(AI:AI, $A:$A=$A2036), $AI2036)"),0.359)</f>
        <v>0.35899999999999999</v>
      </c>
      <c r="BB2036" s="13">
        <f ca="1">IFERROR(__xludf.DUMMYFUNCTION("PERCENTRANK(FILTER(AT:AT, $A:$A=$A2036), $AT2036)"),0.721)</f>
        <v>0.72099999999999997</v>
      </c>
      <c r="BC2036" s="13">
        <f ca="1">IFERROR(__xludf.DUMMYFUNCTION("PERCENTRANK(FILTER(AU:AU, $A:$A=$A2036), $AU2036)"),0.16)</f>
        <v>0.16</v>
      </c>
      <c r="BM2036" s="9">
        <v>0.17640805000000001</v>
      </c>
      <c r="BN2036" s="9">
        <v>0.16736843000000001</v>
      </c>
      <c r="BO2036" s="9">
        <v>4.125</v>
      </c>
      <c r="BP2036" s="9">
        <v>19.284089999999999</v>
      </c>
      <c r="BQ2036" s="9">
        <v>2.8516667</v>
      </c>
      <c r="BR2036" s="9">
        <v>11.657895</v>
      </c>
      <c r="BS2036" s="9">
        <v>8.0319160000000007</v>
      </c>
      <c r="BT2036" s="9">
        <v>6.8578562999999999</v>
      </c>
      <c r="BU2036" s="9">
        <v>1.9727298</v>
      </c>
      <c r="BV2036" s="9">
        <v>3.6081903</v>
      </c>
      <c r="BW2036" s="9">
        <v>13.928781499999999</v>
      </c>
      <c r="BX2036" s="9">
        <v>9.0790059999999997</v>
      </c>
      <c r="BY2036" s="9">
        <v>9.5054750000000006</v>
      </c>
      <c r="BZ2036" s="9">
        <v>5.8053393</v>
      </c>
      <c r="CA2036" s="9">
        <v>47.238574999999997</v>
      </c>
      <c r="CB2036" s="9">
        <v>66.716835000000003</v>
      </c>
      <c r="CC2036" s="9">
        <v>47.606209999999997</v>
      </c>
      <c r="CD2036" s="9">
        <v>75.711849999999998</v>
      </c>
    </row>
    <row r="2037" spans="1:82" ht="15.75" hidden="1" customHeight="1" x14ac:dyDescent="0.2">
      <c r="A2037" s="9" t="s">
        <v>113</v>
      </c>
      <c r="B2037" s="9" t="s">
        <v>4832</v>
      </c>
      <c r="C2037" s="9">
        <v>924</v>
      </c>
      <c r="D2037" s="9">
        <v>2232</v>
      </c>
      <c r="E2037" s="9">
        <v>2950.3174234739399</v>
      </c>
      <c r="F2037" s="9">
        <v>5885</v>
      </c>
      <c r="G2037" s="9">
        <v>4755.165</v>
      </c>
      <c r="H2037" s="9">
        <v>641</v>
      </c>
      <c r="I2037" s="10">
        <v>1.00440676869879E-4</v>
      </c>
      <c r="J2037" s="9">
        <v>4.5500523375273098E-2</v>
      </c>
      <c r="K2037" s="9">
        <v>52.173995523505603</v>
      </c>
      <c r="L2037" s="11">
        <v>4.4245722716353398E-6</v>
      </c>
      <c r="M2037" s="9">
        <v>2.3907266166599498E-3</v>
      </c>
      <c r="N2037" s="9">
        <v>0.37926932880203901</v>
      </c>
      <c r="O2037" s="9">
        <v>0.62044480038817196</v>
      </c>
      <c r="P2037" s="9" t="s">
        <v>4833</v>
      </c>
      <c r="Q2037" s="9">
        <v>163201102</v>
      </c>
      <c r="R2037" s="9" t="s">
        <v>123</v>
      </c>
      <c r="S2037" s="9">
        <v>93116</v>
      </c>
      <c r="T2037" s="9">
        <v>38.383777085015197</v>
      </c>
      <c r="U2037" s="9">
        <v>-120.52698583869</v>
      </c>
      <c r="V2037" s="9">
        <v>621</v>
      </c>
      <c r="W2037" s="9">
        <v>607</v>
      </c>
      <c r="X2037" s="9">
        <v>100726.038175915</v>
      </c>
      <c r="Y2037" s="15">
        <f>X2037/1609.34</f>
        <v>62.58841399326122</v>
      </c>
      <c r="Z2037" s="9">
        <v>68737.690345346899</v>
      </c>
      <c r="AA2037" s="15">
        <f>Z2037/1609.34</f>
        <v>42.711726760875202</v>
      </c>
      <c r="AB2037" s="9">
        <v>31988.3478305684</v>
      </c>
      <c r="AC2037" s="9">
        <v>68737.690345346899</v>
      </c>
      <c r="AD2037" s="9">
        <v>31988.3478305684</v>
      </c>
      <c r="AE2037" s="9">
        <v>1.5324557612790199</v>
      </c>
      <c r="AF2037" s="9">
        <v>6.4382473873592902E-2</v>
      </c>
      <c r="AG2037" s="9">
        <v>140</v>
      </c>
      <c r="AH2037" s="9">
        <v>9.7972629999999992</v>
      </c>
      <c r="AI2037" s="9">
        <v>21.754158</v>
      </c>
      <c r="AJ2037" s="9">
        <v>2.7363343000000002</v>
      </c>
      <c r="AK2037" s="9">
        <v>1.6195385</v>
      </c>
      <c r="AL2037" s="9">
        <v>4.4586625</v>
      </c>
      <c r="AM2037" s="9">
        <v>0.39081472</v>
      </c>
      <c r="AN2037" s="9">
        <v>6.2711686000000003E-2</v>
      </c>
      <c r="AO2037" s="9">
        <v>6.3809566000000003E-3</v>
      </c>
      <c r="AP2037" s="9">
        <v>2.8581284999999998</v>
      </c>
      <c r="AQ2037" s="9">
        <v>295.18860000000001</v>
      </c>
      <c r="AR2037" s="9">
        <v>42.949814000000003</v>
      </c>
      <c r="AS2037" s="9">
        <v>31.944800999999998</v>
      </c>
      <c r="AT2037" s="9">
        <v>1.1597090000000001</v>
      </c>
      <c r="AU2037" s="9">
        <v>13.021967999999999</v>
      </c>
      <c r="AV2037" s="9">
        <v>14.854452</v>
      </c>
      <c r="AW2037" s="9">
        <v>0.67614470000000004</v>
      </c>
      <c r="AX2037" s="12">
        <f ca="1">IFERROR(__xludf.DUMMYFUNCTION("1-(PERCENTRANK(FILTER(AG:AG, $A:$A=$A2037), $AG2037))"),0.929)</f>
        <v>0.92900000000000005</v>
      </c>
      <c r="AY2037" s="13">
        <f ca="1">IFERROR(__xludf.DUMMYFUNCTION("PERCENTRANK(FILTER(K:K, $A:$A=$A2037), $K2037)"),0.837)</f>
        <v>0.83699999999999997</v>
      </c>
      <c r="AZ2037" s="13">
        <f ca="1">IFERROR(__xludf.DUMMYFUNCTION("PERCENTRANK(FILTER(I:I, $A:$A=$A2037), $I2037)"),0.907)</f>
        <v>0.90700000000000003</v>
      </c>
      <c r="BA2037" s="12">
        <f ca="1">IFERROR(__xludf.DUMMYFUNCTION("PERCENTRANK(FILTER(AI:AI, $A:$A=$A2037), $AI2037)"),0.845)</f>
        <v>0.84499999999999997</v>
      </c>
      <c r="BB2037" s="13">
        <f ca="1">IFERROR(__xludf.DUMMYFUNCTION("PERCENTRANK(FILTER(AT:AT, $A:$A=$A2037), $AT2037)"),0.144)</f>
        <v>0.14399999999999999</v>
      </c>
      <c r="BC2037" s="13">
        <f ca="1">IFERROR(__xludf.DUMMYFUNCTION("PERCENTRANK(FILTER(AU:AU, $A:$A=$A2037), $AU2037)"),0.78)</f>
        <v>0.78</v>
      </c>
      <c r="BM2037" s="9">
        <v>4.9321472999999998E-2</v>
      </c>
      <c r="BN2037" s="9">
        <v>0.10636648999999999</v>
      </c>
      <c r="BO2037" s="9">
        <v>1.9111111000000001</v>
      </c>
      <c r="BP2037" s="9">
        <v>15.750793</v>
      </c>
      <c r="BQ2037" s="9">
        <v>4.3182634999999996</v>
      </c>
      <c r="BR2037" s="9">
        <v>6.3161845000000003</v>
      </c>
      <c r="BS2037" s="9">
        <v>14.084759</v>
      </c>
      <c r="BT2037" s="9">
        <v>9.7890949999999997</v>
      </c>
      <c r="BU2037" s="9">
        <v>2.0359417999999998</v>
      </c>
      <c r="BV2037" s="9">
        <v>3.5584790000000002</v>
      </c>
      <c r="BW2037" s="9">
        <v>13.173137000000001</v>
      </c>
      <c r="BX2037" s="9">
        <v>6.9462323000000001</v>
      </c>
      <c r="BY2037" s="9">
        <v>8.6175540000000002</v>
      </c>
      <c r="BZ2037" s="9">
        <v>4.8438233999999998</v>
      </c>
      <c r="CA2037" s="9">
        <v>45.898940000000003</v>
      </c>
      <c r="CB2037" s="9">
        <v>73.566924999999998</v>
      </c>
      <c r="CC2037" s="9">
        <v>49.849910000000001</v>
      </c>
      <c r="CD2037" s="9">
        <v>85.682199999999995</v>
      </c>
    </row>
    <row r="2038" spans="1:82" ht="15.75" hidden="1" customHeight="1" x14ac:dyDescent="0.2">
      <c r="A2038" s="9" t="s">
        <v>81</v>
      </c>
      <c r="B2038" s="9" t="s">
        <v>4834</v>
      </c>
      <c r="C2038" s="9">
        <v>7916</v>
      </c>
      <c r="D2038" s="9">
        <v>56</v>
      </c>
      <c r="E2038" s="9">
        <v>76.300886144318298</v>
      </c>
      <c r="F2038" s="9">
        <v>223</v>
      </c>
      <c r="G2038" s="9">
        <v>175.59012999999999</v>
      </c>
      <c r="H2038" s="9">
        <v>47</v>
      </c>
      <c r="I2038" s="16">
        <v>3.4171695431800798E-5</v>
      </c>
      <c r="J2038" s="9">
        <v>3.7817958336102901E-2</v>
      </c>
      <c r="K2038" s="9">
        <v>2.71763020734419</v>
      </c>
      <c r="L2038" s="11">
        <v>1.2923036982190501E-6</v>
      </c>
      <c r="M2038" s="11">
        <v>7.5657660533969898E-5</v>
      </c>
      <c r="N2038" s="9">
        <v>0.25112107623318303</v>
      </c>
      <c r="O2038" s="9">
        <v>0.43453971217439402</v>
      </c>
      <c r="P2038" s="9" t="s">
        <v>4835</v>
      </c>
      <c r="Q2038" s="9">
        <v>103311101</v>
      </c>
      <c r="R2038" s="9" t="s">
        <v>1670</v>
      </c>
      <c r="S2038" s="9">
        <v>9042</v>
      </c>
      <c r="T2038" s="9">
        <v>40.878732163577403</v>
      </c>
      <c r="U2038" s="9">
        <v>-121.65739476939</v>
      </c>
      <c r="V2038" s="9">
        <v>75</v>
      </c>
      <c r="W2038" s="9">
        <v>129</v>
      </c>
      <c r="X2038" s="9">
        <v>9729.0300713970591</v>
      </c>
      <c r="Z2038" s="9">
        <v>5080.7920780796503</v>
      </c>
      <c r="AB2038" s="9">
        <v>4648.2379933173997</v>
      </c>
      <c r="AC2038" s="9">
        <v>5080.7920780796503</v>
      </c>
      <c r="AD2038" s="9">
        <v>4648.2379933173997</v>
      </c>
      <c r="AE2038" s="9">
        <v>3.5559100450965799E-3</v>
      </c>
      <c r="AF2038" s="9">
        <v>1.6060696852946399E-3</v>
      </c>
      <c r="AG2038" s="9">
        <v>2043</v>
      </c>
      <c r="AH2038" s="9">
        <v>3.8476889999999999</v>
      </c>
      <c r="AI2038" s="9">
        <v>13.212164</v>
      </c>
      <c r="AJ2038" s="9">
        <v>2</v>
      </c>
      <c r="AK2038" s="9">
        <v>2.0035508000000002</v>
      </c>
      <c r="AL2038" s="9">
        <v>5.9951753999999999</v>
      </c>
      <c r="AM2038" s="9">
        <v>-0.16902107</v>
      </c>
      <c r="AN2038" s="9">
        <v>2.7704919000000001E-2</v>
      </c>
      <c r="AO2038" s="9">
        <v>4.5534023000000003E-3</v>
      </c>
      <c r="AP2038" s="9">
        <v>1.9360301</v>
      </c>
      <c r="AQ2038" s="9">
        <v>292.99720000000002</v>
      </c>
      <c r="AR2038" s="9">
        <v>37.469143000000003</v>
      </c>
      <c r="AS2038" s="9">
        <v>29.295614</v>
      </c>
      <c r="AT2038" s="9">
        <v>1.0481322</v>
      </c>
      <c r="AU2038" s="9">
        <v>14.634665</v>
      </c>
      <c r="AV2038" s="9">
        <v>16.539038000000001</v>
      </c>
      <c r="AW2038" s="9">
        <v>8.6975049999999996</v>
      </c>
      <c r="AX2038" s="12">
        <f ca="1">IFERROR(__xludf.DUMMYFUNCTION("1-(PERCENTRANK(FILTER(AG:AG, $A:$A=$A2038), $AG2038))"),0.26)</f>
        <v>0.26</v>
      </c>
      <c r="AY2038" s="13">
        <f ca="1">IFERROR(__xludf.DUMMYFUNCTION("PERCENTRANK(FILTER(K:K, $A:$A=$A2038), $K2038)"),0.197)</f>
        <v>0.19700000000000001</v>
      </c>
      <c r="AZ2038" s="13">
        <f ca="1">IFERROR(__xludf.DUMMYFUNCTION("PERCENTRANK(FILTER(I:I, $A:$A=$A2038), $I2038)"),0.246)</f>
        <v>0.246</v>
      </c>
      <c r="BA2038" s="12">
        <f ca="1">IFERROR(__xludf.DUMMYFUNCTION("PERCENTRANK(FILTER(AI:AI, $A:$A=$A2038), $AI2038)"),0.595)</f>
        <v>0.59499999999999997</v>
      </c>
      <c r="BB2038" s="13">
        <f ca="1">IFERROR(__xludf.DUMMYFUNCTION("PERCENTRANK(FILTER(AT:AT, $A:$A=$A2038), $AT2038)"),0.162)</f>
        <v>0.16200000000000001</v>
      </c>
      <c r="BC2038" s="13">
        <f ca="1">IFERROR(__xludf.DUMMYFUNCTION("PERCENTRANK(FILTER(AU:AU, $A:$A=$A2038), $AU2038)"),0.991)</f>
        <v>0.99099999999999999</v>
      </c>
      <c r="BM2038" s="9">
        <v>0.29229070000000001</v>
      </c>
      <c r="BN2038" s="9">
        <v>4.557377E-2</v>
      </c>
      <c r="BO2038" s="9">
        <v>5.4722223000000003</v>
      </c>
      <c r="BP2038" s="9">
        <v>18.833334000000001</v>
      </c>
      <c r="BQ2038" s="9">
        <v>1.3126229</v>
      </c>
      <c r="BR2038" s="9">
        <v>3.6557376000000001</v>
      </c>
      <c r="BS2038" s="9">
        <v>7.7442994000000001</v>
      </c>
      <c r="BT2038" s="9">
        <v>6.8285045999999996</v>
      </c>
      <c r="BU2038" s="9">
        <v>1.955319</v>
      </c>
      <c r="BV2038" s="9">
        <v>3.3939834000000002</v>
      </c>
      <c r="BW2038" s="9">
        <v>13.812255</v>
      </c>
      <c r="BX2038" s="9">
        <v>8.0211849999999991</v>
      </c>
      <c r="BY2038" s="9">
        <v>9.0931010000000008</v>
      </c>
      <c r="BZ2038" s="9">
        <v>5.9052170000000004</v>
      </c>
      <c r="CA2038" s="9">
        <v>47.712273000000003</v>
      </c>
      <c r="CB2038" s="9">
        <v>72.227035999999998</v>
      </c>
      <c r="CC2038" s="9">
        <v>50.302630000000001</v>
      </c>
      <c r="CD2038" s="9">
        <v>79.344639999999998</v>
      </c>
    </row>
    <row r="2039" spans="1:82" ht="15.75" hidden="1" customHeight="1" x14ac:dyDescent="0.2">
      <c r="A2039" s="9" t="s">
        <v>113</v>
      </c>
      <c r="B2039" s="9" t="s">
        <v>4836</v>
      </c>
      <c r="C2039" s="9">
        <v>3507</v>
      </c>
      <c r="D2039" s="9">
        <v>131</v>
      </c>
      <c r="E2039" s="9">
        <v>176.71822303091599</v>
      </c>
      <c r="F2039" s="9">
        <v>1168</v>
      </c>
      <c r="G2039" s="9">
        <v>727.13139999999999</v>
      </c>
      <c r="H2039" s="9">
        <v>112</v>
      </c>
      <c r="I2039" s="16">
        <v>2.76870378651697E-5</v>
      </c>
      <c r="J2039" s="9">
        <v>3.9484635131223002E-2</v>
      </c>
      <c r="K2039" s="9">
        <v>42.058857815023799</v>
      </c>
      <c r="L2039" s="11">
        <v>1.0817231219557101E-6</v>
      </c>
      <c r="M2039" s="9">
        <v>5.6379989741677503E-4</v>
      </c>
      <c r="N2039" s="9">
        <v>0.112157534246575</v>
      </c>
      <c r="O2039" s="9">
        <v>0.24303478149699301</v>
      </c>
      <c r="P2039" s="9" t="s">
        <v>4837</v>
      </c>
      <c r="Q2039" s="9">
        <v>163351703</v>
      </c>
      <c r="R2039" s="9" t="s">
        <v>741</v>
      </c>
      <c r="S2039" s="9">
        <v>9330</v>
      </c>
      <c r="T2039" s="9">
        <v>37.831176472100204</v>
      </c>
      <c r="U2039" s="9">
        <v>-120.23684591078</v>
      </c>
      <c r="V2039" s="9">
        <v>461</v>
      </c>
      <c r="W2039" s="9">
        <v>478</v>
      </c>
      <c r="X2039" s="9">
        <v>101244.280493407</v>
      </c>
      <c r="Y2039" s="15">
        <f>X2039/1609.34</f>
        <v>62.910435640328956</v>
      </c>
      <c r="Z2039" s="9">
        <v>66426.892049802496</v>
      </c>
      <c r="AA2039" s="15">
        <f>Z2039/1609.34</f>
        <v>41.275859700127072</v>
      </c>
      <c r="AB2039" s="9">
        <v>34817.3884436054</v>
      </c>
      <c r="AC2039" s="9">
        <v>66426.892049802496</v>
      </c>
      <c r="AD2039" s="9">
        <v>34817.3884436054</v>
      </c>
      <c r="AE2039" s="9">
        <v>6.3145588510678793E-2</v>
      </c>
      <c r="AF2039" s="9">
        <v>3.10094824089901E-3</v>
      </c>
      <c r="AG2039" s="9">
        <v>719</v>
      </c>
      <c r="AH2039" s="9">
        <v>5.5499023999999997</v>
      </c>
      <c r="AI2039" s="9">
        <v>14.442515</v>
      </c>
      <c r="AJ2039" s="9">
        <v>2.3882978000000001</v>
      </c>
      <c r="AK2039" s="9">
        <v>1.9972972</v>
      </c>
      <c r="AL2039" s="9">
        <v>5.4019029999999999</v>
      </c>
      <c r="AM2039" s="9">
        <v>-0.34639325999999998</v>
      </c>
      <c r="AN2039" s="9">
        <v>4.1478723000000002E-2</v>
      </c>
      <c r="AO2039" s="9">
        <v>4.8805517000000001E-3</v>
      </c>
      <c r="AP2039" s="9">
        <v>2.4476740000000001</v>
      </c>
      <c r="AQ2039" s="9">
        <v>294.80720000000002</v>
      </c>
      <c r="AR2039" s="9">
        <v>52.288795</v>
      </c>
      <c r="AS2039" s="9">
        <v>37.741079999999997</v>
      </c>
      <c r="AT2039" s="9">
        <v>1.2868170000000001</v>
      </c>
      <c r="AU2039" s="9">
        <v>11.134672999999999</v>
      </c>
      <c r="AV2039" s="9">
        <v>12.741341</v>
      </c>
      <c r="AW2039" s="9">
        <v>0.99762530000000005</v>
      </c>
      <c r="AX2039" s="12">
        <f ca="1">IFERROR(__xludf.DUMMYFUNCTION("1-(PERCENTRANK(FILTER(AG:AG, $A:$A=$A2039), $AG2039))"),0.685)</f>
        <v>0.68500000000000005</v>
      </c>
      <c r="AY2039" s="13">
        <f ca="1">IFERROR(__xludf.DUMMYFUNCTION("PERCENTRANK(FILTER(K:K, $A:$A=$A2039), $K2039)"),0.802)</f>
        <v>0.80200000000000005</v>
      </c>
      <c r="AZ2039" s="13">
        <f ca="1">IFERROR(__xludf.DUMMYFUNCTION("PERCENTRANK(FILTER(I:I, $A:$A=$A2039), $I2039)"),0.239)</f>
        <v>0.23899999999999999</v>
      </c>
      <c r="BA2039" s="12">
        <f ca="1">IFERROR(__xludf.DUMMYFUNCTION("PERCENTRANK(FILTER(AI:AI, $A:$A=$A2039), $AI2039)"),0.69)</f>
        <v>0.69</v>
      </c>
      <c r="BB2039" s="13">
        <f ca="1">IFERROR(__xludf.DUMMYFUNCTION("PERCENTRANK(FILTER(AT:AT, $A:$A=$A2039), $AT2039)"),0.512)</f>
        <v>0.51200000000000001</v>
      </c>
      <c r="BC2039" s="13">
        <f ca="1">IFERROR(__xludf.DUMMYFUNCTION("PERCENTRANK(FILTER(AU:AU, $A:$A=$A2039), $AU2039)"),0.204)</f>
        <v>0.20399999999999999</v>
      </c>
      <c r="BM2039" s="9">
        <v>3.3416464999999999E-2</v>
      </c>
      <c r="BN2039" s="9">
        <v>0.12816569</v>
      </c>
      <c r="BO2039" s="9">
        <v>1.8185404999999999</v>
      </c>
      <c r="BP2039" s="9">
        <v>16.037476000000002</v>
      </c>
      <c r="BQ2039" s="9">
        <v>0.2888404</v>
      </c>
      <c r="BR2039" s="9">
        <v>1.2425531999999999</v>
      </c>
      <c r="BS2039" s="9">
        <v>8.6103570000000005</v>
      </c>
      <c r="BT2039" s="9">
        <v>7.1093906999999996</v>
      </c>
      <c r="BU2039" s="9">
        <v>2.0583827000000001</v>
      </c>
      <c r="BV2039" s="9">
        <v>3.5831746999999998</v>
      </c>
      <c r="BW2039" s="9">
        <v>11.095044</v>
      </c>
      <c r="BX2039" s="9">
        <v>6.0929719999999996</v>
      </c>
      <c r="BY2039" s="9">
        <v>7.3163442999999999</v>
      </c>
      <c r="BZ2039" s="9">
        <v>4.2701289999999998</v>
      </c>
      <c r="CA2039" s="9">
        <v>55.810142999999997</v>
      </c>
      <c r="CB2039" s="9">
        <v>85.350639999999999</v>
      </c>
      <c r="CC2039" s="9">
        <v>62.095880000000001</v>
      </c>
      <c r="CD2039" s="9">
        <v>91.117679999999993</v>
      </c>
    </row>
    <row r="2040" spans="1:82" ht="15.75" hidden="1" customHeight="1" x14ac:dyDescent="0.2">
      <c r="A2040" s="9" t="s">
        <v>81</v>
      </c>
      <c r="B2040" s="9" t="s">
        <v>4838</v>
      </c>
      <c r="C2040" s="9">
        <v>7852</v>
      </c>
      <c r="D2040" s="9">
        <v>67</v>
      </c>
      <c r="E2040" s="9">
        <v>107.54794146190601</v>
      </c>
      <c r="F2040" s="9">
        <v>92</v>
      </c>
      <c r="G2040" s="9">
        <v>114.38482999999999</v>
      </c>
      <c r="H2040" s="9">
        <v>29</v>
      </c>
      <c r="I2040" s="16">
        <v>7.7761343571433703E-5</v>
      </c>
      <c r="J2040" s="9">
        <v>80.9391280922775</v>
      </c>
      <c r="K2040" s="9">
        <v>0</v>
      </c>
      <c r="L2040" s="9">
        <v>9.1094080747163297E-3</v>
      </c>
      <c r="M2040" s="11">
        <v>7.5449791658119703E-5</v>
      </c>
      <c r="N2040" s="9">
        <v>0.72826086956521696</v>
      </c>
      <c r="O2040" s="9">
        <v>0.94022908983756304</v>
      </c>
      <c r="P2040" s="9" t="s">
        <v>4839</v>
      </c>
      <c r="Q2040" s="9">
        <v>102781101</v>
      </c>
      <c r="R2040" s="9" t="s">
        <v>1118</v>
      </c>
      <c r="S2040" s="9">
        <v>2002</v>
      </c>
      <c r="T2040" s="9">
        <v>39.590527990229099</v>
      </c>
      <c r="U2040" s="9">
        <v>-122.5401917902</v>
      </c>
      <c r="V2040" s="9">
        <v>127</v>
      </c>
      <c r="W2040" s="9">
        <v>78</v>
      </c>
      <c r="X2040" s="9">
        <v>50566.165907128801</v>
      </c>
      <c r="Z2040" s="9">
        <v>48388.189101452597</v>
      </c>
      <c r="AB2040" s="9">
        <v>2177.97680567623</v>
      </c>
      <c r="AC2040" s="9">
        <v>24592.812349879299</v>
      </c>
      <c r="AD2040" s="9">
        <v>1071.4789885487901</v>
      </c>
      <c r="AE2040" s="9">
        <v>2.1880439580854701E-3</v>
      </c>
      <c r="AF2040" s="9">
        <v>2.25507896357157E-3</v>
      </c>
      <c r="AG2040" s="9">
        <v>2045</v>
      </c>
      <c r="AH2040" s="9">
        <v>1.0943159</v>
      </c>
      <c r="AI2040" s="9">
        <v>3.665143</v>
      </c>
      <c r="AJ2040" s="9">
        <v>2</v>
      </c>
      <c r="AK2040" s="9">
        <v>2.4904442000000002</v>
      </c>
      <c r="AL2040" s="9">
        <v>8.4761620000000004</v>
      </c>
      <c r="AM2040" s="9">
        <v>-1.3619063</v>
      </c>
      <c r="AN2040" s="9">
        <v>3.0721002E-3</v>
      </c>
      <c r="AO2040" s="9">
        <v>6.1799506999999998E-3</v>
      </c>
      <c r="AP2040" s="9">
        <v>1.2615262</v>
      </c>
      <c r="AQ2040" s="9">
        <v>298.21370000000002</v>
      </c>
      <c r="AR2040" s="9">
        <v>45.420143000000003</v>
      </c>
      <c r="AS2040" s="9">
        <v>33.368823999999996</v>
      </c>
      <c r="AT2040" s="9">
        <v>1.4337351</v>
      </c>
      <c r="AU2040" s="9">
        <v>13.273555</v>
      </c>
      <c r="AV2040" s="9">
        <v>14.476544000000001</v>
      </c>
      <c r="AW2040" s="9">
        <v>0.95014739999999998</v>
      </c>
      <c r="AX2040" s="12">
        <f ca="1">IFERROR(__xludf.DUMMYFUNCTION("1-(PERCENTRANK(FILTER(AG:AG, $A:$A=$A2040), $AG2040))"),0.257)</f>
        <v>0.25700000000000001</v>
      </c>
      <c r="AY2040" s="13">
        <f ca="1">IFERROR(__xludf.DUMMYFUNCTION("PERCENTRANK(FILTER(K:K, $A:$A=$A2040), $K2040)"),0)</f>
        <v>0</v>
      </c>
      <c r="AZ2040" s="13">
        <f ca="1">IFERROR(__xludf.DUMMYFUNCTION("PERCENTRANK(FILTER(I:I, $A:$A=$A2040), $I2040)"),0.65)</f>
        <v>0.65</v>
      </c>
      <c r="BA2040" s="12">
        <f ca="1">IFERROR(__xludf.DUMMYFUNCTION("PERCENTRANK(FILTER(AI:AI, $A:$A=$A2040), $AI2040)"),0.081)</f>
        <v>8.1000000000000003E-2</v>
      </c>
      <c r="BB2040" s="13">
        <f ca="1">IFERROR(__xludf.DUMMYFUNCTION("PERCENTRANK(FILTER(AT:AT, $A:$A=$A2040), $AT2040)"),0.659)</f>
        <v>0.65900000000000003</v>
      </c>
      <c r="BC2040" s="13">
        <f ca="1">IFERROR(__xludf.DUMMYFUNCTION("PERCENTRANK(FILTER(AU:AU, $A:$A=$A2040), $AU2040)"),0.905)</f>
        <v>0.90500000000000003</v>
      </c>
      <c r="BM2040" s="9">
        <v>7.0269910000000005E-2</v>
      </c>
      <c r="BN2040" s="9">
        <v>2.0689655E-3</v>
      </c>
      <c r="BO2040" s="9">
        <v>1.3802817000000001</v>
      </c>
      <c r="BP2040" s="9">
        <v>13.169014000000001</v>
      </c>
      <c r="BQ2040" s="9">
        <v>0.57905954000000004</v>
      </c>
      <c r="BR2040" s="9">
        <v>0.28840125</v>
      </c>
      <c r="BS2040" s="9">
        <v>8.5962230000000002</v>
      </c>
      <c r="BT2040" s="9">
        <v>7.241422</v>
      </c>
      <c r="BU2040" s="9">
        <v>2.7466588000000001</v>
      </c>
      <c r="BV2040" s="9">
        <v>4.6737656999999997</v>
      </c>
      <c r="BW2040" s="9">
        <v>12.94985</v>
      </c>
      <c r="BX2040" s="9">
        <v>6.6933164999999999</v>
      </c>
      <c r="BY2040" s="9">
        <v>8.7079590000000007</v>
      </c>
      <c r="BZ2040" s="9">
        <v>4.6265554</v>
      </c>
      <c r="CA2040" s="9">
        <v>57.910975999999998</v>
      </c>
      <c r="CB2040" s="9">
        <v>88.002610000000004</v>
      </c>
      <c r="CC2040" s="9">
        <v>53.999290000000002</v>
      </c>
      <c r="CD2040" s="9">
        <v>87.756255999999993</v>
      </c>
    </row>
    <row r="2041" spans="1:82" ht="15.75" hidden="1" customHeight="1" x14ac:dyDescent="0.2">
      <c r="A2041" s="9" t="s">
        <v>113</v>
      </c>
      <c r="B2041" s="9" t="s">
        <v>4840</v>
      </c>
      <c r="C2041" s="9">
        <v>3912</v>
      </c>
      <c r="D2041" s="9">
        <v>227</v>
      </c>
      <c r="E2041" s="9">
        <v>412.05456968986499</v>
      </c>
      <c r="F2041" s="9">
        <v>949</v>
      </c>
      <c r="G2041" s="9">
        <v>634.57669999999996</v>
      </c>
      <c r="H2041" s="9">
        <v>274</v>
      </c>
      <c r="I2041" s="16">
        <v>3.3338312629767897E-5</v>
      </c>
      <c r="J2041" s="9">
        <v>725.18855229060898</v>
      </c>
      <c r="K2041" s="9">
        <v>25.788042307466402</v>
      </c>
      <c r="L2041" s="9">
        <v>1.8297882176164501E-2</v>
      </c>
      <c r="M2041" s="9">
        <v>3.9717776274162298E-4</v>
      </c>
      <c r="N2041" s="9">
        <v>0.23919915700737601</v>
      </c>
      <c r="O2041" s="9">
        <v>0.64933767018153499</v>
      </c>
      <c r="P2041" s="9" t="s">
        <v>4841</v>
      </c>
      <c r="Q2041" s="9">
        <v>163541101</v>
      </c>
      <c r="R2041" s="9" t="s">
        <v>1544</v>
      </c>
      <c r="S2041" s="9">
        <v>1208</v>
      </c>
      <c r="T2041" s="9">
        <v>38.437273453856101</v>
      </c>
      <c r="U2041" s="9">
        <v>-120.83577630848799</v>
      </c>
      <c r="V2041" s="9">
        <v>416</v>
      </c>
      <c r="W2041" s="9">
        <v>415</v>
      </c>
      <c r="X2041" s="9">
        <v>101267.238183707</v>
      </c>
      <c r="Y2041" s="15">
        <f>X2041/1609.34</f>
        <v>62.924700923177824</v>
      </c>
      <c r="Z2041" s="9">
        <v>61275.284358071302</v>
      </c>
      <c r="AA2041" s="15">
        <f>Z2041/1609.34</f>
        <v>38.074791130569864</v>
      </c>
      <c r="AB2041" s="9">
        <v>39991.953825635901</v>
      </c>
      <c r="AC2041" s="9">
        <v>52737.326963674503</v>
      </c>
      <c r="AD2041" s="9">
        <v>37574.564098748102</v>
      </c>
      <c r="AE2041" s="9">
        <v>0.108826706991204</v>
      </c>
      <c r="AF2041" s="9">
        <v>9.1346976605564106E-3</v>
      </c>
      <c r="AG2041" s="9">
        <v>938</v>
      </c>
      <c r="AH2041" s="9">
        <v>0.86645399999999995</v>
      </c>
      <c r="AI2041" s="9">
        <v>3.1982216999999999</v>
      </c>
      <c r="AJ2041" s="9">
        <v>2</v>
      </c>
      <c r="AK2041" s="9">
        <v>2.0162551</v>
      </c>
      <c r="AL2041" s="9">
        <v>5.5577955000000001</v>
      </c>
      <c r="AM2041" s="9">
        <v>-0.51458329999999997</v>
      </c>
      <c r="AN2041" s="9">
        <v>1.3255813999999999E-2</v>
      </c>
      <c r="AO2041" s="9">
        <v>6.4426613999999998E-3</v>
      </c>
      <c r="AP2041" s="9">
        <v>1.9038432000000001</v>
      </c>
      <c r="AQ2041" s="9">
        <v>296.98773</v>
      </c>
      <c r="AR2041" s="9">
        <v>43.532690000000002</v>
      </c>
      <c r="AS2041" s="9">
        <v>30.649773</v>
      </c>
      <c r="AT2041" s="9">
        <v>1.2690037000000001</v>
      </c>
      <c r="AU2041" s="9">
        <v>13.254766999999999</v>
      </c>
      <c r="AV2041" s="9">
        <v>14.723201</v>
      </c>
      <c r="AW2041" s="9">
        <v>0.83055263999999995</v>
      </c>
      <c r="AX2041" s="12">
        <f ca="1">IFERROR(__xludf.DUMMYFUNCTION("1-(PERCENTRANK(FILTER(AG:AG, $A:$A=$A2041), $AG2041))"),0.592)</f>
        <v>0.59199999999999997</v>
      </c>
      <c r="AY2041" s="13">
        <f ca="1">IFERROR(__xludf.DUMMYFUNCTION("PERCENTRANK(FILTER(K:K, $A:$A=$A2041), $K2041)"),0.715)</f>
        <v>0.71499999999999997</v>
      </c>
      <c r="AZ2041" s="13">
        <f ca="1">IFERROR(__xludf.DUMMYFUNCTION("PERCENTRANK(FILTER(I:I, $A:$A=$A2041), $I2041)"),0.317)</f>
        <v>0.317</v>
      </c>
      <c r="BA2041" s="12">
        <f ca="1">IFERROR(__xludf.DUMMYFUNCTION("PERCENTRANK(FILTER(AI:AI, $A:$A=$A2041), $AI2041)"),0.118)</f>
        <v>0.11799999999999999</v>
      </c>
      <c r="BB2041" s="13">
        <f ca="1">IFERROR(__xludf.DUMMYFUNCTION("PERCENTRANK(FILTER(AT:AT, $A:$A=$A2041), $AT2041)"),0.45)</f>
        <v>0.45</v>
      </c>
      <c r="BC2041" s="13">
        <f ca="1">IFERROR(__xludf.DUMMYFUNCTION("PERCENTRANK(FILTER(AU:AU, $A:$A=$A2041), $AU2041)"),0.88)</f>
        <v>0.88</v>
      </c>
      <c r="BM2041" s="9">
        <v>7.1141999999999997E-2</v>
      </c>
      <c r="BN2041" s="9">
        <v>1.2900856E-2</v>
      </c>
      <c r="BO2041" s="9">
        <v>1.6983758</v>
      </c>
      <c r="BP2041" s="9">
        <v>14.578089</v>
      </c>
      <c r="BQ2041" s="9">
        <v>0.75157890000000005</v>
      </c>
      <c r="BR2041" s="9">
        <v>1.1615667000000001</v>
      </c>
      <c r="BS2041" s="9">
        <v>8.3897010000000005</v>
      </c>
      <c r="BT2041" s="9">
        <v>5.9009270000000003</v>
      </c>
      <c r="BU2041" s="9">
        <v>2.4378772</v>
      </c>
      <c r="BV2041" s="9">
        <v>3.8867497000000002</v>
      </c>
      <c r="BW2041" s="9">
        <v>12.743878</v>
      </c>
      <c r="BX2041" s="9">
        <v>7.282635</v>
      </c>
      <c r="BY2041" s="9">
        <v>8.6548169999999995</v>
      </c>
      <c r="BZ2041" s="9">
        <v>5.0112914999999996</v>
      </c>
      <c r="CA2041" s="9">
        <v>45.291263999999998</v>
      </c>
      <c r="CB2041" s="9">
        <v>67.697074999999998</v>
      </c>
      <c r="CC2041" s="9">
        <v>54.569960000000002</v>
      </c>
      <c r="CD2041" s="9">
        <v>83.567183999999997</v>
      </c>
    </row>
    <row r="2042" spans="1:82" ht="15.75" hidden="1" customHeight="1" x14ac:dyDescent="0.2">
      <c r="A2042" s="9" t="s">
        <v>91</v>
      </c>
      <c r="B2042" s="9" t="s">
        <v>4842</v>
      </c>
      <c r="C2042" s="9">
        <v>9446</v>
      </c>
      <c r="D2042" s="9">
        <v>14</v>
      </c>
      <c r="E2042" s="9">
        <v>20.599361244164601</v>
      </c>
      <c r="F2042" s="9">
        <v>95</v>
      </c>
      <c r="G2042" s="9">
        <v>67.452659999999995</v>
      </c>
      <c r="H2042" s="9">
        <v>8</v>
      </c>
      <c r="I2042" s="16">
        <v>7.5385511536296595E-5</v>
      </c>
      <c r="J2042" s="9">
        <v>3.7817748747058802E-2</v>
      </c>
      <c r="K2042" s="9">
        <v>1.0254248077981101</v>
      </c>
      <c r="L2042" s="11">
        <v>2.8509103344481699E-6</v>
      </c>
      <c r="M2042" s="11">
        <v>7.52214889558899E-5</v>
      </c>
      <c r="N2042" s="9">
        <v>0.14736842105263101</v>
      </c>
      <c r="O2042" s="9">
        <v>0.30538990403348298</v>
      </c>
      <c r="P2042" s="9" t="s">
        <v>4843</v>
      </c>
      <c r="Q2042" s="9">
        <v>43432102</v>
      </c>
      <c r="R2042" s="9" t="s">
        <v>2200</v>
      </c>
      <c r="S2042" s="9" t="s">
        <v>98</v>
      </c>
      <c r="T2042" s="9">
        <v>38.499985872541899</v>
      </c>
      <c r="U2042" s="9">
        <v>-122.459430301905</v>
      </c>
      <c r="V2042" s="9">
        <v>35</v>
      </c>
      <c r="W2042" s="9">
        <v>25</v>
      </c>
      <c r="X2042" s="9">
        <v>4341.4119797083804</v>
      </c>
      <c r="Z2042" s="9">
        <v>2761.2178783437198</v>
      </c>
      <c r="AB2042" s="9">
        <v>1580.1941013646599</v>
      </c>
      <c r="AC2042" s="9">
        <v>345.08758862389402</v>
      </c>
      <c r="AD2042" s="9">
        <v>358.18100923186699</v>
      </c>
      <c r="AE2042" s="9">
        <v>6.0177191164711898E-4</v>
      </c>
      <c r="AF2042" s="9">
        <v>6.0308409229037298E-4</v>
      </c>
      <c r="AG2042" s="9">
        <v>2047</v>
      </c>
      <c r="AH2042" s="9">
        <v>4.8862147</v>
      </c>
      <c r="AI2042" s="9">
        <v>11.928621</v>
      </c>
      <c r="AJ2042" s="9">
        <v>2.125</v>
      </c>
      <c r="AK2042" s="9">
        <v>1.6181848999999999</v>
      </c>
      <c r="AL2042" s="9">
        <v>4.6391920000000004</v>
      </c>
      <c r="AM2042" s="9">
        <v>-8.9480660000000007</v>
      </c>
      <c r="AN2042" s="9">
        <v>4.1249998000000003E-2</v>
      </c>
      <c r="AO2042" s="9">
        <v>6.659636E-3</v>
      </c>
      <c r="AP2042" s="9">
        <v>2.5078779999999998</v>
      </c>
      <c r="AQ2042" s="9">
        <v>296.75983000000002</v>
      </c>
      <c r="AR2042" s="9">
        <v>39.413525</v>
      </c>
      <c r="AS2042" s="9">
        <v>32.762813999999999</v>
      </c>
      <c r="AT2042" s="9">
        <v>1.1265845999999999</v>
      </c>
      <c r="AU2042" s="9">
        <v>14.1641245</v>
      </c>
      <c r="AV2042" s="9">
        <v>15.847021</v>
      </c>
      <c r="AW2042" s="9">
        <v>1.9029665</v>
      </c>
      <c r="AX2042" s="12">
        <f ca="1">IFERROR(__xludf.DUMMYFUNCTION("1-(PERCENTRANK(FILTER(AG:AG, $A:$A=$A2042), $AG2042))"),0.542999999999999)</f>
        <v>0.54299999999999904</v>
      </c>
      <c r="AY2042" s="13">
        <f ca="1">IFERROR(__xludf.DUMMYFUNCTION("PERCENTRANK(FILTER(K:K, $A:$A=$A2042), $K2042)"),0.44)</f>
        <v>0.44</v>
      </c>
      <c r="AZ2042" s="13">
        <f ca="1">IFERROR(__xludf.DUMMYFUNCTION("PERCENTRANK(FILTER(I:I, $A:$A=$A2042), $I2042)"),0.744)</f>
        <v>0.74399999999999999</v>
      </c>
      <c r="BA2042" s="12">
        <f ca="1">IFERROR(__xludf.DUMMYFUNCTION("PERCENTRANK(FILTER(AI:AI, $A:$A=$A2042), $AI2042)"),0.521)</f>
        <v>0.52100000000000002</v>
      </c>
      <c r="BB2042" s="13">
        <f ca="1">IFERROR(__xludf.DUMMYFUNCTION("PERCENTRANK(FILTER(AT:AT, $A:$A=$A2042), $AT2042)"),0.926)</f>
        <v>0.92600000000000005</v>
      </c>
      <c r="BC2042" s="13">
        <f ca="1">IFERROR(__xludf.DUMMYFUNCTION("PERCENTRANK(FILTER(AU:AU, $A:$A=$A2042), $AU2042)"),0.143)</f>
        <v>0.14299999999999999</v>
      </c>
      <c r="BM2042" s="9">
        <v>0.19448662999999999</v>
      </c>
      <c r="BN2042" s="9">
        <v>2.8749998999999998E-2</v>
      </c>
      <c r="BO2042" s="9">
        <v>2.5714285000000001</v>
      </c>
      <c r="BP2042" s="9">
        <v>16</v>
      </c>
      <c r="BQ2042" s="9">
        <v>3.6212499999999999</v>
      </c>
      <c r="BR2042" s="9">
        <v>11.875</v>
      </c>
      <c r="BS2042" s="9">
        <v>10.27613</v>
      </c>
      <c r="BT2042" s="9">
        <v>7.8229639999999998</v>
      </c>
      <c r="BU2042" s="9">
        <v>2.2243240000000002</v>
      </c>
      <c r="BV2042" s="9">
        <v>3.7960677</v>
      </c>
      <c r="BW2042" s="9">
        <v>13.885956999999999</v>
      </c>
      <c r="BX2042" s="9">
        <v>8.1660330000000005</v>
      </c>
      <c r="BY2042" s="9">
        <v>8.8084939999999996</v>
      </c>
      <c r="BZ2042" s="9">
        <v>5.0621970000000003</v>
      </c>
      <c r="CA2042" s="9">
        <v>54.708824</v>
      </c>
      <c r="CB2042" s="9">
        <v>82.124404999999996</v>
      </c>
      <c r="CC2042" s="9">
        <v>48.78913</v>
      </c>
      <c r="CD2042" s="9">
        <v>80.552019999999999</v>
      </c>
    </row>
    <row r="2043" spans="1:82" ht="15.75" hidden="1" customHeight="1" x14ac:dyDescent="0.2">
      <c r="A2043" s="9" t="s">
        <v>73</v>
      </c>
      <c r="B2043" s="9" t="s">
        <v>4844</v>
      </c>
      <c r="C2043" s="9">
        <v>6168</v>
      </c>
      <c r="D2043" s="9">
        <v>22</v>
      </c>
      <c r="E2043" s="9">
        <v>40.194236306474998</v>
      </c>
      <c r="F2043" s="9">
        <v>41</v>
      </c>
      <c r="G2043" s="9">
        <v>48.732303999999999</v>
      </c>
      <c r="H2043" s="9">
        <v>7</v>
      </c>
      <c r="I2043" s="16">
        <v>7.2240574289545605E-5</v>
      </c>
      <c r="J2043" s="9">
        <v>237.716775573348</v>
      </c>
      <c r="K2043" s="9">
        <v>0.96788735998173503</v>
      </c>
      <c r="L2043" s="9">
        <v>1.7048694440802099E-2</v>
      </c>
      <c r="M2043" s="11">
        <v>7.5207396305034105E-5</v>
      </c>
      <c r="N2043" s="9">
        <v>0.53658536585365801</v>
      </c>
      <c r="O2043" s="9">
        <v>0.82479655836516996</v>
      </c>
      <c r="P2043" s="9" t="s">
        <v>4845</v>
      </c>
      <c r="Q2043" s="9">
        <v>63172101</v>
      </c>
      <c r="R2043" s="9" t="s">
        <v>1582</v>
      </c>
      <c r="S2043" s="9">
        <v>37082</v>
      </c>
      <c r="T2043" s="9">
        <v>38.856613053048399</v>
      </c>
      <c r="U2043" s="9">
        <v>-122.212257440934</v>
      </c>
      <c r="V2043" s="9">
        <v>238</v>
      </c>
      <c r="W2043" s="9">
        <v>247</v>
      </c>
      <c r="X2043" s="9">
        <v>45155.2748394507</v>
      </c>
      <c r="Z2043" s="9">
        <v>29594.551675703198</v>
      </c>
      <c r="AB2043" s="9">
        <v>15560.7231637473</v>
      </c>
      <c r="AC2043" s="9">
        <v>1451.8754391196001</v>
      </c>
      <c r="AD2043" s="9">
        <v>1229.10025971199</v>
      </c>
      <c r="AE2043" s="9">
        <v>5.2645177413523903E-4</v>
      </c>
      <c r="AF2043" s="9">
        <v>5.0568402002681902E-4</v>
      </c>
      <c r="AG2043" s="9">
        <v>2048</v>
      </c>
      <c r="AH2043" s="9">
        <v>2.8487878000000002</v>
      </c>
      <c r="AI2043" s="9">
        <v>8.1080749999999995</v>
      </c>
      <c r="AJ2043" s="9">
        <v>2</v>
      </c>
      <c r="AK2043" s="9">
        <v>3.2214347999999999</v>
      </c>
      <c r="AL2043" s="9">
        <v>7.9070020000000003</v>
      </c>
      <c r="AM2043" s="9">
        <v>-2.9849999999999999</v>
      </c>
      <c r="AN2043" s="9">
        <v>1.1785713999999999E-2</v>
      </c>
      <c r="AO2043" s="9">
        <v>6.1133727000000004E-3</v>
      </c>
      <c r="AP2043" s="9">
        <v>1.4085561</v>
      </c>
      <c r="AQ2043" s="9">
        <v>297.56225999999998</v>
      </c>
      <c r="AR2043" s="9">
        <v>49.120075</v>
      </c>
      <c r="AS2043" s="9">
        <v>35.06279</v>
      </c>
      <c r="AT2043" s="9">
        <v>1.3814230999999999</v>
      </c>
      <c r="AU2043" s="9">
        <v>12.226162</v>
      </c>
      <c r="AV2043" s="9">
        <v>13.461442999999999</v>
      </c>
      <c r="AW2043" s="9">
        <v>1.0622246</v>
      </c>
      <c r="AX2043" s="12">
        <f ca="1">IFERROR(__xludf.DUMMYFUNCTION("1-(PERCENTRANK(FILTER(AG:AG, $A:$A=$A2043), $AG2043))"),0.124)</f>
        <v>0.124</v>
      </c>
      <c r="AY2043" s="13">
        <f ca="1">IFERROR(__xludf.DUMMYFUNCTION("PERCENTRANK(FILTER(K:K, $A:$A=$A2043), $K2043)"),0.065)</f>
        <v>6.5000000000000002E-2</v>
      </c>
      <c r="AZ2043" s="13">
        <f ca="1">IFERROR(__xludf.DUMMYFUNCTION("PERCENTRANK(FILTER(I:I, $A:$A=$A2043), $I2043)"),0.437)</f>
        <v>0.437</v>
      </c>
      <c r="BA2043" s="12">
        <f ca="1">IFERROR(__xludf.DUMMYFUNCTION("PERCENTRANK(FILTER(AI:AI, $A:$A=$A2043), $AI2043)"),0.31)</f>
        <v>0.31</v>
      </c>
      <c r="BB2043" s="13">
        <f ca="1">IFERROR(__xludf.DUMMYFUNCTION("PERCENTRANK(FILTER(AT:AT, $A:$A=$A2043), $AT2043)"),0.971)</f>
        <v>0.97099999999999997</v>
      </c>
      <c r="BC2043" s="13">
        <f ca="1">IFERROR(__xludf.DUMMYFUNCTION("PERCENTRANK(FILTER(AU:AU, $A:$A=$A2043), $AU2043)"),0.444)</f>
        <v>0.44400000000000001</v>
      </c>
      <c r="BM2043" s="9">
        <v>0.10336079400000001</v>
      </c>
      <c r="BN2043" s="9">
        <v>2.9285714000000001E-2</v>
      </c>
      <c r="BO2043" s="9">
        <v>1.4117647</v>
      </c>
      <c r="BP2043" s="9">
        <v>17.588235999999998</v>
      </c>
      <c r="BQ2043" s="9">
        <v>2.1064286000000001</v>
      </c>
      <c r="BR2043" s="9">
        <v>1.4642857</v>
      </c>
      <c r="BS2043" s="9">
        <v>9.2816899999999993</v>
      </c>
      <c r="BT2043" s="9">
        <v>7.5078573000000004</v>
      </c>
      <c r="BU2043" s="9">
        <v>2.5848238000000001</v>
      </c>
      <c r="BV2043" s="9">
        <v>4.1662780000000001</v>
      </c>
      <c r="BW2043" s="9">
        <v>11.665338999999999</v>
      </c>
      <c r="BX2043" s="9">
        <v>6.2719829999999996</v>
      </c>
      <c r="BY2043" s="9">
        <v>7.9631653</v>
      </c>
      <c r="BZ2043" s="9">
        <v>4.0593729999999999</v>
      </c>
      <c r="CA2043" s="9">
        <v>62.999510000000001</v>
      </c>
      <c r="CB2043" s="9">
        <v>95.207663999999994</v>
      </c>
      <c r="CC2043" s="9">
        <v>59.256535</v>
      </c>
      <c r="CD2043" s="9">
        <v>90.772099999999995</v>
      </c>
    </row>
    <row r="2044" spans="1:82" ht="15.75" hidden="1" customHeight="1" x14ac:dyDescent="0.2">
      <c r="A2044" s="9" t="s">
        <v>91</v>
      </c>
      <c r="B2044" s="9" t="s">
        <v>4846</v>
      </c>
      <c r="C2044" s="9">
        <v>280</v>
      </c>
      <c r="D2044" s="9">
        <v>313</v>
      </c>
      <c r="E2044" s="9">
        <v>729.72289073813999</v>
      </c>
      <c r="F2044" s="9">
        <v>974</v>
      </c>
      <c r="G2044" s="9">
        <v>1102.4172000000001</v>
      </c>
      <c r="H2044" s="9">
        <v>110</v>
      </c>
      <c r="I2044" s="16">
        <v>6.6387462968784498E-5</v>
      </c>
      <c r="J2044" s="9">
        <v>145.46314545653499</v>
      </c>
      <c r="K2044" s="9">
        <v>0.53446002481191801</v>
      </c>
      <c r="L2044" s="9">
        <v>1.1220990247248701E-2</v>
      </c>
      <c r="M2044" s="11">
        <v>5.89526301996298E-5</v>
      </c>
      <c r="N2044" s="9">
        <v>0.32135523613963002</v>
      </c>
      <c r="O2044" s="9">
        <v>0.6619298634777</v>
      </c>
      <c r="P2044" s="9" t="s">
        <v>4847</v>
      </c>
      <c r="Q2044" s="9">
        <v>42011104</v>
      </c>
      <c r="R2044" s="9" t="s">
        <v>3431</v>
      </c>
      <c r="S2044" s="9">
        <v>802</v>
      </c>
      <c r="T2044" s="9">
        <v>37.988506031471097</v>
      </c>
      <c r="U2044" s="9">
        <v>-122.577874950912</v>
      </c>
      <c r="V2044" s="9">
        <v>338</v>
      </c>
      <c r="W2044" s="9">
        <v>1642</v>
      </c>
      <c r="X2044" s="9">
        <v>101359.029209211</v>
      </c>
      <c r="Y2044" s="15">
        <f>X2044/1609.34</f>
        <v>62.981737363895142</v>
      </c>
      <c r="Z2044" s="9">
        <v>20343.191488610399</v>
      </c>
      <c r="AA2044" s="15">
        <f>Z2044/1609.34</f>
        <v>12.6407045674689</v>
      </c>
      <c r="AB2044" s="9">
        <v>81015.837720601703</v>
      </c>
      <c r="AC2044" s="9">
        <v>12060.4399780855</v>
      </c>
      <c r="AD2044" s="9">
        <v>38609.213398415297</v>
      </c>
      <c r="AE2044" s="9">
        <v>6.4847893219592799E-3</v>
      </c>
      <c r="AF2044" s="9">
        <v>7.3026209265663004E-3</v>
      </c>
      <c r="AG2044" s="9">
        <v>2194</v>
      </c>
      <c r="AH2044" s="9">
        <v>4.2647719999999998</v>
      </c>
      <c r="AI2044" s="9">
        <v>11.267431999999999</v>
      </c>
      <c r="AJ2044" s="9">
        <v>2</v>
      </c>
      <c r="AK2044" s="9">
        <v>2.174213</v>
      </c>
      <c r="AL2044" s="9">
        <v>6.6110139999999999</v>
      </c>
      <c r="AM2044" s="9">
        <v>0.23015447</v>
      </c>
      <c r="AN2044" s="9">
        <v>5.8685713E-2</v>
      </c>
      <c r="AO2044" s="9">
        <v>7.0533184000000004E-3</v>
      </c>
      <c r="AP2044" s="9">
        <v>2.6678727000000002</v>
      </c>
      <c r="AQ2044" s="9">
        <v>295.28910000000002</v>
      </c>
      <c r="AR2044" s="9">
        <v>33.873505000000002</v>
      </c>
      <c r="AS2044" s="9">
        <v>30.396066999999999</v>
      </c>
      <c r="AT2044" s="9">
        <v>0.91165483000000003</v>
      </c>
      <c r="AU2044" s="9">
        <v>15.101732</v>
      </c>
      <c r="AV2044" s="9">
        <v>16.855958999999999</v>
      </c>
      <c r="AW2044" s="9">
        <v>11.694366</v>
      </c>
      <c r="AX2044" s="12">
        <f ca="1">IFERROR(__xludf.DUMMYFUNCTION("1-(PERCENTRANK(FILTER(AG:AG, $A:$A=$A2044), $AG2044))"),0.453999999999999)</f>
        <v>0.45399999999999902</v>
      </c>
      <c r="AY2044" s="13">
        <f ca="1">IFERROR(__xludf.DUMMYFUNCTION("PERCENTRANK(FILTER(K:K, $A:$A=$A2044), $K2044)"),0.343)</f>
        <v>0.34300000000000003</v>
      </c>
      <c r="AZ2044" s="13">
        <f ca="1">IFERROR(__xludf.DUMMYFUNCTION("PERCENTRANK(FILTER(I:I, $A:$A=$A2044), $I2044)"),0.655)</f>
        <v>0.65500000000000003</v>
      </c>
      <c r="BA2044" s="12">
        <f ca="1">IFERROR(__xludf.DUMMYFUNCTION("PERCENTRANK(FILTER(AI:AI, $A:$A=$A2044), $AI2044)"),0.472)</f>
        <v>0.47199999999999998</v>
      </c>
      <c r="BB2044" s="13">
        <f ca="1">IFERROR(__xludf.DUMMYFUNCTION("PERCENTRANK(FILTER(AT:AT, $A:$A=$A2044), $AT2044)"),0.546)</f>
        <v>0.54600000000000004</v>
      </c>
      <c r="BC2044" s="13">
        <f ca="1">IFERROR(__xludf.DUMMYFUNCTION("PERCENTRANK(FILTER(AU:AU, $A:$A=$A2044), $AU2044)"),0.414)</f>
        <v>0.41399999999999998</v>
      </c>
      <c r="BM2044" s="9">
        <v>0.32962905999999997</v>
      </c>
      <c r="BN2044" s="9">
        <v>2.2971429000000002E-2</v>
      </c>
      <c r="BO2044" s="9">
        <v>5.9416060000000002</v>
      </c>
      <c r="BP2044" s="9">
        <v>21.036497000000001</v>
      </c>
      <c r="BQ2044" s="9">
        <v>2.3769714999999998</v>
      </c>
      <c r="BR2044" s="9">
        <v>5.5657144000000001</v>
      </c>
      <c r="BS2044" s="9">
        <v>11.141363999999999</v>
      </c>
      <c r="BT2044" s="9">
        <v>9.5673549999999992</v>
      </c>
      <c r="BU2044" s="9">
        <v>1.8618176</v>
      </c>
      <c r="BV2044" s="9">
        <v>3.4086340000000002</v>
      </c>
      <c r="BW2044" s="9">
        <v>13.673505</v>
      </c>
      <c r="BX2044" s="9">
        <v>11.230537</v>
      </c>
      <c r="BY2044" s="9">
        <v>11.167979000000001</v>
      </c>
      <c r="BZ2044" s="9">
        <v>8.3848610000000008</v>
      </c>
      <c r="CA2044" s="9">
        <v>55.648136000000001</v>
      </c>
      <c r="CB2044" s="9">
        <v>62.143250000000002</v>
      </c>
      <c r="CC2044" s="9">
        <v>45.963839999999998</v>
      </c>
      <c r="CD2044" s="9">
        <v>59.826725000000003</v>
      </c>
    </row>
    <row r="2045" spans="1:82" ht="15.75" hidden="1" customHeight="1" x14ac:dyDescent="0.2">
      <c r="A2045" s="9" t="s">
        <v>106</v>
      </c>
      <c r="B2045" s="9" t="s">
        <v>4848</v>
      </c>
      <c r="C2045" s="9">
        <v>4825</v>
      </c>
      <c r="D2045" s="9">
        <v>11</v>
      </c>
      <c r="E2045" s="9">
        <v>15.941466688142899</v>
      </c>
      <c r="F2045" s="9">
        <v>31</v>
      </c>
      <c r="G2045" s="9">
        <v>27.54391</v>
      </c>
      <c r="H2045" s="9">
        <v>3</v>
      </c>
      <c r="I2045" s="16">
        <v>5.90084067274195E-5</v>
      </c>
      <c r="J2045" s="9">
        <v>3.7818049858743701E-2</v>
      </c>
      <c r="K2045" s="9">
        <v>1.7076790332794101</v>
      </c>
      <c r="L2045" s="11">
        <v>2.2315828677025801E-6</v>
      </c>
      <c r="M2045" s="11">
        <v>7.5150822037054797E-5</v>
      </c>
      <c r="N2045" s="9">
        <v>0.35483870967741898</v>
      </c>
      <c r="O2045" s="9">
        <v>0.57876558646649801</v>
      </c>
      <c r="P2045" s="9" t="s">
        <v>4849</v>
      </c>
      <c r="Q2045" s="9">
        <v>83252102</v>
      </c>
      <c r="R2045" s="9" t="s">
        <v>2277</v>
      </c>
      <c r="S2045" s="9">
        <v>12850</v>
      </c>
      <c r="T2045" s="9">
        <v>36.988722524642803</v>
      </c>
      <c r="U2045" s="9">
        <v>-122.00694130076</v>
      </c>
      <c r="V2045" s="9">
        <v>118</v>
      </c>
      <c r="W2045" s="9">
        <v>211</v>
      </c>
      <c r="X2045" s="9">
        <v>15001.2442793643</v>
      </c>
      <c r="Z2045" s="9">
        <v>6534.2585947675998</v>
      </c>
      <c r="AB2045" s="9">
        <v>8466.9856845967297</v>
      </c>
      <c r="AC2045" s="9">
        <v>1087.1798207298</v>
      </c>
      <c r="AD2045" s="9">
        <v>174.00404682516</v>
      </c>
      <c r="AE2045" s="9">
        <v>2.25452466111164E-4</v>
      </c>
      <c r="AF2045" s="9">
        <v>1.7702522018225801E-4</v>
      </c>
      <c r="AG2045" s="9">
        <v>2050</v>
      </c>
      <c r="AH2045" s="9">
        <v>5.5992664999999997</v>
      </c>
      <c r="AI2045" s="9">
        <v>12.246024999999999</v>
      </c>
      <c r="AJ2045" s="9">
        <v>2</v>
      </c>
      <c r="AK2045" s="9">
        <v>1.6577687000000001</v>
      </c>
      <c r="AL2045" s="9">
        <v>4.7269810000000003</v>
      </c>
      <c r="AM2045" s="9">
        <v>3.8515199999999998</v>
      </c>
      <c r="AN2045" s="9">
        <v>3.4615383E-2</v>
      </c>
      <c r="AO2045" s="9">
        <v>7.2011254000000002E-3</v>
      </c>
      <c r="AP2045" s="9">
        <v>2.4429493</v>
      </c>
      <c r="AQ2045" s="9">
        <v>294.26947000000001</v>
      </c>
      <c r="AR2045" s="9">
        <v>27.106363000000002</v>
      </c>
      <c r="AS2045" s="9">
        <v>24.328320999999999</v>
      </c>
      <c r="AT2045" s="9">
        <v>0.71430720000000003</v>
      </c>
      <c r="AU2045" s="9">
        <v>16.865993</v>
      </c>
      <c r="AV2045" s="9">
        <v>18.531088</v>
      </c>
      <c r="AW2045" s="9">
        <v>8.8908699999999996</v>
      </c>
      <c r="AX2045" s="12">
        <f ca="1">IFERROR(__xludf.DUMMYFUNCTION("1-(PERCENTRANK(FILTER(AG:AG, $A:$A=$A2045), $AG2045))"),0.464999999999999)</f>
        <v>0.46499999999999903</v>
      </c>
      <c r="AY2045" s="13">
        <f ca="1">IFERROR(__xludf.DUMMYFUNCTION("PERCENTRANK(FILTER(K:K, $A:$A=$A2045), $K2045)"),0.347)</f>
        <v>0.34699999999999998</v>
      </c>
      <c r="AZ2045" s="13">
        <f ca="1">IFERROR(__xludf.DUMMYFUNCTION("PERCENTRANK(FILTER(I:I, $A:$A=$A2045), $I2045)"),0.701)</f>
        <v>0.70099999999999996</v>
      </c>
      <c r="BA2045" s="12">
        <f ca="1">IFERROR(__xludf.DUMMYFUNCTION("PERCENTRANK(FILTER(AI:AI, $A:$A=$A2045), $AI2045)"),0.614)</f>
        <v>0.61399999999999999</v>
      </c>
      <c r="BB2045" s="13">
        <f ca="1">IFERROR(__xludf.DUMMYFUNCTION("PERCENTRANK(FILTER(AT:AT, $A:$A=$A2045), $AT2045)"),0.185)</f>
        <v>0.185</v>
      </c>
      <c r="BC2045" s="13">
        <f ca="1">IFERROR(__xludf.DUMMYFUNCTION("PERCENTRANK(FILTER(AU:AU, $A:$A=$A2045), $AU2045)"),0.894)</f>
        <v>0.89400000000000002</v>
      </c>
      <c r="BM2045" s="9">
        <v>7.0595729999999995E-2</v>
      </c>
      <c r="BN2045" s="9">
        <v>7.6923080000000005E-2</v>
      </c>
      <c r="BO2045" s="9">
        <v>2.3333333000000001</v>
      </c>
      <c r="BP2045" s="9">
        <v>10.333333</v>
      </c>
      <c r="BQ2045" s="9">
        <v>0.26153848000000002</v>
      </c>
      <c r="BR2045" s="9">
        <v>2.3846153999999999</v>
      </c>
      <c r="BS2045" s="9">
        <v>8.4824870000000008</v>
      </c>
      <c r="BT2045" s="9">
        <v>7.6893525</v>
      </c>
      <c r="BU2045" s="9">
        <v>1.6907791000000001</v>
      </c>
      <c r="BV2045" s="9">
        <v>3.0407164</v>
      </c>
      <c r="BW2045" s="9">
        <v>16.250637000000001</v>
      </c>
      <c r="BX2045" s="9">
        <v>13.258557</v>
      </c>
      <c r="BY2045" s="9">
        <v>11.261096999999999</v>
      </c>
      <c r="BZ2045" s="9">
        <v>8.9316309999999994</v>
      </c>
      <c r="CA2045" s="9">
        <v>43.727263999999998</v>
      </c>
      <c r="CB2045" s="9">
        <v>46.863663000000003</v>
      </c>
      <c r="CC2045" s="9">
        <v>36.725856999999998</v>
      </c>
      <c r="CD2045" s="9">
        <v>53.148907000000001</v>
      </c>
    </row>
    <row r="2046" spans="1:82" ht="15.75" hidden="1" customHeight="1" x14ac:dyDescent="0.2">
      <c r="A2046" s="9" t="s">
        <v>113</v>
      </c>
      <c r="B2046" s="9" t="s">
        <v>4850</v>
      </c>
      <c r="C2046" s="9">
        <v>6161</v>
      </c>
      <c r="D2046" s="9">
        <v>187</v>
      </c>
      <c r="E2046" s="9">
        <v>273.01589229235498</v>
      </c>
      <c r="F2046" s="9">
        <v>427</v>
      </c>
      <c r="G2046" s="9">
        <v>399.69614000000001</v>
      </c>
      <c r="H2046" s="9">
        <v>66</v>
      </c>
      <c r="I2046" s="16">
        <v>1.7601553577840201E-5</v>
      </c>
      <c r="J2046" s="9">
        <v>4.05968628480821</v>
      </c>
      <c r="K2046" s="9">
        <v>9.9831573308277104</v>
      </c>
      <c r="L2046" s="11">
        <v>5.1255868390695001E-5</v>
      </c>
      <c r="M2046" s="11">
        <v>7.5141802303071504E-5</v>
      </c>
      <c r="N2046" s="9">
        <v>0.43793911007025699</v>
      </c>
      <c r="O2046" s="9">
        <v>0.68305862223338798</v>
      </c>
      <c r="P2046" s="9" t="s">
        <v>4851</v>
      </c>
      <c r="Q2046" s="9">
        <v>254061102</v>
      </c>
      <c r="R2046" s="9" t="s">
        <v>606</v>
      </c>
      <c r="S2046" s="9" t="s">
        <v>98</v>
      </c>
      <c r="T2046" s="9">
        <v>36.709571682603702</v>
      </c>
      <c r="U2046" s="9">
        <v>-119.02985159908501</v>
      </c>
      <c r="V2046" s="9">
        <v>128</v>
      </c>
      <c r="W2046" s="9">
        <v>153</v>
      </c>
      <c r="X2046" s="9">
        <v>18350.577062661501</v>
      </c>
      <c r="Z2046" s="9">
        <v>10788.4174236625</v>
      </c>
      <c r="AB2046" s="9">
        <v>7562.15963899896</v>
      </c>
      <c r="AC2046" s="9">
        <v>10788.4174236625</v>
      </c>
      <c r="AD2046" s="9">
        <v>7562.15963899896</v>
      </c>
      <c r="AE2046" s="9">
        <v>4.9593589520027202E-3</v>
      </c>
      <c r="AF2046" s="9">
        <v>1.1617025361374501E-3</v>
      </c>
      <c r="AG2046" s="9">
        <v>2051</v>
      </c>
      <c r="AH2046" s="9">
        <v>4.9579019999999998</v>
      </c>
      <c r="AI2046" s="9">
        <v>12.656105</v>
      </c>
      <c r="AJ2046" s="9">
        <v>2</v>
      </c>
      <c r="AK2046" s="9">
        <v>2.1478999000000001</v>
      </c>
      <c r="AL2046" s="9">
        <v>4.2984499999999999</v>
      </c>
      <c r="AM2046" s="9">
        <v>0.29890290000000003</v>
      </c>
      <c r="AN2046" s="9">
        <v>2.9430379999999999E-2</v>
      </c>
      <c r="AO2046" s="9">
        <v>5.0397949999999997E-3</v>
      </c>
      <c r="AP2046" s="9">
        <v>2.2445184999999999</v>
      </c>
      <c r="AQ2046" s="9">
        <v>294.37695000000002</v>
      </c>
      <c r="AR2046" s="9">
        <v>58.476376000000002</v>
      </c>
      <c r="AS2046" s="9">
        <v>38.212048000000003</v>
      </c>
      <c r="AT2046" s="9">
        <v>1.3480687</v>
      </c>
      <c r="AU2046" s="9">
        <v>9.7785139999999995</v>
      </c>
      <c r="AV2046" s="9">
        <v>11.254515</v>
      </c>
      <c r="AW2046" s="9">
        <v>0.66874860000000003</v>
      </c>
      <c r="AX2046" s="12">
        <f ca="1">IFERROR(__xludf.DUMMYFUNCTION("1-(PERCENTRANK(FILTER(AG:AG, $A:$A=$A2046), $AG2046))"),0.186)</f>
        <v>0.186</v>
      </c>
      <c r="AY2046" s="13">
        <f ca="1">IFERROR(__xludf.DUMMYFUNCTION("PERCENTRANK(FILTER(K:K, $A:$A=$A2046), $K2046)"),0.441)</f>
        <v>0.441</v>
      </c>
      <c r="AZ2046" s="13">
        <f ca="1">IFERROR(__xludf.DUMMYFUNCTION("PERCENTRANK(FILTER(I:I, $A:$A=$A2046), $I2046)"),0.12)</f>
        <v>0.12</v>
      </c>
      <c r="BA2046" s="12">
        <f ca="1">IFERROR(__xludf.DUMMYFUNCTION("PERCENTRANK(FILTER(AI:AI, $A:$A=$A2046), $AI2046)"),0.627)</f>
        <v>0.627</v>
      </c>
      <c r="BB2046" s="13">
        <f ca="1">IFERROR(__xludf.DUMMYFUNCTION("PERCENTRANK(FILTER(AT:AT, $A:$A=$A2046), $AT2046)"),0.687)</f>
        <v>0.68700000000000006</v>
      </c>
      <c r="BC2046" s="13">
        <f ca="1">IFERROR(__xludf.DUMMYFUNCTION("PERCENTRANK(FILTER(AU:AU, $A:$A=$A2046), $AU2046)"),0.04)</f>
        <v>0.04</v>
      </c>
      <c r="BM2046" s="9">
        <v>0.10292605000000001</v>
      </c>
      <c r="BN2046" s="9">
        <v>4.7088610000000003E-2</v>
      </c>
      <c r="BO2046" s="9">
        <v>2.6442307999999999</v>
      </c>
      <c r="BP2046" s="9">
        <v>15.951923000000001</v>
      </c>
      <c r="BQ2046" s="9">
        <v>2.4395568000000001</v>
      </c>
      <c r="BR2046" s="9">
        <v>2.7025315999999999</v>
      </c>
      <c r="BS2046" s="9">
        <v>5.4314156000000002</v>
      </c>
      <c r="BT2046" s="9">
        <v>5.3777689999999998</v>
      </c>
      <c r="BU2046" s="9">
        <v>2.2345492999999998</v>
      </c>
      <c r="BV2046" s="9">
        <v>3.7271130000000001</v>
      </c>
      <c r="BW2046" s="9">
        <v>8.9392560000000003</v>
      </c>
      <c r="BX2046" s="9">
        <v>5.1643762999999998</v>
      </c>
      <c r="BY2046" s="9">
        <v>5.0990004999999998</v>
      </c>
      <c r="BZ2046" s="9">
        <v>3.1990528</v>
      </c>
      <c r="CA2046" s="9">
        <v>54.074223000000003</v>
      </c>
      <c r="CB2046" s="9">
        <v>81.052216000000001</v>
      </c>
      <c r="CC2046" s="9">
        <v>76.542280000000005</v>
      </c>
      <c r="CD2046" s="9">
        <v>97.988784999999993</v>
      </c>
    </row>
    <row r="2047" spans="1:82" ht="15.75" hidden="1" customHeight="1" x14ac:dyDescent="0.2">
      <c r="A2047" s="9" t="s">
        <v>113</v>
      </c>
      <c r="B2047" s="9" t="s">
        <v>4852</v>
      </c>
      <c r="C2047" s="9">
        <v>6725</v>
      </c>
      <c r="D2047" s="9">
        <v>55</v>
      </c>
      <c r="E2047" s="9">
        <v>77.692920665324706</v>
      </c>
      <c r="F2047" s="9">
        <v>858</v>
      </c>
      <c r="G2047" s="9">
        <v>433.41669999999999</v>
      </c>
      <c r="H2047" s="9">
        <v>80</v>
      </c>
      <c r="I2047" s="16">
        <v>4.2401190319196698E-5</v>
      </c>
      <c r="J2047" s="9">
        <v>3.92588261186829E-2</v>
      </c>
      <c r="K2047" s="9">
        <v>2.6392743108300998</v>
      </c>
      <c r="L2047" s="11">
        <v>1.66281917811729E-6</v>
      </c>
      <c r="M2047" s="11">
        <v>7.4984132496322398E-5</v>
      </c>
      <c r="N2047" s="9">
        <v>6.4102564102564097E-2</v>
      </c>
      <c r="O2047" s="9">
        <v>0.17925687448952299</v>
      </c>
      <c r="P2047" s="9" t="s">
        <v>4853</v>
      </c>
      <c r="Q2047" s="9">
        <v>163692102</v>
      </c>
      <c r="R2047" s="9" t="s">
        <v>274</v>
      </c>
      <c r="S2047" s="9">
        <v>97924</v>
      </c>
      <c r="T2047" s="9">
        <v>38.323180996992903</v>
      </c>
      <c r="U2047" s="9">
        <v>-120.25383412873801</v>
      </c>
      <c r="V2047" s="9">
        <v>101</v>
      </c>
      <c r="W2047" s="9">
        <v>186</v>
      </c>
      <c r="X2047" s="9">
        <v>14585.089634256001</v>
      </c>
      <c r="Z2047" s="9">
        <v>8204.8505679135706</v>
      </c>
      <c r="AB2047" s="9">
        <v>6380.2390663424603</v>
      </c>
      <c r="AC2047" s="9">
        <v>8204.8505679135706</v>
      </c>
      <c r="AD2047" s="9">
        <v>6380.2390663424603</v>
      </c>
      <c r="AE2047" s="9">
        <v>5.9987305997057901E-3</v>
      </c>
      <c r="AF2047" s="9">
        <v>3.3920952255357402E-3</v>
      </c>
      <c r="AG2047" s="9">
        <v>2052</v>
      </c>
      <c r="AH2047" s="9">
        <v>12.705204</v>
      </c>
      <c r="AI2047" s="9">
        <v>29.411912999999998</v>
      </c>
      <c r="AJ2047" s="9">
        <v>3</v>
      </c>
      <c r="AK2047" s="9">
        <v>2.5349819999999998</v>
      </c>
      <c r="AL2047" s="9">
        <v>7.0529019999999996</v>
      </c>
      <c r="AM2047" s="9">
        <v>-1.6349056</v>
      </c>
      <c r="AN2047" s="9">
        <v>7.0792079999999993E-2</v>
      </c>
      <c r="AO2047" s="9">
        <v>4.9642380000000002E-3</v>
      </c>
      <c r="AP2047" s="9">
        <v>3.9012818</v>
      </c>
      <c r="AQ2047" s="9">
        <v>290.77426000000003</v>
      </c>
      <c r="AR2047" s="9">
        <v>45.913876000000002</v>
      </c>
      <c r="AS2047" s="9">
        <v>35.549973000000001</v>
      </c>
      <c r="AT2047" s="9">
        <v>0.95312624999999995</v>
      </c>
      <c r="AU2047" s="9">
        <v>12.015318000000001</v>
      </c>
      <c r="AV2047" s="9">
        <v>14.1687765</v>
      </c>
      <c r="AW2047" s="9">
        <v>3.0616400000000001</v>
      </c>
      <c r="AX2047" s="12">
        <f ca="1">IFERROR(__xludf.DUMMYFUNCTION("1-(PERCENTRANK(FILTER(AG:AG, $A:$A=$A2047), $AG2047))"),0.184)</f>
        <v>0.184</v>
      </c>
      <c r="AY2047" s="13">
        <f ca="1">IFERROR(__xludf.DUMMYFUNCTION("PERCENTRANK(FILTER(K:K, $A:$A=$A2047), $K2047)"),0.115)</f>
        <v>0.115</v>
      </c>
      <c r="AZ2047" s="13">
        <f ca="1">IFERROR(__xludf.DUMMYFUNCTION("PERCENTRANK(FILTER(I:I, $A:$A=$A2047), $I2047)"),0.437)</f>
        <v>0.437</v>
      </c>
      <c r="BA2047" s="12">
        <f ca="1">IFERROR(__xludf.DUMMYFUNCTION("PERCENTRANK(FILTER(AI:AI, $A:$A=$A2047), $AI2047)"),0.956)</f>
        <v>0.95599999999999996</v>
      </c>
      <c r="BB2047" s="13">
        <f ca="1">IFERROR(__xludf.DUMMYFUNCTION("PERCENTRANK(FILTER(AT:AT, $A:$A=$A2047), $AT2047)"),0.018)</f>
        <v>1.7999999999999999E-2</v>
      </c>
      <c r="BC2047" s="13">
        <f ca="1">IFERROR(__xludf.DUMMYFUNCTION("PERCENTRANK(FILTER(AU:AU, $A:$A=$A2047), $AU2047)"),0.477)</f>
        <v>0.47699999999999998</v>
      </c>
      <c r="BM2047" s="9">
        <v>0.17181009</v>
      </c>
      <c r="BN2047" s="9">
        <v>7.3960390000000001E-2</v>
      </c>
      <c r="BO2047" s="9">
        <v>4.5178570000000002</v>
      </c>
      <c r="BP2047" s="9">
        <v>19.160715</v>
      </c>
      <c r="BQ2047" s="9">
        <v>1.0476238</v>
      </c>
      <c r="BR2047" s="9">
        <v>8.4950489999999999</v>
      </c>
      <c r="BS2047" s="9">
        <v>15.867352500000001</v>
      </c>
      <c r="BT2047" s="9">
        <v>12.023426000000001</v>
      </c>
      <c r="BU2047" s="9">
        <v>1.7241337000000001</v>
      </c>
      <c r="BV2047" s="9">
        <v>2.6755843000000001</v>
      </c>
      <c r="BW2047" s="9">
        <v>11.584068</v>
      </c>
      <c r="BX2047" s="9">
        <v>6.3456599999999996</v>
      </c>
      <c r="BY2047" s="9">
        <v>6.4679419999999999</v>
      </c>
      <c r="BZ2047" s="9">
        <v>4.4472218000000003</v>
      </c>
      <c r="CA2047" s="9">
        <v>62.583970000000001</v>
      </c>
      <c r="CB2047" s="9">
        <v>89.22278</v>
      </c>
      <c r="CC2047" s="9">
        <v>59.948067000000002</v>
      </c>
      <c r="CD2047" s="9">
        <v>88.109849999999994</v>
      </c>
    </row>
    <row r="2048" spans="1:82" ht="15.75" hidden="1" customHeight="1" x14ac:dyDescent="0.2">
      <c r="A2048" s="9" t="s">
        <v>91</v>
      </c>
      <c r="B2048" s="9" t="s">
        <v>4854</v>
      </c>
      <c r="C2048" s="9">
        <v>5711</v>
      </c>
      <c r="D2048" s="9">
        <v>169</v>
      </c>
      <c r="E2048" s="9">
        <v>525.532122677546</v>
      </c>
      <c r="F2048" s="9">
        <v>386</v>
      </c>
      <c r="G2048" s="9">
        <v>659.98706000000004</v>
      </c>
      <c r="H2048" s="9">
        <v>37</v>
      </c>
      <c r="I2048" s="16">
        <v>5.8106645991682702E-5</v>
      </c>
      <c r="J2048" s="9">
        <v>3.9004457427903698E-2</v>
      </c>
      <c r="K2048" s="9">
        <v>1.68465942321927</v>
      </c>
      <c r="L2048" s="11">
        <v>2.2723413163430202E-6</v>
      </c>
      <c r="M2048" s="11">
        <v>7.4854416419535002E-5</v>
      </c>
      <c r="N2048" s="9">
        <v>0.43782383419689103</v>
      </c>
      <c r="O2048" s="9">
        <v>0.79627640311930104</v>
      </c>
      <c r="P2048" s="9" t="s">
        <v>4855</v>
      </c>
      <c r="Q2048" s="9">
        <v>12101102</v>
      </c>
      <c r="R2048" s="9" t="s">
        <v>4415</v>
      </c>
      <c r="S2048" s="9" t="s">
        <v>98</v>
      </c>
      <c r="T2048" s="9">
        <v>37.847917564498999</v>
      </c>
      <c r="U2048" s="9">
        <v>-122.22917443966401</v>
      </c>
      <c r="V2048" s="9">
        <v>91</v>
      </c>
      <c r="W2048" s="9">
        <v>152</v>
      </c>
      <c r="X2048" s="9">
        <v>12889.600533909501</v>
      </c>
      <c r="Z2048" s="9">
        <v>4723.2659552710002</v>
      </c>
      <c r="AB2048" s="9">
        <v>8166.3345786385298</v>
      </c>
      <c r="AC2048" s="9">
        <v>4723.2659552710002</v>
      </c>
      <c r="AD2048" s="9">
        <v>8166.3345786385298</v>
      </c>
      <c r="AE2048" s="9">
        <v>2.76961340752279E-3</v>
      </c>
      <c r="AF2048" s="9">
        <v>2.1499459016922598E-3</v>
      </c>
      <c r="AG2048" s="9">
        <v>2053</v>
      </c>
      <c r="AH2048" s="9">
        <v>4.6874450000000003</v>
      </c>
      <c r="AI2048" s="9">
        <v>12.723504999999999</v>
      </c>
      <c r="AJ2048" s="9">
        <v>2.8947368</v>
      </c>
      <c r="AK2048" s="9">
        <v>2.4892045999999999</v>
      </c>
      <c r="AL2048" s="9">
        <v>6.1936926999999997</v>
      </c>
      <c r="AM2048" s="9">
        <v>-1.6146569E-2</v>
      </c>
      <c r="AN2048" s="9">
        <v>4.5526314999999998E-2</v>
      </c>
      <c r="AO2048" s="9">
        <v>7.0086710000000002E-3</v>
      </c>
      <c r="AP2048" s="9">
        <v>1.9742944</v>
      </c>
      <c r="AQ2048" s="9">
        <v>292.74993999999998</v>
      </c>
      <c r="AR2048" s="9">
        <v>33.47381</v>
      </c>
      <c r="AS2048" s="9">
        <v>29.678003</v>
      </c>
      <c r="AT2048" s="9">
        <v>0.72573715000000005</v>
      </c>
      <c r="AU2048" s="9">
        <v>15.062588999999999</v>
      </c>
      <c r="AV2048" s="9">
        <v>16.590430999999999</v>
      </c>
      <c r="AW2048" s="9">
        <v>9.4595839999999995</v>
      </c>
      <c r="AX2048" s="12">
        <f ca="1">IFERROR(__xludf.DUMMYFUNCTION("1-(PERCENTRANK(FILTER(AG:AG, $A:$A=$A2048), $AG2048))"),0.538999999999999)</f>
        <v>0.53899999999999904</v>
      </c>
      <c r="AY2048" s="13">
        <f ca="1">IFERROR(__xludf.DUMMYFUNCTION("PERCENTRANK(FILTER(K:K, $A:$A=$A2048), $K2048)"),0.56)</f>
        <v>0.56000000000000005</v>
      </c>
      <c r="AZ2048" s="13">
        <f ca="1">IFERROR(__xludf.DUMMYFUNCTION("PERCENTRANK(FILTER(I:I, $A:$A=$A2048), $I2048)"),0.568)</f>
        <v>0.56799999999999995</v>
      </c>
      <c r="BA2048" s="12">
        <f ca="1">IFERROR(__xludf.DUMMYFUNCTION("PERCENTRANK(FILTER(AI:AI, $A:$A=$A2048), $AI2048)"),0.583)</f>
        <v>0.58299999999999996</v>
      </c>
      <c r="BB2048" s="13">
        <f ca="1">IFERROR(__xludf.DUMMYFUNCTION("PERCENTRANK(FILTER(AT:AT, $A:$A=$A2048), $AT2048)"),0.24)</f>
        <v>0.24</v>
      </c>
      <c r="BC2048" s="13">
        <f ca="1">IFERROR(__xludf.DUMMYFUNCTION("PERCENTRANK(FILTER(AU:AU, $A:$A=$A2048), $AU2048)"),0.387)</f>
        <v>0.38700000000000001</v>
      </c>
      <c r="BM2048" s="9">
        <v>0.4185546</v>
      </c>
      <c r="BN2048" s="9">
        <v>6.7368419999999998E-2</v>
      </c>
      <c r="BO2048" s="9">
        <v>4.3076924999999999</v>
      </c>
      <c r="BP2048" s="9">
        <v>13.743589</v>
      </c>
      <c r="BQ2048" s="9">
        <v>3.8148685000000002</v>
      </c>
      <c r="BR2048" s="9">
        <v>5.0789474999999999</v>
      </c>
      <c r="BS2048" s="9">
        <v>7.6038965999999997</v>
      </c>
      <c r="BT2048" s="9">
        <v>7.0178510000000003</v>
      </c>
      <c r="BU2048" s="9">
        <v>1.5659586000000001</v>
      </c>
      <c r="BV2048" s="9">
        <v>3.1547358000000001</v>
      </c>
      <c r="BW2048" s="9">
        <v>14.723136999999999</v>
      </c>
      <c r="BX2048" s="9">
        <v>10.638676999999999</v>
      </c>
      <c r="BY2048" s="9">
        <v>9.9723229999999994</v>
      </c>
      <c r="BZ2048" s="9">
        <v>7.010084</v>
      </c>
      <c r="CA2048" s="9">
        <v>49.486206000000003</v>
      </c>
      <c r="CB2048" s="9">
        <v>57.756410000000002</v>
      </c>
      <c r="CC2048" s="9">
        <v>44.826653</v>
      </c>
      <c r="CD2048" s="9">
        <v>65.778710000000004</v>
      </c>
    </row>
    <row r="2049" spans="1:82" ht="15.75" hidden="1" customHeight="1" x14ac:dyDescent="0.2">
      <c r="A2049" s="9" t="s">
        <v>73</v>
      </c>
      <c r="B2049" s="9" t="s">
        <v>4856</v>
      </c>
      <c r="C2049" s="9">
        <v>1086</v>
      </c>
      <c r="D2049" s="9">
        <v>36</v>
      </c>
      <c r="E2049" s="9">
        <v>68.1959282470891</v>
      </c>
      <c r="F2049" s="9">
        <v>70</v>
      </c>
      <c r="G2049" s="9">
        <v>82.110560000000007</v>
      </c>
      <c r="H2049" s="9">
        <v>8</v>
      </c>
      <c r="I2049" s="16">
        <v>4.0789964941723102E-5</v>
      </c>
      <c r="J2049" s="9">
        <v>3.7817834782734601E-2</v>
      </c>
      <c r="K2049" s="9">
        <v>3.83391530364751</v>
      </c>
      <c r="L2049" s="11">
        <v>1.54258815495962E-6</v>
      </c>
      <c r="M2049" s="11">
        <v>7.4686065190121499E-5</v>
      </c>
      <c r="N2049" s="9">
        <v>0.51428571428571401</v>
      </c>
      <c r="O2049" s="9">
        <v>0.83053787815838997</v>
      </c>
      <c r="P2049" s="9" t="s">
        <v>4857</v>
      </c>
      <c r="Q2049" s="9">
        <v>152461104</v>
      </c>
      <c r="R2049" s="9" t="s">
        <v>4858</v>
      </c>
      <c r="S2049" s="9">
        <v>51732</v>
      </c>
      <c r="T2049" s="9">
        <v>38.905840642835699</v>
      </c>
      <c r="U2049" s="9">
        <v>-121.082425933377</v>
      </c>
      <c r="V2049" s="9">
        <v>317</v>
      </c>
      <c r="W2049" s="9">
        <v>415</v>
      </c>
      <c r="X2049" s="9">
        <v>29938.272436499301</v>
      </c>
      <c r="Z2049" s="9">
        <v>13388.5593912892</v>
      </c>
      <c r="AB2049" s="9">
        <v>16549.713045209999</v>
      </c>
      <c r="AC2049" s="9">
        <v>825.775786108494</v>
      </c>
      <c r="AD2049" s="9">
        <v>519.61147920832298</v>
      </c>
      <c r="AE2049" s="9">
        <v>5.9748852152097199E-4</v>
      </c>
      <c r="AF2049" s="9">
        <v>3.2631971953378498E-4</v>
      </c>
      <c r="AG2049" s="9">
        <v>2054</v>
      </c>
      <c r="AH2049" s="9">
        <v>1.5885416999999999</v>
      </c>
      <c r="AI2049" s="9">
        <v>5.0634649999999999</v>
      </c>
      <c r="AJ2049" s="9">
        <v>2</v>
      </c>
      <c r="AK2049" s="9">
        <v>2.1385907999999998</v>
      </c>
      <c r="AL2049" s="9">
        <v>5.8753640000000003</v>
      </c>
      <c r="AM2049" s="9">
        <v>-1.79375</v>
      </c>
      <c r="AN2049" s="9">
        <v>3.1E-2</v>
      </c>
      <c r="AO2049" s="9">
        <v>6.0046650000000002E-3</v>
      </c>
      <c r="AP2049" s="9">
        <v>2.5652539999999999</v>
      </c>
      <c r="AQ2049" s="9">
        <v>296.08398</v>
      </c>
      <c r="AR2049" s="9">
        <v>49.086796</v>
      </c>
      <c r="AS2049" s="9">
        <v>33.816704000000001</v>
      </c>
      <c r="AT2049" s="9">
        <v>1.3216874999999999</v>
      </c>
      <c r="AU2049" s="9">
        <v>11.851262</v>
      </c>
      <c r="AV2049" s="9">
        <v>13.549844</v>
      </c>
      <c r="AW2049" s="9">
        <v>32.033209999999997</v>
      </c>
      <c r="AX2049" s="12">
        <f ca="1">IFERROR(__xludf.DUMMYFUNCTION("1-(PERCENTRANK(FILTER(AG:AG, $A:$A=$A2049), $AG2049))"),0.122)</f>
        <v>0.122</v>
      </c>
      <c r="AY2049" s="13">
        <f ca="1">IFERROR(__xludf.DUMMYFUNCTION("PERCENTRANK(FILTER(K:K, $A:$A=$A2049), $K2049)"),0.156)</f>
        <v>0.156</v>
      </c>
      <c r="AZ2049" s="13">
        <f ca="1">IFERROR(__xludf.DUMMYFUNCTION("PERCENTRANK(FILTER(I:I, $A:$A=$A2049), $I2049)"),0.139)</f>
        <v>0.13900000000000001</v>
      </c>
      <c r="BA2049" s="12">
        <f ca="1">IFERROR(__xludf.DUMMYFUNCTION("PERCENTRANK(FILTER(AI:AI, $A:$A=$A2049), $AI2049)"),0.105)</f>
        <v>0.105</v>
      </c>
      <c r="BB2049" s="13">
        <f ca="1">IFERROR(__xludf.DUMMYFUNCTION("PERCENTRANK(FILTER(AT:AT, $A:$A=$A2049), $AT2049)"),0.749)</f>
        <v>0.749</v>
      </c>
      <c r="BC2049" s="13">
        <f ca="1">IFERROR(__xludf.DUMMYFUNCTION("PERCENTRANK(FILTER(AU:AU, $A:$A=$A2049), $AU2049)"),0.18)</f>
        <v>0.18</v>
      </c>
      <c r="BM2049" s="9">
        <v>0.42292150000000001</v>
      </c>
      <c r="BN2049" s="9">
        <v>1.9999999E-3</v>
      </c>
      <c r="BO2049" s="9">
        <v>3.8333333000000001</v>
      </c>
      <c r="BP2049" s="9">
        <v>22</v>
      </c>
      <c r="BQ2049" s="9">
        <v>10.744</v>
      </c>
      <c r="BR2049" s="9">
        <v>7</v>
      </c>
      <c r="BS2049" s="9">
        <v>8.5886270000000007</v>
      </c>
      <c r="BT2049" s="9">
        <v>6.4641479999999998</v>
      </c>
      <c r="BU2049" s="9">
        <v>2.3599830000000002</v>
      </c>
      <c r="BV2049" s="9">
        <v>4.1852584000000004</v>
      </c>
      <c r="BW2049" s="9">
        <v>11.977109</v>
      </c>
      <c r="BX2049" s="9">
        <v>5.7496520000000002</v>
      </c>
      <c r="BY2049" s="9">
        <v>8.0952020000000005</v>
      </c>
      <c r="BZ2049" s="9">
        <v>3.9432828</v>
      </c>
      <c r="CA2049" s="9">
        <v>55.247250000000001</v>
      </c>
      <c r="CB2049" s="9">
        <v>88.365105</v>
      </c>
      <c r="CC2049" s="9">
        <v>57.519460000000002</v>
      </c>
      <c r="CD2049" s="9">
        <v>93.35642</v>
      </c>
    </row>
    <row r="2050" spans="1:82" ht="15.75" hidden="1" customHeight="1" x14ac:dyDescent="0.2">
      <c r="A2050" s="9" t="s">
        <v>77</v>
      </c>
      <c r="B2050" s="9" t="s">
        <v>4859</v>
      </c>
      <c r="C2050" s="9">
        <v>3214</v>
      </c>
      <c r="D2050" s="9">
        <v>62</v>
      </c>
      <c r="E2050" s="9">
        <v>126.817956829083</v>
      </c>
      <c r="F2050" s="9">
        <v>165</v>
      </c>
      <c r="G2050" s="9">
        <v>168.18848</v>
      </c>
      <c r="H2050" s="9">
        <v>50</v>
      </c>
      <c r="I2050" s="16">
        <v>6.9091271761863006E-5</v>
      </c>
      <c r="J2050" s="9">
        <v>0.36337630868282</v>
      </c>
      <c r="K2050" s="9">
        <v>1.1291932387650001</v>
      </c>
      <c r="L2050" s="11">
        <v>2.6728898369167999E-5</v>
      </c>
      <c r="M2050" s="11">
        <v>7.43777103070897E-5</v>
      </c>
      <c r="N2050" s="9">
        <v>0.37575757575757501</v>
      </c>
      <c r="O2050" s="9">
        <v>0.75402286423563003</v>
      </c>
      <c r="P2050" s="9" t="s">
        <v>4860</v>
      </c>
      <c r="Q2050" s="9">
        <v>43311108</v>
      </c>
      <c r="R2050" s="9" t="s">
        <v>1822</v>
      </c>
      <c r="S2050" s="9" t="s">
        <v>98</v>
      </c>
      <c r="T2050" s="9">
        <v>38.932411101894303</v>
      </c>
      <c r="U2050" s="9">
        <v>-122.740952411488</v>
      </c>
      <c r="V2050" s="9">
        <v>185</v>
      </c>
      <c r="W2050" s="9">
        <v>659</v>
      </c>
      <c r="X2050" s="9">
        <v>46677.558765555499</v>
      </c>
      <c r="Z2050" s="9">
        <v>14154.859830319199</v>
      </c>
      <c r="AB2050" s="9">
        <v>32522.6989352362</v>
      </c>
      <c r="AC2050" s="9">
        <v>9103.4043943596207</v>
      </c>
      <c r="AD2050" s="9">
        <v>16624.5352477669</v>
      </c>
      <c r="AE2050" s="9">
        <v>3.7188855153544799E-3</v>
      </c>
      <c r="AF2050" s="9">
        <v>3.45456358809315E-3</v>
      </c>
      <c r="AG2050" s="9">
        <v>2055</v>
      </c>
      <c r="AH2050" s="9">
        <v>2.6016471000000001</v>
      </c>
      <c r="AI2050" s="9">
        <v>7.4268903999999996</v>
      </c>
      <c r="AJ2050" s="9">
        <v>2</v>
      </c>
      <c r="AK2050" s="9">
        <v>3.0712989999999998</v>
      </c>
      <c r="AL2050" s="9">
        <v>7.2906814000000004</v>
      </c>
      <c r="AM2050" s="9">
        <v>1.8333462</v>
      </c>
      <c r="AN2050" s="9">
        <v>1.1355931999999999E-2</v>
      </c>
      <c r="AO2050" s="9">
        <v>6.1161399999999999E-3</v>
      </c>
      <c r="AP2050" s="9">
        <v>2.3000262</v>
      </c>
      <c r="AQ2050" s="9">
        <v>296.09424000000001</v>
      </c>
      <c r="AR2050" s="9">
        <v>44.424520000000001</v>
      </c>
      <c r="AS2050" s="9">
        <v>36.116802</v>
      </c>
      <c r="AT2050" s="9">
        <v>1.2541506</v>
      </c>
      <c r="AU2050" s="9">
        <v>13.121366</v>
      </c>
      <c r="AV2050" s="9">
        <v>14.835402</v>
      </c>
      <c r="AW2050" s="9">
        <v>5.6506949999999998</v>
      </c>
      <c r="AX2050" s="12">
        <f ca="1">IFERROR(__xludf.DUMMYFUNCTION("1-(PERCENTRANK(FILTER(AG:AG, $A:$A=$A2050), $AG2050))"),0.126)</f>
        <v>0.126</v>
      </c>
      <c r="AY2050" s="13">
        <f ca="1">IFERROR(__xludf.DUMMYFUNCTION("PERCENTRANK(FILTER(K:K, $A:$A=$A2050), $K2050)"),0.167)</f>
        <v>0.16700000000000001</v>
      </c>
      <c r="AZ2050" s="13">
        <f ca="1">IFERROR(__xludf.DUMMYFUNCTION("PERCENTRANK(FILTER(I:I, $A:$A=$A2050), $I2050)"),0.193)</f>
        <v>0.193</v>
      </c>
      <c r="BA2050" s="12">
        <f ca="1">IFERROR(__xludf.DUMMYFUNCTION("PERCENTRANK(FILTER(AI:AI, $A:$A=$A2050), $AI2050)"),0.084)</f>
        <v>8.4000000000000005E-2</v>
      </c>
      <c r="BB2050" s="13">
        <f ca="1">IFERROR(__xludf.DUMMYFUNCTION("PERCENTRANK(FILTER(AT:AT, $A:$A=$A2050), $AT2050)"),0.971)</f>
        <v>0.97099999999999997</v>
      </c>
      <c r="BC2050" s="13">
        <f ca="1">IFERROR(__xludf.DUMMYFUNCTION("PERCENTRANK(FILTER(AU:AU, $A:$A=$A2050), $AU2050)"),0.041)</f>
        <v>4.1000000000000002E-2</v>
      </c>
      <c r="BM2050" s="9">
        <v>0.31569720000000001</v>
      </c>
      <c r="BN2050" s="9">
        <v>4.915254E-3</v>
      </c>
      <c r="BO2050" s="9">
        <v>5.7374999999999998</v>
      </c>
      <c r="BP2050" s="9">
        <v>19.887499999999999</v>
      </c>
      <c r="BQ2050" s="9">
        <v>0.98381350000000001</v>
      </c>
      <c r="BR2050" s="9">
        <v>1.3983049999999999</v>
      </c>
      <c r="BS2050" s="9">
        <v>9.9364605000000008</v>
      </c>
      <c r="BT2050" s="9">
        <v>7.5967960000000003</v>
      </c>
      <c r="BU2050" s="9">
        <v>2.309914</v>
      </c>
      <c r="BV2050" s="9">
        <v>4.1699909999999996</v>
      </c>
      <c r="BW2050" s="9">
        <v>13.012392999999999</v>
      </c>
      <c r="BX2050" s="9">
        <v>6.4101460000000001</v>
      </c>
      <c r="BY2050" s="9">
        <v>7.9258704</v>
      </c>
      <c r="BZ2050" s="9">
        <v>4.1390339999999997</v>
      </c>
      <c r="CA2050" s="9">
        <v>57.445065</v>
      </c>
      <c r="CB2050" s="9">
        <v>89.221710000000002</v>
      </c>
      <c r="CC2050" s="9">
        <v>52.583992000000002</v>
      </c>
      <c r="CD2050" s="9">
        <v>89.68356</v>
      </c>
    </row>
    <row r="2051" spans="1:82" ht="15.75" hidden="1" customHeight="1" x14ac:dyDescent="0.2">
      <c r="A2051" s="9" t="s">
        <v>91</v>
      </c>
      <c r="B2051" s="9" t="s">
        <v>4861</v>
      </c>
      <c r="C2051" s="9">
        <v>3646</v>
      </c>
      <c r="D2051" s="9">
        <v>18</v>
      </c>
      <c r="E2051" s="9">
        <v>62.2039539421867</v>
      </c>
      <c r="F2051" s="9">
        <v>100</v>
      </c>
      <c r="G2051" s="9">
        <v>105.85156000000001</v>
      </c>
      <c r="H2051" s="9">
        <v>14</v>
      </c>
      <c r="I2051" s="16">
        <v>2.6036313426759799E-5</v>
      </c>
      <c r="J2051" s="9">
        <v>3.7817963827461401E-2</v>
      </c>
      <c r="K2051" s="9">
        <v>3.7116211607224399</v>
      </c>
      <c r="L2051" s="11">
        <v>9.8464035937365295E-7</v>
      </c>
      <c r="M2051" s="11">
        <v>7.4109456107862502E-5</v>
      </c>
      <c r="N2051" s="9">
        <v>0.18</v>
      </c>
      <c r="O2051" s="9">
        <v>0.58765267581370595</v>
      </c>
      <c r="P2051" s="9" t="s">
        <v>4862</v>
      </c>
      <c r="Q2051" s="9">
        <v>14341105</v>
      </c>
      <c r="R2051" s="9" t="s">
        <v>4863</v>
      </c>
      <c r="S2051" s="9" t="s">
        <v>4864</v>
      </c>
      <c r="T2051" s="9">
        <v>37.983695397532998</v>
      </c>
      <c r="U2051" s="9">
        <v>-122.29658553295199</v>
      </c>
      <c r="V2051" s="9">
        <v>60</v>
      </c>
      <c r="W2051" s="9">
        <v>293</v>
      </c>
      <c r="X2051" s="9">
        <v>16465.641685297898</v>
      </c>
      <c r="Z2051" s="9">
        <v>3297.3508278316199</v>
      </c>
      <c r="AB2051" s="9">
        <v>13168.2908574663</v>
      </c>
      <c r="AC2051" s="9">
        <v>1553.97049087453</v>
      </c>
      <c r="AD2051" s="9">
        <v>4424.5498118423102</v>
      </c>
      <c r="AE2051" s="9">
        <v>1.0375323855100699E-3</v>
      </c>
      <c r="AF2051" s="9">
        <v>3.6450838797463803E-4</v>
      </c>
      <c r="AG2051" s="9">
        <v>2056</v>
      </c>
      <c r="AH2051" s="9">
        <v>3.8291415999999998</v>
      </c>
      <c r="AI2051" s="9">
        <v>10.727781</v>
      </c>
      <c r="AJ2051" s="9">
        <v>2</v>
      </c>
      <c r="AK2051" s="9">
        <v>3.0408902000000002</v>
      </c>
      <c r="AL2051" s="9">
        <v>6.7657619999999996</v>
      </c>
      <c r="AM2051" s="9">
        <v>2.3662698</v>
      </c>
      <c r="AN2051" s="9">
        <v>1.5185185E-2</v>
      </c>
      <c r="AO2051" s="9">
        <v>7.3781432999999999E-3</v>
      </c>
      <c r="AP2051" s="9">
        <v>1.6120372000000001</v>
      </c>
      <c r="AQ2051" s="9">
        <v>294.18869999999998</v>
      </c>
      <c r="AR2051" s="9">
        <v>30.837956999999999</v>
      </c>
      <c r="AS2051" s="9">
        <v>26.892583999999999</v>
      </c>
      <c r="AT2051" s="9">
        <v>0.73809195000000005</v>
      </c>
      <c r="AU2051" s="9">
        <v>15.902407</v>
      </c>
      <c r="AV2051" s="9">
        <v>17.276066</v>
      </c>
      <c r="AW2051" s="9">
        <v>31.849492999999999</v>
      </c>
      <c r="AX2051" s="12">
        <f ca="1">IFERROR(__xludf.DUMMYFUNCTION("1-(PERCENTRANK(FILTER(AG:AG, $A:$A=$A2051), $AG2051))"),0.536999999999999)</f>
        <v>0.53699999999999903</v>
      </c>
      <c r="AY2051" s="13">
        <f ca="1">IFERROR(__xludf.DUMMYFUNCTION("PERCENTRANK(FILTER(K:K, $A:$A=$A2051), $K2051)"),0.739)</f>
        <v>0.73899999999999999</v>
      </c>
      <c r="AZ2051" s="13">
        <f ca="1">IFERROR(__xludf.DUMMYFUNCTION("PERCENTRANK(FILTER(I:I, $A:$A=$A2051), $I2051)"),0.165)</f>
        <v>0.16500000000000001</v>
      </c>
      <c r="BA2051" s="12">
        <f ca="1">IFERROR(__xludf.DUMMYFUNCTION("PERCENTRANK(FILTER(AI:AI, $A:$A=$A2051), $AI2051)"),0.417)</f>
        <v>0.41699999999999998</v>
      </c>
      <c r="BB2051" s="13">
        <f ca="1">IFERROR(__xludf.DUMMYFUNCTION("PERCENTRANK(FILTER(AT:AT, $A:$A=$A2051), $AT2051)"),0.258)</f>
        <v>0.25800000000000001</v>
      </c>
      <c r="BC2051" s="13">
        <f ca="1">IFERROR(__xludf.DUMMYFUNCTION("PERCENTRANK(FILTER(AU:AU, $A:$A=$A2051), $AU2051)"),0.826)</f>
        <v>0.82599999999999996</v>
      </c>
      <c r="BM2051" s="9">
        <v>0.43962859999999998</v>
      </c>
      <c r="BN2051" s="9">
        <v>3.7777777999999998E-2</v>
      </c>
      <c r="BO2051" s="9">
        <v>5.9090910000000001</v>
      </c>
      <c r="BP2051" s="9">
        <v>20.380953000000002</v>
      </c>
      <c r="BQ2051" s="9">
        <v>1.3822222</v>
      </c>
      <c r="BR2051" s="9">
        <v>3.7037035999999999</v>
      </c>
      <c r="BS2051" s="9">
        <v>7.0836325000000002</v>
      </c>
      <c r="BT2051" s="9">
        <v>6.3173529999999998</v>
      </c>
      <c r="BU2051" s="9">
        <v>1.6442574000000001</v>
      </c>
      <c r="BV2051" s="9">
        <v>3.0329614</v>
      </c>
      <c r="BW2051" s="9">
        <v>14.493795</v>
      </c>
      <c r="BX2051" s="9">
        <v>12.405134</v>
      </c>
      <c r="BY2051" s="9">
        <v>11.016897999999999</v>
      </c>
      <c r="BZ2051" s="9">
        <v>8.5056390000000004</v>
      </c>
      <c r="CA2051" s="9">
        <v>45.731937000000002</v>
      </c>
      <c r="CB2051" s="9">
        <v>48.113149999999997</v>
      </c>
      <c r="CC2051" s="9">
        <v>41.859917000000003</v>
      </c>
      <c r="CD2051" s="9">
        <v>56.317062</v>
      </c>
    </row>
    <row r="2052" spans="1:82" ht="15.75" hidden="1" customHeight="1" x14ac:dyDescent="0.2">
      <c r="A2052" s="9" t="s">
        <v>91</v>
      </c>
      <c r="B2052" s="9" t="s">
        <v>4865</v>
      </c>
      <c r="C2052" s="9">
        <v>4097</v>
      </c>
      <c r="D2052" s="9">
        <v>15</v>
      </c>
      <c r="E2052" s="9">
        <v>47.713441382520301</v>
      </c>
      <c r="F2052" s="9">
        <v>147</v>
      </c>
      <c r="G2052" s="9">
        <v>117.384575</v>
      </c>
      <c r="H2052" s="9">
        <v>13</v>
      </c>
      <c r="I2052" s="16">
        <v>3.89786701606891E-5</v>
      </c>
      <c r="J2052" s="9">
        <v>3.9084882186180198E-2</v>
      </c>
      <c r="K2052" s="9">
        <v>2.3387724822387099</v>
      </c>
      <c r="L2052" s="11">
        <v>1.5224848205726699E-6</v>
      </c>
      <c r="M2052" s="11">
        <v>7.4058163691531197E-5</v>
      </c>
      <c r="N2052" s="9">
        <v>0.10204081632653</v>
      </c>
      <c r="O2052" s="9">
        <v>0.40647113496110199</v>
      </c>
      <c r="P2052" s="9" t="s">
        <v>4866</v>
      </c>
      <c r="Q2052" s="9">
        <v>13432207</v>
      </c>
      <c r="R2052" s="9" t="s">
        <v>4783</v>
      </c>
      <c r="S2052" s="9" t="s">
        <v>4867</v>
      </c>
      <c r="T2052" s="9">
        <v>38.048469970050199</v>
      </c>
      <c r="U2052" s="9">
        <v>-122.221677002709</v>
      </c>
      <c r="V2052" s="9">
        <v>120</v>
      </c>
      <c r="W2052" s="9">
        <v>617</v>
      </c>
      <c r="X2052" s="9">
        <v>24993.156591530202</v>
      </c>
      <c r="Z2052" s="9">
        <v>4934.9724304993997</v>
      </c>
      <c r="AB2052" s="9">
        <v>20058.1841610308</v>
      </c>
      <c r="AC2052" s="9">
        <v>1449.23279351629</v>
      </c>
      <c r="AD2052" s="9">
        <v>5179.97116819045</v>
      </c>
      <c r="AE2052" s="9">
        <v>9.6275612798990497E-4</v>
      </c>
      <c r="AF2052" s="9">
        <v>5.0672271208895803E-4</v>
      </c>
      <c r="AG2052" s="9">
        <v>2057</v>
      </c>
      <c r="AH2052" s="9">
        <v>2.7664373000000002</v>
      </c>
      <c r="AI2052" s="9">
        <v>12.580033</v>
      </c>
      <c r="AJ2052" s="9">
        <v>2</v>
      </c>
      <c r="AK2052" s="9">
        <v>3.1128032000000001</v>
      </c>
      <c r="AL2052" s="9">
        <v>7.3424972999999998</v>
      </c>
      <c r="AM2052" s="9">
        <v>-2.2295772999999999</v>
      </c>
      <c r="AN2052" s="9">
        <v>3.4736841999999997E-2</v>
      </c>
      <c r="AO2052" s="9">
        <v>7.3299725000000003E-3</v>
      </c>
      <c r="AP2052" s="9">
        <v>1.4694818000000001</v>
      </c>
      <c r="AQ2052" s="9">
        <v>296.09035999999998</v>
      </c>
      <c r="AR2052" s="9">
        <v>32.700164999999998</v>
      </c>
      <c r="AS2052" s="9">
        <v>29.158829999999998</v>
      </c>
      <c r="AT2052" s="9">
        <v>0.91120659999999998</v>
      </c>
      <c r="AU2052" s="9">
        <v>15.823703</v>
      </c>
      <c r="AV2052" s="9">
        <v>17.16947</v>
      </c>
      <c r="AW2052" s="9">
        <v>18.661166999999999</v>
      </c>
      <c r="AX2052" s="12">
        <f ca="1">IFERROR(__xludf.DUMMYFUNCTION("1-(PERCENTRANK(FILTER(AG:AG, $A:$A=$A2052), $AG2052))"),0.534999999999999)</f>
        <v>0.53499999999999903</v>
      </c>
      <c r="AY2052" s="13">
        <f ca="1">IFERROR(__xludf.DUMMYFUNCTION("PERCENTRANK(FILTER(K:K, $A:$A=$A2052), $K2052)"),0.642)</f>
        <v>0.64200000000000002</v>
      </c>
      <c r="AZ2052" s="13">
        <f ca="1">IFERROR(__xludf.DUMMYFUNCTION("PERCENTRANK(FILTER(I:I, $A:$A=$A2052), $I2052)"),0.314)</f>
        <v>0.314</v>
      </c>
      <c r="BA2052" s="12">
        <f ca="1">IFERROR(__xludf.DUMMYFUNCTION("PERCENTRANK(FILTER(AI:AI, $A:$A=$A2052), $AI2052)"),0.574)</f>
        <v>0.57399999999999995</v>
      </c>
      <c r="BB2052" s="13">
        <f ca="1">IFERROR(__xludf.DUMMYFUNCTION("PERCENTRANK(FILTER(AT:AT, $A:$A=$A2052), $AT2052)"),0.541)</f>
        <v>0.54100000000000004</v>
      </c>
      <c r="BC2052" s="13">
        <f ca="1">IFERROR(__xludf.DUMMYFUNCTION("PERCENTRANK(FILTER(AU:AU, $A:$A=$A2052), $AU2052)"),0.8)</f>
        <v>0.8</v>
      </c>
      <c r="BM2052" s="9">
        <v>0.43803713</v>
      </c>
      <c r="BN2052" s="9">
        <v>0</v>
      </c>
      <c r="BO2052" s="9">
        <v>10.466666</v>
      </c>
      <c r="BP2052" s="9">
        <v>21.133333</v>
      </c>
      <c r="BQ2052" s="9">
        <v>2.1931579999999999</v>
      </c>
      <c r="BR2052" s="9">
        <v>7.7368420000000002</v>
      </c>
      <c r="BS2052" s="9">
        <v>6.1998424999999999</v>
      </c>
      <c r="BT2052" s="9">
        <v>5.8220070000000002</v>
      </c>
      <c r="BU2052" s="9">
        <v>1.9869946999999999</v>
      </c>
      <c r="BV2052" s="9">
        <v>3.5567655999999999</v>
      </c>
      <c r="BW2052" s="9">
        <v>14.126448999999999</v>
      </c>
      <c r="BX2052" s="9">
        <v>11.778293</v>
      </c>
      <c r="BY2052" s="9">
        <v>11.477442999999999</v>
      </c>
      <c r="BZ2052" s="9">
        <v>8.0600140000000007</v>
      </c>
      <c r="CA2052" s="9">
        <v>47.401470000000003</v>
      </c>
      <c r="CB2052" s="9">
        <v>57.210900000000002</v>
      </c>
      <c r="CC2052" s="9">
        <v>44.402863000000004</v>
      </c>
      <c r="CD2052" s="9">
        <v>60.408627000000003</v>
      </c>
    </row>
    <row r="2053" spans="1:82" ht="15.75" hidden="1" customHeight="1" x14ac:dyDescent="0.2">
      <c r="A2053" s="9" t="s">
        <v>77</v>
      </c>
      <c r="B2053" s="9" t="s">
        <v>4868</v>
      </c>
      <c r="C2053" s="9">
        <v>7418</v>
      </c>
      <c r="D2053" s="9">
        <v>11</v>
      </c>
      <c r="E2053" s="9">
        <v>34.3354030242349</v>
      </c>
      <c r="F2053" s="9">
        <v>38</v>
      </c>
      <c r="G2053" s="9">
        <v>45.669739999999997</v>
      </c>
      <c r="H2053" s="9">
        <v>5</v>
      </c>
      <c r="I2053" s="16">
        <v>9.1023140703327894E-5</v>
      </c>
      <c r="J2053" s="9">
        <v>4.0013888013572002E-2</v>
      </c>
      <c r="K2053" s="9">
        <v>0</v>
      </c>
      <c r="L2053" s="11">
        <v>3.69258184702814E-6</v>
      </c>
      <c r="M2053" s="11">
        <v>7.3565445200074402E-5</v>
      </c>
      <c r="N2053" s="9">
        <v>0.28947368421052599</v>
      </c>
      <c r="O2053" s="9">
        <v>0.75181956256649196</v>
      </c>
      <c r="P2053" s="9" t="s">
        <v>4869</v>
      </c>
      <c r="Q2053" s="9">
        <v>43351106</v>
      </c>
      <c r="R2053" s="9" t="s">
        <v>865</v>
      </c>
      <c r="S2053" s="9">
        <v>2355</v>
      </c>
      <c r="T2053" s="9">
        <v>39.039336983554399</v>
      </c>
      <c r="U2053" s="9">
        <v>-122.764266577485</v>
      </c>
      <c r="V2053" s="9">
        <v>31</v>
      </c>
      <c r="W2053" s="9">
        <v>96</v>
      </c>
      <c r="X2053" s="9">
        <v>5053.5421155795802</v>
      </c>
      <c r="Z2053" s="9">
        <v>1676.4835544038899</v>
      </c>
      <c r="AB2053" s="9">
        <v>3377.0585611756901</v>
      </c>
      <c r="AC2053" s="9">
        <v>560.25169860356596</v>
      </c>
      <c r="AD2053" s="9">
        <v>817.03594262511899</v>
      </c>
      <c r="AE2053" s="9">
        <v>3.67827226000372E-4</v>
      </c>
      <c r="AF2053" s="9">
        <v>4.5511570351663901E-4</v>
      </c>
      <c r="AG2053" s="9">
        <v>2058</v>
      </c>
      <c r="AH2053" s="9">
        <v>27.145897000000001</v>
      </c>
      <c r="AI2053" s="9">
        <v>69.03107</v>
      </c>
      <c r="AJ2053" s="9">
        <v>2</v>
      </c>
      <c r="AK2053" s="9">
        <v>3.5182614000000001</v>
      </c>
      <c r="AL2053" s="9">
        <v>8.3019149999999993</v>
      </c>
      <c r="AM2053" s="9">
        <v>-2.409491</v>
      </c>
      <c r="AN2053" s="9">
        <v>0.01</v>
      </c>
      <c r="AO2053" s="9">
        <v>6.0747824999999997E-3</v>
      </c>
      <c r="AP2053" s="9">
        <v>2.0486010000000001</v>
      </c>
      <c r="AQ2053" s="9">
        <v>296.61333999999999</v>
      </c>
      <c r="AR2053" s="9">
        <v>40.584200000000003</v>
      </c>
      <c r="AS2053" s="9">
        <v>34.974494999999997</v>
      </c>
      <c r="AT2053" s="9">
        <v>1.2148243999999999</v>
      </c>
      <c r="AU2053" s="9">
        <v>14.038710999999999</v>
      </c>
      <c r="AV2053" s="9">
        <v>15.742114000000001</v>
      </c>
      <c r="AW2053" s="9">
        <v>3.6922858000000001</v>
      </c>
      <c r="AX2053" s="12">
        <f ca="1">IFERROR(__xludf.DUMMYFUNCTION("1-(PERCENTRANK(FILTER(AG:AG, $A:$A=$A2053), $AG2053))"),0.125)</f>
        <v>0.125</v>
      </c>
      <c r="AY2053" s="13">
        <f ca="1">IFERROR(__xludf.DUMMYFUNCTION("PERCENTRANK(FILTER(K:K, $A:$A=$A2053), $K2053)"),0)</f>
        <v>0</v>
      </c>
      <c r="AZ2053" s="13">
        <f ca="1">IFERROR(__xludf.DUMMYFUNCTION("PERCENTRANK(FILTER(I:I, $A:$A=$A2053), $I2053)"),0.451)</f>
        <v>0.45100000000000001</v>
      </c>
      <c r="BA2053" s="12">
        <f ca="1">IFERROR(__xludf.DUMMYFUNCTION("PERCENTRANK(FILTER(AI:AI, $A:$A=$A2053), $AI2053)"),0.998)</f>
        <v>0.998</v>
      </c>
      <c r="BB2053" s="13">
        <f ca="1">IFERROR(__xludf.DUMMYFUNCTION("PERCENTRANK(FILTER(AT:AT, $A:$A=$A2053), $AT2053)"),0.896)</f>
        <v>0.89600000000000002</v>
      </c>
      <c r="BC2053" s="13">
        <f ca="1">IFERROR(__xludf.DUMMYFUNCTION("PERCENTRANK(FILTER(AU:AU, $A:$A=$A2053), $AU2053)"),0.157)</f>
        <v>0.157</v>
      </c>
      <c r="BM2053" s="9">
        <v>0.68975339999999996</v>
      </c>
      <c r="BN2053" s="9">
        <v>5.5923630000000002E-2</v>
      </c>
      <c r="BO2053" s="9">
        <v>5.8</v>
      </c>
      <c r="BP2053" s="9">
        <v>18.600000000000001</v>
      </c>
      <c r="BQ2053" s="9">
        <v>4.5149999999999997</v>
      </c>
      <c r="BR2053" s="9">
        <v>6.3333335000000002</v>
      </c>
      <c r="BS2053" s="9">
        <v>9.7655010000000004</v>
      </c>
      <c r="BT2053" s="9">
        <v>7.9638299999999997</v>
      </c>
      <c r="BU2053" s="9">
        <v>2.3618480000000002</v>
      </c>
      <c r="BV2053" s="9">
        <v>3.9993259999999999</v>
      </c>
      <c r="BW2053" s="9">
        <v>13.157627</v>
      </c>
      <c r="BX2053" s="9">
        <v>7.5193969999999997</v>
      </c>
      <c r="BY2053" s="9">
        <v>8.3735859999999995</v>
      </c>
      <c r="BZ2053" s="9">
        <v>4.5962505</v>
      </c>
      <c r="CA2053" s="9">
        <v>57.768456</v>
      </c>
      <c r="CB2053" s="9">
        <v>83.840159999999997</v>
      </c>
      <c r="CC2053" s="9">
        <v>52.262385999999999</v>
      </c>
      <c r="CD2053" s="9">
        <v>83.252489999999995</v>
      </c>
    </row>
    <row r="2054" spans="1:82" ht="15.75" hidden="1" customHeight="1" x14ac:dyDescent="0.2">
      <c r="A2054" s="9" t="s">
        <v>113</v>
      </c>
      <c r="B2054" s="9" t="s">
        <v>4870</v>
      </c>
      <c r="C2054" s="9">
        <v>5956</v>
      </c>
      <c r="D2054" s="9">
        <v>1</v>
      </c>
      <c r="E2054" s="9">
        <v>1.2047607147646899</v>
      </c>
      <c r="F2054" s="9">
        <v>33</v>
      </c>
      <c r="G2054" s="9">
        <v>11.669140000000001</v>
      </c>
      <c r="H2054" s="9">
        <v>18</v>
      </c>
      <c r="I2054" s="16">
        <v>3.7106162886225802E-5</v>
      </c>
      <c r="J2054" s="9">
        <v>683.02787698572797</v>
      </c>
      <c r="K2054" s="9">
        <v>4.16877281665802</v>
      </c>
      <c r="L2054" s="9">
        <v>1.8695268934159799E-2</v>
      </c>
      <c r="M2054" s="11">
        <v>7.3539266345000595E-5</v>
      </c>
      <c r="N2054" s="9">
        <v>3.03030303030303E-2</v>
      </c>
      <c r="O2054" s="9">
        <v>0.103243317760007</v>
      </c>
      <c r="P2054" s="9" t="s">
        <v>4871</v>
      </c>
      <c r="Q2054" s="9">
        <v>254432104</v>
      </c>
      <c r="R2054" s="9" t="s">
        <v>238</v>
      </c>
      <c r="S2054" s="9">
        <v>90356</v>
      </c>
      <c r="T2054" s="9">
        <v>37.219829548196202</v>
      </c>
      <c r="U2054" s="9">
        <v>-119.904275623172</v>
      </c>
      <c r="V2054" s="9">
        <v>195</v>
      </c>
      <c r="W2054" s="9">
        <v>267</v>
      </c>
      <c r="X2054" s="9">
        <v>45105.075670413098</v>
      </c>
      <c r="Z2054" s="9">
        <v>27329.022737806699</v>
      </c>
      <c r="AB2054" s="9">
        <v>17776.052932606301</v>
      </c>
      <c r="AC2054" s="9">
        <v>7895.0402379281704</v>
      </c>
      <c r="AD2054" s="9">
        <v>4775.9977643681495</v>
      </c>
      <c r="AE2054" s="9">
        <v>1.3237067942100101E-3</v>
      </c>
      <c r="AF2054" s="9">
        <v>6.6791093195206399E-4</v>
      </c>
      <c r="AG2054" s="9">
        <v>2059</v>
      </c>
      <c r="AH2054" s="9">
        <v>2.3030887</v>
      </c>
      <c r="AI2054" s="9">
        <v>6.2374210000000003</v>
      </c>
      <c r="AJ2054" s="9">
        <v>2</v>
      </c>
      <c r="AK2054" s="9">
        <v>2.1187030999999998</v>
      </c>
      <c r="AL2054" s="9">
        <v>5.4621690000000003</v>
      </c>
      <c r="AM2054" s="9">
        <v>6.7775964999999994E-2</v>
      </c>
      <c r="AN2054" s="9">
        <v>2.5862070000000001E-3</v>
      </c>
      <c r="AO2054" s="9">
        <v>5.9885939999999999E-3</v>
      </c>
      <c r="AP2054" s="9">
        <v>1.0466937000000001</v>
      </c>
      <c r="AQ2054" s="9">
        <v>298.48360000000002</v>
      </c>
      <c r="AR2054" s="9">
        <v>52.977449999999997</v>
      </c>
      <c r="AS2054" s="9">
        <v>36.671913000000004</v>
      </c>
      <c r="AT2054" s="9">
        <v>1.5343348000000001</v>
      </c>
      <c r="AU2054" s="9">
        <v>11.409708999999999</v>
      </c>
      <c r="AV2054" s="9">
        <v>12.396983000000001</v>
      </c>
      <c r="AW2054" s="9">
        <v>1.2793658999999999</v>
      </c>
      <c r="AX2054" s="12">
        <f ca="1">IFERROR(__xludf.DUMMYFUNCTION("1-(PERCENTRANK(FILTER(AG:AG, $A:$A=$A2054), $AG2054))"),0.182)</f>
        <v>0.182</v>
      </c>
      <c r="AY2054" s="13">
        <f ca="1">IFERROR(__xludf.DUMMYFUNCTION("PERCENTRANK(FILTER(K:K, $A:$A=$A2054), $K2054)"),0.186)</f>
        <v>0.186</v>
      </c>
      <c r="AZ2054" s="13">
        <f ca="1">IFERROR(__xludf.DUMMYFUNCTION("PERCENTRANK(FILTER(I:I, $A:$A=$A2054), $I2054)"),0.377)</f>
        <v>0.377</v>
      </c>
      <c r="BA2054" s="12">
        <f ca="1">IFERROR(__xludf.DUMMYFUNCTION("PERCENTRANK(FILTER(AI:AI, $A:$A=$A2054), $AI2054)"),0.33)</f>
        <v>0.33</v>
      </c>
      <c r="BB2054" s="13">
        <f ca="1">IFERROR(__xludf.DUMMYFUNCTION("PERCENTRANK(FILTER(AT:AT, $A:$A=$A2054), $AT2054)"),0.911)</f>
        <v>0.91100000000000003</v>
      </c>
      <c r="BC2054" s="13">
        <f ca="1">IFERROR(__xludf.DUMMYFUNCTION("PERCENTRANK(FILTER(AU:AU, $A:$A=$A2054), $AU2054)"),0.288)</f>
        <v>0.28799999999999998</v>
      </c>
      <c r="BM2054" s="9">
        <v>6.9674719999999996E-2</v>
      </c>
      <c r="BN2054" s="9">
        <v>3.7931034000000001E-3</v>
      </c>
      <c r="BO2054" s="9">
        <v>1.375</v>
      </c>
      <c r="BP2054" s="9">
        <v>15.111110999999999</v>
      </c>
      <c r="BQ2054" s="9">
        <v>1.9396551000000001E-2</v>
      </c>
      <c r="BR2054" s="9">
        <v>0.28448275000000001</v>
      </c>
      <c r="BS2054" s="9">
        <v>7.2479469999999999</v>
      </c>
      <c r="BT2054" s="9">
        <v>6.6260757000000003</v>
      </c>
      <c r="BU2054" s="9">
        <v>2.8481122999999999</v>
      </c>
      <c r="BV2054" s="9">
        <v>4.2151294000000004</v>
      </c>
      <c r="BW2054" s="9">
        <v>10.484291000000001</v>
      </c>
      <c r="BX2054" s="9">
        <v>6.4119276999999997</v>
      </c>
      <c r="BY2054" s="9">
        <v>7.498659</v>
      </c>
      <c r="BZ2054" s="9">
        <v>4.5138692999999996</v>
      </c>
      <c r="CA2054" s="9">
        <v>53.207729999999998</v>
      </c>
      <c r="CB2054" s="9">
        <v>76.318489999999997</v>
      </c>
      <c r="CC2054" s="9">
        <v>64.844549999999998</v>
      </c>
      <c r="CD2054" s="9">
        <v>88.240560000000002</v>
      </c>
    </row>
    <row r="2055" spans="1:82" ht="15.75" hidden="1" customHeight="1" x14ac:dyDescent="0.2">
      <c r="A2055" s="9" t="s">
        <v>106</v>
      </c>
      <c r="B2055" s="9" t="s">
        <v>4872</v>
      </c>
      <c r="C2055" s="9">
        <v>571</v>
      </c>
      <c r="D2055" s="9">
        <v>229</v>
      </c>
      <c r="E2055" s="9">
        <v>424.85423096240402</v>
      </c>
      <c r="F2055" s="9">
        <v>501</v>
      </c>
      <c r="G2055" s="9">
        <v>517.44420000000002</v>
      </c>
      <c r="H2055" s="9">
        <v>176</v>
      </c>
      <c r="I2055" s="16">
        <v>1.8296555114457899E-5</v>
      </c>
      <c r="J2055" s="9">
        <v>0.95994747052670604</v>
      </c>
      <c r="K2055" s="9">
        <v>2.29282001276998</v>
      </c>
      <c r="L2055" s="11">
        <v>1.5437958757439201E-5</v>
      </c>
      <c r="M2055" s="11">
        <v>2.9847555570879199E-5</v>
      </c>
      <c r="N2055" s="9">
        <v>0.45708582834331302</v>
      </c>
      <c r="O2055" s="9">
        <v>0.82106286934237804</v>
      </c>
      <c r="P2055" s="9" t="s">
        <v>4873</v>
      </c>
      <c r="Q2055" s="9">
        <v>83392110</v>
      </c>
      <c r="R2055" s="9" t="s">
        <v>4874</v>
      </c>
      <c r="S2055" s="9" t="s">
        <v>4875</v>
      </c>
      <c r="T2055" s="9">
        <v>37.348788753241202</v>
      </c>
      <c r="U2055" s="9">
        <v>-121.61560210286</v>
      </c>
      <c r="V2055" s="9">
        <v>231</v>
      </c>
      <c r="W2055" s="9">
        <v>130</v>
      </c>
      <c r="X2055" s="9">
        <v>87615.896292654303</v>
      </c>
      <c r="Y2055" s="15">
        <f>X2055/1609.34</f>
        <v>54.442129253392267</v>
      </c>
      <c r="Z2055" s="9">
        <v>79862.0316774081</v>
      </c>
      <c r="AA2055" s="15">
        <f>Z2055/1609.34</f>
        <v>49.624089177804628</v>
      </c>
      <c r="AB2055" s="9">
        <v>7753.8646152462597</v>
      </c>
      <c r="AC2055" s="9">
        <v>79862.0316774081</v>
      </c>
      <c r="AD2055" s="9">
        <v>7753.8646152462597</v>
      </c>
      <c r="AE2055" s="9">
        <v>5.2531697804747398E-3</v>
      </c>
      <c r="AF2055" s="9">
        <v>3.22019370014459E-3</v>
      </c>
      <c r="AG2055" s="9">
        <v>2515</v>
      </c>
      <c r="AH2055" s="9">
        <v>1.9702603000000001</v>
      </c>
      <c r="AI2055" s="9">
        <v>5.6104839999999996</v>
      </c>
      <c r="AJ2055" s="9">
        <v>2</v>
      </c>
      <c r="AK2055" s="9">
        <v>2.4893420000000002</v>
      </c>
      <c r="AL2055" s="9">
        <v>7.3808303000000004</v>
      </c>
      <c r="AM2055" s="9">
        <v>-1.9533552000000001</v>
      </c>
      <c r="AN2055" s="9">
        <v>1.0338983E-2</v>
      </c>
      <c r="AO2055" s="9">
        <v>5.9560207E-3</v>
      </c>
      <c r="AP2055" s="9">
        <v>1.4505688000000001</v>
      </c>
      <c r="AQ2055" s="9">
        <v>295.59656000000001</v>
      </c>
      <c r="AR2055" s="9">
        <v>48.402175999999997</v>
      </c>
      <c r="AS2055" s="9">
        <v>39.791245000000004</v>
      </c>
      <c r="AT2055" s="9">
        <v>1.2478381000000001</v>
      </c>
      <c r="AU2055" s="9">
        <v>12.29997</v>
      </c>
      <c r="AV2055" s="9">
        <v>13.559799999999999</v>
      </c>
      <c r="AW2055" s="9">
        <v>0.25567582</v>
      </c>
      <c r="AX2055" s="12">
        <f ca="1">IFERROR(__xludf.DUMMYFUNCTION("1-(PERCENTRANK(FILTER(AG:AG, $A:$A=$A2055), $AG2055))"),0.226999999999999)</f>
        <v>0.22699999999999901</v>
      </c>
      <c r="AY2055" s="13">
        <f ca="1">IFERROR(__xludf.DUMMYFUNCTION("PERCENTRANK(FILTER(K:K, $A:$A=$A2055), $K2055)"),0.426)</f>
        <v>0.42599999999999999</v>
      </c>
      <c r="AZ2055" s="13">
        <f ca="1">IFERROR(__xludf.DUMMYFUNCTION("PERCENTRANK(FILTER(I:I, $A:$A=$A2055), $I2055)"),0.103)</f>
        <v>0.10299999999999999</v>
      </c>
      <c r="BA2055" s="12">
        <f ca="1">IFERROR(__xludf.DUMMYFUNCTION("PERCENTRANK(FILTER(AI:AI, $A:$A=$A2055), $AI2055)"),0.302)</f>
        <v>0.30199999999999999</v>
      </c>
      <c r="BB2055" s="13">
        <f ca="1">IFERROR(__xludf.DUMMYFUNCTION("PERCENTRANK(FILTER(AT:AT, $A:$A=$A2055), $AT2055)"),0.903)</f>
        <v>0.90300000000000002</v>
      </c>
      <c r="BC2055" s="13">
        <f ca="1">IFERROR(__xludf.DUMMYFUNCTION("PERCENTRANK(FILTER(AU:AU, $A:$A=$A2055), $AU2055)"),0.018)</f>
        <v>1.7999999999999999E-2</v>
      </c>
      <c r="BM2055" s="9">
        <v>5.6240930000000001E-2</v>
      </c>
      <c r="BN2055" s="9">
        <v>1.7916251000000001E-2</v>
      </c>
      <c r="BO2055" s="9">
        <v>1.2114695</v>
      </c>
      <c r="BP2055" s="9">
        <v>10.670251</v>
      </c>
      <c r="BQ2055" s="9">
        <v>0.36563309999999999</v>
      </c>
      <c r="BR2055" s="9">
        <v>0.49950149999999999</v>
      </c>
      <c r="BS2055" s="9">
        <v>9.9192219999999995</v>
      </c>
      <c r="BT2055" s="9">
        <v>8.655303</v>
      </c>
      <c r="BU2055" s="9">
        <v>2.0957591999999998</v>
      </c>
      <c r="BV2055" s="9">
        <v>4.1867713999999996</v>
      </c>
      <c r="BW2055" s="9">
        <v>11.981139000000001</v>
      </c>
      <c r="BX2055" s="9">
        <v>6.3855165999999999</v>
      </c>
      <c r="BY2055" s="9">
        <v>7.8581823999999996</v>
      </c>
      <c r="BZ2055" s="9">
        <v>4.0082930000000001</v>
      </c>
      <c r="CA2055" s="9">
        <v>62.759887999999997</v>
      </c>
      <c r="CB2055" s="9">
        <v>91.743089999999995</v>
      </c>
      <c r="CC2055" s="9">
        <v>57.194090000000003</v>
      </c>
      <c r="CD2055" s="9">
        <v>91.033640000000005</v>
      </c>
    </row>
    <row r="2056" spans="1:82" ht="15.75" hidden="1" customHeight="1" x14ac:dyDescent="0.2">
      <c r="A2056" s="9" t="s">
        <v>77</v>
      </c>
      <c r="B2056" s="9" t="s">
        <v>4876</v>
      </c>
      <c r="C2056" s="9">
        <v>4955</v>
      </c>
      <c r="D2056" s="9">
        <v>275</v>
      </c>
      <c r="E2056" s="9">
        <v>392.28708905750898</v>
      </c>
      <c r="F2056" s="9">
        <v>645</v>
      </c>
      <c r="G2056" s="9">
        <v>569.16125</v>
      </c>
      <c r="H2056" s="9">
        <v>152</v>
      </c>
      <c r="I2056" s="16">
        <v>7.0151574032263996E-5</v>
      </c>
      <c r="J2056" s="9">
        <v>0.62380824712750105</v>
      </c>
      <c r="K2056" s="9">
        <v>1.12796088759671</v>
      </c>
      <c r="L2056" s="11">
        <v>4.1434389157752203E-5</v>
      </c>
      <c r="M2056" s="11">
        <v>7.6921616057799302E-5</v>
      </c>
      <c r="N2056" s="9">
        <v>0.42635658914728602</v>
      </c>
      <c r="O2056" s="9">
        <v>0.689237163795134</v>
      </c>
      <c r="P2056" s="9" t="s">
        <v>4877</v>
      </c>
      <c r="Q2056" s="9">
        <v>42601101</v>
      </c>
      <c r="R2056" s="9" t="s">
        <v>2994</v>
      </c>
      <c r="S2056" s="9">
        <v>3700</v>
      </c>
      <c r="T2056" s="9">
        <v>38.996949520889899</v>
      </c>
      <c r="U2056" s="9">
        <v>-123.357026898443</v>
      </c>
      <c r="V2056" s="9">
        <v>138</v>
      </c>
      <c r="W2056" s="9">
        <v>89</v>
      </c>
      <c r="X2056" s="9">
        <v>40113.548831729102</v>
      </c>
      <c r="Y2056" s="15">
        <f>X2056/1609.34</f>
        <v>24.925465614307171</v>
      </c>
      <c r="Z2056" s="9">
        <v>29050.703840510301</v>
      </c>
      <c r="AA2056" s="15">
        <f>Z2056/1609.34</f>
        <v>18.051315346980939</v>
      </c>
      <c r="AB2056" s="9">
        <v>11062.844991218701</v>
      </c>
      <c r="AC2056" s="9">
        <v>29050.703840510301</v>
      </c>
      <c r="AD2056" s="9">
        <v>11062.844991218701</v>
      </c>
      <c r="AE2056" s="9">
        <v>1.16920856407854E-2</v>
      </c>
      <c r="AF2056" s="9">
        <v>1.06630392529041E-2</v>
      </c>
      <c r="AG2056" s="9">
        <v>2031</v>
      </c>
      <c r="AH2056" s="9">
        <v>5.8722266999999997</v>
      </c>
      <c r="AI2056" s="9">
        <v>13.972692500000001</v>
      </c>
      <c r="AJ2056" s="9">
        <v>2</v>
      </c>
      <c r="AK2056" s="9">
        <v>2.7363092999999998</v>
      </c>
      <c r="AL2056" s="9">
        <v>6.732532</v>
      </c>
      <c r="AM2056" s="9">
        <v>-1.8390390000000001</v>
      </c>
      <c r="AN2056" s="9">
        <v>3.7013890000000001E-2</v>
      </c>
      <c r="AO2056" s="9">
        <v>6.5729752999999997E-3</v>
      </c>
      <c r="AP2056" s="9">
        <v>3.4032638</v>
      </c>
      <c r="AQ2056" s="9">
        <v>294.90726000000001</v>
      </c>
      <c r="AR2056" s="9">
        <v>33.033985000000001</v>
      </c>
      <c r="AS2056" s="9">
        <v>37.316982000000003</v>
      </c>
      <c r="AT2056" s="9">
        <v>0.96560599999999996</v>
      </c>
      <c r="AU2056" s="9">
        <v>15.396625</v>
      </c>
      <c r="AV2056" s="9">
        <v>17.636479999999999</v>
      </c>
      <c r="AW2056" s="9">
        <v>0.74679110000000004</v>
      </c>
      <c r="AX2056" s="12">
        <f ca="1">IFERROR(__xludf.DUMMYFUNCTION("1-(PERCENTRANK(FILTER(AG:AG, $A:$A=$A2056), $AG2056))"),0.131)</f>
        <v>0.13100000000000001</v>
      </c>
      <c r="AY2056" s="13">
        <f ca="1">IFERROR(__xludf.DUMMYFUNCTION("PERCENTRANK(FILTER(K:K, $A:$A=$A2056), $K2056)"),0.165)</f>
        <v>0.16500000000000001</v>
      </c>
      <c r="AZ2056" s="13">
        <f ca="1">IFERROR(__xludf.DUMMYFUNCTION("PERCENTRANK(FILTER(I:I, $A:$A=$A2056), $I2056)"),0.208)</f>
        <v>0.20799999999999999</v>
      </c>
      <c r="BA2056" s="12">
        <f ca="1">IFERROR(__xludf.DUMMYFUNCTION("PERCENTRANK(FILTER(AI:AI, $A:$A=$A2056), $AI2056)"),0.386)</f>
        <v>0.38600000000000001</v>
      </c>
      <c r="BB2056" s="13">
        <f ca="1">IFERROR(__xludf.DUMMYFUNCTION("PERCENTRANK(FILTER(AT:AT, $A:$A=$A2056), $AT2056)"),0.596)</f>
        <v>0.59599999999999997</v>
      </c>
      <c r="BC2056" s="13">
        <f ca="1">IFERROR(__xludf.DUMMYFUNCTION("PERCENTRANK(FILTER(AU:AU, $A:$A=$A2056), $AU2056)"),0.418)</f>
        <v>0.41799999999999998</v>
      </c>
      <c r="BM2056" s="9">
        <v>0.14435397</v>
      </c>
      <c r="BN2056" s="9">
        <v>7.9236109999999998E-2</v>
      </c>
      <c r="BO2056" s="9">
        <v>1.3836478000000001</v>
      </c>
      <c r="BP2056" s="9">
        <v>12.647798999999999</v>
      </c>
      <c r="BQ2056" s="9">
        <v>0.25898146999999999</v>
      </c>
      <c r="BR2056" s="9">
        <v>1.4930555999999999</v>
      </c>
      <c r="BS2056" s="9">
        <v>15.248756999999999</v>
      </c>
      <c r="BT2056" s="9">
        <v>13.185752000000001</v>
      </c>
      <c r="BU2056" s="9">
        <v>2.0828533</v>
      </c>
      <c r="BV2056" s="9">
        <v>3.6978545</v>
      </c>
      <c r="BW2056" s="9">
        <v>15.192107999999999</v>
      </c>
      <c r="BX2056" s="9">
        <v>9.6222890000000003</v>
      </c>
      <c r="BY2056" s="9">
        <v>9.5068909999999995</v>
      </c>
      <c r="BZ2056" s="9">
        <v>5.7846475000000002</v>
      </c>
      <c r="CA2056" s="9">
        <v>67.668914999999998</v>
      </c>
      <c r="CB2056" s="9">
        <v>100.91884</v>
      </c>
      <c r="CC2056" s="9">
        <v>43.161766</v>
      </c>
      <c r="CD2056" s="9">
        <v>71.712299999999999</v>
      </c>
    </row>
    <row r="2057" spans="1:82" ht="15.75" hidden="1" customHeight="1" x14ac:dyDescent="0.2">
      <c r="A2057" s="9" t="s">
        <v>106</v>
      </c>
      <c r="B2057" s="9" t="s">
        <v>4878</v>
      </c>
      <c r="C2057" s="9">
        <v>8297</v>
      </c>
      <c r="D2057" s="9">
        <v>7</v>
      </c>
      <c r="E2057" s="9">
        <v>14.142189443479101</v>
      </c>
      <c r="F2057" s="9">
        <v>18</v>
      </c>
      <c r="G2057" s="9">
        <v>19.304369000000001</v>
      </c>
      <c r="H2057" s="9">
        <v>2</v>
      </c>
      <c r="I2057" s="16">
        <v>7.3374827479710802E-5</v>
      </c>
      <c r="J2057" s="9">
        <v>5266.5924106426801</v>
      </c>
      <c r="L2057" s="9">
        <v>0.38824874754522298</v>
      </c>
      <c r="M2057" s="11">
        <v>7.3374827479710802E-5</v>
      </c>
      <c r="N2057" s="9">
        <v>0.38888888888888801</v>
      </c>
      <c r="O2057" s="9">
        <v>0.73259009208855497</v>
      </c>
      <c r="P2057" s="9" t="s">
        <v>4879</v>
      </c>
      <c r="Q2057" s="9">
        <v>182721104</v>
      </c>
      <c r="R2057" s="9" t="s">
        <v>1210</v>
      </c>
      <c r="S2057" s="9" t="s">
        <v>98</v>
      </c>
      <c r="T2057" s="9">
        <v>34.6253045158657</v>
      </c>
      <c r="U2057" s="9">
        <v>-120.118970262001</v>
      </c>
      <c r="V2057" s="9">
        <v>227</v>
      </c>
      <c r="W2057" s="9">
        <v>212</v>
      </c>
      <c r="X2057" s="9">
        <v>26320.242550458701</v>
      </c>
      <c r="Z2057" s="9">
        <v>13829.706796533699</v>
      </c>
      <c r="AB2057" s="9">
        <v>12490.535753925</v>
      </c>
      <c r="AC2057" s="9">
        <v>295.252189962545</v>
      </c>
      <c r="AD2057" s="9">
        <v>163.38517495206699</v>
      </c>
      <c r="AE2057" s="9">
        <v>1.4674965495942101E-4</v>
      </c>
      <c r="AF2057" s="9">
        <v>1.4674965495942101E-4</v>
      </c>
      <c r="AG2057" s="9">
        <v>2062</v>
      </c>
      <c r="AH2057" s="9">
        <v>1.7516240999999999</v>
      </c>
      <c r="AI2057" s="9">
        <v>8.3770629999999997</v>
      </c>
      <c r="AJ2057" s="9">
        <v>2</v>
      </c>
      <c r="AK2057" s="9">
        <v>2.8684837999999999</v>
      </c>
      <c r="AL2057" s="9">
        <v>7.9428524999999999</v>
      </c>
      <c r="AM2057" s="9">
        <v>-0.748</v>
      </c>
      <c r="AN2057" s="9">
        <v>0.01</v>
      </c>
      <c r="AO2057" s="9">
        <v>7.0744576000000003E-3</v>
      </c>
      <c r="AP2057" s="9">
        <v>0.88346106000000002</v>
      </c>
      <c r="AQ2057" s="9">
        <v>297.96069999999997</v>
      </c>
      <c r="AR2057" s="9">
        <v>36.917034000000001</v>
      </c>
      <c r="AS2057" s="9">
        <v>33.6126</v>
      </c>
      <c r="AT2057" s="9">
        <v>1.0703552000000001</v>
      </c>
      <c r="AU2057" s="9">
        <v>14.934153999999999</v>
      </c>
      <c r="AV2057" s="9">
        <v>15.627924</v>
      </c>
      <c r="AW2057" s="9">
        <v>2.2714316999999999</v>
      </c>
      <c r="AX2057" s="12">
        <f ca="1">IFERROR(__xludf.DUMMYFUNCTION("1-(PERCENTRANK(FILTER(AG:AG, $A:$A=$A2057), $AG2057))"),0.462999999999999)</f>
        <v>0.46299999999999902</v>
      </c>
      <c r="AY2057" s="13">
        <f ca="1">IFERROR(__xludf.DUMMYFUNCTION("PERCENTRANK(FILTER(K:K, $A:$A=$A2057), $K2057)"),0)</f>
        <v>0</v>
      </c>
      <c r="AZ2057" s="13">
        <f ca="1">IFERROR(__xludf.DUMMYFUNCTION("PERCENTRANK(FILTER(I:I, $A:$A=$A2057), $I2057)"),0.762)</f>
        <v>0.76200000000000001</v>
      </c>
      <c r="BA2057" s="12">
        <f ca="1">IFERROR(__xludf.DUMMYFUNCTION("PERCENTRANK(FILTER(AI:AI, $A:$A=$A2057), $AI2057)"),0.458)</f>
        <v>0.45800000000000002</v>
      </c>
      <c r="BB2057" s="13">
        <f ca="1">IFERROR(__xludf.DUMMYFUNCTION("PERCENTRANK(FILTER(AT:AT, $A:$A=$A2057), $AT2057)"),0.806)</f>
        <v>0.80600000000000005</v>
      </c>
      <c r="BC2057" s="13">
        <f ca="1">IFERROR(__xludf.DUMMYFUNCTION("PERCENTRANK(FILTER(AU:AU, $A:$A=$A2057), $AU2057)"),0.476)</f>
        <v>0.47599999999999998</v>
      </c>
      <c r="BM2057" s="9">
        <v>0.35371256000000001</v>
      </c>
      <c r="BN2057" s="9">
        <v>1.5999999000000001E-2</v>
      </c>
      <c r="BO2057" s="9">
        <v>3.2</v>
      </c>
      <c r="BP2057" s="9">
        <v>12.6</v>
      </c>
      <c r="BQ2057" s="9">
        <v>1.2479998999999999</v>
      </c>
      <c r="BR2057" s="9">
        <v>3.6</v>
      </c>
      <c r="BS2057" s="9">
        <v>11.71557</v>
      </c>
      <c r="BT2057" s="9">
        <v>10.157213</v>
      </c>
      <c r="BU2057" s="9">
        <v>2.1420314</v>
      </c>
      <c r="BV2057" s="9">
        <v>3.3393929999999998</v>
      </c>
      <c r="BW2057" s="9">
        <v>12.747128999999999</v>
      </c>
      <c r="BX2057" s="9">
        <v>11.81752</v>
      </c>
      <c r="BY2057" s="9">
        <v>7.3652553999999997</v>
      </c>
      <c r="BZ2057" s="9">
        <v>7.6605515000000004</v>
      </c>
      <c r="CA2057" s="9">
        <v>64.459559999999996</v>
      </c>
      <c r="CB2057" s="9">
        <v>65.591480000000004</v>
      </c>
      <c r="CC2057" s="9">
        <v>56.765799999999999</v>
      </c>
      <c r="CD2057" s="9">
        <v>60.870953</v>
      </c>
    </row>
    <row r="2058" spans="1:82" ht="15.75" hidden="1" customHeight="1" x14ac:dyDescent="0.2">
      <c r="A2058" s="9" t="s">
        <v>106</v>
      </c>
      <c r="B2058" s="9" t="s">
        <v>4880</v>
      </c>
      <c r="C2058" s="9">
        <v>2168</v>
      </c>
      <c r="D2058" s="9">
        <v>161</v>
      </c>
      <c r="E2058" s="9">
        <v>494.19622983551801</v>
      </c>
      <c r="F2058" s="9">
        <v>381</v>
      </c>
      <c r="G2058" s="9">
        <v>633.65485000000001</v>
      </c>
      <c r="H2058" s="9">
        <v>26</v>
      </c>
      <c r="I2058" s="16">
        <v>4.4667079167153902E-5</v>
      </c>
      <c r="J2058" s="9">
        <v>3.7818006843102603E-2</v>
      </c>
      <c r="K2058" s="9">
        <v>2.0764130196844501</v>
      </c>
      <c r="L2058" s="11">
        <v>1.68921990560483E-6</v>
      </c>
      <c r="M2058" s="11">
        <v>7.3266087147553306E-5</v>
      </c>
      <c r="N2058" s="9">
        <v>0.42257217847769002</v>
      </c>
      <c r="O2058" s="9">
        <v>0.77991391181791403</v>
      </c>
      <c r="P2058" s="9" t="s">
        <v>4881</v>
      </c>
      <c r="Q2058" s="9">
        <v>182222103</v>
      </c>
      <c r="R2058" s="9" t="s">
        <v>2253</v>
      </c>
      <c r="S2058" s="9">
        <v>2654</v>
      </c>
      <c r="T2058" s="9">
        <v>36.557115486529703</v>
      </c>
      <c r="U2058" s="9">
        <v>-121.903858199548</v>
      </c>
      <c r="V2058" s="9">
        <v>52</v>
      </c>
      <c r="W2058" s="9">
        <v>119</v>
      </c>
      <c r="X2058" s="9">
        <v>9601.5230352471499</v>
      </c>
      <c r="Z2058" s="9">
        <v>2963.5998627357599</v>
      </c>
      <c r="AB2058" s="9">
        <v>6637.9231725113796</v>
      </c>
      <c r="AC2058" s="9">
        <v>2963.5998627357599</v>
      </c>
      <c r="AD2058" s="9">
        <v>6252.9115578869396</v>
      </c>
      <c r="AE2058" s="9">
        <v>1.9049182658363801E-3</v>
      </c>
      <c r="AF2058" s="9">
        <v>1.161344058346E-3</v>
      </c>
      <c r="AG2058" s="9">
        <v>2063</v>
      </c>
      <c r="AH2058" s="9">
        <v>6.7294783999999996</v>
      </c>
      <c r="AI2058" s="9">
        <v>17.632383000000001</v>
      </c>
      <c r="AJ2058" s="9">
        <v>2</v>
      </c>
      <c r="AK2058" s="9">
        <v>2.0376248000000001</v>
      </c>
      <c r="AL2058" s="9">
        <v>6.3576503000000004</v>
      </c>
      <c r="AM2058" s="9">
        <v>-2.2279692</v>
      </c>
      <c r="AN2058" s="9">
        <v>7.4374999999999997E-2</v>
      </c>
      <c r="AO2058" s="9">
        <v>7.2879284000000001E-3</v>
      </c>
      <c r="AP2058" s="9">
        <v>1.3225606999999999</v>
      </c>
      <c r="AQ2058" s="9">
        <v>291.90012000000002</v>
      </c>
      <c r="AR2058" s="9">
        <v>23.904926</v>
      </c>
      <c r="AS2058" s="9">
        <v>23.72476</v>
      </c>
      <c r="AT2058" s="9">
        <v>0.55038195999999995</v>
      </c>
      <c r="AU2058" s="9">
        <v>17.479306999999999</v>
      </c>
      <c r="AV2058" s="9">
        <v>18.819355000000002</v>
      </c>
      <c r="AW2058" s="9">
        <v>14.166728000000001</v>
      </c>
      <c r="AX2058" s="12">
        <f ca="1">IFERROR(__xludf.DUMMYFUNCTION("1-(PERCENTRANK(FILTER(AG:AG, $A:$A=$A2058), $AG2058))"),0.461999999999999)</f>
        <v>0.46199999999999902</v>
      </c>
      <c r="AY2058" s="13">
        <f ca="1">IFERROR(__xludf.DUMMYFUNCTION("PERCENTRANK(FILTER(K:K, $A:$A=$A2058), $K2058)"),0.398)</f>
        <v>0.39800000000000002</v>
      </c>
      <c r="AZ2058" s="13">
        <f ca="1">IFERROR(__xludf.DUMMYFUNCTION("PERCENTRANK(FILTER(I:I, $A:$A=$A2058), $I2058)"),0.56)</f>
        <v>0.56000000000000005</v>
      </c>
      <c r="BA2058" s="12">
        <f ca="1">IFERROR(__xludf.DUMMYFUNCTION("PERCENTRANK(FILTER(AI:AI, $A:$A=$A2058), $AI2058)"),0.764)</f>
        <v>0.76400000000000001</v>
      </c>
      <c r="BB2058" s="13">
        <f ca="1">IFERROR(__xludf.DUMMYFUNCTION("PERCENTRANK(FILTER(AT:AT, $A:$A=$A2058), $AT2058)"),0.06)</f>
        <v>0.06</v>
      </c>
      <c r="BC2058" s="13">
        <f ca="1">IFERROR(__xludf.DUMMYFUNCTION("PERCENTRANK(FILTER(AU:AU, $A:$A=$A2058), $AU2058)"),0.969)</f>
        <v>0.96899999999999997</v>
      </c>
      <c r="BM2058" s="9">
        <v>0.35692049999999997</v>
      </c>
      <c r="BN2058" s="9">
        <v>6.0937499999999999E-2</v>
      </c>
      <c r="BO2058" s="9">
        <v>6.1111110000000002</v>
      </c>
      <c r="BP2058" s="9">
        <v>18.851852000000001</v>
      </c>
      <c r="BQ2058" s="9">
        <v>6.4971876000000002</v>
      </c>
      <c r="BR2058" s="9">
        <v>11.90625</v>
      </c>
      <c r="BS2058" s="9">
        <v>11.039332999999999</v>
      </c>
      <c r="BT2058" s="9">
        <v>9.8406090000000006</v>
      </c>
      <c r="BU2058" s="9">
        <v>1.3875375999999999</v>
      </c>
      <c r="BV2058" s="9">
        <v>2.2114777999999999</v>
      </c>
      <c r="BW2058" s="9">
        <v>16.470236</v>
      </c>
      <c r="BX2058" s="9">
        <v>15.332622000000001</v>
      </c>
      <c r="BY2058" s="9">
        <v>13.786443</v>
      </c>
      <c r="BZ2058" s="9">
        <v>13.293862000000001</v>
      </c>
      <c r="CA2058" s="9">
        <v>43.468783999999999</v>
      </c>
      <c r="CB2058" s="9">
        <v>45.403785999999997</v>
      </c>
      <c r="CC2058" s="9">
        <v>32.088234</v>
      </c>
      <c r="CD2058" s="9">
        <v>37.836334000000001</v>
      </c>
    </row>
    <row r="2059" spans="1:82" ht="15.75" hidden="1" customHeight="1" x14ac:dyDescent="0.2">
      <c r="A2059" s="9" t="s">
        <v>91</v>
      </c>
      <c r="B2059" s="9" t="s">
        <v>4882</v>
      </c>
      <c r="C2059" s="9">
        <v>7289</v>
      </c>
      <c r="D2059" s="9">
        <v>262</v>
      </c>
      <c r="E2059" s="9">
        <v>451.12502201547699</v>
      </c>
      <c r="F2059" s="9">
        <v>836</v>
      </c>
      <c r="G2059" s="9">
        <v>789.83640000000003</v>
      </c>
      <c r="H2059" s="9">
        <v>61</v>
      </c>
      <c r="I2059" s="16">
        <v>6.2848347222258804E-5</v>
      </c>
      <c r="J2059" s="9">
        <v>3.9257957491859903E-2</v>
      </c>
      <c r="K2059" s="9">
        <v>1.21009789094387</v>
      </c>
      <c r="L2059" s="11">
        <v>2.4404096622249602E-6</v>
      </c>
      <c r="M2059" s="11">
        <v>7.2908584280296197E-5</v>
      </c>
      <c r="N2059" s="9">
        <v>0.31339712918660201</v>
      </c>
      <c r="O2059" s="9">
        <v>0.57116259429192096</v>
      </c>
      <c r="P2059" s="9" t="s">
        <v>4883</v>
      </c>
      <c r="Q2059" s="9">
        <v>14671103</v>
      </c>
      <c r="R2059" s="9" t="s">
        <v>4884</v>
      </c>
      <c r="S2059" s="9" t="s">
        <v>98</v>
      </c>
      <c r="T2059" s="9">
        <v>37.905058620602397</v>
      </c>
      <c r="U2059" s="9">
        <v>-122.20762509643799</v>
      </c>
      <c r="V2059" s="9">
        <v>110</v>
      </c>
      <c r="W2059" s="9">
        <v>146</v>
      </c>
      <c r="X2059" s="9">
        <v>14586.6856219321</v>
      </c>
      <c r="Z2059" s="9">
        <v>6918.9418363291297</v>
      </c>
      <c r="AB2059" s="9">
        <v>7667.7437856029601</v>
      </c>
      <c r="AC2059" s="9">
        <v>6759.5317680033404</v>
      </c>
      <c r="AD2059" s="9">
        <v>7163.2029462170003</v>
      </c>
      <c r="AE2059" s="9">
        <v>4.4474236410980599E-3</v>
      </c>
      <c r="AF2059" s="9">
        <v>3.8337491805577801E-3</v>
      </c>
      <c r="AG2059" s="9">
        <v>2064</v>
      </c>
      <c r="AH2059" s="9">
        <v>3.9096905999999998</v>
      </c>
      <c r="AI2059" s="9">
        <v>10.523232</v>
      </c>
      <c r="AJ2059" s="9">
        <v>2.4756098</v>
      </c>
      <c r="AK2059" s="9">
        <v>3.730785</v>
      </c>
      <c r="AL2059" s="9">
        <v>7.5629463000000001</v>
      </c>
      <c r="AM2059" s="9">
        <v>-1.7406169</v>
      </c>
      <c r="AN2059" s="9">
        <v>6.0609754000000002E-2</v>
      </c>
      <c r="AO2059" s="9">
        <v>6.8800774999999998E-3</v>
      </c>
      <c r="AP2059" s="9">
        <v>1.8678414000000001</v>
      </c>
      <c r="AQ2059" s="9">
        <v>293.96454</v>
      </c>
      <c r="AR2059" s="9">
        <v>33.181339999999999</v>
      </c>
      <c r="AS2059" s="9">
        <v>29.718959999999999</v>
      </c>
      <c r="AT2059" s="9">
        <v>0.82367469999999998</v>
      </c>
      <c r="AU2059" s="9">
        <v>15.379794</v>
      </c>
      <c r="AV2059" s="9">
        <v>16.865576000000001</v>
      </c>
      <c r="AW2059" s="9">
        <v>4.1724449999999997</v>
      </c>
      <c r="AX2059" s="12">
        <f ca="1">IFERROR(__xludf.DUMMYFUNCTION("1-(PERCENTRANK(FILTER(AG:AG, $A:$A=$A2059), $AG2059))"),0.53)</f>
        <v>0.53</v>
      </c>
      <c r="AY2059" s="13">
        <f ca="1">IFERROR(__xludf.DUMMYFUNCTION("PERCENTRANK(FILTER(K:K, $A:$A=$A2059), $K2059)"),0.481)</f>
        <v>0.48099999999999998</v>
      </c>
      <c r="AZ2059" s="13">
        <f ca="1">IFERROR(__xludf.DUMMYFUNCTION("PERCENTRANK(FILTER(I:I, $A:$A=$A2059), $I2059)"),0.623)</f>
        <v>0.623</v>
      </c>
      <c r="BA2059" s="12">
        <f ca="1">IFERROR(__xludf.DUMMYFUNCTION("PERCENTRANK(FILTER(AI:AI, $A:$A=$A2059), $AI2059)"),0.397)</f>
        <v>0.39700000000000002</v>
      </c>
      <c r="BB2059" s="13">
        <f ca="1">IFERROR(__xludf.DUMMYFUNCTION("PERCENTRANK(FILTER(AT:AT, $A:$A=$A2059), $AT2059)"),0.407)</f>
        <v>0.40699999999999997</v>
      </c>
      <c r="BC2059" s="13">
        <f ca="1">IFERROR(__xludf.DUMMYFUNCTION("PERCENTRANK(FILTER(AU:AU, $A:$A=$A2059), $AU2059)"),0.579)</f>
        <v>0.57899999999999996</v>
      </c>
      <c r="BM2059" s="9">
        <v>0.22886743000000001</v>
      </c>
      <c r="BN2059" s="9">
        <v>3.9871629999999998E-2</v>
      </c>
      <c r="BO2059" s="9">
        <v>4.3673469999999996</v>
      </c>
      <c r="BP2059" s="9">
        <v>16.102041</v>
      </c>
      <c r="BQ2059" s="9">
        <v>3.9825609000000002</v>
      </c>
      <c r="BR2059" s="9">
        <v>10.195122</v>
      </c>
      <c r="BS2059" s="9">
        <v>7.2269544999999997</v>
      </c>
      <c r="BT2059" s="9">
        <v>6.7020530000000003</v>
      </c>
      <c r="BU2059" s="9">
        <v>1.73705</v>
      </c>
      <c r="BV2059" s="9">
        <v>3.3937075000000001</v>
      </c>
      <c r="BW2059" s="9">
        <v>15.044759000000001</v>
      </c>
      <c r="BX2059" s="9">
        <v>10.873011</v>
      </c>
      <c r="BY2059" s="9">
        <v>10.272073000000001</v>
      </c>
      <c r="BZ2059" s="9">
        <v>7.2095149999999997</v>
      </c>
      <c r="CA2059" s="9">
        <v>47.719650000000001</v>
      </c>
      <c r="CB2059" s="9">
        <v>59.249699999999997</v>
      </c>
      <c r="CC2059" s="9">
        <v>43.104916000000003</v>
      </c>
      <c r="CD2059" s="9">
        <v>65.186779999999999</v>
      </c>
    </row>
    <row r="2060" spans="1:82" ht="15.75" hidden="1" customHeight="1" x14ac:dyDescent="0.2">
      <c r="A2060" s="9" t="s">
        <v>106</v>
      </c>
      <c r="B2060" s="9" t="s">
        <v>4885</v>
      </c>
      <c r="C2060" s="9">
        <v>4324</v>
      </c>
      <c r="D2060" s="9">
        <v>1170</v>
      </c>
      <c r="E2060" s="9">
        <v>2938.9877454602702</v>
      </c>
      <c r="F2060" s="9">
        <v>1439</v>
      </c>
      <c r="G2060" s="9">
        <v>3096.6536000000001</v>
      </c>
      <c r="H2060" s="9">
        <v>77</v>
      </c>
      <c r="I2060" s="16">
        <v>3.6404287354119502E-5</v>
      </c>
      <c r="J2060" s="9">
        <v>7.5107005026235393E-2</v>
      </c>
      <c r="K2060" s="9">
        <v>3.5990212520653202</v>
      </c>
      <c r="L2060" s="11">
        <v>2.3940472135591501E-6</v>
      </c>
      <c r="M2060" s="11">
        <v>7.2852679247042306E-5</v>
      </c>
      <c r="N2060" s="9">
        <v>0.81306462821403702</v>
      </c>
      <c r="O2060" s="9">
        <v>0.94908509598790103</v>
      </c>
      <c r="P2060" s="9" t="s">
        <v>4886</v>
      </c>
      <c r="Q2060" s="9">
        <v>182941101</v>
      </c>
      <c r="R2060" s="9" t="s">
        <v>4293</v>
      </c>
      <c r="S2060" s="9">
        <v>440</v>
      </c>
      <c r="T2060" s="9">
        <v>36.437900288517298</v>
      </c>
      <c r="U2060" s="9">
        <v>-121.91982965268799</v>
      </c>
      <c r="V2060" s="9">
        <v>183</v>
      </c>
      <c r="W2060" s="9">
        <v>309</v>
      </c>
      <c r="X2060" s="9">
        <v>34766.864884516202</v>
      </c>
      <c r="Z2060" s="9">
        <v>17663.1455132991</v>
      </c>
      <c r="AB2060" s="9">
        <v>17103.719371217099</v>
      </c>
      <c r="AC2060" s="9">
        <v>9356.9889768849807</v>
      </c>
      <c r="AD2060" s="9">
        <v>10535.8940981342</v>
      </c>
      <c r="AE2060" s="9">
        <v>5.6096563020222503E-3</v>
      </c>
      <c r="AF2060" s="9">
        <v>2.8031301262671999E-3</v>
      </c>
      <c r="AG2060" s="9">
        <v>2065</v>
      </c>
      <c r="AH2060" s="9">
        <v>7.5959599999999998</v>
      </c>
      <c r="AI2060" s="9">
        <v>23.850753999999998</v>
      </c>
      <c r="AJ2060" s="9">
        <v>2</v>
      </c>
      <c r="AK2060" s="9">
        <v>3.7106241999999998</v>
      </c>
      <c r="AL2060" s="9">
        <v>9.8151340000000005</v>
      </c>
      <c r="AM2060" s="9">
        <v>1.1997803</v>
      </c>
      <c r="AN2060" s="9">
        <v>3.1949683999999999E-2</v>
      </c>
      <c r="AO2060" s="9">
        <v>7.1242954999999998E-3</v>
      </c>
      <c r="AP2060" s="9">
        <v>1.2556357</v>
      </c>
      <c r="AQ2060" s="9">
        <v>291.95940000000002</v>
      </c>
      <c r="AR2060" s="9">
        <v>27.417694000000001</v>
      </c>
      <c r="AS2060" s="9">
        <v>28.033328999999998</v>
      </c>
      <c r="AT2060" s="9">
        <v>0.57974519999999996</v>
      </c>
      <c r="AU2060" s="9">
        <v>16.606686</v>
      </c>
      <c r="AV2060" s="9">
        <v>17.885255999999998</v>
      </c>
      <c r="AW2060" s="9">
        <v>2.9990500999999998</v>
      </c>
      <c r="AX2060" s="12">
        <f ca="1">IFERROR(__xludf.DUMMYFUNCTION("1-(PERCENTRANK(FILTER(AG:AG, $A:$A=$A2060), $AG2060))"),0.459999999999999)</f>
        <v>0.45999999999999902</v>
      </c>
      <c r="AY2060" s="13">
        <f ca="1">IFERROR(__xludf.DUMMYFUNCTION("PERCENTRANK(FILTER(K:K, $A:$A=$A2060), $K2060)"),0.544)</f>
        <v>0.54400000000000004</v>
      </c>
      <c r="AZ2060" s="13">
        <f ca="1">IFERROR(__xludf.DUMMYFUNCTION("PERCENTRANK(FILTER(I:I, $A:$A=$A2060), $I2060)"),0.408)</f>
        <v>0.40799999999999997</v>
      </c>
      <c r="BA2060" s="12">
        <f ca="1">IFERROR(__xludf.DUMMYFUNCTION("PERCENTRANK(FILTER(AI:AI, $A:$A=$A2060), $AI2060)"),0.96)</f>
        <v>0.96</v>
      </c>
      <c r="BB2060" s="13">
        <f ca="1">IFERROR(__xludf.DUMMYFUNCTION("PERCENTRANK(FILTER(AT:AT, $A:$A=$A2060), $AT2060)"),0.082)</f>
        <v>8.2000000000000003E-2</v>
      </c>
      <c r="BC2060" s="13">
        <f ca="1">IFERROR(__xludf.DUMMYFUNCTION("PERCENTRANK(FILTER(AU:AU, $A:$A=$A2060), $AU2060)"),0.844)</f>
        <v>0.84399999999999997</v>
      </c>
      <c r="BM2060" s="9">
        <v>0.22910311999999999</v>
      </c>
      <c r="BN2060" s="9">
        <v>1.8238993E-3</v>
      </c>
      <c r="BO2060" s="9">
        <v>3.2</v>
      </c>
      <c r="BP2060" s="9">
        <v>18.266666000000001</v>
      </c>
      <c r="BQ2060" s="9">
        <v>4.5933332</v>
      </c>
      <c r="BR2060" s="9">
        <v>9.0503149999999994</v>
      </c>
      <c r="BS2060" s="9">
        <v>11.496708</v>
      </c>
      <c r="BT2060" s="9">
        <v>10.300977</v>
      </c>
      <c r="BU2060" s="9">
        <v>1.397391</v>
      </c>
      <c r="BV2060" s="9">
        <v>2.3158880000000002</v>
      </c>
      <c r="BW2060" s="9">
        <v>16.14603</v>
      </c>
      <c r="BX2060" s="9">
        <v>13.433574</v>
      </c>
      <c r="BY2060" s="9">
        <v>13.161130999999999</v>
      </c>
      <c r="BZ2060" s="9">
        <v>11.019204999999999</v>
      </c>
      <c r="CA2060" s="9">
        <v>48.588619999999999</v>
      </c>
      <c r="CB2060" s="9">
        <v>55.622494000000003</v>
      </c>
      <c r="CC2060" s="9">
        <v>33.767178000000001</v>
      </c>
      <c r="CD2060" s="9">
        <v>46.515920000000001</v>
      </c>
    </row>
    <row r="2061" spans="1:82" ht="15.75" hidden="1" customHeight="1" x14ac:dyDescent="0.2">
      <c r="A2061" s="9" t="s">
        <v>77</v>
      </c>
      <c r="B2061" s="9" t="s">
        <v>4887</v>
      </c>
      <c r="C2061" s="9">
        <v>5880</v>
      </c>
      <c r="D2061" s="9">
        <v>130</v>
      </c>
      <c r="E2061" s="9">
        <v>186.38429424732601</v>
      </c>
      <c r="F2061" s="9">
        <v>306</v>
      </c>
      <c r="G2061" s="9">
        <v>271.16214000000002</v>
      </c>
      <c r="H2061" s="9">
        <v>32</v>
      </c>
      <c r="I2061" s="10">
        <v>1.04110197071349E-4</v>
      </c>
      <c r="J2061" s="9">
        <v>3.7818006843102603E-2</v>
      </c>
      <c r="K2061" s="9">
        <v>0.47034856667742098</v>
      </c>
      <c r="L2061" s="11">
        <v>3.9372401452810697E-6</v>
      </c>
      <c r="M2061" s="11">
        <v>7.2695739291361806E-5</v>
      </c>
      <c r="N2061" s="9">
        <v>0.42483660130718898</v>
      </c>
      <c r="O2061" s="9">
        <v>0.68735367821320204</v>
      </c>
      <c r="P2061" s="9" t="s">
        <v>4888</v>
      </c>
      <c r="Q2061" s="9">
        <v>192381102</v>
      </c>
      <c r="R2061" s="9" t="s">
        <v>4889</v>
      </c>
      <c r="S2061" s="9">
        <v>4814</v>
      </c>
      <c r="T2061" s="9">
        <v>40.481952727695798</v>
      </c>
      <c r="U2061" s="9">
        <v>-124.22890573395399</v>
      </c>
      <c r="V2061" s="9">
        <v>114</v>
      </c>
      <c r="W2061" s="9">
        <v>89</v>
      </c>
      <c r="X2061" s="9">
        <v>50730.958926690197</v>
      </c>
      <c r="Z2061" s="9">
        <v>44419.884932957997</v>
      </c>
      <c r="AB2061" s="9">
        <v>6311.0739937321596</v>
      </c>
      <c r="AC2061" s="9">
        <v>43150.072810085003</v>
      </c>
      <c r="AD2061" s="9">
        <v>6189.3967862790096</v>
      </c>
      <c r="AE2061" s="9">
        <v>2.32626365732357E-3</v>
      </c>
      <c r="AF2061" s="9">
        <v>3.3315263062831898E-3</v>
      </c>
      <c r="AG2061" s="9">
        <v>2066</v>
      </c>
      <c r="AH2061" s="9">
        <v>4.7059683999999997</v>
      </c>
      <c r="AI2061" s="9">
        <v>12.274016</v>
      </c>
      <c r="AJ2061" s="9">
        <v>2</v>
      </c>
      <c r="AK2061" s="9">
        <v>3.8418670000000001</v>
      </c>
      <c r="AL2061" s="9">
        <v>10.411866</v>
      </c>
      <c r="AM2061" s="9">
        <v>-0.50981337000000004</v>
      </c>
      <c r="AN2061" s="9">
        <v>1.664966E-2</v>
      </c>
      <c r="AO2061" s="9">
        <v>6.8158580000000002E-3</v>
      </c>
      <c r="AP2061" s="9">
        <v>3.8376872999999998</v>
      </c>
      <c r="AQ2061" s="9">
        <v>291.21042</v>
      </c>
      <c r="AR2061" s="9">
        <v>21.437712000000001</v>
      </c>
      <c r="AS2061" s="9">
        <v>24.165593999999999</v>
      </c>
      <c r="AT2061" s="9">
        <v>0.58206740000000001</v>
      </c>
      <c r="AU2061" s="9">
        <v>17.853176000000001</v>
      </c>
      <c r="AV2061" s="9">
        <v>20.941493999999999</v>
      </c>
      <c r="AW2061" s="9">
        <v>0.67440020000000001</v>
      </c>
      <c r="AX2061" s="12">
        <f ca="1">IFERROR(__xludf.DUMMYFUNCTION("1-(PERCENTRANK(FILTER(AG:AG, $A:$A=$A2061), $AG2061))"),0.123)</f>
        <v>0.123</v>
      </c>
      <c r="AY2061" s="13">
        <f ca="1">IFERROR(__xludf.DUMMYFUNCTION("PERCENTRANK(FILTER(K:K, $A:$A=$A2061), $K2061)"),0.094)</f>
        <v>9.4E-2</v>
      </c>
      <c r="AZ2061" s="13">
        <f ca="1">IFERROR(__xludf.DUMMYFUNCTION("PERCENTRANK(FILTER(I:I, $A:$A=$A2061), $I2061)"),0.584)</f>
        <v>0.58399999999999996</v>
      </c>
      <c r="BA2061" s="12">
        <f ca="1">IFERROR(__xludf.DUMMYFUNCTION("PERCENTRANK(FILTER(AI:AI, $A:$A=$A2061), $AI2061)"),0.326)</f>
        <v>0.32600000000000001</v>
      </c>
      <c r="BB2061" s="13">
        <f ca="1">IFERROR(__xludf.DUMMYFUNCTION("PERCENTRANK(FILTER(AT:AT, $A:$A=$A2061), $AT2061)"),0.133)</f>
        <v>0.13300000000000001</v>
      </c>
      <c r="BC2061" s="13">
        <f ca="1">IFERROR(__xludf.DUMMYFUNCTION("PERCENTRANK(FILTER(AU:AU, $A:$A=$A2061), $AU2061)"),0.773)</f>
        <v>0.77300000000000002</v>
      </c>
      <c r="BM2061" s="9">
        <v>0.12209914600000001</v>
      </c>
      <c r="BN2061" s="9">
        <v>7.09645E-2</v>
      </c>
      <c r="BO2061" s="9">
        <v>1.4198474000000001</v>
      </c>
      <c r="BP2061" s="9">
        <v>11.793893000000001</v>
      </c>
      <c r="BQ2061" s="9">
        <v>1.5476190500000001E-2</v>
      </c>
      <c r="BR2061" s="9">
        <v>0.52040814999999996</v>
      </c>
      <c r="BS2061" s="9">
        <v>14.218133</v>
      </c>
      <c r="BT2061" s="9">
        <v>12.003985</v>
      </c>
      <c r="BU2061" s="9">
        <v>1.5344671999999999</v>
      </c>
      <c r="BV2061" s="9">
        <v>2.254734</v>
      </c>
      <c r="BW2061" s="9">
        <v>17.575901000000002</v>
      </c>
      <c r="BX2061" s="9">
        <v>12.278734</v>
      </c>
      <c r="BY2061" s="9">
        <v>12.080598</v>
      </c>
      <c r="BZ2061" s="9">
        <v>9.5321709999999999</v>
      </c>
      <c r="CA2061" s="9">
        <v>51.076430000000002</v>
      </c>
      <c r="CB2061" s="9">
        <v>67.615620000000007</v>
      </c>
      <c r="CC2061" s="9">
        <v>32.805542000000003</v>
      </c>
      <c r="CD2061" s="9">
        <v>52.483974000000003</v>
      </c>
    </row>
    <row r="2062" spans="1:82" ht="15.75" hidden="1" customHeight="1" x14ac:dyDescent="0.2">
      <c r="A2062" s="9" t="s">
        <v>81</v>
      </c>
      <c r="B2062" s="9" t="s">
        <v>4890</v>
      </c>
      <c r="C2062" s="9">
        <v>4785</v>
      </c>
      <c r="D2062" s="9">
        <v>68</v>
      </c>
      <c r="E2062" s="9">
        <v>106.123806985619</v>
      </c>
      <c r="F2062" s="9">
        <v>274</v>
      </c>
      <c r="G2062" s="9">
        <v>159.95296999999999</v>
      </c>
      <c r="H2062" s="9">
        <v>88</v>
      </c>
      <c r="I2062" s="16">
        <v>3.6821614633647003E-5</v>
      </c>
      <c r="J2062" s="9">
        <v>9.74345043519331</v>
      </c>
      <c r="K2062" s="9">
        <v>2.3894114752620199</v>
      </c>
      <c r="L2062" s="9">
        <v>3.0150107387806699E-4</v>
      </c>
      <c r="M2062" s="11">
        <v>7.2402615136352597E-5</v>
      </c>
      <c r="N2062" s="9">
        <v>0.24817518248175099</v>
      </c>
      <c r="O2062" s="9">
        <v>0.66346880201886604</v>
      </c>
      <c r="P2062" s="9" t="s">
        <v>4891</v>
      </c>
      <c r="Q2062" s="9">
        <v>103461102</v>
      </c>
      <c r="R2062" s="9" t="s">
        <v>4404</v>
      </c>
      <c r="S2062" s="9">
        <v>1342</v>
      </c>
      <c r="T2062" s="9">
        <v>40.447536090188599</v>
      </c>
      <c r="U2062" s="9">
        <v>-122.255870739228</v>
      </c>
      <c r="V2062" s="9">
        <v>301</v>
      </c>
      <c r="W2062" s="9">
        <v>320</v>
      </c>
      <c r="X2062" s="9">
        <v>71782.546655912302</v>
      </c>
      <c r="Z2062" s="9">
        <v>41106.319351616701</v>
      </c>
      <c r="AB2062" s="9">
        <v>30676.227304295498</v>
      </c>
      <c r="AC2062" s="9">
        <v>19597.598185534502</v>
      </c>
      <c r="AD2062" s="9">
        <v>11105.0041649328</v>
      </c>
      <c r="AE2062" s="9">
        <v>6.3714301319990297E-3</v>
      </c>
      <c r="AF2062" s="9">
        <v>3.2403020877609301E-3</v>
      </c>
      <c r="AG2062" s="9">
        <v>2067</v>
      </c>
      <c r="AH2062" s="9">
        <v>1.8745551</v>
      </c>
      <c r="AI2062" s="9">
        <v>5.5404242999999997</v>
      </c>
      <c r="AJ2062" s="9">
        <v>2</v>
      </c>
      <c r="AK2062" s="9">
        <v>2.1426398999999998</v>
      </c>
      <c r="AL2062" s="9">
        <v>8.1741480000000006</v>
      </c>
      <c r="AM2062" s="9">
        <v>-0.32423027999999998</v>
      </c>
      <c r="AN2062" s="9">
        <v>7.4914090000000001E-3</v>
      </c>
      <c r="AO2062" s="9">
        <v>5.8599309999999996E-3</v>
      </c>
      <c r="AP2062" s="9">
        <v>2.1711648000000001</v>
      </c>
      <c r="AQ2062" s="9">
        <v>297.92507999999998</v>
      </c>
      <c r="AR2062" s="9">
        <v>47.824710000000003</v>
      </c>
      <c r="AS2062" s="9">
        <v>38.150539999999999</v>
      </c>
      <c r="AT2062" s="9">
        <v>1.5321039000000001</v>
      </c>
      <c r="AU2062" s="9">
        <v>12.222848000000001</v>
      </c>
      <c r="AV2062" s="9">
        <v>14.208568</v>
      </c>
      <c r="AW2062" s="9">
        <v>0.36191854000000001</v>
      </c>
      <c r="AX2062" s="12">
        <f ca="1">IFERROR(__xludf.DUMMYFUNCTION("1-(PERCENTRANK(FILTER(AG:AG, $A:$A=$A2062), $AG2062))"),0.254)</f>
        <v>0.254</v>
      </c>
      <c r="AY2062" s="13">
        <f ca="1">IFERROR(__xludf.DUMMYFUNCTION("PERCENTRANK(FILTER(K:K, $A:$A=$A2062), $K2062)"),0.188)</f>
        <v>0.188</v>
      </c>
      <c r="AZ2062" s="13">
        <f ca="1">IFERROR(__xludf.DUMMYFUNCTION("PERCENTRANK(FILTER(I:I, $A:$A=$A2062), $I2062)"),0.269)</f>
        <v>0.26900000000000002</v>
      </c>
      <c r="BA2062" s="12">
        <f ca="1">IFERROR(__xludf.DUMMYFUNCTION("PERCENTRANK(FILTER(AI:AI, $A:$A=$A2062), $AI2062)"),0.223)</f>
        <v>0.223</v>
      </c>
      <c r="BB2062" s="13">
        <f ca="1">IFERROR(__xludf.DUMMYFUNCTION("PERCENTRANK(FILTER(AT:AT, $A:$A=$A2062), $AT2062)"),0.737)</f>
        <v>0.73699999999999999</v>
      </c>
      <c r="BC2062" s="13">
        <f ca="1">IFERROR(__xludf.DUMMYFUNCTION("PERCENTRANK(FILTER(AU:AU, $A:$A=$A2062), $AU2062)"),0.471)</f>
        <v>0.47099999999999997</v>
      </c>
      <c r="BM2062" s="9">
        <v>0.10887365</v>
      </c>
      <c r="BN2062" s="9">
        <v>3.8144329999999999E-3</v>
      </c>
      <c r="BO2062" s="9">
        <v>1.3867924</v>
      </c>
      <c r="BP2062" s="9">
        <v>13.792453</v>
      </c>
      <c r="BQ2062" s="9">
        <v>1.2532302</v>
      </c>
      <c r="BR2062" s="9">
        <v>0.9415808</v>
      </c>
      <c r="BS2062" s="9">
        <v>13.913951000000001</v>
      </c>
      <c r="BT2062" s="9">
        <v>10.314537</v>
      </c>
      <c r="BU2062" s="9">
        <v>2.8417159999999999</v>
      </c>
      <c r="BV2062" s="9">
        <v>4.7528924999999997</v>
      </c>
      <c r="BW2062" s="9">
        <v>11.4429455</v>
      </c>
      <c r="BX2062" s="9">
        <v>5.9013213999999996</v>
      </c>
      <c r="BY2062" s="9">
        <v>7.4186249999999996</v>
      </c>
      <c r="BZ2062" s="9">
        <v>4.50129</v>
      </c>
      <c r="CA2062" s="9">
        <v>74.405910000000006</v>
      </c>
      <c r="CB2062" s="9">
        <v>97.260506000000007</v>
      </c>
      <c r="CC2062" s="9">
        <v>60.449573999999998</v>
      </c>
      <c r="CD2062" s="9">
        <v>91.970245000000006</v>
      </c>
    </row>
    <row r="2063" spans="1:82" ht="15.75" hidden="1" customHeight="1" x14ac:dyDescent="0.2">
      <c r="A2063" s="9" t="s">
        <v>106</v>
      </c>
      <c r="B2063" s="9" t="s">
        <v>4892</v>
      </c>
      <c r="C2063" s="9">
        <v>5899</v>
      </c>
      <c r="D2063" s="9">
        <v>1</v>
      </c>
      <c r="E2063" s="9">
        <v>1.9470968436919101</v>
      </c>
      <c r="F2063" s="9">
        <v>1</v>
      </c>
      <c r="G2063" s="9">
        <v>1.9470968</v>
      </c>
      <c r="H2063" s="9">
        <v>1</v>
      </c>
      <c r="I2063" s="16">
        <v>7.2357906901743195E-5</v>
      </c>
      <c r="J2063" s="9">
        <v>0.86680434252844996</v>
      </c>
      <c r="L2063" s="11">
        <v>6.2720147918700396E-5</v>
      </c>
      <c r="M2063" s="11">
        <v>7.2357906901743195E-5</v>
      </c>
      <c r="N2063" s="9">
        <v>1</v>
      </c>
      <c r="O2063" s="9">
        <v>1.0000000097816999</v>
      </c>
      <c r="P2063" s="9" t="s">
        <v>4893</v>
      </c>
      <c r="Q2063" s="9">
        <v>182981103</v>
      </c>
      <c r="R2063" s="9" t="s">
        <v>4894</v>
      </c>
      <c r="S2063" s="9" t="s">
        <v>98</v>
      </c>
      <c r="T2063" s="9">
        <v>36.013225981442901</v>
      </c>
      <c r="U2063" s="9">
        <v>-121.167606566063</v>
      </c>
      <c r="V2063" s="9">
        <v>115</v>
      </c>
      <c r="W2063" s="9">
        <v>20</v>
      </c>
      <c r="X2063" s="9">
        <v>30468.190180718098</v>
      </c>
      <c r="Z2063" s="9">
        <v>29651.798302070201</v>
      </c>
      <c r="AB2063" s="9">
        <v>816.39187864789994</v>
      </c>
      <c r="AC2063" s="9">
        <v>18381.2801009625</v>
      </c>
      <c r="AD2063" s="9">
        <v>663.22954231885603</v>
      </c>
      <c r="AE2063" s="11">
        <v>7.2357906901743195E-5</v>
      </c>
      <c r="AF2063" s="11">
        <v>7.2357906901743195E-5</v>
      </c>
      <c r="AG2063" s="9">
        <v>2068</v>
      </c>
      <c r="AH2063" s="9">
        <v>1.0628610999999999</v>
      </c>
      <c r="AI2063" s="9">
        <v>3.404528</v>
      </c>
      <c r="AJ2063" s="9">
        <v>2</v>
      </c>
      <c r="AK2063" s="9">
        <v>2.1192267</v>
      </c>
      <c r="AL2063" s="9">
        <v>6.3010159999999997</v>
      </c>
      <c r="AM2063" s="9">
        <v>-1.3809210999999999</v>
      </c>
      <c r="AN2063" s="9">
        <v>5.4424777999999997E-3</v>
      </c>
      <c r="AO2063" s="9">
        <v>5.2169429999999999E-3</v>
      </c>
      <c r="AP2063" s="9">
        <v>1.3002138000000001</v>
      </c>
      <c r="AQ2063" s="9">
        <v>299.11144999999999</v>
      </c>
      <c r="AR2063" s="9">
        <v>50.034122000000004</v>
      </c>
      <c r="AS2063" s="9">
        <v>38.998379999999997</v>
      </c>
      <c r="AT2063" s="9">
        <v>1.5336909000000001</v>
      </c>
      <c r="AU2063" s="9">
        <v>12.381790000000001</v>
      </c>
      <c r="AV2063" s="9">
        <v>13.405004999999999</v>
      </c>
      <c r="AW2063" s="9">
        <v>0.86897075000000001</v>
      </c>
      <c r="AX2063" s="12">
        <f ca="1">IFERROR(__xludf.DUMMYFUNCTION("1-(PERCENTRANK(FILTER(AG:AG, $A:$A=$A2063), $AG2063))"),0.457999999999999)</f>
        <v>0.45799999999999902</v>
      </c>
      <c r="AY2063" s="13">
        <f ca="1">IFERROR(__xludf.DUMMYFUNCTION("PERCENTRANK(FILTER(K:K, $A:$A=$A2063), $K2063)"),0)</f>
        <v>0</v>
      </c>
      <c r="AZ2063" s="13">
        <f ca="1">IFERROR(__xludf.DUMMYFUNCTION("PERCENTRANK(FILTER(I:I, $A:$A=$A2063), $I2063)"),0.76)</f>
        <v>0.76</v>
      </c>
      <c r="BA2063" s="12">
        <f ca="1">IFERROR(__xludf.DUMMYFUNCTION("PERCENTRANK(FILTER(AI:AI, $A:$A=$A2063), $AI2063)"),0.115)</f>
        <v>0.115</v>
      </c>
      <c r="BB2063" s="13">
        <f ca="1">IFERROR(__xludf.DUMMYFUNCTION("PERCENTRANK(FILTER(AT:AT, $A:$A=$A2063), $AT2063)"),0.998)</f>
        <v>0.998</v>
      </c>
      <c r="BC2063" s="13">
        <f ca="1">IFERROR(__xludf.DUMMYFUNCTION("PERCENTRANK(FILTER(AU:AU, $A:$A=$A2063), $AU2063)"),0.027)</f>
        <v>2.7E-2</v>
      </c>
      <c r="BM2063" s="9">
        <v>0.11103420999999999</v>
      </c>
      <c r="BN2063" s="9">
        <v>2.0088496000000001E-2</v>
      </c>
      <c r="BO2063" s="9">
        <v>1.2448980000000001</v>
      </c>
      <c r="BP2063" s="9">
        <v>7.8979590000000002</v>
      </c>
      <c r="BQ2063" s="9">
        <v>8.4070800000000008E-3</v>
      </c>
      <c r="BR2063" s="9">
        <v>4.4247786999999997E-3</v>
      </c>
      <c r="BS2063" s="9">
        <v>6.9078473999999996</v>
      </c>
      <c r="BT2063" s="9">
        <v>6.0862173999999998</v>
      </c>
      <c r="BU2063" s="9">
        <v>2.6075982999999998</v>
      </c>
      <c r="BV2063" s="9">
        <v>4.3359009999999998</v>
      </c>
      <c r="BW2063" s="9">
        <v>11.2681465</v>
      </c>
      <c r="BX2063" s="9">
        <v>6.7335843999999998</v>
      </c>
      <c r="BY2063" s="9">
        <v>7.7135104999999999</v>
      </c>
      <c r="BZ2063" s="9">
        <v>4.2684426000000002</v>
      </c>
      <c r="CA2063" s="9">
        <v>52.455240000000003</v>
      </c>
      <c r="CB2063" s="9">
        <v>79.655600000000007</v>
      </c>
      <c r="CC2063" s="9">
        <v>61.012300000000003</v>
      </c>
      <c r="CD2063" s="9">
        <v>88.789330000000007</v>
      </c>
    </row>
    <row r="2064" spans="1:82" ht="15.75" hidden="1" customHeight="1" x14ac:dyDescent="0.2">
      <c r="A2064" s="9" t="s">
        <v>91</v>
      </c>
      <c r="B2064" s="9" t="s">
        <v>4895</v>
      </c>
      <c r="C2064" s="9">
        <v>6644</v>
      </c>
      <c r="D2064" s="9">
        <v>132</v>
      </c>
      <c r="E2064" s="9">
        <v>346.09717702407602</v>
      </c>
      <c r="F2064" s="9">
        <v>489</v>
      </c>
      <c r="G2064" s="9">
        <v>558.61919999999998</v>
      </c>
      <c r="H2064" s="9">
        <v>21</v>
      </c>
      <c r="I2064" s="16">
        <v>4.3695522998903097E-5</v>
      </c>
      <c r="J2064" s="9">
        <v>4.6967918635350103E-2</v>
      </c>
      <c r="K2064" s="9">
        <v>2.0186503659087101</v>
      </c>
      <c r="L2064" s="11">
        <v>1.9521438820873601E-6</v>
      </c>
      <c r="M2064" s="11">
        <v>7.2222684942906701E-5</v>
      </c>
      <c r="N2064" s="9">
        <v>0.26993865030674802</v>
      </c>
      <c r="O2064" s="9">
        <v>0.61955832523392096</v>
      </c>
      <c r="P2064" s="9" t="s">
        <v>4896</v>
      </c>
      <c r="Q2064" s="9">
        <v>13801101</v>
      </c>
      <c r="R2064" s="9" t="s">
        <v>2000</v>
      </c>
      <c r="S2064" s="9">
        <v>7616</v>
      </c>
      <c r="T2064" s="9">
        <v>37.874555634460101</v>
      </c>
      <c r="U2064" s="9">
        <v>-122.186448595217</v>
      </c>
      <c r="V2064" s="9">
        <v>49</v>
      </c>
      <c r="W2064" s="9">
        <v>155</v>
      </c>
      <c r="X2064" s="9">
        <v>8380.9580515824891</v>
      </c>
      <c r="Z2064" s="9">
        <v>2295.5196210313102</v>
      </c>
      <c r="AB2064" s="9">
        <v>6085.4384305511703</v>
      </c>
      <c r="AC2064" s="9">
        <v>2295.5196210313102</v>
      </c>
      <c r="AD2064" s="9">
        <v>6085.4384305511703</v>
      </c>
      <c r="AE2064" s="9">
        <v>1.51667638380104E-3</v>
      </c>
      <c r="AF2064" s="9">
        <v>9.1760598297696496E-4</v>
      </c>
      <c r="AG2064" s="9">
        <v>2069</v>
      </c>
      <c r="AH2064" s="9">
        <v>4.4778609999999999</v>
      </c>
      <c r="AI2064" s="9">
        <v>12.418791000000001</v>
      </c>
      <c r="AJ2064" s="9">
        <v>2</v>
      </c>
      <c r="AK2064" s="9">
        <v>3.6807984999999999</v>
      </c>
      <c r="AL2064" s="9">
        <v>7.3423777000000001</v>
      </c>
      <c r="AM2064" s="9">
        <v>2.7268338000000001</v>
      </c>
      <c r="AN2064" s="9">
        <v>0.12434783000000001</v>
      </c>
      <c r="AO2064" s="9">
        <v>6.7929790000000002E-3</v>
      </c>
      <c r="AP2064" s="9">
        <v>1.9855446999999999</v>
      </c>
      <c r="AQ2064" s="9">
        <v>293.44851999999997</v>
      </c>
      <c r="AR2064" s="9">
        <v>32.406464</v>
      </c>
      <c r="AS2064" s="9">
        <v>29.138452999999998</v>
      </c>
      <c r="AT2064" s="9">
        <v>0.79760646999999996</v>
      </c>
      <c r="AU2064" s="9">
        <v>15.476703000000001</v>
      </c>
      <c r="AV2064" s="9">
        <v>16.983032000000001</v>
      </c>
      <c r="AW2064" s="9">
        <v>21.009314</v>
      </c>
      <c r="AX2064" s="12">
        <f ca="1">IFERROR(__xludf.DUMMYFUNCTION("1-(PERCENTRANK(FILTER(AG:AG, $A:$A=$A2064), $AG2064))"),0.528)</f>
        <v>0.52800000000000002</v>
      </c>
      <c r="AY2064" s="13">
        <f ca="1">IFERROR(__xludf.DUMMYFUNCTION("PERCENTRANK(FILTER(K:K, $A:$A=$A2064), $K2064)"),0.612)</f>
        <v>0.61199999999999999</v>
      </c>
      <c r="AZ2064" s="13">
        <f ca="1">IFERROR(__xludf.DUMMYFUNCTION("PERCENTRANK(FILTER(I:I, $A:$A=$A2064), $I2064)"),0.367)</f>
        <v>0.36699999999999999</v>
      </c>
      <c r="BA2064" s="12">
        <f ca="1">IFERROR(__xludf.DUMMYFUNCTION("PERCENTRANK(FILTER(AI:AI, $A:$A=$A2064), $AI2064)"),0.561)</f>
        <v>0.56100000000000005</v>
      </c>
      <c r="BB2064" s="13">
        <f ca="1">IFERROR(__xludf.DUMMYFUNCTION("PERCENTRANK(FILTER(AT:AT, $A:$A=$A2064), $AT2064)"),0.368)</f>
        <v>0.36799999999999999</v>
      </c>
      <c r="BC2064" s="13">
        <f ca="1">IFERROR(__xludf.DUMMYFUNCTION("PERCENTRANK(FILTER(AU:AU, $A:$A=$A2064), $AU2064)"),0.644)</f>
        <v>0.64400000000000002</v>
      </c>
      <c r="BM2064" s="9">
        <v>0.45912770000000003</v>
      </c>
      <c r="BN2064" s="9">
        <v>3.8260870000000002E-2</v>
      </c>
      <c r="BO2064" s="9">
        <v>10.199999999999999</v>
      </c>
      <c r="BP2064" s="9">
        <v>20.45</v>
      </c>
      <c r="BQ2064" s="9">
        <v>7.6656522999999996</v>
      </c>
      <c r="BR2064" s="9">
        <v>21.260870000000001</v>
      </c>
      <c r="BS2064" s="9">
        <v>7.6904173</v>
      </c>
      <c r="BT2064" s="9">
        <v>7.1452847000000004</v>
      </c>
      <c r="BU2064" s="9">
        <v>1.6879865000000001</v>
      </c>
      <c r="BV2064" s="9">
        <v>3.3117570000000001</v>
      </c>
      <c r="BW2064" s="9">
        <v>15.280514</v>
      </c>
      <c r="BX2064" s="9">
        <v>10.808652</v>
      </c>
      <c r="BY2064" s="9">
        <v>10.211698999999999</v>
      </c>
      <c r="BZ2064" s="9">
        <v>7.1349070000000001</v>
      </c>
      <c r="CA2064" s="9">
        <v>44.529476000000003</v>
      </c>
      <c r="CB2064" s="9">
        <v>60.760120000000001</v>
      </c>
      <c r="CC2064" s="9">
        <v>42.187750000000001</v>
      </c>
      <c r="CD2064" s="9">
        <v>65.356309999999993</v>
      </c>
    </row>
    <row r="2065" spans="1:82" ht="15.75" hidden="1" customHeight="1" x14ac:dyDescent="0.2">
      <c r="A2065" s="9" t="s">
        <v>77</v>
      </c>
      <c r="B2065" s="9" t="s">
        <v>4897</v>
      </c>
      <c r="C2065" s="9">
        <v>2863</v>
      </c>
      <c r="D2065" s="9">
        <v>9</v>
      </c>
      <c r="E2065" s="9">
        <v>14.521725400161801</v>
      </c>
      <c r="F2065" s="9">
        <v>10</v>
      </c>
      <c r="G2065" s="9">
        <v>14.977461</v>
      </c>
      <c r="H2065" s="9">
        <v>1</v>
      </c>
      <c r="I2065" s="16">
        <v>7.21388860256411E-5</v>
      </c>
      <c r="J2065" s="9">
        <v>3.7818049858743701E-2</v>
      </c>
      <c r="L2065" s="11">
        <v>2.7281519884719298E-6</v>
      </c>
      <c r="M2065" s="11">
        <v>7.21388860256411E-5</v>
      </c>
      <c r="N2065" s="9">
        <v>0.9</v>
      </c>
      <c r="O2065" s="9">
        <v>0.96957191440742396</v>
      </c>
      <c r="P2065" s="9" t="s">
        <v>4898</v>
      </c>
      <c r="Q2065" s="9">
        <v>192331104</v>
      </c>
      <c r="R2065" s="9" t="s">
        <v>4899</v>
      </c>
      <c r="S2065" s="9">
        <v>35934</v>
      </c>
      <c r="T2065" s="9">
        <v>40.7712126959022</v>
      </c>
      <c r="U2065" s="9">
        <v>-124.161794653779</v>
      </c>
      <c r="V2065" s="9">
        <v>110</v>
      </c>
      <c r="W2065" s="9">
        <v>348</v>
      </c>
      <c r="X2065" s="9">
        <v>22454.401970697199</v>
      </c>
      <c r="Z2065" s="9">
        <v>5459.9113471658302</v>
      </c>
      <c r="AB2065" s="9">
        <v>16994.490623531401</v>
      </c>
      <c r="AC2065" s="9">
        <v>163.15044640719299</v>
      </c>
      <c r="AD2065" s="9">
        <v>185.65359804587001</v>
      </c>
      <c r="AE2065" s="11">
        <v>7.21388860256411E-5</v>
      </c>
      <c r="AF2065" s="11">
        <v>7.21388860256411E-5</v>
      </c>
      <c r="AG2065" s="9">
        <v>2070</v>
      </c>
      <c r="AH2065" s="9">
        <v>15.867910999999999</v>
      </c>
      <c r="AI2065" s="9">
        <v>31.319700000000001</v>
      </c>
      <c r="AJ2065" s="9">
        <v>2</v>
      </c>
      <c r="AK2065" s="9">
        <v>1.5584302000000001</v>
      </c>
      <c r="AL2065" s="9">
        <v>5.6761694</v>
      </c>
      <c r="AM2065" s="9">
        <v>6.2806644</v>
      </c>
      <c r="AN2065" s="9">
        <v>5.3333335000000003E-2</v>
      </c>
      <c r="AO2065" s="9">
        <v>7.1288402999999997E-3</v>
      </c>
      <c r="AP2065" s="9">
        <v>3.210143</v>
      </c>
      <c r="AQ2065" s="9">
        <v>289.83861999999999</v>
      </c>
      <c r="AR2065" s="9">
        <v>16.519504999999999</v>
      </c>
      <c r="AS2065" s="9">
        <v>19.724523999999999</v>
      </c>
      <c r="AT2065" s="9">
        <v>0.37795024999999999</v>
      </c>
      <c r="AU2065" s="9">
        <v>19.269304000000002</v>
      </c>
      <c r="AV2065" s="9">
        <v>22.161290999999999</v>
      </c>
      <c r="AW2065" s="9">
        <v>20.812291999999999</v>
      </c>
      <c r="AX2065" s="12">
        <f ca="1">IFERROR(__xludf.DUMMYFUNCTION("1-(PERCENTRANK(FILTER(AG:AG, $A:$A=$A2065), $AG2065))"),0.121)</f>
        <v>0.121</v>
      </c>
      <c r="AY2065" s="13">
        <f ca="1">IFERROR(__xludf.DUMMYFUNCTION("PERCENTRANK(FILTER(K:K, $A:$A=$A2065), $K2065)"),0)</f>
        <v>0</v>
      </c>
      <c r="AZ2065" s="13">
        <f ca="1">IFERROR(__xludf.DUMMYFUNCTION("PERCENTRANK(FILTER(I:I, $A:$A=$A2065), $I2065)"),0.227)</f>
        <v>0.22700000000000001</v>
      </c>
      <c r="BA2065" s="12">
        <f ca="1">IFERROR(__xludf.DUMMYFUNCTION("PERCENTRANK(FILTER(AI:AI, $A:$A=$A2065), $AI2065)"),0.874)</f>
        <v>0.874</v>
      </c>
      <c r="BB2065" s="13">
        <f ca="1">IFERROR(__xludf.DUMMYFUNCTION("PERCENTRANK(FILTER(AT:AT, $A:$A=$A2065), $AT2065)"),0.029)</f>
        <v>2.9000000000000001E-2</v>
      </c>
      <c r="BC2065" s="13">
        <f ca="1">IFERROR(__xludf.DUMMYFUNCTION("PERCENTRANK(FILTER(AU:AU, $A:$A=$A2065), $AU2065)"),0.962)</f>
        <v>0.96199999999999997</v>
      </c>
      <c r="BM2065" s="9">
        <v>0.17250882000000001</v>
      </c>
      <c r="BN2065" s="9">
        <v>0.17666667999999999</v>
      </c>
      <c r="BO2065" s="9">
        <v>2.5</v>
      </c>
      <c r="BP2065" s="9">
        <v>13.5</v>
      </c>
      <c r="BQ2065" s="9">
        <v>0</v>
      </c>
      <c r="BR2065" s="9">
        <v>3.3333333000000001</v>
      </c>
      <c r="BS2065" s="9">
        <v>12.752352</v>
      </c>
      <c r="BT2065" s="9">
        <v>10.532419000000001</v>
      </c>
      <c r="BU2065" s="9">
        <v>1.1282171000000001</v>
      </c>
      <c r="BV2065" s="9">
        <v>1.6156803</v>
      </c>
      <c r="BW2065" s="9">
        <v>19.281400000000001</v>
      </c>
      <c r="BX2065" s="9">
        <v>14.926658</v>
      </c>
      <c r="BY2065" s="9">
        <v>15.321631</v>
      </c>
      <c r="BZ2065" s="9">
        <v>12.107417</v>
      </c>
      <c r="CA2065" s="9">
        <v>41.634920000000001</v>
      </c>
      <c r="CB2065" s="9">
        <v>52.762819999999998</v>
      </c>
      <c r="CC2065" s="9">
        <v>24.246230000000001</v>
      </c>
      <c r="CD2065" s="9">
        <v>40.128520000000002</v>
      </c>
    </row>
    <row r="2066" spans="1:82" ht="15.75" hidden="1" customHeight="1" x14ac:dyDescent="0.2">
      <c r="A2066" s="9" t="s">
        <v>77</v>
      </c>
      <c r="B2066" s="9" t="s">
        <v>4900</v>
      </c>
      <c r="C2066" s="9">
        <v>5777</v>
      </c>
      <c r="D2066" s="9">
        <v>6</v>
      </c>
      <c r="E2066" s="9">
        <v>8.1695419912791891</v>
      </c>
      <c r="F2066" s="9">
        <v>20</v>
      </c>
      <c r="G2066" s="9">
        <v>16.823077999999999</v>
      </c>
      <c r="H2066" s="9">
        <v>4</v>
      </c>
      <c r="I2066" s="10">
        <v>1.4092287892708501E-4</v>
      </c>
      <c r="J2066" s="9">
        <v>4.1935045698863499E-2</v>
      </c>
      <c r="K2066" s="9">
        <v>3.4584045410156201E-2</v>
      </c>
      <c r="L2066" s="11">
        <v>5.8789527865198398E-6</v>
      </c>
      <c r="M2066" s="11">
        <v>7.2119551305149798E-5</v>
      </c>
      <c r="N2066" s="9">
        <v>0.3</v>
      </c>
      <c r="O2066" s="9">
        <v>0.485615171953521</v>
      </c>
      <c r="P2066" s="9" t="s">
        <v>4901</v>
      </c>
      <c r="Q2066" s="9">
        <v>42891101</v>
      </c>
      <c r="R2066" s="9" t="s">
        <v>1811</v>
      </c>
      <c r="S2066" s="9">
        <v>482</v>
      </c>
      <c r="T2066" s="9">
        <v>38.700397957257401</v>
      </c>
      <c r="U2066" s="9">
        <v>-122.957453645443</v>
      </c>
      <c r="V2066" s="9">
        <v>63</v>
      </c>
      <c r="W2066" s="9">
        <v>65</v>
      </c>
      <c r="X2066" s="9">
        <v>12220.2853110252</v>
      </c>
      <c r="Z2066" s="9">
        <v>6000.7291000681098</v>
      </c>
      <c r="AB2066" s="9">
        <v>6219.5562109571601</v>
      </c>
      <c r="AC2066" s="9">
        <v>352.74936542997801</v>
      </c>
      <c r="AD2066" s="9">
        <v>209.17559522933001</v>
      </c>
      <c r="AE2066" s="9">
        <v>2.8847820522059898E-4</v>
      </c>
      <c r="AF2066" s="9">
        <v>5.6369151570834198E-4</v>
      </c>
      <c r="AG2066" s="9">
        <v>2071</v>
      </c>
      <c r="AH2066" s="9">
        <v>8.4100560000000009</v>
      </c>
      <c r="AI2066" s="9">
        <v>20.355122000000001</v>
      </c>
      <c r="AJ2066" s="9">
        <v>2</v>
      </c>
      <c r="AK2066" s="9">
        <v>2.2310120000000002</v>
      </c>
      <c r="AL2066" s="9">
        <v>6.0089645000000003</v>
      </c>
      <c r="AM2066" s="9">
        <v>1.7510161</v>
      </c>
      <c r="AN2066" s="9">
        <v>3.0833334E-2</v>
      </c>
      <c r="AO2066" s="9">
        <v>6.6702873000000001E-3</v>
      </c>
      <c r="AP2066" s="9">
        <v>2.8726940000000001</v>
      </c>
      <c r="AQ2066" s="9">
        <v>296.77852999999999</v>
      </c>
      <c r="AR2066" s="9">
        <v>33.17277</v>
      </c>
      <c r="AS2066" s="9">
        <v>32.892000000000003</v>
      </c>
      <c r="AT2066" s="9">
        <v>1.0768787</v>
      </c>
      <c r="AU2066" s="9">
        <v>15.538339000000001</v>
      </c>
      <c r="AV2066" s="9">
        <v>17.406015</v>
      </c>
      <c r="AW2066" s="9">
        <v>1.1105938</v>
      </c>
      <c r="AX2066" s="12">
        <f ca="1">IFERROR(__xludf.DUMMYFUNCTION("1-(PERCENTRANK(FILTER(AG:AG, $A:$A=$A2066), $AG2066))"),0.119)</f>
        <v>0.11899999999999999</v>
      </c>
      <c r="AY2066" s="13">
        <f ca="1">IFERROR(__xludf.DUMMYFUNCTION("PERCENTRANK(FILTER(K:K, $A:$A=$A2066), $K2066)"),0.032)</f>
        <v>3.2000000000000001E-2</v>
      </c>
      <c r="AZ2066" s="13">
        <f ca="1">IFERROR(__xludf.DUMMYFUNCTION("PERCENTRANK(FILTER(I:I, $A:$A=$A2066), $I2066)"),0.771)</f>
        <v>0.77100000000000002</v>
      </c>
      <c r="BA2066" s="12">
        <f ca="1">IFERROR(__xludf.DUMMYFUNCTION("PERCENTRANK(FILTER(AI:AI, $A:$A=$A2066), $AI2066)"),0.584)</f>
        <v>0.58399999999999996</v>
      </c>
      <c r="BB2066" s="13">
        <f ca="1">IFERROR(__xludf.DUMMYFUNCTION("PERCENTRANK(FILTER(AT:AT, $A:$A=$A2066), $AT2066)"),0.7)</f>
        <v>0.7</v>
      </c>
      <c r="BC2066" s="13">
        <f ca="1">IFERROR(__xludf.DUMMYFUNCTION("PERCENTRANK(FILTER(AU:AU, $A:$A=$A2066), $AU2066)"),0.451)</f>
        <v>0.45100000000000001</v>
      </c>
      <c r="BM2066" s="9">
        <v>0.27125093</v>
      </c>
      <c r="BN2066" s="9">
        <v>3.8333333999999997E-2</v>
      </c>
      <c r="BO2066" s="9">
        <v>1</v>
      </c>
      <c r="BP2066" s="9">
        <v>18.25</v>
      </c>
      <c r="BQ2066" s="9">
        <v>0.34583332999999999</v>
      </c>
      <c r="BR2066" s="9">
        <v>1.6666666000000001</v>
      </c>
      <c r="BS2066" s="9">
        <v>11.503557000000001</v>
      </c>
      <c r="BT2066" s="9">
        <v>9.8984279999999991</v>
      </c>
      <c r="BU2066" s="9">
        <v>2.2835236000000001</v>
      </c>
      <c r="BV2066" s="9">
        <v>3.7602704</v>
      </c>
      <c r="BW2066" s="9">
        <v>14.778778000000001</v>
      </c>
      <c r="BX2066" s="9">
        <v>10.336235</v>
      </c>
      <c r="BY2066" s="9">
        <v>9.8507390000000008</v>
      </c>
      <c r="BZ2066" s="9">
        <v>6.5601630000000002</v>
      </c>
      <c r="CA2066" s="9">
        <v>57.811633999999998</v>
      </c>
      <c r="CB2066" s="9">
        <v>79.860789999999994</v>
      </c>
      <c r="CC2066" s="9">
        <v>44.670780000000001</v>
      </c>
      <c r="CD2066" s="9">
        <v>67.443489999999997</v>
      </c>
    </row>
    <row r="2067" spans="1:82" ht="15.75" customHeight="1" x14ac:dyDescent="0.2">
      <c r="A2067" s="9" t="s">
        <v>73</v>
      </c>
      <c r="B2067" s="9" t="s">
        <v>4669</v>
      </c>
      <c r="C2067" s="9">
        <v>6849</v>
      </c>
      <c r="D2067" s="9">
        <v>204</v>
      </c>
      <c r="E2067" s="9">
        <v>325.45276651124999</v>
      </c>
      <c r="F2067" s="9">
        <v>905</v>
      </c>
      <c r="G2067" s="9">
        <v>581.40233999999998</v>
      </c>
      <c r="H2067" s="9">
        <v>138</v>
      </c>
      <c r="I2067" s="16">
        <v>5.68755877543151E-5</v>
      </c>
      <c r="J2067" s="9">
        <v>22.4654370095896</v>
      </c>
      <c r="K2067" s="9">
        <v>10.883072685397799</v>
      </c>
      <c r="L2067" s="9">
        <v>1.2659581246043401E-3</v>
      </c>
      <c r="M2067" s="9">
        <v>3.2653326303983199E-4</v>
      </c>
      <c r="N2067" s="9">
        <v>0.22541436464088399</v>
      </c>
      <c r="O2067" s="9">
        <v>0.55977202364219103</v>
      </c>
      <c r="P2067" s="9" t="s">
        <v>4670</v>
      </c>
      <c r="Q2067" s="9">
        <v>152691104</v>
      </c>
      <c r="R2067" s="9" t="s">
        <v>723</v>
      </c>
      <c r="S2067" s="9" t="s">
        <v>98</v>
      </c>
      <c r="T2067" s="9">
        <v>39.043825089287097</v>
      </c>
      <c r="U2067" s="9">
        <v>-121.09104319271199</v>
      </c>
      <c r="V2067" s="9">
        <v>189</v>
      </c>
      <c r="W2067" s="9">
        <v>105</v>
      </c>
      <c r="X2067" s="9">
        <v>26726.7349754262</v>
      </c>
      <c r="Y2067" s="15">
        <f>X2067/1609.34</f>
        <v>16.607264453394684</v>
      </c>
      <c r="Z2067" s="9">
        <v>18704.909477236299</v>
      </c>
      <c r="AA2067" s="15">
        <f>Z2067/1609.34</f>
        <v>11.622720790657226</v>
      </c>
      <c r="AB2067" s="9">
        <v>8021.8254981899299</v>
      </c>
      <c r="AC2067" s="9">
        <v>16734.2320936898</v>
      </c>
      <c r="AD2067" s="9">
        <v>7824.5038205230203</v>
      </c>
      <c r="AE2067" s="9">
        <v>4.5061590299496801E-2</v>
      </c>
      <c r="AF2067" s="9">
        <v>7.8488311100954802E-3</v>
      </c>
      <c r="AG2067" s="9">
        <v>1047</v>
      </c>
      <c r="AH2067" s="9">
        <v>2.9700584000000001</v>
      </c>
      <c r="AI2067" s="9">
        <v>7.959371</v>
      </c>
      <c r="AJ2067" s="9">
        <v>2</v>
      </c>
      <c r="AK2067" s="9">
        <v>2.1366776999999999</v>
      </c>
      <c r="AL2067" s="9">
        <v>6.0893617000000004</v>
      </c>
      <c r="AM2067" s="9">
        <v>-1.3426392</v>
      </c>
      <c r="AN2067" s="9">
        <v>3.8373984E-2</v>
      </c>
      <c r="AO2067" s="9">
        <v>5.6070457000000004E-3</v>
      </c>
      <c r="AP2067" s="9">
        <v>2.9310280999999998</v>
      </c>
      <c r="AQ2067" s="9">
        <v>296.10144000000003</v>
      </c>
      <c r="AR2067" s="9">
        <v>48.844994</v>
      </c>
      <c r="AS2067" s="9">
        <v>33.654021999999998</v>
      </c>
      <c r="AT2067" s="9">
        <v>1.321005</v>
      </c>
      <c r="AU2067" s="9">
        <v>11.910781999999999</v>
      </c>
      <c r="AV2067" s="9">
        <v>13.733499</v>
      </c>
      <c r="AW2067" s="9">
        <v>2.1549048000000002</v>
      </c>
      <c r="AX2067" s="12">
        <f ca="1">IFERROR(__xludf.DUMMYFUNCTION("1-(PERCENTRANK(FILTER(AG:AG, $A:$A=$A1966), $AG1966))"),0.378)</f>
        <v>0.378</v>
      </c>
      <c r="AY2067" s="13">
        <f ca="1">IFERROR(__xludf.DUMMYFUNCTION("PERCENTRANK(FILTER(K:K, $A:$A=$A1966), $K1966)"),0.393)</f>
        <v>0.39300000000000002</v>
      </c>
      <c r="AZ2067" s="13">
        <f ca="1">IFERROR(__xludf.DUMMYFUNCTION("PERCENTRANK(FILTER(I:I, $A:$A=$A1966), $I1966)"),0.263)</f>
        <v>0.26300000000000001</v>
      </c>
      <c r="BA2067" s="12">
        <f ca="1">IFERROR(__xludf.DUMMYFUNCTION("PERCENTRANK(FILTER(AI:AI, $A:$A=$A1966), $AI1966)"),0.298)</f>
        <v>0.29799999999999999</v>
      </c>
      <c r="BB2067" s="13">
        <f ca="1">IFERROR(__xludf.DUMMYFUNCTION("PERCENTRANK(FILTER(AT:AT, $A:$A=$A1966), $AT1966)"),0.744)</f>
        <v>0.74399999999999999</v>
      </c>
      <c r="BC2067" s="13">
        <f ca="1">IFERROR(__xludf.DUMMYFUNCTION("PERCENTRANK(FILTER(AU:AU, $A:$A=$A1966), $AU1966)"),0.256)</f>
        <v>0.25600000000000001</v>
      </c>
      <c r="BM2067" s="9">
        <v>0.11316558</v>
      </c>
      <c r="BN2067" s="9">
        <v>5.5274337999999999E-2</v>
      </c>
      <c r="BO2067" s="9">
        <v>2.8680555999999999</v>
      </c>
      <c r="BP2067" s="9">
        <v>18.065268</v>
      </c>
      <c r="BQ2067" s="9">
        <v>2.5910090000000001</v>
      </c>
      <c r="BR2067" s="9">
        <v>5.5486727</v>
      </c>
      <c r="BS2067" s="9">
        <v>8.5786569999999998</v>
      </c>
      <c r="BT2067" s="9">
        <v>6.419772</v>
      </c>
      <c r="BU2067" s="9">
        <v>2.3168975999999999</v>
      </c>
      <c r="BV2067" s="9">
        <v>4.1335480000000002</v>
      </c>
      <c r="BW2067" s="9">
        <v>12.366894</v>
      </c>
      <c r="BX2067" s="9">
        <v>5.6568565</v>
      </c>
      <c r="BY2067" s="9">
        <v>8.2677250000000004</v>
      </c>
      <c r="BZ2067" s="9">
        <v>3.8495710000000001</v>
      </c>
      <c r="CA2067" s="9">
        <v>54.107315</v>
      </c>
      <c r="CB2067" s="9">
        <v>89.278175000000005</v>
      </c>
      <c r="CC2067" s="9">
        <v>55.777664000000001</v>
      </c>
      <c r="CD2067" s="9">
        <v>94.050340000000006</v>
      </c>
    </row>
    <row r="2068" spans="1:82" ht="15.75" hidden="1" customHeight="1" x14ac:dyDescent="0.2">
      <c r="A2068" s="9" t="s">
        <v>91</v>
      </c>
      <c r="B2068" s="9" t="s">
        <v>4904</v>
      </c>
      <c r="C2068" s="9">
        <v>4517</v>
      </c>
      <c r="D2068" s="9">
        <v>13</v>
      </c>
      <c r="E2068" s="9">
        <v>49.610068799946198</v>
      </c>
      <c r="F2068" s="9">
        <v>13</v>
      </c>
      <c r="G2068" s="9">
        <v>49.61007</v>
      </c>
      <c r="H2068" s="9">
        <v>1</v>
      </c>
      <c r="I2068" s="16">
        <v>7.1659698733128594E-5</v>
      </c>
      <c r="J2068" s="9">
        <v>0.19153604561179799</v>
      </c>
      <c r="L2068" s="11">
        <v>1.37254153250762E-5</v>
      </c>
      <c r="M2068" s="11">
        <v>7.1659698733128594E-5</v>
      </c>
      <c r="N2068" s="9">
        <v>1</v>
      </c>
      <c r="O2068" s="9">
        <v>0.99999999042621601</v>
      </c>
      <c r="P2068" s="9" t="s">
        <v>4905</v>
      </c>
      <c r="Q2068" s="9">
        <v>24101102</v>
      </c>
      <c r="R2068" s="9" t="s">
        <v>3558</v>
      </c>
      <c r="S2068" s="9" t="s">
        <v>98</v>
      </c>
      <c r="T2068" s="9">
        <v>37.468909638233796</v>
      </c>
      <c r="U2068" s="9">
        <v>-122.430241467239</v>
      </c>
      <c r="V2068" s="9">
        <v>113</v>
      </c>
      <c r="W2068" s="9">
        <v>216</v>
      </c>
      <c r="X2068" s="9">
        <v>13286.445202043</v>
      </c>
      <c r="Z2068" s="9">
        <v>6459.4050446210704</v>
      </c>
      <c r="AB2068" s="9">
        <v>6827.0401574220004</v>
      </c>
      <c r="AC2068" s="9">
        <v>168.75191909349101</v>
      </c>
      <c r="AD2068" s="9">
        <v>61.302519989715101</v>
      </c>
      <c r="AE2068" s="11">
        <v>7.1659698733128594E-5</v>
      </c>
      <c r="AF2068" s="11">
        <v>7.1659698733128594E-5</v>
      </c>
      <c r="AG2068" s="9">
        <v>2073</v>
      </c>
      <c r="AH2068" s="9">
        <v>3.2277083000000002</v>
      </c>
      <c r="AI2068" s="9">
        <v>8.3600759999999994</v>
      </c>
      <c r="AJ2068" s="9">
        <v>2</v>
      </c>
      <c r="AK2068" s="9">
        <v>2.9240529999999998</v>
      </c>
      <c r="AL2068" s="9">
        <v>7.8477445000000001</v>
      </c>
      <c r="AM2068" s="9">
        <v>-2.9375</v>
      </c>
      <c r="AN2068" s="9">
        <v>4.4999999999999998E-2</v>
      </c>
      <c r="AO2068" s="9">
        <v>7.3454649999999998E-3</v>
      </c>
      <c r="AP2068" s="9">
        <v>1.7780997999999999</v>
      </c>
      <c r="AQ2068" s="9">
        <v>291.64224000000002</v>
      </c>
      <c r="AR2068" s="9">
        <v>24.073318</v>
      </c>
      <c r="AS2068" s="9">
        <v>22.034327999999999</v>
      </c>
      <c r="AT2068" s="9">
        <v>0.50509570000000004</v>
      </c>
      <c r="AU2068" s="9">
        <v>17.501664999999999</v>
      </c>
      <c r="AV2068" s="9">
        <v>19.102565999999999</v>
      </c>
      <c r="AW2068" s="9">
        <v>24.295984000000001</v>
      </c>
      <c r="AX2068" s="12">
        <f ca="1">IFERROR(__xludf.DUMMYFUNCTION("1-(PERCENTRANK(FILTER(AG:AG, $A:$A=$A2068), $AG2068))"),0.526)</f>
        <v>0.52600000000000002</v>
      </c>
      <c r="AY2068" s="13">
        <f ca="1">IFERROR(__xludf.DUMMYFUNCTION("PERCENTRANK(FILTER(K:K, $A:$A=$A2068), $K2068)"),0)</f>
        <v>0</v>
      </c>
      <c r="AZ2068" s="13">
        <f ca="1">IFERROR(__xludf.DUMMYFUNCTION("PERCENTRANK(FILTER(I:I, $A:$A=$A2068), $I2068)"),0.708)</f>
        <v>0.70799999999999996</v>
      </c>
      <c r="BA2068" s="12">
        <f ca="1">IFERROR(__xludf.DUMMYFUNCTION("PERCENTRANK(FILTER(AI:AI, $A:$A=$A2068), $AI2068)"),0.265)</f>
        <v>0.26500000000000001</v>
      </c>
      <c r="BB2068" s="13">
        <f ca="1">IFERROR(__xludf.DUMMYFUNCTION("PERCENTRANK(FILTER(AT:AT, $A:$A=$A2068), $AT2068)"),0.015)</f>
        <v>1.4999999999999999E-2</v>
      </c>
      <c r="BC2068" s="13">
        <f ca="1">IFERROR(__xludf.DUMMYFUNCTION("PERCENTRANK(FILTER(AU:AU, $A:$A=$A2068), $AU2068)"),0.984)</f>
        <v>0.98399999999999999</v>
      </c>
      <c r="BM2068" s="9">
        <v>0.53125</v>
      </c>
      <c r="BN2068" s="9">
        <v>0.14000000000000001</v>
      </c>
      <c r="BO2068" s="9">
        <v>3.5</v>
      </c>
      <c r="BP2068" s="9">
        <v>22.5</v>
      </c>
      <c r="BQ2068" s="9">
        <v>24.895</v>
      </c>
      <c r="BR2068" s="9">
        <v>6.5</v>
      </c>
      <c r="BS2068" s="9">
        <v>10.839642</v>
      </c>
      <c r="BT2068" s="9">
        <v>9.4274140000000006</v>
      </c>
      <c r="BU2068" s="9">
        <v>1.3983494999999999</v>
      </c>
      <c r="BV2068" s="9">
        <v>2.4392512000000002</v>
      </c>
      <c r="BW2068" s="9">
        <v>16.763926000000001</v>
      </c>
      <c r="BX2068" s="9">
        <v>14.171177</v>
      </c>
      <c r="BY2068" s="9">
        <v>11.580556</v>
      </c>
      <c r="BZ2068" s="9">
        <v>9.3100649999999998</v>
      </c>
      <c r="CA2068" s="9">
        <v>48.034317000000001</v>
      </c>
      <c r="CB2068" s="9">
        <v>42.654423000000001</v>
      </c>
      <c r="CC2068" s="9">
        <v>35.538482999999999</v>
      </c>
      <c r="CD2068" s="9">
        <v>49.215319999999998</v>
      </c>
    </row>
    <row r="2069" spans="1:82" ht="15.75" hidden="1" customHeight="1" x14ac:dyDescent="0.2">
      <c r="A2069" s="9" t="s">
        <v>106</v>
      </c>
      <c r="B2069" s="9" t="s">
        <v>4906</v>
      </c>
      <c r="C2069" s="9">
        <v>4174</v>
      </c>
      <c r="D2069" s="9">
        <v>147</v>
      </c>
      <c r="E2069" s="9">
        <v>311.171393977192</v>
      </c>
      <c r="F2069" s="9">
        <v>342</v>
      </c>
      <c r="G2069" s="9">
        <v>410.20620000000002</v>
      </c>
      <c r="H2069" s="9">
        <v>84</v>
      </c>
      <c r="I2069" s="16">
        <v>2.3136636064875598E-5</v>
      </c>
      <c r="J2069" s="9">
        <v>63.3626443360858</v>
      </c>
      <c r="K2069" s="9">
        <v>6.9732224466680099</v>
      </c>
      <c r="L2069" s="9">
        <v>1.0555687097029999E-3</v>
      </c>
      <c r="M2069" s="11">
        <v>7.1547989436934306E-5</v>
      </c>
      <c r="N2069" s="9">
        <v>0.429824561403508</v>
      </c>
      <c r="O2069" s="9">
        <v>0.75857309923223104</v>
      </c>
      <c r="P2069" s="9" t="s">
        <v>4907</v>
      </c>
      <c r="Q2069" s="9">
        <v>182631103</v>
      </c>
      <c r="R2069" s="9" t="s">
        <v>3780</v>
      </c>
      <c r="S2069" s="9" t="s">
        <v>4908</v>
      </c>
      <c r="T2069" s="9">
        <v>35.215130093986303</v>
      </c>
      <c r="U2069" s="9">
        <v>-120.615044309518</v>
      </c>
      <c r="V2069" s="9">
        <v>308</v>
      </c>
      <c r="W2069" s="9">
        <v>489</v>
      </c>
      <c r="X2069" s="9">
        <v>49102.345746357001</v>
      </c>
      <c r="Z2069" s="9">
        <v>22412.646180004202</v>
      </c>
      <c r="AB2069" s="9">
        <v>26689.6995663528</v>
      </c>
      <c r="AC2069" s="9">
        <v>12932.1765311873</v>
      </c>
      <c r="AD2069" s="9">
        <v>13043.636039196899</v>
      </c>
      <c r="AE2069" s="9">
        <v>6.01003111270248E-3</v>
      </c>
      <c r="AF2069" s="9">
        <v>1.94347742944955E-3</v>
      </c>
      <c r="AG2069" s="9">
        <v>2074</v>
      </c>
      <c r="AH2069" s="9">
        <v>1.1677637999999999</v>
      </c>
      <c r="AI2069" s="9">
        <v>4.6090692999999998</v>
      </c>
      <c r="AJ2069" s="9">
        <v>2</v>
      </c>
      <c r="AK2069" s="9">
        <v>2.0506454000000001</v>
      </c>
      <c r="AL2069" s="9">
        <v>7.1372369999999998</v>
      </c>
      <c r="AM2069" s="9">
        <v>-0.30689472000000001</v>
      </c>
      <c r="AN2069" s="9">
        <v>6.8571429999999996E-3</v>
      </c>
      <c r="AO2069" s="9">
        <v>7.2171759999999996E-3</v>
      </c>
      <c r="AP2069" s="9">
        <v>1.0290239999999999</v>
      </c>
      <c r="AQ2069" s="9">
        <v>295.94492000000002</v>
      </c>
      <c r="AR2069" s="9">
        <v>33.944397000000002</v>
      </c>
      <c r="AS2069" s="9">
        <v>30.606259999999999</v>
      </c>
      <c r="AT2069" s="9">
        <v>0.89453744999999996</v>
      </c>
      <c r="AU2069" s="9">
        <v>15.296970999999999</v>
      </c>
      <c r="AV2069" s="9">
        <v>16.172253000000001</v>
      </c>
      <c r="AW2069" s="9">
        <v>6.2775129999999999</v>
      </c>
      <c r="AX2069" s="12">
        <f ca="1">IFERROR(__xludf.DUMMYFUNCTION("1-(PERCENTRANK(FILTER(AG:AG, $A:$A=$A2069), $AG2069))"),0.455999999999999)</f>
        <v>0.45599999999999902</v>
      </c>
      <c r="AY2069" s="13">
        <f ca="1">IFERROR(__xludf.DUMMYFUNCTION("PERCENTRANK(FILTER(K:K, $A:$A=$A2069), $K2069)"),0.714)</f>
        <v>0.71399999999999997</v>
      </c>
      <c r="AZ2069" s="13">
        <f ca="1">IFERROR(__xludf.DUMMYFUNCTION("PERCENTRANK(FILTER(I:I, $A:$A=$A2069), $I2069)"),0.178)</f>
        <v>0.17799999999999999</v>
      </c>
      <c r="BA2069" s="12">
        <f ca="1">IFERROR(__xludf.DUMMYFUNCTION("PERCENTRANK(FILTER(AI:AI, $A:$A=$A2069), $AI2069)"),0.214)</f>
        <v>0.214</v>
      </c>
      <c r="BB2069" s="13">
        <f ca="1">IFERROR(__xludf.DUMMYFUNCTION("PERCENTRANK(FILTER(AT:AT, $A:$A=$A2069), $AT2069)"),0.357)</f>
        <v>0.35699999999999998</v>
      </c>
      <c r="BC2069" s="13">
        <f ca="1">IFERROR(__xludf.DUMMYFUNCTION("PERCENTRANK(FILTER(AU:AU, $A:$A=$A2069), $AU2069)"),0.559)</f>
        <v>0.55900000000000005</v>
      </c>
      <c r="BM2069" s="9">
        <v>0.23808483999999999</v>
      </c>
      <c r="BN2069" s="9">
        <v>7.3142857E-3</v>
      </c>
      <c r="BO2069" s="9">
        <v>2.8702290000000001</v>
      </c>
      <c r="BP2069" s="9">
        <v>16.615385</v>
      </c>
      <c r="BQ2069" s="9">
        <v>0.98691430000000002</v>
      </c>
      <c r="BR2069" s="9">
        <v>1.9542857</v>
      </c>
      <c r="BS2069" s="9">
        <v>9.173565</v>
      </c>
      <c r="BT2069" s="9">
        <v>8.8440119999999993</v>
      </c>
      <c r="BU2069" s="9">
        <v>1.8501304000000001</v>
      </c>
      <c r="BV2069" s="9">
        <v>3.2720861000000001</v>
      </c>
      <c r="BW2069" s="9">
        <v>14.374923000000001</v>
      </c>
      <c r="BX2069" s="9">
        <v>12.654646</v>
      </c>
      <c r="BY2069" s="9">
        <v>11.099822</v>
      </c>
      <c r="BZ2069" s="9">
        <v>9.3229360000000003</v>
      </c>
      <c r="CA2069" s="9">
        <v>50.541269999999997</v>
      </c>
      <c r="CB2069" s="9">
        <v>55.884740000000001</v>
      </c>
      <c r="CC2069" s="9">
        <v>44.356789999999997</v>
      </c>
      <c r="CD2069" s="9">
        <v>53.594112000000003</v>
      </c>
    </row>
    <row r="2070" spans="1:82" ht="15.75" hidden="1" customHeight="1" x14ac:dyDescent="0.2">
      <c r="A2070" s="9" t="s">
        <v>91</v>
      </c>
      <c r="B2070" s="9" t="s">
        <v>4909</v>
      </c>
      <c r="C2070" s="9">
        <v>1202</v>
      </c>
      <c r="D2070" s="9">
        <v>27</v>
      </c>
      <c r="E2070" s="9">
        <v>78.424859584378595</v>
      </c>
      <c r="F2070" s="9">
        <v>132</v>
      </c>
      <c r="G2070" s="9">
        <v>141.97572</v>
      </c>
      <c r="H2070" s="9">
        <v>13</v>
      </c>
      <c r="I2070" s="16">
        <v>6.6675100802408095E-5</v>
      </c>
      <c r="J2070" s="9">
        <v>0.82762554378367104</v>
      </c>
      <c r="K2070" s="9">
        <v>1.2313952719171799</v>
      </c>
      <c r="L2070" s="11">
        <v>3.9985839365332702E-5</v>
      </c>
      <c r="M2070" s="11">
        <v>7.1525452138023206E-5</v>
      </c>
      <c r="N2070" s="9">
        <v>0.204545454545454</v>
      </c>
      <c r="O2070" s="9">
        <v>0.55238218041765197</v>
      </c>
      <c r="P2070" s="9" t="s">
        <v>4910</v>
      </c>
      <c r="Q2070" s="9">
        <v>13801103</v>
      </c>
      <c r="R2070" s="9" t="s">
        <v>4911</v>
      </c>
      <c r="S2070" s="9">
        <v>81146</v>
      </c>
      <c r="T2070" s="9">
        <v>37.843102424951702</v>
      </c>
      <c r="U2070" s="9">
        <v>-122.145931169514</v>
      </c>
      <c r="V2070" s="9">
        <v>181</v>
      </c>
      <c r="W2070" s="9">
        <v>442</v>
      </c>
      <c r="X2070" s="9">
        <v>31772.015650950001</v>
      </c>
      <c r="Z2070" s="9">
        <v>9024.5516073674808</v>
      </c>
      <c r="AB2070" s="9">
        <v>22747.464043582499</v>
      </c>
      <c r="AC2070" s="9">
        <v>1121.0612489233799</v>
      </c>
      <c r="AD2070" s="9">
        <v>4869.5573690575502</v>
      </c>
      <c r="AE2070" s="9">
        <v>9.2983087779430196E-4</v>
      </c>
      <c r="AF2070" s="9">
        <v>8.6677631043130499E-4</v>
      </c>
      <c r="AG2070" s="9">
        <v>2075</v>
      </c>
      <c r="AH2070" s="9">
        <v>4.1976750000000003</v>
      </c>
      <c r="AI2070" s="9">
        <v>11.360386999999999</v>
      </c>
      <c r="AJ2070" s="9">
        <v>2.3870969999999998</v>
      </c>
      <c r="AK2070" s="9">
        <v>3.1631038</v>
      </c>
      <c r="AL2070" s="9">
        <v>6.5623765000000001</v>
      </c>
      <c r="AM2070" s="9">
        <v>-3.5904539</v>
      </c>
      <c r="AN2070" s="9">
        <v>3.9677419999999998E-2</v>
      </c>
      <c r="AO2070" s="9">
        <v>6.7677019999999996E-3</v>
      </c>
      <c r="AP2070" s="9">
        <v>1.9607975</v>
      </c>
      <c r="AQ2070" s="9">
        <v>294.44672000000003</v>
      </c>
      <c r="AR2070" s="9">
        <v>32.122622999999997</v>
      </c>
      <c r="AS2070" s="9">
        <v>29.908982999999999</v>
      </c>
      <c r="AT2070" s="9">
        <v>0.8568711</v>
      </c>
      <c r="AU2070" s="9">
        <v>15.777323000000001</v>
      </c>
      <c r="AV2070" s="9">
        <v>17.260494000000001</v>
      </c>
      <c r="AW2070" s="9">
        <v>15.664811</v>
      </c>
      <c r="AX2070" s="12">
        <f ca="1">IFERROR(__xludf.DUMMYFUNCTION("1-(PERCENTRANK(FILTER(AG:AG, $A:$A=$A2070), $AG2070))"),0.525)</f>
        <v>0.52500000000000002</v>
      </c>
      <c r="AY2070" s="13">
        <f ca="1">IFERROR(__xludf.DUMMYFUNCTION("PERCENTRANK(FILTER(K:K, $A:$A=$A2070), $K2070)"),0.489)</f>
        <v>0.48899999999999999</v>
      </c>
      <c r="AZ2070" s="13">
        <f ca="1">IFERROR(__xludf.DUMMYFUNCTION("PERCENTRANK(FILTER(I:I, $A:$A=$A2070), $I2070)"),0.661)</f>
        <v>0.66100000000000003</v>
      </c>
      <c r="BA2070" s="12">
        <f ca="1">IFERROR(__xludf.DUMMYFUNCTION("PERCENTRANK(FILTER(AI:AI, $A:$A=$A2070), $AI2070)"),0.481)</f>
        <v>0.48099999999999998</v>
      </c>
      <c r="BB2070" s="13">
        <f ca="1">IFERROR(__xludf.DUMMYFUNCTION("PERCENTRANK(FILTER(AT:AT, $A:$A=$A2070), $AT2070)"),0.477)</f>
        <v>0.47699999999999998</v>
      </c>
      <c r="BC2070" s="13">
        <f ca="1">IFERROR(__xludf.DUMMYFUNCTION("PERCENTRANK(FILTER(AU:AU, $A:$A=$A2070), $AU2070)"),0.791)</f>
        <v>0.79100000000000004</v>
      </c>
      <c r="BM2070" s="9">
        <v>0.16744940999999999</v>
      </c>
      <c r="BN2070" s="9">
        <v>5.419355E-2</v>
      </c>
      <c r="BO2070" s="9">
        <v>7.1666664999999998</v>
      </c>
      <c r="BP2070" s="9">
        <v>20.583334000000001</v>
      </c>
      <c r="BQ2070" s="9">
        <v>1.7648387000000001</v>
      </c>
      <c r="BR2070" s="9">
        <v>4.2580647000000003</v>
      </c>
      <c r="BS2070" s="9">
        <v>7.8013306</v>
      </c>
      <c r="BT2070" s="9">
        <v>7.2905930000000003</v>
      </c>
      <c r="BU2070" s="9">
        <v>1.8620125000000001</v>
      </c>
      <c r="BV2070" s="9">
        <v>3.3927393000000001</v>
      </c>
      <c r="BW2070" s="9">
        <v>15.410155</v>
      </c>
      <c r="BX2070" s="9">
        <v>10.912259000000001</v>
      </c>
      <c r="BY2070" s="9">
        <v>10.601851</v>
      </c>
      <c r="BZ2070" s="9">
        <v>7.1042366000000001</v>
      </c>
      <c r="CA2070" s="9">
        <v>44.610703000000001</v>
      </c>
      <c r="CB2070" s="9">
        <v>63.796683999999999</v>
      </c>
      <c r="CC2070" s="9">
        <v>40.980975999999998</v>
      </c>
      <c r="CD2070" s="9">
        <v>65.183539999999994</v>
      </c>
    </row>
    <row r="2071" spans="1:82" ht="15.75" hidden="1" customHeight="1" x14ac:dyDescent="0.2">
      <c r="A2071" s="9" t="s">
        <v>113</v>
      </c>
      <c r="B2071" s="9" t="s">
        <v>4912</v>
      </c>
      <c r="C2071" s="9">
        <v>1518</v>
      </c>
      <c r="D2071" s="9">
        <v>1880</v>
      </c>
      <c r="E2071" s="9">
        <v>2685.8346545874501</v>
      </c>
      <c r="F2071" s="9">
        <v>5063</v>
      </c>
      <c r="G2071" s="9">
        <v>4247.1279999999997</v>
      </c>
      <c r="H2071" s="9">
        <v>615</v>
      </c>
      <c r="I2071" s="16">
        <v>9.6945347888130102E-5</v>
      </c>
      <c r="J2071" s="9">
        <v>1.75202123924259</v>
      </c>
      <c r="K2071" s="9">
        <v>20.859366892302699</v>
      </c>
      <c r="L2071" s="11">
        <v>9.6675371009092702E-5</v>
      </c>
      <c r="M2071" s="9">
        <v>8.6311095071572603E-4</v>
      </c>
      <c r="N2071" s="9">
        <v>0.37132135097768099</v>
      </c>
      <c r="O2071" s="9">
        <v>0.63238845145525702</v>
      </c>
      <c r="P2071" s="9" t="s">
        <v>4913</v>
      </c>
      <c r="Q2071" s="9">
        <v>163011101</v>
      </c>
      <c r="R2071" s="9" t="s">
        <v>1489</v>
      </c>
      <c r="S2071" s="9">
        <v>91216</v>
      </c>
      <c r="T2071" s="9">
        <v>38.434880924826899</v>
      </c>
      <c r="U2071" s="9">
        <v>-120.75010513153499</v>
      </c>
      <c r="V2071" s="9">
        <v>503</v>
      </c>
      <c r="W2071" s="9">
        <v>459</v>
      </c>
      <c r="X2071" s="9">
        <v>103941.104470301</v>
      </c>
      <c r="Y2071" s="15">
        <f>X2071/1609.34</f>
        <v>64.586168535114396</v>
      </c>
      <c r="Z2071" s="9">
        <v>66328.726404157394</v>
      </c>
      <c r="AA2071" s="15">
        <f>Z2071/1609.34</f>
        <v>41.214862244247577</v>
      </c>
      <c r="AB2071" s="9">
        <v>37612.378066143901</v>
      </c>
      <c r="AC2071" s="9">
        <v>66328.726404157394</v>
      </c>
      <c r="AD2071" s="9">
        <v>37612.378066143901</v>
      </c>
      <c r="AE2071" s="9">
        <v>0.53081323469017105</v>
      </c>
      <c r="AF2071" s="9">
        <v>5.9621388951199998E-2</v>
      </c>
      <c r="AG2071" s="9">
        <v>469</v>
      </c>
      <c r="AH2071" s="9">
        <v>6.1981276999999997</v>
      </c>
      <c r="AI2071" s="9">
        <v>13.843351999999999</v>
      </c>
      <c r="AJ2071" s="9">
        <v>2</v>
      </c>
      <c r="AK2071" s="9">
        <v>1.7997616999999999</v>
      </c>
      <c r="AL2071" s="9">
        <v>5.4621462999999997</v>
      </c>
      <c r="AM2071" s="9">
        <v>-0.18808730000000001</v>
      </c>
      <c r="AN2071" s="9">
        <v>5.0795677999999997E-2</v>
      </c>
      <c r="AO2071" s="9">
        <v>6.1307310000000004E-3</v>
      </c>
      <c r="AP2071" s="9">
        <v>2.6929593000000001</v>
      </c>
      <c r="AQ2071" s="9">
        <v>295.54324000000003</v>
      </c>
      <c r="AR2071" s="9">
        <v>43.640320000000003</v>
      </c>
      <c r="AS2071" s="9">
        <v>29.851064999999998</v>
      </c>
      <c r="AT2071" s="9">
        <v>1.1882613</v>
      </c>
      <c r="AU2071" s="9">
        <v>13.07119</v>
      </c>
      <c r="AV2071" s="9">
        <v>14.840474</v>
      </c>
      <c r="AW2071" s="9">
        <v>0.91743015999999999</v>
      </c>
      <c r="AX2071" s="12">
        <f ca="1">IFERROR(__xludf.DUMMYFUNCTION("1-(PERCENTRANK(FILTER(AG:AG, $A:$A=$A2071), $AG2071))"),0.789)</f>
        <v>0.78900000000000003</v>
      </c>
      <c r="AY2071" s="13">
        <f ca="1">IFERROR(__xludf.DUMMYFUNCTION("PERCENTRANK(FILTER(K:K, $A:$A=$A2071), $K2071)"),0.669)</f>
        <v>0.66900000000000004</v>
      </c>
      <c r="AZ2071" s="13">
        <f ca="1">IFERROR(__xludf.DUMMYFUNCTION("PERCENTRANK(FILTER(I:I, $A:$A=$A2071), $I2071)"),0.894)</f>
        <v>0.89400000000000002</v>
      </c>
      <c r="BA2071" s="12">
        <f ca="1">IFERROR(__xludf.DUMMYFUNCTION("PERCENTRANK(FILTER(AI:AI, $A:$A=$A2071), $AI2071)"),0.661)</f>
        <v>0.66100000000000003</v>
      </c>
      <c r="BB2071" s="13">
        <f ca="1">IFERROR(__xludf.DUMMYFUNCTION("PERCENTRANK(FILTER(AT:AT, $A:$A=$A2071), $AT2071)"),0.204)</f>
        <v>0.20399999999999999</v>
      </c>
      <c r="BC2071" s="13">
        <f ca="1">IFERROR(__xludf.DUMMYFUNCTION("PERCENTRANK(FILTER(AU:AU, $A:$A=$A2071), $AU2071)"),0.812)</f>
        <v>0.81200000000000006</v>
      </c>
      <c r="BM2071" s="9">
        <v>4.3372399999999998E-2</v>
      </c>
      <c r="BN2071" s="9">
        <v>7.1640469999999998E-2</v>
      </c>
      <c r="BO2071" s="9">
        <v>1.6298811</v>
      </c>
      <c r="BP2071" s="9">
        <v>15.079796</v>
      </c>
      <c r="BQ2071" s="9">
        <v>3.592171</v>
      </c>
      <c r="BR2071" s="9">
        <v>4.9734774000000002</v>
      </c>
      <c r="BS2071" s="9">
        <v>10.353672</v>
      </c>
      <c r="BT2071" s="9">
        <v>7.0900197</v>
      </c>
      <c r="BU2071" s="9">
        <v>2.1091356000000001</v>
      </c>
      <c r="BV2071" s="9">
        <v>3.6804663999999998</v>
      </c>
      <c r="BW2071" s="9">
        <v>13.495782</v>
      </c>
      <c r="BX2071" s="9">
        <v>6.7212304999999999</v>
      </c>
      <c r="BY2071" s="9">
        <v>8.9773239999999994</v>
      </c>
      <c r="BZ2071" s="9">
        <v>4.6414220000000004</v>
      </c>
      <c r="CA2071" s="9">
        <v>42.202829999999999</v>
      </c>
      <c r="CB2071" s="9">
        <v>68.950580000000002</v>
      </c>
      <c r="CC2071" s="9">
        <v>48.963769999999997</v>
      </c>
      <c r="CD2071" s="9">
        <v>87.057365000000004</v>
      </c>
    </row>
    <row r="2072" spans="1:82" ht="15.75" hidden="1" customHeight="1" x14ac:dyDescent="0.2">
      <c r="A2072" s="9" t="s">
        <v>91</v>
      </c>
      <c r="B2072" s="9" t="s">
        <v>4914</v>
      </c>
      <c r="C2072" s="9">
        <v>3568</v>
      </c>
      <c r="D2072" s="9">
        <v>4043</v>
      </c>
      <c r="E2072" s="9">
        <v>5447.8425810481103</v>
      </c>
      <c r="F2072" s="9">
        <v>7879</v>
      </c>
      <c r="G2072" s="9">
        <v>7663.4979999999996</v>
      </c>
      <c r="H2072" s="9">
        <v>570</v>
      </c>
      <c r="I2072" s="10">
        <v>1.17780170203012E-4</v>
      </c>
      <c r="J2072" s="9">
        <v>7.1250389029689498E-2</v>
      </c>
      <c r="K2072" s="9">
        <v>3.5081221722066398E-3</v>
      </c>
      <c r="L2072" s="11">
        <v>8.1904589785717403E-6</v>
      </c>
      <c r="M2072" s="9">
        <v>1.17535172104784E-4</v>
      </c>
      <c r="N2072" s="9">
        <v>0.51313618479502399</v>
      </c>
      <c r="O2072" s="9">
        <v>0.71088196900756295</v>
      </c>
      <c r="P2072" s="9" t="s">
        <v>4915</v>
      </c>
      <c r="Q2072" s="9">
        <v>43292103</v>
      </c>
      <c r="R2072" s="9" t="s">
        <v>964</v>
      </c>
      <c r="S2072" s="9">
        <v>678</v>
      </c>
      <c r="T2072" s="9">
        <v>38.3155343170097</v>
      </c>
      <c r="U2072" s="9">
        <v>-122.342279576233</v>
      </c>
      <c r="V2072" s="9">
        <v>453</v>
      </c>
      <c r="W2072" s="9">
        <v>372</v>
      </c>
      <c r="X2072" s="9">
        <v>104015.097247244</v>
      </c>
      <c r="Y2072" s="15">
        <f>X2072/1609.34</f>
        <v>64.632145629415788</v>
      </c>
      <c r="Z2072" s="9">
        <v>56404.601190569498</v>
      </c>
      <c r="AA2072" s="15">
        <f>Z2072/1609.34</f>
        <v>35.048281401425122</v>
      </c>
      <c r="AB2072" s="9">
        <v>47610.496056674601</v>
      </c>
      <c r="AC2072" s="9">
        <v>56171.914047038001</v>
      </c>
      <c r="AD2072" s="9">
        <v>46797.590151158598</v>
      </c>
      <c r="AE2072" s="9">
        <v>6.69950480997272E-2</v>
      </c>
      <c r="AF2072" s="9">
        <v>6.7134697015717296E-2</v>
      </c>
      <c r="AG2072" s="9">
        <v>1772</v>
      </c>
      <c r="AH2072" s="9">
        <v>6.7459216</v>
      </c>
      <c r="AI2072" s="9">
        <v>16.540894000000002</v>
      </c>
      <c r="AJ2072" s="9">
        <v>2.9120762</v>
      </c>
      <c r="AK2072" s="9">
        <v>2.6210246000000001</v>
      </c>
      <c r="AL2072" s="9">
        <v>7.1730013000000001</v>
      </c>
      <c r="AM2072" s="9">
        <v>-2.1648670000000001</v>
      </c>
      <c r="AN2072" s="9">
        <v>5.6334744999999999E-2</v>
      </c>
      <c r="AO2072" s="9">
        <v>6.6284602999999997E-3</v>
      </c>
      <c r="AP2072" s="9">
        <v>2.8265570000000002</v>
      </c>
      <c r="AQ2072" s="9">
        <v>295.72958</v>
      </c>
      <c r="AR2072" s="9">
        <v>37.193089999999998</v>
      </c>
      <c r="AS2072" s="9">
        <v>31.556989999999999</v>
      </c>
      <c r="AT2072" s="9">
        <v>1.0351775999999999</v>
      </c>
      <c r="AU2072" s="9">
        <v>14.544015</v>
      </c>
      <c r="AV2072" s="9">
        <v>16.253204</v>
      </c>
      <c r="AW2072" s="9">
        <v>0.64507729999999996</v>
      </c>
      <c r="AX2072" s="12">
        <f ca="1">IFERROR(__xludf.DUMMYFUNCTION("1-(PERCENTRANK(FILTER(AG:AG, $A:$A=$A2072), $AG2072))"),0.681999999999999)</f>
        <v>0.68199999999999905</v>
      </c>
      <c r="AY2072" s="13">
        <f ca="1">IFERROR(__xludf.DUMMYFUNCTION("PERCENTRANK(FILTER(K:K, $A:$A=$A2072), $K2072)"),0.073)</f>
        <v>7.2999999999999995E-2</v>
      </c>
      <c r="AZ2072" s="13">
        <f ca="1">IFERROR(__xludf.DUMMYFUNCTION("PERCENTRANK(FILTER(I:I, $A:$A=$A2072), $I2072)"),0.88)</f>
        <v>0.88</v>
      </c>
      <c r="BA2072" s="12">
        <f ca="1">IFERROR(__xludf.DUMMYFUNCTION("PERCENTRANK(FILTER(AI:AI, $A:$A=$A2072), $AI2072)"),0.8)</f>
        <v>0.8</v>
      </c>
      <c r="BB2072" s="13">
        <f ca="1">IFERROR(__xludf.DUMMYFUNCTION("PERCENTRANK(FILTER(AT:AT, $A:$A=$A2072), $AT2072)"),0.759)</f>
        <v>0.75900000000000001</v>
      </c>
      <c r="BC2072" s="13">
        <f ca="1">IFERROR(__xludf.DUMMYFUNCTION("PERCENTRANK(FILTER(AU:AU, $A:$A=$A2072), $AU2072)"),0.256)</f>
        <v>0.25600000000000001</v>
      </c>
      <c r="BM2072" s="9">
        <v>0.18328778000000001</v>
      </c>
      <c r="BN2072" s="9">
        <v>3.0003189999999999E-2</v>
      </c>
      <c r="BO2072" s="9">
        <v>1.6321137999999999</v>
      </c>
      <c r="BP2072" s="9">
        <v>15.3788185</v>
      </c>
      <c r="BQ2072" s="9">
        <v>2.8029449999999998</v>
      </c>
      <c r="BR2072" s="9">
        <v>8.3463980000000006</v>
      </c>
      <c r="BS2072" s="9">
        <v>8.0183900000000001</v>
      </c>
      <c r="BT2072" s="9">
        <v>6.2855590000000001</v>
      </c>
      <c r="BU2072" s="9">
        <v>1.9621947</v>
      </c>
      <c r="BV2072" s="9">
        <v>3.6140938</v>
      </c>
      <c r="BW2072" s="9">
        <v>14.213825999999999</v>
      </c>
      <c r="BX2072" s="9">
        <v>9.3399739999999998</v>
      </c>
      <c r="BY2072" s="9">
        <v>10.03847</v>
      </c>
      <c r="BZ2072" s="9">
        <v>6.1804456999999999</v>
      </c>
      <c r="CA2072" s="9">
        <v>49.418427000000001</v>
      </c>
      <c r="CB2072" s="9">
        <v>67.685220000000001</v>
      </c>
      <c r="CC2072" s="9">
        <v>46.264564999999997</v>
      </c>
      <c r="CD2072" s="9">
        <v>73.739369999999994</v>
      </c>
    </row>
    <row r="2073" spans="1:82" ht="15.75" hidden="1" customHeight="1" x14ac:dyDescent="0.2">
      <c r="A2073" s="9" t="s">
        <v>73</v>
      </c>
      <c r="B2073" s="9" t="s">
        <v>3284</v>
      </c>
      <c r="C2073" s="9">
        <v>4876</v>
      </c>
      <c r="D2073" s="9">
        <v>2</v>
      </c>
      <c r="E2073" s="9">
        <v>1.94815787438462</v>
      </c>
      <c r="F2073" s="9">
        <v>2</v>
      </c>
      <c r="G2073" s="9">
        <v>1.9481579</v>
      </c>
      <c r="H2073" s="9">
        <v>1</v>
      </c>
      <c r="I2073" s="16">
        <v>2.8510788979474401E-5</v>
      </c>
      <c r="J2073" s="9">
        <v>218.00475725218399</v>
      </c>
      <c r="K2073" s="9">
        <v>2.4948189258575399</v>
      </c>
      <c r="L2073" s="9">
        <v>6.2154876305385697E-3</v>
      </c>
      <c r="M2073" s="11">
        <v>7.1129252319224097E-5</v>
      </c>
      <c r="N2073" s="9">
        <v>1</v>
      </c>
      <c r="O2073" s="9">
        <v>0.999999983498428</v>
      </c>
      <c r="P2073" s="9" t="s">
        <v>3285</v>
      </c>
      <c r="Q2073" s="9">
        <v>103521103</v>
      </c>
      <c r="R2073" s="9" t="s">
        <v>480</v>
      </c>
      <c r="S2073" s="9">
        <v>1448</v>
      </c>
      <c r="T2073" s="9">
        <v>40.6477483251983</v>
      </c>
      <c r="U2073" s="9">
        <v>-122.221640802959</v>
      </c>
      <c r="V2073" s="9">
        <v>293</v>
      </c>
      <c r="W2073" s="9">
        <v>210</v>
      </c>
      <c r="X2073" s="9">
        <v>63315.199794038701</v>
      </c>
      <c r="Z2073" s="9">
        <v>49370.4837848233</v>
      </c>
      <c r="AB2073" s="9">
        <v>13944.716009215401</v>
      </c>
      <c r="AC2073" s="9">
        <v>49370.4837848233</v>
      </c>
      <c r="AD2073" s="9">
        <v>13944.716009215401</v>
      </c>
      <c r="AE2073" s="11">
        <v>7.1129252319224097E-5</v>
      </c>
      <c r="AF2073" s="11">
        <v>2.8510788979474401E-5</v>
      </c>
      <c r="AG2073" s="9">
        <v>2078</v>
      </c>
      <c r="AH2073" s="9">
        <v>2.5181494</v>
      </c>
      <c r="AI2073" s="9">
        <v>6.4820390000000003</v>
      </c>
      <c r="AJ2073" s="9">
        <v>2</v>
      </c>
      <c r="AK2073" s="9">
        <v>2.3575826000000002</v>
      </c>
      <c r="AL2073" s="9">
        <v>6.9763570000000001</v>
      </c>
      <c r="AM2073" s="9">
        <v>0.55903124999999998</v>
      </c>
      <c r="AN2073" s="9">
        <v>1.1802068000000001E-2</v>
      </c>
      <c r="AO2073" s="9">
        <v>6.1100540000000002E-3</v>
      </c>
      <c r="AP2073" s="9">
        <v>3.4604583</v>
      </c>
      <c r="AQ2073" s="9">
        <v>297.71474999999998</v>
      </c>
      <c r="AR2073" s="9">
        <v>46.630856000000001</v>
      </c>
      <c r="AS2073" s="9">
        <v>38.088833000000001</v>
      </c>
      <c r="AT2073" s="9">
        <v>1.5138537999999999</v>
      </c>
      <c r="AU2073" s="9">
        <v>12.345287000000001</v>
      </c>
      <c r="AV2073" s="9">
        <v>14.724097</v>
      </c>
      <c r="AW2073" s="9">
        <v>0.87110399999999999</v>
      </c>
      <c r="AX2073" s="12">
        <f ca="1">IFERROR(__xludf.DUMMYFUNCTION("1-(PERCENTRANK(FILTER(AG:AG, $A:$A=$A2073), $AG2073))"),0.12)</f>
        <v>0.12</v>
      </c>
      <c r="AY2073" s="13">
        <f ca="1">IFERROR(__xludf.DUMMYFUNCTION("PERCENTRANK(FILTER(K:K, $A:$A=$A2073), $K2073)"),0.108)</f>
        <v>0.108</v>
      </c>
      <c r="AZ2073" s="13">
        <f ca="1">IFERROR(__xludf.DUMMYFUNCTION("PERCENTRANK(FILTER(I:I, $A:$A=$A2073), $I2073)"),0.083)</f>
        <v>8.3000000000000004E-2</v>
      </c>
      <c r="BA2073" s="12">
        <f ca="1">IFERROR(__xludf.DUMMYFUNCTION("PERCENTRANK(FILTER(AI:AI, $A:$A=$A2073), $AI2073)"),0.198)</f>
        <v>0.19800000000000001</v>
      </c>
      <c r="BB2073" s="13">
        <f ca="1">IFERROR(__xludf.DUMMYFUNCTION("PERCENTRANK(FILTER(AT:AT, $A:$A=$A2073), $AT2073)"),1)</f>
        <v>1</v>
      </c>
      <c r="BC2073" s="13">
        <f ca="1">IFERROR(__xludf.DUMMYFUNCTION("PERCENTRANK(FILTER(AU:AU, $A:$A=$A2073), $AU2073)"),0.527)</f>
        <v>0.52700000000000002</v>
      </c>
      <c r="BM2073" s="9">
        <v>7.5299770000000002E-2</v>
      </c>
      <c r="BN2073" s="9">
        <v>2.3308715000000001E-2</v>
      </c>
      <c r="BO2073" s="9">
        <v>1.5597483999999999</v>
      </c>
      <c r="BP2073" s="9">
        <v>13.208202</v>
      </c>
      <c r="BQ2073" s="9">
        <v>1.5857755</v>
      </c>
      <c r="BR2073" s="9">
        <v>2.1550959999999999</v>
      </c>
      <c r="BS2073" s="9">
        <v>11.253047</v>
      </c>
      <c r="BT2073" s="9">
        <v>9.3578170000000007</v>
      </c>
      <c r="BU2073" s="9">
        <v>2.7890484</v>
      </c>
      <c r="BV2073" s="9">
        <v>4.7043495000000002</v>
      </c>
      <c r="BW2073" s="9">
        <v>11.908613000000001</v>
      </c>
      <c r="BX2073" s="9">
        <v>5.779426</v>
      </c>
      <c r="BY2073" s="9">
        <v>7.3466040000000001</v>
      </c>
      <c r="BZ2073" s="9">
        <v>4.3893089999999999</v>
      </c>
      <c r="CA2073" s="9">
        <v>68.296679999999995</v>
      </c>
      <c r="CB2073" s="9">
        <v>104.132744</v>
      </c>
      <c r="CC2073" s="9">
        <v>58.648674</v>
      </c>
      <c r="CD2073" s="9">
        <v>92.966269999999994</v>
      </c>
    </row>
    <row r="2074" spans="1:82" ht="15.75" hidden="1" customHeight="1" x14ac:dyDescent="0.2">
      <c r="A2074" s="9" t="s">
        <v>113</v>
      </c>
      <c r="B2074" s="9" t="s">
        <v>4916</v>
      </c>
      <c r="C2074" s="9">
        <v>8841</v>
      </c>
      <c r="D2074" s="9">
        <v>1</v>
      </c>
      <c r="E2074" s="9">
        <v>3.0796317925502001</v>
      </c>
      <c r="F2074" s="9">
        <v>46</v>
      </c>
      <c r="G2074" s="9">
        <v>17.253579999999999</v>
      </c>
      <c r="H2074" s="9">
        <v>13</v>
      </c>
      <c r="I2074" s="16">
        <v>4.3562459233306399E-5</v>
      </c>
      <c r="J2074" s="9">
        <v>0.430559034770222</v>
      </c>
      <c r="K2074" s="9">
        <v>5.1483368873596103</v>
      </c>
      <c r="L2074" s="11">
        <v>1.4765690847413E-5</v>
      </c>
      <c r="M2074" s="11">
        <v>7.0707895737051805E-5</v>
      </c>
      <c r="N2074" s="9">
        <v>2.1739130434782601E-2</v>
      </c>
      <c r="O2074" s="9">
        <v>0.17849233468543399</v>
      </c>
      <c r="P2074" s="9" t="s">
        <v>4917</v>
      </c>
      <c r="Q2074" s="9">
        <v>252192101</v>
      </c>
      <c r="R2074" s="9" t="s">
        <v>2444</v>
      </c>
      <c r="S2074" s="9">
        <v>10019</v>
      </c>
      <c r="T2074" s="9">
        <v>37.535293636795302</v>
      </c>
      <c r="U2074" s="9">
        <v>-120.087410831418</v>
      </c>
      <c r="V2074" s="9">
        <v>12</v>
      </c>
      <c r="W2074" s="9">
        <v>10</v>
      </c>
      <c r="X2074" s="9">
        <v>3898.19031027147</v>
      </c>
      <c r="Z2074" s="9">
        <v>3187.49406565549</v>
      </c>
      <c r="AB2074" s="9">
        <v>710.69624461598096</v>
      </c>
      <c r="AC2074" s="9">
        <v>3187.49406565549</v>
      </c>
      <c r="AD2074" s="9">
        <v>710.69624461598096</v>
      </c>
      <c r="AE2074" s="9">
        <v>9.1920264458167302E-4</v>
      </c>
      <c r="AF2074" s="9">
        <v>5.6631197003298396E-4</v>
      </c>
      <c r="AG2074" s="9">
        <v>2079</v>
      </c>
      <c r="AH2074" s="9">
        <v>1.6751940999999999</v>
      </c>
      <c r="AI2074" s="9">
        <v>5.0394500000000004</v>
      </c>
      <c r="AJ2074" s="9">
        <v>2</v>
      </c>
      <c r="AK2074" s="9">
        <v>2.7475187999999999</v>
      </c>
      <c r="AL2074" s="9">
        <v>6.1795439999999999</v>
      </c>
      <c r="AM2074" s="9">
        <v>-1.7472559999999999</v>
      </c>
      <c r="AN2074" s="9">
        <v>2.1951219999999999E-3</v>
      </c>
      <c r="AO2074" s="9">
        <v>5.9514305999999999E-3</v>
      </c>
      <c r="AP2074" s="9">
        <v>1.8121370999999999</v>
      </c>
      <c r="AQ2074" s="9">
        <v>297.17025999999998</v>
      </c>
      <c r="AR2074" s="9">
        <v>50.693783000000003</v>
      </c>
      <c r="AS2074" s="9">
        <v>33.461820000000003</v>
      </c>
      <c r="AT2074" s="9">
        <v>1.4056177999999999</v>
      </c>
      <c r="AU2074" s="9">
        <v>11.655664</v>
      </c>
      <c r="AV2074" s="9">
        <v>12.995222999999999</v>
      </c>
      <c r="AW2074" s="9">
        <v>1</v>
      </c>
      <c r="AX2074" s="12">
        <f ca="1">IFERROR(__xludf.DUMMYFUNCTION("1-(PERCENTRANK(FILTER(AG:AG, $A:$A=$A2074), $AG2074))"),0.175)</f>
        <v>0.17499999999999999</v>
      </c>
      <c r="AY2074" s="13">
        <f ca="1">IFERROR(__xludf.DUMMYFUNCTION("PERCENTRANK(FILTER(K:K, $A:$A=$A2074), $K2074)"),0.225)</f>
        <v>0.22500000000000001</v>
      </c>
      <c r="AZ2074" s="13">
        <f ca="1">IFERROR(__xludf.DUMMYFUNCTION("PERCENTRANK(FILTER(I:I, $A:$A=$A2074), $I2074)"),0.45)</f>
        <v>0.45</v>
      </c>
      <c r="BA2074" s="12">
        <f ca="1">IFERROR(__xludf.DUMMYFUNCTION("PERCENTRANK(FILTER(AI:AI, $A:$A=$A2074), $AI2074)"),0.237)</f>
        <v>0.23699999999999999</v>
      </c>
      <c r="BB2074" s="13">
        <f ca="1">IFERROR(__xludf.DUMMYFUNCTION("PERCENTRANK(FILTER(AT:AT, $A:$A=$A2074), $AT2074)"),0.787)</f>
        <v>0.78700000000000003</v>
      </c>
      <c r="BC2074" s="13">
        <f ca="1">IFERROR(__xludf.DUMMYFUNCTION("PERCENTRANK(FILTER(AU:AU, $A:$A=$A2074), $AU2074)"),0.404)</f>
        <v>0.40400000000000003</v>
      </c>
      <c r="BM2074" s="9">
        <v>2.3352299E-2</v>
      </c>
      <c r="BN2074" s="9">
        <v>2.2439022999999999E-2</v>
      </c>
      <c r="BO2074" s="9">
        <v>1.75</v>
      </c>
      <c r="BP2074" s="9">
        <v>15</v>
      </c>
      <c r="BQ2074" s="9">
        <v>0</v>
      </c>
      <c r="BR2074" s="9">
        <v>1.1219512</v>
      </c>
      <c r="BS2074" s="9">
        <v>6.9873159999999999</v>
      </c>
      <c r="BT2074" s="9">
        <v>6.0962972999999998</v>
      </c>
      <c r="BU2074" s="9">
        <v>2.2978360000000002</v>
      </c>
      <c r="BV2074" s="9">
        <v>4.0207766999999999</v>
      </c>
      <c r="BW2074" s="9">
        <v>11.488118</v>
      </c>
      <c r="BX2074" s="9">
        <v>6.2928442999999996</v>
      </c>
      <c r="BY2074" s="9">
        <v>7.8355055</v>
      </c>
      <c r="BZ2074" s="9">
        <v>4.2928514</v>
      </c>
      <c r="CA2074" s="9">
        <v>45.59301</v>
      </c>
      <c r="CB2074" s="9">
        <v>75.539990000000003</v>
      </c>
      <c r="CC2074" s="9">
        <v>60.612774000000002</v>
      </c>
      <c r="CD2074" s="9">
        <v>90.539789999999996</v>
      </c>
    </row>
    <row r="2075" spans="1:82" ht="15.75" hidden="1" customHeight="1" x14ac:dyDescent="0.2">
      <c r="A2075" s="9" t="s">
        <v>73</v>
      </c>
      <c r="B2075" s="9" t="s">
        <v>4918</v>
      </c>
      <c r="C2075" s="9">
        <v>248</v>
      </c>
      <c r="D2075" s="9">
        <v>3</v>
      </c>
      <c r="E2075" s="9">
        <v>5.0989544021485198</v>
      </c>
      <c r="F2075" s="9">
        <v>4</v>
      </c>
      <c r="G2075" s="9">
        <v>5.5528209999999998</v>
      </c>
      <c r="H2075" s="9">
        <v>2</v>
      </c>
      <c r="I2075" s="16">
        <v>7.0702357334084795E-5</v>
      </c>
      <c r="J2075" s="9">
        <v>95.043186830434294</v>
      </c>
      <c r="L2075" s="9">
        <v>6.4695796551459501E-3</v>
      </c>
      <c r="M2075" s="11">
        <v>7.0702357334084795E-5</v>
      </c>
      <c r="N2075" s="9">
        <v>0.75</v>
      </c>
      <c r="O2075" s="9">
        <v>0.91826375383097103</v>
      </c>
      <c r="P2075" s="9" t="s">
        <v>4919</v>
      </c>
      <c r="Q2075" s="9">
        <v>63172101</v>
      </c>
      <c r="R2075" s="9" t="s">
        <v>1582</v>
      </c>
      <c r="S2075" s="9">
        <v>89332</v>
      </c>
      <c r="T2075" s="9">
        <v>38.735364819302198</v>
      </c>
      <c r="U2075" s="9">
        <v>-122.14486473071899</v>
      </c>
      <c r="V2075" s="9">
        <v>242</v>
      </c>
      <c r="W2075" s="9">
        <v>191</v>
      </c>
      <c r="X2075" s="9">
        <v>48170.667676449397</v>
      </c>
      <c r="Z2075" s="9">
        <v>36123.433260049002</v>
      </c>
      <c r="AB2075" s="9">
        <v>12047.234416400401</v>
      </c>
      <c r="AC2075" s="9">
        <v>1160.8504119955001</v>
      </c>
      <c r="AD2075" s="9">
        <v>25.580215991420701</v>
      </c>
      <c r="AE2075" s="9">
        <v>1.4140471466816899E-4</v>
      </c>
      <c r="AF2075" s="9">
        <v>1.4140471466816899E-4</v>
      </c>
      <c r="AG2075" s="9">
        <v>2080</v>
      </c>
      <c r="AH2075" s="9">
        <v>1.4587578999999999</v>
      </c>
      <c r="AI2075" s="9">
        <v>5.2294679999999998</v>
      </c>
      <c r="AJ2075" s="9">
        <v>2</v>
      </c>
      <c r="AK2075" s="9">
        <v>3.2683697</v>
      </c>
      <c r="AL2075" s="9">
        <v>8.0696049999999993</v>
      </c>
      <c r="AM2075" s="9">
        <v>-2.6675</v>
      </c>
      <c r="AN2075" s="9">
        <v>1.7999999999999999E-2</v>
      </c>
      <c r="AO2075" s="9">
        <v>6.1927029999999999E-3</v>
      </c>
      <c r="AP2075" s="9">
        <v>1.2969837</v>
      </c>
      <c r="AQ2075" s="9">
        <v>298.64832000000001</v>
      </c>
      <c r="AR2075" s="9">
        <v>47.522095</v>
      </c>
      <c r="AS2075" s="9">
        <v>35.364821999999997</v>
      </c>
      <c r="AT2075" s="9">
        <v>1.4663651</v>
      </c>
      <c r="AU2075" s="9">
        <v>12.684305</v>
      </c>
      <c r="AV2075" s="9">
        <v>13.7756405</v>
      </c>
      <c r="AW2075" s="9">
        <v>0</v>
      </c>
      <c r="AX2075" s="12">
        <f ca="1">IFERROR(__xludf.DUMMYFUNCTION("1-(PERCENTRANK(FILTER(AG:AG, $A:$A=$A2075), $AG2075))"),0.116999999999999)</f>
        <v>0.11699999999999899</v>
      </c>
      <c r="AY2075" s="13">
        <f ca="1">IFERROR(__xludf.DUMMYFUNCTION("PERCENTRANK(FILTER(K:K, $A:$A=$A2075), $K2075)"),0)</f>
        <v>0</v>
      </c>
      <c r="AZ2075" s="13">
        <f ca="1">IFERROR(__xludf.DUMMYFUNCTION("PERCENTRANK(FILTER(I:I, $A:$A=$A2075), $I2075)"),0.415)</f>
        <v>0.41499999999999998</v>
      </c>
      <c r="BA2075" s="12">
        <f ca="1">IFERROR(__xludf.DUMMYFUNCTION("PERCENTRANK(FILTER(AI:AI, $A:$A=$A2075), $AI2075)"),0.112)</f>
        <v>0.112</v>
      </c>
      <c r="BB2075" s="13">
        <f ca="1">IFERROR(__xludf.DUMMYFUNCTION("PERCENTRANK(FILTER(AT:AT, $A:$A=$A2075), $AT2075)"),0.995)</f>
        <v>0.995</v>
      </c>
      <c r="BC2075" s="13">
        <f ca="1">IFERROR(__xludf.DUMMYFUNCTION("PERCENTRANK(FILTER(AU:AU, $A:$A=$A2075), $AU2075)"),0.773)</f>
        <v>0.77300000000000002</v>
      </c>
      <c r="BM2075" s="9">
        <v>8.2164899999999999E-2</v>
      </c>
      <c r="BN2075" s="9">
        <v>3.1999998000000002E-2</v>
      </c>
      <c r="BO2075" s="9">
        <v>1</v>
      </c>
      <c r="BP2075" s="9">
        <v>13.6</v>
      </c>
      <c r="BQ2075" s="9">
        <v>1.4499998999999999</v>
      </c>
      <c r="BR2075" s="9">
        <v>0.8</v>
      </c>
      <c r="BS2075" s="9">
        <v>9.2749310000000005</v>
      </c>
      <c r="BT2075" s="9">
        <v>7.2232250000000002</v>
      </c>
      <c r="BU2075" s="9">
        <v>2.7557659999999999</v>
      </c>
      <c r="BV2075" s="9">
        <v>4.3856506</v>
      </c>
      <c r="BW2075" s="9">
        <v>12.170555999999999</v>
      </c>
      <c r="BX2075" s="9">
        <v>6.6808243000000003</v>
      </c>
      <c r="BY2075" s="9">
        <v>8.4255800000000001</v>
      </c>
      <c r="BZ2075" s="9">
        <v>4.3903429999999997</v>
      </c>
      <c r="CA2075" s="9">
        <v>59.753253999999998</v>
      </c>
      <c r="CB2075" s="9">
        <v>89.764336</v>
      </c>
      <c r="CC2075" s="9">
        <v>56.377189999999999</v>
      </c>
      <c r="CD2075" s="9">
        <v>87.915480000000002</v>
      </c>
    </row>
    <row r="2076" spans="1:82" ht="15.75" hidden="1" customHeight="1" x14ac:dyDescent="0.2">
      <c r="A2076" s="9" t="s">
        <v>91</v>
      </c>
      <c r="B2076" s="9" t="s">
        <v>4920</v>
      </c>
      <c r="C2076" s="9">
        <v>4938</v>
      </c>
      <c r="D2076" s="9">
        <v>220</v>
      </c>
      <c r="E2076" s="9">
        <v>468.46952307205203</v>
      </c>
      <c r="F2076" s="9">
        <v>523</v>
      </c>
      <c r="G2076" s="9">
        <v>634.70885999999996</v>
      </c>
      <c r="H2076" s="9">
        <v>53</v>
      </c>
      <c r="I2076" s="16">
        <v>7.3311557382524199E-5</v>
      </c>
      <c r="J2076" s="9">
        <v>72.263759254299501</v>
      </c>
      <c r="K2076" s="9">
        <v>0.91460551483556596</v>
      </c>
      <c r="L2076" s="9">
        <v>5.9627953667935E-3</v>
      </c>
      <c r="M2076" s="11">
        <v>7.0616925526410505E-5</v>
      </c>
      <c r="N2076" s="9">
        <v>0.42065009560229399</v>
      </c>
      <c r="O2076" s="9">
        <v>0.73808568131693597</v>
      </c>
      <c r="P2076" s="9" t="s">
        <v>4921</v>
      </c>
      <c r="Q2076" s="9">
        <v>14101105</v>
      </c>
      <c r="R2076" s="9" t="s">
        <v>3737</v>
      </c>
      <c r="S2076" s="9">
        <v>81514</v>
      </c>
      <c r="T2076" s="9">
        <v>37.987136226750401</v>
      </c>
      <c r="U2076" s="9">
        <v>-122.128152195589</v>
      </c>
      <c r="V2076" s="9">
        <v>157</v>
      </c>
      <c r="W2076" s="9">
        <v>468</v>
      </c>
      <c r="X2076" s="9">
        <v>32064.098946697399</v>
      </c>
      <c r="Z2076" s="9">
        <v>7693.8320845062899</v>
      </c>
      <c r="AB2076" s="9">
        <v>24370.2668621911</v>
      </c>
      <c r="AC2076" s="9">
        <v>5038.5617670746697</v>
      </c>
      <c r="AD2076" s="9">
        <v>12231.508949217599</v>
      </c>
      <c r="AE2076" s="9">
        <v>3.7426970528997498E-3</v>
      </c>
      <c r="AF2076" s="9">
        <v>3.88551254127378E-3</v>
      </c>
      <c r="AG2076" s="9">
        <v>2081</v>
      </c>
      <c r="AH2076" s="9">
        <v>4.2863197</v>
      </c>
      <c r="AI2076" s="9">
        <v>12.904277</v>
      </c>
      <c r="AJ2076" s="9">
        <v>2</v>
      </c>
      <c r="AK2076" s="9">
        <v>3.5486312</v>
      </c>
      <c r="AL2076" s="9">
        <v>7.4196762999999999</v>
      </c>
      <c r="AM2076" s="9">
        <v>-5.4450107000000001</v>
      </c>
      <c r="AN2076" s="9">
        <v>5.287671E-2</v>
      </c>
      <c r="AO2076" s="9">
        <v>6.8508642999999996E-3</v>
      </c>
      <c r="AP2076" s="9">
        <v>1.5240301999999999</v>
      </c>
      <c r="AQ2076" s="9">
        <v>296.42664000000002</v>
      </c>
      <c r="AR2076" s="9">
        <v>39.073493999999997</v>
      </c>
      <c r="AS2076" s="9">
        <v>34.911842</v>
      </c>
      <c r="AT2076" s="9">
        <v>1.0765119000000001</v>
      </c>
      <c r="AU2076" s="9">
        <v>14.331492000000001</v>
      </c>
      <c r="AV2076" s="9">
        <v>15.655595</v>
      </c>
      <c r="AW2076" s="9">
        <v>7.2513579999999997</v>
      </c>
      <c r="AX2076" s="12">
        <f ca="1">IFERROR(__xludf.DUMMYFUNCTION("1-(PERCENTRANK(FILTER(AG:AG, $A:$A=$A2076), $AG2076))"),0.523)</f>
        <v>0.52300000000000002</v>
      </c>
      <c r="AY2076" s="13">
        <f ca="1">IFERROR(__xludf.DUMMYFUNCTION("PERCENTRANK(FILTER(K:K, $A:$A=$A2076), $K2076)"),0.42)</f>
        <v>0.42</v>
      </c>
      <c r="AZ2076" s="13">
        <f ca="1">IFERROR(__xludf.DUMMYFUNCTION("PERCENTRANK(FILTER(I:I, $A:$A=$A2076), $I2076)"),0.724)</f>
        <v>0.72399999999999998</v>
      </c>
      <c r="BA2076" s="12">
        <f ca="1">IFERROR(__xludf.DUMMYFUNCTION("PERCENTRANK(FILTER(AI:AI, $A:$A=$A2076), $AI2076)"),0.599)</f>
        <v>0.59899999999999998</v>
      </c>
      <c r="BB2076" s="13">
        <f ca="1">IFERROR(__xludf.DUMMYFUNCTION("PERCENTRANK(FILTER(AT:AT, $A:$A=$A2076), $AT2076)"),0.829)</f>
        <v>0.82899999999999996</v>
      </c>
      <c r="BC2076" s="13">
        <f ca="1">IFERROR(__xludf.DUMMYFUNCTION("PERCENTRANK(FILTER(AU:AU, $A:$A=$A2076), $AU2076)"),0.189)</f>
        <v>0.189</v>
      </c>
      <c r="BM2076" s="9">
        <v>0.36534438000000002</v>
      </c>
      <c r="BN2076" s="9">
        <v>3.5342466000000003E-2</v>
      </c>
      <c r="BO2076" s="9">
        <v>5.4310346000000003</v>
      </c>
      <c r="BP2076" s="9">
        <v>20.534483000000002</v>
      </c>
      <c r="BQ2076" s="9">
        <v>1.9816438000000001</v>
      </c>
      <c r="BR2076" s="9">
        <v>7.1643834000000002</v>
      </c>
      <c r="BS2076" s="9">
        <v>6.7063280000000001</v>
      </c>
      <c r="BT2076" s="9">
        <v>6.4422740000000003</v>
      </c>
      <c r="BU2076" s="9">
        <v>2.1320996000000001</v>
      </c>
      <c r="BV2076" s="9">
        <v>3.7726964999999999</v>
      </c>
      <c r="BW2076" s="9">
        <v>13.121193</v>
      </c>
      <c r="BX2076" s="9">
        <v>9.6038549999999994</v>
      </c>
      <c r="BY2076" s="9">
        <v>10.116126</v>
      </c>
      <c r="BZ2076" s="9">
        <v>6.6089582</v>
      </c>
      <c r="CA2076" s="9">
        <v>54.628709999999998</v>
      </c>
      <c r="CB2076" s="9">
        <v>69.490610000000004</v>
      </c>
      <c r="CC2076" s="9">
        <v>50.537635999999999</v>
      </c>
      <c r="CD2076" s="9">
        <v>71.807689999999994</v>
      </c>
    </row>
    <row r="2077" spans="1:82" ht="15.75" customHeight="1" x14ac:dyDescent="0.2">
      <c r="A2077" s="9" t="s">
        <v>73</v>
      </c>
      <c r="B2077" s="9" t="s">
        <v>2678</v>
      </c>
      <c r="C2077" s="9">
        <v>3716</v>
      </c>
      <c r="D2077" s="9">
        <v>469</v>
      </c>
      <c r="E2077" s="9">
        <v>839.95810481946705</v>
      </c>
      <c r="F2077" s="9">
        <v>1465</v>
      </c>
      <c r="G2077" s="9">
        <v>1238.8981000000001</v>
      </c>
      <c r="H2077" s="9">
        <v>266</v>
      </c>
      <c r="I2077" s="16">
        <v>5.5824099364055801E-5</v>
      </c>
      <c r="J2077" s="9">
        <v>1647.9849158238401</v>
      </c>
      <c r="K2077" s="9">
        <v>29.114900846380198</v>
      </c>
      <c r="L2077" s="9">
        <v>9.6454523404444201E-2</v>
      </c>
      <c r="M2077" s="9">
        <v>8.3147687175415903E-4</v>
      </c>
      <c r="N2077" s="9">
        <v>0.32013651877133098</v>
      </c>
      <c r="O2077" s="9">
        <v>0.67798806397809497</v>
      </c>
      <c r="P2077" s="9" t="s">
        <v>2679</v>
      </c>
      <c r="Q2077" s="9">
        <v>152271102</v>
      </c>
      <c r="R2077" s="9" t="s">
        <v>1189</v>
      </c>
      <c r="S2077" s="9">
        <v>2230</v>
      </c>
      <c r="T2077" s="9">
        <v>38.896103134046299</v>
      </c>
      <c r="U2077" s="9">
        <v>-121.137411337657</v>
      </c>
      <c r="V2077" s="9">
        <v>406</v>
      </c>
      <c r="W2077" s="9">
        <v>392</v>
      </c>
      <c r="X2077" s="9">
        <v>66967.209306358796</v>
      </c>
      <c r="Y2077" s="15">
        <f>X2077/1609.34</f>
        <v>41.611598112492572</v>
      </c>
      <c r="Z2077" s="9">
        <v>39994.249139871601</v>
      </c>
      <c r="AA2077" s="15">
        <f>Z2077/1609.34</f>
        <v>24.851336038296196</v>
      </c>
      <c r="AB2077" s="9">
        <v>26972.960166487101</v>
      </c>
      <c r="AC2077" s="9">
        <v>36254.083131502703</v>
      </c>
      <c r="AD2077" s="9">
        <v>24452.4065910354</v>
      </c>
      <c r="AE2077" s="9">
        <v>0.22117284788660599</v>
      </c>
      <c r="AF2077" s="9">
        <v>1.48492104308388E-2</v>
      </c>
      <c r="AG2077" s="9">
        <v>486</v>
      </c>
      <c r="AH2077" s="9">
        <v>2.1221063</v>
      </c>
      <c r="AI2077" s="9">
        <v>6.5478715999999997</v>
      </c>
      <c r="AJ2077" s="9">
        <v>2</v>
      </c>
      <c r="AK2077" s="9">
        <v>2.4937605999999999</v>
      </c>
      <c r="AL2077" s="9">
        <v>6.4064620000000003</v>
      </c>
      <c r="AM2077" s="9">
        <v>0.17123720000000001</v>
      </c>
      <c r="AN2077" s="9">
        <v>2.0239409999999999E-2</v>
      </c>
      <c r="AO2077" s="9">
        <v>6.4274500000000004E-3</v>
      </c>
      <c r="AP2077" s="9">
        <v>2.1146562000000002</v>
      </c>
      <c r="AQ2077" s="9">
        <v>296.90987999999999</v>
      </c>
      <c r="AR2077" s="9">
        <v>46.321339999999999</v>
      </c>
      <c r="AS2077" s="9">
        <v>32.611469999999997</v>
      </c>
      <c r="AT2077" s="9">
        <v>1.3134645</v>
      </c>
      <c r="AU2077" s="9">
        <v>12.627174</v>
      </c>
      <c r="AV2077" s="9">
        <v>14.185294000000001</v>
      </c>
      <c r="AW2077" s="9">
        <v>0.86930870000000005</v>
      </c>
      <c r="AX2077" s="12">
        <f ca="1">IFERROR(__xludf.DUMMYFUNCTION("1-(PERCENTRANK(FILTER(AG:AG, $A:$A=$A1083), $AG1083))"),0.654)</f>
        <v>0.65400000000000003</v>
      </c>
      <c r="AY2077" s="13">
        <f ca="1">IFERROR(__xludf.DUMMYFUNCTION("PERCENTRANK(FILTER(K:K, $A:$A=$A1083), $K1083)"),0.738)</f>
        <v>0.73799999999999999</v>
      </c>
      <c r="AZ2077" s="13">
        <f ca="1">IFERROR(__xludf.DUMMYFUNCTION("PERCENTRANK(FILTER(I:I, $A:$A=$A1083), $I1083)"),0.246)</f>
        <v>0.246</v>
      </c>
      <c r="BA2077" s="12">
        <f ca="1">IFERROR(__xludf.DUMMYFUNCTION("PERCENTRANK(FILTER(AI:AI, $A:$A=$A1083), $AI1083)"),0.2)</f>
        <v>0.2</v>
      </c>
      <c r="BB2077" s="13">
        <f ca="1">IFERROR(__xludf.DUMMYFUNCTION("PERCENTRANK(FILTER(AT:AT, $A:$A=$A1083), $AT1083)"),0.68)</f>
        <v>0.68</v>
      </c>
      <c r="BC2077" s="13">
        <f ca="1">IFERROR(__xludf.DUMMYFUNCTION("PERCENTRANK(FILTER(AU:AU, $A:$A=$A1083), $AU1083)"),0.741)</f>
        <v>0.74099999999999999</v>
      </c>
      <c r="BM2077" s="9">
        <v>0.1066044</v>
      </c>
      <c r="BN2077" s="9">
        <v>6.7376539999999999E-2</v>
      </c>
      <c r="BO2077" s="9">
        <v>2.4480520000000001</v>
      </c>
      <c r="BP2077" s="9">
        <v>16.597403</v>
      </c>
      <c r="BQ2077" s="9">
        <v>4.3195259999999998</v>
      </c>
      <c r="BR2077" s="9">
        <v>6.2417064</v>
      </c>
      <c r="BS2077" s="9">
        <v>7.4399050000000004</v>
      </c>
      <c r="BT2077" s="9">
        <v>5.7600689999999997</v>
      </c>
      <c r="BU2077" s="9">
        <v>2.3512396999999998</v>
      </c>
      <c r="BV2077" s="9">
        <v>4.0658450000000004</v>
      </c>
      <c r="BW2077" s="9">
        <v>12.908300000000001</v>
      </c>
      <c r="BX2077" s="9">
        <v>6.2500086000000001</v>
      </c>
      <c r="BY2077" s="9">
        <v>8.6411390000000008</v>
      </c>
      <c r="BZ2077" s="9">
        <v>4.2485432999999997</v>
      </c>
      <c r="CA2077" s="9">
        <v>48.660380000000004</v>
      </c>
      <c r="CB2077" s="9">
        <v>81.766945000000007</v>
      </c>
      <c r="CC2077" s="9">
        <v>53.201749999999997</v>
      </c>
      <c r="CD2077" s="9">
        <v>90.428275999999997</v>
      </c>
    </row>
    <row r="2078" spans="1:82" ht="15.75" hidden="1" customHeight="1" x14ac:dyDescent="0.2">
      <c r="A2078" s="9" t="s">
        <v>106</v>
      </c>
      <c r="B2078" s="9" t="s">
        <v>4924</v>
      </c>
      <c r="C2078" s="9">
        <v>3919</v>
      </c>
      <c r="D2078" s="9">
        <v>188</v>
      </c>
      <c r="E2078" s="9">
        <v>378.10853329668902</v>
      </c>
      <c r="F2078" s="9">
        <v>428</v>
      </c>
      <c r="G2078" s="9">
        <v>512.80529999999999</v>
      </c>
      <c r="H2078" s="9">
        <v>50</v>
      </c>
      <c r="I2078" s="16">
        <v>4.4425158339436102E-5</v>
      </c>
      <c r="J2078" s="9">
        <v>3.7818006843102603E-2</v>
      </c>
      <c r="K2078" s="9">
        <v>2.9047954563228799</v>
      </c>
      <c r="L2078" s="11">
        <v>1.68007094208671E-6</v>
      </c>
      <c r="M2078" s="11">
        <v>7.0432894484611101E-5</v>
      </c>
      <c r="N2078" s="9">
        <v>0.43925233644859801</v>
      </c>
      <c r="O2078" s="9">
        <v>0.73733351601632002</v>
      </c>
      <c r="P2078" s="9" t="s">
        <v>4925</v>
      </c>
      <c r="Q2078" s="9">
        <v>182381101</v>
      </c>
      <c r="R2078" s="9" t="s">
        <v>4673</v>
      </c>
      <c r="S2078" s="9">
        <v>3012</v>
      </c>
      <c r="T2078" s="9">
        <v>36.8005084411135</v>
      </c>
      <c r="U2078" s="9">
        <v>-121.721621707987</v>
      </c>
      <c r="V2078" s="9">
        <v>387</v>
      </c>
      <c r="W2078" s="9">
        <v>556</v>
      </c>
      <c r="X2078" s="9">
        <v>66093.496007839</v>
      </c>
      <c r="Z2078" s="9">
        <v>33632.525836264998</v>
      </c>
      <c r="AB2078" s="9">
        <v>32460.970171574001</v>
      </c>
      <c r="AC2078" s="9">
        <v>5235.0907986456205</v>
      </c>
      <c r="AD2078" s="9">
        <v>5289.7598930132299</v>
      </c>
      <c r="AE2078" s="9">
        <v>3.5216447242305501E-3</v>
      </c>
      <c r="AF2078" s="9">
        <v>2.2212579169718001E-3</v>
      </c>
      <c r="AG2078" s="9">
        <v>2083</v>
      </c>
      <c r="AH2078" s="9">
        <v>4.5385850000000003</v>
      </c>
      <c r="AI2078" s="9">
        <v>11.641482</v>
      </c>
      <c r="AJ2078" s="9">
        <v>2</v>
      </c>
      <c r="AK2078" s="9">
        <v>2.5594513000000001</v>
      </c>
      <c r="AL2078" s="9">
        <v>5.9416703999999996</v>
      </c>
      <c r="AM2078" s="9">
        <v>-5.1278705999999996</v>
      </c>
      <c r="AN2078" s="9">
        <v>3.8736843E-2</v>
      </c>
      <c r="AO2078" s="9">
        <v>7.3903613000000003E-3</v>
      </c>
      <c r="AP2078" s="9">
        <v>1.3612142</v>
      </c>
      <c r="AQ2078" s="9">
        <v>293.0034</v>
      </c>
      <c r="AR2078" s="9">
        <v>26.854389999999999</v>
      </c>
      <c r="AS2078" s="9">
        <v>22.588201999999999</v>
      </c>
      <c r="AT2078" s="9">
        <v>0.58384820000000004</v>
      </c>
      <c r="AU2078" s="9">
        <v>16.932669000000001</v>
      </c>
      <c r="AV2078" s="9">
        <v>18.202359999999999</v>
      </c>
      <c r="AW2078" s="9">
        <v>3.5641394000000002</v>
      </c>
      <c r="AX2078" s="12">
        <f ca="1">IFERROR(__xludf.DUMMYFUNCTION("1-(PERCENTRANK(FILTER(AG:AG, $A:$A=$A2078), $AG2078))"),0.451999999999999)</f>
        <v>0.45199999999999901</v>
      </c>
      <c r="AY2078" s="13">
        <f ca="1">IFERROR(__xludf.DUMMYFUNCTION("PERCENTRANK(FILTER(K:K, $A:$A=$A2078), $K2078)"),0.485)</f>
        <v>0.48499999999999999</v>
      </c>
      <c r="AZ2078" s="13">
        <f ca="1">IFERROR(__xludf.DUMMYFUNCTION("PERCENTRANK(FILTER(I:I, $A:$A=$A2078), $I2078)"),0.557)</f>
        <v>0.55700000000000005</v>
      </c>
      <c r="BA2078" s="12">
        <f ca="1">IFERROR(__xludf.DUMMYFUNCTION("PERCENTRANK(FILTER(AI:AI, $A:$A=$A2078), $AI2078)"),0.586)</f>
        <v>0.58599999999999997</v>
      </c>
      <c r="BB2078" s="13">
        <f ca="1">IFERROR(__xludf.DUMMYFUNCTION("PERCENTRANK(FILTER(AT:AT, $A:$A=$A2078), $AT2078)"),0.086)</f>
        <v>8.5999999999999993E-2</v>
      </c>
      <c r="BC2078" s="13">
        <f ca="1">IFERROR(__xludf.DUMMYFUNCTION("PERCENTRANK(FILTER(AU:AU, $A:$A=$A2078), $AU2078)"),0.905)</f>
        <v>0.90500000000000003</v>
      </c>
      <c r="BM2078" s="9">
        <v>0.16959632999999999</v>
      </c>
      <c r="BN2078" s="9">
        <v>7.7894740000000004E-2</v>
      </c>
      <c r="BO2078" s="9">
        <v>2.0289855000000001</v>
      </c>
      <c r="BP2078" s="9">
        <v>16.985507999999999</v>
      </c>
      <c r="BQ2078" s="9">
        <v>1.3815789000000001</v>
      </c>
      <c r="BR2078" s="9">
        <v>4.5052633000000002</v>
      </c>
      <c r="BS2078" s="9">
        <v>7.3379690000000002</v>
      </c>
      <c r="BT2078" s="9">
        <v>7.2106956999999996</v>
      </c>
      <c r="BU2078" s="9">
        <v>1.5220798</v>
      </c>
      <c r="BV2078" s="9">
        <v>2.4667194000000001</v>
      </c>
      <c r="BW2078" s="9">
        <v>16.011241999999999</v>
      </c>
      <c r="BX2078" s="9">
        <v>13.908187</v>
      </c>
      <c r="BY2078" s="9">
        <v>11.209336</v>
      </c>
      <c r="BZ2078" s="9">
        <v>10.071776</v>
      </c>
      <c r="CA2078" s="9">
        <v>39.815399999999997</v>
      </c>
      <c r="CB2078" s="9">
        <v>40.68824</v>
      </c>
      <c r="CC2078" s="9">
        <v>37.766407000000001</v>
      </c>
      <c r="CD2078" s="9">
        <v>49.578685999999998</v>
      </c>
    </row>
    <row r="2079" spans="1:82" ht="15.75" hidden="1" customHeight="1" x14ac:dyDescent="0.2">
      <c r="A2079" s="9" t="s">
        <v>91</v>
      </c>
      <c r="B2079" s="9" t="s">
        <v>4926</v>
      </c>
      <c r="C2079" s="9">
        <v>2507</v>
      </c>
      <c r="D2079" s="9">
        <v>3</v>
      </c>
      <c r="E2079" s="9">
        <v>4.8405751333872704</v>
      </c>
      <c r="F2079" s="9">
        <v>32</v>
      </c>
      <c r="G2079" s="9">
        <v>19.487669</v>
      </c>
      <c r="H2079" s="9">
        <v>6</v>
      </c>
      <c r="I2079" s="16">
        <v>4.9401879247549602E-5</v>
      </c>
      <c r="J2079" s="9">
        <v>7.5332802922975298E-2</v>
      </c>
      <c r="K2079" s="9">
        <v>2.0391905363649099</v>
      </c>
      <c r="L2079" s="11">
        <v>2.9070277675900901E-6</v>
      </c>
      <c r="M2079" s="11">
        <v>7.0281087573675904E-5</v>
      </c>
      <c r="N2079" s="9">
        <v>9.375E-2</v>
      </c>
      <c r="O2079" s="9">
        <v>0.24839169505602299</v>
      </c>
      <c r="P2079" s="9" t="s">
        <v>4927</v>
      </c>
      <c r="Q2079" s="9">
        <v>13432207</v>
      </c>
      <c r="R2079" s="9" t="s">
        <v>4783</v>
      </c>
      <c r="S2079" s="9" t="s">
        <v>4928</v>
      </c>
      <c r="T2079" s="9">
        <v>38.056183724121901</v>
      </c>
      <c r="U2079" s="9">
        <v>-122.21694614117899</v>
      </c>
      <c r="V2079" s="9">
        <v>154</v>
      </c>
      <c r="W2079" s="9">
        <v>879</v>
      </c>
      <c r="X2079" s="9">
        <v>38818.482292968903</v>
      </c>
      <c r="Z2079" s="9">
        <v>7362.52148620362</v>
      </c>
      <c r="AB2079" s="9">
        <v>31455.960806765201</v>
      </c>
      <c r="AC2079" s="9">
        <v>1241.47527446566</v>
      </c>
      <c r="AD2079" s="9">
        <v>3160.2006929330901</v>
      </c>
      <c r="AE2079" s="9">
        <v>4.2168652544205499E-4</v>
      </c>
      <c r="AF2079" s="9">
        <v>2.9641127548529701E-4</v>
      </c>
      <c r="AG2079" s="9">
        <v>2084</v>
      </c>
      <c r="AH2079" s="9">
        <v>6.7458910000000003</v>
      </c>
      <c r="AI2079" s="9">
        <v>25.371862</v>
      </c>
      <c r="AJ2079" s="9">
        <v>2</v>
      </c>
      <c r="AK2079" s="9">
        <v>3.2269627999999999</v>
      </c>
      <c r="AL2079" s="9">
        <v>7.3004069999999999</v>
      </c>
      <c r="AM2079" s="9">
        <v>-3.2006017999999998</v>
      </c>
      <c r="AN2079" s="9">
        <v>2.4117646999999999E-2</v>
      </c>
      <c r="AO2079" s="9">
        <v>7.3281759999999996E-3</v>
      </c>
      <c r="AP2079" s="9">
        <v>1.4680964000000001</v>
      </c>
      <c r="AQ2079" s="9">
        <v>296.09989999999999</v>
      </c>
      <c r="AR2079" s="9">
        <v>32.73019</v>
      </c>
      <c r="AS2079" s="9">
        <v>29.181076000000001</v>
      </c>
      <c r="AT2079" s="9">
        <v>0.91246455999999998</v>
      </c>
      <c r="AU2079" s="9">
        <v>15.818905000000001</v>
      </c>
      <c r="AV2079" s="9">
        <v>17.163900000000002</v>
      </c>
      <c r="AW2079" s="9">
        <v>8.1571239999999996</v>
      </c>
      <c r="AX2079" s="12">
        <f ca="1">IFERROR(__xludf.DUMMYFUNCTION("1-(PERCENTRANK(FILTER(AG:AG, $A:$A=$A2079), $AG2079))"),0.521)</f>
        <v>0.52100000000000002</v>
      </c>
      <c r="AY2079" s="13">
        <f ca="1">IFERROR(__xludf.DUMMYFUNCTION("PERCENTRANK(FILTER(K:K, $A:$A=$A2079), $K2079)"),0.618)</f>
        <v>0.61799999999999999</v>
      </c>
      <c r="AZ2079" s="13">
        <f ca="1">IFERROR(__xludf.DUMMYFUNCTION("PERCENTRANK(FILTER(I:I, $A:$A=$A2079), $I2079)"),0.457)</f>
        <v>0.45700000000000002</v>
      </c>
      <c r="BA2079" s="12">
        <f ca="1">IFERROR(__xludf.DUMMYFUNCTION("PERCENTRANK(FILTER(AI:AI, $A:$A=$A2079), $AI2079)"),0.966)</f>
        <v>0.96599999999999997</v>
      </c>
      <c r="BB2079" s="13">
        <f ca="1">IFERROR(__xludf.DUMMYFUNCTION("PERCENTRANK(FILTER(AT:AT, $A:$A=$A2079), $AT2079)"),0.548)</f>
        <v>0.54800000000000004</v>
      </c>
      <c r="BC2079" s="13">
        <f ca="1">IFERROR(__xludf.DUMMYFUNCTION("PERCENTRANK(FILTER(AU:AU, $A:$A=$A2079), $AU2079)"),0.799)</f>
        <v>0.79900000000000004</v>
      </c>
      <c r="BM2079" s="9">
        <v>0.37590637999999998</v>
      </c>
      <c r="BN2079" s="9">
        <v>0</v>
      </c>
      <c r="BO2079" s="9">
        <v>6.1538462999999997</v>
      </c>
      <c r="BP2079" s="9">
        <v>18.76923</v>
      </c>
      <c r="BQ2079" s="9">
        <v>0</v>
      </c>
      <c r="BR2079" s="9">
        <v>1.8823529999999999</v>
      </c>
      <c r="BS2079" s="9">
        <v>6.1926712999999998</v>
      </c>
      <c r="BT2079" s="9">
        <v>5.8233924000000004</v>
      </c>
      <c r="BU2079" s="9">
        <v>1.9878073999999999</v>
      </c>
      <c r="BV2079" s="9">
        <v>3.5563563999999999</v>
      </c>
      <c r="BW2079" s="9">
        <v>14.120773</v>
      </c>
      <c r="BX2079" s="9">
        <v>11.761547</v>
      </c>
      <c r="BY2079" s="9">
        <v>11.471479</v>
      </c>
      <c r="BZ2079" s="9">
        <v>8.0504029999999993</v>
      </c>
      <c r="CA2079" s="9">
        <v>47.4221</v>
      </c>
      <c r="CB2079" s="9">
        <v>57.332230000000003</v>
      </c>
      <c r="CC2079" s="9">
        <v>44.442695999999998</v>
      </c>
      <c r="CD2079" s="9">
        <v>60.486984</v>
      </c>
    </row>
    <row r="2080" spans="1:82" ht="15.75" hidden="1" customHeight="1" x14ac:dyDescent="0.2">
      <c r="A2080" s="9" t="s">
        <v>77</v>
      </c>
      <c r="B2080" s="9" t="s">
        <v>2643</v>
      </c>
      <c r="C2080" s="9">
        <v>2629</v>
      </c>
      <c r="D2080" s="9">
        <v>4</v>
      </c>
      <c r="E2080" s="9">
        <v>3.9072144260767301</v>
      </c>
      <c r="F2080" s="9">
        <v>27</v>
      </c>
      <c r="G2080" s="9">
        <v>24.253325</v>
      </c>
      <c r="H2080" s="9">
        <v>1</v>
      </c>
      <c r="I2080" s="16">
        <v>7.0280271756928401E-5</v>
      </c>
      <c r="J2080" s="9">
        <v>3.7817189554707302E-2</v>
      </c>
      <c r="L2080" s="11">
        <v>2.6578023589881E-6</v>
      </c>
      <c r="M2080" s="11">
        <v>7.0280271756928401E-5</v>
      </c>
      <c r="N2080" s="9">
        <v>0.148148148148148</v>
      </c>
      <c r="O2080" s="9">
        <v>0.16110015864754801</v>
      </c>
      <c r="P2080" s="9" t="s">
        <v>2644</v>
      </c>
      <c r="Q2080" s="9">
        <v>43292102</v>
      </c>
      <c r="R2080" s="9" t="s">
        <v>1770</v>
      </c>
      <c r="S2080" s="9">
        <v>792</v>
      </c>
      <c r="T2080" s="9">
        <v>38.432983490706803</v>
      </c>
      <c r="U2080" s="9">
        <v>-122.40211260423899</v>
      </c>
      <c r="V2080" s="9">
        <v>221</v>
      </c>
      <c r="W2080" s="9">
        <v>193</v>
      </c>
      <c r="X2080" s="9">
        <v>53493.200769437703</v>
      </c>
      <c r="Z2080" s="9">
        <v>33531.110798937603</v>
      </c>
      <c r="AB2080" s="9">
        <v>19962.089970500001</v>
      </c>
      <c r="AC2080" s="9">
        <v>30375.5802999603</v>
      </c>
      <c r="AD2080" s="9">
        <v>19611.818830859102</v>
      </c>
      <c r="AE2080" s="11">
        <v>7.0280271756928401E-5</v>
      </c>
      <c r="AF2080" s="11">
        <v>7.0280271756928401E-5</v>
      </c>
      <c r="AG2080" s="9">
        <v>2085</v>
      </c>
      <c r="AH2080" s="9">
        <v>7.6743584</v>
      </c>
      <c r="AI2080" s="9">
        <v>15.735244</v>
      </c>
      <c r="AJ2080" s="9">
        <v>3</v>
      </c>
      <c r="AK2080" s="9">
        <v>2.1674953000000001</v>
      </c>
      <c r="AL2080" s="9">
        <v>5.8661694999999998</v>
      </c>
      <c r="AM2080" s="9">
        <v>-4.4938849999999997</v>
      </c>
      <c r="AN2080" s="9">
        <v>5.4053496999999999E-2</v>
      </c>
      <c r="AO2080" s="9">
        <v>6.5030375999999999E-3</v>
      </c>
      <c r="AP2080" s="9">
        <v>2.7940423000000001</v>
      </c>
      <c r="AQ2080" s="9">
        <v>295.50922000000003</v>
      </c>
      <c r="AR2080" s="9">
        <v>37.10324</v>
      </c>
      <c r="AS2080" s="9">
        <v>31.011225</v>
      </c>
      <c r="AT2080" s="9">
        <v>1.0336851</v>
      </c>
      <c r="AU2080" s="9">
        <v>14.523474999999999</v>
      </c>
      <c r="AV2080" s="9">
        <v>16.261122</v>
      </c>
      <c r="AW2080" s="9">
        <v>0.21907558999999999</v>
      </c>
      <c r="AX2080" s="12">
        <f ca="1">IFERROR(__xludf.DUMMYFUNCTION("1-(PERCENTRANK(FILTER(AG:AG, $A:$A=$A2080), $AG2080))"),0.118)</f>
        <v>0.11799999999999999</v>
      </c>
      <c r="AY2080" s="13">
        <f ca="1">IFERROR(__xludf.DUMMYFUNCTION("PERCENTRANK(FILTER(K:K, $A:$A=$A2080), $K2080)"),0)</f>
        <v>0</v>
      </c>
      <c r="AZ2080" s="13">
        <f ca="1">IFERROR(__xludf.DUMMYFUNCTION("PERCENTRANK(FILTER(I:I, $A:$A=$A2080), $I2080)"),0.21)</f>
        <v>0.21</v>
      </c>
      <c r="BA2080" s="12">
        <f ca="1">IFERROR(__xludf.DUMMYFUNCTION("PERCENTRANK(FILTER(AI:AI, $A:$A=$A2080), $AI2080)"),0.43)</f>
        <v>0.43</v>
      </c>
      <c r="BB2080" s="13">
        <f ca="1">IFERROR(__xludf.DUMMYFUNCTION("PERCENTRANK(FILTER(AT:AT, $A:$A=$A2080), $AT2080)"),0.671)</f>
        <v>0.67100000000000004</v>
      </c>
      <c r="BC2080" s="13">
        <f ca="1">IFERROR(__xludf.DUMMYFUNCTION("PERCENTRANK(FILTER(AU:AU, $A:$A=$A2080), $AU2080)"),0.254)</f>
        <v>0.254</v>
      </c>
      <c r="BM2080" s="9">
        <v>0.11626436599999999</v>
      </c>
      <c r="BN2080" s="9">
        <v>3.6649519999999998E-2</v>
      </c>
      <c r="BO2080" s="9">
        <v>1.5126051</v>
      </c>
      <c r="BP2080" s="9">
        <v>14.970464</v>
      </c>
      <c r="BQ2080" s="9">
        <v>1.7279836</v>
      </c>
      <c r="BR2080" s="9">
        <v>5.432099</v>
      </c>
      <c r="BS2080" s="9">
        <v>8.8091530000000002</v>
      </c>
      <c r="BT2080" s="9">
        <v>6.7378850000000003</v>
      </c>
      <c r="BU2080" s="9">
        <v>1.9921821</v>
      </c>
      <c r="BV2080" s="9">
        <v>3.6470134000000001</v>
      </c>
      <c r="BW2080" s="9">
        <v>14.53533</v>
      </c>
      <c r="BX2080" s="9">
        <v>9.0460650000000005</v>
      </c>
      <c r="BY2080" s="9">
        <v>9.6431629999999995</v>
      </c>
      <c r="BZ2080" s="9">
        <v>5.9638552999999996</v>
      </c>
      <c r="CA2080" s="9">
        <v>47.384686000000002</v>
      </c>
      <c r="CB2080" s="9">
        <v>70.432199999999995</v>
      </c>
      <c r="CC2080" s="9">
        <v>45.478867000000001</v>
      </c>
      <c r="CD2080" s="9">
        <v>75.339479999999995</v>
      </c>
    </row>
    <row r="2081" spans="1:82" ht="15.75" hidden="1" customHeight="1" x14ac:dyDescent="0.2">
      <c r="A2081" s="9" t="s">
        <v>81</v>
      </c>
      <c r="B2081" s="9" t="s">
        <v>4929</v>
      </c>
      <c r="C2081" s="9">
        <v>8995</v>
      </c>
      <c r="D2081" s="9">
        <v>25</v>
      </c>
      <c r="E2081" s="9">
        <v>25.872888325751099</v>
      </c>
      <c r="F2081" s="9">
        <v>50</v>
      </c>
      <c r="G2081" s="9">
        <v>40.693060000000003</v>
      </c>
      <c r="H2081" s="9">
        <v>8</v>
      </c>
      <c r="I2081" s="10">
        <v>1.17777728746659E-4</v>
      </c>
      <c r="J2081" s="9">
        <v>3.85039312015504E-2</v>
      </c>
      <c r="K2081" s="9">
        <v>1.53164553145567E-2</v>
      </c>
      <c r="L2081" s="11">
        <v>4.5440334856010599E-6</v>
      </c>
      <c r="M2081" s="11">
        <v>7.0237782892945593E-5</v>
      </c>
      <c r="N2081" s="9">
        <v>0.5</v>
      </c>
      <c r="O2081" s="9">
        <v>0.63580588835315099</v>
      </c>
      <c r="P2081" s="9" t="s">
        <v>4930</v>
      </c>
      <c r="Q2081" s="9">
        <v>101321101</v>
      </c>
      <c r="R2081" s="9" t="s">
        <v>1341</v>
      </c>
      <c r="S2081" s="9" t="s">
        <v>98</v>
      </c>
      <c r="T2081" s="9">
        <v>40.986882113579199</v>
      </c>
      <c r="U2081" s="9">
        <v>-121.97629006677199</v>
      </c>
      <c r="V2081" s="9">
        <v>21</v>
      </c>
      <c r="W2081" s="9">
        <v>15</v>
      </c>
      <c r="X2081" s="9">
        <v>1569.9399174089399</v>
      </c>
      <c r="Z2081" s="9">
        <v>1162.2395219059899</v>
      </c>
      <c r="AB2081" s="9">
        <v>407.70039550295002</v>
      </c>
      <c r="AC2081" s="9">
        <v>1162.2395219059899</v>
      </c>
      <c r="AD2081" s="9">
        <v>407.70039550295002</v>
      </c>
      <c r="AE2081" s="9">
        <v>5.6190226314356496E-4</v>
      </c>
      <c r="AF2081" s="9">
        <v>9.4222182997327699E-4</v>
      </c>
      <c r="AG2081" s="9">
        <v>2086</v>
      </c>
      <c r="AH2081" s="9">
        <v>17.718187</v>
      </c>
      <c r="AI2081" s="9">
        <v>38.972275000000003</v>
      </c>
      <c r="AJ2081" s="9">
        <v>2</v>
      </c>
      <c r="AK2081" s="9">
        <v>2.391572</v>
      </c>
      <c r="AL2081" s="9">
        <v>6.9213743000000001</v>
      </c>
      <c r="AM2081" s="9">
        <v>-1.7336564000000001</v>
      </c>
      <c r="AN2081" s="9">
        <v>8.7142855000000005E-2</v>
      </c>
      <c r="AO2081" s="9">
        <v>5.1562099999999996E-3</v>
      </c>
      <c r="AP2081" s="9">
        <v>5.1012589999999998</v>
      </c>
      <c r="AQ2081" s="9">
        <v>295.17149999999998</v>
      </c>
      <c r="AR2081" s="9">
        <v>43.233691999999998</v>
      </c>
      <c r="AS2081" s="9">
        <v>33.529564000000001</v>
      </c>
      <c r="AT2081" s="9">
        <v>1.2997392000000001</v>
      </c>
      <c r="AU2081" s="9">
        <v>12.832037</v>
      </c>
      <c r="AV2081" s="9">
        <v>15.625018000000001</v>
      </c>
      <c r="AW2081" s="9">
        <v>0.99640620000000002</v>
      </c>
      <c r="AX2081" s="12">
        <f ca="1">IFERROR(__xludf.DUMMYFUNCTION("1-(PERCENTRANK(FILTER(AG:AG, $A:$A=$A2081), $AG2081))"),0.251)</f>
        <v>0.251</v>
      </c>
      <c r="AY2081" s="13">
        <f ca="1">IFERROR(__xludf.DUMMYFUNCTION("PERCENTRANK(FILTER(K:K, $A:$A=$A2081), $K2081)"),0.036)</f>
        <v>3.5999999999999997E-2</v>
      </c>
      <c r="AZ2081" s="13">
        <f ca="1">IFERROR(__xludf.DUMMYFUNCTION("PERCENTRANK(FILTER(I:I, $A:$A=$A2081), $I2081)"),0.87)</f>
        <v>0.87</v>
      </c>
      <c r="BA2081" s="12">
        <f ca="1">IFERROR(__xludf.DUMMYFUNCTION("PERCENTRANK(FILTER(AI:AI, $A:$A=$A2081), $AI2081)"),0.988)</f>
        <v>0.98799999999999999</v>
      </c>
      <c r="BB2081" s="13">
        <f ca="1">IFERROR(__xludf.DUMMYFUNCTION("PERCENTRANK(FILTER(AT:AT, $A:$A=$A2081), $AT2081)"),0.367)</f>
        <v>0.36699999999999999</v>
      </c>
      <c r="BC2081" s="13">
        <f ca="1">IFERROR(__xludf.DUMMYFUNCTION("PERCENTRANK(FILTER(AU:AU, $A:$A=$A2081), $AU2081)"),0.815)</f>
        <v>0.81499999999999995</v>
      </c>
      <c r="BM2081" s="9">
        <v>5.6933556000000003E-2</v>
      </c>
      <c r="BN2081" s="9">
        <v>3.7142858000000001E-2</v>
      </c>
      <c r="BO2081" s="9">
        <v>3.2727273000000001</v>
      </c>
      <c r="BP2081" s="9">
        <v>15.727273</v>
      </c>
      <c r="BQ2081" s="9">
        <v>0.40285712000000001</v>
      </c>
      <c r="BR2081" s="9">
        <v>3.5714285000000001</v>
      </c>
      <c r="BS2081" s="9">
        <v>8.8943809999999992</v>
      </c>
      <c r="BT2081" s="9">
        <v>8.0476919999999996</v>
      </c>
      <c r="BU2081" s="9">
        <v>2.3615384000000001</v>
      </c>
      <c r="BV2081" s="9">
        <v>4.0763353999999996</v>
      </c>
      <c r="BW2081" s="9">
        <v>12.914789000000001</v>
      </c>
      <c r="BX2081" s="9">
        <v>6.0267220000000004</v>
      </c>
      <c r="BY2081" s="9">
        <v>7.970796</v>
      </c>
      <c r="BZ2081" s="9">
        <v>4.5996923000000001</v>
      </c>
      <c r="CA2081" s="9">
        <v>54.496822000000002</v>
      </c>
      <c r="CB2081" s="9">
        <v>92.471466000000007</v>
      </c>
      <c r="CC2081" s="9">
        <v>54.228985000000002</v>
      </c>
      <c r="CD2081" s="9">
        <v>91.569320000000005</v>
      </c>
    </row>
    <row r="2082" spans="1:82" ht="15.75" hidden="1" customHeight="1" x14ac:dyDescent="0.2">
      <c r="A2082" s="9" t="s">
        <v>113</v>
      </c>
      <c r="B2082" s="9" t="s">
        <v>4931</v>
      </c>
      <c r="C2082" s="9">
        <v>7605</v>
      </c>
      <c r="D2082" s="9">
        <v>32</v>
      </c>
      <c r="E2082" s="9">
        <v>60.831934686060002</v>
      </c>
      <c r="F2082" s="9">
        <v>116</v>
      </c>
      <c r="G2082" s="9">
        <v>84.964714000000001</v>
      </c>
      <c r="H2082" s="9">
        <v>33</v>
      </c>
      <c r="I2082" s="16">
        <v>3.3161089959321503E-5</v>
      </c>
      <c r="J2082" s="9">
        <v>2.8839438368981698</v>
      </c>
      <c r="K2082" s="9">
        <v>4.2236267032567403</v>
      </c>
      <c r="L2082" s="11">
        <v>8.7123899390023E-5</v>
      </c>
      <c r="M2082" s="11">
        <v>7.0154138690055106E-5</v>
      </c>
      <c r="N2082" s="9">
        <v>0.27586206896551702</v>
      </c>
      <c r="O2082" s="9">
        <v>0.71596703838786402</v>
      </c>
      <c r="P2082" s="9" t="s">
        <v>4932</v>
      </c>
      <c r="Q2082" s="9">
        <v>163781704</v>
      </c>
      <c r="R2082" s="9" t="s">
        <v>1773</v>
      </c>
      <c r="S2082" s="9" t="s">
        <v>98</v>
      </c>
      <c r="T2082" s="9">
        <v>37.903375129955101</v>
      </c>
      <c r="U2082" s="9">
        <v>-120.49745575688399</v>
      </c>
      <c r="V2082" s="9">
        <v>91</v>
      </c>
      <c r="W2082" s="9">
        <v>35</v>
      </c>
      <c r="X2082" s="9">
        <v>17837.9513240796</v>
      </c>
      <c r="Z2082" s="9">
        <v>13354.175212366999</v>
      </c>
      <c r="AB2082" s="9">
        <v>4483.7761117125901</v>
      </c>
      <c r="AC2082" s="9">
        <v>11652.316366982601</v>
      </c>
      <c r="AD2082" s="9">
        <v>4461.0104379916902</v>
      </c>
      <c r="AE2082" s="9">
        <v>2.3150865767718101E-3</v>
      </c>
      <c r="AF2082" s="9">
        <v>1.0943159686576101E-3</v>
      </c>
      <c r="AG2082" s="9">
        <v>2087</v>
      </c>
      <c r="AH2082" s="9">
        <v>3.642385</v>
      </c>
      <c r="AI2082" s="9">
        <v>11.250019</v>
      </c>
      <c r="AJ2082" s="9">
        <v>2</v>
      </c>
      <c r="AK2082" s="9">
        <v>2.1608608</v>
      </c>
      <c r="AL2082" s="9">
        <v>5.9639062999999997</v>
      </c>
      <c r="AM2082" s="9">
        <v>-1.2878748</v>
      </c>
      <c r="AN2082" s="9">
        <v>7.4050629999999999E-3</v>
      </c>
      <c r="AO2082" s="9">
        <v>6.27605E-3</v>
      </c>
      <c r="AP2082" s="9">
        <v>1.5832653999999999</v>
      </c>
      <c r="AQ2082" s="9">
        <v>297.71744000000001</v>
      </c>
      <c r="AR2082" s="9">
        <v>46.369250000000001</v>
      </c>
      <c r="AS2082" s="9">
        <v>36.193860000000001</v>
      </c>
      <c r="AT2082" s="9">
        <v>1.3770309999999999</v>
      </c>
      <c r="AU2082" s="9">
        <v>12.8177</v>
      </c>
      <c r="AV2082" s="9">
        <v>14.144049000000001</v>
      </c>
      <c r="AW2082" s="9">
        <v>2.1756994999999999</v>
      </c>
      <c r="AX2082" s="12">
        <f ca="1">IFERROR(__xludf.DUMMYFUNCTION("1-(PERCENTRANK(FILTER(AG:AG, $A:$A=$A2082), $AG2082))"),0.171)</f>
        <v>0.17100000000000001</v>
      </c>
      <c r="AY2082" s="13">
        <f ca="1">IFERROR(__xludf.DUMMYFUNCTION("PERCENTRANK(FILTER(K:K, $A:$A=$A2082), $K2082)"),0.191)</f>
        <v>0.191</v>
      </c>
      <c r="AZ2082" s="13">
        <f ca="1">IFERROR(__xludf.DUMMYFUNCTION("PERCENTRANK(FILTER(I:I, $A:$A=$A2082), $I2082)"),0.315)</f>
        <v>0.315</v>
      </c>
      <c r="BA2082" s="12">
        <f ca="1">IFERROR(__xludf.DUMMYFUNCTION("PERCENTRANK(FILTER(AI:AI, $A:$A=$A2082), $AI2082)"),0.579)</f>
        <v>0.57899999999999996</v>
      </c>
      <c r="BB2082" s="13">
        <f ca="1">IFERROR(__xludf.DUMMYFUNCTION("PERCENTRANK(FILTER(AT:AT, $A:$A=$A2082), $AT2082)"),0.765)</f>
        <v>0.76500000000000001</v>
      </c>
      <c r="BC2082" s="13">
        <f ca="1">IFERROR(__xludf.DUMMYFUNCTION("PERCENTRANK(FILTER(AU:AU, $A:$A=$A2082), $AU2082)"),0.681)</f>
        <v>0.68100000000000005</v>
      </c>
      <c r="BM2082" s="9">
        <v>6.9253090000000003E-2</v>
      </c>
      <c r="BN2082" s="9">
        <v>3.4656942000000003E-2</v>
      </c>
      <c r="BO2082" s="9">
        <v>1.5217391</v>
      </c>
      <c r="BP2082" s="9">
        <v>13.159420000000001</v>
      </c>
      <c r="BQ2082" s="9">
        <v>0.43196200000000001</v>
      </c>
      <c r="BR2082" s="9">
        <v>0.73417723000000001</v>
      </c>
      <c r="BS2082" s="9">
        <v>10.665511</v>
      </c>
      <c r="BT2082" s="9">
        <v>8.1342169999999996</v>
      </c>
      <c r="BU2082" s="9">
        <v>2.4944372000000001</v>
      </c>
      <c r="BV2082" s="9">
        <v>4.1246549999999997</v>
      </c>
      <c r="BW2082" s="9">
        <v>12.435390999999999</v>
      </c>
      <c r="BX2082" s="9">
        <v>6.9456123999999999</v>
      </c>
      <c r="BY2082" s="9">
        <v>8.8364949999999993</v>
      </c>
      <c r="BZ2082" s="9">
        <v>4.7681003000000004</v>
      </c>
      <c r="CA2082" s="9">
        <v>54.362819999999999</v>
      </c>
      <c r="CB2082" s="9">
        <v>84.429630000000003</v>
      </c>
      <c r="CC2082" s="9">
        <v>55.247706999999998</v>
      </c>
      <c r="CD2082" s="9">
        <v>85.835650000000001</v>
      </c>
    </row>
    <row r="2083" spans="1:82" ht="15.75" hidden="1" customHeight="1" x14ac:dyDescent="0.2">
      <c r="A2083" s="9" t="s">
        <v>113</v>
      </c>
      <c r="B2083" s="9" t="s">
        <v>4933</v>
      </c>
      <c r="C2083" s="9">
        <v>3827</v>
      </c>
      <c r="D2083" s="9">
        <v>164</v>
      </c>
      <c r="E2083" s="9">
        <v>228.74508098724701</v>
      </c>
      <c r="F2083" s="9">
        <v>396</v>
      </c>
      <c r="G2083" s="9">
        <v>348.07596000000001</v>
      </c>
      <c r="H2083" s="9">
        <v>60</v>
      </c>
      <c r="I2083" s="16">
        <v>2.37465749099404E-5</v>
      </c>
      <c r="J2083" s="9">
        <v>1.5584319782828899</v>
      </c>
      <c r="K2083" s="9">
        <v>5.2149321773488602</v>
      </c>
      <c r="L2083" s="11">
        <v>3.6776435377085798E-5</v>
      </c>
      <c r="M2083" s="11">
        <v>7.0088383859001602E-5</v>
      </c>
      <c r="N2083" s="9">
        <v>0.41414141414141398</v>
      </c>
      <c r="O2083" s="9">
        <v>0.65717001006335396</v>
      </c>
      <c r="P2083" s="9" t="s">
        <v>4934</v>
      </c>
      <c r="Q2083" s="9">
        <v>254151101</v>
      </c>
      <c r="R2083" s="9" t="s">
        <v>415</v>
      </c>
      <c r="S2083" s="9">
        <v>37536</v>
      </c>
      <c r="T2083" s="9">
        <v>37.058957038417297</v>
      </c>
      <c r="U2083" s="9">
        <v>-119.387664688689</v>
      </c>
      <c r="V2083" s="9">
        <v>103</v>
      </c>
      <c r="W2083" s="9">
        <v>84</v>
      </c>
      <c r="X2083" s="9">
        <v>14936.3596063936</v>
      </c>
      <c r="Z2083" s="9">
        <v>8826.9706669904299</v>
      </c>
      <c r="AB2083" s="9">
        <v>6109.3889394032403</v>
      </c>
      <c r="AC2083" s="9">
        <v>8826.9706669904299</v>
      </c>
      <c r="AD2083" s="9">
        <v>6109.3889394032403</v>
      </c>
      <c r="AE2083" s="9">
        <v>4.2053030315400896E-3</v>
      </c>
      <c r="AF2083" s="9">
        <v>1.4247944945964201E-3</v>
      </c>
      <c r="AG2083" s="9">
        <v>2088</v>
      </c>
      <c r="AH2083" s="9">
        <v>4.2939600000000002</v>
      </c>
      <c r="AI2083" s="9">
        <v>12.391602499999999</v>
      </c>
      <c r="AJ2083" s="9">
        <v>2.2030075</v>
      </c>
      <c r="AK2083" s="9">
        <v>2.0033069000000001</v>
      </c>
      <c r="AL2083" s="9">
        <v>4.4604005999999998</v>
      </c>
      <c r="AM2083" s="9">
        <v>2.2207205000000001</v>
      </c>
      <c r="AN2083" s="9">
        <v>3.1654134E-2</v>
      </c>
      <c r="AO2083" s="9">
        <v>5.1726890000000003E-3</v>
      </c>
      <c r="AP2083" s="9">
        <v>1.8828412000000001</v>
      </c>
      <c r="AQ2083" s="9">
        <v>294.51781999999997</v>
      </c>
      <c r="AR2083" s="9">
        <v>58.313569999999999</v>
      </c>
      <c r="AS2083" s="9">
        <v>37.398353999999998</v>
      </c>
      <c r="AT2083" s="9">
        <v>1.3691268999999999</v>
      </c>
      <c r="AU2083" s="9">
        <v>9.8485289999999992</v>
      </c>
      <c r="AV2083" s="9">
        <v>11.188764000000001</v>
      </c>
      <c r="AW2083" s="9">
        <v>1.5223580999999999</v>
      </c>
      <c r="AX2083" s="12">
        <f ca="1">IFERROR(__xludf.DUMMYFUNCTION("1-(PERCENTRANK(FILTER(AG:AG, $A:$A=$A2083), $AG2083))"),0.169)</f>
        <v>0.16900000000000001</v>
      </c>
      <c r="AY2083" s="13">
        <f ca="1">IFERROR(__xludf.DUMMYFUNCTION("PERCENTRANK(FILTER(K:K, $A:$A=$A2083), $K2083)"),0.23)</f>
        <v>0.23</v>
      </c>
      <c r="AZ2083" s="13">
        <f ca="1">IFERROR(__xludf.DUMMYFUNCTION("PERCENTRANK(FILTER(I:I, $A:$A=$A2083), $I2083)"),0.188)</f>
        <v>0.188</v>
      </c>
      <c r="BA2083" s="12">
        <f ca="1">IFERROR(__xludf.DUMMYFUNCTION("PERCENTRANK(FILTER(AI:AI, $A:$A=$A2083), $AI2083)"),0.614)</f>
        <v>0.61399999999999999</v>
      </c>
      <c r="BB2083" s="13">
        <f ca="1">IFERROR(__xludf.DUMMYFUNCTION("PERCENTRANK(FILTER(AT:AT, $A:$A=$A2083), $AT2083)"),0.743)</f>
        <v>0.74299999999999999</v>
      </c>
      <c r="BC2083" s="13">
        <f ca="1">IFERROR(__xludf.DUMMYFUNCTION("PERCENTRANK(FILTER(AU:AU, $A:$A=$A2083), $AU2083)"),0.042)</f>
        <v>4.2000000000000003E-2</v>
      </c>
      <c r="BM2083" s="9">
        <v>2.6864676000000001E-2</v>
      </c>
      <c r="BN2083" s="9">
        <v>9.3007519999999996E-2</v>
      </c>
      <c r="BO2083" s="9">
        <v>2.1758242000000001</v>
      </c>
      <c r="BP2083" s="9">
        <v>16.021978000000001</v>
      </c>
      <c r="BQ2083" s="9">
        <v>2.4927068000000001</v>
      </c>
      <c r="BR2083" s="9">
        <v>2.9774436999999998</v>
      </c>
      <c r="BS2083" s="9">
        <v>6.13612</v>
      </c>
      <c r="BT2083" s="9">
        <v>5.7086252999999996</v>
      </c>
      <c r="BU2083" s="9">
        <v>2.3062483999999999</v>
      </c>
      <c r="BV2083" s="9">
        <v>3.7178488000000001</v>
      </c>
      <c r="BW2083" s="9">
        <v>8.8537970000000001</v>
      </c>
      <c r="BX2083" s="9">
        <v>5.2910279999999998</v>
      </c>
      <c r="BY2083" s="9">
        <v>5.3554440000000003</v>
      </c>
      <c r="BZ2083" s="9">
        <v>3.5138226000000001</v>
      </c>
      <c r="CA2083" s="9">
        <v>52.556697999999997</v>
      </c>
      <c r="CB2083" s="9">
        <v>76.009155000000007</v>
      </c>
      <c r="CC2083" s="9">
        <v>75.273499999999999</v>
      </c>
      <c r="CD2083" s="9">
        <v>96.757164000000003</v>
      </c>
    </row>
    <row r="2084" spans="1:82" ht="15.75" hidden="1" customHeight="1" x14ac:dyDescent="0.2">
      <c r="A2084" s="9" t="s">
        <v>77</v>
      </c>
      <c r="B2084" s="9" t="s">
        <v>4935</v>
      </c>
      <c r="C2084" s="9">
        <v>9707</v>
      </c>
      <c r="D2084" s="9">
        <v>28</v>
      </c>
      <c r="E2084" s="9">
        <v>38.632916539483098</v>
      </c>
      <c r="F2084" s="9">
        <v>41</v>
      </c>
      <c r="G2084" s="9">
        <v>46.123480000000001</v>
      </c>
      <c r="H2084" s="9">
        <v>8</v>
      </c>
      <c r="I2084" s="16">
        <v>8.7597208221268307E-5</v>
      </c>
      <c r="J2084" s="9">
        <v>5.2915720858628501E-2</v>
      </c>
      <c r="K2084" s="9">
        <v>0.53578499145805802</v>
      </c>
      <c r="L2084" s="11">
        <v>4.4116922441217896E-6</v>
      </c>
      <c r="M2084" s="11">
        <v>6.9837565888519694E-5</v>
      </c>
      <c r="N2084" s="9">
        <v>0.68292682926829196</v>
      </c>
      <c r="O2084" s="9">
        <v>0.83759757661994205</v>
      </c>
      <c r="P2084" s="9" t="s">
        <v>4936</v>
      </c>
      <c r="Q2084" s="9">
        <v>42891102</v>
      </c>
      <c r="R2084" s="9" t="s">
        <v>1241</v>
      </c>
      <c r="S2084" s="9">
        <v>756</v>
      </c>
      <c r="T2084" s="9">
        <v>38.697283551013697</v>
      </c>
      <c r="U2084" s="9">
        <v>-122.854912907742</v>
      </c>
      <c r="V2084" s="9">
        <v>8</v>
      </c>
      <c r="W2084" s="9">
        <v>6</v>
      </c>
      <c r="X2084" s="9">
        <v>1028.80290516688</v>
      </c>
      <c r="Z2084" s="9">
        <v>948.40778643946305</v>
      </c>
      <c r="AB2084" s="9">
        <v>80.395118727421504</v>
      </c>
      <c r="AC2084" s="9">
        <v>948.40778643946305</v>
      </c>
      <c r="AD2084" s="9">
        <v>80.395118727421504</v>
      </c>
      <c r="AE2084" s="9">
        <v>5.5870052710815798E-4</v>
      </c>
      <c r="AF2084" s="9">
        <v>7.00777665770147E-4</v>
      </c>
      <c r="AG2084" s="9">
        <v>2089</v>
      </c>
      <c r="AH2084" s="9">
        <v>4.5865808000000001</v>
      </c>
      <c r="AI2084" s="9">
        <v>10.928297000000001</v>
      </c>
      <c r="AJ2084" s="9">
        <v>2</v>
      </c>
      <c r="AK2084" s="9">
        <v>1.7998278000000001</v>
      </c>
      <c r="AL2084" s="9">
        <v>5.5681605000000003</v>
      </c>
      <c r="AM2084" s="9">
        <v>-2.8164506</v>
      </c>
      <c r="AN2084" s="9">
        <v>2.4615385E-2</v>
      </c>
      <c r="AO2084" s="9">
        <v>6.7061027999999996E-3</v>
      </c>
      <c r="AP2084" s="9">
        <v>2.7374236999999999</v>
      </c>
      <c r="AQ2084" s="9">
        <v>296.09559999999999</v>
      </c>
      <c r="AR2084" s="9">
        <v>35.779834999999999</v>
      </c>
      <c r="AS2084" s="9">
        <v>33.124960000000002</v>
      </c>
      <c r="AT2084" s="9">
        <v>1.0303373</v>
      </c>
      <c r="AU2084" s="9">
        <v>14.832044</v>
      </c>
      <c r="AV2084" s="9">
        <v>16.716056999999999</v>
      </c>
      <c r="AW2084" s="9">
        <v>1.8915693</v>
      </c>
      <c r="AX2084" s="12">
        <f ca="1">IFERROR(__xludf.DUMMYFUNCTION("1-(PERCENTRANK(FILTER(AG:AG, $A:$A=$A2084), $AG2084))"),0.115999999999999)</f>
        <v>0.11599999999999901</v>
      </c>
      <c r="AY2084" s="13">
        <f ca="1">IFERROR(__xludf.DUMMYFUNCTION("PERCENTRANK(FILTER(K:K, $A:$A=$A2084), $K2084)"),0.105)</f>
        <v>0.105</v>
      </c>
      <c r="AZ2084" s="13">
        <f ca="1">IFERROR(__xludf.DUMMYFUNCTION("PERCENTRANK(FILTER(I:I, $A:$A=$A2084), $I2084)"),0.411)</f>
        <v>0.41099999999999998</v>
      </c>
      <c r="BA2084" s="12">
        <f ca="1">IFERROR(__xludf.DUMMYFUNCTION("PERCENTRANK(FILTER(AI:AI, $A:$A=$A2084), $AI2084)"),0.246)</f>
        <v>0.246</v>
      </c>
      <c r="BB2084" s="13">
        <f ca="1">IFERROR(__xludf.DUMMYFUNCTION("PERCENTRANK(FILTER(AT:AT, $A:$A=$A2084), $AT2084)"),0.666)</f>
        <v>0.66600000000000004</v>
      </c>
      <c r="BC2084" s="13">
        <f ca="1">IFERROR(__xludf.DUMMYFUNCTION("PERCENTRANK(FILTER(AU:AU, $A:$A=$A2084), $AU2084)"),0.324)</f>
        <v>0.32400000000000001</v>
      </c>
      <c r="BM2084" s="9">
        <v>0.24361820000000001</v>
      </c>
      <c r="BN2084" s="9">
        <v>3.3076923000000001E-2</v>
      </c>
      <c r="BO2084" s="9">
        <v>1.5</v>
      </c>
      <c r="BP2084" s="9">
        <v>11.875</v>
      </c>
      <c r="BQ2084" s="9">
        <v>0.55076919999999996</v>
      </c>
      <c r="BR2084" s="9">
        <v>3.1538463000000001</v>
      </c>
      <c r="BS2084" s="9">
        <v>11.070945999999999</v>
      </c>
      <c r="BT2084" s="9">
        <v>9.0735150000000004</v>
      </c>
      <c r="BU2084" s="9">
        <v>2.1599689999999998</v>
      </c>
      <c r="BV2084" s="9">
        <v>3.7289677000000001</v>
      </c>
      <c r="BW2084" s="9">
        <v>14.783808000000001</v>
      </c>
      <c r="BX2084" s="9">
        <v>9.2212309999999995</v>
      </c>
      <c r="BY2084" s="9">
        <v>8.8148269999999993</v>
      </c>
      <c r="BZ2084" s="9">
        <v>5.6743389999999998</v>
      </c>
      <c r="CA2084" s="9">
        <v>54.698386999999997</v>
      </c>
      <c r="CB2084" s="9">
        <v>82.958495999999997</v>
      </c>
      <c r="CC2084" s="9">
        <v>46.401829999999997</v>
      </c>
      <c r="CD2084" s="9">
        <v>73.448520000000002</v>
      </c>
    </row>
    <row r="2085" spans="1:82" ht="15.75" hidden="1" customHeight="1" x14ac:dyDescent="0.2">
      <c r="A2085" s="9" t="s">
        <v>106</v>
      </c>
      <c r="B2085" s="9" t="s">
        <v>4937</v>
      </c>
      <c r="C2085" s="9">
        <v>4378</v>
      </c>
      <c r="D2085" s="9">
        <v>71</v>
      </c>
      <c r="E2085" s="9">
        <v>144.12494836413799</v>
      </c>
      <c r="F2085" s="9">
        <v>220</v>
      </c>
      <c r="G2085" s="9">
        <v>236.10307</v>
      </c>
      <c r="H2085" s="9">
        <v>29</v>
      </c>
      <c r="I2085" s="16">
        <v>3.8969064527399102E-5</v>
      </c>
      <c r="J2085" s="9">
        <v>4.3496959374628302E-2</v>
      </c>
      <c r="K2085" s="9">
        <v>2.2885453389026198</v>
      </c>
      <c r="L2085" s="11">
        <v>1.6322551159770601E-6</v>
      </c>
      <c r="M2085" s="11">
        <v>6.9761137920311604E-5</v>
      </c>
      <c r="N2085" s="9">
        <v>0.32272727272727197</v>
      </c>
      <c r="O2085" s="9">
        <v>0.61043232711678697</v>
      </c>
      <c r="P2085" s="9" t="s">
        <v>4938</v>
      </c>
      <c r="Q2085" s="9">
        <v>83242109</v>
      </c>
      <c r="R2085" s="9" t="s">
        <v>4939</v>
      </c>
      <c r="S2085" s="9" t="s">
        <v>4940</v>
      </c>
      <c r="T2085" s="9">
        <v>37.123652058488197</v>
      </c>
      <c r="U2085" s="9">
        <v>-121.641027560795</v>
      </c>
      <c r="V2085" s="9">
        <v>224</v>
      </c>
      <c r="W2085" s="9">
        <v>243</v>
      </c>
      <c r="X2085" s="9">
        <v>23376.263747346999</v>
      </c>
      <c r="Z2085" s="9">
        <v>10729.607845442901</v>
      </c>
      <c r="AB2085" s="9">
        <v>12646.655901904</v>
      </c>
      <c r="AC2085" s="9">
        <v>4044.7080346900998</v>
      </c>
      <c r="AD2085" s="9">
        <v>4691.5598601744496</v>
      </c>
      <c r="AE2085" s="9">
        <v>2.0230729996890298E-3</v>
      </c>
      <c r="AF2085" s="9">
        <v>1.1301028712945699E-3</v>
      </c>
      <c r="AG2085" s="9">
        <v>2090</v>
      </c>
      <c r="AH2085" s="9">
        <v>7.4046750000000001</v>
      </c>
      <c r="AI2085" s="9">
        <v>26.478441</v>
      </c>
      <c r="AJ2085" s="9">
        <v>2</v>
      </c>
      <c r="AK2085" s="9">
        <v>2.3977300000000001</v>
      </c>
      <c r="AL2085" s="9">
        <v>5.9559030000000002</v>
      </c>
      <c r="AM2085" s="9">
        <v>-1.0187763000000001</v>
      </c>
      <c r="AN2085" s="9">
        <v>3.8913045E-2</v>
      </c>
      <c r="AO2085" s="9">
        <v>6.6905539999999996E-3</v>
      </c>
      <c r="AP2085" s="9">
        <v>1.5595559999999999</v>
      </c>
      <c r="AQ2085" s="9">
        <v>295.77825999999999</v>
      </c>
      <c r="AR2085" s="9">
        <v>40.474933999999998</v>
      </c>
      <c r="AS2085" s="9">
        <v>34.72345</v>
      </c>
      <c r="AT2085" s="9">
        <v>1.0250239999999999</v>
      </c>
      <c r="AU2085" s="9">
        <v>13.854528999999999</v>
      </c>
      <c r="AV2085" s="9">
        <v>15.146217999999999</v>
      </c>
      <c r="AW2085" s="9">
        <v>4.3145566000000004</v>
      </c>
      <c r="AX2085" s="12">
        <f ca="1">IFERROR(__xludf.DUMMYFUNCTION("1-(PERCENTRANK(FILTER(AG:AG, $A:$A=$A2085), $AG2085))"),0.450999999999999)</f>
        <v>0.45099999999999901</v>
      </c>
      <c r="AY2085" s="13">
        <f ca="1">IFERROR(__xludf.DUMMYFUNCTION("PERCENTRANK(FILTER(K:K, $A:$A=$A2085), $K2085)"),0.424)</f>
        <v>0.42399999999999999</v>
      </c>
      <c r="AZ2085" s="13">
        <f ca="1">IFERROR(__xludf.DUMMYFUNCTION("PERCENTRANK(FILTER(I:I, $A:$A=$A2085), $I2085)"),0.458)</f>
        <v>0.45800000000000002</v>
      </c>
      <c r="BA2085" s="12">
        <f ca="1">IFERROR(__xludf.DUMMYFUNCTION("PERCENTRANK(FILTER(AI:AI, $A:$A=$A2085), $AI2085)"),0.985)</f>
        <v>0.98499999999999999</v>
      </c>
      <c r="BB2085" s="13">
        <f ca="1">IFERROR(__xludf.DUMMYFUNCTION("PERCENTRANK(FILTER(AT:AT, $A:$A=$A2085), $AT2085)"),0.714)</f>
        <v>0.71399999999999997</v>
      </c>
      <c r="BC2085" s="13">
        <f ca="1">IFERROR(__xludf.DUMMYFUNCTION("PERCENTRANK(FILTER(AU:AU, $A:$A=$A2085), $AU2085)"),0.249)</f>
        <v>0.249</v>
      </c>
      <c r="BM2085" s="9">
        <v>0.40600619999999998</v>
      </c>
      <c r="BN2085" s="9">
        <v>3.5669791999999999E-2</v>
      </c>
      <c r="BO2085" s="9">
        <v>4.1428570000000002</v>
      </c>
      <c r="BP2085" s="9">
        <v>20.928571999999999</v>
      </c>
      <c r="BQ2085" s="9">
        <v>1.9760869999999999</v>
      </c>
      <c r="BR2085" s="9">
        <v>4.7826085000000003</v>
      </c>
      <c r="BS2085" s="9">
        <v>10.075302000000001</v>
      </c>
      <c r="BT2085" s="9">
        <v>8.985163</v>
      </c>
      <c r="BU2085" s="9">
        <v>2.0525121999999998</v>
      </c>
      <c r="BV2085" s="9">
        <v>3.7361784</v>
      </c>
      <c r="BW2085" s="9">
        <v>12.977085000000001</v>
      </c>
      <c r="BX2085" s="9">
        <v>8.7159110000000002</v>
      </c>
      <c r="BY2085" s="9">
        <v>8.2769440000000003</v>
      </c>
      <c r="BZ2085" s="9">
        <v>5.0805254</v>
      </c>
      <c r="CA2085" s="9">
        <v>58.841095000000003</v>
      </c>
      <c r="CB2085" s="9">
        <v>76.734700000000004</v>
      </c>
      <c r="CC2085" s="9">
        <v>52.574435999999999</v>
      </c>
      <c r="CD2085" s="9">
        <v>78.450310000000002</v>
      </c>
    </row>
    <row r="2086" spans="1:82" ht="15.75" hidden="1" customHeight="1" x14ac:dyDescent="0.2">
      <c r="A2086" s="9" t="s">
        <v>73</v>
      </c>
      <c r="B2086" s="9" t="s">
        <v>4941</v>
      </c>
      <c r="C2086" s="9">
        <v>6311</v>
      </c>
      <c r="D2086" s="9">
        <v>4</v>
      </c>
      <c r="E2086" s="9">
        <v>7.7883873747676597</v>
      </c>
      <c r="F2086" s="9">
        <v>15</v>
      </c>
      <c r="G2086" s="9">
        <v>10.15307</v>
      </c>
      <c r="H2086" s="9">
        <v>7</v>
      </c>
      <c r="I2086" s="16">
        <v>2.8825639674323601E-5</v>
      </c>
      <c r="J2086" s="9">
        <v>36.526227078293601</v>
      </c>
      <c r="K2086" s="9">
        <v>5.1662428180376603</v>
      </c>
      <c r="L2086" s="9">
        <v>1.1545885016207499E-3</v>
      </c>
      <c r="M2086" s="11">
        <v>6.9549917368151706E-5</v>
      </c>
      <c r="N2086" s="9">
        <v>0.266666666666666</v>
      </c>
      <c r="O2086" s="9">
        <v>0.76709675297276803</v>
      </c>
      <c r="P2086" s="9" t="s">
        <v>4942</v>
      </c>
      <c r="Q2086" s="9">
        <v>62081104</v>
      </c>
      <c r="R2086" s="9" t="s">
        <v>4943</v>
      </c>
      <c r="S2086" s="9">
        <v>47282</v>
      </c>
      <c r="T2086" s="9">
        <v>38.951208056263198</v>
      </c>
      <c r="U2086" s="9">
        <v>-122.062015242133</v>
      </c>
      <c r="V2086" s="9">
        <v>115</v>
      </c>
      <c r="W2086" s="9">
        <v>103</v>
      </c>
      <c r="X2086" s="9">
        <v>26450.0121509706</v>
      </c>
      <c r="Z2086" s="9">
        <v>19082.1087511322</v>
      </c>
      <c r="AB2086" s="9">
        <v>7367.9033998383402</v>
      </c>
      <c r="AC2086" s="9">
        <v>3612.2460812777599</v>
      </c>
      <c r="AD2086" s="9">
        <v>1696.19568680205</v>
      </c>
      <c r="AE2086" s="9">
        <v>4.8684942157706202E-4</v>
      </c>
      <c r="AF2086" s="9">
        <v>2.0177947772026501E-4</v>
      </c>
      <c r="AG2086" s="9">
        <v>2091</v>
      </c>
      <c r="AH2086" s="9">
        <v>0.97245455000000003</v>
      </c>
      <c r="AI2086" s="9">
        <v>2.3366718</v>
      </c>
      <c r="AJ2086" s="9">
        <v>2</v>
      </c>
      <c r="AK2086" s="9">
        <v>3.3694609999999998</v>
      </c>
      <c r="AL2086" s="9">
        <v>8.3072350000000004</v>
      </c>
      <c r="AM2086" s="9">
        <v>-3.8477074E-2</v>
      </c>
      <c r="AN2086" s="9">
        <v>8.1818180000000004E-3</v>
      </c>
      <c r="AO2086" s="9">
        <v>6.3335867999999998E-3</v>
      </c>
      <c r="AP2086" s="9">
        <v>1.3353188</v>
      </c>
      <c r="AQ2086" s="9">
        <v>298.22160000000002</v>
      </c>
      <c r="AR2086" s="9">
        <v>44.870530000000002</v>
      </c>
      <c r="AS2086" s="9">
        <v>35.828006999999999</v>
      </c>
      <c r="AT2086" s="9">
        <v>1.3724331999999999</v>
      </c>
      <c r="AU2086" s="9">
        <v>13.24799</v>
      </c>
      <c r="AV2086" s="9">
        <v>14.447931000000001</v>
      </c>
      <c r="AW2086" s="9">
        <v>0.38387334000000001</v>
      </c>
      <c r="AX2086" s="12">
        <f ca="1">IFERROR(__xludf.DUMMYFUNCTION("1-(PERCENTRANK(FILTER(AG:AG, $A:$A=$A2086), $AG2086))"),0.114999999999999)</f>
        <v>0.11499999999999901</v>
      </c>
      <c r="AY2086" s="13">
        <f ca="1">IFERROR(__xludf.DUMMYFUNCTION("PERCENTRANK(FILTER(K:K, $A:$A=$A2086), $K2086)"),0.227)</f>
        <v>0.22700000000000001</v>
      </c>
      <c r="AZ2086" s="13">
        <f ca="1">IFERROR(__xludf.DUMMYFUNCTION("PERCENTRANK(FILTER(I:I, $A:$A=$A2086), $I2086)"),0.085)</f>
        <v>8.5000000000000006E-2</v>
      </c>
      <c r="BA2086" s="12">
        <f ca="1">IFERROR(__xludf.DUMMYFUNCTION("PERCENTRANK(FILTER(AI:AI, $A:$A=$A2086), $AI2086)"),0.015)</f>
        <v>1.4999999999999999E-2</v>
      </c>
      <c r="BB2086" s="13">
        <f ca="1">IFERROR(__xludf.DUMMYFUNCTION("PERCENTRANK(FILTER(AT:AT, $A:$A=$A2086), $AT2086)"),0.949)</f>
        <v>0.94899999999999995</v>
      </c>
      <c r="BC2086" s="13">
        <f ca="1">IFERROR(__xludf.DUMMYFUNCTION("PERCENTRANK(FILTER(AU:AU, $A:$A=$A2086), $AU2086)"),0.922)</f>
        <v>0.92200000000000004</v>
      </c>
      <c r="BM2086" s="9">
        <v>5.5680100000000003E-2</v>
      </c>
      <c r="BN2086" s="9">
        <v>4.7272729999999997E-3</v>
      </c>
      <c r="BO2086" s="9">
        <v>1.2307693</v>
      </c>
      <c r="BP2086" s="9">
        <v>13.230769</v>
      </c>
      <c r="BQ2086" s="9">
        <v>0.20799999</v>
      </c>
      <c r="BR2086" s="9">
        <v>0.27272728000000002</v>
      </c>
      <c r="BS2086" s="9">
        <v>9.9249360000000006</v>
      </c>
      <c r="BT2086" s="9">
        <v>8.3428109999999993</v>
      </c>
      <c r="BU2086" s="9">
        <v>2.5893803000000002</v>
      </c>
      <c r="BV2086" s="9">
        <v>4.1090039999999997</v>
      </c>
      <c r="BW2086" s="9">
        <v>12.636186</v>
      </c>
      <c r="BX2086" s="9">
        <v>7.2560716000000003</v>
      </c>
      <c r="BY2086" s="9">
        <v>9.1012459999999997</v>
      </c>
      <c r="BZ2086" s="9">
        <v>4.6711115999999997</v>
      </c>
      <c r="CA2086" s="9">
        <v>64.320210000000003</v>
      </c>
      <c r="CB2086" s="9">
        <v>94.11703</v>
      </c>
      <c r="CC2086" s="9">
        <v>54.195270000000001</v>
      </c>
      <c r="CD2086" s="9">
        <v>84.071640000000002</v>
      </c>
    </row>
    <row r="2087" spans="1:82" ht="15.75" hidden="1" customHeight="1" x14ac:dyDescent="0.2">
      <c r="A2087" s="9" t="s">
        <v>91</v>
      </c>
      <c r="B2087" s="9" t="s">
        <v>1354</v>
      </c>
      <c r="C2087" s="9">
        <v>3780</v>
      </c>
      <c r="D2087" s="9">
        <v>1</v>
      </c>
      <c r="E2087" s="9">
        <v>1.6135250444624201</v>
      </c>
      <c r="F2087" s="9">
        <v>26</v>
      </c>
      <c r="G2087" s="9">
        <v>21.477260000000001</v>
      </c>
      <c r="H2087" s="9">
        <v>1</v>
      </c>
      <c r="I2087" s="16">
        <v>7.0853333454579101E-5</v>
      </c>
      <c r="J2087" s="9">
        <v>3.7817662711383003E-2</v>
      </c>
      <c r="K2087" s="9">
        <v>0.97816503047943104</v>
      </c>
      <c r="L2087" s="11">
        <v>2.6795074665624198E-6</v>
      </c>
      <c r="M2087" s="11">
        <v>6.9306253863032894E-5</v>
      </c>
      <c r="N2087" s="9">
        <v>3.8461538461538401E-2</v>
      </c>
      <c r="O2087" s="9">
        <v>7.5127134474672105E-2</v>
      </c>
      <c r="P2087" s="9" t="s">
        <v>1355</v>
      </c>
      <c r="Q2087" s="9">
        <v>82021106</v>
      </c>
      <c r="R2087" s="9" t="s">
        <v>1356</v>
      </c>
      <c r="S2087" s="9">
        <v>60116</v>
      </c>
      <c r="T2087" s="9">
        <v>37.173399452436499</v>
      </c>
      <c r="U2087" s="9">
        <v>-121.99285497205</v>
      </c>
      <c r="V2087" s="9">
        <v>301</v>
      </c>
      <c r="W2087" s="9">
        <v>359</v>
      </c>
      <c r="X2087" s="9">
        <v>41854.170499172498</v>
      </c>
      <c r="Z2087" s="9">
        <v>19897.480435294401</v>
      </c>
      <c r="AB2087" s="9">
        <v>21956.690063878101</v>
      </c>
      <c r="AC2087" s="9">
        <v>19897.480435294401</v>
      </c>
      <c r="AD2087" s="9">
        <v>21956.690063878101</v>
      </c>
      <c r="AE2087" s="11">
        <v>6.9306253863032894E-5</v>
      </c>
      <c r="AF2087" s="11">
        <v>7.0853333454579101E-5</v>
      </c>
      <c r="AG2087" s="9">
        <v>2092</v>
      </c>
      <c r="AH2087" s="9">
        <v>10.146729000000001</v>
      </c>
      <c r="AI2087" s="9">
        <v>23.903502</v>
      </c>
      <c r="AJ2087" s="9">
        <v>3</v>
      </c>
      <c r="AK2087" s="9">
        <v>2.0736379999999999</v>
      </c>
      <c r="AL2087" s="9">
        <v>5.3265924</v>
      </c>
      <c r="AM2087" s="9">
        <v>0.45554056999999998</v>
      </c>
      <c r="AN2087" s="9">
        <v>8.6640625999999998E-2</v>
      </c>
      <c r="AO2087" s="9">
        <v>6.5753770000000003E-3</v>
      </c>
      <c r="AP2087" s="9">
        <v>2.9275679999999999</v>
      </c>
      <c r="AQ2087" s="9">
        <v>294.12405000000001</v>
      </c>
      <c r="AR2087" s="9">
        <v>42.010376000000001</v>
      </c>
      <c r="AS2087" s="9">
        <v>35.274506000000002</v>
      </c>
      <c r="AT2087" s="9">
        <v>0.98323022999999998</v>
      </c>
      <c r="AU2087" s="9">
        <v>13.284998</v>
      </c>
      <c r="AV2087" s="9">
        <v>14.986266000000001</v>
      </c>
      <c r="AW2087" s="9">
        <v>1.0863773999999999</v>
      </c>
      <c r="AX2087" s="12">
        <f ca="1">IFERROR(__xludf.DUMMYFUNCTION("1-(PERCENTRANK(FILTER(AG:AG, $A:$A=$A2087), $AG2087))"),0.519)</f>
        <v>0.51900000000000002</v>
      </c>
      <c r="AY2087" s="13">
        <f ca="1">IFERROR(__xludf.DUMMYFUNCTION("PERCENTRANK(FILTER(K:K, $A:$A=$A2087), $K2087)"),0.432)</f>
        <v>0.432</v>
      </c>
      <c r="AZ2087" s="13">
        <f ca="1">IFERROR(__xludf.DUMMYFUNCTION("PERCENTRANK(FILTER(I:I, $A:$A=$A2087), $I2087)"),0.701)</f>
        <v>0.70099999999999996</v>
      </c>
      <c r="BA2087" s="12">
        <f ca="1">IFERROR(__xludf.DUMMYFUNCTION("PERCENTRANK(FILTER(AI:AI, $A:$A=$A2087), $AI2087)"),0.958)</f>
        <v>0.95799999999999996</v>
      </c>
      <c r="BB2087" s="13">
        <f ca="1">IFERROR(__xludf.DUMMYFUNCTION("PERCENTRANK(FILTER(AT:AT, $A:$A=$A2087), $AT2087)"),0.699)</f>
        <v>0.69899999999999995</v>
      </c>
      <c r="BC2087" s="13">
        <f ca="1">IFERROR(__xludf.DUMMYFUNCTION("PERCENTRANK(FILTER(AU:AU, $A:$A=$A2087), $AU2087)"),0.027)</f>
        <v>2.7E-2</v>
      </c>
      <c r="BM2087" s="9">
        <v>9.9675769999999997E-2</v>
      </c>
      <c r="BN2087" s="9">
        <v>0.10652344</v>
      </c>
      <c r="BO2087" s="9">
        <v>3.3715847000000001</v>
      </c>
      <c r="BP2087" s="9">
        <v>17.758427000000001</v>
      </c>
      <c r="BQ2087" s="9">
        <v>1.5604688</v>
      </c>
      <c r="BR2087" s="9">
        <v>12.316406000000001</v>
      </c>
      <c r="BS2087" s="9">
        <v>9.6794589999999996</v>
      </c>
      <c r="BT2087" s="9">
        <v>8.1116729999999997</v>
      </c>
      <c r="BU2087" s="9">
        <v>1.8973252</v>
      </c>
      <c r="BV2087" s="9">
        <v>3.6394690000000001</v>
      </c>
      <c r="BW2087" s="9">
        <v>12.856229000000001</v>
      </c>
      <c r="BX2087" s="9">
        <v>7.6032852999999996</v>
      </c>
      <c r="BY2087" s="9">
        <v>7.9366263999999997</v>
      </c>
      <c r="BZ2087" s="9">
        <v>4.5937346999999997</v>
      </c>
      <c r="CA2087" s="9">
        <v>55.171275999999999</v>
      </c>
      <c r="CB2087" s="9">
        <v>78.905730000000005</v>
      </c>
      <c r="CC2087" s="9">
        <v>52.854427000000001</v>
      </c>
      <c r="CD2087" s="9">
        <v>84.354020000000006</v>
      </c>
    </row>
    <row r="2088" spans="1:82" ht="15.75" hidden="1" customHeight="1" x14ac:dyDescent="0.2">
      <c r="A2088" s="9" t="s">
        <v>77</v>
      </c>
      <c r="B2088" s="9" t="s">
        <v>4944</v>
      </c>
      <c r="C2088" s="9">
        <v>4765</v>
      </c>
      <c r="D2088" s="9">
        <v>23</v>
      </c>
      <c r="E2088" s="9">
        <v>34.059303849414</v>
      </c>
      <c r="F2088" s="9">
        <v>52</v>
      </c>
      <c r="G2088" s="9">
        <v>48.965663999999997</v>
      </c>
      <c r="H2088" s="9">
        <v>13</v>
      </c>
      <c r="I2088" s="16">
        <v>8.2567622974658199E-5</v>
      </c>
      <c r="J2088" s="9">
        <v>4.3307636714021401E-2</v>
      </c>
      <c r="K2088" s="9">
        <v>0.39898683652281702</v>
      </c>
      <c r="L2088" s="11">
        <v>3.7987552081966299E-6</v>
      </c>
      <c r="M2088" s="11">
        <v>6.9255235705266096E-5</v>
      </c>
      <c r="N2088" s="9">
        <v>0.44230769230769201</v>
      </c>
      <c r="O2088" s="9">
        <v>0.695575248649276</v>
      </c>
      <c r="P2088" s="9" t="s">
        <v>4945</v>
      </c>
      <c r="Q2088" s="9">
        <v>42891101</v>
      </c>
      <c r="R2088" s="9" t="s">
        <v>1811</v>
      </c>
      <c r="S2088" s="9">
        <v>480</v>
      </c>
      <c r="T2088" s="9">
        <v>38.700127868072002</v>
      </c>
      <c r="U2088" s="9">
        <v>-122.95159161434199</v>
      </c>
      <c r="V2088" s="9">
        <v>241</v>
      </c>
      <c r="W2088" s="9">
        <v>216</v>
      </c>
      <c r="X2088" s="9">
        <v>65304.034131998502</v>
      </c>
      <c r="Z2088" s="9">
        <v>25712.485632023101</v>
      </c>
      <c r="AB2088" s="9">
        <v>39591.548499975397</v>
      </c>
      <c r="AC2088" s="9">
        <v>1516.0203108549899</v>
      </c>
      <c r="AD2088" s="9">
        <v>2449.8042652692102</v>
      </c>
      <c r="AE2088" s="9">
        <v>9.0031806416845895E-4</v>
      </c>
      <c r="AF2088" s="9">
        <v>1.07337909867055E-3</v>
      </c>
      <c r="AG2088" s="9">
        <v>2093</v>
      </c>
      <c r="AH2088" s="9">
        <v>8.3927960000000006</v>
      </c>
      <c r="AI2088" s="9">
        <v>19.129984</v>
      </c>
      <c r="AJ2088" s="9">
        <v>2</v>
      </c>
      <c r="AK2088" s="9">
        <v>2.1289804000000001</v>
      </c>
      <c r="AL2088" s="9">
        <v>5.790197</v>
      </c>
      <c r="AM2088" s="9">
        <v>-0.98683290000000001</v>
      </c>
      <c r="AN2088" s="9">
        <v>4.9180330000000001E-2</v>
      </c>
      <c r="AO2088" s="9">
        <v>6.6867573000000003E-3</v>
      </c>
      <c r="AP2088" s="9">
        <v>2.7722573000000001</v>
      </c>
      <c r="AQ2088" s="9">
        <v>296.83999999999997</v>
      </c>
      <c r="AR2088" s="9">
        <v>33.863030000000002</v>
      </c>
      <c r="AS2088" s="9">
        <v>32.862884999999999</v>
      </c>
      <c r="AT2088" s="9">
        <v>1.0826226000000001</v>
      </c>
      <c r="AU2088" s="9">
        <v>15.357747</v>
      </c>
      <c r="AV2088" s="9">
        <v>17.218924999999999</v>
      </c>
      <c r="AW2088" s="9">
        <v>0.35083064000000003</v>
      </c>
      <c r="AX2088" s="12">
        <f ca="1">IFERROR(__xludf.DUMMYFUNCTION("1-(PERCENTRANK(FILTER(AG:AG, $A:$A=$A2088), $AG2088))"),0.113999999999999)</f>
        <v>0.113999999999999</v>
      </c>
      <c r="AY2088" s="13">
        <f ca="1">IFERROR(__xludf.DUMMYFUNCTION("PERCENTRANK(FILTER(K:K, $A:$A=$A2088), $K2088)"),0.087)</f>
        <v>8.6999999999999994E-2</v>
      </c>
      <c r="AZ2088" s="13">
        <f ca="1">IFERROR(__xludf.DUMMYFUNCTION("PERCENTRANK(FILTER(I:I, $A:$A=$A2088), $I2088)"),0.345)</f>
        <v>0.34499999999999997</v>
      </c>
      <c r="BA2088" s="12">
        <f ca="1">IFERROR(__xludf.DUMMYFUNCTION("PERCENTRANK(FILTER(AI:AI, $A:$A=$A2088), $AI2088)"),0.539)</f>
        <v>0.53900000000000003</v>
      </c>
      <c r="BB2088" s="13">
        <f ca="1">IFERROR(__xludf.DUMMYFUNCTION("PERCENTRANK(FILTER(AT:AT, $A:$A=$A2088), $AT2088)"),0.705)</f>
        <v>0.70499999999999996</v>
      </c>
      <c r="BC2088" s="13">
        <f ca="1">IFERROR(__xludf.DUMMYFUNCTION("PERCENTRANK(FILTER(AU:AU, $A:$A=$A2088), $AU2088)"),0.413)</f>
        <v>0.41299999999999998</v>
      </c>
      <c r="BM2088" s="9">
        <v>7.1685399999999996E-2</v>
      </c>
      <c r="BN2088" s="9">
        <v>5.6557375999999999E-2</v>
      </c>
      <c r="BO2088" s="9">
        <v>1.1666666000000001</v>
      </c>
      <c r="BP2088" s="9">
        <v>13.555555</v>
      </c>
      <c r="BQ2088" s="9">
        <v>0.48639345</v>
      </c>
      <c r="BR2088" s="9">
        <v>0.85245899999999997</v>
      </c>
      <c r="BS2088" s="9">
        <v>11.335623999999999</v>
      </c>
      <c r="BT2088" s="9">
        <v>9.5889570000000006</v>
      </c>
      <c r="BU2088" s="9">
        <v>2.2819425999999998</v>
      </c>
      <c r="BV2088" s="9">
        <v>3.7832905999999999</v>
      </c>
      <c r="BW2088" s="9">
        <v>14.704611</v>
      </c>
      <c r="BX2088" s="9">
        <v>10.139200000000001</v>
      </c>
      <c r="BY2088" s="9">
        <v>9.5778479999999995</v>
      </c>
      <c r="BZ2088" s="9">
        <v>6.4151254</v>
      </c>
      <c r="CA2088" s="9">
        <v>57.13252</v>
      </c>
      <c r="CB2088" s="9">
        <v>80.027884999999998</v>
      </c>
      <c r="CC2088" s="9">
        <v>45.169589999999999</v>
      </c>
      <c r="CD2088" s="9">
        <v>68.665700000000001</v>
      </c>
    </row>
    <row r="2089" spans="1:82" ht="15.75" hidden="1" customHeight="1" x14ac:dyDescent="0.2">
      <c r="A2089" s="9" t="s">
        <v>91</v>
      </c>
      <c r="B2089" s="9" t="s">
        <v>4946</v>
      </c>
      <c r="C2089" s="9">
        <v>550</v>
      </c>
      <c r="D2089" s="9">
        <v>166</v>
      </c>
      <c r="E2089" s="9">
        <v>521.31246471660097</v>
      </c>
      <c r="F2089" s="9">
        <v>169</v>
      </c>
      <c r="G2089" s="9">
        <v>522.67970000000003</v>
      </c>
      <c r="H2089" s="9">
        <v>11</v>
      </c>
      <c r="I2089" s="10">
        <v>1.40051899176217E-4</v>
      </c>
      <c r="J2089" s="9">
        <v>4.6801567879227401E-2</v>
      </c>
      <c r="K2089" s="9">
        <v>4.7238525624076502E-2</v>
      </c>
      <c r="L2089" s="11">
        <v>6.5431031157871999E-6</v>
      </c>
      <c r="M2089" s="11">
        <v>6.9125435071658604E-5</v>
      </c>
      <c r="N2089" s="9">
        <v>0.98224852071005897</v>
      </c>
      <c r="O2089" s="9">
        <v>0.99738420524826998</v>
      </c>
      <c r="P2089" s="9" t="s">
        <v>4947</v>
      </c>
      <c r="Q2089" s="9">
        <v>22811102</v>
      </c>
      <c r="R2089" s="9" t="s">
        <v>4085</v>
      </c>
      <c r="S2089" s="9">
        <v>66732</v>
      </c>
      <c r="T2089" s="9">
        <v>37.614663252395999</v>
      </c>
      <c r="U2089" s="9">
        <v>-122.48603921623901</v>
      </c>
      <c r="V2089" s="9">
        <v>63</v>
      </c>
      <c r="W2089" s="9">
        <v>374</v>
      </c>
      <c r="X2089" s="9">
        <v>20860.170694244</v>
      </c>
      <c r="Z2089" s="9">
        <v>4716.4418036849702</v>
      </c>
      <c r="AB2089" s="9">
        <v>16143.728890559099</v>
      </c>
      <c r="AC2089" s="9">
        <v>1010.3488444302</v>
      </c>
      <c r="AD2089" s="9">
        <v>589.33842562776704</v>
      </c>
      <c r="AE2089" s="9">
        <v>7.6037978578824496E-4</v>
      </c>
      <c r="AF2089" s="9">
        <v>1.5405708909383899E-3</v>
      </c>
      <c r="AG2089" s="9">
        <v>2094</v>
      </c>
      <c r="AH2089" s="9">
        <v>9.7436140000000009</v>
      </c>
      <c r="AI2089" s="9">
        <v>20.91403</v>
      </c>
      <c r="AJ2089" s="9">
        <v>3</v>
      </c>
      <c r="AK2089" s="9">
        <v>3.5128517000000001</v>
      </c>
      <c r="AL2089" s="9">
        <v>9.1040500000000009</v>
      </c>
      <c r="AM2089" s="9">
        <v>-2.6835002999999999</v>
      </c>
      <c r="AN2089" s="9">
        <v>4.1249998000000003E-2</v>
      </c>
      <c r="AO2089" s="9">
        <v>7.4393083E-3</v>
      </c>
      <c r="AP2089" s="9">
        <v>2.0193924999999999</v>
      </c>
      <c r="AQ2089" s="9">
        <v>291.63229999999999</v>
      </c>
      <c r="AR2089" s="9">
        <v>24.663664000000001</v>
      </c>
      <c r="AS2089" s="9">
        <v>20.319897000000001</v>
      </c>
      <c r="AT2089" s="9">
        <v>0.54807454</v>
      </c>
      <c r="AU2089" s="9">
        <v>17.055025000000001</v>
      </c>
      <c r="AV2089" s="9">
        <v>18.717058000000002</v>
      </c>
      <c r="AW2089" s="9">
        <v>16.969443999999999</v>
      </c>
      <c r="AX2089" s="12">
        <f ca="1">IFERROR(__xludf.DUMMYFUNCTION("1-(PERCENTRANK(FILTER(AG:AG, $A:$A=$A2089), $AG2089))"),0.517)</f>
        <v>0.51700000000000002</v>
      </c>
      <c r="AY2089" s="13">
        <f ca="1">IFERROR(__xludf.DUMMYFUNCTION("PERCENTRANK(FILTER(K:K, $A:$A=$A2089), $K2089)"),0.117)</f>
        <v>0.11700000000000001</v>
      </c>
      <c r="AZ2089" s="13">
        <f ca="1">IFERROR(__xludf.DUMMYFUNCTION("PERCENTRANK(FILTER(I:I, $A:$A=$A2089), $I2089)"),0.944)</f>
        <v>0.94399999999999995</v>
      </c>
      <c r="BA2089" s="12">
        <f ca="1">IFERROR(__xludf.DUMMYFUNCTION("PERCENTRANK(FILTER(AI:AI, $A:$A=$A2089), $AI2089)"),0.922)</f>
        <v>0.92200000000000004</v>
      </c>
      <c r="BB2089" s="13">
        <f ca="1">IFERROR(__xludf.DUMMYFUNCTION("PERCENTRANK(FILTER(AT:AT, $A:$A=$A2089), $AT2089)"),0.038)</f>
        <v>3.7999999999999999E-2</v>
      </c>
      <c r="BC2089" s="13">
        <f ca="1">IFERROR(__xludf.DUMMYFUNCTION("PERCENTRANK(FILTER(AU:AU, $A:$A=$A2089), $AU2089)"),0.935)</f>
        <v>0.93500000000000005</v>
      </c>
      <c r="BM2089" s="9">
        <v>0.16668563</v>
      </c>
      <c r="BN2089" s="9">
        <v>0.59312500000000001</v>
      </c>
      <c r="BO2089" s="9">
        <v>3.1428569999999998</v>
      </c>
      <c r="BP2089" s="9">
        <v>17.285715</v>
      </c>
      <c r="BQ2089" s="9">
        <v>16.96125</v>
      </c>
      <c r="BR2089" s="9">
        <v>10.5625</v>
      </c>
      <c r="BS2089" s="9">
        <v>9.9495299999999993</v>
      </c>
      <c r="BT2089" s="9">
        <v>8.4111650000000004</v>
      </c>
      <c r="BU2089" s="9">
        <v>1.509841</v>
      </c>
      <c r="BV2089" s="9">
        <v>2.4876925999999999</v>
      </c>
      <c r="BW2089" s="9">
        <v>16.543478</v>
      </c>
      <c r="BX2089" s="9">
        <v>14.298073</v>
      </c>
      <c r="BY2089" s="9">
        <v>12.45293</v>
      </c>
      <c r="BZ2089" s="9">
        <v>10.414865000000001</v>
      </c>
      <c r="CA2089" s="9">
        <v>43.784534000000001</v>
      </c>
      <c r="CB2089" s="9">
        <v>39.434134999999998</v>
      </c>
      <c r="CC2089" s="9">
        <v>34.227806000000001</v>
      </c>
      <c r="CD2089" s="9">
        <v>45.865369999999999</v>
      </c>
    </row>
    <row r="2090" spans="1:82" ht="15.75" hidden="1" customHeight="1" x14ac:dyDescent="0.2">
      <c r="A2090" s="9" t="s">
        <v>91</v>
      </c>
      <c r="B2090" s="9" t="s">
        <v>3730</v>
      </c>
      <c r="C2090" s="9">
        <v>7989</v>
      </c>
      <c r="D2090" s="9">
        <v>9</v>
      </c>
      <c r="E2090" s="9">
        <v>15.446410152859</v>
      </c>
      <c r="F2090" s="9">
        <v>43</v>
      </c>
      <c r="G2090" s="9">
        <v>29.728216</v>
      </c>
      <c r="H2090" s="9">
        <v>5</v>
      </c>
      <c r="I2090" s="16">
        <v>7.6463843288365695E-5</v>
      </c>
      <c r="J2090" s="9">
        <v>0.82179319004072904</v>
      </c>
      <c r="K2090" s="9">
        <v>9.6642456948757102E-2</v>
      </c>
      <c r="L2090" s="11">
        <v>3.7350734264930697E-5</v>
      </c>
      <c r="M2090" s="11">
        <v>6.8986293626949096E-5</v>
      </c>
      <c r="N2090" s="9">
        <v>0.209302325581395</v>
      </c>
      <c r="O2090" s="9">
        <v>0.51958752129196295</v>
      </c>
      <c r="P2090" s="9" t="s">
        <v>3731</v>
      </c>
      <c r="Q2090" s="9">
        <v>63681102</v>
      </c>
      <c r="R2090" s="9" t="s">
        <v>1230</v>
      </c>
      <c r="S2090" s="9">
        <v>64044</v>
      </c>
      <c r="T2090" s="9">
        <v>38.494392372341601</v>
      </c>
      <c r="U2090" s="9">
        <v>-122.034066494252</v>
      </c>
      <c r="V2090" s="9">
        <v>58</v>
      </c>
      <c r="W2090" s="9">
        <v>43</v>
      </c>
      <c r="X2090" s="9">
        <v>13605.090815579901</v>
      </c>
      <c r="Z2090" s="9">
        <v>11992.1978941982</v>
      </c>
      <c r="AB2090" s="9">
        <v>1612.89292138168</v>
      </c>
      <c r="AC2090" s="9">
        <v>8899.6248740192095</v>
      </c>
      <c r="AD2090" s="9">
        <v>1038.64036651836</v>
      </c>
      <c r="AE2090" s="9">
        <v>3.4493146813474498E-4</v>
      </c>
      <c r="AF2090" s="9">
        <v>3.82319216441828E-4</v>
      </c>
      <c r="AG2090" s="9">
        <v>2095</v>
      </c>
      <c r="AH2090" s="9">
        <v>3.8832873999999999</v>
      </c>
      <c r="AI2090" s="9">
        <v>14.614374</v>
      </c>
      <c r="AJ2090" s="9">
        <v>2</v>
      </c>
      <c r="AK2090" s="9">
        <v>3.7423204999999999</v>
      </c>
      <c r="AL2090" s="9">
        <v>9.4142329999999994</v>
      </c>
      <c r="AM2090" s="9">
        <v>-3.8284018</v>
      </c>
      <c r="AN2090" s="9">
        <v>9.2233009999999997E-3</v>
      </c>
      <c r="AO2090" s="9">
        <v>6.2495624000000003E-3</v>
      </c>
      <c r="AP2090" s="9">
        <v>1.8276939999999999</v>
      </c>
      <c r="AQ2090" s="9">
        <v>297.30651999999998</v>
      </c>
      <c r="AR2090" s="9">
        <v>43.604331999999999</v>
      </c>
      <c r="AS2090" s="9">
        <v>35.655160000000002</v>
      </c>
      <c r="AT2090" s="9">
        <v>1.2834220000000001</v>
      </c>
      <c r="AU2090" s="9">
        <v>13.328942</v>
      </c>
      <c r="AV2090" s="9">
        <v>14.676361999999999</v>
      </c>
      <c r="AW2090" s="9">
        <v>0.90968055000000003</v>
      </c>
      <c r="AX2090" s="12">
        <f ca="1">IFERROR(__xludf.DUMMYFUNCTION("1-(PERCENTRANK(FILTER(AG:AG, $A:$A=$A2090), $AG2090))"),0.515)</f>
        <v>0.51500000000000001</v>
      </c>
      <c r="AY2090" s="13">
        <f ca="1">IFERROR(__xludf.DUMMYFUNCTION("PERCENTRANK(FILTER(K:K, $A:$A=$A2090), $K2090)"),0.154)</f>
        <v>0.154</v>
      </c>
      <c r="AZ2090" s="13">
        <f ca="1">IFERROR(__xludf.DUMMYFUNCTION("PERCENTRANK(FILTER(I:I, $A:$A=$A2090), $I2090)"),0.759)</f>
        <v>0.75900000000000001</v>
      </c>
      <c r="BA2090" s="12">
        <f ca="1">IFERROR(__xludf.DUMMYFUNCTION("PERCENTRANK(FILTER(AI:AI, $A:$A=$A2090), $AI2090)"),0.693)</f>
        <v>0.69299999999999995</v>
      </c>
      <c r="BB2090" s="13">
        <f ca="1">IFERROR(__xludf.DUMMYFUNCTION("PERCENTRANK(FILTER(AT:AT, $A:$A=$A2090), $AT2090)"),0.996)</f>
        <v>0.996</v>
      </c>
      <c r="BC2090" s="13">
        <f ca="1">IFERROR(__xludf.DUMMYFUNCTION("PERCENTRANK(FILTER(AU:AU, $A:$A=$A2090), $AU2090)"),0.029)</f>
        <v>2.9000000000000001E-2</v>
      </c>
      <c r="BM2090" s="9">
        <v>0.16178127</v>
      </c>
      <c r="BN2090" s="9">
        <v>4.1844659999999999E-2</v>
      </c>
      <c r="BO2090" s="9">
        <v>1.4146341</v>
      </c>
      <c r="BP2090" s="9">
        <v>12.292683</v>
      </c>
      <c r="BQ2090" s="9">
        <v>1.7762135999999999</v>
      </c>
      <c r="BR2090" s="9">
        <v>2.378641</v>
      </c>
      <c r="BS2090" s="9">
        <v>8.1536869999999997</v>
      </c>
      <c r="BT2090" s="9">
        <v>6.4713406999999998</v>
      </c>
      <c r="BU2090" s="9">
        <v>2.3533358999999998</v>
      </c>
      <c r="BV2090" s="9">
        <v>3.9145303</v>
      </c>
      <c r="BW2090" s="9">
        <v>12.63335</v>
      </c>
      <c r="BX2090" s="9">
        <v>7.5699452999999997</v>
      </c>
      <c r="BY2090" s="9">
        <v>9.1778180000000003</v>
      </c>
      <c r="BZ2090" s="9">
        <v>4.9378066</v>
      </c>
      <c r="CA2090" s="9">
        <v>54.114559999999997</v>
      </c>
      <c r="CB2090" s="9">
        <v>82.041820000000001</v>
      </c>
      <c r="CC2090" s="9">
        <v>53.377495000000003</v>
      </c>
      <c r="CD2090" s="9">
        <v>83.379409999999993</v>
      </c>
    </row>
    <row r="2091" spans="1:82" ht="15.75" hidden="1" customHeight="1" x14ac:dyDescent="0.2">
      <c r="A2091" s="9" t="s">
        <v>91</v>
      </c>
      <c r="B2091" s="9" t="s">
        <v>4948</v>
      </c>
      <c r="C2091" s="9">
        <v>1910</v>
      </c>
      <c r="D2091" s="9">
        <v>9</v>
      </c>
      <c r="E2091" s="9">
        <v>15.409776397038399</v>
      </c>
      <c r="F2091" s="9">
        <v>56</v>
      </c>
      <c r="G2091" s="9">
        <v>41.914969999999997</v>
      </c>
      <c r="H2091" s="9">
        <v>15</v>
      </c>
      <c r="I2091" s="16">
        <v>4.7835195437073702E-5</v>
      </c>
      <c r="J2091" s="9">
        <v>0.97991706845571003</v>
      </c>
      <c r="K2091" s="9">
        <v>2.2204848911081001</v>
      </c>
      <c r="L2091" s="11">
        <v>3.9901550406207397E-5</v>
      </c>
      <c r="M2091" s="11">
        <v>6.83786075342141E-5</v>
      </c>
      <c r="N2091" s="9">
        <v>0.160714285714285</v>
      </c>
      <c r="O2091" s="9">
        <v>0.36764373804239597</v>
      </c>
      <c r="P2091" s="9" t="s">
        <v>4949</v>
      </c>
      <c r="Q2091" s="9">
        <v>43432102</v>
      </c>
      <c r="R2091" s="9" t="s">
        <v>2200</v>
      </c>
      <c r="S2091" s="9">
        <v>98998</v>
      </c>
      <c r="T2091" s="9">
        <v>38.471443896736702</v>
      </c>
      <c r="U2091" s="9">
        <v>-122.39927327007599</v>
      </c>
      <c r="V2091" s="9">
        <v>475</v>
      </c>
      <c r="W2091" s="9">
        <v>408</v>
      </c>
      <c r="X2091" s="9">
        <v>59450.918488666903</v>
      </c>
      <c r="Z2091" s="9">
        <v>45845.8744973024</v>
      </c>
      <c r="AB2091" s="9">
        <v>13605.0439913644</v>
      </c>
      <c r="AC2091" s="9">
        <v>4139.5095549055704</v>
      </c>
      <c r="AD2091" s="9">
        <v>1309.1575034601201</v>
      </c>
      <c r="AE2091" s="9">
        <v>1.0256791130132099E-3</v>
      </c>
      <c r="AF2091" s="9">
        <v>7.1752793155610496E-4</v>
      </c>
      <c r="AG2091" s="9">
        <v>2096</v>
      </c>
      <c r="AH2091" s="9">
        <v>2.1745790999999999</v>
      </c>
      <c r="AI2091" s="9">
        <v>5.5561575999999997</v>
      </c>
      <c r="AJ2091" s="9">
        <v>2</v>
      </c>
      <c r="AK2091" s="9">
        <v>2.3116856000000001</v>
      </c>
      <c r="AL2091" s="9">
        <v>6.2738385000000001</v>
      </c>
      <c r="AM2091" s="9">
        <v>2.1190627000000002</v>
      </c>
      <c r="AN2091" s="9">
        <v>4.4444445999999999E-3</v>
      </c>
      <c r="AO2091" s="9">
        <v>6.6940654E-3</v>
      </c>
      <c r="AP2091" s="9">
        <v>2.1606103999999999</v>
      </c>
      <c r="AQ2091" s="9">
        <v>296.78534000000002</v>
      </c>
      <c r="AR2091" s="9">
        <v>38.634514000000003</v>
      </c>
      <c r="AS2091" s="9">
        <v>31.962467</v>
      </c>
      <c r="AT2091" s="9">
        <v>1.1030759999999999</v>
      </c>
      <c r="AU2091" s="9">
        <v>14.348032</v>
      </c>
      <c r="AV2091" s="9">
        <v>15.89472</v>
      </c>
      <c r="AW2091" s="9">
        <v>2.7828498000000002</v>
      </c>
      <c r="AX2091" s="12">
        <f ca="1">IFERROR(__xludf.DUMMYFUNCTION("1-(PERCENTRANK(FILTER(AG:AG, $A:$A=$A2091), $AG2091))"),0.514)</f>
        <v>0.51400000000000001</v>
      </c>
      <c r="AY2091" s="13">
        <f ca="1">IFERROR(__xludf.DUMMYFUNCTION("PERCENTRANK(FILTER(K:K, $A:$A=$A2091), $K2091)"),0.636)</f>
        <v>0.63600000000000001</v>
      </c>
      <c r="AZ2091" s="13">
        <f ca="1">IFERROR(__xludf.DUMMYFUNCTION("PERCENTRANK(FILTER(I:I, $A:$A=$A2091), $I2091)"),0.428)</f>
        <v>0.42799999999999999</v>
      </c>
      <c r="BA2091" s="12">
        <f ca="1">IFERROR(__xludf.DUMMYFUNCTION("PERCENTRANK(FILTER(AI:AI, $A:$A=$A2091), $AI2091)"),0.103)</f>
        <v>0.10299999999999999</v>
      </c>
      <c r="BB2091" s="13">
        <f ca="1">IFERROR(__xludf.DUMMYFUNCTION("PERCENTRANK(FILTER(AT:AT, $A:$A=$A2091), $AT2091)"),0.895)</f>
        <v>0.89500000000000002</v>
      </c>
      <c r="BC2091" s="13">
        <f ca="1">IFERROR(__xludf.DUMMYFUNCTION("PERCENTRANK(FILTER(AU:AU, $A:$A=$A2091), $AU2091)"),0.192)</f>
        <v>0.192</v>
      </c>
      <c r="BM2091" s="9">
        <v>0.40613967000000001</v>
      </c>
      <c r="BN2091" s="9">
        <v>7.5925923999999997E-3</v>
      </c>
      <c r="BO2091" s="9">
        <v>2.2285713999999999</v>
      </c>
      <c r="BP2091" s="9">
        <v>16.685714999999998</v>
      </c>
      <c r="BQ2091" s="9">
        <v>0.22500000000000001</v>
      </c>
      <c r="BR2091" s="9">
        <v>1.037037</v>
      </c>
      <c r="BS2091" s="9">
        <v>8.9867729999999995</v>
      </c>
      <c r="BT2091" s="9">
        <v>6.9906177999999999</v>
      </c>
      <c r="BU2091" s="9">
        <v>2.0973442000000002</v>
      </c>
      <c r="BV2091" s="9">
        <v>3.7850359999999998</v>
      </c>
      <c r="BW2091" s="9">
        <v>14.091564999999999</v>
      </c>
      <c r="BX2091" s="9">
        <v>8.6766229999999993</v>
      </c>
      <c r="BY2091" s="9">
        <v>9.4916959999999992</v>
      </c>
      <c r="BZ2091" s="9">
        <v>5.3260329999999998</v>
      </c>
      <c r="CA2091" s="9">
        <v>50.892449999999997</v>
      </c>
      <c r="CB2091" s="9">
        <v>77.188559999999995</v>
      </c>
      <c r="CC2091" s="9">
        <v>46.963867</v>
      </c>
      <c r="CD2091" s="9">
        <v>78.161500000000004</v>
      </c>
    </row>
    <row r="2092" spans="1:82" ht="15.75" customHeight="1" x14ac:dyDescent="0.2">
      <c r="A2092" s="9" t="s">
        <v>73</v>
      </c>
      <c r="B2092" s="9" t="s">
        <v>5944</v>
      </c>
      <c r="C2092" s="9">
        <v>1212</v>
      </c>
      <c r="D2092" s="9">
        <v>440</v>
      </c>
      <c r="E2092" s="9">
        <v>803.69271505104905</v>
      </c>
      <c r="F2092" s="9">
        <v>1266</v>
      </c>
      <c r="G2092" s="9">
        <v>1151.4362000000001</v>
      </c>
      <c r="H2092" s="9">
        <v>234</v>
      </c>
      <c r="I2092" s="16">
        <v>5.5489090191569501E-5</v>
      </c>
      <c r="J2092" s="9">
        <v>39.090481767287699</v>
      </c>
      <c r="K2092" s="9">
        <v>4.1321969043821003</v>
      </c>
      <c r="L2092" s="9">
        <v>2.0516816540017001E-3</v>
      </c>
      <c r="M2092" s="9">
        <v>1.2219313886242301E-4</v>
      </c>
      <c r="N2092" s="9">
        <v>0.347551342812006</v>
      </c>
      <c r="O2092" s="9">
        <v>0.69799155602937202</v>
      </c>
      <c r="P2092" s="9" t="s">
        <v>5945</v>
      </c>
      <c r="Q2092" s="9">
        <v>153132102</v>
      </c>
      <c r="R2092" s="9" t="s">
        <v>1275</v>
      </c>
      <c r="S2092" s="9" t="s">
        <v>98</v>
      </c>
      <c r="T2092" s="9">
        <v>39.235125818605702</v>
      </c>
      <c r="U2092" s="9">
        <v>-121.268934599535</v>
      </c>
      <c r="V2092" s="9">
        <v>396</v>
      </c>
      <c r="W2092" s="9">
        <v>298</v>
      </c>
      <c r="X2092" s="9">
        <v>60558.823759789899</v>
      </c>
      <c r="Y2092" s="15">
        <f>X2092/1609.34</f>
        <v>37.629602047913991</v>
      </c>
      <c r="Z2092" s="9">
        <v>39334.114596683197</v>
      </c>
      <c r="AA2092" s="15">
        <f>Z2092/1609.34</f>
        <v>24.441146430638149</v>
      </c>
      <c r="AB2092" s="9">
        <v>21224.7091631066</v>
      </c>
      <c r="AC2092" s="9">
        <v>36006.300752981901</v>
      </c>
      <c r="AD2092" s="9">
        <v>19638.067956868501</v>
      </c>
      <c r="AE2092" s="9">
        <v>2.8593194493807102E-2</v>
      </c>
      <c r="AF2092" s="9">
        <v>1.29844471048272E-2</v>
      </c>
      <c r="AG2092" s="9">
        <v>1747</v>
      </c>
      <c r="AH2092" s="9">
        <v>2.5728067999999999</v>
      </c>
      <c r="AI2092" s="9">
        <v>8.8680669999999999</v>
      </c>
      <c r="AJ2092" s="9">
        <v>2</v>
      </c>
      <c r="AK2092" s="9">
        <v>2.6299779999999999</v>
      </c>
      <c r="AL2092" s="9">
        <v>7.6580534</v>
      </c>
      <c r="AM2092" s="9">
        <v>0.42303824000000001</v>
      </c>
      <c r="AN2092" s="9">
        <v>2.640232E-2</v>
      </c>
      <c r="AO2092" s="9">
        <v>6.0435089999999999E-3</v>
      </c>
      <c r="AP2092" s="9">
        <v>2.8240159</v>
      </c>
      <c r="AQ2092" s="9">
        <v>296.73910000000001</v>
      </c>
      <c r="AR2092" s="9">
        <v>47.131306000000002</v>
      </c>
      <c r="AS2092" s="9">
        <v>33.356383999999998</v>
      </c>
      <c r="AT2092" s="9">
        <v>1.3380308000000001</v>
      </c>
      <c r="AU2092" s="9">
        <v>12.249582</v>
      </c>
      <c r="AV2092" s="9">
        <v>14.073508</v>
      </c>
      <c r="AW2092" s="9">
        <v>1.4535513</v>
      </c>
      <c r="AX2092" s="12">
        <f ca="1">IFERROR(__xludf.DUMMYFUNCTION("1-(PERCENTRANK(FILTER(AG:AG, $A:$A=$A2526), $AG2526))"),0.168)</f>
        <v>0.16800000000000001</v>
      </c>
      <c r="AY2092" s="13">
        <f ca="1">IFERROR(__xludf.DUMMYFUNCTION("PERCENTRANK(FILTER(K:K, $A:$A=$A2526), $K2526)"),0.171)</f>
        <v>0.17100000000000001</v>
      </c>
      <c r="AZ2092" s="13">
        <f ca="1">IFERROR(__xludf.DUMMYFUNCTION("PERCENTRANK(FILTER(I:I, $A:$A=$A2526), $I2526)"),0.244)</f>
        <v>0.24399999999999999</v>
      </c>
      <c r="BA2092" s="12">
        <f ca="1">IFERROR(__xludf.DUMMYFUNCTION("PERCENTRANK(FILTER(AI:AI, $A:$A=$A2526), $AI2526)"),0.376)</f>
        <v>0.376</v>
      </c>
      <c r="BB2092" s="13">
        <f ca="1">IFERROR(__xludf.DUMMYFUNCTION("PERCENTRANK(FILTER(AT:AT, $A:$A=$A2526), $AT2526)"),0.839)</f>
        <v>0.83899999999999997</v>
      </c>
      <c r="BC2092" s="13">
        <f ca="1">IFERROR(__xludf.DUMMYFUNCTION("PERCENTRANK(FILTER(AU:AU, $A:$A=$A2526), $AU2526)"),0.476)</f>
        <v>0.47599999999999998</v>
      </c>
      <c r="BM2092" s="9">
        <v>7.8641730000000007E-2</v>
      </c>
      <c r="BN2092" s="9">
        <v>5.6804979999999998E-2</v>
      </c>
      <c r="BO2092" s="9">
        <v>2.7222222999999999</v>
      </c>
      <c r="BP2092" s="9">
        <v>14.458333</v>
      </c>
      <c r="BQ2092" s="9">
        <v>0.57219916999999998</v>
      </c>
      <c r="BR2092" s="9">
        <v>3.5684648000000001</v>
      </c>
      <c r="BS2092" s="9">
        <v>12.912106</v>
      </c>
      <c r="BT2092" s="9">
        <v>9.4108579999999993</v>
      </c>
      <c r="BU2092" s="9">
        <v>1.9286080000000001</v>
      </c>
      <c r="BV2092" s="9">
        <v>3.3646579999999999</v>
      </c>
      <c r="BW2092" s="9">
        <v>12.4017315</v>
      </c>
      <c r="BX2092" s="9">
        <v>5.6774792999999999</v>
      </c>
      <c r="BY2092" s="9">
        <v>7.1086869999999998</v>
      </c>
      <c r="BZ2092" s="9">
        <v>4.1426287000000004</v>
      </c>
      <c r="CA2092" s="9">
        <v>62.135517</v>
      </c>
      <c r="CB2092" s="9">
        <v>94.563040000000001</v>
      </c>
      <c r="CC2092" s="9">
        <v>55.956932000000002</v>
      </c>
      <c r="CD2092" s="9">
        <v>93.036315999999999</v>
      </c>
    </row>
    <row r="2093" spans="1:82" ht="15.75" hidden="1" customHeight="1" x14ac:dyDescent="0.2">
      <c r="A2093" s="9" t="s">
        <v>91</v>
      </c>
      <c r="B2093" s="9" t="s">
        <v>4952</v>
      </c>
      <c r="C2093" s="9">
        <v>23</v>
      </c>
      <c r="D2093" s="9">
        <v>22</v>
      </c>
      <c r="E2093" s="9">
        <v>31.330798237691901</v>
      </c>
      <c r="F2093" s="9">
        <v>29</v>
      </c>
      <c r="G2093" s="9">
        <v>34.938279999999999</v>
      </c>
      <c r="H2093" s="9">
        <v>9</v>
      </c>
      <c r="I2093" s="16">
        <v>2.57585786837605E-5</v>
      </c>
      <c r="J2093" s="9">
        <v>42.391995805002999</v>
      </c>
      <c r="K2093" s="9">
        <v>18.065279006958001</v>
      </c>
      <c r="L2093" s="9">
        <v>2.0916454042243398E-3</v>
      </c>
      <c r="M2093" s="11">
        <v>6.81067244335685E-5</v>
      </c>
      <c r="N2093" s="9">
        <v>0.75862068965517204</v>
      </c>
      <c r="O2093" s="9">
        <v>0.89674705948355005</v>
      </c>
      <c r="P2093" s="9" t="s">
        <v>4953</v>
      </c>
      <c r="Q2093" s="9">
        <v>14662103</v>
      </c>
      <c r="R2093" s="9" t="s">
        <v>4954</v>
      </c>
      <c r="S2093" s="9" t="s">
        <v>98</v>
      </c>
      <c r="T2093" s="9">
        <v>37.799768133791503</v>
      </c>
      <c r="U2093" s="9">
        <v>-121.908268146667</v>
      </c>
      <c r="V2093" s="9">
        <v>660</v>
      </c>
      <c r="W2093" s="9">
        <v>1216</v>
      </c>
      <c r="X2093" s="9">
        <v>84106.187227555303</v>
      </c>
      <c r="Z2093" s="9">
        <v>28888.649082608801</v>
      </c>
      <c r="AB2093" s="9">
        <v>55217.538144946499</v>
      </c>
      <c r="AC2093" s="9">
        <v>651.72175651996304</v>
      </c>
      <c r="AD2093" s="9">
        <v>971.875487903578</v>
      </c>
      <c r="AE2093" s="9">
        <v>6.1296051990211698E-4</v>
      </c>
      <c r="AF2093" s="9">
        <v>2.3182720815384501E-4</v>
      </c>
      <c r="AG2093" s="9">
        <v>2098</v>
      </c>
      <c r="AH2093" s="9">
        <v>1.2722738</v>
      </c>
      <c r="AI2093" s="9">
        <v>4.6695814000000002</v>
      </c>
      <c r="AJ2093" s="9">
        <v>2.1</v>
      </c>
      <c r="AK2093" s="9">
        <v>2.6215440000000001</v>
      </c>
      <c r="AL2093" s="9">
        <v>6.351877</v>
      </c>
      <c r="AM2093" s="9">
        <v>4.7180080000000002</v>
      </c>
      <c r="AN2093" s="9">
        <v>1.2E-2</v>
      </c>
      <c r="AO2093" s="9">
        <v>6.4657439999999998E-3</v>
      </c>
      <c r="AP2093" s="9">
        <v>1.5731447999999999</v>
      </c>
      <c r="AQ2093" s="9">
        <v>295.44569999999999</v>
      </c>
      <c r="AR2093" s="9">
        <v>40.661230000000003</v>
      </c>
      <c r="AS2093" s="9">
        <v>35.360840000000003</v>
      </c>
      <c r="AT2093" s="9">
        <v>1.0361096999999999</v>
      </c>
      <c r="AU2093" s="9">
        <v>13.803049</v>
      </c>
      <c r="AV2093" s="9">
        <v>15.187512</v>
      </c>
      <c r="AW2093" s="9">
        <v>19.009398000000001</v>
      </c>
      <c r="AX2093" s="12">
        <f ca="1">IFERROR(__xludf.DUMMYFUNCTION("1-(PERCENTRANK(FILTER(AG:AG, $A:$A=$A2093), $AG2093))"),0.512)</f>
        <v>0.51200000000000001</v>
      </c>
      <c r="AY2093" s="13">
        <f ca="1">IFERROR(__xludf.DUMMYFUNCTION("PERCENTRANK(FILTER(K:K, $A:$A=$A2093), $K2093)"),0.952)</f>
        <v>0.95199999999999996</v>
      </c>
      <c r="AZ2093" s="13">
        <f ca="1">IFERROR(__xludf.DUMMYFUNCTION("PERCENTRANK(FILTER(I:I, $A:$A=$A2093), $I2093)"),0.158)</f>
        <v>0.158</v>
      </c>
      <c r="BA2093" s="12">
        <f ca="1">IFERROR(__xludf.DUMMYFUNCTION("PERCENTRANK(FILTER(AI:AI, $A:$A=$A2093), $AI2093)"),0.083)</f>
        <v>8.3000000000000004E-2</v>
      </c>
      <c r="BB2093" s="13">
        <f ca="1">IFERROR(__xludf.DUMMYFUNCTION("PERCENTRANK(FILTER(AT:AT, $A:$A=$A2093), $AT2093)"),0.76)</f>
        <v>0.76</v>
      </c>
      <c r="BC2093" s="13">
        <f ca="1">IFERROR(__xludf.DUMMYFUNCTION("PERCENTRANK(FILTER(AU:AU, $A:$A=$A2093), $AU2093)"),0.073)</f>
        <v>7.2999999999999995E-2</v>
      </c>
      <c r="BM2093" s="9">
        <v>0.14663728000000001</v>
      </c>
      <c r="BN2093" s="9">
        <v>6.25E-2</v>
      </c>
      <c r="BO2093" s="9">
        <v>2.2307692000000001</v>
      </c>
      <c r="BP2093" s="9">
        <v>19.384615</v>
      </c>
      <c r="BQ2093" s="9">
        <v>0.92500000000000004</v>
      </c>
      <c r="BR2093" s="9">
        <v>1.45</v>
      </c>
      <c r="BS2093" s="9">
        <v>7.2688427000000004</v>
      </c>
      <c r="BT2093" s="9">
        <v>6.8270435000000003</v>
      </c>
      <c r="BU2093" s="9">
        <v>2.108797</v>
      </c>
      <c r="BV2093" s="9">
        <v>3.7824420000000001</v>
      </c>
      <c r="BW2093" s="9">
        <v>13.490748</v>
      </c>
      <c r="BX2093" s="9">
        <v>8.5445919999999997</v>
      </c>
      <c r="BY2093" s="9">
        <v>8.9132960000000008</v>
      </c>
      <c r="BZ2093" s="9">
        <v>5.3223405000000001</v>
      </c>
      <c r="CA2093" s="9">
        <v>51.090572000000002</v>
      </c>
      <c r="CB2093" s="9">
        <v>76.217804000000001</v>
      </c>
      <c r="CC2093" s="9">
        <v>51.027397000000001</v>
      </c>
      <c r="CD2093" s="9">
        <v>79.253500000000003</v>
      </c>
    </row>
    <row r="2094" spans="1:82" ht="15.75" hidden="1" customHeight="1" x14ac:dyDescent="0.2">
      <c r="A2094" s="9" t="s">
        <v>77</v>
      </c>
      <c r="B2094" s="9" t="s">
        <v>4955</v>
      </c>
      <c r="C2094" s="9">
        <v>6012</v>
      </c>
      <c r="D2094" s="9">
        <v>98</v>
      </c>
      <c r="E2094" s="9">
        <v>200.04772059654999</v>
      </c>
      <c r="F2094" s="9">
        <v>704</v>
      </c>
      <c r="G2094" s="9">
        <v>357.07837000000001</v>
      </c>
      <c r="H2094" s="9">
        <v>83</v>
      </c>
      <c r="I2094" s="16">
        <v>7.7469903465180801E-5</v>
      </c>
      <c r="J2094" s="9">
        <v>3.7817877796179102E-2</v>
      </c>
      <c r="K2094" s="9">
        <v>0.661464400212329</v>
      </c>
      <c r="L2094" s="11">
        <v>2.9297473421279999E-6</v>
      </c>
      <c r="M2094" s="11">
        <v>6.8101511681879393E-5</v>
      </c>
      <c r="N2094" s="9">
        <v>0.139204545454545</v>
      </c>
      <c r="O2094" s="9">
        <v>0.56023477725072501</v>
      </c>
      <c r="P2094" s="9" t="s">
        <v>4956</v>
      </c>
      <c r="Q2094" s="9">
        <v>43361104</v>
      </c>
      <c r="R2094" s="9" t="s">
        <v>1121</v>
      </c>
      <c r="S2094" s="9">
        <v>48262</v>
      </c>
      <c r="T2094" s="9">
        <v>38.939465283462297</v>
      </c>
      <c r="U2094" s="9">
        <v>-122.618941269967</v>
      </c>
      <c r="V2094" s="9">
        <v>148</v>
      </c>
      <c r="W2094" s="9">
        <v>564</v>
      </c>
      <c r="X2094" s="9">
        <v>35426.5084081553</v>
      </c>
      <c r="Z2094" s="9">
        <v>9974.1543263384992</v>
      </c>
      <c r="AB2094" s="9">
        <v>25452.3540818168</v>
      </c>
      <c r="AC2094" s="9">
        <v>9900.0196371564107</v>
      </c>
      <c r="AD2094" s="9">
        <v>25297.0398298117</v>
      </c>
      <c r="AE2094" s="9">
        <v>5.6524254695959897E-3</v>
      </c>
      <c r="AF2094" s="9">
        <v>6.4300019876100097E-3</v>
      </c>
      <c r="AG2094" s="9">
        <v>2099</v>
      </c>
      <c r="AH2094" s="9">
        <v>2.4461434</v>
      </c>
      <c r="AI2094" s="9">
        <v>7.3353859999999997</v>
      </c>
      <c r="AJ2094" s="9">
        <v>2</v>
      </c>
      <c r="AK2094" s="9">
        <v>2.3355362</v>
      </c>
      <c r="AL2094" s="9">
        <v>7.2467093</v>
      </c>
      <c r="AM2094" s="9">
        <v>0.12115168599999999</v>
      </c>
      <c r="AN2094" s="9">
        <v>9.1011229999999999E-2</v>
      </c>
      <c r="AO2094" s="9">
        <v>6.0987677000000004E-3</v>
      </c>
      <c r="AP2094" s="9">
        <v>2.004629</v>
      </c>
      <c r="AQ2094" s="9">
        <v>296.49450000000002</v>
      </c>
      <c r="AR2094" s="9">
        <v>41.875439999999998</v>
      </c>
      <c r="AS2094" s="9">
        <v>31.495396</v>
      </c>
      <c r="AT2094" s="9">
        <v>1.2220812000000001</v>
      </c>
      <c r="AU2094" s="9">
        <v>13.809333000000001</v>
      </c>
      <c r="AV2094" s="9">
        <v>15.366218</v>
      </c>
      <c r="AW2094" s="9">
        <v>19.173729000000002</v>
      </c>
      <c r="AX2094" s="12">
        <f ca="1">IFERROR(__xludf.DUMMYFUNCTION("1-(PERCENTRANK(FILTER(AG:AG, $A:$A=$A2094), $AG2094))"),0.112999999999999)</f>
        <v>0.112999999999999</v>
      </c>
      <c r="AY2094" s="13">
        <f ca="1">IFERROR(__xludf.DUMMYFUNCTION("PERCENTRANK(FILTER(K:K, $A:$A=$A2094), $K2094)"),0.116)</f>
        <v>0.11600000000000001</v>
      </c>
      <c r="AZ2094" s="13">
        <f ca="1">IFERROR(__xludf.DUMMYFUNCTION("PERCENTRANK(FILTER(I:I, $A:$A=$A2094), $I2094)"),0.28)</f>
        <v>0.28000000000000003</v>
      </c>
      <c r="BA2094" s="12">
        <f ca="1">IFERROR(__xludf.DUMMYFUNCTION("PERCENTRANK(FILTER(AI:AI, $A:$A=$A2094), $AI2094)"),0.077)</f>
        <v>7.6999999999999999E-2</v>
      </c>
      <c r="BB2094" s="13">
        <f ca="1">IFERROR(__xludf.DUMMYFUNCTION("PERCENTRANK(FILTER(AT:AT, $A:$A=$A2094), $AT2094)"),0.918)</f>
        <v>0.91800000000000004</v>
      </c>
      <c r="BC2094" s="13">
        <f ca="1">IFERROR(__xludf.DUMMYFUNCTION("PERCENTRANK(FILTER(AU:AU, $A:$A=$A2094), $AU2094)"),0.106)</f>
        <v>0.106</v>
      </c>
      <c r="BM2094" s="9">
        <v>0.69417439999999997</v>
      </c>
      <c r="BN2094" s="9">
        <v>1.2808989E-2</v>
      </c>
      <c r="BO2094" s="9">
        <v>8.8426960000000001</v>
      </c>
      <c r="BP2094" s="9">
        <v>21.617977</v>
      </c>
      <c r="BQ2094" s="9">
        <v>6.6035953000000003</v>
      </c>
      <c r="BR2094" s="9">
        <v>7.9101124</v>
      </c>
      <c r="BS2094" s="9">
        <v>9.3778860000000002</v>
      </c>
      <c r="BT2094" s="9">
        <v>6.8425611999999996</v>
      </c>
      <c r="BU2094" s="9">
        <v>2.3421666999999999</v>
      </c>
      <c r="BV2094" s="9">
        <v>4.0948443000000001</v>
      </c>
      <c r="BW2094" s="9">
        <v>13.418105000000001</v>
      </c>
      <c r="BX2094" s="9">
        <v>7.3102546000000004</v>
      </c>
      <c r="BY2094" s="9">
        <v>8.2076229999999999</v>
      </c>
      <c r="BZ2094" s="9">
        <v>4.4479556000000002</v>
      </c>
      <c r="CA2094" s="9">
        <v>52.947234999999999</v>
      </c>
      <c r="CB2094" s="9">
        <v>74.039664999999999</v>
      </c>
      <c r="CC2094" s="9">
        <v>51.631439999999998</v>
      </c>
      <c r="CD2094" s="9">
        <v>83.975395000000006</v>
      </c>
    </row>
    <row r="2095" spans="1:82" ht="15.75" hidden="1" customHeight="1" x14ac:dyDescent="0.2">
      <c r="A2095" s="9" t="s">
        <v>77</v>
      </c>
      <c r="B2095" s="9" t="s">
        <v>4957</v>
      </c>
      <c r="C2095" s="9">
        <v>3465</v>
      </c>
      <c r="D2095" s="9">
        <v>13</v>
      </c>
      <c r="E2095" s="9">
        <v>21.035128577697101</v>
      </c>
      <c r="F2095" s="9">
        <v>55</v>
      </c>
      <c r="G2095" s="9">
        <v>36.441870000000002</v>
      </c>
      <c r="H2095" s="9">
        <v>18</v>
      </c>
      <c r="I2095" s="16">
        <v>9.6118988747346303E-5</v>
      </c>
      <c r="J2095" s="9">
        <v>0.34129421329292797</v>
      </c>
      <c r="K2095" s="9">
        <v>0.22998174769704</v>
      </c>
      <c r="L2095" s="11">
        <v>2.9411911507328201E-5</v>
      </c>
      <c r="M2095" s="11">
        <v>6.7964538690882607E-5</v>
      </c>
      <c r="N2095" s="9">
        <v>0.236363636363636</v>
      </c>
      <c r="O2095" s="9">
        <v>0.57722415532681304</v>
      </c>
      <c r="P2095" s="9" t="s">
        <v>4958</v>
      </c>
      <c r="Q2095" s="9">
        <v>43351103</v>
      </c>
      <c r="R2095" s="9" t="s">
        <v>2381</v>
      </c>
      <c r="S2095" s="9" t="s">
        <v>98</v>
      </c>
      <c r="T2095" s="9">
        <v>39.110205987852098</v>
      </c>
      <c r="U2095" s="9">
        <v>-122.813108455792</v>
      </c>
      <c r="V2095" s="9">
        <v>170</v>
      </c>
      <c r="W2095" s="9">
        <v>419</v>
      </c>
      <c r="X2095" s="9">
        <v>27761.1734614577</v>
      </c>
      <c r="Z2095" s="9">
        <v>13358.6172567783</v>
      </c>
      <c r="AB2095" s="9">
        <v>14402.5562046793</v>
      </c>
      <c r="AC2095" s="9">
        <v>3472.4667006607501</v>
      </c>
      <c r="AD2095" s="9">
        <v>1684.93411584819</v>
      </c>
      <c r="AE2095" s="9">
        <v>1.22336169643588E-3</v>
      </c>
      <c r="AF2095" s="9">
        <v>1.73014179745223E-3</v>
      </c>
      <c r="AG2095" s="9">
        <v>2100</v>
      </c>
      <c r="AH2095" s="9">
        <v>7.4538655</v>
      </c>
      <c r="AI2095" s="9">
        <v>28.044165</v>
      </c>
      <c r="AJ2095" s="9">
        <v>2</v>
      </c>
      <c r="AK2095" s="9">
        <v>2.8086034999999998</v>
      </c>
      <c r="AL2095" s="9">
        <v>7.6087069999999999</v>
      </c>
      <c r="AM2095" s="9">
        <v>-2.2473320000000001</v>
      </c>
      <c r="AN2095" s="9">
        <v>1.4772726999999999E-2</v>
      </c>
      <c r="AO2095" s="9">
        <v>6.0582924999999996E-3</v>
      </c>
      <c r="AP2095" s="9">
        <v>2.3604636000000001</v>
      </c>
      <c r="AQ2095" s="9">
        <v>296.43445000000003</v>
      </c>
      <c r="AR2095" s="9">
        <v>40.626198000000002</v>
      </c>
      <c r="AS2095" s="9">
        <v>35.550648000000002</v>
      </c>
      <c r="AT2095" s="9">
        <v>1.2194687</v>
      </c>
      <c r="AU2095" s="9">
        <v>13.957922999999999</v>
      </c>
      <c r="AV2095" s="9">
        <v>15.864433</v>
      </c>
      <c r="AW2095" s="9">
        <v>6.6670575000000003</v>
      </c>
      <c r="AX2095" s="12">
        <f ca="1">IFERROR(__xludf.DUMMYFUNCTION("1-(PERCENTRANK(FILTER(AG:AG, $A:$A=$A2095), $AG2095))"),0.110999999999999)</f>
        <v>0.110999999999999</v>
      </c>
      <c r="AY2095" s="13">
        <f ca="1">IFERROR(__xludf.DUMMYFUNCTION("PERCENTRANK(FILTER(K:K, $A:$A=$A2095), $K2095)"),0.062)</f>
        <v>6.2E-2</v>
      </c>
      <c r="AZ2095" s="13">
        <f ca="1">IFERROR(__xludf.DUMMYFUNCTION("PERCENTRANK(FILTER(I:I, $A:$A=$A2095), $I2095)"),0.493)</f>
        <v>0.49299999999999999</v>
      </c>
      <c r="BA2095" s="12">
        <f ca="1">IFERROR(__xludf.DUMMYFUNCTION("PERCENTRANK(FILTER(AI:AI, $A:$A=$A2095), $AI2095)"),0.8)</f>
        <v>0.8</v>
      </c>
      <c r="BB2095" s="13">
        <f ca="1">IFERROR(__xludf.DUMMYFUNCTION("PERCENTRANK(FILTER(AT:AT, $A:$A=$A2095), $AT2095)"),0.906)</f>
        <v>0.90600000000000003</v>
      </c>
      <c r="BC2095" s="13">
        <f ca="1">IFERROR(__xludf.DUMMYFUNCTION("PERCENTRANK(FILTER(AU:AU, $A:$A=$A2095), $AU2095)"),0.135)</f>
        <v>0.13500000000000001</v>
      </c>
      <c r="BM2095" s="9">
        <v>0.33859931999999998</v>
      </c>
      <c r="BN2095" s="9">
        <v>3.4318183000000002E-2</v>
      </c>
      <c r="BO2095" s="9">
        <v>2.9090910000000001</v>
      </c>
      <c r="BP2095" s="9">
        <v>12.727273</v>
      </c>
      <c r="BQ2095" s="9">
        <v>0.77886359999999999</v>
      </c>
      <c r="BR2095" s="9">
        <v>1.25</v>
      </c>
      <c r="BS2095" s="9">
        <v>10.049941</v>
      </c>
      <c r="BT2095" s="9">
        <v>8.1462140000000005</v>
      </c>
      <c r="BU2095" s="9">
        <v>2.3767909999999999</v>
      </c>
      <c r="BV2095" s="9">
        <v>4.0841126000000001</v>
      </c>
      <c r="BW2095" s="9">
        <v>13.3365755</v>
      </c>
      <c r="BX2095" s="9">
        <v>7.2528376999999997</v>
      </c>
      <c r="BY2095" s="9">
        <v>8.3654170000000008</v>
      </c>
      <c r="BZ2095" s="9">
        <v>4.4801219999999997</v>
      </c>
      <c r="CA2095" s="9">
        <v>58.927185000000001</v>
      </c>
      <c r="CB2095" s="9">
        <v>86.139656000000002</v>
      </c>
      <c r="CC2095" s="9">
        <v>51.578119999999998</v>
      </c>
      <c r="CD2095" s="9">
        <v>85.13212</v>
      </c>
    </row>
    <row r="2096" spans="1:82" ht="15.75" customHeight="1" x14ac:dyDescent="0.2">
      <c r="A2096" s="9" t="s">
        <v>73</v>
      </c>
      <c r="B2096" s="9" t="s">
        <v>1380</v>
      </c>
      <c r="C2096" s="9">
        <v>4501</v>
      </c>
      <c r="D2096" s="9">
        <v>2641</v>
      </c>
      <c r="E2096" s="9">
        <v>4263.3144312390596</v>
      </c>
      <c r="F2096" s="9">
        <v>5317</v>
      </c>
      <c r="G2096" s="9">
        <v>5503.1576999999997</v>
      </c>
      <c r="H2096" s="9">
        <v>345</v>
      </c>
      <c r="I2096" s="16">
        <v>5.4936650751873101E-5</v>
      </c>
      <c r="J2096" s="9">
        <v>3.7817765582328799E-2</v>
      </c>
      <c r="K2096" s="9">
        <v>66.930368893261004</v>
      </c>
      <c r="L2096" s="11">
        <v>2.0775817208017298E-6</v>
      </c>
      <c r="M2096" s="9">
        <v>1.59042234242037E-3</v>
      </c>
      <c r="N2096" s="9">
        <v>0.49670867030280202</v>
      </c>
      <c r="O2096" s="9">
        <v>0.77470329802461502</v>
      </c>
      <c r="P2096" s="9" t="s">
        <v>1381</v>
      </c>
      <c r="Q2096" s="9">
        <v>152481105</v>
      </c>
      <c r="R2096" s="9" t="s">
        <v>241</v>
      </c>
      <c r="S2096" s="9">
        <v>2210</v>
      </c>
      <c r="T2096" s="9">
        <v>39.261017639928703</v>
      </c>
      <c r="U2096" s="9">
        <v>-120.981676969981</v>
      </c>
      <c r="V2096" s="9">
        <v>474</v>
      </c>
      <c r="W2096" s="9">
        <v>648</v>
      </c>
      <c r="X2096" s="9">
        <v>73620.560058920004</v>
      </c>
      <c r="Y2096" s="15">
        <f>X2096/1609.34</f>
        <v>45.745808877502583</v>
      </c>
      <c r="Z2096" s="9">
        <v>36677.272445062903</v>
      </c>
      <c r="AA2096" s="15">
        <f>Z2096/1609.34</f>
        <v>22.790257152039285</v>
      </c>
      <c r="AB2096" s="9">
        <v>36943.287613856999</v>
      </c>
      <c r="AC2096" s="9">
        <v>36677.272445062903</v>
      </c>
      <c r="AD2096" s="9">
        <v>36943.287613856999</v>
      </c>
      <c r="AE2096" s="9">
        <v>0.54869570813502799</v>
      </c>
      <c r="AF2096" s="9">
        <v>1.89531445093962E-2</v>
      </c>
      <c r="AG2096" s="9">
        <v>232</v>
      </c>
      <c r="AH2096" s="9">
        <v>12.364359</v>
      </c>
      <c r="AI2096" s="9">
        <v>22.667963</v>
      </c>
      <c r="AJ2096" s="9">
        <v>3</v>
      </c>
      <c r="AK2096" s="9">
        <v>1.7513323999999999</v>
      </c>
      <c r="AL2096" s="9">
        <v>5.4188232000000003</v>
      </c>
      <c r="AM2096" s="9">
        <v>1.7937042000000001</v>
      </c>
      <c r="AN2096" s="9">
        <v>8.6702704000000005E-2</v>
      </c>
      <c r="AO2096" s="9">
        <v>5.049998E-3</v>
      </c>
      <c r="AP2096" s="9">
        <v>4.3651999999999997</v>
      </c>
      <c r="AQ2096" s="9">
        <v>292.99689999999998</v>
      </c>
      <c r="AR2096" s="9">
        <v>46.883150000000001</v>
      </c>
      <c r="AS2096" s="9">
        <v>33.034744000000003</v>
      </c>
      <c r="AT2096" s="9">
        <v>1.1273587</v>
      </c>
      <c r="AU2096" s="9">
        <v>11.970272</v>
      </c>
      <c r="AV2096" s="9">
        <v>14.273108499999999</v>
      </c>
      <c r="AW2096" s="9">
        <v>0.69942736999999999</v>
      </c>
      <c r="AX2096" s="12">
        <f ca="1">IFERROR(__xludf.DUMMYFUNCTION("1-(PERCENTRANK(FILTER(AG:AG, $A:$A=$A520), $AG520))"),0.804999999999999)</f>
        <v>0.80499999999999905</v>
      </c>
      <c r="AY2096" s="13">
        <f ca="1">IFERROR(__xludf.DUMMYFUNCTION("PERCENTRANK(FILTER(K:K, $A:$A=$A520), $K520)"),0.884)</f>
        <v>0.88400000000000001</v>
      </c>
      <c r="AZ2096" s="13">
        <f ca="1">IFERROR(__xludf.DUMMYFUNCTION("PERCENTRANK(FILTER(I:I, $A:$A=$A520), $I520)"),0.241)</f>
        <v>0.24099999999999999</v>
      </c>
      <c r="BA2096" s="12">
        <f ca="1">IFERROR(__xludf.DUMMYFUNCTION("PERCENTRANK(FILTER(AI:AI, $A:$A=$A520), $AI520)"),0.934)</f>
        <v>0.93400000000000005</v>
      </c>
      <c r="BB2096" s="13">
        <f ca="1">IFERROR(__xludf.DUMMYFUNCTION("PERCENTRANK(FILTER(AT:AT, $A:$A=$A520), $AT520)"),0.105)</f>
        <v>0.105</v>
      </c>
      <c r="BC2096" s="13">
        <f ca="1">IFERROR(__xludf.DUMMYFUNCTION("PERCENTRANK(FILTER(AU:AU, $A:$A=$A520), $AU520)"),0.276)</f>
        <v>0.27600000000000002</v>
      </c>
      <c r="BM2096" s="9">
        <v>5.915103E-2</v>
      </c>
      <c r="BN2096" s="9">
        <v>4.3577153E-2</v>
      </c>
      <c r="BO2096" s="9">
        <v>1.7819421</v>
      </c>
      <c r="BP2096" s="9">
        <v>15.431005499999999</v>
      </c>
      <c r="BQ2096" s="9">
        <v>1.6990479999999999</v>
      </c>
      <c r="BR2096" s="9">
        <v>2.7154310000000002</v>
      </c>
      <c r="BS2096" s="9">
        <v>8.2090920000000001</v>
      </c>
      <c r="BT2096" s="9">
        <v>6.4374560000000001</v>
      </c>
      <c r="BU2096" s="9">
        <v>2.3124576000000001</v>
      </c>
      <c r="BV2096" s="9">
        <v>4.1095657000000001</v>
      </c>
      <c r="BW2096" s="9">
        <v>13.282450000000001</v>
      </c>
      <c r="BX2096" s="9">
        <v>6.2835703000000001</v>
      </c>
      <c r="BY2096" s="9">
        <v>8.9088250000000002</v>
      </c>
      <c r="BZ2096" s="9">
        <v>4.218267</v>
      </c>
      <c r="CA2096" s="9">
        <v>50.657859999999999</v>
      </c>
      <c r="CB2096" s="9">
        <v>86.215909999999994</v>
      </c>
      <c r="CC2096" s="9">
        <v>51.937945999999997</v>
      </c>
      <c r="CD2096" s="9">
        <v>90.340850000000003</v>
      </c>
    </row>
    <row r="2097" spans="1:82" ht="15.75" hidden="1" customHeight="1" x14ac:dyDescent="0.2">
      <c r="A2097" s="9" t="s">
        <v>106</v>
      </c>
      <c r="B2097" s="9" t="s">
        <v>4961</v>
      </c>
      <c r="C2097" s="9">
        <v>3894</v>
      </c>
      <c r="D2097" s="9">
        <v>138</v>
      </c>
      <c r="E2097" s="9">
        <v>294.80099267243497</v>
      </c>
      <c r="F2097" s="9">
        <v>433</v>
      </c>
      <c r="G2097" s="9">
        <v>463.29932000000002</v>
      </c>
      <c r="H2097" s="9">
        <v>37</v>
      </c>
      <c r="I2097" s="16">
        <v>5.0503841742504997E-5</v>
      </c>
      <c r="J2097" s="9">
        <v>3.7818049858743701E-2</v>
      </c>
      <c r="K2097" s="9">
        <v>1.6965544975828299</v>
      </c>
      <c r="L2097" s="11">
        <v>1.90995680507616E-6</v>
      </c>
      <c r="M2097" s="11">
        <v>6.7756136331809103E-5</v>
      </c>
      <c r="N2097" s="9">
        <v>0.31870669745958402</v>
      </c>
      <c r="O2097" s="9">
        <v>0.63630785160480297</v>
      </c>
      <c r="P2097" s="9" t="s">
        <v>4962</v>
      </c>
      <c r="Q2097" s="9">
        <v>83692105</v>
      </c>
      <c r="R2097" s="9" t="s">
        <v>1905</v>
      </c>
      <c r="S2097" s="9">
        <v>12584</v>
      </c>
      <c r="T2097" s="9">
        <v>36.970714137950601</v>
      </c>
      <c r="U2097" s="9">
        <v>-121.8718400419</v>
      </c>
      <c r="V2097" s="9">
        <v>292</v>
      </c>
      <c r="W2097" s="9">
        <v>694</v>
      </c>
      <c r="X2097" s="9">
        <v>49439.740142133</v>
      </c>
      <c r="Z2097" s="9">
        <v>19455.5120216668</v>
      </c>
      <c r="AB2097" s="9">
        <v>29984.228120466301</v>
      </c>
      <c r="AC2097" s="9">
        <v>5377.6553513262697</v>
      </c>
      <c r="AD2097" s="9">
        <v>3624.1184616669302</v>
      </c>
      <c r="AE2097" s="9">
        <v>2.5069770442769299E-3</v>
      </c>
      <c r="AF2097" s="9">
        <v>1.8686421444726799E-3</v>
      </c>
      <c r="AG2097" s="9">
        <v>2102</v>
      </c>
      <c r="AH2097" s="9">
        <v>3.0632142999999998</v>
      </c>
      <c r="AI2097" s="9">
        <v>9.7162579999999998</v>
      </c>
      <c r="AJ2097" s="9">
        <v>2</v>
      </c>
      <c r="AK2097" s="9">
        <v>2.2629978999999998</v>
      </c>
      <c r="AL2097" s="9">
        <v>6.1665799999999997</v>
      </c>
      <c r="AM2097" s="9">
        <v>-1.1968052</v>
      </c>
      <c r="AN2097" s="9">
        <v>4.4999999999999998E-2</v>
      </c>
      <c r="AO2097" s="9">
        <v>7.1790140000000001E-3</v>
      </c>
      <c r="AP2097" s="9">
        <v>1.6901453</v>
      </c>
      <c r="AQ2097" s="9">
        <v>293.86874</v>
      </c>
      <c r="AR2097" s="9">
        <v>29.926863000000001</v>
      </c>
      <c r="AS2097" s="9">
        <v>23.833185</v>
      </c>
      <c r="AT2097" s="9">
        <v>0.68611060000000001</v>
      </c>
      <c r="AU2097" s="9">
        <v>16.202766</v>
      </c>
      <c r="AV2097" s="9">
        <v>17.593668000000001</v>
      </c>
      <c r="AW2097" s="9">
        <v>7.9549235999999999</v>
      </c>
      <c r="AX2097" s="12">
        <f ca="1">IFERROR(__xludf.DUMMYFUNCTION("1-(PERCENTRANK(FILTER(AG:AG, $A:$A=$A2097), $AG2097))"),0.446999999999999)</f>
        <v>0.44699999999999901</v>
      </c>
      <c r="AY2097" s="13">
        <f ca="1">IFERROR(__xludf.DUMMYFUNCTION("PERCENTRANK(FILTER(K:K, $A:$A=$A2097), $K2097)"),0.343)</f>
        <v>0.34300000000000003</v>
      </c>
      <c r="AZ2097" s="13">
        <f ca="1">IFERROR(__xludf.DUMMYFUNCTION("PERCENTRANK(FILTER(I:I, $A:$A=$A2097), $I2097)"),0.626)</f>
        <v>0.626</v>
      </c>
      <c r="BA2097" s="12">
        <f ca="1">IFERROR(__xludf.DUMMYFUNCTION("PERCENTRANK(FILTER(AI:AI, $A:$A=$A2097), $AI2097)"),0.52)</f>
        <v>0.52</v>
      </c>
      <c r="BB2097" s="13">
        <f ca="1">IFERROR(__xludf.DUMMYFUNCTION("PERCENTRANK(FILTER(AT:AT, $A:$A=$A2097), $AT2097)"),0.152)</f>
        <v>0.152</v>
      </c>
      <c r="BC2097" s="13">
        <f ca="1">IFERROR(__xludf.DUMMYFUNCTION("PERCENTRANK(FILTER(AU:AU, $A:$A=$A2097), $AU2097)"),0.771)</f>
        <v>0.77100000000000002</v>
      </c>
      <c r="BM2097" s="9">
        <v>0.28107199999999999</v>
      </c>
      <c r="BN2097" s="9">
        <v>7.6406249999999995E-2</v>
      </c>
      <c r="BO2097" s="9">
        <v>3.6923077000000002</v>
      </c>
      <c r="BP2097" s="9">
        <v>16.128204</v>
      </c>
      <c r="BQ2097" s="9">
        <v>1.9789063</v>
      </c>
      <c r="BR2097" s="9">
        <v>6.765625</v>
      </c>
      <c r="BS2097" s="9">
        <v>6.6682886999999997</v>
      </c>
      <c r="BT2097" s="9">
        <v>6.2287679999999996</v>
      </c>
      <c r="BU2097" s="9">
        <v>1.6992389999999999</v>
      </c>
      <c r="BV2097" s="9">
        <v>2.9498180999999999</v>
      </c>
      <c r="BW2097" s="9">
        <v>15.208310000000001</v>
      </c>
      <c r="BX2097" s="9">
        <v>11.935131999999999</v>
      </c>
      <c r="BY2097" s="9">
        <v>9.6338709999999992</v>
      </c>
      <c r="BZ2097" s="9">
        <v>7.3053379999999999</v>
      </c>
      <c r="CA2097" s="9">
        <v>38.780253999999999</v>
      </c>
      <c r="CB2097" s="9">
        <v>48.335250000000002</v>
      </c>
      <c r="CC2097" s="9">
        <v>42.757441999999998</v>
      </c>
      <c r="CD2097" s="9">
        <v>61.911366000000001</v>
      </c>
    </row>
    <row r="2098" spans="1:82" ht="15.75" hidden="1" customHeight="1" x14ac:dyDescent="0.2">
      <c r="A2098" s="9" t="s">
        <v>113</v>
      </c>
      <c r="B2098" s="9" t="s">
        <v>4963</v>
      </c>
      <c r="C2098" s="9">
        <v>6376</v>
      </c>
      <c r="D2098" s="9">
        <v>40</v>
      </c>
      <c r="E2098" s="9">
        <v>54.172306447126701</v>
      </c>
      <c r="F2098" s="9">
        <v>779</v>
      </c>
      <c r="G2098" s="9">
        <v>392.30074999999999</v>
      </c>
      <c r="H2098" s="9">
        <v>50</v>
      </c>
      <c r="I2098" s="16">
        <v>9.8774157368097804E-6</v>
      </c>
      <c r="J2098" s="9">
        <v>4.40764272799746E-2</v>
      </c>
      <c r="K2098" s="9">
        <v>9.3909917260004594</v>
      </c>
      <c r="L2098" s="11">
        <v>4.0921890149811201E-7</v>
      </c>
      <c r="M2098" s="11">
        <v>6.7755289445728905E-5</v>
      </c>
      <c r="N2098" s="9">
        <v>5.1347881899871599E-2</v>
      </c>
      <c r="O2098" s="9">
        <v>0.13808871470673301</v>
      </c>
      <c r="P2098" s="9" t="s">
        <v>4964</v>
      </c>
      <c r="Q2098" s="9">
        <v>163160401</v>
      </c>
      <c r="R2098" s="9" t="s">
        <v>4965</v>
      </c>
      <c r="S2098" s="9">
        <v>1818</v>
      </c>
      <c r="T2098" s="9">
        <v>38.188291518328498</v>
      </c>
      <c r="U2098" s="9">
        <v>-119.993550918686</v>
      </c>
      <c r="V2098" s="9">
        <v>40</v>
      </c>
      <c r="W2098" s="9">
        <v>260</v>
      </c>
      <c r="X2098" s="9">
        <v>13450.7826941488</v>
      </c>
      <c r="Z2098" s="9">
        <v>5092.2491219900003</v>
      </c>
      <c r="AB2098" s="9">
        <v>8358.5335721588708</v>
      </c>
      <c r="AC2098" s="9">
        <v>5011.2664948709798</v>
      </c>
      <c r="AD2098" s="9">
        <v>8179.3978861801097</v>
      </c>
      <c r="AE2098" s="9">
        <v>3.3877644722864401E-3</v>
      </c>
      <c r="AF2098" s="9">
        <v>4.9387078684048902E-4</v>
      </c>
      <c r="AG2098" s="9">
        <v>2103</v>
      </c>
      <c r="AH2098" s="9">
        <v>9.7400830000000003</v>
      </c>
      <c r="AI2098" s="9">
        <v>28.71125</v>
      </c>
      <c r="AJ2098" s="9">
        <v>2.2931035</v>
      </c>
      <c r="AK2098" s="9">
        <v>2.6302786</v>
      </c>
      <c r="AL2098" s="9">
        <v>6.0515274999999997</v>
      </c>
      <c r="AM2098" s="9">
        <v>-5.3141866000000002</v>
      </c>
      <c r="AN2098" s="9">
        <v>5.1551722000000001E-2</v>
      </c>
      <c r="AO2098" s="9">
        <v>4.2662513000000001E-3</v>
      </c>
      <c r="AP2098" s="9">
        <v>2.9376104000000001</v>
      </c>
      <c r="AQ2098" s="9">
        <v>290.60712000000001</v>
      </c>
      <c r="AR2098" s="9">
        <v>50.396774000000001</v>
      </c>
      <c r="AS2098" s="9">
        <v>36.627372999999999</v>
      </c>
      <c r="AT2098" s="9">
        <v>0.99316870000000002</v>
      </c>
      <c r="AU2098" s="9">
        <v>11.11683</v>
      </c>
      <c r="AV2098" s="9">
        <v>13.037383</v>
      </c>
      <c r="AW2098" s="9">
        <v>0.91398066</v>
      </c>
      <c r="AX2098" s="12">
        <f ca="1">IFERROR(__xludf.DUMMYFUNCTION("1-(PERCENTRANK(FILTER(AG:AG, $A:$A=$A2098), $AG2098))"),0.166)</f>
        <v>0.16600000000000001</v>
      </c>
      <c r="AY2098" s="13">
        <f ca="1">IFERROR(__xludf.DUMMYFUNCTION("PERCENTRANK(FILTER(K:K, $A:$A=$A2098), $K2098)"),0.411)</f>
        <v>0.41099999999999998</v>
      </c>
      <c r="AZ2098" s="13">
        <f ca="1">IFERROR(__xludf.DUMMYFUNCTION("PERCENTRANK(FILTER(I:I, $A:$A=$A2098), $I2098)"),0.06)</f>
        <v>0.06</v>
      </c>
      <c r="BA2098" s="12">
        <f ca="1">IFERROR(__xludf.DUMMYFUNCTION("PERCENTRANK(FILTER(AI:AI, $A:$A=$A2098), $AI2098)"),0.945)</f>
        <v>0.94499999999999995</v>
      </c>
      <c r="BB2098" s="13">
        <f ca="1">IFERROR(__xludf.DUMMYFUNCTION("PERCENTRANK(FILTER(AT:AT, $A:$A=$A2098), $AT2098)"),0.049)</f>
        <v>4.9000000000000002E-2</v>
      </c>
      <c r="BC2098" s="13">
        <f ca="1">IFERROR(__xludf.DUMMYFUNCTION("PERCENTRANK(FILTER(AU:AU, $A:$A=$A2098), $AU2098)"),0.197)</f>
        <v>0.19700000000000001</v>
      </c>
      <c r="BM2098" s="9">
        <v>0.17004088000000001</v>
      </c>
      <c r="BN2098" s="9">
        <v>5.5350629999999998E-2</v>
      </c>
      <c r="BO2098" s="9">
        <v>5.8823530000000002</v>
      </c>
      <c r="BP2098" s="9">
        <v>19.647058000000001</v>
      </c>
      <c r="BQ2098" s="9">
        <v>1.4068965</v>
      </c>
      <c r="BR2098" s="9">
        <v>13.431034</v>
      </c>
      <c r="BS2098" s="9">
        <v>13.189095500000001</v>
      </c>
      <c r="BT2098" s="9">
        <v>11.327291000000001</v>
      </c>
      <c r="BU2098" s="9">
        <v>1.6634579</v>
      </c>
      <c r="BV2098" s="9">
        <v>2.648333</v>
      </c>
      <c r="BW2098" s="9">
        <v>10.499663999999999</v>
      </c>
      <c r="BX2098" s="9">
        <v>6.1673093000000003</v>
      </c>
      <c r="BY2098" s="9">
        <v>5.9297123000000003</v>
      </c>
      <c r="BZ2098" s="9">
        <v>4.5452256000000002</v>
      </c>
      <c r="CA2098" s="9">
        <v>68.755713999999998</v>
      </c>
      <c r="CB2098" s="9">
        <v>90.580889999999997</v>
      </c>
      <c r="CC2098" s="9">
        <v>66.55444</v>
      </c>
      <c r="CD2098" s="9">
        <v>89.718540000000004</v>
      </c>
    </row>
    <row r="2099" spans="1:82" ht="15.75" hidden="1" customHeight="1" x14ac:dyDescent="0.2">
      <c r="A2099" s="9" t="s">
        <v>73</v>
      </c>
      <c r="B2099" s="9" t="s">
        <v>4966</v>
      </c>
      <c r="C2099" s="9">
        <v>4306</v>
      </c>
      <c r="D2099" s="9">
        <v>52</v>
      </c>
      <c r="E2099" s="9">
        <v>104.95703702636099</v>
      </c>
      <c r="F2099" s="9">
        <v>209</v>
      </c>
      <c r="G2099" s="9">
        <v>166.90027000000001</v>
      </c>
      <c r="H2099" s="9">
        <v>28</v>
      </c>
      <c r="I2099" s="16">
        <v>7.2204165917355499E-5</v>
      </c>
      <c r="J2099" s="9">
        <v>7.0068066605752302</v>
      </c>
      <c r="K2099" s="9">
        <v>0.71171491887927096</v>
      </c>
      <c r="L2099" s="9">
        <v>4.09191176013699E-4</v>
      </c>
      <c r="M2099" s="11">
        <v>6.7724868813076201E-5</v>
      </c>
      <c r="N2099" s="9">
        <v>0.248803827751196</v>
      </c>
      <c r="O2099" s="9">
        <v>0.62886080373184305</v>
      </c>
      <c r="P2099" s="9" t="s">
        <v>4967</v>
      </c>
      <c r="Q2099" s="9">
        <v>153651103</v>
      </c>
      <c r="R2099" s="9" t="s">
        <v>909</v>
      </c>
      <c r="S2099" s="9">
        <v>8752</v>
      </c>
      <c r="T2099" s="9">
        <v>38.658708762057202</v>
      </c>
      <c r="U2099" s="9">
        <v>-120.975964333994</v>
      </c>
      <c r="V2099" s="9">
        <v>69</v>
      </c>
      <c r="W2099" s="9">
        <v>178</v>
      </c>
      <c r="X2099" s="9">
        <v>9323.2573389610498</v>
      </c>
      <c r="Z2099" s="9">
        <v>2987.2210105788399</v>
      </c>
      <c r="AB2099" s="9">
        <v>6336.0363283822098</v>
      </c>
      <c r="AC2099" s="9">
        <v>2895.0362008893098</v>
      </c>
      <c r="AD2099" s="9">
        <v>6336.0363283822098</v>
      </c>
      <c r="AE2099" s="9">
        <v>1.89629632676613E-3</v>
      </c>
      <c r="AF2099" s="9">
        <v>2.0217166456859498E-3</v>
      </c>
      <c r="AG2099" s="9">
        <v>2104</v>
      </c>
      <c r="AH2099" s="9">
        <v>2.6592612</v>
      </c>
      <c r="AI2099" s="9">
        <v>7.4940933999999997</v>
      </c>
      <c r="AJ2099" s="9">
        <v>2</v>
      </c>
      <c r="AK2099" s="9">
        <v>2.3406959999999999</v>
      </c>
      <c r="AL2099" s="9">
        <v>6.1387672000000002</v>
      </c>
      <c r="AM2099" s="9">
        <v>0.73008865000000001</v>
      </c>
      <c r="AN2099" s="9">
        <v>3.3548385E-2</v>
      </c>
      <c r="AO2099" s="9">
        <v>6.0536180000000002E-3</v>
      </c>
      <c r="AP2099" s="9">
        <v>2.4520004000000002</v>
      </c>
      <c r="AQ2099" s="9">
        <v>297.01589999999999</v>
      </c>
      <c r="AR2099" s="9">
        <v>47.096794000000003</v>
      </c>
      <c r="AS2099" s="9">
        <v>33.265971999999998</v>
      </c>
      <c r="AT2099" s="9">
        <v>1.3532131000000001</v>
      </c>
      <c r="AU2099" s="9">
        <v>12.365708</v>
      </c>
      <c r="AV2099" s="9">
        <v>14.065105000000001</v>
      </c>
      <c r="AW2099" s="9">
        <v>26.379738</v>
      </c>
      <c r="AX2099" s="12">
        <f ca="1">IFERROR(__xludf.DUMMYFUNCTION("1-(PERCENTRANK(FILTER(AG:AG, $A:$A=$A2099), $AG2099))"),0.111999999999999)</f>
        <v>0.111999999999999</v>
      </c>
      <c r="AY2099" s="13">
        <f ca="1">IFERROR(__xludf.DUMMYFUNCTION("PERCENTRANK(FILTER(K:K, $A:$A=$A2099), $K2099)"),0.058)</f>
        <v>5.8000000000000003E-2</v>
      </c>
      <c r="AZ2099" s="13">
        <f ca="1">IFERROR(__xludf.DUMMYFUNCTION("PERCENTRANK(FILTER(I:I, $A:$A=$A2099), $I2099)"),0.434)</f>
        <v>0.434</v>
      </c>
      <c r="BA2099" s="12">
        <f ca="1">IFERROR(__xludf.DUMMYFUNCTION("PERCENTRANK(FILTER(AI:AI, $A:$A=$A2099), $AI2099)"),0.263)</f>
        <v>0.26300000000000001</v>
      </c>
      <c r="BB2099" s="13">
        <f ca="1">IFERROR(__xludf.DUMMYFUNCTION("PERCENTRANK(FILTER(AT:AT, $A:$A=$A2099), $AT2099)"),0.905)</f>
        <v>0.90500000000000003</v>
      </c>
      <c r="BC2099" s="13">
        <f ca="1">IFERROR(__xludf.DUMMYFUNCTION("PERCENTRANK(FILTER(AU:AU, $A:$A=$A2099), $AU2099)"),0.549)</f>
        <v>0.54900000000000004</v>
      </c>
      <c r="BM2099" s="9">
        <v>0.78162109999999996</v>
      </c>
      <c r="BN2099" s="9">
        <v>3.2580643999999999E-2</v>
      </c>
      <c r="BO2099" s="9">
        <v>8.2333339999999993</v>
      </c>
      <c r="BP2099" s="9">
        <v>21.533332999999999</v>
      </c>
      <c r="BQ2099" s="9">
        <v>5.0980644000000002</v>
      </c>
      <c r="BR2099" s="9">
        <v>6.7419352999999997</v>
      </c>
      <c r="BS2099" s="9">
        <v>7.4395432000000001</v>
      </c>
      <c r="BT2099" s="9">
        <v>5.6764859999999997</v>
      </c>
      <c r="BU2099" s="9">
        <v>2.4581930000000001</v>
      </c>
      <c r="BV2099" s="9">
        <v>4.2159319999999996</v>
      </c>
      <c r="BW2099" s="9">
        <v>12.761416000000001</v>
      </c>
      <c r="BX2099" s="9">
        <v>6.3259515999999998</v>
      </c>
      <c r="BY2099" s="9">
        <v>8.4971420000000002</v>
      </c>
      <c r="BZ2099" s="9">
        <v>4.2276150000000001</v>
      </c>
      <c r="CA2099" s="9">
        <v>48.870179999999998</v>
      </c>
      <c r="CB2099" s="9">
        <v>81.342680000000001</v>
      </c>
      <c r="CC2099" s="9">
        <v>54.405135999999999</v>
      </c>
      <c r="CD2099" s="9">
        <v>90.347533999999996</v>
      </c>
    </row>
    <row r="2100" spans="1:82" ht="15.75" hidden="1" customHeight="1" x14ac:dyDescent="0.2">
      <c r="A2100" s="9" t="s">
        <v>91</v>
      </c>
      <c r="B2100" s="9" t="s">
        <v>4968</v>
      </c>
      <c r="C2100" s="9">
        <v>1312</v>
      </c>
      <c r="D2100" s="9">
        <v>1837</v>
      </c>
      <c r="E2100" s="9">
        <v>3133.4170651941799</v>
      </c>
      <c r="F2100" s="9">
        <v>3408</v>
      </c>
      <c r="G2100" s="9">
        <v>4018.6968000000002</v>
      </c>
      <c r="H2100" s="9">
        <v>366</v>
      </c>
      <c r="I2100" s="10">
        <v>1.40556195413514E-4</v>
      </c>
      <c r="J2100" s="9">
        <v>0.49666387753777602</v>
      </c>
      <c r="K2100" s="9">
        <v>2.9955770338580101</v>
      </c>
      <c r="L2100" s="11">
        <v>7.9715193712539002E-5</v>
      </c>
      <c r="M2100" s="9">
        <v>2.7608551512775802E-4</v>
      </c>
      <c r="N2100" s="9">
        <v>0.53902582159624401</v>
      </c>
      <c r="O2100" s="9">
        <v>0.77970975139489995</v>
      </c>
      <c r="P2100" s="9" t="s">
        <v>4969</v>
      </c>
      <c r="Q2100" s="9">
        <v>43432104</v>
      </c>
      <c r="R2100" s="9" t="s">
        <v>794</v>
      </c>
      <c r="S2100" s="9">
        <v>37632</v>
      </c>
      <c r="T2100" s="9">
        <v>38.534880690626501</v>
      </c>
      <c r="U2100" s="9">
        <v>-122.475364184917</v>
      </c>
      <c r="V2100" s="9">
        <v>531</v>
      </c>
      <c r="W2100" s="9">
        <v>1126</v>
      </c>
      <c r="X2100" s="9">
        <v>104849.657794557</v>
      </c>
      <c r="Y2100" s="15">
        <f>X2100/1609.34</f>
        <v>65.150718800599634</v>
      </c>
      <c r="Z2100" s="9">
        <v>42656.548320113397</v>
      </c>
      <c r="AA2100" s="15">
        <f>Z2100/1609.34</f>
        <v>26.505616165703579</v>
      </c>
      <c r="AB2100" s="9">
        <v>62193.1094744445</v>
      </c>
      <c r="AC2100" s="9">
        <v>42656.548320113397</v>
      </c>
      <c r="AD2100" s="9">
        <v>62193.1094744445</v>
      </c>
      <c r="AE2100" s="9">
        <v>0.10104729853675901</v>
      </c>
      <c r="AF2100" s="9">
        <v>5.1443567521346198E-2</v>
      </c>
      <c r="AG2100" s="9">
        <v>1172</v>
      </c>
      <c r="AH2100" s="9">
        <v>6.7693972999999996</v>
      </c>
      <c r="AI2100" s="9">
        <v>18.096789999999999</v>
      </c>
      <c r="AJ2100" s="9">
        <v>3</v>
      </c>
      <c r="AK2100" s="9">
        <v>2.1196415000000002</v>
      </c>
      <c r="AL2100" s="9">
        <v>5.8684114999999997</v>
      </c>
      <c r="AM2100" s="9">
        <v>-0.69220214999999996</v>
      </c>
      <c r="AN2100" s="9">
        <v>5.1178344000000001E-2</v>
      </c>
      <c r="AO2100" s="9">
        <v>6.6620815E-3</v>
      </c>
      <c r="AP2100" s="9">
        <v>2.6710767999999998</v>
      </c>
      <c r="AQ2100" s="9">
        <v>295.87222000000003</v>
      </c>
      <c r="AR2100" s="9">
        <v>38.4709</v>
      </c>
      <c r="AS2100" s="9">
        <v>32.198895</v>
      </c>
      <c r="AT2100" s="9">
        <v>1.0624524</v>
      </c>
      <c r="AU2100" s="9">
        <v>14.423947</v>
      </c>
      <c r="AV2100" s="9">
        <v>16.164206</v>
      </c>
      <c r="AW2100" s="9">
        <v>3.3295645999999999</v>
      </c>
      <c r="AX2100" s="12">
        <f ca="1">IFERROR(__xludf.DUMMYFUNCTION("1-(PERCENTRANK(FILTER(AG:AG, $A:$A=$A2100), $AG2100))"),0.887)</f>
        <v>0.88700000000000001</v>
      </c>
      <c r="AY2100" s="13">
        <f ca="1">IFERROR(__xludf.DUMMYFUNCTION("PERCENTRANK(FILTER(K:K, $A:$A=$A2100), $K2100)"),0.703)</f>
        <v>0.70299999999999996</v>
      </c>
      <c r="AZ2100" s="13">
        <f ca="1">IFERROR(__xludf.DUMMYFUNCTION("PERCENTRANK(FILTER(I:I, $A:$A=$A2100), $I2100)"),0.946)</f>
        <v>0.94599999999999995</v>
      </c>
      <c r="BA2100" s="12">
        <f ca="1">IFERROR(__xludf.DUMMYFUNCTION("PERCENTRANK(FILTER(AI:AI, $A:$A=$A2100), $AI2100)"),0.864)</f>
        <v>0.86399999999999999</v>
      </c>
      <c r="BB2100" s="13">
        <f ca="1">IFERROR(__xludf.DUMMYFUNCTION("PERCENTRANK(FILTER(AT:AT, $A:$A=$A2100), $AT2100)"),0.791)</f>
        <v>0.79100000000000004</v>
      </c>
      <c r="BC2100" s="13">
        <f ca="1">IFERROR(__xludf.DUMMYFUNCTION("PERCENTRANK(FILTER(AU:AU, $A:$A=$A2100), $AU2100)"),0.221)</f>
        <v>0.221</v>
      </c>
      <c r="BM2100" s="9">
        <v>0.28918876999999998</v>
      </c>
      <c r="BN2100" s="9">
        <v>3.8540576E-2</v>
      </c>
      <c r="BO2100" s="9">
        <v>3.7616822999999999</v>
      </c>
      <c r="BP2100" s="9">
        <v>18.007010000000001</v>
      </c>
      <c r="BQ2100" s="9">
        <v>3.1090765</v>
      </c>
      <c r="BR2100" s="9">
        <v>5.4267516000000002</v>
      </c>
      <c r="BS2100" s="9">
        <v>10.639003000000001</v>
      </c>
      <c r="BT2100" s="9">
        <v>8.0314460000000008</v>
      </c>
      <c r="BU2100" s="9">
        <v>2.1007342000000002</v>
      </c>
      <c r="BV2100" s="9">
        <v>3.6229098</v>
      </c>
      <c r="BW2100" s="9">
        <v>14.286981000000001</v>
      </c>
      <c r="BX2100" s="9">
        <v>7.9355335</v>
      </c>
      <c r="BY2100" s="9">
        <v>8.7603460000000002</v>
      </c>
      <c r="BZ2100" s="9">
        <v>4.8501209999999997</v>
      </c>
      <c r="CA2100" s="9">
        <v>53.493220000000001</v>
      </c>
      <c r="CB2100" s="9">
        <v>84.421480000000003</v>
      </c>
      <c r="CC2100" s="9">
        <v>47.864863999999997</v>
      </c>
      <c r="CD2100" s="9">
        <v>81.823890000000006</v>
      </c>
    </row>
    <row r="2101" spans="1:82" ht="15.75" hidden="1" customHeight="1" x14ac:dyDescent="0.2">
      <c r="A2101" s="9" t="s">
        <v>91</v>
      </c>
      <c r="B2101" s="9" t="s">
        <v>4970</v>
      </c>
      <c r="C2101" s="9">
        <v>4662</v>
      </c>
      <c r="D2101" s="9">
        <v>11</v>
      </c>
      <c r="E2101" s="9">
        <v>25.656791236652602</v>
      </c>
      <c r="F2101" s="9">
        <v>77</v>
      </c>
      <c r="G2101" s="9">
        <v>63.870857000000001</v>
      </c>
      <c r="H2101" s="9">
        <v>8</v>
      </c>
      <c r="I2101" s="16">
        <v>6.8992311753390795E-5</v>
      </c>
      <c r="J2101" s="9">
        <v>3.7818028350923197E-2</v>
      </c>
      <c r="K2101" s="9">
        <v>0.82462475821375802</v>
      </c>
      <c r="L2101" s="11">
        <v>2.6091530259896399E-6</v>
      </c>
      <c r="M2101" s="11">
        <v>6.7417880586617603E-5</v>
      </c>
      <c r="N2101" s="9">
        <v>0.14285714285714199</v>
      </c>
      <c r="O2101" s="9">
        <v>0.40169793151107103</v>
      </c>
      <c r="P2101" s="9" t="s">
        <v>4971</v>
      </c>
      <c r="Q2101" s="9">
        <v>42031125</v>
      </c>
      <c r="R2101" s="9" t="s">
        <v>706</v>
      </c>
      <c r="S2101" s="9" t="s">
        <v>98</v>
      </c>
      <c r="T2101" s="9">
        <v>37.898305859860997</v>
      </c>
      <c r="U2101" s="9">
        <v>-122.524798654557</v>
      </c>
      <c r="V2101" s="9">
        <v>89</v>
      </c>
      <c r="W2101" s="9">
        <v>454</v>
      </c>
      <c r="X2101" s="9">
        <v>23314.028021149501</v>
      </c>
      <c r="Z2101" s="9">
        <v>3665.4998872527899</v>
      </c>
      <c r="AB2101" s="9">
        <v>19648.5281338967</v>
      </c>
      <c r="AC2101" s="9">
        <v>831.76024564071702</v>
      </c>
      <c r="AD2101" s="9">
        <v>3402.4741911630999</v>
      </c>
      <c r="AE2101" s="9">
        <v>5.3934304469294104E-4</v>
      </c>
      <c r="AF2101" s="9">
        <v>5.5193849402712604E-4</v>
      </c>
      <c r="AG2101" s="9">
        <v>2106</v>
      </c>
      <c r="AH2101" s="9">
        <v>4.5706119999999997</v>
      </c>
      <c r="AI2101" s="9">
        <v>12.134105999999999</v>
      </c>
      <c r="AJ2101" s="9">
        <v>3</v>
      </c>
      <c r="AK2101" s="9">
        <v>3.249295</v>
      </c>
      <c r="AL2101" s="9">
        <v>7.5883794</v>
      </c>
      <c r="AM2101" s="9">
        <v>-4.6961775000000001</v>
      </c>
      <c r="AN2101" s="9">
        <v>0.12777779</v>
      </c>
      <c r="AO2101" s="9">
        <v>7.1633679999999998E-3</v>
      </c>
      <c r="AP2101" s="9">
        <v>2.5238192000000002</v>
      </c>
      <c r="AQ2101" s="9">
        <v>293.84809999999999</v>
      </c>
      <c r="AR2101" s="9">
        <v>30.263597000000001</v>
      </c>
      <c r="AS2101" s="9">
        <v>26.624172000000002</v>
      </c>
      <c r="AT2101" s="9">
        <v>0.75063769999999996</v>
      </c>
      <c r="AU2101" s="9">
        <v>15.773444</v>
      </c>
      <c r="AV2101" s="9">
        <v>17.582577000000001</v>
      </c>
      <c r="AW2101" s="9">
        <v>36.225872000000003</v>
      </c>
      <c r="AX2101" s="12">
        <f ca="1">IFERROR(__xludf.DUMMYFUNCTION("1-(PERCENTRANK(FILTER(AG:AG, $A:$A=$A2101), $AG2101))"),0.51)</f>
        <v>0.51</v>
      </c>
      <c r="AY2101" s="13">
        <f ca="1">IFERROR(__xludf.DUMMYFUNCTION("PERCENTRANK(FILTER(K:K, $A:$A=$A2101), $K2101)"),0.398)</f>
        <v>0.39800000000000002</v>
      </c>
      <c r="AZ2101" s="13">
        <f ca="1">IFERROR(__xludf.DUMMYFUNCTION("PERCENTRANK(FILTER(I:I, $A:$A=$A2101), $I2101)"),0.69)</f>
        <v>0.69</v>
      </c>
      <c r="BA2101" s="12">
        <f ca="1">IFERROR(__xludf.DUMMYFUNCTION("PERCENTRANK(FILTER(AI:AI, $A:$A=$A2101), $AI2101)"),0.537)</f>
        <v>0.53700000000000003</v>
      </c>
      <c r="BB2101" s="13">
        <f ca="1">IFERROR(__xludf.DUMMYFUNCTION("PERCENTRANK(FILTER(AT:AT, $A:$A=$A2101), $AT2101)"),0.289)</f>
        <v>0.28899999999999998</v>
      </c>
      <c r="BC2101" s="13">
        <f ca="1">IFERROR(__xludf.DUMMYFUNCTION("PERCENTRANK(FILTER(AU:AU, $A:$A=$A2101), $AU2101)"),0.786)</f>
        <v>0.78600000000000003</v>
      </c>
      <c r="BM2101" s="9">
        <v>0.55017830000000001</v>
      </c>
      <c r="BN2101" s="9">
        <v>1.2222222E-2</v>
      </c>
      <c r="BO2101" s="9">
        <v>10.888889000000001</v>
      </c>
      <c r="BP2101" s="9">
        <v>22</v>
      </c>
      <c r="BQ2101" s="9">
        <v>2.7533333</v>
      </c>
      <c r="BR2101" s="9">
        <v>8.555555</v>
      </c>
      <c r="BS2101" s="9">
        <v>10.96843</v>
      </c>
      <c r="BT2101" s="9">
        <v>9.3260670000000001</v>
      </c>
      <c r="BU2101" s="9">
        <v>1.6171249999999999</v>
      </c>
      <c r="BV2101" s="9">
        <v>2.9588960000000002</v>
      </c>
      <c r="BW2101" s="9">
        <v>14.832155</v>
      </c>
      <c r="BX2101" s="9">
        <v>12.390124</v>
      </c>
      <c r="BY2101" s="9">
        <v>11.820747000000001</v>
      </c>
      <c r="BZ2101" s="9">
        <v>9.0472000000000001</v>
      </c>
      <c r="CA2101" s="9">
        <v>51.620486999999997</v>
      </c>
      <c r="CB2101" s="9">
        <v>53.606236000000003</v>
      </c>
      <c r="CC2101" s="9">
        <v>40.806719999999999</v>
      </c>
      <c r="CD2101" s="9">
        <v>53.86609</v>
      </c>
    </row>
    <row r="2102" spans="1:82" ht="15.75" hidden="1" customHeight="1" x14ac:dyDescent="0.2">
      <c r="A2102" s="9" t="s">
        <v>91</v>
      </c>
      <c r="B2102" s="9" t="s">
        <v>4972</v>
      </c>
      <c r="C2102" s="9">
        <v>63</v>
      </c>
      <c r="D2102" s="9">
        <v>70</v>
      </c>
      <c r="E2102" s="9">
        <v>208.11892085336601</v>
      </c>
      <c r="F2102" s="9">
        <v>213</v>
      </c>
      <c r="G2102" s="9">
        <v>283.27096999999998</v>
      </c>
      <c r="H2102" s="9">
        <v>31</v>
      </c>
      <c r="I2102" s="16">
        <v>2.3292883475557001E-5</v>
      </c>
      <c r="J2102" s="9">
        <v>3.7818049858743701E-2</v>
      </c>
      <c r="K2102" s="9">
        <v>3.5608547162264501</v>
      </c>
      <c r="L2102" s="11">
        <v>8.8089142863252602E-7</v>
      </c>
      <c r="M2102" s="11">
        <v>6.7249611590576E-5</v>
      </c>
      <c r="N2102" s="9">
        <v>0.32863849765258202</v>
      </c>
      <c r="O2102" s="9">
        <v>0.734699090780636</v>
      </c>
      <c r="P2102" s="9" t="s">
        <v>4973</v>
      </c>
      <c r="Q2102" s="9">
        <v>12541105</v>
      </c>
      <c r="R2102" s="9" t="s">
        <v>4974</v>
      </c>
      <c r="S2102" s="9" t="s">
        <v>98</v>
      </c>
      <c r="T2102" s="9">
        <v>37.804990467261298</v>
      </c>
      <c r="U2102" s="9">
        <v>-122.231543829</v>
      </c>
      <c r="V2102" s="9">
        <v>435</v>
      </c>
      <c r="W2102" s="9">
        <v>3989</v>
      </c>
      <c r="X2102" s="9">
        <v>182870.282925131</v>
      </c>
      <c r="Z2102" s="9">
        <v>23764.102229714699</v>
      </c>
      <c r="AB2102" s="9">
        <v>159106.180695416</v>
      </c>
      <c r="AC2102" s="9">
        <v>3428.00951386011</v>
      </c>
      <c r="AD2102" s="9">
        <v>24132.603200522899</v>
      </c>
      <c r="AE2102" s="9">
        <v>2.0847379593078499E-3</v>
      </c>
      <c r="AF2102" s="9">
        <v>7.2207938774226899E-4</v>
      </c>
      <c r="AG2102" s="9">
        <v>2107</v>
      </c>
      <c r="AH2102" s="9">
        <v>3.9257786000000001</v>
      </c>
      <c r="AI2102" s="9">
        <v>12.049951999999999</v>
      </c>
      <c r="AJ2102" s="9">
        <v>2</v>
      </c>
      <c r="AK2102" s="9">
        <v>2.1783269999999999</v>
      </c>
      <c r="AL2102" s="9">
        <v>5.4003972999999998</v>
      </c>
      <c r="AM2102" s="9">
        <v>-1.3395771999999999</v>
      </c>
      <c r="AN2102" s="9">
        <v>9.8181820000000003E-2</v>
      </c>
      <c r="AO2102" s="9">
        <v>7.034266E-3</v>
      </c>
      <c r="AP2102" s="9">
        <v>1.9206156000000001</v>
      </c>
      <c r="AQ2102" s="9">
        <v>292.76154000000002</v>
      </c>
      <c r="AR2102" s="9">
        <v>32.863190000000003</v>
      </c>
      <c r="AS2102" s="9">
        <v>30.506197</v>
      </c>
      <c r="AT2102" s="9">
        <v>0.71707105999999998</v>
      </c>
      <c r="AU2102" s="9">
        <v>15.275252</v>
      </c>
      <c r="AV2102" s="9">
        <v>16.77778</v>
      </c>
      <c r="AW2102" s="9">
        <v>48.391562999999998</v>
      </c>
      <c r="AX2102" s="12">
        <f ca="1">IFERROR(__xludf.DUMMYFUNCTION("1-(PERCENTRANK(FILTER(AG:AG, $A:$A=$A2102), $AG2102))"),0.508)</f>
        <v>0.50800000000000001</v>
      </c>
      <c r="AY2102" s="13">
        <f ca="1">IFERROR(__xludf.DUMMYFUNCTION("PERCENTRANK(FILTER(K:K, $A:$A=$A2102), $K2102)"),0.733)</f>
        <v>0.73299999999999998</v>
      </c>
      <c r="AZ2102" s="13">
        <f ca="1">IFERROR(__xludf.DUMMYFUNCTION("PERCENTRANK(FILTER(I:I, $A:$A=$A2102), $I2102)"),0.131)</f>
        <v>0.13100000000000001</v>
      </c>
      <c r="BA2102" s="12">
        <f ca="1">IFERROR(__xludf.DUMMYFUNCTION("PERCENTRANK(FILTER(AI:AI, $A:$A=$A2102), $AI2102)"),0.53)</f>
        <v>0.53</v>
      </c>
      <c r="BB2102" s="13">
        <f ca="1">IFERROR(__xludf.DUMMYFUNCTION("PERCENTRANK(FILTER(AT:AT, $A:$A=$A2102), $AT2102)"),0.196)</f>
        <v>0.19600000000000001</v>
      </c>
      <c r="BC2102" s="13">
        <f ca="1">IFERROR(__xludf.DUMMYFUNCTION("PERCENTRANK(FILTER(AU:AU, $A:$A=$A2102), $AU2102)"),0.53)</f>
        <v>0.53</v>
      </c>
      <c r="BM2102" s="9">
        <v>0.61310659999999995</v>
      </c>
      <c r="BN2102" s="9">
        <v>3.4545455000000003E-2</v>
      </c>
      <c r="BO2102" s="9">
        <v>13.279070000000001</v>
      </c>
      <c r="BP2102" s="9">
        <v>21.953489999999999</v>
      </c>
      <c r="BQ2102" s="9">
        <v>2.8440910000000001</v>
      </c>
      <c r="BR2102" s="9">
        <v>4.8409089999999999</v>
      </c>
      <c r="BS2102" s="9">
        <v>8.0887189999999993</v>
      </c>
      <c r="BT2102" s="9">
        <v>7.4579490000000002</v>
      </c>
      <c r="BU2102" s="9">
        <v>1.5779657</v>
      </c>
      <c r="BV2102" s="9">
        <v>3.0616349999999999</v>
      </c>
      <c r="BW2102" s="9">
        <v>14.748792</v>
      </c>
      <c r="BX2102" s="9">
        <v>10.906736</v>
      </c>
      <c r="BY2102" s="9">
        <v>9.9964139999999997</v>
      </c>
      <c r="BZ2102" s="9">
        <v>7.1692133</v>
      </c>
      <c r="CA2102" s="9">
        <v>50.896545000000003</v>
      </c>
      <c r="CB2102" s="9">
        <v>58.204770000000003</v>
      </c>
      <c r="CC2102" s="9">
        <v>44.981699999999996</v>
      </c>
      <c r="CD2102" s="9">
        <v>64.283714000000003</v>
      </c>
    </row>
    <row r="2103" spans="1:82" ht="15.75" hidden="1" customHeight="1" x14ac:dyDescent="0.2">
      <c r="A2103" s="9" t="s">
        <v>91</v>
      </c>
      <c r="B2103" s="9" t="s">
        <v>4975</v>
      </c>
      <c r="C2103" s="9">
        <v>7100</v>
      </c>
      <c r="D2103" s="9">
        <v>75</v>
      </c>
      <c r="E2103" s="9">
        <v>146.31344982709399</v>
      </c>
      <c r="F2103" s="9">
        <v>726</v>
      </c>
      <c r="G2103" s="9">
        <v>554.02340000000004</v>
      </c>
      <c r="H2103" s="9">
        <v>89</v>
      </c>
      <c r="I2103" s="16">
        <v>7.1546755698568307E-5</v>
      </c>
      <c r="J2103" s="9">
        <v>88.554472476625705</v>
      </c>
      <c r="K2103" s="9">
        <v>0.83897739656167603</v>
      </c>
      <c r="L2103" s="9">
        <v>8.2611728386682501E-3</v>
      </c>
      <c r="M2103" s="11">
        <v>6.7136971443659702E-5</v>
      </c>
      <c r="N2103" s="9">
        <v>0.103305785123966</v>
      </c>
      <c r="O2103" s="9">
        <v>0.264092556456196</v>
      </c>
      <c r="P2103" s="9" t="s">
        <v>4976</v>
      </c>
      <c r="Q2103" s="9">
        <v>14232108</v>
      </c>
      <c r="R2103" s="9" t="s">
        <v>635</v>
      </c>
      <c r="S2103" s="9">
        <v>53732</v>
      </c>
      <c r="T2103" s="9">
        <v>37.775767151126097</v>
      </c>
      <c r="U2103" s="9">
        <v>-121.997356930105</v>
      </c>
      <c r="V2103" s="9">
        <v>121</v>
      </c>
      <c r="W2103" s="9">
        <v>102</v>
      </c>
      <c r="X2103" s="9">
        <v>22722.013827145402</v>
      </c>
      <c r="Z2103" s="9">
        <v>12570.974220911599</v>
      </c>
      <c r="AB2103" s="9">
        <v>10151.0396062337</v>
      </c>
      <c r="AC2103" s="9">
        <v>12570.974220911599</v>
      </c>
      <c r="AD2103" s="9">
        <v>10151.0396062337</v>
      </c>
      <c r="AE2103" s="9">
        <v>5.9751904584857104E-3</v>
      </c>
      <c r="AF2103" s="9">
        <v>6.3676612571725803E-3</v>
      </c>
      <c r="AG2103" s="9">
        <v>2108</v>
      </c>
      <c r="AH2103" s="9">
        <v>3.3877256</v>
      </c>
      <c r="AI2103" s="9">
        <v>10.378511</v>
      </c>
      <c r="AJ2103" s="9">
        <v>3</v>
      </c>
      <c r="AK2103" s="9">
        <v>3.4922339999999998</v>
      </c>
      <c r="AL2103" s="9">
        <v>7.4483009999999998</v>
      </c>
      <c r="AM2103" s="9">
        <v>-3.953382</v>
      </c>
      <c r="AN2103" s="9">
        <v>3.0044642999999999E-2</v>
      </c>
      <c r="AO2103" s="9">
        <v>6.4964200000000001E-3</v>
      </c>
      <c r="AP2103" s="9">
        <v>1.8762574999999999</v>
      </c>
      <c r="AQ2103" s="9">
        <v>294.49957000000001</v>
      </c>
      <c r="AR2103" s="9">
        <v>38.724654999999998</v>
      </c>
      <c r="AS2103" s="9">
        <v>35.136516999999998</v>
      </c>
      <c r="AT2103" s="9">
        <v>0.97016369999999996</v>
      </c>
      <c r="AU2103" s="9">
        <v>14.054264</v>
      </c>
      <c r="AV2103" s="9">
        <v>15.537832999999999</v>
      </c>
      <c r="AW2103" s="9">
        <v>1.3175114000000001</v>
      </c>
      <c r="AX2103" s="12">
        <f ca="1">IFERROR(__xludf.DUMMYFUNCTION("1-(PERCENTRANK(FILTER(AG:AG, $A:$A=$A2103), $AG2103))"),0.506)</f>
        <v>0.50600000000000001</v>
      </c>
      <c r="AY2103" s="13">
        <f ca="1">IFERROR(__xludf.DUMMYFUNCTION("PERCENTRANK(FILTER(K:K, $A:$A=$A2103), $K2103)"),0.402)</f>
        <v>0.40200000000000002</v>
      </c>
      <c r="AZ2103" s="13">
        <f ca="1">IFERROR(__xludf.DUMMYFUNCTION("PERCENTRANK(FILTER(I:I, $A:$A=$A2103), $I2103)"),0.706)</f>
        <v>0.70599999999999996</v>
      </c>
      <c r="BA2103" s="12">
        <f ca="1">IFERROR(__xludf.DUMMYFUNCTION("PERCENTRANK(FILTER(AI:AI, $A:$A=$A2103), $AI2103)"),0.377)</f>
        <v>0.377</v>
      </c>
      <c r="BB2103" s="13">
        <f ca="1">IFERROR(__xludf.DUMMYFUNCTION("PERCENTRANK(FILTER(AT:AT, $A:$A=$A2103), $AT2103)"),0.664)</f>
        <v>0.66400000000000003</v>
      </c>
      <c r="BC2103" s="13">
        <f ca="1">IFERROR(__xludf.DUMMYFUNCTION("PERCENTRANK(FILTER(AU:AU, $A:$A=$A2103), $AU2103)"),0.118)</f>
        <v>0.11799999999999999</v>
      </c>
      <c r="BM2103" s="9">
        <v>0.12682723000000001</v>
      </c>
      <c r="BN2103" s="9">
        <v>5.5446427E-2</v>
      </c>
      <c r="BO2103" s="9">
        <v>2.0380951999999999</v>
      </c>
      <c r="BP2103" s="9">
        <v>15.352380999999999</v>
      </c>
      <c r="BQ2103" s="9">
        <v>0.49294642</v>
      </c>
      <c r="BR2103" s="9">
        <v>3.2410714999999999</v>
      </c>
      <c r="BS2103" s="9">
        <v>8.0648649999999993</v>
      </c>
      <c r="BT2103" s="9">
        <v>7.5171947000000001</v>
      </c>
      <c r="BU2103" s="9">
        <v>1.9291056</v>
      </c>
      <c r="BV2103" s="9">
        <v>3.6023097000000002</v>
      </c>
      <c r="BW2103" s="9">
        <v>14.035847</v>
      </c>
      <c r="BX2103" s="9">
        <v>8.8765889999999992</v>
      </c>
      <c r="BY2103" s="9">
        <v>9.4125530000000008</v>
      </c>
      <c r="BZ2103" s="9">
        <v>5.6780980000000003</v>
      </c>
      <c r="CA2103" s="9">
        <v>50.996291999999997</v>
      </c>
      <c r="CB2103" s="9">
        <v>75.445530000000005</v>
      </c>
      <c r="CC2103" s="9">
        <v>48.101044000000002</v>
      </c>
      <c r="CD2103" s="9">
        <v>76.942610000000002</v>
      </c>
    </row>
    <row r="2104" spans="1:82" ht="15.75" hidden="1" customHeight="1" x14ac:dyDescent="0.2">
      <c r="A2104" s="9" t="s">
        <v>91</v>
      </c>
      <c r="B2104" s="9">
        <v>84764</v>
      </c>
      <c r="C2104" s="9">
        <v>4743</v>
      </c>
      <c r="D2104" s="9">
        <v>0</v>
      </c>
      <c r="E2104" s="9">
        <v>0</v>
      </c>
      <c r="F2104" s="9">
        <v>2</v>
      </c>
      <c r="G2104" s="9">
        <v>0.90773344</v>
      </c>
      <c r="H2104" s="9">
        <v>1</v>
      </c>
      <c r="I2104" s="16">
        <v>6.7107022914569798E-5</v>
      </c>
      <c r="J2104" s="9">
        <v>3.7817748747058802E-2</v>
      </c>
      <c r="L2104" s="11">
        <v>2.53783653174632E-6</v>
      </c>
      <c r="M2104" s="11">
        <v>6.7107022914569798E-5</v>
      </c>
      <c r="N2104" s="9">
        <v>0</v>
      </c>
      <c r="O2104" s="9">
        <v>0</v>
      </c>
      <c r="P2104" s="9" t="s">
        <v>4977</v>
      </c>
      <c r="Q2104" s="9">
        <v>42481105</v>
      </c>
      <c r="R2104" s="9" t="s">
        <v>281</v>
      </c>
      <c r="S2104" s="9">
        <v>84764</v>
      </c>
      <c r="T2104" s="9">
        <v>38.092556151752298</v>
      </c>
      <c r="U2104" s="9">
        <v>-122.569382414413</v>
      </c>
      <c r="V2104" s="9">
        <v>92</v>
      </c>
      <c r="W2104" s="9">
        <v>656</v>
      </c>
      <c r="X2104" s="9">
        <v>43607.908128141797</v>
      </c>
      <c r="Z2104" s="9">
        <v>6974.5934234874103</v>
      </c>
      <c r="AB2104" s="9">
        <v>36633.314704654302</v>
      </c>
      <c r="AC2104" s="9">
        <v>2403.75186032595</v>
      </c>
      <c r="AD2104" s="9">
        <v>14020.6051656502</v>
      </c>
      <c r="AE2104" s="11">
        <v>6.7107022914569798E-5</v>
      </c>
      <c r="AF2104" s="11">
        <v>6.7107022914569798E-5</v>
      </c>
      <c r="AG2104" s="9">
        <v>2109</v>
      </c>
      <c r="AH2104" s="9">
        <v>3.2900027999999999</v>
      </c>
      <c r="AI2104" s="9">
        <v>10.439479</v>
      </c>
      <c r="AJ2104" s="9">
        <v>2</v>
      </c>
      <c r="AK2104" s="9">
        <v>2.2160535000000001</v>
      </c>
      <c r="AL2104" s="9">
        <v>6.6665096000000004</v>
      </c>
      <c r="AM2104" s="9">
        <v>-1.9844061</v>
      </c>
      <c r="AN2104" s="9">
        <v>7.2954539999999998E-2</v>
      </c>
      <c r="AO2104" s="9">
        <v>7.04092E-3</v>
      </c>
      <c r="AP2104" s="9">
        <v>2.4794125999999999</v>
      </c>
      <c r="AQ2104" s="9">
        <v>295.44986</v>
      </c>
      <c r="AR2104" s="9">
        <v>33.146434999999997</v>
      </c>
      <c r="AS2104" s="9">
        <v>30.61139</v>
      </c>
      <c r="AT2104" s="9">
        <v>0.91160816</v>
      </c>
      <c r="AU2104" s="9">
        <v>15.366401</v>
      </c>
      <c r="AV2104" s="9">
        <v>16.986242000000001</v>
      </c>
      <c r="AW2104" s="9">
        <v>33.433776999999999</v>
      </c>
      <c r="AX2104" s="12">
        <f ca="1">IFERROR(__xludf.DUMMYFUNCTION("1-(PERCENTRANK(FILTER(AG:AG, $A:$A=$A2104), $AG2104))"),0.505)</f>
        <v>0.505</v>
      </c>
      <c r="AY2104" s="13">
        <f ca="1">IFERROR(__xludf.DUMMYFUNCTION("PERCENTRANK(FILTER(K:K, $A:$A=$A2104), $K2104)"),0)</f>
        <v>0</v>
      </c>
      <c r="AZ2104" s="13">
        <f ca="1">IFERROR(__xludf.DUMMYFUNCTION("PERCENTRANK(FILTER(I:I, $A:$A=$A2104), $I2104)"),0.662)</f>
        <v>0.66200000000000003</v>
      </c>
      <c r="BA2104" s="12">
        <f ca="1">IFERROR(__xludf.DUMMYFUNCTION("PERCENTRANK(FILTER(AI:AI, $A:$A=$A2104), $AI2104)"),0.39)</f>
        <v>0.39</v>
      </c>
      <c r="BB2104" s="13">
        <f ca="1">IFERROR(__xludf.DUMMYFUNCTION("PERCENTRANK(FILTER(AT:AT, $A:$A=$A2104), $AT2104)"),0.544)</f>
        <v>0.54400000000000004</v>
      </c>
      <c r="BC2104" s="13">
        <f ca="1">IFERROR(__xludf.DUMMYFUNCTION("PERCENTRANK(FILTER(AU:AU, $A:$A=$A2104), $AU2104)"),0.572)</f>
        <v>0.57199999999999995</v>
      </c>
      <c r="BM2104" s="9">
        <v>0.47305482999999998</v>
      </c>
      <c r="BN2104" s="9">
        <v>2.0681817000000002E-2</v>
      </c>
      <c r="BO2104" s="9">
        <v>7.9393940000000001</v>
      </c>
      <c r="BP2104" s="9">
        <v>21.636364</v>
      </c>
      <c r="BQ2104" s="9">
        <v>5.3181816E-2</v>
      </c>
      <c r="BR2104" s="9">
        <v>4.5454546999999998E-2</v>
      </c>
      <c r="BS2104" s="9">
        <v>10.860970500000001</v>
      </c>
      <c r="BT2104" s="9">
        <v>9.4144850000000009</v>
      </c>
      <c r="BU2104" s="9">
        <v>1.8309183</v>
      </c>
      <c r="BV2104" s="9">
        <v>3.3581487999999999</v>
      </c>
      <c r="BW2104" s="9">
        <v>14.091634000000001</v>
      </c>
      <c r="BX2104" s="9">
        <v>11.603925</v>
      </c>
      <c r="BY2104" s="9">
        <v>11.64039</v>
      </c>
      <c r="BZ2104" s="9">
        <v>8.5639099999999999</v>
      </c>
      <c r="CA2104" s="9">
        <v>54.524982000000001</v>
      </c>
      <c r="CB2104" s="9">
        <v>62.589576999999998</v>
      </c>
      <c r="CC2104" s="9">
        <v>44.133915000000002</v>
      </c>
      <c r="CD2104" s="9">
        <v>58.705275999999998</v>
      </c>
    </row>
    <row r="2105" spans="1:82" ht="15.75" hidden="1" customHeight="1" x14ac:dyDescent="0.2">
      <c r="A2105" s="9" t="s">
        <v>106</v>
      </c>
      <c r="B2105" s="9" t="s">
        <v>4978</v>
      </c>
      <c r="C2105" s="9">
        <v>2219</v>
      </c>
      <c r="D2105" s="9">
        <v>107</v>
      </c>
      <c r="E2105" s="9">
        <v>275.07477113026499</v>
      </c>
      <c r="F2105" s="9">
        <v>336</v>
      </c>
      <c r="G2105" s="9">
        <v>398.73766999999998</v>
      </c>
      <c r="H2105" s="9">
        <v>76</v>
      </c>
      <c r="I2105" s="16">
        <v>1.41541154634021E-5</v>
      </c>
      <c r="J2105" s="9">
        <v>787.33054030754101</v>
      </c>
      <c r="K2105" s="9">
        <v>9.0676241922897791</v>
      </c>
      <c r="L2105" s="9">
        <v>9.1811035608421205E-3</v>
      </c>
      <c r="M2105" s="11">
        <v>6.7096411976757202E-5</v>
      </c>
      <c r="N2105" s="9">
        <v>0.31845238095237999</v>
      </c>
      <c r="O2105" s="9">
        <v>0.68986401638567396</v>
      </c>
      <c r="P2105" s="9" t="s">
        <v>4979</v>
      </c>
      <c r="Q2105" s="9">
        <v>83392110</v>
      </c>
      <c r="R2105" s="9" t="s">
        <v>4874</v>
      </c>
      <c r="S2105" s="9" t="s">
        <v>4980</v>
      </c>
      <c r="T2105" s="9">
        <v>37.332627860908303</v>
      </c>
      <c r="U2105" s="9">
        <v>-121.77854399333199</v>
      </c>
      <c r="V2105" s="9">
        <v>226</v>
      </c>
      <c r="W2105" s="9">
        <v>233</v>
      </c>
      <c r="X2105" s="9">
        <v>31991.030493769998</v>
      </c>
      <c r="Z2105" s="9">
        <v>17763.630764331301</v>
      </c>
      <c r="AB2105" s="9">
        <v>14227.399729438601</v>
      </c>
      <c r="AC2105" s="9">
        <v>13196.8211616346</v>
      </c>
      <c r="AD2105" s="9">
        <v>6836.1856205194399</v>
      </c>
      <c r="AE2105" s="9">
        <v>5.0993273102335401E-3</v>
      </c>
      <c r="AF2105" s="9">
        <v>1.0757127752185601E-3</v>
      </c>
      <c r="AG2105" s="9">
        <v>2110</v>
      </c>
      <c r="AH2105" s="9">
        <v>0.92542190000000002</v>
      </c>
      <c r="AI2105" s="9">
        <v>3.7864119999999999</v>
      </c>
      <c r="AJ2105" s="9">
        <v>2</v>
      </c>
      <c r="AK2105" s="9">
        <v>1.9614465000000001</v>
      </c>
      <c r="AL2105" s="9">
        <v>5.1391739999999997</v>
      </c>
      <c r="AM2105" s="9">
        <v>0.12794610000000001</v>
      </c>
      <c r="AN2105" s="9">
        <v>5.0270269999999999E-3</v>
      </c>
      <c r="AO2105" s="9">
        <v>6.5341215000000001E-3</v>
      </c>
      <c r="AP2105" s="9">
        <v>1.4733874</v>
      </c>
      <c r="AQ2105" s="9">
        <v>294.68529999999998</v>
      </c>
      <c r="AR2105" s="9">
        <v>44.281466999999999</v>
      </c>
      <c r="AS2105" s="9">
        <v>36.344900000000003</v>
      </c>
      <c r="AT2105" s="9">
        <v>1.0172051</v>
      </c>
      <c r="AU2105" s="9">
        <v>12.839637</v>
      </c>
      <c r="AV2105" s="9">
        <v>14.195036</v>
      </c>
      <c r="AW2105" s="9">
        <v>14.582755000000001</v>
      </c>
      <c r="AX2105" s="12">
        <f ca="1">IFERROR(__xludf.DUMMYFUNCTION("1-(PERCENTRANK(FILTER(AG:AG, $A:$A=$A2105), $AG2105))"),0.442999999999999)</f>
        <v>0.44299999999999901</v>
      </c>
      <c r="AY2105" s="13">
        <f ca="1">IFERROR(__xludf.DUMMYFUNCTION("PERCENTRANK(FILTER(K:K, $A:$A=$A2105), $K2105)"),0.787)</f>
        <v>0.78700000000000003</v>
      </c>
      <c r="AZ2105" s="13">
        <f ca="1">IFERROR(__xludf.DUMMYFUNCTION("PERCENTRANK(FILTER(I:I, $A:$A=$A2105), $I2105)"),0.031)</f>
        <v>3.1E-2</v>
      </c>
      <c r="BA2105" s="12">
        <f ca="1">IFERROR(__xludf.DUMMYFUNCTION("PERCENTRANK(FILTER(AI:AI, $A:$A=$A2105), $AI2105)"),0.148)</f>
        <v>0.14799999999999999</v>
      </c>
      <c r="BB2105" s="13">
        <f ca="1">IFERROR(__xludf.DUMMYFUNCTION("PERCENTRANK(FILTER(AT:AT, $A:$A=$A2105), $AT2105)"),0.69)</f>
        <v>0.69</v>
      </c>
      <c r="BC2105" s="13">
        <f ca="1">IFERROR(__xludf.DUMMYFUNCTION("PERCENTRANK(FILTER(AU:AU, $A:$A=$A2105), $AU2105)"),0.06)</f>
        <v>0.06</v>
      </c>
      <c r="BM2105" s="9">
        <v>0.20995367000000001</v>
      </c>
      <c r="BN2105" s="9">
        <v>1.3675675999999999E-2</v>
      </c>
      <c r="BO2105" s="9">
        <v>2.0341879999999999</v>
      </c>
      <c r="BP2105" s="9">
        <v>15.350428000000001</v>
      </c>
      <c r="BQ2105" s="9">
        <v>0.70167564999999998</v>
      </c>
      <c r="BR2105" s="9">
        <v>1.8162161999999999</v>
      </c>
      <c r="BS2105" s="9">
        <v>10.044553000000001</v>
      </c>
      <c r="BT2105" s="9">
        <v>8.4302869999999999</v>
      </c>
      <c r="BU2105" s="9">
        <v>2.0142473999999999</v>
      </c>
      <c r="BV2105" s="9">
        <v>3.6933696</v>
      </c>
      <c r="BW2105" s="9">
        <v>12.007899</v>
      </c>
      <c r="BX2105" s="9">
        <v>7.6295457000000004</v>
      </c>
      <c r="BY2105" s="9">
        <v>7.4532509999999998</v>
      </c>
      <c r="BZ2105" s="9">
        <v>4.3314915000000003</v>
      </c>
      <c r="CA2105" s="9">
        <v>59.522922999999999</v>
      </c>
      <c r="CB2105" s="9">
        <v>78.554040000000001</v>
      </c>
      <c r="CC2105" s="9">
        <v>56.521552999999997</v>
      </c>
      <c r="CD2105" s="9">
        <v>85.005489999999995</v>
      </c>
    </row>
    <row r="2106" spans="1:82" ht="15.75" hidden="1" customHeight="1" x14ac:dyDescent="0.2">
      <c r="A2106" s="9" t="s">
        <v>91</v>
      </c>
      <c r="B2106" s="9" t="s">
        <v>4981</v>
      </c>
      <c r="C2106" s="9">
        <v>7388</v>
      </c>
      <c r="D2106" s="9">
        <v>101</v>
      </c>
      <c r="E2106" s="9">
        <v>209.628209251084</v>
      </c>
      <c r="F2106" s="9">
        <v>205</v>
      </c>
      <c r="G2106" s="9">
        <v>255.53252000000001</v>
      </c>
      <c r="H2106" s="9">
        <v>24</v>
      </c>
      <c r="I2106" s="16">
        <v>3.2842451446413098E-5</v>
      </c>
      <c r="J2106" s="9">
        <v>1616.62837674651</v>
      </c>
      <c r="K2106" s="9">
        <v>4.0624097741342</v>
      </c>
      <c r="L2106" s="9">
        <v>5.3721467668547698E-2</v>
      </c>
      <c r="M2106" s="11">
        <v>6.7080129869741698E-5</v>
      </c>
      <c r="N2106" s="9">
        <v>0.49268292682926801</v>
      </c>
      <c r="O2106" s="9">
        <v>0.82035825475036195</v>
      </c>
      <c r="P2106" s="9" t="s">
        <v>4982</v>
      </c>
      <c r="Q2106" s="9">
        <v>14052103</v>
      </c>
      <c r="R2106" s="9" t="s">
        <v>3895</v>
      </c>
      <c r="S2106" s="9">
        <v>9473</v>
      </c>
      <c r="T2106" s="9">
        <v>37.786339549911403</v>
      </c>
      <c r="U2106" s="9">
        <v>-121.863219300765</v>
      </c>
      <c r="V2106" s="9">
        <v>39</v>
      </c>
      <c r="W2106" s="9">
        <v>37</v>
      </c>
      <c r="X2106" s="9">
        <v>6104.3671771868203</v>
      </c>
      <c r="Z2106" s="9">
        <v>4731.0232684271896</v>
      </c>
      <c r="AB2106" s="9">
        <v>1373.34390875961</v>
      </c>
      <c r="AC2106" s="9">
        <v>3725.6021498544201</v>
      </c>
      <c r="AD2106" s="9">
        <v>1271.7098177656901</v>
      </c>
      <c r="AE2106" s="9">
        <v>1.6099231168738E-3</v>
      </c>
      <c r="AF2106" s="9">
        <v>7.8821883471391597E-4</v>
      </c>
      <c r="AG2106" s="9">
        <v>2111</v>
      </c>
      <c r="AH2106" s="9">
        <v>1.7052178</v>
      </c>
      <c r="AI2106" s="9">
        <v>5.5921880000000002</v>
      </c>
      <c r="AJ2106" s="9">
        <v>2</v>
      </c>
      <c r="AK2106" s="9">
        <v>2.9538090000000001</v>
      </c>
      <c r="AL2106" s="9">
        <v>7.2794514000000001</v>
      </c>
      <c r="AM2106" s="9">
        <v>-2.3534066999999999</v>
      </c>
      <c r="AN2106" s="9">
        <v>1.4042553500000001E-2</v>
      </c>
      <c r="AO2106" s="9">
        <v>6.6545500000000004E-3</v>
      </c>
      <c r="AP2106" s="9">
        <v>1.6687523</v>
      </c>
      <c r="AQ2106" s="9">
        <v>295.88873000000001</v>
      </c>
      <c r="AR2106" s="9">
        <v>40.299779999999998</v>
      </c>
      <c r="AS2106" s="9">
        <v>32.896450000000002</v>
      </c>
      <c r="AT2106" s="9">
        <v>1.0735664</v>
      </c>
      <c r="AU2106" s="9">
        <v>13.898702</v>
      </c>
      <c r="AV2106" s="9">
        <v>15.321979000000001</v>
      </c>
      <c r="AW2106" s="9">
        <v>0.87246380000000001</v>
      </c>
      <c r="AX2106" s="12">
        <f ca="1">IFERROR(__xludf.DUMMYFUNCTION("1-(PERCENTRANK(FILTER(AG:AG, $A:$A=$A2106), $AG2106))"),0.503)</f>
        <v>0.503</v>
      </c>
      <c r="AY2106" s="13">
        <f ca="1">IFERROR(__xludf.DUMMYFUNCTION("PERCENTRANK(FILTER(K:K, $A:$A=$A2106), $K2106)"),0.762)</f>
        <v>0.76200000000000001</v>
      </c>
      <c r="AZ2106" s="13">
        <f ca="1">IFERROR(__xludf.DUMMYFUNCTION("PERCENTRANK(FILTER(I:I, $A:$A=$A2106), $I2106)"),0.247)</f>
        <v>0.247</v>
      </c>
      <c r="BA2106" s="12">
        <f ca="1">IFERROR(__xludf.DUMMYFUNCTION("PERCENTRANK(FILTER(AI:AI, $A:$A=$A2106), $AI2106)"),0.109)</f>
        <v>0.109</v>
      </c>
      <c r="BB2106" s="13">
        <f ca="1">IFERROR(__xludf.DUMMYFUNCTION("PERCENTRANK(FILTER(AT:AT, $A:$A=$A2106), $AT2106)"),0.817)</f>
        <v>0.81699999999999995</v>
      </c>
      <c r="BC2106" s="13">
        <f ca="1">IFERROR(__xludf.DUMMYFUNCTION("PERCENTRANK(FILTER(AU:AU, $A:$A=$A2106), $AU2106)"),0.093)</f>
        <v>9.2999999999999999E-2</v>
      </c>
      <c r="BM2106" s="9">
        <v>0.12753761999999999</v>
      </c>
      <c r="BN2106" s="9">
        <v>3.2978725E-2</v>
      </c>
      <c r="BO2106" s="9">
        <v>1.9230769000000001</v>
      </c>
      <c r="BP2106" s="9">
        <v>16.115385</v>
      </c>
      <c r="BQ2106" s="9">
        <v>3.9614894</v>
      </c>
      <c r="BR2106" s="9">
        <v>4.3617020000000002</v>
      </c>
      <c r="BS2106" s="9">
        <v>6.8308929999999997</v>
      </c>
      <c r="BT2106" s="9">
        <v>5.8621983999999996</v>
      </c>
      <c r="BU2106" s="9">
        <v>2.1424503000000001</v>
      </c>
      <c r="BV2106" s="9">
        <v>3.6996302999999999</v>
      </c>
      <c r="BW2106" s="9">
        <v>13.739335000000001</v>
      </c>
      <c r="BX2106" s="9">
        <v>8.5752369999999996</v>
      </c>
      <c r="BY2106" s="9">
        <v>9.3564170000000004</v>
      </c>
      <c r="BZ2106" s="9">
        <v>5.3986780000000003</v>
      </c>
      <c r="CA2106" s="9">
        <v>45.524807000000003</v>
      </c>
      <c r="CB2106" s="9">
        <v>72.015199999999993</v>
      </c>
      <c r="CC2106" s="9">
        <v>48.927300000000002</v>
      </c>
      <c r="CD2106" s="9">
        <v>78.678314</v>
      </c>
    </row>
    <row r="2107" spans="1:82" ht="15.75" hidden="1" customHeight="1" x14ac:dyDescent="0.2">
      <c r="A2107" s="9" t="s">
        <v>106</v>
      </c>
      <c r="B2107" s="9" t="s">
        <v>4983</v>
      </c>
      <c r="C2107" s="9">
        <v>2056</v>
      </c>
      <c r="D2107" s="9">
        <v>63</v>
      </c>
      <c r="E2107" s="9">
        <v>153.28514223884801</v>
      </c>
      <c r="F2107" s="9">
        <v>244</v>
      </c>
      <c r="G2107" s="9">
        <v>249.21376000000001</v>
      </c>
      <c r="H2107" s="9">
        <v>17</v>
      </c>
      <c r="I2107" s="16">
        <v>4.35449499705368E-5</v>
      </c>
      <c r="J2107" s="9">
        <v>3.7818049858743798E-2</v>
      </c>
      <c r="K2107" s="9">
        <v>2.5031967598479201</v>
      </c>
      <c r="L2107" s="11">
        <v>1.6467850890822601E-6</v>
      </c>
      <c r="M2107" s="11">
        <v>6.7048043941962102E-5</v>
      </c>
      <c r="N2107" s="9">
        <v>0.25819672131147497</v>
      </c>
      <c r="O2107" s="9">
        <v>0.61507495415820701</v>
      </c>
      <c r="P2107" s="9" t="s">
        <v>4984</v>
      </c>
      <c r="Q2107" s="9">
        <v>83692105</v>
      </c>
      <c r="R2107" s="9" t="s">
        <v>1905</v>
      </c>
      <c r="S2107" s="9">
        <v>12586</v>
      </c>
      <c r="T2107" s="9">
        <v>36.9732682256736</v>
      </c>
      <c r="U2107" s="9">
        <v>-121.88794629743199</v>
      </c>
      <c r="V2107" s="9">
        <v>189</v>
      </c>
      <c r="W2107" s="9">
        <v>971</v>
      </c>
      <c r="X2107" s="9">
        <v>56977.540002435599</v>
      </c>
      <c r="Z2107" s="9">
        <v>10478.250829468099</v>
      </c>
      <c r="AB2107" s="9">
        <v>46499.289172967299</v>
      </c>
      <c r="AC2107" s="9">
        <v>2805.97166619781</v>
      </c>
      <c r="AD2107" s="9">
        <v>10973.9587632324</v>
      </c>
      <c r="AE2107" s="9">
        <v>1.1398167470133499E-3</v>
      </c>
      <c r="AF2107" s="9">
        <v>7.4026414949912502E-4</v>
      </c>
      <c r="AG2107" s="9">
        <v>2112</v>
      </c>
      <c r="AH2107" s="9">
        <v>3.6637528000000001</v>
      </c>
      <c r="AI2107" s="9">
        <v>11.380122999999999</v>
      </c>
      <c r="AJ2107" s="9">
        <v>2</v>
      </c>
      <c r="AK2107" s="9">
        <v>1.9983876</v>
      </c>
      <c r="AL2107" s="9">
        <v>5.3245589999999998</v>
      </c>
      <c r="AM2107" s="9">
        <v>6.7985163000000002</v>
      </c>
      <c r="AN2107" s="9">
        <v>9.2380950000000003E-2</v>
      </c>
      <c r="AO2107" s="9">
        <v>7.1047250000000001E-3</v>
      </c>
      <c r="AP2107" s="9">
        <v>1.730637</v>
      </c>
      <c r="AQ2107" s="9">
        <v>294.28206999999998</v>
      </c>
      <c r="AR2107" s="9">
        <v>30.998514</v>
      </c>
      <c r="AS2107" s="9">
        <v>24.74297</v>
      </c>
      <c r="AT2107" s="9">
        <v>0.73264163999999998</v>
      </c>
      <c r="AU2107" s="9">
        <v>15.950441</v>
      </c>
      <c r="AV2107" s="9">
        <v>17.367334</v>
      </c>
      <c r="AW2107" s="9">
        <v>19.687760000000001</v>
      </c>
      <c r="AX2107" s="12">
        <f ca="1">IFERROR(__xludf.DUMMYFUNCTION("1-(PERCENTRANK(FILTER(AG:AG, $A:$A=$A2107), $AG2107))"),0.440999999999999)</f>
        <v>0.440999999999999</v>
      </c>
      <c r="AY2107" s="13">
        <f ca="1">IFERROR(__xludf.DUMMYFUNCTION("PERCENTRANK(FILTER(K:K, $A:$A=$A2107), $K2107)"),0.454)</f>
        <v>0.45400000000000001</v>
      </c>
      <c r="AZ2107" s="13">
        <f ca="1">IFERROR(__xludf.DUMMYFUNCTION("PERCENTRANK(FILTER(I:I, $A:$A=$A2107), $I2107)"),0.542)</f>
        <v>0.54200000000000004</v>
      </c>
      <c r="BA2107" s="12">
        <f ca="1">IFERROR(__xludf.DUMMYFUNCTION("PERCENTRANK(FILTER(AI:AI, $A:$A=$A2107), $AI2107)"),0.575)</f>
        <v>0.57499999999999996</v>
      </c>
      <c r="BB2107" s="13">
        <f ca="1">IFERROR(__xludf.DUMMYFUNCTION("PERCENTRANK(FILTER(AT:AT, $A:$A=$A2107), $AT2107)"),0.203)</f>
        <v>0.20300000000000001</v>
      </c>
      <c r="BC2107" s="13">
        <f ca="1">IFERROR(__xludf.DUMMYFUNCTION("PERCENTRANK(FILTER(AU:AU, $A:$A=$A2107), $AU2107)"),0.69)</f>
        <v>0.69</v>
      </c>
      <c r="BM2107" s="9">
        <v>0.51607113999999998</v>
      </c>
      <c r="BN2107" s="9">
        <v>4.7142855999999997E-2</v>
      </c>
      <c r="BO2107" s="9">
        <v>9.5714279999999992</v>
      </c>
      <c r="BP2107" s="9">
        <v>22.190474999999999</v>
      </c>
      <c r="BQ2107" s="9">
        <v>2.7076190000000002</v>
      </c>
      <c r="BR2107" s="9">
        <v>11.619047</v>
      </c>
      <c r="BS2107" s="9">
        <v>6.8919879999999996</v>
      </c>
      <c r="BT2107" s="9">
        <v>6.3741573999999996</v>
      </c>
      <c r="BU2107" s="9">
        <v>1.731679</v>
      </c>
      <c r="BV2107" s="9">
        <v>3.1522144999999999</v>
      </c>
      <c r="BW2107" s="9">
        <v>15.049509</v>
      </c>
      <c r="BX2107" s="9">
        <v>11.529029</v>
      </c>
      <c r="BY2107" s="9">
        <v>9.5063359999999992</v>
      </c>
      <c r="BZ2107" s="9">
        <v>7.0445703999999996</v>
      </c>
      <c r="CA2107" s="9">
        <v>39.815685000000002</v>
      </c>
      <c r="CB2107" s="9">
        <v>50.295788000000002</v>
      </c>
      <c r="CC2107" s="9">
        <v>42.912590000000002</v>
      </c>
      <c r="CD2107" s="9">
        <v>63.745365</v>
      </c>
    </row>
    <row r="2108" spans="1:82" ht="15.75" hidden="1" customHeight="1" x14ac:dyDescent="0.2">
      <c r="A2108" s="9" t="s">
        <v>106</v>
      </c>
      <c r="B2108" s="9" t="s">
        <v>4985</v>
      </c>
      <c r="C2108" s="9">
        <v>8082</v>
      </c>
      <c r="D2108" s="9">
        <v>25</v>
      </c>
      <c r="E2108" s="9">
        <v>56.827003878720802</v>
      </c>
      <c r="F2108" s="9">
        <v>99</v>
      </c>
      <c r="G2108" s="9">
        <v>100.78943</v>
      </c>
      <c r="H2108" s="9">
        <v>20</v>
      </c>
      <c r="I2108" s="16">
        <v>1.53595216488611E-5</v>
      </c>
      <c r="J2108" s="9">
        <v>275.87023768480702</v>
      </c>
      <c r="K2108" s="9">
        <v>8.1846478789531005</v>
      </c>
      <c r="L2108" s="9">
        <v>4.0027735078206001E-3</v>
      </c>
      <c r="M2108" s="11">
        <v>6.6668597376103004E-5</v>
      </c>
      <c r="N2108" s="9">
        <v>0.25252525252525199</v>
      </c>
      <c r="O2108" s="9">
        <v>0.56381908902073197</v>
      </c>
      <c r="P2108" s="9" t="s">
        <v>4986</v>
      </c>
      <c r="Q2108" s="9">
        <v>182631104</v>
      </c>
      <c r="R2108" s="9" t="s">
        <v>3705</v>
      </c>
      <c r="S2108" s="9">
        <v>350030</v>
      </c>
      <c r="T2108" s="9">
        <v>35.213956071371598</v>
      </c>
      <c r="U2108" s="9">
        <v>-120.591383367006</v>
      </c>
      <c r="V2108" s="9">
        <v>140</v>
      </c>
      <c r="W2108" s="9">
        <v>0</v>
      </c>
      <c r="X2108" s="9">
        <v>14694.3465645836</v>
      </c>
      <c r="Z2108" s="9">
        <v>14694.3465645836</v>
      </c>
      <c r="AB2108" s="9">
        <v>0</v>
      </c>
      <c r="AC2108" s="9">
        <v>8366.54038374847</v>
      </c>
      <c r="AD2108" s="9">
        <v>0</v>
      </c>
      <c r="AE2108" s="9">
        <v>1.33337194752206E-3</v>
      </c>
      <c r="AF2108" s="9">
        <v>3.0719043297722199E-4</v>
      </c>
      <c r="AG2108" s="9">
        <v>2113</v>
      </c>
      <c r="AH2108" s="9">
        <v>3.0145802000000002</v>
      </c>
      <c r="AI2108" s="9">
        <v>9.7845549999999992</v>
      </c>
      <c r="AJ2108" s="9">
        <v>2</v>
      </c>
      <c r="AK2108" s="9">
        <v>2.2041369999999998</v>
      </c>
      <c r="AL2108" s="9">
        <v>7.1227435999999997</v>
      </c>
      <c r="AM2108" s="9">
        <v>-1.7498815000000001</v>
      </c>
      <c r="AN2108" s="9">
        <v>3.1481479999999999E-3</v>
      </c>
      <c r="AO2108" s="9">
        <v>7.0161247000000001E-3</v>
      </c>
      <c r="AP2108" s="9">
        <v>1.1013653999999999</v>
      </c>
      <c r="AQ2108" s="9">
        <v>296.26125999999999</v>
      </c>
      <c r="AR2108" s="9">
        <v>36.377495000000003</v>
      </c>
      <c r="AS2108" s="9">
        <v>32.252014000000003</v>
      </c>
      <c r="AT2108" s="9">
        <v>0.94451169999999995</v>
      </c>
      <c r="AU2108" s="9">
        <v>14.747863000000001</v>
      </c>
      <c r="AV2108" s="9">
        <v>15.6356</v>
      </c>
      <c r="AW2108" s="9">
        <v>0.99648017</v>
      </c>
      <c r="AX2108" s="12">
        <f ca="1">IFERROR(__xludf.DUMMYFUNCTION("1-(PERCENTRANK(FILTER(AG:AG, $A:$A=$A2108), $AG2108))"),0.439999999999999)</f>
        <v>0.439999999999999</v>
      </c>
      <c r="AY2108" s="13">
        <f ca="1">IFERROR(__xludf.DUMMYFUNCTION("PERCENTRANK(FILTER(K:K, $A:$A=$A2108), $K2108)"),0.767)</f>
        <v>0.76700000000000002</v>
      </c>
      <c r="AZ2108" s="13">
        <f ca="1">IFERROR(__xludf.DUMMYFUNCTION("PERCENTRANK(FILTER(I:I, $A:$A=$A2108), $I2108)"),0.051)</f>
        <v>5.0999999999999997E-2</v>
      </c>
      <c r="BA2108" s="12">
        <f ca="1">IFERROR(__xludf.DUMMYFUNCTION("PERCENTRANK(FILTER(AI:AI, $A:$A=$A2108), $AI2108)"),0.526)</f>
        <v>0.52600000000000002</v>
      </c>
      <c r="BB2108" s="13">
        <f ca="1">IFERROR(__xludf.DUMMYFUNCTION("PERCENTRANK(FILTER(AT:AT, $A:$A=$A2108), $AT2108)"),0.407)</f>
        <v>0.40699999999999997</v>
      </c>
      <c r="BC2108" s="13">
        <f ca="1">IFERROR(__xludf.DUMMYFUNCTION("PERCENTRANK(FILTER(AU:AU, $A:$A=$A2108), $AU2108)"),0.43)</f>
        <v>0.43</v>
      </c>
      <c r="BM2108" s="9">
        <v>0.30004108000000002</v>
      </c>
      <c r="BN2108" s="9">
        <v>8.1481479999999992E-3</v>
      </c>
      <c r="BO2108" s="9">
        <v>1.9</v>
      </c>
      <c r="BP2108" s="9">
        <v>5</v>
      </c>
      <c r="BQ2108" s="9">
        <v>0.88629632999999997</v>
      </c>
      <c r="BR2108" s="9">
        <v>1.8333333999999999</v>
      </c>
      <c r="BS2108" s="9">
        <v>9.4079359999999994</v>
      </c>
      <c r="BT2108" s="9">
        <v>9.0179770000000001</v>
      </c>
      <c r="BU2108" s="9">
        <v>1.9276413999999999</v>
      </c>
      <c r="BV2108" s="9">
        <v>3.3908936999999999</v>
      </c>
      <c r="BW2108" s="9">
        <v>12.959453</v>
      </c>
      <c r="BX2108" s="9">
        <v>11.395453</v>
      </c>
      <c r="BY2108" s="9">
        <v>9.1750860000000003</v>
      </c>
      <c r="BZ2108" s="9">
        <v>8.1621079999999999</v>
      </c>
      <c r="CA2108" s="9">
        <v>57.812347000000003</v>
      </c>
      <c r="CB2108" s="9">
        <v>61.972572</v>
      </c>
      <c r="CC2108" s="9">
        <v>52.444206000000001</v>
      </c>
      <c r="CD2108" s="9">
        <v>60.556305000000002</v>
      </c>
    </row>
    <row r="2109" spans="1:82" ht="15.75" hidden="1" customHeight="1" x14ac:dyDescent="0.2">
      <c r="A2109" s="9" t="s">
        <v>113</v>
      </c>
      <c r="B2109" s="9" t="s">
        <v>4987</v>
      </c>
      <c r="C2109" s="9">
        <v>1366</v>
      </c>
      <c r="D2109" s="9">
        <v>248</v>
      </c>
      <c r="E2109" s="9">
        <v>450.93926409526898</v>
      </c>
      <c r="F2109" s="9">
        <v>1546</v>
      </c>
      <c r="G2109" s="9">
        <v>950.89520000000005</v>
      </c>
      <c r="H2109" s="9">
        <v>367</v>
      </c>
      <c r="I2109" s="16">
        <v>2.0258751930659002E-5</v>
      </c>
      <c r="J2109" s="9">
        <v>1991.8524175047801</v>
      </c>
      <c r="K2109" s="9">
        <v>71.671246920699801</v>
      </c>
      <c r="L2109" s="9">
        <v>4.0380756167814398E-2</v>
      </c>
      <c r="M2109" s="9">
        <v>7.4391534169422505E-4</v>
      </c>
      <c r="N2109" s="9">
        <v>0.160413971539456</v>
      </c>
      <c r="O2109" s="9">
        <v>0.47422603757477</v>
      </c>
      <c r="P2109" s="9" t="s">
        <v>4988</v>
      </c>
      <c r="Q2109" s="9">
        <v>254601103</v>
      </c>
      <c r="R2109" s="9" t="s">
        <v>535</v>
      </c>
      <c r="S2109" s="9">
        <v>45190</v>
      </c>
      <c r="T2109" s="9">
        <v>36.691956544454101</v>
      </c>
      <c r="U2109" s="9">
        <v>-119.154350189491</v>
      </c>
      <c r="V2109" s="9">
        <v>554</v>
      </c>
      <c r="W2109" s="9">
        <v>625</v>
      </c>
      <c r="X2109" s="9">
        <v>105265.87731964</v>
      </c>
      <c r="Y2109" s="15">
        <f>X2109/1609.34</f>
        <v>65.409346265947534</v>
      </c>
      <c r="Z2109" s="9">
        <v>58836.347518331</v>
      </c>
      <c r="AA2109" s="15">
        <f>Z2109/1609.34</f>
        <v>36.559302271944404</v>
      </c>
      <c r="AB2109" s="9">
        <v>46429.529801309603</v>
      </c>
      <c r="AC2109" s="9">
        <v>58836.347518331</v>
      </c>
      <c r="AD2109" s="9">
        <v>46429.529801309603</v>
      </c>
      <c r="AE2109" s="9">
        <v>0.27301693040177999</v>
      </c>
      <c r="AF2109" s="9">
        <v>7.4349619585518598E-3</v>
      </c>
      <c r="AG2109" s="9">
        <v>559</v>
      </c>
      <c r="AH2109" s="9">
        <v>1.8678429000000001</v>
      </c>
      <c r="AI2109" s="9">
        <v>5.5828439999999997</v>
      </c>
      <c r="AJ2109" s="9">
        <v>2</v>
      </c>
      <c r="AK2109" s="9">
        <v>2.1475624999999998</v>
      </c>
      <c r="AL2109" s="9">
        <v>4.6573359999999999</v>
      </c>
      <c r="AM2109" s="9">
        <v>-0.50035273999999996</v>
      </c>
      <c r="AN2109" s="9">
        <v>1.2099156E-2</v>
      </c>
      <c r="AO2109" s="9">
        <v>5.8450539999999997E-3</v>
      </c>
      <c r="AP2109" s="9">
        <v>1.8853157</v>
      </c>
      <c r="AQ2109" s="9">
        <v>296.79196000000002</v>
      </c>
      <c r="AR2109" s="9">
        <v>57.993416000000003</v>
      </c>
      <c r="AS2109" s="9">
        <v>36.547646</v>
      </c>
      <c r="AT2109" s="9">
        <v>1.5324268000000001</v>
      </c>
      <c r="AU2109" s="9">
        <v>9.9045919999999992</v>
      </c>
      <c r="AV2109" s="9">
        <v>11.266273</v>
      </c>
      <c r="AW2109" s="9">
        <v>0.846854</v>
      </c>
      <c r="AX2109" s="12">
        <f ca="1">IFERROR(__xludf.DUMMYFUNCTION("1-(PERCENTRANK(FILTER(AG:AG, $A:$A=$A2109), $AG2109))"),0.756)</f>
        <v>0.75600000000000001</v>
      </c>
      <c r="AY2109" s="13">
        <f ca="1">IFERROR(__xludf.DUMMYFUNCTION("PERCENTRANK(FILTER(K:K, $A:$A=$A2109), $K2109)"),0.878)</f>
        <v>0.878</v>
      </c>
      <c r="AZ2109" s="13">
        <f ca="1">IFERROR(__xludf.DUMMYFUNCTION("PERCENTRANK(FILTER(I:I, $A:$A=$A2109), $I2109)"),0.151)</f>
        <v>0.151</v>
      </c>
      <c r="BA2109" s="12">
        <f ca="1">IFERROR(__xludf.DUMMYFUNCTION("PERCENTRANK(FILTER(AI:AI, $A:$A=$A2109), $AI2109)"),0.282)</f>
        <v>0.28199999999999997</v>
      </c>
      <c r="BB2109" s="13">
        <f ca="1">IFERROR(__xludf.DUMMYFUNCTION("PERCENTRANK(FILTER(AT:AT, $A:$A=$A2109), $AT2109)"),0.909)</f>
        <v>0.90900000000000003</v>
      </c>
      <c r="BC2109" s="13">
        <f ca="1">IFERROR(__xludf.DUMMYFUNCTION("PERCENTRANK(FILTER(AU:AU, $A:$A=$A2109), $AU2109)"),0.051)</f>
        <v>5.0999999999999997E-2</v>
      </c>
      <c r="BM2109" s="9">
        <v>2.7641268E-2</v>
      </c>
      <c r="BN2109" s="9">
        <v>6.3691979999999995E-2</v>
      </c>
      <c r="BO2109" s="9">
        <v>1.8211508999999999</v>
      </c>
      <c r="BP2109" s="9">
        <v>16.693750000000001</v>
      </c>
      <c r="BQ2109" s="9">
        <v>0.83783759999999996</v>
      </c>
      <c r="BR2109" s="9">
        <v>1.6308016999999999</v>
      </c>
      <c r="BS2109" s="9">
        <v>5.3936213999999998</v>
      </c>
      <c r="BT2109" s="9">
        <v>5.0377964999999998</v>
      </c>
      <c r="BU2109" s="9">
        <v>2.6332635999999998</v>
      </c>
      <c r="BV2109" s="9">
        <v>4.1616597000000004</v>
      </c>
      <c r="BW2109" s="9">
        <v>9.3020569999999996</v>
      </c>
      <c r="BX2109" s="9">
        <v>5.5690675000000001</v>
      </c>
      <c r="BY2109" s="9">
        <v>5.9836254000000002</v>
      </c>
      <c r="BZ2109" s="9">
        <v>3.5980669999999999</v>
      </c>
      <c r="CA2109" s="9">
        <v>50.186385999999999</v>
      </c>
      <c r="CB2109" s="9">
        <v>73.983919999999998</v>
      </c>
      <c r="CC2109" s="9">
        <v>72.622659999999996</v>
      </c>
      <c r="CD2109" s="9">
        <v>94.978999999999999</v>
      </c>
    </row>
    <row r="2110" spans="1:82" ht="15.75" hidden="1" customHeight="1" x14ac:dyDescent="0.2">
      <c r="A2110" s="9" t="s">
        <v>77</v>
      </c>
      <c r="B2110" s="9" t="s">
        <v>4989</v>
      </c>
      <c r="C2110" s="9">
        <v>1196</v>
      </c>
      <c r="D2110" s="9">
        <v>12</v>
      </c>
      <c r="E2110" s="9">
        <v>35.794364074105999</v>
      </c>
      <c r="F2110" s="9">
        <v>12</v>
      </c>
      <c r="G2110" s="9">
        <v>35.794364999999999</v>
      </c>
      <c r="H2110" s="9">
        <v>1</v>
      </c>
      <c r="I2110" s="16">
        <v>6.6610678914003006E-5</v>
      </c>
      <c r="J2110" s="9">
        <v>3.7818006843102603E-2</v>
      </c>
      <c r="L2110" s="11">
        <v>2.5190831109934799E-6</v>
      </c>
      <c r="M2110" s="11">
        <v>6.6610678914003006E-5</v>
      </c>
      <c r="N2110" s="9">
        <v>1</v>
      </c>
      <c r="O2110" s="9">
        <v>0.99999997611095504</v>
      </c>
      <c r="P2110" s="9" t="s">
        <v>4990</v>
      </c>
      <c r="Q2110" s="9">
        <v>42761101</v>
      </c>
      <c r="R2110" s="9" t="s">
        <v>1088</v>
      </c>
      <c r="S2110" s="9" t="s">
        <v>98</v>
      </c>
      <c r="T2110" s="9">
        <v>39.435060742255899</v>
      </c>
      <c r="U2110" s="9">
        <v>-123.799556948465</v>
      </c>
      <c r="V2110" s="9">
        <v>288</v>
      </c>
      <c r="W2110" s="9">
        <v>1129</v>
      </c>
      <c r="X2110" s="9">
        <v>59453.630903165998</v>
      </c>
      <c r="Z2110" s="9">
        <v>13059.0746968478</v>
      </c>
      <c r="AB2110" s="9">
        <v>46394.556206318201</v>
      </c>
      <c r="AC2110" s="9">
        <v>290.36037938246898</v>
      </c>
      <c r="AD2110" s="9">
        <v>410.45894452826002</v>
      </c>
      <c r="AE2110" s="11">
        <v>6.6610678914003006E-5</v>
      </c>
      <c r="AF2110" s="11">
        <v>6.6610678914003006E-5</v>
      </c>
      <c r="AG2110" s="9">
        <v>2115</v>
      </c>
      <c r="AH2110" s="9">
        <v>2.4302646999999999</v>
      </c>
      <c r="AI2110" s="9">
        <v>11.599938</v>
      </c>
      <c r="AJ2110" s="9">
        <v>2</v>
      </c>
      <c r="AK2110" s="9">
        <v>2.4957560999999999</v>
      </c>
      <c r="AL2110" s="9">
        <v>7.3282610000000004</v>
      </c>
      <c r="AM2110" s="9">
        <v>4.8079267000000003</v>
      </c>
      <c r="AN2110" s="9">
        <v>0.01</v>
      </c>
      <c r="AO2110" s="9">
        <v>7.0087533E-3</v>
      </c>
      <c r="AP2110" s="9">
        <v>2.8119499999999999</v>
      </c>
      <c r="AQ2110" s="9">
        <v>289.29289999999997</v>
      </c>
      <c r="AR2110" s="9">
        <v>16.094992000000001</v>
      </c>
      <c r="AS2110" s="9">
        <v>18.872395000000001</v>
      </c>
      <c r="AT2110" s="9">
        <v>0.32878497000000001</v>
      </c>
      <c r="AU2110" s="9">
        <v>19.892223000000001</v>
      </c>
      <c r="AV2110" s="9">
        <v>22.225142999999999</v>
      </c>
      <c r="AW2110" s="9">
        <v>29.590226999999999</v>
      </c>
      <c r="AX2110" s="12">
        <f ca="1">IFERROR(__xludf.DUMMYFUNCTION("1-(PERCENTRANK(FILTER(AG:AG, $A:$A=$A2110), $AG2110))"),0.107999999999999)</f>
        <v>0.107999999999999</v>
      </c>
      <c r="AY2110" s="13">
        <f ca="1">IFERROR(__xludf.DUMMYFUNCTION("PERCENTRANK(FILTER(K:K, $A:$A=$A2110), $K2110)"),0)</f>
        <v>0</v>
      </c>
      <c r="AZ2110" s="13">
        <f ca="1">IFERROR(__xludf.DUMMYFUNCTION("PERCENTRANK(FILTER(I:I, $A:$A=$A2110), $I2110)"),0.164)</f>
        <v>0.16400000000000001</v>
      </c>
      <c r="BA2110" s="12">
        <f ca="1">IFERROR(__xludf.DUMMYFUNCTION("PERCENTRANK(FILTER(AI:AI, $A:$A=$A2110), $AI2110)"),0.283)</f>
        <v>0.28299999999999997</v>
      </c>
      <c r="BB2110" s="13">
        <f ca="1">IFERROR(__xludf.DUMMYFUNCTION("PERCENTRANK(FILTER(AT:AT, $A:$A=$A2110), $AT2110)"),0)</f>
        <v>0</v>
      </c>
      <c r="BC2110" s="13">
        <f ca="1">IFERROR(__xludf.DUMMYFUNCTION("PERCENTRANK(FILTER(AU:AU, $A:$A=$A2110), $AU2110)"),1)</f>
        <v>1</v>
      </c>
      <c r="BM2110" s="9">
        <v>0.56303172999999995</v>
      </c>
      <c r="BN2110" s="9">
        <v>0</v>
      </c>
      <c r="BO2110" s="9">
        <v>7</v>
      </c>
      <c r="BP2110" s="9">
        <v>22</v>
      </c>
      <c r="BQ2110" s="9">
        <v>0</v>
      </c>
      <c r="BR2110" s="9">
        <v>12</v>
      </c>
      <c r="BS2110" s="9">
        <v>12.575692</v>
      </c>
      <c r="BT2110" s="9">
        <v>10.170487</v>
      </c>
      <c r="BU2110" s="9">
        <v>1.1525609999999999</v>
      </c>
      <c r="BV2110" s="9">
        <v>1.6661619000000001</v>
      </c>
      <c r="BW2110" s="9">
        <v>19.447111</v>
      </c>
      <c r="BX2110" s="9">
        <v>15.695646</v>
      </c>
      <c r="BY2110" s="9">
        <v>15.629104999999999</v>
      </c>
      <c r="BZ2110" s="9">
        <v>12.348352</v>
      </c>
      <c r="CA2110" s="9">
        <v>38.557160000000003</v>
      </c>
      <c r="CB2110" s="9">
        <v>44.840366000000003</v>
      </c>
      <c r="CC2110" s="9">
        <v>24.549157999999998</v>
      </c>
      <c r="CD2110" s="9">
        <v>38.820180000000001</v>
      </c>
    </row>
    <row r="2111" spans="1:82" ht="15.75" hidden="1" customHeight="1" x14ac:dyDescent="0.2">
      <c r="A2111" s="9" t="s">
        <v>106</v>
      </c>
      <c r="B2111" s="9" t="s">
        <v>4991</v>
      </c>
      <c r="C2111" s="9">
        <v>6065</v>
      </c>
      <c r="D2111" s="9">
        <v>18</v>
      </c>
      <c r="E2111" s="9">
        <v>22.433427597831798</v>
      </c>
      <c r="F2111" s="9">
        <v>279</v>
      </c>
      <c r="G2111" s="9">
        <v>94.262460000000004</v>
      </c>
      <c r="H2111" s="9">
        <v>49</v>
      </c>
      <c r="I2111" s="16">
        <v>3.2293930379804499E-5</v>
      </c>
      <c r="J2111" s="9">
        <v>1232.3953720550501</v>
      </c>
      <c r="K2111" s="9">
        <v>3.3103423104399701</v>
      </c>
      <c r="L2111" s="9">
        <v>3.9846304211889498E-2</v>
      </c>
      <c r="M2111" s="11">
        <v>6.6138832533731403E-5</v>
      </c>
      <c r="N2111" s="9">
        <v>6.4516129032257993E-2</v>
      </c>
      <c r="O2111" s="9">
        <v>0.237988992469711</v>
      </c>
      <c r="P2111" s="9" t="s">
        <v>4992</v>
      </c>
      <c r="Q2111" s="9">
        <v>182661104</v>
      </c>
      <c r="R2111" s="9" t="s">
        <v>2339</v>
      </c>
      <c r="S2111" s="9" t="s">
        <v>4993</v>
      </c>
      <c r="T2111" s="9">
        <v>35.695694688261902</v>
      </c>
      <c r="U2111" s="9">
        <v>-120.740596088533</v>
      </c>
      <c r="V2111" s="9">
        <v>86</v>
      </c>
      <c r="W2111" s="9">
        <v>49</v>
      </c>
      <c r="X2111" s="9">
        <v>17901.240228244598</v>
      </c>
      <c r="Z2111" s="9">
        <v>14225.557796627099</v>
      </c>
      <c r="AB2111" s="9">
        <v>3675.6824316174898</v>
      </c>
      <c r="AC2111" s="9">
        <v>12563.9317250238</v>
      </c>
      <c r="AD2111" s="9">
        <v>3023.69904213771</v>
      </c>
      <c r="AE2111" s="9">
        <v>3.2408027941528399E-3</v>
      </c>
      <c r="AF2111" s="9">
        <v>1.5824025886104201E-3</v>
      </c>
      <c r="AG2111" s="9">
        <v>2116</v>
      </c>
      <c r="AH2111" s="9">
        <v>0.34886952999999998</v>
      </c>
      <c r="AI2111" s="9">
        <v>1.0688374</v>
      </c>
      <c r="AJ2111" s="9">
        <v>2</v>
      </c>
      <c r="AK2111" s="9">
        <v>2.0408719</v>
      </c>
      <c r="AL2111" s="9">
        <v>6.2356357999999998</v>
      </c>
      <c r="AM2111" s="9">
        <v>-1.5823973</v>
      </c>
      <c r="AN2111" s="9">
        <v>5.2201260000000003E-3</v>
      </c>
      <c r="AO2111" s="9">
        <v>6.1113764999999997E-3</v>
      </c>
      <c r="AP2111" s="9">
        <v>0.81459974999999996</v>
      </c>
      <c r="AQ2111" s="9">
        <v>298.96929999999998</v>
      </c>
      <c r="AR2111" s="9">
        <v>45.354565000000001</v>
      </c>
      <c r="AS2111" s="9">
        <v>38.025069999999999</v>
      </c>
      <c r="AT2111" s="9">
        <v>1.3916010000000001</v>
      </c>
      <c r="AU2111" s="9">
        <v>13.356503</v>
      </c>
      <c r="AV2111" s="9">
        <v>14.038740000000001</v>
      </c>
      <c r="AW2111" s="9">
        <v>0.46528829999999999</v>
      </c>
      <c r="AX2111" s="12">
        <f ca="1">IFERROR(__xludf.DUMMYFUNCTION("1-(PERCENTRANK(FILTER(AG:AG, $A:$A=$A2111), $AG2111))"),0.437999999999999)</f>
        <v>0.437999999999999</v>
      </c>
      <c r="AY2111" s="13">
        <f ca="1">IFERROR(__xludf.DUMMYFUNCTION("PERCENTRANK(FILTER(K:K, $A:$A=$A2111), $K2111)"),0.519)</f>
        <v>0.51900000000000002</v>
      </c>
      <c r="AZ2111" s="13">
        <f ca="1">IFERROR(__xludf.DUMMYFUNCTION("PERCENTRANK(FILTER(I:I, $A:$A=$A2111), $I2111)"),0.33)</f>
        <v>0.33</v>
      </c>
      <c r="BA2111" s="12">
        <f ca="1">IFERROR(__xludf.DUMMYFUNCTION("PERCENTRANK(FILTER(AI:AI, $A:$A=$A2111), $AI2111)"),0.004)</f>
        <v>4.0000000000000001E-3</v>
      </c>
      <c r="BB2111" s="13">
        <f ca="1">IFERROR(__xludf.DUMMYFUNCTION("PERCENTRANK(FILTER(AT:AT, $A:$A=$A2111), $AT2111)"),0.967)</f>
        <v>0.96699999999999997</v>
      </c>
      <c r="BC2111" s="13">
        <f ca="1">IFERROR(__xludf.DUMMYFUNCTION("PERCENTRANK(FILTER(AU:AU, $A:$A=$A2111), $AU2111)"),0.13)</f>
        <v>0.13</v>
      </c>
      <c r="BM2111" s="9">
        <v>0.14960875000000001</v>
      </c>
      <c r="BN2111" s="9">
        <v>1.3144654E-2</v>
      </c>
      <c r="BO2111" s="9">
        <v>1.4861112000000001</v>
      </c>
      <c r="BP2111" s="9">
        <v>11.930555</v>
      </c>
      <c r="BQ2111" s="9">
        <v>1.9245284000000001E-2</v>
      </c>
      <c r="BR2111" s="9">
        <v>1.7547170000000001</v>
      </c>
      <c r="BS2111" s="9">
        <v>8.2789769999999994</v>
      </c>
      <c r="BT2111" s="9">
        <v>7.9150530000000003</v>
      </c>
      <c r="BU2111" s="9">
        <v>2.4391609999999999</v>
      </c>
      <c r="BV2111" s="9">
        <v>4.1471434</v>
      </c>
      <c r="BW2111" s="9">
        <v>11.517367999999999</v>
      </c>
      <c r="BX2111" s="9">
        <v>8.4532860000000003</v>
      </c>
      <c r="BY2111" s="9">
        <v>8.0747800000000005</v>
      </c>
      <c r="BZ2111" s="9">
        <v>5.1575211999999997</v>
      </c>
      <c r="CA2111" s="9">
        <v>60.646763</v>
      </c>
      <c r="CB2111" s="9">
        <v>83.084879999999998</v>
      </c>
      <c r="CC2111" s="9">
        <v>58.724069999999998</v>
      </c>
      <c r="CD2111" s="9">
        <v>80.132850000000005</v>
      </c>
    </row>
    <row r="2112" spans="1:82" ht="15.75" hidden="1" customHeight="1" x14ac:dyDescent="0.2">
      <c r="A2112" s="9" t="s">
        <v>73</v>
      </c>
      <c r="B2112" s="9" t="s">
        <v>4994</v>
      </c>
      <c r="C2112" s="9">
        <v>9434</v>
      </c>
      <c r="D2112" s="9">
        <v>0</v>
      </c>
      <c r="E2112" s="9">
        <v>0</v>
      </c>
      <c r="F2112" s="9">
        <v>2</v>
      </c>
      <c r="G2112" s="9">
        <v>0.81305503999999995</v>
      </c>
      <c r="H2112" s="9">
        <v>2</v>
      </c>
      <c r="I2112" s="16">
        <v>6.5942576839006506E-5</v>
      </c>
      <c r="J2112" s="9">
        <v>144.929780169764</v>
      </c>
      <c r="L2112" s="9">
        <v>8.6948295715666302E-3</v>
      </c>
      <c r="M2112" s="11">
        <v>6.5942576839006506E-5</v>
      </c>
      <c r="N2112" s="9">
        <v>0</v>
      </c>
      <c r="O2112" s="9">
        <v>0</v>
      </c>
      <c r="P2112" s="9" t="s">
        <v>4995</v>
      </c>
      <c r="Q2112" s="9">
        <v>152582109</v>
      </c>
      <c r="R2112" s="9" t="s">
        <v>2205</v>
      </c>
      <c r="S2112" s="9">
        <v>75802</v>
      </c>
      <c r="T2112" s="9">
        <v>38.848700837486703</v>
      </c>
      <c r="U2112" s="9">
        <v>-121.231415728429</v>
      </c>
      <c r="V2112" s="9">
        <v>20</v>
      </c>
      <c r="W2112" s="9">
        <v>1</v>
      </c>
      <c r="X2112" s="9">
        <v>687.59926539949004</v>
      </c>
      <c r="Z2112" s="9">
        <v>668.53065440848798</v>
      </c>
      <c r="AB2112" s="9">
        <v>19.068610991001901</v>
      </c>
      <c r="AC2112" s="9">
        <v>547.56479241148804</v>
      </c>
      <c r="AD2112" s="9">
        <v>19.068610991001901</v>
      </c>
      <c r="AE2112" s="9">
        <v>1.3188515367801301E-4</v>
      </c>
      <c r="AF2112" s="9">
        <v>1.3188515367801301E-4</v>
      </c>
      <c r="AG2112" s="9">
        <v>2117</v>
      </c>
      <c r="AH2112" s="9">
        <v>21.143919</v>
      </c>
      <c r="AI2112" s="9">
        <v>62.611232999999999</v>
      </c>
      <c r="AJ2112" s="9">
        <v>2</v>
      </c>
      <c r="AK2112" s="9">
        <v>2.2914013999999998</v>
      </c>
      <c r="AL2112" s="9">
        <v>6.0632577000000003</v>
      </c>
      <c r="AM2112" s="9">
        <v>5.410094</v>
      </c>
      <c r="AN2112" s="9">
        <v>6.4963907000000001E-16</v>
      </c>
      <c r="AO2112" s="9">
        <v>6.8060406000000004E-3</v>
      </c>
      <c r="AP2112" s="9">
        <v>1.9528574000000001</v>
      </c>
      <c r="AQ2112" s="9">
        <v>297.63364000000001</v>
      </c>
      <c r="AR2112" s="9">
        <v>41.296706999999998</v>
      </c>
      <c r="AS2112" s="9">
        <v>30.233046999999999</v>
      </c>
      <c r="AT2112" s="9">
        <v>1.2833802999999999</v>
      </c>
      <c r="AU2112" s="9">
        <v>13.997490000000001</v>
      </c>
      <c r="AV2112" s="9">
        <v>15.479979</v>
      </c>
      <c r="AW2112" s="9">
        <v>4.4736805000000004</v>
      </c>
      <c r="AX2112" s="12">
        <f ca="1">IFERROR(__xludf.DUMMYFUNCTION("1-(PERCENTRANK(FILTER(AG:AG, $A:$A=$A2112), $AG2112))"),0.109999999999999)</f>
        <v>0.109999999999999</v>
      </c>
      <c r="AY2112" s="13">
        <f ca="1">IFERROR(__xludf.DUMMYFUNCTION("PERCENTRANK(FILTER(K:K, $A:$A=$A2112), $K2112)"),0)</f>
        <v>0</v>
      </c>
      <c r="AZ2112" s="13">
        <f ca="1">IFERROR(__xludf.DUMMYFUNCTION("PERCENTRANK(FILTER(I:I, $A:$A=$A2112), $I2112)"),0.368)</f>
        <v>0.36799999999999999</v>
      </c>
      <c r="BA2112" s="12">
        <f ca="1">IFERROR(__xludf.DUMMYFUNCTION("PERCENTRANK(FILTER(AI:AI, $A:$A=$A2112), $AI2112)"),1)</f>
        <v>1</v>
      </c>
      <c r="BB2112" s="13">
        <f ca="1">IFERROR(__xludf.DUMMYFUNCTION("PERCENTRANK(FILTER(AT:AT, $A:$A=$A2112), $AT2112)"),0.461)</f>
        <v>0.46100000000000002</v>
      </c>
      <c r="BC2112" s="13">
        <f ca="1">IFERROR(__xludf.DUMMYFUNCTION("PERCENTRANK(FILTER(AU:AU, $A:$A=$A2112), $AU2112)"),0.985)</f>
        <v>0.98499999999999999</v>
      </c>
      <c r="BM2112" s="9">
        <v>0.36081745999999998</v>
      </c>
      <c r="BN2112" s="9">
        <v>9.9667780000000008E-3</v>
      </c>
      <c r="BO2112" s="9">
        <v>3.75</v>
      </c>
      <c r="BP2112" s="9">
        <v>12.5</v>
      </c>
      <c r="BQ2112" s="9">
        <v>0.24142857000000001</v>
      </c>
      <c r="BR2112" s="9">
        <v>0.28571429999999998</v>
      </c>
      <c r="BS2112" s="9">
        <v>9.3549179999999996</v>
      </c>
      <c r="BT2112" s="9">
        <v>6.5863350000000001</v>
      </c>
      <c r="BU2112" s="9">
        <v>2.3871340000000001</v>
      </c>
      <c r="BV2112" s="9">
        <v>4.2113740000000002</v>
      </c>
      <c r="BW2112" s="9">
        <v>13.963627000000001</v>
      </c>
      <c r="BX2112" s="9">
        <v>6.8929910000000003</v>
      </c>
      <c r="BY2112" s="9">
        <v>9.8817409999999999</v>
      </c>
      <c r="BZ2112" s="9">
        <v>4.6986112999999996</v>
      </c>
      <c r="CA2112" s="9">
        <v>48.901200000000003</v>
      </c>
      <c r="CB2112" s="9">
        <v>73.381454000000005</v>
      </c>
      <c r="CC2112" s="9">
        <v>48.883797000000001</v>
      </c>
      <c r="CD2112" s="9">
        <v>84.385345000000001</v>
      </c>
    </row>
    <row r="2113" spans="1:82" ht="15.75" hidden="1" customHeight="1" x14ac:dyDescent="0.2">
      <c r="A2113" s="9" t="s">
        <v>77</v>
      </c>
      <c r="B2113" s="9" t="s">
        <v>4996</v>
      </c>
      <c r="C2113" s="9">
        <v>7174</v>
      </c>
      <c r="D2113" s="9">
        <v>60</v>
      </c>
      <c r="E2113" s="9">
        <v>72.757124838038393</v>
      </c>
      <c r="F2113" s="9">
        <v>247</v>
      </c>
      <c r="G2113" s="9">
        <v>156.04819000000001</v>
      </c>
      <c r="H2113" s="9">
        <v>25</v>
      </c>
      <c r="I2113" s="16">
        <v>8.5915255185682298E-5</v>
      </c>
      <c r="J2113" s="9">
        <v>3.7818006843102603E-2</v>
      </c>
      <c r="K2113" s="9">
        <v>0.35635021080573398</v>
      </c>
      <c r="L2113" s="11">
        <v>3.24914370853904E-6</v>
      </c>
      <c r="M2113" s="11">
        <v>6.5800006577774106E-5</v>
      </c>
      <c r="N2113" s="9">
        <v>0.24291497975708501</v>
      </c>
      <c r="O2113" s="9">
        <v>0.46624780535735699</v>
      </c>
      <c r="P2113" s="9" t="s">
        <v>4997</v>
      </c>
      <c r="Q2113" s="9">
        <v>192381102</v>
      </c>
      <c r="R2113" s="9" t="s">
        <v>4889</v>
      </c>
      <c r="S2113" s="9">
        <v>1902</v>
      </c>
      <c r="T2113" s="9">
        <v>40.527905982757296</v>
      </c>
      <c r="U2113" s="9">
        <v>-124.164625343081</v>
      </c>
      <c r="V2113" s="9">
        <v>53</v>
      </c>
      <c r="W2113" s="9">
        <v>32</v>
      </c>
      <c r="X2113" s="9">
        <v>17655.5589755648</v>
      </c>
      <c r="Z2113" s="9">
        <v>11921.828169307501</v>
      </c>
      <c r="AB2113" s="9">
        <v>5733.7308062573602</v>
      </c>
      <c r="AC2113" s="9">
        <v>9656.5709597728292</v>
      </c>
      <c r="AD2113" s="9">
        <v>4971.72166107864</v>
      </c>
      <c r="AE2113" s="9">
        <v>1.64500016444435E-3</v>
      </c>
      <c r="AF2113" s="9">
        <v>2.1478813796420499E-3</v>
      </c>
      <c r="AG2113" s="9">
        <v>2118</v>
      </c>
      <c r="AH2113" s="9">
        <v>10.923636999999999</v>
      </c>
      <c r="AI2113" s="9">
        <v>23.111333999999999</v>
      </c>
      <c r="AJ2113" s="9">
        <v>2</v>
      </c>
      <c r="AK2113" s="9">
        <v>2.5148579999999998</v>
      </c>
      <c r="AL2113" s="9">
        <v>7.7988629999999999</v>
      </c>
      <c r="AM2113" s="9">
        <v>-3.8919682999999998</v>
      </c>
      <c r="AN2113" s="9">
        <v>4.0120481999999999E-2</v>
      </c>
      <c r="AO2113" s="9">
        <v>6.8102049999999997E-3</v>
      </c>
      <c r="AP2113" s="9">
        <v>3.7708032</v>
      </c>
      <c r="AQ2113" s="9">
        <v>291.15408000000002</v>
      </c>
      <c r="AR2113" s="9">
        <v>20.649827999999999</v>
      </c>
      <c r="AS2113" s="9">
        <v>23.208760999999999</v>
      </c>
      <c r="AT2113" s="9">
        <v>0.55631989999999998</v>
      </c>
      <c r="AU2113" s="9">
        <v>17.953133000000001</v>
      </c>
      <c r="AV2113" s="9">
        <v>20.98676</v>
      </c>
      <c r="AW2113" s="9">
        <v>0.51203465000000004</v>
      </c>
      <c r="AX2113" s="12">
        <f ca="1">IFERROR(__xludf.DUMMYFUNCTION("1-(PERCENTRANK(FILTER(AG:AG, $A:$A=$A2113), $AG2113))"),0.105999999999999)</f>
        <v>0.105999999999999</v>
      </c>
      <c r="AY2113" s="13">
        <f ca="1">IFERROR(__xludf.DUMMYFUNCTION("PERCENTRANK(FILTER(K:K, $A:$A=$A2113), $K2113)"),0.082)</f>
        <v>8.2000000000000003E-2</v>
      </c>
      <c r="AZ2113" s="13">
        <f ca="1">IFERROR(__xludf.DUMMYFUNCTION("PERCENTRANK(FILTER(I:I, $A:$A=$A2113), $I2113)"),0.384)</f>
        <v>0.38400000000000001</v>
      </c>
      <c r="BA2113" s="12">
        <f ca="1">IFERROR(__xludf.DUMMYFUNCTION("PERCENTRANK(FILTER(AI:AI, $A:$A=$A2113), $AI2113)"),0.683)</f>
        <v>0.68300000000000005</v>
      </c>
      <c r="BB2113" s="13">
        <f ca="1">IFERROR(__xludf.DUMMYFUNCTION("PERCENTRANK(FILTER(AT:AT, $A:$A=$A2113), $AT2113)"),0.128)</f>
        <v>0.128</v>
      </c>
      <c r="BC2113" s="13">
        <f ca="1">IFERROR(__xludf.DUMMYFUNCTION("PERCENTRANK(FILTER(AU:AU, $A:$A=$A2113), $AU2113)"),0.821)</f>
        <v>0.82099999999999995</v>
      </c>
      <c r="BM2113" s="9">
        <v>9.6522109999999994E-2</v>
      </c>
      <c r="BN2113" s="9">
        <v>7.5180724000000004E-2</v>
      </c>
      <c r="BO2113" s="9">
        <v>1.4210526000000001</v>
      </c>
      <c r="BP2113" s="9">
        <v>11.736841999999999</v>
      </c>
      <c r="BQ2113" s="9">
        <v>1.0301204E-2</v>
      </c>
      <c r="BR2113" s="9">
        <v>1.4879518</v>
      </c>
      <c r="BS2113" s="9">
        <v>13.3973</v>
      </c>
      <c r="BT2113" s="9">
        <v>11.587823999999999</v>
      </c>
      <c r="BU2113" s="9">
        <v>1.4995772000000001</v>
      </c>
      <c r="BV2113" s="9">
        <v>2.1572871</v>
      </c>
      <c r="BW2113" s="9">
        <v>18.242023</v>
      </c>
      <c r="BX2113" s="9">
        <v>13.288368</v>
      </c>
      <c r="BY2113" s="9">
        <v>13.759774999999999</v>
      </c>
      <c r="BZ2113" s="9">
        <v>10.119767</v>
      </c>
      <c r="CA2113" s="9">
        <v>48.356520000000003</v>
      </c>
      <c r="CB2113" s="9">
        <v>63.373165</v>
      </c>
      <c r="CC2113" s="9">
        <v>29.397570000000002</v>
      </c>
      <c r="CD2113" s="9">
        <v>48.594802999999999</v>
      </c>
    </row>
    <row r="2114" spans="1:82" ht="15.75" hidden="1" customHeight="1" x14ac:dyDescent="0.2">
      <c r="A2114" s="9" t="s">
        <v>77</v>
      </c>
      <c r="B2114" s="9" t="s">
        <v>4998</v>
      </c>
      <c r="C2114" s="9">
        <v>6662</v>
      </c>
      <c r="D2114" s="9">
        <v>2</v>
      </c>
      <c r="E2114" s="9">
        <v>5.8742153151207699</v>
      </c>
      <c r="F2114" s="9">
        <v>2</v>
      </c>
      <c r="G2114" s="9">
        <v>5.8742156000000003</v>
      </c>
      <c r="H2114" s="9">
        <v>2</v>
      </c>
      <c r="I2114" s="16">
        <v>4.0146664105122902E-5</v>
      </c>
      <c r="J2114" s="9">
        <v>1881.87176562168</v>
      </c>
      <c r="K2114" s="9">
        <v>2.35146832466125</v>
      </c>
      <c r="L2114" s="9">
        <v>7.6280954339030094E-2</v>
      </c>
      <c r="M2114" s="11">
        <v>6.5777183408499695E-5</v>
      </c>
      <c r="N2114" s="9">
        <v>1</v>
      </c>
      <c r="O2114" s="9">
        <v>0.99999995101405803</v>
      </c>
      <c r="P2114" s="9" t="s">
        <v>4999</v>
      </c>
      <c r="Q2114" s="9">
        <v>42631108</v>
      </c>
      <c r="R2114" s="9" t="s">
        <v>589</v>
      </c>
      <c r="S2114" s="9">
        <v>208</v>
      </c>
      <c r="T2114" s="9">
        <v>38.226104410411203</v>
      </c>
      <c r="U2114" s="9">
        <v>-122.721272714554</v>
      </c>
      <c r="V2114" s="9">
        <v>119</v>
      </c>
      <c r="W2114" s="9">
        <v>105</v>
      </c>
      <c r="X2114" s="9">
        <v>34108.480685119102</v>
      </c>
      <c r="Z2114" s="9">
        <v>19951.8799412228</v>
      </c>
      <c r="AB2114" s="9">
        <v>14156.600743896301</v>
      </c>
      <c r="AC2114" s="9">
        <v>19951.8799412228</v>
      </c>
      <c r="AD2114" s="9">
        <v>14156.600743896301</v>
      </c>
      <c r="AE2114" s="9">
        <v>1.3155436681699901E-4</v>
      </c>
      <c r="AF2114" s="11">
        <v>8.0293328210245804E-5</v>
      </c>
      <c r="AG2114" s="9">
        <v>2119</v>
      </c>
      <c r="AH2114" s="9">
        <v>3.3992163999999998</v>
      </c>
      <c r="AI2114" s="9">
        <v>9.2366879999999991</v>
      </c>
      <c r="AJ2114" s="9">
        <v>2</v>
      </c>
      <c r="AK2114" s="9">
        <v>2.5220098000000002</v>
      </c>
      <c r="AL2114" s="9">
        <v>6.7125482999999999</v>
      </c>
      <c r="AM2114" s="9">
        <v>-0.58053659999999996</v>
      </c>
      <c r="AN2114" s="9">
        <v>5.9620593999999997E-3</v>
      </c>
      <c r="AO2114" s="9">
        <v>7.1299409999999999E-3</v>
      </c>
      <c r="AP2114" s="9">
        <v>2.4735043000000001</v>
      </c>
      <c r="AQ2114" s="9">
        <v>294.98336999999998</v>
      </c>
      <c r="AR2114" s="9">
        <v>25.266659000000001</v>
      </c>
      <c r="AS2114" s="9">
        <v>27.278327999999998</v>
      </c>
      <c r="AT2114" s="9">
        <v>0.76330240000000005</v>
      </c>
      <c r="AU2114" s="9">
        <v>17.511714999999999</v>
      </c>
      <c r="AV2114" s="9">
        <v>19.293901000000002</v>
      </c>
      <c r="AW2114" s="9">
        <v>0.85864180000000001</v>
      </c>
      <c r="AX2114" s="12">
        <f ca="1">IFERROR(__xludf.DUMMYFUNCTION("1-(PERCENTRANK(FILTER(AG:AG, $A:$A=$A2114), $AG2114))"),0.103999999999999)</f>
        <v>0.103999999999999</v>
      </c>
      <c r="AY2114" s="13">
        <f ca="1">IFERROR(__xludf.DUMMYFUNCTION("PERCENTRANK(FILTER(K:K, $A:$A=$A2114), $K2114)"),0.311)</f>
        <v>0.311</v>
      </c>
      <c r="AZ2114" s="13">
        <f ca="1">IFERROR(__xludf.DUMMYFUNCTION("PERCENTRANK(FILTER(I:I, $A:$A=$A2114), $I2114)"),0.015)</f>
        <v>1.4999999999999999E-2</v>
      </c>
      <c r="BA2114" s="12">
        <f ca="1">IFERROR(__xludf.DUMMYFUNCTION("PERCENTRANK(FILTER(AI:AI, $A:$A=$A2114), $AI2114)"),0.164)</f>
        <v>0.16400000000000001</v>
      </c>
      <c r="BB2114" s="13">
        <f ca="1">IFERROR(__xludf.DUMMYFUNCTION("PERCENTRANK(FILTER(AT:AT, $A:$A=$A2114), $AT2114)"),0.266)</f>
        <v>0.26600000000000001</v>
      </c>
      <c r="BC2114" s="13">
        <f ca="1">IFERROR(__xludf.DUMMYFUNCTION("PERCENTRANK(FILTER(AU:AU, $A:$A=$A2114), $AU2114)"),0.698)</f>
        <v>0.69799999999999995</v>
      </c>
      <c r="BM2114" s="9">
        <v>0.11263282600000001</v>
      </c>
      <c r="BN2114" s="9">
        <v>1.3252033E-2</v>
      </c>
      <c r="BO2114" s="9">
        <v>1.5531915000000001</v>
      </c>
      <c r="BP2114" s="9">
        <v>14.609928999999999</v>
      </c>
      <c r="BQ2114" s="9">
        <v>6.1246612999999997E-3</v>
      </c>
      <c r="BR2114" s="9">
        <v>5.4200543000000002E-3</v>
      </c>
      <c r="BS2114" s="9">
        <v>11.444407999999999</v>
      </c>
      <c r="BT2114" s="9">
        <v>10.074698</v>
      </c>
      <c r="BU2114" s="9">
        <v>1.6129042</v>
      </c>
      <c r="BV2114" s="9">
        <v>2.8874029999999999</v>
      </c>
      <c r="BW2114" s="9">
        <v>16.343274999999998</v>
      </c>
      <c r="BX2114" s="9">
        <v>14.121123000000001</v>
      </c>
      <c r="BY2114" s="9">
        <v>13.708643</v>
      </c>
      <c r="BZ2114" s="9">
        <v>11.370096</v>
      </c>
      <c r="CA2114" s="9">
        <v>51.904380000000003</v>
      </c>
      <c r="CB2114" s="9">
        <v>58.421031999999997</v>
      </c>
      <c r="CC2114" s="9">
        <v>34.933459999999997</v>
      </c>
      <c r="CD2114" s="9">
        <v>45.935654</v>
      </c>
    </row>
    <row r="2115" spans="1:82" ht="15.75" hidden="1" customHeight="1" x14ac:dyDescent="0.2">
      <c r="A2115" s="9" t="s">
        <v>77</v>
      </c>
      <c r="B2115" s="9" t="s">
        <v>5000</v>
      </c>
      <c r="C2115" s="9">
        <v>4368</v>
      </c>
      <c r="D2115" s="9">
        <v>250</v>
      </c>
      <c r="E2115" s="9">
        <v>321.46963709655</v>
      </c>
      <c r="F2115" s="9">
        <v>422</v>
      </c>
      <c r="G2115" s="9">
        <v>424.62436000000002</v>
      </c>
      <c r="H2115" s="9">
        <v>25</v>
      </c>
      <c r="I2115" s="16">
        <v>8.3498170424718397E-5</v>
      </c>
      <c r="J2115" s="9">
        <v>2.9679913829757698</v>
      </c>
      <c r="K2115" s="9">
        <v>0.694397371914237</v>
      </c>
      <c r="L2115" s="9">
        <v>2.5644351696340798E-4</v>
      </c>
      <c r="M2115" s="11">
        <v>6.5672714680431403E-5</v>
      </c>
      <c r="N2115" s="9">
        <v>0.59241706161137397</v>
      </c>
      <c r="O2115" s="9">
        <v>0.75706828914513802</v>
      </c>
      <c r="P2115" s="9" t="s">
        <v>5001</v>
      </c>
      <c r="Q2115" s="9">
        <v>42091102</v>
      </c>
      <c r="R2115" s="9" t="s">
        <v>805</v>
      </c>
      <c r="S2115" s="9">
        <v>206</v>
      </c>
      <c r="T2115" s="9">
        <v>38.490667490363897</v>
      </c>
      <c r="U2115" s="9">
        <v>-122.88864795024401</v>
      </c>
      <c r="V2115" s="9">
        <v>247</v>
      </c>
      <c r="W2115" s="9">
        <v>273</v>
      </c>
      <c r="X2115" s="9">
        <v>39580.328226388199</v>
      </c>
      <c r="Z2115" s="9">
        <v>20489.862248136898</v>
      </c>
      <c r="AB2115" s="9">
        <v>19090.465978251301</v>
      </c>
      <c r="AC2115" s="9">
        <v>2879.3704975005699</v>
      </c>
      <c r="AD2115" s="9">
        <v>1476.4703286962599</v>
      </c>
      <c r="AE2115" s="9">
        <v>1.6418178670107801E-3</v>
      </c>
      <c r="AF2115" s="9">
        <v>2.0874542606179598E-3</v>
      </c>
      <c r="AG2115" s="9">
        <v>2120</v>
      </c>
      <c r="AH2115" s="9">
        <v>5.6482653999999997</v>
      </c>
      <c r="AI2115" s="9">
        <v>12.6031475</v>
      </c>
      <c r="AJ2115" s="9">
        <v>2</v>
      </c>
      <c r="AK2115" s="9">
        <v>1.4048816</v>
      </c>
      <c r="AL2115" s="9">
        <v>4.5081280000000001</v>
      </c>
      <c r="AM2115" s="9">
        <v>0.45192779999999999</v>
      </c>
      <c r="AN2115" s="9">
        <v>4.9767442000000002E-2</v>
      </c>
      <c r="AO2115" s="9">
        <v>6.9859650000000002E-3</v>
      </c>
      <c r="AP2115" s="9">
        <v>2.7650055999999998</v>
      </c>
      <c r="AQ2115" s="9">
        <v>295.88272000000001</v>
      </c>
      <c r="AR2115" s="9">
        <v>26.356339999999999</v>
      </c>
      <c r="AS2115" s="9">
        <v>27.332241</v>
      </c>
      <c r="AT2115" s="9">
        <v>0.86520180000000002</v>
      </c>
      <c r="AU2115" s="9">
        <v>17.424837</v>
      </c>
      <c r="AV2115" s="9">
        <v>19.296747</v>
      </c>
      <c r="AW2115" s="9">
        <v>2.0466730000000002</v>
      </c>
      <c r="AX2115" s="12">
        <f ca="1">IFERROR(__xludf.DUMMYFUNCTION("1-(PERCENTRANK(FILTER(AG:AG, $A:$A=$A2115), $AG2115))"),0.101999999999999)</f>
        <v>0.10199999999999899</v>
      </c>
      <c r="AY2115" s="13">
        <f ca="1">IFERROR(__xludf.DUMMYFUNCTION("PERCENTRANK(FILTER(K:K, $A:$A=$A2115), $K2115)"),0.121)</f>
        <v>0.121</v>
      </c>
      <c r="AZ2115" s="13">
        <f ca="1">IFERROR(__xludf.DUMMYFUNCTION("PERCENTRANK(FILTER(I:I, $A:$A=$A2115), $I2115)"),0.358)</f>
        <v>0.35799999999999998</v>
      </c>
      <c r="BA2115" s="12">
        <f ca="1">IFERROR(__xludf.DUMMYFUNCTION("PERCENTRANK(FILTER(AI:AI, $A:$A=$A2115), $AI2115)"),0.336)</f>
        <v>0.33600000000000002</v>
      </c>
      <c r="BB2115" s="13">
        <f ca="1">IFERROR(__xludf.DUMMYFUNCTION("PERCENTRANK(FILTER(AT:AT, $A:$A=$A2115), $AT2115)"),0.469)</f>
        <v>0.46899999999999997</v>
      </c>
      <c r="BC2115" s="13">
        <f ca="1">IFERROR(__xludf.DUMMYFUNCTION("PERCENTRANK(FILTER(AU:AU, $A:$A=$A2115), $AU2115)"),0.674)</f>
        <v>0.67400000000000004</v>
      </c>
      <c r="BM2115" s="9">
        <v>0.26121777000000002</v>
      </c>
      <c r="BN2115" s="9">
        <v>3.5813954000000002E-2</v>
      </c>
      <c r="BO2115" s="9">
        <v>1.68</v>
      </c>
      <c r="BP2115" s="9">
        <v>14.56</v>
      </c>
      <c r="BQ2115" s="9">
        <v>5.8744186999999997</v>
      </c>
      <c r="BR2115" s="9">
        <v>9.8139529999999997</v>
      </c>
      <c r="BS2115" s="9">
        <v>10.873113999999999</v>
      </c>
      <c r="BT2115" s="9">
        <v>8.7962910000000001</v>
      </c>
      <c r="BU2115" s="9">
        <v>1.9893961</v>
      </c>
      <c r="BV2115" s="9">
        <v>3.2860016999999999</v>
      </c>
      <c r="BW2115" s="9">
        <v>16.035522</v>
      </c>
      <c r="BX2115" s="9">
        <v>13.289733999999999</v>
      </c>
      <c r="BY2115" s="9">
        <v>12.817329000000001</v>
      </c>
      <c r="BZ2115" s="9">
        <v>10.315505999999999</v>
      </c>
      <c r="CA2115" s="9">
        <v>49.577219999999997</v>
      </c>
      <c r="CB2115" s="9">
        <v>58.511969999999998</v>
      </c>
      <c r="CC2115" s="9">
        <v>37.763317000000001</v>
      </c>
      <c r="CD2115" s="9">
        <v>50.679929999999999</v>
      </c>
    </row>
    <row r="2116" spans="1:82" ht="15.75" hidden="1" customHeight="1" x14ac:dyDescent="0.2">
      <c r="A2116" s="9" t="s">
        <v>77</v>
      </c>
      <c r="B2116" s="9" t="s">
        <v>5002</v>
      </c>
      <c r="C2116" s="9">
        <v>3965</v>
      </c>
      <c r="D2116" s="9">
        <v>5</v>
      </c>
      <c r="E2116" s="9">
        <v>9.7354842184595807</v>
      </c>
      <c r="F2116" s="9">
        <v>42</v>
      </c>
      <c r="G2116" s="9">
        <v>24.139596999999998</v>
      </c>
      <c r="H2116" s="9">
        <v>12</v>
      </c>
      <c r="I2116" s="16">
        <v>8.6852741636296999E-5</v>
      </c>
      <c r="J2116" s="9">
        <v>4.7425420200992899E-2</v>
      </c>
      <c r="K2116" s="9">
        <v>0.26023551672696998</v>
      </c>
      <c r="L2116" s="11">
        <v>3.8773834051614497E-6</v>
      </c>
      <c r="M2116" s="11">
        <v>6.5587760900598301E-5</v>
      </c>
      <c r="N2116" s="9">
        <v>0.119047619047619</v>
      </c>
      <c r="O2116" s="9">
        <v>0.40329936920760401</v>
      </c>
      <c r="P2116" s="9" t="s">
        <v>5003</v>
      </c>
      <c r="Q2116" s="9">
        <v>43191102</v>
      </c>
      <c r="R2116" s="9" t="s">
        <v>3453</v>
      </c>
      <c r="S2116" s="9">
        <v>432</v>
      </c>
      <c r="T2116" s="9">
        <v>38.980276082602998</v>
      </c>
      <c r="U2116" s="9">
        <v>-122.66335624855</v>
      </c>
      <c r="V2116" s="9">
        <v>292</v>
      </c>
      <c r="W2116" s="9">
        <v>1350</v>
      </c>
      <c r="X2116" s="9">
        <v>77507.408823405596</v>
      </c>
      <c r="Z2116" s="9">
        <v>18069.968605497699</v>
      </c>
      <c r="AB2116" s="9">
        <v>59437.440217907999</v>
      </c>
      <c r="AC2116" s="9">
        <v>1279.69782991892</v>
      </c>
      <c r="AD2116" s="9">
        <v>3634.9092338168498</v>
      </c>
      <c r="AE2116" s="9">
        <v>7.8705313080717999E-4</v>
      </c>
      <c r="AF2116" s="9">
        <v>1.04223289963556E-3</v>
      </c>
      <c r="AG2116" s="9">
        <v>2121</v>
      </c>
      <c r="AH2116" s="9">
        <v>2.6279984000000001</v>
      </c>
      <c r="AI2116" s="9">
        <v>10.453782</v>
      </c>
      <c r="AJ2116" s="9">
        <v>2</v>
      </c>
      <c r="AK2116" s="9">
        <v>3.0565889999999998</v>
      </c>
      <c r="AL2116" s="9">
        <v>8.5601500000000001</v>
      </c>
      <c r="AM2116" s="9">
        <v>-0.94201219999999997</v>
      </c>
      <c r="AN2116" s="9">
        <v>4.7500000000000001E-2</v>
      </c>
      <c r="AO2116" s="9">
        <v>6.099269E-3</v>
      </c>
      <c r="AP2116" s="9">
        <v>1.9599519999999999</v>
      </c>
      <c r="AQ2116" s="9">
        <v>296.38983000000002</v>
      </c>
      <c r="AR2116" s="9">
        <v>42.632370000000002</v>
      </c>
      <c r="AS2116" s="9">
        <v>33.890009999999997</v>
      </c>
      <c r="AT2116" s="9">
        <v>1.2262255</v>
      </c>
      <c r="AU2116" s="9">
        <v>13.613319000000001</v>
      </c>
      <c r="AV2116" s="9">
        <v>15.182801</v>
      </c>
      <c r="AW2116" s="9">
        <v>7.0946936999999997</v>
      </c>
      <c r="AX2116" s="12">
        <f ca="1">IFERROR(__xludf.DUMMYFUNCTION("1-(PERCENTRANK(FILTER(AG:AG, $A:$A=$A2116), $AG2116))"),0.100999999999999)</f>
        <v>0.10099999999999899</v>
      </c>
      <c r="AY2116" s="13">
        <f ca="1">IFERROR(__xludf.DUMMYFUNCTION("PERCENTRANK(FILTER(K:K, $A:$A=$A2116), $K2116)"),0.066)</f>
        <v>6.6000000000000003E-2</v>
      </c>
      <c r="AZ2116" s="13">
        <f ca="1">IFERROR(__xludf.DUMMYFUNCTION("PERCENTRANK(FILTER(I:I, $A:$A=$A2116), $I2116)"),0.399)</f>
        <v>0.39900000000000002</v>
      </c>
      <c r="BA2116" s="12">
        <f ca="1">IFERROR(__xludf.DUMMYFUNCTION("PERCENTRANK(FILTER(AI:AI, $A:$A=$A2116), $AI2116)"),0.222)</f>
        <v>0.222</v>
      </c>
      <c r="BB2116" s="13">
        <f ca="1">IFERROR(__xludf.DUMMYFUNCTION("PERCENTRANK(FILTER(AT:AT, $A:$A=$A2116), $AT2116)"),0.928)</f>
        <v>0.92800000000000005</v>
      </c>
      <c r="BC2116" s="13">
        <f ca="1">IFERROR(__xludf.DUMMYFUNCTION("PERCENTRANK(FILTER(AU:AU, $A:$A=$A2116), $AU2116)"),0.075)</f>
        <v>7.4999999999999997E-2</v>
      </c>
      <c r="BM2116" s="9">
        <v>0.63564370000000003</v>
      </c>
      <c r="BN2116" s="9">
        <v>1.8749999E-2</v>
      </c>
      <c r="BO2116" s="9">
        <v>6.9285709999999998</v>
      </c>
      <c r="BP2116" s="9">
        <v>22.142856999999999</v>
      </c>
      <c r="BQ2116" s="9">
        <v>1.3249998999999999</v>
      </c>
      <c r="BR2116" s="9">
        <v>2.625</v>
      </c>
      <c r="BS2116" s="9">
        <v>9.5343929999999997</v>
      </c>
      <c r="BT2116" s="9">
        <v>7.1946444999999999</v>
      </c>
      <c r="BU2116" s="9">
        <v>2.3363415999999999</v>
      </c>
      <c r="BV2116" s="9">
        <v>4.0885819999999997</v>
      </c>
      <c r="BW2116" s="9">
        <v>13.0548</v>
      </c>
      <c r="BX2116" s="9">
        <v>7.1335753999999998</v>
      </c>
      <c r="BY2116" s="9">
        <v>8.1382019999999997</v>
      </c>
      <c r="BZ2116" s="9">
        <v>4.3815203</v>
      </c>
      <c r="CA2116" s="9">
        <v>56.102260000000001</v>
      </c>
      <c r="CB2116" s="9">
        <v>80.636709999999994</v>
      </c>
      <c r="CC2116" s="9">
        <v>52.846634000000002</v>
      </c>
      <c r="CD2116" s="9">
        <v>85.234250000000003</v>
      </c>
    </row>
    <row r="2117" spans="1:82" ht="15.75" hidden="1" customHeight="1" x14ac:dyDescent="0.2">
      <c r="A2117" s="9" t="s">
        <v>106</v>
      </c>
      <c r="B2117" s="9" t="s">
        <v>5004</v>
      </c>
      <c r="C2117" s="9">
        <v>8903</v>
      </c>
      <c r="D2117" s="9">
        <v>209</v>
      </c>
      <c r="E2117" s="9">
        <v>430.77569499882202</v>
      </c>
      <c r="F2117" s="9">
        <v>392</v>
      </c>
      <c r="G2117" s="9">
        <v>545.40679999999998</v>
      </c>
      <c r="H2117" s="9">
        <v>38</v>
      </c>
      <c r="I2117" s="16">
        <v>5.2880604447349603E-5</v>
      </c>
      <c r="J2117" s="9">
        <v>3.9407167989350698E-2</v>
      </c>
      <c r="K2117" s="9">
        <v>1.4573524686158601</v>
      </c>
      <c r="L2117" s="11">
        <v>2.0837659455944099E-6</v>
      </c>
      <c r="M2117" s="11">
        <v>6.5494188598410997E-5</v>
      </c>
      <c r="N2117" s="9">
        <v>0.53316326530612201</v>
      </c>
      <c r="O2117" s="9">
        <v>0.78982457779907</v>
      </c>
      <c r="P2117" s="9" t="s">
        <v>5005</v>
      </c>
      <c r="Q2117" s="9">
        <v>182941101</v>
      </c>
      <c r="R2117" s="9" t="s">
        <v>4293</v>
      </c>
      <c r="S2117" s="9">
        <v>7611</v>
      </c>
      <c r="T2117" s="9">
        <v>36.3864425197415</v>
      </c>
      <c r="U2117" s="9">
        <v>-121.870833699964</v>
      </c>
      <c r="V2117" s="9">
        <v>48</v>
      </c>
      <c r="W2117" s="9">
        <v>44</v>
      </c>
      <c r="X2117" s="9">
        <v>15261.1951667703</v>
      </c>
      <c r="Z2117" s="9">
        <v>7068.0362276431897</v>
      </c>
      <c r="AB2117" s="9">
        <v>8193.1589391271209</v>
      </c>
      <c r="AC2117" s="9">
        <v>7068.0362276431897</v>
      </c>
      <c r="AD2117" s="9">
        <v>8193.1589391271209</v>
      </c>
      <c r="AE2117" s="9">
        <v>2.48877916673961E-3</v>
      </c>
      <c r="AF2117" s="9">
        <v>2.0094629689992802E-3</v>
      </c>
      <c r="AG2117" s="9">
        <v>2122</v>
      </c>
      <c r="AH2117" s="9">
        <v>9.4334690000000005</v>
      </c>
      <c r="AI2117" s="9">
        <v>18.739885000000001</v>
      </c>
      <c r="AJ2117" s="9">
        <v>3</v>
      </c>
      <c r="AK2117" s="9">
        <v>2.2940754999999999</v>
      </c>
      <c r="AL2117" s="9">
        <v>6.8475140000000003</v>
      </c>
      <c r="AM2117" s="9">
        <v>0.80357444</v>
      </c>
      <c r="AN2117" s="9">
        <v>6.3301880000000005E-2</v>
      </c>
      <c r="AO2117" s="9">
        <v>6.1086164999999996E-3</v>
      </c>
      <c r="AP2117" s="9">
        <v>2.4165356</v>
      </c>
      <c r="AQ2117" s="9">
        <v>293.31375000000003</v>
      </c>
      <c r="AR2117" s="9">
        <v>37.988567000000003</v>
      </c>
      <c r="AS2117" s="9">
        <v>36.793568</v>
      </c>
      <c r="AT2117" s="9">
        <v>0.87450992999999999</v>
      </c>
      <c r="AU2117" s="9">
        <v>14.042130999999999</v>
      </c>
      <c r="AV2117" s="9">
        <v>15.731254</v>
      </c>
      <c r="AW2117" s="9">
        <v>0.33548679999999997</v>
      </c>
      <c r="AX2117" s="12">
        <f ca="1">IFERROR(__xludf.DUMMYFUNCTION("1-(PERCENTRANK(FILTER(AG:AG, $A:$A=$A2117), $AG2117))"),0.436)</f>
        <v>0.436</v>
      </c>
      <c r="AY2117" s="13">
        <f ca="1">IFERROR(__xludf.DUMMYFUNCTION("PERCENTRANK(FILTER(K:K, $A:$A=$A2117), $K2117)"),0.312)</f>
        <v>0.312</v>
      </c>
      <c r="AZ2117" s="13">
        <f ca="1">IFERROR(__xludf.DUMMYFUNCTION("PERCENTRANK(FILTER(I:I, $A:$A=$A2117), $I2117)"),0.637)</f>
        <v>0.63700000000000001</v>
      </c>
      <c r="BA2117" s="12">
        <f ca="1">IFERROR(__xludf.DUMMYFUNCTION("PERCENTRANK(FILTER(AI:AI, $A:$A=$A2117), $AI2117)"),0.791)</f>
        <v>0.79100000000000004</v>
      </c>
      <c r="BB2117" s="13">
        <f ca="1">IFERROR(__xludf.DUMMYFUNCTION("PERCENTRANK(FILTER(AT:AT, $A:$A=$A2117), $AT2117)"),0.344)</f>
        <v>0.34399999999999997</v>
      </c>
      <c r="BC2117" s="13">
        <f ca="1">IFERROR(__xludf.DUMMYFUNCTION("PERCENTRANK(FILTER(AU:AU, $A:$A=$A2117), $AU2117)"),0.306)</f>
        <v>0.30599999999999999</v>
      </c>
      <c r="BM2117" s="9">
        <v>1.8752206E-2</v>
      </c>
      <c r="BN2117" s="9">
        <v>0.28490567</v>
      </c>
      <c r="BO2117" s="9">
        <v>1.6279068999999999</v>
      </c>
      <c r="BP2117" s="9">
        <v>13.302325</v>
      </c>
      <c r="BQ2117" s="9">
        <v>0.92820749999999996</v>
      </c>
      <c r="BR2117" s="9">
        <v>3.6981131999999999</v>
      </c>
      <c r="BS2117" s="9">
        <v>11.785707</v>
      </c>
      <c r="BT2117" s="9">
        <v>10.811631999999999</v>
      </c>
      <c r="BU2117" s="9">
        <v>1.5980498000000001</v>
      </c>
      <c r="BV2117" s="9">
        <v>3.1242385000000001</v>
      </c>
      <c r="BW2117" s="9">
        <v>14.372030000000001</v>
      </c>
      <c r="BX2117" s="9">
        <v>9.2563504999999999</v>
      </c>
      <c r="BY2117" s="9">
        <v>11.15029</v>
      </c>
      <c r="BZ2117" s="9">
        <v>7.4620566000000004</v>
      </c>
      <c r="CA2117" s="9">
        <v>59.314663000000003</v>
      </c>
      <c r="CB2117" s="9">
        <v>88.489379999999997</v>
      </c>
      <c r="CC2117" s="9">
        <v>44.485869999999998</v>
      </c>
      <c r="CD2117" s="9">
        <v>68.577119999999994</v>
      </c>
    </row>
    <row r="2118" spans="1:82" ht="15.75" hidden="1" customHeight="1" x14ac:dyDescent="0.2">
      <c r="A2118" s="9" t="s">
        <v>77</v>
      </c>
      <c r="B2118" s="9" t="s">
        <v>5006</v>
      </c>
      <c r="C2118" s="9">
        <v>5424</v>
      </c>
      <c r="D2118" s="9">
        <v>115</v>
      </c>
      <c r="E2118" s="9">
        <v>173.342963726726</v>
      </c>
      <c r="F2118" s="9">
        <v>125</v>
      </c>
      <c r="G2118" s="9">
        <v>179.41466</v>
      </c>
      <c r="H2118" s="9">
        <v>25</v>
      </c>
      <c r="I2118" s="16">
        <v>7.2404032689519203E-5</v>
      </c>
      <c r="J2118" s="9">
        <v>0.44495110843285202</v>
      </c>
      <c r="K2118" s="9">
        <v>0.67327968344761702</v>
      </c>
      <c r="L2118" s="11">
        <v>3.4793476972036903E-5</v>
      </c>
      <c r="M2118" s="11">
        <v>6.5461903465973098E-5</v>
      </c>
      <c r="N2118" s="9">
        <v>0.92</v>
      </c>
      <c r="O2118" s="9">
        <v>0.96615831756718495</v>
      </c>
      <c r="P2118" s="9" t="s">
        <v>5007</v>
      </c>
      <c r="Q2118" s="9">
        <v>42851121</v>
      </c>
      <c r="R2118" s="9" t="s">
        <v>1762</v>
      </c>
      <c r="S2118" s="9">
        <v>37326</v>
      </c>
      <c r="T2118" s="9">
        <v>38.534559838379799</v>
      </c>
      <c r="U2118" s="9">
        <v>-123.27513901332701</v>
      </c>
      <c r="V2118" s="9">
        <v>48</v>
      </c>
      <c r="W2118" s="9">
        <v>59</v>
      </c>
      <c r="X2118" s="9">
        <v>10300.4294160558</v>
      </c>
      <c r="Z2118" s="9">
        <v>8318.5890291067208</v>
      </c>
      <c r="AB2118" s="9">
        <v>1981.8403869491599</v>
      </c>
      <c r="AC2118" s="9">
        <v>8318.5890291067208</v>
      </c>
      <c r="AD2118" s="9">
        <v>1919.67029075756</v>
      </c>
      <c r="AE2118" s="9">
        <v>1.63654758664932E-3</v>
      </c>
      <c r="AF2118" s="9">
        <v>1.81010081723798E-3</v>
      </c>
      <c r="AG2118" s="9">
        <v>2123</v>
      </c>
      <c r="AH2118" s="9">
        <v>9.8162450000000003</v>
      </c>
      <c r="AI2118" s="9">
        <v>27.040195000000001</v>
      </c>
      <c r="AJ2118" s="9">
        <v>2</v>
      </c>
      <c r="AK2118" s="9">
        <v>3.6320421999999999</v>
      </c>
      <c r="AL2118" s="9">
        <v>8.9122819999999994</v>
      </c>
      <c r="AM2118" s="9">
        <v>-0.49265819999999999</v>
      </c>
      <c r="AN2118" s="9">
        <v>2.3551402999999999E-2</v>
      </c>
      <c r="AO2118" s="9">
        <v>7.1887879999999998E-3</v>
      </c>
      <c r="AP2118" s="9">
        <v>2.7781712999999999</v>
      </c>
      <c r="AQ2118" s="9">
        <v>291.46911999999998</v>
      </c>
      <c r="AR2118" s="9">
        <v>21.064995</v>
      </c>
      <c r="AS2118" s="9">
        <v>23.242975000000001</v>
      </c>
      <c r="AT2118" s="9">
        <v>0.48153903999999997</v>
      </c>
      <c r="AU2118" s="9">
        <v>18.398990000000001</v>
      </c>
      <c r="AV2118" s="9">
        <v>20.374034999999999</v>
      </c>
      <c r="AW2118" s="9">
        <v>1.3635531999999999</v>
      </c>
      <c r="AX2118" s="12">
        <f ca="1">IFERROR(__xludf.DUMMYFUNCTION("1-(PERCENTRANK(FILTER(AG:AG, $A:$A=$A2118), $AG2118))"),0.0989999999999999)</f>
        <v>9.8999999999999894E-2</v>
      </c>
      <c r="AY2118" s="13">
        <f ca="1">IFERROR(__xludf.DUMMYFUNCTION("PERCENTRANK(FILTER(K:K, $A:$A=$A2118), $K2118)"),0.117)</f>
        <v>0.11700000000000001</v>
      </c>
      <c r="AZ2118" s="13">
        <f ca="1">IFERROR(__xludf.DUMMYFUNCTION("PERCENTRANK(FILTER(I:I, $A:$A=$A2118), $I2118)"),0.232)</f>
        <v>0.23200000000000001</v>
      </c>
      <c r="BA2118" s="12">
        <f ca="1">IFERROR(__xludf.DUMMYFUNCTION("PERCENTRANK(FILTER(AI:AI, $A:$A=$A2118), $AI2118)"),0.778)</f>
        <v>0.77800000000000002</v>
      </c>
      <c r="BB2118" s="13">
        <f ca="1">IFERROR(__xludf.DUMMYFUNCTION("PERCENTRANK(FILTER(AT:AT, $A:$A=$A2118), $AT2118)"),0.097)</f>
        <v>9.7000000000000003E-2</v>
      </c>
      <c r="BC2118" s="13">
        <f ca="1">IFERROR(__xludf.DUMMYFUNCTION("PERCENTRANK(FILTER(AU:AU, $A:$A=$A2118), $AU2118)"),0.889)</f>
        <v>0.88900000000000001</v>
      </c>
      <c r="BM2118" s="9">
        <v>0.21945137000000001</v>
      </c>
      <c r="BN2118" s="9">
        <v>7.3431240000000004E-3</v>
      </c>
      <c r="BO2118" s="9">
        <v>2.2916666999999999</v>
      </c>
      <c r="BP2118" s="9">
        <v>14.229167</v>
      </c>
      <c r="BQ2118" s="9">
        <v>0.58271026999999997</v>
      </c>
      <c r="BR2118" s="9">
        <v>1.1682243000000001</v>
      </c>
      <c r="BS2118" s="9">
        <v>11.602669000000001</v>
      </c>
      <c r="BT2118" s="9">
        <v>9.9691939999999999</v>
      </c>
      <c r="BU2118" s="9">
        <v>1.4180301</v>
      </c>
      <c r="BV2118" s="9">
        <v>2.1244051000000002</v>
      </c>
      <c r="BW2118" s="9">
        <v>17.817945000000002</v>
      </c>
      <c r="BX2118" s="9">
        <v>15.071522</v>
      </c>
      <c r="BY2118" s="9">
        <v>12.710362999999999</v>
      </c>
      <c r="BZ2118" s="9">
        <v>11.474658</v>
      </c>
      <c r="CA2118" s="9">
        <v>45.946896000000002</v>
      </c>
      <c r="CB2118" s="9">
        <v>50.300075999999997</v>
      </c>
      <c r="CC2118" s="9">
        <v>32.689774</v>
      </c>
      <c r="CD2118" s="9">
        <v>42.232959999999999</v>
      </c>
    </row>
    <row r="2119" spans="1:82" ht="15.75" hidden="1" customHeight="1" x14ac:dyDescent="0.2">
      <c r="A2119" s="9" t="s">
        <v>91</v>
      </c>
      <c r="B2119" s="9" t="s">
        <v>5008</v>
      </c>
      <c r="C2119" s="9">
        <v>2962</v>
      </c>
      <c r="D2119" s="9">
        <v>234</v>
      </c>
      <c r="E2119" s="9">
        <v>478.411004622539</v>
      </c>
      <c r="F2119" s="9">
        <v>1005</v>
      </c>
      <c r="G2119" s="9">
        <v>919.24429999999995</v>
      </c>
      <c r="H2119" s="9">
        <v>80</v>
      </c>
      <c r="I2119" s="16">
        <v>7.1939389977160296E-5</v>
      </c>
      <c r="J2119" s="9">
        <v>3.7817748747058899E-2</v>
      </c>
      <c r="K2119" s="9">
        <v>0.64263287639015898</v>
      </c>
      <c r="L2119" s="11">
        <v>2.7205857751729298E-6</v>
      </c>
      <c r="M2119" s="11">
        <v>6.5103149522016598E-5</v>
      </c>
      <c r="N2119" s="9">
        <v>0.23283582089552199</v>
      </c>
      <c r="O2119" s="9">
        <v>0.52043944386956398</v>
      </c>
      <c r="P2119" s="9" t="s">
        <v>5009</v>
      </c>
      <c r="Q2119" s="9">
        <v>42011101</v>
      </c>
      <c r="R2119" s="9" t="s">
        <v>4166</v>
      </c>
      <c r="S2119" s="9">
        <v>494</v>
      </c>
      <c r="T2119" s="9">
        <v>37.963417610295203</v>
      </c>
      <c r="U2119" s="9">
        <v>-122.521657508706</v>
      </c>
      <c r="V2119" s="9">
        <v>253</v>
      </c>
      <c r="W2119" s="9">
        <v>1121</v>
      </c>
      <c r="X2119" s="9">
        <v>62068.490253055199</v>
      </c>
      <c r="Z2119" s="9">
        <v>14793.406606083499</v>
      </c>
      <c r="AB2119" s="9">
        <v>47275.083646971703</v>
      </c>
      <c r="AC2119" s="9">
        <v>8677.8794066008904</v>
      </c>
      <c r="AD2119" s="9">
        <v>28513.331484705901</v>
      </c>
      <c r="AE2119" s="9">
        <v>5.20825196176133E-3</v>
      </c>
      <c r="AF2119" s="9">
        <v>5.7551511981728202E-3</v>
      </c>
      <c r="AG2119" s="9">
        <v>2124</v>
      </c>
      <c r="AH2119" s="9">
        <v>4.2734870000000003</v>
      </c>
      <c r="AI2119" s="9">
        <v>11.099803</v>
      </c>
      <c r="AJ2119" s="9">
        <v>3</v>
      </c>
      <c r="AK2119" s="9">
        <v>1.7261435000000001</v>
      </c>
      <c r="AL2119" s="9">
        <v>5.8067083000000004</v>
      </c>
      <c r="AM2119" s="9">
        <v>2.970504</v>
      </c>
      <c r="AN2119" s="9">
        <v>6.7676769999999997E-2</v>
      </c>
      <c r="AO2119" s="9">
        <v>7.2702349999999999E-3</v>
      </c>
      <c r="AP2119" s="9">
        <v>2.5066326000000001</v>
      </c>
      <c r="AQ2119" s="9">
        <v>294.9169</v>
      </c>
      <c r="AR2119" s="9">
        <v>30.204027</v>
      </c>
      <c r="AS2119" s="9">
        <v>26.979391</v>
      </c>
      <c r="AT2119" s="9">
        <v>0.81121825999999997</v>
      </c>
      <c r="AU2119" s="9">
        <v>15.955463</v>
      </c>
      <c r="AV2119" s="9">
        <v>17.735085999999999</v>
      </c>
      <c r="AW2119" s="9">
        <v>49.998629999999999</v>
      </c>
      <c r="AX2119" s="12">
        <f ca="1">IFERROR(__xludf.DUMMYFUNCTION("1-(PERCENTRANK(FILTER(AG:AG, $A:$A=$A2119), $AG2119))"),0.501)</f>
        <v>0.501</v>
      </c>
      <c r="AY2119" s="13">
        <f ca="1">IFERROR(__xludf.DUMMYFUNCTION("PERCENTRANK(FILTER(K:K, $A:$A=$A2119), $K2119)"),0.366)</f>
        <v>0.36599999999999999</v>
      </c>
      <c r="AZ2119" s="13">
        <f ca="1">IFERROR(__xludf.DUMMYFUNCTION("PERCENTRANK(FILTER(I:I, $A:$A=$A2119), $I2119)"),0.717)</f>
        <v>0.71699999999999997</v>
      </c>
      <c r="BA2119" s="12">
        <f ca="1">IFERROR(__xludf.DUMMYFUNCTION("PERCENTRANK(FILTER(AI:AI, $A:$A=$A2119), $AI2119)"),0.454)</f>
        <v>0.45400000000000001</v>
      </c>
      <c r="BB2119" s="13">
        <f ca="1">IFERROR(__xludf.DUMMYFUNCTION("PERCENTRANK(FILTER(AT:AT, $A:$A=$A2119), $AT2119)"),0.392)</f>
        <v>0.39200000000000002</v>
      </c>
      <c r="BC2119" s="13">
        <f ca="1">IFERROR(__xludf.DUMMYFUNCTION("PERCENTRANK(FILTER(AU:AU, $A:$A=$A2119), $AU2119)"),0.833)</f>
        <v>0.83299999999999996</v>
      </c>
      <c r="BM2119" s="9">
        <v>0.53945105999999998</v>
      </c>
      <c r="BN2119" s="9">
        <v>1.1010101E-2</v>
      </c>
      <c r="BO2119" s="9">
        <v>8.3586960000000001</v>
      </c>
      <c r="BP2119" s="9">
        <v>21.663043999999999</v>
      </c>
      <c r="BQ2119" s="9">
        <v>3.6146463999999998</v>
      </c>
      <c r="BR2119" s="9">
        <v>10.151515</v>
      </c>
      <c r="BS2119" s="9">
        <v>10.553540999999999</v>
      </c>
      <c r="BT2119" s="9">
        <v>9.1060300000000005</v>
      </c>
      <c r="BU2119" s="9">
        <v>1.7423805000000001</v>
      </c>
      <c r="BV2119" s="9">
        <v>3.1572646999999998</v>
      </c>
      <c r="BW2119" s="9">
        <v>14.209963</v>
      </c>
      <c r="BX2119" s="9">
        <v>12.449811</v>
      </c>
      <c r="BY2119" s="9">
        <v>11.844060000000001</v>
      </c>
      <c r="BZ2119" s="9">
        <v>9.2031690000000008</v>
      </c>
      <c r="CA2119" s="9">
        <v>51.862870000000001</v>
      </c>
      <c r="CB2119" s="9">
        <v>53.664836999999999</v>
      </c>
      <c r="CC2119" s="9">
        <v>42.646084000000002</v>
      </c>
      <c r="CD2119" s="9">
        <v>53.049259999999997</v>
      </c>
    </row>
    <row r="2120" spans="1:82" ht="15.75" hidden="1" customHeight="1" x14ac:dyDescent="0.2">
      <c r="A2120" s="9" t="s">
        <v>81</v>
      </c>
      <c r="B2120" s="9" t="s">
        <v>5010</v>
      </c>
      <c r="C2120" s="9">
        <v>1140</v>
      </c>
      <c r="D2120" s="9">
        <v>743</v>
      </c>
      <c r="E2120" s="9">
        <v>1312.6294429028601</v>
      </c>
      <c r="F2120" s="9">
        <v>2454</v>
      </c>
      <c r="G2120" s="9">
        <v>2002.8579</v>
      </c>
      <c r="H2120" s="9">
        <v>308</v>
      </c>
      <c r="I2120" s="16">
        <v>6.2612555235295095E-5</v>
      </c>
      <c r="J2120" s="9">
        <v>394.83451317968502</v>
      </c>
      <c r="K2120" s="9">
        <v>19.338455231279799</v>
      </c>
      <c r="L2120" s="9">
        <v>2.1946951608088301E-2</v>
      </c>
      <c r="M2120" s="9">
        <v>5.09182308966411E-4</v>
      </c>
      <c r="N2120" s="9">
        <v>0.30277098614506898</v>
      </c>
      <c r="O2120" s="9">
        <v>0.65537821542241004</v>
      </c>
      <c r="P2120" s="9" t="s">
        <v>5011</v>
      </c>
      <c r="Q2120" s="9">
        <v>102911107</v>
      </c>
      <c r="R2120" s="9" t="s">
        <v>922</v>
      </c>
      <c r="S2120" s="9">
        <v>77578</v>
      </c>
      <c r="T2120" s="9">
        <v>39.483168502385901</v>
      </c>
      <c r="U2120" s="9">
        <v>-121.50309337824601</v>
      </c>
      <c r="V2120" s="9">
        <v>680</v>
      </c>
      <c r="W2120" s="9">
        <v>861</v>
      </c>
      <c r="X2120" s="9">
        <v>105369.054662724</v>
      </c>
      <c r="Y2120" s="15">
        <f>X2120/1609.34</f>
        <v>65.473457853979895</v>
      </c>
      <c r="Z2120" s="9">
        <v>51812.839848400101</v>
      </c>
      <c r="AA2120" s="15">
        <f>Z2120/1609.34</f>
        <v>32.195086090198529</v>
      </c>
      <c r="AB2120" s="9">
        <v>53556.214814324703</v>
      </c>
      <c r="AC2120" s="9">
        <v>31530.754207768401</v>
      </c>
      <c r="AD2120" s="9">
        <v>30457.6769797946</v>
      </c>
      <c r="AE2120" s="9">
        <v>0.15682815116165399</v>
      </c>
      <c r="AF2120" s="9">
        <v>1.9284667012470801E-2</v>
      </c>
      <c r="AG2120" s="9">
        <v>789</v>
      </c>
      <c r="AH2120" s="9">
        <v>1.6357203</v>
      </c>
      <c r="AI2120" s="9">
        <v>5.0171979999999996</v>
      </c>
      <c r="AJ2120" s="9">
        <v>2</v>
      </c>
      <c r="AK2120" s="9">
        <v>2.9654136000000002</v>
      </c>
      <c r="AL2120" s="9">
        <v>8.1583369999999995</v>
      </c>
      <c r="AM2120" s="9">
        <v>0.25313908000000002</v>
      </c>
      <c r="AN2120" s="9">
        <v>3.2747935999999998E-2</v>
      </c>
      <c r="AO2120" s="9">
        <v>6.4593719999999997E-3</v>
      </c>
      <c r="AP2120" s="9">
        <v>2.5445096</v>
      </c>
      <c r="AQ2120" s="9">
        <v>297.36703</v>
      </c>
      <c r="AR2120" s="9">
        <v>46.300364999999999</v>
      </c>
      <c r="AS2120" s="9">
        <v>32.699126999999997</v>
      </c>
      <c r="AT2120" s="9">
        <v>1.3705404999999999</v>
      </c>
      <c r="AU2120" s="9">
        <v>12.508385000000001</v>
      </c>
      <c r="AV2120" s="9">
        <v>14.308384</v>
      </c>
      <c r="AW2120" s="9">
        <v>2.5191759999999999</v>
      </c>
      <c r="AX2120" s="12">
        <f ca="1">IFERROR(__xludf.DUMMYFUNCTION("1-(PERCENTRANK(FILTER(AG:AG, $A:$A=$A2120), $AG2120))"),0.59)</f>
        <v>0.59</v>
      </c>
      <c r="AY2120" s="13">
        <f ca="1">IFERROR(__xludf.DUMMYFUNCTION("PERCENTRANK(FILTER(K:K, $A:$A=$A2120), $K2120)"),0.621)</f>
        <v>0.621</v>
      </c>
      <c r="AZ2120" s="13">
        <f ca="1">IFERROR(__xludf.DUMMYFUNCTION("PERCENTRANK(FILTER(I:I, $A:$A=$A2120), $I2120)"),0.54)</f>
        <v>0.54</v>
      </c>
      <c r="BA2120" s="12">
        <f ca="1">IFERROR(__xludf.DUMMYFUNCTION("PERCENTRANK(FILTER(AI:AI, $A:$A=$A2120), $AI2120)"),0.194)</f>
        <v>0.19400000000000001</v>
      </c>
      <c r="BB2120" s="13">
        <f ca="1">IFERROR(__xludf.DUMMYFUNCTION("PERCENTRANK(FILTER(AT:AT, $A:$A=$A2120), $AT2120)"),0.512)</f>
        <v>0.51200000000000001</v>
      </c>
      <c r="BC2120" s="13">
        <f ca="1">IFERROR(__xludf.DUMMYFUNCTION("PERCENTRANK(FILTER(AU:AU, $A:$A=$A2120), $AU2120)"),0.679)</f>
        <v>0.67900000000000005</v>
      </c>
      <c r="BM2120" s="9">
        <v>0.11156139499999999</v>
      </c>
      <c r="BN2120" s="9">
        <v>5.072314E-2</v>
      </c>
      <c r="BO2120" s="9">
        <v>2.3874643</v>
      </c>
      <c r="BP2120" s="9">
        <v>17.442858000000001</v>
      </c>
      <c r="BQ2120" s="9">
        <v>4.0616735999999998</v>
      </c>
      <c r="BR2120" s="9">
        <v>5.0702480000000003</v>
      </c>
      <c r="BS2120" s="9">
        <v>11.220445</v>
      </c>
      <c r="BT2120" s="9">
        <v>7.6515690000000003</v>
      </c>
      <c r="BU2120" s="9">
        <v>2.5729264999999999</v>
      </c>
      <c r="BV2120" s="9">
        <v>4.2513126999999997</v>
      </c>
      <c r="BW2120" s="9">
        <v>11.949812</v>
      </c>
      <c r="BX2120" s="9">
        <v>6.1233143999999999</v>
      </c>
      <c r="BY2120" s="9">
        <v>8.1815460000000009</v>
      </c>
      <c r="BZ2120" s="9">
        <v>4.2130637000000002</v>
      </c>
      <c r="CA2120" s="9">
        <v>51.760159999999999</v>
      </c>
      <c r="CB2120" s="9">
        <v>88.352776000000006</v>
      </c>
      <c r="CC2120" s="9">
        <v>57.200043000000001</v>
      </c>
      <c r="CD2120" s="9">
        <v>91.054879999999997</v>
      </c>
    </row>
    <row r="2121" spans="1:82" ht="15.75" hidden="1" customHeight="1" x14ac:dyDescent="0.2">
      <c r="A2121" s="9" t="s">
        <v>106</v>
      </c>
      <c r="B2121" s="9" t="s">
        <v>660</v>
      </c>
      <c r="C2121" s="9">
        <v>1414</v>
      </c>
      <c r="D2121" s="9">
        <v>0</v>
      </c>
      <c r="E2121" s="9">
        <v>0</v>
      </c>
      <c r="F2121" s="9">
        <v>102</v>
      </c>
      <c r="G2121" s="9">
        <v>83.197280000000006</v>
      </c>
      <c r="H2121" s="9">
        <v>2</v>
      </c>
      <c r="I2121" s="16">
        <v>6.4985346398316297E-5</v>
      </c>
      <c r="J2121" s="9">
        <v>3.7817662711383003E-2</v>
      </c>
      <c r="L2121" s="11">
        <v>2.4575939112739199E-6</v>
      </c>
      <c r="M2121" s="11">
        <v>6.4985346398316297E-5</v>
      </c>
      <c r="N2121" s="9">
        <v>0</v>
      </c>
      <c r="O2121" s="9">
        <v>0</v>
      </c>
      <c r="P2121" s="9" t="s">
        <v>661</v>
      </c>
      <c r="Q2121" s="9">
        <v>24131102</v>
      </c>
      <c r="R2121" s="9" t="s">
        <v>662</v>
      </c>
      <c r="S2121" s="9">
        <v>8952</v>
      </c>
      <c r="T2121" s="9">
        <v>37.351237540671796</v>
      </c>
      <c r="U2121" s="9">
        <v>-122.198336513624</v>
      </c>
      <c r="V2121" s="9">
        <v>158</v>
      </c>
      <c r="W2121" s="9">
        <v>299</v>
      </c>
      <c r="X2121" s="9">
        <v>28965.321980983499</v>
      </c>
      <c r="Z2121" s="9">
        <v>10925.095441469401</v>
      </c>
      <c r="AB2121" s="9">
        <v>18040.226539513998</v>
      </c>
      <c r="AC2121" s="9">
        <v>10925.095441469401</v>
      </c>
      <c r="AD2121" s="9">
        <v>18040.226539513998</v>
      </c>
      <c r="AE2121" s="9">
        <v>1.29970692796632E-4</v>
      </c>
      <c r="AF2121" s="9">
        <v>1.29970692796632E-4</v>
      </c>
      <c r="AG2121" s="9">
        <v>2126</v>
      </c>
      <c r="AH2121" s="9">
        <v>6.1546954999999999</v>
      </c>
      <c r="AI2121" s="9">
        <v>14.851535</v>
      </c>
      <c r="AJ2121" s="9">
        <v>2</v>
      </c>
      <c r="AK2121" s="9">
        <v>2.8035762000000002</v>
      </c>
      <c r="AL2121" s="9">
        <v>7.6805700000000003</v>
      </c>
      <c r="AM2121" s="9">
        <v>0.67498139999999995</v>
      </c>
      <c r="AN2121" s="9">
        <v>8.2329540000000007E-2</v>
      </c>
      <c r="AO2121" s="9">
        <v>6.6933110000000004E-3</v>
      </c>
      <c r="AP2121" s="9">
        <v>2.3072853000000002</v>
      </c>
      <c r="AQ2121" s="9">
        <v>294.68299999999999</v>
      </c>
      <c r="AR2121" s="9">
        <v>37.914664999999999</v>
      </c>
      <c r="AS2121" s="9">
        <v>33.651409999999998</v>
      </c>
      <c r="AT2121" s="9">
        <v>0.94452259999999999</v>
      </c>
      <c r="AU2121" s="9">
        <v>14.325307</v>
      </c>
      <c r="AV2121" s="9">
        <v>16.015629000000001</v>
      </c>
      <c r="AW2121" s="9">
        <v>0.78773813999999998</v>
      </c>
      <c r="AX2121" s="12">
        <f ca="1">IFERROR(__xludf.DUMMYFUNCTION("1-(PERCENTRANK(FILTER(AG:AG, $A:$A=$A2121), $AG2121))"),0.432)</f>
        <v>0.432</v>
      </c>
      <c r="AY2121" s="13">
        <f ca="1">IFERROR(__xludf.DUMMYFUNCTION("PERCENTRANK(FILTER(K:K, $A:$A=$A2121), $K2121)"),0)</f>
        <v>0</v>
      </c>
      <c r="AZ2121" s="13">
        <f ca="1">IFERROR(__xludf.DUMMYFUNCTION("PERCENTRANK(FILTER(I:I, $A:$A=$A2121), $I2121)"),0.729)</f>
        <v>0.72899999999999998</v>
      </c>
      <c r="BA2121" s="12">
        <f ca="1">IFERROR(__xludf.DUMMYFUNCTION("PERCENTRANK(FILTER(AI:AI, $A:$A=$A2121), $AI2121)"),0.687)</f>
        <v>0.68700000000000006</v>
      </c>
      <c r="BB2121" s="13">
        <f ca="1">IFERROR(__xludf.DUMMYFUNCTION("PERCENTRANK(FILTER(AT:AT, $A:$A=$A2121), $AT2121)"),0.408)</f>
        <v>0.40799999999999997</v>
      </c>
      <c r="BC2121" s="13">
        <f ca="1">IFERROR(__xludf.DUMMYFUNCTION("PERCENTRANK(FILTER(AU:AU, $A:$A=$A2121), $AU2121)"),0.344)</f>
        <v>0.34399999999999997</v>
      </c>
      <c r="BM2121" s="9">
        <v>5.2056696E-2</v>
      </c>
      <c r="BN2121" s="9">
        <v>0.13232954999999999</v>
      </c>
      <c r="BO2121" s="9">
        <v>4.1621623000000003</v>
      </c>
      <c r="BP2121" s="9">
        <v>16.162163</v>
      </c>
      <c r="BQ2121" s="9">
        <v>3.7616477000000001</v>
      </c>
      <c r="BR2121" s="9">
        <v>9.5625</v>
      </c>
      <c r="BS2121" s="9">
        <v>10.453932</v>
      </c>
      <c r="BT2121" s="9">
        <v>9.0744749999999996</v>
      </c>
      <c r="BU2121" s="9">
        <v>1.8532512000000001</v>
      </c>
      <c r="BV2121" s="9">
        <v>3.5472177999999999</v>
      </c>
      <c r="BW2121" s="9">
        <v>14.1982765</v>
      </c>
      <c r="BX2121" s="9">
        <v>8.7709010000000003</v>
      </c>
      <c r="BY2121" s="9">
        <v>9.1319890000000008</v>
      </c>
      <c r="BZ2121" s="9">
        <v>5.5128700000000004</v>
      </c>
      <c r="CA2121" s="9">
        <v>58.286409999999997</v>
      </c>
      <c r="CB2121" s="9">
        <v>75.008049999999997</v>
      </c>
      <c r="CC2121" s="9">
        <v>47.836100000000002</v>
      </c>
      <c r="CD2121" s="9">
        <v>77.936819999999997</v>
      </c>
    </row>
    <row r="2122" spans="1:82" ht="15.75" hidden="1" customHeight="1" x14ac:dyDescent="0.2">
      <c r="A2122" s="9" t="s">
        <v>113</v>
      </c>
      <c r="B2122" s="9" t="s">
        <v>5012</v>
      </c>
      <c r="C2122" s="9">
        <v>588</v>
      </c>
      <c r="D2122" s="9">
        <v>13</v>
      </c>
      <c r="E2122" s="9">
        <v>21.236646879820501</v>
      </c>
      <c r="F2122" s="9">
        <v>123</v>
      </c>
      <c r="G2122" s="9">
        <v>75.312706000000006</v>
      </c>
      <c r="H2122" s="9">
        <v>19</v>
      </c>
      <c r="I2122" s="16">
        <v>2.5335096851401699E-5</v>
      </c>
      <c r="J2122" s="9">
        <v>0.44002752225538799</v>
      </c>
      <c r="K2122" s="9">
        <v>5.1156276285182596</v>
      </c>
      <c r="L2122" s="11">
        <v>8.8571410653579897E-6</v>
      </c>
      <c r="M2122" s="11">
        <v>6.4944217114477906E-5</v>
      </c>
      <c r="N2122" s="9">
        <v>0.105691056910569</v>
      </c>
      <c r="O2122" s="9">
        <v>0.28197960224149199</v>
      </c>
      <c r="P2122" s="9" t="s">
        <v>5013</v>
      </c>
      <c r="Q2122" s="9">
        <v>163351703</v>
      </c>
      <c r="R2122" s="9" t="s">
        <v>741</v>
      </c>
      <c r="S2122" s="9">
        <v>56972</v>
      </c>
      <c r="T2122" s="9">
        <v>37.885332655991199</v>
      </c>
      <c r="U2122" s="9">
        <v>-120.306092826129</v>
      </c>
      <c r="V2122" s="9">
        <v>84</v>
      </c>
      <c r="W2122" s="9">
        <v>78</v>
      </c>
      <c r="X2122" s="9">
        <v>17477.0677875607</v>
      </c>
      <c r="Z2122" s="9">
        <v>13676.594018898701</v>
      </c>
      <c r="AB2122" s="9">
        <v>3800.4737686620501</v>
      </c>
      <c r="AC2122" s="9">
        <v>13676.594018898701</v>
      </c>
      <c r="AD2122" s="9">
        <v>3800.4737686620501</v>
      </c>
      <c r="AE2122" s="9">
        <v>1.2339401251750799E-3</v>
      </c>
      <c r="AF2122" s="9">
        <v>4.8136684017663302E-4</v>
      </c>
      <c r="AG2122" s="9">
        <v>2127</v>
      </c>
      <c r="AH2122" s="9">
        <v>2.3691485000000001</v>
      </c>
      <c r="AI2122" s="9">
        <v>8.1927079999999997</v>
      </c>
      <c r="AJ2122" s="9">
        <v>2</v>
      </c>
      <c r="AK2122" s="9">
        <v>2.1907622999999998</v>
      </c>
      <c r="AL2122" s="9">
        <v>5.9107713999999998</v>
      </c>
      <c r="AM2122" s="9">
        <v>1.0914196</v>
      </c>
      <c r="AN2122" s="9">
        <v>1.5195531E-2</v>
      </c>
      <c r="AO2122" s="9">
        <v>5.5961359999999998E-3</v>
      </c>
      <c r="AP2122" s="9">
        <v>2.0495899</v>
      </c>
      <c r="AQ2122" s="9">
        <v>295.81412</v>
      </c>
      <c r="AR2122" s="9">
        <v>48.649850000000001</v>
      </c>
      <c r="AS2122" s="9">
        <v>39.005859999999998</v>
      </c>
      <c r="AT2122" s="9">
        <v>1.2789896000000001</v>
      </c>
      <c r="AU2122" s="9">
        <v>12.058852</v>
      </c>
      <c r="AV2122" s="9">
        <v>13.54692</v>
      </c>
      <c r="AW2122" s="9">
        <v>1.2522721000000001</v>
      </c>
      <c r="AX2122" s="12">
        <f ca="1">IFERROR(__xludf.DUMMYFUNCTION("1-(PERCENTRANK(FILTER(AG:AG, $A:$A=$A2122), $AG2122))"),0.164)</f>
        <v>0.16400000000000001</v>
      </c>
      <c r="AY2122" s="13">
        <f ca="1">IFERROR(__xludf.DUMMYFUNCTION("PERCENTRANK(FILTER(K:K, $A:$A=$A2122), $K2122)"),0.218)</f>
        <v>0.218</v>
      </c>
      <c r="AZ2122" s="13">
        <f ca="1">IFERROR(__xludf.DUMMYFUNCTION("PERCENTRANK(FILTER(I:I, $A:$A=$A2122), $I2122)"),0.211)</f>
        <v>0.21099999999999999</v>
      </c>
      <c r="BA2122" s="12">
        <f ca="1">IFERROR(__xludf.DUMMYFUNCTION("PERCENTRANK(FILTER(AI:AI, $A:$A=$A2122), $AI2122)"),0.43)</f>
        <v>0.43</v>
      </c>
      <c r="BB2122" s="13">
        <f ca="1">IFERROR(__xludf.DUMMYFUNCTION("PERCENTRANK(FILTER(AT:AT, $A:$A=$A2122), $AT2122)"),0.492)</f>
        <v>0.49199999999999999</v>
      </c>
      <c r="BC2122" s="13">
        <f ca="1">IFERROR(__xludf.DUMMYFUNCTION("PERCENTRANK(FILTER(AU:AU, $A:$A=$A2122), $AU2122)"),0.503)</f>
        <v>0.503</v>
      </c>
      <c r="BM2122" s="9">
        <v>9.2744960000000001E-2</v>
      </c>
      <c r="BN2122" s="9">
        <v>6.3431760000000004E-2</v>
      </c>
      <c r="BO2122" s="9">
        <v>2.1884058</v>
      </c>
      <c r="BP2122" s="9">
        <v>14.637681000000001</v>
      </c>
      <c r="BQ2122" s="9">
        <v>0.12854748999999999</v>
      </c>
      <c r="BR2122" s="9">
        <v>0.68715084000000004</v>
      </c>
      <c r="BS2122" s="9">
        <v>9.5901840000000007</v>
      </c>
      <c r="BT2122" s="9">
        <v>7.5347548</v>
      </c>
      <c r="BU2122" s="9">
        <v>2.1122277</v>
      </c>
      <c r="BV2122" s="9">
        <v>3.7295208</v>
      </c>
      <c r="BW2122" s="9">
        <v>11.994077000000001</v>
      </c>
      <c r="BX2122" s="9">
        <v>6.4461693999999996</v>
      </c>
      <c r="BY2122" s="9">
        <v>8.2064869999999992</v>
      </c>
      <c r="BZ2122" s="9">
        <v>4.4542932999999998</v>
      </c>
      <c r="CA2122" s="9">
        <v>57.455779999999997</v>
      </c>
      <c r="CB2122" s="9">
        <v>92.780135999999999</v>
      </c>
      <c r="CC2122" s="9">
        <v>57.291359999999997</v>
      </c>
      <c r="CD2122" s="9">
        <v>89.025450000000006</v>
      </c>
    </row>
    <row r="2123" spans="1:82" ht="15.75" hidden="1" customHeight="1" x14ac:dyDescent="0.2">
      <c r="A2123" s="9" t="s">
        <v>77</v>
      </c>
      <c r="B2123" s="9" t="s">
        <v>5014</v>
      </c>
      <c r="C2123" s="9">
        <v>2551</v>
      </c>
      <c r="D2123" s="9">
        <v>362</v>
      </c>
      <c r="E2123" s="9">
        <v>543.13448526541902</v>
      </c>
      <c r="F2123" s="9">
        <v>384</v>
      </c>
      <c r="G2123" s="9">
        <v>553.15170000000001</v>
      </c>
      <c r="H2123" s="9">
        <v>60</v>
      </c>
      <c r="I2123" s="16">
        <v>6.94349142577266E-5</v>
      </c>
      <c r="J2123" s="9">
        <v>4.4863616056771499E-2</v>
      </c>
      <c r="K2123" s="9">
        <v>0.86117177120377097</v>
      </c>
      <c r="L2123" s="11">
        <v>3.1488021093493E-6</v>
      </c>
      <c r="M2123" s="11">
        <v>6.4933844663261897E-5</v>
      </c>
      <c r="N2123" s="9">
        <v>0.94270833333333304</v>
      </c>
      <c r="O2123" s="9">
        <v>0.98189070448785898</v>
      </c>
      <c r="P2123" s="9" t="s">
        <v>5015</v>
      </c>
      <c r="Q2123" s="9">
        <v>42851121</v>
      </c>
      <c r="R2123" s="9" t="s">
        <v>1762</v>
      </c>
      <c r="S2123" s="9">
        <v>124</v>
      </c>
      <c r="T2123" s="9">
        <v>38.565664274072098</v>
      </c>
      <c r="U2123" s="9">
        <v>-123.272271999876</v>
      </c>
      <c r="V2123" s="9">
        <v>125</v>
      </c>
      <c r="W2123" s="9">
        <v>90</v>
      </c>
      <c r="X2123" s="9">
        <v>43684.2668420107</v>
      </c>
      <c r="Z2123" s="9">
        <v>29943.2023116727</v>
      </c>
      <c r="AB2123" s="9">
        <v>13741.064530338001</v>
      </c>
      <c r="AC2123" s="9">
        <v>29943.2023116727</v>
      </c>
      <c r="AD2123" s="9">
        <v>13741.064530338001</v>
      </c>
      <c r="AE2123" s="9">
        <v>3.8960306797957102E-3</v>
      </c>
      <c r="AF2123" s="9">
        <v>4.1660948554635901E-3</v>
      </c>
      <c r="AG2123" s="9">
        <v>2128</v>
      </c>
      <c r="AH2123" s="9">
        <v>9.0672280000000001</v>
      </c>
      <c r="AI2123" s="9">
        <v>19.400562000000001</v>
      </c>
      <c r="AJ2123" s="9">
        <v>2</v>
      </c>
      <c r="AK2123" s="9">
        <v>2.4068453000000001</v>
      </c>
      <c r="AL2123" s="9">
        <v>6.4998025999999998</v>
      </c>
      <c r="AM2123" s="9">
        <v>2.9582963000000002</v>
      </c>
      <c r="AN2123" s="9">
        <v>4.1023456E-2</v>
      </c>
      <c r="AO2123" s="9">
        <v>7.0724480000000003E-3</v>
      </c>
      <c r="AP2123" s="9">
        <v>3.7290079999999999</v>
      </c>
      <c r="AQ2123" s="9">
        <v>293.45190000000002</v>
      </c>
      <c r="AR2123" s="9">
        <v>25.265732</v>
      </c>
      <c r="AS2123" s="9">
        <v>26.882722999999999</v>
      </c>
      <c r="AT2123" s="9">
        <v>0.72012704999999999</v>
      </c>
      <c r="AU2123" s="9">
        <v>17.227291000000001</v>
      </c>
      <c r="AV2123" s="9">
        <v>19.417667000000002</v>
      </c>
      <c r="AW2123" s="9">
        <v>0.17005682</v>
      </c>
      <c r="AX2123" s="12">
        <f ca="1">IFERROR(__xludf.DUMMYFUNCTION("1-(PERCENTRANK(FILTER(AG:AG, $A:$A=$A2123), $AG2123))"),0.0969999999999999)</f>
        <v>9.6999999999999906E-2</v>
      </c>
      <c r="AY2123" s="13">
        <f ca="1">IFERROR(__xludf.DUMMYFUNCTION("PERCENTRANK(FILTER(K:K, $A:$A=$A2123), $K2123)"),0.132)</f>
        <v>0.13200000000000001</v>
      </c>
      <c r="AZ2123" s="13">
        <f ca="1">IFERROR(__xludf.DUMMYFUNCTION("PERCENTRANK(FILTER(I:I, $A:$A=$A2123), $I2123)"),0.196)</f>
        <v>0.19600000000000001</v>
      </c>
      <c r="BA2123" s="12">
        <f ca="1">IFERROR(__xludf.DUMMYFUNCTION("PERCENTRANK(FILTER(AI:AI, $A:$A=$A2123), $AI2123)"),0.549)</f>
        <v>0.54900000000000004</v>
      </c>
      <c r="BB2123" s="13">
        <f ca="1">IFERROR(__xludf.DUMMYFUNCTION("PERCENTRANK(FILTER(AT:AT, $A:$A=$A2123), $AT2123)"),0.205)</f>
        <v>0.20499999999999999</v>
      </c>
      <c r="BC2123" s="13">
        <f ca="1">IFERROR(__xludf.DUMMYFUNCTION("PERCENTRANK(FILTER(AU:AU, $A:$A=$A2123), $AU2123)"),0.619)</f>
        <v>0.61899999999999999</v>
      </c>
      <c r="BM2123" s="9">
        <v>0.11342202</v>
      </c>
      <c r="BN2123" s="9">
        <v>8.4477609999999995E-2</v>
      </c>
      <c r="BO2123" s="9">
        <v>1.5281690000000001</v>
      </c>
      <c r="BP2123" s="9">
        <v>12.605634</v>
      </c>
      <c r="BQ2123" s="9">
        <v>2.2110873999999999E-2</v>
      </c>
      <c r="BR2123" s="9">
        <v>0.81876329999999997</v>
      </c>
      <c r="BS2123" s="9">
        <v>12.267428000000001</v>
      </c>
      <c r="BT2123" s="9">
        <v>10.686097</v>
      </c>
      <c r="BU2123" s="9">
        <v>1.7608630000000001</v>
      </c>
      <c r="BV2123" s="9">
        <v>2.8175205999999999</v>
      </c>
      <c r="BW2123" s="9">
        <v>16.467172999999999</v>
      </c>
      <c r="BX2123" s="9">
        <v>12.935283</v>
      </c>
      <c r="BY2123" s="9">
        <v>11.473326</v>
      </c>
      <c r="BZ2123" s="9">
        <v>9.4693590000000007</v>
      </c>
      <c r="CA2123" s="9">
        <v>52.235909999999997</v>
      </c>
      <c r="CB2123" s="9">
        <v>61.890846000000003</v>
      </c>
      <c r="CC2123" s="9">
        <v>38.021709999999999</v>
      </c>
      <c r="CD2123" s="9">
        <v>51.643504999999998</v>
      </c>
    </row>
    <row r="2124" spans="1:82" ht="15.75" hidden="1" customHeight="1" x14ac:dyDescent="0.2">
      <c r="A2124" s="9" t="s">
        <v>91</v>
      </c>
      <c r="B2124" s="9" t="s">
        <v>5016</v>
      </c>
      <c r="C2124" s="9">
        <v>5191</v>
      </c>
      <c r="D2124" s="9">
        <v>276</v>
      </c>
      <c r="E2124" s="9">
        <v>741.62775143854503</v>
      </c>
      <c r="F2124" s="9">
        <v>581</v>
      </c>
      <c r="G2124" s="9">
        <v>912.75573999999995</v>
      </c>
      <c r="H2124" s="9">
        <v>20</v>
      </c>
      <c r="I2124" s="16">
        <v>6.4702496456447897E-5</v>
      </c>
      <c r="J2124" s="9">
        <v>3.7817275564022299E-2</v>
      </c>
      <c r="K2124" s="9">
        <v>1.12319031357765</v>
      </c>
      <c r="L2124" s="11">
        <v>2.4468721381736699E-6</v>
      </c>
      <c r="M2124" s="11">
        <v>6.4700119060034903E-5</v>
      </c>
      <c r="N2124" s="9">
        <v>0.475043029259896</v>
      </c>
      <c r="O2124" s="9">
        <v>0.81251502579269097</v>
      </c>
      <c r="P2124" s="9" t="s">
        <v>5017</v>
      </c>
      <c r="Q2124" s="9">
        <v>12101104</v>
      </c>
      <c r="R2124" s="9" t="s">
        <v>3449</v>
      </c>
      <c r="S2124" s="9" t="s">
        <v>5018</v>
      </c>
      <c r="T2124" s="9">
        <v>37.831748175696703</v>
      </c>
      <c r="U2124" s="9">
        <v>-122.196968559021</v>
      </c>
      <c r="V2124" s="9">
        <v>49</v>
      </c>
      <c r="W2124" s="9">
        <v>279</v>
      </c>
      <c r="X2124" s="9">
        <v>15090.948538749701</v>
      </c>
      <c r="Z2124" s="9">
        <v>2883.3046768489899</v>
      </c>
      <c r="AB2124" s="9">
        <v>12207.6438619007</v>
      </c>
      <c r="AC2124" s="9">
        <v>2883.3046768489899</v>
      </c>
      <c r="AD2124" s="9">
        <v>12207.6438619007</v>
      </c>
      <c r="AE2124" s="9">
        <v>1.29400238120069E-3</v>
      </c>
      <c r="AF2124" s="9">
        <v>1.29404992912895E-3</v>
      </c>
      <c r="AG2124" s="9">
        <v>2129</v>
      </c>
      <c r="AH2124" s="9">
        <v>6.5848174000000004</v>
      </c>
      <c r="AI2124" s="9">
        <v>16.402933000000001</v>
      </c>
      <c r="AJ2124" s="9">
        <v>3</v>
      </c>
      <c r="AK2124" s="9">
        <v>2.747449</v>
      </c>
      <c r="AL2124" s="9">
        <v>6.3131529999999998</v>
      </c>
      <c r="AM2124" s="9">
        <v>0.67925000000000002</v>
      </c>
      <c r="AN2124" s="9">
        <v>0.223</v>
      </c>
      <c r="AO2124" s="9">
        <v>6.8755730000000003E-3</v>
      </c>
      <c r="AP2124" s="9">
        <v>2.0172626999999999</v>
      </c>
      <c r="AQ2124" s="9">
        <v>292.86090000000002</v>
      </c>
      <c r="AR2124" s="9">
        <v>33.346029999999999</v>
      </c>
      <c r="AS2124" s="9">
        <v>30.712005999999999</v>
      </c>
      <c r="AT2124" s="9">
        <v>0.75418025</v>
      </c>
      <c r="AU2124" s="9">
        <v>15.160257</v>
      </c>
      <c r="AV2124" s="9">
        <v>16.689776999999999</v>
      </c>
      <c r="AW2124" s="9">
        <v>9.6374499999999994</v>
      </c>
      <c r="AX2124" s="12">
        <f ca="1">IFERROR(__xludf.DUMMYFUNCTION("1-(PERCENTRANK(FILTER(AG:AG, $A:$A=$A2124), $AG2124))"),0.499)</f>
        <v>0.499</v>
      </c>
      <c r="AY2124" s="13">
        <f ca="1">IFERROR(__xludf.DUMMYFUNCTION("PERCENTRANK(FILTER(K:K, $A:$A=$A2124), $K2124)"),0.457)</f>
        <v>0.45700000000000002</v>
      </c>
      <c r="AZ2124" s="13">
        <f ca="1">IFERROR(__xludf.DUMMYFUNCTION("PERCENTRANK(FILTER(I:I, $A:$A=$A2124), $I2124)"),0.637)</f>
        <v>0.63700000000000001</v>
      </c>
      <c r="BA2124" s="12">
        <f ca="1">IFERROR(__xludf.DUMMYFUNCTION("PERCENTRANK(FILTER(AI:AI, $A:$A=$A2124), $AI2124)"),0.793)</f>
        <v>0.79300000000000004</v>
      </c>
      <c r="BB2124" s="13">
        <f ca="1">IFERROR(__xludf.DUMMYFUNCTION("PERCENTRANK(FILTER(AT:AT, $A:$A=$A2124), $AT2124)"),0.303)</f>
        <v>0.30299999999999999</v>
      </c>
      <c r="BC2124" s="13">
        <f ca="1">IFERROR(__xludf.DUMMYFUNCTION("PERCENTRANK(FILTER(AU:AU, $A:$A=$A2124), $AU2124)"),0.452)</f>
        <v>0.45200000000000001</v>
      </c>
      <c r="BM2124" s="9">
        <v>0.47062087000000002</v>
      </c>
      <c r="BN2124" s="9">
        <v>8.2500000000000004E-2</v>
      </c>
      <c r="BO2124" s="9">
        <v>16.149999999999999</v>
      </c>
      <c r="BP2124" s="9">
        <v>22</v>
      </c>
      <c r="BQ2124" s="9">
        <v>24.872</v>
      </c>
      <c r="BR2124" s="9">
        <v>29.05</v>
      </c>
      <c r="BS2124" s="9">
        <v>8.0476939999999999</v>
      </c>
      <c r="BT2124" s="9">
        <v>7.4231990000000003</v>
      </c>
      <c r="BU2124" s="9">
        <v>1.6105157999999999</v>
      </c>
      <c r="BV2124" s="9">
        <v>3.1606182999999999</v>
      </c>
      <c r="BW2124" s="9">
        <v>14.791978</v>
      </c>
      <c r="BX2124" s="9">
        <v>10.592715999999999</v>
      </c>
      <c r="BY2124" s="9">
        <v>9.9574374999999993</v>
      </c>
      <c r="BZ2124" s="9">
        <v>6.9728446000000002</v>
      </c>
      <c r="CA2124" s="9">
        <v>50.087505</v>
      </c>
      <c r="CB2124" s="9">
        <v>60.599640000000001</v>
      </c>
      <c r="CC2124" s="9">
        <v>44.842834000000003</v>
      </c>
      <c r="CD2124" s="9">
        <v>66.104169999999996</v>
      </c>
    </row>
    <row r="2125" spans="1:82" ht="15.75" hidden="1" customHeight="1" x14ac:dyDescent="0.2">
      <c r="A2125" s="9" t="s">
        <v>91</v>
      </c>
      <c r="B2125" s="9" t="s">
        <v>5019</v>
      </c>
      <c r="C2125" s="9">
        <v>6972</v>
      </c>
      <c r="D2125" s="9">
        <v>67</v>
      </c>
      <c r="E2125" s="9">
        <v>117.535373416575</v>
      </c>
      <c r="F2125" s="9">
        <v>419</v>
      </c>
      <c r="G2125" s="9">
        <v>300.28325999999998</v>
      </c>
      <c r="H2125" s="9">
        <v>62</v>
      </c>
      <c r="I2125" s="16">
        <v>4.4031013731587399E-5</v>
      </c>
      <c r="J2125" s="9">
        <v>1.6166405798658201</v>
      </c>
      <c r="K2125" s="9">
        <v>1.72489116442474</v>
      </c>
      <c r="L2125" s="11">
        <v>8.5056419960022805E-5</v>
      </c>
      <c r="M2125" s="11">
        <v>6.4677170253039698E-5</v>
      </c>
      <c r="N2125" s="9">
        <v>0.15990453460620499</v>
      </c>
      <c r="O2125" s="9">
        <v>0.39141499858576001</v>
      </c>
      <c r="P2125" s="9" t="s">
        <v>5020</v>
      </c>
      <c r="Q2125" s="9">
        <v>13432207</v>
      </c>
      <c r="R2125" s="9" t="s">
        <v>4783</v>
      </c>
      <c r="S2125" s="9">
        <v>99096</v>
      </c>
      <c r="T2125" s="9">
        <v>38.016656422393602</v>
      </c>
      <c r="U2125" s="9">
        <v>-122.14532744518</v>
      </c>
      <c r="V2125" s="9">
        <v>80</v>
      </c>
      <c r="W2125" s="9">
        <v>37</v>
      </c>
      <c r="X2125" s="9">
        <v>16737.469730201301</v>
      </c>
      <c r="Z2125" s="9">
        <v>15921.304872114</v>
      </c>
      <c r="AB2125" s="9">
        <v>816.16485808730397</v>
      </c>
      <c r="AC2125" s="9">
        <v>15872.9642926941</v>
      </c>
      <c r="AD2125" s="9">
        <v>734.25001014818099</v>
      </c>
      <c r="AE2125" s="9">
        <v>4.0099845556884599E-3</v>
      </c>
      <c r="AF2125" s="9">
        <v>2.72992285135842E-3</v>
      </c>
      <c r="AG2125" s="9">
        <v>2130</v>
      </c>
      <c r="AH2125" s="9">
        <v>2.1804953</v>
      </c>
      <c r="AI2125" s="9">
        <v>8.2101790000000001</v>
      </c>
      <c r="AJ2125" s="9">
        <v>2</v>
      </c>
      <c r="AK2125" s="9">
        <v>4.0132830000000004</v>
      </c>
      <c r="AL2125" s="9">
        <v>8.0344230000000003</v>
      </c>
      <c r="AM2125" s="9">
        <v>0.19675902000000001</v>
      </c>
      <c r="AN2125" s="9">
        <v>1.1818182E-2</v>
      </c>
      <c r="AO2125" s="9">
        <v>6.9862274000000004E-3</v>
      </c>
      <c r="AP2125" s="9">
        <v>1.5358254</v>
      </c>
      <c r="AQ2125" s="9">
        <v>296.03464000000002</v>
      </c>
      <c r="AR2125" s="9">
        <v>36.658729999999998</v>
      </c>
      <c r="AS2125" s="9">
        <v>32.003796000000001</v>
      </c>
      <c r="AT2125" s="9">
        <v>1.0046466999999999</v>
      </c>
      <c r="AU2125" s="9">
        <v>14.808686</v>
      </c>
      <c r="AV2125" s="9">
        <v>16.152508000000001</v>
      </c>
      <c r="AW2125" s="9">
        <v>3.5063982</v>
      </c>
      <c r="AX2125" s="12">
        <f ca="1">IFERROR(__xludf.DUMMYFUNCTION("1-(PERCENTRANK(FILTER(AG:AG, $A:$A=$A2125), $AG2125))"),0.497)</f>
        <v>0.497</v>
      </c>
      <c r="AY2125" s="13">
        <f ca="1">IFERROR(__xludf.DUMMYFUNCTION("PERCENTRANK(FILTER(K:K, $A:$A=$A2125), $K2125)"),0.57)</f>
        <v>0.56999999999999995</v>
      </c>
      <c r="AZ2125" s="13">
        <f ca="1">IFERROR(__xludf.DUMMYFUNCTION("PERCENTRANK(FILTER(I:I, $A:$A=$A2125), $I2125)"),0.376)</f>
        <v>0.376</v>
      </c>
      <c r="BA2125" s="12">
        <f ca="1">IFERROR(__xludf.DUMMYFUNCTION("PERCENTRANK(FILTER(AI:AI, $A:$A=$A2125), $AI2125)"),0.256)</f>
        <v>0.25600000000000001</v>
      </c>
      <c r="BB2125" s="13">
        <f ca="1">IFERROR(__xludf.DUMMYFUNCTION("PERCENTRANK(FILTER(AT:AT, $A:$A=$A2125), $AT2125)"),0.722)</f>
        <v>0.72199999999999998</v>
      </c>
      <c r="BC2125" s="13">
        <f ca="1">IFERROR(__xludf.DUMMYFUNCTION("PERCENTRANK(FILTER(AU:AU, $A:$A=$A2125), $AU2125)"),0.301)</f>
        <v>0.30099999999999999</v>
      </c>
      <c r="BM2125" s="9">
        <v>0.13577174</v>
      </c>
      <c r="BN2125" s="9">
        <v>7.9924239999999997E-3</v>
      </c>
      <c r="BO2125" s="9">
        <v>1.5</v>
      </c>
      <c r="BP2125" s="9">
        <v>9.8000000000000007</v>
      </c>
      <c r="BQ2125" s="9">
        <v>1.1059091000000001</v>
      </c>
      <c r="BR2125" s="9">
        <v>2.1161615999999999</v>
      </c>
      <c r="BS2125" s="9">
        <v>6.2867240000000004</v>
      </c>
      <c r="BT2125" s="9">
        <v>6.1205410000000002</v>
      </c>
      <c r="BU2125" s="9">
        <v>2.0807959999999999</v>
      </c>
      <c r="BV2125" s="9">
        <v>3.6868527000000002</v>
      </c>
      <c r="BW2125" s="9">
        <v>13.361219999999999</v>
      </c>
      <c r="BX2125" s="9">
        <v>10.308214</v>
      </c>
      <c r="BY2125" s="9">
        <v>10.426543000000001</v>
      </c>
      <c r="BZ2125" s="9">
        <v>7.0909332999999997</v>
      </c>
      <c r="CA2125" s="9">
        <v>50.634036999999999</v>
      </c>
      <c r="CB2125" s="9">
        <v>63.587738000000002</v>
      </c>
      <c r="CC2125" s="9">
        <v>48.404133000000002</v>
      </c>
      <c r="CD2125" s="9">
        <v>67.464910000000003</v>
      </c>
    </row>
    <row r="2126" spans="1:82" ht="15.75" hidden="1" customHeight="1" x14ac:dyDescent="0.2">
      <c r="A2126" s="9" t="s">
        <v>106</v>
      </c>
      <c r="B2126" s="9" t="s">
        <v>5021</v>
      </c>
      <c r="C2126" s="9">
        <v>7623</v>
      </c>
      <c r="D2126" s="9">
        <v>40</v>
      </c>
      <c r="E2126" s="9">
        <v>94.811421406074402</v>
      </c>
      <c r="F2126" s="9">
        <v>68</v>
      </c>
      <c r="G2126" s="9">
        <v>108.898415</v>
      </c>
      <c r="H2126" s="9">
        <v>10</v>
      </c>
      <c r="I2126" s="16">
        <v>9.0982139954576198E-5</v>
      </c>
      <c r="J2126" s="9">
        <v>84.303197830675401</v>
      </c>
      <c r="K2126" s="9">
        <v>6.5196411063273702E-2</v>
      </c>
      <c r="L2126" s="9">
        <v>6.7904787718940599E-3</v>
      </c>
      <c r="M2126" s="11">
        <v>6.4670216011109E-5</v>
      </c>
      <c r="N2126" s="9">
        <v>0.58823529411764697</v>
      </c>
      <c r="O2126" s="9">
        <v>0.87064097070690005</v>
      </c>
      <c r="P2126" s="9" t="s">
        <v>5022</v>
      </c>
      <c r="Q2126" s="9">
        <v>83182107</v>
      </c>
      <c r="R2126" s="9" t="s">
        <v>4058</v>
      </c>
      <c r="S2126" s="9" t="s">
        <v>5023</v>
      </c>
      <c r="T2126" s="9">
        <v>37.013352291256602</v>
      </c>
      <c r="U2126" s="9">
        <v>-121.631108381815</v>
      </c>
      <c r="V2126" s="9">
        <v>111</v>
      </c>
      <c r="W2126" s="9">
        <v>117</v>
      </c>
      <c r="X2126" s="9">
        <v>18135.253521093699</v>
      </c>
      <c r="Z2126" s="9">
        <v>10843.475404430799</v>
      </c>
      <c r="AB2126" s="9">
        <v>7291.7781166628602</v>
      </c>
      <c r="AC2126" s="9">
        <v>1344.61760488664</v>
      </c>
      <c r="AD2126" s="9">
        <v>1309.34839822651</v>
      </c>
      <c r="AE2126" s="9">
        <v>6.4670216011109005E-4</v>
      </c>
      <c r="AF2126" s="9">
        <v>9.0982139954576204E-4</v>
      </c>
      <c r="AG2126" s="9">
        <v>2131</v>
      </c>
      <c r="AH2126" s="9">
        <v>2.5397542</v>
      </c>
      <c r="AI2126" s="9">
        <v>8.7009880000000006</v>
      </c>
      <c r="AJ2126" s="9">
        <v>2.48</v>
      </c>
      <c r="AK2126" s="9">
        <v>2.5449904999999999</v>
      </c>
      <c r="AL2126" s="9">
        <v>7.5488743999999999</v>
      </c>
      <c r="AM2126" s="9">
        <v>-2.7255063000000002</v>
      </c>
      <c r="AN2126" s="9">
        <v>2.6800000000000001E-2</v>
      </c>
      <c r="AO2126" s="9">
        <v>6.9440589999999998E-3</v>
      </c>
      <c r="AP2126" s="9">
        <v>1.5238019</v>
      </c>
      <c r="AQ2126" s="9">
        <v>296.63412</v>
      </c>
      <c r="AR2126" s="9">
        <v>33.782789999999999</v>
      </c>
      <c r="AS2126" s="9">
        <v>28.781755</v>
      </c>
      <c r="AT2126" s="9">
        <v>0.98656434000000004</v>
      </c>
      <c r="AU2126" s="9">
        <v>15.531428999999999</v>
      </c>
      <c r="AV2126" s="9">
        <v>16.77919</v>
      </c>
      <c r="AW2126" s="9">
        <v>10.671586</v>
      </c>
      <c r="AX2126" s="12">
        <f ca="1">IFERROR(__xludf.DUMMYFUNCTION("1-(PERCENTRANK(FILTER(AG:AG, $A:$A=$A2126), $AG2126))"),0.43)</f>
        <v>0.43</v>
      </c>
      <c r="AY2126" s="13">
        <f ca="1">IFERROR(__xludf.DUMMYFUNCTION("PERCENTRANK(FILTER(K:K, $A:$A=$A2126), $K2126)"),0.065)</f>
        <v>6.5000000000000002E-2</v>
      </c>
      <c r="AZ2126" s="13">
        <f ca="1">IFERROR(__xludf.DUMMYFUNCTION("PERCENTRANK(FILTER(I:I, $A:$A=$A2126), $I2126)"),0.83)</f>
        <v>0.83</v>
      </c>
      <c r="BA2126" s="12">
        <f ca="1">IFERROR(__xludf.DUMMYFUNCTION("PERCENTRANK(FILTER(AI:AI, $A:$A=$A2126), $AI2126)"),0.484)</f>
        <v>0.48399999999999999</v>
      </c>
      <c r="BB2126" s="13">
        <f ca="1">IFERROR(__xludf.DUMMYFUNCTION("PERCENTRANK(FILTER(AT:AT, $A:$A=$A2126), $AT2126)"),0.559)</f>
        <v>0.55900000000000005</v>
      </c>
      <c r="BC2126" s="13">
        <f ca="1">IFERROR(__xludf.DUMMYFUNCTION("PERCENTRANK(FILTER(AU:AU, $A:$A=$A2126), $AU2126)"),0.597)</f>
        <v>0.59699999999999998</v>
      </c>
      <c r="BM2126" s="9">
        <v>8.7814890000000007E-2</v>
      </c>
      <c r="BN2126" s="9">
        <v>4.24E-2</v>
      </c>
      <c r="BO2126" s="9">
        <v>2</v>
      </c>
      <c r="BP2126" s="9">
        <v>18.533332999999999</v>
      </c>
      <c r="BQ2126" s="9">
        <v>1.3116000999999999</v>
      </c>
      <c r="BR2126" s="9">
        <v>2.72</v>
      </c>
      <c r="BS2126" s="9">
        <v>8.0772200000000005</v>
      </c>
      <c r="BT2126" s="9">
        <v>7.7429110000000003</v>
      </c>
      <c r="BU2126" s="9">
        <v>1.9168942</v>
      </c>
      <c r="BV2126" s="9">
        <v>3.5607886</v>
      </c>
      <c r="BW2126" s="9">
        <v>14.760209</v>
      </c>
      <c r="BX2126" s="9">
        <v>11.028644</v>
      </c>
      <c r="BY2126" s="9">
        <v>10.440025</v>
      </c>
      <c r="BZ2126" s="9">
        <v>6.8747259999999999</v>
      </c>
      <c r="CA2126" s="9">
        <v>46.467739999999999</v>
      </c>
      <c r="CB2126" s="9">
        <v>58.72589</v>
      </c>
      <c r="CC2126" s="9">
        <v>44.111412000000001</v>
      </c>
      <c r="CD2126" s="9">
        <v>65.773579999999995</v>
      </c>
    </row>
    <row r="2127" spans="1:82" ht="15.75" customHeight="1" x14ac:dyDescent="0.2">
      <c r="A2127" s="9" t="s">
        <v>73</v>
      </c>
      <c r="B2127" s="9" t="s">
        <v>4508</v>
      </c>
      <c r="C2127" s="9">
        <v>4162</v>
      </c>
      <c r="D2127" s="9">
        <v>480</v>
      </c>
      <c r="E2127" s="9">
        <v>849.77066782996599</v>
      </c>
      <c r="F2127" s="9">
        <v>1131</v>
      </c>
      <c r="G2127" s="9">
        <v>1122.7129</v>
      </c>
      <c r="H2127" s="9">
        <v>226</v>
      </c>
      <c r="I2127" s="16">
        <v>5.4001930038793903E-5</v>
      </c>
      <c r="J2127" s="9">
        <v>147.73065534977999</v>
      </c>
      <c r="K2127" s="9">
        <v>16.3960709941693</v>
      </c>
      <c r="L2127" s="9">
        <v>6.1310321766934904E-3</v>
      </c>
      <c r="M2127" s="9">
        <v>3.5597066748330398E-4</v>
      </c>
      <c r="N2127" s="9">
        <v>0.42440318302387198</v>
      </c>
      <c r="O2127" s="9">
        <v>0.75689045251534404</v>
      </c>
      <c r="P2127" s="9" t="s">
        <v>4509</v>
      </c>
      <c r="Q2127" s="9">
        <v>153132105</v>
      </c>
      <c r="R2127" s="9" t="s">
        <v>3884</v>
      </c>
      <c r="S2127" s="9" t="s">
        <v>98</v>
      </c>
      <c r="T2127" s="9">
        <v>39.235751008587698</v>
      </c>
      <c r="U2127" s="9">
        <v>-121.26898056967499</v>
      </c>
      <c r="V2127" s="9">
        <v>565</v>
      </c>
      <c r="W2127" s="9">
        <v>548</v>
      </c>
      <c r="X2127" s="9">
        <v>96713.169049982695</v>
      </c>
      <c r="Y2127" s="15">
        <f>X2127/1609.34</f>
        <v>60.094926522663144</v>
      </c>
      <c r="Z2127" s="9">
        <v>58146.970078797996</v>
      </c>
      <c r="AA2127" s="15">
        <f>Z2127/1609.34</f>
        <v>36.130941925757142</v>
      </c>
      <c r="AB2127" s="9">
        <v>38566.198971184698</v>
      </c>
      <c r="AC2127" s="9">
        <v>57069.906449280097</v>
      </c>
      <c r="AD2127" s="9">
        <v>38050.463253626498</v>
      </c>
      <c r="AE2127" s="9">
        <v>8.0449370851226804E-2</v>
      </c>
      <c r="AF2127" s="9">
        <v>1.22044361887674E-2</v>
      </c>
      <c r="AG2127" s="9">
        <v>998</v>
      </c>
      <c r="AH2127" s="9">
        <v>1.6933047999999999</v>
      </c>
      <c r="AI2127" s="9">
        <v>5.2725869999999997</v>
      </c>
      <c r="AJ2127" s="9">
        <v>2</v>
      </c>
      <c r="AK2127" s="9">
        <v>2.7520964000000001</v>
      </c>
      <c r="AL2127" s="9">
        <v>7.4934399999999997</v>
      </c>
      <c r="AM2127" s="9">
        <v>0.90797435999999998</v>
      </c>
      <c r="AN2127" s="9">
        <v>2.7241782999999999E-2</v>
      </c>
      <c r="AO2127" s="9">
        <v>6.1063860000000001E-3</v>
      </c>
      <c r="AP2127" s="9">
        <v>2.9515593</v>
      </c>
      <c r="AQ2127" s="9">
        <v>296.34460000000001</v>
      </c>
      <c r="AR2127" s="9">
        <v>46.78313</v>
      </c>
      <c r="AS2127" s="9">
        <v>32.534286000000002</v>
      </c>
      <c r="AT2127" s="9">
        <v>1.2990203</v>
      </c>
      <c r="AU2127" s="9">
        <v>12.2558775</v>
      </c>
      <c r="AV2127" s="9">
        <v>14.146102000000001</v>
      </c>
      <c r="AW2127" s="9">
        <v>1.0571066</v>
      </c>
      <c r="AX2127" s="12">
        <f ca="1">IFERROR(__xludf.DUMMYFUNCTION("1-(PERCENTRANK(FILTER(AG:AG, $A:$A=$A1892), $AG1892))"),0.395)</f>
        <v>0.39500000000000002</v>
      </c>
      <c r="AY2127" s="13">
        <f ca="1">IFERROR(__xludf.DUMMYFUNCTION("PERCENTRANK(FILTER(K:K, $A:$A=$A1892), $K1892)"),0.559)</f>
        <v>0.55900000000000005</v>
      </c>
      <c r="AZ2127" s="13">
        <f ca="1">IFERROR(__xludf.DUMMYFUNCTION("PERCENTRANK(FILTER(I:I, $A:$A=$A1892), $I1892)"),0.237)</f>
        <v>0.23699999999999999</v>
      </c>
      <c r="BA2127" s="12">
        <f ca="1">IFERROR(__xludf.DUMMYFUNCTION("PERCENTRANK(FILTER(AI:AI, $A:$A=$A1892), $AI1892)"),0.117)</f>
        <v>0.11700000000000001</v>
      </c>
      <c r="BB2127" s="13">
        <f ca="1">IFERROR(__xludf.DUMMYFUNCTION("PERCENTRANK(FILTER(AT:AT, $A:$A=$A1892), $AT1892)"),0.541)</f>
        <v>0.54100000000000004</v>
      </c>
      <c r="BC2127" s="13">
        <f ca="1">IFERROR(__xludf.DUMMYFUNCTION("PERCENTRANK(FILTER(AU:AU, $A:$A=$A1892), $AU1892)"),0.478)</f>
        <v>0.47799999999999998</v>
      </c>
      <c r="BM2127" s="9">
        <v>0.10600255</v>
      </c>
      <c r="BN2127" s="9">
        <v>6.6851854000000002E-2</v>
      </c>
      <c r="BO2127" s="9">
        <v>2.8221153999999999</v>
      </c>
      <c r="BP2127" s="9">
        <v>17.442308000000001</v>
      </c>
      <c r="BQ2127" s="9">
        <v>7.8014817000000001</v>
      </c>
      <c r="BR2127" s="9">
        <v>9.5962960000000006</v>
      </c>
      <c r="BS2127" s="9">
        <v>8.1447900000000004</v>
      </c>
      <c r="BT2127" s="9">
        <v>6.4243126000000004</v>
      </c>
      <c r="BU2127" s="9">
        <v>2.2587008000000002</v>
      </c>
      <c r="BV2127" s="9">
        <v>4.1029220000000004</v>
      </c>
      <c r="BW2127" s="9">
        <v>12.672364999999999</v>
      </c>
      <c r="BX2127" s="9">
        <v>5.5416664999999998</v>
      </c>
      <c r="BY2127" s="9">
        <v>8.3151810000000008</v>
      </c>
      <c r="BZ2127" s="9">
        <v>3.7966194</v>
      </c>
      <c r="CA2127" s="9">
        <v>54.194732999999999</v>
      </c>
      <c r="CB2127" s="9">
        <v>91.768709999999999</v>
      </c>
      <c r="CC2127" s="9">
        <v>54.238373000000003</v>
      </c>
      <c r="CD2127" s="9">
        <v>94.871700000000004</v>
      </c>
    </row>
    <row r="2128" spans="1:82" ht="15.75" hidden="1" customHeight="1" x14ac:dyDescent="0.2">
      <c r="A2128" s="9" t="s">
        <v>113</v>
      </c>
      <c r="B2128" s="9" t="s">
        <v>5026</v>
      </c>
      <c r="C2128" s="9">
        <v>6825</v>
      </c>
      <c r="D2128" s="9">
        <v>21</v>
      </c>
      <c r="E2128" s="9">
        <v>29.357659599883601</v>
      </c>
      <c r="F2128" s="9">
        <v>179</v>
      </c>
      <c r="G2128" s="9">
        <v>82.625984000000003</v>
      </c>
      <c r="H2128" s="9">
        <v>46</v>
      </c>
      <c r="I2128" s="16">
        <v>3.5008148781502202E-5</v>
      </c>
      <c r="J2128" s="9">
        <v>247.56127128307199</v>
      </c>
      <c r="K2128" s="9">
        <v>2.8466777380775001</v>
      </c>
      <c r="L2128" s="9">
        <v>1.04087683579293E-2</v>
      </c>
      <c r="M2128" s="11">
        <v>6.4665612883444399E-5</v>
      </c>
      <c r="N2128" s="9">
        <v>0.117318435754189</v>
      </c>
      <c r="O2128" s="9">
        <v>0.35530783550731398</v>
      </c>
      <c r="P2128" s="9" t="s">
        <v>5027</v>
      </c>
      <c r="Q2128" s="9">
        <v>163781701</v>
      </c>
      <c r="R2128" s="9" t="s">
        <v>2755</v>
      </c>
      <c r="S2128" s="9" t="s">
        <v>98</v>
      </c>
      <c r="T2128" s="9">
        <v>37.903592406272701</v>
      </c>
      <c r="U2128" s="9">
        <v>-120.497359669243</v>
      </c>
      <c r="V2128" s="9">
        <v>85</v>
      </c>
      <c r="W2128" s="9">
        <v>57</v>
      </c>
      <c r="X2128" s="9">
        <v>19505.669439056801</v>
      </c>
      <c r="Z2128" s="9">
        <v>14117.793314676501</v>
      </c>
      <c r="AB2128" s="9">
        <v>5387.8761243802801</v>
      </c>
      <c r="AC2128" s="9">
        <v>14117.793314676501</v>
      </c>
      <c r="AD2128" s="9">
        <v>5387.8761243802801</v>
      </c>
      <c r="AE2128" s="9">
        <v>2.97461819263844E-3</v>
      </c>
      <c r="AF2128" s="9">
        <v>1.6103748439491E-3</v>
      </c>
      <c r="AG2128" s="9">
        <v>2133</v>
      </c>
      <c r="AH2128" s="9">
        <v>1.8772310999999999</v>
      </c>
      <c r="AI2128" s="9">
        <v>6.2255124999999998</v>
      </c>
      <c r="AJ2128" s="9">
        <v>2</v>
      </c>
      <c r="AK2128" s="9">
        <v>2.2393652999999998</v>
      </c>
      <c r="AL2128" s="9">
        <v>5.8047155999999998</v>
      </c>
      <c r="AM2128" s="9">
        <v>-0.38318887000000001</v>
      </c>
      <c r="AN2128" s="9">
        <v>5.9203980000000003E-3</v>
      </c>
      <c r="AO2128" s="9">
        <v>6.2432232999999997E-3</v>
      </c>
      <c r="AP2128" s="9">
        <v>1.8185358</v>
      </c>
      <c r="AQ2128" s="9">
        <v>297.29626000000002</v>
      </c>
      <c r="AR2128" s="9">
        <v>45.803534999999997</v>
      </c>
      <c r="AS2128" s="9">
        <v>36.213180000000001</v>
      </c>
      <c r="AT2128" s="9">
        <v>1.3313922</v>
      </c>
      <c r="AU2128" s="9">
        <v>12.867910999999999</v>
      </c>
      <c r="AV2128" s="9">
        <v>14.273115000000001</v>
      </c>
      <c r="AW2128" s="9">
        <v>0.90735065999999998</v>
      </c>
      <c r="AX2128" s="12">
        <f ca="1">IFERROR(__xludf.DUMMYFUNCTION("1-(PERCENTRANK(FILTER(AG:AG, $A:$A=$A2128), $AG2128))"),0.162)</f>
        <v>0.16200000000000001</v>
      </c>
      <c r="AY2128" s="13">
        <f ca="1">IFERROR(__xludf.DUMMYFUNCTION("PERCENTRANK(FILTER(K:K, $A:$A=$A2128), $K2128)"),0.131)</f>
        <v>0.13100000000000001</v>
      </c>
      <c r="AZ2128" s="13">
        <f ca="1">IFERROR(__xludf.DUMMYFUNCTION("PERCENTRANK(FILTER(I:I, $A:$A=$A2128), $I2128)"),0.344)</f>
        <v>0.34399999999999997</v>
      </c>
      <c r="BA2128" s="12">
        <f ca="1">IFERROR(__xludf.DUMMYFUNCTION("PERCENTRANK(FILTER(AI:AI, $A:$A=$A2128), $AI2128)"),0.328)</f>
        <v>0.32800000000000001</v>
      </c>
      <c r="BB2128" s="13">
        <f ca="1">IFERROR(__xludf.DUMMYFUNCTION("PERCENTRANK(FILTER(AT:AT, $A:$A=$A2128), $AT2128)"),0.656)</f>
        <v>0.65600000000000003</v>
      </c>
      <c r="BC2128" s="13">
        <f ca="1">IFERROR(__xludf.DUMMYFUNCTION("PERCENTRANK(FILTER(AU:AU, $A:$A=$A2128), $AU2128)"),0.692)</f>
        <v>0.69199999999999995</v>
      </c>
      <c r="BM2128" s="9">
        <v>7.4712890000000004E-2</v>
      </c>
      <c r="BN2128" s="9">
        <v>2.2039799999999998E-2</v>
      </c>
      <c r="BO2128" s="9">
        <v>1.5</v>
      </c>
      <c r="BP2128" s="9">
        <v>12.523255000000001</v>
      </c>
      <c r="BQ2128" s="9">
        <v>0.21253732</v>
      </c>
      <c r="BR2128" s="9">
        <v>0.89054730000000004</v>
      </c>
      <c r="BS2128" s="9">
        <v>10.52134</v>
      </c>
      <c r="BT2128" s="9">
        <v>7.9681315000000001</v>
      </c>
      <c r="BU2128" s="9">
        <v>2.3691616</v>
      </c>
      <c r="BV2128" s="9">
        <v>4.0003270000000004</v>
      </c>
      <c r="BW2128" s="9">
        <v>12.637848999999999</v>
      </c>
      <c r="BX2128" s="9">
        <v>6.9755779999999996</v>
      </c>
      <c r="BY2128" s="9">
        <v>9.2019730000000006</v>
      </c>
      <c r="BZ2128" s="9">
        <v>4.7286239999999999</v>
      </c>
      <c r="CA2128" s="9">
        <v>53.431843000000001</v>
      </c>
      <c r="CB2128" s="9">
        <v>85.946335000000005</v>
      </c>
      <c r="CC2128" s="9">
        <v>53.389977000000002</v>
      </c>
      <c r="CD2128" s="9">
        <v>85.933014</v>
      </c>
    </row>
    <row r="2129" spans="1:82" ht="15.75" hidden="1" customHeight="1" x14ac:dyDescent="0.2">
      <c r="A2129" s="9" t="s">
        <v>91</v>
      </c>
      <c r="B2129" s="9" t="s">
        <v>5028</v>
      </c>
      <c r="C2129" s="9">
        <v>644</v>
      </c>
      <c r="D2129" s="9">
        <v>263</v>
      </c>
      <c r="E2129" s="9">
        <v>455.26421970453498</v>
      </c>
      <c r="F2129" s="9">
        <v>1460</v>
      </c>
      <c r="G2129" s="9">
        <v>1176.0725</v>
      </c>
      <c r="H2129" s="9">
        <v>85</v>
      </c>
      <c r="I2129" s="16">
        <v>6.0908553003922399E-5</v>
      </c>
      <c r="J2129" s="9">
        <v>4.5245552246457703E-2</v>
      </c>
      <c r="K2129" s="9">
        <v>1.1350644638013401</v>
      </c>
      <c r="L2129" s="11">
        <v>2.6843694394657998E-6</v>
      </c>
      <c r="M2129" s="11">
        <v>6.46639359599945E-5</v>
      </c>
      <c r="N2129" s="9">
        <v>0.18013698630136901</v>
      </c>
      <c r="O2129" s="9">
        <v>0.38710557038295401</v>
      </c>
      <c r="P2129" s="9" t="s">
        <v>5029</v>
      </c>
      <c r="Q2129" s="9">
        <v>13801105</v>
      </c>
      <c r="R2129" s="9" t="s">
        <v>4037</v>
      </c>
      <c r="S2129" s="9" t="s">
        <v>98</v>
      </c>
      <c r="T2129" s="9">
        <v>37.848759874310701</v>
      </c>
      <c r="U2129" s="9">
        <v>-122.16145358423501</v>
      </c>
      <c r="V2129" s="9">
        <v>238</v>
      </c>
      <c r="W2129" s="9">
        <v>501</v>
      </c>
      <c r="X2129" s="9">
        <v>39550.383772942798</v>
      </c>
      <c r="Z2129" s="9">
        <v>17363.746160750299</v>
      </c>
      <c r="AB2129" s="9">
        <v>22186.637612192499</v>
      </c>
      <c r="AC2129" s="9">
        <v>9314.4847681359897</v>
      </c>
      <c r="AD2129" s="9">
        <v>2986.36197862881</v>
      </c>
      <c r="AE2129" s="9">
        <v>5.49643455659953E-3</v>
      </c>
      <c r="AF2129" s="9">
        <v>5.1772270053333999E-3</v>
      </c>
      <c r="AG2129" s="9">
        <v>2134</v>
      </c>
      <c r="AH2129" s="9">
        <v>7.4646324999999996</v>
      </c>
      <c r="AI2129" s="9">
        <v>16.140806000000001</v>
      </c>
      <c r="AJ2129" s="9">
        <v>2.9827585000000001</v>
      </c>
      <c r="AK2129" s="9">
        <v>2.960019</v>
      </c>
      <c r="AL2129" s="9">
        <v>6.4611397000000004</v>
      </c>
      <c r="AM2129" s="9">
        <v>-9.4086440000000007</v>
      </c>
      <c r="AN2129" s="9">
        <v>5.1551725999999999E-2</v>
      </c>
      <c r="AO2129" s="9">
        <v>6.7965253E-3</v>
      </c>
      <c r="AP2129" s="9">
        <v>2.0035617000000001</v>
      </c>
      <c r="AQ2129" s="9">
        <v>293.40969999999999</v>
      </c>
      <c r="AR2129" s="9">
        <v>32.764589999999998</v>
      </c>
      <c r="AS2129" s="9">
        <v>30.367305999999999</v>
      </c>
      <c r="AT2129" s="9">
        <v>0.78987812999999996</v>
      </c>
      <c r="AU2129" s="9">
        <v>15.417932</v>
      </c>
      <c r="AV2129" s="9">
        <v>16.929891999999999</v>
      </c>
      <c r="AW2129" s="9">
        <v>4.6051250000000001</v>
      </c>
      <c r="AX2129" s="12">
        <f ca="1">IFERROR(__xludf.DUMMYFUNCTION("1-(PERCENTRANK(FILTER(AG:AG, $A:$A=$A2129), $AG2129))"),0.494)</f>
        <v>0.49399999999999999</v>
      </c>
      <c r="AY2129" s="13">
        <f ca="1">IFERROR(__xludf.DUMMYFUNCTION("PERCENTRANK(FILTER(K:K, $A:$A=$A2129), $K2129)"),0.459)</f>
        <v>0.45900000000000002</v>
      </c>
      <c r="AZ2129" s="13">
        <f ca="1">IFERROR(__xludf.DUMMYFUNCTION("PERCENTRANK(FILTER(I:I, $A:$A=$A2129), $I2129)"),0.597)</f>
        <v>0.59699999999999998</v>
      </c>
      <c r="BA2129" s="12">
        <f ca="1">IFERROR(__xludf.DUMMYFUNCTION("PERCENTRANK(FILTER(AI:AI, $A:$A=$A2129), $AI2129)"),0.782)</f>
        <v>0.78200000000000003</v>
      </c>
      <c r="BB2129" s="13">
        <f ca="1">IFERROR(__xludf.DUMMYFUNCTION("PERCENTRANK(FILTER(AT:AT, $A:$A=$A2129), $AT2129)"),0.359)</f>
        <v>0.35899999999999999</v>
      </c>
      <c r="BC2129" s="13">
        <f ca="1">IFERROR(__xludf.DUMMYFUNCTION("PERCENTRANK(FILTER(AU:AU, $A:$A=$A2129), $AU2129)"),0.595)</f>
        <v>0.59499999999999997</v>
      </c>
      <c r="BM2129" s="9">
        <v>0.12106583999999999</v>
      </c>
      <c r="BN2129" s="9">
        <v>0.14853448</v>
      </c>
      <c r="BO2129" s="9">
        <v>2.6060604999999999</v>
      </c>
      <c r="BP2129" s="9">
        <v>14.045455</v>
      </c>
      <c r="BQ2129" s="9">
        <v>1.9338793000000001</v>
      </c>
      <c r="BR2129" s="9">
        <v>12.586206000000001</v>
      </c>
      <c r="BS2129" s="9">
        <v>8.0962359999999993</v>
      </c>
      <c r="BT2129" s="9">
        <v>7.5048909999999998</v>
      </c>
      <c r="BU2129" s="9">
        <v>1.7002184</v>
      </c>
      <c r="BV2129" s="9">
        <v>3.2526155000000001</v>
      </c>
      <c r="BW2129" s="9">
        <v>15.179887000000001</v>
      </c>
      <c r="BX2129" s="9">
        <v>10.670579</v>
      </c>
      <c r="BY2129" s="9">
        <v>10.034312</v>
      </c>
      <c r="BZ2129" s="9">
        <v>6.9314904000000004</v>
      </c>
      <c r="CA2129" s="9">
        <v>47.227150000000002</v>
      </c>
      <c r="CB2129" s="9">
        <v>63.046810000000001</v>
      </c>
      <c r="CC2129" s="9">
        <v>43.364573999999998</v>
      </c>
      <c r="CD2129" s="9">
        <v>66.208740000000006</v>
      </c>
    </row>
    <row r="2130" spans="1:82" ht="15.75" hidden="1" customHeight="1" x14ac:dyDescent="0.2">
      <c r="A2130" s="9" t="s">
        <v>91</v>
      </c>
      <c r="B2130" s="9" t="s">
        <v>5030</v>
      </c>
      <c r="C2130" s="9">
        <v>3315</v>
      </c>
      <c r="D2130" s="9">
        <v>220</v>
      </c>
      <c r="E2130" s="9">
        <v>274.29782592826598</v>
      </c>
      <c r="F2130" s="9">
        <v>612</v>
      </c>
      <c r="G2130" s="9">
        <v>516.67010000000005</v>
      </c>
      <c r="H2130" s="9">
        <v>46</v>
      </c>
      <c r="I2130" s="16">
        <v>7.9534659562341403E-5</v>
      </c>
      <c r="J2130" s="9">
        <v>4.1875646219330202E-2</v>
      </c>
      <c r="K2130" s="9">
        <v>0.62549683144739399</v>
      </c>
      <c r="L2130" s="11">
        <v>3.3288974607326099E-6</v>
      </c>
      <c r="M2130" s="11">
        <v>6.4595792724978001E-5</v>
      </c>
      <c r="N2130" s="9">
        <v>0.35947712418300598</v>
      </c>
      <c r="O2130" s="9">
        <v>0.53089548492192196</v>
      </c>
      <c r="P2130" s="9" t="s">
        <v>5031</v>
      </c>
      <c r="Q2130" s="9">
        <v>43432102</v>
      </c>
      <c r="R2130" s="9" t="s">
        <v>2200</v>
      </c>
      <c r="S2130" s="9">
        <v>714</v>
      </c>
      <c r="T2130" s="9">
        <v>38.506314749320303</v>
      </c>
      <c r="U2130" s="9">
        <v>-122.441060170512</v>
      </c>
      <c r="V2130" s="9">
        <v>210</v>
      </c>
      <c r="W2130" s="9">
        <v>221</v>
      </c>
      <c r="X2130" s="9">
        <v>33589.116641892702</v>
      </c>
      <c r="Z2130" s="9">
        <v>18049.585014151398</v>
      </c>
      <c r="AB2130" s="9">
        <v>15539.5316277412</v>
      </c>
      <c r="AC2130" s="9">
        <v>5471.3069723390699</v>
      </c>
      <c r="AD2130" s="9">
        <v>2570.4064700743302</v>
      </c>
      <c r="AE2130" s="9">
        <v>2.97140646534899E-3</v>
      </c>
      <c r="AF2130" s="9">
        <v>3.6585943398677002E-3</v>
      </c>
      <c r="AG2130" s="9">
        <v>2135</v>
      </c>
      <c r="AH2130" s="9">
        <v>6.1141969999999999</v>
      </c>
      <c r="AI2130" s="9">
        <v>12.345257999999999</v>
      </c>
      <c r="AJ2130" s="9">
        <v>2</v>
      </c>
      <c r="AK2130" s="9">
        <v>1.6021905000000001</v>
      </c>
      <c r="AL2130" s="9">
        <v>4.6998280000000001</v>
      </c>
      <c r="AM2130" s="9">
        <v>0.19827858000000001</v>
      </c>
      <c r="AN2130" s="9">
        <v>4.4938270000000002E-2</v>
      </c>
      <c r="AO2130" s="9">
        <v>6.6392550000000002E-3</v>
      </c>
      <c r="AP2130" s="9">
        <v>2.4023317999999998</v>
      </c>
      <c r="AQ2130" s="9">
        <v>296.94418000000002</v>
      </c>
      <c r="AR2130" s="9">
        <v>38.428240000000002</v>
      </c>
      <c r="AS2130" s="9">
        <v>31.869719</v>
      </c>
      <c r="AT2130" s="9">
        <v>1.1176088</v>
      </c>
      <c r="AU2130" s="9">
        <v>14.361367</v>
      </c>
      <c r="AV2130" s="9">
        <v>15.989884</v>
      </c>
      <c r="AW2130" s="9">
        <v>0.85263043999999999</v>
      </c>
      <c r="AX2130" s="12">
        <f ca="1">IFERROR(__xludf.DUMMYFUNCTION("1-(PERCENTRANK(FILTER(AG:AG, $A:$A=$A2130), $AG2130))"),0.492)</f>
        <v>0.49199999999999999</v>
      </c>
      <c r="AY2130" s="13">
        <f ca="1">IFERROR(__xludf.DUMMYFUNCTION("PERCENTRANK(FILTER(K:K, $A:$A=$A2130), $K2130)"),0.362)</f>
        <v>0.36199999999999999</v>
      </c>
      <c r="AZ2130" s="13">
        <f ca="1">IFERROR(__xludf.DUMMYFUNCTION("PERCENTRANK(FILTER(I:I, $A:$A=$A2130), $I2130)"),0.777)</f>
        <v>0.77700000000000002</v>
      </c>
      <c r="BA2130" s="12">
        <f ca="1">IFERROR(__xludf.DUMMYFUNCTION("PERCENTRANK(FILTER(AI:AI, $A:$A=$A2130), $AI2130)"),0.552)</f>
        <v>0.55200000000000005</v>
      </c>
      <c r="BB2130" s="13">
        <f ca="1">IFERROR(__xludf.DUMMYFUNCTION("PERCENTRANK(FILTER(AT:AT, $A:$A=$A2130), $AT2130)"),0.906)</f>
        <v>0.90600000000000003</v>
      </c>
      <c r="BC2130" s="13">
        <f ca="1">IFERROR(__xludf.DUMMYFUNCTION("PERCENTRANK(FILTER(AU:AU, $A:$A=$A2130), $AU2130)"),0.196)</f>
        <v>0.19600000000000001</v>
      </c>
      <c r="BM2130" s="9">
        <v>0.29180532999999997</v>
      </c>
      <c r="BN2130" s="9">
        <v>3.2098766000000001E-2</v>
      </c>
      <c r="BO2130" s="9">
        <v>1.75</v>
      </c>
      <c r="BP2130" s="9">
        <v>13.409091</v>
      </c>
      <c r="BQ2130" s="9">
        <v>1.9546914</v>
      </c>
      <c r="BR2130" s="9">
        <v>7.5555553</v>
      </c>
      <c r="BS2130" s="9">
        <v>9.7960910000000005</v>
      </c>
      <c r="BT2130" s="9">
        <v>7.5307754999999998</v>
      </c>
      <c r="BU2130" s="9">
        <v>2.1561604000000001</v>
      </c>
      <c r="BV2130" s="9">
        <v>3.765523</v>
      </c>
      <c r="BW2130" s="9">
        <v>14.027725999999999</v>
      </c>
      <c r="BX2130" s="9">
        <v>8.763655</v>
      </c>
      <c r="BY2130" s="9">
        <v>9.2568049999999999</v>
      </c>
      <c r="BZ2130" s="9">
        <v>5.4276689999999999</v>
      </c>
      <c r="CA2130" s="9">
        <v>52.783234</v>
      </c>
      <c r="CB2130" s="9">
        <v>77.476420000000005</v>
      </c>
      <c r="CC2130" s="9">
        <v>47.254154</v>
      </c>
      <c r="CD2130" s="9">
        <v>77.484099999999998</v>
      </c>
    </row>
    <row r="2131" spans="1:82" ht="15.75" hidden="1" customHeight="1" x14ac:dyDescent="0.2">
      <c r="A2131" s="9" t="s">
        <v>77</v>
      </c>
      <c r="B2131" s="9" t="s">
        <v>5032</v>
      </c>
      <c r="C2131" s="9">
        <v>2973</v>
      </c>
      <c r="D2131" s="9">
        <v>40</v>
      </c>
      <c r="E2131" s="9">
        <v>62.982974385134</v>
      </c>
      <c r="F2131" s="9">
        <v>59</v>
      </c>
      <c r="G2131" s="9">
        <v>69.846969999999999</v>
      </c>
      <c r="H2131" s="9">
        <v>18</v>
      </c>
      <c r="I2131" s="16">
        <v>4.8924276193752603E-5</v>
      </c>
      <c r="J2131" s="9">
        <v>0.31171023562509897</v>
      </c>
      <c r="K2131" s="9">
        <v>1.4016116930482201</v>
      </c>
      <c r="L2131" s="11">
        <v>1.6431527210669499E-5</v>
      </c>
      <c r="M2131" s="11">
        <v>6.4498019751526794E-5</v>
      </c>
      <c r="N2131" s="9">
        <v>0.677966101694915</v>
      </c>
      <c r="O2131" s="9">
        <v>0.90172808844498897</v>
      </c>
      <c r="P2131" s="9" t="s">
        <v>5033</v>
      </c>
      <c r="Q2131" s="9">
        <v>42251101</v>
      </c>
      <c r="R2131" s="9" t="s">
        <v>1767</v>
      </c>
      <c r="S2131" s="9">
        <v>558</v>
      </c>
      <c r="T2131" s="9">
        <v>38.998852854463202</v>
      </c>
      <c r="U2131" s="9">
        <v>-123.11717236641699</v>
      </c>
      <c r="V2131" s="9">
        <v>98</v>
      </c>
      <c r="W2131" s="9">
        <v>76</v>
      </c>
      <c r="X2131" s="9">
        <v>18464.690765731899</v>
      </c>
      <c r="Z2131" s="9">
        <v>15006.3279167972</v>
      </c>
      <c r="AB2131" s="9">
        <v>3458.3628489347002</v>
      </c>
      <c r="AC2131" s="9">
        <v>2272.5532307797898</v>
      </c>
      <c r="AD2131" s="9">
        <v>1234.4748511585101</v>
      </c>
      <c r="AE2131" s="9">
        <v>1.1609643555274801E-3</v>
      </c>
      <c r="AF2131" s="9">
        <v>8.8063697148754705E-4</v>
      </c>
      <c r="AG2131" s="9">
        <v>2136</v>
      </c>
      <c r="AH2131" s="9">
        <v>3.0774786000000001</v>
      </c>
      <c r="AI2131" s="9">
        <v>8.6692090000000004</v>
      </c>
      <c r="AJ2131" s="9">
        <v>2</v>
      </c>
      <c r="AK2131" s="9">
        <v>2.5351970000000001</v>
      </c>
      <c r="AL2131" s="9">
        <v>6.2260755999999997</v>
      </c>
      <c r="AM2131" s="9">
        <v>-0.49413446</v>
      </c>
      <c r="AN2131" s="9">
        <v>2.6888888E-2</v>
      </c>
      <c r="AO2131" s="9">
        <v>6.2308449999999996E-3</v>
      </c>
      <c r="AP2131" s="9">
        <v>2.5896963999999998</v>
      </c>
      <c r="AQ2131" s="9">
        <v>296.83760000000001</v>
      </c>
      <c r="AR2131" s="9">
        <v>38.512936000000003</v>
      </c>
      <c r="AS2131" s="9">
        <v>44.820219999999999</v>
      </c>
      <c r="AT2131" s="9">
        <v>1.1979289</v>
      </c>
      <c r="AU2131" s="9">
        <v>14.340127000000001</v>
      </c>
      <c r="AV2131" s="9">
        <v>16.335598000000001</v>
      </c>
      <c r="AW2131" s="9">
        <v>1.1716352999999999</v>
      </c>
      <c r="AX2131" s="12">
        <f ca="1">IFERROR(__xludf.DUMMYFUNCTION("1-(PERCENTRANK(FILTER(AG:AG, $A:$A=$A2131), $AG2131))"),0.0959999999999999)</f>
        <v>9.5999999999999905E-2</v>
      </c>
      <c r="AY2131" s="13">
        <f ca="1">IFERROR(__xludf.DUMMYFUNCTION("PERCENTRANK(FILTER(K:K, $A:$A=$A2131), $K2131)"),0.205)</f>
        <v>0.20499999999999999</v>
      </c>
      <c r="AZ2131" s="13">
        <f ca="1">IFERROR(__xludf.DUMMYFUNCTION("PERCENTRANK(FILTER(I:I, $A:$A=$A2131), $I2131)"),0.041)</f>
        <v>4.1000000000000002E-2</v>
      </c>
      <c r="BA2131" s="12">
        <f ca="1">IFERROR(__xludf.DUMMYFUNCTION("PERCENTRANK(FILTER(AI:AI, $A:$A=$A2131), $AI2131)"),0.135)</f>
        <v>0.13500000000000001</v>
      </c>
      <c r="BB2131" s="13">
        <f ca="1">IFERROR(__xludf.DUMMYFUNCTION("PERCENTRANK(FILTER(AT:AT, $A:$A=$A2131), $AT2131)"),0.853)</f>
        <v>0.85299999999999998</v>
      </c>
      <c r="BC2131" s="13">
        <f ca="1">IFERROR(__xludf.DUMMYFUNCTION("PERCENTRANK(FILTER(AU:AU, $A:$A=$A2131), $AU2131)"),0.212)</f>
        <v>0.21199999999999999</v>
      </c>
      <c r="BM2131" s="9">
        <v>0.18970007999999999</v>
      </c>
      <c r="BN2131" s="9">
        <v>9.5555550000000003E-2</v>
      </c>
      <c r="BO2131" s="9">
        <v>2.4666667000000002</v>
      </c>
      <c r="BP2131" s="9">
        <v>14.066667000000001</v>
      </c>
      <c r="BQ2131" s="9">
        <v>1.2968888000000001</v>
      </c>
      <c r="BR2131" s="9">
        <v>1.3111111</v>
      </c>
      <c r="BS2131" s="9">
        <v>15.842575999999999</v>
      </c>
      <c r="BT2131" s="9">
        <v>13.571367</v>
      </c>
      <c r="BU2131" s="9">
        <v>2.4342215</v>
      </c>
      <c r="BV2131" s="9">
        <v>3.9962122</v>
      </c>
      <c r="BW2131" s="9">
        <v>13.312487000000001</v>
      </c>
      <c r="BX2131" s="9">
        <v>8.1527709999999995</v>
      </c>
      <c r="BY2131" s="9">
        <v>8.6997839999999993</v>
      </c>
      <c r="BZ2131" s="9">
        <v>4.8680750000000002</v>
      </c>
      <c r="CA2131" s="9">
        <v>83.203864999999993</v>
      </c>
      <c r="CB2131" s="9">
        <v>120.29725000000001</v>
      </c>
      <c r="CC2131" s="9">
        <v>51.541260000000001</v>
      </c>
      <c r="CD2131" s="9">
        <v>80.011345000000006</v>
      </c>
    </row>
    <row r="2132" spans="1:82" ht="15.75" hidden="1" customHeight="1" x14ac:dyDescent="0.2">
      <c r="A2132" s="9" t="s">
        <v>91</v>
      </c>
      <c r="B2132" s="9" t="s">
        <v>5034</v>
      </c>
      <c r="C2132" s="9">
        <v>7920</v>
      </c>
      <c r="D2132" s="9">
        <v>25</v>
      </c>
      <c r="E2132" s="9">
        <v>78.184273900731796</v>
      </c>
      <c r="F2132" s="9">
        <v>70</v>
      </c>
      <c r="G2132" s="9">
        <v>98.242679999999993</v>
      </c>
      <c r="H2132" s="9">
        <v>29</v>
      </c>
      <c r="I2132" s="16">
        <v>2.2403211381782099E-5</v>
      </c>
      <c r="J2132" s="9">
        <v>904.83535912899401</v>
      </c>
      <c r="K2132" s="9">
        <v>5.2624209219065898</v>
      </c>
      <c r="L2132" s="9">
        <v>2.0947811156045899E-2</v>
      </c>
      <c r="M2132" s="11">
        <v>6.4420700803790294E-5</v>
      </c>
      <c r="N2132" s="9">
        <v>0.35714285714285698</v>
      </c>
      <c r="O2132" s="9">
        <v>0.79582795569548304</v>
      </c>
      <c r="P2132" s="9" t="s">
        <v>5035</v>
      </c>
      <c r="Q2132" s="9">
        <v>14422111</v>
      </c>
      <c r="R2132" s="9" t="s">
        <v>5036</v>
      </c>
      <c r="S2132" s="9" t="s">
        <v>98</v>
      </c>
      <c r="T2132" s="9">
        <v>37.738158022660102</v>
      </c>
      <c r="U2132" s="9">
        <v>-121.770787986394</v>
      </c>
      <c r="V2132" s="9">
        <v>127</v>
      </c>
      <c r="W2132" s="9">
        <v>65</v>
      </c>
      <c r="X2132" s="9">
        <v>23961.3577662879</v>
      </c>
      <c r="Z2132" s="9">
        <v>18775.780026039101</v>
      </c>
      <c r="AB2132" s="9">
        <v>5185.5777402487902</v>
      </c>
      <c r="AC2132" s="9">
        <v>8282.7923608418896</v>
      </c>
      <c r="AD2132" s="9">
        <v>2523.3749038866099</v>
      </c>
      <c r="AE2132" s="9">
        <v>1.8682003233099201E-3</v>
      </c>
      <c r="AF2132" s="9">
        <v>6.4969313007168196E-4</v>
      </c>
      <c r="AG2132" s="9">
        <v>2137</v>
      </c>
      <c r="AH2132" s="9">
        <v>0.66859113999999997</v>
      </c>
      <c r="AI2132" s="9">
        <v>2.4686970000000001</v>
      </c>
      <c r="AJ2132" s="9">
        <v>2</v>
      </c>
      <c r="AK2132" s="9">
        <v>2.8285936999999999</v>
      </c>
      <c r="AL2132" s="9">
        <v>6.7903529999999996</v>
      </c>
      <c r="AM2132" s="9">
        <v>-5.9684686999999998</v>
      </c>
      <c r="AN2132" s="9">
        <v>9.9999989999999999E-4</v>
      </c>
      <c r="AO2132" s="9">
        <v>6.7782550000000004E-3</v>
      </c>
      <c r="AP2132" s="9">
        <v>1.3388989</v>
      </c>
      <c r="AQ2132" s="9">
        <v>296.43673999999999</v>
      </c>
      <c r="AR2132" s="9">
        <v>39.813052999999996</v>
      </c>
      <c r="AS2132" s="9">
        <v>31.871523</v>
      </c>
      <c r="AT2132" s="9">
        <v>1.0945429</v>
      </c>
      <c r="AU2132" s="9">
        <v>14.112489999999999</v>
      </c>
      <c r="AV2132" s="9">
        <v>15.384402</v>
      </c>
      <c r="AW2132" s="9">
        <v>3.2895740999999998</v>
      </c>
      <c r="AX2132" s="12">
        <f ca="1">IFERROR(__xludf.DUMMYFUNCTION("1-(PERCENTRANK(FILTER(AG:AG, $A:$A=$A2132), $AG2132))"),0.49)</f>
        <v>0.49</v>
      </c>
      <c r="AY2132" s="13">
        <f ca="1">IFERROR(__xludf.DUMMYFUNCTION("PERCENTRANK(FILTER(K:K, $A:$A=$A2132), $K2132)"),0.822)</f>
        <v>0.82199999999999995</v>
      </c>
      <c r="AZ2132" s="13">
        <f ca="1">IFERROR(__xludf.DUMMYFUNCTION("PERCENTRANK(FILTER(I:I, $A:$A=$A2132), $I2132)"),0.118)</f>
        <v>0.11799999999999999</v>
      </c>
      <c r="BA2132" s="12">
        <f ca="1">IFERROR(__xludf.DUMMYFUNCTION("PERCENTRANK(FILTER(AI:AI, $A:$A=$A2132), $AI2132)"),0.009)</f>
        <v>8.9999999999999993E-3</v>
      </c>
      <c r="BB2132" s="13">
        <f ca="1">IFERROR(__xludf.DUMMYFUNCTION("PERCENTRANK(FILTER(AT:AT, $A:$A=$A2132), $AT2132)"),0.878)</f>
        <v>0.878</v>
      </c>
      <c r="BC2132" s="13">
        <f ca="1">IFERROR(__xludf.DUMMYFUNCTION("PERCENTRANK(FILTER(AU:AU, $A:$A=$A2132), $AU2132)"),0.131)</f>
        <v>0.13100000000000001</v>
      </c>
      <c r="BM2132" s="9">
        <v>0.16543770999999999</v>
      </c>
      <c r="BN2132" s="9">
        <v>2.8181816000000001E-3</v>
      </c>
      <c r="BO2132" s="9">
        <v>1.4444444000000001</v>
      </c>
      <c r="BP2132" s="9">
        <v>12.693877000000001</v>
      </c>
      <c r="BQ2132" s="9">
        <v>0.58881819999999996</v>
      </c>
      <c r="BR2132" s="9">
        <v>0.63636360000000003</v>
      </c>
      <c r="BS2132" s="9">
        <v>6.839645</v>
      </c>
      <c r="BT2132" s="9">
        <v>5.6291880000000001</v>
      </c>
      <c r="BU2132" s="9">
        <v>2.1789535999999998</v>
      </c>
      <c r="BV2132" s="9">
        <v>3.7460200000000001</v>
      </c>
      <c r="BW2132" s="9">
        <v>13.719187</v>
      </c>
      <c r="BX2132" s="9">
        <v>8.7820999999999998</v>
      </c>
      <c r="BY2132" s="9">
        <v>9.6127830000000003</v>
      </c>
      <c r="BZ2132" s="9">
        <v>5.6360564000000002</v>
      </c>
      <c r="CA2132" s="9">
        <v>44.45917</v>
      </c>
      <c r="CB2132" s="9">
        <v>69.007034000000004</v>
      </c>
      <c r="CC2132" s="9">
        <v>48.608333999999999</v>
      </c>
      <c r="CD2132" s="9">
        <v>77.385210000000001</v>
      </c>
    </row>
    <row r="2133" spans="1:82" ht="15.75" hidden="1" customHeight="1" x14ac:dyDescent="0.2">
      <c r="A2133" s="9" t="s">
        <v>91</v>
      </c>
      <c r="B2133" s="9" t="s">
        <v>5037</v>
      </c>
      <c r="C2133" s="9">
        <v>6520</v>
      </c>
      <c r="D2133" s="9">
        <v>105</v>
      </c>
      <c r="E2133" s="9">
        <v>204.64527807907899</v>
      </c>
      <c r="F2133" s="9">
        <v>431</v>
      </c>
      <c r="G2133" s="9">
        <v>391.86536000000001</v>
      </c>
      <c r="H2133" s="9">
        <v>32</v>
      </c>
      <c r="I2133" s="16">
        <v>4.8847746626279298E-5</v>
      </c>
      <c r="J2133" s="9">
        <v>3.7817810582180297E-2</v>
      </c>
      <c r="K2133" s="9">
        <v>1.72248830497264</v>
      </c>
      <c r="L2133" s="11">
        <v>1.84731235927472E-6</v>
      </c>
      <c r="M2133" s="11">
        <v>6.4418755705730705E-5</v>
      </c>
      <c r="N2133" s="9">
        <v>0.24361948955916399</v>
      </c>
      <c r="O2133" s="9">
        <v>0.52223365682401002</v>
      </c>
      <c r="P2133" s="9" t="s">
        <v>5038</v>
      </c>
      <c r="Q2133" s="9">
        <v>12041112</v>
      </c>
      <c r="R2133" s="9" t="s">
        <v>5039</v>
      </c>
      <c r="S2133" s="9" t="s">
        <v>5040</v>
      </c>
      <c r="T2133" s="9">
        <v>37.851418662196103</v>
      </c>
      <c r="U2133" s="9">
        <v>-122.25080598778899</v>
      </c>
      <c r="V2133" s="9">
        <v>128</v>
      </c>
      <c r="W2133" s="9">
        <v>688</v>
      </c>
      <c r="X2133" s="9">
        <v>33568.357236520598</v>
      </c>
      <c r="Z2133" s="9">
        <v>6807.0506832779702</v>
      </c>
      <c r="AB2133" s="9">
        <v>26761.306553242601</v>
      </c>
      <c r="AC2133" s="9">
        <v>3810.16189696737</v>
      </c>
      <c r="AD2133" s="9">
        <v>8404.9926903791293</v>
      </c>
      <c r="AE2133" s="9">
        <v>2.06140018258338E-3</v>
      </c>
      <c r="AF2133" s="9">
        <v>1.5631278920409299E-3</v>
      </c>
      <c r="AG2133" s="9">
        <v>2138</v>
      </c>
      <c r="AH2133" s="9">
        <v>6.2032533000000001</v>
      </c>
      <c r="AI2133" s="9">
        <v>14.457959000000001</v>
      </c>
      <c r="AJ2133" s="9">
        <v>2.8333333000000001</v>
      </c>
      <c r="AK2133" s="9">
        <v>2.4179995000000001</v>
      </c>
      <c r="AL2133" s="9">
        <v>6.0180410000000002</v>
      </c>
      <c r="AM2133" s="9">
        <v>-6.8602366000000004</v>
      </c>
      <c r="AN2133" s="9">
        <v>7.5238094000000005E-2</v>
      </c>
      <c r="AO2133" s="9">
        <v>7.0137330000000003E-3</v>
      </c>
      <c r="AP2133" s="9">
        <v>1.974267</v>
      </c>
      <c r="AQ2133" s="9">
        <v>292.73250000000002</v>
      </c>
      <c r="AR2133" s="9">
        <v>33.502246999999997</v>
      </c>
      <c r="AS2133" s="9">
        <v>29.691735999999999</v>
      </c>
      <c r="AT2133" s="9">
        <v>0.72401285000000004</v>
      </c>
      <c r="AU2133" s="9">
        <v>15.051740000000001</v>
      </c>
      <c r="AV2133" s="9">
        <v>16.580202</v>
      </c>
      <c r="AW2133" s="9">
        <v>19.985524999999999</v>
      </c>
      <c r="AX2133" s="12">
        <f ca="1">IFERROR(__xludf.DUMMYFUNCTION("1-(PERCENTRANK(FILTER(AG:AG, $A:$A=$A2133), $AG2133))"),0.488)</f>
        <v>0.48799999999999999</v>
      </c>
      <c r="AY2133" s="13">
        <f ca="1">IFERROR(__xludf.DUMMYFUNCTION("PERCENTRANK(FILTER(K:K, $A:$A=$A2133), $K2133)"),0.566)</f>
        <v>0.56599999999999995</v>
      </c>
      <c r="AZ2133" s="13">
        <f ca="1">IFERROR(__xludf.DUMMYFUNCTION("PERCENTRANK(FILTER(I:I, $A:$A=$A2133), $I2133)"),0.448)</f>
        <v>0.44800000000000001</v>
      </c>
      <c r="BA2133" s="12">
        <f ca="1">IFERROR(__xludf.DUMMYFUNCTION("PERCENTRANK(FILTER(AI:AI, $A:$A=$A2133), $AI2133)"),0.682)</f>
        <v>0.68200000000000005</v>
      </c>
      <c r="BB2133" s="13">
        <f ca="1">IFERROR(__xludf.DUMMYFUNCTION("PERCENTRANK(FILTER(AT:AT, $A:$A=$A2133), $AT2133)"),0.223)</f>
        <v>0.223</v>
      </c>
      <c r="BC2133" s="13">
        <f ca="1">IFERROR(__xludf.DUMMYFUNCTION("PERCENTRANK(FILTER(AU:AU, $A:$A=$A2133), $AU2133)"),0.37)</f>
        <v>0.37</v>
      </c>
      <c r="BM2133" s="9">
        <v>0.25741416</v>
      </c>
      <c r="BN2133" s="9">
        <v>3.8809522999999999E-2</v>
      </c>
      <c r="BO2133" s="9">
        <v>6.7058825000000004</v>
      </c>
      <c r="BP2133" s="9">
        <v>20</v>
      </c>
      <c r="BQ2133" s="9">
        <v>2.9504762000000002</v>
      </c>
      <c r="BR2133" s="9">
        <v>10.261905</v>
      </c>
      <c r="BS2133" s="9">
        <v>7.601375</v>
      </c>
      <c r="BT2133" s="9">
        <v>7.0143319999999996</v>
      </c>
      <c r="BU2133" s="9">
        <v>1.5629451000000001</v>
      </c>
      <c r="BV2133" s="9">
        <v>3.1510471999999998</v>
      </c>
      <c r="BW2133" s="9">
        <v>14.709134000000001</v>
      </c>
      <c r="BX2133" s="9">
        <v>10.633497999999999</v>
      </c>
      <c r="BY2133" s="9">
        <v>9.9661659999999994</v>
      </c>
      <c r="BZ2133" s="9">
        <v>7.0063814999999998</v>
      </c>
      <c r="CA2133" s="9">
        <v>49.608916999999998</v>
      </c>
      <c r="CB2133" s="9">
        <v>57.685966000000001</v>
      </c>
      <c r="CC2133" s="9">
        <v>44.892969999999998</v>
      </c>
      <c r="CD2133" s="9">
        <v>65.794464000000005</v>
      </c>
    </row>
    <row r="2134" spans="1:82" ht="15.75" hidden="1" customHeight="1" x14ac:dyDescent="0.2">
      <c r="A2134" s="9" t="s">
        <v>77</v>
      </c>
      <c r="B2134" s="9" t="s">
        <v>5041</v>
      </c>
      <c r="C2134" s="9">
        <v>8449</v>
      </c>
      <c r="D2134" s="9">
        <v>9</v>
      </c>
      <c r="E2134" s="9">
        <v>14.3940359461605</v>
      </c>
      <c r="F2134" s="9">
        <v>33</v>
      </c>
      <c r="G2134" s="9">
        <v>20.757168</v>
      </c>
      <c r="H2134" s="9">
        <v>8</v>
      </c>
      <c r="I2134" s="16">
        <v>7.4863753525278298E-5</v>
      </c>
      <c r="J2134" s="9">
        <v>309.50503580378802</v>
      </c>
      <c r="K2134" s="9">
        <v>1.0992869451642</v>
      </c>
      <c r="L2134" s="9">
        <v>2.3543612598395301E-2</v>
      </c>
      <c r="M2134" s="11">
        <v>6.4282797872294796E-5</v>
      </c>
      <c r="N2134" s="9">
        <v>0.27272727272727199</v>
      </c>
      <c r="O2134" s="9">
        <v>0.69344893646584005</v>
      </c>
      <c r="P2134" s="9" t="s">
        <v>5042</v>
      </c>
      <c r="Q2134" s="9">
        <v>43211102</v>
      </c>
      <c r="R2134" s="9" t="s">
        <v>2922</v>
      </c>
      <c r="S2134" s="9">
        <v>524</v>
      </c>
      <c r="T2134" s="9">
        <v>39.078838151391203</v>
      </c>
      <c r="U2134" s="9">
        <v>-122.93394344571399</v>
      </c>
      <c r="V2134" s="9">
        <v>52</v>
      </c>
      <c r="W2134" s="9">
        <v>43</v>
      </c>
      <c r="X2134" s="9">
        <v>10994.476078706301</v>
      </c>
      <c r="Z2134" s="9">
        <v>7246.3624389110801</v>
      </c>
      <c r="AB2134" s="9">
        <v>3748.1136397952901</v>
      </c>
      <c r="AC2134" s="9">
        <v>2350.3210420729101</v>
      </c>
      <c r="AD2134" s="9">
        <v>348.87393679013098</v>
      </c>
      <c r="AE2134" s="9">
        <v>5.1426238297835804E-4</v>
      </c>
      <c r="AF2134" s="9">
        <v>5.9891002820222595E-4</v>
      </c>
      <c r="AG2134" s="9">
        <v>2139</v>
      </c>
      <c r="AH2134" s="9">
        <v>1.9591472999999999</v>
      </c>
      <c r="AI2134" s="9">
        <v>10.529005</v>
      </c>
      <c r="AJ2134" s="9">
        <v>2</v>
      </c>
      <c r="AK2134" s="9">
        <v>2.5993947999999998</v>
      </c>
      <c r="AL2134" s="9">
        <v>7.0613229999999998</v>
      </c>
      <c r="AM2134" s="9">
        <v>1.4792817</v>
      </c>
      <c r="AN2134" s="9">
        <v>2.7692306999999999E-2</v>
      </c>
      <c r="AO2134" s="9">
        <v>6.0501195999999998E-3</v>
      </c>
      <c r="AP2134" s="9">
        <v>2.3598091999999999</v>
      </c>
      <c r="AQ2134" s="9">
        <v>296.25689999999997</v>
      </c>
      <c r="AR2134" s="9">
        <v>37.167290000000001</v>
      </c>
      <c r="AS2134" s="9">
        <v>36.124546000000002</v>
      </c>
      <c r="AT2134" s="9">
        <v>1.1545354999999999</v>
      </c>
      <c r="AU2134" s="9">
        <v>14.770924000000001</v>
      </c>
      <c r="AV2134" s="9">
        <v>16.624597999999999</v>
      </c>
      <c r="AW2134" s="9">
        <v>2.6239780000000001</v>
      </c>
      <c r="AX2134" s="12">
        <f ca="1">IFERROR(__xludf.DUMMYFUNCTION("1-(PERCENTRANK(FILTER(AG:AG, $A:$A=$A2134), $AG2134))"),0.0939999999999999)</f>
        <v>9.3999999999999903E-2</v>
      </c>
      <c r="AY2134" s="13">
        <f ca="1">IFERROR(__xludf.DUMMYFUNCTION("PERCENTRANK(FILTER(K:K, $A:$A=$A2134), $K2134)"),0.16)</f>
        <v>0.16</v>
      </c>
      <c r="AZ2134" s="13">
        <f ca="1">IFERROR(__xludf.DUMMYFUNCTION("PERCENTRANK(FILTER(I:I, $A:$A=$A2134), $I2134)"),0.258)</f>
        <v>0.25800000000000001</v>
      </c>
      <c r="BA2134" s="12">
        <f ca="1">IFERROR(__xludf.DUMMYFUNCTION("PERCENTRANK(FILTER(AI:AI, $A:$A=$A2134), $AI2134)"),0.23)</f>
        <v>0.23</v>
      </c>
      <c r="BB2134" s="13">
        <f ca="1">IFERROR(__xludf.DUMMYFUNCTION("PERCENTRANK(FILTER(AT:AT, $A:$A=$A2134), $AT2134)"),0.782)</f>
        <v>0.78200000000000003</v>
      </c>
      <c r="BC2134" s="13">
        <f ca="1">IFERROR(__xludf.DUMMYFUNCTION("PERCENTRANK(FILTER(AU:AU, $A:$A=$A2134), $AU2134)"),0.309)</f>
        <v>0.309</v>
      </c>
      <c r="BM2134" s="9">
        <v>5.8983783999999997E-2</v>
      </c>
      <c r="BN2134" s="9">
        <v>5.8846152999999998E-2</v>
      </c>
      <c r="BO2134" s="9">
        <v>1.1000000000000001</v>
      </c>
      <c r="BP2134" s="9">
        <v>11.8</v>
      </c>
      <c r="BQ2134" s="9">
        <v>0.66653850000000003</v>
      </c>
      <c r="BR2134" s="9">
        <v>1.2692307</v>
      </c>
      <c r="BS2134" s="9">
        <v>11.259326</v>
      </c>
      <c r="BT2134" s="9">
        <v>9.5646819999999995</v>
      </c>
      <c r="BU2134" s="9">
        <v>2.2970373999999998</v>
      </c>
      <c r="BV2134" s="9">
        <v>3.8984573</v>
      </c>
      <c r="BW2134" s="9">
        <v>13.932043</v>
      </c>
      <c r="BX2134" s="9">
        <v>8.2445389999999996</v>
      </c>
      <c r="BY2134" s="9">
        <v>9.7893620000000006</v>
      </c>
      <c r="BZ2134" s="9">
        <v>5.2401543000000004</v>
      </c>
      <c r="CA2134" s="9">
        <v>62.060650000000003</v>
      </c>
      <c r="CB2134" s="9">
        <v>90.239530000000002</v>
      </c>
      <c r="CC2134" s="9">
        <v>48.262492999999999</v>
      </c>
      <c r="CD2134" s="9">
        <v>79.019324999999995</v>
      </c>
    </row>
    <row r="2135" spans="1:82" ht="15.75" hidden="1" customHeight="1" x14ac:dyDescent="0.2">
      <c r="A2135" s="9" t="s">
        <v>91</v>
      </c>
      <c r="B2135" s="9" t="s">
        <v>5043</v>
      </c>
      <c r="C2135" s="9">
        <v>3727</v>
      </c>
      <c r="D2135" s="9">
        <v>1</v>
      </c>
      <c r="E2135" s="9">
        <v>1.2047607147646899</v>
      </c>
      <c r="F2135" s="9">
        <v>9</v>
      </c>
      <c r="G2135" s="9">
        <v>6.6055609999999998</v>
      </c>
      <c r="H2135" s="9">
        <v>2</v>
      </c>
      <c r="I2135" s="16">
        <v>6.42169543425552E-5</v>
      </c>
      <c r="J2135" s="9">
        <v>0.32055770730903199</v>
      </c>
      <c r="L2135" s="11">
        <v>2.0691003433722601E-5</v>
      </c>
      <c r="M2135" s="11">
        <v>6.42169543425552E-5</v>
      </c>
      <c r="N2135" s="9">
        <v>0.11111111111111099</v>
      </c>
      <c r="O2135" s="9">
        <v>0.18238583444581299</v>
      </c>
      <c r="P2135" s="9" t="s">
        <v>5044</v>
      </c>
      <c r="Q2135" s="9">
        <v>43292102</v>
      </c>
      <c r="R2135" s="9" t="s">
        <v>1770</v>
      </c>
      <c r="S2135" s="9">
        <v>698</v>
      </c>
      <c r="T2135" s="9">
        <v>38.422193084409301</v>
      </c>
      <c r="U2135" s="9">
        <v>-122.33726691497201</v>
      </c>
      <c r="V2135" s="9">
        <v>325</v>
      </c>
      <c r="W2135" s="9">
        <v>474</v>
      </c>
      <c r="X2135" s="9">
        <v>49709.1467428584</v>
      </c>
      <c r="Z2135" s="9">
        <v>26431.907408485498</v>
      </c>
      <c r="AB2135" s="9">
        <v>23277.239334372902</v>
      </c>
      <c r="AC2135" s="9">
        <v>187.73254595595699</v>
      </c>
      <c r="AD2135" s="9">
        <v>84.695841114185995</v>
      </c>
      <c r="AE2135" s="9">
        <v>1.2843390868510999E-4</v>
      </c>
      <c r="AF2135" s="9">
        <v>1.2843390868510999E-4</v>
      </c>
      <c r="AG2135" s="9">
        <v>2140</v>
      </c>
      <c r="AH2135" s="9">
        <v>3.0092509000000001</v>
      </c>
      <c r="AI2135" s="9">
        <v>6.912941</v>
      </c>
      <c r="AJ2135" s="9">
        <v>2</v>
      </c>
      <c r="AK2135" s="9">
        <v>2.5951200000000001</v>
      </c>
      <c r="AL2135" s="9">
        <v>6.3473443999999999</v>
      </c>
      <c r="AM2135" s="9">
        <v>9.5219380000000005</v>
      </c>
      <c r="AN2135" s="9">
        <v>5.0000000000000001E-3</v>
      </c>
      <c r="AO2135" s="9">
        <v>6.7624809999999999E-3</v>
      </c>
      <c r="AP2135" s="9">
        <v>2.0481980000000002</v>
      </c>
      <c r="AQ2135" s="9">
        <v>296.85187000000002</v>
      </c>
      <c r="AR2135" s="9">
        <v>36.941634999999998</v>
      </c>
      <c r="AS2135" s="9">
        <v>30.757051000000001</v>
      </c>
      <c r="AT2135" s="9">
        <v>1.0827848</v>
      </c>
      <c r="AU2135" s="9">
        <v>14.770441999999999</v>
      </c>
      <c r="AV2135" s="9">
        <v>16.278638999999998</v>
      </c>
      <c r="AW2135" s="9">
        <v>0.40654117000000001</v>
      </c>
      <c r="AX2135" s="12">
        <f ca="1">IFERROR(__xludf.DUMMYFUNCTION("1-(PERCENTRANK(FILTER(AG:AG, $A:$A=$A2135), $AG2135))"),0.486)</f>
        <v>0.48599999999999999</v>
      </c>
      <c r="AY2135" s="13">
        <f ca="1">IFERROR(__xludf.DUMMYFUNCTION("PERCENTRANK(FILTER(K:K, $A:$A=$A2135), $K2135)"),0)</f>
        <v>0</v>
      </c>
      <c r="AZ2135" s="13">
        <f ca="1">IFERROR(__xludf.DUMMYFUNCTION("PERCENTRANK(FILTER(I:I, $A:$A=$A2135), $I2135)"),0.633)</f>
        <v>0.63300000000000001</v>
      </c>
      <c r="BA2135" s="12">
        <f ca="1">IFERROR(__xludf.DUMMYFUNCTION("PERCENTRANK(FILTER(AI:AI, $A:$A=$A2135), $AI2135)"),0.16)</f>
        <v>0.16</v>
      </c>
      <c r="BB2135" s="13">
        <f ca="1">IFERROR(__xludf.DUMMYFUNCTION("PERCENTRANK(FILTER(AT:AT, $A:$A=$A2135), $AT2135)"),0.853)</f>
        <v>0.85299999999999998</v>
      </c>
      <c r="BC2135" s="13">
        <f ca="1">IFERROR(__xludf.DUMMYFUNCTION("PERCENTRANK(FILTER(AU:AU, $A:$A=$A2135), $AU2135)"),0.283)</f>
        <v>0.28299999999999997</v>
      </c>
      <c r="BM2135" s="9">
        <v>0</v>
      </c>
      <c r="BN2135" s="9">
        <v>3.2500000000000001E-2</v>
      </c>
      <c r="BO2135" s="9">
        <v>1.6666666000000001</v>
      </c>
      <c r="BP2135" s="9">
        <v>22</v>
      </c>
      <c r="BQ2135" s="9">
        <v>0.23</v>
      </c>
      <c r="BR2135" s="9">
        <v>2.25</v>
      </c>
      <c r="BS2135" s="9">
        <v>8.3664590000000008</v>
      </c>
      <c r="BT2135" s="9">
        <v>6.5150490000000003</v>
      </c>
      <c r="BU2135" s="9">
        <v>2.0549675999999999</v>
      </c>
      <c r="BV2135" s="9">
        <v>3.749368</v>
      </c>
      <c r="BW2135" s="9">
        <v>14.539709999999999</v>
      </c>
      <c r="BX2135" s="9">
        <v>9.2925450000000005</v>
      </c>
      <c r="BY2135" s="9">
        <v>10.12074</v>
      </c>
      <c r="BZ2135" s="9">
        <v>5.8084707</v>
      </c>
      <c r="CA2135" s="9">
        <v>47.138587999999999</v>
      </c>
      <c r="CB2135" s="9">
        <v>71.350930000000005</v>
      </c>
      <c r="CC2135" s="9">
        <v>44.584139999999998</v>
      </c>
      <c r="CD2135" s="9">
        <v>74.757450000000006</v>
      </c>
    </row>
    <row r="2136" spans="1:82" ht="15.75" hidden="1" customHeight="1" x14ac:dyDescent="0.2">
      <c r="A2136" s="9" t="s">
        <v>113</v>
      </c>
      <c r="B2136" s="9" t="s">
        <v>5045</v>
      </c>
      <c r="C2136" s="9">
        <v>5484</v>
      </c>
      <c r="D2136" s="9">
        <v>0</v>
      </c>
      <c r="E2136" s="9">
        <v>0</v>
      </c>
      <c r="F2136" s="9">
        <v>3</v>
      </c>
      <c r="G2136" s="9">
        <v>1.5989304</v>
      </c>
      <c r="H2136" s="9">
        <v>1</v>
      </c>
      <c r="I2136" s="16">
        <v>6.4108891820069402E-5</v>
      </c>
      <c r="J2136" s="9">
        <v>3.7817662711383003E-2</v>
      </c>
      <c r="L2136" s="11">
        <v>2.42444844765193E-6</v>
      </c>
      <c r="M2136" s="11">
        <v>6.4108891820069402E-5</v>
      </c>
      <c r="N2136" s="9">
        <v>0</v>
      </c>
      <c r="O2136" s="9">
        <v>0</v>
      </c>
      <c r="P2136" s="9" t="s">
        <v>5046</v>
      </c>
      <c r="Q2136" s="9">
        <v>162821702</v>
      </c>
      <c r="R2136" s="9" t="s">
        <v>665</v>
      </c>
      <c r="S2136" s="9">
        <v>75348</v>
      </c>
      <c r="T2136" s="9">
        <v>38.262232588588901</v>
      </c>
      <c r="U2136" s="9">
        <v>-120.329222851895</v>
      </c>
      <c r="V2136" s="9">
        <v>165</v>
      </c>
      <c r="W2136" s="9">
        <v>389</v>
      </c>
      <c r="X2136" s="9">
        <v>23232.948800725098</v>
      </c>
      <c r="Z2136" s="9">
        <v>8681.8427207438599</v>
      </c>
      <c r="AB2136" s="9">
        <v>14551.1060799812</v>
      </c>
      <c r="AC2136" s="9">
        <v>8681.8427207438599</v>
      </c>
      <c r="AD2136" s="9">
        <v>14551.1060799812</v>
      </c>
      <c r="AE2136" s="11">
        <v>6.4108891820069402E-5</v>
      </c>
      <c r="AF2136" s="11">
        <v>6.4108891820069402E-5</v>
      </c>
      <c r="AG2136" s="9">
        <v>2141</v>
      </c>
      <c r="AH2136" s="9">
        <v>15.908799999999999</v>
      </c>
      <c r="AI2136" s="9">
        <v>33.246777000000002</v>
      </c>
      <c r="AJ2136" s="9">
        <v>3</v>
      </c>
      <c r="AK2136" s="9">
        <v>2.6915773999999999</v>
      </c>
      <c r="AL2136" s="9">
        <v>7.2690859999999997</v>
      </c>
      <c r="AM2136" s="9">
        <v>-0.68526889999999996</v>
      </c>
      <c r="AN2136" s="9">
        <v>0.11772726999999999</v>
      </c>
      <c r="AO2136" s="9">
        <v>5.3031742999999996E-3</v>
      </c>
      <c r="AP2136" s="9">
        <v>3.6427119000000001</v>
      </c>
      <c r="AQ2136" s="9">
        <v>290.58337</v>
      </c>
      <c r="AR2136" s="9">
        <v>43.738982999999998</v>
      </c>
      <c r="AS2136" s="9">
        <v>32.946823000000002</v>
      </c>
      <c r="AT2136" s="9">
        <v>0.91354179999999996</v>
      </c>
      <c r="AU2136" s="9">
        <v>12.635597000000001</v>
      </c>
      <c r="AV2136" s="9">
        <v>14.671072000000001</v>
      </c>
      <c r="AW2136" s="9">
        <v>6.5280355999999999</v>
      </c>
      <c r="AX2136" s="12">
        <f ca="1">IFERROR(__xludf.DUMMYFUNCTION("1-(PERCENTRANK(FILTER(AG:AG, $A:$A=$A2136), $AG2136))"),0.16)</f>
        <v>0.16</v>
      </c>
      <c r="AY2136" s="13">
        <f ca="1">IFERROR(__xludf.DUMMYFUNCTION("PERCENTRANK(FILTER(K:K, $A:$A=$A2136), $K2136)"),0)</f>
        <v>0</v>
      </c>
      <c r="AZ2136" s="13">
        <f ca="1">IFERROR(__xludf.DUMMYFUNCTION("PERCENTRANK(FILTER(I:I, $A:$A=$A2136), $I2136)"),0.683)</f>
        <v>0.68300000000000005</v>
      </c>
      <c r="BA2136" s="12">
        <f ca="1">IFERROR(__xludf.DUMMYFUNCTION("PERCENTRANK(FILTER(AI:AI, $A:$A=$A2136), $AI2136)"),0.982)</f>
        <v>0.98199999999999998</v>
      </c>
      <c r="BB2136" s="13">
        <f ca="1">IFERROR(__xludf.DUMMYFUNCTION("PERCENTRANK(FILTER(AT:AT, $A:$A=$A2136), $AT2136)"),0.004)</f>
        <v>4.0000000000000001E-3</v>
      </c>
      <c r="BC2136" s="13">
        <f ca="1">IFERROR(__xludf.DUMMYFUNCTION("PERCENTRANK(FILTER(AU:AU, $A:$A=$A2136), $AU2136)"),0.643)</f>
        <v>0.64300000000000002</v>
      </c>
      <c r="BM2136" s="9">
        <v>0.17537077000000001</v>
      </c>
      <c r="BN2136" s="9">
        <v>0.105272725</v>
      </c>
      <c r="BO2136" s="9">
        <v>5.6666664999999998</v>
      </c>
      <c r="BP2136" s="9">
        <v>21.333334000000001</v>
      </c>
      <c r="BQ2136" s="9">
        <v>0</v>
      </c>
      <c r="BR2136" s="9">
        <v>2.7272727E-2</v>
      </c>
      <c r="BS2136" s="9">
        <v>14.884681</v>
      </c>
      <c r="BT2136" s="9">
        <v>10.834916</v>
      </c>
      <c r="BU2136" s="9">
        <v>1.7176941999999999</v>
      </c>
      <c r="BV2136" s="9">
        <v>2.7055094</v>
      </c>
      <c r="BW2136" s="9">
        <v>12.367091</v>
      </c>
      <c r="BX2136" s="9">
        <v>6.5061916999999996</v>
      </c>
      <c r="BY2136" s="9">
        <v>7.1652984999999996</v>
      </c>
      <c r="BZ2136" s="9">
        <v>4.3967896</v>
      </c>
      <c r="CA2136" s="9">
        <v>52.888953999999998</v>
      </c>
      <c r="CB2136" s="9">
        <v>77.57011</v>
      </c>
      <c r="CC2136" s="9">
        <v>55.514324000000002</v>
      </c>
      <c r="CD2136" s="9">
        <v>87.677184999999994</v>
      </c>
    </row>
    <row r="2137" spans="1:82" ht="15.75" customHeight="1" x14ac:dyDescent="0.2">
      <c r="A2137" s="9" t="s">
        <v>73</v>
      </c>
      <c r="B2137" s="9" t="s">
        <v>4959</v>
      </c>
      <c r="C2137" s="9">
        <v>375</v>
      </c>
      <c r="D2137" s="9">
        <v>743</v>
      </c>
      <c r="E2137" s="9">
        <v>1257.70637720132</v>
      </c>
      <c r="F2137" s="9">
        <v>2710</v>
      </c>
      <c r="G2137" s="9">
        <v>1986.4463000000001</v>
      </c>
      <c r="H2137" s="9">
        <v>508</v>
      </c>
      <c r="I2137" s="16">
        <v>5.3377754194639E-5</v>
      </c>
      <c r="J2137" s="9">
        <v>87.407234162059893</v>
      </c>
      <c r="K2137" s="9">
        <v>9.2039383281714109</v>
      </c>
      <c r="L2137" s="9">
        <v>4.65355871994097E-3</v>
      </c>
      <c r="M2137" s="9">
        <v>2.5780215875315701E-4</v>
      </c>
      <c r="N2137" s="9">
        <v>0.27416974169741698</v>
      </c>
      <c r="O2137" s="9">
        <v>0.63314391339264098</v>
      </c>
      <c r="P2137" s="9" t="s">
        <v>4960</v>
      </c>
      <c r="Q2137" s="9">
        <v>152282101</v>
      </c>
      <c r="R2137" s="9" t="s">
        <v>219</v>
      </c>
      <c r="S2137" s="9">
        <v>1102</v>
      </c>
      <c r="T2137" s="9">
        <v>38.869813446831898</v>
      </c>
      <c r="U2137" s="9">
        <v>-121.020186721497</v>
      </c>
      <c r="V2137" s="9">
        <v>621</v>
      </c>
      <c r="W2137" s="9">
        <v>450</v>
      </c>
      <c r="X2137" s="9">
        <v>102796.272498424</v>
      </c>
      <c r="Y2137" s="15">
        <f>X2137/1609.34</f>
        <v>63.874801159744997</v>
      </c>
      <c r="Z2137" s="9">
        <v>71641.372477266399</v>
      </c>
      <c r="AA2137" s="15">
        <f>Z2137/1609.34</f>
        <v>44.515995673547167</v>
      </c>
      <c r="AB2137" s="9">
        <v>31154.900021158199</v>
      </c>
      <c r="AC2137" s="9">
        <v>71641.372477266399</v>
      </c>
      <c r="AD2137" s="9">
        <v>31154.900021158199</v>
      </c>
      <c r="AE2137" s="9">
        <v>0.13096349664660401</v>
      </c>
      <c r="AF2137" s="9">
        <v>2.71158991308766E-2</v>
      </c>
      <c r="AG2137" s="9">
        <v>1235</v>
      </c>
      <c r="AH2137" s="9">
        <v>2.0318684999999999</v>
      </c>
      <c r="AI2137" s="9">
        <v>6.2376423000000001</v>
      </c>
      <c r="AJ2137" s="9">
        <v>2</v>
      </c>
      <c r="AK2137" s="9">
        <v>2.0747914000000001</v>
      </c>
      <c r="AL2137" s="9">
        <v>5.8273586999999996</v>
      </c>
      <c r="AM2137" s="9">
        <v>0.19549815000000001</v>
      </c>
      <c r="AN2137" s="9">
        <v>2.5641283000000001E-2</v>
      </c>
      <c r="AO2137" s="9">
        <v>5.8954925999999998E-3</v>
      </c>
      <c r="AP2137" s="9">
        <v>2.4096202999999998</v>
      </c>
      <c r="AQ2137" s="9">
        <v>296.56551999999999</v>
      </c>
      <c r="AR2137" s="9">
        <v>45.918864999999997</v>
      </c>
      <c r="AS2137" s="9">
        <v>32.705739999999999</v>
      </c>
      <c r="AT2137" s="9">
        <v>1.3034463000000001</v>
      </c>
      <c r="AU2137" s="9">
        <v>12.739767000000001</v>
      </c>
      <c r="AV2137" s="9">
        <v>14.396004</v>
      </c>
      <c r="AW2137" s="9">
        <v>0.70882699999999998</v>
      </c>
      <c r="AX2137" s="12">
        <f ca="1">IFERROR(__xludf.DUMMYFUNCTION("1-(PERCENTRANK(FILTER(AG:AG, $A:$A=$A2096), $AG2096))"),0.314999999999999)</f>
        <v>0.314999999999999</v>
      </c>
      <c r="AY2137" s="13">
        <f ca="1">IFERROR(__xludf.DUMMYFUNCTION("PERCENTRANK(FILTER(K:K, $A:$A=$A2096), $K2096)"),0.36)</f>
        <v>0.36</v>
      </c>
      <c r="AZ2137" s="13">
        <f ca="1">IFERROR(__xludf.DUMMYFUNCTION("PERCENTRANK(FILTER(I:I, $A:$A=$A2096), $I2096)"),0.229)</f>
        <v>0.22900000000000001</v>
      </c>
      <c r="BA2137" s="12">
        <f ca="1">IFERROR(__xludf.DUMMYFUNCTION("PERCENTRANK(FILTER(AI:AI, $A:$A=$A2096), $AI2096)"),0.176)</f>
        <v>0.17599999999999999</v>
      </c>
      <c r="BB2137" s="13">
        <f ca="1">IFERROR(__xludf.DUMMYFUNCTION("PERCENTRANK(FILTER(AT:AT, $A:$A=$A2096), $AT2096)"),0.59)</f>
        <v>0.59</v>
      </c>
      <c r="BC2137" s="13">
        <f ca="1">IFERROR(__xludf.DUMMYFUNCTION("PERCENTRANK(FILTER(AU:AU, $A:$A=$A2096), $AU2096)"),0.783)</f>
        <v>0.78300000000000003</v>
      </c>
      <c r="BM2137" s="9">
        <v>3.4971096E-2</v>
      </c>
      <c r="BN2137" s="9">
        <v>4.5801107000000001E-2</v>
      </c>
      <c r="BO2137" s="9">
        <v>1.627451</v>
      </c>
      <c r="BP2137" s="9">
        <v>12</v>
      </c>
      <c r="BQ2137" s="9">
        <v>1.3392818</v>
      </c>
      <c r="BR2137" s="9">
        <v>4.6464090000000002</v>
      </c>
      <c r="BS2137" s="9">
        <v>10.922821000000001</v>
      </c>
      <c r="BT2137" s="9">
        <v>8.1050319999999996</v>
      </c>
      <c r="BU2137" s="9">
        <v>1.9941434</v>
      </c>
      <c r="BV2137" s="9">
        <v>3.4245025999999998</v>
      </c>
      <c r="BW2137" s="9">
        <v>12.681747</v>
      </c>
      <c r="BX2137" s="9">
        <v>5.6751065000000001</v>
      </c>
      <c r="BY2137" s="9">
        <v>7.1678324</v>
      </c>
      <c r="BZ2137" s="9">
        <v>3.9649806000000001</v>
      </c>
      <c r="CA2137" s="9">
        <v>59.193058000000001</v>
      </c>
      <c r="CB2137" s="9">
        <v>96.325980000000001</v>
      </c>
      <c r="CC2137" s="9">
        <v>54.219050000000003</v>
      </c>
      <c r="CD2137" s="9">
        <v>93.494699999999995</v>
      </c>
    </row>
    <row r="2138" spans="1:82" ht="15.75" hidden="1" customHeight="1" x14ac:dyDescent="0.2">
      <c r="A2138" s="9" t="s">
        <v>113</v>
      </c>
      <c r="B2138" s="9" t="s">
        <v>5050</v>
      </c>
      <c r="C2138" s="9">
        <v>3795</v>
      </c>
      <c r="D2138" s="9">
        <v>251</v>
      </c>
      <c r="E2138" s="9">
        <v>427.34159617236401</v>
      </c>
      <c r="F2138" s="9">
        <v>2140</v>
      </c>
      <c r="G2138" s="9">
        <v>1091.3924999999999</v>
      </c>
      <c r="H2138" s="9">
        <v>394</v>
      </c>
      <c r="I2138" s="16">
        <v>4.50295209827396E-5</v>
      </c>
      <c r="J2138" s="9">
        <v>1851.9604111292001</v>
      </c>
      <c r="K2138" s="9">
        <v>31.031892573834799</v>
      </c>
      <c r="L2138" s="9">
        <v>8.46208086512929E-2</v>
      </c>
      <c r="M2138" s="9">
        <v>6.5517003112092697E-4</v>
      </c>
      <c r="N2138" s="9">
        <v>0.11728971962616799</v>
      </c>
      <c r="O2138" s="9">
        <v>0.39155630387732099</v>
      </c>
      <c r="P2138" s="9" t="s">
        <v>5051</v>
      </c>
      <c r="Q2138" s="9">
        <v>254452102</v>
      </c>
      <c r="R2138" s="9" t="s">
        <v>1678</v>
      </c>
      <c r="S2138" s="9">
        <v>10880</v>
      </c>
      <c r="T2138" s="9">
        <v>37.461711166737103</v>
      </c>
      <c r="U2138" s="9">
        <v>-119.950665421642</v>
      </c>
      <c r="V2138" s="9">
        <v>459</v>
      </c>
      <c r="W2138" s="9">
        <v>428</v>
      </c>
      <c r="X2138" s="9">
        <v>106316.50018317701</v>
      </c>
      <c r="Y2138" s="15">
        <f>X2138/1609.34</f>
        <v>66.062174669850378</v>
      </c>
      <c r="Z2138" s="9">
        <v>64121.238061139396</v>
      </c>
      <c r="AA2138" s="15">
        <f>Z2138/1609.34</f>
        <v>39.843189171423937</v>
      </c>
      <c r="AB2138" s="9">
        <v>42195.262122038301</v>
      </c>
      <c r="AC2138" s="9">
        <v>63141.849366107301</v>
      </c>
      <c r="AD2138" s="9">
        <v>40793.313511954802</v>
      </c>
      <c r="AE2138" s="9">
        <v>0.25813699226164499</v>
      </c>
      <c r="AF2138" s="9">
        <v>1.7741631267199399E-2</v>
      </c>
      <c r="AG2138" s="9">
        <v>619</v>
      </c>
      <c r="AH2138" s="9">
        <v>1.4934247</v>
      </c>
      <c r="AI2138" s="9">
        <v>5.2211270000000001</v>
      </c>
      <c r="AJ2138" s="9">
        <v>2.3119266000000001</v>
      </c>
      <c r="AK2138" s="9">
        <v>2.3131203999999999</v>
      </c>
      <c r="AL2138" s="9">
        <v>5.6821409999999997</v>
      </c>
      <c r="AM2138" s="9">
        <v>-2.9511638E-2</v>
      </c>
      <c r="AN2138" s="9">
        <v>5.820591E-3</v>
      </c>
      <c r="AO2138" s="9">
        <v>6.0038482999999997E-3</v>
      </c>
      <c r="AP2138" s="9">
        <v>1.7592490999999999</v>
      </c>
      <c r="AQ2138" s="9">
        <v>297.04633000000001</v>
      </c>
      <c r="AR2138" s="9">
        <v>49.426926000000002</v>
      </c>
      <c r="AS2138" s="9">
        <v>31.502973999999998</v>
      </c>
      <c r="AT2138" s="9">
        <v>1.3779207</v>
      </c>
      <c r="AU2138" s="9">
        <v>11.951653</v>
      </c>
      <c r="AV2138" s="9">
        <v>13.240383</v>
      </c>
      <c r="AW2138" s="9">
        <v>0.94779413999999995</v>
      </c>
      <c r="AX2138" s="12">
        <f ca="1">IFERROR(__xludf.DUMMYFUNCTION("1-(PERCENTRANK(FILTER(AG:AG, $A:$A=$A2138), $AG2138))"),0.732)</f>
        <v>0.73199999999999998</v>
      </c>
      <c r="AY2138" s="13">
        <f ca="1">IFERROR(__xludf.DUMMYFUNCTION("PERCENTRANK(FILTER(K:K, $A:$A=$A2138), $K2138)"),0.743)</f>
        <v>0.74299999999999999</v>
      </c>
      <c r="AZ2138" s="13">
        <f ca="1">IFERROR(__xludf.DUMMYFUNCTION("PERCENTRANK(FILTER(I:I, $A:$A=$A2138), $I2138)"),0.477)</f>
        <v>0.47699999999999998</v>
      </c>
      <c r="BA2138" s="12">
        <f ca="1">IFERROR(__xludf.DUMMYFUNCTION("PERCENTRANK(FILTER(AI:AI, $A:$A=$A2138), $AI2138)"),0.253)</f>
        <v>0.253</v>
      </c>
      <c r="BB2138" s="13">
        <f ca="1">IFERROR(__xludf.DUMMYFUNCTION("PERCENTRANK(FILTER(AT:AT, $A:$A=$A2138), $AT2138)"),0.767)</f>
        <v>0.76700000000000002</v>
      </c>
      <c r="BC2138" s="13">
        <f ca="1">IFERROR(__xludf.DUMMYFUNCTION("PERCENTRANK(FILTER(AU:AU, $A:$A=$A2138), $AU2138)"),0.461)</f>
        <v>0.46100000000000002</v>
      </c>
      <c r="BM2138" s="9">
        <v>2.8868372999999999E-2</v>
      </c>
      <c r="BN2138" s="9">
        <v>3.1355760000000003E-2</v>
      </c>
      <c r="BO2138" s="9">
        <v>1.6558317</v>
      </c>
      <c r="BP2138" s="9">
        <v>15.33652</v>
      </c>
      <c r="BQ2138" s="9">
        <v>0.55537205999999995</v>
      </c>
      <c r="BR2138" s="9">
        <v>2.1814475</v>
      </c>
      <c r="BS2138" s="9">
        <v>7.3314686</v>
      </c>
      <c r="BT2138" s="9">
        <v>6.3656706999999999</v>
      </c>
      <c r="BU2138" s="9">
        <v>2.3789956999999999</v>
      </c>
      <c r="BV2138" s="9">
        <v>3.9145137999999999</v>
      </c>
      <c r="BW2138" s="9">
        <v>11.610118999999999</v>
      </c>
      <c r="BX2138" s="9">
        <v>6.6408386000000004</v>
      </c>
      <c r="BY2138" s="9">
        <v>7.9994459999999998</v>
      </c>
      <c r="BZ2138" s="9">
        <v>4.5400799999999997</v>
      </c>
      <c r="CA2138" s="9">
        <v>42.456209999999999</v>
      </c>
      <c r="CB2138" s="9">
        <v>67.214939999999999</v>
      </c>
      <c r="CC2138" s="9">
        <v>59.513306</v>
      </c>
      <c r="CD2138" s="9">
        <v>87.880263999999997</v>
      </c>
    </row>
    <row r="2139" spans="1:82" ht="15.75" hidden="1" customHeight="1" x14ac:dyDescent="0.2">
      <c r="A2139" s="9" t="s">
        <v>106</v>
      </c>
      <c r="B2139" s="9" t="s">
        <v>5052</v>
      </c>
      <c r="C2139" s="9">
        <v>3733</v>
      </c>
      <c r="D2139" s="9">
        <v>386</v>
      </c>
      <c r="E2139" s="9">
        <v>742.01052001745495</v>
      </c>
      <c r="F2139" s="9">
        <v>1528</v>
      </c>
      <c r="G2139" s="9">
        <v>1436.8516999999999</v>
      </c>
      <c r="H2139" s="9">
        <v>142</v>
      </c>
      <c r="I2139" s="16">
        <v>3.3949187652492303E-5</v>
      </c>
      <c r="J2139" s="9">
        <v>1.20056287210964</v>
      </c>
      <c r="K2139" s="9">
        <v>0.526961832178516</v>
      </c>
      <c r="L2139" s="11">
        <v>2.93062743561509E-5</v>
      </c>
      <c r="M2139" s="11">
        <v>2.85283321002833E-5</v>
      </c>
      <c r="N2139" s="9">
        <v>0.25261780104712001</v>
      </c>
      <c r="O2139" s="9">
        <v>0.51641413514391399</v>
      </c>
      <c r="P2139" s="9" t="s">
        <v>5053</v>
      </c>
      <c r="Q2139" s="9">
        <v>83371105</v>
      </c>
      <c r="R2139" s="9" t="s">
        <v>5054</v>
      </c>
      <c r="S2139" s="9" t="s">
        <v>5055</v>
      </c>
      <c r="T2139" s="9">
        <v>37.281444710359096</v>
      </c>
      <c r="U2139" s="9">
        <v>-122.03350976722</v>
      </c>
      <c r="V2139" s="9">
        <v>287</v>
      </c>
      <c r="W2139" s="9">
        <v>323</v>
      </c>
      <c r="X2139" s="9">
        <v>36606.496562735403</v>
      </c>
      <c r="Y2139" s="15">
        <f>X2139/1609.34</f>
        <v>22.746278948348643</v>
      </c>
      <c r="Z2139" s="9">
        <v>17941.3762733896</v>
      </c>
      <c r="AA2139" s="15">
        <f>Z2139/1609.34</f>
        <v>11.148282074260008</v>
      </c>
      <c r="AB2139" s="9">
        <v>18665.120289345799</v>
      </c>
      <c r="AC2139" s="9">
        <v>15716.5349906601</v>
      </c>
      <c r="AD2139" s="9">
        <v>13460.301213932</v>
      </c>
      <c r="AE2139" s="9">
        <v>4.0510231582402403E-3</v>
      </c>
      <c r="AF2139" s="9">
        <v>4.8207846466539099E-3</v>
      </c>
      <c r="AG2139" s="9">
        <v>2531</v>
      </c>
      <c r="AH2139" s="9">
        <v>2.9270231999999998</v>
      </c>
      <c r="AI2139" s="9">
        <v>8.8637829999999997</v>
      </c>
      <c r="AJ2139" s="9">
        <v>2</v>
      </c>
      <c r="AK2139" s="9">
        <v>1.6346541999999999</v>
      </c>
      <c r="AL2139" s="9">
        <v>4.5137010000000002</v>
      </c>
      <c r="AM2139" s="9">
        <v>-0.40735966000000001</v>
      </c>
      <c r="AN2139" s="9">
        <v>3.8986175999999997E-2</v>
      </c>
      <c r="AO2139" s="9">
        <v>6.6127492999999999E-3</v>
      </c>
      <c r="AP2139" s="9">
        <v>1.7837912</v>
      </c>
      <c r="AQ2139" s="9">
        <v>295.68097</v>
      </c>
      <c r="AR2139" s="9">
        <v>39.606341999999998</v>
      </c>
      <c r="AS2139" s="9">
        <v>34.632694000000001</v>
      </c>
      <c r="AT2139" s="9">
        <v>1.0125701</v>
      </c>
      <c r="AU2139" s="9">
        <v>14.007616000000001</v>
      </c>
      <c r="AV2139" s="9">
        <v>15.351262999999999</v>
      </c>
      <c r="AW2139" s="9">
        <v>12.572115999999999</v>
      </c>
      <c r="AX2139" s="12">
        <f ca="1">IFERROR(__xludf.DUMMYFUNCTION("1-(PERCENTRANK(FILTER(AG:AG, $A:$A=$A2139), $AG2139))"),0.215999999999999)</f>
        <v>0.215999999999999</v>
      </c>
      <c r="AY2139" s="13">
        <f ca="1">IFERROR(__xludf.DUMMYFUNCTION("PERCENTRANK(FILTER(K:K, $A:$A=$A2139), $K2139)"),0.164)</f>
        <v>0.16400000000000001</v>
      </c>
      <c r="AZ2139" s="13">
        <f ca="1">IFERROR(__xludf.DUMMYFUNCTION("PERCENTRANK(FILTER(I:I, $A:$A=$A2139), $I2139)"),0.363)</f>
        <v>0.36299999999999999</v>
      </c>
      <c r="BA2139" s="12">
        <f ca="1">IFERROR(__xludf.DUMMYFUNCTION("PERCENTRANK(FILTER(AI:AI, $A:$A=$A2139), $AI2139)"),0.496)</f>
        <v>0.496</v>
      </c>
      <c r="BB2139" s="13">
        <f ca="1">IFERROR(__xludf.DUMMYFUNCTION("PERCENTRANK(FILTER(AT:AT, $A:$A=$A2139), $AT2139)"),0.667)</f>
        <v>0.66700000000000004</v>
      </c>
      <c r="BC2139" s="13">
        <f ca="1">IFERROR(__xludf.DUMMYFUNCTION("PERCENTRANK(FILTER(AU:AU, $A:$A=$A2139), $AU2139)"),0.28)</f>
        <v>0.28000000000000003</v>
      </c>
      <c r="BM2139" s="9">
        <v>0.29933235000000002</v>
      </c>
      <c r="BN2139" s="9">
        <v>5.7142856999999998E-2</v>
      </c>
      <c r="BO2139" s="9">
        <v>3.1928570000000001</v>
      </c>
      <c r="BP2139" s="9">
        <v>16.25</v>
      </c>
      <c r="BQ2139" s="9">
        <v>1.8259908</v>
      </c>
      <c r="BR2139" s="9">
        <v>7.0414750000000002</v>
      </c>
      <c r="BS2139" s="9">
        <v>10.197728</v>
      </c>
      <c r="BT2139" s="9">
        <v>8.5392740000000007</v>
      </c>
      <c r="BU2139" s="9">
        <v>1.9733006</v>
      </c>
      <c r="BV2139" s="9">
        <v>3.5886206999999999</v>
      </c>
      <c r="BW2139" s="9">
        <v>13.418424</v>
      </c>
      <c r="BX2139" s="9">
        <v>8.9332910000000005</v>
      </c>
      <c r="BY2139" s="9">
        <v>8.9447670000000006</v>
      </c>
      <c r="BZ2139" s="9">
        <v>5.6991490000000002</v>
      </c>
      <c r="CA2139" s="9">
        <v>56.498511999999998</v>
      </c>
      <c r="CB2139" s="9">
        <v>74.694190000000006</v>
      </c>
      <c r="CC2139" s="9">
        <v>49.676769999999998</v>
      </c>
      <c r="CD2139" s="9">
        <v>76.883870000000002</v>
      </c>
    </row>
    <row r="2140" spans="1:82" ht="15.75" hidden="1" customHeight="1" x14ac:dyDescent="0.2">
      <c r="A2140" s="9" t="s">
        <v>91</v>
      </c>
      <c r="B2140" s="9" t="s">
        <v>5056</v>
      </c>
      <c r="C2140" s="9">
        <v>854</v>
      </c>
      <c r="D2140" s="9">
        <v>61</v>
      </c>
      <c r="E2140" s="9">
        <v>158.21468902008101</v>
      </c>
      <c r="F2140" s="9">
        <v>223</v>
      </c>
      <c r="G2140" s="9">
        <v>236.2825</v>
      </c>
      <c r="H2140" s="9">
        <v>32</v>
      </c>
      <c r="I2140" s="16">
        <v>4.3718508749179798E-5</v>
      </c>
      <c r="J2140" s="9">
        <v>4.8781572932952502</v>
      </c>
      <c r="K2140" s="9">
        <v>1.2822795428118601</v>
      </c>
      <c r="L2140" s="9">
        <v>1.7969287242213899E-4</v>
      </c>
      <c r="M2140" s="11">
        <v>6.3787167690390197E-5</v>
      </c>
      <c r="N2140" s="9">
        <v>0.273542600896861</v>
      </c>
      <c r="O2140" s="9">
        <v>0.66959968767343903</v>
      </c>
      <c r="P2140" s="9" t="s">
        <v>5057</v>
      </c>
      <c r="Q2140" s="9">
        <v>13432207</v>
      </c>
      <c r="R2140" s="9" t="s">
        <v>4783</v>
      </c>
      <c r="S2140" s="9" t="s">
        <v>5058</v>
      </c>
      <c r="T2140" s="9">
        <v>38.016924599828002</v>
      </c>
      <c r="U2140" s="9">
        <v>-122.1409319175</v>
      </c>
      <c r="V2140" s="9">
        <v>163</v>
      </c>
      <c r="W2140" s="9">
        <v>1093</v>
      </c>
      <c r="X2140" s="9">
        <v>47322.165488818602</v>
      </c>
      <c r="Z2140" s="9">
        <v>7472.5685335117396</v>
      </c>
      <c r="AB2140" s="9">
        <v>39849.596955306901</v>
      </c>
      <c r="AC2140" s="9">
        <v>3375.14299001067</v>
      </c>
      <c r="AD2140" s="9">
        <v>14223.8913342015</v>
      </c>
      <c r="AE2140" s="9">
        <v>2.0411893660924798E-3</v>
      </c>
      <c r="AF2140" s="9">
        <v>1.3989922799737501E-3</v>
      </c>
      <c r="AG2140" s="9">
        <v>2145</v>
      </c>
      <c r="AH2140" s="9">
        <v>2.5043538000000001</v>
      </c>
      <c r="AI2140" s="9">
        <v>7.8800790000000003</v>
      </c>
      <c r="AJ2140" s="9">
        <v>2</v>
      </c>
      <c r="AK2140" s="9">
        <v>3.3031820000000001</v>
      </c>
      <c r="AL2140" s="9">
        <v>7.2469425000000003</v>
      </c>
      <c r="AM2140" s="9">
        <v>-1.8770952999999999</v>
      </c>
      <c r="AN2140" s="9">
        <v>4.5208335000000002E-2</v>
      </c>
      <c r="AO2140" s="9">
        <v>6.9074812000000001E-3</v>
      </c>
      <c r="AP2140" s="9">
        <v>1.4066559999999999</v>
      </c>
      <c r="AQ2140" s="9">
        <v>296.65159999999997</v>
      </c>
      <c r="AR2140" s="9">
        <v>38.259743</v>
      </c>
      <c r="AS2140" s="9">
        <v>34.298520000000003</v>
      </c>
      <c r="AT2140" s="9">
        <v>1.0712613</v>
      </c>
      <c r="AU2140" s="9">
        <v>14.647707</v>
      </c>
      <c r="AV2140" s="9">
        <v>15.921082500000001</v>
      </c>
      <c r="AW2140" s="9">
        <v>22.457747000000001</v>
      </c>
      <c r="AX2140" s="12">
        <f ca="1">IFERROR(__xludf.DUMMYFUNCTION("1-(PERCENTRANK(FILTER(AG:AG, $A:$A=$A2140), $AG2140))"),0.485)</f>
        <v>0.48499999999999999</v>
      </c>
      <c r="AY2140" s="13">
        <f ca="1">IFERROR(__xludf.DUMMYFUNCTION("PERCENTRANK(FILTER(K:K, $A:$A=$A2140), $K2140)"),0.499)</f>
        <v>0.499</v>
      </c>
      <c r="AZ2140" s="13">
        <f ca="1">IFERROR(__xludf.DUMMYFUNCTION("PERCENTRANK(FILTER(I:I, $A:$A=$A2140), $I2140)"),0.368)</f>
        <v>0.36799999999999999</v>
      </c>
      <c r="BA2140" s="12">
        <f ca="1">IFERROR(__xludf.DUMMYFUNCTION("PERCENTRANK(FILTER(AI:AI, $A:$A=$A2140), $AI2140)"),0.221)</f>
        <v>0.221</v>
      </c>
      <c r="BB2140" s="13">
        <f ca="1">IFERROR(__xludf.DUMMYFUNCTION("PERCENTRANK(FILTER(AT:AT, $A:$A=$A2140), $AT2140)"),0.804)</f>
        <v>0.80400000000000005</v>
      </c>
      <c r="BC2140" s="13">
        <f ca="1">IFERROR(__xludf.DUMMYFUNCTION("PERCENTRANK(FILTER(AU:AU, $A:$A=$A2140), $AU2140)"),0.269)</f>
        <v>0.26900000000000002</v>
      </c>
      <c r="BM2140" s="9">
        <v>0.4542293</v>
      </c>
      <c r="BN2140" s="9">
        <v>1.7083333999999999E-2</v>
      </c>
      <c r="BO2140" s="9">
        <v>9.4</v>
      </c>
      <c r="BP2140" s="9">
        <v>21.25</v>
      </c>
      <c r="BQ2140" s="9">
        <v>2.9927084000000002</v>
      </c>
      <c r="BR2140" s="9">
        <v>4.6458335000000002</v>
      </c>
      <c r="BS2140" s="9">
        <v>6.4774623</v>
      </c>
      <c r="BT2140" s="9">
        <v>6.2679625000000003</v>
      </c>
      <c r="BU2140" s="9">
        <v>2.2561952999999999</v>
      </c>
      <c r="BV2140" s="9">
        <v>3.8296828000000001</v>
      </c>
      <c r="BW2140" s="9">
        <v>12.984609000000001</v>
      </c>
      <c r="BX2140" s="9">
        <v>9.8929679999999998</v>
      </c>
      <c r="BY2140" s="9">
        <v>10.289434999999999</v>
      </c>
      <c r="BZ2140" s="9">
        <v>6.8845014999999998</v>
      </c>
      <c r="CA2140" s="9">
        <v>54.813327999999998</v>
      </c>
      <c r="CB2140" s="9">
        <v>69.321883999999997</v>
      </c>
      <c r="CC2140" s="9">
        <v>51.176383999999999</v>
      </c>
      <c r="CD2140" s="9">
        <v>70.331374999999994</v>
      </c>
    </row>
    <row r="2141" spans="1:82" ht="15.75" hidden="1" customHeight="1" x14ac:dyDescent="0.2">
      <c r="A2141" s="9" t="s">
        <v>91</v>
      </c>
      <c r="B2141" s="9" t="s">
        <v>5059</v>
      </c>
      <c r="C2141" s="9">
        <v>1046</v>
      </c>
      <c r="D2141" s="9">
        <v>302</v>
      </c>
      <c r="E2141" s="9">
        <v>796.74692963297696</v>
      </c>
      <c r="F2141" s="9">
        <v>1081</v>
      </c>
      <c r="G2141" s="9">
        <v>1211.6597999999999</v>
      </c>
      <c r="H2141" s="9">
        <v>70</v>
      </c>
      <c r="I2141" s="16">
        <v>5.3100136938155602E-5</v>
      </c>
      <c r="J2141" s="9">
        <v>3.79749049824189E-2</v>
      </c>
      <c r="K2141" s="9">
        <v>0.90522883472511095</v>
      </c>
      <c r="L2141" s="11">
        <v>2.0194222117873602E-6</v>
      </c>
      <c r="M2141" s="11">
        <v>6.3721940847065995E-5</v>
      </c>
      <c r="N2141" s="9">
        <v>0.27937095282146102</v>
      </c>
      <c r="O2141" s="9">
        <v>0.65756653491595196</v>
      </c>
      <c r="P2141" s="9" t="s">
        <v>5060</v>
      </c>
      <c r="Q2141" s="9">
        <v>42031125</v>
      </c>
      <c r="R2141" s="9" t="s">
        <v>706</v>
      </c>
      <c r="S2141" s="9">
        <v>1256</v>
      </c>
      <c r="T2141" s="9">
        <v>37.886643099984397</v>
      </c>
      <c r="U2141" s="9">
        <v>-122.53676974568199</v>
      </c>
      <c r="V2141" s="9">
        <v>123</v>
      </c>
      <c r="W2141" s="9">
        <v>520</v>
      </c>
      <c r="X2141" s="9">
        <v>31860.887401048902</v>
      </c>
      <c r="Z2141" s="9">
        <v>7051.2780829405901</v>
      </c>
      <c r="AB2141" s="9">
        <v>24809.609318108302</v>
      </c>
      <c r="AC2141" s="9">
        <v>6410.4568157132899</v>
      </c>
      <c r="AD2141" s="9">
        <v>22052.085605390701</v>
      </c>
      <c r="AE2141" s="9">
        <v>4.4605358592946197E-3</v>
      </c>
      <c r="AF2141" s="9">
        <v>3.7170095856708901E-3</v>
      </c>
      <c r="AG2141" s="9">
        <v>2146</v>
      </c>
      <c r="AH2141" s="9">
        <v>3.6679930000000001</v>
      </c>
      <c r="AI2141" s="9">
        <v>10.191704</v>
      </c>
      <c r="AJ2141" s="9">
        <v>2.125</v>
      </c>
      <c r="AK2141" s="9">
        <v>3.5923848</v>
      </c>
      <c r="AL2141" s="9">
        <v>8.2027249999999992</v>
      </c>
      <c r="AM2141" s="9">
        <v>-3.7678919999999998</v>
      </c>
      <c r="AN2141" s="9">
        <v>7.6999999999999999E-2</v>
      </c>
      <c r="AO2141" s="9">
        <v>7.2746896000000002E-3</v>
      </c>
      <c r="AP2141" s="9">
        <v>2.2721290000000001</v>
      </c>
      <c r="AQ2141" s="9">
        <v>292.61075</v>
      </c>
      <c r="AR2141" s="9">
        <v>27.522665</v>
      </c>
      <c r="AS2141" s="9">
        <v>24.338039999999999</v>
      </c>
      <c r="AT2141" s="9">
        <v>0.63124829999999998</v>
      </c>
      <c r="AU2141" s="9">
        <v>16.371416</v>
      </c>
      <c r="AV2141" s="9">
        <v>18.100012</v>
      </c>
      <c r="AW2141" s="9">
        <v>13.276399</v>
      </c>
      <c r="AX2141" s="12">
        <f ca="1">IFERROR(__xludf.DUMMYFUNCTION("1-(PERCENTRANK(FILTER(AG:AG, $A:$A=$A2141), $AG2141))"),0.483)</f>
        <v>0.48299999999999998</v>
      </c>
      <c r="AY2141" s="13">
        <f ca="1">IFERROR(__xludf.DUMMYFUNCTION("PERCENTRANK(FILTER(K:K, $A:$A=$A2141), $K2141)"),0.418)</f>
        <v>0.41799999999999998</v>
      </c>
      <c r="AZ2141" s="13">
        <f ca="1">IFERROR(__xludf.DUMMYFUNCTION("PERCENTRANK(FILTER(I:I, $A:$A=$A2141), $I2141)"),0.505)</f>
        <v>0.505</v>
      </c>
      <c r="BA2141" s="12">
        <f ca="1">IFERROR(__xludf.DUMMYFUNCTION("PERCENTRANK(FILTER(AI:AI, $A:$A=$A2141), $AI2141)"),0.367)</f>
        <v>0.36699999999999999</v>
      </c>
      <c r="BB2141" s="13">
        <f ca="1">IFERROR(__xludf.DUMMYFUNCTION("PERCENTRANK(FILTER(AT:AT, $A:$A=$A2141), $AT2141)"),0.089)</f>
        <v>8.8999999999999996E-2</v>
      </c>
      <c r="BC2141" s="13">
        <f ca="1">IFERROR(__xludf.DUMMYFUNCTION("PERCENTRANK(FILTER(AU:AU, $A:$A=$A2141), $AU2141)"),0.868)</f>
        <v>0.86799999999999999</v>
      </c>
      <c r="BM2141" s="9">
        <v>0.57344300000000004</v>
      </c>
      <c r="BN2141" s="9">
        <v>4.3999999999999997E-2</v>
      </c>
      <c r="BO2141" s="9">
        <v>7.9027776999999997</v>
      </c>
      <c r="BP2141" s="9">
        <v>21.527778999999999</v>
      </c>
      <c r="BQ2141" s="9">
        <v>6.4063749999999997</v>
      </c>
      <c r="BR2141" s="9">
        <v>13.512499999999999</v>
      </c>
      <c r="BS2141" s="9">
        <v>10.8119</v>
      </c>
      <c r="BT2141" s="9">
        <v>9.1526750000000003</v>
      </c>
      <c r="BU2141" s="9">
        <v>1.4721226000000001</v>
      </c>
      <c r="BV2141" s="9">
        <v>2.5312082999999999</v>
      </c>
      <c r="BW2141" s="9">
        <v>15.682301499999999</v>
      </c>
      <c r="BX2141" s="9">
        <v>13.469263</v>
      </c>
      <c r="BY2141" s="9">
        <v>12.146067</v>
      </c>
      <c r="BZ2141" s="9">
        <v>9.7865479999999998</v>
      </c>
      <c r="CA2141" s="9">
        <v>49.431747000000001</v>
      </c>
      <c r="CB2141" s="9">
        <v>48.142017000000003</v>
      </c>
      <c r="CC2141" s="9">
        <v>37.545769999999997</v>
      </c>
      <c r="CD2141" s="9">
        <v>49.154076000000003</v>
      </c>
    </row>
    <row r="2142" spans="1:82" ht="15.75" hidden="1" customHeight="1" x14ac:dyDescent="0.2">
      <c r="A2142" s="9" t="s">
        <v>113</v>
      </c>
      <c r="B2142" s="9" t="s">
        <v>5061</v>
      </c>
      <c r="C2142" s="9">
        <v>1817</v>
      </c>
      <c r="D2142" s="9">
        <v>762</v>
      </c>
      <c r="E2142" s="9">
        <v>1142.9751583458001</v>
      </c>
      <c r="F2142" s="9">
        <v>3407</v>
      </c>
      <c r="G2142" s="9">
        <v>2249.8804</v>
      </c>
      <c r="H2142" s="9">
        <v>456</v>
      </c>
      <c r="I2142" s="16">
        <v>7.3809849466175499E-5</v>
      </c>
      <c r="J2142" s="9">
        <v>491.74597332727097</v>
      </c>
      <c r="K2142" s="9">
        <v>11.630892728648</v>
      </c>
      <c r="L2142" s="9">
        <v>3.89998522399145E-2</v>
      </c>
      <c r="M2142" s="9">
        <v>4.1398295571582801E-4</v>
      </c>
      <c r="N2142" s="9">
        <v>0.22365717640152599</v>
      </c>
      <c r="O2142" s="9">
        <v>0.50801596966249396</v>
      </c>
      <c r="P2142" s="9" t="s">
        <v>5062</v>
      </c>
      <c r="Q2142" s="9">
        <v>254421103</v>
      </c>
      <c r="R2142" s="9" t="s">
        <v>399</v>
      </c>
      <c r="S2142" s="9" t="s">
        <v>98</v>
      </c>
      <c r="T2142" s="9">
        <v>37.322002459727202</v>
      </c>
      <c r="U2142" s="9">
        <v>-119.634458818539</v>
      </c>
      <c r="V2142" s="9">
        <v>760</v>
      </c>
      <c r="W2142" s="9">
        <v>845</v>
      </c>
      <c r="X2142" s="9">
        <v>106522.07283709401</v>
      </c>
      <c r="Y2142" s="15">
        <f>X2142/1609.34</f>
        <v>66.189911912395146</v>
      </c>
      <c r="Z2142" s="9">
        <v>54035.262819025498</v>
      </c>
      <c r="AA2142" s="15">
        <f>Z2142/1609.34</f>
        <v>33.576039133449427</v>
      </c>
      <c r="AB2142" s="9">
        <v>52486.810018068703</v>
      </c>
      <c r="AC2142" s="9">
        <v>50881.374682669397</v>
      </c>
      <c r="AD2142" s="9">
        <v>46600.722026652198</v>
      </c>
      <c r="AE2142" s="9">
        <v>0.18877622780641701</v>
      </c>
      <c r="AF2142" s="9">
        <v>3.3657291356575997E-2</v>
      </c>
      <c r="AG2142" s="9">
        <v>914</v>
      </c>
      <c r="AH2142" s="9">
        <v>2.7463991999999999</v>
      </c>
      <c r="AI2142" s="9">
        <v>9.2509879999999995</v>
      </c>
      <c r="AJ2142" s="9">
        <v>2.6632503999999999</v>
      </c>
      <c r="AK2142" s="9">
        <v>1.7069038999999999</v>
      </c>
      <c r="AL2142" s="9">
        <v>4.0355854000000004</v>
      </c>
      <c r="AM2142" s="9">
        <v>-0.32376792999999998</v>
      </c>
      <c r="AN2142" s="9">
        <v>3.0541727000000001E-2</v>
      </c>
      <c r="AO2142" s="9">
        <v>5.9481426000000002E-3</v>
      </c>
      <c r="AP2142" s="9">
        <v>2.0635273000000001</v>
      </c>
      <c r="AQ2142" s="9">
        <v>296.90384</v>
      </c>
      <c r="AR2142" s="9">
        <v>51.87818</v>
      </c>
      <c r="AS2142" s="9">
        <v>34.952680000000001</v>
      </c>
      <c r="AT2142" s="9">
        <v>1.4291160000000001</v>
      </c>
      <c r="AU2142" s="9">
        <v>11.233172</v>
      </c>
      <c r="AV2142" s="9">
        <v>12.637327000000001</v>
      </c>
      <c r="AW2142" s="9">
        <v>6.1868210000000001</v>
      </c>
      <c r="AX2142" s="12">
        <f ca="1">IFERROR(__xludf.DUMMYFUNCTION("1-(PERCENTRANK(FILTER(AG:AG, $A:$A=$A2142), $AG2142))"),0.601)</f>
        <v>0.60099999999999998</v>
      </c>
      <c r="AY2142" s="13">
        <f ca="1">IFERROR(__xludf.DUMMYFUNCTION("PERCENTRANK(FILTER(K:K, $A:$A=$A2142), $K2142)"),0.483)</f>
        <v>0.48299999999999998</v>
      </c>
      <c r="AZ2142" s="13">
        <f ca="1">IFERROR(__xludf.DUMMYFUNCTION("PERCENTRANK(FILTER(I:I, $A:$A=$A2142), $I2142)"),0.765)</f>
        <v>0.76500000000000001</v>
      </c>
      <c r="BA2142" s="12">
        <f ca="1">IFERROR(__xludf.DUMMYFUNCTION("PERCENTRANK(FILTER(AI:AI, $A:$A=$A2142), $AI2142)"),0.483)</f>
        <v>0.48299999999999998</v>
      </c>
      <c r="BB2142" s="13">
        <f ca="1">IFERROR(__xludf.DUMMYFUNCTION("PERCENTRANK(FILTER(AT:AT, $A:$A=$A2142), $AT2142)"),0.814)</f>
        <v>0.81399999999999995</v>
      </c>
      <c r="BC2142" s="13">
        <f ca="1">IFERROR(__xludf.DUMMYFUNCTION("PERCENTRANK(FILTER(AU:AU, $A:$A=$A2142), $AU2142)"),0.246)</f>
        <v>0.246</v>
      </c>
      <c r="BM2142" s="9">
        <v>0.1776615</v>
      </c>
      <c r="BN2142" s="9">
        <v>5.4231330000000001E-2</v>
      </c>
      <c r="BO2142" s="9">
        <v>2.7590132000000001</v>
      </c>
      <c r="BP2142" s="9">
        <v>17.727620000000002</v>
      </c>
      <c r="BQ2142" s="9">
        <v>2.3582136999999999</v>
      </c>
      <c r="BR2142" s="9">
        <v>4.9882869999999997</v>
      </c>
      <c r="BS2142" s="9">
        <v>9.3468959999999992</v>
      </c>
      <c r="BT2142" s="9">
        <v>8.0565519999999999</v>
      </c>
      <c r="BU2142" s="9">
        <v>2.3808083999999998</v>
      </c>
      <c r="BV2142" s="9">
        <v>3.9896748</v>
      </c>
      <c r="BW2142" s="9">
        <v>10.700255</v>
      </c>
      <c r="BX2142" s="9">
        <v>6.1261429999999999</v>
      </c>
      <c r="BY2142" s="9">
        <v>6.7745137</v>
      </c>
      <c r="BZ2142" s="9">
        <v>4.2468190000000003</v>
      </c>
      <c r="CA2142" s="9">
        <v>52.100482999999997</v>
      </c>
      <c r="CB2142" s="9">
        <v>72.627529999999993</v>
      </c>
      <c r="CC2142" s="9">
        <v>64.726523999999998</v>
      </c>
      <c r="CD2142" s="9">
        <v>90.104349999999997</v>
      </c>
    </row>
    <row r="2143" spans="1:82" ht="15.75" hidden="1" customHeight="1" x14ac:dyDescent="0.2">
      <c r="A2143" s="9" t="s">
        <v>77</v>
      </c>
      <c r="B2143" s="9" t="s">
        <v>5063</v>
      </c>
      <c r="C2143" s="9">
        <v>5237</v>
      </c>
      <c r="D2143" s="9">
        <v>72</v>
      </c>
      <c r="E2143" s="9">
        <v>121.70132915944799</v>
      </c>
      <c r="F2143" s="9">
        <v>91</v>
      </c>
      <c r="G2143" s="9">
        <v>132.07906</v>
      </c>
      <c r="H2143" s="9">
        <v>51</v>
      </c>
      <c r="I2143" s="16">
        <v>6.2894543910207304E-5</v>
      </c>
      <c r="J2143" s="9">
        <v>3.8570783523352997E-2</v>
      </c>
      <c r="K2143" s="9">
        <v>0.97065422504112597</v>
      </c>
      <c r="L2143" s="11">
        <v>2.4253235636392599E-6</v>
      </c>
      <c r="M2143" s="11">
        <v>6.3675884797726801E-5</v>
      </c>
      <c r="N2143" s="9">
        <v>0.79120879120879095</v>
      </c>
      <c r="O2143" s="9">
        <v>0.92142791629667198</v>
      </c>
      <c r="P2143" s="9" t="s">
        <v>5064</v>
      </c>
      <c r="Q2143" s="9">
        <v>42861101</v>
      </c>
      <c r="R2143" s="9" t="s">
        <v>3613</v>
      </c>
      <c r="S2143" s="9">
        <v>554</v>
      </c>
      <c r="T2143" s="9">
        <v>38.711031191105299</v>
      </c>
      <c r="U2143" s="9">
        <v>-123.33844985819201</v>
      </c>
      <c r="V2143" s="9">
        <v>227</v>
      </c>
      <c r="W2143" s="9">
        <v>145</v>
      </c>
      <c r="X2143" s="9">
        <v>50761.507886325802</v>
      </c>
      <c r="Z2143" s="9">
        <v>43657.3062760998</v>
      </c>
      <c r="AB2143" s="9">
        <v>7104.2016102259904</v>
      </c>
      <c r="AC2143" s="9">
        <v>43657.3062760998</v>
      </c>
      <c r="AD2143" s="9">
        <v>7104.2016102259904</v>
      </c>
      <c r="AE2143" s="9">
        <v>3.2474701246840701E-3</v>
      </c>
      <c r="AF2143" s="9">
        <v>3.2076217394205698E-3</v>
      </c>
      <c r="AG2143" s="9">
        <v>2148</v>
      </c>
      <c r="AH2143" s="9">
        <v>12.335478</v>
      </c>
      <c r="AI2143" s="9">
        <v>23.040758</v>
      </c>
      <c r="AJ2143" s="9">
        <v>2</v>
      </c>
      <c r="AK2143" s="9">
        <v>2.2148533000000001</v>
      </c>
      <c r="AL2143" s="9">
        <v>5.8780203000000002</v>
      </c>
      <c r="AM2143" s="9">
        <v>3.9345151999999999</v>
      </c>
      <c r="AN2143" s="9">
        <v>5.4683544000000001E-2</v>
      </c>
      <c r="AO2143" s="9">
        <v>7.0208906999999999E-3</v>
      </c>
      <c r="AP2143" s="9">
        <v>3.1457145</v>
      </c>
      <c r="AQ2143" s="9">
        <v>293.73059999999998</v>
      </c>
      <c r="AR2143" s="9">
        <v>25.207592000000002</v>
      </c>
      <c r="AS2143" s="9">
        <v>28.552685</v>
      </c>
      <c r="AT2143" s="9">
        <v>0.72551315999999999</v>
      </c>
      <c r="AU2143" s="9">
        <v>17.356940999999999</v>
      </c>
      <c r="AV2143" s="9">
        <v>19.45872</v>
      </c>
      <c r="AW2143" s="9">
        <v>0.48022723</v>
      </c>
      <c r="AX2143" s="12">
        <f ca="1">IFERROR(__xludf.DUMMYFUNCTION("1-(PERCENTRANK(FILTER(AG:AG, $A:$A=$A2143), $AG2143))"),0.0889999999999999)</f>
        <v>8.8999999999999899E-2</v>
      </c>
      <c r="AY2143" s="13">
        <f ca="1">IFERROR(__xludf.DUMMYFUNCTION("PERCENTRANK(FILTER(K:K, $A:$A=$A2143), $K2143)"),0.144)</f>
        <v>0.14399999999999999</v>
      </c>
      <c r="AZ2143" s="13">
        <f ca="1">IFERROR(__xludf.DUMMYFUNCTION("PERCENTRANK(FILTER(I:I, $A:$A=$A2143), $I2143)"),0.135)</f>
        <v>0.13500000000000001</v>
      </c>
      <c r="BA2143" s="12">
        <f ca="1">IFERROR(__xludf.DUMMYFUNCTION("PERCENTRANK(FILTER(AI:AI, $A:$A=$A2143), $AI2143)"),0.681)</f>
        <v>0.68100000000000005</v>
      </c>
      <c r="BB2143" s="13">
        <f ca="1">IFERROR(__xludf.DUMMYFUNCTION("PERCENTRANK(FILTER(AT:AT, $A:$A=$A2143), $AT2143)"),0.212)</f>
        <v>0.21199999999999999</v>
      </c>
      <c r="BC2143" s="13">
        <f ca="1">IFERROR(__xludf.DUMMYFUNCTION("PERCENTRANK(FILTER(AU:AU, $A:$A=$A2143), $AU2143)"),0.645)</f>
        <v>0.64500000000000002</v>
      </c>
      <c r="BM2143" s="9">
        <v>7.9062339999999995E-2</v>
      </c>
      <c r="BN2143" s="9">
        <v>0.11733913</v>
      </c>
      <c r="BO2143" s="9">
        <v>1.6851852</v>
      </c>
      <c r="BP2143" s="9">
        <v>13.143518</v>
      </c>
      <c r="BQ2143" s="9">
        <v>1.2260398E-2</v>
      </c>
      <c r="BR2143" s="9">
        <v>0.16455697</v>
      </c>
      <c r="BS2143" s="9">
        <v>13.610199</v>
      </c>
      <c r="BT2143" s="9">
        <v>11.962972000000001</v>
      </c>
      <c r="BU2143" s="9">
        <v>1.7514266999999999</v>
      </c>
      <c r="BV2143" s="9">
        <v>2.7593899</v>
      </c>
      <c r="BW2143" s="9">
        <v>16.48911</v>
      </c>
      <c r="BX2143" s="9">
        <v>13.043863999999999</v>
      </c>
      <c r="BY2143" s="9">
        <v>12.010524999999999</v>
      </c>
      <c r="BZ2143" s="9">
        <v>9.6726849999999995</v>
      </c>
      <c r="CA2143" s="9">
        <v>56.399436999999999</v>
      </c>
      <c r="CB2143" s="9">
        <v>65.981125000000006</v>
      </c>
      <c r="CC2143" s="9">
        <v>37.670566999999998</v>
      </c>
      <c r="CD2143" s="9">
        <v>50.944237000000001</v>
      </c>
    </row>
    <row r="2144" spans="1:82" ht="15.75" hidden="1" customHeight="1" x14ac:dyDescent="0.2">
      <c r="A2144" s="9" t="s">
        <v>73</v>
      </c>
      <c r="B2144" s="9" t="s">
        <v>5065</v>
      </c>
      <c r="C2144" s="9">
        <v>7366</v>
      </c>
      <c r="D2144" s="9">
        <v>9</v>
      </c>
      <c r="E2144" s="9">
        <v>15.489444581552</v>
      </c>
      <c r="F2144" s="9">
        <v>19</v>
      </c>
      <c r="G2144" s="9">
        <v>18.696853999999998</v>
      </c>
      <c r="H2144" s="9">
        <v>3</v>
      </c>
      <c r="I2144" s="16">
        <v>9.7943674821484195E-5</v>
      </c>
      <c r="J2144" s="9">
        <v>3.9647852020209103E-2</v>
      </c>
      <c r="K2144" s="9">
        <v>3.7577119655907102E-3</v>
      </c>
      <c r="L2144" s="11">
        <v>3.8106444373799499E-6</v>
      </c>
      <c r="M2144" s="11">
        <v>6.3651561523177705E-5</v>
      </c>
      <c r="N2144" s="9">
        <v>0.47368421052631499</v>
      </c>
      <c r="O2144" s="9">
        <v>0.82845193537394501</v>
      </c>
      <c r="P2144" s="9" t="s">
        <v>5066</v>
      </c>
      <c r="Q2144" s="9">
        <v>152481107</v>
      </c>
      <c r="R2144" s="9" t="s">
        <v>1784</v>
      </c>
      <c r="S2144" s="9">
        <v>65574</v>
      </c>
      <c r="T2144" s="9">
        <v>39.230529509479098</v>
      </c>
      <c r="U2144" s="9">
        <v>-121.034561044501</v>
      </c>
      <c r="V2144" s="9">
        <v>92</v>
      </c>
      <c r="W2144" s="9">
        <v>43</v>
      </c>
      <c r="X2144" s="9">
        <v>4339.6090954621704</v>
      </c>
      <c r="Z2144" s="9">
        <v>2799.3607014591998</v>
      </c>
      <c r="AB2144" s="9">
        <v>1540.2483940029699</v>
      </c>
      <c r="AC2144" s="9">
        <v>445.92498534480501</v>
      </c>
      <c r="AD2144" s="9">
        <v>33.732561819235897</v>
      </c>
      <c r="AE2144" s="9">
        <v>1.9095468456953299E-4</v>
      </c>
      <c r="AF2144" s="9">
        <v>2.9383102446445199E-4</v>
      </c>
      <c r="AG2144" s="9">
        <v>2149</v>
      </c>
      <c r="AH2144" s="9">
        <v>3.3632749999999998</v>
      </c>
      <c r="AI2144" s="9">
        <v>12.360144999999999</v>
      </c>
      <c r="AJ2144" s="9">
        <v>2</v>
      </c>
      <c r="AK2144" s="9">
        <v>1.9988741000000001</v>
      </c>
      <c r="AL2144" s="9">
        <v>5.5375620000000003</v>
      </c>
      <c r="AM2144" s="9">
        <v>-1.9482557</v>
      </c>
      <c r="AN2144" s="9">
        <v>1.2500000000000001E-2</v>
      </c>
      <c r="AO2144" s="9">
        <v>5.3996755999999998E-3</v>
      </c>
      <c r="AP2144" s="9">
        <v>4.0165576999999999</v>
      </c>
      <c r="AQ2144" s="9">
        <v>293.57619999999997</v>
      </c>
      <c r="AR2144" s="9">
        <v>46.202514999999998</v>
      </c>
      <c r="AS2144" s="9">
        <v>32.841686000000003</v>
      </c>
      <c r="AT2144" s="9">
        <v>1.1362384999999999</v>
      </c>
      <c r="AU2144" s="9">
        <v>12.223177</v>
      </c>
      <c r="AV2144" s="9">
        <v>14.376842</v>
      </c>
      <c r="AW2144" s="9">
        <v>34.857894999999999</v>
      </c>
      <c r="AX2144" s="12">
        <f ca="1">IFERROR(__xludf.DUMMYFUNCTION("1-(PERCENTRANK(FILTER(AG:AG, $A:$A=$A2144), $AG2144))"),0.106999999999999)</f>
        <v>0.106999999999999</v>
      </c>
      <c r="AY2144" s="13">
        <f ca="1">IFERROR(__xludf.DUMMYFUNCTION("PERCENTRANK(FILTER(K:K, $A:$A=$A2144), $K2144)"),0.013)</f>
        <v>1.2999999999999999E-2</v>
      </c>
      <c r="AZ2144" s="13">
        <f ca="1">IFERROR(__xludf.DUMMYFUNCTION("PERCENTRANK(FILTER(I:I, $A:$A=$A2144), $I2144)"),0.727)</f>
        <v>0.72699999999999998</v>
      </c>
      <c r="BA2144" s="12">
        <f ca="1">IFERROR(__xludf.DUMMYFUNCTION("PERCENTRANK(FILTER(AI:AI, $A:$A=$A2144), $AI2144)"),0.532)</f>
        <v>0.53200000000000003</v>
      </c>
      <c r="BB2144" s="13">
        <f ca="1">IFERROR(__xludf.DUMMYFUNCTION("PERCENTRANK(FILTER(AT:AT, $A:$A=$A2144), $AT2144)"),0.122)</f>
        <v>0.122</v>
      </c>
      <c r="BC2144" s="13">
        <f ca="1">IFERROR(__xludf.DUMMYFUNCTION("PERCENTRANK(FILTER(AU:AU, $A:$A=$A2144), $AU2144)"),0.441)</f>
        <v>0.441</v>
      </c>
      <c r="BM2144" s="9">
        <v>0.51766557000000002</v>
      </c>
      <c r="BN2144" s="9">
        <v>4.4999999999999998E-2</v>
      </c>
      <c r="BO2144" s="9">
        <v>2.8333333000000001</v>
      </c>
      <c r="BP2144" s="9">
        <v>10.5</v>
      </c>
      <c r="BQ2144" s="9">
        <v>2.1324999999999998</v>
      </c>
      <c r="BR2144" s="9">
        <v>2.375</v>
      </c>
      <c r="BS2144" s="9">
        <v>8.8667010000000008</v>
      </c>
      <c r="BT2144" s="9">
        <v>6.9945436000000001</v>
      </c>
      <c r="BU2144" s="9">
        <v>2.0289369000000002</v>
      </c>
      <c r="BV2144" s="9">
        <v>3.4859369</v>
      </c>
      <c r="BW2144" s="9">
        <v>12.978319000000001</v>
      </c>
      <c r="BX2144" s="9">
        <v>5.9677777000000001</v>
      </c>
      <c r="BY2144" s="9">
        <v>7.9929490000000003</v>
      </c>
      <c r="BZ2144" s="9">
        <v>4.0740967000000001</v>
      </c>
      <c r="CA2144" s="9">
        <v>55.782310000000003</v>
      </c>
      <c r="CB2144" s="9">
        <v>92.725266000000005</v>
      </c>
      <c r="CC2144" s="9">
        <v>52.881717999999999</v>
      </c>
      <c r="CD2144" s="9">
        <v>92.029020000000003</v>
      </c>
    </row>
    <row r="2145" spans="1:82" ht="15.75" hidden="1" customHeight="1" x14ac:dyDescent="0.2">
      <c r="A2145" s="9" t="s">
        <v>91</v>
      </c>
      <c r="B2145" s="9" t="s">
        <v>5067</v>
      </c>
      <c r="C2145" s="9">
        <v>4601</v>
      </c>
      <c r="D2145" s="9">
        <v>55</v>
      </c>
      <c r="E2145" s="9">
        <v>188.073135252149</v>
      </c>
      <c r="F2145" s="9">
        <v>80</v>
      </c>
      <c r="G2145" s="9">
        <v>197.44307000000001</v>
      </c>
      <c r="H2145" s="9">
        <v>25</v>
      </c>
      <c r="I2145" s="16">
        <v>2.73663611005758E-5</v>
      </c>
      <c r="J2145" s="9">
        <v>74.570878152097606</v>
      </c>
      <c r="K2145" s="9">
        <v>3.4005276077271702</v>
      </c>
      <c r="L2145" s="9">
        <v>2.0145328935311899E-3</v>
      </c>
      <c r="M2145" s="11">
        <v>6.3549984042197104E-5</v>
      </c>
      <c r="N2145" s="9">
        <v>0.6875</v>
      </c>
      <c r="O2145" s="9">
        <v>0.95254361557698997</v>
      </c>
      <c r="P2145" s="9" t="s">
        <v>5068</v>
      </c>
      <c r="Q2145" s="9">
        <v>14592105</v>
      </c>
      <c r="R2145" s="9" t="s">
        <v>5069</v>
      </c>
      <c r="S2145" s="9" t="s">
        <v>5070</v>
      </c>
      <c r="T2145" s="9">
        <v>37.895098649464003</v>
      </c>
      <c r="U2145" s="9">
        <v>-121.69650785197901</v>
      </c>
      <c r="V2145" s="9">
        <v>131</v>
      </c>
      <c r="W2145" s="9">
        <v>66</v>
      </c>
      <c r="X2145" s="9">
        <v>21006.113946423699</v>
      </c>
      <c r="Z2145" s="9">
        <v>18129.507210120199</v>
      </c>
      <c r="AB2145" s="9">
        <v>2876.6067363034799</v>
      </c>
      <c r="AC2145" s="9">
        <v>12899.4497164037</v>
      </c>
      <c r="AD2145" s="9">
        <v>1629.85069807022</v>
      </c>
      <c r="AE2145" s="9">
        <v>1.58874960105492E-3</v>
      </c>
      <c r="AF2145" s="9">
        <v>6.8415902751439695E-4</v>
      </c>
      <c r="AG2145" s="9">
        <v>2150</v>
      </c>
      <c r="AH2145" s="9">
        <v>0.98904729999999996</v>
      </c>
      <c r="AI2145" s="9">
        <v>3.2965762999999999</v>
      </c>
      <c r="AJ2145" s="9">
        <v>2</v>
      </c>
      <c r="AK2145" s="9">
        <v>3.0976423999999998</v>
      </c>
      <c r="AL2145" s="9">
        <v>8.5353169999999992</v>
      </c>
      <c r="AM2145" s="9">
        <v>-2.3847972999999998</v>
      </c>
      <c r="AN2145" s="9">
        <v>6.7484659999999998E-4</v>
      </c>
      <c r="AO2145" s="9">
        <v>6.7807919999999999E-3</v>
      </c>
      <c r="AP2145" s="9">
        <v>1.001266</v>
      </c>
      <c r="AQ2145" s="9">
        <v>297.71185000000003</v>
      </c>
      <c r="AR2145" s="9">
        <v>42.967236</v>
      </c>
      <c r="AS2145" s="9">
        <v>34.980125000000001</v>
      </c>
      <c r="AT2145" s="9">
        <v>1.2403278</v>
      </c>
      <c r="AU2145" s="9">
        <v>13.730185000000001</v>
      </c>
      <c r="AV2145" s="9">
        <v>14.795078999999999</v>
      </c>
      <c r="AW2145" s="9">
        <v>0.95984150000000001</v>
      </c>
      <c r="AX2145" s="12">
        <f ca="1">IFERROR(__xludf.DUMMYFUNCTION("1-(PERCENTRANK(FILTER(AG:AG, $A:$A=$A2145), $AG2145))"),0.481)</f>
        <v>0.48099999999999998</v>
      </c>
      <c r="AY2145" s="13">
        <f ca="1">IFERROR(__xludf.DUMMYFUNCTION("PERCENTRANK(FILTER(K:K, $A:$A=$A2145), $K2145)"),0.721)</f>
        <v>0.72099999999999997</v>
      </c>
      <c r="AZ2145" s="13">
        <f ca="1">IFERROR(__xludf.DUMMYFUNCTION("PERCENTRANK(FILTER(I:I, $A:$A=$A2145), $I2145)"),0.185)</f>
        <v>0.185</v>
      </c>
      <c r="BA2145" s="12">
        <f ca="1">IFERROR(__xludf.DUMMYFUNCTION("PERCENTRANK(FILTER(AI:AI, $A:$A=$A2145), $AI2145)"),0.034)</f>
        <v>3.4000000000000002E-2</v>
      </c>
      <c r="BB2145" s="13">
        <f ca="1">IFERROR(__xludf.DUMMYFUNCTION("PERCENTRANK(FILTER(AT:AT, $A:$A=$A2145), $AT2145)"),0.984)</f>
        <v>0.98399999999999999</v>
      </c>
      <c r="BC2145" s="13">
        <f ca="1">IFERROR(__xludf.DUMMYFUNCTION("PERCENTRANK(FILTER(AU:AU, $A:$A=$A2145), $AU2145)"),0.064)</f>
        <v>6.4000000000000001E-2</v>
      </c>
      <c r="BM2145" s="9">
        <v>0.20555432000000001</v>
      </c>
      <c r="BN2145" s="9">
        <v>2.5153374E-3</v>
      </c>
      <c r="BO2145" s="9">
        <v>1.5934066</v>
      </c>
      <c r="BP2145" s="9">
        <v>13.450549000000001</v>
      </c>
      <c r="BQ2145" s="9">
        <v>1.0504294999999999</v>
      </c>
      <c r="BR2145" s="9">
        <v>0.49079755000000003</v>
      </c>
      <c r="BS2145" s="9">
        <v>6.9704522999999998</v>
      </c>
      <c r="BT2145" s="9">
        <v>5.2972840000000003</v>
      </c>
      <c r="BU2145" s="9">
        <v>2.3204805999999998</v>
      </c>
      <c r="BV2145" s="9">
        <v>3.88958</v>
      </c>
      <c r="BW2145" s="9">
        <v>12.485220999999999</v>
      </c>
      <c r="BX2145" s="9">
        <v>8.6274429999999995</v>
      </c>
      <c r="BY2145" s="9">
        <v>9.4979270000000007</v>
      </c>
      <c r="BZ2145" s="9">
        <v>5.8484793000000002</v>
      </c>
      <c r="CA2145" s="9">
        <v>51.746780000000001</v>
      </c>
      <c r="CB2145" s="9">
        <v>71.428910000000002</v>
      </c>
      <c r="CC2145" s="9">
        <v>54.813152000000002</v>
      </c>
      <c r="CD2145" s="9">
        <v>77.537949999999995</v>
      </c>
    </row>
    <row r="2146" spans="1:82" ht="15.75" hidden="1" customHeight="1" x14ac:dyDescent="0.2">
      <c r="A2146" s="9" t="s">
        <v>91</v>
      </c>
      <c r="B2146" s="9" t="s">
        <v>5071</v>
      </c>
      <c r="C2146" s="9">
        <v>5148</v>
      </c>
      <c r="D2146" s="9">
        <v>108</v>
      </c>
      <c r="E2146" s="9">
        <v>302.44726977559901</v>
      </c>
      <c r="F2146" s="9">
        <v>276</v>
      </c>
      <c r="G2146" s="9">
        <v>391.72582999999997</v>
      </c>
      <c r="H2146" s="9">
        <v>17</v>
      </c>
      <c r="I2146" s="16">
        <v>7.6636676727931006E-5</v>
      </c>
      <c r="J2146" s="9">
        <v>3.7817748747058802E-2</v>
      </c>
      <c r="K2146" s="9">
        <v>0.57220307396103898</v>
      </c>
      <c r="L2146" s="11">
        <v>2.8982265853064699E-6</v>
      </c>
      <c r="M2146" s="11">
        <v>6.3501834895706607E-5</v>
      </c>
      <c r="N2146" s="9">
        <v>0.39130434782608697</v>
      </c>
      <c r="O2146" s="9">
        <v>0.77208916684222595</v>
      </c>
      <c r="P2146" s="9" t="s">
        <v>5072</v>
      </c>
      <c r="Q2146" s="9">
        <v>42011105</v>
      </c>
      <c r="R2146" s="9" t="s">
        <v>5073</v>
      </c>
      <c r="S2146" s="9">
        <v>534</v>
      </c>
      <c r="T2146" s="9">
        <v>37.976269709190703</v>
      </c>
      <c r="U2146" s="9">
        <v>-122.49681502793</v>
      </c>
      <c r="V2146" s="9">
        <v>53</v>
      </c>
      <c r="W2146" s="9">
        <v>88</v>
      </c>
      <c r="X2146" s="9">
        <v>6953.60085753351</v>
      </c>
      <c r="Z2146" s="9">
        <v>2541.7011083090902</v>
      </c>
      <c r="AB2146" s="9">
        <v>4411.8997492244198</v>
      </c>
      <c r="AC2146" s="9">
        <v>1383.12161860733</v>
      </c>
      <c r="AD2146" s="9">
        <v>2219.7337411471099</v>
      </c>
      <c r="AE2146" s="9">
        <v>1.07953119322701E-3</v>
      </c>
      <c r="AF2146" s="9">
        <v>1.3028235043748199E-3</v>
      </c>
      <c r="AG2146" s="9">
        <v>2151</v>
      </c>
      <c r="AH2146" s="9">
        <v>6.7629951999999998</v>
      </c>
      <c r="AI2146" s="9">
        <v>15.361089</v>
      </c>
      <c r="AJ2146" s="9">
        <v>2</v>
      </c>
      <c r="AK2146" s="9">
        <v>2.0758128</v>
      </c>
      <c r="AL2146" s="9">
        <v>6.7838190000000003</v>
      </c>
      <c r="AM2146" s="9">
        <v>-3.9106925000000001</v>
      </c>
      <c r="AN2146" s="9">
        <v>5.8095239999999999E-2</v>
      </c>
      <c r="AO2146" s="9">
        <v>7.2683914999999997E-3</v>
      </c>
      <c r="AP2146" s="9">
        <v>2.3847756000000002</v>
      </c>
      <c r="AQ2146" s="9">
        <v>294.79354999999998</v>
      </c>
      <c r="AR2146" s="9">
        <v>30.669263999999998</v>
      </c>
      <c r="AS2146" s="9">
        <v>27.552327999999999</v>
      </c>
      <c r="AT2146" s="9">
        <v>0.80175490000000005</v>
      </c>
      <c r="AU2146" s="9">
        <v>15.928558000000001</v>
      </c>
      <c r="AV2146" s="9">
        <v>17.608604</v>
      </c>
      <c r="AW2146" s="9">
        <v>14.264105000000001</v>
      </c>
      <c r="AX2146" s="12">
        <f ca="1">IFERROR(__xludf.DUMMYFUNCTION("1-(PERCENTRANK(FILTER(AG:AG, $A:$A=$A2146), $AG2146))"),0.479)</f>
        <v>0.47899999999999998</v>
      </c>
      <c r="AY2146" s="13">
        <f ca="1">IFERROR(__xludf.DUMMYFUNCTION("PERCENTRANK(FILTER(K:K, $A:$A=$A2146), $K2146)"),0.354)</f>
        <v>0.35399999999999998</v>
      </c>
      <c r="AZ2146" s="13">
        <f ca="1">IFERROR(__xludf.DUMMYFUNCTION("PERCENTRANK(FILTER(I:I, $A:$A=$A2146), $I2146)"),0.764)</f>
        <v>0.76400000000000001</v>
      </c>
      <c r="BA2146" s="12">
        <f ca="1">IFERROR(__xludf.DUMMYFUNCTION("PERCENTRANK(FILTER(AI:AI, $A:$A=$A2146), $AI2146)"),0.726)</f>
        <v>0.72599999999999998</v>
      </c>
      <c r="BB2146" s="13">
        <f ca="1">IFERROR(__xludf.DUMMYFUNCTION("PERCENTRANK(FILTER(AT:AT, $A:$A=$A2146), $AT2146)"),0.381)</f>
        <v>0.38100000000000001</v>
      </c>
      <c r="BC2146" s="13">
        <f ca="1">IFERROR(__xludf.DUMMYFUNCTION("PERCENTRANK(FILTER(AU:AU, $A:$A=$A2146), $AU2146)"),0.829)</f>
        <v>0.82899999999999996</v>
      </c>
      <c r="BM2146" s="9">
        <v>0.38849378000000001</v>
      </c>
      <c r="BN2146" s="9">
        <v>5.5714283000000003E-2</v>
      </c>
      <c r="BO2146" s="9">
        <v>3.9473684000000002</v>
      </c>
      <c r="BP2146" s="9">
        <v>18.421053000000001</v>
      </c>
      <c r="BQ2146" s="9">
        <v>12.151427999999999</v>
      </c>
      <c r="BR2146" s="9">
        <v>13.142858</v>
      </c>
      <c r="BS2146" s="9">
        <v>9.9733350000000005</v>
      </c>
      <c r="BT2146" s="9">
        <v>8.6831160000000001</v>
      </c>
      <c r="BU2146" s="9">
        <v>1.724496</v>
      </c>
      <c r="BV2146" s="9">
        <v>3.1343345999999999</v>
      </c>
      <c r="BW2146" s="9">
        <v>14.273538</v>
      </c>
      <c r="BX2146" s="9">
        <v>12.518034</v>
      </c>
      <c r="BY2146" s="9">
        <v>11.854644</v>
      </c>
      <c r="BZ2146" s="9">
        <v>9.2575099999999999</v>
      </c>
      <c r="CA2146" s="9">
        <v>50.954543999999999</v>
      </c>
      <c r="CB2146" s="9">
        <v>53.239455999999997</v>
      </c>
      <c r="CC2146" s="9">
        <v>42.59525</v>
      </c>
      <c r="CD2146" s="9">
        <v>53.479331999999999</v>
      </c>
    </row>
    <row r="2147" spans="1:82" ht="15.75" hidden="1" customHeight="1" x14ac:dyDescent="0.2">
      <c r="A2147" s="9" t="s">
        <v>77</v>
      </c>
      <c r="B2147" s="9" t="s">
        <v>5074</v>
      </c>
      <c r="C2147" s="9">
        <v>2117</v>
      </c>
      <c r="D2147" s="9">
        <v>84</v>
      </c>
      <c r="E2147" s="9">
        <v>159.71804715291299</v>
      </c>
      <c r="F2147" s="9">
        <v>496</v>
      </c>
      <c r="G2147" s="9">
        <v>271.21303999999998</v>
      </c>
      <c r="H2147" s="9">
        <v>71</v>
      </c>
      <c r="I2147" s="16">
        <v>8.1639483974407001E-5</v>
      </c>
      <c r="J2147" s="9">
        <v>3.7817877796179102E-2</v>
      </c>
      <c r="K2147" s="9">
        <v>0.56785706898275101</v>
      </c>
      <c r="L2147" s="11">
        <v>3.0874320282872399E-6</v>
      </c>
      <c r="M2147" s="11">
        <v>6.3344721009833606E-5</v>
      </c>
      <c r="N2147" s="9">
        <v>0.16935483870967699</v>
      </c>
      <c r="O2147" s="9">
        <v>0.58890252939472898</v>
      </c>
      <c r="P2147" s="9" t="s">
        <v>5075</v>
      </c>
      <c r="Q2147" s="9">
        <v>43361104</v>
      </c>
      <c r="R2147" s="9" t="s">
        <v>1121</v>
      </c>
      <c r="S2147" s="9" t="s">
        <v>98</v>
      </c>
      <c r="T2147" s="9">
        <v>38.9370468506877</v>
      </c>
      <c r="U2147" s="9">
        <v>-122.60913175170199</v>
      </c>
      <c r="V2147" s="9">
        <v>248</v>
      </c>
      <c r="W2147" s="9">
        <v>617</v>
      </c>
      <c r="X2147" s="9">
        <v>44096.059716871801</v>
      </c>
      <c r="Z2147" s="9">
        <v>13342.2828749401</v>
      </c>
      <c r="AB2147" s="9">
        <v>30753.7768419317</v>
      </c>
      <c r="AC2147" s="9">
        <v>7426.3872701543696</v>
      </c>
      <c r="AD2147" s="9">
        <v>20046.9729716168</v>
      </c>
      <c r="AE2147" s="9">
        <v>4.4974751916981798E-3</v>
      </c>
      <c r="AF2147" s="9">
        <v>5.7964033621829003E-3</v>
      </c>
      <c r="AG2147" s="9">
        <v>2152</v>
      </c>
      <c r="AH2147" s="9">
        <v>2.6874022000000002</v>
      </c>
      <c r="AI2147" s="9">
        <v>7.7287682999999996</v>
      </c>
      <c r="AJ2147" s="9">
        <v>2</v>
      </c>
      <c r="AK2147" s="9">
        <v>2.3342307</v>
      </c>
      <c r="AL2147" s="9">
        <v>7.2188983000000002</v>
      </c>
      <c r="AM2147" s="9">
        <v>0.39727825</v>
      </c>
      <c r="AN2147" s="9">
        <v>7.0116280000000003E-2</v>
      </c>
      <c r="AO2147" s="9">
        <v>6.0950680000000004E-3</v>
      </c>
      <c r="AP2147" s="9">
        <v>1.9968520000000001</v>
      </c>
      <c r="AQ2147" s="9">
        <v>296.51218</v>
      </c>
      <c r="AR2147" s="9">
        <v>41.673743999999999</v>
      </c>
      <c r="AS2147" s="9">
        <v>31.501512999999999</v>
      </c>
      <c r="AT2147" s="9">
        <v>1.2199357</v>
      </c>
      <c r="AU2147" s="9">
        <v>13.8541975</v>
      </c>
      <c r="AV2147" s="9">
        <v>15.405958999999999</v>
      </c>
      <c r="AW2147" s="9">
        <v>16.487247</v>
      </c>
      <c r="AX2147" s="12">
        <f ca="1">IFERROR(__xludf.DUMMYFUNCTION("1-(PERCENTRANK(FILTER(AG:AG, $A:$A=$A2147), $AG2147))"),0.0869999999999999)</f>
        <v>8.6999999999999897E-2</v>
      </c>
      <c r="AY2147" s="13">
        <f ca="1">IFERROR(__xludf.DUMMYFUNCTION("PERCENTRANK(FILTER(K:K, $A:$A=$A2147), $K2147)"),0.107)</f>
        <v>0.107</v>
      </c>
      <c r="AZ2147" s="13">
        <f ca="1">IFERROR(__xludf.DUMMYFUNCTION("PERCENTRANK(FILTER(I:I, $A:$A=$A2147), $I2147)"),0.328)</f>
        <v>0.32800000000000001</v>
      </c>
      <c r="BA2147" s="12">
        <f ca="1">IFERROR(__xludf.DUMMYFUNCTION("PERCENTRANK(FILTER(AI:AI, $A:$A=$A2147), $AI2147)"),0.092)</f>
        <v>9.1999999999999998E-2</v>
      </c>
      <c r="BB2147" s="13">
        <f ca="1">IFERROR(__xludf.DUMMYFUNCTION("PERCENTRANK(FILTER(AT:AT, $A:$A=$A2147), $AT2147)"),0.91)</f>
        <v>0.91</v>
      </c>
      <c r="BC2147" s="13">
        <f ca="1">IFERROR(__xludf.DUMMYFUNCTION("PERCENTRANK(FILTER(AU:AU, $A:$A=$A2147), $AU2147)"),0.114)</f>
        <v>0.114</v>
      </c>
      <c r="BM2147" s="9">
        <v>0.64582086000000005</v>
      </c>
      <c r="BN2147" s="9">
        <v>2.2558140000000001E-2</v>
      </c>
      <c r="BO2147" s="9">
        <v>7.9749999999999996</v>
      </c>
      <c r="BP2147" s="9">
        <v>21.387499999999999</v>
      </c>
      <c r="BQ2147" s="9">
        <v>4.7067439999999996</v>
      </c>
      <c r="BR2147" s="9">
        <v>5.7674417</v>
      </c>
      <c r="BS2147" s="9">
        <v>9.4003370000000004</v>
      </c>
      <c r="BT2147" s="9">
        <v>6.8719279999999996</v>
      </c>
      <c r="BU2147" s="9">
        <v>2.3397686000000002</v>
      </c>
      <c r="BV2147" s="9">
        <v>4.0825987000000001</v>
      </c>
      <c r="BW2147" s="9">
        <v>13.425815999999999</v>
      </c>
      <c r="BX2147" s="9">
        <v>7.3860086999999996</v>
      </c>
      <c r="BY2147" s="9">
        <v>8.2410270000000008</v>
      </c>
      <c r="BZ2147" s="9">
        <v>4.4892560000000001</v>
      </c>
      <c r="CA2147" s="9">
        <v>52.922252999999998</v>
      </c>
      <c r="CB2147" s="9">
        <v>74.034903999999997</v>
      </c>
      <c r="CC2147" s="9">
        <v>51.528190000000002</v>
      </c>
      <c r="CD2147" s="9">
        <v>83.53219</v>
      </c>
    </row>
    <row r="2148" spans="1:82" ht="15.75" hidden="1" customHeight="1" x14ac:dyDescent="0.2">
      <c r="A2148" s="9" t="s">
        <v>77</v>
      </c>
      <c r="B2148" s="9" t="s">
        <v>5076</v>
      </c>
      <c r="C2148" s="9">
        <v>1791</v>
      </c>
      <c r="D2148" s="9">
        <v>1492</v>
      </c>
      <c r="E2148" s="9">
        <v>3034.60300668947</v>
      </c>
      <c r="F2148" s="9">
        <v>2346</v>
      </c>
      <c r="G2148" s="9">
        <v>3415.4175</v>
      </c>
      <c r="H2148" s="9">
        <v>167</v>
      </c>
      <c r="I2148" s="16">
        <v>8.4697259830092696E-5</v>
      </c>
      <c r="J2148" s="9">
        <v>4.9816976607067097E-2</v>
      </c>
      <c r="K2148" s="9">
        <v>0.761591212402009</v>
      </c>
      <c r="L2148" s="11">
        <v>4.1475687048708997E-6</v>
      </c>
      <c r="M2148" s="11">
        <v>7.5763339307391699E-5</v>
      </c>
      <c r="N2148" s="9">
        <v>0.63597612958226701</v>
      </c>
      <c r="O2148" s="9">
        <v>0.88850133959992295</v>
      </c>
      <c r="P2148" s="9" t="s">
        <v>5077</v>
      </c>
      <c r="Q2148" s="9">
        <v>42761101</v>
      </c>
      <c r="R2148" s="9" t="s">
        <v>1088</v>
      </c>
      <c r="S2148" s="9">
        <v>4622</v>
      </c>
      <c r="T2148" s="9">
        <v>39.515260253172201</v>
      </c>
      <c r="U2148" s="9">
        <v>-123.76343674531699</v>
      </c>
      <c r="V2148" s="9">
        <v>153</v>
      </c>
      <c r="W2148" s="9">
        <v>150</v>
      </c>
      <c r="X2148" s="9">
        <v>37166.6828785416</v>
      </c>
      <c r="Y2148" s="15">
        <f>X2148/1609.34</f>
        <v>23.094363452434912</v>
      </c>
      <c r="Z2148" s="9">
        <v>21198.326264956198</v>
      </c>
      <c r="AA2148" s="15">
        <f>Z2148/1609.34</f>
        <v>13.172062003651311</v>
      </c>
      <c r="AB2148" s="9">
        <v>15968.3566135853</v>
      </c>
      <c r="AC2148" s="9">
        <v>21198.326264956198</v>
      </c>
      <c r="AD2148" s="9">
        <v>15968.3566135853</v>
      </c>
      <c r="AE2148" s="9">
        <v>1.2652477664334401E-2</v>
      </c>
      <c r="AF2148" s="9">
        <v>1.4144442391625401E-2</v>
      </c>
      <c r="AG2148" s="9">
        <v>2042</v>
      </c>
      <c r="AH2148" s="9">
        <v>7.6573577000000004</v>
      </c>
      <c r="AI2148" s="9">
        <v>21.415257</v>
      </c>
      <c r="AJ2148" s="9">
        <v>2</v>
      </c>
      <c r="AK2148" s="9">
        <v>2.5706785000000001</v>
      </c>
      <c r="AL2148" s="9">
        <v>7.8165693000000003</v>
      </c>
      <c r="AM2148" s="9">
        <v>-0.33266968000000002</v>
      </c>
      <c r="AN2148" s="9">
        <v>2.9913792000000002E-2</v>
      </c>
      <c r="AO2148" s="9">
        <v>7.0689580000000002E-3</v>
      </c>
      <c r="AP2148" s="9">
        <v>2.8884823000000002</v>
      </c>
      <c r="AQ2148" s="9">
        <v>289.57787999999999</v>
      </c>
      <c r="AR2148" s="9">
        <v>16.837433000000001</v>
      </c>
      <c r="AS2148" s="9">
        <v>19.823167999999999</v>
      </c>
      <c r="AT2148" s="9">
        <v>0.36492871999999998</v>
      </c>
      <c r="AU2148" s="9">
        <v>19.762339999999998</v>
      </c>
      <c r="AV2148" s="9">
        <v>22.128461999999999</v>
      </c>
      <c r="AW2148" s="9">
        <v>1.3515102999999999</v>
      </c>
      <c r="AX2148" s="12">
        <f ca="1">IFERROR(__xludf.DUMMYFUNCTION("1-(PERCENTRANK(FILTER(AG:AG, $A:$A=$A2148), $AG2148))"),0.128)</f>
        <v>0.128</v>
      </c>
      <c r="AY2148" s="13">
        <f ca="1">IFERROR(__xludf.DUMMYFUNCTION("PERCENTRANK(FILTER(K:K, $A:$A=$A2148), $K2148)"),0.125)</f>
        <v>0.125</v>
      </c>
      <c r="AZ2148" s="13">
        <f ca="1">IFERROR(__xludf.DUMMYFUNCTION("PERCENTRANK(FILTER(I:I, $A:$A=$A2148), $I2148)"),0.37)</f>
        <v>0.37</v>
      </c>
      <c r="BA2148" s="12">
        <f ca="1">IFERROR(__xludf.DUMMYFUNCTION("PERCENTRANK(FILTER(AI:AI, $A:$A=$A2148), $AI2148)"),0.618)</f>
        <v>0.61799999999999999</v>
      </c>
      <c r="BB2148" s="13">
        <f ca="1">IFERROR(__xludf.DUMMYFUNCTION("PERCENTRANK(FILTER(AT:AT, $A:$A=$A2148), $AT2148)"),0.017)</f>
        <v>1.7000000000000001E-2</v>
      </c>
      <c r="BC2148" s="13">
        <f ca="1">IFERROR(__xludf.DUMMYFUNCTION("PERCENTRANK(FILTER(AU:AU, $A:$A=$A2148), $AU2148)"),0.991)</f>
        <v>0.99099999999999999</v>
      </c>
      <c r="BM2148" s="9">
        <v>0.23034449000000001</v>
      </c>
      <c r="BN2148" s="9">
        <v>7.4543100000000001E-2</v>
      </c>
      <c r="BO2148" s="9">
        <v>2.0263157000000001</v>
      </c>
      <c r="BP2148" s="9">
        <v>15.065789000000001</v>
      </c>
      <c r="BQ2148" s="9">
        <v>1.6447700999999999</v>
      </c>
      <c r="BR2148" s="9">
        <v>6.7413793000000002</v>
      </c>
      <c r="BS2148" s="9">
        <v>12.753050999999999</v>
      </c>
      <c r="BT2148" s="9">
        <v>10.128776</v>
      </c>
      <c r="BU2148" s="9">
        <v>1.1932480000000001</v>
      </c>
      <c r="BV2148" s="9">
        <v>1.9014152</v>
      </c>
      <c r="BW2148" s="9">
        <v>19.72953</v>
      </c>
      <c r="BX2148" s="9">
        <v>15.120303</v>
      </c>
      <c r="BY2148" s="9">
        <v>15.172039</v>
      </c>
      <c r="BZ2148" s="9">
        <v>10.877986999999999</v>
      </c>
      <c r="CA2148" s="9">
        <v>40.574184000000002</v>
      </c>
      <c r="CB2148" s="9">
        <v>49.030299999999997</v>
      </c>
      <c r="CC2148" s="9">
        <v>25.295604999999998</v>
      </c>
      <c r="CD2148" s="9">
        <v>42.607242999999997</v>
      </c>
    </row>
    <row r="2149" spans="1:82" ht="15.75" hidden="1" customHeight="1" x14ac:dyDescent="0.2">
      <c r="A2149" s="9" t="s">
        <v>73</v>
      </c>
      <c r="B2149" s="9" t="s">
        <v>5078</v>
      </c>
      <c r="C2149" s="9">
        <v>2533</v>
      </c>
      <c r="D2149" s="9">
        <v>1</v>
      </c>
      <c r="E2149" s="9">
        <v>1.2047607147646899</v>
      </c>
      <c r="F2149" s="9">
        <v>2</v>
      </c>
      <c r="G2149" s="9">
        <v>1.6604965</v>
      </c>
      <c r="H2149" s="9">
        <v>2</v>
      </c>
      <c r="I2149" s="16">
        <v>2.4194565412471999E-5</v>
      </c>
      <c r="J2149" s="9">
        <v>4826.7389649139204</v>
      </c>
      <c r="K2149" s="9">
        <v>4.3441805839538503</v>
      </c>
      <c r="L2149" s="9">
        <v>0.116415975618176</v>
      </c>
      <c r="M2149" s="11">
        <v>6.3085808506002595E-5</v>
      </c>
      <c r="N2149" s="9">
        <v>0.5</v>
      </c>
      <c r="O2149" s="9">
        <v>0.72554247125946603</v>
      </c>
      <c r="P2149" s="9" t="s">
        <v>5079</v>
      </c>
      <c r="Q2149" s="9">
        <v>63591105</v>
      </c>
      <c r="R2149" s="9" t="s">
        <v>2325</v>
      </c>
      <c r="S2149" s="9">
        <v>9792</v>
      </c>
      <c r="T2149" s="9">
        <v>38.419721608687603</v>
      </c>
      <c r="U2149" s="9">
        <v>-121.968511989999</v>
      </c>
      <c r="V2149" s="9">
        <v>508</v>
      </c>
      <c r="W2149" s="9">
        <v>468</v>
      </c>
      <c r="X2149" s="9">
        <v>79362.433787609902</v>
      </c>
      <c r="Z2149" s="9">
        <v>46444.675960960099</v>
      </c>
      <c r="AB2149" s="9">
        <v>32917.757826649802</v>
      </c>
      <c r="AC2149" s="9">
        <v>1598.12278876903</v>
      </c>
      <c r="AD2149" s="9">
        <v>829.14085005279799</v>
      </c>
      <c r="AE2149" s="9">
        <v>1.26171617012005E-4</v>
      </c>
      <c r="AF2149" s="11">
        <v>4.8389130824943998E-5</v>
      </c>
      <c r="AG2149" s="9">
        <v>2154</v>
      </c>
      <c r="AH2149" s="9">
        <v>0.61948519999999996</v>
      </c>
      <c r="AI2149" s="9">
        <v>1.9938146000000001</v>
      </c>
      <c r="AJ2149" s="9">
        <v>2</v>
      </c>
      <c r="AK2149" s="9">
        <v>2.5954174999999999</v>
      </c>
      <c r="AL2149" s="9">
        <v>8.0173830000000006</v>
      </c>
      <c r="AM2149" s="9">
        <v>0.30081999999999998</v>
      </c>
      <c r="AN2149" s="9">
        <v>3.1034483000000001E-3</v>
      </c>
      <c r="AO2149" s="9">
        <v>6.4186080000000001E-3</v>
      </c>
      <c r="AP2149" s="9">
        <v>1.6529925000000001</v>
      </c>
      <c r="AQ2149" s="9">
        <v>298.27767999999998</v>
      </c>
      <c r="AR2149" s="9">
        <v>45.562992000000001</v>
      </c>
      <c r="AS2149" s="9">
        <v>39.995907000000003</v>
      </c>
      <c r="AT2149" s="9">
        <v>1.373497</v>
      </c>
      <c r="AU2149" s="9">
        <v>13.023887999999999</v>
      </c>
      <c r="AV2149" s="9">
        <v>14.276431000000001</v>
      </c>
      <c r="AW2149" s="9">
        <v>3.0133234999999998</v>
      </c>
      <c r="AX2149" s="12">
        <f ca="1">IFERROR(__xludf.DUMMYFUNCTION("1-(PERCENTRANK(FILTER(AG:AG, $A:$A=$A2149), $AG2149))"),0.104999999999999)</f>
        <v>0.104999999999999</v>
      </c>
      <c r="AY2149" s="13">
        <f ca="1">IFERROR(__xludf.DUMMYFUNCTION("PERCENTRANK(FILTER(K:K, $A:$A=$A2149), $K2149)"),0.184)</f>
        <v>0.184</v>
      </c>
      <c r="AZ2149" s="13">
        <f ca="1">IFERROR(__xludf.DUMMYFUNCTION("PERCENTRANK(FILTER(I:I, $A:$A=$A2149), $I2149)"),0.068)</f>
        <v>6.8000000000000005E-2</v>
      </c>
      <c r="BA2149" s="12">
        <f ca="1">IFERROR(__xludf.DUMMYFUNCTION("PERCENTRANK(FILTER(AI:AI, $A:$A=$A2149), $AI2149)"),0.01)</f>
        <v>0.01</v>
      </c>
      <c r="BB2149" s="13">
        <f ca="1">IFERROR(__xludf.DUMMYFUNCTION("PERCENTRANK(FILTER(AT:AT, $A:$A=$A2149), $AT2149)"),0.954)</f>
        <v>0.95399999999999996</v>
      </c>
      <c r="BC2149" s="13">
        <f ca="1">IFERROR(__xludf.DUMMYFUNCTION("PERCENTRANK(FILTER(AU:AU, $A:$A=$A2149), $AU2149)"),0.859)</f>
        <v>0.85899999999999999</v>
      </c>
      <c r="BM2149" s="9">
        <v>3.0830683000000001E-2</v>
      </c>
      <c r="BN2149" s="9">
        <v>2.413793E-3</v>
      </c>
      <c r="BO2149" s="9">
        <v>1.3076923</v>
      </c>
      <c r="BP2149" s="9">
        <v>14.153846</v>
      </c>
      <c r="BQ2149" s="9">
        <v>4.2413793999999998E-2</v>
      </c>
      <c r="BR2149" s="9">
        <v>6.8965520000000002E-2</v>
      </c>
      <c r="BS2149" s="9">
        <v>8.2105619999999995</v>
      </c>
      <c r="BT2149" s="9">
        <v>6.7746333999999999</v>
      </c>
      <c r="BU2149" s="9">
        <v>2.5173662000000001</v>
      </c>
      <c r="BV2149" s="9">
        <v>4.1714079999999996</v>
      </c>
      <c r="BW2149" s="9">
        <v>11.454741</v>
      </c>
      <c r="BX2149" s="9">
        <v>7.5370216000000001</v>
      </c>
      <c r="BY2149" s="9">
        <v>8.70505</v>
      </c>
      <c r="BZ2149" s="9">
        <v>5.0601583000000003</v>
      </c>
      <c r="CA2149" s="9">
        <v>63.202800000000003</v>
      </c>
      <c r="CB2149" s="9">
        <v>82.125823999999994</v>
      </c>
      <c r="CC2149" s="9">
        <v>58.97869</v>
      </c>
      <c r="CD2149" s="9">
        <v>82.441069999999996</v>
      </c>
    </row>
    <row r="2150" spans="1:82" ht="15.75" hidden="1" customHeight="1" x14ac:dyDescent="0.2">
      <c r="A2150" s="9" t="s">
        <v>91</v>
      </c>
      <c r="B2150" s="9" t="s">
        <v>5080</v>
      </c>
      <c r="C2150" s="9">
        <v>810</v>
      </c>
      <c r="D2150" s="9">
        <v>126</v>
      </c>
      <c r="E2150" s="9">
        <v>266.56623660671801</v>
      </c>
      <c r="F2150" s="9">
        <v>441</v>
      </c>
      <c r="G2150" s="9">
        <v>462.19772</v>
      </c>
      <c r="H2150" s="9">
        <v>59</v>
      </c>
      <c r="I2150" s="16">
        <v>3.9690992168088601E-5</v>
      </c>
      <c r="J2150" s="9">
        <v>289.886744917263</v>
      </c>
      <c r="K2150" s="9">
        <v>3.73352388055878</v>
      </c>
      <c r="L2150" s="9">
        <v>9.1749751283920992E-3</v>
      </c>
      <c r="M2150" s="11">
        <v>6.3033503324227394E-5</v>
      </c>
      <c r="N2150" s="9">
        <v>0.28571428571428498</v>
      </c>
      <c r="O2150" s="9">
        <v>0.57673636869595002</v>
      </c>
      <c r="P2150" s="9" t="s">
        <v>5081</v>
      </c>
      <c r="Q2150" s="9">
        <v>14662104</v>
      </c>
      <c r="R2150" s="9" t="s">
        <v>5082</v>
      </c>
      <c r="S2150" s="9">
        <v>19042</v>
      </c>
      <c r="T2150" s="9">
        <v>37.798504257553702</v>
      </c>
      <c r="U2150" s="9">
        <v>-121.87322898732501</v>
      </c>
      <c r="V2150" s="9">
        <v>148</v>
      </c>
      <c r="W2150" s="9">
        <v>124</v>
      </c>
      <c r="X2150" s="9">
        <v>16368.1667905672</v>
      </c>
      <c r="Z2150" s="9">
        <v>13671.819901684799</v>
      </c>
      <c r="AB2150" s="9">
        <v>2696.3468888824</v>
      </c>
      <c r="AC2150" s="9">
        <v>9296.9257685266002</v>
      </c>
      <c r="AD2150" s="9">
        <v>1449.7712715524799</v>
      </c>
      <c r="AE2150" s="9">
        <v>3.7189766961294099E-3</v>
      </c>
      <c r="AF2150" s="9">
        <v>2.34176853791723E-3</v>
      </c>
      <c r="AG2150" s="9">
        <v>2155</v>
      </c>
      <c r="AH2150" s="9">
        <v>1.6818774000000001</v>
      </c>
      <c r="AI2150" s="9">
        <v>5.5665969999999998</v>
      </c>
      <c r="AJ2150" s="9">
        <v>2.3008850000000001</v>
      </c>
      <c r="AK2150" s="9">
        <v>2.9910808000000002</v>
      </c>
      <c r="AL2150" s="9">
        <v>7.4796529999999999</v>
      </c>
      <c r="AM2150" s="9">
        <v>-4.1504139999999996</v>
      </c>
      <c r="AN2150" s="9">
        <v>1.2300884999999999E-2</v>
      </c>
      <c r="AO2150" s="9">
        <v>6.6095996000000001E-3</v>
      </c>
      <c r="AP2150" s="9">
        <v>1.7367948</v>
      </c>
      <c r="AQ2150" s="9">
        <v>295.55194</v>
      </c>
      <c r="AR2150" s="9">
        <v>41.756701999999997</v>
      </c>
      <c r="AS2150" s="9">
        <v>33.830646999999999</v>
      </c>
      <c r="AT2150" s="9">
        <v>1.0775014999999999</v>
      </c>
      <c r="AU2150" s="9">
        <v>13.493687</v>
      </c>
      <c r="AV2150" s="9">
        <v>14.9424715</v>
      </c>
      <c r="AW2150" s="9">
        <v>3.2791313999999998</v>
      </c>
      <c r="AX2150" s="12">
        <f ca="1">IFERROR(__xludf.DUMMYFUNCTION("1-(PERCENTRANK(FILTER(AG:AG, $A:$A=$A2150), $AG2150))"),0.477)</f>
        <v>0.47699999999999998</v>
      </c>
      <c r="AY2150" s="13">
        <f ca="1">IFERROR(__xludf.DUMMYFUNCTION("PERCENTRANK(FILTER(K:K, $A:$A=$A2150), $K2150)"),0.743)</f>
        <v>0.74299999999999999</v>
      </c>
      <c r="AZ2150" s="13">
        <f ca="1">IFERROR(__xludf.DUMMYFUNCTION("PERCENTRANK(FILTER(I:I, $A:$A=$A2150), $I2150)"),0.323)</f>
        <v>0.32300000000000001</v>
      </c>
      <c r="BA2150" s="12">
        <f ca="1">IFERROR(__xludf.DUMMYFUNCTION("PERCENTRANK(FILTER(AI:AI, $A:$A=$A2150), $AI2150)"),0.107)</f>
        <v>0.107</v>
      </c>
      <c r="BB2150" s="13">
        <f ca="1">IFERROR(__xludf.DUMMYFUNCTION("PERCENTRANK(FILTER(AT:AT, $A:$A=$A2150), $AT2150)"),0.835)</f>
        <v>0.83499999999999996</v>
      </c>
      <c r="BC2150" s="13">
        <f ca="1">IFERROR(__xludf.DUMMYFUNCTION("PERCENTRANK(FILTER(AU:AU, $A:$A=$A2150), $AU2150)"),0.038)</f>
        <v>3.7999999999999999E-2</v>
      </c>
      <c r="BM2150" s="9">
        <v>0.11221920000000001</v>
      </c>
      <c r="BN2150" s="9">
        <v>2.7699115E-2</v>
      </c>
      <c r="BO2150" s="9">
        <v>2.203125</v>
      </c>
      <c r="BP2150" s="9">
        <v>14.612904</v>
      </c>
      <c r="BQ2150" s="9">
        <v>1.9022124</v>
      </c>
      <c r="BR2150" s="9">
        <v>3.9026550000000002</v>
      </c>
      <c r="BS2150" s="9">
        <v>6.7602979999999997</v>
      </c>
      <c r="BT2150" s="9">
        <v>5.8261913999999999</v>
      </c>
      <c r="BU2150" s="9">
        <v>2.1655091999999998</v>
      </c>
      <c r="BV2150" s="9">
        <v>3.7297482</v>
      </c>
      <c r="BW2150" s="9">
        <v>13.335592</v>
      </c>
      <c r="BX2150" s="9">
        <v>8.3348680000000002</v>
      </c>
      <c r="BY2150" s="9">
        <v>8.9418030000000002</v>
      </c>
      <c r="BZ2150" s="9">
        <v>5.1394615000000003</v>
      </c>
      <c r="CA2150" s="9">
        <v>46.763714</v>
      </c>
      <c r="CB2150" s="9">
        <v>74.057755</v>
      </c>
      <c r="CC2150" s="9">
        <v>51.293242999999997</v>
      </c>
      <c r="CD2150" s="9">
        <v>80.161540000000002</v>
      </c>
    </row>
    <row r="2151" spans="1:82" ht="15.75" hidden="1" customHeight="1" x14ac:dyDescent="0.2">
      <c r="A2151" s="9" t="s">
        <v>77</v>
      </c>
      <c r="B2151" s="9" t="s">
        <v>5083</v>
      </c>
      <c r="C2151" s="9">
        <v>8696</v>
      </c>
      <c r="D2151" s="9">
        <v>2</v>
      </c>
      <c r="E2151" s="9">
        <v>2.5590683759428599</v>
      </c>
      <c r="F2151" s="9">
        <v>8</v>
      </c>
      <c r="G2151" s="9">
        <v>5.4877089999999997</v>
      </c>
      <c r="H2151" s="9">
        <v>2</v>
      </c>
      <c r="I2151" s="10">
        <v>1.5014479140518201E-4</v>
      </c>
      <c r="J2151" s="9">
        <v>3.7817318603827497E-2</v>
      </c>
      <c r="K2151" s="9">
        <v>0.40398707985877902</v>
      </c>
      <c r="L2151" s="11">
        <v>5.6780734132750103E-6</v>
      </c>
      <c r="M2151" s="11">
        <v>6.2759069805906606E-5</v>
      </c>
      <c r="N2151" s="9">
        <v>0.25</v>
      </c>
      <c r="O2151" s="9">
        <v>0.46632726967972699</v>
      </c>
      <c r="P2151" s="9" t="s">
        <v>5084</v>
      </c>
      <c r="Q2151" s="9">
        <v>43071103</v>
      </c>
      <c r="R2151" s="9" t="s">
        <v>550</v>
      </c>
      <c r="S2151" s="9">
        <v>3135</v>
      </c>
      <c r="T2151" s="9">
        <v>38.3258782085436</v>
      </c>
      <c r="U2151" s="9">
        <v>-122.48789566610699</v>
      </c>
      <c r="V2151" s="9">
        <v>27</v>
      </c>
      <c r="W2151" s="9">
        <v>132</v>
      </c>
      <c r="X2151" s="9">
        <v>6523.8448555094401</v>
      </c>
      <c r="Z2151" s="9">
        <v>1214.2636206024399</v>
      </c>
      <c r="AB2151" s="9">
        <v>5309.5812349070002</v>
      </c>
      <c r="AC2151" s="9">
        <v>100.979195909217</v>
      </c>
      <c r="AD2151" s="9">
        <v>858.18023905692496</v>
      </c>
      <c r="AE2151" s="9">
        <v>1.25518139611813E-4</v>
      </c>
      <c r="AF2151" s="9">
        <v>3.0028958281036401E-4</v>
      </c>
      <c r="AG2151" s="9">
        <v>2156</v>
      </c>
      <c r="AH2151" s="9">
        <v>4.9103064999999999</v>
      </c>
      <c r="AI2151" s="9">
        <v>12.280144</v>
      </c>
      <c r="AJ2151" s="9">
        <v>3</v>
      </c>
      <c r="AK2151" s="9">
        <v>2.078722</v>
      </c>
      <c r="AL2151" s="9">
        <v>5.8509060000000002</v>
      </c>
      <c r="AM2151" s="9">
        <v>-7.4489130000000001</v>
      </c>
      <c r="AN2151" s="9">
        <v>0.13</v>
      </c>
      <c r="AO2151" s="9">
        <v>7.0225475000000002E-3</v>
      </c>
      <c r="AP2151" s="9">
        <v>2.2881029000000002</v>
      </c>
      <c r="AQ2151" s="9">
        <v>296.51425</v>
      </c>
      <c r="AR2151" s="9">
        <v>33.66301</v>
      </c>
      <c r="AS2151" s="9">
        <v>30.155204999999999</v>
      </c>
      <c r="AT2151" s="9">
        <v>1.0010197999999999</v>
      </c>
      <c r="AU2151" s="9">
        <v>15.517275</v>
      </c>
      <c r="AV2151" s="9">
        <v>17.166751999999999</v>
      </c>
      <c r="AW2151" s="9">
        <v>10.938572000000001</v>
      </c>
      <c r="AX2151" s="12">
        <f ca="1">IFERROR(__xludf.DUMMYFUNCTION("1-(PERCENTRANK(FILTER(AG:AG, $A:$A=$A2151), $AG2151))"),0.0849999999999999)</f>
        <v>8.4999999999999895E-2</v>
      </c>
      <c r="AY2151" s="13">
        <f ca="1">IFERROR(__xludf.DUMMYFUNCTION("PERCENTRANK(FILTER(K:K, $A:$A=$A2151), $K2151)"),0.089)</f>
        <v>8.8999999999999996E-2</v>
      </c>
      <c r="AZ2151" s="13">
        <f ca="1">IFERROR(__xludf.DUMMYFUNCTION("PERCENTRANK(FILTER(I:I, $A:$A=$A2151), $I2151)"),0.805)</f>
        <v>0.80500000000000005</v>
      </c>
      <c r="BA2151" s="12">
        <f ca="1">IFERROR(__xludf.DUMMYFUNCTION("PERCENTRANK(FILTER(AI:AI, $A:$A=$A2151), $AI2151)"),0.328)</f>
        <v>0.32800000000000001</v>
      </c>
      <c r="BB2151" s="13">
        <f ca="1">IFERROR(__xludf.DUMMYFUNCTION("PERCENTRANK(FILTER(AT:AT, $A:$A=$A2151), $AT2151)"),0.637)</f>
        <v>0.63700000000000001</v>
      </c>
      <c r="BC2151" s="13">
        <f ca="1">IFERROR(__xludf.DUMMYFUNCTION("PERCENTRANK(FILTER(AU:AU, $A:$A=$A2151), $AU2151)"),0.44)</f>
        <v>0.44</v>
      </c>
      <c r="BM2151" s="9">
        <v>0.24748102999999999</v>
      </c>
      <c r="BN2151" s="9">
        <v>0.05</v>
      </c>
      <c r="BO2151" s="9">
        <v>11.5</v>
      </c>
      <c r="BP2151" s="9">
        <v>22</v>
      </c>
      <c r="BQ2151" s="9">
        <v>1.56</v>
      </c>
      <c r="BR2151" s="9">
        <v>4</v>
      </c>
      <c r="BS2151" s="9">
        <v>8.2896870000000007</v>
      </c>
      <c r="BT2151" s="9">
        <v>6.8542920000000001</v>
      </c>
      <c r="BU2151" s="9">
        <v>1.9302820000000001</v>
      </c>
      <c r="BV2151" s="9">
        <v>3.6030329999999999</v>
      </c>
      <c r="BW2151" s="9">
        <v>14.909223000000001</v>
      </c>
      <c r="BX2151" s="9">
        <v>10.548717</v>
      </c>
      <c r="BY2151" s="9">
        <v>10.957637999999999</v>
      </c>
      <c r="BZ2151" s="9">
        <v>7.0139712999999997</v>
      </c>
      <c r="CA2151" s="9">
        <v>48.973038000000003</v>
      </c>
      <c r="CB2151" s="9">
        <v>63.410139999999998</v>
      </c>
      <c r="CC2151" s="9">
        <v>42.756614999999996</v>
      </c>
      <c r="CD2151" s="9">
        <v>66.793350000000004</v>
      </c>
    </row>
    <row r="2152" spans="1:82" ht="15.75" hidden="1" customHeight="1" x14ac:dyDescent="0.2">
      <c r="A2152" s="9" t="s">
        <v>91</v>
      </c>
      <c r="B2152" s="9" t="s">
        <v>5085</v>
      </c>
      <c r="C2152" s="9">
        <v>5480</v>
      </c>
      <c r="D2152" s="9">
        <v>43</v>
      </c>
      <c r="E2152" s="9">
        <v>120.98770955271</v>
      </c>
      <c r="F2152" s="9">
        <v>106</v>
      </c>
      <c r="G2152" s="9">
        <v>153.23721</v>
      </c>
      <c r="H2152" s="9">
        <v>7</v>
      </c>
      <c r="I2152" s="16">
        <v>2.47581062597289E-5</v>
      </c>
      <c r="J2152" s="9">
        <v>3.7817951537278197E-2</v>
      </c>
      <c r="K2152" s="9">
        <v>3.8009125303942701</v>
      </c>
      <c r="L2152" s="11">
        <v>9.3630009371071999E-7</v>
      </c>
      <c r="M2152" s="11">
        <v>6.2737065759067997E-5</v>
      </c>
      <c r="N2152" s="9">
        <v>0.40566037735848998</v>
      </c>
      <c r="O2152" s="9">
        <v>0.78954522258445703</v>
      </c>
      <c r="P2152" s="9" t="s">
        <v>5086</v>
      </c>
      <c r="Q2152" s="9">
        <v>12101104</v>
      </c>
      <c r="R2152" s="9" t="s">
        <v>3449</v>
      </c>
      <c r="S2152" s="9" t="s">
        <v>98</v>
      </c>
      <c r="T2152" s="9">
        <v>37.847828295607201</v>
      </c>
      <c r="U2152" s="9">
        <v>-122.229056563748</v>
      </c>
      <c r="V2152" s="9">
        <v>52</v>
      </c>
      <c r="W2152" s="9">
        <v>178</v>
      </c>
      <c r="X2152" s="9">
        <v>10318.772740279701</v>
      </c>
      <c r="Z2152" s="9">
        <v>2362.6398393418799</v>
      </c>
      <c r="AB2152" s="9">
        <v>7956.1329009378196</v>
      </c>
      <c r="AC2152" s="9">
        <v>2362.6398393418799</v>
      </c>
      <c r="AD2152" s="9">
        <v>7956.1329009378196</v>
      </c>
      <c r="AE2152" s="9">
        <v>4.3915946031347598E-4</v>
      </c>
      <c r="AF2152" s="9">
        <v>1.73306743818102E-4</v>
      </c>
      <c r="AG2152" s="9">
        <v>2157</v>
      </c>
      <c r="AH2152" s="9">
        <v>4.3715260000000002</v>
      </c>
      <c r="AI2152" s="9">
        <v>11.794453000000001</v>
      </c>
      <c r="AJ2152" s="9">
        <v>2</v>
      </c>
      <c r="AK2152" s="9">
        <v>2.2740160999999999</v>
      </c>
      <c r="AL2152" s="9">
        <v>5.9026904</v>
      </c>
      <c r="AM2152" s="9">
        <v>-2.963889</v>
      </c>
      <c r="AN2152" s="9">
        <v>0.10555556000000001</v>
      </c>
      <c r="AO2152" s="9">
        <v>7.2525823000000001E-3</v>
      </c>
      <c r="AP2152" s="9">
        <v>1.7649916000000001</v>
      </c>
      <c r="AQ2152" s="9">
        <v>292.81533999999999</v>
      </c>
      <c r="AR2152" s="9">
        <v>31.865964999999999</v>
      </c>
      <c r="AS2152" s="9">
        <v>29.444072999999999</v>
      </c>
      <c r="AT2152" s="9">
        <v>0.67534106999999999</v>
      </c>
      <c r="AU2152" s="9">
        <v>15.533727000000001</v>
      </c>
      <c r="AV2152" s="9">
        <v>16.989536000000001</v>
      </c>
      <c r="AW2152" s="9">
        <v>22.130600000000001</v>
      </c>
      <c r="AX2152" s="12">
        <f ca="1">IFERROR(__xludf.DUMMYFUNCTION("1-(PERCENTRANK(FILTER(AG:AG, $A:$A=$A2152), $AG2152))"),0.475)</f>
        <v>0.47499999999999998</v>
      </c>
      <c r="AY2152" s="13">
        <f ca="1">IFERROR(__xludf.DUMMYFUNCTION("PERCENTRANK(FILTER(K:K, $A:$A=$A2152), $K2152)"),0.749)</f>
        <v>0.749</v>
      </c>
      <c r="AZ2152" s="13">
        <f ca="1">IFERROR(__xludf.DUMMYFUNCTION("PERCENTRANK(FILTER(I:I, $A:$A=$A2152), $I2152)"),0.143)</f>
        <v>0.14299999999999999</v>
      </c>
      <c r="BA2152" s="12">
        <f ca="1">IFERROR(__xludf.DUMMYFUNCTION("PERCENTRANK(FILTER(AI:AI, $A:$A=$A2152), $AI2152)"),0.508)</f>
        <v>0.50800000000000001</v>
      </c>
      <c r="BB2152" s="13">
        <f ca="1">IFERROR(__xludf.DUMMYFUNCTION("PERCENTRANK(FILTER(AT:AT, $A:$A=$A2152), $AT2152)"),0.136)</f>
        <v>0.13600000000000001</v>
      </c>
      <c r="BC2152" s="13">
        <f ca="1">IFERROR(__xludf.DUMMYFUNCTION("PERCENTRANK(FILTER(AU:AU, $A:$A=$A2152), $AU2152)"),0.668)</f>
        <v>0.66800000000000004</v>
      </c>
      <c r="BM2152" s="9">
        <v>0.62209239999999999</v>
      </c>
      <c r="BN2152" s="9">
        <v>1.6666666E-2</v>
      </c>
      <c r="BO2152" s="9">
        <v>15.625</v>
      </c>
      <c r="BP2152" s="9">
        <v>22</v>
      </c>
      <c r="BQ2152" s="9">
        <v>5.0322222999999999</v>
      </c>
      <c r="BR2152" s="9">
        <v>11.777778</v>
      </c>
      <c r="BS2152" s="9">
        <v>7.9308269999999998</v>
      </c>
      <c r="BT2152" s="9">
        <v>7.3275959999999998</v>
      </c>
      <c r="BU2152" s="9">
        <v>1.5519917000000001</v>
      </c>
      <c r="BV2152" s="9">
        <v>2.9766324000000002</v>
      </c>
      <c r="BW2152" s="9">
        <v>14.853386</v>
      </c>
      <c r="BX2152" s="9">
        <v>11.435675</v>
      </c>
      <c r="BY2152" s="9">
        <v>10.146917999999999</v>
      </c>
      <c r="BZ2152" s="9">
        <v>7.5114809999999999</v>
      </c>
      <c r="CA2152" s="9">
        <v>49.887794</v>
      </c>
      <c r="CB2152" s="9">
        <v>54.353484999999999</v>
      </c>
      <c r="CC2152" s="9">
        <v>44.203808000000002</v>
      </c>
      <c r="CD2152" s="9">
        <v>61.390124999999998</v>
      </c>
    </row>
    <row r="2153" spans="1:82" ht="15.75" hidden="1" customHeight="1" x14ac:dyDescent="0.2">
      <c r="A2153" s="9" t="s">
        <v>106</v>
      </c>
      <c r="B2153" s="9" t="s">
        <v>5087</v>
      </c>
      <c r="C2153" s="9">
        <v>7788</v>
      </c>
      <c r="D2153" s="9">
        <v>1</v>
      </c>
      <c r="E2153" s="9">
        <v>2.9828636728421598</v>
      </c>
      <c r="F2153" s="9">
        <v>29</v>
      </c>
      <c r="G2153" s="9">
        <v>29.759260000000001</v>
      </c>
      <c r="H2153" s="9">
        <v>1</v>
      </c>
      <c r="I2153" s="16">
        <v>6.2723236624151401E-5</v>
      </c>
      <c r="J2153" s="9">
        <v>3.7817662711383003E-2</v>
      </c>
      <c r="L2153" s="11">
        <v>2.3720462068184299E-6</v>
      </c>
      <c r="M2153" s="11">
        <v>6.2723236624151401E-5</v>
      </c>
      <c r="N2153" s="9">
        <v>3.4482758620689599E-2</v>
      </c>
      <c r="O2153" s="9">
        <v>0.10023312592583</v>
      </c>
      <c r="P2153" s="9" t="s">
        <v>5088</v>
      </c>
      <c r="Q2153" s="9">
        <v>24101103</v>
      </c>
      <c r="R2153" s="9" t="s">
        <v>498</v>
      </c>
      <c r="S2153" s="9">
        <v>8898</v>
      </c>
      <c r="T2153" s="9">
        <v>37.313545190868602</v>
      </c>
      <c r="U2153" s="9">
        <v>-122.27563196317401</v>
      </c>
      <c r="V2153" s="9">
        <v>17</v>
      </c>
      <c r="W2153" s="9">
        <v>31</v>
      </c>
      <c r="X2153" s="9">
        <v>2159.51638217964</v>
      </c>
      <c r="Z2153" s="9">
        <v>1026.3244004005401</v>
      </c>
      <c r="AB2153" s="9">
        <v>1133.1919817790899</v>
      </c>
      <c r="AC2153" s="9">
        <v>1026.3244004005401</v>
      </c>
      <c r="AD2153" s="9">
        <v>1133.1919817790899</v>
      </c>
      <c r="AE2153" s="11">
        <v>6.2723236624151401E-5</v>
      </c>
      <c r="AF2153" s="11">
        <v>6.2723236624151401E-5</v>
      </c>
      <c r="AG2153" s="9">
        <v>2158</v>
      </c>
      <c r="AH2153" s="9">
        <v>7.6993894999999997</v>
      </c>
      <c r="AI2153" s="9">
        <v>17.328195999999998</v>
      </c>
      <c r="AJ2153" s="9">
        <v>2</v>
      </c>
      <c r="AK2153" s="9">
        <v>2.004842</v>
      </c>
      <c r="AL2153" s="9">
        <v>5.1213474000000003</v>
      </c>
      <c r="AM2153" s="9">
        <v>-1.158425</v>
      </c>
      <c r="AN2153" s="9">
        <v>0.10249999999999999</v>
      </c>
      <c r="AO2153" s="9">
        <v>7.1264585000000002E-3</v>
      </c>
      <c r="AP2153" s="9">
        <v>2.1111715000000002</v>
      </c>
      <c r="AQ2153" s="9">
        <v>294.09429999999998</v>
      </c>
      <c r="AR2153" s="9">
        <v>29.983606000000002</v>
      </c>
      <c r="AS2153" s="9">
        <v>28.515518</v>
      </c>
      <c r="AT2153" s="9">
        <v>0.75112780000000001</v>
      </c>
      <c r="AU2153" s="9">
        <v>16.212275999999999</v>
      </c>
      <c r="AV2153" s="9">
        <v>17.945778000000001</v>
      </c>
      <c r="AW2153" s="9">
        <v>2.78</v>
      </c>
      <c r="AX2153" s="12">
        <f ca="1">IFERROR(__xludf.DUMMYFUNCTION("1-(PERCENTRANK(FILTER(AG:AG, $A:$A=$A2153), $AG2153))"),0.425)</f>
        <v>0.42499999999999999</v>
      </c>
      <c r="AY2153" s="13">
        <f ca="1">IFERROR(__xludf.DUMMYFUNCTION("PERCENTRANK(FILTER(K:K, $A:$A=$A2153), $K2153)"),0)</f>
        <v>0</v>
      </c>
      <c r="AZ2153" s="13">
        <f ca="1">IFERROR(__xludf.DUMMYFUNCTION("PERCENTRANK(FILTER(I:I, $A:$A=$A2153), $I2153)"),0.712)</f>
        <v>0.71199999999999997</v>
      </c>
      <c r="BA2153" s="12">
        <f ca="1">IFERROR(__xludf.DUMMYFUNCTION("PERCENTRANK(FILTER(AI:AI, $A:$A=$A2153), $AI2153)"),0.755)</f>
        <v>0.755</v>
      </c>
      <c r="BB2153" s="13">
        <f ca="1">IFERROR(__xludf.DUMMYFUNCTION("PERCENTRANK(FILTER(AT:AT, $A:$A=$A2153), $AT2153)"),0.222)</f>
        <v>0.222</v>
      </c>
      <c r="BC2153" s="13">
        <f ca="1">IFERROR(__xludf.DUMMYFUNCTION("PERCENTRANK(FILTER(AU:AU, $A:$A=$A2153), $AU2153)"),0.778)</f>
        <v>0.77800000000000002</v>
      </c>
      <c r="BM2153" s="9">
        <v>0.30197363999999999</v>
      </c>
      <c r="BN2153" s="9">
        <v>0.09</v>
      </c>
      <c r="BO2153" s="9">
        <v>4.625</v>
      </c>
      <c r="BP2153" s="9">
        <v>22</v>
      </c>
      <c r="BQ2153" s="9">
        <v>1.19</v>
      </c>
      <c r="BR2153" s="9">
        <v>22.75</v>
      </c>
      <c r="BS2153" s="9">
        <v>11.067489999999999</v>
      </c>
      <c r="BT2153" s="9">
        <v>9.6474720000000005</v>
      </c>
      <c r="BU2153" s="9">
        <v>1.5811845</v>
      </c>
      <c r="BV2153" s="9">
        <v>3.4403169999999998</v>
      </c>
      <c r="BW2153" s="9">
        <v>15.505509999999999</v>
      </c>
      <c r="BX2153" s="9">
        <v>10.987439</v>
      </c>
      <c r="BY2153" s="9">
        <v>9.3958680000000001</v>
      </c>
      <c r="BZ2153" s="9">
        <v>6.1715865000000001</v>
      </c>
      <c r="CA2153" s="9">
        <v>59.476669999999999</v>
      </c>
      <c r="CB2153" s="9">
        <v>67.175765999999996</v>
      </c>
      <c r="CC2153" s="9">
        <v>44.049100000000003</v>
      </c>
      <c r="CD2153" s="9">
        <v>68.319289999999995</v>
      </c>
    </row>
    <row r="2154" spans="1:82" ht="15.75" hidden="1" customHeight="1" x14ac:dyDescent="0.2">
      <c r="A2154" s="9" t="s">
        <v>91</v>
      </c>
      <c r="B2154" s="9" t="s">
        <v>5089</v>
      </c>
      <c r="C2154" s="9">
        <v>59</v>
      </c>
      <c r="D2154" s="9">
        <v>13</v>
      </c>
      <c r="E2154" s="9">
        <v>47.060445347225503</v>
      </c>
      <c r="F2154" s="9">
        <v>15</v>
      </c>
      <c r="G2154" s="9">
        <v>47.971916</v>
      </c>
      <c r="H2154" s="9">
        <v>1</v>
      </c>
      <c r="I2154" s="16">
        <v>6.2681021518073895E-5</v>
      </c>
      <c r="J2154" s="9">
        <v>3.7818049858743798E-2</v>
      </c>
      <c r="L2154" s="11">
        <v>2.37047399696751E-6</v>
      </c>
      <c r="M2154" s="11">
        <v>6.2681021518073895E-5</v>
      </c>
      <c r="N2154" s="9">
        <v>0.86666666666666603</v>
      </c>
      <c r="O2154" s="9">
        <v>0.98099990736811304</v>
      </c>
      <c r="P2154" s="9" t="s">
        <v>5090</v>
      </c>
      <c r="Q2154" s="9">
        <v>24012102</v>
      </c>
      <c r="R2154" s="9" t="s">
        <v>5091</v>
      </c>
      <c r="S2154" s="9" t="s">
        <v>98</v>
      </c>
      <c r="T2154" s="9">
        <v>37.551629321319403</v>
      </c>
      <c r="U2154" s="9">
        <v>-122.293003450347</v>
      </c>
      <c r="V2154" s="9">
        <v>250</v>
      </c>
      <c r="W2154" s="9">
        <v>1354</v>
      </c>
      <c r="X2154" s="9">
        <v>64556.382771201199</v>
      </c>
      <c r="Z2154" s="9">
        <v>11130.487735327601</v>
      </c>
      <c r="AB2154" s="9">
        <v>53425.895035873502</v>
      </c>
      <c r="AC2154" s="9">
        <v>5.1180003131836997</v>
      </c>
      <c r="AD2154" s="9">
        <v>87.739249310257406</v>
      </c>
      <c r="AE2154" s="11">
        <v>6.2681021518073895E-5</v>
      </c>
      <c r="AF2154" s="11">
        <v>6.2681021518073895E-5</v>
      </c>
      <c r="AG2154" s="9">
        <v>2159</v>
      </c>
      <c r="AH2154" s="9">
        <v>2.7332618000000002</v>
      </c>
      <c r="AI2154" s="9">
        <v>15.797026000000001</v>
      </c>
      <c r="AJ2154" s="9">
        <v>2</v>
      </c>
      <c r="AK2154" s="9">
        <v>2.3194314999999999</v>
      </c>
      <c r="AL2154" s="9">
        <v>6.2720513000000002</v>
      </c>
      <c r="AM2154" s="9">
        <v>-6.0574326999999997</v>
      </c>
      <c r="AN2154" s="9">
        <v>0</v>
      </c>
      <c r="AO2154" s="9">
        <v>7.022159E-3</v>
      </c>
      <c r="AP2154" s="9">
        <v>1.73786</v>
      </c>
      <c r="AQ2154" s="9">
        <v>294.14600000000002</v>
      </c>
      <c r="AR2154" s="9">
        <v>31.544975000000001</v>
      </c>
      <c r="AS2154" s="9">
        <v>27.317736</v>
      </c>
      <c r="AT2154" s="9">
        <v>0.78559256</v>
      </c>
      <c r="AU2154" s="9">
        <v>15.727606</v>
      </c>
      <c r="AV2154" s="9">
        <v>17.21912</v>
      </c>
      <c r="AW2154" s="9">
        <v>18</v>
      </c>
      <c r="AX2154" s="12">
        <f ca="1">IFERROR(__xludf.DUMMYFUNCTION("1-(PERCENTRANK(FILTER(AG:AG, $A:$A=$A2154), $AG2154))"),0.474)</f>
        <v>0.47399999999999998</v>
      </c>
      <c r="AY2154" s="13">
        <f ca="1">IFERROR(__xludf.DUMMYFUNCTION("PERCENTRANK(FILTER(K:K, $A:$A=$A2154), $K2154)"),0)</f>
        <v>0</v>
      </c>
      <c r="AZ2154" s="13">
        <f ca="1">IFERROR(__xludf.DUMMYFUNCTION("PERCENTRANK(FILTER(I:I, $A:$A=$A2154), $I2154)"),0.621)</f>
        <v>0.621</v>
      </c>
      <c r="BA2154" s="12">
        <f ca="1">IFERROR(__xludf.DUMMYFUNCTION("PERCENTRANK(FILTER(AI:AI, $A:$A=$A2154), $AI2154)"),0.751)</f>
        <v>0.751</v>
      </c>
      <c r="BB2154" s="13">
        <f ca="1">IFERROR(__xludf.DUMMYFUNCTION("PERCENTRANK(FILTER(AT:AT, $A:$A=$A2154), $AT2154)"),0.352)</f>
        <v>0.35199999999999998</v>
      </c>
      <c r="BC2154" s="13">
        <f ca="1">IFERROR(__xludf.DUMMYFUNCTION("PERCENTRANK(FILTER(AU:AU, $A:$A=$A2154), $AU2154)"),0.764)</f>
        <v>0.76400000000000001</v>
      </c>
      <c r="BM2154" s="9">
        <v>0.375</v>
      </c>
      <c r="BN2154" s="9">
        <v>0.02</v>
      </c>
      <c r="BO2154" s="9">
        <v>6</v>
      </c>
      <c r="BP2154" s="9">
        <v>22</v>
      </c>
      <c r="BQ2154" s="9">
        <v>42.13</v>
      </c>
      <c r="BR2154" s="9">
        <v>15</v>
      </c>
      <c r="BS2154" s="9">
        <v>10.000797</v>
      </c>
      <c r="BT2154" s="9">
        <v>8.7932004999999993</v>
      </c>
      <c r="BU2154" s="9">
        <v>1.7241907000000001</v>
      </c>
      <c r="BV2154" s="9">
        <v>3.1413093000000001</v>
      </c>
      <c r="BW2154" s="9">
        <v>14.830385</v>
      </c>
      <c r="BX2154" s="9">
        <v>11.956677000000001</v>
      </c>
      <c r="BY2154" s="9">
        <v>10.943293000000001</v>
      </c>
      <c r="BZ2154" s="9">
        <v>8.4476019999999998</v>
      </c>
      <c r="CA2154" s="9">
        <v>53.972304999999999</v>
      </c>
      <c r="CB2154" s="9">
        <v>50.72889</v>
      </c>
      <c r="CC2154" s="9">
        <v>42.405160000000002</v>
      </c>
      <c r="CD2154" s="9">
        <v>58.077537999999997</v>
      </c>
    </row>
    <row r="2155" spans="1:82" ht="15.75" hidden="1" customHeight="1" x14ac:dyDescent="0.2">
      <c r="A2155" s="9" t="s">
        <v>113</v>
      </c>
      <c r="B2155" s="9" t="s">
        <v>5092</v>
      </c>
      <c r="C2155" s="9">
        <v>5281</v>
      </c>
      <c r="D2155" s="9">
        <v>28</v>
      </c>
      <c r="E2155" s="9">
        <v>37.771067566575198</v>
      </c>
      <c r="F2155" s="9">
        <v>309</v>
      </c>
      <c r="G2155" s="9">
        <v>164.52017000000001</v>
      </c>
      <c r="H2155" s="9">
        <v>42</v>
      </c>
      <c r="I2155" s="16">
        <v>7.1864013902779198E-5</v>
      </c>
      <c r="J2155" s="9">
        <v>3.7818049858743701E-2</v>
      </c>
      <c r="K2155" s="9">
        <v>0.572124736206162</v>
      </c>
      <c r="L2155" s="11">
        <v>2.7177568608247601E-6</v>
      </c>
      <c r="M2155" s="11">
        <v>6.2564617502673702E-5</v>
      </c>
      <c r="N2155" s="9">
        <v>9.0614886731391495E-2</v>
      </c>
      <c r="O2155" s="9">
        <v>0.22958319992044801</v>
      </c>
      <c r="P2155" s="9" t="s">
        <v>5093</v>
      </c>
      <c r="Q2155" s="9">
        <v>163201102</v>
      </c>
      <c r="R2155" s="9" t="s">
        <v>123</v>
      </c>
      <c r="S2155" s="9">
        <v>5357</v>
      </c>
      <c r="T2155" s="9">
        <v>38.281644710202897</v>
      </c>
      <c r="U2155" s="9">
        <v>-120.542177876182</v>
      </c>
      <c r="V2155" s="9">
        <v>50</v>
      </c>
      <c r="W2155" s="9">
        <v>67</v>
      </c>
      <c r="X2155" s="9">
        <v>7747.8130926353797</v>
      </c>
      <c r="Z2155" s="9">
        <v>5289.0317150250303</v>
      </c>
      <c r="AB2155" s="9">
        <v>2458.7813776103399</v>
      </c>
      <c r="AC2155" s="9">
        <v>5289.0317150250303</v>
      </c>
      <c r="AD2155" s="9">
        <v>2458.7813776103399</v>
      </c>
      <c r="AE2155" s="9">
        <v>2.62771393511229E-3</v>
      </c>
      <c r="AF2155" s="9">
        <v>3.0182885839167201E-3</v>
      </c>
      <c r="AG2155" s="9">
        <v>2160</v>
      </c>
      <c r="AH2155" s="9">
        <v>6.9509262999999999</v>
      </c>
      <c r="AI2155" s="9">
        <v>16.432741</v>
      </c>
      <c r="AJ2155" s="9">
        <v>2.0416666999999999</v>
      </c>
      <c r="AK2155" s="9">
        <v>1.7039880999999999</v>
      </c>
      <c r="AL2155" s="9">
        <v>4.4881120000000001</v>
      </c>
      <c r="AM2155" s="9">
        <v>6.1981241999999999E-2</v>
      </c>
      <c r="AN2155" s="9">
        <v>3.4305554000000002E-2</v>
      </c>
      <c r="AO2155" s="9">
        <v>6.6333064000000004E-3</v>
      </c>
      <c r="AP2155" s="9">
        <v>2.5952556000000002</v>
      </c>
      <c r="AQ2155" s="9">
        <v>295.29165999999998</v>
      </c>
      <c r="AR2155" s="9">
        <v>42.911681999999999</v>
      </c>
      <c r="AS2155" s="9">
        <v>32.782145999999997</v>
      </c>
      <c r="AT2155" s="9">
        <v>1.1676626999999999</v>
      </c>
      <c r="AU2155" s="9">
        <v>13.099144000000001</v>
      </c>
      <c r="AV2155" s="9">
        <v>14.832978000000001</v>
      </c>
      <c r="AW2155" s="9">
        <v>0.92199165000000005</v>
      </c>
      <c r="AX2155" s="12">
        <f ca="1">IFERROR(__xludf.DUMMYFUNCTION("1-(PERCENTRANK(FILTER(AG:AG, $A:$A=$A2155), $AG2155))"),0.157)</f>
        <v>0.157</v>
      </c>
      <c r="AY2155" s="13">
        <f ca="1">IFERROR(__xludf.DUMMYFUNCTION("PERCENTRANK(FILTER(K:K, $A:$A=$A2155), $K2155)"),0.048)</f>
        <v>4.8000000000000001E-2</v>
      </c>
      <c r="AZ2155" s="13">
        <f ca="1">IFERROR(__xludf.DUMMYFUNCTION("PERCENTRANK(FILTER(I:I, $A:$A=$A2155), $I2155)"),0.743)</f>
        <v>0.74299999999999999</v>
      </c>
      <c r="BA2155" s="12">
        <f ca="1">IFERROR(__xludf.DUMMYFUNCTION("PERCENTRANK(FILTER(AI:AI, $A:$A=$A2155), $AI2155)"),0.747)</f>
        <v>0.747</v>
      </c>
      <c r="BB2155" s="13">
        <f ca="1">IFERROR(__xludf.DUMMYFUNCTION("PERCENTRANK(FILTER(AT:AT, $A:$A=$A2155), $AT2155)"),0.155)</f>
        <v>0.155</v>
      </c>
      <c r="BC2155" s="13">
        <f ca="1">IFERROR(__xludf.DUMMYFUNCTION("PERCENTRANK(FILTER(AU:AU, $A:$A=$A2155), $AU2155)"),0.827)</f>
        <v>0.82699999999999996</v>
      </c>
      <c r="BM2155" s="9">
        <v>1.7994435999999999E-2</v>
      </c>
      <c r="BN2155" s="9">
        <v>0.21486110999999999</v>
      </c>
      <c r="BO2155" s="9">
        <v>2.3199999999999998</v>
      </c>
      <c r="BP2155" s="9">
        <v>18.36</v>
      </c>
      <c r="BQ2155" s="9">
        <v>0.76500000000000001</v>
      </c>
      <c r="BR2155" s="9">
        <v>4.2916664999999998</v>
      </c>
      <c r="BS2155" s="9">
        <v>14.881468</v>
      </c>
      <c r="BT2155" s="9">
        <v>10.447347000000001</v>
      </c>
      <c r="BU2155" s="9">
        <v>2.0391720000000002</v>
      </c>
      <c r="BV2155" s="9">
        <v>3.7026246</v>
      </c>
      <c r="BW2155" s="9">
        <v>13.104725999999999</v>
      </c>
      <c r="BX2155" s="9">
        <v>6.8344636000000003</v>
      </c>
      <c r="BY2155" s="9">
        <v>8.7329369999999997</v>
      </c>
      <c r="BZ2155" s="9">
        <v>4.654388</v>
      </c>
      <c r="CA2155" s="9">
        <v>46.216403999999997</v>
      </c>
      <c r="CB2155" s="9">
        <v>76.009990000000002</v>
      </c>
      <c r="CC2155" s="9">
        <v>49.710769999999997</v>
      </c>
      <c r="CD2155" s="9">
        <v>86.728960000000001</v>
      </c>
    </row>
    <row r="2156" spans="1:82" ht="15.75" hidden="1" customHeight="1" x14ac:dyDescent="0.2">
      <c r="A2156" s="9" t="s">
        <v>113</v>
      </c>
      <c r="B2156" s="9" t="s">
        <v>3800</v>
      </c>
      <c r="C2156" s="9">
        <v>2148</v>
      </c>
      <c r="D2156" s="9">
        <v>0</v>
      </c>
      <c r="E2156" s="9">
        <v>0</v>
      </c>
      <c r="F2156" s="9">
        <v>2</v>
      </c>
      <c r="G2156" s="9">
        <v>0.9114717</v>
      </c>
      <c r="H2156" s="9">
        <v>1</v>
      </c>
      <c r="I2156" s="16">
        <v>6.2524377426598194E-5</v>
      </c>
      <c r="J2156" s="9">
        <v>0.10369841298721599</v>
      </c>
      <c r="L2156" s="11">
        <v>6.4836787121519697E-6</v>
      </c>
      <c r="M2156" s="11">
        <v>6.2524377426598194E-5</v>
      </c>
      <c r="N2156" s="9">
        <v>0</v>
      </c>
      <c r="O2156" s="9">
        <v>0</v>
      </c>
      <c r="P2156" s="9" t="s">
        <v>3801</v>
      </c>
      <c r="Q2156" s="9">
        <v>152261105</v>
      </c>
      <c r="R2156" s="9" t="s">
        <v>2744</v>
      </c>
      <c r="S2156" s="9">
        <v>19910</v>
      </c>
      <c r="T2156" s="9">
        <v>38.631300197014198</v>
      </c>
      <c r="U2156" s="9">
        <v>-120.85426938901099</v>
      </c>
      <c r="V2156" s="9">
        <v>338</v>
      </c>
      <c r="W2156" s="9">
        <v>438</v>
      </c>
      <c r="X2156" s="9">
        <v>66869.841240138107</v>
      </c>
      <c r="Z2156" s="9">
        <v>32811.968205125901</v>
      </c>
      <c r="AB2156" s="9">
        <v>34057.873035012199</v>
      </c>
      <c r="AC2156" s="9">
        <v>32811.968205125901</v>
      </c>
      <c r="AD2156" s="9">
        <v>34057.873035012199</v>
      </c>
      <c r="AE2156" s="11">
        <v>6.2524377426598194E-5</v>
      </c>
      <c r="AF2156" s="11">
        <v>6.2524377426598194E-5</v>
      </c>
      <c r="AG2156" s="9">
        <v>2161</v>
      </c>
      <c r="AH2156" s="9">
        <v>2.0554214000000002</v>
      </c>
      <c r="AI2156" s="9">
        <v>5.8099920000000003</v>
      </c>
      <c r="AJ2156" s="9">
        <v>2.855102</v>
      </c>
      <c r="AK2156" s="9">
        <v>2.2920090000000002</v>
      </c>
      <c r="AL2156" s="9">
        <v>6.7291822000000003</v>
      </c>
      <c r="AM2156" s="9">
        <v>1.3626434000000001</v>
      </c>
      <c r="AN2156" s="9">
        <v>2.8142856000000001E-2</v>
      </c>
      <c r="AO2156" s="9">
        <v>6.0278390000000001E-3</v>
      </c>
      <c r="AP2156" s="9">
        <v>2.4948423000000002</v>
      </c>
      <c r="AQ2156" s="9">
        <v>296.38522</v>
      </c>
      <c r="AR2156" s="9">
        <v>45.620069999999998</v>
      </c>
      <c r="AS2156" s="9">
        <v>32.052930000000003</v>
      </c>
      <c r="AT2156" s="9">
        <v>1.2848006000000001</v>
      </c>
      <c r="AU2156" s="9">
        <v>12.677816</v>
      </c>
      <c r="AV2156" s="9">
        <v>14.392735999999999</v>
      </c>
      <c r="AW2156" s="9">
        <v>0.88347005999999995</v>
      </c>
      <c r="AX2156" s="12">
        <f ca="1">IFERROR(__xludf.DUMMYFUNCTION("1-(PERCENTRANK(FILTER(AG:AG, $A:$A=$A2156), $AG2156))"),0.155)</f>
        <v>0.155</v>
      </c>
      <c r="AY2156" s="13">
        <f ca="1">IFERROR(__xludf.DUMMYFUNCTION("PERCENTRANK(FILTER(K:K, $A:$A=$A2156), $K2156)"),0)</f>
        <v>0</v>
      </c>
      <c r="AZ2156" s="13">
        <f ca="1">IFERROR(__xludf.DUMMYFUNCTION("PERCENTRANK(FILTER(I:I, $A:$A=$A2156), $I2156)"),0.659)</f>
        <v>0.65900000000000003</v>
      </c>
      <c r="BA2156" s="12">
        <f ca="1">IFERROR(__xludf.DUMMYFUNCTION("PERCENTRANK(FILTER(AI:AI, $A:$A=$A2156), $AI2156)"),0.297)</f>
        <v>0.29699999999999999</v>
      </c>
      <c r="BB2156" s="13">
        <f ca="1">IFERROR(__xludf.DUMMYFUNCTION("PERCENTRANK(FILTER(AT:AT, $A:$A=$A2156), $AT2156)"),0.506)</f>
        <v>0.50600000000000001</v>
      </c>
      <c r="BC2156" s="13">
        <f ca="1">IFERROR(__xludf.DUMMYFUNCTION("PERCENTRANK(FILTER(AU:AU, $A:$A=$A2156), $AU2156)"),0.65)</f>
        <v>0.65</v>
      </c>
      <c r="BM2156" s="9">
        <v>4.2607220000000001E-2</v>
      </c>
      <c r="BN2156" s="9">
        <v>5.2734694999999998E-2</v>
      </c>
      <c r="BO2156" s="9">
        <v>2.2718750000000001</v>
      </c>
      <c r="BP2156" s="9">
        <v>17.188679</v>
      </c>
      <c r="BQ2156" s="9">
        <v>1.4068164000000001</v>
      </c>
      <c r="BR2156" s="9">
        <v>2.4510204999999998</v>
      </c>
      <c r="BS2156" s="9">
        <v>7.2842260000000003</v>
      </c>
      <c r="BT2156" s="9">
        <v>5.4472189999999996</v>
      </c>
      <c r="BU2156" s="9">
        <v>2.3421512</v>
      </c>
      <c r="BV2156" s="9">
        <v>3.9078746</v>
      </c>
      <c r="BW2156" s="9">
        <v>12.979817000000001</v>
      </c>
      <c r="BX2156" s="9">
        <v>6.4764799999999996</v>
      </c>
      <c r="BY2156" s="9">
        <v>8.6920809999999999</v>
      </c>
      <c r="BZ2156" s="9">
        <v>4.4792310000000004</v>
      </c>
      <c r="CA2156" s="9">
        <v>46.091805000000001</v>
      </c>
      <c r="CB2156" s="9">
        <v>77.373159999999999</v>
      </c>
      <c r="CC2156" s="9">
        <v>52.683166999999997</v>
      </c>
      <c r="CD2156" s="9">
        <v>88.675185999999997</v>
      </c>
    </row>
    <row r="2157" spans="1:82" ht="15.75" hidden="1" customHeight="1" x14ac:dyDescent="0.2">
      <c r="A2157" s="9" t="s">
        <v>91</v>
      </c>
      <c r="B2157" s="9" t="s">
        <v>5094</v>
      </c>
      <c r="C2157" s="9">
        <v>1380</v>
      </c>
      <c r="D2157" s="9">
        <v>45</v>
      </c>
      <c r="E2157" s="9">
        <v>77.194004350927202</v>
      </c>
      <c r="F2157" s="9">
        <v>151</v>
      </c>
      <c r="G2157" s="9">
        <v>141.50136000000001</v>
      </c>
      <c r="H2157" s="9">
        <v>18</v>
      </c>
      <c r="I2157" s="16">
        <v>6.5172764556741097E-5</v>
      </c>
      <c r="J2157" s="9">
        <v>3.7817748747058802E-2</v>
      </c>
      <c r="K2157" s="9">
        <v>0.141673028469085</v>
      </c>
      <c r="L2157" s="11">
        <v>2.46468723515806E-6</v>
      </c>
      <c r="M2157" s="11">
        <v>6.2390686303438495E-5</v>
      </c>
      <c r="N2157" s="9">
        <v>0.298013245033112</v>
      </c>
      <c r="O2157" s="9">
        <v>0.545535431068771</v>
      </c>
      <c r="P2157" s="9" t="s">
        <v>5095</v>
      </c>
      <c r="Q2157" s="9">
        <v>42011106</v>
      </c>
      <c r="R2157" s="9" t="s">
        <v>4332</v>
      </c>
      <c r="S2157" s="9">
        <v>1230</v>
      </c>
      <c r="T2157" s="9">
        <v>37.981954624384699</v>
      </c>
      <c r="U2157" s="9">
        <v>-122.523390200294</v>
      </c>
      <c r="V2157" s="9">
        <v>170</v>
      </c>
      <c r="W2157" s="9">
        <v>734</v>
      </c>
      <c r="X2157" s="9">
        <v>44027.404217471703</v>
      </c>
      <c r="Z2157" s="9">
        <v>9947.7926651144498</v>
      </c>
      <c r="AB2157" s="9">
        <v>34079.611552357303</v>
      </c>
      <c r="AC2157" s="9">
        <v>1200.48102142364</v>
      </c>
      <c r="AD2157" s="9">
        <v>4807.19424564152</v>
      </c>
      <c r="AE2157" s="9">
        <v>1.1230323534618899E-3</v>
      </c>
      <c r="AF2157" s="9">
        <v>1.17310976202134E-3</v>
      </c>
      <c r="AG2157" s="9">
        <v>2162</v>
      </c>
      <c r="AH2157" s="9">
        <v>5.1455273999999998</v>
      </c>
      <c r="AI2157" s="9">
        <v>12.547065999999999</v>
      </c>
      <c r="AJ2157" s="9">
        <v>2</v>
      </c>
      <c r="AK2157" s="9">
        <v>1.7843180999999999</v>
      </c>
      <c r="AL2157" s="9">
        <v>5.5414146999999998</v>
      </c>
      <c r="AM2157" s="9">
        <v>-2.3087567999999998</v>
      </c>
      <c r="AN2157" s="9">
        <v>0.06</v>
      </c>
      <c r="AO2157" s="9">
        <v>7.1869623000000004E-3</v>
      </c>
      <c r="AP2157" s="9">
        <v>2.5840342000000001</v>
      </c>
      <c r="AQ2157" s="9">
        <v>295.3218</v>
      </c>
      <c r="AR2157" s="9">
        <v>32.577075999999998</v>
      </c>
      <c r="AS2157" s="9">
        <v>29.048594999999999</v>
      </c>
      <c r="AT2157" s="9">
        <v>0.87656100000000003</v>
      </c>
      <c r="AU2157" s="9">
        <v>15.440541</v>
      </c>
      <c r="AV2157" s="9">
        <v>17.197378</v>
      </c>
      <c r="AW2157" s="9">
        <v>22.417411999999999</v>
      </c>
      <c r="AX2157" s="12">
        <f ca="1">IFERROR(__xludf.DUMMYFUNCTION("1-(PERCENTRANK(FILTER(AG:AG, $A:$A=$A2157), $AG2157))"),0.472)</f>
        <v>0.47199999999999998</v>
      </c>
      <c r="AY2157" s="13">
        <f ca="1">IFERROR(__xludf.DUMMYFUNCTION("PERCENTRANK(FILTER(K:K, $A:$A=$A2157), $K2157)"),0.188)</f>
        <v>0.188</v>
      </c>
      <c r="AZ2157" s="13">
        <f ca="1">IFERROR(__xludf.DUMMYFUNCTION("PERCENTRANK(FILTER(I:I, $A:$A=$A2157), $I2157)"),0.646)</f>
        <v>0.64600000000000002</v>
      </c>
      <c r="BA2157" s="12">
        <f ca="1">IFERROR(__xludf.DUMMYFUNCTION("PERCENTRANK(FILTER(AI:AI, $A:$A=$A2157), $AI2157)"),0.568)</f>
        <v>0.56799999999999995</v>
      </c>
      <c r="BB2157" s="13">
        <f ca="1">IFERROR(__xludf.DUMMYFUNCTION("PERCENTRANK(FILTER(AT:AT, $A:$A=$A2157), $AT2157)"),0.49)</f>
        <v>0.49</v>
      </c>
      <c r="BC2157" s="13">
        <f ca="1">IFERROR(__xludf.DUMMYFUNCTION("PERCENTRANK(FILTER(AU:AU, $A:$A=$A2157), $AU2157)"),0.612)</f>
        <v>0.61199999999999999</v>
      </c>
      <c r="BM2157" s="9">
        <v>0.23445540000000001</v>
      </c>
      <c r="BN2157" s="9">
        <v>2.5384615999999999E-2</v>
      </c>
      <c r="BO2157" s="9">
        <v>4.2173914999999997</v>
      </c>
      <c r="BP2157" s="9">
        <v>21.304348000000001</v>
      </c>
      <c r="BQ2157" s="9">
        <v>1.7915384999999999</v>
      </c>
      <c r="BR2157" s="9">
        <v>5.8076924999999999</v>
      </c>
      <c r="BS2157" s="9">
        <v>10.613378000000001</v>
      </c>
      <c r="BT2157" s="9">
        <v>9.1740949999999994</v>
      </c>
      <c r="BU2157" s="9">
        <v>1.8059426999999999</v>
      </c>
      <c r="BV2157" s="9">
        <v>3.3212926</v>
      </c>
      <c r="BW2157" s="9">
        <v>13.792909</v>
      </c>
      <c r="BX2157" s="9">
        <v>11.727306</v>
      </c>
      <c r="BY2157" s="9">
        <v>11.459578499999999</v>
      </c>
      <c r="BZ2157" s="9">
        <v>8.8755240000000004</v>
      </c>
      <c r="CA2157" s="9">
        <v>53.895209999999999</v>
      </c>
      <c r="CB2157" s="9">
        <v>57.587645999999999</v>
      </c>
      <c r="CC2157" s="9">
        <v>44.77899</v>
      </c>
      <c r="CD2157" s="9">
        <v>56.643439999999998</v>
      </c>
    </row>
    <row r="2158" spans="1:82" ht="15.75" hidden="1" customHeight="1" x14ac:dyDescent="0.2">
      <c r="A2158" s="9" t="s">
        <v>91</v>
      </c>
      <c r="B2158" s="9" t="s">
        <v>5096</v>
      </c>
      <c r="C2158" s="9">
        <v>5010</v>
      </c>
      <c r="D2158" s="9">
        <v>262</v>
      </c>
      <c r="E2158" s="9">
        <v>438.71197895672998</v>
      </c>
      <c r="F2158" s="9">
        <v>562</v>
      </c>
      <c r="G2158" s="9">
        <v>609.54503999999997</v>
      </c>
      <c r="H2158" s="9">
        <v>57</v>
      </c>
      <c r="I2158" s="16">
        <v>7.6442743368699995E-5</v>
      </c>
      <c r="J2158" s="9">
        <v>0.193370480996639</v>
      </c>
      <c r="K2158" s="9">
        <v>0.83166741131759803</v>
      </c>
      <c r="L2158" s="11">
        <v>1.34897188004418E-5</v>
      </c>
      <c r="M2158" s="11">
        <v>6.2363057506306695E-5</v>
      </c>
      <c r="N2158" s="9">
        <v>0.466192170818505</v>
      </c>
      <c r="O2158" s="9">
        <v>0.71973676648594198</v>
      </c>
      <c r="P2158" s="9" t="s">
        <v>5097</v>
      </c>
      <c r="Q2158" s="9">
        <v>43432102</v>
      </c>
      <c r="R2158" s="9" t="s">
        <v>2200</v>
      </c>
      <c r="S2158" s="9">
        <v>3010</v>
      </c>
      <c r="T2158" s="9">
        <v>38.492097756946499</v>
      </c>
      <c r="U2158" s="9">
        <v>-122.415975900718</v>
      </c>
      <c r="V2158" s="9">
        <v>229</v>
      </c>
      <c r="W2158" s="9">
        <v>171</v>
      </c>
      <c r="X2158" s="9">
        <v>29353.5887403017</v>
      </c>
      <c r="Z2158" s="9">
        <v>20812.507884347498</v>
      </c>
      <c r="AB2158" s="9">
        <v>8541.0808559542493</v>
      </c>
      <c r="AC2158" s="9">
        <v>5441.3026459556804</v>
      </c>
      <c r="AD2158" s="9">
        <v>273.30487038019203</v>
      </c>
      <c r="AE2158" s="9">
        <v>3.55469427785948E-3</v>
      </c>
      <c r="AF2158" s="9">
        <v>4.3572363720159003E-3</v>
      </c>
      <c r="AG2158" s="9">
        <v>2163</v>
      </c>
      <c r="AH2158" s="9">
        <v>5.5574830000000004</v>
      </c>
      <c r="AI2158" s="9">
        <v>15.850965</v>
      </c>
      <c r="AJ2158" s="9">
        <v>2</v>
      </c>
      <c r="AK2158" s="9">
        <v>1.8035357999999999</v>
      </c>
      <c r="AL2158" s="9">
        <v>5.2070736999999996</v>
      </c>
      <c r="AM2158" s="9">
        <v>-7.5209393999999996</v>
      </c>
      <c r="AN2158" s="9">
        <v>2.6231883000000001E-2</v>
      </c>
      <c r="AO2158" s="9">
        <v>6.6445916999999998E-3</v>
      </c>
      <c r="AP2158" s="9">
        <v>2.3410106000000002</v>
      </c>
      <c r="AQ2158" s="9">
        <v>297.02395999999999</v>
      </c>
      <c r="AR2158" s="9">
        <v>38.583534</v>
      </c>
      <c r="AS2158" s="9">
        <v>31.971831999999999</v>
      </c>
      <c r="AT2158" s="9">
        <v>1.1230165999999999</v>
      </c>
      <c r="AU2158" s="9">
        <v>14.328977</v>
      </c>
      <c r="AV2158" s="9">
        <v>15.926073000000001</v>
      </c>
      <c r="AW2158" s="9">
        <v>1.7856046000000001</v>
      </c>
      <c r="AX2158" s="12">
        <f ca="1">IFERROR(__xludf.DUMMYFUNCTION("1-(PERCENTRANK(FILTER(AG:AG, $A:$A=$A2158), $AG2158))"),0.47)</f>
        <v>0.47</v>
      </c>
      <c r="AY2158" s="13">
        <f ca="1">IFERROR(__xludf.DUMMYFUNCTION("PERCENTRANK(FILTER(K:K, $A:$A=$A2158), $K2158)"),0.4)</f>
        <v>0.4</v>
      </c>
      <c r="AZ2158" s="13">
        <f ca="1">IFERROR(__xludf.DUMMYFUNCTION("PERCENTRANK(FILTER(I:I, $A:$A=$A2158), $I2158)"),0.755)</f>
        <v>0.755</v>
      </c>
      <c r="BA2158" s="12">
        <f ca="1">IFERROR(__xludf.DUMMYFUNCTION("PERCENTRANK(FILTER(AI:AI, $A:$A=$A2158), $AI2158)"),0.755)</f>
        <v>0.755</v>
      </c>
      <c r="BB2158" s="13">
        <f ca="1">IFERROR(__xludf.DUMMYFUNCTION("PERCENTRANK(FILTER(AT:AT, $A:$A=$A2158), $AT2158)"),0.915)</f>
        <v>0.91500000000000004</v>
      </c>
      <c r="BC2158" s="13">
        <f ca="1">IFERROR(__xludf.DUMMYFUNCTION("PERCENTRANK(FILTER(AU:AU, $A:$A=$A2158), $AU2158)"),0.185)</f>
        <v>0.185</v>
      </c>
      <c r="BM2158" s="9">
        <v>0.25503900000000002</v>
      </c>
      <c r="BN2158" s="9">
        <v>1.7826088E-2</v>
      </c>
      <c r="BO2158" s="9">
        <v>1.4285715000000001</v>
      </c>
      <c r="BP2158" s="9">
        <v>13.114285000000001</v>
      </c>
      <c r="BQ2158" s="9">
        <v>4.6495649999999999</v>
      </c>
      <c r="BR2158" s="9">
        <v>8.1449280000000002</v>
      </c>
      <c r="BS2158" s="9">
        <v>9.4959179999999996</v>
      </c>
      <c r="BT2158" s="9">
        <v>7.3632580000000001</v>
      </c>
      <c r="BU2158" s="9">
        <v>2.1310929999999999</v>
      </c>
      <c r="BV2158" s="9">
        <v>3.7896643000000001</v>
      </c>
      <c r="BW2158" s="9">
        <v>14.001492000000001</v>
      </c>
      <c r="BX2158" s="9">
        <v>8.6621190000000006</v>
      </c>
      <c r="BY2158" s="9">
        <v>9.4463790000000003</v>
      </c>
      <c r="BZ2158" s="9">
        <v>5.3495299999999997</v>
      </c>
      <c r="CA2158" s="9">
        <v>52.215218</v>
      </c>
      <c r="CB2158" s="9">
        <v>78.278440000000003</v>
      </c>
      <c r="CC2158" s="9">
        <v>46.85521</v>
      </c>
      <c r="CD2158" s="9">
        <v>77.906075000000001</v>
      </c>
    </row>
    <row r="2159" spans="1:82" ht="15.75" hidden="1" customHeight="1" x14ac:dyDescent="0.2">
      <c r="A2159" s="9" t="s">
        <v>106</v>
      </c>
      <c r="B2159" s="9" t="s">
        <v>5098</v>
      </c>
      <c r="C2159" s="9">
        <v>5174</v>
      </c>
      <c r="D2159" s="9">
        <v>23</v>
      </c>
      <c r="E2159" s="9">
        <v>33.2049432349054</v>
      </c>
      <c r="F2159" s="9">
        <v>189</v>
      </c>
      <c r="G2159" s="9">
        <v>107.615364</v>
      </c>
      <c r="H2159" s="9">
        <v>13</v>
      </c>
      <c r="I2159" s="16">
        <v>7.0015390240139505E-5</v>
      </c>
      <c r="J2159" s="9">
        <v>347.56221341985201</v>
      </c>
      <c r="K2159" s="9">
        <v>0.76674629406382599</v>
      </c>
      <c r="L2159" s="9">
        <v>2.3785621583731601E-2</v>
      </c>
      <c r="M2159" s="11">
        <v>6.2303942990218696E-5</v>
      </c>
      <c r="N2159" s="9">
        <v>0.12169312169312101</v>
      </c>
      <c r="O2159" s="9">
        <v>0.30855206893928599</v>
      </c>
      <c r="P2159" s="9" t="s">
        <v>5099</v>
      </c>
      <c r="Q2159" s="9">
        <v>183052113</v>
      </c>
      <c r="R2159" s="9" t="s">
        <v>312</v>
      </c>
      <c r="S2159" s="9" t="s">
        <v>5100</v>
      </c>
      <c r="T2159" s="9">
        <v>35.500996354269297</v>
      </c>
      <c r="U2159" s="9">
        <v>-120.662056294122</v>
      </c>
      <c r="V2159" s="9">
        <v>185</v>
      </c>
      <c r="W2159" s="9">
        <v>530</v>
      </c>
      <c r="X2159" s="9">
        <v>34175.624003302299</v>
      </c>
      <c r="Z2159" s="9">
        <v>9517.7168498914998</v>
      </c>
      <c r="AB2159" s="9">
        <v>24657.907153410699</v>
      </c>
      <c r="AC2159" s="9">
        <v>2317.4886027460302</v>
      </c>
      <c r="AD2159" s="9">
        <v>1106.32929759628</v>
      </c>
      <c r="AE2159" s="9">
        <v>8.0995125887284303E-4</v>
      </c>
      <c r="AF2159" s="9">
        <v>9.1020007312181395E-4</v>
      </c>
      <c r="AG2159" s="9">
        <v>2164</v>
      </c>
      <c r="AH2159" s="9">
        <v>2.3782532000000001</v>
      </c>
      <c r="AI2159" s="9">
        <v>6.9251924000000002</v>
      </c>
      <c r="AJ2159" s="9">
        <v>2</v>
      </c>
      <c r="AK2159" s="9">
        <v>2.3113391000000001</v>
      </c>
      <c r="AL2159" s="9">
        <v>6.9105376999999999</v>
      </c>
      <c r="AM2159" s="9">
        <v>-1.2059295000000001</v>
      </c>
      <c r="AN2159" s="9">
        <v>2.0952380999999999E-2</v>
      </c>
      <c r="AO2159" s="9">
        <v>6.3568004000000003E-3</v>
      </c>
      <c r="AP2159" s="9">
        <v>1.0424722</v>
      </c>
      <c r="AQ2159" s="9">
        <v>297.44177000000002</v>
      </c>
      <c r="AR2159" s="9">
        <v>38.732886999999998</v>
      </c>
      <c r="AS2159" s="9">
        <v>32.969200000000001</v>
      </c>
      <c r="AT2159" s="9">
        <v>1.1607670000000001</v>
      </c>
      <c r="AU2159" s="9">
        <v>14.583888</v>
      </c>
      <c r="AV2159" s="9">
        <v>15.422209000000001</v>
      </c>
      <c r="AW2159" s="9">
        <v>12.561237</v>
      </c>
      <c r="AX2159" s="12">
        <f ca="1">IFERROR(__xludf.DUMMYFUNCTION("1-(PERCENTRANK(FILTER(AG:AG, $A:$A=$A2159), $AG2159))"),0.423)</f>
        <v>0.42299999999999999</v>
      </c>
      <c r="AY2159" s="13">
        <f ca="1">IFERROR(__xludf.DUMMYFUNCTION("PERCENTRANK(FILTER(K:K, $A:$A=$A2159), $K2159)"),0.201)</f>
        <v>0.20100000000000001</v>
      </c>
      <c r="AZ2159" s="13">
        <f ca="1">IFERROR(__xludf.DUMMYFUNCTION("PERCENTRANK(FILTER(I:I, $A:$A=$A2159), $I2159)"),0.755)</f>
        <v>0.755</v>
      </c>
      <c r="BA2159" s="12">
        <f ca="1">IFERROR(__xludf.DUMMYFUNCTION("PERCENTRANK(FILTER(AI:AI, $A:$A=$A2159), $AI2159)"),0.401)</f>
        <v>0.40100000000000002</v>
      </c>
      <c r="BB2159" s="13">
        <f ca="1">IFERROR(__xludf.DUMMYFUNCTION("PERCENTRANK(FILTER(AT:AT, $A:$A=$A2159), $AT2159)"),0.842)</f>
        <v>0.84199999999999997</v>
      </c>
      <c r="BC2159" s="13">
        <f ca="1">IFERROR(__xludf.DUMMYFUNCTION("PERCENTRANK(FILTER(AU:AU, $A:$A=$A2159), $AU2159)"),0.405)</f>
        <v>0.40500000000000003</v>
      </c>
      <c r="BM2159" s="9">
        <v>0.31897082999999998</v>
      </c>
      <c r="BN2159" s="9">
        <v>1.0476190999999999E-2</v>
      </c>
      <c r="BO2159" s="9">
        <v>3.0625</v>
      </c>
      <c r="BP2159" s="9">
        <v>18.3125</v>
      </c>
      <c r="BQ2159" s="9">
        <v>1.9285715000000001</v>
      </c>
      <c r="BR2159" s="9">
        <v>9</v>
      </c>
      <c r="BS2159" s="9">
        <v>8.0386959999999998</v>
      </c>
      <c r="BT2159" s="9">
        <v>8.0848189999999995</v>
      </c>
      <c r="BU2159" s="9">
        <v>1.9287789</v>
      </c>
      <c r="BV2159" s="9">
        <v>3.5802052</v>
      </c>
      <c r="BW2159" s="9">
        <v>13.67109</v>
      </c>
      <c r="BX2159" s="9">
        <v>10.041631000000001</v>
      </c>
      <c r="BY2159" s="9">
        <v>10.182793999999999</v>
      </c>
      <c r="BZ2159" s="9">
        <v>6.8798285000000003</v>
      </c>
      <c r="CA2159" s="9">
        <v>46.984830000000002</v>
      </c>
      <c r="CB2159" s="9">
        <v>65.002679999999998</v>
      </c>
      <c r="CC2159" s="9">
        <v>48.676969999999997</v>
      </c>
      <c r="CD2159" s="9">
        <v>67.836029999999994</v>
      </c>
    </row>
    <row r="2160" spans="1:82" ht="15.75" hidden="1" customHeight="1" x14ac:dyDescent="0.2">
      <c r="A2160" s="9" t="s">
        <v>113</v>
      </c>
      <c r="B2160" s="9" t="s">
        <v>5101</v>
      </c>
      <c r="C2160" s="9">
        <v>1577</v>
      </c>
      <c r="D2160" s="9">
        <v>381</v>
      </c>
      <c r="E2160" s="9">
        <v>806.22088875352904</v>
      </c>
      <c r="F2160" s="9">
        <v>1044</v>
      </c>
      <c r="G2160" s="9">
        <v>1055.3789999999999</v>
      </c>
      <c r="H2160" s="9">
        <v>307</v>
      </c>
      <c r="I2160" s="16">
        <v>3.57669216651505E-5</v>
      </c>
      <c r="J2160" s="9">
        <v>2352.0866091604298</v>
      </c>
      <c r="K2160" s="9">
        <v>34.610826937385802</v>
      </c>
      <c r="L2160" s="9">
        <v>7.4615983161459107E-2</v>
      </c>
      <c r="M2160" s="9">
        <v>5.3945436357443702E-4</v>
      </c>
      <c r="N2160" s="9">
        <v>0.36494252873563199</v>
      </c>
      <c r="O2160" s="9">
        <v>0.76391596489904601</v>
      </c>
      <c r="P2160" s="9" t="s">
        <v>5102</v>
      </c>
      <c r="Q2160" s="9">
        <v>254432103</v>
      </c>
      <c r="R2160" s="9" t="s">
        <v>1608</v>
      </c>
      <c r="S2160" s="9">
        <v>10820</v>
      </c>
      <c r="T2160" s="9">
        <v>37.154951883561999</v>
      </c>
      <c r="U2160" s="9">
        <v>-119.73432187387399</v>
      </c>
      <c r="V2160" s="9">
        <v>495</v>
      </c>
      <c r="W2160" s="9">
        <v>803</v>
      </c>
      <c r="X2160" s="9">
        <v>109378.882293676</v>
      </c>
      <c r="Y2160" s="15">
        <f>X2160/1609.34</f>
        <v>67.965055422518546</v>
      </c>
      <c r="Z2160" s="9">
        <v>45979.465090760103</v>
      </c>
      <c r="AA2160" s="15">
        <f>Z2160/1609.34</f>
        <v>28.570386053139863</v>
      </c>
      <c r="AB2160" s="9">
        <v>63399.4172029158</v>
      </c>
      <c r="AC2160" s="9">
        <v>45523.692911805003</v>
      </c>
      <c r="AD2160" s="9">
        <v>63177.537156177699</v>
      </c>
      <c r="AE2160" s="9">
        <v>0.165612489617352</v>
      </c>
      <c r="AF2160" s="9">
        <v>1.09804449512012E-2</v>
      </c>
      <c r="AG2160" s="9">
        <v>747</v>
      </c>
      <c r="AH2160" s="9">
        <v>1.6704824</v>
      </c>
      <c r="AI2160" s="9">
        <v>5.5495514999999997</v>
      </c>
      <c r="AJ2160" s="9">
        <v>2</v>
      </c>
      <c r="AK2160" s="9">
        <v>2.0093795999999999</v>
      </c>
      <c r="AL2160" s="9">
        <v>5.1234365000000004</v>
      </c>
      <c r="AM2160" s="9">
        <v>-0.18357602000000001</v>
      </c>
      <c r="AN2160" s="9">
        <v>5.3304596999999999E-3</v>
      </c>
      <c r="AO2160" s="9">
        <v>6.0134586000000004E-3</v>
      </c>
      <c r="AP2160" s="9">
        <v>1.2384569999999999</v>
      </c>
      <c r="AQ2160" s="9">
        <v>298.33587999999997</v>
      </c>
      <c r="AR2160" s="9">
        <v>51.473605999999997</v>
      </c>
      <c r="AS2160" s="9">
        <v>36.811869999999999</v>
      </c>
      <c r="AT2160" s="9">
        <v>1.5056962</v>
      </c>
      <c r="AU2160" s="9">
        <v>11.650257999999999</v>
      </c>
      <c r="AV2160" s="9">
        <v>12.7462845</v>
      </c>
      <c r="AW2160" s="9">
        <v>1.8949256000000001</v>
      </c>
      <c r="AX2160" s="12">
        <f ca="1">IFERROR(__xludf.DUMMYFUNCTION("1-(PERCENTRANK(FILTER(AG:AG, $A:$A=$A2160), $AG2160))"),0.665)</f>
        <v>0.66500000000000004</v>
      </c>
      <c r="AY2160" s="13">
        <f ca="1">IFERROR(__xludf.DUMMYFUNCTION("PERCENTRANK(FILTER(K:K, $A:$A=$A2160), $K2160)"),0.77)</f>
        <v>0.77</v>
      </c>
      <c r="AZ2160" s="13">
        <f ca="1">IFERROR(__xludf.DUMMYFUNCTION("PERCENTRANK(FILTER(I:I, $A:$A=$A2160), $I2160)"),0.357)</f>
        <v>0.35699999999999998</v>
      </c>
      <c r="BA2160" s="12">
        <f ca="1">IFERROR(__xludf.DUMMYFUNCTION("PERCENTRANK(FILTER(AI:AI, $A:$A=$A2160), $AI2160)"),0.279)</f>
        <v>0.27900000000000003</v>
      </c>
      <c r="BB2160" s="13">
        <f ca="1">IFERROR(__xludf.DUMMYFUNCTION("PERCENTRANK(FILTER(AT:AT, $A:$A=$A2160), $AT2160)"),0.894)</f>
        <v>0.89400000000000002</v>
      </c>
      <c r="BC2160" s="13">
        <f ca="1">IFERROR(__xludf.DUMMYFUNCTION("PERCENTRANK(FILTER(AU:AU, $A:$A=$A2160), $AU2160)"),0.395)</f>
        <v>0.39500000000000002</v>
      </c>
      <c r="BM2160" s="9">
        <v>0.10346956</v>
      </c>
      <c r="BN2160" s="9">
        <v>9.5986179999999997E-3</v>
      </c>
      <c r="BO2160" s="9">
        <v>2.5840337</v>
      </c>
      <c r="BP2160" s="9">
        <v>19.82563</v>
      </c>
      <c r="BQ2160" s="9">
        <v>1.2054309999999999</v>
      </c>
      <c r="BR2160" s="9">
        <v>1.5</v>
      </c>
      <c r="BS2160" s="9">
        <v>7.3940299999999999</v>
      </c>
      <c r="BT2160" s="9">
        <v>6.8969860000000001</v>
      </c>
      <c r="BU2160" s="9">
        <v>2.7723135999999999</v>
      </c>
      <c r="BV2160" s="9">
        <v>4.1324630000000004</v>
      </c>
      <c r="BW2160" s="9">
        <v>10.850237</v>
      </c>
      <c r="BX2160" s="9">
        <v>6.5400366999999999</v>
      </c>
      <c r="BY2160" s="9">
        <v>7.5103419999999996</v>
      </c>
      <c r="BZ2160" s="9">
        <v>4.3726891999999999</v>
      </c>
      <c r="CA2160" s="9">
        <v>51.816569999999999</v>
      </c>
      <c r="CB2160" s="9">
        <v>78.295090000000002</v>
      </c>
      <c r="CC2160" s="9">
        <v>63.682648</v>
      </c>
      <c r="CD2160" s="9">
        <v>88.065799999999996</v>
      </c>
    </row>
    <row r="2161" spans="1:82" ht="15.75" hidden="1" customHeight="1" x14ac:dyDescent="0.2">
      <c r="A2161" s="9" t="s">
        <v>91</v>
      </c>
      <c r="B2161" s="9" t="s">
        <v>5103</v>
      </c>
      <c r="C2161" s="9">
        <v>9742</v>
      </c>
      <c r="D2161" s="9">
        <v>4</v>
      </c>
      <c r="E2161" s="9">
        <v>4.8190428590587597</v>
      </c>
      <c r="F2161" s="9">
        <v>13</v>
      </c>
      <c r="G2161" s="9">
        <v>9.7053349999999998</v>
      </c>
      <c r="H2161" s="9">
        <v>3</v>
      </c>
      <c r="I2161" s="16">
        <v>6.12799364413755E-5</v>
      </c>
      <c r="J2161" s="9">
        <v>677.93799063498602</v>
      </c>
      <c r="L2161" s="9">
        <v>1.8197791864241301E-2</v>
      </c>
      <c r="M2161" s="11">
        <v>6.12799364413755E-5</v>
      </c>
      <c r="N2161" s="9">
        <v>0.30769230769230699</v>
      </c>
      <c r="O2161" s="9">
        <v>0.49653546489606099</v>
      </c>
      <c r="P2161" s="9" t="s">
        <v>5104</v>
      </c>
      <c r="Q2161" s="9">
        <v>43201102</v>
      </c>
      <c r="R2161" s="9" t="s">
        <v>1944</v>
      </c>
      <c r="S2161" s="9" t="s">
        <v>98</v>
      </c>
      <c r="T2161" s="9">
        <v>38.119761081757702</v>
      </c>
      <c r="U2161" s="9">
        <v>-122.61414198928399</v>
      </c>
      <c r="V2161" s="9">
        <v>17</v>
      </c>
      <c r="W2161" s="9">
        <v>0</v>
      </c>
      <c r="X2161" s="9">
        <v>993.10525334659405</v>
      </c>
      <c r="Z2161" s="9">
        <v>993.10525334659405</v>
      </c>
      <c r="AB2161" s="9">
        <v>0</v>
      </c>
      <c r="AC2161" s="9">
        <v>669.89142209888098</v>
      </c>
      <c r="AD2161" s="9">
        <v>0</v>
      </c>
      <c r="AE2161" s="9">
        <v>1.8383980932412601E-4</v>
      </c>
      <c r="AF2161" s="9">
        <v>1.8383980932412601E-4</v>
      </c>
      <c r="AG2161" s="9">
        <v>2166</v>
      </c>
      <c r="AH2161" s="9">
        <v>1.2494725</v>
      </c>
      <c r="AI2161" s="9">
        <v>7.3098755000000004</v>
      </c>
      <c r="AJ2161" s="9">
        <v>2</v>
      </c>
      <c r="AK2161" s="9">
        <v>2.6971512</v>
      </c>
      <c r="AL2161" s="9">
        <v>6.8684105999999998</v>
      </c>
      <c r="AM2161" s="9">
        <v>-2.9285714999999999</v>
      </c>
      <c r="AN2161" s="9">
        <v>8.5714280000000007E-3</v>
      </c>
      <c r="AO2161" s="9">
        <v>7.0822276000000002E-3</v>
      </c>
      <c r="AP2161" s="9">
        <v>2.2213989999999999</v>
      </c>
      <c r="AQ2161" s="9">
        <v>296.07098000000002</v>
      </c>
      <c r="AR2161" s="9">
        <v>31.925142000000001</v>
      </c>
      <c r="AS2161" s="9">
        <v>30.117376</v>
      </c>
      <c r="AT2161" s="9">
        <v>0.94990229999999998</v>
      </c>
      <c r="AU2161" s="9">
        <v>15.693263999999999</v>
      </c>
      <c r="AV2161" s="9">
        <v>17.311786999999999</v>
      </c>
      <c r="AW2161" s="9">
        <v>9.7634000000000007</v>
      </c>
      <c r="AX2161" s="12">
        <f ca="1">IFERROR(__xludf.DUMMYFUNCTION("1-(PERCENTRANK(FILTER(AG:AG, $A:$A=$A2161), $AG2161))"),0.465999999999999)</f>
        <v>0.46599999999999903</v>
      </c>
      <c r="AY2161" s="13">
        <f ca="1">IFERROR(__xludf.DUMMYFUNCTION("PERCENTRANK(FILTER(K:K, $A:$A=$A2161), $K2161)"),0)</f>
        <v>0</v>
      </c>
      <c r="AZ2161" s="13">
        <f ca="1">IFERROR(__xludf.DUMMYFUNCTION("PERCENTRANK(FILTER(I:I, $A:$A=$A2161), $I2161)"),0.604)</f>
        <v>0.60399999999999998</v>
      </c>
      <c r="BA2161" s="12">
        <f ca="1">IFERROR(__xludf.DUMMYFUNCTION("PERCENTRANK(FILTER(AI:AI, $A:$A=$A2161), $AI2161)"),0.181)</f>
        <v>0.18099999999999999</v>
      </c>
      <c r="BB2161" s="13">
        <f ca="1">IFERROR(__xludf.DUMMYFUNCTION("PERCENTRANK(FILTER(AT:AT, $A:$A=$A2161), $AT2161)"),0.641)</f>
        <v>0.64100000000000001</v>
      </c>
      <c r="BC2161" s="13">
        <f ca="1">IFERROR(__xludf.DUMMYFUNCTION("PERCENTRANK(FILTER(AU:AU, $A:$A=$A2161), $AU2161)"),0.739)</f>
        <v>0.73899999999999999</v>
      </c>
      <c r="BM2161" s="9">
        <v>0.25016323000000001</v>
      </c>
      <c r="BN2161" s="9">
        <v>1.4285713999999999E-3</v>
      </c>
      <c r="BO2161" s="9">
        <v>2</v>
      </c>
      <c r="BP2161" s="9">
        <v>5</v>
      </c>
      <c r="BQ2161" s="9">
        <v>0.60714287</v>
      </c>
      <c r="BR2161" s="9">
        <v>1.8571428000000001</v>
      </c>
      <c r="BS2161" s="9">
        <v>10.898463</v>
      </c>
      <c r="BT2161" s="9">
        <v>9.39086</v>
      </c>
      <c r="BU2161" s="9">
        <v>1.9176306000000001</v>
      </c>
      <c r="BV2161" s="9">
        <v>3.5335380000000001</v>
      </c>
      <c r="BW2161" s="9">
        <v>14.274538</v>
      </c>
      <c r="BX2161" s="9">
        <v>12.192667999999999</v>
      </c>
      <c r="BY2161" s="9">
        <v>11.79805</v>
      </c>
      <c r="BZ2161" s="9">
        <v>8.7161089999999994</v>
      </c>
      <c r="CA2161" s="9">
        <v>54.687716999999999</v>
      </c>
      <c r="CB2161" s="9">
        <v>61.881079999999997</v>
      </c>
      <c r="CC2161" s="9">
        <v>43.437269999999998</v>
      </c>
      <c r="CD2161" s="9">
        <v>57.042740000000002</v>
      </c>
    </row>
    <row r="2162" spans="1:82" ht="15.75" hidden="1" customHeight="1" x14ac:dyDescent="0.2">
      <c r="A2162" s="9" t="s">
        <v>73</v>
      </c>
      <c r="B2162" s="9" t="s">
        <v>4832</v>
      </c>
      <c r="C2162" s="9">
        <v>924</v>
      </c>
      <c r="D2162" s="9">
        <v>1</v>
      </c>
      <c r="E2162" s="9">
        <v>1.9470968436919101</v>
      </c>
      <c r="F2162" s="9">
        <v>8</v>
      </c>
      <c r="G2162" s="9">
        <v>4.8852679999999999</v>
      </c>
      <c r="H2162" s="9">
        <v>1</v>
      </c>
      <c r="I2162" s="16">
        <v>6.1248087149578997E-5</v>
      </c>
      <c r="J2162" s="9">
        <v>3.7818049858743701E-2</v>
      </c>
      <c r="L2162" s="11">
        <v>2.3162832135754599E-6</v>
      </c>
      <c r="M2162" s="11">
        <v>6.1248087149578997E-5</v>
      </c>
      <c r="N2162" s="9">
        <v>0.125</v>
      </c>
      <c r="O2162" s="9">
        <v>0.39856498342554098</v>
      </c>
      <c r="P2162" s="9" t="s">
        <v>4833</v>
      </c>
      <c r="Q2162" s="9">
        <v>163201102</v>
      </c>
      <c r="R2162" s="9" t="s">
        <v>123</v>
      </c>
      <c r="S2162" s="9">
        <v>93116</v>
      </c>
      <c r="T2162" s="9">
        <v>38.383777085015197</v>
      </c>
      <c r="U2162" s="9">
        <v>-120.52698583869</v>
      </c>
      <c r="V2162" s="9">
        <v>621</v>
      </c>
      <c r="W2162" s="9">
        <v>607</v>
      </c>
      <c r="X2162" s="9">
        <v>100726.038175915</v>
      </c>
      <c r="Z2162" s="9">
        <v>68737.690345346899</v>
      </c>
      <c r="AB2162" s="9">
        <v>31988.3478305684</v>
      </c>
      <c r="AC2162" s="9">
        <v>68737.690345346899</v>
      </c>
      <c r="AD2162" s="9">
        <v>31988.3478305684</v>
      </c>
      <c r="AE2162" s="11">
        <v>6.1248087149578997E-5</v>
      </c>
      <c r="AF2162" s="11">
        <v>6.1248087149578997E-5</v>
      </c>
      <c r="AG2162" s="9">
        <v>2167</v>
      </c>
      <c r="AH2162" s="9">
        <v>9.7972629999999992</v>
      </c>
      <c r="AI2162" s="9">
        <v>21.754158</v>
      </c>
      <c r="AJ2162" s="9">
        <v>2.7363343000000002</v>
      </c>
      <c r="AK2162" s="9">
        <v>1.6195385</v>
      </c>
      <c r="AL2162" s="9">
        <v>4.4586625</v>
      </c>
      <c r="AM2162" s="9">
        <v>0.39081472</v>
      </c>
      <c r="AN2162" s="9">
        <v>6.2711686000000003E-2</v>
      </c>
      <c r="AO2162" s="9">
        <v>6.3809566000000003E-3</v>
      </c>
      <c r="AP2162" s="9">
        <v>2.8581284999999998</v>
      </c>
      <c r="AQ2162" s="9">
        <v>295.18860000000001</v>
      </c>
      <c r="AR2162" s="9">
        <v>42.949814000000003</v>
      </c>
      <c r="AS2162" s="9">
        <v>31.944800999999998</v>
      </c>
      <c r="AT2162" s="9">
        <v>1.1597090000000001</v>
      </c>
      <c r="AU2162" s="9">
        <v>13.021967999999999</v>
      </c>
      <c r="AV2162" s="9">
        <v>14.854452</v>
      </c>
      <c r="AW2162" s="9">
        <v>0.67614470000000004</v>
      </c>
      <c r="AX2162" s="12">
        <f ca="1">IFERROR(__xludf.DUMMYFUNCTION("1-(PERCENTRANK(FILTER(AG:AG, $A:$A=$A2162), $AG2162))"),0.101999999999999)</f>
        <v>0.10199999999999899</v>
      </c>
      <c r="AY2162" s="13">
        <f ca="1">IFERROR(__xludf.DUMMYFUNCTION("PERCENTRANK(FILTER(K:K, $A:$A=$A2162), $K2162)"),0)</f>
        <v>0</v>
      </c>
      <c r="AZ2162" s="13">
        <f ca="1">IFERROR(__xludf.DUMMYFUNCTION("PERCENTRANK(FILTER(I:I, $A:$A=$A2162), $I2162)"),0.31)</f>
        <v>0.31</v>
      </c>
      <c r="BA2162" s="12">
        <f ca="1">IFERROR(__xludf.DUMMYFUNCTION("PERCENTRANK(FILTER(AI:AI, $A:$A=$A2162), $AI2162)"),0.912)</f>
        <v>0.91200000000000003</v>
      </c>
      <c r="BB2162" s="13">
        <f ca="1">IFERROR(__xludf.DUMMYFUNCTION("PERCENTRANK(FILTER(AT:AT, $A:$A=$A2162), $AT2162)"),0.166)</f>
        <v>0.16600000000000001</v>
      </c>
      <c r="BC2162" s="13">
        <f ca="1">IFERROR(__xludf.DUMMYFUNCTION("PERCENTRANK(FILTER(AU:AU, $A:$A=$A2162), $AU2162)"),0.856)</f>
        <v>0.85599999999999998</v>
      </c>
      <c r="BM2162" s="9">
        <v>4.9321472999999998E-2</v>
      </c>
      <c r="BN2162" s="9">
        <v>0.10636648999999999</v>
      </c>
      <c r="BO2162" s="9">
        <v>1.9111111000000001</v>
      </c>
      <c r="BP2162" s="9">
        <v>15.750793</v>
      </c>
      <c r="BQ2162" s="9">
        <v>4.3182634999999996</v>
      </c>
      <c r="BR2162" s="9">
        <v>6.3161845000000003</v>
      </c>
      <c r="BS2162" s="9">
        <v>14.084759</v>
      </c>
      <c r="BT2162" s="9">
        <v>9.7890949999999997</v>
      </c>
      <c r="BU2162" s="9">
        <v>2.0359417999999998</v>
      </c>
      <c r="BV2162" s="9">
        <v>3.5584790000000002</v>
      </c>
      <c r="BW2162" s="9">
        <v>13.173137000000001</v>
      </c>
      <c r="BX2162" s="9">
        <v>6.9462323000000001</v>
      </c>
      <c r="BY2162" s="9">
        <v>8.6175540000000002</v>
      </c>
      <c r="BZ2162" s="9">
        <v>4.8438233999999998</v>
      </c>
      <c r="CA2162" s="9">
        <v>45.898940000000003</v>
      </c>
      <c r="CB2162" s="9">
        <v>73.566924999999998</v>
      </c>
      <c r="CC2162" s="9">
        <v>49.849910000000001</v>
      </c>
      <c r="CD2162" s="9">
        <v>85.682199999999995</v>
      </c>
    </row>
    <row r="2163" spans="1:82" ht="15.75" hidden="1" customHeight="1" x14ac:dyDescent="0.2">
      <c r="A2163" s="9" t="s">
        <v>73</v>
      </c>
      <c r="B2163" s="9" t="s">
        <v>5105</v>
      </c>
      <c r="C2163" s="9">
        <v>7769</v>
      </c>
      <c r="D2163" s="9">
        <v>1</v>
      </c>
      <c r="E2163" s="9">
        <v>1.3543076611781599</v>
      </c>
      <c r="F2163" s="9">
        <v>2</v>
      </c>
      <c r="G2163" s="9">
        <v>1.8100436</v>
      </c>
      <c r="H2163" s="9">
        <v>2</v>
      </c>
      <c r="I2163" s="16">
        <v>8.0073437857208706E-5</v>
      </c>
      <c r="J2163" s="9">
        <v>3.7817834782734601E-2</v>
      </c>
      <c r="K2163" s="9">
        <v>0.53536838293075495</v>
      </c>
      <c r="L2163" s="11">
        <v>3.0282040433694902E-6</v>
      </c>
      <c r="M2163" s="11">
        <v>6.1194676163722707E-5</v>
      </c>
      <c r="N2163" s="9">
        <v>0.5</v>
      </c>
      <c r="O2163" s="9">
        <v>0.74821826451920803</v>
      </c>
      <c r="P2163" s="9" t="s">
        <v>5106</v>
      </c>
      <c r="Q2163" s="9">
        <v>152481103</v>
      </c>
      <c r="R2163" s="9" t="s">
        <v>76</v>
      </c>
      <c r="S2163" s="9">
        <v>8918</v>
      </c>
      <c r="T2163" s="9">
        <v>39.247663842172798</v>
      </c>
      <c r="U2163" s="9">
        <v>-121.02548277963299</v>
      </c>
      <c r="V2163" s="9">
        <v>63</v>
      </c>
      <c r="W2163" s="9">
        <v>71</v>
      </c>
      <c r="X2163" s="9">
        <v>7235.0575969134397</v>
      </c>
      <c r="Z2163" s="9">
        <v>3457.8850267530001</v>
      </c>
      <c r="AB2163" s="9">
        <v>3777.17257016043</v>
      </c>
      <c r="AC2163" s="9">
        <v>2321.7397159460802</v>
      </c>
      <c r="AD2163" s="9">
        <v>2865.1685896999102</v>
      </c>
      <c r="AE2163" s="9">
        <v>1.2238935232744501E-4</v>
      </c>
      <c r="AF2163" s="9">
        <v>1.60146875714417E-4</v>
      </c>
      <c r="AG2163" s="9">
        <v>2168</v>
      </c>
      <c r="AH2163" s="9">
        <v>9.8510550000000006</v>
      </c>
      <c r="AI2163" s="9">
        <v>23.489294000000001</v>
      </c>
      <c r="AJ2163" s="9">
        <v>2</v>
      </c>
      <c r="AK2163" s="9">
        <v>1.9402436000000001</v>
      </c>
      <c r="AL2163" s="9">
        <v>5.5381720000000003</v>
      </c>
      <c r="AM2163" s="9">
        <v>0.20151696999999999</v>
      </c>
      <c r="AN2163" s="9">
        <v>7.9743590000000003E-2</v>
      </c>
      <c r="AO2163" s="9">
        <v>5.3370529999999996E-3</v>
      </c>
      <c r="AP2163" s="9">
        <v>4.0691850000000001</v>
      </c>
      <c r="AQ2163" s="9">
        <v>293.23853000000003</v>
      </c>
      <c r="AR2163" s="9">
        <v>46.360798000000003</v>
      </c>
      <c r="AS2163" s="9">
        <v>32.924520000000001</v>
      </c>
      <c r="AT2163" s="9">
        <v>1.1191412000000001</v>
      </c>
      <c r="AU2163" s="9">
        <v>12.171837999999999</v>
      </c>
      <c r="AV2163" s="9">
        <v>14.331810000000001</v>
      </c>
      <c r="AW2163" s="9">
        <v>9.8948450000000001</v>
      </c>
      <c r="AX2163" s="12">
        <f ca="1">IFERROR(__xludf.DUMMYFUNCTION("1-(PERCENTRANK(FILTER(AG:AG, $A:$A=$A2163), $AG2163))"),0.0999999999999999)</f>
        <v>9.9999999999999895E-2</v>
      </c>
      <c r="AY2163" s="13">
        <f ca="1">IFERROR(__xludf.DUMMYFUNCTION("PERCENTRANK(FILTER(K:K, $A:$A=$A2163), $K2163)"),0.048)</f>
        <v>4.8000000000000001E-2</v>
      </c>
      <c r="AZ2163" s="13">
        <f ca="1">IFERROR(__xludf.DUMMYFUNCTION("PERCENTRANK(FILTER(I:I, $A:$A=$A2163), $I2163)"),0.515)</f>
        <v>0.51500000000000001</v>
      </c>
      <c r="BA2163" s="12">
        <f ca="1">IFERROR(__xludf.DUMMYFUNCTION("PERCENTRANK(FILTER(AI:AI, $A:$A=$A2163), $AI2163)"),0.951)</f>
        <v>0.95099999999999996</v>
      </c>
      <c r="BB2163" s="13">
        <f ca="1">IFERROR(__xludf.DUMMYFUNCTION("PERCENTRANK(FILTER(AT:AT, $A:$A=$A2163), $AT2163)"),0.098)</f>
        <v>9.8000000000000004E-2</v>
      </c>
      <c r="BC2163" s="13">
        <f ca="1">IFERROR(__xludf.DUMMYFUNCTION("PERCENTRANK(FILTER(AU:AU, $A:$A=$A2163), $AU2163)"),0.407)</f>
        <v>0.40699999999999997</v>
      </c>
      <c r="BM2163" s="9">
        <v>0.1108741</v>
      </c>
      <c r="BN2163" s="9">
        <v>4.2051280000000003E-2</v>
      </c>
      <c r="BO2163" s="9">
        <v>2.6764705000000002</v>
      </c>
      <c r="BP2163" s="9">
        <v>18.558823</v>
      </c>
      <c r="BQ2163" s="9">
        <v>4.1538461999999998E-2</v>
      </c>
      <c r="BR2163" s="9">
        <v>5.1282052000000002E-2</v>
      </c>
      <c r="BS2163" s="9">
        <v>8.8870450000000005</v>
      </c>
      <c r="BT2163" s="9">
        <v>6.9748130000000002</v>
      </c>
      <c r="BU2163" s="9">
        <v>2.0063558000000001</v>
      </c>
      <c r="BV2163" s="9">
        <v>3.4370851999999998</v>
      </c>
      <c r="BW2163" s="9">
        <v>12.896195000000001</v>
      </c>
      <c r="BX2163" s="9">
        <v>5.9578705000000003</v>
      </c>
      <c r="BY2163" s="9">
        <v>7.8821050000000001</v>
      </c>
      <c r="BZ2163" s="9">
        <v>4.0821842999999998</v>
      </c>
      <c r="CA2163" s="9">
        <v>56.108150000000002</v>
      </c>
      <c r="CB2163" s="9">
        <v>92.434539999999998</v>
      </c>
      <c r="CC2163" s="9">
        <v>53.207549999999998</v>
      </c>
      <c r="CD2163" s="9">
        <v>92.062089999999998</v>
      </c>
    </row>
    <row r="2164" spans="1:82" ht="15.75" hidden="1" customHeight="1" x14ac:dyDescent="0.2">
      <c r="A2164" s="9" t="s">
        <v>106</v>
      </c>
      <c r="B2164" s="9" t="s">
        <v>5107</v>
      </c>
      <c r="C2164" s="9">
        <v>6264</v>
      </c>
      <c r="D2164" s="9">
        <v>217</v>
      </c>
      <c r="E2164" s="9">
        <v>292.99672690569099</v>
      </c>
      <c r="F2164" s="9">
        <v>538</v>
      </c>
      <c r="G2164" s="9">
        <v>482.05756000000002</v>
      </c>
      <c r="H2164" s="9">
        <v>61</v>
      </c>
      <c r="I2164" s="16">
        <v>5.5620140346200298E-5</v>
      </c>
      <c r="J2164" s="9">
        <v>294.08268595641198</v>
      </c>
      <c r="K2164" s="9">
        <v>1.2078506898240899</v>
      </c>
      <c r="L2164" s="9">
        <v>1.2745817367304801E-2</v>
      </c>
      <c r="M2164" s="11">
        <v>6.0807905558700497E-5</v>
      </c>
      <c r="N2164" s="9">
        <v>0.403345724907063</v>
      </c>
      <c r="O2164" s="9">
        <v>0.60780444817484802</v>
      </c>
      <c r="P2164" s="9" t="s">
        <v>5108</v>
      </c>
      <c r="Q2164" s="9">
        <v>83242105</v>
      </c>
      <c r="R2164" s="9" t="s">
        <v>1043</v>
      </c>
      <c r="S2164" s="9" t="s">
        <v>5109</v>
      </c>
      <c r="T2164" s="9">
        <v>37.042694492980701</v>
      </c>
      <c r="U2164" s="9">
        <v>-121.654659732525</v>
      </c>
      <c r="V2164" s="9">
        <v>141</v>
      </c>
      <c r="W2164" s="9">
        <v>86</v>
      </c>
      <c r="X2164" s="9">
        <v>21044.754436937699</v>
      </c>
      <c r="Z2164" s="9">
        <v>13816.805269069901</v>
      </c>
      <c r="AB2164" s="9">
        <v>7227.9491678677296</v>
      </c>
      <c r="AC2164" s="9">
        <v>9521.4048134057994</v>
      </c>
      <c r="AD2164" s="9">
        <v>3423.9408504461599</v>
      </c>
      <c r="AE2164" s="9">
        <v>3.70928223908073E-3</v>
      </c>
      <c r="AF2164" s="9">
        <v>3.3928285611182201E-3</v>
      </c>
      <c r="AG2164" s="9">
        <v>2169</v>
      </c>
      <c r="AH2164" s="9">
        <v>1.9346479999999999</v>
      </c>
      <c r="AI2164" s="9">
        <v>5.9642571999999996</v>
      </c>
      <c r="AJ2164" s="9">
        <v>2.5564515999999999</v>
      </c>
      <c r="AK2164" s="9">
        <v>2.4163551000000001</v>
      </c>
      <c r="AL2164" s="9">
        <v>7.4074197000000002</v>
      </c>
      <c r="AM2164" s="9">
        <v>-2.3935184</v>
      </c>
      <c r="AN2164" s="9">
        <v>2.0483870000000001E-2</v>
      </c>
      <c r="AO2164" s="9">
        <v>6.8552526999999999E-3</v>
      </c>
      <c r="AP2164" s="9">
        <v>1.6009084</v>
      </c>
      <c r="AQ2164" s="9">
        <v>296.27300000000002</v>
      </c>
      <c r="AR2164" s="9">
        <v>34.7682</v>
      </c>
      <c r="AS2164" s="9">
        <v>29.258496999999998</v>
      </c>
      <c r="AT2164" s="9">
        <v>0.9803096</v>
      </c>
      <c r="AU2164" s="9">
        <v>15.265580999999999</v>
      </c>
      <c r="AV2164" s="9">
        <v>16.531023000000001</v>
      </c>
      <c r="AW2164" s="9">
        <v>1.8873085000000001</v>
      </c>
      <c r="AX2164" s="12">
        <f ca="1">IFERROR(__xludf.DUMMYFUNCTION("1-(PERCENTRANK(FILTER(AG:AG, $A:$A=$A2164), $AG2164))"),0.421)</f>
        <v>0.42099999999999999</v>
      </c>
      <c r="AY2164" s="13">
        <f ca="1">IFERROR(__xludf.DUMMYFUNCTION("PERCENTRANK(FILTER(K:K, $A:$A=$A2164), $K2164)"),0.274)</f>
        <v>0.27400000000000002</v>
      </c>
      <c r="AZ2164" s="13">
        <f ca="1">IFERROR(__xludf.DUMMYFUNCTION("PERCENTRANK(FILTER(I:I, $A:$A=$A2164), $I2164)"),0.667)</f>
        <v>0.66700000000000004</v>
      </c>
      <c r="BA2164" s="12">
        <f ca="1">IFERROR(__xludf.DUMMYFUNCTION("PERCENTRANK(FILTER(AI:AI, $A:$A=$A2164), $AI2164)"),0.341)</f>
        <v>0.34100000000000003</v>
      </c>
      <c r="BB2164" s="13">
        <f ca="1">IFERROR(__xludf.DUMMYFUNCTION("PERCENTRANK(FILTER(AT:AT, $A:$A=$A2164), $AT2164)"),0.531)</f>
        <v>0.53100000000000003</v>
      </c>
      <c r="BC2164" s="13">
        <f ca="1">IFERROR(__xludf.DUMMYFUNCTION("PERCENTRANK(FILTER(AU:AU, $A:$A=$A2164), $AU2164)"),0.555)</f>
        <v>0.55500000000000005</v>
      </c>
      <c r="BM2164" s="9">
        <v>0.13583723</v>
      </c>
      <c r="BN2164" s="9">
        <v>4.5967742999999998E-2</v>
      </c>
      <c r="BO2164" s="9">
        <v>1.7794118000000001</v>
      </c>
      <c r="BP2164" s="9">
        <v>14.308824</v>
      </c>
      <c r="BQ2164" s="9">
        <v>0.97693549999999996</v>
      </c>
      <c r="BR2164" s="9">
        <v>4.3387099999999998</v>
      </c>
      <c r="BS2164" s="9">
        <v>8.0034240000000008</v>
      </c>
      <c r="BT2164" s="9">
        <v>7.6467422999999997</v>
      </c>
      <c r="BU2164" s="9">
        <v>1.8661624000000001</v>
      </c>
      <c r="BV2164" s="9">
        <v>3.5326886000000002</v>
      </c>
      <c r="BW2164" s="9">
        <v>14.58297</v>
      </c>
      <c r="BX2164" s="9">
        <v>10.632372</v>
      </c>
      <c r="BY2164" s="9">
        <v>10.146731000000001</v>
      </c>
      <c r="BZ2164" s="9">
        <v>6.6616629999999999</v>
      </c>
      <c r="CA2164" s="9">
        <v>46.946629999999999</v>
      </c>
      <c r="CB2164" s="9">
        <v>60.042552999999998</v>
      </c>
      <c r="CC2164" s="9">
        <v>44.93009</v>
      </c>
      <c r="CD2164" s="9">
        <v>67.748009999999994</v>
      </c>
    </row>
    <row r="2165" spans="1:82" ht="15.75" hidden="1" customHeight="1" x14ac:dyDescent="0.2">
      <c r="A2165" s="9" t="s">
        <v>91</v>
      </c>
      <c r="B2165" s="9" t="s">
        <v>5110</v>
      </c>
      <c r="C2165" s="9">
        <v>6457</v>
      </c>
      <c r="D2165" s="9">
        <v>79</v>
      </c>
      <c r="E2165" s="9">
        <v>231.54073976972199</v>
      </c>
      <c r="F2165" s="9">
        <v>341</v>
      </c>
      <c r="G2165" s="9">
        <v>376.14587</v>
      </c>
      <c r="H2165" s="9">
        <v>28</v>
      </c>
      <c r="I2165" s="16">
        <v>8.4810278297351997E-5</v>
      </c>
      <c r="J2165" s="9">
        <v>4.1543345922706899E-2</v>
      </c>
      <c r="K2165" s="9">
        <v>0.159581685608083</v>
      </c>
      <c r="L2165" s="11">
        <v>3.4202979909047398E-6</v>
      </c>
      <c r="M2165" s="11">
        <v>6.0803968334458401E-5</v>
      </c>
      <c r="N2165" s="9">
        <v>0.23167155425219901</v>
      </c>
      <c r="O2165" s="9">
        <v>0.61556102501683896</v>
      </c>
      <c r="P2165" s="9" t="s">
        <v>5111</v>
      </c>
      <c r="Q2165" s="9">
        <v>42031125</v>
      </c>
      <c r="R2165" s="9" t="s">
        <v>706</v>
      </c>
      <c r="S2165" s="9">
        <v>1158</v>
      </c>
      <c r="T2165" s="9">
        <v>37.896135578744399</v>
      </c>
      <c r="U2165" s="9">
        <v>-122.53801159135401</v>
      </c>
      <c r="V2165" s="9">
        <v>190</v>
      </c>
      <c r="W2165" s="9">
        <v>754</v>
      </c>
      <c r="X2165" s="9">
        <v>42633.335584189401</v>
      </c>
      <c r="Z2165" s="9">
        <v>8797.5301618557605</v>
      </c>
      <c r="AB2165" s="9">
        <v>33835.805422333702</v>
      </c>
      <c r="AC2165" s="9">
        <v>3766.7298697179099</v>
      </c>
      <c r="AD2165" s="9">
        <v>12002.4446134098</v>
      </c>
      <c r="AE2165" s="9">
        <v>1.70251111336483E-3</v>
      </c>
      <c r="AF2165" s="9">
        <v>2.3746877923258498E-3</v>
      </c>
      <c r="AG2165" s="9">
        <v>2170</v>
      </c>
      <c r="AH2165" s="9">
        <v>3.7649729999999999</v>
      </c>
      <c r="AI2165" s="9">
        <v>11.548957</v>
      </c>
      <c r="AJ2165" s="9">
        <v>2.8974359999999999</v>
      </c>
      <c r="AK2165" s="9">
        <v>3.4764534999999999</v>
      </c>
      <c r="AL2165" s="9">
        <v>7.90646</v>
      </c>
      <c r="AM2165" s="9">
        <v>6.5916113999999997</v>
      </c>
      <c r="AN2165" s="9">
        <v>6.5641019999999994E-2</v>
      </c>
      <c r="AO2165" s="9">
        <v>7.1647925999999999E-3</v>
      </c>
      <c r="AP2165" s="9">
        <v>2.5199623</v>
      </c>
      <c r="AQ2165" s="9">
        <v>293.81585999999999</v>
      </c>
      <c r="AR2165" s="9">
        <v>30.197475000000001</v>
      </c>
      <c r="AS2165" s="9">
        <v>26.570229999999999</v>
      </c>
      <c r="AT2165" s="9">
        <v>0.74781880000000001</v>
      </c>
      <c r="AU2165" s="9">
        <v>15.787710000000001</v>
      </c>
      <c r="AV2165" s="9">
        <v>17.595708999999999</v>
      </c>
      <c r="AW2165" s="9">
        <v>21.079014000000001</v>
      </c>
      <c r="AX2165" s="12">
        <f ca="1">IFERROR(__xludf.DUMMYFUNCTION("1-(PERCENTRANK(FILTER(AG:AG, $A:$A=$A2165), $AG2165))"),0.464999999999999)</f>
        <v>0.46499999999999903</v>
      </c>
      <c r="AY2165" s="13">
        <f ca="1">IFERROR(__xludf.DUMMYFUNCTION("PERCENTRANK(FILTER(K:K, $A:$A=$A2165), $K2165)"),0.206)</f>
        <v>0.20599999999999999</v>
      </c>
      <c r="AZ2165" s="13">
        <f ca="1">IFERROR(__xludf.DUMMYFUNCTION("PERCENTRANK(FILTER(I:I, $A:$A=$A2165), $I2165)"),0.793)</f>
        <v>0.79300000000000004</v>
      </c>
      <c r="BA2165" s="12">
        <f ca="1">IFERROR(__xludf.DUMMYFUNCTION("PERCENTRANK(FILTER(AI:AI, $A:$A=$A2165), $AI2165)"),0.49)</f>
        <v>0.49</v>
      </c>
      <c r="BB2165" s="13">
        <f ca="1">IFERROR(__xludf.DUMMYFUNCTION("PERCENTRANK(FILTER(AT:AT, $A:$A=$A2165), $AT2165)"),0.279)</f>
        <v>0.27900000000000003</v>
      </c>
      <c r="BC2165" s="13">
        <f ca="1">IFERROR(__xludf.DUMMYFUNCTION("PERCENTRANK(FILTER(AU:AU, $A:$A=$A2165), $AU2165)"),0.795)</f>
        <v>0.79500000000000004</v>
      </c>
      <c r="BM2165" s="9">
        <v>0.57105212999999999</v>
      </c>
      <c r="BN2165" s="9">
        <v>3.1538459999999997E-2</v>
      </c>
      <c r="BO2165" s="9">
        <v>9.5151520000000005</v>
      </c>
      <c r="BP2165" s="9">
        <v>20.030304000000001</v>
      </c>
      <c r="BQ2165" s="9">
        <v>3.0061537999999999</v>
      </c>
      <c r="BR2165" s="9">
        <v>8.7435890000000001</v>
      </c>
      <c r="BS2165" s="9">
        <v>10.965678</v>
      </c>
      <c r="BT2165" s="9">
        <v>9.3224309999999999</v>
      </c>
      <c r="BU2165" s="9">
        <v>1.6136482000000001</v>
      </c>
      <c r="BV2165" s="9">
        <v>2.9485540000000001</v>
      </c>
      <c r="BW2165" s="9">
        <v>14.855009000000001</v>
      </c>
      <c r="BX2165" s="9">
        <v>12.415938000000001</v>
      </c>
      <c r="BY2165" s="9">
        <v>11.827809</v>
      </c>
      <c r="BZ2165" s="9">
        <v>9.0655479999999997</v>
      </c>
      <c r="CA2165" s="9">
        <v>51.568249999999999</v>
      </c>
      <c r="CB2165" s="9">
        <v>53.481155000000001</v>
      </c>
      <c r="CC2165" s="9">
        <v>40.721240000000002</v>
      </c>
      <c r="CD2165" s="9">
        <v>53.755997000000001</v>
      </c>
    </row>
    <row r="2166" spans="1:82" ht="15.75" hidden="1" customHeight="1" x14ac:dyDescent="0.2">
      <c r="A2166" s="9" t="s">
        <v>106</v>
      </c>
      <c r="B2166" s="9" t="s">
        <v>5112</v>
      </c>
      <c r="C2166" s="9">
        <v>7508</v>
      </c>
      <c r="D2166" s="9">
        <v>210</v>
      </c>
      <c r="E2166" s="9">
        <v>347.88552007307499</v>
      </c>
      <c r="F2166" s="9">
        <v>1029</v>
      </c>
      <c r="G2166" s="9">
        <v>854.72326999999996</v>
      </c>
      <c r="H2166" s="9">
        <v>93</v>
      </c>
      <c r="I2166" s="16">
        <v>5.1325854568154502E-5</v>
      </c>
      <c r="J2166" s="9">
        <v>3.7817698789726198E-2</v>
      </c>
      <c r="K2166" s="9">
        <v>1.1655521004007401</v>
      </c>
      <c r="L2166" s="11">
        <v>1.94102515409199E-6</v>
      </c>
      <c r="M2166" s="11">
        <v>6.0776528035642801E-5</v>
      </c>
      <c r="N2166" s="9">
        <v>0.20408163265306101</v>
      </c>
      <c r="O2166" s="9">
        <v>0.40701538575905499</v>
      </c>
      <c r="P2166" s="9" t="s">
        <v>5113</v>
      </c>
      <c r="Q2166" s="9">
        <v>82021106</v>
      </c>
      <c r="R2166" s="9" t="s">
        <v>1356</v>
      </c>
      <c r="S2166" s="9" t="s">
        <v>98</v>
      </c>
      <c r="T2166" s="9">
        <v>37.226244333888303</v>
      </c>
      <c r="U2166" s="9">
        <v>-121.977378615047</v>
      </c>
      <c r="V2166" s="9">
        <v>166</v>
      </c>
      <c r="W2166" s="9">
        <v>182</v>
      </c>
      <c r="X2166" s="9">
        <v>20904.047037304299</v>
      </c>
      <c r="Z2166" s="9">
        <v>12300.8206258911</v>
      </c>
      <c r="AB2166" s="9">
        <v>8603.2264114131704</v>
      </c>
      <c r="AC2166" s="9">
        <v>10732.618808081899</v>
      </c>
      <c r="AD2166" s="9">
        <v>7819.5434706714505</v>
      </c>
      <c r="AE2166" s="9">
        <v>5.6522171073147796E-3</v>
      </c>
      <c r="AF2166" s="9">
        <v>4.7733044748383604E-3</v>
      </c>
      <c r="AG2166" s="9">
        <v>2171</v>
      </c>
      <c r="AH2166" s="9">
        <v>4.1678243000000004</v>
      </c>
      <c r="AI2166" s="9">
        <v>12.654572999999999</v>
      </c>
      <c r="AJ2166" s="9">
        <v>2.7481482000000002</v>
      </c>
      <c r="AK2166" s="9">
        <v>1.9983335</v>
      </c>
      <c r="AL2166" s="9">
        <v>5.3721699999999997</v>
      </c>
      <c r="AM2166" s="9">
        <v>-1.2771872</v>
      </c>
      <c r="AN2166" s="9">
        <v>3.8962964000000003E-2</v>
      </c>
      <c r="AO2166" s="9">
        <v>6.4181415000000002E-3</v>
      </c>
      <c r="AP2166" s="9">
        <v>2.2493970000000001</v>
      </c>
      <c r="AQ2166" s="9">
        <v>294.57992999999999</v>
      </c>
      <c r="AR2166" s="9">
        <v>43.128776999999999</v>
      </c>
      <c r="AS2166" s="9">
        <v>36.995420000000003</v>
      </c>
      <c r="AT2166" s="9">
        <v>1.0079886</v>
      </c>
      <c r="AU2166" s="9">
        <v>13.182551</v>
      </c>
      <c r="AV2166" s="9">
        <v>14.637086999999999</v>
      </c>
      <c r="AW2166" s="9">
        <v>4.800192</v>
      </c>
      <c r="AX2166" s="12">
        <f ca="1">IFERROR(__xludf.DUMMYFUNCTION("1-(PERCENTRANK(FILTER(AG:AG, $A:$A=$A2166), $AG2166))"),0.419)</f>
        <v>0.41899999999999998</v>
      </c>
      <c r="AY2166" s="13">
        <f ca="1">IFERROR(__xludf.DUMMYFUNCTION("PERCENTRANK(FILTER(K:K, $A:$A=$A2166), $K2166)"),0.27)</f>
        <v>0.27</v>
      </c>
      <c r="AZ2166" s="13">
        <f ca="1">IFERROR(__xludf.DUMMYFUNCTION("PERCENTRANK(FILTER(I:I, $A:$A=$A2166), $I2166)"),0.63)</f>
        <v>0.63</v>
      </c>
      <c r="BA2166" s="12">
        <f ca="1">IFERROR(__xludf.DUMMYFUNCTION("PERCENTRANK(FILTER(AI:AI, $A:$A=$A2166), $AI2166)"),0.628)</f>
        <v>0.628</v>
      </c>
      <c r="BB2166" s="13">
        <f ca="1">IFERROR(__xludf.DUMMYFUNCTION("PERCENTRANK(FILTER(AT:AT, $A:$A=$A2166), $AT2166)"),0.647)</f>
        <v>0.64700000000000002</v>
      </c>
      <c r="BC2166" s="13">
        <f ca="1">IFERROR(__xludf.DUMMYFUNCTION("PERCENTRANK(FILTER(AU:AU, $A:$A=$A2166), $AU2166)"),0.103)</f>
        <v>0.10299999999999999</v>
      </c>
      <c r="BM2166" s="9">
        <v>0.36436795999999999</v>
      </c>
      <c r="BN2166" s="9">
        <v>3.8120340000000003E-2</v>
      </c>
      <c r="BO2166" s="9">
        <v>3.4886363</v>
      </c>
      <c r="BP2166" s="9">
        <v>15.136364</v>
      </c>
      <c r="BQ2166" s="9">
        <v>1.8186667000000001</v>
      </c>
      <c r="BR2166" s="9">
        <v>7.6222224000000001</v>
      </c>
      <c r="BS2166" s="9">
        <v>10.166855</v>
      </c>
      <c r="BT2166" s="9">
        <v>8.4123180000000009</v>
      </c>
      <c r="BU2166" s="9">
        <v>1.9642128000000001</v>
      </c>
      <c r="BV2166" s="9">
        <v>3.6279004000000001</v>
      </c>
      <c r="BW2166" s="9">
        <v>12.765791</v>
      </c>
      <c r="BX2166" s="9">
        <v>7.5685662999999996</v>
      </c>
      <c r="BY2166" s="9">
        <v>8.2728409999999997</v>
      </c>
      <c r="BZ2166" s="9">
        <v>4.7833990000000002</v>
      </c>
      <c r="CA2166" s="9">
        <v>57.674416000000001</v>
      </c>
      <c r="CB2166" s="9">
        <v>82.327219999999997</v>
      </c>
      <c r="CC2166" s="9">
        <v>52.993769999999998</v>
      </c>
      <c r="CD2166" s="9">
        <v>84.480469999999997</v>
      </c>
    </row>
    <row r="2167" spans="1:82" ht="15.75" hidden="1" customHeight="1" x14ac:dyDescent="0.2">
      <c r="A2167" s="9" t="s">
        <v>77</v>
      </c>
      <c r="B2167" s="9" t="s">
        <v>5114</v>
      </c>
      <c r="C2167" s="9">
        <v>7533</v>
      </c>
      <c r="D2167" s="9">
        <v>31</v>
      </c>
      <c r="E2167" s="9">
        <v>74.529529659200193</v>
      </c>
      <c r="F2167" s="9">
        <v>90</v>
      </c>
      <c r="G2167" s="9">
        <v>110.03136000000001</v>
      </c>
      <c r="H2167" s="9">
        <v>13</v>
      </c>
      <c r="I2167" s="16">
        <v>6.4006298858797705E-5</v>
      </c>
      <c r="J2167" s="9">
        <v>0.100322923589935</v>
      </c>
      <c r="K2167" s="9">
        <v>0.91250946046784498</v>
      </c>
      <c r="L2167" s="11">
        <v>6.47147812904094E-6</v>
      </c>
      <c r="M2167" s="11">
        <v>6.07332853781792E-5</v>
      </c>
      <c r="N2167" s="9">
        <v>0.344444444444444</v>
      </c>
      <c r="O2167" s="9">
        <v>0.67734809257023398</v>
      </c>
      <c r="P2167" s="9" t="s">
        <v>5115</v>
      </c>
      <c r="Q2167" s="9">
        <v>42561102</v>
      </c>
      <c r="R2167" s="9" t="s">
        <v>1675</v>
      </c>
      <c r="S2167" s="9">
        <v>4994</v>
      </c>
      <c r="T2167" s="9">
        <v>38.5278124001685</v>
      </c>
      <c r="U2167" s="9">
        <v>-122.765060394901</v>
      </c>
      <c r="V2167" s="9">
        <v>80</v>
      </c>
      <c r="W2167" s="9">
        <v>68</v>
      </c>
      <c r="X2167" s="9">
        <v>12682.9095746864</v>
      </c>
      <c r="Z2167" s="9">
        <v>6942.8857560980996</v>
      </c>
      <c r="AB2167" s="9">
        <v>5740.02381858838</v>
      </c>
      <c r="AC2167" s="9">
        <v>1753.9056078794799</v>
      </c>
      <c r="AD2167" s="9">
        <v>1818.97993252419</v>
      </c>
      <c r="AE2167" s="9">
        <v>7.8953270991632897E-4</v>
      </c>
      <c r="AF2167" s="9">
        <v>8.3208188516437E-4</v>
      </c>
      <c r="AG2167" s="9">
        <v>2172</v>
      </c>
      <c r="AH2167" s="9">
        <v>2.8834499999999998</v>
      </c>
      <c r="AI2167" s="9">
        <v>8.5152479999999997</v>
      </c>
      <c r="AJ2167" s="9">
        <v>2</v>
      </c>
      <c r="AK2167" s="9">
        <v>1.7054383</v>
      </c>
      <c r="AL2167" s="9">
        <v>4.8267429999999996</v>
      </c>
      <c r="AM2167" s="9">
        <v>0.89397910000000003</v>
      </c>
      <c r="AN2167" s="9">
        <v>0.02</v>
      </c>
      <c r="AO2167" s="9">
        <v>6.9336160000000001E-3</v>
      </c>
      <c r="AP2167" s="9">
        <v>2.5504932</v>
      </c>
      <c r="AQ2167" s="9">
        <v>295.59674000000001</v>
      </c>
      <c r="AR2167" s="9">
        <v>30.221392000000002</v>
      </c>
      <c r="AS2167" s="9">
        <v>28.084702</v>
      </c>
      <c r="AT2167" s="9">
        <v>0.89419020000000005</v>
      </c>
      <c r="AU2167" s="9">
        <v>16.181785999999999</v>
      </c>
      <c r="AV2167" s="9">
        <v>17.997540999999998</v>
      </c>
      <c r="AW2167" s="9">
        <v>2.5820584000000002</v>
      </c>
      <c r="AX2167" s="12">
        <f ca="1">IFERROR(__xludf.DUMMYFUNCTION("1-(PERCENTRANK(FILTER(AG:AG, $A:$A=$A2167), $AG2167))"),0.0839999999999999)</f>
        <v>8.3999999999999894E-2</v>
      </c>
      <c r="AY2167" s="13">
        <f ca="1">IFERROR(__xludf.DUMMYFUNCTION("PERCENTRANK(FILTER(K:K, $A:$A=$A2167), $K2167)"),0.137)</f>
        <v>0.13700000000000001</v>
      </c>
      <c r="AZ2167" s="13">
        <f ca="1">IFERROR(__xludf.DUMMYFUNCTION("PERCENTRANK(FILTER(I:I, $A:$A=$A2167), $I2167)"),0.143)</f>
        <v>0.14299999999999999</v>
      </c>
      <c r="BA2167" s="12">
        <f ca="1">IFERROR(__xludf.DUMMYFUNCTION("PERCENTRANK(FILTER(AI:AI, $A:$A=$A2167), $AI2167)"),0.123)</f>
        <v>0.123</v>
      </c>
      <c r="BB2167" s="13">
        <f ca="1">IFERROR(__xludf.DUMMYFUNCTION("PERCENTRANK(FILTER(AT:AT, $A:$A=$A2167), $AT2167)"),0.517)</f>
        <v>0.51700000000000002</v>
      </c>
      <c r="BC2167" s="13">
        <f ca="1">IFERROR(__xludf.DUMMYFUNCTION("PERCENTRANK(FILTER(AU:AU, $A:$A=$A2167), $AU2167)"),0.514)</f>
        <v>0.51400000000000001</v>
      </c>
      <c r="BM2167" s="9">
        <v>0.18733004</v>
      </c>
      <c r="BN2167" s="9">
        <v>4.4516128000000002E-2</v>
      </c>
      <c r="BO2167" s="9">
        <v>1.2941176999999999</v>
      </c>
      <c r="BP2167" s="9">
        <v>13</v>
      </c>
      <c r="BQ2167" s="9">
        <v>1.7087097</v>
      </c>
      <c r="BR2167" s="9">
        <v>2.9032260000000001</v>
      </c>
      <c r="BS2167" s="9">
        <v>10.887463</v>
      </c>
      <c r="BT2167" s="9">
        <v>8.6538730000000008</v>
      </c>
      <c r="BU2167" s="9">
        <v>1.9598629999999999</v>
      </c>
      <c r="BV2167" s="9">
        <v>3.4379309999999998</v>
      </c>
      <c r="BW2167" s="9">
        <v>15.677289</v>
      </c>
      <c r="BX2167" s="9">
        <v>11.166264999999999</v>
      </c>
      <c r="BY2167" s="9">
        <v>11.268703</v>
      </c>
      <c r="BZ2167" s="9">
        <v>7.6638929999999998</v>
      </c>
      <c r="CA2167" s="9">
        <v>47.083927000000003</v>
      </c>
      <c r="CB2167" s="9">
        <v>69.542929999999998</v>
      </c>
      <c r="CC2167" s="9">
        <v>39.814869999999999</v>
      </c>
      <c r="CD2167" s="9">
        <v>63.395473000000003</v>
      </c>
    </row>
    <row r="2168" spans="1:82" ht="15.75" hidden="1" customHeight="1" x14ac:dyDescent="0.2">
      <c r="A2168" s="9" t="s">
        <v>81</v>
      </c>
      <c r="B2168" s="9" t="s">
        <v>5116</v>
      </c>
      <c r="C2168" s="9">
        <v>6812</v>
      </c>
      <c r="D2168" s="9">
        <v>37</v>
      </c>
      <c r="E2168" s="9">
        <v>72.297275931117298</v>
      </c>
      <c r="F2168" s="9">
        <v>96</v>
      </c>
      <c r="G2168" s="9">
        <v>88.975020000000001</v>
      </c>
      <c r="H2168" s="9">
        <v>34</v>
      </c>
      <c r="I2168" s="16">
        <v>4.9025191508596401E-5</v>
      </c>
      <c r="J2168" s="9">
        <v>2.2948242972624899</v>
      </c>
      <c r="K2168" s="9">
        <v>1.03035782393722</v>
      </c>
      <c r="L2168" s="9">
        <v>1.13456431746488E-4</v>
      </c>
      <c r="M2168" s="11">
        <v>6.0517991674992202E-5</v>
      </c>
      <c r="N2168" s="9">
        <v>0.38541666666666602</v>
      </c>
      <c r="O2168" s="9">
        <v>0.812556994358271</v>
      </c>
      <c r="P2168" s="9" t="s">
        <v>5117</v>
      </c>
      <c r="Q2168" s="9">
        <v>103611101</v>
      </c>
      <c r="R2168" s="9" t="s">
        <v>84</v>
      </c>
      <c r="S2168" s="9">
        <v>1454</v>
      </c>
      <c r="T2168" s="9">
        <v>40.359131732536</v>
      </c>
      <c r="U2168" s="9">
        <v>-122.892271294216</v>
      </c>
      <c r="V2168" s="9">
        <v>36</v>
      </c>
      <c r="W2168" s="9">
        <v>22</v>
      </c>
      <c r="X2168" s="9">
        <v>14975.657175398201</v>
      </c>
      <c r="Z2168" s="9">
        <v>12434.010337477001</v>
      </c>
      <c r="AB2168" s="9">
        <v>2541.6468379211101</v>
      </c>
      <c r="AC2168" s="9">
        <v>12434.010337477001</v>
      </c>
      <c r="AD2168" s="9">
        <v>2541.6468379211101</v>
      </c>
      <c r="AE2168" s="9">
        <v>2.05761171694973E-3</v>
      </c>
      <c r="AF2168" s="9">
        <v>1.66685651129228E-3</v>
      </c>
      <c r="AG2168" s="9">
        <v>2173</v>
      </c>
      <c r="AH2168" s="9">
        <v>2.2433630999999998</v>
      </c>
      <c r="AI2168" s="9">
        <v>5.7140849999999999</v>
      </c>
      <c r="AJ2168" s="9">
        <v>2</v>
      </c>
      <c r="AK2168" s="9">
        <v>2.8782014999999999</v>
      </c>
      <c r="AL2168" s="9">
        <v>7.4902972999999999</v>
      </c>
      <c r="AM2168" s="9">
        <v>-1.3591553999999999</v>
      </c>
      <c r="AN2168" s="9">
        <v>1.8378377E-3</v>
      </c>
      <c r="AO2168" s="9">
        <v>5.4797526000000003E-3</v>
      </c>
      <c r="AP2168" s="9">
        <v>1.9360789</v>
      </c>
      <c r="AQ2168" s="9">
        <v>295.34796</v>
      </c>
      <c r="AR2168" s="9">
        <v>48.168236</v>
      </c>
      <c r="AS2168" s="9">
        <v>32.226165999999999</v>
      </c>
      <c r="AT2168" s="9">
        <v>1.3327677</v>
      </c>
      <c r="AU2168" s="9">
        <v>12.052942</v>
      </c>
      <c r="AV2168" s="9">
        <v>13.940300000000001</v>
      </c>
      <c r="AW2168" s="9">
        <v>0.87341469999999999</v>
      </c>
      <c r="AX2168" s="12">
        <f ca="1">IFERROR(__xludf.DUMMYFUNCTION("1-(PERCENTRANK(FILTER(AG:AG, $A:$A=$A2168), $AG2168))"),0.243)</f>
        <v>0.24299999999999999</v>
      </c>
      <c r="AY2168" s="13">
        <f ca="1">IFERROR(__xludf.DUMMYFUNCTION("PERCENTRANK(FILTER(K:K, $A:$A=$A2168), $K2168)"),0.11)</f>
        <v>0.11</v>
      </c>
      <c r="AZ2168" s="13">
        <f ca="1">IFERROR(__xludf.DUMMYFUNCTION("PERCENTRANK(FILTER(I:I, $A:$A=$A2168), $I2168)"),0.399)</f>
        <v>0.39900000000000002</v>
      </c>
      <c r="BA2168" s="12">
        <f ca="1">IFERROR(__xludf.DUMMYFUNCTION("PERCENTRANK(FILTER(AI:AI, $A:$A=$A2168), $AI2168)"),0.231)</f>
        <v>0.23100000000000001</v>
      </c>
      <c r="BB2168" s="13">
        <f ca="1">IFERROR(__xludf.DUMMYFUNCTION("PERCENTRANK(FILTER(AT:AT, $A:$A=$A2168), $AT2168)"),0.416)</f>
        <v>0.41599999999999998</v>
      </c>
      <c r="BC2168" s="13">
        <f ca="1">IFERROR(__xludf.DUMMYFUNCTION("PERCENTRANK(FILTER(AU:AU, $A:$A=$A2168), $AU2168)"),0.315)</f>
        <v>0.315</v>
      </c>
      <c r="BM2168" s="9">
        <v>0.15424599999999999</v>
      </c>
      <c r="BN2168" s="9">
        <v>6.9729730000000004E-3</v>
      </c>
      <c r="BO2168" s="9">
        <v>1.25</v>
      </c>
      <c r="BP2168" s="9">
        <v>12.1</v>
      </c>
      <c r="BQ2168" s="9">
        <v>0.40172973000000001</v>
      </c>
      <c r="BR2168" s="9">
        <v>0.51891893</v>
      </c>
      <c r="BS2168" s="9">
        <v>8.8351249999999997</v>
      </c>
      <c r="BT2168" s="9">
        <v>6.2203363999999999</v>
      </c>
      <c r="BU2168" s="9">
        <v>2.4980916999999998</v>
      </c>
      <c r="BV2168" s="9">
        <v>4.2423440000000001</v>
      </c>
      <c r="BW2168" s="9">
        <v>11.047865</v>
      </c>
      <c r="BX2168" s="9">
        <v>6.2356689999999997</v>
      </c>
      <c r="BY2168" s="9">
        <v>7.2617716999999997</v>
      </c>
      <c r="BZ2168" s="9">
        <v>4.4307736999999996</v>
      </c>
      <c r="CA2168" s="9">
        <v>56.773400000000002</v>
      </c>
      <c r="CB2168" s="9">
        <v>74.768960000000007</v>
      </c>
      <c r="CC2168" s="9">
        <v>62.296419999999998</v>
      </c>
      <c r="CD2168" s="9">
        <v>90.836585999999997</v>
      </c>
    </row>
    <row r="2169" spans="1:82" ht="15.75" hidden="1" customHeight="1" x14ac:dyDescent="0.2">
      <c r="A2169" s="9" t="s">
        <v>106</v>
      </c>
      <c r="B2169" s="9" t="s">
        <v>5118</v>
      </c>
      <c r="C2169" s="9">
        <v>9266</v>
      </c>
      <c r="D2169" s="9">
        <v>145</v>
      </c>
      <c r="E2169" s="9">
        <v>290.01576561894501</v>
      </c>
      <c r="F2169" s="9">
        <v>299</v>
      </c>
      <c r="G2169" s="9">
        <v>382.36243000000002</v>
      </c>
      <c r="H2169" s="9">
        <v>31</v>
      </c>
      <c r="I2169" s="16">
        <v>9.3412735300408905E-5</v>
      </c>
      <c r="J2169" s="9">
        <v>3.7817662711383003E-2</v>
      </c>
      <c r="K2169" s="9">
        <v>0.22238783671387599</v>
      </c>
      <c r="L2169" s="11">
        <v>3.5326513165385699E-6</v>
      </c>
      <c r="M2169" s="11">
        <v>6.0493309872856898E-5</v>
      </c>
      <c r="N2169" s="9">
        <v>0.48494983277591902</v>
      </c>
      <c r="O2169" s="9">
        <v>0.75848395481243402</v>
      </c>
      <c r="P2169" s="9" t="s">
        <v>5119</v>
      </c>
      <c r="Q2169" s="9">
        <v>83192101</v>
      </c>
      <c r="R2169" s="9" t="s">
        <v>2824</v>
      </c>
      <c r="S2169" s="9">
        <v>6601</v>
      </c>
      <c r="T2169" s="9">
        <v>36.994051692399701</v>
      </c>
      <c r="U2169" s="9">
        <v>-121.717164274467</v>
      </c>
      <c r="V2169" s="9">
        <v>28</v>
      </c>
      <c r="W2169" s="9">
        <v>40</v>
      </c>
      <c r="X2169" s="9">
        <v>6530.0038328113596</v>
      </c>
      <c r="Z2169" s="9">
        <v>3063.60940784799</v>
      </c>
      <c r="AB2169" s="9">
        <v>3466.3944249633601</v>
      </c>
      <c r="AC2169" s="9">
        <v>3063.60940784799</v>
      </c>
      <c r="AD2169" s="9">
        <v>3466.3944249633601</v>
      </c>
      <c r="AE2169" s="9">
        <v>1.8752926060585601E-3</v>
      </c>
      <c r="AF2169" s="9">
        <v>2.89579479431267E-3</v>
      </c>
      <c r="AG2169" s="9">
        <v>2174</v>
      </c>
      <c r="AH2169" s="9">
        <v>8.3481439999999996</v>
      </c>
      <c r="AI2169" s="9">
        <v>22.580639999999999</v>
      </c>
      <c r="AJ2169" s="9">
        <v>3</v>
      </c>
      <c r="AK2169" s="9">
        <v>2.0763837999999999</v>
      </c>
      <c r="AL2169" s="9">
        <v>5.3731429999999998</v>
      </c>
      <c r="AM2169" s="9">
        <v>6.1675820000000003</v>
      </c>
      <c r="AN2169" s="9">
        <v>5.5999998000000002E-2</v>
      </c>
      <c r="AO2169" s="9">
        <v>6.9801122999999998E-3</v>
      </c>
      <c r="AP2169" s="9">
        <v>1.9513113</v>
      </c>
      <c r="AQ2169" s="9">
        <v>295.59019999999998</v>
      </c>
      <c r="AR2169" s="9">
        <v>36.140749999999997</v>
      </c>
      <c r="AS2169" s="9">
        <v>28.947113000000002</v>
      </c>
      <c r="AT2169" s="9">
        <v>0.91250633999999997</v>
      </c>
      <c r="AU2169" s="9">
        <v>14.758806999999999</v>
      </c>
      <c r="AV2169" s="9">
        <v>16.180698</v>
      </c>
      <c r="AW2169" s="9">
        <v>0.96699199999999996</v>
      </c>
      <c r="AX2169" s="12">
        <f ca="1">IFERROR(__xludf.DUMMYFUNCTION("1-(PERCENTRANK(FILTER(AG:AG, $A:$A=$A2169), $AG2169))"),0.418)</f>
        <v>0.41799999999999998</v>
      </c>
      <c r="AY2169" s="13">
        <f ca="1">IFERROR(__xludf.DUMMYFUNCTION("PERCENTRANK(FILTER(K:K, $A:$A=$A2169), $K2169)"),0.11)</f>
        <v>0.11</v>
      </c>
      <c r="AZ2169" s="13">
        <f ca="1">IFERROR(__xludf.DUMMYFUNCTION("PERCENTRANK(FILTER(I:I, $A:$A=$A2169), $I2169)"),0.839)</f>
        <v>0.83899999999999997</v>
      </c>
      <c r="BA2169" s="12">
        <f ca="1">IFERROR(__xludf.DUMMYFUNCTION("PERCENTRANK(FILTER(AI:AI, $A:$A=$A2169), $AI2169)"),0.925)</f>
        <v>0.92500000000000004</v>
      </c>
      <c r="BB2169" s="13">
        <f ca="1">IFERROR(__xludf.DUMMYFUNCTION("PERCENTRANK(FILTER(AT:AT, $A:$A=$A2169), $AT2169)"),0.372)</f>
        <v>0.372</v>
      </c>
      <c r="BC2169" s="13">
        <f ca="1">IFERROR(__xludf.DUMMYFUNCTION("PERCENTRANK(FILTER(AU:AU, $A:$A=$A2169), $AU2169)"),0.436)</f>
        <v>0.436</v>
      </c>
      <c r="BM2169" s="9">
        <v>6.1195924999999998E-2</v>
      </c>
      <c r="BN2169" s="9">
        <v>0.1346</v>
      </c>
      <c r="BO2169" s="9">
        <v>2.125</v>
      </c>
      <c r="BP2169" s="9">
        <v>17.75</v>
      </c>
      <c r="BQ2169" s="9">
        <v>1.1220000000000001</v>
      </c>
      <c r="BR2169" s="9">
        <v>5.98</v>
      </c>
      <c r="BS2169" s="9">
        <v>7.1217765999999996</v>
      </c>
      <c r="BT2169" s="9">
        <v>6.9281316000000004</v>
      </c>
      <c r="BU2169" s="9">
        <v>1.8468035</v>
      </c>
      <c r="BV2169" s="9">
        <v>3.4568273999999999</v>
      </c>
      <c r="BW2169" s="9">
        <v>14.022447</v>
      </c>
      <c r="BX2169" s="9">
        <v>10.019667999999999</v>
      </c>
      <c r="BY2169" s="9">
        <v>8.7764749999999996</v>
      </c>
      <c r="BZ2169" s="9">
        <v>6.0719349999999999</v>
      </c>
      <c r="CA2169" s="9">
        <v>46.37227</v>
      </c>
      <c r="CB2169" s="9">
        <v>59.254565999999997</v>
      </c>
      <c r="CC2169" s="9">
        <v>48.814864999999998</v>
      </c>
      <c r="CD2169" s="9">
        <v>71.220519999999993</v>
      </c>
    </row>
    <row r="2170" spans="1:82" ht="15.75" customHeight="1" x14ac:dyDescent="0.2">
      <c r="A2170" s="9" t="s">
        <v>73</v>
      </c>
      <c r="B2170" s="9" t="s">
        <v>1975</v>
      </c>
      <c r="C2170" s="9">
        <v>733</v>
      </c>
      <c r="D2170" s="9">
        <v>381</v>
      </c>
      <c r="E2170" s="9">
        <v>691.405261471725</v>
      </c>
      <c r="F2170" s="9">
        <v>898</v>
      </c>
      <c r="G2170" s="9">
        <v>919.26239999999996</v>
      </c>
      <c r="H2170" s="9">
        <v>124</v>
      </c>
      <c r="I2170" s="16">
        <v>5.3095846543592698E-5</v>
      </c>
      <c r="J2170" s="9">
        <v>1923.4394570791101</v>
      </c>
      <c r="K2170" s="9">
        <v>44.983199412441898</v>
      </c>
      <c r="L2170" s="9">
        <v>9.8050521303441898E-2</v>
      </c>
      <c r="M2170" s="9">
        <v>1.30922035443056E-3</v>
      </c>
      <c r="N2170" s="9">
        <v>0.42427616926503298</v>
      </c>
      <c r="O2170" s="9">
        <v>0.75213047862090299</v>
      </c>
      <c r="P2170" s="9" t="s">
        <v>1976</v>
      </c>
      <c r="Q2170" s="9">
        <v>63681102</v>
      </c>
      <c r="R2170" s="9" t="s">
        <v>1230</v>
      </c>
      <c r="S2170" s="9">
        <v>67858</v>
      </c>
      <c r="T2170" s="9">
        <v>38.480591234016202</v>
      </c>
      <c r="U2170" s="9">
        <v>-122.02725429583499</v>
      </c>
      <c r="V2170" s="9">
        <v>128</v>
      </c>
      <c r="W2170" s="9">
        <v>105</v>
      </c>
      <c r="X2170" s="9">
        <v>22758.052188884201</v>
      </c>
      <c r="Y2170" s="15">
        <f>X2170/1609.34</f>
        <v>14.141233169426101</v>
      </c>
      <c r="Z2170" s="9">
        <v>18688.462278315201</v>
      </c>
      <c r="AA2170" s="15">
        <f>Z2170/1609.34</f>
        <v>11.6125009496534</v>
      </c>
      <c r="AB2170" s="9">
        <v>4069.58991056901</v>
      </c>
      <c r="AC2170" s="9">
        <v>18688.462278315201</v>
      </c>
      <c r="AD2170" s="9">
        <v>4069.58991056901</v>
      </c>
      <c r="AE2170" s="9">
        <v>0.162343323949389</v>
      </c>
      <c r="AF2170" s="9">
        <v>6.5838849714054898E-3</v>
      </c>
      <c r="AG2170" s="9">
        <v>293</v>
      </c>
      <c r="AH2170" s="9">
        <v>1.6714654</v>
      </c>
      <c r="AI2170" s="9">
        <v>5.4472703999999998</v>
      </c>
      <c r="AJ2170" s="9">
        <v>2</v>
      </c>
      <c r="AK2170" s="9">
        <v>4.0293783999999997</v>
      </c>
      <c r="AL2170" s="9">
        <v>10.073482</v>
      </c>
      <c r="AM2170" s="9">
        <v>-0.96455590000000002</v>
      </c>
      <c r="AN2170" s="9">
        <v>1.8071747999999999E-2</v>
      </c>
      <c r="AO2170" s="9">
        <v>6.2604714000000002E-3</v>
      </c>
      <c r="AP2170" s="9">
        <v>1.7611291</v>
      </c>
      <c r="AQ2170" s="9">
        <v>297.61437999999998</v>
      </c>
      <c r="AR2170" s="9">
        <v>44.517986000000001</v>
      </c>
      <c r="AS2170" s="9">
        <v>37.742449999999998</v>
      </c>
      <c r="AT2170" s="9">
        <v>1.317453</v>
      </c>
      <c r="AU2170" s="9">
        <v>13.198608</v>
      </c>
      <c r="AV2170" s="9">
        <v>14.5063505</v>
      </c>
      <c r="AW2170" s="9">
        <v>0.35330131999999997</v>
      </c>
      <c r="AX2170" s="12">
        <f ca="1">IFERROR(__xludf.DUMMYFUNCTION("1-(PERCENTRANK(FILTER(AG:AG, $A:$A=$A769), $AG769))"),0.768)</f>
        <v>0.76800000000000002</v>
      </c>
      <c r="AY2170" s="13">
        <f ca="1">IFERROR(__xludf.DUMMYFUNCTION("PERCENTRANK(FILTER(K:K, $A:$A=$A769), $K769)"),0.816)</f>
        <v>0.81599999999999995</v>
      </c>
      <c r="AZ2170" s="13">
        <f ca="1">IFERROR(__xludf.DUMMYFUNCTION("PERCENTRANK(FILTER(I:I, $A:$A=$A769), $I769)"),0.227)</f>
        <v>0.22700000000000001</v>
      </c>
      <c r="BA2170" s="12">
        <f ca="1">IFERROR(__xludf.DUMMYFUNCTION("PERCENTRANK(FILTER(AI:AI, $A:$A=$A769), $AI769)"),0.127)</f>
        <v>0.127</v>
      </c>
      <c r="BB2170" s="13">
        <f ca="1">IFERROR(__xludf.DUMMYFUNCTION("PERCENTRANK(FILTER(AT:AT, $A:$A=$A769), $AT769)"),0.712)</f>
        <v>0.71199999999999997</v>
      </c>
      <c r="BC2170" s="13">
        <f ca="1">IFERROR(__xludf.DUMMYFUNCTION("PERCENTRANK(FILTER(AU:AU, $A:$A=$A769), $AU769)"),0.91)</f>
        <v>0.91</v>
      </c>
      <c r="BM2170" s="9">
        <v>0.13450860000000001</v>
      </c>
      <c r="BN2170" s="9">
        <v>3.7449494E-2</v>
      </c>
      <c r="BO2170" s="9">
        <v>2.8064515999999999</v>
      </c>
      <c r="BP2170" s="9">
        <v>18.287095999999998</v>
      </c>
      <c r="BQ2170" s="9">
        <v>3.0738637</v>
      </c>
      <c r="BR2170" s="9">
        <v>4.987374</v>
      </c>
      <c r="BS2170" s="9">
        <v>8.8164269999999991</v>
      </c>
      <c r="BT2170" s="9">
        <v>6.5035970000000001</v>
      </c>
      <c r="BU2170" s="9">
        <v>2.3816174999999999</v>
      </c>
      <c r="BV2170" s="9">
        <v>4.2236529999999997</v>
      </c>
      <c r="BW2170" s="9">
        <v>12.036822000000001</v>
      </c>
      <c r="BX2170" s="9">
        <v>5.8897640000000004</v>
      </c>
      <c r="BY2170" s="9">
        <v>8.1770820000000004</v>
      </c>
      <c r="BZ2170" s="9">
        <v>4.0112132999999996</v>
      </c>
      <c r="CA2170" s="9">
        <v>56.256985</v>
      </c>
      <c r="CB2170" s="9">
        <v>86.581603999999999</v>
      </c>
      <c r="CC2170" s="9">
        <v>57.57685</v>
      </c>
      <c r="CD2170" s="9">
        <v>92.277360000000002</v>
      </c>
    </row>
    <row r="2171" spans="1:82" ht="15.75" hidden="1" customHeight="1" x14ac:dyDescent="0.2">
      <c r="A2171" s="9" t="s">
        <v>91</v>
      </c>
      <c r="B2171" s="9" t="s">
        <v>5122</v>
      </c>
      <c r="C2171" s="9">
        <v>5223</v>
      </c>
      <c r="D2171" s="9">
        <v>13</v>
      </c>
      <c r="E2171" s="9">
        <v>43.363300676347002</v>
      </c>
      <c r="F2171" s="9">
        <v>15</v>
      </c>
      <c r="G2171" s="9">
        <v>44.494137000000002</v>
      </c>
      <c r="H2171" s="9">
        <v>3</v>
      </c>
      <c r="I2171" s="16">
        <v>7.8135400447839205E-5</v>
      </c>
      <c r="J2171" s="9">
        <v>3.46718998048516</v>
      </c>
      <c r="K2171" s="9">
        <v>0</v>
      </c>
      <c r="L2171" s="9">
        <v>5.0848822304161597E-4</v>
      </c>
      <c r="M2171" s="11">
        <v>6.0406044212868403E-5</v>
      </c>
      <c r="N2171" s="9">
        <v>0.86666666666666603</v>
      </c>
      <c r="O2171" s="9">
        <v>0.97458460338770203</v>
      </c>
      <c r="P2171" s="9" t="s">
        <v>5123</v>
      </c>
      <c r="Q2171" s="9">
        <v>22811101</v>
      </c>
      <c r="R2171" s="9" t="s">
        <v>5124</v>
      </c>
      <c r="S2171" s="9" t="s">
        <v>98</v>
      </c>
      <c r="T2171" s="9">
        <v>37.594683622972198</v>
      </c>
      <c r="U2171" s="9">
        <v>-122.488853101823</v>
      </c>
      <c r="V2171" s="9">
        <v>63</v>
      </c>
      <c r="W2171" s="9">
        <v>263</v>
      </c>
      <c r="X2171" s="9">
        <v>17964.141928433299</v>
      </c>
      <c r="Z2171" s="9">
        <v>4340.9856832884898</v>
      </c>
      <c r="AB2171" s="9">
        <v>13623.156245144801</v>
      </c>
      <c r="AC2171" s="9">
        <v>222.81261025939401</v>
      </c>
      <c r="AD2171" s="9">
        <v>779.17303574331504</v>
      </c>
      <c r="AE2171" s="9">
        <v>1.8121813263860501E-4</v>
      </c>
      <c r="AF2171" s="9">
        <v>2.3440620134351699E-4</v>
      </c>
      <c r="AG2171" s="9">
        <v>2176</v>
      </c>
      <c r="AH2171" s="9">
        <v>3.1871046999999999</v>
      </c>
      <c r="AI2171" s="9">
        <v>9.0468150000000005</v>
      </c>
      <c r="AJ2171" s="9">
        <v>3</v>
      </c>
      <c r="AK2171" s="9">
        <v>3.4523391999999999</v>
      </c>
      <c r="AL2171" s="9">
        <v>8.6739540000000002</v>
      </c>
      <c r="AM2171" s="9">
        <v>4.7768769999999998</v>
      </c>
      <c r="AN2171" s="9">
        <v>5.5555557E-3</v>
      </c>
      <c r="AO2171" s="9">
        <v>7.4419780000000001E-3</v>
      </c>
      <c r="AP2171" s="9">
        <v>1.9923706000000001</v>
      </c>
      <c r="AQ2171" s="9">
        <v>291.5736</v>
      </c>
      <c r="AR2171" s="9">
        <v>24.457986999999999</v>
      </c>
      <c r="AS2171" s="9">
        <v>20.222149999999999</v>
      </c>
      <c r="AT2171" s="9">
        <v>0.54175090000000004</v>
      </c>
      <c r="AU2171" s="9">
        <v>17.122789999999998</v>
      </c>
      <c r="AV2171" s="9">
        <v>18.770333999999998</v>
      </c>
      <c r="AW2171" s="9">
        <v>11.127796999999999</v>
      </c>
      <c r="AX2171" s="12">
        <f ca="1">IFERROR(__xludf.DUMMYFUNCTION("1-(PERCENTRANK(FILTER(AG:AG, $A:$A=$A2171), $AG2171))"),0.460999999999999)</f>
        <v>0.46099999999999902</v>
      </c>
      <c r="AY2171" s="13">
        <f ca="1">IFERROR(__xludf.DUMMYFUNCTION("PERCENTRANK(FILTER(K:K, $A:$A=$A2171), $K2171)"),0)</f>
        <v>0</v>
      </c>
      <c r="AZ2171" s="13">
        <f ca="1">IFERROR(__xludf.DUMMYFUNCTION("PERCENTRANK(FILTER(I:I, $A:$A=$A2171), $I2171)"),0.773)</f>
        <v>0.77300000000000002</v>
      </c>
      <c r="BA2171" s="12">
        <f ca="1">IFERROR(__xludf.DUMMYFUNCTION("PERCENTRANK(FILTER(AI:AI, $A:$A=$A2171), $AI2171)"),0.301)</f>
        <v>0.30099999999999999</v>
      </c>
      <c r="BB2171" s="13">
        <f ca="1">IFERROR(__xludf.DUMMYFUNCTION("PERCENTRANK(FILTER(AT:AT, $A:$A=$A2171), $AT2171)"),0.029)</f>
        <v>2.9000000000000001E-2</v>
      </c>
      <c r="BC2171" s="13">
        <f ca="1">IFERROR(__xludf.DUMMYFUNCTION("PERCENTRANK(FILTER(AU:AU, $A:$A=$A2171), $AU2171)"),0.942)</f>
        <v>0.94199999999999995</v>
      </c>
      <c r="BM2171" s="9">
        <v>0.31767875000000001</v>
      </c>
      <c r="BN2171" s="9">
        <v>0.15111110999999999</v>
      </c>
      <c r="BO2171" s="9">
        <v>3.5714285000000001</v>
      </c>
      <c r="BP2171" s="9">
        <v>19.571428000000001</v>
      </c>
      <c r="BQ2171" s="9">
        <v>2.34</v>
      </c>
      <c r="BR2171" s="9">
        <v>1.6666666000000001</v>
      </c>
      <c r="BS2171" s="9">
        <v>9.9519830000000002</v>
      </c>
      <c r="BT2171" s="9">
        <v>8.4129489999999993</v>
      </c>
      <c r="BU2171" s="9">
        <v>1.4992051</v>
      </c>
      <c r="BV2171" s="9">
        <v>2.457722</v>
      </c>
      <c r="BW2171" s="9">
        <v>16.606439999999999</v>
      </c>
      <c r="BX2171" s="9">
        <v>14.404474</v>
      </c>
      <c r="BY2171" s="9">
        <v>12.513697000000001</v>
      </c>
      <c r="BZ2171" s="9">
        <v>10.535914999999999</v>
      </c>
      <c r="CA2171" s="9">
        <v>43.579529999999998</v>
      </c>
      <c r="CB2171" s="9">
        <v>39.189419999999998</v>
      </c>
      <c r="CC2171" s="9">
        <v>34.014589999999998</v>
      </c>
      <c r="CD2171" s="9">
        <v>45.341500000000003</v>
      </c>
    </row>
    <row r="2172" spans="1:82" ht="15.75" hidden="1" customHeight="1" x14ac:dyDescent="0.2">
      <c r="A2172" s="9" t="s">
        <v>91</v>
      </c>
      <c r="B2172" s="9" t="s">
        <v>5125</v>
      </c>
      <c r="C2172" s="9">
        <v>5127</v>
      </c>
      <c r="D2172" s="9">
        <v>11</v>
      </c>
      <c r="E2172" s="9">
        <v>29.055054117968901</v>
      </c>
      <c r="F2172" s="9">
        <v>26</v>
      </c>
      <c r="G2172" s="9">
        <v>37.539340000000003</v>
      </c>
      <c r="H2172" s="9">
        <v>3</v>
      </c>
      <c r="I2172" s="16">
        <v>5.4083444410934997E-5</v>
      </c>
      <c r="J2172" s="9">
        <v>3.7817748747058802E-2</v>
      </c>
      <c r="K2172" s="9">
        <v>1.2883989810943599</v>
      </c>
      <c r="L2172" s="11">
        <v>2.0453141121082602E-6</v>
      </c>
      <c r="M2172" s="11">
        <v>6.0392475764577502E-5</v>
      </c>
      <c r="N2172" s="9">
        <v>0.42307692307692302</v>
      </c>
      <c r="O2172" s="9">
        <v>0.77398945652625595</v>
      </c>
      <c r="P2172" s="9" t="s">
        <v>5126</v>
      </c>
      <c r="Q2172" s="9">
        <v>42011105</v>
      </c>
      <c r="R2172" s="9" t="s">
        <v>5073</v>
      </c>
      <c r="S2172" s="9" t="s">
        <v>98</v>
      </c>
      <c r="T2172" s="9">
        <v>37.970767595922197</v>
      </c>
      <c r="U2172" s="9">
        <v>-122.526988937768</v>
      </c>
      <c r="V2172" s="9">
        <v>292</v>
      </c>
      <c r="W2172" s="9">
        <v>791</v>
      </c>
      <c r="X2172" s="9">
        <v>52260.143124715403</v>
      </c>
      <c r="Z2172" s="9">
        <v>15578.300112770101</v>
      </c>
      <c r="AB2172" s="9">
        <v>36681.843011945202</v>
      </c>
      <c r="AC2172" s="9">
        <v>373.68262761609401</v>
      </c>
      <c r="AD2172" s="9">
        <v>480.85120501991798</v>
      </c>
      <c r="AE2172" s="9">
        <v>1.81177427293732E-4</v>
      </c>
      <c r="AF2172" s="9">
        <v>1.62250333232805E-4</v>
      </c>
      <c r="AG2172" s="9">
        <v>2177</v>
      </c>
      <c r="AH2172" s="9">
        <v>3.4252843999999998</v>
      </c>
      <c r="AI2172" s="9">
        <v>9.2337179999999996</v>
      </c>
      <c r="AJ2172" s="9">
        <v>2</v>
      </c>
      <c r="AK2172" s="9">
        <v>2.109594</v>
      </c>
      <c r="AL2172" s="9">
        <v>6.7244935000000003</v>
      </c>
      <c r="AM2172" s="9">
        <v>-1.3056251000000001</v>
      </c>
      <c r="AN2172" s="9">
        <v>0.04</v>
      </c>
      <c r="AO2172" s="9">
        <v>7.2871189999999999E-3</v>
      </c>
      <c r="AP2172" s="9">
        <v>2.2888183999999998</v>
      </c>
      <c r="AQ2172" s="9">
        <v>294.57098000000002</v>
      </c>
      <c r="AR2172" s="9">
        <v>29.836731</v>
      </c>
      <c r="AS2172" s="9">
        <v>26.899281999999999</v>
      </c>
      <c r="AT2172" s="9">
        <v>0.77246915999999999</v>
      </c>
      <c r="AU2172" s="9">
        <v>16.133747</v>
      </c>
      <c r="AV2172" s="9">
        <v>17.771317</v>
      </c>
      <c r="AW2172" s="9">
        <v>29.422018000000001</v>
      </c>
      <c r="AX2172" s="12">
        <f ca="1">IFERROR(__xludf.DUMMYFUNCTION("1-(PERCENTRANK(FILTER(AG:AG, $A:$A=$A2172), $AG2172))"),0.458999999999999)</f>
        <v>0.45899999999999902</v>
      </c>
      <c r="AY2172" s="13">
        <f ca="1">IFERROR(__xludf.DUMMYFUNCTION("PERCENTRANK(FILTER(K:K, $A:$A=$A2172), $K2172)"),0.501)</f>
        <v>0.501</v>
      </c>
      <c r="AZ2172" s="13">
        <f ca="1">IFERROR(__xludf.DUMMYFUNCTION("PERCENTRANK(FILTER(I:I, $A:$A=$A2172), $I2172)"),0.517)</f>
        <v>0.51700000000000002</v>
      </c>
      <c r="BA2172" s="12">
        <f ca="1">IFERROR(__xludf.DUMMYFUNCTION("PERCENTRANK(FILTER(AI:AI, $A:$A=$A2172), $AI2172)"),0.31)</f>
        <v>0.31</v>
      </c>
      <c r="BB2172" s="13">
        <f ca="1">IFERROR(__xludf.DUMMYFUNCTION("PERCENTRANK(FILTER(AT:AT, $A:$A=$A2172), $AT2172)"),0.345)</f>
        <v>0.34499999999999997</v>
      </c>
      <c r="BC2172" s="13">
        <f ca="1">IFERROR(__xludf.DUMMYFUNCTION("PERCENTRANK(FILTER(AU:AU, $A:$A=$A2172), $AU2172)"),0.848)</f>
        <v>0.84799999999999998</v>
      </c>
      <c r="BM2172" s="9">
        <v>0.58638469999999998</v>
      </c>
      <c r="BN2172" s="9">
        <v>0.06</v>
      </c>
      <c r="BO2172" s="9">
        <v>7</v>
      </c>
      <c r="BP2172" s="9">
        <v>22</v>
      </c>
      <c r="BQ2172" s="9">
        <v>6.875</v>
      </c>
      <c r="BR2172" s="9">
        <v>6.5</v>
      </c>
      <c r="BS2172" s="9">
        <v>9.7456460000000007</v>
      </c>
      <c r="BT2172" s="9">
        <v>8.5081589999999991</v>
      </c>
      <c r="BU2172" s="9">
        <v>1.7027749000000001</v>
      </c>
      <c r="BV2172" s="9">
        <v>3.0655847000000001</v>
      </c>
      <c r="BW2172" s="9">
        <v>14.495784</v>
      </c>
      <c r="BX2172" s="9">
        <v>12.895815000000001</v>
      </c>
      <c r="BY2172" s="9">
        <v>12.016202</v>
      </c>
      <c r="BZ2172" s="9">
        <v>9.4162440000000007</v>
      </c>
      <c r="CA2172" s="9">
        <v>49.683036999999999</v>
      </c>
      <c r="CB2172" s="9">
        <v>51.387836</v>
      </c>
      <c r="CC2172" s="9">
        <v>41.651263999999998</v>
      </c>
      <c r="CD2172" s="9">
        <v>52.086210000000001</v>
      </c>
    </row>
    <row r="2173" spans="1:82" ht="15.75" hidden="1" customHeight="1" x14ac:dyDescent="0.2">
      <c r="A2173" s="9" t="s">
        <v>113</v>
      </c>
      <c r="B2173" s="9" t="s">
        <v>5127</v>
      </c>
      <c r="C2173" s="9">
        <v>930</v>
      </c>
      <c r="D2173" s="9">
        <v>483</v>
      </c>
      <c r="E2173" s="9">
        <v>712.95418513909704</v>
      </c>
      <c r="F2173" s="9">
        <v>2804</v>
      </c>
      <c r="G2173" s="9">
        <v>1725.8380999999999</v>
      </c>
      <c r="H2173" s="9">
        <v>506</v>
      </c>
      <c r="I2173" s="16">
        <v>4.4613846564345502E-5</v>
      </c>
      <c r="J2173" s="9">
        <v>428.18871664396301</v>
      </c>
      <c r="K2173" s="9">
        <v>14.8907463603569</v>
      </c>
      <c r="L2173" s="9">
        <v>1.8041648215739999E-2</v>
      </c>
      <c r="M2173" s="9">
        <v>3.3359371560987401E-4</v>
      </c>
      <c r="N2173" s="9">
        <v>0.172253922967189</v>
      </c>
      <c r="O2173" s="9">
        <v>0.41310605599517503</v>
      </c>
      <c r="P2173" s="9" t="s">
        <v>5128</v>
      </c>
      <c r="Q2173" s="9">
        <v>254452102</v>
      </c>
      <c r="R2173" s="9" t="s">
        <v>1678</v>
      </c>
      <c r="S2173" s="9">
        <v>9590</v>
      </c>
      <c r="T2173" s="9">
        <v>37.459376620827001</v>
      </c>
      <c r="U2173" s="9">
        <v>-119.899679609328</v>
      </c>
      <c r="V2173" s="9">
        <v>546</v>
      </c>
      <c r="W2173" s="9">
        <v>501</v>
      </c>
      <c r="X2173" s="9">
        <v>109969.81496198601</v>
      </c>
      <c r="Y2173" s="15">
        <f>X2173/1609.34</f>
        <v>68.332244871802118</v>
      </c>
      <c r="Z2173" s="9">
        <v>58305.426143536599</v>
      </c>
      <c r="AA2173" s="15">
        <f>Z2173/1609.34</f>
        <v>36.229402204342527</v>
      </c>
      <c r="AB2173" s="9">
        <v>51664.388818449799</v>
      </c>
      <c r="AC2173" s="9">
        <v>58305.426143536599</v>
      </c>
      <c r="AD2173" s="9">
        <v>51664.388818449799</v>
      </c>
      <c r="AE2173" s="9">
        <v>0.168798420098596</v>
      </c>
      <c r="AF2173" s="9">
        <v>2.2574606361558801E-2</v>
      </c>
      <c r="AG2173" s="9">
        <v>1035</v>
      </c>
      <c r="AH2173" s="9">
        <v>2.8387296000000002</v>
      </c>
      <c r="AI2173" s="9">
        <v>8.9142449999999993</v>
      </c>
      <c r="AJ2173" s="9">
        <v>2.0070000000000001</v>
      </c>
      <c r="AK2173" s="9">
        <v>2.0018281999999998</v>
      </c>
      <c r="AL2173" s="9">
        <v>4.6444029999999996</v>
      </c>
      <c r="AM2173" s="9">
        <v>4.2739390000000002E-2</v>
      </c>
      <c r="AN2173" s="9">
        <v>2.6720000000000001E-2</v>
      </c>
      <c r="AO2173" s="9">
        <v>5.7225525000000003E-3</v>
      </c>
      <c r="AP2173" s="9">
        <v>2.1874503999999999</v>
      </c>
      <c r="AQ2173" s="9">
        <v>296.39407</v>
      </c>
      <c r="AR2173" s="9">
        <v>50.013170000000002</v>
      </c>
      <c r="AS2173" s="9">
        <v>33.975493999999998</v>
      </c>
      <c r="AT2173" s="9">
        <v>1.3428545999999999</v>
      </c>
      <c r="AU2173" s="9">
        <v>11.726732</v>
      </c>
      <c r="AV2173" s="9">
        <v>13.156418</v>
      </c>
      <c r="AW2173" s="9">
        <v>0.82539874000000002</v>
      </c>
      <c r="AX2173" s="12">
        <f ca="1">IFERROR(__xludf.DUMMYFUNCTION("1-(PERCENTRANK(FILTER(AG:AG, $A:$A=$A2173), $AG2173))"),0.556999999999999)</f>
        <v>0.55699999999999905</v>
      </c>
      <c r="AY2173" s="13">
        <f ca="1">IFERROR(__xludf.DUMMYFUNCTION("PERCENTRANK(FILTER(K:K, $A:$A=$A2173), $K2173)"),0.556)</f>
        <v>0.55600000000000005</v>
      </c>
      <c r="AZ2173" s="13">
        <f ca="1">IFERROR(__xludf.DUMMYFUNCTION("PERCENTRANK(FILTER(I:I, $A:$A=$A2173), $I2173)"),0.47)</f>
        <v>0.47</v>
      </c>
      <c r="BA2173" s="12">
        <f ca="1">IFERROR(__xludf.DUMMYFUNCTION("PERCENTRANK(FILTER(AI:AI, $A:$A=$A2173), $AI2173)"),0.463)</f>
        <v>0.46300000000000002</v>
      </c>
      <c r="BB2173" s="13">
        <f ca="1">IFERROR(__xludf.DUMMYFUNCTION("PERCENTRANK(FILTER(AT:AT, $A:$A=$A2173), $AT2173)"),0.676)</f>
        <v>0.67600000000000005</v>
      </c>
      <c r="BC2173" s="13">
        <f ca="1">IFERROR(__xludf.DUMMYFUNCTION("PERCENTRANK(FILTER(AU:AU, $A:$A=$A2173), $AU2173)"),0.415)</f>
        <v>0.41499999999999998</v>
      </c>
      <c r="BM2173" s="9">
        <v>5.7042851999999998E-2</v>
      </c>
      <c r="BN2173" s="9">
        <v>5.7501454E-2</v>
      </c>
      <c r="BO2173" s="9">
        <v>1.7550676000000001</v>
      </c>
      <c r="BP2173" s="9">
        <v>16.22973</v>
      </c>
      <c r="BQ2173" s="9">
        <v>1.0158</v>
      </c>
      <c r="BR2173" s="9">
        <v>2.8039999999999998</v>
      </c>
      <c r="BS2173" s="9">
        <v>9.0968040000000006</v>
      </c>
      <c r="BT2173" s="9">
        <v>7.7060884999999999</v>
      </c>
      <c r="BU2173" s="9">
        <v>2.2717513999999999</v>
      </c>
      <c r="BV2173" s="9">
        <v>3.7398612</v>
      </c>
      <c r="BW2173" s="9">
        <v>11.526738999999999</v>
      </c>
      <c r="BX2173" s="9">
        <v>6.3609904999999998</v>
      </c>
      <c r="BY2173" s="9">
        <v>7.4880266000000004</v>
      </c>
      <c r="BZ2173" s="9">
        <v>4.3299050000000001</v>
      </c>
      <c r="CA2173" s="9">
        <v>46.802635000000002</v>
      </c>
      <c r="CB2173" s="9">
        <v>72.034850000000006</v>
      </c>
      <c r="CC2173" s="9">
        <v>61.013297999999999</v>
      </c>
      <c r="CD2173" s="9">
        <v>89.749306000000004</v>
      </c>
    </row>
    <row r="2174" spans="1:82" ht="15.75" hidden="1" customHeight="1" x14ac:dyDescent="0.2">
      <c r="A2174" s="9" t="s">
        <v>73</v>
      </c>
      <c r="B2174" s="9" t="s">
        <v>5129</v>
      </c>
      <c r="C2174" s="9">
        <v>2274</v>
      </c>
      <c r="D2174" s="9">
        <v>6</v>
      </c>
      <c r="E2174" s="9">
        <v>11.5624933274737</v>
      </c>
      <c r="F2174" s="9">
        <v>9</v>
      </c>
      <c r="G2174" s="9">
        <v>12.688936</v>
      </c>
      <c r="H2174" s="9">
        <v>2</v>
      </c>
      <c r="I2174" s="16">
        <v>6.0288029999355697E-5</v>
      </c>
      <c r="J2174" s="9">
        <v>3.7817877796179102E-2</v>
      </c>
      <c r="L2174" s="11">
        <v>2.2799653510880101E-6</v>
      </c>
      <c r="M2174" s="11">
        <v>6.0288029999355697E-5</v>
      </c>
      <c r="N2174" s="9">
        <v>0.66666666666666596</v>
      </c>
      <c r="O2174" s="9">
        <v>0.91122637191043199</v>
      </c>
      <c r="P2174" s="9" t="s">
        <v>5130</v>
      </c>
      <c r="Q2174" s="9">
        <v>63601112</v>
      </c>
      <c r="R2174" s="9" t="s">
        <v>5131</v>
      </c>
      <c r="S2174" s="9" t="s">
        <v>98</v>
      </c>
      <c r="T2174" s="9">
        <v>38.356803363584497</v>
      </c>
      <c r="U2174" s="9">
        <v>-121.980602700685</v>
      </c>
      <c r="V2174" s="9">
        <v>107</v>
      </c>
      <c r="W2174" s="9">
        <v>509</v>
      </c>
      <c r="X2174" s="9">
        <v>22924.051520974099</v>
      </c>
      <c r="Z2174" s="9">
        <v>5210.2482854597101</v>
      </c>
      <c r="AB2174" s="9">
        <v>17713.8032355143</v>
      </c>
      <c r="AC2174" s="9">
        <v>207.00495513732599</v>
      </c>
      <c r="AD2174" s="9">
        <v>802.46612901303195</v>
      </c>
      <c r="AE2174" s="9">
        <v>1.20576059998711E-4</v>
      </c>
      <c r="AF2174" s="9">
        <v>1.20576059998711E-4</v>
      </c>
      <c r="AG2174" s="9">
        <v>2179</v>
      </c>
      <c r="AH2174" s="9">
        <v>2.3306513</v>
      </c>
      <c r="AI2174" s="9">
        <v>9.8171800000000005</v>
      </c>
      <c r="AJ2174" s="9">
        <v>2</v>
      </c>
      <c r="AK2174" s="9">
        <v>2.7576602000000001</v>
      </c>
      <c r="AL2174" s="9">
        <v>7.0267606000000002</v>
      </c>
      <c r="AM2174" s="9">
        <v>-5.625</v>
      </c>
      <c r="AN2174" s="9">
        <v>5.0000000000000001E-3</v>
      </c>
      <c r="AO2174" s="9">
        <v>6.3797072999999998E-3</v>
      </c>
      <c r="AP2174" s="9">
        <v>1.5851017999999999</v>
      </c>
      <c r="AQ2174" s="9">
        <v>298.35579999999999</v>
      </c>
      <c r="AR2174" s="9">
        <v>44.68779</v>
      </c>
      <c r="AS2174" s="9">
        <v>39.689551999999999</v>
      </c>
      <c r="AT2174" s="9">
        <v>1.3729008</v>
      </c>
      <c r="AU2174" s="9">
        <v>13.042057</v>
      </c>
      <c r="AV2174" s="9">
        <v>14.337186000000001</v>
      </c>
      <c r="AW2174" s="9">
        <v>38.644374999999997</v>
      </c>
      <c r="AX2174" s="12">
        <f ca="1">IFERROR(__xludf.DUMMYFUNCTION("1-(PERCENTRANK(FILTER(AG:AG, $A:$A=$A2174), $AG2174))"),0.0979999999999999)</f>
        <v>9.7999999999999907E-2</v>
      </c>
      <c r="AY2174" s="13">
        <f ca="1">IFERROR(__xludf.DUMMYFUNCTION("PERCENTRANK(FILTER(K:K, $A:$A=$A2174), $K2174)"),0)</f>
        <v>0</v>
      </c>
      <c r="AZ2174" s="13">
        <f ca="1">IFERROR(__xludf.DUMMYFUNCTION("PERCENTRANK(FILTER(I:I, $A:$A=$A2174), $I2174)"),0.298)</f>
        <v>0.29799999999999999</v>
      </c>
      <c r="BA2174" s="12">
        <f ca="1">IFERROR(__xludf.DUMMYFUNCTION("PERCENTRANK(FILTER(AI:AI, $A:$A=$A2174), $AI2174)"),0.429)</f>
        <v>0.42899999999999999</v>
      </c>
      <c r="BB2174" s="13">
        <f ca="1">IFERROR(__xludf.DUMMYFUNCTION("PERCENTRANK(FILTER(AT:AT, $A:$A=$A2174), $AT2174)"),0.951)</f>
        <v>0.95099999999999996</v>
      </c>
      <c r="BC2174" s="13">
        <f ca="1">IFERROR(__xludf.DUMMYFUNCTION("PERCENTRANK(FILTER(AU:AU, $A:$A=$A2174), $AU2174)"),0.866)</f>
        <v>0.86599999999999999</v>
      </c>
      <c r="BM2174" s="9">
        <v>0.34102929999999998</v>
      </c>
      <c r="BN2174" s="9">
        <v>2.5000000000000001E-2</v>
      </c>
      <c r="BO2174" s="9">
        <v>8</v>
      </c>
      <c r="BP2174" s="9">
        <v>22</v>
      </c>
      <c r="BQ2174" s="9">
        <v>3.895</v>
      </c>
      <c r="BR2174" s="9">
        <v>4.5</v>
      </c>
      <c r="BS2174" s="9">
        <v>8.3683879999999995</v>
      </c>
      <c r="BT2174" s="9">
        <v>7.3624580000000002</v>
      </c>
      <c r="BU2174" s="9">
        <v>2.5307107000000002</v>
      </c>
      <c r="BV2174" s="9">
        <v>4.2991549999999998</v>
      </c>
      <c r="BW2174" s="9">
        <v>11.499541000000001</v>
      </c>
      <c r="BX2174" s="9">
        <v>7.5953736000000003</v>
      </c>
      <c r="BY2174" s="9">
        <v>8.7856120000000004</v>
      </c>
      <c r="BZ2174" s="9">
        <v>5.14961</v>
      </c>
      <c r="CA2174" s="9">
        <v>62.017986000000001</v>
      </c>
      <c r="CB2174" s="9">
        <v>80.928989999999999</v>
      </c>
      <c r="CC2174" s="9">
        <v>57.924300000000002</v>
      </c>
      <c r="CD2174" s="9">
        <v>80.919364999999999</v>
      </c>
    </row>
    <row r="2175" spans="1:82" ht="15.75" hidden="1" customHeight="1" x14ac:dyDescent="0.2">
      <c r="A2175" s="9" t="s">
        <v>91</v>
      </c>
      <c r="B2175" s="9" t="s">
        <v>5132</v>
      </c>
      <c r="C2175" s="9">
        <v>71</v>
      </c>
      <c r="D2175" s="9">
        <v>5</v>
      </c>
      <c r="E2175" s="9">
        <v>11.310278931644101</v>
      </c>
      <c r="F2175" s="9">
        <v>10</v>
      </c>
      <c r="G2175" s="9">
        <v>14.466414</v>
      </c>
      <c r="H2175" s="9">
        <v>1</v>
      </c>
      <c r="I2175" s="16">
        <v>6.0254780692048303E-5</v>
      </c>
      <c r="J2175" s="9">
        <v>3.7818049858743798E-2</v>
      </c>
      <c r="L2175" s="11">
        <v>2.2787183004395502E-6</v>
      </c>
      <c r="M2175" s="11">
        <v>6.0254780692048303E-5</v>
      </c>
      <c r="N2175" s="9">
        <v>0.5</v>
      </c>
      <c r="O2175" s="9">
        <v>0.78183014661203198</v>
      </c>
      <c r="P2175" s="9" t="s">
        <v>5133</v>
      </c>
      <c r="Q2175" s="9">
        <v>24110404</v>
      </c>
      <c r="R2175" s="9" t="s">
        <v>5134</v>
      </c>
      <c r="S2175" s="9">
        <v>85812</v>
      </c>
      <c r="T2175" s="9">
        <v>37.536501989475198</v>
      </c>
      <c r="U2175" s="9">
        <v>-122.32180485805701</v>
      </c>
      <c r="V2175" s="9">
        <v>159</v>
      </c>
      <c r="W2175" s="9">
        <v>780</v>
      </c>
      <c r="X2175" s="9">
        <v>39548.156438655802</v>
      </c>
      <c r="Z2175" s="9">
        <v>9120.3732759471295</v>
      </c>
      <c r="AB2175" s="9">
        <v>30427.7831627087</v>
      </c>
      <c r="AC2175" s="9">
        <v>0</v>
      </c>
      <c r="AD2175" s="9">
        <v>31.181107923759701</v>
      </c>
      <c r="AE2175" s="11">
        <v>6.0254780692048303E-5</v>
      </c>
      <c r="AF2175" s="11">
        <v>6.0254780692048303E-5</v>
      </c>
      <c r="AG2175" s="9">
        <v>2180</v>
      </c>
      <c r="AH2175" s="9">
        <v>2.7983682000000001</v>
      </c>
      <c r="AI2175" s="9">
        <v>11.30236</v>
      </c>
      <c r="AJ2175" s="9">
        <v>2</v>
      </c>
      <c r="AK2175" s="9">
        <v>2.4804374999999999</v>
      </c>
      <c r="AL2175" s="9">
        <v>6.4856353000000002</v>
      </c>
      <c r="AM2175" s="9">
        <v>-5</v>
      </c>
      <c r="AN2175" s="9">
        <v>0</v>
      </c>
      <c r="AO2175" s="9">
        <v>6.9805079999999999E-3</v>
      </c>
      <c r="AP2175" s="9">
        <v>1.7780623</v>
      </c>
      <c r="AQ2175" s="9">
        <v>294.23450000000003</v>
      </c>
      <c r="AR2175" s="9">
        <v>31.607443</v>
      </c>
      <c r="AS2175" s="9">
        <v>27.576374000000001</v>
      </c>
      <c r="AT2175" s="9">
        <v>0.79484427000000002</v>
      </c>
      <c r="AU2175" s="9">
        <v>15.735279999999999</v>
      </c>
      <c r="AV2175" s="9">
        <v>17.244444000000001</v>
      </c>
      <c r="AW2175" s="9">
        <v>19.52</v>
      </c>
      <c r="AX2175" s="12">
        <f ca="1">IFERROR(__xludf.DUMMYFUNCTION("1-(PERCENTRANK(FILTER(AG:AG, $A:$A=$A2175), $AG2175))"),0.456999999999999)</f>
        <v>0.45699999999999902</v>
      </c>
      <c r="AY2175" s="13">
        <f ca="1">IFERROR(__xludf.DUMMYFUNCTION("PERCENTRANK(FILTER(K:K, $A:$A=$A2175), $K2175)"),0)</f>
        <v>0</v>
      </c>
      <c r="AZ2175" s="13">
        <f ca="1">IFERROR(__xludf.DUMMYFUNCTION("PERCENTRANK(FILTER(I:I, $A:$A=$A2175), $I2175)"),0.588)</f>
        <v>0.58799999999999997</v>
      </c>
      <c r="BA2175" s="12">
        <f ca="1">IFERROR(__xludf.DUMMYFUNCTION("PERCENTRANK(FILTER(AI:AI, $A:$A=$A2175), $AI2175)"),0.477)</f>
        <v>0.47699999999999998</v>
      </c>
      <c r="BB2175" s="13">
        <f ca="1">IFERROR(__xludf.DUMMYFUNCTION("PERCENTRANK(FILTER(AT:AT, $A:$A=$A2175), $AT2175)"),0.363)</f>
        <v>0.36299999999999999</v>
      </c>
      <c r="BC2175" s="13">
        <f ca="1">IFERROR(__xludf.DUMMYFUNCTION("PERCENTRANK(FILTER(AU:AU, $A:$A=$A2175), $AU2175)"),0.768)</f>
        <v>0.76800000000000002</v>
      </c>
      <c r="BM2175" s="9">
        <v>0.4375</v>
      </c>
      <c r="BN2175" s="9">
        <v>8.5000000000000006E-2</v>
      </c>
      <c r="BO2175" s="9">
        <v>2</v>
      </c>
      <c r="BP2175" s="9">
        <v>22</v>
      </c>
      <c r="BQ2175" s="9">
        <v>4.5750000000000002</v>
      </c>
      <c r="BR2175" s="9">
        <v>5</v>
      </c>
      <c r="BS2175" s="9">
        <v>10.058533000000001</v>
      </c>
      <c r="BT2175" s="9">
        <v>8.8504400000000008</v>
      </c>
      <c r="BU2175" s="9">
        <v>1.7211962000000001</v>
      </c>
      <c r="BV2175" s="9">
        <v>3.1760131999999999</v>
      </c>
      <c r="BW2175" s="9">
        <v>14.960592999999999</v>
      </c>
      <c r="BX2175" s="9">
        <v>11.896940000000001</v>
      </c>
      <c r="BY2175" s="9">
        <v>10.814541</v>
      </c>
      <c r="BZ2175" s="9">
        <v>8.2786790000000003</v>
      </c>
      <c r="CA2175" s="9">
        <v>54.648254000000001</v>
      </c>
      <c r="CB2175" s="9">
        <v>51.249878000000002</v>
      </c>
      <c r="CC2175" s="9">
        <v>42.218536</v>
      </c>
      <c r="CD2175" s="9">
        <v>58.853045999999999</v>
      </c>
    </row>
    <row r="2176" spans="1:82" ht="15.75" hidden="1" customHeight="1" x14ac:dyDescent="0.2">
      <c r="A2176" s="9" t="s">
        <v>106</v>
      </c>
      <c r="B2176" s="9" t="s">
        <v>5135</v>
      </c>
      <c r="C2176" s="9">
        <v>1081</v>
      </c>
      <c r="D2176" s="9">
        <v>95</v>
      </c>
      <c r="E2176" s="9">
        <v>258.244508077886</v>
      </c>
      <c r="F2176" s="9">
        <v>155</v>
      </c>
      <c r="G2176" s="9">
        <v>294.54996</v>
      </c>
      <c r="H2176" s="9">
        <v>15</v>
      </c>
      <c r="I2176" s="16">
        <v>3.1278687007822201E-5</v>
      </c>
      <c r="J2176" s="9">
        <v>3.7818006843102603E-2</v>
      </c>
      <c r="K2176" s="9">
        <v>2.7818959146737998</v>
      </c>
      <c r="L2176" s="11">
        <v>1.1828975993050801E-6</v>
      </c>
      <c r="M2176" s="11">
        <v>6.0229728387639601E-5</v>
      </c>
      <c r="N2176" s="9">
        <v>0.61290322580645096</v>
      </c>
      <c r="O2176" s="9">
        <v>0.87674264313825601</v>
      </c>
      <c r="P2176" s="9" t="s">
        <v>5136</v>
      </c>
      <c r="Q2176" s="9">
        <v>182222103</v>
      </c>
      <c r="R2176" s="9" t="s">
        <v>2253</v>
      </c>
      <c r="S2176" s="9">
        <v>86496</v>
      </c>
      <c r="T2176" s="9">
        <v>36.593686602801199</v>
      </c>
      <c r="U2176" s="9">
        <v>-121.873012290259</v>
      </c>
      <c r="V2176" s="9">
        <v>271</v>
      </c>
      <c r="W2176" s="9">
        <v>479</v>
      </c>
      <c r="X2176" s="9">
        <v>29625.824706277101</v>
      </c>
      <c r="Z2176" s="9">
        <v>11778.909248539499</v>
      </c>
      <c r="AB2176" s="9">
        <v>17846.915457737599</v>
      </c>
      <c r="AC2176" s="9">
        <v>1909.9299823522001</v>
      </c>
      <c r="AD2176" s="9">
        <v>2687.5835152557302</v>
      </c>
      <c r="AE2176" s="9">
        <v>9.0344592581459405E-4</v>
      </c>
      <c r="AF2176" s="9">
        <v>4.6918030511733301E-4</v>
      </c>
      <c r="AG2176" s="9">
        <v>2181</v>
      </c>
      <c r="AH2176" s="9">
        <v>3.9863607999999999</v>
      </c>
      <c r="AI2176" s="9">
        <v>12.758127999999999</v>
      </c>
      <c r="AJ2176" s="9">
        <v>2</v>
      </c>
      <c r="AK2176" s="9">
        <v>1.9861028000000001</v>
      </c>
      <c r="AL2176" s="9">
        <v>5.9980989999999998</v>
      </c>
      <c r="AM2176" s="9">
        <v>-2.1038503999999998</v>
      </c>
      <c r="AN2176" s="9">
        <v>3.3913041999999997E-2</v>
      </c>
      <c r="AO2176" s="9">
        <v>7.2859283999999998E-3</v>
      </c>
      <c r="AP2176" s="9">
        <v>1.2939149000000001</v>
      </c>
      <c r="AQ2176" s="9">
        <v>291.85748000000001</v>
      </c>
      <c r="AR2176" s="9">
        <v>23.878150000000002</v>
      </c>
      <c r="AS2176" s="9">
        <v>23.683964</v>
      </c>
      <c r="AT2176" s="9">
        <v>0.54646695000000001</v>
      </c>
      <c r="AU2176" s="9">
        <v>17.498460000000001</v>
      </c>
      <c r="AV2176" s="9">
        <v>18.815746000000001</v>
      </c>
      <c r="AW2176" s="9">
        <v>20.71838</v>
      </c>
      <c r="AX2176" s="12">
        <f ca="1">IFERROR(__xludf.DUMMYFUNCTION("1-(PERCENTRANK(FILTER(AG:AG, $A:$A=$A2176), $AG2176))"),0.414)</f>
        <v>0.41399999999999998</v>
      </c>
      <c r="AY2176" s="13">
        <f ca="1">IFERROR(__xludf.DUMMYFUNCTION("PERCENTRANK(FILTER(K:K, $A:$A=$A2176), $K2176)"),0.479)</f>
        <v>0.47899999999999998</v>
      </c>
      <c r="AZ2176" s="13">
        <f ca="1">IFERROR(__xludf.DUMMYFUNCTION("PERCENTRANK(FILTER(I:I, $A:$A=$A2176), $I2176)"),0.315)</f>
        <v>0.315</v>
      </c>
      <c r="BA2176" s="12">
        <f ca="1">IFERROR(__xludf.DUMMYFUNCTION("PERCENTRANK(FILTER(AI:AI, $A:$A=$A2176), $AI2176)"),0.63)</f>
        <v>0.63</v>
      </c>
      <c r="BB2176" s="13">
        <f ca="1">IFERROR(__xludf.DUMMYFUNCTION("PERCENTRANK(FILTER(AT:AT, $A:$A=$A2176), $AT2176)"),0.053)</f>
        <v>5.2999999999999999E-2</v>
      </c>
      <c r="BC2176" s="13">
        <f ca="1">IFERROR(__xludf.DUMMYFUNCTION("PERCENTRANK(FILTER(AU:AU, $A:$A=$A2176), $AU2176)"),0.982)</f>
        <v>0.98199999999999998</v>
      </c>
      <c r="BM2176" s="9">
        <v>0.52919970000000005</v>
      </c>
      <c r="BN2176" s="9">
        <v>1.8260869999999998E-2</v>
      </c>
      <c r="BO2176" s="9">
        <v>4.1363634999999999</v>
      </c>
      <c r="BP2176" s="9">
        <v>20.545453999999999</v>
      </c>
      <c r="BQ2176" s="9">
        <v>3.8660869999999998</v>
      </c>
      <c r="BR2176" s="9">
        <v>6.7391304999999999</v>
      </c>
      <c r="BS2176" s="9">
        <v>10.974316</v>
      </c>
      <c r="BT2176" s="9">
        <v>9.7923279999999995</v>
      </c>
      <c r="BU2176" s="9">
        <v>1.3801904</v>
      </c>
      <c r="BV2176" s="9">
        <v>2.1897319999999998</v>
      </c>
      <c r="BW2176" s="9">
        <v>16.473514999999999</v>
      </c>
      <c r="BX2176" s="9">
        <v>15.355613999999999</v>
      </c>
      <c r="BY2176" s="9">
        <v>13.795665</v>
      </c>
      <c r="BZ2176" s="9">
        <v>13.337348</v>
      </c>
      <c r="CA2176" s="9">
        <v>43.309069999999998</v>
      </c>
      <c r="CB2176" s="9">
        <v>45.178795000000001</v>
      </c>
      <c r="CC2176" s="9">
        <v>32.02599</v>
      </c>
      <c r="CD2176" s="9">
        <v>37.636353</v>
      </c>
    </row>
    <row r="2177" spans="1:82" ht="15.75" hidden="1" customHeight="1" x14ac:dyDescent="0.2">
      <c r="A2177" s="9" t="s">
        <v>106</v>
      </c>
      <c r="B2177" s="9" t="s">
        <v>5137</v>
      </c>
      <c r="C2177" s="9">
        <v>5645</v>
      </c>
      <c r="D2177" s="9">
        <v>40</v>
      </c>
      <c r="E2177" s="9">
        <v>56.366986504107203</v>
      </c>
      <c r="F2177" s="9">
        <v>193</v>
      </c>
      <c r="G2177" s="9">
        <v>141.62607</v>
      </c>
      <c r="H2177" s="9">
        <v>37</v>
      </c>
      <c r="I2177" s="16">
        <v>2.8557974056221099E-5</v>
      </c>
      <c r="J2177" s="9">
        <v>2.0696960180793398</v>
      </c>
      <c r="K2177" s="9">
        <v>4.0252424773008002</v>
      </c>
      <c r="L2177" s="11">
        <v>5.2319241307164597E-5</v>
      </c>
      <c r="M2177" s="11">
        <v>6.0198902182085002E-5</v>
      </c>
      <c r="N2177" s="9">
        <v>0.20725388601036199</v>
      </c>
      <c r="O2177" s="9">
        <v>0.39799866828361102</v>
      </c>
      <c r="P2177" s="9" t="s">
        <v>5138</v>
      </c>
      <c r="Q2177" s="9">
        <v>182492102</v>
      </c>
      <c r="R2177" s="9" t="s">
        <v>5139</v>
      </c>
      <c r="S2177" s="9">
        <v>855412</v>
      </c>
      <c r="T2177" s="9">
        <v>36.9522686082544</v>
      </c>
      <c r="U2177" s="9">
        <v>-121.474262715759</v>
      </c>
      <c r="V2177" s="9">
        <v>157</v>
      </c>
      <c r="W2177" s="9">
        <v>103</v>
      </c>
      <c r="X2177" s="9">
        <v>60455.1832411449</v>
      </c>
      <c r="Z2177" s="9">
        <v>54939.0199990615</v>
      </c>
      <c r="AB2177" s="9">
        <v>5516.1632420833603</v>
      </c>
      <c r="AC2177" s="9">
        <v>42101.507646227903</v>
      </c>
      <c r="AD2177" s="9">
        <v>3000.0057954651802</v>
      </c>
      <c r="AE2177" s="9">
        <v>2.2273593807371401E-3</v>
      </c>
      <c r="AF2177" s="9">
        <v>1.05664504008018E-3</v>
      </c>
      <c r="AG2177" s="9">
        <v>2182</v>
      </c>
      <c r="AH2177" s="9">
        <v>1.1738485999999999</v>
      </c>
      <c r="AI2177" s="9">
        <v>3.7204299999999999</v>
      </c>
      <c r="AJ2177" s="9">
        <v>2</v>
      </c>
      <c r="AK2177" s="9">
        <v>3.3901889999999999</v>
      </c>
      <c r="AL2177" s="9">
        <v>7.5827173999999999</v>
      </c>
      <c r="AM2177" s="9">
        <v>-1.4482980000000001</v>
      </c>
      <c r="AN2177" s="9">
        <v>1.0523464999999999E-2</v>
      </c>
      <c r="AO2177" s="9">
        <v>6.6262367000000004E-3</v>
      </c>
      <c r="AP2177" s="9">
        <v>1.4572735999999999</v>
      </c>
      <c r="AQ2177" s="9">
        <v>296.53660000000002</v>
      </c>
      <c r="AR2177" s="9">
        <v>42.689888000000003</v>
      </c>
      <c r="AS2177" s="9">
        <v>35.578749999999999</v>
      </c>
      <c r="AT2177" s="9">
        <v>1.1493435999999999</v>
      </c>
      <c r="AU2177" s="9">
        <v>13.480034</v>
      </c>
      <c r="AV2177" s="9">
        <v>14.725369000000001</v>
      </c>
      <c r="AW2177" s="9">
        <v>1.2010748</v>
      </c>
      <c r="AX2177" s="12">
        <f ca="1">IFERROR(__xludf.DUMMYFUNCTION("1-(PERCENTRANK(FILTER(AG:AG, $A:$A=$A2177), $AG2177))"),0.412)</f>
        <v>0.41199999999999998</v>
      </c>
      <c r="AY2177" s="13">
        <f ca="1">IFERROR(__xludf.DUMMYFUNCTION("PERCENTRANK(FILTER(K:K, $A:$A=$A2177), $K2177)"),0.582)</f>
        <v>0.58199999999999996</v>
      </c>
      <c r="AZ2177" s="13">
        <f ca="1">IFERROR(__xludf.DUMMYFUNCTION("PERCENTRANK(FILTER(I:I, $A:$A=$A2177), $I2177)"),0.253)</f>
        <v>0.253</v>
      </c>
      <c r="BA2177" s="12">
        <f ca="1">IFERROR(__xludf.DUMMYFUNCTION("PERCENTRANK(FILTER(AI:AI, $A:$A=$A2177), $AI2177)"),0.143)</f>
        <v>0.14299999999999999</v>
      </c>
      <c r="BB2177" s="13">
        <f ca="1">IFERROR(__xludf.DUMMYFUNCTION("PERCENTRANK(FILTER(AT:AT, $A:$A=$A2177), $AT2177)"),0.835)</f>
        <v>0.83499999999999996</v>
      </c>
      <c r="BC2177" s="13">
        <f ca="1">IFERROR(__xludf.DUMMYFUNCTION("PERCENTRANK(FILTER(AU:AU, $A:$A=$A2177), $AU2177)"),0.161)</f>
        <v>0.161</v>
      </c>
      <c r="BM2177" s="9">
        <v>7.1959029999999993E-2</v>
      </c>
      <c r="BN2177" s="9">
        <v>2.2753829999999999E-2</v>
      </c>
      <c r="BO2177" s="9">
        <v>1.3396226</v>
      </c>
      <c r="BP2177" s="9">
        <v>13.009434000000001</v>
      </c>
      <c r="BQ2177" s="9">
        <v>6.8989170000000002E-2</v>
      </c>
      <c r="BR2177" s="9">
        <v>0.34837543999999998</v>
      </c>
      <c r="BS2177" s="9">
        <v>7.7108249999999998</v>
      </c>
      <c r="BT2177" s="9">
        <v>7.6868376999999999</v>
      </c>
      <c r="BU2177" s="9">
        <v>2.1520250000000001</v>
      </c>
      <c r="BV2177" s="9">
        <v>3.7245908000000001</v>
      </c>
      <c r="BW2177" s="9">
        <v>12.704419</v>
      </c>
      <c r="BX2177" s="9">
        <v>8.3166700000000002</v>
      </c>
      <c r="BY2177" s="9">
        <v>8.6790029999999998</v>
      </c>
      <c r="BZ2177" s="9">
        <v>5.258883</v>
      </c>
      <c r="CA2177" s="9">
        <v>56.080627</v>
      </c>
      <c r="CB2177" s="9">
        <v>77.144005000000007</v>
      </c>
      <c r="CC2177" s="9">
        <v>52.811619999999998</v>
      </c>
      <c r="CD2177" s="9">
        <v>79.953864999999993</v>
      </c>
    </row>
    <row r="2178" spans="1:82" ht="15.75" hidden="1" customHeight="1" x14ac:dyDescent="0.2">
      <c r="A2178" s="9" t="s">
        <v>106</v>
      </c>
      <c r="B2178" s="9" t="s">
        <v>5140</v>
      </c>
      <c r="C2178" s="9">
        <v>5657</v>
      </c>
      <c r="D2178" s="9">
        <v>1</v>
      </c>
      <c r="E2178" s="9">
        <v>3.8161591384574001</v>
      </c>
      <c r="F2178" s="9">
        <v>63</v>
      </c>
      <c r="G2178" s="9">
        <v>32.291150000000002</v>
      </c>
      <c r="H2178" s="9">
        <v>5</v>
      </c>
      <c r="I2178" s="16">
        <v>8.7019565398804796E-6</v>
      </c>
      <c r="J2178" s="9">
        <v>207.60632756239701</v>
      </c>
      <c r="K2178" s="9">
        <v>42.325904846191399</v>
      </c>
      <c r="L2178" s="9">
        <v>1.66281671911974E-3</v>
      </c>
      <c r="M2178" s="11">
        <v>5.9996963500452599E-5</v>
      </c>
      <c r="N2178" s="9">
        <v>1.5873015873015799E-2</v>
      </c>
      <c r="O2178" s="9">
        <v>0.11817972540966699</v>
      </c>
      <c r="P2178" s="9" t="s">
        <v>5141</v>
      </c>
      <c r="Q2178" s="9">
        <v>182821101</v>
      </c>
      <c r="R2178" s="9" t="s">
        <v>1557</v>
      </c>
      <c r="S2178" s="9">
        <v>6113</v>
      </c>
      <c r="T2178" s="9">
        <v>35.052877718345798</v>
      </c>
      <c r="U2178" s="9">
        <v>-120.486384932278</v>
      </c>
      <c r="V2178" s="9">
        <v>117</v>
      </c>
      <c r="W2178" s="9">
        <v>121</v>
      </c>
      <c r="X2178" s="9">
        <v>24317.972452587601</v>
      </c>
      <c r="Z2178" s="9">
        <v>15635.242080521</v>
      </c>
      <c r="AB2178" s="9">
        <v>8682.7303720665805</v>
      </c>
      <c r="AC2178" s="9">
        <v>1783.5867698089901</v>
      </c>
      <c r="AD2178" s="9">
        <v>1804.21414735023</v>
      </c>
      <c r="AE2178" s="9">
        <v>2.9998481750226298E-4</v>
      </c>
      <c r="AF2178" s="11">
        <v>4.3509782699402401E-5</v>
      </c>
      <c r="AG2178" s="9">
        <v>2183</v>
      </c>
      <c r="AH2178" s="9">
        <v>0.61417012999999998</v>
      </c>
      <c r="AI2178" s="9">
        <v>1.7763869999999999</v>
      </c>
      <c r="AJ2178" s="9">
        <v>2</v>
      </c>
      <c r="AK2178" s="9">
        <v>2.7982575999999999</v>
      </c>
      <c r="AL2178" s="9">
        <v>7.9427013000000004</v>
      </c>
      <c r="AM2178" s="9">
        <v>-0.34203428000000002</v>
      </c>
      <c r="AN2178" s="9">
        <v>0</v>
      </c>
      <c r="AO2178" s="9">
        <v>7.111366E-3</v>
      </c>
      <c r="AP2178" s="9">
        <v>1.0726663000000001</v>
      </c>
      <c r="AQ2178" s="9">
        <v>296.00853999999998</v>
      </c>
      <c r="AR2178" s="9">
        <v>34.764923000000003</v>
      </c>
      <c r="AS2178" s="9">
        <v>32.657919999999997</v>
      </c>
      <c r="AT2178" s="9">
        <v>0.89566016000000004</v>
      </c>
      <c r="AU2178" s="9">
        <v>15.161844</v>
      </c>
      <c r="AV2178" s="9">
        <v>16.046219000000001</v>
      </c>
      <c r="AW2178" s="9">
        <v>0.47520855000000001</v>
      </c>
      <c r="AX2178" s="12">
        <f ca="1">IFERROR(__xludf.DUMMYFUNCTION("1-(PERCENTRANK(FILTER(AG:AG, $A:$A=$A2178), $AG2178))"),0.41)</f>
        <v>0.41</v>
      </c>
      <c r="AY2178" s="13">
        <f ca="1">IFERROR(__xludf.DUMMYFUNCTION("PERCENTRANK(FILTER(K:K, $A:$A=$A2178), $K2178)"),0.986)</f>
        <v>0.98599999999999999</v>
      </c>
      <c r="AZ2178" s="13">
        <f ca="1">IFERROR(__xludf.DUMMYFUNCTION("PERCENTRANK(FILTER(I:I, $A:$A=$A2178), $I2178)"),0.009)</f>
        <v>8.9999999999999993E-3</v>
      </c>
      <c r="BA2178" s="12">
        <f ca="1">IFERROR(__xludf.DUMMYFUNCTION("PERCENTRANK(FILTER(AI:AI, $A:$A=$A2178), $AI2178)"),0.029)</f>
        <v>2.9000000000000001E-2</v>
      </c>
      <c r="BB2178" s="13">
        <f ca="1">IFERROR(__xludf.DUMMYFUNCTION("PERCENTRANK(FILTER(AT:AT, $A:$A=$A2178), $AT2178)"),0.359)</f>
        <v>0.35899999999999999</v>
      </c>
      <c r="BC2178" s="13">
        <f ca="1">IFERROR(__xludf.DUMMYFUNCTION("PERCENTRANK(FILTER(AU:AU, $A:$A=$A2178), $AU2178)"),0.533)</f>
        <v>0.53300000000000003</v>
      </c>
      <c r="BM2178" s="9">
        <v>6.2500000000000003E-3</v>
      </c>
      <c r="BN2178" s="9">
        <v>2E-3</v>
      </c>
      <c r="BO2178" s="9">
        <v>1.25</v>
      </c>
      <c r="BP2178" s="9">
        <v>14.0625</v>
      </c>
      <c r="BQ2178" s="9">
        <v>5.6250000000000001E-2</v>
      </c>
      <c r="BR2178" s="9">
        <v>1.575</v>
      </c>
      <c r="BS2178" s="9">
        <v>10.421702</v>
      </c>
      <c r="BT2178" s="9">
        <v>9.9160880000000002</v>
      </c>
      <c r="BU2178" s="9">
        <v>1.9377831999999999</v>
      </c>
      <c r="BV2178" s="9">
        <v>3.2371452000000001</v>
      </c>
      <c r="BW2178" s="9">
        <v>12.980321</v>
      </c>
      <c r="BX2178" s="9">
        <v>11.746503000000001</v>
      </c>
      <c r="BY2178" s="9">
        <v>8.5286960000000001</v>
      </c>
      <c r="BZ2178" s="9">
        <v>8.1356199999999994</v>
      </c>
      <c r="CA2178" s="9">
        <v>63.382199999999997</v>
      </c>
      <c r="CB2178" s="9">
        <v>63.573517000000002</v>
      </c>
      <c r="CC2178" s="9">
        <v>53.710135999999999</v>
      </c>
      <c r="CD2178" s="9">
        <v>59.875419999999998</v>
      </c>
    </row>
    <row r="2179" spans="1:82" ht="15.75" hidden="1" customHeight="1" x14ac:dyDescent="0.2">
      <c r="A2179" s="9" t="s">
        <v>106</v>
      </c>
      <c r="B2179" s="9" t="s">
        <v>5142</v>
      </c>
      <c r="C2179" s="9">
        <v>4390</v>
      </c>
      <c r="D2179" s="9">
        <v>30</v>
      </c>
      <c r="E2179" s="9">
        <v>74.874655825324496</v>
      </c>
      <c r="F2179" s="9">
        <v>189</v>
      </c>
      <c r="G2179" s="9">
        <v>160.31326000000001</v>
      </c>
      <c r="H2179" s="9">
        <v>46</v>
      </c>
      <c r="I2179" s="16">
        <v>2.27155776824277E-5</v>
      </c>
      <c r="J2179" s="9">
        <v>24.4622484846074</v>
      </c>
      <c r="K2179" s="9">
        <v>2.9898557175142999</v>
      </c>
      <c r="L2179" s="9">
        <v>6.7207536860532503E-4</v>
      </c>
      <c r="M2179" s="11">
        <v>5.9909957094241302E-5</v>
      </c>
      <c r="N2179" s="9">
        <v>0.158730158730158</v>
      </c>
      <c r="O2179" s="9">
        <v>0.46705216057889698</v>
      </c>
      <c r="P2179" s="9" t="s">
        <v>5143</v>
      </c>
      <c r="Q2179" s="9">
        <v>182631104</v>
      </c>
      <c r="R2179" s="9" t="s">
        <v>3705</v>
      </c>
      <c r="S2179" s="9" t="s">
        <v>5144</v>
      </c>
      <c r="T2179" s="9">
        <v>35.1790739936935</v>
      </c>
      <c r="U2179" s="9">
        <v>-120.61807826428399</v>
      </c>
      <c r="V2179" s="9">
        <v>139</v>
      </c>
      <c r="W2179" s="9">
        <v>381</v>
      </c>
      <c r="X2179" s="9">
        <v>29955.5318395455</v>
      </c>
      <c r="Z2179" s="9">
        <v>13129.6320048869</v>
      </c>
      <c r="AB2179" s="9">
        <v>16825.899834658499</v>
      </c>
      <c r="AC2179" s="9">
        <v>13115.915961852699</v>
      </c>
      <c r="AD2179" s="9">
        <v>16560.139328310001</v>
      </c>
      <c r="AE2179" s="9">
        <v>2.7558580263350998E-3</v>
      </c>
      <c r="AF2179" s="9">
        <v>1.04491657339167E-3</v>
      </c>
      <c r="AG2179" s="9">
        <v>2184</v>
      </c>
      <c r="AH2179" s="9">
        <v>1.7938476000000001</v>
      </c>
      <c r="AI2179" s="9">
        <v>5.8186850000000003</v>
      </c>
      <c r="AJ2179" s="9">
        <v>2</v>
      </c>
      <c r="AK2179" s="9">
        <v>2.3438119999999998</v>
      </c>
      <c r="AL2179" s="9">
        <v>7.6319840000000001</v>
      </c>
      <c r="AM2179" s="9">
        <v>-1.1048834000000001</v>
      </c>
      <c r="AN2179" s="9">
        <v>1.0132451000000001E-2</v>
      </c>
      <c r="AO2179" s="9">
        <v>7.4932523999999999E-3</v>
      </c>
      <c r="AP2179" s="9">
        <v>0.98170369999999996</v>
      </c>
      <c r="AQ2179" s="9">
        <v>294.94819999999999</v>
      </c>
      <c r="AR2179" s="9">
        <v>30.309474999999999</v>
      </c>
      <c r="AS2179" s="9">
        <v>28.657385000000001</v>
      </c>
      <c r="AT2179" s="9">
        <v>0.75964140000000002</v>
      </c>
      <c r="AU2179" s="9">
        <v>16.166481000000001</v>
      </c>
      <c r="AV2179" s="9">
        <v>17.016327</v>
      </c>
      <c r="AW2179" s="9">
        <v>12.806450999999999</v>
      </c>
      <c r="AX2179" s="12">
        <f ca="1">IFERROR(__xludf.DUMMYFUNCTION("1-(PERCENTRANK(FILTER(AG:AG, $A:$A=$A2179), $AG2179))"),0.408)</f>
        <v>0.40799999999999997</v>
      </c>
      <c r="AY2179" s="13">
        <f ca="1">IFERROR(__xludf.DUMMYFUNCTION("PERCENTRANK(FILTER(K:K, $A:$A=$A2179), $K2179)"),0.489)</f>
        <v>0.48899999999999999</v>
      </c>
      <c r="AZ2179" s="13">
        <f ca="1">IFERROR(__xludf.DUMMYFUNCTION("PERCENTRANK(FILTER(I:I, $A:$A=$A2179), $I2179)"),0.163)</f>
        <v>0.16300000000000001</v>
      </c>
      <c r="BA2179" s="12">
        <f ca="1">IFERROR(__xludf.DUMMYFUNCTION("PERCENTRANK(FILTER(AI:AI, $A:$A=$A2179), $AI2179)"),0.326)</f>
        <v>0.32600000000000001</v>
      </c>
      <c r="BB2179" s="13">
        <f ca="1">IFERROR(__xludf.DUMMYFUNCTION("PERCENTRANK(FILTER(AT:AT, $A:$A=$A2179), $AT2179)"),0.231)</f>
        <v>0.23100000000000001</v>
      </c>
      <c r="BC2179" s="13">
        <f ca="1">IFERROR(__xludf.DUMMYFUNCTION("PERCENTRANK(FILTER(AU:AU, $A:$A=$A2179), $AU2179)"),0.755)</f>
        <v>0.755</v>
      </c>
      <c r="BM2179" s="9">
        <v>0.32612190000000002</v>
      </c>
      <c r="BN2179" s="9">
        <v>1.9602649E-2</v>
      </c>
      <c r="BO2179" s="9">
        <v>6.0256410000000002</v>
      </c>
      <c r="BP2179" s="9">
        <v>16.205127999999998</v>
      </c>
      <c r="BQ2179" s="9">
        <v>0.68801325999999996</v>
      </c>
      <c r="BR2179" s="9">
        <v>1.2516556000000001</v>
      </c>
      <c r="BS2179" s="9">
        <v>9.8467400000000005</v>
      </c>
      <c r="BT2179" s="9">
        <v>9.3419485000000009</v>
      </c>
      <c r="BU2179" s="9">
        <v>1.7737898000000001</v>
      </c>
      <c r="BV2179" s="9">
        <v>2.8195250000000001</v>
      </c>
      <c r="BW2179" s="9">
        <v>15.027158</v>
      </c>
      <c r="BX2179" s="9">
        <v>13.840312000000001</v>
      </c>
      <c r="BY2179" s="9">
        <v>11.747636</v>
      </c>
      <c r="BZ2179" s="9">
        <v>10.307334000000001</v>
      </c>
      <c r="CA2179" s="9">
        <v>50.668370000000003</v>
      </c>
      <c r="CB2179" s="9">
        <v>52.440559999999998</v>
      </c>
      <c r="CC2179" s="9">
        <v>41.753245999999997</v>
      </c>
      <c r="CD2179" s="9">
        <v>47.83549</v>
      </c>
    </row>
    <row r="2180" spans="1:82" ht="15.75" hidden="1" customHeight="1" x14ac:dyDescent="0.2">
      <c r="A2180" s="9" t="s">
        <v>77</v>
      </c>
      <c r="B2180" s="9" t="s">
        <v>5145</v>
      </c>
      <c r="C2180" s="9">
        <v>2726</v>
      </c>
      <c r="D2180" s="9">
        <v>82</v>
      </c>
      <c r="E2180" s="9">
        <v>194.487481209115</v>
      </c>
      <c r="F2180" s="9">
        <v>100</v>
      </c>
      <c r="G2180" s="9">
        <v>203.91338999999999</v>
      </c>
      <c r="H2180" s="9">
        <v>30</v>
      </c>
      <c r="I2180" s="16">
        <v>7.4499663242022493E-5</v>
      </c>
      <c r="J2180" s="9">
        <v>4.0013353293785102E-2</v>
      </c>
      <c r="K2180" s="9">
        <v>0.60156292561441604</v>
      </c>
      <c r="L2180" s="11">
        <v>2.99142019009094E-6</v>
      </c>
      <c r="M2180" s="11">
        <v>5.9857423457287898E-5</v>
      </c>
      <c r="N2180" s="9">
        <v>0.82</v>
      </c>
      <c r="O2180" s="9">
        <v>0.95377493428604798</v>
      </c>
      <c r="P2180" s="9" t="s">
        <v>5146</v>
      </c>
      <c r="Q2180" s="9">
        <v>42861101</v>
      </c>
      <c r="R2180" s="9" t="s">
        <v>3613</v>
      </c>
      <c r="S2180" s="9">
        <v>76842</v>
      </c>
      <c r="T2180" s="9">
        <v>38.680301076080603</v>
      </c>
      <c r="U2180" s="9">
        <v>-123.312488898437</v>
      </c>
      <c r="V2180" s="9">
        <v>43</v>
      </c>
      <c r="W2180" s="9">
        <v>21</v>
      </c>
      <c r="X2180" s="9">
        <v>10860.646516664699</v>
      </c>
      <c r="Z2180" s="9">
        <v>9045.3441431872197</v>
      </c>
      <c r="AB2180" s="9">
        <v>1815.3023734775099</v>
      </c>
      <c r="AC2180" s="9">
        <v>9045.3441431872197</v>
      </c>
      <c r="AD2180" s="9">
        <v>1815.3023734775099</v>
      </c>
      <c r="AE2180" s="9">
        <v>1.7957227037186301E-3</v>
      </c>
      <c r="AF2180" s="9">
        <v>2.23498989726067E-3</v>
      </c>
      <c r="AG2180" s="9">
        <v>2185</v>
      </c>
      <c r="AH2180" s="9">
        <v>10.36021</v>
      </c>
      <c r="AI2180" s="9">
        <v>20.791844999999999</v>
      </c>
      <c r="AJ2180" s="9">
        <v>2</v>
      </c>
      <c r="AK2180" s="9">
        <v>1.9692078</v>
      </c>
      <c r="AL2180" s="9">
        <v>5.2386210000000002</v>
      </c>
      <c r="AM2180" s="9">
        <v>0.53903955000000003</v>
      </c>
      <c r="AN2180" s="9">
        <v>4.8083334999999998E-2</v>
      </c>
      <c r="AO2180" s="9">
        <v>7.0862130000000001E-3</v>
      </c>
      <c r="AP2180" s="9">
        <v>3.1207596999999998</v>
      </c>
      <c r="AQ2180" s="9">
        <v>294.42288000000002</v>
      </c>
      <c r="AR2180" s="9">
        <v>26.121040000000001</v>
      </c>
      <c r="AS2180" s="9">
        <v>28.449247</v>
      </c>
      <c r="AT2180" s="9">
        <v>0.78259889999999999</v>
      </c>
      <c r="AU2180" s="9">
        <v>17.102689999999999</v>
      </c>
      <c r="AV2180" s="9">
        <v>19.180996</v>
      </c>
      <c r="AW2180" s="9">
        <v>0.50937339999999998</v>
      </c>
      <c r="AX2180" s="12">
        <f ca="1">IFERROR(__xludf.DUMMYFUNCTION("1-(PERCENTRANK(FILTER(AG:AG, $A:$A=$A2180), $AG2180))"),0.0819999999999999)</f>
        <v>8.1999999999999906E-2</v>
      </c>
      <c r="AY2180" s="13">
        <f ca="1">IFERROR(__xludf.DUMMYFUNCTION("PERCENTRANK(FILTER(K:K, $A:$A=$A2180), $K2180)"),0.109)</f>
        <v>0.109</v>
      </c>
      <c r="AZ2180" s="13">
        <f ca="1">IFERROR(__xludf.DUMMYFUNCTION("PERCENTRANK(FILTER(I:I, $A:$A=$A2180), $I2180)"),0.256)</f>
        <v>0.25600000000000001</v>
      </c>
      <c r="BA2180" s="12">
        <f ca="1">IFERROR(__xludf.DUMMYFUNCTION("PERCENTRANK(FILTER(AI:AI, $A:$A=$A2180), $AI2180)"),0.599)</f>
        <v>0.59899999999999998</v>
      </c>
      <c r="BB2180" s="13">
        <f ca="1">IFERROR(__xludf.DUMMYFUNCTION("PERCENTRANK(FILTER(AT:AT, $A:$A=$A2180), $AT2180)"),0.295)</f>
        <v>0.29499999999999998</v>
      </c>
      <c r="BC2180" s="13">
        <f ca="1">IFERROR(__xludf.DUMMYFUNCTION("PERCENTRANK(FILTER(AU:AU, $A:$A=$A2180), $AU2180)"),0.604)</f>
        <v>0.60399999999999998</v>
      </c>
      <c r="BM2180" s="9">
        <v>0.11450397</v>
      </c>
      <c r="BN2180" s="9">
        <v>8.5999999999999993E-2</v>
      </c>
      <c r="BO2180" s="9">
        <v>1.5526316</v>
      </c>
      <c r="BP2180" s="9">
        <v>13.131579</v>
      </c>
      <c r="BQ2180" s="9">
        <v>3.925E-2</v>
      </c>
      <c r="BR2180" s="9">
        <v>0.83333330000000005</v>
      </c>
      <c r="BS2180" s="9">
        <v>13.254977999999999</v>
      </c>
      <c r="BT2180" s="9">
        <v>11.685574000000001</v>
      </c>
      <c r="BU2180" s="9">
        <v>1.8953171</v>
      </c>
      <c r="BV2180" s="9">
        <v>2.9893565</v>
      </c>
      <c r="BW2180" s="9">
        <v>16.102036999999999</v>
      </c>
      <c r="BX2180" s="9">
        <v>12.412402999999999</v>
      </c>
      <c r="BY2180" s="9">
        <v>11.210247000000001</v>
      </c>
      <c r="BZ2180" s="9">
        <v>9.2041699999999995</v>
      </c>
      <c r="CA2180" s="9">
        <v>56.623317999999998</v>
      </c>
      <c r="CB2180" s="9">
        <v>66.989554999999996</v>
      </c>
      <c r="CC2180" s="9">
        <v>39.448753000000004</v>
      </c>
      <c r="CD2180" s="9">
        <v>53.532176999999997</v>
      </c>
    </row>
    <row r="2181" spans="1:82" ht="15.75" hidden="1" customHeight="1" x14ac:dyDescent="0.2">
      <c r="A2181" s="9" t="s">
        <v>73</v>
      </c>
      <c r="B2181" s="9" t="s">
        <v>5147</v>
      </c>
      <c r="C2181" s="9">
        <v>3093</v>
      </c>
      <c r="D2181" s="9">
        <v>0</v>
      </c>
      <c r="E2181" s="9">
        <v>0</v>
      </c>
      <c r="F2181" s="9">
        <v>32</v>
      </c>
      <c r="G2181" s="9">
        <v>6.8790769999999997</v>
      </c>
      <c r="H2181" s="9">
        <v>8</v>
      </c>
      <c r="I2181" s="16">
        <v>4.8568631882517298E-5</v>
      </c>
      <c r="J2181" s="9">
        <v>53.409630072386598</v>
      </c>
      <c r="K2181" s="9">
        <v>1.9629074774372</v>
      </c>
      <c r="L2181" s="9">
        <v>2.9670259955559201E-3</v>
      </c>
      <c r="M2181" s="11">
        <v>5.97567593452197E-5</v>
      </c>
      <c r="N2181" s="9">
        <v>0</v>
      </c>
      <c r="O2181" s="9">
        <v>0</v>
      </c>
      <c r="P2181" s="9" t="s">
        <v>5148</v>
      </c>
      <c r="Q2181" s="9">
        <v>152331108</v>
      </c>
      <c r="R2181" s="9" t="s">
        <v>5149</v>
      </c>
      <c r="S2181" s="9">
        <v>1706</v>
      </c>
      <c r="T2181" s="9">
        <v>39.1819725590749</v>
      </c>
      <c r="U2181" s="9">
        <v>-121.543356546163</v>
      </c>
      <c r="V2181" s="9">
        <v>787</v>
      </c>
      <c r="W2181" s="9">
        <v>701</v>
      </c>
      <c r="X2181" s="9">
        <v>146892.55702375399</v>
      </c>
      <c r="Z2181" s="9">
        <v>96667.436741678204</v>
      </c>
      <c r="AB2181" s="9">
        <v>50225.120282076598</v>
      </c>
      <c r="AC2181" s="9">
        <v>891.29030363901097</v>
      </c>
      <c r="AD2181" s="9">
        <v>45.1188971804144</v>
      </c>
      <c r="AE2181" s="9">
        <v>4.7805407476175701E-4</v>
      </c>
      <c r="AF2181" s="9">
        <v>3.88549055060138E-4</v>
      </c>
      <c r="AG2181" s="9">
        <v>2186</v>
      </c>
      <c r="AH2181" s="9">
        <v>1.7374535</v>
      </c>
      <c r="AI2181" s="9">
        <v>4.6704903</v>
      </c>
      <c r="AJ2181" s="9">
        <v>2</v>
      </c>
      <c r="AK2181" s="9">
        <v>2.3456670000000002</v>
      </c>
      <c r="AL2181" s="9">
        <v>7.3088749999999996</v>
      </c>
      <c r="AM2181" s="9">
        <v>0.40396169999999998</v>
      </c>
      <c r="AN2181" s="9">
        <v>6.6666664E-3</v>
      </c>
      <c r="AO2181" s="9">
        <v>6.6154795000000002E-3</v>
      </c>
      <c r="AP2181" s="9">
        <v>1.8091215</v>
      </c>
      <c r="AQ2181" s="9">
        <v>297.50139999999999</v>
      </c>
      <c r="AR2181" s="9">
        <v>46.064242999999998</v>
      </c>
      <c r="AS2181" s="9">
        <v>33.784219999999998</v>
      </c>
      <c r="AT2181" s="9">
        <v>1.3228773</v>
      </c>
      <c r="AU2181" s="9">
        <v>12.982479</v>
      </c>
      <c r="AV2181" s="9">
        <v>14.452562</v>
      </c>
      <c r="AW2181" s="9">
        <v>0.88807080000000005</v>
      </c>
      <c r="AX2181" s="12">
        <f ca="1">IFERROR(__xludf.DUMMYFUNCTION("1-(PERCENTRANK(FILTER(AG:AG, $A:$A=$A2181), $AG2181))"),0.0949999999999999)</f>
        <v>9.4999999999999904E-2</v>
      </c>
      <c r="AY2181" s="13">
        <f ca="1">IFERROR(__xludf.DUMMYFUNCTION("PERCENTRANK(FILTER(K:K, $A:$A=$A2181), $K2181)"),0.088)</f>
        <v>8.7999999999999995E-2</v>
      </c>
      <c r="AZ2181" s="13">
        <f ca="1">IFERROR(__xludf.DUMMYFUNCTION("PERCENTRANK(FILTER(I:I, $A:$A=$A2181), $I2181)"),0.185)</f>
        <v>0.185</v>
      </c>
      <c r="BA2181" s="12">
        <f ca="1">IFERROR(__xludf.DUMMYFUNCTION("PERCENTRANK(FILTER(AI:AI, $A:$A=$A2181), $AI2181)"),0.09)</f>
        <v>0.09</v>
      </c>
      <c r="BB2181" s="13">
        <f ca="1">IFERROR(__xludf.DUMMYFUNCTION("PERCENTRANK(FILTER(AT:AT, $A:$A=$A2181), $AT2181)"),0.759)</f>
        <v>0.75900000000000001</v>
      </c>
      <c r="BC2181" s="13">
        <f ca="1">IFERROR(__xludf.DUMMYFUNCTION("PERCENTRANK(FILTER(AU:AU, $A:$A=$A2181), $AU2181)"),0.841)</f>
        <v>0.84099999999999997</v>
      </c>
      <c r="BM2181" s="9">
        <v>0.17399359</v>
      </c>
      <c r="BN2181" s="9">
        <v>6.6666670000000003E-3</v>
      </c>
      <c r="BO2181" s="9">
        <v>1</v>
      </c>
      <c r="BP2181" s="9">
        <v>16</v>
      </c>
      <c r="BQ2181" s="9">
        <v>0</v>
      </c>
      <c r="BR2181" s="9">
        <v>1.7777778</v>
      </c>
      <c r="BS2181" s="9">
        <v>8.5449094999999993</v>
      </c>
      <c r="BT2181" s="9">
        <v>6.4894885999999996</v>
      </c>
      <c r="BU2181" s="9">
        <v>2.5573486999999999</v>
      </c>
      <c r="BV2181" s="9">
        <v>4.0910525</v>
      </c>
      <c r="BW2181" s="9">
        <v>11.899782999999999</v>
      </c>
      <c r="BX2181" s="9">
        <v>6.5373286999999998</v>
      </c>
      <c r="BY2181" s="9">
        <v>8.2872529999999998</v>
      </c>
      <c r="BZ2181" s="9">
        <v>4.3660180000000004</v>
      </c>
      <c r="CA2181" s="9">
        <v>58.254395000000002</v>
      </c>
      <c r="CB2181" s="9">
        <v>86.819360000000003</v>
      </c>
      <c r="CC2181" s="9">
        <v>58.982773000000002</v>
      </c>
      <c r="CD2181" s="9">
        <v>88.629943999999995</v>
      </c>
    </row>
    <row r="2182" spans="1:82" ht="15.75" hidden="1" customHeight="1" x14ac:dyDescent="0.2">
      <c r="A2182" s="9" t="s">
        <v>73</v>
      </c>
      <c r="B2182" s="9" t="s">
        <v>5150</v>
      </c>
      <c r="C2182" s="9">
        <v>3459</v>
      </c>
      <c r="D2182" s="9">
        <v>2</v>
      </c>
      <c r="E2182" s="9">
        <v>5.2733253838105902</v>
      </c>
      <c r="F2182" s="9">
        <v>10</v>
      </c>
      <c r="G2182" s="9">
        <v>6.9930944000000004</v>
      </c>
      <c r="H2182" s="9">
        <v>7</v>
      </c>
      <c r="I2182" s="16">
        <v>3.3761310208189699E-5</v>
      </c>
      <c r="J2182" s="9">
        <v>2.9334640849632301</v>
      </c>
      <c r="K2182" s="9">
        <v>8.9730930328369105</v>
      </c>
      <c r="L2182" s="11">
        <v>9.8884766509936195E-5</v>
      </c>
      <c r="M2182" s="11">
        <v>5.9730760247995402E-5</v>
      </c>
      <c r="N2182" s="9">
        <v>0.2</v>
      </c>
      <c r="O2182" s="9">
        <v>0.75407609976263801</v>
      </c>
      <c r="P2182" s="9" t="s">
        <v>5151</v>
      </c>
      <c r="Q2182" s="9">
        <v>63121101</v>
      </c>
      <c r="R2182" s="9" t="s">
        <v>5152</v>
      </c>
      <c r="S2182" s="9">
        <v>302192</v>
      </c>
      <c r="T2182" s="9">
        <v>39.119956228328903</v>
      </c>
      <c r="U2182" s="9">
        <v>-122.22387164331001</v>
      </c>
      <c r="V2182" s="9">
        <v>126</v>
      </c>
      <c r="W2182" s="9">
        <v>80</v>
      </c>
      <c r="X2182" s="9">
        <v>36531.426368108201</v>
      </c>
      <c r="Z2182" s="9">
        <v>28675.233022934499</v>
      </c>
      <c r="AB2182" s="9">
        <v>7856.1933451736004</v>
      </c>
      <c r="AC2182" s="9">
        <v>1666.8416787352201</v>
      </c>
      <c r="AD2182" s="9">
        <v>197.08243783643201</v>
      </c>
      <c r="AE2182" s="9">
        <v>4.1811532173596701E-4</v>
      </c>
      <c r="AF2182" s="9">
        <v>2.3632917145732701E-4</v>
      </c>
      <c r="AG2182" s="9">
        <v>2187</v>
      </c>
      <c r="AH2182" s="9">
        <v>0.79559314000000003</v>
      </c>
      <c r="AI2182" s="9">
        <v>2.5695459999999999</v>
      </c>
      <c r="AJ2182" s="9">
        <v>2</v>
      </c>
      <c r="AK2182" s="9">
        <v>3.4983493999999999</v>
      </c>
      <c r="AL2182" s="9">
        <v>9.0833860000000008</v>
      </c>
      <c r="AM2182" s="9">
        <v>-3.4533021000000002</v>
      </c>
      <c r="AN2182" s="9">
        <v>1.9354838000000001E-3</v>
      </c>
      <c r="AO2182" s="9">
        <v>5.9242573999999997E-3</v>
      </c>
      <c r="AP2182" s="9">
        <v>1.4395404999999999</v>
      </c>
      <c r="AQ2182" s="9">
        <v>297.96262000000002</v>
      </c>
      <c r="AR2182" s="9">
        <v>49.249899999999997</v>
      </c>
      <c r="AS2182" s="9">
        <v>35.189689999999999</v>
      </c>
      <c r="AT2182" s="9">
        <v>1.4827442</v>
      </c>
      <c r="AU2182" s="9">
        <v>12.187703000000001</v>
      </c>
      <c r="AV2182" s="9">
        <v>13.471275</v>
      </c>
      <c r="AW2182" s="9">
        <v>0.17817464</v>
      </c>
      <c r="AX2182" s="12">
        <f ca="1">IFERROR(__xludf.DUMMYFUNCTION("1-(PERCENTRANK(FILTER(AG:AG, $A:$A=$A2182), $AG2182))"),0.0929999999999999)</f>
        <v>9.2999999999999902E-2</v>
      </c>
      <c r="AY2182" s="13">
        <f ca="1">IFERROR(__xludf.DUMMYFUNCTION("PERCENTRANK(FILTER(K:K, $A:$A=$A2182), $K2182)"),0.353)</f>
        <v>0.35299999999999998</v>
      </c>
      <c r="AZ2182" s="13">
        <f ca="1">IFERROR(__xludf.DUMMYFUNCTION("PERCENTRANK(FILTER(I:I, $A:$A=$A2182), $I2182)"),0.102)</f>
        <v>0.10199999999999999</v>
      </c>
      <c r="BA2182" s="12">
        <f ca="1">IFERROR(__xludf.DUMMYFUNCTION("PERCENTRANK(FILTER(AI:AI, $A:$A=$A2182), $AI2182)"),0.017)</f>
        <v>1.7000000000000001E-2</v>
      </c>
      <c r="BB2182" s="13">
        <f ca="1">IFERROR(__xludf.DUMMYFUNCTION("PERCENTRANK(FILTER(AT:AT, $A:$A=$A2182), $AT2182)"),0.998)</f>
        <v>0.998</v>
      </c>
      <c r="BC2182" s="13">
        <f ca="1">IFERROR(__xludf.DUMMYFUNCTION("PERCENTRANK(FILTER(AU:AU, $A:$A=$A2182), $AU2182)"),0.417)</f>
        <v>0.41699999999999998</v>
      </c>
      <c r="BM2182" s="9">
        <v>0</v>
      </c>
      <c r="BN2182" s="9">
        <v>6.1290320000000004E-3</v>
      </c>
      <c r="BO2182" s="9">
        <v>2.6666666999999999</v>
      </c>
      <c r="BP2182" s="9">
        <v>18.222221000000001</v>
      </c>
      <c r="BQ2182" s="9">
        <v>0.23387097000000001</v>
      </c>
      <c r="BR2182" s="9">
        <v>0.32258063999999997</v>
      </c>
      <c r="BS2182" s="9">
        <v>9.601801</v>
      </c>
      <c r="BT2182" s="9">
        <v>7.5516914999999996</v>
      </c>
      <c r="BU2182" s="9">
        <v>2.7946732000000001</v>
      </c>
      <c r="BV2182" s="9">
        <v>4.4612559999999997</v>
      </c>
      <c r="BW2182" s="9">
        <v>11.80245</v>
      </c>
      <c r="BX2182" s="9">
        <v>6.269069</v>
      </c>
      <c r="BY2182" s="9">
        <v>8.1117860000000004</v>
      </c>
      <c r="BZ2182" s="9">
        <v>4.2160989999999998</v>
      </c>
      <c r="CA2182" s="9">
        <v>65.136375000000001</v>
      </c>
      <c r="CB2182" s="9">
        <v>94.013300000000001</v>
      </c>
      <c r="CC2182" s="9">
        <v>58.912174</v>
      </c>
      <c r="CD2182" s="9">
        <v>90.327254999999994</v>
      </c>
    </row>
    <row r="2183" spans="1:82" ht="15.75" hidden="1" customHeight="1" x14ac:dyDescent="0.2">
      <c r="A2183" s="9" t="s">
        <v>113</v>
      </c>
      <c r="B2183" s="9" t="s">
        <v>5153</v>
      </c>
      <c r="C2183" s="9">
        <v>8305</v>
      </c>
      <c r="D2183" s="9">
        <v>4</v>
      </c>
      <c r="E2183" s="9">
        <v>9.5393238063730692</v>
      </c>
      <c r="F2183" s="9">
        <v>17</v>
      </c>
      <c r="G2183" s="9">
        <v>14.258198</v>
      </c>
      <c r="H2183" s="9">
        <v>4</v>
      </c>
      <c r="I2183" s="16">
        <v>6.5264226577710306E-5</v>
      </c>
      <c r="J2183" s="9">
        <v>0.64035580582551099</v>
      </c>
      <c r="K2183" s="9">
        <v>0</v>
      </c>
      <c r="L2183" s="11">
        <v>6.0195333955026802E-5</v>
      </c>
      <c r="M2183" s="11">
        <v>5.9706657339120202E-5</v>
      </c>
      <c r="N2183" s="9">
        <v>0.23529411764705799</v>
      </c>
      <c r="O2183" s="9">
        <v>0.66904134383618796</v>
      </c>
      <c r="P2183" s="9" t="s">
        <v>5154</v>
      </c>
      <c r="Q2183" s="9">
        <v>163781704</v>
      </c>
      <c r="R2183" s="9" t="s">
        <v>1773</v>
      </c>
      <c r="S2183" s="9">
        <v>6090</v>
      </c>
      <c r="T2183" s="9">
        <v>37.897313326407598</v>
      </c>
      <c r="U2183" s="9">
        <v>-120.57194591130801</v>
      </c>
      <c r="V2183" s="9">
        <v>25</v>
      </c>
      <c r="W2183" s="9">
        <v>9</v>
      </c>
      <c r="X2183" s="9">
        <v>2226.2030653912002</v>
      </c>
      <c r="Z2183" s="9">
        <v>1284.82095111944</v>
      </c>
      <c r="AB2183" s="9">
        <v>941.382114271766</v>
      </c>
      <c r="AC2183" s="9">
        <v>1011.00463219886</v>
      </c>
      <c r="AD2183" s="9">
        <v>279.88562973569702</v>
      </c>
      <c r="AE2183" s="9">
        <v>2.38826629356481E-4</v>
      </c>
      <c r="AF2183" s="9">
        <v>2.6105690631084101E-4</v>
      </c>
      <c r="AG2183" s="9">
        <v>2188</v>
      </c>
      <c r="AH2183" s="9">
        <v>20.557274</v>
      </c>
      <c r="AI2183" s="9">
        <v>69.87979</v>
      </c>
      <c r="AJ2183" s="9">
        <v>2</v>
      </c>
      <c r="AK2183" s="9">
        <v>2.1167609999999999</v>
      </c>
      <c r="AL2183" s="9">
        <v>6.0934324000000002</v>
      </c>
      <c r="AM2183" s="9">
        <v>-4.2204027000000002</v>
      </c>
      <c r="AN2183" s="9">
        <v>5.0000000000000001E-3</v>
      </c>
      <c r="AO2183" s="9">
        <v>6.2888960000000004E-3</v>
      </c>
      <c r="AP2183" s="9">
        <v>1.4922470000000001</v>
      </c>
      <c r="AQ2183" s="9">
        <v>297.79989999999998</v>
      </c>
      <c r="AR2183" s="9">
        <v>45.877876000000001</v>
      </c>
      <c r="AS2183" s="9">
        <v>35.807720000000003</v>
      </c>
      <c r="AT2183" s="9">
        <v>1.3741584</v>
      </c>
      <c r="AU2183" s="9">
        <v>12.960826000000001</v>
      </c>
      <c r="AV2183" s="9">
        <v>14.253269</v>
      </c>
      <c r="AW2183" s="9">
        <v>4.2116009999999999</v>
      </c>
      <c r="AX2183" s="12">
        <f ca="1">IFERROR(__xludf.DUMMYFUNCTION("1-(PERCENTRANK(FILTER(AG:AG, $A:$A=$A2183), $AG2183))"),0.153)</f>
        <v>0.153</v>
      </c>
      <c r="AY2183" s="13">
        <f ca="1">IFERROR(__xludf.DUMMYFUNCTION("PERCENTRANK(FILTER(K:K, $A:$A=$A2183), $K2183)"),0)</f>
        <v>0</v>
      </c>
      <c r="AZ2183" s="13">
        <f ca="1">IFERROR(__xludf.DUMMYFUNCTION("PERCENTRANK(FILTER(I:I, $A:$A=$A2183), $I2183)"),0.692)</f>
        <v>0.69199999999999995</v>
      </c>
      <c r="BA2183" s="12">
        <f ca="1">IFERROR(__xludf.DUMMYFUNCTION("PERCENTRANK(FILTER(AI:AI, $A:$A=$A2183), $AI2183)"),1)</f>
        <v>1</v>
      </c>
      <c r="BB2183" s="13">
        <f ca="1">IFERROR(__xludf.DUMMYFUNCTION("PERCENTRANK(FILTER(AT:AT, $A:$A=$A2183), $AT2183)"),0.752)</f>
        <v>0.752</v>
      </c>
      <c r="BC2183" s="13">
        <f ca="1">IFERROR(__xludf.DUMMYFUNCTION("PERCENTRANK(FILTER(AU:AU, $A:$A=$A2183), $AU2183)"),0.749)</f>
        <v>0.749</v>
      </c>
      <c r="BM2183" s="9">
        <v>0.45844247999999999</v>
      </c>
      <c r="BN2183" s="9">
        <v>3.6846504000000002E-2</v>
      </c>
      <c r="BO2183" s="9">
        <v>3.3333333000000001</v>
      </c>
      <c r="BP2183" s="9">
        <v>10.666667</v>
      </c>
      <c r="BQ2183" s="9">
        <v>3.6262498000000001</v>
      </c>
      <c r="BR2183" s="9">
        <v>2.125</v>
      </c>
      <c r="BS2183" s="9">
        <v>10.704708999999999</v>
      </c>
      <c r="BT2183" s="9">
        <v>8.1876979999999993</v>
      </c>
      <c r="BU2183" s="9">
        <v>2.5057542000000002</v>
      </c>
      <c r="BV2183" s="9">
        <v>4.1121749999999997</v>
      </c>
      <c r="BW2183" s="9">
        <v>12.521447999999999</v>
      </c>
      <c r="BX2183" s="9">
        <v>7.0467234000000003</v>
      </c>
      <c r="BY2183" s="9">
        <v>8.8831609999999994</v>
      </c>
      <c r="BZ2183" s="9">
        <v>4.8632980000000003</v>
      </c>
      <c r="CA2183" s="9">
        <v>53.670036000000003</v>
      </c>
      <c r="CB2183" s="9">
        <v>83.252570000000006</v>
      </c>
      <c r="CC2183" s="9">
        <v>55.294513999999999</v>
      </c>
      <c r="CD2183" s="9">
        <v>85.052189999999996</v>
      </c>
    </row>
    <row r="2184" spans="1:82" ht="15.75" hidden="1" customHeight="1" x14ac:dyDescent="0.2">
      <c r="A2184" s="9" t="s">
        <v>106</v>
      </c>
      <c r="B2184" s="9" t="s">
        <v>5155</v>
      </c>
      <c r="C2184" s="9">
        <v>1699</v>
      </c>
      <c r="D2184" s="9">
        <v>5</v>
      </c>
      <c r="E2184" s="9">
        <v>8.94010467336315</v>
      </c>
      <c r="F2184" s="9">
        <v>78</v>
      </c>
      <c r="G2184" s="9">
        <v>54.199832999999998</v>
      </c>
      <c r="H2184" s="9">
        <v>18</v>
      </c>
      <c r="I2184" s="16">
        <v>4.3377038006534899E-5</v>
      </c>
      <c r="J2184" s="9">
        <v>570.37738629505702</v>
      </c>
      <c r="K2184" s="9">
        <v>1.6085093747824399</v>
      </c>
      <c r="L2184" s="9">
        <v>2.5806489271521901E-2</v>
      </c>
      <c r="M2184" s="11">
        <v>5.9467379009624302E-5</v>
      </c>
      <c r="N2184" s="9">
        <v>6.4102564102564097E-2</v>
      </c>
      <c r="O2184" s="9">
        <v>0.16494708917601</v>
      </c>
      <c r="P2184" s="9" t="s">
        <v>5156</v>
      </c>
      <c r="Q2184" s="9">
        <v>183052112</v>
      </c>
      <c r="R2184" s="9" t="s">
        <v>5157</v>
      </c>
      <c r="S2184" s="9" t="s">
        <v>5158</v>
      </c>
      <c r="T2184" s="9">
        <v>35.5898551436877</v>
      </c>
      <c r="U2184" s="9">
        <v>-120.693386277817</v>
      </c>
      <c r="V2184" s="9">
        <v>345</v>
      </c>
      <c r="W2184" s="9">
        <v>206</v>
      </c>
      <c r="X2184" s="9">
        <v>53924.220354233898</v>
      </c>
      <c r="Z2184" s="9">
        <v>39551.434564730203</v>
      </c>
      <c r="AB2184" s="9">
        <v>14372.7857895036</v>
      </c>
      <c r="AC2184" s="9">
        <v>3272.9637856130798</v>
      </c>
      <c r="AD2184" s="9">
        <v>1387.23625986457</v>
      </c>
      <c r="AE2184" s="9">
        <v>1.0704128221732301E-3</v>
      </c>
      <c r="AF2184" s="9">
        <v>7.8078668411762898E-4</v>
      </c>
      <c r="AG2184" s="9">
        <v>2189</v>
      </c>
      <c r="AH2184" s="9">
        <v>1.1550425</v>
      </c>
      <c r="AI2184" s="9">
        <v>4.0795773999999998</v>
      </c>
      <c r="AJ2184" s="9">
        <v>2</v>
      </c>
      <c r="AK2184" s="9">
        <v>2.6947055</v>
      </c>
      <c r="AL2184" s="9">
        <v>6.9318346999999996</v>
      </c>
      <c r="AM2184" s="9">
        <v>-1.3345804999999999</v>
      </c>
      <c r="AN2184" s="9">
        <v>1.5490195999999999E-2</v>
      </c>
      <c r="AO2184" s="9">
        <v>5.9610210000000004E-3</v>
      </c>
      <c r="AP2184" s="9">
        <v>1.0183674</v>
      </c>
      <c r="AQ2184" s="9">
        <v>298.1782</v>
      </c>
      <c r="AR2184" s="9">
        <v>42.589333000000003</v>
      </c>
      <c r="AS2184" s="9">
        <v>36.239215999999999</v>
      </c>
      <c r="AT2184" s="9">
        <v>1.2822903000000001</v>
      </c>
      <c r="AU2184" s="9">
        <v>13.853441</v>
      </c>
      <c r="AV2184" s="9">
        <v>14.599406999999999</v>
      </c>
      <c r="AW2184" s="9">
        <v>0.33289433000000002</v>
      </c>
      <c r="AX2184" s="12">
        <f ca="1">IFERROR(__xludf.DUMMYFUNCTION("1-(PERCENTRANK(FILTER(AG:AG, $A:$A=$A2184), $AG2184))"),0.407)</f>
        <v>0.40699999999999997</v>
      </c>
      <c r="AY2184" s="13">
        <f ca="1">IFERROR(__xludf.DUMMYFUNCTION("PERCENTRANK(FILTER(K:K, $A:$A=$A2184), $K2184)"),0.337)</f>
        <v>0.33700000000000002</v>
      </c>
      <c r="AZ2184" s="13">
        <f ca="1">IFERROR(__xludf.DUMMYFUNCTION("PERCENTRANK(FILTER(I:I, $A:$A=$A2184), $I2184)"),0.538)</f>
        <v>0.53800000000000003</v>
      </c>
      <c r="BA2184" s="12">
        <f ca="1">IFERROR(__xludf.DUMMYFUNCTION("PERCENTRANK(FILTER(AI:AI, $A:$A=$A2184), $AI2184)"),0.176)</f>
        <v>0.17599999999999999</v>
      </c>
      <c r="BB2184" s="13">
        <f ca="1">IFERROR(__xludf.DUMMYFUNCTION("PERCENTRANK(FILTER(AT:AT, $A:$A=$A2184), $AT2184)"),0.914)</f>
        <v>0.91400000000000003</v>
      </c>
      <c r="BC2184" s="13">
        <f ca="1">IFERROR(__xludf.DUMMYFUNCTION("PERCENTRANK(FILTER(AU:AU, $A:$A=$A2184), $AU2184)"),0.247)</f>
        <v>0.247</v>
      </c>
      <c r="BM2184" s="9">
        <v>0.28516712999999999</v>
      </c>
      <c r="BN2184" s="9">
        <v>1.8823528999999999E-2</v>
      </c>
      <c r="BO2184" s="9">
        <v>1.44</v>
      </c>
      <c r="BP2184" s="9">
        <v>13.88</v>
      </c>
      <c r="BQ2184" s="9">
        <v>0.37333333000000002</v>
      </c>
      <c r="BR2184" s="9">
        <v>1.5294118000000001</v>
      </c>
      <c r="BS2184" s="9">
        <v>8.6694859999999991</v>
      </c>
      <c r="BT2184" s="9">
        <v>8.3010549999999999</v>
      </c>
      <c r="BU2184" s="9">
        <v>2.1322171999999999</v>
      </c>
      <c r="BV2184" s="9">
        <v>3.7929675999999999</v>
      </c>
      <c r="BW2184" s="9">
        <v>12.655200000000001</v>
      </c>
      <c r="BX2184" s="9">
        <v>9.2082499999999996</v>
      </c>
      <c r="BY2184" s="9">
        <v>9.1001779999999997</v>
      </c>
      <c r="BZ2184" s="9">
        <v>5.9518595000000003</v>
      </c>
      <c r="CA2184" s="9">
        <v>57.492629999999998</v>
      </c>
      <c r="CB2184" s="9">
        <v>78.43656</v>
      </c>
      <c r="CC2184" s="9">
        <v>54.704479999999997</v>
      </c>
      <c r="CD2184" s="9">
        <v>74.780929999999998</v>
      </c>
    </row>
    <row r="2185" spans="1:82" ht="15.75" hidden="1" customHeight="1" x14ac:dyDescent="0.2">
      <c r="A2185" s="9" t="s">
        <v>91</v>
      </c>
      <c r="B2185" s="9" t="s">
        <v>5159</v>
      </c>
      <c r="C2185" s="9">
        <v>7712</v>
      </c>
      <c r="D2185" s="9">
        <v>12</v>
      </c>
      <c r="E2185" s="9">
        <v>44.083345509805</v>
      </c>
      <c r="F2185" s="9">
        <v>21</v>
      </c>
      <c r="G2185" s="9">
        <v>48.211239999999997</v>
      </c>
      <c r="H2185" s="9">
        <v>5</v>
      </c>
      <c r="I2185" s="16">
        <v>1.6703908295312399E-5</v>
      </c>
      <c r="J2185" s="9">
        <v>3.7817963827461401E-2</v>
      </c>
      <c r="K2185" s="9">
        <v>8.7124738693237305</v>
      </c>
      <c r="L2185" s="11">
        <v>6.3170779968935802E-7</v>
      </c>
      <c r="M2185" s="11">
        <v>5.9439481992740097E-5</v>
      </c>
      <c r="N2185" s="9">
        <v>0.57142857142857095</v>
      </c>
      <c r="O2185" s="9">
        <v>0.91437902346436095</v>
      </c>
      <c r="P2185" s="9" t="s">
        <v>5160</v>
      </c>
      <c r="Q2185" s="9">
        <v>13921101</v>
      </c>
      <c r="R2185" s="9" t="s">
        <v>5161</v>
      </c>
      <c r="S2185" s="9" t="s">
        <v>5162</v>
      </c>
      <c r="T2185" s="9">
        <v>38.048386194536697</v>
      </c>
      <c r="U2185" s="9">
        <v>-122.248125258022</v>
      </c>
      <c r="V2185" s="9">
        <v>40</v>
      </c>
      <c r="W2185" s="9">
        <v>51</v>
      </c>
      <c r="X2185" s="9">
        <v>3981.2584147487</v>
      </c>
      <c r="Z2185" s="9">
        <v>2470.0231534229101</v>
      </c>
      <c r="AB2185" s="9">
        <v>1511.2352613257899</v>
      </c>
      <c r="AC2185" s="9">
        <v>2364.7361848471301</v>
      </c>
      <c r="AD2185" s="9">
        <v>1102.4839042418901</v>
      </c>
      <c r="AE2185" s="9">
        <v>2.971974099637E-4</v>
      </c>
      <c r="AF2185" s="11">
        <v>8.3519541476562099E-5</v>
      </c>
      <c r="AG2185" s="9">
        <v>2190</v>
      </c>
      <c r="AH2185" s="9">
        <v>0.73116729999999996</v>
      </c>
      <c r="AI2185" s="9">
        <v>2.8048437000000002</v>
      </c>
      <c r="AJ2185" s="9">
        <v>2</v>
      </c>
      <c r="AK2185" s="9">
        <v>3.1449275000000001</v>
      </c>
      <c r="AL2185" s="9">
        <v>7.6395106000000004</v>
      </c>
      <c r="AM2185" s="9">
        <v>-6.0961590000000001</v>
      </c>
      <c r="AN2185" s="9">
        <v>2.5000000000000001E-3</v>
      </c>
      <c r="AO2185" s="9">
        <v>7.3715559999999996E-3</v>
      </c>
      <c r="AP2185" s="9">
        <v>1.4671327000000001</v>
      </c>
      <c r="AQ2185" s="9">
        <v>295.84075999999999</v>
      </c>
      <c r="AR2185" s="9">
        <v>31.710263999999999</v>
      </c>
      <c r="AS2185" s="9">
        <v>28.403755</v>
      </c>
      <c r="AT2185" s="9">
        <v>0.87387996999999995</v>
      </c>
      <c r="AU2185" s="9">
        <v>16.049282000000002</v>
      </c>
      <c r="AV2185" s="9">
        <v>17.399190000000001</v>
      </c>
      <c r="AW2185" s="9">
        <v>29.210718</v>
      </c>
      <c r="AX2185" s="12">
        <f ca="1">IFERROR(__xludf.DUMMYFUNCTION("1-(PERCENTRANK(FILTER(AG:AG, $A:$A=$A2185), $AG2185))"),0.455999999999999)</f>
        <v>0.45599999999999902</v>
      </c>
      <c r="AY2185" s="13">
        <f ca="1">IFERROR(__xludf.DUMMYFUNCTION("PERCENTRANK(FILTER(K:K, $A:$A=$A2185), $K2185)"),0.891)</f>
        <v>0.89100000000000001</v>
      </c>
      <c r="AZ2185" s="13">
        <f ca="1">IFERROR(__xludf.DUMMYFUNCTION("PERCENTRANK(FILTER(I:I, $A:$A=$A2185), $I2185)"),0.062)</f>
        <v>6.2E-2</v>
      </c>
      <c r="BA2185" s="12">
        <f ca="1">IFERROR(__xludf.DUMMYFUNCTION("PERCENTRANK(FILTER(AI:AI, $A:$A=$A2185), $AI2185)"),0.024)</f>
        <v>2.4E-2</v>
      </c>
      <c r="BB2185" s="13">
        <f ca="1">IFERROR(__xludf.DUMMYFUNCTION("PERCENTRANK(FILTER(AT:AT, $A:$A=$A2185), $AT2185)"),0.485)</f>
        <v>0.48499999999999999</v>
      </c>
      <c r="BC2185" s="13">
        <f ca="1">IFERROR(__xludf.DUMMYFUNCTION("PERCENTRANK(FILTER(AU:AU, $A:$A=$A2185), $AU2185)"),0.844)</f>
        <v>0.84399999999999997</v>
      </c>
      <c r="BM2185" s="9">
        <v>0.32085123999999998</v>
      </c>
      <c r="BN2185" s="9">
        <v>0</v>
      </c>
      <c r="BO2185" s="9">
        <v>6.7</v>
      </c>
      <c r="BP2185" s="9">
        <v>15.6</v>
      </c>
      <c r="BQ2185" s="9">
        <v>1.8665</v>
      </c>
      <c r="BR2185" s="9">
        <v>1.05</v>
      </c>
      <c r="BS2185" s="9">
        <v>6.2886205000000004</v>
      </c>
      <c r="BT2185" s="9">
        <v>5.7836413000000002</v>
      </c>
      <c r="BU2185" s="9">
        <v>1.9305570000000001</v>
      </c>
      <c r="BV2185" s="9">
        <v>3.4635630000000002</v>
      </c>
      <c r="BW2185" s="9">
        <v>14.439029</v>
      </c>
      <c r="BX2185" s="9">
        <v>12.107134</v>
      </c>
      <c r="BY2185" s="9">
        <v>11.680747</v>
      </c>
      <c r="BZ2185" s="9">
        <v>8.2495349999999998</v>
      </c>
      <c r="CA2185" s="9">
        <v>46.038704000000003</v>
      </c>
      <c r="CB2185" s="9">
        <v>55.093829999999997</v>
      </c>
      <c r="CC2185" s="9">
        <v>42.916213999999997</v>
      </c>
      <c r="CD2185" s="9">
        <v>58.932026</v>
      </c>
    </row>
    <row r="2186" spans="1:82" ht="15.75" hidden="1" customHeight="1" x14ac:dyDescent="0.2">
      <c r="A2186" s="9" t="s">
        <v>77</v>
      </c>
      <c r="B2186" s="9" t="s">
        <v>5163</v>
      </c>
      <c r="C2186" s="9">
        <v>6525</v>
      </c>
      <c r="D2186" s="9">
        <v>35</v>
      </c>
      <c r="E2186" s="9">
        <v>65.586920294475803</v>
      </c>
      <c r="F2186" s="9">
        <v>88</v>
      </c>
      <c r="G2186" s="9">
        <v>84.571235999999999</v>
      </c>
      <c r="H2186" s="9">
        <v>13</v>
      </c>
      <c r="I2186" s="16">
        <v>8.8556451653578101E-5</v>
      </c>
      <c r="J2186" s="9">
        <v>7.4558809327583395E-2</v>
      </c>
      <c r="K2186" s="9">
        <v>0</v>
      </c>
      <c r="L2186" s="11">
        <v>6.9417411828138797E-6</v>
      </c>
      <c r="M2186" s="11">
        <v>5.9343073819316197E-5</v>
      </c>
      <c r="N2186" s="9">
        <v>0.39772727272727199</v>
      </c>
      <c r="O2186" s="9">
        <v>0.77552278602955604</v>
      </c>
      <c r="P2186" s="9" t="s">
        <v>5164</v>
      </c>
      <c r="Q2186" s="9">
        <v>43191101</v>
      </c>
      <c r="R2186" s="9" t="s">
        <v>609</v>
      </c>
      <c r="S2186" s="9">
        <v>400</v>
      </c>
      <c r="T2186" s="9">
        <v>39.0261775380784</v>
      </c>
      <c r="U2186" s="9">
        <v>-122.73138050696799</v>
      </c>
      <c r="V2186" s="9">
        <v>31</v>
      </c>
      <c r="W2186" s="9">
        <v>114</v>
      </c>
      <c r="X2186" s="9">
        <v>6049.8421597196802</v>
      </c>
      <c r="Z2186" s="9">
        <v>1637.36423429717</v>
      </c>
      <c r="AB2186" s="9">
        <v>4412.4779254225004</v>
      </c>
      <c r="AC2186" s="9">
        <v>1401.75152768202</v>
      </c>
      <c r="AD2186" s="9">
        <v>2490.4990044537399</v>
      </c>
      <c r="AE2186" s="9">
        <v>7.7145995965111004E-4</v>
      </c>
      <c r="AF2186" s="9">
        <v>1.1512338714965099E-3</v>
      </c>
      <c r="AG2186" s="9">
        <v>2191</v>
      </c>
      <c r="AH2186" s="9">
        <v>15.578034000000001</v>
      </c>
      <c r="AI2186" s="9">
        <v>65.222700000000003</v>
      </c>
      <c r="AJ2186" s="9">
        <v>2</v>
      </c>
      <c r="AK2186" s="9">
        <v>3.5500373999999999</v>
      </c>
      <c r="AL2186" s="9">
        <v>8.5925659999999997</v>
      </c>
      <c r="AM2186" s="9">
        <v>-1.3489629999999999</v>
      </c>
      <c r="AN2186" s="9">
        <v>6.4615383999999998E-2</v>
      </c>
      <c r="AO2186" s="9">
        <v>6.1547774999999999E-3</v>
      </c>
      <c r="AP2186" s="9">
        <v>1.9944229</v>
      </c>
      <c r="AQ2186" s="9">
        <v>296.20145000000002</v>
      </c>
      <c r="AR2186" s="9">
        <v>43.571914999999997</v>
      </c>
      <c r="AS2186" s="9">
        <v>36.26314</v>
      </c>
      <c r="AT2186" s="9">
        <v>1.2281685</v>
      </c>
      <c r="AU2186" s="9">
        <v>13.308123999999999</v>
      </c>
      <c r="AV2186" s="9">
        <v>14.956984500000001</v>
      </c>
      <c r="AW2186" s="9">
        <v>3.5045142</v>
      </c>
      <c r="AX2186" s="12">
        <f ca="1">IFERROR(__xludf.DUMMYFUNCTION("1-(PERCENTRANK(FILTER(AG:AG, $A:$A=$A2186), $AG2186))"),0.0799999999999999)</f>
        <v>7.9999999999999905E-2</v>
      </c>
      <c r="AY2186" s="13">
        <f ca="1">IFERROR(__xludf.DUMMYFUNCTION("PERCENTRANK(FILTER(K:K, $A:$A=$A2186), $K2186)"),0)</f>
        <v>0</v>
      </c>
      <c r="AZ2186" s="13">
        <f ca="1">IFERROR(__xludf.DUMMYFUNCTION("PERCENTRANK(FILTER(I:I, $A:$A=$A2186), $I2186)"),0.418)</f>
        <v>0.41799999999999998</v>
      </c>
      <c r="BA2186" s="12">
        <f ca="1">IFERROR(__xludf.DUMMYFUNCTION("PERCENTRANK(FILTER(AI:AI, $A:$A=$A2186), $AI2186)"),0.995)</f>
        <v>0.995</v>
      </c>
      <c r="BB2186" s="13">
        <f ca="1">IFERROR(__xludf.DUMMYFUNCTION("PERCENTRANK(FILTER(AT:AT, $A:$A=$A2186), $AT2186)"),0.932)</f>
        <v>0.93200000000000005</v>
      </c>
      <c r="BC2186" s="13">
        <f ca="1">IFERROR(__xludf.DUMMYFUNCTION("PERCENTRANK(FILTER(AU:AU, $A:$A=$A2186), $AU2186)"),0.06)</f>
        <v>0.06</v>
      </c>
      <c r="BM2186" s="9">
        <v>0.65443105000000001</v>
      </c>
      <c r="BN2186" s="9">
        <v>2.3076923999999999E-2</v>
      </c>
      <c r="BO2186" s="9">
        <v>7.7692310000000004</v>
      </c>
      <c r="BP2186" s="9">
        <v>19.461538000000001</v>
      </c>
      <c r="BQ2186" s="9">
        <v>6.6607694999999998</v>
      </c>
      <c r="BR2186" s="9">
        <v>6.7692310000000004</v>
      </c>
      <c r="BS2186" s="9">
        <v>9.6654</v>
      </c>
      <c r="BT2186" s="9">
        <v>7.7328524999999999</v>
      </c>
      <c r="BU2186" s="9">
        <v>2.3380953999999998</v>
      </c>
      <c r="BV2186" s="9">
        <v>4.1022863000000003</v>
      </c>
      <c r="BW2186" s="9">
        <v>12.748866</v>
      </c>
      <c r="BX2186" s="9">
        <v>6.8501706000000002</v>
      </c>
      <c r="BY2186" s="9">
        <v>7.7501034999999998</v>
      </c>
      <c r="BZ2186" s="9">
        <v>4.1390279999999997</v>
      </c>
      <c r="CA2186" s="9">
        <v>59.83081</v>
      </c>
      <c r="CB2186" s="9">
        <v>87.056269999999998</v>
      </c>
      <c r="CC2186" s="9">
        <v>54.152755999999997</v>
      </c>
      <c r="CD2186" s="9">
        <v>87.390100000000004</v>
      </c>
    </row>
    <row r="2187" spans="1:82" ht="15.75" hidden="1" customHeight="1" x14ac:dyDescent="0.2">
      <c r="A2187" s="9" t="s">
        <v>77</v>
      </c>
      <c r="B2187" s="9" t="s">
        <v>5165</v>
      </c>
      <c r="C2187" s="9">
        <v>5113</v>
      </c>
      <c r="D2187" s="9">
        <v>30</v>
      </c>
      <c r="E2187" s="9">
        <v>45.123885957183298</v>
      </c>
      <c r="F2187" s="9">
        <v>48</v>
      </c>
      <c r="G2187" s="9">
        <v>55.640625</v>
      </c>
      <c r="H2187" s="9">
        <v>7</v>
      </c>
      <c r="I2187" s="16">
        <v>7.0351924867801598E-5</v>
      </c>
      <c r="J2187" s="9">
        <v>15.7961704708502</v>
      </c>
      <c r="K2187" s="9">
        <v>0.70537754386896201</v>
      </c>
      <c r="L2187" s="9">
        <v>7.4329490634946003E-4</v>
      </c>
      <c r="M2187" s="11">
        <v>5.9248445715809299E-5</v>
      </c>
      <c r="N2187" s="9">
        <v>0.625</v>
      </c>
      <c r="O2187" s="9">
        <v>0.81098812166799605</v>
      </c>
      <c r="P2187" s="9" t="s">
        <v>5166</v>
      </c>
      <c r="Q2187" s="9">
        <v>42751111</v>
      </c>
      <c r="R2187" s="9" t="s">
        <v>5167</v>
      </c>
      <c r="S2187" s="9" t="s">
        <v>98</v>
      </c>
      <c r="T2187" s="9">
        <v>38.606540750635901</v>
      </c>
      <c r="U2187" s="9">
        <v>-122.852763011767</v>
      </c>
      <c r="V2187" s="9">
        <v>331</v>
      </c>
      <c r="W2187" s="9">
        <v>472</v>
      </c>
      <c r="X2187" s="9">
        <v>59720.9361117628</v>
      </c>
      <c r="Z2187" s="9">
        <v>28044.9801778697</v>
      </c>
      <c r="AB2187" s="9">
        <v>31675.955933893099</v>
      </c>
      <c r="AC2187" s="9">
        <v>486.72828369743701</v>
      </c>
      <c r="AD2187" s="9">
        <v>1187.01211130704</v>
      </c>
      <c r="AE2187" s="9">
        <v>4.1473912001066499E-4</v>
      </c>
      <c r="AF2187" s="9">
        <v>4.9246347407461101E-4</v>
      </c>
      <c r="AG2187" s="9">
        <v>2192</v>
      </c>
      <c r="AH2187" s="9">
        <v>8.0148735000000002</v>
      </c>
      <c r="AI2187" s="9">
        <v>27.815626000000002</v>
      </c>
      <c r="AJ2187" s="9">
        <v>2</v>
      </c>
      <c r="AK2187" s="9">
        <v>1.6722205000000001</v>
      </c>
      <c r="AL2187" s="9">
        <v>4.8840769999999996</v>
      </c>
      <c r="AM2187" s="9">
        <v>-2.0501125</v>
      </c>
      <c r="AN2187" s="9">
        <v>3.2727270000000003E-2</v>
      </c>
      <c r="AO2187" s="9">
        <v>6.8610952999999999E-3</v>
      </c>
      <c r="AP2187" s="9">
        <v>2.8563588000000002</v>
      </c>
      <c r="AQ2187" s="9">
        <v>296.62822999999997</v>
      </c>
      <c r="AR2187" s="9">
        <v>33.204430000000002</v>
      </c>
      <c r="AS2187" s="9">
        <v>32.164146000000002</v>
      </c>
      <c r="AT2187" s="9">
        <v>1.028589</v>
      </c>
      <c r="AU2187" s="9">
        <v>15.623481</v>
      </c>
      <c r="AV2187" s="9">
        <v>17.533175</v>
      </c>
      <c r="AW2187" s="9">
        <v>1.9456264999999999</v>
      </c>
      <c r="AX2187" s="12">
        <f ca="1">IFERROR(__xludf.DUMMYFUNCTION("1-(PERCENTRANK(FILTER(AG:AG, $A:$A=$A2187), $AG2187))"),0.0779999999999999)</f>
        <v>7.7999999999999903E-2</v>
      </c>
      <c r="AY2187" s="13">
        <f ca="1">IFERROR(__xludf.DUMMYFUNCTION("PERCENTRANK(FILTER(K:K, $A:$A=$A2187), $K2187)"),0.123)</f>
        <v>0.123</v>
      </c>
      <c r="AZ2187" s="13">
        <f ca="1">IFERROR(__xludf.DUMMYFUNCTION("PERCENTRANK(FILTER(I:I, $A:$A=$A2187), $I2187)"),0.215)</f>
        <v>0.215</v>
      </c>
      <c r="BA2187" s="12">
        <f ca="1">IFERROR(__xludf.DUMMYFUNCTION("PERCENTRANK(FILTER(AI:AI, $A:$A=$A2187), $AI2187)"),0.797)</f>
        <v>0.79700000000000004</v>
      </c>
      <c r="BB2187" s="13">
        <f ca="1">IFERROR(__xludf.DUMMYFUNCTION("PERCENTRANK(FILTER(AT:AT, $A:$A=$A2187), $AT2187)"),0.664)</f>
        <v>0.66400000000000003</v>
      </c>
      <c r="BC2187" s="13">
        <f ca="1">IFERROR(__xludf.DUMMYFUNCTION("PERCENTRANK(FILTER(AU:AU, $A:$A=$A2187), $AU2187)"),0.462)</f>
        <v>0.46200000000000002</v>
      </c>
      <c r="BM2187" s="9">
        <v>0.23753880999999999</v>
      </c>
      <c r="BN2187" s="9">
        <v>4.6288709999999997E-2</v>
      </c>
      <c r="BO2187" s="9">
        <v>2.375</v>
      </c>
      <c r="BP2187" s="9">
        <v>20.125</v>
      </c>
      <c r="BQ2187" s="9">
        <v>1.8854545</v>
      </c>
      <c r="BR2187" s="9">
        <v>2.1818181999999999</v>
      </c>
      <c r="BS2187" s="9">
        <v>10.917209</v>
      </c>
      <c r="BT2187" s="9">
        <v>8.8329360000000001</v>
      </c>
      <c r="BU2187" s="9">
        <v>2.2621882000000002</v>
      </c>
      <c r="BV2187" s="9">
        <v>3.7080326000000001</v>
      </c>
      <c r="BW2187" s="9">
        <v>14.724404</v>
      </c>
      <c r="BX2187" s="9">
        <v>10.581728999999999</v>
      </c>
      <c r="BY2187" s="9">
        <v>10.287969</v>
      </c>
      <c r="BZ2187" s="9">
        <v>7.2701089999999997</v>
      </c>
      <c r="CA2187" s="9">
        <v>57.365192</v>
      </c>
      <c r="CB2187" s="9">
        <v>74.217309999999998</v>
      </c>
      <c r="CC2187" s="9">
        <v>45.605601999999998</v>
      </c>
      <c r="CD2187" s="9">
        <v>65.54616</v>
      </c>
    </row>
    <row r="2188" spans="1:82" ht="15.75" hidden="1" customHeight="1" x14ac:dyDescent="0.2">
      <c r="A2188" s="9" t="s">
        <v>77</v>
      </c>
      <c r="B2188" s="9" t="s">
        <v>5168</v>
      </c>
      <c r="C2188" s="9">
        <v>8971</v>
      </c>
      <c r="D2188" s="9">
        <v>72</v>
      </c>
      <c r="E2188" s="9">
        <v>115.84800393344101</v>
      </c>
      <c r="F2188" s="9">
        <v>106</v>
      </c>
      <c r="G2188" s="9">
        <v>131.53867</v>
      </c>
      <c r="H2188" s="9">
        <v>19</v>
      </c>
      <c r="I2188" s="16">
        <v>5.0987678772990402E-5</v>
      </c>
      <c r="J2188" s="9">
        <v>3.7818006843102603E-2</v>
      </c>
      <c r="K2188" s="9">
        <v>1.44522324417318</v>
      </c>
      <c r="L2188" s="11">
        <v>1.92825238475087E-6</v>
      </c>
      <c r="M2188" s="11">
        <v>5.9144167224937797E-5</v>
      </c>
      <c r="N2188" s="9">
        <v>0.679245283018867</v>
      </c>
      <c r="O2188" s="9">
        <v>0.88071445193688302</v>
      </c>
      <c r="P2188" s="9" t="s">
        <v>5169</v>
      </c>
      <c r="Q2188" s="9">
        <v>43381101</v>
      </c>
      <c r="R2188" s="9" t="s">
        <v>1370</v>
      </c>
      <c r="S2188" s="9">
        <v>1296</v>
      </c>
      <c r="T2188" s="9">
        <v>38.951253524178</v>
      </c>
      <c r="U2188" s="9">
        <v>-123.684611046903</v>
      </c>
      <c r="V2188" s="9">
        <v>43</v>
      </c>
      <c r="W2188" s="9">
        <v>48</v>
      </c>
      <c r="X2188" s="9">
        <v>11330.5582794124</v>
      </c>
      <c r="Z2188" s="9">
        <v>8913.7229911323393</v>
      </c>
      <c r="AB2188" s="9">
        <v>2416.83528828006</v>
      </c>
      <c r="AC2188" s="9">
        <v>4384.7382116448198</v>
      </c>
      <c r="AD2188" s="9">
        <v>1394.1681987332599</v>
      </c>
      <c r="AE2188" s="9">
        <v>1.1237391772738099E-3</v>
      </c>
      <c r="AF2188" s="9">
        <v>9.6876589668681802E-4</v>
      </c>
      <c r="AG2188" s="9">
        <v>2193</v>
      </c>
      <c r="AH2188" s="9">
        <v>8.0037020000000005</v>
      </c>
      <c r="AI2188" s="9">
        <v>17.998114000000001</v>
      </c>
      <c r="AJ2188" s="9">
        <v>2</v>
      </c>
      <c r="AK2188" s="9">
        <v>3.0242317000000001</v>
      </c>
      <c r="AL2188" s="9">
        <v>7.1268729999999998</v>
      </c>
      <c r="AM2188" s="9">
        <v>-0.69981009999999999</v>
      </c>
      <c r="AN2188" s="9">
        <v>3.1060606000000001E-2</v>
      </c>
      <c r="AO2188" s="9">
        <v>6.9325821999999997E-3</v>
      </c>
      <c r="AP2188" s="9">
        <v>2.8362121999999999</v>
      </c>
      <c r="AQ2188" s="9">
        <v>290.44659999999999</v>
      </c>
      <c r="AR2188" s="9">
        <v>19.723911000000001</v>
      </c>
      <c r="AS2188" s="9">
        <v>23.949549000000001</v>
      </c>
      <c r="AT2188" s="9">
        <v>0.44427647999999997</v>
      </c>
      <c r="AU2188" s="9">
        <v>18.703835000000002</v>
      </c>
      <c r="AV2188" s="9">
        <v>20.915845999999998</v>
      </c>
      <c r="AW2188" s="9">
        <v>0.86648389999999997</v>
      </c>
      <c r="AX2188" s="12">
        <f ca="1">IFERROR(__xludf.DUMMYFUNCTION("1-(PERCENTRANK(FILTER(AG:AG, $A:$A=$A2188), $AG2188))"),0.0769999999999999)</f>
        <v>7.6999999999999902E-2</v>
      </c>
      <c r="AY2188" s="13">
        <f ca="1">IFERROR(__xludf.DUMMYFUNCTION("PERCENTRANK(FILTER(K:K, $A:$A=$A2188), $K2188)"),0.208)</f>
        <v>0.20799999999999999</v>
      </c>
      <c r="AZ2188" s="13">
        <f ca="1">IFERROR(__xludf.DUMMYFUNCTION("PERCENTRANK(FILTER(I:I, $A:$A=$A2188), $I2188)"),0.044)</f>
        <v>4.3999999999999997E-2</v>
      </c>
      <c r="BA2188" s="12">
        <f ca="1">IFERROR(__xludf.DUMMYFUNCTION("PERCENTRANK(FILTER(AI:AI, $A:$A=$A2188), $AI2188)"),0.498)</f>
        <v>0.498</v>
      </c>
      <c r="BB2188" s="13">
        <f ca="1">IFERROR(__xludf.DUMMYFUNCTION("PERCENTRANK(FILTER(AT:AT, $A:$A=$A2188), $AT2188)"),0.07)</f>
        <v>7.0000000000000007E-2</v>
      </c>
      <c r="BC2188" s="13">
        <f ca="1">IFERROR(__xludf.DUMMYFUNCTION("PERCENTRANK(FILTER(AU:AU, $A:$A=$A2188), $AU2188)"),0.918)</f>
        <v>0.91800000000000004</v>
      </c>
      <c r="BM2188" s="9">
        <v>0.10487062</v>
      </c>
      <c r="BN2188" s="9">
        <v>6.7121214999999998E-2</v>
      </c>
      <c r="BO2188" s="9">
        <v>1.84</v>
      </c>
      <c r="BP2188" s="9">
        <v>14.6</v>
      </c>
      <c r="BQ2188" s="9">
        <v>0.18212120000000001</v>
      </c>
      <c r="BR2188" s="9">
        <v>1.6060605999999999</v>
      </c>
      <c r="BS2188" s="9">
        <v>14.181423000000001</v>
      </c>
      <c r="BT2188" s="9">
        <v>12.088482000000001</v>
      </c>
      <c r="BU2188" s="9">
        <v>1.3332915999999999</v>
      </c>
      <c r="BV2188" s="9">
        <v>2.0921810000000001</v>
      </c>
      <c r="BW2188" s="9">
        <v>18.77083</v>
      </c>
      <c r="BX2188" s="9">
        <v>14.462802999999999</v>
      </c>
      <c r="BY2188" s="9">
        <v>13.635379</v>
      </c>
      <c r="BZ2188" s="9">
        <v>9.6834000000000007</v>
      </c>
      <c r="CA2188" s="9">
        <v>47.861538000000003</v>
      </c>
      <c r="CB2188" s="9">
        <v>57.200428000000002</v>
      </c>
      <c r="CC2188" s="9">
        <v>28.214538999999998</v>
      </c>
      <c r="CD2188" s="9">
        <v>46.751449999999998</v>
      </c>
    </row>
    <row r="2189" spans="1:82" ht="15.75" customHeight="1" x14ac:dyDescent="0.2">
      <c r="A2189" s="9" t="s">
        <v>73</v>
      </c>
      <c r="B2189" s="9" t="s">
        <v>5950</v>
      </c>
      <c r="C2189" s="9">
        <v>4587</v>
      </c>
      <c r="D2189" s="9">
        <v>238</v>
      </c>
      <c r="E2189" s="9">
        <v>462.35798252576598</v>
      </c>
      <c r="F2189" s="9">
        <v>1334</v>
      </c>
      <c r="G2189" s="9">
        <v>921.78099999999995</v>
      </c>
      <c r="H2189" s="9">
        <v>206</v>
      </c>
      <c r="I2189" s="16">
        <v>5.2041470628432098E-5</v>
      </c>
      <c r="J2189" s="9">
        <v>215.85736582425099</v>
      </c>
      <c r="K2189" s="9">
        <v>4.8110748191288302</v>
      </c>
      <c r="L2189" s="9">
        <v>1.09362931584942E-2</v>
      </c>
      <c r="M2189" s="9">
        <v>1.2175127975901099E-4</v>
      </c>
      <c r="N2189" s="9">
        <v>0.17841079460269799</v>
      </c>
      <c r="O2189" s="9">
        <v>0.50159200459409603</v>
      </c>
      <c r="P2189" s="9" t="s">
        <v>5951</v>
      </c>
      <c r="Q2189" s="9">
        <v>153652109</v>
      </c>
      <c r="R2189" s="9" t="s">
        <v>136</v>
      </c>
      <c r="S2189" s="9">
        <v>85766</v>
      </c>
      <c r="T2189" s="9">
        <v>38.802569437801601</v>
      </c>
      <c r="U2189" s="9">
        <v>-120.906506443685</v>
      </c>
      <c r="V2189" s="9">
        <v>251</v>
      </c>
      <c r="W2189" s="9">
        <v>238</v>
      </c>
      <c r="X2189" s="9">
        <v>38300.059793153101</v>
      </c>
      <c r="Y2189" s="15">
        <f>X2189/1609.34</f>
        <v>23.798612967522775</v>
      </c>
      <c r="Z2189" s="9">
        <v>29469.330039542001</v>
      </c>
      <c r="AA2189" s="15">
        <f>Z2189/1609.34</f>
        <v>18.311438253906573</v>
      </c>
      <c r="AB2189" s="9">
        <v>8830.72975361108</v>
      </c>
      <c r="AC2189" s="9">
        <v>29469.330039542001</v>
      </c>
      <c r="AD2189" s="9">
        <v>8830.72975361108</v>
      </c>
      <c r="AE2189" s="9">
        <v>2.50807636303562E-2</v>
      </c>
      <c r="AF2189" s="9">
        <v>1.0720542949457E-2</v>
      </c>
      <c r="AG2189" s="9">
        <v>1751</v>
      </c>
      <c r="AH2189" s="9">
        <v>3.4599540000000002</v>
      </c>
      <c r="AI2189" s="9">
        <v>12.658435000000001</v>
      </c>
      <c r="AJ2189" s="9">
        <v>2</v>
      </c>
      <c r="AK2189" s="9">
        <v>1.9528110999999999</v>
      </c>
      <c r="AL2189" s="9">
        <v>5.2551345999999999</v>
      </c>
      <c r="AM2189" s="9">
        <v>-0.89402210000000004</v>
      </c>
      <c r="AN2189" s="9">
        <v>2.0750669999999999E-2</v>
      </c>
      <c r="AO2189" s="9">
        <v>5.9374952999999998E-3</v>
      </c>
      <c r="AP2189" s="9">
        <v>2.4597926000000001</v>
      </c>
      <c r="AQ2189" s="9">
        <v>296.19542999999999</v>
      </c>
      <c r="AR2189" s="9">
        <v>47.245100000000001</v>
      </c>
      <c r="AS2189" s="9">
        <v>33.549959999999999</v>
      </c>
      <c r="AT2189" s="9">
        <v>1.2870509999999999</v>
      </c>
      <c r="AU2189" s="9">
        <v>12.384976</v>
      </c>
      <c r="AV2189" s="9">
        <v>14.099672</v>
      </c>
      <c r="AW2189" s="9">
        <v>1.6240254999999999</v>
      </c>
      <c r="AX2189" s="12">
        <f ca="1">IFERROR(__xludf.DUMMYFUNCTION("1-(PERCENTRANK(FILTER(AG:AG, $A:$A=$A2529), $AG2529))"),0.166)</f>
        <v>0.16600000000000001</v>
      </c>
      <c r="AY2189" s="13">
        <f ca="1">IFERROR(__xludf.DUMMYFUNCTION("PERCENTRANK(FILTER(K:K, $A:$A=$A2529), $K2529)"),0.202)</f>
        <v>0.20200000000000001</v>
      </c>
      <c r="AZ2189" s="13">
        <f ca="1">IFERROR(__xludf.DUMMYFUNCTION("PERCENTRANK(FILTER(I:I, $A:$A=$A2529), $I2529)"),0.212)</f>
        <v>0.21199999999999999</v>
      </c>
      <c r="BA2189" s="12">
        <f ca="1">IFERROR(__xludf.DUMMYFUNCTION("PERCENTRANK(FILTER(AI:AI, $A:$A=$A2529), $AI2529)"),0.551)</f>
        <v>0.55100000000000005</v>
      </c>
      <c r="BB2189" s="13">
        <f ca="1">IFERROR(__xludf.DUMMYFUNCTION("PERCENTRANK(FILTER(AT:AT, $A:$A=$A2529), $AT2529)"),0.493)</f>
        <v>0.49299999999999999</v>
      </c>
      <c r="BC2189" s="13">
        <f ca="1">IFERROR(__xludf.DUMMYFUNCTION("PERCENTRANK(FILTER(AU:AU, $A:$A=$A2529), $AU2529)"),0.585)</f>
        <v>0.58499999999999996</v>
      </c>
      <c r="BM2189" s="9">
        <v>5.0735085999999999E-2</v>
      </c>
      <c r="BN2189" s="9">
        <v>7.3606560000000001E-2</v>
      </c>
      <c r="BO2189" s="9">
        <v>2.2651515</v>
      </c>
      <c r="BP2189" s="9">
        <v>14.909091</v>
      </c>
      <c r="BQ2189" s="9">
        <v>1.342295</v>
      </c>
      <c r="BR2189" s="9">
        <v>5.0355189999999999</v>
      </c>
      <c r="BS2189" s="9">
        <v>13.211644</v>
      </c>
      <c r="BT2189" s="9">
        <v>9.3473624999999991</v>
      </c>
      <c r="BU2189" s="9">
        <v>1.9433659999999999</v>
      </c>
      <c r="BV2189" s="9">
        <v>3.3013560000000002</v>
      </c>
      <c r="BW2189" s="9">
        <v>12.093432999999999</v>
      </c>
      <c r="BX2189" s="9">
        <v>5.7460113000000002</v>
      </c>
      <c r="BY2189" s="9">
        <v>6.8375015000000001</v>
      </c>
      <c r="BZ2189" s="9">
        <v>4.1331496000000003</v>
      </c>
      <c r="CA2189" s="9">
        <v>63.338478000000002</v>
      </c>
      <c r="CB2189" s="9">
        <v>92.554473999999999</v>
      </c>
      <c r="CC2189" s="9">
        <v>57.213524</v>
      </c>
      <c r="CD2189" s="9">
        <v>92.459800000000001</v>
      </c>
    </row>
    <row r="2190" spans="1:82" ht="15.75" hidden="1" customHeight="1" x14ac:dyDescent="0.2">
      <c r="A2190" s="9" t="s">
        <v>106</v>
      </c>
      <c r="B2190" s="9" t="s">
        <v>5173</v>
      </c>
      <c r="C2190" s="9">
        <v>5896</v>
      </c>
      <c r="D2190" s="9">
        <v>68</v>
      </c>
      <c r="E2190" s="9">
        <v>238.70260304065599</v>
      </c>
      <c r="F2190" s="9">
        <v>185</v>
      </c>
      <c r="G2190" s="9">
        <v>286.60489999999999</v>
      </c>
      <c r="H2190" s="9">
        <v>18</v>
      </c>
      <c r="I2190" s="16">
        <v>1.6938891525973701E-5</v>
      </c>
      <c r="J2190" s="9">
        <v>119.830688787722</v>
      </c>
      <c r="K2190" s="9">
        <v>4.07361525959438</v>
      </c>
      <c r="L2190" s="9">
        <v>2.6015877548692399E-3</v>
      </c>
      <c r="M2190" s="11">
        <v>5.8793874052930203E-5</v>
      </c>
      <c r="N2190" s="9">
        <v>0.36756756756756698</v>
      </c>
      <c r="O2190" s="9">
        <v>0.83286298410144699</v>
      </c>
      <c r="P2190" s="9" t="s">
        <v>5174</v>
      </c>
      <c r="Q2190" s="9">
        <v>182601106</v>
      </c>
      <c r="R2190" s="9" t="s">
        <v>3626</v>
      </c>
      <c r="S2190" s="9" t="s">
        <v>5175</v>
      </c>
      <c r="T2190" s="9">
        <v>35.097277782927897</v>
      </c>
      <c r="U2190" s="9">
        <v>-120.60741474141101</v>
      </c>
      <c r="V2190" s="9">
        <v>179</v>
      </c>
      <c r="W2190" s="9">
        <v>503</v>
      </c>
      <c r="X2190" s="9">
        <v>35061.542588608398</v>
      </c>
      <c r="Z2190" s="9">
        <v>14455.067479912301</v>
      </c>
      <c r="AB2190" s="9">
        <v>20606.475108695999</v>
      </c>
      <c r="AC2190" s="9">
        <v>2046.1440098902401</v>
      </c>
      <c r="AD2190" s="9">
        <v>2978.2285937168399</v>
      </c>
      <c r="AE2190" s="9">
        <v>1.05828973295274E-3</v>
      </c>
      <c r="AF2190" s="9">
        <v>3.0490004746752599E-4</v>
      </c>
      <c r="AG2190" s="9">
        <v>2195</v>
      </c>
      <c r="AH2190" s="9">
        <v>2.0994055</v>
      </c>
      <c r="AI2190" s="9">
        <v>6.6277657000000003</v>
      </c>
      <c r="AJ2190" s="9">
        <v>2</v>
      </c>
      <c r="AK2190" s="9">
        <v>2.1823809999999999</v>
      </c>
      <c r="AL2190" s="9">
        <v>7.7369440000000003</v>
      </c>
      <c r="AM2190" s="9">
        <v>1.5669656000000001</v>
      </c>
      <c r="AN2190" s="9">
        <v>0.01</v>
      </c>
      <c r="AO2190" s="9">
        <v>7.5618880000000001E-3</v>
      </c>
      <c r="AP2190" s="9">
        <v>0.89369730000000003</v>
      </c>
      <c r="AQ2190" s="9">
        <v>293.95517000000001</v>
      </c>
      <c r="AR2190" s="9">
        <v>29.651398</v>
      </c>
      <c r="AS2190" s="9">
        <v>29.927975</v>
      </c>
      <c r="AT2190" s="9">
        <v>0.66976619999999998</v>
      </c>
      <c r="AU2190" s="9">
        <v>16.383766000000001</v>
      </c>
      <c r="AV2190" s="9">
        <v>17.151268000000002</v>
      </c>
      <c r="AW2190" s="9">
        <v>18.758500000000002</v>
      </c>
      <c r="AX2190" s="12">
        <f ca="1">IFERROR(__xludf.DUMMYFUNCTION("1-(PERCENTRANK(FILTER(AG:AG, $A:$A=$A2190), $AG2190))"),0.405)</f>
        <v>0.40500000000000003</v>
      </c>
      <c r="AY2190" s="13">
        <f ca="1">IFERROR(__xludf.DUMMYFUNCTION("PERCENTRANK(FILTER(K:K, $A:$A=$A2190), $K2190)"),0.586)</f>
        <v>0.58599999999999997</v>
      </c>
      <c r="AZ2190" s="13">
        <f ca="1">IFERROR(__xludf.DUMMYFUNCTION("PERCENTRANK(FILTER(I:I, $A:$A=$A2190), $I2190)"),0.079)</f>
        <v>7.9000000000000001E-2</v>
      </c>
      <c r="BA2190" s="12">
        <f ca="1">IFERROR(__xludf.DUMMYFUNCTION("PERCENTRANK(FILTER(AI:AI, $A:$A=$A2190), $AI2190)"),0.379)</f>
        <v>0.379</v>
      </c>
      <c r="BB2190" s="13">
        <f ca="1">IFERROR(__xludf.DUMMYFUNCTION("PERCENTRANK(FILTER(AT:AT, $A:$A=$A2190), $AT2190)"),0.141)</f>
        <v>0.14099999999999999</v>
      </c>
      <c r="BC2190" s="13">
        <f ca="1">IFERROR(__xludf.DUMMYFUNCTION("PERCENTRANK(FILTER(AU:AU, $A:$A=$A2190), $AU2190)"),0.81)</f>
        <v>0.81</v>
      </c>
      <c r="BM2190" s="9">
        <v>0.32311020000000001</v>
      </c>
      <c r="BN2190" s="9">
        <v>3.4871793999999998E-2</v>
      </c>
      <c r="BO2190" s="9">
        <v>2</v>
      </c>
      <c r="BP2190" s="9">
        <v>17.678571999999999</v>
      </c>
      <c r="BQ2190" s="9">
        <v>3.4828204999999999</v>
      </c>
      <c r="BR2190" s="9">
        <v>4.7435900000000002</v>
      </c>
      <c r="BS2190" s="9">
        <v>10.387155</v>
      </c>
      <c r="BT2190" s="9">
        <v>9.8273209999999995</v>
      </c>
      <c r="BU2190" s="9">
        <v>1.7877666999999999</v>
      </c>
      <c r="BV2190" s="9">
        <v>2.4424043000000002</v>
      </c>
      <c r="BW2190" s="9">
        <v>14.688238</v>
      </c>
      <c r="BX2190" s="9">
        <v>14.277501000000001</v>
      </c>
      <c r="BY2190" s="9">
        <v>11.234947</v>
      </c>
      <c r="BZ2190" s="9">
        <v>10.605029999999999</v>
      </c>
      <c r="CA2190" s="9">
        <v>55.869446000000003</v>
      </c>
      <c r="CB2190" s="9">
        <v>54.306815999999998</v>
      </c>
      <c r="CC2190" s="9">
        <v>43.393639999999998</v>
      </c>
      <c r="CD2190" s="9">
        <v>45.963679999999997</v>
      </c>
    </row>
    <row r="2191" spans="1:82" ht="15.75" hidden="1" customHeight="1" x14ac:dyDescent="0.2">
      <c r="A2191" s="9" t="s">
        <v>73</v>
      </c>
      <c r="B2191" s="9" t="s">
        <v>5176</v>
      </c>
      <c r="C2191" s="9">
        <v>661</v>
      </c>
      <c r="D2191" s="9">
        <v>38</v>
      </c>
      <c r="E2191" s="9">
        <v>62.976111881077202</v>
      </c>
      <c r="F2191" s="9">
        <v>184</v>
      </c>
      <c r="G2191" s="9">
        <v>125.74878</v>
      </c>
      <c r="H2191" s="9">
        <v>19</v>
      </c>
      <c r="I2191" s="16">
        <v>5.8684396495472701E-5</v>
      </c>
      <c r="J2191" s="9">
        <v>4.8508981208842901E-2</v>
      </c>
      <c r="K2191" s="9">
        <v>1.0593397134087099</v>
      </c>
      <c r="L2191" s="11">
        <v>2.5496740834920101E-6</v>
      </c>
      <c r="M2191" s="11">
        <v>5.8789028911046601E-5</v>
      </c>
      <c r="N2191" s="9">
        <v>0.20652173913043401</v>
      </c>
      <c r="O2191" s="9">
        <v>0.50080893216783895</v>
      </c>
      <c r="P2191" s="9" t="s">
        <v>5177</v>
      </c>
      <c r="Q2191" s="9">
        <v>152531101</v>
      </c>
      <c r="R2191" s="9" t="s">
        <v>1958</v>
      </c>
      <c r="S2191" s="9">
        <v>40666</v>
      </c>
      <c r="T2191" s="9">
        <v>38.886774957339199</v>
      </c>
      <c r="U2191" s="9">
        <v>-121.07083994915099</v>
      </c>
      <c r="V2191" s="9">
        <v>90</v>
      </c>
      <c r="W2191" s="9">
        <v>288</v>
      </c>
      <c r="X2191" s="9">
        <v>14473.283923168399</v>
      </c>
      <c r="Z2191" s="9">
        <v>4596.6688451107302</v>
      </c>
      <c r="AB2191" s="9">
        <v>9876.6150780576809</v>
      </c>
      <c r="AC2191" s="9">
        <v>1886.43101071253</v>
      </c>
      <c r="AD2191" s="9">
        <v>3986.1711362729602</v>
      </c>
      <c r="AE2191" s="9">
        <v>1.11699154930988E-3</v>
      </c>
      <c r="AF2191" s="9">
        <v>1.1150035334139799E-3</v>
      </c>
      <c r="AG2191" s="9">
        <v>2196</v>
      </c>
      <c r="AH2191" s="9">
        <v>2.7271323000000001</v>
      </c>
      <c r="AI2191" s="9">
        <v>7.6989489999999998</v>
      </c>
      <c r="AJ2191" s="9">
        <v>2</v>
      </c>
      <c r="AK2191" s="9">
        <v>2.1543272</v>
      </c>
      <c r="AL2191" s="9">
        <v>6.0493401999999996</v>
      </c>
      <c r="AM2191" s="9">
        <v>3.0642282999999999</v>
      </c>
      <c r="AN2191" s="9">
        <v>4.3200000000000002E-2</v>
      </c>
      <c r="AO2191" s="9">
        <v>5.8258900000000002E-3</v>
      </c>
      <c r="AP2191" s="9">
        <v>2.5509529999999998</v>
      </c>
      <c r="AQ2191" s="9">
        <v>296.17142000000001</v>
      </c>
      <c r="AR2191" s="9">
        <v>49.132843000000001</v>
      </c>
      <c r="AS2191" s="9">
        <v>33.927883000000001</v>
      </c>
      <c r="AT2191" s="9">
        <v>1.3402833999999999</v>
      </c>
      <c r="AU2191" s="9">
        <v>11.877252</v>
      </c>
      <c r="AV2191" s="9">
        <v>13.564114999999999</v>
      </c>
      <c r="AW2191" s="9">
        <v>29.43188</v>
      </c>
      <c r="AX2191" s="12">
        <f ca="1">IFERROR(__xludf.DUMMYFUNCTION("1-(PERCENTRANK(FILTER(AG:AG, $A:$A=$A2191), $AG2191))"),0.0899999999999999)</f>
        <v>8.99999999999999E-2</v>
      </c>
      <c r="AY2191" s="13">
        <f ca="1">IFERROR(__xludf.DUMMYFUNCTION("PERCENTRANK(FILTER(K:K, $A:$A=$A2191), $K2191)"),0.073)</f>
        <v>7.2999999999999995E-2</v>
      </c>
      <c r="AZ2191" s="13">
        <f ca="1">IFERROR(__xludf.DUMMYFUNCTION("PERCENTRANK(FILTER(I:I, $A:$A=$A2191), $I2191)"),0.278)</f>
        <v>0.27800000000000002</v>
      </c>
      <c r="BA2191" s="12">
        <f ca="1">IFERROR(__xludf.DUMMYFUNCTION("PERCENTRANK(FILTER(AI:AI, $A:$A=$A2191), $AI2191)"),0.283)</f>
        <v>0.28299999999999997</v>
      </c>
      <c r="BB2191" s="13">
        <f ca="1">IFERROR(__xludf.DUMMYFUNCTION("PERCENTRANK(FILTER(AT:AT, $A:$A=$A2191), $AT2191)"),0.854)</f>
        <v>0.85399999999999998</v>
      </c>
      <c r="BC2191" s="13">
        <f ca="1">IFERROR(__xludf.DUMMYFUNCTION("PERCENTRANK(FILTER(AU:AU, $A:$A=$A2191), $AU2191)"),0.227)</f>
        <v>0.22700000000000001</v>
      </c>
      <c r="BM2191" s="9">
        <v>0.44672859999999998</v>
      </c>
      <c r="BN2191" s="9">
        <v>1.9199998999999999E-2</v>
      </c>
      <c r="BO2191" s="9">
        <v>6.2727275000000002</v>
      </c>
      <c r="BP2191" s="9">
        <v>20.454546000000001</v>
      </c>
      <c r="BQ2191" s="9">
        <v>2.3763999999999998</v>
      </c>
      <c r="BR2191" s="9">
        <v>7.36</v>
      </c>
      <c r="BS2191" s="9">
        <v>8.4202794999999995</v>
      </c>
      <c r="BT2191" s="9">
        <v>6.4465170000000001</v>
      </c>
      <c r="BU2191" s="9">
        <v>2.3948138000000001</v>
      </c>
      <c r="BV2191" s="9">
        <v>4.1939229999999998</v>
      </c>
      <c r="BW2191" s="9">
        <v>11.993107</v>
      </c>
      <c r="BX2191" s="9">
        <v>5.7436366000000003</v>
      </c>
      <c r="BY2191" s="9">
        <v>8.1147539999999996</v>
      </c>
      <c r="BZ2191" s="9">
        <v>3.9999305999999999</v>
      </c>
      <c r="CA2191" s="9">
        <v>55.023789999999998</v>
      </c>
      <c r="CB2191" s="9">
        <v>88.354020000000006</v>
      </c>
      <c r="CC2191" s="9">
        <v>57.44688</v>
      </c>
      <c r="CD2191" s="9">
        <v>93.211749999999995</v>
      </c>
    </row>
    <row r="2192" spans="1:82" ht="15.75" customHeight="1" x14ac:dyDescent="0.2">
      <c r="A2192" s="9" t="s">
        <v>73</v>
      </c>
      <c r="B2192" s="9" t="s">
        <v>4766</v>
      </c>
      <c r="C2192" s="9">
        <v>1983</v>
      </c>
      <c r="D2192" s="9">
        <v>346</v>
      </c>
      <c r="E2192" s="9">
        <v>588.16985540174505</v>
      </c>
      <c r="F2192" s="9">
        <v>723</v>
      </c>
      <c r="G2192" s="9">
        <v>728.65419999999995</v>
      </c>
      <c r="H2192" s="9">
        <v>146</v>
      </c>
      <c r="I2192" s="16">
        <v>5.1944433174842299E-5</v>
      </c>
      <c r="J2192" s="9">
        <v>427.47184045007901</v>
      </c>
      <c r="K2192" s="9">
        <v>12.875282716973601</v>
      </c>
      <c r="L2192" s="9">
        <v>1.8882830780106101E-2</v>
      </c>
      <c r="M2192" s="9">
        <v>3.1553621614214698E-4</v>
      </c>
      <c r="N2192" s="9">
        <v>0.47856154910096799</v>
      </c>
      <c r="O2192" s="9">
        <v>0.80720028202597105</v>
      </c>
      <c r="P2192" s="9" t="s">
        <v>4767</v>
      </c>
      <c r="Q2192" s="9">
        <v>153791101</v>
      </c>
      <c r="R2192" s="9" t="s">
        <v>4768</v>
      </c>
      <c r="S2192" s="9" t="s">
        <v>98</v>
      </c>
      <c r="T2192" s="9">
        <v>39.208473767240797</v>
      </c>
      <c r="U2192" s="9">
        <v>-121.302725223153</v>
      </c>
      <c r="V2192" s="9">
        <v>218</v>
      </c>
      <c r="W2192" s="9">
        <v>234</v>
      </c>
      <c r="X2192" s="9">
        <v>37252.838338876798</v>
      </c>
      <c r="Y2192" s="15">
        <f>X2192/1609.34</f>
        <v>23.147898106600717</v>
      </c>
      <c r="Z2192" s="9">
        <v>26180.464014382898</v>
      </c>
      <c r="AA2192" s="15">
        <f>Z2192/1609.34</f>
        <v>16.267826571378887</v>
      </c>
      <c r="AB2192" s="9">
        <v>11072.3743244938</v>
      </c>
      <c r="AC2192" s="9">
        <v>26009.924815732698</v>
      </c>
      <c r="AD2192" s="9">
        <v>10888.2359099267</v>
      </c>
      <c r="AE2192" s="9">
        <v>4.6068287556753497E-2</v>
      </c>
      <c r="AF2192" s="9">
        <v>7.5838872435269799E-3</v>
      </c>
      <c r="AG2192" s="9">
        <v>1072</v>
      </c>
      <c r="AH2192" s="9">
        <v>1.8158928000000001</v>
      </c>
      <c r="AI2192" s="9">
        <v>5.1940317</v>
      </c>
      <c r="AJ2192" s="9">
        <v>2</v>
      </c>
      <c r="AK2192" s="9">
        <v>2.8304849999999999</v>
      </c>
      <c r="AL2192" s="9">
        <v>7.5341144</v>
      </c>
      <c r="AM2192" s="9">
        <v>0.50568519999999995</v>
      </c>
      <c r="AN2192" s="9">
        <v>1.0782609E-2</v>
      </c>
      <c r="AO2192" s="9">
        <v>6.3304290000000003E-3</v>
      </c>
      <c r="AP2192" s="9">
        <v>2.4187622000000002</v>
      </c>
      <c r="AQ2192" s="9">
        <v>297.01132000000001</v>
      </c>
      <c r="AR2192" s="9">
        <v>46.710532999999998</v>
      </c>
      <c r="AS2192" s="9">
        <v>32.423349999999999</v>
      </c>
      <c r="AT2192" s="9">
        <v>1.3458219</v>
      </c>
      <c r="AU2192" s="9">
        <v>12.404265000000001</v>
      </c>
      <c r="AV2192" s="9">
        <v>14.130421</v>
      </c>
      <c r="AW2192" s="9">
        <v>0.99692159999999996</v>
      </c>
      <c r="AX2192" s="12">
        <f ca="1">IFERROR(__xludf.DUMMYFUNCTION("1-(PERCENTRANK(FILTER(AG:AG, $A:$A=$A2010), $AG2010))"),0.363)</f>
        <v>0.36299999999999999</v>
      </c>
      <c r="AY2192" s="13">
        <f ca="1">IFERROR(__xludf.DUMMYFUNCTION("PERCENTRANK(FILTER(K:K, $A:$A=$A2010), $K2010)"),0.463)</f>
        <v>0.46300000000000002</v>
      </c>
      <c r="AZ2192" s="13">
        <f ca="1">IFERROR(__xludf.DUMMYFUNCTION("PERCENTRANK(FILTER(I:I, $A:$A=$A2010), $I2010)"),0.21)</f>
        <v>0.21</v>
      </c>
      <c r="BA2192" s="12">
        <f ca="1">IFERROR(__xludf.DUMMYFUNCTION("PERCENTRANK(FILTER(AI:AI, $A:$A=$A2010), $AI2010)"),0.11)</f>
        <v>0.11</v>
      </c>
      <c r="BB2192" s="13">
        <f ca="1">IFERROR(__xludf.DUMMYFUNCTION("PERCENTRANK(FILTER(AT:AT, $A:$A=$A2010), $AT2010)"),0.888)</f>
        <v>0.88800000000000001</v>
      </c>
      <c r="BC2192" s="13">
        <f ca="1">IFERROR(__xludf.DUMMYFUNCTION("PERCENTRANK(FILTER(AU:AU, $A:$A=$A2010), $AU2010)"),0.602)</f>
        <v>0.60199999999999998</v>
      </c>
      <c r="BM2192" s="9">
        <v>0.55163777000000003</v>
      </c>
      <c r="BN2192" s="9">
        <v>5.0490796999999997E-2</v>
      </c>
      <c r="BO2192" s="9">
        <v>8.4225349999999999</v>
      </c>
      <c r="BP2192" s="9">
        <v>20.450704999999999</v>
      </c>
      <c r="BQ2192" s="9">
        <v>6.3413496</v>
      </c>
      <c r="BR2192" s="9">
        <v>9.3987730000000003</v>
      </c>
      <c r="BS2192" s="9">
        <v>8.1595300000000002</v>
      </c>
      <c r="BT2192" s="9">
        <v>5.934552</v>
      </c>
      <c r="BU2192" s="9">
        <v>2.0701303000000002</v>
      </c>
      <c r="BV2192" s="9">
        <v>3.8846962</v>
      </c>
      <c r="BW2192" s="9">
        <v>13.092914</v>
      </c>
      <c r="BX2192" s="9">
        <v>5.9709279999999998</v>
      </c>
      <c r="BY2192" s="9">
        <v>8.5023149999999994</v>
      </c>
      <c r="BZ2192" s="9">
        <v>4.0927644000000001</v>
      </c>
      <c r="CA2192" s="9">
        <v>48.130737000000003</v>
      </c>
      <c r="CB2192" s="9">
        <v>82.332369999999997</v>
      </c>
      <c r="CC2192" s="9">
        <v>51.750404000000003</v>
      </c>
      <c r="CD2192" s="9">
        <v>92.072450000000003</v>
      </c>
    </row>
    <row r="2193" spans="1:82" ht="15.75" hidden="1" customHeight="1" x14ac:dyDescent="0.2">
      <c r="A2193" s="9" t="s">
        <v>91</v>
      </c>
      <c r="B2193" s="9" t="s">
        <v>5180</v>
      </c>
      <c r="C2193" s="9">
        <v>1469</v>
      </c>
      <c r="D2193" s="9">
        <v>134</v>
      </c>
      <c r="E2193" s="9">
        <v>250.478042470113</v>
      </c>
      <c r="F2193" s="9">
        <v>782</v>
      </c>
      <c r="G2193" s="9">
        <v>609.98046999999997</v>
      </c>
      <c r="H2193" s="9">
        <v>35</v>
      </c>
      <c r="I2193" s="16">
        <v>7.5607531107379995E-5</v>
      </c>
      <c r="J2193" s="9">
        <v>3.7817748747058802E-2</v>
      </c>
      <c r="K2193" s="9">
        <v>0.55541174653418601</v>
      </c>
      <c r="L2193" s="11">
        <v>2.8593066148043301E-6</v>
      </c>
      <c r="M2193" s="11">
        <v>5.8699305404072001E-5</v>
      </c>
      <c r="N2193" s="9">
        <v>0.17135549872122699</v>
      </c>
      <c r="O2193" s="9">
        <v>0.41063288957989902</v>
      </c>
      <c r="P2193" s="9" t="s">
        <v>5181</v>
      </c>
      <c r="Q2193" s="9">
        <v>42011101</v>
      </c>
      <c r="R2193" s="9" t="s">
        <v>4166</v>
      </c>
      <c r="S2193" s="9" t="s">
        <v>98</v>
      </c>
      <c r="T2193" s="9">
        <v>37.970786941211898</v>
      </c>
      <c r="U2193" s="9">
        <v>-122.526759951269</v>
      </c>
      <c r="V2193" s="9">
        <v>184</v>
      </c>
      <c r="W2193" s="9">
        <v>659</v>
      </c>
      <c r="X2193" s="9">
        <v>31974.970249100799</v>
      </c>
      <c r="Z2193" s="9">
        <v>6823.6578307336104</v>
      </c>
      <c r="AB2193" s="9">
        <v>25151.312418367201</v>
      </c>
      <c r="AC2193" s="9">
        <v>3967.8905125741398</v>
      </c>
      <c r="AD2193" s="9">
        <v>15454.627350102801</v>
      </c>
      <c r="AE2193" s="9">
        <v>2.05447568914252E-3</v>
      </c>
      <c r="AF2193" s="9">
        <v>2.6462635887583002E-3</v>
      </c>
      <c r="AG2193" s="9">
        <v>2198</v>
      </c>
      <c r="AH2193" s="9">
        <v>5.0984745</v>
      </c>
      <c r="AI2193" s="9">
        <v>12.052085</v>
      </c>
      <c r="AJ2193" s="9">
        <v>3</v>
      </c>
      <c r="AK2193" s="9">
        <v>1.7142470000000001</v>
      </c>
      <c r="AL2193" s="9">
        <v>5.7700490000000002</v>
      </c>
      <c r="AM2193" s="9">
        <v>1.2989099</v>
      </c>
      <c r="AN2193" s="9">
        <v>0.11044444</v>
      </c>
      <c r="AO2193" s="9">
        <v>7.248277E-3</v>
      </c>
      <c r="AP2193" s="9">
        <v>2.5363665000000002</v>
      </c>
      <c r="AQ2193" s="9">
        <v>295.04556000000002</v>
      </c>
      <c r="AR2193" s="9">
        <v>31.063683000000001</v>
      </c>
      <c r="AS2193" s="9">
        <v>27.737095</v>
      </c>
      <c r="AT2193" s="9">
        <v>0.83206314000000003</v>
      </c>
      <c r="AU2193" s="9">
        <v>15.777061</v>
      </c>
      <c r="AV2193" s="9">
        <v>17.549081999999999</v>
      </c>
      <c r="AW2193" s="9">
        <v>52.321376999999998</v>
      </c>
      <c r="AX2193" s="12">
        <f ca="1">IFERROR(__xludf.DUMMYFUNCTION("1-(PERCENTRANK(FILTER(AG:AG, $A:$A=$A2193), $AG2193))"),0.449999999999999)</f>
        <v>0.44999999999999901</v>
      </c>
      <c r="AY2193" s="13">
        <f ca="1">IFERROR(__xludf.DUMMYFUNCTION("PERCENTRANK(FILTER(K:K, $A:$A=$A2193), $K2193)"),0.347)</f>
        <v>0.34699999999999998</v>
      </c>
      <c r="AZ2193" s="13">
        <f ca="1">IFERROR(__xludf.DUMMYFUNCTION("PERCENTRANK(FILTER(I:I, $A:$A=$A2193), $I2193)"),0.746)</f>
        <v>0.746</v>
      </c>
      <c r="BA2193" s="12">
        <f ca="1">IFERROR(__xludf.DUMMYFUNCTION("PERCENTRANK(FILTER(AI:AI, $A:$A=$A2193), $AI2193)"),0.532)</f>
        <v>0.53200000000000003</v>
      </c>
      <c r="BB2193" s="13">
        <f ca="1">IFERROR(__xludf.DUMMYFUNCTION("PERCENTRANK(FILTER(AT:AT, $A:$A=$A2193), $AT2193)"),0.436)</f>
        <v>0.436</v>
      </c>
      <c r="BC2193" s="13">
        <f ca="1">IFERROR(__xludf.DUMMYFUNCTION("PERCENTRANK(FILTER(AU:AU, $A:$A=$A2193), $AU2193)"),0.789)</f>
        <v>0.78900000000000003</v>
      </c>
      <c r="BM2193" s="9">
        <v>0.55409229999999998</v>
      </c>
      <c r="BN2193" s="9">
        <v>8.0000000000000002E-3</v>
      </c>
      <c r="BO2193" s="9">
        <v>12.475</v>
      </c>
      <c r="BP2193" s="9">
        <v>21.55</v>
      </c>
      <c r="BQ2193" s="9">
        <v>6.2862220000000004</v>
      </c>
      <c r="BR2193" s="9">
        <v>17.377776999999998</v>
      </c>
      <c r="BS2193" s="9">
        <v>10.511252000000001</v>
      </c>
      <c r="BT2193" s="9">
        <v>9.082497</v>
      </c>
      <c r="BU2193" s="9">
        <v>1.7567203</v>
      </c>
      <c r="BV2193" s="9">
        <v>3.2077605999999999</v>
      </c>
      <c r="BW2193" s="9">
        <v>14.061522</v>
      </c>
      <c r="BX2193" s="9">
        <v>12.180379</v>
      </c>
      <c r="BY2193" s="9">
        <v>11.714677</v>
      </c>
      <c r="BZ2193" s="9">
        <v>9.0943360000000002</v>
      </c>
      <c r="CA2193" s="9">
        <v>52.515735999999997</v>
      </c>
      <c r="CB2193" s="9">
        <v>54.996273000000002</v>
      </c>
      <c r="CC2193" s="9">
        <v>43.387016000000003</v>
      </c>
      <c r="CD2193" s="9">
        <v>54.358646</v>
      </c>
    </row>
    <row r="2194" spans="1:82" ht="15.75" hidden="1" customHeight="1" x14ac:dyDescent="0.2">
      <c r="A2194" s="9" t="s">
        <v>106</v>
      </c>
      <c r="B2194" s="9" t="s">
        <v>5182</v>
      </c>
      <c r="C2194" s="9">
        <v>2952</v>
      </c>
      <c r="D2194" s="9">
        <v>194</v>
      </c>
      <c r="E2194" s="9">
        <v>644.97865132630602</v>
      </c>
      <c r="F2194" s="9">
        <v>368</v>
      </c>
      <c r="G2194" s="9">
        <v>740.22784000000001</v>
      </c>
      <c r="H2194" s="9">
        <v>36</v>
      </c>
      <c r="I2194" s="16">
        <v>3.9383872566152903E-5</v>
      </c>
      <c r="J2194" s="9">
        <v>3.7818049858743701E-2</v>
      </c>
      <c r="K2194" s="9">
        <v>1.58406979880399</v>
      </c>
      <c r="L2194" s="11">
        <v>1.48942125633718E-6</v>
      </c>
      <c r="M2194" s="11">
        <v>5.86965999976503E-5</v>
      </c>
      <c r="N2194" s="9">
        <v>0.52717391304347805</v>
      </c>
      <c r="O2194" s="9">
        <v>0.87132449332544404</v>
      </c>
      <c r="P2194" s="9" t="s">
        <v>5183</v>
      </c>
      <c r="Q2194" s="9">
        <v>183071101</v>
      </c>
      <c r="R2194" s="9" t="s">
        <v>3136</v>
      </c>
      <c r="S2194" s="9" t="s">
        <v>5184</v>
      </c>
      <c r="T2194" s="9">
        <v>35.557731008662202</v>
      </c>
      <c r="U2194" s="9">
        <v>-121.077425018418</v>
      </c>
      <c r="V2194" s="9">
        <v>116</v>
      </c>
      <c r="W2194" s="9">
        <v>398</v>
      </c>
      <c r="X2194" s="9">
        <v>24081.739496002901</v>
      </c>
      <c r="Z2194" s="9">
        <v>6677.8799809448201</v>
      </c>
      <c r="AB2194" s="9">
        <v>17403.859515058099</v>
      </c>
      <c r="AC2194" s="9">
        <v>4757.9408506920099</v>
      </c>
      <c r="AD2194" s="9">
        <v>14869.721875297901</v>
      </c>
      <c r="AE2194" s="9">
        <v>2.11307759991541E-3</v>
      </c>
      <c r="AF2194" s="9">
        <v>1.4178194123814999E-3</v>
      </c>
      <c r="AG2194" s="9">
        <v>2199</v>
      </c>
      <c r="AH2194" s="9">
        <v>4.2423453000000002</v>
      </c>
      <c r="AI2194" s="9">
        <v>12.104376999999999</v>
      </c>
      <c r="AJ2194" s="9">
        <v>2</v>
      </c>
      <c r="AK2194" s="9">
        <v>2.997617</v>
      </c>
      <c r="AL2194" s="9">
        <v>9.6414919999999995</v>
      </c>
      <c r="AM2194" s="9">
        <v>2.422831</v>
      </c>
      <c r="AN2194" s="9">
        <v>6.8043480000000003E-2</v>
      </c>
      <c r="AO2194" s="9">
        <v>7.1420153000000004E-3</v>
      </c>
      <c r="AP2194" s="9">
        <v>1.3643632000000001</v>
      </c>
      <c r="AQ2194" s="9">
        <v>292.94434000000001</v>
      </c>
      <c r="AR2194" s="9">
        <v>29.492023</v>
      </c>
      <c r="AS2194" s="9">
        <v>26.779440000000001</v>
      </c>
      <c r="AT2194" s="9">
        <v>0.64976834999999999</v>
      </c>
      <c r="AU2194" s="9">
        <v>16.370152000000001</v>
      </c>
      <c r="AV2194" s="9">
        <v>17.405045000000001</v>
      </c>
      <c r="AW2194" s="9">
        <v>10.139041000000001</v>
      </c>
      <c r="AX2194" s="12">
        <f ca="1">IFERROR(__xludf.DUMMYFUNCTION("1-(PERCENTRANK(FILTER(AG:AG, $A:$A=$A2194), $AG2194))"),0.403)</f>
        <v>0.40300000000000002</v>
      </c>
      <c r="AY2194" s="13">
        <f ca="1">IFERROR(__xludf.DUMMYFUNCTION("PERCENTRANK(FILTER(K:K, $A:$A=$A2194), $K2194)"),0.335)</f>
        <v>0.33500000000000002</v>
      </c>
      <c r="AZ2194" s="13">
        <f ca="1">IFERROR(__xludf.DUMMYFUNCTION("PERCENTRANK(FILTER(I:I, $A:$A=$A2194), $I2194)"),0.463)</f>
        <v>0.46300000000000002</v>
      </c>
      <c r="BA2194" s="12">
        <f ca="1">IFERROR(__xludf.DUMMYFUNCTION("PERCENTRANK(FILTER(AI:AI, $A:$A=$A2194), $AI2194)"),0.608)</f>
        <v>0.60799999999999998</v>
      </c>
      <c r="BB2194" s="13">
        <f ca="1">IFERROR(__xludf.DUMMYFUNCTION("PERCENTRANK(FILTER(AT:AT, $A:$A=$A2194), $AT2194)"),0.125)</f>
        <v>0.125</v>
      </c>
      <c r="BC2194" s="13">
        <f ca="1">IFERROR(__xludf.DUMMYFUNCTION("PERCENTRANK(FILTER(AU:AU, $A:$A=$A2194), $AU2194)"),0.806)</f>
        <v>0.80600000000000005</v>
      </c>
      <c r="BM2194" s="9">
        <v>0.48294409999999999</v>
      </c>
      <c r="BN2194" s="9">
        <v>1.3427715E-2</v>
      </c>
      <c r="BO2194" s="9">
        <v>8.75</v>
      </c>
      <c r="BP2194" s="9">
        <v>21.15</v>
      </c>
      <c r="BQ2194" s="9">
        <v>5.1923914</v>
      </c>
      <c r="BR2194" s="9">
        <v>8</v>
      </c>
      <c r="BS2194" s="9">
        <v>8.0134950000000007</v>
      </c>
      <c r="BT2194" s="9">
        <v>7.6760488000000002</v>
      </c>
      <c r="BU2194" s="9">
        <v>1.4965918</v>
      </c>
      <c r="BV2194" s="9">
        <v>2.2474904000000002</v>
      </c>
      <c r="BW2194" s="9">
        <v>16.386462999999999</v>
      </c>
      <c r="BX2194" s="9">
        <v>12.971192</v>
      </c>
      <c r="BY2194" s="9">
        <v>12.854108999999999</v>
      </c>
      <c r="BZ2194" s="9">
        <v>9.8442089999999993</v>
      </c>
      <c r="CA2194" s="9">
        <v>41.098166999999997</v>
      </c>
      <c r="CB2194" s="9">
        <v>47.157772000000001</v>
      </c>
      <c r="CC2194" s="9">
        <v>36.303234000000003</v>
      </c>
      <c r="CD2194" s="9">
        <v>49.340440000000001</v>
      </c>
    </row>
    <row r="2195" spans="1:82" ht="15.75" hidden="1" customHeight="1" x14ac:dyDescent="0.2">
      <c r="A2195" s="9" t="s">
        <v>73</v>
      </c>
      <c r="B2195" s="9" t="s">
        <v>5185</v>
      </c>
      <c r="C2195" s="9">
        <v>9421</v>
      </c>
      <c r="D2195" s="9">
        <v>152</v>
      </c>
      <c r="E2195" s="9">
        <v>154.90411548497599</v>
      </c>
      <c r="F2195" s="9">
        <v>490</v>
      </c>
      <c r="G2195" s="9">
        <v>307.78847999999999</v>
      </c>
      <c r="H2195" s="9">
        <v>73</v>
      </c>
      <c r="I2195" s="16">
        <v>3.0006066144903299E-5</v>
      </c>
      <c r="J2195" s="9">
        <v>3.8118534380959301E-2</v>
      </c>
      <c r="K2195" s="9">
        <v>3.2030788434322699</v>
      </c>
      <c r="L2195" s="11">
        <v>1.14625048945354E-6</v>
      </c>
      <c r="M2195" s="11">
        <v>5.86045306520285E-5</v>
      </c>
      <c r="N2195" s="9">
        <v>0.31020408163265301</v>
      </c>
      <c r="O2195" s="9">
        <v>0.50328106543565698</v>
      </c>
      <c r="P2195" s="9" t="s">
        <v>5186</v>
      </c>
      <c r="Q2195" s="9">
        <v>152101101</v>
      </c>
      <c r="R2195" s="9" t="s">
        <v>2804</v>
      </c>
      <c r="S2195" s="9">
        <v>808</v>
      </c>
      <c r="T2195" s="9">
        <v>39.487856566346302</v>
      </c>
      <c r="U2195" s="9">
        <v>-120.85709030775099</v>
      </c>
      <c r="V2195" s="9">
        <v>31</v>
      </c>
      <c r="W2195" s="9">
        <v>4</v>
      </c>
      <c r="X2195" s="9">
        <v>9939.4883719636291</v>
      </c>
      <c r="Z2195" s="9">
        <v>9882.4147458639109</v>
      </c>
      <c r="AB2195" s="9">
        <v>57.073626099719299</v>
      </c>
      <c r="AC2195" s="9">
        <v>9882.4147458639109</v>
      </c>
      <c r="AD2195" s="9">
        <v>57.073626099719299</v>
      </c>
      <c r="AE2195" s="9">
        <v>4.2781307375980796E-3</v>
      </c>
      <c r="AF2195" s="9">
        <v>2.1904428285779401E-3</v>
      </c>
      <c r="AG2195" s="9">
        <v>2200</v>
      </c>
      <c r="AH2195" s="9">
        <v>10.510825000000001</v>
      </c>
      <c r="AI2195" s="9">
        <v>20.877925999999999</v>
      </c>
      <c r="AJ2195" s="9">
        <v>3</v>
      </c>
      <c r="AK2195" s="9">
        <v>2.9178467000000001</v>
      </c>
      <c r="AL2195" s="9">
        <v>9.1728880000000004</v>
      </c>
      <c r="AM2195" s="9">
        <v>1.7183935000000001E-2</v>
      </c>
      <c r="AN2195" s="9">
        <v>5.1854838E-2</v>
      </c>
      <c r="AO2195" s="9">
        <v>4.7340016E-3</v>
      </c>
      <c r="AP2195" s="9">
        <v>4.9673879999999997</v>
      </c>
      <c r="AQ2195" s="9">
        <v>291.01776000000001</v>
      </c>
      <c r="AR2195" s="9">
        <v>48.743220000000001</v>
      </c>
      <c r="AS2195" s="9">
        <v>35.539369999999998</v>
      </c>
      <c r="AT2195" s="9">
        <v>1.0801167</v>
      </c>
      <c r="AU2195" s="9">
        <v>11.189594</v>
      </c>
      <c r="AV2195" s="9">
        <v>13.745652</v>
      </c>
      <c r="AW2195" s="9">
        <v>0.33370050000000001</v>
      </c>
      <c r="AX2195" s="12">
        <f ca="1">IFERROR(__xludf.DUMMYFUNCTION("1-(PERCENTRANK(FILTER(AG:AG, $A:$A=$A2195), $AG2195))"),0.0879999999999999)</f>
        <v>8.7999999999999898E-2</v>
      </c>
      <c r="AY2195" s="13">
        <f ca="1">IFERROR(__xludf.DUMMYFUNCTION("PERCENTRANK(FILTER(K:K, $A:$A=$A2195), $K2195)"),0.139)</f>
        <v>0.13900000000000001</v>
      </c>
      <c r="AZ2195" s="13">
        <f ca="1">IFERROR(__xludf.DUMMYFUNCTION("PERCENTRANK(FILTER(I:I, $A:$A=$A2195), $I2195)"),0.093)</f>
        <v>9.2999999999999999E-2</v>
      </c>
      <c r="BA2195" s="12">
        <f ca="1">IFERROR(__xludf.DUMMYFUNCTION("PERCENTRANK(FILTER(AI:AI, $A:$A=$A2195), $AI2195)"),0.871)</f>
        <v>0.871</v>
      </c>
      <c r="BB2195" s="13">
        <f ca="1">IFERROR(__xludf.DUMMYFUNCTION("PERCENTRANK(FILTER(AT:AT, $A:$A=$A2195), $AT2195)"),0.059)</f>
        <v>5.8999999999999997E-2</v>
      </c>
      <c r="BC2195" s="13">
        <f ca="1">IFERROR(__xludf.DUMMYFUNCTION("PERCENTRANK(FILTER(AU:AU, $A:$A=$A2195), $AU2195)"),0.049)</f>
        <v>4.9000000000000002E-2</v>
      </c>
      <c r="BM2195" s="9">
        <v>3.5045848000000001E-3</v>
      </c>
      <c r="BN2195" s="9">
        <v>5.6693550000000002E-2</v>
      </c>
      <c r="BO2195" s="9">
        <v>1.35</v>
      </c>
      <c r="BP2195" s="9">
        <v>7.8</v>
      </c>
      <c r="BQ2195" s="9">
        <v>0.23516129</v>
      </c>
      <c r="BR2195" s="9">
        <v>3.951613</v>
      </c>
      <c r="BS2195" s="9">
        <v>13.393348</v>
      </c>
      <c r="BT2195" s="9">
        <v>9.6941900000000008</v>
      </c>
      <c r="BU2195" s="9">
        <v>1.8588929000000001</v>
      </c>
      <c r="BV2195" s="9">
        <v>3.3057346000000001</v>
      </c>
      <c r="BW2195" s="9">
        <v>12.191591000000001</v>
      </c>
      <c r="BX2195" s="9">
        <v>5.4474726000000002</v>
      </c>
      <c r="BY2195" s="9">
        <v>6.9729156000000003</v>
      </c>
      <c r="BZ2195" s="9">
        <v>4.01105</v>
      </c>
      <c r="CA2195" s="9">
        <v>63.45664</v>
      </c>
      <c r="CB2195" s="9">
        <v>95.893424999999993</v>
      </c>
      <c r="CC2195" s="9">
        <v>56.804299999999998</v>
      </c>
      <c r="CD2195" s="9">
        <v>94.359899999999996</v>
      </c>
    </row>
    <row r="2196" spans="1:82" ht="15.75" hidden="1" customHeight="1" x14ac:dyDescent="0.2">
      <c r="A2196" s="9" t="s">
        <v>77</v>
      </c>
      <c r="B2196" s="9" t="s">
        <v>5187</v>
      </c>
      <c r="C2196" s="9">
        <v>8197</v>
      </c>
      <c r="D2196" s="9">
        <v>677</v>
      </c>
      <c r="E2196" s="9">
        <v>926.56732080914196</v>
      </c>
      <c r="F2196" s="9">
        <v>800</v>
      </c>
      <c r="G2196" s="9">
        <v>983.99540000000002</v>
      </c>
      <c r="H2196" s="9">
        <v>63</v>
      </c>
      <c r="I2196" s="16">
        <v>9.3483682099932105E-5</v>
      </c>
      <c r="J2196" s="9">
        <v>3.7818006843102603E-2</v>
      </c>
      <c r="K2196" s="9">
        <v>0.23940814426727</v>
      </c>
      <c r="L2196" s="11">
        <v>3.5353665293736602E-6</v>
      </c>
      <c r="M2196" s="11">
        <v>5.8319299857176797E-5</v>
      </c>
      <c r="N2196" s="9">
        <v>0.84624999999999995</v>
      </c>
      <c r="O2196" s="9">
        <v>0.94163783667182799</v>
      </c>
      <c r="P2196" s="9" t="s">
        <v>5188</v>
      </c>
      <c r="Q2196" s="9">
        <v>192291121</v>
      </c>
      <c r="R2196" s="9" t="s">
        <v>688</v>
      </c>
      <c r="S2196" s="9">
        <v>44150</v>
      </c>
      <c r="T2196" s="9">
        <v>40.494712258104201</v>
      </c>
      <c r="U2196" s="9">
        <v>-123.987846649354</v>
      </c>
      <c r="V2196" s="9">
        <v>16</v>
      </c>
      <c r="W2196" s="9">
        <v>12</v>
      </c>
      <c r="X2196" s="9">
        <v>6054.0921874554197</v>
      </c>
      <c r="Z2196" s="9">
        <v>5746.8082060564202</v>
      </c>
      <c r="AB2196" s="9">
        <v>307.283981399006</v>
      </c>
      <c r="AC2196" s="9">
        <v>5746.8082060564202</v>
      </c>
      <c r="AD2196" s="9">
        <v>307.283981399006</v>
      </c>
      <c r="AE2196" s="9">
        <v>3.6741158910021301E-3</v>
      </c>
      <c r="AF2196" s="9">
        <v>5.8894719722957199E-3</v>
      </c>
      <c r="AG2196" s="9">
        <v>2201</v>
      </c>
      <c r="AH2196" s="9">
        <v>15.968456</v>
      </c>
      <c r="AI2196" s="9">
        <v>45.385838</v>
      </c>
      <c r="AJ2196" s="9">
        <v>2</v>
      </c>
      <c r="AK2196" s="9">
        <v>2.6890678000000001</v>
      </c>
      <c r="AL2196" s="9">
        <v>7.5717049999999997</v>
      </c>
      <c r="AM2196" s="9">
        <v>0.23488721000000001</v>
      </c>
      <c r="AN2196" s="9">
        <v>3.9722223000000001E-2</v>
      </c>
      <c r="AO2196" s="9">
        <v>6.8123419999999999E-3</v>
      </c>
      <c r="AP2196" s="9">
        <v>3.576498</v>
      </c>
      <c r="AQ2196" s="9">
        <v>290.91262999999998</v>
      </c>
      <c r="AR2196" s="9">
        <v>22.972988000000001</v>
      </c>
      <c r="AS2196" s="9">
        <v>22.086962</v>
      </c>
      <c r="AT2196" s="9">
        <v>0.55159979999999997</v>
      </c>
      <c r="AU2196" s="9">
        <v>17.521849</v>
      </c>
      <c r="AV2196" s="9">
        <v>20.480556</v>
      </c>
      <c r="AW2196" s="9">
        <v>1.1577565999999999</v>
      </c>
      <c r="AX2196" s="12">
        <f ca="1">IFERROR(__xludf.DUMMYFUNCTION("1-(PERCENTRANK(FILTER(AG:AG, $A:$A=$A2196), $AG2196))"),0.0749999999999999)</f>
        <v>7.49999999999999E-2</v>
      </c>
      <c r="AY2196" s="13">
        <f ca="1">IFERROR(__xludf.DUMMYFUNCTION("PERCENTRANK(FILTER(K:K, $A:$A=$A2196), $K2196)"),0.064)</f>
        <v>6.4000000000000001E-2</v>
      </c>
      <c r="AZ2196" s="13">
        <f ca="1">IFERROR(__xludf.DUMMYFUNCTION("PERCENTRANK(FILTER(I:I, $A:$A=$A2196), $I2196)"),0.469)</f>
        <v>0.46899999999999997</v>
      </c>
      <c r="BA2196" s="12">
        <f ca="1">IFERROR(__xludf.DUMMYFUNCTION("PERCENTRANK(FILTER(AI:AI, $A:$A=$A2196), $AI2196)"),0.959)</f>
        <v>0.95899999999999996</v>
      </c>
      <c r="BB2196" s="13">
        <f ca="1">IFERROR(__xludf.DUMMYFUNCTION("PERCENTRANK(FILTER(AT:AT, $A:$A=$A2196), $AT2196)"),0.125)</f>
        <v>0.125</v>
      </c>
      <c r="BC2196" s="13">
        <f ca="1">IFERROR(__xludf.DUMMYFUNCTION("PERCENTRANK(FILTER(AU:AU, $A:$A=$A2196), $AU2196)"),0.7)</f>
        <v>0.7</v>
      </c>
      <c r="BM2196" s="9">
        <v>0.24871866000000001</v>
      </c>
      <c r="BN2196" s="9">
        <v>7.5277776000000005E-2</v>
      </c>
      <c r="BO2196" s="9">
        <v>1.6666666000000001</v>
      </c>
      <c r="BP2196" s="9">
        <v>11.8</v>
      </c>
      <c r="BQ2196" s="9">
        <v>0.70361110000000004</v>
      </c>
      <c r="BR2196" s="9">
        <v>11.111110999999999</v>
      </c>
      <c r="BS2196" s="9">
        <v>11.751837999999999</v>
      </c>
      <c r="BT2196" s="9">
        <v>9.3169149999999998</v>
      </c>
      <c r="BU2196" s="9">
        <v>1.4566599</v>
      </c>
      <c r="BV2196" s="9">
        <v>2.4491358000000001</v>
      </c>
      <c r="BW2196" s="9">
        <v>17.675621</v>
      </c>
      <c r="BX2196" s="9">
        <v>11.520231000000001</v>
      </c>
      <c r="BY2196" s="9">
        <v>11.808468</v>
      </c>
      <c r="BZ2196" s="9">
        <v>7.1016219999999999</v>
      </c>
      <c r="CA2196" s="9">
        <v>42.125996000000001</v>
      </c>
      <c r="CB2196" s="9">
        <v>60.732002000000001</v>
      </c>
      <c r="CC2196" s="9">
        <v>31.606344</v>
      </c>
      <c r="CD2196" s="9">
        <v>61.028046000000003</v>
      </c>
    </row>
    <row r="2197" spans="1:82" ht="15.75" hidden="1" customHeight="1" x14ac:dyDescent="0.2">
      <c r="A2197" s="9" t="s">
        <v>91</v>
      </c>
      <c r="B2197" s="9" t="s">
        <v>5189</v>
      </c>
      <c r="C2197" s="9">
        <v>4225</v>
      </c>
      <c r="D2197" s="9">
        <v>155</v>
      </c>
      <c r="E2197" s="9">
        <v>349.36873561182301</v>
      </c>
      <c r="F2197" s="9">
        <v>323</v>
      </c>
      <c r="G2197" s="9">
        <v>451.44457999999997</v>
      </c>
      <c r="H2197" s="9">
        <v>35</v>
      </c>
      <c r="I2197" s="16">
        <v>4.80796669113E-5</v>
      </c>
      <c r="J2197" s="9">
        <v>18.409296267803199</v>
      </c>
      <c r="K2197" s="9">
        <v>1.5541204263996999</v>
      </c>
      <c r="L2197" s="9">
        <v>7.0046064138058002E-4</v>
      </c>
      <c r="M2197" s="11">
        <v>5.8289827557064397E-5</v>
      </c>
      <c r="N2197" s="9">
        <v>0.47987616099071201</v>
      </c>
      <c r="O2197" s="9">
        <v>0.77389064135261798</v>
      </c>
      <c r="P2197" s="9" t="s">
        <v>5190</v>
      </c>
      <c r="Q2197" s="9">
        <v>42261101</v>
      </c>
      <c r="R2197" s="9" t="s">
        <v>156</v>
      </c>
      <c r="S2197" s="9">
        <v>1236</v>
      </c>
      <c r="T2197" s="9">
        <v>37.931621743264998</v>
      </c>
      <c r="U2197" s="9">
        <v>-122.69787687469599</v>
      </c>
      <c r="V2197" s="9">
        <v>62</v>
      </c>
      <c r="W2197" s="9">
        <v>35</v>
      </c>
      <c r="X2197" s="9">
        <v>9204.0695013755994</v>
      </c>
      <c r="Z2197" s="9">
        <v>6557.8128617898901</v>
      </c>
      <c r="AB2197" s="9">
        <v>2646.2566395857002</v>
      </c>
      <c r="AC2197" s="9">
        <v>5655.0293742189797</v>
      </c>
      <c r="AD2197" s="9">
        <v>2321.11693015848</v>
      </c>
      <c r="AE2197" s="9">
        <v>2.0401439644972502E-3</v>
      </c>
      <c r="AF2197" s="9">
        <v>1.6827883418954999E-3</v>
      </c>
      <c r="AG2197" s="9">
        <v>2202</v>
      </c>
      <c r="AH2197" s="9">
        <v>5.6811870000000004</v>
      </c>
      <c r="AI2197" s="9">
        <v>18.254555</v>
      </c>
      <c r="AJ2197" s="9">
        <v>2</v>
      </c>
      <c r="AK2197" s="9">
        <v>3.1802435</v>
      </c>
      <c r="AL2197" s="9">
        <v>8.5038269999999994</v>
      </c>
      <c r="AM2197" s="9">
        <v>-3.1295854999999997E-2</v>
      </c>
      <c r="AN2197" s="9">
        <v>3.4558819999999997E-2</v>
      </c>
      <c r="AO2197" s="9">
        <v>7.3810765E-3</v>
      </c>
      <c r="AP2197" s="9">
        <v>2.4238252999999998</v>
      </c>
      <c r="AQ2197" s="9">
        <v>292.56094000000002</v>
      </c>
      <c r="AR2197" s="9">
        <v>26.099270000000001</v>
      </c>
      <c r="AS2197" s="9">
        <v>25.649664000000001</v>
      </c>
      <c r="AT2197" s="9">
        <v>0.6166296</v>
      </c>
      <c r="AU2197" s="9">
        <v>16.822441000000001</v>
      </c>
      <c r="AV2197" s="9">
        <v>18.559837000000002</v>
      </c>
      <c r="AW2197" s="9">
        <v>1.9593322</v>
      </c>
      <c r="AX2197" s="12">
        <f ca="1">IFERROR(__xludf.DUMMYFUNCTION("1-(PERCENTRANK(FILTER(AG:AG, $A:$A=$A2197), $AG2197))"),0.447999999999999)</f>
        <v>0.44799999999999901</v>
      </c>
      <c r="AY2197" s="13">
        <f ca="1">IFERROR(__xludf.DUMMYFUNCTION("PERCENTRANK(FILTER(K:K, $A:$A=$A2197), $K2197)"),0.543)</f>
        <v>0.54300000000000004</v>
      </c>
      <c r="AZ2197" s="13">
        <f ca="1">IFERROR(__xludf.DUMMYFUNCTION("PERCENTRANK(FILTER(I:I, $A:$A=$A2197), $I2197)"),0.432)</f>
        <v>0.432</v>
      </c>
      <c r="BA2197" s="12">
        <f ca="1">IFERROR(__xludf.DUMMYFUNCTION("PERCENTRANK(FILTER(AI:AI, $A:$A=$A2197), $AI2197)"),0.868)</f>
        <v>0.86799999999999999</v>
      </c>
      <c r="BB2197" s="13">
        <f ca="1">IFERROR(__xludf.DUMMYFUNCTION("PERCENTRANK(FILTER(AT:AT, $A:$A=$A2197), $AT2197)"),0.08)</f>
        <v>0.08</v>
      </c>
      <c r="BC2197" s="13">
        <f ca="1">IFERROR(__xludf.DUMMYFUNCTION("PERCENTRANK(FILTER(AU:AU, $A:$A=$A2197), $AU2197)"),0.915)</f>
        <v>0.91500000000000004</v>
      </c>
      <c r="BM2197" s="9">
        <v>8.6363380000000003E-2</v>
      </c>
      <c r="BN2197" s="9">
        <v>2.8529411000000001E-2</v>
      </c>
      <c r="BO2197" s="9">
        <v>2.125</v>
      </c>
      <c r="BP2197" s="9">
        <v>13.1</v>
      </c>
      <c r="BQ2197" s="9">
        <v>2.4663235999999999</v>
      </c>
      <c r="BR2197" s="9">
        <v>4.75</v>
      </c>
      <c r="BS2197" s="9">
        <v>12.129303999999999</v>
      </c>
      <c r="BT2197" s="9">
        <v>10.025764000000001</v>
      </c>
      <c r="BU2197" s="9">
        <v>1.5218425</v>
      </c>
      <c r="BV2197" s="9">
        <v>2.5838578000000001</v>
      </c>
      <c r="BW2197" s="9">
        <v>16.174807000000001</v>
      </c>
      <c r="BX2197" s="9">
        <v>13.59125</v>
      </c>
      <c r="BY2197" s="9">
        <v>11.712729</v>
      </c>
      <c r="BZ2197" s="9">
        <v>9.6800949999999997</v>
      </c>
      <c r="CA2197" s="9">
        <v>52.663333999999999</v>
      </c>
      <c r="CB2197" s="9">
        <v>53.545856000000001</v>
      </c>
      <c r="CC2197" s="9">
        <v>37.317653999999997</v>
      </c>
      <c r="CD2197" s="9">
        <v>49.133980000000001</v>
      </c>
    </row>
    <row r="2198" spans="1:82" ht="15.75" hidden="1" customHeight="1" x14ac:dyDescent="0.2">
      <c r="A2198" s="9" t="s">
        <v>91</v>
      </c>
      <c r="B2198" s="9" t="s">
        <v>5191</v>
      </c>
      <c r="C2198" s="9">
        <v>4949</v>
      </c>
      <c r="D2198" s="9">
        <v>135</v>
      </c>
      <c r="E2198" s="9">
        <v>278.25132654565999</v>
      </c>
      <c r="F2198" s="9">
        <v>361</v>
      </c>
      <c r="G2198" s="9">
        <v>400.11612000000002</v>
      </c>
      <c r="H2198" s="9">
        <v>36</v>
      </c>
      <c r="I2198" s="16">
        <v>3.87649659690699E-5</v>
      </c>
      <c r="J2198" s="9">
        <v>3.7818049858743701E-2</v>
      </c>
      <c r="K2198" s="9">
        <v>1.9073177329264499</v>
      </c>
      <c r="L2198" s="11">
        <v>1.4660154157907901E-6</v>
      </c>
      <c r="M2198" s="11">
        <v>5.82376403536323E-5</v>
      </c>
      <c r="N2198" s="9">
        <v>0.37396121883656502</v>
      </c>
      <c r="O2198" s="9">
        <v>0.69542643513965596</v>
      </c>
      <c r="P2198" s="9" t="s">
        <v>5192</v>
      </c>
      <c r="Q2198" s="9">
        <v>12840401</v>
      </c>
      <c r="R2198" s="9" t="s">
        <v>5193</v>
      </c>
      <c r="S2198" s="9" t="s">
        <v>98</v>
      </c>
      <c r="T2198" s="9">
        <v>37.885075780403497</v>
      </c>
      <c r="U2198" s="9">
        <v>-122.254970040643</v>
      </c>
      <c r="V2198" s="9">
        <v>82</v>
      </c>
      <c r="W2198" s="9">
        <v>520</v>
      </c>
      <c r="X2198" s="9">
        <v>25479.418236768801</v>
      </c>
      <c r="Z2198" s="9">
        <v>4263.1330717984101</v>
      </c>
      <c r="AB2198" s="9">
        <v>21216.285164970399</v>
      </c>
      <c r="AC2198" s="9">
        <v>4156.4128638014099</v>
      </c>
      <c r="AD2198" s="9">
        <v>20588.089671730599</v>
      </c>
      <c r="AE2198" s="9">
        <v>2.0965550527307598E-3</v>
      </c>
      <c r="AF2198" s="9">
        <v>1.39553877488651E-3</v>
      </c>
      <c r="AG2198" s="9">
        <v>2203</v>
      </c>
      <c r="AH2198" s="9">
        <v>5.8924025999999996</v>
      </c>
      <c r="AI2198" s="9">
        <v>16.746369999999999</v>
      </c>
      <c r="AJ2198" s="9">
        <v>2</v>
      </c>
      <c r="AK2198" s="9">
        <v>2.7546170000000001</v>
      </c>
      <c r="AL2198" s="9">
        <v>6.3165535999999998</v>
      </c>
      <c r="AM2198" s="9">
        <v>-0.49713203</v>
      </c>
      <c r="AN2198" s="9">
        <v>0.116410255</v>
      </c>
      <c r="AO2198" s="9">
        <v>7.1420394999999999E-3</v>
      </c>
      <c r="AP2198" s="9">
        <v>1.8271371000000001</v>
      </c>
      <c r="AQ2198" s="9">
        <v>293.17577999999997</v>
      </c>
      <c r="AR2198" s="9">
        <v>32.036746999999998</v>
      </c>
      <c r="AS2198" s="9">
        <v>27.339335999999999</v>
      </c>
      <c r="AT2198" s="9">
        <v>0.72163370000000004</v>
      </c>
      <c r="AU2198" s="9">
        <v>15.346921999999999</v>
      </c>
      <c r="AV2198" s="9">
        <v>16.842863000000001</v>
      </c>
      <c r="AW2198" s="9">
        <v>17.717312</v>
      </c>
      <c r="AX2198" s="12">
        <f ca="1">IFERROR(__xludf.DUMMYFUNCTION("1-(PERCENTRANK(FILTER(AG:AG, $A:$A=$A2198), $AG2198))"),0.445999999999999)</f>
        <v>0.44599999999999901</v>
      </c>
      <c r="AY2198" s="13">
        <f ca="1">IFERROR(__xludf.DUMMYFUNCTION("PERCENTRANK(FILTER(K:K, $A:$A=$A2198), $K2198)"),0.592)</f>
        <v>0.59199999999999997</v>
      </c>
      <c r="AZ2198" s="13">
        <f ca="1">IFERROR(__xludf.DUMMYFUNCTION("PERCENTRANK(FILTER(I:I, $A:$A=$A2198), $I2198)"),0.312)</f>
        <v>0.312</v>
      </c>
      <c r="BA2198" s="12">
        <f ca="1">IFERROR(__xludf.DUMMYFUNCTION("PERCENTRANK(FILTER(AI:AI, $A:$A=$A2198), $AI2198)"),0.809)</f>
        <v>0.80900000000000005</v>
      </c>
      <c r="BB2198" s="13">
        <f ca="1">IFERROR(__xludf.DUMMYFUNCTION("PERCENTRANK(FILTER(AT:AT, $A:$A=$A2198), $AT2198)"),0.218)</f>
        <v>0.218</v>
      </c>
      <c r="BC2198" s="13">
        <f ca="1">IFERROR(__xludf.DUMMYFUNCTION("PERCENTRANK(FILTER(AU:AU, $A:$A=$A2198), $AU2198)"),0.559)</f>
        <v>0.55900000000000005</v>
      </c>
      <c r="BM2198" s="9">
        <v>0.57137393999999997</v>
      </c>
      <c r="BN2198" s="9">
        <v>1.8461538E-2</v>
      </c>
      <c r="BO2198" s="9">
        <v>15.179487</v>
      </c>
      <c r="BP2198" s="9">
        <v>22</v>
      </c>
      <c r="BQ2198" s="9">
        <v>2.8628203999999999</v>
      </c>
      <c r="BR2198" s="9">
        <v>9.2564109999999999</v>
      </c>
      <c r="BS2198" s="9">
        <v>7.3428040000000001</v>
      </c>
      <c r="BT2198" s="9">
        <v>6.7237724999999999</v>
      </c>
      <c r="BU2198" s="9">
        <v>1.5776228999999999</v>
      </c>
      <c r="BV2198" s="9">
        <v>3.110217</v>
      </c>
      <c r="BW2198" s="9">
        <v>14.802769</v>
      </c>
      <c r="BX2198" s="9">
        <v>11.3422985</v>
      </c>
      <c r="BY2198" s="9">
        <v>10.313217</v>
      </c>
      <c r="BZ2198" s="9">
        <v>7.5407266999999996</v>
      </c>
      <c r="CA2198" s="9">
        <v>46.642437000000001</v>
      </c>
      <c r="CB2198" s="9">
        <v>51.418987000000001</v>
      </c>
      <c r="CC2198" s="9">
        <v>42.916156999999998</v>
      </c>
      <c r="CD2198" s="9">
        <v>61.619247000000001</v>
      </c>
    </row>
    <row r="2199" spans="1:82" ht="15.75" hidden="1" customHeight="1" x14ac:dyDescent="0.2">
      <c r="A2199" s="9" t="s">
        <v>113</v>
      </c>
      <c r="B2199" s="9" t="s">
        <v>5194</v>
      </c>
      <c r="C2199" s="9">
        <v>8943</v>
      </c>
      <c r="D2199" s="9">
        <v>10</v>
      </c>
      <c r="E2199" s="9">
        <v>17.986296179064698</v>
      </c>
      <c r="F2199" s="9">
        <v>52</v>
      </c>
      <c r="G2199" s="9">
        <v>31.996098</v>
      </c>
      <c r="H2199" s="9">
        <v>17</v>
      </c>
      <c r="I2199" s="16">
        <v>4.6888600135228902E-5</v>
      </c>
      <c r="J2199" s="9">
        <v>1.21689666690906</v>
      </c>
      <c r="K2199" s="9">
        <v>3.0225178882634798</v>
      </c>
      <c r="L2199" s="11">
        <v>5.2131479352768097E-5</v>
      </c>
      <c r="M2199" s="11">
        <v>5.82060254459674E-5</v>
      </c>
      <c r="N2199" s="9">
        <v>0.19230769230769201</v>
      </c>
      <c r="O2199" s="9">
        <v>0.56214030922664104</v>
      </c>
      <c r="P2199" s="9" t="s">
        <v>5195</v>
      </c>
      <c r="Q2199" s="9">
        <v>163341103</v>
      </c>
      <c r="R2199" s="9" t="s">
        <v>1890</v>
      </c>
      <c r="S2199" s="9">
        <v>1821</v>
      </c>
      <c r="T2199" s="9">
        <v>38.302040135307102</v>
      </c>
      <c r="U2199" s="9">
        <v>-120.898091003582</v>
      </c>
      <c r="V2199" s="9">
        <v>42</v>
      </c>
      <c r="W2199" s="9">
        <v>28</v>
      </c>
      <c r="X2199" s="9">
        <v>12275.9017436499</v>
      </c>
      <c r="Z2199" s="9">
        <v>6061.9210189268097</v>
      </c>
      <c r="AB2199" s="9">
        <v>6213.9807247231502</v>
      </c>
      <c r="AC2199" s="9">
        <v>4972.0887452278703</v>
      </c>
      <c r="AD2199" s="9">
        <v>5395.9406332747203</v>
      </c>
      <c r="AE2199" s="9">
        <v>9.895024325814461E-4</v>
      </c>
      <c r="AF2199" s="9">
        <v>7.9710620229889097E-4</v>
      </c>
      <c r="AG2199" s="9">
        <v>2204</v>
      </c>
      <c r="AH2199" s="9">
        <v>4.3565883999999997</v>
      </c>
      <c r="AI2199" s="9">
        <v>17.684431</v>
      </c>
      <c r="AJ2199" s="9">
        <v>2</v>
      </c>
      <c r="AK2199" s="9">
        <v>1.8046712</v>
      </c>
      <c r="AL2199" s="9">
        <v>5.3628254000000002</v>
      </c>
      <c r="AM2199" s="9">
        <v>1.7172259000000001</v>
      </c>
      <c r="AN2199" s="9">
        <v>2.3333333000000001E-2</v>
      </c>
      <c r="AO2199" s="9">
        <v>6.6121729999999998E-3</v>
      </c>
      <c r="AP2199" s="9">
        <v>1.6390935</v>
      </c>
      <c r="AQ2199" s="9">
        <v>297.33884</v>
      </c>
      <c r="AR2199" s="9">
        <v>43.965029999999999</v>
      </c>
      <c r="AS2199" s="9">
        <v>30.797301999999998</v>
      </c>
      <c r="AT2199" s="9">
        <v>1.3018025</v>
      </c>
      <c r="AU2199" s="9">
        <v>13.176288</v>
      </c>
      <c r="AV2199" s="9">
        <v>14.564391000000001</v>
      </c>
      <c r="AW2199" s="9">
        <v>0.83635780000000004</v>
      </c>
      <c r="AX2199" s="12">
        <f ca="1">IFERROR(__xludf.DUMMYFUNCTION("1-(PERCENTRANK(FILTER(AG:AG, $A:$A=$A2199), $AG2199))"),0.151)</f>
        <v>0.151</v>
      </c>
      <c r="AY2199" s="13">
        <f ca="1">IFERROR(__xludf.DUMMYFUNCTION("PERCENTRANK(FILTER(K:K, $A:$A=$A2199), $K2199)"),0.138)</f>
        <v>0.13800000000000001</v>
      </c>
      <c r="AZ2199" s="13">
        <f ca="1">IFERROR(__xludf.DUMMYFUNCTION("PERCENTRANK(FILTER(I:I, $A:$A=$A2199), $I2199)"),0.508)</f>
        <v>0.50800000000000001</v>
      </c>
      <c r="BA2199" s="12">
        <f ca="1">IFERROR(__xludf.DUMMYFUNCTION("PERCENTRANK(FILTER(AI:AI, $A:$A=$A2199), $AI2199)"),0.774)</f>
        <v>0.77400000000000002</v>
      </c>
      <c r="BB2199" s="13">
        <f ca="1">IFERROR(__xludf.DUMMYFUNCTION("PERCENTRANK(FILTER(AT:AT, $A:$A=$A2199), $AT2199)"),0.565)</f>
        <v>0.56499999999999995</v>
      </c>
      <c r="BC2199" s="13">
        <f ca="1">IFERROR(__xludf.DUMMYFUNCTION("PERCENTRANK(FILTER(AU:AU, $A:$A=$A2199), $AU2199)"),0.854)</f>
        <v>0.85399999999999998</v>
      </c>
      <c r="BM2199" s="9">
        <v>7.5666310000000001E-2</v>
      </c>
      <c r="BN2199" s="9">
        <v>8.8965520000000003E-3</v>
      </c>
      <c r="BO2199" s="9">
        <v>1.5</v>
      </c>
      <c r="BP2199" s="9">
        <v>11.666667</v>
      </c>
      <c r="BQ2199" s="9">
        <v>0.252</v>
      </c>
      <c r="BR2199" s="9">
        <v>0.69333330000000004</v>
      </c>
      <c r="BS2199" s="9">
        <v>11.170861</v>
      </c>
      <c r="BT2199" s="9">
        <v>7.7677449999999997</v>
      </c>
      <c r="BU2199" s="9">
        <v>2.4362788000000002</v>
      </c>
      <c r="BV2199" s="9">
        <v>4.0063820000000003</v>
      </c>
      <c r="BW2199" s="9">
        <v>12.741574</v>
      </c>
      <c r="BX2199" s="9">
        <v>7.3433422999999998</v>
      </c>
      <c r="BY2199" s="9">
        <v>8.8657719999999998</v>
      </c>
      <c r="BZ2199" s="9">
        <v>5.0529000000000002</v>
      </c>
      <c r="CA2199" s="9">
        <v>47.972940000000001</v>
      </c>
      <c r="CB2199" s="9">
        <v>62.481354000000003</v>
      </c>
      <c r="CC2199" s="9">
        <v>54.537345999999999</v>
      </c>
      <c r="CD2199" s="9">
        <v>82.344920000000002</v>
      </c>
    </row>
    <row r="2200" spans="1:82" ht="15.75" hidden="1" customHeight="1" x14ac:dyDescent="0.2">
      <c r="A2200" s="9" t="s">
        <v>91</v>
      </c>
      <c r="B2200" s="9" t="s">
        <v>5196</v>
      </c>
      <c r="C2200" s="9">
        <v>4494</v>
      </c>
      <c r="D2200" s="9">
        <v>140</v>
      </c>
      <c r="E2200" s="9">
        <v>378.11748021687998</v>
      </c>
      <c r="F2200" s="9">
        <v>281</v>
      </c>
      <c r="G2200" s="9">
        <v>456.48122999999998</v>
      </c>
      <c r="H2200" s="9">
        <v>40</v>
      </c>
      <c r="I2200" s="16">
        <v>2.67068059883968E-5</v>
      </c>
      <c r="J2200" s="9">
        <v>3.7818049858743701E-2</v>
      </c>
      <c r="K2200" s="9">
        <v>2.0291343447519399</v>
      </c>
      <c r="L2200" s="11">
        <v>1.00999932043698E-6</v>
      </c>
      <c r="M2200" s="11">
        <v>5.7988976587353101E-5</v>
      </c>
      <c r="N2200" s="9">
        <v>0.49822064056939502</v>
      </c>
      <c r="O2200" s="9">
        <v>0.82833083589757595</v>
      </c>
      <c r="P2200" s="9" t="s">
        <v>5197</v>
      </c>
      <c r="Q2200" s="9">
        <v>12501105</v>
      </c>
      <c r="R2200" s="9" t="s">
        <v>4061</v>
      </c>
      <c r="S2200" s="9" t="s">
        <v>5198</v>
      </c>
      <c r="T2200" s="9">
        <v>37.920161512071701</v>
      </c>
      <c r="U2200" s="9">
        <v>-122.287297994185</v>
      </c>
      <c r="V2200" s="9">
        <v>155</v>
      </c>
      <c r="W2200" s="9">
        <v>792</v>
      </c>
      <c r="X2200" s="9">
        <v>40630.295479723201</v>
      </c>
      <c r="Z2200" s="9">
        <v>8523.5206578678699</v>
      </c>
      <c r="AB2200" s="9">
        <v>32106.774821855299</v>
      </c>
      <c r="AC2200" s="9">
        <v>5780.6277717415796</v>
      </c>
      <c r="AD2200" s="9">
        <v>22521.025646360999</v>
      </c>
      <c r="AE2200" s="9">
        <v>2.3195590634941198E-3</v>
      </c>
      <c r="AF2200" s="9">
        <v>1.06827223953587E-3</v>
      </c>
      <c r="AG2200" s="9">
        <v>2205</v>
      </c>
      <c r="AH2200" s="9">
        <v>3.2263472000000002</v>
      </c>
      <c r="AI2200" s="9">
        <v>10.800692</v>
      </c>
      <c r="AJ2200" s="9">
        <v>2.0294118000000001</v>
      </c>
      <c r="AK2200" s="9">
        <v>2.6053250000000001</v>
      </c>
      <c r="AL2200" s="9">
        <v>6.0462559999999996</v>
      </c>
      <c r="AM2200" s="9">
        <v>1.6065704999999999</v>
      </c>
      <c r="AN2200" s="9">
        <v>2.5882352000000001E-2</v>
      </c>
      <c r="AO2200" s="9">
        <v>7.3135170000000003E-3</v>
      </c>
      <c r="AP2200" s="9">
        <v>1.6716285</v>
      </c>
      <c r="AQ2200" s="9">
        <v>293.99907999999999</v>
      </c>
      <c r="AR2200" s="9">
        <v>32.389240000000001</v>
      </c>
      <c r="AS2200" s="9">
        <v>28.121948</v>
      </c>
      <c r="AT2200" s="9">
        <v>0.75263506000000002</v>
      </c>
      <c r="AU2200" s="9">
        <v>15.454008999999999</v>
      </c>
      <c r="AV2200" s="9">
        <v>16.877414999999999</v>
      </c>
      <c r="AW2200" s="9">
        <v>25.085723999999999</v>
      </c>
      <c r="AX2200" s="12">
        <f ca="1">IFERROR(__xludf.DUMMYFUNCTION("1-(PERCENTRANK(FILTER(AG:AG, $A:$A=$A2200), $AG2200))"),0.444999999999999)</f>
        <v>0.44499999999999901</v>
      </c>
      <c r="AY2200" s="13">
        <f ca="1">IFERROR(__xludf.DUMMYFUNCTION("PERCENTRANK(FILTER(K:K, $A:$A=$A2200), $K2200)"),0.616)</f>
        <v>0.61599999999999999</v>
      </c>
      <c r="AZ2200" s="13">
        <f ca="1">IFERROR(__xludf.DUMMYFUNCTION("PERCENTRANK(FILTER(I:I, $A:$A=$A2200), $I2200)"),0.178)</f>
        <v>0.17799999999999999</v>
      </c>
      <c r="BA2200" s="12">
        <f ca="1">IFERROR(__xludf.DUMMYFUNCTION("PERCENTRANK(FILTER(AI:AI, $A:$A=$A2200), $AI2200)"),0.425)</f>
        <v>0.42499999999999999</v>
      </c>
      <c r="BB2200" s="13">
        <f ca="1">IFERROR(__xludf.DUMMYFUNCTION("PERCENTRANK(FILTER(AT:AT, $A:$A=$A2200), $AT2200)"),0.301)</f>
        <v>0.30099999999999999</v>
      </c>
      <c r="BC2200" s="13">
        <f ca="1">IFERROR(__xludf.DUMMYFUNCTION("PERCENTRANK(FILTER(AU:AU, $A:$A=$A2200), $AU2200)"),0.619)</f>
        <v>0.61899999999999999</v>
      </c>
      <c r="BM2200" s="9">
        <v>0.57525134</v>
      </c>
      <c r="BN2200" s="9">
        <v>4.3382353999999998E-2</v>
      </c>
      <c r="BO2200" s="9">
        <v>10.546875</v>
      </c>
      <c r="BP2200" s="9">
        <v>23.9375</v>
      </c>
      <c r="BQ2200" s="9">
        <v>2.5458824999999998</v>
      </c>
      <c r="BR2200" s="9">
        <v>4.1323530000000002</v>
      </c>
      <c r="BS2200" s="9">
        <v>7.3018837000000003</v>
      </c>
      <c r="BT2200" s="9">
        <v>6.6256009999999996</v>
      </c>
      <c r="BU2200" s="9">
        <v>1.7154168999999999</v>
      </c>
      <c r="BV2200" s="9">
        <v>3.1711702000000002</v>
      </c>
      <c r="BW2200" s="9">
        <v>14.402825999999999</v>
      </c>
      <c r="BX2200" s="9">
        <v>11.868475999999999</v>
      </c>
      <c r="BY2200" s="9">
        <v>10.579319999999999</v>
      </c>
      <c r="BZ2200" s="9">
        <v>8.2255319999999994</v>
      </c>
      <c r="CA2200" s="9">
        <v>48.512894000000003</v>
      </c>
      <c r="CB2200" s="9">
        <v>50.479109999999999</v>
      </c>
      <c r="CC2200" s="9">
        <v>43.061570000000003</v>
      </c>
      <c r="CD2200" s="9">
        <v>58.621727</v>
      </c>
    </row>
    <row r="2201" spans="1:82" ht="15.75" hidden="1" customHeight="1" x14ac:dyDescent="0.2">
      <c r="A2201" s="9" t="s">
        <v>113</v>
      </c>
      <c r="B2201" s="9" t="s">
        <v>5199</v>
      </c>
      <c r="C2201" s="9">
        <v>2655</v>
      </c>
      <c r="D2201" s="9">
        <v>2318</v>
      </c>
      <c r="E2201" s="9">
        <v>3033.3835156376899</v>
      </c>
      <c r="F2201" s="9">
        <v>6790</v>
      </c>
      <c r="G2201" s="9">
        <v>5108.5929999999998</v>
      </c>
      <c r="H2201" s="9">
        <v>526</v>
      </c>
      <c r="I2201" s="10">
        <v>1.3143940297263699E-4</v>
      </c>
      <c r="J2201" s="9">
        <v>3.7911771012681797E-2</v>
      </c>
      <c r="K2201" s="9">
        <v>91.979281897257707</v>
      </c>
      <c r="L2201" s="11">
        <v>4.9826866145387702E-6</v>
      </c>
      <c r="M2201" s="9">
        <v>5.4978888545753604E-3</v>
      </c>
      <c r="N2201" s="9">
        <v>0.34138438880706901</v>
      </c>
      <c r="O2201" s="9">
        <v>0.59378064570149203</v>
      </c>
      <c r="P2201" s="9" t="s">
        <v>5200</v>
      </c>
      <c r="Q2201" s="9">
        <v>163751102</v>
      </c>
      <c r="R2201" s="9" t="s">
        <v>116</v>
      </c>
      <c r="S2201" s="9">
        <v>3172</v>
      </c>
      <c r="T2201" s="9">
        <v>38.410119523446902</v>
      </c>
      <c r="U2201" s="9">
        <v>-120.65167177967299</v>
      </c>
      <c r="V2201" s="9">
        <v>740</v>
      </c>
      <c r="W2201" s="9">
        <v>1122</v>
      </c>
      <c r="X2201" s="9">
        <v>112871.075552967</v>
      </c>
      <c r="Y2201" s="15">
        <f>X2201/1609.34</f>
        <v>70.135009104954207</v>
      </c>
      <c r="Z2201" s="9">
        <v>59226.0307584783</v>
      </c>
      <c r="AA2201" s="15">
        <f>Z2201/1609.34</f>
        <v>36.801440813301291</v>
      </c>
      <c r="AB2201" s="9">
        <v>53645.044794489302</v>
      </c>
      <c r="AC2201" s="9">
        <v>59226.0307584783</v>
      </c>
      <c r="AD2201" s="9">
        <v>53645.044794489302</v>
      </c>
      <c r="AE2201" s="9">
        <v>2.89188953750664</v>
      </c>
      <c r="AF2201" s="9">
        <v>6.9137125963607104E-2</v>
      </c>
      <c r="AG2201" s="9">
        <v>32</v>
      </c>
      <c r="AH2201" s="9">
        <v>9.2014490000000002</v>
      </c>
      <c r="AI2201" s="9">
        <v>20.68937</v>
      </c>
      <c r="AJ2201" s="9">
        <v>2.6585052</v>
      </c>
      <c r="AK2201" s="9">
        <v>1.7839714</v>
      </c>
      <c r="AL2201" s="9">
        <v>4.8987470000000002</v>
      </c>
      <c r="AM2201" s="9">
        <v>0.41318666999999998</v>
      </c>
      <c r="AN2201" s="9">
        <v>7.2010309999999994E-2</v>
      </c>
      <c r="AO2201" s="9">
        <v>6.3057549999999997E-3</v>
      </c>
      <c r="AP2201" s="9">
        <v>3.2262864000000002</v>
      </c>
      <c r="AQ2201" s="9">
        <v>294.97052000000002</v>
      </c>
      <c r="AR2201" s="9">
        <v>46.049267</v>
      </c>
      <c r="AS2201" s="9">
        <v>31.666395000000001</v>
      </c>
      <c r="AT2201" s="9">
        <v>1.2193631</v>
      </c>
      <c r="AU2201" s="9">
        <v>12.205830000000001</v>
      </c>
      <c r="AV2201" s="9">
        <v>14.144838999999999</v>
      </c>
      <c r="AW2201" s="9">
        <v>2.1459622</v>
      </c>
      <c r="AX2201" s="12">
        <f ca="1">IFERROR(__xludf.DUMMYFUNCTION("1-(PERCENTRANK(FILTER(AG:AG, $A:$A=$A2201), $AG2201))"),0.978)</f>
        <v>0.97799999999999998</v>
      </c>
      <c r="AY2201" s="13">
        <f ca="1">IFERROR(__xludf.DUMMYFUNCTION("PERCENTRANK(FILTER(K:K, $A:$A=$A2201), $K2201)"),0.924)</f>
        <v>0.92400000000000004</v>
      </c>
      <c r="AZ2201" s="13">
        <f ca="1">IFERROR(__xludf.DUMMYFUNCTION("PERCENTRANK(FILTER(I:I, $A:$A=$A2201), $I2201)"),0.96)</f>
        <v>0.96</v>
      </c>
      <c r="BA2201" s="12">
        <f ca="1">IFERROR(__xludf.DUMMYFUNCTION("PERCENTRANK(FILTER(AI:AI, $A:$A=$A2201), $AI2201)"),0.827)</f>
        <v>0.82699999999999996</v>
      </c>
      <c r="BB2201" s="13">
        <f ca="1">IFERROR(__xludf.DUMMYFUNCTION("PERCENTRANK(FILTER(AT:AT, $A:$A=$A2201), $AT2201)"),0.293)</f>
        <v>0.29299999999999998</v>
      </c>
      <c r="BC2201" s="13">
        <f ca="1">IFERROR(__xludf.DUMMYFUNCTION("PERCENTRANK(FILTER(AU:AU, $A:$A=$A2201), $AU2201)"),0.519)</f>
        <v>0.51900000000000002</v>
      </c>
      <c r="BM2201" s="9">
        <v>8.9030970000000001E-2</v>
      </c>
      <c r="BN2201" s="9">
        <v>6.5567009999999995E-2</v>
      </c>
      <c r="BO2201" s="9">
        <v>3.1871657</v>
      </c>
      <c r="BP2201" s="9">
        <v>18.229946000000002</v>
      </c>
      <c r="BQ2201" s="9">
        <v>3.2472165</v>
      </c>
      <c r="BR2201" s="9">
        <v>8.75</v>
      </c>
      <c r="BS2201" s="9">
        <v>12.493264</v>
      </c>
      <c r="BT2201" s="9">
        <v>8.5463749999999994</v>
      </c>
      <c r="BU2201" s="9">
        <v>2.1070209000000002</v>
      </c>
      <c r="BV2201" s="9">
        <v>3.7472620000000001</v>
      </c>
      <c r="BW2201" s="9">
        <v>12.507196</v>
      </c>
      <c r="BX2201" s="9">
        <v>6.3294344000000002</v>
      </c>
      <c r="BY2201" s="9">
        <v>7.946345</v>
      </c>
      <c r="BZ2201" s="9">
        <v>4.3698990000000002</v>
      </c>
      <c r="CA2201" s="9">
        <v>47.451084000000002</v>
      </c>
      <c r="CB2201" s="9">
        <v>72.660089999999997</v>
      </c>
      <c r="CC2201" s="9">
        <v>53.724518000000003</v>
      </c>
      <c r="CD2201" s="9">
        <v>89.622826000000003</v>
      </c>
    </row>
    <row r="2202" spans="1:82" ht="15.75" hidden="1" customHeight="1" x14ac:dyDescent="0.2">
      <c r="A2202" s="9" t="s">
        <v>91</v>
      </c>
      <c r="B2202" s="9" t="s">
        <v>5201</v>
      </c>
      <c r="C2202" s="9">
        <v>7223</v>
      </c>
      <c r="D2202" s="9">
        <v>107</v>
      </c>
      <c r="E2202" s="9">
        <v>175.36497697322599</v>
      </c>
      <c r="F2202" s="9">
        <v>325</v>
      </c>
      <c r="G2202" s="9">
        <v>297.70769999999999</v>
      </c>
      <c r="H2202" s="9">
        <v>44</v>
      </c>
      <c r="I2202" s="16">
        <v>5.0935786310384899E-5</v>
      </c>
      <c r="J2202" s="9">
        <v>0.27511426651542797</v>
      </c>
      <c r="K2202" s="9">
        <v>1.72498361890514</v>
      </c>
      <c r="L2202" s="11">
        <v>9.4459952776108492E-6</v>
      </c>
      <c r="M2202" s="11">
        <v>5.7662368197435897E-5</v>
      </c>
      <c r="N2202" s="9">
        <v>0.32923076923076899</v>
      </c>
      <c r="O2202" s="9">
        <v>0.58905085565494097</v>
      </c>
      <c r="P2202" s="9" t="s">
        <v>5202</v>
      </c>
      <c r="Q2202" s="9">
        <v>42481104</v>
      </c>
      <c r="R2202" s="9" t="s">
        <v>4583</v>
      </c>
      <c r="S2202" s="9">
        <v>450582</v>
      </c>
      <c r="T2202" s="9">
        <v>38.104622876127799</v>
      </c>
      <c r="U2202" s="9">
        <v>-122.513202820168</v>
      </c>
      <c r="V2202" s="9">
        <v>88</v>
      </c>
      <c r="W2202" s="9">
        <v>132</v>
      </c>
      <c r="X2202" s="9">
        <v>14523.471921427499</v>
      </c>
      <c r="Z2202" s="9">
        <v>6790.6190537340599</v>
      </c>
      <c r="AB2202" s="9">
        <v>7732.8528676935202</v>
      </c>
      <c r="AC2202" s="9">
        <v>4879.3487544898599</v>
      </c>
      <c r="AD2202" s="9">
        <v>7154.42094877621</v>
      </c>
      <c r="AE2202" s="9">
        <v>2.5371442006871798E-3</v>
      </c>
      <c r="AF2202" s="9">
        <v>2.2411745976569299E-3</v>
      </c>
      <c r="AG2202" s="9">
        <v>2207</v>
      </c>
      <c r="AH2202" s="9">
        <v>2.4696693000000001</v>
      </c>
      <c r="AI2202" s="9">
        <v>7.7133310000000002</v>
      </c>
      <c r="AJ2202" s="9">
        <v>2</v>
      </c>
      <c r="AK2202" s="9">
        <v>2.0902419999999999</v>
      </c>
      <c r="AL2202" s="9">
        <v>6.1349830000000001</v>
      </c>
      <c r="AM2202" s="9">
        <v>-2.8794640999999999</v>
      </c>
      <c r="AN2202" s="9">
        <v>3.9113924000000001E-2</v>
      </c>
      <c r="AO2202" s="9">
        <v>7.2678780000000002E-3</v>
      </c>
      <c r="AP2202" s="9">
        <v>2.0548042999999998</v>
      </c>
      <c r="AQ2202" s="9">
        <v>295.44569999999999</v>
      </c>
      <c r="AR2202" s="9">
        <v>29.051352000000001</v>
      </c>
      <c r="AS2202" s="9">
        <v>28.171892</v>
      </c>
      <c r="AT2202" s="9">
        <v>0.82956785</v>
      </c>
      <c r="AU2202" s="9">
        <v>16.606065999999998</v>
      </c>
      <c r="AV2202" s="9">
        <v>18.105619999999998</v>
      </c>
      <c r="AW2202" s="9">
        <v>6.5387079999999997</v>
      </c>
      <c r="AX2202" s="12">
        <f ca="1">IFERROR(__xludf.DUMMYFUNCTION("1-(PERCENTRANK(FILTER(AG:AG, $A:$A=$A2202), $AG2202))"),0.442999999999999)</f>
        <v>0.44299999999999901</v>
      </c>
      <c r="AY2202" s="13">
        <f ca="1">IFERROR(__xludf.DUMMYFUNCTION("PERCENTRANK(FILTER(K:K, $A:$A=$A2202), $K2202)"),0.572)</f>
        <v>0.57199999999999995</v>
      </c>
      <c r="AZ2202" s="13">
        <f ca="1">IFERROR(__xludf.DUMMYFUNCTION("PERCENTRANK(FILTER(I:I, $A:$A=$A2202), $I2202)"),0.49)</f>
        <v>0.49</v>
      </c>
      <c r="BA2202" s="12">
        <f ca="1">IFERROR(__xludf.DUMMYFUNCTION("PERCENTRANK(FILTER(AI:AI, $A:$A=$A2202), $AI2202)"),0.207)</f>
        <v>0.20699999999999999</v>
      </c>
      <c r="BB2202" s="13">
        <f ca="1">IFERROR(__xludf.DUMMYFUNCTION("PERCENTRANK(FILTER(AT:AT, $A:$A=$A2202), $AT2202)"),0.432)</f>
        <v>0.432</v>
      </c>
      <c r="BC2202" s="13">
        <f ca="1">IFERROR(__xludf.DUMMYFUNCTION("PERCENTRANK(FILTER(AU:AU, $A:$A=$A2202), $AU2202)"),0.889)</f>
        <v>0.88900000000000001</v>
      </c>
      <c r="BM2202" s="9">
        <v>0.20785563000000001</v>
      </c>
      <c r="BN2202" s="9">
        <v>6.0280155000000002E-2</v>
      </c>
      <c r="BO2202" s="9">
        <v>3.0178569999999998</v>
      </c>
      <c r="BP2202" s="9">
        <v>18.642856999999999</v>
      </c>
      <c r="BQ2202" s="9">
        <v>1.4864557</v>
      </c>
      <c r="BR2202" s="9">
        <v>4.1139239999999999</v>
      </c>
      <c r="BS2202" s="9">
        <v>9.7725430000000006</v>
      </c>
      <c r="BT2202" s="9">
        <v>8.566967</v>
      </c>
      <c r="BU2202" s="9">
        <v>1.7335</v>
      </c>
      <c r="BV2202" s="9">
        <v>3.2584984000000001</v>
      </c>
      <c r="BW2202" s="9">
        <v>15.328974000000001</v>
      </c>
      <c r="BX2202" s="9">
        <v>13.197967</v>
      </c>
      <c r="BY2202" s="9">
        <v>12.752746</v>
      </c>
      <c r="BZ2202" s="9">
        <v>9.4312480000000001</v>
      </c>
      <c r="CA2202" s="9">
        <v>49.528785999999997</v>
      </c>
      <c r="CB2202" s="9">
        <v>55.379252999999999</v>
      </c>
      <c r="CC2202" s="9">
        <v>38.949992999999999</v>
      </c>
      <c r="CD2202" s="9">
        <v>52.453505999999997</v>
      </c>
    </row>
    <row r="2203" spans="1:82" ht="15.75" hidden="1" customHeight="1" x14ac:dyDescent="0.2">
      <c r="A2203" s="9" t="s">
        <v>81</v>
      </c>
      <c r="B2203" s="9" t="s">
        <v>5203</v>
      </c>
      <c r="C2203" s="9">
        <v>1058</v>
      </c>
      <c r="D2203" s="9">
        <v>86</v>
      </c>
      <c r="E2203" s="9">
        <v>119.153417767755</v>
      </c>
      <c r="F2203" s="9">
        <v>512</v>
      </c>
      <c r="G2203" s="9">
        <v>343.54807</v>
      </c>
      <c r="H2203" s="9">
        <v>83</v>
      </c>
      <c r="I2203" s="16">
        <v>1.2103012670787001E-5</v>
      </c>
      <c r="J2203" s="9">
        <v>1.0489761963281601</v>
      </c>
      <c r="K2203" s="9">
        <v>7.7398099075782101</v>
      </c>
      <c r="L2203" s="11">
        <v>1.03811012719127E-5</v>
      </c>
      <c r="M2203" s="11">
        <v>5.7640693746720698E-5</v>
      </c>
      <c r="N2203" s="9">
        <v>0.16796875</v>
      </c>
      <c r="O2203" s="9">
        <v>0.34683186966400598</v>
      </c>
      <c r="P2203" s="9" t="s">
        <v>5204</v>
      </c>
      <c r="Q2203" s="9">
        <v>103491101</v>
      </c>
      <c r="R2203" s="9" t="s">
        <v>731</v>
      </c>
      <c r="S2203" s="9">
        <v>1492</v>
      </c>
      <c r="T2203" s="9">
        <v>41.052711265064303</v>
      </c>
      <c r="U2203" s="9">
        <v>-121.398446703593</v>
      </c>
      <c r="V2203" s="9">
        <v>305</v>
      </c>
      <c r="W2203" s="9">
        <v>290</v>
      </c>
      <c r="X2203" s="9">
        <v>60311.637182616498</v>
      </c>
      <c r="Z2203" s="9">
        <v>49518.579060771801</v>
      </c>
      <c r="AB2203" s="9">
        <v>10793.0581218446</v>
      </c>
      <c r="AC2203" s="9">
        <v>15180.442786497601</v>
      </c>
      <c r="AD2203" s="9">
        <v>4930.4434426185298</v>
      </c>
      <c r="AE2203" s="9">
        <v>4.7841775809778202E-3</v>
      </c>
      <c r="AF2203" s="9">
        <v>1.0045500516753199E-3</v>
      </c>
      <c r="AG2203" s="9">
        <v>2208</v>
      </c>
      <c r="AH2203" s="9">
        <v>2.4088596999999998</v>
      </c>
      <c r="AI2203" s="9">
        <v>7.7753806000000001</v>
      </c>
      <c r="AJ2203" s="9">
        <v>2</v>
      </c>
      <c r="AK2203" s="9">
        <v>2.5168436000000001</v>
      </c>
      <c r="AL2203" s="9">
        <v>7.4253596999999996</v>
      </c>
      <c r="AM2203" s="9">
        <v>-0.28350704999999998</v>
      </c>
      <c r="AN2203" s="9">
        <v>1.4339622E-2</v>
      </c>
      <c r="AO2203" s="9">
        <v>4.562539E-3</v>
      </c>
      <c r="AP2203" s="9">
        <v>1.5045575</v>
      </c>
      <c r="AQ2203" s="9">
        <v>291.82855000000001</v>
      </c>
      <c r="AR2203" s="9">
        <v>43.176555999999998</v>
      </c>
      <c r="AS2203" s="9">
        <v>31.900320000000001</v>
      </c>
      <c r="AT2203" s="9">
        <v>1.0203537</v>
      </c>
      <c r="AU2203" s="9">
        <v>12.995780999999999</v>
      </c>
      <c r="AV2203" s="9">
        <v>14.827192999999999</v>
      </c>
      <c r="AW2203" s="9">
        <v>0.61222714</v>
      </c>
      <c r="AX2203" s="12">
        <f ca="1">IFERROR(__xludf.DUMMYFUNCTION("1-(PERCENTRANK(FILTER(AG:AG, $A:$A=$A2203), $AG2203))"),0.237)</f>
        <v>0.23699999999999999</v>
      </c>
      <c r="AY2203" s="13">
        <f ca="1">IFERROR(__xludf.DUMMYFUNCTION("PERCENTRANK(FILTER(K:K, $A:$A=$A2203), $K2203)"),0.385)</f>
        <v>0.38500000000000001</v>
      </c>
      <c r="AZ2203" s="13">
        <f ca="1">IFERROR(__xludf.DUMMYFUNCTION("PERCENTRANK(FILTER(I:I, $A:$A=$A2203), $I2203)"),0.092)</f>
        <v>9.1999999999999998E-2</v>
      </c>
      <c r="BA2203" s="12">
        <f ca="1">IFERROR(__xludf.DUMMYFUNCTION("PERCENTRANK(FILTER(AI:AI, $A:$A=$A2203), $AI2203)"),0.396)</f>
        <v>0.39600000000000002</v>
      </c>
      <c r="BB2203" s="13">
        <f ca="1">IFERROR(__xludf.DUMMYFUNCTION("PERCENTRANK(FILTER(AT:AT, $A:$A=$A2203), $AT2203)"),0.127)</f>
        <v>0.127</v>
      </c>
      <c r="BC2203" s="13">
        <f ca="1">IFERROR(__xludf.DUMMYFUNCTION("PERCENTRANK(FILTER(AU:AU, $A:$A=$A2203), $AU2203)"),0.876)</f>
        <v>0.876</v>
      </c>
      <c r="BM2203" s="9">
        <v>4.0043290000000002E-2</v>
      </c>
      <c r="BN2203" s="9">
        <v>4.7358490000000003E-2</v>
      </c>
      <c r="BO2203" s="9">
        <v>1.9041096</v>
      </c>
      <c r="BP2203" s="9">
        <v>15.917809</v>
      </c>
      <c r="BQ2203" s="9">
        <v>0.69995284000000002</v>
      </c>
      <c r="BR2203" s="9">
        <v>2.4150944000000001</v>
      </c>
      <c r="BS2203" s="9">
        <v>7.9576596999999998</v>
      </c>
      <c r="BT2203" s="9">
        <v>7.1583303999999996</v>
      </c>
      <c r="BU2203" s="9">
        <v>1.8507152</v>
      </c>
      <c r="BV2203" s="9">
        <v>3.1664302000000002</v>
      </c>
      <c r="BW2203" s="9">
        <v>12.681711</v>
      </c>
      <c r="BX2203" s="9">
        <v>6.5872029999999997</v>
      </c>
      <c r="BY2203" s="9">
        <v>7.8113190000000001</v>
      </c>
      <c r="BZ2203" s="9">
        <v>5.0991917000000004</v>
      </c>
      <c r="CA2203" s="9">
        <v>50.829599999999999</v>
      </c>
      <c r="CB2203" s="9">
        <v>80.895300000000006</v>
      </c>
      <c r="CC2203" s="9">
        <v>56.298229999999997</v>
      </c>
      <c r="CD2203" s="9">
        <v>87.284649999999999</v>
      </c>
    </row>
    <row r="2204" spans="1:82" ht="15.75" hidden="1" customHeight="1" x14ac:dyDescent="0.2">
      <c r="A2204" s="9" t="s">
        <v>81</v>
      </c>
      <c r="B2204" s="9" t="s">
        <v>5205</v>
      </c>
      <c r="C2204" s="9">
        <v>4796</v>
      </c>
      <c r="D2204" s="9">
        <v>77</v>
      </c>
      <c r="E2204" s="9">
        <v>113.456425731831</v>
      </c>
      <c r="F2204" s="9">
        <v>203</v>
      </c>
      <c r="G2204" s="9">
        <v>169.81357</v>
      </c>
      <c r="H2204" s="9">
        <v>65</v>
      </c>
      <c r="I2204" s="10">
        <v>1.08222130298739E-4</v>
      </c>
      <c r="J2204" s="9">
        <v>0.20463359018444299</v>
      </c>
      <c r="K2204" s="9">
        <v>9.4614927503297405E-2</v>
      </c>
      <c r="L2204" s="11">
        <v>1.6383536043922201E-5</v>
      </c>
      <c r="M2204" s="11">
        <v>5.74118429024968E-5</v>
      </c>
      <c r="N2204" s="9">
        <v>0.37931034482758602</v>
      </c>
      <c r="O2204" s="9">
        <v>0.66812344261467305</v>
      </c>
      <c r="P2204" s="9" t="s">
        <v>5206</v>
      </c>
      <c r="Q2204" s="9">
        <v>103381102</v>
      </c>
      <c r="R2204" s="9" t="s">
        <v>5207</v>
      </c>
      <c r="S2204" s="9">
        <v>1462</v>
      </c>
      <c r="T2204" s="9">
        <v>40.667295610634099</v>
      </c>
      <c r="U2204" s="9">
        <v>-122.634108142912</v>
      </c>
      <c r="V2204" s="9">
        <v>59</v>
      </c>
      <c r="W2204" s="9">
        <v>47</v>
      </c>
      <c r="X2204" s="9">
        <v>17366.656501899601</v>
      </c>
      <c r="Z2204" s="9">
        <v>16468.378097102301</v>
      </c>
      <c r="AB2204" s="9">
        <v>898.278404797235</v>
      </c>
      <c r="AC2204" s="9">
        <v>14444.9129147207</v>
      </c>
      <c r="AD2204" s="9">
        <v>690.49353775962197</v>
      </c>
      <c r="AE2204" s="9">
        <v>3.7317697886622898E-3</v>
      </c>
      <c r="AF2204" s="9">
        <v>7.03443846941809E-3</v>
      </c>
      <c r="AG2204" s="9">
        <v>2209</v>
      </c>
      <c r="AH2204" s="9">
        <v>10.67107</v>
      </c>
      <c r="AI2204" s="9">
        <v>38.005226</v>
      </c>
      <c r="AJ2204" s="9">
        <v>2.0274725</v>
      </c>
      <c r="AK2204" s="9">
        <v>2.2114305000000001</v>
      </c>
      <c r="AL2204" s="9">
        <v>6.3158630000000002</v>
      </c>
      <c r="AM2204" s="9">
        <v>-0.89668703000000005</v>
      </c>
      <c r="AN2204" s="9">
        <v>2.3076923000000002E-3</v>
      </c>
      <c r="AO2204" s="9">
        <v>5.4574660000000002E-3</v>
      </c>
      <c r="AP2204" s="9">
        <v>3.5715034000000001</v>
      </c>
      <c r="AQ2204" s="9">
        <v>296.51355000000001</v>
      </c>
      <c r="AR2204" s="9">
        <v>48.331245000000003</v>
      </c>
      <c r="AS2204" s="9">
        <v>33.399982000000001</v>
      </c>
      <c r="AT2204" s="9">
        <v>1.4673223</v>
      </c>
      <c r="AU2204" s="9">
        <v>11.950899</v>
      </c>
      <c r="AV2204" s="9">
        <v>14.248303999999999</v>
      </c>
      <c r="AW2204" s="9">
        <v>1.7114844</v>
      </c>
      <c r="AX2204" s="12">
        <f ca="1">IFERROR(__xludf.DUMMYFUNCTION("1-(PERCENTRANK(FILTER(AG:AG, $A:$A=$A2204), $AG2204))"),0.233999999999999)</f>
        <v>0.23399999999999899</v>
      </c>
      <c r="AY2204" s="13">
        <f ca="1">IFERROR(__xludf.DUMMYFUNCTION("PERCENTRANK(FILTER(K:K, $A:$A=$A2204), $K2204)"),0.051)</f>
        <v>5.0999999999999997E-2</v>
      </c>
      <c r="AZ2204" s="13">
        <f ca="1">IFERROR(__xludf.DUMMYFUNCTION("PERCENTRANK(FILTER(I:I, $A:$A=$A2204), $I2204)"),0.832)</f>
        <v>0.83199999999999996</v>
      </c>
      <c r="BA2204" s="12">
        <f ca="1">IFERROR(__xludf.DUMMYFUNCTION("PERCENTRANK(FILTER(AI:AI, $A:$A=$A2204), $AI2204)"),0.986)</f>
        <v>0.98599999999999999</v>
      </c>
      <c r="BB2204" s="13">
        <f ca="1">IFERROR(__xludf.DUMMYFUNCTION("PERCENTRANK(FILTER(AT:AT, $A:$A=$A2204), $AT2204)"),0.685)</f>
        <v>0.68500000000000005</v>
      </c>
      <c r="BC2204" s="13">
        <f ca="1">IFERROR(__xludf.DUMMYFUNCTION("PERCENTRANK(FILTER(AU:AU, $A:$A=$A2204), $AU2204)"),0.243)</f>
        <v>0.24299999999999999</v>
      </c>
      <c r="BM2204" s="9">
        <v>0.17648428999999999</v>
      </c>
      <c r="BN2204" s="9">
        <v>1.5202722E-2</v>
      </c>
      <c r="BO2204" s="9">
        <v>1.7254902000000001</v>
      </c>
      <c r="BP2204" s="9">
        <v>11.705882000000001</v>
      </c>
      <c r="BQ2204" s="9">
        <v>0.75115379999999998</v>
      </c>
      <c r="BR2204" s="9">
        <v>1.1153846000000001</v>
      </c>
      <c r="BS2204" s="9">
        <v>9.8941490000000005</v>
      </c>
      <c r="BT2204" s="9">
        <v>6.9594550000000002</v>
      </c>
      <c r="BU2204" s="9">
        <v>2.7082012</v>
      </c>
      <c r="BV2204" s="9">
        <v>4.8094409999999996</v>
      </c>
      <c r="BW2204" s="9">
        <v>11.448558999999999</v>
      </c>
      <c r="BX2204" s="9">
        <v>5.5327000000000002</v>
      </c>
      <c r="BY2204" s="9">
        <v>7.0283027000000002</v>
      </c>
      <c r="BZ2204" s="9">
        <v>3.9333095999999999</v>
      </c>
      <c r="CA2204" s="9">
        <v>58.109389999999998</v>
      </c>
      <c r="CB2204" s="9">
        <v>80.898780000000002</v>
      </c>
      <c r="CC2204" s="9">
        <v>61.48856</v>
      </c>
      <c r="CD2204" s="9">
        <v>95.512855999999999</v>
      </c>
    </row>
    <row r="2205" spans="1:82" ht="15.75" hidden="1" customHeight="1" x14ac:dyDescent="0.2">
      <c r="A2205" s="9" t="s">
        <v>77</v>
      </c>
      <c r="B2205" s="9" t="s">
        <v>5208</v>
      </c>
      <c r="C2205" s="9">
        <v>6406</v>
      </c>
      <c r="D2205" s="9">
        <v>384</v>
      </c>
      <c r="E2205" s="9">
        <v>476.02272487742903</v>
      </c>
      <c r="F2205" s="9">
        <v>754</v>
      </c>
      <c r="G2205" s="9">
        <v>644.79254000000003</v>
      </c>
      <c r="H2205" s="9">
        <v>99</v>
      </c>
      <c r="I2205" s="16">
        <v>4.1130171051220098E-5</v>
      </c>
      <c r="J2205" s="9">
        <v>0.474194301779644</v>
      </c>
      <c r="K2205" s="9">
        <v>2.2254064243139702</v>
      </c>
      <c r="L2205" s="11">
        <v>1.69662353035776E-5</v>
      </c>
      <c r="M2205" s="11">
        <v>5.7334283718776097E-5</v>
      </c>
      <c r="N2205" s="9">
        <v>0.50928381962864699</v>
      </c>
      <c r="O2205" s="9">
        <v>0.73825718232900195</v>
      </c>
      <c r="P2205" s="9" t="s">
        <v>5209</v>
      </c>
      <c r="Q2205" s="9">
        <v>42771114</v>
      </c>
      <c r="R2205" s="9" t="s">
        <v>2065</v>
      </c>
      <c r="S2205" s="9">
        <v>3606</v>
      </c>
      <c r="T2205" s="9">
        <v>39.131600227352102</v>
      </c>
      <c r="U2205" s="9">
        <v>-123.16606066280001</v>
      </c>
      <c r="V2205" s="9">
        <v>186</v>
      </c>
      <c r="W2205" s="9">
        <v>273</v>
      </c>
      <c r="X2205" s="9">
        <v>37494.155722432901</v>
      </c>
      <c r="Z2205" s="9">
        <v>26641.145416260999</v>
      </c>
      <c r="AB2205" s="9">
        <v>10853.0103061718</v>
      </c>
      <c r="AC2205" s="9">
        <v>16376.854641374401</v>
      </c>
      <c r="AD2205" s="9">
        <v>4955.8970682027402</v>
      </c>
      <c r="AE2205" s="9">
        <v>5.6760940881588296E-3</v>
      </c>
      <c r="AF2205" s="9">
        <v>4.0718869340707897E-3</v>
      </c>
      <c r="AG2205" s="9">
        <v>2210</v>
      </c>
      <c r="AH2205" s="9">
        <v>5.4919476999999999</v>
      </c>
      <c r="AI2205" s="9">
        <v>11.136796</v>
      </c>
      <c r="AJ2205" s="9">
        <v>2</v>
      </c>
      <c r="AK2205" s="9">
        <v>2.4068450000000001</v>
      </c>
      <c r="AL2205" s="9">
        <v>6.7212763000000004</v>
      </c>
      <c r="AM2205" s="9">
        <v>-0.31239653000000001</v>
      </c>
      <c r="AN2205" s="9">
        <v>3.6036037E-2</v>
      </c>
      <c r="AO2205" s="9">
        <v>6.1942769999999998E-3</v>
      </c>
      <c r="AP2205" s="9">
        <v>2.8240607</v>
      </c>
      <c r="AQ2205" s="9">
        <v>295.02249999999998</v>
      </c>
      <c r="AR2205" s="9">
        <v>41.187885000000001</v>
      </c>
      <c r="AS2205" s="9">
        <v>44.371740000000003</v>
      </c>
      <c r="AT2205" s="9">
        <v>1.1318203</v>
      </c>
      <c r="AU2205" s="9">
        <v>13.684782</v>
      </c>
      <c r="AV2205" s="9">
        <v>15.777372</v>
      </c>
      <c r="AW2205" s="9">
        <v>1.1151613</v>
      </c>
      <c r="AX2205" s="12">
        <f ca="1">IFERROR(__xludf.DUMMYFUNCTION("1-(PERCENTRANK(FILTER(AG:AG, $A:$A=$A2205), $AG2205))"),0.0729999999999999)</f>
        <v>7.2999999999999898E-2</v>
      </c>
      <c r="AY2205" s="13">
        <f ca="1">IFERROR(__xludf.DUMMYFUNCTION("PERCENTRANK(FILTER(K:K, $A:$A=$A2205), $K2205)"),0.297)</f>
        <v>0.29699999999999999</v>
      </c>
      <c r="AZ2205" s="13">
        <f ca="1">IFERROR(__xludf.DUMMYFUNCTION("PERCENTRANK(FILTER(I:I, $A:$A=$A2205), $I2205)"),0.019)</f>
        <v>1.9E-2</v>
      </c>
      <c r="BA2205" s="12">
        <f ca="1">IFERROR(__xludf.DUMMYFUNCTION("PERCENTRANK(FILTER(AI:AI, $A:$A=$A2205), $AI2205)"),0.265)</f>
        <v>0.26500000000000001</v>
      </c>
      <c r="BB2205" s="13">
        <f ca="1">IFERROR(__xludf.DUMMYFUNCTION("PERCENTRANK(FILTER(AT:AT, $A:$A=$A2205), $AT2205)"),0.747)</f>
        <v>0.747</v>
      </c>
      <c r="BC2205" s="13">
        <f ca="1">IFERROR(__xludf.DUMMYFUNCTION("PERCENTRANK(FILTER(AU:AU, $A:$A=$A2205), $AU2205)"),0.09)</f>
        <v>0.09</v>
      </c>
      <c r="BM2205" s="9">
        <v>0.12695543000000001</v>
      </c>
      <c r="BN2205" s="9">
        <v>5.5675674000000001E-2</v>
      </c>
      <c r="BO2205" s="9">
        <v>2.2804878</v>
      </c>
      <c r="BP2205" s="9">
        <v>16.012195999999999</v>
      </c>
      <c r="BQ2205" s="9">
        <v>1.2417117</v>
      </c>
      <c r="BR2205" s="9">
        <v>3.3963964</v>
      </c>
      <c r="BS2205" s="9">
        <v>14.555527</v>
      </c>
      <c r="BT2205" s="9">
        <v>12.243922</v>
      </c>
      <c r="BU2205" s="9">
        <v>2.303544</v>
      </c>
      <c r="BV2205" s="9">
        <v>4.0280895000000001</v>
      </c>
      <c r="BW2205" s="9">
        <v>13.41315</v>
      </c>
      <c r="BX2205" s="9">
        <v>6.7866206</v>
      </c>
      <c r="BY2205" s="9">
        <v>7.5725746000000003</v>
      </c>
      <c r="BZ2205" s="9">
        <v>4.0348715999999998</v>
      </c>
      <c r="CA2205" s="9">
        <v>77.507400000000004</v>
      </c>
      <c r="CB2205" s="9">
        <v>121.30894000000001</v>
      </c>
      <c r="CC2205" s="9">
        <v>51.844912999999998</v>
      </c>
      <c r="CD2205" s="9">
        <v>88.099649999999997</v>
      </c>
    </row>
    <row r="2206" spans="1:82" ht="15.75" hidden="1" customHeight="1" x14ac:dyDescent="0.2">
      <c r="A2206" s="9" t="s">
        <v>113</v>
      </c>
      <c r="B2206" s="9">
        <v>693441</v>
      </c>
      <c r="C2206" s="9">
        <v>5760</v>
      </c>
      <c r="D2206" s="9">
        <v>23</v>
      </c>
      <c r="E2206" s="9">
        <v>64.105268935127199</v>
      </c>
      <c r="F2206" s="9">
        <v>1254</v>
      </c>
      <c r="G2206" s="9">
        <v>604.93370000000004</v>
      </c>
      <c r="H2206" s="9">
        <v>63</v>
      </c>
      <c r="I2206" s="16">
        <v>2.0241553379997199E-5</v>
      </c>
      <c r="J2206" s="9">
        <v>3.7817662711383003E-2</v>
      </c>
      <c r="K2206" s="9">
        <v>6.0962644043790402</v>
      </c>
      <c r="L2206" s="11">
        <v>7.6548823847919102E-7</v>
      </c>
      <c r="M2206" s="11">
        <v>5.7228173256347503E-5</v>
      </c>
      <c r="N2206" s="9">
        <v>1.8341307814991999E-2</v>
      </c>
      <c r="O2206" s="9">
        <v>0.10597073242677101</v>
      </c>
      <c r="P2206" s="9" t="s">
        <v>5210</v>
      </c>
      <c r="Q2206" s="9">
        <v>162831702</v>
      </c>
      <c r="R2206" s="9" t="s">
        <v>281</v>
      </c>
      <c r="S2206" s="9">
        <v>693441</v>
      </c>
      <c r="T2206" s="9">
        <v>38.187667764896098</v>
      </c>
      <c r="U2206" s="9">
        <v>-120.002824423115</v>
      </c>
      <c r="V2206" s="9">
        <v>111</v>
      </c>
      <c r="W2206" s="9">
        <v>288</v>
      </c>
      <c r="X2206" s="9">
        <v>14065.8802646115</v>
      </c>
      <c r="Z2206" s="9">
        <v>6840.8929041943002</v>
      </c>
      <c r="AB2206" s="9">
        <v>7224.9873604172699</v>
      </c>
      <c r="AC2206" s="9">
        <v>6840.8929041943002</v>
      </c>
      <c r="AD2206" s="9">
        <v>7224.9873604172699</v>
      </c>
      <c r="AE2206" s="9">
        <v>3.6053749151498901E-3</v>
      </c>
      <c r="AF2206" s="9">
        <v>1.27521786293982E-3</v>
      </c>
      <c r="AG2206" s="9">
        <v>2211</v>
      </c>
      <c r="AH2206" s="9">
        <v>11.596055</v>
      </c>
      <c r="AI2206" s="9">
        <v>30.357520000000001</v>
      </c>
      <c r="AJ2206" s="9">
        <v>3</v>
      </c>
      <c r="AK2206" s="9">
        <v>2.5022886</v>
      </c>
      <c r="AL2206" s="9">
        <v>5.5817313000000004</v>
      </c>
      <c r="AM2206" s="9">
        <v>-0.86225647000000005</v>
      </c>
      <c r="AN2206" s="9">
        <v>6.7763160000000003E-2</v>
      </c>
      <c r="AO2206" s="9">
        <v>4.4440254999999996E-3</v>
      </c>
      <c r="AP2206" s="9">
        <v>2.9591188000000002</v>
      </c>
      <c r="AQ2206" s="9">
        <v>291.23104999999998</v>
      </c>
      <c r="AR2206" s="9">
        <v>50.275042999999997</v>
      </c>
      <c r="AS2206" s="9">
        <v>36.623055000000001</v>
      </c>
      <c r="AT2206" s="9">
        <v>1.0303099</v>
      </c>
      <c r="AU2206" s="9">
        <v>11.185725</v>
      </c>
      <c r="AV2206" s="9">
        <v>13.097398999999999</v>
      </c>
      <c r="AW2206" s="9">
        <v>2.3412723999999998</v>
      </c>
      <c r="AX2206" s="12">
        <f ca="1">IFERROR(__xludf.DUMMYFUNCTION("1-(PERCENTRANK(FILTER(AG:AG, $A:$A=$A2206), $AG2206))"),0.149)</f>
        <v>0.14899999999999999</v>
      </c>
      <c r="AY2206" s="13">
        <f ca="1">IFERROR(__xludf.DUMMYFUNCTION("PERCENTRANK(FILTER(K:K, $A:$A=$A2206), $K2206)"),0.285)</f>
        <v>0.28499999999999998</v>
      </c>
      <c r="AZ2206" s="13">
        <f ca="1">IFERROR(__xludf.DUMMYFUNCTION("PERCENTRANK(FILTER(I:I, $A:$A=$A2206), $I2206)"),0.149)</f>
        <v>0.14899999999999999</v>
      </c>
      <c r="BA2206" s="12">
        <f ca="1">IFERROR(__xludf.DUMMYFUNCTION("PERCENTRANK(FILTER(AI:AI, $A:$A=$A2206), $AI2206)"),0.973)</f>
        <v>0.97299999999999998</v>
      </c>
      <c r="BB2206" s="13">
        <f ca="1">IFERROR(__xludf.DUMMYFUNCTION("PERCENTRANK(FILTER(AT:AT, $A:$A=$A2206), $AT2206)"),0.069)</f>
        <v>6.9000000000000006E-2</v>
      </c>
      <c r="BC2206" s="13">
        <f ca="1">IFERROR(__xludf.DUMMYFUNCTION("PERCENTRANK(FILTER(AU:AU, $A:$A=$A2206), $AU2206)"),0.231)</f>
        <v>0.23100000000000001</v>
      </c>
      <c r="BM2206" s="9">
        <v>7.4898906000000001E-2</v>
      </c>
      <c r="BN2206" s="9">
        <v>2.8684210000000002E-2</v>
      </c>
      <c r="BO2206" s="9">
        <v>5.4029850000000001</v>
      </c>
      <c r="BP2206" s="9">
        <v>19.611940000000001</v>
      </c>
      <c r="BQ2206" s="9">
        <v>0.52842104000000001</v>
      </c>
      <c r="BR2206" s="9">
        <v>16.5</v>
      </c>
      <c r="BS2206" s="9">
        <v>13.198876</v>
      </c>
      <c r="BT2206" s="9">
        <v>11.292445000000001</v>
      </c>
      <c r="BU2206" s="9">
        <v>1.7296659999999999</v>
      </c>
      <c r="BV2206" s="9">
        <v>2.7748137000000002</v>
      </c>
      <c r="BW2206" s="9">
        <v>10.645906999999999</v>
      </c>
      <c r="BX2206" s="9">
        <v>6.1039519999999996</v>
      </c>
      <c r="BY2206" s="9">
        <v>6.0453799999999998</v>
      </c>
      <c r="BZ2206" s="9">
        <v>4.5122330000000002</v>
      </c>
      <c r="CA2206" s="9">
        <v>67.707115000000002</v>
      </c>
      <c r="CB2206" s="9">
        <v>90.657523999999995</v>
      </c>
      <c r="CC2206" s="9">
        <v>65.924940000000007</v>
      </c>
      <c r="CD2206" s="9">
        <v>90.178229999999999</v>
      </c>
    </row>
    <row r="2207" spans="1:82" ht="15.75" customHeight="1" x14ac:dyDescent="0.2">
      <c r="A2207" s="9" t="s">
        <v>73</v>
      </c>
      <c r="B2207" s="9" t="s">
        <v>4048</v>
      </c>
      <c r="C2207" s="9">
        <v>133</v>
      </c>
      <c r="D2207" s="9">
        <v>282</v>
      </c>
      <c r="E2207" s="9">
        <v>616.88967010301701</v>
      </c>
      <c r="F2207" s="9">
        <v>1399</v>
      </c>
      <c r="G2207" s="9">
        <v>1005.4073</v>
      </c>
      <c r="H2207" s="9">
        <v>334</v>
      </c>
      <c r="I2207" s="16">
        <v>5.1532558490599498E-5</v>
      </c>
      <c r="J2207" s="9">
        <v>372.44719014753201</v>
      </c>
      <c r="K2207" s="9">
        <v>16.654359125524699</v>
      </c>
      <c r="L2207" s="9">
        <v>1.4768225050375901E-2</v>
      </c>
      <c r="M2207" s="9">
        <v>4.2478287284548801E-4</v>
      </c>
      <c r="N2207" s="9">
        <v>0.20157255182273001</v>
      </c>
      <c r="O2207" s="9">
        <v>0.61357191032206204</v>
      </c>
      <c r="P2207" s="9" t="s">
        <v>4049</v>
      </c>
      <c r="Q2207" s="9">
        <v>153612103</v>
      </c>
      <c r="R2207" s="9" t="s">
        <v>4050</v>
      </c>
      <c r="S2207" s="9">
        <v>19572</v>
      </c>
      <c r="T2207" s="9">
        <v>38.6041017099759</v>
      </c>
      <c r="U2207" s="9">
        <v>-121.055297935224</v>
      </c>
      <c r="V2207" s="9">
        <v>425</v>
      </c>
      <c r="W2207" s="9">
        <v>304</v>
      </c>
      <c r="X2207" s="9">
        <v>99924.984975362706</v>
      </c>
      <c r="Y2207" s="15">
        <f>X2207/1609.34</f>
        <v>62.090661373831949</v>
      </c>
      <c r="Z2207" s="9">
        <v>69572.929918499896</v>
      </c>
      <c r="AA2207" s="15">
        <f>Z2207/1609.34</f>
        <v>43.230721860203502</v>
      </c>
      <c r="AB2207" s="9">
        <v>30352.055056862799</v>
      </c>
      <c r="AC2207" s="9">
        <v>49656.791161515401</v>
      </c>
      <c r="AD2207" s="9">
        <v>24741.729964512899</v>
      </c>
      <c r="AE2207" s="9">
        <v>0.14187747953039301</v>
      </c>
      <c r="AF2207" s="9">
        <v>1.7211874535860198E-2</v>
      </c>
      <c r="AG2207" s="9">
        <v>889</v>
      </c>
      <c r="AH2207" s="9">
        <v>1.227279</v>
      </c>
      <c r="AI2207" s="9">
        <v>4.16364</v>
      </c>
      <c r="AJ2207" s="9">
        <v>2.6610643999999999</v>
      </c>
      <c r="AK2207" s="9">
        <v>2.1908116</v>
      </c>
      <c r="AL2207" s="9">
        <v>5.6237225999999998</v>
      </c>
      <c r="AM2207" s="9">
        <v>0.41394483999999998</v>
      </c>
      <c r="AN2207" s="9">
        <v>2.1414565E-2</v>
      </c>
      <c r="AO2207" s="9">
        <v>6.3587636999999997E-3</v>
      </c>
      <c r="AP2207" s="9">
        <v>2.0924828</v>
      </c>
      <c r="AQ2207" s="9">
        <v>297.51889999999997</v>
      </c>
      <c r="AR2207" s="9">
        <v>45.777180000000001</v>
      </c>
      <c r="AS2207" s="9">
        <v>33.083046000000003</v>
      </c>
      <c r="AT2207" s="9">
        <v>1.3542160000000001</v>
      </c>
      <c r="AU2207" s="9">
        <v>12.712521000000001</v>
      </c>
      <c r="AV2207" s="9">
        <v>14.263852</v>
      </c>
      <c r="AW2207" s="9">
        <v>0.69029737000000002</v>
      </c>
      <c r="AX2207" s="12">
        <f ca="1">IFERROR(__xludf.DUMMYFUNCTION("1-(PERCENTRANK(FILTER(AG:AG, $A:$A=$A1683), $AG1683))"),0.437)</f>
        <v>0.437</v>
      </c>
      <c r="AY2207" s="13">
        <f ca="1">IFERROR(__xludf.DUMMYFUNCTION("PERCENTRANK(FILTER(K:K, $A:$A=$A1683), $K1683)"),0.569)</f>
        <v>0.56899999999999995</v>
      </c>
      <c r="AZ2207" s="13">
        <f ca="1">IFERROR(__xludf.DUMMYFUNCTION("PERCENTRANK(FILTER(I:I, $A:$A=$A1683), $I1683)"),0.207)</f>
        <v>0.20699999999999999</v>
      </c>
      <c r="BA2207" s="12">
        <f ca="1">IFERROR(__xludf.DUMMYFUNCTION("PERCENTRANK(FILTER(AI:AI, $A:$A=$A1683), $AI1683)"),0.076)</f>
        <v>7.5999999999999998E-2</v>
      </c>
      <c r="BB2207" s="13">
        <f ca="1">IFERROR(__xludf.DUMMYFUNCTION("PERCENTRANK(FILTER(AT:AT, $A:$A=$A1683), $AT1683)"),0.912)</f>
        <v>0.91200000000000003</v>
      </c>
      <c r="BC2207" s="13">
        <f ca="1">IFERROR(__xludf.DUMMYFUNCTION("PERCENTRANK(FILTER(AU:AU, $A:$A=$A1683), $AU1683)"),0.78)</f>
        <v>0.78</v>
      </c>
      <c r="BM2207" s="9">
        <v>7.6916575000000001E-2</v>
      </c>
      <c r="BN2207" s="9">
        <v>4.2562500000000003E-2</v>
      </c>
      <c r="BO2207" s="9">
        <v>2.2666667</v>
      </c>
      <c r="BP2207" s="9">
        <v>17.62857</v>
      </c>
      <c r="BQ2207" s="9">
        <v>5.1703124000000003</v>
      </c>
      <c r="BR2207" s="9">
        <v>5.7625000000000002</v>
      </c>
      <c r="BS2207" s="9">
        <v>8.2036060000000006</v>
      </c>
      <c r="BT2207" s="9">
        <v>6.4149070000000004</v>
      </c>
      <c r="BU2207" s="9">
        <v>2.3088142999999999</v>
      </c>
      <c r="BV2207" s="9">
        <v>4.0971637000000003</v>
      </c>
      <c r="BW2207" s="9">
        <v>12.306169000000001</v>
      </c>
      <c r="BX2207" s="9">
        <v>5.5725990000000003</v>
      </c>
      <c r="BY2207" s="9">
        <v>8.2650229999999993</v>
      </c>
      <c r="BZ2207" s="9">
        <v>3.8465161000000001</v>
      </c>
      <c r="CA2207" s="9">
        <v>55.135742</v>
      </c>
      <c r="CB2207" s="9">
        <v>91.046300000000002</v>
      </c>
      <c r="CC2207" s="9">
        <v>55.986187000000001</v>
      </c>
      <c r="CD2207" s="9">
        <v>94.359375</v>
      </c>
    </row>
    <row r="2208" spans="1:82" ht="15.75" hidden="1" customHeight="1" x14ac:dyDescent="0.2">
      <c r="A2208" s="9" t="s">
        <v>81</v>
      </c>
      <c r="B2208" s="9" t="s">
        <v>5213</v>
      </c>
      <c r="C2208" s="9">
        <v>7739</v>
      </c>
      <c r="D2208" s="9">
        <v>0</v>
      </c>
      <c r="E2208" s="9">
        <v>0</v>
      </c>
      <c r="F2208" s="9">
        <v>3</v>
      </c>
      <c r="G2208" s="9">
        <v>0.64491343000000001</v>
      </c>
      <c r="H2208" s="9">
        <v>3</v>
      </c>
      <c r="I2208" s="16">
        <v>1.8944013087699802E-5</v>
      </c>
      <c r="J2208" s="9">
        <v>2.4553851459633398</v>
      </c>
      <c r="K2208" s="9">
        <v>7.2672991752624503</v>
      </c>
      <c r="L2208" s="11">
        <v>4.6501505615352003E-5</v>
      </c>
      <c r="M2208" s="11">
        <v>5.7169102243884997E-5</v>
      </c>
      <c r="N2208" s="9">
        <v>0</v>
      </c>
      <c r="O2208" s="9">
        <v>0</v>
      </c>
      <c r="P2208" s="9" t="s">
        <v>5214</v>
      </c>
      <c r="Q2208" s="9">
        <v>103331102</v>
      </c>
      <c r="R2208" s="9" t="s">
        <v>2884</v>
      </c>
      <c r="S2208" s="9">
        <v>1900</v>
      </c>
      <c r="T2208" s="9">
        <v>39.942871362844699</v>
      </c>
      <c r="U2208" s="9">
        <v>-122.217654391807</v>
      </c>
      <c r="V2208" s="9">
        <v>151</v>
      </c>
      <c r="W2208" s="9">
        <v>87</v>
      </c>
      <c r="X2208" s="9">
        <v>37849.925573655797</v>
      </c>
      <c r="Z2208" s="9">
        <v>29783.495704788402</v>
      </c>
      <c r="AB2208" s="9">
        <v>8066.4298688673298</v>
      </c>
      <c r="AC2208" s="9">
        <v>3377.7596862120899</v>
      </c>
      <c r="AD2208" s="9">
        <v>143.23439389745599</v>
      </c>
      <c r="AE2208" s="9">
        <v>1.7150730673165499E-4</v>
      </c>
      <c r="AF2208" s="11">
        <v>5.6832039263099398E-5</v>
      </c>
      <c r="AG2208" s="9">
        <v>2213</v>
      </c>
      <c r="AH2208" s="9">
        <v>0.68741770000000002</v>
      </c>
      <c r="AI2208" s="9">
        <v>1.8135787000000001</v>
      </c>
      <c r="AJ2208" s="9">
        <v>2</v>
      </c>
      <c r="AK2208" s="9">
        <v>2.9140953999999999</v>
      </c>
      <c r="AL2208" s="9">
        <v>9.7858169999999998</v>
      </c>
      <c r="AM2208" s="9">
        <v>1.0559957</v>
      </c>
      <c r="AN2208" s="9">
        <v>1.1111111E-2</v>
      </c>
      <c r="AO2208" s="9">
        <v>6.3490200000000004E-3</v>
      </c>
      <c r="AP2208" s="9">
        <v>1.4663846</v>
      </c>
      <c r="AQ2208" s="9">
        <v>298.15300000000002</v>
      </c>
      <c r="AR2208" s="9">
        <v>48.686058000000003</v>
      </c>
      <c r="AS2208" s="9">
        <v>40.043799999999997</v>
      </c>
      <c r="AT2208" s="9">
        <v>1.5075791000000001</v>
      </c>
      <c r="AU2208" s="9">
        <v>12.36229</v>
      </c>
      <c r="AV2208" s="9">
        <v>13.719854</v>
      </c>
      <c r="AW2208" s="9">
        <v>0.91809004999999999</v>
      </c>
      <c r="AX2208" s="12">
        <f ca="1">IFERROR(__xludf.DUMMYFUNCTION("1-(PERCENTRANK(FILTER(AG:AG, $A:$A=$A2208), $AG2208))"),0.230999999999999)</f>
        <v>0.23099999999999901</v>
      </c>
      <c r="AY2208" s="13">
        <f ca="1">IFERROR(__xludf.DUMMYFUNCTION("PERCENTRANK(FILTER(K:K, $A:$A=$A2208), $K2208)"),0.37)</f>
        <v>0.37</v>
      </c>
      <c r="AZ2208" s="13">
        <f ca="1">IFERROR(__xludf.DUMMYFUNCTION("PERCENTRANK(FILTER(I:I, $A:$A=$A2208), $I2208)"),0.145)</f>
        <v>0.14499999999999999</v>
      </c>
      <c r="BA2208" s="12">
        <f ca="1">IFERROR(__xludf.DUMMYFUNCTION("PERCENTRANK(FILTER(AI:AI, $A:$A=$A2208), $AI2208)"),0)</f>
        <v>0</v>
      </c>
      <c r="BB2208" s="13">
        <f ca="1">IFERROR(__xludf.DUMMYFUNCTION("PERCENTRANK(FILTER(AT:AT, $A:$A=$A2208), $AT2208)"),0.708)</f>
        <v>0.70799999999999996</v>
      </c>
      <c r="BC2208" s="13">
        <f ca="1">IFERROR(__xludf.DUMMYFUNCTION("PERCENTRANK(FILTER(AU:AU, $A:$A=$A2208), $AU2208)"),0.581)</f>
        <v>0.58099999999999996</v>
      </c>
      <c r="BM2208" s="9">
        <v>2.3026936000000001E-2</v>
      </c>
      <c r="BN2208" s="9">
        <v>0.01</v>
      </c>
      <c r="BO2208" s="9">
        <v>1.65</v>
      </c>
      <c r="BP2208" s="9">
        <v>10.95</v>
      </c>
      <c r="BQ2208" s="9">
        <v>2.0833333999999998E-2</v>
      </c>
      <c r="BR2208" s="9">
        <v>8.3333335999999994E-2</v>
      </c>
      <c r="BS2208" s="9">
        <v>13.597319000000001</v>
      </c>
      <c r="BT2208" s="9">
        <v>10.195076</v>
      </c>
      <c r="BU2208" s="9">
        <v>2.9409008000000001</v>
      </c>
      <c r="BV2208" s="9">
        <v>4.6530155999999998</v>
      </c>
      <c r="BW2208" s="9">
        <v>11.038519000000001</v>
      </c>
      <c r="BX2208" s="9">
        <v>6.1658277999999997</v>
      </c>
      <c r="BY2208" s="9">
        <v>7.3636637</v>
      </c>
      <c r="BZ2208" s="9">
        <v>4.5756196999999998</v>
      </c>
      <c r="CA2208" s="9">
        <v>76.964830000000006</v>
      </c>
      <c r="CB2208" s="9">
        <v>108.1557</v>
      </c>
      <c r="CC2208" s="9">
        <v>62.227783000000002</v>
      </c>
      <c r="CD2208" s="9">
        <v>90.556709999999995</v>
      </c>
    </row>
    <row r="2209" spans="1:82" ht="15.75" hidden="1" customHeight="1" x14ac:dyDescent="0.2">
      <c r="A2209" s="9" t="s">
        <v>113</v>
      </c>
      <c r="B2209" s="9" t="s">
        <v>5215</v>
      </c>
      <c r="C2209" s="9">
        <v>6605</v>
      </c>
      <c r="D2209" s="9">
        <v>1</v>
      </c>
      <c r="E2209" s="9">
        <v>1.2047607147646899</v>
      </c>
      <c r="F2209" s="9">
        <v>13</v>
      </c>
      <c r="G2209" s="9">
        <v>6.4309573000000002</v>
      </c>
      <c r="H2209" s="9">
        <v>3</v>
      </c>
      <c r="I2209" s="16">
        <v>2.31109885741413E-5</v>
      </c>
      <c r="J2209" s="9">
        <v>9.6964343475867203</v>
      </c>
      <c r="K2209" s="9">
        <v>5.3221812248229901</v>
      </c>
      <c r="L2209" s="9">
        <v>2.2730322033762099E-4</v>
      </c>
      <c r="M2209" s="11">
        <v>5.7081700409374499E-5</v>
      </c>
      <c r="N2209" s="9">
        <v>7.69230769230769E-2</v>
      </c>
      <c r="O2209" s="9">
        <v>0.18733769411187801</v>
      </c>
      <c r="P2209" s="9" t="s">
        <v>5216</v>
      </c>
      <c r="Q2209" s="9">
        <v>163881101</v>
      </c>
      <c r="R2209" s="9" t="s">
        <v>1318</v>
      </c>
      <c r="S2209" s="9" t="s">
        <v>98</v>
      </c>
      <c r="T2209" s="9">
        <v>38.373736720316998</v>
      </c>
      <c r="U2209" s="9">
        <v>-120.95745220840401</v>
      </c>
      <c r="V2209" s="9">
        <v>119</v>
      </c>
      <c r="W2209" s="9">
        <v>60</v>
      </c>
      <c r="X2209" s="9">
        <v>30175.882783700599</v>
      </c>
      <c r="Z2209" s="9">
        <v>22553.518895619301</v>
      </c>
      <c r="AB2209" s="9">
        <v>7622.3638880812996</v>
      </c>
      <c r="AC2209" s="9">
        <v>1810.1911057796301</v>
      </c>
      <c r="AD2209" s="9">
        <v>266.54360672410098</v>
      </c>
      <c r="AE2209" s="9">
        <v>1.7124510122812299E-4</v>
      </c>
      <c r="AF2209" s="11">
        <v>6.9332965722423897E-5</v>
      </c>
      <c r="AG2209" s="9">
        <v>2214</v>
      </c>
      <c r="AH2209" s="9">
        <v>1.0317516</v>
      </c>
      <c r="AI2209" s="9">
        <v>4.6650434000000001</v>
      </c>
      <c r="AJ2209" s="9">
        <v>2</v>
      </c>
      <c r="AK2209" s="9">
        <v>1.7651798999999999</v>
      </c>
      <c r="AL2209" s="9">
        <v>5.4302799999999998</v>
      </c>
      <c r="AM2209" s="9">
        <v>-0.83194475999999995</v>
      </c>
      <c r="AN2209" s="9">
        <v>1.9285713999999999E-2</v>
      </c>
      <c r="AO2209" s="9">
        <v>6.6767963999999997E-3</v>
      </c>
      <c r="AP2209" s="9">
        <v>1.5899080999999999</v>
      </c>
      <c r="AQ2209" s="9">
        <v>297.26474000000002</v>
      </c>
      <c r="AR2209" s="9">
        <v>43.352077000000001</v>
      </c>
      <c r="AS2209" s="9">
        <v>30.472715000000001</v>
      </c>
      <c r="AT2209" s="9">
        <v>1.2647358</v>
      </c>
      <c r="AU2209" s="9">
        <v>13.323981</v>
      </c>
      <c r="AV2209" s="9">
        <v>14.664745999999999</v>
      </c>
      <c r="AW2209" s="9">
        <v>8.0480789999999995</v>
      </c>
      <c r="AX2209" s="12">
        <f ca="1">IFERROR(__xludf.DUMMYFUNCTION("1-(PERCENTRANK(FILTER(AG:AG, $A:$A=$A2209), $AG2209))"),0.146)</f>
        <v>0.14599999999999999</v>
      </c>
      <c r="AY2209" s="13">
        <f ca="1">IFERROR(__xludf.DUMMYFUNCTION("PERCENTRANK(FILTER(K:K, $A:$A=$A2209), $K2209)"),0.239)</f>
        <v>0.23899999999999999</v>
      </c>
      <c r="AZ2209" s="13">
        <f ca="1">IFERROR(__xludf.DUMMYFUNCTION("PERCENTRANK(FILTER(I:I, $A:$A=$A2209), $I2209)"),0.173)</f>
        <v>0.17299999999999999</v>
      </c>
      <c r="BA2209" s="12">
        <f ca="1">IFERROR(__xludf.DUMMYFUNCTION("PERCENTRANK(FILTER(AI:AI, $A:$A=$A2209), $AI2209)"),0.202)</f>
        <v>0.20200000000000001</v>
      </c>
      <c r="BB2209" s="13">
        <f ca="1">IFERROR(__xludf.DUMMYFUNCTION("PERCENTRANK(FILTER(AT:AT, $A:$A=$A2209), $AT2209)"),0.435)</f>
        <v>0.435</v>
      </c>
      <c r="BC2209" s="13">
        <f ca="1">IFERROR(__xludf.DUMMYFUNCTION("PERCENTRANK(FILTER(AU:AU, $A:$A=$A2209), $AU2209)"),0.911)</f>
        <v>0.91100000000000003</v>
      </c>
      <c r="BM2209" s="9">
        <v>2.7091443999999999E-2</v>
      </c>
      <c r="BN2209" s="9">
        <v>4.4999997999999999E-2</v>
      </c>
      <c r="BO2209" s="9">
        <v>2</v>
      </c>
      <c r="BP2209" s="9">
        <v>10.666667</v>
      </c>
      <c r="BQ2209" s="9">
        <v>8.0357139999999994E-2</v>
      </c>
      <c r="BR2209" s="9">
        <v>0.46428570000000002</v>
      </c>
      <c r="BS2209" s="9">
        <v>9.1698885000000008</v>
      </c>
      <c r="BT2209" s="9">
        <v>6.4184666000000004</v>
      </c>
      <c r="BU2209" s="9">
        <v>2.4133143000000001</v>
      </c>
      <c r="BV2209" s="9">
        <v>3.9327374000000002</v>
      </c>
      <c r="BW2209" s="9">
        <v>12.383314</v>
      </c>
      <c r="BX2209" s="9">
        <v>7.4427950000000003</v>
      </c>
      <c r="BY2209" s="9">
        <v>8.8180259999999997</v>
      </c>
      <c r="BZ2209" s="9">
        <v>5.2370130000000001</v>
      </c>
      <c r="CA2209" s="9">
        <v>47.703167000000001</v>
      </c>
      <c r="CB2209" s="9">
        <v>62.637554000000002</v>
      </c>
      <c r="CC2209" s="9">
        <v>55.627459999999999</v>
      </c>
      <c r="CD2209" s="9">
        <v>81.056600000000003</v>
      </c>
    </row>
    <row r="2210" spans="1:82" ht="15.75" hidden="1" customHeight="1" x14ac:dyDescent="0.2">
      <c r="A2210" s="9" t="s">
        <v>113</v>
      </c>
      <c r="B2210" s="9" t="s">
        <v>5217</v>
      </c>
      <c r="C2210" s="9">
        <v>792</v>
      </c>
      <c r="D2210" s="9">
        <v>16</v>
      </c>
      <c r="E2210" s="9">
        <v>25.548953291675399</v>
      </c>
      <c r="F2210" s="9">
        <v>100</v>
      </c>
      <c r="G2210" s="9">
        <v>69.324060000000003</v>
      </c>
      <c r="H2210" s="9">
        <v>12</v>
      </c>
      <c r="I2210" s="16">
        <v>3.6530857263035899E-5</v>
      </c>
      <c r="J2210" s="9">
        <v>3.7818049858743798E-2</v>
      </c>
      <c r="K2210" s="9">
        <v>2.8583105206489501</v>
      </c>
      <c r="L2210" s="11">
        <v>1.3815257813561399E-6</v>
      </c>
      <c r="M2210" s="11">
        <v>5.69793905166685E-5</v>
      </c>
      <c r="N2210" s="9">
        <v>0.16</v>
      </c>
      <c r="O2210" s="9">
        <v>0.368543819165153</v>
      </c>
      <c r="P2210" s="9" t="s">
        <v>5218</v>
      </c>
      <c r="Q2210" s="9">
        <v>163781701</v>
      </c>
      <c r="R2210" s="9" t="s">
        <v>2755</v>
      </c>
      <c r="S2210" s="9">
        <v>9250</v>
      </c>
      <c r="T2210" s="9">
        <v>37.837254449289198</v>
      </c>
      <c r="U2210" s="9">
        <v>-120.261483984921</v>
      </c>
      <c r="V2210" s="9">
        <v>93</v>
      </c>
      <c r="W2210" s="9">
        <v>93</v>
      </c>
      <c r="X2210" s="9">
        <v>19477.375805665401</v>
      </c>
      <c r="Z2210" s="9">
        <v>13421.5991500046</v>
      </c>
      <c r="AB2210" s="9">
        <v>6055.7766556607603</v>
      </c>
      <c r="AC2210" s="9">
        <v>13421.5991500046</v>
      </c>
      <c r="AD2210" s="9">
        <v>6055.7766556607603</v>
      </c>
      <c r="AE2210" s="9">
        <v>6.8375268620002295E-4</v>
      </c>
      <c r="AF2210" s="9">
        <v>4.38370287156431E-4</v>
      </c>
      <c r="AG2210" s="9">
        <v>2215</v>
      </c>
      <c r="AH2210" s="9">
        <v>2.9488156000000001</v>
      </c>
      <c r="AI2210" s="9">
        <v>9.9394989999999996</v>
      </c>
      <c r="AJ2210" s="9">
        <v>2</v>
      </c>
      <c r="AK2210" s="9">
        <v>2.3196601999999999</v>
      </c>
      <c r="AL2210" s="9">
        <v>5.5194650000000003</v>
      </c>
      <c r="AM2210" s="9">
        <v>0.27649456</v>
      </c>
      <c r="AN2210" s="9">
        <v>3.0880830000000001E-2</v>
      </c>
      <c r="AO2210" s="9">
        <v>5.4030092000000004E-3</v>
      </c>
      <c r="AP2210" s="9">
        <v>2.1779481999999999</v>
      </c>
      <c r="AQ2210" s="9">
        <v>295.32040000000001</v>
      </c>
      <c r="AR2210" s="9">
        <v>49.76932</v>
      </c>
      <c r="AS2210" s="9">
        <v>38.369419999999998</v>
      </c>
      <c r="AT2210" s="9">
        <v>1.2654688000000001</v>
      </c>
      <c r="AU2210" s="9">
        <v>11.74005</v>
      </c>
      <c r="AV2210" s="9">
        <v>13.277861</v>
      </c>
      <c r="AW2210" s="9">
        <v>0.51785490000000001</v>
      </c>
      <c r="AX2210" s="12">
        <f ca="1">IFERROR(__xludf.DUMMYFUNCTION("1-(PERCENTRANK(FILTER(AG:AG, $A:$A=$A2210), $AG2210))"),0.144)</f>
        <v>0.14399999999999999</v>
      </c>
      <c r="AY2210" s="13">
        <f ca="1">IFERROR(__xludf.DUMMYFUNCTION("PERCENTRANK(FILTER(K:K, $A:$A=$A2210), $K2210)"),0.133)</f>
        <v>0.13300000000000001</v>
      </c>
      <c r="AZ2210" s="13">
        <f ca="1">IFERROR(__xludf.DUMMYFUNCTION("PERCENTRANK(FILTER(I:I, $A:$A=$A2210), $I2210)"),0.368)</f>
        <v>0.36799999999999999</v>
      </c>
      <c r="BA2210" s="12">
        <f ca="1">IFERROR(__xludf.DUMMYFUNCTION("PERCENTRANK(FILTER(AI:AI, $A:$A=$A2210), $AI2210)"),0.519)</f>
        <v>0.51900000000000002</v>
      </c>
      <c r="BB2210" s="13">
        <f ca="1">IFERROR(__xludf.DUMMYFUNCTION("PERCENTRANK(FILTER(AT:AT, $A:$A=$A2210), $AT2210)"),0.441)</f>
        <v>0.441</v>
      </c>
      <c r="BC2210" s="13">
        <f ca="1">IFERROR(__xludf.DUMMYFUNCTION("PERCENTRANK(FILTER(AU:AU, $A:$A=$A2210), $AU2210)"),0.417)</f>
        <v>0.41699999999999998</v>
      </c>
      <c r="BM2210" s="9">
        <v>6.391339E-2</v>
      </c>
      <c r="BN2210" s="9">
        <v>6.5647670000000005E-2</v>
      </c>
      <c r="BO2210" s="9">
        <v>2.1666666999999999</v>
      </c>
      <c r="BP2210" s="9">
        <v>14.355556</v>
      </c>
      <c r="BQ2210" s="9">
        <v>0.12652849999999999</v>
      </c>
      <c r="BR2210" s="9">
        <v>0.51813469999999995</v>
      </c>
      <c r="BS2210" s="9">
        <v>9.3309555</v>
      </c>
      <c r="BT2210" s="9">
        <v>7.2656345</v>
      </c>
      <c r="BU2210" s="9">
        <v>2.0616736000000002</v>
      </c>
      <c r="BV2210" s="9">
        <v>3.6463036999999998</v>
      </c>
      <c r="BW2210" s="9">
        <v>11.670666000000001</v>
      </c>
      <c r="BX2210" s="9">
        <v>6.2653812999999996</v>
      </c>
      <c r="BY2210" s="9">
        <v>7.8206644000000001</v>
      </c>
      <c r="BZ2210" s="9">
        <v>4.3988532999999999</v>
      </c>
      <c r="CA2210" s="9">
        <v>56.721393999999997</v>
      </c>
      <c r="CB2210" s="9">
        <v>89.812899999999999</v>
      </c>
      <c r="CC2210" s="9">
        <v>58.946716000000002</v>
      </c>
      <c r="CD2210" s="9">
        <v>89.961730000000003</v>
      </c>
    </row>
    <row r="2211" spans="1:82" ht="15.75" hidden="1" customHeight="1" x14ac:dyDescent="0.2">
      <c r="A2211" s="9" t="s">
        <v>91</v>
      </c>
      <c r="B2211" s="9" t="s">
        <v>5219</v>
      </c>
      <c r="C2211" s="9">
        <v>6620</v>
      </c>
      <c r="D2211" s="9">
        <v>21</v>
      </c>
      <c r="E2211" s="9">
        <v>34.017948868772102</v>
      </c>
      <c r="F2211" s="9">
        <v>325</v>
      </c>
      <c r="G2211" s="9">
        <v>177.95451</v>
      </c>
      <c r="H2211" s="9">
        <v>15</v>
      </c>
      <c r="I2211" s="16">
        <v>6.1784987459153199E-5</v>
      </c>
      <c r="J2211" s="9">
        <v>0.425772966395779</v>
      </c>
      <c r="K2211" s="9">
        <v>0</v>
      </c>
      <c r="L2211" s="11">
        <v>2.7285305727707901E-5</v>
      </c>
      <c r="M2211" s="11">
        <v>5.6937540284707199E-5</v>
      </c>
      <c r="N2211" s="9">
        <v>6.4615384615384602E-2</v>
      </c>
      <c r="O2211" s="9">
        <v>0.19116092191306699</v>
      </c>
      <c r="P2211" s="9" t="s">
        <v>5220</v>
      </c>
      <c r="Q2211" s="9">
        <v>42291101</v>
      </c>
      <c r="R2211" s="9" t="s">
        <v>629</v>
      </c>
      <c r="S2211" s="9">
        <v>1686</v>
      </c>
      <c r="T2211" s="9">
        <v>38.042808097643501</v>
      </c>
      <c r="U2211" s="9">
        <v>-122.786992656382</v>
      </c>
      <c r="V2211" s="9">
        <v>82</v>
      </c>
      <c r="W2211" s="9">
        <v>111</v>
      </c>
      <c r="X2211" s="9">
        <v>13309.6561331992</v>
      </c>
      <c r="Z2211" s="9">
        <v>8105.6576783721703</v>
      </c>
      <c r="AB2211" s="9">
        <v>5203.9984548271204</v>
      </c>
      <c r="AC2211" s="9">
        <v>1962.0765075826</v>
      </c>
      <c r="AD2211" s="9">
        <v>1309.44374780935</v>
      </c>
      <c r="AE2211" s="9">
        <v>8.5406310427060795E-4</v>
      </c>
      <c r="AF2211" s="9">
        <v>9.2677481188729795E-4</v>
      </c>
      <c r="AG2211" s="9">
        <v>2216</v>
      </c>
      <c r="AH2211" s="9">
        <v>4.0214566999999999</v>
      </c>
      <c r="AI2211" s="9">
        <v>12.913872</v>
      </c>
      <c r="AJ2211" s="9">
        <v>2.0689654000000002</v>
      </c>
      <c r="AK2211" s="9">
        <v>2.3355532000000001</v>
      </c>
      <c r="AL2211" s="9">
        <v>6.9746212999999999</v>
      </c>
      <c r="AM2211" s="9">
        <v>-2.2265785</v>
      </c>
      <c r="AN2211" s="9">
        <v>2.6206896E-2</v>
      </c>
      <c r="AO2211" s="9">
        <v>7.2207720000000003E-3</v>
      </c>
      <c r="AP2211" s="9">
        <v>2.4485247000000001</v>
      </c>
      <c r="AQ2211" s="9">
        <v>293.55919999999998</v>
      </c>
      <c r="AR2211" s="9">
        <v>25.191289999999999</v>
      </c>
      <c r="AS2211" s="9">
        <v>27.238401</v>
      </c>
      <c r="AT2211" s="9">
        <v>0.67685459999999997</v>
      </c>
      <c r="AU2211" s="9">
        <v>17.273969999999998</v>
      </c>
      <c r="AV2211" s="9">
        <v>19.00882</v>
      </c>
      <c r="AW2211" s="9">
        <v>2.7996911999999998</v>
      </c>
      <c r="AX2211" s="12">
        <f ca="1">IFERROR(__xludf.DUMMYFUNCTION("1-(PERCENTRANK(FILTER(AG:AG, $A:$A=$A2211), $AG2211))"),0.440999999999999)</f>
        <v>0.440999999999999</v>
      </c>
      <c r="AY2211" s="13">
        <f ca="1">IFERROR(__xludf.DUMMYFUNCTION("PERCENTRANK(FILTER(K:K, $A:$A=$A2211), $K2211)"),0)</f>
        <v>0</v>
      </c>
      <c r="AZ2211" s="13">
        <f ca="1">IFERROR(__xludf.DUMMYFUNCTION("PERCENTRANK(FILTER(I:I, $A:$A=$A2211), $I2211)"),0.61)</f>
        <v>0.61</v>
      </c>
      <c r="BA2211" s="12">
        <f ca="1">IFERROR(__xludf.DUMMYFUNCTION("PERCENTRANK(FILTER(AI:AI, $A:$A=$A2211), $AI2211)"),0.603)</f>
        <v>0.60299999999999998</v>
      </c>
      <c r="BB2211" s="13">
        <f ca="1">IFERROR(__xludf.DUMMYFUNCTION("PERCENTRANK(FILTER(AT:AT, $A:$A=$A2211), $AT2211)"),0.145)</f>
        <v>0.14499999999999999</v>
      </c>
      <c r="BC2211" s="13">
        <f ca="1">IFERROR(__xludf.DUMMYFUNCTION("PERCENTRANK(FILTER(AU:AU, $A:$A=$A2211), $AU2211)"),0.956)</f>
        <v>0.95599999999999996</v>
      </c>
      <c r="BM2211" s="9">
        <v>0.24117814000000001</v>
      </c>
      <c r="BN2211" s="9">
        <v>0.05</v>
      </c>
      <c r="BO2211" s="9">
        <v>3.3125</v>
      </c>
      <c r="BP2211" s="9">
        <v>18.6875</v>
      </c>
      <c r="BQ2211" s="9">
        <v>0.97931033000000001</v>
      </c>
      <c r="BR2211" s="9">
        <v>11.206897</v>
      </c>
      <c r="BS2211" s="9">
        <v>12.528847000000001</v>
      </c>
      <c r="BT2211" s="9">
        <v>10.645095</v>
      </c>
      <c r="BU2211" s="9">
        <v>1.5854689</v>
      </c>
      <c r="BV2211" s="9">
        <v>2.6426655999999999</v>
      </c>
      <c r="BW2211" s="9">
        <v>16.152508000000001</v>
      </c>
      <c r="BX2211" s="9">
        <v>14.429224</v>
      </c>
      <c r="BY2211" s="9">
        <v>13.111544</v>
      </c>
      <c r="BZ2211" s="9">
        <v>10.891793</v>
      </c>
      <c r="CA2211" s="9">
        <v>54.580455999999998</v>
      </c>
      <c r="CB2211" s="9">
        <v>56.852974000000003</v>
      </c>
      <c r="CC2211" s="9">
        <v>35.945197999999998</v>
      </c>
      <c r="CD2211" s="9">
        <v>45.135959999999997</v>
      </c>
    </row>
    <row r="2212" spans="1:82" ht="15.75" hidden="1" customHeight="1" x14ac:dyDescent="0.2">
      <c r="A2212" s="9" t="s">
        <v>81</v>
      </c>
      <c r="B2212" s="9" t="s">
        <v>5221</v>
      </c>
      <c r="C2212" s="9">
        <v>466</v>
      </c>
      <c r="D2212" s="9">
        <v>230</v>
      </c>
      <c r="E2212" s="9">
        <v>806.97718854764696</v>
      </c>
      <c r="F2212" s="9">
        <v>1878</v>
      </c>
      <c r="G2212" s="9">
        <v>1199.6715999999999</v>
      </c>
      <c r="H2212" s="9">
        <v>420</v>
      </c>
      <c r="I2212" s="16">
        <v>3.9914113568513403E-5</v>
      </c>
      <c r="J2212" s="9">
        <v>331.831422761233</v>
      </c>
      <c r="K2212" s="9">
        <v>30.683861095387901</v>
      </c>
      <c r="L2212" s="9">
        <v>1.7019721061663998E-2</v>
      </c>
      <c r="M2212" s="9">
        <v>5.3571403980269604E-4</v>
      </c>
      <c r="N2212" s="9">
        <v>0.122470713525026</v>
      </c>
      <c r="O2212" s="9">
        <v>0.67266505916254404</v>
      </c>
      <c r="P2212" s="9" t="s">
        <v>5222</v>
      </c>
      <c r="Q2212" s="9">
        <v>102931103</v>
      </c>
      <c r="R2212" s="9" t="s">
        <v>886</v>
      </c>
      <c r="S2212" s="9">
        <v>1616</v>
      </c>
      <c r="T2212" s="9">
        <v>40.356087545586099</v>
      </c>
      <c r="U2212" s="9">
        <v>-122.32636279650499</v>
      </c>
      <c r="V2212" s="9">
        <v>590</v>
      </c>
      <c r="W2212" s="9">
        <v>594</v>
      </c>
      <c r="X2212" s="9">
        <v>113625.612301396</v>
      </c>
      <c r="Y2212" s="15">
        <f>X2212/1609.34</f>
        <v>70.60385766922839</v>
      </c>
      <c r="Z2212" s="9">
        <v>78749.184162312493</v>
      </c>
      <c r="AA2212" s="15">
        <f>Z2212/1609.34</f>
        <v>48.932596071875736</v>
      </c>
      <c r="AB2212" s="9">
        <v>34876.428139084201</v>
      </c>
      <c r="AC2212" s="9">
        <v>73500.872754285898</v>
      </c>
      <c r="AD2212" s="9">
        <v>30035.3586950389</v>
      </c>
      <c r="AE2212" s="9">
        <v>0.224999896717132</v>
      </c>
      <c r="AF2212" s="9">
        <v>1.6763927698775601E-2</v>
      </c>
      <c r="AG2212" s="9">
        <v>751</v>
      </c>
      <c r="AH2212" s="9">
        <v>1.7589267</v>
      </c>
      <c r="AI2212" s="9">
        <v>5.9111370000000001</v>
      </c>
      <c r="AJ2212" s="9">
        <v>2</v>
      </c>
      <c r="AK2212" s="9">
        <v>2.8872081999999999</v>
      </c>
      <c r="AL2212" s="9">
        <v>9.1715149999999994</v>
      </c>
      <c r="AM2212" s="9">
        <v>-5.5930293999999998E-2</v>
      </c>
      <c r="AN2212" s="9">
        <v>4.1992185E-3</v>
      </c>
      <c r="AO2212" s="9">
        <v>5.9221717999999998E-3</v>
      </c>
      <c r="AP2212" s="9">
        <v>2.0654354000000001</v>
      </c>
      <c r="AQ2212" s="9">
        <v>298.17901999999998</v>
      </c>
      <c r="AR2212" s="9">
        <v>48.654952999999999</v>
      </c>
      <c r="AS2212" s="9">
        <v>35.576813000000001</v>
      </c>
      <c r="AT2212" s="9">
        <v>1.5676855000000001</v>
      </c>
      <c r="AU2212" s="9">
        <v>12.118245999999999</v>
      </c>
      <c r="AV2212" s="9">
        <v>13.948281</v>
      </c>
      <c r="AW2212" s="9">
        <v>0.88022480000000003</v>
      </c>
      <c r="AX2212" s="12">
        <f ca="1">IFERROR(__xludf.DUMMYFUNCTION("1-(PERCENTRANK(FILTER(AG:AG, $A:$A=$A2212), $AG2212))"),0.595)</f>
        <v>0.59499999999999997</v>
      </c>
      <c r="AY2212" s="13">
        <f ca="1">IFERROR(__xludf.DUMMYFUNCTION("PERCENTRANK(FILTER(K:K, $A:$A=$A2212), $K2212)"),0.761)</f>
        <v>0.76100000000000001</v>
      </c>
      <c r="AZ2212" s="13">
        <f ca="1">IFERROR(__xludf.DUMMYFUNCTION("PERCENTRANK(FILTER(I:I, $A:$A=$A2212), $I2212)"),0.303)</f>
        <v>0.30299999999999999</v>
      </c>
      <c r="BA2212" s="12">
        <f ca="1">IFERROR(__xludf.DUMMYFUNCTION("PERCENTRANK(FILTER(AI:AI, $A:$A=$A2212), $AI2212)"),0.26)</f>
        <v>0.26</v>
      </c>
      <c r="BB2212" s="13">
        <f ca="1">IFERROR(__xludf.DUMMYFUNCTION("PERCENTRANK(FILTER(AT:AT, $A:$A=$A2212), $AT2212)"),0.801)</f>
        <v>0.80100000000000005</v>
      </c>
      <c r="BC2212" s="13">
        <f ca="1">IFERROR(__xludf.DUMMYFUNCTION("PERCENTRANK(FILTER(AU:AU, $A:$A=$A2212), $AU2212)"),0.387)</f>
        <v>0.38700000000000001</v>
      </c>
      <c r="BM2212" s="9">
        <v>9.2212885999999994E-2</v>
      </c>
      <c r="BN2212" s="9">
        <v>4.6093749999999998E-3</v>
      </c>
      <c r="BO2212" s="9">
        <v>1.6540363</v>
      </c>
      <c r="BP2212" s="9">
        <v>14.523887999999999</v>
      </c>
      <c r="BQ2212" s="9">
        <v>0.42241210000000001</v>
      </c>
      <c r="BR2212" s="9">
        <v>1.8339844000000001</v>
      </c>
      <c r="BS2212" s="9">
        <v>11.250113000000001</v>
      </c>
      <c r="BT2212" s="9">
        <v>8.0992300000000004</v>
      </c>
      <c r="BU2212" s="9">
        <v>2.9279552</v>
      </c>
      <c r="BV2212" s="9">
        <v>4.7932886999999997</v>
      </c>
      <c r="BW2212" s="9">
        <v>11.045062</v>
      </c>
      <c r="BX2212" s="9">
        <v>5.9958859999999996</v>
      </c>
      <c r="BY2212" s="9">
        <v>7.2559199999999997</v>
      </c>
      <c r="BZ2212" s="9">
        <v>4.6051849999999996</v>
      </c>
      <c r="CA2212" s="9">
        <v>66.851439999999997</v>
      </c>
      <c r="CB2212" s="9">
        <v>84.529129999999995</v>
      </c>
      <c r="CC2212" s="9">
        <v>62.166595000000001</v>
      </c>
      <c r="CD2212" s="9">
        <v>90.567215000000004</v>
      </c>
    </row>
    <row r="2213" spans="1:82" ht="15.75" hidden="1" customHeight="1" x14ac:dyDescent="0.2">
      <c r="A2213" s="9" t="s">
        <v>113</v>
      </c>
      <c r="B2213" s="9" t="s">
        <v>5223</v>
      </c>
      <c r="C2213" s="9">
        <v>698</v>
      </c>
      <c r="D2213" s="9">
        <v>352</v>
      </c>
      <c r="E2213" s="9">
        <v>657.70973910495297</v>
      </c>
      <c r="F2213" s="9">
        <v>1772</v>
      </c>
      <c r="G2213" s="9">
        <v>1209.049</v>
      </c>
      <c r="H2213" s="9">
        <v>422</v>
      </c>
      <c r="I2213" s="16">
        <v>4.6024716321574897E-5</v>
      </c>
      <c r="J2213" s="9">
        <v>828.122595250014</v>
      </c>
      <c r="K2213" s="9">
        <v>19.732401007196099</v>
      </c>
      <c r="L2213" s="9">
        <v>3.5104332956262203E-2</v>
      </c>
      <c r="M2213" s="9">
        <v>4.5496064844999901E-4</v>
      </c>
      <c r="N2213" s="9">
        <v>0.19864559819413</v>
      </c>
      <c r="O2213" s="9">
        <v>0.54398933889211398</v>
      </c>
      <c r="P2213" s="9" t="s">
        <v>5224</v>
      </c>
      <c r="Q2213" s="9">
        <v>254432103</v>
      </c>
      <c r="R2213" s="9" t="s">
        <v>1608</v>
      </c>
      <c r="S2213" s="9" t="s">
        <v>98</v>
      </c>
      <c r="T2213" s="9">
        <v>37.227322337043098</v>
      </c>
      <c r="U2213" s="9">
        <v>-119.690196060893</v>
      </c>
      <c r="V2213" s="9">
        <v>610</v>
      </c>
      <c r="W2213" s="9">
        <v>847</v>
      </c>
      <c r="X2213" s="9">
        <v>113630.664084733</v>
      </c>
      <c r="Y2213" s="15">
        <f>X2213/1609.34</f>
        <v>70.606996709665452</v>
      </c>
      <c r="Z2213" s="9">
        <v>61823.670902488397</v>
      </c>
      <c r="AA2213" s="15">
        <f>Z2213/1609.34</f>
        <v>38.415543578416248</v>
      </c>
      <c r="AB2213" s="9">
        <v>51806.9931822453</v>
      </c>
      <c r="AC2213" s="9">
        <v>61823.670902488397</v>
      </c>
      <c r="AD2213" s="9">
        <v>51806.9931822453</v>
      </c>
      <c r="AE2213" s="9">
        <v>0.19199339364589901</v>
      </c>
      <c r="AF2213" s="9">
        <v>1.9422430287704601E-2</v>
      </c>
      <c r="AG2213" s="9">
        <v>856</v>
      </c>
      <c r="AH2213" s="9">
        <v>1.8614348000000001</v>
      </c>
      <c r="AI2213" s="9">
        <v>6.9688067</v>
      </c>
      <c r="AJ2213" s="9">
        <v>2</v>
      </c>
      <c r="AK2213" s="9">
        <v>2.0516437999999999</v>
      </c>
      <c r="AL2213" s="9">
        <v>5.0446897000000002</v>
      </c>
      <c r="AM2213" s="9">
        <v>0.27357801999999998</v>
      </c>
      <c r="AN2213" s="9">
        <v>5.3571425000000002E-3</v>
      </c>
      <c r="AO2213" s="9">
        <v>6.2902110000000004E-3</v>
      </c>
      <c r="AP2213" s="9">
        <v>1.7958358999999999</v>
      </c>
      <c r="AQ2213" s="9">
        <v>297.10579999999999</v>
      </c>
      <c r="AR2213" s="9">
        <v>48.151176</v>
      </c>
      <c r="AS2213" s="9">
        <v>33.028489999999998</v>
      </c>
      <c r="AT2213" s="9">
        <v>1.3498817999999999</v>
      </c>
      <c r="AU2213" s="9">
        <v>12.178452</v>
      </c>
      <c r="AV2213" s="9">
        <v>13.482367</v>
      </c>
      <c r="AW2213" s="9">
        <v>1.8546632999999999</v>
      </c>
      <c r="AX2213" s="12">
        <f ca="1">IFERROR(__xludf.DUMMYFUNCTION("1-(PERCENTRANK(FILTER(AG:AG, $A:$A=$A2213), $AG2213))"),0.616)</f>
        <v>0.61599999999999999</v>
      </c>
      <c r="AY2213" s="13">
        <f ca="1">IFERROR(__xludf.DUMMYFUNCTION("PERCENTRANK(FILTER(K:K, $A:$A=$A2213), $K2213)"),0.66)</f>
        <v>0.66</v>
      </c>
      <c r="AZ2213" s="13">
        <f ca="1">IFERROR(__xludf.DUMMYFUNCTION("PERCENTRANK(FILTER(I:I, $A:$A=$A2213), $I2213)"),0.497)</f>
        <v>0.497</v>
      </c>
      <c r="BA2213" s="12">
        <f ca="1">IFERROR(__xludf.DUMMYFUNCTION("PERCENTRANK(FILTER(AI:AI, $A:$A=$A2213), $AI2213)"),0.364)</f>
        <v>0.36399999999999999</v>
      </c>
      <c r="BB2213" s="13">
        <f ca="1">IFERROR(__xludf.DUMMYFUNCTION("PERCENTRANK(FILTER(AT:AT, $A:$A=$A2213), $AT2213)"),0.69)</f>
        <v>0.69</v>
      </c>
      <c r="BC2213" s="13">
        <f ca="1">IFERROR(__xludf.DUMMYFUNCTION("PERCENTRANK(FILTER(AU:AU, $A:$A=$A2213), $AU2213)"),0.514)</f>
        <v>0.51400000000000001</v>
      </c>
      <c r="BM2213" s="9">
        <v>0.13169338</v>
      </c>
      <c r="BN2213" s="9">
        <v>2.680753E-2</v>
      </c>
      <c r="BO2213" s="9">
        <v>2.4283275999999998</v>
      </c>
      <c r="BP2213" s="9">
        <v>18.776451000000002</v>
      </c>
      <c r="BQ2213" s="9">
        <v>1.1310252999999999</v>
      </c>
      <c r="BR2213" s="9">
        <v>2.0414745999999999</v>
      </c>
      <c r="BS2213" s="9">
        <v>7.4623512999999999</v>
      </c>
      <c r="BT2213" s="9">
        <v>6.9081372999999999</v>
      </c>
      <c r="BU2213" s="9">
        <v>2.3993356000000001</v>
      </c>
      <c r="BV2213" s="9">
        <v>3.8066589999999998</v>
      </c>
      <c r="BW2213" s="9">
        <v>11.529752</v>
      </c>
      <c r="BX2213" s="9">
        <v>6.8555107</v>
      </c>
      <c r="BY2213" s="9">
        <v>7.4306770000000002</v>
      </c>
      <c r="BZ2213" s="9">
        <v>4.4931210000000004</v>
      </c>
      <c r="CA2213" s="9">
        <v>46.027194999999999</v>
      </c>
      <c r="CB2213" s="9">
        <v>71.051649999999995</v>
      </c>
      <c r="CC2213" s="9">
        <v>61.211120000000001</v>
      </c>
      <c r="CD2213" s="9">
        <v>86.644679999999994</v>
      </c>
    </row>
    <row r="2214" spans="1:82" ht="15.75" hidden="1" customHeight="1" x14ac:dyDescent="0.2">
      <c r="A2214" s="9" t="s">
        <v>77</v>
      </c>
      <c r="B2214" s="9" t="s">
        <v>5225</v>
      </c>
      <c r="C2214" s="9">
        <v>639</v>
      </c>
      <c r="D2214" s="9">
        <v>7</v>
      </c>
      <c r="E2214" s="9">
        <v>8.5697070073386499</v>
      </c>
      <c r="F2214" s="9">
        <v>38</v>
      </c>
      <c r="G2214" s="9">
        <v>26.727817999999999</v>
      </c>
      <c r="H2214" s="9">
        <v>6</v>
      </c>
      <c r="I2214" s="16">
        <v>7.6564107075682801E-5</v>
      </c>
      <c r="J2214" s="9">
        <v>1.7837792812681901</v>
      </c>
      <c r="K2214" s="9">
        <v>0.27281141281127902</v>
      </c>
      <c r="L2214" s="9">
        <v>1.03616503844242E-4</v>
      </c>
      <c r="M2214" s="11">
        <v>5.6369576365492898E-5</v>
      </c>
      <c r="N2214" s="9">
        <v>0.18421052631578899</v>
      </c>
      <c r="O2214" s="9">
        <v>0.32062876050348199</v>
      </c>
      <c r="P2214" s="9" t="s">
        <v>5226</v>
      </c>
      <c r="Q2214" s="9">
        <v>43321101</v>
      </c>
      <c r="R2214" s="9" t="s">
        <v>1794</v>
      </c>
      <c r="S2214" s="9">
        <v>580</v>
      </c>
      <c r="T2214" s="9">
        <v>38.464031704047898</v>
      </c>
      <c r="U2214" s="9">
        <v>-122.651398367479</v>
      </c>
      <c r="V2214" s="9">
        <v>91</v>
      </c>
      <c r="W2214" s="9">
        <v>201</v>
      </c>
      <c r="X2214" s="9">
        <v>14190.646086140099</v>
      </c>
      <c r="Z2214" s="9">
        <v>4616.0468125313901</v>
      </c>
      <c r="AB2214" s="9">
        <v>9574.5992736087192</v>
      </c>
      <c r="AC2214" s="9">
        <v>541.37354979573695</v>
      </c>
      <c r="AD2214" s="9">
        <v>113.53554921745901</v>
      </c>
      <c r="AE2214" s="9">
        <v>3.3821745819295702E-4</v>
      </c>
      <c r="AF2214" s="9">
        <v>4.5938464245409699E-4</v>
      </c>
      <c r="AG2214" s="9">
        <v>2219</v>
      </c>
      <c r="AH2214" s="9">
        <v>7.2253194000000001</v>
      </c>
      <c r="AI2214" s="9">
        <v>18.768736000000001</v>
      </c>
      <c r="AJ2214" s="9">
        <v>2</v>
      </c>
      <c r="AK2214" s="9">
        <v>1.6571349</v>
      </c>
      <c r="AL2214" s="9">
        <v>4.8486675999999997</v>
      </c>
      <c r="AM2214" s="9">
        <v>-6.4926750000000002</v>
      </c>
      <c r="AN2214" s="9">
        <v>2.8750000000000001E-2</v>
      </c>
      <c r="AO2214" s="9">
        <v>6.9025019999999996E-3</v>
      </c>
      <c r="AP2214" s="9">
        <v>2.7204533</v>
      </c>
      <c r="AQ2214" s="9">
        <v>295.20044000000001</v>
      </c>
      <c r="AR2214" s="9">
        <v>33.667285999999997</v>
      </c>
      <c r="AS2214" s="9">
        <v>30.883284</v>
      </c>
      <c r="AT2214" s="9">
        <v>0.90960914000000004</v>
      </c>
      <c r="AU2214" s="9">
        <v>15.3335495</v>
      </c>
      <c r="AV2214" s="9">
        <v>17.176722000000002</v>
      </c>
      <c r="AW2214" s="9">
        <v>18.197754</v>
      </c>
      <c r="AX2214" s="12">
        <f ca="1">IFERROR(__xludf.DUMMYFUNCTION("1-(PERCENTRANK(FILTER(AG:AG, $A:$A=$A2214), $AG2214))"),0.0719999999999999)</f>
        <v>7.1999999999999897E-2</v>
      </c>
      <c r="AY2214" s="13">
        <f ca="1">IFERROR(__xludf.DUMMYFUNCTION("PERCENTRANK(FILTER(K:K, $A:$A=$A2214), $K2214)"),0.071)</f>
        <v>7.0999999999999994E-2</v>
      </c>
      <c r="AZ2214" s="13">
        <f ca="1">IFERROR(__xludf.DUMMYFUNCTION("PERCENTRANK(FILTER(I:I, $A:$A=$A2214), $I2214)"),0.268)</f>
        <v>0.26800000000000002</v>
      </c>
      <c r="BA2214" s="12">
        <f ca="1">IFERROR(__xludf.DUMMYFUNCTION("PERCENTRANK(FILTER(AI:AI, $A:$A=$A2214), $AI2214)"),0.52)</f>
        <v>0.52</v>
      </c>
      <c r="BB2214" s="13">
        <f ca="1">IFERROR(__xludf.DUMMYFUNCTION("PERCENTRANK(FILTER(AT:AT, $A:$A=$A2214), $AT2214)"),0.538)</f>
        <v>0.53800000000000003</v>
      </c>
      <c r="BC2214" s="13">
        <f ca="1">IFERROR(__xludf.DUMMYFUNCTION("PERCENTRANK(FILTER(AU:AU, $A:$A=$A2214), $AU2214)"),0.41)</f>
        <v>0.41</v>
      </c>
      <c r="BM2214" s="9">
        <v>0.22947648000000001</v>
      </c>
      <c r="BN2214" s="9">
        <v>0.04</v>
      </c>
      <c r="BO2214" s="9">
        <v>1.6</v>
      </c>
      <c r="BP2214" s="9">
        <v>15.2</v>
      </c>
      <c r="BQ2214" s="9">
        <v>0.79374999999999996</v>
      </c>
      <c r="BR2214" s="9">
        <v>4.75</v>
      </c>
      <c r="BS2214" s="9">
        <v>10.414332999999999</v>
      </c>
      <c r="BT2214" s="9">
        <v>8.2261959999999998</v>
      </c>
      <c r="BU2214" s="9">
        <v>1.8937362</v>
      </c>
      <c r="BV2214" s="9">
        <v>3.5061494999999998</v>
      </c>
      <c r="BW2214" s="9">
        <v>15.243959</v>
      </c>
      <c r="BX2214" s="9">
        <v>9.8201979999999995</v>
      </c>
      <c r="BY2214" s="9">
        <v>9.8704169999999998</v>
      </c>
      <c r="BZ2214" s="9">
        <v>6.2463329999999999</v>
      </c>
      <c r="CA2214" s="9">
        <v>54.583035000000002</v>
      </c>
      <c r="CB2214" s="9">
        <v>74.516900000000007</v>
      </c>
      <c r="CC2214" s="9">
        <v>43.769657000000002</v>
      </c>
      <c r="CD2214" s="9">
        <v>71.93047</v>
      </c>
    </row>
    <row r="2215" spans="1:82" ht="15.75" hidden="1" customHeight="1" x14ac:dyDescent="0.2">
      <c r="A2215" s="9" t="s">
        <v>81</v>
      </c>
      <c r="B2215" s="9" t="s">
        <v>5227</v>
      </c>
      <c r="C2215" s="9">
        <v>3420</v>
      </c>
      <c r="D2215" s="9">
        <v>9</v>
      </c>
      <c r="E2215" s="9">
        <v>17.914070413158299</v>
      </c>
      <c r="F2215" s="9">
        <v>31</v>
      </c>
      <c r="G2215" s="9">
        <v>25.787279999999999</v>
      </c>
      <c r="H2215" s="9">
        <v>8</v>
      </c>
      <c r="I2215" s="10">
        <v>1.0432962517370399E-4</v>
      </c>
      <c r="J2215" s="9">
        <v>50.176104378474001</v>
      </c>
      <c r="K2215" s="9">
        <v>2.8970419982215299E-2</v>
      </c>
      <c r="L2215" s="9">
        <v>5.76791437890521E-3</v>
      </c>
      <c r="M2215" s="11">
        <v>5.6234540145361202E-5</v>
      </c>
      <c r="N2215" s="9">
        <v>0.29032258064516098</v>
      </c>
      <c r="O2215" s="9">
        <v>0.69468633443350503</v>
      </c>
      <c r="P2215" s="9" t="s">
        <v>5228</v>
      </c>
      <c r="Q2215" s="9">
        <v>103441103</v>
      </c>
      <c r="R2215" s="9" t="s">
        <v>1047</v>
      </c>
      <c r="S2215" s="9" t="s">
        <v>98</v>
      </c>
      <c r="T2215" s="9">
        <v>40.461645746338696</v>
      </c>
      <c r="U2215" s="9">
        <v>-122.327899585095</v>
      </c>
      <c r="V2215" s="9">
        <v>307</v>
      </c>
      <c r="W2215" s="9">
        <v>419</v>
      </c>
      <c r="X2215" s="9">
        <v>38785.538756239199</v>
      </c>
      <c r="Z2215" s="9">
        <v>22946.415045161801</v>
      </c>
      <c r="AB2215" s="9">
        <v>15839.1237110774</v>
      </c>
      <c r="AC2215" s="9">
        <v>998.48042216701299</v>
      </c>
      <c r="AD2215" s="9">
        <v>1319.7574164974901</v>
      </c>
      <c r="AE2215" s="9">
        <v>4.4987632116288902E-4</v>
      </c>
      <c r="AF2215" s="9">
        <v>8.3463700138963705E-4</v>
      </c>
      <c r="AG2215" s="9">
        <v>2220</v>
      </c>
      <c r="AH2215" s="9">
        <v>3.232513</v>
      </c>
      <c r="AI2215" s="9">
        <v>8.2523990000000005</v>
      </c>
      <c r="AJ2215" s="9">
        <v>2</v>
      </c>
      <c r="AK2215" s="9">
        <v>2.168542</v>
      </c>
      <c r="AL2215" s="9">
        <v>8.1242079999999994</v>
      </c>
      <c r="AM2215" s="9">
        <v>2.0088913000000002</v>
      </c>
      <c r="AN2215" s="9">
        <v>1.6923077000000002E-2</v>
      </c>
      <c r="AO2215" s="9">
        <v>5.8400463000000003E-3</v>
      </c>
      <c r="AP2215" s="9">
        <v>2.4017248000000002</v>
      </c>
      <c r="AQ2215" s="9">
        <v>298.40690000000001</v>
      </c>
      <c r="AR2215" s="9">
        <v>48.488964000000003</v>
      </c>
      <c r="AS2215" s="9">
        <v>34.35866</v>
      </c>
      <c r="AT2215" s="9">
        <v>1.6149604</v>
      </c>
      <c r="AU2215" s="9">
        <v>12.060544999999999</v>
      </c>
      <c r="AV2215" s="9">
        <v>14.082782999999999</v>
      </c>
      <c r="AW2215" s="9">
        <v>24.173658</v>
      </c>
      <c r="AX2215" s="12">
        <f ca="1">IFERROR(__xludf.DUMMYFUNCTION("1-(PERCENTRANK(FILTER(AG:AG, $A:$A=$A2215), $AG2215))"),0.227999999999999)</f>
        <v>0.22799999999999901</v>
      </c>
      <c r="AY2215" s="13">
        <f ca="1">IFERROR(__xludf.DUMMYFUNCTION("PERCENTRANK(FILTER(K:K, $A:$A=$A2215), $K2215)"),0.039)</f>
        <v>3.9E-2</v>
      </c>
      <c r="AZ2215" s="13">
        <f ca="1">IFERROR(__xludf.DUMMYFUNCTION("PERCENTRANK(FILTER(I:I, $A:$A=$A2215), $I2215)"),0.798)</f>
        <v>0.79800000000000004</v>
      </c>
      <c r="BA2215" s="12">
        <f ca="1">IFERROR(__xludf.DUMMYFUNCTION("PERCENTRANK(FILTER(AI:AI, $A:$A=$A2215), $AI2215)"),0.419)</f>
        <v>0.41899999999999998</v>
      </c>
      <c r="BB2215" s="13">
        <f ca="1">IFERROR(__xludf.DUMMYFUNCTION("PERCENTRANK(FILTER(AT:AT, $A:$A=$A2215), $AT2215)"),0.957)</f>
        <v>0.95699999999999996</v>
      </c>
      <c r="BC2215" s="13">
        <f ca="1">IFERROR(__xludf.DUMMYFUNCTION("PERCENTRANK(FILTER(AU:AU, $A:$A=$A2215), $AU2215)"),0.332)</f>
        <v>0.33200000000000002</v>
      </c>
      <c r="BM2215" s="9">
        <v>0.38901975999999999</v>
      </c>
      <c r="BN2215" s="9">
        <v>1.3076923000000001E-2</v>
      </c>
      <c r="BO2215" s="9">
        <v>8.8333329999999997</v>
      </c>
      <c r="BP2215" s="9">
        <v>23.333334000000001</v>
      </c>
      <c r="BQ2215" s="9">
        <v>1.5915383999999999</v>
      </c>
      <c r="BR2215" s="9">
        <v>2.3846153999999999</v>
      </c>
      <c r="BS2215" s="9">
        <v>10.48828</v>
      </c>
      <c r="BT2215" s="9">
        <v>7.5664873000000004</v>
      </c>
      <c r="BU2215" s="9">
        <v>2.9727584999999999</v>
      </c>
      <c r="BV2215" s="9">
        <v>5.0226607000000003</v>
      </c>
      <c r="BW2215" s="9">
        <v>10.976532000000001</v>
      </c>
      <c r="BX2215" s="9">
        <v>5.7161645999999999</v>
      </c>
      <c r="BY2215" s="9">
        <v>7.2357015999999996</v>
      </c>
      <c r="BZ2215" s="9">
        <v>4.4034449999999996</v>
      </c>
      <c r="CA2215" s="9">
        <v>63.216889999999999</v>
      </c>
      <c r="CB2215" s="9">
        <v>80.952789999999993</v>
      </c>
      <c r="CC2215" s="9">
        <v>62.220109999999998</v>
      </c>
      <c r="CD2215" s="9">
        <v>92.237679999999997</v>
      </c>
    </row>
    <row r="2216" spans="1:82" ht="15.75" hidden="1" customHeight="1" x14ac:dyDescent="0.2">
      <c r="A2216" s="9" t="s">
        <v>106</v>
      </c>
      <c r="B2216" s="9" t="s">
        <v>5229</v>
      </c>
      <c r="C2216" s="9">
        <v>4538</v>
      </c>
      <c r="D2216" s="9">
        <v>24</v>
      </c>
      <c r="E2216" s="9">
        <v>58.187872528239097</v>
      </c>
      <c r="F2216" s="9">
        <v>82</v>
      </c>
      <c r="G2216" s="9">
        <v>89.810919999999996</v>
      </c>
      <c r="H2216" s="9">
        <v>22</v>
      </c>
      <c r="I2216" s="16">
        <v>2.10700056248408E-5</v>
      </c>
      <c r="J2216" s="9">
        <v>1.6149246412135101</v>
      </c>
      <c r="K2216" s="9">
        <v>5.1552712668975103</v>
      </c>
      <c r="L2216" s="11">
        <v>3.3616055624966802E-5</v>
      </c>
      <c r="M2216" s="11">
        <v>5.5865979447844398E-5</v>
      </c>
      <c r="N2216" s="9">
        <v>0.292682926829268</v>
      </c>
      <c r="O2216" s="9">
        <v>0.64789306316849304</v>
      </c>
      <c r="P2216" s="9" t="s">
        <v>5230</v>
      </c>
      <c r="Q2216" s="9">
        <v>182971101</v>
      </c>
      <c r="R2216" s="9" t="s">
        <v>4047</v>
      </c>
      <c r="S2216" s="9" t="s">
        <v>5231</v>
      </c>
      <c r="T2216" s="9">
        <v>34.758991420813501</v>
      </c>
      <c r="U2216" s="9">
        <v>-120.40181635443101</v>
      </c>
      <c r="V2216" s="9">
        <v>158</v>
      </c>
      <c r="W2216" s="9">
        <v>134</v>
      </c>
      <c r="X2216" s="9">
        <v>33591.565258851901</v>
      </c>
      <c r="Z2216" s="9">
        <v>26927.883016661199</v>
      </c>
      <c r="AB2216" s="9">
        <v>6663.68224219077</v>
      </c>
      <c r="AC2216" s="9">
        <v>2254.0916568448702</v>
      </c>
      <c r="AD2216" s="9">
        <v>584.06343557879495</v>
      </c>
      <c r="AE2216" s="9">
        <v>1.2290515478525701E-3</v>
      </c>
      <c r="AF2216" s="9">
        <v>4.6354012374649701E-4</v>
      </c>
      <c r="AG2216" s="9">
        <v>2221</v>
      </c>
      <c r="AH2216" s="9">
        <v>0.97511029999999999</v>
      </c>
      <c r="AI2216" s="9">
        <v>3.5362751000000001</v>
      </c>
      <c r="AJ2216" s="9">
        <v>2</v>
      </c>
      <c r="AK2216" s="9">
        <v>2.8917951999999998</v>
      </c>
      <c r="AL2216" s="9">
        <v>8.4960959999999996</v>
      </c>
      <c r="AM2216" s="9">
        <v>-2.2491808</v>
      </c>
      <c r="AN2216" s="9">
        <v>4.6511629999999998E-3</v>
      </c>
      <c r="AO2216" s="9">
        <v>7.0494994999999996E-3</v>
      </c>
      <c r="AP2216" s="9">
        <v>0.92298173999999999</v>
      </c>
      <c r="AQ2216" s="9">
        <v>297.47683999999998</v>
      </c>
      <c r="AR2216" s="9">
        <v>35.616646000000003</v>
      </c>
      <c r="AS2216" s="9">
        <v>38.287950000000002</v>
      </c>
      <c r="AT2216" s="9">
        <v>1.0353825999999999</v>
      </c>
      <c r="AU2216" s="9">
        <v>15.22377</v>
      </c>
      <c r="AV2216" s="9">
        <v>15.967746999999999</v>
      </c>
      <c r="AW2216" s="9">
        <v>0.13010414000000001</v>
      </c>
      <c r="AX2216" s="12">
        <f ca="1">IFERROR(__xludf.DUMMYFUNCTION("1-(PERCENTRANK(FILTER(AG:AG, $A:$A=$A2216), $AG2216))"),0.396)</f>
        <v>0.39600000000000002</v>
      </c>
      <c r="AY2216" s="13">
        <f ca="1">IFERROR(__xludf.DUMMYFUNCTION("PERCENTRANK(FILTER(K:K, $A:$A=$A2216), $K2216)"),0.647)</f>
        <v>0.64700000000000002</v>
      </c>
      <c r="AZ2216" s="13">
        <f ca="1">IFERROR(__xludf.DUMMYFUNCTION("PERCENTRANK(FILTER(I:I, $A:$A=$A2216), $I2216)"),0.145)</f>
        <v>0.14499999999999999</v>
      </c>
      <c r="BA2216" s="12">
        <f ca="1">IFERROR(__xludf.DUMMYFUNCTION("PERCENTRANK(FILTER(AI:AI, $A:$A=$A2216), $AI2216)"),0.125)</f>
        <v>0.125</v>
      </c>
      <c r="BB2216" s="13">
        <f ca="1">IFERROR(__xludf.DUMMYFUNCTION("PERCENTRANK(FILTER(AT:AT, $A:$A=$A2216), $AT2216)"),0.745)</f>
        <v>0.745</v>
      </c>
      <c r="BC2216" s="13">
        <f ca="1">IFERROR(__xludf.DUMMYFUNCTION("PERCENTRANK(FILTER(AU:AU, $A:$A=$A2216), $AU2216)"),0.548)</f>
        <v>0.54800000000000004</v>
      </c>
      <c r="BM2216" s="9">
        <v>0.16456082</v>
      </c>
      <c r="BN2216" s="9">
        <v>2.4883721000000001E-2</v>
      </c>
      <c r="BO2216" s="9">
        <v>1.5217391</v>
      </c>
      <c r="BP2216" s="9">
        <v>17.130434000000001</v>
      </c>
      <c r="BQ2216" s="9">
        <v>0.9255814</v>
      </c>
      <c r="BR2216" s="9">
        <v>1.9069767</v>
      </c>
      <c r="BS2216" s="9">
        <v>13.163724</v>
      </c>
      <c r="BT2216" s="9">
        <v>12.339191</v>
      </c>
      <c r="BU2216" s="9">
        <v>2.1767612000000001</v>
      </c>
      <c r="BV2216" s="9">
        <v>3.2926350000000002</v>
      </c>
      <c r="BW2216" s="9">
        <v>13.323281</v>
      </c>
      <c r="BX2216" s="9">
        <v>12.710233000000001</v>
      </c>
      <c r="BY2216" s="9">
        <v>8.1065240000000003</v>
      </c>
      <c r="BZ2216" s="9">
        <v>7.8307469999999997</v>
      </c>
      <c r="CA2216" s="9">
        <v>74.011259999999993</v>
      </c>
      <c r="CB2216" s="9">
        <v>74.142169999999993</v>
      </c>
      <c r="CC2216" s="9">
        <v>54.61468</v>
      </c>
      <c r="CD2216" s="9">
        <v>58.229156000000003</v>
      </c>
    </row>
    <row r="2217" spans="1:82" ht="15.75" hidden="1" customHeight="1" x14ac:dyDescent="0.2">
      <c r="A2217" s="9" t="s">
        <v>77</v>
      </c>
      <c r="B2217" s="9" t="s">
        <v>5232</v>
      </c>
      <c r="C2217" s="9">
        <v>625</v>
      </c>
      <c r="D2217" s="9">
        <v>104</v>
      </c>
      <c r="E2217" s="9">
        <v>144.637317809998</v>
      </c>
      <c r="F2217" s="9">
        <v>156</v>
      </c>
      <c r="G2217" s="9">
        <v>177.13945000000001</v>
      </c>
      <c r="H2217" s="9">
        <v>23</v>
      </c>
      <c r="I2217" s="16">
        <v>5.35256924353155E-5</v>
      </c>
      <c r="J2217" s="9">
        <v>8.1171269884857509</v>
      </c>
      <c r="K2217" s="9">
        <v>1.30371655659242</v>
      </c>
      <c r="L2217" s="9">
        <v>3.8145216684513298E-4</v>
      </c>
      <c r="M2217" s="11">
        <v>5.5600839202626298E-5</v>
      </c>
      <c r="N2217" s="9">
        <v>0.66666666666666596</v>
      </c>
      <c r="O2217" s="9">
        <v>0.81651669207618405</v>
      </c>
      <c r="P2217" s="9" t="s">
        <v>5233</v>
      </c>
      <c r="Q2217" s="9">
        <v>43071101</v>
      </c>
      <c r="R2217" s="9" t="s">
        <v>1539</v>
      </c>
      <c r="S2217" s="9">
        <v>160</v>
      </c>
      <c r="T2217" s="9">
        <v>38.435986380526003</v>
      </c>
      <c r="U2217" s="9">
        <v>-122.579607550056</v>
      </c>
      <c r="V2217" s="9">
        <v>151</v>
      </c>
      <c r="W2217" s="9">
        <v>295</v>
      </c>
      <c r="X2217" s="9">
        <v>26232.229186668701</v>
      </c>
      <c r="Z2217" s="9">
        <v>10698.442439361401</v>
      </c>
      <c r="AB2217" s="9">
        <v>15533.7867473073</v>
      </c>
      <c r="AC2217" s="9">
        <v>3768.8877525760799</v>
      </c>
      <c r="AD2217" s="9">
        <v>1626.83687762515</v>
      </c>
      <c r="AE2217" s="9">
        <v>1.2788193016604001E-3</v>
      </c>
      <c r="AF2217" s="9">
        <v>1.23109092601225E-3</v>
      </c>
      <c r="AG2217" s="9">
        <v>2222</v>
      </c>
      <c r="AH2217" s="9">
        <v>10.375036</v>
      </c>
      <c r="AI2217" s="9">
        <v>28.704039000000002</v>
      </c>
      <c r="AJ2217" s="9">
        <v>2.0638299999999998</v>
      </c>
      <c r="AK2217" s="9">
        <v>2.0424015999999998</v>
      </c>
      <c r="AL2217" s="9">
        <v>5.0232720000000004</v>
      </c>
      <c r="AM2217" s="9">
        <v>0.81677149999999998</v>
      </c>
      <c r="AN2217" s="9">
        <v>2.2978723E-2</v>
      </c>
      <c r="AO2217" s="9">
        <v>6.9374980000000003E-3</v>
      </c>
      <c r="AP2217" s="9">
        <v>2.7839025999999998</v>
      </c>
      <c r="AQ2217" s="9">
        <v>295.04718000000003</v>
      </c>
      <c r="AR2217" s="9">
        <v>34.470230000000001</v>
      </c>
      <c r="AS2217" s="9">
        <v>30.128159</v>
      </c>
      <c r="AT2217" s="9">
        <v>0.91309255</v>
      </c>
      <c r="AU2217" s="9">
        <v>15.02122</v>
      </c>
      <c r="AV2217" s="9">
        <v>16.869133000000001</v>
      </c>
      <c r="AW2217" s="9">
        <v>19.014097</v>
      </c>
      <c r="AX2217" s="12">
        <f ca="1">IFERROR(__xludf.DUMMYFUNCTION("1-(PERCENTRANK(FILTER(AG:AG, $A:$A=$A2217), $AG2217))"),0.0699999999999999)</f>
        <v>6.9999999999999896E-2</v>
      </c>
      <c r="AY2217" s="13">
        <f ca="1">IFERROR(__xludf.DUMMYFUNCTION("PERCENTRANK(FILTER(K:K, $A:$A=$A2217), $K2217)"),0.194)</f>
        <v>0.19400000000000001</v>
      </c>
      <c r="AZ2217" s="13">
        <f ca="1">IFERROR(__xludf.DUMMYFUNCTION("PERCENTRANK(FILTER(I:I, $A:$A=$A2217), $I2217)"),0.06)</f>
        <v>0.06</v>
      </c>
      <c r="BA2217" s="12">
        <f ca="1">IFERROR(__xludf.DUMMYFUNCTION("PERCENTRANK(FILTER(AI:AI, $A:$A=$A2217), $AI2217)"),0.826)</f>
        <v>0.82599999999999996</v>
      </c>
      <c r="BB2217" s="13">
        <f ca="1">IFERROR(__xludf.DUMMYFUNCTION("PERCENTRANK(FILTER(AT:AT, $A:$A=$A2217), $AT2217)"),0.544)</f>
        <v>0.54400000000000004</v>
      </c>
      <c r="BC2217" s="13">
        <f ca="1">IFERROR(__xludf.DUMMYFUNCTION("PERCENTRANK(FILTER(AU:AU, $A:$A=$A2217), $AU2217)"),0.35)</f>
        <v>0.35</v>
      </c>
      <c r="BM2217" s="9">
        <v>0.30170170000000002</v>
      </c>
      <c r="BN2217" s="9">
        <v>4.4449652999999999E-2</v>
      </c>
      <c r="BO2217" s="9">
        <v>2.1333334000000002</v>
      </c>
      <c r="BP2217" s="9">
        <v>13.6</v>
      </c>
      <c r="BQ2217" s="9">
        <v>2.0936170000000001</v>
      </c>
      <c r="BR2217" s="9">
        <v>3.3191489999999999</v>
      </c>
      <c r="BS2217" s="9">
        <v>10.140123000000001</v>
      </c>
      <c r="BT2217" s="9">
        <v>7.8445764000000002</v>
      </c>
      <c r="BU2217" s="9">
        <v>1.8643286999999999</v>
      </c>
      <c r="BV2217" s="9">
        <v>3.5319576000000001</v>
      </c>
      <c r="BW2217" s="9">
        <v>14.937678999999999</v>
      </c>
      <c r="BX2217" s="9">
        <v>9.3349240000000009</v>
      </c>
      <c r="BY2217" s="9">
        <v>9.3648860000000003</v>
      </c>
      <c r="BZ2217" s="9">
        <v>5.7744920000000004</v>
      </c>
      <c r="CA2217" s="9">
        <v>50.491256999999997</v>
      </c>
      <c r="CB2217" s="9">
        <v>73.756029999999996</v>
      </c>
      <c r="CC2217" s="9">
        <v>44.770724999999999</v>
      </c>
      <c r="CD2217" s="9">
        <v>74.44538</v>
      </c>
    </row>
    <row r="2218" spans="1:82" ht="15.75" hidden="1" customHeight="1" x14ac:dyDescent="0.2">
      <c r="A2218" s="9" t="s">
        <v>91</v>
      </c>
      <c r="B2218" s="9" t="s">
        <v>5234</v>
      </c>
      <c r="C2218" s="9">
        <v>4303</v>
      </c>
      <c r="D2218" s="9">
        <v>18</v>
      </c>
      <c r="E2218" s="9">
        <v>45.3542257775281</v>
      </c>
      <c r="F2218" s="9">
        <v>37</v>
      </c>
      <c r="G2218" s="9">
        <v>54.362152000000002</v>
      </c>
      <c r="H2218" s="9">
        <v>11</v>
      </c>
      <c r="I2218" s="16">
        <v>5.5477477210594999E-5</v>
      </c>
      <c r="J2218" s="9">
        <v>3.7817748747058802E-2</v>
      </c>
      <c r="L2218" s="11">
        <v>2.0980332942709598E-6</v>
      </c>
      <c r="M2218" s="11">
        <v>5.5477477210594999E-5</v>
      </c>
      <c r="N2218" s="9">
        <v>0.48648648648648601</v>
      </c>
      <c r="O2218" s="9">
        <v>0.83429783453797501</v>
      </c>
      <c r="P2218" s="9" t="s">
        <v>5235</v>
      </c>
      <c r="Q2218" s="9">
        <v>42011105</v>
      </c>
      <c r="R2218" s="9" t="s">
        <v>5073</v>
      </c>
      <c r="S2218" s="9">
        <v>344</v>
      </c>
      <c r="T2218" s="9">
        <v>37.975981643991702</v>
      </c>
      <c r="U2218" s="9">
        <v>-122.489785588244</v>
      </c>
      <c r="V2218" s="9">
        <v>199</v>
      </c>
      <c r="W2218" s="9">
        <v>1009</v>
      </c>
      <c r="X2218" s="9">
        <v>64707.864946330999</v>
      </c>
      <c r="Z2218" s="9">
        <v>12052.704706148499</v>
      </c>
      <c r="AB2218" s="9">
        <v>52655.1602401825</v>
      </c>
      <c r="AC2218" s="9">
        <v>796.04480913748705</v>
      </c>
      <c r="AD2218" s="9">
        <v>5540.5998434724097</v>
      </c>
      <c r="AE2218" s="9">
        <v>6.1025224931654499E-4</v>
      </c>
      <c r="AF2218" s="9">
        <v>6.1025224931654499E-4</v>
      </c>
      <c r="AG2218" s="9">
        <v>2223</v>
      </c>
      <c r="AH2218" s="9">
        <v>4.6189746999999999</v>
      </c>
      <c r="AI2218" s="9">
        <v>10.862734</v>
      </c>
      <c r="AJ2218" s="9">
        <v>2</v>
      </c>
      <c r="AK2218" s="9">
        <v>2.3470228</v>
      </c>
      <c r="AL2218" s="9">
        <v>7.2137446000000001</v>
      </c>
      <c r="AM2218" s="9">
        <v>-4.8244185000000002</v>
      </c>
      <c r="AN2218" s="9">
        <v>3.0344827000000001E-2</v>
      </c>
      <c r="AO2218" s="9">
        <v>7.2963224000000002E-3</v>
      </c>
      <c r="AP2218" s="9">
        <v>2.2416613000000001</v>
      </c>
      <c r="AQ2218" s="9">
        <v>294.46159999999998</v>
      </c>
      <c r="AR2218" s="9">
        <v>29.427591</v>
      </c>
      <c r="AS2218" s="9">
        <v>26.57835</v>
      </c>
      <c r="AT2218" s="9">
        <v>0.758077</v>
      </c>
      <c r="AU2218" s="9">
        <v>16.234584999999999</v>
      </c>
      <c r="AV2218" s="9">
        <v>17.851279999999999</v>
      </c>
      <c r="AW2218" s="9">
        <v>29.834029999999998</v>
      </c>
      <c r="AX2218" s="12">
        <f ca="1">IFERROR(__xludf.DUMMYFUNCTION("1-(PERCENTRANK(FILTER(AG:AG, $A:$A=$A2218), $AG2218))"),0.438999999999999)</f>
        <v>0.438999999999999</v>
      </c>
      <c r="AY2218" s="13">
        <f ca="1">IFERROR(__xludf.DUMMYFUNCTION("PERCENTRANK(FILTER(K:K, $A:$A=$A2218), $K2218)"),0)</f>
        <v>0</v>
      </c>
      <c r="AZ2218" s="13">
        <f ca="1">IFERROR(__xludf.DUMMYFUNCTION("PERCENTRANK(FILTER(I:I, $A:$A=$A2218), $I2218)"),0.534)</f>
        <v>0.53400000000000003</v>
      </c>
      <c r="BA2218" s="12">
        <f ca="1">IFERROR(__xludf.DUMMYFUNCTION("PERCENTRANK(FILTER(AI:AI, $A:$A=$A2218), $AI2218)"),0.43)</f>
        <v>0.43</v>
      </c>
      <c r="BB2218" s="13">
        <f ca="1">IFERROR(__xludf.DUMMYFUNCTION("PERCENTRANK(FILTER(AT:AT, $A:$A=$A2218), $AT2218)"),0.309)</f>
        <v>0.309</v>
      </c>
      <c r="BC2218" s="13">
        <f ca="1">IFERROR(__xludf.DUMMYFUNCTION("PERCENTRANK(FILTER(AU:AU, $A:$A=$A2218), $AU2218)"),0.86)</f>
        <v>0.86</v>
      </c>
      <c r="BM2218" s="9">
        <v>0.41078690000000001</v>
      </c>
      <c r="BN2218" s="9">
        <v>8.5172415000000001E-2</v>
      </c>
      <c r="BO2218" s="9">
        <v>5.5416664999999998</v>
      </c>
      <c r="BP2218" s="9">
        <v>19.791665999999999</v>
      </c>
      <c r="BQ2218" s="9">
        <v>1.3031033999999999</v>
      </c>
      <c r="BR2218" s="9">
        <v>1.2758621000000001</v>
      </c>
      <c r="BS2218" s="9">
        <v>9.6337519999999994</v>
      </c>
      <c r="BT2218" s="9">
        <v>8.4221780000000006</v>
      </c>
      <c r="BU2218" s="9">
        <v>1.6921002999999999</v>
      </c>
      <c r="BV2218" s="9">
        <v>3.0317984</v>
      </c>
      <c r="BW2218" s="9">
        <v>14.605003999999999</v>
      </c>
      <c r="BX2218" s="9">
        <v>13.081471000000001</v>
      </c>
      <c r="BY2218" s="9">
        <v>12.095598000000001</v>
      </c>
      <c r="BZ2218" s="9">
        <v>9.4942510000000002</v>
      </c>
      <c r="CA2218" s="9">
        <v>49.058169999999997</v>
      </c>
      <c r="CB2218" s="9">
        <v>50.477879999999999</v>
      </c>
      <c r="CC2218" s="9">
        <v>41.187354999999997</v>
      </c>
      <c r="CD2218" s="9">
        <v>51.401572999999999</v>
      </c>
    </row>
    <row r="2219" spans="1:82" ht="15.75" hidden="1" customHeight="1" x14ac:dyDescent="0.2">
      <c r="A2219" s="9" t="s">
        <v>77</v>
      </c>
      <c r="B2219" s="9" t="s">
        <v>5236</v>
      </c>
      <c r="C2219" s="9">
        <v>8114</v>
      </c>
      <c r="D2219" s="9">
        <v>460</v>
      </c>
      <c r="E2219" s="9">
        <v>838.99644002162597</v>
      </c>
      <c r="F2219" s="9">
        <v>546</v>
      </c>
      <c r="G2219" s="9">
        <v>885.10569999999996</v>
      </c>
      <c r="H2219" s="9">
        <v>97</v>
      </c>
      <c r="I2219" s="16">
        <v>8.00999167171839E-5</v>
      </c>
      <c r="J2219" s="9">
        <v>0.10919250779425101</v>
      </c>
      <c r="K2219" s="9">
        <v>0.38930035680823399</v>
      </c>
      <c r="L2219" s="11">
        <v>9.2410584300699799E-6</v>
      </c>
      <c r="M2219" s="11">
        <v>5.5387917996900803E-5</v>
      </c>
      <c r="N2219" s="9">
        <v>0.84249084249084205</v>
      </c>
      <c r="O2219" s="9">
        <v>0.94790534938655702</v>
      </c>
      <c r="P2219" s="9" t="s">
        <v>5237</v>
      </c>
      <c r="Q2219" s="9">
        <v>42861101</v>
      </c>
      <c r="R2219" s="9" t="s">
        <v>3613</v>
      </c>
      <c r="S2219" s="9">
        <v>608</v>
      </c>
      <c r="T2219" s="9">
        <v>38.677238940278102</v>
      </c>
      <c r="U2219" s="9">
        <v>-123.313808493671</v>
      </c>
      <c r="V2219" s="9">
        <v>92</v>
      </c>
      <c r="W2219" s="9">
        <v>58</v>
      </c>
      <c r="X2219" s="9">
        <v>31086.9550011602</v>
      </c>
      <c r="Z2219" s="9">
        <v>28636.0356645639</v>
      </c>
      <c r="AB2219" s="9">
        <v>2450.9193365962301</v>
      </c>
      <c r="AC2219" s="9">
        <v>28636.0356645639</v>
      </c>
      <c r="AD2219" s="9">
        <v>2450.9193365962301</v>
      </c>
      <c r="AE2219" s="9">
        <v>5.3726280456993696E-3</v>
      </c>
      <c r="AF2219" s="9">
        <v>7.7696919215668398E-3</v>
      </c>
      <c r="AG2219" s="9">
        <v>2224</v>
      </c>
      <c r="AH2219" s="9">
        <v>10.851599</v>
      </c>
      <c r="AI2219" s="9">
        <v>22.408902999999999</v>
      </c>
      <c r="AJ2219" s="9">
        <v>2</v>
      </c>
      <c r="AK2219" s="9">
        <v>2.2518281999999998</v>
      </c>
      <c r="AL2219" s="9">
        <v>6.0296893000000003</v>
      </c>
      <c r="AM2219" s="9">
        <v>1.7863235</v>
      </c>
      <c r="AN2219" s="9">
        <v>4.4395602999999999E-2</v>
      </c>
      <c r="AO2219" s="9">
        <v>7.0384560000000002E-3</v>
      </c>
      <c r="AP2219" s="9">
        <v>3.2349613000000002</v>
      </c>
      <c r="AQ2219" s="9">
        <v>294.26751999999999</v>
      </c>
      <c r="AR2219" s="9">
        <v>25.734639999999999</v>
      </c>
      <c r="AS2219" s="9">
        <v>28.364971000000001</v>
      </c>
      <c r="AT2219" s="9">
        <v>0.77904260000000003</v>
      </c>
      <c r="AU2219" s="9">
        <v>17.228791999999999</v>
      </c>
      <c r="AV2219" s="9">
        <v>19.322683000000001</v>
      </c>
      <c r="AW2219" s="9">
        <v>0.20038457000000001</v>
      </c>
      <c r="AX2219" s="12">
        <f ca="1">IFERROR(__xludf.DUMMYFUNCTION("1-(PERCENTRANK(FILTER(AG:AG, $A:$A=$A2219), $AG2219))"),0.0679999999999999)</f>
        <v>6.7999999999999894E-2</v>
      </c>
      <c r="AY2219" s="13">
        <f ca="1">IFERROR(__xludf.DUMMYFUNCTION("PERCENTRANK(FILTER(K:K, $A:$A=$A2219), $K2219)"),0.085)</f>
        <v>8.5000000000000006E-2</v>
      </c>
      <c r="AZ2219" s="13">
        <f ca="1">IFERROR(__xludf.DUMMYFUNCTION("PERCENTRANK(FILTER(I:I, $A:$A=$A2219), $I2219)"),0.302)</f>
        <v>0.30199999999999999</v>
      </c>
      <c r="BA2219" s="12">
        <f ca="1">IFERROR(__xludf.DUMMYFUNCTION("PERCENTRANK(FILTER(AI:AI, $A:$A=$A2219), $AI2219)"),0.666)</f>
        <v>0.66600000000000004</v>
      </c>
      <c r="BB2219" s="13">
        <f ca="1">IFERROR(__xludf.DUMMYFUNCTION("PERCENTRANK(FILTER(AT:AT, $A:$A=$A2219), $AT2219)"),0.287)</f>
        <v>0.28699999999999998</v>
      </c>
      <c r="BC2219" s="13">
        <f ca="1">IFERROR(__xludf.DUMMYFUNCTION("PERCENTRANK(FILTER(AU:AU, $A:$A=$A2219), $AU2219)"),0.623)</f>
        <v>0.623</v>
      </c>
      <c r="BM2219" s="9">
        <v>5.9521827999999999E-2</v>
      </c>
      <c r="BN2219" s="9">
        <v>0.11052198000000001</v>
      </c>
      <c r="BO2219" s="9">
        <v>1.5425532</v>
      </c>
      <c r="BP2219" s="9">
        <v>11.255319999999999</v>
      </c>
      <c r="BQ2219" s="9">
        <v>4.7939559999999999E-2</v>
      </c>
      <c r="BR2219" s="9">
        <v>1.5</v>
      </c>
      <c r="BS2219" s="9">
        <v>12.873646000000001</v>
      </c>
      <c r="BT2219" s="9">
        <v>11.296538</v>
      </c>
      <c r="BU2219" s="9">
        <v>1.8652401999999999</v>
      </c>
      <c r="BV2219" s="9">
        <v>2.9262115999999998</v>
      </c>
      <c r="BW2219" s="9">
        <v>16.143723000000001</v>
      </c>
      <c r="BX2219" s="9">
        <v>12.890475</v>
      </c>
      <c r="BY2219" s="9">
        <v>11.582153999999999</v>
      </c>
      <c r="BZ2219" s="9">
        <v>9.6765640000000008</v>
      </c>
      <c r="CA2219" s="9">
        <v>56.368343000000003</v>
      </c>
      <c r="CB2219" s="9">
        <v>64.641000000000005</v>
      </c>
      <c r="CC2219" s="9">
        <v>39.255783000000001</v>
      </c>
      <c r="CD2219" s="9">
        <v>51.509929999999997</v>
      </c>
    </row>
    <row r="2220" spans="1:82" ht="15.75" hidden="1" customHeight="1" x14ac:dyDescent="0.2">
      <c r="A2220" s="9" t="s">
        <v>91</v>
      </c>
      <c r="B2220" s="9" t="s">
        <v>5238</v>
      </c>
      <c r="C2220" s="9">
        <v>2921</v>
      </c>
      <c r="D2220" s="9">
        <v>35</v>
      </c>
      <c r="E2220" s="9">
        <v>60.420595817388701</v>
      </c>
      <c r="F2220" s="9">
        <v>78</v>
      </c>
      <c r="G2220" s="9">
        <v>82.608279999999993</v>
      </c>
      <c r="H2220" s="9">
        <v>20</v>
      </c>
      <c r="I2220" s="16">
        <v>4.1497839993098698E-5</v>
      </c>
      <c r="J2220" s="9">
        <v>3.7817748747058802E-2</v>
      </c>
      <c r="K2220" s="9">
        <v>2.4791941531002499</v>
      </c>
      <c r="L2220" s="11">
        <v>1.56935488640466E-6</v>
      </c>
      <c r="M2220" s="11">
        <v>5.5378859815391402E-5</v>
      </c>
      <c r="N2220" s="9">
        <v>0.44871794871794801</v>
      </c>
      <c r="O2220" s="9">
        <v>0.73141092484273296</v>
      </c>
      <c r="P2220" s="9" t="s">
        <v>5239</v>
      </c>
      <c r="Q2220" s="9">
        <v>43201101</v>
      </c>
      <c r="R2220" s="9" t="s">
        <v>1486</v>
      </c>
      <c r="S2220" s="9">
        <v>1298</v>
      </c>
      <c r="T2220" s="9">
        <v>38.1199237333024</v>
      </c>
      <c r="U2220" s="9">
        <v>-122.58577395508399</v>
      </c>
      <c r="V2220" s="9">
        <v>256</v>
      </c>
      <c r="W2220" s="9">
        <v>942</v>
      </c>
      <c r="X2220" s="9">
        <v>54315.980349285397</v>
      </c>
      <c r="Z2220" s="9">
        <v>10849.9389391471</v>
      </c>
      <c r="AB2220" s="9">
        <v>43466.041410138299</v>
      </c>
      <c r="AC2220" s="9">
        <v>2037.2045365690699</v>
      </c>
      <c r="AD2220" s="9">
        <v>6390.3279710802699</v>
      </c>
      <c r="AE2220" s="9">
        <v>1.10757719630782E-3</v>
      </c>
      <c r="AF2220" s="9">
        <v>8.2995679986197501E-4</v>
      </c>
      <c r="AG2220" s="9">
        <v>2225</v>
      </c>
      <c r="AH2220" s="9">
        <v>1.8495269999999999</v>
      </c>
      <c r="AI2220" s="9">
        <v>6.1165776000000003</v>
      </c>
      <c r="AJ2220" s="9">
        <v>2</v>
      </c>
      <c r="AK2220" s="9">
        <v>2.2815473000000002</v>
      </c>
      <c r="AL2220" s="9">
        <v>6.4274744999999998</v>
      </c>
      <c r="AM2220" s="9">
        <v>-0.85067844000000004</v>
      </c>
      <c r="AN2220" s="9">
        <v>2.5999999999999999E-2</v>
      </c>
      <c r="AO2220" s="9">
        <v>7.110636E-3</v>
      </c>
      <c r="AP2220" s="9">
        <v>2.1538298</v>
      </c>
      <c r="AQ2220" s="9">
        <v>296.11745999999999</v>
      </c>
      <c r="AR2220" s="9">
        <v>31.54372</v>
      </c>
      <c r="AS2220" s="9">
        <v>29.787323000000001</v>
      </c>
      <c r="AT2220" s="9">
        <v>0.94064479999999995</v>
      </c>
      <c r="AU2220" s="9">
        <v>15.827286000000001</v>
      </c>
      <c r="AV2220" s="9">
        <v>17.406556999999999</v>
      </c>
      <c r="AW2220" s="9">
        <v>34.83258</v>
      </c>
      <c r="AX2220" s="12">
        <f ca="1">IFERROR(__xludf.DUMMYFUNCTION("1-(PERCENTRANK(FILTER(AG:AG, $A:$A=$A2220), $AG2220))"),0.437)</f>
        <v>0.437</v>
      </c>
      <c r="AY2220" s="13">
        <f ca="1">IFERROR(__xludf.DUMMYFUNCTION("PERCENTRANK(FILTER(K:K, $A:$A=$A2220), $K2220)"),0.655)</f>
        <v>0.65500000000000003</v>
      </c>
      <c r="AZ2220" s="13">
        <f ca="1">IFERROR(__xludf.DUMMYFUNCTION("PERCENTRANK(FILTER(I:I, $A:$A=$A2220), $I2220)"),0.338)</f>
        <v>0.33800000000000002</v>
      </c>
      <c r="BA2220" s="12">
        <f ca="1">IFERROR(__xludf.DUMMYFUNCTION("PERCENTRANK(FILTER(AI:AI, $A:$A=$A2220), $AI2220)"),0.125)</f>
        <v>0.125</v>
      </c>
      <c r="BB2220" s="13">
        <f ca="1">IFERROR(__xludf.DUMMYFUNCTION("PERCENTRANK(FILTER(AT:AT, $A:$A=$A2220), $AT2220)"),0.617)</f>
        <v>0.61699999999999999</v>
      </c>
      <c r="BC2220" s="13">
        <f ca="1">IFERROR(__xludf.DUMMYFUNCTION("PERCENTRANK(FILTER(AU:AU, $A:$A=$A2220), $AU2220)"),0.804)</f>
        <v>0.80400000000000005</v>
      </c>
      <c r="BM2220" s="9">
        <v>0.53298699999999999</v>
      </c>
      <c r="BN2220" s="9">
        <v>2.2857143E-2</v>
      </c>
      <c r="BO2220" s="9">
        <v>4.7037040000000001</v>
      </c>
      <c r="BP2220" s="9">
        <v>20.666665999999999</v>
      </c>
      <c r="BQ2220" s="9">
        <v>1.0697143</v>
      </c>
      <c r="BR2220" s="9">
        <v>2.2285713999999999</v>
      </c>
      <c r="BS2220" s="9">
        <v>10.773277999999999</v>
      </c>
      <c r="BT2220" s="9">
        <v>9.315823</v>
      </c>
      <c r="BU2220" s="9">
        <v>1.9118264</v>
      </c>
      <c r="BV2220" s="9">
        <v>3.5018012999999999</v>
      </c>
      <c r="BW2220" s="9">
        <v>14.363130999999999</v>
      </c>
      <c r="BX2220" s="9">
        <v>12.355948</v>
      </c>
      <c r="BY2220" s="9">
        <v>11.947103</v>
      </c>
      <c r="BZ2220" s="9">
        <v>8.8913869999999999</v>
      </c>
      <c r="CA2220" s="9">
        <v>54.086120000000001</v>
      </c>
      <c r="CB2220" s="9">
        <v>60.765197999999998</v>
      </c>
      <c r="CC2220" s="9">
        <v>42.979365999999999</v>
      </c>
      <c r="CD2220" s="9">
        <v>55.868084000000003</v>
      </c>
    </row>
    <row r="2221" spans="1:82" ht="15.75" hidden="1" customHeight="1" x14ac:dyDescent="0.2">
      <c r="A2221" s="9" t="s">
        <v>91</v>
      </c>
      <c r="B2221" s="9" t="s">
        <v>5240</v>
      </c>
      <c r="C2221" s="9">
        <v>4623</v>
      </c>
      <c r="D2221" s="9">
        <v>7</v>
      </c>
      <c r="E2221" s="9">
        <v>27.205183911512901</v>
      </c>
      <c r="F2221" s="9">
        <v>7</v>
      </c>
      <c r="G2221" s="9">
        <v>27.205185</v>
      </c>
      <c r="H2221" s="9">
        <v>2</v>
      </c>
      <c r="I2221" s="16">
        <v>5.51896173419663E-5</v>
      </c>
      <c r="J2221" s="9">
        <v>3.7818049858743701E-2</v>
      </c>
      <c r="L2221" s="11">
        <v>2.0871637003234702E-6</v>
      </c>
      <c r="M2221" s="11">
        <v>5.51896173419663E-5</v>
      </c>
      <c r="N2221" s="9">
        <v>1</v>
      </c>
      <c r="O2221" s="9">
        <v>0.99999996232297395</v>
      </c>
      <c r="P2221" s="9" t="s">
        <v>5241</v>
      </c>
      <c r="Q2221" s="9">
        <v>22721107</v>
      </c>
      <c r="R2221" s="9" t="s">
        <v>5242</v>
      </c>
      <c r="S2221" s="9">
        <v>1277</v>
      </c>
      <c r="T2221" s="9">
        <v>37.624639834426702</v>
      </c>
      <c r="U2221" s="9">
        <v>-122.455692969431</v>
      </c>
      <c r="V2221" s="9">
        <v>62</v>
      </c>
      <c r="W2221" s="9">
        <v>404</v>
      </c>
      <c r="X2221" s="9">
        <v>21453.668296849399</v>
      </c>
      <c r="Z2221" s="9">
        <v>3471.37673886121</v>
      </c>
      <c r="AB2221" s="9">
        <v>17982.291557988199</v>
      </c>
      <c r="AC2221" s="9">
        <v>61.117334954085599</v>
      </c>
      <c r="AD2221" s="9">
        <v>550.64731589375197</v>
      </c>
      <c r="AE2221" s="9">
        <v>1.10379234683932E-4</v>
      </c>
      <c r="AF2221" s="9">
        <v>1.10379234683932E-4</v>
      </c>
      <c r="AG2221" s="9">
        <v>2226</v>
      </c>
      <c r="AH2221" s="9">
        <v>8.5269720000000007</v>
      </c>
      <c r="AI2221" s="9">
        <v>16.716411999999998</v>
      </c>
      <c r="AJ2221" s="9">
        <v>2</v>
      </c>
      <c r="AK2221" s="9">
        <v>3.5437154999999998</v>
      </c>
      <c r="AL2221" s="9">
        <v>8.0886849999999999</v>
      </c>
      <c r="AM2221" s="9">
        <v>-8.5</v>
      </c>
      <c r="AN2221" s="9">
        <v>2.4999998999999998E-2</v>
      </c>
      <c r="AO2221" s="9">
        <v>7.4167666000000002E-3</v>
      </c>
      <c r="AP2221" s="9">
        <v>1.9282416</v>
      </c>
      <c r="AQ2221" s="9">
        <v>291.99698000000001</v>
      </c>
      <c r="AR2221" s="9">
        <v>25.549088000000001</v>
      </c>
      <c r="AS2221" s="9">
        <v>20.954552</v>
      </c>
      <c r="AT2221" s="9">
        <v>0.58255659999999998</v>
      </c>
      <c r="AU2221" s="9">
        <v>16.880462999999999</v>
      </c>
      <c r="AV2221" s="9">
        <v>18.465933</v>
      </c>
      <c r="AW2221" s="9">
        <v>32.798374000000003</v>
      </c>
      <c r="AX2221" s="12">
        <f ca="1">IFERROR(__xludf.DUMMYFUNCTION("1-(PERCENTRANK(FILTER(AG:AG, $A:$A=$A2221), $AG2221))"),0.436)</f>
        <v>0.436</v>
      </c>
      <c r="AY2221" s="13">
        <f ca="1">IFERROR(__xludf.DUMMYFUNCTION("PERCENTRANK(FILTER(K:K, $A:$A=$A2221), $K2221)"),0)</f>
        <v>0</v>
      </c>
      <c r="AZ2221" s="13">
        <f ca="1">IFERROR(__xludf.DUMMYFUNCTION("PERCENTRANK(FILTER(I:I, $A:$A=$A2221), $I2221)"),0.528)</f>
        <v>0.52800000000000002</v>
      </c>
      <c r="BA2221" s="12">
        <f ca="1">IFERROR(__xludf.DUMMYFUNCTION("PERCENTRANK(FILTER(AI:AI, $A:$A=$A2221), $AI2221)"),0.808)</f>
        <v>0.80800000000000005</v>
      </c>
      <c r="BB2221" s="13">
        <f ca="1">IFERROR(__xludf.DUMMYFUNCTION("PERCENTRANK(FILTER(AT:AT, $A:$A=$A2221), $AT2221)"),0.056)</f>
        <v>5.6000000000000001E-2</v>
      </c>
      <c r="BC2221" s="13">
        <f ca="1">IFERROR(__xludf.DUMMYFUNCTION("PERCENTRANK(FILTER(AU:AU, $A:$A=$A2221), $AU2221)"),0.926)</f>
        <v>0.92600000000000005</v>
      </c>
      <c r="BM2221" s="9">
        <v>0.50228655</v>
      </c>
      <c r="BN2221" s="9">
        <v>9.5000000000000001E-2</v>
      </c>
      <c r="BO2221" s="9">
        <v>6.5</v>
      </c>
      <c r="BP2221" s="9">
        <v>22</v>
      </c>
      <c r="BQ2221" s="9">
        <v>11.005000000000001</v>
      </c>
      <c r="BR2221" s="9">
        <v>3.5</v>
      </c>
      <c r="BS2221" s="9">
        <v>9.8348779999999998</v>
      </c>
      <c r="BT2221" s="9">
        <v>8.3347239999999996</v>
      </c>
      <c r="BU2221" s="9">
        <v>1.5397183000000001</v>
      </c>
      <c r="BV2221" s="9">
        <v>2.509074</v>
      </c>
      <c r="BW2221" s="9">
        <v>16.032710000000002</v>
      </c>
      <c r="BX2221" s="9">
        <v>14.188686000000001</v>
      </c>
      <c r="BY2221" s="9">
        <v>12.587930999999999</v>
      </c>
      <c r="BZ2221" s="9">
        <v>10.780017000000001</v>
      </c>
      <c r="CA2221" s="9">
        <v>43.694588000000003</v>
      </c>
      <c r="CB2221" s="9">
        <v>40.469067000000003</v>
      </c>
      <c r="CC2221" s="9">
        <v>35.908745000000003</v>
      </c>
      <c r="CD2221" s="9">
        <v>45.655569999999997</v>
      </c>
    </row>
    <row r="2222" spans="1:82" ht="15.75" hidden="1" customHeight="1" x14ac:dyDescent="0.2">
      <c r="A2222" s="9" t="s">
        <v>106</v>
      </c>
      <c r="B2222" s="9" t="s">
        <v>5243</v>
      </c>
      <c r="C2222" s="9">
        <v>4406</v>
      </c>
      <c r="D2222" s="9">
        <v>134</v>
      </c>
      <c r="E2222" s="9">
        <v>482.22545601053503</v>
      </c>
      <c r="F2222" s="9">
        <v>162</v>
      </c>
      <c r="G2222" s="9">
        <v>498.01452999999998</v>
      </c>
      <c r="H2222" s="9">
        <v>13</v>
      </c>
      <c r="I2222" s="16">
        <v>3.39907098980172E-5</v>
      </c>
      <c r="J2222" s="9">
        <v>3.7818006843102603E-2</v>
      </c>
      <c r="K2222" s="9">
        <v>2.6573713421821501</v>
      </c>
      <c r="L2222" s="11">
        <v>1.2854608995251301E-6</v>
      </c>
      <c r="M2222" s="11">
        <v>5.5114093811425799E-5</v>
      </c>
      <c r="N2222" s="9">
        <v>0.82716049382715995</v>
      </c>
      <c r="O2222" s="9">
        <v>0.96829596423255604</v>
      </c>
      <c r="P2222" s="9" t="s">
        <v>5244</v>
      </c>
      <c r="Q2222" s="9">
        <v>182852202</v>
      </c>
      <c r="R2222" s="9" t="s">
        <v>4276</v>
      </c>
      <c r="S2222" s="9">
        <v>85904</v>
      </c>
      <c r="T2222" s="9">
        <v>36.598063693703203</v>
      </c>
      <c r="U2222" s="9">
        <v>-121.924515718176</v>
      </c>
      <c r="V2222" s="9">
        <v>51</v>
      </c>
      <c r="W2222" s="9">
        <v>363</v>
      </c>
      <c r="X2222" s="9">
        <v>20214.368110242602</v>
      </c>
      <c r="Z2222" s="9">
        <v>3179.0036321866801</v>
      </c>
      <c r="AB2222" s="9">
        <v>17035.364478055901</v>
      </c>
      <c r="AC2222" s="9">
        <v>1316.0448877338699</v>
      </c>
      <c r="AD2222" s="9">
        <v>4391.9948686378102</v>
      </c>
      <c r="AE2222" s="9">
        <v>7.16483219548536E-4</v>
      </c>
      <c r="AF2222" s="9">
        <v>4.4187922867422398E-4</v>
      </c>
      <c r="AG2222" s="9">
        <v>2227</v>
      </c>
      <c r="AH2222" s="9">
        <v>5.2058396</v>
      </c>
      <c r="AI2222" s="9">
        <v>14.383254000000001</v>
      </c>
      <c r="AJ2222" s="9">
        <v>2</v>
      </c>
      <c r="AK2222" s="9">
        <v>2.1672688</v>
      </c>
      <c r="AL2222" s="9">
        <v>6.4345818000000001</v>
      </c>
      <c r="AM2222" s="9">
        <v>0.33861249999999998</v>
      </c>
      <c r="AN2222" s="9">
        <v>5.6470588000000002E-2</v>
      </c>
      <c r="AO2222" s="9">
        <v>7.2912039999999999E-3</v>
      </c>
      <c r="AP2222" s="9">
        <v>1.1552317000000001</v>
      </c>
      <c r="AQ2222" s="9">
        <v>291.3811</v>
      </c>
      <c r="AR2222" s="9">
        <v>24.161829999999998</v>
      </c>
      <c r="AS2222" s="9">
        <v>23.751984</v>
      </c>
      <c r="AT2222" s="9">
        <v>0.50608854999999997</v>
      </c>
      <c r="AU2222" s="9">
        <v>17.404757</v>
      </c>
      <c r="AV2222" s="9">
        <v>18.605516000000001</v>
      </c>
      <c r="AW2222" s="9">
        <v>12.902822</v>
      </c>
      <c r="AX2222" s="12">
        <f ca="1">IFERROR(__xludf.DUMMYFUNCTION("1-(PERCENTRANK(FILTER(AG:AG, $A:$A=$A2222), $AG2222))"),0.394)</f>
        <v>0.39400000000000002</v>
      </c>
      <c r="AY2222" s="13">
        <f ca="1">IFERROR(__xludf.DUMMYFUNCTION("PERCENTRANK(FILTER(K:K, $A:$A=$A2222), $K2222)"),0.471)</f>
        <v>0.47099999999999997</v>
      </c>
      <c r="AZ2222" s="13">
        <f ca="1">IFERROR(__xludf.DUMMYFUNCTION("PERCENTRANK(FILTER(I:I, $A:$A=$A2222), $I2222)"),0.364)</f>
        <v>0.36399999999999999</v>
      </c>
      <c r="BA2222" s="12">
        <f ca="1">IFERROR(__xludf.DUMMYFUNCTION("PERCENTRANK(FILTER(AI:AI, $A:$A=$A2222), $AI2222)"),0.674)</f>
        <v>0.67400000000000004</v>
      </c>
      <c r="BB2222" s="13">
        <f ca="1">IFERROR(__xludf.DUMMYFUNCTION("PERCENTRANK(FILTER(AT:AT, $A:$A=$A2222), $AT2222)"),0.009)</f>
        <v>8.9999999999999993E-3</v>
      </c>
      <c r="BC2222" s="13">
        <f ca="1">IFERROR(__xludf.DUMMYFUNCTION("PERCENTRANK(FILTER(AU:AU, $A:$A=$A2222), $AU2222)"),0.947)</f>
        <v>0.94699999999999995</v>
      </c>
      <c r="BM2222" s="9">
        <v>0.51235920000000001</v>
      </c>
      <c r="BN2222" s="9">
        <v>0.42705882000000001</v>
      </c>
      <c r="BO2222" s="9">
        <v>8.9230769999999993</v>
      </c>
      <c r="BP2222" s="9">
        <v>19.846153000000001</v>
      </c>
      <c r="BQ2222" s="9">
        <v>10.644705999999999</v>
      </c>
      <c r="BR2222" s="9">
        <v>9.5294109999999996</v>
      </c>
      <c r="BS2222" s="9">
        <v>10.595476</v>
      </c>
      <c r="BT2222" s="9">
        <v>9.4079470000000001</v>
      </c>
      <c r="BU2222" s="9">
        <v>1.329283</v>
      </c>
      <c r="BV2222" s="9">
        <v>1.9280615999999999</v>
      </c>
      <c r="BW2222" s="9">
        <v>16.567495000000001</v>
      </c>
      <c r="BX2222" s="9">
        <v>15.510425</v>
      </c>
      <c r="BY2222" s="9">
        <v>13.460858999999999</v>
      </c>
      <c r="BZ2222" s="9">
        <v>13.639424999999999</v>
      </c>
      <c r="CA2222" s="9">
        <v>43.447937000000003</v>
      </c>
      <c r="CB2222" s="9">
        <v>43.290447</v>
      </c>
      <c r="CC2222" s="9">
        <v>31.767168000000002</v>
      </c>
      <c r="CD2222" s="9">
        <v>36.094935999999997</v>
      </c>
    </row>
    <row r="2223" spans="1:82" ht="15.75" hidden="1" customHeight="1" x14ac:dyDescent="0.2">
      <c r="A2223" s="9" t="s">
        <v>91</v>
      </c>
      <c r="B2223" s="9" t="s">
        <v>5245</v>
      </c>
      <c r="C2223" s="9">
        <v>2281</v>
      </c>
      <c r="D2223" s="9">
        <v>99</v>
      </c>
      <c r="E2223" s="9">
        <v>171.27661354922299</v>
      </c>
      <c r="F2223" s="9">
        <v>372</v>
      </c>
      <c r="G2223" s="9">
        <v>317.93896000000001</v>
      </c>
      <c r="H2223" s="9">
        <v>30</v>
      </c>
      <c r="I2223" s="16">
        <v>8.76161575433798E-5</v>
      </c>
      <c r="J2223" s="9">
        <v>3.7817753048696202E-2</v>
      </c>
      <c r="K2223" s="9">
        <v>0.15213757573759901</v>
      </c>
      <c r="L2223" s="11">
        <v>3.3134459737921301E-6</v>
      </c>
      <c r="M2223" s="11">
        <v>5.5109601044023197E-5</v>
      </c>
      <c r="N2223" s="9">
        <v>0.266129032258064</v>
      </c>
      <c r="O2223" s="9">
        <v>0.538709099821711</v>
      </c>
      <c r="P2223" s="9" t="s">
        <v>5246</v>
      </c>
      <c r="Q2223" s="9">
        <v>42031124</v>
      </c>
      <c r="R2223" s="9" t="s">
        <v>1662</v>
      </c>
      <c r="S2223" s="9" t="s">
        <v>98</v>
      </c>
      <c r="T2223" s="9">
        <v>37.898701682641502</v>
      </c>
      <c r="U2223" s="9">
        <v>-122.525029582378</v>
      </c>
      <c r="V2223" s="9">
        <v>271</v>
      </c>
      <c r="W2223" s="9">
        <v>1425</v>
      </c>
      <c r="X2223" s="9">
        <v>69792.513175561398</v>
      </c>
      <c r="Z2223" s="9">
        <v>11198.0443366785</v>
      </c>
      <c r="AB2223" s="9">
        <v>58594.468838883004</v>
      </c>
      <c r="AC2223" s="9">
        <v>3322.8701329362998</v>
      </c>
      <c r="AD2223" s="9">
        <v>14051.466196064401</v>
      </c>
      <c r="AE2223" s="9">
        <v>1.6532880313206899E-3</v>
      </c>
      <c r="AF2223" s="9">
        <v>2.6284847263013901E-3</v>
      </c>
      <c r="AG2223" s="9">
        <v>2228</v>
      </c>
      <c r="AH2223" s="9">
        <v>5.1250033000000004</v>
      </c>
      <c r="AI2223" s="9">
        <v>14.09042</v>
      </c>
      <c r="AJ2223" s="9">
        <v>3</v>
      </c>
      <c r="AK2223" s="9">
        <v>3.0264574999999998</v>
      </c>
      <c r="AL2223" s="9">
        <v>7.3241816000000002</v>
      </c>
      <c r="AM2223" s="9">
        <v>-1.8953488999999999</v>
      </c>
      <c r="AN2223" s="9">
        <v>7.8648650000000001E-2</v>
      </c>
      <c r="AO2223" s="9">
        <v>7.1880319999999996E-3</v>
      </c>
      <c r="AP2223" s="9">
        <v>2.4923359999999999</v>
      </c>
      <c r="AQ2223" s="9">
        <v>293.82816000000003</v>
      </c>
      <c r="AR2223" s="9">
        <v>30.035049999999998</v>
      </c>
      <c r="AS2223" s="9">
        <v>26.397431999999998</v>
      </c>
      <c r="AT2223" s="9">
        <v>0.74388825999999997</v>
      </c>
      <c r="AU2223" s="9">
        <v>15.82888</v>
      </c>
      <c r="AV2223" s="9">
        <v>17.62407</v>
      </c>
      <c r="AW2223" s="9">
        <v>29.112615999999999</v>
      </c>
      <c r="AX2223" s="12">
        <f ca="1">IFERROR(__xludf.DUMMYFUNCTION("1-(PERCENTRANK(FILTER(AG:AG, $A:$A=$A2223), $AG2223))"),0.434)</f>
        <v>0.434</v>
      </c>
      <c r="AY2223" s="13">
        <f ca="1">IFERROR(__xludf.DUMMYFUNCTION("PERCENTRANK(FILTER(K:K, $A:$A=$A2223), $K2223)"),0.198)</f>
        <v>0.19800000000000001</v>
      </c>
      <c r="AZ2223" s="13">
        <f ca="1">IFERROR(__xludf.DUMMYFUNCTION("PERCENTRANK(FILTER(I:I, $A:$A=$A2223), $I2223)"),0.806)</f>
        <v>0.80600000000000005</v>
      </c>
      <c r="BA2223" s="12">
        <f ca="1">IFERROR(__xludf.DUMMYFUNCTION("PERCENTRANK(FILTER(AI:AI, $A:$A=$A2223), $AI2223)"),0.664)</f>
        <v>0.66400000000000003</v>
      </c>
      <c r="BB2223" s="13">
        <f ca="1">IFERROR(__xludf.DUMMYFUNCTION("PERCENTRANK(FILTER(AT:AT, $A:$A=$A2223), $AT2223)"),0.261)</f>
        <v>0.26100000000000001</v>
      </c>
      <c r="BC2223" s="13">
        <f ca="1">IFERROR(__xludf.DUMMYFUNCTION("PERCENTRANK(FILTER(AU:AU, $A:$A=$A2223), $AU2223)"),0.806)</f>
        <v>0.80600000000000005</v>
      </c>
      <c r="BM2223" s="9">
        <v>0.70957035000000002</v>
      </c>
      <c r="BN2223" s="9">
        <v>3.4324321999999997E-2</v>
      </c>
      <c r="BO2223" s="9">
        <v>11.235294</v>
      </c>
      <c r="BP2223" s="9">
        <v>22.088235999999998</v>
      </c>
      <c r="BQ2223" s="9">
        <v>2.2400000000000002</v>
      </c>
      <c r="BR2223" s="9">
        <v>10.054054000000001</v>
      </c>
      <c r="BS2223" s="9">
        <v>10.904679</v>
      </c>
      <c r="BT2223" s="9">
        <v>9.2803730000000009</v>
      </c>
      <c r="BU2223" s="9">
        <v>1.6092302000000001</v>
      </c>
      <c r="BV2223" s="9">
        <v>2.9386315000000001</v>
      </c>
      <c r="BW2223" s="9">
        <v>14.828419</v>
      </c>
      <c r="BX2223" s="9">
        <v>12.494806000000001</v>
      </c>
      <c r="BY2223" s="9">
        <v>11.885133</v>
      </c>
      <c r="BZ2223" s="9">
        <v>9.1183820000000004</v>
      </c>
      <c r="CA2223" s="9">
        <v>51.289383000000001</v>
      </c>
      <c r="CB2223" s="9">
        <v>52.967762</v>
      </c>
      <c r="CC2223" s="9">
        <v>40.692410000000002</v>
      </c>
      <c r="CD2223" s="9">
        <v>53.367139999999999</v>
      </c>
    </row>
    <row r="2224" spans="1:82" ht="15.75" hidden="1" customHeight="1" x14ac:dyDescent="0.2">
      <c r="A2224" s="9" t="s">
        <v>81</v>
      </c>
      <c r="B2224" s="9" t="s">
        <v>5247</v>
      </c>
      <c r="C2224" s="9">
        <v>856</v>
      </c>
      <c r="D2224" s="9">
        <v>63</v>
      </c>
      <c r="E2224" s="9">
        <v>113.49183276453201</v>
      </c>
      <c r="F2224" s="9">
        <v>253</v>
      </c>
      <c r="G2224" s="9">
        <v>206.48313999999999</v>
      </c>
      <c r="H2224" s="9">
        <v>77</v>
      </c>
      <c r="I2224" s="16">
        <v>2.1633322807270698E-5</v>
      </c>
      <c r="J2224" s="9">
        <v>1.7540670953016799</v>
      </c>
      <c r="K2224" s="9">
        <v>3.75042172823477</v>
      </c>
      <c r="L2224" s="11">
        <v>4.0243298198152803E-5</v>
      </c>
      <c r="M2224" s="11">
        <v>5.5101841635496898E-5</v>
      </c>
      <c r="N2224" s="9">
        <v>0.249011857707509</v>
      </c>
      <c r="O2224" s="9">
        <v>0.54964213200768297</v>
      </c>
      <c r="P2224" s="9" t="s">
        <v>5248</v>
      </c>
      <c r="Q2224" s="9">
        <v>103551101</v>
      </c>
      <c r="R2224" s="9" t="s">
        <v>1452</v>
      </c>
      <c r="S2224" s="9" t="s">
        <v>98</v>
      </c>
      <c r="T2224" s="9">
        <v>40.9286115344973</v>
      </c>
      <c r="U2224" s="9">
        <v>-121.543407877818</v>
      </c>
      <c r="V2224" s="9">
        <v>180</v>
      </c>
      <c r="W2224" s="9">
        <v>249</v>
      </c>
      <c r="X2224" s="9">
        <v>31407.6343143417</v>
      </c>
      <c r="Z2224" s="9">
        <v>21037.732371529801</v>
      </c>
      <c r="AB2224" s="9">
        <v>10369.901942811801</v>
      </c>
      <c r="AC2224" s="9">
        <v>14030.541371482201</v>
      </c>
      <c r="AD2224" s="9">
        <v>9224.6290281163492</v>
      </c>
      <c r="AE2224" s="9">
        <v>4.24284180593326E-3</v>
      </c>
      <c r="AF2224" s="9">
        <v>1.6657658561598501E-3</v>
      </c>
      <c r="AG2224" s="9">
        <v>2229</v>
      </c>
      <c r="AH2224" s="9">
        <v>3.6968695999999999</v>
      </c>
      <c r="AI2224" s="9">
        <v>12.280236</v>
      </c>
      <c r="AJ2224" s="9">
        <v>2</v>
      </c>
      <c r="AK2224" s="9">
        <v>2.1207460999999999</v>
      </c>
      <c r="AL2224" s="9">
        <v>6.0710009999999999</v>
      </c>
      <c r="AM2224" s="9">
        <v>0.19615442</v>
      </c>
      <c r="AN2224" s="9">
        <v>1.9888889E-2</v>
      </c>
      <c r="AO2224" s="9">
        <v>4.5261399999999997E-3</v>
      </c>
      <c r="AP2224" s="9">
        <v>1.5455923</v>
      </c>
      <c r="AQ2224" s="9">
        <v>293.51461999999998</v>
      </c>
      <c r="AR2224" s="9">
        <v>40.858969999999999</v>
      </c>
      <c r="AS2224" s="9">
        <v>31.724094000000001</v>
      </c>
      <c r="AT2224" s="9">
        <v>1.109672</v>
      </c>
      <c r="AU2224" s="9">
        <v>13.880732999999999</v>
      </c>
      <c r="AV2224" s="9">
        <v>15.537806</v>
      </c>
      <c r="AW2224" s="9">
        <v>0.85486083999999996</v>
      </c>
      <c r="AX2224" s="12">
        <f ca="1">IFERROR(__xludf.DUMMYFUNCTION("1-(PERCENTRANK(FILTER(AG:AG, $A:$A=$A2224), $AG2224))"),0.224999999999999)</f>
        <v>0.22499999999999901</v>
      </c>
      <c r="AY2224" s="13">
        <f ca="1">IFERROR(__xludf.DUMMYFUNCTION("PERCENTRANK(FILTER(K:K, $A:$A=$A2224), $K2224)"),0.251)</f>
        <v>0.251</v>
      </c>
      <c r="AZ2224" s="13">
        <f ca="1">IFERROR(__xludf.DUMMYFUNCTION("PERCENTRANK(FILTER(I:I, $A:$A=$A2224), $I2224)"),0.159)</f>
        <v>0.159</v>
      </c>
      <c r="BA2224" s="12">
        <f ca="1">IFERROR(__xludf.DUMMYFUNCTION("PERCENTRANK(FILTER(AI:AI, $A:$A=$A2224), $AI2224)"),0.575)</f>
        <v>0.57499999999999996</v>
      </c>
      <c r="BB2224" s="13">
        <f ca="1">IFERROR(__xludf.DUMMYFUNCTION("PERCENTRANK(FILTER(AT:AT, $A:$A=$A2224), $AT2224)"),0.234)</f>
        <v>0.23400000000000001</v>
      </c>
      <c r="BC2224" s="13">
        <f ca="1">IFERROR(__xludf.DUMMYFUNCTION("PERCENTRANK(FILTER(AU:AU, $A:$A=$A2224), $AU2224)"),0.954)</f>
        <v>0.95399999999999996</v>
      </c>
      <c r="BM2224" s="9">
        <v>0.13696161000000001</v>
      </c>
      <c r="BN2224" s="9">
        <v>1.6833332999999999E-2</v>
      </c>
      <c r="BO2224" s="9">
        <v>2.9491524999999998</v>
      </c>
      <c r="BP2224" s="9">
        <v>16.717949000000001</v>
      </c>
      <c r="BQ2224" s="9">
        <v>0.63683330000000005</v>
      </c>
      <c r="BR2224" s="9">
        <v>1.4055556</v>
      </c>
      <c r="BS2224" s="9">
        <v>7.6675734999999996</v>
      </c>
      <c r="BT2224" s="9">
        <v>6.9013643</v>
      </c>
      <c r="BU2224" s="9">
        <v>2.0550704</v>
      </c>
      <c r="BV2224" s="9">
        <v>3.4548663999999998</v>
      </c>
      <c r="BW2224" s="9">
        <v>12.923354</v>
      </c>
      <c r="BX2224" s="9">
        <v>7.4245367</v>
      </c>
      <c r="BY2224" s="9">
        <v>8.3646159999999998</v>
      </c>
      <c r="BZ2224" s="9">
        <v>5.5952380000000002</v>
      </c>
      <c r="CA2224" s="9">
        <v>50.970196000000001</v>
      </c>
      <c r="CB2224" s="9">
        <v>75.808623999999995</v>
      </c>
      <c r="CC2224" s="9">
        <v>54.563873000000001</v>
      </c>
      <c r="CD2224" s="9">
        <v>82.636979999999994</v>
      </c>
    </row>
    <row r="2225" spans="1:82" ht="15.75" hidden="1" customHeight="1" x14ac:dyDescent="0.2">
      <c r="A2225" s="9" t="s">
        <v>77</v>
      </c>
      <c r="B2225" s="9" t="s">
        <v>5249</v>
      </c>
      <c r="C2225" s="9">
        <v>193</v>
      </c>
      <c r="D2225" s="9">
        <v>29</v>
      </c>
      <c r="E2225" s="9">
        <v>45.513334074870102</v>
      </c>
      <c r="F2225" s="9">
        <v>32</v>
      </c>
      <c r="G2225" s="9">
        <v>47.0488</v>
      </c>
      <c r="H2225" s="9">
        <v>5</v>
      </c>
      <c r="I2225" s="16">
        <v>9.6220256818924102E-5</v>
      </c>
      <c r="J2225" s="9">
        <v>3.7818006843102603E-2</v>
      </c>
      <c r="K2225" s="9">
        <v>0.42245163504655098</v>
      </c>
      <c r="L2225" s="11">
        <v>3.63885833082316E-6</v>
      </c>
      <c r="M2225" s="11">
        <v>5.5016507093341699E-5</v>
      </c>
      <c r="N2225" s="9">
        <v>0.90625</v>
      </c>
      <c r="O2225" s="9">
        <v>0.96736436846769103</v>
      </c>
      <c r="P2225" s="9" t="s">
        <v>5250</v>
      </c>
      <c r="Q2225" s="9">
        <v>192251102</v>
      </c>
      <c r="R2225" s="9" t="s">
        <v>2386</v>
      </c>
      <c r="S2225" s="9">
        <v>8768</v>
      </c>
      <c r="T2225" s="9">
        <v>40.4764722529019</v>
      </c>
      <c r="U2225" s="9">
        <v>-124.100836222966</v>
      </c>
      <c r="V2225" s="9">
        <v>61</v>
      </c>
      <c r="W2225" s="9">
        <v>57</v>
      </c>
      <c r="X2225" s="9">
        <v>11528.661438339301</v>
      </c>
      <c r="Z2225" s="9">
        <v>8376.3930522267801</v>
      </c>
      <c r="AB2225" s="9">
        <v>3152.2683861125201</v>
      </c>
      <c r="AC2225" s="9">
        <v>449.15832387719797</v>
      </c>
      <c r="AD2225" s="9">
        <v>458.72943694806401</v>
      </c>
      <c r="AE2225" s="9">
        <v>2.7508253546670798E-4</v>
      </c>
      <c r="AF2225" s="9">
        <v>4.8110128409462001E-4</v>
      </c>
      <c r="AG2225" s="9">
        <v>2230</v>
      </c>
      <c r="AH2225" s="9">
        <v>16.507704</v>
      </c>
      <c r="AI2225" s="9">
        <v>51.020546000000003</v>
      </c>
      <c r="AJ2225" s="9">
        <v>2</v>
      </c>
      <c r="AK2225" s="9">
        <v>2.4996122999999999</v>
      </c>
      <c r="AL2225" s="9">
        <v>7.2644580000000003</v>
      </c>
      <c r="AM2225" s="9">
        <v>0.66777439999999999</v>
      </c>
      <c r="AN2225" s="9">
        <v>5.7500000000000002E-2</v>
      </c>
      <c r="AO2225" s="9">
        <v>6.7792199999999999E-3</v>
      </c>
      <c r="AP2225" s="9">
        <v>3.8769035000000001</v>
      </c>
      <c r="AQ2225" s="9">
        <v>291.50900000000001</v>
      </c>
      <c r="AR2225" s="9">
        <v>23.670921</v>
      </c>
      <c r="AS2225" s="9">
        <v>22.736664000000001</v>
      </c>
      <c r="AT2225" s="9">
        <v>0.59972817</v>
      </c>
      <c r="AU2225" s="9">
        <v>17.279523999999999</v>
      </c>
      <c r="AV2225" s="9">
        <v>20.286619999999999</v>
      </c>
      <c r="AW2225" s="9">
        <v>6.2030114999999997</v>
      </c>
      <c r="AX2225" s="12">
        <f ca="1">IFERROR(__xludf.DUMMYFUNCTION("1-(PERCENTRANK(FILTER(AG:AG, $A:$A=$A2225), $AG2225))"),0.0669999999999999)</f>
        <v>6.6999999999999907E-2</v>
      </c>
      <c r="AY2225" s="13">
        <f ca="1">IFERROR(__xludf.DUMMYFUNCTION("PERCENTRANK(FILTER(K:K, $A:$A=$A2225), $K2225)"),0.091)</f>
        <v>9.0999999999999998E-2</v>
      </c>
      <c r="AZ2225" s="13">
        <f ca="1">IFERROR(__xludf.DUMMYFUNCTION("PERCENTRANK(FILTER(I:I, $A:$A=$A2225), $I2225)"),0.495)</f>
        <v>0.495</v>
      </c>
      <c r="BA2225" s="12">
        <f ca="1">IFERROR(__xludf.DUMMYFUNCTION("PERCENTRANK(FILTER(AI:AI, $A:$A=$A2225), $AI2225)"),0.971)</f>
        <v>0.97099999999999997</v>
      </c>
      <c r="BB2225" s="13">
        <f ca="1">IFERROR(__xludf.DUMMYFUNCTION("PERCENTRANK(FILTER(AT:AT, $A:$A=$A2225), $AT2225)"),0.143)</f>
        <v>0.14299999999999999</v>
      </c>
      <c r="BC2225" s="13">
        <f ca="1">IFERROR(__xludf.DUMMYFUNCTION("PERCENTRANK(FILTER(AU:AU, $A:$A=$A2225), $AU2225)"),0.63)</f>
        <v>0.63</v>
      </c>
      <c r="BM2225" s="9">
        <v>0.44046232000000002</v>
      </c>
      <c r="BN2225" s="9">
        <v>0.13250000000000001</v>
      </c>
      <c r="BO2225" s="9">
        <v>3.8</v>
      </c>
      <c r="BP2225" s="9">
        <v>22</v>
      </c>
      <c r="BQ2225" s="9">
        <v>0</v>
      </c>
      <c r="BR2225" s="9">
        <v>4</v>
      </c>
      <c r="BS2225" s="9">
        <v>11.787952000000001</v>
      </c>
      <c r="BT2225" s="9">
        <v>9.3802050000000001</v>
      </c>
      <c r="BU2225" s="9">
        <v>1.5132544999999999</v>
      </c>
      <c r="BV2225" s="9">
        <v>2.4547691</v>
      </c>
      <c r="BW2225" s="9">
        <v>17.163343000000001</v>
      </c>
      <c r="BX2225" s="9">
        <v>11.609476000000001</v>
      </c>
      <c r="BY2225" s="9">
        <v>12.548958000000001</v>
      </c>
      <c r="BZ2225" s="9">
        <v>8.1232530000000001</v>
      </c>
      <c r="CA2225" s="9">
        <v>42.326996000000001</v>
      </c>
      <c r="CB2225" s="9">
        <v>60.638039999999997</v>
      </c>
      <c r="CC2225" s="9">
        <v>32.435035999999997</v>
      </c>
      <c r="CD2225" s="9">
        <v>58.353797999999998</v>
      </c>
    </row>
    <row r="2226" spans="1:82" ht="15.75" hidden="1" customHeight="1" x14ac:dyDescent="0.2">
      <c r="A2226" s="9" t="s">
        <v>77</v>
      </c>
      <c r="B2226" s="9" t="s">
        <v>5251</v>
      </c>
      <c r="C2226" s="9">
        <v>7480</v>
      </c>
      <c r="D2226" s="9">
        <v>2</v>
      </c>
      <c r="E2226" s="9">
        <v>2.4095214295293799</v>
      </c>
      <c r="F2226" s="9">
        <v>5</v>
      </c>
      <c r="G2226" s="9">
        <v>4.2552539999999999</v>
      </c>
      <c r="H2226" s="9">
        <v>4</v>
      </c>
      <c r="I2226" s="16">
        <v>8.7247656665567707E-5</v>
      </c>
      <c r="J2226" s="9">
        <v>380.49444980917099</v>
      </c>
      <c r="K2226" s="9">
        <v>4.6087829396128602E-3</v>
      </c>
      <c r="L2226" s="9">
        <v>4.2618874925288201E-2</v>
      </c>
      <c r="M2226" s="11">
        <v>5.4891930531653E-5</v>
      </c>
      <c r="N2226" s="9">
        <v>0.4</v>
      </c>
      <c r="O2226" s="9">
        <v>0.566246232872751</v>
      </c>
      <c r="P2226" s="9" t="s">
        <v>5252</v>
      </c>
      <c r="Q2226" s="9">
        <v>42721104</v>
      </c>
      <c r="R2226" s="9" t="s">
        <v>3698</v>
      </c>
      <c r="S2226" s="9">
        <v>5661</v>
      </c>
      <c r="T2226" s="9">
        <v>38.304405223068201</v>
      </c>
      <c r="U2226" s="9">
        <v>-122.50306074092801</v>
      </c>
      <c r="V2226" s="9">
        <v>100</v>
      </c>
      <c r="W2226" s="9">
        <v>106</v>
      </c>
      <c r="X2226" s="9">
        <v>16194.963196724701</v>
      </c>
      <c r="Z2226" s="9">
        <v>8171.7539366445599</v>
      </c>
      <c r="AB2226" s="9">
        <v>8023.2092600801398</v>
      </c>
      <c r="AC2226" s="9">
        <v>3397.3314864633999</v>
      </c>
      <c r="AD2226" s="9">
        <v>4091.3512106908702</v>
      </c>
      <c r="AE2226" s="9">
        <v>2.19567722126612E-4</v>
      </c>
      <c r="AF2226" s="9">
        <v>3.4899062666227099E-4</v>
      </c>
      <c r="AG2226" s="9">
        <v>2231</v>
      </c>
      <c r="AH2226" s="9">
        <v>3.7486522</v>
      </c>
      <c r="AI2226" s="9">
        <v>10.228590000000001</v>
      </c>
      <c r="AJ2226" s="9">
        <v>2</v>
      </c>
      <c r="AK2226" s="9">
        <v>2.2471079999999999</v>
      </c>
      <c r="AL2226" s="9">
        <v>6.3093560000000002</v>
      </c>
      <c r="AM2226" s="9">
        <v>-2.4181572999999998</v>
      </c>
      <c r="AN2226" s="9">
        <v>4.7213115E-2</v>
      </c>
      <c r="AO2226" s="9">
        <v>6.8064034000000001E-3</v>
      </c>
      <c r="AP2226" s="9">
        <v>2.4521047999999999</v>
      </c>
      <c r="AQ2226" s="9">
        <v>296.59280000000001</v>
      </c>
      <c r="AR2226" s="9">
        <v>33.98921</v>
      </c>
      <c r="AS2226" s="9">
        <v>31.617882000000002</v>
      </c>
      <c r="AT2226" s="9">
        <v>1.0367177999999999</v>
      </c>
      <c r="AU2226" s="9">
        <v>15.504049</v>
      </c>
      <c r="AV2226" s="9">
        <v>17.174807000000001</v>
      </c>
      <c r="AW2226" s="9">
        <v>0.89750695000000003</v>
      </c>
      <c r="AX2226" s="12">
        <f ca="1">IFERROR(__xludf.DUMMYFUNCTION("1-(PERCENTRANK(FILTER(AG:AG, $A:$A=$A2226), $AG2226))"),0.0649999999999999)</f>
        <v>6.4999999999999905E-2</v>
      </c>
      <c r="AY2226" s="13">
        <f ca="1">IFERROR(__xludf.DUMMYFUNCTION("PERCENTRANK(FILTER(K:K, $A:$A=$A2226), $K2226)"),0.027)</f>
        <v>2.7E-2</v>
      </c>
      <c r="AZ2226" s="13">
        <f ca="1">IFERROR(__xludf.DUMMYFUNCTION("PERCENTRANK(FILTER(I:I, $A:$A=$A2226), $I2226)"),0.406)</f>
        <v>0.40600000000000003</v>
      </c>
      <c r="BA2226" s="12">
        <f ca="1">IFERROR(__xludf.DUMMYFUNCTION("PERCENTRANK(FILTER(AI:AI, $A:$A=$A2226), $AI2226)"),0.206)</f>
        <v>0.20599999999999999</v>
      </c>
      <c r="BB2226" s="13">
        <f ca="1">IFERROR(__xludf.DUMMYFUNCTION("PERCENTRANK(FILTER(AT:AT, $A:$A=$A2226), $AT2226)"),0.677)</f>
        <v>0.67700000000000005</v>
      </c>
      <c r="BC2226" s="13">
        <f ca="1">IFERROR(__xludf.DUMMYFUNCTION("PERCENTRANK(FILTER(AU:AU, $A:$A=$A2226), $AU2226)"),0.433)</f>
        <v>0.433</v>
      </c>
      <c r="BM2226" s="9">
        <v>7.370612E-2</v>
      </c>
      <c r="BN2226" s="9">
        <v>4.8032787E-2</v>
      </c>
      <c r="BO2226" s="9">
        <v>1.8823529999999999</v>
      </c>
      <c r="BP2226" s="9">
        <v>14.617647</v>
      </c>
      <c r="BQ2226" s="9">
        <v>4.8196719999999998E-2</v>
      </c>
      <c r="BR2226" s="9">
        <v>8.1967209999999999E-2</v>
      </c>
      <c r="BS2226" s="9">
        <v>8.8232079999999993</v>
      </c>
      <c r="BT2226" s="9">
        <v>7.4044603999999996</v>
      </c>
      <c r="BU2226" s="9">
        <v>1.9750569</v>
      </c>
      <c r="BV2226" s="9">
        <v>3.5999395999999999</v>
      </c>
      <c r="BW2226" s="9">
        <v>14.605866000000001</v>
      </c>
      <c r="BX2226" s="9">
        <v>11.131474499999999</v>
      </c>
      <c r="BY2226" s="9">
        <v>11.248532000000001</v>
      </c>
      <c r="BZ2226" s="9">
        <v>7.7195910000000003</v>
      </c>
      <c r="CA2226" s="9">
        <v>52.48648</v>
      </c>
      <c r="CB2226" s="9">
        <v>64.363770000000002</v>
      </c>
      <c r="CC2226" s="9">
        <v>44.167884999999998</v>
      </c>
      <c r="CD2226" s="9">
        <v>63.361823999999999</v>
      </c>
    </row>
    <row r="2227" spans="1:82" ht="15.75" hidden="1" customHeight="1" x14ac:dyDescent="0.2">
      <c r="A2227" s="9" t="s">
        <v>81</v>
      </c>
      <c r="B2227" s="9" t="s">
        <v>5253</v>
      </c>
      <c r="C2227" s="9">
        <v>4469</v>
      </c>
      <c r="D2227" s="9">
        <v>7</v>
      </c>
      <c r="E2227" s="9">
        <v>10.081722391688199</v>
      </c>
      <c r="F2227" s="9">
        <v>15</v>
      </c>
      <c r="G2227" s="9">
        <v>13.220941</v>
      </c>
      <c r="H2227" s="9">
        <v>6</v>
      </c>
      <c r="I2227" s="16">
        <v>5.1127258302585599E-5</v>
      </c>
      <c r="J2227" s="9">
        <v>2.5907236839351699</v>
      </c>
      <c r="K2227" s="9">
        <v>0.88834424316882998</v>
      </c>
      <c r="L2227" s="9">
        <v>1.2640977957140899E-4</v>
      </c>
      <c r="M2227" s="11">
        <v>5.4735443541176203E-5</v>
      </c>
      <c r="N2227" s="9">
        <v>0.46666666666666601</v>
      </c>
      <c r="O2227" s="9">
        <v>0.76255712088944505</v>
      </c>
      <c r="P2227" s="9" t="s">
        <v>5254</v>
      </c>
      <c r="Q2227" s="9">
        <v>103142102</v>
      </c>
      <c r="R2227" s="9" t="s">
        <v>5255</v>
      </c>
      <c r="S2227" s="9">
        <v>2226</v>
      </c>
      <c r="T2227" s="9">
        <v>39.480350401214899</v>
      </c>
      <c r="U2227" s="9">
        <v>-122.25057746169099</v>
      </c>
      <c r="V2227" s="9">
        <v>132</v>
      </c>
      <c r="W2227" s="9">
        <v>91</v>
      </c>
      <c r="X2227" s="9">
        <v>60370.090547595202</v>
      </c>
      <c r="Z2227" s="9">
        <v>56162.3689461826</v>
      </c>
      <c r="AB2227" s="9">
        <v>4207.7216014125397</v>
      </c>
      <c r="AC2227" s="9">
        <v>5964.9275849804299</v>
      </c>
      <c r="AD2227" s="9">
        <v>266.86380597712702</v>
      </c>
      <c r="AE2227" s="9">
        <v>3.2841266124705699E-4</v>
      </c>
      <c r="AF2227" s="9">
        <v>3.0676354981551402E-4</v>
      </c>
      <c r="AG2227" s="9">
        <v>2232</v>
      </c>
      <c r="AH2227" s="9">
        <v>1.0182358</v>
      </c>
      <c r="AI2227" s="9">
        <v>2.8950423999999999</v>
      </c>
      <c r="AJ2227" s="9">
        <v>2</v>
      </c>
      <c r="AK2227" s="9">
        <v>2.834387</v>
      </c>
      <c r="AL2227" s="9">
        <v>8.7960840000000005</v>
      </c>
      <c r="AM2227" s="9">
        <v>-3.2415044000000002</v>
      </c>
      <c r="AN2227" s="9">
        <v>5.5714286999999996E-3</v>
      </c>
      <c r="AO2227" s="9">
        <v>6.6356949999999996E-3</v>
      </c>
      <c r="AP2227" s="9">
        <v>1.1593148</v>
      </c>
      <c r="AQ2227" s="9">
        <v>298.32929999999999</v>
      </c>
      <c r="AR2227" s="9">
        <v>44.955240000000003</v>
      </c>
      <c r="AS2227" s="9">
        <v>36.38053</v>
      </c>
      <c r="AT2227" s="9">
        <v>1.3948383</v>
      </c>
      <c r="AU2227" s="9">
        <v>13.363092</v>
      </c>
      <c r="AV2227" s="9">
        <v>14.476311000000001</v>
      </c>
      <c r="AW2227" s="9">
        <v>0.44233495</v>
      </c>
      <c r="AX2227" s="12">
        <f ca="1">IFERROR(__xludf.DUMMYFUNCTION("1-(PERCENTRANK(FILTER(AG:AG, $A:$A=$A2227), $AG2227))"),0.222999999999999)</f>
        <v>0.222999999999999</v>
      </c>
      <c r="AY2227" s="13">
        <f ca="1">IFERROR(__xludf.DUMMYFUNCTION("PERCENTRANK(FILTER(K:K, $A:$A=$A2227), $K2227)"),0.099)</f>
        <v>9.9000000000000005E-2</v>
      </c>
      <c r="AZ2227" s="13">
        <f ca="1">IFERROR(__xludf.DUMMYFUNCTION("PERCENTRANK(FILTER(I:I, $A:$A=$A2227), $I2227)"),0.434)</f>
        <v>0.434</v>
      </c>
      <c r="BA2227" s="12">
        <f ca="1">IFERROR(__xludf.DUMMYFUNCTION("PERCENTRANK(FILTER(AI:AI, $A:$A=$A2227), $AI2227)"),0.038)</f>
        <v>3.7999999999999999E-2</v>
      </c>
      <c r="BB2227" s="13">
        <f ca="1">IFERROR(__xludf.DUMMYFUNCTION("PERCENTRANK(FILTER(AT:AT, $A:$A=$A2227), $AT2227)"),0.587)</f>
        <v>0.58699999999999997</v>
      </c>
      <c r="BC2227" s="13">
        <f ca="1">IFERROR(__xludf.DUMMYFUNCTION("PERCENTRANK(FILTER(AU:AU, $A:$A=$A2227), $AU2227)"),0.913)</f>
        <v>0.91300000000000003</v>
      </c>
      <c r="BM2227" s="9">
        <v>1.8676504E-2</v>
      </c>
      <c r="BN2227" s="9">
        <v>3.8571427999999999E-3</v>
      </c>
      <c r="BO2227" s="9">
        <v>1.5333333</v>
      </c>
      <c r="BP2227" s="9">
        <v>12.933332999999999</v>
      </c>
      <c r="BQ2227" s="9">
        <v>0.42099999999999999</v>
      </c>
      <c r="BR2227" s="9">
        <v>0.21428572000000001</v>
      </c>
      <c r="BS2227" s="9">
        <v>10.972206</v>
      </c>
      <c r="BT2227" s="9">
        <v>9.1097800000000007</v>
      </c>
      <c r="BU2227" s="9">
        <v>2.6818559999999998</v>
      </c>
      <c r="BV2227" s="9">
        <v>4.3821890000000003</v>
      </c>
      <c r="BW2227" s="9">
        <v>12.722353999999999</v>
      </c>
      <c r="BX2227" s="9">
        <v>6.8277492999999998</v>
      </c>
      <c r="BY2227" s="9">
        <v>8.8483040000000006</v>
      </c>
      <c r="BZ2227" s="9">
        <v>4.7465659999999996</v>
      </c>
      <c r="CA2227" s="9">
        <v>65.349209999999999</v>
      </c>
      <c r="CB2227" s="9">
        <v>103.10254999999999</v>
      </c>
      <c r="CC2227" s="9">
        <v>54.255676000000001</v>
      </c>
      <c r="CD2227" s="9">
        <v>86.536600000000007</v>
      </c>
    </row>
    <row r="2228" spans="1:82" ht="15.75" hidden="1" customHeight="1" x14ac:dyDescent="0.2">
      <c r="A2228" s="9" t="s">
        <v>106</v>
      </c>
      <c r="B2228" s="9" t="s">
        <v>5256</v>
      </c>
      <c r="C2228" s="9">
        <v>4756</v>
      </c>
      <c r="D2228" s="9">
        <v>13</v>
      </c>
      <c r="E2228" s="9">
        <v>42.922301478769697</v>
      </c>
      <c r="F2228" s="9">
        <v>56</v>
      </c>
      <c r="G2228" s="9">
        <v>61.579740000000001</v>
      </c>
      <c r="H2228" s="9">
        <v>9</v>
      </c>
      <c r="I2228" s="16">
        <v>1.3567758388590901E-5</v>
      </c>
      <c r="J2228" s="9">
        <v>9.2107339922570405E-2</v>
      </c>
      <c r="K2228" s="9">
        <v>15.109573721885599</v>
      </c>
      <c r="L2228" s="11">
        <v>1.1890493451601899E-6</v>
      </c>
      <c r="M2228" s="11">
        <v>5.4726914539868502E-5</v>
      </c>
      <c r="N2228" s="9">
        <v>0.23214285714285701</v>
      </c>
      <c r="O2228" s="9">
        <v>0.69701987119120201</v>
      </c>
      <c r="P2228" s="9" t="s">
        <v>5257</v>
      </c>
      <c r="Q2228" s="9">
        <v>182631108</v>
      </c>
      <c r="R2228" s="9" t="s">
        <v>5258</v>
      </c>
      <c r="S2228" s="9" t="s">
        <v>98</v>
      </c>
      <c r="T2228" s="9">
        <v>35.261356257909597</v>
      </c>
      <c r="U2228" s="9">
        <v>-120.634763432128</v>
      </c>
      <c r="V2228" s="9">
        <v>327</v>
      </c>
      <c r="W2228" s="9">
        <v>726</v>
      </c>
      <c r="X2228" s="9">
        <v>46100.488082330099</v>
      </c>
      <c r="Z2228" s="9">
        <v>13627.748259489401</v>
      </c>
      <c r="AB2228" s="9">
        <v>32472.739822840598</v>
      </c>
      <c r="AC2228" s="9">
        <v>2912.0067969868801</v>
      </c>
      <c r="AD2228" s="9">
        <v>2165.1894183260702</v>
      </c>
      <c r="AE2228" s="9">
        <v>4.9254223085881601E-4</v>
      </c>
      <c r="AF2228" s="9">
        <v>1.2210982549731801E-4</v>
      </c>
      <c r="AG2228" s="9">
        <v>2233</v>
      </c>
      <c r="AH2228" s="9">
        <v>0.5226923</v>
      </c>
      <c r="AI2228" s="9">
        <v>2.1426816</v>
      </c>
      <c r="AJ2228" s="9">
        <v>2</v>
      </c>
      <c r="AK2228" s="9">
        <v>2.1421964</v>
      </c>
      <c r="AL2228" s="9">
        <v>7.3111123999999998</v>
      </c>
      <c r="AM2228" s="9">
        <v>-1.707104</v>
      </c>
      <c r="AN2228" s="9">
        <v>3.0000000000000001E-3</v>
      </c>
      <c r="AO2228" s="9">
        <v>7.1230045999999998E-3</v>
      </c>
      <c r="AP2228" s="9">
        <v>1.1754001000000001</v>
      </c>
      <c r="AQ2228" s="9">
        <v>296.27999999999997</v>
      </c>
      <c r="AR2228" s="9">
        <v>35.755585000000004</v>
      </c>
      <c r="AS2228" s="9">
        <v>31.643470000000001</v>
      </c>
      <c r="AT2228" s="9">
        <v>0.9565496</v>
      </c>
      <c r="AU2228" s="9">
        <v>14.820588000000001</v>
      </c>
      <c r="AV2228" s="9">
        <v>15.754414000000001</v>
      </c>
      <c r="AW2228" s="9">
        <v>30.434737999999999</v>
      </c>
      <c r="AX2228" s="12">
        <f ca="1">IFERROR(__xludf.DUMMYFUNCTION("1-(PERCENTRANK(FILTER(AG:AG, $A:$A=$A2228), $AG2228))"),0.392)</f>
        <v>0.39200000000000002</v>
      </c>
      <c r="AY2228" s="13">
        <f ca="1">IFERROR(__xludf.DUMMYFUNCTION("PERCENTRANK(FILTER(K:K, $A:$A=$A2228), $K2228)"),0.895)</f>
        <v>0.89500000000000002</v>
      </c>
      <c r="AZ2228" s="13">
        <f ca="1">IFERROR(__xludf.DUMMYFUNCTION("PERCENTRANK(FILTER(I:I, $A:$A=$A2228), $I2228)"),0.024)</f>
        <v>2.4E-2</v>
      </c>
      <c r="BA2228" s="12">
        <f ca="1">IFERROR(__xludf.DUMMYFUNCTION("PERCENTRANK(FILTER(AI:AI, $A:$A=$A2228), $AI2228)"),0.04)</f>
        <v>0.04</v>
      </c>
      <c r="BB2228" s="13">
        <f ca="1">IFERROR(__xludf.DUMMYFUNCTION("PERCENTRANK(FILTER(AT:AT, $A:$A=$A2228), $AT2228)"),0.454)</f>
        <v>0.45400000000000001</v>
      </c>
      <c r="BC2228" s="13">
        <f ca="1">IFERROR(__xludf.DUMMYFUNCTION("PERCENTRANK(FILTER(AU:AU, $A:$A=$A2228), $AU2228)"),0.451)</f>
        <v>0.45100000000000001</v>
      </c>
      <c r="BM2228" s="9">
        <v>0.17674845</v>
      </c>
      <c r="BN2228" s="9">
        <v>9.9999989999999999E-4</v>
      </c>
      <c r="BO2228" s="9">
        <v>2.4444444000000001</v>
      </c>
      <c r="BP2228" s="9">
        <v>16.444445000000002</v>
      </c>
      <c r="BQ2228" s="9">
        <v>0.51249999999999996</v>
      </c>
      <c r="BR2228" s="9">
        <v>1.4</v>
      </c>
      <c r="BS2228" s="9">
        <v>8.7288800000000002</v>
      </c>
      <c r="BT2228" s="9">
        <v>8.7542430000000007</v>
      </c>
      <c r="BU2228" s="9">
        <v>1.8880024</v>
      </c>
      <c r="BV2228" s="9">
        <v>3.3561226999999998</v>
      </c>
      <c r="BW2228" s="9">
        <v>14.04528</v>
      </c>
      <c r="BX2228" s="9">
        <v>12.188205999999999</v>
      </c>
      <c r="BY2228" s="9">
        <v>10.801354999999999</v>
      </c>
      <c r="BZ2228" s="9">
        <v>9.0303210000000007</v>
      </c>
      <c r="CA2228" s="9">
        <v>51.77664</v>
      </c>
      <c r="CB2228" s="9">
        <v>57.075245000000002</v>
      </c>
      <c r="CC2228" s="9">
        <v>46.366301999999997</v>
      </c>
      <c r="CD2228" s="9">
        <v>55.385128000000002</v>
      </c>
    </row>
    <row r="2229" spans="1:82" ht="15.75" hidden="1" customHeight="1" x14ac:dyDescent="0.2">
      <c r="A2229" s="9" t="s">
        <v>91</v>
      </c>
      <c r="B2229" s="9" t="s">
        <v>5259</v>
      </c>
      <c r="C2229" s="9">
        <v>5710</v>
      </c>
      <c r="D2229" s="9">
        <v>49</v>
      </c>
      <c r="E2229" s="9">
        <v>109.514463297445</v>
      </c>
      <c r="F2229" s="9">
        <v>214</v>
      </c>
      <c r="G2229" s="9">
        <v>207.04974000000001</v>
      </c>
      <c r="H2229" s="9">
        <v>22</v>
      </c>
      <c r="I2229" s="16">
        <v>5.6842374347483698E-5</v>
      </c>
      <c r="J2229" s="9">
        <v>3.7817948185609802E-2</v>
      </c>
      <c r="K2229" s="9">
        <v>0.84538826832431302</v>
      </c>
      <c r="L2229" s="11">
        <v>2.1496613993440701E-6</v>
      </c>
      <c r="M2229" s="11">
        <v>5.4552704160538603E-5</v>
      </c>
      <c r="N2229" s="9">
        <v>0.22897196261682201</v>
      </c>
      <c r="O2229" s="9">
        <v>0.52892827281800703</v>
      </c>
      <c r="P2229" s="9" t="s">
        <v>5260</v>
      </c>
      <c r="Q2229" s="9">
        <v>13801103</v>
      </c>
      <c r="R2229" s="9" t="s">
        <v>4911</v>
      </c>
      <c r="S2229" s="9" t="s">
        <v>98</v>
      </c>
      <c r="T2229" s="9">
        <v>37.848808177744701</v>
      </c>
      <c r="U2229" s="9">
        <v>-122.16153082226</v>
      </c>
      <c r="V2229" s="9">
        <v>174</v>
      </c>
      <c r="W2229" s="9">
        <v>837</v>
      </c>
      <c r="X2229" s="9">
        <v>49475.027414803801</v>
      </c>
      <c r="Z2229" s="9">
        <v>10266.399663243599</v>
      </c>
      <c r="AB2229" s="9">
        <v>39208.627751560103</v>
      </c>
      <c r="AC2229" s="9">
        <v>1860.2649556086701</v>
      </c>
      <c r="AD2229" s="9">
        <v>6615.9480335316102</v>
      </c>
      <c r="AE2229" s="9">
        <v>1.2001594915318401E-3</v>
      </c>
      <c r="AF2229" s="9">
        <v>1.25053223564464E-3</v>
      </c>
      <c r="AG2229" s="9">
        <v>2234</v>
      </c>
      <c r="AH2229" s="9">
        <v>3.7449696000000001</v>
      </c>
      <c r="AI2229" s="9">
        <v>10.957767499999999</v>
      </c>
      <c r="AJ2229" s="9">
        <v>2.2413793000000002</v>
      </c>
      <c r="AK2229" s="9">
        <v>3.2497980000000002</v>
      </c>
      <c r="AL2229" s="9">
        <v>6.5603899999999999</v>
      </c>
      <c r="AM2229" s="9">
        <v>-3.0581676999999998</v>
      </c>
      <c r="AN2229" s="9">
        <v>5.7586208E-2</v>
      </c>
      <c r="AO2229" s="9">
        <v>6.8161287000000001E-3</v>
      </c>
      <c r="AP2229" s="9">
        <v>1.9647680000000001</v>
      </c>
      <c r="AQ2229" s="9">
        <v>294.13049999999998</v>
      </c>
      <c r="AR2229" s="9">
        <v>31.156116000000001</v>
      </c>
      <c r="AS2229" s="9">
        <v>28.882836999999999</v>
      </c>
      <c r="AT2229" s="9">
        <v>0.81933540000000005</v>
      </c>
      <c r="AU2229" s="9">
        <v>15.968693</v>
      </c>
      <c r="AV2229" s="9">
        <v>17.456143999999998</v>
      </c>
      <c r="AW2229" s="9">
        <v>13.21637</v>
      </c>
      <c r="AX2229" s="12">
        <f ca="1">IFERROR(__xludf.DUMMYFUNCTION("1-(PERCENTRANK(FILTER(AG:AG, $A:$A=$A2229), $AG2229))"),0.432)</f>
        <v>0.432</v>
      </c>
      <c r="AY2229" s="13">
        <f ca="1">IFERROR(__xludf.DUMMYFUNCTION("PERCENTRANK(FILTER(K:K, $A:$A=$A2229), $K2229)"),0.406)</f>
        <v>0.40600000000000003</v>
      </c>
      <c r="AZ2229" s="13">
        <f ca="1">IFERROR(__xludf.DUMMYFUNCTION("PERCENTRANK(FILTER(I:I, $A:$A=$A2229), $I2229)"),0.546)</f>
        <v>0.54600000000000004</v>
      </c>
      <c r="BA2229" s="12">
        <f ca="1">IFERROR(__xludf.DUMMYFUNCTION("PERCENTRANK(FILTER(AI:AI, $A:$A=$A2229), $AI2229)"),0.441)</f>
        <v>0.441</v>
      </c>
      <c r="BB2229" s="13">
        <f ca="1">IFERROR(__xludf.DUMMYFUNCTION("PERCENTRANK(FILTER(AT:AT, $A:$A=$A2229), $AT2229)"),0.401)</f>
        <v>0.40100000000000002</v>
      </c>
      <c r="BC2229" s="13">
        <f ca="1">IFERROR(__xludf.DUMMYFUNCTION("PERCENTRANK(FILTER(AU:AU, $A:$A=$A2229), $AU2229)"),0.835)</f>
        <v>0.83499999999999996</v>
      </c>
      <c r="BM2229" s="9">
        <v>0.36684987000000002</v>
      </c>
      <c r="BN2229" s="9">
        <v>4.0689654999999998E-2</v>
      </c>
      <c r="BO2229" s="9">
        <v>7</v>
      </c>
      <c r="BP2229" s="9">
        <v>20.64</v>
      </c>
      <c r="BQ2229" s="9">
        <v>2.0362070000000001</v>
      </c>
      <c r="BR2229" s="9">
        <v>7.3793100000000003</v>
      </c>
      <c r="BS2229" s="9">
        <v>7.7403630000000003</v>
      </c>
      <c r="BT2229" s="9">
        <v>7.2193589999999999</v>
      </c>
      <c r="BU2229" s="9">
        <v>1.7899370999999999</v>
      </c>
      <c r="BV2229" s="9">
        <v>3.3256893000000001</v>
      </c>
      <c r="BW2229" s="9">
        <v>15.720734</v>
      </c>
      <c r="BX2229" s="9">
        <v>11.259264</v>
      </c>
      <c r="BY2229" s="9">
        <v>10.671305</v>
      </c>
      <c r="BZ2229" s="9">
        <v>7.358746</v>
      </c>
      <c r="CA2229" s="9">
        <v>43.370102000000003</v>
      </c>
      <c r="CB2229" s="9">
        <v>61.088245000000001</v>
      </c>
      <c r="CC2229" s="9">
        <v>39.990870000000001</v>
      </c>
      <c r="CD2229" s="9">
        <v>63.135845000000003</v>
      </c>
    </row>
    <row r="2230" spans="1:82" ht="15.75" hidden="1" customHeight="1" x14ac:dyDescent="0.2">
      <c r="A2230" s="9" t="s">
        <v>91</v>
      </c>
      <c r="B2230" s="9" t="s">
        <v>5261</v>
      </c>
      <c r="C2230" s="9">
        <v>548</v>
      </c>
      <c r="D2230" s="9">
        <v>471</v>
      </c>
      <c r="E2230" s="9">
        <v>1087.8364280506501</v>
      </c>
      <c r="F2230" s="9">
        <v>1902</v>
      </c>
      <c r="G2230" s="9">
        <v>1915.8773000000001</v>
      </c>
      <c r="H2230" s="9">
        <v>90</v>
      </c>
      <c r="I2230" s="16">
        <v>8.6214727505446495E-5</v>
      </c>
      <c r="J2230" s="9">
        <v>3.7817748747058899E-2</v>
      </c>
      <c r="K2230" s="9">
        <v>0.144343641998532</v>
      </c>
      <c r="L2230" s="11">
        <v>3.2604469030971201E-6</v>
      </c>
      <c r="M2230" s="11">
        <v>5.4412018754608903E-5</v>
      </c>
      <c r="N2230" s="9">
        <v>0.24763406940063001</v>
      </c>
      <c r="O2230" s="9">
        <v>0.56780067130170198</v>
      </c>
      <c r="P2230" s="9" t="s">
        <v>5262</v>
      </c>
      <c r="Q2230" s="9">
        <v>43091102</v>
      </c>
      <c r="R2230" s="9" t="s">
        <v>5263</v>
      </c>
      <c r="S2230" s="9">
        <v>1254</v>
      </c>
      <c r="T2230" s="9">
        <v>37.945071693977702</v>
      </c>
      <c r="U2230" s="9">
        <v>-122.518457839669</v>
      </c>
      <c r="V2230" s="9">
        <v>285</v>
      </c>
      <c r="W2230" s="9">
        <v>1800</v>
      </c>
      <c r="X2230" s="9">
        <v>93085.229993789399</v>
      </c>
      <c r="Z2230" s="9">
        <v>15162.361198094501</v>
      </c>
      <c r="AB2230" s="9">
        <v>77922.8687956949</v>
      </c>
      <c r="AC2230" s="9">
        <v>9494.3832413746895</v>
      </c>
      <c r="AD2230" s="9">
        <v>37359.334338786299</v>
      </c>
      <c r="AE2230" s="9">
        <v>4.8970816879148E-3</v>
      </c>
      <c r="AF2230" s="9">
        <v>7.7593254754901803E-3</v>
      </c>
      <c r="AG2230" s="9">
        <v>2235</v>
      </c>
      <c r="AH2230" s="9">
        <v>4.8013773000000004</v>
      </c>
      <c r="AI2230" s="9">
        <v>12.019864999999999</v>
      </c>
      <c r="AJ2230" s="9">
        <v>3</v>
      </c>
      <c r="AK2230" s="9">
        <v>1.7452536999999999</v>
      </c>
      <c r="AL2230" s="9">
        <v>5.9288506999999999</v>
      </c>
      <c r="AM2230" s="9">
        <v>0.47916950000000003</v>
      </c>
      <c r="AN2230" s="9">
        <v>0.11294737000000001</v>
      </c>
      <c r="AO2230" s="9">
        <v>7.2371199999999997E-3</v>
      </c>
      <c r="AP2230" s="9">
        <v>2.5801728000000002</v>
      </c>
      <c r="AQ2230" s="9">
        <v>294.99106</v>
      </c>
      <c r="AR2230" s="9">
        <v>30.574877000000001</v>
      </c>
      <c r="AS2230" s="9">
        <v>27.264787999999999</v>
      </c>
      <c r="AT2230" s="9">
        <v>0.82752806000000001</v>
      </c>
      <c r="AU2230" s="9">
        <v>15.860443</v>
      </c>
      <c r="AV2230" s="9">
        <v>17.660446</v>
      </c>
      <c r="AW2230" s="9">
        <v>48.681179999999998</v>
      </c>
      <c r="AX2230" s="12">
        <f ca="1">IFERROR(__xludf.DUMMYFUNCTION("1-(PERCENTRANK(FILTER(AG:AG, $A:$A=$A2230), $AG2230))"),0.43)</f>
        <v>0.43</v>
      </c>
      <c r="AY2230" s="13">
        <f ca="1">IFERROR(__xludf.DUMMYFUNCTION("PERCENTRANK(FILTER(K:K, $A:$A=$A2230), $K2230)"),0.192)</f>
        <v>0.192</v>
      </c>
      <c r="AZ2230" s="13">
        <f ca="1">IFERROR(__xludf.DUMMYFUNCTION("PERCENTRANK(FILTER(I:I, $A:$A=$A2230), $I2230)"),0.799)</f>
        <v>0.79900000000000004</v>
      </c>
      <c r="BA2230" s="12">
        <f ca="1">IFERROR(__xludf.DUMMYFUNCTION("PERCENTRANK(FILTER(AI:AI, $A:$A=$A2230), $AI2230)"),0.525)</f>
        <v>0.52500000000000002</v>
      </c>
      <c r="BB2230" s="13">
        <f ca="1">IFERROR(__xludf.DUMMYFUNCTION("PERCENTRANK(FILTER(AT:AT, $A:$A=$A2230), $AT2230)"),0.423)</f>
        <v>0.42299999999999999</v>
      </c>
      <c r="BC2230" s="13">
        <f ca="1">IFERROR(__xludf.DUMMYFUNCTION("PERCENTRANK(FILTER(AU:AU, $A:$A=$A2230), $AU2230)"),0.813)</f>
        <v>0.81299999999999994</v>
      </c>
      <c r="BM2230" s="9">
        <v>0.77540827000000001</v>
      </c>
      <c r="BN2230" s="9">
        <v>1.2315789000000001E-2</v>
      </c>
      <c r="BO2230" s="9">
        <v>10.378947</v>
      </c>
      <c r="BP2230" s="9">
        <v>21.831579999999999</v>
      </c>
      <c r="BQ2230" s="9">
        <v>6.9572630000000002</v>
      </c>
      <c r="BR2230" s="9">
        <v>20.021052999999998</v>
      </c>
      <c r="BS2230" s="9">
        <v>10.635052</v>
      </c>
      <c r="BT2230" s="9">
        <v>9.1666329999999991</v>
      </c>
      <c r="BU2230" s="9">
        <v>1.7633862</v>
      </c>
      <c r="BV2230" s="9">
        <v>3.2033290000000001</v>
      </c>
      <c r="BW2230" s="9">
        <v>14.135576</v>
      </c>
      <c r="BX2230" s="9">
        <v>12.292611000000001</v>
      </c>
      <c r="BY2230" s="9">
        <v>11.761996</v>
      </c>
      <c r="BZ2230" s="9">
        <v>9.1224900000000009</v>
      </c>
      <c r="CA2230" s="9">
        <v>52.349620000000002</v>
      </c>
      <c r="CB2230" s="9">
        <v>54.488396000000002</v>
      </c>
      <c r="CC2230" s="9">
        <v>43.047725999999997</v>
      </c>
      <c r="CD2230" s="9">
        <v>53.799644000000001</v>
      </c>
    </row>
    <row r="2231" spans="1:82" ht="15.75" hidden="1" customHeight="1" x14ac:dyDescent="0.2">
      <c r="A2231" s="9" t="s">
        <v>106</v>
      </c>
      <c r="B2231" s="9" t="s">
        <v>5264</v>
      </c>
      <c r="C2231" s="9">
        <v>2445</v>
      </c>
      <c r="D2231" s="9">
        <v>7</v>
      </c>
      <c r="E2231" s="9">
        <v>11.294675311236899</v>
      </c>
      <c r="F2231" s="9">
        <v>9</v>
      </c>
      <c r="G2231" s="9">
        <v>12.425511</v>
      </c>
      <c r="H2231" s="9">
        <v>1</v>
      </c>
      <c r="I2231" s="16">
        <v>5.4392698075389401E-5</v>
      </c>
      <c r="J2231" s="9">
        <v>3.7818049858743701E-2</v>
      </c>
      <c r="L2231" s="11">
        <v>2.0570257677666702E-6</v>
      </c>
      <c r="M2231" s="11">
        <v>5.4392698075389401E-5</v>
      </c>
      <c r="N2231" s="9">
        <v>0.77777777777777701</v>
      </c>
      <c r="O2231" s="9">
        <v>0.90899078386773502</v>
      </c>
      <c r="P2231" s="9" t="s">
        <v>5265</v>
      </c>
      <c r="Q2231" s="9">
        <v>82161102</v>
      </c>
      <c r="R2231" s="9" t="s">
        <v>5266</v>
      </c>
      <c r="S2231" s="9">
        <v>60082</v>
      </c>
      <c r="T2231" s="9">
        <v>37.348318869204398</v>
      </c>
      <c r="U2231" s="9">
        <v>-122.11433115819401</v>
      </c>
      <c r="V2231" s="9">
        <v>109</v>
      </c>
      <c r="W2231" s="9">
        <v>134</v>
      </c>
      <c r="X2231" s="9">
        <v>13024.483253795401</v>
      </c>
      <c r="Z2231" s="9">
        <v>6524.9257970072304</v>
      </c>
      <c r="AB2231" s="9">
        <v>6499.5574567881604</v>
      </c>
      <c r="AC2231" s="9">
        <v>51.533247399590202</v>
      </c>
      <c r="AD2231" s="9">
        <v>234.80239145763201</v>
      </c>
      <c r="AE2231" s="11">
        <v>5.4392698075389401E-5</v>
      </c>
      <c r="AF2231" s="11">
        <v>5.4392698075389401E-5</v>
      </c>
      <c r="AG2231" s="9">
        <v>2236</v>
      </c>
      <c r="AH2231" s="9">
        <v>5.0727453000000002</v>
      </c>
      <c r="AI2231" s="9">
        <v>11.529417</v>
      </c>
      <c r="AJ2231" s="9">
        <v>2</v>
      </c>
      <c r="AK2231" s="9">
        <v>1.8171287</v>
      </c>
      <c r="AL2231" s="9">
        <v>4.8547853999999999</v>
      </c>
      <c r="AM2231" s="9">
        <v>2.5625</v>
      </c>
      <c r="AN2231" s="9">
        <v>5.5E-2</v>
      </c>
      <c r="AO2231" s="9">
        <v>6.6134719999999996E-3</v>
      </c>
      <c r="AP2231" s="9">
        <v>1.6156836000000001</v>
      </c>
      <c r="AQ2231" s="9">
        <v>296.15465999999998</v>
      </c>
      <c r="AR2231" s="9">
        <v>39.655144</v>
      </c>
      <c r="AS2231" s="9">
        <v>35.350273000000001</v>
      </c>
      <c r="AT2231" s="9">
        <v>1.0380697999999999</v>
      </c>
      <c r="AU2231" s="9">
        <v>14.080358499999999</v>
      </c>
      <c r="AV2231" s="9">
        <v>15.420904</v>
      </c>
      <c r="AW2231" s="9">
        <v>1</v>
      </c>
      <c r="AX2231" s="12">
        <f ca="1">IFERROR(__xludf.DUMMYFUNCTION("1-(PERCENTRANK(FILTER(AG:AG, $A:$A=$A2231), $AG2231))"),0.39)</f>
        <v>0.39</v>
      </c>
      <c r="AY2231" s="13">
        <f ca="1">IFERROR(__xludf.DUMMYFUNCTION("PERCENTRANK(FILTER(K:K, $A:$A=$A2231), $K2231)"),0)</f>
        <v>0</v>
      </c>
      <c r="AZ2231" s="13">
        <f ca="1">IFERROR(__xludf.DUMMYFUNCTION("PERCENTRANK(FILTER(I:I, $A:$A=$A2231), $I2231)"),0.656)</f>
        <v>0.65600000000000003</v>
      </c>
      <c r="BA2231" s="12">
        <f ca="1">IFERROR(__xludf.DUMMYFUNCTION("PERCENTRANK(FILTER(AI:AI, $A:$A=$A2231), $AI2231)"),0.579)</f>
        <v>0.57899999999999996</v>
      </c>
      <c r="BB2231" s="13">
        <f ca="1">IFERROR(__xludf.DUMMYFUNCTION("PERCENTRANK(FILTER(AT:AT, $A:$A=$A2231), $AT2231)"),0.751)</f>
        <v>0.751</v>
      </c>
      <c r="BC2231" s="13">
        <f ca="1">IFERROR(__xludf.DUMMYFUNCTION("PERCENTRANK(FILTER(AU:AU, $A:$A=$A2231), $AU2231)"),0.315)</f>
        <v>0.315</v>
      </c>
      <c r="BM2231" s="9">
        <v>0.18959435999999999</v>
      </c>
      <c r="BN2231" s="9">
        <v>0</v>
      </c>
      <c r="BO2231" s="9">
        <v>4</v>
      </c>
      <c r="BP2231" s="9">
        <v>22</v>
      </c>
      <c r="BQ2231" s="9">
        <v>0.17</v>
      </c>
      <c r="BR2231" s="9">
        <v>4.5</v>
      </c>
      <c r="BS2231" s="9">
        <v>10.224095</v>
      </c>
      <c r="BT2231" s="9">
        <v>8.7700119999999995</v>
      </c>
      <c r="BU2231" s="9">
        <v>2.0279500000000001</v>
      </c>
      <c r="BV2231" s="9">
        <v>3.6747698999999998</v>
      </c>
      <c r="BW2231" s="9">
        <v>13.280014</v>
      </c>
      <c r="BX2231" s="9">
        <v>9.1638380000000002</v>
      </c>
      <c r="BY2231" s="9">
        <v>9.1047080000000005</v>
      </c>
      <c r="BZ2231" s="9">
        <v>5.8095330000000001</v>
      </c>
      <c r="CA2231" s="9">
        <v>62.003017</v>
      </c>
      <c r="CB2231" s="9">
        <v>72.169589999999999</v>
      </c>
      <c r="CC2231" s="9">
        <v>50.856715999999999</v>
      </c>
      <c r="CD2231" s="9">
        <v>75.198629999999994</v>
      </c>
    </row>
    <row r="2232" spans="1:82" ht="15.75" hidden="1" customHeight="1" x14ac:dyDescent="0.2">
      <c r="A2232" s="9" t="s">
        <v>91</v>
      </c>
      <c r="B2232" s="9" t="s">
        <v>5267</v>
      </c>
      <c r="C2232" s="9">
        <v>1696</v>
      </c>
      <c r="D2232" s="9">
        <v>92</v>
      </c>
      <c r="E2232" s="9">
        <v>191.33829150805099</v>
      </c>
      <c r="F2232" s="9">
        <v>692</v>
      </c>
      <c r="G2232" s="9">
        <v>466.96465999999998</v>
      </c>
      <c r="H2232" s="9">
        <v>26</v>
      </c>
      <c r="I2232" s="16">
        <v>6.7225676013129895E-5</v>
      </c>
      <c r="J2232" s="9">
        <v>0.82942272352058299</v>
      </c>
      <c r="K2232" s="9">
        <v>0.13347037922376301</v>
      </c>
      <c r="L2232" s="11">
        <v>6.0337218096418301E-5</v>
      </c>
      <c r="M2232" s="11">
        <v>5.43615300939821E-5</v>
      </c>
      <c r="N2232" s="9">
        <v>0.13294797687861201</v>
      </c>
      <c r="O2232" s="9">
        <v>0.40974897595881399</v>
      </c>
      <c r="P2232" s="9" t="s">
        <v>5268</v>
      </c>
      <c r="Q2232" s="9">
        <v>42261101</v>
      </c>
      <c r="R2232" s="9" t="s">
        <v>156</v>
      </c>
      <c r="S2232" s="9" t="s">
        <v>98</v>
      </c>
      <c r="T2232" s="9">
        <v>37.940806053978598</v>
      </c>
      <c r="U2232" s="9">
        <v>-122.706791687962</v>
      </c>
      <c r="V2232" s="9">
        <v>51</v>
      </c>
      <c r="W2232" s="9">
        <v>13</v>
      </c>
      <c r="X2232" s="9">
        <v>4103.0471701552797</v>
      </c>
      <c r="Z2232" s="9">
        <v>3500.0229851600898</v>
      </c>
      <c r="AB2232" s="9">
        <v>603.02418499519194</v>
      </c>
      <c r="AC2232" s="9">
        <v>3408.2950677086001</v>
      </c>
      <c r="AD2232" s="9">
        <v>565.73516162819305</v>
      </c>
      <c r="AE2232" s="9">
        <v>1.41339978244353E-3</v>
      </c>
      <c r="AF2232" s="9">
        <v>1.74786757634137E-3</v>
      </c>
      <c r="AG2232" s="9">
        <v>2237</v>
      </c>
      <c r="AH2232" s="9">
        <v>5.1375302999999999</v>
      </c>
      <c r="AI2232" s="9">
        <v>13.129609</v>
      </c>
      <c r="AJ2232" s="9">
        <v>2.3243244000000001</v>
      </c>
      <c r="AK2232" s="9">
        <v>2.8902711999999999</v>
      </c>
      <c r="AL2232" s="9">
        <v>7.6444530000000004</v>
      </c>
      <c r="AM2232" s="9">
        <v>-0.92277396</v>
      </c>
      <c r="AN2232" s="9">
        <v>5.6486487000000002E-2</v>
      </c>
      <c r="AO2232" s="9">
        <v>7.3448960000000001E-3</v>
      </c>
      <c r="AP2232" s="9">
        <v>2.6574092</v>
      </c>
      <c r="AQ2232" s="9">
        <v>293.10586999999998</v>
      </c>
      <c r="AR2232" s="9">
        <v>27.178941999999999</v>
      </c>
      <c r="AS2232" s="9">
        <v>26.178730000000002</v>
      </c>
      <c r="AT2232" s="9">
        <v>0.67135480000000003</v>
      </c>
      <c r="AU2232" s="9">
        <v>16.552689000000001</v>
      </c>
      <c r="AV2232" s="9">
        <v>18.374272999999999</v>
      </c>
      <c r="AW2232" s="9">
        <v>2.8290161999999999</v>
      </c>
      <c r="AX2232" s="12">
        <f ca="1">IFERROR(__xludf.DUMMYFUNCTION("1-(PERCENTRANK(FILTER(AG:AG, $A:$A=$A2232), $AG2232))"),0.428)</f>
        <v>0.42799999999999999</v>
      </c>
      <c r="AY2232" s="13">
        <f ca="1">IFERROR(__xludf.DUMMYFUNCTION("PERCENTRANK(FILTER(K:K, $A:$A=$A2232), $K2232)"),0.182)</f>
        <v>0.182</v>
      </c>
      <c r="AZ2232" s="13">
        <f ca="1">IFERROR(__xludf.DUMMYFUNCTION("PERCENTRANK(FILTER(I:I, $A:$A=$A2232), $I2232)"),0.666)</f>
        <v>0.66600000000000004</v>
      </c>
      <c r="BA2232" s="12">
        <f ca="1">IFERROR(__xludf.DUMMYFUNCTION("PERCENTRANK(FILTER(AI:AI, $A:$A=$A2232), $AI2232)"),0.617)</f>
        <v>0.61699999999999999</v>
      </c>
      <c r="BB2232" s="13">
        <f ca="1">IFERROR(__xludf.DUMMYFUNCTION("PERCENTRANK(FILTER(AT:AT, $A:$A=$A2232), $AT2232)"),0.134)</f>
        <v>0.13400000000000001</v>
      </c>
      <c r="BC2232" s="13">
        <f ca="1">IFERROR(__xludf.DUMMYFUNCTION("PERCENTRANK(FILTER(AU:AU, $A:$A=$A2232), $AU2232)"),0.884)</f>
        <v>0.88400000000000001</v>
      </c>
      <c r="BM2232" s="9">
        <v>0.15457693</v>
      </c>
      <c r="BN2232" s="9">
        <v>0.10162162</v>
      </c>
      <c r="BO2232" s="9">
        <v>2.1153846000000001</v>
      </c>
      <c r="BP2232" s="9">
        <v>10.230769</v>
      </c>
      <c r="BQ2232" s="9">
        <v>2.9359459999999999</v>
      </c>
      <c r="BR2232" s="9">
        <v>18.702703</v>
      </c>
      <c r="BS2232" s="9">
        <v>12.119237999999999</v>
      </c>
      <c r="BT2232" s="9">
        <v>10.041539</v>
      </c>
      <c r="BU2232" s="9">
        <v>1.5939627000000001</v>
      </c>
      <c r="BV2232" s="9">
        <v>2.8139789999999998</v>
      </c>
      <c r="BW2232" s="9">
        <v>15.862558999999999</v>
      </c>
      <c r="BX2232" s="9">
        <v>12.906212</v>
      </c>
      <c r="BY2232" s="9">
        <v>11.200611</v>
      </c>
      <c r="BZ2232" s="9">
        <v>9.0107079999999993</v>
      </c>
      <c r="CA2232" s="9">
        <v>53.143349999999998</v>
      </c>
      <c r="CB2232" s="9">
        <v>55.766345999999999</v>
      </c>
      <c r="CC2232" s="9">
        <v>39.104267</v>
      </c>
      <c r="CD2232" s="9">
        <v>52.389760000000003</v>
      </c>
    </row>
    <row r="2233" spans="1:82" ht="15.75" hidden="1" customHeight="1" x14ac:dyDescent="0.2">
      <c r="A2233" s="9" t="s">
        <v>91</v>
      </c>
      <c r="B2233" s="9" t="s">
        <v>5269</v>
      </c>
      <c r="C2233" s="9">
        <v>1527</v>
      </c>
      <c r="D2233" s="9">
        <v>11</v>
      </c>
      <c r="E2233" s="9">
        <v>13.401914808825</v>
      </c>
      <c r="F2233" s="9">
        <v>50</v>
      </c>
      <c r="G2233" s="9">
        <v>30.819275000000001</v>
      </c>
      <c r="H2233" s="9">
        <v>8</v>
      </c>
      <c r="I2233" s="16">
        <v>6.1194928093755098E-5</v>
      </c>
      <c r="J2233" s="9">
        <v>372.454920987962</v>
      </c>
      <c r="K2233" s="9">
        <v>0.49590536952018699</v>
      </c>
      <c r="L2233" s="9">
        <v>2.4615295269830102E-2</v>
      </c>
      <c r="M2233" s="11">
        <v>5.4342263524631501E-5</v>
      </c>
      <c r="N2233" s="9">
        <v>0.22</v>
      </c>
      <c r="O2233" s="9">
        <v>0.43485496823956399</v>
      </c>
      <c r="P2233" s="9" t="s">
        <v>5270</v>
      </c>
      <c r="Q2233" s="9">
        <v>14302106</v>
      </c>
      <c r="R2233" s="9" t="s">
        <v>5271</v>
      </c>
      <c r="S2233" s="9" t="s">
        <v>5272</v>
      </c>
      <c r="T2233" s="9">
        <v>37.955812384615101</v>
      </c>
      <c r="U2233" s="9">
        <v>-122.085133281567</v>
      </c>
      <c r="V2233" s="9">
        <v>460</v>
      </c>
      <c r="W2233" s="9">
        <v>1333</v>
      </c>
      <c r="X2233" s="9">
        <v>85642.735951741197</v>
      </c>
      <c r="Z2233" s="9">
        <v>22949.762860457002</v>
      </c>
      <c r="AB2233" s="9">
        <v>62692.973091284097</v>
      </c>
      <c r="AC2233" s="9">
        <v>1360.78058995429</v>
      </c>
      <c r="AD2233" s="9">
        <v>90.458168356386494</v>
      </c>
      <c r="AE2233" s="9">
        <v>4.3473810819705201E-4</v>
      </c>
      <c r="AF2233" s="9">
        <v>4.89559424750041E-4</v>
      </c>
      <c r="AG2233" s="9">
        <v>2238</v>
      </c>
      <c r="AH2233" s="9">
        <v>3.2349237999999998</v>
      </c>
      <c r="AI2233" s="9">
        <v>8.6430024999999997</v>
      </c>
      <c r="AJ2233" s="9">
        <v>2.8</v>
      </c>
      <c r="AK2233" s="9">
        <v>3.6669862000000002</v>
      </c>
      <c r="AL2233" s="9">
        <v>7.4907360000000001</v>
      </c>
      <c r="AM2233" s="9">
        <v>-3.2565238000000001</v>
      </c>
      <c r="AN2233" s="9">
        <v>4.5499999999999999E-2</v>
      </c>
      <c r="AO2233" s="9">
        <v>6.8264822000000001E-3</v>
      </c>
      <c r="AP2233" s="9">
        <v>1.6667297999999999</v>
      </c>
      <c r="AQ2233" s="9">
        <v>296.36630000000002</v>
      </c>
      <c r="AR2233" s="9">
        <v>39.568928</v>
      </c>
      <c r="AS2233" s="9">
        <v>35.291656000000003</v>
      </c>
      <c r="AT2233" s="9">
        <v>1.0810933</v>
      </c>
      <c r="AU2233" s="9">
        <v>14.090263999999999</v>
      </c>
      <c r="AV2233" s="9">
        <v>15.472542000000001</v>
      </c>
      <c r="AW2233" s="9">
        <v>8.5667860000000005</v>
      </c>
      <c r="AX2233" s="12">
        <f ca="1">IFERROR(__xludf.DUMMYFUNCTION("1-(PERCENTRANK(FILTER(AG:AG, $A:$A=$A2233), $AG2233))"),0.426)</f>
        <v>0.42599999999999999</v>
      </c>
      <c r="AY2233" s="13">
        <f ca="1">IFERROR(__xludf.DUMMYFUNCTION("PERCENTRANK(FILTER(K:K, $A:$A=$A2233), $K2233)"),0.331)</f>
        <v>0.33100000000000002</v>
      </c>
      <c r="AZ2233" s="13">
        <f ca="1">IFERROR(__xludf.DUMMYFUNCTION("PERCENTRANK(FILTER(I:I, $A:$A=$A2233), $I2233)"),0.603)</f>
        <v>0.60299999999999998</v>
      </c>
      <c r="BA2233" s="12">
        <f ca="1">IFERROR(__xludf.DUMMYFUNCTION("PERCENTRANK(FILTER(AI:AI, $A:$A=$A2233), $AI2233)"),0.285)</f>
        <v>0.28499999999999998</v>
      </c>
      <c r="BB2233" s="13">
        <f ca="1">IFERROR(__xludf.DUMMYFUNCTION("PERCENTRANK(FILTER(AT:AT, $A:$A=$A2233), $AT2233)"),0.846)</f>
        <v>0.84599999999999997</v>
      </c>
      <c r="BC2233" s="13">
        <f ca="1">IFERROR(__xludf.DUMMYFUNCTION("PERCENTRANK(FILTER(AU:AU, $A:$A=$A2233), $AU2233)"),0.123)</f>
        <v>0.123</v>
      </c>
      <c r="BM2233" s="9">
        <v>0</v>
      </c>
      <c r="BN2233" s="9">
        <v>9.4500000000000001E-2</v>
      </c>
      <c r="BO2233" s="9">
        <v>1.5</v>
      </c>
      <c r="BP2233" s="9">
        <v>13.75</v>
      </c>
      <c r="BQ2233" s="9">
        <v>0.69699999999999995</v>
      </c>
      <c r="BR2233" s="9">
        <v>2.5</v>
      </c>
      <c r="BS2233" s="9">
        <v>6.9887775999999997</v>
      </c>
      <c r="BT2233" s="9">
        <v>6.6581906999999996</v>
      </c>
      <c r="BU2233" s="9">
        <v>2.1493380000000002</v>
      </c>
      <c r="BV2233" s="9">
        <v>3.7634063000000002</v>
      </c>
      <c r="BW2233" s="9">
        <v>12.823969</v>
      </c>
      <c r="BX2233" s="9">
        <v>9.4709129999999995</v>
      </c>
      <c r="BY2233" s="9">
        <v>9.8648749999999996</v>
      </c>
      <c r="BZ2233" s="9">
        <v>6.4844932999999996</v>
      </c>
      <c r="CA2233" s="9">
        <v>55.868637</v>
      </c>
      <c r="CB2233" s="9">
        <v>69.525665000000004</v>
      </c>
      <c r="CC2233" s="9">
        <v>51.699916999999999</v>
      </c>
      <c r="CD2233" s="9">
        <v>71.964889999999997</v>
      </c>
    </row>
    <row r="2234" spans="1:82" ht="15.75" hidden="1" customHeight="1" x14ac:dyDescent="0.2">
      <c r="A2234" s="9" t="s">
        <v>106</v>
      </c>
      <c r="B2234" s="9" t="s">
        <v>5273</v>
      </c>
      <c r="C2234" s="9">
        <v>1173</v>
      </c>
      <c r="D2234" s="9">
        <v>264</v>
      </c>
      <c r="E2234" s="9">
        <v>940.84776793808896</v>
      </c>
      <c r="F2234" s="9">
        <v>686</v>
      </c>
      <c r="G2234" s="9">
        <v>1216.9661000000001</v>
      </c>
      <c r="H2234" s="9">
        <v>30</v>
      </c>
      <c r="I2234" s="16">
        <v>4.63328153879653E-5</v>
      </c>
      <c r="J2234" s="9">
        <v>3.7818006843102603E-2</v>
      </c>
      <c r="K2234" s="9">
        <v>1.2393548259073299</v>
      </c>
      <c r="L2234" s="11">
        <v>1.75221472940228E-6</v>
      </c>
      <c r="M2234" s="11">
        <v>5.4331549531146498E-5</v>
      </c>
      <c r="N2234" s="9">
        <v>0.38483965014577198</v>
      </c>
      <c r="O2234" s="9">
        <v>0.77310928826999203</v>
      </c>
      <c r="P2234" s="9" t="s">
        <v>5274</v>
      </c>
      <c r="Q2234" s="9">
        <v>182852204</v>
      </c>
      <c r="R2234" s="9" t="s">
        <v>4527</v>
      </c>
      <c r="S2234" s="9" t="s">
        <v>98</v>
      </c>
      <c r="T2234" s="9">
        <v>36.578437494263802</v>
      </c>
      <c r="U2234" s="9">
        <v>-121.908108356863</v>
      </c>
      <c r="V2234" s="9">
        <v>113</v>
      </c>
      <c r="W2234" s="9">
        <v>189</v>
      </c>
      <c r="X2234" s="9">
        <v>14669.3383376529</v>
      </c>
      <c r="Z2234" s="9">
        <v>6373.9064023189503</v>
      </c>
      <c r="AB2234" s="9">
        <v>8295.4319353339597</v>
      </c>
      <c r="AC2234" s="9">
        <v>3591.9838131450902</v>
      </c>
      <c r="AD2234" s="9">
        <v>780.12476136864905</v>
      </c>
      <c r="AE2234" s="9">
        <v>1.6299464859343899E-3</v>
      </c>
      <c r="AF2234" s="9">
        <v>1.3899844616389601E-3</v>
      </c>
      <c r="AG2234" s="9">
        <v>2239</v>
      </c>
      <c r="AH2234" s="9">
        <v>7.2351150000000004</v>
      </c>
      <c r="AI2234" s="9">
        <v>16.282109999999999</v>
      </c>
      <c r="AJ2234" s="9">
        <v>2</v>
      </c>
      <c r="AK2234" s="9">
        <v>1.988863</v>
      </c>
      <c r="AL2234" s="9">
        <v>5.9934797</v>
      </c>
      <c r="AM2234" s="9">
        <v>-0.89783389999999996</v>
      </c>
      <c r="AN2234" s="9">
        <v>7.676471E-2</v>
      </c>
      <c r="AO2234" s="9">
        <v>7.2847600000000004E-3</v>
      </c>
      <c r="AP2234" s="9">
        <v>1.3113859999999999</v>
      </c>
      <c r="AQ2234" s="9">
        <v>291.86847</v>
      </c>
      <c r="AR2234" s="9">
        <v>23.886461000000001</v>
      </c>
      <c r="AS2234" s="9">
        <v>23.696445000000001</v>
      </c>
      <c r="AT2234" s="9">
        <v>0.54845129999999997</v>
      </c>
      <c r="AU2234" s="9">
        <v>17.486832</v>
      </c>
      <c r="AV2234" s="9">
        <v>18.817816000000001</v>
      </c>
      <c r="AW2234" s="9">
        <v>11.183318</v>
      </c>
      <c r="AX2234" s="12">
        <f ca="1">IFERROR(__xludf.DUMMYFUNCTION("1-(PERCENTRANK(FILTER(AG:AG, $A:$A=$A2234), $AG2234))"),0.388)</f>
        <v>0.38800000000000001</v>
      </c>
      <c r="AY2234" s="13">
        <f ca="1">IFERROR(__xludf.DUMMYFUNCTION("PERCENTRANK(FILTER(K:K, $A:$A=$A2234), $K2234)"),0.278)</f>
        <v>0.27800000000000002</v>
      </c>
      <c r="AZ2234" s="13">
        <f ca="1">IFERROR(__xludf.DUMMYFUNCTION("PERCENTRANK(FILTER(I:I, $A:$A=$A2234), $I2234)"),0.59)</f>
        <v>0.59</v>
      </c>
      <c r="BA2234" s="12">
        <f ca="1">IFERROR(__xludf.DUMMYFUNCTION("PERCENTRANK(FILTER(AI:AI, $A:$A=$A2234), $AI2234)"),0.723)</f>
        <v>0.72299999999999998</v>
      </c>
      <c r="BB2234" s="13">
        <f ca="1">IFERROR(__xludf.DUMMYFUNCTION("PERCENTRANK(FILTER(AT:AT, $A:$A=$A2234), $AT2234)"),0.057)</f>
        <v>5.7000000000000002E-2</v>
      </c>
      <c r="BC2234" s="13">
        <f ca="1">IFERROR(__xludf.DUMMYFUNCTION("PERCENTRANK(FILTER(AU:AU, $A:$A=$A2234), $AU2234)"),0.974)</f>
        <v>0.97399999999999998</v>
      </c>
      <c r="BM2234" s="9">
        <v>0.10193143</v>
      </c>
      <c r="BN2234" s="9">
        <v>5.5588234E-2</v>
      </c>
      <c r="BO2234" s="9">
        <v>2.2222222999999999</v>
      </c>
      <c r="BP2234" s="9">
        <v>16.259260000000001</v>
      </c>
      <c r="BQ2234" s="9">
        <v>13.101471</v>
      </c>
      <c r="BR2234" s="9">
        <v>20.176469999999998</v>
      </c>
      <c r="BS2234" s="9">
        <v>11.005566</v>
      </c>
      <c r="BT2234" s="9">
        <v>9.8136690000000009</v>
      </c>
      <c r="BU2234" s="9">
        <v>1.3840711999999999</v>
      </c>
      <c r="BV2234" s="9">
        <v>2.1986933</v>
      </c>
      <c r="BW2234" s="9">
        <v>16.471813000000001</v>
      </c>
      <c r="BX2234" s="9">
        <v>15.348539000000001</v>
      </c>
      <c r="BY2234" s="9">
        <v>13.787727</v>
      </c>
      <c r="BZ2234" s="9">
        <v>13.320736</v>
      </c>
      <c r="CA2234" s="9">
        <v>43.409782</v>
      </c>
      <c r="CB2234" s="9">
        <v>45.274033000000003</v>
      </c>
      <c r="CC2234" s="9">
        <v>32.049816</v>
      </c>
      <c r="CD2234" s="9">
        <v>37.718136000000001</v>
      </c>
    </row>
    <row r="2235" spans="1:82" ht="15.75" hidden="1" customHeight="1" x14ac:dyDescent="0.2">
      <c r="A2235" s="9" t="s">
        <v>91</v>
      </c>
      <c r="B2235" s="9" t="s">
        <v>5275</v>
      </c>
      <c r="C2235" s="9">
        <v>6127</v>
      </c>
      <c r="D2235" s="9">
        <v>247</v>
      </c>
      <c r="E2235" s="9">
        <v>733.584139716506</v>
      </c>
      <c r="F2235" s="9">
        <v>613</v>
      </c>
      <c r="G2235" s="9">
        <v>945.25869999999998</v>
      </c>
      <c r="H2235" s="9">
        <v>67</v>
      </c>
      <c r="I2235" s="16">
        <v>3.0073372075623399E-5</v>
      </c>
      <c r="J2235" s="9">
        <v>3.7817563198078101E-2</v>
      </c>
      <c r="K2235" s="9">
        <v>3.2084776602957001</v>
      </c>
      <c r="L2235" s="11">
        <v>1.13730104887114E-6</v>
      </c>
      <c r="M2235" s="11">
        <v>5.4058947560562603E-5</v>
      </c>
      <c r="N2235" s="9">
        <v>0.402936378466557</v>
      </c>
      <c r="O2235" s="9">
        <v>0.77606703642654495</v>
      </c>
      <c r="P2235" s="9" t="s">
        <v>5276</v>
      </c>
      <c r="Q2235" s="9">
        <v>12541106</v>
      </c>
      <c r="R2235" s="9" t="s">
        <v>5277</v>
      </c>
      <c r="S2235" s="9" t="s">
        <v>5278</v>
      </c>
      <c r="T2235" s="9">
        <v>37.809461302598798</v>
      </c>
      <c r="U2235" s="9">
        <v>-122.19098268874301</v>
      </c>
      <c r="V2235" s="9">
        <v>150</v>
      </c>
      <c r="W2235" s="9">
        <v>542</v>
      </c>
      <c r="X2235" s="9">
        <v>35211.1071846388</v>
      </c>
      <c r="Z2235" s="9">
        <v>7102.0163658617303</v>
      </c>
      <c r="AB2235" s="9">
        <v>28109.090818777</v>
      </c>
      <c r="AC2235" s="9">
        <v>7102.0163658617303</v>
      </c>
      <c r="AD2235" s="9">
        <v>28109.090818777</v>
      </c>
      <c r="AE2235" s="9">
        <v>3.6219494865576901E-3</v>
      </c>
      <c r="AF2235" s="9">
        <v>2.0149159290667701E-3</v>
      </c>
      <c r="AG2235" s="9">
        <v>2240</v>
      </c>
      <c r="AH2235" s="9">
        <v>3.5933342000000001</v>
      </c>
      <c r="AI2235" s="9">
        <v>11.032987</v>
      </c>
      <c r="AJ2235" s="9">
        <v>2.0089285000000001</v>
      </c>
      <c r="AK2235" s="9">
        <v>2.6316860000000002</v>
      </c>
      <c r="AL2235" s="9">
        <v>6.1926560000000004</v>
      </c>
      <c r="AM2235" s="9">
        <v>1.8409063000000001</v>
      </c>
      <c r="AN2235" s="9">
        <v>5.4732144000000003E-2</v>
      </c>
      <c r="AO2235" s="9">
        <v>6.9051742999999997E-3</v>
      </c>
      <c r="AP2235" s="9">
        <v>1.9966569999999999</v>
      </c>
      <c r="AQ2235" s="9">
        <v>292.84057999999999</v>
      </c>
      <c r="AR2235" s="9">
        <v>33.15204</v>
      </c>
      <c r="AS2235" s="9">
        <v>30.825748000000001</v>
      </c>
      <c r="AT2235" s="9">
        <v>0.7446796</v>
      </c>
      <c r="AU2235" s="9">
        <v>15.2156725</v>
      </c>
      <c r="AV2235" s="9">
        <v>16.740248000000001</v>
      </c>
      <c r="AW2235" s="9">
        <v>15.209595</v>
      </c>
      <c r="AX2235" s="12">
        <f ca="1">IFERROR(__xludf.DUMMYFUNCTION("1-(PERCENTRANK(FILTER(AG:AG, $A:$A=$A2235), $AG2235))"),0.425)</f>
        <v>0.42499999999999999</v>
      </c>
      <c r="AY2235" s="13">
        <f ca="1">IFERROR(__xludf.DUMMYFUNCTION("PERCENTRANK(FILTER(K:K, $A:$A=$A2235), $K2235)"),0.713)</f>
        <v>0.71299999999999997</v>
      </c>
      <c r="AZ2235" s="13">
        <f ca="1">IFERROR(__xludf.DUMMYFUNCTION("PERCENTRANK(FILTER(I:I, $A:$A=$A2235), $I2235)"),0.216)</f>
        <v>0.216</v>
      </c>
      <c r="BA2235" s="12">
        <f ca="1">IFERROR(__xludf.DUMMYFUNCTION("PERCENTRANK(FILTER(AI:AI, $A:$A=$A2235), $AI2235)"),0.448)</f>
        <v>0.44800000000000001</v>
      </c>
      <c r="BB2235" s="13">
        <f ca="1">IFERROR(__xludf.DUMMYFUNCTION("PERCENTRANK(FILTER(AT:AT, $A:$A=$A2235), $AT2235)"),0.267)</f>
        <v>0.26700000000000002</v>
      </c>
      <c r="BC2235" s="13">
        <f ca="1">IFERROR(__xludf.DUMMYFUNCTION("PERCENTRANK(FILTER(AU:AU, $A:$A=$A2235), $AU2235)"),0.49)</f>
        <v>0.49</v>
      </c>
      <c r="BM2235" s="9">
        <v>0.41006920000000002</v>
      </c>
      <c r="BN2235" s="9">
        <v>4.8303569999999997E-2</v>
      </c>
      <c r="BO2235" s="9">
        <v>6.9673914999999997</v>
      </c>
      <c r="BP2235" s="9">
        <v>21.445651999999999</v>
      </c>
      <c r="BQ2235" s="9">
        <v>2.9895535</v>
      </c>
      <c r="BR2235" s="9">
        <v>5.4732139999999996</v>
      </c>
      <c r="BS2235" s="9">
        <v>8.1633279999999999</v>
      </c>
      <c r="BT2235" s="9">
        <v>7.5133175999999997</v>
      </c>
      <c r="BU2235" s="9">
        <v>1.6040760000000001</v>
      </c>
      <c r="BV2235" s="9">
        <v>3.1427733999999998</v>
      </c>
      <c r="BW2235" s="9">
        <v>14.813025</v>
      </c>
      <c r="BX2235" s="9">
        <v>10.674662</v>
      </c>
      <c r="BY2235" s="9">
        <v>9.9474239999999998</v>
      </c>
      <c r="BZ2235" s="9">
        <v>6.9848540000000003</v>
      </c>
      <c r="CA2235" s="9">
        <v>50.697356999999997</v>
      </c>
      <c r="CB2235" s="9">
        <v>60.564335</v>
      </c>
      <c r="CC2235" s="9">
        <v>44.957225999999999</v>
      </c>
      <c r="CD2235" s="9">
        <v>65.748859999999993</v>
      </c>
    </row>
    <row r="2236" spans="1:82" ht="15.75" hidden="1" customHeight="1" x14ac:dyDescent="0.2">
      <c r="A2236" s="9" t="s">
        <v>77</v>
      </c>
      <c r="B2236" s="9" t="s">
        <v>5279</v>
      </c>
      <c r="C2236" s="9">
        <v>6941</v>
      </c>
      <c r="D2236" s="9">
        <v>13</v>
      </c>
      <c r="E2236" s="9">
        <v>23.827586710140402</v>
      </c>
      <c r="F2236" s="9">
        <v>17</v>
      </c>
      <c r="G2236" s="9">
        <v>25.574286000000001</v>
      </c>
      <c r="H2236" s="9">
        <v>6</v>
      </c>
      <c r="I2236" s="10">
        <v>1.17683408461743E-4</v>
      </c>
      <c r="J2236" s="9">
        <v>7.4418978325386104E-2</v>
      </c>
      <c r="K2236" s="9">
        <v>0</v>
      </c>
      <c r="L2236" s="11">
        <v>8.8304923052964996E-6</v>
      </c>
      <c r="M2236" s="11">
        <v>5.4028561862651198E-5</v>
      </c>
      <c r="N2236" s="9">
        <v>0.76470588235294101</v>
      </c>
      <c r="O2236" s="9">
        <v>0.93170097375468097</v>
      </c>
      <c r="P2236" s="9" t="s">
        <v>5280</v>
      </c>
      <c r="Q2236" s="9">
        <v>43061101</v>
      </c>
      <c r="R2236" s="9" t="s">
        <v>5281</v>
      </c>
      <c r="S2236" s="9">
        <v>536</v>
      </c>
      <c r="T2236" s="9">
        <v>39.743902942890301</v>
      </c>
      <c r="U2236" s="9">
        <v>-123.24847450959101</v>
      </c>
      <c r="V2236" s="9">
        <v>85</v>
      </c>
      <c r="W2236" s="9">
        <v>70</v>
      </c>
      <c r="X2236" s="9">
        <v>40352.185306948901</v>
      </c>
      <c r="Z2236" s="9">
        <v>35716.055434871203</v>
      </c>
      <c r="AB2236" s="9">
        <v>4636.1298720777004</v>
      </c>
      <c r="AC2236" s="9">
        <v>15104.7289300146</v>
      </c>
      <c r="AD2236" s="9">
        <v>499.53513308789798</v>
      </c>
      <c r="AE2236" s="9">
        <v>3.2417137117590701E-4</v>
      </c>
      <c r="AF2236" s="9">
        <v>7.0610045077046304E-4</v>
      </c>
      <c r="AG2236" s="9">
        <v>2241</v>
      </c>
      <c r="AH2236" s="9">
        <v>2.5892681999999998</v>
      </c>
      <c r="AI2236" s="9">
        <v>7.8983889999999999</v>
      </c>
      <c r="AJ2236" s="9">
        <v>2</v>
      </c>
      <c r="AK2236" s="9">
        <v>2.1559922999999999</v>
      </c>
      <c r="AL2236" s="9">
        <v>5.9219765999999998</v>
      </c>
      <c r="AM2236" s="9">
        <v>2.4643204000000001</v>
      </c>
      <c r="AN2236" s="9">
        <v>5.4444443000000002E-3</v>
      </c>
      <c r="AO2236" s="9">
        <v>5.5609250000000004E-3</v>
      </c>
      <c r="AP2236" s="9">
        <v>3.3936815</v>
      </c>
      <c r="AQ2236" s="9">
        <v>295.73070000000001</v>
      </c>
      <c r="AR2236" s="9">
        <v>40.984540000000003</v>
      </c>
      <c r="AS2236" s="9">
        <v>35.637314000000003</v>
      </c>
      <c r="AT2236" s="9">
        <v>1.2510644</v>
      </c>
      <c r="AU2236" s="9">
        <v>13.528335999999999</v>
      </c>
      <c r="AV2236" s="9">
        <v>16.014272999999999</v>
      </c>
      <c r="AW2236" s="9">
        <v>0.3460413</v>
      </c>
      <c r="AX2236" s="12">
        <f ca="1">IFERROR(__xludf.DUMMYFUNCTION("1-(PERCENTRANK(FILTER(AG:AG, $A:$A=$A2236), $AG2236))"),0.0629999999999999)</f>
        <v>6.2999999999999903E-2</v>
      </c>
      <c r="AY2236" s="13">
        <f ca="1">IFERROR(__xludf.DUMMYFUNCTION("PERCENTRANK(FILTER(K:K, $A:$A=$A2236), $K2236)"),0)</f>
        <v>0</v>
      </c>
      <c r="AZ2236" s="13">
        <f ca="1">IFERROR(__xludf.DUMMYFUNCTION("PERCENTRANK(FILTER(I:I, $A:$A=$A2236), $I2236)"),0.657)</f>
        <v>0.65700000000000003</v>
      </c>
      <c r="BA2236" s="12">
        <f ca="1">IFERROR(__xludf.DUMMYFUNCTION("PERCENTRANK(FILTER(AI:AI, $A:$A=$A2236), $AI2236)"),0.097)</f>
        <v>9.7000000000000003E-2</v>
      </c>
      <c r="BB2236" s="13">
        <f ca="1">IFERROR(__xludf.DUMMYFUNCTION("PERCENTRANK(FILTER(AT:AT, $A:$A=$A2236), $AT2236)"),0.968)</f>
        <v>0.96799999999999997</v>
      </c>
      <c r="BC2236" s="13">
        <f ca="1">IFERROR(__xludf.DUMMYFUNCTION("PERCENTRANK(FILTER(AU:AU, $A:$A=$A2236), $AU2236)"),0.068)</f>
        <v>6.8000000000000005E-2</v>
      </c>
      <c r="BM2236" s="9">
        <v>5.3399580000000002E-2</v>
      </c>
      <c r="BN2236" s="9">
        <v>6.8888889999999994E-2</v>
      </c>
      <c r="BO2236" s="9">
        <v>1.5833333999999999</v>
      </c>
      <c r="BP2236" s="9">
        <v>12.083333</v>
      </c>
      <c r="BQ2236" s="9">
        <v>0.19049999000000001</v>
      </c>
      <c r="BR2236" s="9">
        <v>9.4444446000000001E-2</v>
      </c>
      <c r="BS2236" s="9">
        <v>12.348405</v>
      </c>
      <c r="BT2236" s="9">
        <v>9.137238</v>
      </c>
      <c r="BU2236" s="9">
        <v>2.2474452999999999</v>
      </c>
      <c r="BV2236" s="9">
        <v>4.0733009999999998</v>
      </c>
      <c r="BW2236" s="9">
        <v>13.493045</v>
      </c>
      <c r="BX2236" s="9">
        <v>6.6739907000000001</v>
      </c>
      <c r="BY2236" s="9">
        <v>8.6408339999999999</v>
      </c>
      <c r="BZ2236" s="9">
        <v>4.3510184000000001</v>
      </c>
      <c r="CA2236" s="9">
        <v>64.020229999999998</v>
      </c>
      <c r="CB2236" s="9">
        <v>97.293520000000001</v>
      </c>
      <c r="CC2236" s="9">
        <v>49.989049999999999</v>
      </c>
      <c r="CD2236" s="9">
        <v>88.638329999999996</v>
      </c>
    </row>
    <row r="2237" spans="1:82" ht="15.75" hidden="1" customHeight="1" x14ac:dyDescent="0.2">
      <c r="A2237" s="9" t="s">
        <v>113</v>
      </c>
      <c r="B2237" s="9" t="s">
        <v>5282</v>
      </c>
      <c r="C2237" s="9">
        <v>3958</v>
      </c>
      <c r="D2237" s="9">
        <v>6</v>
      </c>
      <c r="E2237" s="9">
        <v>8.7132365464425998</v>
      </c>
      <c r="F2237" s="9">
        <v>26</v>
      </c>
      <c r="G2237" s="9">
        <v>14.927562999999999</v>
      </c>
      <c r="H2237" s="9">
        <v>12</v>
      </c>
      <c r="I2237" s="16">
        <v>4.9197573237809898E-5</v>
      </c>
      <c r="J2237" s="9">
        <v>1863.0345599397799</v>
      </c>
      <c r="K2237" s="9">
        <v>1.36251890162626</v>
      </c>
      <c r="L2237" s="9">
        <v>8.45154607234362E-2</v>
      </c>
      <c r="M2237" s="11">
        <v>5.3912176933105599E-5</v>
      </c>
      <c r="N2237" s="9">
        <v>0.23076923076923</v>
      </c>
      <c r="O2237" s="9">
        <v>0.58370121858478596</v>
      </c>
      <c r="P2237" s="9" t="s">
        <v>5283</v>
      </c>
      <c r="Q2237" s="9">
        <v>162211101</v>
      </c>
      <c r="R2237" s="9" t="s">
        <v>787</v>
      </c>
      <c r="S2237" s="9">
        <v>13424</v>
      </c>
      <c r="T2237" s="9">
        <v>38.1964468294127</v>
      </c>
      <c r="U2237" s="9">
        <v>-120.687910027703</v>
      </c>
      <c r="V2237" s="9">
        <v>74</v>
      </c>
      <c r="W2237" s="9">
        <v>214</v>
      </c>
      <c r="X2237" s="9">
        <v>16217.424475187199</v>
      </c>
      <c r="Z2237" s="9">
        <v>5801.6622402819503</v>
      </c>
      <c r="AB2237" s="9">
        <v>10415.7622349052</v>
      </c>
      <c r="AC2237" s="9">
        <v>2488.4545726164401</v>
      </c>
      <c r="AD2237" s="9">
        <v>3152.87423032577</v>
      </c>
      <c r="AE2237" s="9">
        <v>6.4694612319726697E-4</v>
      </c>
      <c r="AF2237" s="9">
        <v>5.9037087885371799E-4</v>
      </c>
      <c r="AG2237" s="9">
        <v>2242</v>
      </c>
      <c r="AH2237" s="9">
        <v>5.3094897000000003</v>
      </c>
      <c r="AI2237" s="9">
        <v>18.500536</v>
      </c>
      <c r="AJ2237" s="9">
        <v>2</v>
      </c>
      <c r="AK2237" s="9">
        <v>2.5748047999999999</v>
      </c>
      <c r="AL2237" s="9">
        <v>5.8811580000000001</v>
      </c>
      <c r="AM2237" s="9">
        <v>0.40553725000000002</v>
      </c>
      <c r="AN2237" s="9">
        <v>7.3770490000000001E-3</v>
      </c>
      <c r="AO2237" s="9">
        <v>6.224683E-3</v>
      </c>
      <c r="AP2237" s="9">
        <v>2.1866602999999998</v>
      </c>
      <c r="AQ2237" s="9">
        <v>297.31853999999998</v>
      </c>
      <c r="AR2237" s="9">
        <v>44.184919999999998</v>
      </c>
      <c r="AS2237" s="9">
        <v>34.191788000000003</v>
      </c>
      <c r="AT2237" s="9">
        <v>1.3266859</v>
      </c>
      <c r="AU2237" s="9">
        <v>13.030953</v>
      </c>
      <c r="AV2237" s="9">
        <v>14.640401000000001</v>
      </c>
      <c r="AW2237" s="9">
        <v>6.7624636000000002</v>
      </c>
      <c r="AX2237" s="12">
        <f ca="1">IFERROR(__xludf.DUMMYFUNCTION("1-(PERCENTRANK(FILTER(AG:AG, $A:$A=$A2237), $AG2237))"),0.142)</f>
        <v>0.14199999999999999</v>
      </c>
      <c r="AY2237" s="13">
        <f ca="1">IFERROR(__xludf.DUMMYFUNCTION("PERCENTRANK(FILTER(K:K, $A:$A=$A2237), $K2237)"),0.076)</f>
        <v>7.5999999999999998E-2</v>
      </c>
      <c r="AZ2237" s="13">
        <f ca="1">IFERROR(__xludf.DUMMYFUNCTION("PERCENTRANK(FILTER(I:I, $A:$A=$A2237), $I2237)"),0.541)</f>
        <v>0.54100000000000004</v>
      </c>
      <c r="BA2237" s="12">
        <f ca="1">IFERROR(__xludf.DUMMYFUNCTION("PERCENTRANK(FILTER(AI:AI, $A:$A=$A2237), $AI2237)"),0.792)</f>
        <v>0.79200000000000004</v>
      </c>
      <c r="BB2237" s="13">
        <f ca="1">IFERROR(__xludf.DUMMYFUNCTION("PERCENTRANK(FILTER(AT:AT, $A:$A=$A2237), $AT2237)"),0.641)</f>
        <v>0.64100000000000001</v>
      </c>
      <c r="BC2237" s="13">
        <f ca="1">IFERROR(__xludf.DUMMYFUNCTION("PERCENTRANK(FILTER(AU:AU, $A:$A=$A2237), $AU2237)"),0.792)</f>
        <v>0.79200000000000004</v>
      </c>
      <c r="BM2237" s="9">
        <v>0.29264600000000002</v>
      </c>
      <c r="BN2237" s="9">
        <v>2.8360656000000001E-2</v>
      </c>
      <c r="BO2237" s="9">
        <v>1.7692307</v>
      </c>
      <c r="BP2237" s="9">
        <v>14.307693</v>
      </c>
      <c r="BQ2237" s="9">
        <v>0.20655738000000001</v>
      </c>
      <c r="BR2237" s="9">
        <v>0.42622949999999998</v>
      </c>
      <c r="BS2237" s="9">
        <v>14.828315</v>
      </c>
      <c r="BT2237" s="9">
        <v>10.512074999999999</v>
      </c>
      <c r="BU2237" s="9">
        <v>2.345669</v>
      </c>
      <c r="BV2237" s="9">
        <v>3.9472882999999999</v>
      </c>
      <c r="BW2237" s="9">
        <v>13.026107</v>
      </c>
      <c r="BX2237" s="9">
        <v>7.3227229999999999</v>
      </c>
      <c r="BY2237" s="9">
        <v>9.2277989999999992</v>
      </c>
      <c r="BZ2237" s="9">
        <v>4.9170164999999999</v>
      </c>
      <c r="CA2237" s="9">
        <v>46.585479999999997</v>
      </c>
      <c r="CB2237" s="9">
        <v>75.734954999999999</v>
      </c>
      <c r="CC2237" s="9">
        <v>51.729205999999998</v>
      </c>
      <c r="CD2237" s="9">
        <v>84.472533999999996</v>
      </c>
    </row>
    <row r="2238" spans="1:82" ht="15.75" hidden="1" customHeight="1" x14ac:dyDescent="0.2">
      <c r="A2238" s="9" t="s">
        <v>81</v>
      </c>
      <c r="B2238" s="9" t="s">
        <v>5284</v>
      </c>
      <c r="C2238" s="9">
        <v>2282</v>
      </c>
      <c r="D2238" s="9">
        <v>4</v>
      </c>
      <c r="E2238" s="9">
        <v>8.6944486341757994</v>
      </c>
      <c r="F2238" s="9">
        <v>10</v>
      </c>
      <c r="G2238" s="9">
        <v>10.463936</v>
      </c>
      <c r="H2238" s="9">
        <v>3</v>
      </c>
      <c r="I2238" s="16">
        <v>5.3853678158096303E-5</v>
      </c>
      <c r="J2238" s="9">
        <v>2316.1578587633999</v>
      </c>
      <c r="L2238" s="9">
        <v>0.121836280863122</v>
      </c>
      <c r="M2238" s="11">
        <v>5.3853678158096303E-5</v>
      </c>
      <c r="N2238" s="9">
        <v>0.4</v>
      </c>
      <c r="O2238" s="9">
        <v>0.83089659159863904</v>
      </c>
      <c r="P2238" s="9" t="s">
        <v>5285</v>
      </c>
      <c r="Q2238" s="9">
        <v>102931101</v>
      </c>
      <c r="R2238" s="9" t="s">
        <v>1109</v>
      </c>
      <c r="S2238" s="9">
        <v>1510</v>
      </c>
      <c r="T2238" s="9">
        <v>40.389247322410903</v>
      </c>
      <c r="U2238" s="9">
        <v>-122.34133160348</v>
      </c>
      <c r="V2238" s="9">
        <v>56</v>
      </c>
      <c r="W2238" s="9">
        <v>38</v>
      </c>
      <c r="X2238" s="9">
        <v>8553.6084286558307</v>
      </c>
      <c r="Z2238" s="9">
        <v>5333.1806681272801</v>
      </c>
      <c r="AB2238" s="9">
        <v>3220.4277605285401</v>
      </c>
      <c r="AC2238" s="9">
        <v>494.29285797539399</v>
      </c>
      <c r="AD2238" s="9">
        <v>19.771959994987199</v>
      </c>
      <c r="AE2238" s="9">
        <v>1.6156103447428899E-4</v>
      </c>
      <c r="AF2238" s="9">
        <v>1.6156103447428899E-4</v>
      </c>
      <c r="AG2238" s="9">
        <v>2243</v>
      </c>
      <c r="AH2238" s="9">
        <v>1.2242824000000001</v>
      </c>
      <c r="AI2238" s="9">
        <v>4.249873</v>
      </c>
      <c r="AJ2238" s="9">
        <v>2</v>
      </c>
      <c r="AK2238" s="9">
        <v>2.5731869000000001</v>
      </c>
      <c r="AL2238" s="9">
        <v>8.8478849999999998</v>
      </c>
      <c r="AM2238" s="9">
        <v>-0.9403958</v>
      </c>
      <c r="AN2238" s="9">
        <v>7.4999999999999997E-3</v>
      </c>
      <c r="AO2238" s="9">
        <v>5.9082387000000004E-3</v>
      </c>
      <c r="AP2238" s="9">
        <v>2.2173593</v>
      </c>
      <c r="AQ2238" s="9">
        <v>298.1388</v>
      </c>
      <c r="AR2238" s="9">
        <v>48.547609999999999</v>
      </c>
      <c r="AS2238" s="9">
        <v>34.160755000000002</v>
      </c>
      <c r="AT2238" s="9">
        <v>1.5847327</v>
      </c>
      <c r="AU2238" s="9">
        <v>12.018962999999999</v>
      </c>
      <c r="AV2238" s="9">
        <v>14.027557</v>
      </c>
      <c r="AW2238" s="9">
        <v>3.6938776999999998</v>
      </c>
      <c r="AX2238" s="12">
        <f ca="1">IFERROR(__xludf.DUMMYFUNCTION("1-(PERCENTRANK(FILTER(AG:AG, $A:$A=$A2238), $AG2238))"),0.219999999999999)</f>
        <v>0.219999999999999</v>
      </c>
      <c r="AY2238" s="13">
        <f ca="1">IFERROR(__xludf.DUMMYFUNCTION("PERCENTRANK(FILTER(K:K, $A:$A=$A2238), $K2238)"),0)</f>
        <v>0</v>
      </c>
      <c r="AZ2238" s="13">
        <f ca="1">IFERROR(__xludf.DUMMYFUNCTION("PERCENTRANK(FILTER(I:I, $A:$A=$A2238), $I2238)"),0.462)</f>
        <v>0.46200000000000002</v>
      </c>
      <c r="BA2238" s="12">
        <f ca="1">IFERROR(__xludf.DUMMYFUNCTION("PERCENTRANK(FILTER(AI:AI, $A:$A=$A2238), $AI2238)"),0.133)</f>
        <v>0.13300000000000001</v>
      </c>
      <c r="BB2238" s="13">
        <f ca="1">IFERROR(__xludf.DUMMYFUNCTION("PERCENTRANK(FILTER(AT:AT, $A:$A=$A2238), $AT2238)"),0.858)</f>
        <v>0.85799999999999998</v>
      </c>
      <c r="BC2238" s="13">
        <f ca="1">IFERROR(__xludf.DUMMYFUNCTION("PERCENTRANK(FILTER(AU:AU, $A:$A=$A2238), $AU2238)"),0.301)</f>
        <v>0.30099999999999999</v>
      </c>
      <c r="BM2238" s="9">
        <v>2.7451638E-2</v>
      </c>
      <c r="BN2238" s="9">
        <v>2.5000000000000001E-3</v>
      </c>
      <c r="BO2238" s="9">
        <v>1.3333333999999999</v>
      </c>
      <c r="BP2238" s="9">
        <v>10.666667</v>
      </c>
      <c r="BQ2238" s="9">
        <v>1.7875000000000001</v>
      </c>
      <c r="BR2238" s="9">
        <v>2.5</v>
      </c>
      <c r="BS2238" s="9">
        <v>10.469053000000001</v>
      </c>
      <c r="BT2238" s="9">
        <v>7.4924809999999997</v>
      </c>
      <c r="BU2238" s="9">
        <v>2.9137873999999999</v>
      </c>
      <c r="BV2238" s="9">
        <v>4.8946399999999999</v>
      </c>
      <c r="BW2238" s="9">
        <v>11.119935</v>
      </c>
      <c r="BX2238" s="9">
        <v>5.7852370000000004</v>
      </c>
      <c r="BY2238" s="9">
        <v>7.2580840000000002</v>
      </c>
      <c r="BZ2238" s="9">
        <v>4.4591710000000004</v>
      </c>
      <c r="CA2238" s="9">
        <v>62.760300000000001</v>
      </c>
      <c r="CB2238" s="9">
        <v>80.569820000000007</v>
      </c>
      <c r="CC2238" s="9">
        <v>61.738399999999999</v>
      </c>
      <c r="CD2238" s="9">
        <v>91.722340000000003</v>
      </c>
    </row>
    <row r="2239" spans="1:82" ht="15.75" hidden="1" customHeight="1" x14ac:dyDescent="0.2">
      <c r="A2239" s="9" t="s">
        <v>91</v>
      </c>
      <c r="B2239" s="9" t="s">
        <v>5286</v>
      </c>
      <c r="C2239" s="9">
        <v>9498</v>
      </c>
      <c r="D2239" s="9">
        <v>161</v>
      </c>
      <c r="E2239" s="9">
        <v>237.16180671401801</v>
      </c>
      <c r="F2239" s="9">
        <v>429</v>
      </c>
      <c r="G2239" s="9">
        <v>403.69170000000003</v>
      </c>
      <c r="H2239" s="9">
        <v>40</v>
      </c>
      <c r="I2239" s="10">
        <v>1.0068561487059901E-4</v>
      </c>
      <c r="J2239" s="9">
        <v>7.0210958630251993E-2</v>
      </c>
      <c r="K2239" s="9">
        <v>1.04765211673159E-2</v>
      </c>
      <c r="L2239" s="11">
        <v>7.1426393002541199E-6</v>
      </c>
      <c r="M2239" s="11">
        <v>5.3743114341386901E-5</v>
      </c>
      <c r="N2239" s="9">
        <v>0.37529137529137502</v>
      </c>
      <c r="O2239" s="9">
        <v>0.58748247734985004</v>
      </c>
      <c r="P2239" s="9" t="s">
        <v>5287</v>
      </c>
      <c r="Q2239" s="9">
        <v>42261101</v>
      </c>
      <c r="R2239" s="9" t="s">
        <v>156</v>
      </c>
      <c r="S2239" s="9">
        <v>806</v>
      </c>
      <c r="T2239" s="9">
        <v>37.955875293006201</v>
      </c>
      <c r="U2239" s="9">
        <v>-122.617623197027</v>
      </c>
      <c r="V2239" s="9">
        <v>21</v>
      </c>
      <c r="W2239" s="9">
        <v>7</v>
      </c>
      <c r="X2239" s="9">
        <v>5085.6474109158398</v>
      </c>
      <c r="Z2239" s="9">
        <v>4898.4532963859901</v>
      </c>
      <c r="AB2239" s="9">
        <v>187.194114529849</v>
      </c>
      <c r="AC2239" s="9">
        <v>4898.4532963859901</v>
      </c>
      <c r="AD2239" s="9">
        <v>187.194114529849</v>
      </c>
      <c r="AE2239" s="9">
        <v>2.1497245736554699E-3</v>
      </c>
      <c r="AF2239" s="9">
        <v>4.02742459482396E-3</v>
      </c>
      <c r="AG2239" s="9">
        <v>2244</v>
      </c>
      <c r="AH2239" s="9">
        <v>10.827778</v>
      </c>
      <c r="AI2239" s="9">
        <v>34.163955999999999</v>
      </c>
      <c r="AJ2239" s="9">
        <v>3</v>
      </c>
      <c r="AK2239" s="9">
        <v>2.5035954</v>
      </c>
      <c r="AL2239" s="9">
        <v>7.3044963000000003</v>
      </c>
      <c r="AM2239" s="9">
        <v>-3.0003685999999998</v>
      </c>
      <c r="AN2239" s="9">
        <v>1.8524590000000001E-2</v>
      </c>
      <c r="AO2239" s="9">
        <v>6.7377145999999999E-3</v>
      </c>
      <c r="AP2239" s="9">
        <v>3.3969007000000002</v>
      </c>
      <c r="AQ2239" s="9">
        <v>294.60437000000002</v>
      </c>
      <c r="AR2239" s="9">
        <v>34.30265</v>
      </c>
      <c r="AS2239" s="9">
        <v>30.194754</v>
      </c>
      <c r="AT2239" s="9">
        <v>0.93288934000000001</v>
      </c>
      <c r="AU2239" s="9">
        <v>14.834108000000001</v>
      </c>
      <c r="AV2239" s="9">
        <v>16.786522000000001</v>
      </c>
      <c r="AW2239" s="9">
        <v>0.82788514999999996</v>
      </c>
      <c r="AX2239" s="12">
        <f ca="1">IFERROR(__xludf.DUMMYFUNCTION("1-(PERCENTRANK(FILTER(AG:AG, $A:$A=$A2239), $AG2239))"),0.423)</f>
        <v>0.42299999999999999</v>
      </c>
      <c r="AY2239" s="13">
        <f ca="1">IFERROR(__xludf.DUMMYFUNCTION("PERCENTRANK(FILTER(K:K, $A:$A=$A2239), $K2239)"),0.087)</f>
        <v>8.6999999999999994E-2</v>
      </c>
      <c r="AZ2239" s="13">
        <f ca="1">IFERROR(__xludf.DUMMYFUNCTION("PERCENTRANK(FILTER(I:I, $A:$A=$A2239), $I2239)"),0.837)</f>
        <v>0.83699999999999997</v>
      </c>
      <c r="BA2239" s="12">
        <f ca="1">IFERROR(__xludf.DUMMYFUNCTION("PERCENTRANK(FILTER(AI:AI, $A:$A=$A2239), $AI2239)"),0.989)</f>
        <v>0.98899999999999999</v>
      </c>
      <c r="BB2239" s="13">
        <f ca="1">IFERROR(__xludf.DUMMYFUNCTION("PERCENTRANK(FILTER(AT:AT, $A:$A=$A2239), $AT2239)"),0.595)</f>
        <v>0.59499999999999997</v>
      </c>
      <c r="BC2239" s="13">
        <f ca="1">IFERROR(__xludf.DUMMYFUNCTION("PERCENTRANK(FILTER(AU:AU, $A:$A=$A2239), $AU2239)"),0.305)</f>
        <v>0.30499999999999999</v>
      </c>
      <c r="BM2239" s="9">
        <v>0.18040634999999999</v>
      </c>
      <c r="BN2239" s="9">
        <v>3.5921328000000002E-2</v>
      </c>
      <c r="BO2239" s="9">
        <v>1.6</v>
      </c>
      <c r="BP2239" s="9">
        <v>10.733333999999999</v>
      </c>
      <c r="BQ2239" s="9">
        <v>1.2759016999999999</v>
      </c>
      <c r="BR2239" s="9">
        <v>7.0327869999999999</v>
      </c>
      <c r="BS2239" s="9">
        <v>11.472837999999999</v>
      </c>
      <c r="BT2239" s="9">
        <v>9.7203119999999998</v>
      </c>
      <c r="BU2239" s="9">
        <v>1.8615314999999999</v>
      </c>
      <c r="BV2239" s="9">
        <v>3.5051589999999999</v>
      </c>
      <c r="BW2239" s="9">
        <v>13.766092</v>
      </c>
      <c r="BX2239" s="9">
        <v>10.692742000000001</v>
      </c>
      <c r="BY2239" s="9">
        <v>10.892604</v>
      </c>
      <c r="BZ2239" s="9">
        <v>7.9751079999999996</v>
      </c>
      <c r="CA2239" s="9">
        <v>56.070853999999997</v>
      </c>
      <c r="CB2239" s="9">
        <v>66.125680000000003</v>
      </c>
      <c r="CC2239" s="9">
        <v>46.218879999999999</v>
      </c>
      <c r="CD2239" s="9">
        <v>62.938823999999997</v>
      </c>
    </row>
    <row r="2240" spans="1:82" ht="15.75" hidden="1" customHeight="1" x14ac:dyDescent="0.2">
      <c r="A2240" s="9" t="s">
        <v>91</v>
      </c>
      <c r="B2240" s="9" t="s">
        <v>5288</v>
      </c>
      <c r="C2240" s="9">
        <v>2696</v>
      </c>
      <c r="D2240" s="9">
        <v>26</v>
      </c>
      <c r="E2240" s="9">
        <v>53.943600024812703</v>
      </c>
      <c r="F2240" s="9">
        <v>105</v>
      </c>
      <c r="G2240" s="9">
        <v>96.950010000000006</v>
      </c>
      <c r="H2240" s="9">
        <v>16</v>
      </c>
      <c r="I2240" s="16">
        <v>4.8343176672460598E-5</v>
      </c>
      <c r="J2240" s="9">
        <v>0.47083983413819502</v>
      </c>
      <c r="K2240" s="9">
        <v>1.3683281391858999</v>
      </c>
      <c r="L2240" s="11">
        <v>2.1429130409692201E-5</v>
      </c>
      <c r="M2240" s="11">
        <v>5.3726220784255902E-5</v>
      </c>
      <c r="N2240" s="9">
        <v>0.24761904761904699</v>
      </c>
      <c r="O2240" s="9">
        <v>0.55640632524748102</v>
      </c>
      <c r="P2240" s="9" t="s">
        <v>5289</v>
      </c>
      <c r="Q2240" s="9">
        <v>14241101</v>
      </c>
      <c r="R2240" s="9" t="s">
        <v>1560</v>
      </c>
      <c r="S2240" s="9" t="s">
        <v>5290</v>
      </c>
      <c r="T2240" s="9">
        <v>37.593344732086301</v>
      </c>
      <c r="U2240" s="9">
        <v>-121.884430809077</v>
      </c>
      <c r="V2240" s="9">
        <v>66</v>
      </c>
      <c r="W2240" s="9">
        <v>79</v>
      </c>
      <c r="X2240" s="9">
        <v>7054.8580494388898</v>
      </c>
      <c r="Z2240" s="9">
        <v>4248.3171347931302</v>
      </c>
      <c r="AB2240" s="9">
        <v>2806.54091464576</v>
      </c>
      <c r="AC2240" s="9">
        <v>1692.84928354001</v>
      </c>
      <c r="AD2240" s="9">
        <v>836.92952914172201</v>
      </c>
      <c r="AE2240" s="9">
        <v>8.59619532548094E-4</v>
      </c>
      <c r="AF2240" s="9">
        <v>7.7349082675937098E-4</v>
      </c>
      <c r="AG2240" s="9">
        <v>2245</v>
      </c>
      <c r="AH2240" s="9">
        <v>2.4626752999999999</v>
      </c>
      <c r="AI2240" s="9">
        <v>8.1544019999999993</v>
      </c>
      <c r="AJ2240" s="9">
        <v>2.0869564999999999</v>
      </c>
      <c r="AK2240" s="9">
        <v>3.4353435000000001</v>
      </c>
      <c r="AL2240" s="9">
        <v>7.1038375</v>
      </c>
      <c r="AM2240" s="9">
        <v>-2.5092913999999999</v>
      </c>
      <c r="AN2240" s="9">
        <v>3.7391305E-2</v>
      </c>
      <c r="AO2240" s="9">
        <v>6.733864E-3</v>
      </c>
      <c r="AP2240" s="9">
        <v>1.3654944</v>
      </c>
      <c r="AQ2240" s="9">
        <v>295.56229999999999</v>
      </c>
      <c r="AR2240" s="9">
        <v>38.756816999999998</v>
      </c>
      <c r="AS2240" s="9">
        <v>32.051650000000002</v>
      </c>
      <c r="AT2240" s="9">
        <v>1.0072515</v>
      </c>
      <c r="AU2240" s="9">
        <v>14.217648000000001</v>
      </c>
      <c r="AV2240" s="9">
        <v>15.543105000000001</v>
      </c>
      <c r="AW2240" s="9">
        <v>10.900833</v>
      </c>
      <c r="AX2240" s="12">
        <f ca="1">IFERROR(__xludf.DUMMYFUNCTION("1-(PERCENTRANK(FILTER(AG:AG, $A:$A=$A2240), $AG2240))"),0.421)</f>
        <v>0.42099999999999999</v>
      </c>
      <c r="AY2240" s="13">
        <f ca="1">IFERROR(__xludf.DUMMYFUNCTION("PERCENTRANK(FILTER(K:K, $A:$A=$A2240), $K2240)"),0.521)</f>
        <v>0.52100000000000002</v>
      </c>
      <c r="AZ2240" s="13">
        <f ca="1">IFERROR(__xludf.DUMMYFUNCTION("PERCENTRANK(FILTER(I:I, $A:$A=$A2240), $I2240)"),0.439)</f>
        <v>0.439</v>
      </c>
      <c r="BA2240" s="12">
        <f ca="1">IFERROR(__xludf.DUMMYFUNCTION("PERCENTRANK(FILTER(AI:AI, $A:$A=$A2240), $AI2240)"),0.247)</f>
        <v>0.247</v>
      </c>
      <c r="BB2240" s="13">
        <f ca="1">IFERROR(__xludf.DUMMYFUNCTION("PERCENTRANK(FILTER(AT:AT, $A:$A=$A2240), $AT2240)"),0.726)</f>
        <v>0.72599999999999998</v>
      </c>
      <c r="BC2240" s="13">
        <f ca="1">IFERROR(__xludf.DUMMYFUNCTION("PERCENTRANK(FILTER(AU:AU, $A:$A=$A2240), $AU2240)"),0.156)</f>
        <v>0.156</v>
      </c>
      <c r="BM2240" s="9">
        <v>0.25418376999999998</v>
      </c>
      <c r="BN2240" s="9">
        <v>6.8260870000000001E-2</v>
      </c>
      <c r="BO2240" s="9">
        <v>3.6923077000000002</v>
      </c>
      <c r="BP2240" s="9">
        <v>13</v>
      </c>
      <c r="BQ2240" s="9">
        <v>1.183913</v>
      </c>
      <c r="BR2240" s="9">
        <v>4.5652175000000002</v>
      </c>
      <c r="BS2240" s="9">
        <v>8.2558959999999999</v>
      </c>
      <c r="BT2240" s="9">
        <v>6.9916524999999998</v>
      </c>
      <c r="BU2240" s="9">
        <v>2.0214574000000001</v>
      </c>
      <c r="BV2240" s="9">
        <v>3.6576390000000001</v>
      </c>
      <c r="BW2240" s="9">
        <v>13.91323</v>
      </c>
      <c r="BX2240" s="9">
        <v>9.114274</v>
      </c>
      <c r="BY2240" s="9">
        <v>9.3514649999999993</v>
      </c>
      <c r="BZ2240" s="9">
        <v>5.8043733</v>
      </c>
      <c r="CA2240" s="9">
        <v>47.340668000000001</v>
      </c>
      <c r="CB2240" s="9">
        <v>66.471230000000006</v>
      </c>
      <c r="CC2240" s="9">
        <v>48.014842999999999</v>
      </c>
      <c r="CD2240" s="9">
        <v>75.448250000000002</v>
      </c>
    </row>
    <row r="2241" spans="1:82" ht="15.75" hidden="1" customHeight="1" x14ac:dyDescent="0.2">
      <c r="A2241" s="9" t="s">
        <v>106</v>
      </c>
      <c r="B2241" s="9" t="s">
        <v>5291</v>
      </c>
      <c r="C2241" s="9">
        <v>6446</v>
      </c>
      <c r="D2241" s="9">
        <v>22</v>
      </c>
      <c r="E2241" s="9">
        <v>54.429883259801898</v>
      </c>
      <c r="F2241" s="9">
        <v>94</v>
      </c>
      <c r="G2241" s="9">
        <v>82.301199999999994</v>
      </c>
      <c r="H2241" s="9">
        <v>15</v>
      </c>
      <c r="I2241" s="16">
        <v>2.2797139960554501E-5</v>
      </c>
      <c r="J2241" s="9">
        <v>103.133446621331</v>
      </c>
      <c r="K2241" s="9">
        <v>5.3864002426465296</v>
      </c>
      <c r="L2241" s="9">
        <v>3.392217809088E-3</v>
      </c>
      <c r="M2241" s="11">
        <v>5.3283857171967003E-5</v>
      </c>
      <c r="N2241" s="9">
        <v>0.23404255319148901</v>
      </c>
      <c r="O2241" s="9">
        <v>0.66134980640149199</v>
      </c>
      <c r="P2241" s="9" t="s">
        <v>5292</v>
      </c>
      <c r="Q2241" s="9">
        <v>182631107</v>
      </c>
      <c r="R2241" s="9" t="s">
        <v>2239</v>
      </c>
      <c r="S2241" s="9">
        <v>88962</v>
      </c>
      <c r="T2241" s="9">
        <v>35.2439837166405</v>
      </c>
      <c r="U2241" s="9">
        <v>-120.675097950755</v>
      </c>
      <c r="V2241" s="9">
        <v>89</v>
      </c>
      <c r="W2241" s="9">
        <v>90</v>
      </c>
      <c r="X2241" s="9">
        <v>10180.5306010242</v>
      </c>
      <c r="Z2241" s="9">
        <v>6411.4652239243396</v>
      </c>
      <c r="AB2241" s="9">
        <v>3769.0653770999102</v>
      </c>
      <c r="AC2241" s="9">
        <v>3512.41675262633</v>
      </c>
      <c r="AD2241" s="9">
        <v>1723.2061692848699</v>
      </c>
      <c r="AE2241" s="9">
        <v>7.9925785757950496E-4</v>
      </c>
      <c r="AF2241" s="9">
        <v>3.41957099408318E-4</v>
      </c>
      <c r="AG2241" s="9">
        <v>2246</v>
      </c>
      <c r="AH2241" s="9">
        <v>1.2774911</v>
      </c>
      <c r="AI2241" s="9">
        <v>3.8362820000000002</v>
      </c>
      <c r="AJ2241" s="9">
        <v>2</v>
      </c>
      <c r="AK2241" s="9">
        <v>2.2242358000000002</v>
      </c>
      <c r="AL2241" s="9">
        <v>7.5348015000000004</v>
      </c>
      <c r="AM2241" s="9">
        <v>-0.8537517</v>
      </c>
      <c r="AN2241" s="9">
        <v>3.9215684000000004E-3</v>
      </c>
      <c r="AO2241" s="9">
        <v>7.2752839999999999E-3</v>
      </c>
      <c r="AP2241" s="9">
        <v>1.0261990000000001</v>
      </c>
      <c r="AQ2241" s="9">
        <v>295.75533999999999</v>
      </c>
      <c r="AR2241" s="9">
        <v>32.722700000000003</v>
      </c>
      <c r="AS2241" s="9">
        <v>29.393122000000002</v>
      </c>
      <c r="AT2241" s="9">
        <v>0.87930423000000002</v>
      </c>
      <c r="AU2241" s="9">
        <v>15.518941</v>
      </c>
      <c r="AV2241" s="9">
        <v>16.412562999999999</v>
      </c>
      <c r="AW2241" s="9">
        <v>9.3618780000000008</v>
      </c>
      <c r="AX2241" s="12">
        <f ca="1">IFERROR(__xludf.DUMMYFUNCTION("1-(PERCENTRANK(FILTER(AG:AG, $A:$A=$A2241), $AG2241))"),0.386)</f>
        <v>0.38600000000000001</v>
      </c>
      <c r="AY2241" s="13">
        <f ca="1">IFERROR(__xludf.DUMMYFUNCTION("PERCENTRANK(FILTER(K:K, $A:$A=$A2241), $K2241)"),0.659)</f>
        <v>0.65900000000000003</v>
      </c>
      <c r="AZ2241" s="13">
        <f ca="1">IFERROR(__xludf.DUMMYFUNCTION("PERCENTRANK(FILTER(I:I, $A:$A=$A2241), $I2241)"),0.168)</f>
        <v>0.16800000000000001</v>
      </c>
      <c r="BA2241" s="12">
        <f ca="1">IFERROR(__xludf.DUMMYFUNCTION("PERCENTRANK(FILTER(AI:AI, $A:$A=$A2241), $AI2241)"),0.154)</f>
        <v>0.154</v>
      </c>
      <c r="BB2241" s="13">
        <f ca="1">IFERROR(__xludf.DUMMYFUNCTION("PERCENTRANK(FILTER(AT:AT, $A:$A=$A2241), $AT2241)"),0.346)</f>
        <v>0.34599999999999997</v>
      </c>
      <c r="BC2241" s="13">
        <f ca="1">IFERROR(__xludf.DUMMYFUNCTION("PERCENTRANK(FILTER(AU:AU, $A:$A=$A2241), $AU2241)"),0.595)</f>
        <v>0.59499999999999997</v>
      </c>
      <c r="BM2241" s="9">
        <v>0.26528907000000002</v>
      </c>
      <c r="BN2241" s="9">
        <v>1.1176471E-2</v>
      </c>
      <c r="BO2241" s="9">
        <v>1.9714285</v>
      </c>
      <c r="BP2241" s="9">
        <v>14.857142</v>
      </c>
      <c r="BQ2241" s="9">
        <v>0.4056863</v>
      </c>
      <c r="BR2241" s="9">
        <v>1.8431373</v>
      </c>
      <c r="BS2241" s="9">
        <v>9.0114110000000007</v>
      </c>
      <c r="BT2241" s="9">
        <v>8.7880310000000001</v>
      </c>
      <c r="BU2241" s="9">
        <v>1.8377652</v>
      </c>
      <c r="BV2241" s="9">
        <v>3.1853924</v>
      </c>
      <c r="BW2241" s="9">
        <v>14.884726000000001</v>
      </c>
      <c r="BX2241" s="9">
        <v>13.246452</v>
      </c>
      <c r="BY2241" s="9">
        <v>11.556302000000001</v>
      </c>
      <c r="BZ2241" s="9">
        <v>9.951079</v>
      </c>
      <c r="CA2241" s="9">
        <v>48.954746</v>
      </c>
      <c r="CB2241" s="9">
        <v>53.628143000000001</v>
      </c>
      <c r="CC2241" s="9">
        <v>42.363297000000003</v>
      </c>
      <c r="CD2241" s="9">
        <v>50.576560000000001</v>
      </c>
    </row>
    <row r="2242" spans="1:82" ht="15.75" hidden="1" customHeight="1" x14ac:dyDescent="0.2">
      <c r="A2242" s="9" t="s">
        <v>106</v>
      </c>
      <c r="B2242" s="9" t="s">
        <v>5293</v>
      </c>
      <c r="C2242" s="9">
        <v>7983</v>
      </c>
      <c r="D2242" s="9">
        <v>140</v>
      </c>
      <c r="E2242" s="9">
        <v>331.76340440169901</v>
      </c>
      <c r="F2242" s="9">
        <v>652</v>
      </c>
      <c r="G2242" s="9">
        <v>643.91099999999994</v>
      </c>
      <c r="H2242" s="9">
        <v>70</v>
      </c>
      <c r="I2242" s="16">
        <v>4.5535257101749101E-5</v>
      </c>
      <c r="J2242" s="9">
        <v>7.0157456257744997</v>
      </c>
      <c r="K2242" s="9">
        <v>1.5325129280134899</v>
      </c>
      <c r="L2242" s="9">
        <v>4.0945118699454601E-4</v>
      </c>
      <c r="M2242" s="11">
        <v>5.3056564709663601E-5</v>
      </c>
      <c r="N2242" s="9">
        <v>0.214723926380368</v>
      </c>
      <c r="O2242" s="9">
        <v>0.51523176163628603</v>
      </c>
      <c r="P2242" s="9" t="s">
        <v>5294</v>
      </c>
      <c r="Q2242" s="9">
        <v>182951102</v>
      </c>
      <c r="R2242" s="9" t="s">
        <v>5295</v>
      </c>
      <c r="S2242" s="9" t="s">
        <v>98</v>
      </c>
      <c r="T2242" s="9">
        <v>35.286193413351299</v>
      </c>
      <c r="U2242" s="9">
        <v>-120.70606419302599</v>
      </c>
      <c r="V2242" s="9">
        <v>175</v>
      </c>
      <c r="W2242" s="9">
        <v>150</v>
      </c>
      <c r="X2242" s="9">
        <v>23606.859403386901</v>
      </c>
      <c r="Z2242" s="9">
        <v>15763.111397533399</v>
      </c>
      <c r="AB2242" s="9">
        <v>7843.7480058535803</v>
      </c>
      <c r="AC2242" s="9">
        <v>12510.7066251379</v>
      </c>
      <c r="AD2242" s="9">
        <v>7155.7253302299296</v>
      </c>
      <c r="AE2242" s="9">
        <v>3.71395952967645E-3</v>
      </c>
      <c r="AF2242" s="9">
        <v>3.18746799712243E-3</v>
      </c>
      <c r="AG2242" s="9">
        <v>2247</v>
      </c>
      <c r="AH2242" s="9">
        <v>2.1368966</v>
      </c>
      <c r="AI2242" s="9">
        <v>6.6335259999999998</v>
      </c>
      <c r="AJ2242" s="9">
        <v>2</v>
      </c>
      <c r="AK2242" s="9">
        <v>2.9916545999999999</v>
      </c>
      <c r="AL2242" s="9">
        <v>8.2480899999999995</v>
      </c>
      <c r="AM2242" s="9">
        <v>-2.2662765999999999</v>
      </c>
      <c r="AN2242" s="9">
        <v>1.9252874E-2</v>
      </c>
      <c r="AO2242" s="9">
        <v>7.1823470000000004E-3</v>
      </c>
      <c r="AP2242" s="9">
        <v>1.1765452999999999</v>
      </c>
      <c r="AQ2242" s="9">
        <v>295.87524000000002</v>
      </c>
      <c r="AR2242" s="9">
        <v>33.323390000000003</v>
      </c>
      <c r="AS2242" s="9">
        <v>29.519033</v>
      </c>
      <c r="AT2242" s="9">
        <v>0.91061669999999995</v>
      </c>
      <c r="AU2242" s="9">
        <v>15.351677</v>
      </c>
      <c r="AV2242" s="9">
        <v>16.299961</v>
      </c>
      <c r="AW2242" s="9">
        <v>2.8605149999999999</v>
      </c>
      <c r="AX2242" s="12">
        <f ca="1">IFERROR(__xludf.DUMMYFUNCTION("1-(PERCENTRANK(FILTER(AG:AG, $A:$A=$A2242), $AG2242))"),0.385)</f>
        <v>0.38500000000000001</v>
      </c>
      <c r="AY2242" s="13">
        <f ca="1">IFERROR(__xludf.DUMMYFUNCTION("PERCENTRANK(FILTER(K:K, $A:$A=$A2242), $K2242)"),0.329)</f>
        <v>0.32900000000000001</v>
      </c>
      <c r="AZ2242" s="13">
        <f ca="1">IFERROR(__xludf.DUMMYFUNCTION("PERCENTRANK(FILTER(I:I, $A:$A=$A2242), $I2242)"),0.571)</f>
        <v>0.57099999999999995</v>
      </c>
      <c r="BA2242" s="12">
        <f ca="1">IFERROR(__xludf.DUMMYFUNCTION("PERCENTRANK(FILTER(AI:AI, $A:$A=$A2242), $AI2242)"),0.381)</f>
        <v>0.38100000000000001</v>
      </c>
      <c r="BB2242" s="13">
        <f ca="1">IFERROR(__xludf.DUMMYFUNCTION("PERCENTRANK(FILTER(AT:AT, $A:$A=$A2242), $AT2242)"),0.368)</f>
        <v>0.36799999999999999</v>
      </c>
      <c r="BC2242" s="13">
        <f ca="1">IFERROR(__xludf.DUMMYFUNCTION("PERCENTRANK(FILTER(AU:AU, $A:$A=$A2242), $AU2242)"),0.571)</f>
        <v>0.57099999999999995</v>
      </c>
      <c r="BM2242" s="9">
        <v>0.18396772</v>
      </c>
      <c r="BN2242" s="9">
        <v>1.9540229999999999E-2</v>
      </c>
      <c r="BO2242" s="9">
        <v>2.2395833000000001</v>
      </c>
      <c r="BP2242" s="9">
        <v>15.34375</v>
      </c>
      <c r="BQ2242" s="9">
        <v>1.7909195</v>
      </c>
      <c r="BR2242" s="9">
        <v>3.7471263000000001</v>
      </c>
      <c r="BS2242" s="9">
        <v>8.5346030000000006</v>
      </c>
      <c r="BT2242" s="9">
        <v>8.7599499999999999</v>
      </c>
      <c r="BU2242" s="9">
        <v>1.8289175</v>
      </c>
      <c r="BV2242" s="9">
        <v>3.309266</v>
      </c>
      <c r="BW2242" s="9">
        <v>14.687538</v>
      </c>
      <c r="BX2242" s="9">
        <v>13.1914</v>
      </c>
      <c r="BY2242" s="9">
        <v>11.468403</v>
      </c>
      <c r="BZ2242" s="9">
        <v>9.8153649999999999</v>
      </c>
      <c r="CA2242" s="9">
        <v>49.24333</v>
      </c>
      <c r="CB2242" s="9">
        <v>54.035904000000002</v>
      </c>
      <c r="CC2242" s="9">
        <v>43.185020000000002</v>
      </c>
      <c r="CD2242" s="9">
        <v>51.078049999999998</v>
      </c>
    </row>
    <row r="2243" spans="1:82" ht="15.75" hidden="1" customHeight="1" x14ac:dyDescent="0.2">
      <c r="A2243" s="9" t="s">
        <v>91</v>
      </c>
      <c r="B2243" s="9" t="s">
        <v>5296</v>
      </c>
      <c r="C2243" s="9">
        <v>7776</v>
      </c>
      <c r="D2243" s="9">
        <v>38</v>
      </c>
      <c r="E2243" s="9">
        <v>94.818700391455096</v>
      </c>
      <c r="F2243" s="9">
        <v>101</v>
      </c>
      <c r="G2243" s="9">
        <v>123.31026</v>
      </c>
      <c r="H2243" s="9">
        <v>21</v>
      </c>
      <c r="I2243" s="16">
        <v>2.0547825962629301E-5</v>
      </c>
      <c r="J2243" s="9">
        <v>85.262303603412207</v>
      </c>
      <c r="K2243" s="9">
        <v>5.1740602786615302</v>
      </c>
      <c r="L2243" s="9">
        <v>1.66443976641636E-3</v>
      </c>
      <c r="M2243" s="11">
        <v>5.3031492398462899E-5</v>
      </c>
      <c r="N2243" s="9">
        <v>0.37623762376237602</v>
      </c>
      <c r="O2243" s="9">
        <v>0.76894414731245497</v>
      </c>
      <c r="P2243" s="9" t="s">
        <v>5297</v>
      </c>
      <c r="Q2243" s="9">
        <v>14502110</v>
      </c>
      <c r="R2243" s="9" t="s">
        <v>5298</v>
      </c>
      <c r="S2243" s="9" t="s">
        <v>98</v>
      </c>
      <c r="T2243" s="9">
        <v>37.670027849168797</v>
      </c>
      <c r="U2243" s="9">
        <v>-121.85484327926901</v>
      </c>
      <c r="V2243" s="9">
        <v>115</v>
      </c>
      <c r="W2243" s="9">
        <v>60</v>
      </c>
      <c r="X2243" s="9">
        <v>21524.9406541278</v>
      </c>
      <c r="Z2243" s="9">
        <v>17792.553073337102</v>
      </c>
      <c r="AB2243" s="9">
        <v>3732.3875807907398</v>
      </c>
      <c r="AC2243" s="9">
        <v>8669.9032547876504</v>
      </c>
      <c r="AD2243" s="9">
        <v>1720.2412679630299</v>
      </c>
      <c r="AE2243" s="9">
        <v>1.1136613403677201E-3</v>
      </c>
      <c r="AF2243" s="9">
        <v>4.3150434521521599E-4</v>
      </c>
      <c r="AG2243" s="9">
        <v>2248</v>
      </c>
      <c r="AH2243" s="9">
        <v>1.1377390999999999</v>
      </c>
      <c r="AI2243" s="9">
        <v>2.9284785000000002</v>
      </c>
      <c r="AJ2243" s="9">
        <v>2</v>
      </c>
      <c r="AK2243" s="9">
        <v>2.3318439999999998</v>
      </c>
      <c r="AL2243" s="9">
        <v>6.1350226000000001</v>
      </c>
      <c r="AM2243" s="9">
        <v>-2.7713559000000001</v>
      </c>
      <c r="AN2243" s="9">
        <v>6.0344825E-4</v>
      </c>
      <c r="AO2243" s="9">
        <v>6.8401336000000002E-3</v>
      </c>
      <c r="AP2243" s="9">
        <v>1.2396027000000001</v>
      </c>
      <c r="AQ2243" s="9">
        <v>296.60986000000003</v>
      </c>
      <c r="AR2243" s="9">
        <v>39.063282000000001</v>
      </c>
      <c r="AS2243" s="9">
        <v>31.962720000000001</v>
      </c>
      <c r="AT2243" s="9">
        <v>1.0902822999999999</v>
      </c>
      <c r="AU2243" s="9">
        <v>14.358537999999999</v>
      </c>
      <c r="AV2243" s="9">
        <v>15.557886999999999</v>
      </c>
      <c r="AW2243" s="9">
        <v>10.526043</v>
      </c>
      <c r="AX2243" s="12">
        <f ca="1">IFERROR(__xludf.DUMMYFUNCTION("1-(PERCENTRANK(FILTER(AG:AG, $A:$A=$A2243), $AG2243))"),0.419)</f>
        <v>0.41899999999999998</v>
      </c>
      <c r="AY2243" s="13">
        <f ca="1">IFERROR(__xludf.DUMMYFUNCTION("PERCENTRANK(FILTER(K:K, $A:$A=$A2243), $K2243)"),0.812)</f>
        <v>0.81200000000000006</v>
      </c>
      <c r="AZ2243" s="13">
        <f ca="1">IFERROR(__xludf.DUMMYFUNCTION("PERCENTRANK(FILTER(I:I, $A:$A=$A2243), $I2243)"),0.089)</f>
        <v>8.8999999999999996E-2</v>
      </c>
      <c r="BA2243" s="12">
        <f ca="1">IFERROR(__xludf.DUMMYFUNCTION("PERCENTRANK(FILTER(AI:AI, $A:$A=$A2243), $AI2243)"),0.025)</f>
        <v>2.5000000000000001E-2</v>
      </c>
      <c r="BB2243" s="13">
        <f ca="1">IFERROR(__xludf.DUMMYFUNCTION("PERCENTRANK(FILTER(AT:AT, $A:$A=$A2243), $AT2243)"),0.871)</f>
        <v>0.871</v>
      </c>
      <c r="BC2243" s="13">
        <f ca="1">IFERROR(__xludf.DUMMYFUNCTION("PERCENTRANK(FILTER(AU:AU, $A:$A=$A2243), $AU2243)"),0.194)</f>
        <v>0.19400000000000001</v>
      </c>
      <c r="BM2243" s="9">
        <v>0.19170180000000001</v>
      </c>
      <c r="BN2243" s="9">
        <v>3.3620690000000001E-3</v>
      </c>
      <c r="BO2243" s="9">
        <v>1.6111112000000001</v>
      </c>
      <c r="BP2243" s="9">
        <v>13.092592</v>
      </c>
      <c r="BQ2243" s="9">
        <v>0.33543104000000001</v>
      </c>
      <c r="BR2243" s="9">
        <v>0.87068962999999999</v>
      </c>
      <c r="BS2243" s="9">
        <v>6.9900969999999996</v>
      </c>
      <c r="BT2243" s="9">
        <v>5.8918065999999998</v>
      </c>
      <c r="BU2243" s="9">
        <v>2.2194574</v>
      </c>
      <c r="BV2243" s="9">
        <v>3.8101850000000002</v>
      </c>
      <c r="BW2243" s="9">
        <v>13.734489</v>
      </c>
      <c r="BX2243" s="9">
        <v>9.0439609999999995</v>
      </c>
      <c r="BY2243" s="9">
        <v>9.8159275000000008</v>
      </c>
      <c r="BZ2243" s="9">
        <v>5.8509501999999998</v>
      </c>
      <c r="CA2243" s="9">
        <v>45.283554000000002</v>
      </c>
      <c r="CB2243" s="9">
        <v>68.259190000000004</v>
      </c>
      <c r="CC2243" s="9">
        <v>48.208266999999999</v>
      </c>
      <c r="CD2243" s="9">
        <v>75.7727</v>
      </c>
    </row>
    <row r="2244" spans="1:82" ht="15.75" hidden="1" customHeight="1" x14ac:dyDescent="0.2">
      <c r="A2244" s="9" t="s">
        <v>106</v>
      </c>
      <c r="B2244" s="9" t="s">
        <v>5299</v>
      </c>
      <c r="C2244" s="9">
        <v>6234</v>
      </c>
      <c r="D2244" s="9">
        <v>60</v>
      </c>
      <c r="E2244" s="9">
        <v>155.86817242825001</v>
      </c>
      <c r="F2244" s="9">
        <v>116</v>
      </c>
      <c r="G2244" s="9">
        <v>188.85892999999999</v>
      </c>
      <c r="H2244" s="9">
        <v>8</v>
      </c>
      <c r="I2244" s="16">
        <v>3.03411029562994E-5</v>
      </c>
      <c r="J2244" s="9">
        <v>3.7818006843102603E-2</v>
      </c>
      <c r="K2244" s="9">
        <v>2.2318261610343999</v>
      </c>
      <c r="L2244" s="11">
        <v>1.1474400392286101E-6</v>
      </c>
      <c r="M2244" s="11">
        <v>5.3011645519518397E-5</v>
      </c>
      <c r="N2244" s="9">
        <v>0.51724137931034397</v>
      </c>
      <c r="O2244" s="9">
        <v>0.82531533123158296</v>
      </c>
      <c r="P2244" s="9" t="s">
        <v>5300</v>
      </c>
      <c r="Q2244" s="9">
        <v>182852202</v>
      </c>
      <c r="R2244" s="9" t="s">
        <v>4276</v>
      </c>
      <c r="S2244" s="9">
        <v>9118</v>
      </c>
      <c r="T2244" s="9">
        <v>36.603697376615997</v>
      </c>
      <c r="U2244" s="9">
        <v>-121.935803349023</v>
      </c>
      <c r="V2244" s="9">
        <v>93</v>
      </c>
      <c r="W2244" s="9">
        <v>230</v>
      </c>
      <c r="X2244" s="9">
        <v>14881.503943191199</v>
      </c>
      <c r="Z2244" s="9">
        <v>4750.7038051251302</v>
      </c>
      <c r="AB2244" s="9">
        <v>10130.800138066101</v>
      </c>
      <c r="AC2244" s="9">
        <v>903.50735121673699</v>
      </c>
      <c r="AD2244" s="9">
        <v>2670.7266870175499</v>
      </c>
      <c r="AE2244" s="9">
        <v>4.2409316415614702E-4</v>
      </c>
      <c r="AF2244" s="9">
        <v>2.4272882365039501E-4</v>
      </c>
      <c r="AG2244" s="9">
        <v>2249</v>
      </c>
      <c r="AH2244" s="9">
        <v>5.1775390000000003</v>
      </c>
      <c r="AI2244" s="9">
        <v>13.562189</v>
      </c>
      <c r="AJ2244" s="9">
        <v>2</v>
      </c>
      <c r="AK2244" s="9">
        <v>2.1433632</v>
      </c>
      <c r="AL2244" s="9">
        <v>6.2801150000000003</v>
      </c>
      <c r="AM2244" s="9">
        <v>0.58055555999999997</v>
      </c>
      <c r="AN2244" s="9">
        <v>5.6666670000000002E-2</v>
      </c>
      <c r="AO2244" s="9">
        <v>7.2912039999999999E-3</v>
      </c>
      <c r="AP2244" s="9">
        <v>1.1552317000000001</v>
      </c>
      <c r="AQ2244" s="9">
        <v>291.3811</v>
      </c>
      <c r="AR2244" s="9">
        <v>24.161829999999998</v>
      </c>
      <c r="AS2244" s="9">
        <v>23.751984</v>
      </c>
      <c r="AT2244" s="9">
        <v>0.50608854999999997</v>
      </c>
      <c r="AU2244" s="9">
        <v>17.404757</v>
      </c>
      <c r="AV2244" s="9">
        <v>18.605516000000001</v>
      </c>
      <c r="AW2244" s="9">
        <v>12.660192</v>
      </c>
      <c r="AX2244" s="12">
        <f ca="1">IFERROR(__xludf.DUMMYFUNCTION("1-(PERCENTRANK(FILTER(AG:AG, $A:$A=$A2244), $AG2244))"),0.383)</f>
        <v>0.38300000000000001</v>
      </c>
      <c r="AY2244" s="13">
        <f ca="1">IFERROR(__xludf.DUMMYFUNCTION("PERCENTRANK(FILTER(K:K, $A:$A=$A2244), $K2244)"),0.418)</f>
        <v>0.41799999999999998</v>
      </c>
      <c r="AZ2244" s="13">
        <f ca="1">IFERROR(__xludf.DUMMYFUNCTION("PERCENTRANK(FILTER(I:I, $A:$A=$A2244), $I2244)"),0.295)</f>
        <v>0.29499999999999998</v>
      </c>
      <c r="BA2244" s="12">
        <f ca="1">IFERROR(__xludf.DUMMYFUNCTION("PERCENTRANK(FILTER(AI:AI, $A:$A=$A2244), $AI2244)"),0.648)</f>
        <v>0.64800000000000002</v>
      </c>
      <c r="BB2244" s="13">
        <f ca="1">IFERROR(__xludf.DUMMYFUNCTION("PERCENTRANK(FILTER(AT:AT, $A:$A=$A2244), $AT2244)"),0.009)</f>
        <v>8.9999999999999993E-3</v>
      </c>
      <c r="BC2244" s="13">
        <f ca="1">IFERROR(__xludf.DUMMYFUNCTION("PERCENTRANK(FILTER(AU:AU, $A:$A=$A2244), $AU2244)"),0.947)</f>
        <v>0.94699999999999995</v>
      </c>
      <c r="BM2244" s="9">
        <v>0.4206107</v>
      </c>
      <c r="BN2244" s="9">
        <v>0.2888889</v>
      </c>
      <c r="BO2244" s="9">
        <v>7.5</v>
      </c>
      <c r="BP2244" s="9">
        <v>19.875</v>
      </c>
      <c r="BQ2244" s="9">
        <v>5.5755553000000004</v>
      </c>
      <c r="BR2244" s="9">
        <v>12.888889000000001</v>
      </c>
      <c r="BS2244" s="9">
        <v>10.595476</v>
      </c>
      <c r="BT2244" s="9">
        <v>9.4079470000000001</v>
      </c>
      <c r="BU2244" s="9">
        <v>1.329283</v>
      </c>
      <c r="BV2244" s="9">
        <v>1.9280615999999999</v>
      </c>
      <c r="BW2244" s="9">
        <v>16.567495000000001</v>
      </c>
      <c r="BX2244" s="9">
        <v>15.510425</v>
      </c>
      <c r="BY2244" s="9">
        <v>13.460858999999999</v>
      </c>
      <c r="BZ2244" s="9">
        <v>13.639424999999999</v>
      </c>
      <c r="CA2244" s="9">
        <v>43.447937000000003</v>
      </c>
      <c r="CB2244" s="9">
        <v>43.290447</v>
      </c>
      <c r="CC2244" s="9">
        <v>31.767168000000002</v>
      </c>
      <c r="CD2244" s="9">
        <v>36.094935999999997</v>
      </c>
    </row>
    <row r="2245" spans="1:82" ht="15.75" hidden="1" customHeight="1" x14ac:dyDescent="0.2">
      <c r="A2245" s="9" t="s">
        <v>77</v>
      </c>
      <c r="B2245" s="9">
        <v>5060</v>
      </c>
      <c r="C2245" s="9">
        <v>9360</v>
      </c>
      <c r="D2245" s="9">
        <v>7</v>
      </c>
      <c r="E2245" s="9">
        <v>8.7324188961797908</v>
      </c>
      <c r="F2245" s="9">
        <v>17</v>
      </c>
      <c r="G2245" s="9">
        <v>14.124433</v>
      </c>
      <c r="H2245" s="9">
        <v>4</v>
      </c>
      <c r="I2245" s="16">
        <v>7.2409528002026396E-5</v>
      </c>
      <c r="J2245" s="9">
        <v>5.42883561033871E-2</v>
      </c>
      <c r="K2245" s="9">
        <v>0</v>
      </c>
      <c r="L2245" s="11">
        <v>3.9309942414521901E-6</v>
      </c>
      <c r="M2245" s="11">
        <v>5.30110773979686E-5</v>
      </c>
      <c r="N2245" s="9">
        <v>0.41176470588235198</v>
      </c>
      <c r="O2245" s="9">
        <v>0.61824918323244404</v>
      </c>
      <c r="P2245" s="9" t="s">
        <v>5301</v>
      </c>
      <c r="Q2245" s="9">
        <v>43501103</v>
      </c>
      <c r="R2245" s="9" t="s">
        <v>281</v>
      </c>
      <c r="S2245" s="9">
        <v>5060</v>
      </c>
      <c r="T2245" s="9">
        <v>38.561752221940999</v>
      </c>
      <c r="U2245" s="9">
        <v>-122.81685417208899</v>
      </c>
      <c r="V2245" s="9">
        <v>31</v>
      </c>
      <c r="W2245" s="9">
        <v>17</v>
      </c>
      <c r="X2245" s="9">
        <v>1766.55775793516</v>
      </c>
      <c r="Z2245" s="9">
        <v>1112.8920646203001</v>
      </c>
      <c r="AB2245" s="9">
        <v>653.66569331486096</v>
      </c>
      <c r="AC2245" s="9">
        <v>477.31344145230503</v>
      </c>
      <c r="AD2245" s="9">
        <v>359.05669293398898</v>
      </c>
      <c r="AE2245" s="9">
        <v>2.1204430959187399E-4</v>
      </c>
      <c r="AF2245" s="9">
        <v>2.8963811200810499E-4</v>
      </c>
      <c r="AG2245" s="9">
        <v>2250</v>
      </c>
      <c r="AH2245" s="9">
        <v>2.7591622</v>
      </c>
      <c r="AI2245" s="9">
        <v>10.094367</v>
      </c>
      <c r="AJ2245" s="9">
        <v>2</v>
      </c>
      <c r="AK2245" s="9">
        <v>1.5846119999999999</v>
      </c>
      <c r="AL2245" s="9">
        <v>4.8055029999999999</v>
      </c>
      <c r="AM2245" s="9">
        <v>-0.29149999999999998</v>
      </c>
      <c r="AN2245" s="9">
        <v>1.3999999500000001E-2</v>
      </c>
      <c r="AO2245" s="9">
        <v>6.9392356000000004E-3</v>
      </c>
      <c r="AP2245" s="9">
        <v>2.8113975999999998</v>
      </c>
      <c r="AQ2245" s="9">
        <v>296.13367</v>
      </c>
      <c r="AR2245" s="9">
        <v>30.947061999999999</v>
      </c>
      <c r="AS2245" s="9">
        <v>31.091179</v>
      </c>
      <c r="AT2245" s="9">
        <v>0.93978340000000005</v>
      </c>
      <c r="AU2245" s="9">
        <v>16.315275</v>
      </c>
      <c r="AV2245" s="9">
        <v>18.213125000000002</v>
      </c>
      <c r="AW2245" s="9">
        <v>18.757142999999999</v>
      </c>
      <c r="AX2245" s="12">
        <f ca="1">IFERROR(__xludf.DUMMYFUNCTION("1-(PERCENTRANK(FILTER(AG:AG, $A:$A=$A2245), $AG2245))"),0.061)</f>
        <v>6.0999999999999999E-2</v>
      </c>
      <c r="AY2245" s="13">
        <f ca="1">IFERROR(__xludf.DUMMYFUNCTION("PERCENTRANK(FILTER(K:K, $A:$A=$A2245), $K2245)"),0)</f>
        <v>0</v>
      </c>
      <c r="AZ2245" s="13">
        <f ca="1">IFERROR(__xludf.DUMMYFUNCTION("PERCENTRANK(FILTER(I:I, $A:$A=$A2245), $I2245)"),0.234)</f>
        <v>0.23400000000000001</v>
      </c>
      <c r="BA2245" s="12">
        <f ca="1">IFERROR(__xludf.DUMMYFUNCTION("PERCENTRANK(FILTER(AI:AI, $A:$A=$A2245), $AI2245)"),0.203)</f>
        <v>0.20300000000000001</v>
      </c>
      <c r="BB2245" s="13">
        <f ca="1">IFERROR(__xludf.DUMMYFUNCTION("PERCENTRANK(FILTER(AT:AT, $A:$A=$A2245), $AT2245)"),0.573)</f>
        <v>0.57299999999999995</v>
      </c>
      <c r="BC2245" s="13">
        <f ca="1">IFERROR(__xludf.DUMMYFUNCTION("PERCENTRANK(FILTER(AU:AU, $A:$A=$A2245), $AU2245)"),0.532)</f>
        <v>0.53200000000000003</v>
      </c>
      <c r="BM2245" s="9">
        <v>0.66899496000000003</v>
      </c>
      <c r="BN2245" s="9">
        <v>2.1999999999999999E-2</v>
      </c>
      <c r="BO2245" s="9">
        <v>5</v>
      </c>
      <c r="BP2245" s="9">
        <v>22</v>
      </c>
      <c r="BQ2245" s="9">
        <v>2.016</v>
      </c>
      <c r="BR2245" s="9">
        <v>3.4</v>
      </c>
      <c r="BS2245" s="9">
        <v>10.942781999999999</v>
      </c>
      <c r="BT2245" s="9">
        <v>8.6796570000000006</v>
      </c>
      <c r="BU2245" s="9">
        <v>2.108644</v>
      </c>
      <c r="BV2245" s="9">
        <v>3.5249584</v>
      </c>
      <c r="BW2245" s="9">
        <v>15.456030999999999</v>
      </c>
      <c r="BX2245" s="9">
        <v>11.352728000000001</v>
      </c>
      <c r="BY2245" s="9">
        <v>11.219027000000001</v>
      </c>
      <c r="BZ2245" s="9">
        <v>7.9546570000000001</v>
      </c>
      <c r="CA2245" s="9">
        <v>54.866523999999998</v>
      </c>
      <c r="CB2245" s="9">
        <v>70.724930000000001</v>
      </c>
      <c r="CC2245" s="9">
        <v>42.487555999999998</v>
      </c>
      <c r="CD2245" s="9">
        <v>61.801197000000002</v>
      </c>
    </row>
    <row r="2246" spans="1:82" ht="15.75" hidden="1" customHeight="1" x14ac:dyDescent="0.2">
      <c r="A2246" s="9" t="s">
        <v>113</v>
      </c>
      <c r="B2246" s="9" t="s">
        <v>5302</v>
      </c>
      <c r="C2246" s="9">
        <v>1043</v>
      </c>
      <c r="D2246" s="9">
        <v>164</v>
      </c>
      <c r="E2246" s="9">
        <v>231.67292381009301</v>
      </c>
      <c r="F2246" s="9">
        <v>627</v>
      </c>
      <c r="G2246" s="9">
        <v>449.00349999999997</v>
      </c>
      <c r="H2246" s="9">
        <v>157</v>
      </c>
      <c r="I2246" s="16">
        <v>4.98025812911964E-5</v>
      </c>
      <c r="J2246" s="9">
        <v>221.05597040064501</v>
      </c>
      <c r="K2246" s="9">
        <v>15.9042369844944</v>
      </c>
      <c r="L2246" s="9">
        <v>9.7512669033031196E-3</v>
      </c>
      <c r="M2246" s="9">
        <v>4.4554987861502102E-4</v>
      </c>
      <c r="N2246" s="9">
        <v>0.261562998405103</v>
      </c>
      <c r="O2246" s="9">
        <v>0.51597129843593803</v>
      </c>
      <c r="P2246" s="9" t="s">
        <v>5303</v>
      </c>
      <c r="Q2246" s="9">
        <v>254452101</v>
      </c>
      <c r="R2246" s="9" t="s">
        <v>1684</v>
      </c>
      <c r="S2246" s="9">
        <v>10990</v>
      </c>
      <c r="T2246" s="9">
        <v>37.4965000069461</v>
      </c>
      <c r="U2246" s="9">
        <v>-119.811179336439</v>
      </c>
      <c r="V2246" s="9">
        <v>491</v>
      </c>
      <c r="W2246" s="9">
        <v>498</v>
      </c>
      <c r="X2246" s="9">
        <v>113771.17592187101</v>
      </c>
      <c r="Y2246" s="15">
        <f>X2246/1609.34</f>
        <v>70.694306934439595</v>
      </c>
      <c r="Z2246" s="9">
        <v>64117.516537298798</v>
      </c>
      <c r="AA2246" s="15">
        <f>Z2246/1609.34</f>
        <v>39.840876717970595</v>
      </c>
      <c r="AB2246" s="9">
        <v>49653.659384573002</v>
      </c>
      <c r="AC2246" s="9">
        <v>64117.516537298798</v>
      </c>
      <c r="AD2246" s="9">
        <v>49653.659384573002</v>
      </c>
      <c r="AE2246" s="9">
        <v>6.9951330942558301E-2</v>
      </c>
      <c r="AF2246" s="9">
        <v>7.8190052627178305E-3</v>
      </c>
      <c r="AG2246" s="9">
        <v>860</v>
      </c>
      <c r="AH2246" s="9">
        <v>2.9030008</v>
      </c>
      <c r="AI2246" s="9">
        <v>9.5626669999999994</v>
      </c>
      <c r="AJ2246" s="9">
        <v>2</v>
      </c>
      <c r="AK2246" s="9">
        <v>1.9519477999999999</v>
      </c>
      <c r="AL2246" s="9">
        <v>4.6662619999999997</v>
      </c>
      <c r="AM2246" s="9">
        <v>0.62048809999999999</v>
      </c>
      <c r="AN2246" s="9">
        <v>1.9373736999999999E-2</v>
      </c>
      <c r="AO2246" s="9">
        <v>5.6560673000000004E-3</v>
      </c>
      <c r="AP2246" s="9">
        <v>2.2315966999999999</v>
      </c>
      <c r="AQ2246" s="9">
        <v>296.66784999999999</v>
      </c>
      <c r="AR2246" s="9">
        <v>51.209007</v>
      </c>
      <c r="AS2246" s="9">
        <v>35.748600000000003</v>
      </c>
      <c r="AT2246" s="9">
        <v>1.3991024000000001</v>
      </c>
      <c r="AU2246" s="9">
        <v>11.422456</v>
      </c>
      <c r="AV2246" s="9">
        <v>12.87316</v>
      </c>
      <c r="AW2246" s="9">
        <v>0.6958358</v>
      </c>
      <c r="AX2246" s="12">
        <f ca="1">IFERROR(__xludf.DUMMYFUNCTION("1-(PERCENTRANK(FILTER(AG:AG, $A:$A=$A2246), $AG2246))"),0.614)</f>
        <v>0.61399999999999999</v>
      </c>
      <c r="AY2246" s="13">
        <f ca="1">IFERROR(__xludf.DUMMYFUNCTION("PERCENTRANK(FILTER(K:K, $A:$A=$A2246), $K2246)"),0.572)</f>
        <v>0.57199999999999995</v>
      </c>
      <c r="AZ2246" s="13">
        <f ca="1">IFERROR(__xludf.DUMMYFUNCTION("PERCENTRANK(FILTER(I:I, $A:$A=$A2246), $I2246)"),0.552)</f>
        <v>0.55200000000000005</v>
      </c>
      <c r="BA2246" s="12">
        <f ca="1">IFERROR(__xludf.DUMMYFUNCTION("PERCENTRANK(FILTER(AI:AI, $A:$A=$A2246), $AI2246)"),0.499)</f>
        <v>0.499</v>
      </c>
      <c r="BB2246" s="13">
        <f ca="1">IFERROR(__xludf.DUMMYFUNCTION("PERCENTRANK(FILTER(AT:AT, $A:$A=$A2246), $AT2246)"),0.778)</f>
        <v>0.77800000000000002</v>
      </c>
      <c r="BC2246" s="13">
        <f ca="1">IFERROR(__xludf.DUMMYFUNCTION("PERCENTRANK(FILTER(AU:AU, $A:$A=$A2246), $AU2246)"),0.297)</f>
        <v>0.29699999999999999</v>
      </c>
      <c r="BM2246" s="9">
        <v>5.7705168000000001E-2</v>
      </c>
      <c r="BN2246" s="9">
        <v>7.6666670000000006E-2</v>
      </c>
      <c r="BO2246" s="9">
        <v>1.6745763</v>
      </c>
      <c r="BP2246" s="9">
        <v>16.155930999999999</v>
      </c>
      <c r="BQ2246" s="9">
        <v>0.32444444</v>
      </c>
      <c r="BR2246" s="9">
        <v>0.63333329999999999</v>
      </c>
      <c r="BS2246" s="9">
        <v>9.6096350000000008</v>
      </c>
      <c r="BT2246" s="9">
        <v>8.0251070000000002</v>
      </c>
      <c r="BU2246" s="9">
        <v>2.4951549000000002</v>
      </c>
      <c r="BV2246" s="9">
        <v>3.9001613000000002</v>
      </c>
      <c r="BW2246" s="9">
        <v>11.067468999999999</v>
      </c>
      <c r="BX2246" s="9">
        <v>6.3767233000000001</v>
      </c>
      <c r="BY2246" s="9">
        <v>7.0372013999999998</v>
      </c>
      <c r="BZ2246" s="9">
        <v>4.2567620000000002</v>
      </c>
      <c r="CA2246" s="9">
        <v>50.899956000000003</v>
      </c>
      <c r="CB2246" s="9">
        <v>75.139790000000005</v>
      </c>
      <c r="CC2246" s="9">
        <v>63.541556999999997</v>
      </c>
      <c r="CD2246" s="9">
        <v>89.606999999999999</v>
      </c>
    </row>
    <row r="2247" spans="1:82" ht="15.75" hidden="1" customHeight="1" x14ac:dyDescent="0.2">
      <c r="A2247" s="9" t="s">
        <v>77</v>
      </c>
      <c r="B2247" s="9" t="s">
        <v>5304</v>
      </c>
      <c r="C2247" s="9">
        <v>2182</v>
      </c>
      <c r="D2247" s="9">
        <v>253</v>
      </c>
      <c r="E2247" s="9">
        <v>661.434102487676</v>
      </c>
      <c r="F2247" s="9">
        <v>262</v>
      </c>
      <c r="G2247" s="9">
        <v>665.93830000000003</v>
      </c>
      <c r="H2247" s="9">
        <v>41</v>
      </c>
      <c r="I2247" s="16">
        <v>3.32518531605473E-5</v>
      </c>
      <c r="J2247" s="9">
        <v>1.7506749092053999</v>
      </c>
      <c r="K2247" s="9">
        <v>2.2807712626496399</v>
      </c>
      <c r="L2247" s="11">
        <v>6.8625843415690601E-5</v>
      </c>
      <c r="M2247" s="11">
        <v>5.2581907282717803E-5</v>
      </c>
      <c r="N2247" s="9">
        <v>0.96564885496183195</v>
      </c>
      <c r="O2247" s="9">
        <v>0.99323632382518001</v>
      </c>
      <c r="P2247" s="9" t="s">
        <v>5305</v>
      </c>
      <c r="Q2247" s="9">
        <v>42271103</v>
      </c>
      <c r="R2247" s="9" t="s">
        <v>462</v>
      </c>
      <c r="S2247" s="9">
        <v>148</v>
      </c>
      <c r="T2247" s="9">
        <v>38.241515615527199</v>
      </c>
      <c r="U2247" s="9">
        <v>-122.905254981311</v>
      </c>
      <c r="V2247" s="9">
        <v>145</v>
      </c>
      <c r="W2247" s="9">
        <v>154</v>
      </c>
      <c r="X2247" s="9">
        <v>29440.634901965699</v>
      </c>
      <c r="Z2247" s="9">
        <v>24952.540096997502</v>
      </c>
      <c r="AB2247" s="9">
        <v>4488.0948049682802</v>
      </c>
      <c r="AC2247" s="9">
        <v>23990.7662424925</v>
      </c>
      <c r="AD2247" s="9">
        <v>4324.6019057818303</v>
      </c>
      <c r="AE2247" s="9">
        <v>2.1558581985914298E-3</v>
      </c>
      <c r="AF2247" s="9">
        <v>1.36332597958244E-3</v>
      </c>
      <c r="AG2247" s="9">
        <v>2252</v>
      </c>
      <c r="AH2247" s="9">
        <v>5.3039693999999997</v>
      </c>
      <c r="AI2247" s="9">
        <v>17.974074999999999</v>
      </c>
      <c r="AJ2247" s="9">
        <v>2</v>
      </c>
      <c r="AK2247" s="9">
        <v>2.7297582999999999</v>
      </c>
      <c r="AL2247" s="9">
        <v>8.1399080000000001</v>
      </c>
      <c r="AM2247" s="9">
        <v>-1.110517</v>
      </c>
      <c r="AN2247" s="9">
        <v>7.4086376000000002E-3</v>
      </c>
      <c r="AO2247" s="9">
        <v>7.1810399999999996E-3</v>
      </c>
      <c r="AP2247" s="9">
        <v>2.1160169</v>
      </c>
      <c r="AQ2247" s="9">
        <v>292.98464999999999</v>
      </c>
      <c r="AR2247" s="9">
        <v>23.002583000000001</v>
      </c>
      <c r="AS2247" s="9">
        <v>27.025203999999999</v>
      </c>
      <c r="AT2247" s="9">
        <v>0.58221599999999996</v>
      </c>
      <c r="AU2247" s="9">
        <v>17.905930000000001</v>
      </c>
      <c r="AV2247" s="9">
        <v>19.611726999999998</v>
      </c>
      <c r="AW2247" s="9">
        <v>0.82276329999999998</v>
      </c>
      <c r="AX2247" s="12">
        <f ca="1">IFERROR(__xludf.DUMMYFUNCTION("1-(PERCENTRANK(FILTER(AG:AG, $A:$A=$A2247), $AG2247))"),0.06)</f>
        <v>0.06</v>
      </c>
      <c r="AY2247" s="13">
        <f ca="1">IFERROR(__xludf.DUMMYFUNCTION("PERCENTRANK(FILTER(K:K, $A:$A=$A2247), $K2247)"),0.302)</f>
        <v>0.30199999999999999</v>
      </c>
      <c r="AZ2247" s="13">
        <f ca="1">IFERROR(__xludf.DUMMYFUNCTION("PERCENTRANK(FILTER(I:I, $A:$A=$A2247), $I2247)"),0.01)</f>
        <v>0.01</v>
      </c>
      <c r="BA2247" s="12">
        <f ca="1">IFERROR(__xludf.DUMMYFUNCTION("PERCENTRANK(FILTER(AI:AI, $A:$A=$A2247), $AI2247)"),0.497)</f>
        <v>0.497</v>
      </c>
      <c r="BB2247" s="13">
        <f ca="1">IFERROR(__xludf.DUMMYFUNCTION("PERCENTRANK(FILTER(AT:AT, $A:$A=$A2247), $AT2247)"),0.135)</f>
        <v>0.13500000000000001</v>
      </c>
      <c r="BC2247" s="13">
        <f ca="1">IFERROR(__xludf.DUMMYFUNCTION("PERCENTRANK(FILTER(AU:AU, $A:$A=$A2247), $AU2247)"),0.794)</f>
        <v>0.79400000000000004</v>
      </c>
      <c r="BM2247" s="9">
        <v>0.20768834999999999</v>
      </c>
      <c r="BN2247" s="9">
        <v>2.3275165E-2</v>
      </c>
      <c r="BO2247" s="9">
        <v>2.0676692000000001</v>
      </c>
      <c r="BP2247" s="9">
        <v>14.090225</v>
      </c>
      <c r="BQ2247" s="9">
        <v>1.9131562</v>
      </c>
      <c r="BR2247" s="9">
        <v>1.6777408</v>
      </c>
      <c r="BS2247" s="9">
        <v>12.956892</v>
      </c>
      <c r="BT2247" s="9">
        <v>11.635608</v>
      </c>
      <c r="BU2247" s="9">
        <v>1.4484192</v>
      </c>
      <c r="BV2247" s="9">
        <v>2.2737367000000002</v>
      </c>
      <c r="BW2247" s="9">
        <v>17.072792</v>
      </c>
      <c r="BX2247" s="9">
        <v>15.31223</v>
      </c>
      <c r="BY2247" s="9">
        <v>13.892626</v>
      </c>
      <c r="BZ2247" s="9">
        <v>11.424009</v>
      </c>
      <c r="CA2247" s="9">
        <v>54.912827</v>
      </c>
      <c r="CB2247" s="9">
        <v>59.656258000000001</v>
      </c>
      <c r="CC2247" s="9">
        <v>31.522656999999999</v>
      </c>
      <c r="CD2247" s="9">
        <v>43.096780000000003</v>
      </c>
    </row>
    <row r="2248" spans="1:82" ht="15.75" customHeight="1" x14ac:dyDescent="0.2">
      <c r="A2248" s="9" t="s">
        <v>73</v>
      </c>
      <c r="B2248" s="9" t="s">
        <v>5320</v>
      </c>
      <c r="C2248" s="9">
        <v>1807</v>
      </c>
      <c r="D2248" s="9">
        <v>382</v>
      </c>
      <c r="E2248" s="9">
        <v>575.23940482009698</v>
      </c>
      <c r="F2248" s="9">
        <v>1580</v>
      </c>
      <c r="G2248" s="9">
        <v>1028.6865</v>
      </c>
      <c r="H2248" s="9">
        <v>224</v>
      </c>
      <c r="I2248" s="16">
        <v>5.1231341668004203E-5</v>
      </c>
      <c r="J2248" s="9">
        <v>292.12658370847601</v>
      </c>
      <c r="K2248" s="9">
        <v>7.7556776207524498</v>
      </c>
      <c r="L2248" s="9">
        <v>1.47882272096662E-2</v>
      </c>
      <c r="M2248" s="9">
        <v>2.2236127859786301E-4</v>
      </c>
      <c r="N2248" s="9">
        <v>0.24177215189873399</v>
      </c>
      <c r="O2248" s="9">
        <v>0.55919795945012796</v>
      </c>
      <c r="P2248" s="9" t="s">
        <v>5321</v>
      </c>
      <c r="Q2248" s="9">
        <v>153132105</v>
      </c>
      <c r="R2248" s="9" t="s">
        <v>3884</v>
      </c>
      <c r="S2248" s="9">
        <v>7203</v>
      </c>
      <c r="T2248" s="9">
        <v>39.180824906189201</v>
      </c>
      <c r="U2248" s="9">
        <v>-121.189351953982</v>
      </c>
      <c r="V2248" s="9">
        <v>285</v>
      </c>
      <c r="W2248" s="9">
        <v>225</v>
      </c>
      <c r="X2248" s="9">
        <v>49100.590015774898</v>
      </c>
      <c r="Y2248" s="15">
        <f>X2248/1609.34</f>
        <v>30.50976798922223</v>
      </c>
      <c r="Z2248" s="9">
        <v>30163.326479710398</v>
      </c>
      <c r="AA2248" s="15">
        <f>Z2248/1609.34</f>
        <v>18.742668721159234</v>
      </c>
      <c r="AB2248" s="9">
        <v>18937.2635360643</v>
      </c>
      <c r="AC2248" s="9">
        <v>29234.7991241573</v>
      </c>
      <c r="AD2248" s="9">
        <v>16504.417165495099</v>
      </c>
      <c r="AE2248" s="9">
        <v>4.98089264059213E-2</v>
      </c>
      <c r="AF2248" s="9">
        <v>1.1475820533632899E-2</v>
      </c>
      <c r="AG2248" s="9">
        <v>1337</v>
      </c>
      <c r="AH2248" s="9">
        <v>2.4735524999999998</v>
      </c>
      <c r="AI2248" s="9">
        <v>7.7009699999999999</v>
      </c>
      <c r="AJ2248" s="9">
        <v>2</v>
      </c>
      <c r="AK2248" s="9">
        <v>2.5348495999999998</v>
      </c>
      <c r="AL2248" s="9">
        <v>7.0797809999999997</v>
      </c>
      <c r="AM2248" s="9">
        <v>-0.21731652000000001</v>
      </c>
      <c r="AN2248" s="9">
        <v>3.8997669999999998E-2</v>
      </c>
      <c r="AO2248" s="9">
        <v>5.8698129999999998E-3</v>
      </c>
      <c r="AP2248" s="9">
        <v>3.1123720000000001</v>
      </c>
      <c r="AQ2248" s="9">
        <v>295.65679999999998</v>
      </c>
      <c r="AR2248" s="9">
        <v>46.262065999999997</v>
      </c>
      <c r="AS2248" s="9">
        <v>32.371307000000002</v>
      </c>
      <c r="AT2248" s="9">
        <v>1.2405103</v>
      </c>
      <c r="AU2248" s="9">
        <v>12.434703000000001</v>
      </c>
      <c r="AV2248" s="9">
        <v>14.340503999999999</v>
      </c>
      <c r="AW2248" s="9">
        <v>0.61687934</v>
      </c>
      <c r="AX2248" s="12">
        <f ca="1">IFERROR(__xludf.DUMMYFUNCTION("1-(PERCENTRANK(FILTER(AG:AG, $A:$A=$A2255), $AG2255))"),0.273)</f>
        <v>0.27300000000000002</v>
      </c>
      <c r="AY2248" s="13">
        <f ca="1">IFERROR(__xludf.DUMMYFUNCTION("PERCENTRANK(FILTER(K:K, $A:$A=$A2255), $K2255)"),0.312)</f>
        <v>0.312</v>
      </c>
      <c r="AZ2248" s="13">
        <f ca="1">IFERROR(__xludf.DUMMYFUNCTION("PERCENTRANK(FILTER(I:I, $A:$A=$A2255), $I2255)"),0.205)</f>
        <v>0.20499999999999999</v>
      </c>
      <c r="BA2248" s="12">
        <f ca="1">IFERROR(__xludf.DUMMYFUNCTION("PERCENTRANK(FILTER(AI:AI, $A:$A=$A2255), $AI2255)"),0.285)</f>
        <v>0.28499999999999998</v>
      </c>
      <c r="BB2248" s="13">
        <f ca="1">IFERROR(__xludf.DUMMYFUNCTION("PERCENTRANK(FILTER(AT:AT, $A:$A=$A2255), $AT2255)"),0.312)</f>
        <v>0.312</v>
      </c>
      <c r="BC2248" s="13">
        <f ca="1">IFERROR(__xludf.DUMMYFUNCTION("PERCENTRANK(FILTER(AU:AU, $A:$A=$A2255), $AU2255)"),0.629)</f>
        <v>0.629</v>
      </c>
      <c r="BM2248" s="9">
        <v>5.8723282000000002E-2</v>
      </c>
      <c r="BN2248" s="9">
        <v>4.5227963000000003E-2</v>
      </c>
      <c r="BO2248" s="9">
        <v>1.8883928000000001</v>
      </c>
      <c r="BP2248" s="9">
        <v>16.174106999999999</v>
      </c>
      <c r="BQ2248" s="9">
        <v>2.2584498000000002</v>
      </c>
      <c r="BR2248" s="9">
        <v>4.0607899999999999</v>
      </c>
      <c r="BS2248" s="9">
        <v>8.9153319999999994</v>
      </c>
      <c r="BT2248" s="9">
        <v>6.7440480000000003</v>
      </c>
      <c r="BU2248" s="9">
        <v>2.2743012999999999</v>
      </c>
      <c r="BV2248" s="9">
        <v>3.9960391999999998</v>
      </c>
      <c r="BW2248" s="9">
        <v>12.801166</v>
      </c>
      <c r="BX2248" s="9">
        <v>6.0001205999999998</v>
      </c>
      <c r="BY2248" s="9">
        <v>8.6385719999999999</v>
      </c>
      <c r="BZ2248" s="9">
        <v>4.009957</v>
      </c>
      <c r="CA2248" s="9">
        <v>52.514774000000003</v>
      </c>
      <c r="CB2248" s="9">
        <v>91.943700000000007</v>
      </c>
      <c r="CC2248" s="9">
        <v>53.2211</v>
      </c>
      <c r="CD2248" s="9">
        <v>92.308589999999995</v>
      </c>
    </row>
    <row r="2249" spans="1:82" ht="15.75" hidden="1" customHeight="1" x14ac:dyDescent="0.2">
      <c r="A2249" s="9" t="s">
        <v>106</v>
      </c>
      <c r="B2249" s="9" t="s">
        <v>5308</v>
      </c>
      <c r="C2249" s="9">
        <v>7589</v>
      </c>
      <c r="D2249" s="9">
        <v>245</v>
      </c>
      <c r="E2249" s="9">
        <v>372.56886822528099</v>
      </c>
      <c r="F2249" s="9">
        <v>1048</v>
      </c>
      <c r="G2249" s="9">
        <v>868.77404999999999</v>
      </c>
      <c r="H2249" s="9">
        <v>156</v>
      </c>
      <c r="I2249" s="16">
        <v>3.73596013320984E-5</v>
      </c>
      <c r="J2249" s="9">
        <v>0.41679903646454203</v>
      </c>
      <c r="K2249" s="9">
        <v>0.40399727514210398</v>
      </c>
      <c r="L2249" s="11">
        <v>1.49220141404314E-5</v>
      </c>
      <c r="M2249" s="11">
        <v>2.84690873363529E-5</v>
      </c>
      <c r="N2249" s="9">
        <v>0.23377862595419799</v>
      </c>
      <c r="O2249" s="9">
        <v>0.42884438036175998</v>
      </c>
      <c r="P2249" s="9" t="s">
        <v>5309</v>
      </c>
      <c r="Q2249" s="9">
        <v>183181101</v>
      </c>
      <c r="R2249" s="9" t="s">
        <v>3566</v>
      </c>
      <c r="S2249" s="9">
        <v>4002</v>
      </c>
      <c r="T2249" s="9">
        <v>36.832234301623501</v>
      </c>
      <c r="U2249" s="9">
        <v>-121.531173435676</v>
      </c>
      <c r="V2249" s="9">
        <v>189</v>
      </c>
      <c r="W2249" s="9">
        <v>160</v>
      </c>
      <c r="X2249" s="9">
        <v>44028.894428444102</v>
      </c>
      <c r="Y2249" s="15">
        <f>X2249/1609.34</f>
        <v>27.358354622667743</v>
      </c>
      <c r="Z2249" s="9">
        <v>30436.1969498205</v>
      </c>
      <c r="AA2249" s="15">
        <f>Z2249/1609.34</f>
        <v>18.912222991922466</v>
      </c>
      <c r="AB2249" s="9">
        <v>13592.697478623601</v>
      </c>
      <c r="AC2249" s="9">
        <v>29265.364211252199</v>
      </c>
      <c r="AD2249" s="9">
        <v>13289.9151388263</v>
      </c>
      <c r="AE2249" s="9">
        <v>4.4411776244710601E-3</v>
      </c>
      <c r="AF2249" s="9">
        <v>5.8280978078073496E-3</v>
      </c>
      <c r="AG2249" s="9">
        <v>2532</v>
      </c>
      <c r="AH2249" s="9">
        <v>2.5858557000000002</v>
      </c>
      <c r="AI2249" s="9">
        <v>7.1904655000000002</v>
      </c>
      <c r="AJ2249" s="9">
        <v>2</v>
      </c>
      <c r="AK2249" s="9">
        <v>2.9388131999999998</v>
      </c>
      <c r="AL2249" s="9">
        <v>7.8652930000000003</v>
      </c>
      <c r="AM2249" s="9">
        <v>-2.5279666999999999</v>
      </c>
      <c r="AN2249" s="9">
        <v>4.0815346000000002E-2</v>
      </c>
      <c r="AO2249" s="9">
        <v>6.4150835E-3</v>
      </c>
      <c r="AP2249" s="9">
        <v>1.3954629999999999</v>
      </c>
      <c r="AQ2249" s="9">
        <v>295.21622000000002</v>
      </c>
      <c r="AR2249" s="9">
        <v>37.435189999999999</v>
      </c>
      <c r="AS2249" s="9">
        <v>31.281556999999999</v>
      </c>
      <c r="AT2249" s="9">
        <v>0.95106310000000005</v>
      </c>
      <c r="AU2249" s="9">
        <v>14.547188</v>
      </c>
      <c r="AV2249" s="9">
        <v>15.809797</v>
      </c>
      <c r="AW2249" s="9">
        <v>0.23707475</v>
      </c>
      <c r="AX2249" s="12">
        <f ca="1">IFERROR(__xludf.DUMMYFUNCTION("1-(PERCENTRANK(FILTER(AG:AG, $A:$A=$A2249), $AG2249))"),0.213999999999999)</f>
        <v>0.213999999999999</v>
      </c>
      <c r="AY2249" s="13">
        <f ca="1">IFERROR(__xludf.DUMMYFUNCTION("PERCENTRANK(FILTER(K:K, $A:$A=$A2249), $K2249)"),0.146)</f>
        <v>0.14599999999999999</v>
      </c>
      <c r="AZ2249" s="13">
        <f ca="1">IFERROR(__xludf.DUMMYFUNCTION("PERCENTRANK(FILTER(I:I, $A:$A=$A2249), $I2249)"),0.418)</f>
        <v>0.41799999999999998</v>
      </c>
      <c r="BA2249" s="12">
        <f ca="1">IFERROR(__xludf.DUMMYFUNCTION("PERCENTRANK(FILTER(AI:AI, $A:$A=$A2249), $AI2249)"),0.408)</f>
        <v>0.40799999999999997</v>
      </c>
      <c r="BB2249" s="13">
        <f ca="1">IFERROR(__xludf.DUMMYFUNCTION("PERCENTRANK(FILTER(AT:AT, $A:$A=$A2249), $AT2249)"),0.434)</f>
        <v>0.434</v>
      </c>
      <c r="BC2249" s="13">
        <f ca="1">IFERROR(__xludf.DUMMYFUNCTION("PERCENTRANK(FILTER(AU:AU, $A:$A=$A2249), $AU2249)"),0.39)</f>
        <v>0.39</v>
      </c>
      <c r="BM2249" s="9">
        <v>0.1308878</v>
      </c>
      <c r="BN2249" s="9">
        <v>9.7745806000000005E-2</v>
      </c>
      <c r="BO2249" s="9">
        <v>1.7291666000000001</v>
      </c>
      <c r="BP2249" s="9">
        <v>14.729167</v>
      </c>
      <c r="BQ2249" s="9">
        <v>0.81196639999999998</v>
      </c>
      <c r="BR2249" s="9">
        <v>2.5131896</v>
      </c>
      <c r="BS2249" s="9">
        <v>7.7923306999999999</v>
      </c>
      <c r="BT2249" s="9">
        <v>7.8495119999999998</v>
      </c>
      <c r="BU2249" s="9">
        <v>1.7008422999999999</v>
      </c>
      <c r="BV2249" s="9">
        <v>3.4202921000000002</v>
      </c>
      <c r="BW2249" s="9">
        <v>13.983426</v>
      </c>
      <c r="BX2249" s="9">
        <v>10.378116</v>
      </c>
      <c r="BY2249" s="9">
        <v>9.9140809999999995</v>
      </c>
      <c r="BZ2249" s="9">
        <v>6.6758350000000002</v>
      </c>
      <c r="CA2249" s="9">
        <v>50.829884</v>
      </c>
      <c r="CB2249" s="9">
        <v>64.241516000000004</v>
      </c>
      <c r="CC2249" s="9">
        <v>46.611699999999999</v>
      </c>
      <c r="CD2249" s="9">
        <v>68.636790000000005</v>
      </c>
    </row>
    <row r="2250" spans="1:82" ht="15.75" hidden="1" customHeight="1" x14ac:dyDescent="0.2">
      <c r="A2250" s="9" t="s">
        <v>91</v>
      </c>
      <c r="B2250" s="9" t="s">
        <v>5310</v>
      </c>
      <c r="C2250" s="9">
        <v>4226</v>
      </c>
      <c r="D2250" s="9">
        <v>3</v>
      </c>
      <c r="E2250" s="9">
        <v>4.0629229835345004</v>
      </c>
      <c r="F2250" s="9">
        <v>28</v>
      </c>
      <c r="G2250" s="9">
        <v>19.323295999999999</v>
      </c>
      <c r="H2250" s="9">
        <v>8</v>
      </c>
      <c r="I2250" s="16">
        <v>5.2487065659079201E-5</v>
      </c>
      <c r="J2250" s="9">
        <v>3.7817748747058802E-2</v>
      </c>
      <c r="L2250" s="11">
        <v>1.9849426615654401E-6</v>
      </c>
      <c r="M2250" s="11">
        <v>5.2487065659079201E-5</v>
      </c>
      <c r="N2250" s="9">
        <v>0.107142857142857</v>
      </c>
      <c r="O2250" s="9">
        <v>0.21026035460282899</v>
      </c>
      <c r="P2250" s="9" t="s">
        <v>5311</v>
      </c>
      <c r="Q2250" s="9">
        <v>42211104</v>
      </c>
      <c r="R2250" s="9" t="s">
        <v>601</v>
      </c>
      <c r="S2250" s="9">
        <v>1282</v>
      </c>
      <c r="T2250" s="9">
        <v>38.116391745733097</v>
      </c>
      <c r="U2250" s="9">
        <v>-122.563160327418</v>
      </c>
      <c r="V2250" s="9">
        <v>120</v>
      </c>
      <c r="W2250" s="9">
        <v>144</v>
      </c>
      <c r="X2250" s="9">
        <v>17488.2795551538</v>
      </c>
      <c r="Z2250" s="9">
        <v>7339.7436551792698</v>
      </c>
      <c r="AB2250" s="9">
        <v>10148.5358999745</v>
      </c>
      <c r="AC2250" s="9">
        <v>722.77707430242697</v>
      </c>
      <c r="AD2250" s="9">
        <v>907.20473977751305</v>
      </c>
      <c r="AE2250" s="9">
        <v>4.1989652527263301E-4</v>
      </c>
      <c r="AF2250" s="9">
        <v>4.1989652527263301E-4</v>
      </c>
      <c r="AG2250" s="9">
        <v>2255</v>
      </c>
      <c r="AH2250" s="9">
        <v>2.8078080000000001</v>
      </c>
      <c r="AI2250" s="9">
        <v>8.3442799999999995</v>
      </c>
      <c r="AJ2250" s="9">
        <v>2</v>
      </c>
      <c r="AK2250" s="9">
        <v>2.0576243000000001</v>
      </c>
      <c r="AL2250" s="9">
        <v>6.1088165999999999</v>
      </c>
      <c r="AM2250" s="9">
        <v>-4.0367436000000003</v>
      </c>
      <c r="AN2250" s="9">
        <v>1.4999999999999999E-2</v>
      </c>
      <c r="AO2250" s="9">
        <v>7.1831120000000002E-3</v>
      </c>
      <c r="AP2250" s="9">
        <v>2.1073585000000001</v>
      </c>
      <c r="AQ2250" s="9">
        <v>295.99426</v>
      </c>
      <c r="AR2250" s="9">
        <v>30.515577</v>
      </c>
      <c r="AS2250" s="9">
        <v>29.155601999999998</v>
      </c>
      <c r="AT2250" s="9">
        <v>0.90062463000000004</v>
      </c>
      <c r="AU2250" s="9">
        <v>16.174520000000001</v>
      </c>
      <c r="AV2250" s="9">
        <v>17.696815000000001</v>
      </c>
      <c r="AW2250" s="9">
        <v>7.3416313999999998</v>
      </c>
      <c r="AX2250" s="12">
        <f ca="1">IFERROR(__xludf.DUMMYFUNCTION("1-(PERCENTRANK(FILTER(AG:AG, $A:$A=$A2250), $AG2250))"),0.416)</f>
        <v>0.41599999999999998</v>
      </c>
      <c r="AY2250" s="13">
        <f ca="1">IFERROR(__xludf.DUMMYFUNCTION("PERCENTRANK(FILTER(K:K, $A:$A=$A2250), $K2250)"),0)</f>
        <v>0</v>
      </c>
      <c r="AZ2250" s="13">
        <f ca="1">IFERROR(__xludf.DUMMYFUNCTION("PERCENTRANK(FILTER(I:I, $A:$A=$A2250), $I2250)"),0.503)</f>
        <v>0.503</v>
      </c>
      <c r="BA2250" s="12">
        <f ca="1">IFERROR(__xludf.DUMMYFUNCTION("PERCENTRANK(FILTER(AI:AI, $A:$A=$A2250), $AI2250)"),0.263)</f>
        <v>0.26300000000000001</v>
      </c>
      <c r="BB2250" s="13">
        <f ca="1">IFERROR(__xludf.DUMMYFUNCTION("PERCENTRANK(FILTER(AT:AT, $A:$A=$A2250), $AT2250)"),0.525)</f>
        <v>0.52500000000000002</v>
      </c>
      <c r="BC2250" s="13">
        <f ca="1">IFERROR(__xludf.DUMMYFUNCTION("PERCENTRANK(FILTER(AU:AU, $A:$A=$A2250), $AU2250)"),0.853)</f>
        <v>0.85299999999999998</v>
      </c>
      <c r="BM2250" s="9">
        <v>0.16247396</v>
      </c>
      <c r="BN2250" s="9">
        <v>9.8000000000000004E-2</v>
      </c>
      <c r="BO2250" s="9">
        <v>2</v>
      </c>
      <c r="BP2250" s="9">
        <v>14.444445</v>
      </c>
      <c r="BQ2250" s="9">
        <v>0.29349999999999998</v>
      </c>
      <c r="BR2250" s="9">
        <v>1.4</v>
      </c>
      <c r="BS2250" s="9">
        <v>10.471254</v>
      </c>
      <c r="BT2250" s="9">
        <v>9.1205750000000005</v>
      </c>
      <c r="BU2250" s="9">
        <v>1.8561551999999999</v>
      </c>
      <c r="BV2250" s="9">
        <v>3.3884406</v>
      </c>
      <c r="BW2250" s="9">
        <v>14.68576</v>
      </c>
      <c r="BX2250" s="9">
        <v>12.641033</v>
      </c>
      <c r="BY2250" s="9">
        <v>12.319993999999999</v>
      </c>
      <c r="BZ2250" s="9">
        <v>9.2724679999999999</v>
      </c>
      <c r="CA2250" s="9">
        <v>52.751305000000002</v>
      </c>
      <c r="CB2250" s="9">
        <v>58.707430000000002</v>
      </c>
      <c r="CC2250" s="9">
        <v>41.547955000000002</v>
      </c>
      <c r="CD2250" s="9">
        <v>53.590575999999999</v>
      </c>
    </row>
    <row r="2251" spans="1:82" ht="15.75" hidden="1" customHeight="1" x14ac:dyDescent="0.2">
      <c r="A2251" s="9" t="s">
        <v>91</v>
      </c>
      <c r="B2251" s="9" t="s">
        <v>5312</v>
      </c>
      <c r="C2251" s="9">
        <v>3120</v>
      </c>
      <c r="D2251" s="9">
        <v>20</v>
      </c>
      <c r="E2251" s="9">
        <v>43.724049466071797</v>
      </c>
      <c r="F2251" s="9">
        <v>40</v>
      </c>
      <c r="G2251" s="9">
        <v>52.909325000000003</v>
      </c>
      <c r="H2251" s="9">
        <v>7</v>
      </c>
      <c r="I2251" s="16">
        <v>7.0539292210014496E-5</v>
      </c>
      <c r="J2251" s="9">
        <v>3.7817748747058802E-2</v>
      </c>
      <c r="K2251" s="9">
        <v>0</v>
      </c>
      <c r="L2251" s="11">
        <v>2.66763722959369E-6</v>
      </c>
      <c r="M2251" s="11">
        <v>5.2413987370008299E-5</v>
      </c>
      <c r="N2251" s="9">
        <v>0.5</v>
      </c>
      <c r="O2251" s="9">
        <v>0.82639590957963005</v>
      </c>
      <c r="P2251" s="9" t="s">
        <v>5313</v>
      </c>
      <c r="Q2251" s="9">
        <v>43201102</v>
      </c>
      <c r="R2251" s="9" t="s">
        <v>1944</v>
      </c>
      <c r="S2251" s="9">
        <v>42542</v>
      </c>
      <c r="T2251" s="9">
        <v>38.117572004959897</v>
      </c>
      <c r="U2251" s="9">
        <v>-122.608567323389</v>
      </c>
      <c r="V2251" s="9">
        <v>129</v>
      </c>
      <c r="W2251" s="9">
        <v>406</v>
      </c>
      <c r="X2251" s="9">
        <v>24319.7226165795</v>
      </c>
      <c r="Z2251" s="9">
        <v>5615.2120918079299</v>
      </c>
      <c r="AB2251" s="9">
        <v>18704.510524771598</v>
      </c>
      <c r="AC2251" s="9">
        <v>623.24085567636996</v>
      </c>
      <c r="AD2251" s="9">
        <v>873.17510991830204</v>
      </c>
      <c r="AE2251" s="9">
        <v>3.6689791159005798E-4</v>
      </c>
      <c r="AF2251" s="9">
        <v>4.93775045470101E-4</v>
      </c>
      <c r="AG2251" s="9">
        <v>2256</v>
      </c>
      <c r="AH2251" s="9">
        <v>3.6358920000000001</v>
      </c>
      <c r="AI2251" s="9">
        <v>12.064671000000001</v>
      </c>
      <c r="AJ2251" s="9">
        <v>2</v>
      </c>
      <c r="AK2251" s="9">
        <v>2.496442</v>
      </c>
      <c r="AL2251" s="9">
        <v>6.6591089999999999</v>
      </c>
      <c r="AM2251" s="9">
        <v>-0.19555926000000001</v>
      </c>
      <c r="AN2251" s="9">
        <v>0.02</v>
      </c>
      <c r="AO2251" s="9">
        <v>7.0867348000000002E-3</v>
      </c>
      <c r="AP2251" s="9">
        <v>2.1692266</v>
      </c>
      <c r="AQ2251" s="9">
        <v>296.14206000000001</v>
      </c>
      <c r="AR2251" s="9">
        <v>31.872404</v>
      </c>
      <c r="AS2251" s="9">
        <v>29.985945000000001</v>
      </c>
      <c r="AT2251" s="9">
        <v>0.95288103999999996</v>
      </c>
      <c r="AU2251" s="9">
        <v>15.713782</v>
      </c>
      <c r="AV2251" s="9">
        <v>17.313583000000001</v>
      </c>
      <c r="AW2251" s="9">
        <v>34.899676999999997</v>
      </c>
      <c r="AX2251" s="12">
        <f ca="1">IFERROR(__xludf.DUMMYFUNCTION("1-(PERCENTRANK(FILTER(AG:AG, $A:$A=$A2251), $AG2251))"),0.414)</f>
        <v>0.41399999999999998</v>
      </c>
      <c r="AY2251" s="13">
        <f ca="1">IFERROR(__xludf.DUMMYFUNCTION("PERCENTRANK(FILTER(K:K, $A:$A=$A2251), $K2251)"),0)</f>
        <v>0</v>
      </c>
      <c r="AZ2251" s="13">
        <f ca="1">IFERROR(__xludf.DUMMYFUNCTION("PERCENTRANK(FILTER(I:I, $A:$A=$A2251), $I2251)"),0.697)</f>
        <v>0.69699999999999995</v>
      </c>
      <c r="BA2251" s="12">
        <f ca="1">IFERROR(__xludf.DUMMYFUNCTION("PERCENTRANK(FILTER(AI:AI, $A:$A=$A2251), $AI2251)"),0.534)</f>
        <v>0.53400000000000003</v>
      </c>
      <c r="BB2251" s="13">
        <f ca="1">IFERROR(__xludf.DUMMYFUNCTION("PERCENTRANK(FILTER(AT:AT, $A:$A=$A2251), $AT2251)"),0.646)</f>
        <v>0.64600000000000002</v>
      </c>
      <c r="BC2251" s="13">
        <f ca="1">IFERROR(__xludf.DUMMYFUNCTION("PERCENTRANK(FILTER(AU:AU, $A:$A=$A2251), $AU2251)"),0.757)</f>
        <v>0.75700000000000001</v>
      </c>
      <c r="BM2251" s="9">
        <v>0.57634779999999997</v>
      </c>
      <c r="BN2251" s="9">
        <v>4.2500000000000003E-2</v>
      </c>
      <c r="BO2251" s="9">
        <v>3.6363637</v>
      </c>
      <c r="BP2251" s="9">
        <v>18.909089999999999</v>
      </c>
      <c r="BQ2251" s="9">
        <v>1.4156249999999999</v>
      </c>
      <c r="BR2251" s="9">
        <v>2.5</v>
      </c>
      <c r="BS2251" s="9">
        <v>10.85918</v>
      </c>
      <c r="BT2251" s="9">
        <v>9.3673129999999993</v>
      </c>
      <c r="BU2251" s="9">
        <v>1.9279037999999999</v>
      </c>
      <c r="BV2251" s="9">
        <v>3.5392904000000001</v>
      </c>
      <c r="BW2251" s="9">
        <v>14.267277</v>
      </c>
      <c r="BX2251" s="9">
        <v>12.270797</v>
      </c>
      <c r="BY2251" s="9">
        <v>11.823995999999999</v>
      </c>
      <c r="BZ2251" s="9">
        <v>8.7543334999999995</v>
      </c>
      <c r="CA2251" s="9">
        <v>54.460433999999999</v>
      </c>
      <c r="CB2251" s="9">
        <v>61.407269999999997</v>
      </c>
      <c r="CC2251" s="9">
        <v>43.414783</v>
      </c>
      <c r="CD2251" s="9">
        <v>56.679713999999997</v>
      </c>
    </row>
    <row r="2252" spans="1:82" ht="15.75" hidden="1" customHeight="1" x14ac:dyDescent="0.2">
      <c r="A2252" s="9" t="s">
        <v>91</v>
      </c>
      <c r="B2252" s="9" t="s">
        <v>5314</v>
      </c>
      <c r="C2252" s="9">
        <v>6087</v>
      </c>
      <c r="D2252" s="9">
        <v>11</v>
      </c>
      <c r="E2252" s="9">
        <v>23.306989954868101</v>
      </c>
      <c r="F2252" s="9">
        <v>22</v>
      </c>
      <c r="G2252" s="9">
        <v>28.978178</v>
      </c>
      <c r="H2252" s="9">
        <v>7</v>
      </c>
      <c r="I2252" s="16">
        <v>5.23954695381689E-5</v>
      </c>
      <c r="J2252" s="9">
        <v>3.7817748747058802E-2</v>
      </c>
      <c r="L2252" s="11">
        <v>1.9814787024786499E-6</v>
      </c>
      <c r="M2252" s="11">
        <v>5.23954695381689E-5</v>
      </c>
      <c r="N2252" s="9">
        <v>0.5</v>
      </c>
      <c r="O2252" s="9">
        <v>0.80429452587841099</v>
      </c>
      <c r="P2252" s="9" t="s">
        <v>5315</v>
      </c>
      <c r="Q2252" s="9">
        <v>42011101</v>
      </c>
      <c r="R2252" s="9" t="s">
        <v>4166</v>
      </c>
      <c r="S2252" s="9">
        <v>310</v>
      </c>
      <c r="T2252" s="9">
        <v>37.9777920905522</v>
      </c>
      <c r="U2252" s="9">
        <v>-122.552666734767</v>
      </c>
      <c r="V2252" s="9">
        <v>94</v>
      </c>
      <c r="W2252" s="9">
        <v>698</v>
      </c>
      <c r="X2252" s="9">
        <v>36448.547453867999</v>
      </c>
      <c r="Z2252" s="9">
        <v>5721.8801325425402</v>
      </c>
      <c r="AB2252" s="9">
        <v>30726.6673213254</v>
      </c>
      <c r="AC2252" s="9">
        <v>395.86992313328699</v>
      </c>
      <c r="AD2252" s="9">
        <v>2734.0524920889402</v>
      </c>
      <c r="AE2252" s="9">
        <v>3.66768286767182E-4</v>
      </c>
      <c r="AF2252" s="9">
        <v>3.66768286767182E-4</v>
      </c>
      <c r="AG2252" s="9">
        <v>2257</v>
      </c>
      <c r="AH2252" s="9">
        <v>2.7942529999999999</v>
      </c>
      <c r="AI2252" s="9">
        <v>9.7258849999999999</v>
      </c>
      <c r="AJ2252" s="9">
        <v>2</v>
      </c>
      <c r="AK2252" s="9">
        <v>1.7409621</v>
      </c>
      <c r="AL2252" s="9">
        <v>5.6118192999999996</v>
      </c>
      <c r="AM2252" s="9">
        <v>-2.7082145</v>
      </c>
      <c r="AN2252" s="9">
        <v>1.0666666999999999E-2</v>
      </c>
      <c r="AO2252" s="9">
        <v>7.0883409999999997E-3</v>
      </c>
      <c r="AP2252" s="9">
        <v>2.6454957000000001</v>
      </c>
      <c r="AQ2252" s="9">
        <v>295.59899999999999</v>
      </c>
      <c r="AR2252" s="9">
        <v>33.474873000000002</v>
      </c>
      <c r="AS2252" s="9">
        <v>29.752355999999999</v>
      </c>
      <c r="AT2252" s="9">
        <v>0.923813</v>
      </c>
      <c r="AU2252" s="9">
        <v>15.182999000000001</v>
      </c>
      <c r="AV2252" s="9">
        <v>16.943808000000001</v>
      </c>
      <c r="AW2252" s="9">
        <v>23.59441</v>
      </c>
      <c r="AX2252" s="12">
        <f ca="1">IFERROR(__xludf.DUMMYFUNCTION("1-(PERCENTRANK(FILTER(AG:AG, $A:$A=$A2252), $AG2252))"),0.412)</f>
        <v>0.41199999999999998</v>
      </c>
      <c r="AY2252" s="13">
        <f ca="1">IFERROR(__xludf.DUMMYFUNCTION("PERCENTRANK(FILTER(K:K, $A:$A=$A2252), $K2252)"),0)</f>
        <v>0</v>
      </c>
      <c r="AZ2252" s="13">
        <f ca="1">IFERROR(__xludf.DUMMYFUNCTION("PERCENTRANK(FILTER(I:I, $A:$A=$A2252), $I2252)"),0.499)</f>
        <v>0.499</v>
      </c>
      <c r="BA2252" s="12">
        <f ca="1">IFERROR(__xludf.DUMMYFUNCTION("PERCENTRANK(FILTER(AI:AI, $A:$A=$A2252), $AI2252)"),0.345)</f>
        <v>0.34499999999999997</v>
      </c>
      <c r="BB2252" s="13">
        <f ca="1">IFERROR(__xludf.DUMMYFUNCTION("PERCENTRANK(FILTER(AT:AT, $A:$A=$A2252), $AT2252)"),0.575)</f>
        <v>0.57499999999999996</v>
      </c>
      <c r="BC2252" s="13">
        <f ca="1">IFERROR(__xludf.DUMMYFUNCTION("PERCENTRANK(FILTER(AU:AU, $A:$A=$A2252), $AU2252)"),0.468)</f>
        <v>0.46800000000000003</v>
      </c>
      <c r="BM2252" s="9">
        <v>0.40055010000000002</v>
      </c>
      <c r="BN2252" s="9">
        <v>2.4666667E-2</v>
      </c>
      <c r="BO2252" s="9">
        <v>7.3333335000000002</v>
      </c>
      <c r="BP2252" s="9">
        <v>20.11111</v>
      </c>
      <c r="BQ2252" s="9">
        <v>0.43933332000000003</v>
      </c>
      <c r="BR2252" s="9">
        <v>1.4666667</v>
      </c>
      <c r="BS2252" s="9">
        <v>11.099762</v>
      </c>
      <c r="BT2252" s="9">
        <v>9.5461379999999991</v>
      </c>
      <c r="BU2252" s="9">
        <v>1.893858</v>
      </c>
      <c r="BV2252" s="9">
        <v>3.4553242000000002</v>
      </c>
      <c r="BW2252" s="9">
        <v>13.611611</v>
      </c>
      <c r="BX2252" s="9">
        <v>11.472604</v>
      </c>
      <c r="BY2252" s="9">
        <v>11.234768000000001</v>
      </c>
      <c r="BZ2252" s="9">
        <v>8.6672119999999993</v>
      </c>
      <c r="CA2252" s="9">
        <v>55.321193999999998</v>
      </c>
      <c r="CB2252" s="9">
        <v>59.798360000000002</v>
      </c>
      <c r="CC2252" s="9">
        <v>45.838790000000003</v>
      </c>
      <c r="CD2252" s="9">
        <v>58.088073999999999</v>
      </c>
    </row>
    <row r="2253" spans="1:82" ht="15.75" hidden="1" customHeight="1" x14ac:dyDescent="0.2">
      <c r="A2253" s="9" t="s">
        <v>77</v>
      </c>
      <c r="B2253" s="9" t="s">
        <v>5316</v>
      </c>
      <c r="C2253" s="9">
        <v>3086</v>
      </c>
      <c r="D2253" s="9">
        <v>3</v>
      </c>
      <c r="E2253" s="9">
        <v>3.6142821442940698</v>
      </c>
      <c r="F2253" s="9">
        <v>36</v>
      </c>
      <c r="G2253" s="9">
        <v>18.352989999999998</v>
      </c>
      <c r="H2253" s="9">
        <v>3</v>
      </c>
      <c r="I2253" s="16">
        <v>8.0287056334782297E-5</v>
      </c>
      <c r="J2253" s="9">
        <v>1469.57623629625</v>
      </c>
      <c r="K2253" s="9">
        <v>0</v>
      </c>
      <c r="L2253" s="9">
        <v>0.10734809018755399</v>
      </c>
      <c r="M2253" s="11">
        <v>5.2251695403053099E-5</v>
      </c>
      <c r="N2253" s="9">
        <v>8.3333333333333301E-2</v>
      </c>
      <c r="O2253" s="9">
        <v>0.196931524643882</v>
      </c>
      <c r="P2253" s="9" t="s">
        <v>5317</v>
      </c>
      <c r="Q2253" s="9">
        <v>42141101</v>
      </c>
      <c r="R2253" s="9" t="s">
        <v>1598</v>
      </c>
      <c r="S2253" s="9">
        <v>486</v>
      </c>
      <c r="T2253" s="9">
        <v>39.002644835670097</v>
      </c>
      <c r="U2253" s="9">
        <v>-122.875529774349</v>
      </c>
      <c r="V2253" s="9">
        <v>508</v>
      </c>
      <c r="W2253" s="9">
        <v>677</v>
      </c>
      <c r="X2253" s="9">
        <v>98090.072478337897</v>
      </c>
      <c r="Z2253" s="9">
        <v>49197.988927855396</v>
      </c>
      <c r="AB2253" s="9">
        <v>48892.083550482501</v>
      </c>
      <c r="AC2253" s="9">
        <v>343.35448567290598</v>
      </c>
      <c r="AD2253" s="9">
        <v>1187.1494885720799</v>
      </c>
      <c r="AE2253" s="9">
        <v>1.5675508620915899E-4</v>
      </c>
      <c r="AF2253" s="9">
        <v>2.4086116900434701E-4</v>
      </c>
      <c r="AG2253" s="9">
        <v>2258</v>
      </c>
      <c r="AH2253" s="9">
        <v>3.5567161999999999</v>
      </c>
      <c r="AI2253" s="9">
        <v>9.6300159999999995</v>
      </c>
      <c r="AJ2253" s="9">
        <v>2</v>
      </c>
      <c r="AK2253" s="9">
        <v>2.0828304000000002</v>
      </c>
      <c r="AL2253" s="9">
        <v>6.0911410000000004</v>
      </c>
      <c r="AM2253" s="9">
        <v>2.1441428999999999</v>
      </c>
      <c r="AN2253" s="9">
        <v>2.0769230999999999E-2</v>
      </c>
      <c r="AO2253" s="9">
        <v>6.1107870000000003E-3</v>
      </c>
      <c r="AP2253" s="9">
        <v>2.3188694000000001</v>
      </c>
      <c r="AQ2253" s="9">
        <v>296.45087000000001</v>
      </c>
      <c r="AR2253" s="9">
        <v>39.46031</v>
      </c>
      <c r="AS2253" s="9">
        <v>36.149810000000002</v>
      </c>
      <c r="AT2253" s="9">
        <v>1.1989533999999999</v>
      </c>
      <c r="AU2253" s="9">
        <v>14.279700999999999</v>
      </c>
      <c r="AV2253" s="9">
        <v>16.045597000000001</v>
      </c>
      <c r="AW2253" s="9">
        <v>2.2321723000000002</v>
      </c>
      <c r="AX2253" s="12">
        <f ca="1">IFERROR(__xludf.DUMMYFUNCTION("1-(PERCENTRANK(FILTER(AG:AG, $A:$A=$A2253), $AG2253))"),0.058)</f>
        <v>5.8000000000000003E-2</v>
      </c>
      <c r="AY2253" s="13">
        <f ca="1">IFERROR(__xludf.DUMMYFUNCTION("PERCENTRANK(FILTER(K:K, $A:$A=$A2253), $K2253)"),0)</f>
        <v>0</v>
      </c>
      <c r="AZ2253" s="13">
        <f ca="1">IFERROR(__xludf.DUMMYFUNCTION("PERCENTRANK(FILTER(I:I, $A:$A=$A2253), $I2253)"),0.304)</f>
        <v>0.30399999999999999</v>
      </c>
      <c r="BA2253" s="12">
        <f ca="1">IFERROR(__xludf.DUMMYFUNCTION("PERCENTRANK(FILTER(AI:AI, $A:$A=$A2253), $AI2253)"),0.184)</f>
        <v>0.184</v>
      </c>
      <c r="BB2253" s="13">
        <f ca="1">IFERROR(__xludf.DUMMYFUNCTION("PERCENTRANK(FILTER(AT:AT, $A:$A=$A2253), $AT2253)"),0.857)</f>
        <v>0.85699999999999998</v>
      </c>
      <c r="BC2253" s="13">
        <f ca="1">IFERROR(__xludf.DUMMYFUNCTION("PERCENTRANK(FILTER(AU:AU, $A:$A=$A2253), $AU2253)"),0.201)</f>
        <v>0.20100000000000001</v>
      </c>
      <c r="BM2253" s="9">
        <v>0.35584982999999998</v>
      </c>
      <c r="BN2253" s="9">
        <v>2.7692308999999998E-2</v>
      </c>
      <c r="BO2253" s="9">
        <v>1.875</v>
      </c>
      <c r="BP2253" s="9">
        <v>20.125</v>
      </c>
      <c r="BQ2253" s="9">
        <v>0.35000002000000002</v>
      </c>
      <c r="BR2253" s="9">
        <v>2.7692307999999999</v>
      </c>
      <c r="BS2253" s="9">
        <v>10.721515</v>
      </c>
      <c r="BT2253" s="9">
        <v>9.0016949999999998</v>
      </c>
      <c r="BU2253" s="9">
        <v>2.3396186999999999</v>
      </c>
      <c r="BV2253" s="9">
        <v>3.9838602999999999</v>
      </c>
      <c r="BW2253" s="9">
        <v>13.633226000000001</v>
      </c>
      <c r="BX2253" s="9">
        <v>7.8104614999999997</v>
      </c>
      <c r="BY2253" s="9">
        <v>8.9618120000000001</v>
      </c>
      <c r="BZ2253" s="9">
        <v>4.8465249999999997</v>
      </c>
      <c r="CA2253" s="9">
        <v>59.674174999999998</v>
      </c>
      <c r="CB2253" s="9">
        <v>89.012730000000005</v>
      </c>
      <c r="CC2253" s="9">
        <v>49.901350000000001</v>
      </c>
      <c r="CD2253" s="9">
        <v>81.677099999999996</v>
      </c>
    </row>
    <row r="2254" spans="1:82" ht="15.75" hidden="1" customHeight="1" x14ac:dyDescent="0.2">
      <c r="A2254" s="9" t="s">
        <v>77</v>
      </c>
      <c r="B2254" s="9" t="s">
        <v>5318</v>
      </c>
      <c r="C2254" s="9">
        <v>451</v>
      </c>
      <c r="D2254" s="9">
        <v>0</v>
      </c>
      <c r="E2254" s="9">
        <v>0</v>
      </c>
      <c r="F2254" s="9">
        <v>4</v>
      </c>
      <c r="G2254" s="9">
        <v>1.8229434</v>
      </c>
      <c r="H2254" s="9">
        <v>1</v>
      </c>
      <c r="I2254" s="16">
        <v>3.23905260302126E-5</v>
      </c>
      <c r="J2254" s="9">
        <v>3.7817877796179102E-2</v>
      </c>
      <c r="K2254" s="9">
        <v>1.61272180080413</v>
      </c>
      <c r="L2254" s="11">
        <v>1.2249409551645401E-6</v>
      </c>
      <c r="M2254" s="11">
        <v>5.2236908231861801E-5</v>
      </c>
      <c r="N2254" s="9">
        <v>0</v>
      </c>
      <c r="O2254" s="9">
        <v>0</v>
      </c>
      <c r="P2254" s="9" t="s">
        <v>5319</v>
      </c>
      <c r="Q2254" s="9">
        <v>43211102</v>
      </c>
      <c r="R2254" s="9" t="s">
        <v>2922</v>
      </c>
      <c r="S2254" s="9">
        <v>824</v>
      </c>
      <c r="T2254" s="9">
        <v>39.072299279719097</v>
      </c>
      <c r="U2254" s="9">
        <v>-122.914966171191</v>
      </c>
      <c r="V2254" s="9">
        <v>213</v>
      </c>
      <c r="W2254" s="9">
        <v>479</v>
      </c>
      <c r="X2254" s="9">
        <v>42980.795485246701</v>
      </c>
      <c r="Z2254" s="9">
        <v>12575.4803080243</v>
      </c>
      <c r="AB2254" s="9">
        <v>30405.315177222401</v>
      </c>
      <c r="AC2254" s="9">
        <v>137.51070713512101</v>
      </c>
      <c r="AD2254" s="9">
        <v>157.90545452535599</v>
      </c>
      <c r="AE2254" s="11">
        <v>5.2236908231861801E-5</v>
      </c>
      <c r="AF2254" s="11">
        <v>3.23905260302126E-5</v>
      </c>
      <c r="AG2254" s="9">
        <v>2259</v>
      </c>
      <c r="AH2254" s="9">
        <v>14.492331999999999</v>
      </c>
      <c r="AI2254" s="9">
        <v>51.280520000000003</v>
      </c>
      <c r="AJ2254" s="9">
        <v>2</v>
      </c>
      <c r="AK2254" s="9">
        <v>2.6233387000000001</v>
      </c>
      <c r="AL2254" s="9">
        <v>7.1775384000000004</v>
      </c>
      <c r="AM2254" s="9">
        <v>-0.76249999999999996</v>
      </c>
      <c r="AN2254" s="9">
        <v>1.6666667999999999E-2</v>
      </c>
      <c r="AO2254" s="9">
        <v>6.0551744000000001E-3</v>
      </c>
      <c r="AP2254" s="9">
        <v>2.2859997999999999</v>
      </c>
      <c r="AQ2254" s="9">
        <v>296.37866000000002</v>
      </c>
      <c r="AR2254" s="9">
        <v>37.556922999999998</v>
      </c>
      <c r="AS2254" s="9">
        <v>36.897938000000003</v>
      </c>
      <c r="AT2254" s="9">
        <v>1.1682646000000001</v>
      </c>
      <c r="AU2254" s="9">
        <v>14.698883</v>
      </c>
      <c r="AV2254" s="9">
        <v>16.516335999999999</v>
      </c>
      <c r="AW2254" s="9">
        <v>6.7059839999999999</v>
      </c>
      <c r="AX2254" s="12">
        <f ca="1">IFERROR(__xludf.DUMMYFUNCTION("1-(PERCENTRANK(FILTER(AG:AG, $A:$A=$A2254), $AG2254))"),0.056)</f>
        <v>5.6000000000000001E-2</v>
      </c>
      <c r="AY2254" s="13">
        <f ca="1">IFERROR(__xludf.DUMMYFUNCTION("PERCENTRANK(FILTER(K:K, $A:$A=$A2254), $K2254)"),0.228)</f>
        <v>0.22800000000000001</v>
      </c>
      <c r="AZ2254" s="13">
        <f ca="1">IFERROR(__xludf.DUMMYFUNCTION("PERCENTRANK(FILTER(I:I, $A:$A=$A2254), $I2254)"),0.009)</f>
        <v>8.9999999999999993E-3</v>
      </c>
      <c r="BA2254" s="12">
        <f ca="1">IFERROR(__xludf.DUMMYFUNCTION("PERCENTRANK(FILTER(AI:AI, $A:$A=$A2254), $AI2254)"),0.974)</f>
        <v>0.97399999999999998</v>
      </c>
      <c r="BB2254" s="13">
        <f ca="1">IFERROR(__xludf.DUMMYFUNCTION("PERCENTRANK(FILTER(AT:AT, $A:$A=$A2254), $AT2254)"),0.797)</f>
        <v>0.79700000000000004</v>
      </c>
      <c r="BC2254" s="13">
        <f ca="1">IFERROR(__xludf.DUMMYFUNCTION("PERCENTRANK(FILTER(AU:AU, $A:$A=$A2254), $AU2254)"),0.295)</f>
        <v>0.29499999999999998</v>
      </c>
      <c r="BM2254" s="9">
        <v>0.36323573999999997</v>
      </c>
      <c r="BN2254" s="9">
        <v>6.6666664E-3</v>
      </c>
      <c r="BO2254" s="9">
        <v>2</v>
      </c>
      <c r="BP2254" s="9">
        <v>22</v>
      </c>
      <c r="BQ2254" s="9">
        <v>0</v>
      </c>
      <c r="BR2254" s="9">
        <v>1.3333333999999999</v>
      </c>
      <c r="BS2254" s="9">
        <v>11.411114</v>
      </c>
      <c r="BT2254" s="9">
        <v>9.7702720000000003</v>
      </c>
      <c r="BU2254" s="9">
        <v>2.3360837000000001</v>
      </c>
      <c r="BV2254" s="9">
        <v>3.951273</v>
      </c>
      <c r="BW2254" s="9">
        <v>13.778986</v>
      </c>
      <c r="BX2254" s="9">
        <v>8.1721020000000006</v>
      </c>
      <c r="BY2254" s="9">
        <v>9.6499009999999998</v>
      </c>
      <c r="BZ2254" s="9">
        <v>5.1736360000000001</v>
      </c>
      <c r="CA2254" s="9">
        <v>63.903537999999998</v>
      </c>
      <c r="CB2254" s="9">
        <v>92.042580000000001</v>
      </c>
      <c r="CC2254" s="9">
        <v>49.001792999999999</v>
      </c>
      <c r="CD2254" s="9">
        <v>79.464110000000005</v>
      </c>
    </row>
    <row r="2255" spans="1:82" ht="15.75" customHeight="1" x14ac:dyDescent="0.2">
      <c r="A2255" s="9" t="s">
        <v>73</v>
      </c>
      <c r="B2255" s="9" t="s">
        <v>4458</v>
      </c>
      <c r="C2255" s="9">
        <v>6227</v>
      </c>
      <c r="D2255" s="9">
        <v>246</v>
      </c>
      <c r="E2255" s="9">
        <v>395.008066634947</v>
      </c>
      <c r="F2255" s="9">
        <v>704</v>
      </c>
      <c r="G2255" s="9">
        <v>570.89120000000003</v>
      </c>
      <c r="H2255" s="9">
        <v>108</v>
      </c>
      <c r="I2255" s="16">
        <v>5.1023803768691303E-5</v>
      </c>
      <c r="J2255" s="9">
        <v>611.409387622861</v>
      </c>
      <c r="K2255" s="9">
        <v>15.1124765862897</v>
      </c>
      <c r="L2255" s="9">
        <v>3.4244441830782998E-2</v>
      </c>
      <c r="M2255" s="9">
        <v>3.6252399802673597E-4</v>
      </c>
      <c r="N2255" s="9">
        <v>0.34943181818181801</v>
      </c>
      <c r="O2255" s="9">
        <v>0.69191482441103802</v>
      </c>
      <c r="P2255" s="9" t="s">
        <v>4459</v>
      </c>
      <c r="Q2255" s="9">
        <v>152271102</v>
      </c>
      <c r="R2255" s="9" t="s">
        <v>1189</v>
      </c>
      <c r="S2255" s="9">
        <v>697216</v>
      </c>
      <c r="T2255" s="9">
        <v>38.936400690058001</v>
      </c>
      <c r="U2255" s="9">
        <v>-121.17622603101699</v>
      </c>
      <c r="V2255" s="9">
        <v>221</v>
      </c>
      <c r="W2255" s="9">
        <v>187</v>
      </c>
      <c r="X2255" s="9">
        <v>34631.626136742103</v>
      </c>
      <c r="Y2255" s="15">
        <f>X2255/1609.34</f>
        <v>21.519148307220416</v>
      </c>
      <c r="Z2255" s="9">
        <v>21260.514918373701</v>
      </c>
      <c r="AA2255" s="15">
        <f>Z2255/1609.34</f>
        <v>13.21070433741391</v>
      </c>
      <c r="AB2255" s="9">
        <v>13371.1112183684</v>
      </c>
      <c r="AC2255" s="9">
        <v>21260.514918373701</v>
      </c>
      <c r="AD2255" s="9">
        <v>13371.1112183684</v>
      </c>
      <c r="AE2255" s="9">
        <v>3.91525917868875E-2</v>
      </c>
      <c r="AF2255" s="9">
        <v>5.5105708070186596E-3</v>
      </c>
      <c r="AG2255" s="9">
        <v>987</v>
      </c>
      <c r="AH2255" s="9">
        <v>3.5961921000000001</v>
      </c>
      <c r="AI2255" s="9">
        <v>11.856343000000001</v>
      </c>
      <c r="AJ2255" s="9">
        <v>2</v>
      </c>
      <c r="AK2255" s="9">
        <v>2.5188636999999998</v>
      </c>
      <c r="AL2255" s="9">
        <v>6.4778346999999998</v>
      </c>
      <c r="AM2255" s="9">
        <v>0.4723367</v>
      </c>
      <c r="AN2255" s="9">
        <v>2.6454849999999999E-2</v>
      </c>
      <c r="AO2255" s="9">
        <v>6.2997230000000001E-3</v>
      </c>
      <c r="AP2255" s="9">
        <v>2.3177078</v>
      </c>
      <c r="AQ2255" s="9">
        <v>296.56817999999998</v>
      </c>
      <c r="AR2255" s="9">
        <v>47.011949999999999</v>
      </c>
      <c r="AS2255" s="9">
        <v>32.557513999999998</v>
      </c>
      <c r="AT2255" s="9">
        <v>1.3103163</v>
      </c>
      <c r="AU2255" s="9">
        <v>12.373509</v>
      </c>
      <c r="AV2255" s="9">
        <v>14.010996</v>
      </c>
      <c r="AW2255" s="9">
        <v>0.63398193999999997</v>
      </c>
      <c r="AX2255" s="12">
        <f ca="1">IFERROR(__xludf.DUMMYFUNCTION("1-(PERCENTRANK(FILTER(AG:AG, $A:$A=$A1870), $AG1870))"),0.398)</f>
        <v>0.39800000000000002</v>
      </c>
      <c r="AY2255" s="13">
        <f ca="1">IFERROR(__xludf.DUMMYFUNCTION("PERCENTRANK(FILTER(K:K, $A:$A=$A1870), $K1870)"),0.524)</f>
        <v>0.52400000000000002</v>
      </c>
      <c r="AZ2255" s="13">
        <f ca="1">IFERROR(__xludf.DUMMYFUNCTION("PERCENTRANK(FILTER(I:I, $A:$A=$A1870), $I1870)"),0.202)</f>
        <v>0.20200000000000001</v>
      </c>
      <c r="BA2255" s="12">
        <f ca="1">IFERROR(__xludf.DUMMYFUNCTION("PERCENTRANK(FILTER(AI:AI, $A:$A=$A1870), $AI1870)"),0.517)</f>
        <v>0.51700000000000002</v>
      </c>
      <c r="BB2255" s="13">
        <f ca="1">IFERROR(__xludf.DUMMYFUNCTION("PERCENTRANK(FILTER(AT:AT, $A:$A=$A1870), $AT1870)"),0.646)</f>
        <v>0.64600000000000002</v>
      </c>
      <c r="BC2255" s="13">
        <f ca="1">IFERROR(__xludf.DUMMYFUNCTION("PERCENTRANK(FILTER(AU:AU, $A:$A=$A1870), $AU1870)"),0.561)</f>
        <v>0.56100000000000005</v>
      </c>
      <c r="BM2255" s="9">
        <v>3.9635650000000001E-2</v>
      </c>
      <c r="BN2255" s="9">
        <v>7.0004239999999995E-2</v>
      </c>
      <c r="BO2255" s="9">
        <v>1.7722420000000001</v>
      </c>
      <c r="BP2255" s="9">
        <v>15.459075</v>
      </c>
      <c r="BQ2255" s="9">
        <v>2.2377387999999998</v>
      </c>
      <c r="BR2255" s="9">
        <v>3.6829836</v>
      </c>
      <c r="BS2255" s="9">
        <v>8.9434699999999996</v>
      </c>
      <c r="BT2255" s="9">
        <v>6.6452713000000001</v>
      </c>
      <c r="BU2255" s="9">
        <v>2.1500463000000001</v>
      </c>
      <c r="BV2255" s="9">
        <v>3.8658760000000001</v>
      </c>
      <c r="BW2255" s="9">
        <v>13.118926999999999</v>
      </c>
      <c r="BX2255" s="9">
        <v>5.9652979999999998</v>
      </c>
      <c r="BY2255" s="9">
        <v>8.7569630000000007</v>
      </c>
      <c r="BZ2255" s="9">
        <v>3.9955056</v>
      </c>
      <c r="CA2255" s="9">
        <v>51.205559999999998</v>
      </c>
      <c r="CB2255" s="9">
        <v>90.291399999999996</v>
      </c>
      <c r="CC2255" s="9">
        <v>52.058064000000002</v>
      </c>
      <c r="CD2255" s="9">
        <v>92.274820000000005</v>
      </c>
    </row>
    <row r="2256" spans="1:82" ht="15.75" hidden="1" customHeight="1" x14ac:dyDescent="0.2">
      <c r="A2256" s="9" t="s">
        <v>81</v>
      </c>
      <c r="B2256" s="9" t="s">
        <v>5322</v>
      </c>
      <c r="C2256" s="9">
        <v>3611</v>
      </c>
      <c r="D2256" s="9">
        <v>33</v>
      </c>
      <c r="E2256" s="9">
        <v>48.765640849046001</v>
      </c>
      <c r="F2256" s="9">
        <v>85</v>
      </c>
      <c r="G2256" s="9">
        <v>71.194140000000004</v>
      </c>
      <c r="H2256" s="9">
        <v>20</v>
      </c>
      <c r="I2256" s="16">
        <v>3.7945124722682503E-5</v>
      </c>
      <c r="J2256" s="9">
        <v>2.5893894274504201</v>
      </c>
      <c r="K2256" s="9">
        <v>1.5985510345384399</v>
      </c>
      <c r="L2256" s="11">
        <v>9.2522000930926796E-5</v>
      </c>
      <c r="M2256" s="11">
        <v>5.2022980380006497E-5</v>
      </c>
      <c r="N2256" s="9">
        <v>0.38823529411764701</v>
      </c>
      <c r="O2256" s="9">
        <v>0.68496708452823896</v>
      </c>
      <c r="P2256" s="9" t="s">
        <v>5323</v>
      </c>
      <c r="Q2256" s="9">
        <v>103381101</v>
      </c>
      <c r="R2256" s="9" t="s">
        <v>358</v>
      </c>
      <c r="S2256" s="9" t="s">
        <v>98</v>
      </c>
      <c r="T2256" s="9">
        <v>40.686459210087797</v>
      </c>
      <c r="U2256" s="9">
        <v>-122.640540296917</v>
      </c>
      <c r="V2256" s="9">
        <v>53</v>
      </c>
      <c r="W2256" s="9">
        <v>42</v>
      </c>
      <c r="X2256" s="9">
        <v>5707.0955899345799</v>
      </c>
      <c r="Z2256" s="9">
        <v>3697.5337391340499</v>
      </c>
      <c r="AB2256" s="9">
        <v>2009.56185080053</v>
      </c>
      <c r="AC2256" s="9">
        <v>3697.5337391340499</v>
      </c>
      <c r="AD2256" s="9">
        <v>2009.56185080053</v>
      </c>
      <c r="AE2256" s="9">
        <v>1.04045960760013E-3</v>
      </c>
      <c r="AF2256" s="9">
        <v>7.5890249445365E-4</v>
      </c>
      <c r="AG2256" s="9">
        <v>2261</v>
      </c>
      <c r="AH2256" s="9">
        <v>1.7203553</v>
      </c>
      <c r="AI2256" s="9">
        <v>5.9364242999999997</v>
      </c>
      <c r="AJ2256" s="9">
        <v>2</v>
      </c>
      <c r="AK2256" s="9">
        <v>1.9315399</v>
      </c>
      <c r="AL2256" s="9">
        <v>5.493906</v>
      </c>
      <c r="AM2256" s="9">
        <v>-7.1234393000000003</v>
      </c>
      <c r="AN2256" s="9">
        <v>4.3396229999999999E-3</v>
      </c>
      <c r="AO2256" s="9">
        <v>5.1465349999999998E-3</v>
      </c>
      <c r="AP2256" s="9">
        <v>2.8224764000000002</v>
      </c>
      <c r="AQ2256" s="9">
        <v>295.38065</v>
      </c>
      <c r="AR2256" s="9">
        <v>47.644492999999997</v>
      </c>
      <c r="AS2256" s="9">
        <v>32.583759999999998</v>
      </c>
      <c r="AT2256" s="9">
        <v>1.3522320000000001</v>
      </c>
      <c r="AU2256" s="9">
        <v>12.105931</v>
      </c>
      <c r="AV2256" s="9">
        <v>14.331533</v>
      </c>
      <c r="AW2256" s="9">
        <v>2.5608274999999998</v>
      </c>
      <c r="AX2256" s="12">
        <f ca="1">IFERROR(__xludf.DUMMYFUNCTION("1-(PERCENTRANK(FILTER(AG:AG, $A:$A=$A2256), $AG2256))"),0.216999999999999)</f>
        <v>0.216999999999999</v>
      </c>
      <c r="AY2256" s="13">
        <f ca="1">IFERROR(__xludf.DUMMYFUNCTION("PERCENTRANK(FILTER(K:K, $A:$A=$A2256), $K2256)"),0.134)</f>
        <v>0.13400000000000001</v>
      </c>
      <c r="AZ2256" s="13">
        <f ca="1">IFERROR(__xludf.DUMMYFUNCTION("PERCENTRANK(FILTER(I:I, $A:$A=$A2256), $I2256)"),0.28)</f>
        <v>0.28000000000000003</v>
      </c>
      <c r="BA2256" s="12">
        <f ca="1">IFERROR(__xludf.DUMMYFUNCTION("PERCENTRANK(FILTER(AI:AI, $A:$A=$A2256), $AI2256)"),0.263)</f>
        <v>0.26300000000000001</v>
      </c>
      <c r="BB2256" s="13">
        <f ca="1">IFERROR(__xludf.DUMMYFUNCTION("PERCENTRANK(FILTER(AT:AT, $A:$A=$A2256), $AT2256)"),0.454)</f>
        <v>0.45400000000000001</v>
      </c>
      <c r="BC2256" s="13">
        <f ca="1">IFERROR(__xludf.DUMMYFUNCTION("PERCENTRANK(FILTER(AU:AU, $A:$A=$A2256), $AU2256)"),0.384)</f>
        <v>0.38400000000000001</v>
      </c>
      <c r="BM2256" s="9">
        <v>0.36814206999999999</v>
      </c>
      <c r="BN2256" s="9">
        <v>1.2830188500000001E-2</v>
      </c>
      <c r="BO2256" s="9">
        <v>2.6666666999999999</v>
      </c>
      <c r="BP2256" s="9">
        <v>13.972222</v>
      </c>
      <c r="BQ2256" s="9">
        <v>0.90207546999999999</v>
      </c>
      <c r="BR2256" s="9">
        <v>1.6037736</v>
      </c>
      <c r="BS2256" s="9">
        <v>9.5406370000000003</v>
      </c>
      <c r="BT2256" s="9">
        <v>6.7328450000000002</v>
      </c>
      <c r="BU2256" s="9">
        <v>2.5138698000000002</v>
      </c>
      <c r="BV2256" s="9">
        <v>4.3612064999999998</v>
      </c>
      <c r="BW2256" s="9">
        <v>11.316615000000001</v>
      </c>
      <c r="BX2256" s="9">
        <v>5.7596493000000004</v>
      </c>
      <c r="BY2256" s="9">
        <v>7.1234225999999996</v>
      </c>
      <c r="BZ2256" s="9">
        <v>4.10487</v>
      </c>
      <c r="CA2256" s="9">
        <v>57.730229999999999</v>
      </c>
      <c r="CB2256" s="9">
        <v>78.057659999999998</v>
      </c>
      <c r="CC2256" s="9">
        <v>61.566339999999997</v>
      </c>
      <c r="CD2256" s="9">
        <v>93.867140000000006</v>
      </c>
    </row>
    <row r="2257" spans="1:82" ht="15.75" hidden="1" customHeight="1" x14ac:dyDescent="0.2">
      <c r="A2257" s="9" t="s">
        <v>81</v>
      </c>
      <c r="B2257" s="9" t="s">
        <v>5324</v>
      </c>
      <c r="C2257" s="9">
        <v>1254</v>
      </c>
      <c r="D2257" s="9">
        <v>29</v>
      </c>
      <c r="E2257" s="9">
        <v>68.696571499839393</v>
      </c>
      <c r="F2257" s="9">
        <v>55</v>
      </c>
      <c r="G2257" s="9">
        <v>81.72645</v>
      </c>
      <c r="H2257" s="9">
        <v>9</v>
      </c>
      <c r="I2257" s="16">
        <v>5.86673118555659E-5</v>
      </c>
      <c r="J2257" s="9">
        <v>3.7817820440526402E-2</v>
      </c>
      <c r="K2257" s="9">
        <v>0</v>
      </c>
      <c r="L2257" s="11">
        <v>2.21866994338857E-6</v>
      </c>
      <c r="M2257" s="11">
        <v>5.1983429633158497E-5</v>
      </c>
      <c r="N2257" s="9">
        <v>0.527272727272727</v>
      </c>
      <c r="O2257" s="9">
        <v>0.84056719864023699</v>
      </c>
      <c r="P2257" s="9" t="s">
        <v>5325</v>
      </c>
      <c r="Q2257" s="9">
        <v>103031102</v>
      </c>
      <c r="R2257" s="9" t="s">
        <v>90</v>
      </c>
      <c r="S2257" s="9">
        <v>2556</v>
      </c>
      <c r="T2257" s="9">
        <v>39.890246546591897</v>
      </c>
      <c r="U2257" s="9">
        <v>-121.577751927143</v>
      </c>
      <c r="V2257" s="9">
        <v>70</v>
      </c>
      <c r="W2257" s="9">
        <v>251</v>
      </c>
      <c r="X2257" s="9">
        <v>25119.107406216499</v>
      </c>
      <c r="Z2257" s="9">
        <v>10716.612711740499</v>
      </c>
      <c r="AB2257" s="9">
        <v>14402.494694475999</v>
      </c>
      <c r="AC2257" s="9">
        <v>10716.612711740499</v>
      </c>
      <c r="AD2257" s="9">
        <v>14402.494694475999</v>
      </c>
      <c r="AE2257" s="9">
        <v>4.6785086669842702E-4</v>
      </c>
      <c r="AF2257" s="9">
        <v>5.2800580670009302E-4</v>
      </c>
      <c r="AG2257" s="9">
        <v>2262</v>
      </c>
      <c r="AH2257" s="9">
        <v>10.676816000000001</v>
      </c>
      <c r="AI2257" s="9">
        <v>22.472662</v>
      </c>
      <c r="AJ2257" s="9">
        <v>3</v>
      </c>
      <c r="AK2257" s="9">
        <v>2.1932461000000001</v>
      </c>
      <c r="AL2257" s="9">
        <v>6.4415693000000003</v>
      </c>
      <c r="AM2257" s="9">
        <v>-0.78710020000000003</v>
      </c>
      <c r="AN2257" s="9">
        <v>6.4829929999999994E-2</v>
      </c>
      <c r="AO2257" s="9">
        <v>4.7793369999999998E-3</v>
      </c>
      <c r="AP2257" s="9">
        <v>5.1104082999999996</v>
      </c>
      <c r="AQ2257" s="9">
        <v>292.56360000000001</v>
      </c>
      <c r="AR2257" s="9">
        <v>46.947186000000002</v>
      </c>
      <c r="AS2257" s="9">
        <v>37.273463999999997</v>
      </c>
      <c r="AT2257" s="9">
        <v>1.1259702</v>
      </c>
      <c r="AU2257" s="9">
        <v>11.965928999999999</v>
      </c>
      <c r="AV2257" s="9">
        <v>14.541907</v>
      </c>
      <c r="AW2257" s="9">
        <v>1.6525126999999999</v>
      </c>
      <c r="AX2257" s="12">
        <f ca="1">IFERROR(__xludf.DUMMYFUNCTION("1-(PERCENTRANK(FILTER(AG:AG, $A:$A=$A2257), $AG2257))"),0.213999999999999)</f>
        <v>0.213999999999999</v>
      </c>
      <c r="AY2257" s="13">
        <f ca="1">IFERROR(__xludf.DUMMYFUNCTION("PERCENTRANK(FILTER(K:K, $A:$A=$A2257), $K2257)"),0)</f>
        <v>0</v>
      </c>
      <c r="AZ2257" s="13">
        <f ca="1">IFERROR(__xludf.DUMMYFUNCTION("PERCENTRANK(FILTER(I:I, $A:$A=$A2257), $I2257)"),0.512)</f>
        <v>0.51200000000000001</v>
      </c>
      <c r="BA2257" s="12">
        <f ca="1">IFERROR(__xludf.DUMMYFUNCTION("PERCENTRANK(FILTER(AI:AI, $A:$A=$A2257), $AI2257)"),0.864)</f>
        <v>0.86399999999999999</v>
      </c>
      <c r="BB2257" s="13">
        <f ca="1">IFERROR(__xludf.DUMMYFUNCTION("PERCENTRANK(FILTER(AT:AT, $A:$A=$A2257), $AT2257)"),0.249)</f>
        <v>0.249</v>
      </c>
      <c r="BC2257" s="13">
        <f ca="1">IFERROR(__xludf.DUMMYFUNCTION("PERCENTRANK(FILTER(AU:AU, $A:$A=$A2257), $AU2257)"),0.254)</f>
        <v>0.254</v>
      </c>
      <c r="BM2257" s="9">
        <v>0.15942872999999999</v>
      </c>
      <c r="BN2257" s="9">
        <v>5.2585036000000002E-2</v>
      </c>
      <c r="BO2257" s="9">
        <v>5.0333332999999998</v>
      </c>
      <c r="BP2257" s="9">
        <v>17.933332</v>
      </c>
      <c r="BQ2257" s="9">
        <v>5.7551023E-2</v>
      </c>
      <c r="BR2257" s="9">
        <v>0.37414965</v>
      </c>
      <c r="BS2257" s="9">
        <v>13.350557999999999</v>
      </c>
      <c r="BT2257" s="9">
        <v>10.288309</v>
      </c>
      <c r="BU2257" s="9">
        <v>2.0032356</v>
      </c>
      <c r="BV2257" s="9">
        <v>3.5999660000000002</v>
      </c>
      <c r="BW2257" s="9">
        <v>13.477962</v>
      </c>
      <c r="BX2257" s="9">
        <v>5.3526087000000002</v>
      </c>
      <c r="BY2257" s="9">
        <v>7.5131880000000004</v>
      </c>
      <c r="BZ2257" s="9">
        <v>3.4384434000000001</v>
      </c>
      <c r="CA2257" s="9">
        <v>61.621510000000001</v>
      </c>
      <c r="CB2257" s="9">
        <v>119.565765</v>
      </c>
      <c r="CC2257" s="9">
        <v>51.86533</v>
      </c>
      <c r="CD2257" s="9">
        <v>97.421099999999996</v>
      </c>
    </row>
    <row r="2258" spans="1:82" ht="15.75" hidden="1" customHeight="1" x14ac:dyDescent="0.2">
      <c r="A2258" s="9" t="s">
        <v>91</v>
      </c>
      <c r="B2258" s="9" t="s">
        <v>5326</v>
      </c>
      <c r="C2258" s="9">
        <v>2916</v>
      </c>
      <c r="D2258" s="9">
        <v>103</v>
      </c>
      <c r="E2258" s="9">
        <v>292.45009447971103</v>
      </c>
      <c r="F2258" s="9">
        <v>325</v>
      </c>
      <c r="G2258" s="9">
        <v>426.46346999999997</v>
      </c>
      <c r="H2258" s="9">
        <v>59</v>
      </c>
      <c r="I2258" s="16">
        <v>3.0859882665057598E-5</v>
      </c>
      <c r="J2258" s="9">
        <v>3.1838802332926801</v>
      </c>
      <c r="K2258" s="9">
        <v>1.3558325886002001</v>
      </c>
      <c r="L2258" s="9">
        <v>1.8785107057725799E-4</v>
      </c>
      <c r="M2258" s="11">
        <v>5.1568913074579099E-5</v>
      </c>
      <c r="N2258" s="9">
        <v>0.31692307692307597</v>
      </c>
      <c r="O2258" s="9">
        <v>0.68575649437209696</v>
      </c>
      <c r="P2258" s="9" t="s">
        <v>5327</v>
      </c>
      <c r="Q2258" s="9">
        <v>14091109</v>
      </c>
      <c r="R2258" s="9" t="s">
        <v>5328</v>
      </c>
      <c r="S2258" s="9" t="s">
        <v>5329</v>
      </c>
      <c r="T2258" s="9">
        <v>37.674486711096002</v>
      </c>
      <c r="U2258" s="9">
        <v>-122.031667022744</v>
      </c>
      <c r="V2258" s="9">
        <v>165</v>
      </c>
      <c r="W2258" s="9">
        <v>217</v>
      </c>
      <c r="X2258" s="9">
        <v>21558.1899595582</v>
      </c>
      <c r="Z2258" s="9">
        <v>10131.2750373332</v>
      </c>
      <c r="AB2258" s="9">
        <v>11426.9149222249</v>
      </c>
      <c r="AC2258" s="9">
        <v>9273.2114013043101</v>
      </c>
      <c r="AD2258" s="9">
        <v>10690.487073193701</v>
      </c>
      <c r="AE2258" s="9">
        <v>3.04256587140017E-3</v>
      </c>
      <c r="AF2258" s="9">
        <v>1.8207330772384001E-3</v>
      </c>
      <c r="AG2258" s="9">
        <v>2263</v>
      </c>
      <c r="AH2258" s="9">
        <v>2.4035962</v>
      </c>
      <c r="AI2258" s="9">
        <v>7.9443182999999999</v>
      </c>
      <c r="AJ2258" s="9">
        <v>2.3642856999999999</v>
      </c>
      <c r="AK2258" s="9">
        <v>3.036781</v>
      </c>
      <c r="AL2258" s="9">
        <v>6.897017</v>
      </c>
      <c r="AM2258" s="9">
        <v>2.3345234000000001</v>
      </c>
      <c r="AN2258" s="9">
        <v>1.6285714E-2</v>
      </c>
      <c r="AO2258" s="9">
        <v>6.8129245000000003E-3</v>
      </c>
      <c r="AP2258" s="9">
        <v>1.8124589</v>
      </c>
      <c r="AQ2258" s="9">
        <v>293.6952</v>
      </c>
      <c r="AR2258" s="9">
        <v>35.318683999999998</v>
      </c>
      <c r="AS2258" s="9">
        <v>31.689509999999999</v>
      </c>
      <c r="AT2258" s="9">
        <v>0.82422965999999998</v>
      </c>
      <c r="AU2258" s="9">
        <v>14.796633999999999</v>
      </c>
      <c r="AV2258" s="9">
        <v>16.309277999999999</v>
      </c>
      <c r="AW2258" s="9">
        <v>9.6034790000000001</v>
      </c>
      <c r="AX2258" s="12">
        <f ca="1">IFERROR(__xludf.DUMMYFUNCTION("1-(PERCENTRANK(FILTER(AG:AG, $A:$A=$A2258), $AG2258))"),0.408)</f>
        <v>0.40799999999999997</v>
      </c>
      <c r="AY2258" s="13">
        <f ca="1">IFERROR(__xludf.DUMMYFUNCTION("PERCENTRANK(FILTER(K:K, $A:$A=$A2258), $K2258)"),0.519)</f>
        <v>0.51900000000000002</v>
      </c>
      <c r="AZ2258" s="13">
        <f ca="1">IFERROR(__xludf.DUMMYFUNCTION("PERCENTRANK(FILTER(I:I, $A:$A=$A2258), $I2258)"),0.225)</f>
        <v>0.22500000000000001</v>
      </c>
      <c r="BA2258" s="12">
        <f ca="1">IFERROR(__xludf.DUMMYFUNCTION("PERCENTRANK(FILTER(AI:AI, $A:$A=$A2258), $AI2258)"),0.229)</f>
        <v>0.22900000000000001</v>
      </c>
      <c r="BB2258" s="13">
        <f ca="1">IFERROR(__xludf.DUMMYFUNCTION("PERCENTRANK(FILTER(AT:AT, $A:$A=$A2258), $AT2258)"),0.412)</f>
        <v>0.41199999999999998</v>
      </c>
      <c r="BC2258" s="13">
        <f ca="1">IFERROR(__xludf.DUMMYFUNCTION("PERCENTRANK(FILTER(AU:AU, $A:$A=$A2258), $AU2258)"),0.292)</f>
        <v>0.29199999999999998</v>
      </c>
      <c r="BM2258" s="9">
        <v>0.26369569999999998</v>
      </c>
      <c r="BN2258" s="9">
        <v>7.7928570000000003E-2</v>
      </c>
      <c r="BO2258" s="9">
        <v>3.2916666999999999</v>
      </c>
      <c r="BP2258" s="9">
        <v>18.59375</v>
      </c>
      <c r="BQ2258" s="9">
        <v>0.91149999999999998</v>
      </c>
      <c r="BR2258" s="9">
        <v>2.3214285000000001</v>
      </c>
      <c r="BS2258" s="9">
        <v>8.5823509999999992</v>
      </c>
      <c r="BT2258" s="9">
        <v>7.51166</v>
      </c>
      <c r="BU2258" s="9">
        <v>1.6845047</v>
      </c>
      <c r="BV2258" s="9">
        <v>3.3223503000000001</v>
      </c>
      <c r="BW2258" s="9">
        <v>14.507031</v>
      </c>
      <c r="BX2258" s="9">
        <v>9.6147679999999998</v>
      </c>
      <c r="BY2258" s="9">
        <v>9.5131669999999993</v>
      </c>
      <c r="BZ2258" s="9">
        <v>5.7390080000000001</v>
      </c>
      <c r="CA2258" s="9">
        <v>49.277450000000002</v>
      </c>
      <c r="CB2258" s="9">
        <v>69.912315000000007</v>
      </c>
      <c r="CC2258" s="9">
        <v>47.007644999999997</v>
      </c>
      <c r="CD2258" s="9">
        <v>73.674869999999999</v>
      </c>
    </row>
    <row r="2259" spans="1:82" ht="15.75" hidden="1" customHeight="1" x14ac:dyDescent="0.2">
      <c r="A2259" s="9" t="s">
        <v>81</v>
      </c>
      <c r="B2259" s="9" t="s">
        <v>5330</v>
      </c>
      <c r="C2259" s="9">
        <v>1430</v>
      </c>
      <c r="D2259" s="9">
        <v>2096</v>
      </c>
      <c r="E2259" s="9">
        <v>2690.7013910320802</v>
      </c>
      <c r="F2259" s="9">
        <v>4331</v>
      </c>
      <c r="G2259" s="9">
        <v>3657.7483000000002</v>
      </c>
      <c r="H2259" s="9">
        <v>243</v>
      </c>
      <c r="I2259" s="10">
        <v>1.2741375505184499E-4</v>
      </c>
      <c r="J2259" s="9">
        <v>3.7817748747058802E-2</v>
      </c>
      <c r="K2259" s="9">
        <v>20.3084615249936</v>
      </c>
      <c r="L2259" s="11">
        <v>4.8185013754699899E-6</v>
      </c>
      <c r="M2259" s="9">
        <v>1.23936950016408E-3</v>
      </c>
      <c r="N2259" s="9">
        <v>0.48395289771415301</v>
      </c>
      <c r="O2259" s="9">
        <v>0.73561688146807203</v>
      </c>
      <c r="P2259" s="9" t="s">
        <v>5331</v>
      </c>
      <c r="Q2259" s="9">
        <v>103031101</v>
      </c>
      <c r="R2259" s="9" t="s">
        <v>4310</v>
      </c>
      <c r="S2259" s="9">
        <v>121988</v>
      </c>
      <c r="T2259" s="9">
        <v>39.811957354717499</v>
      </c>
      <c r="U2259" s="9">
        <v>-121.591430644</v>
      </c>
      <c r="V2259" s="9">
        <v>523</v>
      </c>
      <c r="W2259" s="9">
        <v>1899</v>
      </c>
      <c r="X2259" s="9">
        <v>115171.130528162</v>
      </c>
      <c r="Y2259" s="15">
        <f>X2259/1609.34</f>
        <v>71.564200559336129</v>
      </c>
      <c r="Z2259" s="9">
        <v>29450.007284857398</v>
      </c>
      <c r="AA2259" s="15">
        <f>Z2259/1609.34</f>
        <v>18.299431620948589</v>
      </c>
      <c r="AB2259" s="9">
        <v>85721.123243305003</v>
      </c>
      <c r="AC2259" s="9">
        <v>29450.007284857398</v>
      </c>
      <c r="AD2259" s="9">
        <v>85721.123243305003</v>
      </c>
      <c r="AE2259" s="9">
        <v>0.301166788539873</v>
      </c>
      <c r="AF2259" s="9">
        <v>3.09615424775984E-2</v>
      </c>
      <c r="AG2259" s="9">
        <v>311</v>
      </c>
      <c r="AH2259" s="9">
        <v>9.7809969999999993</v>
      </c>
      <c r="AI2259" s="9">
        <v>19.715433000000001</v>
      </c>
      <c r="AJ2259" s="9">
        <v>3</v>
      </c>
      <c r="AK2259" s="9">
        <v>2.5510305999999998</v>
      </c>
      <c r="AL2259" s="9">
        <v>7.3051633999999996</v>
      </c>
      <c r="AM2259" s="9">
        <v>1.0787925</v>
      </c>
      <c r="AN2259" s="9">
        <v>6.1384080000000001E-2</v>
      </c>
      <c r="AO2259" s="9">
        <v>5.2811773000000003E-3</v>
      </c>
      <c r="AP2259" s="9">
        <v>4.2074522999999999</v>
      </c>
      <c r="AQ2259" s="9">
        <v>295.12896999999998</v>
      </c>
      <c r="AR2259" s="9">
        <v>49.754894</v>
      </c>
      <c r="AS2259" s="9">
        <v>38.335438000000003</v>
      </c>
      <c r="AT2259" s="9">
        <v>1.3482605000000001</v>
      </c>
      <c r="AU2259" s="9">
        <v>11.401662</v>
      </c>
      <c r="AV2259" s="9">
        <v>13.730053</v>
      </c>
      <c r="AW2259" s="9">
        <v>4.3059497000000002</v>
      </c>
      <c r="AX2259" s="12">
        <f ca="1">IFERROR(__xludf.DUMMYFUNCTION("1-(PERCENTRANK(FILTER(AG:AG, $A:$A=$A2259), $AG2259))"),0.800999999999999)</f>
        <v>0.80099999999999905</v>
      </c>
      <c r="AY2259" s="13">
        <f ca="1">IFERROR(__xludf.DUMMYFUNCTION("PERCENTRANK(FILTER(K:K, $A:$A=$A2259), $K2259)"),0.627)</f>
        <v>0.627</v>
      </c>
      <c r="AZ2259" s="13">
        <f ca="1">IFERROR(__xludf.DUMMYFUNCTION("PERCENTRANK(FILTER(I:I, $A:$A=$A2259), $I2259)"),0.896)</f>
        <v>0.89600000000000002</v>
      </c>
      <c r="BA2259" s="12">
        <f ca="1">IFERROR(__xludf.DUMMYFUNCTION("PERCENTRANK(FILTER(AI:AI, $A:$A=$A2259), $AI2259)"),0.803)</f>
        <v>0.80300000000000005</v>
      </c>
      <c r="BB2259" s="13">
        <f ca="1">IFERROR(__xludf.DUMMYFUNCTION("PERCENTRANK(FILTER(AT:AT, $A:$A=$A2259), $AT2259)"),0.448)</f>
        <v>0.44800000000000001</v>
      </c>
      <c r="BC2259" s="13">
        <f ca="1">IFERROR(__xludf.DUMMYFUNCTION("PERCENTRANK(FILTER(AU:AU, $A:$A=$A2259), $AU2259)"),0.009)</f>
        <v>8.9999999999999993E-3</v>
      </c>
      <c r="BM2259" s="9">
        <v>0.15878651999999999</v>
      </c>
      <c r="BN2259" s="9">
        <v>0.16737024</v>
      </c>
      <c r="BO2259" s="9">
        <v>8.3670419999999996</v>
      </c>
      <c r="BP2259" s="9">
        <v>21.617977</v>
      </c>
      <c r="BQ2259" s="9">
        <v>6.5312799999999998</v>
      </c>
      <c r="BR2259" s="9">
        <v>14.986159000000001</v>
      </c>
      <c r="BS2259" s="9">
        <v>12.879153000000001</v>
      </c>
      <c r="BT2259" s="9">
        <v>9.6949670000000001</v>
      </c>
      <c r="BU2259" s="9">
        <v>2.3887694000000002</v>
      </c>
      <c r="BV2259" s="9">
        <v>4.2657819999999997</v>
      </c>
      <c r="BW2259" s="9">
        <v>12.768319</v>
      </c>
      <c r="BX2259" s="9">
        <v>5.1855263999999996</v>
      </c>
      <c r="BY2259" s="9">
        <v>7.6723394000000003</v>
      </c>
      <c r="BZ2259" s="9">
        <v>3.3989965999999998</v>
      </c>
      <c r="CA2259" s="9">
        <v>64.065569999999994</v>
      </c>
      <c r="CB2259" s="9">
        <v>118.68321</v>
      </c>
      <c r="CC2259" s="9">
        <v>54.48554</v>
      </c>
      <c r="CD2259" s="9">
        <v>98.522139999999993</v>
      </c>
    </row>
    <row r="2260" spans="1:82" ht="15.75" hidden="1" customHeight="1" x14ac:dyDescent="0.2">
      <c r="A2260" s="9" t="s">
        <v>106</v>
      </c>
      <c r="B2260" s="9" t="s">
        <v>5332</v>
      </c>
      <c r="C2260" s="9">
        <v>1411</v>
      </c>
      <c r="D2260" s="9">
        <v>953</v>
      </c>
      <c r="E2260" s="9">
        <v>3241.22974495584</v>
      </c>
      <c r="F2260" s="9">
        <v>1306</v>
      </c>
      <c r="G2260" s="9">
        <v>3443.7312000000002</v>
      </c>
      <c r="H2260" s="9">
        <v>80</v>
      </c>
      <c r="I2260" s="16">
        <v>3.5508569817466099E-5</v>
      </c>
      <c r="J2260" s="9">
        <v>3.7818006843102603E-2</v>
      </c>
      <c r="K2260" s="9">
        <v>2.1023251148448701</v>
      </c>
      <c r="L2260" s="11">
        <v>1.34286333634572E-6</v>
      </c>
      <c r="M2260" s="11">
        <v>5.1507775570058798E-5</v>
      </c>
      <c r="N2260" s="9">
        <v>0.72970903522205199</v>
      </c>
      <c r="O2260" s="9">
        <v>0.94119707828905896</v>
      </c>
      <c r="P2260" s="9" t="s">
        <v>5333</v>
      </c>
      <c r="Q2260" s="9">
        <v>182852201</v>
      </c>
      <c r="R2260" s="9" t="s">
        <v>4429</v>
      </c>
      <c r="S2260" s="9">
        <v>9114</v>
      </c>
      <c r="T2260" s="9">
        <v>36.578479300670502</v>
      </c>
      <c r="U2260" s="9">
        <v>-121.927925689636</v>
      </c>
      <c r="V2260" s="9">
        <v>177</v>
      </c>
      <c r="W2260" s="9">
        <v>280</v>
      </c>
      <c r="X2260" s="9">
        <v>23710.340879466799</v>
      </c>
      <c r="Z2260" s="9">
        <v>10947.6405887448</v>
      </c>
      <c r="AB2260" s="9">
        <v>12762.700290721999</v>
      </c>
      <c r="AC2260" s="9">
        <v>10880.685030595499</v>
      </c>
      <c r="AD2260" s="9">
        <v>12644.5459677995</v>
      </c>
      <c r="AE2260" s="9">
        <v>4.1206220456046997E-3</v>
      </c>
      <c r="AF2260" s="9">
        <v>2.84068558539729E-3</v>
      </c>
      <c r="AG2260" s="9">
        <v>2265</v>
      </c>
      <c r="AH2260" s="9">
        <v>6.1065250000000004</v>
      </c>
      <c r="AI2260" s="9">
        <v>14.374116000000001</v>
      </c>
      <c r="AJ2260" s="9">
        <v>2</v>
      </c>
      <c r="AK2260" s="9">
        <v>2.4543276000000001</v>
      </c>
      <c r="AL2260" s="9">
        <v>7.5438128000000004</v>
      </c>
      <c r="AM2260" s="9">
        <v>1.2263151000000001</v>
      </c>
      <c r="AN2260" s="9">
        <v>5.5373136000000003E-2</v>
      </c>
      <c r="AO2260" s="9">
        <v>7.3926034000000003E-3</v>
      </c>
      <c r="AP2260" s="9">
        <v>1.1362182999999999</v>
      </c>
      <c r="AQ2260" s="9">
        <v>291.55813999999998</v>
      </c>
      <c r="AR2260" s="9">
        <v>24.977169</v>
      </c>
      <c r="AS2260" s="9">
        <v>24.531669999999998</v>
      </c>
      <c r="AT2260" s="9">
        <v>0.51479280000000005</v>
      </c>
      <c r="AU2260" s="9">
        <v>17.177800000000001</v>
      </c>
      <c r="AV2260" s="9">
        <v>18.447023000000002</v>
      </c>
      <c r="AW2260" s="9">
        <v>6.5332340000000002</v>
      </c>
      <c r="AX2260" s="12">
        <f ca="1">IFERROR(__xludf.DUMMYFUNCTION("1-(PERCENTRANK(FILTER(AG:AG, $A:$A=$A2260), $AG2260))"),0.377)</f>
        <v>0.377</v>
      </c>
      <c r="AY2260" s="13">
        <f ca="1">IFERROR(__xludf.DUMMYFUNCTION("PERCENTRANK(FILTER(K:K, $A:$A=$A2260), $K2260)"),0.406)</f>
        <v>0.40600000000000003</v>
      </c>
      <c r="AZ2260" s="13">
        <f ca="1">IFERROR(__xludf.DUMMYFUNCTION("PERCENTRANK(FILTER(I:I, $A:$A=$A2260), $I2260)"),0.388)</f>
        <v>0.38800000000000001</v>
      </c>
      <c r="BA2260" s="12">
        <f ca="1">IFERROR(__xludf.DUMMYFUNCTION("PERCENTRANK(FILTER(AI:AI, $A:$A=$A2260), $AI2260)"),0.672)</f>
        <v>0.67200000000000004</v>
      </c>
      <c r="BB2260" s="13">
        <f ca="1">IFERROR(__xludf.DUMMYFUNCTION("PERCENTRANK(FILTER(AT:AT, $A:$A=$A2260), $AT2260)"),0.031)</f>
        <v>3.1E-2</v>
      </c>
      <c r="BC2260" s="13">
        <f ca="1">IFERROR(__xludf.DUMMYFUNCTION("PERCENTRANK(FILTER(AU:AU, $A:$A=$A2260), $AU2260)"),0.918)</f>
        <v>0.91800000000000004</v>
      </c>
      <c r="BM2260" s="9">
        <v>0.28520548000000001</v>
      </c>
      <c r="BN2260" s="9">
        <v>7.8955226000000003E-2</v>
      </c>
      <c r="BO2260" s="9">
        <v>3.8859648999999998</v>
      </c>
      <c r="BP2260" s="9">
        <v>19.105263000000001</v>
      </c>
      <c r="BQ2260" s="9">
        <v>8.3119399999999999</v>
      </c>
      <c r="BR2260" s="9">
        <v>9.7462680000000006</v>
      </c>
      <c r="BS2260" s="9">
        <v>11.130575</v>
      </c>
      <c r="BT2260" s="9">
        <v>9.8474450000000004</v>
      </c>
      <c r="BU2260" s="9">
        <v>1.3892846000000001</v>
      </c>
      <c r="BV2260" s="9">
        <v>2.0860270999999999</v>
      </c>
      <c r="BW2260" s="9">
        <v>16.467393999999999</v>
      </c>
      <c r="BX2260" s="9">
        <v>14.980701</v>
      </c>
      <c r="BY2260" s="9">
        <v>13.249471</v>
      </c>
      <c r="BZ2260" s="9">
        <v>12.889187</v>
      </c>
      <c r="CA2260" s="9">
        <v>45.13111</v>
      </c>
      <c r="CB2260" s="9">
        <v>46.720036</v>
      </c>
      <c r="CC2260" s="9">
        <v>32.442340000000002</v>
      </c>
      <c r="CD2260" s="9">
        <v>39.260384000000002</v>
      </c>
    </row>
    <row r="2261" spans="1:82" ht="15.75" hidden="1" customHeight="1" x14ac:dyDescent="0.2">
      <c r="A2261" s="9" t="s">
        <v>106</v>
      </c>
      <c r="B2261" s="9" t="s">
        <v>5334</v>
      </c>
      <c r="C2261" s="9">
        <v>7033</v>
      </c>
      <c r="D2261" s="9">
        <v>13</v>
      </c>
      <c r="E2261" s="9">
        <v>35.515609103026797</v>
      </c>
      <c r="F2261" s="9">
        <v>32</v>
      </c>
      <c r="G2261" s="9">
        <v>43.929012</v>
      </c>
      <c r="H2261" s="9">
        <v>4</v>
      </c>
      <c r="I2261" s="16">
        <v>3.03200154121441E-5</v>
      </c>
      <c r="J2261" s="9">
        <v>3.7818006843102603E-2</v>
      </c>
      <c r="K2261" s="9">
        <v>2.0368154440075101</v>
      </c>
      <c r="L2261" s="11">
        <v>1.1466425503394399E-6</v>
      </c>
      <c r="M2261" s="11">
        <v>5.1352240916457898E-5</v>
      </c>
      <c r="N2261" s="9">
        <v>0.40625</v>
      </c>
      <c r="O2261" s="9">
        <v>0.808477296544444</v>
      </c>
      <c r="P2261" s="9" t="s">
        <v>5335</v>
      </c>
      <c r="Q2261" s="9">
        <v>182852202</v>
      </c>
      <c r="R2261" s="9" t="s">
        <v>4276</v>
      </c>
      <c r="S2261" s="9">
        <v>35388</v>
      </c>
      <c r="T2261" s="9">
        <v>36.602460526785698</v>
      </c>
      <c r="U2261" s="9">
        <v>-121.93444816751099</v>
      </c>
      <c r="V2261" s="9">
        <v>24</v>
      </c>
      <c r="W2261" s="9">
        <v>41</v>
      </c>
      <c r="X2261" s="9">
        <v>2459.5705173265301</v>
      </c>
      <c r="Z2261" s="9">
        <v>727.29740508668306</v>
      </c>
      <c r="AB2261" s="9">
        <v>1732.27311223985</v>
      </c>
      <c r="AC2261" s="9">
        <v>676.37966729183699</v>
      </c>
      <c r="AD2261" s="9">
        <v>1299.9247239440999</v>
      </c>
      <c r="AE2261" s="9">
        <v>2.0540896366583099E-4</v>
      </c>
      <c r="AF2261" s="9">
        <v>1.2128006164857601E-4</v>
      </c>
      <c r="AG2261" s="9">
        <v>2266</v>
      </c>
      <c r="AH2261" s="9">
        <v>5.1364489999999998</v>
      </c>
      <c r="AI2261" s="9">
        <v>13.238428000000001</v>
      </c>
      <c r="AJ2261" s="9">
        <v>2</v>
      </c>
      <c r="AK2261" s="9">
        <v>2.1441379999999999</v>
      </c>
      <c r="AL2261" s="9">
        <v>6.3232160000000004</v>
      </c>
      <c r="AM2261" s="9">
        <v>-4.4795926999999999E-2</v>
      </c>
      <c r="AN2261" s="9">
        <v>6.0000001999999997E-2</v>
      </c>
      <c r="AO2261" s="9">
        <v>7.2912039999999999E-3</v>
      </c>
      <c r="AP2261" s="9">
        <v>1.1552317000000001</v>
      </c>
      <c r="AQ2261" s="9">
        <v>291.3811</v>
      </c>
      <c r="AR2261" s="9">
        <v>24.161829999999998</v>
      </c>
      <c r="AS2261" s="9">
        <v>23.751984</v>
      </c>
      <c r="AT2261" s="9">
        <v>0.50608854999999997</v>
      </c>
      <c r="AU2261" s="9">
        <v>17.404757</v>
      </c>
      <c r="AV2261" s="9">
        <v>18.605516000000001</v>
      </c>
      <c r="AW2261" s="9">
        <v>18.597000000000001</v>
      </c>
      <c r="AX2261" s="12">
        <f ca="1">IFERROR(__xludf.DUMMYFUNCTION("1-(PERCENTRANK(FILTER(AG:AG, $A:$A=$A2261), $AG2261))"),0.375)</f>
        <v>0.375</v>
      </c>
      <c r="AY2261" s="13">
        <f ca="1">IFERROR(__xludf.DUMMYFUNCTION("PERCENTRANK(FILTER(K:K, $A:$A=$A2261), $K2261)"),0.394)</f>
        <v>0.39400000000000002</v>
      </c>
      <c r="AZ2261" s="13">
        <f ca="1">IFERROR(__xludf.DUMMYFUNCTION("PERCENTRANK(FILTER(I:I, $A:$A=$A2261), $I2261)"),0.291)</f>
        <v>0.29099999999999998</v>
      </c>
      <c r="BA2261" s="12">
        <f ca="1">IFERROR(__xludf.DUMMYFUNCTION("PERCENTRANK(FILTER(AI:AI, $A:$A=$A2261), $AI2261)"),0.643)</f>
        <v>0.64300000000000002</v>
      </c>
      <c r="BB2261" s="13">
        <f ca="1">IFERROR(__xludf.DUMMYFUNCTION("PERCENTRANK(FILTER(AT:AT, $A:$A=$A2261), $AT2261)"),0.009)</f>
        <v>8.9999999999999993E-3</v>
      </c>
      <c r="BC2261" s="13">
        <f ca="1">IFERROR(__xludf.DUMMYFUNCTION("PERCENTRANK(FILTER(AU:AU, $A:$A=$A2261), $AU2261)"),0.947)</f>
        <v>0.94699999999999995</v>
      </c>
      <c r="BM2261" s="9">
        <v>0.47427259999999999</v>
      </c>
      <c r="BN2261" s="9">
        <v>0.105</v>
      </c>
      <c r="BO2261" s="9">
        <v>16.25</v>
      </c>
      <c r="BP2261" s="9">
        <v>22</v>
      </c>
      <c r="BQ2261" s="9">
        <v>3.7774999999999999</v>
      </c>
      <c r="BR2261" s="9">
        <v>8</v>
      </c>
      <c r="BS2261" s="9">
        <v>10.595476</v>
      </c>
      <c r="BT2261" s="9">
        <v>9.4079470000000001</v>
      </c>
      <c r="BU2261" s="9">
        <v>1.329283</v>
      </c>
      <c r="BV2261" s="9">
        <v>1.9280615999999999</v>
      </c>
      <c r="BW2261" s="9">
        <v>16.567495000000001</v>
      </c>
      <c r="BX2261" s="9">
        <v>15.510425</v>
      </c>
      <c r="BY2261" s="9">
        <v>13.460858999999999</v>
      </c>
      <c r="BZ2261" s="9">
        <v>13.639424999999999</v>
      </c>
      <c r="CA2261" s="9">
        <v>43.447937000000003</v>
      </c>
      <c r="CB2261" s="9">
        <v>43.290447</v>
      </c>
      <c r="CC2261" s="9">
        <v>31.767168000000002</v>
      </c>
      <c r="CD2261" s="9">
        <v>36.094935999999997</v>
      </c>
    </row>
    <row r="2262" spans="1:82" ht="15.75" hidden="1" customHeight="1" x14ac:dyDescent="0.2">
      <c r="A2262" s="9" t="s">
        <v>113</v>
      </c>
      <c r="B2262" s="9" t="s">
        <v>5336</v>
      </c>
      <c r="C2262" s="9">
        <v>8930</v>
      </c>
      <c r="D2262" s="9">
        <v>28</v>
      </c>
      <c r="E2262" s="9">
        <v>45.626873885667401</v>
      </c>
      <c r="F2262" s="9">
        <v>108</v>
      </c>
      <c r="G2262" s="9">
        <v>76.750280000000004</v>
      </c>
      <c r="H2262" s="9">
        <v>36</v>
      </c>
      <c r="I2262" s="16">
        <v>2.2643032278008601E-5</v>
      </c>
      <c r="J2262" s="9">
        <v>1.69791127338683</v>
      </c>
      <c r="K2262" s="9">
        <v>3.5429203405099701</v>
      </c>
      <c r="L2262" s="11">
        <v>3.8083967771226703E-5</v>
      </c>
      <c r="M2262" s="11">
        <v>5.1124223394557099E-5</v>
      </c>
      <c r="N2262" s="9">
        <v>0.25925925925925902</v>
      </c>
      <c r="O2262" s="9">
        <v>0.59448476964156305</v>
      </c>
      <c r="P2262" s="9" t="s">
        <v>5337</v>
      </c>
      <c r="Q2262" s="9">
        <v>252192105</v>
      </c>
      <c r="R2262" s="9" t="s">
        <v>1029</v>
      </c>
      <c r="S2262" s="9">
        <v>4170</v>
      </c>
      <c r="T2262" s="9">
        <v>37.6103345164478</v>
      </c>
      <c r="U2262" s="9">
        <v>-120.133933559795</v>
      </c>
      <c r="V2262" s="9">
        <v>53</v>
      </c>
      <c r="W2262" s="9">
        <v>19</v>
      </c>
      <c r="X2262" s="9">
        <v>18937.325532848401</v>
      </c>
      <c r="Z2262" s="9">
        <v>15319.6374916637</v>
      </c>
      <c r="AB2262" s="9">
        <v>3617.68804118464</v>
      </c>
      <c r="AC2262" s="9">
        <v>15319.6374916637</v>
      </c>
      <c r="AD2262" s="9">
        <v>3617.68804118464</v>
      </c>
      <c r="AE2262" s="9">
        <v>1.84047204220405E-3</v>
      </c>
      <c r="AF2262" s="9">
        <v>8.1514916200831002E-4</v>
      </c>
      <c r="AG2262" s="9">
        <v>2267</v>
      </c>
      <c r="AH2262" s="9">
        <v>3.2938771</v>
      </c>
      <c r="AI2262" s="9">
        <v>7.3482430000000001</v>
      </c>
      <c r="AJ2262" s="9">
        <v>2</v>
      </c>
      <c r="AK2262" s="9">
        <v>2.4104519999999998</v>
      </c>
      <c r="AL2262" s="9">
        <v>5.9466676999999999</v>
      </c>
      <c r="AM2262" s="9">
        <v>0.86422019999999999</v>
      </c>
      <c r="AN2262" s="9">
        <v>3.8967135000000002E-3</v>
      </c>
      <c r="AO2262" s="9">
        <v>5.4586245999999998E-3</v>
      </c>
      <c r="AP2262" s="9">
        <v>1.9348056</v>
      </c>
      <c r="AQ2262" s="9">
        <v>296.37130000000002</v>
      </c>
      <c r="AR2262" s="9">
        <v>53.810400000000001</v>
      </c>
      <c r="AS2262" s="9">
        <v>38.345627</v>
      </c>
      <c r="AT2262" s="9">
        <v>1.4009195999999999</v>
      </c>
      <c r="AU2262" s="9">
        <v>10.920351</v>
      </c>
      <c r="AV2262" s="9">
        <v>12.308745999999999</v>
      </c>
      <c r="AW2262" s="9">
        <v>0.22464702</v>
      </c>
      <c r="AX2262" s="12">
        <f ca="1">IFERROR(__xludf.DUMMYFUNCTION("1-(PERCENTRANK(FILTER(AG:AG, $A:$A=$A2262), $AG2262))"),0.137)</f>
        <v>0.13700000000000001</v>
      </c>
      <c r="AY2262" s="13">
        <f ca="1">IFERROR(__xludf.DUMMYFUNCTION("PERCENTRANK(FILTER(K:K, $A:$A=$A2262), $K2262)"),0.168)</f>
        <v>0.16800000000000001</v>
      </c>
      <c r="AZ2262" s="13">
        <f ca="1">IFERROR(__xludf.DUMMYFUNCTION("PERCENTRANK(FILTER(I:I, $A:$A=$A2262), $I2262)"),0.166)</f>
        <v>0.16600000000000001</v>
      </c>
      <c r="BA2262" s="12">
        <f ca="1">IFERROR(__xludf.DUMMYFUNCTION("PERCENTRANK(FILTER(AI:AI, $A:$A=$A2262), $AI2262)"),0.384)</f>
        <v>0.38400000000000001</v>
      </c>
      <c r="BB2262" s="13">
        <f ca="1">IFERROR(__xludf.DUMMYFUNCTION("PERCENTRANK(FILTER(AT:AT, $A:$A=$A2262), $AT2262)"),0.783)</f>
        <v>0.78300000000000003</v>
      </c>
      <c r="BC2262" s="13">
        <f ca="1">IFERROR(__xludf.DUMMYFUNCTION("PERCENTRANK(FILTER(AU:AU, $A:$A=$A2262), $AU2262)"),0.169)</f>
        <v>0.16900000000000001</v>
      </c>
      <c r="BM2262" s="9">
        <v>6.1082903000000001E-2</v>
      </c>
      <c r="BN2262" s="9">
        <v>3.3192332999999997E-2</v>
      </c>
      <c r="BO2262" s="9">
        <v>1.2352941</v>
      </c>
      <c r="BP2262" s="9">
        <v>12.941176</v>
      </c>
      <c r="BQ2262" s="9">
        <v>0.2535211</v>
      </c>
      <c r="BR2262" s="9">
        <v>0.5070422</v>
      </c>
      <c r="BS2262" s="9">
        <v>7.6761200000000001</v>
      </c>
      <c r="BT2262" s="9">
        <v>6.5707297000000002</v>
      </c>
      <c r="BU2262" s="9">
        <v>2.2298224000000002</v>
      </c>
      <c r="BV2262" s="9">
        <v>3.9401383000000001</v>
      </c>
      <c r="BW2262" s="9">
        <v>10.844234999999999</v>
      </c>
      <c r="BX2262" s="9">
        <v>5.9853315</v>
      </c>
      <c r="BY2262" s="9">
        <v>7.3829345999999996</v>
      </c>
      <c r="BZ2262" s="9">
        <v>4.1466536999999999</v>
      </c>
      <c r="CA2262" s="9">
        <v>55.578069999999997</v>
      </c>
      <c r="CB2262" s="9">
        <v>86.003919999999994</v>
      </c>
      <c r="CC2262" s="9">
        <v>63.225670000000001</v>
      </c>
      <c r="CD2262" s="9">
        <v>92.161513999999997</v>
      </c>
    </row>
    <row r="2263" spans="1:82" ht="15.75" hidden="1" customHeight="1" x14ac:dyDescent="0.2">
      <c r="A2263" s="9" t="s">
        <v>91</v>
      </c>
      <c r="B2263" s="9" t="s">
        <v>5338</v>
      </c>
      <c r="C2263" s="9">
        <v>6362</v>
      </c>
      <c r="D2263" s="9">
        <v>0</v>
      </c>
      <c r="E2263" s="9">
        <v>0</v>
      </c>
      <c r="F2263" s="9">
        <v>2</v>
      </c>
      <c r="G2263" s="9">
        <v>0.9114717</v>
      </c>
      <c r="H2263" s="9">
        <v>1</v>
      </c>
      <c r="I2263" s="16">
        <v>5.1089140470139601E-5</v>
      </c>
      <c r="J2263" s="9">
        <v>3.7817963827461401E-2</v>
      </c>
      <c r="L2263" s="11">
        <v>1.9320872662758302E-6</v>
      </c>
      <c r="M2263" s="11">
        <v>5.1089140470139601E-5</v>
      </c>
      <c r="N2263" s="9">
        <v>0</v>
      </c>
      <c r="O2263" s="9">
        <v>0</v>
      </c>
      <c r="P2263" s="9" t="s">
        <v>5339</v>
      </c>
      <c r="Q2263" s="9">
        <v>14341106</v>
      </c>
      <c r="R2263" s="9" t="s">
        <v>4203</v>
      </c>
      <c r="S2263" s="9" t="s">
        <v>5340</v>
      </c>
      <c r="T2263" s="9">
        <v>37.981551288371499</v>
      </c>
      <c r="U2263" s="9">
        <v>-122.268428309318</v>
      </c>
      <c r="V2263" s="9">
        <v>100</v>
      </c>
      <c r="W2263" s="9">
        <v>329</v>
      </c>
      <c r="X2263" s="9">
        <v>19639.302333322801</v>
      </c>
      <c r="Z2263" s="9">
        <v>3522.4568660816799</v>
      </c>
      <c r="AB2263" s="9">
        <v>16116.845467241101</v>
      </c>
      <c r="AC2263" s="9">
        <v>133.40757937508101</v>
      </c>
      <c r="AD2263" s="9">
        <v>574.04580935737101</v>
      </c>
      <c r="AE2263" s="11">
        <v>5.1089140470139601E-5</v>
      </c>
      <c r="AF2263" s="11">
        <v>5.1089140470139601E-5</v>
      </c>
      <c r="AG2263" s="9">
        <v>2268</v>
      </c>
      <c r="AH2263" s="9">
        <v>6.3792150000000003</v>
      </c>
      <c r="AI2263" s="9">
        <v>16.971724999999999</v>
      </c>
      <c r="AJ2263" s="9">
        <v>2</v>
      </c>
      <c r="AK2263" s="9">
        <v>3.1552791999999998</v>
      </c>
      <c r="AL2263" s="9">
        <v>6.9226729999999996</v>
      </c>
      <c r="AM2263" s="9">
        <v>-8.3067569999999993</v>
      </c>
      <c r="AN2263" s="9">
        <v>1.4999999999999999E-2</v>
      </c>
      <c r="AO2263" s="9">
        <v>7.2700656000000002E-3</v>
      </c>
      <c r="AP2263" s="9">
        <v>1.5979099999999999</v>
      </c>
      <c r="AQ2263" s="9">
        <v>294.8494</v>
      </c>
      <c r="AR2263" s="9">
        <v>32.799712999999997</v>
      </c>
      <c r="AS2263" s="9">
        <v>28.748502999999999</v>
      </c>
      <c r="AT2263" s="9">
        <v>0.82412945999999998</v>
      </c>
      <c r="AU2263" s="9">
        <v>15.529722</v>
      </c>
      <c r="AV2263" s="9">
        <v>16.909393000000001</v>
      </c>
      <c r="AW2263" s="9">
        <v>20.305992</v>
      </c>
      <c r="AX2263" s="12">
        <f ca="1">IFERROR(__xludf.DUMMYFUNCTION("1-(PERCENTRANK(FILTER(AG:AG, $A:$A=$A2263), $AG2263))"),0.407)</f>
        <v>0.40699999999999997</v>
      </c>
      <c r="AY2263" s="13">
        <f ca="1">IFERROR(__xludf.DUMMYFUNCTION("PERCENTRANK(FILTER(K:K, $A:$A=$A2263), $K2263)"),0)</f>
        <v>0</v>
      </c>
      <c r="AZ2263" s="13">
        <f ca="1">IFERROR(__xludf.DUMMYFUNCTION("PERCENTRANK(FILTER(I:I, $A:$A=$A2263), $I2263)"),0.492)</f>
        <v>0.49199999999999999</v>
      </c>
      <c r="BA2263" s="12">
        <f ca="1">IFERROR(__xludf.DUMMYFUNCTION("PERCENTRANK(FILTER(AI:AI, $A:$A=$A2263), $AI2263)"),0.82)</f>
        <v>0.82</v>
      </c>
      <c r="BB2263" s="13">
        <f ca="1">IFERROR(__xludf.DUMMYFUNCTION("PERCENTRANK(FILTER(AT:AT, $A:$A=$A2263), $AT2263)"),0.408)</f>
        <v>0.40799999999999997</v>
      </c>
      <c r="BC2263" s="13">
        <f ca="1">IFERROR(__xludf.DUMMYFUNCTION("PERCENTRANK(FILTER(AU:AU, $A:$A=$A2263), $AU2263)"),0.666)</f>
        <v>0.66600000000000004</v>
      </c>
      <c r="BM2263" s="9">
        <v>0.11042217999999999</v>
      </c>
      <c r="BN2263" s="9">
        <v>2.2499999999999999E-2</v>
      </c>
      <c r="BO2263" s="9">
        <v>8</v>
      </c>
      <c r="BP2263" s="9">
        <v>22</v>
      </c>
      <c r="BQ2263" s="9">
        <v>0</v>
      </c>
      <c r="BR2263" s="9">
        <v>0.5</v>
      </c>
      <c r="BS2263" s="9">
        <v>6.9138956</v>
      </c>
      <c r="BT2263" s="9">
        <v>6.1869053999999997</v>
      </c>
      <c r="BU2263" s="9">
        <v>1.8376520999999999</v>
      </c>
      <c r="BV2263" s="9">
        <v>3.3052009999999998</v>
      </c>
      <c r="BW2263" s="9">
        <v>14.098197000000001</v>
      </c>
      <c r="BX2263" s="9">
        <v>11.76047</v>
      </c>
      <c r="BY2263" s="9">
        <v>10.721968</v>
      </c>
      <c r="BZ2263" s="9">
        <v>8.0804960000000001</v>
      </c>
      <c r="CA2263" s="9">
        <v>48.192256999999998</v>
      </c>
      <c r="CB2263" s="9">
        <v>52.783900000000003</v>
      </c>
      <c r="CC2263" s="9">
        <v>43.989930000000001</v>
      </c>
      <c r="CD2263" s="9">
        <v>59.766387999999999</v>
      </c>
    </row>
    <row r="2264" spans="1:82" ht="15.75" customHeight="1" x14ac:dyDescent="0.2">
      <c r="A2264" s="9" t="s">
        <v>73</v>
      </c>
      <c r="B2264" s="9" t="s">
        <v>3878</v>
      </c>
      <c r="C2264" s="9">
        <v>3848</v>
      </c>
      <c r="D2264" s="9">
        <v>710</v>
      </c>
      <c r="E2264" s="9">
        <v>1327.2250476244001</v>
      </c>
      <c r="F2264" s="9">
        <v>2025</v>
      </c>
      <c r="G2264" s="9">
        <v>1859.8431</v>
      </c>
      <c r="H2264" s="9">
        <v>331</v>
      </c>
      <c r="I2264" s="16">
        <v>5.03484534172545E-5</v>
      </c>
      <c r="J2264" s="9">
        <v>1066.62895922506</v>
      </c>
      <c r="K2264" s="9">
        <v>17.529614321365599</v>
      </c>
      <c r="L2264" s="9">
        <v>4.8040704277496099E-2</v>
      </c>
      <c r="M2264" s="9">
        <v>4.8360013224083102E-4</v>
      </c>
      <c r="N2264" s="9">
        <v>0.35061728395061698</v>
      </c>
      <c r="O2264" s="9">
        <v>0.71362203582141404</v>
      </c>
      <c r="P2264" s="9" t="s">
        <v>3879</v>
      </c>
      <c r="Q2264" s="9">
        <v>152282101</v>
      </c>
      <c r="R2264" s="9" t="s">
        <v>219</v>
      </c>
      <c r="S2264" s="9" t="s">
        <v>98</v>
      </c>
      <c r="T2264" s="9">
        <v>38.914072680349598</v>
      </c>
      <c r="U2264" s="9">
        <v>-121.018909329438</v>
      </c>
      <c r="V2264" s="9">
        <v>395</v>
      </c>
      <c r="W2264" s="9">
        <v>390</v>
      </c>
      <c r="X2264" s="9">
        <v>64500.177310762498</v>
      </c>
      <c r="Y2264" s="15">
        <f>X2264/1609.34</f>
        <v>40.078651689986266</v>
      </c>
      <c r="Z2264" s="9">
        <v>40183.768156536797</v>
      </c>
      <c r="AA2264" s="15">
        <f>Z2264/1609.34</f>
        <v>24.969097988328631</v>
      </c>
      <c r="AB2264" s="9">
        <v>24316.409154225701</v>
      </c>
      <c r="AC2264" s="9">
        <v>40183.768156536797</v>
      </c>
      <c r="AD2264" s="9">
        <v>24316.409154225701</v>
      </c>
      <c r="AE2264" s="9">
        <v>0.16007164377171501</v>
      </c>
      <c r="AF2264" s="9">
        <v>1.6665338081111199E-2</v>
      </c>
      <c r="AG2264" s="9">
        <v>828</v>
      </c>
      <c r="AH2264" s="9">
        <v>2.0168621999999998</v>
      </c>
      <c r="AI2264" s="9">
        <v>6.7216066999999997</v>
      </c>
      <c r="AJ2264" s="9">
        <v>2</v>
      </c>
      <c r="AK2264" s="9">
        <v>2.2228012000000001</v>
      </c>
      <c r="AL2264" s="9">
        <v>5.8478979999999998</v>
      </c>
      <c r="AM2264" s="9">
        <v>-0.74074450000000003</v>
      </c>
      <c r="AN2264" s="9">
        <v>2.4641577000000001E-2</v>
      </c>
      <c r="AO2264" s="9">
        <v>5.7596857999999999E-3</v>
      </c>
      <c r="AP2264" s="9">
        <v>2.5006463999999999</v>
      </c>
      <c r="AQ2264" s="9">
        <v>296.18176</v>
      </c>
      <c r="AR2264" s="9">
        <v>48.101646000000002</v>
      </c>
      <c r="AS2264" s="9">
        <v>33.877070000000003</v>
      </c>
      <c r="AT2264" s="9">
        <v>1.3138865</v>
      </c>
      <c r="AU2264" s="9">
        <v>12.188564</v>
      </c>
      <c r="AV2264" s="9">
        <v>13.878738999999999</v>
      </c>
      <c r="AW2264" s="9">
        <v>1.1493112000000001</v>
      </c>
      <c r="AX2264" s="12">
        <f ca="1">IFERROR(__xludf.DUMMYFUNCTION("1-(PERCENTRANK(FILTER(AG:AG, $A:$A=$A1611), $AG1611))"),0.476)</f>
        <v>0.47599999999999998</v>
      </c>
      <c r="AY2264" s="13">
        <f ca="1">IFERROR(__xludf.DUMMYFUNCTION("PERCENTRANK(FILTER(K:K, $A:$A=$A1611), $K1611)"),0.584)</f>
        <v>0.58399999999999996</v>
      </c>
      <c r="AZ2264" s="13">
        <f ca="1">IFERROR(__xludf.DUMMYFUNCTION("PERCENTRANK(FILTER(I:I, $A:$A=$A1611), $I1611)"),0.198)</f>
        <v>0.19800000000000001</v>
      </c>
      <c r="BA2264" s="12">
        <f ca="1">IFERROR(__xludf.DUMMYFUNCTION("PERCENTRANK(FILTER(AI:AI, $A:$A=$A1611), $AI1611)"),0.202)</f>
        <v>0.20200000000000001</v>
      </c>
      <c r="BB2264" s="13">
        <f ca="1">IFERROR(__xludf.DUMMYFUNCTION("PERCENTRANK(FILTER(AT:AT, $A:$A=$A1611), $AT1611)"),0.685)</f>
        <v>0.68500000000000005</v>
      </c>
      <c r="BC2264" s="13">
        <f ca="1">IFERROR(__xludf.DUMMYFUNCTION("PERCENTRANK(FILTER(AU:AU, $A:$A=$A1611), $AU1611)"),0.42)</f>
        <v>0.42</v>
      </c>
      <c r="BM2264" s="9">
        <v>1.3406919999999999E-2</v>
      </c>
      <c r="BN2264" s="9">
        <v>4.0085394000000003E-2</v>
      </c>
      <c r="BO2264" s="9">
        <v>1.4889239999999999</v>
      </c>
      <c r="BP2264" s="9">
        <v>13.474684</v>
      </c>
      <c r="BQ2264" s="9">
        <v>0.9371488</v>
      </c>
      <c r="BR2264" s="9">
        <v>1.6674979000000001</v>
      </c>
      <c r="BS2264" s="9">
        <v>9.3800539999999994</v>
      </c>
      <c r="BT2264" s="9">
        <v>6.6359190000000003</v>
      </c>
      <c r="BU2264" s="9">
        <v>2.3565043999999999</v>
      </c>
      <c r="BV2264" s="9">
        <v>4.0739169999999998</v>
      </c>
      <c r="BW2264" s="9">
        <v>12.321529999999999</v>
      </c>
      <c r="BX2264" s="9">
        <v>5.9639515999999997</v>
      </c>
      <c r="BY2264" s="9">
        <v>8.3674079999999993</v>
      </c>
      <c r="BZ2264" s="9">
        <v>4.0012239999999997</v>
      </c>
      <c r="CA2264" s="9">
        <v>52.788325999999998</v>
      </c>
      <c r="CB2264" s="9">
        <v>86.81</v>
      </c>
      <c r="CC2264" s="9">
        <v>55.910873000000002</v>
      </c>
      <c r="CD2264" s="9">
        <v>92.251755000000003</v>
      </c>
    </row>
    <row r="2265" spans="1:82" ht="15.75" hidden="1" customHeight="1" x14ac:dyDescent="0.2">
      <c r="A2265" s="9" t="s">
        <v>106</v>
      </c>
      <c r="B2265" s="9" t="s">
        <v>5343</v>
      </c>
      <c r="C2265" s="9">
        <v>1778</v>
      </c>
      <c r="D2265" s="9">
        <v>33</v>
      </c>
      <c r="E2265" s="9">
        <v>88.531818834009997</v>
      </c>
      <c r="F2265" s="9">
        <v>205</v>
      </c>
      <c r="G2265" s="9">
        <v>172.56658999999999</v>
      </c>
      <c r="H2265" s="9">
        <v>36</v>
      </c>
      <c r="I2265" s="16">
        <v>1.6830133252672802E-5</v>
      </c>
      <c r="J2265" s="9">
        <v>0.10400218255983699</v>
      </c>
      <c r="K2265" s="9">
        <v>6.5758960934006598</v>
      </c>
      <c r="L2265" s="11">
        <v>2.0425623670058002E-6</v>
      </c>
      <c r="M2265" s="11">
        <v>5.0929216583265597E-5</v>
      </c>
      <c r="N2265" s="9">
        <v>0.16097560975609701</v>
      </c>
      <c r="O2265" s="9">
        <v>0.51302989277747102</v>
      </c>
      <c r="P2265" s="9" t="s">
        <v>5344</v>
      </c>
      <c r="Q2265" s="9">
        <v>183101104</v>
      </c>
      <c r="R2265" s="9" t="s">
        <v>5345</v>
      </c>
      <c r="S2265" s="9" t="s">
        <v>98</v>
      </c>
      <c r="T2265" s="9">
        <v>34.643208775122602</v>
      </c>
      <c r="U2265" s="9">
        <v>-120.43774874712901</v>
      </c>
      <c r="V2265" s="9">
        <v>200</v>
      </c>
      <c r="W2265" s="9">
        <v>684</v>
      </c>
      <c r="X2265" s="9">
        <v>59234.356170524698</v>
      </c>
      <c r="Z2265" s="9">
        <v>27422.4738267869</v>
      </c>
      <c r="AB2265" s="9">
        <v>31811.882343737801</v>
      </c>
      <c r="AC2265" s="9">
        <v>5579.5239090492096</v>
      </c>
      <c r="AD2265" s="9">
        <v>1074.7749941096699</v>
      </c>
      <c r="AE2265" s="9">
        <v>1.83345179699756E-3</v>
      </c>
      <c r="AF2265" s="9">
        <v>6.0588479709622301E-4</v>
      </c>
      <c r="AG2265" s="9">
        <v>2270</v>
      </c>
      <c r="AH2265" s="9">
        <v>1.7080492</v>
      </c>
      <c r="AI2265" s="9">
        <v>5.69625</v>
      </c>
      <c r="AJ2265" s="9">
        <v>2</v>
      </c>
      <c r="AK2265" s="9">
        <v>2.8818917000000002</v>
      </c>
      <c r="AL2265" s="9">
        <v>8.1725840000000005</v>
      </c>
      <c r="AM2265" s="9">
        <v>-0.98106709999999997</v>
      </c>
      <c r="AN2265" s="9">
        <v>2.5757573999999998E-3</v>
      </c>
      <c r="AO2265" s="9">
        <v>7.2277086000000004E-3</v>
      </c>
      <c r="AP2265" s="9">
        <v>0.81273770000000001</v>
      </c>
      <c r="AQ2265" s="9">
        <v>294.97797000000003</v>
      </c>
      <c r="AR2265" s="9">
        <v>32.904310000000002</v>
      </c>
      <c r="AS2265" s="9">
        <v>36.069969999999998</v>
      </c>
      <c r="AT2265" s="9">
        <v>0.77439325999999997</v>
      </c>
      <c r="AU2265" s="9">
        <v>15.779514000000001</v>
      </c>
      <c r="AV2265" s="9">
        <v>16.456976000000001</v>
      </c>
      <c r="AW2265" s="9">
        <v>12.690761</v>
      </c>
      <c r="AX2265" s="12">
        <f ca="1">IFERROR(__xludf.DUMMYFUNCTION("1-(PERCENTRANK(FILTER(AG:AG, $A:$A=$A2265), $AG2265))"),0.372)</f>
        <v>0.372</v>
      </c>
      <c r="AY2265" s="13">
        <f ca="1">IFERROR(__xludf.DUMMYFUNCTION("PERCENTRANK(FILTER(K:K, $A:$A=$A2265), $K2265)"),0.704)</f>
        <v>0.70399999999999996</v>
      </c>
      <c r="AZ2265" s="13">
        <f ca="1">IFERROR(__xludf.DUMMYFUNCTION("PERCENTRANK(FILTER(I:I, $A:$A=$A2265), $I2265)"),0.077)</f>
        <v>7.6999999999999999E-2</v>
      </c>
      <c r="BA2265" s="12">
        <f ca="1">IFERROR(__xludf.DUMMYFUNCTION("PERCENTRANK(FILTER(AI:AI, $A:$A=$A2265), $AI2265)"),0.313)</f>
        <v>0.313</v>
      </c>
      <c r="BB2265" s="13">
        <f ca="1">IFERROR(__xludf.DUMMYFUNCTION("PERCENTRANK(FILTER(AT:AT, $A:$A=$A2265), $AT2265)"),0.244)</f>
        <v>0.24399999999999999</v>
      </c>
      <c r="BC2265" s="13">
        <f ca="1">IFERROR(__xludf.DUMMYFUNCTION("PERCENTRANK(FILTER(AU:AU, $A:$A=$A2265), $AU2265)"),0.648)</f>
        <v>0.64800000000000002</v>
      </c>
      <c r="BM2265" s="9">
        <v>0.25136045000000001</v>
      </c>
      <c r="BN2265" s="9">
        <v>5.909091E-3</v>
      </c>
      <c r="BO2265" s="9">
        <v>2</v>
      </c>
      <c r="BP2265" s="9">
        <v>10.194445</v>
      </c>
      <c r="BQ2265" s="9">
        <v>1.0449999999999999</v>
      </c>
      <c r="BR2265" s="9">
        <v>3.1060604999999999</v>
      </c>
      <c r="BS2265" s="9">
        <v>13.407368999999999</v>
      </c>
      <c r="BT2265" s="9">
        <v>12.358183</v>
      </c>
      <c r="BU2265" s="9">
        <v>2.0117094999999998</v>
      </c>
      <c r="BV2265" s="9">
        <v>2.6407932999999999</v>
      </c>
      <c r="BW2265" s="9">
        <v>13.484707</v>
      </c>
      <c r="BX2265" s="9">
        <v>13.951021000000001</v>
      </c>
      <c r="BY2265" s="9">
        <v>8.9788479999999993</v>
      </c>
      <c r="BZ2265" s="9">
        <v>9.3121399999999994</v>
      </c>
      <c r="CA2265" s="9">
        <v>74.917884999999998</v>
      </c>
      <c r="CB2265" s="9">
        <v>67.407550000000001</v>
      </c>
      <c r="CC2265" s="9">
        <v>51.637540000000001</v>
      </c>
      <c r="CD2265" s="9">
        <v>50.537754</v>
      </c>
    </row>
    <row r="2266" spans="1:82" ht="15.75" customHeight="1" x14ac:dyDescent="0.2">
      <c r="A2266" s="9" t="s">
        <v>73</v>
      </c>
      <c r="B2266" s="9" t="s">
        <v>5905</v>
      </c>
      <c r="C2266" s="9">
        <v>4543</v>
      </c>
      <c r="D2266" s="9">
        <v>263</v>
      </c>
      <c r="E2266" s="9">
        <v>458.99849342943702</v>
      </c>
      <c r="F2266" s="9">
        <v>934</v>
      </c>
      <c r="G2266" s="9">
        <v>712.34500000000003</v>
      </c>
      <c r="H2266" s="9">
        <v>130</v>
      </c>
      <c r="I2266" s="16">
        <v>4.8296542137485098E-5</v>
      </c>
      <c r="J2266" s="9">
        <v>60.549005808780898</v>
      </c>
      <c r="K2266" s="9">
        <v>6.95496530388042</v>
      </c>
      <c r="L2266" s="9">
        <v>2.6422753543377301E-3</v>
      </c>
      <c r="M2266" s="9">
        <v>1.5313019284803799E-4</v>
      </c>
      <c r="N2266" s="9">
        <v>0.28158458244111301</v>
      </c>
      <c r="O2266" s="9">
        <v>0.64434861240949004</v>
      </c>
      <c r="P2266" s="9" t="s">
        <v>5906</v>
      </c>
      <c r="Q2266" s="9">
        <v>153132105</v>
      </c>
      <c r="R2266" s="9" t="s">
        <v>3884</v>
      </c>
      <c r="S2266" s="9">
        <v>51582</v>
      </c>
      <c r="T2266" s="9">
        <v>39.206450429980698</v>
      </c>
      <c r="U2266" s="9">
        <v>-121.26302987279099</v>
      </c>
      <c r="V2266" s="9">
        <v>144</v>
      </c>
      <c r="W2266" s="9">
        <v>136</v>
      </c>
      <c r="X2266" s="9">
        <v>24814.840238111399</v>
      </c>
      <c r="Y2266" s="15">
        <f>X2266/1609.34</f>
        <v>15.419265188283022</v>
      </c>
      <c r="Z2266" s="9">
        <v>15330.267117507299</v>
      </c>
      <c r="AA2266" s="15">
        <f>Z2266/1609.34</f>
        <v>9.5258100323780557</v>
      </c>
      <c r="AB2266" s="9">
        <v>9484.5731206040891</v>
      </c>
      <c r="AC2266" s="9">
        <v>15330.267117507299</v>
      </c>
      <c r="AD2266" s="9">
        <v>9484.5731206040891</v>
      </c>
      <c r="AE2266" s="9">
        <v>1.9906925070245E-2</v>
      </c>
      <c r="AF2266" s="9">
        <v>6.2785504778730596E-3</v>
      </c>
      <c r="AG2266" s="9">
        <v>1590</v>
      </c>
      <c r="AH2266" s="9">
        <v>1.6393845</v>
      </c>
      <c r="AI2266" s="9">
        <v>5.1032729999999997</v>
      </c>
      <c r="AJ2266" s="9">
        <v>2</v>
      </c>
      <c r="AK2266" s="9">
        <v>2.8460526000000002</v>
      </c>
      <c r="AL2266" s="9">
        <v>7.5529757000000002</v>
      </c>
      <c r="AM2266" s="9">
        <v>-0.70486439999999995</v>
      </c>
      <c r="AN2266" s="9">
        <v>2.3486238E-2</v>
      </c>
      <c r="AO2266" s="9">
        <v>6.2254234E-3</v>
      </c>
      <c r="AP2266" s="9">
        <v>2.6094737000000001</v>
      </c>
      <c r="AQ2266" s="9">
        <v>296.70242000000002</v>
      </c>
      <c r="AR2266" s="9">
        <v>47.346910000000001</v>
      </c>
      <c r="AS2266" s="9">
        <v>32.912075000000002</v>
      </c>
      <c r="AT2266" s="9">
        <v>1.3303725</v>
      </c>
      <c r="AU2266" s="9">
        <v>12.189494</v>
      </c>
      <c r="AV2266" s="9">
        <v>13.975552</v>
      </c>
      <c r="AW2266" s="9">
        <v>1.0053312000000001</v>
      </c>
      <c r="AX2266" s="12">
        <f ca="1">IFERROR(__xludf.DUMMYFUNCTION("1-(PERCENTRANK(FILTER(AG:AG, $A:$A=$A2510), $AG2510))"),0.192999999999999)</f>
        <v>0.19299999999999901</v>
      </c>
      <c r="AY2266" s="13">
        <f ca="1">IFERROR(__xludf.DUMMYFUNCTION("PERCENTRANK(FILTER(K:K, $A:$A=$A2510), $K2510)"),0.264)</f>
        <v>0.26400000000000001</v>
      </c>
      <c r="AZ2266" s="13">
        <f ca="1">IFERROR(__xludf.DUMMYFUNCTION("PERCENTRANK(FILTER(I:I, $A:$A=$A2510), $I2510)"),0.18)</f>
        <v>0.18</v>
      </c>
      <c r="BA2266" s="12">
        <f ca="1">IFERROR(__xludf.DUMMYFUNCTION("PERCENTRANK(FILTER(AI:AI, $A:$A=$A2510), $AI2510)"),0.107)</f>
        <v>0.107</v>
      </c>
      <c r="BB2266" s="13">
        <f ca="1">IFERROR(__xludf.DUMMYFUNCTION("PERCENTRANK(FILTER(AT:AT, $A:$A=$A2510), $AT2510)"),0.812)</f>
        <v>0.81200000000000006</v>
      </c>
      <c r="BC2266" s="13">
        <f ca="1">IFERROR(__xludf.DUMMYFUNCTION("PERCENTRANK(FILTER(AU:AU, $A:$A=$A2510), $AU2510)"),0.424)</f>
        <v>0.42399999999999999</v>
      </c>
      <c r="BM2266" s="9">
        <v>8.7267845999999996E-2</v>
      </c>
      <c r="BN2266" s="9">
        <v>6.2965119999999999E-2</v>
      </c>
      <c r="BO2266" s="9">
        <v>2.0982143999999998</v>
      </c>
      <c r="BP2266" s="9">
        <v>16.513393000000001</v>
      </c>
      <c r="BQ2266" s="9">
        <v>2.3809884000000001</v>
      </c>
      <c r="BR2266" s="9">
        <v>3.889535</v>
      </c>
      <c r="BS2266" s="9">
        <v>8.7856240000000003</v>
      </c>
      <c r="BT2266" s="9">
        <v>6.4286890000000003</v>
      </c>
      <c r="BU2266" s="9">
        <v>2.3409738999999998</v>
      </c>
      <c r="BV2266" s="9">
        <v>4.1221056000000003</v>
      </c>
      <c r="BW2266" s="9">
        <v>12.370899</v>
      </c>
      <c r="BX2266" s="9">
        <v>5.6954684000000002</v>
      </c>
      <c r="BY2266" s="9">
        <v>8.3235480000000006</v>
      </c>
      <c r="BZ2266" s="9">
        <v>3.890193</v>
      </c>
      <c r="CA2266" s="9">
        <v>53.626342999999999</v>
      </c>
      <c r="CB2266" s="9">
        <v>89.219279999999998</v>
      </c>
      <c r="CC2266" s="9">
        <v>55.724975999999998</v>
      </c>
      <c r="CD2266" s="9">
        <v>93.827219999999997</v>
      </c>
    </row>
    <row r="2267" spans="1:82" ht="15.75" hidden="1" customHeight="1" x14ac:dyDescent="0.2">
      <c r="A2267" s="9" t="s">
        <v>73</v>
      </c>
      <c r="B2267" s="9" t="s">
        <v>5348</v>
      </c>
      <c r="C2267" s="9">
        <v>8244</v>
      </c>
      <c r="D2267" s="9">
        <v>1</v>
      </c>
      <c r="E2267" s="9">
        <v>1.9470968436919101</v>
      </c>
      <c r="F2267" s="9">
        <v>3</v>
      </c>
      <c r="G2267" s="9">
        <v>2.3770392</v>
      </c>
      <c r="H2267" s="9">
        <v>2</v>
      </c>
      <c r="I2267" s="16">
        <v>5.0717111662379398E-5</v>
      </c>
      <c r="J2267" s="9">
        <v>4724.0805036886804</v>
      </c>
      <c r="L2267" s="9">
        <v>0.23943370504827299</v>
      </c>
      <c r="M2267" s="11">
        <v>5.0717111662379398E-5</v>
      </c>
      <c r="N2267" s="9">
        <v>0.33333333333333298</v>
      </c>
      <c r="O2267" s="9">
        <v>0.81912694099406702</v>
      </c>
      <c r="P2267" s="9" t="s">
        <v>5349</v>
      </c>
      <c r="Q2267" s="9">
        <v>63681103</v>
      </c>
      <c r="R2267" s="9" t="s">
        <v>1712</v>
      </c>
      <c r="S2267" s="9">
        <v>3783</v>
      </c>
      <c r="T2267" s="9">
        <v>38.496379163270397</v>
      </c>
      <c r="U2267" s="9">
        <v>-121.98861551853901</v>
      </c>
      <c r="V2267" s="9">
        <v>147</v>
      </c>
      <c r="W2267" s="9">
        <v>160</v>
      </c>
      <c r="X2267" s="9">
        <v>28683.442361390498</v>
      </c>
      <c r="Z2267" s="9">
        <v>17433.894069834001</v>
      </c>
      <c r="AB2267" s="9">
        <v>11249.548291556401</v>
      </c>
      <c r="AC2267" s="9">
        <v>329.19541436979802</v>
      </c>
      <c r="AD2267" s="9">
        <v>13.081877631027901</v>
      </c>
      <c r="AE2267" s="9">
        <v>1.01434223324758E-4</v>
      </c>
      <c r="AF2267" s="9">
        <v>1.01434223324758E-4</v>
      </c>
      <c r="AG2267" s="9">
        <v>2272</v>
      </c>
      <c r="AH2267" s="9">
        <v>1.0893866999999999</v>
      </c>
      <c r="AI2267" s="9">
        <v>3.5247904999999999</v>
      </c>
      <c r="AJ2267" s="9">
        <v>2</v>
      </c>
      <c r="AK2267" s="9">
        <v>2.7059788999999999</v>
      </c>
      <c r="AL2267" s="9">
        <v>8.1429010000000002</v>
      </c>
      <c r="AM2267" s="9">
        <v>-0.13665659999999999</v>
      </c>
      <c r="AN2267" s="9">
        <v>0.01</v>
      </c>
      <c r="AO2267" s="9">
        <v>6.4181389999999998E-3</v>
      </c>
      <c r="AP2267" s="9">
        <v>1.6271967000000001</v>
      </c>
      <c r="AQ2267" s="9">
        <v>298.29199999999997</v>
      </c>
      <c r="AR2267" s="9">
        <v>45.90014</v>
      </c>
      <c r="AS2267" s="9">
        <v>39.026615</v>
      </c>
      <c r="AT2267" s="9">
        <v>1.3768079</v>
      </c>
      <c r="AU2267" s="9">
        <v>13.017594000000001</v>
      </c>
      <c r="AV2267" s="9">
        <v>14.220402</v>
      </c>
      <c r="AW2267" s="9">
        <v>1.1872699</v>
      </c>
      <c r="AX2267" s="12">
        <f ca="1">IFERROR(__xludf.DUMMYFUNCTION("1-(PERCENTRANK(FILTER(AG:AG, $A:$A=$A2267), $AG2267))"),0.0849999999999999)</f>
        <v>8.4999999999999895E-2</v>
      </c>
      <c r="AY2267" s="13">
        <f ca="1">IFERROR(__xludf.DUMMYFUNCTION("PERCENTRANK(FILTER(K:K, $A:$A=$A2267), $K2267)"),0)</f>
        <v>0</v>
      </c>
      <c r="AZ2267" s="13">
        <f ca="1">IFERROR(__xludf.DUMMYFUNCTION("PERCENTRANK(FILTER(I:I, $A:$A=$A2267), $I2267)"),0.2)</f>
        <v>0.2</v>
      </c>
      <c r="BA2267" s="12">
        <f ca="1">IFERROR(__xludf.DUMMYFUNCTION("PERCENTRANK(FILTER(AI:AI, $A:$A=$A2267), $AI2267)"),0.054)</f>
        <v>5.3999999999999999E-2</v>
      </c>
      <c r="BB2267" s="13">
        <f ca="1">IFERROR(__xludf.DUMMYFUNCTION("PERCENTRANK(FILTER(AT:AT, $A:$A=$A2267), $AT2267)"),0.961)</f>
        <v>0.96099999999999997</v>
      </c>
      <c r="BC2267" s="13">
        <f ca="1">IFERROR(__xludf.DUMMYFUNCTION("PERCENTRANK(FILTER(AU:AU, $A:$A=$A2267), $AU2267)"),0.846)</f>
        <v>0.84599999999999997</v>
      </c>
      <c r="BM2267" s="9">
        <v>0</v>
      </c>
      <c r="BN2267" s="9">
        <v>1.6666666E-3</v>
      </c>
      <c r="BO2267" s="9">
        <v>1</v>
      </c>
      <c r="BP2267" s="9">
        <v>10.666667</v>
      </c>
      <c r="BQ2267" s="9">
        <v>0.47666666000000002</v>
      </c>
      <c r="BR2267" s="9">
        <v>0.5</v>
      </c>
      <c r="BS2267" s="9">
        <v>8.0012509999999999</v>
      </c>
      <c r="BT2267" s="9">
        <v>6.4401780000000004</v>
      </c>
      <c r="BU2267" s="9">
        <v>2.5439530000000001</v>
      </c>
      <c r="BV2267" s="9">
        <v>4.1244445000000001</v>
      </c>
      <c r="BW2267" s="9">
        <v>11.316034</v>
      </c>
      <c r="BX2267" s="9">
        <v>7.5278770000000002</v>
      </c>
      <c r="BY2267" s="9">
        <v>8.4986309999999996</v>
      </c>
      <c r="BZ2267" s="9">
        <v>5.0234990000000002</v>
      </c>
      <c r="CA2267" s="9">
        <v>63.776153999999998</v>
      </c>
      <c r="CB2267" s="9">
        <v>83.113349999999997</v>
      </c>
      <c r="CC2267" s="9">
        <v>60.198425</v>
      </c>
      <c r="CD2267" s="9">
        <v>83.586555000000004</v>
      </c>
    </row>
    <row r="2268" spans="1:82" ht="15.75" hidden="1" customHeight="1" x14ac:dyDescent="0.2">
      <c r="A2268" s="9" t="s">
        <v>91</v>
      </c>
      <c r="B2268" s="9" t="s">
        <v>5350</v>
      </c>
      <c r="C2268" s="9">
        <v>420</v>
      </c>
      <c r="D2268" s="9">
        <v>37</v>
      </c>
      <c r="E2268" s="9">
        <v>89.664339618398003</v>
      </c>
      <c r="F2268" s="9">
        <v>166</v>
      </c>
      <c r="G2268" s="9">
        <v>165.6283</v>
      </c>
      <c r="H2268" s="9">
        <v>11</v>
      </c>
      <c r="I2268" s="16">
        <v>6.1388955145957798E-5</v>
      </c>
      <c r="J2268" s="9">
        <v>3.7818049858743798E-2</v>
      </c>
      <c r="K2268" s="9">
        <v>0.57290592132734897</v>
      </c>
      <c r="L2268" s="11">
        <v>2.3216105664860198E-6</v>
      </c>
      <c r="M2268" s="11">
        <v>5.0579604180711603E-5</v>
      </c>
      <c r="N2268" s="9">
        <v>0.22289156626505999</v>
      </c>
      <c r="O2268" s="9">
        <v>0.54135882478305297</v>
      </c>
      <c r="P2268" s="9" t="s">
        <v>5351</v>
      </c>
      <c r="Q2268" s="9">
        <v>42491101</v>
      </c>
      <c r="R2268" s="9" t="s">
        <v>5352</v>
      </c>
      <c r="S2268" s="9" t="s">
        <v>98</v>
      </c>
      <c r="T2268" s="9">
        <v>37.863451143916102</v>
      </c>
      <c r="U2268" s="9">
        <v>-122.49859918108901</v>
      </c>
      <c r="V2268" s="9">
        <v>299</v>
      </c>
      <c r="W2268" s="9">
        <v>841</v>
      </c>
      <c r="X2268" s="9">
        <v>37940.567908387202</v>
      </c>
      <c r="Z2268" s="9">
        <v>9339.6058483757497</v>
      </c>
      <c r="AB2268" s="9">
        <v>28600.962060011399</v>
      </c>
      <c r="AC2268" s="9">
        <v>1238.4515675472401</v>
      </c>
      <c r="AD2268" s="9">
        <v>2959.47652593063</v>
      </c>
      <c r="AE2268" s="9">
        <v>5.5637564598782704E-4</v>
      </c>
      <c r="AF2268" s="9">
        <v>6.7527850660553603E-4</v>
      </c>
      <c r="AG2268" s="9">
        <v>2273</v>
      </c>
      <c r="AH2268" s="9">
        <v>8.7477020000000003</v>
      </c>
      <c r="AI2268" s="9">
        <v>22.379852</v>
      </c>
      <c r="AJ2268" s="9">
        <v>2</v>
      </c>
      <c r="AK2268" s="9">
        <v>4.3679490000000003</v>
      </c>
      <c r="AL2268" s="9">
        <v>9.4396339999999999</v>
      </c>
      <c r="AM2268" s="9">
        <v>-4.5081924999999998</v>
      </c>
      <c r="AN2268" s="9">
        <v>0.11117647</v>
      </c>
      <c r="AO2268" s="9">
        <v>7.4479100000000003E-3</v>
      </c>
      <c r="AP2268" s="9">
        <v>2.0196144999999999</v>
      </c>
      <c r="AQ2268" s="9">
        <v>292.42782999999997</v>
      </c>
      <c r="AR2268" s="9">
        <v>26.235325</v>
      </c>
      <c r="AS2268" s="9">
        <v>22.697217999999999</v>
      </c>
      <c r="AT2268" s="9">
        <v>0.58982690000000004</v>
      </c>
      <c r="AU2268" s="9">
        <v>16.67304</v>
      </c>
      <c r="AV2268" s="9">
        <v>18.277166000000001</v>
      </c>
      <c r="AW2268" s="9">
        <v>23.442236000000001</v>
      </c>
      <c r="AX2268" s="12">
        <f ca="1">IFERROR(__xludf.DUMMYFUNCTION("1-(PERCENTRANK(FILTER(AG:AG, $A:$A=$A2268), $AG2268))"),0.405)</f>
        <v>0.40500000000000003</v>
      </c>
      <c r="AY2268" s="13">
        <f ca="1">IFERROR(__xludf.DUMMYFUNCTION("PERCENTRANK(FILTER(K:K, $A:$A=$A2268), $K2268)"),0.356)</f>
        <v>0.35599999999999998</v>
      </c>
      <c r="AZ2268" s="13">
        <f ca="1">IFERROR(__xludf.DUMMYFUNCTION("PERCENTRANK(FILTER(I:I, $A:$A=$A2268), $I2268)"),0.606)</f>
        <v>0.60599999999999998</v>
      </c>
      <c r="BA2268" s="12">
        <f ca="1">IFERROR(__xludf.DUMMYFUNCTION("PERCENTRANK(FILTER(AI:AI, $A:$A=$A2268), $AI2268)"),0.946)</f>
        <v>0.94599999999999995</v>
      </c>
      <c r="BB2268" s="13">
        <f ca="1">IFERROR(__xludf.DUMMYFUNCTION("PERCENTRANK(FILTER(AT:AT, $A:$A=$A2268), $AT2268)"),0.064)</f>
        <v>6.4000000000000001E-2</v>
      </c>
      <c r="BC2268" s="13">
        <f ca="1">IFERROR(__xludf.DUMMYFUNCTION("PERCENTRANK(FILTER(AU:AU, $A:$A=$A2268), $AU2268)"),0.902)</f>
        <v>0.90200000000000002</v>
      </c>
      <c r="BM2268" s="9">
        <v>0.4431987</v>
      </c>
      <c r="BN2268" s="9">
        <v>3.7058822999999998E-2</v>
      </c>
      <c r="BO2268" s="9">
        <v>7.6428570000000002</v>
      </c>
      <c r="BP2268" s="9">
        <v>19.571428000000001</v>
      </c>
      <c r="BQ2268" s="9">
        <v>4.4552940000000003</v>
      </c>
      <c r="BR2268" s="9">
        <v>9.7647060000000003</v>
      </c>
      <c r="BS2268" s="9">
        <v>9.9213140000000006</v>
      </c>
      <c r="BT2268" s="9">
        <v>8.5119319999999998</v>
      </c>
      <c r="BU2268" s="9">
        <v>1.4216342</v>
      </c>
      <c r="BV2268" s="9">
        <v>2.35954</v>
      </c>
      <c r="BW2268" s="9">
        <v>15.445553</v>
      </c>
      <c r="BX2268" s="9">
        <v>14.278032</v>
      </c>
      <c r="BY2268" s="9">
        <v>12.528100999999999</v>
      </c>
      <c r="BZ2268" s="9">
        <v>10.544713</v>
      </c>
      <c r="CA2268" s="9">
        <v>46.388584000000002</v>
      </c>
      <c r="CB2268" s="9">
        <v>42.993637</v>
      </c>
      <c r="CC2268" s="9">
        <v>37</v>
      </c>
      <c r="CD2268" s="9">
        <v>45.180515</v>
      </c>
    </row>
    <row r="2269" spans="1:82" ht="15.75" hidden="1" customHeight="1" x14ac:dyDescent="0.2">
      <c r="A2269" s="9" t="s">
        <v>91</v>
      </c>
      <c r="B2269" s="9" t="s">
        <v>5353</v>
      </c>
      <c r="C2269" s="9">
        <v>4774</v>
      </c>
      <c r="D2269" s="9">
        <v>0</v>
      </c>
      <c r="E2269" s="9">
        <v>0</v>
      </c>
      <c r="F2269" s="9">
        <v>5</v>
      </c>
      <c r="G2269" s="9">
        <v>1.8924892</v>
      </c>
      <c r="H2269" s="9">
        <v>2</v>
      </c>
      <c r="I2269" s="16">
        <v>7.0599326136289097E-5</v>
      </c>
      <c r="J2269" s="9">
        <v>12.7606268564366</v>
      </c>
      <c r="K2269" s="9">
        <v>0.31366130709648099</v>
      </c>
      <c r="L2269" s="9">
        <v>9.0076231393945803E-4</v>
      </c>
      <c r="M2269" s="11">
        <v>5.0414063480275197E-5</v>
      </c>
      <c r="N2269" s="9">
        <v>0</v>
      </c>
      <c r="O2269" s="9">
        <v>0</v>
      </c>
      <c r="P2269" s="9" t="s">
        <v>5354</v>
      </c>
      <c r="Q2269" s="9">
        <v>43051101</v>
      </c>
      <c r="R2269" s="9" t="s">
        <v>938</v>
      </c>
      <c r="S2269" s="9">
        <v>720</v>
      </c>
      <c r="T2269" s="9">
        <v>38.455642181930102</v>
      </c>
      <c r="U2269" s="9">
        <v>-122.210748990911</v>
      </c>
      <c r="V2269" s="9">
        <v>88</v>
      </c>
      <c r="W2269" s="9">
        <v>71</v>
      </c>
      <c r="X2269" s="9">
        <v>30985.229854873</v>
      </c>
      <c r="Z2269" s="9">
        <v>13187.194657591201</v>
      </c>
      <c r="AB2269" s="9">
        <v>17798.035197281799</v>
      </c>
      <c r="AC2269" s="9">
        <v>11082.973545809</v>
      </c>
      <c r="AD2269" s="9">
        <v>16529.429719963198</v>
      </c>
      <c r="AE2269" s="9">
        <v>1.0082812696055E-4</v>
      </c>
      <c r="AF2269" s="9">
        <v>1.41198652272578E-4</v>
      </c>
      <c r="AG2269" s="9">
        <v>2274</v>
      </c>
      <c r="AH2269" s="9">
        <v>2.4852679000000002</v>
      </c>
      <c r="AI2269" s="9">
        <v>7.3533419999999996</v>
      </c>
      <c r="AJ2269" s="9">
        <v>2</v>
      </c>
      <c r="AK2269" s="9">
        <v>2.7463600000000001</v>
      </c>
      <c r="AL2269" s="9">
        <v>7.7461070000000003</v>
      </c>
      <c r="AM2269" s="9">
        <v>-2.8146024000000001</v>
      </c>
      <c r="AN2269" s="9">
        <v>2.9491525000000001E-2</v>
      </c>
      <c r="AO2269" s="9">
        <v>6.323352E-3</v>
      </c>
      <c r="AP2269" s="9">
        <v>1.8400133999999999</v>
      </c>
      <c r="AQ2269" s="9">
        <v>296.60773</v>
      </c>
      <c r="AR2269" s="9">
        <v>41.373843999999998</v>
      </c>
      <c r="AS2269" s="9">
        <v>34.256756000000003</v>
      </c>
      <c r="AT2269" s="9">
        <v>1.1850890000000001</v>
      </c>
      <c r="AU2269" s="9">
        <v>13.807689</v>
      </c>
      <c r="AV2269" s="9">
        <v>15.210243</v>
      </c>
      <c r="AW2269" s="9">
        <v>0.98931100000000005</v>
      </c>
      <c r="AX2269" s="12">
        <f ca="1">IFERROR(__xludf.DUMMYFUNCTION("1-(PERCENTRANK(FILTER(AG:AG, $A:$A=$A2269), $AG2269))"),0.403)</f>
        <v>0.40300000000000002</v>
      </c>
      <c r="AY2269" s="13">
        <f ca="1">IFERROR(__xludf.DUMMYFUNCTION("PERCENTRANK(FILTER(K:K, $A:$A=$A2269), $K2269)"),0.279)</f>
        <v>0.27900000000000003</v>
      </c>
      <c r="AZ2269" s="13">
        <f ca="1">IFERROR(__xludf.DUMMYFUNCTION("PERCENTRANK(FILTER(I:I, $A:$A=$A2269), $I2269)"),0.699)</f>
        <v>0.69899999999999995</v>
      </c>
      <c r="BA2269" s="12">
        <f ca="1">IFERROR(__xludf.DUMMYFUNCTION("PERCENTRANK(FILTER(AI:AI, $A:$A=$A2269), $AI2269)"),0.183)</f>
        <v>0.183</v>
      </c>
      <c r="BB2269" s="13">
        <f ca="1">IFERROR(__xludf.DUMMYFUNCTION("PERCENTRANK(FILTER(AT:AT, $A:$A=$A2269), $AT2269)"),0.971)</f>
        <v>0.97099999999999997</v>
      </c>
      <c r="BC2269" s="13">
        <f ca="1">IFERROR(__xludf.DUMMYFUNCTION("PERCENTRANK(FILTER(AU:AU, $A:$A=$A2269), $AU2269)"),0.076)</f>
        <v>7.5999999999999998E-2</v>
      </c>
      <c r="BM2269" s="9">
        <v>8.9606545999999995E-2</v>
      </c>
      <c r="BN2269" s="9">
        <v>2.0395480000000001E-2</v>
      </c>
      <c r="BO2269" s="9">
        <v>1.4831460999999999</v>
      </c>
      <c r="BP2269" s="9">
        <v>15</v>
      </c>
      <c r="BQ2269" s="9">
        <v>0</v>
      </c>
      <c r="BR2269" s="9">
        <v>2.8248588000000002E-2</v>
      </c>
      <c r="BS2269" s="9">
        <v>8.6806719999999995</v>
      </c>
      <c r="BT2269" s="9">
        <v>6.8872299999999997</v>
      </c>
      <c r="BU2269" s="9">
        <v>2.1998061999999998</v>
      </c>
      <c r="BV2269" s="9">
        <v>3.7561958</v>
      </c>
      <c r="BW2269" s="9">
        <v>13.544620999999999</v>
      </c>
      <c r="BX2269" s="9">
        <v>7.8892727000000002</v>
      </c>
      <c r="BY2269" s="9">
        <v>9.7247400000000006</v>
      </c>
      <c r="BZ2269" s="9">
        <v>5.0841912999999996</v>
      </c>
      <c r="CA2269" s="9">
        <v>51.906329999999997</v>
      </c>
      <c r="CB2269" s="9">
        <v>82.430785999999998</v>
      </c>
      <c r="CC2269" s="9">
        <v>48.794224</v>
      </c>
      <c r="CD2269" s="9">
        <v>81.342269999999999</v>
      </c>
    </row>
    <row r="2270" spans="1:82" ht="15.75" hidden="1" customHeight="1" x14ac:dyDescent="0.2">
      <c r="A2270" s="9" t="s">
        <v>81</v>
      </c>
      <c r="B2270" s="9" t="s">
        <v>5355</v>
      </c>
      <c r="C2270" s="9">
        <v>9386</v>
      </c>
      <c r="D2270" s="9">
        <v>13</v>
      </c>
      <c r="E2270" s="9">
        <v>17.229083783199201</v>
      </c>
      <c r="F2270" s="9">
        <v>25</v>
      </c>
      <c r="G2270" s="9">
        <v>22.578164999999998</v>
      </c>
      <c r="H2270" s="9">
        <v>3</v>
      </c>
      <c r="I2270" s="16">
        <v>8.1611833593342399E-5</v>
      </c>
      <c r="J2270" s="9">
        <v>1391.13686279221</v>
      </c>
      <c r="K2270" s="9">
        <v>1.4790681190788701E-2</v>
      </c>
      <c r="L2270" s="9">
        <v>0.11980955930962101</v>
      </c>
      <c r="M2270" s="11">
        <v>5.0331254480321699E-5</v>
      </c>
      <c r="N2270" s="9">
        <v>0.52</v>
      </c>
      <c r="O2270" s="9">
        <v>0.76308609409787898</v>
      </c>
      <c r="P2270" s="9" t="s">
        <v>5356</v>
      </c>
      <c r="Q2270" s="9">
        <v>103091102</v>
      </c>
      <c r="R2270" s="9" t="s">
        <v>424</v>
      </c>
      <c r="S2270" s="9" t="s">
        <v>98</v>
      </c>
      <c r="T2270" s="9">
        <v>39.654590385886401</v>
      </c>
      <c r="U2270" s="9">
        <v>-121.635209143864</v>
      </c>
      <c r="V2270" s="9">
        <v>32</v>
      </c>
      <c r="W2270" s="9">
        <v>14</v>
      </c>
      <c r="X2270" s="9">
        <v>3132.7396762954399</v>
      </c>
      <c r="Z2270" s="9">
        <v>2454.6662602062202</v>
      </c>
      <c r="AB2270" s="9">
        <v>678.07341608921899</v>
      </c>
      <c r="AC2270" s="9">
        <v>1038.6995898236901</v>
      </c>
      <c r="AD2270" s="9">
        <v>103.81859765586201</v>
      </c>
      <c r="AE2270" s="9">
        <v>1.50993763440965E-4</v>
      </c>
      <c r="AF2270" s="9">
        <v>2.4483550078002698E-4</v>
      </c>
      <c r="AG2270" s="9">
        <v>2275</v>
      </c>
      <c r="AH2270" s="9">
        <v>0.91385554999999996</v>
      </c>
      <c r="AI2270" s="9">
        <v>2.7955651000000001</v>
      </c>
      <c r="AJ2270" s="9">
        <v>2</v>
      </c>
      <c r="AK2270" s="9">
        <v>2.3006934999999999</v>
      </c>
      <c r="AL2270" s="9">
        <v>6.9873690000000002</v>
      </c>
      <c r="AM2270" s="9">
        <v>-0.60082334000000004</v>
      </c>
      <c r="AN2270" s="9">
        <v>6.9230767E-3</v>
      </c>
      <c r="AO2270" s="9">
        <v>6.5662567999999998E-3</v>
      </c>
      <c r="AP2270" s="9">
        <v>2.0010690000000002</v>
      </c>
      <c r="AQ2270" s="9">
        <v>297.82510000000002</v>
      </c>
      <c r="AR2270" s="9">
        <v>45.455401999999999</v>
      </c>
      <c r="AS2270" s="9">
        <v>32.967503000000001</v>
      </c>
      <c r="AT2270" s="9">
        <v>1.3715271</v>
      </c>
      <c r="AU2270" s="9">
        <v>12.845675999999999</v>
      </c>
      <c r="AV2270" s="9">
        <v>14.448729999999999</v>
      </c>
      <c r="AW2270" s="9">
        <v>2.2353603999999998</v>
      </c>
      <c r="AX2270" s="12">
        <f ca="1">IFERROR(__xludf.DUMMYFUNCTION("1-(PERCENTRANK(FILTER(AG:AG, $A:$A=$A2270), $AG2270))"),0.207999999999999)</f>
        <v>0.20799999999999899</v>
      </c>
      <c r="AY2270" s="13">
        <f ca="1">IFERROR(__xludf.DUMMYFUNCTION("PERCENTRANK(FILTER(K:K, $A:$A=$A2270), $K2270)"),0.033)</f>
        <v>3.3000000000000002E-2</v>
      </c>
      <c r="AZ2270" s="13">
        <f ca="1">IFERROR(__xludf.DUMMYFUNCTION("PERCENTRANK(FILTER(I:I, $A:$A=$A2270), $I2270)"),0.676)</f>
        <v>0.67600000000000005</v>
      </c>
      <c r="BA2270" s="12">
        <f ca="1">IFERROR(__xludf.DUMMYFUNCTION("PERCENTRANK(FILTER(AI:AI, $A:$A=$A2270), $AI2270)"),0.023)</f>
        <v>2.3E-2</v>
      </c>
      <c r="BB2270" s="13">
        <f ca="1">IFERROR(__xludf.DUMMYFUNCTION("PERCENTRANK(FILTER(AT:AT, $A:$A=$A2270), $AT2270)"),0.514)</f>
        <v>0.51400000000000001</v>
      </c>
      <c r="BC2270" s="13">
        <f ca="1">IFERROR(__xludf.DUMMYFUNCTION("PERCENTRANK(FILTER(AU:AU, $A:$A=$A2270), $AU2270)"),0.818)</f>
        <v>0.81799999999999995</v>
      </c>
      <c r="BM2270" s="9">
        <v>0.33220738</v>
      </c>
      <c r="BN2270" s="9">
        <v>1.6923075999999999E-2</v>
      </c>
      <c r="BO2270" s="9">
        <v>2.1428569999999998</v>
      </c>
      <c r="BP2270" s="9">
        <v>7.4285709999999998</v>
      </c>
      <c r="BQ2270" s="9">
        <v>2.8007692999999998</v>
      </c>
      <c r="BR2270" s="9">
        <v>1.9230769000000001</v>
      </c>
      <c r="BS2270" s="9">
        <v>11.04116</v>
      </c>
      <c r="BT2270" s="9">
        <v>7.7675533000000003</v>
      </c>
      <c r="BU2270" s="9">
        <v>2.6254531999999999</v>
      </c>
      <c r="BV2270" s="9">
        <v>4.1902569999999999</v>
      </c>
      <c r="BW2270" s="9">
        <v>12.174103000000001</v>
      </c>
      <c r="BX2270" s="9">
        <v>6.4107200000000004</v>
      </c>
      <c r="BY2270" s="9">
        <v>8.3530739999999994</v>
      </c>
      <c r="BZ2270" s="9">
        <v>4.4017863000000004</v>
      </c>
      <c r="CA2270" s="9">
        <v>53.590282000000002</v>
      </c>
      <c r="CB2270" s="9">
        <v>91.867819999999995</v>
      </c>
      <c r="CC2270" s="9">
        <v>56.095210000000002</v>
      </c>
      <c r="CD2270" s="9">
        <v>89.4602</v>
      </c>
    </row>
    <row r="2271" spans="1:82" ht="15.75" hidden="1" customHeight="1" x14ac:dyDescent="0.2">
      <c r="A2271" s="9" t="s">
        <v>91</v>
      </c>
      <c r="B2271" s="9" t="s">
        <v>5357</v>
      </c>
      <c r="C2271" s="9">
        <v>761</v>
      </c>
      <c r="D2271" s="9">
        <v>41</v>
      </c>
      <c r="E2271" s="9">
        <v>138.90903477655201</v>
      </c>
      <c r="F2271" s="9">
        <v>50</v>
      </c>
      <c r="G2271" s="9">
        <v>142.43136999999999</v>
      </c>
      <c r="H2271" s="9">
        <v>6</v>
      </c>
      <c r="I2271" s="16">
        <v>5.0285129873372999E-5</v>
      </c>
      <c r="J2271" s="9">
        <v>4.2392989905577598E-2</v>
      </c>
      <c r="L2271" s="11">
        <v>2.0629522021638399E-6</v>
      </c>
      <c r="M2271" s="11">
        <v>5.0285129873372999E-5</v>
      </c>
      <c r="N2271" s="9">
        <v>0.82</v>
      </c>
      <c r="O2271" s="9">
        <v>0.97526997535735804</v>
      </c>
      <c r="P2271" s="9" t="s">
        <v>5358</v>
      </c>
      <c r="Q2271" s="9">
        <v>22811104</v>
      </c>
      <c r="R2271" s="9" t="s">
        <v>5359</v>
      </c>
      <c r="S2271" s="9" t="s">
        <v>98</v>
      </c>
      <c r="T2271" s="9">
        <v>37.594671027023097</v>
      </c>
      <c r="U2271" s="9">
        <v>-122.488891389857</v>
      </c>
      <c r="V2271" s="9">
        <v>106</v>
      </c>
      <c r="W2271" s="9">
        <v>816</v>
      </c>
      <c r="X2271" s="9">
        <v>46900.111264958403</v>
      </c>
      <c r="Z2271" s="9">
        <v>6746.3424888814498</v>
      </c>
      <c r="AB2271" s="9">
        <v>40153.768776076999</v>
      </c>
      <c r="AC2271" s="9">
        <v>1298.4065459047999</v>
      </c>
      <c r="AD2271" s="9">
        <v>978.33859325743697</v>
      </c>
      <c r="AE2271" s="9">
        <v>3.0171077924023799E-4</v>
      </c>
      <c r="AF2271" s="9">
        <v>3.0171077924023799E-4</v>
      </c>
      <c r="AG2271" s="9">
        <v>2276</v>
      </c>
      <c r="AH2271" s="9">
        <v>1.7931265999999999</v>
      </c>
      <c r="AI2271" s="9">
        <v>6.2984239999999998</v>
      </c>
      <c r="AJ2271" s="9">
        <v>2</v>
      </c>
      <c r="AK2271" s="9">
        <v>3.4988324999999998</v>
      </c>
      <c r="AL2271" s="9">
        <v>9.3849260000000001</v>
      </c>
      <c r="AM2271" s="9">
        <v>-5.8682160000000003</v>
      </c>
      <c r="AN2271" s="9">
        <v>1.0999999999999999E-2</v>
      </c>
      <c r="AO2271" s="9">
        <v>7.4872949999999997E-3</v>
      </c>
      <c r="AP2271" s="9">
        <v>1.5444222999999999</v>
      </c>
      <c r="AQ2271" s="9">
        <v>290.65039999999999</v>
      </c>
      <c r="AR2271" s="9">
        <v>21.093399999999999</v>
      </c>
      <c r="AS2271" s="9">
        <v>18.598120000000002</v>
      </c>
      <c r="AT2271" s="9">
        <v>0.43845463000000001</v>
      </c>
      <c r="AU2271" s="9">
        <v>18.222989999999999</v>
      </c>
      <c r="AV2271" s="9">
        <v>19.639012999999998</v>
      </c>
      <c r="AW2271" s="9">
        <v>24.514341000000002</v>
      </c>
      <c r="AX2271" s="12">
        <f ca="1">IFERROR(__xludf.DUMMYFUNCTION("1-(PERCENTRANK(FILTER(AG:AG, $A:$A=$A2271), $AG2271))"),0.401)</f>
        <v>0.40100000000000002</v>
      </c>
      <c r="AY2271" s="13">
        <f ca="1">IFERROR(__xludf.DUMMYFUNCTION("PERCENTRANK(FILTER(K:K, $A:$A=$A2271), $K2271)"),0)</f>
        <v>0</v>
      </c>
      <c r="AZ2271" s="13">
        <f ca="1">IFERROR(__xludf.DUMMYFUNCTION("PERCENTRANK(FILTER(I:I, $A:$A=$A2271), $I2271)"),0.477)</f>
        <v>0.47699999999999998</v>
      </c>
      <c r="BA2271" s="12">
        <f ca="1">IFERROR(__xludf.DUMMYFUNCTION("PERCENTRANK(FILTER(AI:AI, $A:$A=$A2271), $AI2271)"),0.136)</f>
        <v>0.13600000000000001</v>
      </c>
      <c r="BB2271" s="13">
        <f ca="1">IFERROR(__xludf.DUMMYFUNCTION("PERCENTRANK(FILTER(AT:AT, $A:$A=$A2271), $AT2271)"),0.002)</f>
        <v>2E-3</v>
      </c>
      <c r="BC2271" s="13">
        <f ca="1">IFERROR(__xludf.DUMMYFUNCTION("PERCENTRANK(FILTER(AU:AU, $A:$A=$A2271), $AU2271)"),0.998)</f>
        <v>0.998</v>
      </c>
      <c r="BM2271" s="9">
        <v>0.27686050000000001</v>
      </c>
      <c r="BN2271" s="9">
        <v>3.1E-2</v>
      </c>
      <c r="BO2271" s="9">
        <v>4.7777776999999997</v>
      </c>
      <c r="BP2271" s="9">
        <v>14.444445</v>
      </c>
      <c r="BQ2271" s="9">
        <v>5.4480000000000004</v>
      </c>
      <c r="BR2271" s="9">
        <v>5</v>
      </c>
      <c r="BS2271" s="9">
        <v>10.020762</v>
      </c>
      <c r="BT2271" s="9">
        <v>8.4687520000000003</v>
      </c>
      <c r="BU2271" s="9">
        <v>1.3337289000000001</v>
      </c>
      <c r="BV2271" s="9">
        <v>1.9567914</v>
      </c>
      <c r="BW2271" s="9">
        <v>17.609183999999999</v>
      </c>
      <c r="BX2271" s="9">
        <v>16.181785999999999</v>
      </c>
      <c r="BY2271" s="9">
        <v>13.49344</v>
      </c>
      <c r="BZ2271" s="9">
        <v>12.469404000000001</v>
      </c>
      <c r="CA2271" s="9">
        <v>40.187440000000002</v>
      </c>
      <c r="CB2271" s="9">
        <v>35.165694999999999</v>
      </c>
      <c r="CC2271" s="9">
        <v>30.631388000000001</v>
      </c>
      <c r="CD2271" s="9">
        <v>36.765689999999999</v>
      </c>
    </row>
    <row r="2272" spans="1:82" ht="15.75" hidden="1" customHeight="1" x14ac:dyDescent="0.2">
      <c r="A2272" s="9" t="s">
        <v>77</v>
      </c>
      <c r="B2272" s="9" t="s">
        <v>5360</v>
      </c>
      <c r="C2272" s="9">
        <v>2078</v>
      </c>
      <c r="D2272" s="9">
        <v>72</v>
      </c>
      <c r="E2272" s="9">
        <v>104.70475050304999</v>
      </c>
      <c r="F2272" s="9">
        <v>152</v>
      </c>
      <c r="G2272" s="9">
        <v>133.03218000000001</v>
      </c>
      <c r="H2272" s="9">
        <v>23</v>
      </c>
      <c r="I2272" s="16">
        <v>7.8407685973418297E-5</v>
      </c>
      <c r="J2272" s="9">
        <v>4.0920935066422998E-2</v>
      </c>
      <c r="K2272" s="9">
        <v>0.32086344358853702</v>
      </c>
      <c r="L2272" s="11">
        <v>3.1200927810542901E-6</v>
      </c>
      <c r="M2272" s="11">
        <v>5.0232330801514398E-5</v>
      </c>
      <c r="N2272" s="9">
        <v>0.47368421052631499</v>
      </c>
      <c r="O2272" s="9">
        <v>0.78706332471071205</v>
      </c>
      <c r="P2272" s="9" t="s">
        <v>5361</v>
      </c>
      <c r="Q2272" s="9">
        <v>43351106</v>
      </c>
      <c r="R2272" s="9" t="s">
        <v>865</v>
      </c>
      <c r="S2272" s="9" t="s">
        <v>98</v>
      </c>
      <c r="T2272" s="9">
        <v>39.110086817419997</v>
      </c>
      <c r="U2272" s="9">
        <v>-122.812904070249</v>
      </c>
      <c r="V2272" s="9">
        <v>108</v>
      </c>
      <c r="W2272" s="9">
        <v>398</v>
      </c>
      <c r="X2272" s="9">
        <v>23744.993599949099</v>
      </c>
      <c r="Z2272" s="9">
        <v>5806.4034898319296</v>
      </c>
      <c r="AB2272" s="9">
        <v>17938.5901101171</v>
      </c>
      <c r="AC2272" s="9">
        <v>2265.0742486333702</v>
      </c>
      <c r="AD2272" s="9">
        <v>4440.2717005949298</v>
      </c>
      <c r="AE2272" s="9">
        <v>1.1553436084348299E-3</v>
      </c>
      <c r="AF2272" s="9">
        <v>1.80337677738862E-3</v>
      </c>
      <c r="AG2272" s="9">
        <v>2277</v>
      </c>
      <c r="AH2272" s="9">
        <v>12.515148999999999</v>
      </c>
      <c r="AI2272" s="9">
        <v>48.508740000000003</v>
      </c>
      <c r="AJ2272" s="9">
        <v>2</v>
      </c>
      <c r="AK2272" s="9">
        <v>2.6984531999999999</v>
      </c>
      <c r="AL2272" s="9">
        <v>7.5820036000000002</v>
      </c>
      <c r="AM2272" s="9">
        <v>-0.70734763</v>
      </c>
      <c r="AN2272" s="9">
        <v>2.8965517999999999E-2</v>
      </c>
      <c r="AO2272" s="9">
        <v>6.0588005000000002E-3</v>
      </c>
      <c r="AP2272" s="9">
        <v>2.6616635</v>
      </c>
      <c r="AQ2272" s="9">
        <v>295.87047999999999</v>
      </c>
      <c r="AR2272" s="9">
        <v>43.480175000000003</v>
      </c>
      <c r="AS2272" s="9">
        <v>36.516309999999997</v>
      </c>
      <c r="AT2272" s="9">
        <v>1.2285824999999999</v>
      </c>
      <c r="AU2272" s="9">
        <v>13.25183</v>
      </c>
      <c r="AV2272" s="9">
        <v>15.292106</v>
      </c>
      <c r="AW2272" s="9">
        <v>8.3456779999999995</v>
      </c>
      <c r="AX2272" s="12">
        <f ca="1">IFERROR(__xludf.DUMMYFUNCTION("1-(PERCENTRANK(FILTER(AG:AG, $A:$A=$A2272), $AG2272))"),0.055)</f>
        <v>5.5E-2</v>
      </c>
      <c r="AY2272" s="13">
        <f ca="1">IFERROR(__xludf.DUMMYFUNCTION("PERCENTRANK(FILTER(K:K, $A:$A=$A2272), $K2272)"),0.08)</f>
        <v>0.08</v>
      </c>
      <c r="AZ2272" s="13">
        <f ca="1">IFERROR(__xludf.DUMMYFUNCTION("PERCENTRANK(FILTER(I:I, $A:$A=$A2272), $I2272)"),0.287)</f>
        <v>0.28699999999999998</v>
      </c>
      <c r="BA2272" s="12">
        <f ca="1">IFERROR(__xludf.DUMMYFUNCTION("PERCENTRANK(FILTER(AI:AI, $A:$A=$A2272), $AI2272)"),0.964)</f>
        <v>0.96399999999999997</v>
      </c>
      <c r="BB2272" s="13">
        <f ca="1">IFERROR(__xludf.DUMMYFUNCTION("PERCENTRANK(FILTER(AT:AT, $A:$A=$A2272), $AT2272)"),0.933)</f>
        <v>0.93300000000000005</v>
      </c>
      <c r="BC2272" s="13">
        <f ca="1">IFERROR(__xludf.DUMMYFUNCTION("PERCENTRANK(FILTER(AU:AU, $A:$A=$A2272), $AU2272)"),0.053)</f>
        <v>5.2999999999999999E-2</v>
      </c>
      <c r="BM2272" s="9">
        <v>0.46080968</v>
      </c>
      <c r="BN2272" s="9">
        <v>1.4137930999999999E-2</v>
      </c>
      <c r="BO2272" s="9">
        <v>6.5909089999999999</v>
      </c>
      <c r="BP2272" s="9">
        <v>17.409089999999999</v>
      </c>
      <c r="BQ2272" s="9">
        <v>3.8251724</v>
      </c>
      <c r="BR2272" s="9">
        <v>5.2413793000000002</v>
      </c>
      <c r="BS2272" s="9">
        <v>9.6905040000000007</v>
      </c>
      <c r="BT2272" s="9">
        <v>7.7304114999999998</v>
      </c>
      <c r="BU2272" s="9">
        <v>2.3562064</v>
      </c>
      <c r="BV2272" s="9">
        <v>4.1955757</v>
      </c>
      <c r="BW2272" s="9">
        <v>13.041779999999999</v>
      </c>
      <c r="BX2272" s="9">
        <v>6.3833003000000001</v>
      </c>
      <c r="BY2272" s="9">
        <v>7.3630075000000001</v>
      </c>
      <c r="BZ2272" s="9">
        <v>3.8257620000000001</v>
      </c>
      <c r="CA2272" s="9">
        <v>58.704628</v>
      </c>
      <c r="CB2272" s="9">
        <v>89.506325000000004</v>
      </c>
      <c r="CC2272" s="9">
        <v>53.105975999999998</v>
      </c>
      <c r="CD2272" s="9">
        <v>90.645970000000005</v>
      </c>
    </row>
    <row r="2273" spans="1:82" ht="15.75" hidden="1" customHeight="1" x14ac:dyDescent="0.2">
      <c r="A2273" s="9" t="s">
        <v>91</v>
      </c>
      <c r="B2273" s="9" t="s">
        <v>5362</v>
      </c>
      <c r="C2273" s="9">
        <v>5206</v>
      </c>
      <c r="D2273" s="9">
        <v>92</v>
      </c>
      <c r="E2273" s="9">
        <v>143.52810163151</v>
      </c>
      <c r="F2273" s="9">
        <v>233</v>
      </c>
      <c r="G2273" s="9">
        <v>192.90025</v>
      </c>
      <c r="H2273" s="9">
        <v>43</v>
      </c>
      <c r="I2273" s="16">
        <v>4.4288516767474597E-5</v>
      </c>
      <c r="J2273" s="9">
        <v>141.99420845148501</v>
      </c>
      <c r="K2273" s="9">
        <v>1.6043843214235101</v>
      </c>
      <c r="L2273" s="9">
        <v>3.7759273653113802E-3</v>
      </c>
      <c r="M2273" s="11">
        <v>5.0167281181451599E-5</v>
      </c>
      <c r="N2273" s="9">
        <v>0.39484978540772497</v>
      </c>
      <c r="O2273" s="9">
        <v>0.74405346379377901</v>
      </c>
      <c r="P2273" s="9" t="s">
        <v>5363</v>
      </c>
      <c r="Q2273" s="9">
        <v>43051101</v>
      </c>
      <c r="R2273" s="9" t="s">
        <v>938</v>
      </c>
      <c r="S2273" s="9">
        <v>37384</v>
      </c>
      <c r="T2273" s="9">
        <v>38.445261770324997</v>
      </c>
      <c r="U2273" s="9">
        <v>-122.19656204591401</v>
      </c>
      <c r="V2273" s="9">
        <v>93</v>
      </c>
      <c r="W2273" s="9">
        <v>60</v>
      </c>
      <c r="X2273" s="9">
        <v>22917.234092727602</v>
      </c>
      <c r="Z2273" s="9">
        <v>15055.0543868199</v>
      </c>
      <c r="AB2273" s="9">
        <v>7862.1797059076998</v>
      </c>
      <c r="AC2273" s="9">
        <v>15055.0543868199</v>
      </c>
      <c r="AD2273" s="9">
        <v>7862.1797059076998</v>
      </c>
      <c r="AE2273" s="9">
        <v>2.1571930908024198E-3</v>
      </c>
      <c r="AF2273" s="9">
        <v>1.9044062210014001E-3</v>
      </c>
      <c r="AG2273" s="9">
        <v>2278</v>
      </c>
      <c r="AH2273" s="9">
        <v>2.8536299999999999</v>
      </c>
      <c r="AI2273" s="9">
        <v>8.0728349999999995</v>
      </c>
      <c r="AJ2273" s="9">
        <v>2</v>
      </c>
      <c r="AK2273" s="9">
        <v>3.3090807999999998</v>
      </c>
      <c r="AL2273" s="9">
        <v>8.4099245000000007</v>
      </c>
      <c r="AM2273" s="9">
        <v>-0.60786589999999996</v>
      </c>
      <c r="AN2273" s="9">
        <v>4.4690265999999999E-2</v>
      </c>
      <c r="AO2273" s="9">
        <v>6.4286087000000004E-3</v>
      </c>
      <c r="AP2273" s="9">
        <v>2.0067048000000001</v>
      </c>
      <c r="AQ2273" s="9">
        <v>296.31957999999997</v>
      </c>
      <c r="AR2273" s="9">
        <v>41.516975000000002</v>
      </c>
      <c r="AS2273" s="9">
        <v>34.597484999999999</v>
      </c>
      <c r="AT2273" s="9">
        <v>1.1593640000000001</v>
      </c>
      <c r="AU2273" s="9">
        <v>13.709149</v>
      </c>
      <c r="AV2273" s="9">
        <v>15.203101</v>
      </c>
      <c r="AW2273" s="9">
        <v>0.6583196</v>
      </c>
      <c r="AX2273" s="12">
        <f ca="1">IFERROR(__xludf.DUMMYFUNCTION("1-(PERCENTRANK(FILTER(AG:AG, $A:$A=$A2273), $AG2273))"),0.399)</f>
        <v>0.39900000000000002</v>
      </c>
      <c r="AY2273" s="13">
        <f ca="1">IFERROR(__xludf.DUMMYFUNCTION("PERCENTRANK(FILTER(K:K, $A:$A=$A2273), $K2273)"),0.545)</f>
        <v>0.54500000000000004</v>
      </c>
      <c r="AZ2273" s="13">
        <f ca="1">IFERROR(__xludf.DUMMYFUNCTION("PERCENTRANK(FILTER(I:I, $A:$A=$A2273), $I2273)"),0.379)</f>
        <v>0.379</v>
      </c>
      <c r="BA2273" s="12">
        <f ca="1">IFERROR(__xludf.DUMMYFUNCTION("PERCENTRANK(FILTER(AI:AI, $A:$A=$A2273), $AI2273)"),0.238)</f>
        <v>0.23799999999999999</v>
      </c>
      <c r="BB2273" s="13">
        <f ca="1">IFERROR(__xludf.DUMMYFUNCTION("PERCENTRANK(FILTER(AT:AT, $A:$A=$A2273), $AT2273)"),0.953)</f>
        <v>0.95299999999999996</v>
      </c>
      <c r="BC2273" s="13">
        <f ca="1">IFERROR(__xludf.DUMMYFUNCTION("PERCENTRANK(FILTER(AU:AU, $A:$A=$A2273), $AU2273)"),0.056)</f>
        <v>5.6000000000000001E-2</v>
      </c>
      <c r="BM2273" s="9">
        <v>8.4949540000000004E-2</v>
      </c>
      <c r="BN2273" s="9">
        <v>3.6283188000000001E-2</v>
      </c>
      <c r="BO2273" s="9">
        <v>1.6516854000000001</v>
      </c>
      <c r="BP2273" s="9">
        <v>13.247191000000001</v>
      </c>
      <c r="BQ2273" s="9">
        <v>0.59389380000000003</v>
      </c>
      <c r="BR2273" s="9">
        <v>1.0309733999999999</v>
      </c>
      <c r="BS2273" s="9">
        <v>7.5806089999999999</v>
      </c>
      <c r="BT2273" s="9">
        <v>6.2142214999999998</v>
      </c>
      <c r="BU2273" s="9">
        <v>2.1374949999999999</v>
      </c>
      <c r="BV2273" s="9">
        <v>3.7476162999999998</v>
      </c>
      <c r="BW2273" s="9">
        <v>13.3274355</v>
      </c>
      <c r="BX2273" s="9">
        <v>7.8429054999999996</v>
      </c>
      <c r="BY2273" s="9">
        <v>9.6513639999999992</v>
      </c>
      <c r="BZ2273" s="9">
        <v>4.9745964999999996</v>
      </c>
      <c r="CA2273" s="9">
        <v>50.756027000000003</v>
      </c>
      <c r="CB2273" s="9">
        <v>79.834919999999997</v>
      </c>
      <c r="CC2273" s="9">
        <v>49.831159999999997</v>
      </c>
      <c r="CD2273" s="9">
        <v>82.519289999999998</v>
      </c>
    </row>
    <row r="2274" spans="1:82" ht="15.75" hidden="1" customHeight="1" x14ac:dyDescent="0.2">
      <c r="A2274" s="9" t="s">
        <v>91</v>
      </c>
      <c r="B2274" s="9" t="s">
        <v>5364</v>
      </c>
      <c r="C2274" s="9">
        <v>4550</v>
      </c>
      <c r="D2274" s="9">
        <v>374</v>
      </c>
      <c r="E2274" s="9">
        <v>1403.16771090628</v>
      </c>
      <c r="F2274" s="9">
        <v>453</v>
      </c>
      <c r="G2274" s="9">
        <v>1448.0289</v>
      </c>
      <c r="H2274" s="9">
        <v>24</v>
      </c>
      <c r="I2274" s="16">
        <v>6.7382738355566506E-5</v>
      </c>
      <c r="J2274" s="9">
        <v>3.7818049858743798E-2</v>
      </c>
      <c r="K2274" s="9">
        <v>0.46331001135210198</v>
      </c>
      <c r="L2274" s="11">
        <v>2.5482837587495E-6</v>
      </c>
      <c r="M2274" s="11">
        <v>5.0065107302543698E-5</v>
      </c>
      <c r="N2274" s="9">
        <v>0.82560706401766004</v>
      </c>
      <c r="O2274" s="9">
        <v>0.96901911363248106</v>
      </c>
      <c r="P2274" s="9" t="s">
        <v>5365</v>
      </c>
      <c r="Q2274" s="9">
        <v>22721101</v>
      </c>
      <c r="R2274" s="9" t="s">
        <v>5366</v>
      </c>
      <c r="S2274" s="9">
        <v>34438</v>
      </c>
      <c r="T2274" s="9">
        <v>37.6152213266964</v>
      </c>
      <c r="U2274" s="9">
        <v>-122.43846106921001</v>
      </c>
      <c r="V2274" s="9">
        <v>137</v>
      </c>
      <c r="W2274" s="9">
        <v>845</v>
      </c>
      <c r="X2274" s="9">
        <v>45884.775308041797</v>
      </c>
      <c r="Z2274" s="9">
        <v>8258.7197474191707</v>
      </c>
      <c r="AB2274" s="9">
        <v>37626.055560622597</v>
      </c>
      <c r="AC2274" s="9">
        <v>2524.5868037954001</v>
      </c>
      <c r="AD2274" s="9">
        <v>10587.924543703901</v>
      </c>
      <c r="AE2274" s="9">
        <v>1.2015625752610499E-3</v>
      </c>
      <c r="AF2274" s="9">
        <v>1.61718572053359E-3</v>
      </c>
      <c r="AG2274" s="9">
        <v>2279</v>
      </c>
      <c r="AH2274" s="9">
        <v>6.3825893000000002</v>
      </c>
      <c r="AI2274" s="9">
        <v>19.865884999999999</v>
      </c>
      <c r="AJ2274" s="9">
        <v>2</v>
      </c>
      <c r="AK2274" s="9">
        <v>3.6143599000000002</v>
      </c>
      <c r="AL2274" s="9">
        <v>8.2776239999999994</v>
      </c>
      <c r="AM2274" s="9">
        <v>2.2729477999999999</v>
      </c>
      <c r="AN2274" s="9">
        <v>4.6071429999999997E-2</v>
      </c>
      <c r="AO2274" s="9">
        <v>7.2878696999999996E-3</v>
      </c>
      <c r="AP2274" s="9">
        <v>2.0409234000000001</v>
      </c>
      <c r="AQ2274" s="9">
        <v>292.52114999999998</v>
      </c>
      <c r="AR2274" s="9">
        <v>27.382763000000001</v>
      </c>
      <c r="AS2274" s="9">
        <v>22.154425</v>
      </c>
      <c r="AT2274" s="9">
        <v>0.65016496000000001</v>
      </c>
      <c r="AU2274" s="9">
        <v>16.426293999999999</v>
      </c>
      <c r="AV2274" s="9">
        <v>17.991907000000001</v>
      </c>
      <c r="AW2274" s="9">
        <v>27.236585999999999</v>
      </c>
      <c r="AX2274" s="12">
        <f ca="1">IFERROR(__xludf.DUMMYFUNCTION("1-(PERCENTRANK(FILTER(AG:AG, $A:$A=$A2274), $AG2274))"),0.397)</f>
        <v>0.39700000000000002</v>
      </c>
      <c r="AY2274" s="13">
        <f ca="1">IFERROR(__xludf.DUMMYFUNCTION("PERCENTRANK(FILTER(K:K, $A:$A=$A2274), $K2274)"),0.325)</f>
        <v>0.32500000000000001</v>
      </c>
      <c r="AZ2274" s="13">
        <f ca="1">IFERROR(__xludf.DUMMYFUNCTION("PERCENTRANK(FILTER(I:I, $A:$A=$A2274), $I2274)"),0.673)</f>
        <v>0.67300000000000004</v>
      </c>
      <c r="BA2274" s="12">
        <f ca="1">IFERROR(__xludf.DUMMYFUNCTION("PERCENTRANK(FILTER(AI:AI, $A:$A=$A2274), $AI2274)"),0.909)</f>
        <v>0.90900000000000003</v>
      </c>
      <c r="BB2274" s="13">
        <f ca="1">IFERROR(__xludf.DUMMYFUNCTION("PERCENTRANK(FILTER(AT:AT, $A:$A=$A2274), $AT2274)"),0.102)</f>
        <v>0.10199999999999999</v>
      </c>
      <c r="BC2274" s="13">
        <f ca="1">IFERROR(__xludf.DUMMYFUNCTION("PERCENTRANK(FILTER(AU:AU, $A:$A=$A2274), $AU2274)"),0.871)</f>
        <v>0.871</v>
      </c>
      <c r="BM2274" s="9">
        <v>0.48604291999999999</v>
      </c>
      <c r="BN2274" s="9">
        <v>9.1428570000000001E-2</v>
      </c>
      <c r="BO2274" s="9">
        <v>10.119999999999999</v>
      </c>
      <c r="BP2274" s="9">
        <v>22.12</v>
      </c>
      <c r="BQ2274" s="9">
        <v>28.477142000000001</v>
      </c>
      <c r="BR2274" s="9">
        <v>16.178571999999999</v>
      </c>
      <c r="BS2274" s="9">
        <v>9.9211010000000002</v>
      </c>
      <c r="BT2274" s="9">
        <v>8.3946319999999996</v>
      </c>
      <c r="BU2274" s="9">
        <v>1.5979816</v>
      </c>
      <c r="BV2274" s="9">
        <v>2.7219584000000001</v>
      </c>
      <c r="BW2274" s="9">
        <v>15.384200999999999</v>
      </c>
      <c r="BX2274" s="9">
        <v>13.483751</v>
      </c>
      <c r="BY2274" s="9">
        <v>12.489758999999999</v>
      </c>
      <c r="BZ2274" s="9">
        <v>10.381916</v>
      </c>
      <c r="CA2274" s="9">
        <v>45.032837000000001</v>
      </c>
      <c r="CB2274" s="9">
        <v>42.526305999999998</v>
      </c>
      <c r="CC2274" s="9">
        <v>38.029761999999998</v>
      </c>
      <c r="CD2274" s="9">
        <v>48.588279999999997</v>
      </c>
    </row>
    <row r="2275" spans="1:82" ht="15.75" hidden="1" customHeight="1" x14ac:dyDescent="0.2">
      <c r="A2275" s="9" t="s">
        <v>113</v>
      </c>
      <c r="B2275" s="9" t="s">
        <v>5367</v>
      </c>
      <c r="C2275" s="9">
        <v>3133</v>
      </c>
      <c r="D2275" s="9">
        <v>270</v>
      </c>
      <c r="E2275" s="9">
        <v>609.34080798721402</v>
      </c>
      <c r="F2275" s="9">
        <v>818</v>
      </c>
      <c r="G2275" s="9">
        <v>776.81055000000003</v>
      </c>
      <c r="H2275" s="9">
        <v>241</v>
      </c>
      <c r="I2275" s="16">
        <v>1.4372320004127299E-5</v>
      </c>
      <c r="J2275" s="9">
        <v>711.74844790039106</v>
      </c>
      <c r="K2275" s="9">
        <v>108.424943013711</v>
      </c>
      <c r="L2275" s="9">
        <v>1.10622158664872E-2</v>
      </c>
      <c r="M2275" s="9">
        <v>8.1469266974518899E-4</v>
      </c>
      <c r="N2275" s="9">
        <v>0.33007334963325102</v>
      </c>
      <c r="O2275" s="9">
        <v>0.78441366487428199</v>
      </c>
      <c r="P2275" s="9" t="s">
        <v>5368</v>
      </c>
      <c r="Q2275" s="9">
        <v>254151101</v>
      </c>
      <c r="R2275" s="9" t="s">
        <v>415</v>
      </c>
      <c r="S2275" s="9" t="s">
        <v>5369</v>
      </c>
      <c r="T2275" s="9">
        <v>36.995398874479399</v>
      </c>
      <c r="U2275" s="9">
        <v>-119.408724758617</v>
      </c>
      <c r="V2275" s="9">
        <v>497</v>
      </c>
      <c r="W2275" s="9">
        <v>416</v>
      </c>
      <c r="X2275" s="9">
        <v>116570.781294434</v>
      </c>
      <c r="Y2275" s="15">
        <f>X2275/1609.34</f>
        <v>72.433905386328561</v>
      </c>
      <c r="Z2275" s="9">
        <v>70887.903264708802</v>
      </c>
      <c r="AA2275" s="15">
        <f>Z2275/1609.34</f>
        <v>44.047810446958884</v>
      </c>
      <c r="AB2275" s="9">
        <v>45682.878029725798</v>
      </c>
      <c r="AC2275" s="9">
        <v>67647.529737695397</v>
      </c>
      <c r="AD2275" s="9">
        <v>44505.805224768701</v>
      </c>
      <c r="AE2275" s="9">
        <v>0.19634093340858999</v>
      </c>
      <c r="AF2275" s="9">
        <v>3.46372912099468E-3</v>
      </c>
      <c r="AG2275" s="9">
        <v>494</v>
      </c>
      <c r="AH2275" s="9">
        <v>0.57658577</v>
      </c>
      <c r="AI2275" s="9">
        <v>1.9430319</v>
      </c>
      <c r="AJ2275" s="9">
        <v>2</v>
      </c>
      <c r="AK2275" s="9">
        <v>2.0354299999999999</v>
      </c>
      <c r="AL2275" s="9">
        <v>4.6463910000000004</v>
      </c>
      <c r="AM2275" s="9">
        <v>-0.85877943000000001</v>
      </c>
      <c r="AN2275" s="9">
        <v>5.2734375999999999E-3</v>
      </c>
      <c r="AO2275" s="9">
        <v>6.0042389999999998E-3</v>
      </c>
      <c r="AP2275" s="9">
        <v>1.4023159999999999</v>
      </c>
      <c r="AQ2275" s="9">
        <v>298.54250000000002</v>
      </c>
      <c r="AR2275" s="9">
        <v>54.792169999999999</v>
      </c>
      <c r="AS2275" s="9">
        <v>38.67465</v>
      </c>
      <c r="AT2275" s="9">
        <v>1.5795096</v>
      </c>
      <c r="AU2275" s="9">
        <v>10.838075999999999</v>
      </c>
      <c r="AV2275" s="9">
        <v>11.9599695</v>
      </c>
      <c r="AW2275" s="9">
        <v>0.51812135999999998</v>
      </c>
      <c r="AX2275" s="12">
        <f ca="1">IFERROR(__xludf.DUMMYFUNCTION("1-(PERCENTRANK(FILTER(AG:AG, $A:$A=$A2275), $AG2275))"),0.783)</f>
        <v>0.78300000000000003</v>
      </c>
      <c r="AY2275" s="13">
        <f ca="1">IFERROR(__xludf.DUMMYFUNCTION("PERCENTRANK(FILTER(K:K, $A:$A=$A2275), $K2275)"),0.954)</f>
        <v>0.95399999999999996</v>
      </c>
      <c r="AZ2275" s="13">
        <f ca="1">IFERROR(__xludf.DUMMYFUNCTION("PERCENTRANK(FILTER(I:I, $A:$A=$A2275), $I2275)"),0.091)</f>
        <v>9.0999999999999998E-2</v>
      </c>
      <c r="BA2275" s="12">
        <f ca="1">IFERROR(__xludf.DUMMYFUNCTION("PERCENTRANK(FILTER(AI:AI, $A:$A=$A2275), $AI2275)"),0.04)</f>
        <v>0.04</v>
      </c>
      <c r="BB2275" s="13">
        <f ca="1">IFERROR(__xludf.DUMMYFUNCTION("PERCENTRANK(FILTER(AT:AT, $A:$A=$A2275), $AT2275)"),0.945)</f>
        <v>0.94499999999999995</v>
      </c>
      <c r="BC2275" s="13">
        <f ca="1">IFERROR(__xludf.DUMMYFUNCTION("PERCENTRANK(FILTER(AU:AU, $A:$A=$A2275), $AU2275)"),0.157)</f>
        <v>0.157</v>
      </c>
      <c r="BM2275" s="9">
        <v>1.4272048000000001E-2</v>
      </c>
      <c r="BN2275" s="9">
        <v>1.1570489999999999E-2</v>
      </c>
      <c r="BO2275" s="9">
        <v>1.6118300000000001</v>
      </c>
      <c r="BP2275" s="9">
        <v>14.434381</v>
      </c>
      <c r="BQ2275" s="9">
        <v>0.95288086000000005</v>
      </c>
      <c r="BR2275" s="9">
        <v>0.79882810000000004</v>
      </c>
      <c r="BS2275" s="9">
        <v>6.1226653999999998</v>
      </c>
      <c r="BT2275" s="9">
        <v>5.6511716999999999</v>
      </c>
      <c r="BU2275" s="9">
        <v>2.9052932</v>
      </c>
      <c r="BV2275" s="9">
        <v>4.3973826999999996</v>
      </c>
      <c r="BW2275" s="9">
        <v>9.9547740000000005</v>
      </c>
      <c r="BX2275" s="9">
        <v>5.9851017000000004</v>
      </c>
      <c r="BY2275" s="9">
        <v>6.6937227000000004</v>
      </c>
      <c r="BZ2275" s="9">
        <v>3.9577708</v>
      </c>
      <c r="CA2275" s="9">
        <v>53.627335000000002</v>
      </c>
      <c r="CB2275" s="9">
        <v>81.866844</v>
      </c>
      <c r="CC2275" s="9">
        <v>69.036140000000003</v>
      </c>
      <c r="CD2275" s="9">
        <v>92.678894</v>
      </c>
    </row>
    <row r="2276" spans="1:82" ht="15.75" hidden="1" customHeight="1" x14ac:dyDescent="0.2">
      <c r="A2276" s="9" t="s">
        <v>77</v>
      </c>
      <c r="B2276" s="9" t="s">
        <v>5370</v>
      </c>
      <c r="C2276" s="9">
        <v>5502</v>
      </c>
      <c r="D2276" s="9">
        <v>18</v>
      </c>
      <c r="E2276" s="9">
        <v>33.857762574084802</v>
      </c>
      <c r="F2276" s="9">
        <v>59</v>
      </c>
      <c r="G2276" s="9">
        <v>46.188392999999998</v>
      </c>
      <c r="H2276" s="9">
        <v>15</v>
      </c>
      <c r="I2276" s="16">
        <v>4.7526530882653998E-5</v>
      </c>
      <c r="J2276" s="9">
        <v>1459.49638742923</v>
      </c>
      <c r="K2276" s="9">
        <v>1.19402764551341</v>
      </c>
      <c r="L2276" s="9">
        <v>6.6966894282623493E-2</v>
      </c>
      <c r="M2276" s="11">
        <v>4.99822679472572E-5</v>
      </c>
      <c r="N2276" s="9">
        <v>0.305084745762711</v>
      </c>
      <c r="O2276" s="9">
        <v>0.73303617293187595</v>
      </c>
      <c r="P2276" s="9" t="s">
        <v>5371</v>
      </c>
      <c r="Q2276" s="9">
        <v>43211101</v>
      </c>
      <c r="R2276" s="9" t="s">
        <v>3482</v>
      </c>
      <c r="S2276" s="9">
        <v>658</v>
      </c>
      <c r="T2276" s="9">
        <v>39.060913626718602</v>
      </c>
      <c r="U2276" s="9">
        <v>-122.933431311531</v>
      </c>
      <c r="V2276" s="9">
        <v>212</v>
      </c>
      <c r="W2276" s="9">
        <v>261</v>
      </c>
      <c r="X2276" s="9">
        <v>44398.915699103803</v>
      </c>
      <c r="Z2276" s="9">
        <v>21971.070788563498</v>
      </c>
      <c r="AB2276" s="9">
        <v>22427.8449105402</v>
      </c>
      <c r="AC2276" s="9">
        <v>4569.0388252284201</v>
      </c>
      <c r="AD2276" s="9">
        <v>1696.5004530812901</v>
      </c>
      <c r="AE2276" s="9">
        <v>7.4973401920885798E-4</v>
      </c>
      <c r="AF2276" s="9">
        <v>7.1289796323981104E-4</v>
      </c>
      <c r="AG2276" s="9">
        <v>2281</v>
      </c>
      <c r="AH2276" s="9">
        <v>3.1244957000000002</v>
      </c>
      <c r="AI2276" s="9">
        <v>7.7309175000000003</v>
      </c>
      <c r="AJ2276" s="9">
        <v>2</v>
      </c>
      <c r="AK2276" s="9">
        <v>2.5700512</v>
      </c>
      <c r="AL2276" s="9">
        <v>6.9254899999999999</v>
      </c>
      <c r="AM2276" s="9">
        <v>-0.10186821</v>
      </c>
      <c r="AN2276" s="9">
        <v>7.7142855000000001E-3</v>
      </c>
      <c r="AO2276" s="9">
        <v>6.0351765999999999E-3</v>
      </c>
      <c r="AP2276" s="9">
        <v>2.3995890000000002</v>
      </c>
      <c r="AQ2276" s="9">
        <v>296.06497000000002</v>
      </c>
      <c r="AR2276" s="9">
        <v>38.534461999999998</v>
      </c>
      <c r="AS2276" s="9">
        <v>38.655067000000003</v>
      </c>
      <c r="AT2276" s="9">
        <v>1.1596503</v>
      </c>
      <c r="AU2276" s="9">
        <v>14.420403</v>
      </c>
      <c r="AV2276" s="9">
        <v>16.297487</v>
      </c>
      <c r="AW2276" s="9">
        <v>1.3013733999999999</v>
      </c>
      <c r="AX2276" s="12">
        <f ca="1">IFERROR(__xludf.DUMMYFUNCTION("1-(PERCENTRANK(FILTER(AG:AG, $A:$A=$A2276), $AG2276))"),0.053)</f>
        <v>5.2999999999999999E-2</v>
      </c>
      <c r="AY2276" s="13">
        <f ca="1">IFERROR(__xludf.DUMMYFUNCTION("PERCENTRANK(FILTER(K:K, $A:$A=$A2276), $K2276)"),0.169)</f>
        <v>0.16900000000000001</v>
      </c>
      <c r="AZ2276" s="13">
        <f ca="1">IFERROR(__xludf.DUMMYFUNCTION("PERCENTRANK(FILTER(I:I, $A:$A=$A2276), $I2276)"),0.036)</f>
        <v>3.5999999999999997E-2</v>
      </c>
      <c r="BA2276" s="12">
        <f ca="1">IFERROR(__xludf.DUMMYFUNCTION("PERCENTRANK(FILTER(AI:AI, $A:$A=$A2276), $AI2276)"),0.094)</f>
        <v>9.4E-2</v>
      </c>
      <c r="BB2276" s="13">
        <f ca="1">IFERROR(__xludf.DUMMYFUNCTION("PERCENTRANK(FILTER(AT:AT, $A:$A=$A2276), $AT2276)"),0.788)</f>
        <v>0.78800000000000003</v>
      </c>
      <c r="BC2276" s="13">
        <f ca="1">IFERROR(__xludf.DUMMYFUNCTION("PERCENTRANK(FILTER(AU:AU, $A:$A=$A2276), $AU2276)"),0.225)</f>
        <v>0.22500000000000001</v>
      </c>
      <c r="BM2276" s="9">
        <v>9.1675110000000004E-2</v>
      </c>
      <c r="BN2276" s="9">
        <v>8.9999999999999993E-3</v>
      </c>
      <c r="BO2276" s="9">
        <v>1.59375</v>
      </c>
      <c r="BP2276" s="9">
        <v>12.96875</v>
      </c>
      <c r="BQ2276" s="9">
        <v>0.69928570000000001</v>
      </c>
      <c r="BR2276" s="9">
        <v>0.84285710000000003</v>
      </c>
      <c r="BS2276" s="9">
        <v>11.976946</v>
      </c>
      <c r="BT2276" s="9">
        <v>10.255136</v>
      </c>
      <c r="BU2276" s="9">
        <v>2.2976152999999999</v>
      </c>
      <c r="BV2276" s="9">
        <v>3.953001</v>
      </c>
      <c r="BW2276" s="9">
        <v>13.706787</v>
      </c>
      <c r="BX2276" s="9">
        <v>7.8267106999999996</v>
      </c>
      <c r="BY2276" s="9">
        <v>9.4306940000000008</v>
      </c>
      <c r="BZ2276" s="9">
        <v>4.969589</v>
      </c>
      <c r="CA2276" s="9">
        <v>66.30265</v>
      </c>
      <c r="CB2276" s="9">
        <v>97.694479999999999</v>
      </c>
      <c r="CC2276" s="9">
        <v>49.29571</v>
      </c>
      <c r="CD2276" s="9">
        <v>81.569959999999995</v>
      </c>
    </row>
    <row r="2277" spans="1:82" ht="15.75" hidden="1" customHeight="1" x14ac:dyDescent="0.2">
      <c r="A2277" s="9" t="s">
        <v>106</v>
      </c>
      <c r="B2277" s="9" t="s">
        <v>5372</v>
      </c>
      <c r="C2277" s="9">
        <v>7069</v>
      </c>
      <c r="D2277" s="9">
        <v>68</v>
      </c>
      <c r="E2277" s="9">
        <v>193.74811699964999</v>
      </c>
      <c r="F2277" s="9">
        <v>137</v>
      </c>
      <c r="G2277" s="9">
        <v>231.28886</v>
      </c>
      <c r="H2277" s="9">
        <v>6</v>
      </c>
      <c r="I2277" s="16">
        <v>4.4765761534411698E-5</v>
      </c>
      <c r="J2277" s="9">
        <v>3.7818006843102603E-2</v>
      </c>
      <c r="K2277" s="9">
        <v>1.6735469102859399</v>
      </c>
      <c r="L2277" s="11">
        <v>1.69295187604508E-6</v>
      </c>
      <c r="M2277" s="11">
        <v>4.9855989952144798E-5</v>
      </c>
      <c r="N2277" s="9">
        <v>0.49635036496350299</v>
      </c>
      <c r="O2277" s="9">
        <v>0.837688912190516</v>
      </c>
      <c r="P2277" s="9" t="s">
        <v>5373</v>
      </c>
      <c r="Q2277" s="9">
        <v>182222103</v>
      </c>
      <c r="R2277" s="9" t="s">
        <v>2253</v>
      </c>
      <c r="S2277" s="9">
        <v>42226</v>
      </c>
      <c r="T2277" s="9">
        <v>36.583426854533101</v>
      </c>
      <c r="U2277" s="9">
        <v>-121.85690028851199</v>
      </c>
      <c r="V2277" s="9">
        <v>74</v>
      </c>
      <c r="W2277" s="9">
        <v>298</v>
      </c>
      <c r="X2277" s="9">
        <v>21669.4281167191</v>
      </c>
      <c r="Z2277" s="9">
        <v>4032.3201043550698</v>
      </c>
      <c r="AB2277" s="9">
        <v>17637.1080123641</v>
      </c>
      <c r="AC2277" s="9">
        <v>616.50674873894002</v>
      </c>
      <c r="AD2277" s="9">
        <v>691.603413331772</v>
      </c>
      <c r="AE2277" s="9">
        <v>2.99135939712869E-4</v>
      </c>
      <c r="AF2277" s="9">
        <v>2.6859456920646997E-4</v>
      </c>
      <c r="AG2277" s="9">
        <v>2282</v>
      </c>
      <c r="AH2277" s="9">
        <v>6.3742194000000003</v>
      </c>
      <c r="AI2277" s="9">
        <v>16.71556</v>
      </c>
      <c r="AJ2277" s="9">
        <v>2</v>
      </c>
      <c r="AK2277" s="9">
        <v>1.8771416999999999</v>
      </c>
      <c r="AL2277" s="9">
        <v>5.6208653000000002</v>
      </c>
      <c r="AM2277" s="9">
        <v>-5.3102584000000004</v>
      </c>
      <c r="AN2277" s="9">
        <v>7.3333330000000002E-2</v>
      </c>
      <c r="AO2277" s="9">
        <v>7.3011685E-3</v>
      </c>
      <c r="AP2277" s="9">
        <v>1.2631095999999999</v>
      </c>
      <c r="AQ2277" s="9">
        <v>292.17183999999997</v>
      </c>
      <c r="AR2277" s="9">
        <v>23.719436999999999</v>
      </c>
      <c r="AS2277" s="9">
        <v>23.655313</v>
      </c>
      <c r="AT2277" s="9">
        <v>0.55454486999999997</v>
      </c>
      <c r="AU2277" s="9">
        <v>17.629639999999998</v>
      </c>
      <c r="AV2277" s="9">
        <v>18.903051000000001</v>
      </c>
      <c r="AW2277" s="9">
        <v>12.066105</v>
      </c>
      <c r="AX2277" s="12">
        <f ca="1">IFERROR(__xludf.DUMMYFUNCTION("1-(PERCENTRANK(FILTER(AG:AG, $A:$A=$A2277), $AG2277))"),0.368)</f>
        <v>0.36799999999999999</v>
      </c>
      <c r="AY2277" s="13">
        <f ca="1">IFERROR(__xludf.DUMMYFUNCTION("PERCENTRANK(FILTER(K:K, $A:$A=$A2277), $K2277)"),0.339)</f>
        <v>0.33900000000000002</v>
      </c>
      <c r="AZ2277" s="13">
        <f ca="1">IFERROR(__xludf.DUMMYFUNCTION("PERCENTRANK(FILTER(I:I, $A:$A=$A2277), $I2277)"),0.568)</f>
        <v>0.56799999999999995</v>
      </c>
      <c r="BA2277" s="12">
        <f ca="1">IFERROR(__xludf.DUMMYFUNCTION("PERCENTRANK(FILTER(AI:AI, $A:$A=$A2277), $AI2277)"),0.734)</f>
        <v>0.73399999999999999</v>
      </c>
      <c r="BB2277" s="13">
        <f ca="1">IFERROR(__xludf.DUMMYFUNCTION("PERCENTRANK(FILTER(AT:AT, $A:$A=$A2277), $AT2277)"),0.073)</f>
        <v>7.2999999999999995E-2</v>
      </c>
      <c r="BC2277" s="13">
        <f ca="1">IFERROR(__xludf.DUMMYFUNCTION("PERCENTRANK(FILTER(AU:AU, $A:$A=$A2277), $AU2277)"),0.991)</f>
        <v>0.99099999999999999</v>
      </c>
      <c r="BM2277" s="9">
        <v>0.26506004</v>
      </c>
      <c r="BN2277" s="9">
        <v>4.6666667000000002E-2</v>
      </c>
      <c r="BO2277" s="9">
        <v>3.8</v>
      </c>
      <c r="BP2277" s="9">
        <v>19.2</v>
      </c>
      <c r="BQ2277" s="9">
        <v>11.433332999999999</v>
      </c>
      <c r="BR2277" s="9">
        <v>22.833334000000001</v>
      </c>
      <c r="BS2277" s="9">
        <v>10.952661000000001</v>
      </c>
      <c r="BT2277" s="9">
        <v>9.8355875000000008</v>
      </c>
      <c r="BU2277" s="9">
        <v>1.3712715</v>
      </c>
      <c r="BV2277" s="9">
        <v>2.2584919999999999</v>
      </c>
      <c r="BW2277" s="9">
        <v>16.44773</v>
      </c>
      <c r="BX2277" s="9">
        <v>15.347075999999999</v>
      </c>
      <c r="BY2277" s="9">
        <v>14.022107999999999</v>
      </c>
      <c r="BZ2277" s="9">
        <v>13.341787999999999</v>
      </c>
      <c r="CA2277" s="9">
        <v>42.334003000000003</v>
      </c>
      <c r="CB2277" s="9">
        <v>45.196987</v>
      </c>
      <c r="CC2277" s="9">
        <v>32.152842999999997</v>
      </c>
      <c r="CD2277" s="9">
        <v>37.644962</v>
      </c>
    </row>
    <row r="2278" spans="1:82" ht="15.75" hidden="1" customHeight="1" x14ac:dyDescent="0.2">
      <c r="A2278" s="9" t="s">
        <v>106</v>
      </c>
      <c r="B2278" s="9" t="s">
        <v>5374</v>
      </c>
      <c r="C2278" s="9">
        <v>8613</v>
      </c>
      <c r="D2278" s="9">
        <v>52</v>
      </c>
      <c r="E2278" s="9">
        <v>102.270865782816</v>
      </c>
      <c r="F2278" s="9">
        <v>202</v>
      </c>
      <c r="G2278" s="9">
        <v>159.65785</v>
      </c>
      <c r="H2278" s="9">
        <v>11</v>
      </c>
      <c r="I2278" s="16">
        <v>4.3403246805114097E-5</v>
      </c>
      <c r="J2278" s="9">
        <v>0.47900861609792</v>
      </c>
      <c r="K2278" s="9">
        <v>1.2228650078177401</v>
      </c>
      <c r="L2278" s="11">
        <v>2.0349233467533E-5</v>
      </c>
      <c r="M2278" s="11">
        <v>4.9806289594429902E-5</v>
      </c>
      <c r="N2278" s="9">
        <v>0.25742574257425699</v>
      </c>
      <c r="O2278" s="9">
        <v>0.64056270575464203</v>
      </c>
      <c r="P2278" s="9" t="s">
        <v>5375</v>
      </c>
      <c r="Q2278" s="9">
        <v>82931101</v>
      </c>
      <c r="R2278" s="9" t="s">
        <v>325</v>
      </c>
      <c r="S2278" s="9">
        <v>5074</v>
      </c>
      <c r="T2278" s="9">
        <v>37.0207878534587</v>
      </c>
      <c r="U2278" s="9">
        <v>-122.20716962983801</v>
      </c>
      <c r="V2278" s="9">
        <v>49</v>
      </c>
      <c r="W2278" s="9">
        <v>85</v>
      </c>
      <c r="X2278" s="9">
        <v>8540.9334730167302</v>
      </c>
      <c r="Z2278" s="9">
        <v>4855.8147237743297</v>
      </c>
      <c r="AB2278" s="9">
        <v>3685.1187492423901</v>
      </c>
      <c r="AC2278" s="9">
        <v>2072.4094276549399</v>
      </c>
      <c r="AD2278" s="9">
        <v>1396.8959558157201</v>
      </c>
      <c r="AE2278" s="9">
        <v>5.47869185538729E-4</v>
      </c>
      <c r="AF2278" s="9">
        <v>4.7743571485625499E-4</v>
      </c>
      <c r="AG2278" s="9">
        <v>2283</v>
      </c>
      <c r="AH2278" s="9">
        <v>3.5840725999999998</v>
      </c>
      <c r="AI2278" s="9">
        <v>12.245607</v>
      </c>
      <c r="AJ2278" s="9">
        <v>2</v>
      </c>
      <c r="AK2278" s="9">
        <v>3.0714443</v>
      </c>
      <c r="AL2278" s="9">
        <v>7.8756209999999998</v>
      </c>
      <c r="AM2278" s="9">
        <v>-9.9721229999999998</v>
      </c>
      <c r="AN2278" s="9">
        <v>4.0434779999999997E-2</v>
      </c>
      <c r="AO2278" s="9">
        <v>7.1771824999999996E-3</v>
      </c>
      <c r="AP2278" s="9">
        <v>2.1688645000000002</v>
      </c>
      <c r="AQ2278" s="9">
        <v>293.49779999999998</v>
      </c>
      <c r="AR2278" s="9">
        <v>27.396227</v>
      </c>
      <c r="AS2278" s="9">
        <v>27.978249000000002</v>
      </c>
      <c r="AT2278" s="9">
        <v>0.65257039999999999</v>
      </c>
      <c r="AU2278" s="9">
        <v>16.836527</v>
      </c>
      <c r="AV2278" s="9">
        <v>18.42718</v>
      </c>
      <c r="AW2278" s="9">
        <v>6.6252103</v>
      </c>
      <c r="AX2278" s="12">
        <f ca="1">IFERROR(__xludf.DUMMYFUNCTION("1-(PERCENTRANK(FILTER(AG:AG, $A:$A=$A2278), $AG2278))"),0.366)</f>
        <v>0.36599999999999999</v>
      </c>
      <c r="AY2278" s="13">
        <f ca="1">IFERROR(__xludf.DUMMYFUNCTION("PERCENTRANK(FILTER(K:K, $A:$A=$A2278), $K2278)"),0.276)</f>
        <v>0.27600000000000002</v>
      </c>
      <c r="AZ2278" s="13">
        <f ca="1">IFERROR(__xludf.DUMMYFUNCTION("PERCENTRANK(FILTER(I:I, $A:$A=$A2278), $I2278)"),0.54)</f>
        <v>0.54</v>
      </c>
      <c r="BA2278" s="12">
        <f ca="1">IFERROR(__xludf.DUMMYFUNCTION("PERCENTRANK(FILTER(AI:AI, $A:$A=$A2278), $AI2278)"),0.612)</f>
        <v>0.61199999999999999</v>
      </c>
      <c r="BB2278" s="13">
        <f ca="1">IFERROR(__xludf.DUMMYFUNCTION("PERCENTRANK(FILTER(AT:AT, $A:$A=$A2278), $AT2278)"),0.128)</f>
        <v>0.128</v>
      </c>
      <c r="BC2278" s="13">
        <f ca="1">IFERROR(__xludf.DUMMYFUNCTION("PERCENTRANK(FILTER(AU:AU, $A:$A=$A2278), $AU2278)"),0.885)</f>
        <v>0.88500000000000001</v>
      </c>
      <c r="BM2278" s="9">
        <v>0.32281142000000002</v>
      </c>
      <c r="BN2278" s="9">
        <v>3.3573556999999997E-2</v>
      </c>
      <c r="BO2278" s="9">
        <v>3.4615385999999999</v>
      </c>
      <c r="BP2278" s="9">
        <v>14.461537999999999</v>
      </c>
      <c r="BQ2278" s="9">
        <v>1.2347826</v>
      </c>
      <c r="BR2278" s="9">
        <v>8.7826090000000008</v>
      </c>
      <c r="BS2278" s="9">
        <v>11.01107</v>
      </c>
      <c r="BT2278" s="9">
        <v>9.5840060000000005</v>
      </c>
      <c r="BU2278" s="9">
        <v>1.5580719000000001</v>
      </c>
      <c r="BV2278" s="9">
        <v>2.7038226000000001</v>
      </c>
      <c r="BW2278" s="9">
        <v>16.580287999999999</v>
      </c>
      <c r="BX2278" s="9">
        <v>13.073803</v>
      </c>
      <c r="BY2278" s="9">
        <v>11.127421</v>
      </c>
      <c r="BZ2278" s="9">
        <v>8.6169150000000005</v>
      </c>
      <c r="CA2278" s="9">
        <v>51.687719999999999</v>
      </c>
      <c r="CB2278" s="9">
        <v>57.362476000000001</v>
      </c>
      <c r="CC2278" s="9">
        <v>38.129390000000001</v>
      </c>
      <c r="CD2278" s="9">
        <v>53.832210000000003</v>
      </c>
    </row>
    <row r="2279" spans="1:82" ht="15.75" hidden="1" customHeight="1" x14ac:dyDescent="0.2">
      <c r="A2279" s="9" t="s">
        <v>91</v>
      </c>
      <c r="B2279" s="9" t="s">
        <v>5376</v>
      </c>
      <c r="C2279" s="9">
        <v>1360</v>
      </c>
      <c r="D2279" s="9">
        <v>34</v>
      </c>
      <c r="E2279" s="9">
        <v>88.250879762147903</v>
      </c>
      <c r="F2279" s="9">
        <v>48</v>
      </c>
      <c r="G2279" s="9">
        <v>94.542829999999995</v>
      </c>
      <c r="H2279" s="9">
        <v>15</v>
      </c>
      <c r="I2279" s="16">
        <v>9.3610955567176703E-5</v>
      </c>
      <c r="J2279" s="9">
        <v>3.85500407186566E-2</v>
      </c>
      <c r="K2279" s="9">
        <v>0.29560531613727398</v>
      </c>
      <c r="L2279" s="11">
        <v>3.5948574808346798E-6</v>
      </c>
      <c r="M2279" s="11">
        <v>4.9751830499644701E-5</v>
      </c>
      <c r="N2279" s="9">
        <v>0.70833333333333304</v>
      </c>
      <c r="O2279" s="9">
        <v>0.93344866486239297</v>
      </c>
      <c r="P2279" s="9" t="s">
        <v>5377</v>
      </c>
      <c r="Q2279" s="9">
        <v>22811103</v>
      </c>
      <c r="R2279" s="9" t="s">
        <v>2117</v>
      </c>
      <c r="S2279" s="9">
        <v>11153</v>
      </c>
      <c r="T2279" s="9">
        <v>37.584506228748602</v>
      </c>
      <c r="U2279" s="9">
        <v>-122.479735487917</v>
      </c>
      <c r="V2279" s="9">
        <v>216</v>
      </c>
      <c r="W2279" s="9">
        <v>1806</v>
      </c>
      <c r="X2279" s="9">
        <v>98696.467408618802</v>
      </c>
      <c r="Z2279" s="9">
        <v>14450.202675520301</v>
      </c>
      <c r="AB2279" s="9">
        <v>84246.264733098302</v>
      </c>
      <c r="AC2279" s="9">
        <v>1394.69663050862</v>
      </c>
      <c r="AD2279" s="9">
        <v>6678.3187584503703</v>
      </c>
      <c r="AE2279" s="9">
        <v>7.4627745749467002E-4</v>
      </c>
      <c r="AF2279" s="9">
        <v>1.4041643335076499E-3</v>
      </c>
      <c r="AG2279" s="9">
        <v>2284</v>
      </c>
      <c r="AH2279" s="9">
        <v>5.1011796</v>
      </c>
      <c r="AI2279" s="9">
        <v>13.346246000000001</v>
      </c>
      <c r="AJ2279" s="9">
        <v>2.6578947999999998</v>
      </c>
      <c r="AK2279" s="9">
        <v>3.430517</v>
      </c>
      <c r="AL2279" s="9">
        <v>8.7430690000000002</v>
      </c>
      <c r="AM2279" s="9">
        <v>-6.0212234999999996</v>
      </c>
      <c r="AN2279" s="9">
        <v>1.9210527000000002E-2</v>
      </c>
      <c r="AO2279" s="9">
        <v>7.3451510000000003E-3</v>
      </c>
      <c r="AP2279" s="9">
        <v>2.258343</v>
      </c>
      <c r="AQ2279" s="9">
        <v>291.26416</v>
      </c>
      <c r="AR2279" s="9">
        <v>23.80753</v>
      </c>
      <c r="AS2279" s="9">
        <v>20.392655999999999</v>
      </c>
      <c r="AT2279" s="9">
        <v>0.52936833999999999</v>
      </c>
      <c r="AU2279" s="9">
        <v>17.370314</v>
      </c>
      <c r="AV2279" s="9">
        <v>19.091038000000001</v>
      </c>
      <c r="AW2279" s="9">
        <v>20.815055999999998</v>
      </c>
      <c r="AX2279" s="12">
        <f ca="1">IFERROR(__xludf.DUMMYFUNCTION("1-(PERCENTRANK(FILTER(AG:AG, $A:$A=$A2279), $AG2279))"),0.396)</f>
        <v>0.39600000000000002</v>
      </c>
      <c r="AY2279" s="13">
        <f ca="1">IFERROR(__xludf.DUMMYFUNCTION("PERCENTRANK(FILTER(K:K, $A:$A=$A2279), $K2279)"),0.271)</f>
        <v>0.27100000000000002</v>
      </c>
      <c r="AZ2279" s="13">
        <f ca="1">IFERROR(__xludf.DUMMYFUNCTION("PERCENTRANK(FILTER(I:I, $A:$A=$A2279), $I2279)"),0.824)</f>
        <v>0.82399999999999995</v>
      </c>
      <c r="BA2279" s="12">
        <f ca="1">IFERROR(__xludf.DUMMYFUNCTION("PERCENTRANK(FILTER(AI:AI, $A:$A=$A2279), $AI2279)"),0.633)</f>
        <v>0.63300000000000001</v>
      </c>
      <c r="BB2279" s="13">
        <f ca="1">IFERROR(__xludf.DUMMYFUNCTION("PERCENTRANK(FILTER(AT:AT, $A:$A=$A2279), $AT2279)"),0.024)</f>
        <v>2.4E-2</v>
      </c>
      <c r="BC2279" s="13">
        <f ca="1">IFERROR(__xludf.DUMMYFUNCTION("PERCENTRANK(FILTER(AU:AU, $A:$A=$A2279), $AU2279)"),0.969)</f>
        <v>0.96899999999999997</v>
      </c>
      <c r="BM2279" s="9">
        <v>0.34214628000000002</v>
      </c>
      <c r="BN2279" s="9">
        <v>2.8421051999999999E-2</v>
      </c>
      <c r="BO2279" s="9">
        <v>5.6206899999999997</v>
      </c>
      <c r="BP2279" s="9">
        <v>22.310345000000002</v>
      </c>
      <c r="BQ2279" s="9">
        <v>1.8615790000000001</v>
      </c>
      <c r="BR2279" s="9">
        <v>1.2631578000000001</v>
      </c>
      <c r="BS2279" s="9">
        <v>10.181607</v>
      </c>
      <c r="BT2279" s="9">
        <v>8.6300290000000004</v>
      </c>
      <c r="BU2279" s="9">
        <v>1.4584454</v>
      </c>
      <c r="BV2279" s="9">
        <v>2.5346245999999999</v>
      </c>
      <c r="BW2279" s="9">
        <v>17.019044999999998</v>
      </c>
      <c r="BX2279" s="9">
        <v>14.096264</v>
      </c>
      <c r="BY2279" s="9">
        <v>12.530359000000001</v>
      </c>
      <c r="BZ2279" s="9">
        <v>10.178958</v>
      </c>
      <c r="CA2279" s="9">
        <v>43.769108000000003</v>
      </c>
      <c r="CB2279" s="9">
        <v>40.854187000000003</v>
      </c>
      <c r="CC2279" s="9">
        <v>33.422409999999999</v>
      </c>
      <c r="CD2279" s="9">
        <v>46.896335999999998</v>
      </c>
    </row>
    <row r="2280" spans="1:82" ht="15.75" hidden="1" customHeight="1" x14ac:dyDescent="0.2">
      <c r="A2280" s="9" t="s">
        <v>81</v>
      </c>
      <c r="B2280" s="9" t="s">
        <v>5378</v>
      </c>
      <c r="C2280" s="9">
        <v>86</v>
      </c>
      <c r="D2280" s="9">
        <v>66</v>
      </c>
      <c r="E2280" s="9">
        <v>226.76332252568801</v>
      </c>
      <c r="F2280" s="9">
        <v>951</v>
      </c>
      <c r="G2280" s="9">
        <v>484.73444000000001</v>
      </c>
      <c r="H2280" s="9">
        <v>156</v>
      </c>
      <c r="I2280" s="16">
        <v>3.7103298335494303E-5</v>
      </c>
      <c r="J2280" s="9">
        <v>1062.41487013605</v>
      </c>
      <c r="K2280" s="9">
        <v>16.156655924570099</v>
      </c>
      <c r="L2280" s="9">
        <v>3.6781392444927202E-2</v>
      </c>
      <c r="M2280" s="9">
        <v>3.5392688786319601E-4</v>
      </c>
      <c r="N2280" s="9">
        <v>6.9400630914826497E-2</v>
      </c>
      <c r="O2280" s="9">
        <v>0.46780939349075201</v>
      </c>
      <c r="P2280" s="9" t="s">
        <v>5379</v>
      </c>
      <c r="Q2280" s="9">
        <v>103571105</v>
      </c>
      <c r="R2280" s="9" t="s">
        <v>1849</v>
      </c>
      <c r="S2280" s="9">
        <v>1704</v>
      </c>
      <c r="T2280" s="9">
        <v>40.155289783200701</v>
      </c>
      <c r="U2280" s="9">
        <v>-122.275480135812</v>
      </c>
      <c r="V2280" s="9">
        <v>619</v>
      </c>
      <c r="W2280" s="9">
        <v>609</v>
      </c>
      <c r="X2280" s="9">
        <v>117058.048539112</v>
      </c>
      <c r="Y2280" s="15">
        <f>X2280/1609.34</f>
        <v>72.736679967633947</v>
      </c>
      <c r="Z2280" s="9">
        <v>74221.159624188702</v>
      </c>
      <c r="AA2280" s="15">
        <f>Z2280/1609.34</f>
        <v>46.119005073004281</v>
      </c>
      <c r="AB2280" s="9">
        <v>42836.888914923598</v>
      </c>
      <c r="AC2280" s="9">
        <v>18219.636925159</v>
      </c>
      <c r="AD2280" s="9">
        <v>12069.9756524232</v>
      </c>
      <c r="AE2280" s="9">
        <v>5.5212594506658601E-2</v>
      </c>
      <c r="AF2280" s="9">
        <v>5.7881145403371097E-3</v>
      </c>
      <c r="AG2280" s="9">
        <v>1006</v>
      </c>
      <c r="AH2280" s="9">
        <v>1.610595</v>
      </c>
      <c r="AI2280" s="9">
        <v>4.8931009999999997</v>
      </c>
      <c r="AJ2280" s="9">
        <v>2</v>
      </c>
      <c r="AK2280" s="9">
        <v>2.9929036999999998</v>
      </c>
      <c r="AL2280" s="9">
        <v>9.3051449999999996</v>
      </c>
      <c r="AM2280" s="9">
        <v>0.23230919</v>
      </c>
      <c r="AN2280" s="9">
        <v>1.7719299000000001E-2</v>
      </c>
      <c r="AO2280" s="9">
        <v>5.9133830000000004E-3</v>
      </c>
      <c r="AP2280" s="9">
        <v>1.7462621</v>
      </c>
      <c r="AQ2280" s="9">
        <v>298.57745</v>
      </c>
      <c r="AR2280" s="9">
        <v>50.590809999999998</v>
      </c>
      <c r="AS2280" s="9">
        <v>40.105780000000003</v>
      </c>
      <c r="AT2280" s="9">
        <v>1.637251</v>
      </c>
      <c r="AU2280" s="9">
        <v>11.708409</v>
      </c>
      <c r="AV2280" s="9">
        <v>13.331775</v>
      </c>
      <c r="AW2280" s="9">
        <v>0.80313617000000004</v>
      </c>
      <c r="AX2280" s="12">
        <f ca="1">IFERROR(__xludf.DUMMYFUNCTION("1-(PERCENTRANK(FILTER(AG:AG, $A:$A=$A2280), $AG2280))"),0.523)</f>
        <v>0.52300000000000002</v>
      </c>
      <c r="AY2280" s="13">
        <f ca="1">IFERROR(__xludf.DUMMYFUNCTION("PERCENTRANK(FILTER(K:K, $A:$A=$A2280), $K2280)"),0.588)</f>
        <v>0.58799999999999997</v>
      </c>
      <c r="AZ2280" s="13">
        <f ca="1">IFERROR(__xludf.DUMMYFUNCTION("PERCENTRANK(FILTER(I:I, $A:$A=$A2280), $I2280)"),0.272)</f>
        <v>0.27200000000000002</v>
      </c>
      <c r="BA2280" s="12">
        <f ca="1">IFERROR(__xludf.DUMMYFUNCTION("PERCENTRANK(FILTER(AI:AI, $A:$A=$A2280), $AI2280)"),0.185)</f>
        <v>0.185</v>
      </c>
      <c r="BB2280" s="13">
        <f ca="1">IFERROR(__xludf.DUMMYFUNCTION("PERCENTRANK(FILTER(AT:AT, $A:$A=$A2280), $AT2280)"),0.986)</f>
        <v>0.98599999999999999</v>
      </c>
      <c r="BC2280" s="13">
        <f ca="1">IFERROR(__xludf.DUMMYFUNCTION("PERCENTRANK(FILTER(AU:AU, $A:$A=$A2280), $AU2280)"),0.113)</f>
        <v>0.113</v>
      </c>
      <c r="BM2280" s="9">
        <v>0.10998347</v>
      </c>
      <c r="BN2280" s="9">
        <v>1.3964911999999999E-2</v>
      </c>
      <c r="BO2280" s="9">
        <v>1.6703911</v>
      </c>
      <c r="BP2280" s="9">
        <v>15.547485999999999</v>
      </c>
      <c r="BQ2280" s="9">
        <v>0.59017545000000005</v>
      </c>
      <c r="BR2280" s="9">
        <v>3.3368419999999999</v>
      </c>
      <c r="BS2280" s="9">
        <v>13.852512000000001</v>
      </c>
      <c r="BT2280" s="9">
        <v>10.215581999999999</v>
      </c>
      <c r="BU2280" s="9">
        <v>3.1390625999999999</v>
      </c>
      <c r="BV2280" s="9">
        <v>4.9654530000000001</v>
      </c>
      <c r="BW2280" s="9">
        <v>10.3757515</v>
      </c>
      <c r="BX2280" s="9">
        <v>5.8255420000000004</v>
      </c>
      <c r="BY2280" s="9">
        <v>6.7981660000000002</v>
      </c>
      <c r="BZ2280" s="9">
        <v>4.4972250000000003</v>
      </c>
      <c r="CA2280" s="9">
        <v>78.135734999999997</v>
      </c>
      <c r="CB2280" s="9">
        <v>96.772949999999994</v>
      </c>
      <c r="CC2280" s="9">
        <v>65.112340000000003</v>
      </c>
      <c r="CD2280" s="9">
        <v>90.822810000000004</v>
      </c>
    </row>
    <row r="2281" spans="1:82" ht="15.75" hidden="1" customHeight="1" x14ac:dyDescent="0.2">
      <c r="A2281" s="9" t="s">
        <v>106</v>
      </c>
      <c r="B2281" s="9" t="s">
        <v>5380</v>
      </c>
      <c r="C2281" s="9">
        <v>6777</v>
      </c>
      <c r="D2281" s="9">
        <v>0</v>
      </c>
      <c r="E2281" s="9">
        <v>0</v>
      </c>
      <c r="F2281" s="9">
        <v>15</v>
      </c>
      <c r="G2281" s="9">
        <v>6.6862339999999998</v>
      </c>
      <c r="H2281" s="9">
        <v>4</v>
      </c>
      <c r="I2281" s="16">
        <v>6.59259740132256E-5</v>
      </c>
      <c r="J2281" s="9">
        <v>10.310836884411801</v>
      </c>
      <c r="K2281" s="9">
        <v>0.22937849164009</v>
      </c>
      <c r="L2281" s="9">
        <v>8.7991434534394699E-4</v>
      </c>
      <c r="M2281" s="11">
        <v>4.9471229431219399E-5</v>
      </c>
      <c r="N2281" s="9">
        <v>0</v>
      </c>
      <c r="O2281" s="9">
        <v>0</v>
      </c>
      <c r="P2281" s="9" t="s">
        <v>5381</v>
      </c>
      <c r="Q2281" s="9">
        <v>182541102</v>
      </c>
      <c r="R2281" s="9" t="s">
        <v>5382</v>
      </c>
      <c r="S2281" s="9" t="s">
        <v>5383</v>
      </c>
      <c r="T2281" s="9">
        <v>35.464663808172403</v>
      </c>
      <c r="U2281" s="9">
        <v>-120.650590997439</v>
      </c>
      <c r="V2281" s="9">
        <v>228</v>
      </c>
      <c r="W2281" s="9">
        <v>363</v>
      </c>
      <c r="X2281" s="9">
        <v>31386.750328727201</v>
      </c>
      <c r="Z2281" s="9">
        <v>11312.8172518387</v>
      </c>
      <c r="AB2281" s="9">
        <v>20073.933076888501</v>
      </c>
      <c r="AC2281" s="9">
        <v>1034.6973714203</v>
      </c>
      <c r="AD2281" s="9">
        <v>2502.2300198702301</v>
      </c>
      <c r="AE2281" s="9">
        <v>1.97884917724877E-4</v>
      </c>
      <c r="AF2281" s="9">
        <v>2.6370389605290202E-4</v>
      </c>
      <c r="AG2281" s="9">
        <v>2286</v>
      </c>
      <c r="AH2281" s="9">
        <v>1.9589139</v>
      </c>
      <c r="AI2281" s="9">
        <v>6.6189774999999997</v>
      </c>
      <c r="AJ2281" s="9">
        <v>2</v>
      </c>
      <c r="AK2281" s="9">
        <v>2.3028947999999998</v>
      </c>
      <c r="AL2281" s="9">
        <v>7.1737919999999997</v>
      </c>
      <c r="AM2281" s="9">
        <v>0.12052176000000001</v>
      </c>
      <c r="AN2281" s="9">
        <v>2.6842103999999999E-2</v>
      </c>
      <c r="AO2281" s="9">
        <v>6.2822457000000003E-3</v>
      </c>
      <c r="AP2281" s="9">
        <v>1.1668141999999999</v>
      </c>
      <c r="AQ2281" s="9">
        <v>297.49495999999999</v>
      </c>
      <c r="AR2281" s="9">
        <v>38.345410000000001</v>
      </c>
      <c r="AS2281" s="9">
        <v>32.765389999999996</v>
      </c>
      <c r="AT2281" s="9">
        <v>1.1816977</v>
      </c>
      <c r="AU2281" s="9">
        <v>14.598931</v>
      </c>
      <c r="AV2281" s="9">
        <v>15.498514999999999</v>
      </c>
      <c r="AW2281" s="9">
        <v>8.1551410000000004</v>
      </c>
      <c r="AX2281" s="12">
        <f ca="1">IFERROR(__xludf.DUMMYFUNCTION("1-(PERCENTRANK(FILTER(AG:AG, $A:$A=$A2281), $AG2281))"),0.363)</f>
        <v>0.36299999999999999</v>
      </c>
      <c r="AY2281" s="13">
        <f ca="1">IFERROR(__xludf.DUMMYFUNCTION("PERCENTRANK(FILTER(K:K, $A:$A=$A2281), $K2281)"),0.112)</f>
        <v>0.112</v>
      </c>
      <c r="AZ2281" s="13">
        <f ca="1">IFERROR(__xludf.DUMMYFUNCTION("PERCENTRANK(FILTER(I:I, $A:$A=$A2281), $I2281)"),0.734)</f>
        <v>0.73399999999999999</v>
      </c>
      <c r="BA2281" s="12">
        <f ca="1">IFERROR(__xludf.DUMMYFUNCTION("PERCENTRANK(FILTER(AI:AI, $A:$A=$A2281), $AI2281)"),0.375)</f>
        <v>0.375</v>
      </c>
      <c r="BB2281" s="13">
        <f ca="1">IFERROR(__xludf.DUMMYFUNCTION("PERCENTRANK(FILTER(AT:AT, $A:$A=$A2281), $AT2281)"),0.866)</f>
        <v>0.86599999999999999</v>
      </c>
      <c r="BC2281" s="13">
        <f ca="1">IFERROR(__xludf.DUMMYFUNCTION("PERCENTRANK(FILTER(AU:AU, $A:$A=$A2281), $AU2281)"),0.414)</f>
        <v>0.41399999999999998</v>
      </c>
      <c r="BM2281" s="9">
        <v>0.20919260000000001</v>
      </c>
      <c r="BN2281" s="9">
        <v>3.7368419999999999E-2</v>
      </c>
      <c r="BO2281" s="9">
        <v>4.75</v>
      </c>
      <c r="BP2281" s="9">
        <v>20.9375</v>
      </c>
      <c r="BQ2281" s="9">
        <v>0.12526314999999999</v>
      </c>
      <c r="BR2281" s="9">
        <v>0.78947369999999994</v>
      </c>
      <c r="BS2281" s="9">
        <v>8.0029439999999994</v>
      </c>
      <c r="BT2281" s="9">
        <v>8.3274030000000003</v>
      </c>
      <c r="BU2281" s="9">
        <v>1.9410322</v>
      </c>
      <c r="BV2281" s="9">
        <v>3.5948310000000001</v>
      </c>
      <c r="BW2281" s="9">
        <v>13.738201999999999</v>
      </c>
      <c r="BX2281" s="9">
        <v>10.234572999999999</v>
      </c>
      <c r="BY2281" s="9">
        <v>10.438204000000001</v>
      </c>
      <c r="BZ2281" s="9">
        <v>7.3139004999999999</v>
      </c>
      <c r="CA2281" s="9">
        <v>46.154823</v>
      </c>
      <c r="CB2281" s="9">
        <v>62.691142999999997</v>
      </c>
      <c r="CC2281" s="9">
        <v>47.886696000000001</v>
      </c>
      <c r="CD2281" s="9">
        <v>66.034639999999996</v>
      </c>
    </row>
    <row r="2282" spans="1:82" ht="15.75" hidden="1" customHeight="1" x14ac:dyDescent="0.2">
      <c r="A2282" s="9" t="s">
        <v>91</v>
      </c>
      <c r="B2282" s="9" t="s">
        <v>5384</v>
      </c>
      <c r="C2282" s="9">
        <v>5658</v>
      </c>
      <c r="D2282" s="9">
        <v>389</v>
      </c>
      <c r="E2282" s="9">
        <v>677.78685739786602</v>
      </c>
      <c r="F2282" s="9">
        <v>877</v>
      </c>
      <c r="G2282" s="9">
        <v>954.29660000000001</v>
      </c>
      <c r="H2282" s="9">
        <v>49</v>
      </c>
      <c r="I2282" s="16">
        <v>6.7357897784617901E-5</v>
      </c>
      <c r="J2282" s="9">
        <v>3.7817275564022299E-2</v>
      </c>
      <c r="K2282" s="9">
        <v>0.51914230087245605</v>
      </c>
      <c r="L2282" s="11">
        <v>2.5472921819341402E-6</v>
      </c>
      <c r="M2282" s="11">
        <v>4.9411517221221898E-5</v>
      </c>
      <c r="N2282" s="9">
        <v>0.44355758266818701</v>
      </c>
      <c r="O2282" s="9">
        <v>0.71024760942262899</v>
      </c>
      <c r="P2282" s="9" t="s">
        <v>5385</v>
      </c>
      <c r="Q2282" s="9">
        <v>12541106</v>
      </c>
      <c r="R2282" s="9" t="s">
        <v>5277</v>
      </c>
      <c r="S2282" s="9" t="s">
        <v>5386</v>
      </c>
      <c r="T2282" s="9">
        <v>37.799965390347197</v>
      </c>
      <c r="U2282" s="9">
        <v>-122.17064899343301</v>
      </c>
      <c r="V2282" s="9">
        <v>29</v>
      </c>
      <c r="W2282" s="9">
        <v>25</v>
      </c>
      <c r="X2282" s="9">
        <v>4898.34013004189</v>
      </c>
      <c r="Z2282" s="9">
        <v>3933.9506550228998</v>
      </c>
      <c r="AB2282" s="9">
        <v>964.38947501898997</v>
      </c>
      <c r="AC2282" s="9">
        <v>3933.9506550228998</v>
      </c>
      <c r="AD2282" s="9">
        <v>964.38947501898997</v>
      </c>
      <c r="AE2282" s="9">
        <v>2.4211643438398702E-3</v>
      </c>
      <c r="AF2282" s="9">
        <v>3.3005369914462699E-3</v>
      </c>
      <c r="AG2282" s="9">
        <v>2287</v>
      </c>
      <c r="AH2282" s="9">
        <v>8.6617979999999992</v>
      </c>
      <c r="AI2282" s="9">
        <v>18.830093000000002</v>
      </c>
      <c r="AJ2282" s="9">
        <v>2.9433962999999999</v>
      </c>
      <c r="AK2282" s="9">
        <v>2.7739959000000001</v>
      </c>
      <c r="AL2282" s="9">
        <v>6.4854240000000001</v>
      </c>
      <c r="AM2282" s="9">
        <v>-15.718438000000001</v>
      </c>
      <c r="AN2282" s="9">
        <v>5.6037734999999998E-2</v>
      </c>
      <c r="AO2282" s="9">
        <v>6.8555090000000001E-3</v>
      </c>
      <c r="AP2282" s="9">
        <v>1.9902686999999999</v>
      </c>
      <c r="AQ2282" s="9">
        <v>293.11615</v>
      </c>
      <c r="AR2282" s="9">
        <v>32.63326</v>
      </c>
      <c r="AS2282" s="9">
        <v>30.402564999999999</v>
      </c>
      <c r="AT2282" s="9">
        <v>0.76192970000000004</v>
      </c>
      <c r="AU2282" s="9">
        <v>15.401811</v>
      </c>
      <c r="AV2282" s="9">
        <v>16.915457</v>
      </c>
      <c r="AW2282" s="9">
        <v>8.6647800000000004</v>
      </c>
      <c r="AX2282" s="12">
        <f ca="1">IFERROR(__xludf.DUMMYFUNCTION("1-(PERCENTRANK(FILTER(AG:AG, $A:$A=$A2282), $AG2282))"),0.394)</f>
        <v>0.39400000000000002</v>
      </c>
      <c r="AY2282" s="13">
        <f ca="1">IFERROR(__xludf.DUMMYFUNCTION("PERCENTRANK(FILTER(K:K, $A:$A=$A2282), $K2282)"),0.337)</f>
        <v>0.33700000000000002</v>
      </c>
      <c r="AZ2282" s="13">
        <f ca="1">IFERROR(__xludf.DUMMYFUNCTION("PERCENTRANK(FILTER(I:I, $A:$A=$A2282), $I2282)"),0.672)</f>
        <v>0.67200000000000004</v>
      </c>
      <c r="BA2282" s="12">
        <f ca="1">IFERROR(__xludf.DUMMYFUNCTION("PERCENTRANK(FILTER(AI:AI, $A:$A=$A2282), $AI2282)"),0.891)</f>
        <v>0.89100000000000001</v>
      </c>
      <c r="BB2282" s="13">
        <f ca="1">IFERROR(__xludf.DUMMYFUNCTION("PERCENTRANK(FILTER(AT:AT, $A:$A=$A2282), $AT2282)"),0.318)</f>
        <v>0.318</v>
      </c>
      <c r="BC2282" s="13">
        <f ca="1">IFERROR(__xludf.DUMMYFUNCTION("PERCENTRANK(FILTER(AU:AU, $A:$A=$A2282), $AU2282)"),0.584)</f>
        <v>0.58399999999999996</v>
      </c>
      <c r="BM2282" s="9">
        <v>0.18873588999999999</v>
      </c>
      <c r="BN2282" s="9">
        <v>4.3773583999999997E-2</v>
      </c>
      <c r="BO2282" s="9">
        <v>3.0526315999999998</v>
      </c>
      <c r="BP2282" s="9">
        <v>12.157895</v>
      </c>
      <c r="BQ2282" s="9">
        <v>3.0811321999999999</v>
      </c>
      <c r="BR2282" s="9">
        <v>16.547170000000001</v>
      </c>
      <c r="BS2282" s="9">
        <v>8.165832</v>
      </c>
      <c r="BT2282" s="9">
        <v>7.5351629999999998</v>
      </c>
      <c r="BU2282" s="9">
        <v>1.6398341999999999</v>
      </c>
      <c r="BV2282" s="9">
        <v>3.1874397000000001</v>
      </c>
      <c r="BW2282" s="9">
        <v>15.072592999999999</v>
      </c>
      <c r="BX2282" s="9">
        <v>10.797803</v>
      </c>
      <c r="BY2282" s="9">
        <v>10.039643999999999</v>
      </c>
      <c r="BZ2282" s="9">
        <v>7.0445905</v>
      </c>
      <c r="CA2282" s="9">
        <v>48.890906999999999</v>
      </c>
      <c r="CB2282" s="9">
        <v>61.352553999999998</v>
      </c>
      <c r="CC2282" s="9">
        <v>43.902515000000001</v>
      </c>
      <c r="CD2282" s="9">
        <v>65.300979999999996</v>
      </c>
    </row>
    <row r="2283" spans="1:82" ht="15.75" hidden="1" customHeight="1" x14ac:dyDescent="0.2">
      <c r="A2283" s="9" t="s">
        <v>91</v>
      </c>
      <c r="B2283" s="9" t="s">
        <v>5387</v>
      </c>
      <c r="C2283" s="9">
        <v>226</v>
      </c>
      <c r="D2283" s="9">
        <v>40</v>
      </c>
      <c r="E2283" s="9">
        <v>88.295721266559298</v>
      </c>
      <c r="F2283" s="9">
        <v>158</v>
      </c>
      <c r="G2283" s="9">
        <v>154.69952000000001</v>
      </c>
      <c r="H2283" s="9">
        <v>12</v>
      </c>
      <c r="I2283" s="16">
        <v>4.0043266229380002E-5</v>
      </c>
      <c r="J2283" s="9">
        <v>3.7818049858743701E-2</v>
      </c>
      <c r="K2283" s="9">
        <v>1.7385035057862599</v>
      </c>
      <c r="L2283" s="11">
        <v>1.5143582387696399E-6</v>
      </c>
      <c r="M2283" s="11">
        <v>4.9373667479812798E-5</v>
      </c>
      <c r="N2283" s="9">
        <v>0.253164556962025</v>
      </c>
      <c r="O2283" s="9">
        <v>0.57075625720037804</v>
      </c>
      <c r="P2283" s="9" t="s">
        <v>5388</v>
      </c>
      <c r="Q2283" s="9">
        <v>24060404</v>
      </c>
      <c r="R2283" s="9" t="s">
        <v>5389</v>
      </c>
      <c r="S2283" s="9">
        <v>9026</v>
      </c>
      <c r="T2283" s="9">
        <v>37.558594208977198</v>
      </c>
      <c r="U2283" s="9">
        <v>-122.356616538757</v>
      </c>
      <c r="V2283" s="9">
        <v>172</v>
      </c>
      <c r="W2283" s="9">
        <v>595</v>
      </c>
      <c r="X2283" s="9">
        <v>33567.224712674397</v>
      </c>
      <c r="Z2283" s="9">
        <v>8105.2330159036401</v>
      </c>
      <c r="AB2283" s="9">
        <v>25461.991696770801</v>
      </c>
      <c r="AC2283" s="9">
        <v>1254.4035555875</v>
      </c>
      <c r="AD2283" s="9">
        <v>2191.47030211741</v>
      </c>
      <c r="AE2283" s="9">
        <v>5.9248400975775396E-4</v>
      </c>
      <c r="AF2283" s="9">
        <v>4.8051919475256E-4</v>
      </c>
      <c r="AG2283" s="9">
        <v>2288</v>
      </c>
      <c r="AH2283" s="9">
        <v>4.6465683000000002</v>
      </c>
      <c r="AI2283" s="9">
        <v>12.084025</v>
      </c>
      <c r="AJ2283" s="9">
        <v>2</v>
      </c>
      <c r="AK2283" s="9">
        <v>2.3771228999999998</v>
      </c>
      <c r="AL2283" s="9">
        <v>6.3704862999999996</v>
      </c>
      <c r="AM2283" s="9">
        <v>-2.6191232000000002</v>
      </c>
      <c r="AN2283" s="9">
        <v>7.5999999999999998E-2</v>
      </c>
      <c r="AO2283" s="9">
        <v>7.2230673000000002E-3</v>
      </c>
      <c r="AP2283" s="9">
        <v>1.5439427999999999</v>
      </c>
      <c r="AQ2283" s="9">
        <v>293.71902</v>
      </c>
      <c r="AR2283" s="9">
        <v>31.243668</v>
      </c>
      <c r="AS2283" s="9">
        <v>26.070179</v>
      </c>
      <c r="AT2283" s="9">
        <v>0.74096640000000003</v>
      </c>
      <c r="AU2283" s="9">
        <v>15.690588</v>
      </c>
      <c r="AV2283" s="9">
        <v>17.096969999999999</v>
      </c>
      <c r="AW2283" s="9">
        <v>16.788489999999999</v>
      </c>
      <c r="AX2283" s="12">
        <f ca="1">IFERROR(__xludf.DUMMYFUNCTION("1-(PERCENTRANK(FILTER(AG:AG, $A:$A=$A2283), $AG2283))"),0.392)</f>
        <v>0.39200000000000002</v>
      </c>
      <c r="AY2283" s="13">
        <f ca="1">IFERROR(__xludf.DUMMYFUNCTION("PERCENTRANK(FILTER(K:K, $A:$A=$A2283), $K2283)"),0.574)</f>
        <v>0.57399999999999995</v>
      </c>
      <c r="AZ2283" s="13">
        <f ca="1">IFERROR(__xludf.DUMMYFUNCTION("PERCENTRANK(FILTER(I:I, $A:$A=$A2283), $I2283)"),0.325)</f>
        <v>0.32500000000000001</v>
      </c>
      <c r="BA2283" s="12">
        <f ca="1">IFERROR(__xludf.DUMMYFUNCTION("PERCENTRANK(FILTER(AI:AI, $A:$A=$A2283), $AI2283)"),0.535)</f>
        <v>0.53500000000000003</v>
      </c>
      <c r="BB2283" s="13">
        <f ca="1">IFERROR(__xludf.DUMMYFUNCTION("PERCENTRANK(FILTER(AT:AT, $A:$A=$A2283), $AT2283)"),0.26)</f>
        <v>0.26</v>
      </c>
      <c r="BC2283" s="13">
        <f ca="1">IFERROR(__xludf.DUMMYFUNCTION("PERCENTRANK(FILTER(AU:AU, $A:$A=$A2283), $AU2283)"),0.735)</f>
        <v>0.73499999999999999</v>
      </c>
      <c r="BM2283" s="9">
        <v>0.30272295999999999</v>
      </c>
      <c r="BN2283" s="9">
        <v>2.5333333999999999E-2</v>
      </c>
      <c r="BO2283" s="9">
        <v>5.0714290000000002</v>
      </c>
      <c r="BP2283" s="9">
        <v>17.642856999999999</v>
      </c>
      <c r="BQ2283" s="9">
        <v>3.2306666000000002</v>
      </c>
      <c r="BR2283" s="9">
        <v>10.533334</v>
      </c>
      <c r="BS2283" s="9">
        <v>9.7223070000000007</v>
      </c>
      <c r="BT2283" s="9">
        <v>8.5171030000000005</v>
      </c>
      <c r="BU2283" s="9">
        <v>1.7386351</v>
      </c>
      <c r="BV2283" s="9">
        <v>2.9739132000000001</v>
      </c>
      <c r="BW2283" s="9">
        <v>14.202328</v>
      </c>
      <c r="BX2283" s="9">
        <v>12.244823</v>
      </c>
      <c r="BY2283" s="9">
        <v>11.564329000000001</v>
      </c>
      <c r="BZ2283" s="9">
        <v>9.2624080000000006</v>
      </c>
      <c r="CA2283" s="9">
        <v>50.711838</v>
      </c>
      <c r="CB2283" s="9">
        <v>48.215873999999999</v>
      </c>
      <c r="CC2283" s="9">
        <v>43.305340000000001</v>
      </c>
      <c r="CD2283" s="9">
        <v>54.336869999999998</v>
      </c>
    </row>
    <row r="2284" spans="1:82" ht="15.75" hidden="1" customHeight="1" x14ac:dyDescent="0.2">
      <c r="A2284" s="9" t="s">
        <v>91</v>
      </c>
      <c r="B2284" s="9" t="s">
        <v>5390</v>
      </c>
      <c r="C2284" s="9">
        <v>1200</v>
      </c>
      <c r="D2284" s="9">
        <v>44</v>
      </c>
      <c r="E2284" s="9">
        <v>76.314863028064096</v>
      </c>
      <c r="F2284" s="9">
        <v>229</v>
      </c>
      <c r="G2284" s="9">
        <v>177.96188000000001</v>
      </c>
      <c r="H2284" s="9">
        <v>44</v>
      </c>
      <c r="I2284" s="16">
        <v>5.6145607603949303E-5</v>
      </c>
      <c r="J2284" s="9">
        <v>2.5757674395672101</v>
      </c>
      <c r="K2284" s="9">
        <v>0.79464380602294105</v>
      </c>
      <c r="L2284" s="9">
        <v>1.2407362134433101E-4</v>
      </c>
      <c r="M2284" s="11">
        <v>4.9115114298003902E-5</v>
      </c>
      <c r="N2284" s="9">
        <v>0.19213973799126599</v>
      </c>
      <c r="O2284" s="9">
        <v>0.428827013447519</v>
      </c>
      <c r="P2284" s="9" t="s">
        <v>5391</v>
      </c>
      <c r="Q2284" s="9">
        <v>14241101</v>
      </c>
      <c r="R2284" s="9" t="s">
        <v>1560</v>
      </c>
      <c r="S2284" s="9" t="s">
        <v>5392</v>
      </c>
      <c r="T2284" s="9">
        <v>37.594355571755202</v>
      </c>
      <c r="U2284" s="9">
        <v>-121.889071805271</v>
      </c>
      <c r="V2284" s="9">
        <v>60</v>
      </c>
      <c r="W2284" s="9">
        <v>75</v>
      </c>
      <c r="X2284" s="9">
        <v>13185.4608025408</v>
      </c>
      <c r="Z2284" s="9">
        <v>8594.3194401946803</v>
      </c>
      <c r="AB2284" s="9">
        <v>4591.1413623461503</v>
      </c>
      <c r="AC2284" s="9">
        <v>8010.2958987837301</v>
      </c>
      <c r="AD2284" s="9">
        <v>4106.9876146487304</v>
      </c>
      <c r="AE2284" s="9">
        <v>2.1610650291121699E-3</v>
      </c>
      <c r="AF2284" s="9">
        <v>2.4704067345737699E-3</v>
      </c>
      <c r="AG2284" s="9">
        <v>2289</v>
      </c>
      <c r="AH2284" s="9">
        <v>2.3242142000000001</v>
      </c>
      <c r="AI2284" s="9">
        <v>7.1028542999999997</v>
      </c>
      <c r="AJ2284" s="9">
        <v>2.8181818000000001</v>
      </c>
      <c r="AK2284" s="9">
        <v>3.6423519</v>
      </c>
      <c r="AL2284" s="9">
        <v>7.4076886000000002</v>
      </c>
      <c r="AM2284" s="9">
        <v>-1.7546911999999999</v>
      </c>
      <c r="AN2284" s="9">
        <v>2.2727272999999999E-2</v>
      </c>
      <c r="AO2284" s="9">
        <v>6.7408720000000002E-3</v>
      </c>
      <c r="AP2284" s="9">
        <v>1.63354</v>
      </c>
      <c r="AQ2284" s="9">
        <v>295.00470000000001</v>
      </c>
      <c r="AR2284" s="9">
        <v>38.994858000000001</v>
      </c>
      <c r="AS2284" s="9">
        <v>32.423499999999997</v>
      </c>
      <c r="AT2284" s="9">
        <v>0.97340409999999999</v>
      </c>
      <c r="AU2284" s="9">
        <v>14.084842</v>
      </c>
      <c r="AV2284" s="9">
        <v>15.531674000000001</v>
      </c>
      <c r="AW2284" s="9">
        <v>2.8026713999999999</v>
      </c>
      <c r="AX2284" s="12">
        <f ca="1">IFERROR(__xludf.DUMMYFUNCTION("1-(PERCENTRANK(FILTER(AG:AG, $A:$A=$A2284), $AG2284))"),0.39)</f>
        <v>0.39</v>
      </c>
      <c r="AY2284" s="13">
        <f ca="1">IFERROR(__xludf.DUMMYFUNCTION("PERCENTRANK(FILTER(K:K, $A:$A=$A2284), $K2284)"),0.39)</f>
        <v>0.39</v>
      </c>
      <c r="AZ2284" s="13">
        <f ca="1">IFERROR(__xludf.DUMMYFUNCTION("PERCENTRANK(FILTER(I:I, $A:$A=$A2284), $I2284)"),0.539)</f>
        <v>0.53900000000000003</v>
      </c>
      <c r="BA2284" s="12">
        <f ca="1">IFERROR(__xludf.DUMMYFUNCTION("PERCENTRANK(FILTER(AI:AI, $A:$A=$A2284), $AI2284)"),0.171)</f>
        <v>0.17100000000000001</v>
      </c>
      <c r="BB2284" s="13">
        <f ca="1">IFERROR(__xludf.DUMMYFUNCTION("PERCENTRANK(FILTER(AT:AT, $A:$A=$A2284), $AT2284)"),0.691)</f>
        <v>0.69099999999999995</v>
      </c>
      <c r="BC2284" s="13">
        <f ca="1">IFERROR(__xludf.DUMMYFUNCTION("PERCENTRANK(FILTER(AU:AU, $A:$A=$A2284), $AU2284)"),0.122)</f>
        <v>0.122</v>
      </c>
      <c r="BM2284" s="9">
        <v>0.20692695999999999</v>
      </c>
      <c r="BN2284" s="9">
        <v>5.2999999999999999E-2</v>
      </c>
      <c r="BO2284" s="9">
        <v>2.3061224999999999</v>
      </c>
      <c r="BP2284" s="9">
        <v>14.67347</v>
      </c>
      <c r="BQ2284" s="9">
        <v>0.30290908</v>
      </c>
      <c r="BR2284" s="9">
        <v>2.0818180000000002</v>
      </c>
      <c r="BS2284" s="9">
        <v>8.1837520000000001</v>
      </c>
      <c r="BT2284" s="9">
        <v>6.9730983000000002</v>
      </c>
      <c r="BU2284" s="9">
        <v>1.9373743999999999</v>
      </c>
      <c r="BV2284" s="9">
        <v>3.6046849999999999</v>
      </c>
      <c r="BW2284" s="9">
        <v>13.869752</v>
      </c>
      <c r="BX2284" s="9">
        <v>8.8458360000000003</v>
      </c>
      <c r="BY2284" s="9">
        <v>9.2485020000000002</v>
      </c>
      <c r="BZ2284" s="9">
        <v>5.5652002999999999</v>
      </c>
      <c r="CA2284" s="9">
        <v>47.604550000000003</v>
      </c>
      <c r="CB2284" s="9">
        <v>68.173230000000004</v>
      </c>
      <c r="CC2284" s="9">
        <v>48.498620000000003</v>
      </c>
      <c r="CD2284" s="9">
        <v>77.289529999999999</v>
      </c>
    </row>
    <row r="2285" spans="1:82" ht="15.75" hidden="1" customHeight="1" x14ac:dyDescent="0.2">
      <c r="A2285" s="9" t="s">
        <v>73</v>
      </c>
      <c r="B2285" s="9" t="s">
        <v>5393</v>
      </c>
      <c r="C2285" s="9">
        <v>5292</v>
      </c>
      <c r="D2285" s="9">
        <v>30</v>
      </c>
      <c r="E2285" s="9">
        <v>37.114419203752199</v>
      </c>
      <c r="F2285" s="9">
        <v>53</v>
      </c>
      <c r="G2285" s="9">
        <v>46.284759999999999</v>
      </c>
      <c r="H2285" s="9">
        <v>6</v>
      </c>
      <c r="I2285" s="16">
        <v>6.1150133357538495E-5</v>
      </c>
      <c r="J2285" s="9">
        <v>2339.7374283651702</v>
      </c>
      <c r="K2285" s="9">
        <v>1.2351253535598499E-3</v>
      </c>
      <c r="L2285" s="9">
        <v>0.137677092089319</v>
      </c>
      <c r="M2285" s="11">
        <v>4.8977269738514899E-5</v>
      </c>
      <c r="N2285" s="9">
        <v>0.56603773584905603</v>
      </c>
      <c r="O2285" s="9">
        <v>0.80187127658132296</v>
      </c>
      <c r="P2285" s="9" t="s">
        <v>5394</v>
      </c>
      <c r="Q2285" s="9">
        <v>63601108</v>
      </c>
      <c r="R2285" s="9" t="s">
        <v>3369</v>
      </c>
      <c r="S2285" s="9">
        <v>47860</v>
      </c>
      <c r="T2285" s="9">
        <v>38.359287856828097</v>
      </c>
      <c r="U2285" s="9">
        <v>-122.001092540287</v>
      </c>
      <c r="V2285" s="9">
        <v>134</v>
      </c>
      <c r="W2285" s="9">
        <v>422</v>
      </c>
      <c r="X2285" s="9">
        <v>24865.4715976837</v>
      </c>
      <c r="Z2285" s="9">
        <v>6327.6616690228002</v>
      </c>
      <c r="AB2285" s="9">
        <v>18537.809928660899</v>
      </c>
      <c r="AC2285" s="9">
        <v>451.56557680832702</v>
      </c>
      <c r="AD2285" s="9">
        <v>308.18089648424501</v>
      </c>
      <c r="AE2285" s="9">
        <v>2.93863618431089E-4</v>
      </c>
      <c r="AF2285" s="9">
        <v>3.6690080014523102E-4</v>
      </c>
      <c r="AG2285" s="9">
        <v>2290</v>
      </c>
      <c r="AH2285" s="9">
        <v>2.4335605999999999</v>
      </c>
      <c r="AI2285" s="9">
        <v>8.1316939999999995</v>
      </c>
      <c r="AJ2285" s="9">
        <v>2</v>
      </c>
      <c r="AK2285" s="9">
        <v>3.2837740000000002</v>
      </c>
      <c r="AL2285" s="9">
        <v>7.8453030000000004</v>
      </c>
      <c r="AM2285" s="9">
        <v>-1.9102484</v>
      </c>
      <c r="AN2285" s="9">
        <v>1.1428571E-2</v>
      </c>
      <c r="AO2285" s="9">
        <v>6.4712770000000001E-3</v>
      </c>
      <c r="AP2285" s="9">
        <v>1.6169435000000001</v>
      </c>
      <c r="AQ2285" s="9">
        <v>298.51569999999998</v>
      </c>
      <c r="AR2285" s="9">
        <v>44.595165000000001</v>
      </c>
      <c r="AS2285" s="9">
        <v>39.809280000000001</v>
      </c>
      <c r="AT2285" s="9">
        <v>1.3897392</v>
      </c>
      <c r="AU2285" s="9">
        <v>13.137741999999999</v>
      </c>
      <c r="AV2285" s="9">
        <v>14.455355000000001</v>
      </c>
      <c r="AW2285" s="9">
        <v>28.606024000000001</v>
      </c>
      <c r="AX2285" s="12">
        <f ca="1">IFERROR(__xludf.DUMMYFUNCTION("1-(PERCENTRANK(FILTER(AG:AG, $A:$A=$A2285), $AG2285))"),0.0829999999999999)</f>
        <v>8.2999999999999893E-2</v>
      </c>
      <c r="AY2285" s="13">
        <f ca="1">IFERROR(__xludf.DUMMYFUNCTION("PERCENTRANK(FILTER(K:K, $A:$A=$A2285), $K2285)"),0.008)</f>
        <v>8.0000000000000002E-3</v>
      </c>
      <c r="AZ2285" s="13">
        <f ca="1">IFERROR(__xludf.DUMMYFUNCTION("PERCENTRANK(FILTER(I:I, $A:$A=$A2285), $I2285)"),0.305)</f>
        <v>0.30499999999999999</v>
      </c>
      <c r="BA2285" s="12">
        <f ca="1">IFERROR(__xludf.DUMMYFUNCTION("PERCENTRANK(FILTER(AI:AI, $A:$A=$A2285), $AI2285)"),0.312)</f>
        <v>0.312</v>
      </c>
      <c r="BB2285" s="13">
        <f ca="1">IFERROR(__xludf.DUMMYFUNCTION("PERCENTRANK(FILTER(AT:AT, $A:$A=$A2285), $AT2285)"),0.983)</f>
        <v>0.98299999999999998</v>
      </c>
      <c r="BC2285" s="13">
        <f ca="1">IFERROR(__xludf.DUMMYFUNCTION("PERCENTRANK(FILTER(AU:AU, $A:$A=$A2285), $AU2285)"),0.89)</f>
        <v>0.89</v>
      </c>
      <c r="BM2285" s="9">
        <v>0.27939969999999997</v>
      </c>
      <c r="BN2285" s="9">
        <v>3.7142858000000001E-2</v>
      </c>
      <c r="BO2285" s="9">
        <v>1.6666666000000001</v>
      </c>
      <c r="BP2285" s="9">
        <v>14</v>
      </c>
      <c r="BQ2285" s="9">
        <v>5.5514283000000004</v>
      </c>
      <c r="BR2285" s="9">
        <v>7.5714290000000002</v>
      </c>
      <c r="BS2285" s="9">
        <v>8.0207820000000005</v>
      </c>
      <c r="BT2285" s="9">
        <v>7.1306929999999999</v>
      </c>
      <c r="BU2285" s="9">
        <v>2.5756823999999998</v>
      </c>
      <c r="BV2285" s="9">
        <v>4.3116399999999997</v>
      </c>
      <c r="BW2285" s="9">
        <v>11.626592</v>
      </c>
      <c r="BX2285" s="9">
        <v>7.681616</v>
      </c>
      <c r="BY2285" s="9">
        <v>8.8418829999999993</v>
      </c>
      <c r="BZ2285" s="9">
        <v>5.141648</v>
      </c>
      <c r="CA2285" s="9">
        <v>63.105834999999999</v>
      </c>
      <c r="CB2285" s="9">
        <v>81.531729999999996</v>
      </c>
      <c r="CC2285" s="9">
        <v>57.755737000000003</v>
      </c>
      <c r="CD2285" s="9">
        <v>81.264300000000006</v>
      </c>
    </row>
    <row r="2286" spans="1:82" ht="15.75" hidden="1" customHeight="1" x14ac:dyDescent="0.2">
      <c r="A2286" s="9" t="s">
        <v>106</v>
      </c>
      <c r="B2286" s="9" t="s">
        <v>5395</v>
      </c>
      <c r="C2286" s="9">
        <v>8087</v>
      </c>
      <c r="D2286" s="9">
        <v>82</v>
      </c>
      <c r="E2286" s="9">
        <v>166.51207039192701</v>
      </c>
      <c r="F2286" s="9">
        <v>199</v>
      </c>
      <c r="G2286" s="9">
        <v>232.75839999999999</v>
      </c>
      <c r="H2286" s="9">
        <v>31</v>
      </c>
      <c r="I2286" s="16">
        <v>3.0170951709629999E-5</v>
      </c>
      <c r="J2286" s="9">
        <v>3.7817662711383003E-2</v>
      </c>
      <c r="K2286" s="9">
        <v>3.1776584800463699</v>
      </c>
      <c r="L2286" s="11">
        <v>1.14099487543621E-6</v>
      </c>
      <c r="M2286" s="11">
        <v>4.8935311078771098E-5</v>
      </c>
      <c r="N2286" s="9">
        <v>0.41206030150753697</v>
      </c>
      <c r="O2286" s="9">
        <v>0.715385846268771</v>
      </c>
      <c r="P2286" s="9" t="s">
        <v>5396</v>
      </c>
      <c r="Q2286" s="9">
        <v>82021107</v>
      </c>
      <c r="R2286" s="9" t="s">
        <v>1463</v>
      </c>
      <c r="S2286" s="9">
        <v>60024</v>
      </c>
      <c r="T2286" s="9">
        <v>37.169591456836201</v>
      </c>
      <c r="U2286" s="9">
        <v>-121.938984232264</v>
      </c>
      <c r="V2286" s="9">
        <v>34</v>
      </c>
      <c r="W2286" s="9">
        <v>27</v>
      </c>
      <c r="X2286" s="9">
        <v>8703.6187506298993</v>
      </c>
      <c r="Z2286" s="9">
        <v>6397.1294668152505</v>
      </c>
      <c r="AB2286" s="9">
        <v>2306.4892838146402</v>
      </c>
      <c r="AC2286" s="9">
        <v>6397.1294668152505</v>
      </c>
      <c r="AD2286" s="9">
        <v>2306.4892838146402</v>
      </c>
      <c r="AE2286" s="9">
        <v>1.5169946434419E-3</v>
      </c>
      <c r="AF2286" s="9">
        <v>9.3529950299853204E-4</v>
      </c>
      <c r="AG2286" s="9">
        <v>2291</v>
      </c>
      <c r="AH2286" s="9">
        <v>2.4899216000000002</v>
      </c>
      <c r="AI2286" s="9">
        <v>7.2159553000000001</v>
      </c>
      <c r="AJ2286" s="9">
        <v>3</v>
      </c>
      <c r="AK2286" s="9">
        <v>2.1444578000000001</v>
      </c>
      <c r="AL2286" s="9">
        <v>6.5197159999999998</v>
      </c>
      <c r="AM2286" s="9">
        <v>5.4810762000000004</v>
      </c>
      <c r="AN2286" s="9">
        <v>1.8876403999999999E-2</v>
      </c>
      <c r="AO2286" s="9">
        <v>6.1161065999999998E-3</v>
      </c>
      <c r="AP2286" s="9">
        <v>3.2299726</v>
      </c>
      <c r="AQ2286" s="9">
        <v>292.83017000000001</v>
      </c>
      <c r="AR2286" s="9">
        <v>46.038955999999999</v>
      </c>
      <c r="AS2286" s="9">
        <v>37.52458</v>
      </c>
      <c r="AT2286" s="9">
        <v>0.99685979999999996</v>
      </c>
      <c r="AU2286" s="9">
        <v>12.319736000000001</v>
      </c>
      <c r="AV2286" s="9">
        <v>14.051568</v>
      </c>
      <c r="AW2286" s="9">
        <v>0.21818609999999999</v>
      </c>
      <c r="AX2286" s="12">
        <f ca="1">IFERROR(__xludf.DUMMYFUNCTION("1-(PERCENTRANK(FILTER(AG:AG, $A:$A=$A2286), $AG2286))"),0.361)</f>
        <v>0.36099999999999999</v>
      </c>
      <c r="AY2286" s="13">
        <f ca="1">IFERROR(__xludf.DUMMYFUNCTION("PERCENTRANK(FILTER(K:K, $A:$A=$A2286), $K2286)"),0.505)</f>
        <v>0.505</v>
      </c>
      <c r="AZ2286" s="13">
        <f ca="1">IFERROR(__xludf.DUMMYFUNCTION("PERCENTRANK(FILTER(I:I, $A:$A=$A2286), $I2286)"),0.282)</f>
        <v>0.28199999999999997</v>
      </c>
      <c r="BA2286" s="12">
        <f ca="1">IFERROR(__xludf.DUMMYFUNCTION("PERCENTRANK(FILTER(AI:AI, $A:$A=$A2286), $AI2286)"),0.41)</f>
        <v>0.41</v>
      </c>
      <c r="BB2286" s="13">
        <f ca="1">IFERROR(__xludf.DUMMYFUNCTION("PERCENTRANK(FILTER(AT:AT, $A:$A=$A2286), $AT2286)"),0.606)</f>
        <v>0.60599999999999998</v>
      </c>
      <c r="BC2286" s="13">
        <f ca="1">IFERROR(__xludf.DUMMYFUNCTION("PERCENTRANK(FILTER(AU:AU, $A:$A=$A2286), $AU2286)"),0.022)</f>
        <v>2.1999999999999999E-2</v>
      </c>
      <c r="BM2286" s="9">
        <v>4.8692986000000001E-2</v>
      </c>
      <c r="BN2286" s="9">
        <v>1.0337079000000001E-2</v>
      </c>
      <c r="BO2286" s="9">
        <v>1.8857143000000001</v>
      </c>
      <c r="BP2286" s="9">
        <v>12.314285</v>
      </c>
      <c r="BQ2286" s="9">
        <v>0.79797750000000001</v>
      </c>
      <c r="BR2286" s="9">
        <v>2.2359550000000001</v>
      </c>
      <c r="BS2286" s="9">
        <v>9.6406150000000004</v>
      </c>
      <c r="BT2286" s="9">
        <v>7.9805400000000004</v>
      </c>
      <c r="BU2286" s="9">
        <v>1.8982916000000001</v>
      </c>
      <c r="BV2286" s="9">
        <v>3.5750899999999999</v>
      </c>
      <c r="BW2286" s="9">
        <v>12.02434</v>
      </c>
      <c r="BX2286" s="9">
        <v>6.7697180000000001</v>
      </c>
      <c r="BY2286" s="9">
        <v>7.4990277000000001</v>
      </c>
      <c r="BZ2286" s="9">
        <v>4.2007975999999996</v>
      </c>
      <c r="CA2286" s="9">
        <v>58.159950000000002</v>
      </c>
      <c r="CB2286" s="9">
        <v>82.999579999999995</v>
      </c>
      <c r="CC2286" s="9">
        <v>56.185318000000002</v>
      </c>
      <c r="CD2286" s="9">
        <v>88.945244000000002</v>
      </c>
    </row>
    <row r="2287" spans="1:82" ht="15.75" customHeight="1" x14ac:dyDescent="0.2">
      <c r="A2287" s="9" t="s">
        <v>73</v>
      </c>
      <c r="B2287" s="9" t="s">
        <v>4795</v>
      </c>
      <c r="C2287" s="9">
        <v>5504</v>
      </c>
      <c r="D2287" s="9">
        <v>1174</v>
      </c>
      <c r="E2287" s="9">
        <v>2041.14479628146</v>
      </c>
      <c r="F2287" s="9">
        <v>4351</v>
      </c>
      <c r="G2287" s="9">
        <v>3332.7060000000001</v>
      </c>
      <c r="H2287" s="9">
        <v>676</v>
      </c>
      <c r="I2287" s="16">
        <v>4.8156577760149399E-5</v>
      </c>
      <c r="J2287" s="9">
        <v>447.95962709546097</v>
      </c>
      <c r="K2287" s="9">
        <v>12.9346903899214</v>
      </c>
      <c r="L2287" s="9">
        <v>2.1278292563411599E-2</v>
      </c>
      <c r="M2287" s="9">
        <v>3.1111214337140898E-4</v>
      </c>
      <c r="N2287" s="9">
        <v>0.269823029188692</v>
      </c>
      <c r="O2287" s="9">
        <v>0.612458693562418</v>
      </c>
      <c r="P2287" s="9" t="s">
        <v>4796</v>
      </c>
      <c r="Q2287" s="9">
        <v>152691109</v>
      </c>
      <c r="R2287" s="9" t="s">
        <v>2416</v>
      </c>
      <c r="S2287" s="9">
        <v>50072</v>
      </c>
      <c r="T2287" s="9">
        <v>39.075685395956498</v>
      </c>
      <c r="U2287" s="9">
        <v>-121.114287186178</v>
      </c>
      <c r="V2287" s="9">
        <v>688</v>
      </c>
      <c r="W2287" s="9">
        <v>578</v>
      </c>
      <c r="X2287" s="9">
        <v>129864.402698249</v>
      </c>
      <c r="Y2287" s="15">
        <f>X2287/1609.34</f>
        <v>80.694199298003539</v>
      </c>
      <c r="Z2287" s="9">
        <v>82323.743026009804</v>
      </c>
      <c r="AA2287" s="15">
        <f>Z2287/1609.34</f>
        <v>51.153729495327156</v>
      </c>
      <c r="AB2287" s="9">
        <v>47540.659672239599</v>
      </c>
      <c r="AC2287" s="9">
        <v>82323.743026009804</v>
      </c>
      <c r="AD2287" s="9">
        <v>47540.659672239599</v>
      </c>
      <c r="AE2287" s="9">
        <v>0.210311808919072</v>
      </c>
      <c r="AF2287" s="9">
        <v>3.2553846565861001E-2</v>
      </c>
      <c r="AG2287" s="9">
        <v>1077</v>
      </c>
      <c r="AH2287" s="9">
        <v>3.1915692999999998</v>
      </c>
      <c r="AI2287" s="9">
        <v>10.611495</v>
      </c>
      <c r="AJ2287" s="9">
        <v>2</v>
      </c>
      <c r="AK2287" s="9">
        <v>2.5621771999999998</v>
      </c>
      <c r="AL2287" s="9">
        <v>6.6927209999999997</v>
      </c>
      <c r="AM2287" s="9">
        <v>0.31801604999999999</v>
      </c>
      <c r="AN2287" s="9">
        <v>3.1695053000000001E-2</v>
      </c>
      <c r="AO2287" s="9">
        <v>5.8536339999999999E-3</v>
      </c>
      <c r="AP2287" s="9">
        <v>2.7262917</v>
      </c>
      <c r="AQ2287" s="9">
        <v>296.08487000000002</v>
      </c>
      <c r="AR2287" s="9">
        <v>47.857520000000001</v>
      </c>
      <c r="AS2287" s="9">
        <v>33.116836999999997</v>
      </c>
      <c r="AT2287" s="9">
        <v>1.2921784999999999</v>
      </c>
      <c r="AU2287" s="9">
        <v>12.121888999999999</v>
      </c>
      <c r="AV2287" s="9">
        <v>13.896075</v>
      </c>
      <c r="AW2287" s="9">
        <v>0.68284670000000003</v>
      </c>
      <c r="AX2287" s="12">
        <f ca="1">IFERROR(__xludf.DUMMYFUNCTION("1-(PERCENTRANK(FILTER(AG:AG, $A:$A=$A2021), $AG2021))"),0.361)</f>
        <v>0.36099999999999999</v>
      </c>
      <c r="AY2287" s="13">
        <f ca="1">IFERROR(__xludf.DUMMYFUNCTION("PERCENTRANK(FILTER(K:K, $A:$A=$A2021), $K2021)"),0.466)</f>
        <v>0.46600000000000003</v>
      </c>
      <c r="AZ2287" s="13">
        <f ca="1">IFERROR(__xludf.DUMMYFUNCTION("PERCENTRANK(FILTER(I:I, $A:$A=$A2021), $I2021)"),0.178)</f>
        <v>0.17799999999999999</v>
      </c>
      <c r="BA2287" s="12">
        <f ca="1">IFERROR(__xludf.DUMMYFUNCTION("PERCENTRANK(FILTER(AI:AI, $A:$A=$A2021), $AI2021)"),0.459)</f>
        <v>0.45900000000000002</v>
      </c>
      <c r="BB2287" s="13">
        <f ca="1">IFERROR(__xludf.DUMMYFUNCTION("PERCENTRANK(FILTER(AT:AT, $A:$A=$A2021), $AT2021)"),0.505)</f>
        <v>0.505</v>
      </c>
      <c r="BC2287" s="13">
        <f ca="1">IFERROR(__xludf.DUMMYFUNCTION("PERCENTRANK(FILTER(AU:AU, $A:$A=$A2021), $AU2021)"),0.359)</f>
        <v>0.35899999999999999</v>
      </c>
      <c r="BM2287" s="9">
        <v>8.6877469999999998E-2</v>
      </c>
      <c r="BN2287" s="9">
        <v>7.5892109999999999E-2</v>
      </c>
      <c r="BO2287" s="9">
        <v>1.7483443999999999</v>
      </c>
      <c r="BP2287" s="9">
        <v>16.629138999999999</v>
      </c>
      <c r="BQ2287" s="9">
        <v>2.4855602000000001</v>
      </c>
      <c r="BR2287" s="9">
        <v>3.9377594</v>
      </c>
      <c r="BS2287" s="9">
        <v>7.9954200000000002</v>
      </c>
      <c r="BT2287" s="9">
        <v>5.5775967</v>
      </c>
      <c r="BU2287" s="9">
        <v>2.1489316999999999</v>
      </c>
      <c r="BV2287" s="9">
        <v>3.6871922000000001</v>
      </c>
      <c r="BW2287" s="9">
        <v>13.060567000000001</v>
      </c>
      <c r="BX2287" s="9">
        <v>6.3028550000000001</v>
      </c>
      <c r="BY2287" s="9">
        <v>8.6730579999999993</v>
      </c>
      <c r="BZ2287" s="9">
        <v>4.3648550000000004</v>
      </c>
      <c r="CA2287" s="9">
        <v>45.75994</v>
      </c>
      <c r="CB2287" s="9">
        <v>76.447280000000006</v>
      </c>
      <c r="CC2287" s="9">
        <v>51.619137000000002</v>
      </c>
      <c r="CD2287" s="9">
        <v>89.731489999999994</v>
      </c>
    </row>
    <row r="2288" spans="1:82" ht="15.75" hidden="1" customHeight="1" x14ac:dyDescent="0.2">
      <c r="A2288" s="9" t="s">
        <v>91</v>
      </c>
      <c r="B2288" s="9" t="s">
        <v>5399</v>
      </c>
      <c r="C2288" s="9">
        <v>293</v>
      </c>
      <c r="D2288" s="9">
        <v>277</v>
      </c>
      <c r="E2288" s="9">
        <v>438.96923381755602</v>
      </c>
      <c r="F2288" s="9">
        <v>535</v>
      </c>
      <c r="G2288" s="9">
        <v>573.69494999999995</v>
      </c>
      <c r="H2288" s="9">
        <v>45</v>
      </c>
      <c r="I2288" s="16">
        <v>4.7626472102516898E-5</v>
      </c>
      <c r="J2288" s="9">
        <v>48.472651060102997</v>
      </c>
      <c r="K2288" s="9">
        <v>1.0903281842114401</v>
      </c>
      <c r="L2288" s="9">
        <v>2.0589532590364001E-3</v>
      </c>
      <c r="M2288" s="11">
        <v>4.8460243590398002E-5</v>
      </c>
      <c r="N2288" s="9">
        <v>0.51775700934579405</v>
      </c>
      <c r="O2288" s="9">
        <v>0.76516140966034696</v>
      </c>
      <c r="P2288" s="9" t="s">
        <v>5400</v>
      </c>
      <c r="Q2288" s="9">
        <v>14662112</v>
      </c>
      <c r="R2288" s="9" t="s">
        <v>2899</v>
      </c>
      <c r="S2288" s="9" t="s">
        <v>5401</v>
      </c>
      <c r="T2288" s="9">
        <v>37.822640136229197</v>
      </c>
      <c r="U2288" s="9">
        <v>-121.92345088313699</v>
      </c>
      <c r="V2288" s="9">
        <v>217</v>
      </c>
      <c r="W2288" s="9">
        <v>206</v>
      </c>
      <c r="X2288" s="9">
        <v>14840.891528886301</v>
      </c>
      <c r="Z2288" s="9">
        <v>7666.4167295389698</v>
      </c>
      <c r="AB2288" s="9">
        <v>7174.4747993473502</v>
      </c>
      <c r="AC2288" s="9">
        <v>4376.3943713126</v>
      </c>
      <c r="AD2288" s="9">
        <v>4392.6152923332202</v>
      </c>
      <c r="AE2288" s="9">
        <v>2.1807109615679101E-3</v>
      </c>
      <c r="AF2288" s="9">
        <v>2.1431912446132598E-3</v>
      </c>
      <c r="AG2288" s="9">
        <v>2293</v>
      </c>
      <c r="AH2288" s="9">
        <v>3.3343107999999999</v>
      </c>
      <c r="AI2288" s="9">
        <v>10.427901</v>
      </c>
      <c r="AJ2288" s="9">
        <v>2.3214285000000001</v>
      </c>
      <c r="AK2288" s="9">
        <v>2.5154572000000002</v>
      </c>
      <c r="AL2288" s="9">
        <v>6.4972013999999998</v>
      </c>
      <c r="AM2288" s="9">
        <v>-3.3065120000000001</v>
      </c>
      <c r="AN2288" s="9">
        <v>4.5535712999999998E-2</v>
      </c>
      <c r="AO2288" s="9">
        <v>6.3643470000000002E-3</v>
      </c>
      <c r="AP2288" s="9">
        <v>1.5917299</v>
      </c>
      <c r="AQ2288" s="9">
        <v>295.47307999999998</v>
      </c>
      <c r="AR2288" s="9">
        <v>43.438929999999999</v>
      </c>
      <c r="AS2288" s="9">
        <v>36.786166999999999</v>
      </c>
      <c r="AT2288" s="9">
        <v>1.0856509000000001</v>
      </c>
      <c r="AU2288" s="9">
        <v>13.147985</v>
      </c>
      <c r="AV2288" s="9">
        <v>14.560608</v>
      </c>
      <c r="AW2288" s="9">
        <v>8.6631389999999993</v>
      </c>
      <c r="AX2288" s="12">
        <f ca="1">IFERROR(__xludf.DUMMYFUNCTION("1-(PERCENTRANK(FILTER(AG:AG, $A:$A=$A2288), $AG2288))"),0.388)</f>
        <v>0.38800000000000001</v>
      </c>
      <c r="AY2288" s="13">
        <f ca="1">IFERROR(__xludf.DUMMYFUNCTION("PERCENTRANK(FILTER(K:K, $A:$A=$A2288), $K2288)"),0.451)</f>
        <v>0.45100000000000001</v>
      </c>
      <c r="AZ2288" s="13">
        <f ca="1">IFERROR(__xludf.DUMMYFUNCTION("PERCENTRANK(FILTER(I:I, $A:$A=$A2288), $I2288)"),0.423)</f>
        <v>0.42299999999999999</v>
      </c>
      <c r="BA2288" s="12">
        <f ca="1">IFERROR(__xludf.DUMMYFUNCTION("PERCENTRANK(FILTER(AI:AI, $A:$A=$A2288), $AI2288)"),0.388)</f>
        <v>0.38800000000000001</v>
      </c>
      <c r="BB2288" s="13">
        <f ca="1">IFERROR(__xludf.DUMMYFUNCTION("PERCENTRANK(FILTER(AT:AT, $A:$A=$A2288), $AT2288)"),0.862)</f>
        <v>0.86199999999999999</v>
      </c>
      <c r="BC2288" s="13">
        <f ca="1">IFERROR(__xludf.DUMMYFUNCTION("PERCENTRANK(FILTER(AU:AU, $A:$A=$A2288), $AU2288)"),0.024)</f>
        <v>2.4E-2</v>
      </c>
      <c r="BM2288" s="9">
        <v>0.40149869999999999</v>
      </c>
      <c r="BN2288" s="9">
        <v>4.1071429999999999E-2</v>
      </c>
      <c r="BO2288" s="9">
        <v>5.2448980000000001</v>
      </c>
      <c r="BP2288" s="9">
        <v>18.163264999999999</v>
      </c>
      <c r="BQ2288" s="9">
        <v>3.6730356</v>
      </c>
      <c r="BR2288" s="9">
        <v>9.5535720000000008</v>
      </c>
      <c r="BS2288" s="9">
        <v>7.1090816999999999</v>
      </c>
      <c r="BT2288" s="9">
        <v>6.6552949999999997</v>
      </c>
      <c r="BU2288" s="9">
        <v>2.1260010999999999</v>
      </c>
      <c r="BV2288" s="9">
        <v>3.884503</v>
      </c>
      <c r="BW2288" s="9">
        <v>12.910812999999999</v>
      </c>
      <c r="BX2288" s="9">
        <v>7.9568240000000001</v>
      </c>
      <c r="BY2288" s="9">
        <v>8.5183370000000007</v>
      </c>
      <c r="BZ2288" s="9">
        <v>4.9536069999999999</v>
      </c>
      <c r="CA2288" s="9">
        <v>52.84355</v>
      </c>
      <c r="CB2288" s="9">
        <v>78.929900000000004</v>
      </c>
      <c r="CC2288" s="9">
        <v>53.432484000000002</v>
      </c>
      <c r="CD2288" s="9">
        <v>82.519645999999995</v>
      </c>
    </row>
    <row r="2289" spans="1:82" ht="15.75" hidden="1" customHeight="1" x14ac:dyDescent="0.2">
      <c r="A2289" s="9" t="s">
        <v>106</v>
      </c>
      <c r="B2289" s="9" t="s">
        <v>5402</v>
      </c>
      <c r="C2289" s="9">
        <v>329</v>
      </c>
      <c r="D2289" s="9">
        <v>299</v>
      </c>
      <c r="E2289" s="9">
        <v>948.04106537303403</v>
      </c>
      <c r="F2289" s="9">
        <v>659</v>
      </c>
      <c r="G2289" s="9">
        <v>1145.4602</v>
      </c>
      <c r="H2289" s="9">
        <v>89</v>
      </c>
      <c r="I2289" s="16">
        <v>2.88350176479172E-5</v>
      </c>
      <c r="J2289" s="9">
        <v>0.37819358021219002</v>
      </c>
      <c r="K2289" s="9">
        <v>1.8611818896888199</v>
      </c>
      <c r="L2289" s="11">
        <v>8.4089603423935305E-6</v>
      </c>
      <c r="M2289" s="11">
        <v>4.8337517861687399E-5</v>
      </c>
      <c r="N2289" s="9">
        <v>0.45371775417298899</v>
      </c>
      <c r="O2289" s="9">
        <v>0.82765080896753995</v>
      </c>
      <c r="P2289" s="9" t="s">
        <v>5403</v>
      </c>
      <c r="Q2289" s="9">
        <v>182771102</v>
      </c>
      <c r="R2289" s="9" t="s">
        <v>3538</v>
      </c>
      <c r="S2289" s="9" t="s">
        <v>98</v>
      </c>
      <c r="T2289" s="9">
        <v>35.600230046386102</v>
      </c>
      <c r="U2289" s="9">
        <v>-121.114971535184</v>
      </c>
      <c r="V2289" s="9">
        <v>251</v>
      </c>
      <c r="W2289" s="9">
        <v>488</v>
      </c>
      <c r="X2289" s="9">
        <v>57562.976695842903</v>
      </c>
      <c r="Z2289" s="9">
        <v>37393.850803905698</v>
      </c>
      <c r="AB2289" s="9">
        <v>20169.125891937201</v>
      </c>
      <c r="AC2289" s="9">
        <v>25658.848615607501</v>
      </c>
      <c r="AD2289" s="9">
        <v>6871.9206633694603</v>
      </c>
      <c r="AE2289" s="9">
        <v>4.3020390896901699E-3</v>
      </c>
      <c r="AF2289" s="9">
        <v>2.56631657066463E-3</v>
      </c>
      <c r="AG2289" s="9">
        <v>2294</v>
      </c>
      <c r="AH2289" s="9">
        <v>2.9124927999999999</v>
      </c>
      <c r="AI2289" s="9">
        <v>7.4228899999999998</v>
      </c>
      <c r="AJ2289" s="9">
        <v>2</v>
      </c>
      <c r="AK2289" s="9">
        <v>2.6572312999999999</v>
      </c>
      <c r="AL2289" s="9">
        <v>8.2861595000000001</v>
      </c>
      <c r="AM2289" s="9">
        <v>-1.721584</v>
      </c>
      <c r="AN2289" s="9">
        <v>2.6465257999999998E-2</v>
      </c>
      <c r="AO2289" s="9">
        <v>6.7735720000000003E-3</v>
      </c>
      <c r="AP2289" s="9">
        <v>1.6358790000000001</v>
      </c>
      <c r="AQ2289" s="9">
        <v>293.82706000000002</v>
      </c>
      <c r="AR2289" s="9">
        <v>35.267330000000001</v>
      </c>
      <c r="AS2289" s="9">
        <v>30.514177</v>
      </c>
      <c r="AT2289" s="9">
        <v>0.79631644000000001</v>
      </c>
      <c r="AU2289" s="9">
        <v>15.098048</v>
      </c>
      <c r="AV2289" s="9">
        <v>16.186115000000001</v>
      </c>
      <c r="AW2289" s="9">
        <v>3.7613544000000001</v>
      </c>
      <c r="AX2289" s="12">
        <f ca="1">IFERROR(__xludf.DUMMYFUNCTION("1-(PERCENTRANK(FILTER(AG:AG, $A:$A=$A2289), $AG2289))"),0.359)</f>
        <v>0.35899999999999999</v>
      </c>
      <c r="AY2289" s="13">
        <f ca="1">IFERROR(__xludf.DUMMYFUNCTION("PERCENTRANK(FILTER(K:K, $A:$A=$A2289), $K2289)"),0.365)</f>
        <v>0.36499999999999999</v>
      </c>
      <c r="AZ2289" s="13">
        <f ca="1">IFERROR(__xludf.DUMMYFUNCTION("PERCENTRANK(FILTER(I:I, $A:$A=$A2289), $I2289)"),0.26)</f>
        <v>0.26</v>
      </c>
      <c r="BA2289" s="12">
        <f ca="1">IFERROR(__xludf.DUMMYFUNCTION("PERCENTRANK(FILTER(AI:AI, $A:$A=$A2289), $AI2289)"),0.421)</f>
        <v>0.42099999999999999</v>
      </c>
      <c r="BB2289" s="13">
        <f ca="1">IFERROR(__xludf.DUMMYFUNCTION("PERCENTRANK(FILTER(AT:AT, $A:$A=$A2289), $AT2289)"),0.262)</f>
        <v>0.26200000000000001</v>
      </c>
      <c r="BC2289" s="13">
        <f ca="1">IFERROR(__xludf.DUMMYFUNCTION("PERCENTRANK(FILTER(AU:AU, $A:$A=$A2289), $AU2289)"),0.507)</f>
        <v>0.50700000000000001</v>
      </c>
      <c r="BM2289" s="9">
        <v>0.1272237</v>
      </c>
      <c r="BN2289" s="9">
        <v>3.1238670999999999E-2</v>
      </c>
      <c r="BO2289" s="9">
        <v>2.3461536999999999</v>
      </c>
      <c r="BP2289" s="9">
        <v>14.317307</v>
      </c>
      <c r="BQ2289" s="9">
        <v>1.3422961</v>
      </c>
      <c r="BR2289" s="9">
        <v>1.9909365000000001</v>
      </c>
      <c r="BS2289" s="9">
        <v>8.0199780000000001</v>
      </c>
      <c r="BT2289" s="9">
        <v>7.6654263</v>
      </c>
      <c r="BU2289" s="9">
        <v>1.556926</v>
      </c>
      <c r="BV2289" s="9">
        <v>2.6486375</v>
      </c>
      <c r="BW2289" s="9">
        <v>15.450170999999999</v>
      </c>
      <c r="BX2289" s="9">
        <v>10.913907999999999</v>
      </c>
      <c r="BY2289" s="9">
        <v>11.593638</v>
      </c>
      <c r="BZ2289" s="9">
        <v>8.2221930000000008</v>
      </c>
      <c r="CA2289" s="9">
        <v>44.129559999999998</v>
      </c>
      <c r="CB2289" s="9">
        <v>57.341774000000001</v>
      </c>
      <c r="CC2289" s="9">
        <v>41.674064999999999</v>
      </c>
      <c r="CD2289" s="9">
        <v>60.730670000000003</v>
      </c>
    </row>
    <row r="2290" spans="1:82" ht="15.75" customHeight="1" x14ac:dyDescent="0.2">
      <c r="A2290" s="9" t="s">
        <v>73</v>
      </c>
      <c r="B2290" s="9" t="s">
        <v>2323</v>
      </c>
      <c r="C2290" s="9">
        <v>4403</v>
      </c>
      <c r="D2290" s="9">
        <v>514</v>
      </c>
      <c r="E2290" s="9">
        <v>1013.89177241879</v>
      </c>
      <c r="F2290" s="9">
        <v>1259</v>
      </c>
      <c r="G2290" s="9">
        <v>1324.1726000000001</v>
      </c>
      <c r="H2290" s="9">
        <v>197</v>
      </c>
      <c r="I2290" s="16">
        <v>4.7582918576957302E-5</v>
      </c>
      <c r="J2290" s="9">
        <v>4305.2639110890404</v>
      </c>
      <c r="K2290" s="9">
        <v>39.932180353271796</v>
      </c>
      <c r="L2290" s="9">
        <v>0.202251050390372</v>
      </c>
      <c r="M2290" s="9">
        <v>1.0930219679966E-3</v>
      </c>
      <c r="N2290" s="9">
        <v>0.40826052422557502</v>
      </c>
      <c r="O2290" s="9">
        <v>0.76567946409404197</v>
      </c>
      <c r="P2290" s="9" t="s">
        <v>2324</v>
      </c>
      <c r="Q2290" s="9">
        <v>63591105</v>
      </c>
      <c r="R2290" s="9" t="s">
        <v>2325</v>
      </c>
      <c r="S2290" s="9">
        <v>40092</v>
      </c>
      <c r="T2290" s="9">
        <v>38.415866252323198</v>
      </c>
      <c r="U2290" s="9">
        <v>-121.97058752487099</v>
      </c>
      <c r="V2290" s="9">
        <v>717</v>
      </c>
      <c r="W2290" s="9">
        <v>559</v>
      </c>
      <c r="X2290" s="9">
        <v>118824.509864787</v>
      </c>
      <c r="Y2290" s="15">
        <f>X2290/1609.34</f>
        <v>73.834310875754667</v>
      </c>
      <c r="Z2290" s="9">
        <v>69249.133012788501</v>
      </c>
      <c r="AA2290" s="15">
        <f>Z2290/1609.34</f>
        <v>43.029523290782869</v>
      </c>
      <c r="AB2290" s="9">
        <v>49575.376851998597</v>
      </c>
      <c r="AC2290" s="9">
        <v>37400.567677383697</v>
      </c>
      <c r="AD2290" s="9">
        <v>22520.465059235401</v>
      </c>
      <c r="AE2290" s="9">
        <v>0.215325327695332</v>
      </c>
      <c r="AF2290" s="9">
        <v>9.3738349596605899E-3</v>
      </c>
      <c r="AG2290" s="9">
        <v>355</v>
      </c>
      <c r="AH2290" s="9">
        <v>1.2690176</v>
      </c>
      <c r="AI2290" s="9">
        <v>4.1151920000000004</v>
      </c>
      <c r="AJ2290" s="9">
        <v>2</v>
      </c>
      <c r="AK2290" s="9">
        <v>3.0063124000000001</v>
      </c>
      <c r="AL2290" s="9">
        <v>8.4495389999999997</v>
      </c>
      <c r="AM2290" s="9">
        <v>-1.1214541</v>
      </c>
      <c r="AN2290" s="9">
        <v>9.9261990000000001E-3</v>
      </c>
      <c r="AO2290" s="9">
        <v>6.4283969999999998E-3</v>
      </c>
      <c r="AP2290" s="9">
        <v>1.6911890000000001</v>
      </c>
      <c r="AQ2290" s="9">
        <v>298.20350000000002</v>
      </c>
      <c r="AR2290" s="9">
        <v>45.295788000000002</v>
      </c>
      <c r="AS2290" s="9">
        <v>40.173126000000003</v>
      </c>
      <c r="AT2290" s="9">
        <v>1.3612614000000001</v>
      </c>
      <c r="AU2290" s="9">
        <v>13.109080000000001</v>
      </c>
      <c r="AV2290" s="9">
        <v>14.392096</v>
      </c>
      <c r="AW2290" s="9">
        <v>1.6886903</v>
      </c>
      <c r="AX2290" s="12">
        <f ca="1">IFERROR(__xludf.DUMMYFUNCTION("1-(PERCENTRANK(FILTER(AG:AG, $A:$A=$A926), $AG926))"),0.727)</f>
        <v>0.72699999999999998</v>
      </c>
      <c r="AY2290" s="13">
        <f ca="1">IFERROR(__xludf.DUMMYFUNCTION("PERCENTRANK(FILTER(K:K, $A:$A=$A926), $K926)"),0.798)</f>
        <v>0.79800000000000004</v>
      </c>
      <c r="AZ2290" s="13">
        <f ca="1">IFERROR(__xludf.DUMMYFUNCTION("PERCENTRANK(FILTER(I:I, $A:$A=$A926), $I926)"),0.171)</f>
        <v>0.17100000000000001</v>
      </c>
      <c r="BA2290" s="12">
        <f ca="1">IFERROR(__xludf.DUMMYFUNCTION("PERCENTRANK(FILTER(AI:AI, $A:$A=$A926), $AI926)"),0.071)</f>
        <v>7.0999999999999994E-2</v>
      </c>
      <c r="BB2290" s="13">
        <f ca="1">IFERROR(__xludf.DUMMYFUNCTION("PERCENTRANK(FILTER(AT:AT, $A:$A=$A926), $AT926)"),0.924)</f>
        <v>0.92400000000000004</v>
      </c>
      <c r="BC2290" s="13">
        <f ca="1">IFERROR(__xludf.DUMMYFUNCTION("PERCENTRANK(FILTER(AU:AU, $A:$A=$A926), $AU926)"),0.883)</f>
        <v>0.88300000000000001</v>
      </c>
      <c r="BM2290" s="9">
        <v>0.28721368000000003</v>
      </c>
      <c r="BN2290" s="9">
        <v>5.4619882000000002E-2</v>
      </c>
      <c r="BO2290" s="9">
        <v>5.4776119999999997</v>
      </c>
      <c r="BP2290" s="9">
        <v>19.514925000000002</v>
      </c>
      <c r="BQ2290" s="9">
        <v>4.6446785999999998</v>
      </c>
      <c r="BR2290" s="9">
        <v>6.2397660000000004</v>
      </c>
      <c r="BS2290" s="9">
        <v>7.9657926999999997</v>
      </c>
      <c r="BT2290" s="9">
        <v>5.8773470000000003</v>
      </c>
      <c r="BU2290" s="9">
        <v>2.0896043999999998</v>
      </c>
      <c r="BV2290" s="9">
        <v>3.8680607999999999</v>
      </c>
      <c r="BW2290" s="9">
        <v>13.198562000000001</v>
      </c>
      <c r="BX2290" s="9">
        <v>6.0161870000000004</v>
      </c>
      <c r="BY2290" s="9">
        <v>8.6069790000000008</v>
      </c>
      <c r="BZ2290" s="9">
        <v>4.1250453</v>
      </c>
      <c r="CA2290" s="9">
        <v>47.620510000000003</v>
      </c>
      <c r="CB2290" s="9">
        <v>81.836205000000007</v>
      </c>
      <c r="CC2290" s="9">
        <v>51.207355</v>
      </c>
      <c r="CD2290" s="9">
        <v>91.655429999999996</v>
      </c>
    </row>
    <row r="2291" spans="1:82" ht="15.75" hidden="1" customHeight="1" x14ac:dyDescent="0.2">
      <c r="A2291" s="9" t="s">
        <v>91</v>
      </c>
      <c r="B2291" s="9" t="s">
        <v>5406</v>
      </c>
      <c r="C2291" s="9">
        <v>1763</v>
      </c>
      <c r="D2291" s="9">
        <v>24</v>
      </c>
      <c r="E2291" s="9">
        <v>57.268666849948303</v>
      </c>
      <c r="F2291" s="9">
        <v>63</v>
      </c>
      <c r="G2291" s="9">
        <v>79.043120000000002</v>
      </c>
      <c r="H2291" s="9">
        <v>6</v>
      </c>
      <c r="I2291" s="16">
        <v>7.5726853538071696E-5</v>
      </c>
      <c r="J2291" s="9">
        <v>3.7818049858743701E-2</v>
      </c>
      <c r="K2291" s="9">
        <v>3.97453941404819E-2</v>
      </c>
      <c r="L2291" s="11">
        <v>2.86384192274858E-6</v>
      </c>
      <c r="M2291" s="11">
        <v>4.8241002256569702E-5</v>
      </c>
      <c r="N2291" s="9">
        <v>0.38095238095237999</v>
      </c>
      <c r="O2291" s="9">
        <v>0.72452435937010096</v>
      </c>
      <c r="P2291" s="9" t="s">
        <v>5407</v>
      </c>
      <c r="Q2291" s="9">
        <v>42261101</v>
      </c>
      <c r="R2291" s="9" t="s">
        <v>156</v>
      </c>
      <c r="S2291" s="9">
        <v>1064</v>
      </c>
      <c r="T2291" s="9">
        <v>37.925268788637297</v>
      </c>
      <c r="U2291" s="9">
        <v>-122.698166711311</v>
      </c>
      <c r="V2291" s="9">
        <v>115</v>
      </c>
      <c r="W2291" s="9">
        <v>316</v>
      </c>
      <c r="X2291" s="9">
        <v>24373.314305002499</v>
      </c>
      <c r="Z2291" s="9">
        <v>7144.3315527919303</v>
      </c>
      <c r="AB2291" s="9">
        <v>17228.982752210599</v>
      </c>
      <c r="AC2291" s="9">
        <v>546.003308580056</v>
      </c>
      <c r="AD2291" s="9">
        <v>1233.6390535622299</v>
      </c>
      <c r="AE2291" s="9">
        <v>2.8944601353941802E-4</v>
      </c>
      <c r="AF2291" s="9">
        <v>4.5436112122842999E-4</v>
      </c>
      <c r="AG2291" s="9">
        <v>2296</v>
      </c>
      <c r="AH2291" s="9">
        <v>5.000928</v>
      </c>
      <c r="AI2291" s="9">
        <v>15.948625</v>
      </c>
      <c r="AJ2291" s="9">
        <v>2</v>
      </c>
      <c r="AK2291" s="9">
        <v>3.0876367</v>
      </c>
      <c r="AL2291" s="9">
        <v>8.5423030000000004</v>
      </c>
      <c r="AM2291" s="9">
        <v>-0.13669674000000001</v>
      </c>
      <c r="AN2291" s="9">
        <v>4.9166663999999999E-2</v>
      </c>
      <c r="AO2291" s="9">
        <v>7.3543460000000003E-3</v>
      </c>
      <c r="AP2291" s="9">
        <v>2.1348881999999998</v>
      </c>
      <c r="AQ2291" s="9">
        <v>292.07805999999999</v>
      </c>
      <c r="AR2291" s="9">
        <v>25.386645999999999</v>
      </c>
      <c r="AS2291" s="9">
        <v>24.620125000000002</v>
      </c>
      <c r="AT2291" s="9">
        <v>0.57407189999999997</v>
      </c>
      <c r="AU2291" s="9">
        <v>17.023788</v>
      </c>
      <c r="AV2291" s="9">
        <v>18.650912999999999</v>
      </c>
      <c r="AW2291" s="9">
        <v>1.6737858999999999</v>
      </c>
      <c r="AX2291" s="12">
        <f ca="1">IFERROR(__xludf.DUMMYFUNCTION("1-(PERCENTRANK(FILTER(AG:AG, $A:$A=$A2291), $AG2291))"),0.385)</f>
        <v>0.38500000000000001</v>
      </c>
      <c r="AY2291" s="13">
        <f ca="1">IFERROR(__xludf.DUMMYFUNCTION("PERCENTRANK(FILTER(K:K, $A:$A=$A2291), $K2291)"),0.107)</f>
        <v>0.107</v>
      </c>
      <c r="AZ2291" s="13">
        <f ca="1">IFERROR(__xludf.DUMMYFUNCTION("PERCENTRANK(FILTER(I:I, $A:$A=$A2291), $I2291)"),0.748)</f>
        <v>0.748</v>
      </c>
      <c r="BA2291" s="12">
        <f ca="1">IFERROR(__xludf.DUMMYFUNCTION("PERCENTRANK(FILTER(AI:AI, $A:$A=$A2291), $AI2291)"),0.76)</f>
        <v>0.76</v>
      </c>
      <c r="BB2291" s="13">
        <f ca="1">IFERROR(__xludf.DUMMYFUNCTION("PERCENTRANK(FILTER(AT:AT, $A:$A=$A2291), $AT2291)"),0.049)</f>
        <v>4.9000000000000002E-2</v>
      </c>
      <c r="BC2291" s="13">
        <f ca="1">IFERROR(__xludf.DUMMYFUNCTION("PERCENTRANK(FILTER(AU:AU, $A:$A=$A2291), $AU2291)"),0.933)</f>
        <v>0.93300000000000005</v>
      </c>
      <c r="BM2291" s="9">
        <v>0.3657398</v>
      </c>
      <c r="BN2291" s="9">
        <v>5.4166667000000002E-2</v>
      </c>
      <c r="BO2291" s="9">
        <v>4.7142860000000004</v>
      </c>
      <c r="BP2291" s="9">
        <v>22</v>
      </c>
      <c r="BQ2291" s="9">
        <v>4.0099998000000001</v>
      </c>
      <c r="BR2291" s="9">
        <v>5.25</v>
      </c>
      <c r="BS2291" s="9">
        <v>11.839777</v>
      </c>
      <c r="BT2291" s="9">
        <v>9.8043089999999999</v>
      </c>
      <c r="BU2291" s="9">
        <v>1.446769</v>
      </c>
      <c r="BV2291" s="9">
        <v>2.4196569999999999</v>
      </c>
      <c r="BW2291" s="9">
        <v>16.535799000000001</v>
      </c>
      <c r="BX2291" s="9">
        <v>13.958893</v>
      </c>
      <c r="BY2291" s="9">
        <v>11.907787000000001</v>
      </c>
      <c r="BZ2291" s="9">
        <v>9.8806329999999996</v>
      </c>
      <c r="CA2291" s="9">
        <v>51.076915999999997</v>
      </c>
      <c r="CB2291" s="9">
        <v>50.530456999999998</v>
      </c>
      <c r="CC2291" s="9">
        <v>36.308120000000002</v>
      </c>
      <c r="CD2291" s="9">
        <v>47.566532000000002</v>
      </c>
    </row>
    <row r="2292" spans="1:82" ht="15.75" hidden="1" customHeight="1" x14ac:dyDescent="0.2">
      <c r="A2292" s="9" t="s">
        <v>81</v>
      </c>
      <c r="B2292" s="9" t="s">
        <v>5408</v>
      </c>
      <c r="C2292" s="9">
        <v>8014</v>
      </c>
      <c r="D2292" s="9">
        <v>174</v>
      </c>
      <c r="E2292" s="9">
        <v>196.56787439748101</v>
      </c>
      <c r="F2292" s="9">
        <v>378</v>
      </c>
      <c r="G2292" s="9">
        <v>286.30119999999999</v>
      </c>
      <c r="H2292" s="9">
        <v>83</v>
      </c>
      <c r="I2292" s="16">
        <v>7.2956320534092701E-5</v>
      </c>
      <c r="J2292" s="9">
        <v>3.7949955432379202E-2</v>
      </c>
      <c r="K2292" s="9">
        <v>0.325191456559417</v>
      </c>
      <c r="L2292" s="11">
        <v>2.77144081526021E-6</v>
      </c>
      <c r="M2292" s="11">
        <v>4.8142920072140899E-5</v>
      </c>
      <c r="N2292" s="9">
        <v>0.46031746031746001</v>
      </c>
      <c r="O2292" s="9">
        <v>0.686577173145825</v>
      </c>
      <c r="P2292" s="9" t="s">
        <v>5409</v>
      </c>
      <c r="Q2292" s="9">
        <v>103732101</v>
      </c>
      <c r="R2292" s="9" t="s">
        <v>1510</v>
      </c>
      <c r="S2292" s="9">
        <v>1482</v>
      </c>
      <c r="T2292" s="9">
        <v>40.998628443173899</v>
      </c>
      <c r="U2292" s="9">
        <v>-121.747125815066</v>
      </c>
      <c r="V2292" s="9">
        <v>56</v>
      </c>
      <c r="W2292" s="9">
        <v>17</v>
      </c>
      <c r="X2292" s="9">
        <v>19689.281741773801</v>
      </c>
      <c r="Z2292" s="9">
        <v>19365.264454140601</v>
      </c>
      <c r="AB2292" s="9">
        <v>324.01728763325298</v>
      </c>
      <c r="AC2292" s="9">
        <v>19365.264454140601</v>
      </c>
      <c r="AD2292" s="9">
        <v>324.01728763325298</v>
      </c>
      <c r="AE2292" s="9">
        <v>3.9958623659877004E-3</v>
      </c>
      <c r="AF2292" s="9">
        <v>6.0553746043296997E-3</v>
      </c>
      <c r="AG2292" s="9">
        <v>2297</v>
      </c>
      <c r="AH2292" s="9">
        <v>13.429330999999999</v>
      </c>
      <c r="AI2292" s="9">
        <v>31.804981000000002</v>
      </c>
      <c r="AJ2292" s="9">
        <v>2</v>
      </c>
      <c r="AK2292" s="9">
        <v>2.9436947999999998</v>
      </c>
      <c r="AL2292" s="9">
        <v>7.8899374</v>
      </c>
      <c r="AM2292" s="9">
        <v>-2.5314727000000001</v>
      </c>
      <c r="AN2292" s="9">
        <v>4.8174272999999997E-2</v>
      </c>
      <c r="AO2292" s="9">
        <v>4.972031E-3</v>
      </c>
      <c r="AP2292" s="9">
        <v>4.2215322999999998</v>
      </c>
      <c r="AQ2292" s="9">
        <v>292.97066999999998</v>
      </c>
      <c r="AR2292" s="9">
        <v>42.576749999999997</v>
      </c>
      <c r="AS2292" s="9">
        <v>32.130844000000003</v>
      </c>
      <c r="AT2292" s="9">
        <v>1.113248</v>
      </c>
      <c r="AU2292" s="9">
        <v>12.965210000000001</v>
      </c>
      <c r="AV2292" s="9">
        <v>15.66879</v>
      </c>
      <c r="AW2292" s="9">
        <v>0.68831120000000001</v>
      </c>
      <c r="AX2292" s="12">
        <f ca="1">IFERROR(__xludf.DUMMYFUNCTION("1-(PERCENTRANK(FILTER(AG:AG, $A:$A=$A2292), $AG2292))"),0.204999999999999)</f>
        <v>0.20499999999999899</v>
      </c>
      <c r="AY2292" s="13">
        <f ca="1">IFERROR(__xludf.DUMMYFUNCTION("PERCENTRANK(FILTER(K:K, $A:$A=$A2292), $K2292)"),0.069)</f>
        <v>6.9000000000000006E-2</v>
      </c>
      <c r="AZ2292" s="13">
        <f ca="1">IFERROR(__xludf.DUMMYFUNCTION("PERCENTRANK(FILTER(I:I, $A:$A=$A2292), $I2292)"),0.61)</f>
        <v>0.61</v>
      </c>
      <c r="BA2292" s="12">
        <f ca="1">IFERROR(__xludf.DUMMYFUNCTION("PERCENTRANK(FILTER(AI:AI, $A:$A=$A2292), $AI2292)"),0.974)</f>
        <v>0.97399999999999998</v>
      </c>
      <c r="BB2292" s="13">
        <f ca="1">IFERROR(__xludf.DUMMYFUNCTION("PERCENTRANK(FILTER(AT:AT, $A:$A=$A2292), $AT2292)"),0.243)</f>
        <v>0.24299999999999999</v>
      </c>
      <c r="BC2292" s="13">
        <f ca="1">IFERROR(__xludf.DUMMYFUNCTION("PERCENTRANK(FILTER(AU:AU, $A:$A=$A2292), $AU2292)"),0.858)</f>
        <v>0.85799999999999998</v>
      </c>
      <c r="BM2292" s="9">
        <v>0.16625765000000001</v>
      </c>
      <c r="BN2292" s="9">
        <v>7.7843570000000001E-2</v>
      </c>
      <c r="BO2292" s="9">
        <v>1.7674418999999999</v>
      </c>
      <c r="BP2292" s="9">
        <v>9.1860470000000003</v>
      </c>
      <c r="BQ2292" s="9">
        <v>0.73344399999999998</v>
      </c>
      <c r="BR2292" s="9">
        <v>1.5684648000000001</v>
      </c>
      <c r="BS2292" s="9">
        <v>8.6171679999999995</v>
      </c>
      <c r="BT2292" s="9">
        <v>7.3256370000000004</v>
      </c>
      <c r="BU2292" s="9">
        <v>2.03146</v>
      </c>
      <c r="BV2292" s="9">
        <v>3.6000009999999998</v>
      </c>
      <c r="BW2292" s="9">
        <v>13.2336445</v>
      </c>
      <c r="BX2292" s="9">
        <v>6.1220119999999998</v>
      </c>
      <c r="BY2292" s="9">
        <v>7.8433894999999998</v>
      </c>
      <c r="BZ2292" s="9">
        <v>4.580711</v>
      </c>
      <c r="CA2292" s="9">
        <v>52.323099999999997</v>
      </c>
      <c r="CB2292" s="9">
        <v>85.359170000000006</v>
      </c>
      <c r="CC2292" s="9">
        <v>52.69341</v>
      </c>
      <c r="CD2292" s="9">
        <v>90.972200000000001</v>
      </c>
    </row>
    <row r="2293" spans="1:82" ht="15.75" hidden="1" customHeight="1" x14ac:dyDescent="0.2">
      <c r="A2293" s="9" t="s">
        <v>91</v>
      </c>
      <c r="B2293" s="9" t="s">
        <v>5410</v>
      </c>
      <c r="C2293" s="9">
        <v>946</v>
      </c>
      <c r="D2293" s="9">
        <v>90</v>
      </c>
      <c r="E2293" s="9">
        <v>221.06827286572599</v>
      </c>
      <c r="F2293" s="9">
        <v>244</v>
      </c>
      <c r="G2293" s="9">
        <v>302.55797999999999</v>
      </c>
      <c r="H2293" s="9">
        <v>35</v>
      </c>
      <c r="I2293" s="16">
        <v>7.7360855045428996E-5</v>
      </c>
      <c r="J2293" s="9">
        <v>3.7817748747058802E-2</v>
      </c>
      <c r="K2293" s="9">
        <v>0.12835287284494001</v>
      </c>
      <c r="L2293" s="11">
        <v>2.9256133789656701E-6</v>
      </c>
      <c r="M2293" s="11">
        <v>4.8102637671831802E-5</v>
      </c>
      <c r="N2293" s="9">
        <v>0.36885245901639302</v>
      </c>
      <c r="O2293" s="9">
        <v>0.73066415363630399</v>
      </c>
      <c r="P2293" s="9" t="s">
        <v>5411</v>
      </c>
      <c r="Q2293" s="9">
        <v>42011109</v>
      </c>
      <c r="R2293" s="9" t="s">
        <v>3304</v>
      </c>
      <c r="S2293" s="9">
        <v>91742</v>
      </c>
      <c r="T2293" s="9">
        <v>37.974667095005401</v>
      </c>
      <c r="U2293" s="9">
        <v>-122.518444566196</v>
      </c>
      <c r="V2293" s="9">
        <v>268</v>
      </c>
      <c r="W2293" s="9">
        <v>964</v>
      </c>
      <c r="X2293" s="9">
        <v>57500.698411620302</v>
      </c>
      <c r="Z2293" s="9">
        <v>13838.427484080001</v>
      </c>
      <c r="AB2293" s="9">
        <v>43662.270927540201</v>
      </c>
      <c r="AC2293" s="9">
        <v>6806.4297518049598</v>
      </c>
      <c r="AD2293" s="9">
        <v>22511.784996369701</v>
      </c>
      <c r="AE2293" s="9">
        <v>1.6835923185141101E-3</v>
      </c>
      <c r="AF2293" s="9">
        <v>2.70762992659001E-3</v>
      </c>
      <c r="AG2293" s="9">
        <v>2298</v>
      </c>
      <c r="AH2293" s="9">
        <v>5.762149</v>
      </c>
      <c r="AI2293" s="9">
        <v>14.551492</v>
      </c>
      <c r="AJ2293" s="9">
        <v>2</v>
      </c>
      <c r="AK2293" s="9">
        <v>1.9358013000000001</v>
      </c>
      <c r="AL2293" s="9">
        <v>6.2668030000000003</v>
      </c>
      <c r="AM2293" s="9">
        <v>-2.7717027999999999</v>
      </c>
      <c r="AN2293" s="9">
        <v>5.6842103999999997E-2</v>
      </c>
      <c r="AO2293" s="9">
        <v>7.2367378000000003E-3</v>
      </c>
      <c r="AP2293" s="9">
        <v>2.5469680000000001</v>
      </c>
      <c r="AQ2293" s="9">
        <v>295.16973999999999</v>
      </c>
      <c r="AR2293" s="9">
        <v>32.076458000000002</v>
      </c>
      <c r="AS2293" s="9">
        <v>28.656141000000002</v>
      </c>
      <c r="AT2293" s="9">
        <v>0.85125530000000005</v>
      </c>
      <c r="AU2293" s="9">
        <v>15.581737499999999</v>
      </c>
      <c r="AV2293" s="9">
        <v>17.333576000000001</v>
      </c>
      <c r="AW2293" s="9">
        <v>22.35277</v>
      </c>
      <c r="AX2293" s="12">
        <f ca="1">IFERROR(__xludf.DUMMYFUNCTION("1-(PERCENTRANK(FILTER(AG:AG, $A:$A=$A2293), $AG2293))"),0.383)</f>
        <v>0.38300000000000001</v>
      </c>
      <c r="AY2293" s="13">
        <f ca="1">IFERROR(__xludf.DUMMYFUNCTION("PERCENTRANK(FILTER(K:K, $A:$A=$A2293), $K2293)"),0.18)</f>
        <v>0.18</v>
      </c>
      <c r="AZ2293" s="13">
        <f ca="1">IFERROR(__xludf.DUMMYFUNCTION("PERCENTRANK(FILTER(I:I, $A:$A=$A2293), $I2293)"),0.766)</f>
        <v>0.76600000000000001</v>
      </c>
      <c r="BA2293" s="12">
        <f ca="1">IFERROR(__xludf.DUMMYFUNCTION("PERCENTRANK(FILTER(AI:AI, $A:$A=$A2293), $AI2293)"),0.69)</f>
        <v>0.69</v>
      </c>
      <c r="BB2293" s="13">
        <f ca="1">IFERROR(__xludf.DUMMYFUNCTION("PERCENTRANK(FILTER(AT:AT, $A:$A=$A2293), $AT2293)"),0.474)</f>
        <v>0.47399999999999998</v>
      </c>
      <c r="BC2293" s="13">
        <f ca="1">IFERROR(__xludf.DUMMYFUNCTION("PERCENTRANK(FILTER(AU:AU, $A:$A=$A2293), $AU2293)"),0.682)</f>
        <v>0.68200000000000005</v>
      </c>
      <c r="BM2293" s="9">
        <v>0.38194477999999998</v>
      </c>
      <c r="BN2293" s="9">
        <v>3.3157895999999999E-2</v>
      </c>
      <c r="BO2293" s="9">
        <v>6.9189189999999998</v>
      </c>
      <c r="BP2293" s="9">
        <v>20.54054</v>
      </c>
      <c r="BQ2293" s="9">
        <v>1.3284210000000001</v>
      </c>
      <c r="BR2293" s="9">
        <v>2.5684211000000001</v>
      </c>
      <c r="BS2293" s="9">
        <v>10.358186999999999</v>
      </c>
      <c r="BT2293" s="9">
        <v>8.9788379999999997</v>
      </c>
      <c r="BU2293" s="9">
        <v>1.7612102000000001</v>
      </c>
      <c r="BV2293" s="9">
        <v>3.2505392999999998</v>
      </c>
      <c r="BW2293" s="9">
        <v>13.897885</v>
      </c>
      <c r="BX2293" s="9">
        <v>11.879486999999999</v>
      </c>
      <c r="BY2293" s="9">
        <v>11.581569999999999</v>
      </c>
      <c r="BZ2293" s="9">
        <v>8.9892099999999999</v>
      </c>
      <c r="CA2293" s="9">
        <v>53.103713999999997</v>
      </c>
      <c r="CB2293" s="9">
        <v>56.369166999999997</v>
      </c>
      <c r="CC2293" s="9">
        <v>44.190820000000002</v>
      </c>
      <c r="CD2293" s="9">
        <v>55.834060000000001</v>
      </c>
    </row>
    <row r="2294" spans="1:82" ht="15.75" hidden="1" customHeight="1" x14ac:dyDescent="0.2">
      <c r="A2294" s="9" t="s">
        <v>113</v>
      </c>
      <c r="B2294" s="9" t="s">
        <v>5412</v>
      </c>
      <c r="C2294" s="9">
        <v>6538</v>
      </c>
      <c r="D2294" s="9">
        <v>33</v>
      </c>
      <c r="E2294" s="9">
        <v>47.019810543328497</v>
      </c>
      <c r="F2294" s="9">
        <v>127</v>
      </c>
      <c r="G2294" s="9">
        <v>98.470799999999997</v>
      </c>
      <c r="H2294" s="9">
        <v>33</v>
      </c>
      <c r="I2294" s="16">
        <v>8.0146225600125903E-6</v>
      </c>
      <c r="J2294" s="9">
        <v>0.22397882649222101</v>
      </c>
      <c r="K2294" s="9">
        <v>12.963283949531601</v>
      </c>
      <c r="L2294" s="11">
        <v>1.38972225914548E-6</v>
      </c>
      <c r="M2294" s="11">
        <v>4.79403587672605E-5</v>
      </c>
      <c r="N2294" s="9">
        <v>0.25984251968503902</v>
      </c>
      <c r="O2294" s="9">
        <v>0.47750002479592302</v>
      </c>
      <c r="P2294" s="9" t="s">
        <v>5413</v>
      </c>
      <c r="Q2294" s="9">
        <v>252691104</v>
      </c>
      <c r="R2294" s="9" t="s">
        <v>5414</v>
      </c>
      <c r="S2294" s="9">
        <v>10270</v>
      </c>
      <c r="T2294" s="9">
        <v>37.697310739389501</v>
      </c>
      <c r="U2294" s="9">
        <v>-119.760691070116</v>
      </c>
      <c r="V2294" s="9">
        <v>57</v>
      </c>
      <c r="W2294" s="9">
        <v>64</v>
      </c>
      <c r="X2294" s="9">
        <v>12058.9195625294</v>
      </c>
      <c r="Z2294" s="9">
        <v>6119.8904056106103</v>
      </c>
      <c r="AB2294" s="9">
        <v>5939.0291569188603</v>
      </c>
      <c r="AC2294" s="9">
        <v>6119.8904056106103</v>
      </c>
      <c r="AD2294" s="9">
        <v>5939.0291569188603</v>
      </c>
      <c r="AE2294" s="9">
        <v>1.58203183931959E-3</v>
      </c>
      <c r="AF2294" s="9">
        <v>2.6448254448041498E-4</v>
      </c>
      <c r="AG2294" s="9">
        <v>2299</v>
      </c>
      <c r="AH2294" s="9">
        <v>2.4116610000000001</v>
      </c>
      <c r="AI2294" s="9">
        <v>8.2646890000000006</v>
      </c>
      <c r="AJ2294" s="9">
        <v>2</v>
      </c>
      <c r="AK2294" s="9">
        <v>1.8169122</v>
      </c>
      <c r="AL2294" s="9">
        <v>5.2820369999999999</v>
      </c>
      <c r="AM2294" s="9">
        <v>0.22894055999999999</v>
      </c>
      <c r="AN2294" s="9">
        <v>2.4111110000000002E-2</v>
      </c>
      <c r="AO2294" s="9">
        <v>4.6715005E-3</v>
      </c>
      <c r="AP2294" s="9">
        <v>2.5475237000000002</v>
      </c>
      <c r="AQ2294" s="9">
        <v>293.9092</v>
      </c>
      <c r="AR2294" s="9">
        <v>57.231940000000002</v>
      </c>
      <c r="AS2294" s="9">
        <v>39.050452999999997</v>
      </c>
      <c r="AT2294" s="9">
        <v>1.2831954999999999</v>
      </c>
      <c r="AU2294" s="9">
        <v>9.9199249999999992</v>
      </c>
      <c r="AV2294" s="9">
        <v>11.542002</v>
      </c>
      <c r="AW2294" s="9">
        <v>0.61960199999999999</v>
      </c>
      <c r="AX2294" s="12">
        <f ca="1">IFERROR(__xludf.DUMMYFUNCTION("1-(PERCENTRANK(FILTER(AG:AG, $A:$A=$A2294), $AG2294))"),0.133)</f>
        <v>0.13300000000000001</v>
      </c>
      <c r="AY2294" s="13">
        <f ca="1">IFERROR(__xludf.DUMMYFUNCTION("PERCENTRANK(FILTER(K:K, $A:$A=$A2294), $K2294)"),0.517)</f>
        <v>0.51700000000000002</v>
      </c>
      <c r="AZ2294" s="13">
        <f ca="1">IFERROR(__xludf.DUMMYFUNCTION("PERCENTRANK(FILTER(I:I, $A:$A=$A2294), $I2294)"),0.044)</f>
        <v>4.3999999999999997E-2</v>
      </c>
      <c r="BA2294" s="12">
        <f ca="1">IFERROR(__xludf.DUMMYFUNCTION("PERCENTRANK(FILTER(AI:AI, $A:$A=$A2294), $AI2294)"),0.435)</f>
        <v>0.435</v>
      </c>
      <c r="BB2294" s="13">
        <f ca="1">IFERROR(__xludf.DUMMYFUNCTION("PERCENTRANK(FILTER(AT:AT, $A:$A=$A2294), $AT2294)"),0.503)</f>
        <v>0.503</v>
      </c>
      <c r="BC2294" s="13">
        <f ca="1">IFERROR(__xludf.DUMMYFUNCTION("PERCENTRANK(FILTER(AU:AU, $A:$A=$A2294), $AU2294)"),0.053)</f>
        <v>5.2999999999999999E-2</v>
      </c>
      <c r="BM2294" s="9">
        <v>2.8089873999999999E-3</v>
      </c>
      <c r="BN2294" s="9">
        <v>2.0444443E-2</v>
      </c>
      <c r="BO2294" s="9">
        <v>2.3396227000000001</v>
      </c>
      <c r="BP2294" s="9">
        <v>14.943396999999999</v>
      </c>
      <c r="BQ2294" s="9">
        <v>0.7226667</v>
      </c>
      <c r="BR2294" s="9">
        <v>1.4111111000000001</v>
      </c>
      <c r="BS2294" s="9">
        <v>10.688470000000001</v>
      </c>
      <c r="BT2294" s="9">
        <v>9.3461999999999996</v>
      </c>
      <c r="BU2294" s="9">
        <v>2.0618343000000001</v>
      </c>
      <c r="BV2294" s="9">
        <v>3.3909888000000001</v>
      </c>
      <c r="BW2294" s="9">
        <v>9.2022680000000001</v>
      </c>
      <c r="BX2294" s="9">
        <v>5.4522633999999996</v>
      </c>
      <c r="BY2294" s="9">
        <v>5.7595286000000003</v>
      </c>
      <c r="BZ2294" s="9">
        <v>3.6420400000000002</v>
      </c>
      <c r="CA2294" s="9">
        <v>62.568592000000002</v>
      </c>
      <c r="CB2294" s="9">
        <v>82.849159999999998</v>
      </c>
      <c r="CC2294" s="9">
        <v>73.263373999999999</v>
      </c>
      <c r="CD2294" s="9">
        <v>95.702644000000006</v>
      </c>
    </row>
    <row r="2295" spans="1:82" ht="15.75" hidden="1" customHeight="1" x14ac:dyDescent="0.2">
      <c r="A2295" s="9" t="s">
        <v>106</v>
      </c>
      <c r="B2295" s="9" t="s">
        <v>5415</v>
      </c>
      <c r="C2295" s="9">
        <v>6997</v>
      </c>
      <c r="D2295" s="9">
        <v>421</v>
      </c>
      <c r="E2295" s="9">
        <v>689.097511106208</v>
      </c>
      <c r="F2295" s="9">
        <v>998</v>
      </c>
      <c r="G2295" s="9">
        <v>992.13630000000001</v>
      </c>
      <c r="H2295" s="9">
        <v>78</v>
      </c>
      <c r="I2295" s="16">
        <v>4.0622434262798198E-5</v>
      </c>
      <c r="J2295" s="9">
        <v>3.8310368185849E-2</v>
      </c>
      <c r="K2295" s="9">
        <v>1.40184113316119</v>
      </c>
      <c r="L2295" s="11">
        <v>1.5535719624416999E-6</v>
      </c>
      <c r="M2295" s="11">
        <v>4.7921043832176398E-5</v>
      </c>
      <c r="N2295" s="9">
        <v>0.42184368737474898</v>
      </c>
      <c r="O2295" s="9">
        <v>0.69455932315675695</v>
      </c>
      <c r="P2295" s="9" t="s">
        <v>5416</v>
      </c>
      <c r="Q2295" s="9">
        <v>83371107</v>
      </c>
      <c r="R2295" s="9" t="s">
        <v>2334</v>
      </c>
      <c r="S2295" s="9">
        <v>167792</v>
      </c>
      <c r="T2295" s="9">
        <v>37.248172623660601</v>
      </c>
      <c r="U2295" s="9">
        <v>-122.070880850541</v>
      </c>
      <c r="V2295" s="9">
        <v>64</v>
      </c>
      <c r="W2295" s="9">
        <v>34</v>
      </c>
      <c r="X2295" s="9">
        <v>8786.8724986932793</v>
      </c>
      <c r="Z2295" s="9">
        <v>7328.1794620666597</v>
      </c>
      <c r="AB2295" s="9">
        <v>1458.6930366266099</v>
      </c>
      <c r="AC2295" s="9">
        <v>7328.1794620666597</v>
      </c>
      <c r="AD2295" s="9">
        <v>1458.6930366266099</v>
      </c>
      <c r="AE2295" s="9">
        <v>3.7378414189097502E-3</v>
      </c>
      <c r="AF2295" s="9">
        <v>3.1685498724982599E-3</v>
      </c>
      <c r="AG2295" s="9">
        <v>2300</v>
      </c>
      <c r="AH2295" s="9">
        <v>9.2605599999999999</v>
      </c>
      <c r="AI2295" s="9">
        <v>21.952756999999998</v>
      </c>
      <c r="AJ2295" s="9">
        <v>2.4893618000000002</v>
      </c>
      <c r="AK2295" s="9">
        <v>2.1614309999999999</v>
      </c>
      <c r="AL2295" s="9">
        <v>6.6924210000000004</v>
      </c>
      <c r="AM2295" s="9">
        <v>-5.9995570000000003</v>
      </c>
      <c r="AN2295" s="9">
        <v>6.5531919999999994E-2</v>
      </c>
      <c r="AO2295" s="9">
        <v>6.3536814E-3</v>
      </c>
      <c r="AP2295" s="9">
        <v>2.6351767000000001</v>
      </c>
      <c r="AQ2295" s="9">
        <v>293.47723000000002</v>
      </c>
      <c r="AR2295" s="9">
        <v>42.657783999999999</v>
      </c>
      <c r="AS2295" s="9">
        <v>36.823757000000001</v>
      </c>
      <c r="AT2295" s="9">
        <v>0.95627165000000003</v>
      </c>
      <c r="AU2295" s="9">
        <v>13.076140000000001</v>
      </c>
      <c r="AV2295" s="9">
        <v>14.763055</v>
      </c>
      <c r="AW2295" s="9">
        <v>0.15005732999999999</v>
      </c>
      <c r="AX2295" s="12">
        <f ca="1">IFERROR(__xludf.DUMMYFUNCTION("1-(PERCENTRANK(FILTER(AG:AG, $A:$A=$A2295), $AG2295))"),0.357)</f>
        <v>0.35699999999999998</v>
      </c>
      <c r="AY2295" s="13">
        <f ca="1">IFERROR(__xludf.DUMMYFUNCTION("PERCENTRANK(FILTER(K:K, $A:$A=$A2295), $K2295)"),0.308)</f>
        <v>0.308</v>
      </c>
      <c r="AZ2295" s="13">
        <f ca="1">IFERROR(__xludf.DUMMYFUNCTION("PERCENTRANK(FILTER(I:I, $A:$A=$A2295), $I2295)"),0.482)</f>
        <v>0.48199999999999998</v>
      </c>
      <c r="BA2295" s="12">
        <f ca="1">IFERROR(__xludf.DUMMYFUNCTION("PERCENTRANK(FILTER(AI:AI, $A:$A=$A2295), $AI2295)"),0.903)</f>
        <v>0.90300000000000002</v>
      </c>
      <c r="BB2295" s="13">
        <f ca="1">IFERROR(__xludf.DUMMYFUNCTION("PERCENTRANK(FILTER(AT:AT, $A:$A=$A2295), $AT2295)"),0.452)</f>
        <v>0.45200000000000001</v>
      </c>
      <c r="BC2295" s="13">
        <f ca="1">IFERROR(__xludf.DUMMYFUNCTION("PERCENTRANK(FILTER(AU:AU, $A:$A=$A2295), $AU2295)"),0.086)</f>
        <v>8.5999999999999993E-2</v>
      </c>
      <c r="BM2295" s="9">
        <v>9.1144340000000004E-2</v>
      </c>
      <c r="BN2295" s="9">
        <v>0.12829788</v>
      </c>
      <c r="BO2295" s="9">
        <v>1.8214284999999999</v>
      </c>
      <c r="BP2295" s="9">
        <v>12.375</v>
      </c>
      <c r="BQ2295" s="9">
        <v>0.50744679999999998</v>
      </c>
      <c r="BR2295" s="9">
        <v>10.617022</v>
      </c>
      <c r="BS2295" s="9">
        <v>10.402502999999999</v>
      </c>
      <c r="BT2295" s="9">
        <v>8.8034730000000003</v>
      </c>
      <c r="BU2295" s="9">
        <v>1.8012760999999999</v>
      </c>
      <c r="BV2295" s="9">
        <v>3.4893868000000001</v>
      </c>
      <c r="BW2295" s="9">
        <v>13.04144</v>
      </c>
      <c r="BX2295" s="9">
        <v>7.5754429999999999</v>
      </c>
      <c r="BY2295" s="9">
        <v>8.4593729999999994</v>
      </c>
      <c r="BZ2295" s="9">
        <v>4.9228395999999996</v>
      </c>
      <c r="CA2295" s="9">
        <v>57.975380000000001</v>
      </c>
      <c r="CB2295" s="9">
        <v>82.96799</v>
      </c>
      <c r="CC2295" s="9">
        <v>51.312469999999998</v>
      </c>
      <c r="CD2295" s="9">
        <v>84.283199999999994</v>
      </c>
    </row>
    <row r="2296" spans="1:82" ht="15.75" hidden="1" customHeight="1" x14ac:dyDescent="0.2">
      <c r="A2296" s="9" t="s">
        <v>106</v>
      </c>
      <c r="B2296" s="9" t="s">
        <v>5417</v>
      </c>
      <c r="C2296" s="9">
        <v>1912</v>
      </c>
      <c r="D2296" s="9">
        <v>58</v>
      </c>
      <c r="E2296" s="9">
        <v>214.49048017904801</v>
      </c>
      <c r="F2296" s="9">
        <v>147</v>
      </c>
      <c r="G2296" s="9">
        <v>261.41806000000003</v>
      </c>
      <c r="H2296" s="9">
        <v>19</v>
      </c>
      <c r="I2296" s="16">
        <v>4.55852922114948E-5</v>
      </c>
      <c r="J2296" s="9">
        <v>3.2806289113839702</v>
      </c>
      <c r="K2296" s="9">
        <v>1.33500167851646</v>
      </c>
      <c r="L2296" s="9">
        <v>2.5425814545323202E-4</v>
      </c>
      <c r="M2296" s="11">
        <v>4.7906623804967803E-5</v>
      </c>
      <c r="N2296" s="9">
        <v>0.39455782312925097</v>
      </c>
      <c r="O2296" s="9">
        <v>0.82048837762264004</v>
      </c>
      <c r="P2296" s="9" t="s">
        <v>5418</v>
      </c>
      <c r="Q2296" s="9">
        <v>83692104</v>
      </c>
      <c r="R2296" s="9" t="s">
        <v>1628</v>
      </c>
      <c r="S2296" s="9">
        <v>10930</v>
      </c>
      <c r="T2296" s="9">
        <v>36.963965066996202</v>
      </c>
      <c r="U2296" s="9">
        <v>-121.80861625322299</v>
      </c>
      <c r="V2296" s="9">
        <v>253</v>
      </c>
      <c r="W2296" s="9">
        <v>502</v>
      </c>
      <c r="X2296" s="9">
        <v>47627.055342348001</v>
      </c>
      <c r="Z2296" s="9">
        <v>18179.350772157999</v>
      </c>
      <c r="AB2296" s="9">
        <v>29447.704570189901</v>
      </c>
      <c r="AC2296" s="9">
        <v>1570.01423285552</v>
      </c>
      <c r="AD2296" s="9">
        <v>2818.01709764116</v>
      </c>
      <c r="AE2296" s="9">
        <v>9.1022585229438803E-4</v>
      </c>
      <c r="AF2296" s="9">
        <v>8.66120552018401E-4</v>
      </c>
      <c r="AG2296" s="9">
        <v>2301</v>
      </c>
      <c r="AH2296" s="9">
        <v>2.4369771</v>
      </c>
      <c r="AI2296" s="9">
        <v>8.7197929999999992</v>
      </c>
      <c r="AJ2296" s="9">
        <v>2</v>
      </c>
      <c r="AK2296" s="9">
        <v>1.7280568000000001</v>
      </c>
      <c r="AL2296" s="9">
        <v>4.6207330000000004</v>
      </c>
      <c r="AM2296" s="9">
        <v>1.7723192000000001</v>
      </c>
      <c r="AN2296" s="9">
        <v>2.8148148000000001E-2</v>
      </c>
      <c r="AO2296" s="9">
        <v>7.0642949999999999E-3</v>
      </c>
      <c r="AP2296" s="9">
        <v>1.6546841999999999</v>
      </c>
      <c r="AQ2296" s="9">
        <v>295.39312999999999</v>
      </c>
      <c r="AR2296" s="9">
        <v>32.270310000000002</v>
      </c>
      <c r="AS2296" s="9">
        <v>25.727025999999999</v>
      </c>
      <c r="AT2296" s="9">
        <v>0.82954760000000005</v>
      </c>
      <c r="AU2296" s="9">
        <v>15.707013</v>
      </c>
      <c r="AV2296" s="9">
        <v>17.065529999999999</v>
      </c>
      <c r="AW2296" s="9">
        <v>6.5214179999999997</v>
      </c>
      <c r="AX2296" s="12">
        <f ca="1">IFERROR(__xludf.DUMMYFUNCTION("1-(PERCENTRANK(FILTER(AG:AG, $A:$A=$A2296), $AG2296))"),0.355)</f>
        <v>0.35499999999999998</v>
      </c>
      <c r="AY2296" s="13">
        <f ca="1">IFERROR(__xludf.DUMMYFUNCTION("PERCENTRANK(FILTER(K:K, $A:$A=$A2296), $K2296)"),0.298)</f>
        <v>0.29799999999999999</v>
      </c>
      <c r="AZ2296" s="13">
        <f ca="1">IFERROR(__xludf.DUMMYFUNCTION("PERCENTRANK(FILTER(I:I, $A:$A=$A2296), $I2296)"),0.573)</f>
        <v>0.57299999999999995</v>
      </c>
      <c r="BA2296" s="12">
        <f ca="1">IFERROR(__xludf.DUMMYFUNCTION("PERCENTRANK(FILTER(AI:AI, $A:$A=$A2296), $AI2296)"),0.485)</f>
        <v>0.48499999999999999</v>
      </c>
      <c r="BB2296" s="13">
        <f ca="1">IFERROR(__xludf.DUMMYFUNCTION("PERCENTRANK(FILTER(AT:AT, $A:$A=$A2296), $AT2296)"),0.293)</f>
        <v>0.29299999999999998</v>
      </c>
      <c r="BC2296" s="13">
        <f ca="1">IFERROR(__xludf.DUMMYFUNCTION("PERCENTRANK(FILTER(AU:AU, $A:$A=$A2296), $AU2296)"),0.623)</f>
        <v>0.623</v>
      </c>
      <c r="BM2296" s="9">
        <v>0.22927107999999999</v>
      </c>
      <c r="BN2296" s="9">
        <v>2.2962962999999999E-2</v>
      </c>
      <c r="BO2296" s="9">
        <v>2.5454545</v>
      </c>
      <c r="BP2296" s="9">
        <v>18.909089999999999</v>
      </c>
      <c r="BQ2296" s="9">
        <v>3.4951851</v>
      </c>
      <c r="BR2296" s="9">
        <v>5.4444447</v>
      </c>
      <c r="BS2296" s="9">
        <v>6.8327669999999996</v>
      </c>
      <c r="BT2296" s="9">
        <v>6.4542729999999997</v>
      </c>
      <c r="BU2296" s="9">
        <v>1.9052761</v>
      </c>
      <c r="BV2296" s="9">
        <v>3.3306326999999998</v>
      </c>
      <c r="BW2296" s="9">
        <v>14.680866</v>
      </c>
      <c r="BX2296" s="9">
        <v>11.292894</v>
      </c>
      <c r="BY2296" s="9">
        <v>9.4435339999999997</v>
      </c>
      <c r="BZ2296" s="9">
        <v>6.8716574000000001</v>
      </c>
      <c r="CA2296" s="9">
        <v>41.433999999999997</v>
      </c>
      <c r="CB2296" s="9">
        <v>52.084249999999997</v>
      </c>
      <c r="CC2296" s="9">
        <v>44.429810000000003</v>
      </c>
      <c r="CD2296" s="9">
        <v>64.904820000000001</v>
      </c>
    </row>
    <row r="2297" spans="1:82" ht="15.75" hidden="1" customHeight="1" x14ac:dyDescent="0.2">
      <c r="A2297" s="9" t="s">
        <v>106</v>
      </c>
      <c r="B2297" s="9" t="s">
        <v>5419</v>
      </c>
      <c r="C2297" s="9">
        <v>9182</v>
      </c>
      <c r="D2297" s="9">
        <v>12</v>
      </c>
      <c r="E2297" s="9">
        <v>29.8139691618229</v>
      </c>
      <c r="F2297" s="9">
        <v>135</v>
      </c>
      <c r="G2297" s="9">
        <v>85.186965999999998</v>
      </c>
      <c r="H2297" s="9">
        <v>13</v>
      </c>
      <c r="I2297" s="16">
        <v>4.8738503420071702E-5</v>
      </c>
      <c r="J2297" s="9">
        <v>7.1179915525409698E-2</v>
      </c>
      <c r="K2297" s="9">
        <v>0.79277952540562302</v>
      </c>
      <c r="L2297" s="11">
        <v>3.42532049320547E-6</v>
      </c>
      <c r="M2297" s="11">
        <v>4.7847277490229902E-5</v>
      </c>
      <c r="N2297" s="9">
        <v>8.8888888888888795E-2</v>
      </c>
      <c r="O2297" s="9">
        <v>0.349982756540337</v>
      </c>
      <c r="P2297" s="9" t="s">
        <v>5420</v>
      </c>
      <c r="Q2297" s="9">
        <v>82931101</v>
      </c>
      <c r="R2297" s="9" t="s">
        <v>325</v>
      </c>
      <c r="S2297" s="9">
        <v>83716</v>
      </c>
      <c r="T2297" s="9">
        <v>37.086311652008902</v>
      </c>
      <c r="U2297" s="9">
        <v>-122.261004602066</v>
      </c>
      <c r="V2297" s="9">
        <v>28</v>
      </c>
      <c r="W2297" s="9">
        <v>18</v>
      </c>
      <c r="X2297" s="9">
        <v>7780.94818568544</v>
      </c>
      <c r="Z2297" s="9">
        <v>4270.6499297211203</v>
      </c>
      <c r="AB2297" s="9">
        <v>3510.2982559643201</v>
      </c>
      <c r="AC2297" s="9">
        <v>3791.8732744613199</v>
      </c>
      <c r="AD2297" s="9">
        <v>3510.2982559643201</v>
      </c>
      <c r="AE2297" s="9">
        <v>6.2201460737298898E-4</v>
      </c>
      <c r="AF2297" s="9">
        <v>6.3360054446093197E-4</v>
      </c>
      <c r="AG2297" s="9">
        <v>2302</v>
      </c>
      <c r="AH2297" s="9">
        <v>5.2529240000000001</v>
      </c>
      <c r="AI2297" s="9">
        <v>11.744417</v>
      </c>
      <c r="AJ2297" s="9">
        <v>2</v>
      </c>
      <c r="AK2297" s="9">
        <v>3.3972403999999998</v>
      </c>
      <c r="AL2297" s="9">
        <v>8.5405529999999992</v>
      </c>
      <c r="AM2297" s="9">
        <v>-1.3825457999999999</v>
      </c>
      <c r="AN2297" s="9">
        <v>6.7000000000000004E-2</v>
      </c>
      <c r="AO2297" s="9">
        <v>7.1323094999999996E-3</v>
      </c>
      <c r="AP2297" s="9">
        <v>2.3480417999999998</v>
      </c>
      <c r="AQ2297" s="9">
        <v>293.12542999999999</v>
      </c>
      <c r="AR2297" s="9">
        <v>27.551380000000002</v>
      </c>
      <c r="AS2297" s="9">
        <v>28.716818</v>
      </c>
      <c r="AT2297" s="9">
        <v>0.63974832999999998</v>
      </c>
      <c r="AU2297" s="9">
        <v>16.675833000000001</v>
      </c>
      <c r="AV2297" s="9">
        <v>18.286155999999998</v>
      </c>
      <c r="AW2297" s="9">
        <v>2.1519446000000002</v>
      </c>
      <c r="AX2297" s="12">
        <f ca="1">IFERROR(__xludf.DUMMYFUNCTION("1-(PERCENTRANK(FILTER(AG:AG, $A:$A=$A2297), $AG2297))"),0.353)</f>
        <v>0.35299999999999998</v>
      </c>
      <c r="AY2297" s="13">
        <f ca="1">IFERROR(__xludf.DUMMYFUNCTION("PERCENTRANK(FILTER(K:K, $A:$A=$A2297), $K2297)"),0.209)</f>
        <v>0.20899999999999999</v>
      </c>
      <c r="AZ2297" s="13">
        <f ca="1">IFERROR(__xludf.DUMMYFUNCTION("PERCENTRANK(FILTER(I:I, $A:$A=$A2297), $I2297)"),0.614)</f>
        <v>0.61399999999999999</v>
      </c>
      <c r="BA2297" s="12">
        <f ca="1">IFERROR(__xludf.DUMMYFUNCTION("PERCENTRANK(FILTER(AI:AI, $A:$A=$A2297), $AI2297)"),0.599)</f>
        <v>0.59899999999999998</v>
      </c>
      <c r="BB2297" s="13">
        <f ca="1">IFERROR(__xludf.DUMMYFUNCTION("PERCENTRANK(FILTER(AT:AT, $A:$A=$A2297), $AT2297)"),0.114)</f>
        <v>0.114</v>
      </c>
      <c r="BC2297" s="13">
        <f ca="1">IFERROR(__xludf.DUMMYFUNCTION("PERCENTRANK(FILTER(AU:AU, $A:$A=$A2297), $AU2297)"),0.861)</f>
        <v>0.86099999999999999</v>
      </c>
      <c r="BM2297" s="9">
        <v>0.13241231000000001</v>
      </c>
      <c r="BN2297" s="9">
        <v>6.7756097E-3</v>
      </c>
      <c r="BO2297" s="9">
        <v>1.7083333999999999</v>
      </c>
      <c r="BP2297" s="9">
        <v>14.208333</v>
      </c>
      <c r="BQ2297" s="9">
        <v>0.1724</v>
      </c>
      <c r="BR2297" s="9">
        <v>2.7</v>
      </c>
      <c r="BS2297" s="9">
        <v>12.168507999999999</v>
      </c>
      <c r="BT2297" s="9">
        <v>10.507906999999999</v>
      </c>
      <c r="BU2297" s="9">
        <v>1.5584929999999999</v>
      </c>
      <c r="BV2297" s="9">
        <v>2.6555219999999999</v>
      </c>
      <c r="BW2297" s="9">
        <v>16.143094999999999</v>
      </c>
      <c r="BX2297" s="9">
        <v>12.52604</v>
      </c>
      <c r="BY2297" s="9">
        <v>10.300018</v>
      </c>
      <c r="BZ2297" s="9">
        <v>7.6985735999999996</v>
      </c>
      <c r="CA2297" s="9">
        <v>55.327289999999998</v>
      </c>
      <c r="CB2297" s="9">
        <v>60.531030000000001</v>
      </c>
      <c r="CC2297" s="9">
        <v>39.435654</v>
      </c>
      <c r="CD2297" s="9">
        <v>57.557785000000003</v>
      </c>
    </row>
    <row r="2298" spans="1:82" ht="15.75" hidden="1" customHeight="1" x14ac:dyDescent="0.2">
      <c r="A2298" s="9" t="s">
        <v>113</v>
      </c>
      <c r="B2298" s="9" t="s">
        <v>5421</v>
      </c>
      <c r="C2298" s="9">
        <v>6372</v>
      </c>
      <c r="D2298" s="9">
        <v>353</v>
      </c>
      <c r="E2298" s="9">
        <v>583.76349063075202</v>
      </c>
      <c r="F2298" s="9">
        <v>1417</v>
      </c>
      <c r="G2298" s="9">
        <v>951.88043000000005</v>
      </c>
      <c r="H2298" s="9">
        <v>338</v>
      </c>
      <c r="I2298" s="16">
        <v>1.8700054015318199E-5</v>
      </c>
      <c r="J2298" s="9">
        <v>988.95933411306703</v>
      </c>
      <c r="K2298" s="9">
        <v>152.56420468642699</v>
      </c>
      <c r="L2298" s="9">
        <v>1.7954174732753E-2</v>
      </c>
      <c r="M2298" s="9">
        <v>1.4317938160671501E-3</v>
      </c>
      <c r="N2298" s="9">
        <v>0.24911785462244099</v>
      </c>
      <c r="O2298" s="9">
        <v>0.61327396900590603</v>
      </c>
      <c r="P2298" s="9" t="s">
        <v>5422</v>
      </c>
      <c r="Q2298" s="9">
        <v>252941107</v>
      </c>
      <c r="R2298" s="9" t="s">
        <v>2842</v>
      </c>
      <c r="S2298" s="9">
        <v>584840</v>
      </c>
      <c r="T2298" s="9">
        <v>36.726213064912699</v>
      </c>
      <c r="U2298" s="9">
        <v>-119.25634279609601</v>
      </c>
      <c r="V2298" s="9">
        <v>596</v>
      </c>
      <c r="W2298" s="9">
        <v>565</v>
      </c>
      <c r="X2298" s="9">
        <v>118294.53111432301</v>
      </c>
      <c r="Y2298" s="15">
        <f>X2298/1609.34</f>
        <v>73.504996529212605</v>
      </c>
      <c r="Z2298" s="9">
        <v>72367.253081458606</v>
      </c>
      <c r="AA2298" s="15">
        <f>Z2298/1609.34</f>
        <v>44.967038091055095</v>
      </c>
      <c r="AB2298" s="9">
        <v>45927.278032864502</v>
      </c>
      <c r="AC2298" s="9">
        <v>72367.253081458606</v>
      </c>
      <c r="AD2298" s="9">
        <v>45927.278032864502</v>
      </c>
      <c r="AE2298" s="9">
        <v>0.48394630983069897</v>
      </c>
      <c r="AF2298" s="9">
        <v>6.3206182571775502E-3</v>
      </c>
      <c r="AG2298" s="9">
        <v>264</v>
      </c>
      <c r="AH2298" s="9">
        <v>1.1269965</v>
      </c>
      <c r="AI2298" s="9">
        <v>3.8541028000000002</v>
      </c>
      <c r="AJ2298" s="9">
        <v>2</v>
      </c>
      <c r="AK2298" s="9">
        <v>2.0213055999999998</v>
      </c>
      <c r="AL2298" s="9">
        <v>4.5572524000000003</v>
      </c>
      <c r="AM2298" s="9">
        <v>-0.68677250000000001</v>
      </c>
      <c r="AN2298" s="9">
        <v>8.7639399999999996E-3</v>
      </c>
      <c r="AO2298" s="9">
        <v>5.9468574E-3</v>
      </c>
      <c r="AP2298" s="9">
        <v>1.6403201000000001</v>
      </c>
      <c r="AQ2298" s="9">
        <v>297.74259999999998</v>
      </c>
      <c r="AR2298" s="9">
        <v>55.806164000000003</v>
      </c>
      <c r="AS2298" s="9">
        <v>35.235419999999998</v>
      </c>
      <c r="AT2298" s="9">
        <v>1.5564743999999999</v>
      </c>
      <c r="AU2298" s="9">
        <v>10.503738</v>
      </c>
      <c r="AV2298" s="9">
        <v>11.753195</v>
      </c>
      <c r="AW2298" s="9">
        <v>0.66878280000000001</v>
      </c>
      <c r="AX2298" s="12">
        <f ca="1">IFERROR(__xludf.DUMMYFUNCTION("1-(PERCENTRANK(FILTER(AG:AG, $A:$A=$A2298), $AG2298))"),0.874)</f>
        <v>0.874</v>
      </c>
      <c r="AY2298" s="13">
        <f ca="1">IFERROR(__xludf.DUMMYFUNCTION("PERCENTRANK(FILTER(K:K, $A:$A=$A2298), $K2298)"),0.989)</f>
        <v>0.98899999999999999</v>
      </c>
      <c r="AZ2298" s="13">
        <f ca="1">IFERROR(__xludf.DUMMYFUNCTION("PERCENTRANK(FILTER(I:I, $A:$A=$A2298), $I2298)"),0.131)</f>
        <v>0.13100000000000001</v>
      </c>
      <c r="BA2298" s="12">
        <f ca="1">IFERROR(__xludf.DUMMYFUNCTION("PERCENTRANK(FILTER(AI:AI, $A:$A=$A2298), $AI2298)"),0.164)</f>
        <v>0.16400000000000001</v>
      </c>
      <c r="BB2298" s="13">
        <f ca="1">IFERROR(__xludf.DUMMYFUNCTION("PERCENTRANK(FILTER(AT:AT, $A:$A=$A2298), $AT2298)"),0.927)</f>
        <v>0.92700000000000005</v>
      </c>
      <c r="BC2298" s="13">
        <f ca="1">IFERROR(__xludf.DUMMYFUNCTION("PERCENTRANK(FILTER(AU:AU, $A:$A=$A2298), $AU2298)"),0.115)</f>
        <v>0.115</v>
      </c>
      <c r="BM2298" s="9">
        <v>2.2220699999999999E-2</v>
      </c>
      <c r="BN2298" s="9">
        <v>3.4591080000000003E-2</v>
      </c>
      <c r="BO2298" s="9">
        <v>1.7503782999999999</v>
      </c>
      <c r="BP2298" s="9">
        <v>15.543379</v>
      </c>
      <c r="BQ2298" s="9">
        <v>0.8505762</v>
      </c>
      <c r="BR2298" s="9">
        <v>1.3169143999999999</v>
      </c>
      <c r="BS2298" s="9">
        <v>5.715166</v>
      </c>
      <c r="BT2298" s="9">
        <v>4.9772400000000001</v>
      </c>
      <c r="BU2298" s="9">
        <v>2.7213031999999999</v>
      </c>
      <c r="BV2298" s="9">
        <v>4.3046600000000002</v>
      </c>
      <c r="BW2298" s="9">
        <v>9.9116689999999998</v>
      </c>
      <c r="BX2298" s="9">
        <v>5.85562</v>
      </c>
      <c r="BY2298" s="9">
        <v>6.5606299999999997</v>
      </c>
      <c r="BZ2298" s="9">
        <v>3.7861676000000002</v>
      </c>
      <c r="CA2298" s="9">
        <v>47.749755999999998</v>
      </c>
      <c r="CB2298" s="9">
        <v>70.616919999999993</v>
      </c>
      <c r="CC2298" s="9">
        <v>69.100234999999998</v>
      </c>
      <c r="CD2298" s="9">
        <v>93.420450000000002</v>
      </c>
    </row>
    <row r="2299" spans="1:82" ht="15.75" hidden="1" customHeight="1" x14ac:dyDescent="0.2">
      <c r="A2299" s="9" t="s">
        <v>91</v>
      </c>
      <c r="B2299" s="9" t="s">
        <v>5423</v>
      </c>
      <c r="C2299" s="9">
        <v>7085</v>
      </c>
      <c r="D2299" s="9">
        <v>114</v>
      </c>
      <c r="E2299" s="9">
        <v>192.737484562254</v>
      </c>
      <c r="F2299" s="9">
        <v>369</v>
      </c>
      <c r="G2299" s="9">
        <v>348.97537</v>
      </c>
      <c r="H2299" s="9">
        <v>32</v>
      </c>
      <c r="I2299" s="16">
        <v>4.2870956065144101E-5</v>
      </c>
      <c r="J2299" s="9">
        <v>0.88947633173733398</v>
      </c>
      <c r="K2299" s="9">
        <v>1.1796838697822101</v>
      </c>
      <c r="L2299" s="11">
        <v>3.4313993077654901E-5</v>
      </c>
      <c r="M2299" s="11">
        <v>4.75930833578885E-5</v>
      </c>
      <c r="N2299" s="9">
        <v>0.30894308943089399</v>
      </c>
      <c r="O2299" s="9">
        <v>0.55229537627252201</v>
      </c>
      <c r="P2299" s="9" t="s">
        <v>5424</v>
      </c>
      <c r="Q2299" s="9">
        <v>24131102</v>
      </c>
      <c r="R2299" s="9" t="s">
        <v>662</v>
      </c>
      <c r="S2299" s="9">
        <v>12249</v>
      </c>
      <c r="T2299" s="9">
        <v>37.353169645604602</v>
      </c>
      <c r="U2299" s="9">
        <v>-122.26436118232201</v>
      </c>
      <c r="V2299" s="9">
        <v>33</v>
      </c>
      <c r="W2299" s="9">
        <v>32</v>
      </c>
      <c r="X2299" s="9">
        <v>6938.7115766301804</v>
      </c>
      <c r="Z2299" s="9">
        <v>3776.3577973710899</v>
      </c>
      <c r="AB2299" s="9">
        <v>3162.3537792590901</v>
      </c>
      <c r="AC2299" s="9">
        <v>3776.3577973710899</v>
      </c>
      <c r="AD2299" s="9">
        <v>3162.3537792590901</v>
      </c>
      <c r="AE2299" s="9">
        <v>1.52297866745243E-3</v>
      </c>
      <c r="AF2299" s="9">
        <v>1.3718705940846099E-3</v>
      </c>
      <c r="AG2299" s="9">
        <v>2304</v>
      </c>
      <c r="AH2299" s="9">
        <v>5.2867217000000002</v>
      </c>
      <c r="AI2299" s="9">
        <v>12.491229000000001</v>
      </c>
      <c r="AJ2299" s="9">
        <v>2</v>
      </c>
      <c r="AK2299" s="9">
        <v>2.6408499999999999</v>
      </c>
      <c r="AL2299" s="9">
        <v>6.6331233999999997</v>
      </c>
      <c r="AM2299" s="9">
        <v>-2.1058442999999998</v>
      </c>
      <c r="AN2299" s="9">
        <v>4.2068965999999999E-2</v>
      </c>
      <c r="AO2299" s="9">
        <v>7.0227199999999997E-3</v>
      </c>
      <c r="AP2299" s="9">
        <v>2.1789543999999998</v>
      </c>
      <c r="AQ2299" s="9">
        <v>294.03057999999999</v>
      </c>
      <c r="AR2299" s="9">
        <v>32.978442999999999</v>
      </c>
      <c r="AS2299" s="9">
        <v>29.753219999999999</v>
      </c>
      <c r="AT2299" s="9">
        <v>0.80486155000000004</v>
      </c>
      <c r="AU2299" s="9">
        <v>15.419416</v>
      </c>
      <c r="AV2299" s="9">
        <v>17.158318000000001</v>
      </c>
      <c r="AW2299" s="9">
        <v>0.79052549999999999</v>
      </c>
      <c r="AX2299" s="12">
        <f ca="1">IFERROR(__xludf.DUMMYFUNCTION("1-(PERCENTRANK(FILTER(AG:AG, $A:$A=$A2299), $AG2299))"),0.379)</f>
        <v>0.379</v>
      </c>
      <c r="AY2299" s="13">
        <f ca="1">IFERROR(__xludf.DUMMYFUNCTION("PERCENTRANK(FILTER(K:K, $A:$A=$A2299), $K2299)"),0.471)</f>
        <v>0.47099999999999997</v>
      </c>
      <c r="AZ2299" s="13">
        <f ca="1">IFERROR(__xludf.DUMMYFUNCTION("PERCENTRANK(FILTER(I:I, $A:$A=$A2299), $I2299)"),0.363)</f>
        <v>0.36299999999999999</v>
      </c>
      <c r="BA2299" s="12">
        <f ca="1">IFERROR(__xludf.DUMMYFUNCTION("PERCENTRANK(FILTER(AI:AI, $A:$A=$A2299), $AI2299)"),0.564)</f>
        <v>0.56399999999999995</v>
      </c>
      <c r="BB2299" s="13">
        <f ca="1">IFERROR(__xludf.DUMMYFUNCTION("PERCENTRANK(FILTER(AT:AT, $A:$A=$A2299), $AT2299)"),0.385)</f>
        <v>0.38500000000000001</v>
      </c>
      <c r="BC2299" s="13">
        <f ca="1">IFERROR(__xludf.DUMMYFUNCTION("PERCENTRANK(FILTER(AU:AU, $A:$A=$A2299), $AU2299)"),0.601)</f>
        <v>0.60099999999999998</v>
      </c>
      <c r="BM2299" s="9">
        <v>0.14972241</v>
      </c>
      <c r="BN2299" s="9">
        <v>9.7241380000000002E-2</v>
      </c>
      <c r="BO2299" s="9">
        <v>1.8</v>
      </c>
      <c r="BP2299" s="9">
        <v>15.2</v>
      </c>
      <c r="BQ2299" s="9">
        <v>1.4046552000000001</v>
      </c>
      <c r="BR2299" s="9">
        <v>6.362069</v>
      </c>
      <c r="BS2299" s="9">
        <v>10.900861000000001</v>
      </c>
      <c r="BT2299" s="9">
        <v>9.5507779999999993</v>
      </c>
      <c r="BU2299" s="9">
        <v>1.6081569</v>
      </c>
      <c r="BV2299" s="9">
        <v>3.4706686000000002</v>
      </c>
      <c r="BW2299" s="9">
        <v>15.138703</v>
      </c>
      <c r="BX2299" s="9">
        <v>9.7856699999999996</v>
      </c>
      <c r="BY2299" s="9">
        <v>9.3804459999999992</v>
      </c>
      <c r="BZ2299" s="9">
        <v>5.7215379999999998</v>
      </c>
      <c r="CA2299" s="9">
        <v>56.017524999999999</v>
      </c>
      <c r="CB2299" s="9">
        <v>71.121989999999997</v>
      </c>
      <c r="CC2299" s="9">
        <v>44.546424999999999</v>
      </c>
      <c r="CD2299" s="9">
        <v>73.514219999999995</v>
      </c>
    </row>
    <row r="2300" spans="1:82" ht="15.75" hidden="1" customHeight="1" x14ac:dyDescent="0.2">
      <c r="A2300" s="9" t="s">
        <v>77</v>
      </c>
      <c r="B2300" s="9" t="s">
        <v>5425</v>
      </c>
      <c r="C2300" s="9">
        <v>4616</v>
      </c>
      <c r="D2300" s="9">
        <v>12</v>
      </c>
      <c r="E2300" s="9">
        <v>26.659913476581099</v>
      </c>
      <c r="F2300" s="9">
        <v>21</v>
      </c>
      <c r="G2300" s="9">
        <v>30.401615</v>
      </c>
      <c r="H2300" s="9">
        <v>9</v>
      </c>
      <c r="I2300" s="16">
        <v>6.6901559572822095E-5</v>
      </c>
      <c r="J2300" s="9">
        <v>0.28670210364554299</v>
      </c>
      <c r="K2300" s="9">
        <v>0.181863685448964</v>
      </c>
      <c r="L2300" s="11">
        <v>2.0413255993121401E-5</v>
      </c>
      <c r="M2300" s="11">
        <v>4.7583281735165201E-5</v>
      </c>
      <c r="N2300" s="9">
        <v>0.57142857142857095</v>
      </c>
      <c r="O2300" s="9">
        <v>0.87692424732491503</v>
      </c>
      <c r="P2300" s="9" t="s">
        <v>5426</v>
      </c>
      <c r="Q2300" s="9">
        <v>42631109</v>
      </c>
      <c r="R2300" s="9" t="s">
        <v>4731</v>
      </c>
      <c r="S2300" s="9">
        <v>48000</v>
      </c>
      <c r="T2300" s="9">
        <v>38.226178592275197</v>
      </c>
      <c r="U2300" s="9">
        <v>-122.613115343958</v>
      </c>
      <c r="V2300" s="9">
        <v>167</v>
      </c>
      <c r="W2300" s="9">
        <v>126</v>
      </c>
      <c r="X2300" s="9">
        <v>30741.337542362198</v>
      </c>
      <c r="Z2300" s="9">
        <v>21371.227345256098</v>
      </c>
      <c r="AB2300" s="9">
        <v>9370.1101971061307</v>
      </c>
      <c r="AC2300" s="9">
        <v>15185.53944955</v>
      </c>
      <c r="AD2300" s="9">
        <v>7055.7401320361996</v>
      </c>
      <c r="AE2300" s="9">
        <v>4.2824953561648699E-4</v>
      </c>
      <c r="AF2300" s="9">
        <v>6.0211403615539796E-4</v>
      </c>
      <c r="AG2300" s="9">
        <v>2305</v>
      </c>
      <c r="AH2300" s="9">
        <v>1.5864904</v>
      </c>
      <c r="AI2300" s="9">
        <v>5.7348359999999996</v>
      </c>
      <c r="AJ2300" s="9">
        <v>2</v>
      </c>
      <c r="AK2300" s="9">
        <v>2.3773385999999999</v>
      </c>
      <c r="AL2300" s="9">
        <v>6.3204450000000003</v>
      </c>
      <c r="AM2300" s="9">
        <v>-2.0045936000000002</v>
      </c>
      <c r="AN2300" s="9">
        <v>1.0886076E-2</v>
      </c>
      <c r="AO2300" s="9">
        <v>7.109092E-3</v>
      </c>
      <c r="AP2300" s="9">
        <v>2.0323867999999998</v>
      </c>
      <c r="AQ2300" s="9">
        <v>295.72086000000002</v>
      </c>
      <c r="AR2300" s="9">
        <v>28.369114</v>
      </c>
      <c r="AS2300" s="9">
        <v>28.494398</v>
      </c>
      <c r="AT2300" s="9">
        <v>0.85319239999999996</v>
      </c>
      <c r="AU2300" s="9">
        <v>16.820404</v>
      </c>
      <c r="AV2300" s="9">
        <v>18.354220000000002</v>
      </c>
      <c r="AW2300" s="9">
        <v>6.0866556000000003</v>
      </c>
      <c r="AX2300" s="12">
        <f ca="1">IFERROR(__xludf.DUMMYFUNCTION("1-(PERCENTRANK(FILTER(AG:AG, $A:$A=$A2300), $AG2300))"),0.051)</f>
        <v>5.0999999999999997E-2</v>
      </c>
      <c r="AY2300" s="13">
        <f ca="1">IFERROR(__xludf.DUMMYFUNCTION("PERCENTRANK(FILTER(K:K, $A:$A=$A2300), $K2300)"),0.053)</f>
        <v>5.2999999999999999E-2</v>
      </c>
      <c r="AZ2300" s="13">
        <f ca="1">IFERROR(__xludf.DUMMYFUNCTION("PERCENTRANK(FILTER(I:I, $A:$A=$A2300), $I2300)"),0.171)</f>
        <v>0.17100000000000001</v>
      </c>
      <c r="BA2300" s="12">
        <f ca="1">IFERROR(__xludf.DUMMYFUNCTION("PERCENTRANK(FILTER(AI:AI, $A:$A=$A2300), $AI2300)"),0.026)</f>
        <v>2.5999999999999999E-2</v>
      </c>
      <c r="BB2300" s="13">
        <f ca="1">IFERROR(__xludf.DUMMYFUNCTION("PERCENTRANK(FILTER(AT:AT, $A:$A=$A2300), $AT2300)"),0.442)</f>
        <v>0.442</v>
      </c>
      <c r="BC2300" s="13">
        <f ca="1">IFERROR(__xludf.DUMMYFUNCTION("PERCENTRANK(FILTER(AU:AU, $A:$A=$A2300), $AU2300)"),0.575)</f>
        <v>0.57499999999999996</v>
      </c>
      <c r="BM2300" s="9">
        <v>0.24383830000000001</v>
      </c>
      <c r="BN2300" s="9">
        <v>1.7932489999999999E-2</v>
      </c>
      <c r="BO2300" s="9">
        <v>1.3931624</v>
      </c>
      <c r="BP2300" s="9">
        <v>13.008696</v>
      </c>
      <c r="BQ2300" s="9">
        <v>7.8185655000000007E-2</v>
      </c>
      <c r="BR2300" s="9">
        <v>8.8607593999999998E-2</v>
      </c>
      <c r="BS2300" s="9">
        <v>10.2806015</v>
      </c>
      <c r="BT2300" s="9">
        <v>8.9339949999999995</v>
      </c>
      <c r="BU2300" s="9">
        <v>1.6556609</v>
      </c>
      <c r="BV2300" s="9">
        <v>3.229905</v>
      </c>
      <c r="BW2300" s="9">
        <v>15.748595</v>
      </c>
      <c r="BX2300" s="9">
        <v>12.912119000000001</v>
      </c>
      <c r="BY2300" s="9">
        <v>13.033227999999999</v>
      </c>
      <c r="BZ2300" s="9">
        <v>10.206123</v>
      </c>
      <c r="CA2300" s="9">
        <v>50.224403000000002</v>
      </c>
      <c r="CB2300" s="9">
        <v>57.787376000000002</v>
      </c>
      <c r="CC2300" s="9">
        <v>37.506366999999997</v>
      </c>
      <c r="CD2300" s="9">
        <v>50.488663000000003</v>
      </c>
    </row>
    <row r="2301" spans="1:82" ht="15.75" hidden="1" customHeight="1" x14ac:dyDescent="0.2">
      <c r="A2301" s="9" t="s">
        <v>77</v>
      </c>
      <c r="B2301" s="9" t="s">
        <v>5427</v>
      </c>
      <c r="C2301" s="9">
        <v>999</v>
      </c>
      <c r="D2301" s="9">
        <v>50</v>
      </c>
      <c r="E2301" s="9">
        <v>69.854420412065195</v>
      </c>
      <c r="F2301" s="9">
        <v>108</v>
      </c>
      <c r="G2301" s="9">
        <v>91.812430000000006</v>
      </c>
      <c r="H2301" s="9">
        <v>18</v>
      </c>
      <c r="I2301" s="16">
        <v>3.2293372593509598E-5</v>
      </c>
      <c r="J2301" s="9">
        <v>1.1974380306966099</v>
      </c>
      <c r="K2301" s="9">
        <v>2.4326320527629401</v>
      </c>
      <c r="L2301" s="11">
        <v>3.2760772893474202E-5</v>
      </c>
      <c r="M2301" s="11">
        <v>4.7526179129262203E-5</v>
      </c>
      <c r="N2301" s="9">
        <v>0.46296296296296202</v>
      </c>
      <c r="O2301" s="9">
        <v>0.76083836792038095</v>
      </c>
      <c r="P2301" s="9" t="s">
        <v>5428</v>
      </c>
      <c r="Q2301" s="9">
        <v>42251101</v>
      </c>
      <c r="R2301" s="9" t="s">
        <v>1767</v>
      </c>
      <c r="S2301" s="9">
        <v>770</v>
      </c>
      <c r="T2301" s="9">
        <v>38.978016978077598</v>
      </c>
      <c r="U2301" s="9">
        <v>-123.098600437369</v>
      </c>
      <c r="V2301" s="9">
        <v>133</v>
      </c>
      <c r="W2301" s="9">
        <v>84</v>
      </c>
      <c r="X2301" s="9">
        <v>26404.6199199074</v>
      </c>
      <c r="Z2301" s="9">
        <v>21887.4140461889</v>
      </c>
      <c r="AB2301" s="9">
        <v>4517.2058737184998</v>
      </c>
      <c r="AC2301" s="9">
        <v>7603.62923394887</v>
      </c>
      <c r="AD2301" s="9">
        <v>1757.7495047053801</v>
      </c>
      <c r="AE2301" s="9">
        <v>8.5547122432671997E-4</v>
      </c>
      <c r="AF2301" s="9">
        <v>5.8128070668317302E-4</v>
      </c>
      <c r="AG2301" s="9">
        <v>2306</v>
      </c>
      <c r="AH2301" s="9">
        <v>4.616841</v>
      </c>
      <c r="AI2301" s="9">
        <v>15.250163000000001</v>
      </c>
      <c r="AJ2301" s="9">
        <v>2</v>
      </c>
      <c r="AK2301" s="9">
        <v>2.2660816000000001</v>
      </c>
      <c r="AL2301" s="9">
        <v>6.2572045000000003</v>
      </c>
      <c r="AM2301" s="9">
        <v>0.95750800000000003</v>
      </c>
      <c r="AN2301" s="9">
        <v>2.4137931000000001E-2</v>
      </c>
      <c r="AO2301" s="9">
        <v>6.3497429999999997E-3</v>
      </c>
      <c r="AP2301" s="9">
        <v>2.6517518</v>
      </c>
      <c r="AQ2301" s="9">
        <v>295.8066</v>
      </c>
      <c r="AR2301" s="9">
        <v>39.907691999999997</v>
      </c>
      <c r="AS2301" s="9">
        <v>43.693306</v>
      </c>
      <c r="AT2301" s="9">
        <v>1.1487262</v>
      </c>
      <c r="AU2301" s="9">
        <v>14.018687999999999</v>
      </c>
      <c r="AV2301" s="9">
        <v>16.019459000000001</v>
      </c>
      <c r="AW2301" s="9">
        <v>1.1035564</v>
      </c>
      <c r="AX2301" s="12">
        <f ca="1">IFERROR(__xludf.DUMMYFUNCTION("1-(PERCENTRANK(FILTER(AG:AG, $A:$A=$A2301), $AG2301))"),0.049)</f>
        <v>4.9000000000000002E-2</v>
      </c>
      <c r="AY2301" s="13">
        <f ca="1">IFERROR(__xludf.DUMMYFUNCTION("PERCENTRANK(FILTER(K:K, $A:$A=$A2301), $K2301)"),0.319)</f>
        <v>0.31900000000000001</v>
      </c>
      <c r="AZ2301" s="13">
        <f ca="1">IFERROR(__xludf.DUMMYFUNCTION("PERCENTRANK(FILTER(I:I, $A:$A=$A2301), $I2301)"),0.007)</f>
        <v>7.0000000000000001E-3</v>
      </c>
      <c r="BA2301" s="12">
        <f ca="1">IFERROR(__xludf.DUMMYFUNCTION("PERCENTRANK(FILTER(AI:AI, $A:$A=$A2301), $AI2301)"),0.425)</f>
        <v>0.42499999999999999</v>
      </c>
      <c r="BB2301" s="13">
        <f ca="1">IFERROR(__xludf.DUMMYFUNCTION("PERCENTRANK(FILTER(AT:AT, $A:$A=$A2301), $AT2301)"),0.775)</f>
        <v>0.77500000000000002</v>
      </c>
      <c r="BC2301" s="13">
        <f ca="1">IFERROR(__xludf.DUMMYFUNCTION("PERCENTRANK(FILTER(AU:AU, $A:$A=$A2301), $AU2301)"),0.147)</f>
        <v>0.14699999999999999</v>
      </c>
      <c r="BM2301" s="9">
        <v>0.11357337000000001</v>
      </c>
      <c r="BN2301" s="9">
        <v>4.486416E-2</v>
      </c>
      <c r="BO2301" s="9">
        <v>1.7837837999999999</v>
      </c>
      <c r="BP2301" s="9">
        <v>15.486485999999999</v>
      </c>
      <c r="BQ2301" s="9">
        <v>0.60931029999999997</v>
      </c>
      <c r="BR2301" s="9">
        <v>0.93103449999999999</v>
      </c>
      <c r="BS2301" s="9">
        <v>14.541665</v>
      </c>
      <c r="BT2301" s="9">
        <v>12.458904</v>
      </c>
      <c r="BU2301" s="9">
        <v>2.3202953000000002</v>
      </c>
      <c r="BV2301" s="9">
        <v>3.9631509999999999</v>
      </c>
      <c r="BW2301" s="9">
        <v>13.483881</v>
      </c>
      <c r="BX2301" s="9">
        <v>7.5136843000000004</v>
      </c>
      <c r="BY2301" s="9">
        <v>8.0804109999999998</v>
      </c>
      <c r="BZ2301" s="9">
        <v>4.4240820000000003</v>
      </c>
      <c r="CA2301" s="9">
        <v>77.71208</v>
      </c>
      <c r="CB2301" s="9">
        <v>116.86609</v>
      </c>
      <c r="CC2301" s="9">
        <v>51.273629999999997</v>
      </c>
      <c r="CD2301" s="9">
        <v>83.804190000000006</v>
      </c>
    </row>
    <row r="2302" spans="1:82" ht="15.75" hidden="1" customHeight="1" x14ac:dyDescent="0.2">
      <c r="A2302" s="9" t="s">
        <v>77</v>
      </c>
      <c r="B2302" s="9" t="s">
        <v>5429</v>
      </c>
      <c r="C2302" s="9">
        <v>7298</v>
      </c>
      <c r="D2302" s="9">
        <v>522</v>
      </c>
      <c r="E2302" s="9">
        <v>907.71731193769597</v>
      </c>
      <c r="F2302" s="9">
        <v>566</v>
      </c>
      <c r="G2302" s="9">
        <v>928.09313999999995</v>
      </c>
      <c r="H2302" s="9">
        <v>54</v>
      </c>
      <c r="I2302" s="16">
        <v>6.8167583945237406E-5</v>
      </c>
      <c r="J2302" s="9">
        <v>3.7818006843102603E-2</v>
      </c>
      <c r="K2302" s="9">
        <v>0.36021579182348501</v>
      </c>
      <c r="L2302" s="11">
        <v>2.57796215611876E-6</v>
      </c>
      <c r="M2302" s="11">
        <v>4.7460675951861497E-5</v>
      </c>
      <c r="N2302" s="9">
        <v>0.92226148409893904</v>
      </c>
      <c r="O2302" s="9">
        <v>0.97804549259090501</v>
      </c>
      <c r="P2302" s="9" t="s">
        <v>5430</v>
      </c>
      <c r="Q2302" s="9">
        <v>43381101</v>
      </c>
      <c r="R2302" s="9" t="s">
        <v>1370</v>
      </c>
      <c r="S2302" s="9">
        <v>2637</v>
      </c>
      <c r="T2302" s="9">
        <v>38.956316987655697</v>
      </c>
      <c r="U2302" s="9">
        <v>-123.641525158869</v>
      </c>
      <c r="V2302" s="9">
        <v>34</v>
      </c>
      <c r="W2302" s="9">
        <v>29</v>
      </c>
      <c r="X2302" s="9">
        <v>12746.0536758491</v>
      </c>
      <c r="Z2302" s="9">
        <v>6500.60250531973</v>
      </c>
      <c r="AB2302" s="9">
        <v>6245.4511705294299</v>
      </c>
      <c r="AC2302" s="9">
        <v>6500.60250531973</v>
      </c>
      <c r="AD2302" s="9">
        <v>6245.4511705294299</v>
      </c>
      <c r="AE2302" s="9">
        <v>2.56287650140052E-3</v>
      </c>
      <c r="AF2302" s="9">
        <v>3.68104953304282E-3</v>
      </c>
      <c r="AG2302" s="9">
        <v>2307</v>
      </c>
      <c r="AH2302" s="9">
        <v>17.924105000000001</v>
      </c>
      <c r="AI2302" s="9">
        <v>28.583403000000001</v>
      </c>
      <c r="AJ2302" s="9">
        <v>2</v>
      </c>
      <c r="AK2302" s="9">
        <v>2.9654348000000001</v>
      </c>
      <c r="AL2302" s="9">
        <v>7.4159674999999998</v>
      </c>
      <c r="AM2302" s="9">
        <v>6.6911909999999999</v>
      </c>
      <c r="AN2302" s="9">
        <v>7.9852939999999997E-2</v>
      </c>
      <c r="AO2302" s="9">
        <v>6.6928639999999998E-3</v>
      </c>
      <c r="AP2302" s="9">
        <v>3.4937692</v>
      </c>
      <c r="AQ2302" s="9">
        <v>292.75452000000001</v>
      </c>
      <c r="AR2302" s="9">
        <v>26.696663000000001</v>
      </c>
      <c r="AS2302" s="9">
        <v>29.255322</v>
      </c>
      <c r="AT2302" s="9">
        <v>0.70285949999999997</v>
      </c>
      <c r="AU2302" s="9">
        <v>16.832692999999999</v>
      </c>
      <c r="AV2302" s="9">
        <v>19.230042000000001</v>
      </c>
      <c r="AW2302" s="9">
        <v>0.35996768000000001</v>
      </c>
      <c r="AX2302" s="12">
        <f ca="1">IFERROR(__xludf.DUMMYFUNCTION("1-(PERCENTRANK(FILTER(AG:AG, $A:$A=$A2302), $AG2302))"),0.048)</f>
        <v>4.8000000000000001E-2</v>
      </c>
      <c r="AY2302" s="13">
        <f ca="1">IFERROR(__xludf.DUMMYFUNCTION("PERCENTRANK(FILTER(K:K, $A:$A=$A2302), $K2302)"),0.084)</f>
        <v>8.4000000000000005E-2</v>
      </c>
      <c r="AZ2302" s="13">
        <f ca="1">IFERROR(__xludf.DUMMYFUNCTION("PERCENTRANK(FILTER(I:I, $A:$A=$A2302), $I2302)"),0.183)</f>
        <v>0.183</v>
      </c>
      <c r="BA2302" s="12">
        <f ca="1">IFERROR(__xludf.DUMMYFUNCTION("PERCENTRANK(FILTER(AI:AI, $A:$A=$A2302), $AI2302)"),0.819)</f>
        <v>0.81899999999999995</v>
      </c>
      <c r="BB2302" s="13">
        <f ca="1">IFERROR(__xludf.DUMMYFUNCTION("PERCENTRANK(FILTER(AT:AT, $A:$A=$A2302), $AT2302)"),0.189)</f>
        <v>0.189</v>
      </c>
      <c r="BC2302" s="13">
        <f ca="1">IFERROR(__xludf.DUMMYFUNCTION("PERCENTRANK(FILTER(AU:AU, $A:$A=$A2302), $AU2302)"),0.577)</f>
        <v>0.57699999999999996</v>
      </c>
      <c r="BM2302" s="9">
        <v>4.0732893999999999E-2</v>
      </c>
      <c r="BN2302" s="9">
        <v>0.18742648000000001</v>
      </c>
      <c r="BO2302" s="9">
        <v>1.3125</v>
      </c>
      <c r="BP2302" s="9">
        <v>14.260870000000001</v>
      </c>
      <c r="BQ2302" s="9">
        <v>3.852941E-2</v>
      </c>
      <c r="BR2302" s="9">
        <v>4.1617645999999997</v>
      </c>
      <c r="BS2302" s="9">
        <v>13.924595</v>
      </c>
      <c r="BT2302" s="9">
        <v>12.021144</v>
      </c>
      <c r="BU2302" s="9">
        <v>1.6535797999999999</v>
      </c>
      <c r="BV2302" s="9">
        <v>2.9585585999999999</v>
      </c>
      <c r="BW2302" s="9">
        <v>16.752324999999999</v>
      </c>
      <c r="BX2302" s="9">
        <v>11.703245000000001</v>
      </c>
      <c r="BY2302" s="9">
        <v>11.137222</v>
      </c>
      <c r="BZ2302" s="9">
        <v>7.5217619999999998</v>
      </c>
      <c r="CA2302" s="9">
        <v>56.231216000000003</v>
      </c>
      <c r="CB2302" s="9">
        <v>75.686260000000004</v>
      </c>
      <c r="CC2302" s="9">
        <v>37.103619999999999</v>
      </c>
      <c r="CD2302" s="9">
        <v>60.212739999999997</v>
      </c>
    </row>
    <row r="2303" spans="1:82" ht="15.75" hidden="1" customHeight="1" x14ac:dyDescent="0.2">
      <c r="A2303" s="9" t="s">
        <v>91</v>
      </c>
      <c r="B2303" s="9" t="s">
        <v>5431</v>
      </c>
      <c r="C2303" s="9">
        <v>4973</v>
      </c>
      <c r="D2303" s="9">
        <v>0</v>
      </c>
      <c r="E2303" s="9">
        <v>0</v>
      </c>
      <c r="F2303" s="9">
        <v>4</v>
      </c>
      <c r="G2303" s="9">
        <v>2.481036</v>
      </c>
      <c r="H2303" s="9">
        <v>2</v>
      </c>
      <c r="I2303" s="16">
        <v>4.7401948904735002E-5</v>
      </c>
      <c r="J2303" s="9">
        <v>2.1213093388540898</v>
      </c>
      <c r="L2303" s="9">
        <v>1.00726782422309E-4</v>
      </c>
      <c r="M2303" s="11">
        <v>4.7401948904735002E-5</v>
      </c>
      <c r="N2303" s="9">
        <v>0</v>
      </c>
      <c r="O2303" s="9">
        <v>0</v>
      </c>
      <c r="P2303" s="9" t="s">
        <v>5432</v>
      </c>
      <c r="Q2303" s="9">
        <v>43292102</v>
      </c>
      <c r="R2303" s="9" t="s">
        <v>1770</v>
      </c>
      <c r="S2303" s="9">
        <v>1326</v>
      </c>
      <c r="T2303" s="9">
        <v>38.391688157408701</v>
      </c>
      <c r="U2303" s="9">
        <v>-122.319513330692</v>
      </c>
      <c r="V2303" s="9">
        <v>191</v>
      </c>
      <c r="W2303" s="9">
        <v>133</v>
      </c>
      <c r="X2303" s="9">
        <v>41794.030383331701</v>
      </c>
      <c r="Z2303" s="9">
        <v>19367.250980028399</v>
      </c>
      <c r="AB2303" s="9">
        <v>22426.779403303299</v>
      </c>
      <c r="AC2303" s="9">
        <v>326.12688507090598</v>
      </c>
      <c r="AD2303" s="9">
        <v>876.78513577866602</v>
      </c>
      <c r="AE2303" s="11">
        <v>9.4803897809470005E-5</v>
      </c>
      <c r="AF2303" s="11">
        <v>9.4803897809470005E-5</v>
      </c>
      <c r="AG2303" s="9">
        <v>2308</v>
      </c>
      <c r="AH2303" s="9">
        <v>8.552244</v>
      </c>
      <c r="AI2303" s="9">
        <v>36.801136</v>
      </c>
      <c r="AJ2303" s="9">
        <v>2</v>
      </c>
      <c r="AK2303" s="9">
        <v>2.5995602999999998</v>
      </c>
      <c r="AL2303" s="9">
        <v>6.3296159999999997</v>
      </c>
      <c r="AM2303" s="9">
        <v>-3.9273543000000002</v>
      </c>
      <c r="AN2303" s="9">
        <v>8.1818180000000004E-3</v>
      </c>
      <c r="AO2303" s="9">
        <v>6.8945144000000002E-3</v>
      </c>
      <c r="AP2303" s="9">
        <v>1.9559724000000001</v>
      </c>
      <c r="AQ2303" s="9">
        <v>296.94765999999998</v>
      </c>
      <c r="AR2303" s="9">
        <v>36.354458000000001</v>
      </c>
      <c r="AS2303" s="9">
        <v>30.387314</v>
      </c>
      <c r="AT2303" s="9">
        <v>1.0771615999999999</v>
      </c>
      <c r="AU2303" s="9">
        <v>14.928495</v>
      </c>
      <c r="AV2303" s="9">
        <v>16.402760000000001</v>
      </c>
      <c r="AW2303" s="9">
        <v>0.42407646999999998</v>
      </c>
      <c r="AX2303" s="12">
        <f ca="1">IFERROR(__xludf.DUMMYFUNCTION("1-(PERCENTRANK(FILTER(AG:AG, $A:$A=$A2303), $AG2303))"),0.377)</f>
        <v>0.377</v>
      </c>
      <c r="AY2303" s="13">
        <f ca="1">IFERROR(__xludf.DUMMYFUNCTION("PERCENTRANK(FILTER(K:K, $A:$A=$A2303), $K2303)"),0)</f>
        <v>0</v>
      </c>
      <c r="AZ2303" s="13">
        <f ca="1">IFERROR(__xludf.DUMMYFUNCTION("PERCENTRANK(FILTER(I:I, $A:$A=$A2303), $I2303)"),0.419)</f>
        <v>0.41899999999999998</v>
      </c>
      <c r="BA2303" s="12">
        <f ca="1">IFERROR(__xludf.DUMMYFUNCTION("PERCENTRANK(FILTER(AI:AI, $A:$A=$A2303), $AI2303)"),0.991)</f>
        <v>0.99099999999999999</v>
      </c>
      <c r="BB2303" s="13">
        <f ca="1">IFERROR(__xludf.DUMMYFUNCTION("PERCENTRANK(FILTER(AT:AT, $A:$A=$A2303), $AT2303)"),0.833)</f>
        <v>0.83299999999999996</v>
      </c>
      <c r="BC2303" s="13">
        <f ca="1">IFERROR(__xludf.DUMMYFUNCTION("PERCENTRANK(FILTER(AU:AU, $A:$A=$A2303), $AU2303)"),0.319)</f>
        <v>0.31900000000000001</v>
      </c>
      <c r="BM2303" s="9">
        <v>0.29576533999999999</v>
      </c>
      <c r="BN2303" s="9">
        <v>8.1818180000000004E-3</v>
      </c>
      <c r="BO2303" s="9">
        <v>1.6666666000000001</v>
      </c>
      <c r="BP2303" s="9">
        <v>17.833334000000001</v>
      </c>
      <c r="BQ2303" s="9">
        <v>0</v>
      </c>
      <c r="BR2303" s="9">
        <v>0.36363636999999999</v>
      </c>
      <c r="BS2303" s="9">
        <v>7.8763065000000001</v>
      </c>
      <c r="BT2303" s="9">
        <v>6.190448</v>
      </c>
      <c r="BU2303" s="9">
        <v>2.0579534000000002</v>
      </c>
      <c r="BV2303" s="9">
        <v>3.7676408000000001</v>
      </c>
      <c r="BW2303" s="9">
        <v>14.733846</v>
      </c>
      <c r="BX2303" s="9">
        <v>9.4094540000000002</v>
      </c>
      <c r="BY2303" s="9">
        <v>10.412644999999999</v>
      </c>
      <c r="BZ2303" s="9">
        <v>5.8632549999999997</v>
      </c>
      <c r="CA2303" s="9">
        <v>45.468440000000001</v>
      </c>
      <c r="CB2303" s="9">
        <v>69.799735999999996</v>
      </c>
      <c r="CC2303" s="9">
        <v>43.629460000000002</v>
      </c>
      <c r="CD2303" s="9">
        <v>74.194879999999998</v>
      </c>
    </row>
    <row r="2304" spans="1:82" ht="15.75" hidden="1" customHeight="1" x14ac:dyDescent="0.2">
      <c r="A2304" s="9" t="s">
        <v>91</v>
      </c>
      <c r="B2304" s="9" t="s">
        <v>5433</v>
      </c>
      <c r="C2304" s="9">
        <v>7324</v>
      </c>
      <c r="D2304" s="9">
        <v>23</v>
      </c>
      <c r="E2304" s="9">
        <v>38.815149486039502</v>
      </c>
      <c r="F2304" s="9">
        <v>47</v>
      </c>
      <c r="G2304" s="9">
        <v>51.252307999999999</v>
      </c>
      <c r="H2304" s="9">
        <v>15</v>
      </c>
      <c r="I2304" s="16">
        <v>6.04740728401035E-5</v>
      </c>
      <c r="J2304" s="9">
        <v>0.23986424667061501</v>
      </c>
      <c r="K2304" s="9">
        <v>0.49890497486506102</v>
      </c>
      <c r="L2304" s="11">
        <v>1.51163005056232E-5</v>
      </c>
      <c r="M2304" s="11">
        <v>4.7186699922955598E-5</v>
      </c>
      <c r="N2304" s="9">
        <v>0.489361702127659</v>
      </c>
      <c r="O2304" s="9">
        <v>0.75733466613734701</v>
      </c>
      <c r="P2304" s="9" t="s">
        <v>5434</v>
      </c>
      <c r="Q2304" s="9">
        <v>43432102</v>
      </c>
      <c r="R2304" s="9" t="s">
        <v>2200</v>
      </c>
      <c r="S2304" s="9">
        <v>808</v>
      </c>
      <c r="T2304" s="9">
        <v>38.519058822008198</v>
      </c>
      <c r="U2304" s="9">
        <v>-122.3110922627</v>
      </c>
      <c r="V2304" s="9">
        <v>46</v>
      </c>
      <c r="W2304" s="9">
        <v>31</v>
      </c>
      <c r="X2304" s="9">
        <v>16018.999971475299</v>
      </c>
      <c r="Z2304" s="9">
        <v>7848.67141440255</v>
      </c>
      <c r="AB2304" s="9">
        <v>8170.3285570728003</v>
      </c>
      <c r="AC2304" s="9">
        <v>1683.27949254695</v>
      </c>
      <c r="AD2304" s="9">
        <v>4805.3945368676596</v>
      </c>
      <c r="AE2304" s="9">
        <v>7.0780049884433495E-4</v>
      </c>
      <c r="AF2304" s="9">
        <v>9.0711109260155299E-4</v>
      </c>
      <c r="AG2304" s="9">
        <v>2309</v>
      </c>
      <c r="AH2304" s="9">
        <v>3.3610262999999998</v>
      </c>
      <c r="AI2304" s="9">
        <v>12.300235000000001</v>
      </c>
      <c r="AJ2304" s="9">
        <v>2.2833332999999998</v>
      </c>
      <c r="AK2304" s="9">
        <v>2.4262136999999999</v>
      </c>
      <c r="AL2304" s="9">
        <v>7.1031833000000004</v>
      </c>
      <c r="AM2304" s="9">
        <v>0.22159751999999999</v>
      </c>
      <c r="AN2304" s="9">
        <v>3.7666667000000001E-2</v>
      </c>
      <c r="AO2304" s="9">
        <v>6.3447130000000001E-3</v>
      </c>
      <c r="AP2304" s="9">
        <v>2.374485</v>
      </c>
      <c r="AQ2304" s="9">
        <v>295.88619999999997</v>
      </c>
      <c r="AR2304" s="9">
        <v>42.318252999999999</v>
      </c>
      <c r="AS2304" s="9">
        <v>35.136803</v>
      </c>
      <c r="AT2304" s="9">
        <v>1.1442686</v>
      </c>
      <c r="AU2304" s="9">
        <v>13.468769</v>
      </c>
      <c r="AV2304" s="9">
        <v>15.101868</v>
      </c>
      <c r="AW2304" s="9">
        <v>0.56367844</v>
      </c>
      <c r="AX2304" s="12">
        <f ca="1">IFERROR(__xludf.DUMMYFUNCTION("1-(PERCENTRANK(FILTER(AG:AG, $A:$A=$A2304), $AG2304))"),0.376)</f>
        <v>0.376</v>
      </c>
      <c r="AY2304" s="13">
        <f ca="1">IFERROR(__xludf.DUMMYFUNCTION("PERCENTRANK(FILTER(K:K, $A:$A=$A2304), $K2304)"),0.333)</f>
        <v>0.33300000000000002</v>
      </c>
      <c r="AZ2304" s="13">
        <f ca="1">IFERROR(__xludf.DUMMYFUNCTION("PERCENTRANK(FILTER(I:I, $A:$A=$A2304), $I2304)"),0.59)</f>
        <v>0.59</v>
      </c>
      <c r="BA2304" s="12">
        <f ca="1">IFERROR(__xludf.DUMMYFUNCTION("PERCENTRANK(FILTER(AI:AI, $A:$A=$A2304), $AI2304)"),0.548)</f>
        <v>0.54800000000000004</v>
      </c>
      <c r="BB2304" s="13">
        <f ca="1">IFERROR(__xludf.DUMMYFUNCTION("PERCENTRANK(FILTER(AT:AT, $A:$A=$A2304), $AT2304)"),0.949)</f>
        <v>0.94899999999999995</v>
      </c>
      <c r="BC2304" s="13">
        <f ca="1">IFERROR(__xludf.DUMMYFUNCTION("PERCENTRANK(FILTER(AU:AU, $A:$A=$A2304), $AU2304)"),0.033)</f>
        <v>3.3000000000000002E-2</v>
      </c>
      <c r="BM2304" s="9">
        <v>0.15728517</v>
      </c>
      <c r="BN2304" s="9">
        <v>3.0833334E-2</v>
      </c>
      <c r="BO2304" s="9">
        <v>1.3</v>
      </c>
      <c r="BP2304" s="9">
        <v>19.5</v>
      </c>
      <c r="BQ2304" s="9">
        <v>0.67266667000000002</v>
      </c>
      <c r="BR2304" s="9">
        <v>0.78333335999999998</v>
      </c>
      <c r="BS2304" s="9">
        <v>10.071285</v>
      </c>
      <c r="BT2304" s="9">
        <v>7.930955</v>
      </c>
      <c r="BU2304" s="9">
        <v>2.1809501999999998</v>
      </c>
      <c r="BV2304" s="9">
        <v>3.7223321999999999</v>
      </c>
      <c r="BW2304" s="9">
        <v>13.214707000000001</v>
      </c>
      <c r="BX2304" s="9">
        <v>7.4054729999999998</v>
      </c>
      <c r="BY2304" s="9">
        <v>8.3043659999999999</v>
      </c>
      <c r="BZ2304" s="9">
        <v>4.5562290000000001</v>
      </c>
      <c r="CA2304" s="9">
        <v>60.356422000000002</v>
      </c>
      <c r="CB2304" s="9">
        <v>93.191490000000002</v>
      </c>
      <c r="CC2304" s="9">
        <v>52.137979999999999</v>
      </c>
      <c r="CD2304" s="9">
        <v>85.235950000000003</v>
      </c>
    </row>
    <row r="2305" spans="1:82" ht="15.75" hidden="1" customHeight="1" x14ac:dyDescent="0.2">
      <c r="A2305" s="9" t="s">
        <v>77</v>
      </c>
      <c r="B2305" s="9" t="s">
        <v>5435</v>
      </c>
      <c r="C2305" s="9">
        <v>2538</v>
      </c>
      <c r="D2305" s="9">
        <v>39</v>
      </c>
      <c r="E2305" s="9">
        <v>75.578280296893197</v>
      </c>
      <c r="F2305" s="9">
        <v>174</v>
      </c>
      <c r="G2305" s="9">
        <v>114.13124999999999</v>
      </c>
      <c r="H2305" s="9">
        <v>33</v>
      </c>
      <c r="I2305" s="16">
        <v>6.0594600213472798E-5</v>
      </c>
      <c r="J2305" s="9">
        <v>136.99345811631301</v>
      </c>
      <c r="K2305" s="9">
        <v>0.51373264395321405</v>
      </c>
      <c r="L2305" s="9">
        <v>6.4678110393097104E-3</v>
      </c>
      <c r="M2305" s="11">
        <v>4.7170820593147697E-5</v>
      </c>
      <c r="N2305" s="9">
        <v>0.22413793103448201</v>
      </c>
      <c r="O2305" s="9">
        <v>0.66220497284781998</v>
      </c>
      <c r="P2305" s="9" t="s">
        <v>5436</v>
      </c>
      <c r="Q2305" s="9">
        <v>43211101</v>
      </c>
      <c r="R2305" s="9" t="s">
        <v>3482</v>
      </c>
      <c r="S2305" s="9">
        <v>86876</v>
      </c>
      <c r="T2305" s="9">
        <v>39.040520980004601</v>
      </c>
      <c r="U2305" s="9">
        <v>-122.938967564355</v>
      </c>
      <c r="V2305" s="9">
        <v>275</v>
      </c>
      <c r="W2305" s="9">
        <v>926</v>
      </c>
      <c r="X2305" s="9">
        <v>50601.1901929901</v>
      </c>
      <c r="Z2305" s="9">
        <v>13541.198471199201</v>
      </c>
      <c r="AB2305" s="9">
        <v>37059.991721790902</v>
      </c>
      <c r="AC2305" s="9">
        <v>3441.3802648507099</v>
      </c>
      <c r="AD2305" s="9">
        <v>3984.1393582447099</v>
      </c>
      <c r="AE2305" s="9">
        <v>1.5566370795738701E-3</v>
      </c>
      <c r="AF2305" s="9">
        <v>1.9996218070446E-3</v>
      </c>
      <c r="AG2305" s="9">
        <v>2310</v>
      </c>
      <c r="AH2305" s="9">
        <v>1.5827384</v>
      </c>
      <c r="AI2305" s="9">
        <v>5.7994019999999997</v>
      </c>
      <c r="AJ2305" s="9">
        <v>2</v>
      </c>
      <c r="AK2305" s="9">
        <v>2.7017698000000001</v>
      </c>
      <c r="AL2305" s="9">
        <v>6.9078393</v>
      </c>
      <c r="AM2305" s="9">
        <v>0.57039819999999997</v>
      </c>
      <c r="AN2305" s="9">
        <v>2.9565217000000001E-2</v>
      </c>
      <c r="AO2305" s="9">
        <v>6.0741839999999998E-3</v>
      </c>
      <c r="AP2305" s="9">
        <v>2.1879487000000002</v>
      </c>
      <c r="AQ2305" s="9">
        <v>296.45859999999999</v>
      </c>
      <c r="AR2305" s="9">
        <v>38.631767000000004</v>
      </c>
      <c r="AS2305" s="9">
        <v>38.177653999999997</v>
      </c>
      <c r="AT2305" s="9">
        <v>1.1875559</v>
      </c>
      <c r="AU2305" s="9">
        <v>14.470646</v>
      </c>
      <c r="AV2305" s="9">
        <v>16.208092000000001</v>
      </c>
      <c r="AW2305" s="9">
        <v>11.155511000000001</v>
      </c>
      <c r="AX2305" s="12">
        <f ca="1">IFERROR(__xludf.DUMMYFUNCTION("1-(PERCENTRANK(FILTER(AG:AG, $A:$A=$A2305), $AG2305))"),0.046)</f>
        <v>4.5999999999999999E-2</v>
      </c>
      <c r="AY2305" s="13">
        <f ca="1">IFERROR(__xludf.DUMMYFUNCTION("PERCENTRANK(FILTER(K:K, $A:$A=$A2305), $K2305)"),0.103)</f>
        <v>0.10299999999999999</v>
      </c>
      <c r="AZ2305" s="13">
        <f ca="1">IFERROR(__xludf.DUMMYFUNCTION("PERCENTRANK(FILTER(I:I, $A:$A=$A2305), $I2305)"),0.116)</f>
        <v>0.11600000000000001</v>
      </c>
      <c r="BA2305" s="12">
        <f ca="1">IFERROR(__xludf.DUMMYFUNCTION("PERCENTRANK(FILTER(AI:AI, $A:$A=$A2305), $AI2305)"),0.027)</f>
        <v>2.7E-2</v>
      </c>
      <c r="BB2305" s="13">
        <f ca="1">IFERROR(__xludf.DUMMYFUNCTION("PERCENTRANK(FILTER(AT:AT, $A:$A=$A2305), $AT2305)"),0.833)</f>
        <v>0.83299999999999996</v>
      </c>
      <c r="BC2305" s="13">
        <f ca="1">IFERROR(__xludf.DUMMYFUNCTION("PERCENTRANK(FILTER(AU:AU, $A:$A=$A2305), $AU2305)"),0.242)</f>
        <v>0.24199999999999999</v>
      </c>
      <c r="BM2305" s="9">
        <v>0.34505247999999999</v>
      </c>
      <c r="BN2305" s="9">
        <v>1.9782608E-2</v>
      </c>
      <c r="BO2305" s="9">
        <v>3.7948718000000001</v>
      </c>
      <c r="BP2305" s="9">
        <v>16.384615</v>
      </c>
      <c r="BQ2305" s="9">
        <v>2.7704349000000001</v>
      </c>
      <c r="BR2305" s="9">
        <v>3.7826086999999999</v>
      </c>
      <c r="BS2305" s="9">
        <v>11.5989065</v>
      </c>
      <c r="BT2305" s="9">
        <v>10.030612</v>
      </c>
      <c r="BU2305" s="9">
        <v>2.3913796</v>
      </c>
      <c r="BV2305" s="9">
        <v>4.0171849999999996</v>
      </c>
      <c r="BW2305" s="9">
        <v>13.644729</v>
      </c>
      <c r="BX2305" s="9">
        <v>8.0513860000000008</v>
      </c>
      <c r="BY2305" s="9">
        <v>9.3980399999999999</v>
      </c>
      <c r="BZ2305" s="9">
        <v>4.960642</v>
      </c>
      <c r="CA2305" s="9">
        <v>65.885993999999997</v>
      </c>
      <c r="CB2305" s="9">
        <v>95.435760000000002</v>
      </c>
      <c r="CC2305" s="9">
        <v>49.78969</v>
      </c>
      <c r="CD2305" s="9">
        <v>80.517709999999994</v>
      </c>
    </row>
    <row r="2306" spans="1:82" ht="15.75" hidden="1" customHeight="1" x14ac:dyDescent="0.2">
      <c r="A2306" s="9" t="s">
        <v>81</v>
      </c>
      <c r="B2306" s="9" t="s">
        <v>5437</v>
      </c>
      <c r="C2306" s="9">
        <v>4273</v>
      </c>
      <c r="D2306" s="9">
        <v>0</v>
      </c>
      <c r="E2306" s="9">
        <v>0</v>
      </c>
      <c r="F2306" s="9">
        <v>2</v>
      </c>
      <c r="G2306" s="9">
        <v>0.71837664000000001</v>
      </c>
      <c r="H2306" s="9">
        <v>2</v>
      </c>
      <c r="I2306" s="16">
        <v>4.7168760829663302E-5</v>
      </c>
      <c r="J2306" s="9">
        <v>0.99587693376325803</v>
      </c>
      <c r="L2306" s="11">
        <v>5.6943641780997202E-5</v>
      </c>
      <c r="M2306" s="11">
        <v>4.7168760829663302E-5</v>
      </c>
      <c r="N2306" s="9">
        <v>0</v>
      </c>
      <c r="O2306" s="9">
        <v>0</v>
      </c>
      <c r="P2306" s="9" t="s">
        <v>5438</v>
      </c>
      <c r="Q2306" s="9">
        <v>102541101</v>
      </c>
      <c r="R2306" s="9" t="s">
        <v>216</v>
      </c>
      <c r="S2306" s="9">
        <v>1516</v>
      </c>
      <c r="T2306" s="9">
        <v>40.345585872732002</v>
      </c>
      <c r="U2306" s="9">
        <v>-121.892456069311</v>
      </c>
      <c r="V2306" s="9">
        <v>146</v>
      </c>
      <c r="W2306" s="9">
        <v>166</v>
      </c>
      <c r="X2306" s="9">
        <v>47565.463459967003</v>
      </c>
      <c r="Z2306" s="9">
        <v>41402.755782152199</v>
      </c>
      <c r="AB2306" s="9">
        <v>6162.7076778147702</v>
      </c>
      <c r="AC2306" s="9">
        <v>39161.809014748003</v>
      </c>
      <c r="AD2306" s="9">
        <v>5813.2523556093502</v>
      </c>
      <c r="AE2306" s="11">
        <v>9.4337521659326699E-5</v>
      </c>
      <c r="AF2306" s="11">
        <v>9.4337521659326699E-5</v>
      </c>
      <c r="AG2306" s="9">
        <v>2311</v>
      </c>
      <c r="AH2306" s="9">
        <v>2.1901248</v>
      </c>
      <c r="AI2306" s="9">
        <v>6.5950704</v>
      </c>
      <c r="AJ2306" s="9">
        <v>2</v>
      </c>
      <c r="AK2306" s="9">
        <v>2.9017922999999999</v>
      </c>
      <c r="AL2306" s="9">
        <v>9.5506720000000005</v>
      </c>
      <c r="AM2306" s="9">
        <v>-0.85969770000000001</v>
      </c>
      <c r="AN2306" s="9">
        <v>1.1624265999999999E-2</v>
      </c>
      <c r="AO2306" s="9">
        <v>5.9616364999999999E-3</v>
      </c>
      <c r="AP2306" s="9">
        <v>2.2135699999999998</v>
      </c>
      <c r="AQ2306" s="9">
        <v>297.15012000000002</v>
      </c>
      <c r="AR2306" s="9">
        <v>46.686726</v>
      </c>
      <c r="AS2306" s="9">
        <v>38.895220000000002</v>
      </c>
      <c r="AT2306" s="9">
        <v>1.4539728999999999</v>
      </c>
      <c r="AU2306" s="9">
        <v>12.33056</v>
      </c>
      <c r="AV2306" s="9">
        <v>14.423385</v>
      </c>
      <c r="AW2306" s="9">
        <v>0.71330684</v>
      </c>
      <c r="AX2306" s="12">
        <f ca="1">IFERROR(__xludf.DUMMYFUNCTION("1-(PERCENTRANK(FILTER(AG:AG, $A:$A=$A2306), $AG2306))"),0.201999999999999)</f>
        <v>0.20199999999999901</v>
      </c>
      <c r="AY2306" s="13">
        <f ca="1">IFERROR(__xludf.DUMMYFUNCTION("PERCENTRANK(FILTER(K:K, $A:$A=$A2306), $K2306)"),0)</f>
        <v>0</v>
      </c>
      <c r="AZ2306" s="13">
        <f ca="1">IFERROR(__xludf.DUMMYFUNCTION("PERCENTRANK(FILTER(I:I, $A:$A=$A2306), $I2306)"),0.384)</f>
        <v>0.38400000000000001</v>
      </c>
      <c r="BA2306" s="12">
        <f ca="1">IFERROR(__xludf.DUMMYFUNCTION("PERCENTRANK(FILTER(AI:AI, $A:$A=$A2306), $AI2306)"),0.321)</f>
        <v>0.32100000000000001</v>
      </c>
      <c r="BB2306" s="13">
        <f ca="1">IFERROR(__xludf.DUMMYFUNCTION("PERCENTRANK(FILTER(AT:AT, $A:$A=$A2306), $AT2306)"),0.679)</f>
        <v>0.67900000000000005</v>
      </c>
      <c r="BC2306" s="13">
        <f ca="1">IFERROR(__xludf.DUMMYFUNCTION("PERCENTRANK(FILTER(AU:AU, $A:$A=$A2306), $AU2306)"),0.546)</f>
        <v>0.54600000000000004</v>
      </c>
      <c r="BM2306" s="9">
        <v>0.15112439</v>
      </c>
      <c r="BN2306" s="9">
        <v>2.3463797000000002E-2</v>
      </c>
      <c r="BO2306" s="9">
        <v>1.9391891999999999</v>
      </c>
      <c r="BP2306" s="9">
        <v>13.540540999999999</v>
      </c>
      <c r="BQ2306" s="9">
        <v>0</v>
      </c>
      <c r="BR2306" s="9">
        <v>3.9138942999999999E-3</v>
      </c>
      <c r="BS2306" s="9">
        <v>16.478712000000002</v>
      </c>
      <c r="BT2306" s="9">
        <v>12.236734999999999</v>
      </c>
      <c r="BU2306" s="9">
        <v>2.6564719999999999</v>
      </c>
      <c r="BV2306" s="9">
        <v>4.5945489999999998</v>
      </c>
      <c r="BW2306" s="9">
        <v>12.439721</v>
      </c>
      <c r="BX2306" s="9">
        <v>5.9538244999999996</v>
      </c>
      <c r="BY2306" s="9">
        <v>7.7196894</v>
      </c>
      <c r="BZ2306" s="9">
        <v>4.2548360000000001</v>
      </c>
      <c r="CA2306" s="9">
        <v>75.103713999999997</v>
      </c>
      <c r="CB2306" s="9">
        <v>104.42859</v>
      </c>
      <c r="CC2306" s="9">
        <v>56.102108000000001</v>
      </c>
      <c r="CD2306" s="9">
        <v>92.064040000000006</v>
      </c>
    </row>
    <row r="2307" spans="1:82" ht="15.75" hidden="1" customHeight="1" x14ac:dyDescent="0.2">
      <c r="A2307" s="9" t="s">
        <v>81</v>
      </c>
      <c r="B2307" s="9" t="s">
        <v>5439</v>
      </c>
      <c r="C2307" s="9">
        <v>3113</v>
      </c>
      <c r="D2307" s="9">
        <v>0</v>
      </c>
      <c r="E2307" s="9">
        <v>0</v>
      </c>
      <c r="F2307" s="9">
        <v>1</v>
      </c>
      <c r="G2307" s="9">
        <v>0.45573585999999999</v>
      </c>
      <c r="H2307" s="9">
        <v>1</v>
      </c>
      <c r="I2307" s="16">
        <v>4.7115696361288401E-5</v>
      </c>
      <c r="J2307" s="9">
        <v>730.04313692933999</v>
      </c>
      <c r="L2307" s="9">
        <v>3.4396490770205297E-2</v>
      </c>
      <c r="M2307" s="11">
        <v>4.7115696361288401E-5</v>
      </c>
      <c r="N2307" s="9">
        <v>0</v>
      </c>
      <c r="O2307" s="9">
        <v>0</v>
      </c>
      <c r="P2307" s="9" t="s">
        <v>5440</v>
      </c>
      <c r="Q2307" s="9">
        <v>103541105</v>
      </c>
      <c r="R2307" s="9" t="s">
        <v>990</v>
      </c>
      <c r="S2307" s="9">
        <v>161818</v>
      </c>
      <c r="T2307" s="9">
        <v>40.215022492554198</v>
      </c>
      <c r="U2307" s="9">
        <v>-122.190475356975</v>
      </c>
      <c r="V2307" s="9">
        <v>102</v>
      </c>
      <c r="W2307" s="9">
        <v>160</v>
      </c>
      <c r="X2307" s="9">
        <v>14496.1053139048</v>
      </c>
      <c r="Z2307" s="9">
        <v>7665.1166355997402</v>
      </c>
      <c r="AB2307" s="9">
        <v>6830.9886783051297</v>
      </c>
      <c r="AC2307" s="9">
        <v>275.19028883605301</v>
      </c>
      <c r="AD2307" s="9">
        <v>162.34424381302799</v>
      </c>
      <c r="AE2307" s="11">
        <v>4.7115696361288401E-5</v>
      </c>
      <c r="AF2307" s="11">
        <v>4.7115696361288401E-5</v>
      </c>
      <c r="AG2307" s="9">
        <v>2312</v>
      </c>
      <c r="AH2307" s="9">
        <v>1.2783530000000001</v>
      </c>
      <c r="AI2307" s="9">
        <v>4.5064815999999999</v>
      </c>
      <c r="AJ2307" s="9">
        <v>2</v>
      </c>
      <c r="AK2307" s="9">
        <v>2.873964</v>
      </c>
      <c r="AL2307" s="9">
        <v>9.1695620000000009</v>
      </c>
      <c r="AM2307" s="9">
        <v>-0.16228127000000001</v>
      </c>
      <c r="AN2307" s="9">
        <v>2.5000000000000001E-3</v>
      </c>
      <c r="AO2307" s="9">
        <v>5.8961552999999998E-3</v>
      </c>
      <c r="AP2307" s="9">
        <v>1.6930947000000001</v>
      </c>
      <c r="AQ2307" s="9">
        <v>298.68099999999998</v>
      </c>
      <c r="AR2307" s="9">
        <v>50.078484000000003</v>
      </c>
      <c r="AS2307" s="9">
        <v>40.657339999999998</v>
      </c>
      <c r="AT2307" s="9">
        <v>1.6191336000000001</v>
      </c>
      <c r="AU2307" s="9">
        <v>11.783837</v>
      </c>
      <c r="AV2307" s="9">
        <v>13.451675</v>
      </c>
      <c r="AW2307" s="9">
        <v>3.0055562999999998</v>
      </c>
      <c r="AX2307" s="12">
        <f ca="1">IFERROR(__xludf.DUMMYFUNCTION("1-(PERCENTRANK(FILTER(AG:AG, $A:$A=$A2307), $AG2307))"),0.198999999999999)</f>
        <v>0.19899999999999901</v>
      </c>
      <c r="AY2307" s="13">
        <f ca="1">IFERROR(__xludf.DUMMYFUNCTION("PERCENTRANK(FILTER(K:K, $A:$A=$A2307), $K2307)"),0)</f>
        <v>0</v>
      </c>
      <c r="AZ2307" s="13">
        <f ca="1">IFERROR(__xludf.DUMMYFUNCTION("PERCENTRANK(FILTER(I:I, $A:$A=$A2307), $I2307)"),0.382)</f>
        <v>0.38200000000000001</v>
      </c>
      <c r="BA2307" s="12">
        <f ca="1">IFERROR(__xludf.DUMMYFUNCTION("PERCENTRANK(FILTER(AI:AI, $A:$A=$A2307), $AI2307)"),0.159)</f>
        <v>0.159</v>
      </c>
      <c r="BB2307" s="13">
        <f ca="1">IFERROR(__xludf.DUMMYFUNCTION("PERCENTRANK(FILTER(AT:AT, $A:$A=$A2307), $AT2307)"),0.971)</f>
        <v>0.97099999999999997</v>
      </c>
      <c r="BC2307" s="13">
        <f ca="1">IFERROR(__xludf.DUMMYFUNCTION("PERCENTRANK(FILTER(AU:AU, $A:$A=$A2307), $AU2307)"),0.142)</f>
        <v>0.14199999999999999</v>
      </c>
      <c r="BM2307" s="9">
        <v>3.2340309999999997E-2</v>
      </c>
      <c r="BN2307" s="9">
        <v>2.5000000000000001E-3</v>
      </c>
      <c r="BO2307" s="9">
        <v>1.6666666000000001</v>
      </c>
      <c r="BP2307" s="9">
        <v>16.333334000000001</v>
      </c>
      <c r="BQ2307" s="9">
        <v>0</v>
      </c>
      <c r="BR2307" s="9">
        <v>0.25</v>
      </c>
      <c r="BS2307" s="9">
        <v>15.661614999999999</v>
      </c>
      <c r="BT2307" s="9">
        <v>11.544632999999999</v>
      </c>
      <c r="BU2307" s="9">
        <v>3.1013440000000001</v>
      </c>
      <c r="BV2307" s="9">
        <v>4.8029840000000004</v>
      </c>
      <c r="BW2307" s="9">
        <v>10.592184</v>
      </c>
      <c r="BX2307" s="9">
        <v>5.8961705999999996</v>
      </c>
      <c r="BY2307" s="9">
        <v>6.9430750000000003</v>
      </c>
      <c r="BZ2307" s="9">
        <v>4.4516505999999998</v>
      </c>
      <c r="CA2307" s="9">
        <v>83.473799999999997</v>
      </c>
      <c r="CB2307" s="9">
        <v>99.888244999999998</v>
      </c>
      <c r="CC2307" s="9">
        <v>64.407390000000007</v>
      </c>
      <c r="CD2307" s="9">
        <v>90.714129999999997</v>
      </c>
    </row>
    <row r="2308" spans="1:82" ht="15.75" hidden="1" customHeight="1" x14ac:dyDescent="0.2">
      <c r="A2308" s="9" t="s">
        <v>113</v>
      </c>
      <c r="B2308" s="9" t="s">
        <v>5441</v>
      </c>
      <c r="C2308" s="9">
        <v>7052</v>
      </c>
      <c r="D2308" s="9">
        <v>13</v>
      </c>
      <c r="E2308" s="9">
        <v>15.838141135600701</v>
      </c>
      <c r="F2308" s="9">
        <v>50</v>
      </c>
      <c r="G2308" s="9">
        <v>33.061332999999998</v>
      </c>
      <c r="H2308" s="9">
        <v>9</v>
      </c>
      <c r="I2308" s="16">
        <v>7.2111483152386603E-5</v>
      </c>
      <c r="J2308" s="9">
        <v>0.18665610466063201</v>
      </c>
      <c r="K2308" s="9">
        <v>4.0865010426690098E-4</v>
      </c>
      <c r="L2308" s="11">
        <v>1.33141339945566E-5</v>
      </c>
      <c r="M2308" s="11">
        <v>4.7106335672077E-5</v>
      </c>
      <c r="N2308" s="9">
        <v>0.26</v>
      </c>
      <c r="O2308" s="9">
        <v>0.47905331820872399</v>
      </c>
      <c r="P2308" s="9" t="s">
        <v>5442</v>
      </c>
      <c r="Q2308" s="9">
        <v>254452102</v>
      </c>
      <c r="R2308" s="9" t="s">
        <v>1678</v>
      </c>
      <c r="S2308" s="9">
        <v>594143</v>
      </c>
      <c r="T2308" s="9">
        <v>37.485794671203799</v>
      </c>
      <c r="U2308" s="9">
        <v>-119.9694197524</v>
      </c>
      <c r="V2308" s="9">
        <v>179</v>
      </c>
      <c r="W2308" s="9">
        <v>430</v>
      </c>
      <c r="X2308" s="9">
        <v>20453.488337093699</v>
      </c>
      <c r="Z2308" s="9">
        <v>6649.2174083954696</v>
      </c>
      <c r="AB2308" s="9">
        <v>13804.270928698201</v>
      </c>
      <c r="AC2308" s="9">
        <v>751.68854059958596</v>
      </c>
      <c r="AD2308" s="9">
        <v>1440.7724410819901</v>
      </c>
      <c r="AE2308" s="9">
        <v>4.2395702104869299E-4</v>
      </c>
      <c r="AF2308" s="9">
        <v>6.4900334837147901E-4</v>
      </c>
      <c r="AG2308" s="9">
        <v>2313</v>
      </c>
      <c r="AH2308" s="9">
        <v>2.0052392000000001</v>
      </c>
      <c r="AI2308" s="9">
        <v>7.6470529999999997</v>
      </c>
      <c r="AJ2308" s="9">
        <v>2</v>
      </c>
      <c r="AK2308" s="9">
        <v>2.3896432000000001</v>
      </c>
      <c r="AL2308" s="9">
        <v>5.1709379999999996</v>
      </c>
      <c r="AM2308" s="9">
        <v>-3.8872414000000002</v>
      </c>
      <c r="AN2308" s="9">
        <v>9.4117639999999995E-3</v>
      </c>
      <c r="AO2308" s="9">
        <v>5.9069389999999999E-3</v>
      </c>
      <c r="AP2308" s="9">
        <v>2.0011659000000002</v>
      </c>
      <c r="AQ2308" s="9">
        <v>296.88310000000001</v>
      </c>
      <c r="AR2308" s="9">
        <v>49.207985000000001</v>
      </c>
      <c r="AS2308" s="9">
        <v>31.739204000000001</v>
      </c>
      <c r="AT2308" s="9">
        <v>1.3591521</v>
      </c>
      <c r="AU2308" s="9">
        <v>11.982996</v>
      </c>
      <c r="AV2308" s="9">
        <v>13.354348999999999</v>
      </c>
      <c r="AW2308" s="9">
        <v>14.83962</v>
      </c>
      <c r="AX2308" s="12">
        <f ca="1">IFERROR(__xludf.DUMMYFUNCTION("1-(PERCENTRANK(FILTER(AG:AG, $A:$A=$A2308), $AG2308))"),0.131)</f>
        <v>0.13100000000000001</v>
      </c>
      <c r="AY2308" s="13">
        <f ca="1">IFERROR(__xludf.DUMMYFUNCTION("PERCENTRANK(FILTER(K:K, $A:$A=$A2308), $K2308)"),0.011)</f>
        <v>1.0999999999999999E-2</v>
      </c>
      <c r="AZ2308" s="13">
        <f ca="1">IFERROR(__xludf.DUMMYFUNCTION("PERCENTRANK(FILTER(I:I, $A:$A=$A2308), $I2308)"),0.749)</f>
        <v>0.749</v>
      </c>
      <c r="BA2308" s="12">
        <f ca="1">IFERROR(__xludf.DUMMYFUNCTION("PERCENTRANK(FILTER(AI:AI, $A:$A=$A2308), $AI2308)"),0.406)</f>
        <v>0.40600000000000003</v>
      </c>
      <c r="BB2308" s="13">
        <f ca="1">IFERROR(__xludf.DUMMYFUNCTION("PERCENTRANK(FILTER(AT:AT, $A:$A=$A2308), $AT2308)"),0.725)</f>
        <v>0.72499999999999998</v>
      </c>
      <c r="BC2308" s="13">
        <f ca="1">IFERROR(__xludf.DUMMYFUNCTION("PERCENTRANK(FILTER(AU:AU, $A:$A=$A2308), $AU2308)"),0.47)</f>
        <v>0.47</v>
      </c>
      <c r="BM2308" s="9">
        <v>0.42253283000000003</v>
      </c>
      <c r="BN2308" s="9">
        <v>2.8235294000000001E-2</v>
      </c>
      <c r="BO2308" s="9">
        <v>3.8461536999999999</v>
      </c>
      <c r="BP2308" s="9">
        <v>22.076923000000001</v>
      </c>
      <c r="BQ2308" s="9">
        <v>1.4558823000000001</v>
      </c>
      <c r="BR2308" s="9">
        <v>2.9411763999999998</v>
      </c>
      <c r="BS2308" s="9">
        <v>7.8639479999999997</v>
      </c>
      <c r="BT2308" s="9">
        <v>6.7713336999999996</v>
      </c>
      <c r="BU2308" s="9">
        <v>2.3180149000000001</v>
      </c>
      <c r="BV2308" s="9">
        <v>3.829526</v>
      </c>
      <c r="BW2308" s="9">
        <v>11.818263999999999</v>
      </c>
      <c r="BX2308" s="9">
        <v>6.4580383000000001</v>
      </c>
      <c r="BY2308" s="9">
        <v>7.9444565999999996</v>
      </c>
      <c r="BZ2308" s="9">
        <v>4.4598139999999997</v>
      </c>
      <c r="CA2308" s="9">
        <v>42.134307999999997</v>
      </c>
      <c r="CB2308" s="9">
        <v>67.338369999999998</v>
      </c>
      <c r="CC2308" s="9">
        <v>59.118749999999999</v>
      </c>
      <c r="CD2308" s="9">
        <v>89.025604000000001</v>
      </c>
    </row>
    <row r="2309" spans="1:82" ht="15.75" hidden="1" customHeight="1" x14ac:dyDescent="0.2">
      <c r="A2309" s="9" t="s">
        <v>73</v>
      </c>
      <c r="B2309" s="9" t="s">
        <v>5443</v>
      </c>
      <c r="C2309" s="9">
        <v>8932</v>
      </c>
      <c r="D2309" s="9">
        <v>0</v>
      </c>
      <c r="E2309" s="9">
        <v>0</v>
      </c>
      <c r="F2309" s="9">
        <v>18</v>
      </c>
      <c r="G2309" s="9">
        <v>4.1083765000000003</v>
      </c>
      <c r="H2309" s="9">
        <v>3</v>
      </c>
      <c r="I2309" s="16">
        <v>3.7501693441299701E-5</v>
      </c>
      <c r="J2309" s="9">
        <v>381.83371976982198</v>
      </c>
      <c r="K2309" s="9">
        <v>2.16238117218017</v>
      </c>
      <c r="L2309" s="9">
        <v>1.14968316815479E-2</v>
      </c>
      <c r="M2309" s="11">
        <v>4.69549607563143E-5</v>
      </c>
      <c r="N2309" s="9">
        <v>0</v>
      </c>
      <c r="O2309" s="9">
        <v>0</v>
      </c>
      <c r="P2309" s="9" t="s">
        <v>5444</v>
      </c>
      <c r="Q2309" s="9">
        <v>152921101</v>
      </c>
      <c r="R2309" s="9" t="s">
        <v>1076</v>
      </c>
      <c r="S2309" s="9" t="s">
        <v>98</v>
      </c>
      <c r="T2309" s="9">
        <v>39.225927233595201</v>
      </c>
      <c r="U2309" s="9">
        <v>-121.423419536662</v>
      </c>
      <c r="V2309" s="9">
        <v>34</v>
      </c>
      <c r="W2309" s="9">
        <v>3</v>
      </c>
      <c r="X2309" s="9">
        <v>1417.6097876403401</v>
      </c>
      <c r="Z2309" s="9">
        <v>1309.7042004444099</v>
      </c>
      <c r="AB2309" s="9">
        <v>107.90558719592801</v>
      </c>
      <c r="AC2309" s="9">
        <v>1061.2696570329399</v>
      </c>
      <c r="AD2309" s="9">
        <v>6.0959981382844699</v>
      </c>
      <c r="AE2309" s="9">
        <v>1.40864882268942E-4</v>
      </c>
      <c r="AF2309" s="9">
        <v>1.12505080323899E-4</v>
      </c>
      <c r="AG2309" s="9">
        <v>2314</v>
      </c>
      <c r="AH2309" s="9">
        <v>1.0608605</v>
      </c>
      <c r="AI2309" s="9">
        <v>3.0324805000000001</v>
      </c>
      <c r="AJ2309" s="9">
        <v>2</v>
      </c>
      <c r="AK2309" s="9">
        <v>2.3704507000000001</v>
      </c>
      <c r="AL2309" s="9">
        <v>7.3869834000000001</v>
      </c>
      <c r="AM2309" s="9">
        <v>-1.4878049</v>
      </c>
      <c r="AN2309" s="9">
        <v>4.2857140000000004E-3</v>
      </c>
      <c r="AO2309" s="9">
        <v>6.6134289999999997E-3</v>
      </c>
      <c r="AP2309" s="9">
        <v>1.8105481999999999</v>
      </c>
      <c r="AQ2309" s="9">
        <v>297.49997000000002</v>
      </c>
      <c r="AR2309" s="9">
        <v>46.047443000000001</v>
      </c>
      <c r="AS2309" s="9">
        <v>33.737675000000003</v>
      </c>
      <c r="AT2309" s="9">
        <v>1.3229512999999999</v>
      </c>
      <c r="AU2309" s="9">
        <v>12.977831999999999</v>
      </c>
      <c r="AV2309" s="9">
        <v>14.447976000000001</v>
      </c>
      <c r="AW2309" s="9">
        <v>0.62626283999999999</v>
      </c>
      <c r="AX2309" s="12">
        <f ca="1">IFERROR(__xludf.DUMMYFUNCTION("1-(PERCENTRANK(FILTER(AG:AG, $A:$A=$A2309), $AG2309))"),0.0799999999999999)</f>
        <v>7.9999999999999905E-2</v>
      </c>
      <c r="AY2309" s="13">
        <f ca="1">IFERROR(__xludf.DUMMYFUNCTION("PERCENTRANK(FILTER(K:K, $A:$A=$A2309), $K2309)"),0.091)</f>
        <v>9.0999999999999998E-2</v>
      </c>
      <c r="AZ2309" s="13">
        <f ca="1">IFERROR(__xludf.DUMMYFUNCTION("PERCENTRANK(FILTER(I:I, $A:$A=$A2309), $I2309)"),0.117)</f>
        <v>0.11700000000000001</v>
      </c>
      <c r="BA2309" s="12">
        <f ca="1">IFERROR(__xludf.DUMMYFUNCTION("PERCENTRANK(FILTER(AI:AI, $A:$A=$A2309), $AI2309)"),0.034)</f>
        <v>3.4000000000000002E-2</v>
      </c>
      <c r="BB2309" s="13">
        <f ca="1">IFERROR(__xludf.DUMMYFUNCTION("PERCENTRANK(FILTER(AT:AT, $A:$A=$A2309), $AT2309)"),0.763)</f>
        <v>0.76300000000000001</v>
      </c>
      <c r="BC2309" s="13">
        <f ca="1">IFERROR(__xludf.DUMMYFUNCTION("PERCENTRANK(FILTER(AU:AU, $A:$A=$A2309), $AU2309)"),0.839)</f>
        <v>0.83899999999999997</v>
      </c>
      <c r="BM2309" s="9">
        <v>0.28308602999999999</v>
      </c>
      <c r="BN2309" s="9">
        <v>7.1428569999999999E-3</v>
      </c>
      <c r="BO2309" s="9">
        <v>7.5</v>
      </c>
      <c r="BP2309" s="9">
        <v>9.25</v>
      </c>
      <c r="BQ2309" s="9">
        <v>4.2857144E-2</v>
      </c>
      <c r="BR2309" s="9">
        <v>2.5714285000000001</v>
      </c>
      <c r="BS2309" s="9">
        <v>8.5506170000000008</v>
      </c>
      <c r="BT2309" s="9">
        <v>6.4920597000000004</v>
      </c>
      <c r="BU2309" s="9">
        <v>2.5570438000000002</v>
      </c>
      <c r="BV2309" s="9">
        <v>4.0883994000000001</v>
      </c>
      <c r="BW2309" s="9">
        <v>11.899729000000001</v>
      </c>
      <c r="BX2309" s="9">
        <v>6.5347185000000003</v>
      </c>
      <c r="BY2309" s="9">
        <v>8.2890700000000006</v>
      </c>
      <c r="BZ2309" s="9">
        <v>4.3635807</v>
      </c>
      <c r="CA2309" s="9">
        <v>58.140025999999999</v>
      </c>
      <c r="CB2309" s="9">
        <v>86.780270000000002</v>
      </c>
      <c r="CC2309" s="9">
        <v>58.939472000000002</v>
      </c>
      <c r="CD2309" s="9">
        <v>88.625619999999998</v>
      </c>
    </row>
    <row r="2310" spans="1:82" ht="15.75" hidden="1" customHeight="1" x14ac:dyDescent="0.2">
      <c r="A2310" s="9" t="s">
        <v>91</v>
      </c>
      <c r="B2310" s="9" t="s">
        <v>5445</v>
      </c>
      <c r="C2310" s="9">
        <v>6440</v>
      </c>
      <c r="D2310" s="9">
        <v>8</v>
      </c>
      <c r="E2310" s="9">
        <v>12.819047564207301</v>
      </c>
      <c r="F2310" s="9">
        <v>27</v>
      </c>
      <c r="G2310" s="9">
        <v>21.335989000000001</v>
      </c>
      <c r="H2310" s="9">
        <v>5</v>
      </c>
      <c r="I2310" s="16">
        <v>5.3255967941367999E-5</v>
      </c>
      <c r="J2310" s="9">
        <v>66.039681802662002</v>
      </c>
      <c r="K2310" s="9">
        <v>0.50346982479095403</v>
      </c>
      <c r="L2310" s="9">
        <v>4.4462776460856297E-3</v>
      </c>
      <c r="M2310" s="11">
        <v>4.6939565800130298E-5</v>
      </c>
      <c r="N2310" s="9">
        <v>0.296296296296296</v>
      </c>
      <c r="O2310" s="9">
        <v>0.60081806215595401</v>
      </c>
      <c r="P2310" s="9" t="s">
        <v>5446</v>
      </c>
      <c r="Q2310" s="9">
        <v>14341106</v>
      </c>
      <c r="R2310" s="9" t="s">
        <v>4203</v>
      </c>
      <c r="S2310" s="9" t="s">
        <v>5447</v>
      </c>
      <c r="T2310" s="9">
        <v>37.979232863202</v>
      </c>
      <c r="U2310" s="9">
        <v>-122.263922657992</v>
      </c>
      <c r="V2310" s="9">
        <v>85</v>
      </c>
      <c r="W2310" s="9">
        <v>300</v>
      </c>
      <c r="X2310" s="9">
        <v>18303.774542348499</v>
      </c>
      <c r="Z2310" s="9">
        <v>4067.7933837208302</v>
      </c>
      <c r="AB2310" s="9">
        <v>14235.981158627599</v>
      </c>
      <c r="AC2310" s="9">
        <v>184.068536761487</v>
      </c>
      <c r="AD2310" s="9">
        <v>138.20880187187001</v>
      </c>
      <c r="AE2310" s="9">
        <v>2.34697829000651E-4</v>
      </c>
      <c r="AF2310" s="9">
        <v>2.6627983970683999E-4</v>
      </c>
      <c r="AG2310" s="9">
        <v>2315</v>
      </c>
      <c r="AH2310" s="9">
        <v>2.8096036999999998</v>
      </c>
      <c r="AI2310" s="9">
        <v>11.262778000000001</v>
      </c>
      <c r="AJ2310" s="9">
        <v>2</v>
      </c>
      <c r="AK2310" s="9">
        <v>3.2625956999999999</v>
      </c>
      <c r="AL2310" s="9">
        <v>7.1136809999999997</v>
      </c>
      <c r="AM2310" s="9">
        <v>-8.5124440000000003</v>
      </c>
      <c r="AN2310" s="9">
        <v>0.02</v>
      </c>
      <c r="AO2310" s="9">
        <v>7.2364580000000003E-3</v>
      </c>
      <c r="AP2310" s="9">
        <v>1.5934206</v>
      </c>
      <c r="AQ2310" s="9">
        <v>295.0462</v>
      </c>
      <c r="AR2310" s="9">
        <v>33.396700000000003</v>
      </c>
      <c r="AS2310" s="9">
        <v>29.312351</v>
      </c>
      <c r="AT2310" s="9">
        <v>0.85031020000000002</v>
      </c>
      <c r="AU2310" s="9">
        <v>15.415741000000001</v>
      </c>
      <c r="AV2310" s="9">
        <v>16.796951</v>
      </c>
      <c r="AW2310" s="9">
        <v>13.303882</v>
      </c>
      <c r="AX2310" s="12">
        <f ca="1">IFERROR(__xludf.DUMMYFUNCTION("1-(PERCENTRANK(FILTER(AG:AG, $A:$A=$A2310), $AG2310))"),0.374)</f>
        <v>0.374</v>
      </c>
      <c r="AY2310" s="13">
        <f ca="1">IFERROR(__xludf.DUMMYFUNCTION("PERCENTRANK(FILTER(K:K, $A:$A=$A2310), $K2310)"),0.335)</f>
        <v>0.33500000000000002</v>
      </c>
      <c r="AZ2310" s="13">
        <f ca="1">IFERROR(__xludf.DUMMYFUNCTION("PERCENTRANK(FILTER(I:I, $A:$A=$A2310), $I2310)"),0.506)</f>
        <v>0.50600000000000001</v>
      </c>
      <c r="BA2310" s="12">
        <f ca="1">IFERROR(__xludf.DUMMYFUNCTION("PERCENTRANK(FILTER(AI:AI, $A:$A=$A2310), $AI2310)"),0.47)</f>
        <v>0.47</v>
      </c>
      <c r="BB2310" s="13">
        <f ca="1">IFERROR(__xludf.DUMMYFUNCTION("PERCENTRANK(FILTER(AT:AT, $A:$A=$A2310), $AT2310)"),0.472)</f>
        <v>0.47199999999999998</v>
      </c>
      <c r="BC2310" s="13">
        <f ca="1">IFERROR(__xludf.DUMMYFUNCTION("PERCENTRANK(FILTER(AU:AU, $A:$A=$A2310), $AU2310)"),0.593)</f>
        <v>0.59299999999999997</v>
      </c>
      <c r="BM2310" s="9">
        <v>0.58722954999999999</v>
      </c>
      <c r="BN2310" s="9">
        <v>2.8333334000000002E-2</v>
      </c>
      <c r="BO2310" s="9">
        <v>3</v>
      </c>
      <c r="BP2310" s="9">
        <v>17.75</v>
      </c>
      <c r="BQ2310" s="9">
        <v>0.71000004000000005</v>
      </c>
      <c r="BR2310" s="9">
        <v>4.5</v>
      </c>
      <c r="BS2310" s="9">
        <v>6.8605369999999999</v>
      </c>
      <c r="BT2310" s="9">
        <v>6.1502175000000001</v>
      </c>
      <c r="BU2310" s="9">
        <v>1.8938333999999999</v>
      </c>
      <c r="BV2310" s="9">
        <v>3.3879769999999998</v>
      </c>
      <c r="BW2310" s="9">
        <v>13.985607</v>
      </c>
      <c r="BX2310" s="9">
        <v>11.562402000000001</v>
      </c>
      <c r="BY2310" s="9">
        <v>10.630138000000001</v>
      </c>
      <c r="BZ2310" s="9">
        <v>7.9454513000000002</v>
      </c>
      <c r="CA2310" s="9">
        <v>48.895218</v>
      </c>
      <c r="CB2310" s="9">
        <v>54.204090000000001</v>
      </c>
      <c r="CC2310" s="9">
        <v>44.622855999999999</v>
      </c>
      <c r="CD2310" s="9">
        <v>60.831561999999998</v>
      </c>
    </row>
    <row r="2311" spans="1:82" ht="15.75" hidden="1" customHeight="1" x14ac:dyDescent="0.2">
      <c r="A2311" s="9" t="s">
        <v>106</v>
      </c>
      <c r="B2311" s="9" t="s">
        <v>5448</v>
      </c>
      <c r="C2311" s="9">
        <v>4804</v>
      </c>
      <c r="D2311" s="9">
        <v>135</v>
      </c>
      <c r="E2311" s="9">
        <v>176.34652386463199</v>
      </c>
      <c r="F2311" s="9">
        <v>900</v>
      </c>
      <c r="G2311" s="9">
        <v>682.97019999999998</v>
      </c>
      <c r="H2311" s="9">
        <v>100</v>
      </c>
      <c r="I2311" s="16">
        <v>4.1656363891888697E-5</v>
      </c>
      <c r="J2311" s="9">
        <v>2.5400703695409601</v>
      </c>
      <c r="K2311" s="9">
        <v>1.17858391895091</v>
      </c>
      <c r="L2311" s="9">
        <v>1.0022514179237301E-4</v>
      </c>
      <c r="M2311" s="11">
        <v>4.6912601732532699E-5</v>
      </c>
      <c r="N2311" s="9">
        <v>0.15</v>
      </c>
      <c r="O2311" s="9">
        <v>0.25820529216632998</v>
      </c>
      <c r="P2311" s="9" t="s">
        <v>5449</v>
      </c>
      <c r="Q2311" s="9">
        <v>183052110</v>
      </c>
      <c r="R2311" s="9" t="s">
        <v>1421</v>
      </c>
      <c r="S2311" s="9" t="s">
        <v>5450</v>
      </c>
      <c r="T2311" s="9">
        <v>35.560505177820303</v>
      </c>
      <c r="U2311" s="9">
        <v>-120.774297362011</v>
      </c>
      <c r="V2311" s="9">
        <v>218</v>
      </c>
      <c r="W2311" s="9">
        <v>156</v>
      </c>
      <c r="X2311" s="9">
        <v>45922.718656680903</v>
      </c>
      <c r="Z2311" s="9">
        <v>33532.702799632898</v>
      </c>
      <c r="AB2311" s="9">
        <v>12390.015857048</v>
      </c>
      <c r="AC2311" s="9">
        <v>21302.3977290361</v>
      </c>
      <c r="AD2311" s="9">
        <v>6939.6035912362904</v>
      </c>
      <c r="AE2311" s="9">
        <v>4.6912601732532703E-3</v>
      </c>
      <c r="AF2311" s="9">
        <v>4.1656363891888698E-3</v>
      </c>
      <c r="AG2311" s="9">
        <v>2316</v>
      </c>
      <c r="AH2311" s="9">
        <v>1.6657618000000001</v>
      </c>
      <c r="AI2311" s="9">
        <v>5.4165726000000003</v>
      </c>
      <c r="AJ2311" s="9">
        <v>2</v>
      </c>
      <c r="AK2311" s="9">
        <v>2.7414618000000002</v>
      </c>
      <c r="AL2311" s="9">
        <v>6.5962430000000003</v>
      </c>
      <c r="AM2311" s="9">
        <v>-0.78365660000000004</v>
      </c>
      <c r="AN2311" s="9">
        <v>2.5218856000000001E-2</v>
      </c>
      <c r="AO2311" s="9">
        <v>5.6454069999999999E-3</v>
      </c>
      <c r="AP2311" s="9">
        <v>1.1518229</v>
      </c>
      <c r="AQ2311" s="9">
        <v>297.50042999999999</v>
      </c>
      <c r="AR2311" s="9">
        <v>41.465496000000002</v>
      </c>
      <c r="AS2311" s="9">
        <v>35.806496000000003</v>
      </c>
      <c r="AT2311" s="9">
        <v>1.2287722999999999</v>
      </c>
      <c r="AU2311" s="9">
        <v>14.026668000000001</v>
      </c>
      <c r="AV2311" s="9">
        <v>14.900527</v>
      </c>
      <c r="AW2311" s="9">
        <v>0.11812331500000001</v>
      </c>
      <c r="AX2311" s="12">
        <f ca="1">IFERROR(__xludf.DUMMYFUNCTION("1-(PERCENTRANK(FILTER(AG:AG, $A:$A=$A2311), $AG2311))"),0.352)</f>
        <v>0.35199999999999998</v>
      </c>
      <c r="AY2311" s="13">
        <f ca="1">IFERROR(__xludf.DUMMYFUNCTION("PERCENTRANK(FILTER(K:K, $A:$A=$A2311), $K2311)"),0.272)</f>
        <v>0.27200000000000002</v>
      </c>
      <c r="AZ2311" s="13">
        <f ca="1">IFERROR(__xludf.DUMMYFUNCTION("PERCENTRANK(FILTER(I:I, $A:$A=$A2311), $I2311)"),0.52)</f>
        <v>0.52</v>
      </c>
      <c r="BA2311" s="12">
        <f ca="1">IFERROR(__xludf.DUMMYFUNCTION("PERCENTRANK(FILTER(AI:AI, $A:$A=$A2311), $AI2311)"),0.282)</f>
        <v>0.28199999999999997</v>
      </c>
      <c r="BB2311" s="13">
        <f ca="1">IFERROR(__xludf.DUMMYFUNCTION("PERCENTRANK(FILTER(AT:AT, $A:$A=$A2311), $AT2311)"),0.899)</f>
        <v>0.89900000000000002</v>
      </c>
      <c r="BC2311" s="13">
        <f ca="1">IFERROR(__xludf.DUMMYFUNCTION("PERCENTRANK(FILTER(AU:AU, $A:$A=$A2311), $AU2311)"),0.295)</f>
        <v>0.29499999999999998</v>
      </c>
      <c r="BM2311" s="9">
        <v>0.17186398999999999</v>
      </c>
      <c r="BN2311" s="9">
        <v>2.3400674E-2</v>
      </c>
      <c r="BO2311" s="9">
        <v>1.3706294000000001</v>
      </c>
      <c r="BP2311" s="9">
        <v>12.377623</v>
      </c>
      <c r="BQ2311" s="9">
        <v>0.85471379999999997</v>
      </c>
      <c r="BR2311" s="9">
        <v>3.030303</v>
      </c>
      <c r="BS2311" s="9">
        <v>9.1980599999999999</v>
      </c>
      <c r="BT2311" s="9">
        <v>8.8308619999999998</v>
      </c>
      <c r="BU2311" s="9">
        <v>1.9680324</v>
      </c>
      <c r="BV2311" s="9">
        <v>3.5877929000000002</v>
      </c>
      <c r="BW2311" s="9">
        <v>13.2732315</v>
      </c>
      <c r="BX2311" s="9">
        <v>9.4336319999999994</v>
      </c>
      <c r="BY2311" s="9">
        <v>9.6364249999999991</v>
      </c>
      <c r="BZ2311" s="9">
        <v>6.1725297000000001</v>
      </c>
      <c r="CA2311" s="9">
        <v>57.913981999999997</v>
      </c>
      <c r="CB2311" s="9">
        <v>80.203280000000007</v>
      </c>
      <c r="CC2311" s="9">
        <v>51.369793000000001</v>
      </c>
      <c r="CD2311" s="9">
        <v>72.926460000000006</v>
      </c>
    </row>
    <row r="2312" spans="1:82" ht="15.75" hidden="1" customHeight="1" x14ac:dyDescent="0.2">
      <c r="A2312" s="9" t="s">
        <v>81</v>
      </c>
      <c r="B2312" s="9" t="s">
        <v>5451</v>
      </c>
      <c r="C2312" s="9">
        <v>5052</v>
      </c>
      <c r="D2312" s="9">
        <v>24</v>
      </c>
      <c r="E2312" s="9">
        <v>34.593553592194901</v>
      </c>
      <c r="F2312" s="9">
        <v>88</v>
      </c>
      <c r="G2312" s="9">
        <v>64.969390000000004</v>
      </c>
      <c r="H2312" s="9">
        <v>15</v>
      </c>
      <c r="I2312" s="16">
        <v>3.8812227224601202E-5</v>
      </c>
      <c r="J2312" s="9">
        <v>6.19738580428899E-2</v>
      </c>
      <c r="K2312" s="9">
        <v>2.2818680989245501</v>
      </c>
      <c r="L2312" s="11">
        <v>2.55403722699165E-6</v>
      </c>
      <c r="M2312" s="11">
        <v>4.6756892296192098E-5</v>
      </c>
      <c r="N2312" s="9">
        <v>0.27272727272727199</v>
      </c>
      <c r="O2312" s="9">
        <v>0.53245925703493602</v>
      </c>
      <c r="P2312" s="9" t="s">
        <v>5452</v>
      </c>
      <c r="Q2312" s="9">
        <v>103311101</v>
      </c>
      <c r="R2312" s="9" t="s">
        <v>1670</v>
      </c>
      <c r="S2312" s="9" t="s">
        <v>98</v>
      </c>
      <c r="T2312" s="9">
        <v>40.888175041932698</v>
      </c>
      <c r="U2312" s="9">
        <v>-121.67114162124</v>
      </c>
      <c r="V2312" s="9">
        <v>95</v>
      </c>
      <c r="W2312" s="9">
        <v>196</v>
      </c>
      <c r="X2312" s="9">
        <v>9053.31924833421</v>
      </c>
      <c r="Z2312" s="9">
        <v>3204.0008814480202</v>
      </c>
      <c r="AB2312" s="9">
        <v>5849.3183668861802</v>
      </c>
      <c r="AC2312" s="9">
        <v>1949.59391198045</v>
      </c>
      <c r="AD2312" s="9">
        <v>3633.02708128737</v>
      </c>
      <c r="AE2312" s="9">
        <v>7.0135338444288198E-4</v>
      </c>
      <c r="AF2312" s="9">
        <v>5.8218340836901905E-4</v>
      </c>
      <c r="AG2312" s="9">
        <v>2317</v>
      </c>
      <c r="AH2312" s="9">
        <v>4.3365809999999998</v>
      </c>
      <c r="AI2312" s="9">
        <v>14.380559999999999</v>
      </c>
      <c r="AJ2312" s="9">
        <v>2</v>
      </c>
      <c r="AK2312" s="9">
        <v>2.0451931999999999</v>
      </c>
      <c r="AL2312" s="9">
        <v>6.0603876000000003</v>
      </c>
      <c r="AM2312" s="9">
        <v>-0.49546235999999999</v>
      </c>
      <c r="AN2312" s="9">
        <v>4.7E-2</v>
      </c>
      <c r="AO2312" s="9">
        <v>4.6350267000000002E-3</v>
      </c>
      <c r="AP2312" s="9">
        <v>2.1038760000000001</v>
      </c>
      <c r="AQ2312" s="9">
        <v>292.64487000000003</v>
      </c>
      <c r="AR2312" s="9">
        <v>37.728450000000002</v>
      </c>
      <c r="AS2312" s="9">
        <v>29.259406999999999</v>
      </c>
      <c r="AT2312" s="9">
        <v>1.0242479</v>
      </c>
      <c r="AU2312" s="9">
        <v>14.528782</v>
      </c>
      <c r="AV2312" s="9">
        <v>16.531672</v>
      </c>
      <c r="AW2312" s="9">
        <v>13.092150999999999</v>
      </c>
      <c r="AX2312" s="12">
        <f ca="1">IFERROR(__xludf.DUMMYFUNCTION("1-(PERCENTRANK(FILTER(AG:AG, $A:$A=$A2312), $AG2312))"),0.196999999999999)</f>
        <v>0.19699999999999901</v>
      </c>
      <c r="AY2312" s="13">
        <f ca="1">IFERROR(__xludf.DUMMYFUNCTION("PERCENTRANK(FILTER(K:K, $A:$A=$A2312), $K2312)"),0.182)</f>
        <v>0.182</v>
      </c>
      <c r="AZ2312" s="13">
        <f ca="1">IFERROR(__xludf.DUMMYFUNCTION("PERCENTRANK(FILTER(I:I, $A:$A=$A2312), $I2312)"),0.295)</f>
        <v>0.29499999999999998</v>
      </c>
      <c r="BA2312" s="12">
        <f ca="1">IFERROR(__xludf.DUMMYFUNCTION("PERCENTRANK(FILTER(AI:AI, $A:$A=$A2312), $AI2312)"),0.636)</f>
        <v>0.63600000000000001</v>
      </c>
      <c r="BB2312" s="13">
        <f ca="1">IFERROR(__xludf.DUMMYFUNCTION("PERCENTRANK(FILTER(AT:AT, $A:$A=$A2312), $AT2312)"),0.13)</f>
        <v>0.13</v>
      </c>
      <c r="BC2312" s="13">
        <f ca="1">IFERROR(__xludf.DUMMYFUNCTION("PERCENTRANK(FILTER(AU:AU, $A:$A=$A2312), $AU2312)"),0.983)</f>
        <v>0.98299999999999998</v>
      </c>
      <c r="BM2312" s="9">
        <v>0.41957953999999997</v>
      </c>
      <c r="BN2312" s="9">
        <v>4.65E-2</v>
      </c>
      <c r="BO2312" s="9">
        <v>7.8947370000000001</v>
      </c>
      <c r="BP2312" s="9">
        <v>21.31579</v>
      </c>
      <c r="BQ2312" s="9">
        <v>3.0165000000000002</v>
      </c>
      <c r="BR2312" s="9">
        <v>4.4000000000000004</v>
      </c>
      <c r="BS2312" s="9">
        <v>7.7808304000000001</v>
      </c>
      <c r="BT2312" s="9">
        <v>6.8078919999999998</v>
      </c>
      <c r="BU2312" s="9">
        <v>1.9053651</v>
      </c>
      <c r="BV2312" s="9">
        <v>3.338584</v>
      </c>
      <c r="BW2312" s="9">
        <v>13.888838</v>
      </c>
      <c r="BX2312" s="9">
        <v>7.6570739999999997</v>
      </c>
      <c r="BY2312" s="9">
        <v>9.0518830000000001</v>
      </c>
      <c r="BZ2312" s="9">
        <v>5.7114472000000003</v>
      </c>
      <c r="CA2312" s="9">
        <v>47.268749999999997</v>
      </c>
      <c r="CB2312" s="9">
        <v>73.574579999999997</v>
      </c>
      <c r="CC2312" s="9">
        <v>49.884613000000002</v>
      </c>
      <c r="CD2312" s="9">
        <v>81.286410000000004</v>
      </c>
    </row>
    <row r="2313" spans="1:82" ht="15.75" hidden="1" customHeight="1" x14ac:dyDescent="0.2">
      <c r="A2313" s="9" t="s">
        <v>91</v>
      </c>
      <c r="B2313" s="9" t="s">
        <v>5453</v>
      </c>
      <c r="C2313" s="9">
        <v>726</v>
      </c>
      <c r="D2313" s="9">
        <v>150</v>
      </c>
      <c r="E2313" s="9">
        <v>290.80781151011399</v>
      </c>
      <c r="F2313" s="9">
        <v>370</v>
      </c>
      <c r="G2313" s="9">
        <v>411.66399999999999</v>
      </c>
      <c r="H2313" s="9">
        <v>48</v>
      </c>
      <c r="I2313" s="16">
        <v>9.4396935158632303E-5</v>
      </c>
      <c r="J2313" s="9">
        <v>0.25179386935162101</v>
      </c>
      <c r="K2313" s="9">
        <v>7.1901519833456495E-2</v>
      </c>
      <c r="L2313" s="11">
        <v>2.3344887729962499E-5</v>
      </c>
      <c r="M2313" s="11">
        <v>4.6557038721435998E-5</v>
      </c>
      <c r="N2313" s="9">
        <v>0.40540540540540498</v>
      </c>
      <c r="O2313" s="9">
        <v>0.70642030995015104</v>
      </c>
      <c r="P2313" s="9" t="s">
        <v>5454</v>
      </c>
      <c r="Q2313" s="9">
        <v>42011104</v>
      </c>
      <c r="R2313" s="9" t="s">
        <v>3431</v>
      </c>
      <c r="S2313" s="9" t="s">
        <v>98</v>
      </c>
      <c r="T2313" s="9">
        <v>37.970813203189799</v>
      </c>
      <c r="U2313" s="9">
        <v>-122.527077925307</v>
      </c>
      <c r="V2313" s="9">
        <v>337</v>
      </c>
      <c r="W2313" s="9">
        <v>2111</v>
      </c>
      <c r="X2313" s="9">
        <v>103250.00153459</v>
      </c>
      <c r="Z2313" s="9">
        <v>16837.454091283002</v>
      </c>
      <c r="AB2313" s="9">
        <v>86412.547443307805</v>
      </c>
      <c r="AC2313" s="9">
        <v>5364.61384749025</v>
      </c>
      <c r="AD2313" s="9">
        <v>30453.6796670275</v>
      </c>
      <c r="AE2313" s="9">
        <v>2.2347378586289302E-3</v>
      </c>
      <c r="AF2313" s="9">
        <v>4.5310528876143499E-3</v>
      </c>
      <c r="AG2313" s="9">
        <v>2318</v>
      </c>
      <c r="AH2313" s="9">
        <v>3.5372132999999999</v>
      </c>
      <c r="AI2313" s="9">
        <v>11.488388</v>
      </c>
      <c r="AJ2313" s="9">
        <v>2.5873015000000001</v>
      </c>
      <c r="AK2313" s="9">
        <v>1.9747802999999999</v>
      </c>
      <c r="AL2313" s="9">
        <v>6.2996492000000002</v>
      </c>
      <c r="AM2313" s="9">
        <v>-0.62670714000000005</v>
      </c>
      <c r="AN2313" s="9">
        <v>8.6349203999999999E-2</v>
      </c>
      <c r="AO2313" s="9">
        <v>7.0702869999999998E-3</v>
      </c>
      <c r="AP2313" s="9">
        <v>2.6747139</v>
      </c>
      <c r="AQ2313" s="9">
        <v>295.53339999999997</v>
      </c>
      <c r="AR2313" s="9">
        <v>33.504359999999998</v>
      </c>
      <c r="AS2313" s="9">
        <v>29.954270000000001</v>
      </c>
      <c r="AT2313" s="9">
        <v>0.92367030000000006</v>
      </c>
      <c r="AU2313" s="9">
        <v>15.188005</v>
      </c>
      <c r="AV2313" s="9">
        <v>16.955168</v>
      </c>
      <c r="AW2313" s="9">
        <v>22.137160000000002</v>
      </c>
      <c r="AX2313" s="12">
        <f ca="1">IFERROR(__xludf.DUMMYFUNCTION("1-(PERCENTRANK(FILTER(AG:AG, $A:$A=$A2313), $AG2313))"),0.372)</f>
        <v>0.372</v>
      </c>
      <c r="AY2313" s="13">
        <f ca="1">IFERROR(__xludf.DUMMYFUNCTION("PERCENTRANK(FILTER(K:K, $A:$A=$A2313), $K2313)"),0.137)</f>
        <v>0.13700000000000001</v>
      </c>
      <c r="AZ2313" s="13">
        <f ca="1">IFERROR(__xludf.DUMMYFUNCTION("PERCENTRANK(FILTER(I:I, $A:$A=$A2313), $I2313)"),0.826)</f>
        <v>0.82599999999999996</v>
      </c>
      <c r="BA2313" s="12">
        <f ca="1">IFERROR(__xludf.DUMMYFUNCTION("PERCENTRANK(FILTER(AI:AI, $A:$A=$A2313), $AI2313)"),0.485)</f>
        <v>0.48499999999999999</v>
      </c>
      <c r="BB2313" s="13">
        <f ca="1">IFERROR(__xludf.DUMMYFUNCTION("PERCENTRANK(FILTER(AT:AT, $A:$A=$A2313), $AT2313)"),0.574)</f>
        <v>0.57399999999999995</v>
      </c>
      <c r="BC2313" s="13">
        <f ca="1">IFERROR(__xludf.DUMMYFUNCTION("PERCENTRANK(FILTER(AU:AU, $A:$A=$A2313), $AU2313)"),0.479)</f>
        <v>0.47899999999999998</v>
      </c>
      <c r="BM2313" s="9">
        <v>0.69423140000000005</v>
      </c>
      <c r="BN2313" s="9">
        <v>1.9523809999999999E-2</v>
      </c>
      <c r="BO2313" s="9">
        <v>13.771929999999999</v>
      </c>
      <c r="BP2313" s="9">
        <v>21.771930000000001</v>
      </c>
      <c r="BQ2313" s="9">
        <v>2.6346033000000002</v>
      </c>
      <c r="BR2313" s="9">
        <v>5.8730159999999998</v>
      </c>
      <c r="BS2313" s="9">
        <v>11.128975000000001</v>
      </c>
      <c r="BT2313" s="9">
        <v>9.5516050000000003</v>
      </c>
      <c r="BU2313" s="9">
        <v>1.8901056000000001</v>
      </c>
      <c r="BV2313" s="9">
        <v>3.4475264999999999</v>
      </c>
      <c r="BW2313" s="9">
        <v>13.667491999999999</v>
      </c>
      <c r="BX2313" s="9">
        <v>11.4335375</v>
      </c>
      <c r="BY2313" s="9">
        <v>11.231236000000001</v>
      </c>
      <c r="BZ2313" s="9">
        <v>8.6056139999999992</v>
      </c>
      <c r="CA2313" s="9">
        <v>55.436610000000002</v>
      </c>
      <c r="CB2313" s="9">
        <v>60.411070000000002</v>
      </c>
      <c r="CC2313" s="9">
        <v>45.793185999999999</v>
      </c>
      <c r="CD2313" s="9">
        <v>58.358727000000002</v>
      </c>
    </row>
    <row r="2314" spans="1:82" ht="15.75" hidden="1" customHeight="1" x14ac:dyDescent="0.2">
      <c r="A2314" s="9" t="s">
        <v>77</v>
      </c>
      <c r="B2314" s="9" t="s">
        <v>5455</v>
      </c>
      <c r="C2314" s="9">
        <v>5177</v>
      </c>
      <c r="D2314" s="9">
        <v>702</v>
      </c>
      <c r="E2314" s="9">
        <v>1506.64934486987</v>
      </c>
      <c r="F2314" s="9">
        <v>735</v>
      </c>
      <c r="G2314" s="9">
        <v>1524.8972000000001</v>
      </c>
      <c r="H2314" s="9">
        <v>58</v>
      </c>
      <c r="I2314" s="16">
        <v>6.8991220265662999E-5</v>
      </c>
      <c r="J2314" s="9">
        <v>3.89538971597903E-2</v>
      </c>
      <c r="K2314" s="9">
        <v>0.264225015150649</v>
      </c>
      <c r="L2314" s="11">
        <v>2.6765149722780701E-6</v>
      </c>
      <c r="M2314" s="11">
        <v>4.6554174802842098E-5</v>
      </c>
      <c r="N2314" s="9">
        <v>0.95510204081632599</v>
      </c>
      <c r="O2314" s="9">
        <v>0.98803337580658102</v>
      </c>
      <c r="P2314" s="9" t="s">
        <v>5456</v>
      </c>
      <c r="Q2314" s="9">
        <v>42851121</v>
      </c>
      <c r="R2314" s="9" t="s">
        <v>1762</v>
      </c>
      <c r="S2314" s="9">
        <v>560</v>
      </c>
      <c r="T2314" s="9">
        <v>38.556185705504298</v>
      </c>
      <c r="U2314" s="9">
        <v>-123.303358329456</v>
      </c>
      <c r="V2314" s="9">
        <v>37</v>
      </c>
      <c r="W2314" s="9">
        <v>24</v>
      </c>
      <c r="X2314" s="9">
        <v>12832.535424214</v>
      </c>
      <c r="Z2314" s="9">
        <v>9208.7911619866609</v>
      </c>
      <c r="AB2314" s="9">
        <v>3623.7442622273502</v>
      </c>
      <c r="AC2314" s="9">
        <v>8402.3790492435091</v>
      </c>
      <c r="AD2314" s="9">
        <v>3076.3906241937798</v>
      </c>
      <c r="AE2314" s="9">
        <v>2.7001421385648402E-3</v>
      </c>
      <c r="AF2314" s="9">
        <v>4.00149077540845E-3</v>
      </c>
      <c r="AG2314" s="9">
        <v>2319</v>
      </c>
      <c r="AH2314" s="9">
        <v>15.981922000000001</v>
      </c>
      <c r="AI2314" s="9">
        <v>38.434604999999998</v>
      </c>
      <c r="AJ2314" s="9">
        <v>2</v>
      </c>
      <c r="AK2314" s="9">
        <v>3.4945520000000001</v>
      </c>
      <c r="AL2314" s="9">
        <v>8.7365189999999995</v>
      </c>
      <c r="AM2314" s="9">
        <v>0.79512150000000004</v>
      </c>
      <c r="AN2314" s="9">
        <v>5.2333333000000003E-2</v>
      </c>
      <c r="AO2314" s="9">
        <v>7.1649994000000002E-3</v>
      </c>
      <c r="AP2314" s="9">
        <v>2.7362842999999999</v>
      </c>
      <c r="AQ2314" s="9">
        <v>291.43756000000002</v>
      </c>
      <c r="AR2314" s="9">
        <v>20.226202000000001</v>
      </c>
      <c r="AS2314" s="9">
        <v>22.870833999999999</v>
      </c>
      <c r="AT2314" s="9">
        <v>0.47695031999999998</v>
      </c>
      <c r="AU2314" s="9">
        <v>18.607296000000002</v>
      </c>
      <c r="AV2314" s="9">
        <v>20.595258999999999</v>
      </c>
      <c r="AW2314" s="9">
        <v>0.47743487000000001</v>
      </c>
      <c r="AX2314" s="12">
        <f ca="1">IFERROR(__xludf.DUMMYFUNCTION("1-(PERCENTRANK(FILTER(AG:AG, $A:$A=$A2314), $AG2314))"),0.044)</f>
        <v>4.3999999999999997E-2</v>
      </c>
      <c r="AY2314" s="13">
        <f ca="1">IFERROR(__xludf.DUMMYFUNCTION("PERCENTRANK(FILTER(K:K, $A:$A=$A2314), $K2314)"),0.069)</f>
        <v>6.9000000000000006E-2</v>
      </c>
      <c r="AZ2314" s="13">
        <f ca="1">IFERROR(__xludf.DUMMYFUNCTION("PERCENTRANK(FILTER(I:I, $A:$A=$A2314), $I2314)"),0.191)</f>
        <v>0.191</v>
      </c>
      <c r="BA2314" s="12">
        <f ca="1">IFERROR(__xludf.DUMMYFUNCTION("PERCENTRANK(FILTER(AI:AI, $A:$A=$A2314), $AI2314)"),0.94)</f>
        <v>0.94</v>
      </c>
      <c r="BB2314" s="13">
        <f ca="1">IFERROR(__xludf.DUMMYFUNCTION("PERCENTRANK(FILTER(AT:AT, $A:$A=$A2314), $AT2314)"),0.089)</f>
        <v>8.8999999999999996E-2</v>
      </c>
      <c r="BC2314" s="13">
        <f ca="1">IFERROR(__xludf.DUMMYFUNCTION("PERCENTRANK(FILTER(AU:AU, $A:$A=$A2314), $AU2314)"),0.908)</f>
        <v>0.90800000000000003</v>
      </c>
      <c r="BM2314" s="9">
        <v>0.1379389</v>
      </c>
      <c r="BN2314" s="9">
        <v>0.13443611999999999</v>
      </c>
      <c r="BO2314" s="9">
        <v>1.2894737000000001</v>
      </c>
      <c r="BP2314" s="9">
        <v>12.605263000000001</v>
      </c>
      <c r="BQ2314" s="9">
        <v>6.3148330000000001</v>
      </c>
      <c r="BR2314" s="9">
        <v>6.125</v>
      </c>
      <c r="BS2314" s="9">
        <v>12.396404</v>
      </c>
      <c r="BT2314" s="9">
        <v>10.758171000000001</v>
      </c>
      <c r="BU2314" s="9">
        <v>1.4299367999999999</v>
      </c>
      <c r="BV2314" s="9">
        <v>2.0371165000000002</v>
      </c>
      <c r="BW2314" s="9">
        <v>17.928830000000001</v>
      </c>
      <c r="BX2314" s="9">
        <v>15.382303</v>
      </c>
      <c r="BY2314" s="9">
        <v>13.296082999999999</v>
      </c>
      <c r="BZ2314" s="9">
        <v>11.955098</v>
      </c>
      <c r="CA2314" s="9">
        <v>46.327039999999997</v>
      </c>
      <c r="CB2314" s="9">
        <v>50.925293000000003</v>
      </c>
      <c r="CC2314" s="9">
        <v>31.678460999999999</v>
      </c>
      <c r="CD2314" s="9">
        <v>40.448096999999997</v>
      </c>
    </row>
    <row r="2315" spans="1:82" ht="15.75" hidden="1" customHeight="1" x14ac:dyDescent="0.2">
      <c r="A2315" s="9" t="s">
        <v>106</v>
      </c>
      <c r="B2315" s="9" t="s">
        <v>5457</v>
      </c>
      <c r="C2315" s="9">
        <v>2338</v>
      </c>
      <c r="D2315" s="9">
        <v>8</v>
      </c>
      <c r="E2315" s="9">
        <v>12.749456372610201</v>
      </c>
      <c r="F2315" s="9">
        <v>86</v>
      </c>
      <c r="G2315" s="9">
        <v>50.737560000000002</v>
      </c>
      <c r="H2315" s="9">
        <v>18</v>
      </c>
      <c r="I2315" s="16">
        <v>2.2943381585112799E-5</v>
      </c>
      <c r="J2315" s="9">
        <v>306.00465718272898</v>
      </c>
      <c r="K2315" s="9">
        <v>3.28369519554689</v>
      </c>
      <c r="L2315" s="9">
        <v>7.0693955937874003E-3</v>
      </c>
      <c r="M2315" s="11">
        <v>4.64363945491048E-5</v>
      </c>
      <c r="N2315" s="9">
        <v>9.3023255813953404E-2</v>
      </c>
      <c r="O2315" s="9">
        <v>0.25128240901231602</v>
      </c>
      <c r="P2315" s="9" t="s">
        <v>5458</v>
      </c>
      <c r="Q2315" s="9">
        <v>182631103</v>
      </c>
      <c r="R2315" s="9" t="s">
        <v>3780</v>
      </c>
      <c r="S2315" s="9" t="s">
        <v>98</v>
      </c>
      <c r="T2315" s="9">
        <v>35.261266093262201</v>
      </c>
      <c r="U2315" s="9">
        <v>-120.634679705875</v>
      </c>
      <c r="V2315" s="9">
        <v>205</v>
      </c>
      <c r="W2315" s="9">
        <v>197</v>
      </c>
      <c r="X2315" s="9">
        <v>38575.212554867598</v>
      </c>
      <c r="Z2315" s="9">
        <v>22526.749423241301</v>
      </c>
      <c r="AB2315" s="9">
        <v>16048.4631316262</v>
      </c>
      <c r="AC2315" s="9">
        <v>4883.61204413833</v>
      </c>
      <c r="AD2315" s="9">
        <v>4633.9069345743301</v>
      </c>
      <c r="AE2315" s="9">
        <v>8.3585510188388602E-4</v>
      </c>
      <c r="AF2315" s="9">
        <v>4.1298086853203098E-4</v>
      </c>
      <c r="AG2315" s="9">
        <v>2320</v>
      </c>
      <c r="AH2315" s="9">
        <v>0.88084096000000001</v>
      </c>
      <c r="AI2315" s="9">
        <v>3.8779287</v>
      </c>
      <c r="AJ2315" s="9">
        <v>2</v>
      </c>
      <c r="AK2315" s="9">
        <v>2.2526090000000001</v>
      </c>
      <c r="AL2315" s="9">
        <v>7.7448509999999997</v>
      </c>
      <c r="AM2315" s="9">
        <v>0.48059854000000002</v>
      </c>
      <c r="AN2315" s="9">
        <v>2.0833332000000002E-3</v>
      </c>
      <c r="AO2315" s="9">
        <v>6.8882029999999999E-3</v>
      </c>
      <c r="AP2315" s="9">
        <v>1.1699984999999999</v>
      </c>
      <c r="AQ2315" s="9">
        <v>296.38749999999999</v>
      </c>
      <c r="AR2315" s="9">
        <v>37.558388000000001</v>
      </c>
      <c r="AS2315" s="9">
        <v>32.733832999999997</v>
      </c>
      <c r="AT2315" s="9">
        <v>0.98937819999999999</v>
      </c>
      <c r="AU2315" s="9">
        <v>14.450975</v>
      </c>
      <c r="AV2315" s="9">
        <v>15.365709000000001</v>
      </c>
      <c r="AW2315" s="9">
        <v>3.491733</v>
      </c>
      <c r="AX2315" s="12">
        <f ca="1">IFERROR(__xludf.DUMMYFUNCTION("1-(PERCENTRANK(FILTER(AG:AG, $A:$A=$A2315), $AG2315))"),0.35)</f>
        <v>0.35</v>
      </c>
      <c r="AY2315" s="13">
        <f ca="1">IFERROR(__xludf.DUMMYFUNCTION("PERCENTRANK(FILTER(K:K, $A:$A=$A2315), $K2315)"),0.515)</f>
        <v>0.51500000000000001</v>
      </c>
      <c r="AZ2315" s="13">
        <f ca="1">IFERROR(__xludf.DUMMYFUNCTION("PERCENTRANK(FILTER(I:I, $A:$A=$A2315), $I2315)"),0.174)</f>
        <v>0.17399999999999999</v>
      </c>
      <c r="BA2315" s="12">
        <f ca="1">IFERROR(__xludf.DUMMYFUNCTION("PERCENTRANK(FILTER(AI:AI, $A:$A=$A2315), $AI2315)"),0.156)</f>
        <v>0.156</v>
      </c>
      <c r="BB2315" s="13">
        <f ca="1">IFERROR(__xludf.DUMMYFUNCTION("PERCENTRANK(FILTER(AT:AT, $A:$A=$A2315), $AT2315)"),0.573)</f>
        <v>0.57299999999999995</v>
      </c>
      <c r="BC2315" s="13">
        <f ca="1">IFERROR(__xludf.DUMMYFUNCTION("PERCENTRANK(FILTER(AU:AU, $A:$A=$A2315), $AU2315)"),0.381)</f>
        <v>0.38100000000000001</v>
      </c>
      <c r="BM2315" s="9">
        <v>8.0623780000000006E-2</v>
      </c>
      <c r="BN2315" s="9">
        <v>7.7083333999999996E-3</v>
      </c>
      <c r="BO2315" s="9">
        <v>1.3636364000000001</v>
      </c>
      <c r="BP2315" s="9">
        <v>15.563637</v>
      </c>
      <c r="BQ2315" s="9">
        <v>0.21270834</v>
      </c>
      <c r="BR2315" s="9">
        <v>0.89583330000000005</v>
      </c>
      <c r="BS2315" s="9">
        <v>8.891356</v>
      </c>
      <c r="BT2315" s="9">
        <v>8.6965970000000006</v>
      </c>
      <c r="BU2315" s="9">
        <v>1.8818805999999999</v>
      </c>
      <c r="BV2315" s="9">
        <v>3.4303745999999999</v>
      </c>
      <c r="BW2315" s="9">
        <v>13.340593</v>
      </c>
      <c r="BX2315" s="9">
        <v>11.453147</v>
      </c>
      <c r="BY2315" s="9">
        <v>9.9771429999999999</v>
      </c>
      <c r="BZ2315" s="9">
        <v>8.2734570000000005</v>
      </c>
      <c r="CA2315" s="9">
        <v>53.345036</v>
      </c>
      <c r="CB2315" s="9">
        <v>60.715530000000001</v>
      </c>
      <c r="CC2315" s="9">
        <v>49.771819999999998</v>
      </c>
      <c r="CD2315" s="9">
        <v>59.590496000000002</v>
      </c>
    </row>
    <row r="2316" spans="1:82" ht="15.75" customHeight="1" x14ac:dyDescent="0.2">
      <c r="A2316" s="9" t="s">
        <v>73</v>
      </c>
      <c r="B2316" s="9" t="s">
        <v>5459</v>
      </c>
      <c r="C2316" s="9">
        <v>3481</v>
      </c>
      <c r="D2316" s="9">
        <v>164</v>
      </c>
      <c r="E2316" s="9">
        <v>248.33084778480901</v>
      </c>
      <c r="F2316" s="9">
        <v>1128</v>
      </c>
      <c r="G2316" s="9">
        <v>625.37220000000002</v>
      </c>
      <c r="H2316" s="9">
        <v>173</v>
      </c>
      <c r="I2316" s="16">
        <v>4.5741125182558101E-5</v>
      </c>
      <c r="J2316" s="9">
        <v>768.47966151607602</v>
      </c>
      <c r="K2316" s="9">
        <v>7.7186656627801096</v>
      </c>
      <c r="L2316" s="9">
        <v>3.55221562108788E-2</v>
      </c>
      <c r="M2316" s="9">
        <v>1.8647070653159199E-4</v>
      </c>
      <c r="N2316" s="9">
        <v>0.145390070921985</v>
      </c>
      <c r="O2316" s="9">
        <v>0.39709288454066199</v>
      </c>
      <c r="P2316" s="9" t="s">
        <v>5460</v>
      </c>
      <c r="Q2316" s="9">
        <v>63801105</v>
      </c>
      <c r="R2316" s="9" t="s">
        <v>1707</v>
      </c>
      <c r="S2316" s="9">
        <v>7652</v>
      </c>
      <c r="T2316" s="9">
        <v>38.250864318283199</v>
      </c>
      <c r="U2316" s="9">
        <v>-122.12004943900099</v>
      </c>
      <c r="V2316" s="9">
        <v>630</v>
      </c>
      <c r="W2316" s="9">
        <v>655</v>
      </c>
      <c r="X2316" s="9">
        <v>114486.83123000999</v>
      </c>
      <c r="Y2316" s="15">
        <f>X2316/1609.34</f>
        <v>71.138995631755876</v>
      </c>
      <c r="Z2316" s="9">
        <v>70087.732926311597</v>
      </c>
      <c r="AA2316" s="15">
        <f>Z2316/1609.34</f>
        <v>43.550606414003006</v>
      </c>
      <c r="AB2316" s="9">
        <v>44399.098303698702</v>
      </c>
      <c r="AC2316" s="9">
        <v>21719.628170533899</v>
      </c>
      <c r="AD2316" s="9">
        <v>13009.197803264</v>
      </c>
      <c r="AE2316" s="9">
        <v>3.2259432229965398E-2</v>
      </c>
      <c r="AF2316" s="9">
        <v>7.9132146565825592E-3</v>
      </c>
      <c r="AG2316" s="9">
        <v>1451</v>
      </c>
      <c r="AH2316" s="9">
        <v>1.7569238</v>
      </c>
      <c r="AI2316" s="9">
        <v>6.3123015999999996</v>
      </c>
      <c r="AJ2316" s="9">
        <v>2</v>
      </c>
      <c r="AK2316" s="9">
        <v>3.3463227999999998</v>
      </c>
      <c r="AL2316" s="9">
        <v>8.1413320000000002</v>
      </c>
      <c r="AM2316" s="9">
        <v>-0.58646584000000002</v>
      </c>
      <c r="AN2316" s="9">
        <v>2.3558823E-2</v>
      </c>
      <c r="AO2316" s="9">
        <v>6.6850720000000002E-3</v>
      </c>
      <c r="AP2316" s="9">
        <v>1.7696582999999999</v>
      </c>
      <c r="AQ2316" s="9">
        <v>297.85593</v>
      </c>
      <c r="AR2316" s="9">
        <v>42.646416000000002</v>
      </c>
      <c r="AS2316" s="9">
        <v>37.719368000000003</v>
      </c>
      <c r="AT2316" s="9">
        <v>1.278759</v>
      </c>
      <c r="AU2316" s="9">
        <v>13.610635</v>
      </c>
      <c r="AV2316" s="9">
        <v>15.018651</v>
      </c>
      <c r="AW2316" s="9">
        <v>0.88335059999999999</v>
      </c>
      <c r="AX2316" s="12">
        <f ca="1">IFERROR(__xludf.DUMMYFUNCTION("1-(PERCENTRANK(FILTER(AG:AG, $A:$A=$A2316), $AG2316))"),0.241)</f>
        <v>0.24099999999999999</v>
      </c>
      <c r="AY2316" s="13">
        <f ca="1">IFERROR(__xludf.DUMMYFUNCTION("PERCENTRANK(FILTER(K:K, $A:$A=$A2316), $K2316)"),0.307)</f>
        <v>0.307</v>
      </c>
      <c r="AZ2316" s="13">
        <f ca="1">IFERROR(__xludf.DUMMYFUNCTION("PERCENTRANK(FILTER(I:I, $A:$A=$A2316), $I2316)"),0.166)</f>
        <v>0.16600000000000001</v>
      </c>
      <c r="BA2316" s="12">
        <f ca="1">IFERROR(__xludf.DUMMYFUNCTION("PERCENTRANK(FILTER(AI:AI, $A:$A=$A2316), $AI2316)"),0.178)</f>
        <v>0.17799999999999999</v>
      </c>
      <c r="BB2316" s="13">
        <f ca="1">IFERROR(__xludf.DUMMYFUNCTION("PERCENTRANK(FILTER(AT:AT, $A:$A=$A2316), $AT2316)"),0.446)</f>
        <v>0.44600000000000001</v>
      </c>
      <c r="BC2316" s="13">
        <f ca="1">IFERROR(__xludf.DUMMYFUNCTION("PERCENTRANK(FILTER(AU:AU, $A:$A=$A2316), $AU2316)"),0.954)</f>
        <v>0.95399999999999996</v>
      </c>
      <c r="BM2316" s="9">
        <v>0.13209371</v>
      </c>
      <c r="BN2316" s="9">
        <v>4.2037796000000002E-2</v>
      </c>
      <c r="BO2316" s="9">
        <v>1.6325301000000001</v>
      </c>
      <c r="BP2316" s="9">
        <v>13.701219999999999</v>
      </c>
      <c r="BQ2316" s="9">
        <v>1.1532058999999999</v>
      </c>
      <c r="BR2316" s="9">
        <v>3.317647</v>
      </c>
      <c r="BS2316" s="9">
        <v>6.9233359999999999</v>
      </c>
      <c r="BT2316" s="9">
        <v>6.6754309999999997</v>
      </c>
      <c r="BU2316" s="9">
        <v>2.3649914000000001</v>
      </c>
      <c r="BV2316" s="9">
        <v>4.0991435000000003</v>
      </c>
      <c r="BW2316" s="9">
        <v>12.263804</v>
      </c>
      <c r="BX2316" s="9">
        <v>8.1548510000000007</v>
      </c>
      <c r="BY2316" s="9">
        <v>9.2153930000000006</v>
      </c>
      <c r="BZ2316" s="9">
        <v>5.296481</v>
      </c>
      <c r="CA2316" s="9">
        <v>59.209339999999997</v>
      </c>
      <c r="CB2316" s="9">
        <v>78.017264999999995</v>
      </c>
      <c r="CC2316" s="9">
        <v>55.2256</v>
      </c>
      <c r="CD2316" s="9">
        <v>80.247100000000003</v>
      </c>
    </row>
    <row r="2317" spans="1:82" ht="15.75" hidden="1" customHeight="1" x14ac:dyDescent="0.2">
      <c r="A2317" s="9" t="s">
        <v>106</v>
      </c>
      <c r="B2317" s="9" t="s">
        <v>5461</v>
      </c>
      <c r="C2317" s="9">
        <v>3017</v>
      </c>
      <c r="D2317" s="9">
        <v>271</v>
      </c>
      <c r="E2317" s="9">
        <v>821.91575242561998</v>
      </c>
      <c r="F2317" s="9">
        <v>508</v>
      </c>
      <c r="G2317" s="9">
        <v>918.86320000000001</v>
      </c>
      <c r="H2317" s="9">
        <v>82</v>
      </c>
      <c r="I2317" s="16">
        <v>1.87549626777426E-5</v>
      </c>
      <c r="J2317" s="9">
        <v>40.731537924136397</v>
      </c>
      <c r="K2317" s="9">
        <v>3.4866092398036899</v>
      </c>
      <c r="L2317" s="9">
        <v>8.5668982967019604E-4</v>
      </c>
      <c r="M2317" s="11">
        <v>4.6249039162956898E-5</v>
      </c>
      <c r="N2317" s="9">
        <v>0.53346456692913302</v>
      </c>
      <c r="O2317" s="9">
        <v>0.89449194868572901</v>
      </c>
      <c r="P2317" s="9" t="s">
        <v>5462</v>
      </c>
      <c r="Q2317" s="9">
        <v>182601102</v>
      </c>
      <c r="R2317" s="9" t="s">
        <v>281</v>
      </c>
      <c r="S2317" s="9" t="s">
        <v>5463</v>
      </c>
      <c r="T2317" s="9">
        <v>35.077116704440797</v>
      </c>
      <c r="U2317" s="9">
        <v>-120.58280278382099</v>
      </c>
      <c r="V2317" s="9">
        <v>193</v>
      </c>
      <c r="W2317" s="9">
        <v>270</v>
      </c>
      <c r="X2317" s="9">
        <v>34609.364067905102</v>
      </c>
      <c r="Z2317" s="9">
        <v>16865.816640775902</v>
      </c>
      <c r="AB2317" s="9">
        <v>17743.547427129099</v>
      </c>
      <c r="AC2317" s="9">
        <v>10661.0028686399</v>
      </c>
      <c r="AD2317" s="9">
        <v>13639.8627380867</v>
      </c>
      <c r="AE2317" s="9">
        <v>3.7924212113624699E-3</v>
      </c>
      <c r="AF2317" s="9">
        <v>1.53790693957489E-3</v>
      </c>
      <c r="AG2317" s="9">
        <v>2322</v>
      </c>
      <c r="AH2317" s="9">
        <v>5.3788594999999999</v>
      </c>
      <c r="AI2317" s="9">
        <v>16.882776</v>
      </c>
      <c r="AJ2317" s="9">
        <v>2</v>
      </c>
      <c r="AK2317" s="9">
        <v>2.3908073999999999</v>
      </c>
      <c r="AL2317" s="9">
        <v>8.2758079999999996</v>
      </c>
      <c r="AM2317" s="9">
        <v>0.60764989999999997</v>
      </c>
      <c r="AN2317" s="9">
        <v>1.0277778E-2</v>
      </c>
      <c r="AO2317" s="9">
        <v>7.5812153999999998E-3</v>
      </c>
      <c r="AP2317" s="9">
        <v>0.91274493999999995</v>
      </c>
      <c r="AQ2317" s="9">
        <v>293.64093000000003</v>
      </c>
      <c r="AR2317" s="9">
        <v>29.141079000000001</v>
      </c>
      <c r="AS2317" s="9">
        <v>30.694873999999999</v>
      </c>
      <c r="AT2317" s="9">
        <v>0.63908123999999999</v>
      </c>
      <c r="AU2317" s="9">
        <v>16.567533000000001</v>
      </c>
      <c r="AV2317" s="9">
        <v>17.339098</v>
      </c>
      <c r="AW2317" s="9">
        <v>5.4137497000000003</v>
      </c>
      <c r="AX2317" s="12">
        <f ca="1">IFERROR(__xludf.DUMMYFUNCTION("1-(PERCENTRANK(FILTER(AG:AG, $A:$A=$A2317), $AG2317))"),0.348)</f>
        <v>0.34799999999999998</v>
      </c>
      <c r="AY2317" s="13">
        <f ca="1">IFERROR(__xludf.DUMMYFUNCTION("PERCENTRANK(FILTER(K:K, $A:$A=$A2317), $K2317)"),0.536)</f>
        <v>0.53600000000000003</v>
      </c>
      <c r="AZ2317" s="13">
        <f ca="1">IFERROR(__xludf.DUMMYFUNCTION("PERCENTRANK(FILTER(I:I, $A:$A=$A2317), $I2317)"),0.11)</f>
        <v>0.11</v>
      </c>
      <c r="BA2317" s="12">
        <f ca="1">IFERROR(__xludf.DUMMYFUNCTION("PERCENTRANK(FILTER(AI:AI, $A:$A=$A2317), $AI2317)"),0.738)</f>
        <v>0.73799999999999999</v>
      </c>
      <c r="BB2317" s="13">
        <f ca="1">IFERROR(__xludf.DUMMYFUNCTION("PERCENTRANK(FILTER(AT:AT, $A:$A=$A2317), $AT2317)"),0.11)</f>
        <v>0.11</v>
      </c>
      <c r="BC2317" s="13">
        <f ca="1">IFERROR(__xludf.DUMMYFUNCTION("PERCENTRANK(FILTER(AU:AU, $A:$A=$A2317), $AU2317)"),0.833)</f>
        <v>0.83299999999999996</v>
      </c>
      <c r="BM2317" s="9">
        <v>0.31798149999999997</v>
      </c>
      <c r="BN2317" s="9">
        <v>2.622093E-2</v>
      </c>
      <c r="BO2317" s="9">
        <v>2.9914529999999999</v>
      </c>
      <c r="BP2317" s="9">
        <v>17.495726000000001</v>
      </c>
      <c r="BQ2317" s="9">
        <v>1.8936111</v>
      </c>
      <c r="BR2317" s="9">
        <v>2.8222222000000001</v>
      </c>
      <c r="BS2317" s="9">
        <v>10.762295999999999</v>
      </c>
      <c r="BT2317" s="9">
        <v>10.146819000000001</v>
      </c>
      <c r="BU2317" s="9">
        <v>1.7650656</v>
      </c>
      <c r="BV2317" s="9">
        <v>2.3706200000000002</v>
      </c>
      <c r="BW2317" s="9">
        <v>14.619577</v>
      </c>
      <c r="BX2317" s="9">
        <v>14.479018</v>
      </c>
      <c r="BY2317" s="9">
        <v>11.036903000000001</v>
      </c>
      <c r="BZ2317" s="9">
        <v>10.58356</v>
      </c>
      <c r="CA2317" s="9">
        <v>59.000959999999999</v>
      </c>
      <c r="CB2317" s="9">
        <v>56.535828000000002</v>
      </c>
      <c r="CC2317" s="9">
        <v>43.966667000000001</v>
      </c>
      <c r="CD2317" s="9">
        <v>45.657584999999997</v>
      </c>
    </row>
    <row r="2318" spans="1:82" ht="15.75" hidden="1" customHeight="1" x14ac:dyDescent="0.2">
      <c r="A2318" s="9" t="s">
        <v>106</v>
      </c>
      <c r="B2318" s="9" t="s">
        <v>5464</v>
      </c>
      <c r="C2318" s="9">
        <v>5662</v>
      </c>
      <c r="D2318" s="9">
        <v>163</v>
      </c>
      <c r="E2318" s="9">
        <v>364.89611264045902</v>
      </c>
      <c r="F2318" s="9">
        <v>342</v>
      </c>
      <c r="G2318" s="9">
        <v>459.63855000000001</v>
      </c>
      <c r="H2318" s="9">
        <v>28</v>
      </c>
      <c r="I2318" s="16">
        <v>3.9956555350987102E-5</v>
      </c>
      <c r="J2318" s="9">
        <v>3.8798394154493897E-2</v>
      </c>
      <c r="K2318" s="9">
        <v>1.3292881404945101</v>
      </c>
      <c r="L2318" s="11">
        <v>1.52882563937298E-6</v>
      </c>
      <c r="M2318" s="11">
        <v>4.6236473594156997E-5</v>
      </c>
      <c r="N2318" s="9">
        <v>0.47660818713450198</v>
      </c>
      <c r="O2318" s="9">
        <v>0.79387621598648195</v>
      </c>
      <c r="P2318" s="9" t="s">
        <v>5465</v>
      </c>
      <c r="Q2318" s="9">
        <v>82931101</v>
      </c>
      <c r="R2318" s="9" t="s">
        <v>325</v>
      </c>
      <c r="S2318" s="9">
        <v>5076</v>
      </c>
      <c r="T2318" s="9">
        <v>37.032068210232197</v>
      </c>
      <c r="U2318" s="9">
        <v>-122.189188489104</v>
      </c>
      <c r="V2318" s="9">
        <v>93</v>
      </c>
      <c r="W2318" s="9">
        <v>55</v>
      </c>
      <c r="X2318" s="9">
        <v>17840.2786641524</v>
      </c>
      <c r="Z2318" s="9">
        <v>14517.578690010099</v>
      </c>
      <c r="AB2318" s="9">
        <v>3322.6999741422501</v>
      </c>
      <c r="AC2318" s="9">
        <v>10957.7606774326</v>
      </c>
      <c r="AD2318" s="9">
        <v>2768.33931476109</v>
      </c>
      <c r="AE2318" s="9">
        <v>1.29462126063639E-3</v>
      </c>
      <c r="AF2318" s="9">
        <v>1.1187835498276399E-3</v>
      </c>
      <c r="AG2318" s="9">
        <v>2323</v>
      </c>
      <c r="AH2318" s="9">
        <v>5.8044900000000004</v>
      </c>
      <c r="AI2318" s="9">
        <v>14.285996000000001</v>
      </c>
      <c r="AJ2318" s="9">
        <v>2</v>
      </c>
      <c r="AK2318" s="9">
        <v>2.8995624000000002</v>
      </c>
      <c r="AL2318" s="9">
        <v>7.2516712999999999</v>
      </c>
      <c r="AM2318" s="9">
        <v>-2.6172019999999998</v>
      </c>
      <c r="AN2318" s="9">
        <v>3.5793103E-2</v>
      </c>
      <c r="AO2318" s="9">
        <v>7.1901726000000001E-3</v>
      </c>
      <c r="AP2318" s="9">
        <v>2.243258</v>
      </c>
      <c r="AQ2318" s="9">
        <v>293.39434999999997</v>
      </c>
      <c r="AR2318" s="9">
        <v>27.574311999999999</v>
      </c>
      <c r="AS2318" s="9">
        <v>29.111060999999999</v>
      </c>
      <c r="AT2318" s="9">
        <v>0.64335989999999998</v>
      </c>
      <c r="AU2318" s="9">
        <v>16.821314000000001</v>
      </c>
      <c r="AV2318" s="9">
        <v>18.401667</v>
      </c>
      <c r="AW2318" s="9">
        <v>1.1520410999999999</v>
      </c>
      <c r="AX2318" s="12">
        <f ca="1">IFERROR(__xludf.DUMMYFUNCTION("1-(PERCENTRANK(FILTER(AG:AG, $A:$A=$A2318), $AG2318))"),0.346)</f>
        <v>0.34599999999999997</v>
      </c>
      <c r="AY2318" s="13">
        <f ca="1">IFERROR(__xludf.DUMMYFUNCTION("PERCENTRANK(FILTER(K:K, $A:$A=$A2318), $K2318)"),0.296)</f>
        <v>0.29599999999999999</v>
      </c>
      <c r="AZ2318" s="13">
        <f ca="1">IFERROR(__xludf.DUMMYFUNCTION("PERCENTRANK(FILTER(I:I, $A:$A=$A2318), $I2318)"),0.471)</f>
        <v>0.47099999999999997</v>
      </c>
      <c r="BA2318" s="12">
        <f ca="1">IFERROR(__xludf.DUMMYFUNCTION("PERCENTRANK(FILTER(AI:AI, $A:$A=$A2318), $AI2318)"),0.668)</f>
        <v>0.66800000000000004</v>
      </c>
      <c r="BB2318" s="13">
        <f ca="1">IFERROR(__xludf.DUMMYFUNCTION("PERCENTRANK(FILTER(AT:AT, $A:$A=$A2318), $AT2318)"),0.115)</f>
        <v>0.115</v>
      </c>
      <c r="BC2318" s="13">
        <f ca="1">IFERROR(__xludf.DUMMYFUNCTION("PERCENTRANK(FILTER(AU:AU, $A:$A=$A2318), $AU2318)"),0.881)</f>
        <v>0.88100000000000001</v>
      </c>
      <c r="BM2318" s="9">
        <v>8.8139609999999993E-2</v>
      </c>
      <c r="BN2318" s="9">
        <v>4.6965516999999998E-2</v>
      </c>
      <c r="BO2318" s="9">
        <v>1.4285715000000001</v>
      </c>
      <c r="BP2318" s="9">
        <v>11.981482</v>
      </c>
      <c r="BQ2318" s="9">
        <v>0.39096552000000001</v>
      </c>
      <c r="BR2318" s="9">
        <v>2.3586206000000001</v>
      </c>
      <c r="BS2318" s="9">
        <v>11.507978</v>
      </c>
      <c r="BT2318" s="9">
        <v>9.9703289999999996</v>
      </c>
      <c r="BU2318" s="9">
        <v>1.5543027</v>
      </c>
      <c r="BV2318" s="9">
        <v>2.6329221999999999</v>
      </c>
      <c r="BW2318" s="9">
        <v>16.398623000000001</v>
      </c>
      <c r="BX2318" s="9">
        <v>13.05749</v>
      </c>
      <c r="BY2318" s="9">
        <v>10.961919</v>
      </c>
      <c r="BZ2318" s="9">
        <v>8.4780110000000004</v>
      </c>
      <c r="CA2318" s="9">
        <v>54.007652</v>
      </c>
      <c r="CB2318" s="9">
        <v>60.115467000000002</v>
      </c>
      <c r="CC2318" s="9">
        <v>38.634785000000001</v>
      </c>
      <c r="CD2318" s="9">
        <v>54.586483000000001</v>
      </c>
    </row>
    <row r="2319" spans="1:82" ht="15.75" hidden="1" customHeight="1" x14ac:dyDescent="0.2">
      <c r="A2319" s="9" t="s">
        <v>113</v>
      </c>
      <c r="B2319" s="9" t="s">
        <v>5466</v>
      </c>
      <c r="C2319" s="9">
        <v>2001</v>
      </c>
      <c r="D2319" s="9">
        <v>4</v>
      </c>
      <c r="E2319" s="9">
        <v>7.7295351755784303</v>
      </c>
      <c r="F2319" s="9">
        <v>10</v>
      </c>
      <c r="G2319" s="9">
        <v>9.2582579999999997</v>
      </c>
      <c r="H2319" s="9">
        <v>5</v>
      </c>
      <c r="I2319" s="16">
        <v>2.3230840997712201E-5</v>
      </c>
      <c r="J2319" s="9">
        <v>2.9716354856895202</v>
      </c>
      <c r="K2319" s="9">
        <v>13.237819671630801</v>
      </c>
      <c r="L2319" s="11">
        <v>6.8114490123889898E-5</v>
      </c>
      <c r="M2319" s="11">
        <v>4.6120148545014599E-5</v>
      </c>
      <c r="N2319" s="9">
        <v>0.4</v>
      </c>
      <c r="O2319" s="9">
        <v>0.83488009164694299</v>
      </c>
      <c r="P2319" s="9" t="s">
        <v>5467</v>
      </c>
      <c r="Q2319" s="9">
        <v>252341104</v>
      </c>
      <c r="R2319" s="9" t="s">
        <v>5468</v>
      </c>
      <c r="S2319" s="9">
        <v>274990</v>
      </c>
      <c r="T2319" s="9">
        <v>36.6029747913934</v>
      </c>
      <c r="U2319" s="9">
        <v>-119.321444274451</v>
      </c>
      <c r="V2319" s="9">
        <v>528</v>
      </c>
      <c r="W2319" s="9">
        <v>711</v>
      </c>
      <c r="X2319" s="9">
        <v>94819.4526001208</v>
      </c>
      <c r="Z2319" s="9">
        <v>66865.8981993505</v>
      </c>
      <c r="AB2319" s="9">
        <v>27953.554400770401</v>
      </c>
      <c r="AC2319" s="9">
        <v>2623.00006533438</v>
      </c>
      <c r="AD2319" s="9">
        <v>117.137905233072</v>
      </c>
      <c r="AE2319" s="9">
        <v>2.3060074272507301E-4</v>
      </c>
      <c r="AF2319" s="9">
        <v>1.16154204988561E-4</v>
      </c>
      <c r="AG2319" s="9">
        <v>2324</v>
      </c>
      <c r="AH2319" s="9">
        <v>0.52416890000000005</v>
      </c>
      <c r="AI2319" s="9">
        <v>1.6780466999999999</v>
      </c>
      <c r="AJ2319" s="9">
        <v>2</v>
      </c>
      <c r="AK2319" s="9">
        <v>1.8542565</v>
      </c>
      <c r="AL2319" s="9">
        <v>4.5883303</v>
      </c>
      <c r="AM2319" s="9">
        <v>-0.39762214000000001</v>
      </c>
      <c r="AN2319" s="9">
        <v>1.0937499999999999E-2</v>
      </c>
      <c r="AO2319" s="9">
        <v>6.1237139999999997E-3</v>
      </c>
      <c r="AP2319" s="9">
        <v>1.0267862999999999</v>
      </c>
      <c r="AQ2319" s="9">
        <v>299.25997999999998</v>
      </c>
      <c r="AR2319" s="9">
        <v>55.900753000000002</v>
      </c>
      <c r="AS2319" s="9">
        <v>36.607680000000002</v>
      </c>
      <c r="AT2319" s="9">
        <v>1.6527425</v>
      </c>
      <c r="AU2319" s="9">
        <v>10.759810999999999</v>
      </c>
      <c r="AV2319" s="9">
        <v>11.702995</v>
      </c>
      <c r="AW2319" s="9">
        <v>0.51149239999999996</v>
      </c>
      <c r="AX2319" s="12">
        <f ca="1">IFERROR(__xludf.DUMMYFUNCTION("1-(PERCENTRANK(FILTER(AG:AG, $A:$A=$A2319), $AG2319))"),0.129)</f>
        <v>0.129</v>
      </c>
      <c r="AY2319" s="13">
        <f ca="1">IFERROR(__xludf.DUMMYFUNCTION("PERCENTRANK(FILTER(K:K, $A:$A=$A2319), $K2319)"),0.522)</f>
        <v>0.52200000000000002</v>
      </c>
      <c r="AZ2319" s="13">
        <f ca="1">IFERROR(__xludf.DUMMYFUNCTION("PERCENTRANK(FILTER(I:I, $A:$A=$A2319), $I2319)"),0.175)</f>
        <v>0.17499999999999999</v>
      </c>
      <c r="BA2319" s="12">
        <f ca="1">IFERROR(__xludf.DUMMYFUNCTION("PERCENTRANK(FILTER(AI:AI, $A:$A=$A2319), $AI2319)"),0.033)</f>
        <v>3.3000000000000002E-2</v>
      </c>
      <c r="BB2319" s="13">
        <f ca="1">IFERROR(__xludf.DUMMYFUNCTION("PERCENTRANK(FILTER(AT:AT, $A:$A=$A2319), $AT2319)"),0.969)</f>
        <v>0.96899999999999997</v>
      </c>
      <c r="BC2319" s="13">
        <f ca="1">IFERROR(__xludf.DUMMYFUNCTION("PERCENTRANK(FILTER(AU:AU, $A:$A=$A2319), $AU2319)"),0.151)</f>
        <v>0.151</v>
      </c>
      <c r="BM2319" s="9">
        <v>0</v>
      </c>
      <c r="BN2319" s="9">
        <v>5.3125000000000004E-3</v>
      </c>
      <c r="BO2319" s="9">
        <v>1.2</v>
      </c>
      <c r="BP2319" s="9">
        <v>10.5</v>
      </c>
      <c r="BQ2319" s="9">
        <v>0.38718750000000002</v>
      </c>
      <c r="BR2319" s="9">
        <v>0.3125</v>
      </c>
      <c r="BS2319" s="9">
        <v>5.9779324999999996</v>
      </c>
      <c r="BT2319" s="9">
        <v>5.0566430000000002</v>
      </c>
      <c r="BU2319" s="9">
        <v>3.0622272000000001</v>
      </c>
      <c r="BV2319" s="9">
        <v>4.4020485999999996</v>
      </c>
      <c r="BW2319" s="9">
        <v>9.9148049999999994</v>
      </c>
      <c r="BX2319" s="9">
        <v>5.987228</v>
      </c>
      <c r="BY2319" s="9">
        <v>7.1077385</v>
      </c>
      <c r="BZ2319" s="9">
        <v>4.044098</v>
      </c>
      <c r="CA2319" s="9">
        <v>49.298332000000002</v>
      </c>
      <c r="CB2319" s="9">
        <v>70.840209999999999</v>
      </c>
      <c r="CC2319" s="9">
        <v>68.228294000000005</v>
      </c>
      <c r="CD2319" s="9">
        <v>92.572429999999997</v>
      </c>
    </row>
    <row r="2320" spans="1:82" ht="15.75" hidden="1" customHeight="1" x14ac:dyDescent="0.2">
      <c r="A2320" s="9" t="s">
        <v>106</v>
      </c>
      <c r="B2320" s="9" t="s">
        <v>5469</v>
      </c>
      <c r="C2320" s="9">
        <v>3917</v>
      </c>
      <c r="D2320" s="9">
        <v>159</v>
      </c>
      <c r="E2320" s="9">
        <v>332.31645467562203</v>
      </c>
      <c r="F2320" s="9">
        <v>617</v>
      </c>
      <c r="G2320" s="9">
        <v>573.38</v>
      </c>
      <c r="H2320" s="9">
        <v>67</v>
      </c>
      <c r="I2320" s="16">
        <v>4.7290471107473097E-5</v>
      </c>
      <c r="J2320" s="9">
        <v>0.122953213281806</v>
      </c>
      <c r="K2320" s="9">
        <v>1.2594600730287899</v>
      </c>
      <c r="L2320" s="11">
        <v>4.0666016421329096E-6</v>
      </c>
      <c r="M2320" s="11">
        <v>4.5881683178847298E-5</v>
      </c>
      <c r="N2320" s="9">
        <v>0.25769854132901099</v>
      </c>
      <c r="O2320" s="9">
        <v>0.57957454366330996</v>
      </c>
      <c r="P2320" s="9" t="s">
        <v>5470</v>
      </c>
      <c r="Q2320" s="9">
        <v>182371111</v>
      </c>
      <c r="R2320" s="9" t="s">
        <v>1654</v>
      </c>
      <c r="S2320" s="9" t="s">
        <v>98</v>
      </c>
      <c r="T2320" s="9">
        <v>36.477673110627798</v>
      </c>
      <c r="U2320" s="9">
        <v>-121.72718960271401</v>
      </c>
      <c r="V2320" s="9">
        <v>131</v>
      </c>
      <c r="W2320" s="9">
        <v>223</v>
      </c>
      <c r="X2320" s="9">
        <v>30691.207077271902</v>
      </c>
      <c r="Z2320" s="9">
        <v>13157.522987197101</v>
      </c>
      <c r="AB2320" s="9">
        <v>17533.684090074799</v>
      </c>
      <c r="AC2320" s="9">
        <v>11332.967871196999</v>
      </c>
      <c r="AD2320" s="9">
        <v>7370.0132228647599</v>
      </c>
      <c r="AE2320" s="9">
        <v>3.07407277298277E-3</v>
      </c>
      <c r="AF2320" s="9">
        <v>3.1684615642006901E-3</v>
      </c>
      <c r="AG2320" s="9">
        <v>2325</v>
      </c>
      <c r="AH2320" s="9">
        <v>2.9874127000000001</v>
      </c>
      <c r="AI2320" s="9">
        <v>8.0590724999999992</v>
      </c>
      <c r="AJ2320" s="9">
        <v>2</v>
      </c>
      <c r="AK2320" s="9">
        <v>2.2431432999999998</v>
      </c>
      <c r="AL2320" s="9">
        <v>5.8650823000000001</v>
      </c>
      <c r="AM2320" s="9">
        <v>-0.84282979999999996</v>
      </c>
      <c r="AN2320" s="9">
        <v>3.2195120000000001E-2</v>
      </c>
      <c r="AO2320" s="9">
        <v>6.9245766000000002E-3</v>
      </c>
      <c r="AP2320" s="9">
        <v>1.3116749999999999</v>
      </c>
      <c r="AQ2320" s="9">
        <v>295.39188000000001</v>
      </c>
      <c r="AR2320" s="9">
        <v>30.973528000000002</v>
      </c>
      <c r="AS2320" s="9">
        <v>29.634475999999999</v>
      </c>
      <c r="AT2320" s="9">
        <v>0.86657375000000003</v>
      </c>
      <c r="AU2320" s="9">
        <v>16.016957999999999</v>
      </c>
      <c r="AV2320" s="9">
        <v>17.309555</v>
      </c>
      <c r="AW2320" s="9">
        <v>2.6684429999999999</v>
      </c>
      <c r="AX2320" s="12">
        <f ca="1">IFERROR(__xludf.DUMMYFUNCTION("1-(PERCENTRANK(FILTER(AG:AG, $A:$A=$A2320), $AG2320))"),0.344)</f>
        <v>0.34399999999999997</v>
      </c>
      <c r="AY2320" s="13">
        <f ca="1">IFERROR(__xludf.DUMMYFUNCTION("PERCENTRANK(FILTER(K:K, $A:$A=$A2320), $K2320)"),0.282)</f>
        <v>0.28199999999999997</v>
      </c>
      <c r="AZ2320" s="13">
        <f ca="1">IFERROR(__xludf.DUMMYFUNCTION("PERCENTRANK(FILTER(I:I, $A:$A=$A2320), $I2320)"),0.604)</f>
        <v>0.60399999999999998</v>
      </c>
      <c r="BA2320" s="12">
        <f ca="1">IFERROR(__xludf.DUMMYFUNCTION("PERCENTRANK(FILTER(AI:AI, $A:$A=$A2320), $AI2320)"),0.443)</f>
        <v>0.443</v>
      </c>
      <c r="BB2320" s="13">
        <f ca="1">IFERROR(__xludf.DUMMYFUNCTION("PERCENTRANK(FILTER(AT:AT, $A:$A=$A2320), $AT2320)"),0.333)</f>
        <v>0.33300000000000002</v>
      </c>
      <c r="BC2320" s="13">
        <f ca="1">IFERROR(__xludf.DUMMYFUNCTION("PERCENTRANK(FILTER(AU:AU, $A:$A=$A2320), $AU2320)"),0.701)</f>
        <v>0.70099999999999996</v>
      </c>
      <c r="BM2320" s="9">
        <v>0.19296474999999999</v>
      </c>
      <c r="BN2320" s="9">
        <v>2.2865854000000001E-2</v>
      </c>
      <c r="BO2320" s="9">
        <v>2.5376344</v>
      </c>
      <c r="BP2320" s="9">
        <v>16.215053999999999</v>
      </c>
      <c r="BQ2320" s="9">
        <v>1.2935365000000001</v>
      </c>
      <c r="BR2320" s="9">
        <v>3.7621950000000002</v>
      </c>
      <c r="BS2320" s="9">
        <v>10.659444000000001</v>
      </c>
      <c r="BT2320" s="9">
        <v>9.6574580000000001</v>
      </c>
      <c r="BU2320" s="9">
        <v>1.6322813</v>
      </c>
      <c r="BV2320" s="9">
        <v>3.1499953000000001</v>
      </c>
      <c r="BW2320" s="9">
        <v>15.402198</v>
      </c>
      <c r="BX2320" s="9">
        <v>12.346045999999999</v>
      </c>
      <c r="BY2320" s="9">
        <v>12.245003000000001</v>
      </c>
      <c r="BZ2320" s="9">
        <v>9.5985440000000004</v>
      </c>
      <c r="CA2320" s="9">
        <v>48.339424000000001</v>
      </c>
      <c r="CB2320" s="9">
        <v>63.026825000000002</v>
      </c>
      <c r="CC2320" s="9">
        <v>39.333640000000003</v>
      </c>
      <c r="CD2320" s="9">
        <v>52.569139999999997</v>
      </c>
    </row>
    <row r="2321" spans="1:82" ht="15.75" hidden="1" customHeight="1" x14ac:dyDescent="0.2">
      <c r="A2321" s="9" t="s">
        <v>91</v>
      </c>
      <c r="B2321" s="9" t="s">
        <v>5471</v>
      </c>
      <c r="C2321" s="9">
        <v>6523</v>
      </c>
      <c r="D2321" s="9">
        <v>215</v>
      </c>
      <c r="E2321" s="9">
        <v>441.65343179127399</v>
      </c>
      <c r="F2321" s="9">
        <v>1333</v>
      </c>
      <c r="G2321" s="9">
        <v>1053.0509999999999</v>
      </c>
      <c r="H2321" s="9">
        <v>92</v>
      </c>
      <c r="I2321" s="16">
        <v>5.7586405684718397E-5</v>
      </c>
      <c r="J2321" s="9">
        <v>5.4288358250653097E-2</v>
      </c>
      <c r="K2321" s="9">
        <v>0.59423534764074304</v>
      </c>
      <c r="L2321" s="11">
        <v>2.7562527411421399E-6</v>
      </c>
      <c r="M2321" s="11">
        <v>4.5780988943077201E-5</v>
      </c>
      <c r="N2321" s="9">
        <v>0.16129032258064499</v>
      </c>
      <c r="O2321" s="9">
        <v>0.41940363870539299</v>
      </c>
      <c r="P2321" s="9" t="s">
        <v>5472</v>
      </c>
      <c r="Q2321" s="9">
        <v>14091108</v>
      </c>
      <c r="R2321" s="9" t="s">
        <v>3639</v>
      </c>
      <c r="S2321" s="9">
        <v>10315</v>
      </c>
      <c r="T2321" s="9">
        <v>37.651670611014403</v>
      </c>
      <c r="U2321" s="9">
        <v>-121.981818963129</v>
      </c>
      <c r="V2321" s="9">
        <v>74</v>
      </c>
      <c r="W2321" s="9">
        <v>67</v>
      </c>
      <c r="X2321" s="9">
        <v>12973.0614854542</v>
      </c>
      <c r="Z2321" s="9">
        <v>8831.8074269334393</v>
      </c>
      <c r="AB2321" s="9">
        <v>4141.2540585208199</v>
      </c>
      <c r="AC2321" s="9">
        <v>8831.8074269334393</v>
      </c>
      <c r="AD2321" s="9">
        <v>4141.2540585208199</v>
      </c>
      <c r="AE2321" s="9">
        <v>4.2118509827631101E-3</v>
      </c>
      <c r="AF2321" s="9">
        <v>5.2979493229940999E-3</v>
      </c>
      <c r="AG2321" s="9">
        <v>2326</v>
      </c>
      <c r="AH2321" s="9">
        <v>5.2561450000000001</v>
      </c>
      <c r="AI2321" s="9">
        <v>12.991134000000001</v>
      </c>
      <c r="AJ2321" s="9">
        <v>3</v>
      </c>
      <c r="AK2321" s="9">
        <v>3.4317712999999999</v>
      </c>
      <c r="AL2321" s="9">
        <v>7.5476520000000002</v>
      </c>
      <c r="AM2321" s="9">
        <v>-9.2175139999999995</v>
      </c>
      <c r="AN2321" s="9">
        <v>4.1294961999999998E-2</v>
      </c>
      <c r="AO2321" s="9">
        <v>6.5698149999999997E-3</v>
      </c>
      <c r="AP2321" s="9">
        <v>1.9981994999999999</v>
      </c>
      <c r="AQ2321" s="9">
        <v>294.17687999999998</v>
      </c>
      <c r="AR2321" s="9">
        <v>39.594757000000001</v>
      </c>
      <c r="AS2321" s="9">
        <v>33.459811999999999</v>
      </c>
      <c r="AT2321" s="9">
        <v>0.94723860000000004</v>
      </c>
      <c r="AU2321" s="9">
        <v>13.825942</v>
      </c>
      <c r="AV2321" s="9">
        <v>15.387676000000001</v>
      </c>
      <c r="AW2321" s="9">
        <v>0.34937224</v>
      </c>
      <c r="AX2321" s="12">
        <f ca="1">IFERROR(__xludf.DUMMYFUNCTION("1-(PERCENTRANK(FILTER(AG:AG, $A:$A=$A2321), $AG2321))"),0.37)</f>
        <v>0.37</v>
      </c>
      <c r="AY2321" s="13">
        <f ca="1">IFERROR(__xludf.DUMMYFUNCTION("PERCENTRANK(FILTER(K:K, $A:$A=$A2321), $K2321)"),0.358)</f>
        <v>0.35799999999999998</v>
      </c>
      <c r="AZ2321" s="13">
        <f ca="1">IFERROR(__xludf.DUMMYFUNCTION("PERCENTRANK(FILTER(I:I, $A:$A=$A2321), $I2321)"),0.555)</f>
        <v>0.55500000000000005</v>
      </c>
      <c r="BA2321" s="12">
        <f ca="1">IFERROR(__xludf.DUMMYFUNCTION("PERCENTRANK(FILTER(AI:AI, $A:$A=$A2321), $AI2321)"),0.612)</f>
        <v>0.61199999999999999</v>
      </c>
      <c r="BB2321" s="13">
        <f ca="1">IFERROR(__xludf.DUMMYFUNCTION("PERCENTRANK(FILTER(AT:AT, $A:$A=$A2321), $AT2321)"),0.63)</f>
        <v>0.63</v>
      </c>
      <c r="BC2321" s="13">
        <f ca="1">IFERROR(__xludf.DUMMYFUNCTION("PERCENTRANK(FILTER(AU:AU, $A:$A=$A2321), $AU2321)"),0.08)</f>
        <v>0.08</v>
      </c>
      <c r="BM2321" s="9">
        <v>0.10364335</v>
      </c>
      <c r="BN2321" s="9">
        <v>0.21043165</v>
      </c>
      <c r="BO2321" s="9">
        <v>1.8205127999999999</v>
      </c>
      <c r="BP2321" s="9">
        <v>15.692307</v>
      </c>
      <c r="BQ2321" s="9">
        <v>1.5273380999999999</v>
      </c>
      <c r="BR2321" s="9">
        <v>9.5899280000000005</v>
      </c>
      <c r="BS2321" s="9">
        <v>8.1509529999999994</v>
      </c>
      <c r="BT2321" s="9">
        <v>7.0511146</v>
      </c>
      <c r="BU2321" s="9">
        <v>1.83982</v>
      </c>
      <c r="BV2321" s="9">
        <v>3.5550315000000001</v>
      </c>
      <c r="BW2321" s="9">
        <v>13.897822</v>
      </c>
      <c r="BX2321" s="9">
        <v>8.4549009999999996</v>
      </c>
      <c r="BY2321" s="9">
        <v>9.2019680000000008</v>
      </c>
      <c r="BZ2321" s="9">
        <v>5.3352722999999997</v>
      </c>
      <c r="CA2321" s="9">
        <v>48.528973000000001</v>
      </c>
      <c r="CB2321" s="9">
        <v>71.664280000000005</v>
      </c>
      <c r="CC2321" s="9">
        <v>48.844990000000003</v>
      </c>
      <c r="CD2321" s="9">
        <v>79.509399999999999</v>
      </c>
    </row>
    <row r="2322" spans="1:82" ht="15.75" hidden="1" customHeight="1" x14ac:dyDescent="0.2">
      <c r="A2322" s="9" t="s">
        <v>77</v>
      </c>
      <c r="B2322" s="9" t="s">
        <v>5473</v>
      </c>
      <c r="C2322" s="9">
        <v>1532</v>
      </c>
      <c r="D2322" s="9">
        <v>178</v>
      </c>
      <c r="E2322" s="9">
        <v>352.30186276402202</v>
      </c>
      <c r="F2322" s="9">
        <v>398</v>
      </c>
      <c r="G2322" s="9">
        <v>458.08395000000002</v>
      </c>
      <c r="H2322" s="9">
        <v>43</v>
      </c>
      <c r="I2322" s="16">
        <v>5.0996789151361301E-5</v>
      </c>
      <c r="J2322" s="9">
        <v>3.3928619384173602</v>
      </c>
      <c r="K2322" s="9">
        <v>1.4337031421099999</v>
      </c>
      <c r="L2322" s="9">
        <v>1.36400219596121E-4</v>
      </c>
      <c r="M2322" s="11">
        <v>4.5380974569308198E-5</v>
      </c>
      <c r="N2322" s="9">
        <v>0.447236180904522</v>
      </c>
      <c r="O2322" s="9">
        <v>0.76907706501694195</v>
      </c>
      <c r="P2322" s="9" t="s">
        <v>5474</v>
      </c>
      <c r="Q2322" s="9">
        <v>43321103</v>
      </c>
      <c r="R2322" s="9" t="s">
        <v>1315</v>
      </c>
      <c r="S2322" s="9">
        <v>472</v>
      </c>
      <c r="T2322" s="9">
        <v>38.472167800559703</v>
      </c>
      <c r="U2322" s="9">
        <v>-122.652952229088</v>
      </c>
      <c r="V2322" s="9">
        <v>149</v>
      </c>
      <c r="W2322" s="9">
        <v>435</v>
      </c>
      <c r="X2322" s="9">
        <v>29642.212511502799</v>
      </c>
      <c r="Z2322" s="9">
        <v>7702.3079349600703</v>
      </c>
      <c r="AB2322" s="9">
        <v>21939.9045765427</v>
      </c>
      <c r="AC2322" s="9">
        <v>4843.5767708281401</v>
      </c>
      <c r="AD2322" s="9">
        <v>12903.651816646599</v>
      </c>
      <c r="AE2322" s="9">
        <v>1.9513819064802501E-3</v>
      </c>
      <c r="AF2322" s="9">
        <v>2.19286193350853E-3</v>
      </c>
      <c r="AG2322" s="9">
        <v>2327</v>
      </c>
      <c r="AH2322" s="9">
        <v>3.1328182</v>
      </c>
      <c r="AI2322" s="9">
        <v>10.88456</v>
      </c>
      <c r="AJ2322" s="9">
        <v>2</v>
      </c>
      <c r="AK2322" s="9">
        <v>1.5168496</v>
      </c>
      <c r="AL2322" s="9">
        <v>4.6404185</v>
      </c>
      <c r="AM2322" s="9">
        <v>-2.1211631</v>
      </c>
      <c r="AN2322" s="9">
        <v>4.2115382999999999E-2</v>
      </c>
      <c r="AO2322" s="9">
        <v>6.9064449999999998E-3</v>
      </c>
      <c r="AP2322" s="9">
        <v>2.8781276</v>
      </c>
      <c r="AQ2322" s="9">
        <v>294.81497000000002</v>
      </c>
      <c r="AR2322" s="9">
        <v>34.980052999999998</v>
      </c>
      <c r="AS2322" s="9">
        <v>30.885854999999999</v>
      </c>
      <c r="AT2322" s="9">
        <v>0.90646492999999995</v>
      </c>
      <c r="AU2322" s="9">
        <v>14.866857</v>
      </c>
      <c r="AV2322" s="9">
        <v>16.755102000000001</v>
      </c>
      <c r="AW2322" s="9">
        <v>20.976310000000002</v>
      </c>
      <c r="AX2322" s="12">
        <f ca="1">IFERROR(__xludf.DUMMYFUNCTION("1-(PERCENTRANK(FILTER(AG:AG, $A:$A=$A2322), $AG2322))"),0.043)</f>
        <v>4.2999999999999997E-2</v>
      </c>
      <c r="AY2322" s="13">
        <f ca="1">IFERROR(__xludf.DUMMYFUNCTION("PERCENTRANK(FILTER(K:K, $A:$A=$A2322), $K2322)"),0.206)</f>
        <v>0.20599999999999999</v>
      </c>
      <c r="AZ2322" s="13">
        <f ca="1">IFERROR(__xludf.DUMMYFUNCTION("PERCENTRANK(FILTER(I:I, $A:$A=$A2322), $I2322)"),0.046)</f>
        <v>4.5999999999999999E-2</v>
      </c>
      <c r="BA2322" s="12">
        <f ca="1">IFERROR(__xludf.DUMMYFUNCTION("PERCENTRANK(FILTER(AI:AI, $A:$A=$A2322), $AI2322)"),0.244)</f>
        <v>0.24399999999999999</v>
      </c>
      <c r="BB2322" s="13">
        <f ca="1">IFERROR(__xludf.DUMMYFUNCTION("PERCENTRANK(FILTER(AT:AT, $A:$A=$A2322), $AT2322)"),0.531)</f>
        <v>0.53100000000000003</v>
      </c>
      <c r="BC2322" s="13">
        <f ca="1">IFERROR(__xludf.DUMMYFUNCTION("PERCENTRANK(FILTER(AU:AU, $A:$A=$A2322), $AU2322)"),0.336)</f>
        <v>0.33600000000000002</v>
      </c>
      <c r="BM2322" s="9">
        <v>0.60627573999999995</v>
      </c>
      <c r="BN2322" s="9">
        <v>3.5769229999999999E-2</v>
      </c>
      <c r="BO2322" s="9">
        <v>7.0666665999999996</v>
      </c>
      <c r="BP2322" s="9">
        <v>20.11111</v>
      </c>
      <c r="BQ2322" s="9">
        <v>2.0746155000000002</v>
      </c>
      <c r="BR2322" s="9">
        <v>7.6538462999999997</v>
      </c>
      <c r="BS2322" s="9">
        <v>10.526318</v>
      </c>
      <c r="BT2322" s="9">
        <v>8.1591850000000008</v>
      </c>
      <c r="BU2322" s="9">
        <v>1.847869</v>
      </c>
      <c r="BV2322" s="9">
        <v>3.5554969999999999</v>
      </c>
      <c r="BW2322" s="9">
        <v>14.789274000000001</v>
      </c>
      <c r="BX2322" s="9">
        <v>9.0616959999999995</v>
      </c>
      <c r="BY2322" s="9">
        <v>9.2632779999999997</v>
      </c>
      <c r="BZ2322" s="9">
        <v>5.5204988000000004</v>
      </c>
      <c r="CA2322" s="9">
        <v>52.729329999999997</v>
      </c>
      <c r="CB2322" s="9">
        <v>77.474969999999999</v>
      </c>
      <c r="CC2322" s="9">
        <v>45.725323000000003</v>
      </c>
      <c r="CD2322" s="9">
        <v>76.200810000000004</v>
      </c>
    </row>
    <row r="2323" spans="1:82" ht="15.75" hidden="1" customHeight="1" x14ac:dyDescent="0.2">
      <c r="A2323" s="9" t="s">
        <v>77</v>
      </c>
      <c r="B2323" s="9" t="s">
        <v>5475</v>
      </c>
      <c r="C2323" s="9">
        <v>6694</v>
      </c>
      <c r="D2323" s="9">
        <v>2</v>
      </c>
      <c r="E2323" s="9">
        <v>3.73550303565841</v>
      </c>
      <c r="F2323" s="9">
        <v>8</v>
      </c>
      <c r="G2323" s="9">
        <v>5.7243542999999999</v>
      </c>
      <c r="H2323" s="9">
        <v>3</v>
      </c>
      <c r="I2323" s="16">
        <v>6.6503398556960706E-5</v>
      </c>
      <c r="J2323" s="9">
        <v>6.8896494443999998</v>
      </c>
      <c r="K2323" s="9">
        <v>1.3965561054646899E-2</v>
      </c>
      <c r="L2323" s="9">
        <v>4.43426407480558E-4</v>
      </c>
      <c r="M2323" s="11">
        <v>4.5353150331569199E-5</v>
      </c>
      <c r="N2323" s="9">
        <v>0.25</v>
      </c>
      <c r="O2323" s="9">
        <v>0.65256321697531094</v>
      </c>
      <c r="P2323" s="9" t="s">
        <v>5476</v>
      </c>
      <c r="Q2323" s="9">
        <v>42771111</v>
      </c>
      <c r="R2323" s="9" t="s">
        <v>366</v>
      </c>
      <c r="S2323" s="9">
        <v>2504</v>
      </c>
      <c r="T2323" s="9">
        <v>39.173185290032499</v>
      </c>
      <c r="U2323" s="9">
        <v>-123.213143463356</v>
      </c>
      <c r="V2323" s="9">
        <v>73</v>
      </c>
      <c r="W2323" s="9">
        <v>164</v>
      </c>
      <c r="X2323" s="9">
        <v>12412.124673481399</v>
      </c>
      <c r="Z2323" s="9">
        <v>4779.07864528544</v>
      </c>
      <c r="AB2323" s="9">
        <v>7633.0460281960204</v>
      </c>
      <c r="AC2323" s="9">
        <v>52.248022600652199</v>
      </c>
      <c r="AD2323" s="9">
        <v>97.722915669566902</v>
      </c>
      <c r="AE2323" s="9">
        <v>1.36059450994707E-4</v>
      </c>
      <c r="AF2323" s="9">
        <v>1.99510195670882E-4</v>
      </c>
      <c r="AG2323" s="9">
        <v>2328</v>
      </c>
      <c r="AH2323" s="9">
        <v>2.7866095999999998</v>
      </c>
      <c r="AI2323" s="9">
        <v>9.0601299999999991</v>
      </c>
      <c r="AJ2323" s="9">
        <v>2</v>
      </c>
      <c r="AK2323" s="9">
        <v>1.9323809000000001</v>
      </c>
      <c r="AL2323" s="9">
        <v>5.7724886</v>
      </c>
      <c r="AM2323" s="9">
        <v>0.51808699999999996</v>
      </c>
      <c r="AN2323" s="9">
        <v>2.7999999000000001E-2</v>
      </c>
      <c r="AO2323" s="9">
        <v>6.2226866999999996E-3</v>
      </c>
      <c r="AP2323" s="9">
        <v>2.6783915</v>
      </c>
      <c r="AQ2323" s="9">
        <v>296.7869</v>
      </c>
      <c r="AR2323" s="9">
        <v>38.445605999999998</v>
      </c>
      <c r="AS2323" s="9">
        <v>41.082210000000003</v>
      </c>
      <c r="AT2323" s="9">
        <v>1.2099237</v>
      </c>
      <c r="AU2323" s="9">
        <v>14.332042</v>
      </c>
      <c r="AV2323" s="9">
        <v>16.359210000000001</v>
      </c>
      <c r="AW2323" s="9">
        <v>14.082865</v>
      </c>
      <c r="AX2323" s="12">
        <f ca="1">IFERROR(__xludf.DUMMYFUNCTION("1-(PERCENTRANK(FILTER(AG:AG, $A:$A=$A2323), $AG2323))"),0.041)</f>
        <v>4.1000000000000002E-2</v>
      </c>
      <c r="AY2323" s="13">
        <f ca="1">IFERROR(__xludf.DUMMYFUNCTION("PERCENTRANK(FILTER(K:K, $A:$A=$A2323), $K2323)"),0.03)</f>
        <v>0.03</v>
      </c>
      <c r="AZ2323" s="13">
        <f ca="1">IFERROR(__xludf.DUMMYFUNCTION("PERCENTRANK(FILTER(I:I, $A:$A=$A2323), $I2323)"),0.162)</f>
        <v>0.16200000000000001</v>
      </c>
      <c r="BA2323" s="12">
        <f ca="1">IFERROR(__xludf.DUMMYFUNCTION("PERCENTRANK(FILTER(AI:AI, $A:$A=$A2323), $AI2323)"),0.152)</f>
        <v>0.152</v>
      </c>
      <c r="BB2323" s="13">
        <f ca="1">IFERROR(__xludf.DUMMYFUNCTION("PERCENTRANK(FILTER(AT:AT, $A:$A=$A2323), $AT2323)"),0.882)</f>
        <v>0.88200000000000001</v>
      </c>
      <c r="BC2323" s="13">
        <f ca="1">IFERROR(__xludf.DUMMYFUNCTION("PERCENTRANK(FILTER(AU:AU, $A:$A=$A2323), $AU2323)"),0.21)</f>
        <v>0.21</v>
      </c>
      <c r="BM2323" s="9">
        <v>6.5207765000000001E-2</v>
      </c>
      <c r="BN2323" s="9">
        <v>8.7999999999999995E-2</v>
      </c>
      <c r="BO2323" s="9">
        <v>1.5</v>
      </c>
      <c r="BP2323" s="9">
        <v>22</v>
      </c>
      <c r="BQ2323" s="9">
        <v>0.82399999999999995</v>
      </c>
      <c r="BR2323" s="9">
        <v>1.6</v>
      </c>
      <c r="BS2323" s="9">
        <v>14.195853</v>
      </c>
      <c r="BT2323" s="9">
        <v>11.792160000000001</v>
      </c>
      <c r="BU2323" s="9">
        <v>2.4126219999999998</v>
      </c>
      <c r="BV2323" s="9">
        <v>4.0325664999999997</v>
      </c>
      <c r="BW2323" s="9">
        <v>13.175203</v>
      </c>
      <c r="BX2323" s="9">
        <v>7.8634760000000004</v>
      </c>
      <c r="BY2323" s="9">
        <v>9.0984309999999997</v>
      </c>
      <c r="BZ2323" s="9">
        <v>5.1191224999999996</v>
      </c>
      <c r="CA2323" s="9">
        <v>76.353133999999997</v>
      </c>
      <c r="CB2323" s="9">
        <v>108.598495</v>
      </c>
      <c r="CC2323" s="9">
        <v>51.275143</v>
      </c>
      <c r="CD2323" s="9">
        <v>80.920529999999999</v>
      </c>
    </row>
    <row r="2324" spans="1:82" ht="15.75" hidden="1" customHeight="1" x14ac:dyDescent="0.2">
      <c r="A2324" s="9" t="s">
        <v>91</v>
      </c>
      <c r="B2324" s="9" t="s">
        <v>5477</v>
      </c>
      <c r="C2324" s="9">
        <v>1814</v>
      </c>
      <c r="D2324" s="9">
        <v>122</v>
      </c>
      <c r="E2324" s="9">
        <v>358.04617011025698</v>
      </c>
      <c r="F2324" s="9">
        <v>284</v>
      </c>
      <c r="G2324" s="9">
        <v>443.76053000000002</v>
      </c>
      <c r="H2324" s="9">
        <v>24</v>
      </c>
      <c r="I2324" s="16">
        <v>6.7566301519642895E-5</v>
      </c>
      <c r="J2324" s="9">
        <v>3.7817748747058802E-2</v>
      </c>
      <c r="K2324" s="9">
        <v>7.6395323027908302E-2</v>
      </c>
      <c r="L2324" s="11">
        <v>2.5552054146378798E-6</v>
      </c>
      <c r="M2324" s="11">
        <v>4.5132290908670797E-5</v>
      </c>
      <c r="N2324" s="9">
        <v>0.42957746478873199</v>
      </c>
      <c r="O2324" s="9">
        <v>0.80684546520737599</v>
      </c>
      <c r="P2324" s="9" t="s">
        <v>5478</v>
      </c>
      <c r="Q2324" s="9">
        <v>42031122</v>
      </c>
      <c r="R2324" s="9" t="s">
        <v>2876</v>
      </c>
      <c r="S2324" s="9" t="s">
        <v>98</v>
      </c>
      <c r="T2324" s="9">
        <v>37.898644185536497</v>
      </c>
      <c r="U2324" s="9">
        <v>-122.52498735608199</v>
      </c>
      <c r="V2324" s="9">
        <v>80</v>
      </c>
      <c r="W2324" s="9">
        <v>257</v>
      </c>
      <c r="X2324" s="9">
        <v>21085.3392415491</v>
      </c>
      <c r="Z2324" s="9">
        <v>5576.1235687855497</v>
      </c>
      <c r="AB2324" s="9">
        <v>15509.215672763599</v>
      </c>
      <c r="AC2324" s="9">
        <v>3067.3601141250001</v>
      </c>
      <c r="AD2324" s="9">
        <v>9199.1510799195294</v>
      </c>
      <c r="AE2324" s="9">
        <v>1.08317498180809E-3</v>
      </c>
      <c r="AF2324" s="9">
        <v>1.62159123647143E-3</v>
      </c>
      <c r="AG2324" s="9">
        <v>2329</v>
      </c>
      <c r="AH2324" s="9">
        <v>3.3870374999999999</v>
      </c>
      <c r="AI2324" s="9">
        <v>10.468553999999999</v>
      </c>
      <c r="AJ2324" s="9">
        <v>3</v>
      </c>
      <c r="AK2324" s="9">
        <v>2.6752585999999998</v>
      </c>
      <c r="AL2324" s="9">
        <v>6.8553977000000001</v>
      </c>
      <c r="AM2324" s="9">
        <v>-2.3231776000000002</v>
      </c>
      <c r="AN2324" s="9">
        <v>3.6999999999999998E-2</v>
      </c>
      <c r="AO2324" s="9">
        <v>7.3717590000000003E-3</v>
      </c>
      <c r="AP2324" s="9">
        <v>2.2585983000000001</v>
      </c>
      <c r="AQ2324" s="9">
        <v>293.68738000000002</v>
      </c>
      <c r="AR2324" s="9">
        <v>28.338799999999999</v>
      </c>
      <c r="AS2324" s="9">
        <v>24.717592</v>
      </c>
      <c r="AT2324" s="9">
        <v>0.69422256999999998</v>
      </c>
      <c r="AU2324" s="9">
        <v>16.241482000000001</v>
      </c>
      <c r="AV2324" s="9">
        <v>17.933026999999999</v>
      </c>
      <c r="AW2324" s="9">
        <v>28.713986999999999</v>
      </c>
      <c r="AX2324" s="12">
        <f ca="1">IFERROR(__xludf.DUMMYFUNCTION("1-(PERCENTRANK(FILTER(AG:AG, $A:$A=$A2324), $AG2324))"),0.368)</f>
        <v>0.36799999999999999</v>
      </c>
      <c r="AY2324" s="13">
        <f ca="1">IFERROR(__xludf.DUMMYFUNCTION("PERCENTRANK(FILTER(K:K, $A:$A=$A2324), $K2324)"),0.143)</f>
        <v>0.14299999999999999</v>
      </c>
      <c r="AZ2324" s="13">
        <f ca="1">IFERROR(__xludf.DUMMYFUNCTION("PERCENTRANK(FILTER(I:I, $A:$A=$A2324), $I2324)"),0.679)</f>
        <v>0.67900000000000005</v>
      </c>
      <c r="BA2324" s="12">
        <f ca="1">IFERROR(__xludf.DUMMYFUNCTION("PERCENTRANK(FILTER(AI:AI, $A:$A=$A2324), $AI2324)"),0.394)</f>
        <v>0.39400000000000002</v>
      </c>
      <c r="BB2324" s="13">
        <f ca="1">IFERROR(__xludf.DUMMYFUNCTION("PERCENTRANK(FILTER(AT:AT, $A:$A=$A2324), $AT2324)"),0.174)</f>
        <v>0.17399999999999999</v>
      </c>
      <c r="BC2324" s="13">
        <f ca="1">IFERROR(__xludf.DUMMYFUNCTION("PERCENTRANK(FILTER(AU:AU, $A:$A=$A2324), $AU2324)"),0.862)</f>
        <v>0.86199999999999999</v>
      </c>
      <c r="BM2324" s="9">
        <v>0.60707675999999999</v>
      </c>
      <c r="BN2324" s="9">
        <v>2.0250000000000001E-2</v>
      </c>
      <c r="BO2324" s="9">
        <v>5.5757574999999999</v>
      </c>
      <c r="BP2324" s="9">
        <v>19.939394</v>
      </c>
      <c r="BQ2324" s="9">
        <v>4.6390000000000002</v>
      </c>
      <c r="BR2324" s="9">
        <v>7.1</v>
      </c>
      <c r="BS2324" s="9">
        <v>10.428838000000001</v>
      </c>
      <c r="BT2324" s="9">
        <v>8.9398389999999992</v>
      </c>
      <c r="BU2324" s="9">
        <v>1.5515137000000001</v>
      </c>
      <c r="BV2324" s="9">
        <v>2.7896369000000001</v>
      </c>
      <c r="BW2324" s="9">
        <v>14.796497</v>
      </c>
      <c r="BX2324" s="9">
        <v>13.2719345</v>
      </c>
      <c r="BY2324" s="9">
        <v>12.362994</v>
      </c>
      <c r="BZ2324" s="9">
        <v>9.6475770000000001</v>
      </c>
      <c r="CA2324" s="9">
        <v>48.834415</v>
      </c>
      <c r="CB2324" s="9">
        <v>48.231116999999998</v>
      </c>
      <c r="CC2324" s="9">
        <v>39.856712000000002</v>
      </c>
      <c r="CD2324" s="9">
        <v>49.659439999999996</v>
      </c>
    </row>
    <row r="2325" spans="1:82" ht="15.75" hidden="1" customHeight="1" x14ac:dyDescent="0.2">
      <c r="A2325" s="9" t="s">
        <v>113</v>
      </c>
      <c r="B2325" s="9" t="s">
        <v>5479</v>
      </c>
      <c r="C2325" s="9">
        <v>2205</v>
      </c>
      <c r="D2325" s="9">
        <v>1288</v>
      </c>
      <c r="E2325" s="9">
        <v>1814.76121983848</v>
      </c>
      <c r="F2325" s="9">
        <v>4292</v>
      </c>
      <c r="G2325" s="9">
        <v>3239.7048</v>
      </c>
      <c r="H2325" s="9">
        <v>547</v>
      </c>
      <c r="I2325" s="16">
        <v>6.6669983881105502E-5</v>
      </c>
      <c r="J2325" s="9">
        <v>11.319550353727101</v>
      </c>
      <c r="K2325" s="9">
        <v>17.151029512300902</v>
      </c>
      <c r="L2325" s="9">
        <v>9.1842229392957297E-4</v>
      </c>
      <c r="M2325" s="9">
        <v>5.2383241918208998E-4</v>
      </c>
      <c r="N2325" s="9">
        <v>0.30009319664492001</v>
      </c>
      <c r="O2325" s="9">
        <v>0.56016251875841105</v>
      </c>
      <c r="P2325" s="9" t="s">
        <v>5480</v>
      </c>
      <c r="Q2325" s="9">
        <v>163451701</v>
      </c>
      <c r="R2325" s="9" t="s">
        <v>1303</v>
      </c>
      <c r="S2325" s="9">
        <v>13412</v>
      </c>
      <c r="T2325" s="9">
        <v>38.133602769761602</v>
      </c>
      <c r="U2325" s="9">
        <v>-120.46210437383399</v>
      </c>
      <c r="V2325" s="9">
        <v>579</v>
      </c>
      <c r="W2325" s="9">
        <v>908</v>
      </c>
      <c r="X2325" s="9">
        <v>120654.52155490201</v>
      </c>
      <c r="Y2325" s="15">
        <f>X2325/1609.34</f>
        <v>74.97143024774256</v>
      </c>
      <c r="Z2325" s="9">
        <v>62186.250773025</v>
      </c>
      <c r="AA2325" s="15">
        <f>Z2325/1609.34</f>
        <v>38.640840824825709</v>
      </c>
      <c r="AB2325" s="9">
        <v>58468.270781876898</v>
      </c>
      <c r="AC2325" s="9">
        <v>62186.250773025</v>
      </c>
      <c r="AD2325" s="9">
        <v>58468.270781876898</v>
      </c>
      <c r="AE2325" s="9">
        <v>0.28653633329260297</v>
      </c>
      <c r="AF2325" s="9">
        <v>3.6468481182964703E-2</v>
      </c>
      <c r="AG2325" s="9">
        <v>766</v>
      </c>
      <c r="AH2325" s="9">
        <v>4.1835155000000004</v>
      </c>
      <c r="AI2325" s="9">
        <v>11.011334</v>
      </c>
      <c r="AJ2325" s="9">
        <v>2.1993535</v>
      </c>
      <c r="AK2325" s="9">
        <v>1.9003905000000001</v>
      </c>
      <c r="AL2325" s="9">
        <v>4.6712530000000001</v>
      </c>
      <c r="AM2325" s="9">
        <v>-0.22473127000000001</v>
      </c>
      <c r="AN2325" s="9">
        <v>3.7090518000000003E-2</v>
      </c>
      <c r="AO2325" s="9">
        <v>6.4703225999999999E-3</v>
      </c>
      <c r="AP2325" s="9">
        <v>2.5002236</v>
      </c>
      <c r="AQ2325" s="9">
        <v>295.22244000000001</v>
      </c>
      <c r="AR2325" s="9">
        <v>43.903289999999998</v>
      </c>
      <c r="AS2325" s="9">
        <v>32.382644999999997</v>
      </c>
      <c r="AT2325" s="9">
        <v>1.1691377000000001</v>
      </c>
      <c r="AU2325" s="9">
        <v>12.942644</v>
      </c>
      <c r="AV2325" s="9">
        <v>14.617583</v>
      </c>
      <c r="AW2325" s="9">
        <v>3.1653137</v>
      </c>
      <c r="AX2325" s="12">
        <f ca="1">IFERROR(__xludf.DUMMYFUNCTION("1-(PERCENTRANK(FILTER(AG:AG, $A:$A=$A2325), $AG2325))"),0.654)</f>
        <v>0.65400000000000003</v>
      </c>
      <c r="AY2325" s="13">
        <f ca="1">IFERROR(__xludf.DUMMYFUNCTION("PERCENTRANK(FILTER(K:K, $A:$A=$A2325), $K2325)"),0.607)</f>
        <v>0.60699999999999998</v>
      </c>
      <c r="AZ2325" s="13">
        <f ca="1">IFERROR(__xludf.DUMMYFUNCTION("PERCENTRANK(FILTER(I:I, $A:$A=$A2325), $I2325)"),0.698)</f>
        <v>0.69799999999999995</v>
      </c>
      <c r="BA2325" s="12">
        <f ca="1">IFERROR(__xludf.DUMMYFUNCTION("PERCENTRANK(FILTER(AI:AI, $A:$A=$A2325), $AI2325)"),0.57)</f>
        <v>0.56999999999999995</v>
      </c>
      <c r="BB2325" s="13">
        <f ca="1">IFERROR(__xludf.DUMMYFUNCTION("PERCENTRANK(FILTER(AT:AT, $A:$A=$A2325), $AT2325)"),0.162)</f>
        <v>0.16200000000000001</v>
      </c>
      <c r="BC2325" s="13">
        <f ca="1">IFERROR(__xludf.DUMMYFUNCTION("PERCENTRANK(FILTER(AU:AU, $A:$A=$A2325), $AU2325)"),0.727)</f>
        <v>0.72699999999999998</v>
      </c>
      <c r="BM2325" s="9">
        <v>0.15354413</v>
      </c>
      <c r="BN2325" s="9">
        <v>4.9741380000000002E-2</v>
      </c>
      <c r="BO2325" s="9">
        <v>3.0105263999999998</v>
      </c>
      <c r="BP2325" s="9">
        <v>17.014735999999999</v>
      </c>
      <c r="BQ2325" s="9">
        <v>2.9472198000000001</v>
      </c>
      <c r="BR2325" s="9">
        <v>4.625</v>
      </c>
      <c r="BS2325" s="9">
        <v>13.9169655</v>
      </c>
      <c r="BT2325" s="9">
        <v>9.8038380000000007</v>
      </c>
      <c r="BU2325" s="9">
        <v>2.0551865</v>
      </c>
      <c r="BV2325" s="9">
        <v>3.6418656999999999</v>
      </c>
      <c r="BW2325" s="9">
        <v>12.677341</v>
      </c>
      <c r="BX2325" s="9">
        <v>6.7238106999999996</v>
      </c>
      <c r="BY2325" s="9">
        <v>8.3120229999999999</v>
      </c>
      <c r="BZ2325" s="9">
        <v>4.5360639999999997</v>
      </c>
      <c r="CA2325" s="9">
        <v>46.846060000000001</v>
      </c>
      <c r="CB2325" s="9">
        <v>75.482215999999994</v>
      </c>
      <c r="CC2325" s="9">
        <v>52.481270000000002</v>
      </c>
      <c r="CD2325" s="9">
        <v>87.619349999999997</v>
      </c>
    </row>
    <row r="2326" spans="1:82" ht="15.75" hidden="1" customHeight="1" x14ac:dyDescent="0.2">
      <c r="A2326" s="9" t="s">
        <v>91</v>
      </c>
      <c r="B2326" s="9" t="s">
        <v>5481</v>
      </c>
      <c r="C2326" s="9">
        <v>9756</v>
      </c>
      <c r="D2326" s="9">
        <v>0</v>
      </c>
      <c r="E2326" s="9">
        <v>0</v>
      </c>
      <c r="F2326" s="9">
        <v>5</v>
      </c>
      <c r="G2326" s="9">
        <v>3.3755000000000002</v>
      </c>
      <c r="H2326" s="9">
        <v>1</v>
      </c>
      <c r="I2326" s="16">
        <v>4.4622058339882601E-5</v>
      </c>
      <c r="J2326" s="9">
        <v>3.7817748747058802E-2</v>
      </c>
      <c r="L2326" s="11">
        <v>1.6875057908742801E-6</v>
      </c>
      <c r="M2326" s="11">
        <v>4.4622058339882601E-5</v>
      </c>
      <c r="N2326" s="9">
        <v>0</v>
      </c>
      <c r="O2326" s="9">
        <v>0</v>
      </c>
      <c r="P2326" s="9" t="s">
        <v>5482</v>
      </c>
      <c r="Q2326" s="9">
        <v>42011109</v>
      </c>
      <c r="R2326" s="9" t="s">
        <v>3304</v>
      </c>
      <c r="S2326" s="9">
        <v>2213</v>
      </c>
      <c r="T2326" s="9">
        <v>38.009009699866098</v>
      </c>
      <c r="U2326" s="9">
        <v>-122.519449580318</v>
      </c>
      <c r="V2326" s="9">
        <v>8</v>
      </c>
      <c r="W2326" s="9">
        <v>38</v>
      </c>
      <c r="X2326" s="9">
        <v>2524.7315526716998</v>
      </c>
      <c r="Z2326" s="9">
        <v>689.851306057241</v>
      </c>
      <c r="AB2326" s="9">
        <v>1834.88024661446</v>
      </c>
      <c r="AC2326" s="9">
        <v>666.43007619176001</v>
      </c>
      <c r="AD2326" s="9">
        <v>1371.05668267551</v>
      </c>
      <c r="AE2326" s="11">
        <v>4.4622058339882601E-5</v>
      </c>
      <c r="AF2326" s="11">
        <v>4.4622058339882601E-5</v>
      </c>
      <c r="AG2326" s="9">
        <v>2331</v>
      </c>
      <c r="AH2326" s="9">
        <v>3.3250866000000001</v>
      </c>
      <c r="AI2326" s="9">
        <v>9.6912920000000007</v>
      </c>
      <c r="AJ2326" s="9">
        <v>2</v>
      </c>
      <c r="AK2326" s="9">
        <v>1.8625156</v>
      </c>
      <c r="AL2326" s="9">
        <v>5.8044376</v>
      </c>
      <c r="AM2326" s="9">
        <v>8.5152470000000005</v>
      </c>
      <c r="AN2326" s="9">
        <v>6.3636360000000003E-2</v>
      </c>
      <c r="AO2326" s="9">
        <v>7.1400096999999999E-3</v>
      </c>
      <c r="AP2326" s="9">
        <v>2.1093953000000001</v>
      </c>
      <c r="AQ2326" s="9">
        <v>294.83285999999998</v>
      </c>
      <c r="AR2326" s="9">
        <v>30.906518999999999</v>
      </c>
      <c r="AS2326" s="9">
        <v>28.281815000000002</v>
      </c>
      <c r="AT2326" s="9">
        <v>0.81153790000000003</v>
      </c>
      <c r="AU2326" s="9">
        <v>15.949966</v>
      </c>
      <c r="AV2326" s="9">
        <v>17.460868999999999</v>
      </c>
      <c r="AW2326" s="9">
        <v>25.058554000000001</v>
      </c>
      <c r="AX2326" s="12">
        <f ca="1">IFERROR(__xludf.DUMMYFUNCTION("1-(PERCENTRANK(FILTER(AG:AG, $A:$A=$A2326), $AG2326))"),0.367)</f>
        <v>0.36699999999999999</v>
      </c>
      <c r="AY2326" s="13">
        <f ca="1">IFERROR(__xludf.DUMMYFUNCTION("PERCENTRANK(FILTER(K:K, $A:$A=$A2326), $K2326)"),0)</f>
        <v>0</v>
      </c>
      <c r="AZ2326" s="13">
        <f ca="1">IFERROR(__xludf.DUMMYFUNCTION("PERCENTRANK(FILTER(I:I, $A:$A=$A2326), $I2326)"),0.385)</f>
        <v>0.38500000000000001</v>
      </c>
      <c r="BA2326" s="12">
        <f ca="1">IFERROR(__xludf.DUMMYFUNCTION("PERCENTRANK(FILTER(AI:AI, $A:$A=$A2326), $AI2326)"),0.341)</f>
        <v>0.34100000000000003</v>
      </c>
      <c r="BB2326" s="13">
        <f ca="1">IFERROR(__xludf.DUMMYFUNCTION("PERCENTRANK(FILTER(AT:AT, $A:$A=$A2326), $AT2326)"),0.394)</f>
        <v>0.39400000000000002</v>
      </c>
      <c r="BC2326" s="13">
        <f ca="1">IFERROR(__xludf.DUMMYFUNCTION("PERCENTRANK(FILTER(AU:AU, $A:$A=$A2326), $AU2326)"),0.831)</f>
        <v>0.83099999999999996</v>
      </c>
      <c r="BM2326" s="9">
        <v>0.39657714999999999</v>
      </c>
      <c r="BN2326" s="9">
        <v>2.0909091000000001E-2</v>
      </c>
      <c r="BO2326" s="9">
        <v>4.25</v>
      </c>
      <c r="BP2326" s="9">
        <v>22</v>
      </c>
      <c r="BQ2326" s="9">
        <v>0</v>
      </c>
      <c r="BR2326" s="9">
        <v>0.45454547000000001</v>
      </c>
      <c r="BS2326" s="9">
        <v>10.207928000000001</v>
      </c>
      <c r="BT2326" s="9">
        <v>8.886177</v>
      </c>
      <c r="BU2326" s="9">
        <v>1.7538567</v>
      </c>
      <c r="BV2326" s="9">
        <v>3.1813380000000002</v>
      </c>
      <c r="BW2326" s="9">
        <v>14.425185000000001</v>
      </c>
      <c r="BX2326" s="9">
        <v>12.537577000000001</v>
      </c>
      <c r="BY2326" s="9">
        <v>12.167524999999999</v>
      </c>
      <c r="BZ2326" s="9">
        <v>9.2146570000000008</v>
      </c>
      <c r="CA2326" s="9">
        <v>51.306060000000002</v>
      </c>
      <c r="CB2326" s="9">
        <v>54.520713999999998</v>
      </c>
      <c r="CC2326" s="9">
        <v>42.226982</v>
      </c>
      <c r="CD2326" s="9">
        <v>53.566498000000003</v>
      </c>
    </row>
    <row r="2327" spans="1:82" ht="15.75" hidden="1" customHeight="1" x14ac:dyDescent="0.2">
      <c r="A2327" s="9" t="s">
        <v>77</v>
      </c>
      <c r="B2327" s="9" t="s">
        <v>5483</v>
      </c>
      <c r="C2327" s="9">
        <v>2263</v>
      </c>
      <c r="D2327" s="9">
        <v>98</v>
      </c>
      <c r="E2327" s="9">
        <v>149.240758455318</v>
      </c>
      <c r="F2327" s="9">
        <v>114</v>
      </c>
      <c r="G2327" s="9">
        <v>154.50720000000001</v>
      </c>
      <c r="H2327" s="9">
        <v>12</v>
      </c>
      <c r="I2327" s="16">
        <v>6.8233470604657899E-5</v>
      </c>
      <c r="J2327" s="9">
        <v>108.18638271843599</v>
      </c>
      <c r="K2327" s="9">
        <v>3.6351511068642102E-2</v>
      </c>
      <c r="L2327" s="9">
        <v>1.03682525159868E-2</v>
      </c>
      <c r="M2327" s="11">
        <v>4.4520236455032997E-5</v>
      </c>
      <c r="N2327" s="9">
        <v>0.859649122807017</v>
      </c>
      <c r="O2327" s="9">
        <v>0.96591457472604303</v>
      </c>
      <c r="P2327" s="9" t="s">
        <v>5484</v>
      </c>
      <c r="Q2327" s="9">
        <v>42141102</v>
      </c>
      <c r="R2327" s="9" t="s">
        <v>4703</v>
      </c>
      <c r="S2327" s="9" t="s">
        <v>98</v>
      </c>
      <c r="T2327" s="9">
        <v>39.007832322413698</v>
      </c>
      <c r="U2327" s="9">
        <v>-122.894051043491</v>
      </c>
      <c r="V2327" s="9">
        <v>457</v>
      </c>
      <c r="W2327" s="9">
        <v>688</v>
      </c>
      <c r="X2327" s="9">
        <v>77495.013036534001</v>
      </c>
      <c r="Z2327" s="9">
        <v>36164.548259041097</v>
      </c>
      <c r="AB2327" s="9">
        <v>41330.464777492998</v>
      </c>
      <c r="AC2327" s="9">
        <v>1141.6053615415999</v>
      </c>
      <c r="AD2327" s="9">
        <v>818.88108398259305</v>
      </c>
      <c r="AE2327" s="9">
        <v>5.3424283746039605E-4</v>
      </c>
      <c r="AF2327" s="9">
        <v>8.1880164725589501E-4</v>
      </c>
      <c r="AG2327" s="9">
        <v>2332</v>
      </c>
      <c r="AH2327" s="9">
        <v>2.6611444999999998</v>
      </c>
      <c r="AI2327" s="9">
        <v>7.7163915999999997</v>
      </c>
      <c r="AJ2327" s="9">
        <v>2</v>
      </c>
      <c r="AK2327" s="9">
        <v>2.7592986000000002</v>
      </c>
      <c r="AL2327" s="9">
        <v>6.8208536999999998</v>
      </c>
      <c r="AM2327" s="9">
        <v>0.53647210000000001</v>
      </c>
      <c r="AN2327" s="9">
        <v>5.142857E-2</v>
      </c>
      <c r="AO2327" s="9">
        <v>6.0762385999999996E-3</v>
      </c>
      <c r="AP2327" s="9">
        <v>2.1853766000000001</v>
      </c>
      <c r="AQ2327" s="9">
        <v>296.45038</v>
      </c>
      <c r="AR2327" s="9">
        <v>38.7301</v>
      </c>
      <c r="AS2327" s="9">
        <v>38.242435</v>
      </c>
      <c r="AT2327" s="9">
        <v>1.1881930000000001</v>
      </c>
      <c r="AU2327" s="9">
        <v>14.447978000000001</v>
      </c>
      <c r="AV2327" s="9">
        <v>16.179285</v>
      </c>
      <c r="AW2327" s="9">
        <v>20.122208000000001</v>
      </c>
      <c r="AX2327" s="12">
        <f ca="1">IFERROR(__xludf.DUMMYFUNCTION("1-(PERCENTRANK(FILTER(AG:AG, $A:$A=$A2327), $AG2327))"),0.038)</f>
        <v>3.7999999999999999E-2</v>
      </c>
      <c r="AY2327" s="13">
        <f ca="1">IFERROR(__xludf.DUMMYFUNCTION("PERCENTRANK(FILTER(K:K, $A:$A=$A2327), $K2327)"),0.034)</f>
        <v>3.4000000000000002E-2</v>
      </c>
      <c r="AZ2327" s="13">
        <f ca="1">IFERROR(__xludf.DUMMYFUNCTION("PERCENTRANK(FILTER(I:I, $A:$A=$A2327), $I2327)"),0.184)</f>
        <v>0.184</v>
      </c>
      <c r="BA2327" s="12">
        <f ca="1">IFERROR(__xludf.DUMMYFUNCTION("PERCENTRANK(FILTER(AI:AI, $A:$A=$A2327), $AI2327)"),0.09)</f>
        <v>0.09</v>
      </c>
      <c r="BB2327" s="13">
        <f ca="1">IFERROR(__xludf.DUMMYFUNCTION("PERCENTRANK(FILTER(AT:AT, $A:$A=$A2327), $AT2327)"),0.834)</f>
        <v>0.83399999999999996</v>
      </c>
      <c r="BC2327" s="13">
        <f ca="1">IFERROR(__xludf.DUMMYFUNCTION("PERCENTRANK(FILTER(AU:AU, $A:$A=$A2327), $AU2327)"),0.23)</f>
        <v>0.23</v>
      </c>
      <c r="BM2327" s="9">
        <v>0.33229326999999997</v>
      </c>
      <c r="BN2327" s="9">
        <v>5.142857E-2</v>
      </c>
      <c r="BO2327" s="9">
        <v>3.4444444000000001</v>
      </c>
      <c r="BP2327" s="9">
        <v>16.333334000000001</v>
      </c>
      <c r="BQ2327" s="9">
        <v>9.4935709999999993</v>
      </c>
      <c r="BR2327" s="9">
        <v>8.1428580000000004</v>
      </c>
      <c r="BS2327" s="9">
        <v>11.601895000000001</v>
      </c>
      <c r="BT2327" s="9">
        <v>10.035631</v>
      </c>
      <c r="BU2327" s="9">
        <v>2.3932600000000002</v>
      </c>
      <c r="BV2327" s="9">
        <v>4.0183515999999999</v>
      </c>
      <c r="BW2327" s="9">
        <v>13.650057</v>
      </c>
      <c r="BX2327" s="9">
        <v>8.0452449999999995</v>
      </c>
      <c r="BY2327" s="9">
        <v>9.3831319999999998</v>
      </c>
      <c r="BZ2327" s="9">
        <v>4.9393630000000002</v>
      </c>
      <c r="CA2327" s="9">
        <v>65.877549999999999</v>
      </c>
      <c r="CB2327" s="9">
        <v>95.648970000000006</v>
      </c>
      <c r="CC2327" s="9">
        <v>49.785310000000003</v>
      </c>
      <c r="CD2327" s="9">
        <v>80.603160000000003</v>
      </c>
    </row>
    <row r="2328" spans="1:82" ht="15.75" hidden="1" customHeight="1" x14ac:dyDescent="0.2">
      <c r="A2328" s="9" t="s">
        <v>73</v>
      </c>
      <c r="B2328" s="9" t="s">
        <v>5485</v>
      </c>
      <c r="C2328" s="9">
        <v>7750</v>
      </c>
      <c r="D2328" s="9">
        <v>15</v>
      </c>
      <c r="E2328" s="9">
        <v>28.856036519485802</v>
      </c>
      <c r="F2328" s="9">
        <v>29</v>
      </c>
      <c r="G2328" s="9">
        <v>34.497222999999998</v>
      </c>
      <c r="H2328" s="9">
        <v>4</v>
      </c>
      <c r="I2328" s="16">
        <v>7.0231007157417399E-5</v>
      </c>
      <c r="J2328" s="9">
        <v>1522.75980487893</v>
      </c>
      <c r="K2328" s="9">
        <v>0.113179758191108</v>
      </c>
      <c r="L2328" s="9">
        <v>5.3300226370645999E-2</v>
      </c>
      <c r="M2328" s="11">
        <v>4.4388077185431003E-5</v>
      </c>
      <c r="N2328" s="9">
        <v>0.51724137931034397</v>
      </c>
      <c r="O2328" s="9">
        <v>0.83647418816310104</v>
      </c>
      <c r="P2328" s="9" t="s">
        <v>5486</v>
      </c>
      <c r="Q2328" s="9">
        <v>153612109</v>
      </c>
      <c r="R2328" s="9" t="s">
        <v>2815</v>
      </c>
      <c r="S2328" s="9" t="s">
        <v>98</v>
      </c>
      <c r="T2328" s="9">
        <v>38.655769034859198</v>
      </c>
      <c r="U2328" s="9">
        <v>-121.059917859641</v>
      </c>
      <c r="V2328" s="9">
        <v>33</v>
      </c>
      <c r="W2328" s="9">
        <v>7</v>
      </c>
      <c r="X2328" s="9">
        <v>2062.0431732718098</v>
      </c>
      <c r="Z2328" s="9">
        <v>1811.3753182303501</v>
      </c>
      <c r="AB2328" s="9">
        <v>250.66785504146301</v>
      </c>
      <c r="AC2328" s="9">
        <v>1633.6693387953301</v>
      </c>
      <c r="AD2328" s="9">
        <v>190.79489595549001</v>
      </c>
      <c r="AE2328" s="9">
        <v>1.7755230874172401E-4</v>
      </c>
      <c r="AF2328" s="9">
        <v>2.80924028629669E-4</v>
      </c>
      <c r="AG2328" s="9">
        <v>2333</v>
      </c>
      <c r="AH2328" s="9">
        <v>0.83221423999999999</v>
      </c>
      <c r="AI2328" s="9">
        <v>3.0355932999999999</v>
      </c>
      <c r="AJ2328" s="9">
        <v>2.1333334000000002</v>
      </c>
      <c r="AK2328" s="9">
        <v>2.6044865000000001</v>
      </c>
      <c r="AL2328" s="9">
        <v>6.4452214000000003</v>
      </c>
      <c r="AM2328" s="9">
        <v>-0.77746123</v>
      </c>
      <c r="AN2328" s="9">
        <v>1.2666667E-2</v>
      </c>
      <c r="AO2328" s="9">
        <v>6.3758558E-3</v>
      </c>
      <c r="AP2328" s="9">
        <v>2.1299261999999999</v>
      </c>
      <c r="AQ2328" s="9">
        <v>297.04266000000001</v>
      </c>
      <c r="AR2328" s="9">
        <v>45.833694000000001</v>
      </c>
      <c r="AS2328" s="9">
        <v>33.355910000000002</v>
      </c>
      <c r="AT2328" s="9">
        <v>1.3009900000000001</v>
      </c>
      <c r="AU2328" s="9">
        <v>12.790312</v>
      </c>
      <c r="AV2328" s="9">
        <v>14.308543</v>
      </c>
      <c r="AW2328" s="9">
        <v>8.0311699999999995</v>
      </c>
      <c r="AX2328" s="12">
        <f ca="1">IFERROR(__xludf.DUMMYFUNCTION("1-(PERCENTRANK(FILTER(AG:AG, $A:$A=$A2328), $AG2328))"),0.0779999999999999)</f>
        <v>7.7999999999999903E-2</v>
      </c>
      <c r="AY2328" s="13">
        <f ca="1">IFERROR(__xludf.DUMMYFUNCTION("PERCENTRANK(FILTER(K:K, $A:$A=$A2328), $K2328)"),0.028)</f>
        <v>2.8000000000000001E-2</v>
      </c>
      <c r="AZ2328" s="13">
        <f ca="1">IFERROR(__xludf.DUMMYFUNCTION("PERCENTRANK(FILTER(I:I, $A:$A=$A2328), $I2328)"),0.402)</f>
        <v>0.40200000000000002</v>
      </c>
      <c r="BA2328" s="12">
        <f ca="1">IFERROR(__xludf.DUMMYFUNCTION("PERCENTRANK(FILTER(AI:AI, $A:$A=$A2328), $AI2328)"),0.037)</f>
        <v>3.6999999999999998E-2</v>
      </c>
      <c r="BB2328" s="13">
        <f ca="1">IFERROR(__xludf.DUMMYFUNCTION("PERCENTRANK(FILTER(AT:AT, $A:$A=$A2328), $AT2328)"),0.561)</f>
        <v>0.56100000000000005</v>
      </c>
      <c r="BC2328" s="13">
        <f ca="1">IFERROR(__xludf.DUMMYFUNCTION("PERCENTRANK(FILTER(AU:AU, $A:$A=$A2328), $AU2328)"),0.805)</f>
        <v>0.80500000000000005</v>
      </c>
      <c r="BM2328" s="9">
        <v>0.17923645999999999</v>
      </c>
      <c r="BN2328" s="9">
        <v>1.6E-2</v>
      </c>
      <c r="BO2328" s="9">
        <v>3.1666666999999999</v>
      </c>
      <c r="BP2328" s="9">
        <v>12.666667</v>
      </c>
      <c r="BQ2328" s="9">
        <v>2.1753334999999998</v>
      </c>
      <c r="BR2328" s="9">
        <v>1.9333332999999999</v>
      </c>
      <c r="BS2328" s="9">
        <v>7.719347</v>
      </c>
      <c r="BT2328" s="9">
        <v>5.7990510000000004</v>
      </c>
      <c r="BU2328" s="9">
        <v>2.3999445000000001</v>
      </c>
      <c r="BV2328" s="9">
        <v>4.1199320000000004</v>
      </c>
      <c r="BW2328" s="9">
        <v>12.840023</v>
      </c>
      <c r="BX2328" s="9">
        <v>6.7085480000000004</v>
      </c>
      <c r="BY2328" s="9">
        <v>8.7153159999999996</v>
      </c>
      <c r="BZ2328" s="9">
        <v>4.4496599999999997</v>
      </c>
      <c r="CA2328" s="9">
        <v>52.413764999999998</v>
      </c>
      <c r="CB2328" s="9">
        <v>78.584914999999995</v>
      </c>
      <c r="CC2328" s="9">
        <v>55.069735999999999</v>
      </c>
      <c r="CD2328" s="9">
        <v>87.656649999999999</v>
      </c>
    </row>
    <row r="2329" spans="1:82" ht="15.75" hidden="1" customHeight="1" x14ac:dyDescent="0.2">
      <c r="A2329" s="9" t="s">
        <v>106</v>
      </c>
      <c r="B2329" s="9" t="s">
        <v>4059</v>
      </c>
      <c r="C2329" s="9">
        <v>3139</v>
      </c>
      <c r="D2329" s="9">
        <v>0</v>
      </c>
      <c r="E2329" s="9">
        <v>0</v>
      </c>
      <c r="F2329" s="9">
        <v>8</v>
      </c>
      <c r="G2329" s="9">
        <v>5.3342359999999998</v>
      </c>
      <c r="H2329" s="9">
        <v>1</v>
      </c>
      <c r="I2329" s="16">
        <v>4.41983793280087E-5</v>
      </c>
      <c r="J2329" s="9">
        <v>3.7818049858743701E-2</v>
      </c>
      <c r="L2329" s="11">
        <v>1.6714965131022999E-6</v>
      </c>
      <c r="M2329" s="11">
        <v>4.41983793280087E-5</v>
      </c>
      <c r="N2329" s="9">
        <v>0</v>
      </c>
      <c r="O2329" s="9">
        <v>0</v>
      </c>
      <c r="P2329" s="9" t="s">
        <v>4060</v>
      </c>
      <c r="Q2329" s="9">
        <v>12501105</v>
      </c>
      <c r="R2329" s="9" t="s">
        <v>4061</v>
      </c>
      <c r="S2329" s="9" t="s">
        <v>4062</v>
      </c>
      <c r="T2329" s="9">
        <v>37.898137652963499</v>
      </c>
      <c r="U2329" s="9">
        <v>-122.261547264051</v>
      </c>
      <c r="V2329" s="9">
        <v>253</v>
      </c>
      <c r="W2329" s="9">
        <v>1494</v>
      </c>
      <c r="X2329" s="9">
        <v>77267.897515614401</v>
      </c>
      <c r="Z2329" s="9">
        <v>18464.1036364717</v>
      </c>
      <c r="AB2329" s="9">
        <v>58803.793879142802</v>
      </c>
      <c r="AC2329" s="9">
        <v>13118.738965944</v>
      </c>
      <c r="AD2329" s="9">
        <v>33026.1297248806</v>
      </c>
      <c r="AE2329" s="11">
        <v>4.41983793280087E-5</v>
      </c>
      <c r="AF2329" s="11">
        <v>4.41983793280087E-5</v>
      </c>
      <c r="AG2329" s="9">
        <v>2334</v>
      </c>
      <c r="AH2329" s="9">
        <v>5.6647033999999996</v>
      </c>
      <c r="AI2329" s="9">
        <v>15.965047999999999</v>
      </c>
      <c r="AJ2329" s="9">
        <v>2.5364239999999998</v>
      </c>
      <c r="AK2329" s="9">
        <v>2.9909686999999998</v>
      </c>
      <c r="AL2329" s="9">
        <v>6.5675660000000002</v>
      </c>
      <c r="AM2329" s="9">
        <v>0.63320224999999997</v>
      </c>
      <c r="AN2329" s="9">
        <v>5.9470200000000001E-2</v>
      </c>
      <c r="AO2329" s="9">
        <v>7.0273614999999999E-3</v>
      </c>
      <c r="AP2329" s="9">
        <v>1.8535279</v>
      </c>
      <c r="AQ2329" s="9">
        <v>293.38765999999998</v>
      </c>
      <c r="AR2329" s="9">
        <v>32.84151</v>
      </c>
      <c r="AS2329" s="9">
        <v>28.704135999999998</v>
      </c>
      <c r="AT2329" s="9">
        <v>0.75954840000000001</v>
      </c>
      <c r="AU2329" s="9">
        <v>15.270159</v>
      </c>
      <c r="AV2329" s="9">
        <v>16.765222999999999</v>
      </c>
      <c r="AW2329" s="9">
        <v>12.266944000000001</v>
      </c>
      <c r="AX2329" s="12">
        <f ca="1">IFERROR(__xludf.DUMMYFUNCTION("1-(PERCENTRANK(FILTER(AG:AG, $A:$A=$A2329), $AG2329))"),0.341999999999999)</f>
        <v>0.34199999999999903</v>
      </c>
      <c r="AY2329" s="13">
        <f ca="1">IFERROR(__xludf.DUMMYFUNCTION("PERCENTRANK(FILTER(K:K, $A:$A=$A2329), $K2329)"),0)</f>
        <v>0</v>
      </c>
      <c r="AZ2329" s="13">
        <f ca="1">IFERROR(__xludf.DUMMYFUNCTION("PERCENTRANK(FILTER(I:I, $A:$A=$A2329), $I2329)"),0.551)</f>
        <v>0.55100000000000005</v>
      </c>
      <c r="BA2329" s="12">
        <f ca="1">IFERROR(__xludf.DUMMYFUNCTION("PERCENTRANK(FILTER(AI:AI, $A:$A=$A2329), $AI2329)"),0.716)</f>
        <v>0.71599999999999997</v>
      </c>
      <c r="BB2329" s="13">
        <f ca="1">IFERROR(__xludf.DUMMYFUNCTION("PERCENTRANK(FILTER(AT:AT, $A:$A=$A2329), $AT2329)"),0.229)</f>
        <v>0.22900000000000001</v>
      </c>
      <c r="BC2329" s="13">
        <f ca="1">IFERROR(__xludf.DUMMYFUNCTION("PERCENTRANK(FILTER(AU:AU, $A:$A=$A2329), $AU2329)"),0.557)</f>
        <v>0.55700000000000005</v>
      </c>
      <c r="BM2329" s="9">
        <v>0.31607755999999998</v>
      </c>
      <c r="BN2329" s="9">
        <v>5.2818249999999997E-2</v>
      </c>
      <c r="BO2329" s="9">
        <v>9.1568629999999995</v>
      </c>
      <c r="BP2329" s="9">
        <v>17.166665999999999</v>
      </c>
      <c r="BQ2329" s="9">
        <v>5.3435759999999997</v>
      </c>
      <c r="BR2329" s="9">
        <v>6.9072846999999999</v>
      </c>
      <c r="BS2329" s="9">
        <v>7.3243489999999998</v>
      </c>
      <c r="BT2329" s="9">
        <v>6.7355565999999998</v>
      </c>
      <c r="BU2329" s="9">
        <v>1.6257142</v>
      </c>
      <c r="BV2329" s="9">
        <v>3.2124918</v>
      </c>
      <c r="BW2329" s="9">
        <v>14.800172</v>
      </c>
      <c r="BX2329" s="9">
        <v>11.074018499999999</v>
      </c>
      <c r="BY2329" s="9">
        <v>10.244901</v>
      </c>
      <c r="BZ2329" s="9">
        <v>7.37744</v>
      </c>
      <c r="CA2329" s="9">
        <v>48.149135999999999</v>
      </c>
      <c r="CB2329" s="9">
        <v>54.978146000000002</v>
      </c>
      <c r="CC2329" s="9">
        <v>43.492794000000004</v>
      </c>
      <c r="CD2329" s="9">
        <v>63.488950000000003</v>
      </c>
    </row>
    <row r="2330" spans="1:82" ht="15.75" hidden="1" customHeight="1" x14ac:dyDescent="0.2">
      <c r="A2330" s="9" t="s">
        <v>73</v>
      </c>
      <c r="B2330" s="9" t="s">
        <v>5487</v>
      </c>
      <c r="C2330" s="9">
        <v>147</v>
      </c>
      <c r="D2330" s="9">
        <v>0</v>
      </c>
      <c r="E2330" s="9">
        <v>0</v>
      </c>
      <c r="F2330" s="9">
        <v>154</v>
      </c>
      <c r="G2330" s="9">
        <v>70.351585</v>
      </c>
      <c r="H2330" s="9">
        <v>21</v>
      </c>
      <c r="I2330" s="16">
        <v>6.6944590538956302E-6</v>
      </c>
      <c r="J2330" s="9">
        <v>4.8797946219803601E-2</v>
      </c>
      <c r="K2330" s="9">
        <v>10.0169488188227</v>
      </c>
      <c r="L2330" s="11">
        <v>3.2447553231009601E-7</v>
      </c>
      <c r="M2330" s="11">
        <v>4.4114845839128703E-5</v>
      </c>
      <c r="N2330" s="9">
        <v>0</v>
      </c>
      <c r="O2330" s="9">
        <v>0</v>
      </c>
      <c r="P2330" s="9" t="s">
        <v>5488</v>
      </c>
      <c r="Q2330" s="9">
        <v>152591102</v>
      </c>
      <c r="R2330" s="9" t="s">
        <v>5489</v>
      </c>
      <c r="S2330" s="9" t="s">
        <v>98</v>
      </c>
      <c r="T2330" s="9">
        <v>39.319440433359098</v>
      </c>
      <c r="U2330" s="9">
        <v>-120.37897167420201</v>
      </c>
      <c r="V2330" s="9">
        <v>58</v>
      </c>
      <c r="W2330" s="9">
        <v>97</v>
      </c>
      <c r="X2330" s="9">
        <v>3657.31546901301</v>
      </c>
      <c r="Z2330" s="9">
        <v>1626.5971377271301</v>
      </c>
      <c r="AB2330" s="9">
        <v>2030.7183312858799</v>
      </c>
      <c r="AC2330" s="9">
        <v>1626.5971377271301</v>
      </c>
      <c r="AD2330" s="9">
        <v>2030.7183312858799</v>
      </c>
      <c r="AE2330" s="9">
        <v>9.2641176262170302E-4</v>
      </c>
      <c r="AF2330" s="9">
        <v>1.40583640131808E-4</v>
      </c>
      <c r="AG2330" s="9">
        <v>2335</v>
      </c>
      <c r="AH2330" s="9">
        <v>4.4622903000000003</v>
      </c>
      <c r="AI2330" s="9">
        <v>13.700847</v>
      </c>
      <c r="AJ2330" s="9">
        <v>2</v>
      </c>
      <c r="AK2330" s="9">
        <v>3.4204210000000002</v>
      </c>
      <c r="AL2330" s="9">
        <v>8.993881</v>
      </c>
      <c r="AM2330" s="9">
        <v>-1.7502717000000001</v>
      </c>
      <c r="AN2330" s="9">
        <v>5.0357140000000002E-2</v>
      </c>
      <c r="AO2330" s="9">
        <v>3.7901984E-3</v>
      </c>
      <c r="AP2330" s="9">
        <v>5.0570830000000004</v>
      </c>
      <c r="AQ2330" s="9">
        <v>286.13715000000002</v>
      </c>
      <c r="AR2330" s="9">
        <v>45.044815</v>
      </c>
      <c r="AS2330" s="9">
        <v>30.869016999999999</v>
      </c>
      <c r="AT2330" s="9">
        <v>0.74691200000000002</v>
      </c>
      <c r="AU2330" s="9">
        <v>11.386488999999999</v>
      </c>
      <c r="AV2330" s="9">
        <v>14.334483000000001</v>
      </c>
      <c r="AW2330" s="9">
        <v>1.8061023</v>
      </c>
      <c r="AX2330" s="12">
        <f ca="1">IFERROR(__xludf.DUMMYFUNCTION("1-(PERCENTRANK(FILTER(AG:AG, $A:$A=$A2330), $AG2330))"),0.0759999999999999)</f>
        <v>7.5999999999999901E-2</v>
      </c>
      <c r="AY2330" s="13">
        <f ca="1">IFERROR(__xludf.DUMMYFUNCTION("PERCENTRANK(FILTER(K:K, $A:$A=$A2330), $K2330)"),0.375)</f>
        <v>0.375</v>
      </c>
      <c r="AZ2330" s="13">
        <f ca="1">IFERROR(__xludf.DUMMYFUNCTION("PERCENTRANK(FILTER(I:I, $A:$A=$A2330), $I2330)"),0.027)</f>
        <v>2.7E-2</v>
      </c>
      <c r="BA2330" s="12">
        <f ca="1">IFERROR(__xludf.DUMMYFUNCTION("PERCENTRANK(FILTER(AI:AI, $A:$A=$A2330), $AI2330)"),0.602)</f>
        <v>0.60199999999999998</v>
      </c>
      <c r="BB2330" s="13">
        <f ca="1">IFERROR(__xludf.DUMMYFUNCTION("PERCENTRANK(FILTER(AT:AT, $A:$A=$A2330), $AT2330)"),0.017)</f>
        <v>1.7000000000000001E-2</v>
      </c>
      <c r="BC2330" s="13">
        <f ca="1">IFERROR(__xludf.DUMMYFUNCTION("PERCENTRANK(FILTER(AU:AU, $A:$A=$A2330), $AU2330)"),0.063)</f>
        <v>6.3E-2</v>
      </c>
      <c r="BM2330" s="9">
        <v>7.8753870000000004E-2</v>
      </c>
      <c r="BN2330" s="9">
        <v>1.3571428E-2</v>
      </c>
      <c r="BO2330" s="9">
        <v>6.5</v>
      </c>
      <c r="BP2330" s="9">
        <v>19.5</v>
      </c>
      <c r="BQ2330" s="9">
        <v>0</v>
      </c>
      <c r="BR2330" s="9">
        <v>5.5</v>
      </c>
      <c r="BS2330" s="9">
        <v>11.277599</v>
      </c>
      <c r="BT2330" s="9">
        <v>8.8880660000000002</v>
      </c>
      <c r="BU2330" s="9">
        <v>1.1925250999999999</v>
      </c>
      <c r="BV2330" s="9">
        <v>2.0185246000000001</v>
      </c>
      <c r="BW2330" s="9">
        <v>11.767047</v>
      </c>
      <c r="BX2330" s="9">
        <v>6.7142195999999998</v>
      </c>
      <c r="BY2330" s="9">
        <v>6.8083996999999998</v>
      </c>
      <c r="BZ2330" s="9">
        <v>4.9589850000000002</v>
      </c>
      <c r="CA2330" s="9">
        <v>59.120967999999998</v>
      </c>
      <c r="CB2330" s="9">
        <v>78.968093999999994</v>
      </c>
      <c r="CC2330" s="9">
        <v>59.462406000000001</v>
      </c>
      <c r="CD2330" s="9">
        <v>85.172389999999993</v>
      </c>
    </row>
    <row r="2331" spans="1:82" ht="15.75" hidden="1" customHeight="1" x14ac:dyDescent="0.2">
      <c r="A2331" s="9" t="s">
        <v>106</v>
      </c>
      <c r="B2331" s="9" t="s">
        <v>5490</v>
      </c>
      <c r="C2331" s="9">
        <v>2600</v>
      </c>
      <c r="D2331" s="9">
        <v>729</v>
      </c>
      <c r="E2331" s="9">
        <v>2694.5276926562601</v>
      </c>
      <c r="F2331" s="9">
        <v>1268</v>
      </c>
      <c r="G2331" s="9">
        <v>3042.4677999999999</v>
      </c>
      <c r="H2331" s="9">
        <v>84</v>
      </c>
      <c r="I2331" s="16">
        <v>4.1695230363204999E-5</v>
      </c>
      <c r="J2331" s="9">
        <v>3.7818049858743798E-2</v>
      </c>
      <c r="K2331" s="9">
        <v>1.02688829842727</v>
      </c>
      <c r="L2331" s="11">
        <v>1.57683230074749E-6</v>
      </c>
      <c r="M2331" s="11">
        <v>4.4058481285228797E-5</v>
      </c>
      <c r="N2331" s="9">
        <v>0.57492113564668701</v>
      </c>
      <c r="O2331" s="9">
        <v>0.88563886072386699</v>
      </c>
      <c r="P2331" s="9" t="s">
        <v>5491</v>
      </c>
      <c r="Q2331" s="9">
        <v>183071101</v>
      </c>
      <c r="R2331" s="9" t="s">
        <v>3136</v>
      </c>
      <c r="S2331" s="9" t="s">
        <v>5492</v>
      </c>
      <c r="T2331" s="9">
        <v>35.550493250252899</v>
      </c>
      <c r="U2331" s="9">
        <v>-121.072387662463</v>
      </c>
      <c r="V2331" s="9">
        <v>266</v>
      </c>
      <c r="W2331" s="9">
        <v>906</v>
      </c>
      <c r="X2331" s="9">
        <v>53060.0768850967</v>
      </c>
      <c r="Z2331" s="9">
        <v>14179.1576764285</v>
      </c>
      <c r="AB2331" s="9">
        <v>38880.919208668201</v>
      </c>
      <c r="AC2331" s="9">
        <v>9688.7012325836895</v>
      </c>
      <c r="AD2331" s="9">
        <v>30601.491329530301</v>
      </c>
      <c r="AE2331" s="9">
        <v>3.7009124279592199E-3</v>
      </c>
      <c r="AF2331" s="9">
        <v>3.50239935050922E-3</v>
      </c>
      <c r="AG2331" s="9">
        <v>2336</v>
      </c>
      <c r="AH2331" s="9">
        <v>4.3156759999999998</v>
      </c>
      <c r="AI2331" s="9">
        <v>11.600908</v>
      </c>
      <c r="AJ2331" s="9">
        <v>2</v>
      </c>
      <c r="AK2331" s="9">
        <v>3.0596299999999998</v>
      </c>
      <c r="AL2331" s="9">
        <v>9.7909009999999999</v>
      </c>
      <c r="AM2331" s="9">
        <v>-0.45494613</v>
      </c>
      <c r="AN2331" s="9">
        <v>0.12775280999999999</v>
      </c>
      <c r="AO2331" s="9">
        <v>7.0829969999999997E-3</v>
      </c>
      <c r="AP2331" s="9">
        <v>1.3730403</v>
      </c>
      <c r="AQ2331" s="9">
        <v>293.14974999999998</v>
      </c>
      <c r="AR2331" s="9">
        <v>30.088531</v>
      </c>
      <c r="AS2331" s="9">
        <v>27.501978000000001</v>
      </c>
      <c r="AT2331" s="9">
        <v>0.67019079999999998</v>
      </c>
      <c r="AU2331" s="9">
        <v>16.283148000000001</v>
      </c>
      <c r="AV2331" s="9">
        <v>17.317170999999998</v>
      </c>
      <c r="AW2331" s="9">
        <v>9.6108674999999995</v>
      </c>
      <c r="AX2331" s="12">
        <f ca="1">IFERROR(__xludf.DUMMYFUNCTION("1-(PERCENTRANK(FILTER(AG:AG, $A:$A=$A2331), $AG2331))"),0.340999999999999)</f>
        <v>0.34099999999999903</v>
      </c>
      <c r="AY2331" s="13">
        <f ca="1">IFERROR(__xludf.DUMMYFUNCTION("PERCENTRANK(FILTER(K:K, $A:$A=$A2331), $K2331)"),0.25)</f>
        <v>0.25</v>
      </c>
      <c r="AZ2331" s="13">
        <f ca="1">IFERROR(__xludf.DUMMYFUNCTION("PERCENTRANK(FILTER(I:I, $A:$A=$A2331), $I2331)"),0.522)</f>
        <v>0.52200000000000002</v>
      </c>
      <c r="BA2331" s="12">
        <f ca="1">IFERROR(__xludf.DUMMYFUNCTION("PERCENTRANK(FILTER(AI:AI, $A:$A=$A2331), $AI2331)"),0.582)</f>
        <v>0.58199999999999996</v>
      </c>
      <c r="BB2331" s="13">
        <f ca="1">IFERROR(__xludf.DUMMYFUNCTION("PERCENTRANK(FILTER(AT:AT, $A:$A=$A2331), $AT2331)"),0.143)</f>
        <v>0.14299999999999999</v>
      </c>
      <c r="BC2331" s="13">
        <f ca="1">IFERROR(__xludf.DUMMYFUNCTION("PERCENTRANK(FILTER(AU:AU, $A:$A=$A2331), $AU2331)"),0.793)</f>
        <v>0.79300000000000004</v>
      </c>
      <c r="BM2331" s="9">
        <v>0.60767040000000005</v>
      </c>
      <c r="BN2331" s="9">
        <v>9.2696629999999998E-4</v>
      </c>
      <c r="BO2331" s="9">
        <v>10.356322</v>
      </c>
      <c r="BP2331" s="9">
        <v>21.609196000000001</v>
      </c>
      <c r="BQ2331" s="9">
        <v>12.153146</v>
      </c>
      <c r="BR2331" s="9">
        <v>14.247191000000001</v>
      </c>
      <c r="BS2331" s="9">
        <v>8.0934430000000006</v>
      </c>
      <c r="BT2331" s="9">
        <v>7.7572780000000003</v>
      </c>
      <c r="BU2331" s="9">
        <v>1.5009937</v>
      </c>
      <c r="BV2331" s="9">
        <v>2.2975142000000002</v>
      </c>
      <c r="BW2331" s="9">
        <v>16.318826999999999</v>
      </c>
      <c r="BX2331" s="9">
        <v>12.779109</v>
      </c>
      <c r="BY2331" s="9">
        <v>12.846041</v>
      </c>
      <c r="BZ2331" s="9">
        <v>9.6746569999999998</v>
      </c>
      <c r="CA2331" s="9">
        <v>42.148814999999999</v>
      </c>
      <c r="CB2331" s="9">
        <v>48.688220000000001</v>
      </c>
      <c r="CC2331" s="9">
        <v>36.642242000000003</v>
      </c>
      <c r="CD2331" s="9">
        <v>50.535217000000003</v>
      </c>
    </row>
    <row r="2332" spans="1:82" ht="15.75" hidden="1" customHeight="1" x14ac:dyDescent="0.2">
      <c r="A2332" s="9" t="s">
        <v>113</v>
      </c>
      <c r="B2332" s="9" t="s">
        <v>5493</v>
      </c>
      <c r="C2332" s="9">
        <v>8694</v>
      </c>
      <c r="D2332" s="9">
        <v>44</v>
      </c>
      <c r="E2332" s="9">
        <v>59.589537091839397</v>
      </c>
      <c r="F2332" s="9">
        <v>77</v>
      </c>
      <c r="G2332" s="9">
        <v>78.158519999999996</v>
      </c>
      <c r="H2332" s="9">
        <v>14</v>
      </c>
      <c r="I2332" s="16">
        <v>1.6983896265238699E-5</v>
      </c>
      <c r="J2332" s="9">
        <v>1.3738311932732099</v>
      </c>
      <c r="K2332" s="9">
        <v>6.9381832453422199</v>
      </c>
      <c r="L2332" s="11">
        <v>2.2748599664687501E-5</v>
      </c>
      <c r="M2332" s="11">
        <v>4.4038541757020403E-5</v>
      </c>
      <c r="N2332" s="9">
        <v>0.57142857142857095</v>
      </c>
      <c r="O2332" s="9">
        <v>0.76241891962585295</v>
      </c>
      <c r="P2332" s="9" t="s">
        <v>5494</v>
      </c>
      <c r="Q2332" s="9">
        <v>254061102</v>
      </c>
      <c r="R2332" s="9" t="s">
        <v>606</v>
      </c>
      <c r="S2332" s="9">
        <v>39190</v>
      </c>
      <c r="T2332" s="9">
        <v>36.687330450636999</v>
      </c>
      <c r="U2332" s="9">
        <v>-119.01998775059199</v>
      </c>
      <c r="V2332" s="9">
        <v>23</v>
      </c>
      <c r="W2332" s="9">
        <v>24</v>
      </c>
      <c r="X2332" s="9">
        <v>3894.7605323837802</v>
      </c>
      <c r="Z2332" s="9">
        <v>2902.8013842324599</v>
      </c>
      <c r="AB2332" s="9">
        <v>991.959148151313</v>
      </c>
      <c r="AC2332" s="9">
        <v>2902.8013842324599</v>
      </c>
      <c r="AD2332" s="9">
        <v>991.959148151313</v>
      </c>
      <c r="AE2332" s="9">
        <v>6.1653958459828497E-4</v>
      </c>
      <c r="AF2332" s="9">
        <v>2.37774547713343E-4</v>
      </c>
      <c r="AG2332" s="9">
        <v>2337</v>
      </c>
      <c r="AH2332" s="9">
        <v>4.6878019999999996</v>
      </c>
      <c r="AI2332" s="9">
        <v>11.510332999999999</v>
      </c>
      <c r="AJ2332" s="9">
        <v>2</v>
      </c>
      <c r="AK2332" s="9">
        <v>2.27407</v>
      </c>
      <c r="AL2332" s="9">
        <v>4.4416130000000003</v>
      </c>
      <c r="AM2332" s="9">
        <v>-1.6307058000000001</v>
      </c>
      <c r="AN2332" s="9">
        <v>2.1999999999999999E-2</v>
      </c>
      <c r="AO2332" s="9">
        <v>5.0547209999999999E-3</v>
      </c>
      <c r="AP2332" s="9">
        <v>2.2438623999999998</v>
      </c>
      <c r="AQ2332" s="9">
        <v>294.43472000000003</v>
      </c>
      <c r="AR2332" s="9">
        <v>58.522266000000002</v>
      </c>
      <c r="AS2332" s="9">
        <v>38.248404999999998</v>
      </c>
      <c r="AT2332" s="9">
        <v>1.3536068999999999</v>
      </c>
      <c r="AU2332" s="9">
        <v>9.7697710000000004</v>
      </c>
      <c r="AV2332" s="9">
        <v>11.245555</v>
      </c>
      <c r="AW2332" s="9">
        <v>0.98612666000000004</v>
      </c>
      <c r="AX2332" s="12">
        <f ca="1">IFERROR(__xludf.DUMMYFUNCTION("1-(PERCENTRANK(FILTER(AG:AG, $A:$A=$A2332), $AG2332))"),0.126)</f>
        <v>0.126</v>
      </c>
      <c r="AY2332" s="13">
        <f ca="1">IFERROR(__xludf.DUMMYFUNCTION("PERCENTRANK(FILTER(K:K, $A:$A=$A2332), $K2332)"),0.333)</f>
        <v>0.33300000000000002</v>
      </c>
      <c r="AZ2332" s="13">
        <f ca="1">IFERROR(__xludf.DUMMYFUNCTION("PERCENTRANK(FILTER(I:I, $A:$A=$A2332), $I2332)"),0.115)</f>
        <v>0.115</v>
      </c>
      <c r="BA2332" s="12">
        <f ca="1">IFERROR(__xludf.DUMMYFUNCTION("PERCENTRANK(FILTER(AI:AI, $A:$A=$A2332), $AI2332)"),0.588)</f>
        <v>0.58799999999999997</v>
      </c>
      <c r="BB2332" s="13">
        <f ca="1">IFERROR(__xludf.DUMMYFUNCTION("PERCENTRANK(FILTER(AT:AT, $A:$A=$A2332), $AT2332)"),0.705)</f>
        <v>0.70499999999999996</v>
      </c>
      <c r="BC2332" s="13">
        <f ca="1">IFERROR(__xludf.DUMMYFUNCTION("PERCENTRANK(FILTER(AU:AU, $A:$A=$A2332), $AU2332)"),0.038)</f>
        <v>3.7999999999999999E-2</v>
      </c>
      <c r="BM2332" s="9">
        <v>9.1357969999999997E-2</v>
      </c>
      <c r="BN2332" s="9">
        <v>1.7333332E-2</v>
      </c>
      <c r="BO2332" s="9">
        <v>2.6111111999999999</v>
      </c>
      <c r="BP2332" s="9">
        <v>17.277778999999999</v>
      </c>
      <c r="BQ2332" s="9">
        <v>2.9239999999999999</v>
      </c>
      <c r="BR2332" s="9">
        <v>2.5666666</v>
      </c>
      <c r="BS2332" s="9">
        <v>5.4310574999999996</v>
      </c>
      <c r="BT2332" s="9">
        <v>5.3780460000000003</v>
      </c>
      <c r="BU2332" s="9">
        <v>2.2436604</v>
      </c>
      <c r="BV2332" s="9">
        <v>3.7413482999999998</v>
      </c>
      <c r="BW2332" s="9">
        <v>8.9398250000000008</v>
      </c>
      <c r="BX2332" s="9">
        <v>5.1580342999999997</v>
      </c>
      <c r="BY2332" s="9">
        <v>5.1030230000000003</v>
      </c>
      <c r="BZ2332" s="9">
        <v>3.1973083</v>
      </c>
      <c r="CA2332" s="9">
        <v>54.086506</v>
      </c>
      <c r="CB2332" s="9">
        <v>81.086889999999997</v>
      </c>
      <c r="CC2332" s="9">
        <v>76.524863999999994</v>
      </c>
      <c r="CD2332" s="9">
        <v>98.022779999999997</v>
      </c>
    </row>
    <row r="2333" spans="1:82" ht="15.75" hidden="1" customHeight="1" x14ac:dyDescent="0.2">
      <c r="A2333" s="9" t="s">
        <v>81</v>
      </c>
      <c r="B2333" s="9" t="s">
        <v>5495</v>
      </c>
      <c r="C2333" s="9">
        <v>1156</v>
      </c>
      <c r="D2333" s="9">
        <v>3147</v>
      </c>
      <c r="E2333" s="9">
        <v>4460.0612923999997</v>
      </c>
      <c r="F2333" s="9">
        <v>6443</v>
      </c>
      <c r="G2333" s="9">
        <v>5835.1210000000001</v>
      </c>
      <c r="H2333" s="9">
        <v>378</v>
      </c>
      <c r="I2333" s="10">
        <v>1.02503114609885E-4</v>
      </c>
      <c r="J2333" s="9">
        <v>3.7817748747059003E-2</v>
      </c>
      <c r="K2333" s="9">
        <v>39.694834198808003</v>
      </c>
      <c r="L2333" s="11">
        <v>3.8764370341076402E-6</v>
      </c>
      <c r="M2333" s="9">
        <v>1.57916771905263E-3</v>
      </c>
      <c r="N2333" s="9">
        <v>0.48843706347974503</v>
      </c>
      <c r="O2333" s="9">
        <v>0.76434768374853002</v>
      </c>
      <c r="P2333" s="9" t="s">
        <v>5496</v>
      </c>
      <c r="Q2333" s="9">
        <v>103031101</v>
      </c>
      <c r="R2333" s="9" t="s">
        <v>4310</v>
      </c>
      <c r="S2333" s="9" t="s">
        <v>98</v>
      </c>
      <c r="T2333" s="9">
        <v>39.871719114529498</v>
      </c>
      <c r="U2333" s="9">
        <v>-121.610869495681</v>
      </c>
      <c r="V2333" s="9">
        <v>635</v>
      </c>
      <c r="W2333" s="9">
        <v>1571</v>
      </c>
      <c r="X2333" s="9">
        <v>121427.89222063099</v>
      </c>
      <c r="Y2333" s="15">
        <f>X2333/1609.34</f>
        <v>75.451981694751268</v>
      </c>
      <c r="Z2333" s="9">
        <v>39834.659123404599</v>
      </c>
      <c r="AA2333" s="15">
        <f>Z2333/1609.34</f>
        <v>24.752171153022108</v>
      </c>
      <c r="AB2333" s="9">
        <v>81593.233097227101</v>
      </c>
      <c r="AC2333" s="9">
        <v>39834.659123404599</v>
      </c>
      <c r="AD2333" s="9">
        <v>81593.233097227101</v>
      </c>
      <c r="AE2333" s="9">
        <v>0.59692539780189602</v>
      </c>
      <c r="AF2333" s="9">
        <v>3.8746177322536803E-2</v>
      </c>
      <c r="AG2333" s="9">
        <v>235</v>
      </c>
      <c r="AH2333" s="9">
        <v>13.395467999999999</v>
      </c>
      <c r="AI2333" s="9">
        <v>26.194590000000002</v>
      </c>
      <c r="AJ2333" s="9">
        <v>3</v>
      </c>
      <c r="AK2333" s="9">
        <v>2.5492325</v>
      </c>
      <c r="AL2333" s="9">
        <v>7.7361360000000001</v>
      </c>
      <c r="AM2333" s="9">
        <v>1.3463422</v>
      </c>
      <c r="AN2333" s="9">
        <v>0.13500000000000001</v>
      </c>
      <c r="AO2333" s="9">
        <v>5.0982299999999996E-3</v>
      </c>
      <c r="AP2333" s="9">
        <v>4.3677820000000001</v>
      </c>
      <c r="AQ2333" s="9">
        <v>294.99700000000001</v>
      </c>
      <c r="AR2333" s="9">
        <v>49.327117999999999</v>
      </c>
      <c r="AS2333" s="9">
        <v>38.054699999999997</v>
      </c>
      <c r="AT2333" s="9">
        <v>1.3340911</v>
      </c>
      <c r="AU2333" s="9">
        <v>11.51914</v>
      </c>
      <c r="AV2333" s="9">
        <v>13.902106</v>
      </c>
      <c r="AW2333" s="9">
        <v>2.4273411999999999</v>
      </c>
      <c r="AX2333" s="12">
        <f ca="1">IFERROR(__xludf.DUMMYFUNCTION("1-(PERCENTRANK(FILTER(AG:AG, $A:$A=$A2333), $AG2333))"),0.841)</f>
        <v>0.84099999999999997</v>
      </c>
      <c r="AY2333" s="13">
        <f ca="1">IFERROR(__xludf.DUMMYFUNCTION("PERCENTRANK(FILTER(K:K, $A:$A=$A2333), $K2333)"),0.83)</f>
        <v>0.83</v>
      </c>
      <c r="AZ2333" s="13">
        <f ca="1">IFERROR(__xludf.DUMMYFUNCTION("PERCENTRANK(FILTER(I:I, $A:$A=$A2333), $I2333)"),0.789)</f>
        <v>0.78900000000000003</v>
      </c>
      <c r="BA2333" s="12">
        <f ca="1">IFERROR(__xludf.DUMMYFUNCTION("PERCENTRANK(FILTER(AI:AI, $A:$A=$A2333), $AI2333)"),0.945)</f>
        <v>0.94499999999999995</v>
      </c>
      <c r="BB2333" s="13">
        <f ca="1">IFERROR(__xludf.DUMMYFUNCTION("PERCENTRANK(FILTER(AT:AT, $A:$A=$A2333), $AT2333)"),0.422)</f>
        <v>0.42199999999999999</v>
      </c>
      <c r="BC2333" s="13">
        <f ca="1">IFERROR(__xludf.DUMMYFUNCTION("PERCENTRANK(FILTER(AU:AU, $A:$A=$A2333), $AU2333)"),0.035)</f>
        <v>3.5000000000000003E-2</v>
      </c>
      <c r="BM2333" s="9">
        <v>0.12515433000000001</v>
      </c>
      <c r="BN2333" s="9">
        <v>4.8899900000000003E-2</v>
      </c>
      <c r="BO2333" s="9">
        <v>5.4987279999999998</v>
      </c>
      <c r="BP2333" s="9">
        <v>20.348600000000001</v>
      </c>
      <c r="BQ2333" s="9">
        <v>5.1734359999999997</v>
      </c>
      <c r="BR2333" s="9">
        <v>13.257201</v>
      </c>
      <c r="BS2333" s="9">
        <v>12.832825</v>
      </c>
      <c r="BT2333" s="9">
        <v>9.6685859999999995</v>
      </c>
      <c r="BU2333" s="9">
        <v>2.3707501999999998</v>
      </c>
      <c r="BV2333" s="9">
        <v>4.2121553</v>
      </c>
      <c r="BW2333" s="9">
        <v>12.977188999999999</v>
      </c>
      <c r="BX2333" s="9">
        <v>5.1866310000000002</v>
      </c>
      <c r="BY2333" s="9">
        <v>7.6602635000000001</v>
      </c>
      <c r="BZ2333" s="9">
        <v>3.3770375000000001</v>
      </c>
      <c r="CA2333" s="9">
        <v>63.411403999999997</v>
      </c>
      <c r="CB2333" s="9">
        <v>118.103584</v>
      </c>
      <c r="CC2333" s="9">
        <v>53.969634999999997</v>
      </c>
      <c r="CD2333" s="9">
        <v>98.55668</v>
      </c>
    </row>
    <row r="2334" spans="1:82" ht="15.75" hidden="1" customHeight="1" x14ac:dyDescent="0.2">
      <c r="A2334" s="9" t="s">
        <v>81</v>
      </c>
      <c r="B2334" s="9" t="s">
        <v>5497</v>
      </c>
      <c r="C2334" s="9">
        <v>5429</v>
      </c>
      <c r="D2334" s="9">
        <v>3</v>
      </c>
      <c r="E2334" s="9">
        <v>5.8412905310757504</v>
      </c>
      <c r="F2334" s="9">
        <v>4</v>
      </c>
      <c r="G2334" s="9">
        <v>6.0562614999999997</v>
      </c>
      <c r="H2334" s="9">
        <v>2</v>
      </c>
      <c r="I2334" s="16">
        <v>4.3928332161158303E-5</v>
      </c>
      <c r="J2334" s="9">
        <v>523.88555088442399</v>
      </c>
      <c r="L2334" s="9">
        <v>2.3176497018374799E-2</v>
      </c>
      <c r="M2334" s="11">
        <v>4.3928332161158303E-5</v>
      </c>
      <c r="N2334" s="9">
        <v>0.75</v>
      </c>
      <c r="O2334" s="9">
        <v>0.96450433869428398</v>
      </c>
      <c r="P2334" s="9" t="s">
        <v>5498</v>
      </c>
      <c r="Q2334" s="9">
        <v>102911103</v>
      </c>
      <c r="R2334" s="9" t="s">
        <v>959</v>
      </c>
      <c r="S2334" s="9" t="s">
        <v>98</v>
      </c>
      <c r="T2334" s="9">
        <v>39.491707141524103</v>
      </c>
      <c r="U2334" s="9">
        <v>-121.54108893423199</v>
      </c>
      <c r="V2334" s="9">
        <v>231</v>
      </c>
      <c r="W2334" s="9">
        <v>432</v>
      </c>
      <c r="X2334" s="9">
        <v>26621.3822494265</v>
      </c>
      <c r="Z2334" s="9">
        <v>11732.2478364628</v>
      </c>
      <c r="AB2334" s="9">
        <v>14889.1344129637</v>
      </c>
      <c r="AC2334" s="9">
        <v>375.87865804787998</v>
      </c>
      <c r="AD2334" s="9">
        <v>167.48749891657701</v>
      </c>
      <c r="AE2334" s="11">
        <v>8.7856664322316606E-5</v>
      </c>
      <c r="AF2334" s="11">
        <v>8.7856664322316606E-5</v>
      </c>
      <c r="AG2334" s="9">
        <v>2339</v>
      </c>
      <c r="AH2334" s="9">
        <v>0.94037839999999995</v>
      </c>
      <c r="AI2334" s="9">
        <v>3.080063</v>
      </c>
      <c r="AJ2334" s="9">
        <v>2</v>
      </c>
      <c r="AK2334" s="9">
        <v>2.6979381999999998</v>
      </c>
      <c r="AL2334" s="9">
        <v>7.9178269999999999</v>
      </c>
      <c r="AM2334" s="9">
        <v>0.68395649999999997</v>
      </c>
      <c r="AN2334" s="9">
        <v>3.3999997999999997E-2</v>
      </c>
      <c r="AO2334" s="9">
        <v>6.4847239999999999E-3</v>
      </c>
      <c r="AP2334" s="9">
        <v>2.3050145999999998</v>
      </c>
      <c r="AQ2334" s="9">
        <v>297.77408000000003</v>
      </c>
      <c r="AR2334" s="9">
        <v>45.825040000000001</v>
      </c>
      <c r="AS2334" s="9">
        <v>32.582275000000003</v>
      </c>
      <c r="AT2334" s="9">
        <v>1.3872528</v>
      </c>
      <c r="AU2334" s="9">
        <v>12.694172</v>
      </c>
      <c r="AV2334" s="9">
        <v>14.407952</v>
      </c>
      <c r="AW2334" s="9">
        <v>8.3754930000000005</v>
      </c>
      <c r="AX2334" s="12">
        <f ca="1">IFERROR(__xludf.DUMMYFUNCTION("1-(PERCENTRANK(FILTER(AG:AG, $A:$A=$A2334), $AG2334))"),0.190999999999999)</f>
        <v>0.190999999999999</v>
      </c>
      <c r="AY2334" s="13">
        <f ca="1">IFERROR(__xludf.DUMMYFUNCTION("PERCENTRANK(FILTER(K:K, $A:$A=$A2334), $K2334)"),0)</f>
        <v>0</v>
      </c>
      <c r="AZ2334" s="13">
        <f ca="1">IFERROR(__xludf.DUMMYFUNCTION("PERCENTRANK(FILTER(I:I, $A:$A=$A2334), $I2334)"),0.341)</f>
        <v>0.34100000000000003</v>
      </c>
      <c r="BA2334" s="12">
        <f ca="1">IFERROR(__xludf.DUMMYFUNCTION("PERCENTRANK(FILTER(AI:AI, $A:$A=$A2334), $AI2334)"),0.043)</f>
        <v>4.2999999999999997E-2</v>
      </c>
      <c r="BB2334" s="13">
        <f ca="1">IFERROR(__xludf.DUMMYFUNCTION("PERCENTRANK(FILTER(AT:AT, $A:$A=$A2334), $AT2334)"),0.566)</f>
        <v>0.56599999999999995</v>
      </c>
      <c r="BC2334" s="13">
        <f ca="1">IFERROR(__xludf.DUMMYFUNCTION("PERCENTRANK(FILTER(AU:AU, $A:$A=$A2334), $AU2334)"),0.775)</f>
        <v>0.77500000000000002</v>
      </c>
      <c r="BM2334" s="9">
        <v>0.31224138000000001</v>
      </c>
      <c r="BN2334" s="9">
        <v>4.3999999999999997E-2</v>
      </c>
      <c r="BO2334" s="9">
        <v>4</v>
      </c>
      <c r="BP2334" s="9">
        <v>16.333334000000001</v>
      </c>
      <c r="BQ2334" s="9">
        <v>1.28</v>
      </c>
      <c r="BR2334" s="9">
        <v>0.8</v>
      </c>
      <c r="BS2334" s="9">
        <v>11.164585000000001</v>
      </c>
      <c r="BT2334" s="9">
        <v>7.6181799999999997</v>
      </c>
      <c r="BU2334" s="9">
        <v>2.6185727000000001</v>
      </c>
      <c r="BV2334" s="9">
        <v>4.2647830000000004</v>
      </c>
      <c r="BW2334" s="9">
        <v>11.963946999999999</v>
      </c>
      <c r="BX2334" s="9">
        <v>6.2752790000000003</v>
      </c>
      <c r="BY2334" s="9">
        <v>8.2908179999999998</v>
      </c>
      <c r="BZ2334" s="9">
        <v>4.3523173000000002</v>
      </c>
      <c r="CA2334" s="9">
        <v>51.474967999999997</v>
      </c>
      <c r="CB2334" s="9">
        <v>87.220505000000003</v>
      </c>
      <c r="CC2334" s="9">
        <v>56.87773</v>
      </c>
      <c r="CD2334" s="9">
        <v>89.866135</v>
      </c>
    </row>
    <row r="2335" spans="1:82" ht="15.75" hidden="1" customHeight="1" x14ac:dyDescent="0.2">
      <c r="A2335" s="9" t="s">
        <v>106</v>
      </c>
      <c r="B2335" s="9" t="s">
        <v>5499</v>
      </c>
      <c r="C2335" s="9">
        <v>7708</v>
      </c>
      <c r="D2335" s="9">
        <v>220</v>
      </c>
      <c r="E2335" s="9">
        <v>298.43885586621201</v>
      </c>
      <c r="F2335" s="9">
        <v>769</v>
      </c>
      <c r="G2335" s="9">
        <v>631.14246000000003</v>
      </c>
      <c r="H2335" s="9">
        <v>52</v>
      </c>
      <c r="I2335" s="16">
        <v>8.0707283709321307E-5</v>
      </c>
      <c r="J2335" s="9">
        <v>3.7817963827461401E-2</v>
      </c>
      <c r="K2335" s="9">
        <v>0.19203852762647899</v>
      </c>
      <c r="L2335" s="11">
        <v>3.05218513593178E-6</v>
      </c>
      <c r="M2335" s="11">
        <v>4.39271160492452E-5</v>
      </c>
      <c r="N2335" s="9">
        <v>0.28608582574772401</v>
      </c>
      <c r="O2335" s="9">
        <v>0.47285498385225599</v>
      </c>
      <c r="P2335" s="9" t="s">
        <v>5500</v>
      </c>
      <c r="Q2335" s="9">
        <v>182371111</v>
      </c>
      <c r="R2335" s="9" t="s">
        <v>1654</v>
      </c>
      <c r="S2335" s="9">
        <v>10141</v>
      </c>
      <c r="T2335" s="9">
        <v>36.423046010093799</v>
      </c>
      <c r="U2335" s="9">
        <v>-121.73280191415</v>
      </c>
      <c r="V2335" s="9">
        <v>29</v>
      </c>
      <c r="W2335" s="9">
        <v>77</v>
      </c>
      <c r="X2335" s="9">
        <v>6725.2735468749997</v>
      </c>
      <c r="Z2335" s="9">
        <v>4696.5789361650704</v>
      </c>
      <c r="AB2335" s="9">
        <v>2028.69461070992</v>
      </c>
      <c r="AC2335" s="9">
        <v>4696.5789361650704</v>
      </c>
      <c r="AD2335" s="9">
        <v>2028.69461070992</v>
      </c>
      <c r="AE2335" s="9">
        <v>2.2842100345607502E-3</v>
      </c>
      <c r="AF2335" s="9">
        <v>4.1967787528847103E-3</v>
      </c>
      <c r="AG2335" s="9">
        <v>2340</v>
      </c>
      <c r="AH2335" s="9">
        <v>9.1168530000000008</v>
      </c>
      <c r="AI2335" s="9">
        <v>22.094587000000001</v>
      </c>
      <c r="AJ2335" s="9">
        <v>3</v>
      </c>
      <c r="AK2335" s="9">
        <v>1.8787646</v>
      </c>
      <c r="AL2335" s="9">
        <v>5.1348342999999996</v>
      </c>
      <c r="AM2335" s="9">
        <v>-3.6596923000000001</v>
      </c>
      <c r="AN2335" s="9">
        <v>7.7704919999999997E-2</v>
      </c>
      <c r="AO2335" s="9">
        <v>6.3235310000000003E-3</v>
      </c>
      <c r="AP2335" s="9">
        <v>1.8363541000000001</v>
      </c>
      <c r="AQ2335" s="9">
        <v>295.36900000000003</v>
      </c>
      <c r="AR2335" s="9">
        <v>33.943095999999997</v>
      </c>
      <c r="AS2335" s="9">
        <v>32.199260000000002</v>
      </c>
      <c r="AT2335" s="9">
        <v>0.98651683000000001</v>
      </c>
      <c r="AU2335" s="9">
        <v>15.231578000000001</v>
      </c>
      <c r="AV2335" s="9">
        <v>16.685490000000001</v>
      </c>
      <c r="AW2335" s="9">
        <v>0</v>
      </c>
      <c r="AX2335" s="12">
        <f ca="1">IFERROR(__xludf.DUMMYFUNCTION("1-(PERCENTRANK(FILTER(AG:AG, $A:$A=$A2335), $AG2335))"),0.338999999999999)</f>
        <v>0.33899999999999902</v>
      </c>
      <c r="AY2335" s="13">
        <f ca="1">IFERROR(__xludf.DUMMYFUNCTION("PERCENTRANK(FILTER(K:K, $A:$A=$A2335), $K2335)"),0.099)</f>
        <v>9.9000000000000005E-2</v>
      </c>
      <c r="AZ2335" s="13">
        <f ca="1">IFERROR(__xludf.DUMMYFUNCTION("PERCENTRANK(FILTER(I:I, $A:$A=$A2335), $I2335)"),0.789)</f>
        <v>0.78900000000000003</v>
      </c>
      <c r="BA2335" s="12">
        <f ca="1">IFERROR(__xludf.DUMMYFUNCTION("PERCENTRANK(FILTER(AI:AI, $A:$A=$A2335), $AI2335)"),0.91)</f>
        <v>0.91</v>
      </c>
      <c r="BB2335" s="13">
        <f ca="1">IFERROR(__xludf.DUMMYFUNCTION("PERCENTRANK(FILTER(AT:AT, $A:$A=$A2335), $AT2335)"),0.557)</f>
        <v>0.55700000000000005</v>
      </c>
      <c r="BC2335" s="13">
        <f ca="1">IFERROR(__xludf.DUMMYFUNCTION("PERCENTRANK(FILTER(AU:AU, $A:$A=$A2335), $AU2335)"),0.549)</f>
        <v>0.54900000000000004</v>
      </c>
      <c r="BM2335" s="9">
        <v>2.1206761999999998E-3</v>
      </c>
      <c r="BN2335" s="9">
        <v>4.7213115E-2</v>
      </c>
      <c r="BO2335" s="9">
        <v>3.1212119999999999</v>
      </c>
      <c r="BP2335" s="9">
        <v>19.484848</v>
      </c>
      <c r="BQ2335" s="9">
        <v>4.5614752999999997</v>
      </c>
      <c r="BR2335" s="9">
        <v>12.606558</v>
      </c>
      <c r="BS2335" s="9">
        <v>10.993036</v>
      </c>
      <c r="BT2335" s="9">
        <v>10.022591</v>
      </c>
      <c r="BU2335" s="9">
        <v>1.7218530999999999</v>
      </c>
      <c r="BV2335" s="9">
        <v>3.3253832000000001</v>
      </c>
      <c r="BW2335" s="9">
        <v>14.6301565</v>
      </c>
      <c r="BX2335" s="9">
        <v>10.810435</v>
      </c>
      <c r="BY2335" s="9">
        <v>11.599519000000001</v>
      </c>
      <c r="BZ2335" s="9">
        <v>8.7204049999999995</v>
      </c>
      <c r="CA2335" s="9">
        <v>50.213642</v>
      </c>
      <c r="CB2335" s="9">
        <v>75.190089999999998</v>
      </c>
      <c r="CC2335" s="9">
        <v>43.005589999999998</v>
      </c>
      <c r="CD2335" s="9">
        <v>60.314835000000002</v>
      </c>
    </row>
    <row r="2336" spans="1:82" ht="15.75" hidden="1" customHeight="1" x14ac:dyDescent="0.2">
      <c r="A2336" s="9" t="s">
        <v>91</v>
      </c>
      <c r="B2336" s="9" t="s">
        <v>5501</v>
      </c>
      <c r="C2336" s="9">
        <v>898</v>
      </c>
      <c r="D2336" s="9">
        <v>55</v>
      </c>
      <c r="E2336" s="9">
        <v>150.37132066623701</v>
      </c>
      <c r="F2336" s="9">
        <v>157</v>
      </c>
      <c r="G2336" s="9">
        <v>200.88077000000001</v>
      </c>
      <c r="H2336" s="9">
        <v>33</v>
      </c>
      <c r="I2336" s="16">
        <v>2.24175804016175E-5</v>
      </c>
      <c r="J2336" s="9">
        <v>3.7818049858743701E-2</v>
      </c>
      <c r="K2336" s="9">
        <v>2.72915765612075</v>
      </c>
      <c r="L2336" s="11">
        <v>8.4778917334076799E-7</v>
      </c>
      <c r="M2336" s="11">
        <v>4.3898100045249902E-5</v>
      </c>
      <c r="N2336" s="9">
        <v>0.35031847133757898</v>
      </c>
      <c r="O2336" s="9">
        <v>0.74856006523871199</v>
      </c>
      <c r="P2336" s="9" t="s">
        <v>5502</v>
      </c>
      <c r="Q2336" s="9">
        <v>13350402</v>
      </c>
      <c r="R2336" s="9" t="s">
        <v>5503</v>
      </c>
      <c r="S2336" s="9" t="s">
        <v>98</v>
      </c>
      <c r="T2336" s="9">
        <v>37.909423971230503</v>
      </c>
      <c r="U2336" s="9">
        <v>-122.306803375062</v>
      </c>
      <c r="V2336" s="9">
        <v>141</v>
      </c>
      <c r="W2336" s="9">
        <v>1223</v>
      </c>
      <c r="X2336" s="9">
        <v>57299.872866617799</v>
      </c>
      <c r="Z2336" s="9">
        <v>8248.2931514766897</v>
      </c>
      <c r="AB2336" s="9">
        <v>49051.579715141102</v>
      </c>
      <c r="AC2336" s="9">
        <v>4721.98766468541</v>
      </c>
      <c r="AD2336" s="9">
        <v>25437.567749113699</v>
      </c>
      <c r="AE2336" s="9">
        <v>1.4486373014932399E-3</v>
      </c>
      <c r="AF2336" s="9">
        <v>7.39780153253377E-4</v>
      </c>
      <c r="AG2336" s="9">
        <v>2341</v>
      </c>
      <c r="AH2336" s="9">
        <v>3.5047092000000002</v>
      </c>
      <c r="AI2336" s="9">
        <v>10.679924</v>
      </c>
      <c r="AJ2336" s="9">
        <v>2</v>
      </c>
      <c r="AK2336" s="9">
        <v>2.3983867000000001</v>
      </c>
      <c r="AL2336" s="9">
        <v>5.9319606</v>
      </c>
      <c r="AM2336" s="9">
        <v>-0.47198637999999998</v>
      </c>
      <c r="AN2336" s="9">
        <v>4.0535714E-2</v>
      </c>
      <c r="AO2336" s="9">
        <v>7.4164783999999999E-3</v>
      </c>
      <c r="AP2336" s="9">
        <v>1.5801643000000001</v>
      </c>
      <c r="AQ2336" s="9">
        <v>293.11392000000001</v>
      </c>
      <c r="AR2336" s="9">
        <v>31.545088</v>
      </c>
      <c r="AS2336" s="9">
        <v>26.676092000000001</v>
      </c>
      <c r="AT2336" s="9">
        <v>0.66960067000000001</v>
      </c>
      <c r="AU2336" s="9">
        <v>15.411115000000001</v>
      </c>
      <c r="AV2336" s="9">
        <v>16.808374000000001</v>
      </c>
      <c r="AW2336" s="9">
        <v>34.404769999999999</v>
      </c>
      <c r="AX2336" s="12">
        <f ca="1">IFERROR(__xludf.DUMMYFUNCTION("1-(PERCENTRANK(FILTER(AG:AG, $A:$A=$A2336), $AG2336))"),0.365)</f>
        <v>0.36499999999999999</v>
      </c>
      <c r="AY2336" s="13">
        <f ca="1">IFERROR(__xludf.DUMMYFUNCTION("PERCENTRANK(FILTER(K:K, $A:$A=$A2336), $K2336)"),0.673)</f>
        <v>0.67300000000000004</v>
      </c>
      <c r="AZ2336" s="13">
        <f ca="1">IFERROR(__xludf.DUMMYFUNCTION("PERCENTRANK(FILTER(I:I, $A:$A=$A2336), $I2336)"),0.12)</f>
        <v>0.12</v>
      </c>
      <c r="BA2336" s="12">
        <f ca="1">IFERROR(__xludf.DUMMYFUNCTION("PERCENTRANK(FILTER(AI:AI, $A:$A=$A2336), $AI2336)"),0.41)</f>
        <v>0.41</v>
      </c>
      <c r="BB2336" s="13">
        <f ca="1">IFERROR(__xludf.DUMMYFUNCTION("PERCENTRANK(FILTER(AT:AT, $A:$A=$A2336), $AT2336)"),0.131)</f>
        <v>0.13100000000000001</v>
      </c>
      <c r="BC2336" s="13">
        <f ca="1">IFERROR(__xludf.DUMMYFUNCTION("PERCENTRANK(FILTER(AU:AU, $A:$A=$A2336), $AU2336)"),0.59)</f>
        <v>0.59</v>
      </c>
      <c r="BM2336" s="9">
        <v>0.59952570000000005</v>
      </c>
      <c r="BN2336" s="9">
        <v>3.7142858000000001E-2</v>
      </c>
      <c r="BO2336" s="9">
        <v>13.615385</v>
      </c>
      <c r="BP2336" s="9">
        <v>22</v>
      </c>
      <c r="BQ2336" s="9">
        <v>1.2066071</v>
      </c>
      <c r="BR2336" s="9">
        <v>2.8035714999999999</v>
      </c>
      <c r="BS2336" s="9">
        <v>7.4532780000000001</v>
      </c>
      <c r="BT2336" s="9">
        <v>6.8573560000000002</v>
      </c>
      <c r="BU2336" s="9">
        <v>1.5692440000000001</v>
      </c>
      <c r="BV2336" s="9">
        <v>2.8629090000000001</v>
      </c>
      <c r="BW2336" s="9">
        <v>14.458427</v>
      </c>
      <c r="BX2336" s="9">
        <v>12.013648999999999</v>
      </c>
      <c r="BY2336" s="9">
        <v>10.375337</v>
      </c>
      <c r="BZ2336" s="9">
        <v>8.2882300000000004</v>
      </c>
      <c r="CA2336" s="9">
        <v>47.277755999999997</v>
      </c>
      <c r="CB2336" s="9">
        <v>47.134610000000002</v>
      </c>
      <c r="CC2336" s="9">
        <v>42.870026000000003</v>
      </c>
      <c r="CD2336" s="9">
        <v>57.22748</v>
      </c>
    </row>
    <row r="2337" spans="1:82" ht="15.75" hidden="1" customHeight="1" x14ac:dyDescent="0.2">
      <c r="A2337" s="9" t="s">
        <v>91</v>
      </c>
      <c r="B2337" s="9" t="s">
        <v>5504</v>
      </c>
      <c r="C2337" s="9">
        <v>6115</v>
      </c>
      <c r="D2337" s="9">
        <v>267</v>
      </c>
      <c r="E2337" s="9">
        <v>732.57647580405501</v>
      </c>
      <c r="F2337" s="9">
        <v>574</v>
      </c>
      <c r="G2337" s="9">
        <v>905.06359999999995</v>
      </c>
      <c r="H2337" s="9">
        <v>66</v>
      </c>
      <c r="I2337" s="16">
        <v>3.39931398781173E-5</v>
      </c>
      <c r="J2337" s="9">
        <v>3.7818049858743798E-2</v>
      </c>
      <c r="K2337" s="9">
        <v>1.2275298696316299</v>
      </c>
      <c r="L2337" s="11">
        <v>1.2855542587658901E-6</v>
      </c>
      <c r="M2337" s="11">
        <v>4.3843952625153403E-5</v>
      </c>
      <c r="N2337" s="9">
        <v>0.46515679442508701</v>
      </c>
      <c r="O2337" s="9">
        <v>0.80941988707830503</v>
      </c>
      <c r="P2337" s="9" t="s">
        <v>5505</v>
      </c>
      <c r="Q2337" s="9">
        <v>24012102</v>
      </c>
      <c r="R2337" s="9" t="s">
        <v>5091</v>
      </c>
      <c r="S2337" s="9">
        <v>57886</v>
      </c>
      <c r="T2337" s="9">
        <v>37.546219090174198</v>
      </c>
      <c r="U2337" s="9">
        <v>-122.333662490854</v>
      </c>
      <c r="V2337" s="9">
        <v>145</v>
      </c>
      <c r="W2337" s="9">
        <v>384</v>
      </c>
      <c r="X2337" s="9">
        <v>25543.718616107901</v>
      </c>
      <c r="Z2337" s="9">
        <v>8466.0843061737996</v>
      </c>
      <c r="AB2337" s="9">
        <v>17077.634309934099</v>
      </c>
      <c r="AC2337" s="9">
        <v>6347.2399142908098</v>
      </c>
      <c r="AD2337" s="9">
        <v>13396.369215983899</v>
      </c>
      <c r="AE2337" s="9">
        <v>2.8937008732601299E-3</v>
      </c>
      <c r="AF2337" s="9">
        <v>2.24354723195574E-3</v>
      </c>
      <c r="AG2337" s="9">
        <v>2342</v>
      </c>
      <c r="AH2337" s="9">
        <v>2.6318917000000002</v>
      </c>
      <c r="AI2337" s="9">
        <v>8.5081579999999999</v>
      </c>
      <c r="AJ2337" s="9">
        <v>2</v>
      </c>
      <c r="AK2337" s="9">
        <v>3.0701942</v>
      </c>
      <c r="AL2337" s="9">
        <v>7.1919329999999997</v>
      </c>
      <c r="AM2337" s="9">
        <v>-1.0155057000000001</v>
      </c>
      <c r="AN2337" s="9">
        <v>2.6666667000000002E-2</v>
      </c>
      <c r="AO2337" s="9">
        <v>6.9780587000000003E-3</v>
      </c>
      <c r="AP2337" s="9">
        <v>1.7804133</v>
      </c>
      <c r="AQ2337" s="9">
        <v>294.23975000000002</v>
      </c>
      <c r="AR2337" s="9">
        <v>31.611204000000001</v>
      </c>
      <c r="AS2337" s="9">
        <v>27.591647999999999</v>
      </c>
      <c r="AT2337" s="9">
        <v>0.79539029999999999</v>
      </c>
      <c r="AU2337" s="9">
        <v>15.735713000000001</v>
      </c>
      <c r="AV2337" s="9">
        <v>17.245909000000001</v>
      </c>
      <c r="AW2337" s="9">
        <v>21.589012</v>
      </c>
      <c r="AX2337" s="12">
        <f ca="1">IFERROR(__xludf.DUMMYFUNCTION("1-(PERCENTRANK(FILTER(AG:AG, $A:$A=$A2337), $AG2337))"),0.363)</f>
        <v>0.36299999999999999</v>
      </c>
      <c r="AY2337" s="13">
        <f ca="1">IFERROR(__xludf.DUMMYFUNCTION("PERCENTRANK(FILTER(K:K, $A:$A=$A2337), $K2337)"),0.487)</f>
        <v>0.48699999999999999</v>
      </c>
      <c r="AZ2337" s="13">
        <f ca="1">IFERROR(__xludf.DUMMYFUNCTION("PERCENTRANK(FILTER(I:I, $A:$A=$A2337), $I2337)"),0.269)</f>
        <v>0.26900000000000002</v>
      </c>
      <c r="BA2337" s="12">
        <f ca="1">IFERROR(__xludf.DUMMYFUNCTION("PERCENTRANK(FILTER(AI:AI, $A:$A=$A2337), $AI2337)"),0.279)</f>
        <v>0.27900000000000003</v>
      </c>
      <c r="BB2337" s="13">
        <f ca="1">IFERROR(__xludf.DUMMYFUNCTION("PERCENTRANK(FILTER(AT:AT, $A:$A=$A2337), $AT2337)"),0.365)</f>
        <v>0.36499999999999999</v>
      </c>
      <c r="BC2337" s="13">
        <f ca="1">IFERROR(__xludf.DUMMYFUNCTION("PERCENTRANK(FILTER(AU:AU, $A:$A=$A2337), $AU2337)"),0.77)</f>
        <v>0.77</v>
      </c>
      <c r="BM2337" s="9">
        <v>0.55994080000000002</v>
      </c>
      <c r="BN2337" s="9">
        <v>4.0111109999999998E-2</v>
      </c>
      <c r="BO2337" s="9">
        <v>5.917808</v>
      </c>
      <c r="BP2337" s="9">
        <v>18.753426000000001</v>
      </c>
      <c r="BQ2337" s="9">
        <v>4.1786665999999997</v>
      </c>
      <c r="BR2337" s="9">
        <v>6.3777775999999999</v>
      </c>
      <c r="BS2337" s="9">
        <v>10.061920000000001</v>
      </c>
      <c r="BT2337" s="9">
        <v>8.8538040000000002</v>
      </c>
      <c r="BU2337" s="9">
        <v>1.7210238</v>
      </c>
      <c r="BV2337" s="9">
        <v>3.178058</v>
      </c>
      <c r="BW2337" s="9">
        <v>14.968218</v>
      </c>
      <c r="BX2337" s="9">
        <v>11.893409999999999</v>
      </c>
      <c r="BY2337" s="9">
        <v>10.806965</v>
      </c>
      <c r="BZ2337" s="9">
        <v>8.2687360000000005</v>
      </c>
      <c r="CA2337" s="9">
        <v>54.688040000000001</v>
      </c>
      <c r="CB2337" s="9">
        <v>51.28058</v>
      </c>
      <c r="CC2337" s="9">
        <v>42.207664000000001</v>
      </c>
      <c r="CD2337" s="9">
        <v>58.89873</v>
      </c>
    </row>
    <row r="2338" spans="1:82" ht="15.75" hidden="1" customHeight="1" x14ac:dyDescent="0.2">
      <c r="A2338" s="9" t="s">
        <v>91</v>
      </c>
      <c r="B2338" s="9" t="s">
        <v>5506</v>
      </c>
      <c r="C2338" s="9">
        <v>2742</v>
      </c>
      <c r="D2338" s="9">
        <v>22</v>
      </c>
      <c r="E2338" s="9">
        <v>60.904242296353097</v>
      </c>
      <c r="F2338" s="9">
        <v>192</v>
      </c>
      <c r="G2338" s="9">
        <v>161.94837999999999</v>
      </c>
      <c r="H2338" s="9">
        <v>14</v>
      </c>
      <c r="I2338" s="16">
        <v>5.7768241666573302E-5</v>
      </c>
      <c r="J2338" s="9">
        <v>0.56331500233116405</v>
      </c>
      <c r="K2338" s="9">
        <v>0.119812094024382</v>
      </c>
      <c r="L2338" s="11">
        <v>3.1234700409172798E-5</v>
      </c>
      <c r="M2338" s="11">
        <v>4.3749446106744397E-5</v>
      </c>
      <c r="N2338" s="9">
        <v>0.114583333333333</v>
      </c>
      <c r="O2338" s="9">
        <v>0.37607194637047697</v>
      </c>
      <c r="P2338" s="9" t="s">
        <v>5507</v>
      </c>
      <c r="Q2338" s="9">
        <v>13501111</v>
      </c>
      <c r="R2338" s="9" t="s">
        <v>5508</v>
      </c>
      <c r="S2338" s="9" t="s">
        <v>5509</v>
      </c>
      <c r="T2338" s="9">
        <v>37.575613852735799</v>
      </c>
      <c r="U2338" s="9">
        <v>-121.972648416849</v>
      </c>
      <c r="V2338" s="9">
        <v>110</v>
      </c>
      <c r="W2338" s="9">
        <v>380</v>
      </c>
      <c r="X2338" s="9">
        <v>22019.9546762707</v>
      </c>
      <c r="Z2338" s="9">
        <v>8355.9069348437606</v>
      </c>
      <c r="AB2338" s="9">
        <v>13664.047741427001</v>
      </c>
      <c r="AC2338" s="9">
        <v>1635.84179453249</v>
      </c>
      <c r="AD2338" s="9">
        <v>144.37162144120899</v>
      </c>
      <c r="AE2338" s="9">
        <v>6.1249224549442195E-4</v>
      </c>
      <c r="AF2338" s="9">
        <v>8.0875538333202701E-4</v>
      </c>
      <c r="AG2338" s="9">
        <v>2343</v>
      </c>
      <c r="AH2338" s="9">
        <v>4.8878719999999998</v>
      </c>
      <c r="AI2338" s="9">
        <v>12.802788</v>
      </c>
      <c r="AJ2338" s="9">
        <v>2.9444444000000001</v>
      </c>
      <c r="AK2338" s="9">
        <v>3.3860586000000001</v>
      </c>
      <c r="AL2338" s="9">
        <v>7.1359652999999996</v>
      </c>
      <c r="AM2338" s="9">
        <v>-19.657084999999999</v>
      </c>
      <c r="AN2338" s="9">
        <v>5.5555555999999999E-2</v>
      </c>
      <c r="AO2338" s="9">
        <v>6.7404726999999998E-3</v>
      </c>
      <c r="AP2338" s="9">
        <v>1.8001503000000001</v>
      </c>
      <c r="AQ2338" s="9">
        <v>294.41183000000001</v>
      </c>
      <c r="AR2338" s="9">
        <v>39.546430000000001</v>
      </c>
      <c r="AS2338" s="9">
        <v>32.887459999999997</v>
      </c>
      <c r="AT2338" s="9">
        <v>0.93540979999999996</v>
      </c>
      <c r="AU2338" s="9">
        <v>13.872009</v>
      </c>
      <c r="AV2338" s="9">
        <v>15.395457</v>
      </c>
      <c r="AW2338" s="9">
        <v>2.3843580000000002</v>
      </c>
      <c r="AX2338" s="12">
        <f ca="1">IFERROR(__xludf.DUMMYFUNCTION("1-(PERCENTRANK(FILTER(AG:AG, $A:$A=$A2338), $AG2338))"),0.361)</f>
        <v>0.36099999999999999</v>
      </c>
      <c r="AY2338" s="13">
        <f ca="1">IFERROR(__xludf.DUMMYFUNCTION("PERCENTRANK(FILTER(K:K, $A:$A=$A2338), $K2338)"),0.166)</f>
        <v>0.16600000000000001</v>
      </c>
      <c r="AZ2338" s="13">
        <f ca="1">IFERROR(__xludf.DUMMYFUNCTION("PERCENTRANK(FILTER(I:I, $A:$A=$A2338), $I2338)"),0.561)</f>
        <v>0.56100000000000005</v>
      </c>
      <c r="BA2338" s="12">
        <f ca="1">IFERROR(__xludf.DUMMYFUNCTION("PERCENTRANK(FILTER(AI:AI, $A:$A=$A2338), $AI2338)"),0.592)</f>
        <v>0.59199999999999997</v>
      </c>
      <c r="BB2338" s="13">
        <f ca="1">IFERROR(__xludf.DUMMYFUNCTION("PERCENTRANK(FILTER(AT:AT, $A:$A=$A2338), $AT2338)"),0.603)</f>
        <v>0.60299999999999998</v>
      </c>
      <c r="BC2338" s="13">
        <f ca="1">IFERROR(__xludf.DUMMYFUNCTION("PERCENTRANK(FILTER(AU:AU, $A:$A=$A2338), $AU2338)"),0.085)</f>
        <v>8.5000000000000006E-2</v>
      </c>
      <c r="BM2338" s="9">
        <v>0.24947627</v>
      </c>
      <c r="BN2338" s="9">
        <v>0.22444444999999999</v>
      </c>
      <c r="BO2338" s="9">
        <v>2.4</v>
      </c>
      <c r="BP2338" s="9">
        <v>13.5</v>
      </c>
      <c r="BQ2338" s="9">
        <v>1.6377778000000001</v>
      </c>
      <c r="BR2338" s="9">
        <v>10.666667</v>
      </c>
      <c r="BS2338" s="9">
        <v>8.2832000000000008</v>
      </c>
      <c r="BT2338" s="9">
        <v>7.0732689999999998</v>
      </c>
      <c r="BU2338" s="9">
        <v>1.8717687000000001</v>
      </c>
      <c r="BV2338" s="9">
        <v>3.5777738000000001</v>
      </c>
      <c r="BW2338" s="9">
        <v>13.802674</v>
      </c>
      <c r="BX2338" s="9">
        <v>8.5204889999999995</v>
      </c>
      <c r="BY2338" s="9">
        <v>9.0118170000000006</v>
      </c>
      <c r="BZ2338" s="9">
        <v>5.2878790000000002</v>
      </c>
      <c r="CA2338" s="9">
        <v>48.150207999999999</v>
      </c>
      <c r="CB2338" s="9">
        <v>70.348206000000005</v>
      </c>
      <c r="CC2338" s="9">
        <v>49.478580000000001</v>
      </c>
      <c r="CD2338" s="9">
        <v>79.382419999999996</v>
      </c>
    </row>
    <row r="2339" spans="1:82" ht="15.75" hidden="1" customHeight="1" x14ac:dyDescent="0.2">
      <c r="A2339" s="9" t="s">
        <v>91</v>
      </c>
      <c r="B2339" s="9" t="s">
        <v>5510</v>
      </c>
      <c r="C2339" s="9">
        <v>2622</v>
      </c>
      <c r="D2339" s="9">
        <v>150</v>
      </c>
      <c r="E2339" s="9">
        <v>409.469436538129</v>
      </c>
      <c r="F2339" s="9">
        <v>637</v>
      </c>
      <c r="G2339" s="9">
        <v>695.93255999999997</v>
      </c>
      <c r="H2339" s="9">
        <v>49</v>
      </c>
      <c r="I2339" s="16">
        <v>3.6992487589393897E-5</v>
      </c>
      <c r="J2339" s="9">
        <v>3.7817963827461401E-2</v>
      </c>
      <c r="K2339" s="9">
        <v>1.7607606870122201</v>
      </c>
      <c r="L2339" s="11">
        <v>1.3989805575435101E-6</v>
      </c>
      <c r="M2339" s="11">
        <v>4.3660839293936798E-5</v>
      </c>
      <c r="N2339" s="9">
        <v>0.23547880690737799</v>
      </c>
      <c r="O2339" s="9">
        <v>0.58837517072343104</v>
      </c>
      <c r="P2339" s="9" t="s">
        <v>5511</v>
      </c>
      <c r="Q2339" s="9">
        <v>14341105</v>
      </c>
      <c r="R2339" s="9" t="s">
        <v>4863</v>
      </c>
      <c r="S2339" s="9" t="s">
        <v>5512</v>
      </c>
      <c r="T2339" s="9">
        <v>37.976348057865003</v>
      </c>
      <c r="U2339" s="9">
        <v>-122.291478976389</v>
      </c>
      <c r="V2339" s="9">
        <v>168</v>
      </c>
      <c r="W2339" s="9">
        <v>678</v>
      </c>
      <c r="X2339" s="9">
        <v>38550.040624595298</v>
      </c>
      <c r="Z2339" s="9">
        <v>9490.8504332206794</v>
      </c>
      <c r="AB2339" s="9">
        <v>29059.190191374699</v>
      </c>
      <c r="AC2339" s="9">
        <v>4841.3797835208497</v>
      </c>
      <c r="AD2339" s="9">
        <v>9746.1876848925294</v>
      </c>
      <c r="AE2339" s="9">
        <v>2.1393811254029E-3</v>
      </c>
      <c r="AF2339" s="9">
        <v>1.8126318918803E-3</v>
      </c>
      <c r="AG2339" s="9">
        <v>2344</v>
      </c>
      <c r="AH2339" s="9">
        <v>6.9071069999999999</v>
      </c>
      <c r="AI2339" s="9">
        <v>15.407101000000001</v>
      </c>
      <c r="AJ2339" s="9">
        <v>2</v>
      </c>
      <c r="AK2339" s="9">
        <v>3.1553534999999999</v>
      </c>
      <c r="AL2339" s="9">
        <v>6.8964299999999996</v>
      </c>
      <c r="AM2339" s="9">
        <v>3.8731966</v>
      </c>
      <c r="AN2339" s="9">
        <v>8.5781254000000001E-2</v>
      </c>
      <c r="AO2339" s="9">
        <v>7.3408865999999998E-3</v>
      </c>
      <c r="AP2339" s="9">
        <v>1.6071671999999999</v>
      </c>
      <c r="AQ2339" s="9">
        <v>294.41644000000002</v>
      </c>
      <c r="AR2339" s="9">
        <v>31.514213999999999</v>
      </c>
      <c r="AS2339" s="9">
        <v>27.532356</v>
      </c>
      <c r="AT2339" s="9">
        <v>0.76775079999999996</v>
      </c>
      <c r="AU2339" s="9">
        <v>15.773934000000001</v>
      </c>
      <c r="AV2339" s="9">
        <v>17.149666</v>
      </c>
      <c r="AW2339" s="9">
        <v>32.737614000000001</v>
      </c>
      <c r="AX2339" s="12">
        <f ca="1">IFERROR(__xludf.DUMMYFUNCTION("1-(PERCENTRANK(FILTER(AG:AG, $A:$A=$A2339), $AG2339))"),0.359)</f>
        <v>0.35899999999999999</v>
      </c>
      <c r="AY2339" s="13">
        <f ca="1">IFERROR(__xludf.DUMMYFUNCTION("PERCENTRANK(FILTER(K:K, $A:$A=$A2339), $K2339)"),0.58)</f>
        <v>0.57999999999999996</v>
      </c>
      <c r="AZ2339" s="13">
        <f ca="1">IFERROR(__xludf.DUMMYFUNCTION("PERCENTRANK(FILTER(I:I, $A:$A=$A2339), $I2339)"),0.292)</f>
        <v>0.29199999999999998</v>
      </c>
      <c r="BA2339" s="12">
        <f ca="1">IFERROR(__xludf.DUMMYFUNCTION("PERCENTRANK(FILTER(AI:AI, $A:$A=$A2339), $AI2339)"),0.733)</f>
        <v>0.73299999999999998</v>
      </c>
      <c r="BB2339" s="13">
        <f ca="1">IFERROR(__xludf.DUMMYFUNCTION("PERCENTRANK(FILTER(AT:AT, $A:$A=$A2339), $AT2339)"),0.334)</f>
        <v>0.33400000000000002</v>
      </c>
      <c r="BC2339" s="13">
        <f ca="1">IFERROR(__xludf.DUMMYFUNCTION("PERCENTRANK(FILTER(AU:AU, $A:$A=$A2339), $AU2339)"),0.788)</f>
        <v>0.78800000000000003</v>
      </c>
      <c r="BM2339" s="9">
        <v>0.24446957</v>
      </c>
      <c r="BN2339" s="9">
        <v>4.0937502000000001E-2</v>
      </c>
      <c r="BO2339" s="9">
        <v>5.9347824999999998</v>
      </c>
      <c r="BP2339" s="9">
        <v>20.608695999999998</v>
      </c>
      <c r="BQ2339" s="9">
        <v>5.1410936999999999</v>
      </c>
      <c r="BR2339" s="9">
        <v>9.953125</v>
      </c>
      <c r="BS2339" s="9">
        <v>7.0251207000000004</v>
      </c>
      <c r="BT2339" s="9">
        <v>6.2723849999999999</v>
      </c>
      <c r="BU2339" s="9">
        <v>1.7109245</v>
      </c>
      <c r="BV2339" s="9">
        <v>3.126808</v>
      </c>
      <c r="BW2339" s="9">
        <v>14.357424999999999</v>
      </c>
      <c r="BX2339" s="9">
        <v>12.182905999999999</v>
      </c>
      <c r="BY2339" s="9">
        <v>10.915229999999999</v>
      </c>
      <c r="BZ2339" s="9">
        <v>8.359083</v>
      </c>
      <c r="CA2339" s="9">
        <v>46.580060000000003</v>
      </c>
      <c r="CB2339" s="9">
        <v>49.723255000000002</v>
      </c>
      <c r="CC2339" s="9">
        <v>42.594172999999998</v>
      </c>
      <c r="CD2339" s="9">
        <v>57.50611</v>
      </c>
    </row>
    <row r="2340" spans="1:82" ht="15.75" customHeight="1" x14ac:dyDescent="0.2">
      <c r="A2340" s="9" t="s">
        <v>73</v>
      </c>
      <c r="B2340" s="9" t="s">
        <v>3834</v>
      </c>
      <c r="C2340" s="9">
        <v>2360</v>
      </c>
      <c r="D2340" s="9">
        <v>426</v>
      </c>
      <c r="E2340" s="9">
        <v>669.39185120848197</v>
      </c>
      <c r="F2340" s="9">
        <v>1019</v>
      </c>
      <c r="G2340" s="9">
        <v>932.84960000000001</v>
      </c>
      <c r="H2340" s="9">
        <v>177</v>
      </c>
      <c r="I2340" s="16">
        <v>4.5693399607253799E-5</v>
      </c>
      <c r="J2340" s="9">
        <v>2665.3219487275601</v>
      </c>
      <c r="K2340" s="9">
        <v>20.318682616499</v>
      </c>
      <c r="L2340" s="9">
        <v>0.113120645429218</v>
      </c>
      <c r="M2340" s="9">
        <v>4.8768341244692398E-4</v>
      </c>
      <c r="N2340" s="9">
        <v>0.41805691854759502</v>
      </c>
      <c r="O2340" s="9">
        <v>0.71757745780369397</v>
      </c>
      <c r="P2340" s="9" t="s">
        <v>3835</v>
      </c>
      <c r="Q2340" s="9">
        <v>63601108</v>
      </c>
      <c r="R2340" s="9" t="s">
        <v>3369</v>
      </c>
      <c r="S2340" s="9">
        <v>38316</v>
      </c>
      <c r="T2340" s="9">
        <v>38.384380344082501</v>
      </c>
      <c r="U2340" s="9">
        <v>-122.031737775333</v>
      </c>
      <c r="V2340" s="9">
        <v>292</v>
      </c>
      <c r="W2340" s="9">
        <v>231</v>
      </c>
      <c r="X2340" s="9">
        <v>59435.006453594797</v>
      </c>
      <c r="Y2340" s="15">
        <f>X2340/1609.34</f>
        <v>36.931292612869129</v>
      </c>
      <c r="Z2340" s="9">
        <v>37516.1668044201</v>
      </c>
      <c r="AA2340" s="15">
        <f>Z2340/1609.34</f>
        <v>23.311523235873153</v>
      </c>
      <c r="AB2340" s="9">
        <v>21918.839649174599</v>
      </c>
      <c r="AC2340" s="9">
        <v>25488.409169734699</v>
      </c>
      <c r="AD2340" s="9">
        <v>13986.5843952335</v>
      </c>
      <c r="AE2340" s="9">
        <v>8.6319964003105598E-2</v>
      </c>
      <c r="AF2340" s="9">
        <v>8.0877317304839293E-3</v>
      </c>
      <c r="AG2340" s="9">
        <v>827</v>
      </c>
      <c r="AH2340" s="9">
        <v>2.1443029999999998</v>
      </c>
      <c r="AI2340" s="9">
        <v>6.3286357000000004</v>
      </c>
      <c r="AJ2340" s="9">
        <v>2</v>
      </c>
      <c r="AK2340" s="9">
        <v>4.3668336999999999</v>
      </c>
      <c r="AL2340" s="9">
        <v>10.575919000000001</v>
      </c>
      <c r="AM2340" s="9">
        <v>-3.9844096000000002</v>
      </c>
      <c r="AN2340" s="9">
        <v>1.9454546E-2</v>
      </c>
      <c r="AO2340" s="9">
        <v>6.2111815999999999E-3</v>
      </c>
      <c r="AP2340" s="9">
        <v>1.9243304999999999</v>
      </c>
      <c r="AQ2340" s="9">
        <v>297.41629999999998</v>
      </c>
      <c r="AR2340" s="9">
        <v>44.46414</v>
      </c>
      <c r="AS2340" s="9">
        <v>38.495505999999999</v>
      </c>
      <c r="AT2340" s="9">
        <v>1.3086462000000001</v>
      </c>
      <c r="AU2340" s="9">
        <v>13.115486000000001</v>
      </c>
      <c r="AV2340" s="9">
        <v>14.522123000000001</v>
      </c>
      <c r="AW2340" s="9">
        <v>0.84231469999999997</v>
      </c>
      <c r="AX2340" s="12">
        <f ca="1">IFERROR(__xludf.DUMMYFUNCTION("1-(PERCENTRANK(FILTER(AG:AG, $A:$A=$A1590), $AG1590))"),0.478)</f>
        <v>0.47799999999999998</v>
      </c>
      <c r="AY2340" s="13">
        <f ca="1">IFERROR(__xludf.DUMMYFUNCTION("PERCENTRANK(FILTER(K:K, $A:$A=$A1590), $K1590)"),0.63)</f>
        <v>0.63</v>
      </c>
      <c r="AZ2340" s="13">
        <f ca="1">IFERROR(__xludf.DUMMYFUNCTION("PERCENTRANK(FILTER(I:I, $A:$A=$A1590), $I1590)"),0.163)</f>
        <v>0.16300000000000001</v>
      </c>
      <c r="BA2340" s="12">
        <f ca="1">IFERROR(__xludf.DUMMYFUNCTION("PERCENTRANK(FILTER(AI:AI, $A:$A=$A1590), $AI1590)"),0.185)</f>
        <v>0.185</v>
      </c>
      <c r="BB2340" s="13">
        <f ca="1">IFERROR(__xludf.DUMMYFUNCTION("PERCENTRANK(FILTER(AT:AT, $A:$A=$A1590), $AT1590)"),0.624)</f>
        <v>0.624</v>
      </c>
      <c r="BC2340" s="13">
        <f ca="1">IFERROR(__xludf.DUMMYFUNCTION("PERCENTRANK(FILTER(AU:AU, $A:$A=$A1590), $AU1590)"),0.885)</f>
        <v>0.88500000000000001</v>
      </c>
      <c r="BM2340" s="9">
        <v>0.19946326</v>
      </c>
      <c r="BN2340" s="9">
        <v>4.5220125E-2</v>
      </c>
      <c r="BO2340" s="9">
        <v>4.1328125</v>
      </c>
      <c r="BP2340" s="9">
        <v>20.523437999999999</v>
      </c>
      <c r="BQ2340" s="9">
        <v>5.4392449999999997</v>
      </c>
      <c r="BR2340" s="9">
        <v>7.7861633000000001</v>
      </c>
      <c r="BS2340" s="9">
        <v>8.4583200000000005</v>
      </c>
      <c r="BT2340" s="9">
        <v>6.491047</v>
      </c>
      <c r="BU2340" s="9">
        <v>2.2108808</v>
      </c>
      <c r="BV2340" s="9">
        <v>3.8841853</v>
      </c>
      <c r="BW2340" s="9">
        <v>12.65926</v>
      </c>
      <c r="BX2340" s="9">
        <v>5.7107469999999996</v>
      </c>
      <c r="BY2340" s="9">
        <v>8.41981</v>
      </c>
      <c r="BZ2340" s="9">
        <v>3.9437603999999999</v>
      </c>
      <c r="CA2340" s="9">
        <v>52.594009999999997</v>
      </c>
      <c r="CB2340" s="9">
        <v>91.222885000000005</v>
      </c>
      <c r="CC2340" s="9">
        <v>54.224013999999997</v>
      </c>
      <c r="CD2340" s="9">
        <v>93.568534999999997</v>
      </c>
    </row>
    <row r="2341" spans="1:82" ht="15.75" hidden="1" customHeight="1" x14ac:dyDescent="0.2">
      <c r="A2341" s="9" t="s">
        <v>77</v>
      </c>
      <c r="B2341" s="9" t="s">
        <v>5515</v>
      </c>
      <c r="C2341" s="9">
        <v>4034</v>
      </c>
      <c r="D2341" s="9">
        <v>154</v>
      </c>
      <c r="E2341" s="9">
        <v>196.10318526277101</v>
      </c>
      <c r="F2341" s="9">
        <v>226</v>
      </c>
      <c r="G2341" s="9">
        <v>224.49536000000001</v>
      </c>
      <c r="H2341" s="9">
        <v>34</v>
      </c>
      <c r="I2341" s="16">
        <v>5.3681314164029599E-5</v>
      </c>
      <c r="J2341" s="9">
        <v>0.33557220734653198</v>
      </c>
      <c r="K2341" s="9">
        <v>0.43175969036140699</v>
      </c>
      <c r="L2341" s="11">
        <v>1.8427688613246799E-5</v>
      </c>
      <c r="M2341" s="11">
        <v>4.34680642714745E-5</v>
      </c>
      <c r="N2341" s="9">
        <v>0.68141592920353899</v>
      </c>
      <c r="O2341" s="9">
        <v>0.87352889655543597</v>
      </c>
      <c r="P2341" s="9" t="s">
        <v>5516</v>
      </c>
      <c r="Q2341" s="9">
        <v>42771114</v>
      </c>
      <c r="R2341" s="9" t="s">
        <v>2065</v>
      </c>
      <c r="S2341" s="9">
        <v>528</v>
      </c>
      <c r="T2341" s="9">
        <v>39.097510096425403</v>
      </c>
      <c r="U2341" s="9">
        <v>-123.17240725582199</v>
      </c>
      <c r="V2341" s="9">
        <v>147</v>
      </c>
      <c r="W2341" s="9">
        <v>150</v>
      </c>
      <c r="X2341" s="9">
        <v>27619.9851068348</v>
      </c>
      <c r="Z2341" s="9">
        <v>19731.422708044302</v>
      </c>
      <c r="AB2341" s="9">
        <v>7888.5623987904301</v>
      </c>
      <c r="AC2341" s="9">
        <v>4515.4090141200504</v>
      </c>
      <c r="AD2341" s="9">
        <v>2727.9785851005699</v>
      </c>
      <c r="AE2341" s="9">
        <v>1.4779141852301299E-3</v>
      </c>
      <c r="AF2341" s="9">
        <v>1.8251646815769999E-3</v>
      </c>
      <c r="AG2341" s="9">
        <v>2346</v>
      </c>
      <c r="AH2341" s="9">
        <v>4.0449380000000001</v>
      </c>
      <c r="AI2341" s="9">
        <v>11.098504999999999</v>
      </c>
      <c r="AJ2341" s="9">
        <v>2</v>
      </c>
      <c r="AK2341" s="9">
        <v>2.4196187999999998</v>
      </c>
      <c r="AL2341" s="9">
        <v>6.3642750000000001</v>
      </c>
      <c r="AM2341" s="9">
        <v>-1.3386412000000001</v>
      </c>
      <c r="AN2341" s="9">
        <v>4.4736843999999998E-2</v>
      </c>
      <c r="AO2341" s="9">
        <v>6.2457207000000004E-3</v>
      </c>
      <c r="AP2341" s="9">
        <v>2.6367042000000001</v>
      </c>
      <c r="AQ2341" s="9">
        <v>296.33704</v>
      </c>
      <c r="AR2341" s="9">
        <v>39.963709999999999</v>
      </c>
      <c r="AS2341" s="9">
        <v>46.398712000000003</v>
      </c>
      <c r="AT2341" s="9">
        <v>1.1776681</v>
      </c>
      <c r="AU2341" s="9">
        <v>13.9965925</v>
      </c>
      <c r="AV2341" s="9">
        <v>16.029641999999999</v>
      </c>
      <c r="AW2341" s="9">
        <v>1.5920725</v>
      </c>
      <c r="AX2341" s="12">
        <f ca="1">IFERROR(__xludf.DUMMYFUNCTION("1-(PERCENTRANK(FILTER(AG:AG, $A:$A=$A2341), $AG2341))"),0.036)</f>
        <v>3.5999999999999997E-2</v>
      </c>
      <c r="AY2341" s="13">
        <f ca="1">IFERROR(__xludf.DUMMYFUNCTION("PERCENTRANK(FILTER(K:K, $A:$A=$A2341), $K2341)"),0.093)</f>
        <v>9.2999999999999999E-2</v>
      </c>
      <c r="AZ2341" s="13">
        <f ca="1">IFERROR(__xludf.DUMMYFUNCTION("PERCENTRANK(FILTER(I:I, $A:$A=$A2341), $I2341)"),0.061)</f>
        <v>6.0999999999999999E-2</v>
      </c>
      <c r="BA2341" s="12">
        <f ca="1">IFERROR(__xludf.DUMMYFUNCTION("PERCENTRANK(FILTER(AI:AI, $A:$A=$A2341), $AI2341)"),0.263)</f>
        <v>0.26300000000000001</v>
      </c>
      <c r="BB2341" s="13">
        <f ca="1">IFERROR(__xludf.DUMMYFUNCTION("PERCENTRANK(FILTER(AT:AT, $A:$A=$A2341), $AT2341)"),0.811)</f>
        <v>0.81100000000000005</v>
      </c>
      <c r="BC2341" s="13">
        <f ca="1">IFERROR(__xludf.DUMMYFUNCTION("PERCENTRANK(FILTER(AU:AU, $A:$A=$A2341), $AU2341)"),0.143)</f>
        <v>0.14299999999999999</v>
      </c>
      <c r="BM2341" s="9">
        <v>0.26736792999999998</v>
      </c>
      <c r="BN2341" s="9">
        <v>3.5087720000000003E-2</v>
      </c>
      <c r="BO2341" s="9">
        <v>2.3611111999999999</v>
      </c>
      <c r="BP2341" s="9">
        <v>18</v>
      </c>
      <c r="BQ2341" s="9">
        <v>3.1280700000000001</v>
      </c>
      <c r="BR2341" s="9">
        <v>3.9649122000000001</v>
      </c>
      <c r="BS2341" s="9">
        <v>16.008247000000001</v>
      </c>
      <c r="BT2341" s="9">
        <v>13.656243</v>
      </c>
      <c r="BU2341" s="9">
        <v>2.4251547000000002</v>
      </c>
      <c r="BV2341" s="9">
        <v>4.0590020000000004</v>
      </c>
      <c r="BW2341" s="9">
        <v>13.240978</v>
      </c>
      <c r="BX2341" s="9">
        <v>7.4286640000000004</v>
      </c>
      <c r="BY2341" s="9">
        <v>8.1391910000000003</v>
      </c>
      <c r="BZ2341" s="9">
        <v>4.4309190000000003</v>
      </c>
      <c r="CA2341" s="9">
        <v>84.081764000000007</v>
      </c>
      <c r="CB2341" s="9">
        <v>127.10038</v>
      </c>
      <c r="CC2341" s="9">
        <v>52.104909999999997</v>
      </c>
      <c r="CD2341" s="9">
        <v>84.217849999999999</v>
      </c>
    </row>
    <row r="2342" spans="1:82" ht="15.75" hidden="1" customHeight="1" x14ac:dyDescent="0.2">
      <c r="A2342" s="9" t="s">
        <v>73</v>
      </c>
      <c r="B2342" s="9" t="s">
        <v>5517</v>
      </c>
      <c r="C2342" s="9">
        <v>9013</v>
      </c>
      <c r="D2342" s="9">
        <v>7</v>
      </c>
      <c r="E2342" s="9">
        <v>13.643807494215199</v>
      </c>
      <c r="F2342" s="9">
        <v>31</v>
      </c>
      <c r="G2342" s="9">
        <v>21.916235</v>
      </c>
      <c r="H2342" s="9">
        <v>9</v>
      </c>
      <c r="I2342" s="16">
        <v>6.7730340662011299E-5</v>
      </c>
      <c r="J2342" s="9">
        <v>3.7817834782734601E-2</v>
      </c>
      <c r="K2342" s="9">
        <v>0.48856563679873899</v>
      </c>
      <c r="L2342" s="11">
        <v>2.5614148329342801E-6</v>
      </c>
      <c r="M2342" s="11">
        <v>4.3380317947594401E-5</v>
      </c>
      <c r="N2342" s="9">
        <v>0.225806451612903</v>
      </c>
      <c r="O2342" s="9">
        <v>0.622543402771222</v>
      </c>
      <c r="P2342" s="9" t="s">
        <v>5518</v>
      </c>
      <c r="Q2342" s="9">
        <v>153741101</v>
      </c>
      <c r="R2342" s="9" t="s">
        <v>1024</v>
      </c>
      <c r="S2342" s="9" t="s">
        <v>98</v>
      </c>
      <c r="T2342" s="9">
        <v>39.339717607687398</v>
      </c>
      <c r="U2342" s="9">
        <v>-121.195238128928</v>
      </c>
      <c r="V2342" s="9">
        <v>21</v>
      </c>
      <c r="W2342" s="9">
        <v>14</v>
      </c>
      <c r="X2342" s="9">
        <v>1813.05007368427</v>
      </c>
      <c r="Z2342" s="9">
        <v>1079.09359212411</v>
      </c>
      <c r="AB2342" s="9">
        <v>733.95648156015898</v>
      </c>
      <c r="AC2342" s="9">
        <v>1079.09359212411</v>
      </c>
      <c r="AD2342" s="9">
        <v>733.95648156015898</v>
      </c>
      <c r="AE2342" s="9">
        <v>3.9042286152834999E-4</v>
      </c>
      <c r="AF2342" s="9">
        <v>6.0957306595810202E-4</v>
      </c>
      <c r="AG2342" s="9">
        <v>2347</v>
      </c>
      <c r="AH2342" s="9">
        <v>1.8948366999999999</v>
      </c>
      <c r="AI2342" s="9">
        <v>6.3174029999999997</v>
      </c>
      <c r="AJ2342" s="9">
        <v>2</v>
      </c>
      <c r="AK2342" s="9">
        <v>2.1095822000000002</v>
      </c>
      <c r="AL2342" s="9">
        <v>7.1200029999999996</v>
      </c>
      <c r="AM2342" s="9">
        <v>2.9343735999999998</v>
      </c>
      <c r="AN2342" s="9">
        <v>1.5555555E-2</v>
      </c>
      <c r="AO2342" s="9">
        <v>5.8475899999999997E-3</v>
      </c>
      <c r="AP2342" s="9">
        <v>3.5518247999999999</v>
      </c>
      <c r="AQ2342" s="9">
        <v>296.34440000000001</v>
      </c>
      <c r="AR2342" s="9">
        <v>47.512779999999999</v>
      </c>
      <c r="AS2342" s="9">
        <v>34.179813000000003</v>
      </c>
      <c r="AT2342" s="9">
        <v>1.3330945999999999</v>
      </c>
      <c r="AU2342" s="9">
        <v>12.073631000000001</v>
      </c>
      <c r="AV2342" s="9">
        <v>14.109194</v>
      </c>
      <c r="AW2342" s="9">
        <v>0.86378560000000004</v>
      </c>
      <c r="AX2342" s="12">
        <f ca="1">IFERROR(__xludf.DUMMYFUNCTION("1-(PERCENTRANK(FILTER(AG:AG, $A:$A=$A2342), $AG2342))"),0.0729999999999999)</f>
        <v>7.2999999999999898E-2</v>
      </c>
      <c r="AY2342" s="13">
        <f ca="1">IFERROR(__xludf.DUMMYFUNCTION("PERCENTRANK(FILTER(K:K, $A:$A=$A2342), $K2342)"),0.043)</f>
        <v>4.2999999999999997E-2</v>
      </c>
      <c r="AZ2342" s="13">
        <f ca="1">IFERROR(__xludf.DUMMYFUNCTION("PERCENTRANK(FILTER(I:I, $A:$A=$A2342), $I2342)"),0.38)</f>
        <v>0.38</v>
      </c>
      <c r="BA2342" s="12">
        <f ca="1">IFERROR(__xludf.DUMMYFUNCTION("PERCENTRANK(FILTER(AI:AI, $A:$A=$A2342), $AI2342)"),0.183)</f>
        <v>0.183</v>
      </c>
      <c r="BB2342" s="13">
        <f ca="1">IFERROR(__xludf.DUMMYFUNCTION("PERCENTRANK(FILTER(AT:AT, $A:$A=$A2342), $AT2342)"),0.822)</f>
        <v>0.82199999999999995</v>
      </c>
      <c r="BC2342" s="13">
        <f ca="1">IFERROR(__xludf.DUMMYFUNCTION("PERCENTRANK(FILTER(AU:AU, $A:$A=$A2342), $AU2342)"),0.337)</f>
        <v>0.33700000000000002</v>
      </c>
      <c r="BM2342" s="9">
        <v>0</v>
      </c>
      <c r="BN2342" s="9">
        <v>1.6111111000000001E-2</v>
      </c>
      <c r="BO2342" s="9">
        <v>3.4166666999999999</v>
      </c>
      <c r="BP2342" s="9">
        <v>17.583334000000001</v>
      </c>
      <c r="BQ2342" s="9">
        <v>0.9711111</v>
      </c>
      <c r="BR2342" s="9">
        <v>1.7222222</v>
      </c>
      <c r="BS2342" s="9">
        <v>9.0424360000000004</v>
      </c>
      <c r="BT2342" s="9">
        <v>7.1999620000000002</v>
      </c>
      <c r="BU2342" s="9">
        <v>2.3295385999999998</v>
      </c>
      <c r="BV2342" s="9">
        <v>3.9902066999999999</v>
      </c>
      <c r="BW2342" s="9">
        <v>12.591687</v>
      </c>
      <c r="BX2342" s="9">
        <v>5.8781290000000004</v>
      </c>
      <c r="BY2342" s="9">
        <v>8.1292530000000003</v>
      </c>
      <c r="BZ2342" s="9">
        <v>3.9765635000000001</v>
      </c>
      <c r="CA2342" s="9">
        <v>55.934525000000001</v>
      </c>
      <c r="CB2342" s="9">
        <v>96.758179999999996</v>
      </c>
      <c r="CC2342" s="9">
        <v>54.444569999999999</v>
      </c>
      <c r="CD2342" s="9">
        <v>92.989630000000005</v>
      </c>
    </row>
    <row r="2343" spans="1:82" ht="15.75" hidden="1" customHeight="1" x14ac:dyDescent="0.2">
      <c r="A2343" s="9" t="s">
        <v>77</v>
      </c>
      <c r="B2343" s="9" t="s">
        <v>5519</v>
      </c>
      <c r="C2343" s="9">
        <v>8710</v>
      </c>
      <c r="D2343" s="9">
        <v>15</v>
      </c>
      <c r="E2343" s="9">
        <v>15.7645929457465</v>
      </c>
      <c r="F2343" s="9">
        <v>81</v>
      </c>
      <c r="G2343" s="9">
        <v>48.682834999999997</v>
      </c>
      <c r="H2343" s="9">
        <v>5</v>
      </c>
      <c r="I2343" s="16">
        <v>6.9252359389793106E-5</v>
      </c>
      <c r="J2343" s="9">
        <v>0.68787039382390802</v>
      </c>
      <c r="K2343" s="9">
        <v>1.22778541048076</v>
      </c>
      <c r="L2343" s="11">
        <v>3.8497845431566803E-5</v>
      </c>
      <c r="M2343" s="11">
        <v>4.3343834694553603E-5</v>
      </c>
      <c r="N2343" s="9">
        <v>0.18518518518518501</v>
      </c>
      <c r="O2343" s="9">
        <v>0.32382241229585101</v>
      </c>
      <c r="P2343" s="9" t="s">
        <v>5520</v>
      </c>
      <c r="Q2343" s="9">
        <v>48011146</v>
      </c>
      <c r="R2343" s="9" t="s">
        <v>4493</v>
      </c>
      <c r="S2343" s="9" t="s">
        <v>98</v>
      </c>
      <c r="T2343" s="9">
        <v>38.814991032638297</v>
      </c>
      <c r="U2343" s="9">
        <v>-122.80205191831899</v>
      </c>
      <c r="V2343" s="9">
        <v>37</v>
      </c>
      <c r="W2343" s="9">
        <v>4</v>
      </c>
      <c r="X2343" s="9">
        <v>5016.6421193667002</v>
      </c>
      <c r="Z2343" s="9">
        <v>4947.4930185678504</v>
      </c>
      <c r="AB2343" s="9">
        <v>69.149100798847698</v>
      </c>
      <c r="AC2343" s="9">
        <v>4947.4930185678504</v>
      </c>
      <c r="AD2343" s="9">
        <v>69.149100798847698</v>
      </c>
      <c r="AE2343" s="9">
        <v>2.1671917347276801E-4</v>
      </c>
      <c r="AF2343" s="9">
        <v>3.4626179694896499E-4</v>
      </c>
      <c r="AG2343" s="9">
        <v>2348</v>
      </c>
      <c r="AH2343" s="9">
        <v>3.6218876999999998</v>
      </c>
      <c r="AI2343" s="9">
        <v>9.627599</v>
      </c>
      <c r="AJ2343" s="9">
        <v>3</v>
      </c>
      <c r="AK2343" s="9">
        <v>2.5210149999999998</v>
      </c>
      <c r="AL2343" s="9">
        <v>7.4558109999999997</v>
      </c>
      <c r="AM2343" s="9">
        <v>-0.80415930000000002</v>
      </c>
      <c r="AN2343" s="9">
        <v>1.4642857E-2</v>
      </c>
      <c r="AO2343" s="9">
        <v>6.1106880000000004E-3</v>
      </c>
      <c r="AP2343" s="9">
        <v>4.2794743000000004</v>
      </c>
      <c r="AQ2343" s="9">
        <v>293.43880000000001</v>
      </c>
      <c r="AR2343" s="9">
        <v>43.794536999999998</v>
      </c>
      <c r="AS2343" s="9">
        <v>37.087673000000002</v>
      </c>
      <c r="AT2343" s="9">
        <v>1.1267103999999999</v>
      </c>
      <c r="AU2343" s="9">
        <v>12.965032000000001</v>
      </c>
      <c r="AV2343" s="9">
        <v>15.226672000000001</v>
      </c>
      <c r="AW2343" s="9">
        <v>0.52632109999999999</v>
      </c>
      <c r="AX2343" s="12">
        <f ca="1">IFERROR(__xludf.DUMMYFUNCTION("1-(PERCENTRANK(FILTER(AG:AG, $A:$A=$A2343), $AG2343))"),0.034)</f>
        <v>3.4000000000000002E-2</v>
      </c>
      <c r="AY2343" s="13">
        <f ca="1">IFERROR(__xludf.DUMMYFUNCTION("PERCENTRANK(FILTER(K:K, $A:$A=$A2343), $K2343)"),0.18)</f>
        <v>0.18</v>
      </c>
      <c r="AZ2343" s="13">
        <f ca="1">IFERROR(__xludf.DUMMYFUNCTION("PERCENTRANK(FILTER(I:I, $A:$A=$A2343), $I2343)"),0.195)</f>
        <v>0.19500000000000001</v>
      </c>
      <c r="BA2343" s="12">
        <f ca="1">IFERROR(__xludf.DUMMYFUNCTION("PERCENTRANK(FILTER(AI:AI, $A:$A=$A2343), $AI2343)"),0.183)</f>
        <v>0.183</v>
      </c>
      <c r="BB2343" s="13">
        <f ca="1">IFERROR(__xludf.DUMMYFUNCTION("PERCENTRANK(FILTER(AT:AT, $A:$A=$A2343), $AT2343)"),0.741)</f>
        <v>0.74099999999999999</v>
      </c>
      <c r="BC2343" s="13">
        <f ca="1">IFERROR(__xludf.DUMMYFUNCTION("PERCENTRANK(FILTER(AU:AU, $A:$A=$A2343), $AU2343)"),0.019)</f>
        <v>1.9E-2</v>
      </c>
      <c r="BM2343" s="9">
        <v>6.3669740000000002E-2</v>
      </c>
      <c r="BN2343" s="9">
        <v>2.2499999999999999E-2</v>
      </c>
      <c r="BO2343" s="9">
        <v>2.0952381999999998</v>
      </c>
      <c r="BP2343" s="9">
        <v>9.5714279999999992</v>
      </c>
      <c r="BQ2343" s="9">
        <v>0.11785714</v>
      </c>
      <c r="BR2343" s="9">
        <v>1.4464284999999999</v>
      </c>
      <c r="BS2343" s="9">
        <v>10.787334</v>
      </c>
      <c r="BT2343" s="9">
        <v>8.5376480000000008</v>
      </c>
      <c r="BU2343" s="9">
        <v>2.2400308</v>
      </c>
      <c r="BV2343" s="9">
        <v>3.9058856999999998</v>
      </c>
      <c r="BW2343" s="9">
        <v>13.233402999999999</v>
      </c>
      <c r="BX2343" s="9">
        <v>5.7782460000000002</v>
      </c>
      <c r="BY2343" s="9">
        <v>6.4840856000000002</v>
      </c>
      <c r="BZ2343" s="9">
        <v>3.6655676000000001</v>
      </c>
      <c r="CA2343" s="9">
        <v>59.913612000000001</v>
      </c>
      <c r="CB2343" s="9">
        <v>97.263373999999999</v>
      </c>
      <c r="CC2343" s="9">
        <v>54.264502999999998</v>
      </c>
      <c r="CD2343" s="9">
        <v>94.006484999999998</v>
      </c>
    </row>
    <row r="2344" spans="1:82" ht="15.75" hidden="1" customHeight="1" x14ac:dyDescent="0.2">
      <c r="A2344" s="9" t="s">
        <v>91</v>
      </c>
      <c r="B2344" s="9" t="s">
        <v>5521</v>
      </c>
      <c r="C2344" s="9">
        <v>9195</v>
      </c>
      <c r="D2344" s="9">
        <v>195</v>
      </c>
      <c r="E2344" s="9">
        <v>348.05141857677103</v>
      </c>
      <c r="F2344" s="9">
        <v>356</v>
      </c>
      <c r="G2344" s="9">
        <v>443.8485</v>
      </c>
      <c r="H2344" s="9">
        <v>18</v>
      </c>
      <c r="I2344" s="16">
        <v>6.2068213487186197E-5</v>
      </c>
      <c r="J2344" s="9">
        <v>3.7817275564022299E-2</v>
      </c>
      <c r="K2344" s="9">
        <v>0.30485528049757699</v>
      </c>
      <c r="L2344" s="11">
        <v>2.34725073321149E-6</v>
      </c>
      <c r="M2344" s="11">
        <v>4.3142474608891401E-5</v>
      </c>
      <c r="N2344" s="9">
        <v>0.547752808988764</v>
      </c>
      <c r="O2344" s="9">
        <v>0.78416714296229595</v>
      </c>
      <c r="P2344" s="9" t="s">
        <v>5522</v>
      </c>
      <c r="Q2344" s="9">
        <v>12541106</v>
      </c>
      <c r="R2344" s="9" t="s">
        <v>5277</v>
      </c>
      <c r="S2344" s="9" t="s">
        <v>5523</v>
      </c>
      <c r="T2344" s="9">
        <v>37.805126517018103</v>
      </c>
      <c r="U2344" s="9">
        <v>-122.171080026607</v>
      </c>
      <c r="V2344" s="9">
        <v>14</v>
      </c>
      <c r="W2344" s="9">
        <v>7</v>
      </c>
      <c r="X2344" s="9">
        <v>2141.3055309618499</v>
      </c>
      <c r="Z2344" s="9">
        <v>1901.6084191907401</v>
      </c>
      <c r="AB2344" s="9">
        <v>239.69711177111799</v>
      </c>
      <c r="AC2344" s="9">
        <v>1901.6084191907401</v>
      </c>
      <c r="AD2344" s="9">
        <v>239.69711177111799</v>
      </c>
      <c r="AE2344" s="9">
        <v>7.7656454296004497E-4</v>
      </c>
      <c r="AF2344" s="9">
        <v>1.1172278427693499E-3</v>
      </c>
      <c r="AG2344" s="9">
        <v>2349</v>
      </c>
      <c r="AH2344" s="9">
        <v>10.38312</v>
      </c>
      <c r="AI2344" s="9">
        <v>20.458356999999999</v>
      </c>
      <c r="AJ2344" s="9">
        <v>3</v>
      </c>
      <c r="AK2344" s="9">
        <v>2.8055363</v>
      </c>
      <c r="AL2344" s="9">
        <v>6.4545070000000004</v>
      </c>
      <c r="AM2344" s="9">
        <v>5.4596859999999996</v>
      </c>
      <c r="AN2344" s="9">
        <v>5.4090909999999999E-2</v>
      </c>
      <c r="AO2344" s="9">
        <v>6.8825789999999998E-3</v>
      </c>
      <c r="AP2344" s="9">
        <v>2.0335416999999998</v>
      </c>
      <c r="AQ2344" s="9">
        <v>292.72122000000002</v>
      </c>
      <c r="AR2344" s="9">
        <v>33.623123</v>
      </c>
      <c r="AS2344" s="9">
        <v>31.131713999999999</v>
      </c>
      <c r="AT2344" s="9">
        <v>0.74643619999999999</v>
      </c>
      <c r="AU2344" s="9">
        <v>15.071165000000001</v>
      </c>
      <c r="AV2344" s="9">
        <v>16.608803000000002</v>
      </c>
      <c r="AW2344" s="9">
        <v>5.8107724000000003</v>
      </c>
      <c r="AX2344" s="12">
        <f ca="1">IFERROR(__xludf.DUMMYFUNCTION("1-(PERCENTRANK(FILTER(AG:AG, $A:$A=$A2344), $AG2344))"),0.358)</f>
        <v>0.35799999999999998</v>
      </c>
      <c r="AY2344" s="13">
        <f ca="1">IFERROR(__xludf.DUMMYFUNCTION("PERCENTRANK(FILTER(K:K, $A:$A=$A2344), $K2344)"),0.275)</f>
        <v>0.27500000000000002</v>
      </c>
      <c r="AZ2344" s="13">
        <f ca="1">IFERROR(__xludf.DUMMYFUNCTION("PERCENTRANK(FILTER(I:I, $A:$A=$A2344), $I2344)"),0.613)</f>
        <v>0.61299999999999999</v>
      </c>
      <c r="BA2344" s="12">
        <f ca="1">IFERROR(__xludf.DUMMYFUNCTION("PERCENTRANK(FILTER(AI:AI, $A:$A=$A2344), $AI2344)"),0.92)</f>
        <v>0.92</v>
      </c>
      <c r="BB2344" s="13">
        <f ca="1">IFERROR(__xludf.DUMMYFUNCTION("PERCENTRANK(FILTER(AT:AT, $A:$A=$A2344), $AT2344)"),0.274)</f>
        <v>0.27400000000000002</v>
      </c>
      <c r="BC2344" s="13">
        <f ca="1">IFERROR(__xludf.DUMMYFUNCTION("PERCENTRANK(FILTER(AU:AU, $A:$A=$A2344), $AU2344)"),0.39)</f>
        <v>0.39</v>
      </c>
      <c r="BM2344" s="9">
        <v>3.7186869999999997E-2</v>
      </c>
      <c r="BN2344" s="9">
        <v>5.7727274000000002E-2</v>
      </c>
      <c r="BO2344" s="9">
        <v>1.9</v>
      </c>
      <c r="BP2344" s="9">
        <v>13.5</v>
      </c>
      <c r="BQ2344" s="9">
        <v>2.6704545</v>
      </c>
      <c r="BR2344" s="9">
        <v>16.181818</v>
      </c>
      <c r="BS2344" s="9">
        <v>8.1366624999999999</v>
      </c>
      <c r="BT2344" s="9">
        <v>7.4924540000000004</v>
      </c>
      <c r="BU2344" s="9">
        <v>1.5938649</v>
      </c>
      <c r="BV2344" s="9">
        <v>3.1307081999999999</v>
      </c>
      <c r="BW2344" s="9">
        <v>14.672452</v>
      </c>
      <c r="BX2344" s="9">
        <v>10.511742999999999</v>
      </c>
      <c r="BY2344" s="9">
        <v>9.8898639999999993</v>
      </c>
      <c r="BZ2344" s="9">
        <v>6.9153384999999998</v>
      </c>
      <c r="CA2344" s="9">
        <v>51.427405999999998</v>
      </c>
      <c r="CB2344" s="9">
        <v>60.772300000000001</v>
      </c>
      <c r="CC2344" s="9">
        <v>45.502274</v>
      </c>
      <c r="CD2344" s="9">
        <v>66.446520000000007</v>
      </c>
    </row>
    <row r="2345" spans="1:82" ht="15.75" hidden="1" customHeight="1" x14ac:dyDescent="0.2">
      <c r="A2345" s="9" t="s">
        <v>106</v>
      </c>
      <c r="B2345" s="9" t="s">
        <v>5524</v>
      </c>
      <c r="C2345" s="9">
        <v>1967</v>
      </c>
      <c r="D2345" s="9">
        <v>139</v>
      </c>
      <c r="E2345" s="9">
        <v>268.23939754412203</v>
      </c>
      <c r="F2345" s="9">
        <v>293</v>
      </c>
      <c r="G2345" s="9">
        <v>340.81693000000001</v>
      </c>
      <c r="H2345" s="9">
        <v>89</v>
      </c>
      <c r="I2345" s="16">
        <v>5.4840624113822197E-5</v>
      </c>
      <c r="J2345" s="9">
        <v>2.1901782412859001</v>
      </c>
      <c r="K2345" s="9">
        <v>0.91904963856995803</v>
      </c>
      <c r="L2345" s="9">
        <v>1.1163048455641799E-4</v>
      </c>
      <c r="M2345" s="11">
        <v>4.3005575219928898E-5</v>
      </c>
      <c r="N2345" s="9">
        <v>0.47440273037542602</v>
      </c>
      <c r="O2345" s="9">
        <v>0.78704834716084704</v>
      </c>
      <c r="P2345" s="9" t="s">
        <v>5525</v>
      </c>
      <c r="Q2345" s="9">
        <v>182492105</v>
      </c>
      <c r="R2345" s="9" t="s">
        <v>5526</v>
      </c>
      <c r="S2345" s="9">
        <v>4018</v>
      </c>
      <c r="T2345" s="9">
        <v>36.688491468659997</v>
      </c>
      <c r="U2345" s="9">
        <v>-121.271455447821</v>
      </c>
      <c r="V2345" s="9">
        <v>311</v>
      </c>
      <c r="W2345" s="9">
        <v>245</v>
      </c>
      <c r="X2345" s="9">
        <v>124533.030032179</v>
      </c>
      <c r="Z2345" s="9">
        <v>84640.167923787405</v>
      </c>
      <c r="AB2345" s="9">
        <v>39892.862108391499</v>
      </c>
      <c r="AC2345" s="9">
        <v>69788.144491529107</v>
      </c>
      <c r="AD2345" s="9">
        <v>34802.285328824699</v>
      </c>
      <c r="AE2345" s="9">
        <v>3.8274961945736698E-3</v>
      </c>
      <c r="AF2345" s="9">
        <v>4.8808155461301699E-3</v>
      </c>
      <c r="AG2345" s="9">
        <v>2350</v>
      </c>
      <c r="AH2345" s="9">
        <v>0.63747120000000002</v>
      </c>
      <c r="AI2345" s="9">
        <v>2.1292753000000002</v>
      </c>
      <c r="AJ2345" s="9">
        <v>2</v>
      </c>
      <c r="AK2345" s="9">
        <v>2.4279206000000002</v>
      </c>
      <c r="AL2345" s="9">
        <v>6.6198873999999996</v>
      </c>
      <c r="AM2345" s="9">
        <v>-2.0571861</v>
      </c>
      <c r="AN2345" s="9">
        <v>2.6701118E-3</v>
      </c>
      <c r="AO2345" s="9">
        <v>5.8072899999999997E-3</v>
      </c>
      <c r="AP2345" s="9">
        <v>0.87818914999999997</v>
      </c>
      <c r="AQ2345" s="9">
        <v>298.61887000000002</v>
      </c>
      <c r="AR2345" s="9">
        <v>46.078636000000003</v>
      </c>
      <c r="AS2345" s="9">
        <v>37.188797000000001</v>
      </c>
      <c r="AT2345" s="9">
        <v>1.4057567</v>
      </c>
      <c r="AU2345" s="9">
        <v>13.060046</v>
      </c>
      <c r="AV2345" s="9">
        <v>13.960566999999999</v>
      </c>
      <c r="AW2345" s="9">
        <v>0.25412536000000002</v>
      </c>
      <c r="AX2345" s="12">
        <f ca="1">IFERROR(__xludf.DUMMYFUNCTION("1-(PERCENTRANK(FILTER(AG:AG, $A:$A=$A2345), $AG2345))"),0.336999999999999)</f>
        <v>0.33699999999999902</v>
      </c>
      <c r="AY2345" s="13">
        <f ca="1">IFERROR(__xludf.DUMMYFUNCTION("PERCENTRANK(FILTER(K:K, $A:$A=$A2345), $K2345)"),0.241)</f>
        <v>0.24099999999999999</v>
      </c>
      <c r="AZ2345" s="13">
        <f ca="1">IFERROR(__xludf.DUMMYFUNCTION("PERCENTRANK(FILTER(I:I, $A:$A=$A2345), $I2345)"),0.658)</f>
        <v>0.65800000000000003</v>
      </c>
      <c r="BA2345" s="12">
        <f ca="1">IFERROR(__xludf.DUMMYFUNCTION("PERCENTRANK(FILTER(AI:AI, $A:$A=$A2345), $AI2345)"),0.038)</f>
        <v>3.7999999999999999E-2</v>
      </c>
      <c r="BB2345" s="13">
        <f ca="1">IFERROR(__xludf.DUMMYFUNCTION("PERCENTRANK(FILTER(AT:AT, $A:$A=$A2345), $AT2345)"),0.976)</f>
        <v>0.97599999999999998</v>
      </c>
      <c r="BC2345" s="13">
        <f ca="1">IFERROR(__xludf.DUMMYFUNCTION("PERCENTRANK(FILTER(AU:AU, $A:$A=$A2345), $AU2345)"),0.084)</f>
        <v>8.4000000000000005E-2</v>
      </c>
      <c r="BM2345" s="9">
        <v>9.4024750000000004E-2</v>
      </c>
      <c r="BN2345" s="9">
        <v>1.0921619E-2</v>
      </c>
      <c r="BO2345" s="9">
        <v>1.3354633</v>
      </c>
      <c r="BP2345" s="9">
        <v>13.153846</v>
      </c>
      <c r="BQ2345" s="9">
        <v>0.14668389000000001</v>
      </c>
      <c r="BR2345" s="9">
        <v>0.25236866000000002</v>
      </c>
      <c r="BS2345" s="9">
        <v>7.5147595000000003</v>
      </c>
      <c r="BT2345" s="9">
        <v>7.5275517000000001</v>
      </c>
      <c r="BU2345" s="9">
        <v>2.3957435999999999</v>
      </c>
      <c r="BV2345" s="9">
        <v>4.1154960000000003</v>
      </c>
      <c r="BW2345" s="9">
        <v>11.88916</v>
      </c>
      <c r="BX2345" s="9">
        <v>7.9324636000000002</v>
      </c>
      <c r="BY2345" s="9">
        <v>7.9845977000000001</v>
      </c>
      <c r="BZ2345" s="9">
        <v>4.8536720000000004</v>
      </c>
      <c r="CA2345" s="9">
        <v>56.93721</v>
      </c>
      <c r="CB2345" s="9">
        <v>75.257760000000005</v>
      </c>
      <c r="CC2345" s="9">
        <v>57.838270000000001</v>
      </c>
      <c r="CD2345" s="9">
        <v>82.454880000000003</v>
      </c>
    </row>
    <row r="2346" spans="1:82" ht="15.75" hidden="1" customHeight="1" x14ac:dyDescent="0.2">
      <c r="A2346" s="9" t="s">
        <v>106</v>
      </c>
      <c r="B2346" s="9" t="s">
        <v>5527</v>
      </c>
      <c r="C2346" s="9">
        <v>995</v>
      </c>
      <c r="D2346" s="9">
        <v>199</v>
      </c>
      <c r="E2346" s="9">
        <v>463.63072100875002</v>
      </c>
      <c r="F2346" s="9">
        <v>338</v>
      </c>
      <c r="G2346" s="9">
        <v>534.4316</v>
      </c>
      <c r="H2346" s="9">
        <v>20</v>
      </c>
      <c r="I2346" s="16">
        <v>3.8596919421252099E-5</v>
      </c>
      <c r="J2346" s="9">
        <v>3.7818006843102603E-2</v>
      </c>
      <c r="K2346" s="9">
        <v>1.4436836764216401</v>
      </c>
      <c r="L2346" s="11">
        <v>1.4596585627955901E-6</v>
      </c>
      <c r="M2346" s="11">
        <v>4.2939380290363202E-5</v>
      </c>
      <c r="N2346" s="9">
        <v>0.58875739644970404</v>
      </c>
      <c r="O2346" s="9">
        <v>0.86752119207583001</v>
      </c>
      <c r="P2346" s="9" t="s">
        <v>5528</v>
      </c>
      <c r="Q2346" s="9">
        <v>182852201</v>
      </c>
      <c r="R2346" s="9" t="s">
        <v>4429</v>
      </c>
      <c r="S2346" s="9">
        <v>9490</v>
      </c>
      <c r="T2346" s="9">
        <v>36.566053386129902</v>
      </c>
      <c r="U2346" s="9">
        <v>-121.935214048365</v>
      </c>
      <c r="V2346" s="9">
        <v>106</v>
      </c>
      <c r="W2346" s="9">
        <v>77</v>
      </c>
      <c r="X2346" s="9">
        <v>6576.0945367964996</v>
      </c>
      <c r="Z2346" s="9">
        <v>3484.3168480795198</v>
      </c>
      <c r="AB2346" s="9">
        <v>3091.7776887169798</v>
      </c>
      <c r="AC2346" s="9">
        <v>2513.1939517750402</v>
      </c>
      <c r="AD2346" s="9">
        <v>1612.0331463321099</v>
      </c>
      <c r="AE2346" s="9">
        <v>8.5878760580726499E-4</v>
      </c>
      <c r="AF2346" s="9">
        <v>7.7193838842504105E-4</v>
      </c>
      <c r="AG2346" s="9">
        <v>2351</v>
      </c>
      <c r="AH2346" s="9">
        <v>6.6130475999999998</v>
      </c>
      <c r="AI2346" s="9">
        <v>14.976006999999999</v>
      </c>
      <c r="AJ2346" s="9">
        <v>2</v>
      </c>
      <c r="AK2346" s="9">
        <v>2.3795183</v>
      </c>
      <c r="AL2346" s="9">
        <v>7.3977250000000003</v>
      </c>
      <c r="AM2346" s="9">
        <v>7.8128469999999995E-3</v>
      </c>
      <c r="AN2346" s="9">
        <v>3.0357143E-2</v>
      </c>
      <c r="AO2346" s="9">
        <v>7.3991491999999999E-3</v>
      </c>
      <c r="AP2346" s="9">
        <v>1.1488598999999999</v>
      </c>
      <c r="AQ2346" s="9">
        <v>291.57641999999998</v>
      </c>
      <c r="AR2346" s="9">
        <v>24.793133000000001</v>
      </c>
      <c r="AS2346" s="9">
        <v>24.373895999999998</v>
      </c>
      <c r="AT2346" s="9">
        <v>0.51612913999999999</v>
      </c>
      <c r="AU2346" s="9">
        <v>17.219362</v>
      </c>
      <c r="AV2346" s="9">
        <v>18.500467</v>
      </c>
      <c r="AW2346" s="9">
        <v>6.6756472999999996</v>
      </c>
      <c r="AX2346" s="12">
        <f ca="1">IFERROR(__xludf.DUMMYFUNCTION("1-(PERCENTRANK(FILTER(AG:AG, $A:$A=$A2346), $AG2346))"),0.334999999999999)</f>
        <v>0.33499999999999902</v>
      </c>
      <c r="AY2346" s="13">
        <f ca="1">IFERROR(__xludf.DUMMYFUNCTION("PERCENTRANK(FILTER(K:K, $A:$A=$A2346), $K2346)"),0.31)</f>
        <v>0.31</v>
      </c>
      <c r="AZ2346" s="13">
        <f ca="1">IFERROR(__xludf.DUMMYFUNCTION("PERCENTRANK(FILTER(I:I, $A:$A=$A2346), $I2346)"),0.451)</f>
        <v>0.45100000000000001</v>
      </c>
      <c r="BA2346" s="12">
        <f ca="1">IFERROR(__xludf.DUMMYFUNCTION("PERCENTRANK(FILTER(AI:AI, $A:$A=$A2346), $AI2346)"),0.689)</f>
        <v>0.68899999999999995</v>
      </c>
      <c r="BB2346" s="13">
        <f ca="1">IFERROR(__xludf.DUMMYFUNCTION("PERCENTRANK(FILTER(AT:AT, $A:$A=$A2346), $AT2346)"),0.033)</f>
        <v>3.3000000000000002E-2</v>
      </c>
      <c r="BC2346" s="13">
        <f ca="1">IFERROR(__xludf.DUMMYFUNCTION("PERCENTRANK(FILTER(AU:AU, $A:$A=$A2346), $AU2346)"),0.921)</f>
        <v>0.92100000000000004</v>
      </c>
      <c r="BM2346" s="9">
        <v>0.34761259999999999</v>
      </c>
      <c r="BN2346" s="9">
        <v>4.1071429999999999E-2</v>
      </c>
      <c r="BO2346" s="9">
        <v>4.625</v>
      </c>
      <c r="BP2346" s="9">
        <v>19.416665999999999</v>
      </c>
      <c r="BQ2346" s="9">
        <v>7.5875000000000004</v>
      </c>
      <c r="BR2346" s="9">
        <v>12.071427999999999</v>
      </c>
      <c r="BS2346" s="9">
        <v>11.123688</v>
      </c>
      <c r="BT2346" s="9">
        <v>9.8460190000000001</v>
      </c>
      <c r="BU2346" s="9">
        <v>1.3921068999999999</v>
      </c>
      <c r="BV2346" s="9">
        <v>2.0978414999999999</v>
      </c>
      <c r="BW2346" s="9">
        <v>16.563807000000001</v>
      </c>
      <c r="BX2346" s="9">
        <v>15.052986000000001</v>
      </c>
      <c r="BY2346" s="9">
        <v>13.290957000000001</v>
      </c>
      <c r="BZ2346" s="9">
        <v>12.9436865</v>
      </c>
      <c r="CA2346" s="9">
        <v>44.949756999999998</v>
      </c>
      <c r="CB2346" s="9">
        <v>46.371997999999998</v>
      </c>
      <c r="CC2346" s="9">
        <v>32.143402000000002</v>
      </c>
      <c r="CD2346" s="9">
        <v>38.940837999999999</v>
      </c>
    </row>
    <row r="2347" spans="1:82" ht="15.75" hidden="1" customHeight="1" x14ac:dyDescent="0.2">
      <c r="A2347" s="9" t="s">
        <v>81</v>
      </c>
      <c r="B2347" s="9" t="s">
        <v>5529</v>
      </c>
      <c r="C2347" s="9">
        <v>6295</v>
      </c>
      <c r="D2347" s="9">
        <v>24</v>
      </c>
      <c r="E2347" s="9">
        <v>27.240523310223999</v>
      </c>
      <c r="F2347" s="9">
        <v>127</v>
      </c>
      <c r="G2347" s="9">
        <v>77.353399999999993</v>
      </c>
      <c r="H2347" s="9">
        <v>17</v>
      </c>
      <c r="I2347" s="16">
        <v>2.7079577033445599E-5</v>
      </c>
      <c r="J2347" s="9">
        <v>0.28422100451256699</v>
      </c>
      <c r="K2347" s="9">
        <v>1.8930398616008399</v>
      </c>
      <c r="L2347" s="11">
        <v>9.6514059603657108E-6</v>
      </c>
      <c r="M2347" s="11">
        <v>4.28008278427515E-5</v>
      </c>
      <c r="N2347" s="9">
        <v>0.18897637795275499</v>
      </c>
      <c r="O2347" s="9">
        <v>0.352156762252745</v>
      </c>
      <c r="P2347" s="9" t="s">
        <v>5530</v>
      </c>
      <c r="Q2347" s="9">
        <v>103491101</v>
      </c>
      <c r="R2347" s="9" t="s">
        <v>731</v>
      </c>
      <c r="S2347" s="9">
        <v>1488</v>
      </c>
      <c r="T2347" s="9">
        <v>41.0513331561245</v>
      </c>
      <c r="U2347" s="9">
        <v>-121.41048405261201</v>
      </c>
      <c r="V2347" s="9">
        <v>267</v>
      </c>
      <c r="W2347" s="9">
        <v>230</v>
      </c>
      <c r="X2347" s="9">
        <v>67457.755448793803</v>
      </c>
      <c r="Z2347" s="9">
        <v>53844.467929930302</v>
      </c>
      <c r="AB2347" s="9">
        <v>13613.287518863501</v>
      </c>
      <c r="AC2347" s="9">
        <v>2966.0846435649</v>
      </c>
      <c r="AD2347" s="9">
        <v>476.35759711642697</v>
      </c>
      <c r="AE2347" s="9">
        <v>7.2761407332677598E-4</v>
      </c>
      <c r="AF2347" s="9">
        <v>4.6035280956857599E-4</v>
      </c>
      <c r="AG2347" s="9">
        <v>2352</v>
      </c>
      <c r="AH2347" s="9">
        <v>11.085993</v>
      </c>
      <c r="AI2347" s="9">
        <v>32.409889999999997</v>
      </c>
      <c r="AJ2347" s="9">
        <v>2</v>
      </c>
      <c r="AK2347" s="9">
        <v>2.4583873999999999</v>
      </c>
      <c r="AL2347" s="9">
        <v>6.9039345000000001</v>
      </c>
      <c r="AM2347" s="9">
        <v>-7.5316110000000006E-2</v>
      </c>
      <c r="AN2347" s="9">
        <v>1.8205129E-2</v>
      </c>
      <c r="AO2347" s="9">
        <v>4.6676443999999996E-3</v>
      </c>
      <c r="AP2347" s="9">
        <v>2.0116320000000001</v>
      </c>
      <c r="AQ2347" s="9">
        <v>292.42320000000001</v>
      </c>
      <c r="AR2347" s="9">
        <v>37.837679999999999</v>
      </c>
      <c r="AS2347" s="9">
        <v>29.261320000000001</v>
      </c>
      <c r="AT2347" s="9">
        <v>1.0055480000000001</v>
      </c>
      <c r="AU2347" s="9">
        <v>14.272315000000001</v>
      </c>
      <c r="AV2347" s="9">
        <v>16.378852999999999</v>
      </c>
      <c r="AW2347" s="9">
        <v>0.62242679999999995</v>
      </c>
      <c r="AX2347" s="12">
        <f ca="1">IFERROR(__xludf.DUMMYFUNCTION("1-(PERCENTRANK(FILTER(AG:AG, $A:$A=$A2347), $AG2347))"),0.185)</f>
        <v>0.185</v>
      </c>
      <c r="AY2347" s="13">
        <f ca="1">IFERROR(__xludf.DUMMYFUNCTION("PERCENTRANK(FILTER(K:K, $A:$A=$A2347), $K2347)"),0.155)</f>
        <v>0.155</v>
      </c>
      <c r="AZ2347" s="13">
        <f ca="1">IFERROR(__xludf.DUMMYFUNCTION("PERCENTRANK(FILTER(I:I, $A:$A=$A2347), $I2347)"),0.197)</f>
        <v>0.19700000000000001</v>
      </c>
      <c r="BA2347" s="12">
        <f ca="1">IFERROR(__xludf.DUMMYFUNCTION("PERCENTRANK(FILTER(AI:AI, $A:$A=$A2347), $AI2347)"),0.977)</f>
        <v>0.97699999999999998</v>
      </c>
      <c r="BB2347" s="13">
        <f ca="1">IFERROR(__xludf.DUMMYFUNCTION("PERCENTRANK(FILTER(AT:AT, $A:$A=$A2347), $AT2347)"),0.09)</f>
        <v>0.09</v>
      </c>
      <c r="BC2347" s="13">
        <f ca="1">IFERROR(__xludf.DUMMYFUNCTION("PERCENTRANK(FILTER(AU:AU, $A:$A=$A2347), $AU2347)"),0.977)</f>
        <v>0.97699999999999998</v>
      </c>
      <c r="BM2347" s="9">
        <v>0.21634606000000001</v>
      </c>
      <c r="BN2347" s="9">
        <v>4.0307126999999998E-2</v>
      </c>
      <c r="BO2347" s="9">
        <v>2.1153846000000001</v>
      </c>
      <c r="BP2347" s="9">
        <v>16.423076999999999</v>
      </c>
      <c r="BQ2347" s="9">
        <v>13.599999</v>
      </c>
      <c r="BR2347" s="9">
        <v>3.2564104</v>
      </c>
      <c r="BS2347" s="9">
        <v>7.8255075999999999</v>
      </c>
      <c r="BT2347" s="9">
        <v>7.0954522999999998</v>
      </c>
      <c r="BU2347" s="9">
        <v>1.8004271000000001</v>
      </c>
      <c r="BV2347" s="9">
        <v>3.0468929999999999</v>
      </c>
      <c r="BW2347" s="9">
        <v>13.760122000000001</v>
      </c>
      <c r="BX2347" s="9">
        <v>7.7566879999999996</v>
      </c>
      <c r="BY2347" s="9">
        <v>8.692914</v>
      </c>
      <c r="BZ2347" s="9">
        <v>5.9202247000000003</v>
      </c>
      <c r="CA2347" s="9">
        <v>47.710304000000001</v>
      </c>
      <c r="CB2347" s="9">
        <v>74.237729999999999</v>
      </c>
      <c r="CC2347" s="9">
        <v>51.078525999999997</v>
      </c>
      <c r="CD2347" s="9">
        <v>80.350814999999997</v>
      </c>
    </row>
    <row r="2348" spans="1:82" ht="15.75" hidden="1" customHeight="1" x14ac:dyDescent="0.2">
      <c r="A2348" s="9" t="s">
        <v>106</v>
      </c>
      <c r="B2348" s="9" t="s">
        <v>5531</v>
      </c>
      <c r="C2348" s="9">
        <v>1695</v>
      </c>
      <c r="D2348" s="9">
        <v>10</v>
      </c>
      <c r="E2348" s="9">
        <v>25.603217271353301</v>
      </c>
      <c r="F2348" s="9">
        <v>30</v>
      </c>
      <c r="G2348" s="9">
        <v>37.607596999999998</v>
      </c>
      <c r="H2348" s="9">
        <v>4</v>
      </c>
      <c r="I2348" s="16">
        <v>5.4196184464672101E-5</v>
      </c>
      <c r="J2348" s="9">
        <v>3.7818049858743701E-2</v>
      </c>
      <c r="K2348" s="9">
        <v>0.63324442505836398</v>
      </c>
      <c r="L2348" s="11">
        <v>2.04959400623864E-6</v>
      </c>
      <c r="M2348" s="11">
        <v>4.2769184801727499E-5</v>
      </c>
      <c r="N2348" s="9">
        <v>0.33333333333333298</v>
      </c>
      <c r="O2348" s="9">
        <v>0.68079906919717204</v>
      </c>
      <c r="P2348" s="9" t="s">
        <v>5532</v>
      </c>
      <c r="Q2348" s="9">
        <v>182371112</v>
      </c>
      <c r="R2348" s="9" t="s">
        <v>2496</v>
      </c>
      <c r="S2348" s="9" t="s">
        <v>98</v>
      </c>
      <c r="T2348" s="9">
        <v>36.477762005063497</v>
      </c>
      <c r="U2348" s="9">
        <v>-121.72734688158</v>
      </c>
      <c r="V2348" s="9">
        <v>83</v>
      </c>
      <c r="W2348" s="9">
        <v>213</v>
      </c>
      <c r="X2348" s="9">
        <v>12189.7087971208</v>
      </c>
      <c r="Z2348" s="9">
        <v>3818.0633908509999</v>
      </c>
      <c r="AB2348" s="9">
        <v>8371.6454062698795</v>
      </c>
      <c r="AC2348" s="9">
        <v>334.28362388247302</v>
      </c>
      <c r="AD2348" s="9">
        <v>682.93163393154396</v>
      </c>
      <c r="AE2348" s="9">
        <v>1.7107673920691E-4</v>
      </c>
      <c r="AF2348" s="9">
        <v>2.16784737858688E-4</v>
      </c>
      <c r="AG2348" s="9">
        <v>2353</v>
      </c>
      <c r="AH2348" s="9">
        <v>4.3688145</v>
      </c>
      <c r="AI2348" s="9">
        <v>11.628057</v>
      </c>
      <c r="AJ2348" s="9">
        <v>2</v>
      </c>
      <c r="AK2348" s="9">
        <v>2.3247414000000002</v>
      </c>
      <c r="AL2348" s="9">
        <v>5.9554530000000003</v>
      </c>
      <c r="AM2348" s="9">
        <v>-1.7783028000000001</v>
      </c>
      <c r="AN2348" s="9">
        <v>6.3333329999999993E-2</v>
      </c>
      <c r="AO2348" s="9">
        <v>7.0095840000000001E-3</v>
      </c>
      <c r="AP2348" s="9">
        <v>1.2656171000000001</v>
      </c>
      <c r="AQ2348" s="9">
        <v>295.41122000000001</v>
      </c>
      <c r="AR2348" s="9">
        <v>30.426280999999999</v>
      </c>
      <c r="AS2348" s="9">
        <v>29.203821000000001</v>
      </c>
      <c r="AT2348" s="9">
        <v>0.848638</v>
      </c>
      <c r="AU2348" s="9">
        <v>16.146540000000002</v>
      </c>
      <c r="AV2348" s="9">
        <v>17.420629999999999</v>
      </c>
      <c r="AW2348" s="9">
        <v>13.571519</v>
      </c>
      <c r="AX2348" s="12">
        <f ca="1">IFERROR(__xludf.DUMMYFUNCTION("1-(PERCENTRANK(FILTER(AG:AG, $A:$A=$A2348), $AG2348))"),0.332999999999999)</f>
        <v>0.33299999999999902</v>
      </c>
      <c r="AY2348" s="13">
        <f ca="1">IFERROR(__xludf.DUMMYFUNCTION("PERCENTRANK(FILTER(K:K, $A:$A=$A2348), $K2348)"),0.181)</f>
        <v>0.18099999999999999</v>
      </c>
      <c r="AZ2348" s="13">
        <f ca="1">IFERROR(__xludf.DUMMYFUNCTION("PERCENTRANK(FILTER(I:I, $A:$A=$A2348), $I2348)"),0.652)</f>
        <v>0.65200000000000002</v>
      </c>
      <c r="BA2348" s="12">
        <f ca="1">IFERROR(__xludf.DUMMYFUNCTION("PERCENTRANK(FILTER(AI:AI, $A:$A=$A2348), $AI2348)"),0.584)</f>
        <v>0.58399999999999996</v>
      </c>
      <c r="BB2348" s="13">
        <f ca="1">IFERROR(__xludf.DUMMYFUNCTION("PERCENTRANK(FILTER(AT:AT, $A:$A=$A2348), $AT2348)"),0.319)</f>
        <v>0.31900000000000001</v>
      </c>
      <c r="BC2348" s="13">
        <f ca="1">IFERROR(__xludf.DUMMYFUNCTION("PERCENTRANK(FILTER(AU:AU, $A:$A=$A2348), $AU2348)"),0.747)</f>
        <v>0.747</v>
      </c>
      <c r="BM2348" s="9">
        <v>0.33333333999999998</v>
      </c>
      <c r="BN2348" s="9">
        <v>5.3333335000000003E-2</v>
      </c>
      <c r="BO2348" s="9">
        <v>4.25</v>
      </c>
      <c r="BP2348" s="9">
        <v>22</v>
      </c>
      <c r="BQ2348" s="9">
        <v>2.7616668</v>
      </c>
      <c r="BR2348" s="9">
        <v>5</v>
      </c>
      <c r="BS2348" s="9">
        <v>10.6929455</v>
      </c>
      <c r="BT2348" s="9">
        <v>9.6848639999999993</v>
      </c>
      <c r="BU2348" s="9">
        <v>1.6206707</v>
      </c>
      <c r="BV2348" s="9">
        <v>3.1109852999999998</v>
      </c>
      <c r="BW2348" s="9">
        <v>15.433077000000001</v>
      </c>
      <c r="BX2348" s="9">
        <v>12.653415000000001</v>
      </c>
      <c r="BY2348" s="9">
        <v>12.327647000000001</v>
      </c>
      <c r="BZ2348" s="9">
        <v>9.8284249999999993</v>
      </c>
      <c r="CA2348" s="9">
        <v>47.577342999999999</v>
      </c>
      <c r="CB2348" s="9">
        <v>61.151725999999996</v>
      </c>
      <c r="CC2348" s="9">
        <v>38.900475</v>
      </c>
      <c r="CD2348" s="9">
        <v>50.960075000000003</v>
      </c>
    </row>
    <row r="2349" spans="1:82" ht="15.75" hidden="1" customHeight="1" x14ac:dyDescent="0.2">
      <c r="A2349" s="9" t="s">
        <v>113</v>
      </c>
      <c r="B2349" s="9" t="s">
        <v>5533</v>
      </c>
      <c r="C2349" s="9">
        <v>1160</v>
      </c>
      <c r="D2349" s="9">
        <v>7</v>
      </c>
      <c r="E2349" s="9">
        <v>21.1059270849053</v>
      </c>
      <c r="F2349" s="9">
        <v>44</v>
      </c>
      <c r="G2349" s="9">
        <v>32.03877</v>
      </c>
      <c r="H2349" s="9">
        <v>17</v>
      </c>
      <c r="I2349" s="16">
        <v>2.7746393778429801E-5</v>
      </c>
      <c r="J2349" s="9">
        <v>2.8344519022516299</v>
      </c>
      <c r="K2349" s="9">
        <v>1.43748256767337</v>
      </c>
      <c r="L2349" s="11">
        <v>7.8695947023347103E-5</v>
      </c>
      <c r="M2349" s="11">
        <v>4.26752275957904E-5</v>
      </c>
      <c r="N2349" s="9">
        <v>0.15909090909090901</v>
      </c>
      <c r="O2349" s="9">
        <v>0.65876211528394202</v>
      </c>
      <c r="P2349" s="9" t="s">
        <v>5534</v>
      </c>
      <c r="Q2349" s="9">
        <v>252811102</v>
      </c>
      <c r="R2349" s="9" t="s">
        <v>1841</v>
      </c>
      <c r="S2349" s="9" t="s">
        <v>98</v>
      </c>
      <c r="T2349" s="9">
        <v>37.523316653823997</v>
      </c>
      <c r="U2349" s="9">
        <v>-120.330567819122</v>
      </c>
      <c r="V2349" s="9">
        <v>279</v>
      </c>
      <c r="W2349" s="9">
        <v>342</v>
      </c>
      <c r="X2349" s="9">
        <v>58748.2899379222</v>
      </c>
      <c r="Z2349" s="9">
        <v>40596.660398145999</v>
      </c>
      <c r="AB2349" s="9">
        <v>18151.629539776201</v>
      </c>
      <c r="AC2349" s="9">
        <v>11883.318356249199</v>
      </c>
      <c r="AD2349" s="9">
        <v>292.10166137954099</v>
      </c>
      <c r="AE2349" s="9">
        <v>7.2547886912843697E-4</v>
      </c>
      <c r="AF2349" s="9">
        <v>4.7168869423330702E-4</v>
      </c>
      <c r="AG2349" s="9">
        <v>2354</v>
      </c>
      <c r="AH2349" s="9">
        <v>1.0420847</v>
      </c>
      <c r="AI2349" s="9">
        <v>6.7795772999999997</v>
      </c>
      <c r="AJ2349" s="9">
        <v>2</v>
      </c>
      <c r="AK2349" s="9">
        <v>2.5521584000000002</v>
      </c>
      <c r="AL2349" s="9">
        <v>6.4925009999999999</v>
      </c>
      <c r="AM2349" s="9">
        <v>6.1046373999999997E-3</v>
      </c>
      <c r="AN2349" s="9">
        <v>5.3548383999999999E-3</v>
      </c>
      <c r="AO2349" s="9">
        <v>6.4631940000000002E-3</v>
      </c>
      <c r="AP2349" s="9">
        <v>1.1786449999999999</v>
      </c>
      <c r="AQ2349" s="9">
        <v>299.07357999999999</v>
      </c>
      <c r="AR2349" s="9">
        <v>48.87659</v>
      </c>
      <c r="AS2349" s="9">
        <v>39.415210000000002</v>
      </c>
      <c r="AT2349" s="9">
        <v>1.5274619</v>
      </c>
      <c r="AU2349" s="9">
        <v>12.335350999999999</v>
      </c>
      <c r="AV2349" s="9">
        <v>13.418284</v>
      </c>
      <c r="AW2349" s="9">
        <v>0.89549520000000005</v>
      </c>
      <c r="AX2349" s="12">
        <f ca="1">IFERROR(__xludf.DUMMYFUNCTION("1-(PERCENTRANK(FILTER(AG:AG, $A:$A=$A2349), $AG2349))"),0.122)</f>
        <v>0.122</v>
      </c>
      <c r="AY2349" s="13">
        <f ca="1">IFERROR(__xludf.DUMMYFUNCTION("PERCENTRANK(FILTER(K:K, $A:$A=$A2349), $K2349)"),0.078)</f>
        <v>7.8E-2</v>
      </c>
      <c r="AZ2349" s="13">
        <f ca="1">IFERROR(__xludf.DUMMYFUNCTION("PERCENTRANK(FILTER(I:I, $A:$A=$A2349), $I2349)"),0.244)</f>
        <v>0.24399999999999999</v>
      </c>
      <c r="BA2349" s="12">
        <f ca="1">IFERROR(__xludf.DUMMYFUNCTION("PERCENTRANK(FILTER(AI:AI, $A:$A=$A2349), $AI2349)"),0.35)</f>
        <v>0.35</v>
      </c>
      <c r="BB2349" s="13">
        <f ca="1">IFERROR(__xludf.DUMMYFUNCTION("PERCENTRANK(FILTER(AT:AT, $A:$A=$A2349), $AT2349)"),0.905)</f>
        <v>0.90500000000000003</v>
      </c>
      <c r="BC2349" s="13">
        <f ca="1">IFERROR(__xludf.DUMMYFUNCTION("PERCENTRANK(FILTER(AU:AU, $A:$A=$A2349), $AU2349)"),0.548)</f>
        <v>0.54800000000000004</v>
      </c>
      <c r="BM2349" s="9">
        <v>5.5942178000000002E-2</v>
      </c>
      <c r="BN2349" s="9">
        <v>2.1225806E-2</v>
      </c>
      <c r="BO2349" s="9">
        <v>1.2</v>
      </c>
      <c r="BP2349" s="9">
        <v>11.733333999999999</v>
      </c>
      <c r="BQ2349" s="9">
        <v>0.24387096999999999</v>
      </c>
      <c r="BR2349" s="9">
        <v>0.28387097</v>
      </c>
      <c r="BS2349" s="9">
        <v>8.1674769999999999</v>
      </c>
      <c r="BT2349" s="9">
        <v>6.8847265000000002</v>
      </c>
      <c r="BU2349" s="9">
        <v>2.8246107</v>
      </c>
      <c r="BV2349" s="9">
        <v>4.2652163999999999</v>
      </c>
      <c r="BW2349" s="9">
        <v>11.424346</v>
      </c>
      <c r="BX2349" s="9">
        <v>6.8046800000000003</v>
      </c>
      <c r="BY2349" s="9">
        <v>8.3334255000000006</v>
      </c>
      <c r="BZ2349" s="9">
        <v>4.9455885999999998</v>
      </c>
      <c r="CA2349" s="9">
        <v>58.501797000000003</v>
      </c>
      <c r="CB2349" s="9">
        <v>89.857900000000001</v>
      </c>
      <c r="CC2349" s="9">
        <v>60.114918000000003</v>
      </c>
      <c r="CD2349" s="9">
        <v>85.947969999999998</v>
      </c>
    </row>
    <row r="2350" spans="1:82" ht="15.75" hidden="1" customHeight="1" x14ac:dyDescent="0.2">
      <c r="A2350" s="9" t="s">
        <v>106</v>
      </c>
      <c r="B2350" s="9" t="s">
        <v>5535</v>
      </c>
      <c r="C2350" s="9">
        <v>1584</v>
      </c>
      <c r="D2350" s="9">
        <v>54</v>
      </c>
      <c r="E2350" s="9">
        <v>166.967778315885</v>
      </c>
      <c r="F2350" s="9">
        <v>282</v>
      </c>
      <c r="G2350" s="9">
        <v>290.13785000000001</v>
      </c>
      <c r="H2350" s="9">
        <v>35</v>
      </c>
      <c r="I2350" s="16">
        <v>2.34246069599716E-5</v>
      </c>
      <c r="J2350" s="9">
        <v>0.30666767015541002</v>
      </c>
      <c r="K2350" s="9">
        <v>1.2892847361314701</v>
      </c>
      <c r="L2350" s="11">
        <v>6.5513513242430804E-6</v>
      </c>
      <c r="M2350" s="11">
        <v>4.2645172051030401E-5</v>
      </c>
      <c r="N2350" s="9">
        <v>0.19148936170212699</v>
      </c>
      <c r="O2350" s="9">
        <v>0.57547741366444805</v>
      </c>
      <c r="P2350" s="9" t="s">
        <v>5536</v>
      </c>
      <c r="Q2350" s="9">
        <v>183101104</v>
      </c>
      <c r="R2350" s="9" t="s">
        <v>5345</v>
      </c>
      <c r="S2350" s="9" t="s">
        <v>5537</v>
      </c>
      <c r="T2350" s="9">
        <v>34.645519204794397</v>
      </c>
      <c r="U2350" s="9">
        <v>-120.461361166907</v>
      </c>
      <c r="V2350" s="9">
        <v>230</v>
      </c>
      <c r="W2350" s="9">
        <v>214</v>
      </c>
      <c r="X2350" s="9">
        <v>55283.4176019027</v>
      </c>
      <c r="Z2350" s="9">
        <v>41421.574776049201</v>
      </c>
      <c r="AB2350" s="9">
        <v>13861.8428258534</v>
      </c>
      <c r="AC2350" s="9">
        <v>14759.155548327701</v>
      </c>
      <c r="AD2350" s="9">
        <v>9689.5951762274508</v>
      </c>
      <c r="AE2350" s="9">
        <v>1.4925810217860599E-3</v>
      </c>
      <c r="AF2350" s="9">
        <v>8.1986124359900703E-4</v>
      </c>
      <c r="AG2350" s="9">
        <v>2355</v>
      </c>
      <c r="AH2350" s="9">
        <v>1.8970591999999999</v>
      </c>
      <c r="AI2350" s="9">
        <v>5.5874404999999996</v>
      </c>
      <c r="AJ2350" s="9">
        <v>2</v>
      </c>
      <c r="AK2350" s="9">
        <v>3.2901280000000002</v>
      </c>
      <c r="AL2350" s="9">
        <v>9.2891539999999999</v>
      </c>
      <c r="AM2350" s="9">
        <v>-2.1955361</v>
      </c>
      <c r="AN2350" s="9">
        <v>6.3157889999999996E-3</v>
      </c>
      <c r="AO2350" s="9">
        <v>7.2678309999999998E-3</v>
      </c>
      <c r="AP2350" s="9">
        <v>0.80023770000000005</v>
      </c>
      <c r="AQ2350" s="9">
        <v>294.13873000000001</v>
      </c>
      <c r="AR2350" s="9">
        <v>31.540506000000001</v>
      </c>
      <c r="AS2350" s="9">
        <v>35.905059999999999</v>
      </c>
      <c r="AT2350" s="9">
        <v>0.7039242</v>
      </c>
      <c r="AU2350" s="9">
        <v>16.171690000000002</v>
      </c>
      <c r="AV2350" s="9">
        <v>16.824290000000001</v>
      </c>
      <c r="AW2350" s="9">
        <v>3.3688397000000001</v>
      </c>
      <c r="AX2350" s="12">
        <f ca="1">IFERROR(__xludf.DUMMYFUNCTION("1-(PERCENTRANK(FILTER(AG:AG, $A:$A=$A2350), $AG2350))"),0.331999999999999)</f>
        <v>0.33199999999999902</v>
      </c>
      <c r="AY2350" s="13">
        <f ca="1">IFERROR(__xludf.DUMMYFUNCTION("PERCENTRANK(FILTER(K:K, $A:$A=$A2350), $K2350)"),0.288)</f>
        <v>0.28799999999999998</v>
      </c>
      <c r="AZ2350" s="13">
        <f ca="1">IFERROR(__xludf.DUMMYFUNCTION("PERCENTRANK(FILTER(I:I, $A:$A=$A2350), $I2350)"),0.183)</f>
        <v>0.183</v>
      </c>
      <c r="BA2350" s="12">
        <f ca="1">IFERROR(__xludf.DUMMYFUNCTION("PERCENTRANK(FILTER(AI:AI, $A:$A=$A2350), $AI2350)"),0.299)</f>
        <v>0.29899999999999999</v>
      </c>
      <c r="BB2350" s="13">
        <f ca="1">IFERROR(__xludf.DUMMYFUNCTION("PERCENTRANK(FILTER(AT:AT, $A:$A=$A2350), $AT2350)"),0.178)</f>
        <v>0.17799999999999999</v>
      </c>
      <c r="BC2350" s="13">
        <f ca="1">IFERROR(__xludf.DUMMYFUNCTION("PERCENTRANK(FILTER(AU:AU, $A:$A=$A2350), $AU2350)"),0.758)</f>
        <v>0.75800000000000001</v>
      </c>
      <c r="BM2350" s="9">
        <v>0.39308700000000002</v>
      </c>
      <c r="BN2350" s="9">
        <v>5.6354483E-3</v>
      </c>
      <c r="BO2350" s="9">
        <v>1.6161616000000001</v>
      </c>
      <c r="BP2350" s="9">
        <v>15.515152</v>
      </c>
      <c r="BQ2350" s="9">
        <v>0.59855263999999997</v>
      </c>
      <c r="BR2350" s="9">
        <v>1.2368421999999999</v>
      </c>
      <c r="BS2350" s="9">
        <v>13.558980999999999</v>
      </c>
      <c r="BT2350" s="9">
        <v>12.285372000000001</v>
      </c>
      <c r="BU2350" s="9">
        <v>1.8909788999999999</v>
      </c>
      <c r="BV2350" s="9">
        <v>2.4966721999999999</v>
      </c>
      <c r="BW2350" s="9">
        <v>14.091545999999999</v>
      </c>
      <c r="BX2350" s="9">
        <v>14.802637000000001</v>
      </c>
      <c r="BY2350" s="9">
        <v>9.8227139999999995</v>
      </c>
      <c r="BZ2350" s="9">
        <v>10.591825999999999</v>
      </c>
      <c r="CA2350" s="9">
        <v>75.119050000000001</v>
      </c>
      <c r="CB2350" s="9">
        <v>67.099559999999997</v>
      </c>
      <c r="CC2350" s="9">
        <v>48.301228000000002</v>
      </c>
      <c r="CD2350" s="9">
        <v>46.668770000000002</v>
      </c>
    </row>
    <row r="2351" spans="1:82" ht="15.75" hidden="1" customHeight="1" x14ac:dyDescent="0.2">
      <c r="A2351" s="9" t="s">
        <v>91</v>
      </c>
      <c r="B2351" s="9" t="s">
        <v>5538</v>
      </c>
      <c r="C2351" s="9">
        <v>6764</v>
      </c>
      <c r="D2351" s="9">
        <v>28</v>
      </c>
      <c r="E2351" s="9">
        <v>87.517574930949706</v>
      </c>
      <c r="F2351" s="9">
        <v>70</v>
      </c>
      <c r="G2351" s="9">
        <v>110.196045</v>
      </c>
      <c r="H2351" s="9">
        <v>6</v>
      </c>
      <c r="I2351" s="16">
        <v>8.3492136885373201E-5</v>
      </c>
      <c r="J2351" s="9">
        <v>0.170491318992884</v>
      </c>
      <c r="K2351" s="9">
        <v>0</v>
      </c>
      <c r="L2351" s="11">
        <v>1.0897450195018199E-5</v>
      </c>
      <c r="M2351" s="11">
        <v>4.2512780055403703E-5</v>
      </c>
      <c r="N2351" s="9">
        <v>0.4</v>
      </c>
      <c r="O2351" s="9">
        <v>0.79419887522275801</v>
      </c>
      <c r="P2351" s="9" t="s">
        <v>5539</v>
      </c>
      <c r="Q2351" s="9">
        <v>42491102</v>
      </c>
      <c r="R2351" s="9" t="s">
        <v>5540</v>
      </c>
      <c r="S2351" s="9">
        <v>1500</v>
      </c>
      <c r="T2351" s="9">
        <v>37.862642769073503</v>
      </c>
      <c r="U2351" s="9">
        <v>-122.499631704932</v>
      </c>
      <c r="V2351" s="9">
        <v>10</v>
      </c>
      <c r="W2351" s="9">
        <v>20</v>
      </c>
      <c r="X2351" s="9">
        <v>3433.3767106453301</v>
      </c>
      <c r="Z2351" s="9">
        <v>2046.06538480108</v>
      </c>
      <c r="AB2351" s="9">
        <v>1387.3113258442399</v>
      </c>
      <c r="AC2351" s="9">
        <v>1851.84443188861</v>
      </c>
      <c r="AD2351" s="9">
        <v>0</v>
      </c>
      <c r="AE2351" s="9">
        <v>2.5507668033242199E-4</v>
      </c>
      <c r="AF2351" s="9">
        <v>5.0095282131223896E-4</v>
      </c>
      <c r="AG2351" s="9">
        <v>2356</v>
      </c>
      <c r="AH2351" s="9">
        <v>2.1734536000000002</v>
      </c>
      <c r="AI2351" s="9">
        <v>6.1448109999999998</v>
      </c>
      <c r="AJ2351" s="9">
        <v>2</v>
      </c>
      <c r="AK2351" s="9">
        <v>4.2079535000000003</v>
      </c>
      <c r="AL2351" s="9">
        <v>9.204917</v>
      </c>
      <c r="AM2351" s="9">
        <v>3.8624624999999999</v>
      </c>
      <c r="AN2351" s="9">
        <v>1.4285714E-2</v>
      </c>
      <c r="AO2351" s="9">
        <v>7.3112817E-3</v>
      </c>
      <c r="AP2351" s="9">
        <v>2.366857</v>
      </c>
      <c r="AQ2351" s="9">
        <v>292.29773</v>
      </c>
      <c r="AR2351" s="9">
        <v>25.575904999999999</v>
      </c>
      <c r="AS2351" s="9">
        <v>22.4893</v>
      </c>
      <c r="AT2351" s="9">
        <v>0.59616349999999996</v>
      </c>
      <c r="AU2351" s="9">
        <v>16.834219999999998</v>
      </c>
      <c r="AV2351" s="9">
        <v>18.564022000000001</v>
      </c>
      <c r="AW2351" s="9">
        <v>1.9377698999999999</v>
      </c>
      <c r="AX2351" s="12">
        <f ca="1">IFERROR(__xludf.DUMMYFUNCTION("1-(PERCENTRANK(FILTER(AG:AG, $A:$A=$A2351), $AG2351))"),0.356)</f>
        <v>0.35599999999999998</v>
      </c>
      <c r="AY2351" s="13">
        <f ca="1">IFERROR(__xludf.DUMMYFUNCTION("PERCENTRANK(FILTER(K:K, $A:$A=$A2351), $K2351)"),0)</f>
        <v>0</v>
      </c>
      <c r="AZ2351" s="13">
        <f ca="1">IFERROR(__xludf.DUMMYFUNCTION("PERCENTRANK(FILTER(I:I, $A:$A=$A2351), $I2351)"),0.789)</f>
        <v>0.78900000000000003</v>
      </c>
      <c r="BA2351" s="12">
        <f ca="1">IFERROR(__xludf.DUMMYFUNCTION("PERCENTRANK(FILTER(AI:AI, $A:$A=$A2351), $AI2351)"),0.127)</f>
        <v>0.127</v>
      </c>
      <c r="BB2351" s="13">
        <f ca="1">IFERROR(__xludf.DUMMYFUNCTION("PERCENTRANK(FILTER(AT:AT, $A:$A=$A2351), $AT2351)"),0.065)</f>
        <v>6.5000000000000002E-2</v>
      </c>
      <c r="BC2351" s="13">
        <f ca="1">IFERROR(__xludf.DUMMYFUNCTION("PERCENTRANK(FILTER(AU:AU, $A:$A=$A2351), $AU2351)"),0.918)</f>
        <v>0.91800000000000004</v>
      </c>
      <c r="BM2351" s="9">
        <v>0.12555139000000001</v>
      </c>
      <c r="BN2351" s="9">
        <v>1.7142856000000001E-2</v>
      </c>
      <c r="BO2351" s="9">
        <v>1.3333333999999999</v>
      </c>
      <c r="BP2351" s="9">
        <v>5</v>
      </c>
      <c r="BQ2351" s="9">
        <v>2.9695239999999998</v>
      </c>
      <c r="BR2351" s="9">
        <v>3.3333333000000001</v>
      </c>
      <c r="BS2351" s="9">
        <v>10.262612000000001</v>
      </c>
      <c r="BT2351" s="9">
        <v>8.743093</v>
      </c>
      <c r="BU2351" s="9">
        <v>1.4234633000000001</v>
      </c>
      <c r="BV2351" s="9">
        <v>2.4074651999999999</v>
      </c>
      <c r="BW2351" s="9">
        <v>15.8063345</v>
      </c>
      <c r="BX2351" s="9">
        <v>14.378427</v>
      </c>
      <c r="BY2351" s="9">
        <v>12.684601000000001</v>
      </c>
      <c r="BZ2351" s="9">
        <v>10.527778</v>
      </c>
      <c r="CA2351" s="9">
        <v>46.158836000000001</v>
      </c>
      <c r="CB2351" s="9">
        <v>43.241860000000003</v>
      </c>
      <c r="CC2351" s="9">
        <v>35.897938000000003</v>
      </c>
      <c r="CD2351" s="9">
        <v>45.151145999999997</v>
      </c>
    </row>
    <row r="2352" spans="1:82" ht="15.75" hidden="1" customHeight="1" x14ac:dyDescent="0.2">
      <c r="A2352" s="9" t="s">
        <v>81</v>
      </c>
      <c r="B2352" s="9" t="s">
        <v>5541</v>
      </c>
      <c r="C2352" s="9">
        <v>2714</v>
      </c>
      <c r="D2352" s="9">
        <v>110</v>
      </c>
      <c r="E2352" s="9">
        <v>151.50763056980099</v>
      </c>
      <c r="F2352" s="9">
        <v>350</v>
      </c>
      <c r="G2352" s="9">
        <v>273.65417000000002</v>
      </c>
      <c r="H2352" s="9">
        <v>69</v>
      </c>
      <c r="I2352" s="16">
        <v>3.6753341514733999E-5</v>
      </c>
      <c r="J2352" s="9">
        <v>0.27468258736592899</v>
      </c>
      <c r="K2352" s="9">
        <v>1.0330182027452699</v>
      </c>
      <c r="L2352" s="11">
        <v>1.10031511194708E-5</v>
      </c>
      <c r="M2352" s="11">
        <v>4.2410047671703501E-5</v>
      </c>
      <c r="N2352" s="9">
        <v>0.314285714285714</v>
      </c>
      <c r="O2352" s="9">
        <v>0.55364633365427496</v>
      </c>
      <c r="P2352" s="9" t="s">
        <v>5542</v>
      </c>
      <c r="Q2352" s="9">
        <v>103311101</v>
      </c>
      <c r="R2352" s="9" t="s">
        <v>1670</v>
      </c>
      <c r="S2352" s="9">
        <v>1358</v>
      </c>
      <c r="T2352" s="9">
        <v>40.879469971942797</v>
      </c>
      <c r="U2352" s="9">
        <v>-121.67470070896999</v>
      </c>
      <c r="V2352" s="9">
        <v>69</v>
      </c>
      <c r="W2352" s="9">
        <v>67</v>
      </c>
      <c r="X2352" s="9">
        <v>17489.637968657898</v>
      </c>
      <c r="Z2352" s="9">
        <v>14868.5058500142</v>
      </c>
      <c r="AB2352" s="9">
        <v>2621.1321186436198</v>
      </c>
      <c r="AC2352" s="9">
        <v>12955.3271535531</v>
      </c>
      <c r="AD2352" s="9">
        <v>1692.8533051044101</v>
      </c>
      <c r="AE2352" s="9">
        <v>2.9262932893475398E-3</v>
      </c>
      <c r="AF2352" s="9">
        <v>2.5359805645166402E-3</v>
      </c>
      <c r="AG2352" s="9">
        <v>2357</v>
      </c>
      <c r="AH2352" s="9">
        <v>4.0246329999999997</v>
      </c>
      <c r="AI2352" s="9">
        <v>11.086003</v>
      </c>
      <c r="AJ2352" s="9">
        <v>2</v>
      </c>
      <c r="AK2352" s="9">
        <v>2.2985787000000002</v>
      </c>
      <c r="AL2352" s="9">
        <v>6.6460657000000003</v>
      </c>
      <c r="AM2352" s="9">
        <v>0.26694778000000002</v>
      </c>
      <c r="AN2352" s="9">
        <v>2.9745223000000001E-2</v>
      </c>
      <c r="AO2352" s="9">
        <v>4.7070984999999996E-3</v>
      </c>
      <c r="AP2352" s="9">
        <v>2.8649377999999999</v>
      </c>
      <c r="AQ2352" s="9">
        <v>291.72985999999997</v>
      </c>
      <c r="AR2352" s="9">
        <v>38.466835000000003</v>
      </c>
      <c r="AS2352" s="9">
        <v>29.66206</v>
      </c>
      <c r="AT2352" s="9">
        <v>0.97779304</v>
      </c>
      <c r="AU2352" s="9">
        <v>14.156295999999999</v>
      </c>
      <c r="AV2352" s="9">
        <v>16.479144999999999</v>
      </c>
      <c r="AW2352" s="9">
        <v>3.6695950000000002</v>
      </c>
      <c r="AX2352" s="12">
        <f ca="1">IFERROR(__xludf.DUMMYFUNCTION("1-(PERCENTRANK(FILTER(AG:AG, $A:$A=$A2352), $AG2352))"),0.182)</f>
        <v>0.182</v>
      </c>
      <c r="AY2352" s="13">
        <f ca="1">IFERROR(__xludf.DUMMYFUNCTION("PERCENTRANK(FILTER(K:K, $A:$A=$A2352), $K2352)"),0.113)</f>
        <v>0.113</v>
      </c>
      <c r="AZ2352" s="13">
        <f ca="1">IFERROR(__xludf.DUMMYFUNCTION("PERCENTRANK(FILTER(I:I, $A:$A=$A2352), $I2352)"),0.266)</f>
        <v>0.26600000000000001</v>
      </c>
      <c r="BA2352" s="12">
        <f ca="1">IFERROR(__xludf.DUMMYFUNCTION("PERCENTRANK(FILTER(AI:AI, $A:$A=$A2352), $AI2352)"),0.546)</f>
        <v>0.54600000000000004</v>
      </c>
      <c r="BB2352" s="13">
        <f ca="1">IFERROR(__xludf.DUMMYFUNCTION("PERCENTRANK(FILTER(AT:AT, $A:$A=$A2352), $AT2352)"),0.058)</f>
        <v>5.8000000000000003E-2</v>
      </c>
      <c r="BC2352" s="13">
        <f ca="1">IFERROR(__xludf.DUMMYFUNCTION("PERCENTRANK(FILTER(AU:AU, $A:$A=$A2352), $AU2352)"),0.971)</f>
        <v>0.97099999999999997</v>
      </c>
      <c r="BM2352" s="9">
        <v>7.4523019999999995E-2</v>
      </c>
      <c r="BN2352" s="9">
        <v>6.0700636000000002E-2</v>
      </c>
      <c r="BO2352" s="9">
        <v>2.6749999999999998</v>
      </c>
      <c r="BP2352" s="9">
        <v>13.1</v>
      </c>
      <c r="BQ2352" s="9">
        <v>1.0091083000000001</v>
      </c>
      <c r="BR2352" s="9">
        <v>2.2292993000000001</v>
      </c>
      <c r="BS2352" s="9">
        <v>7.8542040000000002</v>
      </c>
      <c r="BT2352" s="9">
        <v>6.8886174999999996</v>
      </c>
      <c r="BU2352" s="9">
        <v>1.7755993999999999</v>
      </c>
      <c r="BV2352" s="9">
        <v>3.2004250999999999</v>
      </c>
      <c r="BW2352" s="9">
        <v>14.210471</v>
      </c>
      <c r="BX2352" s="9">
        <v>7.1958650000000004</v>
      </c>
      <c r="BY2352" s="9">
        <v>9.0066360000000003</v>
      </c>
      <c r="BZ2352" s="9">
        <v>5.4345993999999997</v>
      </c>
      <c r="CA2352" s="9">
        <v>46.768036000000002</v>
      </c>
      <c r="CB2352" s="9">
        <v>77.312049999999999</v>
      </c>
      <c r="CC2352" s="9">
        <v>48.217857000000002</v>
      </c>
      <c r="CD2352" s="9">
        <v>84.039429999999996</v>
      </c>
    </row>
    <row r="2353" spans="1:82" ht="15.75" hidden="1" customHeight="1" x14ac:dyDescent="0.2">
      <c r="A2353" s="9" t="s">
        <v>91</v>
      </c>
      <c r="B2353" s="9" t="s">
        <v>5543</v>
      </c>
      <c r="C2353" s="9">
        <v>7735</v>
      </c>
      <c r="D2353" s="9">
        <v>29</v>
      </c>
      <c r="E2353" s="9">
        <v>82.6035193078188</v>
      </c>
      <c r="F2353" s="9">
        <v>74</v>
      </c>
      <c r="G2353" s="9">
        <v>106.99590000000001</v>
      </c>
      <c r="H2353" s="9">
        <v>13</v>
      </c>
      <c r="I2353" s="16">
        <v>4.4208806894647901E-5</v>
      </c>
      <c r="J2353" s="9">
        <v>3.7818049858743798E-2</v>
      </c>
      <c r="K2353" s="9">
        <v>0.477458110079169</v>
      </c>
      <c r="L2353" s="11">
        <v>1.6718908633373701E-6</v>
      </c>
      <c r="M2353" s="11">
        <v>4.2298794679796699E-5</v>
      </c>
      <c r="N2353" s="9">
        <v>0.391891891891891</v>
      </c>
      <c r="O2353" s="9">
        <v>0.77202506806389404</v>
      </c>
      <c r="P2353" s="9" t="s">
        <v>5544</v>
      </c>
      <c r="Q2353" s="9">
        <v>42491102</v>
      </c>
      <c r="R2353" s="9" t="s">
        <v>5540</v>
      </c>
      <c r="S2353" s="9">
        <v>410</v>
      </c>
      <c r="T2353" s="9">
        <v>37.873955681084198</v>
      </c>
      <c r="U2353" s="9">
        <v>-122.51271496996399</v>
      </c>
      <c r="V2353" s="9">
        <v>69</v>
      </c>
      <c r="W2353" s="9">
        <v>422</v>
      </c>
      <c r="X2353" s="9">
        <v>19626.510250815001</v>
      </c>
      <c r="Z2353" s="9">
        <v>3495.0118091958698</v>
      </c>
      <c r="AB2353" s="9">
        <v>16131.4984416191</v>
      </c>
      <c r="AC2353" s="9">
        <v>1900.8840530617099</v>
      </c>
      <c r="AD2353" s="9">
        <v>7843.9544949767096</v>
      </c>
      <c r="AE2353" s="9">
        <v>5.4988433083735799E-4</v>
      </c>
      <c r="AF2353" s="9">
        <v>5.7471448963042305E-4</v>
      </c>
      <c r="AG2353" s="9">
        <v>2358</v>
      </c>
      <c r="AH2353" s="9">
        <v>4.3194369999999997</v>
      </c>
      <c r="AI2353" s="9">
        <v>12.725441</v>
      </c>
      <c r="AJ2353" s="9">
        <v>2</v>
      </c>
      <c r="AK2353" s="9">
        <v>4.0817189999999997</v>
      </c>
      <c r="AL2353" s="9">
        <v>8.8368090000000006</v>
      </c>
      <c r="AM2353" s="9">
        <v>-3.5789469999999999</v>
      </c>
      <c r="AN2353" s="9">
        <v>3.5000000000000003E-2</v>
      </c>
      <c r="AO2353" s="9">
        <v>7.3080569999999997E-3</v>
      </c>
      <c r="AP2353" s="9">
        <v>2.3750529999999999</v>
      </c>
      <c r="AQ2353" s="9">
        <v>292.29464999999999</v>
      </c>
      <c r="AR2353" s="9">
        <v>25.56034</v>
      </c>
      <c r="AS2353" s="9">
        <v>22.484392</v>
      </c>
      <c r="AT2353" s="9">
        <v>0.59631305999999995</v>
      </c>
      <c r="AU2353" s="9">
        <v>16.838025999999999</v>
      </c>
      <c r="AV2353" s="9">
        <v>18.570792999999998</v>
      </c>
      <c r="AW2353" s="9">
        <v>33.989356999999998</v>
      </c>
      <c r="AX2353" s="12">
        <f ca="1">IFERROR(__xludf.DUMMYFUNCTION("1-(PERCENTRANK(FILTER(AG:AG, $A:$A=$A2353), $AG2353))"),0.354)</f>
        <v>0.35399999999999998</v>
      </c>
      <c r="AY2353" s="13">
        <f ca="1">IFERROR(__xludf.DUMMYFUNCTION("PERCENTRANK(FILTER(K:K, $A:$A=$A2353), $K2353)"),0.329)</f>
        <v>0.32900000000000001</v>
      </c>
      <c r="AZ2353" s="13">
        <f ca="1">IFERROR(__xludf.DUMMYFUNCTION("PERCENTRANK(FILTER(I:I, $A:$A=$A2353), $I2353)"),0.377)</f>
        <v>0.377</v>
      </c>
      <c r="BA2353" s="12">
        <f ca="1">IFERROR(__xludf.DUMMYFUNCTION("PERCENTRANK(FILTER(AI:AI, $A:$A=$A2353), $AI2353)"),0.584)</f>
        <v>0.58399999999999996</v>
      </c>
      <c r="BB2353" s="13">
        <f ca="1">IFERROR(__xludf.DUMMYFUNCTION("PERCENTRANK(FILTER(AT:AT, $A:$A=$A2353), $AT2353)"),0.067)</f>
        <v>6.7000000000000004E-2</v>
      </c>
      <c r="BC2353" s="13">
        <f ca="1">IFERROR(__xludf.DUMMYFUNCTION("PERCENTRANK(FILTER(AU:AU, $A:$A=$A2353), $AU2353)"),0.92)</f>
        <v>0.92</v>
      </c>
      <c r="BM2353" s="9">
        <v>0.53097819999999996</v>
      </c>
      <c r="BN2353" s="9">
        <v>6.7727275000000003E-2</v>
      </c>
      <c r="BO2353" s="9">
        <v>9.25</v>
      </c>
      <c r="BP2353" s="9">
        <v>21.1</v>
      </c>
      <c r="BQ2353" s="9">
        <v>1.9777273</v>
      </c>
      <c r="BR2353" s="9">
        <v>3.3636363</v>
      </c>
      <c r="BS2353" s="9">
        <v>10.270668000000001</v>
      </c>
      <c r="BT2353" s="9">
        <v>8.7485485000000001</v>
      </c>
      <c r="BU2353" s="9">
        <v>1.4235065</v>
      </c>
      <c r="BV2353" s="9">
        <v>2.4085963000000001</v>
      </c>
      <c r="BW2353" s="9">
        <v>15.81485</v>
      </c>
      <c r="BX2353" s="9">
        <v>14.380796</v>
      </c>
      <c r="BY2353" s="9">
        <v>12.688294000000001</v>
      </c>
      <c r="BZ2353" s="9">
        <v>10.527378000000001</v>
      </c>
      <c r="CA2353" s="9">
        <v>46.153410000000001</v>
      </c>
      <c r="CB2353" s="9">
        <v>43.247720000000001</v>
      </c>
      <c r="CC2353" s="9">
        <v>35.871924999999997</v>
      </c>
      <c r="CD2353" s="9">
        <v>45.150449999999999</v>
      </c>
    </row>
    <row r="2354" spans="1:82" ht="15.75" hidden="1" customHeight="1" x14ac:dyDescent="0.2">
      <c r="A2354" s="9" t="s">
        <v>81</v>
      </c>
      <c r="B2354" s="9" t="s">
        <v>5545</v>
      </c>
      <c r="C2354" s="9">
        <v>5999</v>
      </c>
      <c r="D2354" s="9">
        <v>67</v>
      </c>
      <c r="E2354" s="9">
        <v>121.55054308857</v>
      </c>
      <c r="F2354" s="9">
        <v>255</v>
      </c>
      <c r="G2354" s="9">
        <v>172.39633000000001</v>
      </c>
      <c r="H2354" s="9">
        <v>80</v>
      </c>
      <c r="I2354" s="16">
        <v>4.1151680579787303E-5</v>
      </c>
      <c r="J2354" s="9">
        <v>26.219472102037201</v>
      </c>
      <c r="K2354" s="9">
        <v>1.77181148529052</v>
      </c>
      <c r="L2354" s="9">
        <v>8.1988141420436997E-4</v>
      </c>
      <c r="M2354" s="11">
        <v>4.2297435084037698E-5</v>
      </c>
      <c r="N2354" s="9">
        <v>0.26274509803921497</v>
      </c>
      <c r="O2354" s="9">
        <v>0.70506455577414595</v>
      </c>
      <c r="P2354" s="9" t="s">
        <v>5546</v>
      </c>
      <c r="Q2354" s="9">
        <v>102781101</v>
      </c>
      <c r="R2354" s="9" t="s">
        <v>1118</v>
      </c>
      <c r="S2354" s="9">
        <v>2004</v>
      </c>
      <c r="T2354" s="9">
        <v>39.610467068317703</v>
      </c>
      <c r="U2354" s="9">
        <v>-122.531872097362</v>
      </c>
      <c r="V2354" s="9">
        <v>188</v>
      </c>
      <c r="W2354" s="9">
        <v>164</v>
      </c>
      <c r="X2354" s="9">
        <v>91382.390802099006</v>
      </c>
      <c r="Z2354" s="9">
        <v>86740.093801278694</v>
      </c>
      <c r="AB2354" s="9">
        <v>4642.2970008202101</v>
      </c>
      <c r="AC2354" s="9">
        <v>34785.467450969802</v>
      </c>
      <c r="AD2354" s="9">
        <v>1064.65351234274</v>
      </c>
      <c r="AE2354" s="9">
        <v>3.3837948067230099E-3</v>
      </c>
      <c r="AF2354" s="9">
        <v>3.29213444638298E-3</v>
      </c>
      <c r="AG2354" s="9">
        <v>2359</v>
      </c>
      <c r="AH2354" s="9">
        <v>1.1602167999999999</v>
      </c>
      <c r="AI2354" s="9">
        <v>3.1907206000000001</v>
      </c>
      <c r="AJ2354" s="9">
        <v>2</v>
      </c>
      <c r="AK2354" s="9">
        <v>2.7714120000000002</v>
      </c>
      <c r="AL2354" s="9">
        <v>8.7330319999999997</v>
      </c>
      <c r="AM2354" s="9">
        <v>-2.9273188000000001</v>
      </c>
      <c r="AN2354" s="9">
        <v>6.9195400000000001E-3</v>
      </c>
      <c r="AO2354" s="9">
        <v>6.3871615999999999E-3</v>
      </c>
      <c r="AP2354" s="9">
        <v>1.234478</v>
      </c>
      <c r="AQ2354" s="9">
        <v>298.02233999999999</v>
      </c>
      <c r="AR2354" s="9">
        <v>45.901752000000002</v>
      </c>
      <c r="AS2354" s="9">
        <v>36.048504000000001</v>
      </c>
      <c r="AT2354" s="9">
        <v>1.4104308000000001</v>
      </c>
      <c r="AU2354" s="9">
        <v>13.133637999999999</v>
      </c>
      <c r="AV2354" s="9">
        <v>14.314177000000001</v>
      </c>
      <c r="AW2354" s="9">
        <v>0.54541430000000002</v>
      </c>
      <c r="AX2354" s="12">
        <f ca="1">IFERROR(__xludf.DUMMYFUNCTION("1-(PERCENTRANK(FILTER(AG:AG, $A:$A=$A2354), $AG2354))"),0.179)</f>
        <v>0.17899999999999999</v>
      </c>
      <c r="AY2354" s="13">
        <f ca="1">IFERROR(__xludf.DUMMYFUNCTION("PERCENTRANK(FILTER(K:K, $A:$A=$A2354), $K2354)"),0.146)</f>
        <v>0.14599999999999999</v>
      </c>
      <c r="AZ2354" s="13">
        <f ca="1">IFERROR(__xludf.DUMMYFUNCTION("PERCENTRANK(FILTER(I:I, $A:$A=$A2354), $I2354)"),0.318)</f>
        <v>0.318</v>
      </c>
      <c r="BA2354" s="12">
        <f ca="1">IFERROR(__xludf.DUMMYFUNCTION("PERCENTRANK(FILTER(AI:AI, $A:$A=$A2354), $AI2354)"),0.052)</f>
        <v>5.1999999999999998E-2</v>
      </c>
      <c r="BB2354" s="13">
        <f ca="1">IFERROR(__xludf.DUMMYFUNCTION("PERCENTRANK(FILTER(AT:AT, $A:$A=$A2354), $AT2354)"),0.624)</f>
        <v>0.624</v>
      </c>
      <c r="BC2354" s="13">
        <f ca="1">IFERROR(__xludf.DUMMYFUNCTION("PERCENTRANK(FILTER(AU:AU, $A:$A=$A2354), $AU2354)"),0.884)</f>
        <v>0.88400000000000001</v>
      </c>
      <c r="BM2354" s="9">
        <v>6.5757250000000003E-2</v>
      </c>
      <c r="BN2354" s="9">
        <v>3.4482758000000001E-3</v>
      </c>
      <c r="BO2354" s="9">
        <v>1.4050632999999999</v>
      </c>
      <c r="BP2354" s="9">
        <v>13.177216</v>
      </c>
      <c r="BQ2354" s="9">
        <v>0.46926435999999999</v>
      </c>
      <c r="BR2354" s="9">
        <v>0.58620689999999998</v>
      </c>
      <c r="BS2354" s="9">
        <v>10.344287</v>
      </c>
      <c r="BT2354" s="9">
        <v>8.419886</v>
      </c>
      <c r="BU2354" s="9">
        <v>2.7340634000000001</v>
      </c>
      <c r="BV2354" s="9">
        <v>4.5333524000000001</v>
      </c>
      <c r="BW2354" s="9">
        <v>12.585587</v>
      </c>
      <c r="BX2354" s="9">
        <v>6.6024833000000003</v>
      </c>
      <c r="BY2354" s="9">
        <v>8.4938769999999995</v>
      </c>
      <c r="BZ2354" s="9">
        <v>4.6227673999999999</v>
      </c>
      <c r="CA2354" s="9">
        <v>63.674084000000001</v>
      </c>
      <c r="CB2354" s="9">
        <v>96.898635999999996</v>
      </c>
      <c r="CC2354" s="9">
        <v>55.323867999999997</v>
      </c>
      <c r="CD2354" s="9">
        <v>87.959305000000001</v>
      </c>
    </row>
    <row r="2355" spans="1:82" ht="15.75" hidden="1" customHeight="1" x14ac:dyDescent="0.2">
      <c r="A2355" s="9" t="s">
        <v>91</v>
      </c>
      <c r="B2355" s="9" t="s">
        <v>5547</v>
      </c>
      <c r="C2355" s="9">
        <v>6677</v>
      </c>
      <c r="D2355" s="9">
        <v>2</v>
      </c>
      <c r="E2355" s="9">
        <v>4.4339394537283701</v>
      </c>
      <c r="F2355" s="9">
        <v>12</v>
      </c>
      <c r="G2355" s="9">
        <v>10.601584000000001</v>
      </c>
      <c r="H2355" s="9">
        <v>6</v>
      </c>
      <c r="I2355" s="16">
        <v>4.2258869749881898E-5</v>
      </c>
      <c r="J2355" s="9">
        <v>3.7817748747058802E-2</v>
      </c>
      <c r="L2355" s="11">
        <v>1.59813531853572E-6</v>
      </c>
      <c r="M2355" s="11">
        <v>4.2258869749881898E-5</v>
      </c>
      <c r="N2355" s="9">
        <v>0.16666666666666599</v>
      </c>
      <c r="O2355" s="9">
        <v>0.41823365942315399</v>
      </c>
      <c r="P2355" s="9" t="s">
        <v>5548</v>
      </c>
      <c r="Q2355" s="9">
        <v>42461106</v>
      </c>
      <c r="R2355" s="9" t="s">
        <v>5549</v>
      </c>
      <c r="S2355" s="9">
        <v>5030</v>
      </c>
      <c r="T2355" s="9">
        <v>38.259566103985598</v>
      </c>
      <c r="U2355" s="9">
        <v>-122.30507241482699</v>
      </c>
      <c r="V2355" s="9">
        <v>207</v>
      </c>
      <c r="W2355" s="9">
        <v>140</v>
      </c>
      <c r="X2355" s="9">
        <v>38839.361077102403</v>
      </c>
      <c r="Z2355" s="9">
        <v>23881.445159037099</v>
      </c>
      <c r="AB2355" s="9">
        <v>14957.9159180652</v>
      </c>
      <c r="AC2355" s="9">
        <v>2570.7986993670002</v>
      </c>
      <c r="AD2355" s="9">
        <v>2065.1250331532301</v>
      </c>
      <c r="AE2355" s="9">
        <v>2.5355321849929098E-4</v>
      </c>
      <c r="AF2355" s="9">
        <v>2.5355321849929098E-4</v>
      </c>
      <c r="AG2355" s="9">
        <v>2360</v>
      </c>
      <c r="AH2355" s="9">
        <v>1.2788366</v>
      </c>
      <c r="AI2355" s="9">
        <v>3.9745059999999999</v>
      </c>
      <c r="AJ2355" s="9">
        <v>2</v>
      </c>
      <c r="AK2355" s="9">
        <v>2.3421419000000001</v>
      </c>
      <c r="AL2355" s="9">
        <v>6.6544843</v>
      </c>
      <c r="AM2355" s="9">
        <v>0.43040254999999999</v>
      </c>
      <c r="AN2355" s="9">
        <v>5.6521740000000003E-3</v>
      </c>
      <c r="AO2355" s="9">
        <v>7.2007740000000001E-3</v>
      </c>
      <c r="AP2355" s="9">
        <v>2.2429009999999998</v>
      </c>
      <c r="AQ2355" s="9">
        <v>296.40224999999998</v>
      </c>
      <c r="AR2355" s="9">
        <v>32.854537999999998</v>
      </c>
      <c r="AS2355" s="9">
        <v>29.429693</v>
      </c>
      <c r="AT2355" s="9">
        <v>0.96462846000000002</v>
      </c>
      <c r="AU2355" s="9">
        <v>15.749634</v>
      </c>
      <c r="AV2355" s="9">
        <v>17.340865999999998</v>
      </c>
      <c r="AW2355" s="9">
        <v>0.79778450000000001</v>
      </c>
      <c r="AX2355" s="12">
        <f ca="1">IFERROR(__xludf.DUMMYFUNCTION("1-(PERCENTRANK(FILTER(AG:AG, $A:$A=$A2355), $AG2355))"),0.352)</f>
        <v>0.35199999999999998</v>
      </c>
      <c r="AY2355" s="13">
        <f ca="1">IFERROR(__xludf.DUMMYFUNCTION("PERCENTRANK(FILTER(K:K, $A:$A=$A2355), $K2355)"),0)</f>
        <v>0</v>
      </c>
      <c r="AZ2355" s="13">
        <f ca="1">IFERROR(__xludf.DUMMYFUNCTION("PERCENTRANK(FILTER(I:I, $A:$A=$A2355), $I2355)"),0.354)</f>
        <v>0.35399999999999998</v>
      </c>
      <c r="BA2355" s="12">
        <f ca="1">IFERROR(__xludf.DUMMYFUNCTION("PERCENTRANK(FILTER(AI:AI, $A:$A=$A2355), $AI2355)"),0.056)</f>
        <v>5.6000000000000001E-2</v>
      </c>
      <c r="BB2355" s="13">
        <f ca="1">IFERROR(__xludf.DUMMYFUNCTION("PERCENTRANK(FILTER(AT:AT, $A:$A=$A2355), $AT2355)"),0.657)</f>
        <v>0.65700000000000003</v>
      </c>
      <c r="BC2355" s="13">
        <f ca="1">IFERROR(__xludf.DUMMYFUNCTION("PERCENTRANK(FILTER(AU:AU, $A:$A=$A2355), $AU2355)"),0.775)</f>
        <v>0.77500000000000002</v>
      </c>
      <c r="BM2355" s="9">
        <v>0.17341311000000001</v>
      </c>
      <c r="BN2355" s="9">
        <v>1.5869564999999999E-2</v>
      </c>
      <c r="BO2355" s="9">
        <v>2.0769231000000001</v>
      </c>
      <c r="BP2355" s="9">
        <v>14.538462000000001</v>
      </c>
      <c r="BQ2355" s="9">
        <v>6.9565214E-2</v>
      </c>
      <c r="BR2355" s="9">
        <v>0.26086956</v>
      </c>
      <c r="BS2355" s="9">
        <v>7.1762977000000001</v>
      </c>
      <c r="BT2355" s="9">
        <v>6.0848110000000002</v>
      </c>
      <c r="BU2355" s="9">
        <v>1.8611211999999999</v>
      </c>
      <c r="BV2355" s="9">
        <v>3.5204070000000001</v>
      </c>
      <c r="BW2355" s="9">
        <v>14.860707</v>
      </c>
      <c r="BX2355" s="9">
        <v>11.238467999999999</v>
      </c>
      <c r="BY2355" s="9">
        <v>11.772703</v>
      </c>
      <c r="BZ2355" s="9">
        <v>7.6278543000000001</v>
      </c>
      <c r="CA2355" s="9">
        <v>46.398650000000004</v>
      </c>
      <c r="CB2355" s="9">
        <v>57.961975000000002</v>
      </c>
      <c r="CC2355" s="9">
        <v>41.599598</v>
      </c>
      <c r="CD2355" s="9">
        <v>63.143340000000002</v>
      </c>
    </row>
    <row r="2356" spans="1:82" ht="15.75" hidden="1" customHeight="1" x14ac:dyDescent="0.2">
      <c r="A2356" s="9" t="s">
        <v>77</v>
      </c>
      <c r="B2356" s="9" t="s">
        <v>5550</v>
      </c>
      <c r="C2356" s="9">
        <v>6519</v>
      </c>
      <c r="D2356" s="9">
        <v>656</v>
      </c>
      <c r="E2356" s="9">
        <v>999.761532464006</v>
      </c>
      <c r="F2356" s="9">
        <v>1054</v>
      </c>
      <c r="G2356" s="9">
        <v>1185.8568</v>
      </c>
      <c r="H2356" s="9">
        <v>197</v>
      </c>
      <c r="I2356" s="16">
        <v>4.7604069587222601E-5</v>
      </c>
      <c r="J2356" s="9">
        <v>1.0806483182715501</v>
      </c>
      <c r="K2356" s="9">
        <v>1.86504375060137</v>
      </c>
      <c r="L2356" s="11">
        <v>4.7233872953879098E-5</v>
      </c>
      <c r="M2356" s="11">
        <v>6.6649331996532796E-5</v>
      </c>
      <c r="N2356" s="9">
        <v>0.62239089184060703</v>
      </c>
      <c r="O2356" s="9">
        <v>0.84307103753921198</v>
      </c>
      <c r="P2356" s="9" t="s">
        <v>5551</v>
      </c>
      <c r="Q2356" s="9">
        <v>42601101</v>
      </c>
      <c r="R2356" s="9" t="s">
        <v>2994</v>
      </c>
      <c r="S2356" s="9">
        <v>37222</v>
      </c>
      <c r="T2356" s="9">
        <v>38.9147226530376</v>
      </c>
      <c r="U2356" s="9">
        <v>-123.271975324058</v>
      </c>
      <c r="V2356" s="9">
        <v>174</v>
      </c>
      <c r="W2356" s="9">
        <v>134</v>
      </c>
      <c r="X2356" s="9">
        <v>54185.1952750747</v>
      </c>
      <c r="Y2356" s="15">
        <f>X2356/1609.34</f>
        <v>33.66920307397735</v>
      </c>
      <c r="Z2356" s="9">
        <v>40901.878902728196</v>
      </c>
      <c r="AA2356" s="15">
        <f>Z2356/1609.34</f>
        <v>25.415312427907217</v>
      </c>
      <c r="AB2356" s="9">
        <v>13283.3163723465</v>
      </c>
      <c r="AC2356" s="9">
        <v>40901.878902728196</v>
      </c>
      <c r="AD2356" s="9">
        <v>13283.3163723465</v>
      </c>
      <c r="AE2356" s="9">
        <v>1.31299184033169E-2</v>
      </c>
      <c r="AF2356" s="9">
        <v>9.3780017086828593E-3</v>
      </c>
      <c r="AG2356" s="9">
        <v>2114</v>
      </c>
      <c r="AH2356" s="9">
        <v>4.7132645000000002</v>
      </c>
      <c r="AI2356" s="9">
        <v>12.245156</v>
      </c>
      <c r="AJ2356" s="9">
        <v>2</v>
      </c>
      <c r="AK2356" s="9">
        <v>2.6109197000000002</v>
      </c>
      <c r="AL2356" s="9">
        <v>6.628355</v>
      </c>
      <c r="AM2356" s="9">
        <v>-0.39828819999999998</v>
      </c>
      <c r="AN2356" s="9">
        <v>3.1160409E-2</v>
      </c>
      <c r="AO2356" s="9">
        <v>6.5821170000000002E-3</v>
      </c>
      <c r="AP2356" s="9">
        <v>3.2848310000000001</v>
      </c>
      <c r="AQ2356" s="9">
        <v>294.91494999999998</v>
      </c>
      <c r="AR2356" s="9">
        <v>35.836075000000001</v>
      </c>
      <c r="AS2356" s="9">
        <v>40.893276</v>
      </c>
      <c r="AT2356" s="9">
        <v>0.99371160000000003</v>
      </c>
      <c r="AU2356" s="9">
        <v>14.860893000000001</v>
      </c>
      <c r="AV2356" s="9">
        <v>16.987566000000001</v>
      </c>
      <c r="AW2356" s="9">
        <v>0.57465080000000002</v>
      </c>
      <c r="AX2356" s="12">
        <f ca="1">IFERROR(__xludf.DUMMYFUNCTION("1-(PERCENTRANK(FILTER(AG:AG, $A:$A=$A2356), $AG2356))"),0.108999999999999)</f>
        <v>0.108999999999999</v>
      </c>
      <c r="AY2356" s="13">
        <f ca="1">IFERROR(__xludf.DUMMYFUNCTION("PERCENTRANK(FILTER(K:K, $A:$A=$A2356), $K2356)"),0.253)</f>
        <v>0.253</v>
      </c>
      <c r="AZ2356" s="13">
        <f ca="1">IFERROR(__xludf.DUMMYFUNCTION("PERCENTRANK(FILTER(I:I, $A:$A=$A2356), $I2356)"),0.039)</f>
        <v>3.9E-2</v>
      </c>
      <c r="BA2356" s="12">
        <f ca="1">IFERROR(__xludf.DUMMYFUNCTION("PERCENTRANK(FILTER(AI:AI, $A:$A=$A2356), $AI2356)"),0.324)</f>
        <v>0.32400000000000001</v>
      </c>
      <c r="BB2356" s="13">
        <f ca="1">IFERROR(__xludf.DUMMYFUNCTION("PERCENTRANK(FILTER(AT:AT, $A:$A=$A2356), $AT2356)"),0.626)</f>
        <v>0.626</v>
      </c>
      <c r="BC2356" s="13">
        <f ca="1">IFERROR(__xludf.DUMMYFUNCTION("PERCENTRANK(FILTER(AU:AU, $A:$A=$A2356), $AU2356)"),0.333)</f>
        <v>0.33300000000000002</v>
      </c>
      <c r="BM2356" s="9">
        <v>0.12655003000000001</v>
      </c>
      <c r="BN2356" s="9">
        <v>7.6729945999999993E-2</v>
      </c>
      <c r="BO2356" s="9">
        <v>1.4541063000000001</v>
      </c>
      <c r="BP2356" s="9">
        <v>13.130435</v>
      </c>
      <c r="BQ2356" s="9">
        <v>0.54805459999999995</v>
      </c>
      <c r="BR2356" s="9">
        <v>1.7986348000000001</v>
      </c>
      <c r="BS2356" s="9">
        <v>15.325651000000001</v>
      </c>
      <c r="BT2356" s="9">
        <v>13.310613999999999</v>
      </c>
      <c r="BU2356" s="9">
        <v>2.1004909999999999</v>
      </c>
      <c r="BV2356" s="9">
        <v>3.6415489999999999</v>
      </c>
      <c r="BW2356" s="9">
        <v>14.767459000000001</v>
      </c>
      <c r="BX2356" s="9">
        <v>8.5568200000000001</v>
      </c>
      <c r="BY2356" s="9">
        <v>8.8254020000000004</v>
      </c>
      <c r="BZ2356" s="9">
        <v>5.0379389999999997</v>
      </c>
      <c r="CA2356" s="9">
        <v>73.282240000000002</v>
      </c>
      <c r="CB2356" s="9">
        <v>111.78507</v>
      </c>
      <c r="CC2356" s="9">
        <v>45.272056999999997</v>
      </c>
      <c r="CD2356" s="9">
        <v>77.42004</v>
      </c>
    </row>
    <row r="2357" spans="1:82" ht="15.75" hidden="1" customHeight="1" x14ac:dyDescent="0.2">
      <c r="A2357" s="9" t="s">
        <v>106</v>
      </c>
      <c r="B2357" s="9" t="s">
        <v>5552</v>
      </c>
      <c r="C2357" s="9">
        <v>7806</v>
      </c>
      <c r="D2357" s="9">
        <v>59</v>
      </c>
      <c r="E2357" s="9">
        <v>135.281048605085</v>
      </c>
      <c r="F2357" s="9">
        <v>129</v>
      </c>
      <c r="G2357" s="9">
        <v>174.42320000000001</v>
      </c>
      <c r="H2357" s="9">
        <v>9</v>
      </c>
      <c r="I2357" s="16">
        <v>3.05243566900672E-5</v>
      </c>
      <c r="J2357" s="9">
        <v>3.7818006843102603E-2</v>
      </c>
      <c r="K2357" s="9">
        <v>1.9340299267205401</v>
      </c>
      <c r="L2357" s="11">
        <v>1.1543703301862601E-6</v>
      </c>
      <c r="M2357" s="11">
        <v>4.2212408242647798E-5</v>
      </c>
      <c r="N2357" s="9">
        <v>0.45736434108527102</v>
      </c>
      <c r="O2357" s="9">
        <v>0.77559089991897201</v>
      </c>
      <c r="P2357" s="9" t="s">
        <v>5553</v>
      </c>
      <c r="Q2357" s="9">
        <v>182852202</v>
      </c>
      <c r="R2357" s="9" t="s">
        <v>4276</v>
      </c>
      <c r="S2357" s="9">
        <v>9089</v>
      </c>
      <c r="T2357" s="9">
        <v>36.605737644747599</v>
      </c>
      <c r="U2357" s="9">
        <v>-121.938048776728</v>
      </c>
      <c r="V2357" s="9">
        <v>40</v>
      </c>
      <c r="W2357" s="9">
        <v>191</v>
      </c>
      <c r="X2357" s="9">
        <v>11578.211837998</v>
      </c>
      <c r="Z2357" s="9">
        <v>2685.72239662622</v>
      </c>
      <c r="AB2357" s="9">
        <v>8892.4894413718193</v>
      </c>
      <c r="AC2357" s="9">
        <v>2193.9182192264698</v>
      </c>
      <c r="AD2357" s="9">
        <v>6817.2225675384598</v>
      </c>
      <c r="AE2357" s="9">
        <v>3.7991167418382999E-4</v>
      </c>
      <c r="AF2357" s="9">
        <v>2.7471921021060498E-4</v>
      </c>
      <c r="AG2357" s="9">
        <v>2362</v>
      </c>
      <c r="AH2357" s="9">
        <v>4.2491709999999996</v>
      </c>
      <c r="AI2357" s="9">
        <v>11.911415</v>
      </c>
      <c r="AJ2357" s="9">
        <v>2</v>
      </c>
      <c r="AK2357" s="9">
        <v>2.1255782000000001</v>
      </c>
      <c r="AL2357" s="9">
        <v>6.2368110000000003</v>
      </c>
      <c r="AM2357" s="9">
        <v>-0.22050995000000001</v>
      </c>
      <c r="AN2357" s="9">
        <v>9.6363634000000004E-2</v>
      </c>
      <c r="AO2357" s="9">
        <v>7.2912039999999999E-3</v>
      </c>
      <c r="AP2357" s="9">
        <v>1.1552317000000001</v>
      </c>
      <c r="AQ2357" s="9">
        <v>291.3811</v>
      </c>
      <c r="AR2357" s="9">
        <v>24.161829999999998</v>
      </c>
      <c r="AS2357" s="9">
        <v>23.751984</v>
      </c>
      <c r="AT2357" s="9">
        <v>0.50608854999999997</v>
      </c>
      <c r="AU2357" s="9">
        <v>17.404757</v>
      </c>
      <c r="AV2357" s="9">
        <v>18.605516000000001</v>
      </c>
      <c r="AW2357" s="9">
        <v>13.103249</v>
      </c>
      <c r="AX2357" s="12">
        <f ca="1">IFERROR(__xludf.DUMMYFUNCTION("1-(PERCENTRANK(FILTER(AG:AG, $A:$A=$A2357), $AG2357))"),0.329999999999999)</f>
        <v>0.32999999999999902</v>
      </c>
      <c r="AY2357" s="13">
        <f ca="1">IFERROR(__xludf.DUMMYFUNCTION("PERCENTRANK(FILTER(K:K, $A:$A=$A2357), $K2357)"),0.383)</f>
        <v>0.38300000000000001</v>
      </c>
      <c r="AZ2357" s="13">
        <f ca="1">IFERROR(__xludf.DUMMYFUNCTION("PERCENTRANK(FILTER(I:I, $A:$A=$A2357), $I2357)"),0.302)</f>
        <v>0.30199999999999999</v>
      </c>
      <c r="BA2357" s="12">
        <f ca="1">IFERROR(__xludf.DUMMYFUNCTION("PERCENTRANK(FILTER(AI:AI, $A:$A=$A2357), $AI2357)"),0.606)</f>
        <v>0.60599999999999998</v>
      </c>
      <c r="BB2357" s="13">
        <f ca="1">IFERROR(__xludf.DUMMYFUNCTION("PERCENTRANK(FILTER(AT:AT, $A:$A=$A2357), $AT2357)"),0.009)</f>
        <v>8.9999999999999993E-3</v>
      </c>
      <c r="BC2357" s="13">
        <f ca="1">IFERROR(__xludf.DUMMYFUNCTION("PERCENTRANK(FILTER(AU:AU, $A:$A=$A2357), $AU2357)"),0.947)</f>
        <v>0.94699999999999995</v>
      </c>
      <c r="BM2357" s="9">
        <v>0.45830419999999999</v>
      </c>
      <c r="BN2357" s="9">
        <v>4.3939396999999998E-2</v>
      </c>
      <c r="BO2357" s="9">
        <v>9.4545449999999995</v>
      </c>
      <c r="BP2357" s="9">
        <v>22</v>
      </c>
      <c r="BQ2357" s="9">
        <v>3.9418182000000002</v>
      </c>
      <c r="BR2357" s="9">
        <v>11.727273</v>
      </c>
      <c r="BS2357" s="9">
        <v>10.595476</v>
      </c>
      <c r="BT2357" s="9">
        <v>9.4079470000000001</v>
      </c>
      <c r="BU2357" s="9">
        <v>1.329283</v>
      </c>
      <c r="BV2357" s="9">
        <v>1.9280615999999999</v>
      </c>
      <c r="BW2357" s="9">
        <v>16.567495000000001</v>
      </c>
      <c r="BX2357" s="9">
        <v>15.510425</v>
      </c>
      <c r="BY2357" s="9">
        <v>13.460858999999999</v>
      </c>
      <c r="BZ2357" s="9">
        <v>13.639424999999999</v>
      </c>
      <c r="CA2357" s="9">
        <v>43.447937000000003</v>
      </c>
      <c r="CB2357" s="9">
        <v>43.290447</v>
      </c>
      <c r="CC2357" s="9">
        <v>31.767168000000002</v>
      </c>
      <c r="CD2357" s="9">
        <v>36.094935999999997</v>
      </c>
    </row>
    <row r="2358" spans="1:82" ht="15.75" hidden="1" customHeight="1" x14ac:dyDescent="0.2">
      <c r="A2358" s="9" t="s">
        <v>106</v>
      </c>
      <c r="B2358" s="9" t="s">
        <v>5554</v>
      </c>
      <c r="C2358" s="9">
        <v>4261</v>
      </c>
      <c r="D2358" s="9">
        <v>54</v>
      </c>
      <c r="E2358" s="9">
        <v>84.869187819651899</v>
      </c>
      <c r="F2358" s="9">
        <v>99</v>
      </c>
      <c r="G2358" s="9">
        <v>113.350685</v>
      </c>
      <c r="H2358" s="9">
        <v>10</v>
      </c>
      <c r="I2358" s="16">
        <v>3.4782344118866601E-5</v>
      </c>
      <c r="J2358" s="9">
        <v>1.34551890673807</v>
      </c>
      <c r="K2358" s="9">
        <v>1.4738690025793999</v>
      </c>
      <c r="L2358" s="11">
        <v>4.6955899263248502E-5</v>
      </c>
      <c r="M2358" s="11">
        <v>4.2155698855594798E-5</v>
      </c>
      <c r="N2358" s="9">
        <v>0.54545454545454497</v>
      </c>
      <c r="O2358" s="9">
        <v>0.748731141149098</v>
      </c>
      <c r="P2358" s="9" t="s">
        <v>5555</v>
      </c>
      <c r="Q2358" s="9">
        <v>182731102</v>
      </c>
      <c r="R2358" s="9" t="s">
        <v>3229</v>
      </c>
      <c r="S2358" s="9">
        <v>22136</v>
      </c>
      <c r="T2358" s="9">
        <v>36.596936504689701</v>
      </c>
      <c r="U2358" s="9">
        <v>-121.624467116834</v>
      </c>
      <c r="V2358" s="9">
        <v>93</v>
      </c>
      <c r="W2358" s="9">
        <v>79</v>
      </c>
      <c r="X2358" s="9">
        <v>14610.588055721701</v>
      </c>
      <c r="Z2358" s="9">
        <v>8902.7373514575302</v>
      </c>
      <c r="AB2358" s="9">
        <v>5707.8507042641704</v>
      </c>
      <c r="AC2358" s="9">
        <v>1694.84761320642</v>
      </c>
      <c r="AD2358" s="9">
        <v>766.75515750304896</v>
      </c>
      <c r="AE2358" s="9">
        <v>4.21556988555948E-4</v>
      </c>
      <c r="AF2358" s="9">
        <v>3.4782344118866598E-4</v>
      </c>
      <c r="AG2358" s="9">
        <v>2363</v>
      </c>
      <c r="AH2358" s="9">
        <v>1.6301668</v>
      </c>
      <c r="AI2358" s="9">
        <v>5.5569563000000004</v>
      </c>
      <c r="AJ2358" s="9">
        <v>2</v>
      </c>
      <c r="AK2358" s="9">
        <v>3.0843927999999998</v>
      </c>
      <c r="AL2358" s="9">
        <v>7.3374014000000001</v>
      </c>
      <c r="AM2358" s="9">
        <v>-3.6090597999999998</v>
      </c>
      <c r="AN2358" s="9">
        <v>1.7142856000000001E-2</v>
      </c>
      <c r="AO2358" s="9">
        <v>6.3408359999999999E-3</v>
      </c>
      <c r="AP2358" s="9">
        <v>1.3062963000000001</v>
      </c>
      <c r="AQ2358" s="9">
        <v>294.9006</v>
      </c>
      <c r="AR2358" s="9">
        <v>35.331318000000003</v>
      </c>
      <c r="AS2358" s="9">
        <v>30.279484</v>
      </c>
      <c r="AT2358" s="9">
        <v>0.91980969999999995</v>
      </c>
      <c r="AU2358" s="9">
        <v>14.887456</v>
      </c>
      <c r="AV2358" s="9">
        <v>16.11251</v>
      </c>
      <c r="AW2358" s="9">
        <v>1.0903890999999999</v>
      </c>
      <c r="AX2358" s="12">
        <f ca="1">IFERROR(__xludf.DUMMYFUNCTION("1-(PERCENTRANK(FILTER(AG:AG, $A:$A=$A2358), $AG2358))"),0.327999999999999)</f>
        <v>0.32799999999999901</v>
      </c>
      <c r="AY2358" s="13">
        <f ca="1">IFERROR(__xludf.DUMMYFUNCTION("PERCENTRANK(FILTER(K:K, $A:$A=$A2358), $K2358)"),0.316)</f>
        <v>0.316</v>
      </c>
      <c r="AZ2358" s="13">
        <f ca="1">IFERROR(__xludf.DUMMYFUNCTION("PERCENTRANK(FILTER(I:I, $A:$A=$A2358), $I2358)"),0.379)</f>
        <v>0.379</v>
      </c>
      <c r="BA2358" s="12">
        <f ca="1">IFERROR(__xludf.DUMMYFUNCTION("PERCENTRANK(FILTER(AI:AI, $A:$A=$A2358), $AI2358)"),0.297)</f>
        <v>0.29699999999999999</v>
      </c>
      <c r="BB2358" s="13">
        <f ca="1">IFERROR(__xludf.DUMMYFUNCTION("PERCENTRANK(FILTER(AT:AT, $A:$A=$A2358), $AT2358)"),0.379)</f>
        <v>0.379</v>
      </c>
      <c r="BC2358" s="13">
        <f ca="1">IFERROR(__xludf.DUMMYFUNCTION("PERCENTRANK(FILTER(AU:AU, $A:$A=$A2358), $AU2358)"),0.46)</f>
        <v>0.46</v>
      </c>
      <c r="BM2358" s="9">
        <v>0.27303946000000001</v>
      </c>
      <c r="BN2358" s="9">
        <v>7.2142854000000006E-2</v>
      </c>
      <c r="BO2358" s="9">
        <v>2.125</v>
      </c>
      <c r="BP2358" s="9">
        <v>17.125</v>
      </c>
      <c r="BQ2358" s="9">
        <v>3.4246428</v>
      </c>
      <c r="BR2358" s="9">
        <v>3.5357143999999998</v>
      </c>
      <c r="BS2358" s="9">
        <v>9.2853680000000001</v>
      </c>
      <c r="BT2358" s="9">
        <v>8.6619109999999999</v>
      </c>
      <c r="BU2358" s="9">
        <v>1.7832859000000001</v>
      </c>
      <c r="BV2358" s="9">
        <v>3.2387256999999998</v>
      </c>
      <c r="BW2358" s="9">
        <v>14.165531</v>
      </c>
      <c r="BX2358" s="9">
        <v>11.446019</v>
      </c>
      <c r="BY2358" s="9">
        <v>11.074683</v>
      </c>
      <c r="BZ2358" s="9">
        <v>9.0959889999999994</v>
      </c>
      <c r="CA2358" s="9">
        <v>50.706726000000003</v>
      </c>
      <c r="CB2358" s="9">
        <v>63.018363999999998</v>
      </c>
      <c r="CC2358" s="9">
        <v>44.002822999999999</v>
      </c>
      <c r="CD2358" s="9">
        <v>58.552039999999998</v>
      </c>
    </row>
    <row r="2359" spans="1:82" ht="15.75" hidden="1" customHeight="1" x14ac:dyDescent="0.2">
      <c r="A2359" s="9" t="s">
        <v>106</v>
      </c>
      <c r="B2359" s="9" t="s">
        <v>5556</v>
      </c>
      <c r="C2359" s="9">
        <v>1865</v>
      </c>
      <c r="D2359" s="9">
        <v>67</v>
      </c>
      <c r="E2359" s="9">
        <v>161.25935601013401</v>
      </c>
      <c r="F2359" s="9">
        <v>149</v>
      </c>
      <c r="G2359" s="9">
        <v>202.18428</v>
      </c>
      <c r="H2359" s="9">
        <v>19</v>
      </c>
      <c r="I2359" s="16">
        <v>4.27592481412973E-5</v>
      </c>
      <c r="J2359" s="9">
        <v>0.16293061644836501</v>
      </c>
      <c r="K2359" s="9">
        <v>0.895004779534329</v>
      </c>
      <c r="L2359" s="11">
        <v>5.4052752237338797E-6</v>
      </c>
      <c r="M2359" s="11">
        <v>4.2066510557696903E-5</v>
      </c>
      <c r="N2359" s="9">
        <v>0.44966442953020103</v>
      </c>
      <c r="O2359" s="9">
        <v>0.79758602248742205</v>
      </c>
      <c r="P2359" s="9" t="s">
        <v>5557</v>
      </c>
      <c r="Q2359" s="9">
        <v>182742104</v>
      </c>
      <c r="R2359" s="9" t="s">
        <v>3048</v>
      </c>
      <c r="S2359" s="9" t="s">
        <v>98</v>
      </c>
      <c r="T2359" s="9">
        <v>36.868760706230702</v>
      </c>
      <c r="U2359" s="9">
        <v>-121.54913908373899</v>
      </c>
      <c r="V2359" s="9">
        <v>87</v>
      </c>
      <c r="W2359" s="9">
        <v>53</v>
      </c>
      <c r="X2359" s="9">
        <v>19055.611460659598</v>
      </c>
      <c r="Z2359" s="9">
        <v>14632.075471992401</v>
      </c>
      <c r="AB2359" s="9">
        <v>4423.5359886671604</v>
      </c>
      <c r="AC2359" s="9">
        <v>7728.5812922213299</v>
      </c>
      <c r="AD2359" s="9">
        <v>2254.6307545177701</v>
      </c>
      <c r="AE2359" s="9">
        <v>7.9926370059624197E-4</v>
      </c>
      <c r="AF2359" s="9">
        <v>8.1242571468464998E-4</v>
      </c>
      <c r="AG2359" s="9">
        <v>2364</v>
      </c>
      <c r="AH2359" s="9">
        <v>1.8948845999999999</v>
      </c>
      <c r="AI2359" s="9">
        <v>5.9624286</v>
      </c>
      <c r="AJ2359" s="9">
        <v>2</v>
      </c>
      <c r="AK2359" s="9">
        <v>2.9911827999999998</v>
      </c>
      <c r="AL2359" s="9">
        <v>7.1213870000000004</v>
      </c>
      <c r="AM2359" s="9">
        <v>-1.591499</v>
      </c>
      <c r="AN2359" s="9">
        <v>1.2758621E-2</v>
      </c>
      <c r="AO2359" s="9">
        <v>7.1770664999999999E-3</v>
      </c>
      <c r="AP2359" s="9">
        <v>1.4334419</v>
      </c>
      <c r="AQ2359" s="9">
        <v>295.86304000000001</v>
      </c>
      <c r="AR2359" s="9">
        <v>31.472809000000002</v>
      </c>
      <c r="AS2359" s="9">
        <v>27.229351000000001</v>
      </c>
      <c r="AT2359" s="9">
        <v>0.86249626000000001</v>
      </c>
      <c r="AU2359" s="9">
        <v>16.029036999999999</v>
      </c>
      <c r="AV2359" s="9">
        <v>17.280412999999999</v>
      </c>
      <c r="AW2359" s="9">
        <v>6.4995200000000004</v>
      </c>
      <c r="AX2359" s="12">
        <f ca="1">IFERROR(__xludf.DUMMYFUNCTION("1-(PERCENTRANK(FILTER(AG:AG, $A:$A=$A2359), $AG2359))"),0.325999999999999)</f>
        <v>0.32599999999999901</v>
      </c>
      <c r="AY2359" s="13">
        <f ca="1">IFERROR(__xludf.DUMMYFUNCTION("PERCENTRANK(FILTER(K:K, $A:$A=$A2359), $K2359)"),0.235)</f>
        <v>0.23499999999999999</v>
      </c>
      <c r="AZ2359" s="13">
        <f ca="1">IFERROR(__xludf.DUMMYFUNCTION("PERCENTRANK(FILTER(I:I, $A:$A=$A2359), $I2359)"),0.531)</f>
        <v>0.53100000000000003</v>
      </c>
      <c r="BA2359" s="12">
        <f ca="1">IFERROR(__xludf.DUMMYFUNCTION("PERCENTRANK(FILTER(AI:AI, $A:$A=$A2359), $AI2359)"),0.339)</f>
        <v>0.33900000000000002</v>
      </c>
      <c r="BB2359" s="13">
        <f ca="1">IFERROR(__xludf.DUMMYFUNCTION("PERCENTRANK(FILTER(AT:AT, $A:$A=$A2359), $AT2359)"),0.332)</f>
        <v>0.33200000000000002</v>
      </c>
      <c r="BC2359" s="13">
        <f ca="1">IFERROR(__xludf.DUMMYFUNCTION("PERCENTRANK(FILTER(AU:AU, $A:$A=$A2359), $AU2359)"),0.705)</f>
        <v>0.70499999999999996</v>
      </c>
      <c r="BM2359" s="9">
        <v>0.40741002999999998</v>
      </c>
      <c r="BN2359" s="9">
        <v>2.9655172E-2</v>
      </c>
      <c r="BO2359" s="9">
        <v>1.4444444000000001</v>
      </c>
      <c r="BP2359" s="9">
        <v>15.222222</v>
      </c>
      <c r="BQ2359" s="9">
        <v>1.0443103</v>
      </c>
      <c r="BR2359" s="9">
        <v>2.5689654000000002</v>
      </c>
      <c r="BS2359" s="9">
        <v>7.4621440000000003</v>
      </c>
      <c r="BT2359" s="9">
        <v>7.6532200000000001</v>
      </c>
      <c r="BU2359" s="9">
        <v>1.7129238</v>
      </c>
      <c r="BV2359" s="9">
        <v>3.160453</v>
      </c>
      <c r="BW2359" s="9">
        <v>15.12181</v>
      </c>
      <c r="BX2359" s="9">
        <v>11.923004000000001</v>
      </c>
      <c r="BY2359" s="9">
        <v>10.659706999999999</v>
      </c>
      <c r="BZ2359" s="9">
        <v>7.5877074999999996</v>
      </c>
      <c r="CA2359" s="9">
        <v>45.485264000000001</v>
      </c>
      <c r="CB2359" s="9">
        <v>54.088256999999999</v>
      </c>
      <c r="CC2359" s="9">
        <v>41.994990000000001</v>
      </c>
      <c r="CD2359" s="9">
        <v>61.240270000000002</v>
      </c>
    </row>
    <row r="2360" spans="1:82" ht="15.75" hidden="1" customHeight="1" x14ac:dyDescent="0.2">
      <c r="A2360" s="9" t="s">
        <v>77</v>
      </c>
      <c r="B2360" s="9" t="s">
        <v>5558</v>
      </c>
      <c r="C2360" s="9">
        <v>839</v>
      </c>
      <c r="D2360" s="9">
        <v>3</v>
      </c>
      <c r="E2360" s="9">
        <v>7.2239778707250597</v>
      </c>
      <c r="F2360" s="9">
        <v>14</v>
      </c>
      <c r="G2360" s="9">
        <v>13.721515999999999</v>
      </c>
      <c r="H2360" s="9">
        <v>6</v>
      </c>
      <c r="I2360" s="16">
        <v>5.57111986078477E-5</v>
      </c>
      <c r="J2360" s="9">
        <v>4.3307488272783003E-2</v>
      </c>
      <c r="K2360" s="9">
        <v>2.3986932792467901E-3</v>
      </c>
      <c r="L2360" s="11">
        <v>2.4127120803720499E-6</v>
      </c>
      <c r="M2360" s="11">
        <v>4.1989737689392503E-5</v>
      </c>
      <c r="N2360" s="9">
        <v>0.214285714285714</v>
      </c>
      <c r="O2360" s="9">
        <v>0.52647083981719001</v>
      </c>
      <c r="P2360" s="9" t="s">
        <v>5559</v>
      </c>
      <c r="Q2360" s="9">
        <v>43321102</v>
      </c>
      <c r="R2360" s="9" t="s">
        <v>3270</v>
      </c>
      <c r="S2360" s="9">
        <v>644</v>
      </c>
      <c r="T2360" s="9">
        <v>38.469078878815502</v>
      </c>
      <c r="U2360" s="9">
        <v>-122.666884706853</v>
      </c>
      <c r="V2360" s="9">
        <v>348</v>
      </c>
      <c r="W2360" s="9">
        <v>821</v>
      </c>
      <c r="X2360" s="9">
        <v>54056.485487021702</v>
      </c>
      <c r="Z2360" s="9">
        <v>16240.373735561199</v>
      </c>
      <c r="AB2360" s="9">
        <v>37816.111751460397</v>
      </c>
      <c r="AC2360" s="9">
        <v>652.5483258726</v>
      </c>
      <c r="AD2360" s="9">
        <v>1279.23966308851</v>
      </c>
      <c r="AE2360" s="9">
        <v>2.5193842613635499E-4</v>
      </c>
      <c r="AF2360" s="9">
        <v>3.3426719164708602E-4</v>
      </c>
      <c r="AG2360" s="9">
        <v>2365</v>
      </c>
      <c r="AH2360" s="9">
        <v>2.8861509999999999</v>
      </c>
      <c r="AI2360" s="9">
        <v>9.2500020000000003</v>
      </c>
      <c r="AJ2360" s="9">
        <v>2</v>
      </c>
      <c r="AK2360" s="9">
        <v>1.4052925999999999</v>
      </c>
      <c r="AL2360" s="9">
        <v>4.4659469999999999</v>
      </c>
      <c r="AM2360" s="9">
        <v>-1.8588355000000001</v>
      </c>
      <c r="AN2360" s="9">
        <v>1.8571429E-2</v>
      </c>
      <c r="AO2360" s="9">
        <v>6.9025529999999996E-3</v>
      </c>
      <c r="AP2360" s="9">
        <v>2.7224712000000002</v>
      </c>
      <c r="AQ2360" s="9">
        <v>295.19549999999998</v>
      </c>
      <c r="AR2360" s="9">
        <v>33.684081999999997</v>
      </c>
      <c r="AS2360" s="9">
        <v>30.883306999999999</v>
      </c>
      <c r="AT2360" s="9">
        <v>0.90956859999999995</v>
      </c>
      <c r="AU2360" s="9">
        <v>15.327577</v>
      </c>
      <c r="AV2360" s="9">
        <v>17.171326000000001</v>
      </c>
      <c r="AW2360" s="9">
        <v>13.899292000000001</v>
      </c>
      <c r="AX2360" s="12">
        <f ca="1">IFERROR(__xludf.DUMMYFUNCTION("1-(PERCENTRANK(FILTER(AG:AG, $A:$A=$A2360), $AG2360))"),0.032)</f>
        <v>3.2000000000000001E-2</v>
      </c>
      <c r="AY2360" s="13">
        <f ca="1">IFERROR(__xludf.DUMMYFUNCTION("PERCENTRANK(FILTER(K:K, $A:$A=$A2360), $K2360)"),0.02)</f>
        <v>0.02</v>
      </c>
      <c r="AZ2360" s="13">
        <f ca="1">IFERROR(__xludf.DUMMYFUNCTION("PERCENTRANK(FILTER(I:I, $A:$A=$A2360), $I2360)"),0.075)</f>
        <v>7.4999999999999997E-2</v>
      </c>
      <c r="BA2360" s="12">
        <f ca="1">IFERROR(__xludf.DUMMYFUNCTION("PERCENTRANK(FILTER(AI:AI, $A:$A=$A2360), $AI2360)"),0.167)</f>
        <v>0.16700000000000001</v>
      </c>
      <c r="BB2360" s="13">
        <f ca="1">IFERROR(__xludf.DUMMYFUNCTION("PERCENTRANK(FILTER(AT:AT, $A:$A=$A2360), $AT2360)"),0.536)</f>
        <v>0.53600000000000003</v>
      </c>
      <c r="BC2360" s="13">
        <f ca="1">IFERROR(__xludf.DUMMYFUNCTION("PERCENTRANK(FILTER(AU:AU, $A:$A=$A2360), $AU2360)"),0.408)</f>
        <v>0.40799999999999997</v>
      </c>
      <c r="BM2360" s="9">
        <v>0.40218097000000003</v>
      </c>
      <c r="BN2360" s="9">
        <v>1.1428571E-2</v>
      </c>
      <c r="BO2360" s="9">
        <v>4.7142860000000004</v>
      </c>
      <c r="BP2360" s="9">
        <v>20.142856999999999</v>
      </c>
      <c r="BQ2360" s="9">
        <v>0.50285714999999997</v>
      </c>
      <c r="BR2360" s="9">
        <v>2</v>
      </c>
      <c r="BS2360" s="9">
        <v>10.41577</v>
      </c>
      <c r="BT2360" s="9">
        <v>8.2253410000000002</v>
      </c>
      <c r="BU2360" s="9">
        <v>1.8931487</v>
      </c>
      <c r="BV2360" s="9">
        <v>3.5067808999999999</v>
      </c>
      <c r="BW2360" s="9">
        <v>15.238142</v>
      </c>
      <c r="BX2360" s="9">
        <v>9.8104910000000007</v>
      </c>
      <c r="BY2360" s="9">
        <v>9.8626480000000001</v>
      </c>
      <c r="BZ2360" s="9">
        <v>6.2370424</v>
      </c>
      <c r="CA2360" s="9">
        <v>54.559296000000003</v>
      </c>
      <c r="CB2360" s="9">
        <v>74.554760000000002</v>
      </c>
      <c r="CC2360" s="9">
        <v>43.79468</v>
      </c>
      <c r="CD2360" s="9">
        <v>71.985119999999995</v>
      </c>
    </row>
    <row r="2361" spans="1:82" ht="15.75" hidden="1" customHeight="1" x14ac:dyDescent="0.2">
      <c r="A2361" s="9" t="s">
        <v>106</v>
      </c>
      <c r="B2361" s="9" t="s">
        <v>5560</v>
      </c>
      <c r="C2361" s="9">
        <v>6914</v>
      </c>
      <c r="D2361" s="9">
        <v>341</v>
      </c>
      <c r="E2361" s="9">
        <v>1259.25610014114</v>
      </c>
      <c r="F2361" s="9">
        <v>465</v>
      </c>
      <c r="G2361" s="9">
        <v>1332.9622999999999</v>
      </c>
      <c r="H2361" s="9">
        <v>43</v>
      </c>
      <c r="I2361" s="16">
        <v>4.57232600151761E-5</v>
      </c>
      <c r="J2361" s="9">
        <v>3.7818006843102603E-2</v>
      </c>
      <c r="K2361" s="9">
        <v>0.79588232282549098</v>
      </c>
      <c r="L2361" s="11">
        <v>1.72916256014289E-6</v>
      </c>
      <c r="M2361" s="11">
        <v>4.1817672690000101E-5</v>
      </c>
      <c r="N2361" s="9">
        <v>0.73333333333333295</v>
      </c>
      <c r="O2361" s="9">
        <v>0.94470497686013399</v>
      </c>
      <c r="P2361" s="9" t="s">
        <v>5561</v>
      </c>
      <c r="Q2361" s="9">
        <v>182852203</v>
      </c>
      <c r="R2361" s="9" t="s">
        <v>5562</v>
      </c>
      <c r="S2361" s="9" t="s">
        <v>98</v>
      </c>
      <c r="T2361" s="9">
        <v>36.578394983617997</v>
      </c>
      <c r="U2361" s="9">
        <v>-121.908179554889</v>
      </c>
      <c r="V2361" s="9">
        <v>83</v>
      </c>
      <c r="W2361" s="9">
        <v>148</v>
      </c>
      <c r="X2361" s="9">
        <v>11813.8651673071</v>
      </c>
      <c r="Z2361" s="9">
        <v>5468.3647797349904</v>
      </c>
      <c r="AB2361" s="9">
        <v>6345.5003875721904</v>
      </c>
      <c r="AC2361" s="9">
        <v>4363.1693379222097</v>
      </c>
      <c r="AD2361" s="9">
        <v>2444.4219212943599</v>
      </c>
      <c r="AE2361" s="9">
        <v>1.79815992567E-3</v>
      </c>
      <c r="AF2361" s="9">
        <v>1.9661001806525699E-3</v>
      </c>
      <c r="AG2361" s="9">
        <v>2366</v>
      </c>
      <c r="AH2361" s="9">
        <v>7.0123443999999999</v>
      </c>
      <c r="AI2361" s="9">
        <v>15.846291000000001</v>
      </c>
      <c r="AJ2361" s="9">
        <v>2</v>
      </c>
      <c r="AK2361" s="9">
        <v>2.0020764</v>
      </c>
      <c r="AL2361" s="9">
        <v>6.1591624999999999</v>
      </c>
      <c r="AM2361" s="9">
        <v>-0.45298450000000001</v>
      </c>
      <c r="AN2361" s="9">
        <v>5.0892856E-2</v>
      </c>
      <c r="AO2361" s="9">
        <v>7.2965169999999998E-3</v>
      </c>
      <c r="AP2361" s="9">
        <v>1.3091837</v>
      </c>
      <c r="AQ2361" s="9">
        <v>291.87518</v>
      </c>
      <c r="AR2361" s="9">
        <v>23.973139</v>
      </c>
      <c r="AS2361" s="9">
        <v>23.774576</v>
      </c>
      <c r="AT2361" s="9">
        <v>0.54774224999999999</v>
      </c>
      <c r="AU2361" s="9">
        <v>17.459326000000001</v>
      </c>
      <c r="AV2361" s="9">
        <v>18.794846</v>
      </c>
      <c r="AW2361" s="9">
        <v>5.7162533</v>
      </c>
      <c r="AX2361" s="12">
        <f ca="1">IFERROR(__xludf.DUMMYFUNCTION("1-(PERCENTRANK(FILTER(AG:AG, $A:$A=$A2361), $AG2361))"),0.323999999999999)</f>
        <v>0.32399999999999901</v>
      </c>
      <c r="AY2361" s="13">
        <f ca="1">IFERROR(__xludf.DUMMYFUNCTION("PERCENTRANK(FILTER(K:K, $A:$A=$A2361), $K2361)"),0.211)</f>
        <v>0.21099999999999999</v>
      </c>
      <c r="AZ2361" s="13">
        <f ca="1">IFERROR(__xludf.DUMMYFUNCTION("PERCENTRANK(FILTER(I:I, $A:$A=$A2361), $I2361)"),0.579)</f>
        <v>0.57899999999999996</v>
      </c>
      <c r="BA2361" s="12">
        <f ca="1">IFERROR(__xludf.DUMMYFUNCTION("PERCENTRANK(FILTER(AI:AI, $A:$A=$A2361), $AI2361)"),0.712)</f>
        <v>0.71199999999999997</v>
      </c>
      <c r="BB2361" s="13">
        <f ca="1">IFERROR(__xludf.DUMMYFUNCTION("PERCENTRANK(FILTER(AT:AT, $A:$A=$A2361), $AT2361)"),0.055)</f>
        <v>5.5E-2</v>
      </c>
      <c r="BC2361" s="13">
        <f ca="1">IFERROR(__xludf.DUMMYFUNCTION("PERCENTRANK(FILTER(AU:AU, $A:$A=$A2361), $AU2361)"),0.962)</f>
        <v>0.96199999999999997</v>
      </c>
      <c r="BM2361" s="9">
        <v>0.2024329</v>
      </c>
      <c r="BN2361" s="9">
        <v>9.7500004000000001E-2</v>
      </c>
      <c r="BO2361" s="9">
        <v>2.7948718000000001</v>
      </c>
      <c r="BP2361" s="9">
        <v>15.589744</v>
      </c>
      <c r="BQ2361" s="9">
        <v>8.5837500000000002</v>
      </c>
      <c r="BR2361" s="9">
        <v>8.3035720000000008</v>
      </c>
      <c r="BS2361" s="9">
        <v>11.045828</v>
      </c>
      <c r="BT2361" s="9">
        <v>9.8410240000000009</v>
      </c>
      <c r="BU2361" s="9">
        <v>1.3878945</v>
      </c>
      <c r="BV2361" s="9">
        <v>2.2027320000000001</v>
      </c>
      <c r="BW2361" s="9">
        <v>16.477606000000002</v>
      </c>
      <c r="BX2361" s="9">
        <v>15.311169</v>
      </c>
      <c r="BY2361" s="9">
        <v>13.748294</v>
      </c>
      <c r="BZ2361" s="9">
        <v>13.266940999999999</v>
      </c>
      <c r="CA2361" s="9">
        <v>43.582720000000002</v>
      </c>
      <c r="CB2361" s="9">
        <v>45.477910000000001</v>
      </c>
      <c r="CC2361" s="9">
        <v>32.092013999999999</v>
      </c>
      <c r="CD2361" s="9">
        <v>37.921013000000002</v>
      </c>
    </row>
    <row r="2362" spans="1:82" ht="15.75" hidden="1" customHeight="1" x14ac:dyDescent="0.2">
      <c r="A2362" s="9" t="s">
        <v>106</v>
      </c>
      <c r="B2362" s="9" t="s">
        <v>5563</v>
      </c>
      <c r="C2362" s="9">
        <v>8050</v>
      </c>
      <c r="D2362" s="9">
        <v>53</v>
      </c>
      <c r="E2362" s="9">
        <v>188.20630755024999</v>
      </c>
      <c r="F2362" s="9">
        <v>171</v>
      </c>
      <c r="G2362" s="9">
        <v>231.62915000000001</v>
      </c>
      <c r="H2362" s="9">
        <v>21</v>
      </c>
      <c r="I2362" s="16">
        <v>3.1187123264923298E-5</v>
      </c>
      <c r="J2362" s="9">
        <v>7.9384646625132504E-2</v>
      </c>
      <c r="K2362" s="9">
        <v>1.69677222851249</v>
      </c>
      <c r="L2362" s="11">
        <v>1.4039799029343999E-6</v>
      </c>
      <c r="M2362" s="11">
        <v>4.1738435830514601E-5</v>
      </c>
      <c r="N2362" s="9">
        <v>0.30994152046783602</v>
      </c>
      <c r="O2362" s="9">
        <v>0.81253290975188097</v>
      </c>
      <c r="P2362" s="9" t="s">
        <v>5564</v>
      </c>
      <c r="Q2362" s="9">
        <v>183011102</v>
      </c>
      <c r="R2362" s="9" t="s">
        <v>5565</v>
      </c>
      <c r="S2362" s="9" t="s">
        <v>98</v>
      </c>
      <c r="T2362" s="9">
        <v>35.375181635503303</v>
      </c>
      <c r="U2362" s="9">
        <v>-120.85496816572299</v>
      </c>
      <c r="V2362" s="9">
        <v>65</v>
      </c>
      <c r="W2362" s="9">
        <v>111</v>
      </c>
      <c r="X2362" s="9">
        <v>13007.4844300492</v>
      </c>
      <c r="Z2362" s="9">
        <v>8911.8847527946491</v>
      </c>
      <c r="AB2362" s="9">
        <v>4095.59967725454</v>
      </c>
      <c r="AC2362" s="9">
        <v>5907.9517007744198</v>
      </c>
      <c r="AD2362" s="9">
        <v>995.49103434931203</v>
      </c>
      <c r="AE2362" s="9">
        <v>8.7650715244080803E-4</v>
      </c>
      <c r="AF2362" s="9">
        <v>6.5492958856339101E-4</v>
      </c>
      <c r="AG2362" s="9">
        <v>2367</v>
      </c>
      <c r="AH2362" s="9">
        <v>2.9397285000000002</v>
      </c>
      <c r="AI2362" s="9">
        <v>6.5589665999999998</v>
      </c>
      <c r="AJ2362" s="9">
        <v>2</v>
      </c>
      <c r="AK2362" s="9">
        <v>2.3789742</v>
      </c>
      <c r="AL2362" s="9">
        <v>7.8524513000000002</v>
      </c>
      <c r="AM2362" s="9">
        <v>-1.5836505000000001</v>
      </c>
      <c r="AN2362" s="9">
        <v>6.9354839999999996E-3</v>
      </c>
      <c r="AO2362" s="9">
        <v>7.4859230000000002E-3</v>
      </c>
      <c r="AP2362" s="9">
        <v>1.0110313</v>
      </c>
      <c r="AQ2362" s="9">
        <v>293.00630000000001</v>
      </c>
      <c r="AR2362" s="9">
        <v>27.355993000000002</v>
      </c>
      <c r="AS2362" s="9">
        <v>25.453882</v>
      </c>
      <c r="AT2362" s="9">
        <v>0.61276050000000004</v>
      </c>
      <c r="AU2362" s="9">
        <v>16.881101999999998</v>
      </c>
      <c r="AV2362" s="9">
        <v>17.757045999999999</v>
      </c>
      <c r="AW2362" s="9">
        <v>14.517426</v>
      </c>
      <c r="AX2362" s="12">
        <f ca="1">IFERROR(__xludf.DUMMYFUNCTION("1-(PERCENTRANK(FILTER(AG:AG, $A:$A=$A2362), $AG2362))"),0.321999999999999)</f>
        <v>0.32199999999999901</v>
      </c>
      <c r="AY2362" s="13">
        <f ca="1">IFERROR(__xludf.DUMMYFUNCTION("PERCENTRANK(FILTER(K:K, $A:$A=$A2362), $K2362)"),0.345)</f>
        <v>0.34499999999999997</v>
      </c>
      <c r="AZ2362" s="13">
        <f ca="1">IFERROR(__xludf.DUMMYFUNCTION("PERCENTRANK(FILTER(I:I, $A:$A=$A2362), $I2362)"),0.313)</f>
        <v>0.313</v>
      </c>
      <c r="BA2362" s="12">
        <f ca="1">IFERROR(__xludf.DUMMYFUNCTION("PERCENTRANK(FILTER(AI:AI, $A:$A=$A2362), $AI2362)"),0.372)</f>
        <v>0.372</v>
      </c>
      <c r="BB2362" s="13">
        <f ca="1">IFERROR(__xludf.DUMMYFUNCTION("PERCENTRANK(FILTER(AT:AT, $A:$A=$A2362), $AT2362)"),0.095)</f>
        <v>9.5000000000000001E-2</v>
      </c>
      <c r="BC2362" s="13">
        <f ca="1">IFERROR(__xludf.DUMMYFUNCTION("PERCENTRANK(FILTER(AU:AU, $A:$A=$A2362), $AU2362)"),0.897)</f>
        <v>0.89700000000000002</v>
      </c>
      <c r="BM2362" s="9">
        <v>0.33990556</v>
      </c>
      <c r="BN2362" s="9">
        <v>3.5322579999999999E-2</v>
      </c>
      <c r="BO2362" s="9">
        <v>2.4166666999999999</v>
      </c>
      <c r="BP2362" s="9">
        <v>14.208333</v>
      </c>
      <c r="BQ2362" s="9">
        <v>1.1304839</v>
      </c>
      <c r="BR2362" s="9">
        <v>2.7580645000000001</v>
      </c>
      <c r="BS2362" s="9">
        <v>8.1755019999999998</v>
      </c>
      <c r="BT2362" s="9">
        <v>8.5165590000000009</v>
      </c>
      <c r="BU2362" s="9">
        <v>1.5900700000000001</v>
      </c>
      <c r="BV2362" s="9">
        <v>2.2201485999999999</v>
      </c>
      <c r="BW2362" s="9">
        <v>16.270132</v>
      </c>
      <c r="BX2362" s="9">
        <v>15.277366000000001</v>
      </c>
      <c r="BY2362" s="9">
        <v>12.696739000000001</v>
      </c>
      <c r="BZ2362" s="9">
        <v>11.306647</v>
      </c>
      <c r="CA2362" s="9">
        <v>43.999415999999997</v>
      </c>
      <c r="CB2362" s="9">
        <v>45.115200000000002</v>
      </c>
      <c r="CC2362" s="9">
        <v>36.664417</v>
      </c>
      <c r="CD2362" s="9">
        <v>41.716819999999998</v>
      </c>
    </row>
    <row r="2363" spans="1:82" ht="15.75" hidden="1" customHeight="1" x14ac:dyDescent="0.2">
      <c r="A2363" s="9" t="s">
        <v>91</v>
      </c>
      <c r="B2363" s="9" t="s">
        <v>5566</v>
      </c>
      <c r="C2363" s="9">
        <v>476</v>
      </c>
      <c r="D2363" s="9">
        <v>5</v>
      </c>
      <c r="E2363" s="9">
        <v>13.5604518357493</v>
      </c>
      <c r="F2363" s="9">
        <v>13</v>
      </c>
      <c r="G2363" s="9">
        <v>17.206339</v>
      </c>
      <c r="H2363" s="9">
        <v>1</v>
      </c>
      <c r="I2363" s="16">
        <v>4.1686846088850803E-5</v>
      </c>
      <c r="J2363" s="9">
        <v>3.7818049858743798E-2</v>
      </c>
      <c r="L2363" s="11">
        <v>1.5765152238419401E-6</v>
      </c>
      <c r="M2363" s="11">
        <v>4.1686846088850803E-5</v>
      </c>
      <c r="N2363" s="9">
        <v>0.38461538461538403</v>
      </c>
      <c r="O2363" s="9">
        <v>0.78810791350759501</v>
      </c>
      <c r="P2363" s="9" t="s">
        <v>5567</v>
      </c>
      <c r="Q2363" s="9">
        <v>22721102</v>
      </c>
      <c r="R2363" s="9" t="s">
        <v>5568</v>
      </c>
      <c r="S2363" s="9">
        <v>10255</v>
      </c>
      <c r="T2363" s="9">
        <v>37.635287828638397</v>
      </c>
      <c r="U2363" s="9">
        <v>-122.456310967406</v>
      </c>
      <c r="V2363" s="9">
        <v>80</v>
      </c>
      <c r="W2363" s="9">
        <v>644</v>
      </c>
      <c r="X2363" s="9">
        <v>31817.454055504</v>
      </c>
      <c r="Z2363" s="9">
        <v>4666.4718702796099</v>
      </c>
      <c r="AB2363" s="9">
        <v>27150.982185224399</v>
      </c>
      <c r="AC2363" s="9">
        <v>0</v>
      </c>
      <c r="AD2363" s="9">
        <v>243.5358098646</v>
      </c>
      <c r="AE2363" s="11">
        <v>4.1686846088850803E-5</v>
      </c>
      <c r="AF2363" s="11">
        <v>4.1686846088850803E-5</v>
      </c>
      <c r="AG2363" s="9">
        <v>2368</v>
      </c>
      <c r="AH2363" s="9">
        <v>2.4942179000000002</v>
      </c>
      <c r="AI2363" s="9">
        <v>8.9368189999999998</v>
      </c>
      <c r="AJ2363" s="9">
        <v>2</v>
      </c>
      <c r="AK2363" s="9">
        <v>3.4148076000000001</v>
      </c>
      <c r="AL2363" s="9">
        <v>7.6668180000000001</v>
      </c>
      <c r="AM2363" s="9">
        <v>-6.9510870000000002</v>
      </c>
      <c r="AN2363" s="9">
        <v>0.06</v>
      </c>
      <c r="AO2363" s="9">
        <v>7.4780933000000004E-3</v>
      </c>
      <c r="AP2363" s="9">
        <v>1.814076</v>
      </c>
      <c r="AQ2363" s="9">
        <v>291.80703999999997</v>
      </c>
      <c r="AR2363" s="9">
        <v>24.379132999999999</v>
      </c>
      <c r="AS2363" s="9">
        <v>20.257097000000002</v>
      </c>
      <c r="AT2363" s="9">
        <v>0.55183357</v>
      </c>
      <c r="AU2363" s="9">
        <v>17.213422999999999</v>
      </c>
      <c r="AV2363" s="9">
        <v>18.772562000000001</v>
      </c>
      <c r="AW2363" s="9">
        <v>40.060352000000002</v>
      </c>
      <c r="AX2363" s="12">
        <f ca="1">IFERROR(__xludf.DUMMYFUNCTION("1-(PERCENTRANK(FILTER(AG:AG, $A:$A=$A2363), $AG2363))"),0.35)</f>
        <v>0.35</v>
      </c>
      <c r="AY2363" s="13">
        <f ca="1">IFERROR(__xludf.DUMMYFUNCTION("PERCENTRANK(FILTER(K:K, $A:$A=$A2363), $K2363)"),0)</f>
        <v>0</v>
      </c>
      <c r="AZ2363" s="13">
        <f ca="1">IFERROR(__xludf.DUMMYFUNCTION("PERCENTRANK(FILTER(I:I, $A:$A=$A2363), $I2363)"),0.347)</f>
        <v>0.34699999999999998</v>
      </c>
      <c r="BA2363" s="12">
        <f ca="1">IFERROR(__xludf.DUMMYFUNCTION("PERCENTRANK(FILTER(AI:AI, $A:$A=$A2363), $AI2363)"),0.299)</f>
        <v>0.29899999999999999</v>
      </c>
      <c r="BB2363" s="13">
        <f ca="1">IFERROR(__xludf.DUMMYFUNCTION("PERCENTRANK(FILTER(AT:AT, $A:$A=$A2363), $AT2363)"),0.042)</f>
        <v>4.2000000000000003E-2</v>
      </c>
      <c r="BC2363" s="13">
        <f ca="1">IFERROR(__xludf.DUMMYFUNCTION("PERCENTRANK(FILTER(AU:AU, $A:$A=$A2363), $AU2363)"),0.947)</f>
        <v>0.94699999999999995</v>
      </c>
      <c r="BM2363" s="9">
        <v>0.6875</v>
      </c>
      <c r="BN2363" s="9">
        <v>0.22</v>
      </c>
      <c r="BO2363" s="9">
        <v>14</v>
      </c>
      <c r="BP2363" s="9">
        <v>22</v>
      </c>
      <c r="BQ2363" s="9">
        <v>8.65</v>
      </c>
      <c r="BR2363" s="9">
        <v>13</v>
      </c>
      <c r="BS2363" s="9">
        <v>9.6599470000000007</v>
      </c>
      <c r="BT2363" s="9">
        <v>8.2137700000000002</v>
      </c>
      <c r="BU2363" s="9">
        <v>1.5046868</v>
      </c>
      <c r="BV2363" s="9">
        <v>2.3199580000000002</v>
      </c>
      <c r="BW2363" s="9">
        <v>16.303324</v>
      </c>
      <c r="BX2363" s="9">
        <v>14.855448000000001</v>
      </c>
      <c r="BY2363" s="9">
        <v>12.906406</v>
      </c>
      <c r="BZ2363" s="9">
        <v>11.602487</v>
      </c>
      <c r="CA2363" s="9">
        <v>42.036057</v>
      </c>
      <c r="CB2363" s="9">
        <v>39.165300000000002</v>
      </c>
      <c r="CC2363" s="9">
        <v>34.917445999999998</v>
      </c>
      <c r="CD2363" s="9">
        <v>42.299869999999999</v>
      </c>
    </row>
    <row r="2364" spans="1:82" ht="15.75" hidden="1" customHeight="1" x14ac:dyDescent="0.2">
      <c r="A2364" s="9" t="s">
        <v>106</v>
      </c>
      <c r="B2364" s="9" t="s">
        <v>5569</v>
      </c>
      <c r="C2364" s="9">
        <v>1097</v>
      </c>
      <c r="D2364" s="9">
        <v>169</v>
      </c>
      <c r="E2364" s="9">
        <v>379.15031905621498</v>
      </c>
      <c r="F2364" s="9">
        <v>795</v>
      </c>
      <c r="G2364" s="9">
        <v>774.78345000000002</v>
      </c>
      <c r="H2364" s="9">
        <v>92</v>
      </c>
      <c r="I2364" s="16">
        <v>3.2242547924077597E-5</v>
      </c>
      <c r="J2364" s="9">
        <v>7.8997464418333703</v>
      </c>
      <c r="K2364" s="9">
        <v>1.46673512802503</v>
      </c>
      <c r="L2364" s="9">
        <v>2.6107712259262601E-4</v>
      </c>
      <c r="M2364" s="11">
        <v>4.16738961263419E-5</v>
      </c>
      <c r="N2364" s="9">
        <v>0.21257861635220099</v>
      </c>
      <c r="O2364" s="9">
        <v>0.48936295734545898</v>
      </c>
      <c r="P2364" s="9" t="s">
        <v>5570</v>
      </c>
      <c r="Q2364" s="9">
        <v>83242104</v>
      </c>
      <c r="R2364" s="9" t="s">
        <v>5571</v>
      </c>
      <c r="S2364" s="9" t="s">
        <v>5572</v>
      </c>
      <c r="T2364" s="9">
        <v>37.127358951946697</v>
      </c>
      <c r="U2364" s="9">
        <v>-121.648257345248</v>
      </c>
      <c r="V2364" s="9">
        <v>293</v>
      </c>
      <c r="W2364" s="9">
        <v>270</v>
      </c>
      <c r="X2364" s="9">
        <v>39263.152026216798</v>
      </c>
      <c r="Z2364" s="9">
        <v>17280.680486826099</v>
      </c>
      <c r="AB2364" s="9">
        <v>21982.471539390601</v>
      </c>
      <c r="AC2364" s="9">
        <v>9365.0903933913396</v>
      </c>
      <c r="AD2364" s="9">
        <v>13609.1974607512</v>
      </c>
      <c r="AE2364" s="9">
        <v>3.83399844362345E-3</v>
      </c>
      <c r="AF2364" s="9">
        <v>2.9663144090151402E-3</v>
      </c>
      <c r="AG2364" s="9">
        <v>2369</v>
      </c>
      <c r="AH2364" s="9">
        <v>5.7420153999999997</v>
      </c>
      <c r="AI2364" s="9">
        <v>20.360886000000001</v>
      </c>
      <c r="AJ2364" s="9">
        <v>2</v>
      </c>
      <c r="AK2364" s="9">
        <v>2.4852829999999999</v>
      </c>
      <c r="AL2364" s="9">
        <v>6.1138906000000004</v>
      </c>
      <c r="AM2364" s="9">
        <v>1.0055677000000001</v>
      </c>
      <c r="AN2364" s="9">
        <v>5.0874999999999997E-2</v>
      </c>
      <c r="AO2364" s="9">
        <v>6.6364207000000003E-3</v>
      </c>
      <c r="AP2364" s="9">
        <v>1.5797190000000001</v>
      </c>
      <c r="AQ2364" s="9">
        <v>295.60046</v>
      </c>
      <c r="AR2364" s="9">
        <v>41.189779999999999</v>
      </c>
      <c r="AS2364" s="9">
        <v>35.206035999999997</v>
      </c>
      <c r="AT2364" s="9">
        <v>1.0311596000000001</v>
      </c>
      <c r="AU2364" s="9">
        <v>13.6827135</v>
      </c>
      <c r="AV2364" s="9">
        <v>14.985161</v>
      </c>
      <c r="AW2364" s="9">
        <v>3.9461954000000001</v>
      </c>
      <c r="AX2364" s="12">
        <f ca="1">IFERROR(__xludf.DUMMYFUNCTION("1-(PERCENTRANK(FILTER(AG:AG, $A:$A=$A2364), $AG2364))"),0.320999999999999)</f>
        <v>0.32099999999999901</v>
      </c>
      <c r="AY2364" s="13">
        <f ca="1">IFERROR(__xludf.DUMMYFUNCTION("PERCENTRANK(FILTER(K:K, $A:$A=$A2364), $K2364)"),0.314)</f>
        <v>0.314</v>
      </c>
      <c r="AZ2364" s="13">
        <f ca="1">IFERROR(__xludf.DUMMYFUNCTION("PERCENTRANK(FILTER(I:I, $A:$A=$A2364), $I2364)"),0.328)</f>
        <v>0.32800000000000001</v>
      </c>
      <c r="BA2364" s="12">
        <f ca="1">IFERROR(__xludf.DUMMYFUNCTION("PERCENTRANK(FILTER(AI:AI, $A:$A=$A2364), $AI2364)"),0.83)</f>
        <v>0.83</v>
      </c>
      <c r="BB2364" s="13">
        <f ca="1">IFERROR(__xludf.DUMMYFUNCTION("PERCENTRANK(FILTER(AT:AT, $A:$A=$A2364), $AT2364)"),0.731)</f>
        <v>0.73099999999999998</v>
      </c>
      <c r="BC2364" s="13">
        <f ca="1">IFERROR(__xludf.DUMMYFUNCTION("PERCENTRANK(FILTER(AU:AU, $A:$A=$A2364), $AU2364)"),0.205)</f>
        <v>0.20499999999999999</v>
      </c>
      <c r="BM2364" s="9">
        <v>0.27328723999999999</v>
      </c>
      <c r="BN2364" s="9">
        <v>6.2779664999999998E-2</v>
      </c>
      <c r="BO2364" s="9">
        <v>3.9166666999999999</v>
      </c>
      <c r="BP2364" s="9">
        <v>18.940474999999999</v>
      </c>
      <c r="BQ2364" s="9">
        <v>1.71225</v>
      </c>
      <c r="BR2364" s="9">
        <v>4.96875</v>
      </c>
      <c r="BS2364" s="9">
        <v>10.108639999999999</v>
      </c>
      <c r="BT2364" s="9">
        <v>9.0108099999999993</v>
      </c>
      <c r="BU2364" s="9">
        <v>2.044537</v>
      </c>
      <c r="BV2364" s="9">
        <v>3.7462819000000001</v>
      </c>
      <c r="BW2364" s="9">
        <v>12.827052999999999</v>
      </c>
      <c r="BX2364" s="9">
        <v>8.5245840000000008</v>
      </c>
      <c r="BY2364" s="9">
        <v>8.1773419999999994</v>
      </c>
      <c r="BZ2364" s="9">
        <v>4.9810996000000003</v>
      </c>
      <c r="CA2364" s="9">
        <v>59.531359999999999</v>
      </c>
      <c r="CB2364" s="9">
        <v>78.145079999999993</v>
      </c>
      <c r="CC2364" s="9">
        <v>53.206449999999997</v>
      </c>
      <c r="CD2364" s="9">
        <v>79.537289999999999</v>
      </c>
    </row>
    <row r="2365" spans="1:82" ht="15.75" hidden="1" customHeight="1" x14ac:dyDescent="0.2">
      <c r="A2365" s="9" t="s">
        <v>106</v>
      </c>
      <c r="B2365" s="9" t="s">
        <v>5573</v>
      </c>
      <c r="C2365" s="9">
        <v>8617</v>
      </c>
      <c r="D2365" s="9">
        <v>20</v>
      </c>
      <c r="E2365" s="9">
        <v>27.516717686445599</v>
      </c>
      <c r="F2365" s="9">
        <v>24</v>
      </c>
      <c r="G2365" s="9">
        <v>30.217116999999998</v>
      </c>
      <c r="H2365" s="9">
        <v>1</v>
      </c>
      <c r="I2365" s="16">
        <v>4.15745707869064E-5</v>
      </c>
      <c r="J2365" s="9">
        <v>3.7818049858743701E-2</v>
      </c>
      <c r="L2365" s="11">
        <v>1.5722691908750901E-6</v>
      </c>
      <c r="M2365" s="11">
        <v>4.15745707869064E-5</v>
      </c>
      <c r="N2365" s="9">
        <v>0.83333333333333304</v>
      </c>
      <c r="O2365" s="9">
        <v>0.91063344674942204</v>
      </c>
      <c r="P2365" s="9" t="s">
        <v>5574</v>
      </c>
      <c r="Q2365" s="9">
        <v>82931101</v>
      </c>
      <c r="R2365" s="9" t="s">
        <v>325</v>
      </c>
      <c r="S2365" s="9">
        <v>35874</v>
      </c>
      <c r="T2365" s="9">
        <v>37.031228206833298</v>
      </c>
      <c r="U2365" s="9">
        <v>-122.187064312651</v>
      </c>
      <c r="V2365" s="9">
        <v>16</v>
      </c>
      <c r="W2365" s="9">
        <v>2</v>
      </c>
      <c r="X2365" s="9">
        <v>490.753942862575</v>
      </c>
      <c r="Z2365" s="9">
        <v>440.17647453859502</v>
      </c>
      <c r="AB2365" s="9">
        <v>50.577468323979197</v>
      </c>
      <c r="AC2365" s="9">
        <v>440.17647453859502</v>
      </c>
      <c r="AD2365" s="9">
        <v>50.577468323979197</v>
      </c>
      <c r="AE2365" s="11">
        <v>4.15745707869064E-5</v>
      </c>
      <c r="AF2365" s="11">
        <v>4.15745707869064E-5</v>
      </c>
      <c r="AG2365" s="9">
        <v>2370</v>
      </c>
      <c r="AH2365" s="9">
        <v>6.5719943000000001</v>
      </c>
      <c r="AI2365" s="9">
        <v>18.429279999999999</v>
      </c>
      <c r="AJ2365" s="9">
        <v>2</v>
      </c>
      <c r="AK2365" s="9">
        <v>2.4759402000000001</v>
      </c>
      <c r="AL2365" s="9">
        <v>6.1706209999999997</v>
      </c>
      <c r="AM2365" s="9">
        <v>-10.276249999999999</v>
      </c>
      <c r="AN2365" s="9">
        <v>8.7499999999999994E-2</v>
      </c>
      <c r="AO2365" s="9">
        <v>7.1574689999999996E-3</v>
      </c>
      <c r="AP2365" s="9">
        <v>2.2746685000000002</v>
      </c>
      <c r="AQ2365" s="9">
        <v>293.61365000000001</v>
      </c>
      <c r="AR2365" s="9">
        <v>27.625806999999998</v>
      </c>
      <c r="AS2365" s="9">
        <v>27.750782000000001</v>
      </c>
      <c r="AT2365" s="9">
        <v>0.66719919999999999</v>
      </c>
      <c r="AU2365" s="9">
        <v>16.739958000000001</v>
      </c>
      <c r="AV2365" s="9">
        <v>18.375077999999998</v>
      </c>
      <c r="AW2365" s="9">
        <v>0</v>
      </c>
      <c r="AX2365" s="12">
        <f ca="1">IFERROR(__xludf.DUMMYFUNCTION("1-(PERCENTRANK(FILTER(AG:AG, $A:$A=$A2365), $AG2365))"),0.318999999999999)</f>
        <v>0.31899999999999901</v>
      </c>
      <c r="AY2365" s="13">
        <f ca="1">IFERROR(__xludf.DUMMYFUNCTION("PERCENTRANK(FILTER(K:K, $A:$A=$A2365), $K2365)"),0)</f>
        <v>0</v>
      </c>
      <c r="AZ2365" s="13">
        <f ca="1">IFERROR(__xludf.DUMMYFUNCTION("PERCENTRANK(FILTER(I:I, $A:$A=$A2365), $I2365)"),0.515)</f>
        <v>0.51500000000000001</v>
      </c>
      <c r="BA2365" s="12">
        <f ca="1">IFERROR(__xludf.DUMMYFUNCTION("PERCENTRANK(FILTER(AI:AI, $A:$A=$A2365), $AI2365)"),0.784)</f>
        <v>0.78400000000000003</v>
      </c>
      <c r="BB2365" s="13">
        <f ca="1">IFERROR(__xludf.DUMMYFUNCTION("PERCENTRANK(FILTER(AT:AT, $A:$A=$A2365), $AT2365)"),0.137)</f>
        <v>0.13700000000000001</v>
      </c>
      <c r="BC2365" s="13">
        <f ca="1">IFERROR(__xludf.DUMMYFUNCTION("PERCENTRANK(FILTER(AU:AU, $A:$A=$A2365), $AU2365)"),0.874)</f>
        <v>0.874</v>
      </c>
      <c r="BM2365" s="9">
        <v>0</v>
      </c>
      <c r="BN2365" s="9">
        <v>2.2499999999999999E-2</v>
      </c>
      <c r="BO2365" s="9">
        <v>4.5</v>
      </c>
      <c r="BP2365" s="9">
        <v>9.25</v>
      </c>
      <c r="BQ2365" s="9">
        <v>0.34</v>
      </c>
      <c r="BR2365" s="9">
        <v>6</v>
      </c>
      <c r="BS2365" s="9">
        <v>10.907251</v>
      </c>
      <c r="BT2365" s="9">
        <v>9.5051900000000007</v>
      </c>
      <c r="BU2365" s="9">
        <v>1.5676536999999999</v>
      </c>
      <c r="BV2365" s="9">
        <v>2.7720427999999999</v>
      </c>
      <c r="BW2365" s="9">
        <v>16.614944000000001</v>
      </c>
      <c r="BX2365" s="9">
        <v>12.807372000000001</v>
      </c>
      <c r="BY2365" s="9">
        <v>10.977491000000001</v>
      </c>
      <c r="BZ2365" s="9">
        <v>8.3822749999999999</v>
      </c>
      <c r="CA2365" s="9">
        <v>51.239960000000004</v>
      </c>
      <c r="CB2365" s="9">
        <v>57.798813000000003</v>
      </c>
      <c r="CC2365" s="9">
        <v>38.404350000000001</v>
      </c>
      <c r="CD2365" s="9">
        <v>55.086109999999998</v>
      </c>
    </row>
    <row r="2366" spans="1:82" ht="15.75" hidden="1" customHeight="1" x14ac:dyDescent="0.2">
      <c r="A2366" s="9" t="s">
        <v>106</v>
      </c>
      <c r="B2366" s="9" t="s">
        <v>5575</v>
      </c>
      <c r="C2366" s="9">
        <v>3867</v>
      </c>
      <c r="D2366" s="9">
        <v>147</v>
      </c>
      <c r="E2366" s="9">
        <v>376.34781908662001</v>
      </c>
      <c r="F2366" s="9">
        <v>307</v>
      </c>
      <c r="G2366" s="9">
        <v>466.46724999999998</v>
      </c>
      <c r="H2366" s="9">
        <v>29</v>
      </c>
      <c r="I2366" s="16">
        <v>3.6379673349137101E-5</v>
      </c>
      <c r="J2366" s="9">
        <v>0.10521164766087999</v>
      </c>
      <c r="K2366" s="9">
        <v>1.3492164421630499</v>
      </c>
      <c r="L2366" s="11">
        <v>3.4113233676648201E-6</v>
      </c>
      <c r="M2366" s="11">
        <v>4.1527127614205597E-5</v>
      </c>
      <c r="N2366" s="9">
        <v>0.47882736156351702</v>
      </c>
      <c r="O2366" s="9">
        <v>0.806804369104411</v>
      </c>
      <c r="P2366" s="9" t="s">
        <v>5576</v>
      </c>
      <c r="Q2366" s="9">
        <v>82931101</v>
      </c>
      <c r="R2366" s="9" t="s">
        <v>325</v>
      </c>
      <c r="S2366" s="9">
        <v>12122</v>
      </c>
      <c r="T2366" s="9">
        <v>37.0664240765907</v>
      </c>
      <c r="U2366" s="9">
        <v>-122.228575618108</v>
      </c>
      <c r="V2366" s="9">
        <v>87</v>
      </c>
      <c r="W2366" s="9">
        <v>50</v>
      </c>
      <c r="X2366" s="9">
        <v>17133.897148100801</v>
      </c>
      <c r="Z2366" s="9">
        <v>12806.726835387901</v>
      </c>
      <c r="AB2366" s="9">
        <v>4327.1703127128803</v>
      </c>
      <c r="AC2366" s="9">
        <v>9019.8604486227396</v>
      </c>
      <c r="AD2366" s="9">
        <v>4267.52206698388</v>
      </c>
      <c r="AE2366" s="9">
        <v>1.2042867008119601E-3</v>
      </c>
      <c r="AF2366" s="9">
        <v>1.0550105271249701E-3</v>
      </c>
      <c r="AG2366" s="9">
        <v>2371</v>
      </c>
      <c r="AH2366" s="9">
        <v>8.9634540000000005</v>
      </c>
      <c r="AI2366" s="9">
        <v>22.234065999999999</v>
      </c>
      <c r="AJ2366" s="9">
        <v>2</v>
      </c>
      <c r="AK2366" s="9">
        <v>3.0883333999999998</v>
      </c>
      <c r="AL2366" s="9">
        <v>7.7864823000000003</v>
      </c>
      <c r="AM2366" s="9">
        <v>-4.7921962999999996</v>
      </c>
      <c r="AN2366" s="9">
        <v>4.6451613000000003E-2</v>
      </c>
      <c r="AO2366" s="9">
        <v>7.1635400000000004E-3</v>
      </c>
      <c r="AP2366" s="9">
        <v>2.3268518</v>
      </c>
      <c r="AQ2366" s="9">
        <v>293.21265</v>
      </c>
      <c r="AR2366" s="9">
        <v>27.703493000000002</v>
      </c>
      <c r="AS2366" s="9">
        <v>29.348164000000001</v>
      </c>
      <c r="AT2366" s="9">
        <v>0.63784456</v>
      </c>
      <c r="AU2366" s="9">
        <v>16.713325999999999</v>
      </c>
      <c r="AV2366" s="9">
        <v>18.322500000000002</v>
      </c>
      <c r="AW2366" s="9">
        <v>1.1624068000000001</v>
      </c>
      <c r="AX2366" s="12">
        <f ca="1">IFERROR(__xludf.DUMMYFUNCTION("1-(PERCENTRANK(FILTER(AG:AG, $A:$A=$A2366), $AG2366))"),0.316999999999999)</f>
        <v>0.316999999999999</v>
      </c>
      <c r="AY2366" s="13">
        <f ca="1">IFERROR(__xludf.DUMMYFUNCTION("PERCENTRANK(FILTER(K:K, $A:$A=$A2366), $K2366)"),0.302)</f>
        <v>0.30199999999999999</v>
      </c>
      <c r="AZ2366" s="13">
        <f ca="1">IFERROR(__xludf.DUMMYFUNCTION("PERCENTRANK(FILTER(I:I, $A:$A=$A2366), $I2366)"),0.407)</f>
        <v>0.40699999999999997</v>
      </c>
      <c r="BA2366" s="12">
        <f ca="1">IFERROR(__xludf.DUMMYFUNCTION("PERCENTRANK(FILTER(AI:AI, $A:$A=$A2366), $AI2366)"),0.912)</f>
        <v>0.91200000000000003</v>
      </c>
      <c r="BB2366" s="13">
        <f ca="1">IFERROR(__xludf.DUMMYFUNCTION("PERCENTRANK(FILTER(AT:AT, $A:$A=$A2366), $AT2366)"),0.108)</f>
        <v>0.108</v>
      </c>
      <c r="BC2366" s="13">
        <f ca="1">IFERROR(__xludf.DUMMYFUNCTION("PERCENTRANK(FILTER(AU:AU, $A:$A=$A2366), $AU2366)"),0.864)</f>
        <v>0.86399999999999999</v>
      </c>
      <c r="BM2366" s="9">
        <v>0.13897145999999999</v>
      </c>
      <c r="BN2366" s="9">
        <v>6.0156717999999998E-2</v>
      </c>
      <c r="BO2366" s="9">
        <v>1.8965517000000001</v>
      </c>
      <c r="BP2366" s="9">
        <v>12.379311</v>
      </c>
      <c r="BQ2366" s="9">
        <v>0.87758064000000002</v>
      </c>
      <c r="BR2366" s="9">
        <v>2.4758065</v>
      </c>
      <c r="BS2366" s="9">
        <v>11.983796</v>
      </c>
      <c r="BT2366" s="9">
        <v>10.355926999999999</v>
      </c>
      <c r="BU2366" s="9">
        <v>1.5402719</v>
      </c>
      <c r="BV2366" s="9">
        <v>2.6332447999999999</v>
      </c>
      <c r="BW2366" s="9">
        <v>16.259623999999999</v>
      </c>
      <c r="BX2366" s="9">
        <v>12.722799</v>
      </c>
      <c r="BY2366" s="9">
        <v>10.563786</v>
      </c>
      <c r="BZ2366" s="9">
        <v>8.0180170000000004</v>
      </c>
      <c r="CA2366" s="9">
        <v>55.276924000000001</v>
      </c>
      <c r="CB2366" s="9">
        <v>61.604942000000001</v>
      </c>
      <c r="CC2366" s="9">
        <v>39.121383999999999</v>
      </c>
      <c r="CD2366" s="9">
        <v>56.606969999999997</v>
      </c>
    </row>
    <row r="2367" spans="1:82" ht="15.75" hidden="1" customHeight="1" x14ac:dyDescent="0.2">
      <c r="A2367" s="9" t="s">
        <v>81</v>
      </c>
      <c r="B2367" s="9" t="s">
        <v>5577</v>
      </c>
      <c r="C2367" s="9">
        <v>9200</v>
      </c>
      <c r="D2367" s="9">
        <v>18</v>
      </c>
      <c r="E2367" s="9">
        <v>21.906793645761201</v>
      </c>
      <c r="F2367" s="9">
        <v>61</v>
      </c>
      <c r="G2367" s="9">
        <v>42.808177999999998</v>
      </c>
      <c r="H2367" s="9">
        <v>21</v>
      </c>
      <c r="I2367" s="16">
        <v>3.63814594623233E-5</v>
      </c>
      <c r="J2367" s="9">
        <v>4.8275063301496599E-2</v>
      </c>
      <c r="K2367" s="9">
        <v>4.2302224002507698</v>
      </c>
      <c r="L2367" s="11">
        <v>1.77187764991915E-6</v>
      </c>
      <c r="M2367" s="11">
        <v>4.1449250128658802E-5</v>
      </c>
      <c r="N2367" s="9">
        <v>0.29508196721311403</v>
      </c>
      <c r="O2367" s="9">
        <v>0.51174319244264299</v>
      </c>
      <c r="P2367" s="9" t="s">
        <v>5578</v>
      </c>
      <c r="Q2367" s="9">
        <v>102211103</v>
      </c>
      <c r="R2367" s="9" t="s">
        <v>361</v>
      </c>
      <c r="S2367" s="9" t="s">
        <v>98</v>
      </c>
      <c r="T2367" s="9">
        <v>39.911455943678902</v>
      </c>
      <c r="U2367" s="9">
        <v>-121.327033322842</v>
      </c>
      <c r="V2367" s="9">
        <v>57</v>
      </c>
      <c r="W2367" s="9">
        <v>6</v>
      </c>
      <c r="X2367" s="9">
        <v>3820.31631581799</v>
      </c>
      <c r="Z2367" s="9">
        <v>3699.7994658613702</v>
      </c>
      <c r="AB2367" s="9">
        <v>120.516849956616</v>
      </c>
      <c r="AC2367" s="9">
        <v>3699.7994658613702</v>
      </c>
      <c r="AD2367" s="9">
        <v>120.516849956616</v>
      </c>
      <c r="AE2367" s="9">
        <v>8.7043425270183397E-4</v>
      </c>
      <c r="AF2367" s="9">
        <v>7.6401064870879E-4</v>
      </c>
      <c r="AG2367" s="9">
        <v>2372</v>
      </c>
      <c r="AH2367" s="9">
        <v>14.655696000000001</v>
      </c>
      <c r="AI2367" s="9">
        <v>34.254570000000001</v>
      </c>
      <c r="AJ2367" s="9">
        <v>3</v>
      </c>
      <c r="AK2367" s="9">
        <v>2.9245174</v>
      </c>
      <c r="AL2367" s="9">
        <v>8.1362729999999992</v>
      </c>
      <c r="AM2367" s="9">
        <v>-1.3531165000000001</v>
      </c>
      <c r="AN2367" s="9">
        <v>4.2931034999999999E-2</v>
      </c>
      <c r="AO2367" s="9">
        <v>4.8056417000000001E-3</v>
      </c>
      <c r="AP2367" s="9">
        <v>5.3586444999999996</v>
      </c>
      <c r="AQ2367" s="9">
        <v>290.92829999999998</v>
      </c>
      <c r="AR2367" s="9">
        <v>47.593563000000003</v>
      </c>
      <c r="AS2367" s="9">
        <v>38.811787000000002</v>
      </c>
      <c r="AT2367" s="9">
        <v>1.0645614000000001</v>
      </c>
      <c r="AU2367" s="9">
        <v>11.516035</v>
      </c>
      <c r="AV2367" s="9">
        <v>14.113303999999999</v>
      </c>
      <c r="AW2367" s="9">
        <v>0.60453665000000001</v>
      </c>
      <c r="AX2367" s="12">
        <f ca="1">IFERROR(__xludf.DUMMYFUNCTION("1-(PERCENTRANK(FILTER(AG:AG, $A:$A=$A2367), $AG2367))"),0.173)</f>
        <v>0.17299999999999999</v>
      </c>
      <c r="AY2367" s="13">
        <f ca="1">IFERROR(__xludf.DUMMYFUNCTION("PERCENTRANK(FILTER(K:K, $A:$A=$A2367), $K2367)"),0.275)</f>
        <v>0.27500000000000002</v>
      </c>
      <c r="AZ2367" s="13">
        <f ca="1">IFERROR(__xludf.DUMMYFUNCTION("PERCENTRANK(FILTER(I:I, $A:$A=$A2367), $I2367)"),0.26)</f>
        <v>0.26</v>
      </c>
      <c r="BA2367" s="12">
        <f ca="1">IFERROR(__xludf.DUMMYFUNCTION("PERCENTRANK(FILTER(AI:AI, $A:$A=$A2367), $AI2367)"),0.98)</f>
        <v>0.98</v>
      </c>
      <c r="BB2367" s="13">
        <f ca="1">IFERROR(__xludf.DUMMYFUNCTION("PERCENTRANK(FILTER(AT:AT, $A:$A=$A2367), $AT2367)"),0.194)</f>
        <v>0.19400000000000001</v>
      </c>
      <c r="BC2367" s="13">
        <f ca="1">IFERROR(__xludf.DUMMYFUNCTION("PERCENTRANK(FILTER(AU:AU, $A:$A=$A2367), $AU2367)"),0.032)</f>
        <v>3.2000000000000001E-2</v>
      </c>
      <c r="BM2367" s="9">
        <v>7.3936950000000001E-2</v>
      </c>
      <c r="BN2367" s="9">
        <v>5.5784408000000001E-2</v>
      </c>
      <c r="BO2367" s="9">
        <v>1.8</v>
      </c>
      <c r="BP2367" s="9">
        <v>7.8</v>
      </c>
      <c r="BQ2367" s="9">
        <v>9.7241380000000002E-2</v>
      </c>
      <c r="BR2367" s="9">
        <v>1.0517242</v>
      </c>
      <c r="BS2367" s="9">
        <v>14.348689</v>
      </c>
      <c r="BT2367" s="9">
        <v>11.36772</v>
      </c>
      <c r="BU2367" s="9">
        <v>1.8354063</v>
      </c>
      <c r="BV2367" s="9">
        <v>3.3349152000000002</v>
      </c>
      <c r="BW2367" s="9">
        <v>12.890312</v>
      </c>
      <c r="BX2367" s="9">
        <v>5.3964530000000002</v>
      </c>
      <c r="BY2367" s="9">
        <v>7.2225970000000004</v>
      </c>
      <c r="BZ2367" s="9">
        <v>3.8531806</v>
      </c>
      <c r="CA2367" s="9">
        <v>67.21284</v>
      </c>
      <c r="CB2367" s="9">
        <v>121.03995999999999</v>
      </c>
      <c r="CC2367" s="9">
        <v>53.667416000000003</v>
      </c>
      <c r="CD2367" s="9">
        <v>95.244934000000001</v>
      </c>
    </row>
    <row r="2368" spans="1:82" ht="15.75" hidden="1" customHeight="1" x14ac:dyDescent="0.2">
      <c r="A2368" s="9" t="s">
        <v>91</v>
      </c>
      <c r="B2368" s="9" t="s">
        <v>5579</v>
      </c>
      <c r="C2368" s="9">
        <v>6923</v>
      </c>
      <c r="D2368" s="9">
        <v>237</v>
      </c>
      <c r="E2368" s="9">
        <v>523.47773537066803</v>
      </c>
      <c r="F2368" s="9">
        <v>756</v>
      </c>
      <c r="G2368" s="9">
        <v>812.29859999999996</v>
      </c>
      <c r="H2368" s="9">
        <v>33</v>
      </c>
      <c r="I2368" s="16">
        <v>5.7524841174723097E-5</v>
      </c>
      <c r="J2368" s="9">
        <v>3.7817748747058802E-2</v>
      </c>
      <c r="K2368" s="9">
        <v>0.35535689518572</v>
      </c>
      <c r="L2368" s="11">
        <v>2.17545999026014E-6</v>
      </c>
      <c r="M2368" s="11">
        <v>4.1329582838002399E-5</v>
      </c>
      <c r="N2368" s="9">
        <v>0.31349206349206299</v>
      </c>
      <c r="O2368" s="9">
        <v>0.644440044205146</v>
      </c>
      <c r="P2368" s="9" t="s">
        <v>5580</v>
      </c>
      <c r="Q2368" s="9">
        <v>42031122</v>
      </c>
      <c r="R2368" s="9" t="s">
        <v>2876</v>
      </c>
      <c r="S2368" s="9">
        <v>65474</v>
      </c>
      <c r="T2368" s="9">
        <v>37.912631601963803</v>
      </c>
      <c r="U2368" s="9">
        <v>-122.522624749359</v>
      </c>
      <c r="V2368" s="9">
        <v>143</v>
      </c>
      <c r="W2368" s="9">
        <v>214</v>
      </c>
      <c r="X2368" s="9">
        <v>15827.668981626101</v>
      </c>
      <c r="Z2368" s="9">
        <v>5874.8397245034603</v>
      </c>
      <c r="AB2368" s="9">
        <v>9952.8292571226702</v>
      </c>
      <c r="AC2368" s="9">
        <v>4236.5188620025201</v>
      </c>
      <c r="AD2368" s="9">
        <v>7614.2458094577596</v>
      </c>
      <c r="AE2368" s="9">
        <v>1.36387623365408E-3</v>
      </c>
      <c r="AF2368" s="9">
        <v>1.8983197587658599E-3</v>
      </c>
      <c r="AG2368" s="9">
        <v>2373</v>
      </c>
      <c r="AH2368" s="9">
        <v>4.8418507999999996</v>
      </c>
      <c r="AI2368" s="9">
        <v>12.678416</v>
      </c>
      <c r="AJ2368" s="9">
        <v>2.0454545</v>
      </c>
      <c r="AK2368" s="9">
        <v>2.5227634999999999</v>
      </c>
      <c r="AL2368" s="9">
        <v>6.7712789999999998</v>
      </c>
      <c r="AM2368" s="9">
        <v>1.3865677999999999</v>
      </c>
      <c r="AN2368" s="9">
        <v>6.5681815000000005E-2</v>
      </c>
      <c r="AO2368" s="9">
        <v>7.3391654999999997E-3</v>
      </c>
      <c r="AP2368" s="9">
        <v>2.3445445999999999</v>
      </c>
      <c r="AQ2368" s="9">
        <v>294.15996999999999</v>
      </c>
      <c r="AR2368" s="9">
        <v>28.993020999999999</v>
      </c>
      <c r="AS2368" s="9">
        <v>25.53453</v>
      </c>
      <c r="AT2368" s="9">
        <v>0.73753899999999994</v>
      </c>
      <c r="AU2368" s="9">
        <v>16.148153000000001</v>
      </c>
      <c r="AV2368" s="9">
        <v>17.870232000000001</v>
      </c>
      <c r="AW2368" s="9">
        <v>21.298366999999999</v>
      </c>
      <c r="AX2368" s="12">
        <f ca="1">IFERROR(__xludf.DUMMYFUNCTION("1-(PERCENTRANK(FILTER(AG:AG, $A:$A=$A2368), $AG2368))"),0.348)</f>
        <v>0.34799999999999998</v>
      </c>
      <c r="AY2368" s="13">
        <f ca="1">IFERROR(__xludf.DUMMYFUNCTION("PERCENTRANK(FILTER(K:K, $A:$A=$A2368), $K2368)"),0.287)</f>
        <v>0.28699999999999998</v>
      </c>
      <c r="AZ2368" s="13">
        <f ca="1">IFERROR(__xludf.DUMMYFUNCTION("PERCENTRANK(FILTER(I:I, $A:$A=$A2368), $I2368)"),0.554)</f>
        <v>0.55400000000000005</v>
      </c>
      <c r="BA2368" s="12">
        <f ca="1">IFERROR(__xludf.DUMMYFUNCTION("PERCENTRANK(FILTER(AI:AI, $A:$A=$A2368), $AI2368)"),0.581)</f>
        <v>0.58099999999999996</v>
      </c>
      <c r="BB2368" s="13">
        <f ca="1">IFERROR(__xludf.DUMMYFUNCTION("PERCENTRANK(FILTER(AT:AT, $A:$A=$A2368), $AT2368)"),0.256)</f>
        <v>0.25600000000000001</v>
      </c>
      <c r="BC2368" s="13">
        <f ca="1">IFERROR(__xludf.DUMMYFUNCTION("PERCENTRANK(FILTER(AU:AU, $A:$A=$A2368), $AU2368)"),0.849)</f>
        <v>0.84899999999999998</v>
      </c>
      <c r="BM2368" s="9">
        <v>0.43683714000000001</v>
      </c>
      <c r="BN2368" s="9">
        <v>3.2954544000000002E-2</v>
      </c>
      <c r="BO2368" s="9">
        <v>5.5641026</v>
      </c>
      <c r="BP2368" s="9">
        <v>18.923076999999999</v>
      </c>
      <c r="BQ2368" s="9">
        <v>6.2386365000000001</v>
      </c>
      <c r="BR2368" s="9">
        <v>17.181818</v>
      </c>
      <c r="BS2368" s="9">
        <v>10.460362</v>
      </c>
      <c r="BT2368" s="9">
        <v>8.9923839999999995</v>
      </c>
      <c r="BU2368" s="9">
        <v>1.6233678</v>
      </c>
      <c r="BV2368" s="9">
        <v>2.9264230000000002</v>
      </c>
      <c r="BW2368" s="9">
        <v>14.571897999999999</v>
      </c>
      <c r="BX2368" s="9">
        <v>12.982925</v>
      </c>
      <c r="BY2368" s="9">
        <v>12.178653000000001</v>
      </c>
      <c r="BZ2368" s="9">
        <v>9.493544</v>
      </c>
      <c r="CA2368" s="9">
        <v>49.919513999999999</v>
      </c>
      <c r="CB2368" s="9">
        <v>50.170940000000002</v>
      </c>
      <c r="CC2368" s="9">
        <v>40.895347999999998</v>
      </c>
      <c r="CD2368" s="9">
        <v>50.829180000000001</v>
      </c>
    </row>
    <row r="2369" spans="1:82" ht="15.75" hidden="1" customHeight="1" x14ac:dyDescent="0.2">
      <c r="A2369" s="9" t="s">
        <v>106</v>
      </c>
      <c r="B2369" s="9" t="s">
        <v>5581</v>
      </c>
      <c r="C2369" s="9">
        <v>4653</v>
      </c>
      <c r="D2369" s="9">
        <v>90</v>
      </c>
      <c r="E2369" s="9">
        <v>171.89619971687901</v>
      </c>
      <c r="F2369" s="9">
        <v>337</v>
      </c>
      <c r="G2369" s="9">
        <v>284.85244999999998</v>
      </c>
      <c r="H2369" s="9">
        <v>91</v>
      </c>
      <c r="I2369" s="16">
        <v>4.4201415341256599E-5</v>
      </c>
      <c r="J2369" s="9">
        <v>0.95744259545709098</v>
      </c>
      <c r="K2369" s="9">
        <v>1.0068280454776699</v>
      </c>
      <c r="L2369" s="11">
        <v>4.0750123288665099E-5</v>
      </c>
      <c r="M2369" s="11">
        <v>4.1291103724072701E-5</v>
      </c>
      <c r="N2369" s="9">
        <v>0.26706231454005902</v>
      </c>
      <c r="O2369" s="9">
        <v>0.60345698701074502</v>
      </c>
      <c r="P2369" s="9" t="s">
        <v>5582</v>
      </c>
      <c r="Q2369" s="9">
        <v>182811102</v>
      </c>
      <c r="R2369" s="9" t="s">
        <v>5583</v>
      </c>
      <c r="S2369" s="9" t="s">
        <v>5584</v>
      </c>
      <c r="T2369" s="9">
        <v>34.925480861945204</v>
      </c>
      <c r="U2369" s="9">
        <v>-120.346457633575</v>
      </c>
      <c r="V2369" s="9">
        <v>143</v>
      </c>
      <c r="W2369" s="9">
        <v>68</v>
      </c>
      <c r="X2369" s="9">
        <v>66954.069280701704</v>
      </c>
      <c r="Z2369" s="9">
        <v>57351.156586803998</v>
      </c>
      <c r="AB2369" s="9">
        <v>9602.9126938976897</v>
      </c>
      <c r="AC2369" s="9">
        <v>54915.488042521101</v>
      </c>
      <c r="AD2369" s="9">
        <v>9571.1507705566</v>
      </c>
      <c r="AE2369" s="9">
        <v>3.7574904388906201E-3</v>
      </c>
      <c r="AF2369" s="9">
        <v>4.0223287960543504E-3</v>
      </c>
      <c r="AG2369" s="9">
        <v>2374</v>
      </c>
      <c r="AH2369" s="9">
        <v>2.1927462000000002</v>
      </c>
      <c r="AI2369" s="9">
        <v>5.5022025000000001</v>
      </c>
      <c r="AJ2369" s="9">
        <v>2.9456954</v>
      </c>
      <c r="AK2369" s="9">
        <v>3.1112408999999999</v>
      </c>
      <c r="AL2369" s="9">
        <v>8.2436729999999994</v>
      </c>
      <c r="AM2369" s="9">
        <v>-2.0475940000000001</v>
      </c>
      <c r="AN2369" s="9">
        <v>1.1867549E-2</v>
      </c>
      <c r="AO2369" s="9">
        <v>6.7316926999999999E-3</v>
      </c>
      <c r="AP2369" s="9">
        <v>1.1505281000000001</v>
      </c>
      <c r="AQ2369" s="9">
        <v>298.05524000000003</v>
      </c>
      <c r="AR2369" s="9">
        <v>47.533347999999997</v>
      </c>
      <c r="AS2369" s="9">
        <v>39.967064000000001</v>
      </c>
      <c r="AT2369" s="9">
        <v>1.3106358</v>
      </c>
      <c r="AU2369" s="9">
        <v>12.389746000000001</v>
      </c>
      <c r="AV2369" s="9">
        <v>13.2692</v>
      </c>
      <c r="AW2369" s="9">
        <v>0.49132221999999998</v>
      </c>
      <c r="AX2369" s="12">
        <f ca="1">IFERROR(__xludf.DUMMYFUNCTION("1-(PERCENTRANK(FILTER(AG:AG, $A:$A=$A2369), $AG2369))"),0.314999999999999)</f>
        <v>0.314999999999999</v>
      </c>
      <c r="AY2369" s="13">
        <f ca="1">IFERROR(__xludf.DUMMYFUNCTION("PERCENTRANK(FILTER(K:K, $A:$A=$A2369), $K2369)"),0.247)</f>
        <v>0.247</v>
      </c>
      <c r="AZ2369" s="13">
        <f ca="1">IFERROR(__xludf.DUMMYFUNCTION("PERCENTRANK(FILTER(I:I, $A:$A=$A2369), $I2369)"),0.553)</f>
        <v>0.55300000000000005</v>
      </c>
      <c r="BA2369" s="12">
        <f ca="1">IFERROR(__xludf.DUMMYFUNCTION("PERCENTRANK(FILTER(AI:AI, $A:$A=$A2369), $AI2369)"),0.291)</f>
        <v>0.29099999999999998</v>
      </c>
      <c r="BB2369" s="13">
        <f ca="1">IFERROR(__xludf.DUMMYFUNCTION("PERCENTRANK(FILTER(AT:AT, $A:$A=$A2369), $AT2369)"),0.927)</f>
        <v>0.92700000000000005</v>
      </c>
      <c r="BC2369" s="13">
        <f ca="1">IFERROR(__xludf.DUMMYFUNCTION("PERCENTRANK(FILTER(AU:AU, $A:$A=$A2369), $AU2369)"),0.029)</f>
        <v>2.9000000000000001E-2</v>
      </c>
      <c r="BM2369" s="9">
        <v>9.416012E-2</v>
      </c>
      <c r="BN2369" s="9">
        <v>3.0337544000000001E-2</v>
      </c>
      <c r="BO2369" s="9">
        <v>1.2420382000000001</v>
      </c>
      <c r="BP2369" s="9">
        <v>11.095541000000001</v>
      </c>
      <c r="BQ2369" s="9">
        <v>0.17344370000000001</v>
      </c>
      <c r="BR2369" s="9">
        <v>0.44635760000000002</v>
      </c>
      <c r="BS2369" s="9">
        <v>8.9854555000000005</v>
      </c>
      <c r="BT2369" s="9">
        <v>8.4372299999999996</v>
      </c>
      <c r="BU2369" s="9">
        <v>2.1916924</v>
      </c>
      <c r="BV2369" s="9">
        <v>3.929265</v>
      </c>
      <c r="BW2369" s="9">
        <v>10.083669</v>
      </c>
      <c r="BX2369" s="9">
        <v>8.4692544999999999</v>
      </c>
      <c r="BY2369" s="9">
        <v>6.4264070000000002</v>
      </c>
      <c r="BZ2369" s="9">
        <v>5.5406966000000004</v>
      </c>
      <c r="CA2369" s="9">
        <v>67.644310000000004</v>
      </c>
      <c r="CB2369" s="9">
        <v>76.504326000000006</v>
      </c>
      <c r="CC2369" s="9">
        <v>66.778980000000004</v>
      </c>
      <c r="CD2369" s="9">
        <v>77.548469999999995</v>
      </c>
    </row>
    <row r="2370" spans="1:82" ht="15.75" customHeight="1" x14ac:dyDescent="0.2">
      <c r="A2370" s="9" t="s">
        <v>73</v>
      </c>
      <c r="B2370" s="9" t="s">
        <v>2923</v>
      </c>
      <c r="C2370" s="9">
        <v>3978</v>
      </c>
      <c r="D2370" s="9">
        <v>557</v>
      </c>
      <c r="E2370" s="9">
        <v>805.02936138156099</v>
      </c>
      <c r="F2370" s="9">
        <v>1193</v>
      </c>
      <c r="G2370" s="9">
        <v>1097.6459</v>
      </c>
      <c r="H2370" s="9">
        <v>164</v>
      </c>
      <c r="I2370" s="16">
        <v>4.4761370823036402E-5</v>
      </c>
      <c r="J2370" s="9">
        <v>2035.9966305504799</v>
      </c>
      <c r="K2370" s="9">
        <v>52.452503234090599</v>
      </c>
      <c r="L2370" s="9">
        <v>7.9956464624423601E-2</v>
      </c>
      <c r="M2370" s="9">
        <v>6.9452048965716097E-4</v>
      </c>
      <c r="N2370" s="9">
        <v>0.46689019279128202</v>
      </c>
      <c r="O2370" s="9">
        <v>0.73341446493185802</v>
      </c>
      <c r="P2370" s="9" t="s">
        <v>2924</v>
      </c>
      <c r="Q2370" s="9">
        <v>63601104</v>
      </c>
      <c r="R2370" s="9" t="s">
        <v>559</v>
      </c>
      <c r="S2370" s="9">
        <v>6542</v>
      </c>
      <c r="T2370" s="9">
        <v>38.342205275511802</v>
      </c>
      <c r="U2370" s="9">
        <v>-122.00768318561801</v>
      </c>
      <c r="V2370" s="9">
        <v>197</v>
      </c>
      <c r="W2370" s="9">
        <v>153</v>
      </c>
      <c r="X2370" s="9">
        <v>35644.597452016103</v>
      </c>
      <c r="Y2370" s="15">
        <f>X2370/1609.34</f>
        <v>22.148581065539975</v>
      </c>
      <c r="Z2370" s="9">
        <v>23785.8023464121</v>
      </c>
      <c r="AA2370" s="15">
        <f>Z2370/1609.34</f>
        <v>14.779849097401481</v>
      </c>
      <c r="AB2370" s="9">
        <v>11858.7951056039</v>
      </c>
      <c r="AC2370" s="9">
        <v>23785.8023464121</v>
      </c>
      <c r="AD2370" s="9">
        <v>11858.7951056039</v>
      </c>
      <c r="AE2370" s="9">
        <v>0.113901360303774</v>
      </c>
      <c r="AF2370" s="9">
        <v>7.3408648149779704E-3</v>
      </c>
      <c r="AG2370" s="9">
        <v>585</v>
      </c>
      <c r="AH2370" s="9">
        <v>1.1157029000000001</v>
      </c>
      <c r="AI2370" s="9">
        <v>4.1166070000000001</v>
      </c>
      <c r="AJ2370" s="9">
        <v>2</v>
      </c>
      <c r="AK2370" s="9">
        <v>3.4120843000000001</v>
      </c>
      <c r="AL2370" s="9">
        <v>8.1841050000000006</v>
      </c>
      <c r="AM2370" s="9">
        <v>-1.8411244</v>
      </c>
      <c r="AN2370" s="9">
        <v>1.4937499999999999E-2</v>
      </c>
      <c r="AO2370" s="9">
        <v>6.5911043999999997E-3</v>
      </c>
      <c r="AP2370" s="9">
        <v>1.6637306000000001</v>
      </c>
      <c r="AQ2370" s="9">
        <v>298.16550000000001</v>
      </c>
      <c r="AR2370" s="9">
        <v>43.842888000000002</v>
      </c>
      <c r="AS2370" s="9">
        <v>39.1417</v>
      </c>
      <c r="AT2370" s="9">
        <v>1.3384186</v>
      </c>
      <c r="AU2370" s="9">
        <v>13.2056</v>
      </c>
      <c r="AV2370" s="9">
        <v>14.558602</v>
      </c>
      <c r="AW2370" s="9">
        <v>4.2373580000000004</v>
      </c>
      <c r="AX2370" s="12">
        <f ca="1">IFERROR(__xludf.DUMMYFUNCTION("1-(PERCENTRANK(FILTER(AG:AG, $A:$A=$A1188), $AG1188))"),0.607)</f>
        <v>0.60699999999999998</v>
      </c>
      <c r="AY2370" s="13">
        <f ca="1">IFERROR(__xludf.DUMMYFUNCTION("PERCENTRANK(FILTER(K:K, $A:$A=$A1188), $K1188)"),0.854)</f>
        <v>0.85399999999999998</v>
      </c>
      <c r="AZ2370" s="13">
        <f ca="1">IFERROR(__xludf.DUMMYFUNCTION("PERCENTRANK(FILTER(I:I, $A:$A=$A1188), $I1188)"),0.156)</f>
        <v>0.156</v>
      </c>
      <c r="BA2370" s="12">
        <f ca="1">IFERROR(__xludf.DUMMYFUNCTION("PERCENTRANK(FILTER(AI:AI, $A:$A=$A1188), $AI1188)"),0.073)</f>
        <v>7.2999999999999995E-2</v>
      </c>
      <c r="BB2370" s="13">
        <f ca="1">IFERROR(__xludf.DUMMYFUNCTION("PERCENTRANK(FILTER(AT:AT, $A:$A=$A1188), $AT1188)"),0.841)</f>
        <v>0.84099999999999997</v>
      </c>
      <c r="BC2370" s="13">
        <f ca="1">IFERROR(__xludf.DUMMYFUNCTION("PERCENTRANK(FILTER(AU:AU, $A:$A=$A1188), $AU1188)"),0.915)</f>
        <v>0.91500000000000004</v>
      </c>
      <c r="BM2370" s="9">
        <v>2.9150821E-2</v>
      </c>
      <c r="BN2370" s="9">
        <v>4.2379489999999999E-2</v>
      </c>
      <c r="BO2370" s="9">
        <v>1.9523809000000001</v>
      </c>
      <c r="BP2370" s="9">
        <v>15.192771</v>
      </c>
      <c r="BQ2370" s="9">
        <v>4.0426489999999999</v>
      </c>
      <c r="BR2370" s="9">
        <v>5.2</v>
      </c>
      <c r="BS2370" s="9">
        <v>8.7429959999999998</v>
      </c>
      <c r="BT2370" s="9">
        <v>6.8209489999999997</v>
      </c>
      <c r="BU2370" s="9">
        <v>2.3432919999999999</v>
      </c>
      <c r="BV2370" s="9">
        <v>4.0992594000000002</v>
      </c>
      <c r="BW2370" s="9">
        <v>12.945332000000001</v>
      </c>
      <c r="BX2370" s="9">
        <v>6.0879770000000004</v>
      </c>
      <c r="BY2370" s="9">
        <v>8.5885409999999993</v>
      </c>
      <c r="BZ2370" s="9">
        <v>4.0175013999999996</v>
      </c>
      <c r="CA2370" s="9">
        <v>51.17371</v>
      </c>
      <c r="CB2370" s="9">
        <v>92.790149999999997</v>
      </c>
      <c r="CC2370" s="9">
        <v>52.968615999999997</v>
      </c>
      <c r="CD2370" s="9">
        <v>91.923680000000004</v>
      </c>
    </row>
    <row r="2371" spans="1:82" ht="15.75" hidden="1" customHeight="1" x14ac:dyDescent="0.2">
      <c r="A2371" s="9" t="s">
        <v>77</v>
      </c>
      <c r="B2371" s="9" t="s">
        <v>5587</v>
      </c>
      <c r="C2371" s="9">
        <v>5445</v>
      </c>
      <c r="D2371" s="9">
        <v>10</v>
      </c>
      <c r="E2371" s="9">
        <v>13.3735887537759</v>
      </c>
      <c r="F2371" s="9">
        <v>17</v>
      </c>
      <c r="G2371" s="9">
        <v>15.359916</v>
      </c>
      <c r="H2371" s="9">
        <v>4</v>
      </c>
      <c r="I2371" s="16">
        <v>6.9588006226695102E-5</v>
      </c>
      <c r="J2371" s="9">
        <v>202.957223676719</v>
      </c>
      <c r="K2371" s="9">
        <v>0</v>
      </c>
      <c r="L2371" s="9">
        <v>1.15667646617067E-2</v>
      </c>
      <c r="M2371" s="11">
        <v>4.12036242778413E-5</v>
      </c>
      <c r="N2371" s="9">
        <v>0.58823529411764697</v>
      </c>
      <c r="O2371" s="9">
        <v>0.87068112781046603</v>
      </c>
      <c r="P2371" s="9" t="s">
        <v>5588</v>
      </c>
      <c r="Q2371" s="9">
        <v>42141102</v>
      </c>
      <c r="R2371" s="9" t="s">
        <v>4703</v>
      </c>
      <c r="S2371" s="9">
        <v>4708</v>
      </c>
      <c r="T2371" s="9">
        <v>39.025848987142602</v>
      </c>
      <c r="U2371" s="9">
        <v>-122.916707861433</v>
      </c>
      <c r="V2371" s="9">
        <v>64</v>
      </c>
      <c r="W2371" s="9">
        <v>80</v>
      </c>
      <c r="X2371" s="9">
        <v>8302.2433671451709</v>
      </c>
      <c r="Z2371" s="9">
        <v>4509.6824405543202</v>
      </c>
      <c r="AB2371" s="9">
        <v>3792.5609265908502</v>
      </c>
      <c r="AC2371" s="9">
        <v>312.12869571897699</v>
      </c>
      <c r="AD2371" s="9">
        <v>461.113698092005</v>
      </c>
      <c r="AE2371" s="9">
        <v>1.6481449711136501E-4</v>
      </c>
      <c r="AF2371" s="9">
        <v>2.7835202490677997E-4</v>
      </c>
      <c r="AG2371" s="9">
        <v>2376</v>
      </c>
      <c r="AH2371" s="9">
        <v>2.166582</v>
      </c>
      <c r="AI2371" s="9">
        <v>6.8806586000000003</v>
      </c>
      <c r="AJ2371" s="9">
        <v>2</v>
      </c>
      <c r="AK2371" s="9">
        <v>2.7514365000000001</v>
      </c>
      <c r="AL2371" s="9">
        <v>6.8426185000000004</v>
      </c>
      <c r="AM2371" s="9">
        <v>4.9290540000000001E-2</v>
      </c>
      <c r="AN2371" s="9">
        <v>1.5999999000000001E-2</v>
      </c>
      <c r="AO2371" s="9">
        <v>6.0762385999999996E-3</v>
      </c>
      <c r="AP2371" s="9">
        <v>2.1853766000000001</v>
      </c>
      <c r="AQ2371" s="9">
        <v>296.45038</v>
      </c>
      <c r="AR2371" s="9">
        <v>38.7301</v>
      </c>
      <c r="AS2371" s="9">
        <v>38.242435</v>
      </c>
      <c r="AT2371" s="9">
        <v>1.1881930000000001</v>
      </c>
      <c r="AU2371" s="9">
        <v>14.447978000000001</v>
      </c>
      <c r="AV2371" s="9">
        <v>16.179285</v>
      </c>
      <c r="AW2371" s="9">
        <v>16.421814000000001</v>
      </c>
      <c r="AX2371" s="12">
        <f ca="1">IFERROR(__xludf.DUMMYFUNCTION("1-(PERCENTRANK(FILTER(AG:AG, $A:$A=$A2371), $AG2371))"),0.031)</f>
        <v>3.1E-2</v>
      </c>
      <c r="AY2371" s="13">
        <f ca="1">IFERROR(__xludf.DUMMYFUNCTION("PERCENTRANK(FILTER(K:K, $A:$A=$A2371), $K2371)"),0)</f>
        <v>0</v>
      </c>
      <c r="AZ2371" s="13">
        <f ca="1">IFERROR(__xludf.DUMMYFUNCTION("PERCENTRANK(FILTER(I:I, $A:$A=$A2371), $I2371)"),0.201)</f>
        <v>0.20100000000000001</v>
      </c>
      <c r="BA2371" s="12">
        <f ca="1">IFERROR(__xludf.DUMMYFUNCTION("PERCENTRANK(FILTER(AI:AI, $A:$A=$A2371), $AI2371)"),0.06)</f>
        <v>0.06</v>
      </c>
      <c r="BB2371" s="13">
        <f ca="1">IFERROR(__xludf.DUMMYFUNCTION("PERCENTRANK(FILTER(AT:AT, $A:$A=$A2371), $AT2371)"),0.834)</f>
        <v>0.83399999999999996</v>
      </c>
      <c r="BC2371" s="13">
        <f ca="1">IFERROR(__xludf.DUMMYFUNCTION("PERCENTRANK(FILTER(AU:AU, $A:$A=$A2371), $AU2371)"),0.23)</f>
        <v>0.23</v>
      </c>
      <c r="BM2371" s="9">
        <v>0.12955758000000001</v>
      </c>
      <c r="BN2371" s="9">
        <v>2.5000000000000001E-2</v>
      </c>
      <c r="BO2371" s="9">
        <v>2.6666666999999999</v>
      </c>
      <c r="BP2371" s="9">
        <v>22</v>
      </c>
      <c r="BQ2371" s="9">
        <v>1.5069999999999999</v>
      </c>
      <c r="BR2371" s="9">
        <v>1.7</v>
      </c>
      <c r="BS2371" s="9">
        <v>11.601895000000001</v>
      </c>
      <c r="BT2371" s="9">
        <v>10.035631</v>
      </c>
      <c r="BU2371" s="9">
        <v>2.3932600000000002</v>
      </c>
      <c r="BV2371" s="9">
        <v>4.0183515999999999</v>
      </c>
      <c r="BW2371" s="9">
        <v>13.650057</v>
      </c>
      <c r="BX2371" s="9">
        <v>8.0452449999999995</v>
      </c>
      <c r="BY2371" s="9">
        <v>9.3831319999999998</v>
      </c>
      <c r="BZ2371" s="9">
        <v>4.9393630000000002</v>
      </c>
      <c r="CA2371" s="9">
        <v>65.877549999999999</v>
      </c>
      <c r="CB2371" s="9">
        <v>95.648970000000006</v>
      </c>
      <c r="CC2371" s="9">
        <v>49.785310000000003</v>
      </c>
      <c r="CD2371" s="9">
        <v>80.603160000000003</v>
      </c>
    </row>
    <row r="2372" spans="1:82" ht="15.75" hidden="1" customHeight="1" x14ac:dyDescent="0.2">
      <c r="A2372" s="9" t="s">
        <v>81</v>
      </c>
      <c r="B2372" s="9" t="s">
        <v>5589</v>
      </c>
      <c r="C2372" s="9">
        <v>2237</v>
      </c>
      <c r="D2372" s="9">
        <v>1159</v>
      </c>
      <c r="E2372" s="9">
        <v>1719.1022208669599</v>
      </c>
      <c r="F2372" s="9">
        <v>2574</v>
      </c>
      <c r="G2372" s="9">
        <v>2233.8180000000002</v>
      </c>
      <c r="H2372" s="9">
        <v>428</v>
      </c>
      <c r="I2372" s="10">
        <v>1.03223386093933E-4</v>
      </c>
      <c r="J2372" s="9">
        <v>118.282898297695</v>
      </c>
      <c r="K2372" s="9">
        <v>5.0926979598058004</v>
      </c>
      <c r="L2372" s="9">
        <v>7.7201488248660396E-3</v>
      </c>
      <c r="M2372" s="9">
        <v>2.77088986026501E-4</v>
      </c>
      <c r="N2372" s="9">
        <v>0.45027195027194999</v>
      </c>
      <c r="O2372" s="9">
        <v>0.76958021297387103</v>
      </c>
      <c r="P2372" s="9" t="s">
        <v>5590</v>
      </c>
      <c r="Q2372" s="9">
        <v>103351101</v>
      </c>
      <c r="R2372" s="9" t="s">
        <v>1985</v>
      </c>
      <c r="S2372" s="9">
        <v>1580</v>
      </c>
      <c r="T2372" s="9">
        <v>40.564799777160502</v>
      </c>
      <c r="U2372" s="9">
        <v>-122.191294563726</v>
      </c>
      <c r="V2372" s="9">
        <v>509</v>
      </c>
      <c r="W2372" s="9">
        <v>405</v>
      </c>
      <c r="X2372" s="9">
        <v>122995.825524484</v>
      </c>
      <c r="Y2372" s="15">
        <f>X2372/1609.34</f>
        <v>76.426252702650771</v>
      </c>
      <c r="Z2372" s="9">
        <v>79522.849600620102</v>
      </c>
      <c r="AA2372" s="15">
        <f>Z2372/1609.34</f>
        <v>49.413330682528304</v>
      </c>
      <c r="AB2372" s="9">
        <v>43472.975923863902</v>
      </c>
      <c r="AC2372" s="9">
        <v>74786.965542651204</v>
      </c>
      <c r="AD2372" s="9">
        <v>39390.931557153599</v>
      </c>
      <c r="AE2372" s="9">
        <v>0.118594086019342</v>
      </c>
      <c r="AF2372" s="9">
        <v>4.4179609248203598E-2</v>
      </c>
      <c r="AG2372" s="9">
        <v>1167</v>
      </c>
      <c r="AH2372" s="9">
        <v>3.6945592999999999</v>
      </c>
      <c r="AI2372" s="9">
        <v>9.3588705000000001</v>
      </c>
      <c r="AJ2372" s="9">
        <v>2.1348511999999999</v>
      </c>
      <c r="AK2372" s="9">
        <v>2.3467699999999998</v>
      </c>
      <c r="AL2372" s="9">
        <v>6.9847564999999996</v>
      </c>
      <c r="AM2372" s="9">
        <v>0.18698734</v>
      </c>
      <c r="AN2372" s="9">
        <v>2.545534E-2</v>
      </c>
      <c r="AO2372" s="9">
        <v>6.0334526999999997E-3</v>
      </c>
      <c r="AP2372" s="9">
        <v>3.2820839999999998</v>
      </c>
      <c r="AQ2372" s="9">
        <v>297.30246</v>
      </c>
      <c r="AR2372" s="9">
        <v>45.736243999999999</v>
      </c>
      <c r="AS2372" s="9">
        <v>37.365184999999997</v>
      </c>
      <c r="AT2372" s="9">
        <v>1.467924</v>
      </c>
      <c r="AU2372" s="9">
        <v>12.465475</v>
      </c>
      <c r="AV2372" s="9">
        <v>14.868990999999999</v>
      </c>
      <c r="AW2372" s="9">
        <v>0.75478226000000004</v>
      </c>
      <c r="AX2372" s="12">
        <f ca="1">IFERROR(__xludf.DUMMYFUNCTION("1-(PERCENTRANK(FILTER(AG:AG, $A:$A=$A2372), $AG2372))"),0.456999999999999)</f>
        <v>0.45699999999999902</v>
      </c>
      <c r="AY2372" s="13">
        <f ca="1">IFERROR(__xludf.DUMMYFUNCTION("PERCENTRANK(FILTER(K:K, $A:$A=$A2372), $K2372)"),0.299)</f>
        <v>0.29899999999999999</v>
      </c>
      <c r="AZ2372" s="13">
        <f ca="1">IFERROR(__xludf.DUMMYFUNCTION("PERCENTRANK(FILTER(I:I, $A:$A=$A2372), $I2372)"),0.795)</f>
        <v>0.79500000000000004</v>
      </c>
      <c r="BA2372" s="12">
        <f ca="1">IFERROR(__xludf.DUMMYFUNCTION("PERCENTRANK(FILTER(AI:AI, $A:$A=$A2372), $AI2372)"),0.48)</f>
        <v>0.48</v>
      </c>
      <c r="BB2372" s="13">
        <f ca="1">IFERROR(__xludf.DUMMYFUNCTION("PERCENTRANK(FILTER(AT:AT, $A:$A=$A2372), $AT2372)"),0.688)</f>
        <v>0.68799999999999994</v>
      </c>
      <c r="BC2372" s="13">
        <f ca="1">IFERROR(__xludf.DUMMYFUNCTION("PERCENTRANK(FILTER(AU:AU, $A:$A=$A2372), $AU2372)"),0.656)</f>
        <v>0.65600000000000003</v>
      </c>
      <c r="BM2372" s="9">
        <v>9.7516543999999997E-2</v>
      </c>
      <c r="BN2372" s="9">
        <v>5.5884413000000001E-2</v>
      </c>
      <c r="BO2372" s="9">
        <v>1.5513307999999999</v>
      </c>
      <c r="BP2372" s="9">
        <v>14.772467000000001</v>
      </c>
      <c r="BQ2372" s="9">
        <v>2.229641</v>
      </c>
      <c r="BR2372" s="9">
        <v>2.2539403</v>
      </c>
      <c r="BS2372" s="9">
        <v>11.460366</v>
      </c>
      <c r="BT2372" s="9">
        <v>9.5669769999999996</v>
      </c>
      <c r="BU2372" s="9">
        <v>2.6937163000000002</v>
      </c>
      <c r="BV2372" s="9">
        <v>4.6081729999999999</v>
      </c>
      <c r="BW2372" s="9">
        <v>12.360239999999999</v>
      </c>
      <c r="BX2372" s="9">
        <v>5.8933239999999998</v>
      </c>
      <c r="BY2372" s="9">
        <v>7.4993566999999999</v>
      </c>
      <c r="BZ2372" s="9">
        <v>4.4175909999999998</v>
      </c>
      <c r="CA2372" s="9">
        <v>66.776214999999993</v>
      </c>
      <c r="CB2372" s="9">
        <v>104.16025500000001</v>
      </c>
      <c r="CC2372" s="9">
        <v>56.422077000000002</v>
      </c>
      <c r="CD2372" s="9">
        <v>92.37818</v>
      </c>
    </row>
    <row r="2373" spans="1:82" ht="15.75" hidden="1" customHeight="1" x14ac:dyDescent="0.2">
      <c r="A2373" s="9" t="s">
        <v>91</v>
      </c>
      <c r="B2373" s="9" t="s">
        <v>5591</v>
      </c>
      <c r="C2373" s="9">
        <v>6687</v>
      </c>
      <c r="D2373" s="9">
        <v>20</v>
      </c>
      <c r="E2373" s="9">
        <v>33.077891423447099</v>
      </c>
      <c r="F2373" s="9">
        <v>56</v>
      </c>
      <c r="G2373" s="9">
        <v>53.042369999999998</v>
      </c>
      <c r="H2373" s="9">
        <v>8</v>
      </c>
      <c r="I2373" s="16">
        <v>4.8732440745879999E-5</v>
      </c>
      <c r="J2373" s="9">
        <v>20.970007916856702</v>
      </c>
      <c r="K2373" s="9">
        <v>8.5750939324498107E-3</v>
      </c>
      <c r="L2373" s="9">
        <v>4.45708396056117E-4</v>
      </c>
      <c r="M2373" s="11">
        <v>4.10469695246717E-5</v>
      </c>
      <c r="N2373" s="9">
        <v>0.35714285714285698</v>
      </c>
      <c r="O2373" s="9">
        <v>0.62361262367514603</v>
      </c>
      <c r="P2373" s="9" t="s">
        <v>5592</v>
      </c>
      <c r="Q2373" s="9">
        <v>43291104</v>
      </c>
      <c r="R2373" s="9" t="s">
        <v>933</v>
      </c>
      <c r="S2373" s="9">
        <v>640</v>
      </c>
      <c r="T2373" s="9">
        <v>38.349603401366501</v>
      </c>
      <c r="U2373" s="9">
        <v>-122.267983670956</v>
      </c>
      <c r="V2373" s="9">
        <v>111</v>
      </c>
      <c r="W2373" s="9">
        <v>109</v>
      </c>
      <c r="X2373" s="9">
        <v>10933.3545810959</v>
      </c>
      <c r="Z2373" s="9">
        <v>4473.5203810452304</v>
      </c>
      <c r="AB2373" s="9">
        <v>6459.83420005068</v>
      </c>
      <c r="AC2373" s="9">
        <v>1072.00714158553</v>
      </c>
      <c r="AD2373" s="9">
        <v>531.96020270036195</v>
      </c>
      <c r="AE2373" s="9">
        <v>3.2837575619737398E-4</v>
      </c>
      <c r="AF2373" s="9">
        <v>3.8985952596703999E-4</v>
      </c>
      <c r="AG2373" s="9">
        <v>2378</v>
      </c>
      <c r="AH2373" s="9">
        <v>1.0434958999999999</v>
      </c>
      <c r="AI2373" s="9">
        <v>5.2349132999999997</v>
      </c>
      <c r="AJ2373" s="9">
        <v>2</v>
      </c>
      <c r="AK2373" s="9">
        <v>2.2179258000000002</v>
      </c>
      <c r="AL2373" s="9">
        <v>5.8250194000000004</v>
      </c>
      <c r="AM2373" s="9">
        <v>-0.57773399999999997</v>
      </c>
      <c r="AN2373" s="9">
        <v>1.4736842E-2</v>
      </c>
      <c r="AO2373" s="9">
        <v>7.0226139999999999E-3</v>
      </c>
      <c r="AP2373" s="9">
        <v>1.7400517</v>
      </c>
      <c r="AQ2373" s="9">
        <v>296.93344000000002</v>
      </c>
      <c r="AR2373" s="9">
        <v>37.136110000000002</v>
      </c>
      <c r="AS2373" s="9">
        <v>31.838080999999999</v>
      </c>
      <c r="AT2373" s="9">
        <v>1.0585197</v>
      </c>
      <c r="AU2373" s="9">
        <v>14.847315999999999</v>
      </c>
      <c r="AV2373" s="9">
        <v>16.243568</v>
      </c>
      <c r="AW2373" s="9">
        <v>11.375054</v>
      </c>
      <c r="AX2373" s="12">
        <f ca="1">IFERROR(__xludf.DUMMYFUNCTION("1-(PERCENTRANK(FILTER(AG:AG, $A:$A=$A2373), $AG2373))"),0.342999999999999)</f>
        <v>0.34299999999999897</v>
      </c>
      <c r="AY2373" s="13">
        <f ca="1">IFERROR(__xludf.DUMMYFUNCTION("PERCENTRANK(FILTER(K:K, $A:$A=$A2373), $K2373)"),0.079)</f>
        <v>7.9000000000000001E-2</v>
      </c>
      <c r="AZ2373" s="13">
        <f ca="1">IFERROR(__xludf.DUMMYFUNCTION("PERCENTRANK(FILTER(I:I, $A:$A=$A2373), $I2373)"),0.446)</f>
        <v>0.44600000000000001</v>
      </c>
      <c r="BA2373" s="12">
        <f ca="1">IFERROR(__xludf.DUMMYFUNCTION("PERCENTRANK(FILTER(AI:AI, $A:$A=$A2373), $AI2373)"),0.096)</f>
        <v>9.6000000000000002E-2</v>
      </c>
      <c r="BB2373" s="13">
        <f ca="1">IFERROR(__xludf.DUMMYFUNCTION("PERCENTRANK(FILTER(AT:AT, $A:$A=$A2373), $AT2373)"),0.786)</f>
        <v>0.78600000000000003</v>
      </c>
      <c r="BC2373" s="13">
        <f ca="1">IFERROR(__xludf.DUMMYFUNCTION("PERCENTRANK(FILTER(AU:AU, $A:$A=$A2373), $AU2373)"),0.309)</f>
        <v>0.309</v>
      </c>
      <c r="BM2373" s="9">
        <v>0.40600930000000002</v>
      </c>
      <c r="BN2373" s="9">
        <v>6.3157897000000003E-3</v>
      </c>
      <c r="BO2373" s="9">
        <v>3.7</v>
      </c>
      <c r="BP2373" s="9">
        <v>10.199999999999999</v>
      </c>
      <c r="BQ2373" s="9">
        <v>0.35210525999999998</v>
      </c>
      <c r="BR2373" s="9">
        <v>2.9473684000000002</v>
      </c>
      <c r="BS2373" s="9">
        <v>6.9614039999999999</v>
      </c>
      <c r="BT2373" s="9">
        <v>5.8525305000000003</v>
      </c>
      <c r="BU2373" s="9">
        <v>2.0455744</v>
      </c>
      <c r="BV2373" s="9">
        <v>3.7264523999999999</v>
      </c>
      <c r="BW2373" s="9">
        <v>14.4255905</v>
      </c>
      <c r="BX2373" s="9">
        <v>9.2510480000000008</v>
      </c>
      <c r="BY2373" s="9">
        <v>10.629222</v>
      </c>
      <c r="BZ2373" s="9">
        <v>5.7256999999999998</v>
      </c>
      <c r="CA2373" s="9">
        <v>46.052590000000002</v>
      </c>
      <c r="CB2373" s="9">
        <v>70.001689999999996</v>
      </c>
      <c r="CC2373" s="9">
        <v>44.642493999999999</v>
      </c>
      <c r="CD2373" s="9">
        <v>75.267975000000007</v>
      </c>
    </row>
    <row r="2374" spans="1:82" ht="15.75" hidden="1" customHeight="1" x14ac:dyDescent="0.2">
      <c r="A2374" s="9" t="s">
        <v>91</v>
      </c>
      <c r="B2374" s="9" t="s">
        <v>5593</v>
      </c>
      <c r="C2374" s="9">
        <v>6889</v>
      </c>
      <c r="D2374" s="9">
        <v>12</v>
      </c>
      <c r="E2374" s="9">
        <v>19.5136839989264</v>
      </c>
      <c r="F2374" s="9">
        <v>134</v>
      </c>
      <c r="G2374" s="9">
        <v>90.262249999999995</v>
      </c>
      <c r="H2374" s="9">
        <v>10</v>
      </c>
      <c r="I2374" s="10">
        <v>1.2555929861264299E-4</v>
      </c>
      <c r="J2374" s="9">
        <v>3.7817748747058802E-2</v>
      </c>
      <c r="K2374" s="9">
        <v>4.9180294786180703E-2</v>
      </c>
      <c r="L2374" s="11">
        <v>4.7483700077898704E-6</v>
      </c>
      <c r="M2374" s="11">
        <v>4.1011718178651698E-5</v>
      </c>
      <c r="N2374" s="9">
        <v>8.9552238805970102E-2</v>
      </c>
      <c r="O2374" s="9">
        <v>0.21618875434582199</v>
      </c>
      <c r="P2374" s="9" t="s">
        <v>5594</v>
      </c>
      <c r="Q2374" s="9">
        <v>42011107</v>
      </c>
      <c r="R2374" s="9" t="s">
        <v>4409</v>
      </c>
      <c r="S2374" s="9">
        <v>1415</v>
      </c>
      <c r="T2374" s="9">
        <v>37.967325798597599</v>
      </c>
      <c r="U2374" s="9">
        <v>-122.537841229191</v>
      </c>
      <c r="V2374" s="9">
        <v>41</v>
      </c>
      <c r="W2374" s="9">
        <v>225</v>
      </c>
      <c r="X2374" s="9">
        <v>12418.1603197103</v>
      </c>
      <c r="Z2374" s="9">
        <v>1913.26956959207</v>
      </c>
      <c r="AB2374" s="9">
        <v>10504.8907501182</v>
      </c>
      <c r="AC2374" s="9">
        <v>1054.2426778872</v>
      </c>
      <c r="AD2374" s="9">
        <v>7130.0121706346599</v>
      </c>
      <c r="AE2374" s="9">
        <v>4.1011718178651698E-4</v>
      </c>
      <c r="AF2374" s="9">
        <v>1.2555929861264299E-3</v>
      </c>
      <c r="AG2374" s="9">
        <v>2379</v>
      </c>
      <c r="AH2374" s="9">
        <v>7.5218496000000004</v>
      </c>
      <c r="AI2374" s="9">
        <v>16.241430000000001</v>
      </c>
      <c r="AJ2374" s="9">
        <v>3</v>
      </c>
      <c r="AK2374" s="9">
        <v>1.7927972999999999</v>
      </c>
      <c r="AL2374" s="9">
        <v>5.813053</v>
      </c>
      <c r="AM2374" s="9">
        <v>-4.3921112999999998</v>
      </c>
      <c r="AN2374" s="9">
        <v>0.14055556</v>
      </c>
      <c r="AO2374" s="9">
        <v>7.0734999999999999E-3</v>
      </c>
      <c r="AP2374" s="9">
        <v>2.7250587999999998</v>
      </c>
      <c r="AQ2374" s="9">
        <v>295.58654999999999</v>
      </c>
      <c r="AR2374" s="9">
        <v>33.446967999999998</v>
      </c>
      <c r="AS2374" s="9">
        <v>29.689287</v>
      </c>
      <c r="AT2374" s="9">
        <v>0.92744123999999994</v>
      </c>
      <c r="AU2374" s="9">
        <v>15.180228</v>
      </c>
      <c r="AV2374" s="9">
        <v>16.972650000000002</v>
      </c>
      <c r="AW2374" s="9">
        <v>24.865884999999999</v>
      </c>
      <c r="AX2374" s="12">
        <f ca="1">IFERROR(__xludf.DUMMYFUNCTION("1-(PERCENTRANK(FILTER(AG:AG, $A:$A=$A2374), $AG2374))"),0.340999999999999)</f>
        <v>0.34099999999999903</v>
      </c>
      <c r="AY2374" s="13">
        <f ca="1">IFERROR(__xludf.DUMMYFUNCTION("PERCENTRANK(FILTER(K:K, $A:$A=$A2374), $K2374)"),0.121)</f>
        <v>0.121</v>
      </c>
      <c r="AZ2374" s="13">
        <f ca="1">IFERROR(__xludf.DUMMYFUNCTION("PERCENTRANK(FILTER(I:I, $A:$A=$A2374), $I2374)"),0.909)</f>
        <v>0.90900000000000003</v>
      </c>
      <c r="BA2374" s="12">
        <f ca="1">IFERROR(__xludf.DUMMYFUNCTION("PERCENTRANK(FILTER(AI:AI, $A:$A=$A2374), $AI2374)"),0.786)</f>
        <v>0.78600000000000003</v>
      </c>
      <c r="BB2374" s="13">
        <f ca="1">IFERROR(__xludf.DUMMYFUNCTION("PERCENTRANK(FILTER(AT:AT, $A:$A=$A2374), $AT2374)"),0.586)</f>
        <v>0.58599999999999997</v>
      </c>
      <c r="BC2374" s="13">
        <f ca="1">IFERROR(__xludf.DUMMYFUNCTION("PERCENTRANK(FILTER(AU:AU, $A:$A=$A2374), $AU2374)"),0.463)</f>
        <v>0.46300000000000002</v>
      </c>
      <c r="BM2374" s="9">
        <v>0.29191519999999999</v>
      </c>
      <c r="BN2374" s="9">
        <v>1.5555556E-2</v>
      </c>
      <c r="BO2374" s="9">
        <v>11.166667</v>
      </c>
      <c r="BP2374" s="9">
        <v>22</v>
      </c>
      <c r="BQ2374" s="9">
        <v>0.83444446000000005</v>
      </c>
      <c r="BR2374" s="9">
        <v>7.4444447</v>
      </c>
      <c r="BS2374" s="9">
        <v>11.114478</v>
      </c>
      <c r="BT2374" s="9">
        <v>9.5513399999999997</v>
      </c>
      <c r="BU2374" s="9">
        <v>1.8968307</v>
      </c>
      <c r="BV2374" s="9">
        <v>3.4687766999999998</v>
      </c>
      <c r="BW2374" s="9">
        <v>13.607923</v>
      </c>
      <c r="BX2374" s="9">
        <v>11.415324</v>
      </c>
      <c r="BY2374" s="9">
        <v>11.223101</v>
      </c>
      <c r="BZ2374" s="9">
        <v>8.6452559999999998</v>
      </c>
      <c r="CA2374" s="9">
        <v>55.413269999999997</v>
      </c>
      <c r="CB2374" s="9">
        <v>59.913513000000002</v>
      </c>
      <c r="CC2374" s="9">
        <v>45.862884999999999</v>
      </c>
      <c r="CD2374" s="9">
        <v>58.295546999999999</v>
      </c>
    </row>
    <row r="2375" spans="1:82" ht="15.75" hidden="1" customHeight="1" x14ac:dyDescent="0.2">
      <c r="A2375" s="9" t="s">
        <v>91</v>
      </c>
      <c r="B2375" s="9" t="s">
        <v>5595</v>
      </c>
      <c r="C2375" s="9">
        <v>8715</v>
      </c>
      <c r="D2375" s="9">
        <v>25</v>
      </c>
      <c r="E2375" s="9">
        <v>47.342295780856901</v>
      </c>
      <c r="F2375" s="9">
        <v>29</v>
      </c>
      <c r="G2375" s="9">
        <v>48.824190000000002</v>
      </c>
      <c r="H2375" s="9">
        <v>7</v>
      </c>
      <c r="I2375" s="16">
        <v>5.3300238505471498E-5</v>
      </c>
      <c r="J2375" s="9">
        <v>3.7817189554707302E-2</v>
      </c>
      <c r="K2375" s="9">
        <v>0.55841904583697499</v>
      </c>
      <c r="L2375" s="11">
        <v>2.01566522287252E-6</v>
      </c>
      <c r="M2375" s="11">
        <v>4.09927154529603E-5</v>
      </c>
      <c r="N2375" s="9">
        <v>0.86206896551724099</v>
      </c>
      <c r="O2375" s="9">
        <v>0.96964839549383597</v>
      </c>
      <c r="P2375" s="9" t="s">
        <v>5596</v>
      </c>
      <c r="Q2375" s="9">
        <v>43051101</v>
      </c>
      <c r="R2375" s="9" t="s">
        <v>938</v>
      </c>
      <c r="S2375" s="9" t="s">
        <v>98</v>
      </c>
      <c r="T2375" s="9">
        <v>38.509006503459297</v>
      </c>
      <c r="U2375" s="9">
        <v>-122.21423726681699</v>
      </c>
      <c r="V2375" s="9">
        <v>12</v>
      </c>
      <c r="W2375" s="9">
        <v>1</v>
      </c>
      <c r="X2375" s="9">
        <v>908.78744723927002</v>
      </c>
      <c r="Z2375" s="9">
        <v>898.33388754263899</v>
      </c>
      <c r="AB2375" s="9">
        <v>10.453559696631499</v>
      </c>
      <c r="AC2375" s="9">
        <v>898.33388754263899</v>
      </c>
      <c r="AD2375" s="9">
        <v>10.453559696631499</v>
      </c>
      <c r="AE2375" s="9">
        <v>2.8694900817072201E-4</v>
      </c>
      <c r="AF2375" s="9">
        <v>3.731016695383E-4</v>
      </c>
      <c r="AG2375" s="9">
        <v>2380</v>
      </c>
      <c r="AH2375" s="9">
        <v>5.3238750000000001</v>
      </c>
      <c r="AI2375" s="9">
        <v>21.790047000000001</v>
      </c>
      <c r="AJ2375" s="9">
        <v>2</v>
      </c>
      <c r="AK2375" s="9">
        <v>2.5546894</v>
      </c>
      <c r="AL2375" s="9">
        <v>8.2068510000000003</v>
      </c>
      <c r="AM2375" s="9">
        <v>-0.99405986000000002</v>
      </c>
      <c r="AN2375" s="9">
        <v>6.2500000000000003E-3</v>
      </c>
      <c r="AO2375" s="9">
        <v>6.4863990000000003E-3</v>
      </c>
      <c r="AP2375" s="9">
        <v>1.6570366999999999</v>
      </c>
      <c r="AQ2375" s="9">
        <v>297.54834</v>
      </c>
      <c r="AR2375" s="9">
        <v>42.941670000000002</v>
      </c>
      <c r="AS2375" s="9">
        <v>35.465183000000003</v>
      </c>
      <c r="AT2375" s="9">
        <v>1.2749598</v>
      </c>
      <c r="AU2375" s="9">
        <v>13.52571</v>
      </c>
      <c r="AV2375" s="9">
        <v>14.812327</v>
      </c>
      <c r="AW2375" s="9">
        <v>2.2307904000000001</v>
      </c>
      <c r="AX2375" s="12">
        <f ca="1">IFERROR(__xludf.DUMMYFUNCTION("1-(PERCENTRANK(FILTER(AG:AG, $A:$A=$A2375), $AG2375))"),0.338999999999999)</f>
        <v>0.33899999999999902</v>
      </c>
      <c r="AY2375" s="13">
        <f ca="1">IFERROR(__xludf.DUMMYFUNCTION("PERCENTRANK(FILTER(K:K, $A:$A=$A2375), $K2375)"),0.349)</f>
        <v>0.34899999999999998</v>
      </c>
      <c r="AZ2375" s="13">
        <f ca="1">IFERROR(__xludf.DUMMYFUNCTION("PERCENTRANK(FILTER(I:I, $A:$A=$A2375), $I2375)"),0.508)</f>
        <v>0.50800000000000001</v>
      </c>
      <c r="BA2375" s="12">
        <f ca="1">IFERROR(__xludf.DUMMYFUNCTION("PERCENTRANK(FILTER(AI:AI, $A:$A=$A2375), $AI2375)"),0.933)</f>
        <v>0.93300000000000005</v>
      </c>
      <c r="BB2375" s="13">
        <f ca="1">IFERROR(__xludf.DUMMYFUNCTION("PERCENTRANK(FILTER(AT:AT, $A:$A=$A2375), $AT2375)"),0.993)</f>
        <v>0.99299999999999999</v>
      </c>
      <c r="BC2375" s="13">
        <f ca="1">IFERROR(__xludf.DUMMYFUNCTION("PERCENTRANK(FILTER(AU:AU, $A:$A=$A2375), $AU2375)"),0.04)</f>
        <v>0.04</v>
      </c>
      <c r="BM2375" s="9">
        <v>0.20185342000000001</v>
      </c>
      <c r="BN2375" s="9">
        <v>2.5000000000000001E-3</v>
      </c>
      <c r="BO2375" s="9">
        <v>2.2000000000000002</v>
      </c>
      <c r="BP2375" s="9">
        <v>8.4</v>
      </c>
      <c r="BQ2375" s="9">
        <v>6.9050000000000002</v>
      </c>
      <c r="BR2375" s="9">
        <v>3.625</v>
      </c>
      <c r="BS2375" s="9">
        <v>9.2901810000000005</v>
      </c>
      <c r="BT2375" s="9">
        <v>7.3291655000000002</v>
      </c>
      <c r="BU2375" s="9">
        <v>2.3574194999999998</v>
      </c>
      <c r="BV2375" s="9">
        <v>3.9484425000000001</v>
      </c>
      <c r="BW2375" s="9">
        <v>13.08006</v>
      </c>
      <c r="BX2375" s="9">
        <v>7.5774135999999999</v>
      </c>
      <c r="BY2375" s="9">
        <v>9.3091369999999998</v>
      </c>
      <c r="BZ2375" s="9">
        <v>4.9641500000000001</v>
      </c>
      <c r="CA2375" s="9">
        <v>55.336982999999996</v>
      </c>
      <c r="CB2375" s="9">
        <v>86.778890000000004</v>
      </c>
      <c r="CC2375" s="9">
        <v>51.012107999999998</v>
      </c>
      <c r="CD2375" s="9">
        <v>82.609309999999994</v>
      </c>
    </row>
    <row r="2376" spans="1:82" ht="15.75" hidden="1" customHeight="1" x14ac:dyDescent="0.2">
      <c r="A2376" s="9" t="s">
        <v>77</v>
      </c>
      <c r="B2376" s="9" t="s">
        <v>5597</v>
      </c>
      <c r="C2376" s="9">
        <v>8011</v>
      </c>
      <c r="D2376" s="9">
        <v>33</v>
      </c>
      <c r="E2376" s="9">
        <v>41.4517985992589</v>
      </c>
      <c r="F2376" s="9">
        <v>52</v>
      </c>
      <c r="G2376" s="9">
        <v>51.977294999999998</v>
      </c>
      <c r="H2376" s="9">
        <v>3</v>
      </c>
      <c r="I2376" s="16">
        <v>5.9065137368937302E-5</v>
      </c>
      <c r="J2376" s="9">
        <v>5.0628222292241697E-2</v>
      </c>
      <c r="K2376" s="9">
        <v>0.50123667018488005</v>
      </c>
      <c r="L2376" s="11">
        <v>3.17524672488507E-6</v>
      </c>
      <c r="M2376" s="11">
        <v>4.09172857113541E-5</v>
      </c>
      <c r="N2376" s="9">
        <v>0.63461538461538403</v>
      </c>
      <c r="O2376" s="9">
        <v>0.79749818957611096</v>
      </c>
      <c r="P2376" s="9" t="s">
        <v>5598</v>
      </c>
      <c r="Q2376" s="9">
        <v>42821102</v>
      </c>
      <c r="R2376" s="9" t="s">
        <v>2562</v>
      </c>
      <c r="S2376" s="9" t="s">
        <v>98</v>
      </c>
      <c r="T2376" s="9">
        <v>38.797261534746099</v>
      </c>
      <c r="U2376" s="9">
        <v>-123.01094968371</v>
      </c>
      <c r="V2376" s="9">
        <v>74</v>
      </c>
      <c r="W2376" s="9">
        <v>187</v>
      </c>
      <c r="X2376" s="9">
        <v>16137.4995409889</v>
      </c>
      <c r="Z2376" s="9">
        <v>4874.9449969770803</v>
      </c>
      <c r="AB2376" s="9">
        <v>11262.5545440118</v>
      </c>
      <c r="AC2376" s="9">
        <v>420.24155658458</v>
      </c>
      <c r="AD2376" s="9">
        <v>569.78473680768298</v>
      </c>
      <c r="AE2376" s="9">
        <v>1.2275185713406199E-4</v>
      </c>
      <c r="AF2376" s="9">
        <v>1.77195412106812E-4</v>
      </c>
      <c r="AG2376" s="9">
        <v>2381</v>
      </c>
      <c r="AH2376" s="9">
        <v>2.9145653</v>
      </c>
      <c r="AI2376" s="9">
        <v>8.5597750000000001</v>
      </c>
      <c r="AJ2376" s="9">
        <v>2.7142856000000002</v>
      </c>
      <c r="AK2376" s="9">
        <v>2.2462846999999999</v>
      </c>
      <c r="AL2376" s="9">
        <v>5.8108753999999996</v>
      </c>
      <c r="AM2376" s="9">
        <v>-3.2098485999999999</v>
      </c>
      <c r="AN2376" s="9">
        <v>3.5714286999999997E-2</v>
      </c>
      <c r="AO2376" s="9">
        <v>6.6719422999999998E-3</v>
      </c>
      <c r="AP2376" s="9">
        <v>2.9438228999999998</v>
      </c>
      <c r="AQ2376" s="9">
        <v>296.33548000000002</v>
      </c>
      <c r="AR2376" s="9">
        <v>38.654567999999998</v>
      </c>
      <c r="AS2376" s="9">
        <v>38.52375</v>
      </c>
      <c r="AT2376" s="9">
        <v>1.1332536</v>
      </c>
      <c r="AU2376" s="9">
        <v>14.182282000000001</v>
      </c>
      <c r="AV2376" s="9">
        <v>16.169474000000001</v>
      </c>
      <c r="AW2376" s="9">
        <v>17.136583000000002</v>
      </c>
      <c r="AX2376" s="12">
        <f ca="1">IFERROR(__xludf.DUMMYFUNCTION("1-(PERCENTRANK(FILTER(AG:AG, $A:$A=$A2376), $AG2376))"),0.029)</f>
        <v>2.9000000000000001E-2</v>
      </c>
      <c r="AY2376" s="13">
        <f ca="1">IFERROR(__xludf.DUMMYFUNCTION("PERCENTRANK(FILTER(K:K, $A:$A=$A2376), $K2376)"),0.1)</f>
        <v>0.1</v>
      </c>
      <c r="AZ2376" s="13">
        <f ca="1">IFERROR(__xludf.DUMMYFUNCTION("PERCENTRANK(FILTER(I:I, $A:$A=$A2376), $I2376)"),0.101)</f>
        <v>0.10100000000000001</v>
      </c>
      <c r="BA2376" s="12">
        <f ca="1">IFERROR(__xludf.DUMMYFUNCTION("PERCENTRANK(FILTER(AI:AI, $A:$A=$A2376), $AI2376)"),0.128)</f>
        <v>0.128</v>
      </c>
      <c r="BB2376" s="13">
        <f ca="1">IFERROR(__xludf.DUMMYFUNCTION("PERCENTRANK(FILTER(AT:AT, $A:$A=$A2376), $AT2376)"),0.753)</f>
        <v>0.753</v>
      </c>
      <c r="BC2376" s="13">
        <f ca="1">IFERROR(__xludf.DUMMYFUNCTION("PERCENTRANK(FILTER(AU:AU, $A:$A=$A2376), $AU2376)"),0.181)</f>
        <v>0.18099999999999999</v>
      </c>
      <c r="BM2376" s="9">
        <v>0.24542364</v>
      </c>
      <c r="BN2376" s="9">
        <v>2.1428572E-2</v>
      </c>
      <c r="BO2376" s="9">
        <v>3.6666666999999999</v>
      </c>
      <c r="BP2376" s="9">
        <v>19.5</v>
      </c>
      <c r="BQ2376" s="9">
        <v>5.3028570000000004</v>
      </c>
      <c r="BR2376" s="9">
        <v>7.4285709999999998</v>
      </c>
      <c r="BS2376" s="9">
        <v>12.249923000000001</v>
      </c>
      <c r="BT2376" s="9">
        <v>10.698167</v>
      </c>
      <c r="BU2376" s="9">
        <v>2.4269102</v>
      </c>
      <c r="BV2376" s="9">
        <v>3.9521236000000002</v>
      </c>
      <c r="BW2376" s="9">
        <v>13.567027</v>
      </c>
      <c r="BX2376" s="9">
        <v>8.3258690000000009</v>
      </c>
      <c r="BY2376" s="9">
        <v>7.8567489999999998</v>
      </c>
      <c r="BZ2376" s="9">
        <v>4.6356826</v>
      </c>
      <c r="CA2376" s="9">
        <v>70.228836000000001</v>
      </c>
      <c r="CB2376" s="9">
        <v>98.645250000000004</v>
      </c>
      <c r="CC2376" s="9">
        <v>51.099502999999999</v>
      </c>
      <c r="CD2376" s="9">
        <v>80.322999999999993</v>
      </c>
    </row>
    <row r="2377" spans="1:82" ht="15.75" hidden="1" customHeight="1" x14ac:dyDescent="0.2">
      <c r="A2377" s="9" t="s">
        <v>113</v>
      </c>
      <c r="B2377" s="9" t="s">
        <v>5599</v>
      </c>
      <c r="C2377" s="9">
        <v>2763</v>
      </c>
      <c r="D2377" s="9">
        <v>828</v>
      </c>
      <c r="E2377" s="9">
        <v>1128.44343232857</v>
      </c>
      <c r="F2377" s="9">
        <v>3724</v>
      </c>
      <c r="G2377" s="9">
        <v>2480.9162999999999</v>
      </c>
      <c r="H2377" s="9">
        <v>540</v>
      </c>
      <c r="I2377" s="16">
        <v>4.5197334316913699E-5</v>
      </c>
      <c r="J2377" s="9">
        <v>1363.7005154092401</v>
      </c>
      <c r="K2377" s="9">
        <v>14.7834854579775</v>
      </c>
      <c r="L2377" s="9">
        <v>4.56700403678231E-2</v>
      </c>
      <c r="M2377" s="9">
        <v>3.1015986996283301E-4</v>
      </c>
      <c r="N2377" s="9">
        <v>0.222341568206229</v>
      </c>
      <c r="O2377" s="9">
        <v>0.454849464542256</v>
      </c>
      <c r="P2377" s="9" t="s">
        <v>5600</v>
      </c>
      <c r="Q2377" s="9">
        <v>254421101</v>
      </c>
      <c r="R2377" s="9" t="s">
        <v>1718</v>
      </c>
      <c r="S2377" s="9">
        <v>10090</v>
      </c>
      <c r="T2377" s="9">
        <v>37.3640302971518</v>
      </c>
      <c r="U2377" s="9">
        <v>-119.725248277666</v>
      </c>
      <c r="V2377" s="9">
        <v>626</v>
      </c>
      <c r="W2377" s="9">
        <v>672</v>
      </c>
      <c r="X2377" s="9">
        <v>123090.49410476199</v>
      </c>
      <c r="Y2377" s="15">
        <f>X2377/1609.34</f>
        <v>76.485077177452865</v>
      </c>
      <c r="Z2377" s="9">
        <v>71069.285929829595</v>
      </c>
      <c r="AA2377" s="15">
        <f>Z2377/1609.34</f>
        <v>44.160516689965824</v>
      </c>
      <c r="AB2377" s="9">
        <v>52021.208174932501</v>
      </c>
      <c r="AC2377" s="9">
        <v>71069.285929829595</v>
      </c>
      <c r="AD2377" s="9">
        <v>52021.208174932501</v>
      </c>
      <c r="AE2377" s="9">
        <v>0.167486329779929</v>
      </c>
      <c r="AF2377" s="9">
        <v>2.4406560531133398E-2</v>
      </c>
      <c r="AG2377" s="9">
        <v>1079</v>
      </c>
      <c r="AH2377" s="9">
        <v>3.0518508</v>
      </c>
      <c r="AI2377" s="9">
        <v>9.1869119999999995</v>
      </c>
      <c r="AJ2377" s="9">
        <v>2.0721064</v>
      </c>
      <c r="AK2377" s="9">
        <v>1.8563913000000001</v>
      </c>
      <c r="AL2377" s="9">
        <v>4.5977454</v>
      </c>
      <c r="AM2377" s="9">
        <v>-0.29870287000000001</v>
      </c>
      <c r="AN2377" s="9">
        <v>3.1736243999999997E-2</v>
      </c>
      <c r="AO2377" s="9">
        <v>5.7800687E-3</v>
      </c>
      <c r="AP2377" s="9">
        <v>2.099844</v>
      </c>
      <c r="AQ2377" s="9">
        <v>297.19234999999998</v>
      </c>
      <c r="AR2377" s="9">
        <v>53.301074999999997</v>
      </c>
      <c r="AS2377" s="9">
        <v>36.543456999999997</v>
      </c>
      <c r="AT2377" s="9">
        <v>1.4924518</v>
      </c>
      <c r="AU2377" s="9">
        <v>10.992799</v>
      </c>
      <c r="AV2377" s="9">
        <v>12.403428</v>
      </c>
      <c r="AW2377" s="9">
        <v>1.0854355</v>
      </c>
      <c r="AX2377" s="12">
        <f ca="1">IFERROR(__xludf.DUMMYFUNCTION("1-(PERCENTRANK(FILTER(AG:AG, $A:$A=$A2377), $AG2377))"),0.542999999999999)</f>
        <v>0.54299999999999904</v>
      </c>
      <c r="AY2377" s="13">
        <f ca="1">IFERROR(__xludf.DUMMYFUNCTION("PERCENTRANK(FILTER(K:K, $A:$A=$A2377), $K2377)"),0.552)</f>
        <v>0.55200000000000005</v>
      </c>
      <c r="AZ2377" s="13">
        <f ca="1">IFERROR(__xludf.DUMMYFUNCTION("PERCENTRANK(FILTER(I:I, $A:$A=$A2377), $I2377)"),0.481)</f>
        <v>0.48099999999999998</v>
      </c>
      <c r="BA2377" s="12">
        <f ca="1">IFERROR(__xludf.DUMMYFUNCTION("PERCENTRANK(FILTER(AI:AI, $A:$A=$A2377), $AI2377)"),0.477)</f>
        <v>0.47699999999999998</v>
      </c>
      <c r="BB2377" s="13">
        <f ca="1">IFERROR(__xludf.DUMMYFUNCTION("PERCENTRANK(FILTER(AT:AT, $A:$A=$A2377), $AT2377)"),0.865)</f>
        <v>0.86499999999999999</v>
      </c>
      <c r="BC2377" s="13">
        <f ca="1">IFERROR(__xludf.DUMMYFUNCTION("PERCENTRANK(FILTER(AU:AU, $A:$A=$A2377), $AU2377)"),0.18)</f>
        <v>0.18</v>
      </c>
      <c r="BM2377" s="9">
        <v>6.8258144000000007E-2</v>
      </c>
      <c r="BN2377" s="9">
        <v>7.4949734000000004E-2</v>
      </c>
      <c r="BO2377" s="9">
        <v>2.0491283</v>
      </c>
      <c r="BP2377" s="9">
        <v>15.907643</v>
      </c>
      <c r="BQ2377" s="9">
        <v>1.6560056999999999</v>
      </c>
      <c r="BR2377" s="9">
        <v>3.533207</v>
      </c>
      <c r="BS2377" s="9">
        <v>9.4287559999999999</v>
      </c>
      <c r="BT2377" s="9">
        <v>8.0793060000000008</v>
      </c>
      <c r="BU2377" s="9">
        <v>2.6188566999999998</v>
      </c>
      <c r="BV2377" s="9">
        <v>4.213514</v>
      </c>
      <c r="BW2377" s="9">
        <v>10.644702000000001</v>
      </c>
      <c r="BX2377" s="9">
        <v>5.9281560000000004</v>
      </c>
      <c r="BY2377" s="9">
        <v>6.7170662999999999</v>
      </c>
      <c r="BZ2377" s="9">
        <v>4.0392403999999997</v>
      </c>
      <c r="CA2377" s="9">
        <v>52.516907000000003</v>
      </c>
      <c r="CB2377" s="9">
        <v>75.094819999999999</v>
      </c>
      <c r="CC2377" s="9">
        <v>65.114525</v>
      </c>
      <c r="CD2377" s="9">
        <v>91.644009999999994</v>
      </c>
    </row>
    <row r="2378" spans="1:82" ht="15.75" hidden="1" customHeight="1" x14ac:dyDescent="0.2">
      <c r="A2378" s="9" t="s">
        <v>91</v>
      </c>
      <c r="B2378" s="9" t="s">
        <v>5601</v>
      </c>
      <c r="C2378" s="9">
        <v>3239</v>
      </c>
      <c r="D2378" s="9">
        <v>153</v>
      </c>
      <c r="E2378" s="9">
        <v>542.65401820662998</v>
      </c>
      <c r="F2378" s="9">
        <v>199</v>
      </c>
      <c r="G2378" s="9">
        <v>565.85864000000004</v>
      </c>
      <c r="H2378" s="9">
        <v>20</v>
      </c>
      <c r="I2378" s="16">
        <v>5.70869285184016E-5</v>
      </c>
      <c r="J2378" s="9">
        <v>3.6844996409805599</v>
      </c>
      <c r="K2378" s="9">
        <v>0.14223524913541</v>
      </c>
      <c r="L2378" s="9">
        <v>1.64150566652935E-4</v>
      </c>
      <c r="M2378" s="11">
        <v>4.0743431236478499E-5</v>
      </c>
      <c r="N2378" s="9">
        <v>0.76884422110552697</v>
      </c>
      <c r="O2378" s="9">
        <v>0.95899218881632398</v>
      </c>
      <c r="P2378" s="9" t="s">
        <v>5602</v>
      </c>
      <c r="Q2378" s="9">
        <v>22721106</v>
      </c>
      <c r="R2378" s="9" t="s">
        <v>5603</v>
      </c>
      <c r="S2378" s="9" t="s">
        <v>98</v>
      </c>
      <c r="T2378" s="9">
        <v>37.622119803477602</v>
      </c>
      <c r="U2378" s="9">
        <v>-122.446982669733</v>
      </c>
      <c r="V2378" s="9">
        <v>144</v>
      </c>
      <c r="W2378" s="9">
        <v>896</v>
      </c>
      <c r="X2378" s="9">
        <v>48107.177994767997</v>
      </c>
      <c r="Z2378" s="9">
        <v>9891.2144651334893</v>
      </c>
      <c r="AB2378" s="9">
        <v>38215.9635296345</v>
      </c>
      <c r="AC2378" s="9">
        <v>3587.2513134586802</v>
      </c>
      <c r="AD2378" s="9">
        <v>6682.0128866279802</v>
      </c>
      <c r="AE2378" s="9">
        <v>8.1486862472957E-4</v>
      </c>
      <c r="AF2378" s="9">
        <v>1.1417385703680299E-3</v>
      </c>
      <c r="AG2378" s="9">
        <v>2383</v>
      </c>
      <c r="AH2378" s="9">
        <v>3.2063267</v>
      </c>
      <c r="AI2378" s="9">
        <v>10.050186</v>
      </c>
      <c r="AJ2378" s="9">
        <v>2</v>
      </c>
      <c r="AK2378" s="9">
        <v>3.6195493000000001</v>
      </c>
      <c r="AL2378" s="9">
        <v>8.1574000000000009</v>
      </c>
      <c r="AM2378" s="9">
        <v>-0.66509247000000005</v>
      </c>
      <c r="AN2378" s="9">
        <v>2.7647060000000001E-2</v>
      </c>
      <c r="AO2378" s="9">
        <v>7.3070517E-3</v>
      </c>
      <c r="AP2378" s="9">
        <v>2.0353257999999999</v>
      </c>
      <c r="AQ2378" s="9">
        <v>292.41732999999999</v>
      </c>
      <c r="AR2378" s="9">
        <v>27.064444999999999</v>
      </c>
      <c r="AS2378" s="9">
        <v>21.939844000000001</v>
      </c>
      <c r="AT2378" s="9">
        <v>0.63802729999999996</v>
      </c>
      <c r="AU2378" s="9">
        <v>16.500273</v>
      </c>
      <c r="AV2378" s="9">
        <v>18.076125999999999</v>
      </c>
      <c r="AW2378" s="9">
        <v>24.935974000000002</v>
      </c>
      <c r="AX2378" s="12">
        <f ca="1">IFERROR(__xludf.DUMMYFUNCTION("1-(PERCENTRANK(FILTER(AG:AG, $A:$A=$A2378), $AG2378))"),0.337999999999999)</f>
        <v>0.33799999999999902</v>
      </c>
      <c r="AY2378" s="13">
        <f ca="1">IFERROR(__xludf.DUMMYFUNCTION("PERCENTRANK(FILTER(K:K, $A:$A=$A2378), $K2378)"),0.19)</f>
        <v>0.19</v>
      </c>
      <c r="AZ2378" s="13">
        <f ca="1">IFERROR(__xludf.DUMMYFUNCTION("PERCENTRANK(FILTER(I:I, $A:$A=$A2378), $I2378)"),0.55)</f>
        <v>0.55000000000000004</v>
      </c>
      <c r="BA2378" s="12">
        <f ca="1">IFERROR(__xludf.DUMMYFUNCTION("PERCENTRANK(FILTER(AI:AI, $A:$A=$A2378), $AI2378)"),0.358)</f>
        <v>0.35799999999999998</v>
      </c>
      <c r="BB2378" s="13">
        <f ca="1">IFERROR(__xludf.DUMMYFUNCTION("PERCENTRANK(FILTER(AT:AT, $A:$A=$A2378), $AT2378)"),0.091)</f>
        <v>9.0999999999999998E-2</v>
      </c>
      <c r="BC2378" s="13">
        <f ca="1">IFERROR(__xludf.DUMMYFUNCTION("PERCENTRANK(FILTER(AU:AU, $A:$A=$A2378), $AU2378)"),0.878)</f>
        <v>0.878</v>
      </c>
      <c r="BM2378" s="9">
        <v>0.284659</v>
      </c>
      <c r="BN2378" s="9">
        <v>5.6176469999999999E-2</v>
      </c>
      <c r="BO2378" s="9">
        <v>8</v>
      </c>
      <c r="BP2378" s="9">
        <v>20.476189999999999</v>
      </c>
      <c r="BQ2378" s="9">
        <v>11.023823999999999</v>
      </c>
      <c r="BR2378" s="9">
        <v>5.8529410000000004</v>
      </c>
      <c r="BS2378" s="9">
        <v>9.9225370000000002</v>
      </c>
      <c r="BT2378" s="9">
        <v>8.3953279999999992</v>
      </c>
      <c r="BU2378" s="9">
        <v>1.5876691000000001</v>
      </c>
      <c r="BV2378" s="9">
        <v>2.6933742000000001</v>
      </c>
      <c r="BW2378" s="9">
        <v>15.517360999999999</v>
      </c>
      <c r="BX2378" s="9">
        <v>13.581125</v>
      </c>
      <c r="BY2378" s="9">
        <v>12.485461000000001</v>
      </c>
      <c r="BZ2378" s="9">
        <v>10.389854</v>
      </c>
      <c r="CA2378" s="9">
        <v>44.882330000000003</v>
      </c>
      <c r="CB2378" s="9">
        <v>42.165253</v>
      </c>
      <c r="CC2378" s="9">
        <v>37.595317999999999</v>
      </c>
      <c r="CD2378" s="9">
        <v>48.254322000000002</v>
      </c>
    </row>
    <row r="2379" spans="1:82" ht="15.75" hidden="1" customHeight="1" x14ac:dyDescent="0.2">
      <c r="A2379" s="9" t="s">
        <v>91</v>
      </c>
      <c r="B2379" s="9" t="s">
        <v>5604</v>
      </c>
      <c r="C2379" s="9">
        <v>5549</v>
      </c>
      <c r="D2379" s="9">
        <v>24</v>
      </c>
      <c r="E2379" s="9">
        <v>35.4212792768353</v>
      </c>
      <c r="F2379" s="9">
        <v>62</v>
      </c>
      <c r="G2379" s="9">
        <v>54.684246000000002</v>
      </c>
      <c r="H2379" s="9">
        <v>8</v>
      </c>
      <c r="I2379" s="16">
        <v>4.7318242422988899E-5</v>
      </c>
      <c r="J2379" s="9">
        <v>134.20351515630901</v>
      </c>
      <c r="K2379" s="9">
        <v>2.31067242566496E-4</v>
      </c>
      <c r="L2379" s="9">
        <v>6.6315563885450401E-3</v>
      </c>
      <c r="M2379" s="11">
        <v>4.0682347446474499E-5</v>
      </c>
      <c r="N2379" s="9">
        <v>0.38709677419354799</v>
      </c>
      <c r="O2379" s="9">
        <v>0.64774193349720999</v>
      </c>
      <c r="P2379" s="9" t="s">
        <v>5605</v>
      </c>
      <c r="Q2379" s="9">
        <v>43051101</v>
      </c>
      <c r="R2379" s="9" t="s">
        <v>938</v>
      </c>
      <c r="S2379" s="9">
        <v>65454</v>
      </c>
      <c r="T2379" s="9">
        <v>38.448885420355197</v>
      </c>
      <c r="U2379" s="9">
        <v>-122.19545318009099</v>
      </c>
      <c r="V2379" s="9">
        <v>34</v>
      </c>
      <c r="W2379" s="9">
        <v>33</v>
      </c>
      <c r="X2379" s="9">
        <v>7634.75946365649</v>
      </c>
      <c r="Z2379" s="9">
        <v>3019.3035795997498</v>
      </c>
      <c r="AB2379" s="9">
        <v>4615.4558840567397</v>
      </c>
      <c r="AC2379" s="9">
        <v>1332.26554629356</v>
      </c>
      <c r="AD2379" s="9">
        <v>2442.5597478708501</v>
      </c>
      <c r="AE2379" s="9">
        <v>3.2545877957179599E-4</v>
      </c>
      <c r="AF2379" s="9">
        <v>3.7854593938391098E-4</v>
      </c>
      <c r="AG2379" s="9">
        <v>2384</v>
      </c>
      <c r="AH2379" s="9">
        <v>2.6789212</v>
      </c>
      <c r="AI2379" s="9">
        <v>7.8210782999999999</v>
      </c>
      <c r="AJ2379" s="9">
        <v>2</v>
      </c>
      <c r="AK2379" s="9">
        <v>2.7782729000000002</v>
      </c>
      <c r="AL2379" s="9">
        <v>7.6814527999999997</v>
      </c>
      <c r="AM2379" s="9">
        <v>1.1144044</v>
      </c>
      <c r="AN2379" s="9">
        <v>4.1818183000000002E-2</v>
      </c>
      <c r="AO2379" s="9">
        <v>6.4173922999999997E-3</v>
      </c>
      <c r="AP2379" s="9">
        <v>1.8637238</v>
      </c>
      <c r="AQ2379" s="9">
        <v>296.66144000000003</v>
      </c>
      <c r="AR2379" s="9">
        <v>41.234656999999999</v>
      </c>
      <c r="AS2379" s="9">
        <v>34.361243999999999</v>
      </c>
      <c r="AT2379" s="9">
        <v>1.1804011000000001</v>
      </c>
      <c r="AU2379" s="9">
        <v>13.837045</v>
      </c>
      <c r="AV2379" s="9">
        <v>15.264694</v>
      </c>
      <c r="AW2379" s="9">
        <v>0.39755343999999998</v>
      </c>
      <c r="AX2379" s="12">
        <f ca="1">IFERROR(__xludf.DUMMYFUNCTION("1-(PERCENTRANK(FILTER(AG:AG, $A:$A=$A2379), $AG2379))"),0.335999999999999)</f>
        <v>0.33599999999999902</v>
      </c>
      <c r="AY2379" s="13">
        <f ca="1">IFERROR(__xludf.DUMMYFUNCTION("PERCENTRANK(FILTER(K:K, $A:$A=$A2379), $K2379)"),0.063)</f>
        <v>6.3E-2</v>
      </c>
      <c r="AZ2379" s="13">
        <f ca="1">IFERROR(__xludf.DUMMYFUNCTION("PERCENTRANK(FILTER(I:I, $A:$A=$A2379), $I2379)"),0.417)</f>
        <v>0.41699999999999998</v>
      </c>
      <c r="BA2379" s="12">
        <f ca="1">IFERROR(__xludf.DUMMYFUNCTION("PERCENTRANK(FILTER(AI:AI, $A:$A=$A2379), $AI2379)"),0.216)</f>
        <v>0.216</v>
      </c>
      <c r="BB2379" s="13">
        <f ca="1">IFERROR(__xludf.DUMMYFUNCTION("PERCENTRANK(FILTER(AT:AT, $A:$A=$A2379), $AT2379)"),0.969)</f>
        <v>0.96899999999999997</v>
      </c>
      <c r="BC2379" s="13">
        <f ca="1">IFERROR(__xludf.DUMMYFUNCTION("PERCENTRANK(FILTER(AU:AU, $A:$A=$A2379), $AU2379)"),0.082)</f>
        <v>8.2000000000000003E-2</v>
      </c>
      <c r="BM2379" s="9">
        <v>0.20147876000000001</v>
      </c>
      <c r="BN2379" s="9">
        <v>2.9090910000000001E-2</v>
      </c>
      <c r="BO2379" s="9">
        <v>1.8</v>
      </c>
      <c r="BP2379" s="9">
        <v>17.466667000000001</v>
      </c>
      <c r="BQ2379" s="9">
        <v>0.97242419999999996</v>
      </c>
      <c r="BR2379" s="9">
        <v>1.8787879000000001</v>
      </c>
      <c r="BS2379" s="9">
        <v>8.0182009999999995</v>
      </c>
      <c r="BT2379" s="9">
        <v>6.4359169999999999</v>
      </c>
      <c r="BU2379" s="9">
        <v>2.2012955999999999</v>
      </c>
      <c r="BV2379" s="9">
        <v>3.7718875000000001</v>
      </c>
      <c r="BW2379" s="9">
        <v>13.439598</v>
      </c>
      <c r="BX2379" s="9">
        <v>7.9094863000000002</v>
      </c>
      <c r="BY2379" s="9">
        <v>9.84863</v>
      </c>
      <c r="BZ2379" s="9">
        <v>5.0429009999999996</v>
      </c>
      <c r="CA2379" s="9">
        <v>50.771954000000001</v>
      </c>
      <c r="CB2379" s="9">
        <v>80.276740000000004</v>
      </c>
      <c r="CC2379" s="9">
        <v>49.342460000000003</v>
      </c>
      <c r="CD2379" s="9">
        <v>81.707179999999994</v>
      </c>
    </row>
    <row r="2380" spans="1:82" ht="15.75" hidden="1" customHeight="1" x14ac:dyDescent="0.2">
      <c r="A2380" s="9" t="s">
        <v>91</v>
      </c>
      <c r="B2380" s="9" t="s">
        <v>5606</v>
      </c>
      <c r="C2380" s="9">
        <v>2072</v>
      </c>
      <c r="D2380" s="9">
        <v>1</v>
      </c>
      <c r="E2380" s="9">
        <v>1.6135250444624201</v>
      </c>
      <c r="F2380" s="9">
        <v>4</v>
      </c>
      <c r="G2380" s="9">
        <v>3.6388251999999999</v>
      </c>
      <c r="H2380" s="9">
        <v>1</v>
      </c>
      <c r="I2380" s="16">
        <v>4.05300961574539E-5</v>
      </c>
      <c r="J2380" s="9">
        <v>3.7818049858743701E-2</v>
      </c>
      <c r="L2380" s="11">
        <v>1.5327691972622699E-6</v>
      </c>
      <c r="M2380" s="11">
        <v>4.05300961574539E-5</v>
      </c>
      <c r="N2380" s="9">
        <v>0.25</v>
      </c>
      <c r="O2380" s="9">
        <v>0.44341922611527101</v>
      </c>
      <c r="P2380" s="9" t="s">
        <v>5607</v>
      </c>
      <c r="Q2380" s="9">
        <v>14091106</v>
      </c>
      <c r="R2380" s="9" t="s">
        <v>402</v>
      </c>
      <c r="S2380" s="9" t="s">
        <v>5608</v>
      </c>
      <c r="T2380" s="9">
        <v>37.705934243105297</v>
      </c>
      <c r="U2380" s="9">
        <v>-122.061521046452</v>
      </c>
      <c r="V2380" s="9">
        <v>159</v>
      </c>
      <c r="W2380" s="9">
        <v>1132</v>
      </c>
      <c r="X2380" s="9">
        <v>54643.327032090201</v>
      </c>
      <c r="Z2380" s="9">
        <v>8740.8690876526907</v>
      </c>
      <c r="AB2380" s="9">
        <v>45902.457944437498</v>
      </c>
      <c r="AC2380" s="9">
        <v>143.13282936490401</v>
      </c>
      <c r="AD2380" s="9">
        <v>1211.26234368053</v>
      </c>
      <c r="AE2380" s="11">
        <v>4.05300961574539E-5</v>
      </c>
      <c r="AF2380" s="11">
        <v>4.05300961574539E-5</v>
      </c>
      <c r="AG2380" s="9">
        <v>2385</v>
      </c>
      <c r="AH2380" s="9">
        <v>4.2122729999999997</v>
      </c>
      <c r="AI2380" s="9">
        <v>15.424985</v>
      </c>
      <c r="AJ2380" s="9">
        <v>2</v>
      </c>
      <c r="AK2380" s="9">
        <v>2.3424925999999999</v>
      </c>
      <c r="AL2380" s="9">
        <v>5.5889825999999996</v>
      </c>
      <c r="AM2380" s="9">
        <v>-5.5920734000000003</v>
      </c>
      <c r="AN2380" s="9">
        <v>0.02</v>
      </c>
      <c r="AO2380" s="9">
        <v>6.8978722999999999E-3</v>
      </c>
      <c r="AP2380" s="9">
        <v>1.7478346</v>
      </c>
      <c r="AQ2380" s="9">
        <v>293.84386999999998</v>
      </c>
      <c r="AR2380" s="9">
        <v>32.517406000000001</v>
      </c>
      <c r="AS2380" s="9">
        <v>30.781517000000001</v>
      </c>
      <c r="AT2380" s="9">
        <v>0.787018</v>
      </c>
      <c r="AU2380" s="9">
        <v>15.548938</v>
      </c>
      <c r="AV2380" s="9">
        <v>17.021805000000001</v>
      </c>
      <c r="AW2380" s="9">
        <v>37.110756000000002</v>
      </c>
      <c r="AX2380" s="12">
        <f ca="1">IFERROR(__xludf.DUMMYFUNCTION("1-(PERCENTRANK(FILTER(AG:AG, $A:$A=$A2380), $AG2380))"),0.333999999999999)</f>
        <v>0.33399999999999902</v>
      </c>
      <c r="AY2380" s="13">
        <f ca="1">IFERROR(__xludf.DUMMYFUNCTION("PERCENTRANK(FILTER(K:K, $A:$A=$A2380), $K2380)"),0)</f>
        <v>0</v>
      </c>
      <c r="AZ2380" s="13">
        <f ca="1">IFERROR(__xludf.DUMMYFUNCTION("PERCENTRANK(FILTER(I:I, $A:$A=$A2380), $I2380)"),0.33)</f>
        <v>0.33</v>
      </c>
      <c r="BA2380" s="12">
        <f ca="1">IFERROR(__xludf.DUMMYFUNCTION("PERCENTRANK(FILTER(AI:AI, $A:$A=$A2380), $AI2380)"),0.735)</f>
        <v>0.73499999999999999</v>
      </c>
      <c r="BB2380" s="13">
        <f ca="1">IFERROR(__xludf.DUMMYFUNCTION("PERCENTRANK(FILTER(AT:AT, $A:$A=$A2380), $AT2380)"),0.356)</f>
        <v>0.35599999999999998</v>
      </c>
      <c r="BC2380" s="13">
        <f ca="1">IFERROR(__xludf.DUMMYFUNCTION("PERCENTRANK(FILTER(AU:AU, $A:$A=$A2380), $AU2380)"),0.673)</f>
        <v>0.67300000000000004</v>
      </c>
      <c r="BM2380" s="9">
        <v>0.56392339999999996</v>
      </c>
      <c r="BN2380" s="9">
        <v>3.7499998E-2</v>
      </c>
      <c r="BO2380" s="9">
        <v>6.5</v>
      </c>
      <c r="BP2380" s="9">
        <v>22</v>
      </c>
      <c r="BQ2380" s="9">
        <v>0</v>
      </c>
      <c r="BR2380" s="9">
        <v>1</v>
      </c>
      <c r="BS2380" s="9">
        <v>8.6071659999999994</v>
      </c>
      <c r="BT2380" s="9">
        <v>7.7710996000000003</v>
      </c>
      <c r="BU2380" s="9">
        <v>1.6620282</v>
      </c>
      <c r="BV2380" s="9">
        <v>3.3089043999999999</v>
      </c>
      <c r="BW2380" s="9">
        <v>15.190726</v>
      </c>
      <c r="BX2380" s="9">
        <v>10.424804</v>
      </c>
      <c r="BY2380" s="9">
        <v>10.024597999999999</v>
      </c>
      <c r="BZ2380" s="9">
        <v>6.1528893</v>
      </c>
      <c r="CA2380" s="9">
        <v>47.678905</v>
      </c>
      <c r="CB2380" s="9">
        <v>68.557525999999996</v>
      </c>
      <c r="CC2380" s="9">
        <v>44.061669999999999</v>
      </c>
      <c r="CD2380" s="9">
        <v>69.482759999999999</v>
      </c>
    </row>
    <row r="2381" spans="1:82" ht="15.75" hidden="1" customHeight="1" x14ac:dyDescent="0.2">
      <c r="A2381" s="9" t="s">
        <v>106</v>
      </c>
      <c r="B2381" s="9" t="s">
        <v>5609</v>
      </c>
      <c r="C2381" s="9">
        <v>951</v>
      </c>
      <c r="D2381" s="9">
        <v>141</v>
      </c>
      <c r="E2381" s="9">
        <v>221.41706008156299</v>
      </c>
      <c r="F2381" s="9">
        <v>938</v>
      </c>
      <c r="G2381" s="9">
        <v>707.22680000000003</v>
      </c>
      <c r="H2381" s="9">
        <v>77</v>
      </c>
      <c r="I2381" s="16">
        <v>5.89985741250777E-5</v>
      </c>
      <c r="J2381" s="9">
        <v>0.10433886678835801</v>
      </c>
      <c r="K2381" s="9">
        <v>0.45304730740125898</v>
      </c>
      <c r="L2381" s="11">
        <v>4.9623940677284601E-6</v>
      </c>
      <c r="M2381" s="11">
        <v>4.0439865892358802E-5</v>
      </c>
      <c r="N2381" s="9">
        <v>0.15031982942430699</v>
      </c>
      <c r="O2381" s="9">
        <v>0.31307786696223999</v>
      </c>
      <c r="P2381" s="9" t="s">
        <v>5610</v>
      </c>
      <c r="Q2381" s="9">
        <v>182551102</v>
      </c>
      <c r="R2381" s="9" t="s">
        <v>1940</v>
      </c>
      <c r="S2381" s="9" t="s">
        <v>98</v>
      </c>
      <c r="T2381" s="9">
        <v>35.448799442934799</v>
      </c>
      <c r="U2381" s="9">
        <v>-120.870776775084</v>
      </c>
      <c r="V2381" s="9">
        <v>230</v>
      </c>
      <c r="W2381" s="9">
        <v>307</v>
      </c>
      <c r="X2381" s="9">
        <v>66910.302891818297</v>
      </c>
      <c r="Z2381" s="9">
        <v>46289.497724998597</v>
      </c>
      <c r="AB2381" s="9">
        <v>20620.8051668197</v>
      </c>
      <c r="AC2381" s="9">
        <v>20474.740238178299</v>
      </c>
      <c r="AD2381" s="9">
        <v>5336.0325223188702</v>
      </c>
      <c r="AE2381" s="9">
        <v>3.1138696737116299E-3</v>
      </c>
      <c r="AF2381" s="9">
        <v>4.5428902076309896E-3</v>
      </c>
      <c r="AG2381" s="9">
        <v>2386</v>
      </c>
      <c r="AH2381" s="9">
        <v>3.1746661999999999</v>
      </c>
      <c r="AI2381" s="9">
        <v>8.7830279999999998</v>
      </c>
      <c r="AJ2381" s="9">
        <v>2.7370242999999999</v>
      </c>
      <c r="AK2381" s="9">
        <v>2.7884397999999999</v>
      </c>
      <c r="AL2381" s="9">
        <v>9.1504755000000007</v>
      </c>
      <c r="AM2381" s="9">
        <v>-2.7836683</v>
      </c>
      <c r="AN2381" s="9">
        <v>2.4013842000000001E-2</v>
      </c>
      <c r="AO2381" s="9">
        <v>6.3748852999999999E-3</v>
      </c>
      <c r="AP2381" s="9">
        <v>1.5596421</v>
      </c>
      <c r="AQ2381" s="9">
        <v>295.51967999999999</v>
      </c>
      <c r="AR2381" s="9">
        <v>37.637447000000002</v>
      </c>
      <c r="AS2381" s="9">
        <v>31.929369000000001</v>
      </c>
      <c r="AT2381" s="9">
        <v>0.96695589999999998</v>
      </c>
      <c r="AU2381" s="9">
        <v>14.427747</v>
      </c>
      <c r="AV2381" s="9">
        <v>15.49624</v>
      </c>
      <c r="AW2381" s="9">
        <v>0.26784249999999998</v>
      </c>
      <c r="AX2381" s="12">
        <f ca="1">IFERROR(__xludf.DUMMYFUNCTION("1-(PERCENTRANK(FILTER(AG:AG, $A:$A=$A2381), $AG2381))"),0.311)</f>
        <v>0.311</v>
      </c>
      <c r="AY2381" s="13">
        <f ca="1">IFERROR(__xludf.DUMMYFUNCTION("PERCENTRANK(FILTER(K:K, $A:$A=$A2381), $K2381)"),0.15)</f>
        <v>0.15</v>
      </c>
      <c r="AZ2381" s="13">
        <f ca="1">IFERROR(__xludf.DUMMYFUNCTION("PERCENTRANK(FILTER(I:I, $A:$A=$A2381), $I2381)"),0.7)</f>
        <v>0.7</v>
      </c>
      <c r="BA2381" s="12">
        <f ca="1">IFERROR(__xludf.DUMMYFUNCTION("PERCENTRANK(FILTER(AI:AI, $A:$A=$A2381), $AI2381)"),0.491)</f>
        <v>0.49099999999999999</v>
      </c>
      <c r="BB2381" s="13">
        <f ca="1">IFERROR(__xludf.DUMMYFUNCTION("PERCENTRANK(FILTER(AT:AT, $A:$A=$A2381), $AT2381)"),0.474)</f>
        <v>0.47399999999999998</v>
      </c>
      <c r="BC2381" s="13">
        <f ca="1">IFERROR(__xludf.DUMMYFUNCTION("PERCENTRANK(FILTER(AU:AU, $A:$A=$A2381), $AU2381)"),0.379)</f>
        <v>0.379</v>
      </c>
      <c r="BM2381" s="9">
        <v>3.5296187E-2</v>
      </c>
      <c r="BN2381" s="9">
        <v>2.5570934999999999E-2</v>
      </c>
      <c r="BO2381" s="9">
        <v>1.2660549999999999</v>
      </c>
      <c r="BP2381" s="9">
        <v>11.889908</v>
      </c>
      <c r="BQ2381" s="9">
        <v>1.3976816999999999</v>
      </c>
      <c r="BR2381" s="9">
        <v>3.2456748000000002</v>
      </c>
      <c r="BS2381" s="9">
        <v>8.8147230000000008</v>
      </c>
      <c r="BT2381" s="9">
        <v>8.5036544999999997</v>
      </c>
      <c r="BU2381" s="9">
        <v>1.6638818</v>
      </c>
      <c r="BV2381" s="9">
        <v>3.0376801000000002</v>
      </c>
      <c r="BW2381" s="9">
        <v>14.430679</v>
      </c>
      <c r="BX2381" s="9">
        <v>10.734794000000001</v>
      </c>
      <c r="BY2381" s="9">
        <v>11.3814125</v>
      </c>
      <c r="BZ2381" s="9">
        <v>7.8976940000000004</v>
      </c>
      <c r="CA2381" s="9">
        <v>48.832523000000002</v>
      </c>
      <c r="CB2381" s="9">
        <v>62.479571999999997</v>
      </c>
      <c r="CC2381" s="9">
        <v>44.421819999999997</v>
      </c>
      <c r="CD2381" s="9">
        <v>62.267105000000001</v>
      </c>
    </row>
    <row r="2382" spans="1:82" ht="15.75" hidden="1" customHeight="1" x14ac:dyDescent="0.2">
      <c r="A2382" s="9" t="s">
        <v>73</v>
      </c>
      <c r="B2382" s="9" t="s">
        <v>5611</v>
      </c>
      <c r="C2382" s="9">
        <v>6973</v>
      </c>
      <c r="D2382" s="9">
        <v>5</v>
      </c>
      <c r="E2382" s="9">
        <v>8.9714684390261805</v>
      </c>
      <c r="F2382" s="9">
        <v>6</v>
      </c>
      <c r="G2382" s="9">
        <v>9.4272039999999997</v>
      </c>
      <c r="H2382" s="9">
        <v>1</v>
      </c>
      <c r="I2382" s="16">
        <v>4.0388338675256798E-5</v>
      </c>
      <c r="J2382" s="9">
        <v>92.457378889739104</v>
      </c>
      <c r="L2382" s="9">
        <v>3.73419993162532E-3</v>
      </c>
      <c r="M2382" s="11">
        <v>4.0388338675256798E-5</v>
      </c>
      <c r="N2382" s="9">
        <v>0.83333333333333304</v>
      </c>
      <c r="O2382" s="9">
        <v>0.95165738572446301</v>
      </c>
      <c r="P2382" s="9" t="s">
        <v>5612</v>
      </c>
      <c r="Q2382" s="9">
        <v>153612106</v>
      </c>
      <c r="R2382" s="9" t="s">
        <v>5613</v>
      </c>
      <c r="S2382" s="9">
        <v>19642</v>
      </c>
      <c r="T2382" s="9">
        <v>38.683208834062697</v>
      </c>
      <c r="U2382" s="9">
        <v>-121.06837009043799</v>
      </c>
      <c r="V2382" s="9">
        <v>53</v>
      </c>
      <c r="W2382" s="9">
        <v>2</v>
      </c>
      <c r="X2382" s="9">
        <v>2595.0664189850399</v>
      </c>
      <c r="Z2382" s="9">
        <v>2579.2739382382001</v>
      </c>
      <c r="AB2382" s="9">
        <v>15.7924807468365</v>
      </c>
      <c r="AC2382" s="9">
        <v>618.19552496521601</v>
      </c>
      <c r="AD2382" s="9">
        <v>0</v>
      </c>
      <c r="AE2382" s="11">
        <v>4.0388338675256798E-5</v>
      </c>
      <c r="AF2382" s="11">
        <v>4.0388338675256798E-5</v>
      </c>
      <c r="AG2382" s="9">
        <v>2387</v>
      </c>
      <c r="AH2382" s="9">
        <v>0.49098983000000002</v>
      </c>
      <c r="AI2382" s="9">
        <v>2.7337259999999999</v>
      </c>
      <c r="AJ2382" s="9">
        <v>2</v>
      </c>
      <c r="AK2382" s="9">
        <v>2.7295090000000002</v>
      </c>
      <c r="AL2382" s="9">
        <v>6.7272886999999999</v>
      </c>
      <c r="AM2382" s="9">
        <v>-2.8228884000000001</v>
      </c>
      <c r="AN2382" s="9">
        <v>0</v>
      </c>
      <c r="AO2382" s="9">
        <v>6.2883840000000002E-3</v>
      </c>
      <c r="AP2382" s="9">
        <v>2.2371585</v>
      </c>
      <c r="AQ2382" s="9">
        <v>296.93110000000001</v>
      </c>
      <c r="AR2382" s="9">
        <v>46.12697</v>
      </c>
      <c r="AS2382" s="9">
        <v>33.465305000000001</v>
      </c>
      <c r="AT2382" s="9">
        <v>1.3027713000000001</v>
      </c>
      <c r="AU2382" s="9">
        <v>12.751967</v>
      </c>
      <c r="AV2382" s="9">
        <v>14.302638</v>
      </c>
      <c r="AW2382" s="9">
        <v>15.913555000000001</v>
      </c>
      <c r="AX2382" s="12">
        <f ca="1">IFERROR(__xludf.DUMMYFUNCTION("1-(PERCENTRANK(FILTER(AG:AG, $A:$A=$A2382), $AG2382))"),0.0709999999999999)</f>
        <v>7.0999999999999897E-2</v>
      </c>
      <c r="AY2382" s="13">
        <f ca="1">IFERROR(__xludf.DUMMYFUNCTION("PERCENTRANK(FILTER(K:K, $A:$A=$A2382), $K2382)"),0)</f>
        <v>0</v>
      </c>
      <c r="AZ2382" s="13">
        <f ca="1">IFERROR(__xludf.DUMMYFUNCTION("PERCENTRANK(FILTER(I:I, $A:$A=$A2382), $I2382)"),0.134)</f>
        <v>0.13400000000000001</v>
      </c>
      <c r="BA2382" s="12">
        <f ca="1">IFERROR(__xludf.DUMMYFUNCTION("PERCENTRANK(FILTER(AI:AI, $A:$A=$A2382), $AI2382)"),0.022)</f>
        <v>2.1999999999999999E-2</v>
      </c>
      <c r="BB2382" s="13">
        <f ca="1">IFERROR(__xludf.DUMMYFUNCTION("PERCENTRANK(FILTER(AT:AT, $A:$A=$A2382), $AT2382)"),0.583)</f>
        <v>0.58299999999999996</v>
      </c>
      <c r="BC2382" s="13">
        <f ca="1">IFERROR(__xludf.DUMMYFUNCTION("PERCENTRANK(FILTER(AU:AU, $A:$A=$A2382), $AU2382)"),0.79)</f>
        <v>0.79</v>
      </c>
      <c r="BM2382" s="9">
        <v>0.328125</v>
      </c>
      <c r="BN2382" s="9">
        <v>1.2499998999999999E-2</v>
      </c>
      <c r="BO2382" s="9">
        <v>1.5</v>
      </c>
      <c r="BP2382" s="9">
        <v>8</v>
      </c>
      <c r="BQ2382" s="9">
        <v>0</v>
      </c>
      <c r="BR2382" s="9">
        <v>0.75</v>
      </c>
      <c r="BS2382" s="9">
        <v>7.886012</v>
      </c>
      <c r="BT2382" s="9">
        <v>5.9640206999999998</v>
      </c>
      <c r="BU2382" s="9">
        <v>2.3744285000000001</v>
      </c>
      <c r="BV2382" s="9">
        <v>4.1218624000000004</v>
      </c>
      <c r="BW2382" s="9">
        <v>12.897247</v>
      </c>
      <c r="BX2382" s="9">
        <v>6.6096953999999997</v>
      </c>
      <c r="BY2382" s="9">
        <v>8.7402370000000005</v>
      </c>
      <c r="BZ2382" s="9">
        <v>4.4151334999999996</v>
      </c>
      <c r="CA2382" s="9">
        <v>53.548267000000003</v>
      </c>
      <c r="CB2382" s="9">
        <v>80.317549999999997</v>
      </c>
      <c r="CC2382" s="9">
        <v>55.056489999999997</v>
      </c>
      <c r="CD2382" s="9">
        <v>88.451599999999999</v>
      </c>
    </row>
    <row r="2383" spans="1:82" ht="15.75" hidden="1" customHeight="1" x14ac:dyDescent="0.2">
      <c r="A2383" s="9" t="s">
        <v>106</v>
      </c>
      <c r="B2383" s="9" t="s">
        <v>5614</v>
      </c>
      <c r="C2383" s="9">
        <v>429</v>
      </c>
      <c r="D2383" s="9">
        <v>425</v>
      </c>
      <c r="E2383" s="9">
        <v>889.04160851464201</v>
      </c>
      <c r="F2383" s="9">
        <v>1447</v>
      </c>
      <c r="G2383" s="9">
        <v>1495.7509</v>
      </c>
      <c r="H2383" s="9">
        <v>96</v>
      </c>
      <c r="I2383" s="16">
        <v>5.5845436880493497E-5</v>
      </c>
      <c r="J2383" s="9">
        <v>3.7817999225269003E-2</v>
      </c>
      <c r="K2383" s="9">
        <v>0.45824762974231598</v>
      </c>
      <c r="L2383" s="11">
        <v>2.1119616466146099E-6</v>
      </c>
      <c r="M2383" s="11">
        <v>4.017387920389E-5</v>
      </c>
      <c r="N2383" s="9">
        <v>0.29371112646855502</v>
      </c>
      <c r="O2383" s="9">
        <v>0.59437813847445498</v>
      </c>
      <c r="P2383" s="9" t="s">
        <v>5615</v>
      </c>
      <c r="Q2383" s="9">
        <v>83371107</v>
      </c>
      <c r="R2383" s="9" t="s">
        <v>2334</v>
      </c>
      <c r="S2383" s="9" t="s">
        <v>5616</v>
      </c>
      <c r="T2383" s="9">
        <v>37.249535912269899</v>
      </c>
      <c r="U2383" s="9">
        <v>-122.01929703913</v>
      </c>
      <c r="V2383" s="9">
        <v>179</v>
      </c>
      <c r="W2383" s="9">
        <v>230</v>
      </c>
      <c r="X2383" s="9">
        <v>20415.118187171702</v>
      </c>
      <c r="Z2383" s="9">
        <v>9086.0613707852408</v>
      </c>
      <c r="AB2383" s="9">
        <v>11329.056816386499</v>
      </c>
      <c r="AC2383" s="9">
        <v>9086.0613707852408</v>
      </c>
      <c r="AD2383" s="9">
        <v>11329.056816386499</v>
      </c>
      <c r="AE2383" s="9">
        <v>3.85669240357344E-3</v>
      </c>
      <c r="AF2383" s="9">
        <v>5.3611619405273796E-3</v>
      </c>
      <c r="AG2383" s="9">
        <v>2388</v>
      </c>
      <c r="AH2383" s="9">
        <v>4.6537980000000001</v>
      </c>
      <c r="AI2383" s="9">
        <v>12.998532000000001</v>
      </c>
      <c r="AJ2383" s="9">
        <v>2.3138684999999999</v>
      </c>
      <c r="AK2383" s="9">
        <v>1.8218057999999999</v>
      </c>
      <c r="AL2383" s="9">
        <v>5.4728199999999996</v>
      </c>
      <c r="AM2383" s="9">
        <v>-0.51663619999999999</v>
      </c>
      <c r="AN2383" s="9">
        <v>6.7664236000000003E-2</v>
      </c>
      <c r="AO2383" s="9">
        <v>6.4588444999999998E-3</v>
      </c>
      <c r="AP2383" s="9">
        <v>2.4434369</v>
      </c>
      <c r="AQ2383" s="9">
        <v>294.73056000000003</v>
      </c>
      <c r="AR2383" s="9">
        <v>41.072166000000003</v>
      </c>
      <c r="AS2383" s="9">
        <v>35.534416</v>
      </c>
      <c r="AT2383" s="9">
        <v>0.99761664999999999</v>
      </c>
      <c r="AU2383" s="9">
        <v>13.562711999999999</v>
      </c>
      <c r="AV2383" s="9">
        <v>15.072431999999999</v>
      </c>
      <c r="AW2383" s="9">
        <v>8.7083250000000003</v>
      </c>
      <c r="AX2383" s="12">
        <f ca="1">IFERROR(__xludf.DUMMYFUNCTION("1-(PERCENTRANK(FILTER(AG:AG, $A:$A=$A2383), $AG2383))"),0.31)</f>
        <v>0.31</v>
      </c>
      <c r="AY2383" s="13">
        <f ca="1">IFERROR(__xludf.DUMMYFUNCTION("PERCENTRANK(FILTER(K:K, $A:$A=$A2383), $K2383)"),0.152)</f>
        <v>0.152</v>
      </c>
      <c r="AZ2383" s="13">
        <f ca="1">IFERROR(__xludf.DUMMYFUNCTION("PERCENTRANK(FILTER(I:I, $A:$A=$A2383), $I2383)"),0.672)</f>
        <v>0.67200000000000004</v>
      </c>
      <c r="BA2383" s="12">
        <f ca="1">IFERROR(__xludf.DUMMYFUNCTION("PERCENTRANK(FILTER(AI:AI, $A:$A=$A2383), $AI2383)"),0.641)</f>
        <v>0.64100000000000001</v>
      </c>
      <c r="BB2383" s="13">
        <f ca="1">IFERROR(__xludf.DUMMYFUNCTION("PERCENTRANK(FILTER(AT:AT, $A:$A=$A2383), $AT2383)"),0.61)</f>
        <v>0.61</v>
      </c>
      <c r="BC2383" s="13">
        <f ca="1">IFERROR(__xludf.DUMMYFUNCTION("PERCENTRANK(FILTER(AU:AU, $A:$A=$A2383), $AU2383)"),0.176)</f>
        <v>0.17599999999999999</v>
      </c>
      <c r="BM2383" s="9">
        <v>0.28579026000000002</v>
      </c>
      <c r="BN2383" s="9">
        <v>6.7737229999999996E-2</v>
      </c>
      <c r="BO2383" s="9">
        <v>3.8113207999999998</v>
      </c>
      <c r="BP2383" s="9">
        <v>19.759615</v>
      </c>
      <c r="BQ2383" s="9">
        <v>3.5826278</v>
      </c>
      <c r="BR2383" s="9">
        <v>10.562044</v>
      </c>
      <c r="BS2383" s="9">
        <v>10.201845</v>
      </c>
      <c r="BT2383" s="9">
        <v>8.5023009999999992</v>
      </c>
      <c r="BU2383" s="9">
        <v>1.8998851999999999</v>
      </c>
      <c r="BV2383" s="9">
        <v>3.5014150000000002</v>
      </c>
      <c r="BW2383" s="9">
        <v>13.256235</v>
      </c>
      <c r="BX2383" s="9">
        <v>8.2145100000000006</v>
      </c>
      <c r="BY2383" s="9">
        <v>8.7135230000000004</v>
      </c>
      <c r="BZ2383" s="9">
        <v>5.37934</v>
      </c>
      <c r="CA2383" s="9">
        <v>56.681899999999999</v>
      </c>
      <c r="CB2383" s="9">
        <v>78.601380000000006</v>
      </c>
      <c r="CC2383" s="9">
        <v>50.444878000000003</v>
      </c>
      <c r="CD2383" s="9">
        <v>80.198869999999999</v>
      </c>
    </row>
    <row r="2384" spans="1:82" ht="15.75" hidden="1" customHeight="1" x14ac:dyDescent="0.2">
      <c r="A2384" s="9" t="s">
        <v>91</v>
      </c>
      <c r="B2384" s="9" t="s">
        <v>5617</v>
      </c>
      <c r="C2384" s="9">
        <v>9418</v>
      </c>
      <c r="D2384" s="9">
        <v>5</v>
      </c>
      <c r="E2384" s="9">
        <v>11.982401035550399</v>
      </c>
      <c r="F2384" s="9">
        <v>14</v>
      </c>
      <c r="G2384" s="9">
        <v>17.749153</v>
      </c>
      <c r="H2384" s="9">
        <v>4</v>
      </c>
      <c r="I2384" s="16">
        <v>6.30833928880747E-5</v>
      </c>
      <c r="J2384" s="9">
        <v>3.7817748747058802E-2</v>
      </c>
      <c r="K2384" s="9">
        <v>0.21448802947998</v>
      </c>
      <c r="L2384" s="11">
        <v>2.38567190235321E-6</v>
      </c>
      <c r="M2384" s="11">
        <v>4.0015590798247999E-5</v>
      </c>
      <c r="N2384" s="9">
        <v>0.35714285714285698</v>
      </c>
      <c r="O2384" s="9">
        <v>0.67509705634530204</v>
      </c>
      <c r="P2384" s="9" t="s">
        <v>5618</v>
      </c>
      <c r="Q2384" s="9">
        <v>42481101</v>
      </c>
      <c r="R2384" s="9" t="s">
        <v>2389</v>
      </c>
      <c r="S2384" s="9">
        <v>1779</v>
      </c>
      <c r="T2384" s="9">
        <v>38.063437926855798</v>
      </c>
      <c r="U2384" s="9">
        <v>-122.562307216365</v>
      </c>
      <c r="V2384" s="9">
        <v>13</v>
      </c>
      <c r="W2384" s="9">
        <v>19</v>
      </c>
      <c r="X2384" s="9">
        <v>1581.6705734463401</v>
      </c>
      <c r="Z2384" s="9">
        <v>677.02927251578103</v>
      </c>
      <c r="AB2384" s="9">
        <v>904.64130093056701</v>
      </c>
      <c r="AC2384" s="9">
        <v>385.98856317185499</v>
      </c>
      <c r="AD2384" s="9">
        <v>763.58081127031005</v>
      </c>
      <c r="AE2384" s="9">
        <v>1.60062363192992E-4</v>
      </c>
      <c r="AF2384" s="9">
        <v>2.5233357155229799E-4</v>
      </c>
      <c r="AG2384" s="9">
        <v>2389</v>
      </c>
      <c r="AH2384" s="9">
        <v>2.5625308000000002</v>
      </c>
      <c r="AI2384" s="9">
        <v>7.5592394000000001</v>
      </c>
      <c r="AJ2384" s="9">
        <v>2.4</v>
      </c>
      <c r="AK2384" s="9">
        <v>2.4542145999999998</v>
      </c>
      <c r="AL2384" s="9">
        <v>7.5390249999999996</v>
      </c>
      <c r="AM2384" s="9">
        <v>2.1872799999999999</v>
      </c>
      <c r="AN2384" s="9">
        <v>3.7999999999999999E-2</v>
      </c>
      <c r="AO2384" s="9">
        <v>7.0378402999999997E-3</v>
      </c>
      <c r="AP2384" s="9">
        <v>2.3174453000000002</v>
      </c>
      <c r="AQ2384" s="9">
        <v>295.52960000000002</v>
      </c>
      <c r="AR2384" s="9">
        <v>33.628273</v>
      </c>
      <c r="AS2384" s="9">
        <v>30.693221999999999</v>
      </c>
      <c r="AT2384" s="9">
        <v>0.91705170000000003</v>
      </c>
      <c r="AU2384" s="9">
        <v>15.242300999999999</v>
      </c>
      <c r="AV2384" s="9">
        <v>16.799564</v>
      </c>
      <c r="AW2384" s="9">
        <v>5.1489000000000003</v>
      </c>
      <c r="AX2384" s="12">
        <f ca="1">IFERROR(__xludf.DUMMYFUNCTION("1-(PERCENTRANK(FILTER(AG:AG, $A:$A=$A2384), $AG2384))"),0.331999999999999)</f>
        <v>0.33199999999999902</v>
      </c>
      <c r="AY2384" s="13">
        <f ca="1">IFERROR(__xludf.DUMMYFUNCTION("PERCENTRANK(FILTER(K:K, $A:$A=$A2384), $K2384)"),0.236)</f>
        <v>0.23599999999999999</v>
      </c>
      <c r="AZ2384" s="13">
        <f ca="1">IFERROR(__xludf.DUMMYFUNCTION("PERCENTRANK(FILTER(I:I, $A:$A=$A2384), $I2384)"),0.626)</f>
        <v>0.626</v>
      </c>
      <c r="BA2384" s="12">
        <f ca="1">IFERROR(__xludf.DUMMYFUNCTION("PERCENTRANK(FILTER(AI:AI, $A:$A=$A2384), $AI2384)"),0.194)</f>
        <v>0.19400000000000001</v>
      </c>
      <c r="BB2384" s="13">
        <f ca="1">IFERROR(__xludf.DUMMYFUNCTION("PERCENTRANK(FILTER(AT:AT, $A:$A=$A2384), $AT2384)"),0.557)</f>
        <v>0.55700000000000005</v>
      </c>
      <c r="BC2384" s="13">
        <f ca="1">IFERROR(__xludf.DUMMYFUNCTION("PERCENTRANK(FILTER(AU:AU, $A:$A=$A2384), $AU2384)"),0.51)</f>
        <v>0.51</v>
      </c>
      <c r="BM2384" s="9">
        <v>0.52735496000000004</v>
      </c>
      <c r="BN2384" s="9">
        <v>3.9999997000000004E-3</v>
      </c>
      <c r="BO2384" s="9">
        <v>4.5999999999999996</v>
      </c>
      <c r="BP2384" s="9">
        <v>22</v>
      </c>
      <c r="BQ2384" s="9">
        <v>0.32400000000000001</v>
      </c>
      <c r="BR2384" s="9">
        <v>2.8</v>
      </c>
      <c r="BS2384" s="9">
        <v>10.868999499999999</v>
      </c>
      <c r="BT2384" s="9">
        <v>9.4398710000000001</v>
      </c>
      <c r="BU2384" s="9">
        <v>1.8428833</v>
      </c>
      <c r="BV2384" s="9">
        <v>3.3341090000000002</v>
      </c>
      <c r="BW2384" s="9">
        <v>13.887562000000001</v>
      </c>
      <c r="BX2384" s="9">
        <v>11.633772</v>
      </c>
      <c r="BY2384" s="9">
        <v>11.536844</v>
      </c>
      <c r="BZ2384" s="9">
        <v>8.5755250000000007</v>
      </c>
      <c r="CA2384" s="9">
        <v>54.522779999999997</v>
      </c>
      <c r="CB2384" s="9">
        <v>61.441025000000003</v>
      </c>
      <c r="CC2384" s="9">
        <v>44.798965000000003</v>
      </c>
      <c r="CD2384" s="9">
        <v>58.385703999999997</v>
      </c>
    </row>
    <row r="2385" spans="1:82" ht="15.75" hidden="1" customHeight="1" x14ac:dyDescent="0.2">
      <c r="A2385" s="9" t="s">
        <v>73</v>
      </c>
      <c r="B2385" s="9" t="s">
        <v>5619</v>
      </c>
      <c r="C2385" s="9">
        <v>6478</v>
      </c>
      <c r="D2385" s="9">
        <v>9</v>
      </c>
      <c r="E2385" s="9">
        <v>28.412039893962302</v>
      </c>
      <c r="F2385" s="9">
        <v>47</v>
      </c>
      <c r="G2385" s="9">
        <v>39.710884</v>
      </c>
      <c r="H2385" s="9">
        <v>17</v>
      </c>
      <c r="I2385" s="16">
        <v>3.91638673403683E-5</v>
      </c>
      <c r="J2385" s="9">
        <v>2.6194660586977698</v>
      </c>
      <c r="K2385" s="9">
        <v>0.97529830322264299</v>
      </c>
      <c r="L2385" s="9">
        <v>1.02739688194321E-4</v>
      </c>
      <c r="M2385" s="11">
        <v>3.9834089193975697E-5</v>
      </c>
      <c r="N2385" s="9">
        <v>0.19148936170212699</v>
      </c>
      <c r="O2385" s="9">
        <v>0.71547235832215295</v>
      </c>
      <c r="P2385" s="9" t="s">
        <v>5620</v>
      </c>
      <c r="Q2385" s="9">
        <v>62881105</v>
      </c>
      <c r="R2385" s="9" t="s">
        <v>5621</v>
      </c>
      <c r="S2385" s="9">
        <v>3008</v>
      </c>
      <c r="T2385" s="9">
        <v>39.276046785585997</v>
      </c>
      <c r="U2385" s="9">
        <v>-122.27329056584399</v>
      </c>
      <c r="V2385" s="9">
        <v>68</v>
      </c>
      <c r="W2385" s="9">
        <v>61</v>
      </c>
      <c r="X2385" s="9">
        <v>26134.777999874001</v>
      </c>
      <c r="Z2385" s="9">
        <v>24475.224988075799</v>
      </c>
      <c r="AB2385" s="9">
        <v>1659.55301179819</v>
      </c>
      <c r="AC2385" s="9">
        <v>5862.1497692222001</v>
      </c>
      <c r="AD2385" s="9">
        <v>418.28748629947199</v>
      </c>
      <c r="AE2385" s="9">
        <v>6.7717951629758799E-4</v>
      </c>
      <c r="AF2385" s="9">
        <v>6.6578574478626197E-4</v>
      </c>
      <c r="AG2385" s="9">
        <v>2390</v>
      </c>
      <c r="AH2385" s="9">
        <v>0.87176883000000005</v>
      </c>
      <c r="AI2385" s="9">
        <v>2.6940729999999999</v>
      </c>
      <c r="AJ2385" s="9">
        <v>2</v>
      </c>
      <c r="AK2385" s="9">
        <v>2.8598690000000002</v>
      </c>
      <c r="AL2385" s="9">
        <v>8.1608070000000001</v>
      </c>
      <c r="AM2385" s="9">
        <v>-2.9920317999999999</v>
      </c>
      <c r="AN2385" s="9">
        <v>5.2054794999999996E-3</v>
      </c>
      <c r="AO2385" s="9">
        <v>6.4780875000000002E-3</v>
      </c>
      <c r="AP2385" s="9">
        <v>1.2670680000000001</v>
      </c>
      <c r="AQ2385" s="9">
        <v>298.12909999999999</v>
      </c>
      <c r="AR2385" s="9">
        <v>44.947249999999997</v>
      </c>
      <c r="AS2385" s="9">
        <v>34.188454</v>
      </c>
      <c r="AT2385" s="9">
        <v>1.367926</v>
      </c>
      <c r="AU2385" s="9">
        <v>13.268598000000001</v>
      </c>
      <c r="AV2385" s="9">
        <v>14.427808000000001</v>
      </c>
      <c r="AW2385" s="9">
        <v>0.33834603000000002</v>
      </c>
      <c r="AX2385" s="12">
        <f ca="1">IFERROR(__xludf.DUMMYFUNCTION("1-(PERCENTRANK(FILTER(AG:AG, $A:$A=$A2385), $AG2385))"),0.0679999999999999)</f>
        <v>6.7999999999999894E-2</v>
      </c>
      <c r="AY2385" s="13">
        <f ca="1">IFERROR(__xludf.DUMMYFUNCTION("PERCENTRANK(FILTER(K:K, $A:$A=$A2385), $K2385)"),0.068)</f>
        <v>6.8000000000000005E-2</v>
      </c>
      <c r="AZ2385" s="13">
        <f ca="1">IFERROR(__xludf.DUMMYFUNCTION("PERCENTRANK(FILTER(I:I, $A:$A=$A2385), $I2385)"),0.124)</f>
        <v>0.124</v>
      </c>
      <c r="BA2385" s="12">
        <f ca="1">IFERROR(__xludf.DUMMYFUNCTION("PERCENTRANK(FILTER(AI:AI, $A:$A=$A2385), $AI2385)"),0.02)</f>
        <v>0.02</v>
      </c>
      <c r="BB2385" s="13">
        <f ca="1">IFERROR(__xludf.DUMMYFUNCTION("PERCENTRANK(FILTER(AT:AT, $A:$A=$A2385), $AT2385)"),0.939)</f>
        <v>0.93899999999999995</v>
      </c>
      <c r="BC2385" s="13">
        <f ca="1">IFERROR(__xludf.DUMMYFUNCTION("PERCENTRANK(FILTER(AU:AU, $A:$A=$A2385), $AU2385)"),0.924)</f>
        <v>0.92400000000000004</v>
      </c>
      <c r="BM2385" s="9">
        <v>0.10157492</v>
      </c>
      <c r="BN2385" s="9">
        <v>4.5205480000000001E-3</v>
      </c>
      <c r="BO2385" s="9">
        <v>2.3333333000000001</v>
      </c>
      <c r="BP2385" s="9">
        <v>11.866667</v>
      </c>
      <c r="BQ2385" s="9">
        <v>0.43369861999999998</v>
      </c>
      <c r="BR2385" s="9">
        <v>0.64383559999999995</v>
      </c>
      <c r="BS2385" s="9">
        <v>10.335952000000001</v>
      </c>
      <c r="BT2385" s="9">
        <v>8.398199</v>
      </c>
      <c r="BU2385" s="9">
        <v>2.6316516000000001</v>
      </c>
      <c r="BV2385" s="9">
        <v>4.2238879999999996</v>
      </c>
      <c r="BW2385" s="9">
        <v>12.608528</v>
      </c>
      <c r="BX2385" s="9">
        <v>6.9991273999999999</v>
      </c>
      <c r="BY2385" s="9">
        <v>8.8528459999999995</v>
      </c>
      <c r="BZ2385" s="9">
        <v>4.6590575999999997</v>
      </c>
      <c r="CA2385" s="9">
        <v>64.881919999999994</v>
      </c>
      <c r="CB2385" s="9">
        <v>96.518960000000007</v>
      </c>
      <c r="CC2385" s="9">
        <v>54.247999999999998</v>
      </c>
      <c r="CD2385" s="9">
        <v>85.649370000000005</v>
      </c>
    </row>
    <row r="2386" spans="1:82" ht="15.75" hidden="1" customHeight="1" x14ac:dyDescent="0.2">
      <c r="A2386" s="9" t="s">
        <v>106</v>
      </c>
      <c r="B2386" s="9" t="s">
        <v>5622</v>
      </c>
      <c r="C2386" s="9">
        <v>8738</v>
      </c>
      <c r="D2386" s="9">
        <v>30</v>
      </c>
      <c r="E2386" s="9">
        <v>52.1321858770877</v>
      </c>
      <c r="F2386" s="9">
        <v>305</v>
      </c>
      <c r="G2386" s="9">
        <v>210.59800000000001</v>
      </c>
      <c r="H2386" s="9">
        <v>26</v>
      </c>
      <c r="I2386" s="16">
        <v>4.4060648668584201E-5</v>
      </c>
      <c r="J2386" s="9">
        <v>3.8029194450543098E-2</v>
      </c>
      <c r="K2386" s="9">
        <v>0.80168507049480997</v>
      </c>
      <c r="L2386" s="11">
        <v>1.6740078730272E-6</v>
      </c>
      <c r="M2386" s="11">
        <v>3.94643351543121E-5</v>
      </c>
      <c r="N2386" s="9">
        <v>9.8360655737704902E-2</v>
      </c>
      <c r="O2386" s="9">
        <v>0.247543585856665</v>
      </c>
      <c r="P2386" s="9" t="s">
        <v>5623</v>
      </c>
      <c r="Q2386" s="9">
        <v>182371111</v>
      </c>
      <c r="R2386" s="9" t="s">
        <v>1654</v>
      </c>
      <c r="S2386" s="9">
        <v>6421</v>
      </c>
      <c r="T2386" s="9">
        <v>36.454506850156399</v>
      </c>
      <c r="U2386" s="9">
        <v>-121.695418513986</v>
      </c>
      <c r="V2386" s="9">
        <v>24</v>
      </c>
      <c r="W2386" s="9">
        <v>23</v>
      </c>
      <c r="X2386" s="9">
        <v>3999.3276439841002</v>
      </c>
      <c r="Z2386" s="9">
        <v>2777.3682492182802</v>
      </c>
      <c r="AB2386" s="9">
        <v>1221.95939476582</v>
      </c>
      <c r="AC2386" s="9">
        <v>2777.3682492182802</v>
      </c>
      <c r="AD2386" s="9">
        <v>1221.95939476582</v>
      </c>
      <c r="AE2386" s="9">
        <v>1.0260727140121099E-3</v>
      </c>
      <c r="AF2386" s="9">
        <v>1.1455768653831899E-3</v>
      </c>
      <c r="AG2386" s="9">
        <v>2391</v>
      </c>
      <c r="AH2386" s="9">
        <v>4.3332379999999997</v>
      </c>
      <c r="AI2386" s="9">
        <v>9.7244215000000001</v>
      </c>
      <c r="AJ2386" s="9">
        <v>2</v>
      </c>
      <c r="AK2386" s="9">
        <v>1.9526044</v>
      </c>
      <c r="AL2386" s="9">
        <v>5.4039463999999997</v>
      </c>
      <c r="AM2386" s="9">
        <v>1.5520408999999999</v>
      </c>
      <c r="AN2386" s="9">
        <v>4.9782607999999999E-2</v>
      </c>
      <c r="AO2386" s="9">
        <v>6.8290434000000001E-3</v>
      </c>
      <c r="AP2386" s="9">
        <v>1.5105149</v>
      </c>
      <c r="AQ2386" s="9">
        <v>295.64861999999999</v>
      </c>
      <c r="AR2386" s="9">
        <v>30.830749999999998</v>
      </c>
      <c r="AS2386" s="9">
        <v>30.364017</v>
      </c>
      <c r="AT2386" s="9">
        <v>0.90472834999999996</v>
      </c>
      <c r="AU2386" s="9">
        <v>16.140370000000001</v>
      </c>
      <c r="AV2386" s="9">
        <v>17.495640000000002</v>
      </c>
      <c r="AW2386" s="9">
        <v>0.3599174</v>
      </c>
      <c r="AX2386" s="12">
        <f ca="1">IFERROR(__xludf.DUMMYFUNCTION("1-(PERCENTRANK(FILTER(AG:AG, $A:$A=$A2386), $AG2386))"),0.308)</f>
        <v>0.308</v>
      </c>
      <c r="AY2386" s="13">
        <f ca="1">IFERROR(__xludf.DUMMYFUNCTION("PERCENTRANK(FILTER(K:K, $A:$A=$A2386), $K2386)"),0.215)</f>
        <v>0.215</v>
      </c>
      <c r="AZ2386" s="13">
        <f ca="1">IFERROR(__xludf.DUMMYFUNCTION("PERCENTRANK(FILTER(I:I, $A:$A=$A2386), $I2386)"),0.548)</f>
        <v>0.54800000000000004</v>
      </c>
      <c r="BA2386" s="12">
        <f ca="1">IFERROR(__xludf.DUMMYFUNCTION("PERCENTRANK(FILTER(AI:AI, $A:$A=$A2386), $AI2386)"),0.522)</f>
        <v>0.52200000000000002</v>
      </c>
      <c r="BB2386" s="13">
        <f ca="1">IFERROR(__xludf.DUMMYFUNCTION("PERCENTRANK(FILTER(AT:AT, $A:$A=$A2386), $AT2386)"),0.363)</f>
        <v>0.36299999999999999</v>
      </c>
      <c r="BC2386" s="13">
        <f ca="1">IFERROR(__xludf.DUMMYFUNCTION("PERCENTRANK(FILTER(AU:AU, $A:$A=$A2386), $AU2386)"),0.744)</f>
        <v>0.74399999999999999</v>
      </c>
      <c r="BM2386" s="9">
        <v>2.9490725999999998E-2</v>
      </c>
      <c r="BN2386" s="9">
        <v>3.3913041999999997E-2</v>
      </c>
      <c r="BO2386" s="9">
        <v>1.6785715000000001</v>
      </c>
      <c r="BP2386" s="9">
        <v>14.142858</v>
      </c>
      <c r="BQ2386" s="9">
        <v>1.6769565</v>
      </c>
      <c r="BR2386" s="9">
        <v>6.6304350000000003</v>
      </c>
      <c r="BS2386" s="9">
        <v>10.623346</v>
      </c>
      <c r="BT2386" s="9">
        <v>9.6457420000000003</v>
      </c>
      <c r="BU2386" s="9">
        <v>1.6954758999999999</v>
      </c>
      <c r="BV2386" s="9">
        <v>3.1693479999999998</v>
      </c>
      <c r="BW2386" s="9">
        <v>15.558085</v>
      </c>
      <c r="BX2386" s="9">
        <v>12.153642</v>
      </c>
      <c r="BY2386" s="9">
        <v>12.038046</v>
      </c>
      <c r="BZ2386" s="9">
        <v>9.3558149999999998</v>
      </c>
      <c r="CA2386" s="9">
        <v>50.320300000000003</v>
      </c>
      <c r="CB2386" s="9">
        <v>69.275099999999995</v>
      </c>
      <c r="CC2386" s="9">
        <v>40.200195000000001</v>
      </c>
      <c r="CD2386" s="9">
        <v>54.890858000000001</v>
      </c>
    </row>
    <row r="2387" spans="1:82" ht="15.75" hidden="1" customHeight="1" x14ac:dyDescent="0.2">
      <c r="A2387" s="9" t="s">
        <v>113</v>
      </c>
      <c r="B2387" s="9" t="s">
        <v>5624</v>
      </c>
      <c r="C2387" s="9">
        <v>4967</v>
      </c>
      <c r="D2387" s="9">
        <v>538</v>
      </c>
      <c r="E2387" s="9">
        <v>1042.64445414956</v>
      </c>
      <c r="F2387" s="9">
        <v>1927</v>
      </c>
      <c r="G2387" s="9">
        <v>1534.6161</v>
      </c>
      <c r="H2387" s="9">
        <v>422</v>
      </c>
      <c r="I2387" s="16">
        <v>1.96719462353732E-5</v>
      </c>
      <c r="J2387" s="9">
        <v>1781.5921486457701</v>
      </c>
      <c r="K2387" s="9">
        <v>39.542042729545201</v>
      </c>
      <c r="L2387" s="9">
        <v>3.1823431187921303E-2</v>
      </c>
      <c r="M2387" s="9">
        <v>3.91783632380536E-4</v>
      </c>
      <c r="N2387" s="9">
        <v>0.27919045147898203</v>
      </c>
      <c r="O2387" s="9">
        <v>0.67941712700224199</v>
      </c>
      <c r="P2387" s="9" t="s">
        <v>5625</v>
      </c>
      <c r="Q2387" s="9">
        <v>254151101</v>
      </c>
      <c r="R2387" s="9" t="s">
        <v>415</v>
      </c>
      <c r="S2387" s="9" t="s">
        <v>5626</v>
      </c>
      <c r="T2387" s="9">
        <v>37.017748678745399</v>
      </c>
      <c r="U2387" s="9">
        <v>-119.427229418027</v>
      </c>
      <c r="V2387" s="9">
        <v>724</v>
      </c>
      <c r="W2387" s="9">
        <v>671</v>
      </c>
      <c r="X2387" s="9">
        <v>124970.89153332201</v>
      </c>
      <c r="Y2387" s="15">
        <f>X2387/1609.34</f>
        <v>77.65350487362646</v>
      </c>
      <c r="Z2387" s="9">
        <v>74321.383721911407</v>
      </c>
      <c r="AA2387" s="15">
        <f>Z2387/1609.34</f>
        <v>46.181281594884496</v>
      </c>
      <c r="AB2387" s="9">
        <v>50649.507811410702</v>
      </c>
      <c r="AC2387" s="9">
        <v>74321.383721911407</v>
      </c>
      <c r="AD2387" s="9">
        <v>50649.507811410702</v>
      </c>
      <c r="AE2387" s="9">
        <v>0.16533269286458599</v>
      </c>
      <c r="AF2387" s="9">
        <v>8.3015613113275304E-3</v>
      </c>
      <c r="AG2387" s="9">
        <v>951</v>
      </c>
      <c r="AH2387" s="9">
        <v>1.62731</v>
      </c>
      <c r="AI2387" s="9">
        <v>4.8623877000000002</v>
      </c>
      <c r="AJ2387" s="9">
        <v>2</v>
      </c>
      <c r="AK2387" s="9">
        <v>2.0530062</v>
      </c>
      <c r="AL2387" s="9">
        <v>4.6519019999999998</v>
      </c>
      <c r="AM2387" s="9">
        <v>-0.33444947000000003</v>
      </c>
      <c r="AN2387" s="9">
        <v>1.0558229000000001E-2</v>
      </c>
      <c r="AO2387" s="9">
        <v>5.6619549999999998E-3</v>
      </c>
      <c r="AP2387" s="9">
        <v>1.696448</v>
      </c>
      <c r="AQ2387" s="9">
        <v>297.05658</v>
      </c>
      <c r="AR2387" s="9">
        <v>55.806477000000001</v>
      </c>
      <c r="AS2387" s="9">
        <v>37.370083000000001</v>
      </c>
      <c r="AT2387" s="9">
        <v>1.4906440999999999</v>
      </c>
      <c r="AU2387" s="9">
        <v>10.516747000000001</v>
      </c>
      <c r="AV2387" s="9">
        <v>11.786346999999999</v>
      </c>
      <c r="AW2387" s="9">
        <v>0.68355739999999998</v>
      </c>
      <c r="AX2387" s="12">
        <f ca="1">IFERROR(__xludf.DUMMYFUNCTION("1-(PERCENTRANK(FILTER(AG:AG, $A:$A=$A2387), $AG2387))"),0.585)</f>
        <v>0.58499999999999996</v>
      </c>
      <c r="AY2387" s="13">
        <f ca="1">IFERROR(__xludf.DUMMYFUNCTION("PERCENTRANK(FILTER(K:K, $A:$A=$A2387), $K2387)"),0.789)</f>
        <v>0.78900000000000003</v>
      </c>
      <c r="AZ2387" s="13">
        <f ca="1">IFERROR(__xludf.DUMMYFUNCTION("PERCENTRANK(FILTER(I:I, $A:$A=$A2387), $I2387)"),0.146)</f>
        <v>0.14599999999999999</v>
      </c>
      <c r="BA2387" s="12">
        <f ca="1">IFERROR(__xludf.DUMMYFUNCTION("PERCENTRANK(FILTER(AI:AI, $A:$A=$A2387), $AI2387)"),0.226)</f>
        <v>0.22600000000000001</v>
      </c>
      <c r="BB2387" s="13">
        <f ca="1">IFERROR(__xludf.DUMMYFUNCTION("PERCENTRANK(FILTER(AT:AT, $A:$A=$A2387), $AT2387)"),0.863)</f>
        <v>0.86299999999999999</v>
      </c>
      <c r="BC2387" s="13">
        <f ca="1">IFERROR(__xludf.DUMMYFUNCTION("PERCENTRANK(FILTER(AU:AU, $A:$A=$A2387), $AU2387)"),0.118)</f>
        <v>0.11799999999999999</v>
      </c>
      <c r="BM2387" s="9">
        <v>4.1207599999999997E-2</v>
      </c>
      <c r="BN2387" s="9">
        <v>4.1395154000000003E-2</v>
      </c>
      <c r="BO2387" s="9">
        <v>1.8707864999999999</v>
      </c>
      <c r="BP2387" s="9">
        <v>15.833333</v>
      </c>
      <c r="BQ2387" s="9">
        <v>1.4414533</v>
      </c>
      <c r="BR2387" s="9">
        <v>1.8546678999999999</v>
      </c>
      <c r="BS2387" s="9">
        <v>6.0660569999999998</v>
      </c>
      <c r="BT2387" s="9">
        <v>5.6107290000000001</v>
      </c>
      <c r="BU2387" s="9">
        <v>2.5925174000000002</v>
      </c>
      <c r="BV2387" s="9">
        <v>4.1144714000000002</v>
      </c>
      <c r="BW2387" s="9">
        <v>9.5657259999999997</v>
      </c>
      <c r="BX2387" s="9">
        <v>5.5886592999999998</v>
      </c>
      <c r="BY2387" s="9">
        <v>5.9786415000000002</v>
      </c>
      <c r="BZ2387" s="9">
        <v>3.6603650000000001</v>
      </c>
      <c r="CA2387" s="9">
        <v>52.038184999999999</v>
      </c>
      <c r="CB2387" s="9">
        <v>79.119330000000005</v>
      </c>
      <c r="CC2387" s="9">
        <v>71.803610000000006</v>
      </c>
      <c r="CD2387" s="9">
        <v>95.323260000000005</v>
      </c>
    </row>
    <row r="2388" spans="1:82" ht="15.75" hidden="1" customHeight="1" x14ac:dyDescent="0.2">
      <c r="A2388" s="9" t="s">
        <v>77</v>
      </c>
      <c r="B2388" s="9" t="s">
        <v>5627</v>
      </c>
      <c r="C2388" s="9">
        <v>842</v>
      </c>
      <c r="D2388" s="9">
        <v>0</v>
      </c>
      <c r="E2388" s="9">
        <v>0</v>
      </c>
      <c r="F2388" s="9">
        <v>8</v>
      </c>
      <c r="G2388" s="9">
        <v>3.8187118</v>
      </c>
      <c r="H2388" s="9">
        <v>3</v>
      </c>
      <c r="I2388" s="16">
        <v>5.42249254067428E-5</v>
      </c>
      <c r="J2388" s="9">
        <v>3.7817748747058802E-2</v>
      </c>
      <c r="K2388" s="9">
        <v>0.14644508063793099</v>
      </c>
      <c r="L2388" s="11">
        <v>2.0506646048602099E-6</v>
      </c>
      <c r="M2388" s="11">
        <v>3.9292996310299103E-5</v>
      </c>
      <c r="N2388" s="9">
        <v>0</v>
      </c>
      <c r="O2388" s="9">
        <v>0</v>
      </c>
      <c r="P2388" s="9" t="s">
        <v>5628</v>
      </c>
      <c r="Q2388" s="9">
        <v>42721103</v>
      </c>
      <c r="R2388" s="9" t="s">
        <v>2320</v>
      </c>
      <c r="S2388" s="9">
        <v>418</v>
      </c>
      <c r="T2388" s="9">
        <v>38.291555735687403</v>
      </c>
      <c r="U2388" s="9">
        <v>-122.454767000562</v>
      </c>
      <c r="V2388" s="9">
        <v>230</v>
      </c>
      <c r="W2388" s="9">
        <v>591</v>
      </c>
      <c r="X2388" s="9">
        <v>36885.616553031701</v>
      </c>
      <c r="Z2388" s="9">
        <v>9496.5274852388993</v>
      </c>
      <c r="AB2388" s="9">
        <v>27389.0890677928</v>
      </c>
      <c r="AC2388" s="9">
        <v>326.21894941911</v>
      </c>
      <c r="AD2388" s="9">
        <v>85.024480158086106</v>
      </c>
      <c r="AE2388" s="9">
        <v>1.17878988930897E-4</v>
      </c>
      <c r="AF2388" s="9">
        <v>1.6267477622022801E-4</v>
      </c>
      <c r="AG2388" s="9">
        <v>2393</v>
      </c>
      <c r="AH2388" s="9">
        <v>1.3766267999999999</v>
      </c>
      <c r="AI2388" s="9">
        <v>4.7706613999999998</v>
      </c>
      <c r="AJ2388" s="9">
        <v>3</v>
      </c>
      <c r="AK2388" s="9">
        <v>1.9491653</v>
      </c>
      <c r="AL2388" s="9">
        <v>5.9141979999999998</v>
      </c>
      <c r="AM2388" s="9">
        <v>5.8442030000000003</v>
      </c>
      <c r="AN2388" s="9">
        <v>0.05</v>
      </c>
      <c r="AO2388" s="9">
        <v>6.9168040000000004E-3</v>
      </c>
      <c r="AP2388" s="9">
        <v>2.6782284000000001</v>
      </c>
      <c r="AQ2388" s="9">
        <v>295.9402</v>
      </c>
      <c r="AR2388" s="9">
        <v>35.839219999999997</v>
      </c>
      <c r="AS2388" s="9">
        <v>30.948575999999999</v>
      </c>
      <c r="AT2388" s="9">
        <v>0.99779629999999997</v>
      </c>
      <c r="AU2388" s="9">
        <v>14.835788000000001</v>
      </c>
      <c r="AV2388" s="9">
        <v>16.557735000000001</v>
      </c>
      <c r="AW2388" s="9">
        <v>3.4118667</v>
      </c>
      <c r="AX2388" s="12">
        <f ca="1">IFERROR(__xludf.DUMMYFUNCTION("1-(PERCENTRANK(FILTER(AG:AG, $A:$A=$A2388), $AG2388))"),0.027)</f>
        <v>2.7E-2</v>
      </c>
      <c r="AY2388" s="13">
        <f ca="1">IFERROR(__xludf.DUMMYFUNCTION("PERCENTRANK(FILTER(K:K, $A:$A=$A2388), $K2388)"),0.05)</f>
        <v>0.05</v>
      </c>
      <c r="AZ2388" s="13">
        <f ca="1">IFERROR(__xludf.DUMMYFUNCTION("PERCENTRANK(FILTER(I:I, $A:$A=$A2388), $I2388)"),0.065)</f>
        <v>6.5000000000000002E-2</v>
      </c>
      <c r="BA2388" s="12">
        <f ca="1">IFERROR(__xludf.DUMMYFUNCTION("PERCENTRANK(FILTER(AI:AI, $A:$A=$A2388), $AI2388)"),0.005)</f>
        <v>5.0000000000000001E-3</v>
      </c>
      <c r="BB2388" s="13">
        <f ca="1">IFERROR(__xludf.DUMMYFUNCTION("PERCENTRANK(FILTER(AT:AT, $A:$A=$A2388), $AT2388)"),0.633)</f>
        <v>0.63300000000000001</v>
      </c>
      <c r="BC2388" s="13">
        <f ca="1">IFERROR(__xludf.DUMMYFUNCTION("PERCENTRANK(FILTER(AU:AU, $A:$A=$A2388), $AU2388)"),0.326)</f>
        <v>0.32600000000000001</v>
      </c>
      <c r="BM2388" s="9">
        <v>9.4026029999999997E-2</v>
      </c>
      <c r="BN2388" s="9">
        <v>2.6666664999999999E-2</v>
      </c>
      <c r="BO2388" s="9">
        <v>2.6666666999999999</v>
      </c>
      <c r="BP2388" s="9">
        <v>16.333334000000001</v>
      </c>
      <c r="BQ2388" s="9">
        <v>1.2266667</v>
      </c>
      <c r="BR2388" s="9">
        <v>2.6666666999999999</v>
      </c>
      <c r="BS2388" s="9">
        <v>7.9174236999999996</v>
      </c>
      <c r="BT2388" s="9">
        <v>6.4685689999999996</v>
      </c>
      <c r="BU2388" s="9">
        <v>1.8956306000000001</v>
      </c>
      <c r="BV2388" s="9">
        <v>3.5618254999999999</v>
      </c>
      <c r="BW2388" s="9">
        <v>14.3141775</v>
      </c>
      <c r="BX2388" s="9">
        <v>9.7906449999999996</v>
      </c>
      <c r="BY2388" s="9">
        <v>10.197447</v>
      </c>
      <c r="BZ2388" s="9">
        <v>6.4360765999999998</v>
      </c>
      <c r="CA2388" s="9">
        <v>50.137970000000003</v>
      </c>
      <c r="CB2388" s="9">
        <v>64.323660000000004</v>
      </c>
      <c r="CC2388" s="9">
        <v>45.464280000000002</v>
      </c>
      <c r="CD2388" s="9">
        <v>70.677769999999995</v>
      </c>
    </row>
    <row r="2389" spans="1:82" ht="15.75" hidden="1" customHeight="1" x14ac:dyDescent="0.2">
      <c r="A2389" s="9" t="s">
        <v>106</v>
      </c>
      <c r="B2389" s="9" t="s">
        <v>5629</v>
      </c>
      <c r="C2389" s="9">
        <v>7638</v>
      </c>
      <c r="D2389" s="9">
        <v>1</v>
      </c>
      <c r="E2389" s="9">
        <v>1.2047607147646899</v>
      </c>
      <c r="F2389" s="9">
        <v>7</v>
      </c>
      <c r="G2389" s="9">
        <v>2.4945876999999999</v>
      </c>
      <c r="H2389" s="9">
        <v>2</v>
      </c>
      <c r="I2389" s="16">
        <v>4.7961557356757098E-5</v>
      </c>
      <c r="J2389" s="9">
        <v>2.7361176563981799</v>
      </c>
      <c r="K2389" s="9">
        <v>0.662788987159729</v>
      </c>
      <c r="L2389" s="9">
        <v>1.31141546738559E-4</v>
      </c>
      <c r="M2389" s="11">
        <v>3.9281778299482499E-5</v>
      </c>
      <c r="N2389" s="9">
        <v>0.14285714285714199</v>
      </c>
      <c r="O2389" s="9">
        <v>0.48294984143551101</v>
      </c>
      <c r="P2389" s="9" t="s">
        <v>5630</v>
      </c>
      <c r="Q2389" s="9">
        <v>182391103</v>
      </c>
      <c r="R2389" s="9" t="s">
        <v>119</v>
      </c>
      <c r="S2389" s="9" t="s">
        <v>5631</v>
      </c>
      <c r="T2389" s="9">
        <v>35.788373663612497</v>
      </c>
      <c r="U2389" s="9">
        <v>-120.956223914852</v>
      </c>
      <c r="V2389" s="9">
        <v>47</v>
      </c>
      <c r="W2389" s="9">
        <v>25</v>
      </c>
      <c r="X2389" s="9">
        <v>9622.3276378225401</v>
      </c>
      <c r="Z2389" s="9">
        <v>8948.1922185369003</v>
      </c>
      <c r="AB2389" s="9">
        <v>674.13541928563598</v>
      </c>
      <c r="AC2389" s="9">
        <v>8948.1922185369003</v>
      </c>
      <c r="AD2389" s="9">
        <v>674.13541928563598</v>
      </c>
      <c r="AE2389" s="11">
        <v>7.8563556598964997E-5</v>
      </c>
      <c r="AF2389" s="11">
        <v>9.5923114713514197E-5</v>
      </c>
      <c r="AG2389" s="9">
        <v>2394</v>
      </c>
      <c r="AH2389" s="9">
        <v>0.99713169999999995</v>
      </c>
      <c r="AI2389" s="9">
        <v>3.0168895999999998</v>
      </c>
      <c r="AJ2389" s="9">
        <v>2</v>
      </c>
      <c r="AK2389" s="9">
        <v>2.2043767000000001</v>
      </c>
      <c r="AL2389" s="9">
        <v>6.6111319999999996</v>
      </c>
      <c r="AM2389" s="9">
        <v>-1.2960826999999999</v>
      </c>
      <c r="AN2389" s="9">
        <v>1.0761904500000001E-2</v>
      </c>
      <c r="AO2389" s="9">
        <v>5.6930699999999997E-3</v>
      </c>
      <c r="AP2389" s="9">
        <v>0.97493269999999999</v>
      </c>
      <c r="AQ2389" s="9">
        <v>299.14093000000003</v>
      </c>
      <c r="AR2389" s="9">
        <v>44.262206999999997</v>
      </c>
      <c r="AS2389" s="9">
        <v>37.398539999999997</v>
      </c>
      <c r="AT2389" s="9">
        <v>1.4405218</v>
      </c>
      <c r="AU2389" s="9">
        <v>13.664654000000001</v>
      </c>
      <c r="AV2389" s="9">
        <v>14.476027</v>
      </c>
      <c r="AW2389" s="9">
        <v>0.26761433000000001</v>
      </c>
      <c r="AX2389" s="12">
        <f ca="1">IFERROR(__xludf.DUMMYFUNCTION("1-(PERCENTRANK(FILTER(AG:AG, $A:$A=$A2389), $AG2389))"),0.304)</f>
        <v>0.30399999999999999</v>
      </c>
      <c r="AY2389" s="13">
        <f ca="1">IFERROR(__xludf.DUMMYFUNCTION("PERCENTRANK(FILTER(K:K, $A:$A=$A2389), $K2389)"),0.183)</f>
        <v>0.183</v>
      </c>
      <c r="AZ2389" s="13">
        <f ca="1">IFERROR(__xludf.DUMMYFUNCTION("PERCENTRANK(FILTER(I:I, $A:$A=$A2389), $I2389)"),0.608)</f>
        <v>0.60799999999999998</v>
      </c>
      <c r="BA2389" s="12">
        <f ca="1">IFERROR(__xludf.DUMMYFUNCTION("PERCENTRANK(FILTER(AI:AI, $A:$A=$A2389), $AI2389)"),0.086)</f>
        <v>8.5999999999999993E-2</v>
      </c>
      <c r="BB2389" s="13">
        <f ca="1">IFERROR(__xludf.DUMMYFUNCTION("PERCENTRANK(FILTER(AT:AT, $A:$A=$A2389), $AT2389)"),0.984)</f>
        <v>0.98399999999999999</v>
      </c>
      <c r="BC2389" s="13">
        <f ca="1">IFERROR(__xludf.DUMMYFUNCTION("PERCENTRANK(FILTER(AU:AU, $A:$A=$A2389), $AU2389)"),0.2)</f>
        <v>0.2</v>
      </c>
      <c r="BM2389" s="9">
        <v>0.13388744</v>
      </c>
      <c r="BN2389" s="9">
        <v>2.4E-2</v>
      </c>
      <c r="BO2389" s="9">
        <v>1.6</v>
      </c>
      <c r="BP2389" s="9">
        <v>12.955556</v>
      </c>
      <c r="BQ2389" s="9">
        <v>0</v>
      </c>
      <c r="BR2389" s="9">
        <v>6.6666669999999997E-2</v>
      </c>
      <c r="BS2389" s="9">
        <v>8.1201430000000006</v>
      </c>
      <c r="BT2389" s="9">
        <v>7.5515184</v>
      </c>
      <c r="BU2389" s="9">
        <v>2.5493926999999998</v>
      </c>
      <c r="BV2389" s="9">
        <v>4.1143637000000002</v>
      </c>
      <c r="BW2389" s="9">
        <v>12.567693</v>
      </c>
      <c r="BX2389" s="9">
        <v>8.1452030000000004</v>
      </c>
      <c r="BY2389" s="9">
        <v>9.1538249999999994</v>
      </c>
      <c r="BZ2389" s="9">
        <v>5.4706130000000002</v>
      </c>
      <c r="CA2389" s="9">
        <v>53.530909999999999</v>
      </c>
      <c r="CB2389" s="9">
        <v>78.414169999999999</v>
      </c>
      <c r="CC2389" s="9">
        <v>55.164112000000003</v>
      </c>
      <c r="CD2389" s="9">
        <v>79.992165</v>
      </c>
    </row>
    <row r="2390" spans="1:82" ht="15.75" hidden="1" customHeight="1" x14ac:dyDescent="0.2">
      <c r="A2390" s="9" t="s">
        <v>113</v>
      </c>
      <c r="B2390" s="9" t="s">
        <v>5632</v>
      </c>
      <c r="C2390" s="9">
        <v>676</v>
      </c>
      <c r="D2390" s="9">
        <v>9</v>
      </c>
      <c r="E2390" s="9">
        <v>26.5112369750385</v>
      </c>
      <c r="F2390" s="9">
        <v>27</v>
      </c>
      <c r="G2390" s="9">
        <v>34.714480000000002</v>
      </c>
      <c r="H2390" s="9">
        <v>5</v>
      </c>
      <c r="I2390" s="16">
        <v>8.3381533841020407E-6</v>
      </c>
      <c r="J2390" s="9">
        <v>2.9090503536921899</v>
      </c>
      <c r="K2390" s="9">
        <v>6.0662046670913696</v>
      </c>
      <c r="L2390" s="11">
        <v>2.3971914431341101E-5</v>
      </c>
      <c r="M2390" s="11">
        <v>3.91096696148451E-5</v>
      </c>
      <c r="N2390" s="9">
        <v>0.33333333333333298</v>
      </c>
      <c r="O2390" s="9">
        <v>0.76369388051269804</v>
      </c>
      <c r="P2390" s="9" t="s">
        <v>5633</v>
      </c>
      <c r="Q2390" s="9">
        <v>252921110</v>
      </c>
      <c r="R2390" s="9" t="s">
        <v>4564</v>
      </c>
      <c r="S2390" s="9">
        <v>75288</v>
      </c>
      <c r="T2390" s="9">
        <v>36.4717488081466</v>
      </c>
      <c r="U2390" s="9">
        <v>-119.160375371464</v>
      </c>
      <c r="V2390" s="9">
        <v>403</v>
      </c>
      <c r="W2390" s="9">
        <v>496</v>
      </c>
      <c r="X2390" s="9">
        <v>72904.222257932604</v>
      </c>
      <c r="Z2390" s="9">
        <v>47821.859206626199</v>
      </c>
      <c r="AB2390" s="9">
        <v>25082.3630513063</v>
      </c>
      <c r="AC2390" s="9">
        <v>1818.7235276762999</v>
      </c>
      <c r="AD2390" s="9">
        <v>446.37726908866802</v>
      </c>
      <c r="AE2390" s="9">
        <v>1.9554834807422499E-4</v>
      </c>
      <c r="AF2390" s="11">
        <v>4.16907669205102E-5</v>
      </c>
      <c r="AG2390" s="9">
        <v>2395</v>
      </c>
      <c r="AH2390" s="9">
        <v>0.40398847999999998</v>
      </c>
      <c r="AI2390" s="9">
        <v>1.2766</v>
      </c>
      <c r="AJ2390" s="9">
        <v>2</v>
      </c>
      <c r="AK2390" s="9">
        <v>2.0060563</v>
      </c>
      <c r="AL2390" s="9">
        <v>4.6641690000000002</v>
      </c>
      <c r="AM2390" s="9">
        <v>-0.83647369999999999</v>
      </c>
      <c r="AN2390" s="9">
        <v>1.1999999000000001E-3</v>
      </c>
      <c r="AO2390" s="9">
        <v>5.7742786999999997E-3</v>
      </c>
      <c r="AP2390" s="9">
        <v>0.98872674000000005</v>
      </c>
      <c r="AQ2390" s="9">
        <v>299.25063999999998</v>
      </c>
      <c r="AR2390" s="9">
        <v>59.828144000000002</v>
      </c>
      <c r="AS2390" s="9">
        <v>40.166589999999999</v>
      </c>
      <c r="AT2390" s="9">
        <v>1.7169194999999999</v>
      </c>
      <c r="AU2390" s="9">
        <v>9.935791</v>
      </c>
      <c r="AV2390" s="9">
        <v>10.877409999999999</v>
      </c>
      <c r="AW2390" s="9">
        <v>0.62463000000000002</v>
      </c>
      <c r="AX2390" s="12">
        <f ca="1">IFERROR(__xludf.DUMMYFUNCTION("1-(PERCENTRANK(FILTER(AG:AG, $A:$A=$A2390), $AG2390))"),0.12)</f>
        <v>0.12</v>
      </c>
      <c r="AY2390" s="13">
        <f ca="1">IFERROR(__xludf.DUMMYFUNCTION("PERCENTRANK(FILTER(K:K, $A:$A=$A2390), $K2390)"),0.283)</f>
        <v>0.28299999999999997</v>
      </c>
      <c r="AZ2390" s="13">
        <f ca="1">IFERROR(__xludf.DUMMYFUNCTION("PERCENTRANK(FILTER(I:I, $A:$A=$A2390), $I2390)"),0.051)</f>
        <v>5.0999999999999997E-2</v>
      </c>
      <c r="BA2390" s="12">
        <f ca="1">IFERROR(__xludf.DUMMYFUNCTION("PERCENTRANK(FILTER(AI:AI, $A:$A=$A2390), $AI2390)"),0.018)</f>
        <v>1.7999999999999999E-2</v>
      </c>
      <c r="BB2390" s="13">
        <f ca="1">IFERROR(__xludf.DUMMYFUNCTION("PERCENTRANK(FILTER(AT:AT, $A:$A=$A2390), $AT2390)"),0.978)</f>
        <v>0.97799999999999998</v>
      </c>
      <c r="BC2390" s="13">
        <f ca="1">IFERROR(__xludf.DUMMYFUNCTION("PERCENTRANK(FILTER(AU:AU, $A:$A=$A2390), $AU2390)"),0.06)</f>
        <v>0.06</v>
      </c>
      <c r="BM2390" s="9">
        <v>0.13319054</v>
      </c>
      <c r="BN2390" s="9">
        <v>3.5999999999999999E-3</v>
      </c>
      <c r="BO2390" s="9">
        <v>1.6</v>
      </c>
      <c r="BP2390" s="9">
        <v>14.266666000000001</v>
      </c>
      <c r="BQ2390" s="9">
        <v>1.8900001</v>
      </c>
      <c r="BR2390" s="9">
        <v>1.08</v>
      </c>
      <c r="BS2390" s="9">
        <v>6.1314434999999996</v>
      </c>
      <c r="BT2390" s="9">
        <v>5.6314406000000004</v>
      </c>
      <c r="BU2390" s="9">
        <v>3.1874125000000002</v>
      </c>
      <c r="BV2390" s="9">
        <v>4.3889500000000004</v>
      </c>
      <c r="BW2390" s="9">
        <v>9.0220160000000007</v>
      </c>
      <c r="BX2390" s="9">
        <v>5.5216146000000004</v>
      </c>
      <c r="BY2390" s="9">
        <v>6.418736</v>
      </c>
      <c r="BZ2390" s="9">
        <v>3.7701224999999998</v>
      </c>
      <c r="CA2390" s="9">
        <v>56.204234999999997</v>
      </c>
      <c r="CB2390" s="9">
        <v>79.709149999999994</v>
      </c>
      <c r="CC2390" s="9">
        <v>73.265274000000005</v>
      </c>
      <c r="CD2390" s="9">
        <v>95.199510000000004</v>
      </c>
    </row>
    <row r="2391" spans="1:82" ht="15.75" hidden="1" customHeight="1" x14ac:dyDescent="0.2">
      <c r="A2391" s="9" t="s">
        <v>91</v>
      </c>
      <c r="B2391" s="9" t="s">
        <v>5634</v>
      </c>
      <c r="C2391" s="9">
        <v>5517</v>
      </c>
      <c r="D2391" s="9">
        <v>12</v>
      </c>
      <c r="E2391" s="9">
        <v>34.988759884489703</v>
      </c>
      <c r="F2391" s="9">
        <v>105</v>
      </c>
      <c r="G2391" s="9">
        <v>81.587239999999994</v>
      </c>
      <c r="H2391" s="9">
        <v>7</v>
      </c>
      <c r="I2391" s="16">
        <v>2.50846399337336E-5</v>
      </c>
      <c r="J2391" s="9">
        <v>3.7818049858743798E-2</v>
      </c>
      <c r="K2391" s="9">
        <v>1.7530237287282899</v>
      </c>
      <c r="L2391" s="11">
        <v>9.4865216370257299E-7</v>
      </c>
      <c r="M2391" s="11">
        <v>3.90683344448916E-5</v>
      </c>
      <c r="N2391" s="9">
        <v>0.114285714285714</v>
      </c>
      <c r="O2391" s="9">
        <v>0.42885087144207201</v>
      </c>
      <c r="P2391" s="9" t="s">
        <v>5635</v>
      </c>
      <c r="Q2391" s="9">
        <v>12690401</v>
      </c>
      <c r="R2391" s="9" t="s">
        <v>5636</v>
      </c>
      <c r="S2391" s="9" t="s">
        <v>98</v>
      </c>
      <c r="T2391" s="9">
        <v>37.836051085716797</v>
      </c>
      <c r="U2391" s="9">
        <v>-122.220159357361</v>
      </c>
      <c r="V2391" s="9">
        <v>97</v>
      </c>
      <c r="W2391" s="9">
        <v>472</v>
      </c>
      <c r="X2391" s="9">
        <v>24508.983888498999</v>
      </c>
      <c r="Z2391" s="9">
        <v>4654.0754930152298</v>
      </c>
      <c r="AB2391" s="9">
        <v>19854.908395483701</v>
      </c>
      <c r="AC2391" s="9">
        <v>996.03721632382997</v>
      </c>
      <c r="AD2391" s="9">
        <v>3834.6988255115202</v>
      </c>
      <c r="AE2391" s="9">
        <v>2.7347834111424098E-4</v>
      </c>
      <c r="AF2391" s="9">
        <v>1.75592479536135E-4</v>
      </c>
      <c r="AG2391" s="9">
        <v>2396</v>
      </c>
      <c r="AH2391" s="9">
        <v>4.6111902999999996</v>
      </c>
      <c r="AI2391" s="9">
        <v>12.770308</v>
      </c>
      <c r="AJ2391" s="9">
        <v>2</v>
      </c>
      <c r="AK2391" s="9">
        <v>2.0856987999999999</v>
      </c>
      <c r="AL2391" s="9">
        <v>5.6768710000000002</v>
      </c>
      <c r="AM2391" s="9">
        <v>3.6453223000000001</v>
      </c>
      <c r="AN2391" s="9">
        <v>0.14571428</v>
      </c>
      <c r="AO2391" s="9">
        <v>7.2274799999999997E-3</v>
      </c>
      <c r="AP2391" s="9">
        <v>1.788402</v>
      </c>
      <c r="AQ2391" s="9">
        <v>292.80576000000002</v>
      </c>
      <c r="AR2391" s="9">
        <v>32.057724</v>
      </c>
      <c r="AS2391" s="9">
        <v>29.436916</v>
      </c>
      <c r="AT2391" s="9">
        <v>0.68056583000000004</v>
      </c>
      <c r="AU2391" s="9">
        <v>15.4758415</v>
      </c>
      <c r="AV2391" s="9">
        <v>16.940069999999999</v>
      </c>
      <c r="AW2391" s="9">
        <v>25.257092</v>
      </c>
      <c r="AX2391" s="12">
        <f ca="1">IFERROR(__xludf.DUMMYFUNCTION("1-(PERCENTRANK(FILTER(AG:AG, $A:$A=$A2391), $AG2391))"),0.329999999999999)</f>
        <v>0.32999999999999902</v>
      </c>
      <c r="AY2391" s="13">
        <f ca="1">IFERROR(__xludf.DUMMYFUNCTION("PERCENTRANK(FILTER(K:K, $A:$A=$A2391), $K2391)"),0.576)</f>
        <v>0.57599999999999996</v>
      </c>
      <c r="AZ2391" s="13">
        <f ca="1">IFERROR(__xludf.DUMMYFUNCTION("PERCENTRANK(FILTER(I:I, $A:$A=$A2391), $I2391)"),0.151)</f>
        <v>0.151</v>
      </c>
      <c r="BA2391" s="12">
        <f ca="1">IFERROR(__xludf.DUMMYFUNCTION("PERCENTRANK(FILTER(AI:AI, $A:$A=$A2391), $AI2391)"),0.588)</f>
        <v>0.58799999999999997</v>
      </c>
      <c r="BB2391" s="13">
        <f ca="1">IFERROR(__xludf.DUMMYFUNCTION("PERCENTRANK(FILTER(AT:AT, $A:$A=$A2391), $AT2391)"),0.154)</f>
        <v>0.154</v>
      </c>
      <c r="BC2391" s="13">
        <f ca="1">IFERROR(__xludf.DUMMYFUNCTION("PERCENTRANK(FILTER(AU:AU, $A:$A=$A2391), $AU2391)"),0.642)</f>
        <v>0.64200000000000002</v>
      </c>
      <c r="BM2391" s="9">
        <v>0.71070825999999998</v>
      </c>
      <c r="BN2391" s="9">
        <v>4.7142860000000002E-2</v>
      </c>
      <c r="BO2391" s="9">
        <v>12.857142</v>
      </c>
      <c r="BP2391" s="9">
        <v>22</v>
      </c>
      <c r="BQ2391" s="9">
        <v>5.5171429999999999</v>
      </c>
      <c r="BR2391" s="9">
        <v>15</v>
      </c>
      <c r="BS2391" s="9">
        <v>7.8779760000000003</v>
      </c>
      <c r="BT2391" s="9">
        <v>7.2781269999999996</v>
      </c>
      <c r="BU2391" s="9">
        <v>1.5525091</v>
      </c>
      <c r="BV2391" s="9">
        <v>2.9979179999999999</v>
      </c>
      <c r="BW2391" s="9">
        <v>14.837142999999999</v>
      </c>
      <c r="BX2391" s="9">
        <v>11.343256999999999</v>
      </c>
      <c r="BY2391" s="9">
        <v>10.127337000000001</v>
      </c>
      <c r="BZ2391" s="9">
        <v>7.4536543000000002</v>
      </c>
      <c r="CA2391" s="9">
        <v>49.808307999999997</v>
      </c>
      <c r="CB2391" s="9">
        <v>54.671745000000001</v>
      </c>
      <c r="CC2391" s="9">
        <v>44.270363000000003</v>
      </c>
      <c r="CD2391" s="9">
        <v>61.897964000000002</v>
      </c>
    </row>
    <row r="2392" spans="1:82" ht="15.75" hidden="1" customHeight="1" x14ac:dyDescent="0.2">
      <c r="A2392" s="9" t="s">
        <v>81</v>
      </c>
      <c r="B2392" s="9" t="s">
        <v>5637</v>
      </c>
      <c r="C2392" s="9">
        <v>5834</v>
      </c>
      <c r="D2392" s="9">
        <v>283</v>
      </c>
      <c r="E2392" s="9">
        <v>401.885805500348</v>
      </c>
      <c r="F2392" s="9">
        <v>508</v>
      </c>
      <c r="G2392" s="9">
        <v>519.92949999999996</v>
      </c>
      <c r="H2392" s="9">
        <v>71</v>
      </c>
      <c r="I2392" s="16">
        <v>7.4587740505514398E-6</v>
      </c>
      <c r="J2392" s="9">
        <v>1.1787204869402199</v>
      </c>
      <c r="K2392" s="9">
        <v>9.67087673740388</v>
      </c>
      <c r="L2392" s="11">
        <v>9.02946050708998E-6</v>
      </c>
      <c r="M2392" s="11">
        <v>3.90210724464578E-5</v>
      </c>
      <c r="N2392" s="9">
        <v>0.55708661417322802</v>
      </c>
      <c r="O2392" s="9">
        <v>0.77296210756177897</v>
      </c>
      <c r="P2392" s="9" t="s">
        <v>5638</v>
      </c>
      <c r="Q2392" s="9">
        <v>103132101</v>
      </c>
      <c r="R2392" s="9" t="s">
        <v>1133</v>
      </c>
      <c r="S2392" s="9">
        <v>2230</v>
      </c>
      <c r="T2392" s="9">
        <v>40.0846647066925</v>
      </c>
      <c r="U2392" s="9">
        <v>-120.917796400471</v>
      </c>
      <c r="V2392" s="9">
        <v>171</v>
      </c>
      <c r="W2392" s="9">
        <v>279</v>
      </c>
      <c r="X2392" s="9">
        <v>29790.921638124699</v>
      </c>
      <c r="Z2392" s="9">
        <v>17863.158908340101</v>
      </c>
      <c r="AB2392" s="9">
        <v>11927.762729784499</v>
      </c>
      <c r="AC2392" s="9">
        <v>8832.0854539536194</v>
      </c>
      <c r="AD2392" s="9">
        <v>3561.2291730629599</v>
      </c>
      <c r="AE2392" s="9">
        <v>2.7704961436985E-3</v>
      </c>
      <c r="AF2392" s="9">
        <v>5.2957295758915203E-4</v>
      </c>
      <c r="AG2392" s="9">
        <v>2397</v>
      </c>
      <c r="AH2392" s="9">
        <v>6.6205249999999998</v>
      </c>
      <c r="AI2392" s="9">
        <v>16.398882</v>
      </c>
      <c r="AJ2392" s="9">
        <v>2</v>
      </c>
      <c r="AK2392" s="9">
        <v>1.9989052</v>
      </c>
      <c r="AL2392" s="9">
        <v>6.4628056999999997</v>
      </c>
      <c r="AM2392" s="9">
        <v>-2.9816685000000001</v>
      </c>
      <c r="AN2392" s="9">
        <v>3.7962962000000003E-2</v>
      </c>
      <c r="AO2392" s="9">
        <v>4.0406175000000004E-3</v>
      </c>
      <c r="AP2392" s="9">
        <v>2.8038650000000001</v>
      </c>
      <c r="AQ2392" s="9">
        <v>291.13522</v>
      </c>
      <c r="AR2392" s="9">
        <v>47.363083000000003</v>
      </c>
      <c r="AS2392" s="9">
        <v>39.044704000000003</v>
      </c>
      <c r="AT2392" s="9">
        <v>1.0530082000000001</v>
      </c>
      <c r="AU2392" s="9">
        <v>11.942909999999999</v>
      </c>
      <c r="AV2392" s="9">
        <v>13.975949</v>
      </c>
      <c r="AW2392" s="9">
        <v>1.0661356</v>
      </c>
      <c r="AX2392" s="12">
        <f ca="1">IFERROR(__xludf.DUMMYFUNCTION("1-(PERCENTRANK(FILTER(AG:AG, $A:$A=$A2392), $AG2392))"),0.171)</f>
        <v>0.17100000000000001</v>
      </c>
      <c r="AY2392" s="13">
        <f ca="1">IFERROR(__xludf.DUMMYFUNCTION("PERCENTRANK(FILTER(K:K, $A:$A=$A2392), $K2392)"),0.433)</f>
        <v>0.433</v>
      </c>
      <c r="AZ2392" s="13">
        <f ca="1">IFERROR(__xludf.DUMMYFUNCTION("PERCENTRANK(FILTER(I:I, $A:$A=$A2392), $I2392)"),0.038)</f>
        <v>3.7999999999999999E-2</v>
      </c>
      <c r="BA2392" s="12">
        <f ca="1">IFERROR(__xludf.DUMMYFUNCTION("PERCENTRANK(FILTER(AI:AI, $A:$A=$A2392), $AI2392)"),0.702)</f>
        <v>0.70199999999999996</v>
      </c>
      <c r="BB2392" s="13">
        <f ca="1">IFERROR(__xludf.DUMMYFUNCTION("PERCENTRANK(FILTER(AT:AT, $A:$A=$A2392), $AT2392)"),0.188)</f>
        <v>0.188</v>
      </c>
      <c r="BC2392" s="13">
        <f ca="1">IFERROR(__xludf.DUMMYFUNCTION("PERCENTRANK(FILTER(AU:AU, $A:$A=$A2392), $AU2392)"),0.24)</f>
        <v>0.24</v>
      </c>
      <c r="BM2392" s="9">
        <v>0.16318737</v>
      </c>
      <c r="BN2392" s="9">
        <v>9.1296299999999997E-2</v>
      </c>
      <c r="BO2392" s="9">
        <v>1.9324323999999999</v>
      </c>
      <c r="BP2392" s="9">
        <v>14.648648</v>
      </c>
      <c r="BQ2392" s="9">
        <v>2.5563889</v>
      </c>
      <c r="BR2392" s="9">
        <v>4.7037040000000001</v>
      </c>
      <c r="BS2392" s="9">
        <v>12.250664</v>
      </c>
      <c r="BT2392" s="9">
        <v>10.303706</v>
      </c>
      <c r="BU2392" s="9">
        <v>1.8317899</v>
      </c>
      <c r="BV2392" s="9">
        <v>3.1726778000000002</v>
      </c>
      <c r="BW2392" s="9">
        <v>11.9294615</v>
      </c>
      <c r="BX2392" s="9">
        <v>6.0723609999999999</v>
      </c>
      <c r="BY2392" s="9">
        <v>7.4103770000000004</v>
      </c>
      <c r="BZ2392" s="9">
        <v>4.8485019999999999</v>
      </c>
      <c r="CA2392" s="9">
        <v>60.232129999999998</v>
      </c>
      <c r="CB2392" s="9">
        <v>93.304230000000004</v>
      </c>
      <c r="CC2392" s="9">
        <v>58.882755000000003</v>
      </c>
      <c r="CD2392" s="9">
        <v>90.508300000000006</v>
      </c>
    </row>
    <row r="2393" spans="1:82" ht="15.75" hidden="1" customHeight="1" x14ac:dyDescent="0.2">
      <c r="A2393" s="9" t="s">
        <v>91</v>
      </c>
      <c r="B2393" s="9" t="s">
        <v>5639</v>
      </c>
      <c r="C2393" s="9">
        <v>1013</v>
      </c>
      <c r="D2393" s="9">
        <v>64</v>
      </c>
      <c r="E2393" s="9">
        <v>197.102519769905</v>
      </c>
      <c r="F2393" s="9">
        <v>140</v>
      </c>
      <c r="G2393" s="9">
        <v>236.02289999999999</v>
      </c>
      <c r="H2393" s="9">
        <v>8</v>
      </c>
      <c r="I2393" s="16">
        <v>4.2796198499672701E-5</v>
      </c>
      <c r="J2393" s="9">
        <v>4.33078443347093E-2</v>
      </c>
      <c r="K2393" s="9">
        <v>1.53200083877891E-3</v>
      </c>
      <c r="L2393" s="11">
        <v>1.9198319491513902E-6</v>
      </c>
      <c r="M2393" s="11">
        <v>3.8960647627650502E-5</v>
      </c>
      <c r="N2393" s="9">
        <v>0.45714285714285702</v>
      </c>
      <c r="O2393" s="9">
        <v>0.83509912341206805</v>
      </c>
      <c r="P2393" s="9" t="s">
        <v>5640</v>
      </c>
      <c r="Q2393" s="9">
        <v>42031123</v>
      </c>
      <c r="R2393" s="9" t="s">
        <v>5641</v>
      </c>
      <c r="S2393" s="9" t="s">
        <v>98</v>
      </c>
      <c r="T2393" s="9">
        <v>37.898673113813402</v>
      </c>
      <c r="U2393" s="9">
        <v>-122.52500777783</v>
      </c>
      <c r="V2393" s="9">
        <v>195</v>
      </c>
      <c r="W2393" s="9">
        <v>833</v>
      </c>
      <c r="X2393" s="9">
        <v>47418.178098261596</v>
      </c>
      <c r="Z2393" s="9">
        <v>9495.0920462237991</v>
      </c>
      <c r="AB2393" s="9">
        <v>37923.086052037797</v>
      </c>
      <c r="AC2393" s="9">
        <v>1041.5153208059301</v>
      </c>
      <c r="AD2393" s="9">
        <v>4215.1177194861102</v>
      </c>
      <c r="AE2393" s="9">
        <v>3.1168518102120402E-4</v>
      </c>
      <c r="AF2393" s="9">
        <v>3.4236958799738199E-4</v>
      </c>
      <c r="AG2393" s="9">
        <v>2398</v>
      </c>
      <c r="AH2393" s="9">
        <v>3.0357807000000001</v>
      </c>
      <c r="AI2393" s="9">
        <v>11.769726</v>
      </c>
      <c r="AJ2393" s="9">
        <v>2</v>
      </c>
      <c r="AK2393" s="9">
        <v>2.7953503</v>
      </c>
      <c r="AL2393" s="9">
        <v>7.0491675999999996</v>
      </c>
      <c r="AM2393" s="9">
        <v>0.63161840000000002</v>
      </c>
      <c r="AN2393" s="9">
        <v>4.0714286000000002E-2</v>
      </c>
      <c r="AO2393" s="9">
        <v>7.3804730000000002E-3</v>
      </c>
      <c r="AP2393" s="9">
        <v>2.2466848000000001</v>
      </c>
      <c r="AQ2393" s="9">
        <v>293.67236000000003</v>
      </c>
      <c r="AR2393" s="9">
        <v>28.251776</v>
      </c>
      <c r="AS2393" s="9">
        <v>24.628263</v>
      </c>
      <c r="AT2393" s="9">
        <v>0.69122479999999997</v>
      </c>
      <c r="AU2393" s="9">
        <v>16.261424999999999</v>
      </c>
      <c r="AV2393" s="9">
        <v>17.947828000000001</v>
      </c>
      <c r="AW2393" s="9">
        <v>35.253222999999998</v>
      </c>
      <c r="AX2393" s="12">
        <f ca="1">IFERROR(__xludf.DUMMYFUNCTION("1-(PERCENTRANK(FILTER(AG:AG, $A:$A=$A2393), $AG2393))"),0.327999999999999)</f>
        <v>0.32799999999999901</v>
      </c>
      <c r="AY2393" s="13">
        <f ca="1">IFERROR(__xludf.DUMMYFUNCTION("PERCENTRANK(FILTER(K:K, $A:$A=$A2393), $K2393)"),0.069)</f>
        <v>6.9000000000000006E-2</v>
      </c>
      <c r="AZ2393" s="13">
        <f ca="1">IFERROR(__xludf.DUMMYFUNCTION("PERCENTRANK(FILTER(I:I, $A:$A=$A2393), $I2393)"),0.361)</f>
        <v>0.36099999999999999</v>
      </c>
      <c r="BA2393" s="12">
        <f ca="1">IFERROR(__xludf.DUMMYFUNCTION("PERCENTRANK(FILTER(AI:AI, $A:$A=$A2393), $AI2393)"),0.506)</f>
        <v>0.50600000000000001</v>
      </c>
      <c r="BB2393" s="13">
        <f ca="1">IFERROR(__xludf.DUMMYFUNCTION("PERCENTRANK(FILTER(AT:AT, $A:$A=$A2393), $AT2393)"),0.171)</f>
        <v>0.17100000000000001</v>
      </c>
      <c r="BC2393" s="13">
        <f ca="1">IFERROR(__xludf.DUMMYFUNCTION("PERCENTRANK(FILTER(AU:AU, $A:$A=$A2393), $AU2393)"),0.866)</f>
        <v>0.86599999999999999</v>
      </c>
      <c r="BM2393" s="9">
        <v>0.71101194999999995</v>
      </c>
      <c r="BN2393" s="9">
        <v>1.0714285E-2</v>
      </c>
      <c r="BO2393" s="9">
        <v>7.2307689999999996</v>
      </c>
      <c r="BP2393" s="9">
        <v>20.692308000000001</v>
      </c>
      <c r="BQ2393" s="9">
        <v>5.3957142999999999</v>
      </c>
      <c r="BR2393" s="9">
        <v>10</v>
      </c>
      <c r="BS2393" s="9">
        <v>10.407254</v>
      </c>
      <c r="BT2393" s="9">
        <v>8.9238350000000004</v>
      </c>
      <c r="BU2393" s="9">
        <v>1.5476295</v>
      </c>
      <c r="BV2393" s="9">
        <v>2.7805164000000002</v>
      </c>
      <c r="BW2393" s="9">
        <v>14.799269000000001</v>
      </c>
      <c r="BX2393" s="9">
        <v>13.311605</v>
      </c>
      <c r="BY2393" s="9">
        <v>12.387511</v>
      </c>
      <c r="BZ2393" s="9">
        <v>9.6737959999999994</v>
      </c>
      <c r="CA2393" s="9">
        <v>48.705889999999997</v>
      </c>
      <c r="CB2393" s="9">
        <v>47.986004000000001</v>
      </c>
      <c r="CC2393" s="9">
        <v>39.800502999999999</v>
      </c>
      <c r="CD2393" s="9">
        <v>49.474060000000001</v>
      </c>
    </row>
    <row r="2394" spans="1:82" ht="15.75" hidden="1" customHeight="1" x14ac:dyDescent="0.2">
      <c r="A2394" s="9" t="s">
        <v>91</v>
      </c>
      <c r="B2394" s="9" t="s">
        <v>5642</v>
      </c>
      <c r="C2394" s="9">
        <v>6656</v>
      </c>
      <c r="D2394" s="9">
        <v>29</v>
      </c>
      <c r="E2394" s="9">
        <v>103.542277966711</v>
      </c>
      <c r="F2394" s="9">
        <v>72</v>
      </c>
      <c r="G2394" s="9">
        <v>128.79553000000001</v>
      </c>
      <c r="H2394" s="9">
        <v>7</v>
      </c>
      <c r="I2394" s="16">
        <v>4.3725617745492E-5</v>
      </c>
      <c r="J2394" s="9">
        <v>3.7818049858743798E-2</v>
      </c>
      <c r="K2394" s="9">
        <v>0.21932066977024001</v>
      </c>
      <c r="L2394" s="11">
        <v>1.65361759200339E-6</v>
      </c>
      <c r="M2394" s="11">
        <v>3.8844570878739297E-5</v>
      </c>
      <c r="N2394" s="9">
        <v>0.40277777777777701</v>
      </c>
      <c r="O2394" s="9">
        <v>0.80392756003811905</v>
      </c>
      <c r="P2394" s="9" t="s">
        <v>5643</v>
      </c>
      <c r="Q2394" s="9">
        <v>42491102</v>
      </c>
      <c r="R2394" s="9" t="s">
        <v>5540</v>
      </c>
      <c r="S2394" s="9">
        <v>1224</v>
      </c>
      <c r="T2394" s="9">
        <v>37.8661953686264</v>
      </c>
      <c r="U2394" s="9">
        <v>-122.49998862291299</v>
      </c>
      <c r="V2394" s="9">
        <v>144</v>
      </c>
      <c r="W2394" s="9">
        <v>146</v>
      </c>
      <c r="X2394" s="9">
        <v>10812.6620459064</v>
      </c>
      <c r="Z2394" s="9">
        <v>5029.3503008190801</v>
      </c>
      <c r="AB2394" s="9">
        <v>5783.3117450873997</v>
      </c>
      <c r="AC2394" s="9">
        <v>1179.00566164065</v>
      </c>
      <c r="AD2394" s="9">
        <v>378.01859517986497</v>
      </c>
      <c r="AE2394" s="9">
        <v>2.7191199615117501E-4</v>
      </c>
      <c r="AF2394" s="9">
        <v>3.0607932421844398E-4</v>
      </c>
      <c r="AG2394" s="9">
        <v>2399</v>
      </c>
      <c r="AH2394" s="9">
        <v>8.2112770000000008</v>
      </c>
      <c r="AI2394" s="9">
        <v>28.508037999999999</v>
      </c>
      <c r="AJ2394" s="9">
        <v>2</v>
      </c>
      <c r="AK2394" s="9">
        <v>4.1311039999999997</v>
      </c>
      <c r="AL2394" s="9">
        <v>8.9214000000000002</v>
      </c>
      <c r="AM2394" s="9">
        <v>-3.2961122999999999</v>
      </c>
      <c r="AN2394" s="9">
        <v>3.5000000000000003E-2</v>
      </c>
      <c r="AO2394" s="9">
        <v>7.3080569999999997E-3</v>
      </c>
      <c r="AP2394" s="9">
        <v>2.3750529999999999</v>
      </c>
      <c r="AQ2394" s="9">
        <v>292.29464999999999</v>
      </c>
      <c r="AR2394" s="9">
        <v>25.56034</v>
      </c>
      <c r="AS2394" s="9">
        <v>22.484392</v>
      </c>
      <c r="AT2394" s="9">
        <v>0.59631305999999995</v>
      </c>
      <c r="AU2394" s="9">
        <v>16.838025999999999</v>
      </c>
      <c r="AV2394" s="9">
        <v>18.570792999999998</v>
      </c>
      <c r="AW2394" s="9">
        <v>39.825592</v>
      </c>
      <c r="AX2394" s="12">
        <f ca="1">IFERROR(__xludf.DUMMYFUNCTION("1-(PERCENTRANK(FILTER(AG:AG, $A:$A=$A2394), $AG2394))"),0.326999999999999)</f>
        <v>0.32699999999999901</v>
      </c>
      <c r="AY2394" s="13">
        <f ca="1">IFERROR(__xludf.DUMMYFUNCTION("PERCENTRANK(FILTER(K:K, $A:$A=$A2394), $K2394)"),0.244)</f>
        <v>0.24399999999999999</v>
      </c>
      <c r="AZ2394" s="13">
        <f ca="1">IFERROR(__xludf.DUMMYFUNCTION("PERCENTRANK(FILTER(I:I, $A:$A=$A2394), $I2394)"),0.37)</f>
        <v>0.37</v>
      </c>
      <c r="BA2394" s="12">
        <f ca="1">IFERROR(__xludf.DUMMYFUNCTION("PERCENTRANK(FILTER(AI:AI, $A:$A=$A2394), $AI2394)"),0.984)</f>
        <v>0.98399999999999999</v>
      </c>
      <c r="BB2394" s="13">
        <f ca="1">IFERROR(__xludf.DUMMYFUNCTION("PERCENTRANK(FILTER(AT:AT, $A:$A=$A2394), $AT2394)"),0.067)</f>
        <v>6.7000000000000004E-2</v>
      </c>
      <c r="BC2394" s="13">
        <f ca="1">IFERROR(__xludf.DUMMYFUNCTION("PERCENTRANK(FILTER(AU:AU, $A:$A=$A2394), $AU2394)"),0.92)</f>
        <v>0.92</v>
      </c>
      <c r="BM2394" s="9">
        <v>0.53080547</v>
      </c>
      <c r="BN2394" s="9">
        <v>0.02</v>
      </c>
      <c r="BO2394" s="9">
        <v>2.7777777000000001</v>
      </c>
      <c r="BP2394" s="9">
        <v>16.777778999999999</v>
      </c>
      <c r="BQ2394" s="9">
        <v>9.2989999999999995</v>
      </c>
      <c r="BR2394" s="9">
        <v>7.2</v>
      </c>
      <c r="BS2394" s="9">
        <v>10.270668000000001</v>
      </c>
      <c r="BT2394" s="9">
        <v>8.7485485000000001</v>
      </c>
      <c r="BU2394" s="9">
        <v>1.4235065</v>
      </c>
      <c r="BV2394" s="9">
        <v>2.4085963000000001</v>
      </c>
      <c r="BW2394" s="9">
        <v>15.81485</v>
      </c>
      <c r="BX2394" s="9">
        <v>14.380796</v>
      </c>
      <c r="BY2394" s="9">
        <v>12.688294000000001</v>
      </c>
      <c r="BZ2394" s="9">
        <v>10.527378000000001</v>
      </c>
      <c r="CA2394" s="9">
        <v>46.153410000000001</v>
      </c>
      <c r="CB2394" s="9">
        <v>43.247720000000001</v>
      </c>
      <c r="CC2394" s="9">
        <v>35.871924999999997</v>
      </c>
      <c r="CD2394" s="9">
        <v>45.150449999999999</v>
      </c>
    </row>
    <row r="2395" spans="1:82" ht="15.75" hidden="1" customHeight="1" x14ac:dyDescent="0.2">
      <c r="A2395" s="9" t="s">
        <v>113</v>
      </c>
      <c r="B2395" s="9" t="s">
        <v>5644</v>
      </c>
      <c r="C2395" s="9">
        <v>4865</v>
      </c>
      <c r="D2395" s="9">
        <v>11</v>
      </c>
      <c r="E2395" s="9">
        <v>24.3320037788401</v>
      </c>
      <c r="F2395" s="9">
        <v>70</v>
      </c>
      <c r="G2395" s="9">
        <v>42.881630000000001</v>
      </c>
      <c r="H2395" s="9">
        <v>18</v>
      </c>
      <c r="I2395" s="16">
        <v>2.3500954082717499E-5</v>
      </c>
      <c r="J2395" s="9">
        <v>5.97029654375471</v>
      </c>
      <c r="K2395" s="9">
        <v>2.70425464212894</v>
      </c>
      <c r="L2395" s="9">
        <v>1.26627214677757E-4</v>
      </c>
      <c r="M2395" s="11">
        <v>3.8812203911220402E-5</v>
      </c>
      <c r="N2395" s="9">
        <v>0.157142857142857</v>
      </c>
      <c r="O2395" s="9">
        <v>0.56742254925249502</v>
      </c>
      <c r="P2395" s="9" t="s">
        <v>5645</v>
      </c>
      <c r="Q2395" s="9">
        <v>163781704</v>
      </c>
      <c r="R2395" s="9" t="s">
        <v>1773</v>
      </c>
      <c r="S2395" s="9">
        <v>8040</v>
      </c>
      <c r="T2395" s="9">
        <v>37.899595595070501</v>
      </c>
      <c r="U2395" s="9">
        <v>-120.503892231512</v>
      </c>
      <c r="V2395" s="9">
        <v>174</v>
      </c>
      <c r="W2395" s="9">
        <v>126</v>
      </c>
      <c r="X2395" s="9">
        <v>54900.015766563702</v>
      </c>
      <c r="Z2395" s="9">
        <v>41434.284877764898</v>
      </c>
      <c r="AB2395" s="9">
        <v>13465.7308887989</v>
      </c>
      <c r="AC2395" s="9">
        <v>11308.873946534</v>
      </c>
      <c r="AD2395" s="9">
        <v>3781.9841411157699</v>
      </c>
      <c r="AE2395" s="9">
        <v>6.9861967040196705E-4</v>
      </c>
      <c r="AF2395" s="9">
        <v>4.23017173488915E-4</v>
      </c>
      <c r="AG2395" s="9">
        <v>2400</v>
      </c>
      <c r="AH2395" s="9">
        <v>0.63387830000000001</v>
      </c>
      <c r="AI2395" s="9">
        <v>1.926175</v>
      </c>
      <c r="AJ2395" s="9">
        <v>2</v>
      </c>
      <c r="AK2395" s="9">
        <v>2.3376784000000002</v>
      </c>
      <c r="AL2395" s="9">
        <v>5.9834356</v>
      </c>
      <c r="AM2395" s="9">
        <v>-0.98584353999999996</v>
      </c>
      <c r="AN2395" s="9">
        <v>3.0769230000000001E-3</v>
      </c>
      <c r="AO2395" s="9">
        <v>6.2744374999999996E-3</v>
      </c>
      <c r="AP2395" s="9">
        <v>1.6841908999999999</v>
      </c>
      <c r="AQ2395" s="9">
        <v>297.52904999999998</v>
      </c>
      <c r="AR2395" s="9">
        <v>47.154682000000001</v>
      </c>
      <c r="AS2395" s="9">
        <v>36.859360000000002</v>
      </c>
      <c r="AT2395" s="9">
        <v>1.3695501000000001</v>
      </c>
      <c r="AU2395" s="9">
        <v>12.554876999999999</v>
      </c>
      <c r="AV2395" s="9">
        <v>13.914440000000001</v>
      </c>
      <c r="AW2395" s="9">
        <v>0.88038640000000001</v>
      </c>
      <c r="AX2395" s="12">
        <f ca="1">IFERROR(__xludf.DUMMYFUNCTION("1-(PERCENTRANK(FILTER(AG:AG, $A:$A=$A2395), $AG2395))"),0.118)</f>
        <v>0.11799999999999999</v>
      </c>
      <c r="AY2395" s="13">
        <f ca="1">IFERROR(__xludf.DUMMYFUNCTION("PERCENTRANK(FILTER(K:K, $A:$A=$A2395), $K2395)"),0.12)</f>
        <v>0.12</v>
      </c>
      <c r="AZ2395" s="13">
        <f ca="1">IFERROR(__xludf.DUMMYFUNCTION("PERCENTRANK(FILTER(I:I, $A:$A=$A2395), $I2395)"),0.186)</f>
        <v>0.186</v>
      </c>
      <c r="BA2395" s="12">
        <f ca="1">IFERROR(__xludf.DUMMYFUNCTION("PERCENTRANK(FILTER(AI:AI, $A:$A=$A2395), $AI2395)"),0.038)</f>
        <v>3.7999999999999999E-2</v>
      </c>
      <c r="BB2395" s="13">
        <f ca="1">IFERROR(__xludf.DUMMYFUNCTION("PERCENTRANK(FILTER(AT:AT, $A:$A=$A2395), $AT2395)"),0.745)</f>
        <v>0.745</v>
      </c>
      <c r="BC2395" s="13">
        <f ca="1">IFERROR(__xludf.DUMMYFUNCTION("PERCENTRANK(FILTER(AU:AU, $A:$A=$A2395), $AU2395)"),0.608)</f>
        <v>0.60799999999999998</v>
      </c>
      <c r="BM2395" s="9">
        <v>4.562683E-2</v>
      </c>
      <c r="BN2395" s="9">
        <v>1.3267667E-2</v>
      </c>
      <c r="BO2395" s="9">
        <v>1.5789473999999999</v>
      </c>
      <c r="BP2395" s="9">
        <v>12.175439000000001</v>
      </c>
      <c r="BQ2395" s="9">
        <v>0.24512819999999999</v>
      </c>
      <c r="BR2395" s="9">
        <v>0.44871794999999998</v>
      </c>
      <c r="BS2395" s="9">
        <v>10.469557</v>
      </c>
      <c r="BT2395" s="9">
        <v>7.9719129999999998</v>
      </c>
      <c r="BU2395" s="9">
        <v>2.4777277</v>
      </c>
      <c r="BV2395" s="9">
        <v>4.0908036000000001</v>
      </c>
      <c r="BW2395" s="9">
        <v>12.256392999999999</v>
      </c>
      <c r="BX2395" s="9">
        <v>6.8367266999999998</v>
      </c>
      <c r="BY2395" s="9">
        <v>8.8159150000000004</v>
      </c>
      <c r="BZ2395" s="9">
        <v>4.6415486000000001</v>
      </c>
      <c r="CA2395" s="9">
        <v>55.245649999999998</v>
      </c>
      <c r="CB2395" s="9">
        <v>86.355760000000004</v>
      </c>
      <c r="CC2395" s="9">
        <v>54.96902</v>
      </c>
      <c r="CD2395" s="9">
        <v>86.815420000000003</v>
      </c>
    </row>
    <row r="2396" spans="1:82" ht="15.75" customHeight="1" x14ac:dyDescent="0.2">
      <c r="A2396" s="9" t="s">
        <v>73</v>
      </c>
      <c r="B2396" s="9" t="s">
        <v>4231</v>
      </c>
      <c r="C2396" s="9">
        <v>4798</v>
      </c>
      <c r="D2396" s="9">
        <v>678</v>
      </c>
      <c r="E2396" s="9">
        <v>1293.4153611750201</v>
      </c>
      <c r="F2396" s="9">
        <v>2784</v>
      </c>
      <c r="G2396" s="9">
        <v>1955.6537000000001</v>
      </c>
      <c r="H2396" s="9">
        <v>416</v>
      </c>
      <c r="I2396" s="16">
        <v>4.4271684028164802E-5</v>
      </c>
      <c r="J2396" s="9">
        <v>822.62335383399397</v>
      </c>
      <c r="K2396" s="9">
        <v>20.542023973173901</v>
      </c>
      <c r="L2396" s="9">
        <v>3.2220779503929903E-2</v>
      </c>
      <c r="M2396" s="9">
        <v>3.9536919973133403E-4</v>
      </c>
      <c r="N2396" s="9">
        <v>0.24353448275862</v>
      </c>
      <c r="O2396" s="9">
        <v>0.661372394349801</v>
      </c>
      <c r="P2396" s="9" t="s">
        <v>4232</v>
      </c>
      <c r="Q2396" s="9">
        <v>152701108</v>
      </c>
      <c r="R2396" s="9" t="s">
        <v>2062</v>
      </c>
      <c r="S2396" s="9">
        <v>2202</v>
      </c>
      <c r="T2396" s="9">
        <v>38.971618268505601</v>
      </c>
      <c r="U2396" s="9">
        <v>-121.10576542714399</v>
      </c>
      <c r="V2396" s="9">
        <v>524</v>
      </c>
      <c r="W2396" s="9">
        <v>444</v>
      </c>
      <c r="X2396" s="9">
        <v>95819.338471479496</v>
      </c>
      <c r="Y2396" s="15">
        <f>X2396/1609.34</f>
        <v>59.539524569997326</v>
      </c>
      <c r="Z2396" s="9">
        <v>53223.625516564302</v>
      </c>
      <c r="AA2396" s="15">
        <f>Z2396/1609.34</f>
        <v>33.071709841652044</v>
      </c>
      <c r="AB2396" s="9">
        <v>42595.7129549151</v>
      </c>
      <c r="AC2396" s="9">
        <v>51314.288895703699</v>
      </c>
      <c r="AD2396" s="9">
        <v>41117.509966867801</v>
      </c>
      <c r="AE2396" s="9">
        <v>0.16447358708823501</v>
      </c>
      <c r="AF2396" s="9">
        <v>1.84170205557165E-2</v>
      </c>
      <c r="AG2396" s="9">
        <v>945</v>
      </c>
      <c r="AH2396" s="9">
        <v>2.4084089999999998</v>
      </c>
      <c r="AI2396" s="9">
        <v>8.042109</v>
      </c>
      <c r="AJ2396" s="9">
        <v>2</v>
      </c>
      <c r="AK2396" s="9">
        <v>2.3955109999999999</v>
      </c>
      <c r="AL2396" s="9">
        <v>6.3394836999999997</v>
      </c>
      <c r="AM2396" s="9">
        <v>0.16541423</v>
      </c>
      <c r="AN2396" s="9">
        <v>3.7613939999999998E-2</v>
      </c>
      <c r="AO2396" s="9">
        <v>6.0168110000000004E-3</v>
      </c>
      <c r="AP2396" s="9">
        <v>2.6230468999999998</v>
      </c>
      <c r="AQ2396" s="9">
        <v>296.22946000000002</v>
      </c>
      <c r="AR2396" s="9">
        <v>48.535957000000003</v>
      </c>
      <c r="AS2396" s="9">
        <v>33.417324000000001</v>
      </c>
      <c r="AT2396" s="9">
        <v>1.3187358</v>
      </c>
      <c r="AU2396" s="9">
        <v>11.978503</v>
      </c>
      <c r="AV2396" s="9">
        <v>13.696410999999999</v>
      </c>
      <c r="AW2396" s="9">
        <v>1.2935113</v>
      </c>
      <c r="AX2396" s="12">
        <f ca="1">IFERROR(__xludf.DUMMYFUNCTION("1-(PERCENTRANK(FILTER(AG:AG, $A:$A=$A1767), $AG1767))"),0.417)</f>
        <v>0.41699999999999998</v>
      </c>
      <c r="AY2396" s="13">
        <f ca="1">IFERROR(__xludf.DUMMYFUNCTION("PERCENTRANK(FILTER(K:K, $A:$A=$A1767), $K1767)"),0.632)</f>
        <v>0.63200000000000001</v>
      </c>
      <c r="AZ2396" s="13">
        <f ca="1">IFERROR(__xludf.DUMMYFUNCTION("PERCENTRANK(FILTER(I:I, $A:$A=$A1767), $I1767)"),0.154)</f>
        <v>0.154</v>
      </c>
      <c r="BA2396" s="12">
        <f ca="1">IFERROR(__xludf.DUMMYFUNCTION("PERCENTRANK(FILTER(AI:AI, $A:$A=$A1767), $AI1767)"),0.305)</f>
        <v>0.30499999999999999</v>
      </c>
      <c r="BB2396" s="13">
        <f ca="1">IFERROR(__xludf.DUMMYFUNCTION("PERCENTRANK(FILTER(AT:AT, $A:$A=$A1767), $AT1767)"),0.72)</f>
        <v>0.72</v>
      </c>
      <c r="BC2396" s="13">
        <f ca="1">IFERROR(__xludf.DUMMYFUNCTION("PERCENTRANK(FILTER(AU:AU, $A:$A=$A1767), $AU1767)"),0.28)</f>
        <v>0.28000000000000003</v>
      </c>
      <c r="BM2396" s="9">
        <v>0.27486854999999999</v>
      </c>
      <c r="BN2396" s="9">
        <v>6.2850009999999998E-2</v>
      </c>
      <c r="BO2396" s="9">
        <v>2.6915889000000002</v>
      </c>
      <c r="BP2396" s="9">
        <v>16.700935000000001</v>
      </c>
      <c r="BQ2396" s="9">
        <v>6.0640644999999997</v>
      </c>
      <c r="BR2396" s="9">
        <v>8.8838709999999992</v>
      </c>
      <c r="BS2396" s="9">
        <v>8.2227940000000004</v>
      </c>
      <c r="BT2396" s="9">
        <v>6.4162064000000001</v>
      </c>
      <c r="BU2396" s="9">
        <v>2.2655240000000001</v>
      </c>
      <c r="BV2396" s="9">
        <v>4.0852975999999996</v>
      </c>
      <c r="BW2396" s="9">
        <v>12.560516</v>
      </c>
      <c r="BX2396" s="9">
        <v>5.5784789999999997</v>
      </c>
      <c r="BY2396" s="9">
        <v>8.3403109999999998</v>
      </c>
      <c r="BZ2396" s="9">
        <v>3.8351111000000002</v>
      </c>
      <c r="CA2396" s="9">
        <v>54.373207000000001</v>
      </c>
      <c r="CB2396" s="9">
        <v>90.877335000000002</v>
      </c>
      <c r="CC2396" s="9">
        <v>54.844135000000001</v>
      </c>
      <c r="CD2396" s="9">
        <v>94.436080000000004</v>
      </c>
    </row>
    <row r="2397" spans="1:82" ht="15.75" hidden="1" customHeight="1" x14ac:dyDescent="0.2">
      <c r="A2397" s="9" t="s">
        <v>106</v>
      </c>
      <c r="B2397" s="9" t="s">
        <v>5648</v>
      </c>
      <c r="C2397" s="9">
        <v>5620</v>
      </c>
      <c r="D2397" s="9">
        <v>12</v>
      </c>
      <c r="E2397" s="9">
        <v>25.8868621565694</v>
      </c>
      <c r="F2397" s="9">
        <v>70</v>
      </c>
      <c r="G2397" s="9">
        <v>63.675373</v>
      </c>
      <c r="H2397" s="9">
        <v>4</v>
      </c>
      <c r="I2397" s="16">
        <v>5.35298513568704E-5</v>
      </c>
      <c r="J2397" s="9">
        <v>3.7818049858743701E-2</v>
      </c>
      <c r="K2397" s="9">
        <v>0</v>
      </c>
      <c r="L2397" s="11">
        <v>2.0243945875452698E-6</v>
      </c>
      <c r="M2397" s="11">
        <v>3.87183827115222E-5</v>
      </c>
      <c r="N2397" s="9">
        <v>0.17142857142857101</v>
      </c>
      <c r="O2397" s="9">
        <v>0.40654433426100101</v>
      </c>
      <c r="P2397" s="9" t="s">
        <v>5649</v>
      </c>
      <c r="Q2397" s="9">
        <v>182721102</v>
      </c>
      <c r="R2397" s="9" t="s">
        <v>1165</v>
      </c>
      <c r="S2397" s="9">
        <v>320270</v>
      </c>
      <c r="T2397" s="9">
        <v>34.599514819554898</v>
      </c>
      <c r="U2397" s="9">
        <v>-120.127732935504</v>
      </c>
      <c r="V2397" s="9">
        <v>69</v>
      </c>
      <c r="W2397" s="9">
        <v>121</v>
      </c>
      <c r="X2397" s="9">
        <v>10570.9206850556</v>
      </c>
      <c r="Z2397" s="9">
        <v>4497.6236828798601</v>
      </c>
      <c r="AB2397" s="9">
        <v>6073.2970021757401</v>
      </c>
      <c r="AC2397" s="9">
        <v>464.699558563165</v>
      </c>
      <c r="AD2397" s="9">
        <v>249.47470886836999</v>
      </c>
      <c r="AE2397" s="9">
        <v>1.5487353084608899E-4</v>
      </c>
      <c r="AF2397" s="9">
        <v>2.14119405427481E-4</v>
      </c>
      <c r="AG2397" s="9">
        <v>2402</v>
      </c>
      <c r="AH2397" s="9">
        <v>2.4776883000000001</v>
      </c>
      <c r="AI2397" s="9">
        <v>8.4878409999999995</v>
      </c>
      <c r="AJ2397" s="9">
        <v>2</v>
      </c>
      <c r="AK2397" s="9">
        <v>2.6310058000000001</v>
      </c>
      <c r="AL2397" s="9">
        <v>7.9338819999999997</v>
      </c>
      <c r="AM2397" s="9">
        <v>2.1820151999999999</v>
      </c>
      <c r="AN2397" s="9">
        <v>2.3333333000000001E-2</v>
      </c>
      <c r="AO2397" s="9">
        <v>6.8099909999999996E-3</v>
      </c>
      <c r="AP2397" s="9">
        <v>0.86820909999999996</v>
      </c>
      <c r="AQ2397" s="9">
        <v>297.69274999999999</v>
      </c>
      <c r="AR2397" s="9">
        <v>37.210445</v>
      </c>
      <c r="AS2397" s="9">
        <v>34.054707000000001</v>
      </c>
      <c r="AT2397" s="9">
        <v>1.0683464</v>
      </c>
      <c r="AU2397" s="9">
        <v>14.893224</v>
      </c>
      <c r="AV2397" s="9">
        <v>15.57546</v>
      </c>
      <c r="AW2397" s="9">
        <v>5.5578637000000004</v>
      </c>
      <c r="AX2397" s="12">
        <f ca="1">IFERROR(__xludf.DUMMYFUNCTION("1-(PERCENTRANK(FILTER(AG:AG, $A:$A=$A2397), $AG2397))"),0.3)</f>
        <v>0.3</v>
      </c>
      <c r="AY2397" s="13">
        <f ca="1">IFERROR(__xludf.DUMMYFUNCTION("PERCENTRANK(FILTER(K:K, $A:$A=$A2397), $K2397)"),0)</f>
        <v>0</v>
      </c>
      <c r="AZ2397" s="13">
        <f ca="1">IFERROR(__xludf.DUMMYFUNCTION("PERCENTRANK(FILTER(I:I, $A:$A=$A2397), $I2397)"),0.648)</f>
        <v>0.64800000000000002</v>
      </c>
      <c r="BA2397" s="12">
        <f ca="1">IFERROR(__xludf.DUMMYFUNCTION("PERCENTRANK(FILTER(AI:AI, $A:$A=$A2397), $AI2397)"),0.465)</f>
        <v>0.46500000000000002</v>
      </c>
      <c r="BB2397" s="13">
        <f ca="1">IFERROR(__xludf.DUMMYFUNCTION("PERCENTRANK(FILTER(AT:AT, $A:$A=$A2397), $AT2397)"),0.802)</f>
        <v>0.80200000000000005</v>
      </c>
      <c r="BC2397" s="13">
        <f ca="1">IFERROR(__xludf.DUMMYFUNCTION("PERCENTRANK(FILTER(AU:AU, $A:$A=$A2397), $AU2397)"),0.463)</f>
        <v>0.46300000000000002</v>
      </c>
      <c r="BM2397" s="9">
        <v>0.23137751000000001</v>
      </c>
      <c r="BN2397" s="9">
        <v>3.5000000000000003E-2</v>
      </c>
      <c r="BO2397" s="9">
        <v>2.8</v>
      </c>
      <c r="BP2397" s="9">
        <v>22</v>
      </c>
      <c r="BQ2397" s="9">
        <v>4.0783334</v>
      </c>
      <c r="BR2397" s="9">
        <v>11.666667</v>
      </c>
      <c r="BS2397" s="9">
        <v>12.079082</v>
      </c>
      <c r="BT2397" s="9">
        <v>10.394660999999999</v>
      </c>
      <c r="BU2397" s="9">
        <v>2.1248116000000001</v>
      </c>
      <c r="BV2397" s="9">
        <v>3.4224768000000001</v>
      </c>
      <c r="BW2397" s="9">
        <v>12.881792000000001</v>
      </c>
      <c r="BX2397" s="9">
        <v>11.7659445</v>
      </c>
      <c r="BY2397" s="9">
        <v>7.4636617000000003</v>
      </c>
      <c r="BZ2397" s="9">
        <v>7.8028274</v>
      </c>
      <c r="CA2397" s="9">
        <v>64.656800000000004</v>
      </c>
      <c r="CB2397" s="9">
        <v>67.366200000000006</v>
      </c>
      <c r="CC2397" s="9">
        <v>56.160828000000002</v>
      </c>
      <c r="CD2397" s="9">
        <v>60.834544999999999</v>
      </c>
    </row>
    <row r="2398" spans="1:82" ht="15.75" customHeight="1" x14ac:dyDescent="0.2">
      <c r="A2398" s="9" t="s">
        <v>73</v>
      </c>
      <c r="B2398" s="9" t="s">
        <v>3438</v>
      </c>
      <c r="C2398" s="9">
        <v>3287</v>
      </c>
      <c r="D2398" s="9">
        <v>547</v>
      </c>
      <c r="E2398" s="9">
        <v>892.50050215277804</v>
      </c>
      <c r="F2398" s="9">
        <v>1585</v>
      </c>
      <c r="G2398" s="9">
        <v>1263.5227</v>
      </c>
      <c r="H2398" s="9">
        <v>272</v>
      </c>
      <c r="I2398" s="16">
        <v>4.3853261826477703E-5</v>
      </c>
      <c r="J2398" s="9">
        <v>442.60787820338601</v>
      </c>
      <c r="K2398" s="9">
        <v>28.407701405883898</v>
      </c>
      <c r="L2398" s="9">
        <v>2.3253401968533201E-2</v>
      </c>
      <c r="M2398" s="9">
        <v>5.7000441405335599E-4</v>
      </c>
      <c r="N2398" s="9">
        <v>0.345110410094637</v>
      </c>
      <c r="O2398" s="9">
        <v>0.70635889530579798</v>
      </c>
      <c r="P2398" s="9" t="s">
        <v>3439</v>
      </c>
      <c r="Q2398" s="9">
        <v>152271102</v>
      </c>
      <c r="R2398" s="9" t="s">
        <v>1189</v>
      </c>
      <c r="S2398" s="9">
        <v>307494</v>
      </c>
      <c r="T2398" s="9">
        <v>38.933911902471699</v>
      </c>
      <c r="U2398" s="9">
        <v>-121.17908864016999</v>
      </c>
      <c r="V2398" s="9">
        <v>373</v>
      </c>
      <c r="W2398" s="9">
        <v>256</v>
      </c>
      <c r="X2398" s="9">
        <v>76871.596580235797</v>
      </c>
      <c r="Y2398" s="15">
        <f>X2398/1609.34</f>
        <v>47.765914337701048</v>
      </c>
      <c r="Z2398" s="9">
        <v>54215.366333037498</v>
      </c>
      <c r="AA2398" s="15">
        <f>Z2398/1609.34</f>
        <v>33.68795054683131</v>
      </c>
      <c r="AB2398" s="9">
        <v>22656.230247198298</v>
      </c>
      <c r="AC2398" s="9">
        <v>49357.841077301899</v>
      </c>
      <c r="AD2398" s="9">
        <v>19613.218124179301</v>
      </c>
      <c r="AE2398" s="9">
        <v>0.155041200622513</v>
      </c>
      <c r="AF2398" s="9">
        <v>1.19280872168019E-2</v>
      </c>
      <c r="AG2398" s="9">
        <v>710</v>
      </c>
      <c r="AH2398" s="9">
        <v>2.6056507</v>
      </c>
      <c r="AI2398" s="9">
        <v>8.8447429999999994</v>
      </c>
      <c r="AJ2398" s="9">
        <v>2</v>
      </c>
      <c r="AK2398" s="9">
        <v>2.5065314999999999</v>
      </c>
      <c r="AL2398" s="9">
        <v>6.6321149999999998</v>
      </c>
      <c r="AM2398" s="9">
        <v>-0.39689215999999999</v>
      </c>
      <c r="AN2398" s="9">
        <v>2.2560455E-2</v>
      </c>
      <c r="AO2398" s="9">
        <v>6.4744479999999998E-3</v>
      </c>
      <c r="AP2398" s="9">
        <v>2.044565</v>
      </c>
      <c r="AQ2398" s="9">
        <v>297.09113000000002</v>
      </c>
      <c r="AR2398" s="9">
        <v>45.43788</v>
      </c>
      <c r="AS2398" s="9">
        <v>31.923811000000001</v>
      </c>
      <c r="AT2398" s="9">
        <v>1.3105747999999999</v>
      </c>
      <c r="AU2398" s="9">
        <v>12.841506000000001</v>
      </c>
      <c r="AV2398" s="9">
        <v>14.381372000000001</v>
      </c>
      <c r="AW2398" s="9">
        <v>0.34606898000000003</v>
      </c>
      <c r="AX2398" s="12">
        <f ca="1">IFERROR(__xludf.DUMMYFUNCTION("1-(PERCENTRANK(FILTER(AG:AG, $A:$A=$A1417), $AG1417))"),0.534)</f>
        <v>0.53400000000000003</v>
      </c>
      <c r="AY2398" s="13">
        <f ca="1">IFERROR(__xludf.DUMMYFUNCTION("PERCENTRANK(FILTER(K:K, $A:$A=$A1417), $K1417)"),0.73)</f>
        <v>0.73</v>
      </c>
      <c r="AZ2398" s="13">
        <f ca="1">IFERROR(__xludf.DUMMYFUNCTION("PERCENTRANK(FILTER(I:I, $A:$A=$A1417), $I1417)"),0.151)</f>
        <v>0.151</v>
      </c>
      <c r="BA2398" s="12">
        <f ca="1">IFERROR(__xludf.DUMMYFUNCTION("PERCENTRANK(FILTER(AI:AI, $A:$A=$A1417), $AI1417)"),0.368)</f>
        <v>0.36799999999999999</v>
      </c>
      <c r="BB2398" s="13">
        <f ca="1">IFERROR(__xludf.DUMMYFUNCTION("PERCENTRANK(FILTER(AT:AT, $A:$A=$A1417), $AT1417)"),0.649)</f>
        <v>0.64900000000000002</v>
      </c>
      <c r="BC2398" s="13">
        <f ca="1">IFERROR(__xludf.DUMMYFUNCTION("PERCENTRANK(FILTER(AU:AU, $A:$A=$A1417), $AU1417)"),0.827)</f>
        <v>0.82699999999999996</v>
      </c>
      <c r="BM2398" s="9">
        <v>0.12661966999999999</v>
      </c>
      <c r="BN2398" s="9">
        <v>2.9157302999999999E-2</v>
      </c>
      <c r="BO2398" s="9">
        <v>3.1639344999999999</v>
      </c>
      <c r="BP2398" s="9">
        <v>19.752065999999999</v>
      </c>
      <c r="BQ2398" s="9">
        <v>0.92067414999999997</v>
      </c>
      <c r="BR2398" s="9">
        <v>6.1685394999999996</v>
      </c>
      <c r="BS2398" s="9">
        <v>6.4743209999999998</v>
      </c>
      <c r="BT2398" s="9">
        <v>6.3231754000000002</v>
      </c>
      <c r="BU2398" s="9">
        <v>2.2782282999999999</v>
      </c>
      <c r="BV2398" s="9">
        <v>3.9890940000000001</v>
      </c>
      <c r="BW2398" s="9">
        <v>12.337717</v>
      </c>
      <c r="BX2398" s="9">
        <v>8.2105709999999998</v>
      </c>
      <c r="BY2398" s="9">
        <v>9.1848869999999998</v>
      </c>
      <c r="BZ2398" s="9">
        <v>5.2949729999999997</v>
      </c>
      <c r="CA2398" s="9">
        <v>56.739635</v>
      </c>
      <c r="CB2398" s="9">
        <v>76.314139999999995</v>
      </c>
      <c r="CC2398" s="9">
        <v>54.835346000000001</v>
      </c>
      <c r="CD2398" s="9">
        <v>80.174229999999994</v>
      </c>
    </row>
    <row r="2399" spans="1:82" ht="15.75" hidden="1" customHeight="1" x14ac:dyDescent="0.2">
      <c r="A2399" s="9" t="s">
        <v>113</v>
      </c>
      <c r="B2399" s="9" t="s">
        <v>5652</v>
      </c>
      <c r="C2399" s="9">
        <v>7490</v>
      </c>
      <c r="D2399" s="9">
        <v>20</v>
      </c>
      <c r="E2399" s="9">
        <v>33.493149798362801</v>
      </c>
      <c r="F2399" s="9">
        <v>53</v>
      </c>
      <c r="G2399" s="9">
        <v>45.441589999999998</v>
      </c>
      <c r="H2399" s="9">
        <v>23</v>
      </c>
      <c r="I2399" s="16">
        <v>3.1024824989878603E-5</v>
      </c>
      <c r="J2399" s="9">
        <v>2.5164011625501201</v>
      </c>
      <c r="K2399" s="9">
        <v>2.1338566843834101</v>
      </c>
      <c r="L2399" s="11">
        <v>6.8617348933044998E-5</v>
      </c>
      <c r="M2399" s="11">
        <v>3.8589867566098103E-5</v>
      </c>
      <c r="N2399" s="9">
        <v>0.37735849056603699</v>
      </c>
      <c r="O2399" s="9">
        <v>0.73705938268050597</v>
      </c>
      <c r="P2399" s="9" t="s">
        <v>5653</v>
      </c>
      <c r="Q2399" s="9">
        <v>163781704</v>
      </c>
      <c r="R2399" s="9" t="s">
        <v>1773</v>
      </c>
      <c r="S2399" s="9">
        <v>877670</v>
      </c>
      <c r="T2399" s="9">
        <v>37.903716742618499</v>
      </c>
      <c r="U2399" s="9">
        <v>-120.508701455816</v>
      </c>
      <c r="V2399" s="9">
        <v>41</v>
      </c>
      <c r="W2399" s="9">
        <v>16</v>
      </c>
      <c r="X2399" s="9">
        <v>11182.6139111551</v>
      </c>
      <c r="Z2399" s="9">
        <v>10595.2996245592</v>
      </c>
      <c r="AB2399" s="9">
        <v>587.31428659587505</v>
      </c>
      <c r="AC2399" s="9">
        <v>10595.2996245592</v>
      </c>
      <c r="AD2399" s="9">
        <v>587.31428659587505</v>
      </c>
      <c r="AE2399" s="9">
        <v>8.8756695402025798E-4</v>
      </c>
      <c r="AF2399" s="9">
        <v>7.1357097476720799E-4</v>
      </c>
      <c r="AG2399" s="9">
        <v>2404</v>
      </c>
      <c r="AH2399" s="9">
        <v>3.9195549999999999</v>
      </c>
      <c r="AI2399" s="9">
        <v>13.237111000000001</v>
      </c>
      <c r="AJ2399" s="9">
        <v>2</v>
      </c>
      <c r="AK2399" s="9">
        <v>1.9955765000000001</v>
      </c>
      <c r="AL2399" s="9">
        <v>5.7064310000000003</v>
      </c>
      <c r="AM2399" s="9">
        <v>-0.44446647</v>
      </c>
      <c r="AN2399" s="9">
        <v>3.8235292000000001E-3</v>
      </c>
      <c r="AO2399" s="9">
        <v>6.1745020000000001E-3</v>
      </c>
      <c r="AP2399" s="9">
        <v>1.7378</v>
      </c>
      <c r="AQ2399" s="9">
        <v>297.62689999999998</v>
      </c>
      <c r="AR2399" s="9">
        <v>47.760593</v>
      </c>
      <c r="AS2399" s="9">
        <v>37.011839999999999</v>
      </c>
      <c r="AT2399" s="9">
        <v>1.4059056999999999</v>
      </c>
      <c r="AU2399" s="9">
        <v>12.464817</v>
      </c>
      <c r="AV2399" s="9">
        <v>13.840198000000001</v>
      </c>
      <c r="AW2399" s="9">
        <v>0.78107815999999997</v>
      </c>
      <c r="AX2399" s="12">
        <f ca="1">IFERROR(__xludf.DUMMYFUNCTION("1-(PERCENTRANK(FILTER(AG:AG, $A:$A=$A2399), $AG2399))"),0.114999999999999)</f>
        <v>0.11499999999999901</v>
      </c>
      <c r="AY2399" s="13">
        <f ca="1">IFERROR(__xludf.DUMMYFUNCTION("PERCENTRANK(FILTER(K:K, $A:$A=$A2399), $K2399)"),0.099)</f>
        <v>9.9000000000000005E-2</v>
      </c>
      <c r="AZ2399" s="13">
        <f ca="1">IFERROR(__xludf.DUMMYFUNCTION("PERCENTRANK(FILTER(I:I, $A:$A=$A2399), $I2399)"),0.29)</f>
        <v>0.28999999999999998</v>
      </c>
      <c r="BA2399" s="12">
        <f ca="1">IFERROR(__xludf.DUMMYFUNCTION("PERCENTRANK(FILTER(AI:AI, $A:$A=$A2399), $AI2399)"),0.639)</f>
        <v>0.63900000000000001</v>
      </c>
      <c r="BB2399" s="13">
        <f ca="1">IFERROR(__xludf.DUMMYFUNCTION("PERCENTRANK(FILTER(AT:AT, $A:$A=$A2399), $AT2399)"),0.789)</f>
        <v>0.78900000000000003</v>
      </c>
      <c r="BC2399" s="13">
        <f ca="1">IFERROR(__xludf.DUMMYFUNCTION("PERCENTRANK(FILTER(AU:AU, $A:$A=$A2399), $AU2399)"),0.585)</f>
        <v>0.58499999999999996</v>
      </c>
      <c r="BM2399" s="9">
        <v>7.0084474999999993E-2</v>
      </c>
      <c r="BN2399" s="9">
        <v>1.0787606999999999E-2</v>
      </c>
      <c r="BO2399" s="9">
        <v>1.7941176999999999</v>
      </c>
      <c r="BP2399" s="9">
        <v>11.176470999999999</v>
      </c>
      <c r="BQ2399" s="9">
        <v>0.22830882999999999</v>
      </c>
      <c r="BR2399" s="9">
        <v>0.38970589999999999</v>
      </c>
      <c r="BS2399" s="9">
        <v>10.847982</v>
      </c>
      <c r="BT2399" s="9">
        <v>8.2356309999999997</v>
      </c>
      <c r="BU2399" s="9">
        <v>2.5278849999999999</v>
      </c>
      <c r="BV2399" s="9">
        <v>4.2150949999999998</v>
      </c>
      <c r="BW2399" s="9">
        <v>11.970223000000001</v>
      </c>
      <c r="BX2399" s="9">
        <v>6.6285334000000002</v>
      </c>
      <c r="BY2399" s="9">
        <v>8.6474209999999996</v>
      </c>
      <c r="BZ2399" s="9">
        <v>4.6043719999999997</v>
      </c>
      <c r="CA2399" s="9">
        <v>55.897624999999998</v>
      </c>
      <c r="CB2399" s="9">
        <v>86.59572</v>
      </c>
      <c r="CC2399" s="9">
        <v>56.175330000000002</v>
      </c>
      <c r="CD2399" s="9">
        <v>87.86506</v>
      </c>
    </row>
    <row r="2400" spans="1:82" ht="15.75" customHeight="1" x14ac:dyDescent="0.2">
      <c r="A2400" s="9" t="s">
        <v>73</v>
      </c>
      <c r="B2400" s="9" t="s">
        <v>4600</v>
      </c>
      <c r="C2400" s="9">
        <v>4729</v>
      </c>
      <c r="D2400" s="9">
        <v>406</v>
      </c>
      <c r="E2400" s="9">
        <v>679.26215027661704</v>
      </c>
      <c r="F2400" s="9">
        <v>1644</v>
      </c>
      <c r="G2400" s="9">
        <v>1156.2991999999999</v>
      </c>
      <c r="H2400" s="9">
        <v>228</v>
      </c>
      <c r="I2400" s="16">
        <v>4.3473073203545997E-5</v>
      </c>
      <c r="J2400" s="9">
        <v>719.05517026596101</v>
      </c>
      <c r="K2400" s="9">
        <v>18.2609184458497</v>
      </c>
      <c r="L2400" s="9">
        <v>3.4598251625972097E-2</v>
      </c>
      <c r="M2400" s="9">
        <v>3.3035442448229598E-4</v>
      </c>
      <c r="N2400" s="9">
        <v>0.24695863746958599</v>
      </c>
      <c r="O2400" s="9">
        <v>0.58744497410699703</v>
      </c>
      <c r="P2400" s="9" t="s">
        <v>4601</v>
      </c>
      <c r="Q2400" s="9">
        <v>153701104</v>
      </c>
      <c r="R2400" s="9" t="s">
        <v>1294</v>
      </c>
      <c r="S2400" s="9">
        <v>2070</v>
      </c>
      <c r="T2400" s="9">
        <v>38.927607979953997</v>
      </c>
      <c r="U2400" s="9">
        <v>-121.246889482862</v>
      </c>
      <c r="V2400" s="9">
        <v>441</v>
      </c>
      <c r="W2400" s="9">
        <v>338</v>
      </c>
      <c r="X2400" s="9">
        <v>78873.186843692994</v>
      </c>
      <c r="Y2400" s="15">
        <f>X2400/1609.34</f>
        <v>49.009647957357053</v>
      </c>
      <c r="Z2400" s="9">
        <v>46656.638247703202</v>
      </c>
      <c r="AA2400" s="15">
        <f>Z2400/1609.34</f>
        <v>28.991162990855383</v>
      </c>
      <c r="AB2400" s="9">
        <v>32216.548595989701</v>
      </c>
      <c r="AC2400" s="9">
        <v>26390.3486814852</v>
      </c>
      <c r="AD2400" s="9">
        <v>19272.318327287201</v>
      </c>
      <c r="AE2400" s="9">
        <v>7.5320808781963594E-2</v>
      </c>
      <c r="AF2400" s="9">
        <v>9.9118606904084992E-3</v>
      </c>
      <c r="AG2400" s="9">
        <v>1042</v>
      </c>
      <c r="AH2400" s="9">
        <v>1.3038311</v>
      </c>
      <c r="AI2400" s="9">
        <v>3.8327198</v>
      </c>
      <c r="AJ2400" s="9">
        <v>2</v>
      </c>
      <c r="AK2400" s="9">
        <v>2.2426875000000002</v>
      </c>
      <c r="AL2400" s="9">
        <v>6.4901450000000001</v>
      </c>
      <c r="AM2400" s="9">
        <v>1.2629069E-2</v>
      </c>
      <c r="AN2400" s="9">
        <v>2.2300242000000001E-2</v>
      </c>
      <c r="AO2400" s="9">
        <v>6.6746169999999999E-3</v>
      </c>
      <c r="AP2400" s="9">
        <v>1.7842788000000001</v>
      </c>
      <c r="AQ2400" s="9">
        <v>297.59775000000002</v>
      </c>
      <c r="AR2400" s="9">
        <v>43.440800000000003</v>
      </c>
      <c r="AS2400" s="9">
        <v>31.080683000000001</v>
      </c>
      <c r="AT2400" s="9">
        <v>1.3094479000000001</v>
      </c>
      <c r="AU2400" s="9">
        <v>13.462260000000001</v>
      </c>
      <c r="AV2400" s="9">
        <v>14.889481999999999</v>
      </c>
      <c r="AW2400" s="9">
        <v>0.38895473000000003</v>
      </c>
      <c r="AX2400" s="12">
        <f ca="1">IFERROR(__xludf.DUMMYFUNCTION("1-(PERCENTRANK(FILTER(AG:AG, $A:$A=$A1935), $AG1935))"),0.383)</f>
        <v>0.38300000000000001</v>
      </c>
      <c r="AY2400" s="13">
        <f ca="1">IFERROR(__xludf.DUMMYFUNCTION("PERCENTRANK(FILTER(K:K, $A:$A=$A1935), $K1935)"),0.594)</f>
        <v>0.59399999999999997</v>
      </c>
      <c r="AZ2400" s="13">
        <f ca="1">IFERROR(__xludf.DUMMYFUNCTION("PERCENTRANK(FILTER(I:I, $A:$A=$A1935), $I1935)"),0.149)</f>
        <v>0.14899999999999999</v>
      </c>
      <c r="BA2400" s="12">
        <f ca="1">IFERROR(__xludf.DUMMYFUNCTION("PERCENTRANK(FILTER(AI:AI, $A:$A=$A1935), $AI1935)"),0.063)</f>
        <v>6.3E-2</v>
      </c>
      <c r="BB2400" s="13">
        <f ca="1">IFERROR(__xludf.DUMMYFUNCTION("PERCENTRANK(FILTER(AT:AT, $A:$A=$A1935), $AT1935)"),0.637)</f>
        <v>0.63700000000000001</v>
      </c>
      <c r="BC2400" s="13">
        <f ca="1">IFERROR(__xludf.DUMMYFUNCTION("PERCENTRANK(FILTER(AU:AU, $A:$A=$A1935), $AU1935)"),0.944)</f>
        <v>0.94399999999999995</v>
      </c>
      <c r="BM2400" s="9">
        <v>0.30631473999999997</v>
      </c>
      <c r="BN2400" s="9">
        <v>4.4829267999999999E-2</v>
      </c>
      <c r="BO2400" s="9">
        <v>4.0292396999999998</v>
      </c>
      <c r="BP2400" s="9">
        <v>18.801169999999999</v>
      </c>
      <c r="BQ2400" s="9">
        <v>4.2250240000000003</v>
      </c>
      <c r="BR2400" s="9">
        <v>7.0243900000000004</v>
      </c>
      <c r="BS2400" s="9">
        <v>7.8962783999999999</v>
      </c>
      <c r="BT2400" s="9">
        <v>5.9277860000000002</v>
      </c>
      <c r="BU2400" s="9">
        <v>2.0998649999999999</v>
      </c>
      <c r="BV2400" s="9">
        <v>3.8703465000000001</v>
      </c>
      <c r="BW2400" s="9">
        <v>13.230418999999999</v>
      </c>
      <c r="BX2400" s="9">
        <v>6.0452370000000002</v>
      </c>
      <c r="BY2400" s="9">
        <v>8.7085609999999996</v>
      </c>
      <c r="BZ2400" s="9">
        <v>4.1512830000000003</v>
      </c>
      <c r="CA2400" s="9">
        <v>48.098488000000003</v>
      </c>
      <c r="CB2400" s="9">
        <v>82.771705999999995</v>
      </c>
      <c r="CC2400" s="9">
        <v>50.92642</v>
      </c>
      <c r="CD2400" s="9">
        <v>91.438959999999994</v>
      </c>
    </row>
    <row r="2401" spans="1:82" ht="15.75" hidden="1" customHeight="1" x14ac:dyDescent="0.2">
      <c r="A2401" s="9" t="s">
        <v>106</v>
      </c>
      <c r="B2401" s="9" t="s">
        <v>5656</v>
      </c>
      <c r="C2401" s="9">
        <v>7676</v>
      </c>
      <c r="D2401" s="9">
        <v>448</v>
      </c>
      <c r="E2401" s="9">
        <v>898.38751047325695</v>
      </c>
      <c r="F2401" s="9">
        <v>1286</v>
      </c>
      <c r="G2401" s="9">
        <v>1383.6786</v>
      </c>
      <c r="H2401" s="9">
        <v>86</v>
      </c>
      <c r="I2401" s="16">
        <v>4.1603623178034798E-5</v>
      </c>
      <c r="J2401" s="9">
        <v>3.78180288511051E-2</v>
      </c>
      <c r="K2401" s="9">
        <v>0.78568434963101597</v>
      </c>
      <c r="L2401" s="11">
        <v>1.573366864956E-6</v>
      </c>
      <c r="M2401" s="11">
        <v>3.8404090590898397E-5</v>
      </c>
      <c r="N2401" s="9">
        <v>0.34836702954898902</v>
      </c>
      <c r="O2401" s="9">
        <v>0.64927470707540802</v>
      </c>
      <c r="P2401" s="9" t="s">
        <v>5657</v>
      </c>
      <c r="Q2401" s="9">
        <v>83371107</v>
      </c>
      <c r="R2401" s="9" t="s">
        <v>2334</v>
      </c>
      <c r="S2401" s="9">
        <v>5696</v>
      </c>
      <c r="T2401" s="9">
        <v>37.255212749752701</v>
      </c>
      <c r="U2401" s="9">
        <v>-122.027363483215</v>
      </c>
      <c r="V2401" s="9">
        <v>222</v>
      </c>
      <c r="W2401" s="9">
        <v>310</v>
      </c>
      <c r="X2401" s="9">
        <v>26313.3304942672</v>
      </c>
      <c r="Z2401" s="9">
        <v>9783.8787592710705</v>
      </c>
      <c r="AB2401" s="9">
        <v>16529.451734996099</v>
      </c>
      <c r="AC2401" s="9">
        <v>8008.7280602964101</v>
      </c>
      <c r="AD2401" s="9">
        <v>12826.028361087199</v>
      </c>
      <c r="AE2401" s="9">
        <v>3.3027517908172598E-3</v>
      </c>
      <c r="AF2401" s="9">
        <v>3.5779115933110002E-3</v>
      </c>
      <c r="AG2401" s="9">
        <v>2406</v>
      </c>
      <c r="AH2401" s="9">
        <v>3.9478201999999998</v>
      </c>
      <c r="AI2401" s="9">
        <v>11.647474000000001</v>
      </c>
      <c r="AJ2401" s="9">
        <v>2.1160714999999999</v>
      </c>
      <c r="AK2401" s="9">
        <v>1.5633712</v>
      </c>
      <c r="AL2401" s="9">
        <v>4.4306745999999997</v>
      </c>
      <c r="AM2401" s="9">
        <v>-1.0701297999999999</v>
      </c>
      <c r="AN2401" s="9">
        <v>7.8392855999999997E-2</v>
      </c>
      <c r="AO2401" s="9">
        <v>6.4589499999999998E-3</v>
      </c>
      <c r="AP2401" s="9">
        <v>2.4430442000000001</v>
      </c>
      <c r="AQ2401" s="9">
        <v>294.73104999999998</v>
      </c>
      <c r="AR2401" s="9">
        <v>41.071564000000002</v>
      </c>
      <c r="AS2401" s="9">
        <v>35.533996999999999</v>
      </c>
      <c r="AT2401" s="9">
        <v>0.99762165999999997</v>
      </c>
      <c r="AU2401" s="9">
        <v>13.562920999999999</v>
      </c>
      <c r="AV2401" s="9">
        <v>15.072511</v>
      </c>
      <c r="AW2401" s="9">
        <v>17.094404000000001</v>
      </c>
      <c r="AX2401" s="12">
        <f ca="1">IFERROR(__xludf.DUMMYFUNCTION("1-(PERCENTRANK(FILTER(AG:AG, $A:$A=$A2401), $AG2401))"),0.299)</f>
        <v>0.29899999999999999</v>
      </c>
      <c r="AY2401" s="13">
        <f ca="1">IFERROR(__xludf.DUMMYFUNCTION("PERCENTRANK(FILTER(K:K, $A:$A=$A2401), $K2401)"),0.207)</f>
        <v>0.20699999999999999</v>
      </c>
      <c r="AZ2401" s="13">
        <f ca="1">IFERROR(__xludf.DUMMYFUNCTION("PERCENTRANK(FILTER(I:I, $A:$A=$A2401), $I2401)"),0.516)</f>
        <v>0.51600000000000001</v>
      </c>
      <c r="BA2401" s="12">
        <f ca="1">IFERROR(__xludf.DUMMYFUNCTION("PERCENTRANK(FILTER(AI:AI, $A:$A=$A2401), $AI2401)"),0.588)</f>
        <v>0.58799999999999997</v>
      </c>
      <c r="BB2401" s="13">
        <f ca="1">IFERROR(__xludf.DUMMYFUNCTION("PERCENTRANK(FILTER(AT:AT, $A:$A=$A2401), $AT2401)"),0.612)</f>
        <v>0.61199999999999999</v>
      </c>
      <c r="BC2401" s="13">
        <f ca="1">IFERROR(__xludf.DUMMYFUNCTION("PERCENTRANK(FILTER(AU:AU, $A:$A=$A2401), $AU2401)"),0.178)</f>
        <v>0.17799999999999999</v>
      </c>
      <c r="BM2401" s="9">
        <v>0.36898223000000002</v>
      </c>
      <c r="BN2401" s="9">
        <v>5.8214283999999998E-2</v>
      </c>
      <c r="BO2401" s="9">
        <v>3.861386</v>
      </c>
      <c r="BP2401" s="9">
        <v>19.881187000000001</v>
      </c>
      <c r="BQ2401" s="9">
        <v>3.1449107999999999</v>
      </c>
      <c r="BR2401" s="9">
        <v>11.482142</v>
      </c>
      <c r="BS2401" s="9">
        <v>10.20182</v>
      </c>
      <c r="BT2401" s="9">
        <v>8.5022749999999991</v>
      </c>
      <c r="BU2401" s="9">
        <v>1.8999295</v>
      </c>
      <c r="BV2401" s="9">
        <v>3.5014346000000001</v>
      </c>
      <c r="BW2401" s="9">
        <v>13.256206000000001</v>
      </c>
      <c r="BX2401" s="9">
        <v>8.2149099999999997</v>
      </c>
      <c r="BY2401" s="9">
        <v>8.7136279999999999</v>
      </c>
      <c r="BZ2401" s="9">
        <v>5.3795424000000001</v>
      </c>
      <c r="CA2401" s="9">
        <v>56.682006999999999</v>
      </c>
      <c r="CB2401" s="9">
        <v>78.599149999999995</v>
      </c>
      <c r="CC2401" s="9">
        <v>50.444830000000003</v>
      </c>
      <c r="CD2401" s="9">
        <v>80.196910000000003</v>
      </c>
    </row>
    <row r="2402" spans="1:82" ht="15.75" hidden="1" customHeight="1" x14ac:dyDescent="0.2">
      <c r="A2402" s="9" t="s">
        <v>81</v>
      </c>
      <c r="B2402" s="9" t="s">
        <v>5658</v>
      </c>
      <c r="C2402" s="9">
        <v>4640</v>
      </c>
      <c r="D2402" s="9">
        <v>2</v>
      </c>
      <c r="E2402" s="9">
        <v>1.9572258432265</v>
      </c>
      <c r="F2402" s="9">
        <v>6</v>
      </c>
      <c r="G2402" s="9">
        <v>3.7801692</v>
      </c>
      <c r="H2402" s="9">
        <v>1</v>
      </c>
      <c r="I2402" s="16">
        <v>3.8325222703860998E-5</v>
      </c>
      <c r="J2402" s="9">
        <v>3.7817705733614398E-2</v>
      </c>
      <c r="L2402" s="11">
        <v>1.44937199438985E-6</v>
      </c>
      <c r="M2402" s="11">
        <v>3.8325222703860998E-5</v>
      </c>
      <c r="N2402" s="9">
        <v>0.33333333333333298</v>
      </c>
      <c r="O2402" s="9">
        <v>0.51776143196795799</v>
      </c>
      <c r="P2402" s="9" t="s">
        <v>5659</v>
      </c>
      <c r="Q2402" s="9">
        <v>102911102</v>
      </c>
      <c r="R2402" s="9" t="s">
        <v>3918</v>
      </c>
      <c r="S2402" s="9">
        <v>13914</v>
      </c>
      <c r="T2402" s="9">
        <v>39.515193904458101</v>
      </c>
      <c r="U2402" s="9">
        <v>-121.546237199251</v>
      </c>
      <c r="V2402" s="9">
        <v>62</v>
      </c>
      <c r="W2402" s="9">
        <v>225</v>
      </c>
      <c r="X2402" s="9">
        <v>10400.1408951832</v>
      </c>
      <c r="Z2402" s="9">
        <v>2833.7582193928702</v>
      </c>
      <c r="AB2402" s="9">
        <v>7566.3826757903298</v>
      </c>
      <c r="AC2402" s="9">
        <v>43.111700479257202</v>
      </c>
      <c r="AD2402" s="9">
        <v>230.58996254544701</v>
      </c>
      <c r="AE2402" s="11">
        <v>3.8325222703860998E-5</v>
      </c>
      <c r="AF2402" s="11">
        <v>3.8325222703860998E-5</v>
      </c>
      <c r="AG2402" s="9">
        <v>2407</v>
      </c>
      <c r="AH2402" s="9">
        <v>3.6113176</v>
      </c>
      <c r="AI2402" s="9">
        <v>43.910873000000002</v>
      </c>
      <c r="AJ2402" s="9">
        <v>2</v>
      </c>
      <c r="AK2402" s="9">
        <v>2.3234553</v>
      </c>
      <c r="AL2402" s="9">
        <v>6.8858629999999996</v>
      </c>
      <c r="AM2402" s="9">
        <v>0.375</v>
      </c>
      <c r="AN2402" s="9">
        <v>0</v>
      </c>
      <c r="AO2402" s="9">
        <v>6.4987713000000001E-3</v>
      </c>
      <c r="AP2402" s="9">
        <v>2.1093885999999999</v>
      </c>
      <c r="AQ2402" s="9">
        <v>297.9776</v>
      </c>
      <c r="AR2402" s="9">
        <v>46.082596000000002</v>
      </c>
      <c r="AS2402" s="9">
        <v>32.613939999999999</v>
      </c>
      <c r="AT2402" s="9">
        <v>1.4013035</v>
      </c>
      <c r="AU2402" s="9">
        <v>12.659898999999999</v>
      </c>
      <c r="AV2402" s="9">
        <v>14.305654000000001</v>
      </c>
      <c r="AW2402" s="9">
        <v>19.824444</v>
      </c>
      <c r="AX2402" s="12">
        <f ca="1">IFERROR(__xludf.DUMMYFUNCTION("1-(PERCENTRANK(FILTER(AG:AG, $A:$A=$A2402), $AG2402))"),0.168)</f>
        <v>0.16800000000000001</v>
      </c>
      <c r="AY2402" s="13">
        <f ca="1">IFERROR(__xludf.DUMMYFUNCTION("PERCENTRANK(FILTER(K:K, $A:$A=$A2402), $K2402)"),0)</f>
        <v>0</v>
      </c>
      <c r="AZ2402" s="13">
        <f ca="1">IFERROR(__xludf.DUMMYFUNCTION("PERCENTRANK(FILTER(I:I, $A:$A=$A2402), $I2402)"),0.289)</f>
        <v>0.28899999999999998</v>
      </c>
      <c r="BA2402" s="12">
        <f ca="1">IFERROR(__xludf.DUMMYFUNCTION("PERCENTRANK(FILTER(AI:AI, $A:$A=$A2402), $AI2402)"),0.997)</f>
        <v>0.997</v>
      </c>
      <c r="BB2402" s="13">
        <f ca="1">IFERROR(__xludf.DUMMYFUNCTION("PERCENTRANK(FILTER(AT:AT, $A:$A=$A2402), $AT2402)"),0.61)</f>
        <v>0.61</v>
      </c>
      <c r="BC2402" s="13">
        <f ca="1">IFERROR(__xludf.DUMMYFUNCTION("PERCENTRANK(FILTER(AU:AU, $A:$A=$A2402), $AU2402)"),0.749)</f>
        <v>0.749</v>
      </c>
      <c r="BM2402" s="9">
        <v>0.34453814999999999</v>
      </c>
      <c r="BN2402" s="9">
        <v>5.0000000000000001E-3</v>
      </c>
      <c r="BO2402" s="9">
        <v>8</v>
      </c>
      <c r="BP2402" s="9">
        <v>22</v>
      </c>
      <c r="BQ2402" s="9">
        <v>14.654999999999999</v>
      </c>
      <c r="BR2402" s="9">
        <v>3</v>
      </c>
      <c r="BS2402" s="9">
        <v>11.17179</v>
      </c>
      <c r="BT2402" s="9">
        <v>7.5999565000000002</v>
      </c>
      <c r="BU2402" s="9">
        <v>2.6691685000000001</v>
      </c>
      <c r="BV2402" s="9">
        <v>4.2698400000000003</v>
      </c>
      <c r="BW2402" s="9">
        <v>11.798679999999999</v>
      </c>
      <c r="BX2402" s="9">
        <v>6.3303820000000002</v>
      </c>
      <c r="BY2402" s="9">
        <v>8.2125990000000009</v>
      </c>
      <c r="BZ2402" s="9">
        <v>4.375102</v>
      </c>
      <c r="CA2402" s="9">
        <v>52.631399999999999</v>
      </c>
      <c r="CB2402" s="9">
        <v>86.625990000000002</v>
      </c>
      <c r="CC2402" s="9">
        <v>57.569336</v>
      </c>
      <c r="CD2402" s="9">
        <v>89.577920000000006</v>
      </c>
    </row>
    <row r="2403" spans="1:82" ht="15.75" hidden="1" customHeight="1" x14ac:dyDescent="0.2">
      <c r="A2403" s="9" t="s">
        <v>91</v>
      </c>
      <c r="B2403" s="9" t="s">
        <v>5660</v>
      </c>
      <c r="C2403" s="9">
        <v>4062</v>
      </c>
      <c r="D2403" s="9">
        <v>17</v>
      </c>
      <c r="E2403" s="9">
        <v>26.485390447857</v>
      </c>
      <c r="F2403" s="9">
        <v>48</v>
      </c>
      <c r="G2403" s="9">
        <v>43.647739999999999</v>
      </c>
      <c r="H2403" s="9">
        <v>8</v>
      </c>
      <c r="I2403" s="16">
        <v>5.2361800499056699E-5</v>
      </c>
      <c r="J2403" s="9">
        <v>3.7817748747058802E-2</v>
      </c>
      <c r="K2403" s="9">
        <v>0</v>
      </c>
      <c r="L2403" s="11">
        <v>1.9802054152169399E-6</v>
      </c>
      <c r="M2403" s="11">
        <v>3.8316111840686001E-5</v>
      </c>
      <c r="N2403" s="9">
        <v>0.35416666666666602</v>
      </c>
      <c r="O2403" s="9">
        <v>0.60679867515764496</v>
      </c>
      <c r="P2403" s="9" t="s">
        <v>5661</v>
      </c>
      <c r="Q2403" s="9">
        <v>42011104</v>
      </c>
      <c r="R2403" s="9" t="s">
        <v>3431</v>
      </c>
      <c r="S2403" s="9">
        <v>2651</v>
      </c>
      <c r="T2403" s="9">
        <v>37.998974236346299</v>
      </c>
      <c r="U2403" s="9">
        <v>-122.57764896437099</v>
      </c>
      <c r="V2403" s="9">
        <v>16</v>
      </c>
      <c r="W2403" s="9">
        <v>133</v>
      </c>
      <c r="X2403" s="9">
        <v>7511.0196538534001</v>
      </c>
      <c r="Z2403" s="9">
        <v>1244.9562365475001</v>
      </c>
      <c r="AB2403" s="9">
        <v>6266.0634173058997</v>
      </c>
      <c r="AC2403" s="9">
        <v>1083.75442907261</v>
      </c>
      <c r="AD2403" s="9">
        <v>4852.9808704967299</v>
      </c>
      <c r="AE2403" s="9">
        <v>3.0652889472548801E-4</v>
      </c>
      <c r="AF2403" s="9">
        <v>4.1889440399245299E-4</v>
      </c>
      <c r="AG2403" s="9">
        <v>2408</v>
      </c>
      <c r="AH2403" s="9">
        <v>2.5971880000000001</v>
      </c>
      <c r="AI2403" s="9">
        <v>7.5995249999999999</v>
      </c>
      <c r="AJ2403" s="9">
        <v>2</v>
      </c>
      <c r="AK2403" s="9">
        <v>2.291137</v>
      </c>
      <c r="AL2403" s="9">
        <v>6.8577037000000001</v>
      </c>
      <c r="AM2403" s="9">
        <v>-6.9840673999999998</v>
      </c>
      <c r="AN2403" s="9">
        <v>6.9000000000000006E-2</v>
      </c>
      <c r="AO2403" s="9">
        <v>7.0231295999999997E-3</v>
      </c>
      <c r="AP2403" s="9">
        <v>2.7867790000000001</v>
      </c>
      <c r="AQ2403" s="9">
        <v>295.22674999999998</v>
      </c>
      <c r="AR2403" s="9">
        <v>34.047080000000001</v>
      </c>
      <c r="AS2403" s="9">
        <v>30.821795000000002</v>
      </c>
      <c r="AT2403" s="9">
        <v>0.91960989999999998</v>
      </c>
      <c r="AU2403" s="9">
        <v>15.069882</v>
      </c>
      <c r="AV2403" s="9">
        <v>16.865760000000002</v>
      </c>
      <c r="AW2403" s="9">
        <v>10.7584</v>
      </c>
      <c r="AX2403" s="12">
        <f ca="1">IFERROR(__xludf.DUMMYFUNCTION("1-(PERCENTRANK(FILTER(AG:AG, $A:$A=$A2403), $AG2403))"),0.320999999999999)</f>
        <v>0.32099999999999901</v>
      </c>
      <c r="AY2403" s="13">
        <f ca="1">IFERROR(__xludf.DUMMYFUNCTION("PERCENTRANK(FILTER(K:K, $A:$A=$A2403), $K2403)"),0)</f>
        <v>0</v>
      </c>
      <c r="AZ2403" s="13">
        <f ca="1">IFERROR(__xludf.DUMMYFUNCTION("PERCENTRANK(FILTER(I:I, $A:$A=$A2403), $I2403)"),0.497)</f>
        <v>0.497</v>
      </c>
      <c r="BA2403" s="12">
        <f ca="1">IFERROR(__xludf.DUMMYFUNCTION("PERCENTRANK(FILTER(AI:AI, $A:$A=$A2403), $AI2403)"),0.198)</f>
        <v>0.19800000000000001</v>
      </c>
      <c r="BB2403" s="13">
        <f ca="1">IFERROR(__xludf.DUMMYFUNCTION("PERCENTRANK(FILTER(AT:AT, $A:$A=$A2403), $AT2403)"),0.566)</f>
        <v>0.56599999999999995</v>
      </c>
      <c r="BC2403" s="13">
        <f ca="1">IFERROR(__xludf.DUMMYFUNCTION("PERCENTRANK(FILTER(AU:AU, $A:$A=$A2403), $AU2403)"),0.388)</f>
        <v>0.38800000000000001</v>
      </c>
      <c r="BM2403" s="9">
        <v>0.35251137999999999</v>
      </c>
      <c r="BN2403" s="9">
        <v>1.4999999999999999E-2</v>
      </c>
      <c r="BO2403" s="9">
        <v>6.7777776999999997</v>
      </c>
      <c r="BP2403" s="9">
        <v>20.11111</v>
      </c>
      <c r="BQ2403" s="9">
        <v>1.774</v>
      </c>
      <c r="BR2403" s="9">
        <v>4.8</v>
      </c>
      <c r="BS2403" s="9">
        <v>11.260265</v>
      </c>
      <c r="BT2403" s="9">
        <v>9.6243040000000004</v>
      </c>
      <c r="BU2403" s="9">
        <v>1.8750773999999999</v>
      </c>
      <c r="BV2403" s="9">
        <v>3.4403608000000001</v>
      </c>
      <c r="BW2403" s="9">
        <v>13.738612</v>
      </c>
      <c r="BX2403" s="9">
        <v>11.047964</v>
      </c>
      <c r="BY2403" s="9">
        <v>11.08752</v>
      </c>
      <c r="BZ2403" s="9">
        <v>8.2144399999999997</v>
      </c>
      <c r="CA2403" s="9">
        <v>56.266869999999997</v>
      </c>
      <c r="CB2403" s="9">
        <v>63.853560000000002</v>
      </c>
      <c r="CC2403" s="9">
        <v>46.086193000000002</v>
      </c>
      <c r="CD2403" s="9">
        <v>60.881149999999998</v>
      </c>
    </row>
    <row r="2404" spans="1:82" ht="15.75" hidden="1" customHeight="1" x14ac:dyDescent="0.2">
      <c r="A2404" s="9" t="s">
        <v>113</v>
      </c>
      <c r="B2404" s="9" t="s">
        <v>5662</v>
      </c>
      <c r="C2404" s="9">
        <v>7072</v>
      </c>
      <c r="D2404" s="9">
        <v>90</v>
      </c>
      <c r="E2404" s="9">
        <v>153.434006863619</v>
      </c>
      <c r="F2404" s="9">
        <v>309</v>
      </c>
      <c r="G2404" s="9">
        <v>249.40266</v>
      </c>
      <c r="H2404" s="9">
        <v>41</v>
      </c>
      <c r="I2404" s="16">
        <v>4.3635638257910599E-5</v>
      </c>
      <c r="J2404" s="9">
        <v>46.654758143949898</v>
      </c>
      <c r="K2404" s="9">
        <v>1.1102595947938201</v>
      </c>
      <c r="L2404" s="9">
        <v>1.24200430078863E-3</v>
      </c>
      <c r="M2404" s="11">
        <v>3.8274830292539502E-5</v>
      </c>
      <c r="N2404" s="9">
        <v>0.29126213592233002</v>
      </c>
      <c r="O2404" s="9">
        <v>0.61520596568315</v>
      </c>
      <c r="P2404" s="9" t="s">
        <v>5663</v>
      </c>
      <c r="Q2404" s="9">
        <v>163341103</v>
      </c>
      <c r="R2404" s="9" t="s">
        <v>1890</v>
      </c>
      <c r="S2404" s="9" t="s">
        <v>98</v>
      </c>
      <c r="T2404" s="9">
        <v>38.342224594787098</v>
      </c>
      <c r="U2404" s="9">
        <v>-120.934721772017</v>
      </c>
      <c r="V2404" s="9">
        <v>168</v>
      </c>
      <c r="W2404" s="9">
        <v>85</v>
      </c>
      <c r="X2404" s="9">
        <v>31649.851560559298</v>
      </c>
      <c r="Z2404" s="9">
        <v>21666.901392854401</v>
      </c>
      <c r="AB2404" s="9">
        <v>9982.9501677049102</v>
      </c>
      <c r="AC2404" s="9">
        <v>9300.0350053803395</v>
      </c>
      <c r="AD2404" s="9">
        <v>1397.5644007936701</v>
      </c>
      <c r="AE2404" s="9">
        <v>1.56926804199412E-3</v>
      </c>
      <c r="AF2404" s="9">
        <v>1.7890611685743301E-3</v>
      </c>
      <c r="AG2404" s="9">
        <v>2409</v>
      </c>
      <c r="AH2404" s="9">
        <v>3.1079648</v>
      </c>
      <c r="AI2404" s="9">
        <v>11.971413999999999</v>
      </c>
      <c r="AJ2404" s="9">
        <v>2</v>
      </c>
      <c r="AK2404" s="9">
        <v>1.6974986999999999</v>
      </c>
      <c r="AL2404" s="9">
        <v>5.4938700000000003</v>
      </c>
      <c r="AM2404" s="9">
        <v>9.6332980000000002E-3</v>
      </c>
      <c r="AN2404" s="9">
        <v>1.0090909E-2</v>
      </c>
      <c r="AO2404" s="9">
        <v>6.6515719999999997E-3</v>
      </c>
      <c r="AP2404" s="9">
        <v>1.575877</v>
      </c>
      <c r="AQ2404" s="9">
        <v>297.38711999999998</v>
      </c>
      <c r="AR2404" s="9">
        <v>43.507725000000001</v>
      </c>
      <c r="AS2404" s="9">
        <v>30.104126000000001</v>
      </c>
      <c r="AT2404" s="9">
        <v>1.2856373000000001</v>
      </c>
      <c r="AU2404" s="9">
        <v>13.291247</v>
      </c>
      <c r="AV2404" s="9">
        <v>14.642396</v>
      </c>
      <c r="AW2404" s="9">
        <v>2.4056250000000001</v>
      </c>
      <c r="AX2404" s="12">
        <f ca="1">IFERROR(__xludf.DUMMYFUNCTION("1-(PERCENTRANK(FILTER(AG:AG, $A:$A=$A2404), $AG2404))"),0.112999999999999)</f>
        <v>0.112999999999999</v>
      </c>
      <c r="AY2404" s="13">
        <f ca="1">IFERROR(__xludf.DUMMYFUNCTION("PERCENTRANK(FILTER(K:K, $A:$A=$A2404), $K2404)"),0.069)</f>
        <v>6.9000000000000006E-2</v>
      </c>
      <c r="AZ2404" s="13">
        <f ca="1">IFERROR(__xludf.DUMMYFUNCTION("PERCENTRANK(FILTER(I:I, $A:$A=$A2404), $I2404)"),0.452)</f>
        <v>0.45200000000000001</v>
      </c>
      <c r="BA2404" s="12">
        <f ca="1">IFERROR(__xludf.DUMMYFUNCTION("PERCENTRANK(FILTER(AI:AI, $A:$A=$A2404), $AI2404)"),0.601)</f>
        <v>0.60099999999999998</v>
      </c>
      <c r="BB2404" s="13">
        <f ca="1">IFERROR(__xludf.DUMMYFUNCTION("PERCENTRANK(FILTER(AT:AT, $A:$A=$A2404), $AT2404)"),0.51)</f>
        <v>0.51</v>
      </c>
      <c r="BC2404" s="13">
        <f ca="1">IFERROR(__xludf.DUMMYFUNCTION("PERCENTRANK(FILTER(AU:AU, $A:$A=$A2404), $AU2404)"),0.9)</f>
        <v>0.9</v>
      </c>
      <c r="BM2404" s="9">
        <v>0.34107920000000003</v>
      </c>
      <c r="BN2404" s="9">
        <v>3.1114822E-2</v>
      </c>
      <c r="BO2404" s="9">
        <v>1.6756755999999999</v>
      </c>
      <c r="BP2404" s="9">
        <v>10.621622</v>
      </c>
      <c r="BQ2404" s="9">
        <v>1.5788181999999999</v>
      </c>
      <c r="BR2404" s="9">
        <v>2.8090909000000002</v>
      </c>
      <c r="BS2404" s="9">
        <v>10.355225000000001</v>
      </c>
      <c r="BT2404" s="9">
        <v>7.2314619999999996</v>
      </c>
      <c r="BU2404" s="9">
        <v>2.409904</v>
      </c>
      <c r="BV2404" s="9">
        <v>3.9391221999999999</v>
      </c>
      <c r="BW2404" s="9">
        <v>12.549832</v>
      </c>
      <c r="BX2404" s="9">
        <v>7.4320209999999998</v>
      </c>
      <c r="BY2404" s="9">
        <v>8.9393510000000003</v>
      </c>
      <c r="BZ2404" s="9">
        <v>5.1975603000000001</v>
      </c>
      <c r="CA2404" s="9">
        <v>47.496375999999998</v>
      </c>
      <c r="CB2404" s="9">
        <v>61.635840000000002</v>
      </c>
      <c r="CC2404" s="9">
        <v>54.858879999999999</v>
      </c>
      <c r="CD2404" s="9">
        <v>81.303314</v>
      </c>
    </row>
    <row r="2405" spans="1:82" ht="15.75" hidden="1" customHeight="1" x14ac:dyDescent="0.2">
      <c r="A2405" s="9" t="s">
        <v>106</v>
      </c>
      <c r="B2405" s="9" t="s">
        <v>5664</v>
      </c>
      <c r="C2405" s="9">
        <v>6591</v>
      </c>
      <c r="D2405" s="9">
        <v>232</v>
      </c>
      <c r="E2405" s="9">
        <v>779.95227282461894</v>
      </c>
      <c r="F2405" s="9">
        <v>357</v>
      </c>
      <c r="G2405" s="9">
        <v>846.88806</v>
      </c>
      <c r="H2405" s="9">
        <v>51</v>
      </c>
      <c r="I2405" s="16">
        <v>3.7941451998502803E-5</v>
      </c>
      <c r="J2405" s="9">
        <v>4.6106761574418301E-2</v>
      </c>
      <c r="K2405" s="9">
        <v>1.0292561027173901</v>
      </c>
      <c r="L2405" s="11">
        <v>1.7108567225624201E-6</v>
      </c>
      <c r="M2405" s="11">
        <v>3.8269899765926603E-5</v>
      </c>
      <c r="N2405" s="9">
        <v>0.64985994397759095</v>
      </c>
      <c r="O2405" s="9">
        <v>0.92096264932769301</v>
      </c>
      <c r="P2405" s="9" t="s">
        <v>5665</v>
      </c>
      <c r="Q2405" s="9">
        <v>182291102</v>
      </c>
      <c r="R2405" s="9" t="s">
        <v>3949</v>
      </c>
      <c r="S2405" s="9">
        <v>648928</v>
      </c>
      <c r="T2405" s="9">
        <v>36.533177307384697</v>
      </c>
      <c r="U2405" s="9">
        <v>-121.915213883672</v>
      </c>
      <c r="V2405" s="9">
        <v>78</v>
      </c>
      <c r="W2405" s="9">
        <v>50</v>
      </c>
      <c r="X2405" s="9">
        <v>8783.1150711606897</v>
      </c>
      <c r="Z2405" s="9">
        <v>7661.8082599806003</v>
      </c>
      <c r="AB2405" s="9">
        <v>1121.3068111800801</v>
      </c>
      <c r="AC2405" s="9">
        <v>5792.88199469349</v>
      </c>
      <c r="AD2405" s="9">
        <v>993.35400170615503</v>
      </c>
      <c r="AE2405" s="9">
        <v>1.95176488806225E-3</v>
      </c>
      <c r="AF2405" s="9">
        <v>1.93501405192364E-3</v>
      </c>
      <c r="AG2405" s="9">
        <v>2410</v>
      </c>
      <c r="AH2405" s="9">
        <v>6.196815</v>
      </c>
      <c r="AI2405" s="9">
        <v>18.244302999999999</v>
      </c>
      <c r="AJ2405" s="9">
        <v>2</v>
      </c>
      <c r="AK2405" s="9">
        <v>2.5981030000000001</v>
      </c>
      <c r="AL2405" s="9">
        <v>7.8396340000000002</v>
      </c>
      <c r="AM2405" s="9">
        <v>-1.7393771</v>
      </c>
      <c r="AN2405" s="9">
        <v>2.2592593000000001E-2</v>
      </c>
      <c r="AO2405" s="9">
        <v>7.1882329999999996E-3</v>
      </c>
      <c r="AP2405" s="9">
        <v>1.0654908000000001</v>
      </c>
      <c r="AQ2405" s="9">
        <v>291.8295</v>
      </c>
      <c r="AR2405" s="9">
        <v>24.231369000000001</v>
      </c>
      <c r="AS2405" s="9">
        <v>24.726058999999999</v>
      </c>
      <c r="AT2405" s="9">
        <v>0.54151689999999997</v>
      </c>
      <c r="AU2405" s="9">
        <v>17.509810000000002</v>
      </c>
      <c r="AV2405" s="9">
        <v>18.668161000000001</v>
      </c>
      <c r="AW2405" s="9">
        <v>2.1982225999999998</v>
      </c>
      <c r="AX2405" s="12">
        <f ca="1">IFERROR(__xludf.DUMMYFUNCTION("1-(PERCENTRANK(FILTER(AG:AG, $A:$A=$A2405), $AG2405))"),0.297)</f>
        <v>0.29699999999999999</v>
      </c>
      <c r="AY2405" s="13">
        <f ca="1">IFERROR(__xludf.DUMMYFUNCTION("PERCENTRANK(FILTER(K:K, $A:$A=$A2405), $K2405)"),0.252)</f>
        <v>0.252</v>
      </c>
      <c r="AZ2405" s="13">
        <f ca="1">IFERROR(__xludf.DUMMYFUNCTION("PERCENTRANK(FILTER(I:I, $A:$A=$A2405), $I2405)"),0.432)</f>
        <v>0.432</v>
      </c>
      <c r="BA2405" s="12">
        <f ca="1">IFERROR(__xludf.DUMMYFUNCTION("PERCENTRANK(FILTER(AI:AI, $A:$A=$A2405), $AI2405)"),0.78)</f>
        <v>0.78</v>
      </c>
      <c r="BB2405" s="13">
        <f ca="1">IFERROR(__xludf.DUMMYFUNCTION("PERCENTRANK(FILTER(AT:AT, $A:$A=$A2405), $AT2405)"),0.051)</f>
        <v>5.0999999999999997E-2</v>
      </c>
      <c r="BC2405" s="13">
        <f ca="1">IFERROR(__xludf.DUMMYFUNCTION("PERCENTRANK(FILTER(AU:AU, $A:$A=$A2405), $AU2405)"),0.984)</f>
        <v>0.98399999999999999</v>
      </c>
      <c r="BM2405" s="9">
        <v>0.20149951999999999</v>
      </c>
      <c r="BN2405" s="9">
        <v>4.8968906999999999E-2</v>
      </c>
      <c r="BO2405" s="9">
        <v>2.1777777999999999</v>
      </c>
      <c r="BP2405" s="9">
        <v>13.711111000000001</v>
      </c>
      <c r="BQ2405" s="9">
        <v>4.1362962999999997</v>
      </c>
      <c r="BR2405" s="9">
        <v>4.4074073</v>
      </c>
      <c r="BS2405" s="9">
        <v>11.278371</v>
      </c>
      <c r="BT2405" s="9">
        <v>10.051939000000001</v>
      </c>
      <c r="BU2405" s="9">
        <v>1.3889133</v>
      </c>
      <c r="BV2405" s="9">
        <v>2.1652567</v>
      </c>
      <c r="BW2405" s="9">
        <v>16.455873</v>
      </c>
      <c r="BX2405" s="9">
        <v>15.137973000000001</v>
      </c>
      <c r="BY2405" s="9">
        <v>13.636099</v>
      </c>
      <c r="BZ2405" s="9">
        <v>12.769866</v>
      </c>
      <c r="CA2405" s="9">
        <v>44.630580000000002</v>
      </c>
      <c r="CB2405" s="9">
        <v>47.271152000000001</v>
      </c>
      <c r="CC2405" s="9">
        <v>31.813938</v>
      </c>
      <c r="CD2405" s="9">
        <v>38.979796999999998</v>
      </c>
    </row>
    <row r="2406" spans="1:82" ht="15.75" hidden="1" customHeight="1" x14ac:dyDescent="0.2">
      <c r="A2406" s="9" t="s">
        <v>73</v>
      </c>
      <c r="B2406" s="9" t="s">
        <v>5666</v>
      </c>
      <c r="C2406" s="9">
        <v>2187</v>
      </c>
      <c r="D2406" s="9">
        <v>25</v>
      </c>
      <c r="E2406" s="9">
        <v>34.809005789881098</v>
      </c>
      <c r="F2406" s="9">
        <v>194</v>
      </c>
      <c r="G2406" s="9">
        <v>106.44247</v>
      </c>
      <c r="H2406" s="9">
        <v>50</v>
      </c>
      <c r="I2406" s="16">
        <v>1.25588877017435E-5</v>
      </c>
      <c r="J2406" s="9">
        <v>3.9903952466293802E-2</v>
      </c>
      <c r="K2406" s="9">
        <v>6.0258143120223497</v>
      </c>
      <c r="L2406" s="11">
        <v>5.0287179599403801E-7</v>
      </c>
      <c r="M2406" s="11">
        <v>3.8127423681544298E-5</v>
      </c>
      <c r="N2406" s="9">
        <v>0.12886597938144301</v>
      </c>
      <c r="O2406" s="9">
        <v>0.32702178798869103</v>
      </c>
      <c r="P2406" s="9" t="s">
        <v>5667</v>
      </c>
      <c r="Q2406" s="9">
        <v>152762101</v>
      </c>
      <c r="R2406" s="9" t="s">
        <v>342</v>
      </c>
      <c r="S2406" s="9">
        <v>36764</v>
      </c>
      <c r="T2406" s="9">
        <v>38.787117901613797</v>
      </c>
      <c r="U2406" s="9">
        <v>-120.20590788267</v>
      </c>
      <c r="V2406" s="9">
        <v>74</v>
      </c>
      <c r="W2406" s="9">
        <v>290</v>
      </c>
      <c r="X2406" s="9">
        <v>15530.3088880657</v>
      </c>
      <c r="Z2406" s="9">
        <v>7038.7813552771304</v>
      </c>
      <c r="AB2406" s="9">
        <v>8491.5275327886193</v>
      </c>
      <c r="AC2406" s="9">
        <v>4920.5156948703598</v>
      </c>
      <c r="AD2406" s="9">
        <v>3574.7540845946301</v>
      </c>
      <c r="AE2406" s="9">
        <v>1.9063711840772101E-3</v>
      </c>
      <c r="AF2406" s="9">
        <v>6.27944385087175E-4</v>
      </c>
      <c r="AG2406" s="9">
        <v>2411</v>
      </c>
      <c r="AH2406" s="9">
        <v>9.4970210000000002</v>
      </c>
      <c r="AI2406" s="9">
        <v>21.467946999999999</v>
      </c>
      <c r="AJ2406" s="9">
        <v>2</v>
      </c>
      <c r="AK2406" s="9">
        <v>2.7248068000000001</v>
      </c>
      <c r="AL2406" s="9">
        <v>8.642334</v>
      </c>
      <c r="AM2406" s="9">
        <v>-4.9573684</v>
      </c>
      <c r="AN2406" s="9">
        <v>5.8730159999999997E-2</v>
      </c>
      <c r="AO2406" s="9">
        <v>4.3697813999999998E-3</v>
      </c>
      <c r="AP2406" s="9">
        <v>3.5647275</v>
      </c>
      <c r="AQ2406" s="9">
        <v>288.76632999999998</v>
      </c>
      <c r="AR2406" s="9">
        <v>45.060070000000003</v>
      </c>
      <c r="AS2406" s="9">
        <v>29.959807999999999</v>
      </c>
      <c r="AT2406" s="9">
        <v>0.85767680000000002</v>
      </c>
      <c r="AU2406" s="9">
        <v>11.875638</v>
      </c>
      <c r="AV2406" s="9">
        <v>14.230943999999999</v>
      </c>
      <c r="AW2406" s="9">
        <v>1.0589719</v>
      </c>
      <c r="AX2406" s="12">
        <f ca="1">IFERROR(__xludf.DUMMYFUNCTION("1-(PERCENTRANK(FILTER(AG:AG, $A:$A=$A2406), $AG2406))"),0.0659999999999999)</f>
        <v>6.5999999999999906E-2</v>
      </c>
      <c r="AY2406" s="13">
        <f ca="1">IFERROR(__xludf.DUMMYFUNCTION("PERCENTRANK(FILTER(K:K, $A:$A=$A2406), $K2406)"),0.237)</f>
        <v>0.23699999999999999</v>
      </c>
      <c r="AZ2406" s="13">
        <f ca="1">IFERROR(__xludf.DUMMYFUNCTION("PERCENTRANK(FILTER(I:I, $A:$A=$A2406), $I2406)"),0.037)</f>
        <v>3.6999999999999998E-2</v>
      </c>
      <c r="BA2406" s="12">
        <f ca="1">IFERROR(__xludf.DUMMYFUNCTION("PERCENTRANK(FILTER(AI:AI, $A:$A=$A2406), $AI2406)"),0.9)</f>
        <v>0.9</v>
      </c>
      <c r="BB2406" s="13">
        <f ca="1">IFERROR(__xludf.DUMMYFUNCTION("PERCENTRANK(FILTER(AT:AT, $A:$A=$A2406), $AT2406)"),0.041)</f>
        <v>4.1000000000000002E-2</v>
      </c>
      <c r="BC2406" s="13">
        <f ca="1">IFERROR(__xludf.DUMMYFUNCTION("PERCENTRANK(FILTER(AU:AU, $A:$A=$A2406), $AU2406)"),0.212)</f>
        <v>0.21199999999999999</v>
      </c>
      <c r="BM2406" s="9">
        <v>0.13225365</v>
      </c>
      <c r="BN2406" s="9">
        <v>0.14746031000000001</v>
      </c>
      <c r="BO2406" s="9">
        <v>4.4166664999999998</v>
      </c>
      <c r="BP2406" s="9">
        <v>18.805554999999998</v>
      </c>
      <c r="BQ2406" s="9">
        <v>0.51428574000000005</v>
      </c>
      <c r="BR2406" s="9">
        <v>3.0793650000000001</v>
      </c>
      <c r="BS2406" s="9">
        <v>8.8430669999999996</v>
      </c>
      <c r="BT2406" s="9">
        <v>6.8506830000000001</v>
      </c>
      <c r="BU2406" s="9">
        <v>1.4060140999999999</v>
      </c>
      <c r="BV2406" s="9">
        <v>2.310772</v>
      </c>
      <c r="BW2406" s="9">
        <v>11.831261</v>
      </c>
      <c r="BX2406" s="9">
        <v>6.4286947000000003</v>
      </c>
      <c r="BY2406" s="9">
        <v>7.1398250000000001</v>
      </c>
      <c r="BZ2406" s="9">
        <v>5.0191090000000003</v>
      </c>
      <c r="CA2406" s="9">
        <v>51.281075000000001</v>
      </c>
      <c r="CB2406" s="9">
        <v>74.287636000000006</v>
      </c>
      <c r="CC2406" s="9">
        <v>57.79645</v>
      </c>
      <c r="CD2406" s="9">
        <v>86.703156000000007</v>
      </c>
    </row>
    <row r="2407" spans="1:82" ht="15.75" hidden="1" customHeight="1" x14ac:dyDescent="0.2">
      <c r="A2407" s="9" t="s">
        <v>77</v>
      </c>
      <c r="B2407" s="9" t="s">
        <v>5668</v>
      </c>
      <c r="C2407" s="9">
        <v>6333</v>
      </c>
      <c r="D2407" s="9">
        <v>1</v>
      </c>
      <c r="E2407" s="9">
        <v>0.97407893719230998</v>
      </c>
      <c r="F2407" s="9">
        <v>4</v>
      </c>
      <c r="G2407" s="9">
        <v>2.3412866999999999</v>
      </c>
      <c r="H2407" s="9">
        <v>3</v>
      </c>
      <c r="I2407" s="16">
        <v>6.2157834084549293E-5</v>
      </c>
      <c r="J2407" s="9">
        <v>3.7818049858743701E-2</v>
      </c>
      <c r="K2407" s="9">
        <v>4.07250896096229E-2</v>
      </c>
      <c r="L2407" s="11">
        <v>2.3506880685209999E-6</v>
      </c>
      <c r="M2407" s="11">
        <v>3.8062082618732001E-5</v>
      </c>
      <c r="N2407" s="9">
        <v>0.25</v>
      </c>
      <c r="O2407" s="9">
        <v>0.41604428631058898</v>
      </c>
      <c r="P2407" s="9" t="s">
        <v>5669</v>
      </c>
      <c r="Q2407" s="9">
        <v>42851121</v>
      </c>
      <c r="R2407" s="9" t="s">
        <v>1762</v>
      </c>
      <c r="S2407" s="9">
        <v>134</v>
      </c>
      <c r="T2407" s="9">
        <v>38.558823692719002</v>
      </c>
      <c r="U2407" s="9">
        <v>-123.270213816066</v>
      </c>
      <c r="V2407" s="9">
        <v>162</v>
      </c>
      <c r="W2407" s="9">
        <v>98</v>
      </c>
      <c r="X2407" s="9">
        <v>20594.694970330402</v>
      </c>
      <c r="Z2407" s="9">
        <v>12995.158311609501</v>
      </c>
      <c r="AB2407" s="9">
        <v>7599.5366587209401</v>
      </c>
      <c r="AC2407" s="9">
        <v>12414.5773946175</v>
      </c>
      <c r="AD2407" s="9">
        <v>7199.4291427404096</v>
      </c>
      <c r="AE2407" s="9">
        <v>1.14186247856196E-4</v>
      </c>
      <c r="AF2407" s="9">
        <v>1.86473502253647E-4</v>
      </c>
      <c r="AG2407" s="9">
        <v>2412</v>
      </c>
      <c r="AH2407" s="9">
        <v>14.422715999999999</v>
      </c>
      <c r="AI2407" s="9">
        <v>34.539448</v>
      </c>
      <c r="AJ2407" s="9">
        <v>2</v>
      </c>
      <c r="AK2407" s="9">
        <v>3.5954904999999999</v>
      </c>
      <c r="AL2407" s="9">
        <v>8.8722960000000004</v>
      </c>
      <c r="AM2407" s="9">
        <v>1.1259907</v>
      </c>
      <c r="AN2407" s="9">
        <v>5.9444445999999998E-2</v>
      </c>
      <c r="AO2407" s="9">
        <v>7.1683049999999998E-3</v>
      </c>
      <c r="AP2407" s="9">
        <v>2.9685391999999999</v>
      </c>
      <c r="AQ2407" s="9">
        <v>291.93151999999998</v>
      </c>
      <c r="AR2407" s="9">
        <v>21.550024000000001</v>
      </c>
      <c r="AS2407" s="9">
        <v>23.761496999999999</v>
      </c>
      <c r="AT2407" s="9">
        <v>0.53379536000000005</v>
      </c>
      <c r="AU2407" s="9">
        <v>18.237825000000001</v>
      </c>
      <c r="AV2407" s="9">
        <v>20.264752999999999</v>
      </c>
      <c r="AW2407" s="9">
        <v>1.3760797</v>
      </c>
      <c r="AX2407" s="12">
        <f ca="1">IFERROR(__xludf.DUMMYFUNCTION("1-(PERCENTRANK(FILTER(AG:AG, $A:$A=$A2407), $AG2407))"),0.026)</f>
        <v>2.5999999999999999E-2</v>
      </c>
      <c r="AY2407" s="13">
        <f ca="1">IFERROR(__xludf.DUMMYFUNCTION("PERCENTRANK(FILTER(K:K, $A:$A=$A2407), $K2407)"),0.036)</f>
        <v>3.5999999999999997E-2</v>
      </c>
      <c r="AZ2407" s="13">
        <f ca="1">IFERROR(__xludf.DUMMYFUNCTION("PERCENTRANK(FILTER(I:I, $A:$A=$A2407), $I2407)"),0.131)</f>
        <v>0.13100000000000001</v>
      </c>
      <c r="BA2407" s="12">
        <f ca="1">IFERROR(__xludf.DUMMYFUNCTION("PERCENTRANK(FILTER(AI:AI, $A:$A=$A2407), $AI2407)"),0.911)</f>
        <v>0.91100000000000003</v>
      </c>
      <c r="BB2407" s="13">
        <f ca="1">IFERROR(__xludf.DUMMYFUNCTION("PERCENTRANK(FILTER(AT:AT, $A:$A=$A2407), $AT2407)"),0.118)</f>
        <v>0.11799999999999999</v>
      </c>
      <c r="BC2407" s="13">
        <f ca="1">IFERROR(__xludf.DUMMYFUNCTION("PERCENTRANK(FILTER(AU:AU, $A:$A=$A2407), $AU2407)"),0.877)</f>
        <v>0.877</v>
      </c>
      <c r="BM2407" s="9">
        <v>9.055009E-2</v>
      </c>
      <c r="BN2407" s="9">
        <v>4.3324858000000001E-2</v>
      </c>
      <c r="BO2407" s="9">
        <v>2.0083334000000002</v>
      </c>
      <c r="BP2407" s="9">
        <v>14.275</v>
      </c>
      <c r="BQ2407" s="9">
        <v>0</v>
      </c>
      <c r="BR2407" s="9">
        <v>2.0202020000000001E-2</v>
      </c>
      <c r="BS2407" s="9">
        <v>11.995668999999999</v>
      </c>
      <c r="BT2407" s="9">
        <v>10.367305</v>
      </c>
      <c r="BU2407" s="9">
        <v>1.5098971000000001</v>
      </c>
      <c r="BV2407" s="9">
        <v>2.2543123</v>
      </c>
      <c r="BW2407" s="9">
        <v>17.554452999999999</v>
      </c>
      <c r="BX2407" s="9">
        <v>14.825222999999999</v>
      </c>
      <c r="BY2407" s="9">
        <v>12.663611</v>
      </c>
      <c r="BZ2407" s="9">
        <v>11.274061</v>
      </c>
      <c r="CA2407" s="9">
        <v>47.15896</v>
      </c>
      <c r="CB2407" s="9">
        <v>52.623390000000001</v>
      </c>
      <c r="CC2407" s="9">
        <v>33.429763999999999</v>
      </c>
      <c r="CD2407" s="9">
        <v>43.201694000000003</v>
      </c>
    </row>
    <row r="2408" spans="1:82" ht="15.75" hidden="1" customHeight="1" x14ac:dyDescent="0.2">
      <c r="A2408" s="9" t="s">
        <v>91</v>
      </c>
      <c r="B2408" s="9" t="s">
        <v>5670</v>
      </c>
      <c r="C2408" s="9">
        <v>5332</v>
      </c>
      <c r="D2408" s="9">
        <v>262</v>
      </c>
      <c r="E2408" s="9">
        <v>507.15156239346999</v>
      </c>
      <c r="F2408" s="9">
        <v>906</v>
      </c>
      <c r="G2408" s="9">
        <v>841.24040000000002</v>
      </c>
      <c r="H2408" s="9">
        <v>98</v>
      </c>
      <c r="I2408" s="16">
        <v>5.06228923267353E-5</v>
      </c>
      <c r="J2408" s="9">
        <v>179.423212416138</v>
      </c>
      <c r="K2408" s="9">
        <v>0.45390211933195901</v>
      </c>
      <c r="L2408" s="9">
        <v>9.4944233344906002E-3</v>
      </c>
      <c r="M2408" s="11">
        <v>3.7868336529797001E-5</v>
      </c>
      <c r="N2408" s="9">
        <v>0.28918322295805698</v>
      </c>
      <c r="O2408" s="9">
        <v>0.60286162178512404</v>
      </c>
      <c r="P2408" s="9" t="s">
        <v>5671</v>
      </c>
      <c r="Q2408" s="9">
        <v>14101105</v>
      </c>
      <c r="R2408" s="9" t="s">
        <v>3737</v>
      </c>
      <c r="S2408" s="9">
        <v>8302</v>
      </c>
      <c r="T2408" s="9">
        <v>37.989012297297997</v>
      </c>
      <c r="U2408" s="9">
        <v>-122.134536891197</v>
      </c>
      <c r="V2408" s="9">
        <v>134</v>
      </c>
      <c r="W2408" s="9">
        <v>155</v>
      </c>
      <c r="X2408" s="9">
        <v>25821.250423482299</v>
      </c>
      <c r="Z2408" s="9">
        <v>13278.333193168901</v>
      </c>
      <c r="AB2408" s="9">
        <v>12542.9172303133</v>
      </c>
      <c r="AC2408" s="9">
        <v>13278.333193168901</v>
      </c>
      <c r="AD2408" s="9">
        <v>12542.9172303133</v>
      </c>
      <c r="AE2408" s="9">
        <v>3.71109697992011E-3</v>
      </c>
      <c r="AF2408" s="9">
        <v>4.9610434480200603E-3</v>
      </c>
      <c r="AG2408" s="9">
        <v>2413</v>
      </c>
      <c r="AH2408" s="9">
        <v>2.9271029999999998</v>
      </c>
      <c r="AI2408" s="9">
        <v>8.7702810000000007</v>
      </c>
      <c r="AJ2408" s="9">
        <v>2</v>
      </c>
      <c r="AK2408" s="9">
        <v>3.8410785000000001</v>
      </c>
      <c r="AL2408" s="9">
        <v>7.8028006999999997</v>
      </c>
      <c r="AM2408" s="9">
        <v>-4.6070466000000003</v>
      </c>
      <c r="AN2408" s="9">
        <v>3.2079644999999997E-2</v>
      </c>
      <c r="AO2408" s="9">
        <v>6.9400165E-3</v>
      </c>
      <c r="AP2408" s="9">
        <v>1.5885171</v>
      </c>
      <c r="AQ2408" s="9">
        <v>295.69576999999998</v>
      </c>
      <c r="AR2408" s="9">
        <v>37.370255</v>
      </c>
      <c r="AS2408" s="9">
        <v>33.021385000000002</v>
      </c>
      <c r="AT2408" s="9">
        <v>0.99338870000000001</v>
      </c>
      <c r="AU2408" s="9">
        <v>14.5906725</v>
      </c>
      <c r="AV2408" s="9">
        <v>15.963165</v>
      </c>
      <c r="AW2408" s="9">
        <v>4.3385540000000002</v>
      </c>
      <c r="AX2408" s="12">
        <f ca="1">IFERROR(__xludf.DUMMYFUNCTION("1-(PERCENTRANK(FILTER(AG:AG, $A:$A=$A2408), $AG2408))"),0.318999999999999)</f>
        <v>0.31899999999999901</v>
      </c>
      <c r="AY2408" s="13">
        <f ca="1">IFERROR(__xludf.DUMMYFUNCTION("PERCENTRANK(FILTER(K:K, $A:$A=$A2408), $K2408)"),0.323)</f>
        <v>0.32300000000000001</v>
      </c>
      <c r="AZ2408" s="13">
        <f ca="1">IFERROR(__xludf.DUMMYFUNCTION("PERCENTRANK(FILTER(I:I, $A:$A=$A2408), $I2408)"),0.481)</f>
        <v>0.48099999999999998</v>
      </c>
      <c r="BA2408" s="12">
        <f ca="1">IFERROR(__xludf.DUMMYFUNCTION("PERCENTRANK(FILTER(AI:AI, $A:$A=$A2408), $AI2408)"),0.287)</f>
        <v>0.28699999999999998</v>
      </c>
      <c r="BB2408" s="13">
        <f ca="1">IFERROR(__xludf.DUMMYFUNCTION("PERCENTRANK(FILTER(AT:AT, $A:$A=$A2408), $AT2408)"),0.702)</f>
        <v>0.70199999999999996</v>
      </c>
      <c r="BC2408" s="13">
        <f ca="1">IFERROR(__xludf.DUMMYFUNCTION("PERCENTRANK(FILTER(AU:AU, $A:$A=$A2408), $AU2408)"),0.26)</f>
        <v>0.26</v>
      </c>
      <c r="BM2408" s="9">
        <v>0.17454206999999999</v>
      </c>
      <c r="BN2408" s="9">
        <v>2.3938052000000001E-2</v>
      </c>
      <c r="BO2408" s="9">
        <v>2.3719008000000001</v>
      </c>
      <c r="BP2408" s="9">
        <v>14.975206</v>
      </c>
      <c r="BQ2408" s="9">
        <v>1.3494691000000001</v>
      </c>
      <c r="BR2408" s="9">
        <v>4.0088495999999996</v>
      </c>
      <c r="BS2408" s="9">
        <v>6.6051510000000002</v>
      </c>
      <c r="BT2408" s="9">
        <v>6.3764156999999999</v>
      </c>
      <c r="BU2408" s="9">
        <v>2.035647</v>
      </c>
      <c r="BV2408" s="9">
        <v>3.6312137</v>
      </c>
      <c r="BW2408" s="9">
        <v>13.63777</v>
      </c>
      <c r="BX2408" s="9">
        <v>9.9441349999999993</v>
      </c>
      <c r="BY2408" s="9">
        <v>10.1473</v>
      </c>
      <c r="BZ2408" s="9">
        <v>6.6905599999999996</v>
      </c>
      <c r="CA2408" s="9">
        <v>51.537930000000003</v>
      </c>
      <c r="CB2408" s="9">
        <v>66.404200000000003</v>
      </c>
      <c r="CC2408" s="9">
        <v>48.270359999999997</v>
      </c>
      <c r="CD2408" s="9">
        <v>70.405259999999998</v>
      </c>
    </row>
    <row r="2409" spans="1:82" ht="15.75" hidden="1" customHeight="1" x14ac:dyDescent="0.2">
      <c r="A2409" s="9" t="s">
        <v>81</v>
      </c>
      <c r="B2409" s="9" t="s">
        <v>5672</v>
      </c>
      <c r="C2409" s="9">
        <v>4948</v>
      </c>
      <c r="D2409" s="9">
        <v>4</v>
      </c>
      <c r="E2409" s="9">
        <v>4.66767187404845</v>
      </c>
      <c r="F2409" s="9">
        <v>28</v>
      </c>
      <c r="G2409" s="9">
        <v>17.951917999999999</v>
      </c>
      <c r="H2409" s="9">
        <v>9</v>
      </c>
      <c r="I2409" s="16">
        <v>3.36723177396278E-5</v>
      </c>
      <c r="J2409" s="9">
        <v>3.7817944709398699E-2</v>
      </c>
      <c r="K2409" s="9">
        <v>0.98097931345303802</v>
      </c>
      <c r="L2409" s="11">
        <v>1.2734178793776099E-6</v>
      </c>
      <c r="M2409" s="11">
        <v>3.7805795525653302E-5</v>
      </c>
      <c r="N2409" s="9">
        <v>0.14285714285714199</v>
      </c>
      <c r="O2409" s="9">
        <v>0.26000965275631399</v>
      </c>
      <c r="P2409" s="9" t="s">
        <v>5673</v>
      </c>
      <c r="Q2409" s="9">
        <v>103311102</v>
      </c>
      <c r="R2409" s="9" t="s">
        <v>1670</v>
      </c>
      <c r="S2409" s="9">
        <v>97318</v>
      </c>
      <c r="T2409" s="9">
        <v>40.882894946418503</v>
      </c>
      <c r="U2409" s="9">
        <v>-121.664273371414</v>
      </c>
      <c r="V2409" s="9">
        <v>71</v>
      </c>
      <c r="W2409" s="9">
        <v>113</v>
      </c>
      <c r="X2409" s="9">
        <v>6858.8034002275499</v>
      </c>
      <c r="Z2409" s="9">
        <v>2272.8876742197099</v>
      </c>
      <c r="AB2409" s="9">
        <v>4585.91572600783</v>
      </c>
      <c r="AC2409" s="9">
        <v>1004.5656456115599</v>
      </c>
      <c r="AD2409" s="9">
        <v>2282.2468050034299</v>
      </c>
      <c r="AE2409" s="9">
        <v>3.4025215973087998E-4</v>
      </c>
      <c r="AF2409" s="9">
        <v>3.0305085965664998E-4</v>
      </c>
      <c r="AG2409" s="9">
        <v>2414</v>
      </c>
      <c r="AH2409" s="9">
        <v>2.0448642000000001</v>
      </c>
      <c r="AI2409" s="9">
        <v>9.7918050000000001</v>
      </c>
      <c r="AJ2409" s="9">
        <v>2</v>
      </c>
      <c r="AK2409" s="9">
        <v>2.0119506999999999</v>
      </c>
      <c r="AL2409" s="9">
        <v>6.0316834000000004</v>
      </c>
      <c r="AM2409" s="9">
        <v>-5.0752029999999997E-2</v>
      </c>
      <c r="AN2409" s="9">
        <v>2.1428570000000001E-2</v>
      </c>
      <c r="AO2409" s="9">
        <v>4.5549246000000003E-3</v>
      </c>
      <c r="AP2409" s="9">
        <v>1.8855559</v>
      </c>
      <c r="AQ2409" s="9">
        <v>293.07135</v>
      </c>
      <c r="AR2409" s="9">
        <v>37.501877</v>
      </c>
      <c r="AS2409" s="9">
        <v>29.308278999999999</v>
      </c>
      <c r="AT2409" s="9">
        <v>1.0529244</v>
      </c>
      <c r="AU2409" s="9">
        <v>14.637879</v>
      </c>
      <c r="AV2409" s="9">
        <v>16.520237000000002</v>
      </c>
      <c r="AW2409" s="9">
        <v>9.9987729999999999</v>
      </c>
      <c r="AX2409" s="12">
        <f ca="1">IFERROR(__xludf.DUMMYFUNCTION("1-(PERCENTRANK(FILTER(AG:AG, $A:$A=$A2409), $AG2409))"),0.165)</f>
        <v>0.16500000000000001</v>
      </c>
      <c r="AY2409" s="13">
        <f ca="1">IFERROR(__xludf.DUMMYFUNCTION("PERCENTRANK(FILTER(K:K, $A:$A=$A2409), $K2409)"),0.104)</f>
        <v>0.104</v>
      </c>
      <c r="AZ2409" s="13">
        <f ca="1">IFERROR(__xludf.DUMMYFUNCTION("PERCENTRANK(FILTER(I:I, $A:$A=$A2409), $I2409)"),0.243)</f>
        <v>0.24299999999999999</v>
      </c>
      <c r="BA2409" s="12">
        <f ca="1">IFERROR(__xludf.DUMMYFUNCTION("PERCENTRANK(FILTER(AI:AI, $A:$A=$A2409), $AI2409)"),0.503)</f>
        <v>0.503</v>
      </c>
      <c r="BB2409" s="13">
        <f ca="1">IFERROR(__xludf.DUMMYFUNCTION("PERCENTRANK(FILTER(AT:AT, $A:$A=$A2409), $AT2409)"),0.185)</f>
        <v>0.185</v>
      </c>
      <c r="BC2409" s="13">
        <f ca="1">IFERROR(__xludf.DUMMYFUNCTION("PERCENTRANK(FILTER(AU:AU, $A:$A=$A2409), $AU2409)"),0.994)</f>
        <v>0.99399999999999999</v>
      </c>
      <c r="BM2409" s="9">
        <v>0.69724359999999996</v>
      </c>
      <c r="BN2409" s="9">
        <v>2.5714285999999999E-2</v>
      </c>
      <c r="BO2409" s="9">
        <v>4.9444447</v>
      </c>
      <c r="BP2409" s="9">
        <v>17.777778999999999</v>
      </c>
      <c r="BQ2409" s="9">
        <v>0.14619048000000001</v>
      </c>
      <c r="BR2409" s="9">
        <v>1.3333333999999999</v>
      </c>
      <c r="BS2409" s="9">
        <v>7.7470064000000001</v>
      </c>
      <c r="BT2409" s="9">
        <v>6.8222699999999996</v>
      </c>
      <c r="BU2409" s="9">
        <v>1.9667186999999999</v>
      </c>
      <c r="BV2409" s="9">
        <v>3.4081397</v>
      </c>
      <c r="BW2409" s="9">
        <v>13.774395999999999</v>
      </c>
      <c r="BX2409" s="9">
        <v>8.0408779999999993</v>
      </c>
      <c r="BY2409" s="9">
        <v>9.0761869999999991</v>
      </c>
      <c r="BZ2409" s="9">
        <v>5.9107649999999996</v>
      </c>
      <c r="CA2409" s="9">
        <v>47.904944999999998</v>
      </c>
      <c r="CB2409" s="9">
        <v>72.11618</v>
      </c>
      <c r="CC2409" s="9">
        <v>50.473697999999999</v>
      </c>
      <c r="CD2409" s="9">
        <v>79.238569999999996</v>
      </c>
    </row>
    <row r="2410" spans="1:82" ht="15.75" hidden="1" customHeight="1" x14ac:dyDescent="0.2">
      <c r="A2410" s="9" t="s">
        <v>106</v>
      </c>
      <c r="B2410" s="9" t="s">
        <v>1482</v>
      </c>
      <c r="C2410" s="9">
        <v>1950</v>
      </c>
      <c r="D2410" s="9">
        <v>2</v>
      </c>
      <c r="E2410" s="9">
        <v>3.8941936873838299</v>
      </c>
      <c r="F2410" s="9">
        <v>24</v>
      </c>
      <c r="G2410" s="9">
        <v>42.735695</v>
      </c>
      <c r="H2410" s="9">
        <v>1</v>
      </c>
      <c r="I2410" s="16">
        <v>3.7760477425763302E-5</v>
      </c>
      <c r="J2410" s="9">
        <v>3.7817662711383003E-2</v>
      </c>
      <c r="L2410" s="11">
        <v>1.4280129991083101E-6</v>
      </c>
      <c r="M2410" s="11">
        <v>3.7760477425763302E-5</v>
      </c>
      <c r="N2410" s="9">
        <v>8.3333333333333301E-2</v>
      </c>
      <c r="O2410" s="9">
        <v>9.1122741723044604E-2</v>
      </c>
      <c r="P2410" s="9" t="s">
        <v>1483</v>
      </c>
      <c r="Q2410" s="9">
        <v>24101103</v>
      </c>
      <c r="R2410" s="9" t="s">
        <v>498</v>
      </c>
      <c r="S2410" s="9">
        <v>69412</v>
      </c>
      <c r="T2410" s="9">
        <v>37.203182085478701</v>
      </c>
      <c r="U2410" s="9">
        <v>-122.400958431003</v>
      </c>
      <c r="V2410" s="9">
        <v>203</v>
      </c>
      <c r="W2410" s="9">
        <v>158</v>
      </c>
      <c r="X2410" s="9">
        <v>40214.239163952399</v>
      </c>
      <c r="Z2410" s="9">
        <v>34521.685239710103</v>
      </c>
      <c r="AB2410" s="9">
        <v>5692.5539242422701</v>
      </c>
      <c r="AC2410" s="9">
        <v>21261.309827523299</v>
      </c>
      <c r="AD2410" s="9">
        <v>3166.6715710898702</v>
      </c>
      <c r="AE2410" s="11">
        <v>3.7760477425763302E-5</v>
      </c>
      <c r="AF2410" s="11">
        <v>3.7760477425763302E-5</v>
      </c>
      <c r="AG2410" s="9">
        <v>2415</v>
      </c>
      <c r="AH2410" s="9">
        <v>6.4304914000000002</v>
      </c>
      <c r="AI2410" s="9">
        <v>17.070094999999998</v>
      </c>
      <c r="AJ2410" s="9">
        <v>2</v>
      </c>
      <c r="AK2410" s="9">
        <v>3.2219687000000001</v>
      </c>
      <c r="AL2410" s="9">
        <v>7.7545966999999996</v>
      </c>
      <c r="AM2410" s="9">
        <v>-4.0123324</v>
      </c>
      <c r="AN2410" s="9">
        <v>2.6254416999999999E-2</v>
      </c>
      <c r="AO2410" s="9">
        <v>7.2353319999999997E-3</v>
      </c>
      <c r="AP2410" s="9">
        <v>1.9604177</v>
      </c>
      <c r="AQ2410" s="9">
        <v>292.52850000000001</v>
      </c>
      <c r="AR2410" s="9">
        <v>26.859290999999999</v>
      </c>
      <c r="AS2410" s="9">
        <v>29.516233</v>
      </c>
      <c r="AT2410" s="9">
        <v>0.58074269999999995</v>
      </c>
      <c r="AU2410" s="9">
        <v>16.974543000000001</v>
      </c>
      <c r="AV2410" s="9">
        <v>18.548304000000002</v>
      </c>
      <c r="AW2410" s="9">
        <v>1.0159336000000001</v>
      </c>
      <c r="AX2410" s="12">
        <f ca="1">IFERROR(__xludf.DUMMYFUNCTION("1-(PERCENTRANK(FILTER(AG:AG, $A:$A=$A2410), $AG2410))"),0.295)</f>
        <v>0.29499999999999998</v>
      </c>
      <c r="AY2410" s="13">
        <f ca="1">IFERROR(__xludf.DUMMYFUNCTION("PERCENTRANK(FILTER(K:K, $A:$A=$A2410), $K2410)"),0)</f>
        <v>0</v>
      </c>
      <c r="AZ2410" s="13">
        <f ca="1">IFERROR(__xludf.DUMMYFUNCTION("PERCENTRANK(FILTER(I:I, $A:$A=$A2410), $I2410)"),0.427)</f>
        <v>0.42699999999999999</v>
      </c>
      <c r="BA2410" s="12">
        <f ca="1">IFERROR(__xludf.DUMMYFUNCTION("PERCENTRANK(FILTER(AI:AI, $A:$A=$A2410), $AI2410)"),0.744)</f>
        <v>0.74399999999999999</v>
      </c>
      <c r="BB2410" s="13">
        <f ca="1">IFERROR(__xludf.DUMMYFUNCTION("PERCENTRANK(FILTER(AT:AT, $A:$A=$A2410), $AT2410)"),0.084)</f>
        <v>8.4000000000000005E-2</v>
      </c>
      <c r="BC2410" s="13">
        <f ca="1">IFERROR(__xludf.DUMMYFUNCTION("PERCENTRANK(FILTER(AU:AU, $A:$A=$A2410), $AU2410)"),0.908)</f>
        <v>0.90800000000000003</v>
      </c>
      <c r="BM2410" s="9">
        <v>0.16651009</v>
      </c>
      <c r="BN2410" s="9">
        <v>3.01716E-2</v>
      </c>
      <c r="BO2410" s="9">
        <v>1.804878</v>
      </c>
      <c r="BP2410" s="9">
        <v>12.227641999999999</v>
      </c>
      <c r="BQ2410" s="9">
        <v>3.5569609999999998</v>
      </c>
      <c r="BR2410" s="9">
        <v>4.5547705000000001</v>
      </c>
      <c r="BS2410" s="9">
        <v>12.602366999999999</v>
      </c>
      <c r="BT2410" s="9">
        <v>10.833100999999999</v>
      </c>
      <c r="BU2410" s="9">
        <v>1.4672369999999999</v>
      </c>
      <c r="BV2410" s="9">
        <v>2.5679656999999998</v>
      </c>
      <c r="BW2410" s="9">
        <v>16.326167999999999</v>
      </c>
      <c r="BX2410" s="9">
        <v>13.056744999999999</v>
      </c>
      <c r="BY2410" s="9">
        <v>10.818193000000001</v>
      </c>
      <c r="BZ2410" s="9">
        <v>8.0657215000000004</v>
      </c>
      <c r="CA2410" s="9">
        <v>58.181890000000003</v>
      </c>
      <c r="CB2410" s="9">
        <v>61.540455000000001</v>
      </c>
      <c r="CC2410" s="9">
        <v>37.985010000000003</v>
      </c>
      <c r="CD2410" s="9">
        <v>56.103541999999997</v>
      </c>
    </row>
    <row r="2411" spans="1:82" ht="15.75" hidden="1" customHeight="1" x14ac:dyDescent="0.2">
      <c r="A2411" s="9" t="s">
        <v>106</v>
      </c>
      <c r="B2411" s="9" t="s">
        <v>5674</v>
      </c>
      <c r="C2411" s="9">
        <v>136</v>
      </c>
      <c r="D2411" s="9">
        <v>69</v>
      </c>
      <c r="E2411" s="9">
        <v>177.83937629204101</v>
      </c>
      <c r="F2411" s="9">
        <v>432</v>
      </c>
      <c r="G2411" s="9">
        <v>366.87213000000003</v>
      </c>
      <c r="H2411" s="9">
        <v>51</v>
      </c>
      <c r="I2411" s="16">
        <v>2.4030322653262E-5</v>
      </c>
      <c r="J2411" s="9">
        <v>3.7818049858743701E-2</v>
      </c>
      <c r="K2411" s="9">
        <v>1.3831685219129199</v>
      </c>
      <c r="L2411" s="11">
        <v>9.08779940222762E-7</v>
      </c>
      <c r="M2411" s="11">
        <v>3.7696954650732E-5</v>
      </c>
      <c r="N2411" s="9">
        <v>0.15972222222222199</v>
      </c>
      <c r="O2411" s="9">
        <v>0.48474485003473</v>
      </c>
      <c r="P2411" s="9" t="s">
        <v>5675</v>
      </c>
      <c r="Q2411" s="9">
        <v>183011102</v>
      </c>
      <c r="R2411" s="9" t="s">
        <v>5565</v>
      </c>
      <c r="S2411" s="9" t="s">
        <v>5676</v>
      </c>
      <c r="T2411" s="9">
        <v>35.310943624056897</v>
      </c>
      <c r="U2411" s="9">
        <v>-120.82509422129</v>
      </c>
      <c r="V2411" s="9">
        <v>202</v>
      </c>
      <c r="W2411" s="9">
        <v>368</v>
      </c>
      <c r="X2411" s="9">
        <v>32896.711079571098</v>
      </c>
      <c r="Z2411" s="9">
        <v>15381.609930401</v>
      </c>
      <c r="AB2411" s="9">
        <v>17515.101149170001</v>
      </c>
      <c r="AC2411" s="9">
        <v>11103.833342314299</v>
      </c>
      <c r="AD2411" s="9">
        <v>12420.7837028228</v>
      </c>
      <c r="AE2411" s="9">
        <v>1.92254468718733E-3</v>
      </c>
      <c r="AF2411" s="9">
        <v>1.22554645531636E-3</v>
      </c>
      <c r="AG2411" s="9">
        <v>2416</v>
      </c>
      <c r="AH2411" s="9">
        <v>2.1481085000000002</v>
      </c>
      <c r="AI2411" s="9">
        <v>6.6570125000000004</v>
      </c>
      <c r="AJ2411" s="9">
        <v>2</v>
      </c>
      <c r="AK2411" s="9">
        <v>2.576155</v>
      </c>
      <c r="AL2411" s="9">
        <v>7.4360255999999998</v>
      </c>
      <c r="AM2411" s="9">
        <v>0.22162809999999999</v>
      </c>
      <c r="AN2411" s="9">
        <v>9.9393940000000007E-3</v>
      </c>
      <c r="AO2411" s="9">
        <v>7.489056E-3</v>
      </c>
      <c r="AP2411" s="9">
        <v>1.0186636</v>
      </c>
      <c r="AQ2411" s="9">
        <v>293.07772999999997</v>
      </c>
      <c r="AR2411" s="9">
        <v>27.354669999999999</v>
      </c>
      <c r="AS2411" s="9">
        <v>25.283909000000001</v>
      </c>
      <c r="AT2411" s="9">
        <v>0.62023680000000003</v>
      </c>
      <c r="AU2411" s="9">
        <v>16.837990000000001</v>
      </c>
      <c r="AV2411" s="9">
        <v>17.729182999999999</v>
      </c>
      <c r="AW2411" s="9">
        <v>17.136749999999999</v>
      </c>
      <c r="AX2411" s="12">
        <f ca="1">IFERROR(__xludf.DUMMYFUNCTION("1-(PERCENTRANK(FILTER(AG:AG, $A:$A=$A2411), $AG2411))"),0.293)</f>
        <v>0.29299999999999998</v>
      </c>
      <c r="AY2411" s="13">
        <f ca="1">IFERROR(__xludf.DUMMYFUNCTION("PERCENTRANK(FILTER(K:K, $A:$A=$A2411), $K2411)"),0.306)</f>
        <v>0.30599999999999999</v>
      </c>
      <c r="AZ2411" s="13">
        <f ca="1">IFERROR(__xludf.DUMMYFUNCTION("PERCENTRANK(FILTER(I:I, $A:$A=$A2411), $I2411)"),0.196)</f>
        <v>0.19600000000000001</v>
      </c>
      <c r="BA2411" s="12">
        <f ca="1">IFERROR(__xludf.DUMMYFUNCTION("PERCENTRANK(FILTER(AI:AI, $A:$A=$A2411), $AI2411)"),0.383)</f>
        <v>0.38300000000000001</v>
      </c>
      <c r="BB2411" s="13">
        <f ca="1">IFERROR(__xludf.DUMMYFUNCTION("PERCENTRANK(FILTER(AT:AT, $A:$A=$A2411), $AT2411)"),0.101)</f>
        <v>0.10100000000000001</v>
      </c>
      <c r="BC2411" s="13">
        <f ca="1">IFERROR(__xludf.DUMMYFUNCTION("PERCENTRANK(FILTER(AU:AU, $A:$A=$A2411), $AU2411)"),0.886)</f>
        <v>0.88600000000000001</v>
      </c>
      <c r="BM2411" s="9">
        <v>0.50350433999999999</v>
      </c>
      <c r="BN2411" s="9">
        <v>2.9151514E-2</v>
      </c>
      <c r="BO2411" s="9">
        <v>3.0495868000000002</v>
      </c>
      <c r="BP2411" s="9">
        <v>18.471074999999999</v>
      </c>
      <c r="BQ2411" s="9">
        <v>1.0233333</v>
      </c>
      <c r="BR2411" s="9">
        <v>2.6181817000000001</v>
      </c>
      <c r="BS2411" s="9">
        <v>8.1542069999999995</v>
      </c>
      <c r="BT2411" s="9">
        <v>8.6494330000000001</v>
      </c>
      <c r="BU2411" s="9">
        <v>1.6220351</v>
      </c>
      <c r="BV2411" s="9">
        <v>2.2559106</v>
      </c>
      <c r="BW2411" s="9">
        <v>16.195864</v>
      </c>
      <c r="BX2411" s="9">
        <v>15.388918</v>
      </c>
      <c r="BY2411" s="9">
        <v>12.534478999999999</v>
      </c>
      <c r="BZ2411" s="9">
        <v>11.359171</v>
      </c>
      <c r="CA2411" s="9">
        <v>44.928772000000002</v>
      </c>
      <c r="CB2411" s="9">
        <v>45.171562000000002</v>
      </c>
      <c r="CC2411" s="9">
        <v>36.996417999999998</v>
      </c>
      <c r="CD2411" s="9">
        <v>41.298588000000002</v>
      </c>
    </row>
    <row r="2412" spans="1:82" ht="15.75" hidden="1" customHeight="1" x14ac:dyDescent="0.2">
      <c r="A2412" s="9" t="s">
        <v>106</v>
      </c>
      <c r="B2412" s="9" t="s">
        <v>2962</v>
      </c>
      <c r="C2412" s="9">
        <v>4241</v>
      </c>
      <c r="D2412" s="9">
        <v>1</v>
      </c>
      <c r="E2412" s="9">
        <v>1.2047607147646899</v>
      </c>
      <c r="F2412" s="9">
        <v>9</v>
      </c>
      <c r="G2412" s="9">
        <v>7.2337790000000002</v>
      </c>
      <c r="H2412" s="9">
        <v>2</v>
      </c>
      <c r="I2412" s="16">
        <v>3.7657364373444498E-5</v>
      </c>
      <c r="J2412" s="9">
        <v>5.1759901885177699</v>
      </c>
      <c r="L2412" s="9">
        <v>1.7383995735216601E-4</v>
      </c>
      <c r="M2412" s="11">
        <v>3.7657364373444498E-5</v>
      </c>
      <c r="N2412" s="9">
        <v>0.11111111111111099</v>
      </c>
      <c r="O2412" s="9">
        <v>0.16654652049784799</v>
      </c>
      <c r="P2412" s="9" t="s">
        <v>2963</v>
      </c>
      <c r="Q2412" s="9">
        <v>162991102</v>
      </c>
      <c r="R2412" s="9" t="s">
        <v>1233</v>
      </c>
      <c r="S2412" s="9">
        <v>36666</v>
      </c>
      <c r="T2412" s="9">
        <v>38.160532719369499</v>
      </c>
      <c r="U2412" s="9">
        <v>-120.848080790401</v>
      </c>
      <c r="V2412" s="9">
        <v>281</v>
      </c>
      <c r="W2412" s="9">
        <v>463</v>
      </c>
      <c r="X2412" s="9">
        <v>58313.212883971501</v>
      </c>
      <c r="Z2412" s="9">
        <v>29026.438004880602</v>
      </c>
      <c r="AB2412" s="9">
        <v>29286.774879090899</v>
      </c>
      <c r="AC2412" s="9">
        <v>26276.8596909917</v>
      </c>
      <c r="AD2412" s="9">
        <v>26433.452540809099</v>
      </c>
      <c r="AE2412" s="11">
        <v>7.5314728746889105E-5</v>
      </c>
      <c r="AF2412" s="11">
        <v>7.5314728746889105E-5</v>
      </c>
      <c r="AG2412" s="9">
        <v>2417</v>
      </c>
      <c r="AH2412" s="9">
        <v>0.99354419999999999</v>
      </c>
      <c r="AI2412" s="9">
        <v>3.0727935</v>
      </c>
      <c r="AJ2412" s="9">
        <v>2</v>
      </c>
      <c r="AK2412" s="9">
        <v>1.9785309</v>
      </c>
      <c r="AL2412" s="9">
        <v>6.23203</v>
      </c>
      <c r="AM2412" s="9">
        <v>0.64061259999999998</v>
      </c>
      <c r="AN2412" s="9">
        <v>1.7847221E-2</v>
      </c>
      <c r="AO2412" s="9">
        <v>6.467258E-3</v>
      </c>
      <c r="AP2412" s="9">
        <v>1.5303754000000001</v>
      </c>
      <c r="AQ2412" s="9">
        <v>297.52251999999999</v>
      </c>
      <c r="AR2412" s="9">
        <v>43.320155999999997</v>
      </c>
      <c r="AS2412" s="9">
        <v>32.20008</v>
      </c>
      <c r="AT2412" s="9">
        <v>1.2995057999999999</v>
      </c>
      <c r="AU2412" s="9">
        <v>13.468453</v>
      </c>
      <c r="AV2412" s="9">
        <v>14.803851999999999</v>
      </c>
      <c r="AW2412" s="9">
        <v>5.6493650000000004</v>
      </c>
      <c r="AX2412" s="12">
        <f ca="1">IFERROR(__xludf.DUMMYFUNCTION("1-(PERCENTRANK(FILTER(AG:AG, $A:$A=$A2412), $AG2412))"),0.291)</f>
        <v>0.29099999999999998</v>
      </c>
      <c r="AY2412" s="13">
        <f ca="1">IFERROR(__xludf.DUMMYFUNCTION("PERCENTRANK(FILTER(K:K, $A:$A=$A2412), $K2412)"),0)</f>
        <v>0</v>
      </c>
      <c r="AZ2412" s="13">
        <f ca="1">IFERROR(__xludf.DUMMYFUNCTION("PERCENTRANK(FILTER(I:I, $A:$A=$A2412), $I2412)"),0.423)</f>
        <v>0.42299999999999999</v>
      </c>
      <c r="BA2412" s="12">
        <f ca="1">IFERROR(__xludf.DUMMYFUNCTION("PERCENTRANK(FILTER(AI:AI, $A:$A=$A2412), $AI2412)"),0.09)</f>
        <v>0.09</v>
      </c>
      <c r="BB2412" s="13">
        <f ca="1">IFERROR(__xludf.DUMMYFUNCTION("PERCENTRANK(FILTER(AT:AT, $A:$A=$A2412), $AT2412)"),0.919)</f>
        <v>0.91900000000000004</v>
      </c>
      <c r="BC2412" s="13">
        <f ca="1">IFERROR(__xludf.DUMMYFUNCTION("PERCENTRANK(FILTER(AU:AU, $A:$A=$A2412), $AU2412)"),0.159)</f>
        <v>0.159</v>
      </c>
      <c r="BM2412" s="9">
        <v>0.14273970999999999</v>
      </c>
      <c r="BN2412" s="9">
        <v>4.6597224E-2</v>
      </c>
      <c r="BO2412" s="9">
        <v>2.2090592</v>
      </c>
      <c r="BP2412" s="9">
        <v>17.738676000000002</v>
      </c>
      <c r="BQ2412" s="9">
        <v>0.75576390000000004</v>
      </c>
      <c r="BR2412" s="9">
        <v>1.1296295999999999</v>
      </c>
      <c r="BS2412" s="9">
        <v>12.475898000000001</v>
      </c>
      <c r="BT2412" s="9">
        <v>8.7946449999999992</v>
      </c>
      <c r="BU2412" s="9">
        <v>2.412814</v>
      </c>
      <c r="BV2412" s="9">
        <v>3.8985126000000001</v>
      </c>
      <c r="BW2412" s="9">
        <v>13.119338000000001</v>
      </c>
      <c r="BX2412" s="9">
        <v>7.6351094000000002</v>
      </c>
      <c r="BY2412" s="9">
        <v>9.3899260000000009</v>
      </c>
      <c r="BZ2412" s="9">
        <v>5.2024144999999997</v>
      </c>
      <c r="CA2412" s="9">
        <v>48.140858000000001</v>
      </c>
      <c r="CB2412" s="9">
        <v>68.236464999999995</v>
      </c>
      <c r="CC2412" s="9">
        <v>53.258521999999999</v>
      </c>
      <c r="CD2412" s="9">
        <v>80.952033999999998</v>
      </c>
    </row>
    <row r="2413" spans="1:82" ht="15.75" hidden="1" customHeight="1" x14ac:dyDescent="0.2">
      <c r="A2413" s="9" t="s">
        <v>81</v>
      </c>
      <c r="B2413" s="9" t="s">
        <v>5677</v>
      </c>
      <c r="C2413" s="9">
        <v>6253</v>
      </c>
      <c r="D2413" s="9">
        <v>7</v>
      </c>
      <c r="E2413" s="9">
        <v>19.4479579576426</v>
      </c>
      <c r="F2413" s="9">
        <v>187</v>
      </c>
      <c r="G2413" s="9">
        <v>101.117226</v>
      </c>
      <c r="H2413" s="9">
        <v>15</v>
      </c>
      <c r="I2413" s="16">
        <v>9.9695923684824493E-6</v>
      </c>
      <c r="J2413" s="9">
        <v>3.7817963827461401E-2</v>
      </c>
      <c r="K2413" s="9">
        <v>6.2176808193325996</v>
      </c>
      <c r="L2413" s="11">
        <v>3.7702968356580498E-7</v>
      </c>
      <c r="M2413" s="11">
        <v>3.7558978988272402E-5</v>
      </c>
      <c r="N2413" s="9">
        <v>3.7433155080213901E-2</v>
      </c>
      <c r="O2413" s="9">
        <v>0.19233081043521399</v>
      </c>
      <c r="P2413" s="9" t="s">
        <v>5678</v>
      </c>
      <c r="Q2413" s="9">
        <v>102361101</v>
      </c>
      <c r="R2413" s="9" t="s">
        <v>4759</v>
      </c>
      <c r="S2413" s="9">
        <v>2082</v>
      </c>
      <c r="T2413" s="9">
        <v>40.2707787523115</v>
      </c>
      <c r="U2413" s="9">
        <v>-121.126880487767</v>
      </c>
      <c r="V2413" s="9">
        <v>109</v>
      </c>
      <c r="W2413" s="9">
        <v>244</v>
      </c>
      <c r="X2413" s="9">
        <v>17289.531718505601</v>
      </c>
      <c r="Z2413" s="9">
        <v>4925.5932717381202</v>
      </c>
      <c r="AB2413" s="9">
        <v>12363.938446767501</v>
      </c>
      <c r="AC2413" s="9">
        <v>2146.9459414693501</v>
      </c>
      <c r="AD2413" s="9">
        <v>4784.4218391304703</v>
      </c>
      <c r="AE2413" s="9">
        <v>5.63384684824086E-4</v>
      </c>
      <c r="AF2413" s="9">
        <v>1.4954388552723601E-4</v>
      </c>
      <c r="AG2413" s="9">
        <v>2418</v>
      </c>
      <c r="AH2413" s="9">
        <v>9.7513930000000002</v>
      </c>
      <c r="AI2413" s="9">
        <v>28.924821999999999</v>
      </c>
      <c r="AJ2413" s="9">
        <v>2</v>
      </c>
      <c r="AK2413" s="9">
        <v>2.0953732</v>
      </c>
      <c r="AL2413" s="9">
        <v>6.7243550000000001</v>
      </c>
      <c r="AM2413" s="9">
        <v>0.68139315</v>
      </c>
      <c r="AN2413" s="9">
        <v>9.657143E-2</v>
      </c>
      <c r="AO2413" s="9">
        <v>3.8839360000000002E-3</v>
      </c>
      <c r="AP2413" s="9">
        <v>2.3672122999999998</v>
      </c>
      <c r="AQ2413" s="9">
        <v>290.43621999999999</v>
      </c>
      <c r="AR2413" s="9">
        <v>45.686329999999998</v>
      </c>
      <c r="AS2413" s="9">
        <v>36.080756999999998</v>
      </c>
      <c r="AT2413" s="9">
        <v>0.99471430000000005</v>
      </c>
      <c r="AU2413" s="9">
        <v>12.550056</v>
      </c>
      <c r="AV2413" s="9">
        <v>14.591051</v>
      </c>
      <c r="AW2413" s="9">
        <v>5.2511524999999999</v>
      </c>
      <c r="AX2413" s="12">
        <f ca="1">IFERROR(__xludf.DUMMYFUNCTION("1-(PERCENTRANK(FILTER(AG:AG, $A:$A=$A2413), $AG2413))"),0.162)</f>
        <v>0.16200000000000001</v>
      </c>
      <c r="AY2413" s="13">
        <f ca="1">IFERROR(__xludf.DUMMYFUNCTION("PERCENTRANK(FILTER(K:K, $A:$A=$A2413), $K2413)"),0.334)</f>
        <v>0.33400000000000002</v>
      </c>
      <c r="AZ2413" s="13">
        <f ca="1">IFERROR(__xludf.DUMMYFUNCTION("PERCENTRANK(FILTER(I:I, $A:$A=$A2413), $I2413)"),0.072)</f>
        <v>7.1999999999999995E-2</v>
      </c>
      <c r="BA2413" s="12">
        <f ca="1">IFERROR(__xludf.DUMMYFUNCTION("PERCENTRANK(FILTER(AI:AI, $A:$A=$A2413), $AI2413)"),0.96)</f>
        <v>0.96</v>
      </c>
      <c r="BB2413" s="13">
        <f ca="1">IFERROR(__xludf.DUMMYFUNCTION("PERCENTRANK(FILTER(AT:AT, $A:$A=$A2413), $AT2413)"),0.075)</f>
        <v>7.4999999999999997E-2</v>
      </c>
      <c r="BC2413" s="13">
        <f ca="1">IFERROR(__xludf.DUMMYFUNCTION("PERCENTRANK(FILTER(AU:AU, $A:$A=$A2413), $AU2413)"),0.697)</f>
        <v>0.69699999999999995</v>
      </c>
      <c r="BM2413" s="9">
        <v>0.12540643000000001</v>
      </c>
      <c r="BN2413" s="9">
        <v>2.1600615E-2</v>
      </c>
      <c r="BO2413" s="9">
        <v>4.548387</v>
      </c>
      <c r="BP2413" s="9">
        <v>22</v>
      </c>
      <c r="BQ2413" s="9">
        <v>5.8571428000000002E-2</v>
      </c>
      <c r="BR2413" s="9">
        <v>5.3428573999999998</v>
      </c>
      <c r="BS2413" s="9">
        <v>14.611910999999999</v>
      </c>
      <c r="BT2413" s="9">
        <v>10.987418999999999</v>
      </c>
      <c r="BU2413" s="9">
        <v>1.7508447</v>
      </c>
      <c r="BV2413" s="9">
        <v>3.0383330000000002</v>
      </c>
      <c r="BW2413" s="9">
        <v>11.953647</v>
      </c>
      <c r="BX2413" s="9">
        <v>5.8037333000000002</v>
      </c>
      <c r="BY2413" s="9">
        <v>7.3860574000000003</v>
      </c>
      <c r="BZ2413" s="9">
        <v>4.5510726000000004</v>
      </c>
      <c r="CA2413" s="9">
        <v>62.910319999999999</v>
      </c>
      <c r="CB2413" s="9">
        <v>99.073269999999994</v>
      </c>
      <c r="CC2413" s="9">
        <v>58.682490000000001</v>
      </c>
      <c r="CD2413" s="9">
        <v>91.879549999999995</v>
      </c>
    </row>
    <row r="2414" spans="1:82" ht="15.75" hidden="1" customHeight="1" x14ac:dyDescent="0.2">
      <c r="A2414" s="9" t="s">
        <v>91</v>
      </c>
      <c r="B2414" s="9" t="s">
        <v>5679</v>
      </c>
      <c r="C2414" s="9">
        <v>7853</v>
      </c>
      <c r="D2414" s="9">
        <v>58</v>
      </c>
      <c r="E2414" s="9">
        <v>119.63574166710001</v>
      </c>
      <c r="F2414" s="9">
        <v>315</v>
      </c>
      <c r="G2414" s="9">
        <v>270.15408000000002</v>
      </c>
      <c r="H2414" s="9">
        <v>50</v>
      </c>
      <c r="I2414" s="16">
        <v>6.71524707104254E-5</v>
      </c>
      <c r="J2414" s="9">
        <v>4.0123754053658298E-2</v>
      </c>
      <c r="K2414" s="9">
        <v>2.6110872626304601E-3</v>
      </c>
      <c r="L2414" s="11">
        <v>2.6567173707894398E-6</v>
      </c>
      <c r="M2414" s="11">
        <v>3.75447546105078E-5</v>
      </c>
      <c r="N2414" s="9">
        <v>0.184126984126984</v>
      </c>
      <c r="O2414" s="9">
        <v>0.442842618653017</v>
      </c>
      <c r="P2414" s="9" t="s">
        <v>5680</v>
      </c>
      <c r="Q2414" s="9">
        <v>14341106</v>
      </c>
      <c r="R2414" s="9" t="s">
        <v>4203</v>
      </c>
      <c r="S2414" s="9" t="s">
        <v>5681</v>
      </c>
      <c r="T2414" s="9">
        <v>37.949510461790602</v>
      </c>
      <c r="U2414" s="9">
        <v>-122.269336680309</v>
      </c>
      <c r="V2414" s="9">
        <v>39</v>
      </c>
      <c r="W2414" s="9">
        <v>26</v>
      </c>
      <c r="X2414" s="9">
        <v>8127.8773543868301</v>
      </c>
      <c r="Z2414" s="9">
        <v>7343.1116372092802</v>
      </c>
      <c r="AB2414" s="9">
        <v>784.76571717755098</v>
      </c>
      <c r="AC2414" s="9">
        <v>7008.3241739022296</v>
      </c>
      <c r="AD2414" s="9">
        <v>526.32867031419596</v>
      </c>
      <c r="AE2414" s="9">
        <v>1.8772377305253901E-3</v>
      </c>
      <c r="AF2414" s="9">
        <v>3.3576235355212698E-3</v>
      </c>
      <c r="AG2414" s="9">
        <v>2419</v>
      </c>
      <c r="AH2414" s="9">
        <v>6.0831913999999996</v>
      </c>
      <c r="AI2414" s="9">
        <v>24.989061</v>
      </c>
      <c r="AJ2414" s="9">
        <v>2.6179776000000001</v>
      </c>
      <c r="AK2414" s="9">
        <v>3.5383108000000001</v>
      </c>
      <c r="AL2414" s="9">
        <v>7.1464829999999999</v>
      </c>
      <c r="AM2414" s="9">
        <v>-1.5048956</v>
      </c>
      <c r="AN2414" s="9">
        <v>2.8876405000000001E-2</v>
      </c>
      <c r="AO2414" s="9">
        <v>7.0400360000000004E-3</v>
      </c>
      <c r="AP2414" s="9">
        <v>1.7719305999999999</v>
      </c>
      <c r="AQ2414" s="9">
        <v>294.32443000000001</v>
      </c>
      <c r="AR2414" s="9">
        <v>33.461886999999997</v>
      </c>
      <c r="AS2414" s="9">
        <v>29.010376000000001</v>
      </c>
      <c r="AT2414" s="9">
        <v>0.83326495</v>
      </c>
      <c r="AU2414" s="9">
        <v>15.221085</v>
      </c>
      <c r="AV2414" s="9">
        <v>16.683769999999999</v>
      </c>
      <c r="AW2414" s="9">
        <v>2.2812611999999999</v>
      </c>
      <c r="AX2414" s="12">
        <f ca="1">IFERROR(__xludf.DUMMYFUNCTION("1-(PERCENTRANK(FILTER(AG:AG, $A:$A=$A2414), $AG2414))"),0.317999999999999)</f>
        <v>0.31799999999999901</v>
      </c>
      <c r="AY2414" s="13">
        <f ca="1">IFERROR(__xludf.DUMMYFUNCTION("PERCENTRANK(FILTER(K:K, $A:$A=$A2414), $K2414)"),0.071)</f>
        <v>7.0999999999999994E-2</v>
      </c>
      <c r="AZ2414" s="13">
        <f ca="1">IFERROR(__xludf.DUMMYFUNCTION("PERCENTRANK(FILTER(I:I, $A:$A=$A2414), $I2414)"),0.664)</f>
        <v>0.66400000000000003</v>
      </c>
      <c r="BA2414" s="12">
        <f ca="1">IFERROR(__xludf.DUMMYFUNCTION("PERCENTRANK(FILTER(AI:AI, $A:$A=$A2414), $AI2414)"),0.96)</f>
        <v>0.96</v>
      </c>
      <c r="BB2414" s="13">
        <f ca="1">IFERROR(__xludf.DUMMYFUNCTION("PERCENTRANK(FILTER(AT:AT, $A:$A=$A2414), $AT2414)"),0.439)</f>
        <v>0.439</v>
      </c>
      <c r="BC2414" s="13">
        <f ca="1">IFERROR(__xludf.DUMMYFUNCTION("PERCENTRANK(FILTER(AU:AU, $A:$A=$A2414), $AU2414)"),0.499)</f>
        <v>0.499</v>
      </c>
      <c r="BM2414" s="9">
        <v>0.22124779999999999</v>
      </c>
      <c r="BN2414" s="9">
        <v>4.4968247000000003E-2</v>
      </c>
      <c r="BO2414" s="9">
        <v>1.53125</v>
      </c>
      <c r="BP2414" s="9">
        <v>12.4375</v>
      </c>
      <c r="BQ2414" s="9">
        <v>1.9095504999999999</v>
      </c>
      <c r="BR2414" s="9">
        <v>3.539326</v>
      </c>
      <c r="BS2414" s="9">
        <v>7.0904565000000002</v>
      </c>
      <c r="BT2414" s="9">
        <v>6.4545254999999999</v>
      </c>
      <c r="BU2414" s="9">
        <v>1.7680670999999999</v>
      </c>
      <c r="BV2414" s="9">
        <v>3.4015183000000002</v>
      </c>
      <c r="BW2414" s="9">
        <v>14.548486</v>
      </c>
      <c r="BX2414" s="9">
        <v>11.114329</v>
      </c>
      <c r="BY2414" s="9">
        <v>10.336141</v>
      </c>
      <c r="BZ2414" s="9">
        <v>7.5175704999999997</v>
      </c>
      <c r="CA2414" s="9">
        <v>48.357532999999997</v>
      </c>
      <c r="CB2414" s="9">
        <v>55.78904</v>
      </c>
      <c r="CC2414" s="9">
        <v>43.608336999999999</v>
      </c>
      <c r="CD2414" s="9">
        <v>63.183149999999998</v>
      </c>
    </row>
    <row r="2415" spans="1:82" ht="15.75" hidden="1" customHeight="1" x14ac:dyDescent="0.2">
      <c r="A2415" s="9" t="s">
        <v>106</v>
      </c>
      <c r="B2415" s="9" t="s">
        <v>5682</v>
      </c>
      <c r="C2415" s="9">
        <v>4630</v>
      </c>
      <c r="D2415" s="9">
        <v>53</v>
      </c>
      <c r="E2415" s="9">
        <v>74.265411745925903</v>
      </c>
      <c r="F2415" s="9">
        <v>388</v>
      </c>
      <c r="G2415" s="9">
        <v>283.10617000000002</v>
      </c>
      <c r="H2415" s="9">
        <v>85</v>
      </c>
      <c r="I2415" s="16">
        <v>3.28167899437282E-5</v>
      </c>
      <c r="J2415" s="9">
        <v>77.746905562067695</v>
      </c>
      <c r="K2415" s="9">
        <v>1.7622587602020101</v>
      </c>
      <c r="L2415" s="9">
        <v>1.5771753620883E-3</v>
      </c>
      <c r="M2415" s="11">
        <v>3.75121219377034E-5</v>
      </c>
      <c r="N2415" s="9">
        <v>0.136597938144329</v>
      </c>
      <c r="O2415" s="9">
        <v>0.26232353598753599</v>
      </c>
      <c r="P2415" s="9" t="s">
        <v>5683</v>
      </c>
      <c r="Q2415" s="9">
        <v>182601104</v>
      </c>
      <c r="R2415" s="9" t="s">
        <v>836</v>
      </c>
      <c r="S2415" s="9" t="s">
        <v>5684</v>
      </c>
      <c r="T2415" s="9">
        <v>35.139581944178097</v>
      </c>
      <c r="U2415" s="9">
        <v>-120.520836333807</v>
      </c>
      <c r="V2415" s="9">
        <v>172</v>
      </c>
      <c r="W2415" s="9">
        <v>179</v>
      </c>
      <c r="X2415" s="9">
        <v>43273.231971968897</v>
      </c>
      <c r="Z2415" s="9">
        <v>25898.4468087848</v>
      </c>
      <c r="AB2415" s="9">
        <v>17374.785163183999</v>
      </c>
      <c r="AC2415" s="9">
        <v>16245.9078264869</v>
      </c>
      <c r="AD2415" s="9">
        <v>12149.070515462399</v>
      </c>
      <c r="AE2415" s="9">
        <v>3.18853036470478E-3</v>
      </c>
      <c r="AF2415" s="9">
        <v>2.7894271452168998E-3</v>
      </c>
      <c r="AG2415" s="9">
        <v>2420</v>
      </c>
      <c r="AH2415" s="9">
        <v>1.3776896000000001</v>
      </c>
      <c r="AI2415" s="9">
        <v>4.152806</v>
      </c>
      <c r="AJ2415" s="9">
        <v>2.4433658</v>
      </c>
      <c r="AK2415" s="9">
        <v>2.6018398</v>
      </c>
      <c r="AL2415" s="9">
        <v>7.3555545999999996</v>
      </c>
      <c r="AM2415" s="9">
        <v>-3.4268890000000001</v>
      </c>
      <c r="AN2415" s="9">
        <v>1.5954691999999999E-2</v>
      </c>
      <c r="AO2415" s="9">
        <v>7.0973104E-3</v>
      </c>
      <c r="AP2415" s="9">
        <v>1.1449530999999999</v>
      </c>
      <c r="AQ2415" s="9">
        <v>296.75137000000001</v>
      </c>
      <c r="AR2415" s="9">
        <v>36.686107999999997</v>
      </c>
      <c r="AS2415" s="9">
        <v>33.026176</v>
      </c>
      <c r="AT2415" s="9">
        <v>0.99110229999999999</v>
      </c>
      <c r="AU2415" s="9">
        <v>14.712839000000001</v>
      </c>
      <c r="AV2415" s="9">
        <v>15.609418</v>
      </c>
      <c r="AW2415" s="9">
        <v>0.54565520000000001</v>
      </c>
      <c r="AX2415" s="12">
        <f ca="1">IFERROR(__xludf.DUMMYFUNCTION("1-(PERCENTRANK(FILTER(AG:AG, $A:$A=$A2415), $AG2415))"),0.289)</f>
        <v>0.28899999999999998</v>
      </c>
      <c r="AY2415" s="13">
        <f ca="1">IFERROR(__xludf.DUMMYFUNCTION("PERCENTRANK(FILTER(K:K, $A:$A=$A2415), $K2415)"),0.355)</f>
        <v>0.35499999999999998</v>
      </c>
      <c r="AZ2415" s="13">
        <f ca="1">IFERROR(__xludf.DUMMYFUNCTION("PERCENTRANK(FILTER(I:I, $A:$A=$A2415), $I2415)"),0.341)</f>
        <v>0.34100000000000003</v>
      </c>
      <c r="BA2415" s="12">
        <f ca="1">IFERROR(__xludf.DUMMYFUNCTION("PERCENTRANK(FILTER(AI:AI, $A:$A=$A2415), $AI2415)"),0.179)</f>
        <v>0.17899999999999999</v>
      </c>
      <c r="BB2415" s="13">
        <f ca="1">IFERROR(__xludf.DUMMYFUNCTION("PERCENTRANK(FILTER(AT:AT, $A:$A=$A2415), $AT2415)"),0.582)</f>
        <v>0.58199999999999996</v>
      </c>
      <c r="BC2415" s="13">
        <f ca="1">IFERROR(__xludf.DUMMYFUNCTION("PERCENTRANK(FILTER(AU:AU, $A:$A=$A2415), $AU2415)"),0.427)</f>
        <v>0.42699999999999999</v>
      </c>
      <c r="BM2415" s="9">
        <v>0.10189215</v>
      </c>
      <c r="BN2415" s="9">
        <v>1.8220065000000001E-2</v>
      </c>
      <c r="BO2415" s="9">
        <v>1.3865546</v>
      </c>
      <c r="BP2415" s="9">
        <v>14.534483</v>
      </c>
      <c r="BQ2415" s="9">
        <v>0.45233008000000002</v>
      </c>
      <c r="BR2415" s="9">
        <v>1.2556634</v>
      </c>
      <c r="BS2415" s="9">
        <v>9.6843889999999995</v>
      </c>
      <c r="BT2415" s="9">
        <v>9.2733019999999993</v>
      </c>
      <c r="BU2415" s="9">
        <v>2.0308988000000001</v>
      </c>
      <c r="BV2415" s="9">
        <v>3.6107000999999999</v>
      </c>
      <c r="BW2415" s="9">
        <v>12.531699</v>
      </c>
      <c r="BX2415" s="9">
        <v>11.027744999999999</v>
      </c>
      <c r="BY2415" s="9">
        <v>8.4543900000000001</v>
      </c>
      <c r="BZ2415" s="9">
        <v>7.7908564</v>
      </c>
      <c r="CA2415" s="9">
        <v>61.547750000000001</v>
      </c>
      <c r="CB2415" s="9">
        <v>64.831055000000006</v>
      </c>
      <c r="CC2415" s="9">
        <v>55.215237000000002</v>
      </c>
      <c r="CD2415" s="9">
        <v>63.288184999999999</v>
      </c>
    </row>
    <row r="2416" spans="1:82" ht="15.75" hidden="1" customHeight="1" x14ac:dyDescent="0.2">
      <c r="A2416" s="9" t="s">
        <v>77</v>
      </c>
      <c r="B2416" s="9" t="s">
        <v>5685</v>
      </c>
      <c r="C2416" s="9">
        <v>197</v>
      </c>
      <c r="D2416" s="9">
        <v>0</v>
      </c>
      <c r="E2416" s="9">
        <v>0</v>
      </c>
      <c r="F2416" s="9">
        <v>1</v>
      </c>
      <c r="G2416" s="9">
        <v>0.45386672</v>
      </c>
      <c r="H2416" s="9">
        <v>1</v>
      </c>
      <c r="I2416" s="16">
        <v>3.7304238503565998E-5</v>
      </c>
      <c r="J2416" s="9">
        <v>3.7817748747058802E-2</v>
      </c>
      <c r="L2416" s="11">
        <v>1.41076231892821E-6</v>
      </c>
      <c r="M2416" s="11">
        <v>3.7304238503565998E-5</v>
      </c>
      <c r="N2416" s="9">
        <v>0</v>
      </c>
      <c r="O2416" s="9">
        <v>0</v>
      </c>
      <c r="P2416" s="9" t="s">
        <v>5686</v>
      </c>
      <c r="Q2416" s="9">
        <v>42631109</v>
      </c>
      <c r="R2416" s="9" t="s">
        <v>4731</v>
      </c>
      <c r="S2416" s="9">
        <v>270</v>
      </c>
      <c r="T2416" s="9">
        <v>38.2224985051865</v>
      </c>
      <c r="U2416" s="9">
        <v>-122.63880052947199</v>
      </c>
      <c r="V2416" s="9">
        <v>293</v>
      </c>
      <c r="W2416" s="9">
        <v>1107</v>
      </c>
      <c r="X2416" s="9">
        <v>59017.924454293403</v>
      </c>
      <c r="Z2416" s="9">
        <v>12322.972225104</v>
      </c>
      <c r="AB2416" s="9">
        <v>46694.952229189403</v>
      </c>
      <c r="AC2416" s="9">
        <v>2986.7863097996501</v>
      </c>
      <c r="AD2416" s="9">
        <v>6430.8011371156599</v>
      </c>
      <c r="AE2416" s="11">
        <v>3.7304238503565998E-5</v>
      </c>
      <c r="AF2416" s="11">
        <v>3.7304238503565998E-5</v>
      </c>
      <c r="AG2416" s="9">
        <v>2421</v>
      </c>
      <c r="AH2416" s="9">
        <v>2.9113066000000001</v>
      </c>
      <c r="AI2416" s="9">
        <v>9.6688229999999997</v>
      </c>
      <c r="AJ2416" s="9">
        <v>2</v>
      </c>
      <c r="AK2416" s="9">
        <v>2.1624876999999998</v>
      </c>
      <c r="AL2416" s="9">
        <v>5.7928762000000003</v>
      </c>
      <c r="AM2416" s="9">
        <v>8.3780939999999998E-2</v>
      </c>
      <c r="AN2416" s="9">
        <v>5.2826088E-2</v>
      </c>
      <c r="AO2416" s="9">
        <v>7.1024269999999997E-3</v>
      </c>
      <c r="AP2416" s="9">
        <v>1.9413368</v>
      </c>
      <c r="AQ2416" s="9">
        <v>295.14972</v>
      </c>
      <c r="AR2416" s="9">
        <v>27.607676999999999</v>
      </c>
      <c r="AS2416" s="9">
        <v>28.149059999999999</v>
      </c>
      <c r="AT2416" s="9">
        <v>0.78865384999999999</v>
      </c>
      <c r="AU2416" s="9">
        <v>17.018567999999998</v>
      </c>
      <c r="AV2416" s="9">
        <v>18.527097999999999</v>
      </c>
      <c r="AW2416" s="9">
        <v>25.241893999999998</v>
      </c>
      <c r="AX2416" s="12">
        <f ca="1">IFERROR(__xludf.DUMMYFUNCTION("1-(PERCENTRANK(FILTER(AG:AG, $A:$A=$A2416), $AG2416))"),0.024)</f>
        <v>2.4E-2</v>
      </c>
      <c r="AY2416" s="13">
        <f ca="1">IFERROR(__xludf.DUMMYFUNCTION("PERCENTRANK(FILTER(K:K, $A:$A=$A2416), $K2416)"),0)</f>
        <v>0</v>
      </c>
      <c r="AZ2416" s="13">
        <f ca="1">IFERROR(__xludf.DUMMYFUNCTION("PERCENTRANK(FILTER(I:I, $A:$A=$A2416), $I2416)"),0.012)</f>
        <v>1.2E-2</v>
      </c>
      <c r="BA2416" s="12">
        <f ca="1">IFERROR(__xludf.DUMMYFUNCTION("PERCENTRANK(FILTER(AI:AI, $A:$A=$A2416), $AI2416)"),0.188)</f>
        <v>0.188</v>
      </c>
      <c r="BB2416" s="13">
        <f ca="1">IFERROR(__xludf.DUMMYFUNCTION("PERCENTRANK(FILTER(AT:AT, $A:$A=$A2416), $AT2416)"),0.305)</f>
        <v>0.30499999999999999</v>
      </c>
      <c r="BC2416" s="13">
        <f ca="1">IFERROR(__xludf.DUMMYFUNCTION("PERCENTRANK(FILTER(AU:AU, $A:$A=$A2416), $AU2416)"),0.59)</f>
        <v>0.59</v>
      </c>
      <c r="BM2416" s="9">
        <v>0.39831185000000002</v>
      </c>
      <c r="BN2416" s="9">
        <v>4.4347826E-2</v>
      </c>
      <c r="BO2416" s="9">
        <v>4.8108110000000002</v>
      </c>
      <c r="BP2416" s="9">
        <v>19.64865</v>
      </c>
      <c r="BQ2416" s="9">
        <v>0</v>
      </c>
      <c r="BR2416" s="9">
        <v>2.1739129999999999E-2</v>
      </c>
      <c r="BS2416" s="9">
        <v>10.451295999999999</v>
      </c>
      <c r="BT2416" s="9">
        <v>9.0629600000000003</v>
      </c>
      <c r="BU2416" s="9">
        <v>1.5844978000000001</v>
      </c>
      <c r="BV2416" s="9">
        <v>3.0266820000000001</v>
      </c>
      <c r="BW2416" s="9">
        <v>16.078900999999998</v>
      </c>
      <c r="BX2416" s="9">
        <v>13.148196</v>
      </c>
      <c r="BY2416" s="9">
        <v>13.247839000000001</v>
      </c>
      <c r="BZ2416" s="9">
        <v>10.377370000000001</v>
      </c>
      <c r="CA2416" s="9">
        <v>49.220256999999997</v>
      </c>
      <c r="CB2416" s="9">
        <v>56.732517000000001</v>
      </c>
      <c r="CC2416" s="9">
        <v>36.316940000000002</v>
      </c>
      <c r="CD2416" s="9">
        <v>49.276282999999999</v>
      </c>
    </row>
    <row r="2417" spans="1:82" ht="15.75" hidden="1" customHeight="1" x14ac:dyDescent="0.2">
      <c r="A2417" s="9" t="s">
        <v>91</v>
      </c>
      <c r="B2417" s="9" t="s">
        <v>5687</v>
      </c>
      <c r="C2417" s="9">
        <v>6763</v>
      </c>
      <c r="D2417" s="9">
        <v>108</v>
      </c>
      <c r="E2417" s="9">
        <v>188.91724718901901</v>
      </c>
      <c r="F2417" s="9">
        <v>155</v>
      </c>
      <c r="G2417" s="9">
        <v>214.67376999999999</v>
      </c>
      <c r="H2417" s="9">
        <v>15</v>
      </c>
      <c r="I2417" s="16">
        <v>2.9957627399805101E-5</v>
      </c>
      <c r="J2417" s="9">
        <v>3.7818049858743798E-2</v>
      </c>
      <c r="K2417" s="9">
        <v>1.75603580474853</v>
      </c>
      <c r="L2417" s="11">
        <v>1.1329390466554999E-6</v>
      </c>
      <c r="M2417" s="11">
        <v>3.70049610864953E-5</v>
      </c>
      <c r="N2417" s="9">
        <v>0.69677419354838699</v>
      </c>
      <c r="O2417" s="9">
        <v>0.88002018015529304</v>
      </c>
      <c r="P2417" s="9" t="s">
        <v>5688</v>
      </c>
      <c r="Q2417" s="9">
        <v>12101101</v>
      </c>
      <c r="R2417" s="9" t="s">
        <v>5689</v>
      </c>
      <c r="S2417" s="9" t="s">
        <v>5690</v>
      </c>
      <c r="T2417" s="9">
        <v>37.855028504322199</v>
      </c>
      <c r="U2417" s="9">
        <v>-122.238011139039</v>
      </c>
      <c r="V2417" s="9">
        <v>45</v>
      </c>
      <c r="W2417" s="9">
        <v>232</v>
      </c>
      <c r="X2417" s="9">
        <v>11529.398141573</v>
      </c>
      <c r="Z2417" s="9">
        <v>2012.9177615654301</v>
      </c>
      <c r="AB2417" s="9">
        <v>9516.4803800075806</v>
      </c>
      <c r="AC2417" s="9">
        <v>2012.9177615654301</v>
      </c>
      <c r="AD2417" s="9">
        <v>9490.1933449253302</v>
      </c>
      <c r="AE2417" s="9">
        <v>5.5507441629742895E-4</v>
      </c>
      <c r="AF2417" s="9">
        <v>4.4936441099707698E-4</v>
      </c>
      <c r="AG2417" s="9">
        <v>2422</v>
      </c>
      <c r="AH2417" s="9">
        <v>2.7765841</v>
      </c>
      <c r="AI2417" s="9">
        <v>9.3623770000000004</v>
      </c>
      <c r="AJ2417" s="9">
        <v>2.7916666999999999</v>
      </c>
      <c r="AK2417" s="9">
        <v>2.3092937</v>
      </c>
      <c r="AL2417" s="9">
        <v>5.8612431999999997</v>
      </c>
      <c r="AM2417" s="9">
        <v>-0.79414890000000005</v>
      </c>
      <c r="AN2417" s="9">
        <v>6.6666669999999997E-2</v>
      </c>
      <c r="AO2417" s="9">
        <v>7.0137330000000003E-3</v>
      </c>
      <c r="AP2417" s="9">
        <v>1.974267</v>
      </c>
      <c r="AQ2417" s="9">
        <v>292.73250000000002</v>
      </c>
      <c r="AR2417" s="9">
        <v>33.502246999999997</v>
      </c>
      <c r="AS2417" s="9">
        <v>29.691735999999999</v>
      </c>
      <c r="AT2417" s="9">
        <v>0.72401285000000004</v>
      </c>
      <c r="AU2417" s="9">
        <v>15.051740000000001</v>
      </c>
      <c r="AV2417" s="9">
        <v>16.580202</v>
      </c>
      <c r="AW2417" s="9">
        <v>28.043983000000001</v>
      </c>
      <c r="AX2417" s="12">
        <f ca="1">IFERROR(__xludf.DUMMYFUNCTION("1-(PERCENTRANK(FILTER(AG:AG, $A:$A=$A2417), $AG2417))"),0.315999999999999)</f>
        <v>0.315999999999999</v>
      </c>
      <c r="AY2417" s="13">
        <f ca="1">IFERROR(__xludf.DUMMYFUNCTION("PERCENTRANK(FILTER(K:K, $A:$A=$A2417), $K2417)"),0.578)</f>
        <v>0.57799999999999996</v>
      </c>
      <c r="AZ2417" s="13">
        <f ca="1">IFERROR(__xludf.DUMMYFUNCTION("PERCENTRANK(FILTER(I:I, $A:$A=$A2417), $I2417)"),0.214)</f>
        <v>0.214</v>
      </c>
      <c r="BA2417" s="12">
        <f ca="1">IFERROR(__xludf.DUMMYFUNCTION("PERCENTRANK(FILTER(AI:AI, $A:$A=$A2417), $AI2417)"),0.321)</f>
        <v>0.32100000000000001</v>
      </c>
      <c r="BB2417" s="13">
        <f ca="1">IFERROR(__xludf.DUMMYFUNCTION("PERCENTRANK(FILTER(AT:AT, $A:$A=$A2417), $AT2417)"),0.223)</f>
        <v>0.223</v>
      </c>
      <c r="BC2417" s="13">
        <f ca="1">IFERROR(__xludf.DUMMYFUNCTION("PERCENTRANK(FILTER(AU:AU, $A:$A=$A2417), $AU2417)"),0.37)</f>
        <v>0.37</v>
      </c>
      <c r="BM2417" s="9">
        <v>0.5939487</v>
      </c>
      <c r="BN2417" s="9">
        <v>7.9166670000000005E-3</v>
      </c>
      <c r="BO2417" s="9">
        <v>11.714286</v>
      </c>
      <c r="BP2417" s="9">
        <v>21.238094</v>
      </c>
      <c r="BQ2417" s="9">
        <v>2.1241667</v>
      </c>
      <c r="BR2417" s="9">
        <v>6.4583335000000002</v>
      </c>
      <c r="BS2417" s="9">
        <v>7.601375</v>
      </c>
      <c r="BT2417" s="9">
        <v>7.0143319999999996</v>
      </c>
      <c r="BU2417" s="9">
        <v>1.5629451000000001</v>
      </c>
      <c r="BV2417" s="9">
        <v>3.1510471999999998</v>
      </c>
      <c r="BW2417" s="9">
        <v>14.709134000000001</v>
      </c>
      <c r="BX2417" s="9">
        <v>10.633497999999999</v>
      </c>
      <c r="BY2417" s="9">
        <v>9.9661659999999994</v>
      </c>
      <c r="BZ2417" s="9">
        <v>7.0063814999999998</v>
      </c>
      <c r="CA2417" s="9">
        <v>49.608916999999998</v>
      </c>
      <c r="CB2417" s="9">
        <v>57.685966000000001</v>
      </c>
      <c r="CC2417" s="9">
        <v>44.892969999999998</v>
      </c>
      <c r="CD2417" s="9">
        <v>65.794464000000005</v>
      </c>
    </row>
    <row r="2418" spans="1:82" ht="15.75" customHeight="1" x14ac:dyDescent="0.2">
      <c r="A2418" s="9" t="s">
        <v>73</v>
      </c>
      <c r="B2418" s="9" t="s">
        <v>6105</v>
      </c>
      <c r="C2418" s="9">
        <v>2217</v>
      </c>
      <c r="D2418" s="9">
        <v>324</v>
      </c>
      <c r="E2418" s="9">
        <v>422.44173871490801</v>
      </c>
      <c r="F2418" s="9">
        <v>1248</v>
      </c>
      <c r="G2418" s="9">
        <v>848.93690000000004</v>
      </c>
      <c r="H2418" s="9">
        <v>158</v>
      </c>
      <c r="I2418" s="16">
        <v>4.06608591956798E-5</v>
      </c>
      <c r="J2418" s="9">
        <v>0.10703492077345</v>
      </c>
      <c r="K2418" s="9">
        <v>3.8718295805807799</v>
      </c>
      <c r="L2418" s="11">
        <v>4.3331506964726801E-6</v>
      </c>
      <c r="M2418" s="9">
        <v>1.05026037520016E-4</v>
      </c>
      <c r="N2418" s="9">
        <v>0.25961538461538403</v>
      </c>
      <c r="O2418" s="9">
        <v>0.49761265397460802</v>
      </c>
      <c r="P2418" s="9" t="s">
        <v>6106</v>
      </c>
      <c r="Q2418" s="9">
        <v>152762101</v>
      </c>
      <c r="R2418" s="9" t="s">
        <v>342</v>
      </c>
      <c r="S2418" s="9">
        <v>52456</v>
      </c>
      <c r="T2418" s="9">
        <v>38.775410583864002</v>
      </c>
      <c r="U2418" s="9">
        <v>-120.40240453808001</v>
      </c>
      <c r="V2418" s="9">
        <v>169</v>
      </c>
      <c r="W2418" s="9">
        <v>426</v>
      </c>
      <c r="X2418" s="9">
        <v>30388.348633828999</v>
      </c>
      <c r="Y2418" s="15">
        <f>X2418/1609.34</f>
        <v>18.882491352870741</v>
      </c>
      <c r="Z2418" s="9">
        <v>16414.575964485801</v>
      </c>
      <c r="AA2418" s="15">
        <f>Z2418/1609.34</f>
        <v>10.199569987998684</v>
      </c>
      <c r="AB2418" s="9">
        <v>13973.7726693432</v>
      </c>
      <c r="AC2418" s="9">
        <v>16414.575964485801</v>
      </c>
      <c r="AD2418" s="9">
        <v>13973.7726693432</v>
      </c>
      <c r="AE2418" s="9">
        <v>1.6594113928162499E-2</v>
      </c>
      <c r="AF2418" s="9">
        <v>6.42441575291741E-3</v>
      </c>
      <c r="AG2418" s="9">
        <v>1838</v>
      </c>
      <c r="AH2418" s="9">
        <v>9.2091419999999999</v>
      </c>
      <c r="AI2418" s="9">
        <v>21.375689000000001</v>
      </c>
      <c r="AJ2418" s="9">
        <v>2</v>
      </c>
      <c r="AK2418" s="9">
        <v>2.115272</v>
      </c>
      <c r="AL2418" s="9">
        <v>5.9814094999999998</v>
      </c>
      <c r="AM2418" s="9">
        <v>-4.5376260000000004</v>
      </c>
      <c r="AN2418" s="9">
        <v>7.4999999999999997E-2</v>
      </c>
      <c r="AO2418" s="9">
        <v>5.0894499999999997E-3</v>
      </c>
      <c r="AP2418" s="9">
        <v>4.0236387000000002</v>
      </c>
      <c r="AQ2418" s="9">
        <v>292.54876999999999</v>
      </c>
      <c r="AR2418" s="9">
        <v>48.039593000000004</v>
      </c>
      <c r="AS2418" s="9">
        <v>31.046755000000001</v>
      </c>
      <c r="AT2418" s="9">
        <v>1.1078212000000001</v>
      </c>
      <c r="AU2418" s="9">
        <v>11.444559999999999</v>
      </c>
      <c r="AV2418" s="9">
        <v>13.804304</v>
      </c>
      <c r="AW2418" s="9">
        <v>1.1995826000000001</v>
      </c>
      <c r="AX2418" s="12">
        <f ca="1">IFERROR(__xludf.DUMMYFUNCTION("1-(PERCENTRANK(FILTER(AG:AG, $A:$A=$A2588), $AG2588))"),0.159)</f>
        <v>0.159</v>
      </c>
      <c r="AY2418" s="13">
        <f ca="1">IFERROR(__xludf.DUMMYFUNCTION("PERCENTRANK(FILTER(K:K, $A:$A=$A2588), $K2588)"),0.161)</f>
        <v>0.161</v>
      </c>
      <c r="AZ2418" s="13">
        <f ca="1">IFERROR(__xludf.DUMMYFUNCTION("PERCENTRANK(FILTER(I:I, $A:$A=$A2588), $I2588)"),0.137)</f>
        <v>0.13700000000000001</v>
      </c>
      <c r="BA2418" s="12">
        <f ca="1">IFERROR(__xludf.DUMMYFUNCTION("PERCENTRANK(FILTER(AI:AI, $A:$A=$A2588), $AI2588)"),0.89)</f>
        <v>0.89</v>
      </c>
      <c r="BB2418" s="13">
        <f ca="1">IFERROR(__xludf.DUMMYFUNCTION("PERCENTRANK(FILTER(AT:AT, $A:$A=$A2588), $AT2588)"),0.071)</f>
        <v>7.0999999999999994E-2</v>
      </c>
      <c r="BC2418" s="13">
        <f ca="1">IFERROR(__xludf.DUMMYFUNCTION("PERCENTRANK(FILTER(AU:AU, $A:$A=$A2588), $AU2588)"),0.071)</f>
        <v>7.0999999999999994E-2</v>
      </c>
      <c r="BM2418" s="9">
        <v>0.13471888000000001</v>
      </c>
      <c r="BN2418" s="9">
        <v>5.0558140000000001E-2</v>
      </c>
      <c r="BO2418" s="9">
        <v>2.8239436000000002</v>
      </c>
      <c r="BP2418" s="9">
        <v>17.690142000000002</v>
      </c>
      <c r="BQ2418" s="9">
        <v>4.0682793000000004</v>
      </c>
      <c r="BR2418" s="9">
        <v>7.7023253</v>
      </c>
      <c r="BS2418" s="9">
        <v>8.3884349999999994</v>
      </c>
      <c r="BT2418" s="9">
        <v>6.4225529999999997</v>
      </c>
      <c r="BU2418" s="9">
        <v>2.3366653999999998</v>
      </c>
      <c r="BV2418" s="9">
        <v>4.1236680000000003</v>
      </c>
      <c r="BW2418" s="9">
        <v>12.0933075</v>
      </c>
      <c r="BX2418" s="9">
        <v>5.6717639999999996</v>
      </c>
      <c r="BY2418" s="9">
        <v>8.1587519999999998</v>
      </c>
      <c r="BZ2418" s="9">
        <v>3.9146375999999998</v>
      </c>
      <c r="CA2418" s="9">
        <v>55.270310000000002</v>
      </c>
      <c r="CB2418" s="9">
        <v>89.236496000000002</v>
      </c>
      <c r="CC2418" s="9">
        <v>56.940235000000001</v>
      </c>
      <c r="CD2418" s="9">
        <v>93.748170000000002</v>
      </c>
    </row>
    <row r="2419" spans="1:82" ht="15.75" hidden="1" customHeight="1" x14ac:dyDescent="0.2">
      <c r="A2419" s="9" t="s">
        <v>91</v>
      </c>
      <c r="B2419" s="9" t="s">
        <v>5693</v>
      </c>
      <c r="C2419" s="9">
        <v>7506</v>
      </c>
      <c r="D2419" s="9">
        <v>47</v>
      </c>
      <c r="E2419" s="9">
        <v>106.963481758301</v>
      </c>
      <c r="F2419" s="9">
        <v>99</v>
      </c>
      <c r="G2419" s="9">
        <v>140.00708</v>
      </c>
      <c r="H2419" s="9">
        <v>20</v>
      </c>
      <c r="I2419" s="16">
        <v>5.6968682565639E-5</v>
      </c>
      <c r="J2419" s="9">
        <v>4.4131190824164598E-2</v>
      </c>
      <c r="K2419" s="9">
        <v>0.19325955677777501</v>
      </c>
      <c r="L2419" s="11">
        <v>2.5565027201167899E-6</v>
      </c>
      <c r="M2419" s="11">
        <v>3.69383246606958E-5</v>
      </c>
      <c r="N2419" s="9">
        <v>0.47474747474747397</v>
      </c>
      <c r="O2419" s="9">
        <v>0.76398623340058702</v>
      </c>
      <c r="P2419" s="9" t="s">
        <v>5694</v>
      </c>
      <c r="Q2419" s="9">
        <v>12101102</v>
      </c>
      <c r="R2419" s="9" t="s">
        <v>4415</v>
      </c>
      <c r="S2419" s="9">
        <v>17430</v>
      </c>
      <c r="T2419" s="9">
        <v>37.861069518427399</v>
      </c>
      <c r="U2419" s="9">
        <v>-122.208961080706</v>
      </c>
      <c r="V2419" s="9">
        <v>24</v>
      </c>
      <c r="W2419" s="9">
        <v>4</v>
      </c>
      <c r="X2419" s="9">
        <v>2434.0427562791501</v>
      </c>
      <c r="Z2419" s="9">
        <v>2362.1685257389299</v>
      </c>
      <c r="AB2419" s="9">
        <v>71.874230540219401</v>
      </c>
      <c r="AC2419" s="9">
        <v>2362.1685257389299</v>
      </c>
      <c r="AD2419" s="9">
        <v>71.874230540219401</v>
      </c>
      <c r="AE2419" s="9">
        <v>7.3876649321391596E-4</v>
      </c>
      <c r="AF2419" s="9">
        <v>1.1393736513127799E-3</v>
      </c>
      <c r="AG2419" s="9">
        <v>2424</v>
      </c>
      <c r="AH2419" s="9">
        <v>4.7158512999999997</v>
      </c>
      <c r="AI2419" s="9">
        <v>14.319858999999999</v>
      </c>
      <c r="AJ2419" s="9">
        <v>3</v>
      </c>
      <c r="AK2419" s="9">
        <v>2.9338419999999998</v>
      </c>
      <c r="AL2419" s="9">
        <v>6.6434639999999998</v>
      </c>
      <c r="AM2419" s="9">
        <v>-1.9136591000000001</v>
      </c>
      <c r="AN2419" s="9">
        <v>0.03</v>
      </c>
      <c r="AO2419" s="9">
        <v>7.0132759999999997E-3</v>
      </c>
      <c r="AP2419" s="9">
        <v>1.9742903999999999</v>
      </c>
      <c r="AQ2419" s="9">
        <v>292.73399999999998</v>
      </c>
      <c r="AR2419" s="9">
        <v>33.499980000000001</v>
      </c>
      <c r="AS2419" s="9">
        <v>29.690591999999999</v>
      </c>
      <c r="AT2419" s="9">
        <v>0.72416513999999998</v>
      </c>
      <c r="AU2419" s="9">
        <v>15.052619</v>
      </c>
      <c r="AV2419" s="9">
        <v>16.581036000000001</v>
      </c>
      <c r="AW2419" s="9">
        <v>2.2150896000000002</v>
      </c>
      <c r="AX2419" s="12">
        <f ca="1">IFERROR(__xludf.DUMMYFUNCTION("1-(PERCENTRANK(FILTER(AG:AG, $A:$A=$A2419), $AG2419))"),0.312)</f>
        <v>0.312</v>
      </c>
      <c r="AY2419" s="13">
        <f ca="1">IFERROR(__xludf.DUMMYFUNCTION("PERCENTRANK(FILTER(K:K, $A:$A=$A2419), $K2419)"),0.222)</f>
        <v>0.222</v>
      </c>
      <c r="AZ2419" s="13">
        <f ca="1">IFERROR(__xludf.DUMMYFUNCTION("PERCENTRANK(FILTER(I:I, $A:$A=$A2419), $I2419)"),0.548)</f>
        <v>0.54800000000000004</v>
      </c>
      <c r="BA2419" s="12">
        <f ca="1">IFERROR(__xludf.DUMMYFUNCTION("PERCENTRANK(FILTER(AI:AI, $A:$A=$A2419), $AI2419)"),0.677)</f>
        <v>0.67700000000000005</v>
      </c>
      <c r="BB2419" s="13">
        <f ca="1">IFERROR(__xludf.DUMMYFUNCTION("PERCENTRANK(FILTER(AT:AT, $A:$A=$A2419), $AT2419)"),0.234)</f>
        <v>0.23400000000000001</v>
      </c>
      <c r="BC2419" s="13">
        <f ca="1">IFERROR(__xludf.DUMMYFUNCTION("PERCENTRANK(FILTER(AU:AU, $A:$A=$A2419), $AU2419)"),0.381)</f>
        <v>0.38100000000000001</v>
      </c>
      <c r="BM2419" s="9">
        <v>0.1974612</v>
      </c>
      <c r="BN2419" s="9">
        <v>5.3448275000000003E-2</v>
      </c>
      <c r="BO2419" s="9">
        <v>2.1428569999999998</v>
      </c>
      <c r="BP2419" s="9">
        <v>8.6428580000000004</v>
      </c>
      <c r="BQ2419" s="9">
        <v>1.5482758000000001</v>
      </c>
      <c r="BR2419" s="9">
        <v>3.4137930000000001</v>
      </c>
      <c r="BS2419" s="9">
        <v>7.601559</v>
      </c>
      <c r="BT2419" s="9">
        <v>7.0146027000000002</v>
      </c>
      <c r="BU2419" s="9">
        <v>1.5632037999999999</v>
      </c>
      <c r="BV2419" s="9">
        <v>3.1513798</v>
      </c>
      <c r="BW2419" s="9">
        <v>14.710317</v>
      </c>
      <c r="BX2419" s="9">
        <v>10.633861</v>
      </c>
      <c r="BY2419" s="9">
        <v>9.9666739999999994</v>
      </c>
      <c r="BZ2419" s="9">
        <v>7.0066476</v>
      </c>
      <c r="CA2419" s="9">
        <v>49.598407999999999</v>
      </c>
      <c r="CB2419" s="9">
        <v>57.692326000000001</v>
      </c>
      <c r="CC2419" s="9">
        <v>44.887374999999999</v>
      </c>
      <c r="CD2419" s="9">
        <v>65.793559999999999</v>
      </c>
    </row>
    <row r="2420" spans="1:82" ht="15.75" hidden="1" customHeight="1" x14ac:dyDescent="0.2">
      <c r="A2420" s="9" t="s">
        <v>77</v>
      </c>
      <c r="B2420" s="9" t="s">
        <v>5695</v>
      </c>
      <c r="C2420" s="9">
        <v>9466</v>
      </c>
      <c r="D2420" s="9">
        <v>54</v>
      </c>
      <c r="E2420" s="9">
        <v>94.519724025906697</v>
      </c>
      <c r="F2420" s="9">
        <v>174</v>
      </c>
      <c r="G2420" s="9">
        <v>147.83098000000001</v>
      </c>
      <c r="H2420" s="9">
        <v>21</v>
      </c>
      <c r="I2420" s="16">
        <v>5.9723407632970602E-5</v>
      </c>
      <c r="J2420" s="9">
        <v>3.7818006843102603E-2</v>
      </c>
      <c r="K2420" s="9">
        <v>0.29817308018391397</v>
      </c>
      <c r="L2420" s="11">
        <v>2.25862023855709E-6</v>
      </c>
      <c r="M2420" s="11">
        <v>3.6919390029630598E-5</v>
      </c>
      <c r="N2420" s="9">
        <v>0.31034482758620602</v>
      </c>
      <c r="O2420" s="9">
        <v>0.63937697668669202</v>
      </c>
      <c r="P2420" s="9" t="s">
        <v>5696</v>
      </c>
      <c r="Q2420" s="9">
        <v>43381101</v>
      </c>
      <c r="R2420" s="9" t="s">
        <v>1370</v>
      </c>
      <c r="S2420" s="9">
        <v>4923</v>
      </c>
      <c r="T2420" s="9">
        <v>38.9464296348281</v>
      </c>
      <c r="U2420" s="9">
        <v>-123.64487010498399</v>
      </c>
      <c r="V2420" s="9">
        <v>12</v>
      </c>
      <c r="W2420" s="9">
        <v>14</v>
      </c>
      <c r="X2420" s="9">
        <v>5274.0716688697903</v>
      </c>
      <c r="Z2420" s="9">
        <v>4611.31636851452</v>
      </c>
      <c r="AB2420" s="9">
        <v>662.75530035527004</v>
      </c>
      <c r="AC2420" s="9">
        <v>4611.31636851452</v>
      </c>
      <c r="AD2420" s="9">
        <v>662.75530035527004</v>
      </c>
      <c r="AE2420" s="9">
        <v>7.7530719062224296E-4</v>
      </c>
      <c r="AF2420" s="9">
        <v>1.25419156029238E-3</v>
      </c>
      <c r="AG2420" s="9">
        <v>2425</v>
      </c>
      <c r="AH2420" s="9">
        <v>12.085889</v>
      </c>
      <c r="AI2420" s="9">
        <v>24.023344000000002</v>
      </c>
      <c r="AJ2420" s="9">
        <v>2</v>
      </c>
      <c r="AK2420" s="9">
        <v>2.9477736999999999</v>
      </c>
      <c r="AL2420" s="9">
        <v>7.1919427000000002</v>
      </c>
      <c r="AM2420" s="9">
        <v>-2.4265295999999998</v>
      </c>
      <c r="AN2420" s="9">
        <v>5.2968750000000002E-2</v>
      </c>
      <c r="AO2420" s="9">
        <v>6.9179363000000001E-3</v>
      </c>
      <c r="AP2420" s="9">
        <v>3.0977844999999999</v>
      </c>
      <c r="AQ2420" s="9">
        <v>291.48446999999999</v>
      </c>
      <c r="AR2420" s="9">
        <v>21.934699999999999</v>
      </c>
      <c r="AS2420" s="9">
        <v>25.423110999999999</v>
      </c>
      <c r="AT2420" s="9">
        <v>0.53090643999999998</v>
      </c>
      <c r="AU2420" s="9">
        <v>18.067646</v>
      </c>
      <c r="AV2420" s="9">
        <v>20.375292000000002</v>
      </c>
      <c r="AW2420" s="9">
        <v>0.55638133999999995</v>
      </c>
      <c r="AX2420" s="12">
        <f ca="1">IFERROR(__xludf.DUMMYFUNCTION("1-(PERCENTRANK(FILTER(AG:AG, $A:$A=$A2420), $AG2420))"),0.022)</f>
        <v>2.1999999999999999E-2</v>
      </c>
      <c r="AY2420" s="13">
        <f ca="1">IFERROR(__xludf.DUMMYFUNCTION("PERCENTRANK(FILTER(K:K, $A:$A=$A2420), $K2420)"),0.075)</f>
        <v>7.4999999999999997E-2</v>
      </c>
      <c r="AZ2420" s="13">
        <f ca="1">IFERROR(__xludf.DUMMYFUNCTION("PERCENTRANK(FILTER(I:I, $A:$A=$A2420), $I2420)"),0.109)</f>
        <v>0.109</v>
      </c>
      <c r="BA2420" s="12">
        <f ca="1">IFERROR(__xludf.DUMMYFUNCTION("PERCENTRANK(FILTER(AI:AI, $A:$A=$A2420), $AI2420)"),0.706)</f>
        <v>0.70599999999999996</v>
      </c>
      <c r="BB2420" s="13">
        <f ca="1">IFERROR(__xludf.DUMMYFUNCTION("PERCENTRANK(FILTER(AT:AT, $A:$A=$A2420), $AT2420)"),0.116)</f>
        <v>0.11600000000000001</v>
      </c>
      <c r="BC2420" s="13">
        <f ca="1">IFERROR(__xludf.DUMMYFUNCTION("PERCENTRANK(FILTER(AU:AU, $A:$A=$A2420), $AU2420)"),0.858)</f>
        <v>0.85799999999999998</v>
      </c>
      <c r="BM2420" s="9">
        <v>0.18304923000000001</v>
      </c>
      <c r="BN2420" s="9">
        <v>3.1406249999999997E-2</v>
      </c>
      <c r="BO2420" s="9">
        <v>1.3157894999999999</v>
      </c>
      <c r="BP2420" s="9">
        <v>13.263158000000001</v>
      </c>
      <c r="BQ2420" s="9">
        <v>2.375E-2</v>
      </c>
      <c r="BR2420" s="9">
        <v>2.71875</v>
      </c>
      <c r="BS2420" s="9">
        <v>14.046893000000001</v>
      </c>
      <c r="BT2420" s="9">
        <v>12.041845</v>
      </c>
      <c r="BU2420" s="9">
        <v>1.4649957</v>
      </c>
      <c r="BV2420" s="9">
        <v>2.3965735000000001</v>
      </c>
      <c r="BW2420" s="9">
        <v>18.114415999999999</v>
      </c>
      <c r="BX2420" s="9">
        <v>13.527086000000001</v>
      </c>
      <c r="BY2420" s="9">
        <v>12.657254</v>
      </c>
      <c r="BZ2420" s="9">
        <v>8.7322310000000005</v>
      </c>
      <c r="CA2420" s="9">
        <v>50.104477000000003</v>
      </c>
      <c r="CB2420" s="9">
        <v>62.471490000000003</v>
      </c>
      <c r="CC2420" s="9">
        <v>31.091971999999998</v>
      </c>
      <c r="CD2420" s="9">
        <v>51.578769999999999</v>
      </c>
    </row>
    <row r="2421" spans="1:82" ht="15.75" hidden="1" customHeight="1" x14ac:dyDescent="0.2">
      <c r="A2421" s="9" t="s">
        <v>91</v>
      </c>
      <c r="B2421" s="9" t="s">
        <v>5697</v>
      </c>
      <c r="C2421" s="9">
        <v>6845</v>
      </c>
      <c r="D2421" s="9">
        <v>6</v>
      </c>
      <c r="E2421" s="9">
        <v>9.2981820837441802</v>
      </c>
      <c r="F2421" s="9">
        <v>12</v>
      </c>
      <c r="G2421" s="9">
        <v>12.68882</v>
      </c>
      <c r="H2421" s="9">
        <v>2</v>
      </c>
      <c r="I2421" s="16">
        <v>4.3444912080303698E-5</v>
      </c>
      <c r="J2421" s="9">
        <v>3.7818049858743701E-2</v>
      </c>
      <c r="K2421" s="9">
        <v>0.72185963392257602</v>
      </c>
      <c r="L2421" s="11">
        <v>1.6430018511616601E-6</v>
      </c>
      <c r="M2421" s="11">
        <v>3.6783825635211502E-5</v>
      </c>
      <c r="N2421" s="9">
        <v>0.5</v>
      </c>
      <c r="O2421" s="9">
        <v>0.73278541013494103</v>
      </c>
      <c r="P2421" s="9" t="s">
        <v>5698</v>
      </c>
      <c r="Q2421" s="9">
        <v>12501112</v>
      </c>
      <c r="R2421" s="9" t="s">
        <v>4809</v>
      </c>
      <c r="S2421" s="9">
        <v>57953</v>
      </c>
      <c r="T2421" s="9">
        <v>37.943538092665001</v>
      </c>
      <c r="U2421" s="9">
        <v>-122.31194583441</v>
      </c>
      <c r="V2421" s="9">
        <v>21</v>
      </c>
      <c r="W2421" s="9">
        <v>202</v>
      </c>
      <c r="X2421" s="9">
        <v>8923.1734540283996</v>
      </c>
      <c r="Z2421" s="9">
        <v>1217.1907284254601</v>
      </c>
      <c r="AB2421" s="9">
        <v>7705.9827256029403</v>
      </c>
      <c r="AC2421" s="9">
        <v>188.83535214334799</v>
      </c>
      <c r="AD2421" s="9">
        <v>1299.73681725248</v>
      </c>
      <c r="AE2421" s="11">
        <v>7.3567651270423003E-5</v>
      </c>
      <c r="AF2421" s="11">
        <v>8.6889824160607505E-5</v>
      </c>
      <c r="AG2421" s="9">
        <v>2426</v>
      </c>
      <c r="AH2421" s="9">
        <v>5.2408323000000001</v>
      </c>
      <c r="AI2421" s="9">
        <v>12.960502999999999</v>
      </c>
      <c r="AJ2421" s="9">
        <v>3</v>
      </c>
      <c r="AK2421" s="9">
        <v>2.5983304999999999</v>
      </c>
      <c r="AL2421" s="9">
        <v>5.780443</v>
      </c>
      <c r="AM2421" s="9">
        <v>6.3461436999999998</v>
      </c>
      <c r="AN2421" s="9">
        <v>2.5999999999999999E-2</v>
      </c>
      <c r="AO2421" s="9">
        <v>7.2944100000000003E-3</v>
      </c>
      <c r="AP2421" s="9">
        <v>1.6907502000000001</v>
      </c>
      <c r="AQ2421" s="9">
        <v>294.14737000000002</v>
      </c>
      <c r="AR2421" s="9">
        <v>32.529471999999998</v>
      </c>
      <c r="AS2421" s="9">
        <v>28.384084999999999</v>
      </c>
      <c r="AT2421" s="9">
        <v>0.76663720000000002</v>
      </c>
      <c r="AU2421" s="9">
        <v>15.465216</v>
      </c>
      <c r="AV2421" s="9">
        <v>16.894342000000002</v>
      </c>
      <c r="AW2421" s="9">
        <v>29.802313000000002</v>
      </c>
      <c r="AX2421" s="12">
        <f ca="1">IFERROR(__xludf.DUMMYFUNCTION("1-(PERCENTRANK(FILTER(AG:AG, $A:$A=$A2421), $AG2421))"),0.31)</f>
        <v>0.31</v>
      </c>
      <c r="AY2421" s="13">
        <f ca="1">IFERROR(__xludf.DUMMYFUNCTION("PERCENTRANK(FILTER(K:K, $A:$A=$A2421), $K2421)"),0.384)</f>
        <v>0.38400000000000001</v>
      </c>
      <c r="AZ2421" s="13">
        <f ca="1">IFERROR(__xludf.DUMMYFUNCTION("PERCENTRANK(FILTER(I:I, $A:$A=$A2421), $I2421)"),0.365)</f>
        <v>0.36499999999999999</v>
      </c>
      <c r="BA2421" s="12">
        <f ca="1">IFERROR(__xludf.DUMMYFUNCTION("PERCENTRANK(FILTER(AI:AI, $A:$A=$A2421), $AI2421)"),0.606)</f>
        <v>0.60599999999999998</v>
      </c>
      <c r="BB2421" s="13">
        <f ca="1">IFERROR(__xludf.DUMMYFUNCTION("PERCENTRANK(FILTER(AT:AT, $A:$A=$A2421), $AT2421)"),0.328)</f>
        <v>0.32800000000000001</v>
      </c>
      <c r="BC2421" s="13">
        <f ca="1">IFERROR(__xludf.DUMMYFUNCTION("PERCENTRANK(FILTER(AU:AU, $A:$A=$A2421), $AU2421)"),0.63)</f>
        <v>0.63</v>
      </c>
      <c r="BM2421" s="9">
        <v>0.64527999999999996</v>
      </c>
      <c r="BN2421" s="9">
        <v>0.11</v>
      </c>
      <c r="BO2421" s="9">
        <v>8.6</v>
      </c>
      <c r="BP2421" s="9">
        <v>22</v>
      </c>
      <c r="BQ2421" s="9">
        <v>0.998</v>
      </c>
      <c r="BR2421" s="9">
        <v>2.4</v>
      </c>
      <c r="BS2421" s="9">
        <v>7.2774744</v>
      </c>
      <c r="BT2421" s="9">
        <v>6.5867079999999998</v>
      </c>
      <c r="BU2421" s="9">
        <v>1.7399827000000001</v>
      </c>
      <c r="BV2421" s="9">
        <v>3.2254912999999998</v>
      </c>
      <c r="BW2421" s="9">
        <v>14.399009</v>
      </c>
      <c r="BX2421" s="9">
        <v>11.842881</v>
      </c>
      <c r="BY2421" s="9">
        <v>10.618175000000001</v>
      </c>
      <c r="BZ2421" s="9">
        <v>8.2119540000000004</v>
      </c>
      <c r="CA2421" s="9">
        <v>48.732900000000001</v>
      </c>
      <c r="CB2421" s="9">
        <v>51.079749999999997</v>
      </c>
      <c r="CC2421" s="9">
        <v>43.088303000000003</v>
      </c>
      <c r="CD2421" s="9">
        <v>58.881667999999998</v>
      </c>
    </row>
    <row r="2422" spans="1:82" ht="15.75" hidden="1" customHeight="1" x14ac:dyDescent="0.2">
      <c r="A2422" s="9" t="s">
        <v>91</v>
      </c>
      <c r="B2422" s="9">
        <v>318</v>
      </c>
      <c r="C2422" s="9">
        <v>3401</v>
      </c>
      <c r="D2422" s="9">
        <v>59</v>
      </c>
      <c r="E2422" s="9">
        <v>88.583367426763104</v>
      </c>
      <c r="F2422" s="9">
        <v>97</v>
      </c>
      <c r="G2422" s="9">
        <v>109.32649000000001</v>
      </c>
      <c r="H2422" s="9">
        <v>22</v>
      </c>
      <c r="I2422" s="16">
        <v>3.8539139578378198E-5</v>
      </c>
      <c r="J2422" s="9">
        <v>3.7817748747058802E-2</v>
      </c>
      <c r="K2422" s="9">
        <v>0.30875450372695901</v>
      </c>
      <c r="L2422" s="11">
        <v>1.4574634975029299E-6</v>
      </c>
      <c r="M2422" s="11">
        <v>3.6756079597663203E-5</v>
      </c>
      <c r="N2422" s="9">
        <v>0.60824742268041199</v>
      </c>
      <c r="O2422" s="9">
        <v>0.81026442498428697</v>
      </c>
      <c r="P2422" s="9" t="s">
        <v>5699</v>
      </c>
      <c r="Q2422" s="9">
        <v>42481105</v>
      </c>
      <c r="R2422" s="9" t="s">
        <v>281</v>
      </c>
      <c r="S2422" s="9">
        <v>318</v>
      </c>
      <c r="T2422" s="9">
        <v>38.077553912722998</v>
      </c>
      <c r="U2422" s="9">
        <v>-122.54801819560799</v>
      </c>
      <c r="V2422" s="9">
        <v>317</v>
      </c>
      <c r="W2422" s="9">
        <v>1741</v>
      </c>
      <c r="X2422" s="9">
        <v>106835.668908423</v>
      </c>
      <c r="Z2422" s="9">
        <v>18521.317413799399</v>
      </c>
      <c r="AB2422" s="9">
        <v>88314.351494624396</v>
      </c>
      <c r="AC2422" s="9">
        <v>2707.5370039920999</v>
      </c>
      <c r="AD2422" s="9">
        <v>15379.4918906366</v>
      </c>
      <c r="AE2422" s="9">
        <v>8.0863375114858995E-4</v>
      </c>
      <c r="AF2422" s="9">
        <v>8.4786107072431995E-4</v>
      </c>
      <c r="AG2422" s="9">
        <v>2427</v>
      </c>
      <c r="AH2422" s="9">
        <v>1.9320309</v>
      </c>
      <c r="AI2422" s="9">
        <v>7.7798429999999996</v>
      </c>
      <c r="AJ2422" s="9">
        <v>2</v>
      </c>
      <c r="AK2422" s="9">
        <v>2.0226068000000001</v>
      </c>
      <c r="AL2422" s="9">
        <v>6.4235496999999997</v>
      </c>
      <c r="AM2422" s="9">
        <v>-2.5030465</v>
      </c>
      <c r="AN2422" s="9">
        <v>3.6944444999999999E-2</v>
      </c>
      <c r="AO2422" s="9">
        <v>7.0527009999999998E-3</v>
      </c>
      <c r="AP2422" s="9">
        <v>2.2942573999999998</v>
      </c>
      <c r="AQ2422" s="9">
        <v>295.59160000000003</v>
      </c>
      <c r="AR2422" s="9">
        <v>33.297530000000002</v>
      </c>
      <c r="AS2422" s="9">
        <v>30.534624000000001</v>
      </c>
      <c r="AT2422" s="9">
        <v>0.91654290000000005</v>
      </c>
      <c r="AU2422" s="9">
        <v>15.340783999999999</v>
      </c>
      <c r="AV2422" s="9">
        <v>16.895143999999998</v>
      </c>
      <c r="AW2422" s="9">
        <v>44.113930000000003</v>
      </c>
      <c r="AX2422" s="12">
        <f ca="1">IFERROR(__xludf.DUMMYFUNCTION("1-(PERCENTRANK(FILTER(AG:AG, $A:$A=$A2422), $AG2422))"),0.309)</f>
        <v>0.309</v>
      </c>
      <c r="AY2422" s="13">
        <f ca="1">IFERROR(__xludf.DUMMYFUNCTION("PERCENTRANK(FILTER(K:K, $A:$A=$A2422), $K2422)"),0.277)</f>
        <v>0.27700000000000002</v>
      </c>
      <c r="AZ2422" s="13">
        <f ca="1">IFERROR(__xludf.DUMMYFUNCTION("PERCENTRANK(FILTER(I:I, $A:$A=$A2422), $I2422)"),0.307)</f>
        <v>0.307</v>
      </c>
      <c r="BA2422" s="12">
        <f ca="1">IFERROR(__xludf.DUMMYFUNCTION("PERCENTRANK(FILTER(AI:AI, $A:$A=$A2422), $AI2422)"),0.211)</f>
        <v>0.21099999999999999</v>
      </c>
      <c r="BB2422" s="13">
        <f ca="1">IFERROR(__xludf.DUMMYFUNCTION("PERCENTRANK(FILTER(AT:AT, $A:$A=$A2422), $AT2422)"),0.555)</f>
        <v>0.55500000000000005</v>
      </c>
      <c r="BC2422" s="13">
        <f ca="1">IFERROR(__xludf.DUMMYFUNCTION("PERCENTRANK(FILTER(AU:AU, $A:$A=$A2422), $AU2422)"),0.552)</f>
        <v>0.55200000000000005</v>
      </c>
      <c r="BM2422" s="9">
        <v>0.62940759999999996</v>
      </c>
      <c r="BN2422" s="9">
        <v>1.3611111E-2</v>
      </c>
      <c r="BO2422" s="9">
        <v>8.6</v>
      </c>
      <c r="BP2422" s="9">
        <v>21.514285999999998</v>
      </c>
      <c r="BQ2422" s="9">
        <v>1.1772222999999999</v>
      </c>
      <c r="BR2422" s="9">
        <v>2.6944444000000001</v>
      </c>
      <c r="BS2422" s="9">
        <v>10.834943000000001</v>
      </c>
      <c r="BT2422" s="9">
        <v>9.4116789999999995</v>
      </c>
      <c r="BU2422" s="9">
        <v>1.8466408000000001</v>
      </c>
      <c r="BV2422" s="9">
        <v>3.3436792</v>
      </c>
      <c r="BW2422" s="9">
        <v>13.968578000000001</v>
      </c>
      <c r="BX2422" s="9">
        <v>11.740702000000001</v>
      </c>
      <c r="BY2422" s="9">
        <v>11.617505</v>
      </c>
      <c r="BZ2422" s="9">
        <v>8.6488910000000008</v>
      </c>
      <c r="CA2422" s="9">
        <v>54.372096999999997</v>
      </c>
      <c r="CB2422" s="9">
        <v>61.191090000000003</v>
      </c>
      <c r="CC2422" s="9">
        <v>44.470683999999999</v>
      </c>
      <c r="CD2422" s="9">
        <v>57.875748000000002</v>
      </c>
    </row>
    <row r="2423" spans="1:82" ht="15.75" hidden="1" customHeight="1" x14ac:dyDescent="0.2">
      <c r="A2423" s="9" t="s">
        <v>106</v>
      </c>
      <c r="B2423" s="9" t="s">
        <v>5700</v>
      </c>
      <c r="C2423" s="9">
        <v>8058</v>
      </c>
      <c r="D2423" s="9">
        <v>190</v>
      </c>
      <c r="E2423" s="9">
        <v>366.90702798115802</v>
      </c>
      <c r="F2423" s="9">
        <v>953</v>
      </c>
      <c r="G2423" s="9">
        <v>844.45950000000005</v>
      </c>
      <c r="H2423" s="9">
        <v>82</v>
      </c>
      <c r="I2423" s="16">
        <v>3.6016458247237399E-5</v>
      </c>
      <c r="J2423" s="9">
        <v>13.1857148228782</v>
      </c>
      <c r="K2423" s="9">
        <v>1.0215046296346699</v>
      </c>
      <c r="L2423" s="9">
        <v>2.9638246518455899E-4</v>
      </c>
      <c r="M2423" s="11">
        <v>3.6628101711422998E-5</v>
      </c>
      <c r="N2423" s="9">
        <v>0.19937040923399699</v>
      </c>
      <c r="O2423" s="9">
        <v>0.43448743232999798</v>
      </c>
      <c r="P2423" s="9" t="s">
        <v>5701</v>
      </c>
      <c r="Q2423" s="9">
        <v>182222104</v>
      </c>
      <c r="R2423" s="9" t="s">
        <v>2068</v>
      </c>
      <c r="S2423" s="9">
        <v>36720</v>
      </c>
      <c r="T2423" s="9">
        <v>36.5216758352176</v>
      </c>
      <c r="U2423" s="9">
        <v>-121.792079339304</v>
      </c>
      <c r="V2423" s="9">
        <v>181</v>
      </c>
      <c r="W2423" s="9">
        <v>206</v>
      </c>
      <c r="X2423" s="9">
        <v>22281.7996516202</v>
      </c>
      <c r="Z2423" s="9">
        <v>12840.8618686423</v>
      </c>
      <c r="AB2423" s="9">
        <v>9440.9377829778805</v>
      </c>
      <c r="AC2423" s="9">
        <v>9052.9084885697503</v>
      </c>
      <c r="AD2423" s="9">
        <v>4096.6561334956004</v>
      </c>
      <c r="AE2423" s="9">
        <v>3.00350434033669E-3</v>
      </c>
      <c r="AF2423" s="9">
        <v>2.95334957627346E-3</v>
      </c>
      <c r="AG2423" s="9">
        <v>2428</v>
      </c>
      <c r="AH2423" s="9">
        <v>3.9551403999999999</v>
      </c>
      <c r="AI2423" s="9">
        <v>11.244586999999999</v>
      </c>
      <c r="AJ2423" s="9">
        <v>2</v>
      </c>
      <c r="AK2423" s="9">
        <v>2.3721961999999999</v>
      </c>
      <c r="AL2423" s="9">
        <v>5.6825656999999996</v>
      </c>
      <c r="AM2423" s="9">
        <v>-8.4293510000000005</v>
      </c>
      <c r="AN2423" s="9">
        <v>4.2916666999999999E-2</v>
      </c>
      <c r="AO2423" s="9">
        <v>6.9890865E-3</v>
      </c>
      <c r="AP2423" s="9">
        <v>1.2757856999999999</v>
      </c>
      <c r="AQ2423" s="9">
        <v>293.85129999999998</v>
      </c>
      <c r="AR2423" s="9">
        <v>27.875133999999999</v>
      </c>
      <c r="AS2423" s="9">
        <v>27.995971999999998</v>
      </c>
      <c r="AT2423" s="9">
        <v>0.71503430000000001</v>
      </c>
      <c r="AU2423" s="9">
        <v>16.739414</v>
      </c>
      <c r="AV2423" s="9">
        <v>18.026384</v>
      </c>
      <c r="AW2423" s="9">
        <v>6.4545349999999999</v>
      </c>
      <c r="AX2423" s="12">
        <f ca="1">IFERROR(__xludf.DUMMYFUNCTION("1-(PERCENTRANK(FILTER(AG:AG, $A:$A=$A2423), $AG2423))"),0.288)</f>
        <v>0.28799999999999998</v>
      </c>
      <c r="AY2423" s="13">
        <f ca="1">IFERROR(__xludf.DUMMYFUNCTION("PERCENTRANK(FILTER(K:K, $A:$A=$A2423), $K2423)"),0.249)</f>
        <v>0.249</v>
      </c>
      <c r="AZ2423" s="13">
        <f ca="1">IFERROR(__xludf.DUMMYFUNCTION("PERCENTRANK(FILTER(I:I, $A:$A=$A2423), $I2423)"),0.399)</f>
        <v>0.39900000000000002</v>
      </c>
      <c r="BA2423" s="12">
        <f ca="1">IFERROR(__xludf.DUMMYFUNCTION("PERCENTRANK(FILTER(AI:AI, $A:$A=$A2423), $AI2423)"),0.566)</f>
        <v>0.56599999999999995</v>
      </c>
      <c r="BB2423" s="13">
        <f ca="1">IFERROR(__xludf.DUMMYFUNCTION("PERCENTRANK(FILTER(AT:AT, $A:$A=$A2423), $AT2423)"),0.187)</f>
        <v>0.187</v>
      </c>
      <c r="BC2423" s="13">
        <f ca="1">IFERROR(__xludf.DUMMYFUNCTION("PERCENTRANK(FILTER(AU:AU, $A:$A=$A2423), $AU2423)"),0.872)</f>
        <v>0.872</v>
      </c>
      <c r="BM2423" s="9">
        <v>0.11972450499999999</v>
      </c>
      <c r="BN2423" s="9">
        <v>4.2833332000000002E-2</v>
      </c>
      <c r="BO2423" s="9">
        <v>2.4285714999999999</v>
      </c>
      <c r="BP2423" s="9">
        <v>14.071427999999999</v>
      </c>
      <c r="BQ2423" s="9">
        <v>2.2094999999999998</v>
      </c>
      <c r="BR2423" s="9">
        <v>7.9416665999999996</v>
      </c>
      <c r="BS2423" s="9">
        <v>11.152310999999999</v>
      </c>
      <c r="BT2423" s="9">
        <v>10.103132</v>
      </c>
      <c r="BU2423" s="9">
        <v>1.4430139</v>
      </c>
      <c r="BV2423" s="9">
        <v>2.7956327999999999</v>
      </c>
      <c r="BW2423" s="9">
        <v>15.559245000000001</v>
      </c>
      <c r="BX2423" s="9">
        <v>13.471722</v>
      </c>
      <c r="BY2423" s="9">
        <v>13.166948</v>
      </c>
      <c r="BZ2423" s="9">
        <v>11.344747</v>
      </c>
      <c r="CA2423" s="9">
        <v>46.546233999999998</v>
      </c>
      <c r="CB2423" s="9">
        <v>56.536476</v>
      </c>
      <c r="CC2423" s="9">
        <v>37.17662</v>
      </c>
      <c r="CD2423" s="9">
        <v>46.654730000000001</v>
      </c>
    </row>
    <row r="2424" spans="1:82" ht="15.75" hidden="1" customHeight="1" x14ac:dyDescent="0.2">
      <c r="A2424" s="9" t="s">
        <v>77</v>
      </c>
      <c r="B2424" s="9" t="s">
        <v>5702</v>
      </c>
      <c r="C2424" s="9">
        <v>2738</v>
      </c>
      <c r="D2424" s="9">
        <v>32</v>
      </c>
      <c r="E2424" s="9">
        <v>66.211661558234496</v>
      </c>
      <c r="F2424" s="9">
        <v>301</v>
      </c>
      <c r="G2424" s="9">
        <v>129.95894000000001</v>
      </c>
      <c r="H2424" s="9">
        <v>57</v>
      </c>
      <c r="I2424" s="16">
        <v>5.9407474748839202E-5</v>
      </c>
      <c r="J2424" s="9">
        <v>0.13394146156129599</v>
      </c>
      <c r="K2424" s="9">
        <v>2.7129185036756098E-3</v>
      </c>
      <c r="L2424" s="11">
        <v>6.8943194824376801E-6</v>
      </c>
      <c r="M2424" s="11">
        <v>3.6567276944466401E-5</v>
      </c>
      <c r="N2424" s="9">
        <v>0.106312292358803</v>
      </c>
      <c r="O2424" s="9">
        <v>0.50948139675658299</v>
      </c>
      <c r="P2424" s="9" t="s">
        <v>5703</v>
      </c>
      <c r="Q2424" s="9">
        <v>43361102</v>
      </c>
      <c r="R2424" s="9" t="s">
        <v>3111</v>
      </c>
      <c r="S2424" s="9" t="s">
        <v>98</v>
      </c>
      <c r="T2424" s="9">
        <v>38.937046341253897</v>
      </c>
      <c r="U2424" s="9">
        <v>-122.608769658325</v>
      </c>
      <c r="V2424" s="9">
        <v>149</v>
      </c>
      <c r="W2424" s="9">
        <v>494</v>
      </c>
      <c r="X2424" s="9">
        <v>38272.443198109897</v>
      </c>
      <c r="Z2424" s="9">
        <v>11973.989976077601</v>
      </c>
      <c r="AB2424" s="9">
        <v>26298.453222032302</v>
      </c>
      <c r="AC2424" s="9">
        <v>11973.989976077601</v>
      </c>
      <c r="AD2424" s="9">
        <v>26298.453222032302</v>
      </c>
      <c r="AE2424" s="9">
        <v>2.0843347858345799E-3</v>
      </c>
      <c r="AF2424" s="9">
        <v>3.3862260606838299E-3</v>
      </c>
      <c r="AG2424" s="9">
        <v>2429</v>
      </c>
      <c r="AH2424" s="9">
        <v>1.9926746</v>
      </c>
      <c r="AI2424" s="9">
        <v>4.8735742999999996</v>
      </c>
      <c r="AJ2424" s="9">
        <v>2</v>
      </c>
      <c r="AK2424" s="9">
        <v>2.2970272999999999</v>
      </c>
      <c r="AL2424" s="9">
        <v>7.1366334</v>
      </c>
      <c r="AM2424" s="9">
        <v>-0.36915478000000002</v>
      </c>
      <c r="AN2424" s="9">
        <v>3.0952381000000001E-2</v>
      </c>
      <c r="AO2424" s="9">
        <v>6.1113712999999997E-3</v>
      </c>
      <c r="AP2424" s="9">
        <v>2.0311227000000001</v>
      </c>
      <c r="AQ2424" s="9">
        <v>296.43427000000003</v>
      </c>
      <c r="AR2424" s="9">
        <v>42.562553000000001</v>
      </c>
      <c r="AS2424" s="9">
        <v>31.474557999999998</v>
      </c>
      <c r="AT2424" s="9">
        <v>1.2293904</v>
      </c>
      <c r="AU2424" s="9">
        <v>13.656495</v>
      </c>
      <c r="AV2424" s="9">
        <v>15.230831</v>
      </c>
      <c r="AW2424" s="9">
        <v>9.2651649999999997</v>
      </c>
      <c r="AX2424" s="12">
        <f ca="1">IFERROR(__xludf.DUMMYFUNCTION("1-(PERCENTRANK(FILTER(AG:AG, $A:$A=$A2424), $AG2424))"),0.02)</f>
        <v>0.02</v>
      </c>
      <c r="AY2424" s="13">
        <f ca="1">IFERROR(__xludf.DUMMYFUNCTION("PERCENTRANK(FILTER(K:K, $A:$A=$A2424), $K2424)"),0.023)</f>
        <v>2.3E-2</v>
      </c>
      <c r="AZ2424" s="13">
        <f ca="1">IFERROR(__xludf.DUMMYFUNCTION("PERCENTRANK(FILTER(I:I, $A:$A=$A2424), $I2424)"),0.102)</f>
        <v>0.10199999999999999</v>
      </c>
      <c r="BA2424" s="12">
        <f ca="1">IFERROR(__xludf.DUMMYFUNCTION("PERCENTRANK(FILTER(AI:AI, $A:$A=$A2424), $AI2424)"),0.009)</f>
        <v>8.9999999999999993E-3</v>
      </c>
      <c r="BB2424" s="13">
        <f ca="1">IFERROR(__xludf.DUMMYFUNCTION("PERCENTRANK(FILTER(AT:AT, $A:$A=$A2424), $AT2424)"),0.937)</f>
        <v>0.93700000000000006</v>
      </c>
      <c r="BC2424" s="13">
        <f ca="1">IFERROR(__xludf.DUMMYFUNCTION("PERCENTRANK(FILTER(AU:AU, $A:$A=$A2424), $AU2424)"),0.084)</f>
        <v>8.4000000000000005E-2</v>
      </c>
      <c r="BM2424" s="9">
        <v>0.50997959999999998</v>
      </c>
      <c r="BN2424" s="9">
        <v>7.4285710000000001E-3</v>
      </c>
      <c r="BO2424" s="9">
        <v>6.2077923000000004</v>
      </c>
      <c r="BP2424" s="9">
        <v>17.844156000000002</v>
      </c>
      <c r="BQ2424" s="9">
        <v>2.2825712999999999</v>
      </c>
      <c r="BR2424" s="9">
        <v>2.8666665999999998</v>
      </c>
      <c r="BS2424" s="9">
        <v>9.3014019999999995</v>
      </c>
      <c r="BT2424" s="9">
        <v>6.7425183999999998</v>
      </c>
      <c r="BU2424" s="9">
        <v>2.3503357999999999</v>
      </c>
      <c r="BV2424" s="9">
        <v>4.1365613999999997</v>
      </c>
      <c r="BW2424" s="9">
        <v>13.391837000000001</v>
      </c>
      <c r="BX2424" s="9">
        <v>7.0521836000000002</v>
      </c>
      <c r="BY2424" s="9">
        <v>8.093826</v>
      </c>
      <c r="BZ2424" s="9">
        <v>4.3072600000000003</v>
      </c>
      <c r="CA2424" s="9">
        <v>53.032344999999999</v>
      </c>
      <c r="CB2424" s="9">
        <v>74.055859999999996</v>
      </c>
      <c r="CC2424" s="9">
        <v>51.983173000000001</v>
      </c>
      <c r="CD2424" s="9">
        <v>85.485290000000006</v>
      </c>
    </row>
    <row r="2425" spans="1:82" ht="15.75" hidden="1" customHeight="1" x14ac:dyDescent="0.2">
      <c r="A2425" s="9" t="s">
        <v>91</v>
      </c>
      <c r="B2425" s="9" t="s">
        <v>5704</v>
      </c>
      <c r="C2425" s="9">
        <v>474</v>
      </c>
      <c r="D2425" s="9">
        <v>219</v>
      </c>
      <c r="E2425" s="9">
        <v>490.891506549665</v>
      </c>
      <c r="F2425" s="9">
        <v>422</v>
      </c>
      <c r="G2425" s="9">
        <v>598.01196000000004</v>
      </c>
      <c r="H2425" s="9">
        <v>77</v>
      </c>
      <c r="I2425" s="16">
        <v>2.9285698356152198E-5</v>
      </c>
      <c r="J2425" s="9">
        <v>3.7818049858743798E-2</v>
      </c>
      <c r="K2425" s="9">
        <v>1.4074551022989901</v>
      </c>
      <c r="L2425" s="11">
        <v>1.1075280005810899E-6</v>
      </c>
      <c r="M2425" s="11">
        <v>3.6536110638159899E-5</v>
      </c>
      <c r="N2425" s="9">
        <v>0.51895734597156395</v>
      </c>
      <c r="O2425" s="9">
        <v>0.820872385523579</v>
      </c>
      <c r="P2425" s="9" t="s">
        <v>5705</v>
      </c>
      <c r="Q2425" s="9">
        <v>12501105</v>
      </c>
      <c r="R2425" s="9" t="s">
        <v>4061</v>
      </c>
      <c r="S2425" s="9" t="s">
        <v>98</v>
      </c>
      <c r="T2425" s="9">
        <v>37.9162204410529</v>
      </c>
      <c r="U2425" s="9">
        <v>-122.302771712959</v>
      </c>
      <c r="V2425" s="9">
        <v>210</v>
      </c>
      <c r="W2425" s="9">
        <v>1314</v>
      </c>
      <c r="X2425" s="9">
        <v>66304.626400796304</v>
      </c>
      <c r="Z2425" s="9">
        <v>11881.4228147698</v>
      </c>
      <c r="AB2425" s="9">
        <v>54423.203586026502</v>
      </c>
      <c r="AC2425" s="9">
        <v>11881.4228147698</v>
      </c>
      <c r="AD2425" s="9">
        <v>54423.203586026502</v>
      </c>
      <c r="AE2425" s="9">
        <v>2.8132805191383101E-3</v>
      </c>
      <c r="AF2425" s="9">
        <v>2.2549987734237198E-3</v>
      </c>
      <c r="AG2425" s="9">
        <v>2430</v>
      </c>
      <c r="AH2425" s="9">
        <v>3.1177820000000001</v>
      </c>
      <c r="AI2425" s="9">
        <v>10.752008</v>
      </c>
      <c r="AJ2425" s="9">
        <v>2.1428569999999998</v>
      </c>
      <c r="AK2425" s="9">
        <v>2.620447</v>
      </c>
      <c r="AL2425" s="9">
        <v>6.2428879999999998</v>
      </c>
      <c r="AM2425" s="9">
        <v>2.4168295999999998</v>
      </c>
      <c r="AN2425" s="9">
        <v>2.7777777999999999E-2</v>
      </c>
      <c r="AO2425" s="9">
        <v>7.2300117000000004E-3</v>
      </c>
      <c r="AP2425" s="9">
        <v>1.7430599</v>
      </c>
      <c r="AQ2425" s="9">
        <v>293.35336000000001</v>
      </c>
      <c r="AR2425" s="9">
        <v>32.030631999999997</v>
      </c>
      <c r="AS2425" s="9">
        <v>27.299986000000001</v>
      </c>
      <c r="AT2425" s="9">
        <v>0.72033469999999999</v>
      </c>
      <c r="AU2425" s="9">
        <v>15.366794000000001</v>
      </c>
      <c r="AV2425" s="9">
        <v>16.827884999999998</v>
      </c>
      <c r="AW2425" s="9">
        <v>20.869254999999999</v>
      </c>
      <c r="AX2425" s="12">
        <f ca="1">IFERROR(__xludf.DUMMYFUNCTION("1-(PERCENTRANK(FILTER(AG:AG, $A:$A=$A2425), $AG2425))"),0.307)</f>
        <v>0.307</v>
      </c>
      <c r="AY2425" s="13">
        <f ca="1">IFERROR(__xludf.DUMMYFUNCTION("PERCENTRANK(FILTER(K:K, $A:$A=$A2425), $K2425)"),0.527)</f>
        <v>0.52700000000000002</v>
      </c>
      <c r="AZ2425" s="13">
        <f ca="1">IFERROR(__xludf.DUMMYFUNCTION("PERCENTRANK(FILTER(I:I, $A:$A=$A2425), $I2425)"),0.209)</f>
        <v>0.20899999999999999</v>
      </c>
      <c r="BA2425" s="12">
        <f ca="1">IFERROR(__xludf.DUMMYFUNCTION("PERCENTRANK(FILTER(AI:AI, $A:$A=$A2425), $AI2425)"),0.421)</f>
        <v>0.42099999999999999</v>
      </c>
      <c r="BB2425" s="13">
        <f ca="1">IFERROR(__xludf.DUMMYFUNCTION("PERCENTRANK(FILTER(AT:AT, $A:$A=$A2425), $AT2425)"),0.212)</f>
        <v>0.21199999999999999</v>
      </c>
      <c r="BC2425" s="13">
        <f ca="1">IFERROR(__xludf.DUMMYFUNCTION("PERCENTRANK(FILTER(AU:AU, $A:$A=$A2425), $AU2425)"),0.574)</f>
        <v>0.57399999999999995</v>
      </c>
      <c r="BM2425" s="9">
        <v>0.64818525000000005</v>
      </c>
      <c r="BN2425" s="9">
        <v>5.1587302000000002E-2</v>
      </c>
      <c r="BO2425" s="9">
        <v>13.527272999999999</v>
      </c>
      <c r="BP2425" s="9">
        <v>21.527273000000001</v>
      </c>
      <c r="BQ2425" s="9">
        <v>1.365</v>
      </c>
      <c r="BR2425" s="9">
        <v>3.3492063999999999</v>
      </c>
      <c r="BS2425" s="9">
        <v>7.3437590000000004</v>
      </c>
      <c r="BT2425" s="9">
        <v>6.7162347000000002</v>
      </c>
      <c r="BU2425" s="9">
        <v>1.6068608</v>
      </c>
      <c r="BV2425" s="9">
        <v>3.0780728000000002</v>
      </c>
      <c r="BW2425" s="9">
        <v>14.641674</v>
      </c>
      <c r="BX2425" s="9">
        <v>11.570083</v>
      </c>
      <c r="BY2425" s="9">
        <v>10.369999</v>
      </c>
      <c r="BZ2425" s="9">
        <v>7.8202150000000001</v>
      </c>
      <c r="CA2425" s="9">
        <v>47.042920000000002</v>
      </c>
      <c r="CB2425" s="9">
        <v>50.333329999999997</v>
      </c>
      <c r="CC2425" s="9">
        <v>42.934803000000002</v>
      </c>
      <c r="CD2425" s="9">
        <v>60.159621999999999</v>
      </c>
    </row>
    <row r="2426" spans="1:82" ht="15.75" customHeight="1" x14ac:dyDescent="0.2">
      <c r="A2426" s="9" t="s">
        <v>73</v>
      </c>
      <c r="B2426" s="9" t="s">
        <v>4950</v>
      </c>
      <c r="C2426" s="9">
        <v>788</v>
      </c>
      <c r="D2426" s="9">
        <v>373</v>
      </c>
      <c r="E2426" s="9">
        <v>520.351321968918</v>
      </c>
      <c r="F2426" s="9">
        <v>860</v>
      </c>
      <c r="G2426" s="9">
        <v>738.84900000000005</v>
      </c>
      <c r="H2426" s="9">
        <v>164</v>
      </c>
      <c r="I2426" s="16">
        <v>3.91890646702316E-5</v>
      </c>
      <c r="J2426" s="9">
        <v>4.75593221627559E-2</v>
      </c>
      <c r="K2426" s="9">
        <v>15.296710911669001</v>
      </c>
      <c r="L2426" s="11">
        <v>1.8212268717109501E-6</v>
      </c>
      <c r="M2426" s="9">
        <v>2.5836899659113002E-4</v>
      </c>
      <c r="N2426" s="9">
        <v>0.43372093023255798</v>
      </c>
      <c r="O2426" s="9">
        <v>0.70427289291409301</v>
      </c>
      <c r="P2426" s="9" t="s">
        <v>4951</v>
      </c>
      <c r="Q2426" s="9">
        <v>152101101</v>
      </c>
      <c r="R2426" s="9" t="s">
        <v>2804</v>
      </c>
      <c r="S2426" s="9">
        <v>806</v>
      </c>
      <c r="T2426" s="9">
        <v>39.487819291029297</v>
      </c>
      <c r="U2426" s="9">
        <v>-120.85716583449999</v>
      </c>
      <c r="V2426" s="9">
        <v>93</v>
      </c>
      <c r="W2426" s="9">
        <v>114</v>
      </c>
      <c r="X2426" s="9">
        <v>21734.174953788799</v>
      </c>
      <c r="Y2426" s="15">
        <f>X2426/1609.34</f>
        <v>13.505023769861435</v>
      </c>
      <c r="Z2426" s="9">
        <v>19005.449782624299</v>
      </c>
      <c r="AA2426" s="15">
        <f>Z2426/1609.34</f>
        <v>11.809468342689735</v>
      </c>
      <c r="AB2426" s="9">
        <v>2728.7251711644999</v>
      </c>
      <c r="AC2426" s="9">
        <v>19005.449782624299</v>
      </c>
      <c r="AD2426" s="9">
        <v>2728.7251711644999</v>
      </c>
      <c r="AE2426" s="9">
        <v>4.2372515440945301E-2</v>
      </c>
      <c r="AF2426" s="9">
        <v>6.4270066059179901E-3</v>
      </c>
      <c r="AG2426" s="9">
        <v>1232</v>
      </c>
      <c r="AH2426" s="9">
        <v>11.772807</v>
      </c>
      <c r="AI2426" s="9">
        <v>22.870823000000001</v>
      </c>
      <c r="AJ2426" s="9">
        <v>3</v>
      </c>
      <c r="AK2426" s="9">
        <v>2.3747962</v>
      </c>
      <c r="AL2426" s="9">
        <v>6.7627706999999999</v>
      </c>
      <c r="AM2426" s="9">
        <v>-5.8266980000000004</v>
      </c>
      <c r="AN2426" s="9">
        <v>5.9502076000000001E-2</v>
      </c>
      <c r="AO2426" s="9">
        <v>4.7692168E-3</v>
      </c>
      <c r="AP2426" s="9">
        <v>4.8704761999999997</v>
      </c>
      <c r="AQ2426" s="9">
        <v>291.88810000000001</v>
      </c>
      <c r="AR2426" s="9">
        <v>47.964080000000003</v>
      </c>
      <c r="AS2426" s="9">
        <v>35.025374999999997</v>
      </c>
      <c r="AT2426" s="9">
        <v>1.1081445999999999</v>
      </c>
      <c r="AU2426" s="9">
        <v>11.453248</v>
      </c>
      <c r="AV2426" s="9">
        <v>13.961212</v>
      </c>
      <c r="AW2426" s="9">
        <v>0.90478283000000004</v>
      </c>
      <c r="AX2426" s="12">
        <f ca="1">IFERROR(__xludf.DUMMYFUNCTION("1-(PERCENTRANK(FILTER(AG:AG, $A:$A=$A2092), $AG2092))"),0.319999999999999)</f>
        <v>0.31999999999999901</v>
      </c>
      <c r="AY2426" s="13">
        <f ca="1">IFERROR(__xludf.DUMMYFUNCTION("PERCENTRANK(FILTER(K:K, $A:$A=$A2092), $K2092)"),0.529)</f>
        <v>0.52900000000000003</v>
      </c>
      <c r="AZ2426" s="13">
        <f ca="1">IFERROR(__xludf.DUMMYFUNCTION("PERCENTRANK(FILTER(I:I, $A:$A=$A2092), $I2092)"),0.127)</f>
        <v>0.127</v>
      </c>
      <c r="BA2426" s="12">
        <f ca="1">IFERROR(__xludf.DUMMYFUNCTION("PERCENTRANK(FILTER(AI:AI, $A:$A=$A2092), $AI2092)"),0.941)</f>
        <v>0.94099999999999995</v>
      </c>
      <c r="BB2426" s="13">
        <f ca="1">IFERROR(__xludf.DUMMYFUNCTION("PERCENTRANK(FILTER(AT:AT, $A:$A=$A2092), $AT2092)"),0.073)</f>
        <v>7.2999999999999995E-2</v>
      </c>
      <c r="BC2426" s="13">
        <f ca="1">IFERROR(__xludf.DUMMYFUNCTION("PERCENTRANK(FILTER(AU:AU, $A:$A=$A2092), $AU2092)"),0.073)</f>
        <v>7.2999999999999995E-2</v>
      </c>
      <c r="BM2426" s="9">
        <v>0.10734835</v>
      </c>
      <c r="BN2426" s="9">
        <v>6.9184549999999997E-2</v>
      </c>
      <c r="BO2426" s="9">
        <v>1.9506173</v>
      </c>
      <c r="BP2426" s="9">
        <v>15.197531</v>
      </c>
      <c r="BQ2426" s="9">
        <v>3.0042488999999999</v>
      </c>
      <c r="BR2426" s="9">
        <v>5.4377684999999998</v>
      </c>
      <c r="BS2426" s="9">
        <v>8.3979079999999993</v>
      </c>
      <c r="BT2426" s="9">
        <v>6.3882969999999997</v>
      </c>
      <c r="BU2426" s="9">
        <v>2.3252896999999999</v>
      </c>
      <c r="BV2426" s="9">
        <v>4.1019588000000002</v>
      </c>
      <c r="BW2426" s="9">
        <v>12.298272000000001</v>
      </c>
      <c r="BX2426" s="9">
        <v>5.5551896000000003</v>
      </c>
      <c r="BY2426" s="9">
        <v>8.2297220000000006</v>
      </c>
      <c r="BZ2426" s="9">
        <v>3.8420646000000001</v>
      </c>
      <c r="CA2426" s="9">
        <v>53.982190000000003</v>
      </c>
      <c r="CB2426" s="9">
        <v>90.744209999999995</v>
      </c>
      <c r="CC2426" s="9">
        <v>55.991225999999997</v>
      </c>
      <c r="CD2426" s="9">
        <v>94.742670000000004</v>
      </c>
    </row>
    <row r="2427" spans="1:82" ht="15.75" hidden="1" customHeight="1" x14ac:dyDescent="0.2">
      <c r="A2427" s="9" t="s">
        <v>106</v>
      </c>
      <c r="B2427" s="9" t="s">
        <v>5708</v>
      </c>
      <c r="C2427" s="9">
        <v>7253</v>
      </c>
      <c r="D2427" s="9">
        <v>64</v>
      </c>
      <c r="E2427" s="9">
        <v>99.255555812496794</v>
      </c>
      <c r="F2427" s="9">
        <v>154</v>
      </c>
      <c r="G2427" s="9">
        <v>145.18813</v>
      </c>
      <c r="H2427" s="9">
        <v>45</v>
      </c>
      <c r="I2427" s="16">
        <v>2.5056852604797699E-5</v>
      </c>
      <c r="J2427" s="9">
        <v>2.6051521918970799</v>
      </c>
      <c r="K2427" s="9">
        <v>2.0277529368578899</v>
      </c>
      <c r="L2427" s="11">
        <v>6.3067956552418896E-5</v>
      </c>
      <c r="M2427" s="11">
        <v>3.6379784034812298E-5</v>
      </c>
      <c r="N2427" s="9">
        <v>0.415584415584415</v>
      </c>
      <c r="O2427" s="9">
        <v>0.68363411536060203</v>
      </c>
      <c r="P2427" s="9" t="s">
        <v>5709</v>
      </c>
      <c r="Q2427" s="9">
        <v>253671103</v>
      </c>
      <c r="R2427" s="9" t="s">
        <v>5710</v>
      </c>
      <c r="S2427" s="9">
        <v>4008</v>
      </c>
      <c r="T2427" s="9">
        <v>36.611509521378998</v>
      </c>
      <c r="U2427" s="9">
        <v>-120.92899896873899</v>
      </c>
      <c r="V2427" s="9">
        <v>143</v>
      </c>
      <c r="W2427" s="9">
        <v>133</v>
      </c>
      <c r="X2427" s="9">
        <v>79611.283148711693</v>
      </c>
      <c r="Z2427" s="9">
        <v>56762.824144812701</v>
      </c>
      <c r="AB2427" s="9">
        <v>22848.459003898999</v>
      </c>
      <c r="AC2427" s="9">
        <v>56762.824144812701</v>
      </c>
      <c r="AD2427" s="9">
        <v>22848.459003898999</v>
      </c>
      <c r="AE2427" s="9">
        <v>1.6370902815665499E-3</v>
      </c>
      <c r="AF2427" s="9">
        <v>1.1275583672158899E-3</v>
      </c>
      <c r="AG2427" s="9">
        <v>2432</v>
      </c>
      <c r="AH2427" s="9">
        <v>0.80074860000000003</v>
      </c>
      <c r="AI2427" s="9">
        <v>2.8214207</v>
      </c>
      <c r="AJ2427" s="9">
        <v>2</v>
      </c>
      <c r="AK2427" s="9">
        <v>2.8183734</v>
      </c>
      <c r="AL2427" s="9">
        <v>7.5950365</v>
      </c>
      <c r="AM2427" s="9">
        <v>-1.5861886000000001</v>
      </c>
      <c r="AN2427" s="9">
        <v>3.8117105E-3</v>
      </c>
      <c r="AO2427" s="9">
        <v>5.7847439999999997E-3</v>
      </c>
      <c r="AP2427" s="9">
        <v>0.93450564000000003</v>
      </c>
      <c r="AQ2427" s="9">
        <v>297.03185999999999</v>
      </c>
      <c r="AR2427" s="9">
        <v>47.659660000000002</v>
      </c>
      <c r="AS2427" s="9">
        <v>37.156216000000001</v>
      </c>
      <c r="AT2427" s="9">
        <v>1.2883728999999999</v>
      </c>
      <c r="AU2427" s="9">
        <v>12.629868500000001</v>
      </c>
      <c r="AV2427" s="9">
        <v>13.575191999999999</v>
      </c>
      <c r="AW2427" s="9">
        <v>0.25418143999999998</v>
      </c>
      <c r="AX2427" s="12">
        <f ca="1">IFERROR(__xludf.DUMMYFUNCTION("1-(PERCENTRANK(FILTER(AG:AG, $A:$A=$A2427), $AG2427))"),0.284)</f>
        <v>0.28399999999999997</v>
      </c>
      <c r="AY2427" s="13">
        <f ca="1">IFERROR(__xludf.DUMMYFUNCTION("PERCENTRANK(FILTER(K:K, $A:$A=$A2427), $K2427)"),0.393)</f>
        <v>0.39300000000000002</v>
      </c>
      <c r="AZ2427" s="13">
        <f ca="1">IFERROR(__xludf.DUMMYFUNCTION("PERCENTRANK(FILTER(I:I, $A:$A=$A2427), $I2427)"),0.212)</f>
        <v>0.21199999999999999</v>
      </c>
      <c r="BA2427" s="12">
        <f ca="1">IFERROR(__xludf.DUMMYFUNCTION("PERCENTRANK(FILTER(AI:AI, $A:$A=$A2427), $AI2427)"),0.079)</f>
        <v>7.9000000000000001E-2</v>
      </c>
      <c r="BB2427" s="13">
        <f ca="1">IFERROR(__xludf.DUMMYFUNCTION("PERCENTRANK(FILTER(AT:AT, $A:$A=$A2427), $AT2427)"),0.916)</f>
        <v>0.91600000000000004</v>
      </c>
      <c r="BC2427" s="13">
        <f ca="1">IFERROR(__xludf.DUMMYFUNCTION("PERCENTRANK(FILTER(AU:AU, $A:$A=$A2427), $AU2427)"),0.048)</f>
        <v>4.8000000000000001E-2</v>
      </c>
      <c r="BM2427" s="9">
        <v>0.10581581</v>
      </c>
      <c r="BN2427" s="9">
        <v>1.4276832999999999E-2</v>
      </c>
      <c r="BO2427" s="9">
        <v>1.2431192</v>
      </c>
      <c r="BP2427" s="9">
        <v>13.059633</v>
      </c>
      <c r="BQ2427" s="9">
        <v>4.7830079999999997E-2</v>
      </c>
      <c r="BR2427" s="9">
        <v>0.17680826999999999</v>
      </c>
      <c r="BS2427" s="9">
        <v>7.0658554999999996</v>
      </c>
      <c r="BT2427" s="9">
        <v>7.0233525999999999</v>
      </c>
      <c r="BU2427" s="9">
        <v>2.1867065000000001</v>
      </c>
      <c r="BV2427" s="9">
        <v>3.7525485000000001</v>
      </c>
      <c r="BW2427" s="9">
        <v>11.734213</v>
      </c>
      <c r="BX2427" s="9">
        <v>7.4181369999999998</v>
      </c>
      <c r="BY2427" s="9">
        <v>7.6523104000000002</v>
      </c>
      <c r="BZ2427" s="9">
        <v>4.5459509999999996</v>
      </c>
      <c r="CA2427" s="9">
        <v>54.166263999999998</v>
      </c>
      <c r="CB2427" s="9">
        <v>74.344345000000004</v>
      </c>
      <c r="CC2427" s="9">
        <v>58.956795</v>
      </c>
      <c r="CD2427" s="9">
        <v>85.183899999999994</v>
      </c>
    </row>
    <row r="2428" spans="1:82" ht="15.75" hidden="1" customHeight="1" x14ac:dyDescent="0.2">
      <c r="A2428" s="9" t="s">
        <v>106</v>
      </c>
      <c r="B2428" s="9" t="s">
        <v>5711</v>
      </c>
      <c r="C2428" s="9">
        <v>5846</v>
      </c>
      <c r="D2428" s="9">
        <v>21</v>
      </c>
      <c r="E2428" s="9">
        <v>25.573305306577701</v>
      </c>
      <c r="F2428" s="9">
        <v>79</v>
      </c>
      <c r="G2428" s="9">
        <v>58.786662999999997</v>
      </c>
      <c r="H2428" s="9">
        <v>22</v>
      </c>
      <c r="I2428" s="16">
        <v>1.7828182949001901E-5</v>
      </c>
      <c r="J2428" s="9">
        <v>13.101949698286401</v>
      </c>
      <c r="K2428" s="9">
        <v>8.1770619193382998</v>
      </c>
      <c r="L2428" s="9">
        <v>2.5634344800112201E-4</v>
      </c>
      <c r="M2428" s="11">
        <v>3.6359225590178803E-5</v>
      </c>
      <c r="N2428" s="9">
        <v>0.265822784810126</v>
      </c>
      <c r="O2428" s="9">
        <v>0.43501882871747699</v>
      </c>
      <c r="P2428" s="9" t="s">
        <v>5712</v>
      </c>
      <c r="Q2428" s="9">
        <v>82831109</v>
      </c>
      <c r="R2428" s="9" t="s">
        <v>1070</v>
      </c>
      <c r="S2428" s="9" t="s">
        <v>5713</v>
      </c>
      <c r="T2428" s="9">
        <v>37.449599688495603</v>
      </c>
      <c r="U2428" s="9">
        <v>-121.847649228899</v>
      </c>
      <c r="V2428" s="9">
        <v>78</v>
      </c>
      <c r="W2428" s="9">
        <v>21</v>
      </c>
      <c r="X2428" s="9">
        <v>20105.557401466798</v>
      </c>
      <c r="Z2428" s="9">
        <v>18154.495913838098</v>
      </c>
      <c r="AB2428" s="9">
        <v>1951.06148762874</v>
      </c>
      <c r="AC2428" s="9">
        <v>16623.610325401401</v>
      </c>
      <c r="AD2428" s="9">
        <v>1164.4221976184299</v>
      </c>
      <c r="AE2428" s="9">
        <v>7.9990296298393295E-4</v>
      </c>
      <c r="AF2428" s="9">
        <v>3.9222002487804199E-4</v>
      </c>
      <c r="AG2428" s="9">
        <v>2433</v>
      </c>
      <c r="AH2428" s="9">
        <v>1.0121241999999999</v>
      </c>
      <c r="AI2428" s="9">
        <v>4.0092173000000004</v>
      </c>
      <c r="AJ2428" s="9">
        <v>2</v>
      </c>
      <c r="AK2428" s="9">
        <v>2.6637331999999998</v>
      </c>
      <c r="AL2428" s="9">
        <v>6.3028750000000002</v>
      </c>
      <c r="AM2428" s="9">
        <v>0.60117686000000004</v>
      </c>
      <c r="AN2428" s="9">
        <v>8.0555560000000002E-3</v>
      </c>
      <c r="AO2428" s="9">
        <v>6.2477714000000002E-3</v>
      </c>
      <c r="AP2428" s="9">
        <v>1.5632813000000001</v>
      </c>
      <c r="AQ2428" s="9">
        <v>293.83233999999999</v>
      </c>
      <c r="AR2428" s="9">
        <v>45.140675000000002</v>
      </c>
      <c r="AS2428" s="9">
        <v>35.936874000000003</v>
      </c>
      <c r="AT2428" s="9">
        <v>1.0165926999999999</v>
      </c>
      <c r="AU2428" s="9">
        <v>12.628945999999999</v>
      </c>
      <c r="AV2428" s="9">
        <v>14.047192000000001</v>
      </c>
      <c r="AW2428" s="9">
        <v>0.46349319999999999</v>
      </c>
      <c r="AX2428" s="12">
        <f ca="1">IFERROR(__xludf.DUMMYFUNCTION("1-(PERCENTRANK(FILTER(AG:AG, $A:$A=$A2428), $AG2428))"),0.282)</f>
        <v>0.28199999999999997</v>
      </c>
      <c r="AY2428" s="13">
        <f ca="1">IFERROR(__xludf.DUMMYFUNCTION("PERCENTRANK(FILTER(K:K, $A:$A=$A2428), $K2428)"),0.765)</f>
        <v>0.76500000000000001</v>
      </c>
      <c r="AZ2428" s="13">
        <f ca="1">IFERROR(__xludf.DUMMYFUNCTION("PERCENTRANK(FILTER(I:I, $A:$A=$A2428), $I2428)"),0.093)</f>
        <v>9.2999999999999999E-2</v>
      </c>
      <c r="BA2428" s="12">
        <f ca="1">IFERROR(__xludf.DUMMYFUNCTION("PERCENTRANK(FILTER(AI:AI, $A:$A=$A2428), $AI2428)"),0.168)</f>
        <v>0.16800000000000001</v>
      </c>
      <c r="BB2428" s="13">
        <f ca="1">IFERROR(__xludf.DUMMYFUNCTION("PERCENTRANK(FILTER(AT:AT, $A:$A=$A2428), $AT2428)"),0.685)</f>
        <v>0.68500000000000005</v>
      </c>
      <c r="BC2428" s="13">
        <f ca="1">IFERROR(__xludf.DUMMYFUNCTION("PERCENTRANK(FILTER(AU:AU, $A:$A=$A2428), $AU2428)"),0.046)</f>
        <v>4.5999999999999999E-2</v>
      </c>
      <c r="BM2428" s="9">
        <v>5.5544749999999997E-2</v>
      </c>
      <c r="BN2428" s="9">
        <v>2.6203702999999998E-2</v>
      </c>
      <c r="BO2428" s="9">
        <v>1.3064515999999999</v>
      </c>
      <c r="BP2428" s="9">
        <v>8.3225800000000003</v>
      </c>
      <c r="BQ2428" s="9">
        <v>8.3796300000000004E-2</v>
      </c>
      <c r="BR2428" s="9">
        <v>0.36574075</v>
      </c>
      <c r="BS2428" s="9">
        <v>8.98794</v>
      </c>
      <c r="BT2428" s="9">
        <v>7.5284820000000003</v>
      </c>
      <c r="BU2428" s="9">
        <v>1.9808549</v>
      </c>
      <c r="BV2428" s="9">
        <v>3.7403849999999998</v>
      </c>
      <c r="BW2428" s="9">
        <v>12.503136</v>
      </c>
      <c r="BX2428" s="9">
        <v>7.2390447</v>
      </c>
      <c r="BY2428" s="9">
        <v>7.9334363999999997</v>
      </c>
      <c r="BZ2428" s="9">
        <v>4.4856873000000004</v>
      </c>
      <c r="CA2428" s="9">
        <v>53.531917999999997</v>
      </c>
      <c r="CB2428" s="9">
        <v>77.395430000000005</v>
      </c>
      <c r="CC2428" s="9">
        <v>54.275356000000002</v>
      </c>
      <c r="CD2428" s="9">
        <v>86.544629999999998</v>
      </c>
    </row>
    <row r="2429" spans="1:82" ht="15.75" hidden="1" customHeight="1" x14ac:dyDescent="0.2">
      <c r="A2429" s="9" t="s">
        <v>73</v>
      </c>
      <c r="B2429" s="9" t="s">
        <v>5714</v>
      </c>
      <c r="C2429" s="9">
        <v>7064</v>
      </c>
      <c r="D2429" s="9">
        <v>22</v>
      </c>
      <c r="E2429" s="9">
        <v>37.639777658731497</v>
      </c>
      <c r="F2429" s="9">
        <v>44</v>
      </c>
      <c r="G2429" s="9">
        <v>45.375453999999998</v>
      </c>
      <c r="H2429" s="9">
        <v>7</v>
      </c>
      <c r="I2429" s="16">
        <v>4.9911768396019099E-5</v>
      </c>
      <c r="J2429" s="9">
        <v>3530.2052907352099</v>
      </c>
      <c r="K2429" s="9">
        <v>4.5814670575055E-3</v>
      </c>
      <c r="L2429" s="9">
        <v>0.180562377227766</v>
      </c>
      <c r="M2429" s="11">
        <v>3.6350519682315501E-5</v>
      </c>
      <c r="N2429" s="9">
        <v>0.5</v>
      </c>
      <c r="O2429" s="9">
        <v>0.829518481535371</v>
      </c>
      <c r="P2429" s="9" t="s">
        <v>5715</v>
      </c>
      <c r="Q2429" s="9">
        <v>63681102</v>
      </c>
      <c r="R2429" s="9" t="s">
        <v>1230</v>
      </c>
      <c r="S2429" s="9">
        <v>46012</v>
      </c>
      <c r="T2429" s="9">
        <v>38.483057341950598</v>
      </c>
      <c r="U2429" s="9">
        <v>-122.02525659782199</v>
      </c>
      <c r="V2429" s="9">
        <v>51</v>
      </c>
      <c r="W2429" s="9">
        <v>41</v>
      </c>
      <c r="X2429" s="9">
        <v>7110.3490159098001</v>
      </c>
      <c r="Z2429" s="9">
        <v>4686.2992173100001</v>
      </c>
      <c r="AB2429" s="9">
        <v>2424.0497985997899</v>
      </c>
      <c r="AC2429" s="9">
        <v>945.65352586203801</v>
      </c>
      <c r="AD2429" s="9">
        <v>878.777292188091</v>
      </c>
      <c r="AE2429" s="9">
        <v>2.5445363777620801E-4</v>
      </c>
      <c r="AF2429" s="9">
        <v>3.4938237877213299E-4</v>
      </c>
      <c r="AG2429" s="9">
        <v>2434</v>
      </c>
      <c r="AH2429" s="9">
        <v>13.901422</v>
      </c>
      <c r="AI2429" s="9">
        <v>29.531072999999999</v>
      </c>
      <c r="AJ2429" s="9">
        <v>2</v>
      </c>
      <c r="AK2429" s="9">
        <v>3.0089834</v>
      </c>
      <c r="AL2429" s="9">
        <v>8.5590980000000005</v>
      </c>
      <c r="AM2429" s="9">
        <v>-0.43857699999999999</v>
      </c>
      <c r="AN2429" s="9">
        <v>4.5384616000000003E-2</v>
      </c>
      <c r="AO2429" s="9">
        <v>6.4181389999999998E-3</v>
      </c>
      <c r="AP2429" s="9">
        <v>1.6271967000000001</v>
      </c>
      <c r="AQ2429" s="9">
        <v>298.29199999999997</v>
      </c>
      <c r="AR2429" s="9">
        <v>45.90014</v>
      </c>
      <c r="AS2429" s="9">
        <v>39.026615</v>
      </c>
      <c r="AT2429" s="9">
        <v>1.3768079</v>
      </c>
      <c r="AU2429" s="9">
        <v>13.017594000000001</v>
      </c>
      <c r="AV2429" s="9">
        <v>14.220402</v>
      </c>
      <c r="AW2429" s="9">
        <v>2.1364949000000002</v>
      </c>
      <c r="AX2429" s="12">
        <f ca="1">IFERROR(__xludf.DUMMYFUNCTION("1-(PERCENTRANK(FILTER(AG:AG, $A:$A=$A2429), $AG2429))"),0.0629999999999999)</f>
        <v>6.2999999999999903E-2</v>
      </c>
      <c r="AY2429" s="13">
        <f ca="1">IFERROR(__xludf.DUMMYFUNCTION("PERCENTRANK(FILTER(K:K, $A:$A=$A2429), $K2429)"),0.015)</f>
        <v>1.4999999999999999E-2</v>
      </c>
      <c r="AZ2429" s="13">
        <f ca="1">IFERROR(__xludf.DUMMYFUNCTION("PERCENTRANK(FILTER(I:I, $A:$A=$A2429), $I2429)"),0.193)</f>
        <v>0.193</v>
      </c>
      <c r="BA2429" s="12">
        <f ca="1">IFERROR(__xludf.DUMMYFUNCTION("PERCENTRANK(FILTER(AI:AI, $A:$A=$A2429), $AI2429)"),0.99)</f>
        <v>0.99</v>
      </c>
      <c r="BB2429" s="13">
        <f ca="1">IFERROR(__xludf.DUMMYFUNCTION("PERCENTRANK(FILTER(AT:AT, $A:$A=$A2429), $AT2429)"),0.961)</f>
        <v>0.96099999999999997</v>
      </c>
      <c r="BC2429" s="13">
        <f ca="1">IFERROR(__xludf.DUMMYFUNCTION("PERCENTRANK(FILTER(AU:AU, $A:$A=$A2429), $AU2429)"),0.846)</f>
        <v>0.84599999999999997</v>
      </c>
      <c r="BM2429" s="9">
        <v>0.11742801999999999</v>
      </c>
      <c r="BN2429" s="9">
        <v>6.1538460000000001E-3</v>
      </c>
      <c r="BO2429" s="9">
        <v>2.5</v>
      </c>
      <c r="BP2429" s="9">
        <v>18.899999999999999</v>
      </c>
      <c r="BQ2429" s="9">
        <v>3.9853847</v>
      </c>
      <c r="BR2429" s="9">
        <v>3.3846153999999999</v>
      </c>
      <c r="BS2429" s="9">
        <v>8.0012509999999999</v>
      </c>
      <c r="BT2429" s="9">
        <v>6.4401780000000004</v>
      </c>
      <c r="BU2429" s="9">
        <v>2.5439530000000001</v>
      </c>
      <c r="BV2429" s="9">
        <v>4.1244445000000001</v>
      </c>
      <c r="BW2429" s="9">
        <v>11.316034</v>
      </c>
      <c r="BX2429" s="9">
        <v>7.5278770000000002</v>
      </c>
      <c r="BY2429" s="9">
        <v>8.4986309999999996</v>
      </c>
      <c r="BZ2429" s="9">
        <v>5.0234990000000002</v>
      </c>
      <c r="CA2429" s="9">
        <v>63.776153999999998</v>
      </c>
      <c r="CB2429" s="9">
        <v>83.113349999999997</v>
      </c>
      <c r="CC2429" s="9">
        <v>60.198425</v>
      </c>
      <c r="CD2429" s="9">
        <v>83.586555000000004</v>
      </c>
    </row>
    <row r="2430" spans="1:82" ht="15.75" hidden="1" customHeight="1" x14ac:dyDescent="0.2">
      <c r="A2430" s="9" t="s">
        <v>91</v>
      </c>
      <c r="B2430" s="9" t="s">
        <v>5304</v>
      </c>
      <c r="C2430" s="9">
        <v>2182</v>
      </c>
      <c r="D2430" s="9">
        <v>143</v>
      </c>
      <c r="E2430" s="9">
        <v>394.43156539060902</v>
      </c>
      <c r="F2430" s="9">
        <v>243</v>
      </c>
      <c r="G2430" s="9">
        <v>437.93765000000002</v>
      </c>
      <c r="H2430" s="9">
        <v>38</v>
      </c>
      <c r="I2430" s="16">
        <v>3.12178510500272E-5</v>
      </c>
      <c r="J2430" s="9">
        <v>5.6592105023711596</v>
      </c>
      <c r="K2430" s="9">
        <v>1.1095374880456601</v>
      </c>
      <c r="L2430" s="9">
        <v>1.36062025381843E-4</v>
      </c>
      <c r="M2430" s="11">
        <v>3.6300238075600902E-5</v>
      </c>
      <c r="N2430" s="9">
        <v>0.58847736625514402</v>
      </c>
      <c r="O2430" s="9">
        <v>0.90065689273303495</v>
      </c>
      <c r="P2430" s="9" t="s">
        <v>5305</v>
      </c>
      <c r="Q2430" s="9">
        <v>42271103</v>
      </c>
      <c r="R2430" s="9" t="s">
        <v>462</v>
      </c>
      <c r="S2430" s="9">
        <v>148</v>
      </c>
      <c r="T2430" s="9">
        <v>38.241515615527199</v>
      </c>
      <c r="U2430" s="9">
        <v>-122.905254981311</v>
      </c>
      <c r="V2430" s="9">
        <v>145</v>
      </c>
      <c r="W2430" s="9">
        <v>154</v>
      </c>
      <c r="X2430" s="9">
        <v>29440.634901965699</v>
      </c>
      <c r="Z2430" s="9">
        <v>24952.540096997502</v>
      </c>
      <c r="AB2430" s="9">
        <v>4488.0948049682802</v>
      </c>
      <c r="AC2430" s="9">
        <v>23990.7662424925</v>
      </c>
      <c r="AD2430" s="9">
        <v>4324.6019057818303</v>
      </c>
      <c r="AE2430" s="9">
        <v>1.3794090468728299E-3</v>
      </c>
      <c r="AF2430" s="9">
        <v>1.1862783399010301E-3</v>
      </c>
      <c r="AG2430" s="9">
        <v>2435</v>
      </c>
      <c r="AH2430" s="9">
        <v>5.3039693999999997</v>
      </c>
      <c r="AI2430" s="9">
        <v>17.974074999999999</v>
      </c>
      <c r="AJ2430" s="9">
        <v>2</v>
      </c>
      <c r="AK2430" s="9">
        <v>2.7297582999999999</v>
      </c>
      <c r="AL2430" s="9">
        <v>8.1399080000000001</v>
      </c>
      <c r="AM2430" s="9">
        <v>-1.110517</v>
      </c>
      <c r="AN2430" s="9">
        <v>7.4086376000000002E-3</v>
      </c>
      <c r="AO2430" s="9">
        <v>7.1810399999999996E-3</v>
      </c>
      <c r="AP2430" s="9">
        <v>2.1160169</v>
      </c>
      <c r="AQ2430" s="9">
        <v>292.98464999999999</v>
      </c>
      <c r="AR2430" s="9">
        <v>23.002583000000001</v>
      </c>
      <c r="AS2430" s="9">
        <v>27.025203999999999</v>
      </c>
      <c r="AT2430" s="9">
        <v>0.58221599999999996</v>
      </c>
      <c r="AU2430" s="9">
        <v>17.905930000000001</v>
      </c>
      <c r="AV2430" s="9">
        <v>19.611726999999998</v>
      </c>
      <c r="AW2430" s="9">
        <v>0.82276329999999998</v>
      </c>
      <c r="AX2430" s="12">
        <f ca="1">IFERROR(__xludf.DUMMYFUNCTION("1-(PERCENTRANK(FILTER(AG:AG, $A:$A=$A2430), $AG2430))"),0.305)</f>
        <v>0.30499999999999999</v>
      </c>
      <c r="AY2430" s="13">
        <f ca="1">IFERROR(__xludf.DUMMYFUNCTION("PERCENTRANK(FILTER(K:K, $A:$A=$A2430), $K2430)"),0.455)</f>
        <v>0.45500000000000002</v>
      </c>
      <c r="AZ2430" s="13">
        <f ca="1">IFERROR(__xludf.DUMMYFUNCTION("PERCENTRANK(FILTER(I:I, $A:$A=$A2430), $I2430)"),0.23)</f>
        <v>0.23</v>
      </c>
      <c r="BA2430" s="12">
        <f ca="1">IFERROR(__xludf.DUMMYFUNCTION("PERCENTRANK(FILTER(AI:AI, $A:$A=$A2430), $AI2430)"),0.86)</f>
        <v>0.86</v>
      </c>
      <c r="BB2430" s="13">
        <f ca="1">IFERROR(__xludf.DUMMYFUNCTION("PERCENTRANK(FILTER(AT:AT, $A:$A=$A2430), $AT2430)"),0.054)</f>
        <v>5.3999999999999999E-2</v>
      </c>
      <c r="BC2430" s="13">
        <f ca="1">IFERROR(__xludf.DUMMYFUNCTION("PERCENTRANK(FILTER(AU:AU, $A:$A=$A2430), $AU2430)"),0.993)</f>
        <v>0.99299999999999999</v>
      </c>
      <c r="BM2430" s="9">
        <v>0.20768834999999999</v>
      </c>
      <c r="BN2430" s="9">
        <v>2.3275165E-2</v>
      </c>
      <c r="BO2430" s="9">
        <v>2.0676692000000001</v>
      </c>
      <c r="BP2430" s="9">
        <v>14.090225</v>
      </c>
      <c r="BQ2430" s="9">
        <v>1.9131562</v>
      </c>
      <c r="BR2430" s="9">
        <v>1.6777408</v>
      </c>
      <c r="BS2430" s="9">
        <v>12.956892</v>
      </c>
      <c r="BT2430" s="9">
        <v>11.635608</v>
      </c>
      <c r="BU2430" s="9">
        <v>1.4484192</v>
      </c>
      <c r="BV2430" s="9">
        <v>2.2737367000000002</v>
      </c>
      <c r="BW2430" s="9">
        <v>17.072792</v>
      </c>
      <c r="BX2430" s="9">
        <v>15.31223</v>
      </c>
      <c r="BY2430" s="9">
        <v>13.892626</v>
      </c>
      <c r="BZ2430" s="9">
        <v>11.424009</v>
      </c>
      <c r="CA2430" s="9">
        <v>54.912827</v>
      </c>
      <c r="CB2430" s="9">
        <v>59.656258000000001</v>
      </c>
      <c r="CC2430" s="9">
        <v>31.522656999999999</v>
      </c>
      <c r="CD2430" s="9">
        <v>43.096780000000003</v>
      </c>
    </row>
    <row r="2431" spans="1:82" ht="15.75" hidden="1" customHeight="1" x14ac:dyDescent="0.2">
      <c r="A2431" s="9" t="s">
        <v>81</v>
      </c>
      <c r="B2431" s="9" t="s">
        <v>5716</v>
      </c>
      <c r="C2431" s="9">
        <v>864</v>
      </c>
      <c r="D2431" s="9">
        <v>109</v>
      </c>
      <c r="E2431" s="9">
        <v>278.63761445891799</v>
      </c>
      <c r="F2431" s="9">
        <v>1994</v>
      </c>
      <c r="G2431" s="9">
        <v>775.59839999999997</v>
      </c>
      <c r="H2431" s="9">
        <v>408</v>
      </c>
      <c r="I2431" s="16">
        <v>4.46278073851834E-5</v>
      </c>
      <c r="J2431" s="9">
        <v>827.65129004998096</v>
      </c>
      <c r="K2431" s="9">
        <v>40.075158934722602</v>
      </c>
      <c r="L2431" s="9">
        <v>3.06892871058622E-2</v>
      </c>
      <c r="M2431" s="9">
        <v>7.4729026047159E-4</v>
      </c>
      <c r="N2431" s="9">
        <v>5.4663991975927702E-2</v>
      </c>
      <c r="O2431" s="9">
        <v>0.35925501977389901</v>
      </c>
      <c r="P2431" s="9" t="s">
        <v>5717</v>
      </c>
      <c r="Q2431" s="9">
        <v>103541101</v>
      </c>
      <c r="R2431" s="9" t="s">
        <v>2407</v>
      </c>
      <c r="S2431" s="9">
        <v>1334</v>
      </c>
      <c r="T2431" s="9">
        <v>40.179242815133399</v>
      </c>
      <c r="U2431" s="9">
        <v>-122.260063182005</v>
      </c>
      <c r="V2431" s="9">
        <v>743</v>
      </c>
      <c r="W2431" s="9">
        <v>676</v>
      </c>
      <c r="X2431" s="9">
        <v>130331.2465079</v>
      </c>
      <c r="Y2431" s="15">
        <f>X2431/1609.34</f>
        <v>80.984283313594389</v>
      </c>
      <c r="Z2431" s="9">
        <v>89771.639988889903</v>
      </c>
      <c r="AA2431" s="15">
        <f>Z2431/1609.34</f>
        <v>55.78164961343775</v>
      </c>
      <c r="AB2431" s="9">
        <v>40559.606519010697</v>
      </c>
      <c r="AC2431" s="9">
        <v>62500.917086994603</v>
      </c>
      <c r="AD2431" s="9">
        <v>29801.056523934702</v>
      </c>
      <c r="AE2431" s="9">
        <v>0.30489442627240798</v>
      </c>
      <c r="AF2431" s="9">
        <v>1.8208145413154801E-2</v>
      </c>
      <c r="AG2431" s="9">
        <v>555</v>
      </c>
      <c r="AH2431" s="9">
        <v>1.4694501</v>
      </c>
      <c r="AI2431" s="9">
        <v>4.9217279999999999</v>
      </c>
      <c r="AJ2431" s="9">
        <v>2</v>
      </c>
      <c r="AK2431" s="9">
        <v>3.0195099999999999</v>
      </c>
      <c r="AL2431" s="9">
        <v>9.0352139999999999</v>
      </c>
      <c r="AM2431" s="9">
        <v>0.25386312999999999</v>
      </c>
      <c r="AN2431" s="9">
        <v>7.1476889999999996E-3</v>
      </c>
      <c r="AO2431" s="9">
        <v>5.9526292999999997E-3</v>
      </c>
      <c r="AP2431" s="9">
        <v>1.898258</v>
      </c>
      <c r="AQ2431" s="9">
        <v>298.40674000000001</v>
      </c>
      <c r="AR2431" s="9">
        <v>49.550133000000002</v>
      </c>
      <c r="AS2431" s="9">
        <v>37.495370000000001</v>
      </c>
      <c r="AT2431" s="9">
        <v>1.6019030999999999</v>
      </c>
      <c r="AU2431" s="9">
        <v>11.925727</v>
      </c>
      <c r="AV2431" s="9">
        <v>13.664946</v>
      </c>
      <c r="AW2431" s="9">
        <v>1.4260477</v>
      </c>
      <c r="AX2431" s="12">
        <f ca="1">IFERROR(__xludf.DUMMYFUNCTION("1-(PERCENTRANK(FILTER(AG:AG, $A:$A=$A2431), $AG2431))"),0.665)</f>
        <v>0.66500000000000004</v>
      </c>
      <c r="AY2431" s="13">
        <f ca="1">IFERROR(__xludf.DUMMYFUNCTION("PERCENTRANK(FILTER(K:K, $A:$A=$A2431), $K2431)"),0.833)</f>
        <v>0.83299999999999996</v>
      </c>
      <c r="AZ2431" s="13">
        <f ca="1">IFERROR(__xludf.DUMMYFUNCTION("PERCENTRANK(FILTER(I:I, $A:$A=$A2431), $I2431)"),0.353)</f>
        <v>0.35299999999999998</v>
      </c>
      <c r="BA2431" s="12">
        <f ca="1">IFERROR(__xludf.DUMMYFUNCTION("PERCENTRANK(FILTER(AI:AI, $A:$A=$A2431), $AI2431)"),0.188)</f>
        <v>0.188</v>
      </c>
      <c r="BB2431" s="13">
        <f ca="1">IFERROR(__xludf.DUMMYFUNCTION("PERCENTRANK(FILTER(AT:AT, $A:$A=$A2431), $AT2431)"),0.908)</f>
        <v>0.90800000000000003</v>
      </c>
      <c r="BC2431" s="13">
        <f ca="1">IFERROR(__xludf.DUMMYFUNCTION("PERCENTRANK(FILTER(AU:AU, $A:$A=$A2431), $AU2431)"),0.231)</f>
        <v>0.23100000000000001</v>
      </c>
      <c r="BM2431" s="9">
        <v>0.14805362999999999</v>
      </c>
      <c r="BN2431" s="9">
        <v>7.3155592999999998E-3</v>
      </c>
      <c r="BO2431" s="9">
        <v>1.7963636000000001</v>
      </c>
      <c r="BP2431" s="9">
        <v>14.990909</v>
      </c>
      <c r="BQ2431" s="9">
        <v>0.54184896000000005</v>
      </c>
      <c r="BR2431" s="9">
        <v>2.248027</v>
      </c>
      <c r="BS2431" s="9">
        <v>12.410551999999999</v>
      </c>
      <c r="BT2431" s="9">
        <v>9.0485349999999993</v>
      </c>
      <c r="BU2431" s="9">
        <v>3.0427208000000001</v>
      </c>
      <c r="BV2431" s="9">
        <v>4.8663654000000003</v>
      </c>
      <c r="BW2431" s="9">
        <v>10.65518</v>
      </c>
      <c r="BX2431" s="9">
        <v>5.9183393000000004</v>
      </c>
      <c r="BY2431" s="9">
        <v>6.9764299999999997</v>
      </c>
      <c r="BZ2431" s="9">
        <v>4.5540414</v>
      </c>
      <c r="CA2431" s="9">
        <v>71.876396</v>
      </c>
      <c r="CB2431" s="9">
        <v>89.787850000000006</v>
      </c>
      <c r="CC2431" s="9">
        <v>63.853270000000002</v>
      </c>
      <c r="CD2431" s="9">
        <v>90.531109999999998</v>
      </c>
    </row>
    <row r="2432" spans="1:82" ht="15.75" hidden="1" customHeight="1" x14ac:dyDescent="0.2">
      <c r="A2432" s="9" t="s">
        <v>91</v>
      </c>
      <c r="B2432" s="9" t="s">
        <v>5718</v>
      </c>
      <c r="C2432" s="9">
        <v>5769</v>
      </c>
      <c r="D2432" s="9">
        <v>371</v>
      </c>
      <c r="E2432" s="9">
        <v>722.02992527338802</v>
      </c>
      <c r="F2432" s="9">
        <v>681</v>
      </c>
      <c r="G2432" s="9">
        <v>869.81550000000004</v>
      </c>
      <c r="H2432" s="9">
        <v>90</v>
      </c>
      <c r="I2432" s="16">
        <v>3.49935582663521E-5</v>
      </c>
      <c r="J2432" s="9">
        <v>1.2695599515746101</v>
      </c>
      <c r="K2432" s="9">
        <v>0.89384018268576704</v>
      </c>
      <c r="L2432" s="11">
        <v>3.5823250561200002E-5</v>
      </c>
      <c r="M2432" s="11">
        <v>3.6255774000295501E-5</v>
      </c>
      <c r="N2432" s="9">
        <v>0.54478707782672497</v>
      </c>
      <c r="O2432" s="9">
        <v>0.83009550068315496</v>
      </c>
      <c r="P2432" s="9" t="s">
        <v>5719</v>
      </c>
      <c r="Q2432" s="9">
        <v>43051101</v>
      </c>
      <c r="R2432" s="9" t="s">
        <v>938</v>
      </c>
      <c r="S2432" s="9">
        <v>630</v>
      </c>
      <c r="T2432" s="9">
        <v>38.573307707421897</v>
      </c>
      <c r="U2432" s="9">
        <v>-122.244199012504</v>
      </c>
      <c r="V2432" s="9">
        <v>130</v>
      </c>
      <c r="W2432" s="9">
        <v>179</v>
      </c>
      <c r="X2432" s="9">
        <v>47418.080778457203</v>
      </c>
      <c r="Z2432" s="9">
        <v>31569.601114581801</v>
      </c>
      <c r="AB2432" s="9">
        <v>15848.4796638754</v>
      </c>
      <c r="AC2432" s="9">
        <v>28630.187599670298</v>
      </c>
      <c r="AD2432" s="9">
        <v>15032.0458625174</v>
      </c>
      <c r="AE2432" s="9">
        <v>3.2630196600266E-3</v>
      </c>
      <c r="AF2432" s="9">
        <v>3.1494202439716901E-3</v>
      </c>
      <c r="AG2432" s="9">
        <v>2437</v>
      </c>
      <c r="AH2432" s="9">
        <v>2.4378764999999998</v>
      </c>
      <c r="AI2432" s="9">
        <v>8.1119109999999992</v>
      </c>
      <c r="AJ2432" s="9">
        <v>2</v>
      </c>
      <c r="AK2432" s="9">
        <v>2.4229981999999999</v>
      </c>
      <c r="AL2432" s="9">
        <v>7.4060344999999996</v>
      </c>
      <c r="AM2432" s="9">
        <v>0.28457397000000001</v>
      </c>
      <c r="AN2432" s="9">
        <v>1.2192982E-2</v>
      </c>
      <c r="AO2432" s="9">
        <v>6.3934400000000002E-3</v>
      </c>
      <c r="AP2432" s="9">
        <v>1.7971946999999999</v>
      </c>
      <c r="AQ2432" s="9">
        <v>297.17712</v>
      </c>
      <c r="AR2432" s="9">
        <v>44.199306</v>
      </c>
      <c r="AS2432" s="9">
        <v>35.532387</v>
      </c>
      <c r="AT2432" s="9">
        <v>1.2672022999999999</v>
      </c>
      <c r="AU2432" s="9">
        <v>13.282752</v>
      </c>
      <c r="AV2432" s="9">
        <v>14.656957</v>
      </c>
      <c r="AW2432" s="9">
        <v>2.7867706000000001</v>
      </c>
      <c r="AX2432" s="12">
        <f ca="1">IFERROR(__xludf.DUMMYFUNCTION("1-(PERCENTRANK(FILTER(AG:AG, $A:$A=$A2432), $AG2432))"),0.301)</f>
        <v>0.30099999999999999</v>
      </c>
      <c r="AY2432" s="13">
        <f ca="1">IFERROR(__xludf.DUMMYFUNCTION("PERCENTRANK(FILTER(K:K, $A:$A=$A2432), $K2432)"),0.414)</f>
        <v>0.41399999999999998</v>
      </c>
      <c r="AZ2432" s="13">
        <f ca="1">IFERROR(__xludf.DUMMYFUNCTION("PERCENTRANK(FILTER(I:I, $A:$A=$A2432), $I2432)"),0.276)</f>
        <v>0.27600000000000002</v>
      </c>
      <c r="BA2432" s="12">
        <f ca="1">IFERROR(__xludf.DUMMYFUNCTION("PERCENTRANK(FILTER(AI:AI, $A:$A=$A2432), $AI2432)"),0.243)</f>
        <v>0.24299999999999999</v>
      </c>
      <c r="BB2432" s="13">
        <f ca="1">IFERROR(__xludf.DUMMYFUNCTION("PERCENTRANK(FILTER(AT:AT, $A:$A=$A2432), $AT2432)"),0.991)</f>
        <v>0.99099999999999999</v>
      </c>
      <c r="BC2432" s="13">
        <f ca="1">IFERROR(__xludf.DUMMYFUNCTION("PERCENTRANK(FILTER(AU:AU, $A:$A=$A2432), $AU2432)"),0.025)</f>
        <v>2.5000000000000001E-2</v>
      </c>
      <c r="BM2432" s="9">
        <v>0.12918273</v>
      </c>
      <c r="BN2432" s="9">
        <v>7.0915283000000003E-3</v>
      </c>
      <c r="BO2432" s="9">
        <v>2.6086957000000002</v>
      </c>
      <c r="BP2432" s="9">
        <v>12.695652000000001</v>
      </c>
      <c r="BQ2432" s="9">
        <v>1.6911623</v>
      </c>
      <c r="BR2432" s="9">
        <v>1.4934210999999999</v>
      </c>
      <c r="BS2432" s="9">
        <v>10.1088915</v>
      </c>
      <c r="BT2432" s="9">
        <v>7.8755044999999999</v>
      </c>
      <c r="BU2432" s="9">
        <v>2.3759299999999999</v>
      </c>
      <c r="BV2432" s="9">
        <v>3.9241969999999999</v>
      </c>
      <c r="BW2432" s="9">
        <v>12.952442</v>
      </c>
      <c r="BX2432" s="9">
        <v>7.0486754999999999</v>
      </c>
      <c r="BY2432" s="9">
        <v>8.5853979999999996</v>
      </c>
      <c r="BZ2432" s="9">
        <v>4.5196604999999996</v>
      </c>
      <c r="CA2432" s="9">
        <v>60.618769999999998</v>
      </c>
      <c r="CB2432" s="9">
        <v>93.602615</v>
      </c>
      <c r="CC2432" s="9">
        <v>52.422336999999999</v>
      </c>
      <c r="CD2432" s="9">
        <v>85.768510000000006</v>
      </c>
    </row>
    <row r="2433" spans="1:82" ht="15.75" hidden="1" customHeight="1" x14ac:dyDescent="0.2">
      <c r="A2433" s="9" t="s">
        <v>91</v>
      </c>
      <c r="B2433" s="9" t="s">
        <v>5720</v>
      </c>
      <c r="C2433" s="9">
        <v>3357</v>
      </c>
      <c r="D2433" s="9">
        <v>20</v>
      </c>
      <c r="E2433" s="9">
        <v>35.1464938435875</v>
      </c>
      <c r="F2433" s="9">
        <v>67</v>
      </c>
      <c r="G2433" s="9">
        <v>58.591439999999999</v>
      </c>
      <c r="H2433" s="9">
        <v>5</v>
      </c>
      <c r="I2433" s="16">
        <v>8.5467404278460806E-5</v>
      </c>
      <c r="J2433" s="9">
        <v>3.7817361608484999E-2</v>
      </c>
      <c r="K2433" s="9">
        <v>4.4092531936864E-2</v>
      </c>
      <c r="L2433" s="11">
        <v>3.2321517333371402E-6</v>
      </c>
      <c r="M2433" s="11">
        <v>3.6247922503207498E-5</v>
      </c>
      <c r="N2433" s="9">
        <v>0.29850746268656703</v>
      </c>
      <c r="O2433" s="9">
        <v>0.599857161170122</v>
      </c>
      <c r="P2433" s="9" t="s">
        <v>5721</v>
      </c>
      <c r="Q2433" s="9">
        <v>42711102</v>
      </c>
      <c r="R2433" s="9" t="s">
        <v>2955</v>
      </c>
      <c r="S2433" s="9" t="s">
        <v>98</v>
      </c>
      <c r="T2433" s="9">
        <v>38.592133146780697</v>
      </c>
      <c r="U2433" s="9">
        <v>-122.578800883382</v>
      </c>
      <c r="V2433" s="9">
        <v>95</v>
      </c>
      <c r="W2433" s="9">
        <v>198</v>
      </c>
      <c r="X2433" s="9">
        <v>13787.703548682101</v>
      </c>
      <c r="Z2433" s="9">
        <v>4507.3331303151899</v>
      </c>
      <c r="AB2433" s="9">
        <v>9280.3704183669306</v>
      </c>
      <c r="AC2433" s="9">
        <v>862.94781727328495</v>
      </c>
      <c r="AD2433" s="9">
        <v>717.37833888749606</v>
      </c>
      <c r="AE2433" s="9">
        <v>1.81239612516037E-4</v>
      </c>
      <c r="AF2433" s="9">
        <v>4.2733702139230402E-4</v>
      </c>
      <c r="AG2433" s="9">
        <v>2438</v>
      </c>
      <c r="AH2433" s="9">
        <v>3.1459925000000002</v>
      </c>
      <c r="AI2433" s="9">
        <v>8.1045680000000004</v>
      </c>
      <c r="AJ2433" s="9">
        <v>2.9411763999999998</v>
      </c>
      <c r="AK2433" s="9">
        <v>1.9177796</v>
      </c>
      <c r="AL2433" s="9">
        <v>4.8497880000000002</v>
      </c>
      <c r="AM2433" s="9">
        <v>-2.2398264000000001</v>
      </c>
      <c r="AN2433" s="9">
        <v>0.01</v>
      </c>
      <c r="AO2433" s="9">
        <v>6.7506223000000001E-3</v>
      </c>
      <c r="AP2433" s="9">
        <v>2.7311071999999998</v>
      </c>
      <c r="AQ2433" s="9">
        <v>296.41609999999997</v>
      </c>
      <c r="AR2433" s="9">
        <v>38.032969999999999</v>
      </c>
      <c r="AS2433" s="9">
        <v>31.602598</v>
      </c>
      <c r="AT2433" s="9">
        <v>1.0889224</v>
      </c>
      <c r="AU2433" s="9">
        <v>14.501855000000001</v>
      </c>
      <c r="AV2433" s="9">
        <v>16.330957000000001</v>
      </c>
      <c r="AW2433" s="9">
        <v>11.75423</v>
      </c>
      <c r="AX2433" s="12">
        <f ca="1">IFERROR(__xludf.DUMMYFUNCTION("1-(PERCENTRANK(FILTER(AG:AG, $A:$A=$A2433), $AG2433))"),0.299)</f>
        <v>0.29899999999999999</v>
      </c>
      <c r="AY2433" s="13">
        <f ca="1">IFERROR(__xludf.DUMMYFUNCTION("PERCENTRANK(FILTER(K:K, $A:$A=$A2433), $K2433)"),0.113)</f>
        <v>0.113</v>
      </c>
      <c r="AZ2433" s="13">
        <f ca="1">IFERROR(__xludf.DUMMYFUNCTION("PERCENTRANK(FILTER(I:I, $A:$A=$A2433), $I2433)"),0.795)</f>
        <v>0.79500000000000004</v>
      </c>
      <c r="BA2433" s="12">
        <f ca="1">IFERROR(__xludf.DUMMYFUNCTION("PERCENTRANK(FILTER(AI:AI, $A:$A=$A2433), $AI2433)"),0.241)</f>
        <v>0.24099999999999999</v>
      </c>
      <c r="BB2433" s="13">
        <f ca="1">IFERROR(__xludf.DUMMYFUNCTION("PERCENTRANK(FILTER(AT:AT, $A:$A=$A2433), $AT2433)"),0.869)</f>
        <v>0.86899999999999999</v>
      </c>
      <c r="BC2433" s="13">
        <f ca="1">IFERROR(__xludf.DUMMYFUNCTION("PERCENTRANK(FILTER(AU:AU, $A:$A=$A2433), $AU2433)"),0.243)</f>
        <v>0.24299999999999999</v>
      </c>
      <c r="BM2433" s="9">
        <v>0.60569240000000002</v>
      </c>
      <c r="BN2433" s="9">
        <v>1.8235293999999999E-2</v>
      </c>
      <c r="BO2433" s="9">
        <v>2.75</v>
      </c>
      <c r="BP2433" s="9">
        <v>13.75</v>
      </c>
      <c r="BQ2433" s="9">
        <v>1.9176470999999999</v>
      </c>
      <c r="BR2433" s="9">
        <v>3.9411763999999998</v>
      </c>
      <c r="BS2433" s="9">
        <v>10.600863</v>
      </c>
      <c r="BT2433" s="9">
        <v>7.7663507000000003</v>
      </c>
      <c r="BU2433" s="9">
        <v>2.1397542999999999</v>
      </c>
      <c r="BV2433" s="9">
        <v>3.8314401999999999</v>
      </c>
      <c r="BW2433" s="9">
        <v>14.542292</v>
      </c>
      <c r="BX2433" s="9">
        <v>7.9697139999999997</v>
      </c>
      <c r="BY2433" s="9">
        <v>8.3784189999999992</v>
      </c>
      <c r="BZ2433" s="9">
        <v>4.7583469999999997</v>
      </c>
      <c r="CA2433" s="9">
        <v>50.478050000000003</v>
      </c>
      <c r="CB2433" s="9">
        <v>81.351005999999998</v>
      </c>
      <c r="CC2433" s="9">
        <v>47.793579999999999</v>
      </c>
      <c r="CD2433" s="9">
        <v>81.667595000000006</v>
      </c>
    </row>
    <row r="2434" spans="1:82" ht="15.75" hidden="1" customHeight="1" x14ac:dyDescent="0.2">
      <c r="A2434" s="9" t="s">
        <v>106</v>
      </c>
      <c r="B2434" s="9" t="s">
        <v>5722</v>
      </c>
      <c r="C2434" s="9">
        <v>2408</v>
      </c>
      <c r="D2434" s="9">
        <v>87</v>
      </c>
      <c r="E2434" s="9">
        <v>305.32462765587599</v>
      </c>
      <c r="F2434" s="9">
        <v>118</v>
      </c>
      <c r="G2434" s="9">
        <v>324.83908000000002</v>
      </c>
      <c r="H2434" s="9">
        <v>13</v>
      </c>
      <c r="I2434" s="16">
        <v>3.1510982947880698E-5</v>
      </c>
      <c r="J2434" s="9">
        <v>3.7818006843102603E-2</v>
      </c>
      <c r="K2434" s="9">
        <v>1.1599627530202199</v>
      </c>
      <c r="L2434" s="11">
        <v>1.1916825687558399E-6</v>
      </c>
      <c r="M2434" s="11">
        <v>3.5990393832627398E-5</v>
      </c>
      <c r="N2434" s="9">
        <v>0.73728813559322004</v>
      </c>
      <c r="O2434" s="9">
        <v>0.93992578384972103</v>
      </c>
      <c r="P2434" s="9" t="s">
        <v>5723</v>
      </c>
      <c r="Q2434" s="9">
        <v>182852202</v>
      </c>
      <c r="R2434" s="9" t="s">
        <v>4276</v>
      </c>
      <c r="S2434" s="9">
        <v>9112</v>
      </c>
      <c r="T2434" s="9">
        <v>36.604790605454497</v>
      </c>
      <c r="U2434" s="9">
        <v>-121.93392103025801</v>
      </c>
      <c r="V2434" s="9">
        <v>119</v>
      </c>
      <c r="W2434" s="9">
        <v>440</v>
      </c>
      <c r="X2434" s="9">
        <v>25409.083320423601</v>
      </c>
      <c r="Z2434" s="9">
        <v>5823.4277899365798</v>
      </c>
      <c r="AB2434" s="9">
        <v>19585.655530487002</v>
      </c>
      <c r="AC2434" s="9">
        <v>1129.5144535300899</v>
      </c>
      <c r="AD2434" s="9">
        <v>2069.2011604821</v>
      </c>
      <c r="AE2434" s="9">
        <v>4.6787511982415697E-4</v>
      </c>
      <c r="AF2434" s="9">
        <v>4.0964277832244902E-4</v>
      </c>
      <c r="AG2434" s="9">
        <v>2439</v>
      </c>
      <c r="AH2434" s="9">
        <v>6.7166715000000003</v>
      </c>
      <c r="AI2434" s="9">
        <v>14.493047000000001</v>
      </c>
      <c r="AJ2434" s="9">
        <v>2</v>
      </c>
      <c r="AK2434" s="9">
        <v>2.1586199000000001</v>
      </c>
      <c r="AL2434" s="9">
        <v>6.3310300000000002</v>
      </c>
      <c r="AM2434" s="9">
        <v>-0.30146849999999997</v>
      </c>
      <c r="AN2434" s="9">
        <v>4.1578944999999999E-2</v>
      </c>
      <c r="AO2434" s="9">
        <v>7.2912039999999999E-3</v>
      </c>
      <c r="AP2434" s="9">
        <v>1.1552317000000001</v>
      </c>
      <c r="AQ2434" s="9">
        <v>291.3811</v>
      </c>
      <c r="AR2434" s="9">
        <v>24.161829999999998</v>
      </c>
      <c r="AS2434" s="9">
        <v>23.751984</v>
      </c>
      <c r="AT2434" s="9">
        <v>0.50608854999999997</v>
      </c>
      <c r="AU2434" s="9">
        <v>17.404757</v>
      </c>
      <c r="AV2434" s="9">
        <v>18.605516000000001</v>
      </c>
      <c r="AW2434" s="9">
        <v>12.899993</v>
      </c>
      <c r="AX2434" s="12">
        <f ca="1">IFERROR(__xludf.DUMMYFUNCTION("1-(PERCENTRANK(FILTER(AG:AG, $A:$A=$A2434), $AG2434))"),0.28)</f>
        <v>0.28000000000000003</v>
      </c>
      <c r="AY2434" s="13">
        <f ca="1">IFERROR(__xludf.DUMMYFUNCTION("PERCENTRANK(FILTER(K:K, $A:$A=$A2434), $K2434)"),0.268)</f>
        <v>0.26800000000000002</v>
      </c>
      <c r="AZ2434" s="13">
        <f ca="1">IFERROR(__xludf.DUMMYFUNCTION("PERCENTRANK(FILTER(I:I, $A:$A=$A2434), $I2434)"),0.321)</f>
        <v>0.32100000000000001</v>
      </c>
      <c r="BA2434" s="12">
        <f ca="1">IFERROR(__xludf.DUMMYFUNCTION("PERCENTRANK(FILTER(AI:AI, $A:$A=$A2434), $AI2434)"),0.678)</f>
        <v>0.67800000000000005</v>
      </c>
      <c r="BB2434" s="13">
        <f ca="1">IFERROR(__xludf.DUMMYFUNCTION("PERCENTRANK(FILTER(AT:AT, $A:$A=$A2434), $AT2434)"),0.009)</f>
        <v>8.9999999999999993E-3</v>
      </c>
      <c r="BC2434" s="13">
        <f ca="1">IFERROR(__xludf.DUMMYFUNCTION("PERCENTRANK(FILTER(AU:AU, $A:$A=$A2434), $AU2434)"),0.947)</f>
        <v>0.94699999999999995</v>
      </c>
      <c r="BM2434" s="9">
        <v>0.1596437</v>
      </c>
      <c r="BN2434" s="9">
        <v>0.46720096</v>
      </c>
      <c r="BO2434" s="9">
        <v>4.2</v>
      </c>
      <c r="BP2434" s="9">
        <v>16.100000000000001</v>
      </c>
      <c r="BQ2434" s="9">
        <v>5.5594735000000002</v>
      </c>
      <c r="BR2434" s="9">
        <v>6.2105265000000003</v>
      </c>
      <c r="BS2434" s="9">
        <v>10.595476</v>
      </c>
      <c r="BT2434" s="9">
        <v>9.4079470000000001</v>
      </c>
      <c r="BU2434" s="9">
        <v>1.329283</v>
      </c>
      <c r="BV2434" s="9">
        <v>1.9280615999999999</v>
      </c>
      <c r="BW2434" s="9">
        <v>16.567495000000001</v>
      </c>
      <c r="BX2434" s="9">
        <v>15.510425</v>
      </c>
      <c r="BY2434" s="9">
        <v>13.460858999999999</v>
      </c>
      <c r="BZ2434" s="9">
        <v>13.639424999999999</v>
      </c>
      <c r="CA2434" s="9">
        <v>43.447937000000003</v>
      </c>
      <c r="CB2434" s="9">
        <v>43.290447</v>
      </c>
      <c r="CC2434" s="9">
        <v>31.767168000000002</v>
      </c>
      <c r="CD2434" s="9">
        <v>36.094935999999997</v>
      </c>
    </row>
    <row r="2435" spans="1:82" ht="15.75" hidden="1" customHeight="1" x14ac:dyDescent="0.2">
      <c r="A2435" s="9" t="s">
        <v>91</v>
      </c>
      <c r="B2435" s="9" t="s">
        <v>5724</v>
      </c>
      <c r="C2435" s="9">
        <v>4978</v>
      </c>
      <c r="D2435" s="9">
        <v>192</v>
      </c>
      <c r="E2435" s="9">
        <v>622.40557856597104</v>
      </c>
      <c r="F2435" s="9">
        <v>804</v>
      </c>
      <c r="G2435" s="9">
        <v>942.14464999999996</v>
      </c>
      <c r="H2435" s="9">
        <v>43</v>
      </c>
      <c r="I2435" s="16">
        <v>3.5216469578424603E-5</v>
      </c>
      <c r="J2435" s="9">
        <v>3.7818049858743701E-2</v>
      </c>
      <c r="K2435" s="9">
        <v>1.01762325416008</v>
      </c>
      <c r="L2435" s="11">
        <v>1.33181820236579E-6</v>
      </c>
      <c r="M2435" s="11">
        <v>3.5973267683579901E-5</v>
      </c>
      <c r="N2435" s="9">
        <v>0.23880597014925301</v>
      </c>
      <c r="O2435" s="9">
        <v>0.66062634476827498</v>
      </c>
      <c r="P2435" s="9" t="s">
        <v>5725</v>
      </c>
      <c r="Q2435" s="9">
        <v>13681112</v>
      </c>
      <c r="R2435" s="9" t="s">
        <v>5726</v>
      </c>
      <c r="S2435" s="9" t="s">
        <v>5727</v>
      </c>
      <c r="T2435" s="9">
        <v>37.762883287290897</v>
      </c>
      <c r="U2435" s="9">
        <v>-122.140682662945</v>
      </c>
      <c r="V2435" s="9">
        <v>91</v>
      </c>
      <c r="W2435" s="9">
        <v>273</v>
      </c>
      <c r="X2435" s="9">
        <v>19922.089853109399</v>
      </c>
      <c r="Z2435" s="9">
        <v>5884.5738766857003</v>
      </c>
      <c r="AB2435" s="9">
        <v>14037.5159764237</v>
      </c>
      <c r="AC2435" s="9">
        <v>5725.9492679786099</v>
      </c>
      <c r="AD2435" s="9">
        <v>13564.063532452799</v>
      </c>
      <c r="AE2435" s="9">
        <v>1.54685051039393E-3</v>
      </c>
      <c r="AF2435" s="9">
        <v>1.5143081918722501E-3</v>
      </c>
      <c r="AG2435" s="9">
        <v>2440</v>
      </c>
      <c r="AH2435" s="9">
        <v>5.6538553</v>
      </c>
      <c r="AI2435" s="9">
        <v>15.273441999999999</v>
      </c>
      <c r="AJ2435" s="9">
        <v>2.2419354999999999</v>
      </c>
      <c r="AK2435" s="9">
        <v>2.3978023999999998</v>
      </c>
      <c r="AL2435" s="9">
        <v>5.6844587000000004</v>
      </c>
      <c r="AM2435" s="9">
        <v>-7.1879090000000007E-2</v>
      </c>
      <c r="AN2435" s="9">
        <v>7.9838709999999993E-2</v>
      </c>
      <c r="AO2435" s="9">
        <v>6.9815614E-3</v>
      </c>
      <c r="AP2435" s="9">
        <v>1.8215418999999999</v>
      </c>
      <c r="AQ2435" s="9">
        <v>293.12774999999999</v>
      </c>
      <c r="AR2435" s="9">
        <v>31.733252</v>
      </c>
      <c r="AS2435" s="9">
        <v>30.291682999999999</v>
      </c>
      <c r="AT2435" s="9">
        <v>0.73056655999999998</v>
      </c>
      <c r="AU2435" s="9">
        <v>15.669613999999999</v>
      </c>
      <c r="AV2435" s="9">
        <v>17.143936</v>
      </c>
      <c r="AW2435" s="9">
        <v>14.828124000000001</v>
      </c>
      <c r="AX2435" s="12">
        <f ca="1">IFERROR(__xludf.DUMMYFUNCTION("1-(PERCENTRANK(FILTER(AG:AG, $A:$A=$A2435), $AG2435))"),0.298)</f>
        <v>0.29799999999999999</v>
      </c>
      <c r="AY2435" s="13">
        <f ca="1">IFERROR(__xludf.DUMMYFUNCTION("PERCENTRANK(FILTER(K:K, $A:$A=$A2435), $K2435)"),0.436)</f>
        <v>0.436</v>
      </c>
      <c r="AZ2435" s="13">
        <f ca="1">IFERROR(__xludf.DUMMYFUNCTION("PERCENTRANK(FILTER(I:I, $A:$A=$A2435), $I2435)"),0.281)</f>
        <v>0.28100000000000003</v>
      </c>
      <c r="BA2435" s="12">
        <f ca="1">IFERROR(__xludf.DUMMYFUNCTION("PERCENTRANK(FILTER(AI:AI, $A:$A=$A2435), $AI2435)"),0.722)</f>
        <v>0.72199999999999998</v>
      </c>
      <c r="BB2435" s="13">
        <f ca="1">IFERROR(__xludf.DUMMYFUNCTION("PERCENTRANK(FILTER(AT:AT, $A:$A=$A2435), $AT2435)"),0.249)</f>
        <v>0.249</v>
      </c>
      <c r="BC2435" s="13">
        <f ca="1">IFERROR(__xludf.DUMMYFUNCTION("PERCENTRANK(FILTER(AU:AU, $A:$A=$A2435), $AU2435)"),0.715)</f>
        <v>0.71499999999999997</v>
      </c>
      <c r="BM2435" s="9">
        <v>0.40258375000000002</v>
      </c>
      <c r="BN2435" s="9">
        <v>7.2189429999999999E-2</v>
      </c>
      <c r="BO2435" s="9">
        <v>7.5581392999999997</v>
      </c>
      <c r="BP2435" s="9">
        <v>18.558140000000002</v>
      </c>
      <c r="BQ2435" s="9">
        <v>7.6009679999999999</v>
      </c>
      <c r="BR2435" s="9">
        <v>12.967741999999999</v>
      </c>
      <c r="BS2435" s="9">
        <v>8.3454999999999995</v>
      </c>
      <c r="BT2435" s="9">
        <v>7.6053804999999999</v>
      </c>
      <c r="BU2435" s="9">
        <v>1.6008384</v>
      </c>
      <c r="BV2435" s="9">
        <v>3.2089021</v>
      </c>
      <c r="BW2435" s="9">
        <v>15.14649</v>
      </c>
      <c r="BX2435" s="9">
        <v>11.192104</v>
      </c>
      <c r="BY2435" s="9">
        <v>10.070691999999999</v>
      </c>
      <c r="BZ2435" s="9">
        <v>7.0968733000000004</v>
      </c>
      <c r="CA2435" s="9">
        <v>50.636963000000002</v>
      </c>
      <c r="CB2435" s="9">
        <v>60.186065999999997</v>
      </c>
      <c r="CC2435" s="9">
        <v>44.223022</v>
      </c>
      <c r="CD2435" s="9">
        <v>64.070625000000007</v>
      </c>
    </row>
    <row r="2436" spans="1:82" ht="15.75" hidden="1" customHeight="1" x14ac:dyDescent="0.2">
      <c r="A2436" s="9" t="s">
        <v>91</v>
      </c>
      <c r="B2436" s="9" t="s">
        <v>5728</v>
      </c>
      <c r="C2436" s="9">
        <v>64</v>
      </c>
      <c r="D2436" s="9">
        <v>1605</v>
      </c>
      <c r="E2436" s="9">
        <v>2497.9582614226501</v>
      </c>
      <c r="F2436" s="9">
        <v>4937</v>
      </c>
      <c r="G2436" s="9">
        <v>4446.5443999999998</v>
      </c>
      <c r="H2436" s="9">
        <v>295</v>
      </c>
      <c r="I2436" s="10">
        <v>1.30903226910681E-4</v>
      </c>
      <c r="J2436" s="9">
        <v>14.5534371884593</v>
      </c>
      <c r="K2436" s="9">
        <v>2.17109765785706</v>
      </c>
      <c r="L2436" s="9">
        <v>1.3400385068407801E-3</v>
      </c>
      <c r="M2436" s="9">
        <v>2.0462365324044299E-4</v>
      </c>
      <c r="N2436" s="9">
        <v>0.32509621227466001</v>
      </c>
      <c r="O2436" s="9">
        <v>0.56177517142311995</v>
      </c>
      <c r="P2436" s="9" t="s">
        <v>5729</v>
      </c>
      <c r="Q2436" s="9">
        <v>43021102</v>
      </c>
      <c r="R2436" s="9" t="s">
        <v>2304</v>
      </c>
      <c r="S2436" s="9" t="s">
        <v>98</v>
      </c>
      <c r="T2436" s="9">
        <v>38.012176836176501</v>
      </c>
      <c r="U2436" s="9">
        <v>-122.653781215086</v>
      </c>
      <c r="V2436" s="9">
        <v>507</v>
      </c>
      <c r="W2436" s="9">
        <v>2003</v>
      </c>
      <c r="X2436" s="9">
        <v>130664.21076287</v>
      </c>
      <c r="Y2436" s="15">
        <f>X2436/1609.34</f>
        <v>81.191178223911677</v>
      </c>
      <c r="Z2436" s="9">
        <v>34037.975614205701</v>
      </c>
      <c r="AA2436" s="15">
        <f>Z2436/1609.34</f>
        <v>21.150270057418386</v>
      </c>
      <c r="AB2436" s="9">
        <v>96626.235148664695</v>
      </c>
      <c r="AC2436" s="9">
        <v>33390.050586799603</v>
      </c>
      <c r="AD2436" s="9">
        <v>95576.215457778802</v>
      </c>
      <c r="AE2436" s="9">
        <v>6.0363977705930799E-2</v>
      </c>
      <c r="AF2436" s="9">
        <v>3.8616451938651097E-2</v>
      </c>
      <c r="AG2436" s="9">
        <v>1399</v>
      </c>
      <c r="AH2436" s="9">
        <v>6.6115054999999998</v>
      </c>
      <c r="AI2436" s="9">
        <v>16.015450000000001</v>
      </c>
      <c r="AJ2436" s="9">
        <v>2.8514852999999998</v>
      </c>
      <c r="AK2436" s="9">
        <v>2.870771</v>
      </c>
      <c r="AL2436" s="9">
        <v>7.4929449999999997</v>
      </c>
      <c r="AM2436" s="9">
        <v>-1.9948380000000001</v>
      </c>
      <c r="AN2436" s="9">
        <v>0.11116336</v>
      </c>
      <c r="AO2436" s="9">
        <v>7.0194187999999998E-3</v>
      </c>
      <c r="AP2436" s="9">
        <v>2.9418565999999999</v>
      </c>
      <c r="AQ2436" s="9">
        <v>294.82767000000001</v>
      </c>
      <c r="AR2436" s="9">
        <v>33.317410000000002</v>
      </c>
      <c r="AS2436" s="9">
        <v>30.327072000000001</v>
      </c>
      <c r="AT2436" s="9">
        <v>0.89265572999999998</v>
      </c>
      <c r="AU2436" s="9">
        <v>15.183422</v>
      </c>
      <c r="AV2436" s="9">
        <v>17.039580999999998</v>
      </c>
      <c r="AW2436" s="9">
        <v>7.0120654</v>
      </c>
      <c r="AX2436" s="12">
        <f ca="1">IFERROR(__xludf.DUMMYFUNCTION("1-(PERCENTRANK(FILTER(AG:AG, $A:$A=$A2436), $AG2436))"),0.824)</f>
        <v>0.82399999999999995</v>
      </c>
      <c r="AY2436" s="13">
        <f ca="1">IFERROR(__xludf.DUMMYFUNCTION("PERCENTRANK(FILTER(K:K, $A:$A=$A2436), $K2436)"),0.628)</f>
        <v>0.628</v>
      </c>
      <c r="AZ2436" s="13">
        <f ca="1">IFERROR(__xludf.DUMMYFUNCTION("PERCENTRANK(FILTER(I:I, $A:$A=$A2436), $I2436)"),0.926)</f>
        <v>0.92600000000000005</v>
      </c>
      <c r="BA2436" s="12">
        <f ca="1">IFERROR(__xludf.DUMMYFUNCTION("PERCENTRANK(FILTER(AI:AI, $A:$A=$A2436), $AI2436)"),0.77)</f>
        <v>0.77</v>
      </c>
      <c r="BB2436" s="13">
        <f ca="1">IFERROR(__xludf.DUMMYFUNCTION("PERCENTRANK(FILTER(AT:AT, $A:$A=$A2436), $AT2436)"),0.515)</f>
        <v>0.51500000000000001</v>
      </c>
      <c r="BC2436" s="13">
        <f ca="1">IFERROR(__xludf.DUMMYFUNCTION("PERCENTRANK(FILTER(AU:AU, $A:$A=$A2436), $AU2436)"),0.47)</f>
        <v>0.47</v>
      </c>
      <c r="BM2436" s="9">
        <v>0.32254644999999998</v>
      </c>
      <c r="BN2436" s="9">
        <v>3.5990099999999997E-2</v>
      </c>
      <c r="BO2436" s="9">
        <v>6.7950309999999998</v>
      </c>
      <c r="BP2436" s="9">
        <v>20.180123999999999</v>
      </c>
      <c r="BQ2436" s="9">
        <v>2.4152230000000001</v>
      </c>
      <c r="BR2436" s="9">
        <v>12.220297</v>
      </c>
      <c r="BS2436" s="9">
        <v>11.430930999999999</v>
      </c>
      <c r="BT2436" s="9">
        <v>9.7085329999999992</v>
      </c>
      <c r="BU2436" s="9">
        <v>1.8374887</v>
      </c>
      <c r="BV2436" s="9">
        <v>3.4352653000000002</v>
      </c>
      <c r="BW2436" s="9">
        <v>14.081526999999999</v>
      </c>
      <c r="BX2436" s="9">
        <v>10.730162</v>
      </c>
      <c r="BY2436" s="9">
        <v>10.9003</v>
      </c>
      <c r="BZ2436" s="9">
        <v>7.830514</v>
      </c>
      <c r="CA2436" s="9">
        <v>56.100056000000002</v>
      </c>
      <c r="CB2436" s="9">
        <v>66.219390000000004</v>
      </c>
      <c r="CC2436" s="9">
        <v>45.075626</v>
      </c>
      <c r="CD2436" s="9">
        <v>62.856613000000003</v>
      </c>
    </row>
    <row r="2437" spans="1:82" ht="15.75" hidden="1" customHeight="1" x14ac:dyDescent="0.2">
      <c r="A2437" s="9" t="s">
        <v>91</v>
      </c>
      <c r="B2437" s="9" t="s">
        <v>5730</v>
      </c>
      <c r="C2437" s="9">
        <v>5893</v>
      </c>
      <c r="D2437" s="9">
        <v>188</v>
      </c>
      <c r="E2437" s="9">
        <v>565.92940212793803</v>
      </c>
      <c r="F2437" s="9">
        <v>618</v>
      </c>
      <c r="G2437" s="9">
        <v>817.48720000000003</v>
      </c>
      <c r="H2437" s="9">
        <v>54</v>
      </c>
      <c r="I2437" s="16">
        <v>4.90547477898804E-5</v>
      </c>
      <c r="J2437" s="9">
        <v>3.7818049858743701E-2</v>
      </c>
      <c r="K2437" s="9">
        <v>0.25176933518655198</v>
      </c>
      <c r="L2437" s="11">
        <v>1.8551548977258001E-6</v>
      </c>
      <c r="M2437" s="11">
        <v>3.5582353181536499E-5</v>
      </c>
      <c r="N2437" s="9">
        <v>0.30420711974109998</v>
      </c>
      <c r="O2437" s="9">
        <v>0.69227923588491402</v>
      </c>
      <c r="P2437" s="9" t="s">
        <v>5731</v>
      </c>
      <c r="Q2437" s="9">
        <v>24060404</v>
      </c>
      <c r="R2437" s="9" t="s">
        <v>5389</v>
      </c>
      <c r="S2437" s="9">
        <v>9024</v>
      </c>
      <c r="T2437" s="9">
        <v>37.544476399451902</v>
      </c>
      <c r="U2437" s="9">
        <v>-122.36435974355599</v>
      </c>
      <c r="V2437" s="9">
        <v>124</v>
      </c>
      <c r="W2437" s="9">
        <v>268</v>
      </c>
      <c r="X2437" s="9">
        <v>17564.663891896998</v>
      </c>
      <c r="Z2437" s="9">
        <v>6139.8959350041796</v>
      </c>
      <c r="AB2437" s="9">
        <v>11424.7679568927</v>
      </c>
      <c r="AC2437" s="9">
        <v>5539.7320615366098</v>
      </c>
      <c r="AD2437" s="9">
        <v>10964.771524038</v>
      </c>
      <c r="AE2437" s="9">
        <v>1.92144707180297E-3</v>
      </c>
      <c r="AF2437" s="9">
        <v>2.64895638065354E-3</v>
      </c>
      <c r="AG2437" s="9">
        <v>2442</v>
      </c>
      <c r="AH2437" s="9">
        <v>4.7042513000000001</v>
      </c>
      <c r="AI2437" s="9">
        <v>12.769069</v>
      </c>
      <c r="AJ2437" s="9">
        <v>2</v>
      </c>
      <c r="AK2437" s="9">
        <v>2.5588799</v>
      </c>
      <c r="AL2437" s="9">
        <v>6.5903033999999998</v>
      </c>
      <c r="AM2437" s="9">
        <v>2.8800935999999999</v>
      </c>
      <c r="AN2437" s="9">
        <v>5.3661972000000002E-2</v>
      </c>
      <c r="AO2437" s="9">
        <v>7.0868420000000003E-3</v>
      </c>
      <c r="AP2437" s="9">
        <v>1.6754282</v>
      </c>
      <c r="AQ2437" s="9">
        <v>294.00853999999998</v>
      </c>
      <c r="AR2437" s="9">
        <v>31.447970000000002</v>
      </c>
      <c r="AS2437" s="9">
        <v>26.916081999999999</v>
      </c>
      <c r="AT2437" s="9">
        <v>0.7712251</v>
      </c>
      <c r="AU2437" s="9">
        <v>15.715688</v>
      </c>
      <c r="AV2437" s="9">
        <v>17.179794000000001</v>
      </c>
      <c r="AW2437" s="9">
        <v>13.083776</v>
      </c>
      <c r="AX2437" s="12">
        <f ca="1">IFERROR(__xludf.DUMMYFUNCTION("1-(PERCENTRANK(FILTER(AG:AG, $A:$A=$A2437), $AG2437))"),0.296)</f>
        <v>0.29599999999999999</v>
      </c>
      <c r="AY2437" s="13">
        <f ca="1">IFERROR(__xludf.DUMMYFUNCTION("PERCENTRANK(FILTER(K:K, $A:$A=$A2437), $K2437)"),0.259)</f>
        <v>0.25900000000000001</v>
      </c>
      <c r="AZ2437" s="13">
        <f ca="1">IFERROR(__xludf.DUMMYFUNCTION("PERCENTRANK(FILTER(I:I, $A:$A=$A2437), $I2437)"),0.456)</f>
        <v>0.45600000000000002</v>
      </c>
      <c r="BA2437" s="12">
        <f ca="1">IFERROR(__xludf.DUMMYFUNCTION("PERCENTRANK(FILTER(AI:AI, $A:$A=$A2437), $AI2437)"),0.586)</f>
        <v>0.58599999999999997</v>
      </c>
      <c r="BB2437" s="13">
        <f ca="1">IFERROR(__xludf.DUMMYFUNCTION("PERCENTRANK(FILTER(AT:AT, $A:$A=$A2437), $AT2437)"),0.343)</f>
        <v>0.34300000000000003</v>
      </c>
      <c r="BC2437" s="13">
        <f ca="1">IFERROR(__xludf.DUMMYFUNCTION("PERCENTRANK(FILTER(AU:AU, $A:$A=$A2437), $AU2437)"),0.759)</f>
        <v>0.75900000000000001</v>
      </c>
      <c r="BM2437" s="9">
        <v>0.47093826999999999</v>
      </c>
      <c r="BN2437" s="9">
        <v>3.6338028000000001E-2</v>
      </c>
      <c r="BO2437" s="9">
        <v>5.3125</v>
      </c>
      <c r="BP2437" s="9">
        <v>20.765625</v>
      </c>
      <c r="BQ2437" s="9">
        <v>5.4764786000000001</v>
      </c>
      <c r="BR2437" s="9">
        <v>8.7042260000000002</v>
      </c>
      <c r="BS2437" s="9">
        <v>9.9111370000000001</v>
      </c>
      <c r="BT2437" s="9">
        <v>8.7043099999999995</v>
      </c>
      <c r="BU2437" s="9">
        <v>1.7288410999999999</v>
      </c>
      <c r="BV2437" s="9">
        <v>3.0874157000000002</v>
      </c>
      <c r="BW2437" s="9">
        <v>14.628181</v>
      </c>
      <c r="BX2437" s="9">
        <v>12.049446</v>
      </c>
      <c r="BY2437" s="9">
        <v>11.143236</v>
      </c>
      <c r="BZ2437" s="9">
        <v>8.7099299999999999</v>
      </c>
      <c r="CA2437" s="9">
        <v>52.922592000000002</v>
      </c>
      <c r="CB2437" s="9">
        <v>49.919823000000001</v>
      </c>
      <c r="CC2437" s="9">
        <v>42.694972999999997</v>
      </c>
      <c r="CD2437" s="9">
        <v>56.873226000000003</v>
      </c>
    </row>
    <row r="2438" spans="1:82" ht="15.75" hidden="1" customHeight="1" x14ac:dyDescent="0.2">
      <c r="A2438" s="9" t="s">
        <v>106</v>
      </c>
      <c r="B2438" s="9" t="s">
        <v>5732</v>
      </c>
      <c r="C2438" s="9">
        <v>7700</v>
      </c>
      <c r="D2438" s="9">
        <v>153</v>
      </c>
      <c r="E2438" s="9">
        <v>303.78577875188802</v>
      </c>
      <c r="F2438" s="9">
        <v>324</v>
      </c>
      <c r="G2438" s="9">
        <v>397.05759999999998</v>
      </c>
      <c r="H2438" s="9">
        <v>33</v>
      </c>
      <c r="I2438" s="16">
        <v>4.0717856074589801E-5</v>
      </c>
      <c r="J2438" s="9">
        <v>0.63489462219946902</v>
      </c>
      <c r="K2438" s="9">
        <v>0.483278370565838</v>
      </c>
      <c r="L2438" s="11">
        <v>2.4242319065200499E-5</v>
      </c>
      <c r="M2438" s="11">
        <v>3.5565613264528402E-5</v>
      </c>
      <c r="N2438" s="9">
        <v>0.47222222222222199</v>
      </c>
      <c r="O2438" s="9">
        <v>0.76509249275326996</v>
      </c>
      <c r="P2438" s="9" t="s">
        <v>5733</v>
      </c>
      <c r="Q2438" s="9">
        <v>182941102</v>
      </c>
      <c r="R2438" s="9" t="s">
        <v>2762</v>
      </c>
      <c r="S2438" s="9" t="s">
        <v>98</v>
      </c>
      <c r="T2438" s="9">
        <v>36.380190803702298</v>
      </c>
      <c r="U2438" s="9">
        <v>-121.898890912148</v>
      </c>
      <c r="V2438" s="9">
        <v>50</v>
      </c>
      <c r="W2438" s="9">
        <v>39</v>
      </c>
      <c r="X2438" s="9">
        <v>11969.438739915</v>
      </c>
      <c r="Z2438" s="9">
        <v>10718.1317859513</v>
      </c>
      <c r="AB2438" s="9">
        <v>1251.3069539636699</v>
      </c>
      <c r="AC2438" s="9">
        <v>10537.639413171</v>
      </c>
      <c r="AD2438" s="9">
        <v>1251.3069539636699</v>
      </c>
      <c r="AE2438" s="9">
        <v>1.1736652377294301E-3</v>
      </c>
      <c r="AF2438" s="9">
        <v>1.3436892504614601E-3</v>
      </c>
      <c r="AG2438" s="9">
        <v>2443</v>
      </c>
      <c r="AH2438" s="9">
        <v>3.8677063</v>
      </c>
      <c r="AI2438" s="9">
        <v>11.231711000000001</v>
      </c>
      <c r="AJ2438" s="9">
        <v>2.6760563999999998</v>
      </c>
      <c r="AK2438" s="9">
        <v>3.9251589999999998</v>
      </c>
      <c r="AL2438" s="9">
        <v>8.9114989999999992</v>
      </c>
      <c r="AM2438" s="9">
        <v>-1.6470364</v>
      </c>
      <c r="AN2438" s="9">
        <v>1.1690140999999999E-2</v>
      </c>
      <c r="AO2438" s="9">
        <v>6.7077843000000002E-3</v>
      </c>
      <c r="AP2438" s="9">
        <v>1.5491706000000001</v>
      </c>
      <c r="AQ2438" s="9">
        <v>292.53951999999998</v>
      </c>
      <c r="AR2438" s="9">
        <v>31.062714</v>
      </c>
      <c r="AS2438" s="9">
        <v>32.772449999999999</v>
      </c>
      <c r="AT2438" s="9">
        <v>0.68589336000000001</v>
      </c>
      <c r="AU2438" s="9">
        <v>15.754747999999999</v>
      </c>
      <c r="AV2438" s="9">
        <v>17.138441</v>
      </c>
      <c r="AW2438" s="9">
        <v>0.53355812999999996</v>
      </c>
      <c r="AX2438" s="12">
        <f ca="1">IFERROR(__xludf.DUMMYFUNCTION("1-(PERCENTRANK(FILTER(AG:AG, $A:$A=$A2438), $AG2438))"),0.277)</f>
        <v>0.27700000000000002</v>
      </c>
      <c r="AY2438" s="13">
        <f ca="1">IFERROR(__xludf.DUMMYFUNCTION("PERCENTRANK(FILTER(K:K, $A:$A=$A2438), $K2438)"),0.156)</f>
        <v>0.156</v>
      </c>
      <c r="AZ2438" s="13">
        <f ca="1">IFERROR(__xludf.DUMMYFUNCTION("PERCENTRANK(FILTER(I:I, $A:$A=$A2438), $I2438)"),0.491)</f>
        <v>0.49099999999999999</v>
      </c>
      <c r="BA2438" s="12">
        <f ca="1">IFERROR(__xludf.DUMMYFUNCTION("PERCENTRANK(FILTER(AI:AI, $A:$A=$A2438), $AI2438)"),0.564)</f>
        <v>0.56399999999999995</v>
      </c>
      <c r="BB2438" s="13">
        <f ca="1">IFERROR(__xludf.DUMMYFUNCTION("PERCENTRANK(FILTER(AT:AT, $A:$A=$A2438), $AT2438)"),0.15)</f>
        <v>0.15</v>
      </c>
      <c r="BC2438" s="13">
        <f ca="1">IFERROR(__xludf.DUMMYFUNCTION("PERCENTRANK(FILTER(AU:AU, $A:$A=$A2438), $AU2438)"),0.636)</f>
        <v>0.63600000000000001</v>
      </c>
      <c r="BM2438" s="9">
        <v>7.4167289999999997E-2</v>
      </c>
      <c r="BN2438" s="9">
        <v>6.6901409999999994E-2</v>
      </c>
      <c r="BO2438" s="9">
        <v>1.8163265</v>
      </c>
      <c r="BP2438" s="9">
        <v>12.632652999999999</v>
      </c>
      <c r="BQ2438" s="9">
        <v>0.45725352000000002</v>
      </c>
      <c r="BR2438" s="9">
        <v>2.2816901000000001</v>
      </c>
      <c r="BS2438" s="9">
        <v>11.925033000000001</v>
      </c>
      <c r="BT2438" s="9">
        <v>10.909411</v>
      </c>
      <c r="BU2438" s="9">
        <v>1.5398666000000001</v>
      </c>
      <c r="BV2438" s="9">
        <v>2.6437810000000002</v>
      </c>
      <c r="BW2438" s="9">
        <v>15.535881</v>
      </c>
      <c r="BX2438" s="9">
        <v>12.271514</v>
      </c>
      <c r="BY2438" s="9">
        <v>12.223451000000001</v>
      </c>
      <c r="BZ2438" s="9">
        <v>9.7584389999999992</v>
      </c>
      <c r="CA2438" s="9">
        <v>56.310794999999999</v>
      </c>
      <c r="CB2438" s="9">
        <v>69.546819999999997</v>
      </c>
      <c r="CC2438" s="9">
        <v>38.262894000000003</v>
      </c>
      <c r="CD2438" s="9">
        <v>52.539149999999999</v>
      </c>
    </row>
    <row r="2439" spans="1:82" ht="15.75" hidden="1" customHeight="1" x14ac:dyDescent="0.2">
      <c r="A2439" s="9" t="s">
        <v>106</v>
      </c>
      <c r="B2439" s="9" t="s">
        <v>5734</v>
      </c>
      <c r="C2439" s="9">
        <v>8223</v>
      </c>
      <c r="D2439" s="9">
        <v>62</v>
      </c>
      <c r="E2439" s="9">
        <v>96.352570418591498</v>
      </c>
      <c r="F2439" s="9">
        <v>347</v>
      </c>
      <c r="G2439" s="9">
        <v>271.39514000000003</v>
      </c>
      <c r="H2439" s="9">
        <v>28</v>
      </c>
      <c r="I2439" s="16">
        <v>3.6577322069725902E-5</v>
      </c>
      <c r="J2439" s="9">
        <v>3.7817867040935101E-2</v>
      </c>
      <c r="K2439" s="9">
        <v>1.3126623140027101</v>
      </c>
      <c r="L2439" s="11">
        <v>1.38327561098714E-6</v>
      </c>
      <c r="M2439" s="11">
        <v>3.5445258674826598E-5</v>
      </c>
      <c r="N2439" s="9">
        <v>0.17867435158501399</v>
      </c>
      <c r="O2439" s="9">
        <v>0.35502688017918699</v>
      </c>
      <c r="P2439" s="9" t="s">
        <v>5735</v>
      </c>
      <c r="Q2439" s="9">
        <v>82021101</v>
      </c>
      <c r="R2439" s="9" t="s">
        <v>3912</v>
      </c>
      <c r="S2439" s="9">
        <v>60052</v>
      </c>
      <c r="T2439" s="9">
        <v>37.218581655348203</v>
      </c>
      <c r="U2439" s="9">
        <v>-121.952485747315</v>
      </c>
      <c r="V2439" s="9">
        <v>47</v>
      </c>
      <c r="W2439" s="9">
        <v>25</v>
      </c>
      <c r="X2439" s="9">
        <v>4623.0667204735901</v>
      </c>
      <c r="Z2439" s="9">
        <v>3109.18530821068</v>
      </c>
      <c r="AB2439" s="9">
        <v>1513.8814122629001</v>
      </c>
      <c r="AC2439" s="9">
        <v>3109.18530821068</v>
      </c>
      <c r="AD2439" s="9">
        <v>1513.8814122629001</v>
      </c>
      <c r="AE2439" s="9">
        <v>9.924672428951451E-4</v>
      </c>
      <c r="AF2439" s="9">
        <v>1.02416501795232E-3</v>
      </c>
      <c r="AG2439" s="9">
        <v>2444</v>
      </c>
      <c r="AH2439" s="9">
        <v>4.5085945000000001</v>
      </c>
      <c r="AI2439" s="9">
        <v>11.267338000000001</v>
      </c>
      <c r="AJ2439" s="9">
        <v>2</v>
      </c>
      <c r="AK2439" s="9">
        <v>1.5989026</v>
      </c>
      <c r="AL2439" s="9">
        <v>4.9090170000000004</v>
      </c>
      <c r="AM2439" s="9">
        <v>-3.2716560000000001</v>
      </c>
      <c r="AN2439" s="9">
        <v>6.2E-2</v>
      </c>
      <c r="AO2439" s="9">
        <v>6.4176199999999997E-3</v>
      </c>
      <c r="AP2439" s="9">
        <v>1.5039073999999999</v>
      </c>
      <c r="AQ2439" s="9">
        <v>295.59607</v>
      </c>
      <c r="AR2439" s="9">
        <v>43.042749999999998</v>
      </c>
      <c r="AS2439" s="9">
        <v>36.661427000000003</v>
      </c>
      <c r="AT2439" s="9">
        <v>1.0485977</v>
      </c>
      <c r="AU2439" s="9">
        <v>13.366491</v>
      </c>
      <c r="AV2439" s="9">
        <v>14.566284</v>
      </c>
      <c r="AW2439" s="9">
        <v>5.9539194000000002</v>
      </c>
      <c r="AX2439" s="12">
        <f ca="1">IFERROR(__xludf.DUMMYFUNCTION("1-(PERCENTRANK(FILTER(AG:AG, $A:$A=$A2439), $AG2439))"),0.275)</f>
        <v>0.27500000000000002</v>
      </c>
      <c r="AY2439" s="13">
        <f ca="1">IFERROR(__xludf.DUMMYFUNCTION("PERCENTRANK(FILTER(K:K, $A:$A=$A2439), $K2439)"),0.29)</f>
        <v>0.28999999999999998</v>
      </c>
      <c r="AZ2439" s="13">
        <f ca="1">IFERROR(__xludf.DUMMYFUNCTION("PERCENTRANK(FILTER(I:I, $A:$A=$A2439), $I2439)"),0.412)</f>
        <v>0.41199999999999998</v>
      </c>
      <c r="BA2439" s="12">
        <f ca="1">IFERROR(__xludf.DUMMYFUNCTION("PERCENTRANK(FILTER(AI:AI, $A:$A=$A2439), $AI2439)"),0.568)</f>
        <v>0.56799999999999995</v>
      </c>
      <c r="BB2439" s="13">
        <f ca="1">IFERROR(__xludf.DUMMYFUNCTION("PERCENTRANK(FILTER(AT:AT, $A:$A=$A2439), $AT2439)"),0.771)</f>
        <v>0.77100000000000002</v>
      </c>
      <c r="BC2439" s="13">
        <f ca="1">IFERROR(__xludf.DUMMYFUNCTION("PERCENTRANK(FILTER(AU:AU, $A:$A=$A2439), $AU2439)"),0.136)</f>
        <v>0.13600000000000001</v>
      </c>
      <c r="BM2439" s="9">
        <v>0.22360004</v>
      </c>
      <c r="BN2439" s="9">
        <v>3.5749999999999997E-2</v>
      </c>
      <c r="BO2439" s="9">
        <v>1.90625</v>
      </c>
      <c r="BP2439" s="9">
        <v>13.5625</v>
      </c>
      <c r="BQ2439" s="9">
        <v>1.8675001</v>
      </c>
      <c r="BR2439" s="9">
        <v>8.6750000000000007</v>
      </c>
      <c r="BS2439" s="9">
        <v>10.033707</v>
      </c>
      <c r="BT2439" s="9">
        <v>8.2241429999999998</v>
      </c>
      <c r="BU2439" s="9">
        <v>2.0499046000000001</v>
      </c>
      <c r="BV2439" s="9">
        <v>3.6020682000000002</v>
      </c>
      <c r="BW2439" s="9">
        <v>12.534750000000001</v>
      </c>
      <c r="BX2439" s="9">
        <v>8.0613810000000008</v>
      </c>
      <c r="BY2439" s="9">
        <v>8.6732720000000008</v>
      </c>
      <c r="BZ2439" s="9">
        <v>5.2288766000000004</v>
      </c>
      <c r="CA2439" s="9">
        <v>57.758217000000002</v>
      </c>
      <c r="CB2439" s="9">
        <v>79.295586</v>
      </c>
      <c r="CC2439" s="9">
        <v>53.177906</v>
      </c>
      <c r="CD2439" s="9">
        <v>81.535250000000005</v>
      </c>
    </row>
    <row r="2440" spans="1:82" ht="15.75" hidden="1" customHeight="1" x14ac:dyDescent="0.2">
      <c r="A2440" s="9" t="s">
        <v>81</v>
      </c>
      <c r="B2440" s="9" t="s">
        <v>5736</v>
      </c>
      <c r="C2440" s="9">
        <v>4913</v>
      </c>
      <c r="D2440" s="9">
        <v>63</v>
      </c>
      <c r="E2440" s="9">
        <v>75.434900058099601</v>
      </c>
      <c r="F2440" s="9">
        <v>102</v>
      </c>
      <c r="G2440" s="9">
        <v>89.259820000000005</v>
      </c>
      <c r="H2440" s="9">
        <v>22</v>
      </c>
      <c r="I2440" s="16">
        <v>3.2615628159956802E-5</v>
      </c>
      <c r="J2440" s="9">
        <v>14.203172058557699</v>
      </c>
      <c r="K2440" s="9">
        <v>1.8387642203961101</v>
      </c>
      <c r="L2440" s="9">
        <v>2.9169797321669999E-4</v>
      </c>
      <c r="M2440" s="11">
        <v>3.5237227370804999E-5</v>
      </c>
      <c r="N2440" s="9">
        <v>0.61764705882352899</v>
      </c>
      <c r="O2440" s="9">
        <v>0.845115986982926</v>
      </c>
      <c r="P2440" s="9" t="s">
        <v>5737</v>
      </c>
      <c r="Q2440" s="9">
        <v>103541104</v>
      </c>
      <c r="R2440" s="9" t="s">
        <v>2966</v>
      </c>
      <c r="S2440" s="9">
        <v>1566</v>
      </c>
      <c r="T2440" s="9">
        <v>40.265333563751902</v>
      </c>
      <c r="U2440" s="9">
        <v>-122.225690430323</v>
      </c>
      <c r="V2440" s="9">
        <v>107</v>
      </c>
      <c r="W2440" s="9">
        <v>59</v>
      </c>
      <c r="X2440" s="9">
        <v>31831.1321881726</v>
      </c>
      <c r="Z2440" s="9">
        <v>24175.319846169699</v>
      </c>
      <c r="AB2440" s="9">
        <v>7655.8123420029397</v>
      </c>
      <c r="AC2440" s="9">
        <v>15161.6379549336</v>
      </c>
      <c r="AD2440" s="9">
        <v>3463.7088234656298</v>
      </c>
      <c r="AE2440" s="9">
        <v>7.75219002157712E-4</v>
      </c>
      <c r="AF2440" s="9">
        <v>7.1754381951905002E-4</v>
      </c>
      <c r="AG2440" s="9">
        <v>2445</v>
      </c>
      <c r="AH2440" s="9">
        <v>2.8966159999999999</v>
      </c>
      <c r="AI2440" s="9">
        <v>11.254605</v>
      </c>
      <c r="AJ2440" s="9">
        <v>2</v>
      </c>
      <c r="AK2440" s="9">
        <v>2.7590162999999999</v>
      </c>
      <c r="AL2440" s="9">
        <v>9.3082239999999992</v>
      </c>
      <c r="AM2440" s="9">
        <v>0.12861115000000001</v>
      </c>
      <c r="AN2440" s="9">
        <v>2.4519229999999999E-3</v>
      </c>
      <c r="AO2440" s="9">
        <v>5.8794933999999997E-3</v>
      </c>
      <c r="AP2440" s="9">
        <v>1.9181101</v>
      </c>
      <c r="AQ2440" s="9">
        <v>298.17986999999999</v>
      </c>
      <c r="AR2440" s="9">
        <v>48.732098000000001</v>
      </c>
      <c r="AS2440" s="9">
        <v>38.090651999999999</v>
      </c>
      <c r="AT2440" s="9">
        <v>1.5599012000000001</v>
      </c>
      <c r="AU2440" s="9">
        <v>12.067212</v>
      </c>
      <c r="AV2440" s="9">
        <v>13.859946000000001</v>
      </c>
      <c r="AW2440" s="9">
        <v>0.45345124999999997</v>
      </c>
      <c r="AX2440" s="12">
        <f ca="1">IFERROR(__xludf.DUMMYFUNCTION("1-(PERCENTRANK(FILTER(AG:AG, $A:$A=$A2440), $AG2440))"),0.159)</f>
        <v>0.159</v>
      </c>
      <c r="AY2440" s="13">
        <f ca="1">IFERROR(__xludf.DUMMYFUNCTION("PERCENTRANK(FILTER(K:K, $A:$A=$A2440), $K2440)"),0.152)</f>
        <v>0.152</v>
      </c>
      <c r="AZ2440" s="13">
        <f ca="1">IFERROR(__xludf.DUMMYFUNCTION("PERCENTRANK(FILTER(I:I, $A:$A=$A2440), $I2440)"),0.234)</f>
        <v>0.23400000000000001</v>
      </c>
      <c r="BA2440" s="12">
        <f ca="1">IFERROR(__xludf.DUMMYFUNCTION("PERCENTRANK(FILTER(AI:AI, $A:$A=$A2440), $AI2440)"),0.558)</f>
        <v>0.55800000000000005</v>
      </c>
      <c r="BB2440" s="13">
        <f ca="1">IFERROR(__xludf.DUMMYFUNCTION("PERCENTRANK(FILTER(AT:AT, $A:$A=$A2440), $AT2440)"),0.777)</f>
        <v>0.77700000000000002</v>
      </c>
      <c r="BC2440" s="13">
        <f ca="1">IFERROR(__xludf.DUMMYFUNCTION("PERCENTRANK(FILTER(AU:AU, $A:$A=$A2440), $AU2440)"),0.338)</f>
        <v>0.33800000000000002</v>
      </c>
      <c r="BM2440" s="9">
        <v>0.15423733000000001</v>
      </c>
      <c r="BN2440" s="9">
        <v>2.7031638E-3</v>
      </c>
      <c r="BO2440" s="9">
        <v>1.3378378</v>
      </c>
      <c r="BP2440" s="9">
        <v>10.648648</v>
      </c>
      <c r="BQ2440" s="9">
        <v>1.3538942</v>
      </c>
      <c r="BR2440" s="9">
        <v>0.4903846</v>
      </c>
      <c r="BS2440" s="9">
        <v>13.936078</v>
      </c>
      <c r="BT2440" s="9">
        <v>10.158521</v>
      </c>
      <c r="BU2440" s="9">
        <v>2.9229539999999998</v>
      </c>
      <c r="BV2440" s="9">
        <v>4.7279014999999998</v>
      </c>
      <c r="BW2440" s="9">
        <v>10.99358</v>
      </c>
      <c r="BX2440" s="9">
        <v>6.0250797</v>
      </c>
      <c r="BY2440" s="9">
        <v>7.2127523</v>
      </c>
      <c r="BZ2440" s="9">
        <v>4.6078134000000004</v>
      </c>
      <c r="CA2440" s="9">
        <v>75.816720000000004</v>
      </c>
      <c r="CB2440" s="9">
        <v>92.341125000000005</v>
      </c>
      <c r="CC2440" s="9">
        <v>62.285328</v>
      </c>
      <c r="CD2440" s="9">
        <v>90.30462</v>
      </c>
    </row>
    <row r="2441" spans="1:82" ht="15.75" hidden="1" customHeight="1" x14ac:dyDescent="0.2">
      <c r="A2441" s="9" t="s">
        <v>73</v>
      </c>
      <c r="B2441" s="9" t="s">
        <v>4250</v>
      </c>
      <c r="C2441" s="9">
        <v>5033</v>
      </c>
      <c r="D2441" s="9">
        <v>4</v>
      </c>
      <c r="E2441" s="9">
        <v>7.7883873747676597</v>
      </c>
      <c r="F2441" s="9">
        <v>35</v>
      </c>
      <c r="G2441" s="9">
        <v>21.143438</v>
      </c>
      <c r="H2441" s="9">
        <v>2</v>
      </c>
      <c r="I2441" s="16">
        <v>7.1981758082984002E-5</v>
      </c>
      <c r="J2441" s="9">
        <v>0.106443438843428</v>
      </c>
      <c r="K2441" s="9">
        <v>1.74954172689467E-3</v>
      </c>
      <c r="L2441" s="11">
        <v>7.6678685311082002E-6</v>
      </c>
      <c r="M2441" s="11">
        <v>3.4984207339050499E-5</v>
      </c>
      <c r="N2441" s="9">
        <v>0.114285714285714</v>
      </c>
      <c r="O2441" s="9">
        <v>0.36835954728875198</v>
      </c>
      <c r="P2441" s="9" t="s">
        <v>4251</v>
      </c>
      <c r="Q2441" s="9">
        <v>163541102</v>
      </c>
      <c r="R2441" s="9" t="s">
        <v>982</v>
      </c>
      <c r="S2441" s="9">
        <v>2642</v>
      </c>
      <c r="T2441" s="9">
        <v>38.501338089367302</v>
      </c>
      <c r="U2441" s="9">
        <v>-120.848116792339</v>
      </c>
      <c r="V2441" s="9">
        <v>29</v>
      </c>
      <c r="W2441" s="9">
        <v>24</v>
      </c>
      <c r="X2441" s="9">
        <v>9076.6559773366098</v>
      </c>
      <c r="Z2441" s="9">
        <v>7497.8567752034696</v>
      </c>
      <c r="AB2441" s="9">
        <v>1578.7992021331299</v>
      </c>
      <c r="AC2441" s="9">
        <v>7497.8567752034696</v>
      </c>
      <c r="AD2441" s="9">
        <v>1578.7992021331299</v>
      </c>
      <c r="AE2441" s="11">
        <v>6.9968414678100999E-5</v>
      </c>
      <c r="AF2441" s="9">
        <v>1.43963516165968E-4</v>
      </c>
      <c r="AG2441" s="9">
        <v>2446</v>
      </c>
      <c r="AH2441" s="9">
        <v>2.1489205</v>
      </c>
      <c r="AI2441" s="9">
        <v>5.6120415000000001</v>
      </c>
      <c r="AJ2441" s="9">
        <v>2</v>
      </c>
      <c r="AK2441" s="9">
        <v>2.1623320000000001</v>
      </c>
      <c r="AL2441" s="9">
        <v>6.0743628000000003</v>
      </c>
      <c r="AM2441" s="9">
        <v>1.2319892000000001E-2</v>
      </c>
      <c r="AN2441" s="9">
        <v>3.125E-2</v>
      </c>
      <c r="AO2441" s="9">
        <v>6.0954173000000002E-3</v>
      </c>
      <c r="AP2441" s="9">
        <v>2.3277485000000002</v>
      </c>
      <c r="AQ2441" s="9">
        <v>296.23154</v>
      </c>
      <c r="AR2441" s="9">
        <v>43.813656000000002</v>
      </c>
      <c r="AS2441" s="9">
        <v>31.015004999999999</v>
      </c>
      <c r="AT2441" s="9">
        <v>1.2398640000000001</v>
      </c>
      <c r="AU2441" s="9">
        <v>13.145358999999999</v>
      </c>
      <c r="AV2441" s="9">
        <v>14.800722</v>
      </c>
      <c r="AW2441" s="9">
        <v>0.73037684000000003</v>
      </c>
      <c r="AX2441" s="12">
        <f ca="1">IFERROR(__xludf.DUMMYFUNCTION("1-(PERCENTRANK(FILTER(AG:AG, $A:$A=$A2441), $AG2441))"),0.061)</f>
        <v>6.0999999999999999E-2</v>
      </c>
      <c r="AY2441" s="13">
        <f ca="1">IFERROR(__xludf.DUMMYFUNCTION("PERCENTRANK(FILTER(K:K, $A:$A=$A2441), $K2441)"),0.01)</f>
        <v>0.01</v>
      </c>
      <c r="AZ2441" s="13">
        <f ca="1">IFERROR(__xludf.DUMMYFUNCTION("PERCENTRANK(FILTER(I:I, $A:$A=$A2441), $I2441)"),0.427)</f>
        <v>0.42699999999999999</v>
      </c>
      <c r="BA2441" s="12">
        <f ca="1">IFERROR(__xludf.DUMMYFUNCTION("PERCENTRANK(FILTER(AI:AI, $A:$A=$A2441), $AI2441)"),0.137)</f>
        <v>0.13700000000000001</v>
      </c>
      <c r="BB2441" s="13">
        <f ca="1">IFERROR(__xludf.DUMMYFUNCTION("PERCENTRANK(FILTER(AT:AT, $A:$A=$A2441), $AT2441)"),0.307)</f>
        <v>0.307</v>
      </c>
      <c r="BC2441" s="13">
        <f ca="1">IFERROR(__xludf.DUMMYFUNCTION("PERCENTRANK(FILTER(AU:AU, $A:$A=$A2441), $AU2441)"),0.895)</f>
        <v>0.89500000000000002</v>
      </c>
      <c r="BM2441" s="9">
        <v>2.8853106999999999E-2</v>
      </c>
      <c r="BN2441" s="9">
        <v>4.5340909999999998E-2</v>
      </c>
      <c r="BO2441" s="9">
        <v>1.6052630999999999</v>
      </c>
      <c r="BP2441" s="9">
        <v>13.578946999999999</v>
      </c>
      <c r="BQ2441" s="9">
        <v>1.2836363</v>
      </c>
      <c r="BR2441" s="9">
        <v>2.4431818000000001</v>
      </c>
      <c r="BS2441" s="9">
        <v>7.7046374999999996</v>
      </c>
      <c r="BT2441" s="9">
        <v>5.4998282999999999</v>
      </c>
      <c r="BU2441" s="9">
        <v>2.3046315000000002</v>
      </c>
      <c r="BV2441" s="9">
        <v>3.7966804999999999</v>
      </c>
      <c r="BW2441" s="9">
        <v>13.441163</v>
      </c>
      <c r="BX2441" s="9">
        <v>6.8232026000000001</v>
      </c>
      <c r="BY2441" s="9">
        <v>9.0625470000000004</v>
      </c>
      <c r="BZ2441" s="9">
        <v>4.7294326</v>
      </c>
      <c r="CA2441" s="9">
        <v>43.190018000000002</v>
      </c>
      <c r="CB2441" s="9">
        <v>72.121300000000005</v>
      </c>
      <c r="CC2441" s="9">
        <v>50.641829999999999</v>
      </c>
      <c r="CD2441" s="9">
        <v>86.134209999999996</v>
      </c>
    </row>
    <row r="2442" spans="1:82" ht="15.75" hidden="1" customHeight="1" x14ac:dyDescent="0.2">
      <c r="A2442" s="9" t="s">
        <v>81</v>
      </c>
      <c r="B2442" s="9" t="s">
        <v>5738</v>
      </c>
      <c r="C2442" s="9">
        <v>7834</v>
      </c>
      <c r="D2442" s="9">
        <v>12</v>
      </c>
      <c r="E2442" s="9">
        <v>24.271223383711099</v>
      </c>
      <c r="F2442" s="9">
        <v>30</v>
      </c>
      <c r="G2442" s="9">
        <v>31.589815000000002</v>
      </c>
      <c r="H2442" s="9">
        <v>8</v>
      </c>
      <c r="I2442" s="16">
        <v>3.6081185044167701E-5</v>
      </c>
      <c r="J2442" s="9">
        <v>0.135267729123348</v>
      </c>
      <c r="K2442" s="9">
        <v>0.64672412474950103</v>
      </c>
      <c r="L2442" s="11">
        <v>5.6666397433624098E-6</v>
      </c>
      <c r="M2442" s="11">
        <v>3.4952028897805501E-5</v>
      </c>
      <c r="N2442" s="9">
        <v>0.4</v>
      </c>
      <c r="O2442" s="9">
        <v>0.76832432466989897</v>
      </c>
      <c r="P2442" s="9" t="s">
        <v>5739</v>
      </c>
      <c r="Q2442" s="9">
        <v>103381101</v>
      </c>
      <c r="R2442" s="9" t="s">
        <v>358</v>
      </c>
      <c r="S2442" s="9">
        <v>1464</v>
      </c>
      <c r="T2442" s="9">
        <v>40.713057412132798</v>
      </c>
      <c r="U2442" s="9">
        <v>-122.63571934861</v>
      </c>
      <c r="V2442" s="9">
        <v>12</v>
      </c>
      <c r="W2442" s="9">
        <v>6</v>
      </c>
      <c r="X2442" s="9">
        <v>1709.0703488090701</v>
      </c>
      <c r="Z2442" s="9">
        <v>1371.48535705678</v>
      </c>
      <c r="AB2442" s="9">
        <v>337.584991752294</v>
      </c>
      <c r="AC2442" s="9">
        <v>1371.48535705678</v>
      </c>
      <c r="AD2442" s="9">
        <v>337.584991752294</v>
      </c>
      <c r="AE2442" s="9">
        <v>2.7961623118244401E-4</v>
      </c>
      <c r="AF2442" s="9">
        <v>2.8864948035334199E-4</v>
      </c>
      <c r="AG2442" s="9">
        <v>2447</v>
      </c>
      <c r="AH2442" s="9">
        <v>2.3328859999999998</v>
      </c>
      <c r="AI2442" s="9">
        <v>7.5217504999999996</v>
      </c>
      <c r="AJ2442" s="9">
        <v>2</v>
      </c>
      <c r="AK2442" s="9">
        <v>2.0403323000000002</v>
      </c>
      <c r="AL2442" s="9">
        <v>5.6541532999999999</v>
      </c>
      <c r="AM2442" s="9">
        <v>-6.5158052</v>
      </c>
      <c r="AN2442" s="9">
        <v>2.9411762999999999E-3</v>
      </c>
      <c r="AO2442" s="9">
        <v>5.0454410000000003E-3</v>
      </c>
      <c r="AP2442" s="9">
        <v>3.0876510000000001</v>
      </c>
      <c r="AQ2442" s="9">
        <v>294.41104000000001</v>
      </c>
      <c r="AR2442" s="9">
        <v>46.052666000000002</v>
      </c>
      <c r="AS2442" s="9">
        <v>31.926344</v>
      </c>
      <c r="AT2442" s="9">
        <v>1.263819</v>
      </c>
      <c r="AU2442" s="9">
        <v>12.422214</v>
      </c>
      <c r="AV2442" s="9">
        <v>14.732786000000001</v>
      </c>
      <c r="AW2442" s="9">
        <v>0.56393550000000003</v>
      </c>
      <c r="AX2442" s="12">
        <f ca="1">IFERROR(__xludf.DUMMYFUNCTION("1-(PERCENTRANK(FILTER(AG:AG, $A:$A=$A2442), $AG2442))"),0.156)</f>
        <v>0.156</v>
      </c>
      <c r="AY2442" s="13">
        <f ca="1">IFERROR(__xludf.DUMMYFUNCTION("PERCENTRANK(FILTER(K:K, $A:$A=$A2442), $K2442)"),0.087)</f>
        <v>8.6999999999999994E-2</v>
      </c>
      <c r="AZ2442" s="13">
        <f ca="1">IFERROR(__xludf.DUMMYFUNCTION("PERCENTRANK(FILTER(I:I, $A:$A=$A2442), $I2442)"),0.257)</f>
        <v>0.25700000000000001</v>
      </c>
      <c r="BA2442" s="12">
        <f ca="1">IFERROR(__xludf.DUMMYFUNCTION("PERCENTRANK(FILTER(AI:AI, $A:$A=$A2442), $AI2442)"),0.379)</f>
        <v>0.379</v>
      </c>
      <c r="BB2442" s="13">
        <f ca="1">IFERROR(__xludf.DUMMYFUNCTION("PERCENTRANK(FILTER(AT:AT, $A:$A=$A2442), $AT2442)"),0.338)</f>
        <v>0.33800000000000002</v>
      </c>
      <c r="BC2442" s="13">
        <f ca="1">IFERROR(__xludf.DUMMYFUNCTION("PERCENTRANK(FILTER(AU:AU, $A:$A=$A2442), $AU2442)"),0.636)</f>
        <v>0.63600000000000001</v>
      </c>
      <c r="BM2442" s="9">
        <v>0.36419970000000002</v>
      </c>
      <c r="BN2442" s="9">
        <v>3.8235289999999998E-2</v>
      </c>
      <c r="BO2442" s="9">
        <v>1.4166666000000001</v>
      </c>
      <c r="BP2442" s="9">
        <v>10.666667</v>
      </c>
      <c r="BQ2442" s="9">
        <v>1.3264705999999999</v>
      </c>
      <c r="BR2442" s="9">
        <v>1.7647059</v>
      </c>
      <c r="BS2442" s="9">
        <v>9.4348135000000006</v>
      </c>
      <c r="BT2442" s="9">
        <v>6.6799910000000002</v>
      </c>
      <c r="BU2442" s="9">
        <v>2.3450031</v>
      </c>
      <c r="BV2442" s="9">
        <v>4.0872229999999998</v>
      </c>
      <c r="BW2442" s="9">
        <v>11.7007675</v>
      </c>
      <c r="BX2442" s="9">
        <v>5.9067319999999999</v>
      </c>
      <c r="BY2442" s="9">
        <v>7.3926980000000002</v>
      </c>
      <c r="BZ2442" s="9">
        <v>4.2683429999999998</v>
      </c>
      <c r="CA2442" s="9">
        <v>55.670048000000001</v>
      </c>
      <c r="CB2442" s="9">
        <v>76.788864000000004</v>
      </c>
      <c r="CC2442" s="9">
        <v>59.478859999999997</v>
      </c>
      <c r="CD2442" s="9">
        <v>92.715225000000004</v>
      </c>
    </row>
    <row r="2443" spans="1:82" ht="15.75" hidden="1" customHeight="1" x14ac:dyDescent="0.2">
      <c r="A2443" s="9" t="s">
        <v>106</v>
      </c>
      <c r="B2443" s="9" t="s">
        <v>5740</v>
      </c>
      <c r="C2443" s="9">
        <v>6840</v>
      </c>
      <c r="D2443" s="9">
        <v>332</v>
      </c>
      <c r="E2443" s="9">
        <v>654.98154626883695</v>
      </c>
      <c r="F2443" s="9">
        <v>929</v>
      </c>
      <c r="G2443" s="9">
        <v>1026.2279000000001</v>
      </c>
      <c r="H2443" s="9">
        <v>89</v>
      </c>
      <c r="I2443" s="16">
        <v>2.35940598246047E-5</v>
      </c>
      <c r="J2443" s="9">
        <v>0.249274570417991</v>
      </c>
      <c r="K2443" s="9">
        <v>2.3617567850278798</v>
      </c>
      <c r="L2443" s="11">
        <v>4.5980676682377004E-6</v>
      </c>
      <c r="M2443" s="11">
        <v>3.4881723223788901E-5</v>
      </c>
      <c r="N2443" s="9">
        <v>0.357373519913885</v>
      </c>
      <c r="O2443" s="9">
        <v>0.63824180077652204</v>
      </c>
      <c r="P2443" s="9" t="s">
        <v>5741</v>
      </c>
      <c r="Q2443" s="9">
        <v>182941102</v>
      </c>
      <c r="R2443" s="9" t="s">
        <v>2762</v>
      </c>
      <c r="S2443" s="9">
        <v>2002</v>
      </c>
      <c r="T2443" s="9">
        <v>36.224875001674299</v>
      </c>
      <c r="U2443" s="9">
        <v>-121.758951273569</v>
      </c>
      <c r="V2443" s="9">
        <v>105</v>
      </c>
      <c r="W2443" s="9">
        <v>77</v>
      </c>
      <c r="X2443" s="9">
        <v>16530.094117283101</v>
      </c>
      <c r="Z2443" s="9">
        <v>13828.394284784799</v>
      </c>
      <c r="AB2443" s="9">
        <v>2701.6998324983001</v>
      </c>
      <c r="AC2443" s="9">
        <v>13828.394284784799</v>
      </c>
      <c r="AD2443" s="9">
        <v>2701.6998324983001</v>
      </c>
      <c r="AE2443" s="9">
        <v>3.1044733669172101E-3</v>
      </c>
      <c r="AF2443" s="9">
        <v>2.0998713243898198E-3</v>
      </c>
      <c r="AG2443" s="9">
        <v>2448</v>
      </c>
      <c r="AH2443" s="9">
        <v>6.7064149999999998</v>
      </c>
      <c r="AI2443" s="9">
        <v>17.003375999999999</v>
      </c>
      <c r="AJ2443" s="9">
        <v>2</v>
      </c>
      <c r="AK2443" s="9">
        <v>2.9405017</v>
      </c>
      <c r="AL2443" s="9">
        <v>7.5528909999999998</v>
      </c>
      <c r="AM2443" s="9">
        <v>5.4467049999999997</v>
      </c>
      <c r="AN2443" s="9">
        <v>2.8430232999999999E-2</v>
      </c>
      <c r="AO2443" s="9">
        <v>6.4374219999999999E-3</v>
      </c>
      <c r="AP2443" s="9">
        <v>1.6997529</v>
      </c>
      <c r="AQ2443" s="9">
        <v>293.11750000000001</v>
      </c>
      <c r="AR2443" s="9">
        <v>39.62547</v>
      </c>
      <c r="AS2443" s="9">
        <v>36.261580000000002</v>
      </c>
      <c r="AT2443" s="9">
        <v>0.81717693999999996</v>
      </c>
      <c r="AU2443" s="9">
        <v>13.612355000000001</v>
      </c>
      <c r="AV2443" s="9">
        <v>14.968446</v>
      </c>
      <c r="AW2443" s="9">
        <v>0.69742420000000005</v>
      </c>
      <c r="AX2443" s="12">
        <f ca="1">IFERROR(__xludf.DUMMYFUNCTION("1-(PERCENTRANK(FILTER(AG:AG, $A:$A=$A2443), $AG2443))"),0.273)</f>
        <v>0.27300000000000002</v>
      </c>
      <c r="AY2443" s="13">
        <f ca="1">IFERROR(__xludf.DUMMYFUNCTION("PERCENTRANK(FILTER(K:K, $A:$A=$A2443), $K2443)"),0.438)</f>
        <v>0.438</v>
      </c>
      <c r="AZ2443" s="13">
        <f ca="1">IFERROR(__xludf.DUMMYFUNCTION("PERCENTRANK(FILTER(I:I, $A:$A=$A2443), $I2443)"),0.187)</f>
        <v>0.187</v>
      </c>
      <c r="BA2443" s="12">
        <f ca="1">IFERROR(__xludf.DUMMYFUNCTION("PERCENTRANK(FILTER(AI:AI, $A:$A=$A2443), $AI2443)"),0.74)</f>
        <v>0.74</v>
      </c>
      <c r="BB2443" s="13">
        <f ca="1">IFERROR(__xludf.DUMMYFUNCTION("PERCENTRANK(FILTER(AT:AT, $A:$A=$A2443), $AT2443)"),0.277)</f>
        <v>0.27700000000000002</v>
      </c>
      <c r="BC2443" s="13">
        <f ca="1">IFERROR(__xludf.DUMMYFUNCTION("PERCENTRANK(FILTER(AU:AU, $A:$A=$A2443), $AU2443)"),0.19)</f>
        <v>0.19</v>
      </c>
      <c r="BM2443" s="9">
        <v>0.117295116</v>
      </c>
      <c r="BN2443" s="9">
        <v>2.2580817E-2</v>
      </c>
      <c r="BO2443" s="9">
        <v>1.75</v>
      </c>
      <c r="BP2443" s="9">
        <v>13.33</v>
      </c>
      <c r="BQ2443" s="9">
        <v>1.2918605000000001</v>
      </c>
      <c r="BR2443" s="9">
        <v>5.4011626000000001</v>
      </c>
      <c r="BS2443" s="9">
        <v>11.556882999999999</v>
      </c>
      <c r="BT2443" s="9">
        <v>10.853123</v>
      </c>
      <c r="BU2443" s="9">
        <v>1.8107778999999999</v>
      </c>
      <c r="BV2443" s="9">
        <v>2.8583867999999999</v>
      </c>
      <c r="BW2443" s="9">
        <v>12.898844</v>
      </c>
      <c r="BX2443" s="9">
        <v>9.8790999999999993</v>
      </c>
      <c r="BY2443" s="9">
        <v>8.8555019999999995</v>
      </c>
      <c r="BZ2443" s="9">
        <v>7.2730202999999998</v>
      </c>
      <c r="CA2443" s="9">
        <v>68.462585000000004</v>
      </c>
      <c r="CB2443" s="9">
        <v>81.669585999999995</v>
      </c>
      <c r="CC2443" s="9">
        <v>51.803153999999999</v>
      </c>
      <c r="CD2443" s="9">
        <v>67.229965000000007</v>
      </c>
    </row>
    <row r="2444" spans="1:82" ht="15.75" hidden="1" customHeight="1" x14ac:dyDescent="0.2">
      <c r="A2444" s="9" t="s">
        <v>91</v>
      </c>
      <c r="B2444" s="9" t="s">
        <v>5742</v>
      </c>
      <c r="C2444" s="9">
        <v>3736</v>
      </c>
      <c r="D2444" s="9">
        <v>12</v>
      </c>
      <c r="E2444" s="9">
        <v>26.679259513258302</v>
      </c>
      <c r="F2444" s="9">
        <v>30</v>
      </c>
      <c r="G2444" s="9">
        <v>36.527251999999997</v>
      </c>
      <c r="H2444" s="9">
        <v>3</v>
      </c>
      <c r="I2444" s="16">
        <v>4.96219521058568E-5</v>
      </c>
      <c r="J2444" s="9">
        <v>3.7818049858743798E-2</v>
      </c>
      <c r="K2444" s="9">
        <v>0</v>
      </c>
      <c r="L2444" s="11">
        <v>1.8766054588274801E-6</v>
      </c>
      <c r="M2444" s="11">
        <v>3.4826378396246501E-5</v>
      </c>
      <c r="N2444" s="9">
        <v>0.4</v>
      </c>
      <c r="O2444" s="9">
        <v>0.73039327922004205</v>
      </c>
      <c r="P2444" s="9" t="s">
        <v>5743</v>
      </c>
      <c r="Q2444" s="9">
        <v>42031120</v>
      </c>
      <c r="R2444" s="9" t="s">
        <v>4740</v>
      </c>
      <c r="S2444" s="9">
        <v>500</v>
      </c>
      <c r="T2444" s="9">
        <v>37.8800196263226</v>
      </c>
      <c r="U2444" s="9">
        <v>-122.52778545089301</v>
      </c>
      <c r="V2444" s="9">
        <v>95</v>
      </c>
      <c r="W2444" s="9">
        <v>459</v>
      </c>
      <c r="X2444" s="9">
        <v>26563.3805969641</v>
      </c>
      <c r="Z2444" s="9">
        <v>5126.8034071092297</v>
      </c>
      <c r="AB2444" s="9">
        <v>21436.577189854899</v>
      </c>
      <c r="AC2444" s="9">
        <v>498.00826673445999</v>
      </c>
      <c r="AD2444" s="9">
        <v>2020.30810488162</v>
      </c>
      <c r="AE2444" s="9">
        <v>1.04479135188739E-4</v>
      </c>
      <c r="AF2444" s="9">
        <v>1.4886585631757E-4</v>
      </c>
      <c r="AG2444" s="9">
        <v>2449</v>
      </c>
      <c r="AH2444" s="9">
        <v>2.2149850999999998</v>
      </c>
      <c r="AI2444" s="9">
        <v>10.226811</v>
      </c>
      <c r="AJ2444" s="9">
        <v>2</v>
      </c>
      <c r="AK2444" s="9">
        <v>3.6364654999999999</v>
      </c>
      <c r="AL2444" s="9">
        <v>8.1377389999999998</v>
      </c>
      <c r="AM2444" s="9">
        <v>-4.9447099999999997</v>
      </c>
      <c r="AN2444" s="9">
        <v>0.04</v>
      </c>
      <c r="AO2444" s="9">
        <v>7.2957063000000004E-3</v>
      </c>
      <c r="AP2444" s="9">
        <v>2.3132929999999998</v>
      </c>
      <c r="AQ2444" s="9">
        <v>292.40503000000001</v>
      </c>
      <c r="AR2444" s="9">
        <v>26.439433999999999</v>
      </c>
      <c r="AS2444" s="9">
        <v>23.326675000000002</v>
      </c>
      <c r="AT2444" s="9">
        <v>0.60918309999999998</v>
      </c>
      <c r="AU2444" s="9">
        <v>16.626882999999999</v>
      </c>
      <c r="AV2444" s="9">
        <v>18.35435</v>
      </c>
      <c r="AW2444" s="9">
        <v>24.841412999999999</v>
      </c>
      <c r="AX2444" s="12">
        <f ca="1">IFERROR(__xludf.DUMMYFUNCTION("1-(PERCENTRANK(FILTER(AG:AG, $A:$A=$A2444), $AG2444))"),0.294)</f>
        <v>0.29399999999999998</v>
      </c>
      <c r="AY2444" s="13">
        <f ca="1">IFERROR(__xludf.DUMMYFUNCTION("PERCENTRANK(FILTER(K:K, $A:$A=$A2444), $K2444)"),0)</f>
        <v>0</v>
      </c>
      <c r="AZ2444" s="13">
        <f ca="1">IFERROR(__xludf.DUMMYFUNCTION("PERCENTRANK(FILTER(I:I, $A:$A=$A2444), $I2444)"),0.461)</f>
        <v>0.46100000000000002</v>
      </c>
      <c r="BA2444" s="12">
        <f ca="1">IFERROR(__xludf.DUMMYFUNCTION("PERCENTRANK(FILTER(AI:AI, $A:$A=$A2444), $AI2444)"),0.37)</f>
        <v>0.37</v>
      </c>
      <c r="BB2444" s="13">
        <f ca="1">IFERROR(__xludf.DUMMYFUNCTION("PERCENTRANK(FILTER(AT:AT, $A:$A=$A2444), $AT2444)"),0.076)</f>
        <v>7.5999999999999998E-2</v>
      </c>
      <c r="BC2444" s="13">
        <f ca="1">IFERROR(__xludf.DUMMYFUNCTION("PERCENTRANK(FILTER(AU:AU, $A:$A=$A2444), $AU2444)"),0.897)</f>
        <v>0.89700000000000002</v>
      </c>
      <c r="BM2444" s="9">
        <v>0.95083773000000005</v>
      </c>
      <c r="BN2444" s="9">
        <v>3.3333330000000001E-2</v>
      </c>
      <c r="BO2444" s="9">
        <v>19</v>
      </c>
      <c r="BP2444" s="9">
        <v>22.333334000000001</v>
      </c>
      <c r="BQ2444" s="9">
        <v>9.3766669999999994</v>
      </c>
      <c r="BR2444" s="9">
        <v>10</v>
      </c>
      <c r="BS2444" s="9">
        <v>10.536681</v>
      </c>
      <c r="BT2444" s="9">
        <v>8.94496</v>
      </c>
      <c r="BU2444" s="9">
        <v>1.4422509999999999</v>
      </c>
      <c r="BV2444" s="9">
        <v>2.4534346999999999</v>
      </c>
      <c r="BW2444" s="9">
        <v>15.781544999999999</v>
      </c>
      <c r="BX2444" s="9">
        <v>13.964814000000001</v>
      </c>
      <c r="BY2444" s="9">
        <v>12.428413000000001</v>
      </c>
      <c r="BZ2444" s="9">
        <v>10.18385</v>
      </c>
      <c r="CA2444" s="9">
        <v>47.716106000000003</v>
      </c>
      <c r="CB2444" s="9">
        <v>45.494014999999997</v>
      </c>
      <c r="CC2444" s="9">
        <v>36.585735</v>
      </c>
      <c r="CD2444" s="9">
        <v>46.97851</v>
      </c>
    </row>
    <row r="2445" spans="1:82" ht="15.75" hidden="1" customHeight="1" x14ac:dyDescent="0.2">
      <c r="A2445" s="9" t="s">
        <v>106</v>
      </c>
      <c r="B2445" s="9" t="s">
        <v>5744</v>
      </c>
      <c r="C2445" s="9">
        <v>1431</v>
      </c>
      <c r="D2445" s="9">
        <v>0</v>
      </c>
      <c r="E2445" s="9">
        <v>0</v>
      </c>
      <c r="F2445" s="9">
        <v>13</v>
      </c>
      <c r="G2445" s="9">
        <v>8.5569360000000003</v>
      </c>
      <c r="H2445" s="9">
        <v>5</v>
      </c>
      <c r="I2445" s="16">
        <v>4.14863916375907E-5</v>
      </c>
      <c r="J2445" s="9">
        <v>1.1797329889258299</v>
      </c>
      <c r="K2445" s="9">
        <v>0</v>
      </c>
      <c r="L2445" s="11">
        <v>5.1216038682701999E-5</v>
      </c>
      <c r="M2445" s="11">
        <v>3.4821063673007301E-5</v>
      </c>
      <c r="N2445" s="9">
        <v>0</v>
      </c>
      <c r="O2445" s="9">
        <v>0</v>
      </c>
      <c r="P2445" s="9" t="s">
        <v>5745</v>
      </c>
      <c r="Q2445" s="9">
        <v>182082103</v>
      </c>
      <c r="R2445" s="9" t="s">
        <v>5746</v>
      </c>
      <c r="S2445" s="9">
        <v>3010</v>
      </c>
      <c r="T2445" s="9">
        <v>36.280452611247</v>
      </c>
      <c r="U2445" s="9">
        <v>-121.306059731327</v>
      </c>
      <c r="V2445" s="9">
        <v>288</v>
      </c>
      <c r="W2445" s="9">
        <v>442</v>
      </c>
      <c r="X2445" s="9">
        <v>74452.065904679301</v>
      </c>
      <c r="Z2445" s="9">
        <v>49974.2996906197</v>
      </c>
      <c r="AB2445" s="9">
        <v>24477.766214059699</v>
      </c>
      <c r="AC2445" s="9">
        <v>49533.9507090279</v>
      </c>
      <c r="AD2445" s="9">
        <v>24477.766214059699</v>
      </c>
      <c r="AE2445" s="9">
        <v>1.7410531836503599E-4</v>
      </c>
      <c r="AF2445" s="9">
        <v>2.07431958187953E-4</v>
      </c>
      <c r="AG2445" s="9">
        <v>2450</v>
      </c>
      <c r="AH2445" s="9">
        <v>1.9024667</v>
      </c>
      <c r="AI2445" s="9">
        <v>5.3929640000000001</v>
      </c>
      <c r="AJ2445" s="9">
        <v>2</v>
      </c>
      <c r="AK2445" s="9">
        <v>2.3918830999999998</v>
      </c>
      <c r="AL2445" s="9">
        <v>6.4675209999999996</v>
      </c>
      <c r="AM2445" s="9">
        <v>-3.9670133999999999</v>
      </c>
      <c r="AN2445" s="9">
        <v>1.3536068E-2</v>
      </c>
      <c r="AO2445" s="9">
        <v>5.6793814999999996E-3</v>
      </c>
      <c r="AP2445" s="9">
        <v>1.3015753000000001</v>
      </c>
      <c r="AQ2445" s="9">
        <v>297.66269999999997</v>
      </c>
      <c r="AR2445" s="9">
        <v>47.851565999999998</v>
      </c>
      <c r="AS2445" s="9">
        <v>37.145924000000001</v>
      </c>
      <c r="AT2445" s="9">
        <v>1.3501803000000001</v>
      </c>
      <c r="AU2445" s="9">
        <v>12.446391999999999</v>
      </c>
      <c r="AV2445" s="9">
        <v>13.57024</v>
      </c>
      <c r="AW2445" s="9">
        <v>0.68170803999999996</v>
      </c>
      <c r="AX2445" s="12">
        <f ca="1">IFERROR(__xludf.DUMMYFUNCTION("1-(PERCENTRANK(FILTER(AG:AG, $A:$A=$A2445), $AG2445))"),0.271)</f>
        <v>0.27100000000000002</v>
      </c>
      <c r="AY2445" s="13">
        <f ca="1">IFERROR(__xludf.DUMMYFUNCTION("PERCENTRANK(FILTER(K:K, $A:$A=$A2445), $K2445)"),0)</f>
        <v>0</v>
      </c>
      <c r="AZ2445" s="13">
        <f ca="1">IFERROR(__xludf.DUMMYFUNCTION("PERCENTRANK(FILTER(I:I, $A:$A=$A2445), $I2445)"),0.511)</f>
        <v>0.51100000000000001</v>
      </c>
      <c r="BA2445" s="12">
        <f ca="1">IFERROR(__xludf.DUMMYFUNCTION("PERCENTRANK(FILTER(AI:AI, $A:$A=$A2445), $AI2445)"),0.278)</f>
        <v>0.27800000000000002</v>
      </c>
      <c r="BB2445" s="13">
        <f ca="1">IFERROR(__xludf.DUMMYFUNCTION("PERCENTRANK(FILTER(AT:AT, $A:$A=$A2445), $AT2445)"),0.947)</f>
        <v>0.94699999999999995</v>
      </c>
      <c r="BC2445" s="13">
        <f ca="1">IFERROR(__xludf.DUMMYFUNCTION("PERCENTRANK(FILTER(AU:AU, $A:$A=$A2445), $AU2445)"),0.033)</f>
        <v>3.3000000000000002E-2</v>
      </c>
      <c r="BM2445" s="9">
        <v>0.24830477000000001</v>
      </c>
      <c r="BN2445" s="9">
        <v>1.1074965000000001E-2</v>
      </c>
      <c r="BO2445" s="9">
        <v>2.0557183999999999</v>
      </c>
      <c r="BP2445" s="9">
        <v>15.061583499999999</v>
      </c>
      <c r="BQ2445" s="9">
        <v>5.7708630000000002E-3</v>
      </c>
      <c r="BR2445" s="9">
        <v>1.8387552000000001E-2</v>
      </c>
      <c r="BS2445" s="9">
        <v>7.3253069999999996</v>
      </c>
      <c r="BT2445" s="9">
        <v>7.1514030000000002</v>
      </c>
      <c r="BU2445" s="9">
        <v>2.3575697</v>
      </c>
      <c r="BV2445" s="9">
        <v>3.8882240000000001</v>
      </c>
      <c r="BW2445" s="9">
        <v>11.614455</v>
      </c>
      <c r="BX2445" s="9">
        <v>7.3896410000000001</v>
      </c>
      <c r="BY2445" s="9">
        <v>7.610252</v>
      </c>
      <c r="BZ2445" s="9">
        <v>4.8484186999999999</v>
      </c>
      <c r="CA2445" s="9">
        <v>58.680576000000002</v>
      </c>
      <c r="CB2445" s="9">
        <v>80.411500000000004</v>
      </c>
      <c r="CC2445" s="9">
        <v>59.704014000000001</v>
      </c>
      <c r="CD2445" s="9">
        <v>83.890144000000006</v>
      </c>
    </row>
    <row r="2446" spans="1:82" ht="15.75" hidden="1" customHeight="1" x14ac:dyDescent="0.2">
      <c r="A2446" s="9" t="s">
        <v>106</v>
      </c>
      <c r="B2446" s="9" t="s">
        <v>5747</v>
      </c>
      <c r="C2446" s="9">
        <v>2244</v>
      </c>
      <c r="D2446" s="9">
        <v>88</v>
      </c>
      <c r="E2446" s="9">
        <v>216.16694286378399</v>
      </c>
      <c r="F2446" s="9">
        <v>304</v>
      </c>
      <c r="G2446" s="9">
        <v>334.48086999999998</v>
      </c>
      <c r="H2446" s="9">
        <v>55</v>
      </c>
      <c r="I2446" s="16">
        <v>1.34359956146826E-5</v>
      </c>
      <c r="J2446" s="9">
        <v>70.894361585431199</v>
      </c>
      <c r="K2446" s="9">
        <v>6.3443544587800904</v>
      </c>
      <c r="L2446" s="9">
        <v>4.3136365130155499E-4</v>
      </c>
      <c r="M2446" s="11">
        <v>3.4803721247232997E-5</v>
      </c>
      <c r="N2446" s="9">
        <v>0.28947368421052599</v>
      </c>
      <c r="O2446" s="9">
        <v>0.64627596127070197</v>
      </c>
      <c r="P2446" s="9" t="s">
        <v>5748</v>
      </c>
      <c r="Q2446" s="9">
        <v>182601104</v>
      </c>
      <c r="R2446" s="9" t="s">
        <v>836</v>
      </c>
      <c r="S2446" s="9" t="s">
        <v>98</v>
      </c>
      <c r="T2446" s="9">
        <v>35.101274737397098</v>
      </c>
      <c r="U2446" s="9">
        <v>-120.581381643443</v>
      </c>
      <c r="V2446" s="9">
        <v>379</v>
      </c>
      <c r="W2446" s="9">
        <v>1013</v>
      </c>
      <c r="X2446" s="9">
        <v>69991.123457107999</v>
      </c>
      <c r="Z2446" s="9">
        <v>24379.216834084</v>
      </c>
      <c r="AB2446" s="9">
        <v>45611.906623023897</v>
      </c>
      <c r="AC2446" s="9">
        <v>11912.954262490901</v>
      </c>
      <c r="AD2446" s="9">
        <v>16961.549842922799</v>
      </c>
      <c r="AE2446" s="9">
        <v>1.91420466859781E-3</v>
      </c>
      <c r="AF2446" s="9">
        <v>7.3897975880754497E-4</v>
      </c>
      <c r="AG2446" s="9">
        <v>2451</v>
      </c>
      <c r="AH2446" s="9">
        <v>1.0863836</v>
      </c>
      <c r="AI2446" s="9">
        <v>3.9522748000000001</v>
      </c>
      <c r="AJ2446" s="9">
        <v>2.0965910000000001</v>
      </c>
      <c r="AK2446" s="9">
        <v>1.9556974</v>
      </c>
      <c r="AL2446" s="9">
        <v>6.3103046000000003</v>
      </c>
      <c r="AM2446" s="9">
        <v>-0.71111800000000003</v>
      </c>
      <c r="AN2446" s="9">
        <v>9.1477269999999996E-3</v>
      </c>
      <c r="AO2446" s="9">
        <v>7.4842939999999998E-3</v>
      </c>
      <c r="AP2446" s="9">
        <v>0.94906170000000001</v>
      </c>
      <c r="AQ2446" s="9">
        <v>294.28012000000001</v>
      </c>
      <c r="AR2446" s="9">
        <v>30.809996000000002</v>
      </c>
      <c r="AS2446" s="9">
        <v>30.907612</v>
      </c>
      <c r="AT2446" s="9">
        <v>0.69678812999999995</v>
      </c>
      <c r="AU2446" s="9">
        <v>16.181208000000002</v>
      </c>
      <c r="AV2446" s="9">
        <v>16.994398</v>
      </c>
      <c r="AW2446" s="9">
        <v>17.223161999999999</v>
      </c>
      <c r="AX2446" s="12">
        <f ca="1">IFERROR(__xludf.DUMMYFUNCTION("1-(PERCENTRANK(FILTER(AG:AG, $A:$A=$A2446), $AG2446))"),0.269)</f>
        <v>0.26900000000000002</v>
      </c>
      <c r="AY2446" s="13">
        <f ca="1">IFERROR(__xludf.DUMMYFUNCTION("PERCENTRANK(FILTER(K:K, $A:$A=$A2446), $K2446)"),0.694)</f>
        <v>0.69399999999999995</v>
      </c>
      <c r="AZ2446" s="13">
        <f ca="1">IFERROR(__xludf.DUMMYFUNCTION("PERCENTRANK(FILTER(I:I, $A:$A=$A2446), $I2446)"),0.02)</f>
        <v>0.02</v>
      </c>
      <c r="BA2446" s="12">
        <f ca="1">IFERROR(__xludf.DUMMYFUNCTION("PERCENTRANK(FILTER(AI:AI, $A:$A=$A2446), $AI2446)"),0.163)</f>
        <v>0.16300000000000001</v>
      </c>
      <c r="BB2446" s="13">
        <f ca="1">IFERROR(__xludf.DUMMYFUNCTION("PERCENTRANK(FILTER(AT:AT, $A:$A=$A2446), $AT2446)"),0.17)</f>
        <v>0.17</v>
      </c>
      <c r="BC2446" s="13">
        <f ca="1">IFERROR(__xludf.DUMMYFUNCTION("PERCENTRANK(FILTER(AU:AU, $A:$A=$A2446), $AU2446)"),0.766)</f>
        <v>0.76600000000000001</v>
      </c>
      <c r="BM2446" s="9">
        <v>0.35651368</v>
      </c>
      <c r="BN2446" s="9">
        <v>3.8124999999999999E-2</v>
      </c>
      <c r="BO2446" s="9">
        <v>4.3119269999999998</v>
      </c>
      <c r="BP2446" s="9">
        <v>17.348623</v>
      </c>
      <c r="BQ2446" s="9">
        <v>0.75960225000000003</v>
      </c>
      <c r="BR2446" s="9">
        <v>1.7272727000000001</v>
      </c>
      <c r="BS2446" s="9">
        <v>10.239387000000001</v>
      </c>
      <c r="BT2446" s="9">
        <v>9.7164099999999998</v>
      </c>
      <c r="BU2446" s="9">
        <v>1.8053048</v>
      </c>
      <c r="BV2446" s="9">
        <v>2.6019687999999999</v>
      </c>
      <c r="BW2446" s="9">
        <v>14.290893000000001</v>
      </c>
      <c r="BX2446" s="9">
        <v>13.508004</v>
      </c>
      <c r="BY2446" s="9">
        <v>10.458830000000001</v>
      </c>
      <c r="BZ2446" s="9">
        <v>9.7801290000000005</v>
      </c>
      <c r="CA2446" s="9">
        <v>57.919173999999998</v>
      </c>
      <c r="CB2446" s="9">
        <v>57.081789999999998</v>
      </c>
      <c r="CC2446" s="9">
        <v>46.108699999999999</v>
      </c>
      <c r="CD2446" s="9">
        <v>50.286835000000004</v>
      </c>
    </row>
    <row r="2447" spans="1:82" ht="15.75" hidden="1" customHeight="1" x14ac:dyDescent="0.2">
      <c r="A2447" s="9" t="s">
        <v>77</v>
      </c>
      <c r="B2447" s="9" t="s">
        <v>5749</v>
      </c>
      <c r="C2447" s="9">
        <v>5340</v>
      </c>
      <c r="D2447" s="9">
        <v>528</v>
      </c>
      <c r="E2447" s="9">
        <v>767.68757563513896</v>
      </c>
      <c r="F2447" s="9">
        <v>1043</v>
      </c>
      <c r="G2447" s="9">
        <v>1021.6984</v>
      </c>
      <c r="H2447" s="9">
        <v>130</v>
      </c>
      <c r="I2447" s="16">
        <v>9.7402102479603701E-5</v>
      </c>
      <c r="J2447" s="9">
        <v>3.7817965812697397E-2</v>
      </c>
      <c r="K2447" s="9">
        <v>0.30563514733512398</v>
      </c>
      <c r="L2447" s="11">
        <v>3.68354934964399E-6</v>
      </c>
      <c r="M2447" s="11">
        <v>6.3881952162575897E-5</v>
      </c>
      <c r="N2447" s="9">
        <v>0.50623202301054604</v>
      </c>
      <c r="O2447" s="9">
        <v>0.75138373186295904</v>
      </c>
      <c r="P2447" s="9" t="s">
        <v>5750</v>
      </c>
      <c r="Q2447" s="9">
        <v>192101101</v>
      </c>
      <c r="R2447" s="9" t="s">
        <v>5751</v>
      </c>
      <c r="S2447" s="9" t="s">
        <v>98</v>
      </c>
      <c r="T2447" s="9">
        <v>40.768077958073</v>
      </c>
      <c r="U2447" s="9">
        <v>-123.873948950765</v>
      </c>
      <c r="V2447" s="9">
        <v>84</v>
      </c>
      <c r="W2447" s="9">
        <v>50</v>
      </c>
      <c r="X2447" s="9">
        <v>25203.564600383299</v>
      </c>
      <c r="Y2447" s="15">
        <f>X2447/1609.34</f>
        <v>15.660807909070364</v>
      </c>
      <c r="Z2447" s="9">
        <v>23066.126179404</v>
      </c>
      <c r="AA2447" s="15">
        <f>Z2447/1609.34</f>
        <v>14.332661948006015</v>
      </c>
      <c r="AB2447" s="9">
        <v>2137.4384209792902</v>
      </c>
      <c r="AC2447" s="9">
        <v>15254.5949239566</v>
      </c>
      <c r="AD2447" s="9">
        <v>1348.0661216077101</v>
      </c>
      <c r="AE2447" s="9">
        <v>8.3046537811348707E-3</v>
      </c>
      <c r="AF2447" s="9">
        <v>1.26622733223484E-2</v>
      </c>
      <c r="AG2447" s="9">
        <v>2143</v>
      </c>
      <c r="AH2447" s="9">
        <v>12.309915</v>
      </c>
      <c r="AI2447" s="9">
        <v>23.564900999999999</v>
      </c>
      <c r="AJ2447" s="9">
        <v>2</v>
      </c>
      <c r="AK2447" s="9">
        <v>2.1905339000000001</v>
      </c>
      <c r="AL2447" s="9">
        <v>8.0448850000000007</v>
      </c>
      <c r="AM2447" s="9">
        <v>1.2085604999999999</v>
      </c>
      <c r="AN2447" s="9">
        <v>5.1648936999999999E-2</v>
      </c>
      <c r="AO2447" s="9">
        <v>6.3697909999999996E-3</v>
      </c>
      <c r="AP2447" s="9">
        <v>4.2717090000000004</v>
      </c>
      <c r="AQ2447" s="9">
        <v>292.08066000000002</v>
      </c>
      <c r="AR2447" s="9">
        <v>26.445046999999999</v>
      </c>
      <c r="AS2447" s="9">
        <v>27.800229999999999</v>
      </c>
      <c r="AT2447" s="9">
        <v>0.72288319999999995</v>
      </c>
      <c r="AU2447" s="9">
        <v>16.513314999999999</v>
      </c>
      <c r="AV2447" s="9">
        <v>19.826322999999999</v>
      </c>
      <c r="AW2447" s="9">
        <v>0.53353200000000001</v>
      </c>
      <c r="AX2447" s="12">
        <f ca="1">IFERROR(__xludf.DUMMYFUNCTION("1-(PERCENTRANK(FILTER(AG:AG, $A:$A=$A2447), $AG2447))"),0.0919999999999999)</f>
        <v>9.1999999999999901E-2</v>
      </c>
      <c r="AY2447" s="13">
        <f ca="1">IFERROR(__xludf.DUMMYFUNCTION("PERCENTRANK(FILTER(K:K, $A:$A=$A2447), $K2447)"),0.077)</f>
        <v>7.6999999999999999E-2</v>
      </c>
      <c r="AZ2447" s="13">
        <f ca="1">IFERROR(__xludf.DUMMYFUNCTION("PERCENTRANK(FILTER(I:I, $A:$A=$A2447), $I2447)"),0.509)</f>
        <v>0.50900000000000001</v>
      </c>
      <c r="BA2447" s="12">
        <f ca="1">IFERROR(__xludf.DUMMYFUNCTION("PERCENTRANK(FILTER(AI:AI, $A:$A=$A2447), $AI2447)"),0.695)</f>
        <v>0.69499999999999995</v>
      </c>
      <c r="BB2447" s="13">
        <f ca="1">IFERROR(__xludf.DUMMYFUNCTION("PERCENTRANK(FILTER(AT:AT, $A:$A=$A2447), $AT2447)"),0.206)</f>
        <v>0.20599999999999999</v>
      </c>
      <c r="BC2447" s="13">
        <f ca="1">IFERROR(__xludf.DUMMYFUNCTION("PERCENTRANK(FILTER(AU:AU, $A:$A=$A2447), $AU2447)"),0.546)</f>
        <v>0.54600000000000004</v>
      </c>
      <c r="BM2447" s="9">
        <v>3.6200889999999999E-2</v>
      </c>
      <c r="BN2447" s="9">
        <v>0.13553192</v>
      </c>
      <c r="BO2447" s="9">
        <v>1.5319149999999999</v>
      </c>
      <c r="BP2447" s="9">
        <v>12.276596</v>
      </c>
      <c r="BQ2447" s="9">
        <v>0.30829786999999997</v>
      </c>
      <c r="BR2447" s="9">
        <v>5.5478725000000004</v>
      </c>
      <c r="BS2447" s="9">
        <v>15.049555</v>
      </c>
      <c r="BT2447" s="9">
        <v>12.211732</v>
      </c>
      <c r="BU2447" s="9">
        <v>1.7069597999999999</v>
      </c>
      <c r="BV2447" s="9">
        <v>2.7858672000000002</v>
      </c>
      <c r="BW2447" s="9">
        <v>17.31373</v>
      </c>
      <c r="BX2447" s="9">
        <v>9.6485210000000006</v>
      </c>
      <c r="BY2447" s="9">
        <v>10.588627000000001</v>
      </c>
      <c r="BZ2447" s="9">
        <v>6.1132736000000003</v>
      </c>
      <c r="CA2447" s="9">
        <v>50.915129999999998</v>
      </c>
      <c r="CB2447" s="9">
        <v>84.962906000000004</v>
      </c>
      <c r="CC2447" s="9">
        <v>35.284739999999999</v>
      </c>
      <c r="CD2447" s="9">
        <v>69.730760000000004</v>
      </c>
    </row>
    <row r="2448" spans="1:82" ht="15.75" hidden="1" customHeight="1" x14ac:dyDescent="0.2">
      <c r="A2448" s="9" t="s">
        <v>113</v>
      </c>
      <c r="B2448" s="9" t="s">
        <v>5752</v>
      </c>
      <c r="C2448" s="9">
        <v>5815</v>
      </c>
      <c r="D2448" s="9">
        <v>95</v>
      </c>
      <c r="E2448" s="9">
        <v>219.40366397042399</v>
      </c>
      <c r="F2448" s="9">
        <v>203</v>
      </c>
      <c r="G2448" s="9">
        <v>254.86497</v>
      </c>
      <c r="H2448" s="9">
        <v>89</v>
      </c>
      <c r="I2448" s="16">
        <v>3.4684315855219802E-5</v>
      </c>
      <c r="J2448" s="9">
        <v>2.2727122050369899</v>
      </c>
      <c r="L2448" s="11">
        <v>7.2727363488116705E-5</v>
      </c>
      <c r="M2448" s="11">
        <v>3.4684315855219802E-5</v>
      </c>
      <c r="N2448" s="9">
        <v>0.467980295566502</v>
      </c>
      <c r="O2448" s="9">
        <v>0.86086236051635201</v>
      </c>
      <c r="P2448" s="9" t="s">
        <v>5753</v>
      </c>
      <c r="Q2448" s="9">
        <v>255292108</v>
      </c>
      <c r="R2448" s="9" t="s">
        <v>1874</v>
      </c>
      <c r="S2448" s="9">
        <v>78448</v>
      </c>
      <c r="T2448" s="9">
        <v>37.0197174944688</v>
      </c>
      <c r="U2448" s="9">
        <v>-119.72972470947499</v>
      </c>
      <c r="V2448" s="9">
        <v>226</v>
      </c>
      <c r="W2448" s="9">
        <v>155</v>
      </c>
      <c r="X2448" s="9">
        <v>57025.9222969521</v>
      </c>
      <c r="Z2448" s="9">
        <v>47714.786397934797</v>
      </c>
      <c r="AB2448" s="9">
        <v>9311.1358990172903</v>
      </c>
      <c r="AC2448" s="9">
        <v>28435.492596185799</v>
      </c>
      <c r="AD2448" s="9">
        <v>6650.7298927334696</v>
      </c>
      <c r="AE2448" s="9">
        <v>3.08690411111456E-3</v>
      </c>
      <c r="AF2448" s="9">
        <v>3.08690411111456E-3</v>
      </c>
      <c r="AG2448" s="9">
        <v>2453</v>
      </c>
      <c r="AH2448" s="9">
        <v>1.2638574</v>
      </c>
      <c r="AI2448" s="9">
        <v>4.4823884999999999</v>
      </c>
      <c r="AJ2448" s="9">
        <v>2</v>
      </c>
      <c r="AK2448" s="9">
        <v>2.0536256000000002</v>
      </c>
      <c r="AL2448" s="9">
        <v>5.207681</v>
      </c>
      <c r="AM2448" s="9">
        <v>1.0089512</v>
      </c>
      <c r="AN2448" s="9">
        <v>3.7967914E-3</v>
      </c>
      <c r="AO2448" s="9">
        <v>6.0080867E-3</v>
      </c>
      <c r="AP2448" s="9">
        <v>1.0987221</v>
      </c>
      <c r="AQ2448" s="9">
        <v>299.22269999999997</v>
      </c>
      <c r="AR2448" s="9">
        <v>52.432209999999998</v>
      </c>
      <c r="AS2448" s="9">
        <v>37.258200000000002</v>
      </c>
      <c r="AT2448" s="9">
        <v>1.6002152999999999</v>
      </c>
      <c r="AU2448" s="9">
        <v>11.535899000000001</v>
      </c>
      <c r="AV2448" s="9">
        <v>12.557354999999999</v>
      </c>
      <c r="AW2448" s="9">
        <v>0.56944673999999995</v>
      </c>
      <c r="AX2448" s="12">
        <f ca="1">IFERROR(__xludf.DUMMYFUNCTION("1-(PERCENTRANK(FILTER(AG:AG, $A:$A=$A2448), $AG2448))"),0.110999999999999)</f>
        <v>0.110999999999999</v>
      </c>
      <c r="AY2448" s="13">
        <f ca="1">IFERROR(__xludf.DUMMYFUNCTION("PERCENTRANK(FILTER(K:K, $A:$A=$A2448), $K2448)"),0)</f>
        <v>0</v>
      </c>
      <c r="AZ2448" s="13">
        <f ca="1">IFERROR(__xludf.DUMMYFUNCTION("PERCENTRANK(FILTER(I:I, $A:$A=$A2448), $I2448)"),0.341)</f>
        <v>0.34100000000000003</v>
      </c>
      <c r="BA2448" s="12">
        <f ca="1">IFERROR(__xludf.DUMMYFUNCTION("PERCENTRANK(FILTER(AI:AI, $A:$A=$A2448), $AI2448)"),0.184)</f>
        <v>0.184</v>
      </c>
      <c r="BB2448" s="13">
        <f ca="1">IFERROR(__xludf.DUMMYFUNCTION("PERCENTRANK(FILTER(AT:AT, $A:$A=$A2448), $AT2448)"),0.949)</f>
        <v>0.94899999999999995</v>
      </c>
      <c r="BC2448" s="13">
        <f ca="1">IFERROR(__xludf.DUMMYFUNCTION("PERCENTRANK(FILTER(AU:AU, $A:$A=$A2448), $AU2448)"),0.341)</f>
        <v>0.34100000000000003</v>
      </c>
      <c r="BM2448" s="9">
        <v>1.2561057E-2</v>
      </c>
      <c r="BN2448" s="9">
        <v>9.1989749999999999E-3</v>
      </c>
      <c r="BO2448" s="9">
        <v>1.5028570999999999</v>
      </c>
      <c r="BP2448" s="9">
        <v>12.913793999999999</v>
      </c>
      <c r="BQ2448" s="9">
        <v>0.70267380000000002</v>
      </c>
      <c r="BR2448" s="9">
        <v>0.54278075999999997</v>
      </c>
      <c r="BS2448" s="9">
        <v>6.6051880000000001</v>
      </c>
      <c r="BT2448" s="9">
        <v>6.1968810000000003</v>
      </c>
      <c r="BU2448" s="9">
        <v>3.0243707</v>
      </c>
      <c r="BV2448" s="9">
        <v>4.3672656999999999</v>
      </c>
      <c r="BW2448" s="9">
        <v>10.567027</v>
      </c>
      <c r="BX2448" s="9">
        <v>6.3546839999999998</v>
      </c>
      <c r="BY2448" s="9">
        <v>7.6406640000000001</v>
      </c>
      <c r="BZ2448" s="9">
        <v>4.3497130000000004</v>
      </c>
      <c r="CA2448" s="9">
        <v>52.552264999999998</v>
      </c>
      <c r="CB2448" s="9">
        <v>78.735979999999998</v>
      </c>
      <c r="CC2448" s="9">
        <v>64.709599999999995</v>
      </c>
      <c r="CD2448" s="9">
        <v>89.229454000000004</v>
      </c>
    </row>
    <row r="2449" spans="1:82" ht="15.75" hidden="1" customHeight="1" x14ac:dyDescent="0.2">
      <c r="A2449" s="9" t="s">
        <v>91</v>
      </c>
      <c r="B2449" s="9" t="s">
        <v>5754</v>
      </c>
      <c r="C2449" s="9">
        <v>5207</v>
      </c>
      <c r="D2449" s="9">
        <v>25</v>
      </c>
      <c r="E2449" s="9">
        <v>82.113456776396802</v>
      </c>
      <c r="F2449" s="9">
        <v>65</v>
      </c>
      <c r="G2449" s="9">
        <v>102.28596</v>
      </c>
      <c r="H2449" s="9">
        <v>6</v>
      </c>
      <c r="I2449" s="16">
        <v>5.0711576477624401E-5</v>
      </c>
      <c r="J2449" s="9">
        <v>3.7818049858743798E-2</v>
      </c>
      <c r="K2449" s="9">
        <v>9.2375499196350505E-2</v>
      </c>
      <c r="L2449" s="11">
        <v>1.9178129276463002E-6</v>
      </c>
      <c r="M2449" s="11">
        <v>3.4616983024686E-5</v>
      </c>
      <c r="N2449" s="9">
        <v>0.38461538461538403</v>
      </c>
      <c r="O2449" s="9">
        <v>0.80278328437910396</v>
      </c>
      <c r="P2449" s="9" t="s">
        <v>5755</v>
      </c>
      <c r="Q2449" s="9">
        <v>24060404</v>
      </c>
      <c r="R2449" s="9" t="s">
        <v>5389</v>
      </c>
      <c r="S2449" s="9">
        <v>84797</v>
      </c>
      <c r="T2449" s="9">
        <v>37.550395302318201</v>
      </c>
      <c r="U2449" s="9">
        <v>-122.37386113560299</v>
      </c>
      <c r="V2449" s="9">
        <v>52</v>
      </c>
      <c r="W2449" s="9">
        <v>41</v>
      </c>
      <c r="X2449" s="9">
        <v>4273.8621685136604</v>
      </c>
      <c r="Z2449" s="9">
        <v>2172.9792837538298</v>
      </c>
      <c r="AB2449" s="9">
        <v>2100.8828847598202</v>
      </c>
      <c r="AC2449" s="9">
        <v>159.014724708627</v>
      </c>
      <c r="AD2449" s="9">
        <v>552.07789271301203</v>
      </c>
      <c r="AE2449" s="9">
        <v>2.0770189814811599E-4</v>
      </c>
      <c r="AF2449" s="9">
        <v>3.0426945886574599E-4</v>
      </c>
      <c r="AG2449" s="9">
        <v>2454</v>
      </c>
      <c r="AH2449" s="9">
        <v>6.1596283999999999</v>
      </c>
      <c r="AI2449" s="9">
        <v>15.362722</v>
      </c>
      <c r="AJ2449" s="9">
        <v>2</v>
      </c>
      <c r="AK2449" s="9">
        <v>2.5321026</v>
      </c>
      <c r="AL2449" s="9">
        <v>6.5712757000000002</v>
      </c>
      <c r="AM2449" s="9">
        <v>2.2253983000000002</v>
      </c>
      <c r="AN2449" s="9">
        <v>4.1111109999999999E-2</v>
      </c>
      <c r="AO2449" s="9">
        <v>7.1868319999999998E-3</v>
      </c>
      <c r="AP2449" s="9">
        <v>1.5789176</v>
      </c>
      <c r="AQ2449" s="9">
        <v>293.79602</v>
      </c>
      <c r="AR2449" s="9">
        <v>31.298012</v>
      </c>
      <c r="AS2449" s="9">
        <v>26.295186999999999</v>
      </c>
      <c r="AT2449" s="9">
        <v>0.74901514999999996</v>
      </c>
      <c r="AU2449" s="9">
        <v>15.697265</v>
      </c>
      <c r="AV2449" s="9">
        <v>17.119001000000001</v>
      </c>
      <c r="AW2449" s="9">
        <v>15.7281475</v>
      </c>
      <c r="AX2449" s="12">
        <f ca="1">IFERROR(__xludf.DUMMYFUNCTION("1-(PERCENTRANK(FILTER(AG:AG, $A:$A=$A2449), $AG2449))"),0.292)</f>
        <v>0.29199999999999998</v>
      </c>
      <c r="AY2449" s="13">
        <f ca="1">IFERROR(__xludf.DUMMYFUNCTION("PERCENTRANK(FILTER(K:K, $A:$A=$A2449), $K2449)"),0.15)</f>
        <v>0.15</v>
      </c>
      <c r="AZ2449" s="13">
        <f ca="1">IFERROR(__xludf.DUMMYFUNCTION("PERCENTRANK(FILTER(I:I, $A:$A=$A2449), $I2449)"),0.485)</f>
        <v>0.48499999999999999</v>
      </c>
      <c r="BA2449" s="12">
        <f ca="1">IFERROR(__xludf.DUMMYFUNCTION("PERCENTRANK(FILTER(AI:AI, $A:$A=$A2449), $AI2449)"),0.728)</f>
        <v>0.72799999999999998</v>
      </c>
      <c r="BB2449" s="13">
        <f ca="1">IFERROR(__xludf.DUMMYFUNCTION("PERCENTRANK(FILTER(AT:AT, $A:$A=$A2449), $AT2449)"),0.283)</f>
        <v>0.28299999999999997</v>
      </c>
      <c r="BC2449" s="13">
        <f ca="1">IFERROR(__xludf.DUMMYFUNCTION("PERCENTRANK(FILTER(AU:AU, $A:$A=$A2449), $AU2449)"),0.746)</f>
        <v>0.746</v>
      </c>
      <c r="BM2449" s="9">
        <v>0.34200373000000001</v>
      </c>
      <c r="BN2449" s="9">
        <v>5.6666664999999998E-2</v>
      </c>
      <c r="BO2449" s="9">
        <v>3.6666666999999999</v>
      </c>
      <c r="BP2449" s="9">
        <v>22</v>
      </c>
      <c r="BQ2449" s="9">
        <v>5.8655559999999998</v>
      </c>
      <c r="BR2449" s="9">
        <v>7.2222223000000003</v>
      </c>
      <c r="BS2449" s="9">
        <v>9.7725349999999995</v>
      </c>
      <c r="BT2449" s="9">
        <v>8.5669000000000004</v>
      </c>
      <c r="BU2449" s="9">
        <v>1.7360298999999999</v>
      </c>
      <c r="BV2449" s="9">
        <v>3.0041045999999998</v>
      </c>
      <c r="BW2449" s="9">
        <v>14.315604</v>
      </c>
      <c r="BX2449" s="9">
        <v>12.192854000000001</v>
      </c>
      <c r="BY2449" s="9">
        <v>11.452318999999999</v>
      </c>
      <c r="BZ2449" s="9">
        <v>9.1154499999999992</v>
      </c>
      <c r="CA2449" s="9">
        <v>51.299892</v>
      </c>
      <c r="CB2449" s="9">
        <v>48.669119999999999</v>
      </c>
      <c r="CC2449" s="9">
        <v>43.142982000000003</v>
      </c>
      <c r="CD2449" s="9">
        <v>55.011536</v>
      </c>
    </row>
    <row r="2450" spans="1:82" ht="15.75" hidden="1" customHeight="1" x14ac:dyDescent="0.2">
      <c r="A2450" s="9" t="s">
        <v>106</v>
      </c>
      <c r="B2450" s="9" t="s">
        <v>5756</v>
      </c>
      <c r="C2450" s="9">
        <v>3182</v>
      </c>
      <c r="D2450" s="9">
        <v>1</v>
      </c>
      <c r="E2450" s="9">
        <v>1.2460218314666001</v>
      </c>
      <c r="F2450" s="9">
        <v>20</v>
      </c>
      <c r="G2450" s="9">
        <v>19.119429</v>
      </c>
      <c r="H2450" s="9">
        <v>1</v>
      </c>
      <c r="I2450" s="16">
        <v>3.4586297260830098E-5</v>
      </c>
      <c r="J2450" s="9">
        <v>3.7818049858743701E-2</v>
      </c>
      <c r="L2450" s="11">
        <v>1.3079863142394E-6</v>
      </c>
      <c r="M2450" s="11">
        <v>3.4586297260830098E-5</v>
      </c>
      <c r="N2450" s="9">
        <v>0.05</v>
      </c>
      <c r="O2450" s="9">
        <v>6.5170453326668598E-2</v>
      </c>
      <c r="P2450" s="9" t="s">
        <v>5757</v>
      </c>
      <c r="Q2450" s="9">
        <v>12101101</v>
      </c>
      <c r="R2450" s="9" t="s">
        <v>5689</v>
      </c>
      <c r="S2450" s="9" t="s">
        <v>98</v>
      </c>
      <c r="T2450" s="9">
        <v>37.847926661080699</v>
      </c>
      <c r="U2450" s="9">
        <v>-122.22911699006301</v>
      </c>
      <c r="V2450" s="9">
        <v>105</v>
      </c>
      <c r="W2450" s="9">
        <v>514</v>
      </c>
      <c r="X2450" s="9">
        <v>24145.6711280905</v>
      </c>
      <c r="Z2450" s="9">
        <v>3826.4614969633099</v>
      </c>
      <c r="AB2450" s="9">
        <v>20319.2096311272</v>
      </c>
      <c r="AC2450" s="9">
        <v>559.18836879181299</v>
      </c>
      <c r="AD2450" s="9">
        <v>538.157701962293</v>
      </c>
      <c r="AE2450" s="11">
        <v>3.4586297260830098E-5</v>
      </c>
      <c r="AF2450" s="11">
        <v>3.4586297260830098E-5</v>
      </c>
      <c r="AG2450" s="9">
        <v>2455</v>
      </c>
      <c r="AH2450" s="9">
        <v>6.0358109999999998</v>
      </c>
      <c r="AI2450" s="9">
        <v>21.810663000000002</v>
      </c>
      <c r="AJ2450" s="9">
        <v>2</v>
      </c>
      <c r="AK2450" s="9">
        <v>2.0274290000000001</v>
      </c>
      <c r="AL2450" s="9">
        <v>5.3630420000000001</v>
      </c>
      <c r="AM2450" s="9">
        <v>-3.0624049000000002</v>
      </c>
      <c r="AN2450" s="9">
        <v>3.875E-2</v>
      </c>
      <c r="AO2450" s="9">
        <v>7.0137330000000003E-3</v>
      </c>
      <c r="AP2450" s="9">
        <v>1.974267</v>
      </c>
      <c r="AQ2450" s="9">
        <v>292.73250000000002</v>
      </c>
      <c r="AR2450" s="9">
        <v>33.502246999999997</v>
      </c>
      <c r="AS2450" s="9">
        <v>29.691735999999999</v>
      </c>
      <c r="AT2450" s="9">
        <v>0.72401285000000004</v>
      </c>
      <c r="AU2450" s="9">
        <v>15.051740000000001</v>
      </c>
      <c r="AV2450" s="9">
        <v>16.580202</v>
      </c>
      <c r="AW2450" s="9">
        <v>35.651949999999999</v>
      </c>
      <c r="AX2450" s="12">
        <f ca="1">IFERROR(__xludf.DUMMYFUNCTION("1-(PERCENTRANK(FILTER(AG:AG, $A:$A=$A2450), $AG2450))"),0.267)</f>
        <v>0.26700000000000002</v>
      </c>
      <c r="AY2450" s="13">
        <f ca="1">IFERROR(__xludf.DUMMYFUNCTION("PERCENTRANK(FILTER(K:K, $A:$A=$A2450), $K2450)"),0)</f>
        <v>0</v>
      </c>
      <c r="AZ2450" s="13">
        <f ca="1">IFERROR(__xludf.DUMMYFUNCTION("PERCENTRANK(FILTER(I:I, $A:$A=$A2450), $I2450)"),0.368)</f>
        <v>0.36799999999999999</v>
      </c>
      <c r="BA2450" s="12">
        <f ca="1">IFERROR(__xludf.DUMMYFUNCTION("PERCENTRANK(FILTER(AI:AI, $A:$A=$A2450), $AI2450)"),0.897)</f>
        <v>0.89700000000000002</v>
      </c>
      <c r="BB2450" s="13">
        <f ca="1">IFERROR(__xludf.DUMMYFUNCTION("PERCENTRANK(FILTER(AT:AT, $A:$A=$A2450), $AT2450)"),0.194)</f>
        <v>0.19400000000000001</v>
      </c>
      <c r="BC2450" s="13">
        <f ca="1">IFERROR(__xludf.DUMMYFUNCTION("PERCENTRANK(FILTER(AU:AU, $A:$A=$A2450), $AU2450)"),0.496)</f>
        <v>0.496</v>
      </c>
      <c r="BM2450" s="9">
        <v>0.52194790000000002</v>
      </c>
      <c r="BN2450" s="9">
        <v>6.3750000000000001E-2</v>
      </c>
      <c r="BO2450" s="9">
        <v>4.25</v>
      </c>
      <c r="BP2450" s="9">
        <v>15.625</v>
      </c>
      <c r="BQ2450" s="9">
        <v>1.1012499</v>
      </c>
      <c r="BR2450" s="9">
        <v>7.875</v>
      </c>
      <c r="BS2450" s="9">
        <v>7.601375</v>
      </c>
      <c r="BT2450" s="9">
        <v>7.0143319999999996</v>
      </c>
      <c r="BU2450" s="9">
        <v>1.5629451000000001</v>
      </c>
      <c r="BV2450" s="9">
        <v>3.1510471999999998</v>
      </c>
      <c r="BW2450" s="9">
        <v>14.709134000000001</v>
      </c>
      <c r="BX2450" s="9">
        <v>10.633497999999999</v>
      </c>
      <c r="BY2450" s="9">
        <v>9.9661659999999994</v>
      </c>
      <c r="BZ2450" s="9">
        <v>7.0063814999999998</v>
      </c>
      <c r="CA2450" s="9">
        <v>49.608916999999998</v>
      </c>
      <c r="CB2450" s="9">
        <v>57.685966000000001</v>
      </c>
      <c r="CC2450" s="9">
        <v>44.892969999999998</v>
      </c>
      <c r="CD2450" s="9">
        <v>65.794464000000005</v>
      </c>
    </row>
    <row r="2451" spans="1:82" ht="15.75" hidden="1" customHeight="1" x14ac:dyDescent="0.2">
      <c r="A2451" s="9" t="s">
        <v>106</v>
      </c>
      <c r="B2451" s="9" t="s">
        <v>5758</v>
      </c>
      <c r="C2451" s="9">
        <v>9177</v>
      </c>
      <c r="D2451" s="9">
        <v>16</v>
      </c>
      <c r="E2451" s="9">
        <v>26.443281638091499</v>
      </c>
      <c r="F2451" s="9">
        <v>55</v>
      </c>
      <c r="G2451" s="9">
        <v>48.514479999999999</v>
      </c>
      <c r="H2451" s="9">
        <v>8</v>
      </c>
      <c r="I2451" s="16">
        <v>3.89022445688169E-5</v>
      </c>
      <c r="J2451" s="9">
        <v>41.748196439332403</v>
      </c>
      <c r="K2451" s="9">
        <v>0.79918849468231201</v>
      </c>
      <c r="L2451" s="9">
        <v>1.6450947249530201E-3</v>
      </c>
      <c r="M2451" s="11">
        <v>3.4542604225862299E-5</v>
      </c>
      <c r="N2451" s="9">
        <v>0.29090909090909001</v>
      </c>
      <c r="O2451" s="9">
        <v>0.54505956399118904</v>
      </c>
      <c r="P2451" s="9" t="s">
        <v>5759</v>
      </c>
      <c r="Q2451" s="9">
        <v>83182101</v>
      </c>
      <c r="R2451" s="9" t="s">
        <v>2473</v>
      </c>
      <c r="S2451" s="9">
        <v>4523</v>
      </c>
      <c r="T2451" s="9">
        <v>37.019340563891703</v>
      </c>
      <c r="U2451" s="9">
        <v>-121.52042078512299</v>
      </c>
      <c r="V2451" s="9">
        <v>44</v>
      </c>
      <c r="W2451" s="9">
        <v>52</v>
      </c>
      <c r="X2451" s="9">
        <v>8826.1168521268792</v>
      </c>
      <c r="Z2451" s="9">
        <v>4420.7891694432801</v>
      </c>
      <c r="AB2451" s="9">
        <v>4405.32768268359</v>
      </c>
      <c r="AC2451" s="9">
        <v>1169.9655231203899</v>
      </c>
      <c r="AD2451" s="9">
        <v>1078.78833027469</v>
      </c>
      <c r="AE2451" s="9">
        <v>2.7634083380689801E-4</v>
      </c>
      <c r="AF2451" s="9">
        <v>3.1121795655053499E-4</v>
      </c>
      <c r="AG2451" s="9">
        <v>2456</v>
      </c>
      <c r="AH2451" s="9">
        <v>1.4218303000000001</v>
      </c>
      <c r="AI2451" s="9">
        <v>4.5557116999999998</v>
      </c>
      <c r="AJ2451" s="9">
        <v>2</v>
      </c>
      <c r="AK2451" s="9">
        <v>2.1576871999999998</v>
      </c>
      <c r="AL2451" s="9">
        <v>5.4335412999999999</v>
      </c>
      <c r="AM2451" s="9">
        <v>-1.7979567000000001</v>
      </c>
      <c r="AN2451" s="9">
        <v>8.8888890000000005E-3</v>
      </c>
      <c r="AO2451" s="9">
        <v>7.0240702000000004E-3</v>
      </c>
      <c r="AP2451" s="9">
        <v>1.5714169</v>
      </c>
      <c r="AQ2451" s="9">
        <v>297.05651999999998</v>
      </c>
      <c r="AR2451" s="9">
        <v>37.033763999999998</v>
      </c>
      <c r="AS2451" s="9">
        <v>32.061210000000003</v>
      </c>
      <c r="AT2451" s="9">
        <v>1.0499068</v>
      </c>
      <c r="AU2451" s="9">
        <v>14.780621999999999</v>
      </c>
      <c r="AV2451" s="9">
        <v>16.036776</v>
      </c>
      <c r="AW2451" s="9">
        <v>3.3890562000000002</v>
      </c>
      <c r="AX2451" s="12">
        <f ca="1">IFERROR(__xludf.DUMMYFUNCTION("1-(PERCENTRANK(FILTER(AG:AG, $A:$A=$A2451), $AG2451))"),0.266)</f>
        <v>0.26600000000000001</v>
      </c>
      <c r="AY2451" s="13">
        <f ca="1">IFERROR(__xludf.DUMMYFUNCTION("PERCENTRANK(FILTER(K:K, $A:$A=$A2451), $K2451)"),0.213)</f>
        <v>0.21299999999999999</v>
      </c>
      <c r="AZ2451" s="13">
        <f ca="1">IFERROR(__xludf.DUMMYFUNCTION("PERCENTRANK(FILTER(I:I, $A:$A=$A2451), $I2451)"),0.456)</f>
        <v>0.45600000000000002</v>
      </c>
      <c r="BA2451" s="12">
        <f ca="1">IFERROR(__xludf.DUMMYFUNCTION("PERCENTRANK(FILTER(AI:AI, $A:$A=$A2451), $AI2451)"),0.207)</f>
        <v>0.20699999999999999</v>
      </c>
      <c r="BB2451" s="13">
        <f ca="1">IFERROR(__xludf.DUMMYFUNCTION("PERCENTRANK(FILTER(AT:AT, $A:$A=$A2451), $AT2451)"),0.773)</f>
        <v>0.77300000000000002</v>
      </c>
      <c r="BC2451" s="13">
        <f ca="1">IFERROR(__xludf.DUMMYFUNCTION("PERCENTRANK(FILTER(AU:AU, $A:$A=$A2451), $AU2451)"),0.441)</f>
        <v>0.441</v>
      </c>
      <c r="BM2451" s="9">
        <v>0.28030240000000001</v>
      </c>
      <c r="BN2451" s="9">
        <v>1.3333334000000001E-2</v>
      </c>
      <c r="BO2451" s="9">
        <v>3.1</v>
      </c>
      <c r="BP2451" s="9">
        <v>19.600000000000001</v>
      </c>
      <c r="BQ2451" s="9">
        <v>0.54444444000000003</v>
      </c>
      <c r="BR2451" s="9">
        <v>3.0555555999999999</v>
      </c>
      <c r="BS2451" s="9">
        <v>8.3271660000000001</v>
      </c>
      <c r="BT2451" s="9">
        <v>8.1779229999999998</v>
      </c>
      <c r="BU2451" s="9">
        <v>2.0617420000000002</v>
      </c>
      <c r="BV2451" s="9">
        <v>3.7478874000000002</v>
      </c>
      <c r="BW2451" s="9">
        <v>14.073359</v>
      </c>
      <c r="BX2451" s="9">
        <v>10.014889999999999</v>
      </c>
      <c r="BY2451" s="9">
        <v>9.3852840000000004</v>
      </c>
      <c r="BZ2451" s="9">
        <v>6.1396894</v>
      </c>
      <c r="CA2451" s="9">
        <v>52.071710000000003</v>
      </c>
      <c r="CB2451" s="9">
        <v>67.518739999999994</v>
      </c>
      <c r="CC2451" s="9">
        <v>47.519080000000002</v>
      </c>
      <c r="CD2451" s="9">
        <v>70.532790000000006</v>
      </c>
    </row>
    <row r="2452" spans="1:82" ht="15.75" hidden="1" customHeight="1" x14ac:dyDescent="0.2">
      <c r="A2452" s="9" t="s">
        <v>77</v>
      </c>
      <c r="B2452" s="9" t="s">
        <v>5760</v>
      </c>
      <c r="C2452" s="9">
        <v>7235</v>
      </c>
      <c r="D2452" s="9">
        <v>37</v>
      </c>
      <c r="E2452" s="9">
        <v>46.224543834628903</v>
      </c>
      <c r="F2452" s="9">
        <v>64</v>
      </c>
      <c r="G2452" s="9">
        <v>61.310600000000001</v>
      </c>
      <c r="H2452" s="9">
        <v>11</v>
      </c>
      <c r="I2452" s="16">
        <v>6.4315768296100103E-5</v>
      </c>
      <c r="J2452" s="9">
        <v>3.9314355662643401E-2</v>
      </c>
      <c r="K2452" s="9">
        <v>0.227067206054925</v>
      </c>
      <c r="L2452" s="11">
        <v>2.4788694089508001E-6</v>
      </c>
      <c r="M2452" s="11">
        <v>3.4253002519852198E-5</v>
      </c>
      <c r="N2452" s="9">
        <v>0.578125</v>
      </c>
      <c r="O2452" s="9">
        <v>0.75394048701123995</v>
      </c>
      <c r="P2452" s="9" t="s">
        <v>5761</v>
      </c>
      <c r="Q2452" s="9">
        <v>42821102</v>
      </c>
      <c r="R2452" s="9" t="s">
        <v>2562</v>
      </c>
      <c r="S2452" s="9">
        <v>262</v>
      </c>
      <c r="T2452" s="9">
        <v>38.797667656385002</v>
      </c>
      <c r="U2452" s="9">
        <v>-122.990973583827</v>
      </c>
      <c r="V2452" s="9">
        <v>108</v>
      </c>
      <c r="W2452" s="9">
        <v>96</v>
      </c>
      <c r="X2452" s="9">
        <v>21879.625083066199</v>
      </c>
      <c r="Z2452" s="9">
        <v>9248.1499332958392</v>
      </c>
      <c r="AB2452" s="9">
        <v>12631.4751497704</v>
      </c>
      <c r="AC2452" s="9">
        <v>947.91562175156901</v>
      </c>
      <c r="AD2452" s="9">
        <v>1778.12397938493</v>
      </c>
      <c r="AE2452" s="9">
        <v>3.7678302771837398E-4</v>
      </c>
      <c r="AF2452" s="9">
        <v>7.0747345125710104E-4</v>
      </c>
      <c r="AG2452" s="9">
        <v>2457</v>
      </c>
      <c r="AH2452" s="9">
        <v>2.7679182999999998</v>
      </c>
      <c r="AI2452" s="9">
        <v>6.9713560000000001</v>
      </c>
      <c r="AJ2452" s="9">
        <v>2.76</v>
      </c>
      <c r="AK2452" s="9">
        <v>2.1938469999999999</v>
      </c>
      <c r="AL2452" s="9">
        <v>5.8978853000000004</v>
      </c>
      <c r="AM2452" s="9">
        <v>-1.8686627</v>
      </c>
      <c r="AN2452" s="9">
        <v>3.1199999999999999E-2</v>
      </c>
      <c r="AO2452" s="9">
        <v>6.7689669999999999E-3</v>
      </c>
      <c r="AP2452" s="9">
        <v>2.8408704</v>
      </c>
      <c r="AQ2452" s="9">
        <v>296.48978</v>
      </c>
      <c r="AR2452" s="9">
        <v>38.405234999999998</v>
      </c>
      <c r="AS2452" s="9">
        <v>37.903084</v>
      </c>
      <c r="AT2452" s="9">
        <v>1.1251123999999999</v>
      </c>
      <c r="AU2452" s="9">
        <v>14.261760000000001</v>
      </c>
      <c r="AV2452" s="9">
        <v>16.227385000000002</v>
      </c>
      <c r="AW2452" s="9">
        <v>2.2633350000000001</v>
      </c>
      <c r="AX2452" s="12">
        <f ca="1">IFERROR(__xludf.DUMMYFUNCTION("1-(PERCENTRANK(FILTER(AG:AG, $A:$A=$A2452), $AG2452))"),0.019)</f>
        <v>1.9E-2</v>
      </c>
      <c r="AY2452" s="13">
        <f ca="1">IFERROR(__xludf.DUMMYFUNCTION("PERCENTRANK(FILTER(K:K, $A:$A=$A2452), $K2452)"),0.06)</f>
        <v>0.06</v>
      </c>
      <c r="AZ2452" s="13">
        <f ca="1">IFERROR(__xludf.DUMMYFUNCTION("PERCENTRANK(FILTER(I:I, $A:$A=$A2452), $I2452)"),0.145)</f>
        <v>0.14499999999999999</v>
      </c>
      <c r="BA2452" s="12">
        <f ca="1">IFERROR(__xludf.DUMMYFUNCTION("PERCENTRANK(FILTER(AI:AI, $A:$A=$A2452), $AI2452)"),0.063)</f>
        <v>6.3E-2</v>
      </c>
      <c r="BB2452" s="13">
        <f ca="1">IFERROR(__xludf.DUMMYFUNCTION("PERCENTRANK(FILTER(AT:AT, $A:$A=$A2452), $AT2452)"),0.735)</f>
        <v>0.73499999999999999</v>
      </c>
      <c r="BC2452" s="13">
        <f ca="1">IFERROR(__xludf.DUMMYFUNCTION("PERCENTRANK(FILTER(AU:AU, $A:$A=$A2452), $AU2452)"),0.196)</f>
        <v>0.19600000000000001</v>
      </c>
      <c r="BM2452" s="9">
        <v>0.26811326000000002</v>
      </c>
      <c r="BN2452" s="9">
        <v>3.6399998000000003E-2</v>
      </c>
      <c r="BO2452" s="9">
        <v>1.625</v>
      </c>
      <c r="BP2452" s="9">
        <v>16.75</v>
      </c>
      <c r="BQ2452" s="9">
        <v>2.0964</v>
      </c>
      <c r="BR2452" s="9">
        <v>2.56</v>
      </c>
      <c r="BS2452" s="9">
        <v>12.010529</v>
      </c>
      <c r="BT2452" s="9">
        <v>10.46307</v>
      </c>
      <c r="BU2452" s="9">
        <v>2.4216943</v>
      </c>
      <c r="BV2452" s="9">
        <v>3.9555128000000002</v>
      </c>
      <c r="BW2452" s="9">
        <v>13.679397</v>
      </c>
      <c r="BX2452" s="9">
        <v>8.3661490000000001</v>
      </c>
      <c r="BY2452" s="9">
        <v>8.0430810000000008</v>
      </c>
      <c r="BZ2452" s="9">
        <v>4.6907120000000004</v>
      </c>
      <c r="CA2452" s="9">
        <v>68.251130000000003</v>
      </c>
      <c r="CB2452" s="9">
        <v>96.776695000000004</v>
      </c>
      <c r="CC2452" s="9">
        <v>50.58578</v>
      </c>
      <c r="CD2452" s="9">
        <v>79.869969999999995</v>
      </c>
    </row>
    <row r="2453" spans="1:82" ht="15.75" hidden="1" customHeight="1" x14ac:dyDescent="0.2">
      <c r="A2453" s="9" t="s">
        <v>91</v>
      </c>
      <c r="B2453" s="9" t="s">
        <v>5762</v>
      </c>
      <c r="C2453" s="9">
        <v>2893</v>
      </c>
      <c r="D2453" s="9">
        <v>17</v>
      </c>
      <c r="E2453" s="9">
        <v>62.953556232343601</v>
      </c>
      <c r="F2453" s="9">
        <v>42</v>
      </c>
      <c r="G2453" s="9">
        <v>76.105255</v>
      </c>
      <c r="H2453" s="9">
        <v>5</v>
      </c>
      <c r="I2453" s="16">
        <v>4.7938333591446202E-5</v>
      </c>
      <c r="J2453" s="9">
        <v>3.7818049858743701E-2</v>
      </c>
      <c r="K2453" s="9">
        <v>0</v>
      </c>
      <c r="L2453" s="11">
        <v>1.8129342899064E-6</v>
      </c>
      <c r="M2453" s="11">
        <v>3.4217510619782799E-5</v>
      </c>
      <c r="N2453" s="9">
        <v>0.40476190476190399</v>
      </c>
      <c r="O2453" s="9">
        <v>0.82719066018935405</v>
      </c>
      <c r="P2453" s="9" t="s">
        <v>5763</v>
      </c>
      <c r="Q2453" s="9">
        <v>24251104</v>
      </c>
      <c r="R2453" s="9" t="s">
        <v>3492</v>
      </c>
      <c r="S2453" s="9">
        <v>9116</v>
      </c>
      <c r="T2453" s="9">
        <v>37.4397258985978</v>
      </c>
      <c r="U2453" s="9">
        <v>-122.264370078556</v>
      </c>
      <c r="V2453" s="9">
        <v>140</v>
      </c>
      <c r="W2453" s="9">
        <v>613</v>
      </c>
      <c r="X2453" s="9">
        <v>32462.548531868499</v>
      </c>
      <c r="Z2453" s="9">
        <v>6807.6295511481403</v>
      </c>
      <c r="AB2453" s="9">
        <v>25654.918980720398</v>
      </c>
      <c r="AC2453" s="9">
        <v>1213.09942012087</v>
      </c>
      <c r="AD2453" s="9">
        <v>4763.5053786073304</v>
      </c>
      <c r="AE2453" s="9">
        <v>1.71087553098914E-4</v>
      </c>
      <c r="AF2453" s="9">
        <v>2.39691667957231E-4</v>
      </c>
      <c r="AG2453" s="9">
        <v>2458</v>
      </c>
      <c r="AH2453" s="9">
        <v>6.142347</v>
      </c>
      <c r="AI2453" s="9">
        <v>21.527721</v>
      </c>
      <c r="AJ2453" s="9">
        <v>2</v>
      </c>
      <c r="AK2453" s="9">
        <v>1.8443176999999999</v>
      </c>
      <c r="AL2453" s="9">
        <v>5.3907280000000002</v>
      </c>
      <c r="AM2453" s="9">
        <v>1.3209823000000001</v>
      </c>
      <c r="AN2453" s="9">
        <v>4.8235292999999999E-2</v>
      </c>
      <c r="AO2453" s="9">
        <v>6.8166125999999999E-3</v>
      </c>
      <c r="AP2453" s="9">
        <v>1.8359209999999999</v>
      </c>
      <c r="AQ2453" s="9">
        <v>297.02141999999998</v>
      </c>
      <c r="AR2453" s="9">
        <v>35.075046999999998</v>
      </c>
      <c r="AS2453" s="9">
        <v>31.267199999999999</v>
      </c>
      <c r="AT2453" s="9">
        <v>1.0663722</v>
      </c>
      <c r="AU2453" s="9">
        <v>15.260263999999999</v>
      </c>
      <c r="AV2453" s="9">
        <v>16.805109000000002</v>
      </c>
      <c r="AW2453" s="9">
        <v>29.423393000000001</v>
      </c>
      <c r="AX2453" s="12">
        <f ca="1">IFERROR(__xludf.DUMMYFUNCTION("1-(PERCENTRANK(FILTER(AG:AG, $A:$A=$A2453), $AG2453))"),0.29)</f>
        <v>0.28999999999999998</v>
      </c>
      <c r="AY2453" s="13">
        <f ca="1">IFERROR(__xludf.DUMMYFUNCTION("PERCENTRANK(FILTER(K:K, $A:$A=$A2453), $K2453)"),0)</f>
        <v>0</v>
      </c>
      <c r="AZ2453" s="13">
        <f ca="1">IFERROR(__xludf.DUMMYFUNCTION("PERCENTRANK(FILTER(I:I, $A:$A=$A2453), $I2453)"),0.43)</f>
        <v>0.43</v>
      </c>
      <c r="BA2453" s="12">
        <f ca="1">IFERROR(__xludf.DUMMYFUNCTION("PERCENTRANK(FILTER(AI:AI, $A:$A=$A2453), $AI2453)"),0.929)</f>
        <v>0.92900000000000005</v>
      </c>
      <c r="BB2453" s="13">
        <f ca="1">IFERROR(__xludf.DUMMYFUNCTION("PERCENTRANK(FILTER(AT:AT, $A:$A=$A2453), $AT2453)"),0.799)</f>
        <v>0.79900000000000004</v>
      </c>
      <c r="BC2453" s="13">
        <f ca="1">IFERROR(__xludf.DUMMYFUNCTION("PERCENTRANK(FILTER(AU:AU, $A:$A=$A2453), $AU2453)"),0.519)</f>
        <v>0.51900000000000002</v>
      </c>
      <c r="BM2453" s="9">
        <v>0.7967033</v>
      </c>
      <c r="BN2453" s="9">
        <v>1.8235293999999999E-2</v>
      </c>
      <c r="BO2453" s="9">
        <v>12</v>
      </c>
      <c r="BP2453" s="9">
        <v>21</v>
      </c>
      <c r="BQ2453" s="9">
        <v>1.6882353000000001</v>
      </c>
      <c r="BR2453" s="9">
        <v>2.4705881999999999</v>
      </c>
      <c r="BS2453" s="9">
        <v>10.280578999999999</v>
      </c>
      <c r="BT2453" s="9">
        <v>9.1266669999999994</v>
      </c>
      <c r="BU2453" s="9">
        <v>2.2027177999999998</v>
      </c>
      <c r="BV2453" s="9">
        <v>3.9501461999999998</v>
      </c>
      <c r="BW2453" s="9">
        <v>14.389403</v>
      </c>
      <c r="BX2453" s="9">
        <v>10.454057000000001</v>
      </c>
      <c r="BY2453" s="9">
        <v>10.085345</v>
      </c>
      <c r="BZ2453" s="9">
        <v>6.6956980000000001</v>
      </c>
      <c r="CA2453" s="9">
        <v>58.854477000000003</v>
      </c>
      <c r="CB2453" s="9">
        <v>64.089079999999996</v>
      </c>
      <c r="CC2453" s="9">
        <v>45.790050000000001</v>
      </c>
      <c r="CD2453" s="9">
        <v>68.836950000000002</v>
      </c>
    </row>
    <row r="2454" spans="1:82" ht="15.75" hidden="1" customHeight="1" x14ac:dyDescent="0.2">
      <c r="A2454" s="9" t="s">
        <v>91</v>
      </c>
      <c r="B2454" s="9" t="s">
        <v>5764</v>
      </c>
      <c r="C2454" s="9">
        <v>391</v>
      </c>
      <c r="D2454" s="9">
        <v>3</v>
      </c>
      <c r="E2454" s="9">
        <v>4.7077512643851103</v>
      </c>
      <c r="F2454" s="9">
        <v>4</v>
      </c>
      <c r="G2454" s="9">
        <v>5.1634869999999999</v>
      </c>
      <c r="H2454" s="9">
        <v>2</v>
      </c>
      <c r="I2454" s="10">
        <v>1.0477289106347501E-4</v>
      </c>
      <c r="J2454" s="9">
        <v>3.7817963827461401E-2</v>
      </c>
      <c r="K2454" s="9">
        <v>0.31631222483701998</v>
      </c>
      <c r="L2454" s="11">
        <v>3.96229740433709E-6</v>
      </c>
      <c r="M2454" s="11">
        <v>3.41823865426249E-5</v>
      </c>
      <c r="N2454" s="9">
        <v>0.75</v>
      </c>
      <c r="O2454" s="9">
        <v>0.91173877325311004</v>
      </c>
      <c r="P2454" s="9" t="s">
        <v>5765</v>
      </c>
      <c r="Q2454" s="9">
        <v>14161104</v>
      </c>
      <c r="R2454" s="9" t="s">
        <v>5766</v>
      </c>
      <c r="S2454" s="9" t="s">
        <v>98</v>
      </c>
      <c r="T2454" s="9">
        <v>37.865194841906202</v>
      </c>
      <c r="U2454" s="9">
        <v>-122.080701531429</v>
      </c>
      <c r="V2454" s="9">
        <v>360</v>
      </c>
      <c r="W2454" s="9">
        <v>984</v>
      </c>
      <c r="X2454" s="9">
        <v>60297.381120069098</v>
      </c>
      <c r="Z2454" s="9">
        <v>17858.6714031431</v>
      </c>
      <c r="AB2454" s="9">
        <v>42438.709716926001</v>
      </c>
      <c r="AC2454" s="9">
        <v>0</v>
      </c>
      <c r="AD2454" s="9">
        <v>77.905069062218999</v>
      </c>
      <c r="AE2454" s="11">
        <v>6.8364773085249894E-5</v>
      </c>
      <c r="AF2454" s="9">
        <v>2.0954578212695099E-4</v>
      </c>
      <c r="AG2454" s="9">
        <v>2459</v>
      </c>
      <c r="AH2454" s="9">
        <v>2.8568696999999998</v>
      </c>
      <c r="AI2454" s="9">
        <v>12.464074999999999</v>
      </c>
      <c r="AJ2454" s="9">
        <v>3</v>
      </c>
      <c r="AK2454" s="9">
        <v>3.4089787</v>
      </c>
      <c r="AL2454" s="9">
        <v>7.0310050000000004</v>
      </c>
      <c r="AM2454" s="9">
        <v>-1.6929348</v>
      </c>
      <c r="AN2454" s="9">
        <v>2.4999998999999998E-2</v>
      </c>
      <c r="AO2454" s="9">
        <v>6.7093926E-3</v>
      </c>
      <c r="AP2454" s="9">
        <v>1.9405752000000001</v>
      </c>
      <c r="AQ2454" s="9">
        <v>294.88702000000001</v>
      </c>
      <c r="AR2454" s="9">
        <v>33.357754</v>
      </c>
      <c r="AS2454" s="9">
        <v>31.046714999999999</v>
      </c>
      <c r="AT2454" s="9">
        <v>0.90979319999999997</v>
      </c>
      <c r="AU2454" s="9">
        <v>15.5248165</v>
      </c>
      <c r="AV2454" s="9">
        <v>16.997066</v>
      </c>
      <c r="AW2454" s="9">
        <v>14.748811</v>
      </c>
      <c r="AX2454" s="12">
        <f ca="1">IFERROR(__xludf.DUMMYFUNCTION("1-(PERCENTRANK(FILTER(AG:AG, $A:$A=$A2454), $AG2454))"),0.289)</f>
        <v>0.28899999999999998</v>
      </c>
      <c r="AY2454" s="13">
        <f ca="1">IFERROR(__xludf.DUMMYFUNCTION("PERCENTRANK(FILTER(K:K, $A:$A=$A2454), $K2454)"),0.281)</f>
        <v>0.28100000000000003</v>
      </c>
      <c r="AZ2454" s="13">
        <f ca="1">IFERROR(__xludf.DUMMYFUNCTION("PERCENTRANK(FILTER(I:I, $A:$A=$A2454), $I2454)"),0.846)</f>
        <v>0.84599999999999997</v>
      </c>
      <c r="BA2454" s="12">
        <f ca="1">IFERROR(__xludf.DUMMYFUNCTION("PERCENTRANK(FILTER(AI:AI, $A:$A=$A2454), $AI2454)"),0.563)</f>
        <v>0.56299999999999994</v>
      </c>
      <c r="BB2454" s="13">
        <f ca="1">IFERROR(__xludf.DUMMYFUNCTION("PERCENTRANK(FILTER(AT:AT, $A:$A=$A2454), $AT2454)"),0.535)</f>
        <v>0.53500000000000003</v>
      </c>
      <c r="BC2454" s="13">
        <f ca="1">IFERROR(__xludf.DUMMYFUNCTION("PERCENTRANK(FILTER(AU:AU, $A:$A=$A2454), $AU2454)"),0.659)</f>
        <v>0.65900000000000003</v>
      </c>
      <c r="BM2454" s="9">
        <v>0.75</v>
      </c>
      <c r="BN2454" s="9">
        <v>0.02</v>
      </c>
      <c r="BO2454" s="9">
        <v>7</v>
      </c>
      <c r="BP2454" s="9">
        <v>22</v>
      </c>
      <c r="BQ2454" s="9">
        <v>1.9100001</v>
      </c>
      <c r="BR2454" s="9">
        <v>2</v>
      </c>
      <c r="BS2454" s="9">
        <v>7.8005775999999996</v>
      </c>
      <c r="BT2454" s="9">
        <v>7.3084283000000001</v>
      </c>
      <c r="BU2454" s="9">
        <v>1.9511807999999999</v>
      </c>
      <c r="BV2454" s="9">
        <v>3.4935380999999999</v>
      </c>
      <c r="BW2454" s="9">
        <v>14.943008000000001</v>
      </c>
      <c r="BX2454" s="9">
        <v>10.504479999999999</v>
      </c>
      <c r="BY2454" s="9">
        <v>10.586626000000001</v>
      </c>
      <c r="BZ2454" s="9">
        <v>6.8535579999999996</v>
      </c>
      <c r="CA2454" s="9">
        <v>46.111342999999998</v>
      </c>
      <c r="CB2454" s="9">
        <v>66.593360000000004</v>
      </c>
      <c r="CC2454" s="9">
        <v>42.17633</v>
      </c>
      <c r="CD2454" s="9">
        <v>67.512500000000003</v>
      </c>
    </row>
    <row r="2455" spans="1:82" ht="15.75" hidden="1" customHeight="1" x14ac:dyDescent="0.2">
      <c r="A2455" s="9" t="s">
        <v>113</v>
      </c>
      <c r="B2455" s="9" t="s">
        <v>5767</v>
      </c>
      <c r="C2455" s="9">
        <v>861</v>
      </c>
      <c r="D2455" s="9">
        <v>411</v>
      </c>
      <c r="E2455" s="9">
        <v>742.36502081569802</v>
      </c>
      <c r="F2455" s="9">
        <v>2117</v>
      </c>
      <c r="G2455" s="9">
        <v>1279.963</v>
      </c>
      <c r="H2455" s="9">
        <v>443</v>
      </c>
      <c r="I2455" s="16">
        <v>4.0477823932873499E-5</v>
      </c>
      <c r="J2455" s="9">
        <v>447.10871076757797</v>
      </c>
      <c r="K2455" s="9">
        <v>13.6170679760761</v>
      </c>
      <c r="L2455" s="9">
        <v>1.7946206972434601E-2</v>
      </c>
      <c r="M2455" s="9">
        <v>2.87721192195716E-4</v>
      </c>
      <c r="N2455" s="9">
        <v>0.19414265470004699</v>
      </c>
      <c r="O2455" s="9">
        <v>0.57998943207932596</v>
      </c>
      <c r="P2455" s="9" t="s">
        <v>5768</v>
      </c>
      <c r="Q2455" s="9">
        <v>163451702</v>
      </c>
      <c r="R2455" s="9" t="s">
        <v>946</v>
      </c>
      <c r="S2455" s="9">
        <v>75252</v>
      </c>
      <c r="T2455" s="9">
        <v>38.052221434854999</v>
      </c>
      <c r="U2455" s="9">
        <v>-120.622621853729</v>
      </c>
      <c r="V2455" s="9">
        <v>480</v>
      </c>
      <c r="W2455" s="9">
        <v>446</v>
      </c>
      <c r="X2455" s="9">
        <v>131378.615380345</v>
      </c>
      <c r="Y2455" s="15">
        <f>X2455/1609.34</f>
        <v>81.635089776147368</v>
      </c>
      <c r="Z2455" s="9">
        <v>97052.717311462096</v>
      </c>
      <c r="AA2455" s="15">
        <f>Z2455/1609.34</f>
        <v>60.305912555123278</v>
      </c>
      <c r="AB2455" s="9">
        <v>34325.898068882998</v>
      </c>
      <c r="AC2455" s="9">
        <v>90444.852245722897</v>
      </c>
      <c r="AD2455" s="9">
        <v>29293.9549657524</v>
      </c>
      <c r="AE2455" s="9">
        <v>0.127460488142702</v>
      </c>
      <c r="AF2455" s="9">
        <v>1.7931676002262899E-2</v>
      </c>
      <c r="AG2455" s="9">
        <v>1136</v>
      </c>
      <c r="AH2455" s="9">
        <v>1.5975904000000001</v>
      </c>
      <c r="AI2455" s="9">
        <v>5.5083045999999998</v>
      </c>
      <c r="AJ2455" s="9">
        <v>2</v>
      </c>
      <c r="AK2455" s="9">
        <v>2.4029311999999998</v>
      </c>
      <c r="AL2455" s="9">
        <v>6.0094729999999998</v>
      </c>
      <c r="AM2455" s="9">
        <v>-0.89631872999999995</v>
      </c>
      <c r="AN2455" s="9">
        <v>7.5321724000000003E-3</v>
      </c>
      <c r="AO2455" s="9">
        <v>6.3807945999999997E-3</v>
      </c>
      <c r="AP2455" s="9">
        <v>2.0418409999999998</v>
      </c>
      <c r="AQ2455" s="9">
        <v>296.93790000000001</v>
      </c>
      <c r="AR2455" s="9">
        <v>44.49053</v>
      </c>
      <c r="AS2455" s="9">
        <v>33.418460000000003</v>
      </c>
      <c r="AT2455" s="9">
        <v>1.2981902000000001</v>
      </c>
      <c r="AU2455" s="9">
        <v>13.02336</v>
      </c>
      <c r="AV2455" s="9">
        <v>14.57685</v>
      </c>
      <c r="AW2455" s="9">
        <v>0.53247599999999995</v>
      </c>
      <c r="AX2455" s="12">
        <f ca="1">IFERROR(__xludf.DUMMYFUNCTION("1-(PERCENTRANK(FILTER(AG:AG, $A:$A=$A2455), $AG2455))"),0.519)</f>
        <v>0.51900000000000002</v>
      </c>
      <c r="AY2455" s="13">
        <f ca="1">IFERROR(__xludf.DUMMYFUNCTION("PERCENTRANK(FILTER(K:K, $A:$A=$A2455), $K2455)"),0.531)</f>
        <v>0.53100000000000003</v>
      </c>
      <c r="AZ2455" s="13">
        <f ca="1">IFERROR(__xludf.DUMMYFUNCTION("PERCENTRANK(FILTER(I:I, $A:$A=$A2455), $I2455)"),0.412)</f>
        <v>0.41199999999999998</v>
      </c>
      <c r="BA2455" s="12">
        <f ca="1">IFERROR(__xludf.DUMMYFUNCTION("PERCENTRANK(FILTER(AI:AI, $A:$A=$A2455), $AI2455)"),0.277)</f>
        <v>0.27700000000000002</v>
      </c>
      <c r="BB2455" s="13">
        <f ca="1">IFERROR(__xludf.DUMMYFUNCTION("PERCENTRANK(FILTER(AT:AT, $A:$A=$A2455), $AT2455)"),0.548)</f>
        <v>0.54800000000000004</v>
      </c>
      <c r="BC2455" s="13">
        <f ca="1">IFERROR(__xludf.DUMMYFUNCTION("PERCENTRANK(FILTER(AU:AU, $A:$A=$A2455), $AU2455)"),0.785)</f>
        <v>0.78500000000000003</v>
      </c>
      <c r="BM2455" s="9">
        <v>6.5168770000000001E-2</v>
      </c>
      <c r="BN2455" s="9">
        <v>2.941819E-2</v>
      </c>
      <c r="BO2455" s="9">
        <v>1.3846153999999999</v>
      </c>
      <c r="BP2455" s="9">
        <v>13.62406</v>
      </c>
      <c r="BQ2455" s="9">
        <v>0.61325510000000005</v>
      </c>
      <c r="BR2455" s="9">
        <v>1.6025738</v>
      </c>
      <c r="BS2455" s="9">
        <v>12.452178999999999</v>
      </c>
      <c r="BT2455" s="9">
        <v>9.2190709999999996</v>
      </c>
      <c r="BU2455" s="9">
        <v>2.2659836000000002</v>
      </c>
      <c r="BV2455" s="9">
        <v>3.9401666999999998</v>
      </c>
      <c r="BW2455" s="9">
        <v>12.980757000000001</v>
      </c>
      <c r="BX2455" s="9">
        <v>7.0371519999999999</v>
      </c>
      <c r="BY2455" s="9">
        <v>9.6230180000000001</v>
      </c>
      <c r="BZ2455" s="9">
        <v>4.7849693000000002</v>
      </c>
      <c r="CA2455" s="9">
        <v>46.379359999999998</v>
      </c>
      <c r="CB2455" s="9">
        <v>79.251045000000005</v>
      </c>
      <c r="CC2455" s="9">
        <v>50.990679999999998</v>
      </c>
      <c r="CD2455" s="9">
        <v>85.744193999999993</v>
      </c>
    </row>
    <row r="2456" spans="1:82" ht="15.75" hidden="1" customHeight="1" x14ac:dyDescent="0.2">
      <c r="A2456" s="9" t="s">
        <v>81</v>
      </c>
      <c r="B2456" s="9" t="s">
        <v>5769</v>
      </c>
      <c r="C2456" s="9">
        <v>4292</v>
      </c>
      <c r="D2456" s="9">
        <v>0</v>
      </c>
      <c r="E2456" s="9">
        <v>0</v>
      </c>
      <c r="F2456" s="9">
        <v>60</v>
      </c>
      <c r="G2456" s="9">
        <v>27.744135</v>
      </c>
      <c r="H2456" s="9">
        <v>23</v>
      </c>
      <c r="I2456" s="16">
        <v>6.2889409353216303E-6</v>
      </c>
      <c r="J2456" s="9">
        <v>247.94558953901199</v>
      </c>
      <c r="K2456" s="9">
        <v>11.142752319574299</v>
      </c>
      <c r="L2456" s="9">
        <v>2.1386614428681198E-3</v>
      </c>
      <c r="M2456" s="11">
        <v>3.3990551035300097E-5</v>
      </c>
      <c r="N2456" s="9">
        <v>0</v>
      </c>
      <c r="O2456" s="9">
        <v>0</v>
      </c>
      <c r="P2456" s="9" t="s">
        <v>5770</v>
      </c>
      <c r="Q2456" s="9">
        <v>103491101</v>
      </c>
      <c r="R2456" s="9" t="s">
        <v>731</v>
      </c>
      <c r="S2456" s="9">
        <v>38998</v>
      </c>
      <c r="T2456" s="9">
        <v>41.056194614588698</v>
      </c>
      <c r="U2456" s="9">
        <v>-121.38302460024001</v>
      </c>
      <c r="V2456" s="9">
        <v>221</v>
      </c>
      <c r="W2456" s="9">
        <v>179</v>
      </c>
      <c r="X2456" s="9">
        <v>32651.915517597401</v>
      </c>
      <c r="Z2456" s="9">
        <v>26238.776785362701</v>
      </c>
      <c r="AB2456" s="9">
        <v>6413.13873223468</v>
      </c>
      <c r="AC2456" s="9">
        <v>15389.4777819022</v>
      </c>
      <c r="AD2456" s="9">
        <v>2109.3525180773099</v>
      </c>
      <c r="AE2456" s="9">
        <v>7.8178267381190305E-4</v>
      </c>
      <c r="AF2456" s="9">
        <v>1.4464564151239699E-4</v>
      </c>
      <c r="AG2456" s="9">
        <v>2461</v>
      </c>
      <c r="AH2456" s="9">
        <v>0.87621079999999996</v>
      </c>
      <c r="AI2456" s="9">
        <v>3.4925670000000002</v>
      </c>
      <c r="AJ2456" s="9">
        <v>2</v>
      </c>
      <c r="AK2456" s="9">
        <v>2.6149163</v>
      </c>
      <c r="AL2456" s="9">
        <v>7.7525279999999999</v>
      </c>
      <c r="AM2456" s="9">
        <v>-0.25075454000000003</v>
      </c>
      <c r="AN2456" s="9">
        <v>9.3406589999999996E-4</v>
      </c>
      <c r="AO2456" s="9">
        <v>4.5283553000000001E-3</v>
      </c>
      <c r="AP2456" s="9">
        <v>1.4583969000000001</v>
      </c>
      <c r="AQ2456" s="9">
        <v>291.88049999999998</v>
      </c>
      <c r="AR2456" s="9">
        <v>42.985700000000001</v>
      </c>
      <c r="AS2456" s="9">
        <v>32.213695999999999</v>
      </c>
      <c r="AT2456" s="9">
        <v>1.0248854000000001</v>
      </c>
      <c r="AU2456" s="9">
        <v>13.096131</v>
      </c>
      <c r="AV2456" s="9">
        <v>14.858485</v>
      </c>
      <c r="AW2456" s="9">
        <v>0.64017139999999995</v>
      </c>
      <c r="AX2456" s="12">
        <f ca="1">IFERROR(__xludf.DUMMYFUNCTION("1-(PERCENTRANK(FILTER(AG:AG, $A:$A=$A2456), $AG2456))"),0.15)</f>
        <v>0.15</v>
      </c>
      <c r="AY2456" s="13">
        <f ca="1">IFERROR(__xludf.DUMMYFUNCTION("PERCENTRANK(FILTER(K:K, $A:$A=$A2456), $K2456)"),0.475)</f>
        <v>0.47499999999999998</v>
      </c>
      <c r="AZ2456" s="13">
        <f ca="1">IFERROR(__xludf.DUMMYFUNCTION("PERCENTRANK(FILTER(I:I, $A:$A=$A2456), $I2456)"),0.014)</f>
        <v>1.4E-2</v>
      </c>
      <c r="BA2456" s="12">
        <f ca="1">IFERROR(__xludf.DUMMYFUNCTION("PERCENTRANK(FILTER(AI:AI, $A:$A=$A2456), $AI2456)"),0.072)</f>
        <v>7.1999999999999995E-2</v>
      </c>
      <c r="BB2456" s="13">
        <f ca="1">IFERROR(__xludf.DUMMYFUNCTION("PERCENTRANK(FILTER(AT:AT, $A:$A=$A2456), $AT2456)"),0.136)</f>
        <v>0.13600000000000001</v>
      </c>
      <c r="BC2456" s="13">
        <f ca="1">IFERROR(__xludf.DUMMYFUNCTION("PERCENTRANK(FILTER(AU:AU, $A:$A=$A2456), $AU2456)"),0.882)</f>
        <v>0.88200000000000001</v>
      </c>
      <c r="BM2456" s="9">
        <v>1.5863308999999999E-2</v>
      </c>
      <c r="BN2456" s="9">
        <v>4.0109890000000004E-3</v>
      </c>
      <c r="BO2456" s="9">
        <v>1.6509434000000001</v>
      </c>
      <c r="BP2456" s="9">
        <v>14.844659999999999</v>
      </c>
      <c r="BQ2456" s="9">
        <v>0</v>
      </c>
      <c r="BR2456" s="9">
        <v>0.32967034000000001</v>
      </c>
      <c r="BS2456" s="9">
        <v>8.2965850000000003</v>
      </c>
      <c r="BT2456" s="9">
        <v>7.4036090000000003</v>
      </c>
      <c r="BU2456" s="9">
        <v>1.849513</v>
      </c>
      <c r="BV2456" s="9">
        <v>3.1553244999999999</v>
      </c>
      <c r="BW2456" s="9">
        <v>12.859094000000001</v>
      </c>
      <c r="BX2456" s="9">
        <v>6.6504307000000003</v>
      </c>
      <c r="BY2456" s="9">
        <v>7.9575269999999998</v>
      </c>
      <c r="BZ2456" s="9">
        <v>5.1873107000000003</v>
      </c>
      <c r="CA2456" s="9">
        <v>50.951484999999998</v>
      </c>
      <c r="CB2456" s="9">
        <v>80.910679999999999</v>
      </c>
      <c r="CC2456" s="9">
        <v>55.414810000000003</v>
      </c>
      <c r="CD2456" s="9">
        <v>86.837249999999997</v>
      </c>
    </row>
    <row r="2457" spans="1:82" ht="15.75" hidden="1" customHeight="1" x14ac:dyDescent="0.2">
      <c r="A2457" s="9" t="s">
        <v>106</v>
      </c>
      <c r="B2457" s="9" t="s">
        <v>5771</v>
      </c>
      <c r="C2457" s="9">
        <v>1767</v>
      </c>
      <c r="D2457" s="9">
        <v>0</v>
      </c>
      <c r="E2457" s="9">
        <v>0</v>
      </c>
      <c r="F2457" s="9">
        <v>1</v>
      </c>
      <c r="G2457" s="9">
        <v>0.45573585999999999</v>
      </c>
      <c r="H2457" s="9">
        <v>1</v>
      </c>
      <c r="I2457" s="16">
        <v>3.3849730243673501E-5</v>
      </c>
      <c r="J2457" s="9">
        <v>3.7818049858743701E-2</v>
      </c>
      <c r="L2457" s="11">
        <v>1.2801307860602699E-6</v>
      </c>
      <c r="M2457" s="11">
        <v>3.3849730243673501E-5</v>
      </c>
      <c r="N2457" s="9">
        <v>0</v>
      </c>
      <c r="O2457" s="9">
        <v>0</v>
      </c>
      <c r="P2457" s="9" t="s">
        <v>5772</v>
      </c>
      <c r="Q2457" s="9">
        <v>83242105</v>
      </c>
      <c r="R2457" s="9" t="s">
        <v>1043</v>
      </c>
      <c r="S2457" s="9" t="s">
        <v>5773</v>
      </c>
      <c r="T2457" s="9">
        <v>37.127269493086601</v>
      </c>
      <c r="U2457" s="9">
        <v>-121.66287197296499</v>
      </c>
      <c r="V2457" s="9">
        <v>29</v>
      </c>
      <c r="W2457" s="9">
        <v>78</v>
      </c>
      <c r="X2457" s="9">
        <v>4202.4379938704496</v>
      </c>
      <c r="Z2457" s="9">
        <v>1108.67316833985</v>
      </c>
      <c r="AB2457" s="9">
        <v>3093.7648255305899</v>
      </c>
      <c r="AC2457" s="9">
        <v>251.91617674974199</v>
      </c>
      <c r="AD2457" s="9">
        <v>435.88433141413799</v>
      </c>
      <c r="AE2457" s="11">
        <v>3.3849730243673501E-5</v>
      </c>
      <c r="AF2457" s="11">
        <v>3.3849730243673501E-5</v>
      </c>
      <c r="AG2457" s="9">
        <v>2462</v>
      </c>
      <c r="AH2457" s="9">
        <v>1.0394441999999999</v>
      </c>
      <c r="AI2457" s="9">
        <v>5.0020847000000002</v>
      </c>
      <c r="AJ2457" s="9">
        <v>2</v>
      </c>
      <c r="AK2457" s="9">
        <v>2.4773082999999998</v>
      </c>
      <c r="AL2457" s="9">
        <v>6.1570535</v>
      </c>
      <c r="AM2457" s="9">
        <v>3.0648825</v>
      </c>
      <c r="AN2457" s="9">
        <v>1.3999999500000001E-2</v>
      </c>
      <c r="AO2457" s="9">
        <v>6.8290764E-3</v>
      </c>
      <c r="AP2457" s="9">
        <v>1.5644863</v>
      </c>
      <c r="AQ2457" s="9">
        <v>296.22341999999998</v>
      </c>
      <c r="AR2457" s="9">
        <v>35.747078000000002</v>
      </c>
      <c r="AS2457" s="9">
        <v>31.019617</v>
      </c>
      <c r="AT2457" s="9">
        <v>0.98837070000000005</v>
      </c>
      <c r="AU2457" s="9">
        <v>15.038249</v>
      </c>
      <c r="AV2457" s="9">
        <v>16.303808</v>
      </c>
      <c r="AW2457" s="9">
        <v>27.960834999999999</v>
      </c>
      <c r="AX2457" s="12">
        <f ca="1">IFERROR(__xludf.DUMMYFUNCTION("1-(PERCENTRANK(FILTER(AG:AG, $A:$A=$A2457), $AG2457))"),0.262)</f>
        <v>0.26200000000000001</v>
      </c>
      <c r="AY2457" s="13">
        <f ca="1">IFERROR(__xludf.DUMMYFUNCTION("PERCENTRANK(FILTER(K:K, $A:$A=$A2457), $K2457)"),0)</f>
        <v>0</v>
      </c>
      <c r="AZ2457" s="13">
        <f ca="1">IFERROR(__xludf.DUMMYFUNCTION("PERCENTRANK(FILTER(I:I, $A:$A=$A2457), $I2457)"),0.361)</f>
        <v>0.36099999999999999</v>
      </c>
      <c r="BA2457" s="12">
        <f ca="1">IFERROR(__xludf.DUMMYFUNCTION("PERCENTRANK(FILTER(AI:AI, $A:$A=$A2457), $AI2457)"),0.256)</f>
        <v>0.25600000000000001</v>
      </c>
      <c r="BB2457" s="13">
        <f ca="1">IFERROR(__xludf.DUMMYFUNCTION("PERCENTRANK(FILTER(AT:AT, $A:$A=$A2457), $AT2457)"),0.568)</f>
        <v>0.56799999999999995</v>
      </c>
      <c r="BC2457" s="13">
        <f ca="1">IFERROR(__xludf.DUMMYFUNCTION("PERCENTRANK(FILTER(AU:AU, $A:$A=$A2457), $AU2457)"),0.491)</f>
        <v>0.49099999999999999</v>
      </c>
      <c r="BM2457" s="9">
        <v>0.17865905000000001</v>
      </c>
      <c r="BN2457" s="9">
        <v>1.9999999E-3</v>
      </c>
      <c r="BO2457" s="9">
        <v>4</v>
      </c>
      <c r="BP2457" s="9">
        <v>22</v>
      </c>
      <c r="BQ2457" s="9">
        <v>0</v>
      </c>
      <c r="BR2457" s="9">
        <v>0.2</v>
      </c>
      <c r="BS2457" s="9">
        <v>9.7514730000000007</v>
      </c>
      <c r="BT2457" s="9">
        <v>8.5860199999999995</v>
      </c>
      <c r="BU2457" s="9">
        <v>1.9311632999999999</v>
      </c>
      <c r="BV2457" s="9">
        <v>3.5819166</v>
      </c>
      <c r="BW2457" s="9">
        <v>14.441642999999999</v>
      </c>
      <c r="BX2457" s="9">
        <v>10.070125000000001</v>
      </c>
      <c r="BY2457" s="9">
        <v>9.7831419999999998</v>
      </c>
      <c r="BZ2457" s="9">
        <v>6.2833310000000004</v>
      </c>
      <c r="CA2457" s="9">
        <v>51.353157000000003</v>
      </c>
      <c r="CB2457" s="9">
        <v>66.813649999999996</v>
      </c>
      <c r="CC2457" s="9">
        <v>44.883755000000001</v>
      </c>
      <c r="CD2457" s="9">
        <v>70.792060000000006</v>
      </c>
    </row>
    <row r="2458" spans="1:82" ht="15.75" hidden="1" customHeight="1" x14ac:dyDescent="0.2">
      <c r="A2458" s="9" t="s">
        <v>73</v>
      </c>
      <c r="B2458" s="9" t="s">
        <v>5774</v>
      </c>
      <c r="C2458" s="9">
        <v>7292</v>
      </c>
      <c r="D2458" s="9">
        <v>157</v>
      </c>
      <c r="E2458" s="9">
        <v>517.75549512828798</v>
      </c>
      <c r="F2458" s="9">
        <v>288</v>
      </c>
      <c r="G2458" s="9">
        <v>587.20680000000004</v>
      </c>
      <c r="H2458" s="9">
        <v>26</v>
      </c>
      <c r="I2458" s="16">
        <v>3.7265285405178098E-5</v>
      </c>
      <c r="J2458" s="9">
        <v>2514.8310394955802</v>
      </c>
      <c r="K2458" s="9">
        <v>1.0171582830419801</v>
      </c>
      <c r="L2458" s="9">
        <v>8.3252971313069704E-2</v>
      </c>
      <c r="M2458" s="11">
        <v>3.3843606134863697E-5</v>
      </c>
      <c r="N2458" s="9">
        <v>0.54513888888888795</v>
      </c>
      <c r="O2458" s="9">
        <v>0.88172600605832196</v>
      </c>
      <c r="P2458" s="9" t="s">
        <v>5775</v>
      </c>
      <c r="Q2458" s="9">
        <v>63801103</v>
      </c>
      <c r="R2458" s="9" t="s">
        <v>5776</v>
      </c>
      <c r="S2458" s="9" t="s">
        <v>98</v>
      </c>
      <c r="T2458" s="9">
        <v>38.205613927615197</v>
      </c>
      <c r="U2458" s="9">
        <v>-122.14759813568</v>
      </c>
      <c r="V2458" s="9">
        <v>126</v>
      </c>
      <c r="W2458" s="9">
        <v>74</v>
      </c>
      <c r="X2458" s="9">
        <v>24284.779282085499</v>
      </c>
      <c r="Z2458" s="9">
        <v>17445.1975928504</v>
      </c>
      <c r="AB2458" s="9">
        <v>6839.5816892350504</v>
      </c>
      <c r="AC2458" s="9">
        <v>3720.1836937154399</v>
      </c>
      <c r="AD2458" s="9">
        <v>3480.0242525560202</v>
      </c>
      <c r="AE2458" s="9">
        <v>8.7993375950645703E-4</v>
      </c>
      <c r="AF2458" s="9">
        <v>9.6889742053463102E-4</v>
      </c>
      <c r="AG2458" s="9">
        <v>2463</v>
      </c>
      <c r="AH2458" s="9">
        <v>1.3143127999999999</v>
      </c>
      <c r="AI2458" s="9">
        <v>4.3803359999999998</v>
      </c>
      <c r="AJ2458" s="9">
        <v>2</v>
      </c>
      <c r="AK2458" s="9">
        <v>4.5976876999999998</v>
      </c>
      <c r="AL2458" s="9">
        <v>9.5231969999999997</v>
      </c>
      <c r="AM2458" s="9">
        <v>-0.91647599999999996</v>
      </c>
      <c r="AN2458" s="9">
        <v>1.9230770000000001E-2</v>
      </c>
      <c r="AO2458" s="9">
        <v>6.9561935999999996E-3</v>
      </c>
      <c r="AP2458" s="9">
        <v>1.8745935</v>
      </c>
      <c r="AQ2458" s="9">
        <v>296.36135999999999</v>
      </c>
      <c r="AR2458" s="9">
        <v>38.69858</v>
      </c>
      <c r="AS2458" s="9">
        <v>33.127322999999997</v>
      </c>
      <c r="AT2458" s="9">
        <v>1.0637099999999999</v>
      </c>
      <c r="AU2458" s="9">
        <v>14.284350999999999</v>
      </c>
      <c r="AV2458" s="9">
        <v>15.751868</v>
      </c>
      <c r="AW2458" s="9">
        <v>1.1257541</v>
      </c>
      <c r="AX2458" s="12">
        <f ca="1">IFERROR(__xludf.DUMMYFUNCTION("1-(PERCENTRANK(FILTER(AG:AG, $A:$A=$A2458), $AG2458))"),0.059)</f>
        <v>5.8999999999999997E-2</v>
      </c>
      <c r="AY2458" s="13">
        <f ca="1">IFERROR(__xludf.DUMMYFUNCTION("PERCENTRANK(FILTER(K:K, $A:$A=$A2458), $K2458)"),0.071)</f>
        <v>7.0999999999999994E-2</v>
      </c>
      <c r="AZ2458" s="13">
        <f ca="1">IFERROR(__xludf.DUMMYFUNCTION("PERCENTRANK(FILTER(I:I, $A:$A=$A2458), $I2458)"),0.115)</f>
        <v>0.115</v>
      </c>
      <c r="BA2458" s="12">
        <f ca="1">IFERROR(__xludf.DUMMYFUNCTION("PERCENTRANK(FILTER(AI:AI, $A:$A=$A2458), $AI2458)"),0.078)</f>
        <v>7.8E-2</v>
      </c>
      <c r="BB2458" s="13">
        <f ca="1">IFERROR(__xludf.DUMMYFUNCTION("PERCENTRANK(FILTER(AT:AT, $A:$A=$A2458), $AT2458)"),0.054)</f>
        <v>5.3999999999999999E-2</v>
      </c>
      <c r="BC2458" s="13">
        <f ca="1">IFERROR(__xludf.DUMMYFUNCTION("PERCENTRANK(FILTER(AU:AU, $A:$A=$A2458), $AU2458)"),0.998)</f>
        <v>0.998</v>
      </c>
      <c r="BM2458" s="9">
        <v>0.12609677</v>
      </c>
      <c r="BN2458" s="9">
        <v>2.2153844999999998E-2</v>
      </c>
      <c r="BO2458" s="9">
        <v>1.4444444000000001</v>
      </c>
      <c r="BP2458" s="9">
        <v>13.5</v>
      </c>
      <c r="BQ2458" s="9">
        <v>6.4546150000000004</v>
      </c>
      <c r="BR2458" s="9">
        <v>4.4307694</v>
      </c>
      <c r="BS2458" s="9">
        <v>6.2293042999999999</v>
      </c>
      <c r="BT2458" s="9">
        <v>6.1104370000000001</v>
      </c>
      <c r="BU2458" s="9">
        <v>2.0316372</v>
      </c>
      <c r="BV2458" s="9">
        <v>3.5602198</v>
      </c>
      <c r="BW2458" s="9">
        <v>13.005481</v>
      </c>
      <c r="BX2458" s="9">
        <v>9.2263120000000001</v>
      </c>
      <c r="BY2458" s="9">
        <v>10.0291605</v>
      </c>
      <c r="BZ2458" s="9">
        <v>6.1753615999999996</v>
      </c>
      <c r="CA2458" s="9">
        <v>52.025016999999998</v>
      </c>
      <c r="CB2458" s="9">
        <v>68.186676000000006</v>
      </c>
      <c r="CC2458" s="9">
        <v>50.456764</v>
      </c>
      <c r="CD2458" s="9">
        <v>73.647994999999995</v>
      </c>
    </row>
    <row r="2459" spans="1:82" ht="15.75" hidden="1" customHeight="1" x14ac:dyDescent="0.2">
      <c r="A2459" s="9" t="s">
        <v>91</v>
      </c>
      <c r="B2459" s="9" t="s">
        <v>5777</v>
      </c>
      <c r="C2459" s="9">
        <v>1800</v>
      </c>
      <c r="D2459" s="9">
        <v>135</v>
      </c>
      <c r="E2459" s="9">
        <v>269.61470492019498</v>
      </c>
      <c r="F2459" s="9">
        <v>842</v>
      </c>
      <c r="G2459" s="9">
        <v>682.63715000000002</v>
      </c>
      <c r="H2459" s="9">
        <v>97</v>
      </c>
      <c r="I2459" s="16">
        <v>4.9404992441662898E-5</v>
      </c>
      <c r="J2459" s="9">
        <v>1.1437406515725901</v>
      </c>
      <c r="K2459" s="9">
        <v>0.15255569802546801</v>
      </c>
      <c r="L2459" s="11">
        <v>5.9132305462580098E-5</v>
      </c>
      <c r="M2459" s="11">
        <v>3.3766440643815003E-5</v>
      </c>
      <c r="N2459" s="9">
        <v>0.160332541567695</v>
      </c>
      <c r="O2459" s="9">
        <v>0.394960494754175</v>
      </c>
      <c r="P2459" s="9" t="s">
        <v>5778</v>
      </c>
      <c r="Q2459" s="9">
        <v>14091108</v>
      </c>
      <c r="R2459" s="9" t="s">
        <v>3639</v>
      </c>
      <c r="S2459" s="9" t="s">
        <v>5779</v>
      </c>
      <c r="T2459" s="9">
        <v>37.695265497840602</v>
      </c>
      <c r="U2459" s="9">
        <v>-122.024042516569</v>
      </c>
      <c r="V2459" s="9">
        <v>148</v>
      </c>
      <c r="W2459" s="9">
        <v>149</v>
      </c>
      <c r="X2459" s="9">
        <v>21801.2890265641</v>
      </c>
      <c r="Z2459" s="9">
        <v>10026.112536651999</v>
      </c>
      <c r="AB2459" s="9">
        <v>11775.176489912101</v>
      </c>
      <c r="AC2459" s="9">
        <v>10026.112536651999</v>
      </c>
      <c r="AD2459" s="9">
        <v>11775.176489912101</v>
      </c>
      <c r="AE2459" s="9">
        <v>3.2753447424500501E-3</v>
      </c>
      <c r="AF2459" s="9">
        <v>4.7922842668412999E-3</v>
      </c>
      <c r="AG2459" s="9">
        <v>2464</v>
      </c>
      <c r="AH2459" s="9">
        <v>4.0336676000000002</v>
      </c>
      <c r="AI2459" s="9">
        <v>10.710826000000001</v>
      </c>
      <c r="AJ2459" s="9">
        <v>3</v>
      </c>
      <c r="AK2459" s="9">
        <v>3.2800634</v>
      </c>
      <c r="AL2459" s="9">
        <v>7.2746729999999999</v>
      </c>
      <c r="AM2459" s="9">
        <v>-7.5485167999999998</v>
      </c>
      <c r="AN2459" s="9">
        <v>3.5714286999999997E-2</v>
      </c>
      <c r="AO2459" s="9">
        <v>6.7691532999999996E-3</v>
      </c>
      <c r="AP2459" s="9">
        <v>1.8342649</v>
      </c>
      <c r="AQ2459" s="9">
        <v>293.97674999999998</v>
      </c>
      <c r="AR2459" s="9">
        <v>35.480609999999999</v>
      </c>
      <c r="AS2459" s="9">
        <v>31.729506000000001</v>
      </c>
      <c r="AT2459" s="9">
        <v>0.85181359999999995</v>
      </c>
      <c r="AU2459" s="9">
        <v>14.805254</v>
      </c>
      <c r="AV2459" s="9">
        <v>16.320723000000001</v>
      </c>
      <c r="AW2459" s="9">
        <v>1.6446768</v>
      </c>
      <c r="AX2459" s="12">
        <f ca="1">IFERROR(__xludf.DUMMYFUNCTION("1-(PERCENTRANK(FILTER(AG:AG, $A:$A=$A2459), $AG2459))"),0.287)</f>
        <v>0.28699999999999998</v>
      </c>
      <c r="AY2459" s="13">
        <f ca="1">IFERROR(__xludf.DUMMYFUNCTION("PERCENTRANK(FILTER(K:K, $A:$A=$A2459), $K2459)"),0.2)</f>
        <v>0.2</v>
      </c>
      <c r="AZ2459" s="13">
        <f ca="1">IFERROR(__xludf.DUMMYFUNCTION("PERCENTRANK(FILTER(I:I, $A:$A=$A2459), $I2459)"),0.459)</f>
        <v>0.45900000000000002</v>
      </c>
      <c r="BA2459" s="12">
        <f ca="1">IFERROR(__xludf.DUMMYFUNCTION("PERCENTRANK(FILTER(AI:AI, $A:$A=$A2459), $AI2459)"),0.416)</f>
        <v>0.41599999999999998</v>
      </c>
      <c r="BB2459" s="13">
        <f ca="1">IFERROR(__xludf.DUMMYFUNCTION("PERCENTRANK(FILTER(AT:AT, $A:$A=$A2459), $AT2459)"),0.475)</f>
        <v>0.47499999999999998</v>
      </c>
      <c r="BC2459" s="13">
        <f ca="1">IFERROR(__xludf.DUMMYFUNCTION("PERCENTRANK(FILTER(AU:AU, $A:$A=$A2459), $AU2459)"),0.296)</f>
        <v>0.29599999999999999</v>
      </c>
      <c r="BM2459" s="9">
        <v>0.16714703</v>
      </c>
      <c r="BN2459" s="9">
        <v>0.11244898</v>
      </c>
      <c r="BO2459" s="9">
        <v>2.4596775000000002</v>
      </c>
      <c r="BP2459" s="9">
        <v>16.008064000000001</v>
      </c>
      <c r="BQ2459" s="9">
        <v>0.58811223999999995</v>
      </c>
      <c r="BR2459" s="9">
        <v>4.2959185</v>
      </c>
      <c r="BS2459" s="9">
        <v>8.4333740000000006</v>
      </c>
      <c r="BT2459" s="9">
        <v>7.4089840000000002</v>
      </c>
      <c r="BU2459" s="9">
        <v>1.7369294</v>
      </c>
      <c r="BV2459" s="9">
        <v>3.3899344999999999</v>
      </c>
      <c r="BW2459" s="9">
        <v>14.630215</v>
      </c>
      <c r="BX2459" s="9">
        <v>9.53599</v>
      </c>
      <c r="BY2459" s="9">
        <v>9.6193690000000007</v>
      </c>
      <c r="BZ2459" s="9">
        <v>5.7185600000000001</v>
      </c>
      <c r="CA2459" s="9">
        <v>48.152912000000001</v>
      </c>
      <c r="CB2459" s="9">
        <v>70.029610000000005</v>
      </c>
      <c r="CC2459" s="9">
        <v>46.402500000000003</v>
      </c>
      <c r="CD2459" s="9">
        <v>74.089690000000004</v>
      </c>
    </row>
    <row r="2460" spans="1:82" ht="15.75" hidden="1" customHeight="1" x14ac:dyDescent="0.2">
      <c r="A2460" s="9" t="s">
        <v>106</v>
      </c>
      <c r="B2460" s="9" t="s">
        <v>5780</v>
      </c>
      <c r="C2460" s="9">
        <v>8737</v>
      </c>
      <c r="D2460" s="9">
        <v>44</v>
      </c>
      <c r="E2460" s="9">
        <v>72.110864073890099</v>
      </c>
      <c r="F2460" s="9">
        <v>87</v>
      </c>
      <c r="G2460" s="9">
        <v>82.702669999999998</v>
      </c>
      <c r="H2460" s="9">
        <v>34</v>
      </c>
      <c r="I2460" s="16">
        <v>3.0706120014656301E-5</v>
      </c>
      <c r="J2460" s="9">
        <v>2.7516186632655999</v>
      </c>
      <c r="K2460" s="9">
        <v>1.27751529576113</v>
      </c>
      <c r="L2460" s="11">
        <v>8.4444685480705394E-5</v>
      </c>
      <c r="M2460" s="11">
        <v>3.3749202069365701E-5</v>
      </c>
      <c r="N2460" s="9">
        <v>0.50574712643678099</v>
      </c>
      <c r="O2460" s="9">
        <v>0.87192912252550103</v>
      </c>
      <c r="P2460" s="9" t="s">
        <v>5781</v>
      </c>
      <c r="Q2460" s="9">
        <v>182562102</v>
      </c>
      <c r="R2460" s="9" t="s">
        <v>3986</v>
      </c>
      <c r="S2460" s="9">
        <v>5597</v>
      </c>
      <c r="T2460" s="9">
        <v>35.912324402524902</v>
      </c>
      <c r="U2460" s="9">
        <v>-120.43941146799899</v>
      </c>
      <c r="V2460" s="9">
        <v>22</v>
      </c>
      <c r="W2460" s="9">
        <v>20</v>
      </c>
      <c r="X2460" s="9">
        <v>9173.0616672285796</v>
      </c>
      <c r="Z2460" s="9">
        <v>8229.92376329332</v>
      </c>
      <c r="AB2460" s="9">
        <v>943.13790393526403</v>
      </c>
      <c r="AC2460" s="9">
        <v>8229.92376329332</v>
      </c>
      <c r="AD2460" s="9">
        <v>943.13790393526403</v>
      </c>
      <c r="AE2460" s="9">
        <v>1.1474728703584299E-3</v>
      </c>
      <c r="AF2460" s="9">
        <v>1.04400808049831E-3</v>
      </c>
      <c r="AG2460" s="9">
        <v>2465</v>
      </c>
      <c r="AH2460" s="9">
        <v>0.48707889999999998</v>
      </c>
      <c r="AI2460" s="9">
        <v>1.6671989</v>
      </c>
      <c r="AJ2460" s="9">
        <v>2</v>
      </c>
      <c r="AK2460" s="9">
        <v>2.529601</v>
      </c>
      <c r="AL2460" s="9">
        <v>6.9614624999999997</v>
      </c>
      <c r="AM2460" s="9">
        <v>-1.3379966000000001</v>
      </c>
      <c r="AN2460" s="9">
        <v>3.1818182E-3</v>
      </c>
      <c r="AO2460" s="9">
        <v>6.3253375999999997E-3</v>
      </c>
      <c r="AP2460" s="9">
        <v>0.80377209999999999</v>
      </c>
      <c r="AQ2460" s="9">
        <v>298.2287</v>
      </c>
      <c r="AR2460" s="9">
        <v>43.046985999999997</v>
      </c>
      <c r="AS2460" s="9">
        <v>32.082572999999996</v>
      </c>
      <c r="AT2460" s="9">
        <v>1.3050809000000001</v>
      </c>
      <c r="AU2460" s="9">
        <v>13.945543000000001</v>
      </c>
      <c r="AV2460" s="9">
        <v>14.677168999999999</v>
      </c>
      <c r="AW2460" s="9">
        <v>0.57688660000000003</v>
      </c>
      <c r="AX2460" s="12">
        <f ca="1">IFERROR(__xludf.DUMMYFUNCTION("1-(PERCENTRANK(FILTER(AG:AG, $A:$A=$A2460), $AG2460))"),0.26)</f>
        <v>0.26</v>
      </c>
      <c r="AY2460" s="13">
        <f ca="1">IFERROR(__xludf.DUMMYFUNCTION("PERCENTRANK(FILTER(K:K, $A:$A=$A2460), $K2460)"),0.286)</f>
        <v>0.28599999999999998</v>
      </c>
      <c r="AZ2460" s="13">
        <f ca="1">IFERROR(__xludf.DUMMYFUNCTION("PERCENTRANK(FILTER(I:I, $A:$A=$A2460), $I2460)"),0.306)</f>
        <v>0.30599999999999999</v>
      </c>
      <c r="BA2460" s="12">
        <f ca="1">IFERROR(__xludf.DUMMYFUNCTION("PERCENTRANK(FILTER(AI:AI, $A:$A=$A2460), $AI2460)"),0.024)</f>
        <v>2.4E-2</v>
      </c>
      <c r="BB2460" s="13">
        <f ca="1">IFERROR(__xludf.DUMMYFUNCTION("PERCENTRANK(FILTER(AT:AT, $A:$A=$A2460), $AT2460)"),0.921)</f>
        <v>0.92100000000000004</v>
      </c>
      <c r="BC2460" s="13">
        <f ca="1">IFERROR(__xludf.DUMMYFUNCTION("PERCENTRANK(FILTER(AU:AU, $A:$A=$A2460), $AU2460)"),0.267)</f>
        <v>0.26700000000000002</v>
      </c>
      <c r="BM2460" s="9">
        <v>0.12039095</v>
      </c>
      <c r="BN2460" s="9">
        <v>1.1818182E-2</v>
      </c>
      <c r="BO2460" s="9">
        <v>1.3666666999999999</v>
      </c>
      <c r="BP2460" s="9">
        <v>14.1</v>
      </c>
      <c r="BQ2460" s="9">
        <v>0.28545453999999998</v>
      </c>
      <c r="BR2460" s="9">
        <v>0.79090910000000003</v>
      </c>
      <c r="BS2460" s="9">
        <v>5.5657797000000002</v>
      </c>
      <c r="BT2460" s="9">
        <v>4.854571</v>
      </c>
      <c r="BU2460" s="9">
        <v>2.3061574</v>
      </c>
      <c r="BV2460" s="9">
        <v>3.9412796000000001</v>
      </c>
      <c r="BW2460" s="9">
        <v>12.970867999999999</v>
      </c>
      <c r="BX2460" s="9">
        <v>8.0057539999999996</v>
      </c>
      <c r="BY2460" s="9">
        <v>9.1030850000000001</v>
      </c>
      <c r="BZ2460" s="9">
        <v>5.0796533000000004</v>
      </c>
      <c r="CA2460" s="9">
        <v>40.264525999999996</v>
      </c>
      <c r="CB2460" s="9">
        <v>68.849930000000001</v>
      </c>
      <c r="CC2460" s="9">
        <v>51.659570000000002</v>
      </c>
      <c r="CD2460" s="9">
        <v>81.353160000000003</v>
      </c>
    </row>
    <row r="2461" spans="1:82" ht="15.75" hidden="1" customHeight="1" x14ac:dyDescent="0.2">
      <c r="A2461" s="9" t="s">
        <v>77</v>
      </c>
      <c r="B2461" s="9" t="s">
        <v>5782</v>
      </c>
      <c r="C2461" s="9">
        <v>1670</v>
      </c>
      <c r="D2461" s="9">
        <v>52</v>
      </c>
      <c r="E2461" s="9">
        <v>98.507938014672803</v>
      </c>
      <c r="F2461" s="9">
        <v>168</v>
      </c>
      <c r="G2461" s="9">
        <v>148.62360000000001</v>
      </c>
      <c r="H2461" s="9">
        <v>28</v>
      </c>
      <c r="I2461" s="16">
        <v>8.2557031354164195E-5</v>
      </c>
      <c r="J2461" s="9">
        <v>0.29094722140733498</v>
      </c>
      <c r="K2461" s="9">
        <v>0.180740653537213</v>
      </c>
      <c r="L2461" s="11">
        <v>2.3966749769799602E-5</v>
      </c>
      <c r="M2461" s="11">
        <v>3.3749048685344999E-5</v>
      </c>
      <c r="N2461" s="9">
        <v>0.30952380952380898</v>
      </c>
      <c r="O2461" s="9">
        <v>0.66280146988105704</v>
      </c>
      <c r="P2461" s="9" t="s">
        <v>5783</v>
      </c>
      <c r="Q2461" s="9">
        <v>43351106</v>
      </c>
      <c r="R2461" s="9" t="s">
        <v>865</v>
      </c>
      <c r="S2461" s="9">
        <v>76850</v>
      </c>
      <c r="T2461" s="9">
        <v>39.091541214315903</v>
      </c>
      <c r="U2461" s="9">
        <v>-122.796995007204</v>
      </c>
      <c r="V2461" s="9">
        <v>108</v>
      </c>
      <c r="W2461" s="9">
        <v>524</v>
      </c>
      <c r="X2461" s="9">
        <v>28247.949061479099</v>
      </c>
      <c r="Z2461" s="9">
        <v>5965.4961606261804</v>
      </c>
      <c r="AB2461" s="9">
        <v>22282.452900852899</v>
      </c>
      <c r="AC2461" s="9">
        <v>2991.9455881837298</v>
      </c>
      <c r="AD2461" s="9">
        <v>8445.1914583403595</v>
      </c>
      <c r="AE2461" s="9">
        <v>9.4497336318965998E-4</v>
      </c>
      <c r="AF2461" s="9">
        <v>2.3115968779165901E-3</v>
      </c>
      <c r="AG2461" s="9">
        <v>2466</v>
      </c>
      <c r="AH2461" s="9">
        <v>9.8377599999999994</v>
      </c>
      <c r="AI2461" s="9">
        <v>34.794685000000001</v>
      </c>
      <c r="AJ2461" s="9">
        <v>2</v>
      </c>
      <c r="AK2461" s="9">
        <v>2.7487301999999998</v>
      </c>
      <c r="AL2461" s="9">
        <v>7.8332129999999998</v>
      </c>
      <c r="AM2461" s="9">
        <v>-3.6290784</v>
      </c>
      <c r="AN2461" s="9">
        <v>3.9687500000000001E-2</v>
      </c>
      <c r="AO2461" s="9">
        <v>6.2578290000000003E-3</v>
      </c>
      <c r="AP2461" s="9">
        <v>2.9955113</v>
      </c>
      <c r="AQ2461" s="9">
        <v>295.44396999999998</v>
      </c>
      <c r="AR2461" s="9">
        <v>43.219619999999999</v>
      </c>
      <c r="AS2461" s="9">
        <v>36.617072999999998</v>
      </c>
      <c r="AT2461" s="9">
        <v>1.1851012999999999</v>
      </c>
      <c r="AU2461" s="9">
        <v>13.274146999999999</v>
      </c>
      <c r="AV2461" s="9">
        <v>15.346738999999999</v>
      </c>
      <c r="AW2461" s="9">
        <v>3.0212305000000002</v>
      </c>
      <c r="AX2461" s="12">
        <f ca="1">IFERROR(__xludf.DUMMYFUNCTION("1-(PERCENTRANK(FILTER(AG:AG, $A:$A=$A2461), $AG2461))"),0.017)</f>
        <v>1.7000000000000001E-2</v>
      </c>
      <c r="AY2461" s="13">
        <f ca="1">IFERROR(__xludf.DUMMYFUNCTION("PERCENTRANK(FILTER(K:K, $A:$A=$A2461), $K2461)"),0.052)</f>
        <v>5.1999999999999998E-2</v>
      </c>
      <c r="AZ2461" s="13">
        <f ca="1">IFERROR(__xludf.DUMMYFUNCTION("PERCENTRANK(FILTER(I:I, $A:$A=$A2461), $I2461)"),0.343)</f>
        <v>0.34300000000000003</v>
      </c>
      <c r="BA2461" s="12">
        <f ca="1">IFERROR(__xludf.DUMMYFUNCTION("PERCENTRANK(FILTER(AI:AI, $A:$A=$A2461), $AI2461)"),0.915)</f>
        <v>0.91500000000000004</v>
      </c>
      <c r="BB2461" s="13">
        <f ca="1">IFERROR(__xludf.DUMMYFUNCTION("PERCENTRANK(FILTER(AT:AT, $A:$A=$A2461), $AT2461)"),0.823)</f>
        <v>0.82299999999999995</v>
      </c>
      <c r="BC2461" s="13">
        <f ca="1">IFERROR(__xludf.DUMMYFUNCTION("PERCENTRANK(FILTER(AU:AU, $A:$A=$A2461), $AU2461)"),0.055)</f>
        <v>5.5E-2</v>
      </c>
      <c r="BM2461" s="9">
        <v>0.69932925999999995</v>
      </c>
      <c r="BN2461" s="9">
        <v>1.90625E-2</v>
      </c>
      <c r="BO2461" s="9">
        <v>8.6551720000000003</v>
      </c>
      <c r="BP2461" s="9">
        <v>21.517240000000001</v>
      </c>
      <c r="BQ2461" s="9">
        <v>2.5724999999999998</v>
      </c>
      <c r="BR2461" s="9">
        <v>5.25</v>
      </c>
      <c r="BS2461" s="9">
        <v>9.5727460000000004</v>
      </c>
      <c r="BT2461" s="9">
        <v>7.9239769999999998</v>
      </c>
      <c r="BU2461" s="9">
        <v>2.2628371999999999</v>
      </c>
      <c r="BV2461" s="9">
        <v>4.0901019999999999</v>
      </c>
      <c r="BW2461" s="9">
        <v>13.263764999999999</v>
      </c>
      <c r="BX2461" s="9">
        <v>6.3211107000000002</v>
      </c>
      <c r="BY2461" s="9">
        <v>7.4384959999999998</v>
      </c>
      <c r="BZ2461" s="9">
        <v>3.7558764999999998</v>
      </c>
      <c r="CA2461" s="9">
        <v>57.660670000000003</v>
      </c>
      <c r="CB2461" s="9">
        <v>92.127189999999999</v>
      </c>
      <c r="CC2461" s="9">
        <v>52.515003</v>
      </c>
      <c r="CD2461" s="9">
        <v>91.018299999999996</v>
      </c>
    </row>
    <row r="2462" spans="1:82" ht="15.75" hidden="1" customHeight="1" x14ac:dyDescent="0.2">
      <c r="A2462" s="9" t="s">
        <v>106</v>
      </c>
      <c r="B2462" s="9" t="s">
        <v>5784</v>
      </c>
      <c r="C2462" s="9">
        <v>8441</v>
      </c>
      <c r="D2462" s="9">
        <v>339</v>
      </c>
      <c r="E2462" s="9">
        <v>585.11478463472304</v>
      </c>
      <c r="F2462" s="9">
        <v>1246</v>
      </c>
      <c r="G2462" s="9">
        <v>1099.9464</v>
      </c>
      <c r="H2462" s="9">
        <v>95</v>
      </c>
      <c r="I2462" s="16">
        <v>5.66013770845816E-5</v>
      </c>
      <c r="J2462" s="9">
        <v>0.17443053168115999</v>
      </c>
      <c r="K2462" s="9">
        <v>0.13757769804215</v>
      </c>
      <c r="L2462" s="11">
        <v>7.7455553549182697E-6</v>
      </c>
      <c r="M2462" s="11">
        <v>3.3674963882608701E-5</v>
      </c>
      <c r="N2462" s="9">
        <v>0.27207062600321003</v>
      </c>
      <c r="O2462" s="9">
        <v>0.53194844649942996</v>
      </c>
      <c r="P2462" s="9" t="s">
        <v>5785</v>
      </c>
      <c r="Q2462" s="9">
        <v>182631104</v>
      </c>
      <c r="R2462" s="9" t="s">
        <v>3705</v>
      </c>
      <c r="S2462" s="9">
        <v>2293</v>
      </c>
      <c r="T2462" s="9">
        <v>35.191951065904099</v>
      </c>
      <c r="U2462" s="9">
        <v>-120.45652309016999</v>
      </c>
      <c r="V2462" s="9">
        <v>58</v>
      </c>
      <c r="W2462" s="9">
        <v>44</v>
      </c>
      <c r="X2462" s="9">
        <v>17418.322295746799</v>
      </c>
      <c r="Z2462" s="9">
        <v>14494.4535389703</v>
      </c>
      <c r="AB2462" s="9">
        <v>2923.8687567765</v>
      </c>
      <c r="AC2462" s="9">
        <v>14494.4535389703</v>
      </c>
      <c r="AD2462" s="9">
        <v>2923.8687567765</v>
      </c>
      <c r="AE2462" s="9">
        <v>3.1991215688478201E-3</v>
      </c>
      <c r="AF2462" s="9">
        <v>5.3771308230352501E-3</v>
      </c>
      <c r="AG2462" s="9">
        <v>2467</v>
      </c>
      <c r="AH2462" s="9">
        <v>3.0969791</v>
      </c>
      <c r="AI2462" s="9">
        <v>8.8181504999999998</v>
      </c>
      <c r="AJ2462" s="9">
        <v>3</v>
      </c>
      <c r="AK2462" s="9">
        <v>2.7692000000000001</v>
      </c>
      <c r="AL2462" s="9">
        <v>8.1946335000000001</v>
      </c>
      <c r="AM2462" s="9">
        <v>-5.6535891999999999</v>
      </c>
      <c r="AN2462" s="9">
        <v>3.4378107999999998E-2</v>
      </c>
      <c r="AO2462" s="9">
        <v>6.4150090000000002E-3</v>
      </c>
      <c r="AP2462" s="9">
        <v>1.3324946</v>
      </c>
      <c r="AQ2462" s="9">
        <v>297.77145000000002</v>
      </c>
      <c r="AR2462" s="9">
        <v>43.546604000000002</v>
      </c>
      <c r="AS2462" s="9">
        <v>37.327530000000003</v>
      </c>
      <c r="AT2462" s="9">
        <v>1.2255619</v>
      </c>
      <c r="AU2462" s="9">
        <v>13.237515</v>
      </c>
      <c r="AV2462" s="9">
        <v>14.213348</v>
      </c>
      <c r="AW2462" s="9">
        <v>0.39834209999999998</v>
      </c>
      <c r="AX2462" s="12">
        <f ca="1">IFERROR(__xludf.DUMMYFUNCTION("1-(PERCENTRANK(FILTER(AG:AG, $A:$A=$A2462), $AG2462))"),0.258)</f>
        <v>0.25800000000000001</v>
      </c>
      <c r="AY2462" s="13">
        <f ca="1">IFERROR(__xludf.DUMMYFUNCTION("PERCENTRANK(FILTER(K:K, $A:$A=$A2462), $K2462)"),0.077)</f>
        <v>7.6999999999999999E-2</v>
      </c>
      <c r="AZ2462" s="13">
        <f ca="1">IFERROR(__xludf.DUMMYFUNCTION("PERCENTRANK(FILTER(I:I, $A:$A=$A2462), $I2462)"),0.683)</f>
        <v>0.68300000000000005</v>
      </c>
      <c r="BA2462" s="12">
        <f ca="1">IFERROR(__xludf.DUMMYFUNCTION("PERCENTRANK(FILTER(AI:AI, $A:$A=$A2462), $AI2462)"),0.495)</f>
        <v>0.495</v>
      </c>
      <c r="BB2462" s="13">
        <f ca="1">IFERROR(__xludf.DUMMYFUNCTION("PERCENTRANK(FILTER(AT:AT, $A:$A=$A2462), $AT2462)"),0.897)</f>
        <v>0.89700000000000002</v>
      </c>
      <c r="BC2462" s="13">
        <f ca="1">IFERROR(__xludf.DUMMYFUNCTION("PERCENTRANK(FILTER(AU:AU, $A:$A=$A2462), $AU2462)"),0.11)</f>
        <v>0.11</v>
      </c>
      <c r="BM2462" s="9">
        <v>5.5754053999999997E-2</v>
      </c>
      <c r="BN2462" s="9">
        <v>5.9004974000000002E-2</v>
      </c>
      <c r="BO2462" s="9">
        <v>1.4925373</v>
      </c>
      <c r="BP2462" s="9">
        <v>13.19403</v>
      </c>
      <c r="BQ2462" s="9">
        <v>4.3141293999999997</v>
      </c>
      <c r="BR2462" s="9">
        <v>6.1990049999999997</v>
      </c>
      <c r="BS2462" s="9">
        <v>8.9262549999999994</v>
      </c>
      <c r="BT2462" s="9">
        <v>8.6527860000000008</v>
      </c>
      <c r="BU2462" s="9">
        <v>2.1267657</v>
      </c>
      <c r="BV2462" s="9">
        <v>4.1008979999999999</v>
      </c>
      <c r="BW2462" s="9">
        <v>11.123697</v>
      </c>
      <c r="BX2462" s="9">
        <v>9.3323599999999995</v>
      </c>
      <c r="BY2462" s="9">
        <v>7.4075699999999998</v>
      </c>
      <c r="BZ2462" s="9">
        <v>6.2709302999999998</v>
      </c>
      <c r="CA2462" s="9">
        <v>63.794581999999998</v>
      </c>
      <c r="CB2462" s="9">
        <v>73.533910000000006</v>
      </c>
      <c r="CC2462" s="9">
        <v>61.735767000000003</v>
      </c>
      <c r="CD2462" s="9">
        <v>72.810389999999998</v>
      </c>
    </row>
    <row r="2463" spans="1:82" ht="15.75" hidden="1" customHeight="1" x14ac:dyDescent="0.2">
      <c r="A2463" s="9" t="s">
        <v>91</v>
      </c>
      <c r="B2463" s="9" t="s">
        <v>5786</v>
      </c>
      <c r="C2463" s="9">
        <v>283</v>
      </c>
      <c r="D2463" s="9">
        <v>92</v>
      </c>
      <c r="E2463" s="9">
        <v>274.344530239562</v>
      </c>
      <c r="F2463" s="9">
        <v>478</v>
      </c>
      <c r="G2463" s="9">
        <v>474.41415000000001</v>
      </c>
      <c r="H2463" s="9">
        <v>40</v>
      </c>
      <c r="I2463" s="16">
        <v>2.9002525479882001E-5</v>
      </c>
      <c r="J2463" s="9">
        <v>3.7818006843102603E-2</v>
      </c>
      <c r="K2463" s="9">
        <v>0.95805843076474595</v>
      </c>
      <c r="L2463" s="11">
        <v>1.0968176639893599E-6</v>
      </c>
      <c r="M2463" s="11">
        <v>3.36731413788982E-5</v>
      </c>
      <c r="N2463" s="9">
        <v>0.19246861924686101</v>
      </c>
      <c r="O2463" s="9">
        <v>0.57828066025421998</v>
      </c>
      <c r="P2463" s="9" t="s">
        <v>5787</v>
      </c>
      <c r="Q2463" s="9">
        <v>12541106</v>
      </c>
      <c r="R2463" s="9" t="s">
        <v>5277</v>
      </c>
      <c r="S2463" s="9" t="s">
        <v>98</v>
      </c>
      <c r="T2463" s="9">
        <v>37.805114025076897</v>
      </c>
      <c r="U2463" s="9">
        <v>-122.231374750301</v>
      </c>
      <c r="V2463" s="9">
        <v>326</v>
      </c>
      <c r="W2463" s="9">
        <v>2572</v>
      </c>
      <c r="X2463" s="9">
        <v>122146.753208471</v>
      </c>
      <c r="Z2463" s="9">
        <v>18897.857203145799</v>
      </c>
      <c r="AB2463" s="9">
        <v>103248.896005325</v>
      </c>
      <c r="AC2463" s="9">
        <v>6219.7565082569799</v>
      </c>
      <c r="AD2463" s="9">
        <v>25220.7593537428</v>
      </c>
      <c r="AE2463" s="9">
        <v>1.3469256551559201E-3</v>
      </c>
      <c r="AF2463" s="9">
        <v>1.1601010191952801E-3</v>
      </c>
      <c r="AG2463" s="9">
        <v>2468</v>
      </c>
      <c r="AH2463" s="9">
        <v>5.0375430000000003</v>
      </c>
      <c r="AI2463" s="9">
        <v>14.067625</v>
      </c>
      <c r="AJ2463" s="9">
        <v>2.0289855000000001</v>
      </c>
      <c r="AK2463" s="9">
        <v>2.2234835999999998</v>
      </c>
      <c r="AL2463" s="9">
        <v>5.4840616999999998</v>
      </c>
      <c r="AM2463" s="9">
        <v>-1.8020130000000001</v>
      </c>
      <c r="AN2463" s="9">
        <v>6.3623189999999996E-2</v>
      </c>
      <c r="AO2463" s="9">
        <v>7.0168814000000001E-3</v>
      </c>
      <c r="AP2463" s="9">
        <v>1.9335579000000001</v>
      </c>
      <c r="AQ2463" s="9">
        <v>292.75693000000001</v>
      </c>
      <c r="AR2463" s="9">
        <v>32.950282999999999</v>
      </c>
      <c r="AS2463" s="9">
        <v>30.577887</v>
      </c>
      <c r="AT2463" s="9">
        <v>0.72043650000000004</v>
      </c>
      <c r="AU2463" s="9">
        <v>15.251863</v>
      </c>
      <c r="AV2463" s="9">
        <v>16.758414999999999</v>
      </c>
      <c r="AW2463" s="9">
        <v>35.375683000000002</v>
      </c>
      <c r="AX2463" s="12">
        <f ca="1">IFERROR(__xludf.DUMMYFUNCTION("1-(PERCENTRANK(FILTER(AG:AG, $A:$A=$A2463), $AG2463))"),0.285)</f>
        <v>0.28499999999999998</v>
      </c>
      <c r="AY2463" s="13">
        <f ca="1">IFERROR(__xludf.DUMMYFUNCTION("PERCENTRANK(FILTER(K:K, $A:$A=$A2463), $K2463)"),0.43)</f>
        <v>0.43</v>
      </c>
      <c r="AZ2463" s="13">
        <f ca="1">IFERROR(__xludf.DUMMYFUNCTION("PERCENTRANK(FILTER(I:I, $A:$A=$A2463), $I2463)"),0.205)</f>
        <v>0.20499999999999999</v>
      </c>
      <c r="BA2463" s="12">
        <f ca="1">IFERROR(__xludf.DUMMYFUNCTION("PERCENTRANK(FILTER(AI:AI, $A:$A=$A2463), $AI2463)"),0.662)</f>
        <v>0.66200000000000003</v>
      </c>
      <c r="BB2463" s="13">
        <f ca="1">IFERROR(__xludf.DUMMYFUNCTION("PERCENTRANK(FILTER(AT:AT, $A:$A=$A2463), $AT2463)"),0.216)</f>
        <v>0.216</v>
      </c>
      <c r="BC2463" s="13">
        <f ca="1">IFERROR(__xludf.DUMMYFUNCTION("PERCENTRANK(FILTER(AU:AU, $A:$A=$A2463), $AU2463)"),0.517)</f>
        <v>0.51700000000000002</v>
      </c>
      <c r="BM2463" s="9">
        <v>0.56978019999999996</v>
      </c>
      <c r="BN2463" s="9">
        <v>5.8260869999999999E-2</v>
      </c>
      <c r="BO2463" s="9">
        <v>10.758620000000001</v>
      </c>
      <c r="BP2463" s="9">
        <v>20.913793999999999</v>
      </c>
      <c r="BQ2463" s="9">
        <v>2.1618840000000001</v>
      </c>
      <c r="BR2463" s="9">
        <v>6.9275359999999999</v>
      </c>
      <c r="BS2463" s="9">
        <v>8.0942139999999991</v>
      </c>
      <c r="BT2463" s="9">
        <v>7.4619036000000003</v>
      </c>
      <c r="BU2463" s="9">
        <v>1.579788</v>
      </c>
      <c r="BV2463" s="9">
        <v>3.0695515000000002</v>
      </c>
      <c r="BW2463" s="9">
        <v>14.740043</v>
      </c>
      <c r="BX2463" s="9">
        <v>10.861466</v>
      </c>
      <c r="BY2463" s="9">
        <v>9.9842019999999998</v>
      </c>
      <c r="BZ2463" s="9">
        <v>7.140117</v>
      </c>
      <c r="CA2463" s="9">
        <v>50.957386</v>
      </c>
      <c r="CB2463" s="9">
        <v>58.499026999999998</v>
      </c>
      <c r="CC2463" s="9">
        <v>45.041362999999997</v>
      </c>
      <c r="CD2463" s="9">
        <v>64.531589999999994</v>
      </c>
    </row>
    <row r="2464" spans="1:82" ht="15.75" hidden="1" customHeight="1" x14ac:dyDescent="0.2">
      <c r="A2464" s="9" t="s">
        <v>91</v>
      </c>
      <c r="B2464" s="9" t="s">
        <v>5788</v>
      </c>
      <c r="C2464" s="9">
        <v>1961</v>
      </c>
      <c r="D2464" s="9">
        <v>12</v>
      </c>
      <c r="E2464" s="9">
        <v>32.514465888089397</v>
      </c>
      <c r="F2464" s="9">
        <v>40</v>
      </c>
      <c r="G2464" s="9">
        <v>45.506793999999999</v>
      </c>
      <c r="H2464" s="9">
        <v>9</v>
      </c>
      <c r="I2464" s="16">
        <v>5.3849308137109299E-5</v>
      </c>
      <c r="J2464" s="9">
        <v>3.4615373202091</v>
      </c>
      <c r="K2464" s="9">
        <v>0.14600671920925301</v>
      </c>
      <c r="L2464" s="9">
        <v>2.0176742641203E-4</v>
      </c>
      <c r="M2464" s="11">
        <v>3.3632925275621E-5</v>
      </c>
      <c r="N2464" s="9">
        <v>0.3</v>
      </c>
      <c r="O2464" s="9">
        <v>0.71449695852796802</v>
      </c>
      <c r="P2464" s="9" t="s">
        <v>5789</v>
      </c>
      <c r="Q2464" s="9">
        <v>13801103</v>
      </c>
      <c r="R2464" s="9" t="s">
        <v>4911</v>
      </c>
      <c r="S2464" s="9" t="s">
        <v>5790</v>
      </c>
      <c r="T2464" s="9">
        <v>37.841115927359503</v>
      </c>
      <c r="U2464" s="9">
        <v>-122.141921917348</v>
      </c>
      <c r="V2464" s="9">
        <v>145</v>
      </c>
      <c r="W2464" s="9">
        <v>478</v>
      </c>
      <c r="X2464" s="9">
        <v>33394.1092757765</v>
      </c>
      <c r="Z2464" s="9">
        <v>9824.4750186209694</v>
      </c>
      <c r="AB2464" s="9">
        <v>23569.634257155602</v>
      </c>
      <c r="AC2464" s="9">
        <v>662.33465524709595</v>
      </c>
      <c r="AD2464" s="9">
        <v>970.60531066672195</v>
      </c>
      <c r="AE2464" s="9">
        <v>3.0269632748058901E-4</v>
      </c>
      <c r="AF2464" s="9">
        <v>4.8464377323398302E-4</v>
      </c>
      <c r="AG2464" s="9">
        <v>2469</v>
      </c>
      <c r="AH2464" s="9">
        <v>2.553248</v>
      </c>
      <c r="AI2464" s="9">
        <v>10.791342</v>
      </c>
      <c r="AJ2464" s="9">
        <v>2</v>
      </c>
      <c r="AK2464" s="9">
        <v>3.1589866</v>
      </c>
      <c r="AL2464" s="9">
        <v>6.4729419999999998</v>
      </c>
      <c r="AM2464" s="9">
        <v>-0.28705849999999999</v>
      </c>
      <c r="AN2464" s="9">
        <v>1.2142857E-2</v>
      </c>
      <c r="AO2464" s="9">
        <v>6.8168574999999997E-3</v>
      </c>
      <c r="AP2464" s="9">
        <v>1.9614902999999999</v>
      </c>
      <c r="AQ2464" s="9">
        <v>294.23723999999999</v>
      </c>
      <c r="AR2464" s="9">
        <v>31.037575</v>
      </c>
      <c r="AS2464" s="9">
        <v>28.896719999999998</v>
      </c>
      <c r="AT2464" s="9">
        <v>0.82415706</v>
      </c>
      <c r="AU2464" s="9">
        <v>16.024457999999999</v>
      </c>
      <c r="AV2464" s="9">
        <v>17.509067999999999</v>
      </c>
      <c r="AW2464" s="9">
        <v>15.822844</v>
      </c>
      <c r="AX2464" s="12">
        <f ca="1">IFERROR(__xludf.DUMMYFUNCTION("1-(PERCENTRANK(FILTER(AG:AG, $A:$A=$A2464), $AG2464))"),0.283)</f>
        <v>0.28299999999999997</v>
      </c>
      <c r="AY2464" s="13">
        <f ca="1">IFERROR(__xludf.DUMMYFUNCTION("PERCENTRANK(FILTER(K:K, $A:$A=$A2464), $K2464)"),0.194)</f>
        <v>0.19400000000000001</v>
      </c>
      <c r="AZ2464" s="13">
        <f ca="1">IFERROR(__xludf.DUMMYFUNCTION("PERCENTRANK(FILTER(I:I, $A:$A=$A2464), $I2464)"),0.514)</f>
        <v>0.51400000000000001</v>
      </c>
      <c r="BA2464" s="12">
        <f ca="1">IFERROR(__xludf.DUMMYFUNCTION("PERCENTRANK(FILTER(AI:AI, $A:$A=$A2464), $AI2464)"),0.423)</f>
        <v>0.42299999999999999</v>
      </c>
      <c r="BB2464" s="13">
        <f ca="1">IFERROR(__xludf.DUMMYFUNCTION("PERCENTRANK(FILTER(AT:AT, $A:$A=$A2464), $AT2464)"),0.41)</f>
        <v>0.41</v>
      </c>
      <c r="BC2464" s="13">
        <f ca="1">IFERROR(__xludf.DUMMYFUNCTION("PERCENTRANK(FILTER(AU:AU, $A:$A=$A2464), $AU2464)"),0.84)</f>
        <v>0.84</v>
      </c>
      <c r="BM2464" s="9">
        <v>0.37354362000000002</v>
      </c>
      <c r="BN2464" s="9">
        <v>6.5000000000000002E-2</v>
      </c>
      <c r="BO2464" s="9">
        <v>2.3636363</v>
      </c>
      <c r="BP2464" s="9">
        <v>17.363636</v>
      </c>
      <c r="BQ2464" s="9">
        <v>1.5135714</v>
      </c>
      <c r="BR2464" s="9">
        <v>2.8571430000000002</v>
      </c>
      <c r="BS2464" s="9">
        <v>7.7490420000000002</v>
      </c>
      <c r="BT2464" s="9">
        <v>7.2317749999999998</v>
      </c>
      <c r="BU2464" s="9">
        <v>1.8069379999999999</v>
      </c>
      <c r="BV2464" s="9">
        <v>3.3310900000000001</v>
      </c>
      <c r="BW2464" s="9">
        <v>15.762368</v>
      </c>
      <c r="BX2464" s="9">
        <v>11.302727000000001</v>
      </c>
      <c r="BY2464" s="9">
        <v>10.73015</v>
      </c>
      <c r="BZ2464" s="9">
        <v>7.3773675000000001</v>
      </c>
      <c r="CA2464" s="9">
        <v>43.277763</v>
      </c>
      <c r="CB2464" s="9">
        <v>61.254123999999997</v>
      </c>
      <c r="CC2464" s="9">
        <v>39.747802999999998</v>
      </c>
      <c r="CD2464" s="9">
        <v>62.936171999999999</v>
      </c>
    </row>
    <row r="2465" spans="1:82" ht="15.75" hidden="1" customHeight="1" x14ac:dyDescent="0.2">
      <c r="A2465" s="9" t="s">
        <v>106</v>
      </c>
      <c r="B2465" s="9" t="s">
        <v>5791</v>
      </c>
      <c r="C2465" s="9">
        <v>4057</v>
      </c>
      <c r="D2465" s="9">
        <v>204</v>
      </c>
      <c r="E2465" s="9">
        <v>658.23545993981497</v>
      </c>
      <c r="F2465" s="9">
        <v>244</v>
      </c>
      <c r="G2465" s="9">
        <v>680.18989999999997</v>
      </c>
      <c r="H2465" s="9">
        <v>12</v>
      </c>
      <c r="I2465" s="16">
        <v>3.3631638871156597E-5</v>
      </c>
      <c r="J2465" s="9">
        <v>3.7818006843102603E-2</v>
      </c>
      <c r="L2465" s="11">
        <v>1.27188154897415E-6</v>
      </c>
      <c r="M2465" s="11">
        <v>3.3631638871156597E-5</v>
      </c>
      <c r="N2465" s="9">
        <v>0.83606557377049096</v>
      </c>
      <c r="O2465" s="9">
        <v>0.96772310046820897</v>
      </c>
      <c r="P2465" s="9" t="s">
        <v>5792</v>
      </c>
      <c r="Q2465" s="9">
        <v>182852202</v>
      </c>
      <c r="R2465" s="9" t="s">
        <v>4276</v>
      </c>
      <c r="S2465" s="9">
        <v>2606</v>
      </c>
      <c r="T2465" s="9">
        <v>36.576709972589498</v>
      </c>
      <c r="U2465" s="9">
        <v>-121.950731331242</v>
      </c>
      <c r="V2465" s="9">
        <v>143</v>
      </c>
      <c r="W2465" s="9">
        <v>147</v>
      </c>
      <c r="X2465" s="9">
        <v>11330.961438705101</v>
      </c>
      <c r="Z2465" s="9">
        <v>5106.4294136342796</v>
      </c>
      <c r="AB2465" s="9">
        <v>6224.5320250709001</v>
      </c>
      <c r="AC2465" s="9">
        <v>1139.9058887783499</v>
      </c>
      <c r="AD2465" s="9">
        <v>2095.7363889817698</v>
      </c>
      <c r="AE2465" s="9">
        <v>4.03579666453879E-4</v>
      </c>
      <c r="AF2465" s="9">
        <v>4.03579666453879E-4</v>
      </c>
      <c r="AG2465" s="9">
        <v>2470</v>
      </c>
      <c r="AH2465" s="9">
        <v>4.7307170000000003</v>
      </c>
      <c r="AI2465" s="9">
        <v>12.988827000000001</v>
      </c>
      <c r="AJ2465" s="9">
        <v>2</v>
      </c>
      <c r="AK2465" s="9">
        <v>3.0039823000000001</v>
      </c>
      <c r="AL2465" s="9">
        <v>9.1186039999999995</v>
      </c>
      <c r="AM2465" s="9">
        <v>0.27777442000000002</v>
      </c>
      <c r="AN2465" s="9">
        <v>4.8571426000000001E-2</v>
      </c>
      <c r="AO2465" s="9">
        <v>7.3621952999999999E-3</v>
      </c>
      <c r="AP2465" s="9">
        <v>1.0774933</v>
      </c>
      <c r="AQ2465" s="9">
        <v>291.47329999999999</v>
      </c>
      <c r="AR2465" s="9">
        <v>25.832096</v>
      </c>
      <c r="AS2465" s="9">
        <v>25.264599</v>
      </c>
      <c r="AT2465" s="9">
        <v>0.50858499999999995</v>
      </c>
      <c r="AU2465" s="9">
        <v>16.984725999999998</v>
      </c>
      <c r="AV2465" s="9">
        <v>18.198751000000001</v>
      </c>
      <c r="AW2465" s="9">
        <v>8.0799059999999994</v>
      </c>
      <c r="AX2465" s="12">
        <f ca="1">IFERROR(__xludf.DUMMYFUNCTION("1-(PERCENTRANK(FILTER(AG:AG, $A:$A=$A2465), $AG2465))"),0.256)</f>
        <v>0.25600000000000001</v>
      </c>
      <c r="AY2465" s="13">
        <f ca="1">IFERROR(__xludf.DUMMYFUNCTION("PERCENTRANK(FILTER(K:K, $A:$A=$A2465), $K2465)"),0)</f>
        <v>0</v>
      </c>
      <c r="AZ2465" s="13">
        <f ca="1">IFERROR(__xludf.DUMMYFUNCTION("PERCENTRANK(FILTER(I:I, $A:$A=$A2465), $I2465)"),0.357)</f>
        <v>0.35699999999999998</v>
      </c>
      <c r="BA2465" s="12">
        <f ca="1">IFERROR(__xludf.DUMMYFUNCTION("PERCENTRANK(FILTER(AI:AI, $A:$A=$A2465), $AI2465)"),0.639)</f>
        <v>0.63900000000000001</v>
      </c>
      <c r="BB2465" s="13">
        <f ca="1">IFERROR(__xludf.DUMMYFUNCTION("PERCENTRANK(FILTER(AT:AT, $A:$A=$A2465), $AT2465)"),0.022)</f>
        <v>2.1999999999999999E-2</v>
      </c>
      <c r="BC2465" s="13">
        <f ca="1">IFERROR(__xludf.DUMMYFUNCTION("PERCENTRANK(FILTER(AU:AU, $A:$A=$A2465), $AU2465)"),0.91)</f>
        <v>0.91</v>
      </c>
      <c r="BM2465" s="9">
        <v>0.43892792000000003</v>
      </c>
      <c r="BN2465" s="9">
        <v>7.5714279999999995E-2</v>
      </c>
      <c r="BO2465" s="9">
        <v>5.2307689999999996</v>
      </c>
      <c r="BP2465" s="9">
        <v>20.461538000000001</v>
      </c>
      <c r="BQ2465" s="9">
        <v>14.476429</v>
      </c>
      <c r="BR2465" s="9">
        <v>17.428571999999999</v>
      </c>
      <c r="BS2465" s="9">
        <v>11.162566</v>
      </c>
      <c r="BT2465" s="9">
        <v>9.8540709999999994</v>
      </c>
      <c r="BU2465" s="9">
        <v>1.3761741000000001</v>
      </c>
      <c r="BV2465" s="9">
        <v>2.0311444000000001</v>
      </c>
      <c r="BW2465" s="9">
        <v>16.019521999999998</v>
      </c>
      <c r="BX2465" s="9">
        <v>14.644909999999999</v>
      </c>
      <c r="BY2465" s="9">
        <v>13.056749999999999</v>
      </c>
      <c r="BZ2465" s="9">
        <v>12.636013</v>
      </c>
      <c r="CA2465" s="9">
        <v>45.973568</v>
      </c>
      <c r="CB2465" s="9">
        <v>48.33681</v>
      </c>
      <c r="CC2465" s="9">
        <v>33.831040000000002</v>
      </c>
      <c r="CD2465" s="9">
        <v>40.744810000000001</v>
      </c>
    </row>
    <row r="2466" spans="1:82" ht="15.75" hidden="1" customHeight="1" x14ac:dyDescent="0.2">
      <c r="A2466" s="9" t="s">
        <v>91</v>
      </c>
      <c r="B2466" s="9" t="s">
        <v>5793</v>
      </c>
      <c r="C2466" s="9">
        <v>1875</v>
      </c>
      <c r="D2466" s="9">
        <v>1088</v>
      </c>
      <c r="E2466" s="9">
        <v>2544.9532419959901</v>
      </c>
      <c r="F2466" s="9">
        <v>2680</v>
      </c>
      <c r="G2466" s="9">
        <v>3499.8416000000002</v>
      </c>
      <c r="H2466" s="9">
        <v>247</v>
      </c>
      <c r="I2466" s="16">
        <v>7.1759781518480602E-5</v>
      </c>
      <c r="J2466" s="9">
        <v>15.8784277361002</v>
      </c>
      <c r="K2466" s="9">
        <v>7.2171434476451104</v>
      </c>
      <c r="L2466" s="9">
        <v>1.0498370536190099E-3</v>
      </c>
      <c r="M2466" s="9">
        <v>2.83607511290201E-4</v>
      </c>
      <c r="N2466" s="9">
        <v>0.40597014925373098</v>
      </c>
      <c r="O2466" s="9">
        <v>0.72716241682645799</v>
      </c>
      <c r="P2466" s="9" t="s">
        <v>5794</v>
      </c>
      <c r="Q2466" s="9">
        <v>13801104</v>
      </c>
      <c r="R2466" s="9" t="s">
        <v>5795</v>
      </c>
      <c r="S2466" s="9" t="s">
        <v>98</v>
      </c>
      <c r="T2466" s="9">
        <v>37.848855329421703</v>
      </c>
      <c r="U2466" s="9">
        <v>-122.161606887174</v>
      </c>
      <c r="V2466" s="9">
        <v>599</v>
      </c>
      <c r="W2466" s="9">
        <v>1994</v>
      </c>
      <c r="X2466" s="9">
        <v>133068.78189909301</v>
      </c>
      <c r="Y2466" s="15">
        <f>X2466/1609.34</f>
        <v>82.685313171295704</v>
      </c>
      <c r="Z2466" s="9">
        <v>34925.127605175803</v>
      </c>
      <c r="AA2466" s="15">
        <f>Z2466/1609.34</f>
        <v>21.7015221178718</v>
      </c>
      <c r="AB2466" s="9">
        <v>98143.654293918007</v>
      </c>
      <c r="AC2466" s="9">
        <v>22579.224890622001</v>
      </c>
      <c r="AD2466" s="9">
        <v>62314.840805343498</v>
      </c>
      <c r="AE2466" s="9">
        <v>7.0051055288679706E-2</v>
      </c>
      <c r="AF2466" s="9">
        <v>1.7724666035064701E-2</v>
      </c>
      <c r="AG2466" s="9">
        <v>1149</v>
      </c>
      <c r="AH2466" s="9">
        <v>4.6833925000000001</v>
      </c>
      <c r="AI2466" s="9">
        <v>13.203638</v>
      </c>
      <c r="AJ2466" s="9">
        <v>2.0207099999999998</v>
      </c>
      <c r="AK2466" s="9">
        <v>3.5392203000000002</v>
      </c>
      <c r="AL2466" s="9">
        <v>7.112628</v>
      </c>
      <c r="AM2466" s="9">
        <v>-0.63570269999999995</v>
      </c>
      <c r="AN2466" s="9">
        <v>6.4940824999999994E-2</v>
      </c>
      <c r="AO2466" s="9">
        <v>6.8533459999999997E-3</v>
      </c>
      <c r="AP2466" s="9">
        <v>1.9256432000000001</v>
      </c>
      <c r="AQ2466" s="9">
        <v>294.29964999999999</v>
      </c>
      <c r="AR2466" s="9">
        <v>31.473766000000001</v>
      </c>
      <c r="AS2466" s="9">
        <v>28.888836000000001</v>
      </c>
      <c r="AT2466" s="9">
        <v>0.83311886000000002</v>
      </c>
      <c r="AU2466" s="9">
        <v>15.891194</v>
      </c>
      <c r="AV2466" s="9">
        <v>17.369910000000001</v>
      </c>
      <c r="AW2466" s="9">
        <v>8.4524019999999993</v>
      </c>
      <c r="AX2466" s="12">
        <f ca="1">IFERROR(__xludf.DUMMYFUNCTION("1-(PERCENTRANK(FILTER(AG:AG, $A:$A=$A2466), $AG2466))"),0.891)</f>
        <v>0.89100000000000001</v>
      </c>
      <c r="AY2466" s="13">
        <f ca="1">IFERROR(__xludf.DUMMYFUNCTION("PERCENTRANK(FILTER(K:K, $A:$A=$A2466), $K2466)"),0.863)</f>
        <v>0.86299999999999999</v>
      </c>
      <c r="AZ2466" s="13">
        <f ca="1">IFERROR(__xludf.DUMMYFUNCTION("PERCENTRANK(FILTER(I:I, $A:$A=$A2466), $I2466)"),0.711)</f>
        <v>0.71099999999999997</v>
      </c>
      <c r="BA2466" s="12">
        <f ca="1">IFERROR(__xludf.DUMMYFUNCTION("PERCENTRANK(FILTER(AI:AI, $A:$A=$A2466), $AI2466)"),0.623)</f>
        <v>0.623</v>
      </c>
      <c r="BB2466" s="13">
        <f ca="1">IFERROR(__xludf.DUMMYFUNCTION("PERCENTRANK(FILTER(AT:AT, $A:$A=$A2466), $AT2466)"),0.437)</f>
        <v>0.437</v>
      </c>
      <c r="BC2466" s="13">
        <f ca="1">IFERROR(__xludf.DUMMYFUNCTION("PERCENTRANK(FILTER(AU:AU, $A:$A=$A2466), $AU2466)"),0.822)</f>
        <v>0.82199999999999995</v>
      </c>
      <c r="BM2466" s="9">
        <v>0.26830622999999998</v>
      </c>
      <c r="BN2466" s="9">
        <v>4.0532543999999997E-2</v>
      </c>
      <c r="BO2466" s="9">
        <v>5.75</v>
      </c>
      <c r="BP2466" s="9">
        <v>21.282143000000001</v>
      </c>
      <c r="BQ2466" s="9">
        <v>3.0139349000000002</v>
      </c>
      <c r="BR2466" s="9">
        <v>7.9289940000000003</v>
      </c>
      <c r="BS2466" s="9">
        <v>7.5960402</v>
      </c>
      <c r="BT2466" s="9">
        <v>7.1060356999999996</v>
      </c>
      <c r="BU2466" s="9">
        <v>1.8284203999999999</v>
      </c>
      <c r="BV2466" s="9">
        <v>3.3758240000000002</v>
      </c>
      <c r="BW2466" s="9">
        <v>15.611905</v>
      </c>
      <c r="BX2466" s="9">
        <v>11.139077</v>
      </c>
      <c r="BY2466" s="9">
        <v>10.573161000000001</v>
      </c>
      <c r="BZ2466" s="9">
        <v>7.2513870000000002</v>
      </c>
      <c r="CA2466" s="9">
        <v>43.235095999999999</v>
      </c>
      <c r="CB2466" s="9">
        <v>61.134880000000003</v>
      </c>
      <c r="CC2466" s="9">
        <v>40.598680000000002</v>
      </c>
      <c r="CD2466" s="9">
        <v>63.797199999999997</v>
      </c>
    </row>
    <row r="2467" spans="1:82" ht="15.75" hidden="1" customHeight="1" x14ac:dyDescent="0.2">
      <c r="A2467" s="9" t="s">
        <v>91</v>
      </c>
      <c r="B2467" s="9" t="s">
        <v>5796</v>
      </c>
      <c r="C2467" s="9">
        <v>4383</v>
      </c>
      <c r="D2467" s="9">
        <v>0</v>
      </c>
      <c r="E2467" s="9">
        <v>0</v>
      </c>
      <c r="F2467" s="9">
        <v>2</v>
      </c>
      <c r="G2467" s="9">
        <v>0.9114717</v>
      </c>
      <c r="H2467" s="9">
        <v>1</v>
      </c>
      <c r="I2467" s="16">
        <v>3.34478536387905E-5</v>
      </c>
      <c r="J2467" s="9">
        <v>618.50886763258097</v>
      </c>
      <c r="L2467" s="9">
        <v>2.0687794078868602E-2</v>
      </c>
      <c r="M2467" s="11">
        <v>3.34478536387905E-5</v>
      </c>
      <c r="N2467" s="9">
        <v>0</v>
      </c>
      <c r="O2467" s="9">
        <v>0</v>
      </c>
      <c r="P2467" s="9" t="s">
        <v>5797</v>
      </c>
      <c r="Q2467" s="9">
        <v>14652106</v>
      </c>
      <c r="R2467" s="9" t="s">
        <v>4329</v>
      </c>
      <c r="S2467" s="9">
        <v>57926</v>
      </c>
      <c r="T2467" s="9">
        <v>38.033469558472099</v>
      </c>
      <c r="U2467" s="9">
        <v>-122.073131523638</v>
      </c>
      <c r="V2467" s="9">
        <v>197</v>
      </c>
      <c r="W2467" s="9">
        <v>278</v>
      </c>
      <c r="X2467" s="9">
        <v>29296.937974943099</v>
      </c>
      <c r="Z2467" s="9">
        <v>18927.228324697699</v>
      </c>
      <c r="AB2467" s="9">
        <v>10369.709650245301</v>
      </c>
      <c r="AC2467" s="9">
        <v>0</v>
      </c>
      <c r="AD2467" s="9">
        <v>12.9316341421387</v>
      </c>
      <c r="AE2467" s="11">
        <v>3.34478536387905E-5</v>
      </c>
      <c r="AF2467" s="11">
        <v>3.34478536387905E-5</v>
      </c>
      <c r="AG2467" s="9">
        <v>2472</v>
      </c>
      <c r="AH2467" s="9">
        <v>1.8320274000000001</v>
      </c>
      <c r="AI2467" s="9">
        <v>4.5412990000000004</v>
      </c>
      <c r="AJ2467" s="9">
        <v>2</v>
      </c>
      <c r="AK2467" s="9">
        <v>3.3977058000000002</v>
      </c>
      <c r="AL2467" s="9">
        <v>7.1855874000000002</v>
      </c>
      <c r="AM2467" s="9">
        <v>-0.5625</v>
      </c>
      <c r="AN2467" s="9">
        <v>0</v>
      </c>
      <c r="AO2467" s="9">
        <v>6.7623322999999999E-3</v>
      </c>
      <c r="AP2467" s="9">
        <v>1.2809387000000001</v>
      </c>
      <c r="AQ2467" s="9">
        <v>296.61333999999999</v>
      </c>
      <c r="AR2467" s="9">
        <v>39.847790000000003</v>
      </c>
      <c r="AS2467" s="9">
        <v>35.205753000000001</v>
      </c>
      <c r="AT2467" s="9">
        <v>1.0989716</v>
      </c>
      <c r="AU2467" s="9">
        <v>14.13875</v>
      </c>
      <c r="AV2467" s="9">
        <v>15.387396000000001</v>
      </c>
      <c r="AW2467" s="9">
        <v>15.982665000000001</v>
      </c>
      <c r="AX2467" s="12">
        <f ca="1">IFERROR(__xludf.DUMMYFUNCTION("1-(PERCENTRANK(FILTER(AG:AG, $A:$A=$A2467), $AG2467))"),0.281)</f>
        <v>0.28100000000000003</v>
      </c>
      <c r="AY2467" s="13">
        <f ca="1">IFERROR(__xludf.DUMMYFUNCTION("PERCENTRANK(FILTER(K:K, $A:$A=$A2467), $K2467)"),0)</f>
        <v>0</v>
      </c>
      <c r="AZ2467" s="13">
        <f ca="1">IFERROR(__xludf.DUMMYFUNCTION("PERCENTRANK(FILTER(I:I, $A:$A=$A2467), $I2467)"),0.26)</f>
        <v>0.26</v>
      </c>
      <c r="BA2467" s="12">
        <f ca="1">IFERROR(__xludf.DUMMYFUNCTION("PERCENTRANK(FILTER(AI:AI, $A:$A=$A2467), $AI2467)"),0.076)</f>
        <v>7.5999999999999998E-2</v>
      </c>
      <c r="BB2467" s="13">
        <f ca="1">IFERROR(__xludf.DUMMYFUNCTION("PERCENTRANK(FILTER(AT:AT, $A:$A=$A2467), $AT2467)"),0.887)</f>
        <v>0.88700000000000001</v>
      </c>
      <c r="BC2467" s="13">
        <f ca="1">IFERROR(__xludf.DUMMYFUNCTION("PERCENTRANK(FILTER(AU:AU, $A:$A=$A2467), $AU2467)"),0.138)</f>
        <v>0.13800000000000001</v>
      </c>
      <c r="BM2467" s="9">
        <v>0.31254572000000003</v>
      </c>
      <c r="BN2467" s="9">
        <v>0.01</v>
      </c>
      <c r="BO2467" s="9">
        <v>1</v>
      </c>
      <c r="BP2467" s="9">
        <v>22</v>
      </c>
      <c r="BQ2467" s="9">
        <v>0</v>
      </c>
      <c r="BR2467" s="9">
        <v>1</v>
      </c>
      <c r="BS2467" s="9">
        <v>7.1069025999999997</v>
      </c>
      <c r="BT2467" s="9">
        <v>6.6469811999999999</v>
      </c>
      <c r="BU2467" s="9">
        <v>2.1246200000000002</v>
      </c>
      <c r="BV2467" s="9">
        <v>3.7317885999999998</v>
      </c>
      <c r="BW2467" s="9">
        <v>12.418445</v>
      </c>
      <c r="BX2467" s="9">
        <v>9.1986120000000007</v>
      </c>
      <c r="BY2467" s="9">
        <v>9.9688049999999997</v>
      </c>
      <c r="BZ2467" s="9">
        <v>6.3834624</v>
      </c>
      <c r="CA2467" s="9">
        <v>56.925815999999998</v>
      </c>
      <c r="CB2467" s="9">
        <v>68.882369999999995</v>
      </c>
      <c r="CC2467" s="9">
        <v>52.894413</v>
      </c>
      <c r="CD2467" s="9">
        <v>72.780680000000004</v>
      </c>
    </row>
    <row r="2468" spans="1:82" ht="15.75" hidden="1" customHeight="1" x14ac:dyDescent="0.2">
      <c r="A2468" s="9" t="s">
        <v>106</v>
      </c>
      <c r="B2468" s="9" t="s">
        <v>5798</v>
      </c>
      <c r="C2468" s="9">
        <v>5764</v>
      </c>
      <c r="D2468" s="9">
        <v>38</v>
      </c>
      <c r="E2468" s="9">
        <v>123.76917458155999</v>
      </c>
      <c r="F2468" s="9">
        <v>81</v>
      </c>
      <c r="G2468" s="9">
        <v>147.20589000000001</v>
      </c>
      <c r="H2468" s="9">
        <v>8</v>
      </c>
      <c r="I2468" s="16">
        <v>3.3411353342671598E-5</v>
      </c>
      <c r="J2468" s="9">
        <v>3.7818006843102603E-2</v>
      </c>
      <c r="L2468" s="11">
        <v>1.26355078935047E-6</v>
      </c>
      <c r="M2468" s="11">
        <v>3.3411353342671598E-5</v>
      </c>
      <c r="N2468" s="9">
        <v>0.469135802469135</v>
      </c>
      <c r="O2468" s="9">
        <v>0.84078957192382797</v>
      </c>
      <c r="P2468" s="9" t="s">
        <v>5799</v>
      </c>
      <c r="Q2468" s="9">
        <v>182852201</v>
      </c>
      <c r="R2468" s="9" t="s">
        <v>4429</v>
      </c>
      <c r="S2468" s="9">
        <v>9698</v>
      </c>
      <c r="T2468" s="9">
        <v>36.572564723994397</v>
      </c>
      <c r="U2468" s="9">
        <v>-121.94366651035899</v>
      </c>
      <c r="V2468" s="9">
        <v>35</v>
      </c>
      <c r="W2468" s="9">
        <v>50</v>
      </c>
      <c r="X2468" s="9">
        <v>3493.0142339546501</v>
      </c>
      <c r="Z2468" s="9">
        <v>1448.8827865235201</v>
      </c>
      <c r="AB2468" s="9">
        <v>2044.13144743112</v>
      </c>
      <c r="AC2468" s="9">
        <v>912.58148357813604</v>
      </c>
      <c r="AD2468" s="9">
        <v>1465.16378895398</v>
      </c>
      <c r="AE2468" s="9">
        <v>2.67290826741373E-4</v>
      </c>
      <c r="AF2468" s="9">
        <v>2.67290826741373E-4</v>
      </c>
      <c r="AG2468" s="9">
        <v>2473</v>
      </c>
      <c r="AH2468" s="9">
        <v>4.7296719999999999</v>
      </c>
      <c r="AI2468" s="9">
        <v>12.19623</v>
      </c>
      <c r="AJ2468" s="9">
        <v>2</v>
      </c>
      <c r="AK2468" s="9">
        <v>2.7673112999999998</v>
      </c>
      <c r="AL2468" s="9">
        <v>8.4419520000000006</v>
      </c>
      <c r="AM2468" s="9">
        <v>-0.61807650000000003</v>
      </c>
      <c r="AN2468" s="9">
        <v>4.1818183000000002E-2</v>
      </c>
      <c r="AO2468" s="9">
        <v>7.389507E-3</v>
      </c>
      <c r="AP2468" s="9">
        <v>1.1302378</v>
      </c>
      <c r="AQ2468" s="9">
        <v>291.54950000000002</v>
      </c>
      <c r="AR2468" s="9">
        <v>25.064236000000001</v>
      </c>
      <c r="AS2468" s="9">
        <v>24.606311999999999</v>
      </c>
      <c r="AT2468" s="9">
        <v>0.51416059999999997</v>
      </c>
      <c r="AU2468" s="9">
        <v>17.158138000000001</v>
      </c>
      <c r="AV2468" s="9">
        <v>18.42174</v>
      </c>
      <c r="AW2468" s="9">
        <v>9.0693669999999997</v>
      </c>
      <c r="AX2468" s="12">
        <f ca="1">IFERROR(__xludf.DUMMYFUNCTION("1-(PERCENTRANK(FILTER(AG:AG, $A:$A=$A2468), $AG2468))"),0.253)</f>
        <v>0.253</v>
      </c>
      <c r="AY2468" s="13">
        <f ca="1">IFERROR(__xludf.DUMMYFUNCTION("PERCENTRANK(FILTER(K:K, $A:$A=$A2468), $K2468)"),0)</f>
        <v>0</v>
      </c>
      <c r="AZ2468" s="13">
        <f ca="1">IFERROR(__xludf.DUMMYFUNCTION("PERCENTRANK(FILTER(I:I, $A:$A=$A2468), $I2468)"),0.355)</f>
        <v>0.35499999999999998</v>
      </c>
      <c r="BA2468" s="12">
        <f ca="1">IFERROR(__xludf.DUMMYFUNCTION("PERCENTRANK(FILTER(AI:AI, $A:$A=$A2468), $AI2468)"),0.61)</f>
        <v>0.61</v>
      </c>
      <c r="BB2468" s="13">
        <f ca="1">IFERROR(__xludf.DUMMYFUNCTION("PERCENTRANK(FILTER(AT:AT, $A:$A=$A2468), $AT2468)"),0.029)</f>
        <v>2.9000000000000001E-2</v>
      </c>
      <c r="BC2468" s="13">
        <f ca="1">IFERROR(__xludf.DUMMYFUNCTION("PERCENTRANK(FILTER(AU:AU, $A:$A=$A2468), $AU2468)"),0.916)</f>
        <v>0.91600000000000004</v>
      </c>
      <c r="BM2468" s="9">
        <v>0.40274873</v>
      </c>
      <c r="BN2468" s="9">
        <v>4.1818183000000002E-2</v>
      </c>
      <c r="BO2468" s="9">
        <v>5.6</v>
      </c>
      <c r="BP2468" s="9">
        <v>22.4</v>
      </c>
      <c r="BQ2468" s="9">
        <v>4.1790909999999997</v>
      </c>
      <c r="BR2468" s="9">
        <v>7.3636365000000001</v>
      </c>
      <c r="BS2468" s="9">
        <v>11.133832999999999</v>
      </c>
      <c r="BT2468" s="9">
        <v>9.8481199999999998</v>
      </c>
      <c r="BU2468" s="9">
        <v>1.3879494999999999</v>
      </c>
      <c r="BV2468" s="9">
        <v>2.080438</v>
      </c>
      <c r="BW2468" s="9">
        <v>16.421783000000001</v>
      </c>
      <c r="BX2468" s="9">
        <v>14.946505</v>
      </c>
      <c r="BY2468" s="9">
        <v>13.229844</v>
      </c>
      <c r="BZ2468" s="9">
        <v>12.863403</v>
      </c>
      <c r="CA2468" s="9">
        <v>45.216907999999997</v>
      </c>
      <c r="CB2468" s="9">
        <v>46.884686000000002</v>
      </c>
      <c r="CC2468" s="9">
        <v>32.583767000000002</v>
      </c>
      <c r="CD2468" s="9">
        <v>39.411560000000001</v>
      </c>
    </row>
    <row r="2469" spans="1:82" ht="15.75" hidden="1" customHeight="1" x14ac:dyDescent="0.2">
      <c r="A2469" s="9" t="s">
        <v>77</v>
      </c>
      <c r="B2469" s="9" t="s">
        <v>5800</v>
      </c>
      <c r="C2469" s="9">
        <v>7546</v>
      </c>
      <c r="D2469" s="9">
        <v>1421</v>
      </c>
      <c r="E2469" s="9">
        <v>2028.8408916695601</v>
      </c>
      <c r="F2469" s="9">
        <v>2060</v>
      </c>
      <c r="G2469" s="9">
        <v>2376.3991999999998</v>
      </c>
      <c r="H2469" s="9">
        <v>341</v>
      </c>
      <c r="I2469" s="16">
        <v>7.83010566698611E-5</v>
      </c>
      <c r="J2469" s="9">
        <v>0.59260367541987302</v>
      </c>
      <c r="K2469" s="9">
        <v>0.63211715037249505</v>
      </c>
      <c r="L2469" s="11">
        <v>3.9359118452062402E-5</v>
      </c>
      <c r="M2469" s="11">
        <v>6.3696217123799403E-5</v>
      </c>
      <c r="N2469" s="9">
        <v>0.68980582524271805</v>
      </c>
      <c r="O2469" s="9">
        <v>0.85374583417997996</v>
      </c>
      <c r="P2469" s="9" t="s">
        <v>5801</v>
      </c>
      <c r="Q2469" s="9">
        <v>42891101</v>
      </c>
      <c r="R2469" s="9" t="s">
        <v>1811</v>
      </c>
      <c r="S2469" s="9">
        <v>79788</v>
      </c>
      <c r="T2469" s="9">
        <v>38.699272874017701</v>
      </c>
      <c r="U2469" s="9">
        <v>-122.970791074362</v>
      </c>
      <c r="V2469" s="9">
        <v>208</v>
      </c>
      <c r="W2469" s="9">
        <v>114</v>
      </c>
      <c r="X2469" s="9">
        <v>78233.135969515104</v>
      </c>
      <c r="Y2469" s="15">
        <f>X2469/1609.34</f>
        <v>48.611937794074038</v>
      </c>
      <c r="Z2469" s="9">
        <v>67534.769334705401</v>
      </c>
      <c r="AA2469" s="15">
        <f>Z2469/1609.34</f>
        <v>41.964264440519344</v>
      </c>
      <c r="AB2469" s="9">
        <v>10698.366634809599</v>
      </c>
      <c r="AC2469" s="9">
        <v>63216.603038029403</v>
      </c>
      <c r="AD2469" s="9">
        <v>6747.0924859950801</v>
      </c>
      <c r="AE2469" s="9">
        <v>2.1720410039215599E-2</v>
      </c>
      <c r="AF2469" s="9">
        <v>2.6700660324422601E-2</v>
      </c>
      <c r="AG2469" s="9">
        <v>2147</v>
      </c>
      <c r="AH2469" s="9">
        <v>5.0214195000000004</v>
      </c>
      <c r="AI2469" s="9">
        <v>13.728097</v>
      </c>
      <c r="AJ2469" s="9">
        <v>2</v>
      </c>
      <c r="AK2469" s="9">
        <v>2.4823298</v>
      </c>
      <c r="AL2469" s="9">
        <v>6.3690642999999998</v>
      </c>
      <c r="AM2469" s="9">
        <v>3.7658383999999998</v>
      </c>
      <c r="AN2469" s="9">
        <v>2.3511270000000001E-2</v>
      </c>
      <c r="AO2469" s="9">
        <v>6.641147E-3</v>
      </c>
      <c r="AP2469" s="9">
        <v>3.4801470000000001</v>
      </c>
      <c r="AQ2469" s="9">
        <v>295.55725000000001</v>
      </c>
      <c r="AR2469" s="9">
        <v>34.123978000000001</v>
      </c>
      <c r="AS2469" s="9">
        <v>34.898421999999997</v>
      </c>
      <c r="AT2469" s="9">
        <v>1.0144257999999999</v>
      </c>
      <c r="AU2469" s="9">
        <v>15.167934000000001</v>
      </c>
      <c r="AV2469" s="9">
        <v>17.221336000000001</v>
      </c>
      <c r="AW2469" s="9">
        <v>0.40247756000000001</v>
      </c>
      <c r="AX2469" s="12">
        <f ca="1">IFERROR(__xludf.DUMMYFUNCTION("1-(PERCENTRANK(FILTER(AG:AG, $A:$A=$A2469), $AG2469))"),0.0899999999999999)</f>
        <v>8.99999999999999E-2</v>
      </c>
      <c r="AY2469" s="13">
        <f ca="1">IFERROR(__xludf.DUMMYFUNCTION("PERCENTRANK(FILTER(K:K, $A:$A=$A2469), $K2469)"),0.112)</f>
        <v>0.112</v>
      </c>
      <c r="AZ2469" s="13">
        <f ca="1">IFERROR(__xludf.DUMMYFUNCTION("PERCENTRANK(FILTER(I:I, $A:$A=$A2469), $I2469)"),0.285)</f>
        <v>0.28499999999999998</v>
      </c>
      <c r="BA2469" s="12">
        <f ca="1">IFERROR(__xludf.DUMMYFUNCTION("PERCENTRANK(FILTER(AI:AI, $A:$A=$A2469), $AI2469)"),0.369)</f>
        <v>0.36899999999999999</v>
      </c>
      <c r="BB2469" s="13">
        <f ca="1">IFERROR(__xludf.DUMMYFUNCTION("PERCENTRANK(FILTER(AT:AT, $A:$A=$A2469), $AT2469)"),0.654)</f>
        <v>0.65400000000000003</v>
      </c>
      <c r="BC2469" s="13">
        <f ca="1">IFERROR(__xludf.DUMMYFUNCTION("PERCENTRANK(FILTER(AU:AU, $A:$A=$A2469), $AU2469)"),0.374)</f>
        <v>0.374</v>
      </c>
      <c r="BM2469" s="9">
        <v>0.16765717999999999</v>
      </c>
      <c r="BN2469" s="9">
        <v>4.7615659999999997E-2</v>
      </c>
      <c r="BO2469" s="9">
        <v>1.2969697</v>
      </c>
      <c r="BP2469" s="9">
        <v>11.231707999999999</v>
      </c>
      <c r="BQ2469" s="9">
        <v>0.74170815999999995</v>
      </c>
      <c r="BR2469" s="9">
        <v>2.4436536000000002</v>
      </c>
      <c r="BS2469" s="9">
        <v>12.195838999999999</v>
      </c>
      <c r="BT2469" s="9">
        <v>10.733993999999999</v>
      </c>
      <c r="BU2469" s="9">
        <v>2.1875594</v>
      </c>
      <c r="BV2469" s="9">
        <v>3.5976143</v>
      </c>
      <c r="BW2469" s="9">
        <v>14.503178999999999</v>
      </c>
      <c r="BX2469" s="9">
        <v>9.7655849999999997</v>
      </c>
      <c r="BY2469" s="9">
        <v>9.5408069999999991</v>
      </c>
      <c r="BZ2469" s="9">
        <v>6.4145703000000003</v>
      </c>
      <c r="CA2469" s="9">
        <v>63.214336000000003</v>
      </c>
      <c r="CB2469" s="9">
        <v>86.833870000000005</v>
      </c>
      <c r="CC2469" s="9">
        <v>46.000059999999998</v>
      </c>
      <c r="CD2469" s="9">
        <v>69.797020000000003</v>
      </c>
    </row>
    <row r="2470" spans="1:82" ht="15.75" hidden="1" customHeight="1" x14ac:dyDescent="0.2">
      <c r="A2470" s="9" t="s">
        <v>81</v>
      </c>
      <c r="B2470" s="9" t="s">
        <v>5802</v>
      </c>
      <c r="C2470" s="9">
        <v>9163</v>
      </c>
      <c r="D2470" s="9">
        <v>4</v>
      </c>
      <c r="E2470" s="9">
        <v>5.4172306447126699</v>
      </c>
      <c r="F2470" s="9">
        <v>10</v>
      </c>
      <c r="G2470" s="9">
        <v>9.1612010000000001</v>
      </c>
      <c r="H2470" s="9">
        <v>2</v>
      </c>
      <c r="I2470" s="10">
        <v>1.0769756772788199E-4</v>
      </c>
      <c r="J2470" s="9">
        <v>0.33702799834188502</v>
      </c>
      <c r="K2470" s="9">
        <v>1.06510426849126E-2</v>
      </c>
      <c r="L2470" s="11">
        <v>3.194895082819E-5</v>
      </c>
      <c r="M2470" s="11">
        <v>3.3244971746171298E-5</v>
      </c>
      <c r="N2470" s="9">
        <v>0.4</v>
      </c>
      <c r="O2470" s="9">
        <v>0.59132322569401496</v>
      </c>
      <c r="P2470" s="9" t="s">
        <v>5803</v>
      </c>
      <c r="Q2470" s="9">
        <v>103321101</v>
      </c>
      <c r="R2470" s="9" t="s">
        <v>799</v>
      </c>
      <c r="S2470" s="9">
        <v>1710</v>
      </c>
      <c r="T2470" s="9">
        <v>40.786772530483901</v>
      </c>
      <c r="U2470" s="9">
        <v>-121.901790207443</v>
      </c>
      <c r="V2470" s="9">
        <v>7</v>
      </c>
      <c r="W2470" s="9">
        <v>2</v>
      </c>
      <c r="X2470" s="9">
        <v>1582.68318216734</v>
      </c>
      <c r="Z2470" s="9">
        <v>117.462686234324</v>
      </c>
      <c r="AB2470" s="9">
        <v>1465.2204959330199</v>
      </c>
      <c r="AC2470" s="9">
        <v>117.462686234324</v>
      </c>
      <c r="AD2470" s="9">
        <v>1465.2204959330199</v>
      </c>
      <c r="AE2470" s="11">
        <v>6.6489943492342704E-5</v>
      </c>
      <c r="AF2470" s="9">
        <v>2.1539513545576399E-4</v>
      </c>
      <c r="AG2470" s="9">
        <v>2475</v>
      </c>
      <c r="AH2470" s="9">
        <v>2.3353174000000001</v>
      </c>
      <c r="AI2470" s="9">
        <v>5.8576860000000002</v>
      </c>
      <c r="AJ2470" s="9">
        <v>3</v>
      </c>
      <c r="AK2470" s="9">
        <v>3.1425896</v>
      </c>
      <c r="AL2470" s="9">
        <v>9.6143169999999998</v>
      </c>
      <c r="AM2470" s="9">
        <v>0.33903685</v>
      </c>
      <c r="AN2470" s="9">
        <v>2.2631577999999999E-2</v>
      </c>
      <c r="AO2470" s="9">
        <v>5.4288464999999999E-3</v>
      </c>
      <c r="AP2470" s="9">
        <v>4.7972780000000004</v>
      </c>
      <c r="AQ2470" s="9">
        <v>294.06655999999998</v>
      </c>
      <c r="AR2470" s="9">
        <v>43.472847000000002</v>
      </c>
      <c r="AS2470" s="9">
        <v>33.822647000000003</v>
      </c>
      <c r="AT2470" s="9">
        <v>1.1996192999999999</v>
      </c>
      <c r="AU2470" s="9">
        <v>12.7012</v>
      </c>
      <c r="AV2470" s="9">
        <v>15.503327000000001</v>
      </c>
      <c r="AW2470" s="9">
        <v>1.2098842000000001</v>
      </c>
      <c r="AX2470" s="12">
        <f ca="1">IFERROR(__xludf.DUMMYFUNCTION("1-(PERCENTRANK(FILTER(AG:AG, $A:$A=$A2470), $AG2470))"),0.147)</f>
        <v>0.14699999999999999</v>
      </c>
      <c r="AY2470" s="13">
        <f ca="1">IFERROR(__xludf.DUMMYFUNCTION("PERCENTRANK(FILTER(K:K, $A:$A=$A2470), $K2470)"),0.03)</f>
        <v>0.03</v>
      </c>
      <c r="AZ2470" s="13">
        <f ca="1">IFERROR(__xludf.DUMMYFUNCTION("PERCENTRANK(FILTER(I:I, $A:$A=$A2470), $I2470)"),0.824)</f>
        <v>0.82399999999999995</v>
      </c>
      <c r="BA2470" s="12">
        <f ca="1">IFERROR(__xludf.DUMMYFUNCTION("PERCENTRANK(FILTER(AI:AI, $A:$A=$A2470), $AI2470)"),0.251)</f>
        <v>0.251</v>
      </c>
      <c r="BB2470" s="13">
        <f ca="1">IFERROR(__xludf.DUMMYFUNCTION("PERCENTRANK(FILTER(AT:AT, $A:$A=$A2470), $AT2470)"),0.28)</f>
        <v>0.28000000000000003</v>
      </c>
      <c r="BC2470" s="13">
        <f ca="1">IFERROR(__xludf.DUMMYFUNCTION("PERCENTRANK(FILTER(AU:AU, $A:$A=$A2470), $AU2470)"),0.777)</f>
        <v>0.77700000000000002</v>
      </c>
      <c r="BM2470" s="9">
        <v>0</v>
      </c>
      <c r="BN2470" s="9">
        <v>4.210526E-3</v>
      </c>
      <c r="BO2470" s="9">
        <v>2.25</v>
      </c>
      <c r="BP2470" s="9">
        <v>18</v>
      </c>
      <c r="BQ2470" s="9">
        <v>0.2968421</v>
      </c>
      <c r="BR2470" s="9">
        <v>0.5263158</v>
      </c>
      <c r="BS2470" s="9">
        <v>8.9864329999999999</v>
      </c>
      <c r="BT2470" s="9">
        <v>7.9961700000000002</v>
      </c>
      <c r="BU2470" s="9">
        <v>2.1460764000000001</v>
      </c>
      <c r="BV2470" s="9">
        <v>3.9289124000000002</v>
      </c>
      <c r="BW2470" s="9">
        <v>13.46688</v>
      </c>
      <c r="BX2470" s="9">
        <v>5.8888673999999996</v>
      </c>
      <c r="BY2470" s="9">
        <v>7.5417212999999999</v>
      </c>
      <c r="BZ2470" s="9">
        <v>4.2372236000000001</v>
      </c>
      <c r="CA2470" s="9">
        <v>54.94023</v>
      </c>
      <c r="CB2470" s="9">
        <v>96.0334</v>
      </c>
      <c r="CC2470" s="9">
        <v>50.972115000000002</v>
      </c>
      <c r="CD2470" s="9">
        <v>92.885260000000002</v>
      </c>
    </row>
    <row r="2471" spans="1:82" ht="15.75" hidden="1" customHeight="1" x14ac:dyDescent="0.2">
      <c r="A2471" s="9" t="s">
        <v>106</v>
      </c>
      <c r="B2471" s="9" t="s">
        <v>5804</v>
      </c>
      <c r="C2471" s="9">
        <v>994</v>
      </c>
      <c r="D2471" s="9">
        <v>7</v>
      </c>
      <c r="E2471" s="9">
        <v>11.294675311236899</v>
      </c>
      <c r="F2471" s="9">
        <v>8</v>
      </c>
      <c r="G2471" s="9">
        <v>11.969775</v>
      </c>
      <c r="H2471" s="9">
        <v>1</v>
      </c>
      <c r="I2471" s="16">
        <v>3.3086886105593199E-5</v>
      </c>
      <c r="J2471" s="9">
        <v>3.7818049858743701E-2</v>
      </c>
      <c r="L2471" s="11">
        <v>1.2512815084119001E-6</v>
      </c>
      <c r="M2471" s="11">
        <v>3.3086886105593199E-5</v>
      </c>
      <c r="N2471" s="9">
        <v>0.875</v>
      </c>
      <c r="O2471" s="9">
        <v>0.943599618423965</v>
      </c>
      <c r="P2471" s="9" t="s">
        <v>5805</v>
      </c>
      <c r="Q2471" s="9">
        <v>14091106</v>
      </c>
      <c r="R2471" s="9" t="s">
        <v>402</v>
      </c>
      <c r="S2471" s="9" t="s">
        <v>5806</v>
      </c>
      <c r="T2471" s="9">
        <v>37.705155563432697</v>
      </c>
      <c r="U2471" s="9">
        <v>-122.06229861209199</v>
      </c>
      <c r="V2471" s="9">
        <v>453</v>
      </c>
      <c r="W2471" s="9">
        <v>2862</v>
      </c>
      <c r="X2471" s="9">
        <v>149629.94948884801</v>
      </c>
      <c r="Z2471" s="9">
        <v>30443.3195625796</v>
      </c>
      <c r="AB2471" s="9">
        <v>119186.629926269</v>
      </c>
      <c r="AC2471" s="9">
        <v>13193.922194725899</v>
      </c>
      <c r="AD2471" s="9">
        <v>26359.195119606899</v>
      </c>
      <c r="AE2471" s="11">
        <v>3.3086886105593199E-5</v>
      </c>
      <c r="AF2471" s="11">
        <v>3.3086886105593199E-5</v>
      </c>
      <c r="AG2471" s="9">
        <v>2476</v>
      </c>
      <c r="AH2471" s="9">
        <v>4.9344378000000004</v>
      </c>
      <c r="AI2471" s="9">
        <v>15.014664</v>
      </c>
      <c r="AJ2471" s="9">
        <v>2.6197916999999999</v>
      </c>
      <c r="AK2471" s="9">
        <v>2.2745934000000001</v>
      </c>
      <c r="AL2471" s="9">
        <v>5.487088</v>
      </c>
      <c r="AM2471" s="9">
        <v>-5.1187129999999996</v>
      </c>
      <c r="AN2471" s="9">
        <v>2.0729167E-2</v>
      </c>
      <c r="AO2471" s="9">
        <v>6.9519294999999997E-3</v>
      </c>
      <c r="AP2471" s="9">
        <v>1.7458518999999999</v>
      </c>
      <c r="AQ2471" s="9">
        <v>293.65463</v>
      </c>
      <c r="AR2471" s="9">
        <v>32.16677</v>
      </c>
      <c r="AS2471" s="9">
        <v>30.793612</v>
      </c>
      <c r="AT2471" s="9">
        <v>0.76365830000000001</v>
      </c>
      <c r="AU2471" s="9">
        <v>15.65133</v>
      </c>
      <c r="AV2471" s="9">
        <v>17.120787</v>
      </c>
      <c r="AW2471" s="9">
        <v>20.122620000000001</v>
      </c>
      <c r="AX2471" s="12">
        <f ca="1">IFERROR(__xludf.DUMMYFUNCTION("1-(PERCENTRANK(FILTER(AG:AG, $A:$A=$A2471), $AG2471))"),0.251)</f>
        <v>0.251</v>
      </c>
      <c r="AY2471" s="13">
        <f ca="1">IFERROR(__xludf.DUMMYFUNCTION("PERCENTRANK(FILTER(K:K, $A:$A=$A2471), $K2471)"),0)</f>
        <v>0</v>
      </c>
      <c r="AZ2471" s="13">
        <f ca="1">IFERROR(__xludf.DUMMYFUNCTION("PERCENTRANK(FILTER(I:I, $A:$A=$A2471), $I2471)"),0.342)</f>
        <v>0.34200000000000003</v>
      </c>
      <c r="BA2471" s="12">
        <f ca="1">IFERROR(__xludf.DUMMYFUNCTION("PERCENTRANK(FILTER(AI:AI, $A:$A=$A2471), $AI2471)"),0.694)</f>
        <v>0.69399999999999995</v>
      </c>
      <c r="BB2471" s="13">
        <f ca="1">IFERROR(__xludf.DUMMYFUNCTION("PERCENTRANK(FILTER(AT:AT, $A:$A=$A2471), $AT2471)"),0.236)</f>
        <v>0.23599999999999999</v>
      </c>
      <c r="BC2471" s="13">
        <f ca="1">IFERROR(__xludf.DUMMYFUNCTION("PERCENTRANK(FILTER(AU:AU, $A:$A=$A2471), $AU2471)"),0.615)</f>
        <v>0.61499999999999999</v>
      </c>
      <c r="BM2471" s="9">
        <v>0.36288484999999998</v>
      </c>
      <c r="BN2471" s="9">
        <v>8.0055950000000001E-2</v>
      </c>
      <c r="BO2471" s="9">
        <v>7.4874999999999998</v>
      </c>
      <c r="BP2471" s="9">
        <v>20.987500000000001</v>
      </c>
      <c r="BQ2471" s="9">
        <v>1.5459896</v>
      </c>
      <c r="BR2471" s="9">
        <v>4.2552085000000002</v>
      </c>
      <c r="BS2471" s="9">
        <v>8.5672960000000007</v>
      </c>
      <c r="BT2471" s="9">
        <v>7.7430662999999997</v>
      </c>
      <c r="BU2471" s="9">
        <v>1.6250066999999999</v>
      </c>
      <c r="BV2471" s="9">
        <v>3.2489614000000002</v>
      </c>
      <c r="BW2471" s="9">
        <v>15.223655000000001</v>
      </c>
      <c r="BX2471" s="9">
        <v>10.708243</v>
      </c>
      <c r="BY2471" s="9">
        <v>10.071399</v>
      </c>
      <c r="BZ2471" s="9">
        <v>6.4407043000000002</v>
      </c>
      <c r="CA2471" s="9">
        <v>49.269188</v>
      </c>
      <c r="CB2471" s="9">
        <v>66.378429999999994</v>
      </c>
      <c r="CC2471" s="9">
        <v>44.155340000000002</v>
      </c>
      <c r="CD2471" s="9">
        <v>67.862219999999994</v>
      </c>
    </row>
    <row r="2472" spans="1:82" ht="15.75" hidden="1" customHeight="1" x14ac:dyDescent="0.2">
      <c r="A2472" s="9" t="s">
        <v>106</v>
      </c>
      <c r="B2472" s="9" t="s">
        <v>5807</v>
      </c>
      <c r="C2472" s="9">
        <v>9245</v>
      </c>
      <c r="D2472" s="9">
        <v>8</v>
      </c>
      <c r="E2472" s="9">
        <v>10.6795157398717</v>
      </c>
      <c r="F2472" s="9">
        <v>51</v>
      </c>
      <c r="G2472" s="9">
        <v>36.084510000000002</v>
      </c>
      <c r="H2472" s="9">
        <v>17</v>
      </c>
      <c r="I2472" s="16">
        <v>3.3253589529468701E-5</v>
      </c>
      <c r="J2472" s="9">
        <v>3.7817963827461401E-2</v>
      </c>
      <c r="K2472" s="9">
        <v>0.96502729031172596</v>
      </c>
      <c r="L2472" s="11">
        <v>1.2575830459587001E-6</v>
      </c>
      <c r="M2472" s="11">
        <v>3.2636639375863598E-5</v>
      </c>
      <c r="N2472" s="9">
        <v>0.15686274509803899</v>
      </c>
      <c r="O2472" s="9">
        <v>0.29595844594124099</v>
      </c>
      <c r="P2472" s="9" t="s">
        <v>5808</v>
      </c>
      <c r="Q2472" s="9">
        <v>182371111</v>
      </c>
      <c r="R2472" s="9" t="s">
        <v>1654</v>
      </c>
      <c r="S2472" s="9">
        <v>84523</v>
      </c>
      <c r="T2472" s="9">
        <v>36.426730792035997</v>
      </c>
      <c r="U2472" s="9">
        <v>-121.676692438421</v>
      </c>
      <c r="V2472" s="9">
        <v>7</v>
      </c>
      <c r="W2472" s="9">
        <v>9</v>
      </c>
      <c r="X2472" s="9">
        <v>3683.42441730064</v>
      </c>
      <c r="Z2472" s="9">
        <v>1964.6047399837</v>
      </c>
      <c r="AB2472" s="9">
        <v>1718.81967731694</v>
      </c>
      <c r="AC2472" s="9">
        <v>1964.6047399837</v>
      </c>
      <c r="AD2472" s="9">
        <v>1718.81967731694</v>
      </c>
      <c r="AE2472" s="9">
        <v>5.5482286938968097E-4</v>
      </c>
      <c r="AF2472" s="9">
        <v>5.6531102200096895E-4</v>
      </c>
      <c r="AG2472" s="9">
        <v>2477</v>
      </c>
      <c r="AH2472" s="9">
        <v>3.8556751999999999</v>
      </c>
      <c r="AI2472" s="9">
        <v>8.2863530000000001</v>
      </c>
      <c r="AJ2472" s="9">
        <v>2.0487804000000001</v>
      </c>
      <c r="AK2472" s="9">
        <v>1.8692214</v>
      </c>
      <c r="AL2472" s="9">
        <v>5.0191840000000001</v>
      </c>
      <c r="AM2472" s="9">
        <v>-8.7486749999999992E-3</v>
      </c>
      <c r="AN2472" s="9">
        <v>2.9268293000000001E-2</v>
      </c>
      <c r="AO2472" s="9">
        <v>6.8268850000000004E-3</v>
      </c>
      <c r="AP2472" s="9">
        <v>1.5115860000000001</v>
      </c>
      <c r="AQ2472" s="9">
        <v>295.64672999999999</v>
      </c>
      <c r="AR2472" s="9">
        <v>30.849125000000001</v>
      </c>
      <c r="AS2472" s="9">
        <v>30.376968000000002</v>
      </c>
      <c r="AT2472" s="9">
        <v>0.90508520000000003</v>
      </c>
      <c r="AU2472" s="9">
        <v>16.135586</v>
      </c>
      <c r="AV2472" s="9">
        <v>17.490997</v>
      </c>
      <c r="AW2472" s="9">
        <v>0.68750639999999996</v>
      </c>
      <c r="AX2472" s="12">
        <f ca="1">IFERROR(__xludf.DUMMYFUNCTION("1-(PERCENTRANK(FILTER(AG:AG, $A:$A=$A2472), $AG2472))"),0.249)</f>
        <v>0.249</v>
      </c>
      <c r="AY2472" s="13">
        <f ca="1">IFERROR(__xludf.DUMMYFUNCTION("PERCENTRANK(FILTER(K:K, $A:$A=$A2472), $K2472)"),0.245)</f>
        <v>0.245</v>
      </c>
      <c r="AZ2472" s="13">
        <f ca="1">IFERROR(__xludf.DUMMYFUNCTION("PERCENTRANK(FILTER(I:I, $A:$A=$A2472), $I2472)"),0.35)</f>
        <v>0.35</v>
      </c>
      <c r="BA2472" s="12">
        <f ca="1">IFERROR(__xludf.DUMMYFUNCTION("PERCENTRANK(FILTER(AI:AI, $A:$A=$A2472), $AI2472)"),0.456)</f>
        <v>0.45600000000000002</v>
      </c>
      <c r="BB2472" s="13">
        <f ca="1">IFERROR(__xludf.DUMMYFUNCTION("PERCENTRANK(FILTER(AT:AT, $A:$A=$A2472), $AT2472)"),0.364)</f>
        <v>0.36399999999999999</v>
      </c>
      <c r="BC2472" s="13">
        <f ca="1">IFERROR(__xludf.DUMMYFUNCTION("PERCENTRANK(FILTER(AU:AU, $A:$A=$A2472), $AU2472)"),0.74)</f>
        <v>0.74</v>
      </c>
      <c r="BM2472" s="9">
        <v>3.504529E-2</v>
      </c>
      <c r="BN2472" s="9">
        <v>3.5121949999999999E-2</v>
      </c>
      <c r="BO2472" s="9">
        <v>1.2307693</v>
      </c>
      <c r="BP2472" s="9">
        <v>14.384615</v>
      </c>
      <c r="BQ2472" s="9">
        <v>0.26536587</v>
      </c>
      <c r="BR2472" s="9">
        <v>1.2439024000000001</v>
      </c>
      <c r="BS2472" s="9">
        <v>10.624351000000001</v>
      </c>
      <c r="BT2472" s="9">
        <v>9.6470000000000002</v>
      </c>
      <c r="BU2472" s="9">
        <v>1.6955020000000001</v>
      </c>
      <c r="BV2472" s="9">
        <v>3.1692049999999998</v>
      </c>
      <c r="BW2472" s="9">
        <v>15.55603</v>
      </c>
      <c r="BX2472" s="9">
        <v>12.144610999999999</v>
      </c>
      <c r="BY2472" s="9">
        <v>12.035418</v>
      </c>
      <c r="BZ2472" s="9">
        <v>9.350384</v>
      </c>
      <c r="CA2472" s="9">
        <v>50.324460000000002</v>
      </c>
      <c r="CB2472" s="9">
        <v>69.325680000000006</v>
      </c>
      <c r="CC2472" s="9">
        <v>40.213979999999999</v>
      </c>
      <c r="CD2472" s="9">
        <v>54.929993000000003</v>
      </c>
    </row>
    <row r="2473" spans="1:82" ht="15.75" hidden="1" customHeight="1" x14ac:dyDescent="0.2">
      <c r="A2473" s="9" t="s">
        <v>91</v>
      </c>
      <c r="B2473" s="9" t="s">
        <v>5809</v>
      </c>
      <c r="C2473" s="9">
        <v>4698</v>
      </c>
      <c r="D2473" s="9">
        <v>33</v>
      </c>
      <c r="E2473" s="9">
        <v>105.03616578040599</v>
      </c>
      <c r="F2473" s="9">
        <v>59</v>
      </c>
      <c r="G2473" s="9">
        <v>118.657394</v>
      </c>
      <c r="H2473" s="9">
        <v>6</v>
      </c>
      <c r="I2473" s="16">
        <v>6.4756445074938996E-5</v>
      </c>
      <c r="J2473" s="9">
        <v>4.87979165796327E-2</v>
      </c>
      <c r="K2473" s="9">
        <v>0.12560578063130301</v>
      </c>
      <c r="L2473" s="11">
        <v>2.9699487962678201E-6</v>
      </c>
      <c r="M2473" s="11">
        <v>3.2526452514503001E-5</v>
      </c>
      <c r="N2473" s="9">
        <v>0.55932203389830504</v>
      </c>
      <c r="O2473" s="9">
        <v>0.88520539578172797</v>
      </c>
      <c r="P2473" s="9" t="s">
        <v>5810</v>
      </c>
      <c r="Q2473" s="9">
        <v>14341103</v>
      </c>
      <c r="R2473" s="9" t="s">
        <v>5811</v>
      </c>
      <c r="S2473" s="9" t="s">
        <v>5812</v>
      </c>
      <c r="T2473" s="9">
        <v>37.966667927948301</v>
      </c>
      <c r="U2473" s="9">
        <v>-122.305794238883</v>
      </c>
      <c r="V2473" s="9">
        <v>236</v>
      </c>
      <c r="W2473" s="9">
        <v>1152</v>
      </c>
      <c r="X2473" s="9">
        <v>59568.8822739221</v>
      </c>
      <c r="Z2473" s="9">
        <v>11104.799482455701</v>
      </c>
      <c r="AB2473" s="9">
        <v>48464.082791466302</v>
      </c>
      <c r="AC2473" s="9">
        <v>868.23480563024202</v>
      </c>
      <c r="AD2473" s="9">
        <v>0</v>
      </c>
      <c r="AE2473" s="9">
        <v>1.9515871508701799E-4</v>
      </c>
      <c r="AF2473" s="9">
        <v>3.8853867044963397E-4</v>
      </c>
      <c r="AG2473" s="9">
        <v>2478</v>
      </c>
      <c r="AH2473" s="9">
        <v>5.5294639999999999</v>
      </c>
      <c r="AI2473" s="9">
        <v>14.101008</v>
      </c>
      <c r="AJ2473" s="9">
        <v>3</v>
      </c>
      <c r="AK2473" s="9">
        <v>2.8592818000000002</v>
      </c>
      <c r="AL2473" s="9">
        <v>6.2845969999999998</v>
      </c>
      <c r="AM2473" s="9">
        <v>-1.7267182999999999</v>
      </c>
      <c r="AN2473" s="9">
        <v>0.03</v>
      </c>
      <c r="AO2473" s="9">
        <v>7.3079199999999999E-3</v>
      </c>
      <c r="AP2473" s="9">
        <v>1.6787226</v>
      </c>
      <c r="AQ2473" s="9">
        <v>294.14987000000002</v>
      </c>
      <c r="AR2473" s="9">
        <v>32.257835</v>
      </c>
      <c r="AS2473" s="9">
        <v>28.143834999999999</v>
      </c>
      <c r="AT2473" s="9">
        <v>0.76174549999999996</v>
      </c>
      <c r="AU2473" s="9">
        <v>15.534642</v>
      </c>
      <c r="AV2473" s="9">
        <v>16.955200000000001</v>
      </c>
      <c r="AW2473" s="9">
        <v>17.291183</v>
      </c>
      <c r="AX2473" s="12">
        <f ca="1">IFERROR(__xludf.DUMMYFUNCTION("1-(PERCENTRANK(FILTER(AG:AG, $A:$A=$A2473), $AG2473))"),0.278)</f>
        <v>0.27800000000000002</v>
      </c>
      <c r="AY2473" s="13">
        <f ca="1">IFERROR(__xludf.DUMMYFUNCTION("PERCENTRANK(FILTER(K:K, $A:$A=$A2473), $K2473)"),0.174)</f>
        <v>0.17399999999999999</v>
      </c>
      <c r="AZ2473" s="13">
        <f ca="1">IFERROR(__xludf.DUMMYFUNCTION("PERCENTRANK(FILTER(I:I, $A:$A=$A2473), $I2473)"),0.641)</f>
        <v>0.64100000000000001</v>
      </c>
      <c r="BA2473" s="12">
        <f ca="1">IFERROR(__xludf.DUMMYFUNCTION("PERCENTRANK(FILTER(AI:AI, $A:$A=$A2473), $AI2473)"),0.666)</f>
        <v>0.66600000000000004</v>
      </c>
      <c r="BB2473" s="13">
        <f ca="1">IFERROR(__xludf.DUMMYFUNCTION("PERCENTRANK(FILTER(AT:AT, $A:$A=$A2473), $AT2473)"),0.316)</f>
        <v>0.316</v>
      </c>
      <c r="BC2473" s="13">
        <f ca="1">IFERROR(__xludf.DUMMYFUNCTION("PERCENTRANK(FILTER(AU:AU, $A:$A=$A2473), $AU2473)"),0.67)</f>
        <v>0.67</v>
      </c>
      <c r="BM2473" s="9">
        <v>0</v>
      </c>
      <c r="BN2473" s="9">
        <v>8.6363635999999994E-2</v>
      </c>
      <c r="BO2473" s="9">
        <v>1</v>
      </c>
      <c r="BP2473" s="9">
        <v>5</v>
      </c>
      <c r="BQ2473" s="9">
        <v>8.9381819999999994</v>
      </c>
      <c r="BR2473" s="9">
        <v>5.3636365000000001</v>
      </c>
      <c r="BS2473" s="9">
        <v>7.2486389999999998</v>
      </c>
      <c r="BT2473" s="9">
        <v>6.5460269999999996</v>
      </c>
      <c r="BU2473" s="9">
        <v>1.7241316</v>
      </c>
      <c r="BV2473" s="9">
        <v>3.1942887</v>
      </c>
      <c r="BW2473" s="9">
        <v>14.415891</v>
      </c>
      <c r="BX2473" s="9">
        <v>11.933128999999999</v>
      </c>
      <c r="BY2473" s="9">
        <v>10.681231500000001</v>
      </c>
      <c r="BZ2473" s="9">
        <v>8.2596070000000008</v>
      </c>
      <c r="CA2473" s="9">
        <v>48.256909999999998</v>
      </c>
      <c r="CB2473" s="9">
        <v>50.596200000000003</v>
      </c>
      <c r="CC2473" s="9">
        <v>42.886940000000003</v>
      </c>
      <c r="CD2473" s="9">
        <v>58.467064000000001</v>
      </c>
    </row>
    <row r="2474" spans="1:82" ht="15.75" hidden="1" customHeight="1" x14ac:dyDescent="0.2">
      <c r="A2474" s="9" t="s">
        <v>91</v>
      </c>
      <c r="B2474" s="9" t="s">
        <v>5813</v>
      </c>
      <c r="C2474" s="9">
        <v>7759</v>
      </c>
      <c r="D2474" s="9">
        <v>117</v>
      </c>
      <c r="E2474" s="9">
        <v>310.01498610999499</v>
      </c>
      <c r="F2474" s="9">
        <v>192</v>
      </c>
      <c r="G2474" s="9">
        <v>339.12646000000001</v>
      </c>
      <c r="H2474" s="9">
        <v>42</v>
      </c>
      <c r="I2474" s="16">
        <v>5.7906513445362003E-5</v>
      </c>
      <c r="J2474" s="9">
        <v>0.40708106125951199</v>
      </c>
      <c r="K2474" s="9">
        <v>8.7774948688571601E-3</v>
      </c>
      <c r="L2474" s="11">
        <v>2.0470562733057701E-5</v>
      </c>
      <c r="M2474" s="11">
        <v>3.2490678475525798E-5</v>
      </c>
      <c r="N2474" s="9">
        <v>0.609375</v>
      </c>
      <c r="O2474" s="9">
        <v>0.91415745525148695</v>
      </c>
      <c r="P2474" s="9" t="s">
        <v>5814</v>
      </c>
      <c r="Q2474" s="9">
        <v>42491102</v>
      </c>
      <c r="R2474" s="9" t="s">
        <v>5540</v>
      </c>
      <c r="S2474" s="9">
        <v>1268</v>
      </c>
      <c r="T2474" s="9">
        <v>37.842172377528399</v>
      </c>
      <c r="U2474" s="9">
        <v>-122.49432717840401</v>
      </c>
      <c r="V2474" s="9">
        <v>75</v>
      </c>
      <c r="W2474" s="9">
        <v>117</v>
      </c>
      <c r="X2474" s="9">
        <v>10945.555636135699</v>
      </c>
      <c r="Z2474" s="9">
        <v>8059.3403463801997</v>
      </c>
      <c r="AB2474" s="9">
        <v>2886.2152897555202</v>
      </c>
      <c r="AC2474" s="9">
        <v>8059.3403463801997</v>
      </c>
      <c r="AD2474" s="9">
        <v>2886.2152897555202</v>
      </c>
      <c r="AE2474" s="9">
        <v>1.36460849597208E-3</v>
      </c>
      <c r="AF2474" s="9">
        <v>2.4320735647052E-3</v>
      </c>
      <c r="AG2474" s="9">
        <v>2479</v>
      </c>
      <c r="AH2474" s="9">
        <v>5.8368270000000004</v>
      </c>
      <c r="AI2474" s="9">
        <v>22.378878</v>
      </c>
      <c r="AJ2474" s="9">
        <v>2</v>
      </c>
      <c r="AK2474" s="9">
        <v>4.2224440000000003</v>
      </c>
      <c r="AL2474" s="9">
        <v>10.415148</v>
      </c>
      <c r="AM2474" s="9">
        <v>-2.5452870999999999</v>
      </c>
      <c r="AN2474" s="9">
        <v>8.5148510000000004E-3</v>
      </c>
      <c r="AO2474" s="9">
        <v>7.5747820000000004E-3</v>
      </c>
      <c r="AP2474" s="9">
        <v>1.6775883</v>
      </c>
      <c r="AQ2474" s="9">
        <v>291.43747000000002</v>
      </c>
      <c r="AR2474" s="9">
        <v>24.263770000000001</v>
      </c>
      <c r="AS2474" s="9">
        <v>21.226897999999998</v>
      </c>
      <c r="AT2474" s="9">
        <v>0.49875042000000003</v>
      </c>
      <c r="AU2474" s="9">
        <v>17.182214999999999</v>
      </c>
      <c r="AV2474" s="9">
        <v>18.677424999999999</v>
      </c>
      <c r="AW2474" s="9">
        <v>3.3240435000000002</v>
      </c>
      <c r="AX2474" s="12">
        <f ca="1">IFERROR(__xludf.DUMMYFUNCTION("1-(PERCENTRANK(FILTER(AG:AG, $A:$A=$A2474), $AG2474))"),0.276)</f>
        <v>0.27600000000000002</v>
      </c>
      <c r="AY2474" s="13">
        <f ca="1">IFERROR(__xludf.DUMMYFUNCTION("PERCENTRANK(FILTER(K:K, $A:$A=$A2474), $K2474)"),0.081)</f>
        <v>8.1000000000000003E-2</v>
      </c>
      <c r="AZ2474" s="13">
        <f ca="1">IFERROR(__xludf.DUMMYFUNCTION("PERCENTRANK(FILTER(I:I, $A:$A=$A2474), $I2474)"),0.563)</f>
        <v>0.56299999999999994</v>
      </c>
      <c r="BA2474" s="12">
        <f ca="1">IFERROR(__xludf.DUMMYFUNCTION("PERCENTRANK(FILTER(AI:AI, $A:$A=$A2474), $AI2474)"),0.944)</f>
        <v>0.94399999999999995</v>
      </c>
      <c r="BB2474" s="13">
        <f ca="1">IFERROR(__xludf.DUMMYFUNCTION("PERCENTRANK(FILTER(AT:AT, $A:$A=$A2474), $AT2474)"),0.009)</f>
        <v>8.9999999999999993E-3</v>
      </c>
      <c r="BC2474" s="13">
        <f ca="1">IFERROR(__xludf.DUMMYFUNCTION("PERCENTRANK(FILTER(AU:AU, $A:$A=$A2474), $AU2474)"),0.944)</f>
        <v>0.94399999999999995</v>
      </c>
      <c r="BM2474" s="9">
        <v>0.28345670000000001</v>
      </c>
      <c r="BN2474" s="9">
        <v>1.4769947E-2</v>
      </c>
      <c r="BO2474" s="9">
        <v>3.0877192</v>
      </c>
      <c r="BP2474" s="9">
        <v>16.280702999999999</v>
      </c>
      <c r="BQ2474" s="9">
        <v>2.3999009999999998</v>
      </c>
      <c r="BR2474" s="9">
        <v>1.9009901</v>
      </c>
      <c r="BS2474" s="9">
        <v>10.140933</v>
      </c>
      <c r="BT2474" s="9">
        <v>8.5993659999999998</v>
      </c>
      <c r="BU2474" s="9">
        <v>1.3363137</v>
      </c>
      <c r="BV2474" s="9">
        <v>2.0727850000000001</v>
      </c>
      <c r="BW2474" s="9">
        <v>16.441088000000001</v>
      </c>
      <c r="BX2474" s="9">
        <v>15.162134</v>
      </c>
      <c r="BY2474" s="9">
        <v>12.579967</v>
      </c>
      <c r="BZ2474" s="9">
        <v>11.250947</v>
      </c>
      <c r="CA2474" s="9">
        <v>45.677574</v>
      </c>
      <c r="CB2474" s="9">
        <v>40.329376000000003</v>
      </c>
      <c r="CC2474" s="9">
        <v>34.423977000000001</v>
      </c>
      <c r="CD2474" s="9">
        <v>41.433132000000001</v>
      </c>
    </row>
    <row r="2475" spans="1:82" ht="15.75" hidden="1" customHeight="1" x14ac:dyDescent="0.2">
      <c r="A2475" s="9" t="s">
        <v>106</v>
      </c>
      <c r="B2475" s="9" t="s">
        <v>5815</v>
      </c>
      <c r="C2475" s="9">
        <v>8152</v>
      </c>
      <c r="D2475" s="9">
        <v>306</v>
      </c>
      <c r="E2475" s="9">
        <v>497.54214732711398</v>
      </c>
      <c r="F2475" s="9">
        <v>608</v>
      </c>
      <c r="G2475" s="9">
        <v>655.23839999999996</v>
      </c>
      <c r="H2475" s="9">
        <v>24</v>
      </c>
      <c r="I2475" s="16">
        <v>5.9156703476522397E-5</v>
      </c>
      <c r="J2475" s="9">
        <v>3.7817662711383003E-2</v>
      </c>
      <c r="K2475" s="9">
        <v>0.22127666337681601</v>
      </c>
      <c r="L2475" s="11">
        <v>2.2371682591924202E-6</v>
      </c>
      <c r="M2475" s="11">
        <v>3.23641003845409E-5</v>
      </c>
      <c r="N2475" s="9">
        <v>0.50328947368420995</v>
      </c>
      <c r="O2475" s="9">
        <v>0.75932995502995804</v>
      </c>
      <c r="P2475" s="9" t="s">
        <v>5816</v>
      </c>
      <c r="Q2475" s="9">
        <v>83242111</v>
      </c>
      <c r="R2475" s="9" t="s">
        <v>1616</v>
      </c>
      <c r="S2475" s="9">
        <v>4461</v>
      </c>
      <c r="T2475" s="9">
        <v>37.083838172305001</v>
      </c>
      <c r="U2475" s="9">
        <v>-121.775360282983</v>
      </c>
      <c r="V2475" s="9">
        <v>35</v>
      </c>
      <c r="W2475" s="9">
        <v>85</v>
      </c>
      <c r="X2475" s="9">
        <v>6953.9072575438204</v>
      </c>
      <c r="Z2475" s="9">
        <v>3633.9488847069601</v>
      </c>
      <c r="AB2475" s="9">
        <v>3319.9583728368498</v>
      </c>
      <c r="AC2475" s="9">
        <v>3633.9488847069601</v>
      </c>
      <c r="AD2475" s="9">
        <v>3319.9583728368498</v>
      </c>
      <c r="AE2475" s="9">
        <v>7.7673840922898296E-4</v>
      </c>
      <c r="AF2475" s="9">
        <v>1.41976088343653E-3</v>
      </c>
      <c r="AG2475" s="9">
        <v>2480</v>
      </c>
      <c r="AH2475" s="9">
        <v>10.225419</v>
      </c>
      <c r="AI2475" s="9">
        <v>20.453600000000002</v>
      </c>
      <c r="AJ2475" s="9">
        <v>3</v>
      </c>
      <c r="AK2475" s="9">
        <v>1.9897720000000001</v>
      </c>
      <c r="AL2475" s="9">
        <v>5.9927845</v>
      </c>
      <c r="AM2475" s="9">
        <v>-8.8740400000000008</v>
      </c>
      <c r="AN2475" s="9">
        <v>8.7058830000000004E-2</v>
      </c>
      <c r="AO2475" s="9">
        <v>6.2706196000000001E-3</v>
      </c>
      <c r="AP2475" s="9">
        <v>2.9176907999999999</v>
      </c>
      <c r="AQ2475" s="9">
        <v>293.86919999999998</v>
      </c>
      <c r="AR2475" s="9">
        <v>44.844543000000002</v>
      </c>
      <c r="AS2475" s="9">
        <v>35.282783999999999</v>
      </c>
      <c r="AT2475" s="9">
        <v>1.0380119000000001</v>
      </c>
      <c r="AU2475" s="9">
        <v>12.594113</v>
      </c>
      <c r="AV2475" s="9">
        <v>14.250583000000001</v>
      </c>
      <c r="AW2475" s="9">
        <v>0</v>
      </c>
      <c r="AX2475" s="12">
        <f ca="1">IFERROR(__xludf.DUMMYFUNCTION("1-(PERCENTRANK(FILTER(AG:AG, $A:$A=$A2475), $AG2475))"),0.247)</f>
        <v>0.247</v>
      </c>
      <c r="AY2475" s="13">
        <f ca="1">IFERROR(__xludf.DUMMYFUNCTION("PERCENTRANK(FILTER(K:K, $A:$A=$A2475), $K2475)"),0.108)</f>
        <v>0.108</v>
      </c>
      <c r="AZ2475" s="13">
        <f ca="1">IFERROR(__xludf.DUMMYFUNCTION("PERCENTRANK(FILTER(I:I, $A:$A=$A2475), $I2475)"),0.703)</f>
        <v>0.70299999999999996</v>
      </c>
      <c r="BA2475" s="12">
        <f ca="1">IFERROR(__xludf.DUMMYFUNCTION("PERCENTRANK(FILTER(AI:AI, $A:$A=$A2475), $AI2475)"),0.837)</f>
        <v>0.83699999999999997</v>
      </c>
      <c r="BB2475" s="13">
        <f ca="1">IFERROR(__xludf.DUMMYFUNCTION("PERCENTRANK(FILTER(AT:AT, $A:$A=$A2475), $AT2475)"),0.749)</f>
        <v>0.749</v>
      </c>
      <c r="BC2475" s="13">
        <f ca="1">IFERROR(__xludf.DUMMYFUNCTION("PERCENTRANK(FILTER(AU:AU, $A:$A=$A2475), $AU2475)"),0.04)</f>
        <v>0.04</v>
      </c>
      <c r="BM2475" s="9">
        <v>2.9520892E-2</v>
      </c>
      <c r="BN2475" s="9">
        <v>6.8431370000000005E-2</v>
      </c>
      <c r="BO2475" s="9">
        <v>3.6875</v>
      </c>
      <c r="BP2475" s="9">
        <v>16.90625</v>
      </c>
      <c r="BQ2475" s="9">
        <v>1.274902</v>
      </c>
      <c r="BR2475" s="9">
        <v>11.921569</v>
      </c>
      <c r="BS2475" s="9">
        <v>8.5512069999999998</v>
      </c>
      <c r="BT2475" s="9">
        <v>7.5564330000000002</v>
      </c>
      <c r="BU2475" s="9">
        <v>1.8840543999999999</v>
      </c>
      <c r="BV2475" s="9">
        <v>3.7557942999999998</v>
      </c>
      <c r="BW2475" s="9">
        <v>12.305607</v>
      </c>
      <c r="BX2475" s="9">
        <v>7.2776610000000002</v>
      </c>
      <c r="BY2475" s="9">
        <v>7.8984914000000002</v>
      </c>
      <c r="BZ2475" s="9">
        <v>4.6578054</v>
      </c>
      <c r="CA2475" s="9">
        <v>54.674343</v>
      </c>
      <c r="CB2475" s="9">
        <v>75.976740000000007</v>
      </c>
      <c r="CC2475" s="9">
        <v>55.093800000000002</v>
      </c>
      <c r="CD2475" s="9">
        <v>86.230519999999999</v>
      </c>
    </row>
    <row r="2476" spans="1:82" ht="15.75" hidden="1" customHeight="1" x14ac:dyDescent="0.2">
      <c r="A2476" s="9" t="s">
        <v>106</v>
      </c>
      <c r="B2476" s="9" t="s">
        <v>5817</v>
      </c>
      <c r="C2476" s="9">
        <v>3744</v>
      </c>
      <c r="D2476" s="9">
        <v>33</v>
      </c>
      <c r="E2476" s="9">
        <v>125.37114288858901</v>
      </c>
      <c r="F2476" s="9">
        <v>159</v>
      </c>
      <c r="G2476" s="9">
        <v>203.76767000000001</v>
      </c>
      <c r="H2476" s="9">
        <v>33</v>
      </c>
      <c r="I2476" s="16">
        <v>2.7507300315350698E-5</v>
      </c>
      <c r="J2476" s="9">
        <v>4.4472508365740397E-2</v>
      </c>
      <c r="K2476" s="9">
        <v>1.99902305850072</v>
      </c>
      <c r="L2476" s="11">
        <v>1.2257241179565301E-6</v>
      </c>
      <c r="M2476" s="11">
        <v>3.2347634955978198E-5</v>
      </c>
      <c r="N2476" s="9">
        <v>0.20754716981131999</v>
      </c>
      <c r="O2476" s="9">
        <v>0.61526513546956696</v>
      </c>
      <c r="P2476" s="9" t="s">
        <v>5818</v>
      </c>
      <c r="Q2476" s="9">
        <v>182971101</v>
      </c>
      <c r="R2476" s="9" t="s">
        <v>4047</v>
      </c>
      <c r="S2476" s="9" t="s">
        <v>98</v>
      </c>
      <c r="T2476" s="9">
        <v>34.700585916986903</v>
      </c>
      <c r="U2476" s="9">
        <v>-120.435421883285</v>
      </c>
      <c r="V2476" s="9">
        <v>55</v>
      </c>
      <c r="W2476" s="9">
        <v>169</v>
      </c>
      <c r="X2476" s="9">
        <v>16363.702504867901</v>
      </c>
      <c r="Z2476" s="9">
        <v>7381.7292752356798</v>
      </c>
      <c r="AB2476" s="9">
        <v>8981.9732296323</v>
      </c>
      <c r="AC2476" s="9">
        <v>5755.7194579269199</v>
      </c>
      <c r="AD2476" s="9">
        <v>250.17350634592299</v>
      </c>
      <c r="AE2476" s="9">
        <v>1.0674719535472799E-3</v>
      </c>
      <c r="AF2476" s="9">
        <v>9.0774091040657303E-4</v>
      </c>
      <c r="AG2476" s="9">
        <v>2481</v>
      </c>
      <c r="AH2476" s="9">
        <v>3.4276767000000001</v>
      </c>
      <c r="AI2476" s="9">
        <v>8.8113209999999995</v>
      </c>
      <c r="AJ2476" s="9">
        <v>2</v>
      </c>
      <c r="AK2476" s="9">
        <v>3.0807992999999998</v>
      </c>
      <c r="AL2476" s="9">
        <v>8.5344499999999996</v>
      </c>
      <c r="AM2476" s="9">
        <v>0.22497476999999999</v>
      </c>
      <c r="AN2476" s="9">
        <v>1.4084505999999999E-4</v>
      </c>
      <c r="AO2476" s="9">
        <v>7.2354786000000003E-3</v>
      </c>
      <c r="AP2476" s="9">
        <v>0.85332710000000001</v>
      </c>
      <c r="AQ2476" s="9">
        <v>295.71267999999998</v>
      </c>
      <c r="AR2476" s="9">
        <v>33.776997000000001</v>
      </c>
      <c r="AS2476" s="9">
        <v>36.953052999999997</v>
      </c>
      <c r="AT2476" s="9">
        <v>0.8396477</v>
      </c>
      <c r="AU2476" s="9">
        <v>15.602458</v>
      </c>
      <c r="AV2476" s="9">
        <v>16.295594999999999</v>
      </c>
      <c r="AW2476" s="9">
        <v>7.5054319999999999</v>
      </c>
      <c r="AX2476" s="12">
        <f ca="1">IFERROR(__xludf.DUMMYFUNCTION("1-(PERCENTRANK(FILTER(AG:AG, $A:$A=$A2476), $AG2476))"),0.245)</f>
        <v>0.245</v>
      </c>
      <c r="AY2476" s="13">
        <f ca="1">IFERROR(__xludf.DUMMYFUNCTION("PERCENTRANK(FILTER(K:K, $A:$A=$A2476), $K2476)"),0.391)</f>
        <v>0.39100000000000001</v>
      </c>
      <c r="AZ2476" s="13">
        <f ca="1">IFERROR(__xludf.DUMMYFUNCTION("PERCENTRANK(FILTER(I:I, $A:$A=$A2476), $I2476)"),0.242)</f>
        <v>0.24199999999999999</v>
      </c>
      <c r="BA2476" s="12">
        <f ca="1">IFERROR(__xludf.DUMMYFUNCTION("PERCENTRANK(FILTER(AI:AI, $A:$A=$A2476), $AI2476)"),0.493)</f>
        <v>0.49299999999999999</v>
      </c>
      <c r="BB2476" s="13">
        <f ca="1">IFERROR(__xludf.DUMMYFUNCTION("PERCENTRANK(FILTER(AT:AT, $A:$A=$A2476), $AT2476)"),0.304)</f>
        <v>0.30399999999999999</v>
      </c>
      <c r="BC2476" s="13">
        <f ca="1">IFERROR(__xludf.DUMMYFUNCTION("PERCENTRANK(FILTER(AU:AU, $A:$A=$A2476), $AU2476)"),0.608)</f>
        <v>0.60799999999999998</v>
      </c>
      <c r="BM2476" s="9">
        <v>0.27365856999999999</v>
      </c>
      <c r="BN2476" s="9">
        <v>2.2535210000000001E-3</v>
      </c>
      <c r="BO2476" s="9">
        <v>1.85</v>
      </c>
      <c r="BP2476" s="9">
        <v>10.8</v>
      </c>
      <c r="BQ2476" s="9">
        <v>1.1276056999999999</v>
      </c>
      <c r="BR2476" s="9">
        <v>2.2394365999999999</v>
      </c>
      <c r="BS2476" s="9">
        <v>13.405512</v>
      </c>
      <c r="BT2476" s="9">
        <v>12.386689000000001</v>
      </c>
      <c r="BU2476" s="9">
        <v>2.0717137000000001</v>
      </c>
      <c r="BV2476" s="9">
        <v>2.780729</v>
      </c>
      <c r="BW2476" s="9">
        <v>13.418412999999999</v>
      </c>
      <c r="BX2476" s="9">
        <v>13.622142999999999</v>
      </c>
      <c r="BY2476" s="9">
        <v>8.7417029999999993</v>
      </c>
      <c r="BZ2476" s="9">
        <v>8.8474629999999994</v>
      </c>
      <c r="CA2476" s="9">
        <v>75.474279999999993</v>
      </c>
      <c r="CB2476" s="9">
        <v>69.479225</v>
      </c>
      <c r="CC2476" s="9">
        <v>52.658180000000002</v>
      </c>
      <c r="CD2476" s="9">
        <v>52.784027000000002</v>
      </c>
    </row>
    <row r="2477" spans="1:82" ht="15.75" hidden="1" customHeight="1" x14ac:dyDescent="0.2">
      <c r="A2477" s="9" t="s">
        <v>91</v>
      </c>
      <c r="B2477" s="9" t="s">
        <v>5819</v>
      </c>
      <c r="C2477" s="9">
        <v>2068</v>
      </c>
      <c r="D2477" s="9">
        <v>71</v>
      </c>
      <c r="E2477" s="9">
        <v>144.03715891889601</v>
      </c>
      <c r="F2477" s="9">
        <v>135</v>
      </c>
      <c r="G2477" s="9">
        <v>178.05241000000001</v>
      </c>
      <c r="H2477" s="9">
        <v>19</v>
      </c>
      <c r="I2477" s="16">
        <v>3.5696685508331603E-5</v>
      </c>
      <c r="J2477" s="9">
        <v>3.7818049858743798E-2</v>
      </c>
      <c r="K2477" s="9">
        <v>0.90126307844184295</v>
      </c>
      <c r="L2477" s="11">
        <v>1.3499790323459801E-6</v>
      </c>
      <c r="M2477" s="11">
        <v>3.2343983135481301E-5</v>
      </c>
      <c r="N2477" s="9">
        <v>0.52592592592592502</v>
      </c>
      <c r="O2477" s="9">
        <v>0.80895931558157097</v>
      </c>
      <c r="P2477" s="9" t="s">
        <v>5820</v>
      </c>
      <c r="Q2477" s="9">
        <v>13340402</v>
      </c>
      <c r="R2477" s="9" t="s">
        <v>5821</v>
      </c>
      <c r="S2477" s="9" t="s">
        <v>5822</v>
      </c>
      <c r="T2477" s="9">
        <v>37.9038571682457</v>
      </c>
      <c r="U2477" s="9">
        <v>-122.26582436135899</v>
      </c>
      <c r="V2477" s="9">
        <v>124</v>
      </c>
      <c r="W2477" s="9">
        <v>838</v>
      </c>
      <c r="X2477" s="9">
        <v>40095.824481744603</v>
      </c>
      <c r="Z2477" s="9">
        <v>5836.8582709116899</v>
      </c>
      <c r="AB2477" s="9">
        <v>34258.966210832899</v>
      </c>
      <c r="AC2477" s="9">
        <v>2445.8735826229799</v>
      </c>
      <c r="AD2477" s="9">
        <v>14021.620260588899</v>
      </c>
      <c r="AE2477" s="9">
        <v>6.1453567957414602E-4</v>
      </c>
      <c r="AF2477" s="9">
        <v>6.7823702465830095E-4</v>
      </c>
      <c r="AG2477" s="9">
        <v>2482</v>
      </c>
      <c r="AH2477" s="9">
        <v>2.9893380000000001</v>
      </c>
      <c r="AI2477" s="9">
        <v>10.866906</v>
      </c>
      <c r="AJ2477" s="9">
        <v>2.0384614000000001</v>
      </c>
      <c r="AK2477" s="9">
        <v>2.5394068000000001</v>
      </c>
      <c r="AL2477" s="9">
        <v>6.1771994000000001</v>
      </c>
      <c r="AM2477" s="9">
        <v>1.2860084000000001</v>
      </c>
      <c r="AN2477" s="9">
        <v>6.7307690000000003E-2</v>
      </c>
      <c r="AO2477" s="9">
        <v>7.1456725999999998E-3</v>
      </c>
      <c r="AP2477" s="9">
        <v>1.8296775000000001</v>
      </c>
      <c r="AQ2477" s="9">
        <v>293.16271999999998</v>
      </c>
      <c r="AR2477" s="9">
        <v>31.995418999999998</v>
      </c>
      <c r="AS2477" s="9">
        <v>27.25159</v>
      </c>
      <c r="AT2477" s="9">
        <v>0.71994597000000005</v>
      </c>
      <c r="AU2477" s="9">
        <v>15.349030000000001</v>
      </c>
      <c r="AV2477" s="9">
        <v>16.846810000000001</v>
      </c>
      <c r="AW2477" s="9">
        <v>17.31954</v>
      </c>
      <c r="AX2477" s="12">
        <f ca="1">IFERROR(__xludf.DUMMYFUNCTION("1-(PERCENTRANK(FILTER(AG:AG, $A:$A=$A2477), $AG2477))"),0.274)</f>
        <v>0.27400000000000002</v>
      </c>
      <c r="AY2477" s="13">
        <f ca="1">IFERROR(__xludf.DUMMYFUNCTION("PERCENTRANK(FILTER(K:K, $A:$A=$A2477), $K2477)"),0.416)</f>
        <v>0.41599999999999998</v>
      </c>
      <c r="AZ2477" s="13">
        <f ca="1">IFERROR(__xludf.DUMMYFUNCTION("PERCENTRANK(FILTER(I:I, $A:$A=$A2477), $I2477)"),0.289)</f>
        <v>0.28899999999999998</v>
      </c>
      <c r="BA2477" s="12">
        <f ca="1">IFERROR(__xludf.DUMMYFUNCTION("PERCENTRANK(FILTER(AI:AI, $A:$A=$A2477), $AI2477)"),0.432)</f>
        <v>0.432</v>
      </c>
      <c r="BB2477" s="13">
        <f ca="1">IFERROR(__xludf.DUMMYFUNCTION("PERCENTRANK(FILTER(AT:AT, $A:$A=$A2477), $AT2477)"),0.207)</f>
        <v>0.20699999999999999</v>
      </c>
      <c r="BC2477" s="13">
        <f ca="1">IFERROR(__xludf.DUMMYFUNCTION("PERCENTRANK(FILTER(AU:AU, $A:$A=$A2477), $AU2477)"),0.561)</f>
        <v>0.56100000000000005</v>
      </c>
      <c r="BM2477" s="9">
        <v>0.71371600000000002</v>
      </c>
      <c r="BN2477" s="9">
        <v>0.02</v>
      </c>
      <c r="BO2477" s="9">
        <v>15.652174</v>
      </c>
      <c r="BP2477" s="9">
        <v>22</v>
      </c>
      <c r="BQ2477" s="9">
        <v>1.7919229999999999</v>
      </c>
      <c r="BR2477" s="9">
        <v>5.1923075000000001</v>
      </c>
      <c r="BS2477" s="9">
        <v>7.3412347000000002</v>
      </c>
      <c r="BT2477" s="9">
        <v>6.7187767000000003</v>
      </c>
      <c r="BU2477" s="9">
        <v>1.574703</v>
      </c>
      <c r="BV2477" s="9">
        <v>3.1072129999999998</v>
      </c>
      <c r="BW2477" s="9">
        <v>14.806528</v>
      </c>
      <c r="BX2477" s="9">
        <v>11.351345</v>
      </c>
      <c r="BY2477" s="9">
        <v>10.318894</v>
      </c>
      <c r="BZ2477" s="9">
        <v>7.5445339999999996</v>
      </c>
      <c r="CA2477" s="9">
        <v>46.517406000000001</v>
      </c>
      <c r="CB2477" s="9">
        <v>51.237076000000002</v>
      </c>
      <c r="CC2477" s="9">
        <v>42.868042000000003</v>
      </c>
      <c r="CD2477" s="9">
        <v>61.552985999999997</v>
      </c>
    </row>
    <row r="2478" spans="1:82" ht="15.75" hidden="1" customHeight="1" x14ac:dyDescent="0.2">
      <c r="A2478" s="9" t="s">
        <v>91</v>
      </c>
      <c r="B2478" s="9" t="s">
        <v>5823</v>
      </c>
      <c r="C2478" s="9">
        <v>7001</v>
      </c>
      <c r="D2478" s="9">
        <v>20</v>
      </c>
      <c r="E2478" s="9">
        <v>36.692300407807899</v>
      </c>
      <c r="F2478" s="9">
        <v>39</v>
      </c>
      <c r="G2478" s="9">
        <v>45.790010000000002</v>
      </c>
      <c r="H2478" s="9">
        <v>2</v>
      </c>
      <c r="I2478" s="16">
        <v>5.0020656999549801E-5</v>
      </c>
      <c r="J2478" s="9">
        <v>3.7818049858743798E-2</v>
      </c>
      <c r="K2478" s="9">
        <v>0.24562877416610701</v>
      </c>
      <c r="L2478" s="11">
        <v>1.89168370037609E-6</v>
      </c>
      <c r="M2478" s="11">
        <v>3.22571227115986E-5</v>
      </c>
      <c r="N2478" s="9">
        <v>0.512820512820512</v>
      </c>
      <c r="O2478" s="9">
        <v>0.80131674078661297</v>
      </c>
      <c r="P2478" s="9" t="s">
        <v>5824</v>
      </c>
      <c r="Q2478" s="9">
        <v>12101101</v>
      </c>
      <c r="R2478" s="9" t="s">
        <v>5689</v>
      </c>
      <c r="S2478" s="9" t="s">
        <v>5825</v>
      </c>
      <c r="T2478" s="9">
        <v>37.853415269098498</v>
      </c>
      <c r="U2478" s="9">
        <v>-122.237065798543</v>
      </c>
      <c r="V2478" s="9">
        <v>16</v>
      </c>
      <c r="W2478" s="9">
        <v>25</v>
      </c>
      <c r="X2478" s="9">
        <v>1411.5429244188399</v>
      </c>
      <c r="Z2478" s="9">
        <v>301.37802808782999</v>
      </c>
      <c r="AB2478" s="9">
        <v>1110.1648963310099</v>
      </c>
      <c r="AC2478" s="9">
        <v>301.37802808782999</v>
      </c>
      <c r="AD2478" s="9">
        <v>1110.1648963310099</v>
      </c>
      <c r="AE2478" s="11">
        <v>6.4514245423197199E-5</v>
      </c>
      <c r="AF2478" s="9">
        <v>1.0004131399909901E-4</v>
      </c>
      <c r="AG2478" s="9">
        <v>2483</v>
      </c>
      <c r="AH2478" s="9">
        <v>6.6716575999999996</v>
      </c>
      <c r="AI2478" s="9">
        <v>16.594432999999999</v>
      </c>
      <c r="AJ2478" s="9">
        <v>3</v>
      </c>
      <c r="AK2478" s="9">
        <v>2.2551084000000001</v>
      </c>
      <c r="AL2478" s="9">
        <v>5.7913116999999996</v>
      </c>
      <c r="AM2478" s="9">
        <v>-4.1791669999999996</v>
      </c>
      <c r="AN2478" s="9">
        <v>7.3333330000000002E-2</v>
      </c>
      <c r="AO2478" s="9">
        <v>7.0137330000000003E-3</v>
      </c>
      <c r="AP2478" s="9">
        <v>1.974267</v>
      </c>
      <c r="AQ2478" s="9">
        <v>292.73250000000002</v>
      </c>
      <c r="AR2478" s="9">
        <v>33.502246999999997</v>
      </c>
      <c r="AS2478" s="9">
        <v>29.691735999999999</v>
      </c>
      <c r="AT2478" s="9">
        <v>0.72401285000000004</v>
      </c>
      <c r="AU2478" s="9">
        <v>15.051740000000001</v>
      </c>
      <c r="AV2478" s="9">
        <v>16.580202</v>
      </c>
      <c r="AW2478" s="9">
        <v>26.075465999999999</v>
      </c>
      <c r="AX2478" s="12">
        <f ca="1">IFERROR(__xludf.DUMMYFUNCTION("1-(PERCENTRANK(FILTER(AG:AG, $A:$A=$A2478), $AG2478))"),0.272)</f>
        <v>0.27200000000000002</v>
      </c>
      <c r="AY2478" s="13">
        <f ca="1">IFERROR(__xludf.DUMMYFUNCTION("PERCENTRANK(FILTER(K:K, $A:$A=$A2478), $K2478)"),0.255)</f>
        <v>0.255</v>
      </c>
      <c r="AZ2478" s="13">
        <f ca="1">IFERROR(__xludf.DUMMYFUNCTION("PERCENTRANK(FILTER(I:I, $A:$A=$A2478), $I2478)"),0.47)</f>
        <v>0.47</v>
      </c>
      <c r="BA2478" s="12">
        <f ca="1">IFERROR(__xludf.DUMMYFUNCTION("PERCENTRANK(FILTER(AI:AI, $A:$A=$A2478), $AI2478)"),0.802)</f>
        <v>0.80200000000000005</v>
      </c>
      <c r="BB2478" s="13">
        <f ca="1">IFERROR(__xludf.DUMMYFUNCTION("PERCENTRANK(FILTER(AT:AT, $A:$A=$A2478), $AT2478)"),0.223)</f>
        <v>0.223</v>
      </c>
      <c r="BC2478" s="13">
        <f ca="1">IFERROR(__xludf.DUMMYFUNCTION("PERCENTRANK(FILTER(AU:AU, $A:$A=$A2478), $AU2478)"),0.37)</f>
        <v>0.37</v>
      </c>
      <c r="BM2478" s="9">
        <v>0.33900979999999997</v>
      </c>
      <c r="BN2478" s="9">
        <v>2.3333333000000001E-2</v>
      </c>
      <c r="BO2478" s="9">
        <v>17</v>
      </c>
      <c r="BP2478" s="9">
        <v>22</v>
      </c>
      <c r="BQ2478" s="9">
        <v>0.47666666000000002</v>
      </c>
      <c r="BR2478" s="9">
        <v>13</v>
      </c>
      <c r="BS2478" s="9">
        <v>7.601375</v>
      </c>
      <c r="BT2478" s="9">
        <v>7.0143319999999996</v>
      </c>
      <c r="BU2478" s="9">
        <v>1.5629451000000001</v>
      </c>
      <c r="BV2478" s="9">
        <v>3.1510471999999998</v>
      </c>
      <c r="BW2478" s="9">
        <v>14.709134000000001</v>
      </c>
      <c r="BX2478" s="9">
        <v>10.633497999999999</v>
      </c>
      <c r="BY2478" s="9">
        <v>9.9661659999999994</v>
      </c>
      <c r="BZ2478" s="9">
        <v>7.0063814999999998</v>
      </c>
      <c r="CA2478" s="9">
        <v>49.608916999999998</v>
      </c>
      <c r="CB2478" s="9">
        <v>57.685966000000001</v>
      </c>
      <c r="CC2478" s="9">
        <v>44.892969999999998</v>
      </c>
      <c r="CD2478" s="9">
        <v>65.794464000000005</v>
      </c>
    </row>
    <row r="2479" spans="1:82" ht="15.75" hidden="1" customHeight="1" x14ac:dyDescent="0.2">
      <c r="A2479" s="9" t="s">
        <v>113</v>
      </c>
      <c r="B2479" s="9" t="s">
        <v>5826</v>
      </c>
      <c r="C2479" s="9">
        <v>1785</v>
      </c>
      <c r="D2479" s="9">
        <v>1210</v>
      </c>
      <c r="E2479" s="9">
        <v>1707.7953027108399</v>
      </c>
      <c r="F2479" s="9">
        <v>4535</v>
      </c>
      <c r="G2479" s="9">
        <v>3098.7467999999999</v>
      </c>
      <c r="H2479" s="9">
        <v>656</v>
      </c>
      <c r="I2479" s="16">
        <v>6.3267125480661996E-5</v>
      </c>
      <c r="J2479" s="9">
        <v>189.14005960481899</v>
      </c>
      <c r="K2479" s="9">
        <v>32.265992764557197</v>
      </c>
      <c r="L2479" s="9">
        <v>1.02372752307557E-2</v>
      </c>
      <c r="M2479" s="9">
        <v>9.1599111333435005E-4</v>
      </c>
      <c r="N2479" s="9">
        <v>0.266813671444321</v>
      </c>
      <c r="O2479" s="9">
        <v>0.55112450242364996</v>
      </c>
      <c r="P2479" s="9" t="s">
        <v>5827</v>
      </c>
      <c r="Q2479" s="9">
        <v>254432104</v>
      </c>
      <c r="R2479" s="9" t="s">
        <v>238</v>
      </c>
      <c r="S2479" s="9">
        <v>10110</v>
      </c>
      <c r="T2479" s="9">
        <v>37.267326997551599</v>
      </c>
      <c r="U2479" s="9">
        <v>-119.712554360887</v>
      </c>
      <c r="V2479" s="9">
        <v>750</v>
      </c>
      <c r="W2479" s="9">
        <v>782</v>
      </c>
      <c r="X2479" s="9">
        <v>136664.17530757299</v>
      </c>
      <c r="Y2479" s="15">
        <f>X2479/1609.34</f>
        <v>84.919392612855574</v>
      </c>
      <c r="Z2479" s="9">
        <v>79684.580765535298</v>
      </c>
      <c r="AA2479" s="15">
        <f>Z2479/1609.34</f>
        <v>49.513826019073221</v>
      </c>
      <c r="AB2479" s="9">
        <v>56979.594542038998</v>
      </c>
      <c r="AC2479" s="9">
        <v>79684.580765535298</v>
      </c>
      <c r="AD2479" s="9">
        <v>56979.594542038998</v>
      </c>
      <c r="AE2479" s="9">
        <v>0.60089017034733405</v>
      </c>
      <c r="AF2479" s="9">
        <v>4.1503234315314302E-2</v>
      </c>
      <c r="AG2479" s="9">
        <v>447</v>
      </c>
      <c r="AH2479" s="9">
        <v>3.2676769999999999</v>
      </c>
      <c r="AI2479" s="9">
        <v>10.04853</v>
      </c>
      <c r="AJ2479" s="9">
        <v>2.0529362999999998</v>
      </c>
      <c r="AK2479" s="9">
        <v>1.9818712000000001</v>
      </c>
      <c r="AL2479" s="9">
        <v>5.0962734000000003</v>
      </c>
      <c r="AM2479" s="9">
        <v>-0.61103300000000005</v>
      </c>
      <c r="AN2479" s="9">
        <v>3.108354E-2</v>
      </c>
      <c r="AO2479" s="9">
        <v>6.2292559999999999E-3</v>
      </c>
      <c r="AP2479" s="9">
        <v>2.1106311999999998</v>
      </c>
      <c r="AQ2479" s="9">
        <v>296.47136999999998</v>
      </c>
      <c r="AR2479" s="9">
        <v>48.617249999999999</v>
      </c>
      <c r="AS2479" s="9">
        <v>32.531700000000001</v>
      </c>
      <c r="AT2479" s="9">
        <v>1.3366703</v>
      </c>
      <c r="AU2479" s="9">
        <v>11.91991</v>
      </c>
      <c r="AV2479" s="9">
        <v>13.350593</v>
      </c>
      <c r="AW2479" s="9">
        <v>1.4568748</v>
      </c>
      <c r="AX2479" s="12">
        <f ca="1">IFERROR(__xludf.DUMMYFUNCTION("1-(PERCENTRANK(FILTER(AG:AG, $A:$A=$A2479), $AG2479))"),0.804999999999999)</f>
        <v>0.80499999999999905</v>
      </c>
      <c r="AY2479" s="13">
        <f ca="1">IFERROR(__xludf.DUMMYFUNCTION("PERCENTRANK(FILTER(K:K, $A:$A=$A2479), $K2479)"),0.759)</f>
        <v>0.75900000000000001</v>
      </c>
      <c r="AZ2479" s="13">
        <f ca="1">IFERROR(__xludf.DUMMYFUNCTION("PERCENTRANK(FILTER(I:I, $A:$A=$A2479), $I2479)"),0.676)</f>
        <v>0.67600000000000005</v>
      </c>
      <c r="BA2479" s="12">
        <f ca="1">IFERROR(__xludf.DUMMYFUNCTION("PERCENTRANK(FILTER(AI:AI, $A:$A=$A2479), $AI2479)"),0.523)</f>
        <v>0.52300000000000002</v>
      </c>
      <c r="BB2479" s="13">
        <f ca="1">IFERROR(__xludf.DUMMYFUNCTION("PERCENTRANK(FILTER(AT:AT, $A:$A=$A2479), $AT2479)"),0.67)</f>
        <v>0.67</v>
      </c>
      <c r="BC2479" s="13">
        <f ca="1">IFERROR(__xludf.DUMMYFUNCTION("PERCENTRANK(FILTER(AU:AU, $A:$A=$A2479), $AU2479)"),0.455)</f>
        <v>0.45500000000000002</v>
      </c>
      <c r="BM2479" s="9">
        <v>5.5267900000000002E-2</v>
      </c>
      <c r="BN2479" s="9">
        <v>8.3159629999999998E-2</v>
      </c>
      <c r="BO2479" s="9">
        <v>2.0638586999999999</v>
      </c>
      <c r="BP2479" s="9">
        <v>16.797554000000002</v>
      </c>
      <c r="BQ2479" s="9">
        <v>2.0745409000000001</v>
      </c>
      <c r="BR2479" s="9">
        <v>3.7510340000000002</v>
      </c>
      <c r="BS2479" s="9">
        <v>8.2842850000000006</v>
      </c>
      <c r="BT2479" s="9">
        <v>7.4121090000000001</v>
      </c>
      <c r="BU2479" s="9">
        <v>2.3172877000000001</v>
      </c>
      <c r="BV2479" s="9">
        <v>3.7943427999999999</v>
      </c>
      <c r="BW2479" s="9">
        <v>11.311064999999999</v>
      </c>
      <c r="BX2479" s="9">
        <v>6.6823386999999999</v>
      </c>
      <c r="BY2479" s="9">
        <v>7.1539916999999997</v>
      </c>
      <c r="BZ2479" s="9">
        <v>4.443479</v>
      </c>
      <c r="CA2479" s="9">
        <v>46.855297</v>
      </c>
      <c r="CB2479" s="9">
        <v>68.485569999999996</v>
      </c>
      <c r="CC2479" s="9">
        <v>62.102493000000003</v>
      </c>
      <c r="CD2479" s="9">
        <v>87.386269999999996</v>
      </c>
    </row>
    <row r="2480" spans="1:82" ht="15.75" hidden="1" customHeight="1" x14ac:dyDescent="0.2">
      <c r="A2480" s="9" t="s">
        <v>91</v>
      </c>
      <c r="B2480" s="9" t="s">
        <v>5828</v>
      </c>
      <c r="C2480" s="9">
        <v>543</v>
      </c>
      <c r="D2480" s="9">
        <v>22</v>
      </c>
      <c r="E2480" s="9">
        <v>42.204510726047801</v>
      </c>
      <c r="F2480" s="9">
        <v>46</v>
      </c>
      <c r="G2480" s="9">
        <v>54.705089999999998</v>
      </c>
      <c r="H2480" s="9">
        <v>5</v>
      </c>
      <c r="I2480" s="16">
        <v>6.0599153221119102E-5</v>
      </c>
      <c r="J2480" s="9">
        <v>3.7818049858743701E-2</v>
      </c>
      <c r="K2480" s="9">
        <v>3.4941549102465302E-2</v>
      </c>
      <c r="L2480" s="11">
        <v>2.29174179791394E-6</v>
      </c>
      <c r="M2480" s="11">
        <v>3.20614170050248E-5</v>
      </c>
      <c r="N2480" s="9">
        <v>0.47826086956521702</v>
      </c>
      <c r="O2480" s="9">
        <v>0.77149148385442401</v>
      </c>
      <c r="P2480" s="9" t="s">
        <v>5829</v>
      </c>
      <c r="Q2480" s="9">
        <v>42031120</v>
      </c>
      <c r="R2480" s="9" t="s">
        <v>4740</v>
      </c>
      <c r="S2480" s="9">
        <v>88190</v>
      </c>
      <c r="T2480" s="9">
        <v>37.886796326990599</v>
      </c>
      <c r="U2480" s="9">
        <v>-122.524728811054</v>
      </c>
      <c r="V2480" s="9">
        <v>117</v>
      </c>
      <c r="W2480" s="9">
        <v>442</v>
      </c>
      <c r="X2480" s="9">
        <v>23112.398075266101</v>
      </c>
      <c r="Z2480" s="9">
        <v>5023.2929662818296</v>
      </c>
      <c r="AB2480" s="9">
        <v>18089.105108984299</v>
      </c>
      <c r="AC2480" s="9">
        <v>530.69656046936802</v>
      </c>
      <c r="AD2480" s="9">
        <v>872.40696911958798</v>
      </c>
      <c r="AE2480" s="9">
        <v>1.6030708502512401E-4</v>
      </c>
      <c r="AF2480" s="9">
        <v>3.0299576610559598E-4</v>
      </c>
      <c r="AG2480" s="9">
        <v>2485</v>
      </c>
      <c r="AH2480" s="9">
        <v>3.6023996</v>
      </c>
      <c r="AI2480" s="9">
        <v>12.021569</v>
      </c>
      <c r="AJ2480" s="9">
        <v>2</v>
      </c>
      <c r="AK2480" s="9">
        <v>3.6653416000000001</v>
      </c>
      <c r="AL2480" s="9">
        <v>8.1565449999999995</v>
      </c>
      <c r="AM2480" s="9">
        <v>-4.2213798000000002</v>
      </c>
      <c r="AN2480" s="9">
        <v>3.4285713000000002E-2</v>
      </c>
      <c r="AO2480" s="9">
        <v>7.3053859999999997E-3</v>
      </c>
      <c r="AP2480" s="9">
        <v>2.3675106000000001</v>
      </c>
      <c r="AQ2480" s="9">
        <v>292.32013000000001</v>
      </c>
      <c r="AR2480" s="9">
        <v>25.712923</v>
      </c>
      <c r="AS2480" s="9">
        <v>22.628176</v>
      </c>
      <c r="AT2480" s="9">
        <v>0.59911130000000001</v>
      </c>
      <c r="AU2480" s="9">
        <v>16.801805000000002</v>
      </c>
      <c r="AV2480" s="9">
        <v>18.53435</v>
      </c>
      <c r="AW2480" s="9">
        <v>29.125859999999999</v>
      </c>
      <c r="AX2480" s="12">
        <f ca="1">IFERROR(__xludf.DUMMYFUNCTION("1-(PERCENTRANK(FILTER(AG:AG, $A:$A=$A2480), $AG2480))"),0.27)</f>
        <v>0.27</v>
      </c>
      <c r="AY2480" s="13">
        <f ca="1">IFERROR(__xludf.DUMMYFUNCTION("PERCENTRANK(FILTER(K:K, $A:$A=$A2480), $K2480)"),0.103)</f>
        <v>0.10299999999999999</v>
      </c>
      <c r="AZ2480" s="13">
        <f ca="1">IFERROR(__xludf.DUMMYFUNCTION("PERCENTRANK(FILTER(I:I, $A:$A=$A2480), $I2480)"),0.592)</f>
        <v>0.59199999999999997</v>
      </c>
      <c r="BA2480" s="12">
        <f ca="1">IFERROR(__xludf.DUMMYFUNCTION("PERCENTRANK(FILTER(AI:AI, $A:$A=$A2480), $AI2480)"),0.526)</f>
        <v>0.52600000000000002</v>
      </c>
      <c r="BB2480" s="13">
        <f ca="1">IFERROR(__xludf.DUMMYFUNCTION("PERCENTRANK(FILTER(AT:AT, $A:$A=$A2480), $AT2480)"),0.071)</f>
        <v>7.0999999999999994E-2</v>
      </c>
      <c r="BC2480" s="13">
        <f ca="1">IFERROR(__xludf.DUMMYFUNCTION("PERCENTRANK(FILTER(AU:AU, $A:$A=$A2480), $AU2480)"),0.913)</f>
        <v>0.91300000000000003</v>
      </c>
      <c r="BM2480" s="9">
        <v>0.63498765000000001</v>
      </c>
      <c r="BN2480" s="9">
        <v>4.8571429999999999E-2</v>
      </c>
      <c r="BO2480" s="9">
        <v>5.2857139999999996</v>
      </c>
      <c r="BP2480" s="9">
        <v>16.857143000000001</v>
      </c>
      <c r="BQ2480" s="9">
        <v>3.5314285999999999</v>
      </c>
      <c r="BR2480" s="9">
        <v>6.5714290000000002</v>
      </c>
      <c r="BS2480" s="9">
        <v>10.312059</v>
      </c>
      <c r="BT2480" s="9">
        <v>8.7795190000000005</v>
      </c>
      <c r="BU2480" s="9">
        <v>1.427376</v>
      </c>
      <c r="BV2480" s="9">
        <v>2.4184269999999999</v>
      </c>
      <c r="BW2480" s="9">
        <v>15.803775999999999</v>
      </c>
      <c r="BX2480" s="9">
        <v>14.310143</v>
      </c>
      <c r="BY2480" s="9">
        <v>12.646632</v>
      </c>
      <c r="BZ2480" s="9">
        <v>10.470117</v>
      </c>
      <c r="CA2480" s="9">
        <v>46.405555999999997</v>
      </c>
      <c r="CB2480" s="9">
        <v>43.626697999999998</v>
      </c>
      <c r="CC2480" s="9">
        <v>36.003135999999998</v>
      </c>
      <c r="CD2480" s="9">
        <v>45.460743000000001</v>
      </c>
    </row>
    <row r="2481" spans="1:82" ht="15.75" hidden="1" customHeight="1" x14ac:dyDescent="0.2">
      <c r="A2481" s="9" t="s">
        <v>91</v>
      </c>
      <c r="B2481" s="9" t="s">
        <v>5830</v>
      </c>
      <c r="C2481" s="9">
        <v>2509</v>
      </c>
      <c r="D2481" s="9">
        <v>6</v>
      </c>
      <c r="E2481" s="9">
        <v>19.221266044935</v>
      </c>
      <c r="F2481" s="9">
        <v>18</v>
      </c>
      <c r="G2481" s="9">
        <v>26.559577999999998</v>
      </c>
      <c r="H2481" s="9">
        <v>5</v>
      </c>
      <c r="I2481" s="16">
        <v>2.59749220276717E-5</v>
      </c>
      <c r="J2481" s="9">
        <v>3.7818049858743701E-2</v>
      </c>
      <c r="K2481" s="9">
        <v>1.41850201661388</v>
      </c>
      <c r="L2481" s="11">
        <v>9.8232089631947107E-7</v>
      </c>
      <c r="M2481" s="11">
        <v>3.2008174969177997E-5</v>
      </c>
      <c r="N2481" s="9">
        <v>0.33333333333333298</v>
      </c>
      <c r="O2481" s="9">
        <v>0.723703745857189</v>
      </c>
      <c r="P2481" s="9" t="s">
        <v>5831</v>
      </c>
      <c r="Q2481" s="9">
        <v>14091101</v>
      </c>
      <c r="R2481" s="9" t="s">
        <v>5832</v>
      </c>
      <c r="S2481" s="9" t="s">
        <v>5833</v>
      </c>
      <c r="T2481" s="9">
        <v>37.661306325858803</v>
      </c>
      <c r="U2481" s="9">
        <v>-122.05572941567399</v>
      </c>
      <c r="V2481" s="9">
        <v>122</v>
      </c>
      <c r="W2481" s="9">
        <v>288</v>
      </c>
      <c r="X2481" s="9">
        <v>17336.792459482502</v>
      </c>
      <c r="Z2481" s="9">
        <v>4709.4304190104504</v>
      </c>
      <c r="AB2481" s="9">
        <v>12627.3620404721</v>
      </c>
      <c r="AC2481" s="9">
        <v>232.960434193282</v>
      </c>
      <c r="AD2481" s="9">
        <v>2742.9840606210601</v>
      </c>
      <c r="AE2481" s="9">
        <v>1.6004087484589001E-4</v>
      </c>
      <c r="AF2481" s="9">
        <v>1.2987461013835801E-4</v>
      </c>
      <c r="AG2481" s="9">
        <v>2486</v>
      </c>
      <c r="AH2481" s="9">
        <v>8.3070269999999997</v>
      </c>
      <c r="AI2481" s="9">
        <v>17.533011999999999</v>
      </c>
      <c r="AJ2481" s="9">
        <v>2</v>
      </c>
      <c r="AK2481" s="9">
        <v>2.6697096999999999</v>
      </c>
      <c r="AL2481" s="9">
        <v>6.2048224999999997</v>
      </c>
      <c r="AM2481" s="9">
        <v>-0.76919170000000003</v>
      </c>
      <c r="AN2481" s="9">
        <v>6.6842109999999996E-2</v>
      </c>
      <c r="AO2481" s="9">
        <v>7.0572849999999999E-3</v>
      </c>
      <c r="AP2481" s="9">
        <v>1.5192283</v>
      </c>
      <c r="AQ2481" s="9">
        <v>293.613</v>
      </c>
      <c r="AR2481" s="9">
        <v>34.487729999999999</v>
      </c>
      <c r="AS2481" s="9">
        <v>32.563699999999997</v>
      </c>
      <c r="AT2481" s="9">
        <v>0.75711583999999998</v>
      </c>
      <c r="AU2481" s="9">
        <v>15.130221000000001</v>
      </c>
      <c r="AV2481" s="9">
        <v>16.534829999999999</v>
      </c>
      <c r="AW2481" s="9">
        <v>16.204203</v>
      </c>
      <c r="AX2481" s="12">
        <f ca="1">IFERROR(__xludf.DUMMYFUNCTION("1-(PERCENTRANK(FILTER(AG:AG, $A:$A=$A2481), $AG2481))"),0.269)</f>
        <v>0.26900000000000002</v>
      </c>
      <c r="AY2481" s="13">
        <f ca="1">IFERROR(__xludf.DUMMYFUNCTION("PERCENTRANK(FILTER(K:K, $A:$A=$A2481), $K2481)"),0.529)</f>
        <v>0.52900000000000003</v>
      </c>
      <c r="AZ2481" s="13">
        <f ca="1">IFERROR(__xludf.DUMMYFUNCTION("PERCENTRANK(FILTER(I:I, $A:$A=$A2481), $I2481)"),0.163)</f>
        <v>0.16300000000000001</v>
      </c>
      <c r="BA2481" s="12">
        <f ca="1">IFERROR(__xludf.DUMMYFUNCTION("PERCENTRANK(FILTER(AI:AI, $A:$A=$A2481), $AI2481)"),0.844)</f>
        <v>0.84399999999999997</v>
      </c>
      <c r="BB2481" s="13">
        <f ca="1">IFERROR(__xludf.DUMMYFUNCTION("PERCENTRANK(FILTER(AT:AT, $A:$A=$A2481), $AT2481)"),0.305)</f>
        <v>0.30499999999999999</v>
      </c>
      <c r="BC2481" s="13">
        <f ca="1">IFERROR(__xludf.DUMMYFUNCTION("PERCENTRANK(FILTER(AU:AU, $A:$A=$A2481), $AU2481)"),0.421)</f>
        <v>0.42099999999999999</v>
      </c>
      <c r="BM2481" s="9">
        <v>0.17214957</v>
      </c>
      <c r="BN2481" s="9">
        <v>0.33157893999999999</v>
      </c>
      <c r="BO2481" s="9">
        <v>3</v>
      </c>
      <c r="BP2481" s="9">
        <v>22</v>
      </c>
      <c r="BQ2481" s="9">
        <v>0.60473679999999996</v>
      </c>
      <c r="BR2481" s="9">
        <v>0.94736843999999998</v>
      </c>
      <c r="BS2481" s="9">
        <v>8.8515519999999999</v>
      </c>
      <c r="BT2481" s="9">
        <v>7.7488111999999996</v>
      </c>
      <c r="BU2481" s="9">
        <v>1.6360589999999999</v>
      </c>
      <c r="BV2481" s="9">
        <v>3.1870701000000001</v>
      </c>
      <c r="BW2481" s="9">
        <v>14.602446</v>
      </c>
      <c r="BX2481" s="9">
        <v>10.312325</v>
      </c>
      <c r="BY2481" s="9">
        <v>9.6898839999999993</v>
      </c>
      <c r="BZ2481" s="9">
        <v>6.1315439999999999</v>
      </c>
      <c r="CA2481" s="9">
        <v>53.856619999999999</v>
      </c>
      <c r="CB2481" s="9">
        <v>69.454220000000007</v>
      </c>
      <c r="CC2481" s="9">
        <v>47.533454999999996</v>
      </c>
      <c r="CD2481" s="9">
        <v>70.598839999999996</v>
      </c>
    </row>
    <row r="2482" spans="1:82" ht="15.75" hidden="1" customHeight="1" x14ac:dyDescent="0.2">
      <c r="A2482" s="9" t="s">
        <v>106</v>
      </c>
      <c r="B2482" s="9" t="s">
        <v>5834</v>
      </c>
      <c r="C2482" s="9">
        <v>6297</v>
      </c>
      <c r="D2482" s="9">
        <v>107</v>
      </c>
      <c r="E2482" s="9">
        <v>163.363883139987</v>
      </c>
      <c r="F2482" s="9">
        <v>1014</v>
      </c>
      <c r="G2482" s="9">
        <v>732.67570000000001</v>
      </c>
      <c r="H2482" s="9">
        <v>204</v>
      </c>
      <c r="I2482" s="16">
        <v>2.5010531867694299E-5</v>
      </c>
      <c r="J2482" s="9">
        <v>0.93572940413813199</v>
      </c>
      <c r="L2482" s="11">
        <v>2.22156631681783E-5</v>
      </c>
      <c r="M2482" s="11">
        <v>2.5010531867694299E-5</v>
      </c>
      <c r="N2482" s="9">
        <v>0.10552268244575901</v>
      </c>
      <c r="O2482" s="9">
        <v>0.22296887781689201</v>
      </c>
      <c r="P2482" s="9" t="s">
        <v>5835</v>
      </c>
      <c r="Q2482" s="9">
        <v>182811103</v>
      </c>
      <c r="R2482" s="9" t="s">
        <v>5836</v>
      </c>
      <c r="S2482" s="9" t="s">
        <v>5837</v>
      </c>
      <c r="T2482" s="9">
        <v>34.883120316507103</v>
      </c>
      <c r="U2482" s="9">
        <v>-120.277865152256</v>
      </c>
      <c r="V2482" s="9">
        <v>287</v>
      </c>
      <c r="W2482" s="9">
        <v>244</v>
      </c>
      <c r="X2482" s="9">
        <v>79997.476800715798</v>
      </c>
      <c r="Y2482" s="15">
        <f>X2482/1609.34</f>
        <v>49.708251084740205</v>
      </c>
      <c r="Z2482" s="9">
        <v>52362.231588167298</v>
      </c>
      <c r="AA2482" s="15">
        <f>Z2482/1609.34</f>
        <v>32.536463139030474</v>
      </c>
      <c r="AB2482" s="9">
        <v>27635.245212548401</v>
      </c>
      <c r="AC2482" s="9">
        <v>32732.590038979</v>
      </c>
      <c r="AD2482" s="9">
        <v>21409.773406431901</v>
      </c>
      <c r="AE2482" s="9">
        <v>5.1021485010096504E-3</v>
      </c>
      <c r="AF2482" s="9">
        <v>5.1021485010096504E-3</v>
      </c>
      <c r="AG2482" s="9">
        <v>2575</v>
      </c>
      <c r="AH2482" s="9">
        <v>3.1177676000000001</v>
      </c>
      <c r="AI2482" s="9">
        <v>8.2775590000000001</v>
      </c>
      <c r="AJ2482" s="9">
        <v>2.9621344000000001</v>
      </c>
      <c r="AK2482" s="9">
        <v>3.2883713000000001</v>
      </c>
      <c r="AL2482" s="9">
        <v>8.4718509999999991</v>
      </c>
      <c r="AM2482" s="9">
        <v>-2.9922502</v>
      </c>
      <c r="AN2482" s="9">
        <v>2.0292599000000001E-2</v>
      </c>
      <c r="AO2482" s="9">
        <v>6.6012702999999999E-3</v>
      </c>
      <c r="AP2482" s="9">
        <v>1.0689774999999999</v>
      </c>
      <c r="AQ2482" s="9">
        <v>296.76553000000001</v>
      </c>
      <c r="AR2482" s="9">
        <v>48.009059999999998</v>
      </c>
      <c r="AS2482" s="9">
        <v>41.948090000000001</v>
      </c>
      <c r="AT2482" s="9">
        <v>1.1777035</v>
      </c>
      <c r="AU2482" s="9">
        <v>12.189093</v>
      </c>
      <c r="AV2482" s="9">
        <v>13.042946000000001</v>
      </c>
      <c r="AW2482" s="9">
        <v>0.19353387</v>
      </c>
      <c r="AX2482" s="12">
        <f ca="1">IFERROR(__xludf.DUMMYFUNCTION("1-(PERCENTRANK(FILTER(AG:AG, $A:$A=$A2482), $AG2482))"),0.185)</f>
        <v>0.185</v>
      </c>
      <c r="AY2482" s="13">
        <f ca="1">IFERROR(__xludf.DUMMYFUNCTION("PERCENTRANK(FILTER(K:K, $A:$A=$A2482), $K2482)"),0)</f>
        <v>0</v>
      </c>
      <c r="AZ2482" s="13">
        <f ca="1">IFERROR(__xludf.DUMMYFUNCTION("PERCENTRANK(FILTER(I:I, $A:$A=$A2482), $I2482)"),0.211)</f>
        <v>0.21099999999999999</v>
      </c>
      <c r="BA2482" s="12">
        <f ca="1">IFERROR(__xludf.DUMMYFUNCTION("PERCENTRANK(FILTER(AI:AI, $A:$A=$A2482), $AI2482)"),0.454)</f>
        <v>0.45400000000000001</v>
      </c>
      <c r="BB2482" s="13">
        <f ca="1">IFERROR(__xludf.DUMMYFUNCTION("PERCENTRANK(FILTER(AT:AT, $A:$A=$A2482), $AT2482)"),0.861)</f>
        <v>0.86099999999999999</v>
      </c>
      <c r="BC2482" s="13">
        <f ca="1">IFERROR(__xludf.DUMMYFUNCTION("PERCENTRANK(FILTER(AU:AU, $A:$A=$A2482), $AU2482)"),0.011)</f>
        <v>1.0999999999999999E-2</v>
      </c>
      <c r="BM2482" s="9">
        <v>7.7800640000000004E-2</v>
      </c>
      <c r="BN2482" s="9">
        <v>5.3614455999999998E-2</v>
      </c>
      <c r="BO2482" s="9">
        <v>1.4738955</v>
      </c>
      <c r="BP2482" s="9">
        <v>14.481928</v>
      </c>
      <c r="BQ2482" s="9">
        <v>0.60681580000000002</v>
      </c>
      <c r="BR2482" s="9">
        <v>1.7452668</v>
      </c>
      <c r="BS2482" s="9">
        <v>10.043215999999999</v>
      </c>
      <c r="BT2482" s="9">
        <v>9.3422959999999993</v>
      </c>
      <c r="BU2482" s="9">
        <v>2.1530643</v>
      </c>
      <c r="BV2482" s="9">
        <v>3.6014962000000001</v>
      </c>
      <c r="BW2482" s="9">
        <v>9.9984149999999996</v>
      </c>
      <c r="BX2482" s="9">
        <v>8.7542650000000002</v>
      </c>
      <c r="BY2482" s="9">
        <v>6.2681240000000003</v>
      </c>
      <c r="BZ2482" s="9">
        <v>5.8210449999999998</v>
      </c>
      <c r="CA2482" s="9">
        <v>74.097589999999997</v>
      </c>
      <c r="CB2482" s="9">
        <v>79.684259999999995</v>
      </c>
      <c r="CC2482" s="9">
        <v>68.049859999999995</v>
      </c>
      <c r="CD2482" s="9">
        <v>75.936080000000004</v>
      </c>
    </row>
    <row r="2483" spans="1:82" ht="15.75" hidden="1" customHeight="1" x14ac:dyDescent="0.2">
      <c r="A2483" s="9" t="s">
        <v>91</v>
      </c>
      <c r="B2483" s="9" t="s">
        <v>5087</v>
      </c>
      <c r="C2483" s="9">
        <v>7788</v>
      </c>
      <c r="D2483" s="9">
        <v>78</v>
      </c>
      <c r="E2483" s="9">
        <v>117.24993800865499</v>
      </c>
      <c r="F2483" s="9">
        <v>182</v>
      </c>
      <c r="G2483" s="9">
        <v>171.12459999999999</v>
      </c>
      <c r="H2483" s="9">
        <v>8</v>
      </c>
      <c r="I2483" s="16">
        <v>6.2017172695050195E-5</v>
      </c>
      <c r="J2483" s="9">
        <v>3.7817662711383003E-2</v>
      </c>
      <c r="K2483" s="9">
        <v>0.235132877901196</v>
      </c>
      <c r="L2483" s="11">
        <v>2.345344519295E-6</v>
      </c>
      <c r="M2483" s="11">
        <v>3.1905514916274997E-5</v>
      </c>
      <c r="N2483" s="9">
        <v>0.42857142857142799</v>
      </c>
      <c r="O2483" s="9">
        <v>0.68517288436100499</v>
      </c>
      <c r="P2483" s="9" t="s">
        <v>5088</v>
      </c>
      <c r="Q2483" s="9">
        <v>24101103</v>
      </c>
      <c r="R2483" s="9" t="s">
        <v>498</v>
      </c>
      <c r="S2483" s="9">
        <v>8898</v>
      </c>
      <c r="T2483" s="9">
        <v>37.313545190868602</v>
      </c>
      <c r="U2483" s="9">
        <v>-122.27563196317401</v>
      </c>
      <c r="V2483" s="9">
        <v>17</v>
      </c>
      <c r="W2483" s="9">
        <v>31</v>
      </c>
      <c r="X2483" s="9">
        <v>2159.51638217964</v>
      </c>
      <c r="Z2483" s="9">
        <v>1026.3244004005401</v>
      </c>
      <c r="AB2483" s="9">
        <v>1133.1919817790899</v>
      </c>
      <c r="AC2483" s="9">
        <v>1026.3244004005401</v>
      </c>
      <c r="AD2483" s="9">
        <v>1133.1919817790899</v>
      </c>
      <c r="AE2483" s="9">
        <v>2.5524411933019998E-4</v>
      </c>
      <c r="AF2483" s="9">
        <v>4.9613738156040199E-4</v>
      </c>
      <c r="AG2483" s="9">
        <v>2488</v>
      </c>
      <c r="AH2483" s="9">
        <v>7.6993894999999997</v>
      </c>
      <c r="AI2483" s="9">
        <v>17.328195999999998</v>
      </c>
      <c r="AJ2483" s="9">
        <v>2</v>
      </c>
      <c r="AK2483" s="9">
        <v>2.004842</v>
      </c>
      <c r="AL2483" s="9">
        <v>5.1213474000000003</v>
      </c>
      <c r="AM2483" s="9">
        <v>-1.158425</v>
      </c>
      <c r="AN2483" s="9">
        <v>0.10249999999999999</v>
      </c>
      <c r="AO2483" s="9">
        <v>7.1264585000000002E-3</v>
      </c>
      <c r="AP2483" s="9">
        <v>2.1111715000000002</v>
      </c>
      <c r="AQ2483" s="9">
        <v>294.09429999999998</v>
      </c>
      <c r="AR2483" s="9">
        <v>29.983606000000002</v>
      </c>
      <c r="AS2483" s="9">
        <v>28.515518</v>
      </c>
      <c r="AT2483" s="9">
        <v>0.75112780000000001</v>
      </c>
      <c r="AU2483" s="9">
        <v>16.212275999999999</v>
      </c>
      <c r="AV2483" s="9">
        <v>17.945778000000001</v>
      </c>
      <c r="AW2483" s="9">
        <v>2.78</v>
      </c>
      <c r="AX2483" s="12">
        <f ca="1">IFERROR(__xludf.DUMMYFUNCTION("1-(PERCENTRANK(FILTER(AG:AG, $A:$A=$A2483), $AG2483))"),0.267)</f>
        <v>0.26700000000000002</v>
      </c>
      <c r="AY2483" s="13">
        <f ca="1">IFERROR(__xludf.DUMMYFUNCTION("PERCENTRANK(FILTER(K:K, $A:$A=$A2483), $K2483)"),0.248)</f>
        <v>0.248</v>
      </c>
      <c r="AZ2483" s="13">
        <f ca="1">IFERROR(__xludf.DUMMYFUNCTION("PERCENTRANK(FILTER(I:I, $A:$A=$A2483), $I2483)"),0.612)</f>
        <v>0.61199999999999999</v>
      </c>
      <c r="BA2483" s="12">
        <f ca="1">IFERROR(__xludf.DUMMYFUNCTION("PERCENTRANK(FILTER(AI:AI, $A:$A=$A2483), $AI2483)"),0.837)</f>
        <v>0.83699999999999997</v>
      </c>
      <c r="BB2483" s="13">
        <f ca="1">IFERROR(__xludf.DUMMYFUNCTION("PERCENTRANK(FILTER(AT:AT, $A:$A=$A2483), $AT2483)"),0.296)</f>
        <v>0.29599999999999999</v>
      </c>
      <c r="BC2483" s="13">
        <f ca="1">IFERROR(__xludf.DUMMYFUNCTION("PERCENTRANK(FILTER(AU:AU, $A:$A=$A2483), $AU2483)"),0.855)</f>
        <v>0.85499999999999998</v>
      </c>
      <c r="BM2483" s="9">
        <v>0.30197363999999999</v>
      </c>
      <c r="BN2483" s="9">
        <v>0.09</v>
      </c>
      <c r="BO2483" s="9">
        <v>4.625</v>
      </c>
      <c r="BP2483" s="9">
        <v>22</v>
      </c>
      <c r="BQ2483" s="9">
        <v>1.19</v>
      </c>
      <c r="BR2483" s="9">
        <v>22.75</v>
      </c>
      <c r="BS2483" s="9">
        <v>11.067489999999999</v>
      </c>
      <c r="BT2483" s="9">
        <v>9.6474720000000005</v>
      </c>
      <c r="BU2483" s="9">
        <v>1.5811845</v>
      </c>
      <c r="BV2483" s="9">
        <v>3.4403169999999998</v>
      </c>
      <c r="BW2483" s="9">
        <v>15.505509999999999</v>
      </c>
      <c r="BX2483" s="9">
        <v>10.987439</v>
      </c>
      <c r="BY2483" s="9">
        <v>9.3958680000000001</v>
      </c>
      <c r="BZ2483" s="9">
        <v>6.1715865000000001</v>
      </c>
      <c r="CA2483" s="9">
        <v>59.476669999999999</v>
      </c>
      <c r="CB2483" s="9">
        <v>67.175765999999996</v>
      </c>
      <c r="CC2483" s="9">
        <v>44.049100000000003</v>
      </c>
      <c r="CD2483" s="9">
        <v>68.319289999999995</v>
      </c>
    </row>
    <row r="2484" spans="1:82" ht="15.75" hidden="1" customHeight="1" x14ac:dyDescent="0.2">
      <c r="A2484" s="9" t="s">
        <v>106</v>
      </c>
      <c r="B2484" s="9" t="s">
        <v>5838</v>
      </c>
      <c r="C2484" s="9">
        <v>8206</v>
      </c>
      <c r="D2484" s="9">
        <v>65</v>
      </c>
      <c r="E2484" s="9">
        <v>171.790348613031</v>
      </c>
      <c r="F2484" s="9">
        <v>85</v>
      </c>
      <c r="G2484" s="9">
        <v>182.54298</v>
      </c>
      <c r="H2484" s="9">
        <v>23</v>
      </c>
      <c r="I2484" s="16">
        <v>3.8291184271498501E-5</v>
      </c>
      <c r="J2484" s="9">
        <v>0.12732810120207699</v>
      </c>
      <c r="K2484" s="9">
        <v>0.59188694545688703</v>
      </c>
      <c r="L2484" s="11">
        <v>4.5021390649941498E-6</v>
      </c>
      <c r="M2484" s="11">
        <v>3.1852625741264399E-5</v>
      </c>
      <c r="N2484" s="9">
        <v>0.76470588235294101</v>
      </c>
      <c r="O2484" s="9">
        <v>0.94109532363490001</v>
      </c>
      <c r="P2484" s="9" t="s">
        <v>5839</v>
      </c>
      <c r="Q2484" s="9">
        <v>182941101</v>
      </c>
      <c r="R2484" s="9" t="s">
        <v>4293</v>
      </c>
      <c r="S2484" s="9" t="s">
        <v>98</v>
      </c>
      <c r="T2484" s="9">
        <v>36.380414044860103</v>
      </c>
      <c r="U2484" s="9">
        <v>-121.898934136248</v>
      </c>
      <c r="V2484" s="9">
        <v>84</v>
      </c>
      <c r="W2484" s="9">
        <v>58</v>
      </c>
      <c r="X2484" s="9">
        <v>12237.225704386299</v>
      </c>
      <c r="Z2484" s="9">
        <v>10779.2670419804</v>
      </c>
      <c r="AB2484" s="9">
        <v>1457.95866240592</v>
      </c>
      <c r="AC2484" s="9">
        <v>9899.5428995590701</v>
      </c>
      <c r="AD2484" s="9">
        <v>1022.56644259328</v>
      </c>
      <c r="AE2484" s="9">
        <v>7.3261039204908197E-4</v>
      </c>
      <c r="AF2484" s="9">
        <v>8.8069723824446501E-4</v>
      </c>
      <c r="AG2484" s="9">
        <v>2489</v>
      </c>
      <c r="AH2484" s="9">
        <v>5.4540075999999997</v>
      </c>
      <c r="AI2484" s="9">
        <v>21.225477000000001</v>
      </c>
      <c r="AJ2484" s="9">
        <v>2.9026550000000002</v>
      </c>
      <c r="AK2484" s="9">
        <v>3.5443031999999999</v>
      </c>
      <c r="AL2484" s="9">
        <v>8.8709880000000005</v>
      </c>
      <c r="AM2484" s="9">
        <v>-1.8544525000000001</v>
      </c>
      <c r="AN2484" s="9">
        <v>8.5840710000000004E-3</v>
      </c>
      <c r="AO2484" s="9">
        <v>6.5857190000000003E-3</v>
      </c>
      <c r="AP2484" s="9">
        <v>1.5252646000000001</v>
      </c>
      <c r="AQ2484" s="9">
        <v>292.42023</v>
      </c>
      <c r="AR2484" s="9">
        <v>32.884999999999998</v>
      </c>
      <c r="AS2484" s="9">
        <v>32.388710000000003</v>
      </c>
      <c r="AT2484" s="9">
        <v>0.69053880000000001</v>
      </c>
      <c r="AU2484" s="9">
        <v>15.203536</v>
      </c>
      <c r="AV2484" s="9">
        <v>16.586573000000001</v>
      </c>
      <c r="AW2484" s="9">
        <v>0.95906097000000001</v>
      </c>
      <c r="AX2484" s="12">
        <f ca="1">IFERROR(__xludf.DUMMYFUNCTION("1-(PERCENTRANK(FILTER(AG:AG, $A:$A=$A2484), $AG2484))"),0.242)</f>
        <v>0.24199999999999999</v>
      </c>
      <c r="AY2484" s="13">
        <f ca="1">IFERROR(__xludf.DUMMYFUNCTION("PERCENTRANK(FILTER(K:K, $A:$A=$A2484), $K2484)"),0.174)</f>
        <v>0.17399999999999999</v>
      </c>
      <c r="AZ2484" s="13">
        <f ca="1">IFERROR(__xludf.DUMMYFUNCTION("PERCENTRANK(FILTER(I:I, $A:$A=$A2484), $I2484)"),0.441)</f>
        <v>0.441</v>
      </c>
      <c r="BA2484" s="12">
        <f ca="1">IFERROR(__xludf.DUMMYFUNCTION("PERCENTRANK(FILTER(AI:AI, $A:$A=$A2484), $AI2484)"),0.868)</f>
        <v>0.86799999999999999</v>
      </c>
      <c r="BB2484" s="13">
        <f ca="1">IFERROR(__xludf.DUMMYFUNCTION("PERCENTRANK(FILTER(AT:AT, $A:$A=$A2484), $AT2484)"),0.159)</f>
        <v>0.159</v>
      </c>
      <c r="BC2484" s="13">
        <f ca="1">IFERROR(__xludf.DUMMYFUNCTION("PERCENTRANK(FILTER(AU:AU, $A:$A=$A2484), $AU2484)"),0.542)</f>
        <v>0.54200000000000004</v>
      </c>
      <c r="BM2484" s="9">
        <v>0.22277589</v>
      </c>
      <c r="BN2484" s="9">
        <v>6.7739341999999998E-3</v>
      </c>
      <c r="BO2484" s="9">
        <v>2</v>
      </c>
      <c r="BP2484" s="9">
        <v>12.607142</v>
      </c>
      <c r="BQ2484" s="9">
        <v>0.40495574000000001</v>
      </c>
      <c r="BR2484" s="9">
        <v>0.7522124</v>
      </c>
      <c r="BS2484" s="9">
        <v>11.732039</v>
      </c>
      <c r="BT2484" s="9">
        <v>10.653651999999999</v>
      </c>
      <c r="BU2484" s="9">
        <v>1.4913000000000001</v>
      </c>
      <c r="BV2484" s="9">
        <v>2.5998386999999998</v>
      </c>
      <c r="BW2484" s="9">
        <v>14.967777999999999</v>
      </c>
      <c r="BX2484" s="9">
        <v>11.448971999999999</v>
      </c>
      <c r="BY2484" s="9">
        <v>12.185473</v>
      </c>
      <c r="BZ2484" s="9">
        <v>9.1441350000000003</v>
      </c>
      <c r="CA2484" s="9">
        <v>54.220413000000001</v>
      </c>
      <c r="CB2484" s="9">
        <v>69.387860000000003</v>
      </c>
      <c r="CC2484" s="9">
        <v>39.738567000000003</v>
      </c>
      <c r="CD2484" s="9">
        <v>56.273563000000003</v>
      </c>
    </row>
    <row r="2485" spans="1:82" ht="15.75" hidden="1" customHeight="1" x14ac:dyDescent="0.2">
      <c r="A2485" s="9" t="s">
        <v>91</v>
      </c>
      <c r="B2485" s="9" t="s">
        <v>5840</v>
      </c>
      <c r="C2485" s="9">
        <v>3642</v>
      </c>
      <c r="D2485" s="9">
        <v>32</v>
      </c>
      <c r="E2485" s="9">
        <v>72.933806626490806</v>
      </c>
      <c r="F2485" s="9">
        <v>83</v>
      </c>
      <c r="G2485" s="9">
        <v>98.451459999999997</v>
      </c>
      <c r="H2485" s="9">
        <v>11</v>
      </c>
      <c r="I2485" s="16">
        <v>3.7925400730190703E-5</v>
      </c>
      <c r="J2485" s="9">
        <v>12.183612841676</v>
      </c>
      <c r="K2485" s="9">
        <v>0.42443676285135201</v>
      </c>
      <c r="L2485" s="9">
        <v>5.1487564556265502E-4</v>
      </c>
      <c r="M2485" s="11">
        <v>3.1596069471814498E-5</v>
      </c>
      <c r="N2485" s="9">
        <v>0.38554216867469798</v>
      </c>
      <c r="O2485" s="9">
        <v>0.74080978889460303</v>
      </c>
      <c r="P2485" s="9" t="s">
        <v>5841</v>
      </c>
      <c r="Q2485" s="9">
        <v>14671101</v>
      </c>
      <c r="R2485" s="9" t="s">
        <v>3474</v>
      </c>
      <c r="S2485" s="9" t="s">
        <v>5842</v>
      </c>
      <c r="T2485" s="9">
        <v>37.888713736141099</v>
      </c>
      <c r="U2485" s="9">
        <v>-122.13299677168</v>
      </c>
      <c r="V2485" s="9">
        <v>100</v>
      </c>
      <c r="W2485" s="9">
        <v>203</v>
      </c>
      <c r="X2485" s="9">
        <v>10576.253007076601</v>
      </c>
      <c r="Z2485" s="9">
        <v>2992.4352582927399</v>
      </c>
      <c r="AB2485" s="9">
        <v>7583.8177487839002</v>
      </c>
      <c r="AC2485" s="9">
        <v>1291.92656252554</v>
      </c>
      <c r="AD2485" s="9">
        <v>4666.6810425090998</v>
      </c>
      <c r="AE2485" s="9">
        <v>3.4755676418996001E-4</v>
      </c>
      <c r="AF2485" s="9">
        <v>4.1717940803209699E-4</v>
      </c>
      <c r="AG2485" s="9">
        <v>2490</v>
      </c>
      <c r="AH2485" s="9">
        <v>2.1293068000000002</v>
      </c>
      <c r="AI2485" s="9">
        <v>7.6102910000000001</v>
      </c>
      <c r="AJ2485" s="9">
        <v>2</v>
      </c>
      <c r="AK2485" s="9">
        <v>3.2920742000000001</v>
      </c>
      <c r="AL2485" s="9">
        <v>6.8987679999999996</v>
      </c>
      <c r="AM2485" s="9">
        <v>0.45013887000000002</v>
      </c>
      <c r="AN2485" s="9">
        <v>4.7222223000000001E-2</v>
      </c>
      <c r="AO2485" s="9">
        <v>6.8647100000000004E-3</v>
      </c>
      <c r="AP2485" s="9">
        <v>1.8187366</v>
      </c>
      <c r="AQ2485" s="9">
        <v>295.79329999999999</v>
      </c>
      <c r="AR2485" s="9">
        <v>35.272635999999999</v>
      </c>
      <c r="AS2485" s="9">
        <v>32.160587</v>
      </c>
      <c r="AT2485" s="9">
        <v>0.99191295999999995</v>
      </c>
      <c r="AU2485" s="9">
        <v>15.057041999999999</v>
      </c>
      <c r="AV2485" s="9">
        <v>16.500753</v>
      </c>
      <c r="AW2485" s="9">
        <v>32.975439999999999</v>
      </c>
      <c r="AX2485" s="12">
        <f ca="1">IFERROR(__xludf.DUMMYFUNCTION("1-(PERCENTRANK(FILTER(AG:AG, $A:$A=$A2485), $AG2485))"),0.265)</f>
        <v>0.26500000000000001</v>
      </c>
      <c r="AY2485" s="13">
        <f ca="1">IFERROR(__xludf.DUMMYFUNCTION("PERCENTRANK(FILTER(K:K, $A:$A=$A2485), $K2485)"),0.309)</f>
        <v>0.309</v>
      </c>
      <c r="AZ2485" s="13">
        <f ca="1">IFERROR(__xludf.DUMMYFUNCTION("PERCENTRANK(FILTER(I:I, $A:$A=$A2485), $I2485)"),0.298)</f>
        <v>0.29799999999999999</v>
      </c>
      <c r="BA2485" s="12">
        <f ca="1">IFERROR(__xludf.DUMMYFUNCTION("PERCENTRANK(FILTER(AI:AI, $A:$A=$A2485), $AI2485)"),0.201)</f>
        <v>0.20100000000000001</v>
      </c>
      <c r="BB2485" s="13">
        <f ca="1">IFERROR(__xludf.DUMMYFUNCTION("PERCENTRANK(FILTER(AT:AT, $A:$A=$A2485), $AT2485)"),0.701)</f>
        <v>0.70099999999999996</v>
      </c>
      <c r="BC2485" s="13">
        <f ca="1">IFERROR(__xludf.DUMMYFUNCTION("PERCENTRANK(FILTER(AU:AU, $A:$A=$A2485), $AU2485)"),0.383)</f>
        <v>0.38300000000000001</v>
      </c>
      <c r="BM2485" s="9">
        <v>0.48105657000000002</v>
      </c>
      <c r="BN2485" s="9">
        <v>2.1666666000000001E-2</v>
      </c>
      <c r="BO2485" s="9">
        <v>10.071427999999999</v>
      </c>
      <c r="BP2485" s="9">
        <v>20.785715</v>
      </c>
      <c r="BQ2485" s="9">
        <v>1.4822222</v>
      </c>
      <c r="BR2485" s="9">
        <v>4.6111110000000002</v>
      </c>
      <c r="BS2485" s="9">
        <v>7.3797740000000003</v>
      </c>
      <c r="BT2485" s="9">
        <v>6.9583599999999999</v>
      </c>
      <c r="BU2485" s="9">
        <v>2.0910172</v>
      </c>
      <c r="BV2485" s="9">
        <v>3.6837095999999998</v>
      </c>
      <c r="BW2485" s="9">
        <v>14.288645000000001</v>
      </c>
      <c r="BX2485" s="9">
        <v>10.181701</v>
      </c>
      <c r="BY2485" s="9">
        <v>10.422508000000001</v>
      </c>
      <c r="BZ2485" s="9">
        <v>6.7041383000000003</v>
      </c>
      <c r="CA2485" s="9">
        <v>49.856670000000001</v>
      </c>
      <c r="CB2485" s="9">
        <v>65.988654999999994</v>
      </c>
      <c r="CC2485" s="9">
        <v>45.565036999999997</v>
      </c>
      <c r="CD2485" s="9">
        <v>68.707740000000001</v>
      </c>
    </row>
    <row r="2486" spans="1:82" ht="15.75" hidden="1" customHeight="1" x14ac:dyDescent="0.2">
      <c r="A2486" s="9" t="s">
        <v>91</v>
      </c>
      <c r="B2486" s="9" t="s">
        <v>5843</v>
      </c>
      <c r="C2486" s="9">
        <v>1347</v>
      </c>
      <c r="D2486" s="9">
        <v>21</v>
      </c>
      <c r="E2486" s="9">
        <v>34.032700254020398</v>
      </c>
      <c r="F2486" s="9">
        <v>29</v>
      </c>
      <c r="G2486" s="9">
        <v>39.433501999999997</v>
      </c>
      <c r="H2486" s="9">
        <v>3</v>
      </c>
      <c r="I2486" s="16">
        <v>3.1540615358001797E-5</v>
      </c>
      <c r="J2486" s="9">
        <v>295.031956625036</v>
      </c>
      <c r="L2486" s="9">
        <v>1.05133645117403E-2</v>
      </c>
      <c r="M2486" s="11">
        <v>3.1540615358001797E-5</v>
      </c>
      <c r="N2486" s="9">
        <v>0.72413793103448199</v>
      </c>
      <c r="O2486" s="9">
        <v>0.86304026671971001</v>
      </c>
      <c r="P2486" s="9" t="s">
        <v>5844</v>
      </c>
      <c r="Q2486" s="9">
        <v>14662112</v>
      </c>
      <c r="R2486" s="9" t="s">
        <v>2899</v>
      </c>
      <c r="S2486" s="9" t="s">
        <v>98</v>
      </c>
      <c r="T2486" s="9">
        <v>37.799812123538601</v>
      </c>
      <c r="U2486" s="9">
        <v>-121.90756603515599</v>
      </c>
      <c r="V2486" s="9">
        <v>60</v>
      </c>
      <c r="W2486" s="9">
        <v>11</v>
      </c>
      <c r="X2486" s="9">
        <v>2508.1579886968002</v>
      </c>
      <c r="Z2486" s="9">
        <v>2118.64971206779</v>
      </c>
      <c r="AB2486" s="9">
        <v>389.50827662901003</v>
      </c>
      <c r="AC2486" s="9">
        <v>219.08371603809999</v>
      </c>
      <c r="AD2486" s="9">
        <v>95.735809556103405</v>
      </c>
      <c r="AE2486" s="11">
        <v>9.4621846074005494E-5</v>
      </c>
      <c r="AF2486" s="11">
        <v>9.4621846074005494E-5</v>
      </c>
      <c r="AG2486" s="9">
        <v>2491</v>
      </c>
      <c r="AH2486" s="9">
        <v>2.0700603000000002</v>
      </c>
      <c r="AI2486" s="9">
        <v>5.6706424000000002</v>
      </c>
      <c r="AJ2486" s="9">
        <v>2</v>
      </c>
      <c r="AK2486" s="9">
        <v>2.4172964000000001</v>
      </c>
      <c r="AL2486" s="9">
        <v>6.5274533999999997</v>
      </c>
      <c r="AM2486" s="9">
        <v>-2.7916666999999999</v>
      </c>
      <c r="AN2486" s="9">
        <v>4.6666667000000002E-2</v>
      </c>
      <c r="AO2486" s="9">
        <v>6.4537552999999999E-3</v>
      </c>
      <c r="AP2486" s="9">
        <v>1.4929996999999999</v>
      </c>
      <c r="AQ2486" s="9">
        <v>295.83645999999999</v>
      </c>
      <c r="AR2486" s="9">
        <v>40.747349999999997</v>
      </c>
      <c r="AS2486" s="9">
        <v>35.068255999999998</v>
      </c>
      <c r="AT2486" s="9">
        <v>1.0713272</v>
      </c>
      <c r="AU2486" s="9">
        <v>13.822607</v>
      </c>
      <c r="AV2486" s="9">
        <v>15.203137999999999</v>
      </c>
      <c r="AW2486" s="9">
        <v>5.0039873000000004</v>
      </c>
      <c r="AX2486" s="12">
        <f ca="1">IFERROR(__xludf.DUMMYFUNCTION("1-(PERCENTRANK(FILTER(AG:AG, $A:$A=$A2486), $AG2486))"),0.263)</f>
        <v>0.26300000000000001</v>
      </c>
      <c r="AY2486" s="13">
        <f ca="1">IFERROR(__xludf.DUMMYFUNCTION("PERCENTRANK(FILTER(K:K, $A:$A=$A2486), $K2486)"),0)</f>
        <v>0</v>
      </c>
      <c r="AZ2486" s="13">
        <f ca="1">IFERROR(__xludf.DUMMYFUNCTION("PERCENTRANK(FILTER(I:I, $A:$A=$A2486), $I2486)"),0.236)</f>
        <v>0.23599999999999999</v>
      </c>
      <c r="BA2486" s="12">
        <f ca="1">IFERROR(__xludf.DUMMYFUNCTION("PERCENTRANK(FILTER(AI:AI, $A:$A=$A2486), $AI2486)"),0.114)</f>
        <v>0.114</v>
      </c>
      <c r="BB2486" s="13">
        <f ca="1">IFERROR(__xludf.DUMMYFUNCTION("PERCENTRANK(FILTER(AT:AT, $A:$A=$A2486), $AT2486)"),0.806)</f>
        <v>0.80600000000000005</v>
      </c>
      <c r="BC2486" s="13">
        <f ca="1">IFERROR(__xludf.DUMMYFUNCTION("PERCENTRANK(FILTER(AU:AU, $A:$A=$A2486), $AU2486)"),0.078)</f>
        <v>7.8E-2</v>
      </c>
      <c r="BM2486" s="9">
        <v>0.18907626999999999</v>
      </c>
      <c r="BN2486" s="9">
        <v>3.3333332E-3</v>
      </c>
      <c r="BO2486" s="9">
        <v>5.3333335000000002</v>
      </c>
      <c r="BP2486" s="9">
        <v>12.666667</v>
      </c>
      <c r="BQ2486" s="9">
        <v>6.8466670000000001</v>
      </c>
      <c r="BR2486" s="9">
        <v>9.6666670000000003</v>
      </c>
      <c r="BS2486" s="9">
        <v>7.0547713999999999</v>
      </c>
      <c r="BT2486" s="9">
        <v>6.5940180000000002</v>
      </c>
      <c r="BU2486" s="9">
        <v>2.1381785999999998</v>
      </c>
      <c r="BV2486" s="9">
        <v>3.8403562999999998</v>
      </c>
      <c r="BW2486" s="9">
        <v>13.649106</v>
      </c>
      <c r="BX2486" s="9">
        <v>8.5183900000000001</v>
      </c>
      <c r="BY2486" s="9">
        <v>9.0784909999999996</v>
      </c>
      <c r="BZ2486" s="9">
        <v>5.3432225999999998</v>
      </c>
      <c r="CA2486" s="9">
        <v>49.667552999999998</v>
      </c>
      <c r="CB2486" s="9">
        <v>75.660445999999993</v>
      </c>
      <c r="CC2486" s="9">
        <v>50.041763000000003</v>
      </c>
      <c r="CD2486" s="9">
        <v>79.257249999999999</v>
      </c>
    </row>
    <row r="2487" spans="1:82" ht="15.75" hidden="1" customHeight="1" x14ac:dyDescent="0.2">
      <c r="A2487" s="9" t="s">
        <v>106</v>
      </c>
      <c r="B2487" s="9" t="s">
        <v>5845</v>
      </c>
      <c r="C2487" s="9">
        <v>260</v>
      </c>
      <c r="D2487" s="9">
        <v>236</v>
      </c>
      <c r="E2487" s="9">
        <v>573.11534258944801</v>
      </c>
      <c r="F2487" s="9">
        <v>660</v>
      </c>
      <c r="G2487" s="9">
        <v>814.90179999999998</v>
      </c>
      <c r="H2487" s="9">
        <v>46</v>
      </c>
      <c r="I2487" s="16">
        <v>4.2398515649003202E-5</v>
      </c>
      <c r="J2487" s="9">
        <v>3.7818049858743701E-2</v>
      </c>
      <c r="K2487" s="9">
        <v>0.35916398546905798</v>
      </c>
      <c r="L2487" s="11">
        <v>1.6034291787507299E-6</v>
      </c>
      <c r="M2487" s="11">
        <v>3.14084049092036E-5</v>
      </c>
      <c r="N2487" s="9">
        <v>0.35757575757575699</v>
      </c>
      <c r="O2487" s="9">
        <v>0.70329375454105902</v>
      </c>
      <c r="P2487" s="9" t="s">
        <v>5846</v>
      </c>
      <c r="Q2487" s="9">
        <v>83371104</v>
      </c>
      <c r="R2487" s="9" t="s">
        <v>5847</v>
      </c>
      <c r="S2487" s="9">
        <v>13314</v>
      </c>
      <c r="T2487" s="9">
        <v>37.262565645909199</v>
      </c>
      <c r="U2487" s="9">
        <v>-121.99243431190099</v>
      </c>
      <c r="V2487" s="9">
        <v>420</v>
      </c>
      <c r="W2487" s="9">
        <v>545</v>
      </c>
      <c r="X2487" s="9">
        <v>41607.461352663799</v>
      </c>
      <c r="Z2487" s="9">
        <v>18413.6994193305</v>
      </c>
      <c r="AB2487" s="9">
        <v>23193.7619333332</v>
      </c>
      <c r="AC2487" s="9">
        <v>4930.3504613466303</v>
      </c>
      <c r="AD2487" s="9">
        <v>4954.9305805096101</v>
      </c>
      <c r="AE2487" s="9">
        <v>1.4447866258233599E-3</v>
      </c>
      <c r="AF2487" s="9">
        <v>1.9503317198541401E-3</v>
      </c>
      <c r="AG2487" s="9">
        <v>2492</v>
      </c>
      <c r="AH2487" s="9">
        <v>3.117327</v>
      </c>
      <c r="AI2487" s="9">
        <v>11.334353</v>
      </c>
      <c r="AJ2487" s="9">
        <v>2</v>
      </c>
      <c r="AK2487" s="9">
        <v>1.6570189</v>
      </c>
      <c r="AL2487" s="9">
        <v>5.2654204</v>
      </c>
      <c r="AM2487" s="9">
        <v>0.10968664</v>
      </c>
      <c r="AN2487" s="9">
        <v>6.0754716E-2</v>
      </c>
      <c r="AO2487" s="9">
        <v>6.4856997E-3</v>
      </c>
      <c r="AP2487" s="9">
        <v>1.943967</v>
      </c>
      <c r="AQ2487" s="9">
        <v>295.27422999999999</v>
      </c>
      <c r="AR2487" s="9">
        <v>41.023524999999999</v>
      </c>
      <c r="AS2487" s="9">
        <v>35.543729999999996</v>
      </c>
      <c r="AT2487" s="9">
        <v>1.0141564999999999</v>
      </c>
      <c r="AU2487" s="9">
        <v>13.724663</v>
      </c>
      <c r="AV2487" s="9">
        <v>15.064746</v>
      </c>
      <c r="AW2487" s="9">
        <v>19.525953000000001</v>
      </c>
      <c r="AX2487" s="12">
        <f ca="1">IFERROR(__xludf.DUMMYFUNCTION("1-(PERCENTRANK(FILTER(AG:AG, $A:$A=$A2487), $AG2487))"),0.24)</f>
        <v>0.24</v>
      </c>
      <c r="AY2487" s="13">
        <f ca="1">IFERROR(__xludf.DUMMYFUNCTION("PERCENTRANK(FILTER(K:K, $A:$A=$A2487), $K2487)"),0.136)</f>
        <v>0.13600000000000001</v>
      </c>
      <c r="AZ2487" s="13">
        <f ca="1">IFERROR(__xludf.DUMMYFUNCTION("PERCENTRANK(FILTER(I:I, $A:$A=$A2487), $I2487)"),0.526)</f>
        <v>0.52600000000000002</v>
      </c>
      <c r="BA2487" s="12">
        <f ca="1">IFERROR(__xludf.DUMMYFUNCTION("PERCENTRANK(FILTER(AI:AI, $A:$A=$A2487), $AI2487)"),0.573)</f>
        <v>0.57299999999999995</v>
      </c>
      <c r="BB2487" s="13">
        <f ca="1">IFERROR(__xludf.DUMMYFUNCTION("PERCENTRANK(FILTER(AT:AT, $A:$A=$A2487), $AT2487)"),0.678)</f>
        <v>0.67800000000000005</v>
      </c>
      <c r="BC2487" s="13">
        <f ca="1">IFERROR(__xludf.DUMMYFUNCTION("PERCENTRANK(FILTER(AU:AU, $A:$A=$A2487), $AU2487)"),0.211)</f>
        <v>0.21099999999999999</v>
      </c>
      <c r="BM2487" s="9">
        <v>0.43812131999999998</v>
      </c>
      <c r="BN2487" s="9">
        <v>4.3962263000000001E-2</v>
      </c>
      <c r="BO2487" s="9">
        <v>4.12</v>
      </c>
      <c r="BP2487" s="9">
        <v>19.96</v>
      </c>
      <c r="BQ2487" s="9">
        <v>4.0366039999999996</v>
      </c>
      <c r="BR2487" s="9">
        <v>12.452830000000001</v>
      </c>
      <c r="BS2487" s="9">
        <v>10.156758</v>
      </c>
      <c r="BT2487" s="9">
        <v>8.4279290000000007</v>
      </c>
      <c r="BU2487" s="9">
        <v>1.9811285999999999</v>
      </c>
      <c r="BV2487" s="9">
        <v>3.5405509999999998</v>
      </c>
      <c r="BW2487" s="9">
        <v>13.140059000000001</v>
      </c>
      <c r="BX2487" s="9">
        <v>8.3874790000000008</v>
      </c>
      <c r="BY2487" s="9">
        <v>8.7944940000000003</v>
      </c>
      <c r="BZ2487" s="9">
        <v>5.4270420000000001</v>
      </c>
      <c r="CA2487" s="9">
        <v>56.581684000000003</v>
      </c>
      <c r="CB2487" s="9">
        <v>77.685394000000002</v>
      </c>
      <c r="CC2487" s="9">
        <v>50.724986999999999</v>
      </c>
      <c r="CD2487" s="9">
        <v>79.441580000000002</v>
      </c>
    </row>
    <row r="2488" spans="1:82" ht="15.75" hidden="1" customHeight="1" x14ac:dyDescent="0.2">
      <c r="A2488" s="9" t="s">
        <v>91</v>
      </c>
      <c r="B2488" s="9" t="s">
        <v>5848</v>
      </c>
      <c r="C2488" s="9">
        <v>8049</v>
      </c>
      <c r="D2488" s="9">
        <v>9</v>
      </c>
      <c r="E2488" s="9">
        <v>14.287913216295401</v>
      </c>
      <c r="F2488" s="9">
        <v>22</v>
      </c>
      <c r="G2488" s="9">
        <v>21.637625</v>
      </c>
      <c r="H2488" s="9">
        <v>5</v>
      </c>
      <c r="I2488" s="16">
        <v>3.1380986547446798E-5</v>
      </c>
      <c r="J2488" s="9">
        <v>4.0013954801883897E-2</v>
      </c>
      <c r="L2488" s="11">
        <v>1.2861509634323E-6</v>
      </c>
      <c r="M2488" s="11">
        <v>3.1380986547446798E-5</v>
      </c>
      <c r="N2488" s="9">
        <v>0.40909090909090901</v>
      </c>
      <c r="O2488" s="9">
        <v>0.66032724883548799</v>
      </c>
      <c r="P2488" s="9" t="s">
        <v>5849</v>
      </c>
      <c r="Q2488" s="9">
        <v>14161104</v>
      </c>
      <c r="R2488" s="9" t="s">
        <v>5766</v>
      </c>
      <c r="S2488" s="9">
        <v>79146</v>
      </c>
      <c r="T2488" s="9">
        <v>37.903269738397398</v>
      </c>
      <c r="U2488" s="9">
        <v>-122.09550101032499</v>
      </c>
      <c r="V2488" s="9">
        <v>79</v>
      </c>
      <c r="W2488" s="9">
        <v>160</v>
      </c>
      <c r="X2488" s="9">
        <v>9989.7567890189694</v>
      </c>
      <c r="Z2488" s="9">
        <v>3498.2632803822298</v>
      </c>
      <c r="AB2488" s="9">
        <v>6491.4935086367204</v>
      </c>
      <c r="AC2488" s="9">
        <v>400.43153819886697</v>
      </c>
      <c r="AD2488" s="9">
        <v>465.66298044642099</v>
      </c>
      <c r="AE2488" s="9">
        <v>1.5690493273723399E-4</v>
      </c>
      <c r="AF2488" s="9">
        <v>1.5690493273723399E-4</v>
      </c>
      <c r="AG2488" s="9">
        <v>2493</v>
      </c>
      <c r="AH2488" s="9">
        <v>1.8869298000000001</v>
      </c>
      <c r="AI2488" s="9">
        <v>7.0583580000000001</v>
      </c>
      <c r="AJ2488" s="9">
        <v>2</v>
      </c>
      <c r="AK2488" s="9">
        <v>3.2775935999999999</v>
      </c>
      <c r="AL2488" s="9">
        <v>6.8102840000000002</v>
      </c>
      <c r="AM2488" s="9">
        <v>8.0167599999999997</v>
      </c>
      <c r="AN2488" s="9">
        <v>4.6666667000000002E-2</v>
      </c>
      <c r="AO2488" s="9">
        <v>6.8507070000000002E-3</v>
      </c>
      <c r="AP2488" s="9">
        <v>1.8074870000000001</v>
      </c>
      <c r="AQ2488" s="9">
        <v>295.96809999999999</v>
      </c>
      <c r="AR2488" s="9">
        <v>35.724784999999997</v>
      </c>
      <c r="AS2488" s="9">
        <v>32.668999999999997</v>
      </c>
      <c r="AT2488" s="9">
        <v>1.010988</v>
      </c>
      <c r="AU2488" s="9">
        <v>14.963074000000001</v>
      </c>
      <c r="AV2488" s="9">
        <v>16.401474</v>
      </c>
      <c r="AW2488" s="9">
        <v>27.822044000000002</v>
      </c>
      <c r="AX2488" s="12">
        <f ca="1">IFERROR(__xludf.DUMMYFUNCTION("1-(PERCENTRANK(FILTER(AG:AG, $A:$A=$A2488), $AG2488))"),0.261)</f>
        <v>0.26100000000000001</v>
      </c>
      <c r="AY2488" s="13">
        <f ca="1">IFERROR(__xludf.DUMMYFUNCTION("PERCENTRANK(FILTER(K:K, $A:$A=$A2488), $K2488)"),0)</f>
        <v>0</v>
      </c>
      <c r="AZ2488" s="13">
        <f ca="1">IFERROR(__xludf.DUMMYFUNCTION("PERCENTRANK(FILTER(I:I, $A:$A=$A2488), $I2488)"),0.234)</f>
        <v>0.23400000000000001</v>
      </c>
      <c r="BA2488" s="12">
        <f ca="1">IFERROR(__xludf.DUMMYFUNCTION("PERCENTRANK(FILTER(AI:AI, $A:$A=$A2488), $AI2488)"),0.167)</f>
        <v>0.16700000000000001</v>
      </c>
      <c r="BB2488" s="13">
        <f ca="1">IFERROR(__xludf.DUMMYFUNCTION("PERCENTRANK(FILTER(AT:AT, $A:$A=$A2488), $AT2488)"),0.728)</f>
        <v>0.72799999999999998</v>
      </c>
      <c r="BC2488" s="13">
        <f ca="1">IFERROR(__xludf.DUMMYFUNCTION("PERCENTRANK(FILTER(AU:AU, $A:$A=$A2488), $AU2488)"),0.35)</f>
        <v>0.35</v>
      </c>
      <c r="BM2488" s="9">
        <v>0.37861600000000001</v>
      </c>
      <c r="BN2488" s="9">
        <v>1.8333333E-2</v>
      </c>
      <c r="BO2488" s="9">
        <v>3.6</v>
      </c>
      <c r="BP2488" s="9">
        <v>22</v>
      </c>
      <c r="BQ2488" s="9">
        <v>2.6533334000000002</v>
      </c>
      <c r="BR2488" s="9">
        <v>3.6666666999999999</v>
      </c>
      <c r="BS2488" s="9">
        <v>7.3922214999999998</v>
      </c>
      <c r="BT2488" s="9">
        <v>6.9707727000000004</v>
      </c>
      <c r="BU2488" s="9">
        <v>2.1081976999999998</v>
      </c>
      <c r="BV2488" s="9">
        <v>3.7134604000000002</v>
      </c>
      <c r="BW2488" s="9">
        <v>14.131937000000001</v>
      </c>
      <c r="BX2488" s="9">
        <v>10.105988</v>
      </c>
      <c r="BY2488" s="9">
        <v>10.452450000000001</v>
      </c>
      <c r="BZ2488" s="9">
        <v>6.6854930000000001</v>
      </c>
      <c r="CA2488" s="9">
        <v>51.174630000000001</v>
      </c>
      <c r="CB2488" s="9">
        <v>66.47551</v>
      </c>
      <c r="CC2488" s="9">
        <v>46.058950000000003</v>
      </c>
      <c r="CD2488" s="9">
        <v>69.020899999999997</v>
      </c>
    </row>
    <row r="2489" spans="1:82" ht="15.75" hidden="1" customHeight="1" x14ac:dyDescent="0.2">
      <c r="A2489" s="9" t="s">
        <v>81</v>
      </c>
      <c r="B2489" s="9" t="s">
        <v>5850</v>
      </c>
      <c r="C2489" s="9">
        <v>7598</v>
      </c>
      <c r="D2489" s="9">
        <v>290</v>
      </c>
      <c r="E2489" s="9">
        <v>339.85130161661903</v>
      </c>
      <c r="F2489" s="9">
        <v>504</v>
      </c>
      <c r="G2489" s="9">
        <v>441.02285999999998</v>
      </c>
      <c r="H2489" s="9">
        <v>93</v>
      </c>
      <c r="I2489" s="16">
        <v>2.78718848871952E-5</v>
      </c>
      <c r="J2489" s="9">
        <v>7.6839009016769905E-2</v>
      </c>
      <c r="K2489" s="9">
        <v>1.1043441530347899</v>
      </c>
      <c r="L2489" s="11">
        <v>1.75654461228459E-6</v>
      </c>
      <c r="M2489" s="11">
        <v>3.1258113592019198E-5</v>
      </c>
      <c r="N2489" s="9">
        <v>0.57539682539682502</v>
      </c>
      <c r="O2489" s="9">
        <v>0.77059793094440199</v>
      </c>
      <c r="P2489" s="9" t="s">
        <v>5851</v>
      </c>
      <c r="Q2489" s="9">
        <v>103732101</v>
      </c>
      <c r="R2489" s="9" t="s">
        <v>1510</v>
      </c>
      <c r="S2489" s="9" t="s">
        <v>98</v>
      </c>
      <c r="T2489" s="9">
        <v>40.998086937394497</v>
      </c>
      <c r="U2489" s="9">
        <v>-121.747366813178</v>
      </c>
      <c r="V2489" s="9">
        <v>54</v>
      </c>
      <c r="W2489" s="9">
        <v>15</v>
      </c>
      <c r="X2489" s="9">
        <v>13252.260722958799</v>
      </c>
      <c r="Z2489" s="9">
        <v>11059.932586373499</v>
      </c>
      <c r="AB2489" s="9">
        <v>2192.3281365852699</v>
      </c>
      <c r="AC2489" s="9">
        <v>10857.4498369966</v>
      </c>
      <c r="AD2489" s="9">
        <v>1533.1179391247399</v>
      </c>
      <c r="AE2489" s="9">
        <v>2.90700456405779E-3</v>
      </c>
      <c r="AF2489" s="9">
        <v>2.5920852945091602E-3</v>
      </c>
      <c r="AG2489" s="9">
        <v>2494</v>
      </c>
      <c r="AH2489" s="9">
        <v>9.8708589999999994</v>
      </c>
      <c r="AI2489" s="9">
        <v>24.294563</v>
      </c>
      <c r="AJ2489" s="9">
        <v>2</v>
      </c>
      <c r="AK2489" s="9">
        <v>2.2853271999999998</v>
      </c>
      <c r="AL2489" s="9">
        <v>6.1827106000000001</v>
      </c>
      <c r="AM2489" s="9">
        <v>-6.0342070000000003</v>
      </c>
      <c r="AN2489" s="9">
        <v>4.6397059999999997E-2</v>
      </c>
      <c r="AO2489" s="9">
        <v>4.7087839999999997E-3</v>
      </c>
      <c r="AP2489" s="9">
        <v>2.117073</v>
      </c>
      <c r="AQ2489" s="9">
        <v>292.8279</v>
      </c>
      <c r="AR2489" s="9">
        <v>42.717613</v>
      </c>
      <c r="AS2489" s="9">
        <v>32.012065999999997</v>
      </c>
      <c r="AT2489" s="9">
        <v>1.0980667</v>
      </c>
      <c r="AU2489" s="9">
        <v>13.163785000000001</v>
      </c>
      <c r="AV2489" s="9">
        <v>15.309521</v>
      </c>
      <c r="AW2489" s="9">
        <v>0.57337289999999996</v>
      </c>
      <c r="AX2489" s="12">
        <f ca="1">IFERROR(__xludf.DUMMYFUNCTION("1-(PERCENTRANK(FILTER(AG:AG, $A:$A=$A2489), $AG2489))"),0.142)</f>
        <v>0.14199999999999999</v>
      </c>
      <c r="AY2489" s="13">
        <f ca="1">IFERROR(__xludf.DUMMYFUNCTION("PERCENTRANK(FILTER(K:K, $A:$A=$A2489), $K2489)"),0.116)</f>
        <v>0.11600000000000001</v>
      </c>
      <c r="AZ2489" s="13">
        <f ca="1">IFERROR(__xludf.DUMMYFUNCTION("PERCENTRANK(FILTER(I:I, $A:$A=$A2489), $I2489)"),0.199)</f>
        <v>0.19900000000000001</v>
      </c>
      <c r="BA2489" s="12">
        <f ca="1">IFERROR(__xludf.DUMMYFUNCTION("PERCENTRANK(FILTER(AI:AI, $A:$A=$A2489), $AI2489)"),0.905)</f>
        <v>0.90500000000000003</v>
      </c>
      <c r="BB2489" s="13">
        <f ca="1">IFERROR(__xludf.DUMMYFUNCTION("PERCENTRANK(FILTER(AT:AT, $A:$A=$A2489), $AT2489)"),0.22)</f>
        <v>0.22</v>
      </c>
      <c r="BC2489" s="13">
        <f ca="1">IFERROR(__xludf.DUMMYFUNCTION("PERCENTRANK(FILTER(AU:AU, $A:$A=$A2489), $AU2489)"),0.89)</f>
        <v>0.89</v>
      </c>
      <c r="BM2489" s="9">
        <v>0.12872447000000001</v>
      </c>
      <c r="BN2489" s="9">
        <v>7.0647979999999999E-2</v>
      </c>
      <c r="BO2489" s="9">
        <v>2.2727273000000001</v>
      </c>
      <c r="BP2489" s="9">
        <v>11.409091</v>
      </c>
      <c r="BQ2489" s="9">
        <v>1.8528675999999999</v>
      </c>
      <c r="BR2489" s="9">
        <v>3.7058822999999999</v>
      </c>
      <c r="BS2489" s="9">
        <v>8.1894980000000004</v>
      </c>
      <c r="BT2489" s="9">
        <v>7.0638529999999999</v>
      </c>
      <c r="BU2489" s="9">
        <v>1.9932049999999999</v>
      </c>
      <c r="BV2489" s="9">
        <v>3.4705602999999998</v>
      </c>
      <c r="BW2489" s="9">
        <v>12.657082000000001</v>
      </c>
      <c r="BX2489" s="9">
        <v>6.4409080000000003</v>
      </c>
      <c r="BY2489" s="9">
        <v>8.0681639999999994</v>
      </c>
      <c r="BZ2489" s="9">
        <v>4.9561133000000002</v>
      </c>
      <c r="CA2489" s="9">
        <v>52.423076999999999</v>
      </c>
      <c r="CB2489" s="9">
        <v>81.971289999999996</v>
      </c>
      <c r="CC2489" s="9">
        <v>55.106323000000003</v>
      </c>
      <c r="CD2489" s="9">
        <v>88.510059999999996</v>
      </c>
    </row>
    <row r="2490" spans="1:82" ht="15.75" hidden="1" customHeight="1" x14ac:dyDescent="0.2">
      <c r="A2490" s="9" t="s">
        <v>91</v>
      </c>
      <c r="B2490" s="9" t="s">
        <v>5852</v>
      </c>
      <c r="C2490" s="9">
        <v>5759</v>
      </c>
      <c r="D2490" s="9">
        <v>256</v>
      </c>
      <c r="E2490" s="9">
        <v>561.85187129942005</v>
      </c>
      <c r="F2490" s="9">
        <v>1087</v>
      </c>
      <c r="G2490" s="9">
        <v>1034.8098</v>
      </c>
      <c r="H2490" s="9">
        <v>61</v>
      </c>
      <c r="I2490" s="16">
        <v>4.6465913507491897E-5</v>
      </c>
      <c r="J2490" s="9">
        <v>3.7818049858743701E-2</v>
      </c>
      <c r="K2490" s="9">
        <v>0.16207190300277299</v>
      </c>
      <c r="L2490" s="11">
        <v>1.7572502337583999E-6</v>
      </c>
      <c r="M2490" s="11">
        <v>3.1236023096361802E-5</v>
      </c>
      <c r="N2490" s="9">
        <v>0.23551057957681601</v>
      </c>
      <c r="O2490" s="9">
        <v>0.54295181921554003</v>
      </c>
      <c r="P2490" s="9" t="s">
        <v>5853</v>
      </c>
      <c r="Q2490" s="9">
        <v>24040403</v>
      </c>
      <c r="R2490" s="9" t="s">
        <v>5854</v>
      </c>
      <c r="S2490" s="9">
        <v>9154</v>
      </c>
      <c r="T2490" s="9">
        <v>37.5535356102652</v>
      </c>
      <c r="U2490" s="9">
        <v>-122.333621934463</v>
      </c>
      <c r="V2490" s="9">
        <v>208</v>
      </c>
      <c r="W2490" s="9">
        <v>683</v>
      </c>
      <c r="X2490" s="9">
        <v>37865.628667408499</v>
      </c>
      <c r="Z2490" s="9">
        <v>10532.6811838456</v>
      </c>
      <c r="AB2490" s="9">
        <v>27332.947483562799</v>
      </c>
      <c r="AC2490" s="9">
        <v>6496.7788681970296</v>
      </c>
      <c r="AD2490" s="9">
        <v>12404.5548886385</v>
      </c>
      <c r="AE2490" s="9">
        <v>1.9053974088780699E-3</v>
      </c>
      <c r="AF2490" s="9">
        <v>2.8344207239570001E-3</v>
      </c>
      <c r="AG2490" s="9">
        <v>2495</v>
      </c>
      <c r="AH2490" s="9">
        <v>4.9879499999999997</v>
      </c>
      <c r="AI2490" s="9">
        <v>13.341084499999999</v>
      </c>
      <c r="AJ2490" s="9">
        <v>2</v>
      </c>
      <c r="AK2490" s="9">
        <v>2.3146808000000001</v>
      </c>
      <c r="AL2490" s="9">
        <v>6.2731332999999996</v>
      </c>
      <c r="AM2490" s="9">
        <v>-2.3518585999999999</v>
      </c>
      <c r="AN2490" s="9">
        <v>7.2374999999999995E-2</v>
      </c>
      <c r="AO2490" s="9">
        <v>7.1788889999999999E-3</v>
      </c>
      <c r="AP2490" s="9">
        <v>1.5865838999999999</v>
      </c>
      <c r="AQ2490" s="9">
        <v>293.81292999999999</v>
      </c>
      <c r="AR2490" s="9">
        <v>31.309923000000001</v>
      </c>
      <c r="AS2490" s="9">
        <v>26.344507</v>
      </c>
      <c r="AT2490" s="9">
        <v>0.75077939999999999</v>
      </c>
      <c r="AU2490" s="9">
        <v>15.698727999999999</v>
      </c>
      <c r="AV2490" s="9">
        <v>17.123829000000001</v>
      </c>
      <c r="AW2490" s="9">
        <v>16.463851999999999</v>
      </c>
      <c r="AX2490" s="12">
        <f ca="1">IFERROR(__xludf.DUMMYFUNCTION("1-(PERCENTRANK(FILTER(AG:AG, $A:$A=$A2490), $AG2490))"),0.26)</f>
        <v>0.26</v>
      </c>
      <c r="AY2490" s="13">
        <f ca="1">IFERROR(__xludf.DUMMYFUNCTION("PERCENTRANK(FILTER(K:K, $A:$A=$A2490), $K2490)"),0.208)</f>
        <v>0.20799999999999999</v>
      </c>
      <c r="AZ2490" s="13">
        <f ca="1">IFERROR(__xludf.DUMMYFUNCTION("PERCENTRANK(FILTER(I:I, $A:$A=$A2490), $I2490)"),0.407)</f>
        <v>0.40699999999999997</v>
      </c>
      <c r="BA2490" s="12">
        <f ca="1">IFERROR(__xludf.DUMMYFUNCTION("PERCENTRANK(FILTER(AI:AI, $A:$A=$A2490), $AI2490)"),0.632)</f>
        <v>0.63200000000000001</v>
      </c>
      <c r="BB2490" s="13">
        <f ca="1">IFERROR(__xludf.DUMMYFUNCTION("PERCENTRANK(FILTER(AT:AT, $A:$A=$A2490), $AT2490)"),0.29)</f>
        <v>0.28999999999999998</v>
      </c>
      <c r="BC2490" s="13">
        <f ca="1">IFERROR(__xludf.DUMMYFUNCTION("PERCENTRANK(FILTER(AU:AU, $A:$A=$A2490), $AU2490)"),0.748)</f>
        <v>0.748</v>
      </c>
      <c r="BM2490" s="9">
        <v>0.49419491999999998</v>
      </c>
      <c r="BN2490" s="9">
        <v>2.9125000000000002E-2</v>
      </c>
      <c r="BO2490" s="9">
        <v>5.6956519999999999</v>
      </c>
      <c r="BP2490" s="9">
        <v>19.434781999999998</v>
      </c>
      <c r="BQ2490" s="9">
        <v>3.230375</v>
      </c>
      <c r="BR2490" s="9">
        <v>13.5875</v>
      </c>
      <c r="BS2490" s="9">
        <v>9.7835455000000007</v>
      </c>
      <c r="BT2490" s="9">
        <v>8.5778149999999993</v>
      </c>
      <c r="BU2490" s="9">
        <v>1.7354589</v>
      </c>
      <c r="BV2490" s="9">
        <v>3.0107224000000001</v>
      </c>
      <c r="BW2490" s="9">
        <v>14.340433000000001</v>
      </c>
      <c r="BX2490" s="9">
        <v>12.181462</v>
      </c>
      <c r="BY2490" s="9">
        <v>11.427766999999999</v>
      </c>
      <c r="BZ2490" s="9">
        <v>9.0832379999999997</v>
      </c>
      <c r="CA2490" s="9">
        <v>51.428789999999999</v>
      </c>
      <c r="CB2490" s="9">
        <v>48.768470000000001</v>
      </c>
      <c r="CC2490" s="9">
        <v>43.107394999999997</v>
      </c>
      <c r="CD2490" s="9">
        <v>55.159416</v>
      </c>
    </row>
    <row r="2491" spans="1:82" ht="15.75" hidden="1" customHeight="1" x14ac:dyDescent="0.2">
      <c r="A2491" s="9" t="s">
        <v>106</v>
      </c>
      <c r="B2491" s="9" t="s">
        <v>5855</v>
      </c>
      <c r="C2491" s="9">
        <v>6315</v>
      </c>
      <c r="D2491" s="9">
        <v>10</v>
      </c>
      <c r="E2491" s="9">
        <v>18.092562870958801</v>
      </c>
      <c r="F2491" s="9">
        <v>37</v>
      </c>
      <c r="G2491" s="9">
        <v>35.056618</v>
      </c>
      <c r="H2491" s="9">
        <v>7</v>
      </c>
      <c r="I2491" s="16">
        <v>3.6130289637575101E-5</v>
      </c>
      <c r="J2491" s="9">
        <v>0.25584661784042301</v>
      </c>
      <c r="K2491" s="9">
        <v>1.0988779465357399</v>
      </c>
      <c r="L2491" s="11">
        <v>1.2136739058583701E-5</v>
      </c>
      <c r="M2491" s="11">
        <v>3.1176063982586903E-5</v>
      </c>
      <c r="N2491" s="9">
        <v>0.27027027027027001</v>
      </c>
      <c r="O2491" s="9">
        <v>0.51609550604073295</v>
      </c>
      <c r="P2491" s="9" t="s">
        <v>5856</v>
      </c>
      <c r="Q2491" s="9">
        <v>182951101</v>
      </c>
      <c r="R2491" s="9" t="s">
        <v>2284</v>
      </c>
      <c r="S2491" s="9">
        <v>549904</v>
      </c>
      <c r="T2491" s="9">
        <v>35.296464483390302</v>
      </c>
      <c r="U2491" s="9">
        <v>-120.76587226690199</v>
      </c>
      <c r="V2491" s="9">
        <v>207</v>
      </c>
      <c r="W2491" s="9">
        <v>227</v>
      </c>
      <c r="X2491" s="9">
        <v>48545.864850528</v>
      </c>
      <c r="Z2491" s="9">
        <v>28248.116383882199</v>
      </c>
      <c r="AB2491" s="9">
        <v>20297.748466645698</v>
      </c>
      <c r="AC2491" s="9">
        <v>12017.3608204176</v>
      </c>
      <c r="AD2491" s="9">
        <v>7935.1371854705703</v>
      </c>
      <c r="AE2491" s="9">
        <v>2.1823244787810801E-4</v>
      </c>
      <c r="AF2491" s="9">
        <v>2.5291202746302501E-4</v>
      </c>
      <c r="AG2491" s="9">
        <v>2496</v>
      </c>
      <c r="AH2491" s="9">
        <v>1.8717792</v>
      </c>
      <c r="AI2491" s="9">
        <v>5.9393989999999999</v>
      </c>
      <c r="AJ2491" s="9">
        <v>2</v>
      </c>
      <c r="AK2491" s="9">
        <v>2.7100194000000002</v>
      </c>
      <c r="AL2491" s="9">
        <v>7.4076466999999999</v>
      </c>
      <c r="AM2491" s="9">
        <v>-0.99865740000000003</v>
      </c>
      <c r="AN2491" s="9">
        <v>9.7607649999999994E-3</v>
      </c>
      <c r="AO2491" s="9">
        <v>7.0771059999999997E-3</v>
      </c>
      <c r="AP2491" s="9">
        <v>1.2714201999999999</v>
      </c>
      <c r="AQ2491" s="9">
        <v>294.10187000000002</v>
      </c>
      <c r="AR2491" s="9">
        <v>30.344245999999998</v>
      </c>
      <c r="AS2491" s="9">
        <v>27.400848</v>
      </c>
      <c r="AT2491" s="9">
        <v>0.76294105999999995</v>
      </c>
      <c r="AU2491" s="9">
        <v>16.061921999999999</v>
      </c>
      <c r="AV2491" s="9">
        <v>17.048368</v>
      </c>
      <c r="AW2491" s="9">
        <v>2.4710785999999998</v>
      </c>
      <c r="AX2491" s="12">
        <f ca="1">IFERROR(__xludf.DUMMYFUNCTION("1-(PERCENTRANK(FILTER(AG:AG, $A:$A=$A2491), $AG2491))"),0.238)</f>
        <v>0.23799999999999999</v>
      </c>
      <c r="AY2491" s="13">
        <f ca="1">IFERROR(__xludf.DUMMYFUNCTION("PERCENTRANK(FILTER(K:K, $A:$A=$A2491), $K2491)"),0.262)</f>
        <v>0.26200000000000001</v>
      </c>
      <c r="AZ2491" s="13">
        <f ca="1">IFERROR(__xludf.DUMMYFUNCTION("PERCENTRANK(FILTER(I:I, $A:$A=$A2491), $I2491)"),0.403)</f>
        <v>0.40300000000000002</v>
      </c>
      <c r="BA2491" s="12">
        <f ca="1">IFERROR(__xludf.DUMMYFUNCTION("PERCENTRANK(FILTER(AI:AI, $A:$A=$A2491), $AI2491)"),0.337)</f>
        <v>0.33700000000000002</v>
      </c>
      <c r="BB2491" s="13">
        <f ca="1">IFERROR(__xludf.DUMMYFUNCTION("PERCENTRANK(FILTER(AT:AT, $A:$A=$A2491), $AT2491)"),0.234)</f>
        <v>0.23400000000000001</v>
      </c>
      <c r="BC2491" s="13">
        <f ca="1">IFERROR(__xludf.DUMMYFUNCTION("PERCENTRANK(FILTER(AU:AU, $A:$A=$A2491), $AU2491)"),0.723)</f>
        <v>0.72299999999999998</v>
      </c>
      <c r="BM2491" s="9">
        <v>0.11754340000000001</v>
      </c>
      <c r="BN2491" s="9">
        <v>1.7942583000000002E-2</v>
      </c>
      <c r="BO2491" s="9">
        <v>1.5940593000000001</v>
      </c>
      <c r="BP2491" s="9">
        <v>14.80198</v>
      </c>
      <c r="BQ2491" s="9">
        <v>0.13454546000000001</v>
      </c>
      <c r="BR2491" s="9">
        <v>0.17703350000000001</v>
      </c>
      <c r="BS2491" s="9">
        <v>8.3360409999999998</v>
      </c>
      <c r="BT2491" s="9">
        <v>8.6971399999999992</v>
      </c>
      <c r="BU2491" s="9">
        <v>1.6916187</v>
      </c>
      <c r="BV2491" s="9">
        <v>2.6657326000000001</v>
      </c>
      <c r="BW2491" s="9">
        <v>15.602138500000001</v>
      </c>
      <c r="BX2491" s="9">
        <v>14.262947</v>
      </c>
      <c r="BY2491" s="9">
        <v>12.198108</v>
      </c>
      <c r="BZ2491" s="9">
        <v>10.620006999999999</v>
      </c>
      <c r="CA2491" s="9">
        <v>46.220824999999998</v>
      </c>
      <c r="CB2491" s="9">
        <v>48.976654000000003</v>
      </c>
      <c r="CC2491" s="9">
        <v>38.985010000000003</v>
      </c>
      <c r="CD2491" s="9">
        <v>45.805942999999999</v>
      </c>
    </row>
    <row r="2492" spans="1:82" ht="15.75" hidden="1" customHeight="1" x14ac:dyDescent="0.2">
      <c r="A2492" s="9" t="s">
        <v>106</v>
      </c>
      <c r="B2492" s="9" t="s">
        <v>5857</v>
      </c>
      <c r="C2492" s="9">
        <v>7553</v>
      </c>
      <c r="D2492" s="9">
        <v>12</v>
      </c>
      <c r="E2492" s="9">
        <v>38.716930982176201</v>
      </c>
      <c r="F2492" s="9">
        <v>22</v>
      </c>
      <c r="G2492" s="9">
        <v>45.029204999999997</v>
      </c>
      <c r="H2492" s="9">
        <v>9</v>
      </c>
      <c r="I2492" s="16">
        <v>3.0989489864118098E-5</v>
      </c>
      <c r="J2492" s="9">
        <v>1.5871977099032699</v>
      </c>
      <c r="L2492" s="11">
        <v>4.73364776907243E-5</v>
      </c>
      <c r="M2492" s="11">
        <v>3.0989489864118098E-5</v>
      </c>
      <c r="N2492" s="9">
        <v>0.54545454545454497</v>
      </c>
      <c r="O2492" s="9">
        <v>0.85981821586870899</v>
      </c>
      <c r="P2492" s="9" t="s">
        <v>5858</v>
      </c>
      <c r="Q2492" s="9">
        <v>182821103</v>
      </c>
      <c r="R2492" s="9" t="s">
        <v>3071</v>
      </c>
      <c r="S2492" s="9" t="s">
        <v>5859</v>
      </c>
      <c r="T2492" s="9">
        <v>35.016793517025299</v>
      </c>
      <c r="U2492" s="9">
        <v>-120.480209604659</v>
      </c>
      <c r="V2492" s="9">
        <v>230</v>
      </c>
      <c r="W2492" s="9">
        <v>351</v>
      </c>
      <c r="X2492" s="9">
        <v>28394.142707917101</v>
      </c>
      <c r="Z2492" s="9">
        <v>12733.243150291801</v>
      </c>
      <c r="AB2492" s="9">
        <v>15660.8995576252</v>
      </c>
      <c r="AC2492" s="9">
        <v>1573.09514959535</v>
      </c>
      <c r="AD2492" s="9">
        <v>959.54219442232602</v>
      </c>
      <c r="AE2492" s="9">
        <v>2.7890540877706301E-4</v>
      </c>
      <c r="AF2492" s="9">
        <v>2.7890540877706301E-4</v>
      </c>
      <c r="AG2492" s="9">
        <v>2497</v>
      </c>
      <c r="AH2492" s="9">
        <v>1.2967831000000001</v>
      </c>
      <c r="AI2492" s="9">
        <v>5.5026155000000001</v>
      </c>
      <c r="AJ2492" s="9">
        <v>2</v>
      </c>
      <c r="AK2492" s="9">
        <v>2.5352191999999998</v>
      </c>
      <c r="AL2492" s="9">
        <v>7.7618710000000002</v>
      </c>
      <c r="AM2492" s="9">
        <v>0.74486200000000002</v>
      </c>
      <c r="AN2492" s="9">
        <v>1.137931E-2</v>
      </c>
      <c r="AO2492" s="9">
        <v>7.3258424999999997E-3</v>
      </c>
      <c r="AP2492" s="9">
        <v>0.94180260000000005</v>
      </c>
      <c r="AQ2492" s="9">
        <v>295.05090000000001</v>
      </c>
      <c r="AR2492" s="9">
        <v>32.231762000000003</v>
      </c>
      <c r="AS2492" s="9">
        <v>31.287441000000001</v>
      </c>
      <c r="AT2492" s="9">
        <v>0.77693962999999999</v>
      </c>
      <c r="AU2492" s="9">
        <v>15.774312999999999</v>
      </c>
      <c r="AV2492" s="9">
        <v>16.578292999999999</v>
      </c>
      <c r="AW2492" s="9">
        <v>12.542472</v>
      </c>
      <c r="AX2492" s="12">
        <f ca="1">IFERROR(__xludf.DUMMYFUNCTION("1-(PERCENTRANK(FILTER(AG:AG, $A:$A=$A2492), $AG2492))"),0.236)</f>
        <v>0.23599999999999999</v>
      </c>
      <c r="AY2492" s="13">
        <f ca="1">IFERROR(__xludf.DUMMYFUNCTION("PERCENTRANK(FILTER(K:K, $A:$A=$A2492), $K2492)"),0)</f>
        <v>0</v>
      </c>
      <c r="AZ2492" s="13">
        <f ca="1">IFERROR(__xludf.DUMMYFUNCTION("PERCENTRANK(FILTER(I:I, $A:$A=$A2492), $I2492)"),0.31)</f>
        <v>0.31</v>
      </c>
      <c r="BA2492" s="12">
        <f ca="1">IFERROR(__xludf.DUMMYFUNCTION("PERCENTRANK(FILTER(AI:AI, $A:$A=$A2492), $AI2492)"),0.293)</f>
        <v>0.29299999999999998</v>
      </c>
      <c r="BB2492" s="13">
        <f ca="1">IFERROR(__xludf.DUMMYFUNCTION("PERCENTRANK(FILTER(AT:AT, $A:$A=$A2492), $AT2492)"),0.245)</f>
        <v>0.245</v>
      </c>
      <c r="BC2492" s="13">
        <f ca="1">IFERROR(__xludf.DUMMYFUNCTION("PERCENTRANK(FILTER(AU:AU, $A:$A=$A2492), $AU2492)"),0.647)</f>
        <v>0.64700000000000002</v>
      </c>
      <c r="BM2492" s="9">
        <v>0.26373007999999998</v>
      </c>
      <c r="BN2492" s="9">
        <v>1.5172414E-2</v>
      </c>
      <c r="BO2492" s="9">
        <v>1.6428571999999999</v>
      </c>
      <c r="BP2492" s="9">
        <v>13.5</v>
      </c>
      <c r="BQ2492" s="9">
        <v>0.85310346000000004</v>
      </c>
      <c r="BR2492" s="9">
        <v>0.75862070000000004</v>
      </c>
      <c r="BS2492" s="9">
        <v>10.787663999999999</v>
      </c>
      <c r="BT2492" s="9">
        <v>10.221662999999999</v>
      </c>
      <c r="BU2492" s="9">
        <v>1.9283382</v>
      </c>
      <c r="BV2492" s="9">
        <v>2.8432797999999999</v>
      </c>
      <c r="BW2492" s="9">
        <v>13.274144</v>
      </c>
      <c r="BX2492" s="9">
        <v>12.530156</v>
      </c>
      <c r="BY2492" s="9">
        <v>8.7794749999999997</v>
      </c>
      <c r="BZ2492" s="9">
        <v>8.4983419999999992</v>
      </c>
      <c r="CA2492" s="9">
        <v>62.924590000000002</v>
      </c>
      <c r="CB2492" s="9">
        <v>61.065910000000002</v>
      </c>
      <c r="CC2492" s="9">
        <v>52.006397</v>
      </c>
      <c r="CD2492" s="9">
        <v>56.702002999999998</v>
      </c>
    </row>
    <row r="2493" spans="1:82" ht="15.75" hidden="1" customHeight="1" x14ac:dyDescent="0.2">
      <c r="A2493" s="9" t="s">
        <v>106</v>
      </c>
      <c r="B2493" s="9" t="s">
        <v>5860</v>
      </c>
      <c r="C2493" s="9">
        <v>5553</v>
      </c>
      <c r="D2493" s="9">
        <v>4</v>
      </c>
      <c r="E2493" s="9">
        <v>13.3913430436036</v>
      </c>
      <c r="F2493" s="9">
        <v>28</v>
      </c>
      <c r="G2493" s="9">
        <v>28.742556</v>
      </c>
      <c r="H2493" s="9">
        <v>9</v>
      </c>
      <c r="I2493" s="16">
        <v>1.9054070637341399E-5</v>
      </c>
      <c r="J2493" s="9">
        <v>21.584547929160198</v>
      </c>
      <c r="K2493" s="9">
        <v>5.06916265701875</v>
      </c>
      <c r="L2493" s="9">
        <v>2.5935850412040802E-4</v>
      </c>
      <c r="M2493" s="11">
        <v>3.0975918542076697E-5</v>
      </c>
      <c r="N2493" s="9">
        <v>0.14285714285714199</v>
      </c>
      <c r="O2493" s="9">
        <v>0.46590648449798899</v>
      </c>
      <c r="P2493" s="9" t="s">
        <v>5861</v>
      </c>
      <c r="Q2493" s="9">
        <v>183101103</v>
      </c>
      <c r="R2493" s="9" t="s">
        <v>4285</v>
      </c>
      <c r="S2493" s="9">
        <v>1437</v>
      </c>
      <c r="T2493" s="9">
        <v>34.600846822299403</v>
      </c>
      <c r="U2493" s="9">
        <v>-120.278644293109</v>
      </c>
      <c r="V2493" s="9">
        <v>47</v>
      </c>
      <c r="W2493" s="9">
        <v>53</v>
      </c>
      <c r="X2493" s="9">
        <v>9893.9553583766792</v>
      </c>
      <c r="Z2493" s="9">
        <v>7854.9148122480501</v>
      </c>
      <c r="AB2493" s="9">
        <v>2039.04054612863</v>
      </c>
      <c r="AC2493" s="9">
        <v>4397.9315988574199</v>
      </c>
      <c r="AD2493" s="9">
        <v>1548.89376326964</v>
      </c>
      <c r="AE2493" s="9">
        <v>2.7878326687869E-4</v>
      </c>
      <c r="AF2493" s="9">
        <v>1.7148663573607299E-4</v>
      </c>
      <c r="AG2493" s="9">
        <v>2498</v>
      </c>
      <c r="AH2493" s="9">
        <v>0.98421853999999998</v>
      </c>
      <c r="AI2493" s="9">
        <v>3.6533167</v>
      </c>
      <c r="AJ2493" s="9">
        <v>2</v>
      </c>
      <c r="AK2493" s="9">
        <v>3.4334571</v>
      </c>
      <c r="AL2493" s="9">
        <v>8.8618459999999999</v>
      </c>
      <c r="AM2493" s="9">
        <v>0.10134637000000001</v>
      </c>
      <c r="AN2493" s="9">
        <v>5.0000000000000001E-3</v>
      </c>
      <c r="AO2493" s="9">
        <v>7.1910903999999999E-3</v>
      </c>
      <c r="AP2493" s="9">
        <v>0.87188670000000001</v>
      </c>
      <c r="AQ2493" s="9">
        <v>297.05533000000003</v>
      </c>
      <c r="AR2493" s="9">
        <v>35.293194</v>
      </c>
      <c r="AS2493" s="9">
        <v>37.495519999999999</v>
      </c>
      <c r="AT2493" s="9">
        <v>0.96994219999999998</v>
      </c>
      <c r="AU2493" s="9">
        <v>15.205942</v>
      </c>
      <c r="AV2493" s="9">
        <v>15.893340999999999</v>
      </c>
      <c r="AW2493" s="9">
        <v>0.67675649999999998</v>
      </c>
      <c r="AX2493" s="12">
        <f ca="1">IFERROR(__xludf.DUMMYFUNCTION("1-(PERCENTRANK(FILTER(AG:AG, $A:$A=$A2493), $AG2493))"),0.233999999999999)</f>
        <v>0.23399999999999899</v>
      </c>
      <c r="AY2493" s="13">
        <f ca="1">IFERROR(__xludf.DUMMYFUNCTION("PERCENTRANK(FILTER(K:K, $A:$A=$A2493), $K2493)"),0.643)</f>
        <v>0.64300000000000002</v>
      </c>
      <c r="AZ2493" s="13">
        <f ca="1">IFERROR(__xludf.DUMMYFUNCTION("PERCENTRANK(FILTER(I:I, $A:$A=$A2493), $I2493)"),0.117)</f>
        <v>0.11700000000000001</v>
      </c>
      <c r="BA2493" s="12">
        <f ca="1">IFERROR(__xludf.DUMMYFUNCTION("PERCENTRANK(FILTER(AI:AI, $A:$A=$A2493), $AI2493)"),0.136)</f>
        <v>0.13600000000000001</v>
      </c>
      <c r="BB2493" s="13">
        <f ca="1">IFERROR(__xludf.DUMMYFUNCTION("PERCENTRANK(FILTER(AT:AT, $A:$A=$A2493), $AT2493)"),0.485)</f>
        <v>0.48499999999999999</v>
      </c>
      <c r="BC2493" s="13">
        <f ca="1">IFERROR(__xludf.DUMMYFUNCTION("PERCENTRANK(FILTER(AU:AU, $A:$A=$A2493), $AU2493)"),0.544)</f>
        <v>0.54400000000000004</v>
      </c>
      <c r="BM2493" s="9">
        <v>0.15906149</v>
      </c>
      <c r="BN2493" s="9">
        <v>1.2500000000000001E-2</v>
      </c>
      <c r="BO2493" s="9">
        <v>1.7250000000000001</v>
      </c>
      <c r="BP2493" s="9">
        <v>14.55</v>
      </c>
      <c r="BQ2493" s="9">
        <v>0.19049999000000001</v>
      </c>
      <c r="BR2493" s="9">
        <v>0.46666667000000001</v>
      </c>
      <c r="BS2493" s="9">
        <v>13.969758000000001</v>
      </c>
      <c r="BT2493" s="9">
        <v>12.585208</v>
      </c>
      <c r="BU2493" s="9">
        <v>2.1422403000000001</v>
      </c>
      <c r="BV2493" s="9">
        <v>3.1358516000000001</v>
      </c>
      <c r="BW2493" s="9">
        <v>12.761668</v>
      </c>
      <c r="BX2493" s="9">
        <v>12.489487</v>
      </c>
      <c r="BY2493" s="9">
        <v>7.5453935000000003</v>
      </c>
      <c r="BZ2493" s="9">
        <v>7.5896564</v>
      </c>
      <c r="CA2493" s="9">
        <v>76.086770000000001</v>
      </c>
      <c r="CB2493" s="9">
        <v>74.635019999999997</v>
      </c>
      <c r="CC2493" s="9">
        <v>56.991275999999999</v>
      </c>
      <c r="CD2493" s="9">
        <v>59.238697000000002</v>
      </c>
    </row>
    <row r="2494" spans="1:82" ht="15.75" hidden="1" customHeight="1" x14ac:dyDescent="0.2">
      <c r="A2494" s="9" t="s">
        <v>91</v>
      </c>
      <c r="B2494" s="9" t="s">
        <v>5862</v>
      </c>
      <c r="C2494" s="9">
        <v>2007</v>
      </c>
      <c r="D2494" s="9">
        <v>143</v>
      </c>
      <c r="E2494" s="9">
        <v>322.90343731349799</v>
      </c>
      <c r="F2494" s="9">
        <v>336</v>
      </c>
      <c r="G2494" s="9">
        <v>431.21300000000002</v>
      </c>
      <c r="H2494" s="9">
        <v>49</v>
      </c>
      <c r="I2494" s="16">
        <v>3.3721680981160497E-5</v>
      </c>
      <c r="J2494" s="9">
        <v>3.7818049858743701E-2</v>
      </c>
      <c r="K2494" s="9">
        <v>0.52495968773176704</v>
      </c>
      <c r="L2494" s="11">
        <v>1.2752882126661801E-6</v>
      </c>
      <c r="M2494" s="11">
        <v>3.0913266184551398E-5</v>
      </c>
      <c r="N2494" s="9">
        <v>0.42559523809523803</v>
      </c>
      <c r="O2494" s="9">
        <v>0.74882581881093602</v>
      </c>
      <c r="P2494" s="9" t="s">
        <v>5863</v>
      </c>
      <c r="Q2494" s="9">
        <v>13340401</v>
      </c>
      <c r="R2494" s="9" t="s">
        <v>5864</v>
      </c>
      <c r="S2494" s="9" t="s">
        <v>5865</v>
      </c>
      <c r="T2494" s="9">
        <v>37.903781985889701</v>
      </c>
      <c r="U2494" s="9">
        <v>-122.266194074396</v>
      </c>
      <c r="V2494" s="9">
        <v>111</v>
      </c>
      <c r="W2494" s="9">
        <v>960</v>
      </c>
      <c r="X2494" s="9">
        <v>46873.870219483702</v>
      </c>
      <c r="Z2494" s="9">
        <v>6628.9852136735099</v>
      </c>
      <c r="AB2494" s="9">
        <v>40244.885005810102</v>
      </c>
      <c r="AC2494" s="9">
        <v>6628.9852136735099</v>
      </c>
      <c r="AD2494" s="9">
        <v>39980.913099484103</v>
      </c>
      <c r="AE2494" s="9">
        <v>1.5147500430430199E-3</v>
      </c>
      <c r="AF2494" s="9">
        <v>1.6523623680768601E-3</v>
      </c>
      <c r="AG2494" s="9">
        <v>2499</v>
      </c>
      <c r="AH2494" s="9">
        <v>2.9677272000000001</v>
      </c>
      <c r="AI2494" s="9">
        <v>10.618480999999999</v>
      </c>
      <c r="AJ2494" s="9">
        <v>2.2153847</v>
      </c>
      <c r="AK2494" s="9">
        <v>2.6511555000000002</v>
      </c>
      <c r="AL2494" s="9">
        <v>6.2979025999999996</v>
      </c>
      <c r="AM2494" s="9">
        <v>1.2451854</v>
      </c>
      <c r="AN2494" s="9">
        <v>4.2923078000000003E-2</v>
      </c>
      <c r="AO2494" s="9">
        <v>7.148588E-3</v>
      </c>
      <c r="AP2494" s="9">
        <v>1.8269918000000001</v>
      </c>
      <c r="AQ2494" s="9">
        <v>293.16205000000002</v>
      </c>
      <c r="AR2494" s="9">
        <v>31.990445999999999</v>
      </c>
      <c r="AS2494" s="9">
        <v>27.245165</v>
      </c>
      <c r="AT2494" s="9">
        <v>0.71939209999999998</v>
      </c>
      <c r="AU2494" s="9">
        <v>15.349684999999999</v>
      </c>
      <c r="AV2494" s="9">
        <v>16.846384</v>
      </c>
      <c r="AW2494" s="9">
        <v>17.210875999999999</v>
      </c>
      <c r="AX2494" s="12">
        <f ca="1">IFERROR(__xludf.DUMMYFUNCTION("1-(PERCENTRANK(FILTER(AG:AG, $A:$A=$A2494), $AG2494))"),0.258)</f>
        <v>0.25800000000000001</v>
      </c>
      <c r="AY2494" s="13">
        <f ca="1">IFERROR(__xludf.DUMMYFUNCTION("PERCENTRANK(FILTER(K:K, $A:$A=$A2494), $K2494)"),0.339)</f>
        <v>0.33900000000000002</v>
      </c>
      <c r="AZ2494" s="13">
        <f ca="1">IFERROR(__xludf.DUMMYFUNCTION("PERCENTRANK(FILTER(I:I, $A:$A=$A2494), $I2494)"),0.261)</f>
        <v>0.26100000000000001</v>
      </c>
      <c r="BA2494" s="12">
        <f ca="1">IFERROR(__xludf.DUMMYFUNCTION("PERCENTRANK(FILTER(AI:AI, $A:$A=$A2494), $AI2494)"),0.403)</f>
        <v>0.40300000000000002</v>
      </c>
      <c r="BB2494" s="13">
        <f ca="1">IFERROR(__xludf.DUMMYFUNCTION("PERCENTRANK(FILTER(AT:AT, $A:$A=$A2494), $AT2494)"),0.203)</f>
        <v>0.20300000000000001</v>
      </c>
      <c r="BC2494" s="13">
        <f ca="1">IFERROR(__xludf.DUMMYFUNCTION("PERCENTRANK(FILTER(AU:AU, $A:$A=$A2494), $AU2494)"),0.564)</f>
        <v>0.56399999999999995</v>
      </c>
      <c r="BM2494" s="9">
        <v>0.68212324000000002</v>
      </c>
      <c r="BN2494" s="9">
        <v>6.9538459999999996E-2</v>
      </c>
      <c r="BO2494" s="9">
        <v>16.95</v>
      </c>
      <c r="BP2494" s="9">
        <v>21.283332999999999</v>
      </c>
      <c r="BQ2494" s="9">
        <v>1.472</v>
      </c>
      <c r="BR2494" s="9">
        <v>5.1692309999999999</v>
      </c>
      <c r="BS2494" s="9">
        <v>7.3424610000000001</v>
      </c>
      <c r="BT2494" s="9">
        <v>6.7203016</v>
      </c>
      <c r="BU2494" s="9">
        <v>1.5746173000000001</v>
      </c>
      <c r="BV2494" s="9">
        <v>3.1045427000000001</v>
      </c>
      <c r="BW2494" s="9">
        <v>14.802815000000001</v>
      </c>
      <c r="BX2494" s="9">
        <v>11.358454999999999</v>
      </c>
      <c r="BY2494" s="9">
        <v>10.319459</v>
      </c>
      <c r="BZ2494" s="9">
        <v>7.5524990000000001</v>
      </c>
      <c r="CA2494" s="9">
        <v>46.525303000000001</v>
      </c>
      <c r="CB2494" s="9">
        <v>51.192577</v>
      </c>
      <c r="CC2494" s="9">
        <v>42.868026999999998</v>
      </c>
      <c r="CD2494" s="9">
        <v>61.50647</v>
      </c>
    </row>
    <row r="2495" spans="1:82" ht="15.75" hidden="1" customHeight="1" x14ac:dyDescent="0.2">
      <c r="A2495" s="9" t="s">
        <v>91</v>
      </c>
      <c r="B2495" s="9" t="s">
        <v>5866</v>
      </c>
      <c r="C2495" s="9">
        <v>2783</v>
      </c>
      <c r="D2495" s="9">
        <v>20</v>
      </c>
      <c r="E2495" s="9">
        <v>25.211836847516199</v>
      </c>
      <c r="F2495" s="9">
        <v>108</v>
      </c>
      <c r="G2495" s="9">
        <v>78.191540000000003</v>
      </c>
      <c r="H2495" s="9">
        <v>10</v>
      </c>
      <c r="I2495" s="16">
        <v>5.24055227288045E-5</v>
      </c>
      <c r="J2495" s="9">
        <v>0.16243924450007899</v>
      </c>
      <c r="K2495" s="9">
        <v>3.48966138481046E-2</v>
      </c>
      <c r="L2495" s="11">
        <v>6.59245346050503E-6</v>
      </c>
      <c r="M2495" s="11">
        <v>3.0739858837947E-5</v>
      </c>
      <c r="N2495" s="9">
        <v>0.18518518518518501</v>
      </c>
      <c r="O2495" s="9">
        <v>0.32243687352214701</v>
      </c>
      <c r="P2495" s="9" t="s">
        <v>5867</v>
      </c>
      <c r="Q2495" s="9">
        <v>24131102</v>
      </c>
      <c r="R2495" s="9" t="s">
        <v>662</v>
      </c>
      <c r="S2495" s="9">
        <v>9110</v>
      </c>
      <c r="T2495" s="9">
        <v>37.387340062200998</v>
      </c>
      <c r="U2495" s="9">
        <v>-122.191890783554</v>
      </c>
      <c r="V2495" s="9">
        <v>259</v>
      </c>
      <c r="W2495" s="9">
        <v>294</v>
      </c>
      <c r="X2495" s="9">
        <v>28980.979919879901</v>
      </c>
      <c r="Z2495" s="9">
        <v>15093.0142156647</v>
      </c>
      <c r="AB2495" s="9">
        <v>13887.965704215099</v>
      </c>
      <c r="AC2495" s="9">
        <v>1403.5030338705999</v>
      </c>
      <c r="AD2495" s="9">
        <v>253.388862534325</v>
      </c>
      <c r="AE2495" s="9">
        <v>3.0739858837947E-4</v>
      </c>
      <c r="AF2495" s="9">
        <v>5.2405522728804499E-4</v>
      </c>
      <c r="AG2495" s="9">
        <v>2500</v>
      </c>
      <c r="AH2495" s="9">
        <v>5.4212309999999997</v>
      </c>
      <c r="AI2495" s="9">
        <v>11.720475</v>
      </c>
      <c r="AJ2495" s="9">
        <v>2</v>
      </c>
      <c r="AK2495" s="9">
        <v>2.2194020000000001</v>
      </c>
      <c r="AL2495" s="9">
        <v>6.3972249999999997</v>
      </c>
      <c r="AM2495" s="9">
        <v>-10.044805999999999</v>
      </c>
      <c r="AN2495" s="9">
        <v>4.6666667000000002E-2</v>
      </c>
      <c r="AO2495" s="9">
        <v>6.7520169999999999E-3</v>
      </c>
      <c r="AP2495" s="9">
        <v>1.7509284000000001</v>
      </c>
      <c r="AQ2495" s="9">
        <v>296.0077</v>
      </c>
      <c r="AR2495" s="9">
        <v>37.404564000000001</v>
      </c>
      <c r="AS2495" s="9">
        <v>34.058987000000002</v>
      </c>
      <c r="AT2495" s="9">
        <v>0.99547960000000002</v>
      </c>
      <c r="AU2495" s="9">
        <v>14.680567</v>
      </c>
      <c r="AV2495" s="9">
        <v>16.135418000000001</v>
      </c>
      <c r="AW2495" s="9">
        <v>4.0570649999999997</v>
      </c>
      <c r="AX2495" s="12">
        <f ca="1">IFERROR(__xludf.DUMMYFUNCTION("1-(PERCENTRANK(FILTER(AG:AG, $A:$A=$A2495), $AG2495))"),0.256)</f>
        <v>0.25600000000000001</v>
      </c>
      <c r="AY2495" s="13">
        <f ca="1">IFERROR(__xludf.DUMMYFUNCTION("PERCENTRANK(FILTER(K:K, $A:$A=$A2495), $K2495)"),0.101)</f>
        <v>0.10100000000000001</v>
      </c>
      <c r="AZ2495" s="13">
        <f ca="1">IFERROR(__xludf.DUMMYFUNCTION("PERCENTRANK(FILTER(I:I, $A:$A=$A2495), $I2495)"),0.501)</f>
        <v>0.501</v>
      </c>
      <c r="BA2495" s="12">
        <f ca="1">IFERROR(__xludf.DUMMYFUNCTION("PERCENTRANK(FILTER(AI:AI, $A:$A=$A2495), $AI2495)"),0.499)</f>
        <v>0.499</v>
      </c>
      <c r="BB2495" s="13">
        <f ca="1">IFERROR(__xludf.DUMMYFUNCTION("PERCENTRANK(FILTER(AT:AT, $A:$A=$A2495), $AT2495)"),0.706)</f>
        <v>0.70599999999999996</v>
      </c>
      <c r="BC2495" s="13">
        <f ca="1">IFERROR(__xludf.DUMMYFUNCTION("PERCENTRANK(FILTER(AU:AU, $A:$A=$A2495), $AU2495)"),0.276)</f>
        <v>0.27600000000000002</v>
      </c>
      <c r="BM2495" s="9">
        <v>0.11105858</v>
      </c>
      <c r="BN2495" s="9">
        <v>0.30249999999999999</v>
      </c>
      <c r="BO2495" s="9">
        <v>1.9</v>
      </c>
      <c r="BP2495" s="9">
        <v>10.5</v>
      </c>
      <c r="BQ2495" s="9">
        <v>2.1283333</v>
      </c>
      <c r="BR2495" s="9">
        <v>9</v>
      </c>
      <c r="BS2495" s="9">
        <v>10.28182</v>
      </c>
      <c r="BT2495" s="9">
        <v>8.9339019999999998</v>
      </c>
      <c r="BU2495" s="9">
        <v>2.0221925000000001</v>
      </c>
      <c r="BV2495" s="9">
        <v>3.6263065000000001</v>
      </c>
      <c r="BW2495" s="9">
        <v>13.942377</v>
      </c>
      <c r="BX2495" s="9">
        <v>9.6469699999999996</v>
      </c>
      <c r="BY2495" s="9">
        <v>9.5416539999999994</v>
      </c>
      <c r="BZ2495" s="9">
        <v>6.0688870000000001</v>
      </c>
      <c r="CA2495" s="9">
        <v>61.372104999999998</v>
      </c>
      <c r="CB2495" s="9">
        <v>69.889754999999994</v>
      </c>
      <c r="CC2495" s="9">
        <v>48.677424999999999</v>
      </c>
      <c r="CD2495" s="9">
        <v>73.249840000000006</v>
      </c>
    </row>
    <row r="2496" spans="1:82" ht="15.75" hidden="1" customHeight="1" x14ac:dyDescent="0.2">
      <c r="A2496" s="9" t="s">
        <v>106</v>
      </c>
      <c r="B2496" s="9" t="s">
        <v>5868</v>
      </c>
      <c r="C2496" s="9">
        <v>2693</v>
      </c>
      <c r="D2496" s="9">
        <v>22</v>
      </c>
      <c r="E2496" s="9">
        <v>40.393079692904699</v>
      </c>
      <c r="F2496" s="9">
        <v>124</v>
      </c>
      <c r="G2496" s="9">
        <v>97.092110000000005</v>
      </c>
      <c r="H2496" s="9">
        <v>23</v>
      </c>
      <c r="I2496" s="16">
        <v>4.3803849225894102E-5</v>
      </c>
      <c r="J2496" s="9">
        <v>910.86549204261303</v>
      </c>
      <c r="K2496" s="9">
        <v>6.2883459846489104E-2</v>
      </c>
      <c r="L2496" s="9">
        <v>4.4446910853298098E-2</v>
      </c>
      <c r="M2496" s="11">
        <v>3.07021249603206E-5</v>
      </c>
      <c r="N2496" s="9">
        <v>0.17741935483870899</v>
      </c>
      <c r="O2496" s="9">
        <v>0.416028447893043</v>
      </c>
      <c r="P2496" s="9" t="s">
        <v>5869</v>
      </c>
      <c r="Q2496" s="9">
        <v>182742101</v>
      </c>
      <c r="R2496" s="9" t="s">
        <v>5870</v>
      </c>
      <c r="S2496" s="9">
        <v>36912</v>
      </c>
      <c r="T2496" s="9">
        <v>36.8383933160124</v>
      </c>
      <c r="U2496" s="9">
        <v>-121.520410965919</v>
      </c>
      <c r="V2496" s="9">
        <v>130</v>
      </c>
      <c r="W2496" s="9">
        <v>128</v>
      </c>
      <c r="X2496" s="9">
        <v>27401.1585428818</v>
      </c>
      <c r="Z2496" s="9">
        <v>20320.033822054898</v>
      </c>
      <c r="AB2496" s="9">
        <v>7081.1247208268896</v>
      </c>
      <c r="AC2496" s="9">
        <v>7482.8922181396201</v>
      </c>
      <c r="AD2496" s="9">
        <v>2275.3579304488399</v>
      </c>
      <c r="AE2496" s="9">
        <v>7.0614887408737505E-4</v>
      </c>
      <c r="AF2496" s="9">
        <v>1.0074885321955599E-3</v>
      </c>
      <c r="AG2496" s="9">
        <v>2501</v>
      </c>
      <c r="AH2496" s="9">
        <v>2.2282576999999999</v>
      </c>
      <c r="AI2496" s="9">
        <v>6.5279170000000004</v>
      </c>
      <c r="AJ2496" s="9">
        <v>2</v>
      </c>
      <c r="AK2496" s="9">
        <v>3.1537719000000002</v>
      </c>
      <c r="AL2496" s="9">
        <v>7.6911196999999998</v>
      </c>
      <c r="AM2496" s="9">
        <v>0.45267087</v>
      </c>
      <c r="AN2496" s="9">
        <v>2.0299998999999999E-2</v>
      </c>
      <c r="AO2496" s="9">
        <v>6.8627690000000003E-3</v>
      </c>
      <c r="AP2496" s="9">
        <v>1.4777397999999999</v>
      </c>
      <c r="AQ2496" s="9">
        <v>295.2978</v>
      </c>
      <c r="AR2496" s="9">
        <v>31.828112000000001</v>
      </c>
      <c r="AS2496" s="9">
        <v>27.541074999999999</v>
      </c>
      <c r="AT2496" s="9">
        <v>0.85509765000000004</v>
      </c>
      <c r="AU2496" s="9">
        <v>15.901261</v>
      </c>
      <c r="AV2496" s="9">
        <v>17.202793</v>
      </c>
      <c r="AW2496" s="9">
        <v>1.4995372</v>
      </c>
      <c r="AX2496" s="12">
        <f ca="1">IFERROR(__xludf.DUMMYFUNCTION("1-(PERCENTRANK(FILTER(AG:AG, $A:$A=$A2496), $AG2496))"),0.232999999999999)</f>
        <v>0.23299999999999901</v>
      </c>
      <c r="AY2496" s="13">
        <f ca="1">IFERROR(__xludf.DUMMYFUNCTION("PERCENTRANK(FILTER(K:K, $A:$A=$A2496), $K2496)"),0.063)</f>
        <v>6.3E-2</v>
      </c>
      <c r="AZ2496" s="13">
        <f ca="1">IFERROR(__xludf.DUMMYFUNCTION("PERCENTRANK(FILTER(I:I, $A:$A=$A2496), $I2496)"),0.544)</f>
        <v>0.54400000000000004</v>
      </c>
      <c r="BA2496" s="12">
        <f ca="1">IFERROR(__xludf.DUMMYFUNCTION("PERCENTRANK(FILTER(AI:AI, $A:$A=$A2496), $AI2496)"),0.37)</f>
        <v>0.37</v>
      </c>
      <c r="BB2496" s="13">
        <f ca="1">IFERROR(__xludf.DUMMYFUNCTION("PERCENTRANK(FILTER(AT:AT, $A:$A=$A2496), $AT2496)"),0.322)</f>
        <v>0.32200000000000001</v>
      </c>
      <c r="BC2496" s="13">
        <f ca="1">IFERROR(__xludf.DUMMYFUNCTION("PERCENTRANK(FILTER(AU:AU, $A:$A=$A2496), $AU2496)"),0.681)</f>
        <v>0.68100000000000005</v>
      </c>
      <c r="BM2496" s="9">
        <v>0.12170329000000001</v>
      </c>
      <c r="BN2496" s="9">
        <v>1.6799999999999999E-2</v>
      </c>
      <c r="BO2496" s="9">
        <v>1.2745097999999999</v>
      </c>
      <c r="BP2496" s="9">
        <v>13.529411</v>
      </c>
      <c r="BQ2496" s="9">
        <v>0.25469999999999998</v>
      </c>
      <c r="BR2496" s="9">
        <v>1.24</v>
      </c>
      <c r="BS2496" s="9">
        <v>7.7424325999999999</v>
      </c>
      <c r="BT2496" s="9">
        <v>7.8099319999999999</v>
      </c>
      <c r="BU2496" s="9">
        <v>1.6407924</v>
      </c>
      <c r="BV2496" s="9">
        <v>3.2062694999999999</v>
      </c>
      <c r="BW2496" s="9">
        <v>15.199978</v>
      </c>
      <c r="BX2496" s="9">
        <v>11.894174</v>
      </c>
      <c r="BY2496" s="9">
        <v>10.742713999999999</v>
      </c>
      <c r="BZ2496" s="9">
        <v>7.6994214000000003</v>
      </c>
      <c r="CA2496" s="9">
        <v>45.391970000000001</v>
      </c>
      <c r="CB2496" s="9">
        <v>55.190612999999999</v>
      </c>
      <c r="CC2496" s="9">
        <v>41.023429999999998</v>
      </c>
      <c r="CD2496" s="9">
        <v>61.003337999999999</v>
      </c>
    </row>
    <row r="2497" spans="1:82" ht="15.75" hidden="1" customHeight="1" x14ac:dyDescent="0.2">
      <c r="A2497" s="9" t="s">
        <v>91</v>
      </c>
      <c r="B2497" s="9" t="s">
        <v>5871</v>
      </c>
      <c r="C2497" s="9">
        <v>3699</v>
      </c>
      <c r="D2497" s="9">
        <v>3</v>
      </c>
      <c r="E2497" s="9">
        <v>9.9364094247337498</v>
      </c>
      <c r="F2497" s="9">
        <v>18</v>
      </c>
      <c r="G2497" s="9">
        <v>19.110264000000001</v>
      </c>
      <c r="H2497" s="9">
        <v>3</v>
      </c>
      <c r="I2497" s="16">
        <v>3.0671428551916798E-5</v>
      </c>
      <c r="J2497" s="9">
        <v>3.7818049858743701E-2</v>
      </c>
      <c r="L2497" s="11">
        <v>1.1599336142152801E-6</v>
      </c>
      <c r="M2497" s="11">
        <v>3.0671428551916798E-5</v>
      </c>
      <c r="N2497" s="9">
        <v>0.16666666666666599</v>
      </c>
      <c r="O2497" s="9">
        <v>0.51995145205762305</v>
      </c>
      <c r="P2497" s="9" t="s">
        <v>5872</v>
      </c>
      <c r="Q2497" s="9">
        <v>12501112</v>
      </c>
      <c r="R2497" s="9" t="s">
        <v>4809</v>
      </c>
      <c r="S2497" s="9" t="s">
        <v>98</v>
      </c>
      <c r="T2497" s="9">
        <v>37.916349320831898</v>
      </c>
      <c r="U2497" s="9">
        <v>-122.30286167536801</v>
      </c>
      <c r="V2497" s="9">
        <v>175</v>
      </c>
      <c r="W2497" s="9">
        <v>1176</v>
      </c>
      <c r="X2497" s="9">
        <v>57519.0636656161</v>
      </c>
      <c r="Z2497" s="9">
        <v>10601.026886825501</v>
      </c>
      <c r="AB2497" s="9">
        <v>46918.036778790498</v>
      </c>
      <c r="AC2497" s="9">
        <v>510.80102422932401</v>
      </c>
      <c r="AD2497" s="9">
        <v>1516.6236999417599</v>
      </c>
      <c r="AE2497" s="11">
        <v>9.20142856557504E-5</v>
      </c>
      <c r="AF2497" s="11">
        <v>9.20142856557504E-5</v>
      </c>
      <c r="AG2497" s="9">
        <v>2502</v>
      </c>
      <c r="AH2497" s="9">
        <v>3.8931673</v>
      </c>
      <c r="AI2497" s="9">
        <v>9.1279350000000008</v>
      </c>
      <c r="AJ2497" s="9">
        <v>2.6666666999999999</v>
      </c>
      <c r="AK2497" s="9">
        <v>2.5274052999999999</v>
      </c>
      <c r="AL2497" s="9">
        <v>5.7603802999999996</v>
      </c>
      <c r="AM2497" s="9">
        <v>5.5212196999999996</v>
      </c>
      <c r="AN2497" s="9">
        <v>0.09</v>
      </c>
      <c r="AO2497" s="9">
        <v>7.2968336999999998E-3</v>
      </c>
      <c r="AP2497" s="9">
        <v>1.6885456999999999</v>
      </c>
      <c r="AQ2497" s="9">
        <v>294.13150000000002</v>
      </c>
      <c r="AR2497" s="9">
        <v>32.51352</v>
      </c>
      <c r="AS2497" s="9">
        <v>28.356833999999999</v>
      </c>
      <c r="AT2497" s="9">
        <v>0.76505243999999994</v>
      </c>
      <c r="AU2497" s="9">
        <v>15.4645195</v>
      </c>
      <c r="AV2497" s="9">
        <v>16.892952000000001</v>
      </c>
      <c r="AW2497" s="9">
        <v>36.369487999999997</v>
      </c>
      <c r="AX2497" s="12">
        <f ca="1">IFERROR(__xludf.DUMMYFUNCTION("1-(PERCENTRANK(FILTER(AG:AG, $A:$A=$A2497), $AG2497))"),0.254)</f>
        <v>0.254</v>
      </c>
      <c r="AY2497" s="13">
        <f ca="1">IFERROR(__xludf.DUMMYFUNCTION("PERCENTRANK(FILTER(K:K, $A:$A=$A2497), $K2497)"),0)</f>
        <v>0</v>
      </c>
      <c r="AZ2497" s="13">
        <f ca="1">IFERROR(__xludf.DUMMYFUNCTION("PERCENTRANK(FILTER(I:I, $A:$A=$A2497), $I2497)"),0.223)</f>
        <v>0.223</v>
      </c>
      <c r="BA2497" s="12">
        <f ca="1">IFERROR(__xludf.DUMMYFUNCTION("PERCENTRANK(FILTER(AI:AI, $A:$A=$A2497), $AI2497)"),0.307)</f>
        <v>0.307</v>
      </c>
      <c r="BB2497" s="13">
        <f ca="1">IFERROR(__xludf.DUMMYFUNCTION("PERCENTRANK(FILTER(AT:AT, $A:$A=$A2497), $AT2497)"),0.327)</f>
        <v>0.32700000000000001</v>
      </c>
      <c r="BC2497" s="13">
        <f ca="1">IFERROR(__xludf.DUMMYFUNCTION("PERCENTRANK(FILTER(AU:AU, $A:$A=$A2497), $AU2497)"),0.626)</f>
        <v>0.626</v>
      </c>
      <c r="BM2497" s="9">
        <v>0.62449049999999995</v>
      </c>
      <c r="BN2497" s="9">
        <v>9.6666663999999999E-2</v>
      </c>
      <c r="BO2497" s="9">
        <v>10.666667</v>
      </c>
      <c r="BP2497" s="9">
        <v>22</v>
      </c>
      <c r="BQ2497" s="9">
        <v>2.04</v>
      </c>
      <c r="BR2497" s="9">
        <v>6</v>
      </c>
      <c r="BS2497" s="9">
        <v>7.2803890000000004</v>
      </c>
      <c r="BT2497" s="9">
        <v>6.5911245000000003</v>
      </c>
      <c r="BU2497" s="9">
        <v>1.7373668</v>
      </c>
      <c r="BV2497" s="9">
        <v>3.2194533000000001</v>
      </c>
      <c r="BW2497" s="9">
        <v>14.399193</v>
      </c>
      <c r="BX2497" s="9">
        <v>11.84686</v>
      </c>
      <c r="BY2497" s="9">
        <v>10.614587</v>
      </c>
      <c r="BZ2497" s="9">
        <v>8.2146609999999995</v>
      </c>
      <c r="CA2497" s="9">
        <v>48.712276000000003</v>
      </c>
      <c r="CB2497" s="9">
        <v>51.011054999999999</v>
      </c>
      <c r="CC2497" s="9">
        <v>43.084975999999997</v>
      </c>
      <c r="CD2497" s="9">
        <v>58.847458000000003</v>
      </c>
    </row>
    <row r="2498" spans="1:82" ht="15.75" hidden="1" customHeight="1" x14ac:dyDescent="0.2">
      <c r="A2498" s="9" t="s">
        <v>81</v>
      </c>
      <c r="B2498" s="9" t="s">
        <v>5873</v>
      </c>
      <c r="C2498" s="9">
        <v>6983</v>
      </c>
      <c r="D2498" s="9">
        <v>13</v>
      </c>
      <c r="E2498" s="9">
        <v>18.342597126712601</v>
      </c>
      <c r="F2498" s="9">
        <v>150</v>
      </c>
      <c r="G2498" s="9">
        <v>82.716179999999994</v>
      </c>
      <c r="H2498" s="9">
        <v>27</v>
      </c>
      <c r="I2498" s="16">
        <v>6.5686106027998001E-6</v>
      </c>
      <c r="J2498" s="9">
        <v>3.7817963827461401E-2</v>
      </c>
      <c r="K2498" s="9">
        <v>9.0551169338779296</v>
      </c>
      <c r="L2498" s="11">
        <v>2.4841147817336297E-7</v>
      </c>
      <c r="M2498" s="11">
        <v>3.0609932721200999E-5</v>
      </c>
      <c r="N2498" s="9">
        <v>8.66666666666666E-2</v>
      </c>
      <c r="O2498" s="9">
        <v>0.22175343895187699</v>
      </c>
      <c r="P2498" s="9" t="s">
        <v>5874</v>
      </c>
      <c r="Q2498" s="9">
        <v>102361101</v>
      </c>
      <c r="R2498" s="9" t="s">
        <v>4759</v>
      </c>
      <c r="S2498" s="9">
        <v>90334</v>
      </c>
      <c r="T2498" s="9">
        <v>40.268370985691</v>
      </c>
      <c r="U2498" s="9">
        <v>-121.08774765073601</v>
      </c>
      <c r="V2498" s="9">
        <v>74</v>
      </c>
      <c r="W2498" s="9">
        <v>96</v>
      </c>
      <c r="X2498" s="9">
        <v>8996.4682240601796</v>
      </c>
      <c r="Z2498" s="9">
        <v>5434.64717951903</v>
      </c>
      <c r="AB2498" s="9">
        <v>3561.8210445411501</v>
      </c>
      <c r="AC2498" s="9">
        <v>5355.1369362523201</v>
      </c>
      <c r="AD2498" s="9">
        <v>3489.1914971945298</v>
      </c>
      <c r="AE2498" s="9">
        <v>8.2646818347242802E-4</v>
      </c>
      <c r="AF2498" s="9">
        <v>1.7735248627559399E-4</v>
      </c>
      <c r="AG2498" s="9">
        <v>2503</v>
      </c>
      <c r="AH2498" s="9">
        <v>9.4864960000000007</v>
      </c>
      <c r="AI2498" s="9">
        <v>31.788622</v>
      </c>
      <c r="AJ2498" s="9">
        <v>2</v>
      </c>
      <c r="AK2498" s="9">
        <v>2.0165951</v>
      </c>
      <c r="AL2498" s="9">
        <v>6.3156686000000004</v>
      </c>
      <c r="AM2498" s="9">
        <v>-1.7649739</v>
      </c>
      <c r="AN2498" s="9">
        <v>3.3859647999999999E-2</v>
      </c>
      <c r="AO2498" s="9">
        <v>3.988419E-3</v>
      </c>
      <c r="AP2498" s="9">
        <v>2.2007460000000001</v>
      </c>
      <c r="AQ2498" s="9">
        <v>289.65001999999998</v>
      </c>
      <c r="AR2498" s="9">
        <v>46.695219999999999</v>
      </c>
      <c r="AS2498" s="9">
        <v>36.545876</v>
      </c>
      <c r="AT2498" s="9">
        <v>0.94555277000000004</v>
      </c>
      <c r="AU2498" s="9">
        <v>12.21306</v>
      </c>
      <c r="AV2498" s="9">
        <v>14.174034000000001</v>
      </c>
      <c r="AW2498" s="9">
        <v>2.0451931999999999</v>
      </c>
      <c r="AX2498" s="12">
        <f ca="1">IFERROR(__xludf.DUMMYFUNCTION("1-(PERCENTRANK(FILTER(AG:AG, $A:$A=$A2498), $AG2498))"),0.139)</f>
        <v>0.13900000000000001</v>
      </c>
      <c r="AY2498" s="13">
        <f ca="1">IFERROR(__xludf.DUMMYFUNCTION("PERCENTRANK(FILTER(K:K, $A:$A=$A2498), $K2498)"),0.418)</f>
        <v>0.41799999999999998</v>
      </c>
      <c r="AZ2498" s="13">
        <f ca="1">IFERROR(__xludf.DUMMYFUNCTION("PERCENTRANK(FILTER(I:I, $A:$A=$A2498), $I2498)"),0.017)</f>
        <v>1.7000000000000001E-2</v>
      </c>
      <c r="BA2498" s="12">
        <f ca="1">IFERROR(__xludf.DUMMYFUNCTION("PERCENTRANK(FILTER(AI:AI, $A:$A=$A2498), $AI2498)"),0.971)</f>
        <v>0.97099999999999997</v>
      </c>
      <c r="BB2498" s="13">
        <f ca="1">IFERROR(__xludf.DUMMYFUNCTION("PERCENTRANK(FILTER(AT:AT, $A:$A=$A2498), $AT2498)"),0.02)</f>
        <v>0.02</v>
      </c>
      <c r="BC2498" s="13">
        <f ca="1">IFERROR(__xludf.DUMMYFUNCTION("PERCENTRANK(FILTER(AU:AU, $A:$A=$A2498), $AU2498)"),0.465)</f>
        <v>0.46500000000000002</v>
      </c>
      <c r="BM2498" s="9">
        <v>0.16150123999999999</v>
      </c>
      <c r="BN2498" s="9">
        <v>2.3430774000000001E-2</v>
      </c>
      <c r="BO2498" s="9">
        <v>3.5405405000000001</v>
      </c>
      <c r="BP2498" s="9">
        <v>15.1081085</v>
      </c>
      <c r="BQ2498" s="9">
        <v>6.0701753999999997E-2</v>
      </c>
      <c r="BR2498" s="9">
        <v>2.6315789999999999</v>
      </c>
      <c r="BS2498" s="9">
        <v>13.658552</v>
      </c>
      <c r="BT2498" s="9">
        <v>10.324206</v>
      </c>
      <c r="BU2498" s="9">
        <v>1.6723174999999999</v>
      </c>
      <c r="BV2498" s="9">
        <v>2.9342465</v>
      </c>
      <c r="BW2498" s="9">
        <v>11.987807999999999</v>
      </c>
      <c r="BX2498" s="9">
        <v>5.7727630000000003</v>
      </c>
      <c r="BY2498" s="9">
        <v>7.2663713000000003</v>
      </c>
      <c r="BZ2498" s="9">
        <v>4.4911529999999997</v>
      </c>
      <c r="CA2498" s="9">
        <v>61.522117999999999</v>
      </c>
      <c r="CB2498" s="9">
        <v>96.234024000000005</v>
      </c>
      <c r="CC2498" s="9">
        <v>58.614376</v>
      </c>
      <c r="CD2498" s="9">
        <v>92.363690000000005</v>
      </c>
    </row>
    <row r="2499" spans="1:82" ht="15.75" hidden="1" customHeight="1" x14ac:dyDescent="0.2">
      <c r="A2499" s="9" t="s">
        <v>91</v>
      </c>
      <c r="B2499" s="9" t="s">
        <v>5875</v>
      </c>
      <c r="C2499" s="9">
        <v>8544</v>
      </c>
      <c r="D2499" s="9">
        <v>1</v>
      </c>
      <c r="E2499" s="9">
        <v>3.0796317925502001</v>
      </c>
      <c r="F2499" s="9">
        <v>19</v>
      </c>
      <c r="G2499" s="9">
        <v>13.064059</v>
      </c>
      <c r="H2499" s="9">
        <v>5</v>
      </c>
      <c r="I2499" s="16">
        <v>6.3483005214948199E-5</v>
      </c>
      <c r="J2499" s="9">
        <v>2.0919885065508499</v>
      </c>
      <c r="K2499" s="9">
        <v>6.6975312928358705E-2</v>
      </c>
      <c r="L2499" s="9">
        <v>1.4643334289140701E-4</v>
      </c>
      <c r="M2499" s="11">
        <v>3.0594709619435802E-5</v>
      </c>
      <c r="N2499" s="9">
        <v>5.2631578947368397E-2</v>
      </c>
      <c r="O2499" s="9">
        <v>0.23573314632513401</v>
      </c>
      <c r="P2499" s="9" t="s">
        <v>5876</v>
      </c>
      <c r="Q2499" s="9">
        <v>42991105</v>
      </c>
      <c r="R2499" s="9" t="s">
        <v>2095</v>
      </c>
      <c r="S2499" s="9" t="s">
        <v>98</v>
      </c>
      <c r="T2499" s="9">
        <v>38.022199075160103</v>
      </c>
      <c r="U2499" s="9">
        <v>-122.538062575891</v>
      </c>
      <c r="V2499" s="9">
        <v>58</v>
      </c>
      <c r="W2499" s="9">
        <v>148</v>
      </c>
      <c r="X2499" s="9">
        <v>10244.700807741699</v>
      </c>
      <c r="Z2499" s="9">
        <v>3345.6945788370899</v>
      </c>
      <c r="AB2499" s="9">
        <v>6899.00622890468</v>
      </c>
      <c r="AC2499" s="9">
        <v>658.68146604202605</v>
      </c>
      <c r="AD2499" s="9">
        <v>697.00616669006797</v>
      </c>
      <c r="AE2499" s="9">
        <v>1.5297354809717901E-4</v>
      </c>
      <c r="AF2499" s="9">
        <v>3.1741502607474098E-4</v>
      </c>
      <c r="AG2499" s="9">
        <v>2504</v>
      </c>
      <c r="AH2499" s="9">
        <v>4.4043460000000003</v>
      </c>
      <c r="AI2499" s="9">
        <v>12.223933000000001</v>
      </c>
      <c r="AJ2499" s="9">
        <v>2</v>
      </c>
      <c r="AK2499" s="9">
        <v>2.1270885000000002</v>
      </c>
      <c r="AL2499" s="9">
        <v>6.6856669999999996</v>
      </c>
      <c r="AM2499" s="9">
        <v>-1.5069376000000001</v>
      </c>
      <c r="AN2499" s="9">
        <v>1.8888888999999999E-2</v>
      </c>
      <c r="AO2499" s="9">
        <v>7.0461923999999999E-3</v>
      </c>
      <c r="AP2499" s="9">
        <v>2.4307699999999999</v>
      </c>
      <c r="AQ2499" s="9">
        <v>295.03127999999998</v>
      </c>
      <c r="AR2499" s="9">
        <v>33.991073999999998</v>
      </c>
      <c r="AS2499" s="9">
        <v>30.428519999999999</v>
      </c>
      <c r="AT2499" s="9">
        <v>0.88294720000000004</v>
      </c>
      <c r="AU2499" s="9">
        <v>15.082931</v>
      </c>
      <c r="AV2499" s="9">
        <v>16.727528</v>
      </c>
      <c r="AW2499" s="9">
        <v>25.866575000000001</v>
      </c>
      <c r="AX2499" s="12">
        <f ca="1">IFERROR(__xludf.DUMMYFUNCTION("1-(PERCENTRANK(FILTER(AG:AG, $A:$A=$A2499), $AG2499))"),0.252)</f>
        <v>0.252</v>
      </c>
      <c r="AY2499" s="13">
        <f ca="1">IFERROR(__xludf.DUMMYFUNCTION("PERCENTRANK(FILTER(K:K, $A:$A=$A2499), $K2499)"),0.133)</f>
        <v>0.13300000000000001</v>
      </c>
      <c r="AZ2499" s="13">
        <f ca="1">IFERROR(__xludf.DUMMYFUNCTION("PERCENTRANK(FILTER(I:I, $A:$A=$A2499), $I2499)"),0.63)</f>
        <v>0.63</v>
      </c>
      <c r="BA2499" s="12">
        <f ca="1">IFERROR(__xludf.DUMMYFUNCTION("PERCENTRANK(FILTER(AI:AI, $A:$A=$A2499), $AI2499)"),0.544)</f>
        <v>0.54400000000000004</v>
      </c>
      <c r="BB2499" s="13">
        <f ca="1">IFERROR(__xludf.DUMMYFUNCTION("PERCENTRANK(FILTER(AT:AT, $A:$A=$A2499), $AT2499)"),0.495)</f>
        <v>0.495</v>
      </c>
      <c r="BC2499" s="13">
        <f ca="1">IFERROR(__xludf.DUMMYFUNCTION("PERCENTRANK(FILTER(AU:AU, $A:$A=$A2499), $AU2499)"),0.399)</f>
        <v>0.39900000000000002</v>
      </c>
      <c r="BM2499" s="9">
        <v>0.40954316000000002</v>
      </c>
      <c r="BN2499" s="9">
        <v>3.8888890000000002E-2</v>
      </c>
      <c r="BO2499" s="9">
        <v>5.6666664999999998</v>
      </c>
      <c r="BP2499" s="9">
        <v>18.833334000000001</v>
      </c>
      <c r="BQ2499" s="9">
        <v>0</v>
      </c>
      <c r="BR2499" s="9">
        <v>2.1111111999999999</v>
      </c>
      <c r="BS2499" s="9">
        <v>10.985308</v>
      </c>
      <c r="BT2499" s="9">
        <v>9.4939</v>
      </c>
      <c r="BU2499" s="9">
        <v>1.7948374</v>
      </c>
      <c r="BV2499" s="9">
        <v>3.2711480000000002</v>
      </c>
      <c r="BW2499" s="9">
        <v>13.657954</v>
      </c>
      <c r="BX2499" s="9">
        <v>11.370424999999999</v>
      </c>
      <c r="BY2499" s="9">
        <v>11.286880500000001</v>
      </c>
      <c r="BZ2499" s="9">
        <v>8.4022030000000001</v>
      </c>
      <c r="CA2499" s="9">
        <v>54.705010000000001</v>
      </c>
      <c r="CB2499" s="9">
        <v>61.468338000000003</v>
      </c>
      <c r="CC2499" s="9">
        <v>45.790649999999999</v>
      </c>
      <c r="CD2499" s="9">
        <v>59.473182999999999</v>
      </c>
    </row>
    <row r="2500" spans="1:82" ht="15.75" hidden="1" customHeight="1" x14ac:dyDescent="0.2">
      <c r="A2500" s="9" t="s">
        <v>106</v>
      </c>
      <c r="B2500" s="9" t="s">
        <v>5877</v>
      </c>
      <c r="C2500" s="9">
        <v>8519</v>
      </c>
      <c r="D2500" s="9">
        <v>296</v>
      </c>
      <c r="E2500" s="9">
        <v>519.81791724469895</v>
      </c>
      <c r="F2500" s="9">
        <v>740</v>
      </c>
      <c r="G2500" s="9">
        <v>762.45403999999996</v>
      </c>
      <c r="H2500" s="9">
        <v>175</v>
      </c>
      <c r="I2500" s="16">
        <v>1.6699488255004001E-5</v>
      </c>
      <c r="J2500" s="9">
        <v>2.7134246344696198</v>
      </c>
      <c r="K2500" s="9">
        <v>1.84053169669894</v>
      </c>
      <c r="L2500" s="11">
        <v>3.64619637226077E-5</v>
      </c>
      <c r="M2500" s="11">
        <v>1.9978718062647599E-5</v>
      </c>
      <c r="N2500" s="9">
        <v>0.4</v>
      </c>
      <c r="O2500" s="9">
        <v>0.68176950952371196</v>
      </c>
      <c r="P2500" s="9" t="s">
        <v>5878</v>
      </c>
      <c r="Q2500" s="9">
        <v>83392110</v>
      </c>
      <c r="R2500" s="9" t="s">
        <v>4874</v>
      </c>
      <c r="S2500" s="9" t="s">
        <v>5879</v>
      </c>
      <c r="T2500" s="9">
        <v>37.333971828340502</v>
      </c>
      <c r="U2500" s="9">
        <v>-121.75588176584201</v>
      </c>
      <c r="V2500" s="9">
        <v>158</v>
      </c>
      <c r="W2500" s="9">
        <v>93</v>
      </c>
      <c r="X2500" s="9">
        <v>45771.908856422502</v>
      </c>
      <c r="Y2500" s="15">
        <f>X2500/1609.34</f>
        <v>28.441416267800779</v>
      </c>
      <c r="Z2500" s="9">
        <v>39910.093964917898</v>
      </c>
      <c r="AA2500" s="15">
        <f>Z2500/1609.34</f>
        <v>24.799044306931972</v>
      </c>
      <c r="AB2500" s="9">
        <v>5861.8148915046304</v>
      </c>
      <c r="AC2500" s="9">
        <v>39910.093964917898</v>
      </c>
      <c r="AD2500" s="9">
        <v>5861.8148915046304</v>
      </c>
      <c r="AE2500" s="9">
        <v>3.4962756609633302E-3</v>
      </c>
      <c r="AF2500" s="9">
        <v>2.9224104446257098E-3</v>
      </c>
      <c r="AG2500" s="9">
        <v>2645</v>
      </c>
      <c r="AH2500" s="9">
        <v>2.147945</v>
      </c>
      <c r="AI2500" s="9">
        <v>6.6759256999999996</v>
      </c>
      <c r="AJ2500" s="9">
        <v>2</v>
      </c>
      <c r="AK2500" s="9">
        <v>2.5840353999999999</v>
      </c>
      <c r="AL2500" s="9">
        <v>6.6468677999999999</v>
      </c>
      <c r="AM2500" s="9">
        <v>-0.24410457999999999</v>
      </c>
      <c r="AN2500" s="9">
        <v>1.9567668E-2</v>
      </c>
      <c r="AO2500" s="9">
        <v>5.9360159999999997E-3</v>
      </c>
      <c r="AP2500" s="9">
        <v>1.6311061</v>
      </c>
      <c r="AQ2500" s="9">
        <v>293.17563000000001</v>
      </c>
      <c r="AR2500" s="9">
        <v>48.662129999999998</v>
      </c>
      <c r="AS2500" s="9">
        <v>39.180107</v>
      </c>
      <c r="AT2500" s="9">
        <v>1.0627238000000001</v>
      </c>
      <c r="AU2500" s="9">
        <v>11.864628</v>
      </c>
      <c r="AV2500" s="9">
        <v>13.255433</v>
      </c>
      <c r="AW2500" s="9">
        <v>0.60022514999999999</v>
      </c>
      <c r="AX2500" s="12">
        <f ca="1">IFERROR(__xludf.DUMMYFUNCTION("1-(PERCENTRANK(FILTER(AG:AG, $A:$A=$A2500), $AG2500))"),0.139)</f>
        <v>0.13900000000000001</v>
      </c>
      <c r="AY2500" s="13">
        <f ca="1">IFERROR(__xludf.DUMMYFUNCTION("PERCENTRANK(FILTER(K:K, $A:$A=$A2500), $K2500)"),0.361)</f>
        <v>0.36099999999999999</v>
      </c>
      <c r="AZ2500" s="13">
        <f ca="1">IFERROR(__xludf.DUMMYFUNCTION("PERCENTRANK(FILTER(I:I, $A:$A=$A2500), $I2500)"),0.073)</f>
        <v>7.2999999999999995E-2</v>
      </c>
      <c r="BA2500" s="12">
        <f ca="1">IFERROR(__xludf.DUMMYFUNCTION("PERCENTRANK(FILTER(AI:AI, $A:$A=$A2500), $AI2500)"),0.385)</f>
        <v>0.38500000000000001</v>
      </c>
      <c r="BB2500" s="13">
        <f ca="1">IFERROR(__xludf.DUMMYFUNCTION("PERCENTRANK(FILTER(AT:AT, $A:$A=$A2500), $AT2500)"),0.793)</f>
        <v>0.79300000000000004</v>
      </c>
      <c r="BC2500" s="13">
        <f ca="1">IFERROR(__xludf.DUMMYFUNCTION("PERCENTRANK(FILTER(AU:AU, $A:$A=$A2500), $AU2500)"),0.004)</f>
        <v>4.0000000000000001E-3</v>
      </c>
      <c r="BM2500" s="9">
        <v>8.4704489999999993E-2</v>
      </c>
      <c r="BN2500" s="9">
        <v>4.4003760000000003E-2</v>
      </c>
      <c r="BO2500" s="9">
        <v>1.5987654</v>
      </c>
      <c r="BP2500" s="9">
        <v>12.364198</v>
      </c>
      <c r="BQ2500" s="9">
        <v>0.68048869999999995</v>
      </c>
      <c r="BR2500" s="9">
        <v>1.3909775</v>
      </c>
      <c r="BS2500" s="9">
        <v>10.178267999999999</v>
      </c>
      <c r="BT2500" s="9">
        <v>8.6237490000000001</v>
      </c>
      <c r="BU2500" s="9">
        <v>1.9059904999999999</v>
      </c>
      <c r="BV2500" s="9">
        <v>3.8025311999999998</v>
      </c>
      <c r="BW2500" s="9">
        <v>11.417350000000001</v>
      </c>
      <c r="BX2500" s="9">
        <v>6.4857754999999999</v>
      </c>
      <c r="BY2500" s="9">
        <v>7.1013045000000004</v>
      </c>
      <c r="BZ2500" s="9">
        <v>3.797574</v>
      </c>
      <c r="CA2500" s="9">
        <v>62.625570000000003</v>
      </c>
      <c r="CB2500" s="9">
        <v>86.148110000000003</v>
      </c>
      <c r="CC2500" s="9">
        <v>59.323498000000001</v>
      </c>
      <c r="CD2500" s="9">
        <v>90.983536000000001</v>
      </c>
    </row>
    <row r="2501" spans="1:82" ht="15.75" hidden="1" customHeight="1" x14ac:dyDescent="0.2">
      <c r="A2501" s="9" t="s">
        <v>106</v>
      </c>
      <c r="B2501" s="9" t="s">
        <v>5880</v>
      </c>
      <c r="C2501" s="9">
        <v>4445</v>
      </c>
      <c r="D2501" s="9">
        <v>13</v>
      </c>
      <c r="E2501" s="9">
        <v>29.580089325389899</v>
      </c>
      <c r="F2501" s="9">
        <v>39</v>
      </c>
      <c r="G2501" s="9">
        <v>40.690886999999996</v>
      </c>
      <c r="H2501" s="9">
        <v>3</v>
      </c>
      <c r="I2501" s="16">
        <v>3.0488109284002902E-5</v>
      </c>
      <c r="J2501" s="9">
        <v>41.1024432755774</v>
      </c>
      <c r="L2501" s="9">
        <v>1.27782817749047E-3</v>
      </c>
      <c r="M2501" s="11">
        <v>3.0488109284002902E-5</v>
      </c>
      <c r="N2501" s="9">
        <v>0.33333333333333298</v>
      </c>
      <c r="O2501" s="9">
        <v>0.72694628154486196</v>
      </c>
      <c r="P2501" s="9" t="s">
        <v>5881</v>
      </c>
      <c r="Q2501" s="9">
        <v>183052113</v>
      </c>
      <c r="R2501" s="9" t="s">
        <v>312</v>
      </c>
      <c r="S2501" s="9" t="s">
        <v>5882</v>
      </c>
      <c r="T2501" s="9">
        <v>35.4888909333228</v>
      </c>
      <c r="U2501" s="9">
        <v>-120.664477334037</v>
      </c>
      <c r="V2501" s="9">
        <v>61</v>
      </c>
      <c r="W2501" s="9">
        <v>146</v>
      </c>
      <c r="X2501" s="9">
        <v>7860.05233423354</v>
      </c>
      <c r="Z2501" s="9">
        <v>2568.4452416526801</v>
      </c>
      <c r="AB2501" s="9">
        <v>5291.6070925808499</v>
      </c>
      <c r="AC2501" s="9">
        <v>401.10460427557899</v>
      </c>
      <c r="AD2501" s="9">
        <v>291.13603187762499</v>
      </c>
      <c r="AE2501" s="11">
        <v>9.1464327852008797E-5</v>
      </c>
      <c r="AF2501" s="11">
        <v>9.1464327852008797E-5</v>
      </c>
      <c r="AG2501" s="9">
        <v>2506</v>
      </c>
      <c r="AH2501" s="9">
        <v>1.7663458999999999</v>
      </c>
      <c r="AI2501" s="9">
        <v>3.8865972000000002</v>
      </c>
      <c r="AJ2501" s="9">
        <v>2</v>
      </c>
      <c r="AK2501" s="9">
        <v>2.3511929999999999</v>
      </c>
      <c r="AL2501" s="9">
        <v>7.0378356000000002</v>
      </c>
      <c r="AM2501" s="9">
        <v>-6.233333</v>
      </c>
      <c r="AN2501" s="9">
        <v>2.3333333000000001E-2</v>
      </c>
      <c r="AO2501" s="9">
        <v>6.3492482999999997E-3</v>
      </c>
      <c r="AP2501" s="9">
        <v>1.0309986</v>
      </c>
      <c r="AQ2501" s="9">
        <v>297.41354000000001</v>
      </c>
      <c r="AR2501" s="9">
        <v>38.637770000000003</v>
      </c>
      <c r="AS2501" s="9">
        <v>32.879931999999997</v>
      </c>
      <c r="AT2501" s="9">
        <v>1.158768</v>
      </c>
      <c r="AU2501" s="9">
        <v>14.583568</v>
      </c>
      <c r="AV2501" s="9">
        <v>15.419726000000001</v>
      </c>
      <c r="AW2501" s="9">
        <v>27.165482000000001</v>
      </c>
      <c r="AX2501" s="12">
        <f ca="1">IFERROR(__xludf.DUMMYFUNCTION("1-(PERCENTRANK(FILTER(AG:AG, $A:$A=$A2501), $AG2501))"),0.230999999999999)</f>
        <v>0.23099999999999901</v>
      </c>
      <c r="AY2501" s="13">
        <f ca="1">IFERROR(__xludf.DUMMYFUNCTION("PERCENTRANK(FILTER(K:K, $A:$A=$A2501), $K2501)"),0)</f>
        <v>0</v>
      </c>
      <c r="AZ2501" s="13">
        <f ca="1">IFERROR(__xludf.DUMMYFUNCTION("PERCENTRANK(FILTER(I:I, $A:$A=$A2501), $I2501)"),0.3)</f>
        <v>0.3</v>
      </c>
      <c r="BA2501" s="12">
        <f ca="1">IFERROR(__xludf.DUMMYFUNCTION("PERCENTRANK(FILTER(AI:AI, $A:$A=$A2501), $AI2501)"),0.158)</f>
        <v>0.158</v>
      </c>
      <c r="BB2501" s="13">
        <f ca="1">IFERROR(__xludf.DUMMYFUNCTION("PERCENTRANK(FILTER(AT:AT, $A:$A=$A2501), $AT2501)"),0.839)</f>
        <v>0.83899999999999997</v>
      </c>
      <c r="BC2501" s="13">
        <f ca="1">IFERROR(__xludf.DUMMYFUNCTION("PERCENTRANK(FILTER(AU:AU, $A:$A=$A2501), $AU2501)"),0.403)</f>
        <v>0.40300000000000002</v>
      </c>
      <c r="BM2501" s="9">
        <v>0.17967553</v>
      </c>
      <c r="BN2501" s="9">
        <v>3.6666665000000001E-2</v>
      </c>
      <c r="BO2501" s="9">
        <v>3</v>
      </c>
      <c r="BP2501" s="9">
        <v>16.333334000000001</v>
      </c>
      <c r="BQ2501" s="9">
        <v>7.2233333999999996</v>
      </c>
      <c r="BR2501" s="9">
        <v>13</v>
      </c>
      <c r="BS2501" s="9">
        <v>8.0505110000000002</v>
      </c>
      <c r="BT2501" s="9">
        <v>8.1128499999999999</v>
      </c>
      <c r="BU2501" s="9">
        <v>1.9191556999999999</v>
      </c>
      <c r="BV2501" s="9">
        <v>3.5681422</v>
      </c>
      <c r="BW2501" s="9">
        <v>13.71598</v>
      </c>
      <c r="BX2501" s="9">
        <v>10.127376999999999</v>
      </c>
      <c r="BY2501" s="9">
        <v>10.24282</v>
      </c>
      <c r="BZ2501" s="9">
        <v>6.9870799999999997</v>
      </c>
      <c r="CA2501" s="9">
        <v>46.750736000000003</v>
      </c>
      <c r="CB2501" s="9">
        <v>64.280556000000004</v>
      </c>
      <c r="CC2501" s="9">
        <v>48.327145000000002</v>
      </c>
      <c r="CD2501" s="9">
        <v>67.223060000000004</v>
      </c>
    </row>
    <row r="2502" spans="1:82" ht="15.75" hidden="1" customHeight="1" x14ac:dyDescent="0.2">
      <c r="A2502" s="9" t="s">
        <v>113</v>
      </c>
      <c r="B2502" s="9" t="s">
        <v>5883</v>
      </c>
      <c r="C2502" s="9">
        <v>3395</v>
      </c>
      <c r="D2502" s="9">
        <v>4</v>
      </c>
      <c r="E2502" s="9">
        <v>6.3037151169132102</v>
      </c>
      <c r="F2502" s="9">
        <v>13</v>
      </c>
      <c r="G2502" s="9">
        <v>8.7162469999999992</v>
      </c>
      <c r="H2502" s="9">
        <v>7</v>
      </c>
      <c r="I2502" s="16">
        <v>1.5736437360049201E-5</v>
      </c>
      <c r="J2502" s="9">
        <v>1.4714806124358699</v>
      </c>
      <c r="K2502" s="9">
        <v>6.3677573204040501</v>
      </c>
      <c r="L2502" s="11">
        <v>2.3370925248113401E-5</v>
      </c>
      <c r="M2502" s="11">
        <v>3.04344655108122E-5</v>
      </c>
      <c r="N2502" s="9">
        <v>0.30769230769230699</v>
      </c>
      <c r="O2502" s="9">
        <v>0.72321440668686499</v>
      </c>
      <c r="P2502" s="9" t="s">
        <v>5884</v>
      </c>
      <c r="Q2502" s="9">
        <v>258861101</v>
      </c>
      <c r="R2502" s="9" t="s">
        <v>5885</v>
      </c>
      <c r="S2502" s="9" t="s">
        <v>98</v>
      </c>
      <c r="T2502" s="9">
        <v>37.1584561619689</v>
      </c>
      <c r="U2502" s="9">
        <v>-119.405945743469</v>
      </c>
      <c r="V2502" s="9">
        <v>33</v>
      </c>
      <c r="W2502" s="9">
        <v>27</v>
      </c>
      <c r="X2502" s="9">
        <v>13827.0083823883</v>
      </c>
      <c r="Z2502" s="9">
        <v>13165.8306830128</v>
      </c>
      <c r="AB2502" s="9">
        <v>661.17769937558103</v>
      </c>
      <c r="AC2502" s="9">
        <v>13165.8306830128</v>
      </c>
      <c r="AD2502" s="9">
        <v>661.17769937558103</v>
      </c>
      <c r="AE2502" s="9">
        <v>2.13041258575685E-4</v>
      </c>
      <c r="AF2502" s="9">
        <v>1.10155061520345E-4</v>
      </c>
      <c r="AG2502" s="9">
        <v>2507</v>
      </c>
      <c r="AH2502" s="9">
        <v>3.5909366999999999</v>
      </c>
      <c r="AI2502" s="9">
        <v>13.697296</v>
      </c>
      <c r="AJ2502" s="9">
        <v>2.8525640000000001</v>
      </c>
      <c r="AK2502" s="9">
        <v>1.8098063</v>
      </c>
      <c r="AL2502" s="9">
        <v>4.6719900000000001</v>
      </c>
      <c r="AM2502" s="9">
        <v>0.50615860000000001</v>
      </c>
      <c r="AN2502" s="9">
        <v>8.2692310000000002E-3</v>
      </c>
      <c r="AO2502" s="9">
        <v>5.3841549999999998E-3</v>
      </c>
      <c r="AP2502" s="9">
        <v>1.6532986999999999</v>
      </c>
      <c r="AQ2502" s="9">
        <v>297.90832999999998</v>
      </c>
      <c r="AR2502" s="9">
        <v>56.550710000000002</v>
      </c>
      <c r="AS2502" s="9">
        <v>37.070213000000003</v>
      </c>
      <c r="AT2502" s="9">
        <v>1.5632367</v>
      </c>
      <c r="AU2502" s="9">
        <v>10.416632</v>
      </c>
      <c r="AV2502" s="9">
        <v>11.647876999999999</v>
      </c>
      <c r="AW2502" s="9">
        <v>0.81870410000000005</v>
      </c>
      <c r="AX2502" s="12">
        <f ca="1">IFERROR(__xludf.DUMMYFUNCTION("1-(PERCENTRANK(FILTER(AG:AG, $A:$A=$A2502), $AG2502))"),0.108999999999999)</f>
        <v>0.108999999999999</v>
      </c>
      <c r="AY2502" s="13">
        <f ca="1">IFERROR(__xludf.DUMMYFUNCTION("PERCENTRANK(FILTER(K:K, $A:$A=$A2502), $K2502)"),0.306)</f>
        <v>0.30599999999999999</v>
      </c>
      <c r="AZ2502" s="13">
        <f ca="1">IFERROR(__xludf.DUMMYFUNCTION("PERCENTRANK(FILTER(I:I, $A:$A=$A2502), $I2502)"),0.104)</f>
        <v>0.104</v>
      </c>
      <c r="BA2502" s="12">
        <f ca="1">IFERROR(__xludf.DUMMYFUNCTION("PERCENTRANK(FILTER(AI:AI, $A:$A=$A2502), $AI2502)"),0.654)</f>
        <v>0.65400000000000003</v>
      </c>
      <c r="BB2502" s="13">
        <f ca="1">IFERROR(__xludf.DUMMYFUNCTION("PERCENTRANK(FILTER(AT:AT, $A:$A=$A2502), $AT2502)"),0.933)</f>
        <v>0.93300000000000005</v>
      </c>
      <c r="BC2502" s="13">
        <f ca="1">IFERROR(__xludf.DUMMYFUNCTION("PERCENTRANK(FILTER(AU:AU, $A:$A=$A2502), $AU2502)"),0.109)</f>
        <v>0.109</v>
      </c>
      <c r="BM2502" s="9">
        <v>2.6255733999999999E-2</v>
      </c>
      <c r="BN2502" s="9">
        <v>7.6089749999999998E-2</v>
      </c>
      <c r="BO2502" s="9">
        <v>1.6571429</v>
      </c>
      <c r="BP2502" s="9">
        <v>12.457143</v>
      </c>
      <c r="BQ2502" s="9">
        <v>2.3076922E-2</v>
      </c>
      <c r="BR2502" s="9">
        <v>8.3333335999999994E-2</v>
      </c>
      <c r="BS2502" s="9">
        <v>7.5637274000000003</v>
      </c>
      <c r="BT2502" s="9">
        <v>6.7418412999999999</v>
      </c>
      <c r="BU2502" s="9">
        <v>2.6297269999999999</v>
      </c>
      <c r="BV2502" s="9">
        <v>4.1497159999999997</v>
      </c>
      <c r="BW2502" s="9">
        <v>9.5784330000000004</v>
      </c>
      <c r="BX2502" s="9">
        <v>5.7869089999999996</v>
      </c>
      <c r="BY2502" s="9">
        <v>6.0704865000000003</v>
      </c>
      <c r="BZ2502" s="9">
        <v>3.9416186999999998</v>
      </c>
      <c r="CA2502" s="9">
        <v>52.718178000000002</v>
      </c>
      <c r="CB2502" s="9">
        <v>72.032960000000003</v>
      </c>
      <c r="CC2502" s="9">
        <v>71.63888</v>
      </c>
      <c r="CD2502" s="9">
        <v>92.671390000000002</v>
      </c>
    </row>
    <row r="2503" spans="1:82" ht="15.75" hidden="1" customHeight="1" x14ac:dyDescent="0.2">
      <c r="A2503" s="9" t="s">
        <v>106</v>
      </c>
      <c r="B2503" s="9" t="s">
        <v>5886</v>
      </c>
      <c r="C2503" s="9">
        <v>3662</v>
      </c>
      <c r="D2503" s="9">
        <v>1</v>
      </c>
      <c r="E2503" s="9">
        <v>4.0621941096129701</v>
      </c>
      <c r="F2503" s="9">
        <v>31</v>
      </c>
      <c r="G2503" s="9">
        <v>16.475414000000001</v>
      </c>
      <c r="H2503" s="9">
        <v>3</v>
      </c>
      <c r="I2503" s="16">
        <v>2.39240034716203E-5</v>
      </c>
      <c r="J2503" s="9">
        <v>0.64720005900729605</v>
      </c>
      <c r="K2503" s="9">
        <v>1.34174093231558</v>
      </c>
      <c r="L2503" s="11">
        <v>1.58166844705512E-5</v>
      </c>
      <c r="M2503" s="11">
        <v>3.0142737728055999E-5</v>
      </c>
      <c r="N2503" s="9">
        <v>3.2258064516128997E-2</v>
      </c>
      <c r="O2503" s="9">
        <v>0.24656096906164601</v>
      </c>
      <c r="P2503" s="9" t="s">
        <v>5887</v>
      </c>
      <c r="Q2503" s="9">
        <v>183031101</v>
      </c>
      <c r="R2503" s="9" t="s">
        <v>5888</v>
      </c>
      <c r="S2503" s="9" t="s">
        <v>5889</v>
      </c>
      <c r="T2503" s="9">
        <v>34.736917213623997</v>
      </c>
      <c r="U2503" s="9">
        <v>-120.25891581077801</v>
      </c>
      <c r="V2503" s="9">
        <v>240</v>
      </c>
      <c r="W2503" s="9">
        <v>474</v>
      </c>
      <c r="X2503" s="9">
        <v>51410.085460048896</v>
      </c>
      <c r="Z2503" s="9">
        <v>24210.953409676302</v>
      </c>
      <c r="AB2503" s="9">
        <v>27199.132050372598</v>
      </c>
      <c r="AC2503" s="9">
        <v>16759.4337279229</v>
      </c>
      <c r="AD2503" s="9">
        <v>8936.4007124476593</v>
      </c>
      <c r="AE2503" s="11">
        <v>9.0428213184168203E-5</v>
      </c>
      <c r="AF2503" s="11">
        <v>7.1772010414861102E-5</v>
      </c>
      <c r="AG2503" s="9">
        <v>2508</v>
      </c>
      <c r="AH2503" s="9">
        <v>0.97490659999999996</v>
      </c>
      <c r="AI2503" s="9">
        <v>3.3954840000000002</v>
      </c>
      <c r="AJ2503" s="9">
        <v>2</v>
      </c>
      <c r="AK2503" s="9">
        <v>2.8694353000000001</v>
      </c>
      <c r="AL2503" s="9">
        <v>8.3001509999999996</v>
      </c>
      <c r="AM2503" s="9">
        <v>-1.8659626</v>
      </c>
      <c r="AN2503" s="9">
        <v>2.690909E-3</v>
      </c>
      <c r="AO2503" s="9">
        <v>7.0053839999999999E-3</v>
      </c>
      <c r="AP2503" s="9">
        <v>0.84834087000000002</v>
      </c>
      <c r="AQ2503" s="9">
        <v>297.35242</v>
      </c>
      <c r="AR2503" s="9">
        <v>36.538829999999997</v>
      </c>
      <c r="AS2503" s="9">
        <v>36.81635</v>
      </c>
      <c r="AT2503" s="9">
        <v>1.0307184</v>
      </c>
      <c r="AU2503" s="9">
        <v>14.926563</v>
      </c>
      <c r="AV2503" s="9">
        <v>15.633433</v>
      </c>
      <c r="AW2503" s="9">
        <v>3.0202079999999998</v>
      </c>
      <c r="AX2503" s="12">
        <f ca="1">IFERROR(__xludf.DUMMYFUNCTION("1-(PERCENTRANK(FILTER(AG:AG, $A:$A=$A2503), $AG2503))"),0.228999999999999)</f>
        <v>0.22899999999999901</v>
      </c>
      <c r="AY2503" s="13">
        <f ca="1">IFERROR(__xludf.DUMMYFUNCTION("PERCENTRANK(FILTER(K:K, $A:$A=$A2503), $K2503)"),0.3)</f>
        <v>0.3</v>
      </c>
      <c r="AZ2503" s="13">
        <f ca="1">IFERROR(__xludf.DUMMYFUNCTION("PERCENTRANK(FILTER(I:I, $A:$A=$A2503), $I2503)"),0.194)</f>
        <v>0.19400000000000001</v>
      </c>
      <c r="BA2503" s="12">
        <f ca="1">IFERROR(__xludf.DUMMYFUNCTION("PERCENTRANK(FILTER(AI:AI, $A:$A=$A2503), $AI2503)"),0.114)</f>
        <v>0.114</v>
      </c>
      <c r="BB2503" s="13">
        <f ca="1">IFERROR(__xludf.DUMMYFUNCTION("PERCENTRANK(FILTER(AT:AT, $A:$A=$A2503), $AT2503)"),0.727)</f>
        <v>0.72699999999999998</v>
      </c>
      <c r="BC2503" s="13">
        <f ca="1">IFERROR(__xludf.DUMMYFUNCTION("PERCENTRANK(FILTER(AU:AU, $A:$A=$A2503), $AU2503)"),0.474)</f>
        <v>0.47399999999999998</v>
      </c>
      <c r="BM2503" s="9">
        <v>0.40120167000000001</v>
      </c>
      <c r="BN2503" s="9">
        <v>1.0981818000000001E-2</v>
      </c>
      <c r="BO2503" s="9">
        <v>1.6355932</v>
      </c>
      <c r="BP2503" s="9">
        <v>12.355931999999999</v>
      </c>
      <c r="BQ2503" s="9">
        <v>5.1999999999999998E-3</v>
      </c>
      <c r="BR2503" s="9">
        <v>0.11272727</v>
      </c>
      <c r="BS2503" s="9">
        <v>12.479704</v>
      </c>
      <c r="BT2503" s="9">
        <v>11.513877000000001</v>
      </c>
      <c r="BU2503" s="9">
        <v>2.1660425999999999</v>
      </c>
      <c r="BV2503" s="9">
        <v>3.2288863999999999</v>
      </c>
      <c r="BW2503" s="9">
        <v>12.860538999999999</v>
      </c>
      <c r="BX2503" s="9">
        <v>12.135839000000001</v>
      </c>
      <c r="BY2503" s="9">
        <v>7.5391206999999998</v>
      </c>
      <c r="BZ2503" s="9">
        <v>7.2852160000000001</v>
      </c>
      <c r="CA2503" s="9">
        <v>71.219290000000001</v>
      </c>
      <c r="CB2503" s="9">
        <v>71.258210000000005</v>
      </c>
      <c r="CC2503" s="9">
        <v>56.637295000000002</v>
      </c>
      <c r="CD2503" s="9">
        <v>61.064224000000003</v>
      </c>
    </row>
    <row r="2504" spans="1:82" ht="15.75" hidden="1" customHeight="1" x14ac:dyDescent="0.2">
      <c r="A2504" s="9" t="s">
        <v>77</v>
      </c>
      <c r="B2504" s="9" t="s">
        <v>5890</v>
      </c>
      <c r="C2504" s="9">
        <v>7787</v>
      </c>
      <c r="D2504" s="9">
        <v>800</v>
      </c>
      <c r="E2504" s="9">
        <v>1504.2153021055799</v>
      </c>
      <c r="F2504" s="9">
        <v>882</v>
      </c>
      <c r="G2504" s="9">
        <v>1539.8293000000001</v>
      </c>
      <c r="H2504" s="9">
        <v>108</v>
      </c>
      <c r="I2504" s="16">
        <v>9.0144337163009205E-5</v>
      </c>
      <c r="J2504" s="9">
        <v>3.7817859476492098E-2</v>
      </c>
      <c r="K2504" s="9">
        <v>0.116837419718892</v>
      </c>
      <c r="L2504" s="11">
        <v>3.4090657138549702E-6</v>
      </c>
      <c r="M2504" s="11">
        <v>4.5049676831280998E-5</v>
      </c>
      <c r="N2504" s="9">
        <v>0.90702947845804904</v>
      </c>
      <c r="O2504" s="9">
        <v>0.97687143468403403</v>
      </c>
      <c r="P2504" s="9" t="s">
        <v>5891</v>
      </c>
      <c r="Q2504" s="9">
        <v>192221101</v>
      </c>
      <c r="R2504" s="9" t="s">
        <v>485</v>
      </c>
      <c r="S2504" s="9">
        <v>2026</v>
      </c>
      <c r="T2504" s="9">
        <v>39.851524027646398</v>
      </c>
      <c r="U2504" s="9">
        <v>-123.718151456695</v>
      </c>
      <c r="V2504" s="9">
        <v>29</v>
      </c>
      <c r="W2504" s="9">
        <v>27</v>
      </c>
      <c r="X2504" s="9">
        <v>11495.2610555635</v>
      </c>
      <c r="Y2504" s="15">
        <f>X2504/1609.34</f>
        <v>7.1428418205994388</v>
      </c>
      <c r="Z2504" s="9">
        <v>10220.4248855444</v>
      </c>
      <c r="AA2504" s="15">
        <f>Z2504/1609.34</f>
        <v>6.3506933808545121</v>
      </c>
      <c r="AB2504" s="9">
        <v>1274.8361700191299</v>
      </c>
      <c r="AC2504" s="9">
        <v>10220.4248855444</v>
      </c>
      <c r="AD2504" s="9">
        <v>1274.8361700191299</v>
      </c>
      <c r="AE2504" s="9">
        <v>4.8653650977783496E-3</v>
      </c>
      <c r="AF2504" s="9">
        <v>9.7355884136050008E-3</v>
      </c>
      <c r="AG2504" s="9">
        <v>2330</v>
      </c>
      <c r="AH2504" s="9">
        <v>15.232260999999999</v>
      </c>
      <c r="AI2504" s="9">
        <v>26.683053999999998</v>
      </c>
      <c r="AJ2504" s="9">
        <v>2</v>
      </c>
      <c r="AK2504" s="9">
        <v>2.1061782999999998</v>
      </c>
      <c r="AL2504" s="9">
        <v>6.0671663000000002</v>
      </c>
      <c r="AM2504" s="9">
        <v>-3.6446613999999999</v>
      </c>
      <c r="AN2504" s="9">
        <v>5.8992807000000001E-2</v>
      </c>
      <c r="AO2504" s="9">
        <v>6.4179850000000002E-3</v>
      </c>
      <c r="AP2504" s="9">
        <v>4.9616449999999999</v>
      </c>
      <c r="AQ2504" s="9">
        <v>292.64280000000002</v>
      </c>
      <c r="AR2504" s="9">
        <v>28.326796999999999</v>
      </c>
      <c r="AS2504" s="9">
        <v>32.026524000000002</v>
      </c>
      <c r="AT2504" s="9">
        <v>0.76785373999999995</v>
      </c>
      <c r="AU2504" s="9">
        <v>16.524550999999999</v>
      </c>
      <c r="AV2504" s="9">
        <v>19.493279000000001</v>
      </c>
      <c r="AW2504" s="9">
        <v>0.86798394000000001</v>
      </c>
      <c r="AX2504" s="12">
        <f ca="1">IFERROR(__xludf.DUMMYFUNCTION("1-(PERCENTRANK(FILTER(AG:AG, $A:$A=$A2504), $AG2504))"),0.039)</f>
        <v>3.9E-2</v>
      </c>
      <c r="AY2504" s="13">
        <f ca="1">IFERROR(__xludf.DUMMYFUNCTION("PERCENTRANK(FILTER(K:K, $A:$A=$A2504), $K2504)"),0.046)</f>
        <v>4.5999999999999999E-2</v>
      </c>
      <c r="AZ2504" s="13">
        <f ca="1">IFERROR(__xludf.DUMMYFUNCTION("PERCENTRANK(FILTER(I:I, $A:$A=$A2504), $I2504)"),0.439)</f>
        <v>0.439</v>
      </c>
      <c r="BA2504" s="12">
        <f ca="1">IFERROR(__xludf.DUMMYFUNCTION("PERCENTRANK(FILTER(AI:AI, $A:$A=$A2504), $AI2504)"),0.77)</f>
        <v>0.77</v>
      </c>
      <c r="BB2504" s="13">
        <f ca="1">IFERROR(__xludf.DUMMYFUNCTION("PERCENTRANK(FILTER(AT:AT, $A:$A=$A2504), $AT2504)"),0.273)</f>
        <v>0.27300000000000002</v>
      </c>
      <c r="BC2504" s="13">
        <f ca="1">IFERROR(__xludf.DUMMYFUNCTION("PERCENTRANK(FILTER(AU:AU, $A:$A=$A2504), $AU2504)"),0.549)</f>
        <v>0.54900000000000004</v>
      </c>
      <c r="BM2504" s="9">
        <v>7.3917960000000005E-2</v>
      </c>
      <c r="BN2504" s="9">
        <v>0.10856115</v>
      </c>
      <c r="BO2504" s="9">
        <v>1.4722222</v>
      </c>
      <c r="BP2504" s="9">
        <v>14.083333</v>
      </c>
      <c r="BQ2504" s="9">
        <v>3.2230216999999999E-2</v>
      </c>
      <c r="BR2504" s="9">
        <v>6.3453236000000004</v>
      </c>
      <c r="BS2504" s="9">
        <v>14.540244</v>
      </c>
      <c r="BT2504" s="9">
        <v>12.575524</v>
      </c>
      <c r="BU2504" s="9">
        <v>1.6876612</v>
      </c>
      <c r="BV2504" s="9">
        <v>3.233209</v>
      </c>
      <c r="BW2504" s="9">
        <v>17.134066000000001</v>
      </c>
      <c r="BX2504" s="9">
        <v>9.4797030000000007</v>
      </c>
      <c r="BY2504" s="9">
        <v>10.902412</v>
      </c>
      <c r="BZ2504" s="9">
        <v>5.6840789999999997</v>
      </c>
      <c r="CA2504" s="9">
        <v>57.729675</v>
      </c>
      <c r="CB2504" s="9">
        <v>92.955314999999999</v>
      </c>
      <c r="CC2504" s="9">
        <v>34.836956000000001</v>
      </c>
      <c r="CD2504" s="9">
        <v>72.134513999999996</v>
      </c>
    </row>
    <row r="2505" spans="1:82" ht="15.75" hidden="1" customHeight="1" x14ac:dyDescent="0.2">
      <c r="A2505" s="9" t="s">
        <v>91</v>
      </c>
      <c r="B2505" s="9" t="s">
        <v>5892</v>
      </c>
      <c r="C2505" s="9">
        <v>3517</v>
      </c>
      <c r="D2505" s="9">
        <v>110</v>
      </c>
      <c r="E2505" s="9">
        <v>221.019303023303</v>
      </c>
      <c r="F2505" s="9">
        <v>249</v>
      </c>
      <c r="G2505" s="9">
        <v>290.90625</v>
      </c>
      <c r="H2505" s="9">
        <v>39</v>
      </c>
      <c r="I2505" s="16">
        <v>2.2365908430051899E-5</v>
      </c>
      <c r="J2505" s="9">
        <v>3.7818049858743701E-2</v>
      </c>
      <c r="K2505" s="9">
        <v>1.28883476569575</v>
      </c>
      <c r="L2505" s="11">
        <v>8.4583504014380202E-7</v>
      </c>
      <c r="M2505" s="11">
        <v>3.0104296657455801E-5</v>
      </c>
      <c r="N2505" s="9">
        <v>0.44176706827309198</v>
      </c>
      <c r="O2505" s="9">
        <v>0.75976127368629498</v>
      </c>
      <c r="P2505" s="9" t="s">
        <v>5893</v>
      </c>
      <c r="Q2505" s="9">
        <v>12600401</v>
      </c>
      <c r="R2505" s="9" t="s">
        <v>5894</v>
      </c>
      <c r="S2505" s="9" t="s">
        <v>98</v>
      </c>
      <c r="T2505" s="9">
        <v>37.9011583453822</v>
      </c>
      <c r="U2505" s="9">
        <v>-122.28671992341</v>
      </c>
      <c r="V2505" s="9">
        <v>150</v>
      </c>
      <c r="W2505" s="9">
        <v>1383</v>
      </c>
      <c r="X2505" s="9">
        <v>63793.917608952899</v>
      </c>
      <c r="Z2505" s="9">
        <v>8444.2885803296595</v>
      </c>
      <c r="AB2505" s="9">
        <v>55349.629028623203</v>
      </c>
      <c r="AC2505" s="9">
        <v>5406.3145279580103</v>
      </c>
      <c r="AD2505" s="9">
        <v>35040.399460232496</v>
      </c>
      <c r="AE2505" s="9">
        <v>1.1740675696407701E-3</v>
      </c>
      <c r="AF2505" s="9">
        <v>8.7227042877202599E-4</v>
      </c>
      <c r="AG2505" s="9">
        <v>2510</v>
      </c>
      <c r="AH2505" s="9">
        <v>3.6496384000000002</v>
      </c>
      <c r="AI2505" s="9">
        <v>11.322746</v>
      </c>
      <c r="AJ2505" s="9">
        <v>2</v>
      </c>
      <c r="AK2505" s="9">
        <v>2.3660603</v>
      </c>
      <c r="AL2505" s="9">
        <v>6.0075880000000002</v>
      </c>
      <c r="AM2505" s="9">
        <v>0.18811752000000001</v>
      </c>
      <c r="AN2505" s="9">
        <v>5.9400000000000001E-2</v>
      </c>
      <c r="AO2505" s="9">
        <v>7.3183839999999998E-3</v>
      </c>
      <c r="AP2505" s="9">
        <v>1.6705654000000001</v>
      </c>
      <c r="AQ2505" s="9">
        <v>293.12204000000003</v>
      </c>
      <c r="AR2505" s="9">
        <v>31.700807999999999</v>
      </c>
      <c r="AS2505" s="9">
        <v>26.870851999999999</v>
      </c>
      <c r="AT2505" s="9">
        <v>0.68713299999999999</v>
      </c>
      <c r="AU2505" s="9">
        <v>15.387853</v>
      </c>
      <c r="AV2505" s="9">
        <v>16.821650999999999</v>
      </c>
      <c r="AW2505" s="9">
        <v>39.189236000000001</v>
      </c>
      <c r="AX2505" s="12">
        <f ca="1">IFERROR(__xludf.DUMMYFUNCTION("1-(PERCENTRANK(FILTER(AG:AG, $A:$A=$A2505), $AG2505))"),0.25)</f>
        <v>0.25</v>
      </c>
      <c r="AY2505" s="13">
        <f ca="1">IFERROR(__xludf.DUMMYFUNCTION("PERCENTRANK(FILTER(K:K, $A:$A=$A2505), $K2505)"),0.503)</f>
        <v>0.503</v>
      </c>
      <c r="AZ2505" s="13">
        <f ca="1">IFERROR(__xludf.DUMMYFUNCTION("PERCENTRANK(FILTER(I:I, $A:$A=$A2505), $I2505)"),0.116)</f>
        <v>0.11600000000000001</v>
      </c>
      <c r="BA2505" s="12">
        <f ca="1">IFERROR(__xludf.DUMMYFUNCTION("PERCENTRANK(FILTER(AI:AI, $A:$A=$A2505), $AI2505)"),0.479)</f>
        <v>0.47899999999999998</v>
      </c>
      <c r="BB2505" s="13">
        <f ca="1">IFERROR(__xludf.DUMMYFUNCTION("PERCENTRANK(FILTER(AT:AT, $A:$A=$A2505), $AT2505)"),0.162)</f>
        <v>0.16200000000000001</v>
      </c>
      <c r="BC2505" s="13">
        <f ca="1">IFERROR(__xludf.DUMMYFUNCTION("PERCENTRANK(FILTER(AU:AU, $A:$A=$A2505), $AU2505)"),0.581)</f>
        <v>0.58099999999999996</v>
      </c>
      <c r="BM2505" s="9">
        <v>0.75801700000000005</v>
      </c>
      <c r="BN2505" s="9">
        <v>3.0599999999999999E-2</v>
      </c>
      <c r="BO2505" s="9">
        <v>18.510639999999999</v>
      </c>
      <c r="BP2505" s="9">
        <v>22</v>
      </c>
      <c r="BQ2505" s="9">
        <v>1.4263999999999999</v>
      </c>
      <c r="BR2505" s="9">
        <v>4.9800000000000004</v>
      </c>
      <c r="BS2505" s="9">
        <v>7.4138802999999998</v>
      </c>
      <c r="BT2505" s="9">
        <v>6.8091306999999999</v>
      </c>
      <c r="BU2505" s="9">
        <v>1.5696277999999999</v>
      </c>
      <c r="BV2505" s="9">
        <v>2.9490135</v>
      </c>
      <c r="BW2505" s="9">
        <v>14.586572</v>
      </c>
      <c r="BX2505" s="9">
        <v>11.772534</v>
      </c>
      <c r="BY2505" s="9">
        <v>10.352356</v>
      </c>
      <c r="BZ2505" s="9">
        <v>8.0163899999999995</v>
      </c>
      <c r="CA2505" s="9">
        <v>46.985320000000002</v>
      </c>
      <c r="CB2505" s="9">
        <v>48.600814999999997</v>
      </c>
      <c r="CC2505" s="9">
        <v>42.867226000000002</v>
      </c>
      <c r="CD2505" s="9">
        <v>58.797110000000004</v>
      </c>
    </row>
    <row r="2506" spans="1:82" ht="15.75" hidden="1" customHeight="1" x14ac:dyDescent="0.2">
      <c r="A2506" s="9" t="s">
        <v>91</v>
      </c>
      <c r="B2506" s="9" t="s">
        <v>5895</v>
      </c>
      <c r="C2506" s="9">
        <v>8383</v>
      </c>
      <c r="D2506" s="9">
        <v>39</v>
      </c>
      <c r="E2506" s="9">
        <v>48.855425061841402</v>
      </c>
      <c r="F2506" s="9">
        <v>196</v>
      </c>
      <c r="G2506" s="9">
        <v>131.18065000000001</v>
      </c>
      <c r="H2506" s="9">
        <v>37</v>
      </c>
      <c r="I2506" s="16">
        <v>2.3857437898530701E-5</v>
      </c>
      <c r="J2506" s="9">
        <v>7.46316603492546</v>
      </c>
      <c r="K2506" s="9">
        <v>0.69864847956207299</v>
      </c>
      <c r="L2506" s="9">
        <v>2.00076671043735E-4</v>
      </c>
      <c r="M2506" s="11">
        <v>3.00700099878459E-5</v>
      </c>
      <c r="N2506" s="9">
        <v>0.198979591836734</v>
      </c>
      <c r="O2506" s="9">
        <v>0.37242859756659003</v>
      </c>
      <c r="P2506" s="9" t="s">
        <v>5896</v>
      </c>
      <c r="Q2506" s="9">
        <v>14241101</v>
      </c>
      <c r="R2506" s="9" t="s">
        <v>1560</v>
      </c>
      <c r="S2506" s="9" t="s">
        <v>98</v>
      </c>
      <c r="T2506" s="9">
        <v>37.5869847700246</v>
      </c>
      <c r="U2506" s="9">
        <v>-121.86947301609</v>
      </c>
      <c r="V2506" s="9">
        <v>85</v>
      </c>
      <c r="W2506" s="9">
        <v>45</v>
      </c>
      <c r="X2506" s="9">
        <v>10668.636566958799</v>
      </c>
      <c r="Z2506" s="9">
        <v>9328.3658587464997</v>
      </c>
      <c r="AB2506" s="9">
        <v>1340.27070821232</v>
      </c>
      <c r="AC2506" s="9">
        <v>4242.1562355925298</v>
      </c>
      <c r="AD2506" s="9">
        <v>356.30291218633602</v>
      </c>
      <c r="AE2506" s="9">
        <v>1.1125903695503E-3</v>
      </c>
      <c r="AF2506" s="9">
        <v>8.8272520224563702E-4</v>
      </c>
      <c r="AG2506" s="9">
        <v>2511</v>
      </c>
      <c r="AH2506" s="9">
        <v>1.9699069</v>
      </c>
      <c r="AI2506" s="9">
        <v>5.8447494999999998</v>
      </c>
      <c r="AJ2506" s="9">
        <v>2</v>
      </c>
      <c r="AK2506" s="9">
        <v>3.3143989999999999</v>
      </c>
      <c r="AL2506" s="9">
        <v>6.9929550000000003</v>
      </c>
      <c r="AM2506" s="9">
        <v>-2.6226394000000002</v>
      </c>
      <c r="AN2506" s="9">
        <v>1.4038461E-2</v>
      </c>
      <c r="AO2506" s="9">
        <v>6.7202700000000004E-3</v>
      </c>
      <c r="AP2506" s="9">
        <v>1.2841682000000001</v>
      </c>
      <c r="AQ2506" s="9">
        <v>295.53989999999999</v>
      </c>
      <c r="AR2506" s="9">
        <v>39.143352999999998</v>
      </c>
      <c r="AS2506" s="9">
        <v>32.181713000000002</v>
      </c>
      <c r="AT2506" s="9">
        <v>1.0062366</v>
      </c>
      <c r="AU2506" s="9">
        <v>14.130706999999999</v>
      </c>
      <c r="AV2506" s="9">
        <v>15.420567999999999</v>
      </c>
      <c r="AW2506" s="9">
        <v>10.763502000000001</v>
      </c>
      <c r="AX2506" s="12">
        <f ca="1">IFERROR(__xludf.DUMMYFUNCTION("1-(PERCENTRANK(FILTER(AG:AG, $A:$A=$A2506), $AG2506))"),0.249)</f>
        <v>0.249</v>
      </c>
      <c r="AY2506" s="13">
        <f ca="1">IFERROR(__xludf.DUMMYFUNCTION("PERCENTRANK(FILTER(K:K, $A:$A=$A2506), $K2506)"),0.374)</f>
        <v>0.374</v>
      </c>
      <c r="AZ2506" s="13">
        <f ca="1">IFERROR(__xludf.DUMMYFUNCTION("PERCENTRANK(FILTER(I:I, $A:$A=$A2506), $I2506)"),0.134)</f>
        <v>0.13400000000000001</v>
      </c>
      <c r="BA2506" s="12">
        <f ca="1">IFERROR(__xludf.DUMMYFUNCTION("PERCENTRANK(FILTER(AI:AI, $A:$A=$A2506), $AI2506)"),0.116)</f>
        <v>0.11600000000000001</v>
      </c>
      <c r="BB2506" s="13">
        <f ca="1">IFERROR(__xludf.DUMMYFUNCTION("PERCENTRANK(FILTER(AT:AT, $A:$A=$A2506), $AT2506)"),0.724)</f>
        <v>0.72399999999999998</v>
      </c>
      <c r="BC2506" s="13">
        <f ca="1">IFERROR(__xludf.DUMMYFUNCTION("PERCENTRANK(FILTER(AU:AU, $A:$A=$A2506), $AU2506)"),0.134)</f>
        <v>0.13400000000000001</v>
      </c>
      <c r="BM2506" s="9">
        <v>0.28164464</v>
      </c>
      <c r="BN2506" s="9">
        <v>9.6153850000000006E-3</v>
      </c>
      <c r="BO2506" s="9">
        <v>1.9166666000000001</v>
      </c>
      <c r="BP2506" s="9">
        <v>10.125</v>
      </c>
      <c r="BQ2506" s="9">
        <v>0.47826924999999998</v>
      </c>
      <c r="BR2506" s="9">
        <v>3.7692307999999999</v>
      </c>
      <c r="BS2506" s="9">
        <v>8.3437760000000001</v>
      </c>
      <c r="BT2506" s="9">
        <v>7.0474962999999997</v>
      </c>
      <c r="BU2506" s="9">
        <v>2.0444526999999999</v>
      </c>
      <c r="BV2506" s="9">
        <v>3.692825</v>
      </c>
      <c r="BW2506" s="9">
        <v>13.88444</v>
      </c>
      <c r="BX2506" s="9">
        <v>9.0187500000000007</v>
      </c>
      <c r="BY2506" s="9">
        <v>9.1995079999999998</v>
      </c>
      <c r="BZ2506" s="9">
        <v>5.7261280000000001</v>
      </c>
      <c r="CA2506" s="9">
        <v>47.450474</v>
      </c>
      <c r="CB2506" s="9">
        <v>66.930189999999996</v>
      </c>
      <c r="CC2506" s="9">
        <v>48.544119999999999</v>
      </c>
      <c r="CD2506" s="9">
        <v>75.975480000000005</v>
      </c>
    </row>
    <row r="2507" spans="1:82" ht="15.75" hidden="1" customHeight="1" x14ac:dyDescent="0.2">
      <c r="A2507" s="9" t="s">
        <v>91</v>
      </c>
      <c r="B2507" s="9" t="s">
        <v>5897</v>
      </c>
      <c r="C2507" s="9">
        <v>8829</v>
      </c>
      <c r="D2507" s="9">
        <v>9</v>
      </c>
      <c r="E2507" s="9">
        <v>33.608904900209403</v>
      </c>
      <c r="F2507" s="9">
        <v>18</v>
      </c>
      <c r="G2507" s="9">
        <v>36.506701999999997</v>
      </c>
      <c r="H2507" s="9">
        <v>7</v>
      </c>
      <c r="I2507" s="16">
        <v>2.1294535924555801E-5</v>
      </c>
      <c r="J2507" s="9">
        <v>3.2451035403198101</v>
      </c>
      <c r="K2507" s="9">
        <v>2.8196550731857601</v>
      </c>
      <c r="L2507" s="11">
        <v>6.7366061730756498E-5</v>
      </c>
      <c r="M2507" s="11">
        <v>2.9988391077040399E-5</v>
      </c>
      <c r="N2507" s="9">
        <v>0.5</v>
      </c>
      <c r="O2507" s="9">
        <v>0.92062286291152395</v>
      </c>
      <c r="P2507" s="9" t="s">
        <v>5898</v>
      </c>
      <c r="Q2507" s="9">
        <v>14502107</v>
      </c>
      <c r="R2507" s="9" t="s">
        <v>2419</v>
      </c>
      <c r="S2507" s="9" t="s">
        <v>5899</v>
      </c>
      <c r="T2507" s="9">
        <v>37.665908000534998</v>
      </c>
      <c r="U2507" s="9">
        <v>-121.841564329438</v>
      </c>
      <c r="V2507" s="9">
        <v>72</v>
      </c>
      <c r="W2507" s="9">
        <v>20</v>
      </c>
      <c r="X2507" s="9">
        <v>6038.8452610979002</v>
      </c>
      <c r="Z2507" s="9">
        <v>5273.2665880212198</v>
      </c>
      <c r="AB2507" s="9">
        <v>765.578673076678</v>
      </c>
      <c r="AC2507" s="9">
        <v>460.84845556583002</v>
      </c>
      <c r="AD2507" s="9">
        <v>25.026641921124799</v>
      </c>
      <c r="AE2507" s="9">
        <v>2.09918737539283E-4</v>
      </c>
      <c r="AF2507" s="9">
        <v>1.4906175147189001E-4</v>
      </c>
      <c r="AG2507" s="9">
        <v>2512</v>
      </c>
      <c r="AH2507" s="9">
        <v>1.1351857000000001</v>
      </c>
      <c r="AI2507" s="9">
        <v>3.5140986000000001</v>
      </c>
      <c r="AJ2507" s="9">
        <v>2</v>
      </c>
      <c r="AK2507" s="9">
        <v>2.5932946000000001</v>
      </c>
      <c r="AL2507" s="9">
        <v>6.366822</v>
      </c>
      <c r="AM2507" s="9">
        <v>-0.62138236000000002</v>
      </c>
      <c r="AN2507" s="9">
        <v>3.9999997000000004E-3</v>
      </c>
      <c r="AO2507" s="9">
        <v>6.8120610000000003E-3</v>
      </c>
      <c r="AP2507" s="9">
        <v>1.1096432000000001</v>
      </c>
      <c r="AQ2507" s="9">
        <v>296.68362000000002</v>
      </c>
      <c r="AR2507" s="9">
        <v>39.355069999999998</v>
      </c>
      <c r="AS2507" s="9">
        <v>32.070843000000004</v>
      </c>
      <c r="AT2507" s="9">
        <v>1.1001103000000001</v>
      </c>
      <c r="AU2507" s="9">
        <v>14.312355999999999</v>
      </c>
      <c r="AV2507" s="9">
        <v>15.459809999999999</v>
      </c>
      <c r="AW2507" s="9">
        <v>13.982531</v>
      </c>
      <c r="AX2507" s="12">
        <f ca="1">IFERROR(__xludf.DUMMYFUNCTION("1-(PERCENTRANK(FILTER(AG:AG, $A:$A=$A2507), $AG2507))"),0.247)</f>
        <v>0.247</v>
      </c>
      <c r="AY2507" s="13">
        <f ca="1">IFERROR(__xludf.DUMMYFUNCTION("PERCENTRANK(FILTER(K:K, $A:$A=$A2507), $K2507)"),0.685)</f>
        <v>0.68500000000000005</v>
      </c>
      <c r="AZ2507" s="13">
        <f ca="1">IFERROR(__xludf.DUMMYFUNCTION("PERCENTRANK(FILTER(I:I, $A:$A=$A2507), $I2507)"),0.1)</f>
        <v>0.1</v>
      </c>
      <c r="BA2507" s="12">
        <f ca="1">IFERROR(__xludf.DUMMYFUNCTION("PERCENTRANK(FILTER(AI:AI, $A:$A=$A2507), $AI2507)"),0.038)</f>
        <v>3.7999999999999999E-2</v>
      </c>
      <c r="BB2507" s="13">
        <f ca="1">IFERROR(__xludf.DUMMYFUNCTION("PERCENTRANK(FILTER(AT:AT, $A:$A=$A2507), $AT2507)"),0.891)</f>
        <v>0.89100000000000001</v>
      </c>
      <c r="BC2507" s="13">
        <f ca="1">IFERROR(__xludf.DUMMYFUNCTION("PERCENTRANK(FILTER(AU:AU, $A:$A=$A2507), $AU2507)"),0.176)</f>
        <v>0.17599999999999999</v>
      </c>
      <c r="BM2507" s="9">
        <v>0.12571882000000001</v>
      </c>
      <c r="BN2507" s="9">
        <v>4.5999999999999999E-2</v>
      </c>
      <c r="BO2507" s="9">
        <v>1.2</v>
      </c>
      <c r="BP2507" s="9">
        <v>13.6</v>
      </c>
      <c r="BQ2507" s="9">
        <v>3.0640000000000001</v>
      </c>
      <c r="BR2507" s="9">
        <v>1.8</v>
      </c>
      <c r="BS2507" s="9">
        <v>7.3286457</v>
      </c>
      <c r="BT2507" s="9">
        <v>6.1780790000000003</v>
      </c>
      <c r="BU2507" s="9">
        <v>2.2277779999999998</v>
      </c>
      <c r="BV2507" s="9">
        <v>3.8792352999999999</v>
      </c>
      <c r="BW2507" s="9">
        <v>13.710035</v>
      </c>
      <c r="BX2507" s="9">
        <v>9.0326520000000006</v>
      </c>
      <c r="BY2507" s="9">
        <v>9.8341259999999995</v>
      </c>
      <c r="BZ2507" s="9">
        <v>5.8673234000000001</v>
      </c>
      <c r="CA2507" s="9">
        <v>45.678317999999997</v>
      </c>
      <c r="CB2507" s="9">
        <v>67.443595999999999</v>
      </c>
      <c r="CC2507" s="9">
        <v>48.043590000000002</v>
      </c>
      <c r="CD2507" s="9">
        <v>75.536254999999997</v>
      </c>
    </row>
    <row r="2508" spans="1:82" ht="15.75" hidden="1" customHeight="1" x14ac:dyDescent="0.2">
      <c r="A2508" s="9" t="s">
        <v>81</v>
      </c>
      <c r="B2508" s="9" t="s">
        <v>5900</v>
      </c>
      <c r="C2508" s="9">
        <v>1206</v>
      </c>
      <c r="D2508" s="9">
        <v>1</v>
      </c>
      <c r="E2508" s="9">
        <v>1.2047607147646899</v>
      </c>
      <c r="F2508" s="9">
        <v>5</v>
      </c>
      <c r="G2508" s="9">
        <v>2.5424364000000002</v>
      </c>
      <c r="H2508" s="9">
        <v>3</v>
      </c>
      <c r="I2508" s="16">
        <v>3.4984557108449097E-5</v>
      </c>
      <c r="J2508" s="9">
        <v>2151.8794505497599</v>
      </c>
      <c r="K2508" s="9">
        <v>0.81024932861328103</v>
      </c>
      <c r="L2508" s="9">
        <v>6.3590712438363103E-2</v>
      </c>
      <c r="M2508" s="11">
        <v>2.9972252377774499E-5</v>
      </c>
      <c r="N2508" s="9">
        <v>0.2</v>
      </c>
      <c r="O2508" s="9">
        <v>0.47386071608202401</v>
      </c>
      <c r="P2508" s="9" t="s">
        <v>5901</v>
      </c>
      <c r="Q2508" s="9">
        <v>103541103</v>
      </c>
      <c r="R2508" s="9" t="s">
        <v>2133</v>
      </c>
      <c r="S2508" s="9" t="s">
        <v>98</v>
      </c>
      <c r="T2508" s="9">
        <v>40.1823014866752</v>
      </c>
      <c r="U2508" s="9">
        <v>-122.244562975555</v>
      </c>
      <c r="V2508" s="9">
        <v>576</v>
      </c>
      <c r="W2508" s="9">
        <v>1856</v>
      </c>
      <c r="X2508" s="9">
        <v>97907.635745934604</v>
      </c>
      <c r="Z2508" s="9">
        <v>31613.588136292401</v>
      </c>
      <c r="AB2508" s="9">
        <v>66294.047609642002</v>
      </c>
      <c r="AC2508" s="9">
        <v>126.60174409860799</v>
      </c>
      <c r="AD2508" s="9">
        <v>70.765134987118003</v>
      </c>
      <c r="AE2508" s="11">
        <v>8.9916757133323699E-5</v>
      </c>
      <c r="AF2508" s="9">
        <v>1.0495367132534699E-4</v>
      </c>
      <c r="AG2508" s="9">
        <v>2513</v>
      </c>
      <c r="AH2508" s="9">
        <v>2.0794853999999998</v>
      </c>
      <c r="AI2508" s="9">
        <v>5.8044662000000002</v>
      </c>
      <c r="AJ2508" s="9">
        <v>2</v>
      </c>
      <c r="AK2508" s="9">
        <v>2.8415322000000001</v>
      </c>
      <c r="AL2508" s="9">
        <v>9.0753269999999997</v>
      </c>
      <c r="AM2508" s="9">
        <v>-3.1299999000000001</v>
      </c>
      <c r="AN2508" s="9">
        <v>6.0000000000000001E-3</v>
      </c>
      <c r="AO2508" s="9">
        <v>5.8667930000000004E-3</v>
      </c>
      <c r="AP2508" s="9">
        <v>1.6436392</v>
      </c>
      <c r="AQ2508" s="9">
        <v>298.67149999999998</v>
      </c>
      <c r="AR2508" s="9">
        <v>51.375587000000003</v>
      </c>
      <c r="AS2508" s="9">
        <v>41.632840000000002</v>
      </c>
      <c r="AT2508" s="9">
        <v>1.6587764</v>
      </c>
      <c r="AU2508" s="9">
        <v>11.520381</v>
      </c>
      <c r="AV2508" s="9">
        <v>13.105498000000001</v>
      </c>
      <c r="AW2508" s="9">
        <v>4.3103933000000003</v>
      </c>
      <c r="AX2508" s="12">
        <f ca="1">IFERROR(__xludf.DUMMYFUNCTION("1-(PERCENTRANK(FILTER(AG:AG, $A:$A=$A2508), $AG2508))"),0.133)</f>
        <v>0.13300000000000001</v>
      </c>
      <c r="AY2508" s="13">
        <f ca="1">IFERROR(__xludf.DUMMYFUNCTION("PERCENTRANK(FILTER(K:K, $A:$A=$A2508), $K2508)"),0.093)</f>
        <v>9.2999999999999999E-2</v>
      </c>
      <c r="AZ2508" s="13">
        <f ca="1">IFERROR(__xludf.DUMMYFUNCTION("PERCENTRANK(FILTER(I:I, $A:$A=$A2508), $I2508)"),0.249)</f>
        <v>0.249</v>
      </c>
      <c r="BA2508" s="12">
        <f ca="1">IFERROR(__xludf.DUMMYFUNCTION("PERCENTRANK(FILTER(AI:AI, $A:$A=$A2508), $AI2508)"),0.24)</f>
        <v>0.24</v>
      </c>
      <c r="BB2508" s="13">
        <f ca="1">IFERROR(__xludf.DUMMYFUNCTION("PERCENTRANK(FILTER(AT:AT, $A:$A=$A2508), $AT2508)"),0.997)</f>
        <v>0.997</v>
      </c>
      <c r="BC2508" s="13">
        <f ca="1">IFERROR(__xludf.DUMMYFUNCTION("PERCENTRANK(FILTER(AU:AU, $A:$A=$A2508), $AU2508)"),0.038)</f>
        <v>3.7999999999999999E-2</v>
      </c>
      <c r="BM2508" s="9">
        <v>0.28300264000000003</v>
      </c>
      <c r="BN2508" s="9">
        <v>7.9999990000000007E-3</v>
      </c>
      <c r="BO2508" s="9">
        <v>3.3333333000000001</v>
      </c>
      <c r="BP2508" s="9">
        <v>10.666667</v>
      </c>
      <c r="BQ2508" s="9">
        <v>0.81799995999999997</v>
      </c>
      <c r="BR2508" s="9">
        <v>1</v>
      </c>
      <c r="BS2508" s="9">
        <v>14.785676</v>
      </c>
      <c r="BT2508" s="9">
        <v>10.928177</v>
      </c>
      <c r="BU2508" s="9">
        <v>3.185314</v>
      </c>
      <c r="BV2508" s="9">
        <v>4.9741873999999999</v>
      </c>
      <c r="BW2508" s="9">
        <v>10.304106000000001</v>
      </c>
      <c r="BX2508" s="9">
        <v>5.7506149999999998</v>
      </c>
      <c r="BY2508" s="9">
        <v>6.7712009999999996</v>
      </c>
      <c r="BZ2508" s="9">
        <v>4.4456705999999997</v>
      </c>
      <c r="CA2508" s="9">
        <v>82.225876</v>
      </c>
      <c r="CB2508" s="9">
        <v>100.79196</v>
      </c>
      <c r="CC2508" s="9">
        <v>65.740880000000004</v>
      </c>
      <c r="CD2508" s="9">
        <v>91.376760000000004</v>
      </c>
    </row>
    <row r="2509" spans="1:82" ht="15.75" hidden="1" customHeight="1" x14ac:dyDescent="0.2">
      <c r="A2509" s="9" t="s">
        <v>91</v>
      </c>
      <c r="B2509" s="9" t="s">
        <v>5902</v>
      </c>
      <c r="C2509" s="9">
        <v>774</v>
      </c>
      <c r="D2509" s="9">
        <v>158</v>
      </c>
      <c r="E2509" s="9">
        <v>436.22818764647599</v>
      </c>
      <c r="F2509" s="9">
        <v>347</v>
      </c>
      <c r="G2509" s="9">
        <v>536.00689999999997</v>
      </c>
      <c r="H2509" s="9">
        <v>36</v>
      </c>
      <c r="I2509" s="16">
        <v>3.2694380908853601E-5</v>
      </c>
      <c r="J2509" s="9">
        <v>3.7817667496024401E-2</v>
      </c>
      <c r="K2509" s="9">
        <v>0.86951520670360505</v>
      </c>
      <c r="L2509" s="11">
        <v>1.2364237607621199E-6</v>
      </c>
      <c r="M2509" s="11">
        <v>2.9924767823140501E-5</v>
      </c>
      <c r="N2509" s="9">
        <v>0.455331412103746</v>
      </c>
      <c r="O2509" s="9">
        <v>0.81384808686282595</v>
      </c>
      <c r="P2509" s="9" t="s">
        <v>5903</v>
      </c>
      <c r="Q2509" s="9">
        <v>12101104</v>
      </c>
      <c r="R2509" s="9" t="s">
        <v>3449</v>
      </c>
      <c r="S2509" s="9" t="s">
        <v>5904</v>
      </c>
      <c r="T2509" s="9">
        <v>37.829865956943898</v>
      </c>
      <c r="U2509" s="9">
        <v>-122.21057210938901</v>
      </c>
      <c r="V2509" s="9">
        <v>80</v>
      </c>
      <c r="W2509" s="9">
        <v>519</v>
      </c>
      <c r="X2509" s="9">
        <v>26424.804986200099</v>
      </c>
      <c r="Z2509" s="9">
        <v>4546.5469607376099</v>
      </c>
      <c r="AB2509" s="9">
        <v>21878.258025462499</v>
      </c>
      <c r="AC2509" s="9">
        <v>4546.5469607376099</v>
      </c>
      <c r="AD2509" s="9">
        <v>21878.258025462499</v>
      </c>
      <c r="AE2509" s="9">
        <v>1.07729164163306E-3</v>
      </c>
      <c r="AF2509" s="9">
        <v>1.1769977127187299E-3</v>
      </c>
      <c r="AG2509" s="9">
        <v>2514</v>
      </c>
      <c r="AH2509" s="9">
        <v>4.880973</v>
      </c>
      <c r="AI2509" s="9">
        <v>14.250291000000001</v>
      </c>
      <c r="AJ2509" s="9">
        <v>2.2619047000000001</v>
      </c>
      <c r="AK2509" s="9">
        <v>2.4507017000000002</v>
      </c>
      <c r="AL2509" s="9">
        <v>6.0458239999999996</v>
      </c>
      <c r="AM2509" s="9">
        <v>2.9773809999999998</v>
      </c>
      <c r="AN2509" s="9">
        <v>0.10666667000000001</v>
      </c>
      <c r="AO2509" s="9">
        <v>7.1792490000000004E-3</v>
      </c>
      <c r="AP2509" s="9">
        <v>1.8103876000000001</v>
      </c>
      <c r="AQ2509" s="9">
        <v>292.8245</v>
      </c>
      <c r="AR2509" s="9">
        <v>32.102690000000003</v>
      </c>
      <c r="AS2509" s="9">
        <v>29.791454000000002</v>
      </c>
      <c r="AT2509" s="9">
        <v>0.69026845999999997</v>
      </c>
      <c r="AU2509" s="9">
        <v>15.480014000000001</v>
      </c>
      <c r="AV2509" s="9">
        <v>16.9481</v>
      </c>
      <c r="AW2509" s="9">
        <v>19.688095000000001</v>
      </c>
      <c r="AX2509" s="12">
        <f ca="1">IFERROR(__xludf.DUMMYFUNCTION("1-(PERCENTRANK(FILTER(AG:AG, $A:$A=$A2509), $AG2509))"),0.245)</f>
        <v>0.245</v>
      </c>
      <c r="AY2509" s="13">
        <f ca="1">IFERROR(__xludf.DUMMYFUNCTION("PERCENTRANK(FILTER(K:K, $A:$A=$A2509), $K2509)"),0.41)</f>
        <v>0.41</v>
      </c>
      <c r="AZ2509" s="13">
        <f ca="1">IFERROR(__xludf.DUMMYFUNCTION("PERCENTRANK(FILTER(I:I, $A:$A=$A2509), $I2509)"),0.245)</f>
        <v>0.245</v>
      </c>
      <c r="BA2509" s="12">
        <f ca="1">IFERROR(__xludf.DUMMYFUNCTION("PERCENTRANK(FILTER(AI:AI, $A:$A=$A2509), $AI2509)"),0.673)</f>
        <v>0.67300000000000004</v>
      </c>
      <c r="BB2509" s="13">
        <f ca="1">IFERROR(__xludf.DUMMYFUNCTION("PERCENTRANK(FILTER(AT:AT, $A:$A=$A2509), $AT2509)"),0.167)</f>
        <v>0.16700000000000001</v>
      </c>
      <c r="BC2509" s="13">
        <f ca="1">IFERROR(__xludf.DUMMYFUNCTION("PERCENTRANK(FILTER(AU:AU, $A:$A=$A2509), $AU2509)"),0.646)</f>
        <v>0.64600000000000002</v>
      </c>
      <c r="BM2509" s="9">
        <v>0.59984135999999999</v>
      </c>
      <c r="BN2509" s="9">
        <v>3.3333334999999999E-2</v>
      </c>
      <c r="BO2509" s="9">
        <v>15.902438999999999</v>
      </c>
      <c r="BP2509" s="9">
        <v>22</v>
      </c>
      <c r="BQ2509" s="9">
        <v>5.193333</v>
      </c>
      <c r="BR2509" s="9">
        <v>8.2619050000000005</v>
      </c>
      <c r="BS2509" s="9">
        <v>8.0065089999999994</v>
      </c>
      <c r="BT2509" s="9">
        <v>7.394075</v>
      </c>
      <c r="BU2509" s="9">
        <v>1.5649232</v>
      </c>
      <c r="BV2509" s="9">
        <v>3.0036520000000002</v>
      </c>
      <c r="BW2509" s="9">
        <v>14.842610000000001</v>
      </c>
      <c r="BX2509" s="9">
        <v>11.293122</v>
      </c>
      <c r="BY2509" s="9">
        <v>10.110599000000001</v>
      </c>
      <c r="BZ2509" s="9">
        <v>7.4190535999999998</v>
      </c>
      <c r="CA2509" s="9">
        <v>50.089526999999997</v>
      </c>
      <c r="CB2509" s="9">
        <v>55.663356999999998</v>
      </c>
      <c r="CC2509" s="9">
        <v>44.355235999999998</v>
      </c>
      <c r="CD2509" s="9">
        <v>62.186737000000001</v>
      </c>
    </row>
    <row r="2510" spans="1:82" ht="15.75" customHeight="1" x14ac:dyDescent="0.2">
      <c r="A2510" s="9" t="s">
        <v>73</v>
      </c>
      <c r="B2510" s="9" t="s">
        <v>3075</v>
      </c>
      <c r="C2510" s="9">
        <v>1789</v>
      </c>
      <c r="D2510" s="9">
        <v>316</v>
      </c>
      <c r="E2510" s="9">
        <v>538.79770394653804</v>
      </c>
      <c r="F2510" s="9">
        <v>1707</v>
      </c>
      <c r="G2510" s="9">
        <v>963.98710000000005</v>
      </c>
      <c r="H2510" s="9">
        <v>243</v>
      </c>
      <c r="I2510" s="16">
        <v>3.7218012391196002E-5</v>
      </c>
      <c r="J2510" s="9">
        <v>1441.8776396037099</v>
      </c>
      <c r="K2510" s="9">
        <v>31.779140002321</v>
      </c>
      <c r="L2510" s="9">
        <v>5.5606610833344602E-2</v>
      </c>
      <c r="M2510" s="9">
        <v>6.3687238638013397E-4</v>
      </c>
      <c r="N2510" s="9">
        <v>0.185120093731693</v>
      </c>
      <c r="O2510" s="9">
        <v>0.55892624692153503</v>
      </c>
      <c r="P2510" s="9" t="s">
        <v>3076</v>
      </c>
      <c r="Q2510" s="9">
        <v>152701107</v>
      </c>
      <c r="R2510" s="9" t="s">
        <v>3077</v>
      </c>
      <c r="S2510" s="9">
        <v>50172</v>
      </c>
      <c r="T2510" s="9">
        <v>38.945935104588997</v>
      </c>
      <c r="U2510" s="9">
        <v>-121.12283651038599</v>
      </c>
      <c r="V2510" s="9">
        <v>301</v>
      </c>
      <c r="W2510" s="9">
        <v>356</v>
      </c>
      <c r="X2510" s="9">
        <v>54503.799443987598</v>
      </c>
      <c r="Y2510" s="15">
        <f>X2510/1609.34</f>
        <v>33.86717501832279</v>
      </c>
      <c r="Z2510" s="9">
        <v>29834.470334821701</v>
      </c>
      <c r="AA2510" s="15">
        <f>Z2510/1609.34</f>
        <v>18.538326478445637</v>
      </c>
      <c r="AB2510" s="9">
        <v>24669.329109165799</v>
      </c>
      <c r="AC2510" s="9">
        <v>27581.865258221998</v>
      </c>
      <c r="AD2510" s="9">
        <v>20252.745262164099</v>
      </c>
      <c r="AE2510" s="9">
        <v>0.15475998989037201</v>
      </c>
      <c r="AF2510" s="9">
        <v>9.0439770110606298E-3</v>
      </c>
      <c r="AG2510" s="9">
        <v>634</v>
      </c>
      <c r="AH2510" s="9">
        <v>1.4345992000000001</v>
      </c>
      <c r="AI2510" s="9">
        <v>4.5863532999999999</v>
      </c>
      <c r="AJ2510" s="9">
        <v>2</v>
      </c>
      <c r="AK2510" s="9">
        <v>2.5140742999999999</v>
      </c>
      <c r="AL2510" s="9">
        <v>6.5096917000000003</v>
      </c>
      <c r="AM2510" s="9">
        <v>0.75564324999999999</v>
      </c>
      <c r="AN2510" s="9">
        <v>2.5669856000000001E-2</v>
      </c>
      <c r="AO2510" s="9">
        <v>6.1483253000000002E-3</v>
      </c>
      <c r="AP2510" s="9">
        <v>2.5301561000000001</v>
      </c>
      <c r="AQ2510" s="9">
        <v>296.27463</v>
      </c>
      <c r="AR2510" s="9">
        <v>48.024050000000003</v>
      </c>
      <c r="AS2510" s="9">
        <v>33.080170000000003</v>
      </c>
      <c r="AT2510" s="9">
        <v>1.3117296000000001</v>
      </c>
      <c r="AU2510" s="9">
        <v>12.099885</v>
      </c>
      <c r="AV2510" s="9">
        <v>13.792005</v>
      </c>
      <c r="AW2510" s="9">
        <v>0.84045017</v>
      </c>
      <c r="AX2510" s="12">
        <f ca="1">IFERROR(__xludf.DUMMYFUNCTION("1-(PERCENTRANK(FILTER(AG:AG, $A:$A=$A1257), $AG1257))"),0.583)</f>
        <v>0.58299999999999996</v>
      </c>
      <c r="AY2510" s="13">
        <f ca="1">IFERROR(__xludf.DUMMYFUNCTION("PERCENTRANK(FILTER(K:K, $A:$A=$A1257), $K1257)"),0.758)</f>
        <v>0.75800000000000001</v>
      </c>
      <c r="AZ2510" s="13">
        <f ca="1">IFERROR(__xludf.DUMMYFUNCTION("PERCENTRANK(FILTER(I:I, $A:$A=$A1257), $I1257)"),0.112)</f>
        <v>0.112</v>
      </c>
      <c r="BA2510" s="12">
        <f ca="1">IFERROR(__xludf.DUMMYFUNCTION("PERCENTRANK(FILTER(AI:AI, $A:$A=$A1257), $AI1257)"),0.085)</f>
        <v>8.5000000000000006E-2</v>
      </c>
      <c r="BB2510" s="13">
        <f ca="1">IFERROR(__xludf.DUMMYFUNCTION("PERCENTRANK(FILTER(AT:AT, $A:$A=$A1257), $AT1257)"),0.659)</f>
        <v>0.65900000000000003</v>
      </c>
      <c r="BC2510" s="13">
        <f ca="1">IFERROR(__xludf.DUMMYFUNCTION("PERCENTRANK(FILTER(AU:AU, $A:$A=$A1257), $AU1257)"),0.351)</f>
        <v>0.35099999999999998</v>
      </c>
      <c r="BM2510" s="9">
        <v>8.2662984999999994E-2</v>
      </c>
      <c r="BN2510" s="9">
        <v>3.2201833999999999E-2</v>
      </c>
      <c r="BO2510" s="9">
        <v>1.8466667000000001</v>
      </c>
      <c r="BP2510" s="9">
        <v>14.773334</v>
      </c>
      <c r="BQ2510" s="9">
        <v>2.8398623000000001</v>
      </c>
      <c r="BR2510" s="9">
        <v>4.2844040000000003</v>
      </c>
      <c r="BS2510" s="9">
        <v>8.9774600000000007</v>
      </c>
      <c r="BT2510" s="9">
        <v>6.6659129999999998</v>
      </c>
      <c r="BU2510" s="9">
        <v>2.4515709999999999</v>
      </c>
      <c r="BV2510" s="9">
        <v>4.1339940000000004</v>
      </c>
      <c r="BW2510" s="9">
        <v>12.159960999999999</v>
      </c>
      <c r="BX2510" s="9">
        <v>6.0640162999999996</v>
      </c>
      <c r="BY2510" s="9">
        <v>8.2722370000000005</v>
      </c>
      <c r="BZ2510" s="9">
        <v>4.0053096000000004</v>
      </c>
      <c r="CA2510" s="9">
        <v>53.035442000000003</v>
      </c>
      <c r="CB2510" s="9">
        <v>90.125410000000002</v>
      </c>
      <c r="CC2510" s="9">
        <v>56.581963000000002</v>
      </c>
      <c r="CD2510" s="9">
        <v>92.152855000000002</v>
      </c>
    </row>
    <row r="2511" spans="1:82" ht="15.75" hidden="1" customHeight="1" x14ac:dyDescent="0.2">
      <c r="A2511" s="9" t="s">
        <v>91</v>
      </c>
      <c r="B2511" s="9" t="s">
        <v>5907</v>
      </c>
      <c r="C2511" s="9">
        <v>9208</v>
      </c>
      <c r="D2511" s="9">
        <v>70</v>
      </c>
      <c r="E2511" s="9">
        <v>253.53726119077899</v>
      </c>
      <c r="F2511" s="9">
        <v>174</v>
      </c>
      <c r="G2511" s="9">
        <v>304.52483999999998</v>
      </c>
      <c r="H2511" s="9">
        <v>24</v>
      </c>
      <c r="I2511" s="16">
        <v>2.0610806188869901E-5</v>
      </c>
      <c r="J2511" s="9">
        <v>3.7817963827461401E-2</v>
      </c>
      <c r="K2511" s="9">
        <v>4.41785529041662</v>
      </c>
      <c r="L2511" s="11">
        <v>7.7945872290550002E-7</v>
      </c>
      <c r="M2511" s="11">
        <v>2.9835511876778199E-5</v>
      </c>
      <c r="N2511" s="9">
        <v>0.40229885057471199</v>
      </c>
      <c r="O2511" s="9">
        <v>0.832566762374089</v>
      </c>
      <c r="P2511" s="9" t="s">
        <v>5908</v>
      </c>
      <c r="Q2511" s="9">
        <v>13921104</v>
      </c>
      <c r="R2511" s="9" t="s">
        <v>3850</v>
      </c>
      <c r="S2511" s="9" t="s">
        <v>5909</v>
      </c>
      <c r="T2511" s="9">
        <v>38.035525632211503</v>
      </c>
      <c r="U2511" s="9">
        <v>-122.25832715038</v>
      </c>
      <c r="V2511" s="9">
        <v>78</v>
      </c>
      <c r="W2511" s="9">
        <v>63</v>
      </c>
      <c r="X2511" s="9">
        <v>11705.669597899499</v>
      </c>
      <c r="Z2511" s="9">
        <v>9481.7884196185696</v>
      </c>
      <c r="AB2511" s="9">
        <v>2223.8811782810099</v>
      </c>
      <c r="AC2511" s="9">
        <v>6756.6357433959001</v>
      </c>
      <c r="AD2511" s="9">
        <v>1896.8606711203099</v>
      </c>
      <c r="AE2511" s="9">
        <v>7.1605228504267805E-4</v>
      </c>
      <c r="AF2511" s="9">
        <v>4.9465934853287698E-4</v>
      </c>
      <c r="AG2511" s="9">
        <v>2516</v>
      </c>
      <c r="AH2511" s="9">
        <v>1.2869381</v>
      </c>
      <c r="AI2511" s="9">
        <v>6.2656074000000004</v>
      </c>
      <c r="AJ2511" s="9">
        <v>2</v>
      </c>
      <c r="AK2511" s="9">
        <v>3.1214879999999998</v>
      </c>
      <c r="AL2511" s="9">
        <v>7.4854107000000001</v>
      </c>
      <c r="AM2511" s="9">
        <v>3.3016078000000002</v>
      </c>
      <c r="AN2511" s="9">
        <v>8.4285720000000005E-3</v>
      </c>
      <c r="AO2511" s="9">
        <v>7.3335553E-3</v>
      </c>
      <c r="AP2511" s="9">
        <v>1.4796777000000001</v>
      </c>
      <c r="AQ2511" s="9">
        <v>295.86099999999999</v>
      </c>
      <c r="AR2511" s="9">
        <v>32.523823</v>
      </c>
      <c r="AS2511" s="9">
        <v>29.007598999999999</v>
      </c>
      <c r="AT2511" s="9">
        <v>0.88994770000000001</v>
      </c>
      <c r="AU2511" s="9">
        <v>15.837691</v>
      </c>
      <c r="AV2511" s="9">
        <v>17.18506</v>
      </c>
      <c r="AW2511" s="9">
        <v>30.42145</v>
      </c>
      <c r="AX2511" s="12">
        <f ca="1">IFERROR(__xludf.DUMMYFUNCTION("1-(PERCENTRANK(FILTER(AG:AG, $A:$A=$A2511), $AG2511))"),0.243)</f>
        <v>0.24299999999999999</v>
      </c>
      <c r="AY2511" s="13">
        <f ca="1">IFERROR(__xludf.DUMMYFUNCTION("PERCENTRANK(FILTER(K:K, $A:$A=$A2511), $K2511)"),0.784)</f>
        <v>0.78400000000000003</v>
      </c>
      <c r="AZ2511" s="13">
        <f ca="1">IFERROR(__xludf.DUMMYFUNCTION("PERCENTRANK(FILTER(I:I, $A:$A=$A2511), $I2511)"),0.091)</f>
        <v>9.0999999999999998E-2</v>
      </c>
      <c r="BA2511" s="12">
        <f ca="1">IFERROR(__xludf.DUMMYFUNCTION("PERCENTRANK(FILTER(AI:AI, $A:$A=$A2511), $AI2511)"),0.131)</f>
        <v>0.13100000000000001</v>
      </c>
      <c r="BB2511" s="13">
        <f ca="1">IFERROR(__xludf.DUMMYFUNCTION("PERCENTRANK(FILTER(AT:AT, $A:$A=$A2511), $AT2511)"),0.51)</f>
        <v>0.51</v>
      </c>
      <c r="BC2511" s="13">
        <f ca="1">IFERROR(__xludf.DUMMYFUNCTION("PERCENTRANK(FILTER(AU:AU, $A:$A=$A2511), $AU2511)"),0.808)</f>
        <v>0.80800000000000005</v>
      </c>
      <c r="BM2511" s="9">
        <v>0.18993309999999999</v>
      </c>
      <c r="BN2511" s="9">
        <v>0</v>
      </c>
      <c r="BO2511" s="9">
        <v>3</v>
      </c>
      <c r="BP2511" s="9">
        <v>13.470589</v>
      </c>
      <c r="BQ2511" s="9">
        <v>2.73</v>
      </c>
      <c r="BR2511" s="9">
        <v>2.4857141999999999</v>
      </c>
      <c r="BS2511" s="9">
        <v>6.3162092999999997</v>
      </c>
      <c r="BT2511" s="9">
        <v>5.844951</v>
      </c>
      <c r="BU2511" s="9">
        <v>1.949147</v>
      </c>
      <c r="BV2511" s="9">
        <v>3.5041175</v>
      </c>
      <c r="BW2511" s="9">
        <v>14.2055025</v>
      </c>
      <c r="BX2511" s="9">
        <v>11.842091</v>
      </c>
      <c r="BY2511" s="9">
        <v>11.422482499999999</v>
      </c>
      <c r="BZ2511" s="9">
        <v>8.0849969999999995</v>
      </c>
      <c r="CA2511" s="9">
        <v>47.154938000000001</v>
      </c>
      <c r="CB2511" s="9">
        <v>56.258595</v>
      </c>
      <c r="CC2511" s="9">
        <v>44.027054</v>
      </c>
      <c r="CD2511" s="9">
        <v>60.118125999999997</v>
      </c>
    </row>
    <row r="2512" spans="1:82" ht="15.75" hidden="1" customHeight="1" x14ac:dyDescent="0.2">
      <c r="A2512" s="9" t="s">
        <v>106</v>
      </c>
      <c r="B2512" s="9" t="s">
        <v>5910</v>
      </c>
      <c r="C2512" s="9">
        <v>3984</v>
      </c>
      <c r="D2512" s="9">
        <v>27</v>
      </c>
      <c r="E2512" s="9">
        <v>38.175485618757101</v>
      </c>
      <c r="F2512" s="9">
        <v>190</v>
      </c>
      <c r="G2512" s="9">
        <v>115.219185</v>
      </c>
      <c r="H2512" s="9">
        <v>49</v>
      </c>
      <c r="I2512" s="16">
        <v>2.8334303667123799E-5</v>
      </c>
      <c r="J2512" s="9">
        <v>7.1653101443887204</v>
      </c>
      <c r="K2512" s="9">
        <v>1.51120060801588</v>
      </c>
      <c r="L2512" s="9">
        <v>1.6016322794783401E-4</v>
      </c>
      <c r="M2512" s="11">
        <v>2.9737189836773901E-5</v>
      </c>
      <c r="N2512" s="9">
        <v>0.14210526315789401</v>
      </c>
      <c r="O2512" s="9">
        <v>0.331329245732917</v>
      </c>
      <c r="P2512" s="9" t="s">
        <v>5911</v>
      </c>
      <c r="Q2512" s="9">
        <v>182981102</v>
      </c>
      <c r="R2512" s="9" t="s">
        <v>5912</v>
      </c>
      <c r="S2512" s="9">
        <v>7040</v>
      </c>
      <c r="T2512" s="9">
        <v>36.045312010077097</v>
      </c>
      <c r="U2512" s="9">
        <v>-121.17552383603901</v>
      </c>
      <c r="V2512" s="9">
        <v>149</v>
      </c>
      <c r="W2512" s="9">
        <v>100</v>
      </c>
      <c r="X2512" s="9">
        <v>45573.109830212903</v>
      </c>
      <c r="Z2512" s="9">
        <v>36880.771353563403</v>
      </c>
      <c r="AB2512" s="9">
        <v>8692.3384766494291</v>
      </c>
      <c r="AC2512" s="9">
        <v>31780.505593902901</v>
      </c>
      <c r="AD2512" s="9">
        <v>8570.7075439604396</v>
      </c>
      <c r="AE2512" s="9">
        <v>1.4571223020019199E-3</v>
      </c>
      <c r="AF2512" s="9">
        <v>1.3883808796890599E-3</v>
      </c>
      <c r="AG2512" s="9">
        <v>2517</v>
      </c>
      <c r="AH2512" s="9">
        <v>0.97341542999999997</v>
      </c>
      <c r="AI2512" s="9">
        <v>3.2019253000000001</v>
      </c>
      <c r="AJ2512" s="9">
        <v>2</v>
      </c>
      <c r="AK2512" s="9">
        <v>2.5440361</v>
      </c>
      <c r="AL2512" s="9">
        <v>6.7981315000000002</v>
      </c>
      <c r="AM2512" s="9">
        <v>-4.8423860000000003</v>
      </c>
      <c r="AN2512" s="9">
        <v>5.3533189999999996E-3</v>
      </c>
      <c r="AO2512" s="9">
        <v>5.4551749999999996E-3</v>
      </c>
      <c r="AP2512" s="9">
        <v>1.1317401</v>
      </c>
      <c r="AQ2512" s="9">
        <v>298.46893</v>
      </c>
      <c r="AR2512" s="9">
        <v>48.233989999999999</v>
      </c>
      <c r="AS2512" s="9">
        <v>37.587605000000003</v>
      </c>
      <c r="AT2512" s="9">
        <v>1.414088</v>
      </c>
      <c r="AU2512" s="9">
        <v>12.670195</v>
      </c>
      <c r="AV2512" s="9">
        <v>13.591688</v>
      </c>
      <c r="AW2512" s="9">
        <v>0.67752959999999995</v>
      </c>
      <c r="AX2512" s="12">
        <f ca="1">IFERROR(__xludf.DUMMYFUNCTION("1-(PERCENTRANK(FILTER(AG:AG, $A:$A=$A2512), $AG2512))"),0.224999999999999)</f>
        <v>0.22499999999999901</v>
      </c>
      <c r="AY2512" s="13">
        <f ca="1">IFERROR(__xludf.DUMMYFUNCTION("PERCENTRANK(FILTER(K:K, $A:$A=$A2512), $K2512)"),0.323)</f>
        <v>0.32300000000000001</v>
      </c>
      <c r="AZ2512" s="13">
        <f ca="1">IFERROR(__xludf.DUMMYFUNCTION("PERCENTRANK(FILTER(I:I, $A:$A=$A2512), $I2512)"),0.251)</f>
        <v>0.251</v>
      </c>
      <c r="BA2512" s="12">
        <f ca="1">IFERROR(__xludf.DUMMYFUNCTION("PERCENTRANK(FILTER(AI:AI, $A:$A=$A2512), $AI2512)"),0.099)</f>
        <v>9.9000000000000005E-2</v>
      </c>
      <c r="BB2512" s="13">
        <f ca="1">IFERROR(__xludf.DUMMYFUNCTION("PERCENTRANK(FILTER(AT:AT, $A:$A=$A2512), $AT2512)"),0.98)</f>
        <v>0.98</v>
      </c>
      <c r="BC2512" s="13">
        <f ca="1">IFERROR(__xludf.DUMMYFUNCTION("PERCENTRANK(FILTER(AU:AU, $A:$A=$A2512), $AU2512)"),0.049)</f>
        <v>4.9000000000000002E-2</v>
      </c>
      <c r="BM2512" s="9">
        <v>0.19825942999999999</v>
      </c>
      <c r="BN2512" s="9">
        <v>1.0556744999999999E-2</v>
      </c>
      <c r="BO2512" s="9">
        <v>1.4966887</v>
      </c>
      <c r="BP2512" s="9">
        <v>12.019868000000001</v>
      </c>
      <c r="BQ2512" s="9">
        <v>4.5845825E-2</v>
      </c>
      <c r="BR2512" s="9">
        <v>0.40685225000000003</v>
      </c>
      <c r="BS2512" s="9">
        <v>7.1260675999999998</v>
      </c>
      <c r="BT2512" s="9">
        <v>6.3865647000000001</v>
      </c>
      <c r="BU2512" s="9">
        <v>2.4232643</v>
      </c>
      <c r="BV2512" s="9">
        <v>4.0715876</v>
      </c>
      <c r="BW2512" s="9">
        <v>11.561396999999999</v>
      </c>
      <c r="BX2512" s="9">
        <v>7.4931669999999997</v>
      </c>
      <c r="BY2512" s="9">
        <v>7.9093590000000003</v>
      </c>
      <c r="BZ2512" s="9">
        <v>4.6118063999999999</v>
      </c>
      <c r="CA2512" s="9">
        <v>52.910873000000002</v>
      </c>
      <c r="CB2512" s="9">
        <v>76.574399999999997</v>
      </c>
      <c r="CC2512" s="9">
        <v>58.760983000000003</v>
      </c>
      <c r="CD2512" s="9">
        <v>84.774826000000004</v>
      </c>
    </row>
    <row r="2513" spans="1:82" ht="15.75" hidden="1" customHeight="1" x14ac:dyDescent="0.2">
      <c r="A2513" s="9" t="s">
        <v>91</v>
      </c>
      <c r="B2513" s="9" t="s">
        <v>5913</v>
      </c>
      <c r="C2513" s="9">
        <v>5396</v>
      </c>
      <c r="D2513" s="9">
        <v>280</v>
      </c>
      <c r="E2513" s="9">
        <v>936.83667147795802</v>
      </c>
      <c r="F2513" s="9">
        <v>332</v>
      </c>
      <c r="G2513" s="9">
        <v>964.63025000000005</v>
      </c>
      <c r="H2513" s="9">
        <v>14</v>
      </c>
      <c r="I2513" s="16">
        <v>4.4980895316777001E-5</v>
      </c>
      <c r="J2513" s="9">
        <v>3.7818049858743798E-2</v>
      </c>
      <c r="K2513" s="9">
        <v>0.14858356708039799</v>
      </c>
      <c r="L2513" s="11">
        <v>1.7010897417808101E-6</v>
      </c>
      <c r="M2513" s="11">
        <v>2.96977337776687E-5</v>
      </c>
      <c r="N2513" s="9">
        <v>0.843373493975903</v>
      </c>
      <c r="O2513" s="9">
        <v>0.971187325326345</v>
      </c>
      <c r="P2513" s="9" t="s">
        <v>5914</v>
      </c>
      <c r="Q2513" s="9">
        <v>22721102</v>
      </c>
      <c r="R2513" s="9" t="s">
        <v>5568</v>
      </c>
      <c r="S2513" s="9" t="s">
        <v>98</v>
      </c>
      <c r="T2513" s="9">
        <v>37.622192105652999</v>
      </c>
      <c r="U2513" s="9">
        <v>-122.446864955447</v>
      </c>
      <c r="V2513" s="9">
        <v>70</v>
      </c>
      <c r="W2513" s="9">
        <v>310</v>
      </c>
      <c r="X2513" s="9">
        <v>17742.925452951898</v>
      </c>
      <c r="Z2513" s="9">
        <v>4044.2650619562601</v>
      </c>
      <c r="AB2513" s="9">
        <v>13698.660390995599</v>
      </c>
      <c r="AC2513" s="9">
        <v>1789.3661189729401</v>
      </c>
      <c r="AD2513" s="9">
        <v>3809.7734440778199</v>
      </c>
      <c r="AE2513" s="9">
        <v>4.1576827288736202E-4</v>
      </c>
      <c r="AF2513" s="9">
        <v>6.2973253443487898E-4</v>
      </c>
      <c r="AG2513" s="9">
        <v>2518</v>
      </c>
      <c r="AH2513" s="9">
        <v>3.0490336</v>
      </c>
      <c r="AI2513" s="9">
        <v>10.946230999999999</v>
      </c>
      <c r="AJ2513" s="9">
        <v>2</v>
      </c>
      <c r="AK2513" s="9">
        <v>3.5426128000000001</v>
      </c>
      <c r="AL2513" s="9">
        <v>7.9523206000000002</v>
      </c>
      <c r="AM2513" s="9">
        <v>-1.10714</v>
      </c>
      <c r="AN2513" s="9">
        <v>0.04</v>
      </c>
      <c r="AO2513" s="9">
        <v>7.3950190000000001E-3</v>
      </c>
      <c r="AP2513" s="9">
        <v>1.8968712000000001</v>
      </c>
      <c r="AQ2513" s="9">
        <v>292.21005000000002</v>
      </c>
      <c r="AR2513" s="9">
        <v>26.118836999999999</v>
      </c>
      <c r="AS2513" s="9">
        <v>21.352259</v>
      </c>
      <c r="AT2513" s="9">
        <v>0.60432830000000004</v>
      </c>
      <c r="AU2513" s="9">
        <v>16.759564999999998</v>
      </c>
      <c r="AV2513" s="9">
        <v>18.308443</v>
      </c>
      <c r="AW2513" s="9">
        <v>39.583210000000001</v>
      </c>
      <c r="AX2513" s="12">
        <f ca="1">IFERROR(__xludf.DUMMYFUNCTION("1-(PERCENTRANK(FILTER(AG:AG, $A:$A=$A2513), $AG2513))"),0.241)</f>
        <v>0.24099999999999999</v>
      </c>
      <c r="AY2513" s="13">
        <f ca="1">IFERROR(__xludf.DUMMYFUNCTION("PERCENTRANK(FILTER(K:K, $A:$A=$A2513), $K2513)"),0.196)</f>
        <v>0.19600000000000001</v>
      </c>
      <c r="AZ2513" s="13">
        <f ca="1">IFERROR(__xludf.DUMMYFUNCTION("PERCENTRANK(FILTER(I:I, $A:$A=$A2513), $I2513)"),0.39)</f>
        <v>0.39</v>
      </c>
      <c r="BA2513" s="12">
        <f ca="1">IFERROR(__xludf.DUMMYFUNCTION("PERCENTRANK(FILTER(AI:AI, $A:$A=$A2513), $AI2513)"),0.439)</f>
        <v>0.439</v>
      </c>
      <c r="BB2513" s="13">
        <f ca="1">IFERROR(__xludf.DUMMYFUNCTION("PERCENTRANK(FILTER(AT:AT, $A:$A=$A2513), $AT2513)"),0.074)</f>
        <v>7.3999999999999996E-2</v>
      </c>
      <c r="BC2513" s="13">
        <f ca="1">IFERROR(__xludf.DUMMYFUNCTION("PERCENTRANK(FILTER(AU:AU, $A:$A=$A2513), $AU2513)"),0.907)</f>
        <v>0.90700000000000003</v>
      </c>
      <c r="BM2513" s="9">
        <v>0.65223350000000002</v>
      </c>
      <c r="BN2513" s="9">
        <v>0.26666667999999999</v>
      </c>
      <c r="BO2513" s="9">
        <v>6</v>
      </c>
      <c r="BP2513" s="9">
        <v>21</v>
      </c>
      <c r="BQ2513" s="9">
        <v>41.674446000000003</v>
      </c>
      <c r="BR2513" s="9">
        <v>18.444445000000002</v>
      </c>
      <c r="BS2513" s="9">
        <v>9.790851</v>
      </c>
      <c r="BT2513" s="9">
        <v>8.3056049999999999</v>
      </c>
      <c r="BU2513" s="9">
        <v>1.5586066999999999</v>
      </c>
      <c r="BV2513" s="9">
        <v>2.5382733000000002</v>
      </c>
      <c r="BW2513" s="9">
        <v>15.741607999999999</v>
      </c>
      <c r="BX2513" s="9">
        <v>14.074083999999999</v>
      </c>
      <c r="BY2513" s="9">
        <v>12.639372</v>
      </c>
      <c r="BZ2513" s="9">
        <v>10.908027000000001</v>
      </c>
      <c r="CA2513" s="9">
        <v>43.778297000000002</v>
      </c>
      <c r="CB2513" s="9">
        <v>41.127254000000001</v>
      </c>
      <c r="CC2513" s="9">
        <v>36.866244999999999</v>
      </c>
      <c r="CD2513" s="9">
        <v>45.831510000000002</v>
      </c>
    </row>
    <row r="2514" spans="1:82" ht="15.75" hidden="1" customHeight="1" x14ac:dyDescent="0.2">
      <c r="A2514" s="9" t="s">
        <v>91</v>
      </c>
      <c r="B2514" s="9" t="s">
        <v>5915</v>
      </c>
      <c r="C2514" s="9">
        <v>3718</v>
      </c>
      <c r="D2514" s="9">
        <v>259</v>
      </c>
      <c r="E2514" s="9">
        <v>969.19716767298996</v>
      </c>
      <c r="F2514" s="9">
        <v>348</v>
      </c>
      <c r="G2514" s="9">
        <v>1016.58386</v>
      </c>
      <c r="H2514" s="9">
        <v>46</v>
      </c>
      <c r="I2514" s="16">
        <v>3.8389663566941501E-5</v>
      </c>
      <c r="J2514" s="9">
        <v>3.7817610344133397E-2</v>
      </c>
      <c r="K2514" s="9">
        <v>0.40024038019501301</v>
      </c>
      <c r="L2514" s="11">
        <v>1.45180482644933E-6</v>
      </c>
      <c r="M2514" s="11">
        <v>2.9431576980296901E-5</v>
      </c>
      <c r="N2514" s="9">
        <v>0.74425287356321801</v>
      </c>
      <c r="O2514" s="9">
        <v>0.95338633988909904</v>
      </c>
      <c r="P2514" s="9" t="s">
        <v>5916</v>
      </c>
      <c r="Q2514" s="9">
        <v>12541106</v>
      </c>
      <c r="R2514" s="9" t="s">
        <v>5277</v>
      </c>
      <c r="S2514" s="9" t="s">
        <v>5917</v>
      </c>
      <c r="T2514" s="9">
        <v>37.795258497492703</v>
      </c>
      <c r="U2514" s="9">
        <v>-122.157600375919</v>
      </c>
      <c r="V2514" s="9">
        <v>99</v>
      </c>
      <c r="W2514" s="9">
        <v>303</v>
      </c>
      <c r="X2514" s="9">
        <v>23862.714452518299</v>
      </c>
      <c r="Z2514" s="9">
        <v>5810.98245503006</v>
      </c>
      <c r="AB2514" s="9">
        <v>18051.731997488201</v>
      </c>
      <c r="AC2514" s="9">
        <v>5810.98245503006</v>
      </c>
      <c r="AD2514" s="9">
        <v>18051.731997488201</v>
      </c>
      <c r="AE2514" s="9">
        <v>1.3538525410936499E-3</v>
      </c>
      <c r="AF2514" s="9">
        <v>1.7659245240793E-3</v>
      </c>
      <c r="AG2514" s="9">
        <v>2519</v>
      </c>
      <c r="AH2514" s="9">
        <v>3.6475966</v>
      </c>
      <c r="AI2514" s="9">
        <v>10.906356000000001</v>
      </c>
      <c r="AJ2514" s="9">
        <v>2.2155173000000001</v>
      </c>
      <c r="AK2514" s="9">
        <v>2.5492623000000001</v>
      </c>
      <c r="AL2514" s="9">
        <v>5.9877862999999998</v>
      </c>
      <c r="AM2514" s="9">
        <v>3.4941170000000001</v>
      </c>
      <c r="AN2514" s="9">
        <v>4.0172412999999997E-2</v>
      </c>
      <c r="AO2514" s="9">
        <v>6.9688909999999996E-3</v>
      </c>
      <c r="AP2514" s="9">
        <v>1.8408163</v>
      </c>
      <c r="AQ2514" s="9">
        <v>293.125</v>
      </c>
      <c r="AR2514" s="9">
        <v>31.680423999999999</v>
      </c>
      <c r="AS2514" s="9">
        <v>30.211195</v>
      </c>
      <c r="AT2514" s="9">
        <v>0.73211899999999996</v>
      </c>
      <c r="AU2514" s="9">
        <v>15.683163</v>
      </c>
      <c r="AV2514" s="9">
        <v>17.159735000000001</v>
      </c>
      <c r="AW2514" s="9">
        <v>10.586498000000001</v>
      </c>
      <c r="AX2514" s="12">
        <f ca="1">IFERROR(__xludf.DUMMYFUNCTION("1-(PERCENTRANK(FILTER(AG:AG, $A:$A=$A2514), $AG2514))"),0.24)</f>
        <v>0.24</v>
      </c>
      <c r="AY2514" s="13">
        <f ca="1">IFERROR(__xludf.DUMMYFUNCTION("PERCENTRANK(FILTER(K:K, $A:$A=$A2514), $K2514)"),0.303)</f>
        <v>0.30299999999999999</v>
      </c>
      <c r="AZ2514" s="13">
        <f ca="1">IFERROR(__xludf.DUMMYFUNCTION("PERCENTRANK(FILTER(I:I, $A:$A=$A2514), $I2514)"),0.303)</f>
        <v>0.30299999999999999</v>
      </c>
      <c r="BA2514" s="12">
        <f ca="1">IFERROR(__xludf.DUMMYFUNCTION("PERCENTRANK(FILTER(AI:AI, $A:$A=$A2514), $AI2514)"),0.434)</f>
        <v>0.434</v>
      </c>
      <c r="BB2514" s="13">
        <f ca="1">IFERROR(__xludf.DUMMYFUNCTION("PERCENTRANK(FILTER(AT:AT, $A:$A=$A2514), $AT2514)"),0.25)</f>
        <v>0.25</v>
      </c>
      <c r="BC2514" s="13">
        <f ca="1">IFERROR(__xludf.DUMMYFUNCTION("PERCENTRANK(FILTER(AU:AU, $A:$A=$A2514), $AU2514)"),0.73)</f>
        <v>0.73</v>
      </c>
      <c r="BM2514" s="9">
        <v>0.27841126999999999</v>
      </c>
      <c r="BN2514" s="9">
        <v>5.387931E-2</v>
      </c>
      <c r="BO2514" s="9">
        <v>5.1282053000000003</v>
      </c>
      <c r="BP2514" s="9">
        <v>20.910257000000001</v>
      </c>
      <c r="BQ2514" s="9">
        <v>2.8347414</v>
      </c>
      <c r="BR2514" s="9">
        <v>3</v>
      </c>
      <c r="BS2514" s="9">
        <v>8.3193719999999995</v>
      </c>
      <c r="BT2514" s="9">
        <v>7.5947209999999998</v>
      </c>
      <c r="BU2514" s="9">
        <v>1.6044921999999999</v>
      </c>
      <c r="BV2514" s="9">
        <v>3.2029214000000001</v>
      </c>
      <c r="BW2514" s="9">
        <v>15.187991</v>
      </c>
      <c r="BX2514" s="9">
        <v>11.224021</v>
      </c>
      <c r="BY2514" s="9">
        <v>10.097113</v>
      </c>
      <c r="BZ2514" s="9">
        <v>7.1627935999999996</v>
      </c>
      <c r="CA2514" s="9">
        <v>50.342359999999999</v>
      </c>
      <c r="CB2514" s="9">
        <v>60.045437</v>
      </c>
      <c r="CC2514" s="9">
        <v>43.978206999999998</v>
      </c>
      <c r="CD2514" s="9">
        <v>63.752814999999998</v>
      </c>
    </row>
    <row r="2515" spans="1:82" ht="15.75" hidden="1" customHeight="1" x14ac:dyDescent="0.2">
      <c r="A2515" s="9" t="s">
        <v>106</v>
      </c>
      <c r="B2515" s="9" t="s">
        <v>5918</v>
      </c>
      <c r="C2515" s="9">
        <v>4927</v>
      </c>
      <c r="D2515" s="9">
        <v>35</v>
      </c>
      <c r="E2515" s="9">
        <v>96.105060116937807</v>
      </c>
      <c r="F2515" s="9">
        <v>95</v>
      </c>
      <c r="G2515" s="9">
        <v>132.95769999999999</v>
      </c>
      <c r="H2515" s="9">
        <v>11</v>
      </c>
      <c r="I2515" s="16">
        <v>3.8392307529151803E-5</v>
      </c>
      <c r="J2515" s="9">
        <v>0.41362857505133199</v>
      </c>
      <c r="K2515" s="9">
        <v>0.67578181624412503</v>
      </c>
      <c r="L2515" s="11">
        <v>1.70505747273816E-5</v>
      </c>
      <c r="M2515" s="11">
        <v>2.94177676881769E-5</v>
      </c>
      <c r="N2515" s="9">
        <v>0.36842105263157798</v>
      </c>
      <c r="O2515" s="9">
        <v>0.72282431337976905</v>
      </c>
      <c r="P2515" s="9" t="s">
        <v>5919</v>
      </c>
      <c r="Q2515" s="9">
        <v>83192101</v>
      </c>
      <c r="R2515" s="9" t="s">
        <v>2824</v>
      </c>
      <c r="S2515" s="9">
        <v>12130</v>
      </c>
      <c r="T2515" s="9">
        <v>36.939028728642697</v>
      </c>
      <c r="U2515" s="9">
        <v>-121.742280940424</v>
      </c>
      <c r="V2515" s="9">
        <v>263</v>
      </c>
      <c r="W2515" s="9">
        <v>316</v>
      </c>
      <c r="X2515" s="9">
        <v>55330.630965474797</v>
      </c>
      <c r="Z2515" s="9">
        <v>27999.458883448999</v>
      </c>
      <c r="AB2515" s="9">
        <v>27331.1720820257</v>
      </c>
      <c r="AC2515" s="9">
        <v>2080.1982939346199</v>
      </c>
      <c r="AD2515" s="9">
        <v>1853.6104927559199</v>
      </c>
      <c r="AE2515" s="9">
        <v>3.23595444569946E-4</v>
      </c>
      <c r="AF2515" s="9">
        <v>4.2231538282067001E-4</v>
      </c>
      <c r="AG2515" s="9">
        <v>2520</v>
      </c>
      <c r="AH2515" s="9">
        <v>2.3323786000000002</v>
      </c>
      <c r="AI2515" s="9">
        <v>7.2246090000000001</v>
      </c>
      <c r="AJ2515" s="9">
        <v>2</v>
      </c>
      <c r="AK2515" s="9">
        <v>1.9131142000000001</v>
      </c>
      <c r="AL2515" s="9">
        <v>4.9259310000000003</v>
      </c>
      <c r="AM2515" s="9">
        <v>0.30251157000000001</v>
      </c>
      <c r="AN2515" s="9">
        <v>1.631579E-2</v>
      </c>
      <c r="AO2515" s="9">
        <v>7.1027175999999999E-3</v>
      </c>
      <c r="AP2515" s="9">
        <v>1.7654369000000001</v>
      </c>
      <c r="AQ2515" s="9">
        <v>295.36367999999999</v>
      </c>
      <c r="AR2515" s="9">
        <v>34.685412999999997</v>
      </c>
      <c r="AS2515" s="9">
        <v>27.967027999999999</v>
      </c>
      <c r="AT2515" s="9">
        <v>0.85803439999999997</v>
      </c>
      <c r="AU2515" s="9">
        <v>15.135667</v>
      </c>
      <c r="AV2515" s="9">
        <v>16.501669</v>
      </c>
      <c r="AW2515" s="9">
        <v>0.79570160000000001</v>
      </c>
      <c r="AX2515" s="12">
        <f ca="1">IFERROR(__xludf.DUMMYFUNCTION("1-(PERCENTRANK(FILTER(AG:AG, $A:$A=$A2515), $AG2515))"),0.222999999999999)</f>
        <v>0.222999999999999</v>
      </c>
      <c r="AY2515" s="13">
        <f ca="1">IFERROR(__xludf.DUMMYFUNCTION("PERCENTRANK(FILTER(K:K, $A:$A=$A2515), $K2515)"),0.185)</f>
        <v>0.185</v>
      </c>
      <c r="AZ2515" s="13">
        <f ca="1">IFERROR(__xludf.DUMMYFUNCTION("PERCENTRANK(FILTER(I:I, $A:$A=$A2515), $I2515)"),0.445)</f>
        <v>0.44500000000000001</v>
      </c>
      <c r="BA2515" s="12">
        <f ca="1">IFERROR(__xludf.DUMMYFUNCTION("PERCENTRANK(FILTER(AI:AI, $A:$A=$A2515), $AI2515)"),0.412)</f>
        <v>0.41199999999999998</v>
      </c>
      <c r="BB2515" s="13">
        <f ca="1">IFERROR(__xludf.DUMMYFUNCTION("PERCENTRANK(FILTER(AT:AT, $A:$A=$A2515), $AT2515)"),0.328)</f>
        <v>0.32800000000000001</v>
      </c>
      <c r="BC2515" s="13">
        <f ca="1">IFERROR(__xludf.DUMMYFUNCTION("PERCENTRANK(FILTER(AU:AU, $A:$A=$A2515), $AU2515)"),0.526)</f>
        <v>0.52600000000000002</v>
      </c>
      <c r="BM2515" s="9">
        <v>0.27892489999999998</v>
      </c>
      <c r="BN2515" s="9">
        <v>4.6842106000000001E-2</v>
      </c>
      <c r="BO2515" s="9">
        <v>1.5217391</v>
      </c>
      <c r="BP2515" s="9">
        <v>15.608696</v>
      </c>
      <c r="BQ2515" s="9">
        <v>4.4426316999999997</v>
      </c>
      <c r="BR2515" s="9">
        <v>2.5</v>
      </c>
      <c r="BS2515" s="9">
        <v>6.9559603000000001</v>
      </c>
      <c r="BT2515" s="9">
        <v>6.8272370000000002</v>
      </c>
      <c r="BU2515" s="9">
        <v>1.7756786</v>
      </c>
      <c r="BV2515" s="9">
        <v>3.3325383999999998</v>
      </c>
      <c r="BW2515" s="9">
        <v>14.279191000000001</v>
      </c>
      <c r="BX2515" s="9">
        <v>10.540406000000001</v>
      </c>
      <c r="BY2515" s="9">
        <v>9.0197420000000008</v>
      </c>
      <c r="BZ2515" s="9">
        <v>6.3424839999999998</v>
      </c>
      <c r="CA2515" s="9">
        <v>45.096724999999999</v>
      </c>
      <c r="CB2515" s="9">
        <v>56.385863999999998</v>
      </c>
      <c r="CC2515" s="9">
        <v>47.799712999999997</v>
      </c>
      <c r="CD2515" s="9">
        <v>68.543869999999998</v>
      </c>
    </row>
    <row r="2516" spans="1:82" ht="15.75" hidden="1" customHeight="1" x14ac:dyDescent="0.2">
      <c r="A2516" s="9" t="s">
        <v>91</v>
      </c>
      <c r="B2516" s="9" t="s">
        <v>5920</v>
      </c>
      <c r="C2516" s="9">
        <v>5814</v>
      </c>
      <c r="D2516" s="9">
        <v>21</v>
      </c>
      <c r="E2516" s="9">
        <v>65.680745323561993</v>
      </c>
      <c r="F2516" s="9">
        <v>167</v>
      </c>
      <c r="G2516" s="9">
        <v>152.04186999999999</v>
      </c>
      <c r="H2516" s="9">
        <v>16</v>
      </c>
      <c r="I2516" s="16">
        <v>1.6288459420365998E-5</v>
      </c>
      <c r="J2516" s="9">
        <v>3.7818049858743798E-2</v>
      </c>
      <c r="K2516" s="9">
        <v>1.6820586681365901</v>
      </c>
      <c r="L2516" s="11">
        <v>6.1599777048152803E-7</v>
      </c>
      <c r="M2516" s="11">
        <v>2.9308046805454001E-5</v>
      </c>
      <c r="N2516" s="9">
        <v>0.125748502994011</v>
      </c>
      <c r="O2516" s="9">
        <v>0.43199116975434498</v>
      </c>
      <c r="P2516" s="9" t="s">
        <v>5921</v>
      </c>
      <c r="Q2516" s="9">
        <v>12091105</v>
      </c>
      <c r="R2516" s="9" t="s">
        <v>5922</v>
      </c>
      <c r="S2516" s="9" t="s">
        <v>5923</v>
      </c>
      <c r="T2516" s="9">
        <v>37.777886651741703</v>
      </c>
      <c r="U2516" s="9">
        <v>-122.169309224416</v>
      </c>
      <c r="V2516" s="9">
        <v>49</v>
      </c>
      <c r="W2516" s="9">
        <v>386</v>
      </c>
      <c r="X2516" s="9">
        <v>18417.7278118344</v>
      </c>
      <c r="Z2516" s="9">
        <v>2967.1611622026198</v>
      </c>
      <c r="AB2516" s="9">
        <v>15450.566649631801</v>
      </c>
      <c r="AC2516" s="9">
        <v>1245.6021581683201</v>
      </c>
      <c r="AD2516" s="9">
        <v>7785.06387413429</v>
      </c>
      <c r="AE2516" s="9">
        <v>4.6892874888726499E-4</v>
      </c>
      <c r="AF2516" s="9">
        <v>2.6061535072585598E-4</v>
      </c>
      <c r="AG2516" s="9">
        <v>2521</v>
      </c>
      <c r="AH2516" s="9">
        <v>4.3108025000000003</v>
      </c>
      <c r="AI2516" s="9">
        <v>10.581159</v>
      </c>
      <c r="AJ2516" s="9">
        <v>2</v>
      </c>
      <c r="AK2516" s="9">
        <v>2.3490758</v>
      </c>
      <c r="AL2516" s="9">
        <v>5.6726785</v>
      </c>
      <c r="AM2516" s="9">
        <v>-2.9496768000000002</v>
      </c>
      <c r="AN2516" s="9">
        <v>6.08E-2</v>
      </c>
      <c r="AO2516" s="9">
        <v>7.3845639999999997E-3</v>
      </c>
      <c r="AP2516" s="9">
        <v>1.7170227</v>
      </c>
      <c r="AQ2516" s="9">
        <v>292.70740000000001</v>
      </c>
      <c r="AR2516" s="9">
        <v>31.197699</v>
      </c>
      <c r="AS2516" s="9">
        <v>29.599952999999999</v>
      </c>
      <c r="AT2516" s="9">
        <v>0.64834183000000001</v>
      </c>
      <c r="AU2516" s="9">
        <v>15.659864000000001</v>
      </c>
      <c r="AV2516" s="9">
        <v>17.121030000000001</v>
      </c>
      <c r="AW2516" s="9">
        <v>36.642060000000001</v>
      </c>
      <c r="AX2516" s="12">
        <f ca="1">IFERROR(__xludf.DUMMYFUNCTION("1-(PERCENTRANK(FILTER(AG:AG, $A:$A=$A2516), $AG2516))"),0.238)</f>
        <v>0.23799999999999999</v>
      </c>
      <c r="AY2516" s="13">
        <f ca="1">IFERROR(__xludf.DUMMYFUNCTION("PERCENTRANK(FILTER(K:K, $A:$A=$A2516), $K2516)"),0.558)</f>
        <v>0.55800000000000005</v>
      </c>
      <c r="AZ2516" s="13">
        <f ca="1">IFERROR(__xludf.DUMMYFUNCTION("PERCENTRANK(FILTER(I:I, $A:$A=$A2516), $I2516)"),0.056)</f>
        <v>5.6000000000000001E-2</v>
      </c>
      <c r="BA2516" s="12">
        <f ca="1">IFERROR(__xludf.DUMMYFUNCTION("PERCENTRANK(FILTER(AI:AI, $A:$A=$A2516), $AI2516)"),0.399)</f>
        <v>0.39900000000000002</v>
      </c>
      <c r="BB2516" s="13">
        <f ca="1">IFERROR(__xludf.DUMMYFUNCTION("PERCENTRANK(FILTER(AT:AT, $A:$A=$A2516), $AT2516)"),0.096)</f>
        <v>9.6000000000000002E-2</v>
      </c>
      <c r="BC2516" s="13">
        <f ca="1">IFERROR(__xludf.DUMMYFUNCTION("PERCENTRANK(FILTER(AU:AU, $A:$A=$A2516), $AU2516)"),0.706)</f>
        <v>0.70599999999999996</v>
      </c>
      <c r="BM2516" s="9">
        <v>0.52645419999999998</v>
      </c>
      <c r="BN2516" s="9">
        <v>1.5599999999999999E-2</v>
      </c>
      <c r="BO2516" s="9">
        <v>10.368421</v>
      </c>
      <c r="BP2516" s="9">
        <v>22</v>
      </c>
      <c r="BQ2516" s="9">
        <v>1.5136000000000001</v>
      </c>
      <c r="BR2516" s="9">
        <v>6.68</v>
      </c>
      <c r="BS2516" s="9">
        <v>8.3262020000000003</v>
      </c>
      <c r="BT2516" s="9">
        <v>7.586894</v>
      </c>
      <c r="BU2516" s="9">
        <v>1.5585290000000001</v>
      </c>
      <c r="BV2516" s="9">
        <v>3.0079432000000002</v>
      </c>
      <c r="BW2516" s="9">
        <v>14.939394</v>
      </c>
      <c r="BX2516" s="9">
        <v>11.589085000000001</v>
      </c>
      <c r="BY2516" s="9">
        <v>10.074859</v>
      </c>
      <c r="BZ2516" s="9">
        <v>7.4036812999999997</v>
      </c>
      <c r="CA2516" s="9">
        <v>50.528046000000003</v>
      </c>
      <c r="CB2516" s="9">
        <v>54.396619999999999</v>
      </c>
      <c r="CC2516" s="9">
        <v>44.164493999999998</v>
      </c>
      <c r="CD2516" s="9">
        <v>61.019782999999997</v>
      </c>
    </row>
    <row r="2517" spans="1:82" ht="15.75" hidden="1" customHeight="1" x14ac:dyDescent="0.2">
      <c r="A2517" s="9" t="s">
        <v>91</v>
      </c>
      <c r="B2517" s="9" t="s">
        <v>5924</v>
      </c>
      <c r="C2517" s="9">
        <v>8970</v>
      </c>
      <c r="D2517" s="9">
        <v>112</v>
      </c>
      <c r="E2517" s="9">
        <v>334.01983235936501</v>
      </c>
      <c r="F2517" s="9">
        <v>164</v>
      </c>
      <c r="G2517" s="9">
        <v>357.43869999999998</v>
      </c>
      <c r="H2517" s="9">
        <v>14</v>
      </c>
      <c r="I2517" s="16">
        <v>4.8372037911446698E-5</v>
      </c>
      <c r="J2517" s="9">
        <v>8.3698161869786999E-2</v>
      </c>
      <c r="K2517" s="9">
        <v>5.58066872569421E-3</v>
      </c>
      <c r="L2517" s="11">
        <v>3.9729333980123598E-6</v>
      </c>
      <c r="M2517" s="11">
        <v>2.92683484950373E-5</v>
      </c>
      <c r="N2517" s="9">
        <v>0.68292682926829196</v>
      </c>
      <c r="O2517" s="9">
        <v>0.93448146921637099</v>
      </c>
      <c r="P2517" s="9" t="s">
        <v>5925</v>
      </c>
      <c r="Q2517" s="9">
        <v>42491102</v>
      </c>
      <c r="R2517" s="9" t="s">
        <v>5540</v>
      </c>
      <c r="S2517" s="9">
        <v>84278</v>
      </c>
      <c r="T2517" s="9">
        <v>37.851366882731703</v>
      </c>
      <c r="U2517" s="9">
        <v>-122.489335845082</v>
      </c>
      <c r="V2517" s="9">
        <v>43</v>
      </c>
      <c r="W2517" s="9">
        <v>39</v>
      </c>
      <c r="X2517" s="9">
        <v>4827.9717414986198</v>
      </c>
      <c r="Z2517" s="9">
        <v>2442.5589167653502</v>
      </c>
      <c r="AB2517" s="9">
        <v>2385.4128247332701</v>
      </c>
      <c r="AC2517" s="9">
        <v>2267.2636892742298</v>
      </c>
      <c r="AD2517" s="9">
        <v>2385.4128247332701</v>
      </c>
      <c r="AE2517" s="9">
        <v>4.09756878930522E-4</v>
      </c>
      <c r="AF2517" s="9">
        <v>6.7720853076025302E-4</v>
      </c>
      <c r="AG2517" s="9">
        <v>2522</v>
      </c>
      <c r="AH2517" s="9">
        <v>2.1268701999999999</v>
      </c>
      <c r="AI2517" s="9">
        <v>8.0440240000000003</v>
      </c>
      <c r="AJ2517" s="9">
        <v>2</v>
      </c>
      <c r="AK2517" s="9">
        <v>4.3509088</v>
      </c>
      <c r="AL2517" s="9">
        <v>9.4738050000000005</v>
      </c>
      <c r="AM2517" s="9">
        <v>4.6198144000000001</v>
      </c>
      <c r="AN2517" s="9">
        <v>1.9705882000000001E-2</v>
      </c>
      <c r="AO2517" s="9">
        <v>7.4902780000000004E-3</v>
      </c>
      <c r="AP2517" s="9">
        <v>1.9119111</v>
      </c>
      <c r="AQ2517" s="9">
        <v>292.46800000000002</v>
      </c>
      <c r="AR2517" s="9">
        <v>26.439430000000002</v>
      </c>
      <c r="AS2517" s="9">
        <v>22.761382999999999</v>
      </c>
      <c r="AT2517" s="9">
        <v>0.58784899999999995</v>
      </c>
      <c r="AU2517" s="9">
        <v>16.623152000000001</v>
      </c>
      <c r="AV2517" s="9">
        <v>18.188295</v>
      </c>
      <c r="AW2517" s="9">
        <v>9.6398170000000007</v>
      </c>
      <c r="AX2517" s="12">
        <f ca="1">IFERROR(__xludf.DUMMYFUNCTION("1-(PERCENTRANK(FILTER(AG:AG, $A:$A=$A2517), $AG2517))"),0.236)</f>
        <v>0.23599999999999999</v>
      </c>
      <c r="AY2517" s="13">
        <f ca="1">IFERROR(__xludf.DUMMYFUNCTION("PERCENTRANK(FILTER(K:K, $A:$A=$A2517), $K2517)"),0.075)</f>
        <v>7.4999999999999997E-2</v>
      </c>
      <c r="AZ2517" s="13">
        <f ca="1">IFERROR(__xludf.DUMMYFUNCTION("PERCENTRANK(FILTER(I:I, $A:$A=$A2517), $I2517)"),0.441)</f>
        <v>0.441</v>
      </c>
      <c r="BA2517" s="12">
        <f ca="1">IFERROR(__xludf.DUMMYFUNCTION("PERCENTRANK(FILTER(AI:AI, $A:$A=$A2517), $AI2517)"),0.232)</f>
        <v>0.23200000000000001</v>
      </c>
      <c r="BB2517" s="13">
        <f ca="1">IFERROR(__xludf.DUMMYFUNCTION("PERCENTRANK(FILTER(AT:AT, $A:$A=$A2517), $AT2517)"),0.062)</f>
        <v>6.2E-2</v>
      </c>
      <c r="BC2517" s="13">
        <f ca="1">IFERROR(__xludf.DUMMYFUNCTION("PERCENTRANK(FILTER(AU:AU, $A:$A=$A2517), $AU2517)"),0.893)</f>
        <v>0.89300000000000002</v>
      </c>
      <c r="BM2517" s="9">
        <v>0.29722110000000002</v>
      </c>
      <c r="BN2517" s="9">
        <v>2.8823528000000001E-2</v>
      </c>
      <c r="BO2517" s="9">
        <v>3.6818181999999999</v>
      </c>
      <c r="BP2517" s="9">
        <v>16</v>
      </c>
      <c r="BQ2517" s="9">
        <v>8.9420590000000004</v>
      </c>
      <c r="BR2517" s="9">
        <v>4.8235292000000003</v>
      </c>
      <c r="BS2517" s="9">
        <v>9.8155339999999995</v>
      </c>
      <c r="BT2517" s="9">
        <v>8.440277</v>
      </c>
      <c r="BU2517" s="9">
        <v>1.4210533999999999</v>
      </c>
      <c r="BV2517" s="9">
        <v>2.3446406999999998</v>
      </c>
      <c r="BW2517" s="9">
        <v>15.333878</v>
      </c>
      <c r="BX2517" s="9">
        <v>14.247059999999999</v>
      </c>
      <c r="BY2517" s="9">
        <v>12.479611</v>
      </c>
      <c r="BZ2517" s="9">
        <v>10.550119</v>
      </c>
      <c r="CA2517" s="9">
        <v>46.459583000000002</v>
      </c>
      <c r="CB2517" s="9">
        <v>42.916137999999997</v>
      </c>
      <c r="CC2517" s="9">
        <v>37.341206</v>
      </c>
      <c r="CD2517" s="9">
        <v>45.188915000000001</v>
      </c>
    </row>
    <row r="2518" spans="1:82" ht="15.75" hidden="1" customHeight="1" x14ac:dyDescent="0.2">
      <c r="A2518" s="9" t="s">
        <v>77</v>
      </c>
      <c r="B2518" s="9" t="s">
        <v>5926</v>
      </c>
      <c r="C2518" s="9">
        <v>5355</v>
      </c>
      <c r="D2518" s="9">
        <v>11</v>
      </c>
      <c r="E2518" s="9">
        <v>21.656683215694201</v>
      </c>
      <c r="F2518" s="9">
        <v>23</v>
      </c>
      <c r="G2518" s="9">
        <v>27.263328999999999</v>
      </c>
      <c r="H2518" s="9">
        <v>9</v>
      </c>
      <c r="I2518" s="16">
        <v>4.4213422572486001E-5</v>
      </c>
      <c r="J2518" s="9">
        <v>0.200688594823863</v>
      </c>
      <c r="K2518" s="9">
        <v>0.51290914639830498</v>
      </c>
      <c r="L2518" s="11">
        <v>1.2054775316309299E-5</v>
      </c>
      <c r="M2518" s="11">
        <v>2.92157270172942E-5</v>
      </c>
      <c r="N2518" s="9">
        <v>0.47826086956521702</v>
      </c>
      <c r="O2518" s="9">
        <v>0.79435213401006499</v>
      </c>
      <c r="P2518" s="9" t="s">
        <v>5927</v>
      </c>
      <c r="Q2518" s="9">
        <v>43311108</v>
      </c>
      <c r="R2518" s="9" t="s">
        <v>1822</v>
      </c>
      <c r="S2518" s="9">
        <v>4037</v>
      </c>
      <c r="T2518" s="9">
        <v>38.954674224003398</v>
      </c>
      <c r="U2518" s="9">
        <v>-122.71141806071699</v>
      </c>
      <c r="V2518" s="9">
        <v>38</v>
      </c>
      <c r="W2518" s="9">
        <v>177</v>
      </c>
      <c r="X2518" s="9">
        <v>11230.1760261381</v>
      </c>
      <c r="Z2518" s="9">
        <v>2770.5432471126601</v>
      </c>
      <c r="AB2518" s="9">
        <v>8459.6327790255</v>
      </c>
      <c r="AC2518" s="9">
        <v>1312.7690792569199</v>
      </c>
      <c r="AD2518" s="9">
        <v>2877.0871927466401</v>
      </c>
      <c r="AE2518" s="9">
        <v>2.62941543155648E-4</v>
      </c>
      <c r="AF2518" s="9">
        <v>3.9792080315237399E-4</v>
      </c>
      <c r="AG2518" s="9">
        <v>2523</v>
      </c>
      <c r="AH2518" s="9">
        <v>1.4268323000000001</v>
      </c>
      <c r="AI2518" s="9">
        <v>5.2073355000000001</v>
      </c>
      <c r="AJ2518" s="9">
        <v>2</v>
      </c>
      <c r="AK2518" s="9">
        <v>3.1014876</v>
      </c>
      <c r="AL2518" s="9">
        <v>7.4974769999999999</v>
      </c>
      <c r="AM2518" s="9">
        <v>-1.6126240000000001</v>
      </c>
      <c r="AN2518" s="9">
        <v>4.5454544000000001E-3</v>
      </c>
      <c r="AO2518" s="9">
        <v>6.1175585999999997E-3</v>
      </c>
      <c r="AP2518" s="9">
        <v>2.3053252999999998</v>
      </c>
      <c r="AQ2518" s="9">
        <v>296.09064000000001</v>
      </c>
      <c r="AR2518" s="9">
        <v>44.462367999999998</v>
      </c>
      <c r="AS2518" s="9">
        <v>36.132317</v>
      </c>
      <c r="AT2518" s="9">
        <v>1.2546664000000001</v>
      </c>
      <c r="AU2518" s="9">
        <v>13.111865999999999</v>
      </c>
      <c r="AV2518" s="9">
        <v>14.827877000000001</v>
      </c>
      <c r="AW2518" s="9">
        <v>7.0995229999999996</v>
      </c>
      <c r="AX2518" s="12">
        <f ca="1">IFERROR(__xludf.DUMMYFUNCTION("1-(PERCENTRANK(FILTER(AG:AG, $A:$A=$A2518), $AG2518))"),0.015)</f>
        <v>1.4999999999999999E-2</v>
      </c>
      <c r="AY2518" s="13">
        <f ca="1">IFERROR(__xludf.DUMMYFUNCTION("PERCENTRANK(FILTER(K:K, $A:$A=$A2518), $K2518)"),0.101)</f>
        <v>0.10100000000000001</v>
      </c>
      <c r="AZ2518" s="13">
        <f ca="1">IFERROR(__xludf.DUMMYFUNCTION("PERCENTRANK(FILTER(I:I, $A:$A=$A2518), $I2518)"),0.024)</f>
        <v>2.4E-2</v>
      </c>
      <c r="BA2518" s="12">
        <f ca="1">IFERROR(__xludf.DUMMYFUNCTION("PERCENTRANK(FILTER(AI:AI, $A:$A=$A2518), $AI2518)"),0.015)</f>
        <v>1.4999999999999999E-2</v>
      </c>
      <c r="BB2518" s="13">
        <f ca="1">IFERROR(__xludf.DUMMYFUNCTION("PERCENTRANK(FILTER(AT:AT, $A:$A=$A2518), $AT2518)"),0.976)</f>
        <v>0.97599999999999998</v>
      </c>
      <c r="BC2518" s="13">
        <f ca="1">IFERROR(__xludf.DUMMYFUNCTION("PERCENTRANK(FILTER(AU:AU, $A:$A=$A2518), $AU2518)"),0.036)</f>
        <v>3.5999999999999997E-2</v>
      </c>
      <c r="BM2518" s="9">
        <v>0.52857370000000004</v>
      </c>
      <c r="BN2518" s="9">
        <v>1.8181817999999999E-3</v>
      </c>
      <c r="BO2518" s="9">
        <v>7.9090910000000001</v>
      </c>
      <c r="BP2518" s="9">
        <v>22</v>
      </c>
      <c r="BQ2518" s="9">
        <v>0.46181820000000001</v>
      </c>
      <c r="BR2518" s="9">
        <v>2.0909089999999999</v>
      </c>
      <c r="BS2518" s="9">
        <v>9.9375630000000008</v>
      </c>
      <c r="BT2518" s="9">
        <v>7.5945549999999997</v>
      </c>
      <c r="BU2518" s="9">
        <v>2.3096117999999999</v>
      </c>
      <c r="BV2518" s="9">
        <v>4.1723499999999998</v>
      </c>
      <c r="BW2518" s="9">
        <v>13.013704000000001</v>
      </c>
      <c r="BX2518" s="9">
        <v>6.3966484000000001</v>
      </c>
      <c r="BY2518" s="9">
        <v>7.9212550000000004</v>
      </c>
      <c r="BZ2518" s="9">
        <v>4.1320275999999998</v>
      </c>
      <c r="CA2518" s="9">
        <v>57.438766000000001</v>
      </c>
      <c r="CB2518" s="9">
        <v>89.31353</v>
      </c>
      <c r="CC2518" s="9">
        <v>52.574469999999998</v>
      </c>
      <c r="CD2518" s="9">
        <v>89.765039999999999</v>
      </c>
    </row>
    <row r="2519" spans="1:82" ht="15.75" hidden="1" customHeight="1" x14ac:dyDescent="0.2">
      <c r="A2519" s="9" t="s">
        <v>91</v>
      </c>
      <c r="B2519" s="9" t="s">
        <v>5928</v>
      </c>
      <c r="C2519" s="9">
        <v>4400</v>
      </c>
      <c r="D2519" s="9">
        <v>36</v>
      </c>
      <c r="E2519" s="9">
        <v>80.7562911023428</v>
      </c>
      <c r="F2519" s="9">
        <v>72</v>
      </c>
      <c r="G2519" s="9">
        <v>97.162779999999998</v>
      </c>
      <c r="H2519" s="9">
        <v>13</v>
      </c>
      <c r="I2519" s="16">
        <v>3.4434033925488303E-5</v>
      </c>
      <c r="J2519" s="9">
        <v>635.218237099524</v>
      </c>
      <c r="K2519" s="9">
        <v>0</v>
      </c>
      <c r="L2519" s="9">
        <v>1.61942359776177E-2</v>
      </c>
      <c r="M2519" s="11">
        <v>2.9176539520938999E-5</v>
      </c>
      <c r="N2519" s="9">
        <v>0.5</v>
      </c>
      <c r="O2519" s="9">
        <v>0.83114429691333103</v>
      </c>
      <c r="P2519" s="9" t="s">
        <v>5929</v>
      </c>
      <c r="Q2519" s="9">
        <v>14652106</v>
      </c>
      <c r="R2519" s="9" t="s">
        <v>4329</v>
      </c>
      <c r="S2519" s="9">
        <v>65866</v>
      </c>
      <c r="T2519" s="9">
        <v>38.010632017112698</v>
      </c>
      <c r="U2519" s="9">
        <v>-122.00406957956</v>
      </c>
      <c r="V2519" s="9">
        <v>192</v>
      </c>
      <c r="W2519" s="9">
        <v>309</v>
      </c>
      <c r="X2519" s="9">
        <v>29277.661141898301</v>
      </c>
      <c r="Z2519" s="9">
        <v>14341.4660385894</v>
      </c>
      <c r="AB2519" s="9">
        <v>14936.195103308901</v>
      </c>
      <c r="AC2519" s="9">
        <v>2331.7066195039001</v>
      </c>
      <c r="AD2519" s="9">
        <v>1562.7128341697801</v>
      </c>
      <c r="AE2519" s="9">
        <v>3.7929501377220699E-4</v>
      </c>
      <c r="AF2519" s="9">
        <v>4.4764244103134799E-4</v>
      </c>
      <c r="AG2519" s="9">
        <v>2524</v>
      </c>
      <c r="AH2519" s="9">
        <v>1.1344646</v>
      </c>
      <c r="AI2519" s="9">
        <v>3.7195445999999999</v>
      </c>
      <c r="AJ2519" s="9">
        <v>2</v>
      </c>
      <c r="AK2519" s="9">
        <v>2.9400601000000002</v>
      </c>
      <c r="AL2519" s="9">
        <v>6.6591886999999996</v>
      </c>
      <c r="AM2519" s="9">
        <v>0.57694363999999998</v>
      </c>
      <c r="AN2519" s="9">
        <v>8.2000000000000007E-3</v>
      </c>
      <c r="AO2519" s="9">
        <v>6.7477520000000001E-3</v>
      </c>
      <c r="AP2519" s="9">
        <v>1.3127053</v>
      </c>
      <c r="AQ2519" s="9">
        <v>296.36739999999998</v>
      </c>
      <c r="AR2519" s="9">
        <v>40.664062000000001</v>
      </c>
      <c r="AS2519" s="9">
        <v>36.240723000000003</v>
      </c>
      <c r="AT2519" s="9">
        <v>1.0834131</v>
      </c>
      <c r="AU2519" s="9">
        <v>14.009579</v>
      </c>
      <c r="AV2519" s="9">
        <v>15.288299</v>
      </c>
      <c r="AW2519" s="9">
        <v>10.072277</v>
      </c>
      <c r="AX2519" s="12">
        <f ca="1">IFERROR(__xludf.DUMMYFUNCTION("1-(PERCENTRANK(FILTER(AG:AG, $A:$A=$A2519), $AG2519))"),0.233999999999999)</f>
        <v>0.23399999999999899</v>
      </c>
      <c r="AY2519" s="13">
        <f ca="1">IFERROR(__xludf.DUMMYFUNCTION("PERCENTRANK(FILTER(K:K, $A:$A=$A2519), $K2519)"),0)</f>
        <v>0</v>
      </c>
      <c r="AZ2519" s="13">
        <f ca="1">IFERROR(__xludf.DUMMYFUNCTION("PERCENTRANK(FILTER(I:I, $A:$A=$A2519), $I2519)"),0.272)</f>
        <v>0.27200000000000002</v>
      </c>
      <c r="BA2519" s="12">
        <f ca="1">IFERROR(__xludf.DUMMYFUNCTION("PERCENTRANK(FILTER(AI:AI, $A:$A=$A2519), $AI2519)"),0.044)</f>
        <v>4.3999999999999997E-2</v>
      </c>
      <c r="BB2519" s="13">
        <f ca="1">IFERROR(__xludf.DUMMYFUNCTION("PERCENTRANK(FILTER(AT:AT, $A:$A=$A2519), $AT2519)"),0.858)</f>
        <v>0.85799999999999998</v>
      </c>
      <c r="BC2519" s="13">
        <f ca="1">IFERROR(__xludf.DUMMYFUNCTION("PERCENTRANK(FILTER(AU:AU, $A:$A=$A2519), $AU2519)"),0.109)</f>
        <v>0.109</v>
      </c>
      <c r="BM2519" s="9">
        <v>0.32580822999999998</v>
      </c>
      <c r="BN2519" s="9">
        <v>8.2000000000000007E-3</v>
      </c>
      <c r="BO2519" s="9">
        <v>2.5555555999999999</v>
      </c>
      <c r="BP2519" s="9">
        <v>18.38889</v>
      </c>
      <c r="BQ2519" s="9">
        <v>1.1166</v>
      </c>
      <c r="BR2519" s="9">
        <v>1.44</v>
      </c>
      <c r="BS2519" s="9">
        <v>7.131405</v>
      </c>
      <c r="BT2519" s="9">
        <v>6.6608676999999998</v>
      </c>
      <c r="BU2519" s="9">
        <v>2.1578236</v>
      </c>
      <c r="BV2519" s="9">
        <v>3.7125436999999999</v>
      </c>
      <c r="BW2519" s="9">
        <v>12.824161999999999</v>
      </c>
      <c r="BX2519" s="9">
        <v>8.8210470000000001</v>
      </c>
      <c r="BY2519" s="9">
        <v>9.7953080000000003</v>
      </c>
      <c r="BZ2519" s="9">
        <v>5.9617399999999998</v>
      </c>
      <c r="CA2519" s="9">
        <v>56.484479999999998</v>
      </c>
      <c r="CB2519" s="9">
        <v>71.702669999999998</v>
      </c>
      <c r="CC2519" s="9">
        <v>52.267859999999999</v>
      </c>
      <c r="CD2519" s="9">
        <v>75.630790000000005</v>
      </c>
    </row>
    <row r="2520" spans="1:82" ht="15.75" hidden="1" customHeight="1" x14ac:dyDescent="0.2">
      <c r="A2520" s="9" t="s">
        <v>113</v>
      </c>
      <c r="B2520" s="9" t="s">
        <v>5930</v>
      </c>
      <c r="C2520" s="9">
        <v>9546</v>
      </c>
      <c r="D2520" s="9">
        <v>1</v>
      </c>
      <c r="E2520" s="9">
        <v>1.9791264332156999</v>
      </c>
      <c r="F2520" s="9">
        <v>7</v>
      </c>
      <c r="G2520" s="9">
        <v>4.1342563999999999</v>
      </c>
      <c r="H2520" s="9">
        <v>3</v>
      </c>
      <c r="I2520" s="16">
        <v>4.38964586161697E-5</v>
      </c>
      <c r="J2520" s="9">
        <v>0.85581725049371704</v>
      </c>
      <c r="K2520" s="9">
        <v>4.0594287565909299E-4</v>
      </c>
      <c r="L2520" s="11">
        <v>2.9342949872581501E-5</v>
      </c>
      <c r="M2520" s="11">
        <v>2.9030562099426502E-5</v>
      </c>
      <c r="N2520" s="9">
        <v>0.14285714285714199</v>
      </c>
      <c r="O2520" s="9">
        <v>0.478714007909329</v>
      </c>
      <c r="P2520" s="9" t="s">
        <v>5931</v>
      </c>
      <c r="Q2520" s="9">
        <v>163781704</v>
      </c>
      <c r="R2520" s="9" t="s">
        <v>1773</v>
      </c>
      <c r="S2520" s="9">
        <v>88630</v>
      </c>
      <c r="T2520" s="9">
        <v>37.900623556779998</v>
      </c>
      <c r="U2520" s="9">
        <v>-120.516946422156</v>
      </c>
      <c r="V2520" s="9">
        <v>9</v>
      </c>
      <c r="W2520" s="9">
        <v>1</v>
      </c>
      <c r="X2520" s="9">
        <v>1274.0012620236901</v>
      </c>
      <c r="Z2520" s="9">
        <v>1252.59710181226</v>
      </c>
      <c r="AB2520" s="9">
        <v>21.4041602114272</v>
      </c>
      <c r="AC2520" s="9">
        <v>1252.59710181226</v>
      </c>
      <c r="AD2520" s="9">
        <v>21.4041602114272</v>
      </c>
      <c r="AE2520" s="11">
        <v>8.7091686298279501E-5</v>
      </c>
      <c r="AF2520" s="9">
        <v>1.3168937584850899E-4</v>
      </c>
      <c r="AG2520" s="9">
        <v>2525</v>
      </c>
      <c r="AH2520" s="9">
        <v>2.309796</v>
      </c>
      <c r="AI2520" s="9">
        <v>5.3951874000000002</v>
      </c>
      <c r="AJ2520" s="9">
        <v>2</v>
      </c>
      <c r="AK2520" s="9">
        <v>2.1591809999999998</v>
      </c>
      <c r="AL2520" s="9">
        <v>5.8456836000000001</v>
      </c>
      <c r="AM2520" s="9">
        <v>-3.1140064999999999</v>
      </c>
      <c r="AN2520" s="9">
        <v>6.6666665999999997E-4</v>
      </c>
      <c r="AO2520" s="9">
        <v>6.2665916000000004E-3</v>
      </c>
      <c r="AP2520" s="9">
        <v>1.7121440999999999</v>
      </c>
      <c r="AQ2520" s="9">
        <v>297.54360000000003</v>
      </c>
      <c r="AR2520" s="9">
        <v>47.123874999999998</v>
      </c>
      <c r="AS2520" s="9">
        <v>36.776404999999997</v>
      </c>
      <c r="AT2520" s="9">
        <v>1.3744403000000001</v>
      </c>
      <c r="AU2520" s="9">
        <v>12.589454999999999</v>
      </c>
      <c r="AV2520" s="9">
        <v>13.953956</v>
      </c>
      <c r="AW2520" s="9">
        <v>0.33570667999999998</v>
      </c>
      <c r="AX2520" s="12">
        <f ca="1">IFERROR(__xludf.DUMMYFUNCTION("1-(PERCENTRANK(FILTER(AG:AG, $A:$A=$A2520), $AG2520))"),0.103999999999999)</f>
        <v>0.103999999999999</v>
      </c>
      <c r="AY2520" s="13">
        <f ca="1">IFERROR(__xludf.DUMMYFUNCTION("PERCENTRANK(FILTER(K:K, $A:$A=$A2520), $K2520)"),0.009)</f>
        <v>8.9999999999999993E-3</v>
      </c>
      <c r="AZ2520" s="13">
        <f ca="1">IFERROR(__xludf.DUMMYFUNCTION("PERCENTRANK(FILTER(I:I, $A:$A=$A2520), $I2520)"),0.461)</f>
        <v>0.46100000000000002</v>
      </c>
      <c r="BA2520" s="12">
        <f ca="1">IFERROR(__xludf.DUMMYFUNCTION("PERCENTRANK(FILTER(AI:AI, $A:$A=$A2520), $AI2520)"),0.268)</f>
        <v>0.26800000000000002</v>
      </c>
      <c r="BB2520" s="13">
        <f ca="1">IFERROR(__xludf.DUMMYFUNCTION("PERCENTRANK(FILTER(AT:AT, $A:$A=$A2520), $AT2520)"),0.754)</f>
        <v>0.754</v>
      </c>
      <c r="BC2520" s="13">
        <f ca="1">IFERROR(__xludf.DUMMYFUNCTION("PERCENTRANK(FILTER(AU:AU, $A:$A=$A2520), $AU2520)"),0.619)</f>
        <v>0.61899999999999999</v>
      </c>
      <c r="BM2520" s="9">
        <v>0.31967564999999998</v>
      </c>
      <c r="BN2520" s="9">
        <v>5.3333332999999997E-3</v>
      </c>
      <c r="BO2520" s="9">
        <v>1.7142857</v>
      </c>
      <c r="BP2520" s="9">
        <v>8.2857140000000005</v>
      </c>
      <c r="BQ2520" s="9">
        <v>0.26600000000000001</v>
      </c>
      <c r="BR2520" s="9">
        <v>0.46666667000000001</v>
      </c>
      <c r="BS2520" s="9">
        <v>10.606937</v>
      </c>
      <c r="BT2520" s="9">
        <v>8.0657770000000006</v>
      </c>
      <c r="BU2520" s="9">
        <v>2.4667509999999999</v>
      </c>
      <c r="BV2520" s="9">
        <v>4.1106796000000001</v>
      </c>
      <c r="BW2520" s="9">
        <v>12.2923565</v>
      </c>
      <c r="BX2520" s="9">
        <v>6.7902803</v>
      </c>
      <c r="BY2520" s="9">
        <v>8.8575689999999998</v>
      </c>
      <c r="BZ2520" s="9">
        <v>4.6309022999999998</v>
      </c>
      <c r="CA2520" s="9">
        <v>55.027030000000003</v>
      </c>
      <c r="CB2520" s="9">
        <v>86.242249999999999</v>
      </c>
      <c r="CC2520" s="9">
        <v>54.632164000000003</v>
      </c>
      <c r="CD2520" s="9">
        <v>87.076099999999997</v>
      </c>
    </row>
    <row r="2521" spans="1:82" ht="15.75" hidden="1" customHeight="1" x14ac:dyDescent="0.2">
      <c r="A2521" s="9" t="s">
        <v>106</v>
      </c>
      <c r="B2521" s="9" t="s">
        <v>5932</v>
      </c>
      <c r="C2521" s="9">
        <v>2334</v>
      </c>
      <c r="D2521" s="9">
        <v>2</v>
      </c>
      <c r="E2521" s="9">
        <v>5.6757191540754004</v>
      </c>
      <c r="F2521" s="9">
        <v>8</v>
      </c>
      <c r="G2521" s="9">
        <v>8.7421980000000001</v>
      </c>
      <c r="H2521" s="9">
        <v>1</v>
      </c>
      <c r="I2521" s="16">
        <v>2.8888864108012E-5</v>
      </c>
      <c r="J2521" s="9">
        <v>3.7818006843102603E-2</v>
      </c>
      <c r="L2521" s="11">
        <v>1.09251926052626E-6</v>
      </c>
      <c r="M2521" s="11">
        <v>2.8888864108012E-5</v>
      </c>
      <c r="N2521" s="9">
        <v>0.25</v>
      </c>
      <c r="O2521" s="9">
        <v>0.64923251112554103</v>
      </c>
      <c r="P2521" s="9" t="s">
        <v>5933</v>
      </c>
      <c r="Q2521" s="9">
        <v>182852204</v>
      </c>
      <c r="R2521" s="9" t="s">
        <v>4527</v>
      </c>
      <c r="S2521" s="9">
        <v>9110</v>
      </c>
      <c r="T2521" s="9">
        <v>36.609406442979399</v>
      </c>
      <c r="U2521" s="9">
        <v>-121.920014794472</v>
      </c>
      <c r="V2521" s="9">
        <v>125</v>
      </c>
      <c r="W2521" s="9">
        <v>741</v>
      </c>
      <c r="X2521" s="9">
        <v>37732.840045349702</v>
      </c>
      <c r="Z2521" s="9">
        <v>6943.3734992217196</v>
      </c>
      <c r="AB2521" s="9">
        <v>30789.466546127998</v>
      </c>
      <c r="AC2521" s="9">
        <v>20.690256313019798</v>
      </c>
      <c r="AD2521" s="9">
        <v>415.45916451350598</v>
      </c>
      <c r="AE2521" s="11">
        <v>2.8888864108012E-5</v>
      </c>
      <c r="AF2521" s="11">
        <v>2.8888864108012E-5</v>
      </c>
      <c r="AG2521" s="9">
        <v>2526</v>
      </c>
      <c r="AH2521" s="9">
        <v>4.0520677999999997</v>
      </c>
      <c r="AI2521" s="9">
        <v>13.523527</v>
      </c>
      <c r="AJ2521" s="9">
        <v>2</v>
      </c>
      <c r="AK2521" s="9">
        <v>2.1659906000000002</v>
      </c>
      <c r="AL2521" s="9">
        <v>6.4134919999999997</v>
      </c>
      <c r="AM2521" s="9">
        <v>0.125</v>
      </c>
      <c r="AN2521" s="9">
        <v>0.02</v>
      </c>
      <c r="AO2521" s="9">
        <v>7.2911944999999997E-3</v>
      </c>
      <c r="AP2521" s="9">
        <v>1.1551212</v>
      </c>
      <c r="AQ2521" s="9">
        <v>291.38092</v>
      </c>
      <c r="AR2521" s="9">
        <v>24.161638</v>
      </c>
      <c r="AS2521" s="9">
        <v>23.751740000000002</v>
      </c>
      <c r="AT2521" s="9">
        <v>0.50608366999999999</v>
      </c>
      <c r="AU2521" s="9">
        <v>17.404852000000002</v>
      </c>
      <c r="AV2521" s="9">
        <v>18.605564000000001</v>
      </c>
      <c r="AW2521" s="9">
        <v>22.979486000000001</v>
      </c>
      <c r="AX2521" s="12">
        <f ca="1">IFERROR(__xludf.DUMMYFUNCTION("1-(PERCENTRANK(FILTER(AG:AG, $A:$A=$A2521), $AG2521))"),0.221999999999999)</f>
        <v>0.221999999999999</v>
      </c>
      <c r="AY2521" s="13">
        <f ca="1">IFERROR(__xludf.DUMMYFUNCTION("PERCENTRANK(FILTER(K:K, $A:$A=$A2521), $K2521)"),0)</f>
        <v>0</v>
      </c>
      <c r="AZ2521" s="13">
        <f ca="1">IFERROR(__xludf.DUMMYFUNCTION("PERCENTRANK(FILTER(I:I, $A:$A=$A2521), $I2521)"),0.264)</f>
        <v>0.26400000000000001</v>
      </c>
      <c r="BA2521" s="12">
        <f ca="1">IFERROR(__xludf.DUMMYFUNCTION("PERCENTRANK(FILTER(AI:AI, $A:$A=$A2521), $AI2521)"),0.647)</f>
        <v>0.64700000000000002</v>
      </c>
      <c r="BB2521" s="13">
        <f ca="1">IFERROR(__xludf.DUMMYFUNCTION("PERCENTRANK(FILTER(AT:AT, $A:$A=$A2521), $AT2521)"),0.007)</f>
        <v>7.0000000000000001E-3</v>
      </c>
      <c r="BC2521" s="13">
        <f ca="1">IFERROR(__xludf.DUMMYFUNCTION("PERCENTRANK(FILTER(AU:AU, $A:$A=$A2521), $AU2521)"),0.956)</f>
        <v>0.95599999999999996</v>
      </c>
      <c r="BM2521" s="9">
        <v>0.32195762</v>
      </c>
      <c r="BN2521" s="9">
        <v>0.19</v>
      </c>
      <c r="BO2521" s="9">
        <v>10</v>
      </c>
      <c r="BP2521" s="9">
        <v>22</v>
      </c>
      <c r="BQ2521" s="9">
        <v>2.11</v>
      </c>
      <c r="BR2521" s="9">
        <v>8</v>
      </c>
      <c r="BS2521" s="9">
        <v>10.595364</v>
      </c>
      <c r="BT2521" s="9">
        <v>9.4079099999999993</v>
      </c>
      <c r="BU2521" s="9">
        <v>1.3292828999999999</v>
      </c>
      <c r="BV2521" s="9">
        <v>1.928072</v>
      </c>
      <c r="BW2521" s="9">
        <v>16.567467000000001</v>
      </c>
      <c r="BX2521" s="9">
        <v>15.510399</v>
      </c>
      <c r="BY2521" s="9">
        <v>13.460993</v>
      </c>
      <c r="BZ2521" s="9">
        <v>13.639391</v>
      </c>
      <c r="CA2521" s="9">
        <v>43.447569999999999</v>
      </c>
      <c r="CB2521" s="9">
        <v>43.29074</v>
      </c>
      <c r="CC2521" s="9">
        <v>31.766825000000001</v>
      </c>
      <c r="CD2521" s="9">
        <v>36.095115999999997</v>
      </c>
    </row>
    <row r="2522" spans="1:82" ht="15.75" hidden="1" customHeight="1" x14ac:dyDescent="0.2">
      <c r="A2522" s="9" t="s">
        <v>91</v>
      </c>
      <c r="B2522" s="9" t="s">
        <v>5934</v>
      </c>
      <c r="C2522" s="9">
        <v>7965</v>
      </c>
      <c r="D2522" s="9">
        <v>20</v>
      </c>
      <c r="E2522" s="9">
        <v>42.252837909004697</v>
      </c>
      <c r="F2522" s="9">
        <v>22</v>
      </c>
      <c r="G2522" s="9">
        <v>43.500827999999998</v>
      </c>
      <c r="H2522" s="9">
        <v>4</v>
      </c>
      <c r="I2522" s="16">
        <v>7.1765861775929807E-5</v>
      </c>
      <c r="J2522" s="9">
        <v>3.7818049858743701E-2</v>
      </c>
      <c r="K2522" s="9">
        <v>0</v>
      </c>
      <c r="L2522" s="11">
        <v>2.7140449387978198E-6</v>
      </c>
      <c r="M2522" s="11">
        <v>2.87158104583795E-5</v>
      </c>
      <c r="N2522" s="9">
        <v>0.90909090909090895</v>
      </c>
      <c r="O2522" s="9">
        <v>0.97131112340329595</v>
      </c>
      <c r="P2522" s="9" t="s">
        <v>5935</v>
      </c>
      <c r="Q2522" s="9">
        <v>22721107</v>
      </c>
      <c r="R2522" s="9" t="s">
        <v>5242</v>
      </c>
      <c r="S2522" s="9">
        <v>15341</v>
      </c>
      <c r="T2522" s="9">
        <v>37.634827238929603</v>
      </c>
      <c r="U2522" s="9">
        <v>-122.469201887887</v>
      </c>
      <c r="V2522" s="9">
        <v>48</v>
      </c>
      <c r="W2522" s="9">
        <v>168</v>
      </c>
      <c r="X2522" s="9">
        <v>8016.0620995633299</v>
      </c>
      <c r="Z2522" s="9">
        <v>2071.5107887560898</v>
      </c>
      <c r="AB2522" s="9">
        <v>5944.55131080723</v>
      </c>
      <c r="AC2522" s="9">
        <v>518.82703062098005</v>
      </c>
      <c r="AD2522" s="9">
        <v>111.522035982183</v>
      </c>
      <c r="AE2522" s="9">
        <v>1.14863241833518E-4</v>
      </c>
      <c r="AF2522" s="9">
        <v>2.8706344710371901E-4</v>
      </c>
      <c r="AG2522" s="9">
        <v>2527</v>
      </c>
      <c r="AH2522" s="9">
        <v>3.3380391999999999</v>
      </c>
      <c r="AI2522" s="9">
        <v>11.110393</v>
      </c>
      <c r="AJ2522" s="9">
        <v>2.2000000000000002</v>
      </c>
      <c r="AK2522" s="9">
        <v>3.5398862000000002</v>
      </c>
      <c r="AL2522" s="9">
        <v>8.2971649999999997</v>
      </c>
      <c r="AM2522" s="9">
        <v>-0.16999984000000001</v>
      </c>
      <c r="AN2522" s="9">
        <v>7.9999990000000007E-3</v>
      </c>
      <c r="AO2522" s="9">
        <v>7.4485823999999997E-3</v>
      </c>
      <c r="AP2522" s="9">
        <v>1.9235329999999999</v>
      </c>
      <c r="AQ2522" s="9">
        <v>291.67838</v>
      </c>
      <c r="AR2522" s="9">
        <v>24.084762999999999</v>
      </c>
      <c r="AS2522" s="9">
        <v>20.040783000000001</v>
      </c>
      <c r="AT2522" s="9">
        <v>0.54501736000000001</v>
      </c>
      <c r="AU2522" s="9">
        <v>17.261478</v>
      </c>
      <c r="AV2522" s="9">
        <v>18.873196</v>
      </c>
      <c r="AW2522" s="9">
        <v>14.450518000000001</v>
      </c>
      <c r="AX2522" s="12">
        <f ca="1">IFERROR(__xludf.DUMMYFUNCTION("1-(PERCENTRANK(FILTER(AG:AG, $A:$A=$A2522), $AG2522))"),0.231999999999999)</f>
        <v>0.23199999999999901</v>
      </c>
      <c r="AY2522" s="13">
        <f ca="1">IFERROR(__xludf.DUMMYFUNCTION("PERCENTRANK(FILTER(K:K, $A:$A=$A2522), $K2522)"),0)</f>
        <v>0</v>
      </c>
      <c r="AZ2522" s="13">
        <f ca="1">IFERROR(__xludf.DUMMYFUNCTION("PERCENTRANK(FILTER(I:I, $A:$A=$A2522), $I2522)"),0.713)</f>
        <v>0.71299999999999997</v>
      </c>
      <c r="BA2522" s="12">
        <f ca="1">IFERROR(__xludf.DUMMYFUNCTION("PERCENTRANK(FILTER(AI:AI, $A:$A=$A2522), $AI2522)"),0.456)</f>
        <v>0.45600000000000002</v>
      </c>
      <c r="BB2522" s="13">
        <f ca="1">IFERROR(__xludf.DUMMYFUNCTION("PERCENTRANK(FILTER(AT:AT, $A:$A=$A2522), $AT2522)"),0.033)</f>
        <v>3.3000000000000002E-2</v>
      </c>
      <c r="BC2522" s="13">
        <f ca="1">IFERROR(__xludf.DUMMYFUNCTION("PERCENTRANK(FILTER(AU:AU, $A:$A=$A2522), $AU2522)"),0.955)</f>
        <v>0.95499999999999996</v>
      </c>
      <c r="BM2522" s="9">
        <v>0.60024047000000003</v>
      </c>
      <c r="BN2522" s="9">
        <v>0.152</v>
      </c>
      <c r="BO2522" s="9">
        <v>3</v>
      </c>
      <c r="BP2522" s="9">
        <v>14.5</v>
      </c>
      <c r="BQ2522" s="9">
        <v>8.86</v>
      </c>
      <c r="BR2522" s="9">
        <v>4.4000000000000004</v>
      </c>
      <c r="BS2522" s="9">
        <v>9.7476269999999996</v>
      </c>
      <c r="BT2522" s="9">
        <v>8.2717030000000005</v>
      </c>
      <c r="BU2522" s="9">
        <v>1.4945831999999999</v>
      </c>
      <c r="BV2522" s="9">
        <v>2.3430312</v>
      </c>
      <c r="BW2522" s="9">
        <v>16.539836999999999</v>
      </c>
      <c r="BX2522" s="9">
        <v>14.837441999999999</v>
      </c>
      <c r="BY2522" s="9">
        <v>12.858752000000001</v>
      </c>
      <c r="BZ2522" s="9">
        <v>11.371237000000001</v>
      </c>
      <c r="CA2522" s="9">
        <v>42.185425000000002</v>
      </c>
      <c r="CB2522" s="9">
        <v>38.797085000000003</v>
      </c>
      <c r="CC2522" s="9">
        <v>34.082855000000002</v>
      </c>
      <c r="CD2522" s="9">
        <v>42.772616999999997</v>
      </c>
    </row>
    <row r="2523" spans="1:82" ht="15.75" hidden="1" customHeight="1" x14ac:dyDescent="0.2">
      <c r="A2523" s="9" t="s">
        <v>106</v>
      </c>
      <c r="B2523" s="9" t="s">
        <v>5936</v>
      </c>
      <c r="C2523" s="9">
        <v>4931</v>
      </c>
      <c r="D2523" s="9">
        <v>27</v>
      </c>
      <c r="E2523" s="9">
        <v>49.378542293862601</v>
      </c>
      <c r="F2523" s="9">
        <v>163</v>
      </c>
      <c r="G2523" s="9">
        <v>115.75306999999999</v>
      </c>
      <c r="H2523" s="9">
        <v>25</v>
      </c>
      <c r="I2523" s="16">
        <v>3.2406599348178097E-5</v>
      </c>
      <c r="J2523" s="9">
        <v>0.144542249201465</v>
      </c>
      <c r="K2523" s="9">
        <v>0.82970427491818499</v>
      </c>
      <c r="L2523" s="11">
        <v>5.7189007929440596E-6</v>
      </c>
      <c r="M2523" s="11">
        <v>2.8616506867677999E-5</v>
      </c>
      <c r="N2523" s="9">
        <v>0.16564417177914101</v>
      </c>
      <c r="O2523" s="9">
        <v>0.42658517451447397</v>
      </c>
      <c r="P2523" s="9" t="s">
        <v>5937</v>
      </c>
      <c r="Q2523" s="9">
        <v>182631107</v>
      </c>
      <c r="R2523" s="9" t="s">
        <v>2239</v>
      </c>
      <c r="S2523" s="9" t="s">
        <v>5938</v>
      </c>
      <c r="T2523" s="9">
        <v>35.183106376377999</v>
      </c>
      <c r="U2523" s="9">
        <v>-120.70388736675</v>
      </c>
      <c r="V2523" s="9">
        <v>91</v>
      </c>
      <c r="W2523" s="9">
        <v>199</v>
      </c>
      <c r="X2523" s="9">
        <v>14330.289741836499</v>
      </c>
      <c r="Z2523" s="9">
        <v>6444.7052237797197</v>
      </c>
      <c r="AB2523" s="9">
        <v>7885.5845180567903</v>
      </c>
      <c r="AC2523" s="9">
        <v>4192.83404945659</v>
      </c>
      <c r="AD2523" s="9">
        <v>1240.3860721769299</v>
      </c>
      <c r="AE2523" s="9">
        <v>7.1541267169195001E-4</v>
      </c>
      <c r="AF2523" s="9">
        <v>8.1016498370445301E-4</v>
      </c>
      <c r="AG2523" s="9">
        <v>2528</v>
      </c>
      <c r="AH2523" s="9">
        <v>1.7042447000000001</v>
      </c>
      <c r="AI2523" s="9">
        <v>5.7898339999999999</v>
      </c>
      <c r="AJ2523" s="9">
        <v>2.1964285000000001</v>
      </c>
      <c r="AK2523" s="9">
        <v>2.5051258000000001</v>
      </c>
      <c r="AL2523" s="9">
        <v>8.0281889999999994</v>
      </c>
      <c r="AM2523" s="9">
        <v>-2.892023</v>
      </c>
      <c r="AN2523" s="9">
        <v>7.3214285000000002E-3</v>
      </c>
      <c r="AO2523" s="9">
        <v>7.5372099999999999E-3</v>
      </c>
      <c r="AP2523" s="9">
        <v>1.0130975</v>
      </c>
      <c r="AQ2523" s="9">
        <v>295.24765000000002</v>
      </c>
      <c r="AR2523" s="9">
        <v>30.178834999999999</v>
      </c>
      <c r="AS2523" s="9">
        <v>28.116233999999999</v>
      </c>
      <c r="AT2523" s="9">
        <v>0.78387355999999997</v>
      </c>
      <c r="AU2523" s="9">
        <v>16.176054000000001</v>
      </c>
      <c r="AV2523" s="9">
        <v>17.064174999999999</v>
      </c>
      <c r="AW2523" s="9">
        <v>9.4849019999999999</v>
      </c>
      <c r="AX2523" s="12">
        <f ca="1">IFERROR(__xludf.DUMMYFUNCTION("1-(PERCENTRANK(FILTER(AG:AG, $A:$A=$A2523), $AG2523))"),0.219999999999999)</f>
        <v>0.219999999999999</v>
      </c>
      <c r="AY2523" s="13">
        <f ca="1">IFERROR(__xludf.DUMMYFUNCTION("PERCENTRANK(FILTER(K:K, $A:$A=$A2523), $K2523)"),0.219)</f>
        <v>0.219</v>
      </c>
      <c r="AZ2523" s="13">
        <f ca="1">IFERROR(__xludf.DUMMYFUNCTION("PERCENTRANK(FILTER(I:I, $A:$A=$A2523), $I2523)"),0.335)</f>
        <v>0.33500000000000002</v>
      </c>
      <c r="BA2523" s="12">
        <f ca="1">IFERROR(__xludf.DUMMYFUNCTION("PERCENTRANK(FILTER(AI:AI, $A:$A=$A2523), $AI2523)"),0.319)</f>
        <v>0.31900000000000001</v>
      </c>
      <c r="BB2523" s="13">
        <f ca="1">IFERROR(__xludf.DUMMYFUNCTION("PERCENTRANK(FILTER(AT:AT, $A:$A=$A2523), $AT2523)"),0.251)</f>
        <v>0.251</v>
      </c>
      <c r="BC2523" s="13">
        <f ca="1">IFERROR(__xludf.DUMMYFUNCTION("PERCENTRANK(FILTER(AU:AU, $A:$A=$A2523), $AU2523)"),0.76)</f>
        <v>0.76</v>
      </c>
      <c r="BM2523" s="9">
        <v>0.34321705000000002</v>
      </c>
      <c r="BN2523" s="9">
        <v>5.5178570000000003E-2</v>
      </c>
      <c r="BO2523" s="9">
        <v>2.1071430000000002</v>
      </c>
      <c r="BP2523" s="9">
        <v>16.214285</v>
      </c>
      <c r="BQ2523" s="9">
        <v>1.1553571</v>
      </c>
      <c r="BR2523" s="9">
        <v>2.9107143999999998</v>
      </c>
      <c r="BS2523" s="9">
        <v>9.668526</v>
      </c>
      <c r="BT2523" s="9">
        <v>9.1699970000000004</v>
      </c>
      <c r="BU2523" s="9">
        <v>1.7847957999999999</v>
      </c>
      <c r="BV2523" s="9">
        <v>2.8949904000000002</v>
      </c>
      <c r="BW2523" s="9">
        <v>15.422295</v>
      </c>
      <c r="BX2523" s="9">
        <v>14.055923</v>
      </c>
      <c r="BY2523" s="9">
        <v>12.159897000000001</v>
      </c>
      <c r="BZ2523" s="9">
        <v>10.621865</v>
      </c>
      <c r="CA2523" s="9">
        <v>48.811866999999999</v>
      </c>
      <c r="CB2523" s="9">
        <v>51.297220000000003</v>
      </c>
      <c r="CC2523" s="9">
        <v>39.723655999999998</v>
      </c>
      <c r="CD2523" s="9">
        <v>46.690365</v>
      </c>
    </row>
    <row r="2524" spans="1:82" ht="15.75" hidden="1" customHeight="1" x14ac:dyDescent="0.2">
      <c r="A2524" s="9" t="s">
        <v>106</v>
      </c>
      <c r="B2524" s="9" t="s">
        <v>5939</v>
      </c>
      <c r="C2524" s="9">
        <v>2761</v>
      </c>
      <c r="D2524" s="9">
        <v>0</v>
      </c>
      <c r="E2524" s="9">
        <v>0</v>
      </c>
      <c r="F2524" s="9">
        <v>1</v>
      </c>
      <c r="G2524" s="9">
        <v>0.45573585999999999</v>
      </c>
      <c r="H2524" s="9">
        <v>1</v>
      </c>
      <c r="I2524" s="16">
        <v>2.85791702481219E-5</v>
      </c>
      <c r="J2524" s="9">
        <v>3830.0279667549498</v>
      </c>
      <c r="L2524" s="9">
        <v>0.10945902131695801</v>
      </c>
      <c r="M2524" s="11">
        <v>2.85791702481219E-5</v>
      </c>
      <c r="N2524" s="9">
        <v>0</v>
      </c>
      <c r="O2524" s="9">
        <v>0</v>
      </c>
      <c r="P2524" s="9" t="s">
        <v>5940</v>
      </c>
      <c r="Q2524" s="9">
        <v>182611104</v>
      </c>
      <c r="R2524" s="9" t="s">
        <v>4227</v>
      </c>
      <c r="S2524" s="9" t="s">
        <v>5941</v>
      </c>
      <c r="T2524" s="9">
        <v>35.640611930696203</v>
      </c>
      <c r="U2524" s="9">
        <v>-120.695040992966</v>
      </c>
      <c r="V2524" s="9">
        <v>204</v>
      </c>
      <c r="W2524" s="9">
        <v>485</v>
      </c>
      <c r="X2524" s="9">
        <v>28069.391942125301</v>
      </c>
      <c r="Z2524" s="9">
        <v>11384.615209449201</v>
      </c>
      <c r="AB2524" s="9">
        <v>16684.776732676099</v>
      </c>
      <c r="AC2524" s="9">
        <v>389.12748232700102</v>
      </c>
      <c r="AD2524" s="9">
        <v>126.479034863818</v>
      </c>
      <c r="AE2524" s="11">
        <v>2.85791702481219E-5</v>
      </c>
      <c r="AF2524" s="11">
        <v>2.85791702481219E-5</v>
      </c>
      <c r="AG2524" s="9">
        <v>2529</v>
      </c>
      <c r="AH2524" s="9">
        <v>0.45789099999999999</v>
      </c>
      <c r="AI2524" s="9">
        <v>1.2557056</v>
      </c>
      <c r="AJ2524" s="9">
        <v>2</v>
      </c>
      <c r="AK2524" s="9">
        <v>2.2450218</v>
      </c>
      <c r="AL2524" s="9">
        <v>6.6256665999999997</v>
      </c>
      <c r="AM2524" s="9">
        <v>0.87875000000000003</v>
      </c>
      <c r="AN2524" s="9">
        <v>0</v>
      </c>
      <c r="AO2524" s="9">
        <v>5.8892880000000003E-3</v>
      </c>
      <c r="AP2524" s="9">
        <v>0.97956394999999996</v>
      </c>
      <c r="AQ2524" s="9">
        <v>298.38718</v>
      </c>
      <c r="AR2524" s="9">
        <v>44.043083000000003</v>
      </c>
      <c r="AS2524" s="9">
        <v>37.257613999999997</v>
      </c>
      <c r="AT2524" s="9">
        <v>1.3325207999999999</v>
      </c>
      <c r="AU2524" s="9">
        <v>13.575426999999999</v>
      </c>
      <c r="AV2524" s="9">
        <v>14.310847000000001</v>
      </c>
      <c r="AW2524" s="9">
        <v>3.5533904999999999</v>
      </c>
      <c r="AX2524" s="12">
        <f ca="1">IFERROR(__xludf.DUMMYFUNCTION("1-(PERCENTRANK(FILTER(AG:AG, $A:$A=$A2524), $AG2524))"),0.217999999999999)</f>
        <v>0.217999999999999</v>
      </c>
      <c r="AY2524" s="13">
        <f ca="1">IFERROR(__xludf.DUMMYFUNCTION("PERCENTRANK(FILTER(K:K, $A:$A=$A2524), $K2524)"),0)</f>
        <v>0</v>
      </c>
      <c r="AZ2524" s="13">
        <f ca="1">IFERROR(__xludf.DUMMYFUNCTION("PERCENTRANK(FILTER(I:I, $A:$A=$A2524), $I2524)"),0.255)</f>
        <v>0.255</v>
      </c>
      <c r="BA2524" s="12">
        <f ca="1">IFERROR(__xludf.DUMMYFUNCTION("PERCENTRANK(FILTER(AI:AI, $A:$A=$A2524), $AI2524)"),0.013)</f>
        <v>1.2999999999999999E-2</v>
      </c>
      <c r="BB2524" s="13">
        <f ca="1">IFERROR(__xludf.DUMMYFUNCTION("PERCENTRANK(FILTER(AT:AT, $A:$A=$A2524), $AT2524)"),0.94)</f>
        <v>0.94</v>
      </c>
      <c r="BC2524" s="13">
        <f ca="1">IFERROR(__xludf.DUMMYFUNCTION("PERCENTRANK(FILTER(AU:AU, $A:$A=$A2524), $AU2524)"),0.185)</f>
        <v>0.185</v>
      </c>
      <c r="BM2524" s="9">
        <v>0.11045529</v>
      </c>
      <c r="BN2524" s="9">
        <v>0</v>
      </c>
      <c r="BO2524" s="9">
        <v>2.6666666999999999</v>
      </c>
      <c r="BP2524" s="9">
        <v>16.333334000000001</v>
      </c>
      <c r="BQ2524" s="9">
        <v>0</v>
      </c>
      <c r="BR2524" s="9">
        <v>0.25</v>
      </c>
      <c r="BS2524" s="9">
        <v>8.5368230000000001</v>
      </c>
      <c r="BT2524" s="9">
        <v>8.1628570000000007</v>
      </c>
      <c r="BU2524" s="9">
        <v>2.2535867999999999</v>
      </c>
      <c r="BV2524" s="9">
        <v>3.9451906999999999</v>
      </c>
      <c r="BW2524" s="9">
        <v>12.058303</v>
      </c>
      <c r="BX2524" s="9">
        <v>8.8981639999999995</v>
      </c>
      <c r="BY2524" s="9">
        <v>8.512473</v>
      </c>
      <c r="BZ2524" s="9">
        <v>5.5873710000000001</v>
      </c>
      <c r="CA2524" s="9">
        <v>59.906796</v>
      </c>
      <c r="CB2524" s="9">
        <v>80.919079999999994</v>
      </c>
      <c r="CC2524" s="9">
        <v>57.419296000000003</v>
      </c>
      <c r="CD2524" s="9">
        <v>77.246979999999994</v>
      </c>
    </row>
    <row r="2525" spans="1:82" ht="15.75" hidden="1" customHeight="1" x14ac:dyDescent="0.2">
      <c r="A2525" s="9" t="s">
        <v>81</v>
      </c>
      <c r="B2525" s="9" t="s">
        <v>5942</v>
      </c>
      <c r="C2525" s="9">
        <v>5225</v>
      </c>
      <c r="D2525" s="9">
        <v>101</v>
      </c>
      <c r="E2525" s="9">
        <v>115.11362855273499</v>
      </c>
      <c r="F2525" s="9">
        <v>342</v>
      </c>
      <c r="G2525" s="9">
        <v>246.82526999999999</v>
      </c>
      <c r="H2525" s="9">
        <v>77</v>
      </c>
      <c r="I2525" s="16">
        <v>2.9059236661756599E-5</v>
      </c>
      <c r="J2525" s="9">
        <v>0.19838191675005201</v>
      </c>
      <c r="K2525" s="9">
        <v>0.96839087852873795</v>
      </c>
      <c r="L2525" s="11">
        <v>4.8568030036340599E-6</v>
      </c>
      <c r="M2525" s="11">
        <v>2.8564831568337301E-5</v>
      </c>
      <c r="N2525" s="9">
        <v>0.29532163742689999</v>
      </c>
      <c r="O2525" s="9">
        <v>0.46637699536812699</v>
      </c>
      <c r="P2525" s="9" t="s">
        <v>5943</v>
      </c>
      <c r="Q2525" s="9">
        <v>103732101</v>
      </c>
      <c r="R2525" s="9" t="s">
        <v>1510</v>
      </c>
      <c r="S2525" s="9">
        <v>1386</v>
      </c>
      <c r="T2525" s="9">
        <v>41.021435281034897</v>
      </c>
      <c r="U2525" s="9">
        <v>-121.677199044433</v>
      </c>
      <c r="V2525" s="9">
        <v>68</v>
      </c>
      <c r="W2525" s="9">
        <v>72</v>
      </c>
      <c r="X2525" s="9">
        <v>15022.9856187488</v>
      </c>
      <c r="Z2525" s="9">
        <v>11052.9537052459</v>
      </c>
      <c r="AB2525" s="9">
        <v>3970.0319135029399</v>
      </c>
      <c r="AC2525" s="9">
        <v>10692.0890017654</v>
      </c>
      <c r="AD2525" s="9">
        <v>3578.5980957627899</v>
      </c>
      <c r="AE2525" s="9">
        <v>2.1994920307619702E-3</v>
      </c>
      <c r="AF2525" s="9">
        <v>2.23756122295526E-3</v>
      </c>
      <c r="AG2525" s="9">
        <v>2530</v>
      </c>
      <c r="AH2525" s="9">
        <v>8.3284579999999995</v>
      </c>
      <c r="AI2525" s="9">
        <v>22.917227</v>
      </c>
      <c r="AJ2525" s="9">
        <v>2</v>
      </c>
      <c r="AK2525" s="9">
        <v>1.9720933</v>
      </c>
      <c r="AL2525" s="9">
        <v>5.8475986000000004</v>
      </c>
      <c r="AM2525" s="9">
        <v>-0.66107892999999995</v>
      </c>
      <c r="AN2525" s="9">
        <v>3.8496240000000001E-2</v>
      </c>
      <c r="AO2525" s="9">
        <v>4.6425490000000002E-3</v>
      </c>
      <c r="AP2525" s="9">
        <v>1.8010193000000001</v>
      </c>
      <c r="AQ2525" s="9">
        <v>293.42876999999999</v>
      </c>
      <c r="AR2525" s="9">
        <v>40.489597000000003</v>
      </c>
      <c r="AS2525" s="9">
        <v>30.857168000000001</v>
      </c>
      <c r="AT2525" s="9">
        <v>1.1056294</v>
      </c>
      <c r="AU2525" s="9">
        <v>13.824463</v>
      </c>
      <c r="AV2525" s="9">
        <v>15.753175000000001</v>
      </c>
      <c r="AW2525" s="9">
        <v>0.78047186000000002</v>
      </c>
      <c r="AX2525" s="12">
        <f ca="1">IFERROR(__xludf.DUMMYFUNCTION("1-(PERCENTRANK(FILTER(AG:AG, $A:$A=$A2525), $AG2525))"),0.13)</f>
        <v>0.13</v>
      </c>
      <c r="AY2525" s="13">
        <f ca="1">IFERROR(__xludf.DUMMYFUNCTION("PERCENTRANK(FILTER(K:K, $A:$A=$A2525), $K2525)"),0.101)</f>
        <v>0.10100000000000001</v>
      </c>
      <c r="AZ2525" s="13">
        <f ca="1">IFERROR(__xludf.DUMMYFUNCTION("PERCENTRANK(FILTER(I:I, $A:$A=$A2525), $I2525)"),0.208)</f>
        <v>0.20799999999999999</v>
      </c>
      <c r="BA2525" s="12">
        <f ca="1">IFERROR(__xludf.DUMMYFUNCTION("PERCENTRANK(FILTER(AI:AI, $A:$A=$A2525), $AI2525)"),0.879)</f>
        <v>0.879</v>
      </c>
      <c r="BB2525" s="13">
        <f ca="1">IFERROR(__xludf.DUMMYFUNCTION("PERCENTRANK(FILTER(AT:AT, $A:$A=$A2525), $AT2525)"),0.231)</f>
        <v>0.23100000000000001</v>
      </c>
      <c r="BC2525" s="13">
        <f ca="1">IFERROR(__xludf.DUMMYFUNCTION("PERCENTRANK(FILTER(AU:AU, $A:$A=$A2525), $AU2525)"),0.951)</f>
        <v>0.95099999999999996</v>
      </c>
      <c r="BM2525" s="9">
        <v>0.12208983</v>
      </c>
      <c r="BN2525" s="9">
        <v>2.3834586000000001E-2</v>
      </c>
      <c r="BO2525" s="9">
        <v>2.5185184</v>
      </c>
      <c r="BP2525" s="9">
        <v>14.648149</v>
      </c>
      <c r="BQ2525" s="9">
        <v>0.89947367</v>
      </c>
      <c r="BR2525" s="9">
        <v>2.5714285000000001</v>
      </c>
      <c r="BS2525" s="9">
        <v>7.9106500000000004</v>
      </c>
      <c r="BT2525" s="9">
        <v>6.9833040000000004</v>
      </c>
      <c r="BU2525" s="9">
        <v>2.0372707999999999</v>
      </c>
      <c r="BV2525" s="9">
        <v>3.4603430999999998</v>
      </c>
      <c r="BW2525" s="9">
        <v>12.984569</v>
      </c>
      <c r="BX2525" s="9">
        <v>7.138414</v>
      </c>
      <c r="BY2525" s="9">
        <v>8.4185979999999994</v>
      </c>
      <c r="BZ2525" s="9">
        <v>5.4219229999999996</v>
      </c>
      <c r="CA2525" s="9">
        <v>51.337788000000003</v>
      </c>
      <c r="CB2525" s="9">
        <v>77.261443999999997</v>
      </c>
      <c r="CC2525" s="9">
        <v>54.140095000000002</v>
      </c>
      <c r="CD2525" s="9">
        <v>84.326260000000005</v>
      </c>
    </row>
    <row r="2526" spans="1:82" ht="15.75" customHeight="1" x14ac:dyDescent="0.2">
      <c r="A2526" s="9" t="s">
        <v>73</v>
      </c>
      <c r="B2526" s="9" t="s">
        <v>5170</v>
      </c>
      <c r="C2526" s="9">
        <v>1888</v>
      </c>
      <c r="D2526" s="9">
        <v>799</v>
      </c>
      <c r="E2526" s="9">
        <v>915.15235042863299</v>
      </c>
      <c r="F2526" s="9">
        <v>1843</v>
      </c>
      <c r="G2526" s="9">
        <v>1408.8373999999999</v>
      </c>
      <c r="H2526" s="9">
        <v>258</v>
      </c>
      <c r="I2526" s="16">
        <v>3.69273386536934E-5</v>
      </c>
      <c r="J2526" s="9">
        <v>4.3946213151234301E-2</v>
      </c>
      <c r="K2526" s="9">
        <v>12.4850678062311</v>
      </c>
      <c r="L2526" s="11">
        <v>1.60547519310678E-6</v>
      </c>
      <c r="M2526" s="9">
        <v>2.4585749760183201E-4</v>
      </c>
      <c r="N2526" s="9">
        <v>0.433532284319045</v>
      </c>
      <c r="O2526" s="9">
        <v>0.64957982298466799</v>
      </c>
      <c r="P2526" s="9" t="s">
        <v>5171</v>
      </c>
      <c r="Q2526" s="9">
        <v>152101102</v>
      </c>
      <c r="R2526" s="9" t="s">
        <v>5172</v>
      </c>
      <c r="S2526" s="9" t="s">
        <v>98</v>
      </c>
      <c r="T2526" s="9">
        <v>39.465634063627398</v>
      </c>
      <c r="U2526" s="9">
        <v>-120.844775220279</v>
      </c>
      <c r="V2526" s="9">
        <v>155</v>
      </c>
      <c r="W2526" s="9">
        <v>184</v>
      </c>
      <c r="X2526" s="9">
        <v>35009.535847704399</v>
      </c>
      <c r="Y2526" s="15">
        <f>X2526/1609.34</f>
        <v>21.753971098527597</v>
      </c>
      <c r="Z2526" s="9">
        <v>29167.433349691099</v>
      </c>
      <c r="AA2526" s="15">
        <f>Z2526/1609.34</f>
        <v>18.1238478815484</v>
      </c>
      <c r="AB2526" s="9">
        <v>5842.1024980133398</v>
      </c>
      <c r="AC2526" s="9">
        <v>29167.433349691099</v>
      </c>
      <c r="AD2526" s="9">
        <v>5842.1024980133398</v>
      </c>
      <c r="AE2526" s="9">
        <v>6.3431234381272794E-2</v>
      </c>
      <c r="AF2526" s="9">
        <v>9.5272533726529201E-3</v>
      </c>
      <c r="AG2526" s="9">
        <v>1269</v>
      </c>
      <c r="AH2526" s="9">
        <v>11.288088</v>
      </c>
      <c r="AI2526" s="9">
        <v>21.114079</v>
      </c>
      <c r="AJ2526" s="9">
        <v>3</v>
      </c>
      <c r="AK2526" s="9">
        <v>1.7595376</v>
      </c>
      <c r="AL2526" s="9">
        <v>5.4500359999999999</v>
      </c>
      <c r="AM2526" s="9">
        <v>0.75552370000000002</v>
      </c>
      <c r="AN2526" s="9">
        <v>6.2513663999999997E-2</v>
      </c>
      <c r="AO2526" s="9">
        <v>4.8193955000000004E-3</v>
      </c>
      <c r="AP2526" s="9">
        <v>4.7025284999999997</v>
      </c>
      <c r="AQ2526" s="9">
        <v>292.61516999999998</v>
      </c>
      <c r="AR2526" s="9">
        <v>48.632719999999999</v>
      </c>
      <c r="AS2526" s="9">
        <v>34.843204</v>
      </c>
      <c r="AT2526" s="9">
        <v>1.1398410999999999</v>
      </c>
      <c r="AU2526" s="9">
        <v>11.360417999999999</v>
      </c>
      <c r="AV2526" s="9">
        <v>13.794902</v>
      </c>
      <c r="AW2526" s="9">
        <v>0.81847210000000004</v>
      </c>
      <c r="AX2526" s="12">
        <f ca="1">IFERROR(__xludf.DUMMYFUNCTION("1-(PERCENTRANK(FILTER(AG:AG, $A:$A=$A2189), $AG2189))"),0.298)</f>
        <v>0.29799999999999999</v>
      </c>
      <c r="AY2526" s="13">
        <f ca="1">IFERROR(__xludf.DUMMYFUNCTION("PERCENTRANK(FILTER(K:K, $A:$A=$A2189), $K2189)"),0.443)</f>
        <v>0.443</v>
      </c>
      <c r="AZ2526" s="13">
        <f ca="1">IFERROR(__xludf.DUMMYFUNCTION("PERCENTRANK(FILTER(I:I, $A:$A=$A2189), $I2189)"),0.11)</f>
        <v>0.11</v>
      </c>
      <c r="BA2526" s="12">
        <f ca="1">IFERROR(__xludf.DUMMYFUNCTION("PERCENTRANK(FILTER(AI:AI, $A:$A=$A2189), $AI2189)"),0.88)</f>
        <v>0.88</v>
      </c>
      <c r="BB2526" s="13">
        <f ca="1">IFERROR(__xludf.DUMMYFUNCTION("PERCENTRANK(FILTER(AT:AT, $A:$A=$A2189), $AT2189)"),0.132)</f>
        <v>0.13200000000000001</v>
      </c>
      <c r="BC2526" s="13">
        <f ca="1">IFERROR(__xludf.DUMMYFUNCTION("PERCENTRANK(FILTER(AU:AU, $A:$A=$A2189), $AU2189)"),0.059)</f>
        <v>5.8999999999999997E-2</v>
      </c>
      <c r="BM2526" s="9">
        <v>7.7482073999999998E-2</v>
      </c>
      <c r="BN2526" s="9">
        <v>3.2295585000000002E-2</v>
      </c>
      <c r="BO2526" s="9">
        <v>1.8782052</v>
      </c>
      <c r="BP2526" s="9">
        <v>15.160256</v>
      </c>
      <c r="BQ2526" s="9">
        <v>2.4268086000000002</v>
      </c>
      <c r="BR2526" s="9">
        <v>2.4487426000000001</v>
      </c>
      <c r="BS2526" s="9">
        <v>8.8500080000000008</v>
      </c>
      <c r="BT2526" s="9">
        <v>6.8127089999999999</v>
      </c>
      <c r="BU2526" s="9">
        <v>2.3754282</v>
      </c>
      <c r="BV2526" s="9">
        <v>4.0800520000000002</v>
      </c>
      <c r="BW2526" s="9">
        <v>12.542949</v>
      </c>
      <c r="BX2526" s="9">
        <v>6.0549207000000003</v>
      </c>
      <c r="BY2526" s="9">
        <v>8.5486079999999998</v>
      </c>
      <c r="BZ2526" s="9">
        <v>4.1189774999999997</v>
      </c>
      <c r="CA2526" s="9">
        <v>52.870373000000001</v>
      </c>
      <c r="CB2526" s="9">
        <v>92.514529999999993</v>
      </c>
      <c r="CC2526" s="9">
        <v>54.567993000000001</v>
      </c>
      <c r="CD2526" s="9">
        <v>91.782290000000003</v>
      </c>
    </row>
    <row r="2527" spans="1:82" ht="15.75" hidden="1" customHeight="1" x14ac:dyDescent="0.2">
      <c r="A2527" s="9" t="s">
        <v>81</v>
      </c>
      <c r="B2527" s="9" t="s">
        <v>5946</v>
      </c>
      <c r="C2527" s="9">
        <v>190</v>
      </c>
      <c r="D2527" s="9">
        <v>1109</v>
      </c>
      <c r="E2527" s="9">
        <v>2121.4957835072</v>
      </c>
      <c r="F2527" s="9">
        <v>3109</v>
      </c>
      <c r="G2527" s="9">
        <v>2689.4683</v>
      </c>
      <c r="H2527" s="9">
        <v>624</v>
      </c>
      <c r="I2527" s="16">
        <v>6.9299753692739094E-5</v>
      </c>
      <c r="J2527" s="9">
        <v>1683.36463808449</v>
      </c>
      <c r="K2527" s="9">
        <v>41.131662000063002</v>
      </c>
      <c r="L2527" s="9">
        <v>0.113781234065383</v>
      </c>
      <c r="M2527" s="9">
        <v>1.37761668153636E-3</v>
      </c>
      <c r="N2527" s="9">
        <v>0.35670633644258598</v>
      </c>
      <c r="O2527" s="9">
        <v>0.78881606959415296</v>
      </c>
      <c r="P2527" s="9" t="s">
        <v>5947</v>
      </c>
      <c r="Q2527" s="9">
        <v>103521103</v>
      </c>
      <c r="R2527" s="9" t="s">
        <v>480</v>
      </c>
      <c r="S2527" s="9">
        <v>35002</v>
      </c>
      <c r="T2527" s="9">
        <v>40.624301203575499</v>
      </c>
      <c r="U2527" s="9">
        <v>-122.30386152617299</v>
      </c>
      <c r="V2527" s="9">
        <v>966</v>
      </c>
      <c r="W2527" s="9">
        <v>908</v>
      </c>
      <c r="X2527" s="9">
        <v>141184.34230351599</v>
      </c>
      <c r="Y2527" s="15">
        <f>X2527/1609.34</f>
        <v>87.728101149238825</v>
      </c>
      <c r="Z2527" s="9">
        <v>92189.591033339995</v>
      </c>
      <c r="AA2527" s="15">
        <f>Z2527/1609.34</f>
        <v>57.28409847101296</v>
      </c>
      <c r="AB2527" s="9">
        <v>48994.751270176697</v>
      </c>
      <c r="AC2527" s="9">
        <v>92189.591033339995</v>
      </c>
      <c r="AD2527" s="9">
        <v>48994.751270176697</v>
      </c>
      <c r="AE2527" s="9">
        <v>0.85963280927869301</v>
      </c>
      <c r="AF2527" s="9">
        <v>4.32430463042692E-2</v>
      </c>
      <c r="AG2527" s="9">
        <v>275</v>
      </c>
      <c r="AH2527" s="9">
        <v>1.9732502000000001</v>
      </c>
      <c r="AI2527" s="9">
        <v>6.2281684999999998</v>
      </c>
      <c r="AJ2527" s="9">
        <v>2</v>
      </c>
      <c r="AK2527" s="9">
        <v>2.0605663999999999</v>
      </c>
      <c r="AL2527" s="9">
        <v>7.0903644999999997</v>
      </c>
      <c r="AM2527" s="9">
        <v>7.3454439999999996E-2</v>
      </c>
      <c r="AN2527" s="9">
        <v>5.3054662000000001E-3</v>
      </c>
      <c r="AO2527" s="9">
        <v>5.9780450000000004E-3</v>
      </c>
      <c r="AP2527" s="9">
        <v>2.9904872999999998</v>
      </c>
      <c r="AQ2527" s="9">
        <v>298.0453</v>
      </c>
      <c r="AR2527" s="9">
        <v>47.042186999999998</v>
      </c>
      <c r="AS2527" s="9">
        <v>35.610332</v>
      </c>
      <c r="AT2527" s="9">
        <v>1.5649706000000001</v>
      </c>
      <c r="AU2527" s="9">
        <v>12.378447</v>
      </c>
      <c r="AV2527" s="9">
        <v>14.602468500000001</v>
      </c>
      <c r="AW2527" s="9">
        <v>1.5180226999999999</v>
      </c>
      <c r="AX2527" s="12">
        <f ca="1">IFERROR(__xludf.DUMMYFUNCTION("1-(PERCENTRANK(FILTER(AG:AG, $A:$A=$A2527), $AG2527))"),0.818)</f>
        <v>0.81799999999999995</v>
      </c>
      <c r="AY2527" s="13">
        <f ca="1">IFERROR(__xludf.DUMMYFUNCTION("PERCENTRANK(FILTER(K:K, $A:$A=$A2527), $K2527)"),0.836)</f>
        <v>0.83599999999999997</v>
      </c>
      <c r="AZ2527" s="13">
        <f ca="1">IFERROR(__xludf.DUMMYFUNCTION("PERCENTRANK(FILTER(I:I, $A:$A=$A2527), $I2527)"),0.584)</f>
        <v>0.58399999999999996</v>
      </c>
      <c r="BA2527" s="12">
        <f ca="1">IFERROR(__xludf.DUMMYFUNCTION("PERCENTRANK(FILTER(AI:AI, $A:$A=$A2527), $AI2527)"),0.283)</f>
        <v>0.28299999999999997</v>
      </c>
      <c r="BB2527" s="13">
        <f ca="1">IFERROR(__xludf.DUMMYFUNCTION("PERCENTRANK(FILTER(AT:AT, $A:$A=$A2527), $AT2527)"),0.786)</f>
        <v>0.78600000000000003</v>
      </c>
      <c r="BC2527" s="13">
        <f ca="1">IFERROR(__xludf.DUMMYFUNCTION("PERCENTRANK(FILTER(AU:AU, $A:$A=$A2527), $AU2527)"),0.598)</f>
        <v>0.59799999999999998</v>
      </c>
      <c r="BM2527" s="9">
        <v>0.13073172999999999</v>
      </c>
      <c r="BN2527" s="9">
        <v>4.6623790000000003E-3</v>
      </c>
      <c r="BO2527" s="9">
        <v>2.1387284000000002</v>
      </c>
      <c r="BP2527" s="9">
        <v>15.802312000000001</v>
      </c>
      <c r="BQ2527" s="9">
        <v>2.1598473</v>
      </c>
      <c r="BR2527" s="9">
        <v>2.499196</v>
      </c>
      <c r="BS2527" s="9">
        <v>10.8089075</v>
      </c>
      <c r="BT2527" s="9">
        <v>8.2804575000000007</v>
      </c>
      <c r="BU2527" s="9">
        <v>2.859845</v>
      </c>
      <c r="BV2527" s="9">
        <v>4.761997</v>
      </c>
      <c r="BW2527" s="9">
        <v>11.746108</v>
      </c>
      <c r="BX2527" s="9">
        <v>5.6687355000000004</v>
      </c>
      <c r="BY2527" s="9">
        <v>7.3774823999999999</v>
      </c>
      <c r="BZ2527" s="9">
        <v>4.4109645000000004</v>
      </c>
      <c r="CA2527" s="9">
        <v>64.750373999999994</v>
      </c>
      <c r="CB2527" s="9">
        <v>89.553839999999994</v>
      </c>
      <c r="CC2527" s="9">
        <v>59.235930000000003</v>
      </c>
      <c r="CD2527" s="9">
        <v>92.826774999999998</v>
      </c>
    </row>
    <row r="2528" spans="1:82" ht="15.75" hidden="1" customHeight="1" x14ac:dyDescent="0.2">
      <c r="A2528" s="9" t="s">
        <v>77</v>
      </c>
      <c r="B2528" s="9" t="s">
        <v>5948</v>
      </c>
      <c r="C2528" s="9">
        <v>9084</v>
      </c>
      <c r="D2528" s="9">
        <v>43</v>
      </c>
      <c r="E2528" s="9">
        <v>56.400772988419803</v>
      </c>
      <c r="F2528" s="9">
        <v>98</v>
      </c>
      <c r="G2528" s="9">
        <v>73.77713</v>
      </c>
      <c r="H2528" s="9">
        <v>14</v>
      </c>
      <c r="I2528" s="16">
        <v>5.8179961992469197E-5</v>
      </c>
      <c r="J2528" s="9">
        <v>1115.2326347247399</v>
      </c>
      <c r="K2528" s="9">
        <v>0.109022951801307</v>
      </c>
      <c r="L2528" s="9">
        <v>6.4672380751660305E-2</v>
      </c>
      <c r="M2528" s="11">
        <v>2.8426348088877199E-5</v>
      </c>
      <c r="N2528" s="9">
        <v>0.43877551020408101</v>
      </c>
      <c r="O2528" s="9">
        <v>0.76447501944528495</v>
      </c>
      <c r="P2528" s="9" t="s">
        <v>5949</v>
      </c>
      <c r="Q2528" s="9">
        <v>43211101</v>
      </c>
      <c r="R2528" s="9" t="s">
        <v>3482</v>
      </c>
      <c r="S2528" s="9">
        <v>4710</v>
      </c>
      <c r="T2528" s="9">
        <v>39.040195657513998</v>
      </c>
      <c r="U2528" s="9">
        <v>-122.931403535659</v>
      </c>
      <c r="V2528" s="9">
        <v>22</v>
      </c>
      <c r="W2528" s="9">
        <v>10</v>
      </c>
      <c r="X2528" s="9">
        <v>2920.51264560451</v>
      </c>
      <c r="Z2528" s="9">
        <v>2414.0516501195402</v>
      </c>
      <c r="AB2528" s="9">
        <v>506.46099548497301</v>
      </c>
      <c r="AC2528" s="9">
        <v>2414.0516501195402</v>
      </c>
      <c r="AD2528" s="9">
        <v>506.46099548497301</v>
      </c>
      <c r="AE2528" s="9">
        <v>3.9796887324428099E-4</v>
      </c>
      <c r="AF2528" s="9">
        <v>8.1451946789456997E-4</v>
      </c>
      <c r="AG2528" s="9">
        <v>2533</v>
      </c>
      <c r="AH2528" s="9">
        <v>1.4760342</v>
      </c>
      <c r="AI2528" s="9">
        <v>4.9976219999999998</v>
      </c>
      <c r="AJ2528" s="9">
        <v>2</v>
      </c>
      <c r="AK2528" s="9">
        <v>2.7138599999999999</v>
      </c>
      <c r="AL2528" s="9">
        <v>6.8638769999999996</v>
      </c>
      <c r="AM2528" s="9">
        <v>-0.67488784000000002</v>
      </c>
      <c r="AN2528" s="9">
        <v>1.4285714E-2</v>
      </c>
      <c r="AO2528" s="9">
        <v>6.0762385999999996E-3</v>
      </c>
      <c r="AP2528" s="9">
        <v>2.1853766000000001</v>
      </c>
      <c r="AQ2528" s="9">
        <v>296.45038</v>
      </c>
      <c r="AR2528" s="9">
        <v>38.7301</v>
      </c>
      <c r="AS2528" s="9">
        <v>38.242435</v>
      </c>
      <c r="AT2528" s="9">
        <v>1.1881930000000001</v>
      </c>
      <c r="AU2528" s="9">
        <v>14.447978000000001</v>
      </c>
      <c r="AV2528" s="9">
        <v>16.179285</v>
      </c>
      <c r="AW2528" s="9">
        <v>6.9443355000000002</v>
      </c>
      <c r="AX2528" s="12">
        <f ca="1">IFERROR(__xludf.DUMMYFUNCTION("1-(PERCENTRANK(FILTER(AG:AG, $A:$A=$A2528), $AG2528))"),0.014)</f>
        <v>1.4E-2</v>
      </c>
      <c r="AY2528" s="13">
        <f ca="1">IFERROR(__xludf.DUMMYFUNCTION("PERCENTRANK(FILTER(K:K, $A:$A=$A2528), $K2528)"),0.043)</f>
        <v>4.2999999999999997E-2</v>
      </c>
      <c r="AZ2528" s="13">
        <f ca="1">IFERROR(__xludf.DUMMYFUNCTION("PERCENTRANK(FILTER(I:I, $A:$A=$A2528), $I2528)"),0.089)</f>
        <v>8.8999999999999996E-2</v>
      </c>
      <c r="BA2528" s="12">
        <f ca="1">IFERROR(__xludf.DUMMYFUNCTION("PERCENTRANK(FILTER(AI:AI, $A:$A=$A2528), $AI2528)"),0.014)</f>
        <v>1.4E-2</v>
      </c>
      <c r="BB2528" s="13">
        <f ca="1">IFERROR(__xludf.DUMMYFUNCTION("PERCENTRANK(FILTER(AT:AT, $A:$A=$A2528), $AT2528)"),0.834)</f>
        <v>0.83399999999999996</v>
      </c>
      <c r="BC2528" s="13">
        <f ca="1">IFERROR(__xludf.DUMMYFUNCTION("PERCENTRANK(FILTER(AU:AU, $A:$A=$A2528), $AU2528)"),0.23)</f>
        <v>0.23</v>
      </c>
      <c r="BM2528" s="9">
        <v>0.1331425</v>
      </c>
      <c r="BN2528" s="9">
        <v>2.6785715000000002E-2</v>
      </c>
      <c r="BO2528" s="9">
        <v>1.5789473999999999</v>
      </c>
      <c r="BP2528" s="9">
        <v>10.421053000000001</v>
      </c>
      <c r="BQ2528" s="9">
        <v>2.7685713999999999</v>
      </c>
      <c r="BR2528" s="9">
        <v>3.5</v>
      </c>
      <c r="BS2528" s="9">
        <v>11.601895000000001</v>
      </c>
      <c r="BT2528" s="9">
        <v>10.035631</v>
      </c>
      <c r="BU2528" s="9">
        <v>2.3932600000000002</v>
      </c>
      <c r="BV2528" s="9">
        <v>4.0183515999999999</v>
      </c>
      <c r="BW2528" s="9">
        <v>13.650057</v>
      </c>
      <c r="BX2528" s="9">
        <v>8.0452449999999995</v>
      </c>
      <c r="BY2528" s="9">
        <v>9.3831319999999998</v>
      </c>
      <c r="BZ2528" s="9">
        <v>4.9393630000000002</v>
      </c>
      <c r="CA2528" s="9">
        <v>65.877549999999999</v>
      </c>
      <c r="CB2528" s="9">
        <v>95.648970000000006</v>
      </c>
      <c r="CC2528" s="9">
        <v>49.785310000000003</v>
      </c>
      <c r="CD2528" s="9">
        <v>80.603160000000003</v>
      </c>
    </row>
    <row r="2529" spans="1:82" ht="15.75" customHeight="1" x14ac:dyDescent="0.2">
      <c r="A2529" s="9" t="s">
        <v>73</v>
      </c>
      <c r="B2529" s="9" t="s">
        <v>3010</v>
      </c>
      <c r="C2529" s="9">
        <v>81</v>
      </c>
      <c r="D2529" s="9">
        <v>195</v>
      </c>
      <c r="E2529" s="9">
        <v>395.34722413339898</v>
      </c>
      <c r="F2529" s="9">
        <v>592</v>
      </c>
      <c r="G2529" s="9">
        <v>519.16869999999994</v>
      </c>
      <c r="H2529" s="9">
        <v>144</v>
      </c>
      <c r="I2529" s="16">
        <v>3.5689952723158798E-5</v>
      </c>
      <c r="J2529" s="9">
        <v>873.85369297338195</v>
      </c>
      <c r="K2529" s="9">
        <v>45.674183838771697</v>
      </c>
      <c r="L2529" s="9">
        <v>3.4333166730091999E-2</v>
      </c>
      <c r="M2529" s="9">
        <v>6.5955861398384898E-4</v>
      </c>
      <c r="N2529" s="9">
        <v>0.329391891891891</v>
      </c>
      <c r="O2529" s="9">
        <v>0.76150049731622205</v>
      </c>
      <c r="P2529" s="9" t="s">
        <v>3011</v>
      </c>
      <c r="Q2529" s="9">
        <v>153701104</v>
      </c>
      <c r="R2529" s="9" t="s">
        <v>1294</v>
      </c>
      <c r="S2529" s="9">
        <v>51756</v>
      </c>
      <c r="T2529" s="9">
        <v>38.926808000624703</v>
      </c>
      <c r="U2529" s="9">
        <v>-121.293330169182</v>
      </c>
      <c r="V2529" s="9">
        <v>639</v>
      </c>
      <c r="W2529" s="9">
        <v>427</v>
      </c>
      <c r="X2529" s="9">
        <v>127223.002141932</v>
      </c>
      <c r="Y2529" s="15">
        <f>X2529/1609.34</f>
        <v>79.05290500573652</v>
      </c>
      <c r="Z2529" s="9">
        <v>91590.900528891696</v>
      </c>
      <c r="AA2529" s="15">
        <f>Z2529/1609.34</f>
        <v>56.912088513857668</v>
      </c>
      <c r="AB2529" s="9">
        <v>35632.101613040999</v>
      </c>
      <c r="AC2529" s="9">
        <v>24962.272944111501</v>
      </c>
      <c r="AD2529" s="9">
        <v>11343.8679223052</v>
      </c>
      <c r="AE2529" s="9">
        <v>9.4976440413674298E-2</v>
      </c>
      <c r="AF2529" s="9">
        <v>5.1393531921348698E-3</v>
      </c>
      <c r="AG2529" s="9">
        <v>617</v>
      </c>
      <c r="AH2529" s="9">
        <v>0.97991329999999999</v>
      </c>
      <c r="AI2529" s="9">
        <v>3.4152347999999999</v>
      </c>
      <c r="AJ2529" s="9">
        <v>2</v>
      </c>
      <c r="AK2529" s="9">
        <v>2.5087077999999998</v>
      </c>
      <c r="AL2529" s="9">
        <v>6.8194957</v>
      </c>
      <c r="AM2529" s="9">
        <v>0.39057462999999998</v>
      </c>
      <c r="AN2529" s="9">
        <v>1.1684783000000001E-2</v>
      </c>
      <c r="AO2529" s="9">
        <v>6.6439523000000004E-3</v>
      </c>
      <c r="AP2529" s="9">
        <v>1.7428735</v>
      </c>
      <c r="AQ2529" s="9">
        <v>297.47820000000002</v>
      </c>
      <c r="AR2529" s="9">
        <v>43.774033000000003</v>
      </c>
      <c r="AS2529" s="9">
        <v>31.278600000000001</v>
      </c>
      <c r="AT2529" s="9">
        <v>1.3036875000000001</v>
      </c>
      <c r="AU2529" s="9">
        <v>13.338172999999999</v>
      </c>
      <c r="AV2529" s="9">
        <v>14.736005</v>
      </c>
      <c r="AW2529" s="9">
        <v>0.4302588</v>
      </c>
      <c r="AX2529" s="12">
        <f ca="1">IFERROR(__xludf.DUMMYFUNCTION("1-(PERCENTRANK(FILTER(AG:AG, $A:$A=$A1228), $AG1228))"),0.588)</f>
        <v>0.58799999999999997</v>
      </c>
      <c r="AY2529" s="13">
        <f ca="1">IFERROR(__xludf.DUMMYFUNCTION("PERCENTRANK(FILTER(K:K, $A:$A=$A1228), $K1228)"),0.826)</f>
        <v>0.82599999999999996</v>
      </c>
      <c r="AZ2529" s="13">
        <f ca="1">IFERROR(__xludf.DUMMYFUNCTION("PERCENTRANK(FILTER(I:I, $A:$A=$A1228), $I1228)"),0.107)</f>
        <v>0.107</v>
      </c>
      <c r="BA2529" s="12">
        <f ca="1">IFERROR(__xludf.DUMMYFUNCTION("PERCENTRANK(FILTER(AI:AI, $A:$A=$A1228), $AI1228)"),0.046)</f>
        <v>4.5999999999999999E-2</v>
      </c>
      <c r="BB2529" s="13">
        <f ca="1">IFERROR(__xludf.DUMMYFUNCTION("PERCENTRANK(FILTER(AT:AT, $A:$A=$A1228), $AT1228)"),0.593)</f>
        <v>0.59299999999999997</v>
      </c>
      <c r="BC2529" s="13">
        <f ca="1">IFERROR(__xludf.DUMMYFUNCTION("PERCENTRANK(FILTER(AU:AU, $A:$A=$A1228), $AU1228)"),0.932)</f>
        <v>0.93200000000000005</v>
      </c>
      <c r="BM2529" s="9">
        <v>0.15281196</v>
      </c>
      <c r="BN2529" s="9">
        <v>3.5646718000000001E-2</v>
      </c>
      <c r="BO2529" s="9">
        <v>2.2850242000000001</v>
      </c>
      <c r="BP2529" s="9">
        <v>15.937198</v>
      </c>
      <c r="BQ2529" s="9">
        <v>1.9727614</v>
      </c>
      <c r="BR2529" s="9">
        <v>3.5764073999999999</v>
      </c>
      <c r="BS2529" s="9">
        <v>8.0277229999999999</v>
      </c>
      <c r="BT2529" s="9">
        <v>6.4288819999999998</v>
      </c>
      <c r="BU2529" s="9">
        <v>2.2121050000000002</v>
      </c>
      <c r="BV2529" s="9">
        <v>3.9998105000000002</v>
      </c>
      <c r="BW2529" s="9">
        <v>12.905035</v>
      </c>
      <c r="BX2529" s="9">
        <v>5.9968089999999998</v>
      </c>
      <c r="BY2529" s="9">
        <v>8.5177460000000007</v>
      </c>
      <c r="BZ2529" s="9">
        <v>4.0000752999999998</v>
      </c>
      <c r="CA2529" s="9">
        <v>52.865524000000001</v>
      </c>
      <c r="CB2529" s="9">
        <v>89.181610000000006</v>
      </c>
      <c r="CC2529" s="9">
        <v>53.101322000000003</v>
      </c>
      <c r="CD2529" s="9">
        <v>92.372669999999999</v>
      </c>
    </row>
    <row r="2530" spans="1:82" ht="15.75" hidden="1" customHeight="1" x14ac:dyDescent="0.2">
      <c r="A2530" s="9" t="s">
        <v>106</v>
      </c>
      <c r="B2530" s="9" t="s">
        <v>5952</v>
      </c>
      <c r="C2530" s="9">
        <v>5885</v>
      </c>
      <c r="D2530" s="9">
        <v>232</v>
      </c>
      <c r="E2530" s="9">
        <v>758.60012883367904</v>
      </c>
      <c r="F2530" s="9">
        <v>357</v>
      </c>
      <c r="G2530" s="9">
        <v>831.20799999999997</v>
      </c>
      <c r="H2530" s="9">
        <v>38</v>
      </c>
      <c r="I2530" s="16">
        <v>3.5351702248781703E-5</v>
      </c>
      <c r="J2530" s="9">
        <v>3.7818049858743701E-2</v>
      </c>
      <c r="K2530" s="9">
        <v>0.39143875055014998</v>
      </c>
      <c r="L2530" s="11">
        <v>1.33693243823589E-6</v>
      </c>
      <c r="M2530" s="11">
        <v>2.8251785238353399E-5</v>
      </c>
      <c r="N2530" s="9">
        <v>0.64985994397759095</v>
      </c>
      <c r="O2530" s="9">
        <v>0.91264776289883998</v>
      </c>
      <c r="P2530" s="9" t="s">
        <v>5953</v>
      </c>
      <c r="Q2530" s="9">
        <v>183071101</v>
      </c>
      <c r="R2530" s="9" t="s">
        <v>3136</v>
      </c>
      <c r="S2530" s="9" t="s">
        <v>5954</v>
      </c>
      <c r="T2530" s="9">
        <v>35.548780903030597</v>
      </c>
      <c r="U2530" s="9">
        <v>-121.089109154372</v>
      </c>
      <c r="V2530" s="9">
        <v>183</v>
      </c>
      <c r="W2530" s="9">
        <v>677</v>
      </c>
      <c r="X2530" s="9">
        <v>37403.450994410698</v>
      </c>
      <c r="Z2530" s="9">
        <v>10253.6178844605</v>
      </c>
      <c r="AB2530" s="9">
        <v>27149.833109950101</v>
      </c>
      <c r="AC2530" s="9">
        <v>5951.1009034162298</v>
      </c>
      <c r="AD2530" s="9">
        <v>16275.188976122399</v>
      </c>
      <c r="AE2530" s="9">
        <v>1.07356783905743E-3</v>
      </c>
      <c r="AF2530" s="9">
        <v>1.3433646854537E-3</v>
      </c>
      <c r="AG2530" s="9">
        <v>2535</v>
      </c>
      <c r="AH2530" s="9">
        <v>2.8541287999999998</v>
      </c>
      <c r="AI2530" s="9">
        <v>9.2748969999999993</v>
      </c>
      <c r="AJ2530" s="9">
        <v>2</v>
      </c>
      <c r="AK2530" s="9">
        <v>3.2735693000000001</v>
      </c>
      <c r="AL2530" s="9">
        <v>10.410947999999999</v>
      </c>
      <c r="AM2530" s="9">
        <v>-0.66853609999999997</v>
      </c>
      <c r="AN2530" s="9">
        <v>5.8604650000000001E-2</v>
      </c>
      <c r="AO2530" s="9">
        <v>7.2151250000000002E-3</v>
      </c>
      <c r="AP2530" s="9">
        <v>1.2966892000000001</v>
      </c>
      <c r="AQ2530" s="9">
        <v>292.74698000000001</v>
      </c>
      <c r="AR2530" s="9">
        <v>28.780006</v>
      </c>
      <c r="AS2530" s="9">
        <v>25.794136000000002</v>
      </c>
      <c r="AT2530" s="9">
        <v>0.62901119999999999</v>
      </c>
      <c r="AU2530" s="9">
        <v>16.47101</v>
      </c>
      <c r="AV2530" s="9">
        <v>17.489011999999999</v>
      </c>
      <c r="AW2530" s="9">
        <v>9.4743019999999998</v>
      </c>
      <c r="AX2530" s="12">
        <f ca="1">IFERROR(__xludf.DUMMYFUNCTION("1-(PERCENTRANK(FILTER(AG:AG, $A:$A=$A2530), $AG2530))"),0.211999999999999)</f>
        <v>0.21199999999999899</v>
      </c>
      <c r="AY2530" s="13">
        <f ca="1">IFERROR(__xludf.DUMMYFUNCTION("PERCENTRANK(FILTER(K:K, $A:$A=$A2530), $K2530)"),0.142)</f>
        <v>0.14199999999999999</v>
      </c>
      <c r="AZ2530" s="13">
        <f ca="1">IFERROR(__xludf.DUMMYFUNCTION("PERCENTRANK(FILTER(I:I, $A:$A=$A2530), $I2530)"),0.385)</f>
        <v>0.38500000000000001</v>
      </c>
      <c r="BA2530" s="12">
        <f ca="1">IFERROR(__xludf.DUMMYFUNCTION("PERCENTRANK(FILTER(AI:AI, $A:$A=$A2530), $AI2530)"),0.505)</f>
        <v>0.505</v>
      </c>
      <c r="BB2530" s="13">
        <f ca="1">IFERROR(__xludf.DUMMYFUNCTION("PERCENTRANK(FILTER(AT:AT, $A:$A=$A2530), $AT2530)"),0.106)</f>
        <v>0.106</v>
      </c>
      <c r="BC2530" s="13">
        <f ca="1">IFERROR(__xludf.DUMMYFUNCTION("PERCENTRANK(FILTER(AU:AU, $A:$A=$A2530), $AU2530)"),0.822)</f>
        <v>0.82199999999999995</v>
      </c>
      <c r="BM2530" s="9">
        <v>0.73291830000000002</v>
      </c>
      <c r="BN2530" s="9">
        <v>0</v>
      </c>
      <c r="BO2530" s="9">
        <v>11.785714</v>
      </c>
      <c r="BP2530" s="9">
        <v>21.595237999999998</v>
      </c>
      <c r="BQ2530" s="9">
        <v>6.5169769999999998</v>
      </c>
      <c r="BR2530" s="9">
        <v>8.3023249999999997</v>
      </c>
      <c r="BS2530" s="9">
        <v>7.9466662000000001</v>
      </c>
      <c r="BT2530" s="9">
        <v>7.6328379999999996</v>
      </c>
      <c r="BU2530" s="9">
        <v>1.5004291999999999</v>
      </c>
      <c r="BV2530" s="9">
        <v>2.1623413999999999</v>
      </c>
      <c r="BW2530" s="9">
        <v>16.427679999999999</v>
      </c>
      <c r="BX2530" s="9">
        <v>13.310883</v>
      </c>
      <c r="BY2530" s="9">
        <v>12.808054</v>
      </c>
      <c r="BZ2530" s="9">
        <v>10.125327</v>
      </c>
      <c r="CA2530" s="9">
        <v>39.920589999999997</v>
      </c>
      <c r="CB2530" s="9">
        <v>44.789482</v>
      </c>
      <c r="CC2530" s="9">
        <v>35.948480000000004</v>
      </c>
      <c r="CD2530" s="9">
        <v>47.491024000000003</v>
      </c>
    </row>
    <row r="2531" spans="1:82" ht="15.75" hidden="1" customHeight="1" x14ac:dyDescent="0.2">
      <c r="A2531" s="9" t="s">
        <v>91</v>
      </c>
      <c r="B2531" s="9" t="s">
        <v>5955</v>
      </c>
      <c r="C2531" s="9">
        <v>4320</v>
      </c>
      <c r="D2531" s="9">
        <v>24</v>
      </c>
      <c r="E2531" s="9">
        <v>68.410218578871294</v>
      </c>
      <c r="F2531" s="9">
        <v>66</v>
      </c>
      <c r="G2531" s="9">
        <v>88.052580000000006</v>
      </c>
      <c r="H2531" s="9">
        <v>9</v>
      </c>
      <c r="I2531" s="16">
        <v>1.9490556244111001E-5</v>
      </c>
      <c r="J2531" s="9">
        <v>3.7818049858743701E-2</v>
      </c>
      <c r="K2531" s="9">
        <v>1.8404275576273601</v>
      </c>
      <c r="L2531" s="11">
        <v>7.37094827814441E-7</v>
      </c>
      <c r="M2531" s="11">
        <v>2.8207668189376499E-5</v>
      </c>
      <c r="N2531" s="9">
        <v>0.36363636363636298</v>
      </c>
      <c r="O2531" s="9">
        <v>0.77692461924933998</v>
      </c>
      <c r="P2531" s="9" t="s">
        <v>5956</v>
      </c>
      <c r="Q2531" s="9">
        <v>12541101</v>
      </c>
      <c r="R2531" s="9" t="s">
        <v>5957</v>
      </c>
      <c r="S2531" s="9" t="s">
        <v>5958</v>
      </c>
      <c r="T2531" s="9">
        <v>37.815312164946697</v>
      </c>
      <c r="U2531" s="9">
        <v>-122.22240803148</v>
      </c>
      <c r="V2531" s="9">
        <v>41</v>
      </c>
      <c r="W2531" s="9">
        <v>139</v>
      </c>
      <c r="X2531" s="9">
        <v>7479.7990412976696</v>
      </c>
      <c r="Z2531" s="9">
        <v>1751.2849885503299</v>
      </c>
      <c r="AB2531" s="9">
        <v>5728.5140527473404</v>
      </c>
      <c r="AC2531" s="9">
        <v>791.86197879317797</v>
      </c>
      <c r="AD2531" s="9">
        <v>3025.2785352004298</v>
      </c>
      <c r="AE2531" s="9">
        <v>2.5386901370438798E-4</v>
      </c>
      <c r="AF2531" s="9">
        <v>1.75415006196999E-4</v>
      </c>
      <c r="AG2531" s="9">
        <v>2536</v>
      </c>
      <c r="AH2531" s="9">
        <v>7.3094710000000003</v>
      </c>
      <c r="AI2531" s="9">
        <v>25.607642999999999</v>
      </c>
      <c r="AJ2531" s="9">
        <v>2</v>
      </c>
      <c r="AK2531" s="9">
        <v>2.1333818</v>
      </c>
      <c r="AL2531" s="9">
        <v>5.6422660000000002</v>
      </c>
      <c r="AM2531" s="9">
        <v>-4.7137446000000001</v>
      </c>
      <c r="AN2531" s="9">
        <v>3.3125000000000002E-2</v>
      </c>
      <c r="AO2531" s="9">
        <v>7.3120620000000002E-3</v>
      </c>
      <c r="AP2531" s="9">
        <v>1.713805</v>
      </c>
      <c r="AQ2531" s="9">
        <v>292.83539999999999</v>
      </c>
      <c r="AR2531" s="9">
        <v>31.471464000000001</v>
      </c>
      <c r="AS2531" s="9">
        <v>29.360638000000002</v>
      </c>
      <c r="AT2531" s="9">
        <v>0.66329229999999995</v>
      </c>
      <c r="AU2531" s="9">
        <v>15.649013500000001</v>
      </c>
      <c r="AV2531" s="9">
        <v>17.087243999999998</v>
      </c>
      <c r="AW2531" s="9">
        <v>20.734643999999999</v>
      </c>
      <c r="AX2531" s="12">
        <f ca="1">IFERROR(__xludf.DUMMYFUNCTION("1-(PERCENTRANK(FILTER(AG:AG, $A:$A=$A2531), $AG2531))"),0.229999999999999)</f>
        <v>0.22999999999999901</v>
      </c>
      <c r="AY2531" s="13">
        <f ca="1">IFERROR(__xludf.DUMMYFUNCTION("PERCENTRANK(FILTER(K:K, $A:$A=$A2531), $K2531)"),0.586)</f>
        <v>0.58599999999999997</v>
      </c>
      <c r="AZ2531" s="13">
        <f ca="1">IFERROR(__xludf.DUMMYFUNCTION("PERCENTRANK(FILTER(I:I, $A:$A=$A2531), $I2531)"),0.082)</f>
        <v>8.2000000000000003E-2</v>
      </c>
      <c r="BA2531" s="12">
        <f ca="1">IFERROR(__xludf.DUMMYFUNCTION("PERCENTRANK(FILTER(AI:AI, $A:$A=$A2531), $AI2531)"),0.969)</f>
        <v>0.96899999999999997</v>
      </c>
      <c r="BB2531" s="13">
        <f ca="1">IFERROR(__xludf.DUMMYFUNCTION("PERCENTRANK(FILTER(AT:AT, $A:$A=$A2531), $AT2531)"),0.122)</f>
        <v>0.122</v>
      </c>
      <c r="BC2531" s="13">
        <f ca="1">IFERROR(__xludf.DUMMYFUNCTION("PERCENTRANK(FILTER(AU:AU, $A:$A=$A2531), $AU2531)"),0.697)</f>
        <v>0.69699999999999995</v>
      </c>
      <c r="BM2531" s="9">
        <v>0.61671699999999996</v>
      </c>
      <c r="BN2531" s="9">
        <v>0.04</v>
      </c>
      <c r="BO2531" s="9">
        <v>5.3846154000000004</v>
      </c>
      <c r="BP2531" s="9">
        <v>19.384615</v>
      </c>
      <c r="BQ2531" s="9">
        <v>1.2893749999999999</v>
      </c>
      <c r="BR2531" s="9">
        <v>4.125</v>
      </c>
      <c r="BS2531" s="9">
        <v>8.0009169999999994</v>
      </c>
      <c r="BT2531" s="9">
        <v>7.3947577000000004</v>
      </c>
      <c r="BU2531" s="9">
        <v>1.5488484</v>
      </c>
      <c r="BV2531" s="9">
        <v>2.935136</v>
      </c>
      <c r="BW2531" s="9">
        <v>14.888598999999999</v>
      </c>
      <c r="BX2531" s="9">
        <v>11.630119000000001</v>
      </c>
      <c r="BY2531" s="9">
        <v>10.191547</v>
      </c>
      <c r="BZ2531" s="9">
        <v>7.6341549999999998</v>
      </c>
      <c r="CA2531" s="9">
        <v>49.924340000000001</v>
      </c>
      <c r="CB2531" s="9">
        <v>53.50264</v>
      </c>
      <c r="CC2531" s="9">
        <v>44.028336000000003</v>
      </c>
      <c r="CD2531" s="9">
        <v>60.322806999999997</v>
      </c>
    </row>
    <row r="2532" spans="1:82" ht="15.75" hidden="1" customHeight="1" x14ac:dyDescent="0.2">
      <c r="A2532" s="9" t="s">
        <v>91</v>
      </c>
      <c r="B2532" s="9" t="s">
        <v>5959</v>
      </c>
      <c r="C2532" s="9">
        <v>4136</v>
      </c>
      <c r="D2532" s="9">
        <v>18</v>
      </c>
      <c r="E2532" s="9">
        <v>28.4676789660327</v>
      </c>
      <c r="F2532" s="9">
        <v>85</v>
      </c>
      <c r="G2532" s="9">
        <v>65.951319999999996</v>
      </c>
      <c r="H2532" s="9">
        <v>12</v>
      </c>
      <c r="I2532" s="16">
        <v>5.98975387523144E-5</v>
      </c>
      <c r="J2532" s="9">
        <v>3.7817748747058802E-2</v>
      </c>
      <c r="K2532" s="9">
        <v>0.166667126884151</v>
      </c>
      <c r="L2532" s="11">
        <v>2.26519007110225E-6</v>
      </c>
      <c r="M2532" s="11">
        <v>2.8155859048695199E-5</v>
      </c>
      <c r="N2532" s="9">
        <v>0.21176470588235199</v>
      </c>
      <c r="O2532" s="9">
        <v>0.43164686215293602</v>
      </c>
      <c r="P2532" s="9" t="s">
        <v>5960</v>
      </c>
      <c r="Q2532" s="9">
        <v>42011106</v>
      </c>
      <c r="R2532" s="9" t="s">
        <v>4332</v>
      </c>
      <c r="S2532" s="9">
        <v>837</v>
      </c>
      <c r="T2532" s="9">
        <v>37.987590855515997</v>
      </c>
      <c r="U2532" s="9">
        <v>-122.52718650509399</v>
      </c>
      <c r="V2532" s="9">
        <v>42</v>
      </c>
      <c r="W2532" s="9">
        <v>155</v>
      </c>
      <c r="X2532" s="9">
        <v>9221.6010450132508</v>
      </c>
      <c r="Z2532" s="9">
        <v>2472.1334296420901</v>
      </c>
      <c r="AB2532" s="9">
        <v>6749.4676153711498</v>
      </c>
      <c r="AC2532" s="9">
        <v>1084.07639215723</v>
      </c>
      <c r="AD2532" s="9">
        <v>2450.77401770608</v>
      </c>
      <c r="AE2532" s="9">
        <v>3.3787030858434199E-4</v>
      </c>
      <c r="AF2532" s="9">
        <v>7.1877046502777299E-4</v>
      </c>
      <c r="AG2532" s="9">
        <v>2537</v>
      </c>
      <c r="AH2532" s="9">
        <v>4.8648400000000001</v>
      </c>
      <c r="AI2532" s="9">
        <v>12.389449000000001</v>
      </c>
      <c r="AJ2532" s="9">
        <v>2</v>
      </c>
      <c r="AK2532" s="9">
        <v>1.775617</v>
      </c>
      <c r="AL2532" s="9">
        <v>5.4791090000000002</v>
      </c>
      <c r="AM2532" s="9">
        <v>8.4589029999999994</v>
      </c>
      <c r="AN2532" s="9">
        <v>3.7647056999999998E-2</v>
      </c>
      <c r="AO2532" s="9">
        <v>7.1991062999999999E-3</v>
      </c>
      <c r="AP2532" s="9">
        <v>2.5764659999999999</v>
      </c>
      <c r="AQ2532" s="9">
        <v>295.28769999999997</v>
      </c>
      <c r="AR2532" s="9">
        <v>32.466521999999998</v>
      </c>
      <c r="AS2532" s="9">
        <v>28.961936999999999</v>
      </c>
      <c r="AT2532" s="9">
        <v>0.87074249999999997</v>
      </c>
      <c r="AU2532" s="9">
        <v>15.472255000000001</v>
      </c>
      <c r="AV2532" s="9">
        <v>17.228603</v>
      </c>
      <c r="AW2532" s="9">
        <v>17.423141000000001</v>
      </c>
      <c r="AX2532" s="12">
        <f ca="1">IFERROR(__xludf.DUMMYFUNCTION("1-(PERCENTRANK(FILTER(AG:AG, $A:$A=$A2532), $AG2532))"),0.228999999999999)</f>
        <v>0.22899999999999901</v>
      </c>
      <c r="AY2532" s="13">
        <f ca="1">IFERROR(__xludf.DUMMYFUNCTION("PERCENTRANK(FILTER(K:K, $A:$A=$A2532), $K2532)"),0.212)</f>
        <v>0.21199999999999999</v>
      </c>
      <c r="AZ2532" s="13">
        <f ca="1">IFERROR(__xludf.DUMMYFUNCTION("PERCENTRANK(FILTER(I:I, $A:$A=$A2532), $I2532)"),0.581)</f>
        <v>0.58099999999999996</v>
      </c>
      <c r="BA2532" s="12">
        <f ca="1">IFERROR(__xludf.DUMMYFUNCTION("PERCENTRANK(FILTER(AI:AI, $A:$A=$A2532), $AI2532)"),0.554)</f>
        <v>0.55400000000000005</v>
      </c>
      <c r="BB2532" s="13">
        <f ca="1">IFERROR(__xludf.DUMMYFUNCTION("PERCENTRANK(FILTER(AT:AT, $A:$A=$A2532), $AT2532)"),0.483)</f>
        <v>0.48299999999999998</v>
      </c>
      <c r="BC2532" s="13">
        <f ca="1">IFERROR(__xludf.DUMMYFUNCTION("PERCENTRANK(FILTER(AU:AU, $A:$A=$A2532), $AU2532)"),0.641)</f>
        <v>0.64100000000000001</v>
      </c>
      <c r="BM2532" s="9">
        <v>0.25861319999999999</v>
      </c>
      <c r="BN2532" s="9">
        <v>3.4117647000000001E-2</v>
      </c>
      <c r="BO2532" s="9">
        <v>4.1333330000000004</v>
      </c>
      <c r="BP2532" s="9">
        <v>18.733333999999999</v>
      </c>
      <c r="BQ2532" s="9">
        <v>2.0717647000000001</v>
      </c>
      <c r="BR2532" s="9">
        <v>5</v>
      </c>
      <c r="BS2532" s="9">
        <v>10.553485999999999</v>
      </c>
      <c r="BT2532" s="9">
        <v>9.1282829999999997</v>
      </c>
      <c r="BU2532" s="9">
        <v>1.7951169</v>
      </c>
      <c r="BV2532" s="9">
        <v>3.3047884000000001</v>
      </c>
      <c r="BW2532" s="9">
        <v>13.815232999999999</v>
      </c>
      <c r="BX2532" s="9">
        <v>11.75867</v>
      </c>
      <c r="BY2532" s="9">
        <v>11.487261</v>
      </c>
      <c r="BZ2532" s="9">
        <v>8.9011755000000008</v>
      </c>
      <c r="CA2532" s="9">
        <v>53.719616000000002</v>
      </c>
      <c r="CB2532" s="9">
        <v>57.315426000000002</v>
      </c>
      <c r="CC2532" s="9">
        <v>44.648490000000002</v>
      </c>
      <c r="CD2532" s="9">
        <v>56.465553</v>
      </c>
    </row>
    <row r="2533" spans="1:82" ht="15.75" hidden="1" customHeight="1" x14ac:dyDescent="0.2">
      <c r="A2533" s="9" t="s">
        <v>91</v>
      </c>
      <c r="B2533" s="9" t="s">
        <v>5961</v>
      </c>
      <c r="C2533" s="9">
        <v>3167</v>
      </c>
      <c r="D2533" s="9">
        <v>1</v>
      </c>
      <c r="E2533" s="9">
        <v>4.0621941096129701</v>
      </c>
      <c r="F2533" s="9">
        <v>3</v>
      </c>
      <c r="G2533" s="9">
        <v>5.1930300000000003</v>
      </c>
      <c r="H2533" s="9">
        <v>2</v>
      </c>
      <c r="I2533" s="16">
        <v>2.8142207156633901E-5</v>
      </c>
      <c r="J2533" s="9">
        <v>3.7817963827461401E-2</v>
      </c>
      <c r="L2533" s="11">
        <v>1.0642809722745E-6</v>
      </c>
      <c r="M2533" s="11">
        <v>2.8142207156633901E-5</v>
      </c>
      <c r="N2533" s="9">
        <v>0.33333333333333298</v>
      </c>
      <c r="O2533" s="9">
        <v>0.78223969495113499</v>
      </c>
      <c r="P2533" s="9" t="s">
        <v>5962</v>
      </c>
      <c r="Q2533" s="9">
        <v>14341105</v>
      </c>
      <c r="R2533" s="9" t="s">
        <v>4863</v>
      </c>
      <c r="S2533" s="9" t="s">
        <v>98</v>
      </c>
      <c r="T2533" s="9">
        <v>37.966491974163198</v>
      </c>
      <c r="U2533" s="9">
        <v>-122.27908225223599</v>
      </c>
      <c r="V2533" s="9">
        <v>139</v>
      </c>
      <c r="W2533" s="9">
        <v>810</v>
      </c>
      <c r="X2533" s="9">
        <v>44555.738454862003</v>
      </c>
      <c r="Z2533" s="9">
        <v>7478.2552098256301</v>
      </c>
      <c r="AB2533" s="9">
        <v>37077.483245036397</v>
      </c>
      <c r="AC2533" s="9">
        <v>104.261445570015</v>
      </c>
      <c r="AD2533" s="9">
        <v>664.33438146873095</v>
      </c>
      <c r="AE2533" s="11">
        <v>5.6284414313267903E-5</v>
      </c>
      <c r="AF2533" s="11">
        <v>5.6284414313267903E-5</v>
      </c>
      <c r="AG2533" s="9">
        <v>2538</v>
      </c>
      <c r="AH2533" s="9">
        <v>4.3493475999999998</v>
      </c>
      <c r="AI2533" s="9">
        <v>10.415111</v>
      </c>
      <c r="AJ2533" s="9">
        <v>2</v>
      </c>
      <c r="AK2533" s="9">
        <v>3.1628158000000002</v>
      </c>
      <c r="AL2533" s="9">
        <v>6.8229689999999996</v>
      </c>
      <c r="AM2533" s="9">
        <v>2.9858273999999998</v>
      </c>
      <c r="AN2533" s="9">
        <v>5.0000000000000001E-3</v>
      </c>
      <c r="AO2533" s="9">
        <v>7.3441590000000003E-3</v>
      </c>
      <c r="AP2533" s="9">
        <v>1.6078775999999999</v>
      </c>
      <c r="AQ2533" s="9">
        <v>294.39431999999999</v>
      </c>
      <c r="AR2533" s="9">
        <v>31.452234000000001</v>
      </c>
      <c r="AS2533" s="9">
        <v>27.472474999999999</v>
      </c>
      <c r="AT2533" s="9">
        <v>0.76497333999999995</v>
      </c>
      <c r="AU2533" s="9">
        <v>15.785301</v>
      </c>
      <c r="AV2533" s="9">
        <v>17.160983999999999</v>
      </c>
      <c r="AW2533" s="9">
        <v>37.055706000000001</v>
      </c>
      <c r="AX2533" s="12">
        <f ca="1">IFERROR(__xludf.DUMMYFUNCTION("1-(PERCENTRANK(FILTER(AG:AG, $A:$A=$A2533), $AG2533))"),0.226999999999999)</f>
        <v>0.22699999999999901</v>
      </c>
      <c r="AY2533" s="13">
        <f ca="1">IFERROR(__xludf.DUMMYFUNCTION("PERCENTRANK(FILTER(K:K, $A:$A=$A2533), $K2533)"),0)</f>
        <v>0</v>
      </c>
      <c r="AZ2533" s="13">
        <f ca="1">IFERROR(__xludf.DUMMYFUNCTION("PERCENTRANK(FILTER(I:I, $A:$A=$A2533), $I2533)"),0.191)</f>
        <v>0.191</v>
      </c>
      <c r="BA2533" s="12">
        <f ca="1">IFERROR(__xludf.DUMMYFUNCTION("PERCENTRANK(FILTER(AI:AI, $A:$A=$A2533), $AI2533)"),0.385)</f>
        <v>0.38500000000000001</v>
      </c>
      <c r="BB2533" s="13">
        <f ca="1">IFERROR(__xludf.DUMMYFUNCTION("PERCENTRANK(FILTER(AT:AT, $A:$A=$A2533), $AT2533)"),0.325)</f>
        <v>0.32500000000000001</v>
      </c>
      <c r="BC2533" s="13">
        <f ca="1">IFERROR(__xludf.DUMMYFUNCTION("PERCENTRANK(FILTER(AU:AU, $A:$A=$A2533), $AU2533)"),0.793)</f>
        <v>0.79300000000000004</v>
      </c>
      <c r="BM2533" s="9">
        <v>0.37313148000000002</v>
      </c>
      <c r="BN2533" s="9">
        <v>1.4999999999999999E-2</v>
      </c>
      <c r="BO2533" s="9">
        <v>4.5</v>
      </c>
      <c r="BP2533" s="9">
        <v>22</v>
      </c>
      <c r="BQ2533" s="9">
        <v>0.71499999999999997</v>
      </c>
      <c r="BR2533" s="9">
        <v>1.5</v>
      </c>
      <c r="BS2533" s="9">
        <v>7.0310730000000001</v>
      </c>
      <c r="BT2533" s="9">
        <v>6.2771783000000001</v>
      </c>
      <c r="BU2533" s="9">
        <v>1.7046250999999999</v>
      </c>
      <c r="BV2533" s="9">
        <v>3.1181977000000001</v>
      </c>
      <c r="BW2533" s="9">
        <v>14.370647</v>
      </c>
      <c r="BX2533" s="9">
        <v>12.202859999999999</v>
      </c>
      <c r="BY2533" s="9">
        <v>10.924067000000001</v>
      </c>
      <c r="BZ2533" s="9">
        <v>8.372242</v>
      </c>
      <c r="CA2533" s="9">
        <v>46.501910000000002</v>
      </c>
      <c r="CB2533" s="9">
        <v>49.574264999999997</v>
      </c>
      <c r="CC2533" s="9">
        <v>42.524956000000003</v>
      </c>
      <c r="CD2533" s="9">
        <v>57.398139999999998</v>
      </c>
    </row>
    <row r="2534" spans="1:82" ht="15.75" hidden="1" customHeight="1" x14ac:dyDescent="0.2">
      <c r="A2534" s="9" t="s">
        <v>106</v>
      </c>
      <c r="B2534" s="9" t="s">
        <v>5963</v>
      </c>
      <c r="C2534" s="9">
        <v>606</v>
      </c>
      <c r="D2534" s="9">
        <v>8</v>
      </c>
      <c r="E2534" s="9">
        <v>18.656295347416499</v>
      </c>
      <c r="F2534" s="9">
        <v>23</v>
      </c>
      <c r="G2534" s="9">
        <v>25.488596000000001</v>
      </c>
      <c r="H2534" s="9">
        <v>10</v>
      </c>
      <c r="I2534" s="16">
        <v>3.0374955895240401E-5</v>
      </c>
      <c r="J2534" s="9">
        <v>2.6422398854495501</v>
      </c>
      <c r="K2534" s="9">
        <v>0.40651860833168002</v>
      </c>
      <c r="L2534" s="11">
        <v>8.2474179578332006E-5</v>
      </c>
      <c r="M2534" s="11">
        <v>2.80973192275268E-5</v>
      </c>
      <c r="N2534" s="9">
        <v>0.34782608695652101</v>
      </c>
      <c r="O2534" s="9">
        <v>0.73194676453919605</v>
      </c>
      <c r="P2534" s="9" t="s">
        <v>5964</v>
      </c>
      <c r="Q2534" s="9">
        <v>182492105</v>
      </c>
      <c r="R2534" s="9" t="s">
        <v>5526</v>
      </c>
      <c r="S2534" s="9">
        <v>4724</v>
      </c>
      <c r="T2534" s="9">
        <v>36.726876855154501</v>
      </c>
      <c r="U2534" s="9">
        <v>-121.27077213216199</v>
      </c>
      <c r="V2534" s="9">
        <v>188</v>
      </c>
      <c r="W2534" s="9">
        <v>148</v>
      </c>
      <c r="X2534" s="9">
        <v>55281.932150417801</v>
      </c>
      <c r="Z2534" s="9">
        <v>42311.0841406248</v>
      </c>
      <c r="AB2534" s="9">
        <v>12970.848009793001</v>
      </c>
      <c r="AC2534" s="9">
        <v>7277.4055219634201</v>
      </c>
      <c r="AD2534" s="9">
        <v>321.04053703931999</v>
      </c>
      <c r="AE2534" s="9">
        <v>2.8097319227526798E-4</v>
      </c>
      <c r="AF2534" s="9">
        <v>3.0374955895240402E-4</v>
      </c>
      <c r="AG2534" s="9">
        <v>2539</v>
      </c>
      <c r="AH2534" s="9">
        <v>0.46442749999999999</v>
      </c>
      <c r="AI2534" s="9">
        <v>1.6477877999999999</v>
      </c>
      <c r="AJ2534" s="9">
        <v>2</v>
      </c>
      <c r="AK2534" s="9">
        <v>2.1150891999999999</v>
      </c>
      <c r="AL2534" s="9">
        <v>6.7654389999999998</v>
      </c>
      <c r="AM2534" s="9">
        <v>-2.9706807</v>
      </c>
      <c r="AN2534" s="9">
        <v>2.0879119999999999E-3</v>
      </c>
      <c r="AO2534" s="9">
        <v>6.110852E-3</v>
      </c>
      <c r="AP2534" s="9">
        <v>0.90958565000000002</v>
      </c>
      <c r="AQ2534" s="9">
        <v>297.88909999999998</v>
      </c>
      <c r="AR2534" s="9">
        <v>41.92745</v>
      </c>
      <c r="AS2534" s="9">
        <v>33.534520000000001</v>
      </c>
      <c r="AT2534" s="9">
        <v>1.2509893999999999</v>
      </c>
      <c r="AU2534" s="9">
        <v>13.8866625</v>
      </c>
      <c r="AV2534" s="9">
        <v>14.846375</v>
      </c>
      <c r="AW2534" s="9">
        <v>0.48671034000000002</v>
      </c>
      <c r="AX2534" s="12">
        <f ca="1">IFERROR(__xludf.DUMMYFUNCTION("1-(PERCENTRANK(FILTER(AG:AG, $A:$A=$A2534), $AG2534))"),0.210999999999999)</f>
        <v>0.21099999999999899</v>
      </c>
      <c r="AY2534" s="13">
        <f ca="1">IFERROR(__xludf.DUMMYFUNCTION("PERCENTRANK(FILTER(K:K, $A:$A=$A2534), $K2534)"),0.148)</f>
        <v>0.14799999999999999</v>
      </c>
      <c r="AZ2534" s="13">
        <f ca="1">IFERROR(__xludf.DUMMYFUNCTION("PERCENTRANK(FILTER(I:I, $A:$A=$A2534), $I2534)"),0.297)</f>
        <v>0.29699999999999999</v>
      </c>
      <c r="BA2534" s="12">
        <f ca="1">IFERROR(__xludf.DUMMYFUNCTION("PERCENTRANK(FILTER(AI:AI, $A:$A=$A2534), $AI2534)"),0.022)</f>
        <v>2.1999999999999999E-2</v>
      </c>
      <c r="BB2534" s="13">
        <f ca="1">IFERROR(__xludf.DUMMYFUNCTION("PERCENTRANK(FILTER(AT:AT, $A:$A=$A2534), $AT2534)"),0.905)</f>
        <v>0.90500000000000003</v>
      </c>
      <c r="BC2534" s="13">
        <f ca="1">IFERROR(__xludf.DUMMYFUNCTION("PERCENTRANK(FILTER(AU:AU, $A:$A=$A2534), $AU2534)"),0.255)</f>
        <v>0.255</v>
      </c>
      <c r="BM2534" s="9">
        <v>9.5496713999999996E-2</v>
      </c>
      <c r="BN2534" s="9">
        <v>1.4175824E-2</v>
      </c>
      <c r="BO2534" s="9">
        <v>1.2173913000000001</v>
      </c>
      <c r="BP2534" s="9">
        <v>13.913043</v>
      </c>
      <c r="BQ2534" s="9">
        <v>0.10582418</v>
      </c>
      <c r="BR2534" s="9">
        <v>0.25274727000000002</v>
      </c>
      <c r="BS2534" s="9">
        <v>7.4352163999999998</v>
      </c>
      <c r="BT2534" s="9">
        <v>7.0748670000000002</v>
      </c>
      <c r="BU2534" s="9">
        <v>2.1649696999999999</v>
      </c>
      <c r="BV2534" s="9">
        <v>3.7444017000000001</v>
      </c>
      <c r="BW2534" s="9">
        <v>12.793654</v>
      </c>
      <c r="BX2534" s="9">
        <v>8.9835159999999998</v>
      </c>
      <c r="BY2534" s="9">
        <v>8.5660980000000002</v>
      </c>
      <c r="BZ2534" s="9">
        <v>5.5349425999999999</v>
      </c>
      <c r="CA2534" s="9">
        <v>49.596530000000001</v>
      </c>
      <c r="CB2534" s="9">
        <v>65.907684000000003</v>
      </c>
      <c r="CC2534" s="9">
        <v>52.850920000000002</v>
      </c>
      <c r="CD2534" s="9">
        <v>76.366759999999999</v>
      </c>
    </row>
    <row r="2535" spans="1:82" ht="15.75" hidden="1" customHeight="1" x14ac:dyDescent="0.2">
      <c r="A2535" s="9" t="s">
        <v>106</v>
      </c>
      <c r="B2535" s="9" t="s">
        <v>5965</v>
      </c>
      <c r="C2535" s="9">
        <v>6898</v>
      </c>
      <c r="D2535" s="9">
        <v>11</v>
      </c>
      <c r="E2535" s="9">
        <v>37.933616493427202</v>
      </c>
      <c r="F2535" s="9">
        <v>11</v>
      </c>
      <c r="G2535" s="9">
        <v>37.933616999999998</v>
      </c>
      <c r="H2535" s="9">
        <v>3</v>
      </c>
      <c r="I2535" s="16">
        <v>2.7918755828674499E-5</v>
      </c>
      <c r="J2535" s="9">
        <v>3.7818006843102603E-2</v>
      </c>
      <c r="L2535" s="11">
        <v>1.0558316989797199E-6</v>
      </c>
      <c r="M2535" s="11">
        <v>2.7918755828674499E-5</v>
      </c>
      <c r="N2535" s="9">
        <v>1</v>
      </c>
      <c r="O2535" s="9">
        <v>0.99999999618395496</v>
      </c>
      <c r="P2535" s="9" t="s">
        <v>5966</v>
      </c>
      <c r="Q2535" s="9">
        <v>182440422</v>
      </c>
      <c r="R2535" s="9" t="s">
        <v>5967</v>
      </c>
      <c r="S2535" s="9">
        <v>2614</v>
      </c>
      <c r="T2535" s="9">
        <v>36.607550580786999</v>
      </c>
      <c r="U2535" s="9">
        <v>-121.924339960369</v>
      </c>
      <c r="V2535" s="9">
        <v>55</v>
      </c>
      <c r="W2535" s="9">
        <v>164</v>
      </c>
      <c r="X2535" s="9">
        <v>10954.0180935723</v>
      </c>
      <c r="Z2535" s="9">
        <v>3446.6772122011498</v>
      </c>
      <c r="AB2535" s="9">
        <v>7507.3408813712203</v>
      </c>
      <c r="AC2535" s="9">
        <v>283.10916196135997</v>
      </c>
      <c r="AD2535" s="9">
        <v>326.38769996582897</v>
      </c>
      <c r="AE2535" s="11">
        <v>8.3756267486023703E-5</v>
      </c>
      <c r="AF2535" s="11">
        <v>8.3756267486023703E-5</v>
      </c>
      <c r="AG2535" s="9">
        <v>2540</v>
      </c>
      <c r="AH2535" s="9">
        <v>3.6959314000000001</v>
      </c>
      <c r="AI2535" s="9">
        <v>9.3598320000000008</v>
      </c>
      <c r="AJ2535" s="9">
        <v>2</v>
      </c>
      <c r="AK2535" s="9">
        <v>2.3196726000000001</v>
      </c>
      <c r="AL2535" s="9">
        <v>6.8847310000000004</v>
      </c>
      <c r="AM2535" s="9">
        <v>5.8695648000000003E-2</v>
      </c>
      <c r="AN2535" s="9">
        <v>1.2499998999999999E-2</v>
      </c>
      <c r="AO2535" s="9">
        <v>7.3028025000000003E-3</v>
      </c>
      <c r="AP2535" s="9">
        <v>1.1482565</v>
      </c>
      <c r="AQ2535" s="9">
        <v>291.399</v>
      </c>
      <c r="AR2535" s="9">
        <v>24.337011</v>
      </c>
      <c r="AS2535" s="9">
        <v>23.9132</v>
      </c>
      <c r="AT2535" s="9">
        <v>0.50681615000000002</v>
      </c>
      <c r="AU2535" s="9">
        <v>17.359338999999999</v>
      </c>
      <c r="AV2535" s="9">
        <v>18.565348</v>
      </c>
      <c r="AW2535" s="9">
        <v>12.880648000000001</v>
      </c>
      <c r="AX2535" s="12">
        <f ca="1">IFERROR(__xludf.DUMMYFUNCTION("1-(PERCENTRANK(FILTER(AG:AG, $A:$A=$A2535), $AG2535))"),0.208999999999999)</f>
        <v>0.20899999999999899</v>
      </c>
      <c r="AY2535" s="13">
        <f ca="1">IFERROR(__xludf.DUMMYFUNCTION("PERCENTRANK(FILTER(K:K, $A:$A=$A2535), $K2535)"),0)</f>
        <v>0</v>
      </c>
      <c r="AZ2535" s="13">
        <f ca="1">IFERROR(__xludf.DUMMYFUNCTION("PERCENTRANK(FILTER(I:I, $A:$A=$A2535), $I2535)"),0.245)</f>
        <v>0.245</v>
      </c>
      <c r="BA2535" s="12">
        <f ca="1">IFERROR(__xludf.DUMMYFUNCTION("PERCENTRANK(FILTER(AI:AI, $A:$A=$A2535), $AI2535)"),0.511)</f>
        <v>0.51100000000000001</v>
      </c>
      <c r="BB2535" s="13">
        <f ca="1">IFERROR(__xludf.DUMMYFUNCTION("PERCENTRANK(FILTER(AT:AT, $A:$A=$A2535), $AT2535)"),0.02)</f>
        <v>0.02</v>
      </c>
      <c r="BC2535" s="13">
        <f ca="1">IFERROR(__xludf.DUMMYFUNCTION("PERCENTRANK(FILTER(AU:AU, $A:$A=$A2535), $AU2535)"),0.94)</f>
        <v>0.94</v>
      </c>
      <c r="BM2535" s="9">
        <v>0.65559210000000001</v>
      </c>
      <c r="BN2535" s="9">
        <v>0.13916666999999999</v>
      </c>
      <c r="BO2535" s="9">
        <v>3.75</v>
      </c>
      <c r="BP2535" s="9">
        <v>7</v>
      </c>
      <c r="BQ2535" s="9">
        <v>2.86</v>
      </c>
      <c r="BR2535" s="9">
        <v>2.75</v>
      </c>
      <c r="BS2535" s="9">
        <v>10.671023999999999</v>
      </c>
      <c r="BT2535" s="9">
        <v>9.4685334999999995</v>
      </c>
      <c r="BU2535" s="9">
        <v>1.3365102</v>
      </c>
      <c r="BV2535" s="9">
        <v>1.9455712000000001</v>
      </c>
      <c r="BW2535" s="9">
        <v>16.520440000000001</v>
      </c>
      <c r="BX2535" s="9">
        <v>15.412976</v>
      </c>
      <c r="BY2535" s="9">
        <v>13.417597000000001</v>
      </c>
      <c r="BZ2535" s="9">
        <v>13.517982</v>
      </c>
      <c r="CA2535" s="9">
        <v>43.740850000000002</v>
      </c>
      <c r="CB2535" s="9">
        <v>43.879840000000002</v>
      </c>
      <c r="CC2535" s="9">
        <v>31.962954</v>
      </c>
      <c r="CD2535" s="9">
        <v>36.638350000000003</v>
      </c>
    </row>
    <row r="2536" spans="1:82" ht="15.75" hidden="1" customHeight="1" x14ac:dyDescent="0.2">
      <c r="A2536" s="9" t="s">
        <v>91</v>
      </c>
      <c r="B2536" s="9" t="s">
        <v>5968</v>
      </c>
      <c r="C2536" s="9">
        <v>1112</v>
      </c>
      <c r="D2536" s="9">
        <v>130</v>
      </c>
      <c r="E2536" s="9">
        <v>288.673667041935</v>
      </c>
      <c r="F2536" s="9">
        <v>407</v>
      </c>
      <c r="G2536" s="9">
        <v>443.42403999999999</v>
      </c>
      <c r="H2536" s="9">
        <v>54</v>
      </c>
      <c r="I2536" s="16">
        <v>3.5389220624050702E-5</v>
      </c>
      <c r="J2536" s="9">
        <v>3.7818049858743701E-2</v>
      </c>
      <c r="K2536" s="9">
        <v>0.42570064914980299</v>
      </c>
      <c r="L2536" s="11">
        <v>1.33835131002243E-6</v>
      </c>
      <c r="M2536" s="11">
        <v>2.7918726966297001E-5</v>
      </c>
      <c r="N2536" s="9">
        <v>0.319410319410319</v>
      </c>
      <c r="O2536" s="9">
        <v>0.65101040959334999</v>
      </c>
      <c r="P2536" s="9" t="s">
        <v>5969</v>
      </c>
      <c r="Q2536" s="9">
        <v>24181103</v>
      </c>
      <c r="R2536" s="9" t="s">
        <v>5970</v>
      </c>
      <c r="S2536" s="9">
        <v>9148</v>
      </c>
      <c r="T2536" s="9">
        <v>37.4782665031817</v>
      </c>
      <c r="U2536" s="9">
        <v>-122.24739206327899</v>
      </c>
      <c r="V2536" s="9">
        <v>292</v>
      </c>
      <c r="W2536" s="9">
        <v>1209</v>
      </c>
      <c r="X2536" s="9">
        <v>65871.226712504795</v>
      </c>
      <c r="Z2536" s="9">
        <v>14673.955499216399</v>
      </c>
      <c r="AB2536" s="9">
        <v>51197.271213288303</v>
      </c>
      <c r="AC2536" s="9">
        <v>6379.4044361132101</v>
      </c>
      <c r="AD2536" s="9">
        <v>18535.0319841983</v>
      </c>
      <c r="AE2536" s="9">
        <v>1.5076112561800399E-3</v>
      </c>
      <c r="AF2536" s="9">
        <v>1.91101791369874E-3</v>
      </c>
      <c r="AG2536" s="9">
        <v>2541</v>
      </c>
      <c r="AH2536" s="9">
        <v>2.9256144000000002</v>
      </c>
      <c r="AI2536" s="9">
        <v>9.267182</v>
      </c>
      <c r="AJ2536" s="9">
        <v>2</v>
      </c>
      <c r="AK2536" s="9">
        <v>1.8836649999999999</v>
      </c>
      <c r="AL2536" s="9">
        <v>5.498437</v>
      </c>
      <c r="AM2536" s="9">
        <v>-3.7796080000000001</v>
      </c>
      <c r="AN2536" s="9">
        <v>6.0483873E-2</v>
      </c>
      <c r="AO2536" s="9">
        <v>6.8810579999999998E-3</v>
      </c>
      <c r="AP2536" s="9">
        <v>1.4383488</v>
      </c>
      <c r="AQ2536" s="9">
        <v>295.99545000000001</v>
      </c>
      <c r="AR2536" s="9">
        <v>35.954315000000001</v>
      </c>
      <c r="AS2536" s="9">
        <v>31.168821000000001</v>
      </c>
      <c r="AT2536" s="9">
        <v>0.97211530000000002</v>
      </c>
      <c r="AU2536" s="9">
        <v>14.937455</v>
      </c>
      <c r="AV2536" s="9">
        <v>16.288965000000001</v>
      </c>
      <c r="AW2536" s="9">
        <v>35.198309999999999</v>
      </c>
      <c r="AX2536" s="12">
        <f ca="1">IFERROR(__xludf.DUMMYFUNCTION("1-(PERCENTRANK(FILTER(AG:AG, $A:$A=$A2536), $AG2536))"),0.224999999999999)</f>
        <v>0.22499999999999901</v>
      </c>
      <c r="AY2536" s="13">
        <f ca="1">IFERROR(__xludf.DUMMYFUNCTION("PERCENTRANK(FILTER(K:K, $A:$A=$A2536), $K2536)"),0.313)</f>
        <v>0.313</v>
      </c>
      <c r="AZ2536" s="13">
        <f ca="1">IFERROR(__xludf.DUMMYFUNCTION("PERCENTRANK(FILTER(I:I, $A:$A=$A2536), $I2536)"),0.287)</f>
        <v>0.28699999999999998</v>
      </c>
      <c r="BA2536" s="12">
        <f ca="1">IFERROR(__xludf.DUMMYFUNCTION("PERCENTRANK(FILTER(AI:AI, $A:$A=$A2536), $AI2536)"),0.312)</f>
        <v>0.312</v>
      </c>
      <c r="BB2536" s="13">
        <f ca="1">IFERROR(__xludf.DUMMYFUNCTION("PERCENTRANK(FILTER(AT:AT, $A:$A=$A2536), $AT2536)"),0.668)</f>
        <v>0.66800000000000004</v>
      </c>
      <c r="BC2536" s="13">
        <f ca="1">IFERROR(__xludf.DUMMYFUNCTION("PERCENTRANK(FILTER(AU:AU, $A:$A=$A2536), $AU2536)"),0.338)</f>
        <v>0.33800000000000002</v>
      </c>
      <c r="BM2536" s="9">
        <v>0.64190983999999995</v>
      </c>
      <c r="BN2536" s="9">
        <v>4.9032260000000001E-2</v>
      </c>
      <c r="BO2536" s="9">
        <v>9</v>
      </c>
      <c r="BP2536" s="9">
        <v>21.473683999999999</v>
      </c>
      <c r="BQ2536" s="9">
        <v>2.4832258</v>
      </c>
      <c r="BR2536" s="9">
        <v>6.5645160000000002</v>
      </c>
      <c r="BS2536" s="9">
        <v>9.9947490000000005</v>
      </c>
      <c r="BT2536" s="9">
        <v>8.8978660000000005</v>
      </c>
      <c r="BU2536" s="9">
        <v>2.0643277000000002</v>
      </c>
      <c r="BV2536" s="9">
        <v>3.6247636999999999</v>
      </c>
      <c r="BW2536" s="9">
        <v>13.638114</v>
      </c>
      <c r="BX2536" s="9">
        <v>10.663368999999999</v>
      </c>
      <c r="BY2536" s="9">
        <v>10.259358000000001</v>
      </c>
      <c r="BZ2536" s="9">
        <v>7.222944</v>
      </c>
      <c r="CA2536" s="9">
        <v>57.777949999999997</v>
      </c>
      <c r="CB2536" s="9">
        <v>60.223824</v>
      </c>
      <c r="CC2536" s="9">
        <v>47.09552</v>
      </c>
      <c r="CD2536" s="9">
        <v>66.072460000000007</v>
      </c>
    </row>
    <row r="2537" spans="1:82" ht="15.75" hidden="1" customHeight="1" x14ac:dyDescent="0.2">
      <c r="A2537" s="9" t="s">
        <v>73</v>
      </c>
      <c r="B2537" s="9" t="s">
        <v>5971</v>
      </c>
      <c r="C2537" s="9">
        <v>9118</v>
      </c>
      <c r="D2537" s="9">
        <v>1</v>
      </c>
      <c r="E2537" s="9">
        <v>1.9470968436919101</v>
      </c>
      <c r="F2537" s="9">
        <v>81</v>
      </c>
      <c r="G2537" s="9">
        <v>38.405963999999997</v>
      </c>
      <c r="H2537" s="9">
        <v>9</v>
      </c>
      <c r="I2537" s="16">
        <v>6.2582888757687098E-6</v>
      </c>
      <c r="J2537" s="9">
        <v>3.7817705733614398E-2</v>
      </c>
      <c r="K2537" s="9">
        <v>6.0890837063392</v>
      </c>
      <c r="L2537" s="11">
        <v>2.3667412709977299E-7</v>
      </c>
      <c r="M2537" s="11">
        <v>2.7780680410513801E-5</v>
      </c>
      <c r="N2537" s="9">
        <v>1.23456790123456E-2</v>
      </c>
      <c r="O2537" s="9">
        <v>5.0697773108313103E-2</v>
      </c>
      <c r="P2537" s="9" t="s">
        <v>5972</v>
      </c>
      <c r="Q2537" s="9">
        <v>152591101</v>
      </c>
      <c r="R2537" s="9" t="s">
        <v>5973</v>
      </c>
      <c r="S2537" s="9">
        <v>6627</v>
      </c>
      <c r="T2537" s="9">
        <v>39.324586714131598</v>
      </c>
      <c r="U2537" s="9">
        <v>-120.38410329997799</v>
      </c>
      <c r="V2537" s="9">
        <v>15</v>
      </c>
      <c r="W2537" s="9">
        <v>47</v>
      </c>
      <c r="X2537" s="9">
        <v>1881.6877141821401</v>
      </c>
      <c r="Z2537" s="9">
        <v>903.78249051869898</v>
      </c>
      <c r="AB2537" s="9">
        <v>977.90522366344101</v>
      </c>
      <c r="AC2537" s="9">
        <v>903.78249051869898</v>
      </c>
      <c r="AD2537" s="9">
        <v>977.90522366344101</v>
      </c>
      <c r="AE2537" s="9">
        <v>2.5002612369462402E-4</v>
      </c>
      <c r="AF2537" s="11">
        <v>5.6324599881918402E-5</v>
      </c>
      <c r="AG2537" s="9">
        <v>2542</v>
      </c>
      <c r="AH2537" s="9">
        <v>5.4682117000000003</v>
      </c>
      <c r="AI2537" s="9">
        <v>13.5438385</v>
      </c>
      <c r="AJ2537" s="9">
        <v>2</v>
      </c>
      <c r="AK2537" s="9">
        <v>2.7220225</v>
      </c>
      <c r="AL2537" s="9">
        <v>7.2751793999999999</v>
      </c>
      <c r="AM2537" s="9">
        <v>-1.9438660000000001</v>
      </c>
      <c r="AN2537" s="9">
        <v>0.08</v>
      </c>
      <c r="AO2537" s="9">
        <v>3.7129791E-3</v>
      </c>
      <c r="AP2537" s="9">
        <v>5.0725727000000003</v>
      </c>
      <c r="AQ2537" s="9">
        <v>287.04163</v>
      </c>
      <c r="AR2537" s="9">
        <v>46.399500000000003</v>
      </c>
      <c r="AS2537" s="9">
        <v>31.473807999999998</v>
      </c>
      <c r="AT2537" s="9">
        <v>0.80070143999999999</v>
      </c>
      <c r="AU2537" s="9">
        <v>11.116104</v>
      </c>
      <c r="AV2537" s="9">
        <v>14.077823</v>
      </c>
      <c r="AW2537" s="9">
        <v>2.5362577000000002</v>
      </c>
      <c r="AX2537" s="12">
        <f ca="1">IFERROR(__xludf.DUMMYFUNCTION("1-(PERCENTRANK(FILTER(AG:AG, $A:$A=$A2537), $AG2537))"),0.056)</f>
        <v>5.6000000000000001E-2</v>
      </c>
      <c r="AY2537" s="13">
        <f ca="1">IFERROR(__xludf.DUMMYFUNCTION("PERCENTRANK(FILTER(K:K, $A:$A=$A2537), $K2537)"),0.244)</f>
        <v>0.24399999999999999</v>
      </c>
      <c r="AZ2537" s="13">
        <f ca="1">IFERROR(__xludf.DUMMYFUNCTION("PERCENTRANK(FILTER(I:I, $A:$A=$A2537), $I2537)"),0.015)</f>
        <v>1.4999999999999999E-2</v>
      </c>
      <c r="BA2537" s="12">
        <f ca="1">IFERROR(__xludf.DUMMYFUNCTION("PERCENTRANK(FILTER(AI:AI, $A:$A=$A2537), $AI2537)"),0.585)</f>
        <v>0.58499999999999996</v>
      </c>
      <c r="BB2537" s="13">
        <f ca="1">IFERROR(__xludf.DUMMYFUNCTION("PERCENTRANK(FILTER(AT:AT, $A:$A=$A2537), $AT2537)"),0.029)</f>
        <v>2.9000000000000001E-2</v>
      </c>
      <c r="BC2537" s="13">
        <f ca="1">IFERROR(__xludf.DUMMYFUNCTION("PERCENTRANK(FILTER(AU:AU, $A:$A=$A2537), $AU2537)"),0.032)</f>
        <v>3.2000000000000001E-2</v>
      </c>
      <c r="BM2537" s="9">
        <v>0.22601704</v>
      </c>
      <c r="BN2537" s="9">
        <v>9.9999989999999999E-4</v>
      </c>
      <c r="BO2537" s="9">
        <v>6</v>
      </c>
      <c r="BP2537" s="9">
        <v>22</v>
      </c>
      <c r="BQ2537" s="9">
        <v>0.28599997999999999</v>
      </c>
      <c r="BR2537" s="9">
        <v>8.1</v>
      </c>
      <c r="BS2537" s="9">
        <v>11.828469</v>
      </c>
      <c r="BT2537" s="9">
        <v>9.1935300000000009</v>
      </c>
      <c r="BU2537" s="9">
        <v>1.2629003999999999</v>
      </c>
      <c r="BV2537" s="9">
        <v>2.1229176999999999</v>
      </c>
      <c r="BW2537" s="9">
        <v>11.446759</v>
      </c>
      <c r="BX2537" s="9">
        <v>6.4677879999999996</v>
      </c>
      <c r="BY2537" s="9">
        <v>6.6279984000000001</v>
      </c>
      <c r="BZ2537" s="9">
        <v>4.8203319999999996</v>
      </c>
      <c r="CA2537" s="9">
        <v>62.848320000000001</v>
      </c>
      <c r="CB2537" s="9">
        <v>85.03398</v>
      </c>
      <c r="CC2537" s="9">
        <v>61.282150000000001</v>
      </c>
      <c r="CD2537" s="9">
        <v>87.412949999999995</v>
      </c>
    </row>
    <row r="2538" spans="1:82" ht="15.75" hidden="1" customHeight="1" x14ac:dyDescent="0.2">
      <c r="A2538" s="9" t="s">
        <v>106</v>
      </c>
      <c r="B2538" s="9" t="s">
        <v>5974</v>
      </c>
      <c r="C2538" s="9">
        <v>6975</v>
      </c>
      <c r="D2538" s="9">
        <v>103</v>
      </c>
      <c r="E2538" s="9">
        <v>132.130329403074</v>
      </c>
      <c r="F2538" s="9">
        <v>355</v>
      </c>
      <c r="G2538" s="9">
        <v>298.49727999999999</v>
      </c>
      <c r="H2538" s="9">
        <v>45</v>
      </c>
      <c r="I2538" s="16">
        <v>2.6035068620128799E-5</v>
      </c>
      <c r="J2538" s="9">
        <v>0.90218716732340898</v>
      </c>
      <c r="K2538" s="9">
        <v>2.0878653086367098</v>
      </c>
      <c r="L2538" s="11">
        <v>3.7801139686934403E-5</v>
      </c>
      <c r="M2538" s="11">
        <v>2.77126564974928E-5</v>
      </c>
      <c r="N2538" s="9">
        <v>0.29014084507042198</v>
      </c>
      <c r="O2538" s="9">
        <v>0.44265169739904398</v>
      </c>
      <c r="P2538" s="9" t="s">
        <v>5975</v>
      </c>
      <c r="Q2538" s="9">
        <v>182721101</v>
      </c>
      <c r="R2538" s="9" t="s">
        <v>2512</v>
      </c>
      <c r="S2538" s="9" t="s">
        <v>5976</v>
      </c>
      <c r="T2538" s="9">
        <v>34.599353785578103</v>
      </c>
      <c r="U2538" s="9">
        <v>-120.099543636549</v>
      </c>
      <c r="V2538" s="9">
        <v>142</v>
      </c>
      <c r="W2538" s="9">
        <v>70</v>
      </c>
      <c r="X2538" s="9">
        <v>28439.041364337401</v>
      </c>
      <c r="Z2538" s="9">
        <v>23205.951410419999</v>
      </c>
      <c r="AB2538" s="9">
        <v>5233.0899539174397</v>
      </c>
      <c r="AC2538" s="9">
        <v>12159.040717362001</v>
      </c>
      <c r="AD2538" s="9">
        <v>1806.24302077735</v>
      </c>
      <c r="AE2538" s="9">
        <v>1.24706954238718E-3</v>
      </c>
      <c r="AF2538" s="9">
        <v>1.1715780879058E-3</v>
      </c>
      <c r="AG2538" s="9">
        <v>2543</v>
      </c>
      <c r="AH2538" s="9">
        <v>3.0389183000000002</v>
      </c>
      <c r="AI2538" s="9">
        <v>7.3478209999999997</v>
      </c>
      <c r="AJ2538" s="9">
        <v>2.6380366999999998</v>
      </c>
      <c r="AK2538" s="9">
        <v>2.9565678000000002</v>
      </c>
      <c r="AL2538" s="9">
        <v>8.8421869999999991</v>
      </c>
      <c r="AM2538" s="9">
        <v>0.87048700000000001</v>
      </c>
      <c r="AN2538" s="9">
        <v>2.3742330999999998E-2</v>
      </c>
      <c r="AO2538" s="9">
        <v>6.5107380000000003E-3</v>
      </c>
      <c r="AP2538" s="9">
        <v>1.1054767000000001</v>
      </c>
      <c r="AQ2538" s="9">
        <v>297.59607</v>
      </c>
      <c r="AR2538" s="9">
        <v>48.477386000000003</v>
      </c>
      <c r="AS2538" s="9">
        <v>42.030230000000003</v>
      </c>
      <c r="AT2538" s="9">
        <v>1.2476803999999999</v>
      </c>
      <c r="AU2538" s="9">
        <v>12.165048000000001</v>
      </c>
      <c r="AV2538" s="9">
        <v>12.924721999999999</v>
      </c>
      <c r="AW2538" s="9">
        <v>0.57663379999999997</v>
      </c>
      <c r="AX2538" s="12">
        <f ca="1">IFERROR(__xludf.DUMMYFUNCTION("1-(PERCENTRANK(FILTER(AG:AG, $A:$A=$A2538), $AG2538))"),0.206999999999999)</f>
        <v>0.20699999999999899</v>
      </c>
      <c r="AY2538" s="13">
        <f ca="1">IFERROR(__xludf.DUMMYFUNCTION("PERCENTRANK(FILTER(K:K, $A:$A=$A2538), $K2538)"),0.402)</f>
        <v>0.40200000000000002</v>
      </c>
      <c r="AZ2538" s="13">
        <f ca="1">IFERROR(__xludf.DUMMYFUNCTION("PERCENTRANK(FILTER(I:I, $A:$A=$A2538), $I2538)"),0.229)</f>
        <v>0.22900000000000001</v>
      </c>
      <c r="BA2538" s="12">
        <f ca="1">IFERROR(__xludf.DUMMYFUNCTION("PERCENTRANK(FILTER(AI:AI, $A:$A=$A2538), $AI2538)"),0.416)</f>
        <v>0.41599999999999998</v>
      </c>
      <c r="BB2538" s="13">
        <f ca="1">IFERROR(__xludf.DUMMYFUNCTION("PERCENTRANK(FILTER(AT:AT, $A:$A=$A2538), $AT2538)"),0.901)</f>
        <v>0.90100000000000002</v>
      </c>
      <c r="BC2538" s="13">
        <f ca="1">IFERROR(__xludf.DUMMYFUNCTION("PERCENTRANK(FILTER(AU:AU, $A:$A=$A2538), $AU2538)"),0.009)</f>
        <v>8.9999999999999993E-3</v>
      </c>
      <c r="BM2538" s="9">
        <v>4.6934730000000001E-2</v>
      </c>
      <c r="BN2538" s="9">
        <v>7.0122699999999996E-2</v>
      </c>
      <c r="BO2538" s="9">
        <v>1.627451</v>
      </c>
      <c r="BP2538" s="9">
        <v>11.450979999999999</v>
      </c>
      <c r="BQ2538" s="9">
        <v>0.54355830000000005</v>
      </c>
      <c r="BR2538" s="9">
        <v>2.1779141000000002</v>
      </c>
      <c r="BS2538" s="9">
        <v>12.457869000000001</v>
      </c>
      <c r="BT2538" s="9">
        <v>10.665464</v>
      </c>
      <c r="BU2538" s="9">
        <v>2.2540556999999999</v>
      </c>
      <c r="BV2538" s="9">
        <v>3.6706957999999998</v>
      </c>
      <c r="BW2538" s="9">
        <v>10.121093999999999</v>
      </c>
      <c r="BX2538" s="9">
        <v>9.3451400000000007</v>
      </c>
      <c r="BY2538" s="9">
        <v>6.4294986999999999</v>
      </c>
      <c r="BZ2538" s="9">
        <v>6.4369480000000001</v>
      </c>
      <c r="CA2538" s="9">
        <v>80.391779999999997</v>
      </c>
      <c r="CB2538" s="9">
        <v>82.647729999999996</v>
      </c>
      <c r="CC2538" s="9">
        <v>68.030760000000001</v>
      </c>
      <c r="CD2538" s="9">
        <v>72.629654000000002</v>
      </c>
    </row>
    <row r="2539" spans="1:82" ht="15.75" hidden="1" customHeight="1" x14ac:dyDescent="0.2">
      <c r="A2539" s="9" t="s">
        <v>106</v>
      </c>
      <c r="B2539" s="9" t="s">
        <v>5977</v>
      </c>
      <c r="C2539" s="9">
        <v>233</v>
      </c>
      <c r="D2539" s="9">
        <v>4</v>
      </c>
      <c r="E2539" s="9">
        <v>6.8434608832577499</v>
      </c>
      <c r="F2539" s="9">
        <v>8</v>
      </c>
      <c r="G2539" s="9">
        <v>9.1051330000000004</v>
      </c>
      <c r="H2539" s="9">
        <v>5</v>
      </c>
      <c r="I2539" s="16">
        <v>4.2615473284968099E-5</v>
      </c>
      <c r="J2539" s="9">
        <v>3.7818049858743701E-2</v>
      </c>
      <c r="K2539" s="9">
        <v>0.184601515531539</v>
      </c>
      <c r="L2539" s="11">
        <v>1.6116340934448899E-6</v>
      </c>
      <c r="M2539" s="11">
        <v>2.76321713499783E-5</v>
      </c>
      <c r="N2539" s="9">
        <v>0.5</v>
      </c>
      <c r="O2539" s="9">
        <v>0.75160470919934796</v>
      </c>
      <c r="P2539" s="9" t="s">
        <v>5978</v>
      </c>
      <c r="Q2539" s="9">
        <v>82021102</v>
      </c>
      <c r="R2539" s="9" t="s">
        <v>5979</v>
      </c>
      <c r="S2539" s="9" t="s">
        <v>98</v>
      </c>
      <c r="T2539" s="9">
        <v>37.226322870105001</v>
      </c>
      <c r="U2539" s="9">
        <v>-121.97753810993601</v>
      </c>
      <c r="V2539" s="9">
        <v>263</v>
      </c>
      <c r="W2539" s="9">
        <v>853</v>
      </c>
      <c r="X2539" s="9">
        <v>42940.254851269303</v>
      </c>
      <c r="Z2539" s="9">
        <v>9572.3733388317196</v>
      </c>
      <c r="AB2539" s="9">
        <v>33367.881512437598</v>
      </c>
      <c r="AC2539" s="9">
        <v>1766.81057084093</v>
      </c>
      <c r="AD2539" s="9">
        <v>6793.8320741921498</v>
      </c>
      <c r="AE2539" s="9">
        <v>1.3816085674989099E-4</v>
      </c>
      <c r="AF2539" s="9">
        <v>2.1307736642484001E-4</v>
      </c>
      <c r="AG2539" s="9">
        <v>2544</v>
      </c>
      <c r="AH2539" s="9">
        <v>3.5757213000000001</v>
      </c>
      <c r="AI2539" s="9">
        <v>12.960929999999999</v>
      </c>
      <c r="AJ2539" s="9">
        <v>2</v>
      </c>
      <c r="AK2539" s="9">
        <v>1.7709781</v>
      </c>
      <c r="AL2539" s="9">
        <v>5.6060359999999996</v>
      </c>
      <c r="AM2539" s="9">
        <v>0.17199998</v>
      </c>
      <c r="AN2539" s="9">
        <v>0.11700000000000001</v>
      </c>
      <c r="AO2539" s="9">
        <v>6.5109319999999997E-3</v>
      </c>
      <c r="AP2539" s="9">
        <v>1.4746815</v>
      </c>
      <c r="AQ2539" s="9">
        <v>295.78503000000001</v>
      </c>
      <c r="AR2539" s="9">
        <v>40.977820000000001</v>
      </c>
      <c r="AS2539" s="9">
        <v>35.552483000000002</v>
      </c>
      <c r="AT2539" s="9">
        <v>1.0296966999999999</v>
      </c>
      <c r="AU2539" s="9">
        <v>13.876825999999999</v>
      </c>
      <c r="AV2539" s="9">
        <v>15.057525</v>
      </c>
      <c r="AW2539" s="9">
        <v>28.336765</v>
      </c>
      <c r="AX2539" s="12">
        <f ca="1">IFERROR(__xludf.DUMMYFUNCTION("1-(PERCENTRANK(FILTER(AG:AG, $A:$A=$A2539), $AG2539))"),0.204999999999999)</f>
        <v>0.20499999999999899</v>
      </c>
      <c r="AY2539" s="13">
        <f ca="1">IFERROR(__xludf.DUMMYFUNCTION("PERCENTRANK(FILTER(K:K, $A:$A=$A2539), $K2539)"),0.097)</f>
        <v>9.7000000000000003E-2</v>
      </c>
      <c r="AZ2539" s="13">
        <f ca="1">IFERROR(__xludf.DUMMYFUNCTION("PERCENTRANK(FILTER(I:I, $A:$A=$A2539), $I2539)"),0.529)</f>
        <v>0.52900000000000003</v>
      </c>
      <c r="BA2539" s="12">
        <f ca="1">IFERROR(__xludf.DUMMYFUNCTION("PERCENTRANK(FILTER(AI:AI, $A:$A=$A2539), $AI2539)"),0.637)</f>
        <v>0.63700000000000001</v>
      </c>
      <c r="BB2539" s="13">
        <f ca="1">IFERROR(__xludf.DUMMYFUNCTION("PERCENTRANK(FILTER(AT:AT, $A:$A=$A2539), $AT2539)"),0.725)</f>
        <v>0.72499999999999998</v>
      </c>
      <c r="BC2539" s="13">
        <f ca="1">IFERROR(__xludf.DUMMYFUNCTION("PERCENTRANK(FILTER(AU:AU, $A:$A=$A2539), $AU2539)"),0.253)</f>
        <v>0.253</v>
      </c>
      <c r="BM2539" s="9">
        <v>0.60769799999999996</v>
      </c>
      <c r="BN2539" s="9">
        <v>5.8999999999999997E-2</v>
      </c>
      <c r="BO2539" s="9">
        <v>9.85</v>
      </c>
      <c r="BP2539" s="9">
        <v>22</v>
      </c>
      <c r="BQ2539" s="9">
        <v>3.4000000000000002E-2</v>
      </c>
      <c r="BR2539" s="9">
        <v>0.4</v>
      </c>
      <c r="BS2539" s="9">
        <v>10.114395999999999</v>
      </c>
      <c r="BT2539" s="9">
        <v>8.3580509999999997</v>
      </c>
      <c r="BU2539" s="9">
        <v>2.0574621999999998</v>
      </c>
      <c r="BV2539" s="9">
        <v>3.5773215</v>
      </c>
      <c r="BW2539" s="9">
        <v>13.030904</v>
      </c>
      <c r="BX2539" s="9">
        <v>8.5499934999999994</v>
      </c>
      <c r="BY2539" s="9">
        <v>8.870571</v>
      </c>
      <c r="BZ2539" s="9">
        <v>5.4718609999999996</v>
      </c>
      <c r="CA2539" s="9">
        <v>56.487526000000003</v>
      </c>
      <c r="CB2539" s="9">
        <v>76.824759999999998</v>
      </c>
      <c r="CC2539" s="9">
        <v>50.988169999999997</v>
      </c>
      <c r="CD2539" s="9">
        <v>78.730059999999995</v>
      </c>
    </row>
    <row r="2540" spans="1:82" ht="15.75" hidden="1" customHeight="1" x14ac:dyDescent="0.2">
      <c r="A2540" s="9" t="s">
        <v>91</v>
      </c>
      <c r="B2540" s="9" t="s">
        <v>5980</v>
      </c>
      <c r="C2540" s="9">
        <v>5120</v>
      </c>
      <c r="D2540" s="9">
        <v>233</v>
      </c>
      <c r="E2540" s="9">
        <v>794.93866758063803</v>
      </c>
      <c r="F2540" s="9">
        <v>367</v>
      </c>
      <c r="G2540" s="9">
        <v>862.82259999999997</v>
      </c>
      <c r="H2540" s="9">
        <v>52</v>
      </c>
      <c r="I2540" s="16">
        <v>3.0500199097962E-5</v>
      </c>
      <c r="J2540" s="9">
        <v>3.7818049858743701E-2</v>
      </c>
      <c r="K2540" s="9">
        <v>0.70500726459547802</v>
      </c>
      <c r="L2540" s="11">
        <v>1.15345805018834E-6</v>
      </c>
      <c r="M2540" s="11">
        <v>2.7458425604775202E-5</v>
      </c>
      <c r="N2540" s="9">
        <v>0.634877384196185</v>
      </c>
      <c r="O2540" s="9">
        <v>0.92132344989869697</v>
      </c>
      <c r="P2540" s="9" t="s">
        <v>5981</v>
      </c>
      <c r="Q2540" s="9">
        <v>13111109</v>
      </c>
      <c r="R2540" s="9" t="s">
        <v>5982</v>
      </c>
      <c r="S2540" s="9" t="s">
        <v>5983</v>
      </c>
      <c r="T2540" s="9">
        <v>37.752154736567903</v>
      </c>
      <c r="U2540" s="9">
        <v>-122.126673381492</v>
      </c>
      <c r="V2540" s="9">
        <v>128</v>
      </c>
      <c r="W2540" s="9">
        <v>565</v>
      </c>
      <c r="X2540" s="9">
        <v>35907.914153046499</v>
      </c>
      <c r="Z2540" s="9">
        <v>7762.1288709844603</v>
      </c>
      <c r="AB2540" s="9">
        <v>28145.785282062101</v>
      </c>
      <c r="AC2540" s="9">
        <v>7762.1288709844603</v>
      </c>
      <c r="AD2540" s="9">
        <v>28145.785282062101</v>
      </c>
      <c r="AE2540" s="9">
        <v>1.42783813144831E-3</v>
      </c>
      <c r="AF2540" s="9">
        <v>1.5860103530940201E-3</v>
      </c>
      <c r="AG2540" s="9">
        <v>2545</v>
      </c>
      <c r="AH2540" s="9">
        <v>3.9768180000000002</v>
      </c>
      <c r="AI2540" s="9">
        <v>11.651676999999999</v>
      </c>
      <c r="AJ2540" s="9">
        <v>2.175926</v>
      </c>
      <c r="AK2540" s="9">
        <v>2.2936022</v>
      </c>
      <c r="AL2540" s="9">
        <v>5.4917746000000003</v>
      </c>
      <c r="AM2540" s="9">
        <v>-1.8599885</v>
      </c>
      <c r="AN2540" s="9">
        <v>4.5833334000000003E-2</v>
      </c>
      <c r="AO2540" s="9">
        <v>7.0552829999999999E-3</v>
      </c>
      <c r="AP2540" s="9">
        <v>1.7152752</v>
      </c>
      <c r="AQ2540" s="9">
        <v>293.36646000000002</v>
      </c>
      <c r="AR2540" s="9">
        <v>31.743967000000001</v>
      </c>
      <c r="AS2540" s="9">
        <v>30.854780000000002</v>
      </c>
      <c r="AT2540" s="9">
        <v>0.72617399999999999</v>
      </c>
      <c r="AU2540" s="9">
        <v>15.762133</v>
      </c>
      <c r="AV2540" s="9">
        <v>17.216940000000001</v>
      </c>
      <c r="AW2540" s="9">
        <v>8.5723780000000005</v>
      </c>
      <c r="AX2540" s="12">
        <f ca="1">IFERROR(__xludf.DUMMYFUNCTION("1-(PERCENTRANK(FILTER(AG:AG, $A:$A=$A2540), $AG2540))"),0.222999999999999)</f>
        <v>0.222999999999999</v>
      </c>
      <c r="AY2540" s="13">
        <f ca="1">IFERROR(__xludf.DUMMYFUNCTION("PERCENTRANK(FILTER(K:K, $A:$A=$A2540), $K2540)"),0.378)</f>
        <v>0.378</v>
      </c>
      <c r="AZ2540" s="13">
        <f ca="1">IFERROR(__xludf.DUMMYFUNCTION("PERCENTRANK(FILTER(I:I, $A:$A=$A2540), $I2540)"),0.221)</f>
        <v>0.221</v>
      </c>
      <c r="BA2540" s="12">
        <f ca="1">IFERROR(__xludf.DUMMYFUNCTION("PERCENTRANK(FILTER(AI:AI, $A:$A=$A2540), $AI2540)"),0.495)</f>
        <v>0.495</v>
      </c>
      <c r="BB2540" s="13">
        <f ca="1">IFERROR(__xludf.DUMMYFUNCTION("PERCENTRANK(FILTER(AT:AT, $A:$A=$A2540), $AT2540)"),0.243)</f>
        <v>0.24299999999999999</v>
      </c>
      <c r="BC2540" s="13">
        <f ca="1">IFERROR(__xludf.DUMMYFUNCTION("PERCENTRANK(FILTER(AU:AU, $A:$A=$A2540), $AU2540)"),0.777)</f>
        <v>0.77700000000000002</v>
      </c>
      <c r="BM2540" s="9">
        <v>0.47978333000000001</v>
      </c>
      <c r="BN2540" s="9">
        <v>9.8703705000000003E-2</v>
      </c>
      <c r="BO2540" s="9">
        <v>7.7790699999999999</v>
      </c>
      <c r="BP2540" s="9">
        <v>20.813953000000001</v>
      </c>
      <c r="BQ2540" s="9">
        <v>4.1643520000000001</v>
      </c>
      <c r="BR2540" s="9">
        <v>3.3981479999999999</v>
      </c>
      <c r="BS2540" s="9">
        <v>8.5305909999999994</v>
      </c>
      <c r="BT2540" s="9">
        <v>7.7147226</v>
      </c>
      <c r="BU2540" s="9">
        <v>1.5743491999999999</v>
      </c>
      <c r="BV2540" s="9">
        <v>3.1548664999999998</v>
      </c>
      <c r="BW2540" s="9">
        <v>15.214097000000001</v>
      </c>
      <c r="BX2540" s="9">
        <v>11.1456585</v>
      </c>
      <c r="BY2540" s="9">
        <v>10.131994000000001</v>
      </c>
      <c r="BZ2540" s="9">
        <v>6.8897047000000002</v>
      </c>
      <c r="CA2540" s="9">
        <v>51.693027000000001</v>
      </c>
      <c r="CB2540" s="9">
        <v>62.910697999999996</v>
      </c>
      <c r="CC2540" s="9">
        <v>44.399918</v>
      </c>
      <c r="CD2540" s="9">
        <v>65.213325999999995</v>
      </c>
    </row>
    <row r="2541" spans="1:82" ht="15.75" hidden="1" customHeight="1" x14ac:dyDescent="0.2">
      <c r="A2541" s="9" t="s">
        <v>106</v>
      </c>
      <c r="B2541" s="9" t="s">
        <v>5984</v>
      </c>
      <c r="C2541" s="9">
        <v>5601</v>
      </c>
      <c r="D2541" s="9">
        <v>24</v>
      </c>
      <c r="E2541" s="9">
        <v>73.8655106918402</v>
      </c>
      <c r="F2541" s="9">
        <v>144</v>
      </c>
      <c r="G2541" s="9">
        <v>123.471695</v>
      </c>
      <c r="H2541" s="9">
        <v>21</v>
      </c>
      <c r="I2541" s="16">
        <v>2.99277587709227E-5</v>
      </c>
      <c r="J2541" s="9">
        <v>0.19754880828596399</v>
      </c>
      <c r="K2541" s="9">
        <v>0.87515296457621095</v>
      </c>
      <c r="L2541" s="11">
        <v>6.3753837403874302E-6</v>
      </c>
      <c r="M2541" s="11">
        <v>2.7153001459289699E-5</v>
      </c>
      <c r="N2541" s="9">
        <v>0.16666666666666599</v>
      </c>
      <c r="O2541" s="9">
        <v>0.59823841183983195</v>
      </c>
      <c r="P2541" s="9" t="s">
        <v>5985</v>
      </c>
      <c r="Q2541" s="9">
        <v>183071101</v>
      </c>
      <c r="R2541" s="9" t="s">
        <v>3136</v>
      </c>
      <c r="S2541" s="9" t="s">
        <v>98</v>
      </c>
      <c r="T2541" s="9">
        <v>35.570983922002704</v>
      </c>
      <c r="U2541" s="9">
        <v>-121.05558013398699</v>
      </c>
      <c r="V2541" s="9">
        <v>45</v>
      </c>
      <c r="W2541" s="9">
        <v>25</v>
      </c>
      <c r="X2541" s="9">
        <v>5600.5200424940404</v>
      </c>
      <c r="Z2541" s="9">
        <v>4085.1746296981801</v>
      </c>
      <c r="AB2541" s="9">
        <v>1515.3454127958501</v>
      </c>
      <c r="AC2541" s="9">
        <v>4085.1746296981801</v>
      </c>
      <c r="AD2541" s="9">
        <v>1515.3454127958501</v>
      </c>
      <c r="AE2541" s="9">
        <v>5.7021303064508301E-4</v>
      </c>
      <c r="AF2541" s="9">
        <v>6.2848293418937796E-4</v>
      </c>
      <c r="AG2541" s="9">
        <v>2546</v>
      </c>
      <c r="AH2541" s="9">
        <v>1.8852549000000001</v>
      </c>
      <c r="AI2541" s="9">
        <v>6.8848753</v>
      </c>
      <c r="AJ2541" s="9">
        <v>2</v>
      </c>
      <c r="AK2541" s="9">
        <v>2.4463946999999999</v>
      </c>
      <c r="AL2541" s="9">
        <v>7.9403730000000001</v>
      </c>
      <c r="AM2541" s="9">
        <v>-1.9629350999999999</v>
      </c>
      <c r="AN2541" s="9">
        <v>0.02</v>
      </c>
      <c r="AO2541" s="9">
        <v>6.9206455000000002E-3</v>
      </c>
      <c r="AP2541" s="9">
        <v>1.4037881999999999</v>
      </c>
      <c r="AQ2541" s="9">
        <v>293.70056</v>
      </c>
      <c r="AR2541" s="9">
        <v>31.773752000000002</v>
      </c>
      <c r="AS2541" s="9">
        <v>29.522452999999999</v>
      </c>
      <c r="AT2541" s="9">
        <v>0.72603923000000004</v>
      </c>
      <c r="AU2541" s="9">
        <v>16.029423000000001</v>
      </c>
      <c r="AV2541" s="9">
        <v>17.062760999999998</v>
      </c>
      <c r="AW2541" s="9">
        <v>1.1799784</v>
      </c>
      <c r="AX2541" s="12">
        <f ca="1">IFERROR(__xludf.DUMMYFUNCTION("1-(PERCENTRANK(FILTER(AG:AG, $A:$A=$A2541), $AG2541))"),0.202999999999999)</f>
        <v>0.20299999999999899</v>
      </c>
      <c r="AY2541" s="13">
        <f ca="1">IFERROR(__xludf.DUMMYFUNCTION("PERCENTRANK(FILTER(K:K, $A:$A=$A2541), $K2541)"),0.229)</f>
        <v>0.22900000000000001</v>
      </c>
      <c r="AZ2541" s="13">
        <f ca="1">IFERROR(__xludf.DUMMYFUNCTION("PERCENTRANK(FILTER(I:I, $A:$A=$A2541), $I2541)"),0.28)</f>
        <v>0.28000000000000003</v>
      </c>
      <c r="BA2541" s="12">
        <f ca="1">IFERROR(__xludf.DUMMYFUNCTION("PERCENTRANK(FILTER(AI:AI, $A:$A=$A2541), $AI2541)"),0.399)</f>
        <v>0.39900000000000002</v>
      </c>
      <c r="BB2541" s="13">
        <f ca="1">IFERROR(__xludf.DUMMYFUNCTION("PERCENTRANK(FILTER(AT:AT, $A:$A=$A2541), $AT2541)"),0.196)</f>
        <v>0.19600000000000001</v>
      </c>
      <c r="BC2541" s="13">
        <f ca="1">IFERROR(__xludf.DUMMYFUNCTION("PERCENTRANK(FILTER(AU:AU, $A:$A=$A2541), $AU2541)"),0.707)</f>
        <v>0.70699999999999996</v>
      </c>
      <c r="BM2541" s="9">
        <v>0.27839746999999998</v>
      </c>
      <c r="BN2541" s="9">
        <v>3.9444443000000003E-2</v>
      </c>
      <c r="BO2541" s="9">
        <v>2.0909089999999999</v>
      </c>
      <c r="BP2541" s="9">
        <v>11.848485</v>
      </c>
      <c r="BQ2541" s="9">
        <v>1.0616667</v>
      </c>
      <c r="BR2541" s="9">
        <v>2.6666666999999999</v>
      </c>
      <c r="BS2541" s="9">
        <v>8.2963240000000003</v>
      </c>
      <c r="BT2541" s="9">
        <v>7.957255</v>
      </c>
      <c r="BU2541" s="9">
        <v>1.5116711</v>
      </c>
      <c r="BV2541" s="9">
        <v>2.4380826999999998</v>
      </c>
      <c r="BW2541" s="9">
        <v>16.12162</v>
      </c>
      <c r="BX2541" s="9">
        <v>12.216398999999999</v>
      </c>
      <c r="BY2541" s="9">
        <v>12.812175999999999</v>
      </c>
      <c r="BZ2541" s="9">
        <v>9.1914540000000002</v>
      </c>
      <c r="CA2541" s="9">
        <v>45.017536</v>
      </c>
      <c r="CB2541" s="9">
        <v>53.00667</v>
      </c>
      <c r="CC2541" s="9">
        <v>37.639830000000003</v>
      </c>
      <c r="CD2541" s="9">
        <v>53.919593999999996</v>
      </c>
    </row>
    <row r="2542" spans="1:82" ht="15.75" hidden="1" customHeight="1" x14ac:dyDescent="0.2">
      <c r="A2542" s="9" t="s">
        <v>91</v>
      </c>
      <c r="B2542" s="9" t="s">
        <v>5986</v>
      </c>
      <c r="C2542" s="9">
        <v>2319</v>
      </c>
      <c r="D2542" s="9">
        <v>2</v>
      </c>
      <c r="E2542" s="9">
        <v>4.5098687541094202</v>
      </c>
      <c r="F2542" s="9">
        <v>9</v>
      </c>
      <c r="G2542" s="9">
        <v>7.8682790000000002</v>
      </c>
      <c r="H2542" s="9">
        <v>5</v>
      </c>
      <c r="I2542" s="16">
        <v>6.4775301871122706E-5</v>
      </c>
      <c r="J2542" s="9">
        <v>0.26839502482602501</v>
      </c>
      <c r="K2542" s="9">
        <v>3.41419950127601E-2</v>
      </c>
      <c r="L2542" s="11">
        <v>1.7013431261927199E-5</v>
      </c>
      <c r="M2542" s="11">
        <v>2.6938251357933001E-5</v>
      </c>
      <c r="N2542" s="9">
        <v>0.22222222222222199</v>
      </c>
      <c r="O2542" s="9">
        <v>0.57317092663168301</v>
      </c>
      <c r="P2542" s="9" t="s">
        <v>5987</v>
      </c>
      <c r="Q2542" s="9">
        <v>22811101</v>
      </c>
      <c r="R2542" s="9" t="s">
        <v>5124</v>
      </c>
      <c r="S2542" s="9">
        <v>5001</v>
      </c>
      <c r="T2542" s="9">
        <v>37.5925263979479</v>
      </c>
      <c r="U2542" s="9">
        <v>-122.47413494057599</v>
      </c>
      <c r="V2542" s="9">
        <v>147</v>
      </c>
      <c r="W2542" s="9">
        <v>349</v>
      </c>
      <c r="X2542" s="9">
        <v>21321.731053513999</v>
      </c>
      <c r="Z2542" s="9">
        <v>8433.2827433460698</v>
      </c>
      <c r="AB2542" s="9">
        <v>12888.4483101679</v>
      </c>
      <c r="AC2542" s="9">
        <v>1174.86358814602</v>
      </c>
      <c r="AD2542" s="9">
        <v>1671.2619502973801</v>
      </c>
      <c r="AE2542" s="9">
        <v>1.3469125678966499E-4</v>
      </c>
      <c r="AF2542" s="9">
        <v>3.2387650935561299E-4</v>
      </c>
      <c r="AG2542" s="9">
        <v>2547</v>
      </c>
      <c r="AH2542" s="9">
        <v>2.5086832000000001</v>
      </c>
      <c r="AI2542" s="9">
        <v>7.2794641999999996</v>
      </c>
      <c r="AJ2542" s="9">
        <v>2.48</v>
      </c>
      <c r="AK2542" s="9">
        <v>3.6413766999999999</v>
      </c>
      <c r="AL2542" s="9">
        <v>8.7723800000000001</v>
      </c>
      <c r="AM2542" s="9">
        <v>-9.8401510000000005</v>
      </c>
      <c r="AN2542" s="9">
        <v>4.0000000000000002E-4</v>
      </c>
      <c r="AO2542" s="9">
        <v>7.4293390000000001E-3</v>
      </c>
      <c r="AP2542" s="9">
        <v>2.0520402999999998</v>
      </c>
      <c r="AQ2542" s="9">
        <v>291.61484000000002</v>
      </c>
      <c r="AR2542" s="9">
        <v>24.656008</v>
      </c>
      <c r="AS2542" s="9">
        <v>20.363842000000002</v>
      </c>
      <c r="AT2542" s="9">
        <v>0.54854150000000002</v>
      </c>
      <c r="AU2542" s="9">
        <v>17.061485000000001</v>
      </c>
      <c r="AV2542" s="9">
        <v>18.733646</v>
      </c>
      <c r="AW2542" s="9">
        <v>7.6667730000000001</v>
      </c>
      <c r="AX2542" s="12">
        <f ca="1">IFERROR(__xludf.DUMMYFUNCTION("1-(PERCENTRANK(FILTER(AG:AG, $A:$A=$A2542), $AG2542))"),0.220999999999999)</f>
        <v>0.220999999999999</v>
      </c>
      <c r="AY2542" s="13">
        <f ca="1">IFERROR(__xludf.DUMMYFUNCTION("PERCENTRANK(FILTER(K:K, $A:$A=$A2542), $K2542)"),0.099)</f>
        <v>9.9000000000000005E-2</v>
      </c>
      <c r="AZ2542" s="13">
        <f ca="1">IFERROR(__xludf.DUMMYFUNCTION("PERCENTRANK(FILTER(I:I, $A:$A=$A2542), $I2542)"),0.642)</f>
        <v>0.64200000000000002</v>
      </c>
      <c r="BA2542" s="12">
        <f ca="1">IFERROR(__xludf.DUMMYFUNCTION("PERCENTRANK(FILTER(AI:AI, $A:$A=$A2542), $AI2542)"),0.178)</f>
        <v>0.17799999999999999</v>
      </c>
      <c r="BB2542" s="13">
        <f ca="1">IFERROR(__xludf.DUMMYFUNCTION("PERCENTRANK(FILTER(AT:AT, $A:$A=$A2542), $AT2542)"),0.04)</f>
        <v>0.04</v>
      </c>
      <c r="BC2542" s="13">
        <f ca="1">IFERROR(__xludf.DUMMYFUNCTION("PERCENTRANK(FILTER(AU:AU, $A:$A=$A2542), $AU2542)"),0.936)</f>
        <v>0.93600000000000005</v>
      </c>
      <c r="BM2542" s="9">
        <v>0.47051910000000002</v>
      </c>
      <c r="BN2542" s="9">
        <v>1.9199999999999998E-2</v>
      </c>
      <c r="BO2542" s="9">
        <v>3.1333334000000002</v>
      </c>
      <c r="BP2542" s="9">
        <v>20.866667</v>
      </c>
      <c r="BQ2542" s="9">
        <v>0.23</v>
      </c>
      <c r="BR2542" s="9">
        <v>0.36</v>
      </c>
      <c r="BS2542" s="9">
        <v>9.9677140000000009</v>
      </c>
      <c r="BT2542" s="9">
        <v>8.4285379999999996</v>
      </c>
      <c r="BU2542" s="9">
        <v>1.5079454000000001</v>
      </c>
      <c r="BV2542" s="9">
        <v>2.5037745999999999</v>
      </c>
      <c r="BW2542" s="9">
        <v>16.568567000000002</v>
      </c>
      <c r="BX2542" s="9">
        <v>14.237772</v>
      </c>
      <c r="BY2542" s="9">
        <v>12.440067000000001</v>
      </c>
      <c r="BZ2542" s="9">
        <v>10.354291999999999</v>
      </c>
      <c r="CA2542" s="9">
        <v>43.859520000000003</v>
      </c>
      <c r="CB2542" s="9">
        <v>39.656567000000003</v>
      </c>
      <c r="CC2542" s="9">
        <v>34.217396000000001</v>
      </c>
      <c r="CD2542" s="9">
        <v>46.148743000000003</v>
      </c>
    </row>
    <row r="2543" spans="1:82" ht="15.75" hidden="1" customHeight="1" x14ac:dyDescent="0.2">
      <c r="A2543" s="9" t="s">
        <v>91</v>
      </c>
      <c r="B2543" s="9" t="s">
        <v>5988</v>
      </c>
      <c r="C2543" s="9">
        <v>6936</v>
      </c>
      <c r="D2543" s="9">
        <v>211</v>
      </c>
      <c r="E2543" s="9">
        <v>616.25113521081903</v>
      </c>
      <c r="F2543" s="9">
        <v>620</v>
      </c>
      <c r="G2543" s="9">
        <v>851.89520000000005</v>
      </c>
      <c r="H2543" s="9">
        <v>69</v>
      </c>
      <c r="I2543" s="16">
        <v>4.2317226277942599E-5</v>
      </c>
      <c r="J2543" s="9">
        <v>3.7818049858743798E-2</v>
      </c>
      <c r="K2543" s="9">
        <v>0.242010077942268</v>
      </c>
      <c r="L2543" s="11">
        <v>1.6003549732629701E-6</v>
      </c>
      <c r="M2543" s="11">
        <v>2.69001714602296E-5</v>
      </c>
      <c r="N2543" s="9">
        <v>0.34032258064516102</v>
      </c>
      <c r="O2543" s="9">
        <v>0.72338843240746897</v>
      </c>
      <c r="P2543" s="9" t="s">
        <v>5989</v>
      </c>
      <c r="Q2543" s="9">
        <v>24181104</v>
      </c>
      <c r="R2543" s="9" t="s">
        <v>5990</v>
      </c>
      <c r="S2543" s="9">
        <v>9052</v>
      </c>
      <c r="T2543" s="9">
        <v>37.478140398070202</v>
      </c>
      <c r="U2543" s="9">
        <v>-122.26138503242299</v>
      </c>
      <c r="V2543" s="9">
        <v>121</v>
      </c>
      <c r="W2543" s="9">
        <v>428</v>
      </c>
      <c r="X2543" s="9">
        <v>28186.044836231598</v>
      </c>
      <c r="Z2543" s="9">
        <v>8312.0914722821399</v>
      </c>
      <c r="AB2543" s="9">
        <v>19873.9533639494</v>
      </c>
      <c r="AC2543" s="9">
        <v>7726.2126278578398</v>
      </c>
      <c r="AD2543" s="9">
        <v>16682.735627276601</v>
      </c>
      <c r="AE2543" s="9">
        <v>1.8561118307558399E-3</v>
      </c>
      <c r="AF2543" s="9">
        <v>2.9198886131780399E-3</v>
      </c>
      <c r="AG2543" s="9">
        <v>2548</v>
      </c>
      <c r="AH2543" s="9">
        <v>3.6005072999999999</v>
      </c>
      <c r="AI2543" s="9">
        <v>9.8788529999999994</v>
      </c>
      <c r="AJ2543" s="9">
        <v>2</v>
      </c>
      <c r="AK2543" s="9">
        <v>2.0755648999999998</v>
      </c>
      <c r="AL2543" s="9">
        <v>5.9369430000000003</v>
      </c>
      <c r="AM2543" s="9">
        <v>1.0495481</v>
      </c>
      <c r="AN2543" s="9">
        <v>5.2499999999999998E-2</v>
      </c>
      <c r="AO2543" s="9">
        <v>6.8810599999999996E-3</v>
      </c>
      <c r="AP2543" s="9">
        <v>1.4382823</v>
      </c>
      <c r="AQ2543" s="9">
        <v>295.99556999999999</v>
      </c>
      <c r="AR2543" s="9">
        <v>35.95485</v>
      </c>
      <c r="AS2543" s="9">
        <v>31.169193</v>
      </c>
      <c r="AT2543" s="9">
        <v>0.97212814999999997</v>
      </c>
      <c r="AU2543" s="9">
        <v>14.937364000000001</v>
      </c>
      <c r="AV2543" s="9">
        <v>16.288824000000002</v>
      </c>
      <c r="AW2543" s="9">
        <v>24.038371999999999</v>
      </c>
      <c r="AX2543" s="12">
        <f ca="1">IFERROR(__xludf.DUMMYFUNCTION("1-(PERCENTRANK(FILTER(AG:AG, $A:$A=$A2543), $AG2543))"),0.219999999999999)</f>
        <v>0.219999999999999</v>
      </c>
      <c r="AY2543" s="13">
        <f ca="1">IFERROR(__xludf.DUMMYFUNCTION("PERCENTRANK(FILTER(K:K, $A:$A=$A2543), $K2543)"),0.253)</f>
        <v>0.253</v>
      </c>
      <c r="AZ2543" s="13">
        <f ca="1">IFERROR(__xludf.DUMMYFUNCTION("PERCENTRANK(FILTER(I:I, $A:$A=$A2543), $I2543)"),0.356)</f>
        <v>0.35599999999999998</v>
      </c>
      <c r="BA2543" s="12">
        <f ca="1">IFERROR(__xludf.DUMMYFUNCTION("PERCENTRANK(FILTER(AI:AI, $A:$A=$A2543), $AI2543)"),0.35)</f>
        <v>0.35</v>
      </c>
      <c r="BB2543" s="13">
        <f ca="1">IFERROR(__xludf.DUMMYFUNCTION("PERCENTRANK(FILTER(AT:AT, $A:$A=$A2543), $AT2543)"),0.67)</f>
        <v>0.67</v>
      </c>
      <c r="BC2543" s="13">
        <f ca="1">IFERROR(__xludf.DUMMYFUNCTION("PERCENTRANK(FILTER(AU:AU, $A:$A=$A2543), $AU2543)"),0.323)</f>
        <v>0.32300000000000001</v>
      </c>
      <c r="BM2543" s="9">
        <v>0.40706512</v>
      </c>
      <c r="BN2543" s="9">
        <v>3.2000000000000001E-2</v>
      </c>
      <c r="BO2543" s="9">
        <v>5.3820224000000003</v>
      </c>
      <c r="BP2543" s="9">
        <v>21.58427</v>
      </c>
      <c r="BQ2543" s="9">
        <v>3.4083000000000001</v>
      </c>
      <c r="BR2543" s="9">
        <v>6.2</v>
      </c>
      <c r="BS2543" s="9">
        <v>9.9946769999999994</v>
      </c>
      <c r="BT2543" s="9">
        <v>8.8978059999999992</v>
      </c>
      <c r="BU2543" s="9">
        <v>2.0643783</v>
      </c>
      <c r="BV2543" s="9">
        <v>3.6247685000000001</v>
      </c>
      <c r="BW2543" s="9">
        <v>13.637739</v>
      </c>
      <c r="BX2543" s="9">
        <v>10.66338</v>
      </c>
      <c r="BY2543" s="9">
        <v>10.259463999999999</v>
      </c>
      <c r="BZ2543" s="9">
        <v>7.2230406</v>
      </c>
      <c r="CA2543" s="9">
        <v>57.777459999999998</v>
      </c>
      <c r="CB2543" s="9">
        <v>60.223860000000002</v>
      </c>
      <c r="CC2543" s="9">
        <v>47.096283</v>
      </c>
      <c r="CD2543" s="9">
        <v>66.072109999999995</v>
      </c>
    </row>
    <row r="2544" spans="1:82" ht="15.75" hidden="1" customHeight="1" x14ac:dyDescent="0.2">
      <c r="A2544" s="9" t="s">
        <v>91</v>
      </c>
      <c r="B2544" s="9" t="s">
        <v>5991</v>
      </c>
      <c r="C2544" s="9">
        <v>1425</v>
      </c>
      <c r="D2544" s="9">
        <v>30</v>
      </c>
      <c r="E2544" s="9">
        <v>65.3788345907695</v>
      </c>
      <c r="F2544" s="9">
        <v>76</v>
      </c>
      <c r="G2544" s="9">
        <v>90.573139999999995</v>
      </c>
      <c r="H2544" s="9">
        <v>17</v>
      </c>
      <c r="I2544" s="16">
        <v>3.3855654371162698E-5</v>
      </c>
      <c r="J2544" s="9">
        <v>624.14775320462297</v>
      </c>
      <c r="K2544" s="9">
        <v>0.155313289165496</v>
      </c>
      <c r="L2544" s="9">
        <v>2.10070207513036E-2</v>
      </c>
      <c r="M2544" s="11">
        <v>2.6870043056452899E-5</v>
      </c>
      <c r="N2544" s="9">
        <v>0.394736842105263</v>
      </c>
      <c r="O2544" s="9">
        <v>0.72183466777665495</v>
      </c>
      <c r="P2544" s="9" t="s">
        <v>5992</v>
      </c>
      <c r="Q2544" s="9">
        <v>42991105</v>
      </c>
      <c r="R2544" s="9" t="s">
        <v>2095</v>
      </c>
      <c r="S2544" s="9">
        <v>904</v>
      </c>
      <c r="T2544" s="9">
        <v>38.025716537063602</v>
      </c>
      <c r="U2544" s="9">
        <v>-122.573672123992</v>
      </c>
      <c r="V2544" s="9">
        <v>143</v>
      </c>
      <c r="W2544" s="9">
        <v>1243</v>
      </c>
      <c r="X2544" s="9">
        <v>70862.939667696002</v>
      </c>
      <c r="Z2544" s="9">
        <v>11479.982978260399</v>
      </c>
      <c r="AB2544" s="9">
        <v>59382.956689435501</v>
      </c>
      <c r="AC2544" s="9">
        <v>1736.6554213492</v>
      </c>
      <c r="AD2544" s="9">
        <v>6212.5480794812702</v>
      </c>
      <c r="AE2544" s="9">
        <v>4.5679073195969901E-4</v>
      </c>
      <c r="AF2544" s="9">
        <v>5.7554612430976704E-4</v>
      </c>
      <c r="AG2544" s="9">
        <v>2549</v>
      </c>
      <c r="AH2544" s="9">
        <v>1.7268243999999999</v>
      </c>
      <c r="AI2544" s="9">
        <v>5.6522829999999997</v>
      </c>
      <c r="AJ2544" s="9">
        <v>2</v>
      </c>
      <c r="AK2544" s="9">
        <v>2.1976724000000001</v>
      </c>
      <c r="AL2544" s="9">
        <v>6.6415949999999997</v>
      </c>
      <c r="AM2544" s="9">
        <v>-3.8668391999999998</v>
      </c>
      <c r="AN2544" s="9">
        <v>1.0476190999999999E-2</v>
      </c>
      <c r="AO2544" s="9">
        <v>7.0465249999999997E-3</v>
      </c>
      <c r="AP2544" s="9">
        <v>2.4437654000000002</v>
      </c>
      <c r="AQ2544" s="9">
        <v>295.02289999999999</v>
      </c>
      <c r="AR2544" s="9">
        <v>34.012645999999997</v>
      </c>
      <c r="AS2544" s="9">
        <v>30.457747000000001</v>
      </c>
      <c r="AT2544" s="9">
        <v>0.88315180000000004</v>
      </c>
      <c r="AU2544" s="9">
        <v>15.0772505</v>
      </c>
      <c r="AV2544" s="9">
        <v>16.727353999999998</v>
      </c>
      <c r="AW2544" s="9">
        <v>17.781258000000001</v>
      </c>
      <c r="AX2544" s="12">
        <f ca="1">IFERROR(__xludf.DUMMYFUNCTION("1-(PERCENTRANK(FILTER(AG:AG, $A:$A=$A2544), $AG2544))"),0.217999999999999)</f>
        <v>0.217999999999999</v>
      </c>
      <c r="AY2544" s="13">
        <f ca="1">IFERROR(__xludf.DUMMYFUNCTION("PERCENTRANK(FILTER(K:K, $A:$A=$A2544), $K2544)"),0.204)</f>
        <v>0.20399999999999999</v>
      </c>
      <c r="AZ2544" s="13">
        <f ca="1">IFERROR(__xludf.DUMMYFUNCTION("PERCENTRANK(FILTER(I:I, $A:$A=$A2544), $I2544)"),0.265)</f>
        <v>0.26500000000000001</v>
      </c>
      <c r="BA2544" s="12">
        <f ca="1">IFERROR(__xludf.DUMMYFUNCTION("PERCENTRANK(FILTER(AI:AI, $A:$A=$A2544), $AI2544)"),0.113)</f>
        <v>0.113</v>
      </c>
      <c r="BB2544" s="13">
        <f ca="1">IFERROR(__xludf.DUMMYFUNCTION("PERCENTRANK(FILTER(AT:AT, $A:$A=$A2544), $AT2544)"),0.499)</f>
        <v>0.499</v>
      </c>
      <c r="BC2544" s="13">
        <f ca="1">IFERROR(__xludf.DUMMYFUNCTION("PERCENTRANK(FILTER(AU:AU, $A:$A=$A2544), $AU2544)"),0.394)</f>
        <v>0.39400000000000002</v>
      </c>
      <c r="BM2544" s="9">
        <v>0.31507373</v>
      </c>
      <c r="BN2544" s="9">
        <v>3.1666666000000003E-2</v>
      </c>
      <c r="BO2544" s="9">
        <v>6.3478260000000004</v>
      </c>
      <c r="BP2544" s="9">
        <v>20.434781999999998</v>
      </c>
      <c r="BQ2544" s="9">
        <v>1.1419047</v>
      </c>
      <c r="BR2544" s="9">
        <v>1.8095238</v>
      </c>
      <c r="BS2544" s="9">
        <v>10.9912195</v>
      </c>
      <c r="BT2544" s="9">
        <v>9.4967849999999991</v>
      </c>
      <c r="BU2544" s="9">
        <v>1.795631</v>
      </c>
      <c r="BV2544" s="9">
        <v>3.2751963000000002</v>
      </c>
      <c r="BW2544" s="9">
        <v>13.658878</v>
      </c>
      <c r="BX2544" s="9">
        <v>11.344027000000001</v>
      </c>
      <c r="BY2544" s="9">
        <v>11.274675</v>
      </c>
      <c r="BZ2544" s="9">
        <v>8.3824819999999995</v>
      </c>
      <c r="CA2544" s="9">
        <v>54.771079999999998</v>
      </c>
      <c r="CB2544" s="9">
        <v>61.647697000000001</v>
      </c>
      <c r="CC2544" s="9">
        <v>45.812199999999997</v>
      </c>
      <c r="CD2544" s="9">
        <v>59.625163999999998</v>
      </c>
    </row>
    <row r="2545" spans="1:82" ht="15.75" hidden="1" customHeight="1" x14ac:dyDescent="0.2">
      <c r="A2545" s="9" t="s">
        <v>91</v>
      </c>
      <c r="B2545" s="9" t="s">
        <v>5993</v>
      </c>
      <c r="C2545" s="9">
        <v>6006</v>
      </c>
      <c r="D2545" s="9">
        <v>8</v>
      </c>
      <c r="E2545" s="9">
        <v>30.474031145873401</v>
      </c>
      <c r="F2545" s="9">
        <v>10</v>
      </c>
      <c r="G2545" s="9">
        <v>31.385501999999999</v>
      </c>
      <c r="H2545" s="9">
        <v>3</v>
      </c>
      <c r="I2545" s="16">
        <v>2.7926471981724401E-5</v>
      </c>
      <c r="J2545" s="9">
        <v>3.7818049858743701E-2</v>
      </c>
      <c r="K2545" s="9">
        <v>0.934625744819641</v>
      </c>
      <c r="L2545" s="11">
        <v>1.0561247097836599E-6</v>
      </c>
      <c r="M2545" s="11">
        <v>2.6766440593443502E-5</v>
      </c>
      <c r="N2545" s="9">
        <v>0.8</v>
      </c>
      <c r="O2545" s="9">
        <v>0.97095886120543995</v>
      </c>
      <c r="P2545" s="9" t="s">
        <v>5994</v>
      </c>
      <c r="Q2545" s="9">
        <v>13380401</v>
      </c>
      <c r="R2545" s="9" t="s">
        <v>5995</v>
      </c>
      <c r="S2545" s="9" t="s">
        <v>98</v>
      </c>
      <c r="T2545" s="9">
        <v>37.826464660740299</v>
      </c>
      <c r="U2545" s="9">
        <v>-122.21624981283</v>
      </c>
      <c r="V2545" s="9">
        <v>109</v>
      </c>
      <c r="W2545" s="9">
        <v>780</v>
      </c>
      <c r="X2545" s="9">
        <v>37630.722393797601</v>
      </c>
      <c r="Z2545" s="9">
        <v>5314.1762973798304</v>
      </c>
      <c r="AB2545" s="9">
        <v>32316.546096417798</v>
      </c>
      <c r="AC2545" s="9">
        <v>198.803254206926</v>
      </c>
      <c r="AD2545" s="9">
        <v>1735.24805683459</v>
      </c>
      <c r="AE2545" s="11">
        <v>8.0299321780330501E-5</v>
      </c>
      <c r="AF2545" s="11">
        <v>8.3779415945173201E-5</v>
      </c>
      <c r="AG2545" s="9">
        <v>2550</v>
      </c>
      <c r="AH2545" s="9">
        <v>6.2243465999999996</v>
      </c>
      <c r="AI2545" s="9">
        <v>17.104195000000001</v>
      </c>
      <c r="AJ2545" s="9">
        <v>2</v>
      </c>
      <c r="AK2545" s="9">
        <v>2.0783643999999999</v>
      </c>
      <c r="AL2545" s="9">
        <v>5.6449189999999998</v>
      </c>
      <c r="AM2545" s="9">
        <v>2.6235287</v>
      </c>
      <c r="AN2545" s="9">
        <v>5.7142856999999998E-2</v>
      </c>
      <c r="AO2545" s="9">
        <v>7.3202084999999997E-3</v>
      </c>
      <c r="AP2545" s="9">
        <v>1.7077690000000001</v>
      </c>
      <c r="AQ2545" s="9">
        <v>292.83751999999998</v>
      </c>
      <c r="AR2545" s="9">
        <v>31.431052999999999</v>
      </c>
      <c r="AS2545" s="9">
        <v>29.326370000000001</v>
      </c>
      <c r="AT2545" s="9">
        <v>0.66171740000000001</v>
      </c>
      <c r="AU2545" s="9">
        <v>15.659827</v>
      </c>
      <c r="AV2545" s="9">
        <v>17.096188000000001</v>
      </c>
      <c r="AW2545" s="9">
        <v>23.435184</v>
      </c>
      <c r="AX2545" s="12">
        <f ca="1">IFERROR(__xludf.DUMMYFUNCTION("1-(PERCENTRANK(FILTER(AG:AG, $A:$A=$A2545), $AG2545))"),0.215999999999999)</f>
        <v>0.215999999999999</v>
      </c>
      <c r="AY2545" s="13">
        <f ca="1">IFERROR(__xludf.DUMMYFUNCTION("PERCENTRANK(FILTER(K:K, $A:$A=$A2545), $K2545)"),0.422)</f>
        <v>0.42199999999999999</v>
      </c>
      <c r="AZ2545" s="13">
        <f ca="1">IFERROR(__xludf.DUMMYFUNCTION("PERCENTRANK(FILTER(I:I, $A:$A=$A2545), $I2545)"),0.189)</f>
        <v>0.189</v>
      </c>
      <c r="BA2545" s="12">
        <f ca="1">IFERROR(__xludf.DUMMYFUNCTION("PERCENTRANK(FILTER(AI:AI, $A:$A=$A2545), $AI2545)"),0.826)</f>
        <v>0.82599999999999996</v>
      </c>
      <c r="BB2545" s="13">
        <f ca="1">IFERROR(__xludf.DUMMYFUNCTION("PERCENTRANK(FILTER(AT:AT, $A:$A=$A2545), $AT2545)"),0.118)</f>
        <v>0.11799999999999999</v>
      </c>
      <c r="BC2545" s="13">
        <f ca="1">IFERROR(__xludf.DUMMYFUNCTION("PERCENTRANK(FILTER(AU:AU, $A:$A=$A2545), $AU2545)"),0.704)</f>
        <v>0.70399999999999996</v>
      </c>
      <c r="BM2545" s="9">
        <v>0.41231319999999999</v>
      </c>
      <c r="BN2545" s="9">
        <v>7.5714279999999995E-2</v>
      </c>
      <c r="BO2545" s="9">
        <v>8.6666670000000003</v>
      </c>
      <c r="BP2545" s="9">
        <v>22</v>
      </c>
      <c r="BQ2545" s="9">
        <v>2.5299999999999998</v>
      </c>
      <c r="BR2545" s="9">
        <v>1.4285715000000001</v>
      </c>
      <c r="BS2545" s="9">
        <v>7.9979725000000004</v>
      </c>
      <c r="BT2545" s="9">
        <v>7.3925685999999997</v>
      </c>
      <c r="BU2545" s="9">
        <v>1.5479816</v>
      </c>
      <c r="BV2545" s="9">
        <v>2.9314863999999998</v>
      </c>
      <c r="BW2545" s="9">
        <v>14.892677000000001</v>
      </c>
      <c r="BX2545" s="9">
        <v>11.651168</v>
      </c>
      <c r="BY2545" s="9">
        <v>10.197258</v>
      </c>
      <c r="BZ2545" s="9">
        <v>7.6476930000000003</v>
      </c>
      <c r="CA2545" s="9">
        <v>49.89481</v>
      </c>
      <c r="CB2545" s="9">
        <v>53.364097999999998</v>
      </c>
      <c r="CC2545" s="9">
        <v>44.000259999999997</v>
      </c>
      <c r="CD2545" s="9">
        <v>60.207565000000002</v>
      </c>
    </row>
    <row r="2546" spans="1:82" ht="15.75" hidden="1" customHeight="1" x14ac:dyDescent="0.2">
      <c r="A2546" s="9" t="s">
        <v>113</v>
      </c>
      <c r="B2546" s="9" t="s">
        <v>5996</v>
      </c>
      <c r="C2546" s="9">
        <v>8791</v>
      </c>
      <c r="D2546" s="9">
        <v>1</v>
      </c>
      <c r="E2546" s="9">
        <v>1.9470968436919101</v>
      </c>
      <c r="F2546" s="9">
        <v>31</v>
      </c>
      <c r="G2546" s="9">
        <v>16.029862999999999</v>
      </c>
      <c r="H2546" s="9">
        <v>7</v>
      </c>
      <c r="I2546" s="16">
        <v>3.6216234158408497E-5</v>
      </c>
      <c r="J2546" s="9">
        <v>1.1852365193621099</v>
      </c>
      <c r="K2546" s="9">
        <v>0</v>
      </c>
      <c r="L2546" s="11">
        <v>4.5876058903148898E-5</v>
      </c>
      <c r="M2546" s="11">
        <v>2.6726365571708499E-5</v>
      </c>
      <c r="N2546" s="9">
        <v>3.2258064516128997E-2</v>
      </c>
      <c r="O2546" s="9">
        <v>0.121466839751667</v>
      </c>
      <c r="P2546" s="9" t="s">
        <v>5997</v>
      </c>
      <c r="Q2546" s="9">
        <v>163341102</v>
      </c>
      <c r="R2546" s="9" t="s">
        <v>5998</v>
      </c>
      <c r="S2546" s="9" t="s">
        <v>98</v>
      </c>
      <c r="T2546" s="9">
        <v>38.342287873322</v>
      </c>
      <c r="U2546" s="9">
        <v>-120.934725253759</v>
      </c>
      <c r="V2546" s="9">
        <v>37</v>
      </c>
      <c r="W2546" s="9">
        <v>5</v>
      </c>
      <c r="X2546" s="9">
        <v>3343.7829454509601</v>
      </c>
      <c r="Z2546" s="9">
        <v>3149.4821428923701</v>
      </c>
      <c r="AB2546" s="9">
        <v>194.30080255858101</v>
      </c>
      <c r="AC2546" s="9">
        <v>1255.8461838232799</v>
      </c>
      <c r="AD2546" s="9">
        <v>13.5502721315843</v>
      </c>
      <c r="AE2546" s="9">
        <v>1.8708455900195899E-4</v>
      </c>
      <c r="AF2546" s="9">
        <v>2.5351363910885901E-4</v>
      </c>
      <c r="AG2546" s="9">
        <v>2551</v>
      </c>
      <c r="AH2546" s="9">
        <v>0.87966376999999996</v>
      </c>
      <c r="AI2546" s="9">
        <v>3.5513059999999999</v>
      </c>
      <c r="AJ2546" s="9">
        <v>2</v>
      </c>
      <c r="AK2546" s="9">
        <v>1.7008965</v>
      </c>
      <c r="AL2546" s="9">
        <v>5.3852253000000001</v>
      </c>
      <c r="AM2546" s="9">
        <v>-0.72523890000000002</v>
      </c>
      <c r="AN2546" s="9">
        <v>2.7272727E-3</v>
      </c>
      <c r="AO2546" s="9">
        <v>6.6742049999999999E-3</v>
      </c>
      <c r="AP2546" s="9">
        <v>1.6295354</v>
      </c>
      <c r="AQ2546" s="9">
        <v>297.29379999999998</v>
      </c>
      <c r="AR2546" s="9">
        <v>43.390099999999997</v>
      </c>
      <c r="AS2546" s="9">
        <v>30.166204</v>
      </c>
      <c r="AT2546" s="9">
        <v>1.2717385000000001</v>
      </c>
      <c r="AU2546" s="9">
        <v>13.309070999999999</v>
      </c>
      <c r="AV2546" s="9">
        <v>14.682268000000001</v>
      </c>
      <c r="AW2546" s="9">
        <v>3.2604107999999998</v>
      </c>
      <c r="AX2546" s="12">
        <f ca="1">IFERROR(__xludf.DUMMYFUNCTION("1-(PERCENTRANK(FILTER(AG:AG, $A:$A=$A2546), $AG2546))"),0.0999999999999999)</f>
        <v>9.9999999999999895E-2</v>
      </c>
      <c r="AY2546" s="13">
        <f ca="1">IFERROR(__xludf.DUMMYFUNCTION("PERCENTRANK(FILTER(K:K, $A:$A=$A2546), $K2546)"),0)</f>
        <v>0</v>
      </c>
      <c r="AZ2546" s="13">
        <f ca="1">IFERROR(__xludf.DUMMYFUNCTION("PERCENTRANK(FILTER(I:I, $A:$A=$A2546), $I2546)"),0.364)</f>
        <v>0.36399999999999999</v>
      </c>
      <c r="BA2546" s="12">
        <f ca="1">IFERROR(__xludf.DUMMYFUNCTION("PERCENTRANK(FILTER(AI:AI, $A:$A=$A2546), $AI2546)"),0.137)</f>
        <v>0.13700000000000001</v>
      </c>
      <c r="BB2546" s="13">
        <f ca="1">IFERROR(__xludf.DUMMYFUNCTION("PERCENTRANK(FILTER(AT:AT, $A:$A=$A2546), $AT2546)"),0.459)</f>
        <v>0.45900000000000002</v>
      </c>
      <c r="BC2546" s="13">
        <f ca="1">IFERROR(__xludf.DUMMYFUNCTION("PERCENTRANK(FILTER(AU:AU, $A:$A=$A2546), $AU2546)"),0.909)</f>
        <v>0.90900000000000003</v>
      </c>
      <c r="BM2546" s="9">
        <v>0.40116087</v>
      </c>
      <c r="BN2546" s="9">
        <v>9.0909089999999994E-3</v>
      </c>
      <c r="BO2546" s="9">
        <v>1.5714284999999999</v>
      </c>
      <c r="BP2546" s="9">
        <v>7.4285709999999998</v>
      </c>
      <c r="BQ2546" s="9">
        <v>0.16363636000000001</v>
      </c>
      <c r="BR2546" s="9">
        <v>2.8181818000000001</v>
      </c>
      <c r="BS2546" s="9">
        <v>9.7318189999999998</v>
      </c>
      <c r="BT2546" s="9">
        <v>6.7905163999999996</v>
      </c>
      <c r="BU2546" s="9">
        <v>2.4197679000000001</v>
      </c>
      <c r="BV2546" s="9">
        <v>3.9409711000000001</v>
      </c>
      <c r="BW2546" s="9">
        <v>12.5118885</v>
      </c>
      <c r="BX2546" s="9">
        <v>7.4223436999999999</v>
      </c>
      <c r="BY2546" s="9">
        <v>8.8007869999999997</v>
      </c>
      <c r="BZ2546" s="9">
        <v>5.1738057</v>
      </c>
      <c r="CA2546" s="9">
        <v>47.593940000000003</v>
      </c>
      <c r="CB2546" s="9">
        <v>61.914763999999998</v>
      </c>
      <c r="CC2546" s="9">
        <v>55.279755000000002</v>
      </c>
      <c r="CD2546" s="9">
        <v>81.372574</v>
      </c>
    </row>
    <row r="2547" spans="1:82" ht="15.75" hidden="1" customHeight="1" x14ac:dyDescent="0.2">
      <c r="A2547" s="9" t="s">
        <v>91</v>
      </c>
      <c r="B2547" s="9" t="s">
        <v>5999</v>
      </c>
      <c r="C2547" s="9">
        <v>3426</v>
      </c>
      <c r="D2547" s="9">
        <v>67</v>
      </c>
      <c r="E2547" s="9">
        <v>229.85286084967899</v>
      </c>
      <c r="F2547" s="9">
        <v>320</v>
      </c>
      <c r="G2547" s="9">
        <v>362.59769999999997</v>
      </c>
      <c r="H2547" s="9">
        <v>28</v>
      </c>
      <c r="I2547" s="16">
        <v>3.9218869590383401E-5</v>
      </c>
      <c r="J2547" s="9">
        <v>3.7818049858743798E-2</v>
      </c>
      <c r="K2547" s="9">
        <v>0.104895751636761</v>
      </c>
      <c r="L2547" s="11">
        <v>1.48318116557269E-6</v>
      </c>
      <c r="M2547" s="11">
        <v>2.6698317289027901E-5</v>
      </c>
      <c r="N2547" s="9">
        <v>0.20937500000000001</v>
      </c>
      <c r="O2547" s="9">
        <v>0.633906032050923</v>
      </c>
      <c r="P2547" s="9" t="s">
        <v>6000</v>
      </c>
      <c r="Q2547" s="9">
        <v>24251104</v>
      </c>
      <c r="R2547" s="9" t="s">
        <v>3492</v>
      </c>
      <c r="S2547" s="9">
        <v>9030</v>
      </c>
      <c r="T2547" s="9">
        <v>37.458039168013698</v>
      </c>
      <c r="U2547" s="9">
        <v>-122.249040621066</v>
      </c>
      <c r="V2547" s="9">
        <v>76</v>
      </c>
      <c r="W2547" s="9">
        <v>338</v>
      </c>
      <c r="X2547" s="9">
        <v>17426.941221708101</v>
      </c>
      <c r="Z2547" s="9">
        <v>4149.4332773548604</v>
      </c>
      <c r="AB2547" s="9">
        <v>13277.507944353199</v>
      </c>
      <c r="AC2547" s="9">
        <v>3145.1983234568102</v>
      </c>
      <c r="AD2547" s="9">
        <v>9177.4556763775108</v>
      </c>
      <c r="AE2547" s="9">
        <v>7.4755288409278299E-4</v>
      </c>
      <c r="AF2547" s="9">
        <v>1.09812834853073E-3</v>
      </c>
      <c r="AG2547" s="9">
        <v>2552</v>
      </c>
      <c r="AH2547" s="9">
        <v>3.4237465999999999</v>
      </c>
      <c r="AI2547" s="9">
        <v>14.529113000000001</v>
      </c>
      <c r="AJ2547" s="9">
        <v>2</v>
      </c>
      <c r="AK2547" s="9">
        <v>1.8069017999999999</v>
      </c>
      <c r="AL2547" s="9">
        <v>5.3148920000000004</v>
      </c>
      <c r="AM2547" s="9">
        <v>1.5441069999999999</v>
      </c>
      <c r="AN2547" s="9">
        <v>3.1052630000000001E-2</v>
      </c>
      <c r="AO2547" s="9">
        <v>6.8597696000000001E-3</v>
      </c>
      <c r="AP2547" s="9">
        <v>1.5696448000000001</v>
      </c>
      <c r="AQ2547" s="9">
        <v>296.33447000000001</v>
      </c>
      <c r="AR2547" s="9">
        <v>35.664200000000001</v>
      </c>
      <c r="AS2547" s="9">
        <v>31.20157</v>
      </c>
      <c r="AT2547" s="9">
        <v>1.0032623000000001</v>
      </c>
      <c r="AU2547" s="9">
        <v>15.044036</v>
      </c>
      <c r="AV2547" s="9">
        <v>16.459382999999999</v>
      </c>
      <c r="AW2547" s="9">
        <v>34.734923999999999</v>
      </c>
      <c r="AX2547" s="12">
        <f ca="1">IFERROR(__xludf.DUMMYFUNCTION("1-(PERCENTRANK(FILTER(AG:AG, $A:$A=$A2547), $AG2547))"),0.213999999999999)</f>
        <v>0.213999999999999</v>
      </c>
      <c r="AY2547" s="13">
        <f ca="1">IFERROR(__xludf.DUMMYFUNCTION("PERCENTRANK(FILTER(K:K, $A:$A=$A2547), $K2547)"),0.158)</f>
        <v>0.158</v>
      </c>
      <c r="AZ2547" s="13">
        <f ca="1">IFERROR(__xludf.DUMMYFUNCTION("PERCENTRANK(FILTER(I:I, $A:$A=$A2547), $I2547)"),0.318)</f>
        <v>0.318</v>
      </c>
      <c r="BA2547" s="12">
        <f ca="1">IFERROR(__xludf.DUMMYFUNCTION("PERCENTRANK(FILTER(AI:AI, $A:$A=$A2547), $AI2547)"),0.688)</f>
        <v>0.68799999999999994</v>
      </c>
      <c r="BB2547" s="13">
        <f ca="1">IFERROR(__xludf.DUMMYFUNCTION("PERCENTRANK(FILTER(AT:AT, $A:$A=$A2547), $AT2547)"),0.719)</f>
        <v>0.71899999999999997</v>
      </c>
      <c r="BC2547" s="13">
        <f ca="1">IFERROR(__xludf.DUMMYFUNCTION("PERCENTRANK(FILTER(AU:AU, $A:$A=$A2547), $AU2547)"),0.365)</f>
        <v>0.36499999999999999</v>
      </c>
      <c r="BM2547" s="9">
        <v>0.72460919999999995</v>
      </c>
      <c r="BN2547" s="9">
        <v>3.6052633000000001E-2</v>
      </c>
      <c r="BO2547" s="9">
        <v>9.2647060000000003</v>
      </c>
      <c r="BP2547" s="9">
        <v>21.235294</v>
      </c>
      <c r="BQ2547" s="9">
        <v>3.0039473000000001</v>
      </c>
      <c r="BR2547" s="9">
        <v>8.4210530000000006</v>
      </c>
      <c r="BS2547" s="9">
        <v>10.089126</v>
      </c>
      <c r="BT2547" s="9">
        <v>8.9734119999999997</v>
      </c>
      <c r="BU2547" s="9">
        <v>2.1100794999999999</v>
      </c>
      <c r="BV2547" s="9">
        <v>3.732259</v>
      </c>
      <c r="BW2547" s="9">
        <v>13.886056</v>
      </c>
      <c r="BX2547" s="9">
        <v>10.594229</v>
      </c>
      <c r="BY2547" s="9">
        <v>10.201942000000001</v>
      </c>
      <c r="BZ2547" s="9">
        <v>7.0488296000000004</v>
      </c>
      <c r="CA2547" s="9">
        <v>58.13326</v>
      </c>
      <c r="CB2547" s="9">
        <v>61.500762999999999</v>
      </c>
      <c r="CC2547" s="9">
        <v>46.664760000000001</v>
      </c>
      <c r="CD2547" s="9">
        <v>66.985500000000002</v>
      </c>
    </row>
    <row r="2548" spans="1:82" ht="15.75" hidden="1" customHeight="1" x14ac:dyDescent="0.2">
      <c r="A2548" s="9" t="s">
        <v>106</v>
      </c>
      <c r="B2548" s="9" t="s">
        <v>6001</v>
      </c>
      <c r="C2548" s="9">
        <v>6503</v>
      </c>
      <c r="D2548" s="9">
        <v>101</v>
      </c>
      <c r="E2548" s="9">
        <v>332.360905217972</v>
      </c>
      <c r="F2548" s="9">
        <v>423</v>
      </c>
      <c r="G2548" s="9">
        <v>510.30736999999999</v>
      </c>
      <c r="H2548" s="9">
        <v>59</v>
      </c>
      <c r="I2548" s="16">
        <v>3.2771127927721302E-5</v>
      </c>
      <c r="J2548" s="9">
        <v>4.1389770489609399</v>
      </c>
      <c r="K2548" s="9">
        <v>0.777720756929143</v>
      </c>
      <c r="L2548" s="9">
        <v>1.2362815563062401E-4</v>
      </c>
      <c r="M2548" s="11">
        <v>2.66836128912425E-5</v>
      </c>
      <c r="N2548" s="9">
        <v>0.23877068557919601</v>
      </c>
      <c r="O2548" s="9">
        <v>0.65129551868623003</v>
      </c>
      <c r="P2548" s="9" t="s">
        <v>6002</v>
      </c>
      <c r="Q2548" s="9">
        <v>183101104</v>
      </c>
      <c r="R2548" s="9" t="s">
        <v>5345</v>
      </c>
      <c r="S2548" s="9" t="s">
        <v>6003</v>
      </c>
      <c r="T2548" s="9">
        <v>34.632996255504999</v>
      </c>
      <c r="U2548" s="9">
        <v>-120.45405444878899</v>
      </c>
      <c r="V2548" s="9">
        <v>97</v>
      </c>
      <c r="W2548" s="9">
        <v>84</v>
      </c>
      <c r="X2548" s="9">
        <v>34860.190474518502</v>
      </c>
      <c r="Z2548" s="9">
        <v>30947.805490993502</v>
      </c>
      <c r="AB2548" s="9">
        <v>3912.3849835249798</v>
      </c>
      <c r="AC2548" s="9">
        <v>28736.9145753876</v>
      </c>
      <c r="AD2548" s="9">
        <v>3853.76677147399</v>
      </c>
      <c r="AE2548" s="9">
        <v>1.5743331605832999E-3</v>
      </c>
      <c r="AF2548" s="9">
        <v>1.9334965477355501E-3</v>
      </c>
      <c r="AG2548" s="9">
        <v>2553</v>
      </c>
      <c r="AH2548" s="9">
        <v>1.7825327</v>
      </c>
      <c r="AI2548" s="9">
        <v>5.4310510000000001</v>
      </c>
      <c r="AJ2548" s="9">
        <v>2</v>
      </c>
      <c r="AK2548" s="9">
        <v>4.170331</v>
      </c>
      <c r="AL2548" s="9">
        <v>10.716221000000001</v>
      </c>
      <c r="AM2548" s="9">
        <v>-2.2251536999999999</v>
      </c>
      <c r="AN2548" s="9">
        <v>8.0481279999999999E-3</v>
      </c>
      <c r="AO2548" s="9">
        <v>6.9317090000000003E-3</v>
      </c>
      <c r="AP2548" s="9">
        <v>1.0467352999999999</v>
      </c>
      <c r="AQ2548" s="9">
        <v>296.29385000000002</v>
      </c>
      <c r="AR2548" s="9">
        <v>36.698180000000001</v>
      </c>
      <c r="AS2548" s="9">
        <v>39.46696</v>
      </c>
      <c r="AT2548" s="9">
        <v>0.95673249999999999</v>
      </c>
      <c r="AU2548" s="9">
        <v>14.886329</v>
      </c>
      <c r="AV2548" s="9">
        <v>15.64822</v>
      </c>
      <c r="AW2548" s="9">
        <v>2.9013537999999999</v>
      </c>
      <c r="AX2548" s="12">
        <f ca="1">IFERROR(__xludf.DUMMYFUNCTION("1-(PERCENTRANK(FILTER(AG:AG, $A:$A=$A2548), $AG2548))"),0.200999999999999)</f>
        <v>0.20099999999999901</v>
      </c>
      <c r="AY2548" s="13">
        <f ca="1">IFERROR(__xludf.DUMMYFUNCTION("PERCENTRANK(FILTER(K:K, $A:$A=$A2548), $K2548)"),0.205)</f>
        <v>0.20499999999999999</v>
      </c>
      <c r="AZ2548" s="13">
        <f ca="1">IFERROR(__xludf.DUMMYFUNCTION("PERCENTRANK(FILTER(I:I, $A:$A=$A2548), $I2548)"),0.339)</f>
        <v>0.33900000000000002</v>
      </c>
      <c r="BA2548" s="12">
        <f ca="1">IFERROR(__xludf.DUMMYFUNCTION("PERCENTRANK(FILTER(AI:AI, $A:$A=$A2548), $AI2548)"),0.284)</f>
        <v>0.28399999999999997</v>
      </c>
      <c r="BB2548" s="13">
        <f ca="1">IFERROR(__xludf.DUMMYFUNCTION("PERCENTRANK(FILTER(AT:AT, $A:$A=$A2548), $AT2548)"),0.456)</f>
        <v>0.45600000000000002</v>
      </c>
      <c r="BC2548" s="13">
        <f ca="1">IFERROR(__xludf.DUMMYFUNCTION("PERCENTRANK(FILTER(AU:AU, $A:$A=$A2548), $AU2548)"),0.458)</f>
        <v>0.45800000000000002</v>
      </c>
      <c r="BM2548" s="9">
        <v>0.12962829000000001</v>
      </c>
      <c r="BN2548" s="9">
        <v>6.5497020000000001E-3</v>
      </c>
      <c r="BO2548" s="9">
        <v>1.6285714</v>
      </c>
      <c r="BP2548" s="9">
        <v>13.009523</v>
      </c>
      <c r="BQ2548" s="9">
        <v>0.62681819999999999</v>
      </c>
      <c r="BR2548" s="9">
        <v>1.131016</v>
      </c>
      <c r="BS2548" s="9">
        <v>13.931512</v>
      </c>
      <c r="BT2548" s="9">
        <v>12.4257145</v>
      </c>
      <c r="BU2548" s="9">
        <v>2.0822530000000001</v>
      </c>
      <c r="BV2548" s="9">
        <v>2.9141650000000001</v>
      </c>
      <c r="BW2548" s="9">
        <v>13.0629635</v>
      </c>
      <c r="BX2548" s="9">
        <v>13.0684</v>
      </c>
      <c r="BY2548" s="9">
        <v>9.3360350000000007</v>
      </c>
      <c r="BZ2548" s="9">
        <v>9.4949680000000001</v>
      </c>
      <c r="CA2548" s="9">
        <v>80.964966000000004</v>
      </c>
      <c r="CB2548" s="9">
        <v>76.257300000000001</v>
      </c>
      <c r="CC2548" s="9">
        <v>52.646380000000001</v>
      </c>
      <c r="CD2548" s="9">
        <v>53.227398000000001</v>
      </c>
    </row>
    <row r="2549" spans="1:82" ht="15.75" hidden="1" customHeight="1" x14ac:dyDescent="0.2">
      <c r="A2549" s="9" t="s">
        <v>106</v>
      </c>
      <c r="B2549" s="9" t="s">
        <v>6004</v>
      </c>
      <c r="C2549" s="9">
        <v>2837</v>
      </c>
      <c r="D2549" s="9">
        <v>4</v>
      </c>
      <c r="E2549" s="9">
        <v>9.8054961407667598</v>
      </c>
      <c r="F2549" s="9">
        <v>116</v>
      </c>
      <c r="G2549" s="9">
        <v>66.03613</v>
      </c>
      <c r="H2549" s="9">
        <v>10</v>
      </c>
      <c r="I2549" s="16">
        <v>3.0418104688578701E-5</v>
      </c>
      <c r="J2549" s="9">
        <v>4.16610001767133E-2</v>
      </c>
      <c r="K2549" s="9">
        <v>0.35795381665229797</v>
      </c>
      <c r="L2549" s="11">
        <v>1.2879952821409899E-6</v>
      </c>
      <c r="M2549" s="11">
        <v>2.6587674665279299E-5</v>
      </c>
      <c r="N2549" s="9">
        <v>3.4482758620689599E-2</v>
      </c>
      <c r="O2549" s="9">
        <v>0.14848683172601901</v>
      </c>
      <c r="P2549" s="9" t="s">
        <v>6005</v>
      </c>
      <c r="Q2549" s="9">
        <v>182951102</v>
      </c>
      <c r="R2549" s="9" t="s">
        <v>5295</v>
      </c>
      <c r="S2549" s="9">
        <v>99432</v>
      </c>
      <c r="T2549" s="9">
        <v>35.260280989224697</v>
      </c>
      <c r="U2549" s="9">
        <v>-120.69474008019699</v>
      </c>
      <c r="V2549" s="9">
        <v>290</v>
      </c>
      <c r="W2549" s="9">
        <v>865</v>
      </c>
      <c r="X2549" s="9">
        <v>53260.219624721198</v>
      </c>
      <c r="Z2549" s="9">
        <v>14110.2866237416</v>
      </c>
      <c r="AB2549" s="9">
        <v>39149.933000979399</v>
      </c>
      <c r="AC2549" s="9">
        <v>2389.4025960091599</v>
      </c>
      <c r="AD2549" s="9">
        <v>660.57378299183495</v>
      </c>
      <c r="AE2549" s="9">
        <v>2.6587674665279299E-4</v>
      </c>
      <c r="AF2549" s="9">
        <v>3.0418104688578702E-4</v>
      </c>
      <c r="AG2549" s="9">
        <v>2554</v>
      </c>
      <c r="AH2549" s="9">
        <v>1.5782113</v>
      </c>
      <c r="AI2549" s="9">
        <v>5.0652986000000002</v>
      </c>
      <c r="AJ2549" s="9">
        <v>2</v>
      </c>
      <c r="AK2549" s="9">
        <v>2.5188066999999998</v>
      </c>
      <c r="AL2549" s="9">
        <v>7.9669746999999997</v>
      </c>
      <c r="AM2549" s="9">
        <v>-0.97769486999999999</v>
      </c>
      <c r="AN2549" s="9">
        <v>9.3548390000000002E-3</v>
      </c>
      <c r="AO2549" s="9">
        <v>7.2746440000000002E-3</v>
      </c>
      <c r="AP2549" s="9">
        <v>1.0912766</v>
      </c>
      <c r="AQ2549" s="9">
        <v>295.94186000000002</v>
      </c>
      <c r="AR2549" s="9">
        <v>33.455772000000003</v>
      </c>
      <c r="AS2549" s="9">
        <v>29.716640000000002</v>
      </c>
      <c r="AT2549" s="9">
        <v>0.90244979999999997</v>
      </c>
      <c r="AU2549" s="9">
        <v>15.321645999999999</v>
      </c>
      <c r="AV2549" s="9">
        <v>16.237746999999999</v>
      </c>
      <c r="AW2549" s="9">
        <v>20.005583000000001</v>
      </c>
      <c r="AX2549" s="12">
        <f ca="1">IFERROR(__xludf.DUMMYFUNCTION("1-(PERCENTRANK(FILTER(AG:AG, $A:$A=$A2549), $AG2549))"),0.199999999999999)</f>
        <v>0.19999999999999901</v>
      </c>
      <c r="AY2549" s="13">
        <f ca="1">IFERROR(__xludf.DUMMYFUNCTION("PERCENTRANK(FILTER(K:K, $A:$A=$A2549), $K2549)"),0.134)</f>
        <v>0.13400000000000001</v>
      </c>
      <c r="AZ2549" s="13">
        <f ca="1">IFERROR(__xludf.DUMMYFUNCTION("PERCENTRANK(FILTER(I:I, $A:$A=$A2549), $I2549)"),0.299)</f>
        <v>0.29899999999999999</v>
      </c>
      <c r="BA2549" s="12">
        <f ca="1">IFERROR(__xludf.DUMMYFUNCTION("PERCENTRANK(FILTER(AI:AI, $A:$A=$A2549), $AI2549)"),0.262)</f>
        <v>0.26200000000000001</v>
      </c>
      <c r="BB2549" s="13">
        <f ca="1">IFERROR(__xludf.DUMMYFUNCTION("PERCENTRANK(FILTER(AT:AT, $A:$A=$A2549), $AT2549)"),0.361)</f>
        <v>0.36099999999999999</v>
      </c>
      <c r="BC2549" s="13">
        <f ca="1">IFERROR(__xludf.DUMMYFUNCTION("PERCENTRANK(FILTER(AU:AU, $A:$A=$A2549), $AU2549)"),0.562)</f>
        <v>0.56200000000000006</v>
      </c>
      <c r="BM2549" s="9">
        <v>0.21325748999999999</v>
      </c>
      <c r="BN2549" s="9">
        <v>1.1290323E-2</v>
      </c>
      <c r="BO2549" s="9">
        <v>2.4500000000000002</v>
      </c>
      <c r="BP2549" s="9">
        <v>11.2</v>
      </c>
      <c r="BQ2549" s="9">
        <v>0.71290326000000004</v>
      </c>
      <c r="BR2549" s="9">
        <v>3.7419354999999999</v>
      </c>
      <c r="BS2549" s="9">
        <v>8.8155140000000003</v>
      </c>
      <c r="BT2549" s="9">
        <v>8.7820579999999993</v>
      </c>
      <c r="BU2549" s="9">
        <v>1.8527064</v>
      </c>
      <c r="BV2549" s="9">
        <v>3.2508973999999999</v>
      </c>
      <c r="BW2549" s="9">
        <v>14.650731</v>
      </c>
      <c r="BX2549" s="9">
        <v>12.995872</v>
      </c>
      <c r="BY2549" s="9">
        <v>11.414968500000001</v>
      </c>
      <c r="BZ2549" s="9">
        <v>9.7500839999999993</v>
      </c>
      <c r="CA2549" s="9">
        <v>49.524704</v>
      </c>
      <c r="CB2549" s="9">
        <v>54.477620000000002</v>
      </c>
      <c r="CC2549" s="9">
        <v>43.467308000000003</v>
      </c>
      <c r="CD2549" s="9">
        <v>51.768771999999998</v>
      </c>
    </row>
    <row r="2550" spans="1:82" ht="15.75" hidden="1" customHeight="1" x14ac:dyDescent="0.2">
      <c r="A2550" s="9" t="s">
        <v>91</v>
      </c>
      <c r="B2550" s="9" t="s">
        <v>6006</v>
      </c>
      <c r="C2550" s="9">
        <v>7820</v>
      </c>
      <c r="D2550" s="9">
        <v>75</v>
      </c>
      <c r="E2550" s="9">
        <v>144.85231699242701</v>
      </c>
      <c r="F2550" s="9">
        <v>217</v>
      </c>
      <c r="G2550" s="9">
        <v>223.86413999999999</v>
      </c>
      <c r="H2550" s="9">
        <v>44</v>
      </c>
      <c r="I2550" s="16">
        <v>3.2156684317834998E-5</v>
      </c>
      <c r="J2550" s="9">
        <v>49.173769888909398</v>
      </c>
      <c r="K2550" s="9">
        <v>0.70191988688681906</v>
      </c>
      <c r="L2550" s="9">
        <v>1.8309903323351401E-3</v>
      </c>
      <c r="M2550" s="11">
        <v>2.6540248721598001E-5</v>
      </c>
      <c r="N2550" s="9">
        <v>0.34562211981566798</v>
      </c>
      <c r="O2550" s="9">
        <v>0.64705459189428005</v>
      </c>
      <c r="P2550" s="9" t="s">
        <v>6007</v>
      </c>
      <c r="Q2550" s="9">
        <v>14402108</v>
      </c>
      <c r="R2550" s="9" t="s">
        <v>6008</v>
      </c>
      <c r="S2550" s="9" t="s">
        <v>6009</v>
      </c>
      <c r="T2550" s="9">
        <v>37.644475910234704</v>
      </c>
      <c r="U2550" s="9">
        <v>-121.767923738371</v>
      </c>
      <c r="V2550" s="9">
        <v>92</v>
      </c>
      <c r="W2550" s="9">
        <v>95</v>
      </c>
      <c r="X2550" s="9">
        <v>18077.468434113602</v>
      </c>
      <c r="Z2550" s="9">
        <v>11548.6883930903</v>
      </c>
      <c r="AB2550" s="9">
        <v>6528.7800410232603</v>
      </c>
      <c r="AC2550" s="9">
        <v>10768.775860330499</v>
      </c>
      <c r="AD2550" s="9">
        <v>6272.4728262156996</v>
      </c>
      <c r="AE2550" s="9">
        <v>1.1677709437503099E-3</v>
      </c>
      <c r="AF2550" s="9">
        <v>1.4148941099847399E-3</v>
      </c>
      <c r="AG2550" s="9">
        <v>2555</v>
      </c>
      <c r="AH2550" s="9">
        <v>1.0217063</v>
      </c>
      <c r="AI2550" s="9">
        <v>3.8957446</v>
      </c>
      <c r="AJ2550" s="9">
        <v>2</v>
      </c>
      <c r="AK2550" s="9">
        <v>3.2709823</v>
      </c>
      <c r="AL2550" s="9">
        <v>7.7734785000000004</v>
      </c>
      <c r="AM2550" s="9">
        <v>-0.56475383000000001</v>
      </c>
      <c r="AN2550" s="9">
        <v>8.6451610000000002E-3</v>
      </c>
      <c r="AO2550" s="9">
        <v>6.657095E-3</v>
      </c>
      <c r="AP2550" s="9">
        <v>1.2528032</v>
      </c>
      <c r="AQ2550" s="9">
        <v>296.14737000000002</v>
      </c>
      <c r="AR2550" s="9">
        <v>40.546523999999998</v>
      </c>
      <c r="AS2550" s="9">
        <v>32.355316000000002</v>
      </c>
      <c r="AT2550" s="9">
        <v>1.0818757000000001</v>
      </c>
      <c r="AU2550" s="9">
        <v>13.955488000000001</v>
      </c>
      <c r="AV2550" s="9">
        <v>15.194673999999999</v>
      </c>
      <c r="AW2550" s="9">
        <v>2.4814432000000002</v>
      </c>
      <c r="AX2550" s="12">
        <f ca="1">IFERROR(__xludf.DUMMYFUNCTION("1-(PERCENTRANK(FILTER(AG:AG, $A:$A=$A2550), $AG2550))"),0.211999999999999)</f>
        <v>0.21199999999999899</v>
      </c>
      <c r="AY2550" s="13">
        <f ca="1">IFERROR(__xludf.DUMMYFUNCTION("PERCENTRANK(FILTER(K:K, $A:$A=$A2550), $K2550)"),0.376)</f>
        <v>0.376</v>
      </c>
      <c r="AZ2550" s="13">
        <f ca="1">IFERROR(__xludf.DUMMYFUNCTION("PERCENTRANK(FILTER(I:I, $A:$A=$A2550), $I2550)"),0.24)</f>
        <v>0.24</v>
      </c>
      <c r="BA2550" s="12">
        <f ca="1">IFERROR(__xludf.DUMMYFUNCTION("PERCENTRANK(FILTER(AI:AI, $A:$A=$A2550), $AI2550)"),0.053)</f>
        <v>5.2999999999999999E-2</v>
      </c>
      <c r="BB2550" s="13">
        <f ca="1">IFERROR(__xludf.DUMMYFUNCTION("PERCENTRANK(FILTER(AT:AT, $A:$A=$A2550), $AT2550)"),0.851)</f>
        <v>0.85099999999999998</v>
      </c>
      <c r="BC2550" s="13">
        <f ca="1">IFERROR(__xludf.DUMMYFUNCTION("PERCENTRANK(FILTER(AU:AU, $A:$A=$A2550), $AU2550)"),0.102)</f>
        <v>0.10199999999999999</v>
      </c>
      <c r="BM2550" s="9">
        <v>0.16198388</v>
      </c>
      <c r="BN2550" s="9">
        <v>2.7419354999999999E-2</v>
      </c>
      <c r="BO2550" s="9">
        <v>2.4428570000000001</v>
      </c>
      <c r="BP2550" s="9">
        <v>17.485714000000002</v>
      </c>
      <c r="BQ2550" s="9">
        <v>0.39251614000000001</v>
      </c>
      <c r="BR2550" s="9">
        <v>1.4</v>
      </c>
      <c r="BS2550" s="9">
        <v>7.2781205</v>
      </c>
      <c r="BT2550" s="9">
        <v>6.1087933000000003</v>
      </c>
      <c r="BU2550" s="9">
        <v>2.1706539999999999</v>
      </c>
      <c r="BV2550" s="9">
        <v>3.8418836999999999</v>
      </c>
      <c r="BW2550" s="9">
        <v>13.67957</v>
      </c>
      <c r="BX2550" s="9">
        <v>8.5607439999999997</v>
      </c>
      <c r="BY2550" s="9">
        <v>9.3676429999999993</v>
      </c>
      <c r="BZ2550" s="9">
        <v>5.5108959999999998</v>
      </c>
      <c r="CA2550" s="9">
        <v>45.073659999999997</v>
      </c>
      <c r="CB2550" s="9">
        <v>68.474914999999996</v>
      </c>
      <c r="CC2550" s="9">
        <v>48.725333999999997</v>
      </c>
      <c r="CD2550" s="9">
        <v>78.242990000000006</v>
      </c>
    </row>
    <row r="2551" spans="1:82" ht="15.75" hidden="1" customHeight="1" x14ac:dyDescent="0.2">
      <c r="A2551" s="9" t="s">
        <v>91</v>
      </c>
      <c r="B2551" s="9" t="s">
        <v>6010</v>
      </c>
      <c r="C2551" s="9">
        <v>5376</v>
      </c>
      <c r="D2551" s="9">
        <v>48</v>
      </c>
      <c r="E2551" s="9">
        <v>136.30426216240201</v>
      </c>
      <c r="F2551" s="9">
        <v>92</v>
      </c>
      <c r="G2551" s="9">
        <v>157.42447999999999</v>
      </c>
      <c r="H2551" s="9">
        <v>27</v>
      </c>
      <c r="I2551" s="16">
        <v>3.2940326053465897E-5</v>
      </c>
      <c r="J2551" s="9">
        <v>3.7818049858743798E-2</v>
      </c>
      <c r="K2551" s="9">
        <v>0.45372277544811301</v>
      </c>
      <c r="L2551" s="11">
        <v>1.2457388930532499E-6</v>
      </c>
      <c r="M2551" s="11">
        <v>2.65300721990881E-5</v>
      </c>
      <c r="N2551" s="9">
        <v>0.52173913043478204</v>
      </c>
      <c r="O2551" s="9">
        <v>0.86583902630677001</v>
      </c>
      <c r="P2551" s="9" t="s">
        <v>6011</v>
      </c>
      <c r="Q2551" s="9">
        <v>24181104</v>
      </c>
      <c r="R2551" s="9" t="s">
        <v>5990</v>
      </c>
      <c r="S2551" s="9">
        <v>8942</v>
      </c>
      <c r="T2551" s="9">
        <v>37.490732539568597</v>
      </c>
      <c r="U2551" s="9">
        <v>-122.265891734186</v>
      </c>
      <c r="V2551" s="9">
        <v>70</v>
      </c>
      <c r="W2551" s="9">
        <v>557</v>
      </c>
      <c r="X2551" s="9">
        <v>31453.192911996801</v>
      </c>
      <c r="Z2551" s="9">
        <v>4451.9839124878999</v>
      </c>
      <c r="AB2551" s="9">
        <v>27001.208999508901</v>
      </c>
      <c r="AC2551" s="9">
        <v>3376.0520765225201</v>
      </c>
      <c r="AD2551" s="9">
        <v>18993.516091444701</v>
      </c>
      <c r="AE2551" s="9">
        <v>7.1631194937538101E-4</v>
      </c>
      <c r="AF2551" s="9">
        <v>8.8938880344357997E-4</v>
      </c>
      <c r="AG2551" s="9">
        <v>2556</v>
      </c>
      <c r="AH2551" s="9">
        <v>2.1422422000000001</v>
      </c>
      <c r="AI2551" s="9">
        <v>7.4577580000000001</v>
      </c>
      <c r="AJ2551" s="9">
        <v>2</v>
      </c>
      <c r="AK2551" s="9">
        <v>2.1961089999999999</v>
      </c>
      <c r="AL2551" s="9">
        <v>6.1583623999999997</v>
      </c>
      <c r="AM2551" s="9">
        <v>-5.6620445000000004</v>
      </c>
      <c r="AN2551" s="9">
        <v>3.3599999999999998E-2</v>
      </c>
      <c r="AO2551" s="9">
        <v>6.8810507999999999E-3</v>
      </c>
      <c r="AP2551" s="9">
        <v>1.4386497</v>
      </c>
      <c r="AQ2551" s="9">
        <v>295.99484000000001</v>
      </c>
      <c r="AR2551" s="9">
        <v>35.951903999999999</v>
      </c>
      <c r="AS2551" s="9">
        <v>31.167142999999999</v>
      </c>
      <c r="AT2551" s="9">
        <v>0.97205699999999995</v>
      </c>
      <c r="AU2551" s="9">
        <v>14.937868999999999</v>
      </c>
      <c r="AV2551" s="9">
        <v>16.2896</v>
      </c>
      <c r="AW2551" s="9">
        <v>21.225424</v>
      </c>
      <c r="AX2551" s="12">
        <f ca="1">IFERROR(__xludf.DUMMYFUNCTION("1-(PERCENTRANK(FILTER(AG:AG, $A:$A=$A2551), $AG2551))"),0.210999999999999)</f>
        <v>0.21099999999999899</v>
      </c>
      <c r="AY2551" s="13">
        <f ca="1">IFERROR(__xludf.DUMMYFUNCTION("PERCENTRANK(FILTER(K:K, $A:$A=$A2551), $K2551)"),0.321)</f>
        <v>0.32100000000000001</v>
      </c>
      <c r="AZ2551" s="13">
        <f ca="1">IFERROR(__xludf.DUMMYFUNCTION("PERCENTRANK(FILTER(I:I, $A:$A=$A2551), $I2551)"),0.252)</f>
        <v>0.252</v>
      </c>
      <c r="BA2551" s="12">
        <f ca="1">IFERROR(__xludf.DUMMYFUNCTION("PERCENTRANK(FILTER(AI:AI, $A:$A=$A2551), $AI2551)"),0.189)</f>
        <v>0.189</v>
      </c>
      <c r="BB2551" s="13">
        <f ca="1">IFERROR(__xludf.DUMMYFUNCTION("PERCENTRANK(FILTER(AT:AT, $A:$A=$A2551), $AT2551)"),0.666)</f>
        <v>0.66600000000000004</v>
      </c>
      <c r="BC2551" s="13">
        <f ca="1">IFERROR(__xludf.DUMMYFUNCTION("PERCENTRANK(FILTER(AU:AU, $A:$A=$A2551), $AU2551)"),0.339)</f>
        <v>0.33900000000000002</v>
      </c>
      <c r="BM2551" s="9">
        <v>0.56677520000000003</v>
      </c>
      <c r="BN2551" s="9">
        <v>2.7799999999999998E-2</v>
      </c>
      <c r="BO2551" s="9">
        <v>10.093023000000001</v>
      </c>
      <c r="BP2551" s="9">
        <v>22</v>
      </c>
      <c r="BQ2551" s="9">
        <v>1.7316</v>
      </c>
      <c r="BR2551" s="9">
        <v>1.84</v>
      </c>
      <c r="BS2551" s="9">
        <v>9.9950779999999995</v>
      </c>
      <c r="BT2551" s="9">
        <v>8.8981359999999992</v>
      </c>
      <c r="BU2551" s="9">
        <v>2.0640998000000002</v>
      </c>
      <c r="BV2551" s="9">
        <v>3.6247427000000001</v>
      </c>
      <c r="BW2551" s="9">
        <v>13.639808</v>
      </c>
      <c r="BX2551" s="9">
        <v>10.663323</v>
      </c>
      <c r="BY2551" s="9">
        <v>10.258881000000001</v>
      </c>
      <c r="BZ2551" s="9">
        <v>7.2225045999999997</v>
      </c>
      <c r="CA2551" s="9">
        <v>57.780177999999999</v>
      </c>
      <c r="CB2551" s="9">
        <v>60.223647999999997</v>
      </c>
      <c r="CC2551" s="9">
        <v>47.09207</v>
      </c>
      <c r="CD2551" s="9">
        <v>66.073999999999998</v>
      </c>
    </row>
    <row r="2552" spans="1:82" ht="15.75" hidden="1" customHeight="1" x14ac:dyDescent="0.2">
      <c r="A2552" s="9" t="s">
        <v>106</v>
      </c>
      <c r="B2552" s="9" t="s">
        <v>6012</v>
      </c>
      <c r="C2552" s="9">
        <v>6713</v>
      </c>
      <c r="D2552" s="9">
        <v>45</v>
      </c>
      <c r="E2552" s="9">
        <v>102.364691372045</v>
      </c>
      <c r="F2552" s="9">
        <v>101</v>
      </c>
      <c r="G2552" s="9">
        <v>129.10721000000001</v>
      </c>
      <c r="H2552" s="9">
        <v>23</v>
      </c>
      <c r="I2552" s="16">
        <v>3.5969818030855999E-5</v>
      </c>
      <c r="J2552" s="9">
        <v>184.25911281744001</v>
      </c>
      <c r="K2552" s="9">
        <v>0.70176823338648897</v>
      </c>
      <c r="L2552" s="9">
        <v>7.6222360000503296E-3</v>
      </c>
      <c r="M2552" s="11">
        <v>2.6470496852381099E-5</v>
      </c>
      <c r="N2552" s="9">
        <v>0.445544554455445</v>
      </c>
      <c r="O2552" s="9">
        <v>0.79286581096448505</v>
      </c>
      <c r="P2552" s="9" t="s">
        <v>6013</v>
      </c>
      <c r="Q2552" s="9">
        <v>182581105</v>
      </c>
      <c r="R2552" s="9" t="s">
        <v>6014</v>
      </c>
      <c r="S2552" s="9" t="s">
        <v>98</v>
      </c>
      <c r="T2552" s="9">
        <v>35.319969225349297</v>
      </c>
      <c r="U2552" s="9">
        <v>-120.69261840693299</v>
      </c>
      <c r="V2552" s="9">
        <v>232</v>
      </c>
      <c r="W2552" s="9">
        <v>423</v>
      </c>
      <c r="X2552" s="9">
        <v>32216.535867244998</v>
      </c>
      <c r="Z2552" s="9">
        <v>17789.935419163001</v>
      </c>
      <c r="AB2552" s="9">
        <v>14426.600448081999</v>
      </c>
      <c r="AC2552" s="9">
        <v>11071.7644854271</v>
      </c>
      <c r="AD2552" s="9">
        <v>1422.7085373710299</v>
      </c>
      <c r="AE2552" s="9">
        <v>6.08821427604766E-4</v>
      </c>
      <c r="AF2552" s="9">
        <v>8.27305814709689E-4</v>
      </c>
      <c r="AG2552" s="9">
        <v>2557</v>
      </c>
      <c r="AH2552" s="9">
        <v>1.1682473</v>
      </c>
      <c r="AI2552" s="9">
        <v>4.186248</v>
      </c>
      <c r="AJ2552" s="9">
        <v>2</v>
      </c>
      <c r="AK2552" s="9">
        <v>2.614239</v>
      </c>
      <c r="AL2552" s="9">
        <v>7.9279957000000003</v>
      </c>
      <c r="AM2552" s="9">
        <v>-2.552997</v>
      </c>
      <c r="AN2552" s="9">
        <v>3.3093526E-3</v>
      </c>
      <c r="AO2552" s="9">
        <v>7.0089849999999997E-3</v>
      </c>
      <c r="AP2552" s="9">
        <v>1.3505175</v>
      </c>
      <c r="AQ2552" s="9">
        <v>296.53564</v>
      </c>
      <c r="AR2552" s="9">
        <v>36.377296000000001</v>
      </c>
      <c r="AS2552" s="9">
        <v>31.91958</v>
      </c>
      <c r="AT2552" s="9">
        <v>0.99363564999999998</v>
      </c>
      <c r="AU2552" s="9">
        <v>14.730523</v>
      </c>
      <c r="AV2552" s="9">
        <v>15.720739999999999</v>
      </c>
      <c r="AW2552" s="9">
        <v>3.9281497000000001</v>
      </c>
      <c r="AX2552" s="12">
        <f ca="1">IFERROR(__xludf.DUMMYFUNCTION("1-(PERCENTRANK(FILTER(AG:AG, $A:$A=$A2552), $AG2552))"),0.197999999999999)</f>
        <v>0.19799999999999901</v>
      </c>
      <c r="AY2552" s="13">
        <f ca="1">IFERROR(__xludf.DUMMYFUNCTION("PERCENTRANK(FILTER(K:K, $A:$A=$A2552), $K2552)"),0.191)</f>
        <v>0.191</v>
      </c>
      <c r="AZ2552" s="13">
        <f ca="1">IFERROR(__xludf.DUMMYFUNCTION("PERCENTRANK(FILTER(I:I, $A:$A=$A2552), $I2552)"),0.397)</f>
        <v>0.39700000000000002</v>
      </c>
      <c r="BA2552" s="12">
        <f ca="1">IFERROR(__xludf.DUMMYFUNCTION("PERCENTRANK(FILTER(AI:AI, $A:$A=$A2552), $AI2552)"),0.183)</f>
        <v>0.183</v>
      </c>
      <c r="BB2552" s="13">
        <f ca="1">IFERROR(__xludf.DUMMYFUNCTION("PERCENTRANK(FILTER(AT:AT, $A:$A=$A2552), $AT2552)"),0.592)</f>
        <v>0.59199999999999997</v>
      </c>
      <c r="BC2552" s="13">
        <f ca="1">IFERROR(__xludf.DUMMYFUNCTION("PERCENTRANK(FILTER(AU:AU, $A:$A=$A2552), $AU2552)"),0.429)</f>
        <v>0.42899999999999999</v>
      </c>
      <c r="BM2552" s="9">
        <v>0.10662148</v>
      </c>
      <c r="BN2552" s="9">
        <v>9.2086330000000008E-3</v>
      </c>
      <c r="BO2552" s="9">
        <v>1.5454545</v>
      </c>
      <c r="BP2552" s="9">
        <v>11.690909</v>
      </c>
      <c r="BQ2552" s="9">
        <v>0.65165466000000005</v>
      </c>
      <c r="BR2552" s="9">
        <v>0.72661869999999995</v>
      </c>
      <c r="BS2552" s="9">
        <v>8.2714259999999999</v>
      </c>
      <c r="BT2552" s="9">
        <v>8.7531400000000001</v>
      </c>
      <c r="BU2552" s="9">
        <v>1.865526</v>
      </c>
      <c r="BV2552" s="9">
        <v>3.3710523000000001</v>
      </c>
      <c r="BW2552" s="9">
        <v>14.223972</v>
      </c>
      <c r="BX2552" s="9">
        <v>11.717115</v>
      </c>
      <c r="BY2552" s="9">
        <v>10.772838999999999</v>
      </c>
      <c r="BZ2552" s="9">
        <v>8.7102660000000007</v>
      </c>
      <c r="CA2552" s="9">
        <v>51.823127999999997</v>
      </c>
      <c r="CB2552" s="9">
        <v>58.471615</v>
      </c>
      <c r="CC2552" s="9">
        <v>46.382655999999997</v>
      </c>
      <c r="CD2552" s="9">
        <v>57.321326999999997</v>
      </c>
    </row>
    <row r="2553" spans="1:82" ht="15.75" hidden="1" customHeight="1" x14ac:dyDescent="0.2">
      <c r="A2553" s="9" t="s">
        <v>73</v>
      </c>
      <c r="B2553" s="9" t="s">
        <v>6015</v>
      </c>
      <c r="C2553" s="9">
        <v>214</v>
      </c>
      <c r="D2553" s="9">
        <v>0</v>
      </c>
      <c r="E2553" s="9">
        <v>0</v>
      </c>
      <c r="F2553" s="9">
        <v>8</v>
      </c>
      <c r="G2553" s="9">
        <v>3.3562443000000002</v>
      </c>
      <c r="H2553" s="9">
        <v>4</v>
      </c>
      <c r="I2553" s="16">
        <v>5.3675566050514997E-5</v>
      </c>
      <c r="J2553" s="9">
        <v>3.7817877796179102E-2</v>
      </c>
      <c r="K2553" s="9">
        <v>3.1456751748919397E-2</v>
      </c>
      <c r="L2553" s="11">
        <v>2.0298959975391098E-6</v>
      </c>
      <c r="M2553" s="11">
        <v>2.6415103775434501E-5</v>
      </c>
      <c r="N2553" s="9">
        <v>0</v>
      </c>
      <c r="O2553" s="9">
        <v>0</v>
      </c>
      <c r="P2553" s="9" t="s">
        <v>6016</v>
      </c>
      <c r="Q2553" s="9">
        <v>63172101</v>
      </c>
      <c r="R2553" s="9" t="s">
        <v>1582</v>
      </c>
      <c r="S2553" s="9">
        <v>7702</v>
      </c>
      <c r="T2553" s="9">
        <v>38.707452724584897</v>
      </c>
      <c r="U2553" s="9">
        <v>-122.049712013274</v>
      </c>
      <c r="V2553" s="9">
        <v>242</v>
      </c>
      <c r="W2553" s="9">
        <v>275</v>
      </c>
      <c r="X2553" s="9">
        <v>51634.905391059401</v>
      </c>
      <c r="Z2553" s="9">
        <v>34431.593893248399</v>
      </c>
      <c r="AB2553" s="9">
        <v>17203.311497810999</v>
      </c>
      <c r="AC2553" s="9">
        <v>1421.21341986125</v>
      </c>
      <c r="AD2553" s="9">
        <v>149.41953829801699</v>
      </c>
      <c r="AE2553" s="9">
        <v>1.05660415101738E-4</v>
      </c>
      <c r="AF2553" s="9">
        <v>2.1470226420205999E-4</v>
      </c>
      <c r="AG2553" s="9">
        <v>2558</v>
      </c>
      <c r="AH2553" s="9">
        <v>1.0726720999999999</v>
      </c>
      <c r="AI2553" s="9">
        <v>8.1776180000000007</v>
      </c>
      <c r="AJ2553" s="9">
        <v>2</v>
      </c>
      <c r="AK2553" s="9">
        <v>2.9354787</v>
      </c>
      <c r="AL2553" s="9">
        <v>7.8129660000000003</v>
      </c>
      <c r="AM2553" s="9">
        <v>-3.4267604E-2</v>
      </c>
      <c r="AN2553" s="9">
        <v>4.7058819999999998E-3</v>
      </c>
      <c r="AO2553" s="9">
        <v>6.2829080000000002E-3</v>
      </c>
      <c r="AP2553" s="9">
        <v>1.3446494</v>
      </c>
      <c r="AQ2553" s="9">
        <v>298.46082000000001</v>
      </c>
      <c r="AR2553" s="9">
        <v>47.027335999999998</v>
      </c>
      <c r="AS2553" s="9">
        <v>35.206406000000001</v>
      </c>
      <c r="AT2553" s="9">
        <v>1.4372509</v>
      </c>
      <c r="AU2553" s="9">
        <v>12.762677999999999</v>
      </c>
      <c r="AV2553" s="9">
        <v>13.884072</v>
      </c>
      <c r="AW2553" s="9">
        <v>0.57142859999999995</v>
      </c>
      <c r="AX2553" s="12">
        <f ca="1">IFERROR(__xludf.DUMMYFUNCTION("1-(PERCENTRANK(FILTER(AG:AG, $A:$A=$A2553), $AG2553))"),0.054)</f>
        <v>5.3999999999999999E-2</v>
      </c>
      <c r="AY2553" s="13">
        <f ca="1">IFERROR(__xludf.DUMMYFUNCTION("PERCENTRANK(FILTER(K:K, $A:$A=$A2553), $K2553)"),0.025)</f>
        <v>2.5000000000000001E-2</v>
      </c>
      <c r="AZ2553" s="13">
        <f ca="1">IFERROR(__xludf.DUMMYFUNCTION("PERCENTRANK(FILTER(I:I, $A:$A=$A2553), $I2553)"),0.232)</f>
        <v>0.23200000000000001</v>
      </c>
      <c r="BA2553" s="12">
        <f ca="1">IFERROR(__xludf.DUMMYFUNCTION("PERCENTRANK(FILTER(AI:AI, $A:$A=$A2553), $AI2553)"),0.317)</f>
        <v>0.317</v>
      </c>
      <c r="BB2553" s="13">
        <f ca="1">IFERROR(__xludf.DUMMYFUNCTION("PERCENTRANK(FILTER(AT:AT, $A:$A=$A2553), $AT2553)"),0.99)</f>
        <v>0.99</v>
      </c>
      <c r="BC2553" s="13">
        <f ca="1">IFERROR(__xludf.DUMMYFUNCTION("PERCENTRANK(FILTER(AU:AU, $A:$A=$A2553), $AU2553)"),0.795)</f>
        <v>0.79500000000000004</v>
      </c>
      <c r="BM2553" s="9">
        <v>9.7411970000000001E-2</v>
      </c>
      <c r="BN2553" s="9">
        <v>9.2109040000000007E-3</v>
      </c>
      <c r="BO2553" s="9">
        <v>1.5</v>
      </c>
      <c r="BP2553" s="9">
        <v>17.625</v>
      </c>
      <c r="BQ2553" s="9">
        <v>0.24529411000000001</v>
      </c>
      <c r="BR2553" s="9">
        <v>0.47058823999999999</v>
      </c>
      <c r="BS2553" s="9">
        <v>8.8490939999999991</v>
      </c>
      <c r="BT2553" s="9">
        <v>6.7668385999999998</v>
      </c>
      <c r="BU2553" s="9">
        <v>2.7036997999999999</v>
      </c>
      <c r="BV2553" s="9">
        <v>4.3092059999999996</v>
      </c>
      <c r="BW2553" s="9">
        <v>12.13815</v>
      </c>
      <c r="BX2553" s="9">
        <v>6.792332</v>
      </c>
      <c r="BY2553" s="9">
        <v>8.4480850000000007</v>
      </c>
      <c r="BZ2553" s="9">
        <v>4.4734379999999998</v>
      </c>
      <c r="CA2553" s="9">
        <v>57.031222999999997</v>
      </c>
      <c r="CB2553" s="9">
        <v>86.108180000000004</v>
      </c>
      <c r="CC2553" s="9">
        <v>56.381065</v>
      </c>
      <c r="CD2553" s="9">
        <v>87.557779999999994</v>
      </c>
    </row>
    <row r="2554" spans="1:82" ht="15.75" hidden="1" customHeight="1" x14ac:dyDescent="0.2">
      <c r="A2554" s="9" t="s">
        <v>91</v>
      </c>
      <c r="B2554" s="9" t="s">
        <v>6017</v>
      </c>
      <c r="C2554" s="9">
        <v>9368</v>
      </c>
      <c r="D2554" s="9">
        <v>1</v>
      </c>
      <c r="E2554" s="9">
        <v>1.6135250444624201</v>
      </c>
      <c r="F2554" s="9">
        <v>11</v>
      </c>
      <c r="G2554" s="9">
        <v>8.0951740000000001</v>
      </c>
      <c r="H2554" s="9">
        <v>2</v>
      </c>
      <c r="I2554" s="16">
        <v>2.6178776352026E-5</v>
      </c>
      <c r="J2554" s="9">
        <v>3.7818049858743701E-2</v>
      </c>
      <c r="L2554" s="11">
        <v>9.9003026932182302E-7</v>
      </c>
      <c r="M2554" s="11">
        <v>2.6178776352026E-5</v>
      </c>
      <c r="N2554" s="9">
        <v>9.0909090909090898E-2</v>
      </c>
      <c r="O2554" s="9">
        <v>0.19931938179460401</v>
      </c>
      <c r="P2554" s="9" t="s">
        <v>6018</v>
      </c>
      <c r="Q2554" s="9">
        <v>14091106</v>
      </c>
      <c r="R2554" s="9" t="s">
        <v>402</v>
      </c>
      <c r="S2554" s="9" t="s">
        <v>6019</v>
      </c>
      <c r="T2554" s="9">
        <v>37.704856921475098</v>
      </c>
      <c r="U2554" s="9">
        <v>-122.054832618771</v>
      </c>
      <c r="V2554" s="9">
        <v>22</v>
      </c>
      <c r="W2554" s="9">
        <v>16</v>
      </c>
      <c r="X2554" s="9">
        <v>1811.70342428</v>
      </c>
      <c r="Z2554" s="9">
        <v>1023.3374981614199</v>
      </c>
      <c r="AB2554" s="9">
        <v>788.36592611858202</v>
      </c>
      <c r="AC2554" s="9">
        <v>164.99755384355299</v>
      </c>
      <c r="AD2554" s="9">
        <v>231.890064997553</v>
      </c>
      <c r="AE2554" s="11">
        <v>5.2357552704052001E-5</v>
      </c>
      <c r="AF2554" s="11">
        <v>5.2357552704052001E-5</v>
      </c>
      <c r="AG2554" s="9">
        <v>2559</v>
      </c>
      <c r="AH2554" s="9">
        <v>3.9213306999999999</v>
      </c>
      <c r="AI2554" s="9">
        <v>11.270884499999999</v>
      </c>
      <c r="AJ2554" s="9">
        <v>2</v>
      </c>
      <c r="AK2554" s="9">
        <v>2.4349568000000001</v>
      </c>
      <c r="AL2554" s="9">
        <v>5.7125079999999997</v>
      </c>
      <c r="AM2554" s="9">
        <v>-1.2653061000000001</v>
      </c>
      <c r="AN2554" s="9">
        <v>4.6666667000000002E-2</v>
      </c>
      <c r="AO2554" s="9">
        <v>7.0200506999999997E-3</v>
      </c>
      <c r="AP2554" s="9">
        <v>1.5916705</v>
      </c>
      <c r="AQ2554" s="9">
        <v>293.78363000000002</v>
      </c>
      <c r="AR2554" s="9">
        <v>32.899749999999997</v>
      </c>
      <c r="AS2554" s="9">
        <v>31.919263999999998</v>
      </c>
      <c r="AT2554" s="9">
        <v>0.7614881</v>
      </c>
      <c r="AU2554" s="9">
        <v>15.515226</v>
      </c>
      <c r="AV2554" s="9">
        <v>16.936245</v>
      </c>
      <c r="AW2554" s="9">
        <v>27.093695</v>
      </c>
      <c r="AX2554" s="12">
        <f ca="1">IFERROR(__xludf.DUMMYFUNCTION("1-(PERCENTRANK(FILTER(AG:AG, $A:$A=$A2554), $AG2554))"),0.208999999999999)</f>
        <v>0.20899999999999899</v>
      </c>
      <c r="AY2554" s="13">
        <f ca="1">IFERROR(__xludf.DUMMYFUNCTION("PERCENTRANK(FILTER(K:K, $A:$A=$A2554), $K2554)"),0)</f>
        <v>0</v>
      </c>
      <c r="AZ2554" s="13">
        <f ca="1">IFERROR(__xludf.DUMMYFUNCTION("PERCENTRANK(FILTER(I:I, $A:$A=$A2554), $I2554)"),0.171)</f>
        <v>0.17100000000000001</v>
      </c>
      <c r="BA2554" s="12">
        <f ca="1">IFERROR(__xludf.DUMMYFUNCTION("PERCENTRANK(FILTER(AI:AI, $A:$A=$A2554), $AI2554)"),0.474)</f>
        <v>0.47399999999999998</v>
      </c>
      <c r="BB2554" s="13">
        <f ca="1">IFERROR(__xludf.DUMMYFUNCTION("PERCENTRANK(FILTER(AT:AT, $A:$A=$A2554), $AT2554)"),0.314)</f>
        <v>0.314</v>
      </c>
      <c r="BC2554" s="13">
        <f ca="1">IFERROR(__xludf.DUMMYFUNCTION("PERCENTRANK(FILTER(AU:AU, $A:$A=$A2554), $AU2554)"),0.653)</f>
        <v>0.65300000000000002</v>
      </c>
      <c r="BM2554" s="9">
        <v>0.21295433</v>
      </c>
      <c r="BN2554" s="9">
        <v>7.6666670000000006E-2</v>
      </c>
      <c r="BO2554" s="9">
        <v>3.5</v>
      </c>
      <c r="BP2554" s="9">
        <v>22</v>
      </c>
      <c r="BQ2554" s="9">
        <v>0.19</v>
      </c>
      <c r="BR2554" s="9">
        <v>3.6666666999999999</v>
      </c>
      <c r="BS2554" s="9">
        <v>8.7445579999999996</v>
      </c>
      <c r="BT2554" s="9">
        <v>7.8236337000000002</v>
      </c>
      <c r="BU2554" s="9">
        <v>1.6380763</v>
      </c>
      <c r="BV2554" s="9">
        <v>3.221495</v>
      </c>
      <c r="BW2554" s="9">
        <v>15.036139</v>
      </c>
      <c r="BX2554" s="9">
        <v>10.649543</v>
      </c>
      <c r="BY2554" s="9">
        <v>10.026653</v>
      </c>
      <c r="BZ2554" s="9">
        <v>6.3314247000000003</v>
      </c>
      <c r="CA2554" s="9">
        <v>51.941200000000002</v>
      </c>
      <c r="CB2554" s="9">
        <v>68.871155000000002</v>
      </c>
      <c r="CC2554" s="9">
        <v>45.271805000000001</v>
      </c>
      <c r="CD2554" s="9">
        <v>68.546639999999996</v>
      </c>
    </row>
    <row r="2555" spans="1:82" ht="15.75" hidden="1" customHeight="1" x14ac:dyDescent="0.2">
      <c r="A2555" s="9" t="s">
        <v>106</v>
      </c>
      <c r="B2555" s="9" t="s">
        <v>6020</v>
      </c>
      <c r="C2555" s="9">
        <v>2189</v>
      </c>
      <c r="D2555" s="9">
        <v>325</v>
      </c>
      <c r="E2555" s="9">
        <v>406.07738852756597</v>
      </c>
      <c r="F2555" s="9">
        <v>1311</v>
      </c>
      <c r="G2555" s="9">
        <v>1018.0793</v>
      </c>
      <c r="H2555" s="9">
        <v>94</v>
      </c>
      <c r="I2555" s="16">
        <v>3.4748921064820802E-5</v>
      </c>
      <c r="J2555" s="9">
        <v>4.3424552289560298E-2</v>
      </c>
      <c r="K2555" s="9">
        <v>0.77287789771731297</v>
      </c>
      <c r="L2555" s="11">
        <v>1.40450291585149E-6</v>
      </c>
      <c r="M2555" s="11">
        <v>2.61535569692002E-5</v>
      </c>
      <c r="N2555" s="9">
        <v>0.24790236460716999</v>
      </c>
      <c r="O2555" s="9">
        <v>0.39886617343363601</v>
      </c>
      <c r="P2555" s="9" t="s">
        <v>6021</v>
      </c>
      <c r="Q2555" s="9">
        <v>83432103</v>
      </c>
      <c r="R2555" s="9" t="s">
        <v>6022</v>
      </c>
      <c r="S2555" s="9" t="s">
        <v>6023</v>
      </c>
      <c r="T2555" s="9">
        <v>37.2216077179881</v>
      </c>
      <c r="U2555" s="9">
        <v>-121.908299746502</v>
      </c>
      <c r="V2555" s="9">
        <v>91</v>
      </c>
      <c r="W2555" s="9">
        <v>42</v>
      </c>
      <c r="X2555" s="9">
        <v>26450.522940704199</v>
      </c>
      <c r="Z2555" s="9">
        <v>21326.615203424499</v>
      </c>
      <c r="AB2555" s="9">
        <v>5123.9077372797101</v>
      </c>
      <c r="AC2555" s="9">
        <v>18634.0427914432</v>
      </c>
      <c r="AD2555" s="9">
        <v>4468.1849641363797</v>
      </c>
      <c r="AE2555" s="9">
        <v>2.4584343551048199E-3</v>
      </c>
      <c r="AF2555" s="9">
        <v>3.2663985800931499E-3</v>
      </c>
      <c r="AG2555" s="9">
        <v>2560</v>
      </c>
      <c r="AH2555" s="9">
        <v>4.336989</v>
      </c>
      <c r="AI2555" s="9">
        <v>11.522859</v>
      </c>
      <c r="AJ2555" s="9">
        <v>2.4638784</v>
      </c>
      <c r="AK2555" s="9">
        <v>1.8091543000000001</v>
      </c>
      <c r="AL2555" s="9">
        <v>4.7432803999999997</v>
      </c>
      <c r="AM2555" s="9">
        <v>-1.7620689</v>
      </c>
      <c r="AN2555" s="9">
        <v>4.3764259999999999E-2</v>
      </c>
      <c r="AO2555" s="9">
        <v>6.2519100000000003E-3</v>
      </c>
      <c r="AP2555" s="9">
        <v>2.1118903000000002</v>
      </c>
      <c r="AQ2555" s="9">
        <v>294.7534</v>
      </c>
      <c r="AR2555" s="9">
        <v>43.991219999999998</v>
      </c>
      <c r="AS2555" s="9">
        <v>37.112144000000001</v>
      </c>
      <c r="AT2555" s="9">
        <v>1.0412045000000001</v>
      </c>
      <c r="AU2555" s="9">
        <v>12.976912</v>
      </c>
      <c r="AV2555" s="9">
        <v>14.39705</v>
      </c>
      <c r="AW2555" s="9">
        <v>1.7238699</v>
      </c>
      <c r="AX2555" s="12">
        <f ca="1">IFERROR(__xludf.DUMMYFUNCTION("1-(PERCENTRANK(FILTER(AG:AG, $A:$A=$A2555), $AG2555))"),0.195999999999999)</f>
        <v>0.19599999999999901</v>
      </c>
      <c r="AY2555" s="13">
        <f ca="1">IFERROR(__xludf.DUMMYFUNCTION("PERCENTRANK(FILTER(K:K, $A:$A=$A2555), $K2555)"),0.203)</f>
        <v>0.20300000000000001</v>
      </c>
      <c r="AZ2555" s="13">
        <f ca="1">IFERROR(__xludf.DUMMYFUNCTION("PERCENTRANK(FILTER(I:I, $A:$A=$A2555), $I2555)"),0.377)</f>
        <v>0.377</v>
      </c>
      <c r="BA2555" s="12">
        <f ca="1">IFERROR(__xludf.DUMMYFUNCTION("PERCENTRANK(FILTER(AI:AI, $A:$A=$A2555), $AI2555)"),0.577)</f>
        <v>0.57699999999999996</v>
      </c>
      <c r="BB2555" s="13">
        <f ca="1">IFERROR(__xludf.DUMMYFUNCTION("PERCENTRANK(FILTER(AT:AT, $A:$A=$A2555), $AT2555)"),0.764)</f>
        <v>0.76400000000000001</v>
      </c>
      <c r="BC2555" s="13">
        <f ca="1">IFERROR(__xludf.DUMMYFUNCTION("PERCENTRANK(FILTER(AU:AU, $A:$A=$A2555), $AU2555)"),0.071)</f>
        <v>7.0999999999999994E-2</v>
      </c>
      <c r="BM2555" s="9">
        <v>8.6141469999999998E-2</v>
      </c>
      <c r="BN2555" s="9">
        <v>6.9644466000000002E-2</v>
      </c>
      <c r="BO2555" s="9">
        <v>1.5897436</v>
      </c>
      <c r="BP2555" s="9">
        <v>12.205128999999999</v>
      </c>
      <c r="BQ2555" s="9">
        <v>1.1663117000000001</v>
      </c>
      <c r="BR2555" s="9">
        <v>4.9847910000000004</v>
      </c>
      <c r="BS2555" s="9">
        <v>10.201610000000001</v>
      </c>
      <c r="BT2555" s="9">
        <v>8.4247390000000006</v>
      </c>
      <c r="BU2555" s="9">
        <v>1.9768211</v>
      </c>
      <c r="BV2555" s="9">
        <v>3.5914285000000001</v>
      </c>
      <c r="BW2555" s="9">
        <v>12.428870999999999</v>
      </c>
      <c r="BX2555" s="9">
        <v>7.6202434999999999</v>
      </c>
      <c r="BY2555" s="9">
        <v>8.3980820000000005</v>
      </c>
      <c r="BZ2555" s="9">
        <v>4.9461101999999997</v>
      </c>
      <c r="CA2555" s="9">
        <v>59.266289999999998</v>
      </c>
      <c r="CB2555" s="9">
        <v>81.912869999999998</v>
      </c>
      <c r="CC2555" s="9">
        <v>53.923667999999999</v>
      </c>
      <c r="CD2555" s="9">
        <v>83.908680000000004</v>
      </c>
    </row>
    <row r="2556" spans="1:82" ht="15.75" hidden="1" customHeight="1" x14ac:dyDescent="0.2">
      <c r="A2556" s="9" t="s">
        <v>81</v>
      </c>
      <c r="B2556" s="9" t="s">
        <v>6024</v>
      </c>
      <c r="C2556" s="9">
        <v>1494</v>
      </c>
      <c r="D2556" s="9">
        <v>8</v>
      </c>
      <c r="E2556" s="9">
        <v>19.526513504785399</v>
      </c>
      <c r="F2556" s="9">
        <v>326</v>
      </c>
      <c r="G2556" s="9">
        <v>164.37049999999999</v>
      </c>
      <c r="H2556" s="9">
        <v>27</v>
      </c>
      <c r="I2556" s="16">
        <v>1.02104845441149E-5</v>
      </c>
      <c r="J2556" s="9">
        <v>3.7817963827461401E-2</v>
      </c>
      <c r="K2556" s="9">
        <v>8.2334525881936607</v>
      </c>
      <c r="L2556" s="11">
        <v>3.86139735150192E-7</v>
      </c>
      <c r="M2556" s="11">
        <v>2.6081393162974199E-5</v>
      </c>
      <c r="N2556" s="9">
        <v>2.45398773006134E-2</v>
      </c>
      <c r="O2556" s="9">
        <v>0.118795730768606</v>
      </c>
      <c r="P2556" s="9" t="s">
        <v>6025</v>
      </c>
      <c r="Q2556" s="9">
        <v>102361101</v>
      </c>
      <c r="R2556" s="9" t="s">
        <v>4759</v>
      </c>
      <c r="S2556" s="9">
        <v>87784</v>
      </c>
      <c r="T2556" s="9">
        <v>40.256688389867797</v>
      </c>
      <c r="U2556" s="9">
        <v>-121.140094331726</v>
      </c>
      <c r="V2556" s="9">
        <v>44</v>
      </c>
      <c r="W2556" s="9">
        <v>104</v>
      </c>
      <c r="X2556" s="9">
        <v>11259.8873969612</v>
      </c>
      <c r="Z2556" s="9">
        <v>2328.7215260748299</v>
      </c>
      <c r="AB2556" s="9">
        <v>8931.1658708863997</v>
      </c>
      <c r="AC2556" s="9">
        <v>2328.7215260748299</v>
      </c>
      <c r="AD2556" s="9">
        <v>8931.1658708863997</v>
      </c>
      <c r="AE2556" s="9">
        <v>7.0419761540030303E-4</v>
      </c>
      <c r="AF2556" s="9">
        <v>2.75683082691102E-4</v>
      </c>
      <c r="AG2556" s="9">
        <v>2561</v>
      </c>
      <c r="AH2556" s="9">
        <v>8.0685929999999999</v>
      </c>
      <c r="AI2556" s="9">
        <v>18.390156000000001</v>
      </c>
      <c r="AJ2556" s="9">
        <v>2</v>
      </c>
      <c r="AK2556" s="9">
        <v>2.2989790000000001</v>
      </c>
      <c r="AL2556" s="9">
        <v>7.1196760000000001</v>
      </c>
      <c r="AM2556" s="9">
        <v>0.691693</v>
      </c>
      <c r="AN2556" s="9">
        <v>0.10340425</v>
      </c>
      <c r="AO2556" s="9">
        <v>3.8821820000000001E-3</v>
      </c>
      <c r="AP2556" s="9">
        <v>2.3619759999999999</v>
      </c>
      <c r="AQ2556" s="9">
        <v>290.42773</v>
      </c>
      <c r="AR2556" s="9">
        <v>45.682116999999998</v>
      </c>
      <c r="AS2556" s="9">
        <v>36.077979999999997</v>
      </c>
      <c r="AT2556" s="9">
        <v>0.99416000000000004</v>
      </c>
      <c r="AU2556" s="9">
        <v>12.554282000000001</v>
      </c>
      <c r="AV2556" s="9">
        <v>14.593477999999999</v>
      </c>
      <c r="AW2556" s="9">
        <v>6.1276937</v>
      </c>
      <c r="AX2556" s="12">
        <f ca="1">IFERROR(__xludf.DUMMYFUNCTION("1-(PERCENTRANK(FILTER(AG:AG, $A:$A=$A2556), $AG2556))"),0.127)</f>
        <v>0.127</v>
      </c>
      <c r="AY2556" s="13">
        <f ca="1">IFERROR(__xludf.DUMMYFUNCTION("PERCENTRANK(FILTER(K:K, $A:$A=$A2556), $K2556)"),0.4)</f>
        <v>0.4</v>
      </c>
      <c r="AZ2556" s="13">
        <f ca="1">IFERROR(__xludf.DUMMYFUNCTION("PERCENTRANK(FILTER(I:I, $A:$A=$A2556), $I2556)"),0.081)</f>
        <v>8.1000000000000003E-2</v>
      </c>
      <c r="BA2556" s="12">
        <f ca="1">IFERROR(__xludf.DUMMYFUNCTION("PERCENTRANK(FILTER(AI:AI, $A:$A=$A2556), $AI2556)"),0.775)</f>
        <v>0.77500000000000002</v>
      </c>
      <c r="BB2556" s="13">
        <f ca="1">IFERROR(__xludf.DUMMYFUNCTION("PERCENTRANK(FILTER(AT:AT, $A:$A=$A2556), $AT2556)"),0.066)</f>
        <v>6.6000000000000003E-2</v>
      </c>
      <c r="BC2556" s="13">
        <f ca="1">IFERROR(__xludf.DUMMYFUNCTION("PERCENTRANK(FILTER(AU:AU, $A:$A=$A2556), $AU2556)"),0.699)</f>
        <v>0.69899999999999995</v>
      </c>
      <c r="BM2556" s="9">
        <v>0.29743241999999998</v>
      </c>
      <c r="BN2556" s="9">
        <v>2.7446808E-2</v>
      </c>
      <c r="BO2556" s="9">
        <v>4.5806449999999996</v>
      </c>
      <c r="BP2556" s="9">
        <v>20.354839999999999</v>
      </c>
      <c r="BQ2556" s="9">
        <v>4.3617019999999999E-2</v>
      </c>
      <c r="BR2556" s="9">
        <v>6.9361699999999997</v>
      </c>
      <c r="BS2556" s="9">
        <v>14.61237</v>
      </c>
      <c r="BT2556" s="9">
        <v>10.986681000000001</v>
      </c>
      <c r="BU2556" s="9">
        <v>1.7498997000000001</v>
      </c>
      <c r="BV2556" s="9">
        <v>3.0370655000000002</v>
      </c>
      <c r="BW2556" s="9">
        <v>11.952972000000001</v>
      </c>
      <c r="BX2556" s="9">
        <v>5.8007603000000003</v>
      </c>
      <c r="BY2556" s="9">
        <v>7.3895939999999998</v>
      </c>
      <c r="BZ2556" s="9">
        <v>4.5504518000000003</v>
      </c>
      <c r="CA2556" s="9">
        <v>62.913733999999998</v>
      </c>
      <c r="CB2556" s="9">
        <v>99.050839999999994</v>
      </c>
      <c r="CC2556" s="9">
        <v>58.681685999999999</v>
      </c>
      <c r="CD2556" s="9">
        <v>91.896389999999997</v>
      </c>
    </row>
    <row r="2557" spans="1:82" ht="15.75" hidden="1" customHeight="1" x14ac:dyDescent="0.2">
      <c r="A2557" s="9" t="s">
        <v>91</v>
      </c>
      <c r="B2557" s="9" t="s">
        <v>6026</v>
      </c>
      <c r="C2557" s="9">
        <v>6508</v>
      </c>
      <c r="D2557" s="9">
        <v>78</v>
      </c>
      <c r="E2557" s="9">
        <v>123.958932816152</v>
      </c>
      <c r="F2557" s="9">
        <v>290</v>
      </c>
      <c r="G2557" s="9">
        <v>253.63506000000001</v>
      </c>
      <c r="H2557" s="9">
        <v>25</v>
      </c>
      <c r="I2557" s="16">
        <v>4.5541078798123601E-5</v>
      </c>
      <c r="J2557" s="9">
        <v>3.7818049858743798E-2</v>
      </c>
      <c r="K2557" s="9">
        <v>0.12050104988641799</v>
      </c>
      <c r="L2557" s="11">
        <v>1.72227478860841E-6</v>
      </c>
      <c r="M2557" s="11">
        <v>2.5753923678450901E-5</v>
      </c>
      <c r="N2557" s="9">
        <v>0.26896551724137902</v>
      </c>
      <c r="O2557" s="9">
        <v>0.48872949581541297</v>
      </c>
      <c r="P2557" s="9" t="s">
        <v>6027</v>
      </c>
      <c r="Q2557" s="9">
        <v>24080402</v>
      </c>
      <c r="R2557" s="9" t="s">
        <v>6028</v>
      </c>
      <c r="S2557" s="9">
        <v>8858</v>
      </c>
      <c r="T2557" s="9">
        <v>37.466659268489103</v>
      </c>
      <c r="U2557" s="9">
        <v>-122.273270607786</v>
      </c>
      <c r="V2557" s="9">
        <v>54</v>
      </c>
      <c r="W2557" s="9">
        <v>206</v>
      </c>
      <c r="X2557" s="9">
        <v>11168.7113073944</v>
      </c>
      <c r="Z2557" s="9">
        <v>3073.62255186633</v>
      </c>
      <c r="AB2557" s="9">
        <v>8095.0887555280797</v>
      </c>
      <c r="AC2557" s="9">
        <v>3073.62255186633</v>
      </c>
      <c r="AD2557" s="9">
        <v>8095.0887555280797</v>
      </c>
      <c r="AE2557" s="9">
        <v>6.4384809196127402E-4</v>
      </c>
      <c r="AF2557" s="9">
        <v>1.13852696995309E-3</v>
      </c>
      <c r="AG2557" s="9">
        <v>2562</v>
      </c>
      <c r="AH2557" s="9">
        <v>3.9763849000000002</v>
      </c>
      <c r="AI2557" s="9">
        <v>9.6163644999999995</v>
      </c>
      <c r="AJ2557" s="9">
        <v>2</v>
      </c>
      <c r="AK2557" s="9">
        <v>2.1999103999999998</v>
      </c>
      <c r="AL2557" s="9">
        <v>6.2106705</v>
      </c>
      <c r="AM2557" s="9">
        <v>-1.6301136000000001</v>
      </c>
      <c r="AN2557" s="9">
        <v>0.11758621</v>
      </c>
      <c r="AO2557" s="9">
        <v>6.8810599999999996E-3</v>
      </c>
      <c r="AP2557" s="9">
        <v>1.4382823</v>
      </c>
      <c r="AQ2557" s="9">
        <v>295.99556999999999</v>
      </c>
      <c r="AR2557" s="9">
        <v>35.95485</v>
      </c>
      <c r="AS2557" s="9">
        <v>31.169193</v>
      </c>
      <c r="AT2557" s="9">
        <v>0.97212814999999997</v>
      </c>
      <c r="AU2557" s="9">
        <v>14.937364000000001</v>
      </c>
      <c r="AV2557" s="9">
        <v>16.288824000000002</v>
      </c>
      <c r="AW2557" s="9">
        <v>19.108191999999999</v>
      </c>
      <c r="AX2557" s="12">
        <f ca="1">IFERROR(__xludf.DUMMYFUNCTION("1-(PERCENTRANK(FILTER(AG:AG, $A:$A=$A2557), $AG2557))"),0.206999999999999)</f>
        <v>0.20699999999999899</v>
      </c>
      <c r="AY2557" s="13">
        <f ca="1">IFERROR(__xludf.DUMMYFUNCTION("PERCENTRANK(FILTER(K:K, $A:$A=$A2557), $K2557)"),0.17)</f>
        <v>0.17</v>
      </c>
      <c r="AZ2557" s="13">
        <f ca="1">IFERROR(__xludf.DUMMYFUNCTION("PERCENTRANK(FILTER(I:I, $A:$A=$A2557), $I2557)"),0.396)</f>
        <v>0.39600000000000002</v>
      </c>
      <c r="BA2557" s="12">
        <f ca="1">IFERROR(__xludf.DUMMYFUNCTION("PERCENTRANK(FILTER(AI:AI, $A:$A=$A2557), $AI2557)"),0.336)</f>
        <v>0.33600000000000002</v>
      </c>
      <c r="BB2557" s="13">
        <f ca="1">IFERROR(__xludf.DUMMYFUNCTION("PERCENTRANK(FILTER(AT:AT, $A:$A=$A2557), $AT2557)"),0.67)</f>
        <v>0.67</v>
      </c>
      <c r="BC2557" s="13">
        <f ca="1">IFERROR(__xludf.DUMMYFUNCTION("PERCENTRANK(FILTER(AU:AU, $A:$A=$A2557), $AU2557)"),0.323)</f>
        <v>0.32300000000000001</v>
      </c>
      <c r="BM2557" s="9">
        <v>0.44744824999999999</v>
      </c>
      <c r="BN2557" s="9">
        <v>4.3448277E-2</v>
      </c>
      <c r="BO2557" s="9">
        <v>8.5185180000000003</v>
      </c>
      <c r="BP2557" s="9">
        <v>22</v>
      </c>
      <c r="BQ2557" s="9">
        <v>2.4848275000000002</v>
      </c>
      <c r="BR2557" s="9">
        <v>10</v>
      </c>
      <c r="BS2557" s="9">
        <v>9.9946769999999994</v>
      </c>
      <c r="BT2557" s="9">
        <v>8.8978059999999992</v>
      </c>
      <c r="BU2557" s="9">
        <v>2.0643783</v>
      </c>
      <c r="BV2557" s="9">
        <v>3.6247685000000001</v>
      </c>
      <c r="BW2557" s="9">
        <v>13.637739</v>
      </c>
      <c r="BX2557" s="9">
        <v>10.66338</v>
      </c>
      <c r="BY2557" s="9">
        <v>10.259463999999999</v>
      </c>
      <c r="BZ2557" s="9">
        <v>7.2230406</v>
      </c>
      <c r="CA2557" s="9">
        <v>57.777459999999998</v>
      </c>
      <c r="CB2557" s="9">
        <v>60.223860000000002</v>
      </c>
      <c r="CC2557" s="9">
        <v>47.096283</v>
      </c>
      <c r="CD2557" s="9">
        <v>66.072109999999995</v>
      </c>
    </row>
    <row r="2558" spans="1:82" ht="15.75" hidden="1" customHeight="1" x14ac:dyDescent="0.2">
      <c r="A2558" s="9" t="s">
        <v>73</v>
      </c>
      <c r="B2558" s="9" t="s">
        <v>6029</v>
      </c>
      <c r="C2558" s="9">
        <v>6623</v>
      </c>
      <c r="D2558" s="9">
        <v>160</v>
      </c>
      <c r="E2558" s="9">
        <v>214.79253687135099</v>
      </c>
      <c r="F2558" s="9">
        <v>493</v>
      </c>
      <c r="G2558" s="9">
        <v>359.73093</v>
      </c>
      <c r="H2558" s="9">
        <v>85</v>
      </c>
      <c r="I2558" s="16">
        <v>1.9807295821545399E-5</v>
      </c>
      <c r="J2558" s="9">
        <v>7.2114811935965098E-2</v>
      </c>
      <c r="K2558" s="9">
        <v>1.5039125733854399</v>
      </c>
      <c r="L2558" s="11">
        <v>1.6471446133898601E-6</v>
      </c>
      <c r="M2558" s="11">
        <v>2.5707198098454198E-5</v>
      </c>
      <c r="N2558" s="9">
        <v>0.32454361054766701</v>
      </c>
      <c r="O2558" s="9">
        <v>0.59709221821156999</v>
      </c>
      <c r="P2558" s="9" t="s">
        <v>6030</v>
      </c>
      <c r="Q2558" s="9">
        <v>152762101</v>
      </c>
      <c r="R2558" s="9" t="s">
        <v>342</v>
      </c>
      <c r="S2558" s="9">
        <v>13532</v>
      </c>
      <c r="T2558" s="9">
        <v>38.773079133660197</v>
      </c>
      <c r="U2558" s="9">
        <v>-120.293404424408</v>
      </c>
      <c r="V2558" s="9">
        <v>62</v>
      </c>
      <c r="W2558" s="9">
        <v>192</v>
      </c>
      <c r="X2558" s="9">
        <v>14064.478487687</v>
      </c>
      <c r="Z2558" s="9">
        <v>8511.6066930181496</v>
      </c>
      <c r="AB2558" s="9">
        <v>5552.8717946689103</v>
      </c>
      <c r="AC2558" s="9">
        <v>8511.6066930181496</v>
      </c>
      <c r="AD2558" s="9">
        <v>5552.8717946689103</v>
      </c>
      <c r="AE2558" s="9">
        <v>2.1851118383686102E-3</v>
      </c>
      <c r="AF2558" s="9">
        <v>1.6836201448313601E-3</v>
      </c>
      <c r="AG2558" s="9">
        <v>2563</v>
      </c>
      <c r="AH2558" s="9">
        <v>11.172976999999999</v>
      </c>
      <c r="AI2558" s="9">
        <v>25.491571</v>
      </c>
      <c r="AJ2558" s="9">
        <v>2</v>
      </c>
      <c r="AK2558" s="9">
        <v>2.2452242</v>
      </c>
      <c r="AL2558" s="9">
        <v>6.8191853</v>
      </c>
      <c r="AM2558" s="9">
        <v>-5.7357709999999997</v>
      </c>
      <c r="AN2558" s="9">
        <v>7.0272730000000005E-2</v>
      </c>
      <c r="AO2558" s="9">
        <v>4.6932570000000002E-3</v>
      </c>
      <c r="AP2558" s="9">
        <v>3.7241019999999998</v>
      </c>
      <c r="AQ2558" s="9">
        <v>290.64893000000001</v>
      </c>
      <c r="AR2558" s="9">
        <v>47.144030000000001</v>
      </c>
      <c r="AS2558" s="9">
        <v>30.630188</v>
      </c>
      <c r="AT2558" s="9">
        <v>0.98456060000000001</v>
      </c>
      <c r="AU2558" s="9">
        <v>11.515081</v>
      </c>
      <c r="AV2558" s="9">
        <v>13.858676000000001</v>
      </c>
      <c r="AW2558" s="9">
        <v>1.107564</v>
      </c>
      <c r="AX2558" s="12">
        <f ca="1">IFERROR(__xludf.DUMMYFUNCTION("1-(PERCENTRANK(FILTER(AG:AG, $A:$A=$A2558), $AG2558))"),0.051)</f>
        <v>5.0999999999999997E-2</v>
      </c>
      <c r="AY2558" s="13">
        <f ca="1">IFERROR(__xludf.DUMMYFUNCTION("PERCENTRANK(FILTER(K:K, $A:$A=$A2558), $K2558)"),0.081)</f>
        <v>8.1000000000000003E-2</v>
      </c>
      <c r="AZ2558" s="13">
        <f ca="1">IFERROR(__xludf.DUMMYFUNCTION("PERCENTRANK(FILTER(I:I, $A:$A=$A2558), $I2558)"),0.054)</f>
        <v>5.3999999999999999E-2</v>
      </c>
      <c r="BA2558" s="12">
        <f ca="1">IFERROR(__xludf.DUMMYFUNCTION("PERCENTRANK(FILTER(AI:AI, $A:$A=$A2558), $AI2558)"),0.963)</f>
        <v>0.96299999999999997</v>
      </c>
      <c r="BB2558" s="13">
        <f ca="1">IFERROR(__xludf.DUMMYFUNCTION("PERCENTRANK(FILTER(AT:AT, $A:$A=$A2558), $AT2558)"),0.046)</f>
        <v>4.5999999999999999E-2</v>
      </c>
      <c r="BC2558" s="13">
        <f ca="1">IFERROR(__xludf.DUMMYFUNCTION("PERCENTRANK(FILTER(AU:AU, $A:$A=$A2558), $AU2558)"),0.08)</f>
        <v>0.08</v>
      </c>
      <c r="BM2558" s="9">
        <v>0.16059498</v>
      </c>
      <c r="BN2558" s="9">
        <v>9.1181814999999999E-2</v>
      </c>
      <c r="BO2558" s="9">
        <v>3.5820897</v>
      </c>
      <c r="BP2558" s="9">
        <v>18.059702000000001</v>
      </c>
      <c r="BQ2558" s="9">
        <v>1.6966363</v>
      </c>
      <c r="BR2558" s="9">
        <v>4.4818179999999996</v>
      </c>
      <c r="BS2558" s="9">
        <v>9.0505659999999999</v>
      </c>
      <c r="BT2558" s="9">
        <v>6.7863040000000003</v>
      </c>
      <c r="BU2558" s="9">
        <v>1.6293531999999999</v>
      </c>
      <c r="BV2558" s="9">
        <v>2.6772415999999999</v>
      </c>
      <c r="BW2558" s="9">
        <v>11.7189865</v>
      </c>
      <c r="BX2558" s="9">
        <v>5.9883740000000003</v>
      </c>
      <c r="BY2558" s="9">
        <v>7.082789</v>
      </c>
      <c r="BZ2558" s="9">
        <v>4.5506710000000004</v>
      </c>
      <c r="CA2558" s="9">
        <v>49.629330000000003</v>
      </c>
      <c r="CB2558" s="9">
        <v>73.733504999999994</v>
      </c>
      <c r="CC2558" s="9">
        <v>58.339993</v>
      </c>
      <c r="CD2558" s="9">
        <v>90.19341</v>
      </c>
    </row>
    <row r="2559" spans="1:82" ht="15.75" hidden="1" customHeight="1" x14ac:dyDescent="0.2">
      <c r="A2559" s="9" t="s">
        <v>81</v>
      </c>
      <c r="B2559" s="9" t="s">
        <v>6031</v>
      </c>
      <c r="C2559" s="9">
        <v>2833</v>
      </c>
      <c r="D2559" s="9">
        <v>19</v>
      </c>
      <c r="E2559" s="9">
        <v>25.7318455623852</v>
      </c>
      <c r="F2559" s="9">
        <v>105</v>
      </c>
      <c r="G2559" s="9">
        <v>75.318793999999997</v>
      </c>
      <c r="H2559" s="9">
        <v>28</v>
      </c>
      <c r="I2559" s="16">
        <v>9.6251987510446005E-6</v>
      </c>
      <c r="J2559" s="9">
        <v>1.4517013091311199</v>
      </c>
      <c r="K2559" s="9">
        <v>4.1246587547670597</v>
      </c>
      <c r="L2559" s="11">
        <v>1.3447290192996699E-5</v>
      </c>
      <c r="M2559" s="11">
        <v>2.5648445475796201E-5</v>
      </c>
      <c r="N2559" s="9">
        <v>0.18095238095238</v>
      </c>
      <c r="O2559" s="9">
        <v>0.34163910639366601</v>
      </c>
      <c r="P2559" s="9" t="s">
        <v>6032</v>
      </c>
      <c r="Q2559" s="9">
        <v>103491101</v>
      </c>
      <c r="R2559" s="9" t="s">
        <v>731</v>
      </c>
      <c r="S2559" s="9">
        <v>37388</v>
      </c>
      <c r="T2559" s="9">
        <v>41.100038605536398</v>
      </c>
      <c r="U2559" s="9">
        <v>-121.18651407328601</v>
      </c>
      <c r="V2559" s="9">
        <v>68</v>
      </c>
      <c r="W2559" s="9">
        <v>56</v>
      </c>
      <c r="X2559" s="9">
        <v>21260.0480812325</v>
      </c>
      <c r="Z2559" s="9">
        <v>20103.568219634799</v>
      </c>
      <c r="AB2559" s="9">
        <v>1156.4798615976499</v>
      </c>
      <c r="AC2559" s="9">
        <v>12648.9044730273</v>
      </c>
      <c r="AD2559" s="9">
        <v>737.56261926701097</v>
      </c>
      <c r="AE2559" s="9">
        <v>7.1815647332229495E-4</v>
      </c>
      <c r="AF2559" s="9">
        <v>2.6950556502924801E-4</v>
      </c>
      <c r="AG2559" s="9">
        <v>2564</v>
      </c>
      <c r="AH2559" s="9">
        <v>1.7427779999999999</v>
      </c>
      <c r="AI2559" s="9">
        <v>6.4874444000000002</v>
      </c>
      <c r="AJ2559" s="9">
        <v>2</v>
      </c>
      <c r="AK2559" s="9">
        <v>2.8904144999999999</v>
      </c>
      <c r="AL2559" s="9">
        <v>8.0132379999999994</v>
      </c>
      <c r="AM2559" s="9">
        <v>-0.123335555</v>
      </c>
      <c r="AN2559" s="9">
        <v>1.35E-2</v>
      </c>
      <c r="AO2559" s="9">
        <v>4.4700596000000004E-3</v>
      </c>
      <c r="AP2559" s="9">
        <v>1.4763366</v>
      </c>
      <c r="AQ2559" s="9">
        <v>290.49669999999998</v>
      </c>
      <c r="AR2559" s="9">
        <v>41.49438</v>
      </c>
      <c r="AS2559" s="9">
        <v>30.673206</v>
      </c>
      <c r="AT2559" s="9">
        <v>0.93809735999999999</v>
      </c>
      <c r="AU2559" s="9">
        <v>13.229748000000001</v>
      </c>
      <c r="AV2559" s="9">
        <v>15.119719999999999</v>
      </c>
      <c r="AW2559" s="9">
        <v>0.73865309999999995</v>
      </c>
      <c r="AX2559" s="12">
        <f ca="1">IFERROR(__xludf.DUMMYFUNCTION("1-(PERCENTRANK(FILTER(AG:AG, $A:$A=$A2559), $AG2559))"),0.124)</f>
        <v>0.124</v>
      </c>
      <c r="AY2559" s="13">
        <f ca="1">IFERROR(__xludf.DUMMYFUNCTION("PERCENTRANK(FILTER(K:K, $A:$A=$A2559), $K2559)"),0.269)</f>
        <v>0.26900000000000002</v>
      </c>
      <c r="AZ2559" s="13">
        <f ca="1">IFERROR(__xludf.DUMMYFUNCTION("PERCENTRANK(FILTER(I:I, $A:$A=$A2559), $I2559)"),0.069)</f>
        <v>6.9000000000000006E-2</v>
      </c>
      <c r="BA2559" s="12">
        <f ca="1">IFERROR(__xludf.DUMMYFUNCTION("PERCENTRANK(FILTER(AI:AI, $A:$A=$A2559), $AI2559)"),0.312)</f>
        <v>0.312</v>
      </c>
      <c r="BB2559" s="13">
        <f ca="1">IFERROR(__xludf.DUMMYFUNCTION("PERCENTRANK(FILTER(AT:AT, $A:$A=$A2559), $AT2559)"),0.014)</f>
        <v>1.4E-2</v>
      </c>
      <c r="BC2559" s="13">
        <f ca="1">IFERROR(__xludf.DUMMYFUNCTION("PERCENTRANK(FILTER(AU:AU, $A:$A=$A2559), $AU2559)"),0.899)</f>
        <v>0.89900000000000002</v>
      </c>
      <c r="BM2559" s="9">
        <v>3.2801419999999998E-2</v>
      </c>
      <c r="BN2559" s="9">
        <v>1.35E-2</v>
      </c>
      <c r="BO2559" s="9">
        <v>1.5909091</v>
      </c>
      <c r="BP2559" s="9">
        <v>15.636364</v>
      </c>
      <c r="BQ2559" s="9">
        <v>0.19135714000000001</v>
      </c>
      <c r="BR2559" s="9">
        <v>0.75</v>
      </c>
      <c r="BS2559" s="9">
        <v>8.5587520000000001</v>
      </c>
      <c r="BT2559" s="9">
        <v>7.5962151999999996</v>
      </c>
      <c r="BU2559" s="9">
        <v>1.7011342</v>
      </c>
      <c r="BV2559" s="9">
        <v>2.9117677</v>
      </c>
      <c r="BW2559" s="9">
        <v>13.200284</v>
      </c>
      <c r="BX2559" s="9">
        <v>6.9238860000000004</v>
      </c>
      <c r="BY2559" s="9">
        <v>8.1778089999999999</v>
      </c>
      <c r="BZ2559" s="9">
        <v>5.3992849999999999</v>
      </c>
      <c r="CA2559" s="9">
        <v>48.653942000000001</v>
      </c>
      <c r="CB2559" s="9">
        <v>78.395804999999996</v>
      </c>
      <c r="CC2559" s="9">
        <v>53.815100000000001</v>
      </c>
      <c r="CD2559" s="9">
        <v>84.658010000000004</v>
      </c>
    </row>
    <row r="2560" spans="1:82" ht="15.75" hidden="1" customHeight="1" x14ac:dyDescent="0.2">
      <c r="A2560" s="9" t="s">
        <v>106</v>
      </c>
      <c r="B2560" s="9" t="s">
        <v>6033</v>
      </c>
      <c r="C2560" s="9">
        <v>8990</v>
      </c>
      <c r="D2560" s="9">
        <v>25</v>
      </c>
      <c r="E2560" s="9">
        <v>47.278045772825301</v>
      </c>
      <c r="F2560" s="9">
        <v>196</v>
      </c>
      <c r="G2560" s="9">
        <v>146.9623</v>
      </c>
      <c r="H2560" s="9">
        <v>30</v>
      </c>
      <c r="I2560" s="16">
        <v>2.2870292180717402E-5</v>
      </c>
      <c r="J2560" s="9">
        <v>1.17222016339969</v>
      </c>
      <c r="K2560" s="9">
        <v>1.49415864139287</v>
      </c>
      <c r="L2560" s="11">
        <v>2.4240168282669099E-5</v>
      </c>
      <c r="M2560" s="11">
        <v>2.55980342198351E-5</v>
      </c>
      <c r="N2560" s="9">
        <v>0.12755102040816299</v>
      </c>
      <c r="O2560" s="9">
        <v>0.32170187327033101</v>
      </c>
      <c r="P2560" s="9" t="s">
        <v>6034</v>
      </c>
      <c r="Q2560" s="9">
        <v>182971101</v>
      </c>
      <c r="R2560" s="9" t="s">
        <v>4047</v>
      </c>
      <c r="S2560" s="9" t="s">
        <v>6035</v>
      </c>
      <c r="T2560" s="9">
        <v>34.7193311490173</v>
      </c>
      <c r="U2560" s="9">
        <v>-120.43069396268901</v>
      </c>
      <c r="V2560" s="9">
        <v>56</v>
      </c>
      <c r="W2560" s="9">
        <v>24</v>
      </c>
      <c r="X2560" s="9">
        <v>22910.8277055828</v>
      </c>
      <c r="Z2560" s="9">
        <v>18642.151205202401</v>
      </c>
      <c r="AB2560" s="9">
        <v>4268.6765003803603</v>
      </c>
      <c r="AC2560" s="9">
        <v>16580.432020833901</v>
      </c>
      <c r="AD2560" s="9">
        <v>4115.6872991386099</v>
      </c>
      <c r="AE2560" s="9">
        <v>7.6794102659505305E-4</v>
      </c>
      <c r="AF2560" s="9">
        <v>6.8610876542152201E-4</v>
      </c>
      <c r="AG2560" s="9">
        <v>2565</v>
      </c>
      <c r="AH2560" s="9">
        <v>1.9281718000000001</v>
      </c>
      <c r="AI2560" s="9">
        <v>4.9780769999999999</v>
      </c>
      <c r="AJ2560" s="9">
        <v>2</v>
      </c>
      <c r="AK2560" s="9">
        <v>3.3594700999999998</v>
      </c>
      <c r="AL2560" s="9">
        <v>8.9721960000000003</v>
      </c>
      <c r="AM2560" s="9">
        <v>1.4514114</v>
      </c>
      <c r="AN2560" s="9">
        <v>2.0463320000000001E-3</v>
      </c>
      <c r="AO2560" s="9">
        <v>7.2317164999999997E-3</v>
      </c>
      <c r="AP2560" s="9">
        <v>0.97287667</v>
      </c>
      <c r="AQ2560" s="9">
        <v>296.63144</v>
      </c>
      <c r="AR2560" s="9">
        <v>34.585647999999999</v>
      </c>
      <c r="AS2560" s="9">
        <v>37.770316999999999</v>
      </c>
      <c r="AT2560" s="9">
        <v>0.93928109999999998</v>
      </c>
      <c r="AU2560" s="9">
        <v>15.430479</v>
      </c>
      <c r="AV2560" s="9">
        <v>16.193121000000001</v>
      </c>
      <c r="AW2560" s="9">
        <v>0.71949892999999998</v>
      </c>
      <c r="AX2560" s="12">
        <f ca="1">IFERROR(__xludf.DUMMYFUNCTION("1-(PERCENTRANK(FILTER(AG:AG, $A:$A=$A2560), $AG2560))"),0.193999999999999)</f>
        <v>0.19399999999999901</v>
      </c>
      <c r="AY2560" s="13">
        <f ca="1">IFERROR(__xludf.DUMMYFUNCTION("PERCENTRANK(FILTER(K:K, $A:$A=$A2560), $K2560)"),0.32)</f>
        <v>0.32</v>
      </c>
      <c r="AZ2560" s="13">
        <f ca="1">IFERROR(__xludf.DUMMYFUNCTION("PERCENTRANK(FILTER(I:I, $A:$A=$A2560), $I2560)"),0.17)</f>
        <v>0.17</v>
      </c>
      <c r="BA2560" s="12">
        <f ca="1">IFERROR(__xludf.DUMMYFUNCTION("PERCENTRANK(FILTER(AI:AI, $A:$A=$A2560), $AI2560)"),0.253)</f>
        <v>0.253</v>
      </c>
      <c r="BB2560" s="13">
        <f ca="1">IFERROR(__xludf.DUMMYFUNCTION("PERCENTRANK(FILTER(AT:AT, $A:$A=$A2560), $AT2560)"),0.401)</f>
        <v>0.40100000000000002</v>
      </c>
      <c r="BC2560" s="13">
        <f ca="1">IFERROR(__xludf.DUMMYFUNCTION("PERCENTRANK(FILTER(AU:AU, $A:$A=$A2560), $AU2560)"),0.579)</f>
        <v>0.57899999999999996</v>
      </c>
      <c r="BM2560" s="9">
        <v>4.3843165000000003E-2</v>
      </c>
      <c r="BN2560" s="9">
        <v>7.2586869999999998E-3</v>
      </c>
      <c r="BO2560" s="9">
        <v>1.4193548</v>
      </c>
      <c r="BP2560" s="9">
        <v>10</v>
      </c>
      <c r="BQ2560" s="9">
        <v>0.12837837999999999</v>
      </c>
      <c r="BR2560" s="9">
        <v>0.75675680000000001</v>
      </c>
      <c r="BS2560" s="9">
        <v>13.233931999999999</v>
      </c>
      <c r="BT2560" s="9">
        <v>12.358311</v>
      </c>
      <c r="BU2560" s="9">
        <v>2.1244166</v>
      </c>
      <c r="BV2560" s="9">
        <v>3.0635289999999999</v>
      </c>
      <c r="BW2560" s="9">
        <v>13.487984000000001</v>
      </c>
      <c r="BX2560" s="9">
        <v>13.246904000000001</v>
      </c>
      <c r="BY2560" s="9">
        <v>8.6313809999999993</v>
      </c>
      <c r="BZ2560" s="9">
        <v>8.4627479999999995</v>
      </c>
      <c r="CA2560" s="9">
        <v>74.622990000000001</v>
      </c>
      <c r="CB2560" s="9">
        <v>71.58081</v>
      </c>
      <c r="CC2560" s="9">
        <v>52.938811999999999</v>
      </c>
      <c r="CD2560" s="9">
        <v>55.135800000000003</v>
      </c>
    </row>
    <row r="2561" spans="1:82" ht="15.75" hidden="1" customHeight="1" x14ac:dyDescent="0.2">
      <c r="A2561" s="9" t="s">
        <v>81</v>
      </c>
      <c r="B2561" s="9" t="s">
        <v>6036</v>
      </c>
      <c r="C2561" s="9">
        <v>8574</v>
      </c>
      <c r="D2561" s="9">
        <v>579</v>
      </c>
      <c r="E2561" s="9">
        <v>721.21005751408495</v>
      </c>
      <c r="F2561" s="9">
        <v>786</v>
      </c>
      <c r="G2561" s="9">
        <v>821.22439999999995</v>
      </c>
      <c r="H2561" s="9">
        <v>84</v>
      </c>
      <c r="I2561" s="16">
        <v>1.1128190427219401E-5</v>
      </c>
      <c r="J2561" s="9">
        <v>0.204412594326914</v>
      </c>
      <c r="K2561" s="9">
        <v>3.7067267089931599</v>
      </c>
      <c r="L2561" s="11">
        <v>1.8550056292375301E-6</v>
      </c>
      <c r="M2561" s="11">
        <v>2.5596247722392899E-5</v>
      </c>
      <c r="N2561" s="9">
        <v>0.73664122137404497</v>
      </c>
      <c r="O2561" s="9">
        <v>0.87821311013632597</v>
      </c>
      <c r="P2561" s="9" t="s">
        <v>6037</v>
      </c>
      <c r="Q2561" s="9">
        <v>103104401</v>
      </c>
      <c r="R2561" s="9" t="s">
        <v>6038</v>
      </c>
      <c r="S2561" s="9" t="s">
        <v>98</v>
      </c>
      <c r="T2561" s="9">
        <v>40.027124671485701</v>
      </c>
      <c r="U2561" s="9">
        <v>-120.96300961520301</v>
      </c>
      <c r="V2561" s="9">
        <v>38</v>
      </c>
      <c r="W2561" s="9">
        <v>43</v>
      </c>
      <c r="X2561" s="9">
        <v>14276.938157566099</v>
      </c>
      <c r="Z2561" s="9">
        <v>12760.2492547743</v>
      </c>
      <c r="AB2561" s="9">
        <v>1516.6889027918401</v>
      </c>
      <c r="AC2561" s="9">
        <v>9502.8761391196695</v>
      </c>
      <c r="AD2561" s="9">
        <v>1516.6889027918401</v>
      </c>
      <c r="AE2561" s="9">
        <v>2.1500848086809998E-3</v>
      </c>
      <c r="AF2561" s="9">
        <v>9.3476799588643102E-4</v>
      </c>
      <c r="AG2561" s="9">
        <v>2566</v>
      </c>
      <c r="AH2561" s="9">
        <v>6.8832810000000002</v>
      </c>
      <c r="AI2561" s="9">
        <v>16.203593999999999</v>
      </c>
      <c r="AJ2561" s="9">
        <v>2</v>
      </c>
      <c r="AK2561" s="9">
        <v>1.9139801999999999</v>
      </c>
      <c r="AL2561" s="9">
        <v>6.0470204000000001</v>
      </c>
      <c r="AM2561" s="9">
        <v>-6.5433725999999997</v>
      </c>
      <c r="AN2561" s="9">
        <v>4.1239668E-2</v>
      </c>
      <c r="AO2561" s="9">
        <v>4.3496345000000004E-3</v>
      </c>
      <c r="AP2561" s="9">
        <v>2.8353161999999998</v>
      </c>
      <c r="AQ2561" s="9">
        <v>291.44193000000001</v>
      </c>
      <c r="AR2561" s="9">
        <v>46.535179999999997</v>
      </c>
      <c r="AS2561" s="9">
        <v>37.863630000000001</v>
      </c>
      <c r="AT2561" s="9">
        <v>1.0533849</v>
      </c>
      <c r="AU2561" s="9">
        <v>12.102225000000001</v>
      </c>
      <c r="AV2561" s="9">
        <v>14.188793</v>
      </c>
      <c r="AW2561" s="9">
        <v>0.93604224999999996</v>
      </c>
      <c r="AX2561" s="12">
        <f ca="1">IFERROR(__xludf.DUMMYFUNCTION("1-(PERCENTRANK(FILTER(AG:AG, $A:$A=$A2561), $AG2561))"),0.121)</f>
        <v>0.121</v>
      </c>
      <c r="AY2561" s="13">
        <f ca="1">IFERROR(__xludf.DUMMYFUNCTION("PERCENTRANK(FILTER(K:K, $A:$A=$A2561), $K2561)"),0.248)</f>
        <v>0.248</v>
      </c>
      <c r="AZ2561" s="13">
        <f ca="1">IFERROR(__xludf.DUMMYFUNCTION("PERCENTRANK(FILTER(I:I, $A:$A=$A2561), $I2561)"),0.084)</f>
        <v>8.4000000000000005E-2</v>
      </c>
      <c r="BA2561" s="12">
        <f ca="1">IFERROR(__xludf.DUMMYFUNCTION("PERCENTRANK(FILTER(AI:AI, $A:$A=$A2561), $AI2561)"),0.697)</f>
        <v>0.69699999999999995</v>
      </c>
      <c r="BB2561" s="13">
        <f ca="1">IFERROR(__xludf.DUMMYFUNCTION("PERCENTRANK(FILTER(AT:AT, $A:$A=$A2561), $AT2561)"),0.191)</f>
        <v>0.191</v>
      </c>
      <c r="BC2561" s="13">
        <f ca="1">IFERROR(__xludf.DUMMYFUNCTION("PERCENTRANK(FILTER(AU:AU, $A:$A=$A2561), $AU2561)"),0.379)</f>
        <v>0.379</v>
      </c>
      <c r="BM2561" s="9">
        <v>0.30871340000000003</v>
      </c>
      <c r="BN2561" s="9">
        <v>4.3884296000000003E-2</v>
      </c>
      <c r="BO2561" s="9">
        <v>3.5</v>
      </c>
      <c r="BP2561" s="9">
        <v>15.041667</v>
      </c>
      <c r="BQ2561" s="9">
        <v>4.0307436000000001</v>
      </c>
      <c r="BR2561" s="9">
        <v>6.4958676999999998</v>
      </c>
      <c r="BS2561" s="9">
        <v>12.898807</v>
      </c>
      <c r="BT2561" s="9">
        <v>10.258711</v>
      </c>
      <c r="BU2561" s="9">
        <v>1.8418376000000001</v>
      </c>
      <c r="BV2561" s="9">
        <v>3.2443235000000001</v>
      </c>
      <c r="BW2561" s="9">
        <v>12.244671</v>
      </c>
      <c r="BX2561" s="9">
        <v>5.9879800000000003</v>
      </c>
      <c r="BY2561" s="9">
        <v>7.4007635000000001</v>
      </c>
      <c r="BZ2561" s="9">
        <v>4.6670740000000004</v>
      </c>
      <c r="CA2561" s="9">
        <v>60.564</v>
      </c>
      <c r="CB2561" s="9">
        <v>97.061980000000005</v>
      </c>
      <c r="CC2561" s="9">
        <v>57.655293</v>
      </c>
      <c r="CD2561" s="9">
        <v>91.321335000000005</v>
      </c>
    </row>
    <row r="2562" spans="1:82" ht="15.75" hidden="1" customHeight="1" x14ac:dyDescent="0.2">
      <c r="A2562" s="9" t="s">
        <v>106</v>
      </c>
      <c r="B2562" s="9" t="s">
        <v>6039</v>
      </c>
      <c r="C2562" s="9">
        <v>3709</v>
      </c>
      <c r="D2562" s="9">
        <v>79</v>
      </c>
      <c r="E2562" s="9">
        <v>251.001827510694</v>
      </c>
      <c r="F2562" s="9">
        <v>134</v>
      </c>
      <c r="G2562" s="9">
        <v>276.26670000000001</v>
      </c>
      <c r="H2562" s="9">
        <v>34</v>
      </c>
      <c r="I2562" s="16">
        <v>2.8856011099645999E-5</v>
      </c>
      <c r="J2562" s="9">
        <v>8.33521587313657E-2</v>
      </c>
      <c r="K2562" s="9">
        <v>0.75033280943534897</v>
      </c>
      <c r="L2562" s="11">
        <v>2.2700503323405199E-6</v>
      </c>
      <c r="M2562" s="11">
        <v>2.5591182751883501E-5</v>
      </c>
      <c r="N2562" s="9">
        <v>0.58955223880596996</v>
      </c>
      <c r="O2562" s="9">
        <v>0.90854899908617803</v>
      </c>
      <c r="P2562" s="9" t="s">
        <v>6040</v>
      </c>
      <c r="Q2562" s="9">
        <v>183011102</v>
      </c>
      <c r="R2562" s="9" t="s">
        <v>5565</v>
      </c>
      <c r="S2562" s="9">
        <v>47584</v>
      </c>
      <c r="T2562" s="9">
        <v>35.311463866158398</v>
      </c>
      <c r="U2562" s="9">
        <v>-120.853524765042</v>
      </c>
      <c r="V2562" s="9">
        <v>93</v>
      </c>
      <c r="W2562" s="9">
        <v>138</v>
      </c>
      <c r="X2562" s="9">
        <v>21189.9911287537</v>
      </c>
      <c r="Z2562" s="9">
        <v>15483.3273033566</v>
      </c>
      <c r="AB2562" s="9">
        <v>5706.6638253970395</v>
      </c>
      <c r="AC2562" s="9">
        <v>14612.568740237801</v>
      </c>
      <c r="AD2562" s="9">
        <v>4924.8650409642196</v>
      </c>
      <c r="AE2562" s="9">
        <v>8.7010021356404E-4</v>
      </c>
      <c r="AF2562" s="9">
        <v>9.8110437738796398E-4</v>
      </c>
      <c r="AG2562" s="9">
        <v>2567</v>
      </c>
      <c r="AH2562" s="9">
        <v>2.3817718000000001</v>
      </c>
      <c r="AI2562" s="9">
        <v>6.4548579999999998</v>
      </c>
      <c r="AJ2562" s="9">
        <v>2.4491977999999999</v>
      </c>
      <c r="AK2562" s="9">
        <v>2.9989420999999998</v>
      </c>
      <c r="AL2562" s="9">
        <v>9.2967259999999996</v>
      </c>
      <c r="AM2562" s="9">
        <v>-1.2949440000000001</v>
      </c>
      <c r="AN2562" s="9">
        <v>7.8074866999999996E-3</v>
      </c>
      <c r="AO2562" s="9">
        <v>7.3481337000000004E-3</v>
      </c>
      <c r="AP2562" s="9">
        <v>0.98221590000000003</v>
      </c>
      <c r="AQ2562" s="9">
        <v>293.38076999999998</v>
      </c>
      <c r="AR2562" s="9">
        <v>28.806457999999999</v>
      </c>
      <c r="AS2562" s="9">
        <v>26.451208000000001</v>
      </c>
      <c r="AT2562" s="9">
        <v>0.66419079999999997</v>
      </c>
      <c r="AU2562" s="9">
        <v>16.465122000000001</v>
      </c>
      <c r="AV2562" s="9">
        <v>17.329063000000001</v>
      </c>
      <c r="AW2562" s="9">
        <v>3.4707634000000001</v>
      </c>
      <c r="AX2562" s="12">
        <f ca="1">IFERROR(__xludf.DUMMYFUNCTION("1-(PERCENTRANK(FILTER(AG:AG, $A:$A=$A2562), $AG2562))"),0.191999999999999)</f>
        <v>0.191999999999999</v>
      </c>
      <c r="AY2562" s="13">
        <f ca="1">IFERROR(__xludf.DUMMYFUNCTION("PERCENTRANK(FILTER(K:K, $A:$A=$A2562), $K2562)"),0.197)</f>
        <v>0.19700000000000001</v>
      </c>
      <c r="AZ2562" s="13">
        <f ca="1">IFERROR(__xludf.DUMMYFUNCTION("PERCENTRANK(FILTER(I:I, $A:$A=$A2562), $I2562)"),0.262)</f>
        <v>0.26200000000000001</v>
      </c>
      <c r="BA2562" s="12">
        <f ca="1">IFERROR(__xludf.DUMMYFUNCTION("PERCENTRANK(FILTER(AI:AI, $A:$A=$A2562), $AI2562)"),0.368)</f>
        <v>0.36799999999999999</v>
      </c>
      <c r="BB2562" s="13">
        <f ca="1">IFERROR(__xludf.DUMMYFUNCTION("PERCENTRANK(FILTER(AT:AT, $A:$A=$A2562), $AT2562)"),0.134)</f>
        <v>0.13400000000000001</v>
      </c>
      <c r="BC2562" s="13">
        <f ca="1">IFERROR(__xludf.DUMMYFUNCTION("PERCENTRANK(FILTER(AU:AU, $A:$A=$A2562), $AU2562)"),0.819)</f>
        <v>0.81899999999999995</v>
      </c>
      <c r="BM2562" s="9">
        <v>0.31060623999999998</v>
      </c>
      <c r="BN2562" s="9">
        <v>8.0191540000000006E-3</v>
      </c>
      <c r="BO2562" s="9">
        <v>2.7971015000000001</v>
      </c>
      <c r="BP2562" s="9">
        <v>16.666665999999999</v>
      </c>
      <c r="BQ2562" s="9">
        <v>0.66556150000000003</v>
      </c>
      <c r="BR2562" s="9">
        <v>0.71657753000000002</v>
      </c>
      <c r="BS2562" s="9">
        <v>8.443683</v>
      </c>
      <c r="BT2562" s="9">
        <v>8.5018940000000001</v>
      </c>
      <c r="BU2562" s="9">
        <v>1.641154</v>
      </c>
      <c r="BV2562" s="9">
        <v>2.1983074999999999</v>
      </c>
      <c r="BW2562" s="9">
        <v>15.898865000000001</v>
      </c>
      <c r="BX2562" s="9">
        <v>15.003952</v>
      </c>
      <c r="BY2562" s="9">
        <v>12.512682</v>
      </c>
      <c r="BZ2562" s="9">
        <v>11.277177999999999</v>
      </c>
      <c r="CA2562" s="9">
        <v>44.815894999999998</v>
      </c>
      <c r="CB2562" s="9">
        <v>46.248814000000003</v>
      </c>
      <c r="CC2562" s="9">
        <v>37.980956999999997</v>
      </c>
      <c r="CD2562" s="9">
        <v>42.038806999999998</v>
      </c>
    </row>
    <row r="2563" spans="1:82" ht="15.75" hidden="1" customHeight="1" x14ac:dyDescent="0.2">
      <c r="A2563" s="9" t="s">
        <v>106</v>
      </c>
      <c r="B2563" s="9" t="s">
        <v>6041</v>
      </c>
      <c r="C2563" s="9">
        <v>8192</v>
      </c>
      <c r="D2563" s="9">
        <v>128</v>
      </c>
      <c r="E2563" s="9">
        <v>410.58768231830999</v>
      </c>
      <c r="F2563" s="9">
        <v>156</v>
      </c>
      <c r="G2563" s="9">
        <v>428.24716000000001</v>
      </c>
      <c r="H2563" s="9">
        <v>8</v>
      </c>
      <c r="I2563" s="16">
        <v>2.7986662189505201E-5</v>
      </c>
      <c r="J2563" s="9">
        <v>3.7818006843102603E-2</v>
      </c>
      <c r="K2563" s="9">
        <v>0.11093018203973699</v>
      </c>
      <c r="L2563" s="11">
        <v>1.0583997821983101E-6</v>
      </c>
      <c r="M2563" s="11">
        <v>2.54830231938285E-5</v>
      </c>
      <c r="N2563" s="9">
        <v>0.82051282051282004</v>
      </c>
      <c r="O2563" s="9">
        <v>0.95876334715212497</v>
      </c>
      <c r="P2563" s="9" t="s">
        <v>6042</v>
      </c>
      <c r="Q2563" s="9">
        <v>182852202</v>
      </c>
      <c r="R2563" s="9" t="s">
        <v>4276</v>
      </c>
      <c r="S2563" s="9">
        <v>9488</v>
      </c>
      <c r="T2563" s="9">
        <v>36.590218667396201</v>
      </c>
      <c r="U2563" s="9">
        <v>-121.944209989385</v>
      </c>
      <c r="V2563" s="9">
        <v>54</v>
      </c>
      <c r="W2563" s="9">
        <v>23</v>
      </c>
      <c r="X2563" s="9">
        <v>2787.0271585473402</v>
      </c>
      <c r="Z2563" s="9">
        <v>2122.5518244302002</v>
      </c>
      <c r="AB2563" s="9">
        <v>664.47533411714198</v>
      </c>
      <c r="AC2563" s="9">
        <v>1141.9333894532101</v>
      </c>
      <c r="AD2563" s="9">
        <v>451.93966210966499</v>
      </c>
      <c r="AE2563" s="9">
        <v>2.03864185550628E-4</v>
      </c>
      <c r="AF2563" s="9">
        <v>2.2389329751604199E-4</v>
      </c>
      <c r="AG2563" s="9">
        <v>2568</v>
      </c>
      <c r="AH2563" s="9">
        <v>5.7039210000000002</v>
      </c>
      <c r="AI2563" s="9">
        <v>12.407309</v>
      </c>
      <c r="AJ2563" s="9">
        <v>2</v>
      </c>
      <c r="AK2563" s="9">
        <v>2.8595426000000002</v>
      </c>
      <c r="AL2563" s="9">
        <v>8.6442320000000006</v>
      </c>
      <c r="AM2563" s="9">
        <v>0.74359640000000005</v>
      </c>
      <c r="AN2563" s="9">
        <v>3.7272725E-2</v>
      </c>
      <c r="AO2563" s="9">
        <v>7.3454742999999999E-3</v>
      </c>
      <c r="AP2563" s="9">
        <v>1.0464468</v>
      </c>
      <c r="AQ2563" s="9">
        <v>291.42725000000002</v>
      </c>
      <c r="AR2563" s="9">
        <v>26.280951999999999</v>
      </c>
      <c r="AS2563" s="9">
        <v>25.648937</v>
      </c>
      <c r="AT2563" s="9">
        <v>0.50524089999999999</v>
      </c>
      <c r="AU2563" s="9">
        <v>16.883606</v>
      </c>
      <c r="AV2563" s="9">
        <v>18.06795</v>
      </c>
      <c r="AW2563" s="9">
        <v>7.4176836000000002</v>
      </c>
      <c r="AX2563" s="12">
        <f ca="1">IFERROR(__xludf.DUMMYFUNCTION("1-(PERCENTRANK(FILTER(AG:AG, $A:$A=$A2563), $AG2563))"),0.189999999999999)</f>
        <v>0.189999999999999</v>
      </c>
      <c r="AY2563" s="13">
        <f ca="1">IFERROR(__xludf.DUMMYFUNCTION("PERCENTRANK(FILTER(K:K, $A:$A=$A2563), $K2563)"),0.073)</f>
        <v>7.2999999999999995E-2</v>
      </c>
      <c r="AZ2563" s="13">
        <f ca="1">IFERROR(__xludf.DUMMYFUNCTION("PERCENTRANK(FILTER(I:I, $A:$A=$A2563), $I2563)"),0.247)</f>
        <v>0.247</v>
      </c>
      <c r="BA2563" s="12">
        <f ca="1">IFERROR(__xludf.DUMMYFUNCTION("PERCENTRANK(FILTER(AI:AI, $A:$A=$A2563), $AI2563)"),0.621)</f>
        <v>0.621</v>
      </c>
      <c r="BB2563" s="13">
        <f ca="1">IFERROR(__xludf.DUMMYFUNCTION("PERCENTRANK(FILTER(AT:AT, $A:$A=$A2563), $AT2563)"),0.005)</f>
        <v>5.0000000000000001E-3</v>
      </c>
      <c r="BC2563" s="13">
        <f ca="1">IFERROR(__xludf.DUMMYFUNCTION("PERCENTRANK(FILTER(AU:AU, $A:$A=$A2563), $AU2563)"),0.899)</f>
        <v>0.89900000000000002</v>
      </c>
      <c r="BM2563" s="9">
        <v>0.3477634</v>
      </c>
      <c r="BN2563" s="9">
        <v>0.03</v>
      </c>
      <c r="BO2563" s="9">
        <v>4.5</v>
      </c>
      <c r="BP2563" s="9">
        <v>15.25</v>
      </c>
      <c r="BQ2563" s="9">
        <v>12.078182</v>
      </c>
      <c r="BR2563" s="9">
        <v>14.181818</v>
      </c>
      <c r="BS2563" s="9">
        <v>11.176436000000001</v>
      </c>
      <c r="BT2563" s="9">
        <v>9.8550380000000004</v>
      </c>
      <c r="BU2563" s="9">
        <v>1.3688703</v>
      </c>
      <c r="BV2563" s="9">
        <v>2.0011100000000002</v>
      </c>
      <c r="BW2563" s="9">
        <v>15.782481000000001</v>
      </c>
      <c r="BX2563" s="9">
        <v>14.469827</v>
      </c>
      <c r="BY2563" s="9">
        <v>12.955728000000001</v>
      </c>
      <c r="BZ2563" s="9">
        <v>12.506042000000001</v>
      </c>
      <c r="CA2563" s="9">
        <v>46.410778000000001</v>
      </c>
      <c r="CB2563" s="9">
        <v>49.174712999999997</v>
      </c>
      <c r="CC2563" s="9">
        <v>34.563899999999997</v>
      </c>
      <c r="CD2563" s="9">
        <v>41.514023000000002</v>
      </c>
    </row>
    <row r="2564" spans="1:82" ht="15.75" hidden="1" customHeight="1" x14ac:dyDescent="0.2">
      <c r="A2564" s="9" t="s">
        <v>113</v>
      </c>
      <c r="B2564" s="9" t="s">
        <v>6043</v>
      </c>
      <c r="C2564" s="9">
        <v>8902</v>
      </c>
      <c r="D2564" s="9">
        <v>2</v>
      </c>
      <c r="E2564" s="9">
        <v>4.3169222667201304</v>
      </c>
      <c r="F2564" s="9">
        <v>6</v>
      </c>
      <c r="G2564" s="9">
        <v>5.9467707000000001</v>
      </c>
      <c r="H2564" s="9">
        <v>4</v>
      </c>
      <c r="I2564" s="16">
        <v>1.6934940731516599E-5</v>
      </c>
      <c r="J2564" s="9">
        <v>3.1355098957657601</v>
      </c>
      <c r="K2564" s="9">
        <v>1.9303666353225699</v>
      </c>
      <c r="L2564" s="11">
        <v>5.3176017315779799E-5</v>
      </c>
      <c r="M2564" s="11">
        <v>2.5105703798544699E-5</v>
      </c>
      <c r="N2564" s="9">
        <v>0.33333333333333298</v>
      </c>
      <c r="O2564" s="9">
        <v>0.72592714730503705</v>
      </c>
      <c r="P2564" s="9" t="s">
        <v>6044</v>
      </c>
      <c r="Q2564" s="9">
        <v>253642104</v>
      </c>
      <c r="R2564" s="9" t="s">
        <v>6045</v>
      </c>
      <c r="S2564" s="9" t="s">
        <v>98</v>
      </c>
      <c r="T2564" s="9">
        <v>35.559093846870702</v>
      </c>
      <c r="U2564" s="9">
        <v>-118.957517441305</v>
      </c>
      <c r="V2564" s="9">
        <v>45</v>
      </c>
      <c r="W2564" s="9">
        <v>5</v>
      </c>
      <c r="X2564" s="9">
        <v>12272.881287570999</v>
      </c>
      <c r="Z2564" s="9">
        <v>11934.688110264</v>
      </c>
      <c r="AB2564" s="9">
        <v>338.19317730702301</v>
      </c>
      <c r="AC2564" s="9">
        <v>5614.2653881125798</v>
      </c>
      <c r="AD2564" s="9">
        <v>289.93447635252198</v>
      </c>
      <c r="AE2564" s="9">
        <v>1.00422815194178E-4</v>
      </c>
      <c r="AF2564" s="11">
        <v>6.7739762926066706E-5</v>
      </c>
      <c r="AG2564" s="9">
        <v>2569</v>
      </c>
      <c r="AH2564" s="9">
        <v>0.33759012999999999</v>
      </c>
      <c r="AI2564" s="9">
        <v>1.4394952000000001</v>
      </c>
      <c r="AJ2564" s="9">
        <v>2</v>
      </c>
      <c r="AK2564" s="9">
        <v>2.1206144999999998</v>
      </c>
      <c r="AL2564" s="9">
        <v>5.3417260000000004</v>
      </c>
      <c r="AM2564" s="9">
        <v>-1.2657499999999999</v>
      </c>
      <c r="AN2564" s="9">
        <v>3.3333334000000001E-3</v>
      </c>
      <c r="AO2564" s="9">
        <v>6.3505243000000003E-3</v>
      </c>
      <c r="AP2564" s="9">
        <v>0.56495439999999997</v>
      </c>
      <c r="AQ2564" s="9">
        <v>299.96499999999997</v>
      </c>
      <c r="AR2564" s="9">
        <v>61.569139999999997</v>
      </c>
      <c r="AS2564" s="9">
        <v>47.598297000000002</v>
      </c>
      <c r="AT2564" s="9">
        <v>1.7915276</v>
      </c>
      <c r="AU2564" s="9">
        <v>9.9209099999999992</v>
      </c>
      <c r="AV2564" s="9">
        <v>10.527481999999999</v>
      </c>
      <c r="AW2564" s="9">
        <v>0.65454650000000003</v>
      </c>
      <c r="AX2564" s="12">
        <f ca="1">IFERROR(__xludf.DUMMYFUNCTION("1-(PERCENTRANK(FILTER(AG:AG, $A:$A=$A2564), $AG2564))"),0.0979999999999999)</f>
        <v>9.7999999999999907E-2</v>
      </c>
      <c r="AY2564" s="13">
        <f ca="1">IFERROR(__xludf.DUMMYFUNCTION("PERCENTRANK(FILTER(K:K, $A:$A=$A2564), $K2564)"),0.087)</f>
        <v>8.6999999999999994E-2</v>
      </c>
      <c r="AZ2564" s="13">
        <f ca="1">IFERROR(__xludf.DUMMYFUNCTION("PERCENTRANK(FILTER(I:I, $A:$A=$A2564), $I2564)"),0.113)</f>
        <v>0.113</v>
      </c>
      <c r="BA2564" s="12">
        <f ca="1">IFERROR(__xludf.DUMMYFUNCTION("PERCENTRANK(FILTER(AI:AI, $A:$A=$A2564), $AI2564)"),0.022)</f>
        <v>2.1999999999999999E-2</v>
      </c>
      <c r="BB2564" s="13">
        <f ca="1">IFERROR(__xludf.DUMMYFUNCTION("PERCENTRANK(FILTER(AT:AT, $A:$A=$A2564), $AT2564)"),0.996)</f>
        <v>0.996</v>
      </c>
      <c r="BC2564" s="13">
        <f ca="1">IFERROR(__xludf.DUMMYFUNCTION("PERCENTRANK(FILTER(AU:AU, $A:$A=$A2564), $AU2564)"),0.055)</f>
        <v>5.5E-2</v>
      </c>
      <c r="BM2564" s="9">
        <v>0.21140358000000001</v>
      </c>
      <c r="BN2564" s="9">
        <v>4.2857140000000004E-3</v>
      </c>
      <c r="BO2564" s="9">
        <v>1.08</v>
      </c>
      <c r="BP2564" s="9">
        <v>9.84</v>
      </c>
      <c r="BQ2564" s="9">
        <v>0</v>
      </c>
      <c r="BR2564" s="9">
        <v>9.5238100000000006E-2</v>
      </c>
      <c r="BS2564" s="9">
        <v>8.0266730000000006</v>
      </c>
      <c r="BT2564" s="9">
        <v>7.4529170000000002</v>
      </c>
      <c r="BU2564" s="9">
        <v>3.3288015999999998</v>
      </c>
      <c r="BV2564" s="9">
        <v>4.5334066999999996</v>
      </c>
      <c r="BW2564" s="9">
        <v>8.2512889999999999</v>
      </c>
      <c r="BX2564" s="9">
        <v>5.1536679999999997</v>
      </c>
      <c r="BY2564" s="9">
        <v>5.7326740000000003</v>
      </c>
      <c r="BZ2564" s="9">
        <v>3.510913</v>
      </c>
      <c r="CA2564" s="9">
        <v>70.601330000000004</v>
      </c>
      <c r="CB2564" s="9">
        <v>96.313609999999997</v>
      </c>
      <c r="CC2564" s="9">
        <v>78.370925999999997</v>
      </c>
      <c r="CD2564" s="9">
        <v>97.751440000000002</v>
      </c>
    </row>
    <row r="2565" spans="1:82" ht="15.75" hidden="1" customHeight="1" x14ac:dyDescent="0.2">
      <c r="A2565" s="9" t="s">
        <v>113</v>
      </c>
      <c r="B2565" s="9" t="s">
        <v>6046</v>
      </c>
      <c r="C2565" s="9">
        <v>1261</v>
      </c>
      <c r="D2565" s="9">
        <v>411</v>
      </c>
      <c r="E2565" s="9">
        <v>626.43455853775504</v>
      </c>
      <c r="F2565" s="9">
        <v>2421</v>
      </c>
      <c r="G2565" s="9">
        <v>1365.3206</v>
      </c>
      <c r="H2565" s="9">
        <v>425</v>
      </c>
      <c r="I2565" s="16">
        <v>4.6593378906169E-5</v>
      </c>
      <c r="J2565" s="9">
        <v>709.93092540897396</v>
      </c>
      <c r="K2565" s="9">
        <v>11.728977350017001</v>
      </c>
      <c r="L2565" s="9">
        <v>3.9346228295373403E-2</v>
      </c>
      <c r="M2565" s="9">
        <v>3.2138782039533599E-4</v>
      </c>
      <c r="N2565" s="9">
        <v>0.16976456009913199</v>
      </c>
      <c r="O2565" s="9">
        <v>0.45881866752163902</v>
      </c>
      <c r="P2565" s="9" t="s">
        <v>6047</v>
      </c>
      <c r="Q2565" s="9">
        <v>163351703</v>
      </c>
      <c r="R2565" s="9" t="s">
        <v>741</v>
      </c>
      <c r="S2565" s="9">
        <v>9180</v>
      </c>
      <c r="T2565" s="9">
        <v>37.952658053527401</v>
      </c>
      <c r="U2565" s="9">
        <v>-120.36810378073299</v>
      </c>
      <c r="V2565" s="9">
        <v>551</v>
      </c>
      <c r="W2565" s="9">
        <v>476</v>
      </c>
      <c r="X2565" s="9">
        <v>144190.230367176</v>
      </c>
      <c r="Y2565" s="15">
        <f>X2565/1609.34</f>
        <v>89.595878041418231</v>
      </c>
      <c r="Z2565" s="9">
        <v>93135.069094954306</v>
      </c>
      <c r="AA2565" s="15">
        <f>Z2565/1609.34</f>
        <v>57.871592761600603</v>
      </c>
      <c r="AB2565" s="9">
        <v>51055.161272222103</v>
      </c>
      <c r="AC2565" s="9">
        <v>93135.069094954306</v>
      </c>
      <c r="AD2565" s="9">
        <v>51055.161272222103</v>
      </c>
      <c r="AE2565" s="9">
        <v>0.136589823668018</v>
      </c>
      <c r="AF2565" s="9">
        <v>1.9802186035121801E-2</v>
      </c>
      <c r="AG2565" s="9">
        <v>1060</v>
      </c>
      <c r="AH2565" s="9">
        <v>2.1397865</v>
      </c>
      <c r="AI2565" s="9">
        <v>6.3780475000000001</v>
      </c>
      <c r="AJ2565" s="9">
        <v>2</v>
      </c>
      <c r="AK2565" s="9">
        <v>1.9674094</v>
      </c>
      <c r="AL2565" s="9">
        <v>5.3001431999999999</v>
      </c>
      <c r="AM2565" s="9">
        <v>-0.39377737000000002</v>
      </c>
      <c r="AN2565" s="9">
        <v>1.8931083000000001E-2</v>
      </c>
      <c r="AO2565" s="9">
        <v>6.1240360000000002E-3</v>
      </c>
      <c r="AP2565" s="9">
        <v>2.0073702</v>
      </c>
      <c r="AQ2565" s="9">
        <v>296.54694000000001</v>
      </c>
      <c r="AR2565" s="9">
        <v>43.805050000000001</v>
      </c>
      <c r="AS2565" s="9">
        <v>35.658755999999997</v>
      </c>
      <c r="AT2565" s="9">
        <v>1.2454029</v>
      </c>
      <c r="AU2565" s="9">
        <v>13.302956999999999</v>
      </c>
      <c r="AV2565" s="9">
        <v>14.78387</v>
      </c>
      <c r="AW2565" s="9">
        <v>0.57759260000000001</v>
      </c>
      <c r="AX2565" s="12">
        <f ca="1">IFERROR(__xludf.DUMMYFUNCTION("1-(PERCENTRANK(FILTER(AG:AG, $A:$A=$A2565), $AG2565))"),0.548)</f>
        <v>0.54800000000000004</v>
      </c>
      <c r="AY2565" s="13">
        <f ca="1">IFERROR(__xludf.DUMMYFUNCTION("PERCENTRANK(FILTER(K:K, $A:$A=$A2565), $K2565)"),0.487)</f>
        <v>0.48699999999999999</v>
      </c>
      <c r="AZ2565" s="13">
        <f ca="1">IFERROR(__xludf.DUMMYFUNCTION("PERCENTRANK(FILTER(I:I, $A:$A=$A2565), $I2565)"),0.501)</f>
        <v>0.501</v>
      </c>
      <c r="BA2565" s="12">
        <f ca="1">IFERROR(__xludf.DUMMYFUNCTION("PERCENTRANK(FILTER(AI:AI, $A:$A=$A2565), $AI2565)"),0.337)</f>
        <v>0.33700000000000002</v>
      </c>
      <c r="BB2565" s="13">
        <f ca="1">IFERROR(__xludf.DUMMYFUNCTION("PERCENTRANK(FILTER(AT:AT, $A:$A=$A2565), $AT2565)"),0.37)</f>
        <v>0.37</v>
      </c>
      <c r="BC2565" s="13">
        <f ca="1">IFERROR(__xludf.DUMMYFUNCTION("PERCENTRANK(FILTER(AU:AU, $A:$A=$A2565), $AU2565)"),0.907)</f>
        <v>0.90700000000000003</v>
      </c>
      <c r="BM2565" s="9">
        <v>5.5046457999999999E-2</v>
      </c>
      <c r="BN2565" s="9">
        <v>5.3969122000000001E-2</v>
      </c>
      <c r="BO2565" s="9">
        <v>1.6037736</v>
      </c>
      <c r="BP2565" s="9">
        <v>14.995283000000001</v>
      </c>
      <c r="BQ2565" s="9">
        <v>0.65132206999999998</v>
      </c>
      <c r="BR2565" s="9">
        <v>1.7025317</v>
      </c>
      <c r="BS2565" s="9">
        <v>10.387051</v>
      </c>
      <c r="BT2565" s="9">
        <v>7.8490862999999997</v>
      </c>
      <c r="BU2565" s="9">
        <v>2.1035879</v>
      </c>
      <c r="BV2565" s="9">
        <v>3.8450894</v>
      </c>
      <c r="BW2565" s="9">
        <v>13.097681</v>
      </c>
      <c r="BX2565" s="9">
        <v>6.9869579999999996</v>
      </c>
      <c r="BY2565" s="9">
        <v>9.1048770000000001</v>
      </c>
      <c r="BZ2565" s="9">
        <v>4.6980009999999996</v>
      </c>
      <c r="CA2565" s="9">
        <v>51.324039999999997</v>
      </c>
      <c r="CB2565" s="9">
        <v>87.739310000000003</v>
      </c>
      <c r="CC2565" s="9">
        <v>52.612003000000001</v>
      </c>
      <c r="CD2565" s="9">
        <v>86.228129999999993</v>
      </c>
    </row>
    <row r="2566" spans="1:82" ht="15.75" hidden="1" customHeight="1" x14ac:dyDescent="0.2">
      <c r="A2566" s="9" t="s">
        <v>106</v>
      </c>
      <c r="B2566" s="9" t="s">
        <v>6048</v>
      </c>
      <c r="C2566" s="9">
        <v>2563</v>
      </c>
      <c r="D2566" s="9">
        <v>13</v>
      </c>
      <c r="E2566" s="9">
        <v>18.989861987458902</v>
      </c>
      <c r="F2566" s="9">
        <v>38</v>
      </c>
      <c r="G2566" s="9">
        <v>34.984299999999998</v>
      </c>
      <c r="H2566" s="9">
        <v>4</v>
      </c>
      <c r="I2566" s="16">
        <v>5.5551447076140903E-5</v>
      </c>
      <c r="J2566" s="9">
        <v>3.7818006843102603E-2</v>
      </c>
      <c r="K2566" s="9">
        <v>3.0109504237771E-2</v>
      </c>
      <c r="L2566" s="11">
        <v>2.10084500566974E-6</v>
      </c>
      <c r="M2566" s="11">
        <v>2.5090814574468799E-5</v>
      </c>
      <c r="N2566" s="9">
        <v>0.34210526315789402</v>
      </c>
      <c r="O2566" s="9">
        <v>0.54281099492705798</v>
      </c>
      <c r="P2566" s="9" t="s">
        <v>6049</v>
      </c>
      <c r="Q2566" s="9">
        <v>182961110</v>
      </c>
      <c r="R2566" s="9" t="s">
        <v>6050</v>
      </c>
      <c r="S2566" s="9">
        <v>3716</v>
      </c>
      <c r="T2566" s="9">
        <v>36.824517832079501</v>
      </c>
      <c r="U2566" s="9">
        <v>-121.67532180974101</v>
      </c>
      <c r="V2566" s="9">
        <v>293</v>
      </c>
      <c r="W2566" s="9">
        <v>418</v>
      </c>
      <c r="X2566" s="9">
        <v>48519.236310640903</v>
      </c>
      <c r="Z2566" s="9">
        <v>21171.470669428301</v>
      </c>
      <c r="AB2566" s="9">
        <v>27347.7656412125</v>
      </c>
      <c r="AC2566" s="9">
        <v>500.904584049454</v>
      </c>
      <c r="AD2566" s="9">
        <v>134.73456446499199</v>
      </c>
      <c r="AE2566" s="9">
        <v>1.0036325829787501E-4</v>
      </c>
      <c r="AF2566" s="9">
        <v>2.2220578830456299E-4</v>
      </c>
      <c r="AG2566" s="9">
        <v>2571</v>
      </c>
      <c r="AH2566" s="9">
        <v>4.6249130000000003</v>
      </c>
      <c r="AI2566" s="9">
        <v>11.313075</v>
      </c>
      <c r="AJ2566" s="9">
        <v>2</v>
      </c>
      <c r="AK2566" s="9">
        <v>2.5519164000000001</v>
      </c>
      <c r="AL2566" s="9">
        <v>5.9184536999999997</v>
      </c>
      <c r="AM2566" s="9">
        <v>-2.8984494000000001</v>
      </c>
      <c r="AN2566" s="9">
        <v>3.8333333999999997E-2</v>
      </c>
      <c r="AO2566" s="9">
        <v>7.3827566000000001E-3</v>
      </c>
      <c r="AP2566" s="9">
        <v>1.4309645</v>
      </c>
      <c r="AQ2566" s="9">
        <v>293.73829999999998</v>
      </c>
      <c r="AR2566" s="9">
        <v>27.442318</v>
      </c>
      <c r="AS2566" s="9">
        <v>23.161249999999999</v>
      </c>
      <c r="AT2566" s="9">
        <v>0.63942639999999995</v>
      </c>
      <c r="AU2566" s="9">
        <v>16.829039000000002</v>
      </c>
      <c r="AV2566" s="9">
        <v>18.121271</v>
      </c>
      <c r="AW2566" s="9">
        <v>2.0372414999999999</v>
      </c>
      <c r="AX2566" s="12">
        <f ca="1">IFERROR(__xludf.DUMMYFUNCTION("1-(PERCENTRANK(FILTER(AG:AG, $A:$A=$A2566), $AG2566))"),0.188999999999999)</f>
        <v>0.188999999999999</v>
      </c>
      <c r="AY2566" s="13">
        <f ca="1">IFERROR(__xludf.DUMMYFUNCTION("PERCENTRANK(FILTER(K:K, $A:$A=$A2566), $K2566)"),0.055)</f>
        <v>5.5E-2</v>
      </c>
      <c r="AZ2566" s="13">
        <f ca="1">IFERROR(__xludf.DUMMYFUNCTION("PERCENTRANK(FILTER(I:I, $A:$A=$A2566), $I2566)"),0.665)</f>
        <v>0.66500000000000004</v>
      </c>
      <c r="BA2566" s="12">
        <f ca="1">IFERROR(__xludf.DUMMYFUNCTION("PERCENTRANK(FILTER(AI:AI, $A:$A=$A2566), $AI2566)"),0.571)</f>
        <v>0.57099999999999995</v>
      </c>
      <c r="BB2566" s="13">
        <f ca="1">IFERROR(__xludf.DUMMYFUNCTION("PERCENTRANK(FILTER(AT:AT, $A:$A=$A2566), $AT2566)"),0.112)</f>
        <v>0.112</v>
      </c>
      <c r="BC2566" s="13">
        <f ca="1">IFERROR(__xludf.DUMMYFUNCTION("PERCENTRANK(FILTER(AU:AU, $A:$A=$A2566), $AU2566)"),0.883)</f>
        <v>0.88300000000000001</v>
      </c>
      <c r="BM2566" s="9">
        <v>0.21693228000000001</v>
      </c>
      <c r="BN2566" s="9">
        <v>0.25333333000000002</v>
      </c>
      <c r="BO2566" s="9">
        <v>1.75</v>
      </c>
      <c r="BP2566" s="9">
        <v>17.75</v>
      </c>
      <c r="BQ2566" s="9">
        <v>1.635</v>
      </c>
      <c r="BR2566" s="9">
        <v>6.3333335000000002</v>
      </c>
      <c r="BS2566" s="9">
        <v>7.4024400000000004</v>
      </c>
      <c r="BT2566" s="9">
        <v>7.3559675000000002</v>
      </c>
      <c r="BU2566" s="9">
        <v>1.5578734999999999</v>
      </c>
      <c r="BV2566" s="9">
        <v>2.6843463999999999</v>
      </c>
      <c r="BW2566" s="9">
        <v>15.949895</v>
      </c>
      <c r="BX2566" s="9">
        <v>13.604422</v>
      </c>
      <c r="BY2566" s="9">
        <v>11.233040000000001</v>
      </c>
      <c r="BZ2566" s="9">
        <v>9.7268760000000007</v>
      </c>
      <c r="CA2566" s="9">
        <v>40.655346000000002</v>
      </c>
      <c r="CB2566" s="9">
        <v>42.927585999999998</v>
      </c>
      <c r="CC2566" s="9">
        <v>38.131287</v>
      </c>
      <c r="CD2566" s="9">
        <v>51.303387000000001</v>
      </c>
    </row>
    <row r="2567" spans="1:82" ht="15.75" hidden="1" customHeight="1" x14ac:dyDescent="0.2">
      <c r="A2567" s="9" t="s">
        <v>106</v>
      </c>
      <c r="B2567" s="9" t="s">
        <v>6051</v>
      </c>
      <c r="C2567" s="9">
        <v>4353</v>
      </c>
      <c r="D2567" s="9">
        <v>2</v>
      </c>
      <c r="E2567" s="9">
        <v>5.3082159410795802</v>
      </c>
      <c r="F2567" s="9">
        <v>3</v>
      </c>
      <c r="G2567" s="9">
        <v>5.9833163999999996</v>
      </c>
      <c r="H2567" s="9">
        <v>3</v>
      </c>
      <c r="I2567" s="16">
        <v>1.4721245255107799E-5</v>
      </c>
      <c r="J2567" s="9">
        <v>38.999802117751301</v>
      </c>
      <c r="K2567" s="9">
        <v>2.44576172530651</v>
      </c>
      <c r="L2567" s="9">
        <v>4.0635363513359901E-4</v>
      </c>
      <c r="M2567" s="11">
        <v>2.5085637730626301E-5</v>
      </c>
      <c r="N2567" s="9">
        <v>0.66666666666666596</v>
      </c>
      <c r="O2567" s="9">
        <v>0.88716951722587201</v>
      </c>
      <c r="P2567" s="9" t="s">
        <v>6052</v>
      </c>
      <c r="Q2567" s="9">
        <v>182201122</v>
      </c>
      <c r="R2567" s="9" t="s">
        <v>6053</v>
      </c>
      <c r="S2567" s="9" t="s">
        <v>98</v>
      </c>
      <c r="T2567" s="9">
        <v>36.613803865098198</v>
      </c>
      <c r="U2567" s="9">
        <v>-121.56719444935599</v>
      </c>
      <c r="V2567" s="9">
        <v>600</v>
      </c>
      <c r="W2567" s="9">
        <v>533</v>
      </c>
      <c r="X2567" s="9">
        <v>108171.326484527</v>
      </c>
      <c r="Z2567" s="9">
        <v>84675.007028706605</v>
      </c>
      <c r="AB2567" s="9">
        <v>23496.3194558205</v>
      </c>
      <c r="AC2567" s="9">
        <v>14788.6218215057</v>
      </c>
      <c r="AD2567" s="9">
        <v>8592.0069184067997</v>
      </c>
      <c r="AE2567" s="11">
        <v>7.5256913191878994E-5</v>
      </c>
      <c r="AF2567" s="11">
        <v>4.4163735765323502E-5</v>
      </c>
      <c r="AG2567" s="9">
        <v>2572</v>
      </c>
      <c r="AH2567" s="9">
        <v>1.7082406000000001</v>
      </c>
      <c r="AI2567" s="9">
        <v>5.2016879999999999</v>
      </c>
      <c r="AJ2567" s="9">
        <v>2</v>
      </c>
      <c r="AK2567" s="9">
        <v>3.0158393000000001</v>
      </c>
      <c r="AL2567" s="9">
        <v>7.5264424999999999</v>
      </c>
      <c r="AM2567" s="9">
        <v>-3.3224241999999999</v>
      </c>
      <c r="AN2567" s="9">
        <v>1.2056450999999999E-2</v>
      </c>
      <c r="AO2567" s="9">
        <v>6.3705061999999998E-3</v>
      </c>
      <c r="AP2567" s="9">
        <v>0.95314580000000004</v>
      </c>
      <c r="AQ2567" s="9">
        <v>295.79759999999999</v>
      </c>
      <c r="AR2567" s="9">
        <v>40.135703999999997</v>
      </c>
      <c r="AS2567" s="9">
        <v>33.486603000000002</v>
      </c>
      <c r="AT2567" s="9">
        <v>0.99981030000000004</v>
      </c>
      <c r="AU2567" s="9">
        <v>14.043664</v>
      </c>
      <c r="AV2567" s="9">
        <v>15.049241</v>
      </c>
      <c r="AW2567" s="9">
        <v>0.40018436000000002</v>
      </c>
      <c r="AX2567" s="12">
        <f ca="1">IFERROR(__xludf.DUMMYFUNCTION("1-(PERCENTRANK(FILTER(AG:AG, $A:$A=$A2567), $AG2567))"),0.187)</f>
        <v>0.187</v>
      </c>
      <c r="AY2567" s="13">
        <f ca="1">IFERROR(__xludf.DUMMYFUNCTION("PERCENTRANK(FILTER(K:K, $A:$A=$A2567), $K2567)"),0.448)</f>
        <v>0.44800000000000001</v>
      </c>
      <c r="AZ2567" s="13">
        <f ca="1">IFERROR(__xludf.DUMMYFUNCTION("PERCENTRANK(FILTER(I:I, $A:$A=$A2567), $I2567)"),0.038)</f>
        <v>3.7999999999999999E-2</v>
      </c>
      <c r="BA2567" s="12">
        <f ca="1">IFERROR(__xludf.DUMMYFUNCTION("PERCENTRANK(FILTER(AI:AI, $A:$A=$A2567), $AI2567)"),0.267)</f>
        <v>0.26700000000000002</v>
      </c>
      <c r="BB2567" s="13">
        <f ca="1">IFERROR(__xludf.DUMMYFUNCTION("PERCENTRANK(FILTER(AT:AT, $A:$A=$A2567), $AT2567)"),0.626)</f>
        <v>0.626</v>
      </c>
      <c r="BC2567" s="13">
        <f ca="1">IFERROR(__xludf.DUMMYFUNCTION("PERCENTRANK(FILTER(AU:AU, $A:$A=$A2567), $AU2567)"),0.308)</f>
        <v>0.308</v>
      </c>
      <c r="BM2567" s="9">
        <v>0.12416118</v>
      </c>
      <c r="BN2567" s="9">
        <v>5.1614582999999999E-2</v>
      </c>
      <c r="BO2567" s="9">
        <v>1.8461539</v>
      </c>
      <c r="BP2567" s="9">
        <v>15.161538</v>
      </c>
      <c r="BQ2567" s="9">
        <v>1.5927419000000002E-2</v>
      </c>
      <c r="BR2567" s="9">
        <v>1.2096773999999999E-2</v>
      </c>
      <c r="BS2567" s="9">
        <v>8.1626200000000004</v>
      </c>
      <c r="BT2567" s="9">
        <v>8.0429910000000007</v>
      </c>
      <c r="BU2567" s="9">
        <v>1.8359121</v>
      </c>
      <c r="BV2567" s="9">
        <v>3.3940929999999998</v>
      </c>
      <c r="BW2567" s="9">
        <v>12.959904</v>
      </c>
      <c r="BX2567" s="9">
        <v>9.5759000000000007</v>
      </c>
      <c r="BY2567" s="9">
        <v>8.1563210000000002</v>
      </c>
      <c r="BZ2567" s="9">
        <v>5.940493</v>
      </c>
      <c r="CA2567" s="9">
        <v>56.123736999999998</v>
      </c>
      <c r="CB2567" s="9">
        <v>68.796670000000006</v>
      </c>
      <c r="CC2567" s="9">
        <v>53.281692999999997</v>
      </c>
      <c r="CD2567" s="9">
        <v>72.552160000000001</v>
      </c>
    </row>
    <row r="2568" spans="1:82" ht="15.75" hidden="1" customHeight="1" x14ac:dyDescent="0.2">
      <c r="A2568" s="9" t="s">
        <v>113</v>
      </c>
      <c r="B2568" s="9" t="s">
        <v>6054</v>
      </c>
      <c r="C2568" s="9">
        <v>2409</v>
      </c>
      <c r="D2568" s="9">
        <v>421</v>
      </c>
      <c r="E2568" s="9">
        <v>915.79517168399798</v>
      </c>
      <c r="F2568" s="9">
        <v>1591</v>
      </c>
      <c r="G2568" s="9">
        <v>1317.4540999999999</v>
      </c>
      <c r="H2568" s="9">
        <v>473</v>
      </c>
      <c r="I2568" s="16">
        <v>3.3485402014106699E-5</v>
      </c>
      <c r="J2568" s="9">
        <v>2816.5327277453998</v>
      </c>
      <c r="K2568" s="9">
        <v>86.555156516550298</v>
      </c>
      <c r="L2568" s="9">
        <v>9.2139776096183706E-2</v>
      </c>
      <c r="M2568" s="9">
        <v>1.52764351471364E-3</v>
      </c>
      <c r="N2568" s="9">
        <v>0.264613450659962</v>
      </c>
      <c r="O2568" s="9">
        <v>0.69512491600114601</v>
      </c>
      <c r="P2568" s="9" t="s">
        <v>6055</v>
      </c>
      <c r="Q2568" s="9">
        <v>254432104</v>
      </c>
      <c r="R2568" s="9" t="s">
        <v>238</v>
      </c>
      <c r="S2568" s="9">
        <v>10400</v>
      </c>
      <c r="T2568" s="9">
        <v>37.221601540001998</v>
      </c>
      <c r="U2568" s="9">
        <v>-119.768737506017</v>
      </c>
      <c r="V2568" s="9">
        <v>747</v>
      </c>
      <c r="W2568" s="9">
        <v>1107</v>
      </c>
      <c r="X2568" s="9">
        <v>145028.951237081</v>
      </c>
      <c r="Y2568" s="15">
        <f>X2568/1609.34</f>
        <v>90.117036323636398</v>
      </c>
      <c r="Z2568" s="9">
        <v>71887.274028691303</v>
      </c>
      <c r="AA2568" s="15">
        <f>Z2568/1609.34</f>
        <v>44.668792193502497</v>
      </c>
      <c r="AB2568" s="9">
        <v>73141.677208390101</v>
      </c>
      <c r="AC2568" s="9">
        <v>67877.184730064706</v>
      </c>
      <c r="AD2568" s="9">
        <v>72299.438980380801</v>
      </c>
      <c r="AE2568" s="9">
        <v>0.722575382459553</v>
      </c>
      <c r="AF2568" s="9">
        <v>1.5838595152672399E-2</v>
      </c>
      <c r="AG2568" s="9">
        <v>247</v>
      </c>
      <c r="AH2568" s="9">
        <v>1.8327936</v>
      </c>
      <c r="AI2568" s="9">
        <v>5.8982799999999997</v>
      </c>
      <c r="AJ2568" s="9">
        <v>2</v>
      </c>
      <c r="AK2568" s="9">
        <v>1.8895580000000001</v>
      </c>
      <c r="AL2568" s="9">
        <v>5.0274314999999996</v>
      </c>
      <c r="AM2568" s="9">
        <v>0.20219232000000001</v>
      </c>
      <c r="AN2568" s="9">
        <v>3.8857676999999998E-3</v>
      </c>
      <c r="AO2568" s="9">
        <v>5.9886009999999996E-3</v>
      </c>
      <c r="AP2568" s="9">
        <v>1.2805565999999999</v>
      </c>
      <c r="AQ2568" s="9">
        <v>298.09039999999999</v>
      </c>
      <c r="AR2568" s="9">
        <v>50.823560000000001</v>
      </c>
      <c r="AS2568" s="9">
        <v>36.483745999999996</v>
      </c>
      <c r="AT2568" s="9">
        <v>1.4726832999999999</v>
      </c>
      <c r="AU2568" s="9">
        <v>11.774819000000001</v>
      </c>
      <c r="AV2568" s="9">
        <v>12.894363</v>
      </c>
      <c r="AW2568" s="9">
        <v>1.5979346000000001</v>
      </c>
      <c r="AX2568" s="12">
        <f ca="1">IFERROR(__xludf.DUMMYFUNCTION("1-(PERCENTRANK(FILTER(AG:AG, $A:$A=$A2568), $AG2568))"),0.885)</f>
        <v>0.88500000000000001</v>
      </c>
      <c r="AY2568" s="13">
        <f ca="1">IFERROR(__xludf.DUMMYFUNCTION("PERCENTRANK(FILTER(K:K, $A:$A=$A2568), $K2568)"),0.915)</f>
        <v>0.91500000000000004</v>
      </c>
      <c r="AZ2568" s="13">
        <f ca="1">IFERROR(__xludf.DUMMYFUNCTION("PERCENTRANK(FILTER(I:I, $A:$A=$A2568), $I2568)"),0.326)</f>
        <v>0.32600000000000001</v>
      </c>
      <c r="BA2568" s="12">
        <f ca="1">IFERROR(__xludf.DUMMYFUNCTION("PERCENTRANK(FILTER(AI:AI, $A:$A=$A2568), $AI2568)"),0.308)</f>
        <v>0.308</v>
      </c>
      <c r="BB2568" s="13">
        <f ca="1">IFERROR(__xludf.DUMMYFUNCTION("PERCENTRANK(FILTER(AT:AT, $A:$A=$A2568), $AT2568)"),0.854)</f>
        <v>0.85399999999999998</v>
      </c>
      <c r="BC2568" s="13">
        <f ca="1">IFERROR(__xludf.DUMMYFUNCTION("PERCENTRANK(FILTER(AU:AU, $A:$A=$A2568), $AU2568)"),0.421)</f>
        <v>0.42099999999999999</v>
      </c>
      <c r="BM2568" s="9">
        <v>8.873607E-2</v>
      </c>
      <c r="BN2568" s="9">
        <v>9.7515970000000007E-3</v>
      </c>
      <c r="BO2568" s="9">
        <v>2.3892617</v>
      </c>
      <c r="BP2568" s="9">
        <v>19.106041000000001</v>
      </c>
      <c r="BQ2568" s="9">
        <v>1.0155524</v>
      </c>
      <c r="BR2568" s="9">
        <v>1.4897003</v>
      </c>
      <c r="BS2568" s="9">
        <v>7.6117809999999997</v>
      </c>
      <c r="BT2568" s="9">
        <v>7.0755689999999998</v>
      </c>
      <c r="BU2568" s="9">
        <v>2.6867055999999998</v>
      </c>
      <c r="BV2568" s="9">
        <v>4.0571609999999998</v>
      </c>
      <c r="BW2568" s="9">
        <v>10.984223</v>
      </c>
      <c r="BX2568" s="9">
        <v>6.6181874000000001</v>
      </c>
      <c r="BY2568" s="9">
        <v>7.4942346000000004</v>
      </c>
      <c r="BZ2568" s="9">
        <v>4.4128980000000002</v>
      </c>
      <c r="CA2568" s="9">
        <v>51.623060000000002</v>
      </c>
      <c r="CB2568" s="9">
        <v>78.294610000000006</v>
      </c>
      <c r="CC2568" s="9">
        <v>63.154167000000001</v>
      </c>
      <c r="CD2568" s="9">
        <v>87.718130000000002</v>
      </c>
    </row>
    <row r="2569" spans="1:82" ht="15.75" hidden="1" customHeight="1" x14ac:dyDescent="0.2">
      <c r="A2569" s="9" t="s">
        <v>91</v>
      </c>
      <c r="B2569" s="9" t="s">
        <v>6056</v>
      </c>
      <c r="C2569" s="9">
        <v>9585</v>
      </c>
      <c r="D2569" s="9">
        <v>16</v>
      </c>
      <c r="E2569" s="9">
        <v>31.647758116355199</v>
      </c>
      <c r="F2569" s="9">
        <v>50</v>
      </c>
      <c r="G2569" s="9">
        <v>49.153149999999997</v>
      </c>
      <c r="H2569" s="9">
        <v>10</v>
      </c>
      <c r="I2569" s="16">
        <v>2.0650646365538699E-5</v>
      </c>
      <c r="J2569" s="9">
        <v>3.7817318580981502E-2</v>
      </c>
      <c r="K2569" s="9">
        <v>1.2416119527603899</v>
      </c>
      <c r="L2569" s="11">
        <v>7.8095156187434697E-7</v>
      </c>
      <c r="M2569" s="11">
        <v>2.5036942821543499E-5</v>
      </c>
      <c r="N2569" s="9">
        <v>0.32</v>
      </c>
      <c r="O2569" s="9">
        <v>0.64386024059177205</v>
      </c>
      <c r="P2569" s="9" t="s">
        <v>6057</v>
      </c>
      <c r="Q2569" s="9">
        <v>12091102</v>
      </c>
      <c r="R2569" s="9" t="s">
        <v>6058</v>
      </c>
      <c r="S2569" s="9" t="s">
        <v>6059</v>
      </c>
      <c r="T2569" s="9">
        <v>37.796412128721798</v>
      </c>
      <c r="U2569" s="9">
        <v>-122.183972532369</v>
      </c>
      <c r="V2569" s="9">
        <v>26</v>
      </c>
      <c r="W2569" s="9">
        <v>18</v>
      </c>
      <c r="X2569" s="9">
        <v>1634.8771702808399</v>
      </c>
      <c r="Z2569" s="9">
        <v>846.04262933758002</v>
      </c>
      <c r="AB2569" s="9">
        <v>788.83454094326498</v>
      </c>
      <c r="AC2569" s="9">
        <v>846.04262933758002</v>
      </c>
      <c r="AD2569" s="9">
        <v>788.83454094326498</v>
      </c>
      <c r="AE2569" s="9">
        <v>2.5036942821543502E-4</v>
      </c>
      <c r="AF2569" s="9">
        <v>2.06506463655387E-4</v>
      </c>
      <c r="AG2569" s="9">
        <v>2574</v>
      </c>
      <c r="AH2569" s="9">
        <v>2.1250562999999998</v>
      </c>
      <c r="AI2569" s="9">
        <v>8.0874670000000002</v>
      </c>
      <c r="AJ2569" s="9">
        <v>2</v>
      </c>
      <c r="AK2569" s="9">
        <v>2.6227871999999999</v>
      </c>
      <c r="AL2569" s="9">
        <v>6.2350719999999997</v>
      </c>
      <c r="AM2569" s="9">
        <v>-1.4998864000000001</v>
      </c>
      <c r="AN2569" s="9">
        <v>0.02</v>
      </c>
      <c r="AO2569" s="9">
        <v>6.9412409999999999E-3</v>
      </c>
      <c r="AP2569" s="9">
        <v>1.9959965</v>
      </c>
      <c r="AQ2569" s="9">
        <v>292.7226</v>
      </c>
      <c r="AR2569" s="9">
        <v>33.330672999999997</v>
      </c>
      <c r="AS2569" s="9">
        <v>30.946750000000002</v>
      </c>
      <c r="AT2569" s="9">
        <v>0.73504055000000001</v>
      </c>
      <c r="AU2569" s="9">
        <v>15.142899</v>
      </c>
      <c r="AV2569" s="9">
        <v>16.67136</v>
      </c>
      <c r="AW2569" s="9">
        <v>18.464485</v>
      </c>
      <c r="AX2569" s="12">
        <f ca="1">IFERROR(__xludf.DUMMYFUNCTION("1-(PERCENTRANK(FILTER(AG:AG, $A:$A=$A2569), $AG2569))"),0.200999999999999)</f>
        <v>0.20099999999999901</v>
      </c>
      <c r="AY2569" s="13">
        <f ca="1">IFERROR(__xludf.DUMMYFUNCTION("PERCENTRANK(FILTER(K:K, $A:$A=$A2569), $K2569)"),0.493)</f>
        <v>0.49299999999999999</v>
      </c>
      <c r="AZ2569" s="13">
        <f ca="1">IFERROR(__xludf.DUMMYFUNCTION("PERCENTRANK(FILTER(I:I, $A:$A=$A2569), $I2569)"),0.093)</f>
        <v>9.2999999999999999E-2</v>
      </c>
      <c r="BA2569" s="12">
        <f ca="1">IFERROR(__xludf.DUMMYFUNCTION("PERCENTRANK(FILTER(AI:AI, $A:$A=$A2569), $AI2569)"),0.24)</f>
        <v>0.24</v>
      </c>
      <c r="BB2569" s="13">
        <f ca="1">IFERROR(__xludf.DUMMYFUNCTION("PERCENTRANK(FILTER(AT:AT, $A:$A=$A2569), $AT2569)"),0.254)</f>
        <v>0.254</v>
      </c>
      <c r="BC2569" s="13">
        <f ca="1">IFERROR(__xludf.DUMMYFUNCTION("PERCENTRANK(FILTER(AU:AU, $A:$A=$A2569), $AU2569)"),0.43)</f>
        <v>0.43</v>
      </c>
      <c r="BM2569" s="9">
        <v>0.51781779999999999</v>
      </c>
      <c r="BN2569" s="9">
        <v>2.2857143E-2</v>
      </c>
      <c r="BO2569" s="9">
        <v>3.7272726999999999</v>
      </c>
      <c r="BP2569" s="9">
        <v>18.727271999999999</v>
      </c>
      <c r="BQ2569" s="9">
        <v>1.2485714000000001</v>
      </c>
      <c r="BR2569" s="9">
        <v>3.5714285000000001</v>
      </c>
      <c r="BS2569" s="9">
        <v>8.1592509999999994</v>
      </c>
      <c r="BT2569" s="9">
        <v>7.5039014999999996</v>
      </c>
      <c r="BU2569" s="9">
        <v>1.5900352</v>
      </c>
      <c r="BV2569" s="9">
        <v>3.1167967000000001</v>
      </c>
      <c r="BW2569" s="9">
        <v>14.7068615</v>
      </c>
      <c r="BX2569" s="9">
        <v>10.640484000000001</v>
      </c>
      <c r="BY2569" s="9">
        <v>9.9127139999999994</v>
      </c>
      <c r="BZ2569" s="9">
        <v>6.9735965999999996</v>
      </c>
      <c r="CA2569" s="9">
        <v>51.304794000000001</v>
      </c>
      <c r="CB2569" s="9">
        <v>60.029198000000001</v>
      </c>
      <c r="CC2569" s="9">
        <v>45.333736000000002</v>
      </c>
      <c r="CD2569" s="9">
        <v>65.801024999999996</v>
      </c>
    </row>
    <row r="2570" spans="1:82" ht="15.75" hidden="1" customHeight="1" x14ac:dyDescent="0.2">
      <c r="A2570" s="9" t="s">
        <v>91</v>
      </c>
      <c r="B2570" s="9" t="s">
        <v>5804</v>
      </c>
      <c r="C2570" s="9">
        <v>994</v>
      </c>
      <c r="D2570" s="9">
        <v>144</v>
      </c>
      <c r="E2570" s="9">
        <v>384.58985102867803</v>
      </c>
      <c r="F2570" s="9">
        <v>809</v>
      </c>
      <c r="G2570" s="9">
        <v>768.24927000000002</v>
      </c>
      <c r="H2570" s="9">
        <v>107</v>
      </c>
      <c r="I2570" s="16">
        <v>3.79330008442347E-5</v>
      </c>
      <c r="J2570" s="9">
        <v>4.1409591102078903E-2</v>
      </c>
      <c r="K2570" s="9">
        <v>0.21220837087056801</v>
      </c>
      <c r="L2570" s="11">
        <v>1.61099516358021E-6</v>
      </c>
      <c r="M2570" s="11">
        <v>2.5041131697242199E-5</v>
      </c>
      <c r="N2570" s="9">
        <v>0.177997527812113</v>
      </c>
      <c r="O2570" s="9">
        <v>0.50060555507079296</v>
      </c>
      <c r="P2570" s="9" t="s">
        <v>5805</v>
      </c>
      <c r="Q2570" s="9">
        <v>14091106</v>
      </c>
      <c r="R2570" s="9" t="s">
        <v>402</v>
      </c>
      <c r="S2570" s="9" t="s">
        <v>5806</v>
      </c>
      <c r="T2570" s="9">
        <v>37.705155563432697</v>
      </c>
      <c r="U2570" s="9">
        <v>-122.06229861209199</v>
      </c>
      <c r="V2570" s="9">
        <v>453</v>
      </c>
      <c r="W2570" s="9">
        <v>2862</v>
      </c>
      <c r="X2570" s="9">
        <v>149629.94948884801</v>
      </c>
      <c r="Y2570" s="15">
        <f>X2570/1609.34</f>
        <v>92.975971198657845</v>
      </c>
      <c r="Z2570" s="9">
        <v>30443.3195625796</v>
      </c>
      <c r="AA2570" s="15">
        <f>Z2570/1609.34</f>
        <v>18.916648789304684</v>
      </c>
      <c r="AB2570" s="9">
        <v>119186.629926269</v>
      </c>
      <c r="AC2570" s="9">
        <v>13193.922194725899</v>
      </c>
      <c r="AD2570" s="9">
        <v>26359.195119606899</v>
      </c>
      <c r="AE2570" s="9">
        <v>2.6794010916049099E-3</v>
      </c>
      <c r="AF2570" s="9">
        <v>4.0588310903331096E-3</v>
      </c>
      <c r="AG2570" s="9">
        <v>2573</v>
      </c>
      <c r="AH2570" s="9">
        <v>4.9344378000000004</v>
      </c>
      <c r="AI2570" s="9">
        <v>15.014664</v>
      </c>
      <c r="AJ2570" s="9">
        <v>2.6197916999999999</v>
      </c>
      <c r="AK2570" s="9">
        <v>2.2745934000000001</v>
      </c>
      <c r="AL2570" s="9">
        <v>5.487088</v>
      </c>
      <c r="AM2570" s="9">
        <v>-5.1187129999999996</v>
      </c>
      <c r="AN2570" s="9">
        <v>2.0729167E-2</v>
      </c>
      <c r="AO2570" s="9">
        <v>6.9519294999999997E-3</v>
      </c>
      <c r="AP2570" s="9">
        <v>1.7458518999999999</v>
      </c>
      <c r="AQ2570" s="9">
        <v>293.65463</v>
      </c>
      <c r="AR2570" s="9">
        <v>32.16677</v>
      </c>
      <c r="AS2570" s="9">
        <v>30.793612</v>
      </c>
      <c r="AT2570" s="9">
        <v>0.76365830000000001</v>
      </c>
      <c r="AU2570" s="9">
        <v>15.65133</v>
      </c>
      <c r="AV2570" s="9">
        <v>17.120787</v>
      </c>
      <c r="AW2570" s="9">
        <v>20.122620000000001</v>
      </c>
      <c r="AX2570" s="12">
        <f ca="1">IFERROR(__xludf.DUMMYFUNCTION("1-(PERCENTRANK(FILTER(AG:AG, $A:$A=$A2570), $AG2570))"),0.202999999999999)</f>
        <v>0.20299999999999899</v>
      </c>
      <c r="AY2570" s="13">
        <f ca="1">IFERROR(__xludf.DUMMYFUNCTION("PERCENTRANK(FILTER(K:K, $A:$A=$A2570), $K2570)"),0.232)</f>
        <v>0.23200000000000001</v>
      </c>
      <c r="AZ2570" s="13">
        <f ca="1">IFERROR(__xludf.DUMMYFUNCTION("PERCENTRANK(FILTER(I:I, $A:$A=$A2570), $I2570)"),0.299)</f>
        <v>0.29899999999999999</v>
      </c>
      <c r="BA2570" s="12">
        <f ca="1">IFERROR(__xludf.DUMMYFUNCTION("PERCENTRANK(FILTER(AI:AI, $A:$A=$A2570), $AI2570)"),0.717)</f>
        <v>0.71699999999999997</v>
      </c>
      <c r="BB2570" s="13">
        <f ca="1">IFERROR(__xludf.DUMMYFUNCTION("PERCENTRANK(FILTER(AT:AT, $A:$A=$A2570), $AT2570)"),0.319)</f>
        <v>0.31900000000000001</v>
      </c>
      <c r="BC2570" s="13">
        <f ca="1">IFERROR(__xludf.DUMMYFUNCTION("PERCENTRANK(FILTER(AU:AU, $A:$A=$A2570), $AU2570)"),0.702)</f>
        <v>0.70199999999999996</v>
      </c>
      <c r="BM2570" s="9">
        <v>0.36288484999999998</v>
      </c>
      <c r="BN2570" s="9">
        <v>8.0055950000000001E-2</v>
      </c>
      <c r="BO2570" s="9">
        <v>7.4874999999999998</v>
      </c>
      <c r="BP2570" s="9">
        <v>20.987500000000001</v>
      </c>
      <c r="BQ2570" s="9">
        <v>1.5459896</v>
      </c>
      <c r="BR2570" s="9">
        <v>4.2552085000000002</v>
      </c>
      <c r="BS2570" s="9">
        <v>8.5672960000000007</v>
      </c>
      <c r="BT2570" s="9">
        <v>7.7430662999999997</v>
      </c>
      <c r="BU2570" s="9">
        <v>1.6250066999999999</v>
      </c>
      <c r="BV2570" s="9">
        <v>3.2489614000000002</v>
      </c>
      <c r="BW2570" s="9">
        <v>15.223655000000001</v>
      </c>
      <c r="BX2570" s="9">
        <v>10.708243</v>
      </c>
      <c r="BY2570" s="9">
        <v>10.071399</v>
      </c>
      <c r="BZ2570" s="9">
        <v>6.4407043000000002</v>
      </c>
      <c r="CA2570" s="9">
        <v>49.269188</v>
      </c>
      <c r="CB2570" s="9">
        <v>66.378429999999994</v>
      </c>
      <c r="CC2570" s="9">
        <v>44.155340000000002</v>
      </c>
      <c r="CD2570" s="9">
        <v>67.862219999999994</v>
      </c>
    </row>
    <row r="2571" spans="1:82" ht="15.75" hidden="1" customHeight="1" x14ac:dyDescent="0.2">
      <c r="A2571" s="9" t="s">
        <v>91</v>
      </c>
      <c r="B2571" s="9" t="s">
        <v>6060</v>
      </c>
      <c r="C2571" s="9">
        <v>7987</v>
      </c>
      <c r="D2571" s="9">
        <v>75</v>
      </c>
      <c r="E2571" s="9">
        <v>192.98221816574599</v>
      </c>
      <c r="F2571" s="9">
        <v>241</v>
      </c>
      <c r="G2571" s="9">
        <v>273.52283</v>
      </c>
      <c r="H2571" s="9">
        <v>62</v>
      </c>
      <c r="I2571" s="16">
        <v>3.0305754843274901E-5</v>
      </c>
      <c r="J2571" s="9">
        <v>70.268125365708599</v>
      </c>
      <c r="K2571" s="9">
        <v>1.1868173432906399</v>
      </c>
      <c r="L2571" s="9">
        <v>2.0048392664801799E-3</v>
      </c>
      <c r="M2571" s="11">
        <v>2.49192642426936E-5</v>
      </c>
      <c r="N2571" s="9">
        <v>0.31120331950207403</v>
      </c>
      <c r="O2571" s="9">
        <v>0.70554337339097895</v>
      </c>
      <c r="P2571" s="9" t="s">
        <v>6061</v>
      </c>
      <c r="Q2571" s="9">
        <v>14422109</v>
      </c>
      <c r="R2571" s="9" t="s">
        <v>6062</v>
      </c>
      <c r="S2571" s="9">
        <v>9504</v>
      </c>
      <c r="T2571" s="9">
        <v>37.7526440401559</v>
      </c>
      <c r="U2571" s="9">
        <v>-121.77901426547599</v>
      </c>
      <c r="V2571" s="9">
        <v>137</v>
      </c>
      <c r="W2571" s="9">
        <v>74</v>
      </c>
      <c r="X2571" s="9">
        <v>29441.951854200099</v>
      </c>
      <c r="Z2571" s="9">
        <v>23311.732408936401</v>
      </c>
      <c r="AB2571" s="9">
        <v>6130.2194452636904</v>
      </c>
      <c r="AC2571" s="9">
        <v>23307.0461394138</v>
      </c>
      <c r="AD2571" s="9">
        <v>6118.6832976195501</v>
      </c>
      <c r="AE2571" s="9">
        <v>1.544994383047E-3</v>
      </c>
      <c r="AF2571" s="9">
        <v>1.8789568002830399E-3</v>
      </c>
      <c r="AG2571" s="9">
        <v>2576</v>
      </c>
      <c r="AH2571" s="9">
        <v>1.6270142999999999</v>
      </c>
      <c r="AI2571" s="9">
        <v>5.4092326000000002</v>
      </c>
      <c r="AJ2571" s="9">
        <v>2.686709</v>
      </c>
      <c r="AK2571" s="9">
        <v>4.2096020000000003</v>
      </c>
      <c r="AL2571" s="9">
        <v>9.2418610000000001</v>
      </c>
      <c r="AM2571" s="9">
        <v>-0.106314376</v>
      </c>
      <c r="AN2571" s="9">
        <v>6.1392399999999998E-3</v>
      </c>
      <c r="AO2571" s="9">
        <v>6.4653185999999996E-3</v>
      </c>
      <c r="AP2571" s="9">
        <v>1.6332612</v>
      </c>
      <c r="AQ2571" s="9">
        <v>295.45974999999999</v>
      </c>
      <c r="AR2571" s="9">
        <v>44.522601999999999</v>
      </c>
      <c r="AS2571" s="9">
        <v>34.531379999999999</v>
      </c>
      <c r="AT2571" s="9">
        <v>1.1321677000000001</v>
      </c>
      <c r="AU2571" s="9">
        <v>12.939189000000001</v>
      </c>
      <c r="AV2571" s="9">
        <v>14.333872</v>
      </c>
      <c r="AW2571" s="9">
        <v>0.58530985999999996</v>
      </c>
      <c r="AX2571" s="12">
        <f ca="1">IFERROR(__xludf.DUMMYFUNCTION("1-(PERCENTRANK(FILTER(AG:AG, $A:$A=$A2571), $AG2571))"),0.199999999999999)</f>
        <v>0.19999999999999901</v>
      </c>
      <c r="AY2571" s="13">
        <f ca="1">IFERROR(__xludf.DUMMYFUNCTION("PERCENTRANK(FILTER(K:K, $A:$A=$A2571), $K2571)"),0.473)</f>
        <v>0.47299999999999998</v>
      </c>
      <c r="AZ2571" s="13">
        <f ca="1">IFERROR(__xludf.DUMMYFUNCTION("PERCENTRANK(FILTER(I:I, $A:$A=$A2571), $I2571)"),0.22)</f>
        <v>0.22</v>
      </c>
      <c r="BA2571" s="12">
        <f ca="1">IFERROR(__xludf.DUMMYFUNCTION("PERCENTRANK(FILTER(AI:AI, $A:$A=$A2571), $AI2571)"),0.098)</f>
        <v>9.8000000000000004E-2</v>
      </c>
      <c r="BB2571" s="13">
        <f ca="1">IFERROR(__xludf.DUMMYFUNCTION("PERCENTRANK(FILTER(AT:AT, $A:$A=$A2571), $AT2571)"),0.933)</f>
        <v>0.93300000000000005</v>
      </c>
      <c r="BC2571" s="13">
        <f ca="1">IFERROR(__xludf.DUMMYFUNCTION("PERCENTRANK(FILTER(AU:AU, $A:$A=$A2571), $AU2571)"),0.016)</f>
        <v>1.6E-2</v>
      </c>
      <c r="BM2571" s="9">
        <v>7.1325589999999994E-2</v>
      </c>
      <c r="BN2571" s="9">
        <v>2.4462026000000001E-2</v>
      </c>
      <c r="BO2571" s="9">
        <v>1.5826770999999999</v>
      </c>
      <c r="BP2571" s="9">
        <v>13.535432999999999</v>
      </c>
      <c r="BQ2571" s="9">
        <v>0.42199366999999999</v>
      </c>
      <c r="BR2571" s="9">
        <v>0.76265824000000004</v>
      </c>
      <c r="BS2571" s="9">
        <v>6.80565</v>
      </c>
      <c r="BT2571" s="9">
        <v>5.3809456999999998</v>
      </c>
      <c r="BU2571" s="9">
        <v>2.2230606000000002</v>
      </c>
      <c r="BV2571" s="9">
        <v>3.8010212999999999</v>
      </c>
      <c r="BW2571" s="9">
        <v>12.774627000000001</v>
      </c>
      <c r="BX2571" s="9">
        <v>7.5106339999999996</v>
      </c>
      <c r="BY2571" s="9">
        <v>8.82667</v>
      </c>
      <c r="BZ2571" s="9">
        <v>4.9493637000000001</v>
      </c>
      <c r="CA2571" s="9">
        <v>47.230310000000003</v>
      </c>
      <c r="CB2571" s="9">
        <v>76.890370000000004</v>
      </c>
      <c r="CC2571" s="9">
        <v>53.618094999999997</v>
      </c>
      <c r="CD2571" s="9">
        <v>83.94426</v>
      </c>
    </row>
    <row r="2572" spans="1:82" ht="15.75" hidden="1" customHeight="1" x14ac:dyDescent="0.2">
      <c r="A2572" s="9" t="s">
        <v>91</v>
      </c>
      <c r="B2572" s="9" t="s">
        <v>6063</v>
      </c>
      <c r="C2572" s="9">
        <v>79</v>
      </c>
      <c r="D2572" s="9">
        <v>114</v>
      </c>
      <c r="E2572" s="9">
        <v>351.76654385432499</v>
      </c>
      <c r="F2572" s="9">
        <v>178</v>
      </c>
      <c r="G2572" s="9">
        <v>375.81783999999999</v>
      </c>
      <c r="H2572" s="9">
        <v>9</v>
      </c>
      <c r="I2572" s="16">
        <v>4.7648344762920803E-5</v>
      </c>
      <c r="J2572" s="9">
        <v>3.4921993703560599</v>
      </c>
      <c r="K2572" s="9">
        <v>0.303758025169372</v>
      </c>
      <c r="L2572" s="9">
        <v>3.2766474574349498E-4</v>
      </c>
      <c r="M2572" s="11">
        <v>2.4849425951995499E-5</v>
      </c>
      <c r="N2572" s="9">
        <v>0.64044943820224698</v>
      </c>
      <c r="O2572" s="9">
        <v>0.936002780802069</v>
      </c>
      <c r="P2572" s="9" t="s">
        <v>6064</v>
      </c>
      <c r="Q2572" s="9">
        <v>22721107</v>
      </c>
      <c r="R2572" s="9" t="s">
        <v>5242</v>
      </c>
      <c r="S2572" s="9" t="s">
        <v>98</v>
      </c>
      <c r="T2572" s="9">
        <v>37.622085381327999</v>
      </c>
      <c r="U2572" s="9">
        <v>-122.447028579703</v>
      </c>
      <c r="V2572" s="9">
        <v>92</v>
      </c>
      <c r="W2572" s="9">
        <v>643</v>
      </c>
      <c r="X2572" s="9">
        <v>33661.017597683698</v>
      </c>
      <c r="Z2572" s="9">
        <v>6226.1953404794303</v>
      </c>
      <c r="AB2572" s="9">
        <v>27434.822257204301</v>
      </c>
      <c r="AC2572" s="9">
        <v>1051.97453319441</v>
      </c>
      <c r="AD2572" s="9">
        <v>3496.31992017326</v>
      </c>
      <c r="AE2572" s="9">
        <v>2.2364483356795899E-4</v>
      </c>
      <c r="AF2572" s="9">
        <v>4.2883510286628702E-4</v>
      </c>
      <c r="AG2572" s="9">
        <v>2577</v>
      </c>
      <c r="AH2572" s="9">
        <v>1.8108635</v>
      </c>
      <c r="AI2572" s="9">
        <v>6.3087945000000003</v>
      </c>
      <c r="AJ2572" s="9">
        <v>2</v>
      </c>
      <c r="AK2572" s="9">
        <v>3.6635582000000002</v>
      </c>
      <c r="AL2572" s="9">
        <v>8.2840919999999993</v>
      </c>
      <c r="AM2572" s="9">
        <v>3.9853108000000002</v>
      </c>
      <c r="AN2572" s="9">
        <v>3.0909091E-2</v>
      </c>
      <c r="AO2572" s="9">
        <v>7.3233070000000003E-3</v>
      </c>
      <c r="AP2572" s="9">
        <v>2.0336552000000001</v>
      </c>
      <c r="AQ2572" s="9">
        <v>292.31950000000001</v>
      </c>
      <c r="AR2572" s="9">
        <v>26.763646999999999</v>
      </c>
      <c r="AS2572" s="9">
        <v>21.737117999999999</v>
      </c>
      <c r="AT2572" s="9">
        <v>0.6268359</v>
      </c>
      <c r="AU2572" s="9">
        <v>16.569890000000001</v>
      </c>
      <c r="AV2572" s="9">
        <v>18.156555000000001</v>
      </c>
      <c r="AW2572" s="9">
        <v>24.170760000000001</v>
      </c>
      <c r="AX2572" s="12">
        <f ca="1">IFERROR(__xludf.DUMMYFUNCTION("1-(PERCENTRANK(FILTER(AG:AG, $A:$A=$A2572), $AG2572))"),0.197999999999999)</f>
        <v>0.19799999999999901</v>
      </c>
      <c r="AY2572" s="13">
        <f ca="1">IFERROR(__xludf.DUMMYFUNCTION("PERCENTRANK(FILTER(K:K, $A:$A=$A2572), $K2572)"),0.273)</f>
        <v>0.27300000000000002</v>
      </c>
      <c r="AZ2572" s="13">
        <f ca="1">IFERROR(__xludf.DUMMYFUNCTION("PERCENTRANK(FILTER(I:I, $A:$A=$A2572), $I2572)"),0.425)</f>
        <v>0.42499999999999999</v>
      </c>
      <c r="BA2572" s="12">
        <f ca="1">IFERROR(__xludf.DUMMYFUNCTION("PERCENTRANK(FILTER(AI:AI, $A:$A=$A2572), $AI2572)"),0.138)</f>
        <v>0.13800000000000001</v>
      </c>
      <c r="BB2572" s="13">
        <f ca="1">IFERROR(__xludf.DUMMYFUNCTION("PERCENTRANK(FILTER(AT:AT, $A:$A=$A2572), $AT2572)"),0.083)</f>
        <v>8.3000000000000004E-2</v>
      </c>
      <c r="BC2572" s="13">
        <f ca="1">IFERROR(__xludf.DUMMYFUNCTION("PERCENTRANK(FILTER(AU:AU, $A:$A=$A2572), $AU2572)"),0.886)</f>
        <v>0.88600000000000001</v>
      </c>
      <c r="BM2572" s="9">
        <v>0.41182297000000001</v>
      </c>
      <c r="BN2572" s="9">
        <v>5.7272730000000001E-2</v>
      </c>
      <c r="BO2572" s="9">
        <v>8.8181820000000002</v>
      </c>
      <c r="BP2572" s="9">
        <v>21.181818</v>
      </c>
      <c r="BQ2572" s="9">
        <v>18.232727000000001</v>
      </c>
      <c r="BR2572" s="9">
        <v>16.181818</v>
      </c>
      <c r="BS2572" s="9">
        <v>9.9257469999999994</v>
      </c>
      <c r="BT2572" s="9">
        <v>8.3971830000000001</v>
      </c>
      <c r="BU2572" s="9">
        <v>1.5779253</v>
      </c>
      <c r="BV2572" s="9">
        <v>2.6675787</v>
      </c>
      <c r="BW2572" s="9">
        <v>15.645768</v>
      </c>
      <c r="BX2572" s="9">
        <v>13.671485000000001</v>
      </c>
      <c r="BY2572" s="9">
        <v>12.482396</v>
      </c>
      <c r="BZ2572" s="9">
        <v>10.394584999999999</v>
      </c>
      <c r="CA2572" s="9">
        <v>44.742302000000002</v>
      </c>
      <c r="CB2572" s="9">
        <v>41.822952000000001</v>
      </c>
      <c r="CC2572" s="9">
        <v>37.173121999999999</v>
      </c>
      <c r="CD2572" s="9">
        <v>47.951565000000002</v>
      </c>
    </row>
    <row r="2573" spans="1:82" ht="15.75" hidden="1" customHeight="1" x14ac:dyDescent="0.2">
      <c r="A2573" s="9" t="s">
        <v>91</v>
      </c>
      <c r="B2573" s="9" t="s">
        <v>6065</v>
      </c>
      <c r="C2573" s="9">
        <v>3384</v>
      </c>
      <c r="D2573" s="9">
        <v>1</v>
      </c>
      <c r="E2573" s="9">
        <v>4.0621941096129701</v>
      </c>
      <c r="F2573" s="9">
        <v>1</v>
      </c>
      <c r="G2573" s="9">
        <v>4.0621942999999998</v>
      </c>
      <c r="H2573" s="9">
        <v>1</v>
      </c>
      <c r="I2573" s="16">
        <v>7.3532908572815304E-5</v>
      </c>
      <c r="J2573" s="9">
        <v>3.7818049858743701E-2</v>
      </c>
      <c r="K2573" s="9">
        <v>0.33744207024574202</v>
      </c>
      <c r="L2573" s="11">
        <v>2.7808712026651799E-6</v>
      </c>
      <c r="M2573" s="11">
        <v>2.4813096388243102E-5</v>
      </c>
      <c r="N2573" s="9">
        <v>1</v>
      </c>
      <c r="O2573" s="9">
        <v>0.99999994146793703</v>
      </c>
      <c r="P2573" s="9" t="s">
        <v>6066</v>
      </c>
      <c r="Q2573" s="9">
        <v>22861104</v>
      </c>
      <c r="R2573" s="9" t="s">
        <v>6067</v>
      </c>
      <c r="S2573" s="9">
        <v>12705</v>
      </c>
      <c r="T2573" s="9">
        <v>37.648575224943002</v>
      </c>
      <c r="U2573" s="9">
        <v>-122.47131859236001</v>
      </c>
      <c r="V2573" s="9">
        <v>166</v>
      </c>
      <c r="W2573" s="9">
        <v>1068</v>
      </c>
      <c r="X2573" s="9">
        <v>54531.649117376801</v>
      </c>
      <c r="Z2573" s="9">
        <v>9361.8914279309192</v>
      </c>
      <c r="AB2573" s="9">
        <v>45169.757689445898</v>
      </c>
      <c r="AC2573" s="9">
        <v>414.56065655059001</v>
      </c>
      <c r="AD2573" s="9">
        <v>1489.16742598528</v>
      </c>
      <c r="AE2573" s="11">
        <v>2.4813096388243102E-5</v>
      </c>
      <c r="AF2573" s="11">
        <v>7.3532908572815304E-5</v>
      </c>
      <c r="AG2573" s="9">
        <v>2578</v>
      </c>
      <c r="AH2573" s="9">
        <v>2.0912937999999999</v>
      </c>
      <c r="AI2573" s="9">
        <v>7.6023829999999997</v>
      </c>
      <c r="AJ2573" s="9">
        <v>2</v>
      </c>
      <c r="AK2573" s="9">
        <v>3.5758386</v>
      </c>
      <c r="AL2573" s="9">
        <v>8.1844529999999995</v>
      </c>
      <c r="AM2573" s="9">
        <v>-0.117714204</v>
      </c>
      <c r="AN2573" s="9">
        <v>3.3333332E-3</v>
      </c>
      <c r="AO2573" s="9">
        <v>7.4520124999999998E-3</v>
      </c>
      <c r="AP2573" s="9">
        <v>1.8880781</v>
      </c>
      <c r="AQ2573" s="9">
        <v>291.69542999999999</v>
      </c>
      <c r="AR2573" s="9">
        <v>23.870647000000002</v>
      </c>
      <c r="AS2573" s="9">
        <v>19.937550000000002</v>
      </c>
      <c r="AT2573" s="9">
        <v>0.54388665999999997</v>
      </c>
      <c r="AU2573" s="9">
        <v>17.337837</v>
      </c>
      <c r="AV2573" s="9">
        <v>18.930945999999999</v>
      </c>
      <c r="AW2573" s="9">
        <v>28.981138000000001</v>
      </c>
      <c r="AX2573" s="12">
        <f ca="1">IFERROR(__xludf.DUMMYFUNCTION("1-(PERCENTRANK(FILTER(AG:AG, $A:$A=$A2573), $AG2573))"),0.195999999999999)</f>
        <v>0.19599999999999901</v>
      </c>
      <c r="AY2573" s="13">
        <f ca="1">IFERROR(__xludf.DUMMYFUNCTION("PERCENTRANK(FILTER(K:K, $A:$A=$A2573), $K2573)"),0.283)</f>
        <v>0.28299999999999997</v>
      </c>
      <c r="AZ2573" s="13">
        <f ca="1">IFERROR(__xludf.DUMMYFUNCTION("PERCENTRANK(FILTER(I:I, $A:$A=$A2573), $I2573)"),0.731)</f>
        <v>0.73099999999999998</v>
      </c>
      <c r="BA2573" s="12">
        <f ca="1">IFERROR(__xludf.DUMMYFUNCTION("PERCENTRANK(FILTER(AI:AI, $A:$A=$A2573), $AI2573)"),0.2)</f>
        <v>0.2</v>
      </c>
      <c r="BB2573" s="13">
        <f ca="1">IFERROR(__xludf.DUMMYFUNCTION("PERCENTRANK(FILTER(AT:AT, $A:$A=$A2573), $AT2573)"),0.031)</f>
        <v>3.1E-2</v>
      </c>
      <c r="BC2573" s="13">
        <f ca="1">IFERROR(__xludf.DUMMYFUNCTION("PERCENTRANK(FILTER(AU:AU, $A:$A=$A2573), $AU2573)"),0.962)</f>
        <v>0.96199999999999997</v>
      </c>
      <c r="BM2573" s="9">
        <v>0.30087429999999998</v>
      </c>
      <c r="BN2573" s="9">
        <v>0.101333335</v>
      </c>
      <c r="BO2573" s="9">
        <v>4.75</v>
      </c>
      <c r="BP2573" s="9">
        <v>22</v>
      </c>
      <c r="BQ2573" s="9">
        <v>9.5333329999999994E-2</v>
      </c>
      <c r="BR2573" s="9">
        <v>6.6666669999999997E-2</v>
      </c>
      <c r="BS2573" s="9">
        <v>9.6729509999999994</v>
      </c>
      <c r="BT2573" s="9">
        <v>8.2201210000000007</v>
      </c>
      <c r="BU2573" s="9">
        <v>1.4889399999999999</v>
      </c>
      <c r="BV2573" s="9">
        <v>2.2895262000000001</v>
      </c>
      <c r="BW2573" s="9">
        <v>16.538489999999999</v>
      </c>
      <c r="BX2573" s="9">
        <v>15.036936000000001</v>
      </c>
      <c r="BY2573" s="9">
        <v>13.008850000000001</v>
      </c>
      <c r="BZ2573" s="9">
        <v>11.724964</v>
      </c>
      <c r="CA2573" s="9">
        <v>41.593975</v>
      </c>
      <c r="CB2573" s="9">
        <v>38.561461999999999</v>
      </c>
      <c r="CC2573" s="9">
        <v>34.029243000000001</v>
      </c>
      <c r="CD2573" s="9">
        <v>41.628723000000001</v>
      </c>
    </row>
    <row r="2574" spans="1:82" ht="15.75" hidden="1" customHeight="1" x14ac:dyDescent="0.2">
      <c r="A2574" s="9" t="s">
        <v>106</v>
      </c>
      <c r="B2574" s="9" t="s">
        <v>6068</v>
      </c>
      <c r="C2574" s="9">
        <v>1472</v>
      </c>
      <c r="D2574" s="9">
        <v>159</v>
      </c>
      <c r="E2574" s="9">
        <v>225.327781460029</v>
      </c>
      <c r="F2574" s="9">
        <v>963</v>
      </c>
      <c r="G2574" s="9">
        <v>707.91796999999997</v>
      </c>
      <c r="H2574" s="9">
        <v>150</v>
      </c>
      <c r="I2574" s="16">
        <v>2.1961381750467499E-5</v>
      </c>
      <c r="J2574" s="9">
        <v>2.27601289102987</v>
      </c>
      <c r="K2574" s="9">
        <v>0.93705500131738595</v>
      </c>
      <c r="L2574" s="11">
        <v>4.3817939795501502E-5</v>
      </c>
      <c r="M2574" s="11">
        <v>1.95344340886928E-5</v>
      </c>
      <c r="N2574" s="9">
        <v>0.16510903426791201</v>
      </c>
      <c r="O2574" s="9">
        <v>0.31829645722639199</v>
      </c>
      <c r="P2574" s="9" t="s">
        <v>6069</v>
      </c>
      <c r="Q2574" s="9">
        <v>83912110</v>
      </c>
      <c r="R2574" s="9" t="s">
        <v>6070</v>
      </c>
      <c r="S2574" s="9" t="s">
        <v>6071</v>
      </c>
      <c r="T2574" s="9">
        <v>37.280302368464902</v>
      </c>
      <c r="U2574" s="9">
        <v>-121.75766411121501</v>
      </c>
      <c r="V2574" s="9">
        <v>165</v>
      </c>
      <c r="W2574" s="9">
        <v>89</v>
      </c>
      <c r="X2574" s="9">
        <v>49305.714628430098</v>
      </c>
      <c r="Y2574" s="15">
        <f>X2574/1609.34</f>
        <v>30.637226831142023</v>
      </c>
      <c r="Z2574" s="9">
        <v>42515.461949921599</v>
      </c>
      <c r="AA2574" s="15">
        <f>Z2574/1609.34</f>
        <v>26.417948941753515</v>
      </c>
      <c r="AB2574" s="9">
        <v>6790.2526785085101</v>
      </c>
      <c r="AC2574" s="9">
        <v>32262.0913694554</v>
      </c>
      <c r="AD2574" s="9">
        <v>4527.8816876049304</v>
      </c>
      <c r="AE2574" s="9">
        <v>2.9301651133039198E-3</v>
      </c>
      <c r="AF2574" s="9">
        <v>3.2942072625701201E-3</v>
      </c>
      <c r="AG2574" s="9">
        <v>2650</v>
      </c>
      <c r="AH2574" s="9">
        <v>2.7562215000000001</v>
      </c>
      <c r="AI2574" s="9">
        <v>8.753717</v>
      </c>
      <c r="AJ2574" s="9">
        <v>2</v>
      </c>
      <c r="AK2574" s="9">
        <v>2.4981939999999998</v>
      </c>
      <c r="AL2574" s="9">
        <v>6.1862097</v>
      </c>
      <c r="AM2574" s="9">
        <v>-2.9909666000000001</v>
      </c>
      <c r="AN2574" s="9">
        <v>2.5505882000000001E-2</v>
      </c>
      <c r="AO2574" s="9">
        <v>6.3686645999999998E-3</v>
      </c>
      <c r="AP2574" s="9">
        <v>1.6441030000000001</v>
      </c>
      <c r="AQ2574" s="9">
        <v>293.86694</v>
      </c>
      <c r="AR2574" s="9">
        <v>44.136375000000001</v>
      </c>
      <c r="AS2574" s="9">
        <v>37.039749999999998</v>
      </c>
      <c r="AT2574" s="9">
        <v>0.98699700000000001</v>
      </c>
      <c r="AU2574" s="9">
        <v>12.90194</v>
      </c>
      <c r="AV2574" s="9">
        <v>14.270277999999999</v>
      </c>
      <c r="AW2574" s="9">
        <v>1.4920708</v>
      </c>
      <c r="AX2574" s="12">
        <f ca="1">IFERROR(__xludf.DUMMYFUNCTION("1-(PERCENTRANK(FILTER(AG:AG, $A:$A=$A2574), $AG2574))"),0.134)</f>
        <v>0.13400000000000001</v>
      </c>
      <c r="AY2574" s="13">
        <f ca="1">IFERROR(__xludf.DUMMYFUNCTION("PERCENTRANK(FILTER(K:K, $A:$A=$A2574), $K2574)"),0.243)</f>
        <v>0.24299999999999999</v>
      </c>
      <c r="AZ2574" s="13">
        <f ca="1">IFERROR(__xludf.DUMMYFUNCTION("PERCENTRANK(FILTER(I:I, $A:$A=$A2574), $I2574)"),0.156)</f>
        <v>0.156</v>
      </c>
      <c r="BA2574" s="12">
        <f ca="1">IFERROR(__xludf.DUMMYFUNCTION("PERCENTRANK(FILTER(AI:AI, $A:$A=$A2574), $AI2574)"),0.487)</f>
        <v>0.48699999999999999</v>
      </c>
      <c r="BB2574" s="13">
        <f ca="1">IFERROR(__xludf.DUMMYFUNCTION("PERCENTRANK(FILTER(AT:AT, $A:$A=$A2574), $AT2574)"),0.564)</f>
        <v>0.56399999999999995</v>
      </c>
      <c r="BC2574" s="13">
        <f ca="1">IFERROR(__xludf.DUMMYFUNCTION("PERCENTRANK(FILTER(AU:AU, $A:$A=$A2574), $AU2574)"),0.062)</f>
        <v>6.2E-2</v>
      </c>
      <c r="BM2574" s="9">
        <v>8.5336910000000002E-2</v>
      </c>
      <c r="BN2574" s="9">
        <v>5.6117646E-2</v>
      </c>
      <c r="BO2574" s="9">
        <v>1.3939394000000001</v>
      </c>
      <c r="BP2574" s="9">
        <v>13.202021</v>
      </c>
      <c r="BQ2574" s="9">
        <v>0.69167060000000002</v>
      </c>
      <c r="BR2574" s="9">
        <v>2.2682351999999999</v>
      </c>
      <c r="BS2574" s="9">
        <v>10.676126500000001</v>
      </c>
      <c r="BT2574" s="9">
        <v>9.1103120000000004</v>
      </c>
      <c r="BU2574" s="9">
        <v>1.8431047</v>
      </c>
      <c r="BV2574" s="9">
        <v>3.6039561999999998</v>
      </c>
      <c r="BW2574" s="9">
        <v>12.120205</v>
      </c>
      <c r="BX2574" s="9">
        <v>7.512626</v>
      </c>
      <c r="BY2574" s="9">
        <v>7.6485859999999999</v>
      </c>
      <c r="BZ2574" s="9">
        <v>4.3271326999999999</v>
      </c>
      <c r="CA2574" s="9">
        <v>61.910057000000002</v>
      </c>
      <c r="CB2574" s="9">
        <v>83.434880000000007</v>
      </c>
      <c r="CC2574" s="9">
        <v>56.03734</v>
      </c>
      <c r="CD2574" s="9">
        <v>85.424490000000006</v>
      </c>
    </row>
    <row r="2575" spans="1:82" ht="15.75" hidden="1" customHeight="1" x14ac:dyDescent="0.2">
      <c r="A2575" s="9" t="s">
        <v>91</v>
      </c>
      <c r="B2575" s="9" t="s">
        <v>6072</v>
      </c>
      <c r="C2575" s="9">
        <v>7709</v>
      </c>
      <c r="D2575" s="9">
        <v>3</v>
      </c>
      <c r="E2575" s="9">
        <v>7.5922269626811598</v>
      </c>
      <c r="F2575" s="9">
        <v>5</v>
      </c>
      <c r="G2575" s="9">
        <v>8.503698</v>
      </c>
      <c r="H2575" s="9">
        <v>1</v>
      </c>
      <c r="I2575" s="16">
        <v>4.3848711356986301E-5</v>
      </c>
      <c r="J2575" s="9">
        <v>11.502131250319</v>
      </c>
      <c r="K2575" s="9">
        <v>0.56494456529617298</v>
      </c>
      <c r="L2575" s="9">
        <v>5.0435363318541201E-4</v>
      </c>
      <c r="M2575" s="11">
        <v>2.4772090910119001E-5</v>
      </c>
      <c r="N2575" s="9">
        <v>0.6</v>
      </c>
      <c r="O2575" s="9">
        <v>0.89281470850560496</v>
      </c>
      <c r="P2575" s="9" t="s">
        <v>6073</v>
      </c>
      <c r="Q2575" s="9">
        <v>13801105</v>
      </c>
      <c r="R2575" s="9" t="s">
        <v>4037</v>
      </c>
      <c r="S2575" s="9">
        <v>18396</v>
      </c>
      <c r="T2575" s="9">
        <v>37.831243828748903</v>
      </c>
      <c r="U2575" s="9">
        <v>-122.13005802266299</v>
      </c>
      <c r="V2575" s="9">
        <v>30</v>
      </c>
      <c r="W2575" s="9">
        <v>183</v>
      </c>
      <c r="X2575" s="9">
        <v>10961.623147615101</v>
      </c>
      <c r="Z2575" s="9">
        <v>1810.5653820166599</v>
      </c>
      <c r="AB2575" s="9">
        <v>9151.0577655984707</v>
      </c>
      <c r="AC2575" s="9">
        <v>125.70139484104899</v>
      </c>
      <c r="AD2575" s="9">
        <v>851.93577947674498</v>
      </c>
      <c r="AE2575" s="11">
        <v>2.4772090910119001E-5</v>
      </c>
      <c r="AF2575" s="11">
        <v>4.3848711356986301E-5</v>
      </c>
      <c r="AG2575" s="9">
        <v>2580</v>
      </c>
      <c r="AH2575" s="9">
        <v>1.5799071</v>
      </c>
      <c r="AI2575" s="9">
        <v>7.0024284999999997</v>
      </c>
      <c r="AJ2575" s="9">
        <v>2</v>
      </c>
      <c r="AK2575" s="9">
        <v>2.9204370000000002</v>
      </c>
      <c r="AL2575" s="9">
        <v>6.3618829999999997</v>
      </c>
      <c r="AM2575" s="9">
        <v>-3.9719275999999999</v>
      </c>
      <c r="AN2575" s="9">
        <v>1.6666666E-2</v>
      </c>
      <c r="AO2575" s="9">
        <v>6.6796889999999999E-3</v>
      </c>
      <c r="AP2575" s="9">
        <v>2.0481262</v>
      </c>
      <c r="AQ2575" s="9">
        <v>293.89370000000002</v>
      </c>
      <c r="AR2575" s="9">
        <v>34.347059999999999</v>
      </c>
      <c r="AS2575" s="9">
        <v>32.049545000000002</v>
      </c>
      <c r="AT2575" s="9">
        <v>0.84757320000000003</v>
      </c>
      <c r="AU2575" s="9">
        <v>15.128104</v>
      </c>
      <c r="AV2575" s="9">
        <v>16.651712</v>
      </c>
      <c r="AW2575" s="9">
        <v>14.523130999999999</v>
      </c>
      <c r="AX2575" s="12">
        <f ca="1">IFERROR(__xludf.DUMMYFUNCTION("1-(PERCENTRANK(FILTER(AG:AG, $A:$A=$A2575), $AG2575))"),0.193999999999999)</f>
        <v>0.19399999999999901</v>
      </c>
      <c r="AY2575" s="13">
        <f ca="1">IFERROR(__xludf.DUMMYFUNCTION("PERCENTRANK(FILTER(K:K, $A:$A=$A2575), $K2575)"),0.35)</f>
        <v>0.35</v>
      </c>
      <c r="AZ2575" s="13">
        <f ca="1">IFERROR(__xludf.DUMMYFUNCTION("PERCENTRANK(FILTER(I:I, $A:$A=$A2575), $I2575)"),0.374)</f>
        <v>0.374</v>
      </c>
      <c r="BA2575" s="12">
        <f ca="1">IFERROR(__xludf.DUMMYFUNCTION("PERCENTRANK(FILTER(AI:AI, $A:$A=$A2575), $AI2575)"),0.165)</f>
        <v>0.16500000000000001</v>
      </c>
      <c r="BB2575" s="13">
        <f ca="1">IFERROR(__xludf.DUMMYFUNCTION("PERCENTRANK(FILTER(AT:AT, $A:$A=$A2575), $AT2575)"),0.466)</f>
        <v>0.46600000000000003</v>
      </c>
      <c r="BC2575" s="13">
        <f ca="1">IFERROR(__xludf.DUMMYFUNCTION("PERCENTRANK(FILTER(AU:AU, $A:$A=$A2575), $AU2575)"),0.419)</f>
        <v>0.41899999999999998</v>
      </c>
      <c r="BM2575" s="9">
        <v>0.29623050000000001</v>
      </c>
      <c r="BN2575" s="9">
        <v>1.6666666E-2</v>
      </c>
      <c r="BO2575" s="9">
        <v>6.3333335000000002</v>
      </c>
      <c r="BP2575" s="9">
        <v>16.333334000000001</v>
      </c>
      <c r="BQ2575" s="9">
        <v>1.4499998999999999</v>
      </c>
      <c r="BR2575" s="9">
        <v>0.83333330000000005</v>
      </c>
      <c r="BS2575" s="9">
        <v>8.2044949999999996</v>
      </c>
      <c r="BT2575" s="9">
        <v>7.6520650000000003</v>
      </c>
      <c r="BU2575" s="9">
        <v>1.8435828999999999</v>
      </c>
      <c r="BV2575" s="9">
        <v>3.3706689999999999</v>
      </c>
      <c r="BW2575" s="9">
        <v>15.010153000000001</v>
      </c>
      <c r="BX2575" s="9">
        <v>9.9423840000000006</v>
      </c>
      <c r="BY2575" s="9">
        <v>9.700609</v>
      </c>
      <c r="BZ2575" s="9">
        <v>6.2607749999999998</v>
      </c>
      <c r="CA2575" s="9">
        <v>47.453994999999999</v>
      </c>
      <c r="CB2575" s="9">
        <v>69.419970000000006</v>
      </c>
      <c r="CC2575" s="9">
        <v>44.534514999999999</v>
      </c>
      <c r="CD2575" s="9">
        <v>70.848119999999994</v>
      </c>
    </row>
    <row r="2576" spans="1:82" ht="15.75" hidden="1" customHeight="1" x14ac:dyDescent="0.2">
      <c r="A2576" s="9" t="s">
        <v>91</v>
      </c>
      <c r="B2576" s="9" t="s">
        <v>6074</v>
      </c>
      <c r="C2576" s="9">
        <v>8323</v>
      </c>
      <c r="D2576" s="9">
        <v>13</v>
      </c>
      <c r="E2576" s="9">
        <v>29.299736873567699</v>
      </c>
      <c r="F2576" s="9">
        <v>32</v>
      </c>
      <c r="G2576" s="9">
        <v>39.932994999999998</v>
      </c>
      <c r="H2576" s="9">
        <v>5</v>
      </c>
      <c r="I2576" s="16">
        <v>3.9357231435133098E-5</v>
      </c>
      <c r="J2576" s="9">
        <v>3.7818049858743701E-2</v>
      </c>
      <c r="K2576" s="9">
        <v>0.26834578874210502</v>
      </c>
      <c r="L2576" s="11">
        <v>1.4884137407159801E-6</v>
      </c>
      <c r="M2576" s="11">
        <v>2.4730329062094802E-5</v>
      </c>
      <c r="N2576" s="9">
        <v>0.40625</v>
      </c>
      <c r="O2576" s="9">
        <v>0.73372250163323605</v>
      </c>
      <c r="P2576" s="9" t="s">
        <v>6075</v>
      </c>
      <c r="Q2576" s="9">
        <v>24181104</v>
      </c>
      <c r="R2576" s="9" t="s">
        <v>5990</v>
      </c>
      <c r="S2576" s="9">
        <v>36864</v>
      </c>
      <c r="T2576" s="9">
        <v>37.480028108473803</v>
      </c>
      <c r="U2576" s="9">
        <v>-122.259979969518</v>
      </c>
      <c r="V2576" s="9">
        <v>44</v>
      </c>
      <c r="W2576" s="9">
        <v>68</v>
      </c>
      <c r="X2576" s="9">
        <v>4018.6704775531698</v>
      </c>
      <c r="Z2576" s="9">
        <v>1364.5515112927401</v>
      </c>
      <c r="AB2576" s="9">
        <v>2654.1189662604302</v>
      </c>
      <c r="AC2576" s="9">
        <v>812.45616041825497</v>
      </c>
      <c r="AD2576" s="9">
        <v>1833.49957413125</v>
      </c>
      <c r="AE2576" s="9">
        <v>1.2365164531047399E-4</v>
      </c>
      <c r="AF2576" s="9">
        <v>1.9678615717566499E-4</v>
      </c>
      <c r="AG2576" s="9">
        <v>2581</v>
      </c>
      <c r="AH2576" s="9">
        <v>3.8503687000000002</v>
      </c>
      <c r="AI2576" s="9">
        <v>12.57254</v>
      </c>
      <c r="AJ2576" s="9">
        <v>2</v>
      </c>
      <c r="AK2576" s="9">
        <v>1.8644617000000001</v>
      </c>
      <c r="AL2576" s="9">
        <v>5.4602890000000004</v>
      </c>
      <c r="AM2576" s="9">
        <v>-2.2662501000000002</v>
      </c>
      <c r="AN2576" s="9">
        <v>3.7499998E-2</v>
      </c>
      <c r="AO2576" s="9">
        <v>6.8810599999999996E-3</v>
      </c>
      <c r="AP2576" s="9">
        <v>1.4382823</v>
      </c>
      <c r="AQ2576" s="9">
        <v>295.99556999999999</v>
      </c>
      <c r="AR2576" s="9">
        <v>35.95485</v>
      </c>
      <c r="AS2576" s="9">
        <v>31.169193</v>
      </c>
      <c r="AT2576" s="9">
        <v>0.97212814999999997</v>
      </c>
      <c r="AU2576" s="9">
        <v>14.937364000000001</v>
      </c>
      <c r="AV2576" s="9">
        <v>16.288824000000002</v>
      </c>
      <c r="AW2576" s="9">
        <v>39.104799999999997</v>
      </c>
      <c r="AX2576" s="12">
        <f ca="1">IFERROR(__xludf.DUMMYFUNCTION("1-(PERCENTRANK(FILTER(AG:AG, $A:$A=$A2576), $AG2576))"),0.191999999999999)</f>
        <v>0.191999999999999</v>
      </c>
      <c r="AY2576" s="13">
        <f ca="1">IFERROR(__xludf.DUMMYFUNCTION("PERCENTRANK(FILTER(K:K, $A:$A=$A2576), $K2576)"),0.267)</f>
        <v>0.26700000000000002</v>
      </c>
      <c r="AZ2576" s="13">
        <f ca="1">IFERROR(__xludf.DUMMYFUNCTION("PERCENTRANK(FILTER(I:I, $A:$A=$A2576), $I2576)"),0.321)</f>
        <v>0.32100000000000001</v>
      </c>
      <c r="BA2576" s="12">
        <f ca="1">IFERROR(__xludf.DUMMYFUNCTION("PERCENTRANK(FILTER(AI:AI, $A:$A=$A2576), $AI2576)"),0.572)</f>
        <v>0.57199999999999995</v>
      </c>
      <c r="BB2576" s="13">
        <f ca="1">IFERROR(__xludf.DUMMYFUNCTION("PERCENTRANK(FILTER(AT:AT, $A:$A=$A2576), $AT2576)"),0.67)</f>
        <v>0.67</v>
      </c>
      <c r="BC2576" s="13">
        <f ca="1">IFERROR(__xludf.DUMMYFUNCTION("PERCENTRANK(FILTER(AU:AU, $A:$A=$A2576), $AU2576)"),0.323)</f>
        <v>0.32300000000000001</v>
      </c>
      <c r="BM2576" s="9">
        <v>0.84142510000000004</v>
      </c>
      <c r="BN2576" s="9">
        <v>8.7500000000000008E-3</v>
      </c>
      <c r="BO2576" s="9">
        <v>10</v>
      </c>
      <c r="BP2576" s="9">
        <v>19.571428000000001</v>
      </c>
      <c r="BQ2576" s="9">
        <v>2.9375</v>
      </c>
      <c r="BR2576" s="9">
        <v>4</v>
      </c>
      <c r="BS2576" s="9">
        <v>9.9946769999999994</v>
      </c>
      <c r="BT2576" s="9">
        <v>8.8978059999999992</v>
      </c>
      <c r="BU2576" s="9">
        <v>2.0643783</v>
      </c>
      <c r="BV2576" s="9">
        <v>3.6247685000000001</v>
      </c>
      <c r="BW2576" s="9">
        <v>13.637739</v>
      </c>
      <c r="BX2576" s="9">
        <v>10.66338</v>
      </c>
      <c r="BY2576" s="9">
        <v>10.259463999999999</v>
      </c>
      <c r="BZ2576" s="9">
        <v>7.2230406</v>
      </c>
      <c r="CA2576" s="9">
        <v>57.777459999999998</v>
      </c>
      <c r="CB2576" s="9">
        <v>60.223860000000002</v>
      </c>
      <c r="CC2576" s="9">
        <v>47.096283</v>
      </c>
      <c r="CD2576" s="9">
        <v>66.072109999999995</v>
      </c>
    </row>
    <row r="2577" spans="1:82" ht="15.75" hidden="1" customHeight="1" x14ac:dyDescent="0.2">
      <c r="A2577" s="9" t="s">
        <v>106</v>
      </c>
      <c r="B2577" s="9" t="s">
        <v>6076</v>
      </c>
      <c r="C2577" s="9">
        <v>542</v>
      </c>
      <c r="D2577" s="9">
        <v>1</v>
      </c>
      <c r="E2577" s="9">
        <v>3.8161591384574001</v>
      </c>
      <c r="F2577" s="9">
        <v>3</v>
      </c>
      <c r="G2577" s="9">
        <v>5.0641489999999996</v>
      </c>
      <c r="H2577" s="9">
        <v>1</v>
      </c>
      <c r="I2577" s="16">
        <v>2.4728093194426E-5</v>
      </c>
      <c r="J2577" s="9">
        <v>0.120169513031483</v>
      </c>
      <c r="L2577" s="11">
        <v>2.9715629173713101E-6</v>
      </c>
      <c r="M2577" s="11">
        <v>2.4728093194426E-5</v>
      </c>
      <c r="N2577" s="9">
        <v>0.33333333333333298</v>
      </c>
      <c r="O2577" s="9">
        <v>0.75356376987203</v>
      </c>
      <c r="P2577" s="9" t="s">
        <v>6077</v>
      </c>
      <c r="Q2577" s="9">
        <v>83531103</v>
      </c>
      <c r="R2577" s="9" t="s">
        <v>6078</v>
      </c>
      <c r="S2577" s="9" t="s">
        <v>6079</v>
      </c>
      <c r="T2577" s="9">
        <v>37.391768756387997</v>
      </c>
      <c r="U2577" s="9">
        <v>-121.83358557449699</v>
      </c>
      <c r="V2577" s="9">
        <v>251</v>
      </c>
      <c r="W2577" s="9">
        <v>857</v>
      </c>
      <c r="X2577" s="9">
        <v>57415.512105503403</v>
      </c>
      <c r="Z2577" s="9">
        <v>16781.198203827898</v>
      </c>
      <c r="AB2577" s="9">
        <v>40634.313901675399</v>
      </c>
      <c r="AC2577" s="9">
        <v>1085.77357169789</v>
      </c>
      <c r="AD2577" s="9">
        <v>195.36596787678499</v>
      </c>
      <c r="AE2577" s="11">
        <v>2.4728093194426E-5</v>
      </c>
      <c r="AF2577" s="11">
        <v>2.4728093194426E-5</v>
      </c>
      <c r="AG2577" s="9">
        <v>2582</v>
      </c>
      <c r="AH2577" s="9">
        <v>2.2516544000000001</v>
      </c>
      <c r="AI2577" s="9">
        <v>7.8800090000000003</v>
      </c>
      <c r="AJ2577" s="9">
        <v>2</v>
      </c>
      <c r="AK2577" s="9">
        <v>2.0199777999999999</v>
      </c>
      <c r="AL2577" s="9">
        <v>5.2807589999999998</v>
      </c>
      <c r="AM2577" s="9">
        <v>0.76026917000000005</v>
      </c>
      <c r="AN2577" s="9">
        <v>3.6666665000000001E-2</v>
      </c>
      <c r="AO2577" s="9">
        <v>6.6749069999999999E-3</v>
      </c>
      <c r="AP2577" s="9">
        <v>1.332735</v>
      </c>
      <c r="AQ2577" s="9">
        <v>295.00125000000003</v>
      </c>
      <c r="AR2577" s="9">
        <v>43.870753999999998</v>
      </c>
      <c r="AS2577" s="9">
        <v>35.708877999999999</v>
      </c>
      <c r="AT2577" s="9">
        <v>1.0196832</v>
      </c>
      <c r="AU2577" s="9">
        <v>12.954286</v>
      </c>
      <c r="AV2577" s="9">
        <v>14.250481000000001</v>
      </c>
      <c r="AW2577" s="9">
        <v>13.033588</v>
      </c>
      <c r="AX2577" s="12">
        <f ca="1">IFERROR(__xludf.DUMMYFUNCTION("1-(PERCENTRANK(FILTER(AG:AG, $A:$A=$A2577), $AG2577))"),0.183)</f>
        <v>0.183</v>
      </c>
      <c r="AY2577" s="13">
        <f ca="1">IFERROR(__xludf.DUMMYFUNCTION("PERCENTRANK(FILTER(K:K, $A:$A=$A2577), $K2577)"),0)</f>
        <v>0</v>
      </c>
      <c r="AZ2577" s="13">
        <f ca="1">IFERROR(__xludf.DUMMYFUNCTION("PERCENTRANK(FILTER(I:I, $A:$A=$A2577), $I2577)"),0.209)</f>
        <v>0.20899999999999999</v>
      </c>
      <c r="BA2577" s="12">
        <f ca="1">IFERROR(__xludf.DUMMYFUNCTION("PERCENTRANK(FILTER(AI:AI, $A:$A=$A2577), $AI2577)"),0.44)</f>
        <v>0.44</v>
      </c>
      <c r="BB2577" s="13">
        <f ca="1">IFERROR(__xludf.DUMMYFUNCTION("PERCENTRANK(FILTER(AT:AT, $A:$A=$A2577), $AT2577)"),0.701)</f>
        <v>0.70099999999999996</v>
      </c>
      <c r="BC2577" s="13">
        <f ca="1">IFERROR(__xludf.DUMMYFUNCTION("PERCENTRANK(FILTER(AU:AU, $A:$A=$A2577), $AU2577)"),0.068)</f>
        <v>6.8000000000000005E-2</v>
      </c>
      <c r="BM2577" s="9">
        <v>0.27167445000000001</v>
      </c>
      <c r="BN2577" s="9">
        <v>3.1333334999999997E-2</v>
      </c>
      <c r="BO2577" s="9">
        <v>3</v>
      </c>
      <c r="BP2577" s="9">
        <v>15.4</v>
      </c>
      <c r="BQ2577" s="9">
        <v>0.12733332999999999</v>
      </c>
      <c r="BR2577" s="9">
        <v>0.2</v>
      </c>
      <c r="BS2577" s="9">
        <v>9.5700160000000007</v>
      </c>
      <c r="BT2577" s="9">
        <v>7.9968149999999998</v>
      </c>
      <c r="BU2577" s="9">
        <v>2.0763723999999999</v>
      </c>
      <c r="BV2577" s="9">
        <v>3.7182360000000001</v>
      </c>
      <c r="BW2577" s="9">
        <v>12.25562</v>
      </c>
      <c r="BX2577" s="9">
        <v>7.9034880000000003</v>
      </c>
      <c r="BY2577" s="9">
        <v>7.6352289999999998</v>
      </c>
      <c r="BZ2577" s="9">
        <v>4.6230282999999996</v>
      </c>
      <c r="CA2577" s="9">
        <v>57.287754</v>
      </c>
      <c r="CB2577" s="9">
        <v>76.044370000000001</v>
      </c>
      <c r="CC2577" s="9">
        <v>55.97824</v>
      </c>
      <c r="CD2577" s="9">
        <v>83.304509999999993</v>
      </c>
    </row>
    <row r="2578" spans="1:82" ht="15.75" hidden="1" customHeight="1" x14ac:dyDescent="0.2">
      <c r="A2578" s="9" t="s">
        <v>106</v>
      </c>
      <c r="B2578" s="9" t="s">
        <v>6080</v>
      </c>
      <c r="C2578" s="9">
        <v>7016</v>
      </c>
      <c r="D2578" s="9">
        <v>35</v>
      </c>
      <c r="E2578" s="9">
        <v>90.388309854258097</v>
      </c>
      <c r="F2578" s="9">
        <v>125</v>
      </c>
      <c r="G2578" s="9">
        <v>139.0367</v>
      </c>
      <c r="H2578" s="9">
        <v>9</v>
      </c>
      <c r="I2578" s="16">
        <v>3.2319494898223998E-5</v>
      </c>
      <c r="J2578" s="9">
        <v>3.7818049858743701E-2</v>
      </c>
      <c r="K2578" s="9">
        <v>0.14524750551208801</v>
      </c>
      <c r="L2578" s="11">
        <v>1.2222602694704501E-6</v>
      </c>
      <c r="M2578" s="11">
        <v>2.4680779489472099E-5</v>
      </c>
      <c r="N2578" s="9">
        <v>0.28000000000000003</v>
      </c>
      <c r="O2578" s="9">
        <v>0.65010397652222596</v>
      </c>
      <c r="P2578" s="9" t="s">
        <v>6081</v>
      </c>
      <c r="Q2578" s="9">
        <v>83371107</v>
      </c>
      <c r="R2578" s="9" t="s">
        <v>2334</v>
      </c>
      <c r="S2578" s="9">
        <v>6867</v>
      </c>
      <c r="T2578" s="9">
        <v>37.2544665325726</v>
      </c>
      <c r="U2578" s="9">
        <v>-122.033249383903</v>
      </c>
      <c r="V2578" s="9">
        <v>22</v>
      </c>
      <c r="W2578" s="9">
        <v>92</v>
      </c>
      <c r="X2578" s="9">
        <v>5582.5847459077404</v>
      </c>
      <c r="Z2578" s="9">
        <v>1327.35860890617</v>
      </c>
      <c r="AB2578" s="9">
        <v>4255.2261370015704</v>
      </c>
      <c r="AC2578" s="9">
        <v>985.94930273440195</v>
      </c>
      <c r="AD2578" s="9">
        <v>3348.1273451913498</v>
      </c>
      <c r="AE2578" s="9">
        <v>2.2212701540524901E-4</v>
      </c>
      <c r="AF2578" s="9">
        <v>2.90875454084016E-4</v>
      </c>
      <c r="AG2578" s="9">
        <v>2583</v>
      </c>
      <c r="AH2578" s="9">
        <v>2.4064467</v>
      </c>
      <c r="AI2578" s="9">
        <v>8.9192520000000002</v>
      </c>
      <c r="AJ2578" s="9">
        <v>2</v>
      </c>
      <c r="AK2578" s="9">
        <v>1.5068801999999999</v>
      </c>
      <c r="AL2578" s="9">
        <v>4.1227809999999998</v>
      </c>
      <c r="AM2578" s="9">
        <v>-1.0066714999999999</v>
      </c>
      <c r="AN2578" s="9">
        <v>5.3571430000000003E-2</v>
      </c>
      <c r="AO2578" s="9">
        <v>6.4695630000000002E-3</v>
      </c>
      <c r="AP2578" s="9">
        <v>2.403661</v>
      </c>
      <c r="AQ2578" s="9">
        <v>294.78127999999998</v>
      </c>
      <c r="AR2578" s="9">
        <v>41.011158000000002</v>
      </c>
      <c r="AS2578" s="9">
        <v>35.491790000000002</v>
      </c>
      <c r="AT2578" s="9">
        <v>0.99812160000000005</v>
      </c>
      <c r="AU2578" s="9">
        <v>13.583906000000001</v>
      </c>
      <c r="AV2578" s="9">
        <v>15.080429000000001</v>
      </c>
      <c r="AW2578" s="9">
        <v>19.441986</v>
      </c>
      <c r="AX2578" s="12">
        <f ca="1">IFERROR(__xludf.DUMMYFUNCTION("1-(PERCENTRANK(FILTER(AG:AG, $A:$A=$A2578), $AG2578))"),0.181)</f>
        <v>0.18099999999999999</v>
      </c>
      <c r="AY2578" s="13">
        <f ca="1">IFERROR(__xludf.DUMMYFUNCTION("PERCENTRANK(FILTER(K:K, $A:$A=$A2578), $K2578)"),0.081)</f>
        <v>8.1000000000000003E-2</v>
      </c>
      <c r="AZ2578" s="13">
        <f ca="1">IFERROR(__xludf.DUMMYFUNCTION("PERCENTRANK(FILTER(I:I, $A:$A=$A2578), $I2578)"),0.332)</f>
        <v>0.33200000000000002</v>
      </c>
      <c r="BA2578" s="12">
        <f ca="1">IFERROR(__xludf.DUMMYFUNCTION("PERCENTRANK(FILTER(AI:AI, $A:$A=$A2578), $AI2578)"),0.498)</f>
        <v>0.498</v>
      </c>
      <c r="BB2578" s="13">
        <f ca="1">IFERROR(__xludf.DUMMYFUNCTION("PERCENTRANK(FILTER(AT:AT, $A:$A=$A2578), $AT2578)"),0.614)</f>
        <v>0.61399999999999999</v>
      </c>
      <c r="BC2578" s="13">
        <f ca="1">IFERROR(__xludf.DUMMYFUNCTION("PERCENTRANK(FILTER(AU:AU, $A:$A=$A2578), $AU2578)"),0.189)</f>
        <v>0.189</v>
      </c>
      <c r="BM2578" s="9">
        <v>0.55373806000000003</v>
      </c>
      <c r="BN2578" s="9">
        <v>1.7857141999999999E-2</v>
      </c>
      <c r="BO2578" s="9">
        <v>5.5</v>
      </c>
      <c r="BP2578" s="9">
        <v>22.916665999999999</v>
      </c>
      <c r="BQ2578" s="9">
        <v>1.3028572</v>
      </c>
      <c r="BR2578" s="9">
        <v>8.9285720000000008</v>
      </c>
      <c r="BS2578" s="9">
        <v>10.199305000000001</v>
      </c>
      <c r="BT2578" s="9">
        <v>8.4996899999999993</v>
      </c>
      <c r="BU2578" s="9">
        <v>1.9043787999999999</v>
      </c>
      <c r="BV2578" s="9">
        <v>3.5033941</v>
      </c>
      <c r="BW2578" s="9">
        <v>13.253288</v>
      </c>
      <c r="BX2578" s="9">
        <v>8.2549679999999999</v>
      </c>
      <c r="BY2578" s="9">
        <v>8.7241020000000002</v>
      </c>
      <c r="BZ2578" s="9">
        <v>5.3998179999999998</v>
      </c>
      <c r="CA2578" s="9">
        <v>56.692593000000002</v>
      </c>
      <c r="CB2578" s="9">
        <v>78.375630000000001</v>
      </c>
      <c r="CC2578" s="9">
        <v>50.440370000000001</v>
      </c>
      <c r="CD2578" s="9">
        <v>80.000280000000004</v>
      </c>
    </row>
    <row r="2579" spans="1:82" ht="15.75" hidden="1" customHeight="1" x14ac:dyDescent="0.2">
      <c r="A2579" s="9" t="s">
        <v>106</v>
      </c>
      <c r="B2579" s="9" t="s">
        <v>6082</v>
      </c>
      <c r="C2579" s="9">
        <v>7625</v>
      </c>
      <c r="D2579" s="9">
        <v>22</v>
      </c>
      <c r="E2579" s="9">
        <v>81.767646085948201</v>
      </c>
      <c r="F2579" s="9">
        <v>114</v>
      </c>
      <c r="G2579" s="9">
        <v>125.18199</v>
      </c>
      <c r="H2579" s="9">
        <v>19</v>
      </c>
      <c r="I2579" s="16">
        <v>2.07483257039903E-5</v>
      </c>
      <c r="J2579" s="9">
        <v>0.33022894037068201</v>
      </c>
      <c r="K2579" s="9">
        <v>2.3631368279456999</v>
      </c>
      <c r="L2579" s="11">
        <v>5.3644668401269796E-6</v>
      </c>
      <c r="M2579" s="11">
        <v>2.4424158613998599E-5</v>
      </c>
      <c r="N2579" s="9">
        <v>0.19298245614035001</v>
      </c>
      <c r="O2579" s="9">
        <v>0.65319016781703398</v>
      </c>
      <c r="P2579" s="9" t="s">
        <v>6083</v>
      </c>
      <c r="Q2579" s="9">
        <v>183071101</v>
      </c>
      <c r="R2579" s="9" t="s">
        <v>3136</v>
      </c>
      <c r="S2579" s="9" t="s">
        <v>6084</v>
      </c>
      <c r="T2579" s="9">
        <v>35.571392230665197</v>
      </c>
      <c r="U2579" s="9">
        <v>-121.055283800163</v>
      </c>
      <c r="V2579" s="9">
        <v>31</v>
      </c>
      <c r="W2579" s="9">
        <v>17</v>
      </c>
      <c r="X2579" s="9">
        <v>7908.9573403383602</v>
      </c>
      <c r="Z2579" s="9">
        <v>4390.4189849124004</v>
      </c>
      <c r="AB2579" s="9">
        <v>3518.5383554259602</v>
      </c>
      <c r="AC2579" s="9">
        <v>4390.4189849124004</v>
      </c>
      <c r="AD2579" s="9">
        <v>3518.5383554259602</v>
      </c>
      <c r="AE2579" s="9">
        <v>4.6405901366597299E-4</v>
      </c>
      <c r="AF2579" s="9">
        <v>3.9421818837581598E-4</v>
      </c>
      <c r="AG2579" s="9">
        <v>2584</v>
      </c>
      <c r="AH2579" s="9">
        <v>1.3144834999999999</v>
      </c>
      <c r="AI2579" s="9">
        <v>4.6478070000000002</v>
      </c>
      <c r="AJ2579" s="9">
        <v>2</v>
      </c>
      <c r="AK2579" s="9">
        <v>2.2262032</v>
      </c>
      <c r="AL2579" s="9">
        <v>7.2365899999999996</v>
      </c>
      <c r="AM2579" s="9">
        <v>-1.2341285</v>
      </c>
      <c r="AN2579" s="9">
        <v>1.282353E-2</v>
      </c>
      <c r="AO2579" s="9">
        <v>6.9155917000000003E-3</v>
      </c>
      <c r="AP2579" s="9">
        <v>1.4055876</v>
      </c>
      <c r="AQ2579" s="9">
        <v>293.71834999999999</v>
      </c>
      <c r="AR2579" s="9">
        <v>31.819866000000001</v>
      </c>
      <c r="AS2579" s="9">
        <v>29.53144</v>
      </c>
      <c r="AT2579" s="9">
        <v>0.72816930000000002</v>
      </c>
      <c r="AU2579" s="9">
        <v>16.017838000000001</v>
      </c>
      <c r="AV2579" s="9">
        <v>17.051532999999999</v>
      </c>
      <c r="AW2579" s="9">
        <v>0.43182822999999998</v>
      </c>
      <c r="AX2579" s="12">
        <f ca="1">IFERROR(__xludf.DUMMYFUNCTION("1-(PERCENTRANK(FILTER(AG:AG, $A:$A=$A2579), $AG2579))"),0.179)</f>
        <v>0.17899999999999999</v>
      </c>
      <c r="AY2579" s="13">
        <f ca="1">IFERROR(__xludf.DUMMYFUNCTION("PERCENTRANK(FILTER(K:K, $A:$A=$A2579), $K2579)"),0.44)</f>
        <v>0.44</v>
      </c>
      <c r="AZ2579" s="13">
        <f ca="1">IFERROR(__xludf.DUMMYFUNCTION("PERCENTRANK(FILTER(I:I, $A:$A=$A2579), $I2579)"),0.137)</f>
        <v>0.13700000000000001</v>
      </c>
      <c r="BA2579" s="12">
        <f ca="1">IFERROR(__xludf.DUMMYFUNCTION("PERCENTRANK(FILTER(AI:AI, $A:$A=$A2579), $AI2579)"),0.216)</f>
        <v>0.216</v>
      </c>
      <c r="BB2579" s="13">
        <f ca="1">IFERROR(__xludf.DUMMYFUNCTION("PERCENTRANK(FILTER(AT:AT, $A:$A=$A2579), $AT2579)"),0.198)</f>
        <v>0.19800000000000001</v>
      </c>
      <c r="BC2579" s="13">
        <f ca="1">IFERROR(__xludf.DUMMYFUNCTION("PERCENTRANK(FILTER(AU:AU, $A:$A=$A2579), $AU2579)"),0.703)</f>
        <v>0.70299999999999996</v>
      </c>
      <c r="BM2579" s="9">
        <v>0.10205759</v>
      </c>
      <c r="BN2579" s="9">
        <v>2.1411764999999999E-2</v>
      </c>
      <c r="BO2579" s="9">
        <v>1.5555555999999999</v>
      </c>
      <c r="BP2579" s="9">
        <v>14.740741</v>
      </c>
      <c r="BQ2579" s="9">
        <v>0.51694119999999999</v>
      </c>
      <c r="BR2579" s="9">
        <v>1.3411765</v>
      </c>
      <c r="BS2579" s="9">
        <v>8.2974119999999996</v>
      </c>
      <c r="BT2579" s="9">
        <v>7.9581656000000001</v>
      </c>
      <c r="BU2579" s="9">
        <v>1.5128458</v>
      </c>
      <c r="BV2579" s="9">
        <v>2.4442134000000002</v>
      </c>
      <c r="BW2579" s="9">
        <v>16.114424</v>
      </c>
      <c r="BX2579" s="9">
        <v>12.194589000000001</v>
      </c>
      <c r="BY2579" s="9">
        <v>12.8</v>
      </c>
      <c r="BZ2579" s="9">
        <v>9.1750530000000001</v>
      </c>
      <c r="CA2579" s="9">
        <v>45.001475999999997</v>
      </c>
      <c r="CB2579" s="9">
        <v>53.095134999999999</v>
      </c>
      <c r="CC2579" s="9">
        <v>37.673743999999999</v>
      </c>
      <c r="CD2579" s="9">
        <v>54.032530000000001</v>
      </c>
    </row>
    <row r="2580" spans="1:82" ht="15.75" hidden="1" customHeight="1" x14ac:dyDescent="0.2">
      <c r="A2580" s="9" t="s">
        <v>91</v>
      </c>
      <c r="B2580" s="9" t="s">
        <v>6085</v>
      </c>
      <c r="C2580" s="9">
        <v>3797</v>
      </c>
      <c r="D2580" s="9">
        <v>35</v>
      </c>
      <c r="E2580" s="9">
        <v>125.94033497984201</v>
      </c>
      <c r="F2580" s="9">
        <v>256</v>
      </c>
      <c r="G2580" s="9">
        <v>257.74813999999998</v>
      </c>
      <c r="H2580" s="9">
        <v>35</v>
      </c>
      <c r="I2580" s="16">
        <v>3.8645874831542698E-5</v>
      </c>
      <c r="J2580" s="9">
        <v>12.296593812203399</v>
      </c>
      <c r="K2580" s="9">
        <v>0.93600780019150898</v>
      </c>
      <c r="L2580" s="9">
        <v>2.3530803675296901E-4</v>
      </c>
      <c r="M2580" s="11">
        <v>2.4386239087321399E-5</v>
      </c>
      <c r="N2580" s="9">
        <v>0.13671875</v>
      </c>
      <c r="O2580" s="9">
        <v>0.48861782571187501</v>
      </c>
      <c r="P2580" s="9" t="s">
        <v>6086</v>
      </c>
      <c r="Q2580" s="9">
        <v>13432207</v>
      </c>
      <c r="R2580" s="9" t="s">
        <v>4783</v>
      </c>
      <c r="S2580" s="9" t="s">
        <v>6087</v>
      </c>
      <c r="T2580" s="9">
        <v>38.047829683025803</v>
      </c>
      <c r="U2580" s="9">
        <v>-122.20540093845101</v>
      </c>
      <c r="V2580" s="9">
        <v>157</v>
      </c>
      <c r="W2580" s="9">
        <v>176</v>
      </c>
      <c r="X2580" s="9">
        <v>18581.7048781415</v>
      </c>
      <c r="Z2580" s="9">
        <v>10027.580402792</v>
      </c>
      <c r="AB2580" s="9">
        <v>8554.1244753494793</v>
      </c>
      <c r="AC2580" s="9">
        <v>8495.0390311631199</v>
      </c>
      <c r="AD2580" s="9">
        <v>8423.1743253502991</v>
      </c>
      <c r="AE2580" s="9">
        <v>8.5351836805624905E-4</v>
      </c>
      <c r="AF2580" s="9">
        <v>1.3526056191039901E-3</v>
      </c>
      <c r="AG2580" s="9">
        <v>2585</v>
      </c>
      <c r="AH2580" s="9">
        <v>1.4798830000000001</v>
      </c>
      <c r="AI2580" s="9">
        <v>4.7116413000000001</v>
      </c>
      <c r="AJ2580" s="9">
        <v>2</v>
      </c>
      <c r="AK2580" s="9">
        <v>3.4347880000000002</v>
      </c>
      <c r="AL2580" s="9">
        <v>7.4948496999999996</v>
      </c>
      <c r="AM2580" s="9">
        <v>2.9922909999999998</v>
      </c>
      <c r="AN2580" s="9">
        <v>9.5698929999999995E-3</v>
      </c>
      <c r="AO2580" s="9">
        <v>7.2316335999999997E-3</v>
      </c>
      <c r="AP2580" s="9">
        <v>1.4901195</v>
      </c>
      <c r="AQ2580" s="9">
        <v>295.9325</v>
      </c>
      <c r="AR2580" s="9">
        <v>34.359527999999997</v>
      </c>
      <c r="AS2580" s="9">
        <v>30.347752</v>
      </c>
      <c r="AT2580" s="9">
        <v>0.93407214000000005</v>
      </c>
      <c r="AU2580" s="9">
        <v>15.375140999999999</v>
      </c>
      <c r="AV2580" s="9">
        <v>16.721695</v>
      </c>
      <c r="AW2580" s="9">
        <v>7.1875166999999998</v>
      </c>
      <c r="AX2580" s="12">
        <f ca="1">IFERROR(__xludf.DUMMYFUNCTION("1-(PERCENTRANK(FILTER(AG:AG, $A:$A=$A2580), $AG2580))"),0.190999999999999)</f>
        <v>0.190999999999999</v>
      </c>
      <c r="AY2580" s="13">
        <f ca="1">IFERROR(__xludf.DUMMYFUNCTION("PERCENTRANK(FILTER(K:K, $A:$A=$A2580), $K2580)"),0.424)</f>
        <v>0.42399999999999999</v>
      </c>
      <c r="AZ2580" s="13">
        <f ca="1">IFERROR(__xludf.DUMMYFUNCTION("PERCENTRANK(FILTER(I:I, $A:$A=$A2580), $I2580)"),0.309)</f>
        <v>0.309</v>
      </c>
      <c r="BA2580" s="12">
        <f ca="1">IFERROR(__xludf.DUMMYFUNCTION("PERCENTRANK(FILTER(AI:AI, $A:$A=$A2580), $AI2580)"),0.085)</f>
        <v>8.5000000000000006E-2</v>
      </c>
      <c r="BB2580" s="13">
        <f ca="1">IFERROR(__xludf.DUMMYFUNCTION("PERCENTRANK(FILTER(AT:AT, $A:$A=$A2580), $AT2580)"),0.599)</f>
        <v>0.59899999999999998</v>
      </c>
      <c r="BC2580" s="13">
        <f ca="1">IFERROR(__xludf.DUMMYFUNCTION("PERCENTRANK(FILTER(AU:AU, $A:$A=$A2580), $AU2580)"),0.577)</f>
        <v>0.57699999999999996</v>
      </c>
      <c r="BM2580" s="9">
        <v>0.26367026999999998</v>
      </c>
      <c r="BN2580" s="9">
        <v>0</v>
      </c>
      <c r="BO2580" s="9">
        <v>6.25</v>
      </c>
      <c r="BP2580" s="9">
        <v>16.899999999999999</v>
      </c>
      <c r="BQ2580" s="9">
        <v>1.1807525999999999</v>
      </c>
      <c r="BR2580" s="9">
        <v>2.7526882000000001</v>
      </c>
      <c r="BS2580" s="9">
        <v>6.3125634000000002</v>
      </c>
      <c r="BT2580" s="9">
        <v>5.9382520000000003</v>
      </c>
      <c r="BU2580" s="9">
        <v>2.0018227</v>
      </c>
      <c r="BV2580" s="9">
        <v>3.6088371000000001</v>
      </c>
      <c r="BW2580" s="9">
        <v>13.781169</v>
      </c>
      <c r="BX2580" s="9">
        <v>11.235590999999999</v>
      </c>
      <c r="BY2580" s="9">
        <v>10.957954000000001</v>
      </c>
      <c r="BZ2580" s="9">
        <v>7.6812880000000003</v>
      </c>
      <c r="CA2580" s="9">
        <v>48.990513</v>
      </c>
      <c r="CB2580" s="9">
        <v>59.205643000000002</v>
      </c>
      <c r="CC2580" s="9">
        <v>46.165356000000003</v>
      </c>
      <c r="CD2580" s="9">
        <v>63.051279999999998</v>
      </c>
    </row>
    <row r="2581" spans="1:82" ht="15.75" hidden="1" customHeight="1" x14ac:dyDescent="0.2">
      <c r="A2581" s="9" t="s">
        <v>106</v>
      </c>
      <c r="B2581" s="9" t="s">
        <v>6088</v>
      </c>
      <c r="C2581" s="9">
        <v>732</v>
      </c>
      <c r="D2581" s="9">
        <v>1</v>
      </c>
      <c r="E2581" s="9">
        <v>1.81202120550779</v>
      </c>
      <c r="F2581" s="9">
        <v>3</v>
      </c>
      <c r="G2581" s="9">
        <v>3.1622214</v>
      </c>
      <c r="H2581" s="9">
        <v>2</v>
      </c>
      <c r="I2581" s="16">
        <v>3.2676976843504201E-5</v>
      </c>
      <c r="J2581" s="9">
        <v>0.88052204805157497</v>
      </c>
      <c r="K2581" s="9">
        <v>0.215123161673545</v>
      </c>
      <c r="L2581" s="11">
        <v>2.4559111025975499E-5</v>
      </c>
      <c r="M2581" s="11">
        <v>2.4382725996474599E-5</v>
      </c>
      <c r="N2581" s="9">
        <v>0.33333333333333298</v>
      </c>
      <c r="O2581" s="9">
        <v>0.57302160668591196</v>
      </c>
      <c r="P2581" s="9" t="s">
        <v>6089</v>
      </c>
      <c r="Q2581" s="9">
        <v>182331101</v>
      </c>
      <c r="R2581" s="9" t="s">
        <v>4454</v>
      </c>
      <c r="S2581" s="9">
        <v>3034</v>
      </c>
      <c r="T2581" s="9">
        <v>36.731722351648202</v>
      </c>
      <c r="U2581" s="9">
        <v>-121.61295205292799</v>
      </c>
      <c r="V2581" s="9">
        <v>295</v>
      </c>
      <c r="W2581" s="9">
        <v>497</v>
      </c>
      <c r="X2581" s="9">
        <v>60880.288020045802</v>
      </c>
      <c r="Z2581" s="9">
        <v>33368.584469701003</v>
      </c>
      <c r="AB2581" s="9">
        <v>27511.703550344799</v>
      </c>
      <c r="AC2581" s="9">
        <v>558.75068515961698</v>
      </c>
      <c r="AD2581" s="9">
        <v>0</v>
      </c>
      <c r="AE2581" s="11">
        <v>4.8765451992949197E-5</v>
      </c>
      <c r="AF2581" s="11">
        <v>6.5353953687008403E-5</v>
      </c>
      <c r="AG2581" s="9">
        <v>2586</v>
      </c>
      <c r="AH2581" s="9">
        <v>2.6837814</v>
      </c>
      <c r="AI2581" s="9">
        <v>6.7024983999999996</v>
      </c>
      <c r="AJ2581" s="9">
        <v>2</v>
      </c>
      <c r="AK2581" s="9">
        <v>2.0534398999999999</v>
      </c>
      <c r="AL2581" s="9">
        <v>5.5294794999999999</v>
      </c>
      <c r="AM2581" s="9">
        <v>-10.635</v>
      </c>
      <c r="AN2581" s="9">
        <v>0</v>
      </c>
      <c r="AO2581" s="9">
        <v>7.3141860000000003E-3</v>
      </c>
      <c r="AP2581" s="9">
        <v>1.3343357</v>
      </c>
      <c r="AQ2581" s="9">
        <v>294.62259999999998</v>
      </c>
      <c r="AR2581" s="9">
        <v>28.930375999999999</v>
      </c>
      <c r="AS2581" s="9">
        <v>25.771746</v>
      </c>
      <c r="AT2581" s="9">
        <v>0.71751659999999995</v>
      </c>
      <c r="AU2581" s="9">
        <v>16.614629999999998</v>
      </c>
      <c r="AV2581" s="9">
        <v>17.891110000000001</v>
      </c>
      <c r="AW2581" s="9">
        <v>2.5003774000000001</v>
      </c>
      <c r="AX2581" s="12">
        <f ca="1">IFERROR(__xludf.DUMMYFUNCTION("1-(PERCENTRANK(FILTER(AG:AG, $A:$A=$A2581), $AG2581))"),0.178)</f>
        <v>0.17799999999999999</v>
      </c>
      <c r="AY2581" s="13">
        <f ca="1">IFERROR(__xludf.DUMMYFUNCTION("PERCENTRANK(FILTER(K:K, $A:$A=$A2581), $K2581)"),0.101)</f>
        <v>0.10100000000000001</v>
      </c>
      <c r="AZ2581" s="13">
        <f ca="1">IFERROR(__xludf.DUMMYFUNCTION("PERCENTRANK(FILTER(I:I, $A:$A=$A2581), $I2581)"),0.337)</f>
        <v>0.33700000000000002</v>
      </c>
      <c r="BA2581" s="12">
        <f ca="1">IFERROR(__xludf.DUMMYFUNCTION("PERCENTRANK(FILTER(AI:AI, $A:$A=$A2581), $AI2581)"),0.388)</f>
        <v>0.38800000000000001</v>
      </c>
      <c r="BB2581" s="13">
        <f ca="1">IFERROR(__xludf.DUMMYFUNCTION("PERCENTRANK(FILTER(AT:AT, $A:$A=$A2581), $AT2581)"),0.189)</f>
        <v>0.189</v>
      </c>
      <c r="BC2581" s="13">
        <f ca="1">IFERROR(__xludf.DUMMYFUNCTION("PERCENTRANK(FILTER(AU:AU, $A:$A=$A2581), $AU2581)"),0.855)</f>
        <v>0.85499999999999998</v>
      </c>
      <c r="BM2581" s="9">
        <v>0.50435317000000002</v>
      </c>
      <c r="BN2581" s="9">
        <v>3.2000000000000001E-2</v>
      </c>
      <c r="BO2581" s="9">
        <v>1</v>
      </c>
      <c r="BP2581" s="9">
        <v>5</v>
      </c>
      <c r="BQ2581" s="9">
        <v>0.13600000000000001</v>
      </c>
      <c r="BR2581" s="9">
        <v>0.6</v>
      </c>
      <c r="BS2581" s="9">
        <v>8.1134330000000006</v>
      </c>
      <c r="BT2581" s="9">
        <v>7.9701700000000004</v>
      </c>
      <c r="BU2581" s="9">
        <v>1.6365784000000001</v>
      </c>
      <c r="BV2581" s="9">
        <v>2.8639784000000001</v>
      </c>
      <c r="BW2581" s="9">
        <v>15.942709000000001</v>
      </c>
      <c r="BX2581" s="9">
        <v>13.334258</v>
      </c>
      <c r="BY2581" s="9">
        <v>11.344915</v>
      </c>
      <c r="BZ2581" s="9">
        <v>9.2588620000000006</v>
      </c>
      <c r="CA2581" s="9">
        <v>45.430529999999997</v>
      </c>
      <c r="CB2581" s="9">
        <v>50.180701999999997</v>
      </c>
      <c r="CC2581" s="9">
        <v>39.134889999999999</v>
      </c>
      <c r="CD2581" s="9">
        <v>53.261882999999997</v>
      </c>
    </row>
    <row r="2582" spans="1:82" ht="15.75" hidden="1" customHeight="1" x14ac:dyDescent="0.2">
      <c r="A2582" s="9" t="s">
        <v>113</v>
      </c>
      <c r="B2582" s="9" t="s">
        <v>6090</v>
      </c>
      <c r="C2582" s="9">
        <v>9085</v>
      </c>
      <c r="D2582" s="9">
        <v>25</v>
      </c>
      <c r="E2582" s="9">
        <v>42.888279007293498</v>
      </c>
      <c r="F2582" s="9">
        <v>179</v>
      </c>
      <c r="G2582" s="9">
        <v>105.12681000000001</v>
      </c>
      <c r="H2582" s="9">
        <v>58</v>
      </c>
      <c r="I2582" s="16">
        <v>3.3836747912448098E-5</v>
      </c>
      <c r="J2582" s="9">
        <v>1.6403090633193</v>
      </c>
      <c r="K2582" s="9">
        <v>0.48109008705327</v>
      </c>
      <c r="L2582" s="11">
        <v>6.3343288917695398E-5</v>
      </c>
      <c r="M2582" s="11">
        <v>2.4294123134898201E-5</v>
      </c>
      <c r="N2582" s="9">
        <v>0.13966480446927301</v>
      </c>
      <c r="O2582" s="9">
        <v>0.40796709949916299</v>
      </c>
      <c r="P2582" s="9" t="s">
        <v>6091</v>
      </c>
      <c r="Q2582" s="9">
        <v>251511101</v>
      </c>
      <c r="R2582" s="9" t="s">
        <v>6092</v>
      </c>
      <c r="S2582" s="9" t="s">
        <v>98</v>
      </c>
      <c r="T2582" s="9">
        <v>37.150906423403598</v>
      </c>
      <c r="U2582" s="9">
        <v>-119.50461057336</v>
      </c>
      <c r="V2582" s="9">
        <v>46</v>
      </c>
      <c r="W2582" s="9">
        <v>23</v>
      </c>
      <c r="X2582" s="9">
        <v>14779.2774263955</v>
      </c>
      <c r="Z2582" s="9">
        <v>12397.8907048847</v>
      </c>
      <c r="AB2582" s="9">
        <v>2381.3867215107798</v>
      </c>
      <c r="AC2582" s="9">
        <v>12397.8907048847</v>
      </c>
      <c r="AD2582" s="9">
        <v>2381.3867215107798</v>
      </c>
      <c r="AE2582" s="9">
        <v>1.4090591418240901E-3</v>
      </c>
      <c r="AF2582" s="9">
        <v>1.9625313789219901E-3</v>
      </c>
      <c r="AG2582" s="9">
        <v>2587</v>
      </c>
      <c r="AH2582" s="9">
        <v>7.8840490000000001</v>
      </c>
      <c r="AI2582" s="9">
        <v>25.955559999999998</v>
      </c>
      <c r="AJ2582" s="9">
        <v>2.3905324999999999</v>
      </c>
      <c r="AK2582" s="9">
        <v>1.7810071999999999</v>
      </c>
      <c r="AL2582" s="9">
        <v>4.5267239999999997</v>
      </c>
      <c r="AM2582" s="9">
        <v>-1.6643977000000001</v>
      </c>
      <c r="AN2582" s="9">
        <v>8.87574E-3</v>
      </c>
      <c r="AO2582" s="9">
        <v>5.7474300000000004E-3</v>
      </c>
      <c r="AP2582" s="9">
        <v>1.3475056000000001</v>
      </c>
      <c r="AQ2582" s="9">
        <v>298.58834999999999</v>
      </c>
      <c r="AR2582" s="9">
        <v>54.770508</v>
      </c>
      <c r="AS2582" s="9">
        <v>36.203069999999997</v>
      </c>
      <c r="AT2582" s="9">
        <v>1.5613607</v>
      </c>
      <c r="AU2582" s="9">
        <v>10.855741999999999</v>
      </c>
      <c r="AV2582" s="9">
        <v>11.965553</v>
      </c>
      <c r="AW2582" s="9">
        <v>0.57125999999999999</v>
      </c>
      <c r="AX2582" s="12">
        <f ca="1">IFERROR(__xludf.DUMMYFUNCTION("1-(PERCENTRANK(FILTER(AG:AG, $A:$A=$A2582), $AG2582))"),0.0929999999999999)</f>
        <v>9.2999999999999902E-2</v>
      </c>
      <c r="AY2582" s="13">
        <f ca="1">IFERROR(__xludf.DUMMYFUNCTION("PERCENTRANK(FILTER(K:K, $A:$A=$A2582), $K2582)"),0.044)</f>
        <v>4.3999999999999997E-2</v>
      </c>
      <c r="AZ2582" s="13">
        <f ca="1">IFERROR(__xludf.DUMMYFUNCTION("PERCENTRANK(FILTER(I:I, $A:$A=$A2582), $I2582)"),0.335)</f>
        <v>0.33500000000000002</v>
      </c>
      <c r="BA2582" s="12">
        <f ca="1">IFERROR(__xludf.DUMMYFUNCTION("PERCENTRANK(FILTER(AI:AI, $A:$A=$A2582), $AI2582)"),0.9)</f>
        <v>0.9</v>
      </c>
      <c r="BB2582" s="13">
        <f ca="1">IFERROR(__xludf.DUMMYFUNCTION("PERCENTRANK(FILTER(AT:AT, $A:$A=$A2582), $AT2582)"),0.931)</f>
        <v>0.93100000000000005</v>
      </c>
      <c r="BC2582" s="13">
        <f ca="1">IFERROR(__xludf.DUMMYFUNCTION("PERCENTRANK(FILTER(AU:AU, $A:$A=$A2582), $AU2582)"),0.16)</f>
        <v>0.16</v>
      </c>
      <c r="BM2582" s="9">
        <v>0.14313356999999999</v>
      </c>
      <c r="BN2582" s="9">
        <v>4.3499549999999998E-2</v>
      </c>
      <c r="BO2582" s="9">
        <v>1.2941176999999999</v>
      </c>
      <c r="BP2582" s="9">
        <v>11.039216</v>
      </c>
      <c r="BQ2582" s="9">
        <v>0.27426033999999999</v>
      </c>
      <c r="BR2582" s="9">
        <v>1.0591716</v>
      </c>
      <c r="BS2582" s="9">
        <v>7.3052944999999996</v>
      </c>
      <c r="BT2582" s="9">
        <v>6.6029070000000001</v>
      </c>
      <c r="BU2582" s="9">
        <v>2.7272517999999999</v>
      </c>
      <c r="BV2582" s="9">
        <v>4.1504006000000002</v>
      </c>
      <c r="BW2582" s="9">
        <v>9.9628315000000001</v>
      </c>
      <c r="BX2582" s="9">
        <v>6.2682013999999997</v>
      </c>
      <c r="BY2582" s="9">
        <v>6.4558160000000004</v>
      </c>
      <c r="BZ2582" s="9">
        <v>4.2150806999999997</v>
      </c>
      <c r="CA2582" s="9">
        <v>51.762050000000002</v>
      </c>
      <c r="CB2582" s="9">
        <v>69.581530000000001</v>
      </c>
      <c r="CC2582" s="9">
        <v>69.482619999999997</v>
      </c>
      <c r="CD2582" s="9">
        <v>89.430374</v>
      </c>
    </row>
    <row r="2583" spans="1:82" ht="15.75" hidden="1" customHeight="1" x14ac:dyDescent="0.2">
      <c r="A2583" s="9" t="s">
        <v>106</v>
      </c>
      <c r="B2583" s="9" t="s">
        <v>6093</v>
      </c>
      <c r="C2583" s="9">
        <v>5393</v>
      </c>
      <c r="D2583" s="9">
        <v>189</v>
      </c>
      <c r="E2583" s="9">
        <v>378.900188531038</v>
      </c>
      <c r="F2583" s="9">
        <v>1157</v>
      </c>
      <c r="G2583" s="9">
        <v>961.2423</v>
      </c>
      <c r="H2583" s="9">
        <v>202</v>
      </c>
      <c r="I2583" s="16">
        <v>2.1526372062124701E-5</v>
      </c>
      <c r="J2583" s="9">
        <v>5.9164126053652897</v>
      </c>
      <c r="K2583" s="9">
        <v>0.88087275890829497</v>
      </c>
      <c r="L2583" s="11">
        <v>7.3712932209823198E-5</v>
      </c>
      <c r="M2583" s="11">
        <v>1.9080485743765499E-5</v>
      </c>
      <c r="N2583" s="9">
        <v>0.16335350043215199</v>
      </c>
      <c r="O2583" s="9">
        <v>0.39417760200381902</v>
      </c>
      <c r="P2583" s="9" t="s">
        <v>6094</v>
      </c>
      <c r="Q2583" s="9">
        <v>183041101</v>
      </c>
      <c r="R2583" s="9" t="s">
        <v>3798</v>
      </c>
      <c r="S2583" s="9" t="s">
        <v>6095</v>
      </c>
      <c r="T2583" s="9">
        <v>34.6026184295105</v>
      </c>
      <c r="U2583" s="9">
        <v>-120.193090576439</v>
      </c>
      <c r="V2583" s="9">
        <v>333</v>
      </c>
      <c r="W2583" s="9">
        <v>294</v>
      </c>
      <c r="X2583" s="9">
        <v>100634.98652789299</v>
      </c>
      <c r="Y2583" s="15">
        <f>X2583/1609.34</f>
        <v>62.531836981553305</v>
      </c>
      <c r="Z2583" s="9">
        <v>72977.0065441755</v>
      </c>
      <c r="AA2583" s="15">
        <f>Z2583/1609.34</f>
        <v>45.345922268865188</v>
      </c>
      <c r="AB2583" s="9">
        <v>27657.979983717501</v>
      </c>
      <c r="AC2583" s="9">
        <v>59828.478805799597</v>
      </c>
      <c r="AD2583" s="9">
        <v>20717.464753760301</v>
      </c>
      <c r="AE2583" s="9">
        <v>3.8542581202406501E-3</v>
      </c>
      <c r="AF2583" s="9">
        <v>4.3483271565491997E-3</v>
      </c>
      <c r="AG2583" s="9">
        <v>2657</v>
      </c>
      <c r="AH2583" s="9">
        <v>2.0647167999999998</v>
      </c>
      <c r="AI2583" s="9">
        <v>6.2864110000000002</v>
      </c>
      <c r="AJ2583" s="9">
        <v>2.1350113999999998</v>
      </c>
      <c r="AK2583" s="9">
        <v>3.9751935</v>
      </c>
      <c r="AL2583" s="9">
        <v>9.9215890000000009</v>
      </c>
      <c r="AM2583" s="9">
        <v>-1.6630563</v>
      </c>
      <c r="AN2583" s="9">
        <v>1.4107550999999999E-2</v>
      </c>
      <c r="AO2583" s="9">
        <v>7.0531103000000001E-3</v>
      </c>
      <c r="AP2583" s="9">
        <v>0.9626981</v>
      </c>
      <c r="AQ2583" s="9">
        <v>296.61745999999999</v>
      </c>
      <c r="AR2583" s="9">
        <v>40.030192999999997</v>
      </c>
      <c r="AS2583" s="9">
        <v>40.803809999999999</v>
      </c>
      <c r="AT2583" s="9">
        <v>1.0136008000000001</v>
      </c>
      <c r="AU2583" s="9">
        <v>13.956473000000001</v>
      </c>
      <c r="AV2583" s="9">
        <v>14.676596999999999</v>
      </c>
      <c r="AW2583" s="9">
        <v>0.95648014999999997</v>
      </c>
      <c r="AX2583" s="12">
        <f ca="1">IFERROR(__xludf.DUMMYFUNCTION("1-(PERCENTRANK(FILTER(AG:AG, $A:$A=$A2583), $AG2583))"),0.13)</f>
        <v>0.13</v>
      </c>
      <c r="AY2583" s="13">
        <f ca="1">IFERROR(__xludf.DUMMYFUNCTION("PERCENTRANK(FILTER(K:K, $A:$A=$A2583), $K2583)"),0.233)</f>
        <v>0.23300000000000001</v>
      </c>
      <c r="AZ2583" s="13">
        <f ca="1">IFERROR(__xludf.DUMMYFUNCTION("PERCENTRANK(FILTER(I:I, $A:$A=$A2583), $I2583)"),0.152)</f>
        <v>0.152</v>
      </c>
      <c r="BA2583" s="12">
        <f ca="1">IFERROR(__xludf.DUMMYFUNCTION("PERCENTRANK(FILTER(AI:AI, $A:$A=$A2583), $AI2583)"),0.357)</f>
        <v>0.35699999999999998</v>
      </c>
      <c r="BB2583" s="13">
        <f ca="1">IFERROR(__xludf.DUMMYFUNCTION("PERCENTRANK(FILTER(AT:AT, $A:$A=$A2583), $AT2583)"),0.674)</f>
        <v>0.67400000000000004</v>
      </c>
      <c r="BC2583" s="13">
        <f ca="1">IFERROR(__xludf.DUMMYFUNCTION("PERCENTRANK(FILTER(AU:AU, $A:$A=$A2583), $AU2583)"),0.269)</f>
        <v>0.26900000000000002</v>
      </c>
      <c r="BM2583" s="9">
        <v>0.15381947000000001</v>
      </c>
      <c r="BN2583" s="9">
        <v>2.9256167E-2</v>
      </c>
      <c r="BO2583" s="9">
        <v>1.5302013000000001</v>
      </c>
      <c r="BP2583" s="9">
        <v>12.872483000000001</v>
      </c>
      <c r="BQ2583" s="9">
        <v>0.48146453</v>
      </c>
      <c r="BR2583" s="9">
        <v>1.3237987</v>
      </c>
      <c r="BS2583" s="9">
        <v>13.898607999999999</v>
      </c>
      <c r="BT2583" s="9">
        <v>12.339034</v>
      </c>
      <c r="BU2583" s="9">
        <v>2.1447341</v>
      </c>
      <c r="BV2583" s="9">
        <v>3.1813674000000001</v>
      </c>
      <c r="BW2583" s="9">
        <v>11.271666</v>
      </c>
      <c r="BX2583" s="9">
        <v>11.216566</v>
      </c>
      <c r="BY2583" s="9">
        <v>7.0336350000000003</v>
      </c>
      <c r="BZ2583" s="9">
        <v>7.1612004999999996</v>
      </c>
      <c r="CA2583" s="9">
        <v>82.846950000000007</v>
      </c>
      <c r="CB2583" s="9">
        <v>80.640784999999994</v>
      </c>
      <c r="CC2583" s="9">
        <v>62.694107000000002</v>
      </c>
      <c r="CD2583" s="9">
        <v>63.859389999999998</v>
      </c>
    </row>
    <row r="2584" spans="1:82" ht="15.75" hidden="1" customHeight="1" x14ac:dyDescent="0.2">
      <c r="A2584" s="9" t="s">
        <v>106</v>
      </c>
      <c r="B2584" s="9" t="s">
        <v>6096</v>
      </c>
      <c r="C2584" s="9">
        <v>6119</v>
      </c>
      <c r="D2584" s="9">
        <v>89</v>
      </c>
      <c r="E2584" s="9">
        <v>117.128220512542</v>
      </c>
      <c r="F2584" s="9">
        <v>245</v>
      </c>
      <c r="G2584" s="9">
        <v>202.38054</v>
      </c>
      <c r="H2584" s="9">
        <v>56</v>
      </c>
      <c r="I2584" s="16">
        <v>3.19537777662454E-5</v>
      </c>
      <c r="J2584" s="9">
        <v>1.25030784200168</v>
      </c>
      <c r="K2584" s="9">
        <v>0.60753520120076998</v>
      </c>
      <c r="L2584" s="11">
        <v>4.2187765882865701E-5</v>
      </c>
      <c r="M2584" s="11">
        <v>2.41707465865445E-5</v>
      </c>
      <c r="N2584" s="9">
        <v>0.36326530612244901</v>
      </c>
      <c r="O2584" s="9">
        <v>0.57875238956161901</v>
      </c>
      <c r="P2584" s="9" t="s">
        <v>6097</v>
      </c>
      <c r="Q2584" s="9">
        <v>182492105</v>
      </c>
      <c r="R2584" s="9" t="s">
        <v>5526</v>
      </c>
      <c r="S2584" s="9">
        <v>4048</v>
      </c>
      <c r="T2584" s="9">
        <v>36.718964287804297</v>
      </c>
      <c r="U2584" s="9">
        <v>-121.281132718172</v>
      </c>
      <c r="V2584" s="9">
        <v>181</v>
      </c>
      <c r="W2584" s="9">
        <v>145</v>
      </c>
      <c r="X2584" s="9">
        <v>59691.209597335401</v>
      </c>
      <c r="Z2584" s="9">
        <v>44906.927667777403</v>
      </c>
      <c r="AB2584" s="9">
        <v>14784.281929557899</v>
      </c>
      <c r="AC2584" s="9">
        <v>26554.045002364201</v>
      </c>
      <c r="AD2584" s="9">
        <v>8787.7331913793896</v>
      </c>
      <c r="AE2584" s="9">
        <v>1.3535618088464901E-3</v>
      </c>
      <c r="AF2584" s="9">
        <v>1.78941155490974E-3</v>
      </c>
      <c r="AG2584" s="9">
        <v>2589</v>
      </c>
      <c r="AH2584" s="9">
        <v>1.9835893</v>
      </c>
      <c r="AI2584" s="9">
        <v>5.6700372999999997</v>
      </c>
      <c r="AJ2584" s="9">
        <v>2</v>
      </c>
      <c r="AK2584" s="9">
        <v>2.2319520000000002</v>
      </c>
      <c r="AL2584" s="9">
        <v>7.1706576000000002</v>
      </c>
      <c r="AM2584" s="9">
        <v>-1.9997404000000001</v>
      </c>
      <c r="AN2584" s="9">
        <v>2.0551179999999999E-2</v>
      </c>
      <c r="AO2584" s="9">
        <v>5.8411089999999997E-3</v>
      </c>
      <c r="AP2584" s="9">
        <v>1.0941311</v>
      </c>
      <c r="AQ2584" s="9">
        <v>295.88231999999999</v>
      </c>
      <c r="AR2584" s="9">
        <v>43.238864999999997</v>
      </c>
      <c r="AS2584" s="9">
        <v>34.903796999999997</v>
      </c>
      <c r="AT2584" s="9">
        <v>1.1182843</v>
      </c>
      <c r="AU2584" s="9">
        <v>13.386545999999999</v>
      </c>
      <c r="AV2584" s="9">
        <v>14.486381</v>
      </c>
      <c r="AW2584" s="9">
        <v>0.21414227999999999</v>
      </c>
      <c r="AX2584" s="12">
        <f ca="1">IFERROR(__xludf.DUMMYFUNCTION("1-(PERCENTRANK(FILTER(AG:AG, $A:$A=$A2584), $AG2584))"),0.176)</f>
        <v>0.17599999999999999</v>
      </c>
      <c r="AY2584" s="13">
        <f ca="1">IFERROR(__xludf.DUMMYFUNCTION("PERCENTRANK(FILTER(K:K, $A:$A=$A2584), $K2584)"),0.176)</f>
        <v>0.17599999999999999</v>
      </c>
      <c r="AZ2584" s="13">
        <f ca="1">IFERROR(__xludf.DUMMYFUNCTION("PERCENTRANK(FILTER(I:I, $A:$A=$A2584), $I2584)"),0.324)</f>
        <v>0.32400000000000001</v>
      </c>
      <c r="BA2584" s="12">
        <f ca="1">IFERROR(__xludf.DUMMYFUNCTION("PERCENTRANK(FILTER(AI:AI, $A:$A=$A2584), $AI2584)"),0.308)</f>
        <v>0.308</v>
      </c>
      <c r="BB2584" s="13">
        <f ca="1">IFERROR(__xludf.DUMMYFUNCTION("PERCENTRANK(FILTER(AT:AT, $A:$A=$A2584), $AT2584)"),0.824)</f>
        <v>0.82399999999999995</v>
      </c>
      <c r="BC2584" s="13">
        <f ca="1">IFERROR(__xludf.DUMMYFUNCTION("PERCENTRANK(FILTER(AU:AU, $A:$A=$A2584), $AU2584)"),0.147)</f>
        <v>0.14699999999999999</v>
      </c>
      <c r="BM2584" s="9">
        <v>0.13858500000000001</v>
      </c>
      <c r="BN2584" s="9">
        <v>7.1889765999999994E-2</v>
      </c>
      <c r="BO2584" s="9">
        <v>1.4387755</v>
      </c>
      <c r="BP2584" s="9">
        <v>13.387755</v>
      </c>
      <c r="BQ2584" s="9">
        <v>0.307979</v>
      </c>
      <c r="BR2584" s="9">
        <v>0.64304459999999997</v>
      </c>
      <c r="BS2584" s="9">
        <v>7.6502179999999997</v>
      </c>
      <c r="BT2584" s="9">
        <v>7.6540280000000003</v>
      </c>
      <c r="BU2584" s="9">
        <v>1.8506294000000001</v>
      </c>
      <c r="BV2584" s="9">
        <v>3.5916039999999998</v>
      </c>
      <c r="BW2584" s="9">
        <v>12.712498</v>
      </c>
      <c r="BX2584" s="9">
        <v>8.7841480000000001</v>
      </c>
      <c r="BY2584" s="9">
        <v>8.377167</v>
      </c>
      <c r="BZ2584" s="9">
        <v>5.6508979999999998</v>
      </c>
      <c r="CA2584" s="9">
        <v>54.742972999999999</v>
      </c>
      <c r="CB2584" s="9">
        <v>71.423839999999998</v>
      </c>
      <c r="CC2584" s="9">
        <v>54.094645999999997</v>
      </c>
      <c r="CD2584" s="9">
        <v>76.737815999999995</v>
      </c>
    </row>
    <row r="2585" spans="1:82" ht="15.75" hidden="1" customHeight="1" x14ac:dyDescent="0.2">
      <c r="A2585" s="9" t="s">
        <v>106</v>
      </c>
      <c r="B2585" s="9" t="s">
        <v>6098</v>
      </c>
      <c r="C2585" s="9">
        <v>7486</v>
      </c>
      <c r="D2585" s="9">
        <v>0</v>
      </c>
      <c r="E2585" s="9">
        <v>0</v>
      </c>
      <c r="F2585" s="9">
        <v>23</v>
      </c>
      <c r="G2585" s="9">
        <v>11.997093</v>
      </c>
      <c r="H2585" s="9">
        <v>2</v>
      </c>
      <c r="I2585" s="16">
        <v>4.8883453928283402E-5</v>
      </c>
      <c r="J2585" s="9">
        <v>3.7817748747058802E-2</v>
      </c>
      <c r="K2585" s="9">
        <v>0</v>
      </c>
      <c r="L2585" s="11">
        <v>1.8486621785482499E-6</v>
      </c>
      <c r="M2585" s="11">
        <v>2.4110453523462601E-5</v>
      </c>
      <c r="N2585" s="9">
        <v>0</v>
      </c>
      <c r="O2585" s="9">
        <v>0</v>
      </c>
      <c r="P2585" s="9" t="s">
        <v>6099</v>
      </c>
      <c r="Q2585" s="9">
        <v>82161102</v>
      </c>
      <c r="R2585" s="9" t="s">
        <v>5266</v>
      </c>
      <c r="S2585" s="9" t="s">
        <v>6100</v>
      </c>
      <c r="T2585" s="9">
        <v>37.357757964860099</v>
      </c>
      <c r="U2585" s="9">
        <v>-122.133082132879</v>
      </c>
      <c r="V2585" s="9">
        <v>165</v>
      </c>
      <c r="W2585" s="9">
        <v>141</v>
      </c>
      <c r="X2585" s="9">
        <v>18434.3177132165</v>
      </c>
      <c r="Z2585" s="9">
        <v>9731.1646325314305</v>
      </c>
      <c r="AB2585" s="9">
        <v>8703.1530806851297</v>
      </c>
      <c r="AC2585" s="9">
        <v>176.37561989915201</v>
      </c>
      <c r="AD2585" s="9">
        <v>170.75328203451201</v>
      </c>
      <c r="AE2585" s="11">
        <v>4.8220907046925202E-5</v>
      </c>
      <c r="AF2585" s="11">
        <v>9.7766907856566804E-5</v>
      </c>
      <c r="AG2585" s="9">
        <v>2590</v>
      </c>
      <c r="AH2585" s="9">
        <v>4.5414915000000002</v>
      </c>
      <c r="AI2585" s="9">
        <v>12.605169</v>
      </c>
      <c r="AJ2585" s="9">
        <v>2</v>
      </c>
      <c r="AK2585" s="9">
        <v>1.9927220000000001</v>
      </c>
      <c r="AL2585" s="9">
        <v>5.5773726000000003</v>
      </c>
      <c r="AM2585" s="9">
        <v>-27.55</v>
      </c>
      <c r="AN2585" s="9">
        <v>6.5000000000000002E-2</v>
      </c>
      <c r="AO2585" s="9">
        <v>6.6806560000000001E-3</v>
      </c>
      <c r="AP2585" s="9">
        <v>2.1060832</v>
      </c>
      <c r="AQ2585" s="9">
        <v>295.51983999999999</v>
      </c>
      <c r="AR2585" s="9">
        <v>38.139600000000002</v>
      </c>
      <c r="AS2585" s="9">
        <v>34.419777000000003</v>
      </c>
      <c r="AT2585" s="9">
        <v>0.9897996</v>
      </c>
      <c r="AU2585" s="9">
        <v>14.383547999999999</v>
      </c>
      <c r="AV2585" s="9">
        <v>15.992169000000001</v>
      </c>
      <c r="AW2585" s="9">
        <v>4.2654550000000002</v>
      </c>
      <c r="AX2585" s="12">
        <f ca="1">IFERROR(__xludf.DUMMYFUNCTION("1-(PERCENTRANK(FILTER(AG:AG, $A:$A=$A2585), $AG2585))"),0.174)</f>
        <v>0.17399999999999999</v>
      </c>
      <c r="AY2585" s="13">
        <f ca="1">IFERROR(__xludf.DUMMYFUNCTION("PERCENTRANK(FILTER(K:K, $A:$A=$A2585), $K2585)"),0)</f>
        <v>0</v>
      </c>
      <c r="AZ2585" s="13">
        <f ca="1">IFERROR(__xludf.DUMMYFUNCTION("PERCENTRANK(FILTER(I:I, $A:$A=$A2585), $I2585)"),0.617)</f>
        <v>0.61699999999999999</v>
      </c>
      <c r="BA2585" s="12">
        <f ca="1">IFERROR(__xludf.DUMMYFUNCTION("PERCENTRANK(FILTER(AI:AI, $A:$A=$A2585), $AI2585)"),0.626)</f>
        <v>0.626</v>
      </c>
      <c r="BB2585" s="13">
        <f ca="1">IFERROR(__xludf.DUMMYFUNCTION("PERCENTRANK(FILTER(AT:AT, $A:$A=$A2585), $AT2585)"),0.575)</f>
        <v>0.57499999999999996</v>
      </c>
      <c r="BC2585" s="13">
        <f ca="1">IFERROR(__xludf.DUMMYFUNCTION("PERCENTRANK(FILTER(AU:AU, $A:$A=$A2585), $AU2585)"),0.364)</f>
        <v>0.36399999999999999</v>
      </c>
      <c r="BM2585" s="9">
        <v>8.7081130000000007E-2</v>
      </c>
      <c r="BN2585" s="9">
        <v>0.22500001</v>
      </c>
      <c r="BO2585" s="9">
        <v>2</v>
      </c>
      <c r="BP2585" s="9">
        <v>13.5</v>
      </c>
      <c r="BQ2585" s="9">
        <v>0.17</v>
      </c>
      <c r="BR2585" s="9">
        <v>11.5</v>
      </c>
      <c r="BS2585" s="9">
        <v>10.365900999999999</v>
      </c>
      <c r="BT2585" s="9">
        <v>8.9841189999999997</v>
      </c>
      <c r="BU2585" s="9">
        <v>1.9404889000000001</v>
      </c>
      <c r="BV2585" s="9">
        <v>3.6300832999999999</v>
      </c>
      <c r="BW2585" s="9">
        <v>14.108471</v>
      </c>
      <c r="BX2585" s="9">
        <v>8.9889379999999992</v>
      </c>
      <c r="BY2585" s="9">
        <v>9.1957655000000003</v>
      </c>
      <c r="BZ2585" s="9">
        <v>5.6467900000000002</v>
      </c>
      <c r="CA2585" s="9">
        <v>61.198889999999999</v>
      </c>
      <c r="CB2585" s="9">
        <v>73.776709999999994</v>
      </c>
      <c r="CC2585" s="9">
        <v>48.67642</v>
      </c>
      <c r="CD2585" s="9">
        <v>76.718029999999999</v>
      </c>
    </row>
    <row r="2586" spans="1:82" ht="15.75" hidden="1" customHeight="1" x14ac:dyDescent="0.2">
      <c r="A2586" s="9" t="s">
        <v>106</v>
      </c>
      <c r="B2586" s="9" t="s">
        <v>6101</v>
      </c>
      <c r="C2586" s="9">
        <v>3041</v>
      </c>
      <c r="D2586" s="9">
        <v>1</v>
      </c>
      <c r="E2586" s="9">
        <v>1.2047607147646899</v>
      </c>
      <c r="F2586" s="9">
        <v>1</v>
      </c>
      <c r="G2586" s="9">
        <v>1.2047607</v>
      </c>
      <c r="H2586" s="9">
        <v>1</v>
      </c>
      <c r="I2586" s="16">
        <v>2.41033685597358E-5</v>
      </c>
      <c r="J2586" s="9">
        <v>413.25336837650002</v>
      </c>
      <c r="L2586" s="9">
        <v>9.9607982465310697E-3</v>
      </c>
      <c r="M2586" s="11">
        <v>2.41033685597358E-5</v>
      </c>
      <c r="N2586" s="9">
        <v>1</v>
      </c>
      <c r="O2586" s="9">
        <v>1.00000003660707</v>
      </c>
      <c r="P2586" s="9" t="s">
        <v>6102</v>
      </c>
      <c r="Q2586" s="9">
        <v>182981102</v>
      </c>
      <c r="R2586" s="9" t="s">
        <v>5912</v>
      </c>
      <c r="S2586" s="9">
        <v>7070</v>
      </c>
      <c r="T2586" s="9">
        <v>35.964320107215599</v>
      </c>
      <c r="U2586" s="9">
        <v>-121.11740036807301</v>
      </c>
      <c r="V2586" s="9">
        <v>160</v>
      </c>
      <c r="W2586" s="9">
        <v>120</v>
      </c>
      <c r="X2586" s="9">
        <v>37107.489582295297</v>
      </c>
      <c r="Z2586" s="9">
        <v>26486.163179358198</v>
      </c>
      <c r="AB2586" s="9">
        <v>10621.326402937</v>
      </c>
      <c r="AC2586" s="9">
        <v>6723.3880558671099</v>
      </c>
      <c r="AD2586" s="9">
        <v>2319.5447636918698</v>
      </c>
      <c r="AE2586" s="11">
        <v>2.41033685597358E-5</v>
      </c>
      <c r="AF2586" s="11">
        <v>2.41033685597358E-5</v>
      </c>
      <c r="AG2586" s="9">
        <v>2591</v>
      </c>
      <c r="AH2586" s="9">
        <v>0.85632735000000004</v>
      </c>
      <c r="AI2586" s="9">
        <v>2.3583995999999998</v>
      </c>
      <c r="AJ2586" s="9">
        <v>2</v>
      </c>
      <c r="AK2586" s="9">
        <v>1.9335604</v>
      </c>
      <c r="AL2586" s="9">
        <v>6.2153052999999998</v>
      </c>
      <c r="AM2586" s="9">
        <v>-3.8028855E-2</v>
      </c>
      <c r="AN2586" s="9">
        <v>4.2592589999999996E-3</v>
      </c>
      <c r="AO2586" s="9">
        <v>5.2937599999999998E-3</v>
      </c>
      <c r="AP2586" s="9">
        <v>0.93824065000000001</v>
      </c>
      <c r="AQ2586" s="9">
        <v>299.35467999999997</v>
      </c>
      <c r="AR2586" s="9">
        <v>51.264960000000002</v>
      </c>
      <c r="AS2586" s="9">
        <v>41.360213999999999</v>
      </c>
      <c r="AT2586" s="9">
        <v>1.555731</v>
      </c>
      <c r="AU2586" s="9">
        <v>12.20121</v>
      </c>
      <c r="AV2586" s="9">
        <v>13.018438</v>
      </c>
      <c r="AW2586" s="9">
        <v>0.56139945999999996</v>
      </c>
      <c r="AX2586" s="12">
        <f ca="1">IFERROR(__xludf.DUMMYFUNCTION("1-(PERCENTRANK(FILTER(AG:AG, $A:$A=$A2586), $AG2586))"),0.172)</f>
        <v>0.17199999999999999</v>
      </c>
      <c r="AY2586" s="13">
        <f ca="1">IFERROR(__xludf.DUMMYFUNCTION("PERCENTRANK(FILTER(K:K, $A:$A=$A2586), $K2586)"),0)</f>
        <v>0</v>
      </c>
      <c r="AZ2586" s="13">
        <f ca="1">IFERROR(__xludf.DUMMYFUNCTION("PERCENTRANK(FILTER(I:I, $A:$A=$A2586), $I2586)"),0.2)</f>
        <v>0.2</v>
      </c>
      <c r="BA2586" s="12">
        <f ca="1">IFERROR(__xludf.DUMMYFUNCTION("PERCENTRANK(FILTER(AI:AI, $A:$A=$A2586), $AI2586)"),0.051)</f>
        <v>5.0999999999999997E-2</v>
      </c>
      <c r="BB2586" s="13">
        <f ca="1">IFERROR(__xludf.DUMMYFUNCTION("PERCENTRANK(FILTER(AT:AT, $A:$A=$A2586), $AT2586)"),1)</f>
        <v>1</v>
      </c>
      <c r="BC2586" s="13">
        <f ca="1">IFERROR(__xludf.DUMMYFUNCTION("PERCENTRANK(FILTER(AU:AU, $A:$A=$A2586), $AU2586)"),0.015)</f>
        <v>1.4999999999999999E-2</v>
      </c>
      <c r="BM2586" s="9">
        <v>0.18242317</v>
      </c>
      <c r="BN2586" s="9">
        <v>1.7962961999999999E-2</v>
      </c>
      <c r="BO2586" s="9">
        <v>1.4166666000000001</v>
      </c>
      <c r="BP2586" s="9">
        <v>13.793103</v>
      </c>
      <c r="BQ2586" s="9">
        <v>0</v>
      </c>
      <c r="BR2586" s="9">
        <v>9.2592590000000006E-3</v>
      </c>
      <c r="BS2586" s="9">
        <v>7.6490345</v>
      </c>
      <c r="BT2586" s="9">
        <v>6.7423400000000004</v>
      </c>
      <c r="BU2586" s="9">
        <v>2.6734114</v>
      </c>
      <c r="BV2586" s="9">
        <v>4.3626800000000001</v>
      </c>
      <c r="BW2586" s="9">
        <v>10.752942000000001</v>
      </c>
      <c r="BX2586" s="9">
        <v>6.8445090000000004</v>
      </c>
      <c r="BY2586" s="9">
        <v>7.5258120000000002</v>
      </c>
      <c r="BZ2586" s="9">
        <v>4.3002453000000003</v>
      </c>
      <c r="CA2586" s="9">
        <v>56.597465999999997</v>
      </c>
      <c r="CB2586" s="9">
        <v>82.561949999999996</v>
      </c>
      <c r="CC2586" s="9">
        <v>63.289990000000003</v>
      </c>
      <c r="CD2586" s="9">
        <v>88.92098</v>
      </c>
    </row>
    <row r="2587" spans="1:82" ht="15.75" hidden="1" customHeight="1" x14ac:dyDescent="0.2">
      <c r="A2587" s="9" t="s">
        <v>81</v>
      </c>
      <c r="B2587" s="9" t="s">
        <v>6103</v>
      </c>
      <c r="C2587" s="9">
        <v>8802</v>
      </c>
      <c r="D2587" s="9">
        <v>7</v>
      </c>
      <c r="E2587" s="9">
        <v>12.9029754291467</v>
      </c>
      <c r="F2587" s="9">
        <v>57</v>
      </c>
      <c r="G2587" s="9">
        <v>34.720554</v>
      </c>
      <c r="H2587" s="9">
        <v>14</v>
      </c>
      <c r="I2587" s="16">
        <v>2.8404323269829201E-5</v>
      </c>
      <c r="J2587" s="9">
        <v>2.0201520021489001</v>
      </c>
      <c r="K2587" s="9">
        <v>0.631008124351501</v>
      </c>
      <c r="L2587" s="11">
        <v>5.8064472074978499E-5</v>
      </c>
      <c r="M2587" s="11">
        <v>2.4035904581458901E-5</v>
      </c>
      <c r="N2587" s="9">
        <v>0.122807017543859</v>
      </c>
      <c r="O2587" s="9">
        <v>0.371623543172931</v>
      </c>
      <c r="P2587" s="9" t="s">
        <v>6104</v>
      </c>
      <c r="Q2587" s="9">
        <v>103381101</v>
      </c>
      <c r="R2587" s="9" t="s">
        <v>358</v>
      </c>
      <c r="S2587" s="9">
        <v>1892</v>
      </c>
      <c r="T2587" s="9">
        <v>40.701745484673602</v>
      </c>
      <c r="U2587" s="9">
        <v>-122.640449674487</v>
      </c>
      <c r="V2587" s="9">
        <v>13</v>
      </c>
      <c r="W2587" s="9">
        <v>4</v>
      </c>
      <c r="X2587" s="9">
        <v>4783.8580488798998</v>
      </c>
      <c r="Z2587" s="9">
        <v>4073.3832355644099</v>
      </c>
      <c r="AB2587" s="9">
        <v>710.474813315495</v>
      </c>
      <c r="AC2587" s="9">
        <v>4073.3832355644099</v>
      </c>
      <c r="AD2587" s="9">
        <v>710.474813315495</v>
      </c>
      <c r="AE2587" s="9">
        <v>3.3650266414042503E-4</v>
      </c>
      <c r="AF2587" s="9">
        <v>3.9766052577761002E-4</v>
      </c>
      <c r="AG2587" s="9">
        <v>2592</v>
      </c>
      <c r="AH2587" s="9">
        <v>3.3869207000000001</v>
      </c>
      <c r="AI2587" s="9">
        <v>8.3283780000000007</v>
      </c>
      <c r="AJ2587" s="9">
        <v>2</v>
      </c>
      <c r="AK2587" s="9">
        <v>2.3285974999999999</v>
      </c>
      <c r="AL2587" s="9">
        <v>6.4713859999999999</v>
      </c>
      <c r="AM2587" s="9">
        <v>-8.8415149999999993</v>
      </c>
      <c r="AN2587" s="9">
        <v>6.4285714000000002E-3</v>
      </c>
      <c r="AO2587" s="9">
        <v>4.9321152999999996E-3</v>
      </c>
      <c r="AP2587" s="9">
        <v>3.0412908000000001</v>
      </c>
      <c r="AQ2587" s="9">
        <v>293.62653</v>
      </c>
      <c r="AR2587" s="9">
        <v>46.239094000000001</v>
      </c>
      <c r="AS2587" s="9">
        <v>31.500489999999999</v>
      </c>
      <c r="AT2587" s="9">
        <v>1.2181310000000001</v>
      </c>
      <c r="AU2587" s="9">
        <v>12.357275</v>
      </c>
      <c r="AV2587" s="9">
        <v>14.659432000000001</v>
      </c>
      <c r="AW2587" s="9">
        <v>0.57199089999999997</v>
      </c>
      <c r="AX2587" s="12">
        <f ca="1">IFERROR(__xludf.DUMMYFUNCTION("1-(PERCENTRANK(FILTER(AG:AG, $A:$A=$A2587), $AG2587))"),0.115999999999999)</f>
        <v>0.11599999999999901</v>
      </c>
      <c r="AY2587" s="13">
        <f ca="1">IFERROR(__xludf.DUMMYFUNCTION("PERCENTRANK(FILTER(K:K, $A:$A=$A2587), $K2587)"),0.081)</f>
        <v>8.1000000000000003E-2</v>
      </c>
      <c r="AZ2587" s="13">
        <f ca="1">IFERROR(__xludf.DUMMYFUNCTION("PERCENTRANK(FILTER(I:I, $A:$A=$A2587), $I2587)"),0.205)</f>
        <v>0.20499999999999999</v>
      </c>
      <c r="BA2587" s="12">
        <f ca="1">IFERROR(__xludf.DUMMYFUNCTION("PERCENTRANK(FILTER(AI:AI, $A:$A=$A2587), $AI2587)"),0.428)</f>
        <v>0.42799999999999999</v>
      </c>
      <c r="BB2587" s="13">
        <f ca="1">IFERROR(__xludf.DUMMYFUNCTION("PERCENTRANK(FILTER(AT:AT, $A:$A=$A2587), $AT2587)"),0.292)</f>
        <v>0.29199999999999998</v>
      </c>
      <c r="BC2587" s="13">
        <f ca="1">IFERROR(__xludf.DUMMYFUNCTION("PERCENTRANK(FILTER(AU:AU, $A:$A=$A2587), $AU2587)"),0.578)</f>
        <v>0.57799999999999996</v>
      </c>
      <c r="BM2587" s="9">
        <v>0.17540325000000001</v>
      </c>
      <c r="BN2587" s="9">
        <v>1.6250000000000001E-2</v>
      </c>
      <c r="BO2587" s="9">
        <v>2.5</v>
      </c>
      <c r="BP2587" s="9">
        <v>14.5</v>
      </c>
      <c r="BQ2587" s="9">
        <v>9.8392850000000004E-2</v>
      </c>
      <c r="BR2587" s="9">
        <v>1.0178571999999999</v>
      </c>
      <c r="BS2587" s="9">
        <v>9.3274480000000004</v>
      </c>
      <c r="BT2587" s="9">
        <v>6.6048993999999999</v>
      </c>
      <c r="BU2587" s="9">
        <v>2.2748431999999998</v>
      </c>
      <c r="BV2587" s="9">
        <v>4.0007295999999997</v>
      </c>
      <c r="BW2587" s="9">
        <v>11.797518</v>
      </c>
      <c r="BX2587" s="9">
        <v>5.8393993000000002</v>
      </c>
      <c r="BY2587" s="9">
        <v>7.3289447000000001</v>
      </c>
      <c r="BZ2587" s="9">
        <v>4.1341919999999996</v>
      </c>
      <c r="CA2587" s="9">
        <v>55.311324999999997</v>
      </c>
      <c r="CB2587" s="9">
        <v>76.374520000000004</v>
      </c>
      <c r="CC2587" s="9">
        <v>59.042029999999997</v>
      </c>
      <c r="CD2587" s="9">
        <v>93.220979999999997</v>
      </c>
    </row>
    <row r="2588" spans="1:82" ht="15.75" customHeight="1" x14ac:dyDescent="0.2">
      <c r="A2588" s="9" t="s">
        <v>73</v>
      </c>
      <c r="B2588" s="9" t="s">
        <v>4687</v>
      </c>
      <c r="C2588" s="9">
        <v>1926</v>
      </c>
      <c r="D2588" s="9">
        <v>235</v>
      </c>
      <c r="E2588" s="9">
        <v>456.18798249390602</v>
      </c>
      <c r="F2588" s="9">
        <v>660</v>
      </c>
      <c r="G2588" s="9">
        <v>580.62210000000005</v>
      </c>
      <c r="H2588" s="9">
        <v>153</v>
      </c>
      <c r="I2588" s="16">
        <v>3.3042095286742702E-5</v>
      </c>
      <c r="J2588" s="9">
        <v>561.92801306176796</v>
      </c>
      <c r="K2588" s="9">
        <v>17.620031741344199</v>
      </c>
      <c r="L2588" s="9">
        <v>1.9876794459640499E-2</v>
      </c>
      <c r="M2588" s="9">
        <v>3.2133640809986702E-4</v>
      </c>
      <c r="N2588" s="9">
        <v>0.35606060606060602</v>
      </c>
      <c r="O2588" s="9">
        <v>0.78568832605412098</v>
      </c>
      <c r="P2588" s="9" t="s">
        <v>4688</v>
      </c>
      <c r="Q2588" s="9">
        <v>153132105</v>
      </c>
      <c r="R2588" s="9" t="s">
        <v>3884</v>
      </c>
      <c r="S2588" s="9">
        <v>34069</v>
      </c>
      <c r="T2588" s="9">
        <v>39.202932900850499</v>
      </c>
      <c r="U2588" s="9">
        <v>-121.276602240435</v>
      </c>
      <c r="V2588" s="9">
        <v>196</v>
      </c>
      <c r="W2588" s="9">
        <v>186</v>
      </c>
      <c r="X2588" s="9">
        <v>38937.596611932102</v>
      </c>
      <c r="Y2588" s="15">
        <f>X2588/1609.34</f>
        <v>24.194760965322494</v>
      </c>
      <c r="Z2588" s="9">
        <v>25148.273054266701</v>
      </c>
      <c r="AA2588" s="15">
        <f>Z2588/1609.34</f>
        <v>15.626451249746296</v>
      </c>
      <c r="AB2588" s="9">
        <v>13789.323557665401</v>
      </c>
      <c r="AC2588" s="9">
        <v>25148.273054266701</v>
      </c>
      <c r="AD2588" s="9">
        <v>13789.323557665401</v>
      </c>
      <c r="AE2588" s="9">
        <v>4.9164470439279698E-2</v>
      </c>
      <c r="AF2588" s="9">
        <v>5.0554405788716299E-3</v>
      </c>
      <c r="AG2588" s="9">
        <v>1061</v>
      </c>
      <c r="AH2588" s="9">
        <v>1.1452557000000001</v>
      </c>
      <c r="AI2588" s="9">
        <v>3.0529603999999999</v>
      </c>
      <c r="AJ2588" s="9">
        <v>2</v>
      </c>
      <c r="AK2588" s="9">
        <v>2.8444702999999998</v>
      </c>
      <c r="AL2588" s="9">
        <v>7.4565215</v>
      </c>
      <c r="AM2588" s="9">
        <v>-0.18723993</v>
      </c>
      <c r="AN2588" s="9">
        <v>1.7068492000000001E-2</v>
      </c>
      <c r="AO2588" s="9">
        <v>6.2717088000000002E-3</v>
      </c>
      <c r="AP2588" s="9">
        <v>2.5599802</v>
      </c>
      <c r="AQ2588" s="9">
        <v>296.71505999999999</v>
      </c>
      <c r="AR2588" s="9">
        <v>46.937466000000001</v>
      </c>
      <c r="AS2588" s="9">
        <v>32.599760000000003</v>
      </c>
      <c r="AT2588" s="9">
        <v>1.3223522000000001</v>
      </c>
      <c r="AU2588" s="9">
        <v>12.299246</v>
      </c>
      <c r="AV2588" s="9">
        <v>14.074367000000001</v>
      </c>
      <c r="AW2588" s="9">
        <v>0.81049579999999999</v>
      </c>
      <c r="AX2588" s="12">
        <f ca="1">IFERROR(__xludf.DUMMYFUNCTION("1-(PERCENTRANK(FILTER(AG:AG, $A:$A=$A1973), $AG1973))"),0.373)</f>
        <v>0.373</v>
      </c>
      <c r="AY2588" s="13">
        <f ca="1">IFERROR(__xludf.DUMMYFUNCTION("PERCENTRANK(FILTER(K:K, $A:$A=$A1973), $K1973)"),0.587)</f>
        <v>0.58699999999999997</v>
      </c>
      <c r="AZ2588" s="13">
        <f ca="1">IFERROR(__xludf.DUMMYFUNCTION("PERCENTRANK(FILTER(I:I, $A:$A=$A1973), $I1973)"),0.1)</f>
        <v>0.1</v>
      </c>
      <c r="BA2588" s="12">
        <f ca="1">IFERROR(__xludf.DUMMYFUNCTION("PERCENTRANK(FILTER(AI:AI, $A:$A=$A1973), $AI1973)"),0.039)</f>
        <v>3.9E-2</v>
      </c>
      <c r="BB2588" s="13">
        <f ca="1">IFERROR(__xludf.DUMMYFUNCTION("PERCENTRANK(FILTER(AT:AT, $A:$A=$A1973), $AT1973)"),0.754)</f>
        <v>0.754</v>
      </c>
      <c r="BC2588" s="13">
        <f ca="1">IFERROR(__xludf.DUMMYFUNCTION("PERCENTRANK(FILTER(AU:AU, $A:$A=$A1973), $AU1973)"),0.488)</f>
        <v>0.48799999999999999</v>
      </c>
      <c r="BM2588" s="9">
        <v>0.15416403000000001</v>
      </c>
      <c r="BN2588" s="9">
        <v>8.9189190000000002E-2</v>
      </c>
      <c r="BO2588" s="9">
        <v>4.5</v>
      </c>
      <c r="BP2588" s="9">
        <v>19.280304000000001</v>
      </c>
      <c r="BQ2588" s="9">
        <v>1.5083784</v>
      </c>
      <c r="BR2588" s="9">
        <v>5.6216216000000001</v>
      </c>
      <c r="BS2588" s="9">
        <v>10.096844000000001</v>
      </c>
      <c r="BT2588" s="9">
        <v>7.1229367000000003</v>
      </c>
      <c r="BU2588" s="9">
        <v>1.8412926000000001</v>
      </c>
      <c r="BV2588" s="9">
        <v>3.0581174</v>
      </c>
      <c r="BW2588" s="9">
        <v>12.021998999999999</v>
      </c>
      <c r="BX2588" s="9">
        <v>5.7148332999999996</v>
      </c>
      <c r="BY2588" s="9">
        <v>7.1768713000000002</v>
      </c>
      <c r="BZ2588" s="9">
        <v>4.112571</v>
      </c>
      <c r="CA2588" s="9">
        <v>48.776229999999998</v>
      </c>
      <c r="CB2588" s="9">
        <v>76.019553999999999</v>
      </c>
      <c r="CC2588" s="9">
        <v>56.565379999999998</v>
      </c>
      <c r="CD2588" s="9">
        <v>92.662719999999993</v>
      </c>
    </row>
    <row r="2589" spans="1:82" ht="15.75" hidden="1" customHeight="1" x14ac:dyDescent="0.2">
      <c r="A2589" s="9" t="s">
        <v>91</v>
      </c>
      <c r="B2589" s="9" t="s">
        <v>6107</v>
      </c>
      <c r="C2589" s="9">
        <v>4156</v>
      </c>
      <c r="D2589" s="9">
        <v>11</v>
      </c>
      <c r="E2589" s="9">
        <v>24.172843155744101</v>
      </c>
      <c r="F2589" s="9">
        <v>24</v>
      </c>
      <c r="G2589" s="9">
        <v>30.821549999999998</v>
      </c>
      <c r="H2589" s="9">
        <v>8</v>
      </c>
      <c r="I2589" s="16">
        <v>4.0908712890086402E-5</v>
      </c>
      <c r="J2589" s="9">
        <v>82.208091868228294</v>
      </c>
      <c r="K2589" s="9">
        <v>0.119299856014549</v>
      </c>
      <c r="L2589" s="9">
        <v>4.4849609129202104E-3</v>
      </c>
      <c r="M2589" s="11">
        <v>2.3944512264506499E-5</v>
      </c>
      <c r="N2589" s="9">
        <v>0.45833333333333298</v>
      </c>
      <c r="O2589" s="9">
        <v>0.78428381655488999</v>
      </c>
      <c r="P2589" s="9" t="s">
        <v>6108</v>
      </c>
      <c r="Q2589" s="9">
        <v>42991104</v>
      </c>
      <c r="R2589" s="9" t="s">
        <v>6109</v>
      </c>
      <c r="S2589" s="9">
        <v>304</v>
      </c>
      <c r="T2589" s="9">
        <v>38.002720006409703</v>
      </c>
      <c r="U2589" s="9">
        <v>-122.552713982851</v>
      </c>
      <c r="V2589" s="9">
        <v>62</v>
      </c>
      <c r="W2589" s="9">
        <v>395</v>
      </c>
      <c r="X2589" s="9">
        <v>24459.4041060581</v>
      </c>
      <c r="Z2589" s="9">
        <v>4019.66365045884</v>
      </c>
      <c r="AB2589" s="9">
        <v>20439.740455599302</v>
      </c>
      <c r="AC2589" s="9">
        <v>683.53111653143299</v>
      </c>
      <c r="AD2589" s="9">
        <v>2786.8840176281601</v>
      </c>
      <c r="AE2589" s="9">
        <v>1.9155609811605199E-4</v>
      </c>
      <c r="AF2589" s="9">
        <v>3.27269703120691E-4</v>
      </c>
      <c r="AG2589" s="9">
        <v>2594</v>
      </c>
      <c r="AH2589" s="9">
        <v>3.077502</v>
      </c>
      <c r="AI2589" s="9">
        <v>8.8525019999999994</v>
      </c>
      <c r="AJ2589" s="9">
        <v>2</v>
      </c>
      <c r="AK2589" s="9">
        <v>1.8533378</v>
      </c>
      <c r="AL2589" s="9">
        <v>5.8887185999999998</v>
      </c>
      <c r="AM2589" s="9">
        <v>-6.1425204000000004</v>
      </c>
      <c r="AN2589" s="9">
        <v>1.5714286000000001E-2</v>
      </c>
      <c r="AO2589" s="9">
        <v>7.0621060000000003E-3</v>
      </c>
      <c r="AP2589" s="9">
        <v>2.5118407999999999</v>
      </c>
      <c r="AQ2589" s="9">
        <v>295.24563999999998</v>
      </c>
      <c r="AR2589" s="9">
        <v>33.796177</v>
      </c>
      <c r="AS2589" s="9">
        <v>30.173231000000001</v>
      </c>
      <c r="AT2589" s="9">
        <v>0.89837635000000005</v>
      </c>
      <c r="AU2589" s="9">
        <v>15.120711999999999</v>
      </c>
      <c r="AV2589" s="9">
        <v>16.809184999999999</v>
      </c>
      <c r="AW2589" s="9">
        <v>14.896606</v>
      </c>
      <c r="AX2589" s="12">
        <f ca="1">IFERROR(__xludf.DUMMYFUNCTION("1-(PERCENTRANK(FILTER(AG:AG, $A:$A=$A2589), $AG2589))"),0.188999999999999)</f>
        <v>0.188999999999999</v>
      </c>
      <c r="AY2589" s="13">
        <f ca="1">IFERROR(__xludf.DUMMYFUNCTION("PERCENTRANK(FILTER(K:K, $A:$A=$A2589), $K2589)"),0.164)</f>
        <v>0.16400000000000001</v>
      </c>
      <c r="AZ2589" s="13">
        <f ca="1">IFERROR(__xludf.DUMMYFUNCTION("PERCENTRANK(FILTER(I:I, $A:$A=$A2589), $I2589)"),0.334)</f>
        <v>0.33400000000000002</v>
      </c>
      <c r="BA2589" s="12">
        <f ca="1">IFERROR(__xludf.DUMMYFUNCTION("PERCENTRANK(FILTER(AI:AI, $A:$A=$A2589), $AI2589)"),0.292)</f>
        <v>0.29199999999999998</v>
      </c>
      <c r="BB2589" s="13">
        <f ca="1">IFERROR(__xludf.DUMMYFUNCTION("PERCENTRANK(FILTER(AT:AT, $A:$A=$A2589), $AT2589)"),0.521)</f>
        <v>0.52100000000000002</v>
      </c>
      <c r="BC2589" s="13">
        <f ca="1">IFERROR(__xludf.DUMMYFUNCTION("PERCENTRANK(FILTER(AU:AU, $A:$A=$A2589), $AU2589)"),0.416)</f>
        <v>0.41599999999999998</v>
      </c>
      <c r="BM2589" s="9">
        <v>0.36705926</v>
      </c>
      <c r="BN2589" s="9">
        <v>2.1428570000000002E-3</v>
      </c>
      <c r="BO2589" s="9">
        <v>6</v>
      </c>
      <c r="BP2589" s="9">
        <v>22</v>
      </c>
      <c r="BQ2589" s="9">
        <v>0.72071430000000003</v>
      </c>
      <c r="BR2589" s="9">
        <v>1.7142857</v>
      </c>
      <c r="BS2589" s="9">
        <v>11.028521</v>
      </c>
      <c r="BT2589" s="9">
        <v>9.5136230000000008</v>
      </c>
      <c r="BU2589" s="9">
        <v>1.8322232000000001</v>
      </c>
      <c r="BV2589" s="9">
        <v>3.3406847000000002</v>
      </c>
      <c r="BW2589" s="9">
        <v>13.640457</v>
      </c>
      <c r="BX2589" s="9">
        <v>11.409003</v>
      </c>
      <c r="BY2589" s="9">
        <v>11.267205000000001</v>
      </c>
      <c r="BZ2589" s="9">
        <v>8.5022579999999994</v>
      </c>
      <c r="CA2589" s="9">
        <v>54.937652999999997</v>
      </c>
      <c r="CB2589" s="9">
        <v>60.837829999999997</v>
      </c>
      <c r="CC2589" s="9">
        <v>45.808826000000003</v>
      </c>
      <c r="CD2589" s="9">
        <v>58.950226000000001</v>
      </c>
    </row>
    <row r="2590" spans="1:82" ht="15.75" hidden="1" customHeight="1" x14ac:dyDescent="0.2">
      <c r="A2590" s="9" t="s">
        <v>106</v>
      </c>
      <c r="B2590" s="9" t="s">
        <v>6110</v>
      </c>
      <c r="C2590" s="9">
        <v>2664</v>
      </c>
      <c r="D2590" s="9">
        <v>13</v>
      </c>
      <c r="E2590" s="9">
        <v>30.5387269036611</v>
      </c>
      <c r="F2590" s="9">
        <v>44</v>
      </c>
      <c r="G2590" s="9">
        <v>39.080069999999999</v>
      </c>
      <c r="H2590" s="9">
        <v>25</v>
      </c>
      <c r="I2590" s="16">
        <v>3.5719192092073999E-5</v>
      </c>
      <c r="J2590" s="9">
        <v>2.9191518384170498</v>
      </c>
      <c r="K2590" s="9">
        <v>0.39781553554348598</v>
      </c>
      <c r="L2590" s="9">
        <v>1.04982750276301E-4</v>
      </c>
      <c r="M2590" s="11">
        <v>2.3915296329981499E-5</v>
      </c>
      <c r="N2590" s="9">
        <v>0.29545454545454503</v>
      </c>
      <c r="O2590" s="9">
        <v>0.78143991339767904</v>
      </c>
      <c r="P2590" s="9" t="s">
        <v>6111</v>
      </c>
      <c r="Q2590" s="9">
        <v>182562102</v>
      </c>
      <c r="R2590" s="9" t="s">
        <v>3986</v>
      </c>
      <c r="S2590" s="9" t="s">
        <v>6112</v>
      </c>
      <c r="T2590" s="9">
        <v>35.584700522585997</v>
      </c>
      <c r="U2590" s="9">
        <v>-120.336439496605</v>
      </c>
      <c r="V2590" s="9">
        <v>182</v>
      </c>
      <c r="W2590" s="9">
        <v>140</v>
      </c>
      <c r="X2590" s="9">
        <v>75645.756866409094</v>
      </c>
      <c r="Z2590" s="9">
        <v>70786.640159013303</v>
      </c>
      <c r="AB2590" s="9">
        <v>4859.1167073958004</v>
      </c>
      <c r="AC2590" s="9">
        <v>32569.8266944877</v>
      </c>
      <c r="AD2590" s="9">
        <v>1821.59986177415</v>
      </c>
      <c r="AE2590" s="9">
        <v>5.9788240824953898E-4</v>
      </c>
      <c r="AF2590" s="9">
        <v>8.9297980230185203E-4</v>
      </c>
      <c r="AG2590" s="9">
        <v>2595</v>
      </c>
      <c r="AH2590" s="9">
        <v>0.78649599999999997</v>
      </c>
      <c r="AI2590" s="9">
        <v>2.3823805</v>
      </c>
      <c r="AJ2590" s="9">
        <v>2</v>
      </c>
      <c r="AK2590" s="9">
        <v>2.4621992000000001</v>
      </c>
      <c r="AL2590" s="9">
        <v>6.5079919999999998</v>
      </c>
      <c r="AM2590" s="9">
        <v>-0.69484215999999999</v>
      </c>
      <c r="AN2590" s="9">
        <v>4.7619047E-4</v>
      </c>
      <c r="AO2590" s="9">
        <v>6.1268679999999997E-3</v>
      </c>
      <c r="AP2590" s="9">
        <v>0.8673902</v>
      </c>
      <c r="AQ2590" s="9">
        <v>298.43720000000002</v>
      </c>
      <c r="AR2590" s="9">
        <v>46.331245000000003</v>
      </c>
      <c r="AS2590" s="9">
        <v>39.08802</v>
      </c>
      <c r="AT2590" s="9">
        <v>1.3769051000000001</v>
      </c>
      <c r="AU2590" s="9">
        <v>13.155676</v>
      </c>
      <c r="AV2590" s="9">
        <v>13.835419999999999</v>
      </c>
      <c r="AW2590" s="9">
        <v>0.48047814</v>
      </c>
      <c r="AX2590" s="12">
        <f ca="1">IFERROR(__xludf.DUMMYFUNCTION("1-(PERCENTRANK(FILTER(AG:AG, $A:$A=$A2590), $AG2590))"),0.17)</f>
        <v>0.17</v>
      </c>
      <c r="AY2590" s="13">
        <f ca="1">IFERROR(__xludf.DUMMYFUNCTION("PERCENTRANK(FILTER(K:K, $A:$A=$A2590), $K2590)"),0.144)</f>
        <v>0.14399999999999999</v>
      </c>
      <c r="AZ2590" s="13">
        <f ca="1">IFERROR(__xludf.DUMMYFUNCTION("PERCENTRANK(FILTER(I:I, $A:$A=$A2590), $I2590)"),0.39)</f>
        <v>0.39</v>
      </c>
      <c r="BA2590" s="12">
        <f ca="1">IFERROR(__xludf.DUMMYFUNCTION("PERCENTRANK(FILTER(AI:AI, $A:$A=$A2590), $AI2590)"),0.055)</f>
        <v>5.5E-2</v>
      </c>
      <c r="BB2590" s="13">
        <f ca="1">IFERROR(__xludf.DUMMYFUNCTION("PERCENTRANK(FILTER(AT:AT, $A:$A=$A2590), $AT2590)"),0.963)</f>
        <v>0.96299999999999997</v>
      </c>
      <c r="BC2590" s="13">
        <f ca="1">IFERROR(__xludf.DUMMYFUNCTION("PERCENTRANK(FILTER(AU:AU, $A:$A=$A2590), $AU2590)"),0.099)</f>
        <v>9.9000000000000005E-2</v>
      </c>
      <c r="BM2590" s="9">
        <v>0.12817587999999999</v>
      </c>
      <c r="BN2590" s="9">
        <v>6.5952379999999998E-3</v>
      </c>
      <c r="BO2590" s="9">
        <v>1.3888887999999999</v>
      </c>
      <c r="BP2590" s="9">
        <v>15.466666</v>
      </c>
      <c r="BQ2590" s="9">
        <v>3.0904761999999999E-2</v>
      </c>
      <c r="BR2590" s="9">
        <v>0.104761906</v>
      </c>
      <c r="BS2590" s="9">
        <v>7.5908939999999996</v>
      </c>
      <c r="BT2590" s="9">
        <v>7.2845510000000004</v>
      </c>
      <c r="BU2590" s="9">
        <v>2.4572867999999999</v>
      </c>
      <c r="BV2590" s="9">
        <v>3.963419</v>
      </c>
      <c r="BW2590" s="9">
        <v>11.617283</v>
      </c>
      <c r="BX2590" s="9">
        <v>7.8437866999999999</v>
      </c>
      <c r="BY2590" s="9">
        <v>7.9384709999999998</v>
      </c>
      <c r="BZ2590" s="9">
        <v>4.9201800000000002</v>
      </c>
      <c r="CA2590" s="9">
        <v>53.427467</v>
      </c>
      <c r="CB2590" s="9">
        <v>77.28586</v>
      </c>
      <c r="CC2590" s="9">
        <v>58.016131999999999</v>
      </c>
      <c r="CD2590" s="9">
        <v>81.765460000000004</v>
      </c>
    </row>
    <row r="2591" spans="1:82" ht="15.75" hidden="1" customHeight="1" x14ac:dyDescent="0.2">
      <c r="A2591" s="9" t="s">
        <v>81</v>
      </c>
      <c r="B2591" s="9" t="s">
        <v>6113</v>
      </c>
      <c r="C2591" s="9">
        <v>9005</v>
      </c>
      <c r="D2591" s="9">
        <v>3</v>
      </c>
      <c r="E2591" s="9">
        <v>3.6142821442940698</v>
      </c>
      <c r="F2591" s="9">
        <v>10</v>
      </c>
      <c r="G2591" s="9">
        <v>6.9001865000000002</v>
      </c>
      <c r="H2591" s="9">
        <v>5</v>
      </c>
      <c r="I2591" s="16">
        <v>3.8512442188221003E-5</v>
      </c>
      <c r="J2591" s="9">
        <v>0.71859558215286001</v>
      </c>
      <c r="K2591" s="9">
        <v>0</v>
      </c>
      <c r="L2591" s="11">
        <v>2.2101475677708202E-5</v>
      </c>
      <c r="M2591" s="11">
        <v>2.36879230214981E-5</v>
      </c>
      <c r="N2591" s="9">
        <v>0.3</v>
      </c>
      <c r="O2591" s="9">
        <v>0.52379484583861002</v>
      </c>
      <c r="P2591" s="9" t="s">
        <v>6114</v>
      </c>
      <c r="Q2591" s="9">
        <v>103381102</v>
      </c>
      <c r="R2591" s="9" t="s">
        <v>5207</v>
      </c>
      <c r="S2591" s="9" t="s">
        <v>98</v>
      </c>
      <c r="T2591" s="9">
        <v>40.686428806970397</v>
      </c>
      <c r="U2591" s="9">
        <v>-122.64052692268601</v>
      </c>
      <c r="V2591" s="9">
        <v>20</v>
      </c>
      <c r="W2591" s="9">
        <v>5</v>
      </c>
      <c r="X2591" s="9">
        <v>2859.0740026734502</v>
      </c>
      <c r="Z2591" s="9">
        <v>2729.0128879292702</v>
      </c>
      <c r="AB2591" s="9">
        <v>130.06111474418199</v>
      </c>
      <c r="AC2591" s="9">
        <v>2729.0128879292702</v>
      </c>
      <c r="AD2591" s="9">
        <v>130.06111474418199</v>
      </c>
      <c r="AE2591" s="9">
        <v>1.1843961510749E-4</v>
      </c>
      <c r="AF2591" s="9">
        <v>1.9256221094110499E-4</v>
      </c>
      <c r="AG2591" s="9">
        <v>2596</v>
      </c>
      <c r="AH2591" s="9">
        <v>1.7637670999999999</v>
      </c>
      <c r="AI2591" s="9">
        <v>6.3785220000000002</v>
      </c>
      <c r="AJ2591" s="9">
        <v>2</v>
      </c>
      <c r="AK2591" s="9">
        <v>2.0703969999999998</v>
      </c>
      <c r="AL2591" s="9">
        <v>6.19123</v>
      </c>
      <c r="AM2591" s="9">
        <v>-4.4962014999999997</v>
      </c>
      <c r="AN2591" s="9">
        <v>6.4516126000000004E-4</v>
      </c>
      <c r="AO2591" s="9">
        <v>5.1600220000000002E-3</v>
      </c>
      <c r="AP2591" s="9">
        <v>2.8371371999999999</v>
      </c>
      <c r="AQ2591" s="9">
        <v>295.51242000000002</v>
      </c>
      <c r="AR2591" s="9">
        <v>47.798824000000003</v>
      </c>
      <c r="AS2591" s="9">
        <v>32.66798</v>
      </c>
      <c r="AT2591" s="9">
        <v>1.3650884999999999</v>
      </c>
      <c r="AU2591" s="9">
        <v>12.069985000000001</v>
      </c>
      <c r="AV2591" s="9">
        <v>14.293312</v>
      </c>
      <c r="AW2591" s="9">
        <v>1.3815488</v>
      </c>
      <c r="AX2591" s="12">
        <f ca="1">IFERROR(__xludf.DUMMYFUNCTION("1-(PERCENTRANK(FILTER(AG:AG, $A:$A=$A2591), $AG2591))"),0.109999999999999)</f>
        <v>0.109999999999999</v>
      </c>
      <c r="AY2591" s="13">
        <f ca="1">IFERROR(__xludf.DUMMYFUNCTION("PERCENTRANK(FILTER(K:K, $A:$A=$A2591), $K2591)"),0)</f>
        <v>0</v>
      </c>
      <c r="AZ2591" s="13">
        <f ca="1">IFERROR(__xludf.DUMMYFUNCTION("PERCENTRANK(FILTER(I:I, $A:$A=$A2591), $I2591)"),0.292)</f>
        <v>0.29199999999999998</v>
      </c>
      <c r="BA2591" s="12">
        <f ca="1">IFERROR(__xludf.DUMMYFUNCTION("PERCENTRANK(FILTER(AI:AI, $A:$A=$A2591), $AI2591)"),0.298)</f>
        <v>0.29799999999999999</v>
      </c>
      <c r="BB2591" s="13">
        <f ca="1">IFERROR(__xludf.DUMMYFUNCTION("PERCENTRANK(FILTER(AT:AT, $A:$A=$A2591), $AT2591)"),0.494)</f>
        <v>0.49399999999999999</v>
      </c>
      <c r="BC2591" s="13">
        <f ca="1">IFERROR(__xludf.DUMMYFUNCTION("PERCENTRANK(FILTER(AU:AU, $A:$A=$A2591), $AU2591)"),0.344)</f>
        <v>0.34399999999999997</v>
      </c>
      <c r="BM2591" s="9">
        <v>0.26505652000000002</v>
      </c>
      <c r="BN2591" s="9">
        <v>8.0645160000000007E-3</v>
      </c>
      <c r="BO2591" s="9">
        <v>1.6923077</v>
      </c>
      <c r="BP2591" s="9">
        <v>10.230769</v>
      </c>
      <c r="BQ2591" s="9">
        <v>0.35548385999999998</v>
      </c>
      <c r="BR2591" s="9">
        <v>0.32258063999999997</v>
      </c>
      <c r="BS2591" s="9">
        <v>9.5692109999999992</v>
      </c>
      <c r="BT2591" s="9">
        <v>6.7488564999999996</v>
      </c>
      <c r="BU2591" s="9">
        <v>2.5347626000000001</v>
      </c>
      <c r="BV2591" s="9">
        <v>4.4015836999999998</v>
      </c>
      <c r="BW2591" s="9">
        <v>11.305602</v>
      </c>
      <c r="BX2591" s="9">
        <v>5.7435340000000004</v>
      </c>
      <c r="BY2591" s="9">
        <v>7.1072350000000002</v>
      </c>
      <c r="BZ2591" s="9">
        <v>4.0926546999999998</v>
      </c>
      <c r="CA2591" s="9">
        <v>57.879092999999997</v>
      </c>
      <c r="CB2591" s="9">
        <v>78.290405000000007</v>
      </c>
      <c r="CC2591" s="9">
        <v>61.674602999999998</v>
      </c>
      <c r="CD2591" s="9">
        <v>93.985060000000004</v>
      </c>
    </row>
    <row r="2592" spans="1:82" ht="15.75" hidden="1" customHeight="1" x14ac:dyDescent="0.2">
      <c r="A2592" s="9" t="s">
        <v>91</v>
      </c>
      <c r="B2592" s="9" t="s">
        <v>6115</v>
      </c>
      <c r="C2592" s="9">
        <v>3378</v>
      </c>
      <c r="D2592" s="9">
        <v>18</v>
      </c>
      <c r="E2592" s="9">
        <v>36.077213719923897</v>
      </c>
      <c r="F2592" s="9">
        <v>51</v>
      </c>
      <c r="G2592" s="9">
        <v>52.018737999999999</v>
      </c>
      <c r="H2592" s="9">
        <v>3</v>
      </c>
      <c r="I2592" s="16">
        <v>3.3346796650827502E-5</v>
      </c>
      <c r="J2592" s="9">
        <v>3.7818049858743701E-2</v>
      </c>
      <c r="K2592" s="9">
        <v>0</v>
      </c>
      <c r="L2592" s="11">
        <v>1.2611108183703799E-6</v>
      </c>
      <c r="M2592" s="11">
        <v>2.35952447837917E-5</v>
      </c>
      <c r="N2592" s="9">
        <v>0.35294117647058798</v>
      </c>
      <c r="O2592" s="9">
        <v>0.69354265886859701</v>
      </c>
      <c r="P2592" s="9" t="s">
        <v>6116</v>
      </c>
      <c r="Q2592" s="9">
        <v>12101101</v>
      </c>
      <c r="R2592" s="9" t="s">
        <v>5689</v>
      </c>
      <c r="S2592" s="9" t="s">
        <v>6117</v>
      </c>
      <c r="T2592" s="9">
        <v>37.854102157689901</v>
      </c>
      <c r="U2592" s="9">
        <v>-122.236547198577</v>
      </c>
      <c r="V2592" s="9">
        <v>21</v>
      </c>
      <c r="W2592" s="9">
        <v>20</v>
      </c>
      <c r="X2592" s="9">
        <v>1455.1301737037199</v>
      </c>
      <c r="Z2592" s="9">
        <v>529.886155044058</v>
      </c>
      <c r="AB2592" s="9">
        <v>925.24401865966195</v>
      </c>
      <c r="AC2592" s="9">
        <v>529.886155044058</v>
      </c>
      <c r="AD2592" s="9">
        <v>925.24401865966195</v>
      </c>
      <c r="AE2592" s="11">
        <v>7.07857343513751E-5</v>
      </c>
      <c r="AF2592" s="9">
        <v>1.0004038995248201E-4</v>
      </c>
      <c r="AG2592" s="9">
        <v>2597</v>
      </c>
      <c r="AH2592" s="9">
        <v>2.8006674999999999</v>
      </c>
      <c r="AI2592" s="9">
        <v>10.039229000000001</v>
      </c>
      <c r="AJ2592" s="9">
        <v>2.8571430000000002</v>
      </c>
      <c r="AK2592" s="9">
        <v>2.2228053000000001</v>
      </c>
      <c r="AL2592" s="9">
        <v>5.7601985999999998</v>
      </c>
      <c r="AM2592" s="9">
        <v>3.7749798000000001</v>
      </c>
      <c r="AN2592" s="9">
        <v>3.5714286999999997E-2</v>
      </c>
      <c r="AO2592" s="9">
        <v>7.0137330000000003E-3</v>
      </c>
      <c r="AP2592" s="9">
        <v>1.974267</v>
      </c>
      <c r="AQ2592" s="9">
        <v>292.73250000000002</v>
      </c>
      <c r="AR2592" s="9">
        <v>33.502246999999997</v>
      </c>
      <c r="AS2592" s="9">
        <v>29.691735999999999</v>
      </c>
      <c r="AT2592" s="9">
        <v>0.72401285000000004</v>
      </c>
      <c r="AU2592" s="9">
        <v>15.051740000000001</v>
      </c>
      <c r="AV2592" s="9">
        <v>16.580202</v>
      </c>
      <c r="AW2592" s="9">
        <v>24.956657</v>
      </c>
      <c r="AX2592" s="12">
        <f ca="1">IFERROR(__xludf.DUMMYFUNCTION("1-(PERCENTRANK(FILTER(AG:AG, $A:$A=$A2592), $AG2592))"),0.187)</f>
        <v>0.187</v>
      </c>
      <c r="AY2592" s="13">
        <f ca="1">IFERROR(__xludf.DUMMYFUNCTION("PERCENTRANK(FILTER(K:K, $A:$A=$A2592), $K2592)"),0)</f>
        <v>0</v>
      </c>
      <c r="AZ2592" s="13">
        <f ca="1">IFERROR(__xludf.DUMMYFUNCTION("PERCENTRANK(FILTER(I:I, $A:$A=$A2592), $I2592)"),0.256)</f>
        <v>0.25600000000000001</v>
      </c>
      <c r="BA2592" s="12">
        <f ca="1">IFERROR(__xludf.DUMMYFUNCTION("PERCENTRANK(FILTER(AI:AI, $A:$A=$A2592), $AI2592)"),0.356)</f>
        <v>0.35599999999999998</v>
      </c>
      <c r="BB2592" s="13">
        <f ca="1">IFERROR(__xludf.DUMMYFUNCTION("PERCENTRANK(FILTER(AT:AT, $A:$A=$A2592), $AT2592)"),0.223)</f>
        <v>0.223</v>
      </c>
      <c r="BC2592" s="13">
        <f ca="1">IFERROR(__xludf.DUMMYFUNCTION("PERCENTRANK(FILTER(AU:AU, $A:$A=$A2592), $AU2592)"),0.37)</f>
        <v>0.37</v>
      </c>
      <c r="BM2592" s="9">
        <v>0.66255779999999997</v>
      </c>
      <c r="BN2592" s="9">
        <v>2.8571428999999999E-2</v>
      </c>
      <c r="BO2592" s="9">
        <v>9</v>
      </c>
      <c r="BP2592" s="9">
        <v>18.600000000000001</v>
      </c>
      <c r="BQ2592" s="9">
        <v>2.2871427999999998</v>
      </c>
      <c r="BR2592" s="9">
        <v>7.2857139999999996</v>
      </c>
      <c r="BS2592" s="9">
        <v>7.601375</v>
      </c>
      <c r="BT2592" s="9">
        <v>7.0143319999999996</v>
      </c>
      <c r="BU2592" s="9">
        <v>1.5629451000000001</v>
      </c>
      <c r="BV2592" s="9">
        <v>3.1510471999999998</v>
      </c>
      <c r="BW2592" s="9">
        <v>14.709134000000001</v>
      </c>
      <c r="BX2592" s="9">
        <v>10.633497999999999</v>
      </c>
      <c r="BY2592" s="9">
        <v>9.9661659999999994</v>
      </c>
      <c r="BZ2592" s="9">
        <v>7.0063814999999998</v>
      </c>
      <c r="CA2592" s="9">
        <v>49.608916999999998</v>
      </c>
      <c r="CB2592" s="9">
        <v>57.685966000000001</v>
      </c>
      <c r="CC2592" s="9">
        <v>44.892969999999998</v>
      </c>
      <c r="CD2592" s="9">
        <v>65.794464000000005</v>
      </c>
    </row>
    <row r="2593" spans="1:82" ht="15.75" hidden="1" customHeight="1" x14ac:dyDescent="0.2">
      <c r="A2593" s="9" t="s">
        <v>91</v>
      </c>
      <c r="B2593" s="9" t="s">
        <v>6118</v>
      </c>
      <c r="C2593" s="9">
        <v>386</v>
      </c>
      <c r="D2593" s="9">
        <v>110</v>
      </c>
      <c r="E2593" s="9">
        <v>271.547224257425</v>
      </c>
      <c r="F2593" s="9">
        <v>425</v>
      </c>
      <c r="G2593" s="9">
        <v>463.94754</v>
      </c>
      <c r="H2593" s="9">
        <v>40</v>
      </c>
      <c r="I2593" s="16">
        <v>4.1614559040681299E-5</v>
      </c>
      <c r="J2593" s="9">
        <v>3.7818049858743701E-2</v>
      </c>
      <c r="K2593" s="9">
        <v>0.12629124558197799</v>
      </c>
      <c r="L2593" s="11">
        <v>1.57378146865012E-6</v>
      </c>
      <c r="M2593" s="11">
        <v>2.35256531543798E-5</v>
      </c>
      <c r="N2593" s="9">
        <v>0.25882352941176401</v>
      </c>
      <c r="O2593" s="9">
        <v>0.585297260314532</v>
      </c>
      <c r="P2593" s="9" t="s">
        <v>6119</v>
      </c>
      <c r="Q2593" s="9">
        <v>24031103</v>
      </c>
      <c r="R2593" s="9" t="s">
        <v>6120</v>
      </c>
      <c r="S2593" s="9">
        <v>8958</v>
      </c>
      <c r="T2593" s="9">
        <v>37.506392563645299</v>
      </c>
      <c r="U2593" s="9">
        <v>-122.286191132849</v>
      </c>
      <c r="V2593" s="9">
        <v>192</v>
      </c>
      <c r="W2593" s="9">
        <v>800</v>
      </c>
      <c r="X2593" s="9">
        <v>43415.589866087597</v>
      </c>
      <c r="Z2593" s="9">
        <v>9587.2989893402391</v>
      </c>
      <c r="AB2593" s="9">
        <v>33828.290876747298</v>
      </c>
      <c r="AC2593" s="9">
        <v>5350.1909666819201</v>
      </c>
      <c r="AD2593" s="9">
        <v>18614.003386562501</v>
      </c>
      <c r="AE2593" s="9">
        <v>9.4102612617519201E-4</v>
      </c>
      <c r="AF2593" s="9">
        <v>1.66458236162725E-3</v>
      </c>
      <c r="AG2593" s="9">
        <v>2598</v>
      </c>
      <c r="AH2593" s="9">
        <v>2.7152495000000001</v>
      </c>
      <c r="AI2593" s="9">
        <v>7.7694789999999996</v>
      </c>
      <c r="AJ2593" s="9">
        <v>2</v>
      </c>
      <c r="AK2593" s="9">
        <v>2.4138348000000001</v>
      </c>
      <c r="AL2593" s="9">
        <v>6.4083853</v>
      </c>
      <c r="AM2593" s="9">
        <v>-0.96589659999999999</v>
      </c>
      <c r="AN2593" s="9">
        <v>9.5714285999999996E-2</v>
      </c>
      <c r="AO2593" s="9">
        <v>6.8824476999999997E-3</v>
      </c>
      <c r="AP2593" s="9">
        <v>1.4714864000000001</v>
      </c>
      <c r="AQ2593" s="9">
        <v>295.90584999999999</v>
      </c>
      <c r="AR2593" s="9">
        <v>35.648670000000003</v>
      </c>
      <c r="AS2593" s="9">
        <v>30.945264999999999</v>
      </c>
      <c r="AT2593" s="9">
        <v>0.96327024999999999</v>
      </c>
      <c r="AU2593" s="9">
        <v>14.989204000000001</v>
      </c>
      <c r="AV2593" s="9">
        <v>16.364903999999999</v>
      </c>
      <c r="AW2593" s="9">
        <v>18.220659999999999</v>
      </c>
      <c r="AX2593" s="12">
        <f ca="1">IFERROR(__xludf.DUMMYFUNCTION("1-(PERCENTRANK(FILTER(AG:AG, $A:$A=$A2593), $AG2593))"),0.185)</f>
        <v>0.185</v>
      </c>
      <c r="AY2593" s="13">
        <f ca="1">IFERROR(__xludf.DUMMYFUNCTION("PERCENTRANK(FILTER(K:K, $A:$A=$A2593), $K2593)"),0.176)</f>
        <v>0.17599999999999999</v>
      </c>
      <c r="AZ2593" s="13">
        <f ca="1">IFERROR(__xludf.DUMMYFUNCTION("PERCENTRANK(FILTER(I:I, $A:$A=$A2593), $I2593)"),0.345)</f>
        <v>0.34499999999999997</v>
      </c>
      <c r="BA2593" s="12">
        <f ca="1">IFERROR(__xludf.DUMMYFUNCTION("PERCENTRANK(FILTER(AI:AI, $A:$A=$A2593), $AI2593)"),0.209)</f>
        <v>0.20899999999999999</v>
      </c>
      <c r="BB2593" s="13">
        <f ca="1">IFERROR(__xludf.DUMMYFUNCTION("PERCENTRANK(FILTER(AT:AT, $A:$A=$A2593), $AT2593)"),0.655)</f>
        <v>0.65500000000000003</v>
      </c>
      <c r="BC2593" s="13">
        <f ca="1">IFERROR(__xludf.DUMMYFUNCTION("PERCENTRANK(FILTER(AU:AU, $A:$A=$A2593), $AU2593)"),0.361)</f>
        <v>0.36099999999999999</v>
      </c>
      <c r="BM2593" s="9">
        <v>0.56542829999999999</v>
      </c>
      <c r="BN2593" s="9">
        <v>3.1785714999999999E-2</v>
      </c>
      <c r="BO2593" s="9">
        <v>9.6999999999999993</v>
      </c>
      <c r="BP2593" s="9">
        <v>21.68</v>
      </c>
      <c r="BQ2593" s="9">
        <v>2.7489284999999999</v>
      </c>
      <c r="BR2593" s="9">
        <v>7.5892860000000004</v>
      </c>
      <c r="BS2593" s="9">
        <v>10.02877</v>
      </c>
      <c r="BT2593" s="9">
        <v>8.9254440000000006</v>
      </c>
      <c r="BU2593" s="9">
        <v>2.0344595999999999</v>
      </c>
      <c r="BV2593" s="9">
        <v>3.615996</v>
      </c>
      <c r="BW2593" s="9">
        <v>13.835051</v>
      </c>
      <c r="BX2593" s="9">
        <v>10.672252</v>
      </c>
      <c r="BY2593" s="9">
        <v>10.214613</v>
      </c>
      <c r="BZ2593" s="9">
        <v>7.1892433000000002</v>
      </c>
      <c r="CA2593" s="9">
        <v>57.985435000000003</v>
      </c>
      <c r="CB2593" s="9">
        <v>60.069274999999998</v>
      </c>
      <c r="CC2593" s="9">
        <v>46.672800000000002</v>
      </c>
      <c r="CD2593" s="9">
        <v>66.149429999999995</v>
      </c>
    </row>
    <row r="2594" spans="1:82" ht="15.75" hidden="1" customHeight="1" x14ac:dyDescent="0.2">
      <c r="A2594" s="9" t="s">
        <v>106</v>
      </c>
      <c r="B2594" s="9" t="s">
        <v>6121</v>
      </c>
      <c r="C2594" s="9">
        <v>8137</v>
      </c>
      <c r="D2594" s="9">
        <v>150</v>
      </c>
      <c r="E2594" s="9">
        <v>181.019565555112</v>
      </c>
      <c r="F2594" s="9">
        <v>627</v>
      </c>
      <c r="G2594" s="9">
        <v>439.27005000000003</v>
      </c>
      <c r="H2594" s="9">
        <v>33</v>
      </c>
      <c r="I2594" s="16">
        <v>3.10072414735755E-5</v>
      </c>
      <c r="J2594" s="9">
        <v>4.4139647896538903E-2</v>
      </c>
      <c r="K2594" s="9">
        <v>0.61681097488556202</v>
      </c>
      <c r="L2594" s="11">
        <v>1.3881404084217099E-6</v>
      </c>
      <c r="M2594" s="11">
        <v>2.34889802586932E-5</v>
      </c>
      <c r="N2594" s="9">
        <v>0.23923444976076499</v>
      </c>
      <c r="O2594" s="9">
        <v>0.41209175434334999</v>
      </c>
      <c r="P2594" s="9" t="s">
        <v>6122</v>
      </c>
      <c r="Q2594" s="9">
        <v>83481110</v>
      </c>
      <c r="R2594" s="9" t="s">
        <v>2583</v>
      </c>
      <c r="S2594" s="9">
        <v>2243</v>
      </c>
      <c r="T2594" s="9">
        <v>37.277679342663603</v>
      </c>
      <c r="U2594" s="9">
        <v>-122.111602245119</v>
      </c>
      <c r="V2594" s="9">
        <v>19</v>
      </c>
      <c r="W2594" s="9">
        <v>45</v>
      </c>
      <c r="X2594" s="9">
        <v>7731.4026248463197</v>
      </c>
      <c r="Z2594" s="9">
        <v>3010.4448263803702</v>
      </c>
      <c r="AB2594" s="9">
        <v>4720.95779846595</v>
      </c>
      <c r="AC2594" s="9">
        <v>3010.4448263803702</v>
      </c>
      <c r="AD2594" s="9">
        <v>4720.95779846595</v>
      </c>
      <c r="AE2594" s="9">
        <v>7.7513634853687498E-4</v>
      </c>
      <c r="AF2594" s="9">
        <v>1.02323896862799E-3</v>
      </c>
      <c r="AG2594" s="9">
        <v>2599</v>
      </c>
      <c r="AH2594" s="9">
        <v>8.6891990000000003</v>
      </c>
      <c r="AI2594" s="9">
        <v>17.319130000000001</v>
      </c>
      <c r="AJ2594" s="9">
        <v>2</v>
      </c>
      <c r="AK2594" s="9">
        <v>2.1035596999999999</v>
      </c>
      <c r="AL2594" s="9">
        <v>6.1986346000000001</v>
      </c>
      <c r="AM2594" s="9">
        <v>-10.250230999999999</v>
      </c>
      <c r="AN2594" s="9">
        <v>9.6792450000000002E-2</v>
      </c>
      <c r="AO2594" s="9">
        <v>6.3758979999999996E-3</v>
      </c>
      <c r="AP2594" s="9">
        <v>2.3567412000000001</v>
      </c>
      <c r="AQ2594" s="9">
        <v>293.83688000000001</v>
      </c>
      <c r="AR2594" s="9">
        <v>42.676712000000002</v>
      </c>
      <c r="AS2594" s="9">
        <v>36.788597000000003</v>
      </c>
      <c r="AT2594" s="9">
        <v>0.96819794000000003</v>
      </c>
      <c r="AU2594" s="9">
        <v>13.112202</v>
      </c>
      <c r="AV2594" s="9">
        <v>14.727449999999999</v>
      </c>
      <c r="AW2594" s="9">
        <v>9.5894339999999995E-2</v>
      </c>
      <c r="AX2594" s="12">
        <f ca="1">IFERROR(__xludf.DUMMYFUNCTION("1-(PERCENTRANK(FILTER(AG:AG, $A:$A=$A2594), $AG2594))"),0.168)</f>
        <v>0.16800000000000001</v>
      </c>
      <c r="AY2594" s="13">
        <f ca="1">IFERROR(__xludf.DUMMYFUNCTION("PERCENTRANK(FILTER(K:K, $A:$A=$A2594), $K2594)"),0.178)</f>
        <v>0.17799999999999999</v>
      </c>
      <c r="AZ2594" s="13">
        <f ca="1">IFERROR(__xludf.DUMMYFUNCTION("PERCENTRANK(FILTER(I:I, $A:$A=$A2594), $I2594)"),0.311)</f>
        <v>0.311</v>
      </c>
      <c r="BA2594" s="12">
        <f ca="1">IFERROR(__xludf.DUMMYFUNCTION("PERCENTRANK(FILTER(AI:AI, $A:$A=$A2594), $AI2594)"),0.753)</f>
        <v>0.753</v>
      </c>
      <c r="BB2594" s="13">
        <f ca="1">IFERROR(__xludf.DUMMYFUNCTION("PERCENTRANK(FILTER(AT:AT, $A:$A=$A2594), $AT2594)"),0.478)</f>
        <v>0.47799999999999998</v>
      </c>
      <c r="BC2594" s="13">
        <f ca="1">IFERROR(__xludf.DUMMYFUNCTION("PERCENTRANK(FILTER(AU:AU, $A:$A=$A2594), $AU2594)"),0.088)</f>
        <v>8.7999999999999995E-2</v>
      </c>
      <c r="BM2594" s="9">
        <v>6.1316170000000003E-2</v>
      </c>
      <c r="BN2594" s="9">
        <v>5.1509432000000001E-2</v>
      </c>
      <c r="BO2594" s="9">
        <v>2.2857143999999998</v>
      </c>
      <c r="BP2594" s="9">
        <v>17.75</v>
      </c>
      <c r="BQ2594" s="9">
        <v>4.5907545000000001</v>
      </c>
      <c r="BR2594" s="9">
        <v>11.830189000000001</v>
      </c>
      <c r="BS2594" s="9">
        <v>10.369216</v>
      </c>
      <c r="BT2594" s="9">
        <v>8.7859359999999995</v>
      </c>
      <c r="BU2594" s="9">
        <v>1.8190557999999999</v>
      </c>
      <c r="BV2594" s="9">
        <v>3.5183680000000002</v>
      </c>
      <c r="BW2594" s="9">
        <v>13.148111999999999</v>
      </c>
      <c r="BX2594" s="9">
        <v>7.6494536000000002</v>
      </c>
      <c r="BY2594" s="9">
        <v>8.5640889999999992</v>
      </c>
      <c r="BZ2594" s="9">
        <v>4.9871439999999998</v>
      </c>
      <c r="CA2594" s="9">
        <v>57.860382000000001</v>
      </c>
      <c r="CB2594" s="9">
        <v>82.369919999999993</v>
      </c>
      <c r="CC2594" s="9">
        <v>51.051389999999998</v>
      </c>
      <c r="CD2594" s="9">
        <v>83.967330000000004</v>
      </c>
    </row>
    <row r="2595" spans="1:82" ht="15.75" hidden="1" customHeight="1" x14ac:dyDescent="0.2">
      <c r="A2595" s="9" t="s">
        <v>113</v>
      </c>
      <c r="B2595" s="9" t="s">
        <v>6123</v>
      </c>
      <c r="C2595" s="9">
        <v>60</v>
      </c>
      <c r="D2595" s="9">
        <v>0</v>
      </c>
      <c r="E2595" s="9">
        <v>0</v>
      </c>
      <c r="F2595" s="9">
        <v>1</v>
      </c>
      <c r="G2595" s="9">
        <v>0.45573585999999999</v>
      </c>
      <c r="H2595" s="9">
        <v>1</v>
      </c>
      <c r="I2595" s="16">
        <v>2.34227263717912E-5</v>
      </c>
      <c r="J2595" s="9">
        <v>2712.8663307750198</v>
      </c>
      <c r="L2595" s="9">
        <v>6.3542725748988602E-2</v>
      </c>
      <c r="M2595" s="11">
        <v>2.34227263717912E-5</v>
      </c>
      <c r="N2595" s="9">
        <v>0</v>
      </c>
      <c r="O2595" s="9">
        <v>0</v>
      </c>
      <c r="P2595" s="9" t="s">
        <v>6124</v>
      </c>
      <c r="Q2595" s="9">
        <v>162991101</v>
      </c>
      <c r="R2595" s="9" t="s">
        <v>1136</v>
      </c>
      <c r="S2595" s="9">
        <v>75204</v>
      </c>
      <c r="T2595" s="9">
        <v>38.100599228753097</v>
      </c>
      <c r="U2595" s="9">
        <v>-120.92829445701599</v>
      </c>
      <c r="V2595" s="9">
        <v>176</v>
      </c>
      <c r="W2595" s="9">
        <v>107</v>
      </c>
      <c r="X2595" s="9">
        <v>36461.981388414599</v>
      </c>
      <c r="Z2595" s="9">
        <v>29877.880594508199</v>
      </c>
      <c r="AB2595" s="9">
        <v>6584.1007939063102</v>
      </c>
      <c r="AC2595" s="9">
        <v>154.25412635549901</v>
      </c>
      <c r="AD2595" s="9">
        <v>87.806995091011999</v>
      </c>
      <c r="AE2595" s="11">
        <v>2.34227263717912E-5</v>
      </c>
      <c r="AF2595" s="11">
        <v>2.34227263717912E-5</v>
      </c>
      <c r="AG2595" s="9">
        <v>2600</v>
      </c>
      <c r="AH2595" s="9">
        <v>0.36795230000000001</v>
      </c>
      <c r="AI2595" s="9">
        <v>0.95138644999999999</v>
      </c>
      <c r="AJ2595" s="9">
        <v>2</v>
      </c>
      <c r="AK2595" s="9">
        <v>1.9641753</v>
      </c>
      <c r="AL2595" s="9">
        <v>6.2756695999999996</v>
      </c>
      <c r="AM2595" s="9">
        <v>-0.18604228</v>
      </c>
      <c r="AN2595" s="9">
        <v>0</v>
      </c>
      <c r="AO2595" s="9">
        <v>6.5481369999999999E-3</v>
      </c>
      <c r="AP2595" s="9">
        <v>1.3264134999999999</v>
      </c>
      <c r="AQ2595" s="9">
        <v>297.85106999999999</v>
      </c>
      <c r="AR2595" s="9">
        <v>42.777209999999997</v>
      </c>
      <c r="AS2595" s="9">
        <v>31.479374</v>
      </c>
      <c r="AT2595" s="9">
        <v>1.2999928000000001</v>
      </c>
      <c r="AU2595" s="9">
        <v>13.651814</v>
      </c>
      <c r="AV2595" s="9">
        <v>14.90559</v>
      </c>
      <c r="AW2595" s="9">
        <v>0.74028020000000005</v>
      </c>
      <c r="AX2595" s="12">
        <f ca="1">IFERROR(__xludf.DUMMYFUNCTION("1-(PERCENTRANK(FILTER(AG:AG, $A:$A=$A2595), $AG2595))"),0.0909999999999999)</f>
        <v>9.09999999999999E-2</v>
      </c>
      <c r="AY2595" s="13">
        <f ca="1">IFERROR(__xludf.DUMMYFUNCTION("PERCENTRANK(FILTER(K:K, $A:$A=$A2595), $K2595)"),0)</f>
        <v>0</v>
      </c>
      <c r="AZ2595" s="13">
        <f ca="1">IFERROR(__xludf.DUMMYFUNCTION("PERCENTRANK(FILTER(I:I, $A:$A=$A2595), $I2595)"),0.182)</f>
        <v>0.182</v>
      </c>
      <c r="BA2595" s="12">
        <f ca="1">IFERROR(__xludf.DUMMYFUNCTION("PERCENTRANK(FILTER(AI:AI, $A:$A=$A2595), $AI2595)"),0.013)</f>
        <v>1.2999999999999999E-2</v>
      </c>
      <c r="BB2595" s="13">
        <f ca="1">IFERROR(__xludf.DUMMYFUNCTION("PERCENTRANK(FILTER(AT:AT, $A:$A=$A2595), $AT2595)"),0.561)</f>
        <v>0.56100000000000005</v>
      </c>
      <c r="BC2595" s="13">
        <f ca="1">IFERROR(__xludf.DUMMYFUNCTION("PERCENTRANK(FILTER(AU:AU, $A:$A=$A2595), $AU2595)"),0.971)</f>
        <v>0.97099999999999997</v>
      </c>
      <c r="BM2595" s="9">
        <v>0.31737292</v>
      </c>
      <c r="BN2595" s="9">
        <v>0</v>
      </c>
      <c r="BO2595" s="9">
        <v>1.5</v>
      </c>
      <c r="BP2595" s="9">
        <v>17.75</v>
      </c>
      <c r="BQ2595" s="9">
        <v>0</v>
      </c>
      <c r="BR2595" s="9">
        <v>0.14285714999999999</v>
      </c>
      <c r="BS2595" s="9">
        <v>10.557468999999999</v>
      </c>
      <c r="BT2595" s="9">
        <v>7.5597570000000003</v>
      </c>
      <c r="BU2595" s="9">
        <v>2.4129969999999998</v>
      </c>
      <c r="BV2595" s="9">
        <v>3.8585514999999999</v>
      </c>
      <c r="BW2595" s="9">
        <v>12.869638999999999</v>
      </c>
      <c r="BX2595" s="9">
        <v>7.7661834000000001</v>
      </c>
      <c r="BY2595" s="9">
        <v>9.8254370000000009</v>
      </c>
      <c r="BZ2595" s="9">
        <v>5.4369392000000003</v>
      </c>
      <c r="CA2595" s="9">
        <v>48.938152000000002</v>
      </c>
      <c r="CB2595" s="9">
        <v>67.936719999999994</v>
      </c>
      <c r="CC2595" s="9">
        <v>52.929966</v>
      </c>
      <c r="CD2595" s="9">
        <v>79.143190000000004</v>
      </c>
    </row>
    <row r="2596" spans="1:82" ht="15.75" hidden="1" customHeight="1" x14ac:dyDescent="0.2">
      <c r="A2596" s="9" t="s">
        <v>106</v>
      </c>
      <c r="B2596" s="9" t="s">
        <v>6125</v>
      </c>
      <c r="C2596" s="9">
        <v>1988</v>
      </c>
      <c r="D2596" s="9">
        <v>2</v>
      </c>
      <c r="E2596" s="9">
        <v>2.4095214295293799</v>
      </c>
      <c r="F2596" s="9">
        <v>7</v>
      </c>
      <c r="G2596" s="9">
        <v>5.6952375999999996</v>
      </c>
      <c r="H2596" s="9">
        <v>3</v>
      </c>
      <c r="I2596" s="16">
        <v>2.3400133917069301E-5</v>
      </c>
      <c r="J2596" s="9">
        <v>1.3847050210537599</v>
      </c>
      <c r="L2596" s="11">
        <v>3.6872815197385502E-5</v>
      </c>
      <c r="M2596" s="11">
        <v>2.3400133917069301E-5</v>
      </c>
      <c r="N2596" s="9">
        <v>0.28571428571428498</v>
      </c>
      <c r="O2596" s="9">
        <v>0.423076539257835</v>
      </c>
      <c r="P2596" s="9" t="s">
        <v>6126</v>
      </c>
      <c r="Q2596" s="9">
        <v>83392102</v>
      </c>
      <c r="R2596" s="9" t="s">
        <v>6127</v>
      </c>
      <c r="S2596" s="9" t="s">
        <v>98</v>
      </c>
      <c r="T2596" s="9">
        <v>37.322343638775898</v>
      </c>
      <c r="U2596" s="9">
        <v>-121.796639345855</v>
      </c>
      <c r="V2596" s="9">
        <v>45</v>
      </c>
      <c r="W2596" s="9">
        <v>75</v>
      </c>
      <c r="X2596" s="9">
        <v>7298.1738144810497</v>
      </c>
      <c r="Z2596" s="9">
        <v>3757.89549903229</v>
      </c>
      <c r="AB2596" s="9">
        <v>3540.2783154487502</v>
      </c>
      <c r="AC2596" s="9">
        <v>706.88773917449805</v>
      </c>
      <c r="AD2596" s="9">
        <v>1136.9514045593801</v>
      </c>
      <c r="AE2596" s="11">
        <v>7.0200401751208106E-5</v>
      </c>
      <c r="AF2596" s="11">
        <v>7.0200401751208106E-5</v>
      </c>
      <c r="AG2596" s="9">
        <v>2601</v>
      </c>
      <c r="AH2596" s="9">
        <v>3.4023346999999999</v>
      </c>
      <c r="AI2596" s="9">
        <v>13.83506</v>
      </c>
      <c r="AJ2596" s="9">
        <v>2</v>
      </c>
      <c r="AK2596" s="9">
        <v>2.4093260000000001</v>
      </c>
      <c r="AL2596" s="9">
        <v>5.9223485</v>
      </c>
      <c r="AM2596" s="9">
        <v>7.6009326000000001</v>
      </c>
      <c r="AN2596" s="9">
        <v>4.6153846000000004E-3</v>
      </c>
      <c r="AO2596" s="9">
        <v>6.2498865000000002E-3</v>
      </c>
      <c r="AP2596" s="9">
        <v>1.6413378999999999</v>
      </c>
      <c r="AQ2596" s="9">
        <v>293.64807000000002</v>
      </c>
      <c r="AR2596" s="9">
        <v>46.176597999999998</v>
      </c>
      <c r="AS2596" s="9">
        <v>37.932167</v>
      </c>
      <c r="AT2596" s="9">
        <v>1.0230444999999999</v>
      </c>
      <c r="AU2596" s="9">
        <v>12.378610999999999</v>
      </c>
      <c r="AV2596" s="9">
        <v>13.776964</v>
      </c>
      <c r="AW2596" s="9">
        <v>1.7673471000000001</v>
      </c>
      <c r="AX2596" s="12">
        <f ca="1">IFERROR(__xludf.DUMMYFUNCTION("1-(PERCENTRANK(FILTER(AG:AG, $A:$A=$A2596), $AG2596))"),0.167)</f>
        <v>0.16700000000000001</v>
      </c>
      <c r="AY2596" s="13">
        <f ca="1">IFERROR(__xludf.DUMMYFUNCTION("PERCENTRANK(FILTER(K:K, $A:$A=$A2596), $K2596)"),0)</f>
        <v>0</v>
      </c>
      <c r="AZ2596" s="13">
        <f ca="1">IFERROR(__xludf.DUMMYFUNCTION("PERCENTRANK(FILTER(I:I, $A:$A=$A2596), $I2596)"),0.181)</f>
        <v>0.18099999999999999</v>
      </c>
      <c r="BA2596" s="12">
        <f ca="1">IFERROR(__xludf.DUMMYFUNCTION("PERCENTRANK(FILTER(AI:AI, $A:$A=$A2596), $AI2596)"),0.659)</f>
        <v>0.65900000000000003</v>
      </c>
      <c r="BB2596" s="13">
        <f ca="1">IFERROR(__xludf.DUMMYFUNCTION("PERCENTRANK(FILTER(AT:AT, $A:$A=$A2596), $AT2596)"),0.711)</f>
        <v>0.71099999999999997</v>
      </c>
      <c r="BC2596" s="13">
        <f ca="1">IFERROR(__xludf.DUMMYFUNCTION("PERCENTRANK(FILTER(AU:AU, $A:$A=$A2596), $AU2596)"),0.026)</f>
        <v>2.5999999999999999E-2</v>
      </c>
      <c r="BM2596" s="9">
        <v>8.8473170000000004E-2</v>
      </c>
      <c r="BN2596" s="9">
        <v>2.1153845000000001E-2</v>
      </c>
      <c r="BO2596" s="9">
        <v>1</v>
      </c>
      <c r="BP2596" s="9">
        <v>22</v>
      </c>
      <c r="BQ2596" s="9">
        <v>5.2307689999999997E-2</v>
      </c>
      <c r="BR2596" s="9">
        <v>0.26923078</v>
      </c>
      <c r="BS2596" s="9">
        <v>10.486537999999999</v>
      </c>
      <c r="BT2596" s="9">
        <v>8.827655</v>
      </c>
      <c r="BU2596" s="9">
        <v>1.8946079</v>
      </c>
      <c r="BV2596" s="9">
        <v>3.7206945</v>
      </c>
      <c r="BW2596" s="9">
        <v>11.766031</v>
      </c>
      <c r="BX2596" s="9">
        <v>6.9473953000000002</v>
      </c>
      <c r="BY2596" s="9">
        <v>7.3837713999999997</v>
      </c>
      <c r="BZ2596" s="9">
        <v>4.0337199999999998</v>
      </c>
      <c r="CA2596" s="9">
        <v>62.052376000000002</v>
      </c>
      <c r="CB2596" s="9">
        <v>84.637500000000003</v>
      </c>
      <c r="CC2596" s="9">
        <v>57.162415000000003</v>
      </c>
      <c r="CD2596" s="9">
        <v>88.520583999999999</v>
      </c>
    </row>
    <row r="2597" spans="1:82" ht="15.75" hidden="1" customHeight="1" x14ac:dyDescent="0.2">
      <c r="A2597" s="9" t="s">
        <v>106</v>
      </c>
      <c r="B2597" s="9" t="s">
        <v>6128</v>
      </c>
      <c r="C2597" s="9">
        <v>7140</v>
      </c>
      <c r="D2597" s="9">
        <v>20</v>
      </c>
      <c r="E2597" s="9">
        <v>40.840840087973298</v>
      </c>
      <c r="F2597" s="9">
        <v>65</v>
      </c>
      <c r="G2597" s="9">
        <v>68.244124999999997</v>
      </c>
      <c r="H2597" s="9">
        <v>15</v>
      </c>
      <c r="I2597" s="16">
        <v>3.7868027235769301E-5</v>
      </c>
      <c r="J2597" s="9">
        <v>2.2733918716607402</v>
      </c>
      <c r="K2597" s="9">
        <v>0.174159479676745</v>
      </c>
      <c r="L2597" s="11">
        <v>8.4835208913157807E-5</v>
      </c>
      <c r="M2597" s="11">
        <v>2.3340279302648999E-5</v>
      </c>
      <c r="N2597" s="9">
        <v>0.30769230769230699</v>
      </c>
      <c r="O2597" s="9">
        <v>0.59845209926588605</v>
      </c>
      <c r="P2597" s="9" t="s">
        <v>6129</v>
      </c>
      <c r="Q2597" s="9">
        <v>83182104</v>
      </c>
      <c r="R2597" s="9" t="s">
        <v>6130</v>
      </c>
      <c r="S2597" s="9" t="s">
        <v>6131</v>
      </c>
      <c r="T2597" s="9">
        <v>36.967526039332199</v>
      </c>
      <c r="U2597" s="9">
        <v>-121.552492009359</v>
      </c>
      <c r="V2597" s="9">
        <v>166</v>
      </c>
      <c r="W2597" s="9">
        <v>94</v>
      </c>
      <c r="X2597" s="9">
        <v>24930.338254365499</v>
      </c>
      <c r="Z2597" s="9">
        <v>16899.740833041</v>
      </c>
      <c r="AB2597" s="9">
        <v>8030.5974213244899</v>
      </c>
      <c r="AC2597" s="9">
        <v>4685.9835245386303</v>
      </c>
      <c r="AD2597" s="9">
        <v>205.45847795812901</v>
      </c>
      <c r="AE2597" s="9">
        <v>3.5010418953973499E-4</v>
      </c>
      <c r="AF2597" s="9">
        <v>5.6802040853654002E-4</v>
      </c>
      <c r="AG2597" s="9">
        <v>2602</v>
      </c>
      <c r="AH2597" s="9">
        <v>1.373256</v>
      </c>
      <c r="AI2597" s="9">
        <v>4.7020625999999996</v>
      </c>
      <c r="AJ2597" s="9">
        <v>2</v>
      </c>
      <c r="AK2597" s="9">
        <v>2.9488368</v>
      </c>
      <c r="AL2597" s="9">
        <v>7.4562035</v>
      </c>
      <c r="AM2597" s="9">
        <v>-2.1579294</v>
      </c>
      <c r="AN2597" s="9">
        <v>9.8039219999999996E-3</v>
      </c>
      <c r="AO2597" s="9">
        <v>7.0440383000000004E-3</v>
      </c>
      <c r="AP2597" s="9">
        <v>1.5314003</v>
      </c>
      <c r="AQ2597" s="9">
        <v>296.16086000000001</v>
      </c>
      <c r="AR2597" s="9">
        <v>32.789664999999999</v>
      </c>
      <c r="AS2597" s="9">
        <v>28.226880999999999</v>
      </c>
      <c r="AT2597" s="9">
        <v>0.92498119999999995</v>
      </c>
      <c r="AU2597" s="9">
        <v>15.756443000000001</v>
      </c>
      <c r="AV2597" s="9">
        <v>17.01878</v>
      </c>
      <c r="AW2597" s="9">
        <v>0.27536660000000002</v>
      </c>
      <c r="AX2597" s="12">
        <f ca="1">IFERROR(__xludf.DUMMYFUNCTION("1-(PERCENTRANK(FILTER(AG:AG, $A:$A=$A2597), $AG2597))"),0.165)</f>
        <v>0.16500000000000001</v>
      </c>
      <c r="AY2597" s="13">
        <f ca="1">IFERROR(__xludf.DUMMYFUNCTION("PERCENTRANK(FILTER(K:K, $A:$A=$A2597), $K2597)"),0.091)</f>
        <v>9.0999999999999998E-2</v>
      </c>
      <c r="AZ2597" s="13">
        <f ca="1">IFERROR(__xludf.DUMMYFUNCTION("PERCENTRANK(FILTER(I:I, $A:$A=$A2597), $I2597)"),0.43)</f>
        <v>0.43</v>
      </c>
      <c r="BA2597" s="12">
        <f ca="1">IFERROR(__xludf.DUMMYFUNCTION("PERCENTRANK(FILTER(AI:AI, $A:$A=$A2597), $AI2597)"),0.222)</f>
        <v>0.222</v>
      </c>
      <c r="BB2597" s="13">
        <f ca="1">IFERROR(__xludf.DUMMYFUNCTION("PERCENTRANK(FILTER(AT:AT, $A:$A=$A2597), $AT2597)"),0.386)</f>
        <v>0.38600000000000001</v>
      </c>
      <c r="BC2597" s="13">
        <f ca="1">IFERROR(__xludf.DUMMYFUNCTION("PERCENTRANK(FILTER(AU:AU, $A:$A=$A2597), $AU2597)"),0.637)</f>
        <v>0.63700000000000001</v>
      </c>
      <c r="BM2597" s="9">
        <v>5.1572986000000001E-2</v>
      </c>
      <c r="BN2597" s="9">
        <v>2.6666667000000002E-2</v>
      </c>
      <c r="BO2597" s="9">
        <v>1.3157894999999999</v>
      </c>
      <c r="BP2597" s="9">
        <v>10.631579</v>
      </c>
      <c r="BQ2597" s="9">
        <v>0.64117645999999995</v>
      </c>
      <c r="BR2597" s="9">
        <v>1.2745097999999999</v>
      </c>
      <c r="BS2597" s="9">
        <v>7.3852909999999996</v>
      </c>
      <c r="BT2597" s="9">
        <v>7.5093904</v>
      </c>
      <c r="BU2597" s="9">
        <v>1.7932159999999999</v>
      </c>
      <c r="BV2597" s="9">
        <v>3.4147164999999999</v>
      </c>
      <c r="BW2597" s="9">
        <v>14.916765</v>
      </c>
      <c r="BX2597" s="9">
        <v>11.376973</v>
      </c>
      <c r="BY2597" s="9">
        <v>10.48554</v>
      </c>
      <c r="BZ2597" s="9">
        <v>7.0636014999999999</v>
      </c>
      <c r="CA2597" s="9">
        <v>46.009439999999998</v>
      </c>
      <c r="CB2597" s="9">
        <v>57.328102000000001</v>
      </c>
      <c r="CC2597" s="9">
        <v>43.428939999999997</v>
      </c>
      <c r="CD2597" s="9">
        <v>64.208824000000007</v>
      </c>
    </row>
    <row r="2598" spans="1:82" ht="15.75" hidden="1" customHeight="1" x14ac:dyDescent="0.2">
      <c r="A2598" s="9" t="s">
        <v>106</v>
      </c>
      <c r="B2598" s="9" t="s">
        <v>6132</v>
      </c>
      <c r="C2598" s="9">
        <v>931</v>
      </c>
      <c r="D2598" s="9">
        <v>0</v>
      </c>
      <c r="E2598" s="9">
        <v>0</v>
      </c>
      <c r="F2598" s="9">
        <v>1</v>
      </c>
      <c r="G2598" s="9">
        <v>0.21497115</v>
      </c>
      <c r="H2598" s="9">
        <v>1</v>
      </c>
      <c r="I2598" s="16">
        <v>2.3156120732892301E-5</v>
      </c>
      <c r="J2598" s="9">
        <v>3.7818049858743701E-2</v>
      </c>
      <c r="L2598" s="11">
        <v>8.7571932841161201E-7</v>
      </c>
      <c r="M2598" s="11">
        <v>2.3156120732892301E-5</v>
      </c>
      <c r="N2598" s="9">
        <v>0</v>
      </c>
      <c r="O2598" s="9">
        <v>0</v>
      </c>
      <c r="P2598" s="9" t="s">
        <v>6133</v>
      </c>
      <c r="Q2598" s="9">
        <v>83481109</v>
      </c>
      <c r="R2598" s="9" t="s">
        <v>6134</v>
      </c>
      <c r="S2598" s="9">
        <v>13228</v>
      </c>
      <c r="T2598" s="9">
        <v>37.310298421450497</v>
      </c>
      <c r="U2598" s="9">
        <v>-122.050383798759</v>
      </c>
      <c r="V2598" s="9">
        <v>234</v>
      </c>
      <c r="W2598" s="9">
        <v>728</v>
      </c>
      <c r="X2598" s="9">
        <v>45096.993919794601</v>
      </c>
      <c r="Z2598" s="9">
        <v>13588.596837831999</v>
      </c>
      <c r="AB2598" s="9">
        <v>31508.397081962499</v>
      </c>
      <c r="AC2598" s="9">
        <v>1453.4737618740601</v>
      </c>
      <c r="AD2598" s="9">
        <v>1893.0247098019199</v>
      </c>
      <c r="AE2598" s="11">
        <v>2.3156120732892301E-5</v>
      </c>
      <c r="AF2598" s="11">
        <v>2.3156120732892301E-5</v>
      </c>
      <c r="AG2598" s="9">
        <v>2603</v>
      </c>
      <c r="AH2598" s="9">
        <v>3.1423676</v>
      </c>
      <c r="AI2598" s="9">
        <v>9.8414870000000008</v>
      </c>
      <c r="AJ2598" s="9">
        <v>2</v>
      </c>
      <c r="AK2598" s="9">
        <v>1.6686832</v>
      </c>
      <c r="AL2598" s="9">
        <v>4.2745766999999999</v>
      </c>
      <c r="AM2598" s="9">
        <v>-5.0144029999999997</v>
      </c>
      <c r="AN2598" s="9">
        <v>5.8695650000000002E-2</v>
      </c>
      <c r="AO2598" s="9">
        <v>6.7081149999999997E-3</v>
      </c>
      <c r="AP2598" s="9">
        <v>1.4115975000000001</v>
      </c>
      <c r="AQ2598" s="9">
        <v>296.02312999999998</v>
      </c>
      <c r="AR2598" s="9">
        <v>39.597749999999998</v>
      </c>
      <c r="AS2598" s="9">
        <v>34.433869999999999</v>
      </c>
      <c r="AT2598" s="9">
        <v>1.0111045000000001</v>
      </c>
      <c r="AU2598" s="9">
        <v>14.032333</v>
      </c>
      <c r="AV2598" s="9">
        <v>15.24475</v>
      </c>
      <c r="AW2598" s="9">
        <v>25.234221999999999</v>
      </c>
      <c r="AX2598" s="12">
        <f ca="1">IFERROR(__xludf.DUMMYFUNCTION("1-(PERCENTRANK(FILTER(AG:AG, $A:$A=$A2598), $AG2598))"),0.163)</f>
        <v>0.16300000000000001</v>
      </c>
      <c r="AY2598" s="13">
        <f ca="1">IFERROR(__xludf.DUMMYFUNCTION("PERCENTRANK(FILTER(K:K, $A:$A=$A2598), $K2598)"),0)</f>
        <v>0</v>
      </c>
      <c r="AZ2598" s="13">
        <f ca="1">IFERROR(__xludf.DUMMYFUNCTION("PERCENTRANK(FILTER(I:I, $A:$A=$A2598), $I2598)"),0.179)</f>
        <v>0.17899999999999999</v>
      </c>
      <c r="BA2598" s="12">
        <f ca="1">IFERROR(__xludf.DUMMYFUNCTION("PERCENTRANK(FILTER(AI:AI, $A:$A=$A2598), $AI2598)"),0.529)</f>
        <v>0.52900000000000003</v>
      </c>
      <c r="BB2598" s="13">
        <f ca="1">IFERROR(__xludf.DUMMYFUNCTION("PERCENTRANK(FILTER(AT:AT, $A:$A=$A2598), $AT2598)"),0.654)</f>
        <v>0.65400000000000003</v>
      </c>
      <c r="BC2598" s="13">
        <f ca="1">IFERROR(__xludf.DUMMYFUNCTION("PERCENTRANK(FILTER(AU:AU, $A:$A=$A2598), $AU2598)"),0.299)</f>
        <v>0.29899999999999999</v>
      </c>
      <c r="BM2598" s="9">
        <v>9.8528980000000002E-2</v>
      </c>
      <c r="BN2598" s="9">
        <v>7.2173916000000005E-2</v>
      </c>
      <c r="BO2598" s="9">
        <v>2.75</v>
      </c>
      <c r="BP2598" s="9">
        <v>20.9375</v>
      </c>
      <c r="BQ2598" s="9">
        <v>0</v>
      </c>
      <c r="BR2598" s="9">
        <v>4.3478259999999998E-2</v>
      </c>
      <c r="BS2598" s="9">
        <v>10.127751999999999</v>
      </c>
      <c r="BT2598" s="9">
        <v>8.4664680000000008</v>
      </c>
      <c r="BU2598" s="9">
        <v>2.0186421999999999</v>
      </c>
      <c r="BV2598" s="9">
        <v>3.5753531000000001</v>
      </c>
      <c r="BW2598" s="9">
        <v>12.944506000000001</v>
      </c>
      <c r="BX2598" s="9">
        <v>9.3736259999999998</v>
      </c>
      <c r="BY2598" s="9">
        <v>8.9687180000000009</v>
      </c>
      <c r="BZ2598" s="9">
        <v>5.9713719999999997</v>
      </c>
      <c r="CA2598" s="9">
        <v>57.928772000000002</v>
      </c>
      <c r="CB2598" s="9">
        <v>71.749520000000004</v>
      </c>
      <c r="CC2598" s="9">
        <v>51.252853000000002</v>
      </c>
      <c r="CD2598" s="9">
        <v>74.456954999999994</v>
      </c>
    </row>
    <row r="2599" spans="1:82" ht="15.75" hidden="1" customHeight="1" x14ac:dyDescent="0.2">
      <c r="A2599" s="9" t="s">
        <v>73</v>
      </c>
      <c r="B2599" s="9" t="s">
        <v>6135</v>
      </c>
      <c r="C2599" s="9">
        <v>9978</v>
      </c>
      <c r="D2599" s="9">
        <v>3</v>
      </c>
      <c r="E2599" s="9">
        <v>3.6142821442940698</v>
      </c>
      <c r="F2599" s="9">
        <v>5</v>
      </c>
      <c r="G2599" s="9">
        <v>4.4273369999999996</v>
      </c>
      <c r="H2599" s="9">
        <v>1</v>
      </c>
      <c r="I2599" s="16">
        <v>2.31331432587467E-5</v>
      </c>
      <c r="J2599" s="9">
        <v>3.7817834782734601E-2</v>
      </c>
      <c r="L2599" s="11">
        <v>8.7484538976461503E-7</v>
      </c>
      <c r="M2599" s="11">
        <v>2.31331432587467E-5</v>
      </c>
      <c r="N2599" s="9">
        <v>0.6</v>
      </c>
      <c r="O2599" s="9">
        <v>0.81635574743950901</v>
      </c>
      <c r="P2599" s="9" t="s">
        <v>6136</v>
      </c>
      <c r="Q2599" s="9">
        <v>153612105</v>
      </c>
      <c r="R2599" s="9" t="s">
        <v>331</v>
      </c>
      <c r="S2599" s="9">
        <v>51478</v>
      </c>
      <c r="T2599" s="9">
        <v>38.655553152997101</v>
      </c>
      <c r="U2599" s="9">
        <v>-121.015106064223</v>
      </c>
      <c r="V2599" s="9">
        <v>6</v>
      </c>
      <c r="W2599" s="9">
        <v>0</v>
      </c>
      <c r="X2599" s="9">
        <v>90.198029259480194</v>
      </c>
      <c r="Z2599" s="9">
        <v>90.198029259480194</v>
      </c>
      <c r="AB2599" s="9">
        <v>0</v>
      </c>
      <c r="AC2599" s="9">
        <v>81.054078366231096</v>
      </c>
      <c r="AD2599" s="9">
        <v>0</v>
      </c>
      <c r="AE2599" s="11">
        <v>2.31331432587467E-5</v>
      </c>
      <c r="AF2599" s="11">
        <v>2.31331432587467E-5</v>
      </c>
      <c r="AG2599" s="9">
        <v>2604</v>
      </c>
      <c r="AH2599" s="9">
        <v>0.28980075999999999</v>
      </c>
      <c r="AI2599" s="9">
        <v>1.0897375</v>
      </c>
      <c r="AJ2599" s="9">
        <v>2</v>
      </c>
      <c r="AK2599" s="9">
        <v>2.457986</v>
      </c>
      <c r="AL2599" s="9">
        <v>6.1414274999999998</v>
      </c>
      <c r="AM2599" s="9">
        <v>-4.0250000000000004</v>
      </c>
      <c r="AN2599" s="9">
        <v>0</v>
      </c>
      <c r="AO2599" s="9">
        <v>6.1662890000000001E-3</v>
      </c>
      <c r="AP2599" s="9">
        <v>2.3271446</v>
      </c>
      <c r="AQ2599" s="9">
        <v>297.10773</v>
      </c>
      <c r="AR2599" s="9">
        <v>46.341113999999997</v>
      </c>
      <c r="AS2599" s="9">
        <v>32.904902999999997</v>
      </c>
      <c r="AT2599" s="9">
        <v>1.3424624999999999</v>
      </c>
      <c r="AU2599" s="9">
        <v>12.534162999999999</v>
      </c>
      <c r="AV2599" s="9">
        <v>14.166149000000001</v>
      </c>
      <c r="AW2599" s="9">
        <v>17.2196</v>
      </c>
      <c r="AX2599" s="12">
        <f ca="1">IFERROR(__xludf.DUMMYFUNCTION("1-(PERCENTRANK(FILTER(AG:AG, $A:$A=$A2599), $AG2599))"),0.049)</f>
        <v>4.9000000000000002E-2</v>
      </c>
      <c r="AY2599" s="13">
        <f ca="1">IFERROR(__xludf.DUMMYFUNCTION("PERCENTRANK(FILTER(K:K, $A:$A=$A2599), $K2599)"),0)</f>
        <v>0</v>
      </c>
      <c r="AZ2599" s="13">
        <f ca="1">IFERROR(__xludf.DUMMYFUNCTION("PERCENTRANK(FILTER(I:I, $A:$A=$A2599), $I2599)"),0.061)</f>
        <v>6.0999999999999999E-2</v>
      </c>
      <c r="BA2599" s="12">
        <f ca="1">IFERROR(__xludf.DUMMYFUNCTION("PERCENTRANK(FILTER(AI:AI, $A:$A=$A2599), $AI2599)"),0)</f>
        <v>0</v>
      </c>
      <c r="BB2599" s="13">
        <f ca="1">IFERROR(__xludf.DUMMYFUNCTION("PERCENTRANK(FILTER(AT:AT, $A:$A=$A2599), $AT2599)"),0.873)</f>
        <v>0.873</v>
      </c>
      <c r="BC2599" s="13">
        <f ca="1">IFERROR(__xludf.DUMMYFUNCTION("PERCENTRANK(FILTER(AU:AU, $A:$A=$A2599), $AU2599)"),0.695)</f>
        <v>0.69499999999999995</v>
      </c>
      <c r="BM2599" s="9">
        <v>0.8125</v>
      </c>
      <c r="BN2599" s="9">
        <v>4.5474733999999999E-15</v>
      </c>
      <c r="BO2599" s="9">
        <v>5</v>
      </c>
      <c r="BP2599" s="9">
        <v>8</v>
      </c>
      <c r="BQ2599" s="9">
        <v>5.38</v>
      </c>
      <c r="BR2599" s="9">
        <v>5</v>
      </c>
      <c r="BS2599" s="9">
        <v>7.5265206999999998</v>
      </c>
      <c r="BT2599" s="9">
        <v>5.6747546</v>
      </c>
      <c r="BU2599" s="9">
        <v>2.458466</v>
      </c>
      <c r="BV2599" s="9">
        <v>4.2052335999999997</v>
      </c>
      <c r="BW2599" s="9">
        <v>12.823119</v>
      </c>
      <c r="BX2599" s="9">
        <v>6.5591983999999997</v>
      </c>
      <c r="BY2599" s="9">
        <v>8.5690380000000008</v>
      </c>
      <c r="BZ2599" s="9">
        <v>4.3518330000000001</v>
      </c>
      <c r="CA2599" s="9">
        <v>48.449455</v>
      </c>
      <c r="CB2599" s="9">
        <v>79.719200000000001</v>
      </c>
      <c r="CC2599" s="9">
        <v>54.301479999999998</v>
      </c>
      <c r="CD2599" s="9">
        <v>89.016525000000001</v>
      </c>
    </row>
    <row r="2600" spans="1:82" ht="15.75" hidden="1" customHeight="1" x14ac:dyDescent="0.2">
      <c r="A2600" s="9" t="s">
        <v>91</v>
      </c>
      <c r="B2600" s="9" t="s">
        <v>6137</v>
      </c>
      <c r="C2600" s="9">
        <v>4178</v>
      </c>
      <c r="D2600" s="9">
        <v>79</v>
      </c>
      <c r="E2600" s="9">
        <v>202.52690116720899</v>
      </c>
      <c r="F2600" s="9">
        <v>352</v>
      </c>
      <c r="G2600" s="9">
        <v>352.30189999999999</v>
      </c>
      <c r="H2600" s="9">
        <v>45</v>
      </c>
      <c r="I2600" s="16">
        <v>3.3845359191925801E-5</v>
      </c>
      <c r="J2600" s="9">
        <v>3.7818049858743701E-2</v>
      </c>
      <c r="K2600" s="9">
        <v>0.39100677952929203</v>
      </c>
      <c r="L2600" s="11">
        <v>1.2799654814073399E-6</v>
      </c>
      <c r="M2600" s="11">
        <v>2.3093106922228999E-5</v>
      </c>
      <c r="N2600" s="9">
        <v>0.22443181818181801</v>
      </c>
      <c r="O2600" s="9">
        <v>0.57486745086632696</v>
      </c>
      <c r="P2600" s="9" t="s">
        <v>6138</v>
      </c>
      <c r="Q2600" s="9">
        <v>24080402</v>
      </c>
      <c r="R2600" s="9" t="s">
        <v>6028</v>
      </c>
      <c r="S2600" s="9">
        <v>8872</v>
      </c>
      <c r="T2600" s="9">
        <v>37.463844281716597</v>
      </c>
      <c r="U2600" s="9">
        <v>-122.27188216763</v>
      </c>
      <c r="V2600" s="9">
        <v>167</v>
      </c>
      <c r="W2600" s="9">
        <v>666</v>
      </c>
      <c r="X2600" s="9">
        <v>35999.827667830003</v>
      </c>
      <c r="Z2600" s="9">
        <v>9034.3622507444397</v>
      </c>
      <c r="AB2600" s="9">
        <v>26965.465417085601</v>
      </c>
      <c r="AC2600" s="9">
        <v>7185.3166957155499</v>
      </c>
      <c r="AD2600" s="9">
        <v>19415.255050274998</v>
      </c>
      <c r="AE2600" s="9">
        <v>1.0391898115002999E-3</v>
      </c>
      <c r="AF2600" s="9">
        <v>1.5230411636366599E-3</v>
      </c>
      <c r="AG2600" s="9">
        <v>2605</v>
      </c>
      <c r="AH2600" s="9">
        <v>4.0857359999999998</v>
      </c>
      <c r="AI2600" s="9">
        <v>13.043692</v>
      </c>
      <c r="AJ2600" s="9">
        <v>2</v>
      </c>
      <c r="AK2600" s="9">
        <v>1.914792</v>
      </c>
      <c r="AL2600" s="9">
        <v>5.5616092999999998</v>
      </c>
      <c r="AM2600" s="9">
        <v>0.79432309999999995</v>
      </c>
      <c r="AN2600" s="9">
        <v>2.3018866999999998E-2</v>
      </c>
      <c r="AO2600" s="9">
        <v>6.8776947E-3</v>
      </c>
      <c r="AP2600" s="9">
        <v>1.4590476999999999</v>
      </c>
      <c r="AQ2600" s="9">
        <v>296.04912999999999</v>
      </c>
      <c r="AR2600" s="9">
        <v>35.908904999999997</v>
      </c>
      <c r="AS2600" s="9">
        <v>31.174309999999998</v>
      </c>
      <c r="AT2600" s="9">
        <v>0.97704977000000004</v>
      </c>
      <c r="AU2600" s="9">
        <v>14.954226500000001</v>
      </c>
      <c r="AV2600" s="9">
        <v>16.315785999999999</v>
      </c>
      <c r="AW2600" s="9">
        <v>32.249434999999998</v>
      </c>
      <c r="AX2600" s="12">
        <f ca="1">IFERROR(__xludf.DUMMYFUNCTION("1-(PERCENTRANK(FILTER(AG:AG, $A:$A=$A2600), $AG2600))"),0.183)</f>
        <v>0.183</v>
      </c>
      <c r="AY2600" s="13">
        <f ca="1">IFERROR(__xludf.DUMMYFUNCTION("PERCENTRANK(FILTER(K:K, $A:$A=$A2600), $K2600)"),0.297)</f>
        <v>0.29699999999999999</v>
      </c>
      <c r="AZ2600" s="13">
        <f ca="1">IFERROR(__xludf.DUMMYFUNCTION("PERCENTRANK(FILTER(I:I, $A:$A=$A2600), $I2600)"),0.263)</f>
        <v>0.26300000000000001</v>
      </c>
      <c r="BA2600" s="12">
        <f ca="1">IFERROR(__xludf.DUMMYFUNCTION("PERCENTRANK(FILTER(AI:AI, $A:$A=$A2600), $AI2600)"),0.613)</f>
        <v>0.61299999999999999</v>
      </c>
      <c r="BB2600" s="13">
        <f ca="1">IFERROR(__xludf.DUMMYFUNCTION("PERCENTRANK(FILTER(AT:AT, $A:$A=$A2600), $AT2600)"),0.693)</f>
        <v>0.69299999999999995</v>
      </c>
      <c r="BC2600" s="13">
        <f ca="1">IFERROR(__xludf.DUMMYFUNCTION("PERCENTRANK(FILTER(AU:AU, $A:$A=$A2600), $AU2600)"),0.348)</f>
        <v>0.34799999999999998</v>
      </c>
      <c r="BM2600" s="9">
        <v>0.7438998</v>
      </c>
      <c r="BN2600" s="9">
        <v>3.5283017999999999E-2</v>
      </c>
      <c r="BO2600" s="9">
        <v>7.8867927</v>
      </c>
      <c r="BP2600" s="9">
        <v>22.075472000000001</v>
      </c>
      <c r="BQ2600" s="9">
        <v>1.970566</v>
      </c>
      <c r="BR2600" s="9">
        <v>6.6415094999999997</v>
      </c>
      <c r="BS2600" s="9">
        <v>10.009607000000001</v>
      </c>
      <c r="BT2600" s="9">
        <v>8.9097580000000001</v>
      </c>
      <c r="BU2600" s="9">
        <v>2.0716025999999998</v>
      </c>
      <c r="BV2600" s="9">
        <v>3.6417603000000001</v>
      </c>
      <c r="BW2600" s="9">
        <v>13.676992</v>
      </c>
      <c r="BX2600" s="9">
        <v>10.652449000000001</v>
      </c>
      <c r="BY2600" s="9">
        <v>10.250370999999999</v>
      </c>
      <c r="BZ2600" s="9">
        <v>7.1955020000000003</v>
      </c>
      <c r="CA2600" s="9">
        <v>57.833702000000002</v>
      </c>
      <c r="CB2600" s="9">
        <v>60.425713000000002</v>
      </c>
      <c r="CC2600" s="9">
        <v>47.02807</v>
      </c>
      <c r="CD2600" s="9">
        <v>66.216499999999996</v>
      </c>
    </row>
    <row r="2601" spans="1:82" ht="15.75" hidden="1" customHeight="1" x14ac:dyDescent="0.2">
      <c r="A2601" s="9" t="s">
        <v>106</v>
      </c>
      <c r="B2601" s="9" t="s">
        <v>6139</v>
      </c>
      <c r="C2601" s="9">
        <v>7075</v>
      </c>
      <c r="D2601" s="9">
        <v>32</v>
      </c>
      <c r="E2601" s="9">
        <v>47.632760568168102</v>
      </c>
      <c r="F2601" s="9">
        <v>103</v>
      </c>
      <c r="G2601" s="9">
        <v>88.322104999999993</v>
      </c>
      <c r="H2601" s="9">
        <v>42</v>
      </c>
      <c r="I2601" s="16">
        <v>3.47103056724119E-5</v>
      </c>
      <c r="J2601" s="9">
        <v>1.5404915961065599</v>
      </c>
      <c r="K2601" s="9">
        <v>0.37162932215704297</v>
      </c>
      <c r="L2601" s="11">
        <v>3.9360616511493497E-5</v>
      </c>
      <c r="M2601" s="11">
        <v>2.3091543335087401E-5</v>
      </c>
      <c r="N2601" s="9">
        <v>0.31067961165048502</v>
      </c>
      <c r="O2601" s="9">
        <v>0.53930734948272097</v>
      </c>
      <c r="P2601" s="9" t="s">
        <v>6140</v>
      </c>
      <c r="Q2601" s="9">
        <v>182671108</v>
      </c>
      <c r="R2601" s="9" t="s">
        <v>2691</v>
      </c>
      <c r="S2601" s="9" t="s">
        <v>6141</v>
      </c>
      <c r="T2601" s="9">
        <v>34.9720866407458</v>
      </c>
      <c r="U2601" s="9">
        <v>-120.40186149092899</v>
      </c>
      <c r="V2601" s="9">
        <v>99</v>
      </c>
      <c r="W2601" s="9">
        <v>88</v>
      </c>
      <c r="X2601" s="9">
        <v>32573.848772595298</v>
      </c>
      <c r="Z2601" s="9">
        <v>28755.1344828363</v>
      </c>
      <c r="AB2601" s="9">
        <v>3818.7142897589601</v>
      </c>
      <c r="AC2601" s="9">
        <v>23036.475048182099</v>
      </c>
      <c r="AD2601" s="9">
        <v>2867.67979116073</v>
      </c>
      <c r="AE2601" s="9">
        <v>9.6984482007367301E-4</v>
      </c>
      <c r="AF2601" s="9">
        <v>1.4578328382413E-3</v>
      </c>
      <c r="AG2601" s="9">
        <v>2606</v>
      </c>
      <c r="AH2601" s="9">
        <v>1.4053823000000001</v>
      </c>
      <c r="AI2601" s="9">
        <v>3.9950516</v>
      </c>
      <c r="AJ2601" s="9">
        <v>2.6188924</v>
      </c>
      <c r="AK2601" s="9">
        <v>2.8749319999999998</v>
      </c>
      <c r="AL2601" s="9">
        <v>8.0596309999999995</v>
      </c>
      <c r="AM2601" s="9">
        <v>-2.0957797</v>
      </c>
      <c r="AN2601" s="9">
        <v>7.4918570000000002E-3</v>
      </c>
      <c r="AO2601" s="9">
        <v>6.9213067000000001E-3</v>
      </c>
      <c r="AP2601" s="9">
        <v>1.001573</v>
      </c>
      <c r="AQ2601" s="9">
        <v>297.17153999999999</v>
      </c>
      <c r="AR2601" s="9">
        <v>40.05603</v>
      </c>
      <c r="AS2601" s="9">
        <v>36.052753000000003</v>
      </c>
      <c r="AT2601" s="9">
        <v>1.0715798999999999</v>
      </c>
      <c r="AU2601" s="9">
        <v>14.005984</v>
      </c>
      <c r="AV2601" s="9">
        <v>14.818789499999999</v>
      </c>
      <c r="AW2601" s="9">
        <v>0.58980829999999995</v>
      </c>
      <c r="AX2601" s="12">
        <f ca="1">IFERROR(__xludf.DUMMYFUNCTION("1-(PERCENTRANK(FILTER(AG:AG, $A:$A=$A2601), $AG2601))"),0.161)</f>
        <v>0.161</v>
      </c>
      <c r="AY2601" s="13">
        <f ca="1">IFERROR(__xludf.DUMMYFUNCTION("PERCENTRANK(FILTER(K:K, $A:$A=$A2601), $K2601)"),0.138)</f>
        <v>0.13800000000000001</v>
      </c>
      <c r="AZ2601" s="13">
        <f ca="1">IFERROR(__xludf.DUMMYFUNCTION("PERCENTRANK(FILTER(I:I, $A:$A=$A2601), $I2601)"),0.375)</f>
        <v>0.375</v>
      </c>
      <c r="BA2601" s="12">
        <f ca="1">IFERROR(__xludf.DUMMYFUNCTION("PERCENTRANK(FILTER(AI:AI, $A:$A=$A2601), $AI2601)"),0.165)</f>
        <v>0.16500000000000001</v>
      </c>
      <c r="BB2601" s="13">
        <f ca="1">IFERROR(__xludf.DUMMYFUNCTION("PERCENTRANK(FILTER(AT:AT, $A:$A=$A2601), $AT2601)"),0.808)</f>
        <v>0.80800000000000005</v>
      </c>
      <c r="BC2601" s="13">
        <f ca="1">IFERROR(__xludf.DUMMYFUNCTION("PERCENTRANK(FILTER(AU:AU, $A:$A=$A2601), $AU2601)"),0.278)</f>
        <v>0.27800000000000002</v>
      </c>
      <c r="BM2601" s="9">
        <v>0.15957509</v>
      </c>
      <c r="BN2601" s="9">
        <v>1.3702496999999999E-2</v>
      </c>
      <c r="BO2601" s="9">
        <v>1.5581396000000001</v>
      </c>
      <c r="BP2601" s="9">
        <v>12.569767000000001</v>
      </c>
      <c r="BQ2601" s="9">
        <v>0.21403908999999999</v>
      </c>
      <c r="BR2601" s="9">
        <v>0.33550489999999999</v>
      </c>
      <c r="BS2601" s="9">
        <v>9.9623889999999999</v>
      </c>
      <c r="BT2601" s="9">
        <v>9.4557909999999996</v>
      </c>
      <c r="BU2601" s="9">
        <v>2.1006490000000002</v>
      </c>
      <c r="BV2601" s="9">
        <v>3.4824226</v>
      </c>
      <c r="BW2601" s="9">
        <v>11.227755999999999</v>
      </c>
      <c r="BX2601" s="9">
        <v>10.162191</v>
      </c>
      <c r="BY2601" s="9">
        <v>7.0184215999999999</v>
      </c>
      <c r="BZ2601" s="9">
        <v>6.5601716000000003</v>
      </c>
      <c r="CA2601" s="9">
        <v>69.388760000000005</v>
      </c>
      <c r="CB2601" s="9">
        <v>70.990049999999997</v>
      </c>
      <c r="CC2601" s="9">
        <v>62.749195</v>
      </c>
      <c r="CD2601" s="9">
        <v>69.532430000000005</v>
      </c>
    </row>
    <row r="2602" spans="1:82" ht="15.75" hidden="1" customHeight="1" x14ac:dyDescent="0.2">
      <c r="A2602" s="9" t="s">
        <v>106</v>
      </c>
      <c r="B2602" s="9" t="s">
        <v>6142</v>
      </c>
      <c r="C2602" s="9">
        <v>8101</v>
      </c>
      <c r="D2602" s="9">
        <v>88</v>
      </c>
      <c r="E2602" s="9">
        <v>188.99019650880101</v>
      </c>
      <c r="F2602" s="9">
        <v>702</v>
      </c>
      <c r="G2602" s="9">
        <v>536.52246000000002</v>
      </c>
      <c r="H2602" s="9">
        <v>62</v>
      </c>
      <c r="I2602" s="16">
        <v>3.2338520947133997E-5</v>
      </c>
      <c r="J2602" s="9">
        <v>5.5616356954845597E-2</v>
      </c>
      <c r="K2602" s="9">
        <v>0.85419720677753797</v>
      </c>
      <c r="L2602" s="11">
        <v>1.55316593845329E-6</v>
      </c>
      <c r="M2602" s="11">
        <v>2.3015046631545199E-5</v>
      </c>
      <c r="N2602" s="9">
        <v>0.125356125356125</v>
      </c>
      <c r="O2602" s="9">
        <v>0.35225029755243797</v>
      </c>
      <c r="P2602" s="9" t="s">
        <v>6143</v>
      </c>
      <c r="Q2602" s="9">
        <v>83481110</v>
      </c>
      <c r="R2602" s="9" t="s">
        <v>2583</v>
      </c>
      <c r="S2602" s="9">
        <v>9265</v>
      </c>
      <c r="T2602" s="9">
        <v>37.2936829064341</v>
      </c>
      <c r="U2602" s="9">
        <v>-122.102072368346</v>
      </c>
      <c r="V2602" s="9">
        <v>58</v>
      </c>
      <c r="W2602" s="9">
        <v>42</v>
      </c>
      <c r="X2602" s="9">
        <v>13575.0432198579</v>
      </c>
      <c r="Z2602" s="9">
        <v>9183.0563156696298</v>
      </c>
      <c r="AB2602" s="9">
        <v>4391.9869041883103</v>
      </c>
      <c r="AC2602" s="9">
        <v>9183.0563156696298</v>
      </c>
      <c r="AD2602" s="9">
        <v>4391.9869041883103</v>
      </c>
      <c r="AE2602" s="9">
        <v>1.4269328911558001E-3</v>
      </c>
      <c r="AF2602" s="9">
        <v>2.00498829872231E-3</v>
      </c>
      <c r="AG2602" s="9">
        <v>2607</v>
      </c>
      <c r="AH2602" s="9">
        <v>3.8320789999999998</v>
      </c>
      <c r="AI2602" s="9">
        <v>11.140088</v>
      </c>
      <c r="AJ2602" s="9">
        <v>2</v>
      </c>
      <c r="AK2602" s="9">
        <v>2.3378437000000001</v>
      </c>
      <c r="AL2602" s="9">
        <v>6.7077039999999997</v>
      </c>
      <c r="AM2602" s="9">
        <v>1.7223084</v>
      </c>
      <c r="AN2602" s="9">
        <v>3.2222223000000001E-2</v>
      </c>
      <c r="AO2602" s="9">
        <v>6.4516063E-3</v>
      </c>
      <c r="AP2602" s="9">
        <v>2.2635665</v>
      </c>
      <c r="AQ2602" s="9">
        <v>294.07580000000002</v>
      </c>
      <c r="AR2602" s="9">
        <v>41.469486000000003</v>
      </c>
      <c r="AS2602" s="9">
        <v>35.677886999999998</v>
      </c>
      <c r="AT2602" s="9">
        <v>0.96345530000000001</v>
      </c>
      <c r="AU2602" s="9">
        <v>13.398678</v>
      </c>
      <c r="AV2602" s="9">
        <v>14.980473999999999</v>
      </c>
      <c r="AW2602" s="9">
        <v>0.51628309999999999</v>
      </c>
      <c r="AX2602" s="12">
        <f ca="1">IFERROR(__xludf.DUMMYFUNCTION("1-(PERCENTRANK(FILTER(AG:AG, $A:$A=$A2602), $AG2602))"),0.159)</f>
        <v>0.159</v>
      </c>
      <c r="AY2602" s="13">
        <f ca="1">IFERROR(__xludf.DUMMYFUNCTION("PERCENTRANK(FILTER(K:K, $A:$A=$A2602), $K2602)"),0.223)</f>
        <v>0.223</v>
      </c>
      <c r="AZ2602" s="13">
        <f ca="1">IFERROR(__xludf.DUMMYFUNCTION("PERCENTRANK(FILTER(I:I, $A:$A=$A2602), $I2602)"),0.333)</f>
        <v>0.33300000000000002</v>
      </c>
      <c r="BA2602" s="12">
        <f ca="1">IFERROR(__xludf.DUMMYFUNCTION("PERCENTRANK(FILTER(AI:AI, $A:$A=$A2602), $AI2602)"),0.56)</f>
        <v>0.56000000000000005</v>
      </c>
      <c r="BB2602" s="13">
        <f ca="1">IFERROR(__xludf.DUMMYFUNCTION("PERCENTRANK(FILTER(AT:AT, $A:$A=$A2602), $AT2602)"),0.471)</f>
        <v>0.47099999999999997</v>
      </c>
      <c r="BC2602" s="13">
        <f ca="1">IFERROR(__xludf.DUMMYFUNCTION("PERCENTRANK(FILTER(AU:AU, $A:$A=$A2602), $AU2602)"),0.148)</f>
        <v>0.14799999999999999</v>
      </c>
      <c r="BM2602" s="9">
        <v>0.2484847</v>
      </c>
      <c r="BN2602" s="9">
        <v>5.9444445999999998E-2</v>
      </c>
      <c r="BO2602" s="9">
        <v>1.7241378999999999</v>
      </c>
      <c r="BP2602" s="9">
        <v>12.706897</v>
      </c>
      <c r="BQ2602" s="9">
        <v>0.89119046999999996</v>
      </c>
      <c r="BR2602" s="9">
        <v>5.5714290000000002</v>
      </c>
      <c r="BS2602" s="9">
        <v>10.298747000000001</v>
      </c>
      <c r="BT2602" s="9">
        <v>8.7652300000000007</v>
      </c>
      <c r="BU2602" s="9">
        <v>1.8328724000000001</v>
      </c>
      <c r="BV2602" s="9">
        <v>3.4893917999999999</v>
      </c>
      <c r="BW2602" s="9">
        <v>13.28135</v>
      </c>
      <c r="BX2602" s="9">
        <v>8.0305169999999997</v>
      </c>
      <c r="BY2602" s="9">
        <v>8.7621009999999995</v>
      </c>
      <c r="BZ2602" s="9">
        <v>5.2364009999999999</v>
      </c>
      <c r="CA2602" s="9">
        <v>57.333224999999999</v>
      </c>
      <c r="CB2602" s="9">
        <v>79.316909999999993</v>
      </c>
      <c r="CC2602" s="9">
        <v>50.208275</v>
      </c>
      <c r="CD2602" s="9">
        <v>81.701126000000002</v>
      </c>
    </row>
    <row r="2603" spans="1:82" ht="15.75" hidden="1" customHeight="1" x14ac:dyDescent="0.2">
      <c r="A2603" s="9" t="s">
        <v>113</v>
      </c>
      <c r="B2603" s="9" t="s">
        <v>6144</v>
      </c>
      <c r="C2603" s="9">
        <v>7345</v>
      </c>
      <c r="D2603" s="9">
        <v>0</v>
      </c>
      <c r="E2603" s="9">
        <v>0</v>
      </c>
      <c r="F2603" s="9">
        <v>3</v>
      </c>
      <c r="G2603" s="9">
        <v>0.88380910000000001</v>
      </c>
      <c r="H2603" s="9">
        <v>2</v>
      </c>
      <c r="I2603" s="16">
        <v>2.2966672077018299E-5</v>
      </c>
      <c r="J2603" s="9">
        <v>22.543760805272601</v>
      </c>
      <c r="L2603" s="9">
        <v>5.1470339221987402E-4</v>
      </c>
      <c r="M2603" s="11">
        <v>2.2966672077018299E-5</v>
      </c>
      <c r="N2603" s="9">
        <v>0</v>
      </c>
      <c r="O2603" s="9">
        <v>0</v>
      </c>
      <c r="P2603" s="9" t="s">
        <v>6145</v>
      </c>
      <c r="Q2603" s="9">
        <v>254151101</v>
      </c>
      <c r="R2603" s="9" t="s">
        <v>415</v>
      </c>
      <c r="S2603" s="9">
        <v>49122</v>
      </c>
      <c r="T2603" s="9">
        <v>37.081148755847202</v>
      </c>
      <c r="U2603" s="9">
        <v>-119.487658551685</v>
      </c>
      <c r="V2603" s="9">
        <v>75</v>
      </c>
      <c r="W2603" s="9">
        <v>47</v>
      </c>
      <c r="X2603" s="9">
        <v>9022.3102416463498</v>
      </c>
      <c r="Z2603" s="9">
        <v>6376.79424963577</v>
      </c>
      <c r="AB2603" s="9">
        <v>2645.5159920105798</v>
      </c>
      <c r="AC2603" s="9">
        <v>6376.79424963577</v>
      </c>
      <c r="AD2603" s="9">
        <v>2645.5159920105798</v>
      </c>
      <c r="AE2603" s="11">
        <v>4.5933344154036597E-5</v>
      </c>
      <c r="AF2603" s="11">
        <v>4.5933344154036597E-5</v>
      </c>
      <c r="AG2603" s="9">
        <v>2608</v>
      </c>
      <c r="AH2603" s="9">
        <v>1.6287084999999999</v>
      </c>
      <c r="AI2603" s="9">
        <v>5.1405034000000001</v>
      </c>
      <c r="AJ2603" s="9">
        <v>2</v>
      </c>
      <c r="AK2603" s="9">
        <v>2.165235</v>
      </c>
      <c r="AL2603" s="9">
        <v>5.245133</v>
      </c>
      <c r="AM2603" s="9">
        <v>-0.42600638000000002</v>
      </c>
      <c r="AN2603" s="9">
        <v>1.0886076E-2</v>
      </c>
      <c r="AO2603" s="9">
        <v>5.6181529999999999E-3</v>
      </c>
      <c r="AP2603" s="9">
        <v>1.6242943000000001</v>
      </c>
      <c r="AQ2603" s="9">
        <v>297.70427999999998</v>
      </c>
      <c r="AR2603" s="9">
        <v>56.528861999999997</v>
      </c>
      <c r="AS2603" s="9">
        <v>37.08887</v>
      </c>
      <c r="AT2603" s="9">
        <v>1.5505329999999999</v>
      </c>
      <c r="AU2603" s="9">
        <v>10.389878</v>
      </c>
      <c r="AV2603" s="9">
        <v>11.625873</v>
      </c>
      <c r="AW2603" s="9">
        <v>1.9871772999999999</v>
      </c>
      <c r="AX2603" s="12">
        <f ca="1">IFERROR(__xludf.DUMMYFUNCTION("1-(PERCENTRANK(FILTER(AG:AG, $A:$A=$A2603), $AG2603))"),0.0889999999999999)</f>
        <v>8.8999999999999899E-2</v>
      </c>
      <c r="AY2603" s="13">
        <f ca="1">IFERROR(__xludf.DUMMYFUNCTION("PERCENTRANK(FILTER(K:K, $A:$A=$A2603), $K2603)"),0)</f>
        <v>0</v>
      </c>
      <c r="AZ2603" s="13">
        <f ca="1">IFERROR(__xludf.DUMMYFUNCTION("PERCENTRANK(FILTER(I:I, $A:$A=$A2603), $I2603)"),0.169)</f>
        <v>0.16900000000000001</v>
      </c>
      <c r="BA2603" s="12">
        <f ca="1">IFERROR(__xludf.DUMMYFUNCTION("PERCENTRANK(FILTER(AI:AI, $A:$A=$A2603), $AI2603)"),0.248)</f>
        <v>0.248</v>
      </c>
      <c r="BB2603" s="13">
        <f ca="1">IFERROR(__xludf.DUMMYFUNCTION("PERCENTRANK(FILTER(AT:AT, $A:$A=$A2603), $AT2603)"),0.925)</f>
        <v>0.92500000000000004</v>
      </c>
      <c r="BC2603" s="13">
        <f ca="1">IFERROR(__xludf.DUMMYFUNCTION("PERCENTRANK(FILTER(AU:AU, $A:$A=$A2603), $AU2603)"),0.104)</f>
        <v>0.104</v>
      </c>
      <c r="BM2603" s="9">
        <v>0.10831627000000001</v>
      </c>
      <c r="BN2603" s="9">
        <v>6.1392403999999998E-2</v>
      </c>
      <c r="BO2603" s="9">
        <v>2.0517242000000002</v>
      </c>
      <c r="BP2603" s="9">
        <v>14.689655</v>
      </c>
      <c r="BQ2603" s="9">
        <v>0</v>
      </c>
      <c r="BR2603" s="9">
        <v>3.7974679999999997E-2</v>
      </c>
      <c r="BS2603" s="9">
        <v>6.6939362999999998</v>
      </c>
      <c r="BT2603" s="9">
        <v>6.1461829999999997</v>
      </c>
      <c r="BU2603" s="9">
        <v>2.6747317000000002</v>
      </c>
      <c r="BV2603" s="9">
        <v>4.1957483</v>
      </c>
      <c r="BW2603" s="9">
        <v>9.6572560000000003</v>
      </c>
      <c r="BX2603" s="9">
        <v>5.7229739999999998</v>
      </c>
      <c r="BY2603" s="9">
        <v>6.2144450000000004</v>
      </c>
      <c r="BZ2603" s="9">
        <v>3.9121358000000002</v>
      </c>
      <c r="CA2603" s="9">
        <v>51.506523000000001</v>
      </c>
      <c r="CB2603" s="9">
        <v>73.056274000000002</v>
      </c>
      <c r="CC2603" s="9">
        <v>71.13297</v>
      </c>
      <c r="CD2603" s="9">
        <v>93.397059999999996</v>
      </c>
    </row>
    <row r="2604" spans="1:82" ht="15.75" hidden="1" customHeight="1" x14ac:dyDescent="0.2">
      <c r="A2604" s="9" t="s">
        <v>73</v>
      </c>
      <c r="B2604" s="9" t="s">
        <v>6146</v>
      </c>
      <c r="C2604" s="9">
        <v>9488</v>
      </c>
      <c r="D2604" s="9">
        <v>1</v>
      </c>
      <c r="E2604" s="9">
        <v>0.97224822872670202</v>
      </c>
      <c r="F2604" s="9">
        <v>12</v>
      </c>
      <c r="G2604" s="9">
        <v>5.1145452999999996</v>
      </c>
      <c r="H2604" s="9">
        <v>2</v>
      </c>
      <c r="I2604" s="16">
        <v>5.9543299357756E-5</v>
      </c>
      <c r="J2604" s="9">
        <v>1716.5812825140499</v>
      </c>
      <c r="K2604" s="9">
        <v>2.3565176874399098E-2</v>
      </c>
      <c r="L2604" s="9">
        <v>0.102210913176654</v>
      </c>
      <c r="M2604" s="11">
        <v>2.29014013370942E-5</v>
      </c>
      <c r="N2604" s="9">
        <v>8.3333333333333301E-2</v>
      </c>
      <c r="O2604" s="9">
        <v>0.19009475194484901</v>
      </c>
      <c r="P2604" s="9" t="s">
        <v>6147</v>
      </c>
      <c r="Q2604" s="9">
        <v>153612105</v>
      </c>
      <c r="R2604" s="9" t="s">
        <v>331</v>
      </c>
      <c r="S2604" s="9" t="s">
        <v>98</v>
      </c>
      <c r="T2604" s="9">
        <v>38.655764782919803</v>
      </c>
      <c r="U2604" s="9">
        <v>-121.05975859484801</v>
      </c>
      <c r="V2604" s="9">
        <v>17</v>
      </c>
      <c r="W2604" s="9">
        <v>1</v>
      </c>
      <c r="X2604" s="9">
        <v>2004.04535213756</v>
      </c>
      <c r="Z2604" s="9">
        <v>1912.7296664452699</v>
      </c>
      <c r="AB2604" s="9">
        <v>91.315685692293101</v>
      </c>
      <c r="AC2604" s="9">
        <v>759.35092721397098</v>
      </c>
      <c r="AD2604" s="9">
        <v>91.315685692293101</v>
      </c>
      <c r="AE2604" s="11">
        <v>4.5802802674188502E-5</v>
      </c>
      <c r="AF2604" s="9">
        <v>1.19086598715512E-4</v>
      </c>
      <c r="AG2604" s="9">
        <v>2609</v>
      </c>
      <c r="AH2604" s="9">
        <v>1.0048840999999999</v>
      </c>
      <c r="AI2604" s="9">
        <v>4.6728462999999998</v>
      </c>
      <c r="AJ2604" s="9">
        <v>2</v>
      </c>
      <c r="AK2604" s="9">
        <v>2.5138256999999999</v>
      </c>
      <c r="AL2604" s="9">
        <v>6.0981509999999997</v>
      </c>
      <c r="AM2604" s="9">
        <v>-5.0178570000000002</v>
      </c>
      <c r="AN2604" s="9">
        <v>4.2857140000000004E-3</v>
      </c>
      <c r="AO2604" s="9">
        <v>6.4217240000000002E-3</v>
      </c>
      <c r="AP2604" s="9">
        <v>2.0742623999999998</v>
      </c>
      <c r="AQ2604" s="9">
        <v>297.10201999999998</v>
      </c>
      <c r="AR2604" s="9">
        <v>45.687449999999998</v>
      </c>
      <c r="AS2604" s="9">
        <v>33.303234000000003</v>
      </c>
      <c r="AT2604" s="9">
        <v>1.3002472</v>
      </c>
      <c r="AU2604" s="9">
        <v>12.807596999999999</v>
      </c>
      <c r="AV2604" s="9">
        <v>14.308942</v>
      </c>
      <c r="AW2604" s="9">
        <v>13.212566000000001</v>
      </c>
      <c r="AX2604" s="12">
        <f ca="1">IFERROR(__xludf.DUMMYFUNCTION("1-(PERCENTRANK(FILTER(AG:AG, $A:$A=$A2604), $AG2604))"),0.046)</f>
        <v>4.5999999999999999E-2</v>
      </c>
      <c r="AY2604" s="13">
        <f ca="1">IFERROR(__xludf.DUMMYFUNCTION("PERCENTRANK(FILTER(K:K, $A:$A=$A2604), $K2604)"),0.023)</f>
        <v>2.3E-2</v>
      </c>
      <c r="AZ2604" s="13">
        <f ca="1">IFERROR(__xludf.DUMMYFUNCTION("PERCENTRANK(FILTER(I:I, $A:$A=$A2604), $I2604)"),0.285)</f>
        <v>0.28499999999999998</v>
      </c>
      <c r="BA2604" s="12">
        <f ca="1">IFERROR(__xludf.DUMMYFUNCTION("PERCENTRANK(FILTER(AI:AI, $A:$A=$A2604), $AI2604)"),0.093)</f>
        <v>9.2999999999999999E-2</v>
      </c>
      <c r="BB2604" s="13">
        <f ca="1">IFERROR(__xludf.DUMMYFUNCTION("PERCENTRANK(FILTER(AT:AT, $A:$A=$A2604), $AT2604)"),0.554)</f>
        <v>0.55400000000000005</v>
      </c>
      <c r="BC2604" s="13">
        <f ca="1">IFERROR(__xludf.DUMMYFUNCTION("PERCENTRANK(FILTER(AU:AU, $A:$A=$A2604), $AU2604)"),0.81)</f>
        <v>0.81</v>
      </c>
      <c r="BM2604" s="9">
        <v>0.15197854</v>
      </c>
      <c r="BN2604" s="9">
        <v>1.8571429E-2</v>
      </c>
      <c r="BO2604" s="9">
        <v>3.6666666999999999</v>
      </c>
      <c r="BP2604" s="9">
        <v>12.666667</v>
      </c>
      <c r="BQ2604" s="9">
        <v>1.83</v>
      </c>
      <c r="BR2604" s="9">
        <v>1.7142857</v>
      </c>
      <c r="BS2604" s="9">
        <v>7.6275883000000002</v>
      </c>
      <c r="BT2604" s="9">
        <v>5.7080206999999996</v>
      </c>
      <c r="BU2604" s="9">
        <v>2.4140085999999998</v>
      </c>
      <c r="BV2604" s="9">
        <v>4.1193220000000004</v>
      </c>
      <c r="BW2604" s="9">
        <v>12.808323</v>
      </c>
      <c r="BX2604" s="9">
        <v>6.7610359999999998</v>
      </c>
      <c r="BY2604" s="9">
        <v>8.6993369999999999</v>
      </c>
      <c r="BZ2604" s="9">
        <v>4.4672245999999998</v>
      </c>
      <c r="CA2604" s="9">
        <v>51.801684999999999</v>
      </c>
      <c r="CB2604" s="9">
        <v>77.649839999999998</v>
      </c>
      <c r="CC2604" s="9">
        <v>55.0867</v>
      </c>
      <c r="CD2604" s="9">
        <v>87.238770000000002</v>
      </c>
    </row>
    <row r="2605" spans="1:82" ht="15.75" hidden="1" customHeight="1" x14ac:dyDescent="0.2">
      <c r="A2605" s="9" t="s">
        <v>106</v>
      </c>
      <c r="B2605" s="9" t="s">
        <v>6148</v>
      </c>
      <c r="C2605" s="9">
        <v>3230</v>
      </c>
      <c r="D2605" s="9">
        <v>14</v>
      </c>
      <c r="E2605" s="9">
        <v>42.578180443836501</v>
      </c>
      <c r="F2605" s="9">
        <v>53</v>
      </c>
      <c r="G2605" s="9">
        <v>59.026479999999999</v>
      </c>
      <c r="H2605" s="9">
        <v>13</v>
      </c>
      <c r="I2605" s="16">
        <v>1.39443912023405E-5</v>
      </c>
      <c r="J2605" s="9">
        <v>8.7532826774055401</v>
      </c>
      <c r="K2605" s="9">
        <v>1.9050779591003999</v>
      </c>
      <c r="L2605" s="9">
        <v>1.22094427939621E-4</v>
      </c>
      <c r="M2605" s="11">
        <v>2.2874471404485602E-5</v>
      </c>
      <c r="N2605" s="9">
        <v>0.26415094339622602</v>
      </c>
      <c r="O2605" s="9">
        <v>0.72134030809889105</v>
      </c>
      <c r="P2605" s="9" t="s">
        <v>6149</v>
      </c>
      <c r="Q2605" s="9">
        <v>182571103</v>
      </c>
      <c r="R2605" s="9" t="s">
        <v>6150</v>
      </c>
      <c r="S2605" s="9">
        <v>48160</v>
      </c>
      <c r="T2605" s="9">
        <v>34.829301852060397</v>
      </c>
      <c r="U2605" s="9">
        <v>-120.449919459144</v>
      </c>
      <c r="V2605" s="9">
        <v>101</v>
      </c>
      <c r="W2605" s="9">
        <v>133</v>
      </c>
      <c r="X2605" s="9">
        <v>25738.7088444361</v>
      </c>
      <c r="Z2605" s="9">
        <v>21090.6372801529</v>
      </c>
      <c r="AB2605" s="9">
        <v>4648.0715642832101</v>
      </c>
      <c r="AC2605" s="9">
        <v>4025.5628316470902</v>
      </c>
      <c r="AD2605" s="9">
        <v>4268.3110530906297</v>
      </c>
      <c r="AE2605" s="9">
        <v>2.9736812825831201E-4</v>
      </c>
      <c r="AF2605" s="9">
        <v>1.8127708563042599E-4</v>
      </c>
      <c r="AG2605" s="9">
        <v>2610</v>
      </c>
      <c r="AH2605" s="9">
        <v>0.78147549999999999</v>
      </c>
      <c r="AI2605" s="9">
        <v>2.5526754999999999</v>
      </c>
      <c r="AJ2605" s="9">
        <v>2</v>
      </c>
      <c r="AK2605" s="9">
        <v>3.0235462000000002</v>
      </c>
      <c r="AL2605" s="9">
        <v>8.9096039999999999</v>
      </c>
      <c r="AM2605" s="9">
        <v>-1.196026</v>
      </c>
      <c r="AN2605" s="9">
        <v>2.0754717E-3</v>
      </c>
      <c r="AO2605" s="9">
        <v>7.4044339999999997E-3</v>
      </c>
      <c r="AP2605" s="9">
        <v>0.88235529999999995</v>
      </c>
      <c r="AQ2605" s="9">
        <v>295.18628000000001</v>
      </c>
      <c r="AR2605" s="9">
        <v>31.742488999999999</v>
      </c>
      <c r="AS2605" s="9">
        <v>35.344140000000003</v>
      </c>
      <c r="AT2605" s="9">
        <v>0.77163769999999998</v>
      </c>
      <c r="AU2605" s="9">
        <v>16.11918</v>
      </c>
      <c r="AV2605" s="9">
        <v>16.856558</v>
      </c>
      <c r="AW2605" s="9">
        <v>2.1871480000000001</v>
      </c>
      <c r="AX2605" s="12">
        <f ca="1">IFERROR(__xludf.DUMMYFUNCTION("1-(PERCENTRANK(FILTER(AG:AG, $A:$A=$A2605), $AG2605))"),0.158)</f>
        <v>0.158</v>
      </c>
      <c r="AY2605" s="13">
        <f ca="1">IFERROR(__xludf.DUMMYFUNCTION("PERCENTRANK(FILTER(K:K, $A:$A=$A2605), $K2605)"),0.377)</f>
        <v>0.377</v>
      </c>
      <c r="AZ2605" s="13">
        <f ca="1">IFERROR(__xludf.DUMMYFUNCTION("PERCENTRANK(FILTER(I:I, $A:$A=$A2605), $I2605)"),0.029)</f>
        <v>2.9000000000000001E-2</v>
      </c>
      <c r="BA2605" s="12">
        <f ca="1">IFERROR(__xludf.DUMMYFUNCTION("PERCENTRANK(FILTER(AI:AI, $A:$A=$A2605), $AI2605)"),0.062)</f>
        <v>6.2E-2</v>
      </c>
      <c r="BB2605" s="13">
        <f ca="1">IFERROR(__xludf.DUMMYFUNCTION("PERCENTRANK(FILTER(AT:AT, $A:$A=$A2605), $AT2605)"),0.242)</f>
        <v>0.24199999999999999</v>
      </c>
      <c r="BC2605" s="13">
        <f ca="1">IFERROR(__xludf.DUMMYFUNCTION("PERCENTRANK(FILTER(AU:AU, $A:$A=$A2605), $AU2605)"),0.736)</f>
        <v>0.73599999999999999</v>
      </c>
      <c r="BM2605" s="9">
        <v>0.28077350000000001</v>
      </c>
      <c r="BN2605" s="9">
        <v>3.2075470999999999E-3</v>
      </c>
      <c r="BO2605" s="9">
        <v>4.2777776999999997</v>
      </c>
      <c r="BP2605" s="9">
        <v>16.86111</v>
      </c>
      <c r="BQ2605" s="9">
        <v>0.40924527999999999</v>
      </c>
      <c r="BR2605" s="9">
        <v>1</v>
      </c>
      <c r="BS2605" s="9">
        <v>12.541482999999999</v>
      </c>
      <c r="BT2605" s="9">
        <v>12.0276</v>
      </c>
      <c r="BU2605" s="9">
        <v>1.963875</v>
      </c>
      <c r="BV2605" s="9">
        <v>2.8261976</v>
      </c>
      <c r="BW2605" s="9">
        <v>14.303304000000001</v>
      </c>
      <c r="BX2605" s="9">
        <v>13.799217000000001</v>
      </c>
      <c r="BY2605" s="9">
        <v>8.8533980000000003</v>
      </c>
      <c r="BZ2605" s="9">
        <v>8.7099910000000005</v>
      </c>
      <c r="CA2605" s="9">
        <v>68.914469999999994</v>
      </c>
      <c r="CB2605" s="9">
        <v>67.223600000000005</v>
      </c>
      <c r="CC2605" s="9">
        <v>50.143158</v>
      </c>
      <c r="CD2605" s="9">
        <v>52.954628</v>
      </c>
    </row>
    <row r="2606" spans="1:82" ht="15.75" hidden="1" customHeight="1" x14ac:dyDescent="0.2">
      <c r="A2606" s="9" t="s">
        <v>91</v>
      </c>
      <c r="B2606" s="9" t="s">
        <v>6151</v>
      </c>
      <c r="C2606" s="9">
        <v>196</v>
      </c>
      <c r="D2606" s="9">
        <v>15</v>
      </c>
      <c r="E2606" s="9">
        <v>31.548882862388002</v>
      </c>
      <c r="F2606" s="9">
        <v>33</v>
      </c>
      <c r="G2606" s="9">
        <v>42.418686000000001</v>
      </c>
      <c r="H2606" s="9">
        <v>6</v>
      </c>
      <c r="I2606" s="16">
        <v>2.13597202218807E-5</v>
      </c>
      <c r="J2606" s="9">
        <v>3.7818049858743701E-2</v>
      </c>
      <c r="K2606" s="9">
        <v>0.82295979093760196</v>
      </c>
      <c r="L2606" s="11">
        <v>8.0778296431990195E-7</v>
      </c>
      <c r="M2606" s="11">
        <v>2.2854396733033299E-5</v>
      </c>
      <c r="N2606" s="9">
        <v>0.45454545454545398</v>
      </c>
      <c r="O2606" s="9">
        <v>0.74374965143970595</v>
      </c>
      <c r="P2606" s="9" t="s">
        <v>6152</v>
      </c>
      <c r="Q2606" s="9">
        <v>12101103</v>
      </c>
      <c r="R2606" s="9" t="s">
        <v>3941</v>
      </c>
      <c r="S2606" s="9" t="s">
        <v>98</v>
      </c>
      <c r="T2606" s="9">
        <v>37.847823810236498</v>
      </c>
      <c r="U2606" s="9">
        <v>-122.229108023075</v>
      </c>
      <c r="V2606" s="9">
        <v>172</v>
      </c>
      <c r="W2606" s="9">
        <v>1153</v>
      </c>
      <c r="X2606" s="9">
        <v>54391.079488964497</v>
      </c>
      <c r="Z2606" s="9">
        <v>7913.1283999232501</v>
      </c>
      <c r="AB2606" s="9">
        <v>46477.951089041198</v>
      </c>
      <c r="AC2606" s="9">
        <v>859.41490421562003</v>
      </c>
      <c r="AD2606" s="9">
        <v>378.77658599735702</v>
      </c>
      <c r="AE2606" s="9">
        <v>1.371263803982E-4</v>
      </c>
      <c r="AF2606" s="9">
        <v>1.28158321331284E-4</v>
      </c>
      <c r="AG2606" s="9">
        <v>2611</v>
      </c>
      <c r="AH2606" s="9">
        <v>12.924281000000001</v>
      </c>
      <c r="AI2606" s="9">
        <v>47.686279999999996</v>
      </c>
      <c r="AJ2606" s="9">
        <v>2</v>
      </c>
      <c r="AK2606" s="9">
        <v>1.9695902999999999</v>
      </c>
      <c r="AL2606" s="9">
        <v>5.3508696999999996</v>
      </c>
      <c r="AM2606" s="9">
        <v>-3.9508779999999999</v>
      </c>
      <c r="AN2606" s="9">
        <v>5.7000000000000002E-2</v>
      </c>
      <c r="AO2606" s="9">
        <v>7.0316750000000003E-3</v>
      </c>
      <c r="AP2606" s="9">
        <v>1.9586656</v>
      </c>
      <c r="AQ2606" s="9">
        <v>292.73865000000001</v>
      </c>
      <c r="AR2606" s="9">
        <v>33.380992999999997</v>
      </c>
      <c r="AS2606" s="9">
        <v>29.670347</v>
      </c>
      <c r="AT2606" s="9">
        <v>0.72036593999999998</v>
      </c>
      <c r="AU2606" s="9">
        <v>15.087338000000001</v>
      </c>
      <c r="AV2606" s="9">
        <v>16.610409000000001</v>
      </c>
      <c r="AW2606" s="9">
        <v>31.261849999999999</v>
      </c>
      <c r="AX2606" s="12">
        <f ca="1">IFERROR(__xludf.DUMMYFUNCTION("1-(PERCENTRANK(FILTER(AG:AG, $A:$A=$A2606), $AG2606))"),0.181)</f>
        <v>0.18099999999999999</v>
      </c>
      <c r="AY2606" s="13">
        <f ca="1">IFERROR(__xludf.DUMMYFUNCTION("PERCENTRANK(FILTER(K:K, $A:$A=$A2606), $K2606)"),0.396)</f>
        <v>0.39600000000000002</v>
      </c>
      <c r="AZ2606" s="13">
        <f ca="1">IFERROR(__xludf.DUMMYFUNCTION("PERCENTRANK(FILTER(I:I, $A:$A=$A2606), $I2606)"),0.102)</f>
        <v>0.10199999999999999</v>
      </c>
      <c r="BA2606" s="12">
        <f ca="1">IFERROR(__xludf.DUMMYFUNCTION("PERCENTRANK(FILTER(AI:AI, $A:$A=$A2606), $AI2606)"),0.995)</f>
        <v>0.995</v>
      </c>
      <c r="BB2606" s="13">
        <f ca="1">IFERROR(__xludf.DUMMYFUNCTION("PERCENTRANK(FILTER(AT:AT, $A:$A=$A2606), $AT2606)"),0.214)</f>
        <v>0.214</v>
      </c>
      <c r="BC2606" s="13">
        <f ca="1">IFERROR(__xludf.DUMMYFUNCTION("PERCENTRANK(FILTER(AU:AU, $A:$A=$A2606), $AU2606)"),0.408)</f>
        <v>0.40799999999999997</v>
      </c>
      <c r="BM2606" s="9">
        <v>0.57805790000000001</v>
      </c>
      <c r="BN2606" s="9">
        <v>2.7185567000000001E-2</v>
      </c>
      <c r="BO2606" s="9">
        <v>3.8333333000000001</v>
      </c>
      <c r="BP2606" s="9">
        <v>10.833333</v>
      </c>
      <c r="BQ2606" s="9">
        <v>0.79300000000000004</v>
      </c>
      <c r="BR2606" s="9">
        <v>3.3</v>
      </c>
      <c r="BS2606" s="9">
        <v>7.624593</v>
      </c>
      <c r="BT2606" s="9">
        <v>7.0364747000000003</v>
      </c>
      <c r="BU2606" s="9">
        <v>1.5620692</v>
      </c>
      <c r="BV2606" s="9">
        <v>3.1381936000000001</v>
      </c>
      <c r="BW2606" s="9">
        <v>14.719879000000001</v>
      </c>
      <c r="BX2606" s="9">
        <v>10.693075</v>
      </c>
      <c r="BY2606" s="9">
        <v>9.9796940000000003</v>
      </c>
      <c r="BZ2606" s="9">
        <v>7.0439252999999997</v>
      </c>
      <c r="CA2606" s="9">
        <v>49.625652000000002</v>
      </c>
      <c r="CB2606" s="9">
        <v>57.432952999999998</v>
      </c>
      <c r="CC2606" s="9">
        <v>44.840710000000001</v>
      </c>
      <c r="CD2606" s="9">
        <v>65.467389999999995</v>
      </c>
    </row>
    <row r="2607" spans="1:82" ht="15.75" hidden="1" customHeight="1" x14ac:dyDescent="0.2">
      <c r="A2607" s="9" t="s">
        <v>91</v>
      </c>
      <c r="B2607" s="9" t="s">
        <v>6153</v>
      </c>
      <c r="C2607" s="9">
        <v>1464</v>
      </c>
      <c r="D2607" s="9">
        <v>25</v>
      </c>
      <c r="E2607" s="9">
        <v>46.971565295747901</v>
      </c>
      <c r="F2607" s="9">
        <v>46</v>
      </c>
      <c r="G2607" s="9">
        <v>59.288955999999999</v>
      </c>
      <c r="H2607" s="9">
        <v>6</v>
      </c>
      <c r="I2607" s="16">
        <v>4.3844080209964798E-5</v>
      </c>
      <c r="J2607" s="9">
        <v>1.7527276446169899</v>
      </c>
      <c r="K2607" s="9">
        <v>9.84738329425454E-2</v>
      </c>
      <c r="L2607" s="11">
        <v>5.2506719706080202E-5</v>
      </c>
      <c r="M2607" s="11">
        <v>2.2831449503731399E-5</v>
      </c>
      <c r="N2607" s="9">
        <v>0.54347826086956497</v>
      </c>
      <c r="O2607" s="9">
        <v>0.79224814723591697</v>
      </c>
      <c r="P2607" s="9" t="s">
        <v>6154</v>
      </c>
      <c r="Q2607" s="9">
        <v>14232107</v>
      </c>
      <c r="R2607" s="9" t="s">
        <v>1816</v>
      </c>
      <c r="S2607" s="9" t="s">
        <v>98</v>
      </c>
      <c r="T2607" s="9">
        <v>37.745000328369997</v>
      </c>
      <c r="U2607" s="9">
        <v>-121.937557089553</v>
      </c>
      <c r="V2607" s="9">
        <v>238</v>
      </c>
      <c r="W2607" s="9">
        <v>1155</v>
      </c>
      <c r="X2607" s="9">
        <v>65956.105322042204</v>
      </c>
      <c r="Z2607" s="9">
        <v>14479.345420297799</v>
      </c>
      <c r="AB2607" s="9">
        <v>51476.759901744401</v>
      </c>
      <c r="AC2607" s="9">
        <v>477.55817576457002</v>
      </c>
      <c r="AD2607" s="9">
        <v>541.06207145220503</v>
      </c>
      <c r="AE2607" s="9">
        <v>1.3698869702238799E-4</v>
      </c>
      <c r="AF2607" s="9">
        <v>2.6306448125978899E-4</v>
      </c>
      <c r="AG2607" s="9">
        <v>2612</v>
      </c>
      <c r="AH2607" s="9">
        <v>1.7609223000000001</v>
      </c>
      <c r="AI2607" s="9">
        <v>6.3888984000000004</v>
      </c>
      <c r="AJ2607" s="9">
        <v>3</v>
      </c>
      <c r="AK2607" s="9">
        <v>2.8264694000000001</v>
      </c>
      <c r="AL2607" s="9">
        <v>6.8656870000000003</v>
      </c>
      <c r="AM2607" s="9">
        <v>-1.4497340999999999</v>
      </c>
      <c r="AN2607" s="9">
        <v>2.0909091000000001E-2</v>
      </c>
      <c r="AO2607" s="9">
        <v>6.7509003000000003E-3</v>
      </c>
      <c r="AP2607" s="9">
        <v>1.6167256000000001</v>
      </c>
      <c r="AQ2607" s="9">
        <v>296.41174000000001</v>
      </c>
      <c r="AR2607" s="9">
        <v>37.809649999999998</v>
      </c>
      <c r="AS2607" s="9">
        <v>32.917293999999998</v>
      </c>
      <c r="AT2607" s="9">
        <v>1.0764935</v>
      </c>
      <c r="AU2607" s="9">
        <v>14.550376</v>
      </c>
      <c r="AV2607" s="9">
        <v>15.96383</v>
      </c>
      <c r="AW2607" s="9">
        <v>33.449722000000001</v>
      </c>
      <c r="AX2607" s="12">
        <f ca="1">IFERROR(__xludf.DUMMYFUNCTION("1-(PERCENTRANK(FILTER(AG:AG, $A:$A=$A2607), $AG2607))"),0.18)</f>
        <v>0.18</v>
      </c>
      <c r="AY2607" s="13">
        <f ca="1">IFERROR(__xludf.DUMMYFUNCTION("PERCENTRANK(FILTER(K:K, $A:$A=$A2607), $K2607)"),0.156)</f>
        <v>0.156</v>
      </c>
      <c r="AZ2607" s="13">
        <f ca="1">IFERROR(__xludf.DUMMYFUNCTION("PERCENTRANK(FILTER(I:I, $A:$A=$A2607), $I2607)"),0.372)</f>
        <v>0.372</v>
      </c>
      <c r="BA2607" s="12">
        <f ca="1">IFERROR(__xludf.DUMMYFUNCTION("PERCENTRANK(FILTER(AI:AI, $A:$A=$A2607), $AI2607)"),0.142)</f>
        <v>0.14199999999999999</v>
      </c>
      <c r="BB2607" s="13">
        <f ca="1">IFERROR(__xludf.DUMMYFUNCTION("PERCENTRANK(FILTER(AT:AT, $A:$A=$A2607), $AT2607)"),0.828)</f>
        <v>0.82799999999999996</v>
      </c>
      <c r="BC2607" s="13">
        <f ca="1">IFERROR(__xludf.DUMMYFUNCTION("PERCENTRANK(FILTER(AU:AU, $A:$A=$A2607), $AU2607)"),0.258)</f>
        <v>0.25800000000000001</v>
      </c>
      <c r="BM2607" s="9">
        <v>0.32808779999999999</v>
      </c>
      <c r="BN2607" s="9">
        <v>3.6363634999999998E-2</v>
      </c>
      <c r="BO2607" s="9">
        <v>2.75</v>
      </c>
      <c r="BP2607" s="9">
        <v>17.75</v>
      </c>
      <c r="BQ2607" s="9">
        <v>2.7263636999999998</v>
      </c>
      <c r="BR2607" s="9">
        <v>4.1818179999999998</v>
      </c>
      <c r="BS2607" s="9">
        <v>7.4987906999999998</v>
      </c>
      <c r="BT2607" s="9">
        <v>6.6826905999999999</v>
      </c>
      <c r="BU2607" s="9">
        <v>2.1430302000000001</v>
      </c>
      <c r="BV2607" s="9">
        <v>3.8250582</v>
      </c>
      <c r="BW2607" s="9">
        <v>13.997650999999999</v>
      </c>
      <c r="BX2607" s="9">
        <v>9.2385260000000002</v>
      </c>
      <c r="BY2607" s="9">
        <v>10.005696</v>
      </c>
      <c r="BZ2607" s="9">
        <v>6.0090522999999996</v>
      </c>
      <c r="CA2607" s="9">
        <v>48.421616</v>
      </c>
      <c r="CB2607" s="9">
        <v>70.975729999999999</v>
      </c>
      <c r="CC2607" s="9">
        <v>46.578643999999997</v>
      </c>
      <c r="CD2607" s="9">
        <v>74.730819999999994</v>
      </c>
    </row>
    <row r="2608" spans="1:82" ht="15.75" hidden="1" customHeight="1" x14ac:dyDescent="0.2">
      <c r="A2608" s="9" t="s">
        <v>81</v>
      </c>
      <c r="B2608" s="9" t="s">
        <v>6155</v>
      </c>
      <c r="C2608" s="9">
        <v>7297</v>
      </c>
      <c r="D2608" s="9">
        <v>0</v>
      </c>
      <c r="E2608" s="9">
        <v>0</v>
      </c>
      <c r="F2608" s="9">
        <v>3</v>
      </c>
      <c r="G2608" s="9">
        <v>1.3672074999999999</v>
      </c>
      <c r="H2608" s="9">
        <v>2</v>
      </c>
      <c r="I2608" s="16">
        <v>2.9098010145389701E-5</v>
      </c>
      <c r="J2608" s="9">
        <v>3.7817963827461401E-2</v>
      </c>
      <c r="K2608" s="9">
        <v>0</v>
      </c>
      <c r="L2608" s="11">
        <v>1.1004274951294499E-6</v>
      </c>
      <c r="M2608" s="11">
        <v>2.2817997887614098E-5</v>
      </c>
      <c r="N2608" s="9">
        <v>0</v>
      </c>
      <c r="O2608" s="9">
        <v>0</v>
      </c>
      <c r="P2608" s="9" t="s">
        <v>6156</v>
      </c>
      <c r="Q2608" s="9">
        <v>103311102</v>
      </c>
      <c r="R2608" s="9" t="s">
        <v>1670</v>
      </c>
      <c r="S2608" s="9">
        <v>37284</v>
      </c>
      <c r="T2608" s="9">
        <v>40.884435172531703</v>
      </c>
      <c r="U2608" s="9">
        <v>-121.66650884834699</v>
      </c>
      <c r="V2608" s="9">
        <v>20</v>
      </c>
      <c r="W2608" s="9">
        <v>67</v>
      </c>
      <c r="X2608" s="9">
        <v>2831.8619166324502</v>
      </c>
      <c r="Z2608" s="9">
        <v>527.47074333500996</v>
      </c>
      <c r="AB2608" s="9">
        <v>2304.3911732974402</v>
      </c>
      <c r="AC2608" s="9">
        <v>11.2632836017762</v>
      </c>
      <c r="AD2608" s="9">
        <v>508.39100340962102</v>
      </c>
      <c r="AE2608" s="11">
        <v>4.5635995775228298E-5</v>
      </c>
      <c r="AF2608" s="11">
        <v>5.8196020290779402E-5</v>
      </c>
      <c r="AG2608" s="9">
        <v>2613</v>
      </c>
      <c r="AH2608" s="9">
        <v>1.9041361000000001</v>
      </c>
      <c r="AI2608" s="9">
        <v>9.6748449999999995</v>
      </c>
      <c r="AJ2608" s="9">
        <v>2</v>
      </c>
      <c r="AK2608" s="9">
        <v>2.0377836</v>
      </c>
      <c r="AL2608" s="9">
        <v>6.0497622</v>
      </c>
      <c r="AM2608" s="9">
        <v>2.2499992999999999E-2</v>
      </c>
      <c r="AN2608" s="9">
        <v>0</v>
      </c>
      <c r="AO2608" s="9">
        <v>4.6367411999999998E-3</v>
      </c>
      <c r="AP2608" s="9">
        <v>2.0952923000000001</v>
      </c>
      <c r="AQ2608" s="9">
        <v>292.66323999999997</v>
      </c>
      <c r="AR2608" s="9">
        <v>37.790745000000001</v>
      </c>
      <c r="AS2608" s="9">
        <v>29.290913</v>
      </c>
      <c r="AT2608" s="9">
        <v>1.0259883000000001</v>
      </c>
      <c r="AU2608" s="9">
        <v>14.513601</v>
      </c>
      <c r="AV2608" s="9">
        <v>16.512457000000001</v>
      </c>
      <c r="AW2608" s="9">
        <v>17.865010999999999</v>
      </c>
      <c r="AX2608" s="12">
        <f ca="1">IFERROR(__xludf.DUMMYFUNCTION("1-(PERCENTRANK(FILTER(AG:AG, $A:$A=$A2608), $AG2608))"),0.106999999999999)</f>
        <v>0.106999999999999</v>
      </c>
      <c r="AY2608" s="13">
        <f ca="1">IFERROR(__xludf.DUMMYFUNCTION("PERCENTRANK(FILTER(K:K, $A:$A=$A2608), $K2608)"),0)</f>
        <v>0</v>
      </c>
      <c r="AZ2608" s="13">
        <f ca="1">IFERROR(__xludf.DUMMYFUNCTION("PERCENTRANK(FILTER(I:I, $A:$A=$A2608), $I2608)"),0.211)</f>
        <v>0.21099999999999999</v>
      </c>
      <c r="BA2608" s="12">
        <f ca="1">IFERROR(__xludf.DUMMYFUNCTION("PERCENTRANK(FILTER(AI:AI, $A:$A=$A2608), $AI2608)"),0.497)</f>
        <v>0.497</v>
      </c>
      <c r="BB2608" s="13">
        <f ca="1">IFERROR(__xludf.DUMMYFUNCTION("PERCENTRANK(FILTER(AT:AT, $A:$A=$A2608), $AT2608)"),0.139)</f>
        <v>0.13900000000000001</v>
      </c>
      <c r="BC2608" s="13">
        <f ca="1">IFERROR(__xludf.DUMMYFUNCTION("PERCENTRANK(FILTER(AU:AU, $A:$A=$A2608), $AU2608)"),0.98)</f>
        <v>0.98</v>
      </c>
      <c r="BM2608" s="9">
        <v>0.87709440000000005</v>
      </c>
      <c r="BN2608" s="9">
        <v>0</v>
      </c>
      <c r="BO2608" s="9">
        <v>9</v>
      </c>
      <c r="BP2608" s="9">
        <v>22.5</v>
      </c>
      <c r="BQ2608" s="9">
        <v>0</v>
      </c>
      <c r="BR2608" s="9">
        <v>1.5</v>
      </c>
      <c r="BS2608" s="9">
        <v>7.7824016</v>
      </c>
      <c r="BT2608" s="9">
        <v>6.8058129999999997</v>
      </c>
      <c r="BU2608" s="9">
        <v>1.9088616</v>
      </c>
      <c r="BV2608" s="9">
        <v>3.3433611000000001</v>
      </c>
      <c r="BW2608" s="9">
        <v>13.862488000000001</v>
      </c>
      <c r="BX2608" s="9">
        <v>7.6483299999999996</v>
      </c>
      <c r="BY2608" s="9">
        <v>9.030697</v>
      </c>
      <c r="BZ2608" s="9">
        <v>5.7044879999999996</v>
      </c>
      <c r="CA2608" s="9">
        <v>47.3551</v>
      </c>
      <c r="CB2608" s="9">
        <v>73.621790000000004</v>
      </c>
      <c r="CC2608" s="9">
        <v>50.001213</v>
      </c>
      <c r="CD2608" s="9">
        <v>81.339675999999997</v>
      </c>
    </row>
    <row r="2609" spans="1:82" ht="15.75" hidden="1" customHeight="1" x14ac:dyDescent="0.2">
      <c r="A2609" s="9" t="s">
        <v>91</v>
      </c>
      <c r="B2609" s="9" t="s">
        <v>6157</v>
      </c>
      <c r="C2609" s="9">
        <v>5766</v>
      </c>
      <c r="D2609" s="9">
        <v>1</v>
      </c>
      <c r="E2609" s="9">
        <v>1.2460218314666001</v>
      </c>
      <c r="F2609" s="9">
        <v>1</v>
      </c>
      <c r="G2609" s="9">
        <v>1.2460218999999999</v>
      </c>
      <c r="H2609" s="9">
        <v>1</v>
      </c>
      <c r="I2609" s="16">
        <v>2.2763735614717E-5</v>
      </c>
      <c r="J2609" s="9">
        <v>3.7817748747058802E-2</v>
      </c>
      <c r="L2609" s="11">
        <v>8.6087323402184295E-7</v>
      </c>
      <c r="M2609" s="11">
        <v>2.2763735614717E-5</v>
      </c>
      <c r="N2609" s="9">
        <v>1</v>
      </c>
      <c r="O2609" s="9">
        <v>0.99999997164432397</v>
      </c>
      <c r="P2609" s="9" t="s">
        <v>6158</v>
      </c>
      <c r="Q2609" s="9">
        <v>42991104</v>
      </c>
      <c r="R2609" s="9" t="s">
        <v>6109</v>
      </c>
      <c r="S2609" s="9">
        <v>1220</v>
      </c>
      <c r="T2609" s="9">
        <v>38.009772579467203</v>
      </c>
      <c r="U2609" s="9">
        <v>-122.550364195676</v>
      </c>
      <c r="V2609" s="9">
        <v>97</v>
      </c>
      <c r="W2609" s="9">
        <v>797</v>
      </c>
      <c r="X2609" s="9">
        <v>43225.367534554898</v>
      </c>
      <c r="Z2609" s="9">
        <v>7696.9361937844096</v>
      </c>
      <c r="AB2609" s="9">
        <v>35528.431340770498</v>
      </c>
      <c r="AC2609" s="9">
        <v>0</v>
      </c>
      <c r="AD2609" s="9">
        <v>191.65587204635699</v>
      </c>
      <c r="AE2609" s="11">
        <v>2.2763735614717E-5</v>
      </c>
      <c r="AF2609" s="11">
        <v>2.2763735614717E-5</v>
      </c>
      <c r="AG2609" s="9">
        <v>2614</v>
      </c>
      <c r="AH2609" s="9">
        <v>2.2034560000000001</v>
      </c>
      <c r="AI2609" s="9">
        <v>6.5573249999999996</v>
      </c>
      <c r="AJ2609" s="9">
        <v>2</v>
      </c>
      <c r="AK2609" s="9">
        <v>1.9494416999999999</v>
      </c>
      <c r="AL2609" s="9">
        <v>6.1690288000000004</v>
      </c>
      <c r="AM2609" s="9">
        <v>0.90624994000000003</v>
      </c>
      <c r="AN2609" s="9">
        <v>0.01</v>
      </c>
      <c r="AO2609" s="9">
        <v>7.0464895000000001E-3</v>
      </c>
      <c r="AP2609" s="9">
        <v>2.4322846</v>
      </c>
      <c r="AQ2609" s="9">
        <v>295.03528</v>
      </c>
      <c r="AR2609" s="9">
        <v>33.987434</v>
      </c>
      <c r="AS2609" s="9">
        <v>30.423752</v>
      </c>
      <c r="AT2609" s="9">
        <v>0.88323545000000003</v>
      </c>
      <c r="AU2609" s="9">
        <v>15.083636</v>
      </c>
      <c r="AV2609" s="9">
        <v>16.729053</v>
      </c>
      <c r="AW2609" s="9">
        <v>34.484478000000003</v>
      </c>
      <c r="AX2609" s="12">
        <f ca="1">IFERROR(__xludf.DUMMYFUNCTION("1-(PERCENTRANK(FILTER(AG:AG, $A:$A=$A2609), $AG2609))"),0.178)</f>
        <v>0.17799999999999999</v>
      </c>
      <c r="AY2609" s="13">
        <f ca="1">IFERROR(__xludf.DUMMYFUNCTION("PERCENTRANK(FILTER(K:K, $A:$A=$A2609), $K2609)"),0)</f>
        <v>0</v>
      </c>
      <c r="AZ2609" s="13">
        <f ca="1">IFERROR(__xludf.DUMMYFUNCTION("PERCENTRANK(FILTER(I:I, $A:$A=$A2609), $I2609)"),0.125)</f>
        <v>0.125</v>
      </c>
      <c r="BA2609" s="12">
        <f ca="1">IFERROR(__xludf.DUMMYFUNCTION("PERCENTRANK(FILTER(AI:AI, $A:$A=$A2609), $AI2609)"),0.143)</f>
        <v>0.14299999999999999</v>
      </c>
      <c r="BB2609" s="13">
        <f ca="1">IFERROR(__xludf.DUMMYFUNCTION("PERCENTRANK(FILTER(AT:AT, $A:$A=$A2609), $AT2609)"),0.503)</f>
        <v>0.503</v>
      </c>
      <c r="BC2609" s="13">
        <f ca="1">IFERROR(__xludf.DUMMYFUNCTION("PERCENTRANK(FILTER(AU:AU, $A:$A=$A2609), $AU2609)"),0.403)</f>
        <v>0.40300000000000002</v>
      </c>
      <c r="BM2609" s="9">
        <v>0.43854720000000003</v>
      </c>
      <c r="BN2609" s="9">
        <v>7.4999999999999997E-3</v>
      </c>
      <c r="BO2609" s="9">
        <v>1.5</v>
      </c>
      <c r="BP2609" s="9">
        <v>22</v>
      </c>
      <c r="BQ2609" s="9">
        <v>0</v>
      </c>
      <c r="BR2609" s="9">
        <v>0.25</v>
      </c>
      <c r="BS2609" s="9">
        <v>10.986115</v>
      </c>
      <c r="BT2609" s="9">
        <v>9.4942679999999999</v>
      </c>
      <c r="BU2609" s="9">
        <v>1.7955357999999999</v>
      </c>
      <c r="BV2609" s="9">
        <v>3.2724470000000001</v>
      </c>
      <c r="BW2609" s="9">
        <v>13.657627</v>
      </c>
      <c r="BX2609" s="9">
        <v>11.371146</v>
      </c>
      <c r="BY2609" s="9">
        <v>11.286512999999999</v>
      </c>
      <c r="BZ2609" s="9">
        <v>8.4040719999999993</v>
      </c>
      <c r="CA2609" s="9">
        <v>54.709353999999998</v>
      </c>
      <c r="CB2609" s="9">
        <v>61.456560000000003</v>
      </c>
      <c r="CC2609" s="9">
        <v>45.790990000000001</v>
      </c>
      <c r="CD2609" s="9">
        <v>59.463413000000003</v>
      </c>
    </row>
    <row r="2610" spans="1:82" ht="15.75" hidden="1" customHeight="1" x14ac:dyDescent="0.2">
      <c r="A2610" s="9" t="s">
        <v>91</v>
      </c>
      <c r="B2610" s="9" t="s">
        <v>6159</v>
      </c>
      <c r="C2610" s="9">
        <v>8536</v>
      </c>
      <c r="D2610" s="9">
        <v>152</v>
      </c>
      <c r="E2610" s="9">
        <v>332.692834257735</v>
      </c>
      <c r="F2610" s="9">
        <v>477</v>
      </c>
      <c r="G2610" s="9">
        <v>505.86774000000003</v>
      </c>
      <c r="H2610" s="9">
        <v>25</v>
      </c>
      <c r="I2610" s="16">
        <v>3.2878953061299401E-5</v>
      </c>
      <c r="J2610" s="9">
        <v>3.7818049858743798E-2</v>
      </c>
      <c r="K2610" s="9">
        <v>0.43886586516880599</v>
      </c>
      <c r="L2610" s="11">
        <v>1.24341788617551E-6</v>
      </c>
      <c r="M2610" s="11">
        <v>2.2723452583903699E-5</v>
      </c>
      <c r="N2610" s="9">
        <v>0.31865828092243098</v>
      </c>
      <c r="O2610" s="9">
        <v>0.65766762741479001</v>
      </c>
      <c r="P2610" s="9" t="s">
        <v>6160</v>
      </c>
      <c r="Q2610" s="9">
        <v>12101103</v>
      </c>
      <c r="R2610" s="9" t="s">
        <v>3941</v>
      </c>
      <c r="S2610" s="9" t="s">
        <v>6161</v>
      </c>
      <c r="T2610" s="9">
        <v>37.8411517279824</v>
      </c>
      <c r="U2610" s="9">
        <v>-122.224695424085</v>
      </c>
      <c r="V2610" s="9">
        <v>54</v>
      </c>
      <c r="W2610" s="9">
        <v>240</v>
      </c>
      <c r="X2610" s="9">
        <v>13508.1509209507</v>
      </c>
      <c r="Z2610" s="9">
        <v>3299.61088705463</v>
      </c>
      <c r="AB2610" s="9">
        <v>10208.540033896101</v>
      </c>
      <c r="AC2610" s="9">
        <v>3148.3595039986899</v>
      </c>
      <c r="AD2610" s="9">
        <v>9692.7796294548098</v>
      </c>
      <c r="AE2610" s="9">
        <v>5.6808631459759297E-4</v>
      </c>
      <c r="AF2610" s="9">
        <v>8.2197382653248496E-4</v>
      </c>
      <c r="AG2610" s="9">
        <v>2615</v>
      </c>
      <c r="AH2610" s="9">
        <v>5.2794847000000003</v>
      </c>
      <c r="AI2610" s="9">
        <v>15.669765</v>
      </c>
      <c r="AJ2610" s="9">
        <v>2</v>
      </c>
      <c r="AK2610" s="9">
        <v>2.1619166999999999</v>
      </c>
      <c r="AL2610" s="9">
        <v>5.8325833999999999</v>
      </c>
      <c r="AM2610" s="9">
        <v>-6.2670649999999997</v>
      </c>
      <c r="AN2610" s="9">
        <v>0.13178572</v>
      </c>
      <c r="AO2610" s="9">
        <v>7.1487069999999998E-3</v>
      </c>
      <c r="AP2610" s="9">
        <v>1.8568996</v>
      </c>
      <c r="AQ2610" s="9">
        <v>292.77877999999998</v>
      </c>
      <c r="AR2610" s="9">
        <v>32.59008</v>
      </c>
      <c r="AS2610" s="9">
        <v>29.530826999999999</v>
      </c>
      <c r="AT2610" s="9">
        <v>0.69657754999999999</v>
      </c>
      <c r="AU2610" s="9">
        <v>15.319546000000001</v>
      </c>
      <c r="AV2610" s="9">
        <v>16.807445999999999</v>
      </c>
      <c r="AW2610" s="9">
        <v>20.449805999999999</v>
      </c>
      <c r="AX2610" s="12">
        <f ca="1">IFERROR(__xludf.DUMMYFUNCTION("1-(PERCENTRANK(FILTER(AG:AG, $A:$A=$A2610), $AG2610))"),0.176)</f>
        <v>0.17599999999999999</v>
      </c>
      <c r="AY2610" s="13">
        <f ca="1">IFERROR(__xludf.DUMMYFUNCTION("PERCENTRANK(FILTER(K:K, $A:$A=$A2610), $K2610)"),0.315)</f>
        <v>0.315</v>
      </c>
      <c r="AZ2610" s="13">
        <f ca="1">IFERROR(__xludf.DUMMYFUNCTION("PERCENTRANK(FILTER(I:I, $A:$A=$A2610), $I2610)"),0.249)</f>
        <v>0.249</v>
      </c>
      <c r="BA2610" s="12">
        <f ca="1">IFERROR(__xludf.DUMMYFUNCTION("PERCENTRANK(FILTER(AI:AI, $A:$A=$A2610), $AI2610)"),0.748)</f>
        <v>0.748</v>
      </c>
      <c r="BB2610" s="13">
        <f ca="1">IFERROR(__xludf.DUMMYFUNCTION("PERCENTRANK(FILTER(AT:AT, $A:$A=$A2610), $AT2610)"),0.176)</f>
        <v>0.17599999999999999</v>
      </c>
      <c r="BC2610" s="13">
        <f ca="1">IFERROR(__xludf.DUMMYFUNCTION("PERCENTRANK(FILTER(AU:AU, $A:$A=$A2610), $AU2610)"),0.548)</f>
        <v>0.54800000000000004</v>
      </c>
      <c r="BM2610" s="9">
        <v>0.64040934999999999</v>
      </c>
      <c r="BN2610" s="9">
        <v>4.2142856999999999E-2</v>
      </c>
      <c r="BO2610" s="9">
        <v>11.75</v>
      </c>
      <c r="BP2610" s="9">
        <v>21.291665999999999</v>
      </c>
      <c r="BQ2610" s="9">
        <v>2.5757143</v>
      </c>
      <c r="BR2610" s="9">
        <v>17.035715</v>
      </c>
      <c r="BS2610" s="9">
        <v>7.7760389999999999</v>
      </c>
      <c r="BT2610" s="9">
        <v>7.1809095999999997</v>
      </c>
      <c r="BU2610" s="9">
        <v>1.5563551</v>
      </c>
      <c r="BV2610" s="9">
        <v>3.0543513</v>
      </c>
      <c r="BW2610" s="9">
        <v>14.789968</v>
      </c>
      <c r="BX2610" s="9">
        <v>11.081685999999999</v>
      </c>
      <c r="BY2610" s="9">
        <v>10.06794</v>
      </c>
      <c r="BZ2610" s="9">
        <v>7.2888193000000001</v>
      </c>
      <c r="CA2610" s="9">
        <v>49.734825000000001</v>
      </c>
      <c r="CB2610" s="9">
        <v>55.782589999999999</v>
      </c>
      <c r="CC2610" s="9">
        <v>44.499813000000003</v>
      </c>
      <c r="CD2610" s="9">
        <v>63.333958000000003</v>
      </c>
    </row>
    <row r="2611" spans="1:82" ht="15.75" hidden="1" customHeight="1" x14ac:dyDescent="0.2">
      <c r="A2611" s="9" t="s">
        <v>106</v>
      </c>
      <c r="B2611" s="9" t="s">
        <v>6162</v>
      </c>
      <c r="C2611" s="9">
        <v>6710</v>
      </c>
      <c r="D2611" s="9">
        <v>5</v>
      </c>
      <c r="E2611" s="9">
        <v>15.7751697044494</v>
      </c>
      <c r="F2611" s="9">
        <v>5</v>
      </c>
      <c r="G2611" s="9">
        <v>15.775169</v>
      </c>
      <c r="H2611" s="9">
        <v>1</v>
      </c>
      <c r="I2611" s="16">
        <v>2.2715983504895101E-5</v>
      </c>
      <c r="J2611" s="9">
        <v>3.7818006843102603E-2</v>
      </c>
      <c r="L2611" s="11">
        <v>8.5907321963593E-7</v>
      </c>
      <c r="M2611" s="11">
        <v>2.2715983504895101E-5</v>
      </c>
      <c r="N2611" s="9">
        <v>1</v>
      </c>
      <c r="O2611" s="9">
        <v>1.00000002103881</v>
      </c>
      <c r="P2611" s="9" t="s">
        <v>6163</v>
      </c>
      <c r="Q2611" s="9">
        <v>182852202</v>
      </c>
      <c r="R2611" s="9" t="s">
        <v>4276</v>
      </c>
      <c r="S2611" s="9">
        <v>92792</v>
      </c>
      <c r="T2611" s="9">
        <v>36.589858565507697</v>
      </c>
      <c r="U2611" s="9">
        <v>-121.94583186937901</v>
      </c>
      <c r="V2611" s="9">
        <v>45</v>
      </c>
      <c r="W2611" s="9">
        <v>115</v>
      </c>
      <c r="X2611" s="9">
        <v>7539.6615121147197</v>
      </c>
      <c r="Z2611" s="9">
        <v>2455.5037347256498</v>
      </c>
      <c r="AB2611" s="9">
        <v>5084.1577773890604</v>
      </c>
      <c r="AC2611" s="9">
        <v>0</v>
      </c>
      <c r="AD2611" s="9">
        <v>56.894305073951699</v>
      </c>
      <c r="AE2611" s="11">
        <v>2.2715983504895101E-5</v>
      </c>
      <c r="AF2611" s="11">
        <v>2.2715983504895101E-5</v>
      </c>
      <c r="AG2611" s="9">
        <v>2616</v>
      </c>
      <c r="AH2611" s="9">
        <v>4.2101189999999997</v>
      </c>
      <c r="AI2611" s="9">
        <v>12.3434925</v>
      </c>
      <c r="AJ2611" s="9">
        <v>2</v>
      </c>
      <c r="AK2611" s="9">
        <v>2.5808317999999999</v>
      </c>
      <c r="AL2611" s="9">
        <v>7.7131615</v>
      </c>
      <c r="AM2611" s="9">
        <v>-3.7475000000000001</v>
      </c>
      <c r="AN2611" s="9">
        <v>0.01</v>
      </c>
      <c r="AO2611" s="9">
        <v>7.3212340000000002E-3</v>
      </c>
      <c r="AP2611" s="9">
        <v>1.0314422999999999</v>
      </c>
      <c r="AQ2611" s="9">
        <v>291.37529999999998</v>
      </c>
      <c r="AR2611" s="9">
        <v>26.419654999999999</v>
      </c>
      <c r="AS2611" s="9">
        <v>25.755897999999998</v>
      </c>
      <c r="AT2611" s="9">
        <v>0.50206846000000005</v>
      </c>
      <c r="AU2611" s="9">
        <v>16.858623999999999</v>
      </c>
      <c r="AV2611" s="9">
        <v>18.016079000000001</v>
      </c>
      <c r="AW2611" s="9">
        <v>8.382854</v>
      </c>
      <c r="AX2611" s="12">
        <f ca="1">IFERROR(__xludf.DUMMYFUNCTION("1-(PERCENTRANK(FILTER(AG:AG, $A:$A=$A2611), $AG2611))"),0.156)</f>
        <v>0.156</v>
      </c>
      <c r="AY2611" s="13">
        <f ca="1">IFERROR(__xludf.DUMMYFUNCTION("PERCENTRANK(FILTER(K:K, $A:$A=$A2611), $K2611)"),0)</f>
        <v>0</v>
      </c>
      <c r="AZ2611" s="13">
        <f ca="1">IFERROR(__xludf.DUMMYFUNCTION("PERCENTRANK(FILTER(I:I, $A:$A=$A2611), $I2611)"),0.165)</f>
        <v>0.16500000000000001</v>
      </c>
      <c r="BA2611" s="12">
        <f ca="1">IFERROR(__xludf.DUMMYFUNCTION("PERCENTRANK(FILTER(AI:AI, $A:$A=$A2611), $AI2611)"),0.615)</f>
        <v>0.61499999999999999</v>
      </c>
      <c r="BB2611" s="13">
        <f ca="1">IFERROR(__xludf.DUMMYFUNCTION("PERCENTRANK(FILTER(AT:AT, $A:$A=$A2611), $AT2611)"),0)</f>
        <v>0</v>
      </c>
      <c r="BC2611" s="13">
        <f ca="1">IFERROR(__xludf.DUMMYFUNCTION("PERCENTRANK(FILTER(AU:AU, $A:$A=$A2611), $AU2611)"),0.892)</f>
        <v>0.89200000000000002</v>
      </c>
      <c r="BM2611" s="9">
        <v>0.42190766000000002</v>
      </c>
      <c r="BN2611" s="9">
        <v>0.185</v>
      </c>
      <c r="BO2611" s="9">
        <v>3</v>
      </c>
      <c r="BP2611" s="9">
        <v>15</v>
      </c>
      <c r="BQ2611" s="9">
        <v>3.81</v>
      </c>
      <c r="BR2611" s="9">
        <v>2.5</v>
      </c>
      <c r="BS2611" s="9">
        <v>11.106916</v>
      </c>
      <c r="BT2611" s="9">
        <v>9.791976</v>
      </c>
      <c r="BU2611" s="9">
        <v>1.3560079</v>
      </c>
      <c r="BV2611" s="9">
        <v>1.9610677000000001</v>
      </c>
      <c r="BW2611" s="9">
        <v>15.661398</v>
      </c>
      <c r="BX2611" s="9">
        <v>14.446364000000001</v>
      </c>
      <c r="BY2611" s="9">
        <v>12.928546000000001</v>
      </c>
      <c r="BZ2611" s="9">
        <v>12.540298</v>
      </c>
      <c r="CA2611" s="9">
        <v>46.417202000000003</v>
      </c>
      <c r="CB2611" s="9">
        <v>49.157527999999999</v>
      </c>
      <c r="CC2611" s="9">
        <v>34.885323</v>
      </c>
      <c r="CD2611" s="9">
        <v>41.495780000000003</v>
      </c>
    </row>
    <row r="2612" spans="1:82" ht="15.75" hidden="1" customHeight="1" x14ac:dyDescent="0.2">
      <c r="A2612" s="9" t="s">
        <v>91</v>
      </c>
      <c r="B2612" s="9" t="s">
        <v>6164</v>
      </c>
      <c r="C2612" s="9">
        <v>7251</v>
      </c>
      <c r="D2612" s="9">
        <v>90</v>
      </c>
      <c r="E2612" s="9">
        <v>290.75135358693097</v>
      </c>
      <c r="F2612" s="9">
        <v>261</v>
      </c>
      <c r="G2612" s="9">
        <v>395.41284000000002</v>
      </c>
      <c r="H2612" s="9">
        <v>30</v>
      </c>
      <c r="I2612" s="16">
        <v>3.4339287200661302E-5</v>
      </c>
      <c r="J2612" s="9">
        <v>63.4550304227458</v>
      </c>
      <c r="K2612" s="9">
        <v>0.120003788460356</v>
      </c>
      <c r="L2612" s="9">
        <v>2.17609803213344E-3</v>
      </c>
      <c r="M2612" s="11">
        <v>2.2714474028854601E-5</v>
      </c>
      <c r="N2612" s="9">
        <v>0.34482758620689602</v>
      </c>
      <c r="O2612" s="9">
        <v>0.73531085198363699</v>
      </c>
      <c r="P2612" s="9" t="s">
        <v>6165</v>
      </c>
      <c r="Q2612" s="9">
        <v>14091108</v>
      </c>
      <c r="R2612" s="9" t="s">
        <v>3639</v>
      </c>
      <c r="S2612" s="9" t="s">
        <v>6166</v>
      </c>
      <c r="T2612" s="9">
        <v>37.697300710425601</v>
      </c>
      <c r="U2612" s="9">
        <v>-122.046883694605</v>
      </c>
      <c r="V2612" s="9">
        <v>78</v>
      </c>
      <c r="W2612" s="9">
        <v>104</v>
      </c>
      <c r="X2612" s="9">
        <v>11176.5508497192</v>
      </c>
      <c r="Z2612" s="9">
        <v>5102.7493774242903</v>
      </c>
      <c r="AB2612" s="9">
        <v>6073.8014722949601</v>
      </c>
      <c r="AC2612" s="9">
        <v>3784.8751071342799</v>
      </c>
      <c r="AD2612" s="9">
        <v>5454.1465965687803</v>
      </c>
      <c r="AE2612" s="9">
        <v>6.8143422086563901E-4</v>
      </c>
      <c r="AF2612" s="9">
        <v>1.0301786160198301E-3</v>
      </c>
      <c r="AG2612" s="9">
        <v>2617</v>
      </c>
      <c r="AH2612" s="9">
        <v>2.6726245999999998</v>
      </c>
      <c r="AI2612" s="9">
        <v>7.9487966999999999</v>
      </c>
      <c r="AJ2612" s="9">
        <v>2.1538463000000001</v>
      </c>
      <c r="AK2612" s="9">
        <v>2.9836602000000001</v>
      </c>
      <c r="AL2612" s="9">
        <v>6.6011423999999996</v>
      </c>
      <c r="AM2612" s="9">
        <v>0.50886189999999998</v>
      </c>
      <c r="AN2612" s="9">
        <v>2.4923076999999998E-2</v>
      </c>
      <c r="AO2612" s="9">
        <v>6.8835685999999998E-3</v>
      </c>
      <c r="AP2612" s="9">
        <v>1.6939343</v>
      </c>
      <c r="AQ2612" s="9">
        <v>294.1327</v>
      </c>
      <c r="AR2612" s="9">
        <v>33.542529999999999</v>
      </c>
      <c r="AS2612" s="9">
        <v>31.182098</v>
      </c>
      <c r="AT2612" s="9">
        <v>0.81849194000000003</v>
      </c>
      <c r="AU2612" s="9">
        <v>15.346271</v>
      </c>
      <c r="AV2612" s="9">
        <v>16.808997999999999</v>
      </c>
      <c r="AW2612" s="9">
        <v>12.236261000000001</v>
      </c>
      <c r="AX2612" s="12">
        <f ca="1">IFERROR(__xludf.DUMMYFUNCTION("1-(PERCENTRANK(FILTER(AG:AG, $A:$A=$A2612), $AG2612))"),0.174)</f>
        <v>0.17399999999999999</v>
      </c>
      <c r="AY2612" s="13">
        <f ca="1">IFERROR(__xludf.DUMMYFUNCTION("PERCENTRANK(FILTER(K:K, $A:$A=$A2612), $K2612)"),0.168)</f>
        <v>0.16800000000000001</v>
      </c>
      <c r="AZ2612" s="13">
        <f ca="1">IFERROR(__xludf.DUMMYFUNCTION("PERCENTRANK(FILTER(I:I, $A:$A=$A2612), $I2612)"),0.27)</f>
        <v>0.27</v>
      </c>
      <c r="BA2612" s="12">
        <f ca="1">IFERROR(__xludf.DUMMYFUNCTION("PERCENTRANK(FILTER(AI:AI, $A:$A=$A2612), $AI2612)"),0.23)</f>
        <v>0.23</v>
      </c>
      <c r="BB2612" s="13">
        <f ca="1">IFERROR(__xludf.DUMMYFUNCTION("PERCENTRANK(FILTER(AT:AT, $A:$A=$A2612), $AT2612)"),0.399)</f>
        <v>0.39900000000000002</v>
      </c>
      <c r="BC2612" s="13">
        <f ca="1">IFERROR(__xludf.DUMMYFUNCTION("PERCENTRANK(FILTER(AU:AU, $A:$A=$A2612), $AU2612)"),0.557)</f>
        <v>0.55700000000000005</v>
      </c>
      <c r="BM2612" s="9">
        <v>0.31518765999999998</v>
      </c>
      <c r="BN2612" s="9">
        <v>4.6307689999999999E-2</v>
      </c>
      <c r="BO2612" s="9">
        <v>3.1276595999999999</v>
      </c>
      <c r="BP2612" s="9">
        <v>18.340425</v>
      </c>
      <c r="BQ2612" s="9">
        <v>3.3844615999999998</v>
      </c>
      <c r="BR2612" s="9">
        <v>4.0153847000000003</v>
      </c>
      <c r="BS2612" s="9">
        <v>8.4656900000000004</v>
      </c>
      <c r="BT2612" s="9">
        <v>7.5151380000000003</v>
      </c>
      <c r="BU2612" s="9">
        <v>1.7230312000000001</v>
      </c>
      <c r="BV2612" s="9">
        <v>3.3176209999999999</v>
      </c>
      <c r="BW2612" s="9">
        <v>15.029187</v>
      </c>
      <c r="BX2612" s="9">
        <v>10.212975999999999</v>
      </c>
      <c r="BY2612" s="9">
        <v>9.9680459999999993</v>
      </c>
      <c r="BZ2612" s="9">
        <v>6.0744999999999996</v>
      </c>
      <c r="CA2612" s="9">
        <v>48.454334000000003</v>
      </c>
      <c r="CB2612" s="9">
        <v>68.476780000000005</v>
      </c>
      <c r="CC2612" s="9">
        <v>44.949240000000003</v>
      </c>
      <c r="CD2612" s="9">
        <v>70.655940000000001</v>
      </c>
    </row>
    <row r="2613" spans="1:82" ht="15.75" hidden="1" customHeight="1" x14ac:dyDescent="0.2">
      <c r="A2613" s="9" t="s">
        <v>91</v>
      </c>
      <c r="B2613" s="9" t="s">
        <v>6167</v>
      </c>
      <c r="C2613" s="9">
        <v>3539</v>
      </c>
      <c r="D2613" s="9">
        <v>109</v>
      </c>
      <c r="E2613" s="9">
        <v>252.95259215841199</v>
      </c>
      <c r="F2613" s="9">
        <v>196</v>
      </c>
      <c r="G2613" s="9">
        <v>292.23829999999998</v>
      </c>
      <c r="H2613" s="9">
        <v>62</v>
      </c>
      <c r="I2613" s="16">
        <v>2.16927619182951E-5</v>
      </c>
      <c r="J2613" s="9">
        <v>408.71132907012799</v>
      </c>
      <c r="K2613" s="9">
        <v>1.2214004737104001</v>
      </c>
      <c r="L2613" s="9">
        <v>8.9594613445397302E-3</v>
      </c>
      <c r="M2613" s="11">
        <v>2.2645885945687202E-5</v>
      </c>
      <c r="N2613" s="9">
        <v>0.55612244897959096</v>
      </c>
      <c r="O2613" s="9">
        <v>0.86556957788474398</v>
      </c>
      <c r="P2613" s="9" t="s">
        <v>6168</v>
      </c>
      <c r="Q2613" s="9">
        <v>14422109</v>
      </c>
      <c r="R2613" s="9" t="s">
        <v>6062</v>
      </c>
      <c r="S2613" s="9" t="s">
        <v>98</v>
      </c>
      <c r="T2613" s="9">
        <v>37.738163343616201</v>
      </c>
      <c r="U2613" s="9">
        <v>-121.77091872352401</v>
      </c>
      <c r="V2613" s="9">
        <v>275</v>
      </c>
      <c r="W2613" s="9">
        <v>177</v>
      </c>
      <c r="X2613" s="9">
        <v>64446.133147355598</v>
      </c>
      <c r="Z2613" s="9">
        <v>46595.639095438601</v>
      </c>
      <c r="AB2613" s="9">
        <v>17850.494051917001</v>
      </c>
      <c r="AC2613" s="9">
        <v>30595.1389374545</v>
      </c>
      <c r="AD2613" s="9">
        <v>13259.5773069431</v>
      </c>
      <c r="AE2613" s="9">
        <v>1.4040449286326E-3</v>
      </c>
      <c r="AF2613" s="9">
        <v>1.3449512389342999E-3</v>
      </c>
      <c r="AG2613" s="9">
        <v>2618</v>
      </c>
      <c r="AH2613" s="9">
        <v>0.76577479999999998</v>
      </c>
      <c r="AI2613" s="9">
        <v>2.6667771</v>
      </c>
      <c r="AJ2613" s="9">
        <v>2.0846681999999999</v>
      </c>
      <c r="AK2613" s="9">
        <v>3.272567</v>
      </c>
      <c r="AL2613" s="9">
        <v>7.5903039999999997</v>
      </c>
      <c r="AM2613" s="9">
        <v>-2.0053402999999999</v>
      </c>
      <c r="AN2613" s="9">
        <v>1.6018306E-3</v>
      </c>
      <c r="AO2613" s="9">
        <v>6.7186154999999996E-3</v>
      </c>
      <c r="AP2613" s="9">
        <v>1.3809501</v>
      </c>
      <c r="AQ2613" s="9">
        <v>295.91629999999998</v>
      </c>
      <c r="AR2613" s="9">
        <v>41.408760000000001</v>
      </c>
      <c r="AS2613" s="9">
        <v>32.653239999999997</v>
      </c>
      <c r="AT2613" s="9">
        <v>1.0831850999999999</v>
      </c>
      <c r="AU2613" s="9">
        <v>13.700227999999999</v>
      </c>
      <c r="AV2613" s="9">
        <v>14.989858</v>
      </c>
      <c r="AW2613" s="9">
        <v>1.2568296999999999</v>
      </c>
      <c r="AX2613" s="12">
        <f ca="1">IFERROR(__xludf.DUMMYFUNCTION("1-(PERCENTRANK(FILTER(AG:AG, $A:$A=$A2613), $AG2613))"),0.172)</f>
        <v>0.17199999999999999</v>
      </c>
      <c r="AY2613" s="13">
        <f ca="1">IFERROR(__xludf.DUMMYFUNCTION("PERCENTRANK(FILTER(K:K, $A:$A=$A2613), $K2613)"),0.483)</f>
        <v>0.48299999999999998</v>
      </c>
      <c r="AZ2613" s="13">
        <f ca="1">IFERROR(__xludf.DUMMYFUNCTION("PERCENTRANK(FILTER(I:I, $A:$A=$A2613), $I2613)"),0.107)</f>
        <v>0.107</v>
      </c>
      <c r="BA2613" s="12">
        <f ca="1">IFERROR(__xludf.DUMMYFUNCTION("PERCENTRANK(FILTER(AI:AI, $A:$A=$A2613), $AI2613)"),0.015)</f>
        <v>1.4999999999999999E-2</v>
      </c>
      <c r="BB2613" s="13">
        <f ca="1">IFERROR(__xludf.DUMMYFUNCTION("PERCENTRANK(FILTER(AT:AT, $A:$A=$A2613), $AT2613)"),0.855)</f>
        <v>0.85499999999999998</v>
      </c>
      <c r="BC2613" s="13">
        <f ca="1">IFERROR(__xludf.DUMMYFUNCTION("PERCENTRANK(FILTER(AU:AU, $A:$A=$A2613), $AU2613)"),0.054)</f>
        <v>5.3999999999999999E-2</v>
      </c>
      <c r="BM2613" s="9">
        <v>0.120627135</v>
      </c>
      <c r="BN2613" s="9">
        <v>4.0274600000000001E-3</v>
      </c>
      <c r="BO2613" s="9">
        <v>1.5294118000000001</v>
      </c>
      <c r="BP2613" s="9">
        <v>13.101604</v>
      </c>
      <c r="BQ2613" s="9">
        <v>0.44171624999999998</v>
      </c>
      <c r="BR2613" s="9">
        <v>0.44851257999999999</v>
      </c>
      <c r="BS2613" s="9">
        <v>6.8200592999999996</v>
      </c>
      <c r="BT2613" s="9">
        <v>5.4377933000000001</v>
      </c>
      <c r="BU2613" s="9">
        <v>2.1534688000000002</v>
      </c>
      <c r="BV2613" s="9">
        <v>3.6657765000000002</v>
      </c>
      <c r="BW2613" s="9">
        <v>13.538167</v>
      </c>
      <c r="BX2613" s="9">
        <v>8.448143</v>
      </c>
      <c r="BY2613" s="9">
        <v>9.3410309999999992</v>
      </c>
      <c r="BZ2613" s="9">
        <v>5.3247580000000001</v>
      </c>
      <c r="CA2613" s="9">
        <v>45.243855000000003</v>
      </c>
      <c r="CB2613" s="9">
        <v>71.093260000000001</v>
      </c>
      <c r="CC2613" s="9">
        <v>50.143070000000002</v>
      </c>
      <c r="CD2613" s="9">
        <v>79.371414000000001</v>
      </c>
    </row>
    <row r="2614" spans="1:82" ht="15.75" hidden="1" customHeight="1" x14ac:dyDescent="0.2">
      <c r="A2614" s="9" t="s">
        <v>77</v>
      </c>
      <c r="B2614" s="9" t="s">
        <v>6169</v>
      </c>
      <c r="C2614" s="9">
        <v>9730</v>
      </c>
      <c r="D2614" s="9">
        <v>1</v>
      </c>
      <c r="E2614" s="9">
        <v>1.2047607147646899</v>
      </c>
      <c r="F2614" s="9">
        <v>5</v>
      </c>
      <c r="G2614" s="9">
        <v>2.0646453</v>
      </c>
      <c r="H2614" s="9">
        <v>2</v>
      </c>
      <c r="I2614" s="16">
        <v>3.9660291804466302E-5</v>
      </c>
      <c r="J2614" s="9">
        <v>1.50914432477343</v>
      </c>
      <c r="K2614" s="9">
        <v>0.30964502692222501</v>
      </c>
      <c r="L2614" s="11">
        <v>6.4637659237796796E-5</v>
      </c>
      <c r="M2614" s="11">
        <v>2.26279835260356E-5</v>
      </c>
      <c r="N2614" s="9">
        <v>0.2</v>
      </c>
      <c r="O2614" s="9">
        <v>0.58351946476288596</v>
      </c>
      <c r="P2614" s="9" t="s">
        <v>6170</v>
      </c>
      <c r="Q2614" s="9">
        <v>42871101</v>
      </c>
      <c r="R2614" s="9" t="s">
        <v>763</v>
      </c>
      <c r="S2614" s="9" t="s">
        <v>98</v>
      </c>
      <c r="T2614" s="9">
        <v>39.145809751947603</v>
      </c>
      <c r="U2614" s="9">
        <v>-122.917099501972</v>
      </c>
      <c r="V2614" s="9">
        <v>7</v>
      </c>
      <c r="W2614" s="9">
        <v>0</v>
      </c>
      <c r="X2614" s="9">
        <v>1791.2622293807101</v>
      </c>
      <c r="Z2614" s="9">
        <v>1791.2622293807101</v>
      </c>
      <c r="AB2614" s="9">
        <v>0</v>
      </c>
      <c r="AC2614" s="9">
        <v>1791.2622293807101</v>
      </c>
      <c r="AD2614" s="9">
        <v>0</v>
      </c>
      <c r="AE2614" s="11">
        <v>4.5255967052071301E-5</v>
      </c>
      <c r="AF2614" s="11">
        <v>7.9320583608932698E-5</v>
      </c>
      <c r="AG2614" s="9">
        <v>2619</v>
      </c>
      <c r="AH2614" s="9">
        <v>0.77173809999999998</v>
      </c>
      <c r="AI2614" s="9">
        <v>2.6765813999999999</v>
      </c>
      <c r="AJ2614" s="9">
        <v>2</v>
      </c>
      <c r="AK2614" s="9">
        <v>2.6310758999999999</v>
      </c>
      <c r="AL2614" s="9">
        <v>7.1255410000000001</v>
      </c>
      <c r="AM2614" s="9">
        <v>1.6488316999999999</v>
      </c>
      <c r="AN2614" s="9">
        <v>6.0000000000000001E-3</v>
      </c>
      <c r="AO2614" s="9">
        <v>6.0111415E-3</v>
      </c>
      <c r="AP2614" s="9">
        <v>2.4978232</v>
      </c>
      <c r="AQ2614" s="9">
        <v>296.16057999999998</v>
      </c>
      <c r="AR2614" s="9">
        <v>36.50271</v>
      </c>
      <c r="AS2614" s="9">
        <v>33.764876999999998</v>
      </c>
      <c r="AT2614" s="9">
        <v>1.1378664000000001</v>
      </c>
      <c r="AU2614" s="9">
        <v>14.866398999999999</v>
      </c>
      <c r="AV2614" s="9">
        <v>16.790942999999999</v>
      </c>
      <c r="AW2614" s="9">
        <v>0.32280449999999999</v>
      </c>
      <c r="AX2614" s="12">
        <f ca="1">IFERROR(__xludf.DUMMYFUNCTION("1-(PERCENTRANK(FILTER(AG:AG, $A:$A=$A2614), $AG2614))"),0.012)</f>
        <v>1.2E-2</v>
      </c>
      <c r="AY2614" s="13">
        <f ca="1">IFERROR(__xludf.DUMMYFUNCTION("PERCENTRANK(FILTER(K:K, $A:$A=$A2614), $K2614)"),0.078)</f>
        <v>7.8E-2</v>
      </c>
      <c r="AZ2614" s="13">
        <f ca="1">IFERROR(__xludf.DUMMYFUNCTION("PERCENTRANK(FILTER(I:I, $A:$A=$A2614), $I2614)"),0.014)</f>
        <v>1.4E-2</v>
      </c>
      <c r="BA2614" s="12">
        <f ca="1">IFERROR(__xludf.DUMMYFUNCTION("PERCENTRANK(FILTER(AI:AI, $A:$A=$A2614), $AI2614)"),0)</f>
        <v>0</v>
      </c>
      <c r="BB2614" s="13">
        <f ca="1">IFERROR(__xludf.DUMMYFUNCTION("PERCENTRANK(FILTER(AT:AT, $A:$A=$A2614), $AT2614)"),0.759)</f>
        <v>0.75900000000000001</v>
      </c>
      <c r="BC2614" s="13">
        <f ca="1">IFERROR(__xludf.DUMMYFUNCTION("PERCENTRANK(FILTER(AU:AU, $A:$A=$A2614), $AU2614)"),0.334)</f>
        <v>0.33400000000000002</v>
      </c>
      <c r="BM2614" s="9">
        <v>0.12242007000000001</v>
      </c>
      <c r="BN2614" s="9">
        <v>4.4000000000000003E-3</v>
      </c>
      <c r="BO2614" s="9">
        <v>3.3333333000000001</v>
      </c>
      <c r="BP2614" s="9">
        <v>5</v>
      </c>
      <c r="BQ2614" s="9">
        <v>0.1648</v>
      </c>
      <c r="BR2614" s="9">
        <v>0.2</v>
      </c>
      <c r="BS2614" s="9">
        <v>10.976108999999999</v>
      </c>
      <c r="BT2614" s="9">
        <v>8.7622029999999995</v>
      </c>
      <c r="BU2614" s="9">
        <v>2.2185328000000002</v>
      </c>
      <c r="BV2614" s="9">
        <v>3.7598927</v>
      </c>
      <c r="BW2614" s="9">
        <v>14.190267</v>
      </c>
      <c r="BX2614" s="9">
        <v>8.4679164999999994</v>
      </c>
      <c r="BY2614" s="9">
        <v>9.7306860000000004</v>
      </c>
      <c r="BZ2614" s="9">
        <v>5.4112340000000003</v>
      </c>
      <c r="CA2614" s="9">
        <v>58.201073000000001</v>
      </c>
      <c r="CB2614" s="9">
        <v>83.419479999999993</v>
      </c>
      <c r="CC2614" s="9">
        <v>47.119680000000002</v>
      </c>
      <c r="CD2614" s="9">
        <v>77.552139999999994</v>
      </c>
    </row>
    <row r="2615" spans="1:82" ht="15.75" hidden="1" customHeight="1" x14ac:dyDescent="0.2">
      <c r="A2615" s="9" t="s">
        <v>91</v>
      </c>
      <c r="B2615" s="9" t="s">
        <v>6171</v>
      </c>
      <c r="C2615" s="9">
        <v>1645</v>
      </c>
      <c r="D2615" s="9">
        <v>3</v>
      </c>
      <c r="E2615" s="9">
        <v>6.97382547993403</v>
      </c>
      <c r="F2615" s="9">
        <v>13</v>
      </c>
      <c r="G2615" s="9">
        <v>12.97695</v>
      </c>
      <c r="H2615" s="9">
        <v>1</v>
      </c>
      <c r="I2615" s="16">
        <v>2.2610060113947801E-5</v>
      </c>
      <c r="J2615" s="9">
        <v>3.7818049858743798E-2</v>
      </c>
      <c r="L2615" s="11">
        <v>8.5506838069847305E-7</v>
      </c>
      <c r="M2615" s="11">
        <v>2.2610060113947801E-5</v>
      </c>
      <c r="N2615" s="9">
        <v>0.23076923076923</v>
      </c>
      <c r="O2615" s="9">
        <v>0.53740097985858104</v>
      </c>
      <c r="P2615" s="9" t="s">
        <v>6172</v>
      </c>
      <c r="Q2615" s="9">
        <v>14091109</v>
      </c>
      <c r="R2615" s="9" t="s">
        <v>5328</v>
      </c>
      <c r="S2615" s="9" t="s">
        <v>98</v>
      </c>
      <c r="T2615" s="9">
        <v>37.691263195849501</v>
      </c>
      <c r="U2615" s="9">
        <v>-122.060890973337</v>
      </c>
      <c r="V2615" s="9">
        <v>50</v>
      </c>
      <c r="W2615" s="9">
        <v>134</v>
      </c>
      <c r="X2615" s="9">
        <v>10596.3229418304</v>
      </c>
      <c r="Z2615" s="9">
        <v>3040.0219356088501</v>
      </c>
      <c r="AB2615" s="9">
        <v>7556.3010062215799</v>
      </c>
      <c r="AC2615" s="9">
        <v>222.293944574097</v>
      </c>
      <c r="AD2615" s="9">
        <v>200.44168169037599</v>
      </c>
      <c r="AE2615" s="11">
        <v>2.2610060113947801E-5</v>
      </c>
      <c r="AF2615" s="11">
        <v>2.2610060113947801E-5</v>
      </c>
      <c r="AG2615" s="9">
        <v>2620</v>
      </c>
      <c r="AH2615" s="9">
        <v>4.9959207000000001</v>
      </c>
      <c r="AI2615" s="9">
        <v>12.990017</v>
      </c>
      <c r="AJ2615" s="9">
        <v>2</v>
      </c>
      <c r="AK2615" s="9">
        <v>2.9060488000000002</v>
      </c>
      <c r="AL2615" s="9">
        <v>6.579205</v>
      </c>
      <c r="AM2615" s="9">
        <v>-6.3843639999999997</v>
      </c>
      <c r="AN2615" s="9">
        <v>1.2222222E-2</v>
      </c>
      <c r="AO2615" s="9">
        <v>6.9627133000000003E-3</v>
      </c>
      <c r="AP2615" s="9">
        <v>1.6281133999999999</v>
      </c>
      <c r="AQ2615" s="9">
        <v>293.69051999999999</v>
      </c>
      <c r="AR2615" s="9">
        <v>34.654980000000002</v>
      </c>
      <c r="AS2615" s="9">
        <v>32.132359999999998</v>
      </c>
      <c r="AT2615" s="9">
        <v>0.78430664999999999</v>
      </c>
      <c r="AU2615" s="9">
        <v>15.046621999999999</v>
      </c>
      <c r="AV2615" s="9">
        <v>16.490974000000001</v>
      </c>
      <c r="AW2615" s="9">
        <v>12.464046</v>
      </c>
      <c r="AX2615" s="12">
        <f ca="1">IFERROR(__xludf.DUMMYFUNCTION("1-(PERCENTRANK(FILTER(AG:AG, $A:$A=$A2615), $AG2615))"),0.171)</f>
        <v>0.17100000000000001</v>
      </c>
      <c r="AY2615" s="13">
        <f ca="1">IFERROR(__xludf.DUMMYFUNCTION("PERCENTRANK(FILTER(K:K, $A:$A=$A2615), $K2615)"),0)</f>
        <v>0</v>
      </c>
      <c r="AZ2615" s="13">
        <f ca="1">IFERROR(__xludf.DUMMYFUNCTION("PERCENTRANK(FILTER(I:I, $A:$A=$A2615), $I2615)"),0.123)</f>
        <v>0.123</v>
      </c>
      <c r="BA2615" s="12">
        <f ca="1">IFERROR(__xludf.DUMMYFUNCTION("PERCENTRANK(FILTER(AI:AI, $A:$A=$A2615), $AI2615)"),0.61)</f>
        <v>0.61</v>
      </c>
      <c r="BB2615" s="13">
        <f ca="1">IFERROR(__xludf.DUMMYFUNCTION("PERCENTRANK(FILTER(AT:AT, $A:$A=$A2615), $AT2615)"),0.35)</f>
        <v>0.35</v>
      </c>
      <c r="BC2615" s="13">
        <f ca="1">IFERROR(__xludf.DUMMYFUNCTION("PERCENTRANK(FILTER(AU:AU, $A:$A=$A2615), $AU2615)"),0.368)</f>
        <v>0.36799999999999999</v>
      </c>
      <c r="BM2615" s="9">
        <v>3.9597130000000001E-2</v>
      </c>
      <c r="BN2615" s="9">
        <v>0.29888890000000001</v>
      </c>
      <c r="BO2615" s="9">
        <v>2</v>
      </c>
      <c r="BP2615" s="9">
        <v>13.5</v>
      </c>
      <c r="BQ2615" s="9">
        <v>0.51444449999999997</v>
      </c>
      <c r="BR2615" s="9">
        <v>1.4444444000000001</v>
      </c>
      <c r="BS2615" s="9">
        <v>8.7297290000000007</v>
      </c>
      <c r="BT2615" s="9">
        <v>7.6490536000000002</v>
      </c>
      <c r="BU2615" s="9">
        <v>1.6599527999999999</v>
      </c>
      <c r="BV2615" s="9">
        <v>3.2428922999999998</v>
      </c>
      <c r="BW2615" s="9">
        <v>14.614825</v>
      </c>
      <c r="BX2615" s="9">
        <v>10.080473</v>
      </c>
      <c r="BY2615" s="9">
        <v>9.6606030000000001</v>
      </c>
      <c r="BZ2615" s="9">
        <v>5.9995710000000004</v>
      </c>
      <c r="CA2615" s="9">
        <v>51.839592000000003</v>
      </c>
      <c r="CB2615" s="9">
        <v>69.48563</v>
      </c>
      <c r="CC2615" s="9">
        <v>47.111049999999999</v>
      </c>
      <c r="CD2615" s="9">
        <v>71.586945</v>
      </c>
    </row>
    <row r="2616" spans="1:82" ht="15.75" hidden="1" customHeight="1" x14ac:dyDescent="0.2">
      <c r="A2616" s="9" t="s">
        <v>106</v>
      </c>
      <c r="B2616" s="9" t="s">
        <v>6173</v>
      </c>
      <c r="C2616" s="9">
        <v>6692</v>
      </c>
      <c r="D2616" s="9">
        <v>0</v>
      </c>
      <c r="E2616" s="9">
        <v>0</v>
      </c>
      <c r="F2616" s="9">
        <v>1</v>
      </c>
      <c r="G2616" s="9">
        <v>0.45573585999999999</v>
      </c>
      <c r="H2616" s="9">
        <v>1</v>
      </c>
      <c r="I2616" s="16">
        <v>2.2600574084208299E-5</v>
      </c>
      <c r="J2616" s="9">
        <v>2.7882720687884501</v>
      </c>
      <c r="L2616" s="11">
        <v>6.30165494575824E-5</v>
      </c>
      <c r="M2616" s="11">
        <v>2.2600574084208299E-5</v>
      </c>
      <c r="N2616" s="9">
        <v>0</v>
      </c>
      <c r="O2616" s="9">
        <v>0</v>
      </c>
      <c r="P2616" s="9" t="s">
        <v>6174</v>
      </c>
      <c r="Q2616" s="9">
        <v>182191101</v>
      </c>
      <c r="R2616" s="9" t="s">
        <v>6175</v>
      </c>
      <c r="S2616" s="9">
        <v>93072</v>
      </c>
      <c r="T2616" s="9">
        <v>36.073874464452203</v>
      </c>
      <c r="U2616" s="9">
        <v>-120.97901691797099</v>
      </c>
      <c r="V2616" s="9">
        <v>61</v>
      </c>
      <c r="W2616" s="9">
        <v>45</v>
      </c>
      <c r="X2616" s="9">
        <v>14918.0751805911</v>
      </c>
      <c r="Z2616" s="9">
        <v>13409.005751202199</v>
      </c>
      <c r="AB2616" s="9">
        <v>1509.0694293889401</v>
      </c>
      <c r="AC2616" s="9">
        <v>1004.5467141338401</v>
      </c>
      <c r="AD2616" s="9">
        <v>133.60502519595499</v>
      </c>
      <c r="AE2616" s="11">
        <v>2.2600574084208299E-5</v>
      </c>
      <c r="AF2616" s="11">
        <v>2.2600574084208299E-5</v>
      </c>
      <c r="AG2616" s="9">
        <v>2621</v>
      </c>
      <c r="AH2616" s="9">
        <v>0.46136004000000003</v>
      </c>
      <c r="AI2616" s="9">
        <v>1.4044688000000001</v>
      </c>
      <c r="AJ2616" s="9">
        <v>2</v>
      </c>
      <c r="AK2616" s="9">
        <v>2.3113556000000002</v>
      </c>
      <c r="AL2616" s="9">
        <v>7.6580652999999996</v>
      </c>
      <c r="AM2616" s="9">
        <v>0.44477430000000001</v>
      </c>
      <c r="AN2616" s="9">
        <v>0</v>
      </c>
      <c r="AO2616" s="9">
        <v>5.7281666E-3</v>
      </c>
      <c r="AP2616" s="9">
        <v>0.89354575000000003</v>
      </c>
      <c r="AQ2616" s="9">
        <v>298.82772999999997</v>
      </c>
      <c r="AR2616" s="9">
        <v>46.654310000000002</v>
      </c>
      <c r="AS2616" s="9">
        <v>37.703530000000001</v>
      </c>
      <c r="AT2616" s="9">
        <v>1.4038618</v>
      </c>
      <c r="AU2616" s="9">
        <v>13.043183000000001</v>
      </c>
      <c r="AV2616" s="9">
        <v>13.827600500000001</v>
      </c>
      <c r="AW2616" s="9">
        <v>0.50064516000000003</v>
      </c>
      <c r="AX2616" s="12">
        <f ca="1">IFERROR(__xludf.DUMMYFUNCTION("1-(PERCENTRANK(FILTER(AG:AG, $A:$A=$A2616), $AG2616))"),0.154)</f>
        <v>0.154</v>
      </c>
      <c r="AY2616" s="13">
        <f ca="1">IFERROR(__xludf.DUMMYFUNCTION("PERCENTRANK(FILTER(K:K, $A:$A=$A2616), $K2616)"),0)</f>
        <v>0</v>
      </c>
      <c r="AZ2616" s="13">
        <f ca="1">IFERROR(__xludf.DUMMYFUNCTION("PERCENTRANK(FILTER(I:I, $A:$A=$A2616), $I2616)"),0.161)</f>
        <v>0.161</v>
      </c>
      <c r="BA2616" s="12">
        <f ca="1">IFERROR(__xludf.DUMMYFUNCTION("PERCENTRANK(FILTER(AI:AI, $A:$A=$A2616), $AI2616)"),0.015)</f>
        <v>1.4999999999999999E-2</v>
      </c>
      <c r="BB2616" s="13">
        <f ca="1">IFERROR(__xludf.DUMMYFUNCTION("PERCENTRANK(FILTER(AT:AT, $A:$A=$A2616), $AT2616)"),0.971)</f>
        <v>0.97099999999999997</v>
      </c>
      <c r="BC2616" s="13">
        <f ca="1">IFERROR(__xludf.DUMMYFUNCTION("PERCENTRANK(FILTER(AU:AU, $A:$A=$A2616), $AU2616)"),0.081)</f>
        <v>8.1000000000000003E-2</v>
      </c>
      <c r="BM2616" s="9">
        <v>0.16401858999999999</v>
      </c>
      <c r="BN2616" s="9">
        <v>1.25E-3</v>
      </c>
      <c r="BO2616" s="9">
        <v>2</v>
      </c>
      <c r="BP2616" s="9">
        <v>16.333334000000001</v>
      </c>
      <c r="BQ2616" s="9">
        <v>0</v>
      </c>
      <c r="BR2616" s="9">
        <v>6.25E-2</v>
      </c>
      <c r="BS2616" s="9">
        <v>8.0564730000000004</v>
      </c>
      <c r="BT2616" s="9">
        <v>7.1521460000000001</v>
      </c>
      <c r="BU2616" s="9">
        <v>2.4428155</v>
      </c>
      <c r="BV2616" s="9">
        <v>4.1199025999999996</v>
      </c>
      <c r="BW2616" s="9">
        <v>11.594078</v>
      </c>
      <c r="BX2616" s="9">
        <v>8.0810420000000001</v>
      </c>
      <c r="BY2616" s="9">
        <v>8.0130529999999993</v>
      </c>
      <c r="BZ2616" s="9">
        <v>4.9081270000000004</v>
      </c>
      <c r="CA2616" s="9">
        <v>55.019634000000003</v>
      </c>
      <c r="CB2616" s="9">
        <v>76.502914000000004</v>
      </c>
      <c r="CC2616" s="9">
        <v>57.589877999999999</v>
      </c>
      <c r="CD2616" s="9">
        <v>82.014359999999996</v>
      </c>
    </row>
    <row r="2617" spans="1:82" ht="15.75" hidden="1" customHeight="1" x14ac:dyDescent="0.2">
      <c r="A2617" s="9" t="s">
        <v>91</v>
      </c>
      <c r="B2617" s="9" t="s">
        <v>6176</v>
      </c>
      <c r="C2617" s="9">
        <v>1446</v>
      </c>
      <c r="D2617" s="9">
        <v>52</v>
      </c>
      <c r="E2617" s="9">
        <v>114.530844409621</v>
      </c>
      <c r="F2617" s="9">
        <v>114</v>
      </c>
      <c r="G2617" s="9">
        <v>144.15996000000001</v>
      </c>
      <c r="H2617" s="9">
        <v>19</v>
      </c>
      <c r="I2617" s="16">
        <v>6.2427762857528006E-5</v>
      </c>
      <c r="J2617" s="9">
        <v>3.7817370671346599E-2</v>
      </c>
      <c r="K2617" s="9">
        <v>8.1293475038061499E-3</v>
      </c>
      <c r="L2617" s="11">
        <v>2.3608535639734699E-6</v>
      </c>
      <c r="M2617" s="11">
        <v>2.2517827802989501E-5</v>
      </c>
      <c r="N2617" s="9">
        <v>0.45614035087719201</v>
      </c>
      <c r="O2617" s="9">
        <v>0.794470573447281</v>
      </c>
      <c r="P2617" s="9" t="s">
        <v>6177</v>
      </c>
      <c r="Q2617" s="9">
        <v>42261101</v>
      </c>
      <c r="R2617" s="9" t="s">
        <v>156</v>
      </c>
      <c r="S2617" s="9">
        <v>528</v>
      </c>
      <c r="T2617" s="9">
        <v>37.899333118989802</v>
      </c>
      <c r="U2617" s="9">
        <v>-122.634748254294</v>
      </c>
      <c r="V2617" s="9">
        <v>124</v>
      </c>
      <c r="W2617" s="9">
        <v>458</v>
      </c>
      <c r="X2617" s="9">
        <v>21723.468497463899</v>
      </c>
      <c r="Z2617" s="9">
        <v>4938.4037740496096</v>
      </c>
      <c r="AB2617" s="9">
        <v>16785.0647234143</v>
      </c>
      <c r="AC2617" s="9">
        <v>2645.4949162277298</v>
      </c>
      <c r="AD2617" s="9">
        <v>7166.2038668136101</v>
      </c>
      <c r="AE2617" s="9">
        <v>4.2783872825680099E-4</v>
      </c>
      <c r="AF2617" s="9">
        <v>1.18612749429303E-3</v>
      </c>
      <c r="AG2617" s="9">
        <v>2622</v>
      </c>
      <c r="AH2617" s="9">
        <v>4.7642239999999996</v>
      </c>
      <c r="AI2617" s="9">
        <v>12.793218</v>
      </c>
      <c r="AJ2617" s="9">
        <v>2.9583333000000001</v>
      </c>
      <c r="AK2617" s="9">
        <v>3.0359346999999999</v>
      </c>
      <c r="AL2617" s="9">
        <v>8.7363459999999993</v>
      </c>
      <c r="AM2617" s="9">
        <v>-2.3951106000000002</v>
      </c>
      <c r="AN2617" s="9">
        <v>2.5833333E-2</v>
      </c>
      <c r="AO2617" s="9">
        <v>7.4350954999999998E-3</v>
      </c>
      <c r="AP2617" s="9">
        <v>2.3719999999999999</v>
      </c>
      <c r="AQ2617" s="9">
        <v>292.14679999999998</v>
      </c>
      <c r="AR2617" s="9">
        <v>27.858725</v>
      </c>
      <c r="AS2617" s="9">
        <v>26.399342000000001</v>
      </c>
      <c r="AT2617" s="9">
        <v>0.57009290000000001</v>
      </c>
      <c r="AU2617" s="9">
        <v>16.484154</v>
      </c>
      <c r="AV2617" s="9">
        <v>18.242570000000001</v>
      </c>
      <c r="AW2617" s="9">
        <v>6.9373899999999997</v>
      </c>
      <c r="AX2617" s="12">
        <f ca="1">IFERROR(__xludf.DUMMYFUNCTION("1-(PERCENTRANK(FILTER(AG:AG, $A:$A=$A2617), $AG2617))"),0.169)</f>
        <v>0.16900000000000001</v>
      </c>
      <c r="AY2617" s="13">
        <f ca="1">IFERROR(__xludf.DUMMYFUNCTION("PERCENTRANK(FILTER(K:K, $A:$A=$A2617), $K2617)"),0.077)</f>
        <v>7.6999999999999999E-2</v>
      </c>
      <c r="AZ2617" s="13">
        <f ca="1">IFERROR(__xludf.DUMMYFUNCTION("PERCENTRANK(FILTER(I:I, $A:$A=$A2617), $I2617)"),0.617)</f>
        <v>0.61699999999999999</v>
      </c>
      <c r="BA2617" s="12">
        <f ca="1">IFERROR(__xludf.DUMMYFUNCTION("PERCENTRANK(FILTER(AI:AI, $A:$A=$A2617), $AI2617)"),0.59)</f>
        <v>0.59</v>
      </c>
      <c r="BB2617" s="13">
        <f ca="1">IFERROR(__xludf.DUMMYFUNCTION("PERCENTRANK(FILTER(AT:AT, $A:$A=$A2617), $AT2617)"),0.047)</f>
        <v>4.7E-2</v>
      </c>
      <c r="BC2617" s="13">
        <f ca="1">IFERROR(__xludf.DUMMYFUNCTION("PERCENTRANK(FILTER(AU:AU, $A:$A=$A2617), $AU2617)"),0.877)</f>
        <v>0.877</v>
      </c>
      <c r="BM2617" s="9">
        <v>0.68883954999999997</v>
      </c>
      <c r="BN2617" s="9">
        <v>1.6666666E-2</v>
      </c>
      <c r="BO2617" s="9">
        <v>8.2173909999999992</v>
      </c>
      <c r="BP2617" s="9">
        <v>19.913043999999999</v>
      </c>
      <c r="BQ2617" s="9">
        <v>2.6820833999999998</v>
      </c>
      <c r="BR2617" s="9">
        <v>4.75</v>
      </c>
      <c r="BS2617" s="9">
        <v>11.46265</v>
      </c>
      <c r="BT2617" s="9">
        <v>9.5638009999999998</v>
      </c>
      <c r="BU2617" s="9">
        <v>1.4331681999999999</v>
      </c>
      <c r="BV2617" s="9">
        <v>2.5842518999999999</v>
      </c>
      <c r="BW2617" s="9">
        <v>15.867543</v>
      </c>
      <c r="BX2617" s="9">
        <v>12.682294000000001</v>
      </c>
      <c r="BY2617" s="9">
        <v>10.960955</v>
      </c>
      <c r="BZ2617" s="9">
        <v>8.7775639999999999</v>
      </c>
      <c r="CA2617" s="9">
        <v>53.688046</v>
      </c>
      <c r="CB2617" s="9">
        <v>53.991447000000001</v>
      </c>
      <c r="CC2617" s="9">
        <v>40.677906</v>
      </c>
      <c r="CD2617" s="9">
        <v>53.651736999999997</v>
      </c>
    </row>
    <row r="2618" spans="1:82" ht="15.75" hidden="1" customHeight="1" x14ac:dyDescent="0.2">
      <c r="A2618" s="9" t="s">
        <v>106</v>
      </c>
      <c r="B2618" s="9" t="s">
        <v>6178</v>
      </c>
      <c r="C2618" s="9">
        <v>7585</v>
      </c>
      <c r="D2618" s="9">
        <v>40</v>
      </c>
      <c r="E2618" s="9">
        <v>91.186174242971305</v>
      </c>
      <c r="F2618" s="9">
        <v>494</v>
      </c>
      <c r="G2618" s="9">
        <v>360.35464000000002</v>
      </c>
      <c r="H2618" s="9">
        <v>45</v>
      </c>
      <c r="I2618" s="16">
        <v>4.1296978856229903E-5</v>
      </c>
      <c r="J2618" s="9">
        <v>3.8794036917928501E-2</v>
      </c>
      <c r="K2618" s="9">
        <v>3.7497520139864203E-2</v>
      </c>
      <c r="L2618" s="11">
        <v>1.57667326150436E-6</v>
      </c>
      <c r="M2618" s="11">
        <v>2.2232648408899202E-5</v>
      </c>
      <c r="N2618" s="9">
        <v>8.0971659919028299E-2</v>
      </c>
      <c r="O2618" s="9">
        <v>0.25304564701755899</v>
      </c>
      <c r="P2618" s="9" t="s">
        <v>6179</v>
      </c>
      <c r="Q2618" s="9">
        <v>83371115</v>
      </c>
      <c r="R2618" s="9" t="s">
        <v>6180</v>
      </c>
      <c r="S2618" s="9" t="s">
        <v>6181</v>
      </c>
      <c r="T2618" s="9">
        <v>37.294037545016899</v>
      </c>
      <c r="U2618" s="9">
        <v>-122.03244589002399</v>
      </c>
      <c r="V2618" s="9">
        <v>135</v>
      </c>
      <c r="W2618" s="9">
        <v>383</v>
      </c>
      <c r="X2618" s="9">
        <v>22682.285771045099</v>
      </c>
      <c r="Z2618" s="9">
        <v>7847.8027958046396</v>
      </c>
      <c r="AB2618" s="9">
        <v>14834.4829752404</v>
      </c>
      <c r="AC2618" s="9">
        <v>4697.8741444623902</v>
      </c>
      <c r="AD2618" s="9">
        <v>2754.2127030531601</v>
      </c>
      <c r="AE2618" s="9">
        <v>1.0004691784004599E-3</v>
      </c>
      <c r="AF2618" s="9">
        <v>1.8583640485303401E-3</v>
      </c>
      <c r="AG2618" s="9">
        <v>2623</v>
      </c>
      <c r="AH2618" s="9">
        <v>3.8666651000000001</v>
      </c>
      <c r="AI2618" s="9">
        <v>10.754531</v>
      </c>
      <c r="AJ2618" s="9">
        <v>2</v>
      </c>
      <c r="AK2618" s="9">
        <v>1.6019462</v>
      </c>
      <c r="AL2618" s="9">
        <v>4.1391580000000001</v>
      </c>
      <c r="AM2618" s="9">
        <v>-1.7587404</v>
      </c>
      <c r="AN2618" s="9">
        <v>5.1929823999999999E-2</v>
      </c>
      <c r="AO2618" s="9">
        <v>6.6025703999999996E-3</v>
      </c>
      <c r="AP2618" s="9">
        <v>1.8184473999999999</v>
      </c>
      <c r="AQ2618" s="9">
        <v>295.73270000000002</v>
      </c>
      <c r="AR2618" s="9">
        <v>39.436356000000004</v>
      </c>
      <c r="AS2618" s="9">
        <v>34.527264000000002</v>
      </c>
      <c r="AT2618" s="9">
        <v>1.0159236</v>
      </c>
      <c r="AU2618" s="9">
        <v>14.039662999999999</v>
      </c>
      <c r="AV2618" s="9">
        <v>15.402068999999999</v>
      </c>
      <c r="AW2618" s="9">
        <v>7.8838309999999998</v>
      </c>
      <c r="AX2618" s="12">
        <f ca="1">IFERROR(__xludf.DUMMYFUNCTION("1-(PERCENTRANK(FILTER(AG:AG, $A:$A=$A2618), $AG2618))"),0.152)</f>
        <v>0.152</v>
      </c>
      <c r="AY2618" s="13">
        <f ca="1">IFERROR(__xludf.DUMMYFUNCTION("PERCENTRANK(FILTER(K:K, $A:$A=$A2618), $K2618)"),0.057)</f>
        <v>5.7000000000000002E-2</v>
      </c>
      <c r="AZ2618" s="13">
        <f ca="1">IFERROR(__xludf.DUMMYFUNCTION("PERCENTRANK(FILTER(I:I, $A:$A=$A2618), $I2618)"),0.505)</f>
        <v>0.505</v>
      </c>
      <c r="BA2618" s="12">
        <f ca="1">IFERROR(__xludf.DUMMYFUNCTION("PERCENTRANK(FILTER(AI:AI, $A:$A=$A2618), $AI2618)"),0.555)</f>
        <v>0.55500000000000005</v>
      </c>
      <c r="BB2618" s="13">
        <f ca="1">IFERROR(__xludf.DUMMYFUNCTION("PERCENTRANK(FILTER(AT:AT, $A:$A=$A2618), $AT2618)"),0.681)</f>
        <v>0.68100000000000005</v>
      </c>
      <c r="BC2618" s="13">
        <f ca="1">IFERROR(__xludf.DUMMYFUNCTION("PERCENTRANK(FILTER(AU:AU, $A:$A=$A2618), $AU2618)"),0.304)</f>
        <v>0.30399999999999999</v>
      </c>
      <c r="BM2618" s="9">
        <v>0.27832687</v>
      </c>
      <c r="BN2618" s="9">
        <v>8.0877190000000002E-2</v>
      </c>
      <c r="BO2618" s="9">
        <v>2.74</v>
      </c>
      <c r="BP2618" s="9">
        <v>17.48</v>
      </c>
      <c r="BQ2618" s="9">
        <v>1.9680701</v>
      </c>
      <c r="BR2618" s="9">
        <v>8.6666670000000003</v>
      </c>
      <c r="BS2618" s="9">
        <v>10.195982000000001</v>
      </c>
      <c r="BT2618" s="9">
        <v>8.5431589999999993</v>
      </c>
      <c r="BU2618" s="9">
        <v>1.9757534999999999</v>
      </c>
      <c r="BV2618" s="9">
        <v>3.6011207000000001</v>
      </c>
      <c r="BW2618" s="9">
        <v>13.457511999999999</v>
      </c>
      <c r="BX2618" s="9">
        <v>8.9661869999999997</v>
      </c>
      <c r="BY2618" s="9">
        <v>8.9595819999999993</v>
      </c>
      <c r="BZ2618" s="9">
        <v>5.7132993000000001</v>
      </c>
      <c r="CA2618" s="9">
        <v>56.409179999999999</v>
      </c>
      <c r="CB2618" s="9">
        <v>74.455799999999996</v>
      </c>
      <c r="CC2618" s="9">
        <v>49.554977000000001</v>
      </c>
      <c r="CD2618" s="9">
        <v>76.697654999999997</v>
      </c>
    </row>
    <row r="2619" spans="1:82" ht="15.75" hidden="1" customHeight="1" x14ac:dyDescent="0.2">
      <c r="A2619" s="9" t="s">
        <v>73</v>
      </c>
      <c r="B2619" s="9" t="s">
        <v>6182</v>
      </c>
      <c r="C2619" s="9">
        <v>6093</v>
      </c>
      <c r="D2619" s="9">
        <v>0</v>
      </c>
      <c r="E2619" s="9">
        <v>0</v>
      </c>
      <c r="F2619" s="9">
        <v>1</v>
      </c>
      <c r="G2619" s="9">
        <v>0.45573585999999999</v>
      </c>
      <c r="H2619" s="9">
        <v>1</v>
      </c>
      <c r="I2619" s="16">
        <v>2.2225996872293698E-5</v>
      </c>
      <c r="J2619" s="9">
        <v>505.78582957990801</v>
      </c>
      <c r="L2619" s="9">
        <v>1.12415942662935E-2</v>
      </c>
      <c r="M2619" s="11">
        <v>2.2225996872293698E-5</v>
      </c>
      <c r="N2619" s="9">
        <v>0</v>
      </c>
      <c r="O2619" s="9">
        <v>0</v>
      </c>
      <c r="P2619" s="9" t="s">
        <v>6183</v>
      </c>
      <c r="Q2619" s="9">
        <v>63172101</v>
      </c>
      <c r="R2619" s="9" t="s">
        <v>1582</v>
      </c>
      <c r="S2619" s="9">
        <v>1606</v>
      </c>
      <c r="T2619" s="9">
        <v>38.801682223198704</v>
      </c>
      <c r="U2619" s="9">
        <v>-122.179967023383</v>
      </c>
      <c r="V2619" s="9">
        <v>249</v>
      </c>
      <c r="W2619" s="9">
        <v>238</v>
      </c>
      <c r="X2619" s="9">
        <v>38410.333895958996</v>
      </c>
      <c r="Z2619" s="9">
        <v>26669.202380614101</v>
      </c>
      <c r="AB2619" s="9">
        <v>11741.1315153449</v>
      </c>
      <c r="AC2619" s="9">
        <v>1536.4017007152599</v>
      </c>
      <c r="AD2619" s="9">
        <v>48.060122590874101</v>
      </c>
      <c r="AE2619" s="11">
        <v>2.2225996872293698E-5</v>
      </c>
      <c r="AF2619" s="11">
        <v>2.2225996872293698E-5</v>
      </c>
      <c r="AG2619" s="9">
        <v>2624</v>
      </c>
      <c r="AH2619" s="9">
        <v>0.64828485000000002</v>
      </c>
      <c r="AI2619" s="9">
        <v>3.4301780000000002</v>
      </c>
      <c r="AJ2619" s="9">
        <v>2</v>
      </c>
      <c r="AK2619" s="9">
        <v>2.7101570000000001</v>
      </c>
      <c r="AL2619" s="9">
        <v>8.0682334999999998</v>
      </c>
      <c r="AM2619" s="9">
        <v>-2.1118087999999999</v>
      </c>
      <c r="AN2619" s="9">
        <v>6.3636363000000003E-3</v>
      </c>
      <c r="AO2619" s="9">
        <v>6.1875230000000003E-3</v>
      </c>
      <c r="AP2619" s="9">
        <v>1.3359034999999999</v>
      </c>
      <c r="AQ2619" s="9">
        <v>298.30376999999999</v>
      </c>
      <c r="AR2619" s="9">
        <v>48.451317000000003</v>
      </c>
      <c r="AS2619" s="9">
        <v>35.139606000000001</v>
      </c>
      <c r="AT2619" s="9">
        <v>1.4384961000000001</v>
      </c>
      <c r="AU2619" s="9">
        <v>12.438578</v>
      </c>
      <c r="AV2619" s="9">
        <v>13.609292</v>
      </c>
      <c r="AW2619" s="9">
        <v>0.77385970000000004</v>
      </c>
      <c r="AX2619" s="12">
        <f ca="1">IFERROR(__xludf.DUMMYFUNCTION("1-(PERCENTRANK(FILTER(AG:AG, $A:$A=$A2619), $AG2619))"),0.044)</f>
        <v>4.3999999999999997E-2</v>
      </c>
      <c r="AY2619" s="13">
        <f ca="1">IFERROR(__xludf.DUMMYFUNCTION("PERCENTRANK(FILTER(K:K, $A:$A=$A2619), $K2619)"),0)</f>
        <v>0</v>
      </c>
      <c r="AZ2619" s="13">
        <f ca="1">IFERROR(__xludf.DUMMYFUNCTION("PERCENTRANK(FILTER(I:I, $A:$A=$A2619), $I2619)"),0.056)</f>
        <v>5.6000000000000001E-2</v>
      </c>
      <c r="BA2619" s="12">
        <f ca="1">IFERROR(__xludf.DUMMYFUNCTION("PERCENTRANK(FILTER(AI:AI, $A:$A=$A2619), $AI2619)"),0.049)</f>
        <v>4.9000000000000002E-2</v>
      </c>
      <c r="BB2619" s="13">
        <f ca="1">IFERROR(__xludf.DUMMYFUNCTION("PERCENTRANK(FILTER(AT:AT, $A:$A=$A2619), $AT2619)"),0.993)</f>
        <v>0.99299999999999999</v>
      </c>
      <c r="BC2619" s="13">
        <f ca="1">IFERROR(__xludf.DUMMYFUNCTION("PERCENTRANK(FILTER(AU:AU, $A:$A=$A2619), $AU2619)"),0.634)</f>
        <v>0.63400000000000001</v>
      </c>
      <c r="BM2619" s="9">
        <v>0.18346884999999999</v>
      </c>
      <c r="BN2619" s="9">
        <v>7.2727273000000002E-3</v>
      </c>
      <c r="BO2619" s="9">
        <v>1.4</v>
      </c>
      <c r="BP2619" s="9">
        <v>13.6</v>
      </c>
      <c r="BQ2619" s="9">
        <v>0</v>
      </c>
      <c r="BR2619" s="9">
        <v>9.0909089999999998E-2</v>
      </c>
      <c r="BS2619" s="9">
        <v>9.2328615000000003</v>
      </c>
      <c r="BT2619" s="9">
        <v>7.316249</v>
      </c>
      <c r="BU2619" s="9">
        <v>2.7163430000000002</v>
      </c>
      <c r="BV2619" s="9">
        <v>4.3211602999999998</v>
      </c>
      <c r="BW2619" s="9">
        <v>11.770851</v>
      </c>
      <c r="BX2619" s="9">
        <v>6.4115270000000004</v>
      </c>
      <c r="BY2619" s="9">
        <v>8.0862090000000002</v>
      </c>
      <c r="BZ2619" s="9">
        <v>4.1530003999999998</v>
      </c>
      <c r="CA2619" s="9">
        <v>61.659953999999999</v>
      </c>
      <c r="CB2619" s="9">
        <v>92.542060000000006</v>
      </c>
      <c r="CC2619" s="9">
        <v>58.598827</v>
      </c>
      <c r="CD2619" s="9">
        <v>89.795839999999998</v>
      </c>
    </row>
    <row r="2620" spans="1:82" ht="15.75" hidden="1" customHeight="1" x14ac:dyDescent="0.2">
      <c r="A2620" s="9" t="s">
        <v>106</v>
      </c>
      <c r="B2620" s="9" t="s">
        <v>6184</v>
      </c>
      <c r="C2620" s="9">
        <v>1079</v>
      </c>
      <c r="D2620" s="9">
        <v>9</v>
      </c>
      <c r="E2620" s="9">
        <v>34.309574082411601</v>
      </c>
      <c r="F2620" s="9">
        <v>9</v>
      </c>
      <c r="G2620" s="9">
        <v>34.309573999999998</v>
      </c>
      <c r="H2620" s="9">
        <v>3</v>
      </c>
      <c r="I2620" s="16">
        <v>2.9821714633726501E-5</v>
      </c>
      <c r="J2620" s="9">
        <v>3.7818006843102603E-2</v>
      </c>
      <c r="K2620" s="9">
        <v>0</v>
      </c>
      <c r="L2620" s="11">
        <v>1.12779780809132E-6</v>
      </c>
      <c r="M2620" s="11">
        <v>2.1956596053011399E-5</v>
      </c>
      <c r="N2620" s="9">
        <v>1</v>
      </c>
      <c r="O2620" s="9">
        <v>0.99999999869466005</v>
      </c>
      <c r="P2620" s="9" t="s">
        <v>6185</v>
      </c>
      <c r="Q2620" s="9">
        <v>182852201</v>
      </c>
      <c r="R2620" s="9" t="s">
        <v>4429</v>
      </c>
      <c r="S2620" s="9">
        <v>2064</v>
      </c>
      <c r="T2620" s="9">
        <v>36.582267642562698</v>
      </c>
      <c r="U2620" s="9">
        <v>-121.920433760835</v>
      </c>
      <c r="V2620" s="9">
        <v>37</v>
      </c>
      <c r="W2620" s="9">
        <v>76</v>
      </c>
      <c r="X2620" s="9">
        <v>4943.7479729503502</v>
      </c>
      <c r="Z2620" s="9">
        <v>1409.39755947239</v>
      </c>
      <c r="AB2620" s="9">
        <v>3534.35041347795</v>
      </c>
      <c r="AC2620" s="9">
        <v>1409.39755947239</v>
      </c>
      <c r="AD2620" s="9">
        <v>3534.35041347795</v>
      </c>
      <c r="AE2620" s="11">
        <v>6.5869788159034201E-5</v>
      </c>
      <c r="AF2620" s="11">
        <v>8.9465143901179504E-5</v>
      </c>
      <c r="AG2620" s="9">
        <v>2625</v>
      </c>
      <c r="AH2620" s="9">
        <v>6.3935027</v>
      </c>
      <c r="AI2620" s="9">
        <v>15.048406999999999</v>
      </c>
      <c r="AJ2620" s="9">
        <v>2</v>
      </c>
      <c r="AK2620" s="9">
        <v>2.0662448000000002</v>
      </c>
      <c r="AL2620" s="9">
        <v>6.2733736000000002</v>
      </c>
      <c r="AM2620" s="9">
        <v>4.2077812999999997</v>
      </c>
      <c r="AN2620" s="9">
        <v>5.5714287000000001E-2</v>
      </c>
      <c r="AO2620" s="9">
        <v>7.3812106000000002E-3</v>
      </c>
      <c r="AP2620" s="9">
        <v>1.159473</v>
      </c>
      <c r="AQ2620" s="9">
        <v>291.57396999999997</v>
      </c>
      <c r="AR2620" s="9">
        <v>24.670142999999999</v>
      </c>
      <c r="AS2620" s="9">
        <v>24.266068000000001</v>
      </c>
      <c r="AT2620" s="9">
        <v>0.5170479</v>
      </c>
      <c r="AU2620" s="9">
        <v>17.25534</v>
      </c>
      <c r="AV2620" s="9">
        <v>18.531303000000001</v>
      </c>
      <c r="AW2620" s="9">
        <v>5.1074714999999999</v>
      </c>
      <c r="AX2620" s="12">
        <f ca="1">IFERROR(__xludf.DUMMYFUNCTION("1-(PERCENTRANK(FILTER(AG:AG, $A:$A=$A2620), $AG2620))"),0.15)</f>
        <v>0.15</v>
      </c>
      <c r="AY2620" s="13">
        <f ca="1">IFERROR(__xludf.DUMMYFUNCTION("PERCENTRANK(FILTER(K:K, $A:$A=$A2620), $K2620)"),0)</f>
        <v>0</v>
      </c>
      <c r="AZ2620" s="13">
        <f ca="1">IFERROR(__xludf.DUMMYFUNCTION("PERCENTRANK(FILTER(I:I, $A:$A=$A2620), $I2620)"),0.277)</f>
        <v>0.27700000000000002</v>
      </c>
      <c r="BA2620" s="12">
        <f ca="1">IFERROR(__xludf.DUMMYFUNCTION("PERCENTRANK(FILTER(AI:AI, $A:$A=$A2620), $AI2620)"),0.696)</f>
        <v>0.69599999999999995</v>
      </c>
      <c r="BB2620" s="13">
        <f ca="1">IFERROR(__xludf.DUMMYFUNCTION("PERCENTRANK(FILTER(AT:AT, $A:$A=$A2620), $AT2620)"),0.038)</f>
        <v>3.7999999999999999E-2</v>
      </c>
      <c r="BC2620" s="13">
        <f ca="1">IFERROR(__xludf.DUMMYFUNCTION("PERCENTRANK(FILTER(AU:AU, $A:$A=$A2620), $AU2620)"),0.932)</f>
        <v>0.93200000000000005</v>
      </c>
      <c r="BM2620" s="9">
        <v>0.39164215000000002</v>
      </c>
      <c r="BN2620" s="9">
        <v>0.15642858000000001</v>
      </c>
      <c r="BO2620" s="9">
        <v>6.7</v>
      </c>
      <c r="BP2620" s="9">
        <v>22</v>
      </c>
      <c r="BQ2620" s="9">
        <v>0.81714284000000004</v>
      </c>
      <c r="BR2620" s="9">
        <v>0.64285713</v>
      </c>
      <c r="BS2620" s="9">
        <v>11.061705</v>
      </c>
      <c r="BT2620" s="9">
        <v>9.7986219999999999</v>
      </c>
      <c r="BU2620" s="9">
        <v>1.3851587000000001</v>
      </c>
      <c r="BV2620" s="9">
        <v>2.0864832</v>
      </c>
      <c r="BW2620" s="9">
        <v>16.560331000000001</v>
      </c>
      <c r="BX2620" s="9">
        <v>15.119381000000001</v>
      </c>
      <c r="BY2620" s="9">
        <v>13.339073000000001</v>
      </c>
      <c r="BZ2620" s="9">
        <v>13.039372</v>
      </c>
      <c r="CA2620" s="9">
        <v>44.698569999999997</v>
      </c>
      <c r="CB2620" s="9">
        <v>45.980648000000002</v>
      </c>
      <c r="CC2620" s="9">
        <v>32.093615999999997</v>
      </c>
      <c r="CD2620" s="9">
        <v>38.566932999999999</v>
      </c>
    </row>
    <row r="2621" spans="1:82" ht="15.75" hidden="1" customHeight="1" x14ac:dyDescent="0.2">
      <c r="A2621" s="9" t="s">
        <v>91</v>
      </c>
      <c r="B2621" s="9" t="s">
        <v>6186</v>
      </c>
      <c r="C2621" s="9">
        <v>1235</v>
      </c>
      <c r="D2621" s="9">
        <v>264</v>
      </c>
      <c r="E2621" s="9">
        <v>681.10669153603203</v>
      </c>
      <c r="F2621" s="9">
        <v>888</v>
      </c>
      <c r="G2621" s="9">
        <v>1027.9056</v>
      </c>
      <c r="H2621" s="9">
        <v>47</v>
      </c>
      <c r="I2621" s="16">
        <v>2.50137010996386E-5</v>
      </c>
      <c r="J2621" s="9">
        <v>3.7818049858743701E-2</v>
      </c>
      <c r="K2621" s="9">
        <v>0.64597291827556602</v>
      </c>
      <c r="L2621" s="11">
        <v>9.45969395337847E-7</v>
      </c>
      <c r="M2621" s="11">
        <v>2.19336918133465E-5</v>
      </c>
      <c r="N2621" s="9">
        <v>0.29729729729729698</v>
      </c>
      <c r="O2621" s="9">
        <v>0.66261596907765097</v>
      </c>
      <c r="P2621" s="9" t="s">
        <v>6187</v>
      </c>
      <c r="Q2621" s="9">
        <v>13180401</v>
      </c>
      <c r="R2621" s="9" t="s">
        <v>6188</v>
      </c>
      <c r="S2621" s="9" t="s">
        <v>98</v>
      </c>
      <c r="T2621" s="9">
        <v>37.8192787142534</v>
      </c>
      <c r="U2621" s="9">
        <v>-122.206202670905</v>
      </c>
      <c r="V2621" s="9">
        <v>105</v>
      </c>
      <c r="W2621" s="9">
        <v>474</v>
      </c>
      <c r="X2621" s="9">
        <v>28300.183745938499</v>
      </c>
      <c r="Z2621" s="9">
        <v>7522.6270150074397</v>
      </c>
      <c r="AB2621" s="9">
        <v>20777.556730930999</v>
      </c>
      <c r="AC2621" s="9">
        <v>7450.9364351325703</v>
      </c>
      <c r="AD2621" s="9">
        <v>20758.661724952399</v>
      </c>
      <c r="AE2621" s="9">
        <v>1.0308835152272799E-3</v>
      </c>
      <c r="AF2621" s="9">
        <v>1.17564395168301E-3</v>
      </c>
      <c r="AG2621" s="9">
        <v>2626</v>
      </c>
      <c r="AH2621" s="9">
        <v>4.6775602999999997</v>
      </c>
      <c r="AI2621" s="9">
        <v>12.961010999999999</v>
      </c>
      <c r="AJ2621" s="9">
        <v>2</v>
      </c>
      <c r="AK2621" s="9">
        <v>2.2469063</v>
      </c>
      <c r="AL2621" s="9">
        <v>5.6558647000000004</v>
      </c>
      <c r="AM2621" s="9">
        <v>3.372474</v>
      </c>
      <c r="AN2621" s="9">
        <v>6.4500000000000002E-2</v>
      </c>
      <c r="AO2621" s="9">
        <v>7.1787442999999996E-3</v>
      </c>
      <c r="AP2621" s="9">
        <v>1.8130558999999999</v>
      </c>
      <c r="AQ2621" s="9">
        <v>292.79996</v>
      </c>
      <c r="AR2621" s="9">
        <v>32.13937</v>
      </c>
      <c r="AS2621" s="9">
        <v>29.910405999999998</v>
      </c>
      <c r="AT2621" s="9">
        <v>0.68910134000000001</v>
      </c>
      <c r="AU2621" s="9">
        <v>15.469642</v>
      </c>
      <c r="AV2621" s="9">
        <v>16.938728000000001</v>
      </c>
      <c r="AW2621" s="9">
        <v>20.795020000000001</v>
      </c>
      <c r="AX2621" s="12">
        <f ca="1">IFERROR(__xludf.DUMMYFUNCTION("1-(PERCENTRANK(FILTER(AG:AG, $A:$A=$A2621), $AG2621))"),0.167)</f>
        <v>0.16700000000000001</v>
      </c>
      <c r="AY2621" s="13">
        <f ca="1">IFERROR(__xludf.DUMMYFUNCTION("PERCENTRANK(FILTER(K:K, $A:$A=$A2621), $K2621)"),0.368)</f>
        <v>0.36799999999999999</v>
      </c>
      <c r="AZ2621" s="13">
        <f ca="1">IFERROR(__xludf.DUMMYFUNCTION("PERCENTRANK(FILTER(I:I, $A:$A=$A2621), $I2621)"),0.149)</f>
        <v>0.14899999999999999</v>
      </c>
      <c r="BA2621" s="12">
        <f ca="1">IFERROR(__xludf.DUMMYFUNCTION("PERCENTRANK(FILTER(AI:AI, $A:$A=$A2621), $AI2621)"),0.608)</f>
        <v>0.60799999999999998</v>
      </c>
      <c r="BB2621" s="13">
        <f ca="1">IFERROR(__xludf.DUMMYFUNCTION("PERCENTRANK(FILTER(AT:AT, $A:$A=$A2621), $AT2621)"),0.163)</f>
        <v>0.16300000000000001</v>
      </c>
      <c r="BC2621" s="13">
        <f ca="1">IFERROR(__xludf.DUMMYFUNCTION("PERCENTRANK(FILTER(AU:AU, $A:$A=$A2621), $AU2621)"),0.637)</f>
        <v>0.63700000000000001</v>
      </c>
      <c r="BM2621" s="9">
        <v>0.56933117</v>
      </c>
      <c r="BN2621" s="9">
        <v>4.5833334000000003E-2</v>
      </c>
      <c r="BO2621" s="9">
        <v>10.528302</v>
      </c>
      <c r="BP2621" s="9">
        <v>20.396227</v>
      </c>
      <c r="BQ2621" s="9">
        <v>6.7060000000000004</v>
      </c>
      <c r="BR2621" s="9">
        <v>14.8</v>
      </c>
      <c r="BS2621" s="9">
        <v>8.0430550000000007</v>
      </c>
      <c r="BT2621" s="9">
        <v>7.425084</v>
      </c>
      <c r="BU2621" s="9">
        <v>1.5628222000000001</v>
      </c>
      <c r="BV2621" s="9">
        <v>2.9958444000000002</v>
      </c>
      <c r="BW2621" s="9">
        <v>14.821503999999999</v>
      </c>
      <c r="BX2621" s="9">
        <v>11.282959</v>
      </c>
      <c r="BY2621" s="9">
        <v>10.097899999999999</v>
      </c>
      <c r="BZ2621" s="9">
        <v>7.4110236</v>
      </c>
      <c r="CA2621" s="9">
        <v>50.390909999999998</v>
      </c>
      <c r="CB2621" s="9">
        <v>55.759247000000002</v>
      </c>
      <c r="CC2621" s="9">
        <v>44.485866999999999</v>
      </c>
      <c r="CD2621" s="9">
        <v>62.223694000000002</v>
      </c>
    </row>
    <row r="2622" spans="1:82" ht="15.75" hidden="1" customHeight="1" x14ac:dyDescent="0.2">
      <c r="A2622" s="9" t="s">
        <v>106</v>
      </c>
      <c r="B2622" s="9" t="s">
        <v>6189</v>
      </c>
      <c r="C2622" s="9">
        <v>7092</v>
      </c>
      <c r="D2622" s="9">
        <v>43</v>
      </c>
      <c r="E2622" s="9">
        <v>59.9764004660843</v>
      </c>
      <c r="F2622" s="9">
        <v>189</v>
      </c>
      <c r="G2622" s="9">
        <v>141.09067999999999</v>
      </c>
      <c r="H2622" s="9">
        <v>51</v>
      </c>
      <c r="I2622" s="16">
        <v>3.80763421180388E-5</v>
      </c>
      <c r="J2622" s="9">
        <v>1.10340229748331</v>
      </c>
      <c r="K2622" s="9">
        <v>0.264441345500669</v>
      </c>
      <c r="L2622" s="11">
        <v>4.5119888497201701E-5</v>
      </c>
      <c r="M2622" s="11">
        <v>2.1627742319092701E-5</v>
      </c>
      <c r="N2622" s="9">
        <v>0.227513227513227</v>
      </c>
      <c r="O2622" s="9">
        <v>0.42509114845763002</v>
      </c>
      <c r="P2622" s="9" t="s">
        <v>6190</v>
      </c>
      <c r="Q2622" s="9">
        <v>182492106</v>
      </c>
      <c r="R2622" s="9" t="s">
        <v>6191</v>
      </c>
      <c r="S2622" s="9">
        <v>4004</v>
      </c>
      <c r="T2622" s="9">
        <v>36.816847985078098</v>
      </c>
      <c r="U2622" s="9">
        <v>-121.390605127886</v>
      </c>
      <c r="V2622" s="9">
        <v>261</v>
      </c>
      <c r="W2622" s="9">
        <v>180</v>
      </c>
      <c r="X2622" s="9">
        <v>45020.027456811498</v>
      </c>
      <c r="Z2622" s="9">
        <v>32627.9425322149</v>
      </c>
      <c r="AB2622" s="9">
        <v>12392.0849245966</v>
      </c>
      <c r="AC2622" s="9">
        <v>12351.5176442962</v>
      </c>
      <c r="AD2622" s="9">
        <v>3883.59084323462</v>
      </c>
      <c r="AE2622" s="9">
        <v>1.1030148582737199E-3</v>
      </c>
      <c r="AF2622" s="9">
        <v>1.9418934480199799E-3</v>
      </c>
      <c r="AG2622" s="9">
        <v>2627</v>
      </c>
      <c r="AH2622" s="9">
        <v>1.8979870999999999</v>
      </c>
      <c r="AI2622" s="9">
        <v>5.6145677999999997</v>
      </c>
      <c r="AJ2622" s="9">
        <v>2</v>
      </c>
      <c r="AK2622" s="9">
        <v>2.2722807</v>
      </c>
      <c r="AL2622" s="9">
        <v>6.7315053999999996</v>
      </c>
      <c r="AM2622" s="9">
        <v>-4.0856614000000002</v>
      </c>
      <c r="AN2622" s="9">
        <v>1.8387095999999999E-2</v>
      </c>
      <c r="AO2622" s="9">
        <v>6.1702025000000002E-3</v>
      </c>
      <c r="AP2622" s="9">
        <v>1.1284320000000001</v>
      </c>
      <c r="AQ2622" s="9">
        <v>296.13729999999998</v>
      </c>
      <c r="AR2622" s="9">
        <v>38.528390000000002</v>
      </c>
      <c r="AS2622" s="9">
        <v>32.015971999999998</v>
      </c>
      <c r="AT2622" s="9">
        <v>1.0543792999999999</v>
      </c>
      <c r="AU2622" s="9">
        <v>14.393174</v>
      </c>
      <c r="AV2622" s="9">
        <v>15.515746</v>
      </c>
      <c r="AW2622" s="9">
        <v>0.50188904999999995</v>
      </c>
      <c r="AX2622" s="12">
        <f ca="1">IFERROR(__xludf.DUMMYFUNCTION("1-(PERCENTRANK(FILTER(AG:AG, $A:$A=$A2622), $AG2622))"),0.148)</f>
        <v>0.14799999999999999</v>
      </c>
      <c r="AY2622" s="13">
        <f ca="1">IFERROR(__xludf.DUMMYFUNCTION("PERCENTRANK(FILTER(K:K, $A:$A=$A2622), $K2622)"),0.122)</f>
        <v>0.122</v>
      </c>
      <c r="AZ2622" s="13">
        <f ca="1">IFERROR(__xludf.DUMMYFUNCTION("PERCENTRANK(FILTER(I:I, $A:$A=$A2622), $I2622)"),0.44)</f>
        <v>0.44</v>
      </c>
      <c r="BA2622" s="12">
        <f ca="1">IFERROR(__xludf.DUMMYFUNCTION("PERCENTRANK(FILTER(AI:AI, $A:$A=$A2622), $AI2622)"),0.304)</f>
        <v>0.30399999999999999</v>
      </c>
      <c r="BB2622" s="13">
        <f ca="1">IFERROR(__xludf.DUMMYFUNCTION("PERCENTRANK(FILTER(AT:AT, $A:$A=$A2622), $AT2622)"),0.784)</f>
        <v>0.78400000000000003</v>
      </c>
      <c r="BC2622" s="13">
        <f ca="1">IFERROR(__xludf.DUMMYFUNCTION("PERCENTRANK(FILTER(AU:AU, $A:$A=$A2622), $AU2622)"),0.37)</f>
        <v>0.37</v>
      </c>
      <c r="BM2622" s="9">
        <v>0.27074071999999999</v>
      </c>
      <c r="BN2622" s="9">
        <v>6.7180409999999996E-2</v>
      </c>
      <c r="BO2622" s="9">
        <v>1.6507936999999999</v>
      </c>
      <c r="BP2622" s="9">
        <v>12.5079365</v>
      </c>
      <c r="BQ2622" s="9">
        <v>0.25290321999999998</v>
      </c>
      <c r="BR2622" s="9">
        <v>1.0161290000000001</v>
      </c>
      <c r="BS2622" s="9">
        <v>7.6618146999999999</v>
      </c>
      <c r="BT2622" s="9">
        <v>7.7555730000000001</v>
      </c>
      <c r="BU2622" s="9">
        <v>1.8751093000000001</v>
      </c>
      <c r="BV2622" s="9">
        <v>3.654668</v>
      </c>
      <c r="BW2622" s="9">
        <v>13.543461000000001</v>
      </c>
      <c r="BX2622" s="9">
        <v>10.030557</v>
      </c>
      <c r="BY2622" s="9">
        <v>9.3203019999999999</v>
      </c>
      <c r="BZ2622" s="9">
        <v>6.2437810000000002</v>
      </c>
      <c r="CA2622" s="9">
        <v>52.380566000000002</v>
      </c>
      <c r="CB2622" s="9">
        <v>65.329080000000005</v>
      </c>
      <c r="CC2622" s="9">
        <v>48.940869999999997</v>
      </c>
      <c r="CD2622" s="9">
        <v>70.655204999999995</v>
      </c>
    </row>
    <row r="2623" spans="1:82" ht="15.75" hidden="1" customHeight="1" x14ac:dyDescent="0.2">
      <c r="A2623" s="9" t="s">
        <v>91</v>
      </c>
      <c r="B2623" s="9" t="s">
        <v>6192</v>
      </c>
      <c r="C2623" s="9">
        <v>2447</v>
      </c>
      <c r="D2623" s="9">
        <v>63</v>
      </c>
      <c r="E2623" s="9">
        <v>160.22731886823399</v>
      </c>
      <c r="F2623" s="9">
        <v>161</v>
      </c>
      <c r="G2623" s="9">
        <v>211.41210000000001</v>
      </c>
      <c r="H2623" s="9">
        <v>28</v>
      </c>
      <c r="I2623" s="16">
        <v>3.5271110651332703E-5</v>
      </c>
      <c r="J2623" s="9">
        <v>3.7818049858743798E-2</v>
      </c>
      <c r="K2623" s="9">
        <v>0.173797727508437</v>
      </c>
      <c r="L2623" s="11">
        <v>1.33388462118537E-6</v>
      </c>
      <c r="M2623" s="11">
        <v>2.14764455376746E-5</v>
      </c>
      <c r="N2623" s="9">
        <v>0.39130434782608697</v>
      </c>
      <c r="O2623" s="9">
        <v>0.75789097846104703</v>
      </c>
      <c r="P2623" s="9" t="s">
        <v>6193</v>
      </c>
      <c r="Q2623" s="9">
        <v>24181104</v>
      </c>
      <c r="R2623" s="9" t="s">
        <v>5990</v>
      </c>
      <c r="S2623" s="9">
        <v>8846</v>
      </c>
      <c r="T2623" s="9">
        <v>37.489545269732197</v>
      </c>
      <c r="U2623" s="9">
        <v>-122.265482825215</v>
      </c>
      <c r="V2623" s="9">
        <v>149</v>
      </c>
      <c r="W2623" s="9">
        <v>813</v>
      </c>
      <c r="X2623" s="9">
        <v>40104.255661052499</v>
      </c>
      <c r="Z2623" s="9">
        <v>7060.9916898567599</v>
      </c>
      <c r="AB2623" s="9">
        <v>33043.2639711956</v>
      </c>
      <c r="AC2623" s="9">
        <v>3326.5950906926601</v>
      </c>
      <c r="AD2623" s="9">
        <v>12748.7826975472</v>
      </c>
      <c r="AE2623" s="9">
        <v>6.0134047505488997E-4</v>
      </c>
      <c r="AF2623" s="9">
        <v>9.8759109823731706E-4</v>
      </c>
      <c r="AG2623" s="9">
        <v>2628</v>
      </c>
      <c r="AH2623" s="9">
        <v>2.5820558</v>
      </c>
      <c r="AI2623" s="9">
        <v>8.3240669999999994</v>
      </c>
      <c r="AJ2623" s="9">
        <v>2</v>
      </c>
      <c r="AK2623" s="9">
        <v>2.002243</v>
      </c>
      <c r="AL2623" s="9">
        <v>5.7645749999999998</v>
      </c>
      <c r="AM2623" s="9">
        <v>-1.5114213999999999</v>
      </c>
      <c r="AN2623" s="9">
        <v>3.5476189999999998E-2</v>
      </c>
      <c r="AO2623" s="9">
        <v>6.8810599999999996E-3</v>
      </c>
      <c r="AP2623" s="9">
        <v>1.4382823</v>
      </c>
      <c r="AQ2623" s="9">
        <v>295.99556999999999</v>
      </c>
      <c r="AR2623" s="9">
        <v>35.95485</v>
      </c>
      <c r="AS2623" s="9">
        <v>31.169193</v>
      </c>
      <c r="AT2623" s="9">
        <v>0.97212814999999997</v>
      </c>
      <c r="AU2623" s="9">
        <v>14.937364000000001</v>
      </c>
      <c r="AV2623" s="9">
        <v>16.288824000000002</v>
      </c>
      <c r="AW2623" s="9">
        <v>28.816998000000002</v>
      </c>
      <c r="AX2623" s="12">
        <f ca="1">IFERROR(__xludf.DUMMYFUNCTION("1-(PERCENTRANK(FILTER(AG:AG, $A:$A=$A2623), $AG2623))"),0.165)</f>
        <v>0.16500000000000001</v>
      </c>
      <c r="AY2623" s="13">
        <f ca="1">IFERROR(__xludf.DUMMYFUNCTION("PERCENTRANK(FILTER(K:K, $A:$A=$A2623), $K2623)"),0.214)</f>
        <v>0.214</v>
      </c>
      <c r="AZ2623" s="13">
        <f ca="1">IFERROR(__xludf.DUMMYFUNCTION("PERCENTRANK(FILTER(I:I, $A:$A=$A2623), $I2623)"),0.283)</f>
        <v>0.28299999999999997</v>
      </c>
      <c r="BA2623" s="12">
        <f ca="1">IFERROR(__xludf.DUMMYFUNCTION("PERCENTRANK(FILTER(AI:AI, $A:$A=$A2623), $AI2623)"),0.261)</f>
        <v>0.26100000000000001</v>
      </c>
      <c r="BB2623" s="13">
        <f ca="1">IFERROR(__xludf.DUMMYFUNCTION("PERCENTRANK(FILTER(AT:AT, $A:$A=$A2623), $AT2623)"),0.67)</f>
        <v>0.67</v>
      </c>
      <c r="BC2623" s="13">
        <f ca="1">IFERROR(__xludf.DUMMYFUNCTION("PERCENTRANK(FILTER(AU:AU, $A:$A=$A2623), $AU2623)"),0.323)</f>
        <v>0.32300000000000001</v>
      </c>
      <c r="BM2623" s="9">
        <v>0.68030219999999997</v>
      </c>
      <c r="BN2623" s="9">
        <v>3.6190475999999999E-2</v>
      </c>
      <c r="BO2623" s="9">
        <v>11.029411</v>
      </c>
      <c r="BP2623" s="9">
        <v>21.529411</v>
      </c>
      <c r="BQ2623" s="9">
        <v>1.6695237999999999</v>
      </c>
      <c r="BR2623" s="9">
        <v>3.8333333000000001</v>
      </c>
      <c r="BS2623" s="9">
        <v>9.9946769999999994</v>
      </c>
      <c r="BT2623" s="9">
        <v>8.8978059999999992</v>
      </c>
      <c r="BU2623" s="9">
        <v>2.0643783</v>
      </c>
      <c r="BV2623" s="9">
        <v>3.6247685000000001</v>
      </c>
      <c r="BW2623" s="9">
        <v>13.637739</v>
      </c>
      <c r="BX2623" s="9">
        <v>10.66338</v>
      </c>
      <c r="BY2623" s="9">
        <v>10.259463999999999</v>
      </c>
      <c r="BZ2623" s="9">
        <v>7.2230406</v>
      </c>
      <c r="CA2623" s="9">
        <v>57.777459999999998</v>
      </c>
      <c r="CB2623" s="9">
        <v>60.223860000000002</v>
      </c>
      <c r="CC2623" s="9">
        <v>47.096283</v>
      </c>
      <c r="CD2623" s="9">
        <v>66.072109999999995</v>
      </c>
    </row>
    <row r="2624" spans="1:82" ht="15.75" hidden="1" customHeight="1" x14ac:dyDescent="0.2">
      <c r="A2624" s="9" t="s">
        <v>91</v>
      </c>
      <c r="B2624" s="9" t="s">
        <v>6194</v>
      </c>
      <c r="C2624" s="9">
        <v>3555</v>
      </c>
      <c r="D2624" s="9">
        <v>1</v>
      </c>
      <c r="E2624" s="9">
        <v>1.9470968436919101</v>
      </c>
      <c r="F2624" s="9">
        <v>60</v>
      </c>
      <c r="G2624" s="9">
        <v>28.835512000000001</v>
      </c>
      <c r="H2624" s="9">
        <v>8</v>
      </c>
      <c r="I2624" s="16">
        <v>1.4927844745216101E-5</v>
      </c>
      <c r="J2624" s="9">
        <v>3.7818049858743701E-2</v>
      </c>
      <c r="K2624" s="9">
        <v>1.51157536605993</v>
      </c>
      <c r="L2624" s="11">
        <v>5.6454197685817002E-7</v>
      </c>
      <c r="M2624" s="11">
        <v>2.13777557007688E-5</v>
      </c>
      <c r="N2624" s="9">
        <v>1.6666666666666601E-2</v>
      </c>
      <c r="O2624" s="9">
        <v>6.7524267743305499E-2</v>
      </c>
      <c r="P2624" s="9" t="s">
        <v>6195</v>
      </c>
      <c r="Q2624" s="9">
        <v>12650401</v>
      </c>
      <c r="R2624" s="9" t="s">
        <v>6196</v>
      </c>
      <c r="S2624" s="9" t="s">
        <v>98</v>
      </c>
      <c r="T2624" s="9">
        <v>37.902173514341598</v>
      </c>
      <c r="U2624" s="9">
        <v>-122.296669156311</v>
      </c>
      <c r="V2624" s="9">
        <v>150</v>
      </c>
      <c r="W2624" s="9">
        <v>1596</v>
      </c>
      <c r="X2624" s="9">
        <v>70259.991361577398</v>
      </c>
      <c r="Z2624" s="9">
        <v>9236.8515835143298</v>
      </c>
      <c r="AB2624" s="9">
        <v>61023.139778063203</v>
      </c>
      <c r="AC2624" s="9">
        <v>2166.00199553935</v>
      </c>
      <c r="AD2624" s="9">
        <v>11933.000966068599</v>
      </c>
      <c r="AE2624" s="9">
        <v>1.7102204560614999E-4</v>
      </c>
      <c r="AF2624" s="9">
        <v>1.1942275796172899E-4</v>
      </c>
      <c r="AG2624" s="9">
        <v>2629</v>
      </c>
      <c r="AH2624" s="9">
        <v>1.5237050999999999</v>
      </c>
      <c r="AI2624" s="9">
        <v>6.3331055999999997</v>
      </c>
      <c r="AJ2624" s="9">
        <v>2</v>
      </c>
      <c r="AK2624" s="9">
        <v>2.3679546999999999</v>
      </c>
      <c r="AL2624" s="9">
        <v>5.9299759999999999</v>
      </c>
      <c r="AM2624" s="9">
        <v>0.10258708</v>
      </c>
      <c r="AN2624" s="9">
        <v>9.1304339999999998E-3</v>
      </c>
      <c r="AO2624" s="9">
        <v>7.4543530000000004E-3</v>
      </c>
      <c r="AP2624" s="9">
        <v>1.5453029</v>
      </c>
      <c r="AQ2624" s="9">
        <v>293.08999999999997</v>
      </c>
      <c r="AR2624" s="9">
        <v>31.468872000000001</v>
      </c>
      <c r="AS2624" s="9">
        <v>26.571110000000001</v>
      </c>
      <c r="AT2624" s="9">
        <v>0.66130069999999996</v>
      </c>
      <c r="AU2624" s="9">
        <v>15.418416000000001</v>
      </c>
      <c r="AV2624" s="9">
        <v>16.801843999999999</v>
      </c>
      <c r="AW2624" s="9">
        <v>40.756484999999998</v>
      </c>
      <c r="AX2624" s="12">
        <f ca="1">IFERROR(__xludf.DUMMYFUNCTION("1-(PERCENTRANK(FILTER(AG:AG, $A:$A=$A2624), $AG2624))"),0.163)</f>
        <v>0.16300000000000001</v>
      </c>
      <c r="AY2624" s="13">
        <f ca="1">IFERROR(__xludf.DUMMYFUNCTION("PERCENTRANK(FILTER(K:K, $A:$A=$A2624), $K2624)"),0.539)</f>
        <v>0.53900000000000003</v>
      </c>
      <c r="AZ2624" s="13">
        <f ca="1">IFERROR(__xludf.DUMMYFUNCTION("PERCENTRANK(FILTER(I:I, $A:$A=$A2624), $I2624)"),0.038)</f>
        <v>3.7999999999999999E-2</v>
      </c>
      <c r="BA2624" s="12">
        <f ca="1">IFERROR(__xludf.DUMMYFUNCTION("PERCENTRANK(FILTER(AI:AI, $A:$A=$A2624), $AI2624)"),0.14)</f>
        <v>0.14000000000000001</v>
      </c>
      <c r="BB2624" s="13">
        <f ca="1">IFERROR(__xludf.DUMMYFUNCTION("PERCENTRANK(FILTER(AT:AT, $A:$A=$A2624), $AT2624)"),0.116)</f>
        <v>0.11600000000000001</v>
      </c>
      <c r="BC2624" s="13">
        <f ca="1">IFERROR(__xludf.DUMMYFUNCTION("PERCENTRANK(FILTER(AU:AU, $A:$A=$A2624), $AU2624)"),0.597)</f>
        <v>0.59699999999999998</v>
      </c>
      <c r="BM2624" s="9">
        <v>0.82800066000000005</v>
      </c>
      <c r="BN2624" s="9">
        <v>6.5217390000000004E-3</v>
      </c>
      <c r="BO2624" s="9">
        <v>18.130434000000001</v>
      </c>
      <c r="BP2624" s="9">
        <v>22</v>
      </c>
      <c r="BQ2624" s="9">
        <v>6.2173909999999999E-2</v>
      </c>
      <c r="BR2624" s="9">
        <v>2.6086957000000002</v>
      </c>
      <c r="BS2624" s="9">
        <v>7.4710717000000004</v>
      </c>
      <c r="BT2624" s="9">
        <v>6.8802624000000003</v>
      </c>
      <c r="BU2624" s="9">
        <v>1.5656323000000001</v>
      </c>
      <c r="BV2624" s="9">
        <v>2.8244696</v>
      </c>
      <c r="BW2624" s="9">
        <v>14.413408</v>
      </c>
      <c r="BX2624" s="9">
        <v>12.10412</v>
      </c>
      <c r="BY2624" s="9">
        <v>10.378698</v>
      </c>
      <c r="BZ2624" s="9">
        <v>8.3878620000000002</v>
      </c>
      <c r="CA2624" s="9">
        <v>47.353695000000002</v>
      </c>
      <c r="CB2624" s="9">
        <v>46.525390000000002</v>
      </c>
      <c r="CC2624" s="9">
        <v>42.866585000000001</v>
      </c>
      <c r="CD2624" s="9">
        <v>56.627519999999997</v>
      </c>
    </row>
    <row r="2625" spans="1:82" ht="15.75" hidden="1" customHeight="1" x14ac:dyDescent="0.2">
      <c r="A2625" s="9" t="s">
        <v>113</v>
      </c>
      <c r="B2625" s="9" t="s">
        <v>6197</v>
      </c>
      <c r="C2625" s="9">
        <v>9105</v>
      </c>
      <c r="D2625" s="9">
        <v>8</v>
      </c>
      <c r="E2625" s="9">
        <v>11.5868963356066</v>
      </c>
      <c r="F2625" s="9">
        <v>97</v>
      </c>
      <c r="G2625" s="9">
        <v>50.406944000000003</v>
      </c>
      <c r="H2625" s="9">
        <v>34</v>
      </c>
      <c r="I2625" s="16">
        <v>3.55592506714267E-5</v>
      </c>
      <c r="J2625" s="9">
        <v>1.20750580403907</v>
      </c>
      <c r="K2625" s="9">
        <v>2.5934784651586301E-2</v>
      </c>
      <c r="L2625" s="11">
        <v>3.6776515236311503E-5</v>
      </c>
      <c r="M2625" s="11">
        <v>2.1289451236100201E-5</v>
      </c>
      <c r="N2625" s="9">
        <v>8.2474226804123696E-2</v>
      </c>
      <c r="O2625" s="9">
        <v>0.22986706499040299</v>
      </c>
      <c r="P2625" s="9" t="s">
        <v>6198</v>
      </c>
      <c r="Q2625" s="9">
        <v>252501101</v>
      </c>
      <c r="R2625" s="9" t="s">
        <v>6199</v>
      </c>
      <c r="S2625" s="9" t="s">
        <v>98</v>
      </c>
      <c r="T2625" s="9">
        <v>36.908245472094997</v>
      </c>
      <c r="U2625" s="9">
        <v>-119.08659622726201</v>
      </c>
      <c r="V2625" s="9">
        <v>42</v>
      </c>
      <c r="W2625" s="9">
        <v>41</v>
      </c>
      <c r="X2625" s="9">
        <v>14908.636259315201</v>
      </c>
      <c r="Z2625" s="9">
        <v>13497.4541607377</v>
      </c>
      <c r="AB2625" s="9">
        <v>1411.18209857746</v>
      </c>
      <c r="AC2625" s="9">
        <v>13497.4541607377</v>
      </c>
      <c r="AD2625" s="9">
        <v>1411.18209857746</v>
      </c>
      <c r="AE2625" s="9">
        <v>7.2384134202740902E-4</v>
      </c>
      <c r="AF2625" s="9">
        <v>1.2090145228285101E-3</v>
      </c>
      <c r="AG2625" s="9">
        <v>2630</v>
      </c>
      <c r="AH2625" s="9">
        <v>3.2921554999999998</v>
      </c>
      <c r="AI2625" s="9">
        <v>7.3424616</v>
      </c>
      <c r="AJ2625" s="9">
        <v>2</v>
      </c>
      <c r="AK2625" s="9">
        <v>2.2776654000000001</v>
      </c>
      <c r="AL2625" s="9">
        <v>4.9130963999999997</v>
      </c>
      <c r="AM2625" s="9">
        <v>-4.0110190000000001</v>
      </c>
      <c r="AN2625" s="9">
        <v>9.5679014999999999E-3</v>
      </c>
      <c r="AO2625" s="9">
        <v>5.7706431999999998E-3</v>
      </c>
      <c r="AP2625" s="9">
        <v>1.8043663999999999</v>
      </c>
      <c r="AQ2625" s="9">
        <v>296.56628000000001</v>
      </c>
      <c r="AR2625" s="9">
        <v>56.16863</v>
      </c>
      <c r="AS2625" s="9">
        <v>35.704051999999997</v>
      </c>
      <c r="AT2625" s="9">
        <v>1.4792079</v>
      </c>
      <c r="AU2625" s="9">
        <v>10.313259</v>
      </c>
      <c r="AV2625" s="9">
        <v>11.645766999999999</v>
      </c>
      <c r="AW2625" s="9">
        <v>0.88417274000000001</v>
      </c>
      <c r="AX2625" s="12">
        <f ca="1">IFERROR(__xludf.DUMMYFUNCTION("1-(PERCENTRANK(FILTER(AG:AG, $A:$A=$A2625), $AG2625))"),0.0859999999999999)</f>
        <v>8.5999999999999896E-2</v>
      </c>
      <c r="AY2625" s="13">
        <f ca="1">IFERROR(__xludf.DUMMYFUNCTION("PERCENTRANK(FILTER(K:K, $A:$A=$A2625), $K2625)"),0.014)</f>
        <v>1.4E-2</v>
      </c>
      <c r="AZ2625" s="13">
        <f ca="1">IFERROR(__xludf.DUMMYFUNCTION("PERCENTRANK(FILTER(I:I, $A:$A=$A2625), $I2625)"),0.353)</f>
        <v>0.35299999999999998</v>
      </c>
      <c r="BA2625" s="12">
        <f ca="1">IFERROR(__xludf.DUMMYFUNCTION("PERCENTRANK(FILTER(AI:AI, $A:$A=$A2625), $AI2625)"),0.379)</f>
        <v>0.379</v>
      </c>
      <c r="BB2625" s="13">
        <f ca="1">IFERROR(__xludf.DUMMYFUNCTION("PERCENTRANK(FILTER(AT:AT, $A:$A=$A2625), $AT2625)"),0.858)</f>
        <v>0.85799999999999998</v>
      </c>
      <c r="BC2625" s="13">
        <f ca="1">IFERROR(__xludf.DUMMYFUNCTION("PERCENTRANK(FILTER(AU:AU, $A:$A=$A2625), $AU2625)"),0.098)</f>
        <v>9.8000000000000004E-2</v>
      </c>
      <c r="BM2625" s="9">
        <v>7.8124089999999993E-2</v>
      </c>
      <c r="BN2625" s="9">
        <v>2.3703703999999999E-2</v>
      </c>
      <c r="BO2625" s="9">
        <v>2.3611111999999999</v>
      </c>
      <c r="BP2625" s="9">
        <v>15.277778</v>
      </c>
      <c r="BQ2625" s="9">
        <v>2.2222220000000001E-2</v>
      </c>
      <c r="BR2625" s="9">
        <v>0.59876543000000004</v>
      </c>
      <c r="BS2625" s="9">
        <v>6.0864796999999999</v>
      </c>
      <c r="BT2625" s="9">
        <v>5.4994225999999999</v>
      </c>
      <c r="BU2625" s="9">
        <v>2.5402955999999999</v>
      </c>
      <c r="BV2625" s="9">
        <v>4.2165318000000003</v>
      </c>
      <c r="BW2625" s="9">
        <v>9.2611260000000009</v>
      </c>
      <c r="BX2625" s="9">
        <v>5.6064943999999999</v>
      </c>
      <c r="BY2625" s="9">
        <v>5.641775</v>
      </c>
      <c r="BZ2625" s="9">
        <v>3.5463165999999999</v>
      </c>
      <c r="CA2625" s="9">
        <v>51.498375000000003</v>
      </c>
      <c r="CB2625" s="9">
        <v>76.658510000000007</v>
      </c>
      <c r="CC2625" s="9">
        <v>73.656049999999993</v>
      </c>
      <c r="CD2625" s="9">
        <v>95.517426</v>
      </c>
    </row>
    <row r="2626" spans="1:82" ht="15.75" hidden="1" customHeight="1" x14ac:dyDescent="0.2">
      <c r="A2626" s="9" t="s">
        <v>106</v>
      </c>
      <c r="B2626" s="9" t="s">
        <v>6200</v>
      </c>
      <c r="C2626" s="9">
        <v>3771</v>
      </c>
      <c r="D2626" s="9">
        <v>246</v>
      </c>
      <c r="E2626" s="9">
        <v>715.02818650855295</v>
      </c>
      <c r="F2626" s="9">
        <v>766</v>
      </c>
      <c r="G2626" s="9">
        <v>1030.5244</v>
      </c>
      <c r="H2626" s="9">
        <v>80</v>
      </c>
      <c r="I2626" s="16">
        <v>2.3044171035735401E-5</v>
      </c>
      <c r="J2626" s="9">
        <v>3.7955274486374799E-2</v>
      </c>
      <c r="K2626" s="9">
        <v>1.08578022429262</v>
      </c>
      <c r="L2626" s="11">
        <v>8.7684731158210805E-7</v>
      </c>
      <c r="M2626" s="11">
        <v>2.11738029784469E-5</v>
      </c>
      <c r="N2626" s="9">
        <v>0.32114882506527398</v>
      </c>
      <c r="O2626" s="9">
        <v>0.69384885670955898</v>
      </c>
      <c r="P2626" s="9" t="s">
        <v>6201</v>
      </c>
      <c r="Q2626" s="9">
        <v>182291101</v>
      </c>
      <c r="R2626" s="9" t="s">
        <v>3921</v>
      </c>
      <c r="S2626" s="9">
        <v>2026</v>
      </c>
      <c r="T2626" s="9">
        <v>36.531515524297198</v>
      </c>
      <c r="U2626" s="9">
        <v>-121.83732691018599</v>
      </c>
      <c r="V2626" s="9">
        <v>235</v>
      </c>
      <c r="W2626" s="9">
        <v>393</v>
      </c>
      <c r="X2626" s="9">
        <v>36545.250764581499</v>
      </c>
      <c r="Z2626" s="9">
        <v>16427.734023508001</v>
      </c>
      <c r="AB2626" s="9">
        <v>20117.516741073399</v>
      </c>
      <c r="AC2626" s="9">
        <v>7951.2018330933497</v>
      </c>
      <c r="AD2626" s="9">
        <v>11249.1212570606</v>
      </c>
      <c r="AE2626" s="9">
        <v>1.69390423827575E-3</v>
      </c>
      <c r="AF2626" s="9">
        <v>1.8435336828588301E-3</v>
      </c>
      <c r="AG2626" s="9">
        <v>2631</v>
      </c>
      <c r="AH2626" s="9">
        <v>2.43065</v>
      </c>
      <c r="AI2626" s="9">
        <v>7.3332644</v>
      </c>
      <c r="AJ2626" s="9">
        <v>2</v>
      </c>
      <c r="AK2626" s="9">
        <v>2.3370223000000001</v>
      </c>
      <c r="AL2626" s="9">
        <v>5.8422713000000002</v>
      </c>
      <c r="AM2626" s="9">
        <v>-2.5191631000000001</v>
      </c>
      <c r="AN2626" s="9">
        <v>3.6222222999999998E-2</v>
      </c>
      <c r="AO2626" s="9">
        <v>7.0306607999999996E-3</v>
      </c>
      <c r="AP2626" s="9">
        <v>1.2254475</v>
      </c>
      <c r="AQ2626" s="9">
        <v>293.18545999999998</v>
      </c>
      <c r="AR2626" s="9">
        <v>26.622472999999999</v>
      </c>
      <c r="AS2626" s="9">
        <v>26.972555</v>
      </c>
      <c r="AT2626" s="9">
        <v>0.65518770000000004</v>
      </c>
      <c r="AU2626" s="9">
        <v>17.000831999999999</v>
      </c>
      <c r="AV2626" s="9">
        <v>18.264671</v>
      </c>
      <c r="AW2626" s="9">
        <v>3.8687456</v>
      </c>
      <c r="AX2626" s="12">
        <f ca="1">IFERROR(__xludf.DUMMYFUNCTION("1-(PERCENTRANK(FILTER(AG:AG, $A:$A=$A2626), $AG2626))"),0.147)</f>
        <v>0.14699999999999999</v>
      </c>
      <c r="AY2626" s="13">
        <f ca="1">IFERROR(__xludf.DUMMYFUNCTION("PERCENTRANK(FILTER(K:K, $A:$A=$A2626), $K2626)"),0.258)</f>
        <v>0.25800000000000001</v>
      </c>
      <c r="AZ2626" s="13">
        <f ca="1">IFERROR(__xludf.DUMMYFUNCTION("PERCENTRANK(FILTER(I:I, $A:$A=$A2626), $I2626)"),0.176)</f>
        <v>0.17599999999999999</v>
      </c>
      <c r="BA2626" s="12">
        <f ca="1">IFERROR(__xludf.DUMMYFUNCTION("PERCENTRANK(FILTER(AI:AI, $A:$A=$A2626), $AI2626)"),0.414)</f>
        <v>0.41399999999999998</v>
      </c>
      <c r="BB2626" s="13">
        <f ca="1">IFERROR(__xludf.DUMMYFUNCTION("PERCENTRANK(FILTER(AT:AT, $A:$A=$A2626), $AT2626)"),0.13)</f>
        <v>0.13</v>
      </c>
      <c r="BC2626" s="13">
        <f ca="1">IFERROR(__xludf.DUMMYFUNCTION("PERCENTRANK(FILTER(AU:AU, $A:$A=$A2626), $AU2626)"),0.912)</f>
        <v>0.91200000000000003</v>
      </c>
      <c r="BM2626" s="9">
        <v>0.18235675000000001</v>
      </c>
      <c r="BN2626" s="9">
        <v>3.7333331999999997E-2</v>
      </c>
      <c r="BO2626" s="9">
        <v>2.9130435000000001</v>
      </c>
      <c r="BP2626" s="9">
        <v>19.054348000000001</v>
      </c>
      <c r="BQ2626" s="9">
        <v>3.0176295999999998</v>
      </c>
      <c r="BR2626" s="9">
        <v>5.6740740000000001</v>
      </c>
      <c r="BS2626" s="9">
        <v>11.141339</v>
      </c>
      <c r="BT2626" s="9">
        <v>10.071559000000001</v>
      </c>
      <c r="BU2626" s="9">
        <v>1.3911673</v>
      </c>
      <c r="BV2626" s="9">
        <v>2.5852322999999999</v>
      </c>
      <c r="BW2626" s="9">
        <v>15.75606</v>
      </c>
      <c r="BX2626" s="9">
        <v>14.067149000000001</v>
      </c>
      <c r="BY2626" s="9">
        <v>13.452719</v>
      </c>
      <c r="BZ2626" s="9">
        <v>11.924196999999999</v>
      </c>
      <c r="CA2626" s="9">
        <v>45.75076</v>
      </c>
      <c r="CB2626" s="9">
        <v>53.064487</v>
      </c>
      <c r="CC2626" s="9">
        <v>35.761344999999999</v>
      </c>
      <c r="CD2626" s="9">
        <v>43.975974999999998</v>
      </c>
    </row>
    <row r="2627" spans="1:82" ht="15.75" hidden="1" customHeight="1" x14ac:dyDescent="0.2">
      <c r="A2627" s="9" t="s">
        <v>91</v>
      </c>
      <c r="B2627" s="9" t="s">
        <v>6202</v>
      </c>
      <c r="C2627" s="9">
        <v>2724</v>
      </c>
      <c r="D2627" s="9">
        <v>3</v>
      </c>
      <c r="E2627" s="9">
        <v>9.6725682230568992</v>
      </c>
      <c r="F2627" s="9">
        <v>26</v>
      </c>
      <c r="G2627" s="9">
        <v>21.463039999999999</v>
      </c>
      <c r="H2627" s="9">
        <v>4</v>
      </c>
      <c r="I2627" s="16">
        <v>3.5372517686482698E-5</v>
      </c>
      <c r="J2627" s="9">
        <v>3.7818049858743701E-2</v>
      </c>
      <c r="K2627" s="9">
        <v>0</v>
      </c>
      <c r="L2627" s="11">
        <v>1.3377196374967E-6</v>
      </c>
      <c r="M2627" s="11">
        <v>2.1051505882496699E-5</v>
      </c>
      <c r="N2627" s="9">
        <v>0.115384615384615</v>
      </c>
      <c r="O2627" s="9">
        <v>0.45066162548586097</v>
      </c>
      <c r="P2627" s="9" t="s">
        <v>6203</v>
      </c>
      <c r="Q2627" s="9">
        <v>12501112</v>
      </c>
      <c r="R2627" s="9" t="s">
        <v>4809</v>
      </c>
      <c r="S2627" s="9" t="s">
        <v>6204</v>
      </c>
      <c r="T2627" s="9">
        <v>37.9416451944968</v>
      </c>
      <c r="U2627" s="9">
        <v>-122.312697708542</v>
      </c>
      <c r="V2627" s="9">
        <v>66</v>
      </c>
      <c r="W2627" s="9">
        <v>554</v>
      </c>
      <c r="X2627" s="9">
        <v>23117.5742920917</v>
      </c>
      <c r="Z2627" s="9">
        <v>3108.6276010244501</v>
      </c>
      <c r="AB2627" s="9">
        <v>20008.946691067202</v>
      </c>
      <c r="AC2627" s="9">
        <v>850.58895655321805</v>
      </c>
      <c r="AD2627" s="9">
        <v>6823.0358295023798</v>
      </c>
      <c r="AE2627" s="11">
        <v>8.4206023529986797E-5</v>
      </c>
      <c r="AF2627" s="9">
        <v>1.4149007074593101E-4</v>
      </c>
      <c r="AG2627" s="9">
        <v>2632</v>
      </c>
      <c r="AH2627" s="9">
        <v>4.2730207</v>
      </c>
      <c r="AI2627" s="9">
        <v>11.368505499999999</v>
      </c>
      <c r="AJ2627" s="9">
        <v>2.3571430000000002</v>
      </c>
      <c r="AK2627" s="9">
        <v>2.5986322999999998</v>
      </c>
      <c r="AL2627" s="9">
        <v>5.7952640000000004</v>
      </c>
      <c r="AM2627" s="9">
        <v>5.5805090000000002</v>
      </c>
      <c r="AN2627" s="9">
        <v>2.3571427999999998E-2</v>
      </c>
      <c r="AO2627" s="9">
        <v>7.2944100000000003E-3</v>
      </c>
      <c r="AP2627" s="9">
        <v>1.6907502000000001</v>
      </c>
      <c r="AQ2627" s="9">
        <v>294.14737000000002</v>
      </c>
      <c r="AR2627" s="9">
        <v>32.529471999999998</v>
      </c>
      <c r="AS2627" s="9">
        <v>28.384084999999999</v>
      </c>
      <c r="AT2627" s="9">
        <v>0.76663720000000002</v>
      </c>
      <c r="AU2627" s="9">
        <v>15.465216</v>
      </c>
      <c r="AV2627" s="9">
        <v>16.894342000000002</v>
      </c>
      <c r="AW2627" s="9">
        <v>26.498889999999999</v>
      </c>
      <c r="AX2627" s="12">
        <f ca="1">IFERROR(__xludf.DUMMYFUNCTION("1-(PERCENTRANK(FILTER(AG:AG, $A:$A=$A2627), $AG2627))"),0.162)</f>
        <v>0.16200000000000001</v>
      </c>
      <c r="AY2627" s="13">
        <f ca="1">IFERROR(__xludf.DUMMYFUNCTION("PERCENTRANK(FILTER(K:K, $A:$A=$A2627), $K2627)"),0)</f>
        <v>0</v>
      </c>
      <c r="AZ2627" s="13">
        <f ca="1">IFERROR(__xludf.DUMMYFUNCTION("PERCENTRANK(FILTER(I:I, $A:$A=$A2627), $I2627)"),0.285)</f>
        <v>0.28499999999999998</v>
      </c>
      <c r="BA2627" s="12">
        <f ca="1">IFERROR(__xludf.DUMMYFUNCTION("PERCENTRANK(FILTER(AI:AI, $A:$A=$A2627), $AI2627)"),0.483)</f>
        <v>0.48299999999999998</v>
      </c>
      <c r="BB2627" s="13">
        <f ca="1">IFERROR(__xludf.DUMMYFUNCTION("PERCENTRANK(FILTER(AT:AT, $A:$A=$A2627), $AT2627)"),0.328)</f>
        <v>0.32800000000000001</v>
      </c>
      <c r="BC2627" s="13">
        <f ca="1">IFERROR(__xludf.DUMMYFUNCTION("PERCENTRANK(FILTER(AU:AU, $A:$A=$A2627), $AU2627)"),0.63)</f>
        <v>0.63</v>
      </c>
      <c r="BM2627" s="9">
        <v>0.56130844000000002</v>
      </c>
      <c r="BN2627" s="9">
        <v>0.13857143</v>
      </c>
      <c r="BO2627" s="9">
        <v>17.909089999999999</v>
      </c>
      <c r="BP2627" s="9">
        <v>20.454546000000001</v>
      </c>
      <c r="BQ2627" s="9">
        <v>0.41785714000000002</v>
      </c>
      <c r="BR2627" s="9">
        <v>1.8571428000000001</v>
      </c>
      <c r="BS2627" s="9">
        <v>7.2774744</v>
      </c>
      <c r="BT2627" s="9">
        <v>6.5867079999999998</v>
      </c>
      <c r="BU2627" s="9">
        <v>1.7399827000000001</v>
      </c>
      <c r="BV2627" s="9">
        <v>3.2254912999999998</v>
      </c>
      <c r="BW2627" s="9">
        <v>14.399009</v>
      </c>
      <c r="BX2627" s="9">
        <v>11.842881</v>
      </c>
      <c r="BY2627" s="9">
        <v>10.618175000000001</v>
      </c>
      <c r="BZ2627" s="9">
        <v>8.2119540000000004</v>
      </c>
      <c r="CA2627" s="9">
        <v>48.732900000000001</v>
      </c>
      <c r="CB2627" s="9">
        <v>51.079749999999997</v>
      </c>
      <c r="CC2627" s="9">
        <v>43.088303000000003</v>
      </c>
      <c r="CD2627" s="9">
        <v>58.881667999999998</v>
      </c>
    </row>
    <row r="2628" spans="1:82" ht="15.75" hidden="1" customHeight="1" x14ac:dyDescent="0.2">
      <c r="A2628" s="9" t="s">
        <v>106</v>
      </c>
      <c r="B2628" s="9" t="s">
        <v>6205</v>
      </c>
      <c r="C2628" s="9">
        <v>3846</v>
      </c>
      <c r="D2628" s="9">
        <v>56</v>
      </c>
      <c r="E2628" s="9">
        <v>98.683915029357394</v>
      </c>
      <c r="F2628" s="9">
        <v>113</v>
      </c>
      <c r="G2628" s="9">
        <v>128.24028000000001</v>
      </c>
      <c r="H2628" s="9">
        <v>21</v>
      </c>
      <c r="I2628" s="16">
        <v>2.7027027153096798E-5</v>
      </c>
      <c r="J2628" s="9">
        <v>1.52846418315541</v>
      </c>
      <c r="K2628" s="9">
        <v>0.51606931659625799</v>
      </c>
      <c r="L2628" s="11">
        <v>4.2206398138376199E-5</v>
      </c>
      <c r="M2628" s="11">
        <v>2.1006275365767801E-5</v>
      </c>
      <c r="N2628" s="9">
        <v>0.49557522123893799</v>
      </c>
      <c r="O2628" s="9">
        <v>0.76952354527670097</v>
      </c>
      <c r="P2628" s="9" t="s">
        <v>6206</v>
      </c>
      <c r="Q2628" s="9">
        <v>182681101</v>
      </c>
      <c r="R2628" s="9" t="s">
        <v>4144</v>
      </c>
      <c r="S2628" s="9" t="s">
        <v>6207</v>
      </c>
      <c r="T2628" s="9">
        <v>34.733897090635402</v>
      </c>
      <c r="U2628" s="9">
        <v>-120.126512180144</v>
      </c>
      <c r="V2628" s="9">
        <v>75</v>
      </c>
      <c r="W2628" s="9">
        <v>46</v>
      </c>
      <c r="X2628" s="9">
        <v>15790.770707370801</v>
      </c>
      <c r="Z2628" s="9">
        <v>13925.264654336101</v>
      </c>
      <c r="AB2628" s="9">
        <v>1865.50605303467</v>
      </c>
      <c r="AC2628" s="9">
        <v>8678.0314615269708</v>
      </c>
      <c r="AD2628" s="9">
        <v>1479.44006004567</v>
      </c>
      <c r="AE2628" s="9">
        <v>4.4113178268112498E-4</v>
      </c>
      <c r="AF2628" s="9">
        <v>5.6756757021503203E-4</v>
      </c>
      <c r="AG2628" s="9">
        <v>2633</v>
      </c>
      <c r="AH2628" s="9">
        <v>1.6216537</v>
      </c>
      <c r="AI2628" s="9">
        <v>5.3722839999999996</v>
      </c>
      <c r="AJ2628" s="9">
        <v>2</v>
      </c>
      <c r="AK2628" s="9">
        <v>3.2655468000000001</v>
      </c>
      <c r="AL2628" s="9">
        <v>8.3430510000000009</v>
      </c>
      <c r="AM2628" s="9">
        <v>-0.79983000000000004</v>
      </c>
      <c r="AN2628" s="9">
        <v>1.2293577999999999E-2</v>
      </c>
      <c r="AO2628" s="9">
        <v>6.7753730000000003E-3</v>
      </c>
      <c r="AP2628" s="9">
        <v>1.075258</v>
      </c>
      <c r="AQ2628" s="9">
        <v>297.94995</v>
      </c>
      <c r="AR2628" s="9">
        <v>44.34357</v>
      </c>
      <c r="AS2628" s="9">
        <v>38.674439999999997</v>
      </c>
      <c r="AT2628" s="9">
        <v>1.1964071999999999</v>
      </c>
      <c r="AU2628" s="9">
        <v>13.116709</v>
      </c>
      <c r="AV2628" s="9">
        <v>13.921403</v>
      </c>
      <c r="AW2628" s="9">
        <v>0.30450585000000002</v>
      </c>
      <c r="AX2628" s="12">
        <f ca="1">IFERROR(__xludf.DUMMYFUNCTION("1-(PERCENTRANK(FILTER(AG:AG, $A:$A=$A2628), $AG2628))"),0.145)</f>
        <v>0.14499999999999999</v>
      </c>
      <c r="AY2628" s="13">
        <f ca="1">IFERROR(__xludf.DUMMYFUNCTION("PERCENTRANK(FILTER(K:K, $A:$A=$A2628), $K2628)"),0.16)</f>
        <v>0.16</v>
      </c>
      <c r="AZ2628" s="13">
        <f ca="1">IFERROR(__xludf.DUMMYFUNCTION("PERCENTRANK(FILTER(I:I, $A:$A=$A2628), $I2628)"),0.236)</f>
        <v>0.23599999999999999</v>
      </c>
      <c r="BA2628" s="12">
        <f ca="1">IFERROR(__xludf.DUMMYFUNCTION("PERCENTRANK(FILTER(AI:AI, $A:$A=$A2628), $AI2628)"),0.275)</f>
        <v>0.27500000000000002</v>
      </c>
      <c r="BB2628" s="13">
        <f ca="1">IFERROR(__xludf.DUMMYFUNCTION("PERCENTRANK(FILTER(AT:AT, $A:$A=$A2628), $AT2628)"),0.879)</f>
        <v>0.879</v>
      </c>
      <c r="BC2628" s="13">
        <f ca="1">IFERROR(__xludf.DUMMYFUNCTION("PERCENTRANK(FILTER(AU:AU, $A:$A=$A2628), $AU2628)"),0.092)</f>
        <v>9.1999999999999998E-2</v>
      </c>
      <c r="BM2628" s="9">
        <v>0.26208710000000002</v>
      </c>
      <c r="BN2628" s="9">
        <v>2.9541284000000001E-2</v>
      </c>
      <c r="BO2628" s="9">
        <v>1.537037</v>
      </c>
      <c r="BP2628" s="9">
        <v>12.925926</v>
      </c>
      <c r="BQ2628" s="9">
        <v>0.55642199999999997</v>
      </c>
      <c r="BR2628" s="9">
        <v>1.0366972999999999</v>
      </c>
      <c r="BS2628" s="9">
        <v>10.720480999999999</v>
      </c>
      <c r="BT2628" s="9">
        <v>9.514246</v>
      </c>
      <c r="BU2628" s="9">
        <v>2.1959388</v>
      </c>
      <c r="BV2628" s="9">
        <v>3.4884781999999999</v>
      </c>
      <c r="BW2628" s="9">
        <v>11.097975999999999</v>
      </c>
      <c r="BX2628" s="9">
        <v>9.7357490000000002</v>
      </c>
      <c r="BY2628" s="9">
        <v>6.7065640000000002</v>
      </c>
      <c r="BZ2628" s="9">
        <v>6.4842215000000003</v>
      </c>
      <c r="CA2628" s="9">
        <v>69.703029999999998</v>
      </c>
      <c r="CB2628" s="9">
        <v>73.863</v>
      </c>
      <c r="CC2628" s="9">
        <v>63.503349999999998</v>
      </c>
      <c r="CD2628" s="9">
        <v>70.552859999999995</v>
      </c>
    </row>
    <row r="2629" spans="1:82" ht="15.75" hidden="1" customHeight="1" x14ac:dyDescent="0.2">
      <c r="A2629" s="9" t="s">
        <v>91</v>
      </c>
      <c r="B2629" s="9" t="s">
        <v>6208</v>
      </c>
      <c r="C2629" s="9">
        <v>5974</v>
      </c>
      <c r="D2629" s="9">
        <v>11</v>
      </c>
      <c r="E2629" s="9">
        <v>34.880933433854402</v>
      </c>
      <c r="F2629" s="9">
        <v>28</v>
      </c>
      <c r="G2629" s="9">
        <v>43.944629999999997</v>
      </c>
      <c r="H2629" s="9">
        <v>9</v>
      </c>
      <c r="I2629" s="16">
        <v>2.4365150541901402E-5</v>
      </c>
      <c r="J2629" s="9">
        <v>3.7818049858743701E-2</v>
      </c>
      <c r="K2629" s="9">
        <v>0.44755399576388299</v>
      </c>
      <c r="L2629" s="11">
        <v>9.2144247800942601E-7</v>
      </c>
      <c r="M2629" s="11">
        <v>2.0882956063259202E-5</v>
      </c>
      <c r="N2629" s="9">
        <v>0.39285714285714202</v>
      </c>
      <c r="O2629" s="9">
        <v>0.79374735198440305</v>
      </c>
      <c r="P2629" s="9" t="s">
        <v>6209</v>
      </c>
      <c r="Q2629" s="9">
        <v>24181104</v>
      </c>
      <c r="R2629" s="9" t="s">
        <v>5990</v>
      </c>
      <c r="S2629" s="9">
        <v>79774</v>
      </c>
      <c r="T2629" s="9">
        <v>37.493072091759998</v>
      </c>
      <c r="U2629" s="9">
        <v>-122.268948796589</v>
      </c>
      <c r="V2629" s="9">
        <v>62</v>
      </c>
      <c r="W2629" s="9">
        <v>225</v>
      </c>
      <c r="X2629" s="9">
        <v>12858.143829004301</v>
      </c>
      <c r="Z2629" s="9">
        <v>2604.2836939036902</v>
      </c>
      <c r="AB2629" s="9">
        <v>10253.8601351006</v>
      </c>
      <c r="AC2629" s="9">
        <v>1093.29726630808</v>
      </c>
      <c r="AD2629" s="9">
        <v>4604.0265561896804</v>
      </c>
      <c r="AE2629" s="9">
        <v>1.87946604569333E-4</v>
      </c>
      <c r="AF2629" s="9">
        <v>2.19286354877112E-4</v>
      </c>
      <c r="AG2629" s="9">
        <v>2634</v>
      </c>
      <c r="AH2629" s="9">
        <v>1.3934941000000001</v>
      </c>
      <c r="AI2629" s="9">
        <v>4.7203827</v>
      </c>
      <c r="AJ2629" s="9">
        <v>2</v>
      </c>
      <c r="AK2629" s="9">
        <v>2.2384455000000001</v>
      </c>
      <c r="AL2629" s="9">
        <v>6.2039403999999996</v>
      </c>
      <c r="AM2629" s="9">
        <v>6.8344610000000001</v>
      </c>
      <c r="AN2629" s="9">
        <v>1.2631577999999999E-2</v>
      </c>
      <c r="AO2629" s="9">
        <v>6.8810599999999996E-3</v>
      </c>
      <c r="AP2629" s="9">
        <v>1.4382823</v>
      </c>
      <c r="AQ2629" s="9">
        <v>295.99556999999999</v>
      </c>
      <c r="AR2629" s="9">
        <v>35.95485</v>
      </c>
      <c r="AS2629" s="9">
        <v>31.169193</v>
      </c>
      <c r="AT2629" s="9">
        <v>0.97212814999999997</v>
      </c>
      <c r="AU2629" s="9">
        <v>14.937364000000001</v>
      </c>
      <c r="AV2629" s="9">
        <v>16.288824000000002</v>
      </c>
      <c r="AW2629" s="9">
        <v>18.862534</v>
      </c>
      <c r="AX2629" s="12">
        <f ca="1">IFERROR(__xludf.DUMMYFUNCTION("1-(PERCENTRANK(FILTER(AG:AG, $A:$A=$A2629), $AG2629))"),0.16)</f>
        <v>0.16</v>
      </c>
      <c r="AY2629" s="13">
        <f ca="1">IFERROR(__xludf.DUMMYFUNCTION("PERCENTRANK(FILTER(K:K, $A:$A=$A2629), $K2629)"),0.319)</f>
        <v>0.31900000000000001</v>
      </c>
      <c r="AZ2629" s="13">
        <f ca="1">IFERROR(__xludf.DUMMYFUNCTION("PERCENTRANK(FILTER(I:I, $A:$A=$A2629), $I2629)"),0.142)</f>
        <v>0.14199999999999999</v>
      </c>
      <c r="BA2629" s="12">
        <f ca="1">IFERROR(__xludf.DUMMYFUNCTION("PERCENTRANK(FILTER(AI:AI, $A:$A=$A2629), $AI2629)"),0.087)</f>
        <v>8.6999999999999994E-2</v>
      </c>
      <c r="BB2629" s="13">
        <f ca="1">IFERROR(__xludf.DUMMYFUNCTION("PERCENTRANK(FILTER(AT:AT, $A:$A=$A2629), $AT2629)"),0.67)</f>
        <v>0.67</v>
      </c>
      <c r="BC2629" s="13">
        <f ca="1">IFERROR(__xludf.DUMMYFUNCTION("PERCENTRANK(FILTER(AU:AU, $A:$A=$A2629), $AU2629)"),0.323)</f>
        <v>0.32300000000000001</v>
      </c>
      <c r="BM2629" s="9">
        <v>0.67993780000000004</v>
      </c>
      <c r="BN2629" s="9">
        <v>2.4210526E-2</v>
      </c>
      <c r="BO2629" s="9">
        <v>8.5</v>
      </c>
      <c r="BP2629" s="9">
        <v>22.357143000000001</v>
      </c>
      <c r="BQ2629" s="9">
        <v>0.70421049999999996</v>
      </c>
      <c r="BR2629" s="9">
        <v>1.4736842000000001</v>
      </c>
      <c r="BS2629" s="9">
        <v>9.9946769999999994</v>
      </c>
      <c r="BT2629" s="9">
        <v>8.8978059999999992</v>
      </c>
      <c r="BU2629" s="9">
        <v>2.0643783</v>
      </c>
      <c r="BV2629" s="9">
        <v>3.6247685000000001</v>
      </c>
      <c r="BW2629" s="9">
        <v>13.637739</v>
      </c>
      <c r="BX2629" s="9">
        <v>10.66338</v>
      </c>
      <c r="BY2629" s="9">
        <v>10.259463999999999</v>
      </c>
      <c r="BZ2629" s="9">
        <v>7.2230406</v>
      </c>
      <c r="CA2629" s="9">
        <v>57.777459999999998</v>
      </c>
      <c r="CB2629" s="9">
        <v>60.223860000000002</v>
      </c>
      <c r="CC2629" s="9">
        <v>47.096283</v>
      </c>
      <c r="CD2629" s="9">
        <v>66.072109999999995</v>
      </c>
    </row>
    <row r="2630" spans="1:82" ht="15.75" hidden="1" customHeight="1" x14ac:dyDescent="0.2">
      <c r="A2630" s="9" t="s">
        <v>91</v>
      </c>
      <c r="B2630" s="9" t="s">
        <v>6210</v>
      </c>
      <c r="C2630" s="9">
        <v>3594</v>
      </c>
      <c r="D2630" s="9">
        <v>3</v>
      </c>
      <c r="E2630" s="9">
        <v>9.5815544645791402</v>
      </c>
      <c r="F2630" s="9">
        <v>5</v>
      </c>
      <c r="G2630" s="9">
        <v>10.011497500000001</v>
      </c>
      <c r="H2630" s="9">
        <v>3</v>
      </c>
      <c r="I2630" s="16">
        <v>2.0785631932085299E-5</v>
      </c>
      <c r="J2630" s="9">
        <v>1754.64215352409</v>
      </c>
      <c r="L2630" s="9">
        <v>3.6472013694168699E-2</v>
      </c>
      <c r="M2630" s="11">
        <v>2.0785631932085299E-5</v>
      </c>
      <c r="N2630" s="9">
        <v>0.6</v>
      </c>
      <c r="O2630" s="9">
        <v>0.95705507262182299</v>
      </c>
      <c r="P2630" s="9" t="s">
        <v>6211</v>
      </c>
      <c r="Q2630" s="9">
        <v>13751102</v>
      </c>
      <c r="R2630" s="9" t="s">
        <v>4471</v>
      </c>
      <c r="S2630" s="9" t="s">
        <v>6212</v>
      </c>
      <c r="T2630" s="9">
        <v>37.6665138117027</v>
      </c>
      <c r="U2630" s="9">
        <v>-121.696738020114</v>
      </c>
      <c r="V2630" s="9">
        <v>167</v>
      </c>
      <c r="W2630" s="9">
        <v>89</v>
      </c>
      <c r="X2630" s="9">
        <v>31044.322445877799</v>
      </c>
      <c r="Z2630" s="9">
        <v>21484.537365631099</v>
      </c>
      <c r="AB2630" s="9">
        <v>9559.7850802467001</v>
      </c>
      <c r="AC2630" s="9">
        <v>2230.6888950098901</v>
      </c>
      <c r="AD2630" s="9">
        <v>1010.53899842089</v>
      </c>
      <c r="AE2630" s="11">
        <v>6.2356895796256099E-5</v>
      </c>
      <c r="AF2630" s="11">
        <v>6.2356895796256099E-5</v>
      </c>
      <c r="AG2630" s="9">
        <v>2635</v>
      </c>
      <c r="AH2630" s="9">
        <v>6.8322890000000003</v>
      </c>
      <c r="AI2630" s="9">
        <v>17.633184</v>
      </c>
      <c r="AJ2630" s="9">
        <v>2</v>
      </c>
      <c r="AK2630" s="9">
        <v>2.6367642999999998</v>
      </c>
      <c r="AL2630" s="9">
        <v>7.215255</v>
      </c>
      <c r="AM2630" s="9">
        <v>-2.9699277999999998</v>
      </c>
      <c r="AN2630" s="9">
        <v>2.1428570000000002E-3</v>
      </c>
      <c r="AO2630" s="9">
        <v>6.6230226999999999E-3</v>
      </c>
      <c r="AP2630" s="9">
        <v>1.3693814</v>
      </c>
      <c r="AQ2630" s="9">
        <v>295.79867999999999</v>
      </c>
      <c r="AR2630" s="9">
        <v>40.993392999999998</v>
      </c>
      <c r="AS2630" s="9">
        <v>31.848206999999999</v>
      </c>
      <c r="AT2630" s="9">
        <v>1.0608761</v>
      </c>
      <c r="AU2630" s="9">
        <v>13.786037</v>
      </c>
      <c r="AV2630" s="9">
        <v>15.067821500000001</v>
      </c>
      <c r="AW2630" s="9">
        <v>1.0409807</v>
      </c>
      <c r="AX2630" s="12">
        <f ca="1">IFERROR(__xludf.DUMMYFUNCTION("1-(PERCENTRANK(FILTER(AG:AG, $A:$A=$A2630), $AG2630))"),0.158)</f>
        <v>0.158</v>
      </c>
      <c r="AY2630" s="13">
        <f ca="1">IFERROR(__xludf.DUMMYFUNCTION("PERCENTRANK(FILTER(K:K, $A:$A=$A2630), $K2630)"),0)</f>
        <v>0</v>
      </c>
      <c r="AZ2630" s="13">
        <f ca="1">IFERROR(__xludf.DUMMYFUNCTION("PERCENTRANK(FILTER(I:I, $A:$A=$A2630), $I2630)"),0.094)</f>
        <v>9.4E-2</v>
      </c>
      <c r="BA2630" s="12">
        <f ca="1">IFERROR(__xludf.DUMMYFUNCTION("PERCENTRANK(FILTER(AI:AI, $A:$A=$A2630), $AI2630)"),0.846)</f>
        <v>0.84599999999999997</v>
      </c>
      <c r="BB2630" s="13">
        <f ca="1">IFERROR(__xludf.DUMMYFUNCTION("PERCENTRANK(FILTER(AT:AT, $A:$A=$A2630), $AT2630)"),0.788)</f>
        <v>0.78800000000000003</v>
      </c>
      <c r="BC2630" s="13">
        <f ca="1">IFERROR(__xludf.DUMMYFUNCTION("PERCENTRANK(FILTER(AU:AU, $A:$A=$A2630), $AU2630)"),0.069)</f>
        <v>6.9000000000000006E-2</v>
      </c>
      <c r="BM2630" s="9">
        <v>8.7977840000000002E-2</v>
      </c>
      <c r="BN2630" s="9">
        <v>1.2711930999999999E-2</v>
      </c>
      <c r="BO2630" s="9">
        <v>1</v>
      </c>
      <c r="BP2630" s="9">
        <v>9.6363640000000004</v>
      </c>
      <c r="BQ2630" s="9">
        <v>0.102142856</v>
      </c>
      <c r="BR2630" s="9">
        <v>0.17857143</v>
      </c>
      <c r="BS2630" s="9">
        <v>6.9391036000000001</v>
      </c>
      <c r="BT2630" s="9">
        <v>5.7371720000000002</v>
      </c>
      <c r="BU2630" s="9">
        <v>2.0608553999999999</v>
      </c>
      <c r="BV2630" s="9">
        <v>3.7236742999999999</v>
      </c>
      <c r="BW2630" s="9">
        <v>13.67421</v>
      </c>
      <c r="BX2630" s="9">
        <v>8.3403209999999994</v>
      </c>
      <c r="BY2630" s="9">
        <v>9.0540240000000001</v>
      </c>
      <c r="BZ2630" s="9">
        <v>5.2141590000000004</v>
      </c>
      <c r="CA2630" s="9">
        <v>43.370632000000001</v>
      </c>
      <c r="CB2630" s="9">
        <v>68.696830000000006</v>
      </c>
      <c r="CC2630" s="9">
        <v>49.396484000000001</v>
      </c>
      <c r="CD2630" s="9">
        <v>80.040610000000001</v>
      </c>
    </row>
    <row r="2631" spans="1:82" ht="15.75" hidden="1" customHeight="1" x14ac:dyDescent="0.2">
      <c r="A2631" s="9" t="s">
        <v>106</v>
      </c>
      <c r="B2631" s="9" t="s">
        <v>6213</v>
      </c>
      <c r="C2631" s="9">
        <v>822</v>
      </c>
      <c r="D2631" s="9">
        <v>63</v>
      </c>
      <c r="E2631" s="9">
        <v>123.034972371078</v>
      </c>
      <c r="F2631" s="9">
        <v>119</v>
      </c>
      <c r="G2631" s="9">
        <v>152.21939</v>
      </c>
      <c r="H2631" s="9">
        <v>31</v>
      </c>
      <c r="I2631" s="16">
        <v>2.0917361648424599E-5</v>
      </c>
      <c r="J2631" s="9">
        <v>3.7818049858743701E-2</v>
      </c>
      <c r="K2631" s="9">
        <v>1.0886176593707799</v>
      </c>
      <c r="L2631" s="11">
        <v>7.9105382573349997E-7</v>
      </c>
      <c r="M2631" s="11">
        <v>2.0695416229076902E-5</v>
      </c>
      <c r="N2631" s="9">
        <v>0.52941176470588203</v>
      </c>
      <c r="O2631" s="9">
        <v>0.80827397658454903</v>
      </c>
      <c r="P2631" s="9" t="s">
        <v>6214</v>
      </c>
      <c r="Q2631" s="9">
        <v>183011102</v>
      </c>
      <c r="R2631" s="9" t="s">
        <v>5565</v>
      </c>
      <c r="S2631" s="9" t="s">
        <v>6215</v>
      </c>
      <c r="T2631" s="9">
        <v>35.329052696276797</v>
      </c>
      <c r="U2631" s="9">
        <v>-120.82450399856</v>
      </c>
      <c r="V2631" s="9">
        <v>188</v>
      </c>
      <c r="W2631" s="9">
        <v>520</v>
      </c>
      <c r="X2631" s="9">
        <v>32932.9748538372</v>
      </c>
      <c r="Z2631" s="9">
        <v>10102.199075194099</v>
      </c>
      <c r="AB2631" s="9">
        <v>22830.775778643099</v>
      </c>
      <c r="AC2631" s="9">
        <v>3676.14034375755</v>
      </c>
      <c r="AD2631" s="9">
        <v>5658.38873859859</v>
      </c>
      <c r="AE2631" s="9">
        <v>6.4155790310138595E-4</v>
      </c>
      <c r="AF2631" s="9">
        <v>6.4843821110116496E-4</v>
      </c>
      <c r="AG2631" s="9">
        <v>2636</v>
      </c>
      <c r="AH2631" s="9">
        <v>2.3671772</v>
      </c>
      <c r="AI2631" s="9">
        <v>7.4739737999999996</v>
      </c>
      <c r="AJ2631" s="9">
        <v>2</v>
      </c>
      <c r="AK2631" s="9">
        <v>2.5195379999999998</v>
      </c>
      <c r="AL2631" s="9">
        <v>7.382314</v>
      </c>
      <c r="AM2631" s="9">
        <v>5.6855589999999998E-2</v>
      </c>
      <c r="AN2631" s="9">
        <v>7.8181819999999999E-3</v>
      </c>
      <c r="AO2631" s="9">
        <v>7.4944269999999997E-3</v>
      </c>
      <c r="AP2631" s="9">
        <v>1.0176738999999999</v>
      </c>
      <c r="AQ2631" s="9">
        <v>293.07562000000001</v>
      </c>
      <c r="AR2631" s="9">
        <v>27.329343999999999</v>
      </c>
      <c r="AS2631" s="9">
        <v>25.264492000000001</v>
      </c>
      <c r="AT2631" s="9">
        <v>0.61921950000000003</v>
      </c>
      <c r="AU2631" s="9">
        <v>16.844142999999999</v>
      </c>
      <c r="AV2631" s="9">
        <v>17.735337999999999</v>
      </c>
      <c r="AW2631" s="9">
        <v>28.016832000000001</v>
      </c>
      <c r="AX2631" s="12">
        <f ca="1">IFERROR(__xludf.DUMMYFUNCTION("1-(PERCENTRANK(FILTER(AG:AG, $A:$A=$A2631), $AG2631))"),0.143)</f>
        <v>0.14299999999999999</v>
      </c>
      <c r="AY2631" s="13">
        <f ca="1">IFERROR(__xludf.DUMMYFUNCTION("PERCENTRANK(FILTER(K:K, $A:$A=$A2631), $K2631)"),0.26)</f>
        <v>0.26</v>
      </c>
      <c r="AZ2631" s="13">
        <f ca="1">IFERROR(__xludf.DUMMYFUNCTION("PERCENTRANK(FILTER(I:I, $A:$A=$A2631), $I2631)"),0.141)</f>
        <v>0.14099999999999999</v>
      </c>
      <c r="BA2631" s="12">
        <f ca="1">IFERROR(__xludf.DUMMYFUNCTION("PERCENTRANK(FILTER(AI:AI, $A:$A=$A2631), $AI2631)"),0.427)</f>
        <v>0.42699999999999999</v>
      </c>
      <c r="BB2631" s="13">
        <f ca="1">IFERROR(__xludf.DUMMYFUNCTION("PERCENTRANK(FILTER(AT:AT, $A:$A=$A2631), $AT2631)"),0.099)</f>
        <v>9.9000000000000005E-2</v>
      </c>
      <c r="BC2631" s="13">
        <f ca="1">IFERROR(__xludf.DUMMYFUNCTION("PERCENTRANK(FILTER(AU:AU, $A:$A=$A2631), $AU2631)"),0.89)</f>
        <v>0.89</v>
      </c>
      <c r="BM2631" s="9">
        <v>0.59775739999999999</v>
      </c>
      <c r="BN2631" s="9">
        <v>1.6E-2</v>
      </c>
      <c r="BO2631" s="9">
        <v>3.347826</v>
      </c>
      <c r="BP2631" s="9">
        <v>20.891304000000002</v>
      </c>
      <c r="BQ2631" s="9">
        <v>0.84763633999999999</v>
      </c>
      <c r="BR2631" s="9">
        <v>2.1636364000000001</v>
      </c>
      <c r="BS2631" s="9">
        <v>8.1556899999999999</v>
      </c>
      <c r="BT2631" s="9">
        <v>8.6540230000000005</v>
      </c>
      <c r="BU2631" s="9">
        <v>1.6215751</v>
      </c>
      <c r="BV2631" s="9">
        <v>2.2583787000000002</v>
      </c>
      <c r="BW2631" s="9">
        <v>16.199736000000001</v>
      </c>
      <c r="BX2631" s="9">
        <v>15.393976</v>
      </c>
      <c r="BY2631" s="9">
        <v>12.531966000000001</v>
      </c>
      <c r="BZ2631" s="9">
        <v>11.357248</v>
      </c>
      <c r="CA2631" s="9">
        <v>44.941284000000003</v>
      </c>
      <c r="CB2631" s="9">
        <v>45.170119999999997</v>
      </c>
      <c r="CC2631" s="9">
        <v>36.990177000000003</v>
      </c>
      <c r="CD2631" s="9">
        <v>41.295856000000001</v>
      </c>
    </row>
    <row r="2632" spans="1:82" ht="15.75" hidden="1" customHeight="1" x14ac:dyDescent="0.2">
      <c r="A2632" s="9" t="s">
        <v>91</v>
      </c>
      <c r="B2632" s="9" t="s">
        <v>6216</v>
      </c>
      <c r="C2632" s="9">
        <v>7684</v>
      </c>
      <c r="D2632" s="9">
        <v>29</v>
      </c>
      <c r="E2632" s="9">
        <v>52.515693482001097</v>
      </c>
      <c r="F2632" s="9">
        <v>380</v>
      </c>
      <c r="G2632" s="9">
        <v>271.56909999999999</v>
      </c>
      <c r="H2632" s="9">
        <v>21</v>
      </c>
      <c r="I2632" s="16">
        <v>4.1334351235058197E-5</v>
      </c>
      <c r="J2632" s="9">
        <v>3.7818049858743798E-2</v>
      </c>
      <c r="K2632" s="9">
        <v>0.181226729200436</v>
      </c>
      <c r="L2632" s="11">
        <v>1.56318455588626E-6</v>
      </c>
      <c r="M2632" s="11">
        <v>2.06265143073583E-5</v>
      </c>
      <c r="N2632" s="9">
        <v>7.6315789473684198E-2</v>
      </c>
      <c r="O2632" s="9">
        <v>0.19337875726034801</v>
      </c>
      <c r="P2632" s="9" t="s">
        <v>6217</v>
      </c>
      <c r="Q2632" s="9">
        <v>24080402</v>
      </c>
      <c r="R2632" s="9" t="s">
        <v>6028</v>
      </c>
      <c r="S2632" s="9" t="s">
        <v>98</v>
      </c>
      <c r="T2632" s="9">
        <v>37.461691911624101</v>
      </c>
      <c r="U2632" s="9">
        <v>-122.277210761863</v>
      </c>
      <c r="V2632" s="9">
        <v>53</v>
      </c>
      <c r="W2632" s="9">
        <v>122</v>
      </c>
      <c r="X2632" s="9">
        <v>8022.4133813716198</v>
      </c>
      <c r="Z2632" s="9">
        <v>3052.0290986565201</v>
      </c>
      <c r="AB2632" s="9">
        <v>4970.3842827151002</v>
      </c>
      <c r="AC2632" s="9">
        <v>3052.0290986565201</v>
      </c>
      <c r="AD2632" s="9">
        <v>4970.3842827151002</v>
      </c>
      <c r="AE2632" s="9">
        <v>4.3315680045452598E-4</v>
      </c>
      <c r="AF2632" s="9">
        <v>8.6802137593622298E-4</v>
      </c>
      <c r="AG2632" s="9">
        <v>2637</v>
      </c>
      <c r="AH2632" s="9">
        <v>3.3842359000000002</v>
      </c>
      <c r="AI2632" s="9">
        <v>9.2976430000000008</v>
      </c>
      <c r="AJ2632" s="9">
        <v>2</v>
      </c>
      <c r="AK2632" s="9">
        <v>2.1556291999999999</v>
      </c>
      <c r="AL2632" s="9">
        <v>6.1052879999999998</v>
      </c>
      <c r="AM2632" s="9">
        <v>-1.5772728</v>
      </c>
      <c r="AN2632" s="9">
        <v>0.11363637</v>
      </c>
      <c r="AO2632" s="9">
        <v>6.8810599999999996E-3</v>
      </c>
      <c r="AP2632" s="9">
        <v>1.4382823</v>
      </c>
      <c r="AQ2632" s="9">
        <v>295.99556999999999</v>
      </c>
      <c r="AR2632" s="9">
        <v>35.95485</v>
      </c>
      <c r="AS2632" s="9">
        <v>31.169193</v>
      </c>
      <c r="AT2632" s="9">
        <v>0.97212814999999997</v>
      </c>
      <c r="AU2632" s="9">
        <v>14.937364000000001</v>
      </c>
      <c r="AV2632" s="9">
        <v>16.288824000000002</v>
      </c>
      <c r="AW2632" s="9">
        <v>21.332799999999999</v>
      </c>
      <c r="AX2632" s="12">
        <f ca="1">IFERROR(__xludf.DUMMYFUNCTION("1-(PERCENTRANK(FILTER(AG:AG, $A:$A=$A2632), $AG2632))"),0.156)</f>
        <v>0.156</v>
      </c>
      <c r="AY2632" s="13">
        <f ca="1">IFERROR(__xludf.DUMMYFUNCTION("PERCENTRANK(FILTER(K:K, $A:$A=$A2632), $K2632)"),0.218)</f>
        <v>0.218</v>
      </c>
      <c r="AZ2632" s="13">
        <f ca="1">IFERROR(__xludf.DUMMYFUNCTION("PERCENTRANK(FILTER(I:I, $A:$A=$A2632), $I2632)"),0.336)</f>
        <v>0.33600000000000002</v>
      </c>
      <c r="BA2632" s="12">
        <f ca="1">IFERROR(__xludf.DUMMYFUNCTION("PERCENTRANK(FILTER(AI:AI, $A:$A=$A2632), $AI2632)"),0.314)</f>
        <v>0.314</v>
      </c>
      <c r="BB2632" s="13">
        <f ca="1">IFERROR(__xludf.DUMMYFUNCTION("PERCENTRANK(FILTER(AT:AT, $A:$A=$A2632), $AT2632)"),0.67)</f>
        <v>0.67</v>
      </c>
      <c r="BC2632" s="13">
        <f ca="1">IFERROR(__xludf.DUMMYFUNCTION("PERCENTRANK(FILTER(AU:AU, $A:$A=$A2632), $AU2632)"),0.323)</f>
        <v>0.32300000000000001</v>
      </c>
      <c r="BM2632" s="9">
        <v>0.31261966000000002</v>
      </c>
      <c r="BN2632" s="9">
        <v>0.14409089999999999</v>
      </c>
      <c r="BO2632" s="9">
        <v>7.4761905999999998</v>
      </c>
      <c r="BP2632" s="9">
        <v>20.952380999999999</v>
      </c>
      <c r="BQ2632" s="9">
        <v>1.8886364</v>
      </c>
      <c r="BR2632" s="9">
        <v>17.272728000000001</v>
      </c>
      <c r="BS2632" s="9">
        <v>9.9946769999999994</v>
      </c>
      <c r="BT2632" s="9">
        <v>8.8978059999999992</v>
      </c>
      <c r="BU2632" s="9">
        <v>2.0643783</v>
      </c>
      <c r="BV2632" s="9">
        <v>3.6247685000000001</v>
      </c>
      <c r="BW2632" s="9">
        <v>13.637739</v>
      </c>
      <c r="BX2632" s="9">
        <v>10.66338</v>
      </c>
      <c r="BY2632" s="9">
        <v>10.259463999999999</v>
      </c>
      <c r="BZ2632" s="9">
        <v>7.2230406</v>
      </c>
      <c r="CA2632" s="9">
        <v>57.777459999999998</v>
      </c>
      <c r="CB2632" s="9">
        <v>60.223860000000002</v>
      </c>
      <c r="CC2632" s="9">
        <v>47.096283</v>
      </c>
      <c r="CD2632" s="9">
        <v>66.072109999999995</v>
      </c>
    </row>
    <row r="2633" spans="1:82" ht="15.75" hidden="1" customHeight="1" x14ac:dyDescent="0.2">
      <c r="A2633" s="9" t="s">
        <v>106</v>
      </c>
      <c r="B2633" s="9" t="s">
        <v>6218</v>
      </c>
      <c r="C2633" s="9">
        <v>5624</v>
      </c>
      <c r="D2633" s="9">
        <v>13</v>
      </c>
      <c r="E2633" s="9">
        <v>30.760602838246601</v>
      </c>
      <c r="F2633" s="9">
        <v>52</v>
      </c>
      <c r="G2633" s="9">
        <v>48.389290000000003</v>
      </c>
      <c r="H2633" s="9">
        <v>16</v>
      </c>
      <c r="I2633" s="16">
        <v>1.50634024578266E-5</v>
      </c>
      <c r="J2633" s="9">
        <v>1.6014181089739301</v>
      </c>
      <c r="K2633" s="9">
        <v>0.85783071417827095</v>
      </c>
      <c r="L2633" s="11">
        <v>2.67693208765499E-5</v>
      </c>
      <c r="M2633" s="11">
        <v>2.0460627329576999E-5</v>
      </c>
      <c r="N2633" s="9">
        <v>0.25</v>
      </c>
      <c r="O2633" s="9">
        <v>0.63569031349320004</v>
      </c>
      <c r="P2633" s="9" t="s">
        <v>6219</v>
      </c>
      <c r="Q2633" s="9">
        <v>182052102</v>
      </c>
      <c r="R2633" s="9" t="s">
        <v>6220</v>
      </c>
      <c r="S2633" s="9">
        <v>7048</v>
      </c>
      <c r="T2633" s="9">
        <v>36.425330655703199</v>
      </c>
      <c r="U2633" s="9">
        <v>-121.307517560048</v>
      </c>
      <c r="V2633" s="9">
        <v>235</v>
      </c>
      <c r="W2633" s="9">
        <v>176</v>
      </c>
      <c r="X2633" s="9">
        <v>67480.082632523001</v>
      </c>
      <c r="Z2633" s="9">
        <v>55321.980941330003</v>
      </c>
      <c r="AB2633" s="9">
        <v>12158.1016911929</v>
      </c>
      <c r="AC2633" s="9">
        <v>25828.9181122642</v>
      </c>
      <c r="AD2633" s="9">
        <v>1685.38343401924</v>
      </c>
      <c r="AE2633" s="9">
        <v>3.2737003727323301E-4</v>
      </c>
      <c r="AF2633" s="9">
        <v>2.41014439325226E-4</v>
      </c>
      <c r="AG2633" s="9">
        <v>2638</v>
      </c>
      <c r="AH2633" s="9">
        <v>1.1939660000000001</v>
      </c>
      <c r="AI2633" s="9">
        <v>3.8052294</v>
      </c>
      <c r="AJ2633" s="9">
        <v>2</v>
      </c>
      <c r="AK2633" s="9">
        <v>3.4152749999999998</v>
      </c>
      <c r="AL2633" s="9">
        <v>8.3301770000000008</v>
      </c>
      <c r="AM2633" s="9">
        <v>-0.51307369999999997</v>
      </c>
      <c r="AN2633" s="9">
        <v>8.074534E-4</v>
      </c>
      <c r="AO2633" s="9">
        <v>6.2358704999999999E-3</v>
      </c>
      <c r="AP2633" s="9">
        <v>0.77709969999999995</v>
      </c>
      <c r="AQ2633" s="9">
        <v>296.96613000000002</v>
      </c>
      <c r="AR2633" s="9">
        <v>44.962899999999998</v>
      </c>
      <c r="AS2633" s="9">
        <v>37.124920000000003</v>
      </c>
      <c r="AT2633" s="9">
        <v>1.1655005000000001</v>
      </c>
      <c r="AU2633" s="9">
        <v>13.165096</v>
      </c>
      <c r="AV2633" s="9">
        <v>13.987572</v>
      </c>
      <c r="AW2633" s="9">
        <v>0.40520704000000002</v>
      </c>
      <c r="AX2633" s="12">
        <f ca="1">IFERROR(__xludf.DUMMYFUNCTION("1-(PERCENTRANK(FILTER(AG:AG, $A:$A=$A2633), $AG2633))"),0.141)</f>
        <v>0.14099999999999999</v>
      </c>
      <c r="AY2633" s="13">
        <f ca="1">IFERROR(__xludf.DUMMYFUNCTION("PERCENTRANK(FILTER(K:K, $A:$A=$A2633), $K2633)"),0.225)</f>
        <v>0.22500000000000001</v>
      </c>
      <c r="AZ2633" s="13">
        <f ca="1">IFERROR(__xludf.DUMMYFUNCTION("PERCENTRANK(FILTER(I:I, $A:$A=$A2633), $I2633)"),0.044)</f>
        <v>4.3999999999999997E-2</v>
      </c>
      <c r="BA2633" s="12">
        <f ca="1">IFERROR(__xludf.DUMMYFUNCTION("PERCENTRANK(FILTER(AI:AI, $A:$A=$A2633), $AI2633)"),0.15)</f>
        <v>0.15</v>
      </c>
      <c r="BB2633" s="13">
        <f ca="1">IFERROR(__xludf.DUMMYFUNCTION("PERCENTRANK(FILTER(AT:AT, $A:$A=$A2633), $AT2633)"),0.846)</f>
        <v>0.84599999999999997</v>
      </c>
      <c r="BC2633" s="13">
        <f ca="1">IFERROR(__xludf.DUMMYFUNCTION("PERCENTRANK(FILTER(AU:AU, $A:$A=$A2633), $AU2633)"),0.101)</f>
        <v>0.10100000000000001</v>
      </c>
      <c r="BM2633" s="9">
        <v>0.23948312999999999</v>
      </c>
      <c r="BN2633" s="9">
        <v>2.5776396999999999E-3</v>
      </c>
      <c r="BO2633" s="9">
        <v>1.3253012</v>
      </c>
      <c r="BP2633" s="9">
        <v>11.614458000000001</v>
      </c>
      <c r="BQ2633" s="9">
        <v>5.6273289999999997E-2</v>
      </c>
      <c r="BR2633" s="9">
        <v>0.16149068</v>
      </c>
      <c r="BS2633" s="9">
        <v>8.0544809999999991</v>
      </c>
      <c r="BT2633" s="9">
        <v>7.9633849999999997</v>
      </c>
      <c r="BU2633" s="9">
        <v>2.098973</v>
      </c>
      <c r="BV2633" s="9">
        <v>3.4575347999999999</v>
      </c>
      <c r="BW2633" s="9">
        <v>11.770035999999999</v>
      </c>
      <c r="BX2633" s="9">
        <v>8.1768789999999996</v>
      </c>
      <c r="BY2633" s="9">
        <v>7.6230710000000004</v>
      </c>
      <c r="BZ2633" s="9">
        <v>4.7779845999999999</v>
      </c>
      <c r="CA2633" s="9">
        <v>60.839812999999999</v>
      </c>
      <c r="CB2633" s="9">
        <v>77.35642</v>
      </c>
      <c r="CC2633" s="9">
        <v>58.58428</v>
      </c>
      <c r="CD2633" s="9">
        <v>81.315160000000006</v>
      </c>
    </row>
    <row r="2634" spans="1:82" ht="15.75" hidden="1" customHeight="1" x14ac:dyDescent="0.2">
      <c r="A2634" s="9" t="s">
        <v>91</v>
      </c>
      <c r="B2634" s="9" t="s">
        <v>6221</v>
      </c>
      <c r="C2634" s="9">
        <v>181</v>
      </c>
      <c r="D2634" s="9">
        <v>7</v>
      </c>
      <c r="E2634" s="9">
        <v>18.359904312578099</v>
      </c>
      <c r="F2634" s="9">
        <v>50</v>
      </c>
      <c r="G2634" s="9">
        <v>43.649825999999997</v>
      </c>
      <c r="H2634" s="9">
        <v>9</v>
      </c>
      <c r="I2634" s="16">
        <v>2.2343679625515099E-5</v>
      </c>
      <c r="J2634" s="9">
        <v>3.7818049858743701E-2</v>
      </c>
      <c r="K2634" s="9">
        <v>0.77643533547719301</v>
      </c>
      <c r="L2634" s="11">
        <v>8.4499439010552701E-7</v>
      </c>
      <c r="M2634" s="11">
        <v>2.0228117945306499E-5</v>
      </c>
      <c r="N2634" s="9">
        <v>0.14000000000000001</v>
      </c>
      <c r="O2634" s="9">
        <v>0.42061804075987402</v>
      </c>
      <c r="P2634" s="9" t="s">
        <v>6222</v>
      </c>
      <c r="Q2634" s="9">
        <v>13480401</v>
      </c>
      <c r="R2634" s="9" t="s">
        <v>6223</v>
      </c>
      <c r="S2634" s="9" t="s">
        <v>98</v>
      </c>
      <c r="T2634" s="9">
        <v>37.7271523947731</v>
      </c>
      <c r="U2634" s="9">
        <v>-122.13871708865901</v>
      </c>
      <c r="V2634" s="9">
        <v>115</v>
      </c>
      <c r="W2634" s="9">
        <v>983</v>
      </c>
      <c r="X2634" s="9">
        <v>47201.837592878102</v>
      </c>
      <c r="Z2634" s="9">
        <v>7573.1192711494296</v>
      </c>
      <c r="AB2634" s="9">
        <v>39628.718321728702</v>
      </c>
      <c r="AC2634" s="9">
        <v>1368.0825001543101</v>
      </c>
      <c r="AD2634" s="9">
        <v>3038.74829740016</v>
      </c>
      <c r="AE2634" s="9">
        <v>1.8205306150775801E-4</v>
      </c>
      <c r="AF2634" s="9">
        <v>2.0109311662963499E-4</v>
      </c>
      <c r="AG2634" s="9">
        <v>2639</v>
      </c>
      <c r="AH2634" s="9">
        <v>5.3735084999999998</v>
      </c>
      <c r="AI2634" s="9">
        <v>14.461183</v>
      </c>
      <c r="AJ2634" s="9">
        <v>2</v>
      </c>
      <c r="AK2634" s="9">
        <v>2.151967</v>
      </c>
      <c r="AL2634" s="9">
        <v>5.3289055999999997</v>
      </c>
      <c r="AM2634" s="9">
        <v>-3.0890219999999999</v>
      </c>
      <c r="AN2634" s="9">
        <v>4.8181817000000002E-2</v>
      </c>
      <c r="AO2634" s="9">
        <v>7.2883093000000003E-3</v>
      </c>
      <c r="AP2634" s="9">
        <v>1.571156</v>
      </c>
      <c r="AQ2634" s="9">
        <v>293.08422999999999</v>
      </c>
      <c r="AR2634" s="9">
        <v>31.592289999999998</v>
      </c>
      <c r="AS2634" s="9">
        <v>30.601175000000001</v>
      </c>
      <c r="AT2634" s="9">
        <v>0.67650169999999998</v>
      </c>
      <c r="AU2634" s="9">
        <v>15.694748000000001</v>
      </c>
      <c r="AV2634" s="9">
        <v>17.092669000000001</v>
      </c>
      <c r="AW2634" s="9">
        <v>42.599888</v>
      </c>
      <c r="AX2634" s="12">
        <f ca="1">IFERROR(__xludf.DUMMYFUNCTION("1-(PERCENTRANK(FILTER(AG:AG, $A:$A=$A2634), $AG2634))"),0.154)</f>
        <v>0.154</v>
      </c>
      <c r="AY2634" s="13">
        <f ca="1">IFERROR(__xludf.DUMMYFUNCTION("PERCENTRANK(FILTER(K:K, $A:$A=$A2634), $K2634)"),0.388)</f>
        <v>0.38800000000000001</v>
      </c>
      <c r="AZ2634" s="13">
        <f ca="1">IFERROR(__xludf.DUMMYFUNCTION("PERCENTRANK(FILTER(I:I, $A:$A=$A2634), $I2634)"),0.114)</f>
        <v>0.114</v>
      </c>
      <c r="BA2634" s="12">
        <f ca="1">IFERROR(__xludf.DUMMYFUNCTION("PERCENTRANK(FILTER(AI:AI, $A:$A=$A2634), $AI2634)"),0.684)</f>
        <v>0.68400000000000005</v>
      </c>
      <c r="BB2634" s="13">
        <f ca="1">IFERROR(__xludf.DUMMYFUNCTION("PERCENTRANK(FILTER(AT:AT, $A:$A=$A2634), $AT2634)"),0.143)</f>
        <v>0.14299999999999999</v>
      </c>
      <c r="BC2634" s="13">
        <f ca="1">IFERROR(__xludf.DUMMYFUNCTION("PERCENTRANK(FILTER(AU:AU, $A:$A=$A2634), $AU2634)"),0.744)</f>
        <v>0.74399999999999999</v>
      </c>
      <c r="BM2634" s="9">
        <v>0.43699837000000002</v>
      </c>
      <c r="BN2634" s="9">
        <v>0.12545455</v>
      </c>
      <c r="BO2634" s="9">
        <v>7.7</v>
      </c>
      <c r="BP2634" s="9">
        <v>22.9</v>
      </c>
      <c r="BQ2634" s="9">
        <v>1.1309091</v>
      </c>
      <c r="BR2634" s="9">
        <v>4.5454545</v>
      </c>
      <c r="BS2634" s="9">
        <v>8.5453729999999997</v>
      </c>
      <c r="BT2634" s="9">
        <v>7.7513684999999999</v>
      </c>
      <c r="BU2634" s="9">
        <v>1.5580992</v>
      </c>
      <c r="BV2634" s="9">
        <v>3.0338845000000001</v>
      </c>
      <c r="BW2634" s="9">
        <v>14.93347</v>
      </c>
      <c r="BX2634" s="9">
        <v>11.708268</v>
      </c>
      <c r="BY2634" s="9">
        <v>10.147413</v>
      </c>
      <c r="BZ2634" s="9">
        <v>7.5137280000000004</v>
      </c>
      <c r="CA2634" s="9">
        <v>52.701473</v>
      </c>
      <c r="CB2634" s="9">
        <v>56.665965999999997</v>
      </c>
      <c r="CC2634" s="9">
        <v>44.679839999999999</v>
      </c>
      <c r="CD2634" s="9">
        <v>60.814692999999998</v>
      </c>
    </row>
    <row r="2635" spans="1:82" ht="15.75" hidden="1" customHeight="1" x14ac:dyDescent="0.2">
      <c r="A2635" s="9" t="s">
        <v>113</v>
      </c>
      <c r="B2635" s="9" t="s">
        <v>6224</v>
      </c>
      <c r="C2635" s="9">
        <v>963</v>
      </c>
      <c r="D2635" s="9">
        <v>1594</v>
      </c>
      <c r="E2635" s="9">
        <v>2273.25578901478</v>
      </c>
      <c r="F2635" s="9">
        <v>4483</v>
      </c>
      <c r="G2635" s="9">
        <v>3690.4677999999999</v>
      </c>
      <c r="H2635" s="9">
        <v>734</v>
      </c>
      <c r="I2635" s="16">
        <v>8.6397589905149298E-5</v>
      </c>
      <c r="J2635" s="9">
        <v>14.6616645998186</v>
      </c>
      <c r="K2635" s="9">
        <v>18.599673873034501</v>
      </c>
      <c r="L2635" s="9">
        <v>1.1411835000309401E-3</v>
      </c>
      <c r="M2635" s="9">
        <v>7.8928276588925803E-4</v>
      </c>
      <c r="N2635" s="9">
        <v>0.35556546955163898</v>
      </c>
      <c r="O2635" s="9">
        <v>0.61598039288590101</v>
      </c>
      <c r="P2635" s="9" t="s">
        <v>6225</v>
      </c>
      <c r="Q2635" s="9">
        <v>163201102</v>
      </c>
      <c r="R2635" s="9" t="s">
        <v>123</v>
      </c>
      <c r="S2635" s="9">
        <v>4788</v>
      </c>
      <c r="T2635" s="9">
        <v>38.331394165153299</v>
      </c>
      <c r="U2635" s="9">
        <v>-120.518726741726</v>
      </c>
      <c r="V2635" s="9">
        <v>847</v>
      </c>
      <c r="W2635" s="9">
        <v>686</v>
      </c>
      <c r="X2635" s="9">
        <v>160327.152848987</v>
      </c>
      <c r="Y2635" s="15">
        <f>X2635/1609.34</f>
        <v>99.622921725046922</v>
      </c>
      <c r="Z2635" s="9">
        <v>113054.715334509</v>
      </c>
      <c r="AA2635" s="15">
        <f>Z2635/1609.34</f>
        <v>70.249117858568738</v>
      </c>
      <c r="AB2635" s="9">
        <v>47272.437514478399</v>
      </c>
      <c r="AC2635" s="9">
        <v>113054.715334509</v>
      </c>
      <c r="AD2635" s="9">
        <v>47272.437514478399</v>
      </c>
      <c r="AE2635" s="9">
        <v>0.57933355016271504</v>
      </c>
      <c r="AF2635" s="9">
        <v>6.3415830990379604E-2</v>
      </c>
      <c r="AG2635" s="9">
        <v>518</v>
      </c>
      <c r="AH2635" s="9">
        <v>5.5286616999999998</v>
      </c>
      <c r="AI2635" s="9">
        <v>14.334201999999999</v>
      </c>
      <c r="AJ2635" s="9">
        <v>2.5947792999999999</v>
      </c>
      <c r="AK2635" s="9">
        <v>2.1028595000000001</v>
      </c>
      <c r="AL2635" s="9">
        <v>5.1266126999999999</v>
      </c>
      <c r="AM2635" s="9">
        <v>-0.24348312999999999</v>
      </c>
      <c r="AN2635" s="9">
        <v>2.7955250000000001E-2</v>
      </c>
      <c r="AO2635" s="9">
        <v>6.5404419999999996E-3</v>
      </c>
      <c r="AP2635" s="9">
        <v>2.6407910000000001</v>
      </c>
      <c r="AQ2635" s="9">
        <v>294.97590000000002</v>
      </c>
      <c r="AR2635" s="9">
        <v>42.354275000000001</v>
      </c>
      <c r="AS2635" s="9">
        <v>32.53622</v>
      </c>
      <c r="AT2635" s="9">
        <v>1.1319334999999999</v>
      </c>
      <c r="AU2635" s="9">
        <v>13.191519</v>
      </c>
      <c r="AV2635" s="9">
        <v>14.947622000000001</v>
      </c>
      <c r="AW2635" s="9">
        <v>0.74702999999999997</v>
      </c>
      <c r="AX2635" s="12">
        <f ca="1">IFERROR(__xludf.DUMMYFUNCTION("1-(PERCENTRANK(FILTER(AG:AG, $A:$A=$A2635), $AG2635))"),0.769)</f>
        <v>0.76900000000000002</v>
      </c>
      <c r="AY2635" s="13">
        <f ca="1">IFERROR(__xludf.DUMMYFUNCTION("PERCENTRANK(FILTER(K:K, $A:$A=$A2635), $K2635)"),0.632)</f>
        <v>0.63200000000000001</v>
      </c>
      <c r="AZ2635" s="13">
        <f ca="1">IFERROR(__xludf.DUMMYFUNCTION("PERCENTRANK(FILTER(I:I, $A:$A=$A2635), $I2635)"),0.836)</f>
        <v>0.83599999999999997</v>
      </c>
      <c r="BA2635" s="12">
        <f ca="1">IFERROR(__xludf.DUMMYFUNCTION("PERCENTRANK(FILTER(AI:AI, $A:$A=$A2635), $AI2635)"),0.683)</f>
        <v>0.68300000000000005</v>
      </c>
      <c r="BB2635" s="13">
        <f ca="1">IFERROR(__xludf.DUMMYFUNCTION("PERCENTRANK(FILTER(AT:AT, $A:$A=$A2635), $AT2635)"),0.093)</f>
        <v>9.2999999999999999E-2</v>
      </c>
      <c r="BC2635" s="13">
        <f ca="1">IFERROR(__xludf.DUMMYFUNCTION("PERCENTRANK(FILTER(AU:AU, $A:$A=$A2635), $AU2635)"),0.858)</f>
        <v>0.85799999999999998</v>
      </c>
      <c r="BM2635" s="9">
        <v>2.8246730000000001E-2</v>
      </c>
      <c r="BN2635" s="9">
        <v>9.0597090000000005E-2</v>
      </c>
      <c r="BO2635" s="9">
        <v>1.5901468000000001</v>
      </c>
      <c r="BP2635" s="9">
        <v>14.485263</v>
      </c>
      <c r="BQ2635" s="9">
        <v>2.0110130000000002</v>
      </c>
      <c r="BR2635" s="9">
        <v>2.7862027</v>
      </c>
      <c r="BS2635" s="9">
        <v>15.007782000000001</v>
      </c>
      <c r="BT2635" s="9">
        <v>10.534193</v>
      </c>
      <c r="BU2635" s="9">
        <v>1.9947577000000001</v>
      </c>
      <c r="BV2635" s="9">
        <v>3.5578159999999999</v>
      </c>
      <c r="BW2635" s="9">
        <v>13.121168000000001</v>
      </c>
      <c r="BX2635" s="9">
        <v>6.9611726000000003</v>
      </c>
      <c r="BY2635" s="9">
        <v>8.6407629999999997</v>
      </c>
      <c r="BZ2635" s="9">
        <v>4.7960706000000002</v>
      </c>
      <c r="CA2635" s="9">
        <v>46.763218000000002</v>
      </c>
      <c r="CB2635" s="9">
        <v>75.188429999999997</v>
      </c>
      <c r="CC2635" s="9">
        <v>49.751956999999997</v>
      </c>
      <c r="CD2635" s="9">
        <v>85.563416000000004</v>
      </c>
    </row>
    <row r="2636" spans="1:82" ht="15.75" hidden="1" customHeight="1" x14ac:dyDescent="0.2">
      <c r="A2636" s="9" t="s">
        <v>91</v>
      </c>
      <c r="B2636" s="9" t="s">
        <v>6226</v>
      </c>
      <c r="C2636" s="9">
        <v>7080</v>
      </c>
      <c r="D2636" s="9">
        <v>5</v>
      </c>
      <c r="E2636" s="9">
        <v>10.849866086692099</v>
      </c>
      <c r="F2636" s="9">
        <v>96</v>
      </c>
      <c r="G2636" s="9">
        <v>63.667409999999997</v>
      </c>
      <c r="H2636" s="9">
        <v>11</v>
      </c>
      <c r="I2636" s="16">
        <v>4.51518252785635E-5</v>
      </c>
      <c r="J2636" s="9">
        <v>0.977094860216834</v>
      </c>
      <c r="K2636" s="9">
        <v>6.4395184814929896E-2</v>
      </c>
      <c r="L2636" s="11">
        <v>4.3201215873701702E-5</v>
      </c>
      <c r="M2636" s="11">
        <v>2.01029527653934E-5</v>
      </c>
      <c r="N2636" s="9">
        <v>5.2083333333333301E-2</v>
      </c>
      <c r="O2636" s="9">
        <v>0.17041475032877901</v>
      </c>
      <c r="P2636" s="9" t="s">
        <v>6227</v>
      </c>
      <c r="Q2636" s="9">
        <v>14091108</v>
      </c>
      <c r="R2636" s="9" t="s">
        <v>3639</v>
      </c>
      <c r="S2636" s="9" t="s">
        <v>6228</v>
      </c>
      <c r="T2636" s="9">
        <v>37.697799607013302</v>
      </c>
      <c r="U2636" s="9">
        <v>-122.027775468676</v>
      </c>
      <c r="V2636" s="9">
        <v>22</v>
      </c>
      <c r="W2636" s="9">
        <v>26</v>
      </c>
      <c r="X2636" s="9">
        <v>2646.4262439065101</v>
      </c>
      <c r="Z2636" s="9">
        <v>1166.5861196097201</v>
      </c>
      <c r="AB2636" s="9">
        <v>1479.84012429678</v>
      </c>
      <c r="AC2636" s="9">
        <v>1166.5861196097201</v>
      </c>
      <c r="AD2636" s="9">
        <v>1479.84012429678</v>
      </c>
      <c r="AE2636" s="9">
        <v>2.2113248041932799E-4</v>
      </c>
      <c r="AF2636" s="9">
        <v>4.9667007806419796E-4</v>
      </c>
      <c r="AG2636" s="9">
        <v>2641</v>
      </c>
      <c r="AH2636" s="9">
        <v>3.3590173999999999</v>
      </c>
      <c r="AI2636" s="9">
        <v>10.811982</v>
      </c>
      <c r="AJ2636" s="9">
        <v>2.5555555999999999</v>
      </c>
      <c r="AK2636" s="9">
        <v>3.1449685000000001</v>
      </c>
      <c r="AL2636" s="9">
        <v>6.8658469999999996</v>
      </c>
      <c r="AM2636" s="9">
        <v>-4.1852559999999999</v>
      </c>
      <c r="AN2636" s="9">
        <v>3.5555556000000002E-2</v>
      </c>
      <c r="AO2636" s="9">
        <v>6.8501830000000001E-3</v>
      </c>
      <c r="AP2636" s="9">
        <v>1.7161067000000001</v>
      </c>
      <c r="AQ2636" s="9">
        <v>294.19567999999998</v>
      </c>
      <c r="AR2636" s="9">
        <v>33.459434999999999</v>
      </c>
      <c r="AS2636" s="9">
        <v>30.778666999999999</v>
      </c>
      <c r="AT2636" s="9">
        <v>0.82765263</v>
      </c>
      <c r="AU2636" s="9">
        <v>15.358312</v>
      </c>
      <c r="AV2636" s="9">
        <v>16.831263</v>
      </c>
      <c r="AW2636" s="9">
        <v>3.7795999999999998</v>
      </c>
      <c r="AX2636" s="12">
        <f ca="1">IFERROR(__xludf.DUMMYFUNCTION("1-(PERCENTRANK(FILTER(AG:AG, $A:$A=$A2636), $AG2636))"),0.151)</f>
        <v>0.151</v>
      </c>
      <c r="AY2636" s="13">
        <f ca="1">IFERROR(__xludf.DUMMYFUNCTION("PERCENTRANK(FILTER(K:K, $A:$A=$A2636), $K2636)"),0.129)</f>
        <v>0.129</v>
      </c>
      <c r="AZ2636" s="13">
        <f ca="1">IFERROR(__xludf.DUMMYFUNCTION("PERCENTRANK(FILTER(I:I, $A:$A=$A2636), $I2636)"),0.392)</f>
        <v>0.39200000000000002</v>
      </c>
      <c r="BA2636" s="12">
        <f ca="1">IFERROR(__xludf.DUMMYFUNCTION("PERCENTRANK(FILTER(AI:AI, $A:$A=$A2636), $AI2636)"),0.426)</f>
        <v>0.42599999999999999</v>
      </c>
      <c r="BB2636" s="13">
        <f ca="1">IFERROR(__xludf.DUMMYFUNCTION("PERCENTRANK(FILTER(AT:AT, $A:$A=$A2636), $AT2636)"),0.425)</f>
        <v>0.42499999999999999</v>
      </c>
      <c r="BC2636" s="13">
        <f ca="1">IFERROR(__xludf.DUMMYFUNCTION("PERCENTRANK(FILTER(AU:AU, $A:$A=$A2636), $AU2636)"),0.57)</f>
        <v>0.56999999999999995</v>
      </c>
      <c r="BM2636" s="9">
        <v>0.25199544000000001</v>
      </c>
      <c r="BN2636" s="9">
        <v>4.3333333000000002E-2</v>
      </c>
      <c r="BO2636" s="9">
        <v>3.25</v>
      </c>
      <c r="BP2636" s="9">
        <v>17.75</v>
      </c>
      <c r="BQ2636" s="9">
        <v>0.52611110000000005</v>
      </c>
      <c r="BR2636" s="9">
        <v>5.3333335000000002</v>
      </c>
      <c r="BS2636" s="9">
        <v>8.4254090000000001</v>
      </c>
      <c r="BT2636" s="9">
        <v>7.4582899999999999</v>
      </c>
      <c r="BU2636" s="9">
        <v>1.7348653999999999</v>
      </c>
      <c r="BV2636" s="9">
        <v>3.3406327</v>
      </c>
      <c r="BW2636" s="9">
        <v>15.07507</v>
      </c>
      <c r="BX2636" s="9">
        <v>10.148989</v>
      </c>
      <c r="BY2636" s="9">
        <v>9.9791430000000005</v>
      </c>
      <c r="BZ2636" s="9">
        <v>6.0227539999999999</v>
      </c>
      <c r="CA2636" s="9">
        <v>47.227634000000002</v>
      </c>
      <c r="CB2636" s="9">
        <v>68.204790000000003</v>
      </c>
      <c r="CC2636" s="9">
        <v>44.630516</v>
      </c>
      <c r="CD2636" s="9">
        <v>70.934129999999996</v>
      </c>
    </row>
    <row r="2637" spans="1:82" ht="15.75" hidden="1" customHeight="1" x14ac:dyDescent="0.2">
      <c r="A2637" s="9" t="s">
        <v>81</v>
      </c>
      <c r="B2637" s="9" t="s">
        <v>6229</v>
      </c>
      <c r="C2637" s="9">
        <v>6801</v>
      </c>
      <c r="D2637" s="9">
        <v>52</v>
      </c>
      <c r="E2637" s="9">
        <v>67.229753851623201</v>
      </c>
      <c r="F2637" s="9">
        <v>97</v>
      </c>
      <c r="G2637" s="9">
        <v>90.106489999999994</v>
      </c>
      <c r="H2637" s="9">
        <v>10</v>
      </c>
      <c r="I2637" s="16">
        <v>1.37423246087564E-5</v>
      </c>
      <c r="J2637" s="9">
        <v>6.3620851628011593E-2</v>
      </c>
      <c r="K2637" s="9">
        <v>1.71008250713348</v>
      </c>
      <c r="L2637" s="11">
        <v>8.3351170597690305E-7</v>
      </c>
      <c r="M2637" s="11">
        <v>2.00687432425183E-5</v>
      </c>
      <c r="N2637" s="9">
        <v>0.536082474226804</v>
      </c>
      <c r="O2637" s="9">
        <v>0.74611443680919898</v>
      </c>
      <c r="P2637" s="9" t="s">
        <v>6230</v>
      </c>
      <c r="Q2637" s="9">
        <v>103021101</v>
      </c>
      <c r="R2637" s="9" t="s">
        <v>1935</v>
      </c>
      <c r="S2637" s="9">
        <v>99388</v>
      </c>
      <c r="T2637" s="9">
        <v>39.940462688005702</v>
      </c>
      <c r="U2637" s="9">
        <v>-120.951918519361</v>
      </c>
      <c r="V2637" s="9">
        <v>65</v>
      </c>
      <c r="W2637" s="9">
        <v>74</v>
      </c>
      <c r="X2637" s="9">
        <v>6634.2426008198199</v>
      </c>
      <c r="Z2637" s="9">
        <v>3580.3835885332601</v>
      </c>
      <c r="AB2637" s="9">
        <v>3053.8590122865498</v>
      </c>
      <c r="AC2637" s="9">
        <v>1047.5057922220201</v>
      </c>
      <c r="AD2637" s="9">
        <v>956.08367676294495</v>
      </c>
      <c r="AE2637" s="9">
        <v>2.0068743242518299E-4</v>
      </c>
      <c r="AF2637" s="9">
        <v>1.37423246087564E-4</v>
      </c>
      <c r="AG2637" s="9">
        <v>2642</v>
      </c>
      <c r="AH2637" s="9">
        <v>4.7274609999999999</v>
      </c>
      <c r="AI2637" s="9">
        <v>13.871261000000001</v>
      </c>
      <c r="AJ2637" s="9">
        <v>2</v>
      </c>
      <c r="AK2637" s="9">
        <v>1.6533222999999999</v>
      </c>
      <c r="AL2637" s="9">
        <v>5.457948</v>
      </c>
      <c r="AM2637" s="9">
        <v>-4.3386979999999999</v>
      </c>
      <c r="AN2637" s="9">
        <v>3.4705880000000001E-2</v>
      </c>
      <c r="AO2637" s="9">
        <v>4.3096295999999999E-3</v>
      </c>
      <c r="AP2637" s="9">
        <v>3.0551400000000002</v>
      </c>
      <c r="AQ2637" s="9">
        <v>291.69382000000002</v>
      </c>
      <c r="AR2637" s="9">
        <v>43.890224000000003</v>
      </c>
      <c r="AS2637" s="9">
        <v>36.352055</v>
      </c>
      <c r="AT2637" s="9">
        <v>1.0327767000000001</v>
      </c>
      <c r="AU2637" s="9">
        <v>12.686918</v>
      </c>
      <c r="AV2637" s="9">
        <v>14.819049</v>
      </c>
      <c r="AW2637" s="9">
        <v>7.9900010000000004</v>
      </c>
      <c r="AX2637" s="12">
        <f ca="1">IFERROR(__xludf.DUMMYFUNCTION("1-(PERCENTRANK(FILTER(AG:AG, $A:$A=$A2637), $AG2637))"),0.103999999999999)</f>
        <v>0.103999999999999</v>
      </c>
      <c r="AY2637" s="13">
        <f ca="1">IFERROR(__xludf.DUMMYFUNCTION("PERCENTRANK(FILTER(K:K, $A:$A=$A2637), $K2637)"),0.14)</f>
        <v>0.14000000000000001</v>
      </c>
      <c r="AZ2637" s="13">
        <f ca="1">IFERROR(__xludf.DUMMYFUNCTION("PERCENTRANK(FILTER(I:I, $A:$A=$A2637), $I2637)"),0.101)</f>
        <v>0.10100000000000001</v>
      </c>
      <c r="BA2637" s="12">
        <f ca="1">IFERROR(__xludf.DUMMYFUNCTION("PERCENTRANK(FILTER(AI:AI, $A:$A=$A2637), $AI2637)"),0.616)</f>
        <v>0.61599999999999999</v>
      </c>
      <c r="BB2637" s="13">
        <f ca="1">IFERROR(__xludf.DUMMYFUNCTION("PERCENTRANK(FILTER(AT:AT, $A:$A=$A2637), $AT2637)"),0.145)</f>
        <v>0.14499999999999999</v>
      </c>
      <c r="BC2637" s="13">
        <f ca="1">IFERROR(__xludf.DUMMYFUNCTION("PERCENTRANK(FILTER(AU:AU, $A:$A=$A2637), $AU2637)"),0.766)</f>
        <v>0.76600000000000001</v>
      </c>
      <c r="BM2637" s="9">
        <v>0.30187311999999999</v>
      </c>
      <c r="BN2637" s="9">
        <v>6.1176469999999997E-2</v>
      </c>
      <c r="BO2637" s="9">
        <v>3</v>
      </c>
      <c r="BP2637" s="9">
        <v>20.545453999999999</v>
      </c>
      <c r="BQ2637" s="9">
        <v>2.7517648000000001</v>
      </c>
      <c r="BR2637" s="9">
        <v>5.7058825000000004</v>
      </c>
      <c r="BS2637" s="9">
        <v>13.36467</v>
      </c>
      <c r="BT2637" s="9">
        <v>10.530862000000001</v>
      </c>
      <c r="BU2637" s="9">
        <v>1.8664455</v>
      </c>
      <c r="BV2637" s="9">
        <v>3.1649370000000001</v>
      </c>
      <c r="BW2637" s="9">
        <v>12.854974</v>
      </c>
      <c r="BX2637" s="9">
        <v>6.5326250000000003</v>
      </c>
      <c r="BY2637" s="9">
        <v>7.7526627000000001</v>
      </c>
      <c r="BZ2637" s="9">
        <v>5.1371365000000004</v>
      </c>
      <c r="CA2637" s="9">
        <v>61.491894000000002</v>
      </c>
      <c r="CB2637" s="9">
        <v>96.284744000000003</v>
      </c>
      <c r="CC2637" s="9">
        <v>55.183765000000001</v>
      </c>
      <c r="CD2637" s="9">
        <v>87.750945999999999</v>
      </c>
    </row>
    <row r="2638" spans="1:82" ht="15.75" hidden="1" customHeight="1" x14ac:dyDescent="0.2">
      <c r="A2638" s="9" t="s">
        <v>113</v>
      </c>
      <c r="B2638" s="9" t="s">
        <v>6231</v>
      </c>
      <c r="C2638" s="9">
        <v>5982</v>
      </c>
      <c r="D2638" s="9">
        <v>6</v>
      </c>
      <c r="E2638" s="9">
        <v>16.309906749770501</v>
      </c>
      <c r="F2638" s="9">
        <v>14</v>
      </c>
      <c r="G2638" s="9">
        <v>20.292313</v>
      </c>
      <c r="H2638" s="9">
        <v>7</v>
      </c>
      <c r="I2638" s="16">
        <v>8.0428349065186905E-6</v>
      </c>
      <c r="J2638" s="9">
        <v>3.0855122830586801</v>
      </c>
      <c r="K2638" s="9">
        <v>3.18222668766975</v>
      </c>
      <c r="L2638" s="11">
        <v>2.4826740572564599E-5</v>
      </c>
      <c r="M2638" s="11">
        <v>2.0066573272612998E-5</v>
      </c>
      <c r="N2638" s="9">
        <v>0.42857142857142799</v>
      </c>
      <c r="O2638" s="9">
        <v>0.80374805245369296</v>
      </c>
      <c r="P2638" s="9" t="s">
        <v>6232</v>
      </c>
      <c r="Q2638" s="9">
        <v>253642101</v>
      </c>
      <c r="R2638" s="9" t="s">
        <v>6233</v>
      </c>
      <c r="S2638" s="9">
        <v>2181</v>
      </c>
      <c r="T2638" s="9">
        <v>35.594324593667999</v>
      </c>
      <c r="U2638" s="9">
        <v>-118.958358037019</v>
      </c>
      <c r="V2638" s="9">
        <v>137</v>
      </c>
      <c r="W2638" s="9">
        <v>59</v>
      </c>
      <c r="X2638" s="9">
        <v>41370.797699094503</v>
      </c>
      <c r="Z2638" s="9">
        <v>38091.860197661597</v>
      </c>
      <c r="AB2638" s="9">
        <v>3278.9375014329398</v>
      </c>
      <c r="AC2638" s="9">
        <v>26885.928432275701</v>
      </c>
      <c r="AD2638" s="9">
        <v>3016.2972530957099</v>
      </c>
      <c r="AE2638" s="9">
        <v>1.4046601290829101E-4</v>
      </c>
      <c r="AF2638" s="11">
        <v>5.6299844345630798E-5</v>
      </c>
      <c r="AG2638" s="9">
        <v>2643</v>
      </c>
      <c r="AH2638" s="9">
        <v>0.40341129999999997</v>
      </c>
      <c r="AI2638" s="9">
        <v>1.1162478</v>
      </c>
      <c r="AJ2638" s="9">
        <v>2</v>
      </c>
      <c r="AK2638" s="9">
        <v>2.4132487999999999</v>
      </c>
      <c r="AL2638" s="9">
        <v>5.3621119999999998</v>
      </c>
      <c r="AM2638" s="9">
        <v>0.17279396999999999</v>
      </c>
      <c r="AN2638" s="9">
        <v>6.4102560000000002E-5</v>
      </c>
      <c r="AO2638" s="9">
        <v>6.3003520000000004E-3</v>
      </c>
      <c r="AP2638" s="9">
        <v>0.66174394000000003</v>
      </c>
      <c r="AQ2638" s="9">
        <v>299.68360000000001</v>
      </c>
      <c r="AR2638" s="9">
        <v>61.127372999999999</v>
      </c>
      <c r="AS2638" s="9">
        <v>46.185295000000004</v>
      </c>
      <c r="AT2638" s="9">
        <v>1.7594388000000001</v>
      </c>
      <c r="AU2638" s="9">
        <v>9.9239569999999997</v>
      </c>
      <c r="AV2638" s="9">
        <v>10.632004</v>
      </c>
      <c r="AW2638" s="9">
        <v>0.54548775999999999</v>
      </c>
      <c r="AX2638" s="12">
        <f ca="1">IFERROR(__xludf.DUMMYFUNCTION("1-(PERCENTRANK(FILTER(AG:AG, $A:$A=$A2638), $AG2638))"),0.0839999999999999)</f>
        <v>8.3999999999999894E-2</v>
      </c>
      <c r="AY2638" s="13">
        <f ca="1">IFERROR(__xludf.DUMMYFUNCTION("PERCENTRANK(FILTER(K:K, $A:$A=$A2638), $K2638)"),0.149)</f>
        <v>0.14899999999999999</v>
      </c>
      <c r="AZ2638" s="13">
        <f ca="1">IFERROR(__xludf.DUMMYFUNCTION("PERCENTRANK(FILTER(I:I, $A:$A=$A2638), $I2638)"),0.047)</f>
        <v>4.7E-2</v>
      </c>
      <c r="BA2638" s="12">
        <f ca="1">IFERROR(__xludf.DUMMYFUNCTION("PERCENTRANK(FILTER(AI:AI, $A:$A=$A2638), $AI2638)"),0.016)</f>
        <v>1.6E-2</v>
      </c>
      <c r="BB2638" s="13">
        <f ca="1">IFERROR(__xludf.DUMMYFUNCTION("PERCENTRANK(FILTER(AT:AT, $A:$A=$A2638), $AT2638)"),0.989)</f>
        <v>0.98899999999999999</v>
      </c>
      <c r="BC2638" s="13">
        <f ca="1">IFERROR(__xludf.DUMMYFUNCTION("PERCENTRANK(FILTER(AU:AU, $A:$A=$A2638), $AU2638)"),0.058)</f>
        <v>5.8000000000000003E-2</v>
      </c>
      <c r="BM2638" s="9">
        <v>0.10908693999999999</v>
      </c>
      <c r="BN2638" s="9">
        <v>4.1666667999999999E-4</v>
      </c>
      <c r="BO2638" s="9">
        <v>1.3181818999999999</v>
      </c>
      <c r="BP2638" s="9">
        <v>13.245455</v>
      </c>
      <c r="BQ2638" s="9">
        <v>0.1298077</v>
      </c>
      <c r="BR2638" s="9">
        <v>4.4871795999999999E-2</v>
      </c>
      <c r="BS2638" s="9">
        <v>7.7471209999999999</v>
      </c>
      <c r="BT2638" s="9">
        <v>7.0922822999999999</v>
      </c>
      <c r="BU2638" s="9">
        <v>3.1789361999999999</v>
      </c>
      <c r="BV2638" s="9">
        <v>4.4150042999999997</v>
      </c>
      <c r="BW2638" s="9">
        <v>8.3955289999999998</v>
      </c>
      <c r="BX2638" s="9">
        <v>5.1902986000000002</v>
      </c>
      <c r="BY2638" s="9">
        <v>5.8635716000000002</v>
      </c>
      <c r="BZ2638" s="9">
        <v>3.5192404000000002</v>
      </c>
      <c r="CA2638" s="9">
        <v>67.582390000000004</v>
      </c>
      <c r="CB2638" s="9">
        <v>92.948875000000001</v>
      </c>
      <c r="CC2638" s="9">
        <v>77.27225</v>
      </c>
      <c r="CD2638" s="9">
        <v>97.575379999999996</v>
      </c>
    </row>
    <row r="2639" spans="1:82" ht="15.75" hidden="1" customHeight="1" x14ac:dyDescent="0.2">
      <c r="A2639" s="9" t="s">
        <v>91</v>
      </c>
      <c r="B2639" s="9" t="s">
        <v>6234</v>
      </c>
      <c r="C2639" s="9">
        <v>5156</v>
      </c>
      <c r="D2639" s="9">
        <v>17</v>
      </c>
      <c r="E2639" s="9">
        <v>34.320825186955901</v>
      </c>
      <c r="F2639" s="9">
        <v>66</v>
      </c>
      <c r="G2639" s="9">
        <v>61.038429999999998</v>
      </c>
      <c r="H2639" s="9">
        <v>13</v>
      </c>
      <c r="I2639" s="16">
        <v>1.7418963230179099E-5</v>
      </c>
      <c r="J2639" s="9">
        <v>780.29599218908504</v>
      </c>
      <c r="K2639" s="9">
        <v>2.0256110931164502</v>
      </c>
      <c r="L2639" s="9">
        <v>1.46429156170951E-2</v>
      </c>
      <c r="M2639" s="11">
        <v>2.0025915116269501E-5</v>
      </c>
      <c r="N2639" s="9">
        <v>0.25757575757575701</v>
      </c>
      <c r="O2639" s="9">
        <v>0.56228224747756395</v>
      </c>
      <c r="P2639" s="9" t="s">
        <v>6235</v>
      </c>
      <c r="Q2639" s="9">
        <v>12022212</v>
      </c>
      <c r="R2639" s="9" t="s">
        <v>774</v>
      </c>
      <c r="S2639" s="9" t="s">
        <v>98</v>
      </c>
      <c r="T2639" s="9">
        <v>37.944280536934698</v>
      </c>
      <c r="U2639" s="9">
        <v>-121.969854360582</v>
      </c>
      <c r="V2639" s="9">
        <v>375</v>
      </c>
      <c r="W2639" s="9">
        <v>731</v>
      </c>
      <c r="X2639" s="9">
        <v>56935.690147157802</v>
      </c>
      <c r="Z2639" s="9">
        <v>20442.1181852099</v>
      </c>
      <c r="AB2639" s="9">
        <v>36493.571961947702</v>
      </c>
      <c r="AC2639" s="9">
        <v>3174.20044383513</v>
      </c>
      <c r="AD2639" s="9">
        <v>989.10395714879905</v>
      </c>
      <c r="AE2639" s="9">
        <v>2.6033689651150301E-4</v>
      </c>
      <c r="AF2639" s="9">
        <v>2.2644652199232899E-4</v>
      </c>
      <c r="AG2639" s="9">
        <v>2644</v>
      </c>
      <c r="AH2639" s="9">
        <v>0.76881670000000002</v>
      </c>
      <c r="AI2639" s="9">
        <v>2.7330687</v>
      </c>
      <c r="AJ2639" s="9">
        <v>2.2291666999999999</v>
      </c>
      <c r="AK2639" s="9">
        <v>3.4792019999999999</v>
      </c>
      <c r="AL2639" s="9">
        <v>7.7115349999999996</v>
      </c>
      <c r="AM2639" s="9">
        <v>-3.5147965000000001</v>
      </c>
      <c r="AN2639" s="9">
        <v>1.0625000000000001E-2</v>
      </c>
      <c r="AO2639" s="9">
        <v>6.3334274999999997E-3</v>
      </c>
      <c r="AP2639" s="9">
        <v>1.4740458000000001</v>
      </c>
      <c r="AQ2639" s="9">
        <v>295.76281999999998</v>
      </c>
      <c r="AR2639" s="9">
        <v>42.798203000000001</v>
      </c>
      <c r="AS2639" s="9">
        <v>37.181685999999999</v>
      </c>
      <c r="AT2639" s="9">
        <v>1.0947842999999999</v>
      </c>
      <c r="AU2639" s="9">
        <v>13.4848</v>
      </c>
      <c r="AV2639" s="9">
        <v>14.823788</v>
      </c>
      <c r="AW2639" s="9">
        <v>22.883365999999999</v>
      </c>
      <c r="AX2639" s="12">
        <f ca="1">IFERROR(__xludf.DUMMYFUNCTION("1-(PERCENTRANK(FILTER(AG:AG, $A:$A=$A2639), $AG2639))"),0.149)</f>
        <v>0.14899999999999999</v>
      </c>
      <c r="AY2639" s="13">
        <f ca="1">IFERROR(__xludf.DUMMYFUNCTION("PERCENTRANK(FILTER(K:K, $A:$A=$A2639), $K2639)"),0.614)</f>
        <v>0.61399999999999999</v>
      </c>
      <c r="AZ2639" s="13">
        <f ca="1">IFERROR(__xludf.DUMMYFUNCTION("PERCENTRANK(FILTER(I:I, $A:$A=$A2639), $I2639)"),0.067)</f>
        <v>6.7000000000000004E-2</v>
      </c>
      <c r="BA2639" s="12">
        <f ca="1">IFERROR(__xludf.DUMMYFUNCTION("PERCENTRANK(FILTER(AI:AI, $A:$A=$A2639), $AI2639)"),0.02)</f>
        <v>0.02</v>
      </c>
      <c r="BB2639" s="13">
        <f ca="1">IFERROR(__xludf.DUMMYFUNCTION("PERCENTRANK(FILTER(AT:AT, $A:$A=$A2639), $AT2639)"),0.88)</f>
        <v>0.88</v>
      </c>
      <c r="BC2639" s="13">
        <f ca="1">IFERROR(__xludf.DUMMYFUNCTION("PERCENTRANK(FILTER(AU:AU, $A:$A=$A2639), $AU2639)"),0.036)</f>
        <v>3.5999999999999997E-2</v>
      </c>
      <c r="BM2639" s="9">
        <v>0.34143846999999999</v>
      </c>
      <c r="BN2639" s="9">
        <v>7.7083333999999996E-3</v>
      </c>
      <c r="BO2639" s="9">
        <v>2.0714285000000001</v>
      </c>
      <c r="BP2639" s="9">
        <v>16.392856999999999</v>
      </c>
      <c r="BQ2639" s="9">
        <v>0.67791665000000001</v>
      </c>
      <c r="BR2639" s="9">
        <v>1.375</v>
      </c>
      <c r="BS2639" s="9">
        <v>7.0305499999999999</v>
      </c>
      <c r="BT2639" s="9">
        <v>6.5965394999999996</v>
      </c>
      <c r="BU2639" s="9">
        <v>2.1704729999999999</v>
      </c>
      <c r="BV2639" s="9">
        <v>3.7867199999999999</v>
      </c>
      <c r="BW2639" s="9">
        <v>12.841116</v>
      </c>
      <c r="BX2639" s="9">
        <v>8.1329569999999993</v>
      </c>
      <c r="BY2639" s="9">
        <v>9.2940850000000008</v>
      </c>
      <c r="BZ2639" s="9">
        <v>5.3829589999999996</v>
      </c>
      <c r="CA2639" s="9">
        <v>56.516323</v>
      </c>
      <c r="CB2639" s="9">
        <v>76.768640000000005</v>
      </c>
      <c r="CC2639" s="9">
        <v>53.402250000000002</v>
      </c>
      <c r="CD2639" s="9">
        <v>80.083250000000007</v>
      </c>
    </row>
    <row r="2640" spans="1:82" ht="15.75" customHeight="1" x14ac:dyDescent="0.2">
      <c r="A2640" s="9" t="s">
        <v>73</v>
      </c>
      <c r="B2640" s="9" t="s">
        <v>5341</v>
      </c>
      <c r="C2640" s="9">
        <v>6195</v>
      </c>
      <c r="D2640" s="9">
        <v>356</v>
      </c>
      <c r="E2640" s="9">
        <v>685.97990014138395</v>
      </c>
      <c r="F2640" s="9">
        <v>2006</v>
      </c>
      <c r="G2640" s="9">
        <v>1245.9774</v>
      </c>
      <c r="H2640" s="9">
        <v>504</v>
      </c>
      <c r="I2640" s="16">
        <v>3.2491106780403297E-5</v>
      </c>
      <c r="J2640" s="9">
        <v>592.92065940626003</v>
      </c>
      <c r="K2640" s="9">
        <v>12.6789685434169</v>
      </c>
      <c r="L2640" s="9">
        <v>2.1067757946034701E-2</v>
      </c>
      <c r="M2640" s="9">
        <v>2.09472633025685E-4</v>
      </c>
      <c r="N2640" s="9">
        <v>0.17746759720837399</v>
      </c>
      <c r="O2640" s="9">
        <v>0.55055564473820995</v>
      </c>
      <c r="P2640" s="9" t="s">
        <v>5342</v>
      </c>
      <c r="Q2640" s="9">
        <v>152691109</v>
      </c>
      <c r="R2640" s="9" t="s">
        <v>2416</v>
      </c>
      <c r="S2640" s="9">
        <v>50078</v>
      </c>
      <c r="T2640" s="9">
        <v>39.053865208710903</v>
      </c>
      <c r="U2640" s="9">
        <v>-121.113689696973</v>
      </c>
      <c r="V2640" s="9">
        <v>542</v>
      </c>
      <c r="W2640" s="9">
        <v>402</v>
      </c>
      <c r="X2640" s="9">
        <v>122683.11410933</v>
      </c>
      <c r="Y2640" s="15">
        <f>X2640/1609.34</f>
        <v>76.231942354834899</v>
      </c>
      <c r="Z2640" s="9">
        <v>77708.012816382499</v>
      </c>
      <c r="AA2640" s="15">
        <f>Z2640/1609.34</f>
        <v>48.285640583333851</v>
      </c>
      <c r="AB2640" s="9">
        <v>44975.101292947998</v>
      </c>
      <c r="AC2640" s="9">
        <v>77708.012816382499</v>
      </c>
      <c r="AD2640" s="9">
        <v>44975.101292947998</v>
      </c>
      <c r="AE2640" s="9">
        <v>0.105574207044945</v>
      </c>
      <c r="AF2640" s="9">
        <v>1.6375517817323201E-2</v>
      </c>
      <c r="AG2640" s="9">
        <v>1383</v>
      </c>
      <c r="AH2640" s="9">
        <v>1.5666987999999999</v>
      </c>
      <c r="AI2640" s="9">
        <v>5.4912130000000001</v>
      </c>
      <c r="AJ2640" s="9">
        <v>2</v>
      </c>
      <c r="AK2640" s="9">
        <v>2.639907</v>
      </c>
      <c r="AL2640" s="9">
        <v>6.9242153000000002</v>
      </c>
      <c r="AM2640" s="9">
        <v>0.18955522999999999</v>
      </c>
      <c r="AN2640" s="9">
        <v>1.9293432999999999E-2</v>
      </c>
      <c r="AO2640" s="9">
        <v>6.0540400000000001E-3</v>
      </c>
      <c r="AP2640" s="9">
        <v>2.5326870000000001</v>
      </c>
      <c r="AQ2640" s="9">
        <v>296.4085</v>
      </c>
      <c r="AR2640" s="9">
        <v>47.661068</v>
      </c>
      <c r="AS2640" s="9">
        <v>33.049289999999999</v>
      </c>
      <c r="AT2640" s="9">
        <v>1.3097570999999999</v>
      </c>
      <c r="AU2640" s="9">
        <v>12.191758</v>
      </c>
      <c r="AV2640" s="9">
        <v>13.897684999999999</v>
      </c>
      <c r="AW2640" s="9">
        <v>0.56973373999999999</v>
      </c>
      <c r="AX2640" s="12">
        <f ca="1">IFERROR(__xludf.DUMMYFUNCTION("1-(PERCENTRANK(FILTER(AG:AG, $A:$A=$A2264), $AG2264))"),0.263)</f>
        <v>0.26300000000000001</v>
      </c>
      <c r="AY2640" s="13">
        <f ca="1">IFERROR(__xludf.DUMMYFUNCTION("PERCENTRANK(FILTER(K:K, $A:$A=$A2264), $K2264)"),0.458)</f>
        <v>0.45800000000000002</v>
      </c>
      <c r="AZ2640" s="13">
        <f ca="1">IFERROR(__xludf.DUMMYFUNCTION("PERCENTRANK(FILTER(I:I, $A:$A=$A2264), $I2264)"),0.098)</f>
        <v>9.8000000000000004E-2</v>
      </c>
      <c r="BA2640" s="12">
        <f ca="1">IFERROR(__xludf.DUMMYFUNCTION("PERCENTRANK(FILTER(AI:AI, $A:$A=$A2264), $AI2264)"),0.134)</f>
        <v>0.13400000000000001</v>
      </c>
      <c r="BB2640" s="13">
        <f ca="1">IFERROR(__xludf.DUMMYFUNCTION("PERCENTRANK(FILTER(AT:AT, $A:$A=$A2264), $AT2264)"),0.639)</f>
        <v>0.63900000000000001</v>
      </c>
      <c r="BC2640" s="13">
        <f ca="1">IFERROR(__xludf.DUMMYFUNCTION("PERCENTRANK(FILTER(AU:AU, $A:$A=$A2264), $AU2264)"),0.427)</f>
        <v>0.42699999999999999</v>
      </c>
      <c r="BM2640" s="9">
        <v>0.12223169</v>
      </c>
      <c r="BN2640" s="9">
        <v>7.2081450000000005E-2</v>
      </c>
      <c r="BO2640" s="9">
        <v>3.6915423999999999</v>
      </c>
      <c r="BP2640" s="9">
        <v>14.9801</v>
      </c>
      <c r="BQ2640" s="9">
        <v>2.4035519999999999</v>
      </c>
      <c r="BR2640" s="9">
        <v>5.2601810000000002</v>
      </c>
      <c r="BS2640" s="9">
        <v>16.130201</v>
      </c>
      <c r="BT2640" s="9">
        <v>11.970015999999999</v>
      </c>
      <c r="BU2640" s="9">
        <v>1.7179226000000001</v>
      </c>
      <c r="BV2640" s="9">
        <v>2.9496315000000002</v>
      </c>
      <c r="BW2640" s="9">
        <v>11.964141</v>
      </c>
      <c r="BX2640" s="9">
        <v>5.6683802999999999</v>
      </c>
      <c r="BY2640" s="9">
        <v>6.7003240000000002</v>
      </c>
      <c r="BZ2640" s="9">
        <v>4.1681575999999998</v>
      </c>
      <c r="CA2640" s="9">
        <v>70.758979999999994</v>
      </c>
      <c r="CB2640" s="9">
        <v>102.462234</v>
      </c>
      <c r="CC2640" s="9">
        <v>58.722445999999998</v>
      </c>
      <c r="CD2640" s="9">
        <v>93.120255</v>
      </c>
    </row>
    <row r="2641" spans="1:82" ht="15.75" hidden="1" customHeight="1" x14ac:dyDescent="0.2">
      <c r="A2641" s="9" t="s">
        <v>106</v>
      </c>
      <c r="B2641" s="9" t="s">
        <v>6238</v>
      </c>
      <c r="C2641" s="9">
        <v>1077</v>
      </c>
      <c r="D2641" s="9">
        <v>55</v>
      </c>
      <c r="E2641" s="9">
        <v>175.05429025864001</v>
      </c>
      <c r="F2641" s="9">
        <v>63</v>
      </c>
      <c r="G2641" s="9">
        <v>180.23572999999999</v>
      </c>
      <c r="H2641" s="9">
        <v>10</v>
      </c>
      <c r="I2641" s="16">
        <v>2.4697102981008301E-5</v>
      </c>
      <c r="J2641" s="9">
        <v>0.66806176288678298</v>
      </c>
      <c r="K2641" s="9">
        <v>0.56420022249221802</v>
      </c>
      <c r="L2641" s="11">
        <v>1.53454824194476E-5</v>
      </c>
      <c r="M2641" s="11">
        <v>1.9948371300415601E-5</v>
      </c>
      <c r="N2641" s="9">
        <v>0.87301587301587302</v>
      </c>
      <c r="O2641" s="9">
        <v>0.97125185618625298</v>
      </c>
      <c r="P2641" s="9" t="s">
        <v>6239</v>
      </c>
      <c r="Q2641" s="9">
        <v>183101103</v>
      </c>
      <c r="R2641" s="9" t="s">
        <v>4285</v>
      </c>
      <c r="S2641" s="9" t="s">
        <v>6240</v>
      </c>
      <c r="T2641" s="9">
        <v>34.664768964056101</v>
      </c>
      <c r="U2641" s="9">
        <v>-120.42227203337799</v>
      </c>
      <c r="V2641" s="9">
        <v>344</v>
      </c>
      <c r="W2641" s="9">
        <v>295</v>
      </c>
      <c r="X2641" s="9">
        <v>78123.815964875699</v>
      </c>
      <c r="Z2641" s="9">
        <v>49554.786475803703</v>
      </c>
      <c r="AB2641" s="9">
        <v>28569.029489071901</v>
      </c>
      <c r="AC2641" s="9">
        <v>40069.440842026197</v>
      </c>
      <c r="AD2641" s="9">
        <v>24697.529403169101</v>
      </c>
      <c r="AE2641" s="9">
        <v>1.9948371300415599E-4</v>
      </c>
      <c r="AF2641" s="9">
        <v>2.4697102981008302E-4</v>
      </c>
      <c r="AG2641" s="9">
        <v>2646</v>
      </c>
      <c r="AH2641" s="9">
        <v>1.2670348</v>
      </c>
      <c r="AI2641" s="9">
        <v>4.1802324999999998</v>
      </c>
      <c r="AJ2641" s="9">
        <v>2</v>
      </c>
      <c r="AK2641" s="9">
        <v>3.288011</v>
      </c>
      <c r="AL2641" s="9">
        <v>8.6632370000000005</v>
      </c>
      <c r="AM2641" s="9">
        <v>-0.38805869999999998</v>
      </c>
      <c r="AN2641" s="9">
        <v>4.6029175000000004E-3</v>
      </c>
      <c r="AO2641" s="9">
        <v>7.2206600000000003E-3</v>
      </c>
      <c r="AP2641" s="9">
        <v>0.88109269999999995</v>
      </c>
      <c r="AQ2641" s="9">
        <v>296.79025000000001</v>
      </c>
      <c r="AR2641" s="9">
        <v>35.962449999999997</v>
      </c>
      <c r="AS2641" s="9">
        <v>39.210025999999999</v>
      </c>
      <c r="AT2641" s="9">
        <v>0.94828950000000001</v>
      </c>
      <c r="AU2641" s="9">
        <v>15.134411999999999</v>
      </c>
      <c r="AV2641" s="9">
        <v>15.83826</v>
      </c>
      <c r="AW2641" s="9">
        <v>0.59190900000000002</v>
      </c>
      <c r="AX2641" s="12">
        <f ca="1">IFERROR(__xludf.DUMMYFUNCTION("1-(PERCENTRANK(FILTER(AG:AG, $A:$A=$A2641), $AG2641))"),0.137)</f>
        <v>0.13700000000000001</v>
      </c>
      <c r="AY2641" s="13">
        <f ca="1">IFERROR(__xludf.DUMMYFUNCTION("PERCENTRANK(FILTER(K:K, $A:$A=$A2641), $K2641)"),0.17)</f>
        <v>0.17</v>
      </c>
      <c r="AZ2641" s="13">
        <f ca="1">IFERROR(__xludf.DUMMYFUNCTION("PERCENTRANK(FILTER(I:I, $A:$A=$A2641), $I2641)"),0.207)</f>
        <v>0.20699999999999999</v>
      </c>
      <c r="BA2641" s="12">
        <f ca="1">IFERROR(__xludf.DUMMYFUNCTION("PERCENTRANK(FILTER(AI:AI, $A:$A=$A2641), $AI2641)"),0.181)</f>
        <v>0.18099999999999999</v>
      </c>
      <c r="BB2641" s="13">
        <f ca="1">IFERROR(__xludf.DUMMYFUNCTION("PERCENTRANK(FILTER(AT:AT, $A:$A=$A2641), $AT2641)"),0.429)</f>
        <v>0.42899999999999999</v>
      </c>
      <c r="BC2641" s="13">
        <f ca="1">IFERROR(__xludf.DUMMYFUNCTION("PERCENTRANK(FILTER(AU:AU, $A:$A=$A2641), $AU2641)"),0.522)</f>
        <v>0.52200000000000002</v>
      </c>
      <c r="BM2641" s="9">
        <v>0.12099282</v>
      </c>
      <c r="BN2641" s="9">
        <v>1.6482983E-2</v>
      </c>
      <c r="BO2641" s="9">
        <v>1.5815383999999999</v>
      </c>
      <c r="BP2641" s="9">
        <v>14.295384</v>
      </c>
      <c r="BQ2641" s="9">
        <v>0.14533225</v>
      </c>
      <c r="BR2641" s="9">
        <v>0.10210696599999999</v>
      </c>
      <c r="BS2641" s="9">
        <v>13.629429</v>
      </c>
      <c r="BT2641" s="9">
        <v>12.546143000000001</v>
      </c>
      <c r="BU2641" s="9">
        <v>2.1516104</v>
      </c>
      <c r="BV2641" s="9">
        <v>3.0382943</v>
      </c>
      <c r="BW2641" s="9">
        <v>12.851013999999999</v>
      </c>
      <c r="BX2641" s="9">
        <v>12.853816999999999</v>
      </c>
      <c r="BY2641" s="9">
        <v>8.0699889999999996</v>
      </c>
      <c r="BZ2641" s="9">
        <v>8.0697559999999999</v>
      </c>
      <c r="CA2641" s="9">
        <v>78.868094999999997</v>
      </c>
      <c r="CB2641" s="9">
        <v>74.620500000000007</v>
      </c>
      <c r="CC2641" s="9">
        <v>56.128419999999998</v>
      </c>
      <c r="CD2641" s="9">
        <v>57.295794999999998</v>
      </c>
    </row>
    <row r="2642" spans="1:82" ht="15.75" hidden="1" customHeight="1" x14ac:dyDescent="0.2">
      <c r="A2642" s="9" t="s">
        <v>81</v>
      </c>
      <c r="B2642" s="9" t="s">
        <v>6241</v>
      </c>
      <c r="C2642" s="9">
        <v>7588</v>
      </c>
      <c r="D2642" s="9">
        <v>8</v>
      </c>
      <c r="E2642" s="9">
        <v>13.652536291151099</v>
      </c>
      <c r="F2642" s="9">
        <v>51</v>
      </c>
      <c r="G2642" s="9">
        <v>37.455654000000003</v>
      </c>
      <c r="H2642" s="9">
        <v>18</v>
      </c>
      <c r="I2642" s="16">
        <v>1.4354466316035501E-5</v>
      </c>
      <c r="J2642" s="9">
        <v>10.032912285417501</v>
      </c>
      <c r="K2642" s="9">
        <v>2.2254772675888801</v>
      </c>
      <c r="L2642" s="9">
        <v>1.5330868262037901E-4</v>
      </c>
      <c r="M2642" s="11">
        <v>1.9927717655971499E-5</v>
      </c>
      <c r="N2642" s="9">
        <v>0.15686274509803899</v>
      </c>
      <c r="O2642" s="9">
        <v>0.36449867458084201</v>
      </c>
      <c r="P2642" s="9" t="s">
        <v>6242</v>
      </c>
      <c r="Q2642" s="9">
        <v>103551101</v>
      </c>
      <c r="R2642" s="9" t="s">
        <v>1452</v>
      </c>
      <c r="S2642" s="9">
        <v>1532</v>
      </c>
      <c r="T2642" s="9">
        <v>40.822948648241002</v>
      </c>
      <c r="U2642" s="9">
        <v>-121.502127537288</v>
      </c>
      <c r="V2642" s="9">
        <v>29</v>
      </c>
      <c r="W2642" s="9">
        <v>30</v>
      </c>
      <c r="X2642" s="9">
        <v>9763.6072482281197</v>
      </c>
      <c r="Z2642" s="9">
        <v>7838.8589637635796</v>
      </c>
      <c r="AB2642" s="9">
        <v>1924.7482844645399</v>
      </c>
      <c r="AC2642" s="9">
        <v>4719.7178432608798</v>
      </c>
      <c r="AD2642" s="9">
        <v>1581.3351254535601</v>
      </c>
      <c r="AE2642" s="9">
        <v>3.5869891780748698E-4</v>
      </c>
      <c r="AF2642" s="9">
        <v>2.5838039368863898E-4</v>
      </c>
      <c r="AG2642" s="9">
        <v>2647</v>
      </c>
      <c r="AH2642" s="9">
        <v>1.9811916000000001</v>
      </c>
      <c r="AI2642" s="9">
        <v>6.6184349999999998</v>
      </c>
      <c r="AJ2642" s="9">
        <v>2</v>
      </c>
      <c r="AK2642" s="9">
        <v>2.1202055999999998</v>
      </c>
      <c r="AL2642" s="9">
        <v>5.6080975999999998</v>
      </c>
      <c r="AM2642" s="9">
        <v>6.2997964999999996E-3</v>
      </c>
      <c r="AN2642" s="9">
        <v>2.5000000000000001E-3</v>
      </c>
      <c r="AO2642" s="9">
        <v>4.5551480000000002E-3</v>
      </c>
      <c r="AP2642" s="9">
        <v>1.7147223</v>
      </c>
      <c r="AQ2642" s="9">
        <v>292.62173000000001</v>
      </c>
      <c r="AR2642" s="9">
        <v>40.584710000000001</v>
      </c>
      <c r="AS2642" s="9">
        <v>31.595472000000001</v>
      </c>
      <c r="AT2642" s="9">
        <v>1.0511934000000001</v>
      </c>
      <c r="AU2642" s="9">
        <v>13.807793999999999</v>
      </c>
      <c r="AV2642" s="9">
        <v>15.581386</v>
      </c>
      <c r="AW2642" s="9">
        <v>0.48068377000000001</v>
      </c>
      <c r="AX2642" s="12">
        <f ca="1">IFERROR(__xludf.DUMMYFUNCTION("1-(PERCENTRANK(FILTER(AG:AG, $A:$A=$A2642), $AG2642))"),0.100999999999999)</f>
        <v>0.10099999999999899</v>
      </c>
      <c r="AY2642" s="13">
        <f ca="1">IFERROR(__xludf.DUMMYFUNCTION("PERCENTRANK(FILTER(K:K, $A:$A=$A2642), $K2642)"),0.176)</f>
        <v>0.17599999999999999</v>
      </c>
      <c r="AZ2642" s="13">
        <f ca="1">IFERROR(__xludf.DUMMYFUNCTION("PERCENTRANK(FILTER(I:I, $A:$A=$A2642), $I2642)"),0.107)</f>
        <v>0.107</v>
      </c>
      <c r="BA2642" s="12">
        <f ca="1">IFERROR(__xludf.DUMMYFUNCTION("PERCENTRANK(FILTER(AI:AI, $A:$A=$A2642), $AI2642)"),0.329)</f>
        <v>0.32900000000000001</v>
      </c>
      <c r="BB2642" s="13">
        <f ca="1">IFERROR(__xludf.DUMMYFUNCTION("PERCENTRANK(FILTER(AT:AT, $A:$A=$A2642), $AT2642)"),0.179)</f>
        <v>0.17899999999999999</v>
      </c>
      <c r="BC2642" s="13">
        <f ca="1">IFERROR(__xludf.DUMMYFUNCTION("PERCENTRANK(FILTER(AU:AU, $A:$A=$A2642), $AU2642)"),0.948)</f>
        <v>0.94799999999999995</v>
      </c>
      <c r="BM2642" s="9">
        <v>5.2443095000000002E-2</v>
      </c>
      <c r="BN2642" s="9">
        <v>7.6470584999999997E-3</v>
      </c>
      <c r="BO2642" s="9">
        <v>1.3846153999999999</v>
      </c>
      <c r="BP2642" s="9">
        <v>15</v>
      </c>
      <c r="BQ2642" s="9">
        <v>0.18088235</v>
      </c>
      <c r="BR2642" s="9">
        <v>0.75</v>
      </c>
      <c r="BS2642" s="9">
        <v>8.0138429999999996</v>
      </c>
      <c r="BT2642" s="9">
        <v>7.1926819999999996</v>
      </c>
      <c r="BU2642" s="9">
        <v>1.9520078999999999</v>
      </c>
      <c r="BV2642" s="9">
        <v>3.2497354000000001</v>
      </c>
      <c r="BW2642" s="9">
        <v>13.350636</v>
      </c>
      <c r="BX2642" s="9">
        <v>7.1966352000000002</v>
      </c>
      <c r="BY2642" s="9">
        <v>8.3050920000000001</v>
      </c>
      <c r="BZ2642" s="9">
        <v>5.5797439999999998</v>
      </c>
      <c r="CA2642" s="9">
        <v>49.51867</v>
      </c>
      <c r="CB2642" s="9">
        <v>77.199619999999996</v>
      </c>
      <c r="CC2642" s="9">
        <v>52.99832</v>
      </c>
      <c r="CD2642" s="9">
        <v>83.602360000000004</v>
      </c>
    </row>
    <row r="2643" spans="1:82" ht="15.75" hidden="1" customHeight="1" x14ac:dyDescent="0.2">
      <c r="A2643" s="9" t="s">
        <v>91</v>
      </c>
      <c r="B2643" s="9" t="s">
        <v>6243</v>
      </c>
      <c r="C2643" s="9">
        <v>5793</v>
      </c>
      <c r="D2643" s="9">
        <v>1</v>
      </c>
      <c r="E2643" s="9">
        <v>1.6135250444624201</v>
      </c>
      <c r="F2643" s="9">
        <v>6</v>
      </c>
      <c r="G2643" s="9">
        <v>4.3309325999999997</v>
      </c>
      <c r="H2643" s="9">
        <v>2</v>
      </c>
      <c r="I2643" s="16">
        <v>2.8320559067651599E-5</v>
      </c>
      <c r="J2643" s="9">
        <v>3.7818049858743701E-2</v>
      </c>
      <c r="K2643" s="9">
        <v>0.68840254098176901</v>
      </c>
      <c r="L2643" s="11">
        <v>1.0710283148479399E-6</v>
      </c>
      <c r="M2643" s="11">
        <v>1.9913495179935099E-5</v>
      </c>
      <c r="N2643" s="9">
        <v>0.16666666666666599</v>
      </c>
      <c r="O2643" s="9">
        <v>0.37255833490899298</v>
      </c>
      <c r="P2643" s="9" t="s">
        <v>6244</v>
      </c>
      <c r="Q2643" s="9">
        <v>24251102</v>
      </c>
      <c r="R2643" s="9" t="s">
        <v>6245</v>
      </c>
      <c r="S2643" s="9">
        <v>8862</v>
      </c>
      <c r="T2643" s="9">
        <v>37.458547742572399</v>
      </c>
      <c r="U2643" s="9">
        <v>-122.243709601954</v>
      </c>
      <c r="V2643" s="9">
        <v>103</v>
      </c>
      <c r="W2643" s="9">
        <v>770</v>
      </c>
      <c r="X2643" s="9">
        <v>38463.368435976801</v>
      </c>
      <c r="Z2643" s="9">
        <v>6135.6911071258701</v>
      </c>
      <c r="AB2643" s="9">
        <v>32327.677328850899</v>
      </c>
      <c r="AC2643" s="9">
        <v>97.310023100488706</v>
      </c>
      <c r="AD2643" s="9">
        <v>522.56726903021195</v>
      </c>
      <c r="AE2643" s="11">
        <v>3.9826990359870197E-5</v>
      </c>
      <c r="AF2643" s="11">
        <v>5.6641118135303198E-5</v>
      </c>
      <c r="AG2643" s="9">
        <v>2648</v>
      </c>
      <c r="AH2643" s="9">
        <v>2.8197700000000001</v>
      </c>
      <c r="AI2643" s="9">
        <v>7.9222409999999996</v>
      </c>
      <c r="AJ2643" s="9">
        <v>2</v>
      </c>
      <c r="AK2643" s="9">
        <v>1.7125813999999999</v>
      </c>
      <c r="AL2643" s="9">
        <v>5.1046553000000001</v>
      </c>
      <c r="AM2643" s="9">
        <v>-1.3000001000000001</v>
      </c>
      <c r="AN2643" s="9">
        <v>0.02</v>
      </c>
      <c r="AO2643" s="9">
        <v>6.8809465000000004E-3</v>
      </c>
      <c r="AP2643" s="9">
        <v>1.438984</v>
      </c>
      <c r="AQ2643" s="9">
        <v>295.99738000000002</v>
      </c>
      <c r="AR2643" s="9">
        <v>35.953296999999999</v>
      </c>
      <c r="AS2643" s="9">
        <v>31.169367000000001</v>
      </c>
      <c r="AT2643" s="9">
        <v>0.97229445000000003</v>
      </c>
      <c r="AU2643" s="9">
        <v>14.937934</v>
      </c>
      <c r="AV2643" s="9">
        <v>16.289736000000001</v>
      </c>
      <c r="AW2643" s="9">
        <v>40.27722</v>
      </c>
      <c r="AX2643" s="12">
        <f ca="1">IFERROR(__xludf.DUMMYFUNCTION("1-(PERCENTRANK(FILTER(AG:AG, $A:$A=$A2643), $AG2643))"),0.147)</f>
        <v>0.14699999999999999</v>
      </c>
      <c r="AY2643" s="13">
        <f ca="1">IFERROR(__xludf.DUMMYFUNCTION("PERCENTRANK(FILTER(K:K, $A:$A=$A2643), $K2643)"),0.372)</f>
        <v>0.372</v>
      </c>
      <c r="AZ2643" s="13">
        <f ca="1">IFERROR(__xludf.DUMMYFUNCTION("PERCENTRANK(FILTER(I:I, $A:$A=$A2643), $I2643)"),0.192)</f>
        <v>0.192</v>
      </c>
      <c r="BA2643" s="12">
        <f ca="1">IFERROR(__xludf.DUMMYFUNCTION("PERCENTRANK(FILTER(AI:AI, $A:$A=$A2643), $AI2643)"),0.227)</f>
        <v>0.22700000000000001</v>
      </c>
      <c r="BB2643" s="13">
        <f ca="1">IFERROR(__xludf.DUMMYFUNCTION("PERCENTRANK(FILTER(AT:AT, $A:$A=$A2643), $AT2643)"),0.684)</f>
        <v>0.68400000000000005</v>
      </c>
      <c r="BC2643" s="13">
        <f ca="1">IFERROR(__xludf.DUMMYFUNCTION("PERCENTRANK(FILTER(AU:AU, $A:$A=$A2643), $AU2643)"),0.341)</f>
        <v>0.34100000000000003</v>
      </c>
      <c r="BM2643" s="9">
        <v>0.83151953999999995</v>
      </c>
      <c r="BN2643" s="9">
        <v>2.6666664999999999E-2</v>
      </c>
      <c r="BO2643" s="9">
        <v>10.5</v>
      </c>
      <c r="BP2643" s="9">
        <v>22</v>
      </c>
      <c r="BQ2643" s="9">
        <v>0</v>
      </c>
      <c r="BR2643" s="9">
        <v>2</v>
      </c>
      <c r="BS2643" s="9">
        <v>9.9951810000000005</v>
      </c>
      <c r="BT2643" s="9">
        <v>8.8982109999999999</v>
      </c>
      <c r="BU2643" s="9">
        <v>2.0646224000000002</v>
      </c>
      <c r="BV2643" s="9">
        <v>3.6253427999999999</v>
      </c>
      <c r="BW2643" s="9">
        <v>13.639066</v>
      </c>
      <c r="BX2643" s="9">
        <v>10.663010999999999</v>
      </c>
      <c r="BY2643" s="9">
        <v>10.259157</v>
      </c>
      <c r="BZ2643" s="9">
        <v>7.2221099999999998</v>
      </c>
      <c r="CA2643" s="9">
        <v>57.779358000000002</v>
      </c>
      <c r="CB2643" s="9">
        <v>60.230682000000002</v>
      </c>
      <c r="CC2643" s="9">
        <v>47.093980000000002</v>
      </c>
      <c r="CD2643" s="9">
        <v>66.076995999999994</v>
      </c>
    </row>
    <row r="2644" spans="1:82" ht="15.75" hidden="1" customHeight="1" x14ac:dyDescent="0.2">
      <c r="A2644" s="9" t="s">
        <v>106</v>
      </c>
      <c r="B2644" s="9" t="s">
        <v>6246</v>
      </c>
      <c r="C2644" s="9">
        <v>4724</v>
      </c>
      <c r="D2644" s="9">
        <v>38</v>
      </c>
      <c r="E2644" s="9">
        <v>58.601344164414598</v>
      </c>
      <c r="F2644" s="9">
        <v>225</v>
      </c>
      <c r="G2644" s="9">
        <v>159.75667999999999</v>
      </c>
      <c r="H2644" s="9">
        <v>58</v>
      </c>
      <c r="I2644" s="16">
        <v>1.6005115138137499E-5</v>
      </c>
      <c r="J2644" s="9">
        <v>1.83207795543105</v>
      </c>
      <c r="K2644" s="9">
        <v>1.7252057142684101</v>
      </c>
      <c r="L2644" s="11">
        <v>2.7598556695570198E-5</v>
      </c>
      <c r="M2644" s="11">
        <v>1.9658762044935699E-5</v>
      </c>
      <c r="N2644" s="9">
        <v>0.16888888888888801</v>
      </c>
      <c r="O2644" s="9">
        <v>0.36681622912871897</v>
      </c>
      <c r="P2644" s="9" t="s">
        <v>6247</v>
      </c>
      <c r="Q2644" s="9">
        <v>182811102</v>
      </c>
      <c r="R2644" s="9" t="s">
        <v>5583</v>
      </c>
      <c r="S2644" s="9" t="s">
        <v>6248</v>
      </c>
      <c r="T2644" s="9">
        <v>34.862726421509301</v>
      </c>
      <c r="U2644" s="9">
        <v>-120.277284000531</v>
      </c>
      <c r="V2644" s="9">
        <v>190</v>
      </c>
      <c r="W2644" s="9">
        <v>144</v>
      </c>
      <c r="X2644" s="9">
        <v>57881.5823634466</v>
      </c>
      <c r="Z2644" s="9">
        <v>48149.8205564366</v>
      </c>
      <c r="AB2644" s="9">
        <v>9731.7618070100598</v>
      </c>
      <c r="AC2644" s="9">
        <v>30625.2961299669</v>
      </c>
      <c r="AD2644" s="9">
        <v>5692.0748720932097</v>
      </c>
      <c r="AE2644" s="9">
        <v>1.1402081986062701E-3</v>
      </c>
      <c r="AF2644" s="9">
        <v>9.2829667801197404E-4</v>
      </c>
      <c r="AG2644" s="9">
        <v>2649</v>
      </c>
      <c r="AH2644" s="9">
        <v>0.81939656000000005</v>
      </c>
      <c r="AI2644" s="9">
        <v>2.6836769999999999</v>
      </c>
      <c r="AJ2644" s="9">
        <v>2</v>
      </c>
      <c r="AK2644" s="9">
        <v>3.0357473000000001</v>
      </c>
      <c r="AL2644" s="9">
        <v>8.3271270000000008</v>
      </c>
      <c r="AM2644" s="9">
        <v>-0.80634402999999999</v>
      </c>
      <c r="AN2644" s="9">
        <v>6.1981566E-3</v>
      </c>
      <c r="AO2644" s="9">
        <v>6.8006539999999997E-3</v>
      </c>
      <c r="AP2644" s="9">
        <v>1.03223</v>
      </c>
      <c r="AQ2644" s="9">
        <v>297.01670000000001</v>
      </c>
      <c r="AR2644" s="9">
        <v>40.848843000000002</v>
      </c>
      <c r="AS2644" s="9">
        <v>36.881504</v>
      </c>
      <c r="AT2644" s="9">
        <v>1.0684437</v>
      </c>
      <c r="AU2644" s="9">
        <v>13.835725</v>
      </c>
      <c r="AV2644" s="9">
        <v>14.641971</v>
      </c>
      <c r="AW2644" s="9">
        <v>0.29276427999999999</v>
      </c>
      <c r="AX2644" s="12">
        <f ca="1">IFERROR(__xludf.DUMMYFUNCTION("1-(PERCENTRANK(FILTER(AG:AG, $A:$A=$A2644), $AG2644))"),0.136)</f>
        <v>0.13600000000000001</v>
      </c>
      <c r="AY2644" s="13">
        <f ca="1">IFERROR(__xludf.DUMMYFUNCTION("PERCENTRANK(FILTER(K:K, $A:$A=$A2644), $K2644)"),0.349)</f>
        <v>0.34899999999999998</v>
      </c>
      <c r="AZ2644" s="13">
        <f ca="1">IFERROR(__xludf.DUMMYFUNCTION("PERCENTRANK(FILTER(I:I, $A:$A=$A2644), $I2644)"),0.062)</f>
        <v>6.2E-2</v>
      </c>
      <c r="BA2644" s="12">
        <f ca="1">IFERROR(__xludf.DUMMYFUNCTION("PERCENTRANK(FILTER(AI:AI, $A:$A=$A2644), $AI2644)"),0.07)</f>
        <v>7.0000000000000007E-2</v>
      </c>
      <c r="BB2644" s="13">
        <f ca="1">IFERROR(__xludf.DUMMYFUNCTION("PERCENTRANK(FILTER(AT:AT, $A:$A=$A2644), $AT2644)"),0.804)</f>
        <v>0.80400000000000005</v>
      </c>
      <c r="BC2644" s="13">
        <f ca="1">IFERROR(__xludf.DUMMYFUNCTION("PERCENTRANK(FILTER(AU:AU, $A:$A=$A2644), $AU2644)"),0.24)</f>
        <v>0.24</v>
      </c>
      <c r="BM2644" s="9">
        <v>0.16180955</v>
      </c>
      <c r="BN2644" s="9">
        <v>3.1612902999999998E-2</v>
      </c>
      <c r="BO2644" s="9">
        <v>1.3391303999999999</v>
      </c>
      <c r="BP2644" s="9">
        <v>11.643478</v>
      </c>
      <c r="BQ2644" s="9">
        <v>0.13076036999999999</v>
      </c>
      <c r="BR2644" s="9">
        <v>0.51843315000000001</v>
      </c>
      <c r="BS2644" s="9">
        <v>10.619628000000001</v>
      </c>
      <c r="BT2644" s="9">
        <v>9.667446</v>
      </c>
      <c r="BU2644" s="9">
        <v>2.1528171999999999</v>
      </c>
      <c r="BV2644" s="9">
        <v>3.2218580000000001</v>
      </c>
      <c r="BW2644" s="9">
        <v>11.598838000000001</v>
      </c>
      <c r="BX2644" s="9">
        <v>10.737826999999999</v>
      </c>
      <c r="BY2644" s="9">
        <v>6.9704556000000002</v>
      </c>
      <c r="BZ2644" s="9">
        <v>6.6989193</v>
      </c>
      <c r="CA2644" s="9">
        <v>68.8322</v>
      </c>
      <c r="CB2644" s="9">
        <v>69.956779999999995</v>
      </c>
      <c r="CC2644" s="9">
        <v>61.510129999999997</v>
      </c>
      <c r="CD2644" s="9">
        <v>66.492699999999999</v>
      </c>
    </row>
    <row r="2645" spans="1:82" ht="15.75" customHeight="1" x14ac:dyDescent="0.2">
      <c r="A2645" s="9" t="s">
        <v>73</v>
      </c>
      <c r="B2645" s="9" t="s">
        <v>6249</v>
      </c>
      <c r="C2645" s="9">
        <v>6048</v>
      </c>
      <c r="D2645" s="9">
        <v>296</v>
      </c>
      <c r="E2645" s="9">
        <v>383.69264742683299</v>
      </c>
      <c r="F2645" s="9">
        <v>1951</v>
      </c>
      <c r="G2645" s="9">
        <v>1148.5160000000001</v>
      </c>
      <c r="H2645" s="9">
        <v>207</v>
      </c>
      <c r="I2645" s="16">
        <v>2.2756195433514001E-5</v>
      </c>
      <c r="J2645" s="9">
        <v>4.03638491985698E-2</v>
      </c>
      <c r="K2645" s="9">
        <v>7.2364291055231904</v>
      </c>
      <c r="L2645" s="11">
        <v>9.1469475112880102E-7</v>
      </c>
      <c r="M2645" s="11">
        <v>9.3509007390687497E-5</v>
      </c>
      <c r="N2645" s="9">
        <v>0.151717068170169</v>
      </c>
      <c r="O2645" s="9">
        <v>0.33407688735991098</v>
      </c>
      <c r="P2645" s="9" t="s">
        <v>6250</v>
      </c>
      <c r="Q2645" s="9">
        <v>152321101</v>
      </c>
      <c r="R2645" s="9" t="s">
        <v>3428</v>
      </c>
      <c r="S2645" s="9">
        <v>1602</v>
      </c>
      <c r="T2645" s="9">
        <v>39.251684013694003</v>
      </c>
      <c r="U2645" s="9">
        <v>-120.74995931913099</v>
      </c>
      <c r="V2645" s="9">
        <v>165</v>
      </c>
      <c r="W2645" s="9">
        <v>229</v>
      </c>
      <c r="X2645" s="9">
        <v>37214.914641848598</v>
      </c>
      <c r="Y2645" s="15">
        <f>X2645/1609.34</f>
        <v>23.124333355194427</v>
      </c>
      <c r="Z2645" s="9">
        <v>26765.849176228101</v>
      </c>
      <c r="AA2645" s="15">
        <f>Z2645/1609.34</f>
        <v>16.631568951388832</v>
      </c>
      <c r="AB2645" s="9">
        <v>10449.065465620401</v>
      </c>
      <c r="AC2645" s="9">
        <v>26765.849176228101</v>
      </c>
      <c r="AD2645" s="9">
        <v>10449.065465620401</v>
      </c>
      <c r="AE2645" s="9">
        <v>1.93563645298723E-2</v>
      </c>
      <c r="AF2645" s="9">
        <v>4.7105324547374004E-3</v>
      </c>
      <c r="AG2645" s="9">
        <v>1920</v>
      </c>
      <c r="AH2645" s="9">
        <v>7.7358536999999998</v>
      </c>
      <c r="AI2645" s="9">
        <v>19.095572000000001</v>
      </c>
      <c r="AJ2645" s="9">
        <v>2.9945054</v>
      </c>
      <c r="AK2645" s="9">
        <v>2.2119474000000001</v>
      </c>
      <c r="AL2645" s="9">
        <v>6.7550964000000002</v>
      </c>
      <c r="AM2645" s="9">
        <v>8.6514733999999996E-2</v>
      </c>
      <c r="AN2645" s="9">
        <v>5.2939559999999997E-2</v>
      </c>
      <c r="AO2645" s="9">
        <v>4.5727105000000004E-3</v>
      </c>
      <c r="AP2645" s="9">
        <v>4.7542410000000004</v>
      </c>
      <c r="AQ2645" s="9">
        <v>289.79897999999997</v>
      </c>
      <c r="AR2645" s="9">
        <v>51.634439999999998</v>
      </c>
      <c r="AS2645" s="9">
        <v>36.735306000000001</v>
      </c>
      <c r="AT2645" s="9">
        <v>1.0832238000000001</v>
      </c>
      <c r="AU2645" s="9">
        <v>10.391462000000001</v>
      </c>
      <c r="AV2645" s="9">
        <v>12.888992999999999</v>
      </c>
      <c r="AW2645" s="9">
        <v>3.7730777</v>
      </c>
      <c r="AX2645" s="12">
        <f ca="1">IFERROR(__xludf.DUMMYFUNCTION("1-(PERCENTRANK(FILTER(AG:AG, $A:$A=$A2645), $AG2645))"),0.144)</f>
        <v>0.14399999999999999</v>
      </c>
      <c r="AY2645" s="13">
        <f ca="1">IFERROR(__xludf.DUMMYFUNCTION("PERCENTRANK(FILTER(K:K, $A:$A=$A2645), $K2645)"),0.277)</f>
        <v>0.27700000000000002</v>
      </c>
      <c r="AZ2645" s="13">
        <f ca="1">IFERROR(__xludf.DUMMYFUNCTION("PERCENTRANK(FILTER(I:I, $A:$A=$A2645), $I2645)"),0.059)</f>
        <v>5.8999999999999997E-2</v>
      </c>
      <c r="BA2645" s="12">
        <f ca="1">IFERROR(__xludf.DUMMYFUNCTION("PERCENTRANK(FILTER(AI:AI, $A:$A=$A2645), $AI2645)"),0.815)</f>
        <v>0.81499999999999995</v>
      </c>
      <c r="BB2645" s="13">
        <f ca="1">IFERROR(__xludf.DUMMYFUNCTION("PERCENTRANK(FILTER(AT:AT, $A:$A=$A2645), $AT2645)"),0.061)</f>
        <v>6.0999999999999999E-2</v>
      </c>
      <c r="BC2645" s="13">
        <f ca="1">IFERROR(__xludf.DUMMYFUNCTION("PERCENTRANK(FILTER(AU:AU, $A:$A=$A2645), $AU2645)"),0)</f>
        <v>0</v>
      </c>
      <c r="BM2645" s="9">
        <v>0.11068937</v>
      </c>
      <c r="BN2645" s="9">
        <v>5.9505495999999998E-2</v>
      </c>
      <c r="BO2645" s="9">
        <v>2.3818182999999999</v>
      </c>
      <c r="BP2645" s="9">
        <v>14.333333</v>
      </c>
      <c r="BQ2645" s="9">
        <v>0.91068685000000005</v>
      </c>
      <c r="BR2645" s="9">
        <v>5.35989</v>
      </c>
      <c r="BS2645" s="9">
        <v>13.673109</v>
      </c>
      <c r="BT2645" s="9">
        <v>9.6959029999999995</v>
      </c>
      <c r="BU2645" s="9">
        <v>1.7991611999999999</v>
      </c>
      <c r="BV2645" s="9">
        <v>3.1291153</v>
      </c>
      <c r="BW2645" s="9">
        <v>11.053534000000001</v>
      </c>
      <c r="BX2645" s="9">
        <v>5.2410006999999998</v>
      </c>
      <c r="BY2645" s="9">
        <v>5.9371169999999998</v>
      </c>
      <c r="BZ2645" s="9">
        <v>3.7609385999999998</v>
      </c>
      <c r="CA2645" s="9">
        <v>70.783090000000001</v>
      </c>
      <c r="CB2645" s="9">
        <v>98.520949999999999</v>
      </c>
      <c r="CC2645" s="9">
        <v>62.677264999999998</v>
      </c>
      <c r="CD2645" s="9">
        <v>95.681550000000001</v>
      </c>
    </row>
    <row r="2646" spans="1:82" ht="15.75" hidden="1" customHeight="1" x14ac:dyDescent="0.2">
      <c r="A2646" s="9" t="s">
        <v>91</v>
      </c>
      <c r="B2646" s="9" t="s">
        <v>6251</v>
      </c>
      <c r="C2646" s="9">
        <v>25</v>
      </c>
      <c r="D2646" s="9">
        <v>167</v>
      </c>
      <c r="E2646" s="9">
        <v>438.29315709358298</v>
      </c>
      <c r="F2646" s="9">
        <v>427</v>
      </c>
      <c r="G2646" s="9">
        <v>571.88837000000001</v>
      </c>
      <c r="H2646" s="9">
        <v>60</v>
      </c>
      <c r="I2646" s="16">
        <v>2.89705722328411E-5</v>
      </c>
      <c r="J2646" s="9">
        <v>3.7818049858743701E-2</v>
      </c>
      <c r="K2646" s="9">
        <v>0.21784952104091601</v>
      </c>
      <c r="L2646" s="11">
        <v>1.09561054513792E-6</v>
      </c>
      <c r="M2646" s="11">
        <v>1.9500727673715802E-5</v>
      </c>
      <c r="N2646" s="9">
        <v>0.39110070257611201</v>
      </c>
      <c r="O2646" s="9">
        <v>0.76639635043337195</v>
      </c>
      <c r="P2646" s="9" t="s">
        <v>6252</v>
      </c>
      <c r="Q2646" s="9">
        <v>24141101</v>
      </c>
      <c r="R2646" s="9" t="s">
        <v>6253</v>
      </c>
      <c r="S2646" s="9">
        <v>48936</v>
      </c>
      <c r="T2646" s="9">
        <v>37.517135934832702</v>
      </c>
      <c r="U2646" s="9">
        <v>-122.33559537624799</v>
      </c>
      <c r="V2646" s="9">
        <v>185</v>
      </c>
      <c r="W2646" s="9">
        <v>582</v>
      </c>
      <c r="X2646" s="9">
        <v>42775.223489411801</v>
      </c>
      <c r="Z2646" s="9">
        <v>9693.4724281249401</v>
      </c>
      <c r="AB2646" s="9">
        <v>33081.751061286799</v>
      </c>
      <c r="AC2646" s="9">
        <v>7442.6660191351402</v>
      </c>
      <c r="AD2646" s="9">
        <v>29537.592013472698</v>
      </c>
      <c r="AE2646" s="9">
        <v>1.17004366042294E-3</v>
      </c>
      <c r="AF2646" s="9">
        <v>1.73823433397046E-3</v>
      </c>
      <c r="AG2646" s="9">
        <v>2651</v>
      </c>
      <c r="AH2646" s="9">
        <v>2.1273035999999999</v>
      </c>
      <c r="AI2646" s="9">
        <v>7.8814070000000003</v>
      </c>
      <c r="AJ2646" s="9">
        <v>2</v>
      </c>
      <c r="AK2646" s="9">
        <v>3.1597721999999999</v>
      </c>
      <c r="AL2646" s="9">
        <v>7.318238</v>
      </c>
      <c r="AM2646" s="9">
        <v>0.20439993000000001</v>
      </c>
      <c r="AN2646" s="9">
        <v>1.5999999000000001E-2</v>
      </c>
      <c r="AO2646" s="9">
        <v>6.980651E-3</v>
      </c>
      <c r="AP2646" s="9">
        <v>1.7464348000000001</v>
      </c>
      <c r="AQ2646" s="9">
        <v>294.28232000000003</v>
      </c>
      <c r="AR2646" s="9">
        <v>31.825806</v>
      </c>
      <c r="AS2646" s="9">
        <v>27.737017000000002</v>
      </c>
      <c r="AT2646" s="9">
        <v>0.79969053999999995</v>
      </c>
      <c r="AU2646" s="9">
        <v>15.690528</v>
      </c>
      <c r="AV2646" s="9">
        <v>17.183174000000001</v>
      </c>
      <c r="AW2646" s="9">
        <v>26.508365999999999</v>
      </c>
      <c r="AX2646" s="12">
        <f ca="1">IFERROR(__xludf.DUMMYFUNCTION("1-(PERCENTRANK(FILTER(AG:AG, $A:$A=$A2646), $AG2646))"),0.145)</f>
        <v>0.14499999999999999</v>
      </c>
      <c r="AY2646" s="13">
        <f ca="1">IFERROR(__xludf.DUMMYFUNCTION("PERCENTRANK(FILTER(K:K, $A:$A=$A2646), $K2646)"),0.242)</f>
        <v>0.24199999999999999</v>
      </c>
      <c r="AZ2646" s="13">
        <f ca="1">IFERROR(__xludf.DUMMYFUNCTION("PERCENTRANK(FILTER(I:I, $A:$A=$A2646), $I2646)"),0.203)</f>
        <v>0.20300000000000001</v>
      </c>
      <c r="BA2646" s="12">
        <f ca="1">IFERROR(__xludf.DUMMYFUNCTION("PERCENTRANK(FILTER(AI:AI, $A:$A=$A2646), $AI2646)"),0.223)</f>
        <v>0.223</v>
      </c>
      <c r="BB2646" s="13">
        <f ca="1">IFERROR(__xludf.DUMMYFUNCTION("PERCENTRANK(FILTER(AT:AT, $A:$A=$A2646), $AT2646)"),0.374)</f>
        <v>0.374</v>
      </c>
      <c r="BC2646" s="13">
        <f ca="1">IFERROR(__xludf.DUMMYFUNCTION("PERCENTRANK(FILTER(AU:AU, $A:$A=$A2646), $AU2646)"),0.733)</f>
        <v>0.73299999999999998</v>
      </c>
      <c r="BM2646" s="9">
        <v>0.73350740000000003</v>
      </c>
      <c r="BN2646" s="9">
        <v>4.0125000000000001E-2</v>
      </c>
      <c r="BO2646" s="9">
        <v>7.7391304999999999</v>
      </c>
      <c r="BP2646" s="9">
        <v>20.782608</v>
      </c>
      <c r="BQ2646" s="9">
        <v>2.995625</v>
      </c>
      <c r="BR2646" s="9">
        <v>5.3375000000000004</v>
      </c>
      <c r="BS2646" s="9">
        <v>10.041603</v>
      </c>
      <c r="BT2646" s="9">
        <v>8.8441329999999994</v>
      </c>
      <c r="BU2646" s="9">
        <v>1.7302903000000001</v>
      </c>
      <c r="BV2646" s="9">
        <v>3.1861693999999998</v>
      </c>
      <c r="BW2646" s="9">
        <v>14.883991999999999</v>
      </c>
      <c r="BX2646" s="9">
        <v>11.852786999999999</v>
      </c>
      <c r="BY2646" s="9">
        <v>10.801463</v>
      </c>
      <c r="BZ2646" s="9">
        <v>8.2519819999999999</v>
      </c>
      <c r="CA2646" s="9">
        <v>54.755659999999999</v>
      </c>
      <c r="CB2646" s="9">
        <v>51.407739999999997</v>
      </c>
      <c r="CC2646" s="9">
        <v>42.467179999999999</v>
      </c>
      <c r="CD2646" s="9">
        <v>59.065764999999999</v>
      </c>
    </row>
    <row r="2647" spans="1:82" ht="15.75" hidden="1" customHeight="1" x14ac:dyDescent="0.2">
      <c r="A2647" s="9" t="s">
        <v>106</v>
      </c>
      <c r="B2647" s="9" t="s">
        <v>6254</v>
      </c>
      <c r="C2647" s="9">
        <v>325</v>
      </c>
      <c r="D2647" s="9">
        <v>29</v>
      </c>
      <c r="E2647" s="9">
        <v>88.285009994079104</v>
      </c>
      <c r="F2647" s="9">
        <v>630</v>
      </c>
      <c r="G2647" s="9">
        <v>318.13037000000003</v>
      </c>
      <c r="H2647" s="9">
        <v>45</v>
      </c>
      <c r="I2647" s="16">
        <v>1.50327664919637E-5</v>
      </c>
      <c r="J2647" s="9">
        <v>2.3049140571656599</v>
      </c>
      <c r="K2647" s="9">
        <v>1.2632580987180699</v>
      </c>
      <c r="L2647" s="11">
        <v>3.1845696434675097E-5</v>
      </c>
      <c r="M2647" s="11">
        <v>1.93194855879356E-5</v>
      </c>
      <c r="N2647" s="9">
        <v>4.6031746031746E-2</v>
      </c>
      <c r="O2647" s="9">
        <v>0.27751204542511998</v>
      </c>
      <c r="P2647" s="9" t="s">
        <v>6255</v>
      </c>
      <c r="Q2647" s="9">
        <v>182821101</v>
      </c>
      <c r="R2647" s="9" t="s">
        <v>1557</v>
      </c>
      <c r="S2647" s="9" t="s">
        <v>98</v>
      </c>
      <c r="T2647" s="9">
        <v>35.007682472464403</v>
      </c>
      <c r="U2647" s="9">
        <v>-120.45419857384501</v>
      </c>
      <c r="V2647" s="9">
        <v>399</v>
      </c>
      <c r="W2647" s="9">
        <v>750</v>
      </c>
      <c r="X2647" s="9">
        <v>82508.3813013935</v>
      </c>
      <c r="Z2647" s="9">
        <v>41442.269789938699</v>
      </c>
      <c r="AB2647" s="9">
        <v>41066.111511454699</v>
      </c>
      <c r="AC2647" s="9">
        <v>18758.364472975401</v>
      </c>
      <c r="AD2647" s="9">
        <v>9023.5943856146205</v>
      </c>
      <c r="AE2647" s="9">
        <v>8.6937685145710398E-4</v>
      </c>
      <c r="AF2647" s="9">
        <v>6.7647449213836797E-4</v>
      </c>
      <c r="AG2647" s="9">
        <v>2652</v>
      </c>
      <c r="AH2647" s="9">
        <v>0.66718619999999995</v>
      </c>
      <c r="AI2647" s="9">
        <v>1.9136133</v>
      </c>
      <c r="AJ2647" s="9">
        <v>2</v>
      </c>
      <c r="AK2647" s="9">
        <v>2.7797437</v>
      </c>
      <c r="AL2647" s="9">
        <v>8.0665490000000002</v>
      </c>
      <c r="AM2647" s="9">
        <v>-0.24107187999999999</v>
      </c>
      <c r="AN2647" s="9">
        <v>8.1249996000000001E-4</v>
      </c>
      <c r="AO2647" s="9">
        <v>7.2425299999999996E-3</v>
      </c>
      <c r="AP2647" s="9">
        <v>0.91369650000000002</v>
      </c>
      <c r="AQ2647" s="9">
        <v>295.81545999999997</v>
      </c>
      <c r="AR2647" s="9">
        <v>34.877335000000002</v>
      </c>
      <c r="AS2647" s="9">
        <v>33.565989999999999</v>
      </c>
      <c r="AT2647" s="9">
        <v>0.86127019999999999</v>
      </c>
      <c r="AU2647" s="9">
        <v>15.194946</v>
      </c>
      <c r="AV2647" s="9">
        <v>15.977562000000001</v>
      </c>
      <c r="AW2647" s="9">
        <v>2.1238947000000001</v>
      </c>
      <c r="AX2647" s="12">
        <f ca="1">IFERROR(__xludf.DUMMYFUNCTION("1-(PERCENTRANK(FILTER(AG:AG, $A:$A=$A2647), $AG2647))"),0.132)</f>
        <v>0.13200000000000001</v>
      </c>
      <c r="AY2647" s="13">
        <f ca="1">IFERROR(__xludf.DUMMYFUNCTION("PERCENTRANK(FILTER(K:K, $A:$A=$A2647), $K2647)"),0.284)</f>
        <v>0.28399999999999997</v>
      </c>
      <c r="AZ2647" s="13">
        <f ca="1">IFERROR(__xludf.DUMMYFUNCTION("PERCENTRANK(FILTER(I:I, $A:$A=$A2647), $I2647)"),0.042)</f>
        <v>4.2000000000000003E-2</v>
      </c>
      <c r="BA2647" s="12">
        <f ca="1">IFERROR(__xludf.DUMMYFUNCTION("PERCENTRANK(FILTER(AI:AI, $A:$A=$A2647), $AI2647)"),0.033)</f>
        <v>3.3000000000000002E-2</v>
      </c>
      <c r="BB2647" s="13">
        <f ca="1">IFERROR(__xludf.DUMMYFUNCTION("PERCENTRANK(FILTER(AT:AT, $A:$A=$A2647), $AT2647)"),0.33)</f>
        <v>0.33</v>
      </c>
      <c r="BC2647" s="13">
        <f ca="1">IFERROR(__xludf.DUMMYFUNCTION("PERCENTRANK(FILTER(AU:AU, $A:$A=$A2647), $AU2647)"),0.538)</f>
        <v>0.53800000000000003</v>
      </c>
      <c r="BM2647" s="9">
        <v>0.123107746</v>
      </c>
      <c r="BN2647" s="9">
        <v>3.4999999E-3</v>
      </c>
      <c r="BO2647" s="9">
        <v>1.5957447</v>
      </c>
      <c r="BP2647" s="9">
        <v>12.904254999999999</v>
      </c>
      <c r="BQ2647" s="9">
        <v>0.14865624999999999</v>
      </c>
      <c r="BR2647" s="9">
        <v>1.96875</v>
      </c>
      <c r="BS2647" s="9">
        <v>10.760695999999999</v>
      </c>
      <c r="BT2647" s="9">
        <v>10.201923000000001</v>
      </c>
      <c r="BU2647" s="9">
        <v>1.9812512</v>
      </c>
      <c r="BV2647" s="9">
        <v>3.0899830000000001</v>
      </c>
      <c r="BW2647" s="9">
        <v>12.589410000000001</v>
      </c>
      <c r="BX2647" s="9">
        <v>11.741807</v>
      </c>
      <c r="BY2647" s="9">
        <v>8.0310330000000008</v>
      </c>
      <c r="BZ2647" s="9">
        <v>7.7839400000000003</v>
      </c>
      <c r="CA2647" s="9">
        <v>67.122929999999997</v>
      </c>
      <c r="CB2647" s="9">
        <v>65.659800000000004</v>
      </c>
      <c r="CC2647" s="9">
        <v>56.350746000000001</v>
      </c>
      <c r="CD2647" s="9">
        <v>60.902059999999999</v>
      </c>
    </row>
    <row r="2648" spans="1:82" ht="15.75" hidden="1" customHeight="1" x14ac:dyDescent="0.2">
      <c r="A2648" s="9" t="s">
        <v>91</v>
      </c>
      <c r="B2648" s="9" t="s">
        <v>6256</v>
      </c>
      <c r="C2648" s="9">
        <v>5193</v>
      </c>
      <c r="D2648" s="9">
        <v>21</v>
      </c>
      <c r="E2648" s="9">
        <v>25.779610890087302</v>
      </c>
      <c r="F2648" s="9">
        <v>73</v>
      </c>
      <c r="G2648" s="9">
        <v>50.818460000000002</v>
      </c>
      <c r="H2648" s="9">
        <v>14</v>
      </c>
      <c r="I2648" s="16">
        <v>2.3994615990626899E-5</v>
      </c>
      <c r="J2648" s="9">
        <v>282.36904033245003</v>
      </c>
      <c r="K2648" s="9">
        <v>0.187874433584511</v>
      </c>
      <c r="L2648" s="9">
        <v>7.5863926811212202E-3</v>
      </c>
      <c r="M2648" s="11">
        <v>1.9300508882784901E-5</v>
      </c>
      <c r="N2648" s="9">
        <v>0.28767123287671198</v>
      </c>
      <c r="O2648" s="9">
        <v>0.507288328336573</v>
      </c>
      <c r="P2648" s="9" t="s">
        <v>6257</v>
      </c>
      <c r="Q2648" s="9">
        <v>14241101</v>
      </c>
      <c r="R2648" s="9" t="s">
        <v>1560</v>
      </c>
      <c r="S2648" s="9" t="s">
        <v>6258</v>
      </c>
      <c r="T2648" s="9">
        <v>37.589184792758203</v>
      </c>
      <c r="U2648" s="9">
        <v>-121.870058176485</v>
      </c>
      <c r="V2648" s="9">
        <v>128</v>
      </c>
      <c r="W2648" s="9">
        <v>43</v>
      </c>
      <c r="X2648" s="9">
        <v>16562.701122360799</v>
      </c>
      <c r="Z2648" s="9">
        <v>14971.435510363501</v>
      </c>
      <c r="AB2648" s="9">
        <v>1591.2656119973301</v>
      </c>
      <c r="AC2648" s="9">
        <v>4614.9373706463502</v>
      </c>
      <c r="AD2648" s="9">
        <v>280.78593423563098</v>
      </c>
      <c r="AE2648" s="9">
        <v>2.7020712435898899E-4</v>
      </c>
      <c r="AF2648" s="9">
        <v>3.3592462386877698E-4</v>
      </c>
      <c r="AG2648" s="9">
        <v>2653</v>
      </c>
      <c r="AH2648" s="9">
        <v>0.92051649999999996</v>
      </c>
      <c r="AI2648" s="9">
        <v>3.1915654999999998</v>
      </c>
      <c r="AJ2648" s="9">
        <v>2</v>
      </c>
      <c r="AK2648" s="9">
        <v>3.1512395999999998</v>
      </c>
      <c r="AL2648" s="9">
        <v>7.0967263999999997</v>
      </c>
      <c r="AM2648" s="9">
        <v>-3.8360941</v>
      </c>
      <c r="AN2648" s="9">
        <v>9.8039219999999996E-3</v>
      </c>
      <c r="AO2648" s="9">
        <v>6.7965044000000002E-3</v>
      </c>
      <c r="AP2648" s="9">
        <v>1.2507394999999999</v>
      </c>
      <c r="AQ2648" s="9">
        <v>295.98297000000002</v>
      </c>
      <c r="AR2648" s="9">
        <v>39.381976999999999</v>
      </c>
      <c r="AS2648" s="9">
        <v>32.103259999999999</v>
      </c>
      <c r="AT2648" s="9">
        <v>1.0405551</v>
      </c>
      <c r="AU2648" s="9">
        <v>14.197276</v>
      </c>
      <c r="AV2648" s="9">
        <v>15.458705</v>
      </c>
      <c r="AW2648" s="9">
        <v>1.7930794000000001</v>
      </c>
      <c r="AX2648" s="12">
        <f ca="1">IFERROR(__xludf.DUMMYFUNCTION("1-(PERCENTRANK(FILTER(AG:AG, $A:$A=$A2648), $AG2648))"),0.143)</f>
        <v>0.14299999999999999</v>
      </c>
      <c r="AY2648" s="13">
        <f ca="1">IFERROR(__xludf.DUMMYFUNCTION("PERCENTRANK(FILTER(K:K, $A:$A=$A2648), $K2648)"),0.22)</f>
        <v>0.22</v>
      </c>
      <c r="AZ2648" s="13">
        <f ca="1">IFERROR(__xludf.DUMMYFUNCTION("PERCENTRANK(FILTER(I:I, $A:$A=$A2648), $I2648)"),0.136)</f>
        <v>0.13600000000000001</v>
      </c>
      <c r="BA2648" s="12">
        <f ca="1">IFERROR(__xludf.DUMMYFUNCTION("PERCENTRANK(FILTER(AI:AI, $A:$A=$A2648), $AI2648)"),0.033)</f>
        <v>3.3000000000000002E-2</v>
      </c>
      <c r="BB2648" s="13">
        <f ca="1">IFERROR(__xludf.DUMMYFUNCTION("PERCENTRANK(FILTER(AT:AT, $A:$A=$A2648), $AT2648)"),0.766)</f>
        <v>0.76600000000000001</v>
      </c>
      <c r="BC2648" s="13">
        <f ca="1">IFERROR(__xludf.DUMMYFUNCTION("PERCENTRANK(FILTER(AU:AU, $A:$A=$A2648), $AU2648)"),0.152)</f>
        <v>0.152</v>
      </c>
      <c r="BM2648" s="9">
        <v>0.14339598000000001</v>
      </c>
      <c r="BN2648" s="9">
        <v>1.3921568E-2</v>
      </c>
      <c r="BO2648" s="9">
        <v>1.3939394000000001</v>
      </c>
      <c r="BP2648" s="9">
        <v>8.1212119999999999</v>
      </c>
      <c r="BQ2648" s="9">
        <v>0.27274510000000002</v>
      </c>
      <c r="BR2648" s="9">
        <v>1.4313724999999999</v>
      </c>
      <c r="BS2648" s="9">
        <v>7.7525263000000004</v>
      </c>
      <c r="BT2648" s="9">
        <v>6.5505120000000003</v>
      </c>
      <c r="BU2648" s="9">
        <v>2.1257462999999999</v>
      </c>
      <c r="BV2648" s="9">
        <v>3.8035016000000001</v>
      </c>
      <c r="BW2648" s="9">
        <v>14.018421</v>
      </c>
      <c r="BX2648" s="9">
        <v>8.8614300000000004</v>
      </c>
      <c r="BY2648" s="9">
        <v>9.5058089999999993</v>
      </c>
      <c r="BZ2648" s="9">
        <v>5.6124387000000002</v>
      </c>
      <c r="CA2648" s="9">
        <v>45.329524999999997</v>
      </c>
      <c r="CB2648" s="9">
        <v>67.4666</v>
      </c>
      <c r="CC2648" s="9">
        <v>47.478985000000002</v>
      </c>
      <c r="CD2648" s="9">
        <v>76.998570000000001</v>
      </c>
    </row>
    <row r="2649" spans="1:82" ht="15.75" hidden="1" customHeight="1" x14ac:dyDescent="0.2">
      <c r="A2649" s="9" t="s">
        <v>91</v>
      </c>
      <c r="B2649" s="9" t="s">
        <v>6259</v>
      </c>
      <c r="C2649" s="9">
        <v>40</v>
      </c>
      <c r="D2649" s="9">
        <v>96</v>
      </c>
      <c r="E2649" s="9">
        <v>214.09524836852501</v>
      </c>
      <c r="F2649" s="9">
        <v>271</v>
      </c>
      <c r="G2649" s="9">
        <v>309.71181999999999</v>
      </c>
      <c r="H2649" s="9">
        <v>53</v>
      </c>
      <c r="I2649" s="16">
        <v>3.2969999408106601E-5</v>
      </c>
      <c r="J2649" s="9">
        <v>3.7818049858743701E-2</v>
      </c>
      <c r="K2649" s="9">
        <v>0.199567670970031</v>
      </c>
      <c r="L2649" s="11">
        <v>1.2468610814585301E-6</v>
      </c>
      <c r="M2649" s="11">
        <v>1.9227567871657501E-5</v>
      </c>
      <c r="N2649" s="9">
        <v>0.354243542435424</v>
      </c>
      <c r="O2649" s="9">
        <v>0.69127244363354901</v>
      </c>
      <c r="P2649" s="9" t="s">
        <v>6260</v>
      </c>
      <c r="Q2649" s="9">
        <v>24251104</v>
      </c>
      <c r="R2649" s="9" t="s">
        <v>3492</v>
      </c>
      <c r="S2649" s="9">
        <v>555372</v>
      </c>
      <c r="T2649" s="9">
        <v>37.460820857933101</v>
      </c>
      <c r="U2649" s="9">
        <v>-122.259008722376</v>
      </c>
      <c r="V2649" s="9">
        <v>114</v>
      </c>
      <c r="W2649" s="9">
        <v>522</v>
      </c>
      <c r="X2649" s="9">
        <v>29513.304557742002</v>
      </c>
      <c r="Z2649" s="9">
        <v>6600.4202297245001</v>
      </c>
      <c r="AB2649" s="9">
        <v>22912.884328017499</v>
      </c>
      <c r="AC2649" s="9">
        <v>6600.4202297245001</v>
      </c>
      <c r="AD2649" s="9">
        <v>22912.884328017499</v>
      </c>
      <c r="AE2649" s="9">
        <v>1.01906109719784E-3</v>
      </c>
      <c r="AF2649" s="9">
        <v>1.7474099686296499E-3</v>
      </c>
      <c r="AG2649" s="9">
        <v>2654</v>
      </c>
      <c r="AH2649" s="9">
        <v>3.2847984000000001</v>
      </c>
      <c r="AI2649" s="9">
        <v>15.632436</v>
      </c>
      <c r="AJ2649" s="9">
        <v>2</v>
      </c>
      <c r="AK2649" s="9">
        <v>1.9810827</v>
      </c>
      <c r="AL2649" s="9">
        <v>5.7142872999999996</v>
      </c>
      <c r="AM2649" s="9">
        <v>2.3009932000000002</v>
      </c>
      <c r="AN2649" s="9">
        <v>3.9726025999999998E-2</v>
      </c>
      <c r="AO2649" s="9">
        <v>6.8806466E-3</v>
      </c>
      <c r="AP2649" s="9">
        <v>1.4408348</v>
      </c>
      <c r="AQ2649" s="9">
        <v>296.00216999999998</v>
      </c>
      <c r="AR2649" s="9">
        <v>35.949202999999997</v>
      </c>
      <c r="AS2649" s="9">
        <v>31.169823000000001</v>
      </c>
      <c r="AT2649" s="9">
        <v>0.97273314</v>
      </c>
      <c r="AU2649" s="9">
        <v>14.939436000000001</v>
      </c>
      <c r="AV2649" s="9">
        <v>16.29214</v>
      </c>
      <c r="AW2649" s="9">
        <v>29.783484999999999</v>
      </c>
      <c r="AX2649" s="12">
        <f ca="1">IFERROR(__xludf.DUMMYFUNCTION("1-(PERCENTRANK(FILTER(AG:AG, $A:$A=$A2649), $AG2649))"),0.142)</f>
        <v>0.14199999999999999</v>
      </c>
      <c r="AY2649" s="13">
        <f ca="1">IFERROR(__xludf.DUMMYFUNCTION("PERCENTRANK(FILTER(K:K, $A:$A=$A2649), $K2649)"),0.226)</f>
        <v>0.22600000000000001</v>
      </c>
      <c r="AZ2649" s="13">
        <f ca="1">IFERROR(__xludf.DUMMYFUNCTION("PERCENTRANK(FILTER(I:I, $A:$A=$A2649), $I2649)"),0.254)</f>
        <v>0.254</v>
      </c>
      <c r="BA2649" s="12">
        <f ca="1">IFERROR(__xludf.DUMMYFUNCTION("PERCENTRANK(FILTER(AI:AI, $A:$A=$A2649), $AI2649)"),0.744)</f>
        <v>0.74399999999999999</v>
      </c>
      <c r="BB2649" s="13">
        <f ca="1">IFERROR(__xludf.DUMMYFUNCTION("PERCENTRANK(FILTER(AT:AT, $A:$A=$A2649), $AT2649)"),0.688)</f>
        <v>0.68799999999999994</v>
      </c>
      <c r="BC2649" s="13">
        <f ca="1">IFERROR(__xludf.DUMMYFUNCTION("PERCENTRANK(FILTER(AU:AU, $A:$A=$A2649), $AU2649)"),0.343)</f>
        <v>0.34300000000000003</v>
      </c>
      <c r="BM2649" s="9">
        <v>0.6905154</v>
      </c>
      <c r="BN2649" s="9">
        <v>2.3506155000000001E-2</v>
      </c>
      <c r="BO2649" s="9">
        <v>8.9295779999999993</v>
      </c>
      <c r="BP2649" s="9">
        <v>21.718309999999999</v>
      </c>
      <c r="BQ2649" s="9">
        <v>1.5190410999999999</v>
      </c>
      <c r="BR2649" s="9">
        <v>3.7123287</v>
      </c>
      <c r="BS2649" s="9">
        <v>9.9965109999999999</v>
      </c>
      <c r="BT2649" s="9">
        <v>8.8992749999999994</v>
      </c>
      <c r="BU2649" s="9">
        <v>2.0652664000000001</v>
      </c>
      <c r="BV2649" s="9">
        <v>3.6268570000000002</v>
      </c>
      <c r="BW2649" s="9">
        <v>13.642564</v>
      </c>
      <c r="BX2649" s="9">
        <v>10.662036000000001</v>
      </c>
      <c r="BY2649" s="9">
        <v>10.258347000000001</v>
      </c>
      <c r="BZ2649" s="9">
        <v>7.2196555</v>
      </c>
      <c r="CA2649" s="9">
        <v>57.784370000000003</v>
      </c>
      <c r="CB2649" s="9">
        <v>60.248671999999999</v>
      </c>
      <c r="CC2649" s="9">
        <v>47.087899999999998</v>
      </c>
      <c r="CD2649" s="9">
        <v>66.089860000000002</v>
      </c>
    </row>
    <row r="2650" spans="1:82" ht="15.75" hidden="1" customHeight="1" x14ac:dyDescent="0.2">
      <c r="A2650" s="9" t="s">
        <v>91</v>
      </c>
      <c r="B2650" s="9" t="s">
        <v>6261</v>
      </c>
      <c r="C2650" s="9">
        <v>5028</v>
      </c>
      <c r="D2650" s="9">
        <v>34</v>
      </c>
      <c r="E2650" s="9">
        <v>49.021336411236398</v>
      </c>
      <c r="F2650" s="9">
        <v>74</v>
      </c>
      <c r="G2650" s="9">
        <v>68.896010000000004</v>
      </c>
      <c r="H2650" s="9">
        <v>11</v>
      </c>
      <c r="I2650" s="16">
        <v>3.5201784405878397E-5</v>
      </c>
      <c r="J2650" s="9">
        <v>3.7818049858743798E-2</v>
      </c>
      <c r="K2650" s="9">
        <v>9.6490067616104999E-2</v>
      </c>
      <c r="L2650" s="11">
        <v>1.3312628377782601E-6</v>
      </c>
      <c r="M2650" s="11">
        <v>1.9144878683102199E-5</v>
      </c>
      <c r="N2650" s="9">
        <v>0.45945945945945899</v>
      </c>
      <c r="O2650" s="9">
        <v>0.71152647952862702</v>
      </c>
      <c r="P2650" s="9" t="s">
        <v>6262</v>
      </c>
      <c r="Q2650" s="9">
        <v>12061105</v>
      </c>
      <c r="R2650" s="9" t="s">
        <v>4625</v>
      </c>
      <c r="S2650" s="9" t="s">
        <v>6263</v>
      </c>
      <c r="T2650" s="9">
        <v>37.882976072648603</v>
      </c>
      <c r="U2650" s="9">
        <v>-122.26629452293599</v>
      </c>
      <c r="V2650" s="9">
        <v>110</v>
      </c>
      <c r="W2650" s="9">
        <v>783</v>
      </c>
      <c r="X2650" s="9">
        <v>36358.458901064303</v>
      </c>
      <c r="Z2650" s="9">
        <v>4175.3411971401702</v>
      </c>
      <c r="AB2650" s="9">
        <v>32183.117703924101</v>
      </c>
      <c r="AC2650" s="9">
        <v>1156.96596049651</v>
      </c>
      <c r="AD2650" s="9">
        <v>6505.2271850684801</v>
      </c>
      <c r="AE2650" s="9">
        <v>2.10593665514124E-4</v>
      </c>
      <c r="AF2650" s="9">
        <v>3.8721962846466302E-4</v>
      </c>
      <c r="AG2650" s="9">
        <v>2655</v>
      </c>
      <c r="AH2650" s="9">
        <v>5.4692483000000003</v>
      </c>
      <c r="AI2650" s="9">
        <v>15.365784</v>
      </c>
      <c r="AJ2650" s="9">
        <v>2</v>
      </c>
      <c r="AK2650" s="9">
        <v>2.4039169999999999</v>
      </c>
      <c r="AL2650" s="9">
        <v>6.0083837999999998</v>
      </c>
      <c r="AM2650" s="9">
        <v>-2.4547667999999998</v>
      </c>
      <c r="AN2650" s="9">
        <v>0.11857143000000001</v>
      </c>
      <c r="AO2650" s="9">
        <v>7.1474774999999999E-3</v>
      </c>
      <c r="AP2650" s="9">
        <v>1.8279692000000001</v>
      </c>
      <c r="AQ2650" s="9">
        <v>293.16070000000002</v>
      </c>
      <c r="AR2650" s="9">
        <v>31.991475999999999</v>
      </c>
      <c r="AS2650" s="9">
        <v>27.252814999999998</v>
      </c>
      <c r="AT2650" s="9">
        <v>0.71948045000000005</v>
      </c>
      <c r="AU2650" s="9">
        <v>15.34989</v>
      </c>
      <c r="AV2650" s="9">
        <v>16.846920000000001</v>
      </c>
      <c r="AW2650" s="9">
        <v>28.590579999999999</v>
      </c>
      <c r="AX2650" s="12">
        <f ca="1">IFERROR(__xludf.DUMMYFUNCTION("1-(PERCENTRANK(FILTER(AG:AG, $A:$A=$A2650), $AG2650))"),0.14)</f>
        <v>0.14000000000000001</v>
      </c>
      <c r="AY2650" s="13">
        <f ca="1">IFERROR(__xludf.DUMMYFUNCTION("PERCENTRANK(FILTER(K:K, $A:$A=$A2650), $K2650)"),0.152)</f>
        <v>0.152</v>
      </c>
      <c r="AZ2650" s="13">
        <f ca="1">IFERROR(__xludf.DUMMYFUNCTION("PERCENTRANK(FILTER(I:I, $A:$A=$A2650), $I2650)"),0.279)</f>
        <v>0.27900000000000003</v>
      </c>
      <c r="BA2650" s="12">
        <f ca="1">IFERROR(__xludf.DUMMYFUNCTION("PERCENTRANK(FILTER(AI:AI, $A:$A=$A2650), $AI2650)"),0.73)</f>
        <v>0.73</v>
      </c>
      <c r="BB2650" s="13">
        <f ca="1">IFERROR(__xludf.DUMMYFUNCTION("PERCENTRANK(FILTER(AT:AT, $A:$A=$A2650), $AT2650)"),0.205)</f>
        <v>0.20499999999999999</v>
      </c>
      <c r="BC2650" s="13">
        <f ca="1">IFERROR(__xludf.DUMMYFUNCTION("PERCENTRANK(FILTER(AU:AU, $A:$A=$A2650), $AU2650)"),0.566)</f>
        <v>0.56599999999999995</v>
      </c>
      <c r="BM2650" s="9">
        <v>0.62840510000000005</v>
      </c>
      <c r="BN2650" s="9">
        <v>0.04</v>
      </c>
      <c r="BO2650" s="9">
        <v>16.142856999999999</v>
      </c>
      <c r="BP2650" s="9">
        <v>22</v>
      </c>
      <c r="BQ2650" s="9">
        <v>0.46714287999999998</v>
      </c>
      <c r="BR2650" s="9">
        <v>5.2857139999999996</v>
      </c>
      <c r="BS2650" s="9">
        <v>7.3431940000000004</v>
      </c>
      <c r="BT2650" s="9">
        <v>6.721406</v>
      </c>
      <c r="BU2650" s="9">
        <v>1.5744334</v>
      </c>
      <c r="BV2650" s="9">
        <v>3.1053177999999999</v>
      </c>
      <c r="BW2650" s="9">
        <v>14.804639999999999</v>
      </c>
      <c r="BX2650" s="9">
        <v>11.354339</v>
      </c>
      <c r="BY2650" s="9">
        <v>10.317688</v>
      </c>
      <c r="BZ2650" s="9">
        <v>7.5469020000000002</v>
      </c>
      <c r="CA2650" s="9">
        <v>46.532760000000003</v>
      </c>
      <c r="CB2650" s="9">
        <v>51.218722999999997</v>
      </c>
      <c r="CC2650" s="9">
        <v>42.876044999999998</v>
      </c>
      <c r="CD2650" s="9">
        <v>61.531799999999997</v>
      </c>
    </row>
    <row r="2651" spans="1:82" ht="15.75" hidden="1" customHeight="1" x14ac:dyDescent="0.2">
      <c r="A2651" s="9" t="s">
        <v>91</v>
      </c>
      <c r="B2651" s="9" t="s">
        <v>6264</v>
      </c>
      <c r="C2651" s="9">
        <v>1605</v>
      </c>
      <c r="D2651" s="9">
        <v>24</v>
      </c>
      <c r="E2651" s="9">
        <v>36.567680303878198</v>
      </c>
      <c r="F2651" s="9">
        <v>51</v>
      </c>
      <c r="G2651" s="9">
        <v>50.552334000000002</v>
      </c>
      <c r="H2651" s="9">
        <v>7</v>
      </c>
      <c r="I2651" s="16">
        <v>2.9871513106627298E-5</v>
      </c>
      <c r="J2651" s="9">
        <v>3.7818049858743798E-2</v>
      </c>
      <c r="K2651" s="9">
        <v>0.41997124943882203</v>
      </c>
      <c r="L2651" s="11">
        <v>1.1296823720225501E-6</v>
      </c>
      <c r="M2651" s="11">
        <v>1.9113243691240901E-5</v>
      </c>
      <c r="N2651" s="9">
        <v>0.47058823529411697</v>
      </c>
      <c r="O2651" s="9">
        <v>0.72336285057693195</v>
      </c>
      <c r="P2651" s="9" t="s">
        <v>6265</v>
      </c>
      <c r="Q2651" s="9">
        <v>12101101</v>
      </c>
      <c r="R2651" s="9" t="s">
        <v>5689</v>
      </c>
      <c r="S2651" s="9" t="s">
        <v>6266</v>
      </c>
      <c r="T2651" s="9">
        <v>37.850559619545301</v>
      </c>
      <c r="U2651" s="9">
        <v>-122.243728897027</v>
      </c>
      <c r="V2651" s="9">
        <v>63</v>
      </c>
      <c r="W2651" s="9">
        <v>557</v>
      </c>
      <c r="X2651" s="9">
        <v>23757.4927986972</v>
      </c>
      <c r="Z2651" s="9">
        <v>3350.0951214655702</v>
      </c>
      <c r="AB2651" s="9">
        <v>20407.3976772317</v>
      </c>
      <c r="AC2651" s="9">
        <v>572.87204913559799</v>
      </c>
      <c r="AD2651" s="9">
        <v>4578.4238824596596</v>
      </c>
      <c r="AE2651" s="9">
        <v>1.3379270583868601E-4</v>
      </c>
      <c r="AF2651" s="9">
        <v>2.09100591746391E-4</v>
      </c>
      <c r="AG2651" s="9">
        <v>2656</v>
      </c>
      <c r="AH2651" s="9">
        <v>3.5791795</v>
      </c>
      <c r="AI2651" s="9">
        <v>12.157178</v>
      </c>
      <c r="AJ2651" s="9">
        <v>2</v>
      </c>
      <c r="AK2651" s="9">
        <v>2.1745179000000001</v>
      </c>
      <c r="AL2651" s="9">
        <v>5.6160297000000003</v>
      </c>
      <c r="AM2651" s="9">
        <v>1.4670011000000001</v>
      </c>
      <c r="AN2651" s="9">
        <v>9.1818179999999999E-2</v>
      </c>
      <c r="AO2651" s="9">
        <v>7.0137330000000003E-3</v>
      </c>
      <c r="AP2651" s="9">
        <v>1.974267</v>
      </c>
      <c r="AQ2651" s="9">
        <v>292.73250000000002</v>
      </c>
      <c r="AR2651" s="9">
        <v>33.502246999999997</v>
      </c>
      <c r="AS2651" s="9">
        <v>29.691735999999999</v>
      </c>
      <c r="AT2651" s="9">
        <v>0.72401285000000004</v>
      </c>
      <c r="AU2651" s="9">
        <v>15.051740000000001</v>
      </c>
      <c r="AV2651" s="9">
        <v>16.580202</v>
      </c>
      <c r="AW2651" s="9">
        <v>35.706417000000002</v>
      </c>
      <c r="AX2651" s="12">
        <f ca="1">IFERROR(__xludf.DUMMYFUNCTION("1-(PERCENTRANK(FILTER(AG:AG, $A:$A=$A2651), $AG2651))"),0.138)</f>
        <v>0.13800000000000001</v>
      </c>
      <c r="AY2651" s="13">
        <f ca="1">IFERROR(__xludf.DUMMYFUNCTION("PERCENTRANK(FILTER(K:K, $A:$A=$A2651), $K2651)"),0.307)</f>
        <v>0.307</v>
      </c>
      <c r="AZ2651" s="13">
        <f ca="1">IFERROR(__xludf.DUMMYFUNCTION("PERCENTRANK(FILTER(I:I, $A:$A=$A2651), $I2651)"),0.212)</f>
        <v>0.21199999999999999</v>
      </c>
      <c r="BA2651" s="12">
        <f ca="1">IFERROR(__xludf.DUMMYFUNCTION("PERCENTRANK(FILTER(AI:AI, $A:$A=$A2651), $AI2651)"),0.541)</f>
        <v>0.54100000000000004</v>
      </c>
      <c r="BB2651" s="13">
        <f ca="1">IFERROR(__xludf.DUMMYFUNCTION("PERCENTRANK(FILTER(AT:AT, $A:$A=$A2651), $AT2651)"),0.223)</f>
        <v>0.223</v>
      </c>
      <c r="BC2651" s="13">
        <f ca="1">IFERROR(__xludf.DUMMYFUNCTION("PERCENTRANK(FILTER(AU:AU, $A:$A=$A2651), $AU2651)"),0.37)</f>
        <v>0.37</v>
      </c>
      <c r="BM2651" s="9">
        <v>0.5925165</v>
      </c>
      <c r="BN2651" s="9">
        <v>6.5454540000000005E-2</v>
      </c>
      <c r="BO2651" s="9">
        <v>10.727273</v>
      </c>
      <c r="BP2651" s="9">
        <v>20.454546000000001</v>
      </c>
      <c r="BQ2651" s="9">
        <v>1.0372726999999999</v>
      </c>
      <c r="BR2651" s="9">
        <v>4.6363634999999999</v>
      </c>
      <c r="BS2651" s="9">
        <v>7.601375</v>
      </c>
      <c r="BT2651" s="9">
        <v>7.0143319999999996</v>
      </c>
      <c r="BU2651" s="9">
        <v>1.5629451000000001</v>
      </c>
      <c r="BV2651" s="9">
        <v>3.1510471999999998</v>
      </c>
      <c r="BW2651" s="9">
        <v>14.709134000000001</v>
      </c>
      <c r="BX2651" s="9">
        <v>10.633497999999999</v>
      </c>
      <c r="BY2651" s="9">
        <v>9.9661659999999994</v>
      </c>
      <c r="BZ2651" s="9">
        <v>7.0063814999999998</v>
      </c>
      <c r="CA2651" s="9">
        <v>49.608916999999998</v>
      </c>
      <c r="CB2651" s="9">
        <v>57.685966000000001</v>
      </c>
      <c r="CC2651" s="9">
        <v>44.892969999999998</v>
      </c>
      <c r="CD2651" s="9">
        <v>65.794464000000005</v>
      </c>
    </row>
    <row r="2652" spans="1:82" ht="15.75" hidden="1" customHeight="1" x14ac:dyDescent="0.2">
      <c r="A2652" s="9" t="s">
        <v>113</v>
      </c>
      <c r="B2652" s="9" t="s">
        <v>6267</v>
      </c>
      <c r="C2652" s="9">
        <v>1025</v>
      </c>
      <c r="D2652" s="9">
        <v>488</v>
      </c>
      <c r="E2652" s="9">
        <v>829.023037365959</v>
      </c>
      <c r="F2652" s="9">
        <v>2804</v>
      </c>
      <c r="G2652" s="9">
        <v>1767.1980000000001</v>
      </c>
      <c r="H2652" s="9">
        <v>526</v>
      </c>
      <c r="I2652" s="16">
        <v>4.6947699580006199E-5</v>
      </c>
      <c r="J2652" s="9">
        <v>619.506565509442</v>
      </c>
      <c r="K2652" s="9">
        <v>14.177073906093501</v>
      </c>
      <c r="L2652" s="9">
        <v>2.6555301099227199E-2</v>
      </c>
      <c r="M2652" s="9">
        <v>3.0444153990399702E-4</v>
      </c>
      <c r="N2652" s="9">
        <v>0.17403708987161101</v>
      </c>
      <c r="O2652" s="9">
        <v>0.46911723433492097</v>
      </c>
      <c r="P2652" s="9" t="s">
        <v>6268</v>
      </c>
      <c r="Q2652" s="9">
        <v>254452102</v>
      </c>
      <c r="R2652" s="9" t="s">
        <v>1678</v>
      </c>
      <c r="S2652" s="9">
        <v>37282</v>
      </c>
      <c r="T2652" s="9">
        <v>37.462150528452497</v>
      </c>
      <c r="U2652" s="9">
        <v>-119.94820902549201</v>
      </c>
      <c r="V2652" s="9">
        <v>635</v>
      </c>
      <c r="W2652" s="9">
        <v>638</v>
      </c>
      <c r="X2652" s="9">
        <v>161618.80213835699</v>
      </c>
      <c r="Y2652" s="15">
        <f>X2652/1609.34</f>
        <v>100.42551737877453</v>
      </c>
      <c r="Z2652" s="9">
        <v>96120.225183375995</v>
      </c>
      <c r="AA2652" s="15">
        <f>Z2652/1609.34</f>
        <v>59.726487369590018</v>
      </c>
      <c r="AB2652" s="9">
        <v>65498.576954981298</v>
      </c>
      <c r="AC2652" s="9">
        <v>81850.646455719805</v>
      </c>
      <c r="AD2652" s="9">
        <v>57628.385808120598</v>
      </c>
      <c r="AE2652" s="9">
        <v>0.16013624998950199</v>
      </c>
      <c r="AF2652" s="9">
        <v>2.4694489979083301E-2</v>
      </c>
      <c r="AG2652" s="9">
        <v>1096</v>
      </c>
      <c r="AH2652" s="9">
        <v>1.7587994</v>
      </c>
      <c r="AI2652" s="9">
        <v>5.2879969999999998</v>
      </c>
      <c r="AJ2652" s="9">
        <v>2.3897913000000002</v>
      </c>
      <c r="AK2652" s="9">
        <v>2.2090740000000002</v>
      </c>
      <c r="AL2652" s="9">
        <v>5.4832840000000003</v>
      </c>
      <c r="AM2652" s="9">
        <v>-0.30076252999999997</v>
      </c>
      <c r="AN2652" s="9">
        <v>1.0464037000000001E-2</v>
      </c>
      <c r="AO2652" s="9">
        <v>6.0848439999999998E-3</v>
      </c>
      <c r="AP2652" s="9">
        <v>1.7467045000000001</v>
      </c>
      <c r="AQ2652" s="9">
        <v>297.21179999999998</v>
      </c>
      <c r="AR2652" s="9">
        <v>49.329514000000003</v>
      </c>
      <c r="AS2652" s="9">
        <v>31.967148000000002</v>
      </c>
      <c r="AT2652" s="9">
        <v>1.3820965999999999</v>
      </c>
      <c r="AU2652" s="9">
        <v>11.976709</v>
      </c>
      <c r="AV2652" s="9">
        <v>13.2670355</v>
      </c>
      <c r="AW2652" s="9">
        <v>1.2036287000000001</v>
      </c>
      <c r="AX2652" s="12">
        <f ca="1">IFERROR(__xludf.DUMMYFUNCTION("1-(PERCENTRANK(FILTER(AG:AG, $A:$A=$A2652), $AG2652))"),0.53)</f>
        <v>0.53</v>
      </c>
      <c r="AY2652" s="13">
        <f ca="1">IFERROR(__xludf.DUMMYFUNCTION("PERCENTRANK(FILTER(K:K, $A:$A=$A2652), $K2652)"),0.538)</f>
        <v>0.53800000000000003</v>
      </c>
      <c r="AZ2652" s="13">
        <f ca="1">IFERROR(__xludf.DUMMYFUNCTION("PERCENTRANK(FILTER(I:I, $A:$A=$A2652), $I2652)"),0.51)</f>
        <v>0.51</v>
      </c>
      <c r="BA2652" s="12">
        <f ca="1">IFERROR(__xludf.DUMMYFUNCTION("PERCENTRANK(FILTER(AI:AI, $A:$A=$A2652), $AI2652)"),0.257)</f>
        <v>0.25700000000000001</v>
      </c>
      <c r="BB2652" s="13">
        <f ca="1">IFERROR(__xludf.DUMMYFUNCTION("PERCENTRANK(FILTER(AT:AT, $A:$A=$A2652), $AT2652)"),0.769)</f>
        <v>0.76900000000000002</v>
      </c>
      <c r="BC2652" s="13">
        <f ca="1">IFERROR(__xludf.DUMMYFUNCTION("PERCENTRANK(FILTER(AU:AU, $A:$A=$A2652), $AU2652)"),0.468)</f>
        <v>0.46800000000000003</v>
      </c>
      <c r="BM2652" s="9">
        <v>7.4792639999999994E-2</v>
      </c>
      <c r="BN2652" s="9">
        <v>4.3333333000000002E-2</v>
      </c>
      <c r="BO2652" s="9">
        <v>1.7413533999999999</v>
      </c>
      <c r="BP2652" s="9">
        <v>15.5</v>
      </c>
      <c r="BQ2652" s="9">
        <v>0.85737819999999998</v>
      </c>
      <c r="BR2652" s="9">
        <v>2.1686000000000001</v>
      </c>
      <c r="BS2652" s="9">
        <v>7.6810393000000001</v>
      </c>
      <c r="BT2652" s="9">
        <v>6.6654033999999998</v>
      </c>
      <c r="BU2652" s="9">
        <v>2.4125953</v>
      </c>
      <c r="BV2652" s="9">
        <v>3.8998940000000002</v>
      </c>
      <c r="BW2652" s="9">
        <v>11.482158999999999</v>
      </c>
      <c r="BX2652" s="9">
        <v>6.6285933999999997</v>
      </c>
      <c r="BY2652" s="9">
        <v>7.8367557999999997</v>
      </c>
      <c r="BZ2652" s="9">
        <v>4.4694659999999997</v>
      </c>
      <c r="CA2652" s="9">
        <v>43.868473000000002</v>
      </c>
      <c r="CB2652" s="9">
        <v>67.705160000000006</v>
      </c>
      <c r="CC2652" s="9">
        <v>60.393416999999999</v>
      </c>
      <c r="CD2652" s="9">
        <v>87.961340000000007</v>
      </c>
    </row>
    <row r="2653" spans="1:82" ht="15.75" hidden="1" customHeight="1" x14ac:dyDescent="0.2">
      <c r="A2653" s="9" t="s">
        <v>106</v>
      </c>
      <c r="B2653" s="9" t="s">
        <v>6269</v>
      </c>
      <c r="C2653" s="9">
        <v>4984</v>
      </c>
      <c r="D2653" s="9">
        <v>15</v>
      </c>
      <c r="E2653" s="9">
        <v>57.488422048016602</v>
      </c>
      <c r="F2653" s="9">
        <v>32</v>
      </c>
      <c r="G2653" s="9">
        <v>68.965119999999999</v>
      </c>
      <c r="H2653" s="9">
        <v>6</v>
      </c>
      <c r="I2653" s="16">
        <v>2.4160468910849801E-5</v>
      </c>
      <c r="J2653" s="9">
        <v>3.7818049858743701E-2</v>
      </c>
      <c r="K2653" s="9">
        <v>0.49497435986995603</v>
      </c>
      <c r="L2653" s="11">
        <v>9.1370181788115001E-7</v>
      </c>
      <c r="M2653" s="11">
        <v>1.9062384581047799E-5</v>
      </c>
      <c r="N2653" s="9">
        <v>0.46875</v>
      </c>
      <c r="O2653" s="9">
        <v>0.83358694039708403</v>
      </c>
      <c r="P2653" s="9" t="s">
        <v>6270</v>
      </c>
      <c r="Q2653" s="9">
        <v>183011101</v>
      </c>
      <c r="R2653" s="9" t="s">
        <v>3024</v>
      </c>
      <c r="S2653" s="9" t="s">
        <v>6271</v>
      </c>
      <c r="T2653" s="9">
        <v>35.365592307139202</v>
      </c>
      <c r="U2653" s="9">
        <v>-120.840285070926</v>
      </c>
      <c r="V2653" s="9">
        <v>83</v>
      </c>
      <c r="W2653" s="9">
        <v>344</v>
      </c>
      <c r="X2653" s="9">
        <v>19037.009214532001</v>
      </c>
      <c r="Z2653" s="9">
        <v>5996.2895535447096</v>
      </c>
      <c r="AB2653" s="9">
        <v>13040.719660987301</v>
      </c>
      <c r="AC2653" s="9">
        <v>3169.5643475163001</v>
      </c>
      <c r="AD2653" s="9">
        <v>625.299734486528</v>
      </c>
      <c r="AE2653" s="9">
        <v>1.14374307486286E-4</v>
      </c>
      <c r="AF2653" s="9">
        <v>1.4496281346509899E-4</v>
      </c>
      <c r="AG2653" s="9">
        <v>2658</v>
      </c>
      <c r="AH2653" s="9">
        <v>2.4774501</v>
      </c>
      <c r="AI2653" s="9">
        <v>8.2295479999999994</v>
      </c>
      <c r="AJ2653" s="9">
        <v>2</v>
      </c>
      <c r="AK2653" s="9">
        <v>2.3766308</v>
      </c>
      <c r="AL2653" s="9">
        <v>8.3689979999999995</v>
      </c>
      <c r="AM2653" s="9">
        <v>-3.3679464000000001</v>
      </c>
      <c r="AN2653" s="9">
        <v>1.6923077000000002E-2</v>
      </c>
      <c r="AO2653" s="9">
        <v>7.4759526000000003E-3</v>
      </c>
      <c r="AP2653" s="9">
        <v>0.99130799999999997</v>
      </c>
      <c r="AQ2653" s="9">
        <v>292.87209999999999</v>
      </c>
      <c r="AR2653" s="9">
        <v>27.406027000000002</v>
      </c>
      <c r="AS2653" s="9">
        <v>25.578886000000001</v>
      </c>
      <c r="AT2653" s="9">
        <v>0.60428459999999995</v>
      </c>
      <c r="AU2653" s="9">
        <v>16.894065999999999</v>
      </c>
      <c r="AV2653" s="9">
        <v>17.750900000000001</v>
      </c>
      <c r="AW2653" s="9">
        <v>21.622202000000001</v>
      </c>
      <c r="AX2653" s="12">
        <f ca="1">IFERROR(__xludf.DUMMYFUNCTION("1-(PERCENTRANK(FILTER(AG:AG, $A:$A=$A2653), $AG2653))"),0.128)</f>
        <v>0.128</v>
      </c>
      <c r="AY2653" s="13">
        <f ca="1">IFERROR(__xludf.DUMMYFUNCTION("PERCENTRANK(FILTER(K:K, $A:$A=$A2653), $K2653)"),0.158)</f>
        <v>0.158</v>
      </c>
      <c r="AZ2653" s="13">
        <f ca="1">IFERROR(__xludf.DUMMYFUNCTION("PERCENTRANK(FILTER(I:I, $A:$A=$A2653), $I2653)"),0.201)</f>
        <v>0.20100000000000001</v>
      </c>
      <c r="BA2653" s="12">
        <f ca="1">IFERROR(__xludf.DUMMYFUNCTION("PERCENTRANK(FILTER(AI:AI, $A:$A=$A2653), $AI2653)"),0.451)</f>
        <v>0.45100000000000001</v>
      </c>
      <c r="BB2653" s="13">
        <f ca="1">IFERROR(__xludf.DUMMYFUNCTION("PERCENTRANK(FILTER(AT:AT, $A:$A=$A2653), $AT2653)"),0.093)</f>
        <v>9.2999999999999999E-2</v>
      </c>
      <c r="BC2653" s="13">
        <f ca="1">IFERROR(__xludf.DUMMYFUNCTION("PERCENTRANK(FILTER(AU:AU, $A:$A=$A2653), $AU2653)"),0.901)</f>
        <v>0.90100000000000002</v>
      </c>
      <c r="BM2653" s="9">
        <v>0.23852976000000001</v>
      </c>
      <c r="BN2653" s="9">
        <v>9.6153839999999994E-3</v>
      </c>
      <c r="BO2653" s="9">
        <v>2.3809524</v>
      </c>
      <c r="BP2653" s="9">
        <v>10.714286</v>
      </c>
      <c r="BQ2653" s="9">
        <v>1.2711538</v>
      </c>
      <c r="BR2653" s="9">
        <v>1.2307693</v>
      </c>
      <c r="BS2653" s="9">
        <v>8.1908619999999992</v>
      </c>
      <c r="BT2653" s="9">
        <v>8.3801190000000005</v>
      </c>
      <c r="BU2653" s="9">
        <v>1.5685500000000001</v>
      </c>
      <c r="BV2653" s="9">
        <v>2.1419573000000001</v>
      </c>
      <c r="BW2653" s="9">
        <v>16.267923</v>
      </c>
      <c r="BX2653" s="9">
        <v>15.248654</v>
      </c>
      <c r="BY2653" s="9">
        <v>12.792603</v>
      </c>
      <c r="BZ2653" s="9">
        <v>11.325732</v>
      </c>
      <c r="CA2653" s="9">
        <v>43.252040000000001</v>
      </c>
      <c r="CB2653" s="9">
        <v>44.835700000000003</v>
      </c>
      <c r="CC2653" s="9">
        <v>36.593918000000002</v>
      </c>
      <c r="CD2653" s="9">
        <v>41.762608</v>
      </c>
    </row>
    <row r="2654" spans="1:82" ht="15.75" hidden="1" customHeight="1" x14ac:dyDescent="0.2">
      <c r="A2654" s="9" t="s">
        <v>113</v>
      </c>
      <c r="B2654" s="9" t="s">
        <v>6068</v>
      </c>
      <c r="C2654" s="9">
        <v>1472</v>
      </c>
      <c r="D2654" s="9">
        <v>0</v>
      </c>
      <c r="E2654" s="9">
        <v>0</v>
      </c>
      <c r="F2654" s="9">
        <v>1</v>
      </c>
      <c r="G2654" s="9">
        <v>0.35918832000000001</v>
      </c>
      <c r="H2654" s="9">
        <v>1</v>
      </c>
      <c r="I2654" s="16">
        <v>1.9010381947737099E-5</v>
      </c>
      <c r="J2654" s="9">
        <v>3.7817275564022299E-2</v>
      </c>
      <c r="L2654" s="11">
        <v>7.1892085269489297E-7</v>
      </c>
      <c r="M2654" s="11">
        <v>1.9010381947737099E-5</v>
      </c>
      <c r="N2654" s="9">
        <v>0</v>
      </c>
      <c r="O2654" s="9">
        <v>0</v>
      </c>
      <c r="P2654" s="9" t="s">
        <v>6069</v>
      </c>
      <c r="Q2654" s="9">
        <v>83912110</v>
      </c>
      <c r="R2654" s="9" t="s">
        <v>6070</v>
      </c>
      <c r="S2654" s="9" t="s">
        <v>6071</v>
      </c>
      <c r="T2654" s="9">
        <v>37.280302368464902</v>
      </c>
      <c r="U2654" s="9">
        <v>-121.75766411121501</v>
      </c>
      <c r="V2654" s="9">
        <v>165</v>
      </c>
      <c r="W2654" s="9">
        <v>89</v>
      </c>
      <c r="X2654" s="9">
        <v>49305.714628430098</v>
      </c>
      <c r="Z2654" s="9">
        <v>42515.461949921599</v>
      </c>
      <c r="AB2654" s="9">
        <v>6790.2526785085101</v>
      </c>
      <c r="AC2654" s="9">
        <v>32262.0913694554</v>
      </c>
      <c r="AD2654" s="9">
        <v>4527.8816876049304</v>
      </c>
      <c r="AE2654" s="11">
        <v>1.9010381947737099E-5</v>
      </c>
      <c r="AF2654" s="11">
        <v>1.9010381947737099E-5</v>
      </c>
      <c r="AG2654" s="9">
        <v>2659</v>
      </c>
      <c r="AH2654" s="9">
        <v>2.7562215000000001</v>
      </c>
      <c r="AI2654" s="9">
        <v>8.753717</v>
      </c>
      <c r="AJ2654" s="9">
        <v>2</v>
      </c>
      <c r="AK2654" s="9">
        <v>2.4981939999999998</v>
      </c>
      <c r="AL2654" s="9">
        <v>6.1862097</v>
      </c>
      <c r="AM2654" s="9">
        <v>-2.9909666000000001</v>
      </c>
      <c r="AN2654" s="9">
        <v>2.5505882000000001E-2</v>
      </c>
      <c r="AO2654" s="9">
        <v>6.3686645999999998E-3</v>
      </c>
      <c r="AP2654" s="9">
        <v>1.6441030000000001</v>
      </c>
      <c r="AQ2654" s="9">
        <v>293.86694</v>
      </c>
      <c r="AR2654" s="9">
        <v>44.136375000000001</v>
      </c>
      <c r="AS2654" s="9">
        <v>37.039749999999998</v>
      </c>
      <c r="AT2654" s="9">
        <v>0.98699700000000001</v>
      </c>
      <c r="AU2654" s="9">
        <v>12.90194</v>
      </c>
      <c r="AV2654" s="9">
        <v>14.270277999999999</v>
      </c>
      <c r="AW2654" s="9">
        <v>1.4920708</v>
      </c>
      <c r="AX2654" s="12">
        <f ca="1">IFERROR(__xludf.DUMMYFUNCTION("1-(PERCENTRANK(FILTER(AG:AG, $A:$A=$A2654), $AG2654))"),0.0819999999999999)</f>
        <v>8.1999999999999906E-2</v>
      </c>
      <c r="AY2654" s="13">
        <f ca="1">IFERROR(__xludf.DUMMYFUNCTION("PERCENTRANK(FILTER(K:K, $A:$A=$A2654), $K2654)"),0)</f>
        <v>0</v>
      </c>
      <c r="AZ2654" s="13">
        <f ca="1">IFERROR(__xludf.DUMMYFUNCTION("PERCENTRANK(FILTER(I:I, $A:$A=$A2654), $I2654)"),0.14)</f>
        <v>0.14000000000000001</v>
      </c>
      <c r="BA2654" s="12">
        <f ca="1">IFERROR(__xludf.DUMMYFUNCTION("PERCENTRANK(FILTER(AI:AI, $A:$A=$A2654), $AI2654)"),0.455)</f>
        <v>0.45500000000000002</v>
      </c>
      <c r="BB2654" s="13">
        <f ca="1">IFERROR(__xludf.DUMMYFUNCTION("PERCENTRANK(FILTER(AT:AT, $A:$A=$A2654), $AT2654)"),0.042)</f>
        <v>4.2000000000000003E-2</v>
      </c>
      <c r="BC2654" s="13">
        <f ca="1">IFERROR(__xludf.DUMMYFUNCTION("PERCENTRANK(FILTER(AU:AU, $A:$A=$A2654), $AU2654)"),0.707)</f>
        <v>0.70699999999999996</v>
      </c>
      <c r="BM2654" s="9">
        <v>8.5336910000000002E-2</v>
      </c>
      <c r="BN2654" s="9">
        <v>5.6117646E-2</v>
      </c>
      <c r="BO2654" s="9">
        <v>1.3939394000000001</v>
      </c>
      <c r="BP2654" s="9">
        <v>13.202021</v>
      </c>
      <c r="BQ2654" s="9">
        <v>0.69167060000000002</v>
      </c>
      <c r="BR2654" s="9">
        <v>2.2682351999999999</v>
      </c>
      <c r="BS2654" s="9">
        <v>10.676126500000001</v>
      </c>
      <c r="BT2654" s="9">
        <v>9.1103120000000004</v>
      </c>
      <c r="BU2654" s="9">
        <v>1.8431047</v>
      </c>
      <c r="BV2654" s="9">
        <v>3.6039561999999998</v>
      </c>
      <c r="BW2654" s="9">
        <v>12.120205</v>
      </c>
      <c r="BX2654" s="9">
        <v>7.512626</v>
      </c>
      <c r="BY2654" s="9">
        <v>7.6485859999999999</v>
      </c>
      <c r="BZ2654" s="9">
        <v>4.3271326999999999</v>
      </c>
      <c r="CA2654" s="9">
        <v>61.910057000000002</v>
      </c>
      <c r="CB2654" s="9">
        <v>83.434880000000007</v>
      </c>
      <c r="CC2654" s="9">
        <v>56.03734</v>
      </c>
      <c r="CD2654" s="9">
        <v>85.424490000000006</v>
      </c>
    </row>
    <row r="2655" spans="1:82" ht="15.75" hidden="1" customHeight="1" x14ac:dyDescent="0.2">
      <c r="A2655" s="9" t="s">
        <v>106</v>
      </c>
      <c r="B2655" s="9" t="s">
        <v>6272</v>
      </c>
      <c r="C2655" s="9">
        <v>6493</v>
      </c>
      <c r="D2655" s="9">
        <v>46</v>
      </c>
      <c r="E2655" s="9">
        <v>73.436752491601496</v>
      </c>
      <c r="F2655" s="9">
        <v>116</v>
      </c>
      <c r="G2655" s="9">
        <v>120.25502</v>
      </c>
      <c r="H2655" s="9">
        <v>34</v>
      </c>
      <c r="I2655" s="16">
        <v>2.1992770090197501E-5</v>
      </c>
      <c r="J2655" s="9">
        <v>2.0833006168397299</v>
      </c>
      <c r="K2655" s="9">
        <v>1.24870929236058</v>
      </c>
      <c r="L2655" s="11">
        <v>4.6764902190624001E-5</v>
      </c>
      <c r="M2655" s="11">
        <v>1.8963021439764201E-5</v>
      </c>
      <c r="N2655" s="9">
        <v>0.39655172413793099</v>
      </c>
      <c r="O2655" s="9">
        <v>0.61067515023596497</v>
      </c>
      <c r="P2655" s="9" t="s">
        <v>6273</v>
      </c>
      <c r="Q2655" s="9">
        <v>183031101</v>
      </c>
      <c r="R2655" s="9" t="s">
        <v>5888</v>
      </c>
      <c r="S2655" s="9" t="s">
        <v>6274</v>
      </c>
      <c r="T2655" s="9">
        <v>34.820620288876299</v>
      </c>
      <c r="U2655" s="9">
        <v>-120.28916896655799</v>
      </c>
      <c r="V2655" s="9">
        <v>188</v>
      </c>
      <c r="W2655" s="9">
        <v>61</v>
      </c>
      <c r="X2655" s="9">
        <v>42374.974140350598</v>
      </c>
      <c r="Z2655" s="9">
        <v>39207.042694761003</v>
      </c>
      <c r="AB2655" s="9">
        <v>3167.9314455896501</v>
      </c>
      <c r="AC2655" s="9">
        <v>34798.532022818399</v>
      </c>
      <c r="AD2655" s="9">
        <v>2468.9787302075101</v>
      </c>
      <c r="AE2655" s="9">
        <v>6.4474272895198505E-4</v>
      </c>
      <c r="AF2655" s="9">
        <v>7.4775418306671695E-4</v>
      </c>
      <c r="AG2655" s="9">
        <v>2660</v>
      </c>
      <c r="AH2655" s="9">
        <v>1.0246123</v>
      </c>
      <c r="AI2655" s="9">
        <v>3.1189562999999998</v>
      </c>
      <c r="AJ2655" s="9">
        <v>2</v>
      </c>
      <c r="AK2655" s="9">
        <v>3.0353667999999998</v>
      </c>
      <c r="AL2655" s="9">
        <v>8.3109819999999992</v>
      </c>
      <c r="AM2655" s="9">
        <v>-1.7978084000000001</v>
      </c>
      <c r="AN2655" s="9">
        <v>2.7142856000000001E-3</v>
      </c>
      <c r="AO2655" s="9">
        <v>7.0406269999999998E-3</v>
      </c>
      <c r="AP2655" s="9">
        <v>0.90811043999999996</v>
      </c>
      <c r="AQ2655" s="9">
        <v>297.02643</v>
      </c>
      <c r="AR2655" s="9">
        <v>36.100464000000002</v>
      </c>
      <c r="AS2655" s="9">
        <v>35.646132999999999</v>
      </c>
      <c r="AT2655" s="9">
        <v>0.99834199999999995</v>
      </c>
      <c r="AU2655" s="9">
        <v>14.990149499999999</v>
      </c>
      <c r="AV2655" s="9">
        <v>15.731197999999999</v>
      </c>
      <c r="AW2655" s="9">
        <v>0.53113836000000003</v>
      </c>
      <c r="AX2655" s="12">
        <f ca="1">IFERROR(__xludf.DUMMYFUNCTION("1-(PERCENTRANK(FILTER(AG:AG, $A:$A=$A2655), $AG2655))"),0.126)</f>
        <v>0.126</v>
      </c>
      <c r="AY2655" s="13">
        <f ca="1">IFERROR(__xludf.DUMMYFUNCTION("PERCENTRANK(FILTER(K:K, $A:$A=$A2655), $K2655)"),0.28)</f>
        <v>0.28000000000000003</v>
      </c>
      <c r="AZ2655" s="13">
        <f ca="1">IFERROR(__xludf.DUMMYFUNCTION("PERCENTRANK(FILTER(I:I, $A:$A=$A2655), $I2655)"),0.158)</f>
        <v>0.158</v>
      </c>
      <c r="BA2655" s="12">
        <f ca="1">IFERROR(__xludf.DUMMYFUNCTION("PERCENTRANK(FILTER(AI:AI, $A:$A=$A2655), $AI2655)"),0.092)</f>
        <v>9.1999999999999998E-2</v>
      </c>
      <c r="BB2655" s="13">
        <f ca="1">IFERROR(__xludf.DUMMYFUNCTION("PERCENTRANK(FILTER(AT:AT, $A:$A=$A2655), $AT2655)"),0.617)</f>
        <v>0.61699999999999999</v>
      </c>
      <c r="BC2655" s="13">
        <f ca="1">IFERROR(__xludf.DUMMYFUNCTION("PERCENTRANK(FILTER(AU:AU, $A:$A=$A2655), $AU2655)"),0.482)</f>
        <v>0.48199999999999998</v>
      </c>
      <c r="BM2655" s="9">
        <v>0.18894274999999999</v>
      </c>
      <c r="BN2655" s="9">
        <v>1.1523808999999999E-2</v>
      </c>
      <c r="BO2655" s="9">
        <v>1.3829787</v>
      </c>
      <c r="BP2655" s="9">
        <v>9.6879430000000006</v>
      </c>
      <c r="BQ2655" s="9">
        <v>0.14538096</v>
      </c>
      <c r="BR2655" s="9">
        <v>0.27619050000000001</v>
      </c>
      <c r="BS2655" s="9">
        <v>12.017445</v>
      </c>
      <c r="BT2655" s="9">
        <v>11.070474000000001</v>
      </c>
      <c r="BU2655" s="9">
        <v>2.1362399999999999</v>
      </c>
      <c r="BV2655" s="9">
        <v>3.1244394999999998</v>
      </c>
      <c r="BW2655" s="9">
        <v>12.873651499999999</v>
      </c>
      <c r="BX2655" s="9">
        <v>12.127589</v>
      </c>
      <c r="BY2655" s="9">
        <v>7.5767794000000004</v>
      </c>
      <c r="BZ2655" s="9">
        <v>7.3286962999999998</v>
      </c>
      <c r="CA2655" s="9">
        <v>68.971299999999999</v>
      </c>
      <c r="CB2655" s="9">
        <v>69.048996000000002</v>
      </c>
      <c r="CC2655" s="9">
        <v>56.35416</v>
      </c>
      <c r="CD2655" s="9">
        <v>60.766199999999998</v>
      </c>
    </row>
    <row r="2656" spans="1:82" ht="15.75" hidden="1" customHeight="1" x14ac:dyDescent="0.2">
      <c r="A2656" s="9" t="s">
        <v>91</v>
      </c>
      <c r="B2656" s="9" t="s">
        <v>5756</v>
      </c>
      <c r="C2656" s="9">
        <v>3182</v>
      </c>
      <c r="D2656" s="9">
        <v>24</v>
      </c>
      <c r="E2656" s="9">
        <v>40.731543776651201</v>
      </c>
      <c r="F2656" s="9">
        <v>63</v>
      </c>
      <c r="G2656" s="9">
        <v>62.805354999999999</v>
      </c>
      <c r="H2656" s="9">
        <v>8</v>
      </c>
      <c r="I2656" s="16">
        <v>2.9464270710377601E-5</v>
      </c>
      <c r="J2656" s="9">
        <v>3.7818049858743701E-2</v>
      </c>
      <c r="K2656" s="9">
        <v>2.66903067628542E-2</v>
      </c>
      <c r="L2656" s="11">
        <v>1.11428125877658E-6</v>
      </c>
      <c r="M2656" s="11">
        <v>1.8938626553221998E-5</v>
      </c>
      <c r="N2656" s="9">
        <v>0.38095238095237999</v>
      </c>
      <c r="O2656" s="9">
        <v>0.64853615953516597</v>
      </c>
      <c r="P2656" s="9" t="s">
        <v>5757</v>
      </c>
      <c r="Q2656" s="9">
        <v>12101101</v>
      </c>
      <c r="R2656" s="9" t="s">
        <v>5689</v>
      </c>
      <c r="S2656" s="9" t="s">
        <v>98</v>
      </c>
      <c r="T2656" s="9">
        <v>37.847926661080699</v>
      </c>
      <c r="U2656" s="9">
        <v>-122.22911699006301</v>
      </c>
      <c r="V2656" s="9">
        <v>105</v>
      </c>
      <c r="W2656" s="9">
        <v>514</v>
      </c>
      <c r="X2656" s="9">
        <v>24145.6711280905</v>
      </c>
      <c r="Z2656" s="9">
        <v>3826.4614969633099</v>
      </c>
      <c r="AB2656" s="9">
        <v>20319.2096311272</v>
      </c>
      <c r="AC2656" s="9">
        <v>559.18836879181299</v>
      </c>
      <c r="AD2656" s="9">
        <v>538.157701962293</v>
      </c>
      <c r="AE2656" s="9">
        <v>1.5150901242577599E-4</v>
      </c>
      <c r="AF2656" s="9">
        <v>2.3571416568302E-4</v>
      </c>
      <c r="AG2656" s="9">
        <v>2661</v>
      </c>
      <c r="AH2656" s="9">
        <v>6.0358109999999998</v>
      </c>
      <c r="AI2656" s="9">
        <v>21.810663000000002</v>
      </c>
      <c r="AJ2656" s="9">
        <v>2</v>
      </c>
      <c r="AK2656" s="9">
        <v>2.0274290000000001</v>
      </c>
      <c r="AL2656" s="9">
        <v>5.3630420000000001</v>
      </c>
      <c r="AM2656" s="9">
        <v>-3.0624049000000002</v>
      </c>
      <c r="AN2656" s="9">
        <v>3.875E-2</v>
      </c>
      <c r="AO2656" s="9">
        <v>7.0137330000000003E-3</v>
      </c>
      <c r="AP2656" s="9">
        <v>1.974267</v>
      </c>
      <c r="AQ2656" s="9">
        <v>292.73250000000002</v>
      </c>
      <c r="AR2656" s="9">
        <v>33.502246999999997</v>
      </c>
      <c r="AS2656" s="9">
        <v>29.691735999999999</v>
      </c>
      <c r="AT2656" s="9">
        <v>0.72401285000000004</v>
      </c>
      <c r="AU2656" s="9">
        <v>15.051740000000001</v>
      </c>
      <c r="AV2656" s="9">
        <v>16.580202</v>
      </c>
      <c r="AW2656" s="9">
        <v>35.651949999999999</v>
      </c>
      <c r="AX2656" s="12">
        <f ca="1">IFERROR(__xludf.DUMMYFUNCTION("1-(PERCENTRANK(FILTER(AG:AG, $A:$A=$A2656), $AG2656))"),0.136)</f>
        <v>0.13600000000000001</v>
      </c>
      <c r="AY2656" s="13">
        <f ca="1">IFERROR(__xludf.DUMMYFUNCTION("PERCENTRANK(FILTER(K:K, $A:$A=$A2656), $K2656)"),0.093)</f>
        <v>9.2999999999999999E-2</v>
      </c>
      <c r="AZ2656" s="13">
        <f ca="1">IFERROR(__xludf.DUMMYFUNCTION("PERCENTRANK(FILTER(I:I, $A:$A=$A2656), $I2656)"),0.211)</f>
        <v>0.21099999999999999</v>
      </c>
      <c r="BA2656" s="12">
        <f ca="1">IFERROR(__xludf.DUMMYFUNCTION("PERCENTRANK(FILTER(AI:AI, $A:$A=$A2656), $AI2656)"),0.935)</f>
        <v>0.93500000000000005</v>
      </c>
      <c r="BB2656" s="13">
        <f ca="1">IFERROR(__xludf.DUMMYFUNCTION("PERCENTRANK(FILTER(AT:AT, $A:$A=$A2656), $AT2656)"),0.223)</f>
        <v>0.223</v>
      </c>
      <c r="BC2656" s="13">
        <f ca="1">IFERROR(__xludf.DUMMYFUNCTION("PERCENTRANK(FILTER(AU:AU, $A:$A=$A2656), $AU2656)"),0.37)</f>
        <v>0.37</v>
      </c>
      <c r="BM2656" s="9">
        <v>0.52194790000000002</v>
      </c>
      <c r="BN2656" s="9">
        <v>6.3750000000000001E-2</v>
      </c>
      <c r="BO2656" s="9">
        <v>4.25</v>
      </c>
      <c r="BP2656" s="9">
        <v>15.625</v>
      </c>
      <c r="BQ2656" s="9">
        <v>1.1012499</v>
      </c>
      <c r="BR2656" s="9">
        <v>7.875</v>
      </c>
      <c r="BS2656" s="9">
        <v>7.601375</v>
      </c>
      <c r="BT2656" s="9">
        <v>7.0143319999999996</v>
      </c>
      <c r="BU2656" s="9">
        <v>1.5629451000000001</v>
      </c>
      <c r="BV2656" s="9">
        <v>3.1510471999999998</v>
      </c>
      <c r="BW2656" s="9">
        <v>14.709134000000001</v>
      </c>
      <c r="BX2656" s="9">
        <v>10.633497999999999</v>
      </c>
      <c r="BY2656" s="9">
        <v>9.9661659999999994</v>
      </c>
      <c r="BZ2656" s="9">
        <v>7.0063814999999998</v>
      </c>
      <c r="CA2656" s="9">
        <v>49.608916999999998</v>
      </c>
      <c r="CB2656" s="9">
        <v>57.685966000000001</v>
      </c>
      <c r="CC2656" s="9">
        <v>44.892969999999998</v>
      </c>
      <c r="CD2656" s="9">
        <v>65.794464000000005</v>
      </c>
    </row>
    <row r="2657" spans="1:82" ht="15.75" hidden="1" customHeight="1" x14ac:dyDescent="0.2">
      <c r="A2657" s="9" t="s">
        <v>113</v>
      </c>
      <c r="B2657" s="9" t="s">
        <v>6275</v>
      </c>
      <c r="C2657" s="9">
        <v>1719</v>
      </c>
      <c r="D2657" s="9">
        <v>11</v>
      </c>
      <c r="E2657" s="9">
        <v>13.994703991338801</v>
      </c>
      <c r="F2657" s="9">
        <v>16</v>
      </c>
      <c r="G2657" s="9">
        <v>15.308455</v>
      </c>
      <c r="H2657" s="9">
        <v>7</v>
      </c>
      <c r="I2657" s="16">
        <v>3.6690557213400301E-5</v>
      </c>
      <c r="J2657" s="9">
        <v>61.103850898505598</v>
      </c>
      <c r="K2657" s="9">
        <v>0.29329016525298301</v>
      </c>
      <c r="L2657" s="9">
        <v>1.68904460954253E-3</v>
      </c>
      <c r="M2657" s="11">
        <v>1.8878053586896701E-5</v>
      </c>
      <c r="N2657" s="9">
        <v>0.6875</v>
      </c>
      <c r="O2657" s="9">
        <v>0.91418131772352396</v>
      </c>
      <c r="P2657" s="9" t="s">
        <v>6276</v>
      </c>
      <c r="Q2657" s="9">
        <v>163341101</v>
      </c>
      <c r="R2657" s="9" t="s">
        <v>2879</v>
      </c>
      <c r="S2657" s="9">
        <v>13450</v>
      </c>
      <c r="T2657" s="9">
        <v>38.349386292312602</v>
      </c>
      <c r="U2657" s="9">
        <v>-120.938444773464</v>
      </c>
      <c r="V2657" s="9">
        <v>105</v>
      </c>
      <c r="W2657" s="9">
        <v>158</v>
      </c>
      <c r="X2657" s="9">
        <v>17707.855727703401</v>
      </c>
      <c r="Z2657" s="9">
        <v>7994.7686071492099</v>
      </c>
      <c r="AB2657" s="9">
        <v>9713.0871205542408</v>
      </c>
      <c r="AC2657" s="9">
        <v>553.68013505328202</v>
      </c>
      <c r="AD2657" s="9">
        <v>2393.4023705025502</v>
      </c>
      <c r="AE2657" s="9">
        <v>1.3214637510827699E-4</v>
      </c>
      <c r="AF2657" s="9">
        <v>2.5683390049380201E-4</v>
      </c>
      <c r="AG2657" s="9">
        <v>2662</v>
      </c>
      <c r="AH2657" s="9">
        <v>0.71757079999999995</v>
      </c>
      <c r="AI2657" s="9">
        <v>2.138957</v>
      </c>
      <c r="AJ2657" s="9">
        <v>2</v>
      </c>
      <c r="AK2657" s="9">
        <v>1.6986718999999999</v>
      </c>
      <c r="AL2657" s="9">
        <v>5.3783374000000004</v>
      </c>
      <c r="AM2657" s="9">
        <v>0.123824954</v>
      </c>
      <c r="AN2657" s="9">
        <v>1.0937499999999999E-2</v>
      </c>
      <c r="AO2657" s="9">
        <v>6.6765593E-3</v>
      </c>
      <c r="AP2657" s="9">
        <v>1.5882305999999999</v>
      </c>
      <c r="AQ2657" s="9">
        <v>297.267</v>
      </c>
      <c r="AR2657" s="9">
        <v>43.347996000000002</v>
      </c>
      <c r="AS2657" s="9">
        <v>30.465240000000001</v>
      </c>
      <c r="AT2657" s="9">
        <v>1.2649641</v>
      </c>
      <c r="AU2657" s="9">
        <v>13.324324000000001</v>
      </c>
      <c r="AV2657" s="9">
        <v>14.663902999999999</v>
      </c>
      <c r="AW2657" s="9">
        <v>5.5153169999999996</v>
      </c>
      <c r="AX2657" s="12">
        <f ca="1">IFERROR(__xludf.DUMMYFUNCTION("1-(PERCENTRANK(FILTER(AG:AG, $A:$A=$A2657), $AG2657))"),0.0799999999999999)</f>
        <v>7.9999999999999905E-2</v>
      </c>
      <c r="AY2657" s="13">
        <f ca="1">IFERROR(__xludf.DUMMYFUNCTION("PERCENTRANK(FILTER(K:K, $A:$A=$A2657), $K2657)"),0.037)</f>
        <v>3.6999999999999998E-2</v>
      </c>
      <c r="AZ2657" s="13">
        <f ca="1">IFERROR(__xludf.DUMMYFUNCTION("PERCENTRANK(FILTER(I:I, $A:$A=$A2657), $I2657)"),0.373)</f>
        <v>0.373</v>
      </c>
      <c r="BA2657" s="12">
        <f ca="1">IFERROR(__xludf.DUMMYFUNCTION("PERCENTRANK(FILTER(AI:AI, $A:$A=$A2657), $AI2657)"),0.049)</f>
        <v>4.9000000000000002E-2</v>
      </c>
      <c r="BB2657" s="13">
        <f ca="1">IFERROR(__xludf.DUMMYFUNCTION("PERCENTRANK(FILTER(AT:AT, $A:$A=$A2657), $AT2657)"),0.439)</f>
        <v>0.439</v>
      </c>
      <c r="BC2657" s="13">
        <f ca="1">IFERROR(__xludf.DUMMYFUNCTION("PERCENTRANK(FILTER(AU:AU, $A:$A=$A2657), $AU2657)"),0.916)</f>
        <v>0.91600000000000004</v>
      </c>
      <c r="BM2657" s="9">
        <v>5.6593629999999999E-2</v>
      </c>
      <c r="BN2657" s="9">
        <v>1.7187500000000001E-2</v>
      </c>
      <c r="BO2657" s="9">
        <v>1</v>
      </c>
      <c r="BP2657" s="9">
        <v>16.333334000000001</v>
      </c>
      <c r="BQ2657" s="9">
        <v>0.75937500000000002</v>
      </c>
      <c r="BR2657" s="9">
        <v>0.5</v>
      </c>
      <c r="BS2657" s="9">
        <v>9.1776359999999997</v>
      </c>
      <c r="BT2657" s="9">
        <v>6.4243620000000004</v>
      </c>
      <c r="BU2657" s="9">
        <v>2.4128504</v>
      </c>
      <c r="BV2657" s="9">
        <v>3.9325904999999999</v>
      </c>
      <c r="BW2657" s="9">
        <v>12.379502</v>
      </c>
      <c r="BX2657" s="9">
        <v>7.4433910000000001</v>
      </c>
      <c r="BY2657" s="9">
        <v>8.8222260000000006</v>
      </c>
      <c r="BZ2657" s="9">
        <v>5.240361</v>
      </c>
      <c r="CA2657" s="9">
        <v>47.719436999999999</v>
      </c>
      <c r="CB2657" s="9">
        <v>62.667729999999999</v>
      </c>
      <c r="CC2657" s="9">
        <v>55.633366000000002</v>
      </c>
      <c r="CD2657" s="9">
        <v>81.055880000000002</v>
      </c>
    </row>
    <row r="2658" spans="1:82" ht="15.75" hidden="1" customHeight="1" x14ac:dyDescent="0.2">
      <c r="A2658" s="9" t="s">
        <v>106</v>
      </c>
      <c r="B2658" s="9" t="s">
        <v>6277</v>
      </c>
      <c r="C2658" s="9">
        <v>8479</v>
      </c>
      <c r="D2658" s="9">
        <v>64</v>
      </c>
      <c r="E2658" s="9">
        <v>94.422682909398901</v>
      </c>
      <c r="F2658" s="9">
        <v>154</v>
      </c>
      <c r="G2658" s="9">
        <v>138.51505</v>
      </c>
      <c r="H2658" s="9">
        <v>24</v>
      </c>
      <c r="I2658" s="16">
        <v>2.06968900897663E-5</v>
      </c>
      <c r="J2658" s="9">
        <v>0.637137760831612</v>
      </c>
      <c r="K2658" s="9">
        <v>0.70678886057172197</v>
      </c>
      <c r="L2658" s="11">
        <v>1.3386319406771501E-5</v>
      </c>
      <c r="M2658" s="11">
        <v>1.8857834280587301E-5</v>
      </c>
      <c r="N2658" s="9">
        <v>0.415584415584415</v>
      </c>
      <c r="O2658" s="9">
        <v>0.68167817291060095</v>
      </c>
      <c r="P2658" s="9" t="s">
        <v>6278</v>
      </c>
      <c r="Q2658" s="9">
        <v>182941102</v>
      </c>
      <c r="R2658" s="9" t="s">
        <v>2762</v>
      </c>
      <c r="S2658" s="9">
        <v>2012</v>
      </c>
      <c r="T2658" s="9">
        <v>36.331408902585601</v>
      </c>
      <c r="U2658" s="9">
        <v>-121.88286755958499</v>
      </c>
      <c r="V2658" s="9">
        <v>73</v>
      </c>
      <c r="W2658" s="9">
        <v>21</v>
      </c>
      <c r="X2658" s="9">
        <v>16686.365412935898</v>
      </c>
      <c r="Z2658" s="9">
        <v>16177.074889023699</v>
      </c>
      <c r="AB2658" s="9">
        <v>509.29052391222501</v>
      </c>
      <c r="AC2658" s="9">
        <v>14639.755561293099</v>
      </c>
      <c r="AD2658" s="9">
        <v>462.28559308408597</v>
      </c>
      <c r="AE2658" s="9">
        <v>4.5258802273409599E-4</v>
      </c>
      <c r="AF2658" s="9">
        <v>4.9672536215439301E-4</v>
      </c>
      <c r="AG2658" s="9">
        <v>2663</v>
      </c>
      <c r="AH2658" s="9">
        <v>2.2339427000000001</v>
      </c>
      <c r="AI2658" s="9">
        <v>6.1484823000000004</v>
      </c>
      <c r="AJ2658" s="9">
        <v>2</v>
      </c>
      <c r="AK2658" s="9">
        <v>3.5363115999999999</v>
      </c>
      <c r="AL2658" s="9">
        <v>7.9396060000000004</v>
      </c>
      <c r="AM2658" s="9">
        <v>-0.98721987</v>
      </c>
      <c r="AN2658" s="9">
        <v>4.7727274000000002E-3</v>
      </c>
      <c r="AO2658" s="9">
        <v>6.8397796999999996E-3</v>
      </c>
      <c r="AP2658" s="9">
        <v>1.3846594999999999</v>
      </c>
      <c r="AQ2658" s="9">
        <v>292.65118000000001</v>
      </c>
      <c r="AR2658" s="9">
        <v>29.521404</v>
      </c>
      <c r="AS2658" s="9">
        <v>31.313003999999999</v>
      </c>
      <c r="AT2658" s="9">
        <v>0.66525732999999998</v>
      </c>
      <c r="AU2658" s="9">
        <v>16.081302999999998</v>
      </c>
      <c r="AV2658" s="9">
        <v>17.381392999999999</v>
      </c>
      <c r="AW2658" s="9">
        <v>0.95082146000000001</v>
      </c>
      <c r="AX2658" s="12">
        <f ca="1">IFERROR(__xludf.DUMMYFUNCTION("1-(PERCENTRANK(FILTER(AG:AG, $A:$A=$A2658), $AG2658))"),0.125)</f>
        <v>0.125</v>
      </c>
      <c r="AY2658" s="13">
        <f ca="1">IFERROR(__xludf.DUMMYFUNCTION("PERCENTRANK(FILTER(K:K, $A:$A=$A2658), $K2658)"),0.193)</f>
        <v>0.193</v>
      </c>
      <c r="AZ2658" s="13">
        <f ca="1">IFERROR(__xludf.DUMMYFUNCTION("PERCENTRANK(FILTER(I:I, $A:$A=$A2658), $I2658)"),0.136)</f>
        <v>0.13600000000000001</v>
      </c>
      <c r="BA2658" s="12">
        <f ca="1">IFERROR(__xludf.DUMMYFUNCTION("PERCENTRANK(FILTER(AI:AI, $A:$A=$A2658), $AI2658)"),0.35)</f>
        <v>0.35</v>
      </c>
      <c r="BB2658" s="13">
        <f ca="1">IFERROR(__xludf.DUMMYFUNCTION("PERCENTRANK(FILTER(AT:AT, $A:$A=$A2658), $AT2658)"),0.136)</f>
        <v>0.13600000000000001</v>
      </c>
      <c r="BC2658" s="13">
        <f ca="1">IFERROR(__xludf.DUMMYFUNCTION("PERCENTRANK(FILTER(AU:AU, $A:$A=$A2658), $AU2658)"),0.731)</f>
        <v>0.73099999999999998</v>
      </c>
      <c r="BM2658" s="9">
        <v>6.0214482E-2</v>
      </c>
      <c r="BN2658" s="9">
        <v>7.6704540000000002E-3</v>
      </c>
      <c r="BO2658" s="9">
        <v>1.2833333</v>
      </c>
      <c r="BP2658" s="9">
        <v>8.466666</v>
      </c>
      <c r="BQ2658" s="9">
        <v>0.24426137000000001</v>
      </c>
      <c r="BR2658" s="9">
        <v>0.875</v>
      </c>
      <c r="BS2658" s="9">
        <v>12.02351</v>
      </c>
      <c r="BT2658" s="9">
        <v>11.039187999999999</v>
      </c>
      <c r="BU2658" s="9">
        <v>1.6107385000000001</v>
      </c>
      <c r="BV2658" s="9">
        <v>2.5365359999999999</v>
      </c>
      <c r="BW2658" s="9">
        <v>15.557513</v>
      </c>
      <c r="BX2658" s="9">
        <v>13.218108000000001</v>
      </c>
      <c r="BY2658" s="9">
        <v>11.618052499999999</v>
      </c>
      <c r="BZ2658" s="9">
        <v>10.541563</v>
      </c>
      <c r="CA2658" s="9">
        <v>56.972003999999998</v>
      </c>
      <c r="CB2658" s="9">
        <v>65.859139999999996</v>
      </c>
      <c r="CC2658" s="9">
        <v>39.196086999999999</v>
      </c>
      <c r="CD2658" s="9">
        <v>48.447420000000001</v>
      </c>
    </row>
    <row r="2659" spans="1:82" ht="15.75" hidden="1" customHeight="1" x14ac:dyDescent="0.2">
      <c r="A2659" s="9" t="s">
        <v>113</v>
      </c>
      <c r="B2659" s="9" t="s">
        <v>6279</v>
      </c>
      <c r="C2659" s="9">
        <v>9933</v>
      </c>
      <c r="D2659" s="9">
        <v>0</v>
      </c>
      <c r="E2659" s="9">
        <v>0</v>
      </c>
      <c r="F2659" s="9">
        <v>1</v>
      </c>
      <c r="G2659" s="9">
        <v>0.21497115</v>
      </c>
      <c r="H2659" s="9">
        <v>1</v>
      </c>
      <c r="I2659" s="16">
        <v>1.8825299775926301E-5</v>
      </c>
      <c r="J2659" s="9">
        <v>2.89258035066569</v>
      </c>
      <c r="L2659" s="11">
        <v>5.4453692227235997E-5</v>
      </c>
      <c r="M2659" s="11">
        <v>1.8825299775926301E-5</v>
      </c>
      <c r="N2659" s="9">
        <v>0</v>
      </c>
      <c r="O2659" s="9">
        <v>0</v>
      </c>
      <c r="P2659" s="9" t="s">
        <v>6280</v>
      </c>
      <c r="Q2659" s="9">
        <v>163781704</v>
      </c>
      <c r="R2659" s="9" t="s">
        <v>1773</v>
      </c>
      <c r="S2659" s="9">
        <v>92888</v>
      </c>
      <c r="T2659" s="9">
        <v>37.888324086585598</v>
      </c>
      <c r="U2659" s="9">
        <v>-120.522039373391</v>
      </c>
      <c r="V2659" s="9">
        <v>7</v>
      </c>
      <c r="W2659" s="9">
        <v>0</v>
      </c>
      <c r="X2659" s="9">
        <v>765.36209799686196</v>
      </c>
      <c r="Z2659" s="9">
        <v>765.36209799686196</v>
      </c>
      <c r="AB2659" s="9">
        <v>0</v>
      </c>
      <c r="AC2659" s="9">
        <v>400.60246465557299</v>
      </c>
      <c r="AD2659" s="9">
        <v>0</v>
      </c>
      <c r="AE2659" s="11">
        <v>1.8825299775926301E-5</v>
      </c>
      <c r="AF2659" s="11">
        <v>1.8825299775926301E-5</v>
      </c>
      <c r="AG2659" s="9">
        <v>2664</v>
      </c>
      <c r="AH2659" s="9">
        <v>0.20080308999999999</v>
      </c>
      <c r="AI2659" s="9">
        <v>0.83986139999999998</v>
      </c>
      <c r="AJ2659" s="9">
        <v>2</v>
      </c>
      <c r="AK2659" s="9">
        <v>2.2577574</v>
      </c>
      <c r="AL2659" s="9">
        <v>5.9381323000000004</v>
      </c>
      <c r="AM2659" s="9">
        <v>-1.2333333</v>
      </c>
      <c r="AN2659" s="9">
        <v>0</v>
      </c>
      <c r="AO2659" s="9">
        <v>6.2666665999999999E-3</v>
      </c>
      <c r="AP2659" s="9">
        <v>1.7111291</v>
      </c>
      <c r="AQ2659" s="9">
        <v>297.54498000000001</v>
      </c>
      <c r="AR2659" s="9">
        <v>47.118186999999999</v>
      </c>
      <c r="AS2659" s="9">
        <v>36.771957</v>
      </c>
      <c r="AT2659" s="9">
        <v>1.3744662000000001</v>
      </c>
      <c r="AU2659" s="9">
        <v>12.591189999999999</v>
      </c>
      <c r="AV2659" s="9">
        <v>13.95539</v>
      </c>
      <c r="AW2659" s="9">
        <v>1.8805611</v>
      </c>
      <c r="AX2659" s="12">
        <f ca="1">IFERROR(__xludf.DUMMYFUNCTION("1-(PERCENTRANK(FILTER(AG:AG, $A:$A=$A2659), $AG2659))"),0.0779999999999999)</f>
        <v>7.7999999999999903E-2</v>
      </c>
      <c r="AY2659" s="13">
        <f ca="1">IFERROR(__xludf.DUMMYFUNCTION("PERCENTRANK(FILTER(K:K, $A:$A=$A2659), $K2659)"),0)</f>
        <v>0</v>
      </c>
      <c r="AZ2659" s="13">
        <f ca="1">IFERROR(__xludf.DUMMYFUNCTION("PERCENTRANK(FILTER(I:I, $A:$A=$A2659), $I2659)"),0.133)</f>
        <v>0.13300000000000001</v>
      </c>
      <c r="BA2659" s="12">
        <f ca="1">IFERROR(__xludf.DUMMYFUNCTION("PERCENTRANK(FILTER(AI:AI, $A:$A=$A2659), $AI2659)"),0.007)</f>
        <v>7.0000000000000001E-3</v>
      </c>
      <c r="BB2659" s="13">
        <f ca="1">IFERROR(__xludf.DUMMYFUNCTION("PERCENTRANK(FILTER(AT:AT, $A:$A=$A2659), $AT2659)"),0.756)</f>
        <v>0.75600000000000001</v>
      </c>
      <c r="BC2659" s="13">
        <f ca="1">IFERROR(__xludf.DUMMYFUNCTION("PERCENTRANK(FILTER(AU:AU, $A:$A=$A2659), $AU2659)"),0.623)</f>
        <v>0.623</v>
      </c>
      <c r="BM2659" s="9">
        <v>0.3080541</v>
      </c>
      <c r="BN2659" s="9">
        <v>0</v>
      </c>
      <c r="BO2659" s="9">
        <v>2</v>
      </c>
      <c r="BP2659" s="9">
        <v>6</v>
      </c>
      <c r="BQ2659" s="9">
        <v>0</v>
      </c>
      <c r="BR2659" s="9">
        <v>0.33333333999999998</v>
      </c>
      <c r="BS2659" s="9">
        <v>10.607403</v>
      </c>
      <c r="BT2659" s="9">
        <v>8.0663199999999993</v>
      </c>
      <c r="BU2659" s="9">
        <v>2.4669785000000002</v>
      </c>
      <c r="BV2659" s="9">
        <v>4.1108026999999998</v>
      </c>
      <c r="BW2659" s="9">
        <v>12.293423000000001</v>
      </c>
      <c r="BX2659" s="9">
        <v>6.7914624000000003</v>
      </c>
      <c r="BY2659" s="9">
        <v>8.8573609999999992</v>
      </c>
      <c r="BZ2659" s="9">
        <v>4.6319549999999996</v>
      </c>
      <c r="CA2659" s="9">
        <v>55.022083000000002</v>
      </c>
      <c r="CB2659" s="9">
        <v>86.228219999999993</v>
      </c>
      <c r="CC2659" s="9">
        <v>54.637096</v>
      </c>
      <c r="CD2659" s="9">
        <v>87.06662</v>
      </c>
    </row>
    <row r="2660" spans="1:82" ht="15.75" hidden="1" customHeight="1" x14ac:dyDescent="0.2">
      <c r="A2660" s="9" t="s">
        <v>81</v>
      </c>
      <c r="B2660" s="9" t="s">
        <v>6281</v>
      </c>
      <c r="C2660" s="9">
        <v>6355</v>
      </c>
      <c r="D2660" s="9">
        <v>1</v>
      </c>
      <c r="E2660" s="9">
        <v>3.8265368175485599</v>
      </c>
      <c r="F2660" s="9">
        <v>156</v>
      </c>
      <c r="G2660" s="9">
        <v>74.846374999999995</v>
      </c>
      <c r="H2660" s="9">
        <v>32</v>
      </c>
      <c r="I2660" s="16">
        <v>9.3720353291359902E-6</v>
      </c>
      <c r="J2660" s="9">
        <v>3.7817963827461401E-2</v>
      </c>
      <c r="K2660" s="9">
        <v>2.8358414059218302</v>
      </c>
      <c r="L2660" s="11">
        <v>3.54431293066955E-7</v>
      </c>
      <c r="M2660" s="11">
        <v>1.87137416327587E-5</v>
      </c>
      <c r="N2660" s="9">
        <v>6.41025641025641E-3</v>
      </c>
      <c r="O2660" s="9">
        <v>5.1125212710863302E-2</v>
      </c>
      <c r="P2660" s="9" t="s">
        <v>6282</v>
      </c>
      <c r="Q2660" s="9">
        <v>102812101</v>
      </c>
      <c r="R2660" s="9" t="s">
        <v>202</v>
      </c>
      <c r="S2660" s="9">
        <v>2246</v>
      </c>
      <c r="T2660" s="9">
        <v>40.2107732280599</v>
      </c>
      <c r="U2660" s="9">
        <v>-121.16431028269</v>
      </c>
      <c r="V2660" s="9">
        <v>56</v>
      </c>
      <c r="W2660" s="9">
        <v>108</v>
      </c>
      <c r="X2660" s="9">
        <v>5666.2952706952001</v>
      </c>
      <c r="Z2660" s="9">
        <v>2937.49240188367</v>
      </c>
      <c r="AB2660" s="9">
        <v>2728.8028688115201</v>
      </c>
      <c r="AC2660" s="9">
        <v>2937.49240188367</v>
      </c>
      <c r="AD2660" s="9">
        <v>2728.8028688115201</v>
      </c>
      <c r="AE2660" s="9">
        <v>5.9883973224827904E-4</v>
      </c>
      <c r="AF2660" s="9">
        <v>2.9990513053235098E-4</v>
      </c>
      <c r="AG2660" s="9">
        <v>2665</v>
      </c>
      <c r="AH2660" s="9">
        <v>9.5583659999999995</v>
      </c>
      <c r="AI2660" s="9">
        <v>24.737179000000001</v>
      </c>
      <c r="AJ2660" s="9">
        <v>2</v>
      </c>
      <c r="AK2660" s="9">
        <v>2.0523717000000001</v>
      </c>
      <c r="AL2660" s="9">
        <v>5.9919972000000001</v>
      </c>
      <c r="AM2660" s="9">
        <v>-5.5096140000000002E-2</v>
      </c>
      <c r="AN2660" s="9">
        <v>6.8947369999999994E-2</v>
      </c>
      <c r="AO2660" s="9">
        <v>3.9976322999999998E-3</v>
      </c>
      <c r="AP2660" s="9">
        <v>2.5864394000000002</v>
      </c>
      <c r="AQ2660" s="9">
        <v>290.54514</v>
      </c>
      <c r="AR2660" s="9">
        <v>45.078429999999997</v>
      </c>
      <c r="AS2660" s="9">
        <v>35.676785000000002</v>
      </c>
      <c r="AT2660" s="9">
        <v>0.99445574999999997</v>
      </c>
      <c r="AU2660" s="9">
        <v>12.575862000000001</v>
      </c>
      <c r="AV2660" s="9">
        <v>14.671144999999999</v>
      </c>
      <c r="AW2660" s="9">
        <v>1.5537927</v>
      </c>
      <c r="AX2660" s="12">
        <f ca="1">IFERROR(__xludf.DUMMYFUNCTION("1-(PERCENTRANK(FILTER(AG:AG, $A:$A=$A2660), $AG2660))"),0.0979999999999999)</f>
        <v>9.7999999999999907E-2</v>
      </c>
      <c r="AY2660" s="13">
        <f ca="1">IFERROR(__xludf.DUMMYFUNCTION("PERCENTRANK(FILTER(K:K, $A:$A=$A2660), $K2660)"),0.203)</f>
        <v>0.20300000000000001</v>
      </c>
      <c r="AZ2660" s="13">
        <f ca="1">IFERROR(__xludf.DUMMYFUNCTION("PERCENTRANK(FILTER(I:I, $A:$A=$A2660), $I2660)"),0.064)</f>
        <v>6.4000000000000001E-2</v>
      </c>
      <c r="BA2660" s="12">
        <f ca="1">IFERROR(__xludf.DUMMYFUNCTION("PERCENTRANK(FILTER(AI:AI, $A:$A=$A2660), $AI2660)"),0.919)</f>
        <v>0.91900000000000004</v>
      </c>
      <c r="BB2660" s="13">
        <f ca="1">IFERROR(__xludf.DUMMYFUNCTION("PERCENTRANK(FILTER(AT:AT, $A:$A=$A2660), $AT2660)"),0.072)</f>
        <v>7.1999999999999995E-2</v>
      </c>
      <c r="BC2660" s="13">
        <f ca="1">IFERROR(__xludf.DUMMYFUNCTION("PERCENTRANK(FILTER(AU:AU, $A:$A=$A2660), $AU2660)"),0.711)</f>
        <v>0.71099999999999997</v>
      </c>
      <c r="BM2660" s="9">
        <v>7.3560490000000006E-2</v>
      </c>
      <c r="BN2660" s="9">
        <v>3.5263160000000002E-2</v>
      </c>
      <c r="BO2660" s="9">
        <v>5.5862069999999999</v>
      </c>
      <c r="BP2660" s="9">
        <v>17.758621000000002</v>
      </c>
      <c r="BQ2660" s="9">
        <v>0</v>
      </c>
      <c r="BR2660" s="9">
        <v>4.1052629999999999</v>
      </c>
      <c r="BS2660" s="9">
        <v>15.124304</v>
      </c>
      <c r="BT2660" s="9">
        <v>11.392308</v>
      </c>
      <c r="BU2660" s="9">
        <v>1.7476712000000001</v>
      </c>
      <c r="BV2660" s="9">
        <v>3.044073</v>
      </c>
      <c r="BW2660" s="9">
        <v>12.110846499999999</v>
      </c>
      <c r="BX2660" s="9">
        <v>6.0193789999999998</v>
      </c>
      <c r="BY2660" s="9">
        <v>7.4543489999999997</v>
      </c>
      <c r="BZ2660" s="9">
        <v>4.7208022999999999</v>
      </c>
      <c r="CA2660" s="9">
        <v>62.917045999999999</v>
      </c>
      <c r="CB2660" s="9">
        <v>100.72046</v>
      </c>
      <c r="CC2660" s="9">
        <v>57.873190000000001</v>
      </c>
      <c r="CD2660" s="9">
        <v>90.44144</v>
      </c>
    </row>
    <row r="2661" spans="1:82" ht="15.75" hidden="1" customHeight="1" x14ac:dyDescent="0.2">
      <c r="A2661" s="9" t="s">
        <v>106</v>
      </c>
      <c r="B2661" s="9" t="s">
        <v>6283</v>
      </c>
      <c r="C2661" s="9">
        <v>2449</v>
      </c>
      <c r="D2661" s="9">
        <v>18</v>
      </c>
      <c r="E2661" s="9">
        <v>25.117014903773001</v>
      </c>
      <c r="F2661" s="9">
        <v>29</v>
      </c>
      <c r="G2661" s="9">
        <v>30.621376000000001</v>
      </c>
      <c r="H2661" s="9">
        <v>12</v>
      </c>
      <c r="I2661" s="16">
        <v>1.38411152571886E-5</v>
      </c>
      <c r="J2661" s="9">
        <v>2.7063805468006699</v>
      </c>
      <c r="K2661" s="9">
        <v>2.3102243840694401</v>
      </c>
      <c r="L2661" s="11">
        <v>3.7240151001508697E-5</v>
      </c>
      <c r="M2661" s="11">
        <v>1.8628084717420201E-5</v>
      </c>
      <c r="N2661" s="9">
        <v>0.62068965517241304</v>
      </c>
      <c r="O2661" s="9">
        <v>0.82024448780269499</v>
      </c>
      <c r="P2661" s="9" t="s">
        <v>6284</v>
      </c>
      <c r="Q2661" s="9">
        <v>182131101</v>
      </c>
      <c r="R2661" s="9" t="s">
        <v>6285</v>
      </c>
      <c r="S2661" s="9">
        <v>3094</v>
      </c>
      <c r="T2661" s="9">
        <v>36.5163807994793</v>
      </c>
      <c r="U2661" s="9">
        <v>-121.43310523653901</v>
      </c>
      <c r="V2661" s="9">
        <v>147</v>
      </c>
      <c r="W2661" s="9">
        <v>105</v>
      </c>
      <c r="X2661" s="9">
        <v>32423.4561584078</v>
      </c>
      <c r="Z2661" s="9">
        <v>25186.6794174848</v>
      </c>
      <c r="AB2661" s="9">
        <v>7236.7767409230501</v>
      </c>
      <c r="AC2661" s="9">
        <v>5968.4042045502201</v>
      </c>
      <c r="AD2661" s="9">
        <v>5602.09562986323</v>
      </c>
      <c r="AE2661" s="9">
        <v>2.23537016609043E-4</v>
      </c>
      <c r="AF2661" s="9">
        <v>1.6609338308626301E-4</v>
      </c>
      <c r="AG2661" s="9">
        <v>2666</v>
      </c>
      <c r="AH2661" s="9">
        <v>1.4426767</v>
      </c>
      <c r="AI2661" s="9">
        <v>3.61449</v>
      </c>
      <c r="AJ2661" s="9">
        <v>2</v>
      </c>
      <c r="AK2661" s="9">
        <v>3.3571</v>
      </c>
      <c r="AL2661" s="9">
        <v>7.5784592999999996</v>
      </c>
      <c r="AM2661" s="9">
        <v>-2.0211009999999998</v>
      </c>
      <c r="AN2661" s="9">
        <v>3.5999999999999999E-3</v>
      </c>
      <c r="AO2661" s="9">
        <v>6.3937543999999999E-3</v>
      </c>
      <c r="AP2661" s="9">
        <v>0.82565889999999997</v>
      </c>
      <c r="AQ2661" s="9">
        <v>296.0102</v>
      </c>
      <c r="AR2661" s="9">
        <v>41.770564999999998</v>
      </c>
      <c r="AS2661" s="9">
        <v>34.697155000000002</v>
      </c>
      <c r="AT2661" s="9">
        <v>1.0219909</v>
      </c>
      <c r="AU2661" s="9">
        <v>13.73339</v>
      </c>
      <c r="AV2661" s="9">
        <v>14.615148</v>
      </c>
      <c r="AW2661" s="9">
        <v>0.15906434</v>
      </c>
      <c r="AX2661" s="12">
        <f ca="1">IFERROR(__xludf.DUMMYFUNCTION("1-(PERCENTRANK(FILTER(AG:AG, $A:$A=$A2661), $AG2661))"),0.123)</f>
        <v>0.123</v>
      </c>
      <c r="AY2661" s="13">
        <f ca="1">IFERROR(__xludf.DUMMYFUNCTION("PERCENTRANK(FILTER(K:K, $A:$A=$A2661), $K2661)"),0.432)</f>
        <v>0.432</v>
      </c>
      <c r="AZ2661" s="13">
        <f ca="1">IFERROR(__xludf.DUMMYFUNCTION("PERCENTRANK(FILTER(I:I, $A:$A=$A2661), $I2661)"),0.027)</f>
        <v>2.7E-2</v>
      </c>
      <c r="BA2661" s="12">
        <f ca="1">IFERROR(__xludf.DUMMYFUNCTION("PERCENTRANK(FILTER(AI:AI, $A:$A=$A2661), $AI2661)"),0.13)</f>
        <v>0.13</v>
      </c>
      <c r="BB2661" s="13">
        <f ca="1">IFERROR(__xludf.DUMMYFUNCTION("PERCENTRANK(FILTER(AT:AT, $A:$A=$A2661), $AT2661)"),0.707)</f>
        <v>0.70699999999999996</v>
      </c>
      <c r="BC2661" s="13">
        <f ca="1">IFERROR(__xludf.DUMMYFUNCTION("PERCENTRANK(FILTER(AU:AU, $A:$A=$A2661), $AU2661)"),0.214)</f>
        <v>0.214</v>
      </c>
      <c r="BM2661" s="9">
        <v>0.12078107</v>
      </c>
      <c r="BN2661" s="9">
        <v>1.304E-2</v>
      </c>
      <c r="BO2661" s="9">
        <v>1.5</v>
      </c>
      <c r="BP2661" s="9">
        <v>12.638889000000001</v>
      </c>
      <c r="BQ2661" s="9">
        <v>0.25384000000000001</v>
      </c>
      <c r="BR2661" s="9">
        <v>0.23200000000000001</v>
      </c>
      <c r="BS2661" s="9">
        <v>8.1367619999999992</v>
      </c>
      <c r="BT2661" s="9">
        <v>8.0251950000000001</v>
      </c>
      <c r="BU2661" s="9">
        <v>1.8626092999999999</v>
      </c>
      <c r="BV2661" s="9">
        <v>3.3283817999999998</v>
      </c>
      <c r="BW2661" s="9">
        <v>12.609284000000001</v>
      </c>
      <c r="BX2661" s="9">
        <v>9.0881139999999991</v>
      </c>
      <c r="BY2661" s="9">
        <v>7.6447050000000001</v>
      </c>
      <c r="BZ2661" s="9">
        <v>5.5374637</v>
      </c>
      <c r="CA2661" s="9">
        <v>57.726115999999998</v>
      </c>
      <c r="CB2661" s="9">
        <v>71.160515000000004</v>
      </c>
      <c r="CC2661" s="9">
        <v>55.366239999999998</v>
      </c>
      <c r="CD2661" s="9">
        <v>75.193010000000001</v>
      </c>
    </row>
    <row r="2662" spans="1:82" ht="15.75" hidden="1" customHeight="1" x14ac:dyDescent="0.2">
      <c r="A2662" s="9" t="s">
        <v>106</v>
      </c>
      <c r="B2662" s="9" t="s">
        <v>6286</v>
      </c>
      <c r="C2662" s="9">
        <v>6318</v>
      </c>
      <c r="D2662" s="9">
        <v>67</v>
      </c>
      <c r="E2662" s="9">
        <v>124.408554185215</v>
      </c>
      <c r="F2662" s="9">
        <v>735</v>
      </c>
      <c r="G2662" s="9">
        <v>520.42920000000004</v>
      </c>
      <c r="H2662" s="9">
        <v>83</v>
      </c>
      <c r="I2662" s="16">
        <v>2.94368100765999E-5</v>
      </c>
      <c r="J2662" s="9">
        <v>0.13174543816354001</v>
      </c>
      <c r="K2662" s="9">
        <v>0.25663392607253999</v>
      </c>
      <c r="L2662" s="11">
        <v>4.3198763453751297E-6</v>
      </c>
      <c r="M2662" s="11">
        <v>1.8618142020869301E-5</v>
      </c>
      <c r="N2662" s="9">
        <v>9.1156462585034001E-2</v>
      </c>
      <c r="O2662" s="9">
        <v>0.23904991182657101</v>
      </c>
      <c r="P2662" s="9" t="s">
        <v>6287</v>
      </c>
      <c r="Q2662" s="9">
        <v>83481110</v>
      </c>
      <c r="R2662" s="9" t="s">
        <v>2583</v>
      </c>
      <c r="S2662" s="9">
        <v>60090</v>
      </c>
      <c r="T2662" s="9">
        <v>37.293183012667299</v>
      </c>
      <c r="U2662" s="9">
        <v>-122.098365279573</v>
      </c>
      <c r="V2662" s="9">
        <v>103</v>
      </c>
      <c r="W2662" s="9">
        <v>58</v>
      </c>
      <c r="X2662" s="9">
        <v>16657.045556860001</v>
      </c>
      <c r="Z2662" s="9">
        <v>10542.220549080201</v>
      </c>
      <c r="AB2662" s="9">
        <v>6114.8250077797502</v>
      </c>
      <c r="AC2662" s="9">
        <v>10215.113848663001</v>
      </c>
      <c r="AD2662" s="9">
        <v>6107.1960355916199</v>
      </c>
      <c r="AE2662" s="9">
        <v>1.54530578773215E-3</v>
      </c>
      <c r="AF2662" s="9">
        <v>2.4432552363577902E-3</v>
      </c>
      <c r="AG2662" s="9">
        <v>2667</v>
      </c>
      <c r="AH2662" s="9">
        <v>9.2854659999999996</v>
      </c>
      <c r="AI2662" s="9">
        <v>25.258527999999998</v>
      </c>
      <c r="AJ2662" s="9">
        <v>2</v>
      </c>
      <c r="AK2662" s="9">
        <v>1.8437631999999999</v>
      </c>
      <c r="AL2662" s="9">
        <v>5.2248497</v>
      </c>
      <c r="AM2662" s="9">
        <v>-4.007962</v>
      </c>
      <c r="AN2662" s="9">
        <v>3.9851850000000001E-2</v>
      </c>
      <c r="AO2662" s="9">
        <v>6.4434465E-3</v>
      </c>
      <c r="AP2662" s="9">
        <v>2.2351614999999998</v>
      </c>
      <c r="AQ2662" s="9">
        <v>294.38819999999998</v>
      </c>
      <c r="AR2662" s="9">
        <v>41.744101999999998</v>
      </c>
      <c r="AS2662" s="9">
        <v>36.05762</v>
      </c>
      <c r="AT2662" s="9">
        <v>0.98332304000000004</v>
      </c>
      <c r="AU2662" s="9">
        <v>13.366778</v>
      </c>
      <c r="AV2662" s="9">
        <v>14.921671999999999</v>
      </c>
      <c r="AW2662" s="9">
        <v>2.6435716</v>
      </c>
      <c r="AX2662" s="12">
        <f ca="1">IFERROR(__xludf.DUMMYFUNCTION("1-(PERCENTRANK(FILTER(AG:AG, $A:$A=$A2662), $AG2662))"),0.121)</f>
        <v>0.121</v>
      </c>
      <c r="AY2662" s="13">
        <f ca="1">IFERROR(__xludf.DUMMYFUNCTION("PERCENTRANK(FILTER(K:K, $A:$A=$A2662), $K2662)"),0.118)</f>
        <v>0.11799999999999999</v>
      </c>
      <c r="AZ2662" s="13">
        <f ca="1">IFERROR(__xludf.DUMMYFUNCTION("PERCENTRANK(FILTER(I:I, $A:$A=$A2662), $I2662)"),0.273)</f>
        <v>0.27300000000000002</v>
      </c>
      <c r="BA2662" s="12">
        <f ca="1">IFERROR(__xludf.DUMMYFUNCTION("PERCENTRANK(FILTER(AI:AI, $A:$A=$A2662), $AI2662)"),0.974)</f>
        <v>0.97399999999999998</v>
      </c>
      <c r="BB2662" s="13">
        <f ca="1">IFERROR(__xludf.DUMMYFUNCTION("PERCENTRANK(FILTER(AT:AT, $A:$A=$A2662), $AT2662)"),0.551)</f>
        <v>0.55100000000000005</v>
      </c>
      <c r="BC2662" s="13">
        <f ca="1">IFERROR(__xludf.DUMMYFUNCTION("PERCENTRANK(FILTER(AU:AU, $A:$A=$A2662), $AU2662)"),0.137)</f>
        <v>0.13700000000000001</v>
      </c>
      <c r="BM2662" s="9">
        <v>0.34703835999999999</v>
      </c>
      <c r="BN2662" s="9">
        <v>7.5078203999999996E-2</v>
      </c>
      <c r="BO2662" s="9">
        <v>2.1315789999999999</v>
      </c>
      <c r="BP2662" s="9">
        <v>13.434210999999999</v>
      </c>
      <c r="BQ2662" s="9">
        <v>1.4392593</v>
      </c>
      <c r="BR2662" s="9">
        <v>5.4444447</v>
      </c>
      <c r="BS2662" s="9">
        <v>10.310613999999999</v>
      </c>
      <c r="BT2662" s="9">
        <v>8.7313779999999994</v>
      </c>
      <c r="BU2662" s="9">
        <v>1.8633021000000001</v>
      </c>
      <c r="BV2662" s="9">
        <v>3.5415253999999998</v>
      </c>
      <c r="BW2662" s="9">
        <v>13.251944999999999</v>
      </c>
      <c r="BX2662" s="9">
        <v>8.0184069999999998</v>
      </c>
      <c r="BY2662" s="9">
        <v>8.7172820000000009</v>
      </c>
      <c r="BZ2662" s="9">
        <v>5.2159040000000001</v>
      </c>
      <c r="CA2662" s="9">
        <v>57.524192999999997</v>
      </c>
      <c r="CB2662" s="9">
        <v>79.917190000000005</v>
      </c>
      <c r="CC2662" s="9">
        <v>50.518943999999998</v>
      </c>
      <c r="CD2662" s="9">
        <v>81.849149999999995</v>
      </c>
    </row>
    <row r="2663" spans="1:82" ht="15.75" hidden="1" customHeight="1" x14ac:dyDescent="0.2">
      <c r="A2663" s="9" t="s">
        <v>91</v>
      </c>
      <c r="B2663" s="9" t="s">
        <v>6288</v>
      </c>
      <c r="C2663" s="9">
        <v>7613</v>
      </c>
      <c r="D2663" s="9">
        <v>18</v>
      </c>
      <c r="E2663" s="9">
        <v>39.5948678834067</v>
      </c>
      <c r="F2663" s="9">
        <v>40</v>
      </c>
      <c r="G2663" s="9">
        <v>50.695315999999998</v>
      </c>
      <c r="H2663" s="9">
        <v>9</v>
      </c>
      <c r="I2663" s="16">
        <v>3.7799734855070697E-5</v>
      </c>
      <c r="J2663" s="9">
        <v>1.6111106703914699</v>
      </c>
      <c r="K2663" s="9">
        <v>9.9915256723761506E-3</v>
      </c>
      <c r="L2663" s="11">
        <v>7.3145909275708403E-5</v>
      </c>
      <c r="M2663" s="11">
        <v>1.8556986491249599E-5</v>
      </c>
      <c r="N2663" s="9">
        <v>0.45</v>
      </c>
      <c r="O2663" s="9">
        <v>0.78103601598255901</v>
      </c>
      <c r="P2663" s="9" t="s">
        <v>6289</v>
      </c>
      <c r="Q2663" s="9">
        <v>13801105</v>
      </c>
      <c r="R2663" s="9" t="s">
        <v>4037</v>
      </c>
      <c r="S2663" s="9">
        <v>31512</v>
      </c>
      <c r="T2663" s="9">
        <v>37.8264243160042</v>
      </c>
      <c r="U2663" s="9">
        <v>-122.129929667396</v>
      </c>
      <c r="V2663" s="9">
        <v>121</v>
      </c>
      <c r="W2663" s="9">
        <v>148</v>
      </c>
      <c r="X2663" s="9">
        <v>18958.637533747598</v>
      </c>
      <c r="Z2663" s="9">
        <v>7423.6864755367997</v>
      </c>
      <c r="AB2663" s="9">
        <v>11534.9510582108</v>
      </c>
      <c r="AC2663" s="9">
        <v>2816.3841615348701</v>
      </c>
      <c r="AD2663" s="9">
        <v>5664.3106871110904</v>
      </c>
      <c r="AE2663" s="9">
        <v>1.67012878421246E-4</v>
      </c>
      <c r="AF2663" s="9">
        <v>3.4019761369563601E-4</v>
      </c>
      <c r="AG2663" s="9">
        <v>2668</v>
      </c>
      <c r="AH2663" s="9">
        <v>2.8546681</v>
      </c>
      <c r="AI2663" s="9">
        <v>7.3010693</v>
      </c>
      <c r="AJ2663" s="9">
        <v>2.542373</v>
      </c>
      <c r="AK2663" s="9">
        <v>2.7690815999999998</v>
      </c>
      <c r="AL2663" s="9">
        <v>6.3283649999999998</v>
      </c>
      <c r="AM2663" s="9">
        <v>-1.7954834</v>
      </c>
      <c r="AN2663" s="9">
        <v>1.11864405E-2</v>
      </c>
      <c r="AO2663" s="9">
        <v>6.6961210000000002E-3</v>
      </c>
      <c r="AP2663" s="9">
        <v>2.0367853999999999</v>
      </c>
      <c r="AQ2663" s="9">
        <v>293.85126000000002</v>
      </c>
      <c r="AR2663" s="9">
        <v>33.945576000000003</v>
      </c>
      <c r="AS2663" s="9">
        <v>31.682268000000001</v>
      </c>
      <c r="AT2663" s="9">
        <v>0.83878845000000002</v>
      </c>
      <c r="AU2663" s="9">
        <v>15.219671</v>
      </c>
      <c r="AV2663" s="9">
        <v>16.738693000000001</v>
      </c>
      <c r="AW2663" s="9">
        <v>8.9536049999999996</v>
      </c>
      <c r="AX2663" s="12">
        <f ca="1">IFERROR(__xludf.DUMMYFUNCTION("1-(PERCENTRANK(FILTER(AG:AG, $A:$A=$A2663), $AG2663))"),0.134)</f>
        <v>0.13400000000000001</v>
      </c>
      <c r="AY2663" s="13">
        <f ca="1">IFERROR(__xludf.DUMMYFUNCTION("PERCENTRANK(FILTER(K:K, $A:$A=$A2663), $K2663)"),0.083)</f>
        <v>8.3000000000000004E-2</v>
      </c>
      <c r="AZ2663" s="13">
        <f ca="1">IFERROR(__xludf.DUMMYFUNCTION("PERCENTRANK(FILTER(I:I, $A:$A=$A2663), $I2663)"),0.296)</f>
        <v>0.29599999999999999</v>
      </c>
      <c r="BA2663" s="12">
        <f ca="1">IFERROR(__xludf.DUMMYFUNCTION("PERCENTRANK(FILTER(AI:AI, $A:$A=$A2663), $AI2663)"),0.18)</f>
        <v>0.18</v>
      </c>
      <c r="BB2663" s="13">
        <f ca="1">IFERROR(__xludf.DUMMYFUNCTION("PERCENTRANK(FILTER(AT:AT, $A:$A=$A2663), $AT2663)"),0.45)</f>
        <v>0.45</v>
      </c>
      <c r="BC2663" s="13">
        <f ca="1">IFERROR(__xludf.DUMMYFUNCTION("PERCENTRANK(FILTER(AU:AU, $A:$A=$A2663), $AU2663)"),0.497)</f>
        <v>0.497</v>
      </c>
      <c r="BM2663" s="9">
        <v>0.11074262</v>
      </c>
      <c r="BN2663" s="9">
        <v>2.3389831E-2</v>
      </c>
      <c r="BO2663" s="9">
        <v>2.85</v>
      </c>
      <c r="BP2663" s="9">
        <v>13.5</v>
      </c>
      <c r="BQ2663" s="9">
        <v>0.12152543</v>
      </c>
      <c r="BR2663" s="9">
        <v>0.67796610000000002</v>
      </c>
      <c r="BS2663" s="9">
        <v>8.2019319999999993</v>
      </c>
      <c r="BT2663" s="9">
        <v>7.6434340000000001</v>
      </c>
      <c r="BU2663" s="9">
        <v>1.8233849</v>
      </c>
      <c r="BV2663" s="9">
        <v>3.3538399000000001</v>
      </c>
      <c r="BW2663" s="9">
        <v>15.091989</v>
      </c>
      <c r="BX2663" s="9">
        <v>10.104044999999999</v>
      </c>
      <c r="BY2663" s="9">
        <v>9.7717910000000003</v>
      </c>
      <c r="BZ2663" s="9">
        <v>6.3919370000000004</v>
      </c>
      <c r="CA2663" s="9">
        <v>47.1355</v>
      </c>
      <c r="CB2663" s="9">
        <v>68.419815</v>
      </c>
      <c r="CC2663" s="9">
        <v>44.147660000000002</v>
      </c>
      <c r="CD2663" s="9">
        <v>69.894149999999996</v>
      </c>
    </row>
    <row r="2664" spans="1:82" ht="15.75" hidden="1" customHeight="1" x14ac:dyDescent="0.2">
      <c r="A2664" s="9" t="s">
        <v>81</v>
      </c>
      <c r="B2664" s="9" t="s">
        <v>6290</v>
      </c>
      <c r="C2664" s="9">
        <v>9020</v>
      </c>
      <c r="D2664" s="9">
        <v>121</v>
      </c>
      <c r="E2664" s="9">
        <v>137.103946809565</v>
      </c>
      <c r="F2664" s="9">
        <v>454</v>
      </c>
      <c r="G2664" s="9">
        <v>297.23665999999997</v>
      </c>
      <c r="H2664" s="9">
        <v>86</v>
      </c>
      <c r="I2664" s="16">
        <v>3.2840068448675998E-5</v>
      </c>
      <c r="J2664" s="9">
        <v>0.13651258294267599</v>
      </c>
      <c r="K2664" s="9">
        <v>9.3670027749249096E-2</v>
      </c>
      <c r="L2664" s="11">
        <v>4.6725628974093299E-6</v>
      </c>
      <c r="M2664" s="11">
        <v>1.8489294438933201E-5</v>
      </c>
      <c r="N2664" s="9">
        <v>0.266519823788546</v>
      </c>
      <c r="O2664" s="9">
        <v>0.46126189497722597</v>
      </c>
      <c r="P2664" s="9" t="s">
        <v>6291</v>
      </c>
      <c r="Q2664" s="9">
        <v>103381102</v>
      </c>
      <c r="R2664" s="9" t="s">
        <v>5207</v>
      </c>
      <c r="S2664" s="9">
        <v>2902</v>
      </c>
      <c r="T2664" s="9">
        <v>40.667091335684098</v>
      </c>
      <c r="U2664" s="9">
        <v>-122.634496718737</v>
      </c>
      <c r="V2664" s="9">
        <v>12</v>
      </c>
      <c r="W2664" s="9">
        <v>4</v>
      </c>
      <c r="X2664" s="9">
        <v>11324.9966570284</v>
      </c>
      <c r="Z2664" s="9">
        <v>11239.7840427109</v>
      </c>
      <c r="AB2664" s="9">
        <v>85.212614317473694</v>
      </c>
      <c r="AC2664" s="9">
        <v>11239.7840427109</v>
      </c>
      <c r="AD2664" s="9">
        <v>85.212614317473694</v>
      </c>
      <c r="AE2664" s="9">
        <v>1.5900793217482601E-3</v>
      </c>
      <c r="AF2664" s="9">
        <v>2.82424588658614E-3</v>
      </c>
      <c r="AG2664" s="9">
        <v>2669</v>
      </c>
      <c r="AH2664" s="9">
        <v>8.6056019999999993</v>
      </c>
      <c r="AI2664" s="9">
        <v>17.601472999999999</v>
      </c>
      <c r="AJ2664" s="9">
        <v>2</v>
      </c>
      <c r="AK2664" s="9">
        <v>2.3323630999999998</v>
      </c>
      <c r="AL2664" s="9">
        <v>6.5667220000000004</v>
      </c>
      <c r="AM2664" s="9">
        <v>-4.2498630000000004</v>
      </c>
      <c r="AN2664" s="9">
        <v>2.6642856999999999E-2</v>
      </c>
      <c r="AO2664" s="9">
        <v>4.8163709999999998E-3</v>
      </c>
      <c r="AP2664" s="9">
        <v>3.5593414000000001</v>
      </c>
      <c r="AQ2664" s="9">
        <v>293.31482</v>
      </c>
      <c r="AR2664" s="9">
        <v>47.513919999999999</v>
      </c>
      <c r="AS2664" s="9">
        <v>32.543148000000002</v>
      </c>
      <c r="AT2664" s="9">
        <v>1.2276473000000001</v>
      </c>
      <c r="AU2664" s="9">
        <v>11.965852999999999</v>
      </c>
      <c r="AV2664" s="9">
        <v>14.285873</v>
      </c>
      <c r="AW2664" s="9">
        <v>0.51983374000000004</v>
      </c>
      <c r="AX2664" s="12">
        <f ca="1">IFERROR(__xludf.DUMMYFUNCTION("1-(PERCENTRANK(FILTER(AG:AG, $A:$A=$A2664), $AG2664))"),0.0949999999999999)</f>
        <v>9.4999999999999904E-2</v>
      </c>
      <c r="AY2664" s="13">
        <f ca="1">IFERROR(__xludf.DUMMYFUNCTION("PERCENTRANK(FILTER(K:K, $A:$A=$A2664), $K2664)"),0.048)</f>
        <v>4.8000000000000001E-2</v>
      </c>
      <c r="AZ2664" s="13">
        <f ca="1">IFERROR(__xludf.DUMMYFUNCTION("PERCENTRANK(FILTER(I:I, $A:$A=$A2664), $I2664)"),0.237)</f>
        <v>0.23699999999999999</v>
      </c>
      <c r="BA2664" s="12">
        <f ca="1">IFERROR(__xludf.DUMMYFUNCTION("PERCENTRANK(FILTER(AI:AI, $A:$A=$A2664), $AI2664)"),0.746)</f>
        <v>0.746</v>
      </c>
      <c r="BB2664" s="13">
        <f ca="1">IFERROR(__xludf.DUMMYFUNCTION("PERCENTRANK(FILTER(AT:AT, $A:$A=$A2664), $AT2664)"),0.295)</f>
        <v>0.29499999999999998</v>
      </c>
      <c r="BC2664" s="13">
        <f ca="1">IFERROR(__xludf.DUMMYFUNCTION("PERCENTRANK(FILTER(AU:AU, $A:$A=$A2664), $AU2664)"),0.251)</f>
        <v>0.251</v>
      </c>
      <c r="BM2664" s="9">
        <v>0.10478765</v>
      </c>
      <c r="BN2664" s="9">
        <v>3.5999999999999997E-2</v>
      </c>
      <c r="BO2664" s="9">
        <v>2.8333333000000001</v>
      </c>
      <c r="BP2664" s="9">
        <v>10.666667</v>
      </c>
      <c r="BQ2664" s="9">
        <v>0.58764285000000005</v>
      </c>
      <c r="BR2664" s="9">
        <v>3.2428572</v>
      </c>
      <c r="BS2664" s="9">
        <v>9.7548065000000008</v>
      </c>
      <c r="BT2664" s="9">
        <v>6.8712435000000003</v>
      </c>
      <c r="BU2664" s="9">
        <v>2.2637700000000001</v>
      </c>
      <c r="BV2664" s="9">
        <v>4.0359970000000001</v>
      </c>
      <c r="BW2664" s="9">
        <v>11.637606</v>
      </c>
      <c r="BX2664" s="9">
        <v>5.732132</v>
      </c>
      <c r="BY2664" s="9">
        <v>7.2780494999999998</v>
      </c>
      <c r="BZ2664" s="9">
        <v>4.0951420000000001</v>
      </c>
      <c r="CA2664" s="9">
        <v>56.991604000000002</v>
      </c>
      <c r="CB2664" s="9">
        <v>78.616659999999996</v>
      </c>
      <c r="CC2664" s="9">
        <v>59.851162000000002</v>
      </c>
      <c r="CD2664" s="9">
        <v>93.782264999999995</v>
      </c>
    </row>
    <row r="2665" spans="1:82" ht="15.75" hidden="1" customHeight="1" x14ac:dyDescent="0.2">
      <c r="A2665" s="9" t="s">
        <v>113</v>
      </c>
      <c r="B2665" s="9" t="s">
        <v>6292</v>
      </c>
      <c r="C2665" s="9">
        <v>4304</v>
      </c>
      <c r="D2665" s="9">
        <v>88</v>
      </c>
      <c r="E2665" s="9">
        <v>116.40678253648601</v>
      </c>
      <c r="F2665" s="9">
        <v>198</v>
      </c>
      <c r="G2665" s="9">
        <v>168.48596000000001</v>
      </c>
      <c r="H2665" s="9">
        <v>58</v>
      </c>
      <c r="I2665" s="16">
        <v>4.3416059685929702E-6</v>
      </c>
      <c r="J2665" s="9">
        <v>2.9866704167877098</v>
      </c>
      <c r="K2665" s="9">
        <v>8.5495681515894795</v>
      </c>
      <c r="L2665" s="11">
        <v>1.29618991902563E-5</v>
      </c>
      <c r="M2665" s="11">
        <v>1.84311148303375E-5</v>
      </c>
      <c r="N2665" s="9">
        <v>0.44444444444444398</v>
      </c>
      <c r="O2665" s="9">
        <v>0.69089899962028001</v>
      </c>
      <c r="P2665" s="9" t="s">
        <v>6293</v>
      </c>
      <c r="Q2665" s="9">
        <v>253642101</v>
      </c>
      <c r="R2665" s="9" t="s">
        <v>6233</v>
      </c>
      <c r="S2665" s="9">
        <v>4456</v>
      </c>
      <c r="T2665" s="9">
        <v>35.587785545828297</v>
      </c>
      <c r="U2665" s="9">
        <v>-118.958033788314</v>
      </c>
      <c r="V2665" s="9">
        <v>111</v>
      </c>
      <c r="W2665" s="9">
        <v>75</v>
      </c>
      <c r="X2665" s="9">
        <v>44264.304045868397</v>
      </c>
      <c r="Z2665" s="9">
        <v>37862.215615325404</v>
      </c>
      <c r="AB2665" s="9">
        <v>6402.0884305429799</v>
      </c>
      <c r="AC2665" s="9">
        <v>37862.215615325404</v>
      </c>
      <c r="AD2665" s="9">
        <v>6402.0884305429799</v>
      </c>
      <c r="AE2665" s="9">
        <v>1.0690046601595699E-3</v>
      </c>
      <c r="AF2665" s="9">
        <v>2.5181314617839202E-4</v>
      </c>
      <c r="AG2665" s="9">
        <v>2670</v>
      </c>
      <c r="AH2665" s="9">
        <v>0.50776166</v>
      </c>
      <c r="AI2665" s="9">
        <v>1.5517607</v>
      </c>
      <c r="AJ2665" s="9">
        <v>2</v>
      </c>
      <c r="AK2665" s="9">
        <v>2.8226037000000002</v>
      </c>
      <c r="AL2665" s="9">
        <v>5.9386587000000004</v>
      </c>
      <c r="AM2665" s="9">
        <v>-0.31515866999999997</v>
      </c>
      <c r="AN2665" s="9">
        <v>2.6315787999999998E-4</v>
      </c>
      <c r="AO2665" s="9">
        <v>5.5455280000000001E-3</v>
      </c>
      <c r="AP2665" s="9">
        <v>0.79660660000000005</v>
      </c>
      <c r="AQ2665" s="9">
        <v>298.28160000000003</v>
      </c>
      <c r="AR2665" s="9">
        <v>60.857590000000002</v>
      </c>
      <c r="AS2665" s="9">
        <v>43.528297000000002</v>
      </c>
      <c r="AT2665" s="9">
        <v>1.6057053999999999</v>
      </c>
      <c r="AU2665" s="9">
        <v>9.9430230000000002</v>
      </c>
      <c r="AV2665" s="9">
        <v>10.7242155</v>
      </c>
      <c r="AW2665" s="9">
        <v>0.41168060000000001</v>
      </c>
      <c r="AX2665" s="12">
        <f ca="1">IFERROR(__xludf.DUMMYFUNCTION("1-(PERCENTRANK(FILTER(AG:AG, $A:$A=$A2665), $AG2665))"),0.0749999999999999)</f>
        <v>7.49999999999999E-2</v>
      </c>
      <c r="AY2665" s="13">
        <f ca="1">IFERROR(__xludf.DUMMYFUNCTION("PERCENTRANK(FILTER(K:K, $A:$A=$A2665), $K2665)"),0.393)</f>
        <v>0.39300000000000002</v>
      </c>
      <c r="AZ2665" s="13">
        <f ca="1">IFERROR(__xludf.DUMMYFUNCTION("PERCENTRANK(FILTER(I:I, $A:$A=$A2665), $I2665)"),0.022)</f>
        <v>2.1999999999999999E-2</v>
      </c>
      <c r="BA2665" s="12">
        <f ca="1">IFERROR(__xludf.DUMMYFUNCTION("PERCENTRANK(FILTER(AI:AI, $A:$A=$A2665), $AI2665)"),0.031)</f>
        <v>3.1E-2</v>
      </c>
      <c r="BB2665" s="13">
        <f ca="1">IFERROR(__xludf.DUMMYFUNCTION("PERCENTRANK(FILTER(AT:AT, $A:$A=$A2665), $AT2665)"),0.953)</f>
        <v>0.95299999999999996</v>
      </c>
      <c r="BC2665" s="13">
        <f ca="1">IFERROR(__xludf.DUMMYFUNCTION("PERCENTRANK(FILTER(AU:AU, $A:$A=$A2665), $AU2665)"),0.064)</f>
        <v>6.4000000000000001E-2</v>
      </c>
      <c r="BM2665" s="9">
        <v>4.6568635999999997E-2</v>
      </c>
      <c r="BN2665" s="9">
        <v>4.7165994000000003E-3</v>
      </c>
      <c r="BO2665" s="9">
        <v>1.2108843</v>
      </c>
      <c r="BP2665" s="9">
        <v>13.625851000000001</v>
      </c>
      <c r="BQ2665" s="9">
        <v>0.36461537999999999</v>
      </c>
      <c r="BR2665" s="9">
        <v>0.40080969999999999</v>
      </c>
      <c r="BS2665" s="9">
        <v>6.584371</v>
      </c>
      <c r="BT2665" s="9">
        <v>5.9158897000000001</v>
      </c>
      <c r="BU2665" s="9">
        <v>2.8500947999999999</v>
      </c>
      <c r="BV2665" s="9">
        <v>4.0819397000000004</v>
      </c>
      <c r="BW2665" s="9">
        <v>8.2690699999999993</v>
      </c>
      <c r="BX2665" s="9">
        <v>5.4361663</v>
      </c>
      <c r="BY2665" s="9">
        <v>5.6421266000000001</v>
      </c>
      <c r="BZ2665" s="9">
        <v>3.4532688</v>
      </c>
      <c r="CA2665" s="9">
        <v>61.661472000000003</v>
      </c>
      <c r="CB2665" s="9">
        <v>85.564440000000005</v>
      </c>
      <c r="CC2665" s="9">
        <v>78.935844000000003</v>
      </c>
      <c r="CD2665" s="9">
        <v>96.975234999999998</v>
      </c>
    </row>
    <row r="2666" spans="1:82" ht="15.75" hidden="1" customHeight="1" x14ac:dyDescent="0.2">
      <c r="A2666" s="9" t="s">
        <v>91</v>
      </c>
      <c r="B2666" s="9" t="s">
        <v>6294</v>
      </c>
      <c r="C2666" s="9">
        <v>5702</v>
      </c>
      <c r="D2666" s="9">
        <v>7</v>
      </c>
      <c r="E2666" s="9">
        <v>26.7131139692018</v>
      </c>
      <c r="F2666" s="9">
        <v>8</v>
      </c>
      <c r="G2666" s="9">
        <v>27.337109000000002</v>
      </c>
      <c r="H2666" s="9">
        <v>1</v>
      </c>
      <c r="I2666" s="16">
        <v>1.8423957953928001E-5</v>
      </c>
      <c r="J2666" s="9">
        <v>3.7818049858743701E-2</v>
      </c>
      <c r="L2666" s="11">
        <v>6.9675816049704899E-7</v>
      </c>
      <c r="M2666" s="11">
        <v>1.8423957953928001E-5</v>
      </c>
      <c r="N2666" s="9">
        <v>0.875</v>
      </c>
      <c r="O2666" s="9">
        <v>0.97717408041524101</v>
      </c>
      <c r="P2666" s="9" t="s">
        <v>6295</v>
      </c>
      <c r="Q2666" s="9">
        <v>22721101</v>
      </c>
      <c r="R2666" s="9" t="s">
        <v>5366</v>
      </c>
      <c r="S2666" s="9" t="s">
        <v>98</v>
      </c>
      <c r="T2666" s="9">
        <v>37.6221455379793</v>
      </c>
      <c r="U2666" s="9">
        <v>-122.44693770633199</v>
      </c>
      <c r="V2666" s="9">
        <v>38</v>
      </c>
      <c r="W2666" s="9">
        <v>92</v>
      </c>
      <c r="X2666" s="9">
        <v>5129.39031445402</v>
      </c>
      <c r="Z2666" s="9">
        <v>1546.1502147917399</v>
      </c>
      <c r="AB2666" s="9">
        <v>3583.24009966228</v>
      </c>
      <c r="AC2666" s="9">
        <v>448.96925511968101</v>
      </c>
      <c r="AD2666" s="9">
        <v>869.07092814365797</v>
      </c>
      <c r="AE2666" s="11">
        <v>1.8423957953928001E-5</v>
      </c>
      <c r="AF2666" s="11">
        <v>1.8423957953928001E-5</v>
      </c>
      <c r="AG2666" s="9">
        <v>2671</v>
      </c>
      <c r="AH2666" s="9">
        <v>0.5782851</v>
      </c>
      <c r="AI2666" s="9">
        <v>2.4871108999999998</v>
      </c>
      <c r="AJ2666" s="9">
        <v>2</v>
      </c>
      <c r="AK2666" s="9">
        <v>3.694858</v>
      </c>
      <c r="AL2666" s="9">
        <v>8.2734620000000003</v>
      </c>
      <c r="AM2666" s="9">
        <v>-10.3375</v>
      </c>
      <c r="AN2666" s="9">
        <v>0.04</v>
      </c>
      <c r="AO2666" s="9">
        <v>7.2878696999999996E-3</v>
      </c>
      <c r="AP2666" s="9">
        <v>2.0409234000000001</v>
      </c>
      <c r="AQ2666" s="9">
        <v>292.52114999999998</v>
      </c>
      <c r="AR2666" s="9">
        <v>27.382763000000001</v>
      </c>
      <c r="AS2666" s="9">
        <v>22.154425</v>
      </c>
      <c r="AT2666" s="9">
        <v>0.65016496000000001</v>
      </c>
      <c r="AU2666" s="9">
        <v>16.426293999999999</v>
      </c>
      <c r="AV2666" s="9">
        <v>17.991907000000001</v>
      </c>
      <c r="AW2666" s="9">
        <v>20.224495000000001</v>
      </c>
      <c r="AX2666" s="12">
        <f ca="1">IFERROR(__xludf.DUMMYFUNCTION("1-(PERCENTRANK(FILTER(AG:AG, $A:$A=$A2666), $AG2666))"),0.132)</f>
        <v>0.13200000000000001</v>
      </c>
      <c r="AY2666" s="13">
        <f ca="1">IFERROR(__xludf.DUMMYFUNCTION("PERCENTRANK(FILTER(K:K, $A:$A=$A2666), $K2666)"),0)</f>
        <v>0</v>
      </c>
      <c r="AZ2666" s="13">
        <f ca="1">IFERROR(__xludf.DUMMYFUNCTION("PERCENTRANK(FILTER(I:I, $A:$A=$A2666), $I2666)"),0.08)</f>
        <v>0.08</v>
      </c>
      <c r="BA2666" s="12">
        <f ca="1">IFERROR(__xludf.DUMMYFUNCTION("PERCENTRANK(FILTER(AI:AI, $A:$A=$A2666), $AI2666)"),0.011)</f>
        <v>1.0999999999999999E-2</v>
      </c>
      <c r="BB2666" s="13">
        <f ca="1">IFERROR(__xludf.DUMMYFUNCTION("PERCENTRANK(FILTER(AT:AT, $A:$A=$A2666), $AT2666)"),0.102)</f>
        <v>0.10199999999999999</v>
      </c>
      <c r="BC2666" s="13">
        <f ca="1">IFERROR(__xludf.DUMMYFUNCTION("PERCENTRANK(FILTER(AU:AU, $A:$A=$A2666), $AU2666)"),0.871)</f>
        <v>0.871</v>
      </c>
      <c r="BM2666" s="9">
        <v>0.60289899999999996</v>
      </c>
      <c r="BN2666" s="9">
        <v>3.5000000000000003E-2</v>
      </c>
      <c r="BO2666" s="9">
        <v>12</v>
      </c>
      <c r="BP2666" s="9">
        <v>22</v>
      </c>
      <c r="BQ2666" s="9">
        <v>13.404999999999999</v>
      </c>
      <c r="BR2666" s="9">
        <v>4</v>
      </c>
      <c r="BS2666" s="9">
        <v>9.9211010000000002</v>
      </c>
      <c r="BT2666" s="9">
        <v>8.3946319999999996</v>
      </c>
      <c r="BU2666" s="9">
        <v>1.5979816</v>
      </c>
      <c r="BV2666" s="9">
        <v>2.7219584000000001</v>
      </c>
      <c r="BW2666" s="9">
        <v>15.384200999999999</v>
      </c>
      <c r="BX2666" s="9">
        <v>13.483751</v>
      </c>
      <c r="BY2666" s="9">
        <v>12.489758999999999</v>
      </c>
      <c r="BZ2666" s="9">
        <v>10.381916</v>
      </c>
      <c r="CA2666" s="9">
        <v>45.032837000000001</v>
      </c>
      <c r="CB2666" s="9">
        <v>42.526305999999998</v>
      </c>
      <c r="CC2666" s="9">
        <v>38.029761999999998</v>
      </c>
      <c r="CD2666" s="9">
        <v>48.588279999999997</v>
      </c>
    </row>
    <row r="2667" spans="1:82" ht="15.75" hidden="1" customHeight="1" x14ac:dyDescent="0.2">
      <c r="A2667" s="9" t="s">
        <v>113</v>
      </c>
      <c r="B2667" s="9" t="s">
        <v>6296</v>
      </c>
      <c r="C2667" s="9">
        <v>10015</v>
      </c>
      <c r="D2667" s="9">
        <v>4</v>
      </c>
      <c r="E2667" s="9">
        <v>4.8190428590587597</v>
      </c>
      <c r="F2667" s="9">
        <v>15</v>
      </c>
      <c r="G2667" s="9">
        <v>9.8485700000000005</v>
      </c>
      <c r="H2667" s="9">
        <v>1</v>
      </c>
      <c r="I2667" s="16">
        <v>6.0576669056899798E-5</v>
      </c>
      <c r="J2667" s="9">
        <v>3.7818049858743701E-2</v>
      </c>
      <c r="K2667" s="9">
        <v>0.30313742160797102</v>
      </c>
      <c r="L2667" s="11">
        <v>2.2908914906704598E-6</v>
      </c>
      <c r="M2667" s="11">
        <v>1.8363054550718499E-5</v>
      </c>
      <c r="N2667" s="9">
        <v>0.266666666666666</v>
      </c>
      <c r="O2667" s="9">
        <v>0.48931397377202701</v>
      </c>
      <c r="P2667" s="9" t="s">
        <v>6297</v>
      </c>
      <c r="Q2667" s="9">
        <v>163351705</v>
      </c>
      <c r="R2667" s="9" t="s">
        <v>488</v>
      </c>
      <c r="S2667" s="9">
        <v>11790</v>
      </c>
      <c r="T2667" s="9">
        <v>37.974642755558101</v>
      </c>
      <c r="U2667" s="9">
        <v>-120.23920531491601</v>
      </c>
      <c r="V2667" s="9">
        <v>4</v>
      </c>
      <c r="W2667" s="9">
        <v>0</v>
      </c>
      <c r="X2667" s="9">
        <v>22.898750424177301</v>
      </c>
      <c r="Z2667" s="9">
        <v>22.898750424177301</v>
      </c>
      <c r="AB2667" s="9">
        <v>0</v>
      </c>
      <c r="AC2667" s="9">
        <v>22.898750424177301</v>
      </c>
      <c r="AD2667" s="9">
        <v>0</v>
      </c>
      <c r="AE2667" s="11">
        <v>1.8363054550718499E-5</v>
      </c>
      <c r="AF2667" s="11">
        <v>6.0576669056899798E-5</v>
      </c>
      <c r="AG2667" s="9">
        <v>2672</v>
      </c>
      <c r="AH2667" s="9">
        <v>4.1656884999999999</v>
      </c>
      <c r="AI2667" s="9">
        <v>14.674734000000001</v>
      </c>
      <c r="AJ2667" s="9">
        <v>2</v>
      </c>
      <c r="AK2667" s="9">
        <v>2.1079108999999998</v>
      </c>
      <c r="AL2667" s="9">
        <v>5.0628066</v>
      </c>
      <c r="AM2667" s="9">
        <v>-5.3925000000000001</v>
      </c>
      <c r="AN2667" s="9">
        <v>0</v>
      </c>
      <c r="AO2667" s="9">
        <v>5.2891937E-3</v>
      </c>
      <c r="AP2667" s="9">
        <v>2.538754</v>
      </c>
      <c r="AQ2667" s="9">
        <v>295.06256000000002</v>
      </c>
      <c r="AR2667" s="9">
        <v>50.612952999999997</v>
      </c>
      <c r="AS2667" s="9">
        <v>35.840651999999999</v>
      </c>
      <c r="AT2667" s="9">
        <v>1.2746010000000001</v>
      </c>
      <c r="AU2667" s="9">
        <v>11.460317999999999</v>
      </c>
      <c r="AV2667" s="9">
        <v>13.166798</v>
      </c>
      <c r="AW2667" s="9">
        <v>2.9496000000000002</v>
      </c>
      <c r="AX2667" s="12">
        <f ca="1">IFERROR(__xludf.DUMMYFUNCTION("1-(PERCENTRANK(FILTER(AG:AG, $A:$A=$A2667), $AG2667))"),0.0729999999999999)</f>
        <v>7.2999999999999898E-2</v>
      </c>
      <c r="AY2667" s="13">
        <f ca="1">IFERROR(__xludf.DUMMYFUNCTION("PERCENTRANK(FILTER(K:K, $A:$A=$A2667), $K2667)"),0.041)</f>
        <v>4.1000000000000002E-2</v>
      </c>
      <c r="AZ2667" s="13">
        <f ca="1">IFERROR(__xludf.DUMMYFUNCTION("PERCENTRANK(FILTER(I:I, $A:$A=$A2667), $I2667)"),0.636)</f>
        <v>0.63600000000000001</v>
      </c>
      <c r="BA2667" s="12">
        <f ca="1">IFERROR(__xludf.DUMMYFUNCTION("PERCENTRANK(FILTER(AI:AI, $A:$A=$A2667), $AI2667)"),0.698)</f>
        <v>0.69799999999999995</v>
      </c>
      <c r="BB2667" s="13">
        <f ca="1">IFERROR(__xludf.DUMMYFUNCTION("PERCENTRANK(FILTER(AT:AT, $A:$A=$A2667), $AT2667)"),0.475)</f>
        <v>0.47499999999999998</v>
      </c>
      <c r="BC2667" s="13">
        <f ca="1">IFERROR(__xludf.DUMMYFUNCTION("PERCENTRANK(FILTER(AU:AU, $A:$A=$A2667), $AU2667)"),0.326)</f>
        <v>0.32600000000000001</v>
      </c>
      <c r="BM2667" s="9">
        <v>0.63046709999999995</v>
      </c>
      <c r="BN2667" s="9">
        <v>0</v>
      </c>
      <c r="BO2667" s="9">
        <v>8</v>
      </c>
      <c r="BP2667" s="9">
        <v>6</v>
      </c>
      <c r="BQ2667" s="9">
        <v>9</v>
      </c>
      <c r="BR2667" s="9">
        <v>15</v>
      </c>
      <c r="BS2667" s="9">
        <v>9.9819639999999996</v>
      </c>
      <c r="BT2667" s="9">
        <v>7.5230880000000004</v>
      </c>
      <c r="BU2667" s="9">
        <v>2.1086276000000002</v>
      </c>
      <c r="BV2667" s="9">
        <v>3.6705440999999999</v>
      </c>
      <c r="BW2667" s="9">
        <v>11.133602</v>
      </c>
      <c r="BX2667" s="9">
        <v>5.8771339999999999</v>
      </c>
      <c r="BY2667" s="9">
        <v>7.0826992999999998</v>
      </c>
      <c r="BZ2667" s="9">
        <v>3.9262557</v>
      </c>
      <c r="CA2667" s="9">
        <v>54.589554</v>
      </c>
      <c r="CB2667" s="9">
        <v>83.125595000000004</v>
      </c>
      <c r="CC2667" s="9">
        <v>62.156590000000001</v>
      </c>
      <c r="CD2667" s="9">
        <v>93.250429999999994</v>
      </c>
    </row>
    <row r="2668" spans="1:82" ht="15.75" hidden="1" customHeight="1" x14ac:dyDescent="0.2">
      <c r="A2668" s="9" t="s">
        <v>106</v>
      </c>
      <c r="B2668" s="9" t="s">
        <v>6298</v>
      </c>
      <c r="C2668" s="9">
        <v>4836</v>
      </c>
      <c r="D2668" s="9">
        <v>3</v>
      </c>
      <c r="E2668" s="9">
        <v>6.3752275144002599</v>
      </c>
      <c r="F2668" s="9">
        <v>4</v>
      </c>
      <c r="G2668" s="9">
        <v>6.8309635999999996</v>
      </c>
      <c r="H2668" s="9">
        <v>1</v>
      </c>
      <c r="I2668" s="16">
        <v>1.8356595319346501E-5</v>
      </c>
      <c r="J2668" s="9">
        <v>3.7818049858743701E-2</v>
      </c>
      <c r="L2668" s="11">
        <v>6.9421063702382905E-7</v>
      </c>
      <c r="M2668" s="11">
        <v>1.8356595319346501E-5</v>
      </c>
      <c r="N2668" s="9">
        <v>0.75</v>
      </c>
      <c r="O2668" s="9">
        <v>0.93328377618226099</v>
      </c>
      <c r="P2668" s="9" t="s">
        <v>6299</v>
      </c>
      <c r="Q2668" s="9">
        <v>182052102</v>
      </c>
      <c r="R2668" s="9" t="s">
        <v>6220</v>
      </c>
      <c r="S2668" s="9">
        <v>7008</v>
      </c>
      <c r="T2668" s="9">
        <v>36.405818213529301</v>
      </c>
      <c r="U2668" s="9">
        <v>-121.353745966727</v>
      </c>
      <c r="V2668" s="9">
        <v>144</v>
      </c>
      <c r="W2668" s="9">
        <v>118</v>
      </c>
      <c r="X2668" s="9">
        <v>33139.130608355503</v>
      </c>
      <c r="Z2668" s="9">
        <v>29112.5787891076</v>
      </c>
      <c r="AB2668" s="9">
        <v>4026.5518192478899</v>
      </c>
      <c r="AC2668" s="9">
        <v>3543.9743856815098</v>
      </c>
      <c r="AD2668" s="9">
        <v>72.589345819015904</v>
      </c>
      <c r="AE2668" s="11">
        <v>1.8356595319346501E-5</v>
      </c>
      <c r="AF2668" s="11">
        <v>1.8356595319346501E-5</v>
      </c>
      <c r="AG2668" s="9">
        <v>2673</v>
      </c>
      <c r="AH2668" s="9">
        <v>2.4312450000000001</v>
      </c>
      <c r="AI2668" s="9">
        <v>5.6564813000000003</v>
      </c>
      <c r="AJ2668" s="9">
        <v>2</v>
      </c>
      <c r="AK2668" s="9">
        <v>3.4259211999999999</v>
      </c>
      <c r="AL2668" s="9">
        <v>7.8790693000000003</v>
      </c>
      <c r="AM2668" s="9">
        <v>-1.8521044</v>
      </c>
      <c r="AN2668" s="9">
        <v>2.3636363999999998E-3</v>
      </c>
      <c r="AO2668" s="9">
        <v>5.8056786999999997E-3</v>
      </c>
      <c r="AP2668" s="9">
        <v>1.0136833999999999</v>
      </c>
      <c r="AQ2668" s="9">
        <v>295.84019999999998</v>
      </c>
      <c r="AR2668" s="9">
        <v>45.668888000000003</v>
      </c>
      <c r="AS2668" s="9">
        <v>36.999523000000003</v>
      </c>
      <c r="AT2668" s="9">
        <v>1.1123182</v>
      </c>
      <c r="AU2668" s="9">
        <v>12.822350500000001</v>
      </c>
      <c r="AV2668" s="9">
        <v>13.758805000000001</v>
      </c>
      <c r="AW2668" s="9">
        <v>0.73744624999999997</v>
      </c>
      <c r="AX2668" s="12">
        <f ca="1">IFERROR(__xludf.DUMMYFUNCTION("1-(PERCENTRANK(FILTER(AG:AG, $A:$A=$A2668), $AG2668))"),0.119)</f>
        <v>0.11899999999999999</v>
      </c>
      <c r="AY2668" s="13">
        <f ca="1">IFERROR(__xludf.DUMMYFUNCTION("PERCENTRANK(FILTER(K:K, $A:$A=$A2668), $K2668)"),0)</f>
        <v>0</v>
      </c>
      <c r="AZ2668" s="13">
        <f ca="1">IFERROR(__xludf.DUMMYFUNCTION("PERCENTRANK(FILTER(I:I, $A:$A=$A2668), $I2668)"),0.104)</f>
        <v>0.104</v>
      </c>
      <c r="BA2668" s="12">
        <f ca="1">IFERROR(__xludf.DUMMYFUNCTION("PERCENTRANK(FILTER(AI:AI, $A:$A=$A2668), $AI2668)"),0.306)</f>
        <v>0.30599999999999999</v>
      </c>
      <c r="BB2668" s="13">
        <f ca="1">IFERROR(__xludf.DUMMYFUNCTION("PERCENTRANK(FILTER(AT:AT, $A:$A=$A2668), $AT2668)"),0.821)</f>
        <v>0.82099999999999995</v>
      </c>
      <c r="BC2668" s="13">
        <f ca="1">IFERROR(__xludf.DUMMYFUNCTION("PERCENTRANK(FILTER(AU:AU, $A:$A=$A2668), $AU2668)"),0.059)</f>
        <v>5.8999999999999997E-2</v>
      </c>
      <c r="BM2668" s="9">
        <v>0.21088177</v>
      </c>
      <c r="BN2668" s="9">
        <v>2.3636363999999998E-3</v>
      </c>
      <c r="BO2668" s="9">
        <v>1.1666666000000001</v>
      </c>
      <c r="BP2668" s="9">
        <v>10.666667</v>
      </c>
      <c r="BQ2668" s="9">
        <v>3.4727269999999998E-2</v>
      </c>
      <c r="BR2668" s="9">
        <v>7.2727269999999997E-2</v>
      </c>
      <c r="BS2668" s="9">
        <v>8.0753590000000006</v>
      </c>
      <c r="BT2668" s="9">
        <v>7.8707047000000001</v>
      </c>
      <c r="BU2668" s="9">
        <v>1.9674836</v>
      </c>
      <c r="BV2668" s="9">
        <v>3.2961469999999999</v>
      </c>
      <c r="BW2668" s="9">
        <v>11.805318</v>
      </c>
      <c r="BX2668" s="9">
        <v>8.6222139999999996</v>
      </c>
      <c r="BY2668" s="9">
        <v>8.2520710000000008</v>
      </c>
      <c r="BZ2668" s="9">
        <v>5.8576573999999999</v>
      </c>
      <c r="CA2668" s="9">
        <v>60.800130000000003</v>
      </c>
      <c r="CB2668" s="9">
        <v>75.718315000000004</v>
      </c>
      <c r="CC2668" s="9">
        <v>56.570160000000001</v>
      </c>
      <c r="CD2668" s="9">
        <v>76.871470000000002</v>
      </c>
    </row>
    <row r="2669" spans="1:82" ht="15.75" hidden="1" customHeight="1" x14ac:dyDescent="0.2">
      <c r="A2669" s="9" t="s">
        <v>91</v>
      </c>
      <c r="B2669" s="9" t="s">
        <v>6300</v>
      </c>
      <c r="C2669" s="9">
        <v>5085</v>
      </c>
      <c r="D2669" s="9">
        <v>12</v>
      </c>
      <c r="E2669" s="9">
        <v>16.132062405509899</v>
      </c>
      <c r="F2669" s="9">
        <v>40</v>
      </c>
      <c r="G2669" s="9">
        <v>33.938040000000001</v>
      </c>
      <c r="H2669" s="9">
        <v>7</v>
      </c>
      <c r="I2669" s="16">
        <v>4.8225063697567999E-5</v>
      </c>
      <c r="J2669" s="9">
        <v>3.7817748747058802E-2</v>
      </c>
      <c r="K2669" s="9">
        <v>0.105502985417842</v>
      </c>
      <c r="L2669" s="11">
        <v>1.82376334222553E-6</v>
      </c>
      <c r="M2669" s="11">
        <v>1.82610492629464E-5</v>
      </c>
      <c r="N2669" s="9">
        <v>0.3</v>
      </c>
      <c r="O2669" s="9">
        <v>0.47533863486542199</v>
      </c>
      <c r="P2669" s="9" t="s">
        <v>6301</v>
      </c>
      <c r="Q2669" s="9">
        <v>42481103</v>
      </c>
      <c r="R2669" s="9" t="s">
        <v>6302</v>
      </c>
      <c r="S2669" s="9" t="s">
        <v>98</v>
      </c>
      <c r="T2669" s="9">
        <v>38.075394002966398</v>
      </c>
      <c r="U2669" s="9">
        <v>-122.539830669289</v>
      </c>
      <c r="V2669" s="9">
        <v>115</v>
      </c>
      <c r="W2669" s="9">
        <v>145</v>
      </c>
      <c r="X2669" s="9">
        <v>10601.781985367799</v>
      </c>
      <c r="Z2669" s="9">
        <v>4294.5404923566603</v>
      </c>
      <c r="AB2669" s="9">
        <v>6307.2414930111499</v>
      </c>
      <c r="AC2669" s="9">
        <v>849.079823461655</v>
      </c>
      <c r="AD2669" s="9">
        <v>2246.5204927710502</v>
      </c>
      <c r="AE2669" s="9">
        <v>1.27827344840625E-4</v>
      </c>
      <c r="AF2669" s="9">
        <v>3.37575445882976E-4</v>
      </c>
      <c r="AG2669" s="9">
        <v>2674</v>
      </c>
      <c r="AH2669" s="9">
        <v>2.067088</v>
      </c>
      <c r="AI2669" s="9">
        <v>9.4321660000000005</v>
      </c>
      <c r="AJ2669" s="9">
        <v>2</v>
      </c>
      <c r="AK2669" s="9">
        <v>2.1020384000000001</v>
      </c>
      <c r="AL2669" s="9">
        <v>6.7960662999999997</v>
      </c>
      <c r="AM2669" s="9">
        <v>-1.0547162000000001</v>
      </c>
      <c r="AN2669" s="9">
        <v>3.1538459999999997E-2</v>
      </c>
      <c r="AO2669" s="9">
        <v>7.0648203E-3</v>
      </c>
      <c r="AP2669" s="9">
        <v>2.2718036000000001</v>
      </c>
      <c r="AQ2669" s="9">
        <v>295.45949999999999</v>
      </c>
      <c r="AR2669" s="9">
        <v>33.044445000000003</v>
      </c>
      <c r="AS2669" s="9">
        <v>30.338657000000001</v>
      </c>
      <c r="AT2669" s="9">
        <v>0.90035635000000003</v>
      </c>
      <c r="AU2669" s="9">
        <v>15.415009</v>
      </c>
      <c r="AV2669" s="9">
        <v>16.960450000000002</v>
      </c>
      <c r="AW2669" s="9">
        <v>34.534329999999997</v>
      </c>
      <c r="AX2669" s="12">
        <f ca="1">IFERROR(__xludf.DUMMYFUNCTION("1-(PERCENTRANK(FILTER(AG:AG, $A:$A=$A2669), $AG2669))"),0.131)</f>
        <v>0.13100000000000001</v>
      </c>
      <c r="AY2669" s="13">
        <f ca="1">IFERROR(__xludf.DUMMYFUNCTION("PERCENTRANK(FILTER(K:K, $A:$A=$A2669), $K2669)"),0.16)</f>
        <v>0.16</v>
      </c>
      <c r="AZ2669" s="13">
        <f ca="1">IFERROR(__xludf.DUMMYFUNCTION("PERCENTRANK(FILTER(I:I, $A:$A=$A2669), $I2669)"),0.436)</f>
        <v>0.436</v>
      </c>
      <c r="BA2669" s="12">
        <f ca="1">IFERROR(__xludf.DUMMYFUNCTION("PERCENTRANK(FILTER(AI:AI, $A:$A=$A2669), $AI2669)"),0.323)</f>
        <v>0.32300000000000001</v>
      </c>
      <c r="BB2669" s="13">
        <f ca="1">IFERROR(__xludf.DUMMYFUNCTION("PERCENTRANK(FILTER(AT:AT, $A:$A=$A2669), $AT2669)"),0.523)</f>
        <v>0.52300000000000002</v>
      </c>
      <c r="BC2669" s="13">
        <f ca="1">IFERROR(__xludf.DUMMYFUNCTION("PERCENTRANK(FILTER(AU:AU, $A:$A=$A2669), $AU2669)"),0.592)</f>
        <v>0.59199999999999997</v>
      </c>
      <c r="BM2669" s="9">
        <v>0.77053689999999997</v>
      </c>
      <c r="BN2669" s="9">
        <v>1.2307692E-2</v>
      </c>
      <c r="BO2669" s="9">
        <v>7.3</v>
      </c>
      <c r="BP2669" s="9">
        <v>22</v>
      </c>
      <c r="BQ2669" s="9">
        <v>0.71384614999999996</v>
      </c>
      <c r="BR2669" s="9">
        <v>3.0769231000000001</v>
      </c>
      <c r="BS2669" s="9">
        <v>10.734671000000001</v>
      </c>
      <c r="BT2669" s="9">
        <v>9.3328939999999996</v>
      </c>
      <c r="BU2669" s="9">
        <v>1.8298985000000001</v>
      </c>
      <c r="BV2669" s="9">
        <v>3.3226022999999998</v>
      </c>
      <c r="BW2669" s="9">
        <v>14.060126</v>
      </c>
      <c r="BX2669" s="9">
        <v>11.826706</v>
      </c>
      <c r="BY2669" s="9">
        <v>11.70919</v>
      </c>
      <c r="BZ2669" s="9">
        <v>8.670693</v>
      </c>
      <c r="CA2669" s="9">
        <v>53.889060000000001</v>
      </c>
      <c r="CB2669" s="9">
        <v>60.483573999999997</v>
      </c>
      <c r="CC2669" s="9">
        <v>44.101210000000002</v>
      </c>
      <c r="CD2669" s="9">
        <v>57.612166999999999</v>
      </c>
    </row>
    <row r="2670" spans="1:82" ht="15.75" hidden="1" customHeight="1" x14ac:dyDescent="0.2">
      <c r="A2670" s="9" t="s">
        <v>91</v>
      </c>
      <c r="B2670" s="9" t="s">
        <v>6303</v>
      </c>
      <c r="C2670" s="9">
        <v>2322</v>
      </c>
      <c r="D2670" s="9">
        <v>44</v>
      </c>
      <c r="E2670" s="9">
        <v>116.211520441856</v>
      </c>
      <c r="F2670" s="9">
        <v>197</v>
      </c>
      <c r="G2670" s="9">
        <v>200.17407</v>
      </c>
      <c r="H2670" s="9">
        <v>8</v>
      </c>
      <c r="I2670" s="16">
        <v>2.4802403231660699E-5</v>
      </c>
      <c r="J2670" s="9">
        <v>3.7818049858743798E-2</v>
      </c>
      <c r="K2670" s="9">
        <v>7.2476036846637698E-2</v>
      </c>
      <c r="L2670" s="11">
        <v>9.3797852203161304E-7</v>
      </c>
      <c r="M2670" s="11">
        <v>1.8141004716198899E-5</v>
      </c>
      <c r="N2670" s="9">
        <v>0.22335025380710599</v>
      </c>
      <c r="O2670" s="9">
        <v>0.58055231192802403</v>
      </c>
      <c r="P2670" s="9" t="s">
        <v>6304</v>
      </c>
      <c r="Q2670" s="9">
        <v>12541104</v>
      </c>
      <c r="R2670" s="9" t="s">
        <v>2905</v>
      </c>
      <c r="S2670" s="9" t="s">
        <v>98</v>
      </c>
      <c r="T2670" s="9">
        <v>37.805321948586702</v>
      </c>
      <c r="U2670" s="9">
        <v>-122.23129918073199</v>
      </c>
      <c r="V2670" s="9">
        <v>72</v>
      </c>
      <c r="W2670" s="9">
        <v>390</v>
      </c>
      <c r="X2670" s="9">
        <v>19709.8520782663</v>
      </c>
      <c r="Z2670" s="9">
        <v>3923.3157203990099</v>
      </c>
      <c r="AB2670" s="9">
        <v>15786.5363578672</v>
      </c>
      <c r="AC2670" s="9">
        <v>2011.6074201323299</v>
      </c>
      <c r="AD2670" s="9">
        <v>3851.2741615346499</v>
      </c>
      <c r="AE2670" s="9">
        <v>1.45128037729591E-4</v>
      </c>
      <c r="AF2670" s="9">
        <v>1.9841922585328499E-4</v>
      </c>
      <c r="AG2670" s="9">
        <v>2675</v>
      </c>
      <c r="AH2670" s="9">
        <v>5.7309593999999997</v>
      </c>
      <c r="AI2670" s="9">
        <v>14.735511000000001</v>
      </c>
      <c r="AJ2670" s="9">
        <v>2</v>
      </c>
      <c r="AK2670" s="9">
        <v>2.0588267</v>
      </c>
      <c r="AL2670" s="9">
        <v>5.4195875999999998</v>
      </c>
      <c r="AM2670" s="9">
        <v>-4.2772920000000001</v>
      </c>
      <c r="AN2670" s="9">
        <v>3.6666665000000001E-2</v>
      </c>
      <c r="AO2670" s="9">
        <v>7.2827446000000001E-3</v>
      </c>
      <c r="AP2670" s="9">
        <v>1.7356309999999999</v>
      </c>
      <c r="AQ2670" s="9">
        <v>292.82760000000002</v>
      </c>
      <c r="AR2670" s="9">
        <v>31.618341000000001</v>
      </c>
      <c r="AS2670" s="9">
        <v>29.481535000000001</v>
      </c>
      <c r="AT2670" s="9">
        <v>0.66896789999999995</v>
      </c>
      <c r="AU2670" s="9">
        <v>15.609569</v>
      </c>
      <c r="AV2670" s="9">
        <v>17.054584999999999</v>
      </c>
      <c r="AW2670" s="9">
        <v>25.956468999999998</v>
      </c>
      <c r="AX2670" s="12">
        <f ca="1">IFERROR(__xludf.DUMMYFUNCTION("1-(PERCENTRANK(FILTER(AG:AG, $A:$A=$A2670), $AG2670))"),0.129)</f>
        <v>0.129</v>
      </c>
      <c r="AY2670" s="13">
        <f ca="1">IFERROR(__xludf.DUMMYFUNCTION("PERCENTRANK(FILTER(K:K, $A:$A=$A2670), $K2670)"),0.139)</f>
        <v>0.13900000000000001</v>
      </c>
      <c r="AZ2670" s="13">
        <f ca="1">IFERROR(__xludf.DUMMYFUNCTION("PERCENTRANK(FILTER(I:I, $A:$A=$A2670), $I2670)"),0.145)</f>
        <v>0.14499999999999999</v>
      </c>
      <c r="BA2670" s="12">
        <f ca="1">IFERROR(__xludf.DUMMYFUNCTION("PERCENTRANK(FILTER(AI:AI, $A:$A=$A2670), $AI2670)"),0.699)</f>
        <v>0.69899999999999995</v>
      </c>
      <c r="BB2670" s="13">
        <f ca="1">IFERROR(__xludf.DUMMYFUNCTION("PERCENTRANK(FILTER(AT:AT, $A:$A=$A2670), $AT2670)"),0.129)</f>
        <v>0.129</v>
      </c>
      <c r="BC2670" s="13">
        <f ca="1">IFERROR(__xludf.DUMMYFUNCTION("PERCENTRANK(FILTER(AU:AU, $A:$A=$A2670), $AU2670)"),0.688)</f>
        <v>0.68799999999999994</v>
      </c>
      <c r="BM2670" s="9">
        <v>0.57097560000000003</v>
      </c>
      <c r="BN2670" s="9">
        <v>3.5833333000000002E-2</v>
      </c>
      <c r="BO2670" s="9">
        <v>7.1666664999999998</v>
      </c>
      <c r="BP2670" s="9">
        <v>19.333334000000001</v>
      </c>
      <c r="BQ2670" s="9">
        <v>7.9116669999999996</v>
      </c>
      <c r="BR2670" s="9">
        <v>16.416665999999999</v>
      </c>
      <c r="BS2670" s="9">
        <v>8.0101829999999996</v>
      </c>
      <c r="BT2670" s="9">
        <v>7.401427</v>
      </c>
      <c r="BU2670" s="9">
        <v>1.5519213999999999</v>
      </c>
      <c r="BV2670" s="9">
        <v>2.9484859999999999</v>
      </c>
      <c r="BW2670" s="9">
        <v>14.873844</v>
      </c>
      <c r="BX2670" s="9">
        <v>11.553775999999999</v>
      </c>
      <c r="BY2670" s="9">
        <v>10.170954</v>
      </c>
      <c r="BZ2670" s="9">
        <v>7.5850869999999997</v>
      </c>
      <c r="CA2670" s="9">
        <v>50.026943000000003</v>
      </c>
      <c r="CB2670" s="9">
        <v>53.998882000000002</v>
      </c>
      <c r="CC2670" s="9">
        <v>44.128950000000003</v>
      </c>
      <c r="CD2670" s="9">
        <v>60.740825999999998</v>
      </c>
    </row>
    <row r="2671" spans="1:82" ht="15.75" hidden="1" customHeight="1" x14ac:dyDescent="0.2">
      <c r="A2671" s="9" t="s">
        <v>91</v>
      </c>
      <c r="B2671" s="9" t="s">
        <v>6305</v>
      </c>
      <c r="C2671" s="9">
        <v>1341</v>
      </c>
      <c r="D2671" s="9">
        <v>94</v>
      </c>
      <c r="E2671" s="9">
        <v>333.45116079685801</v>
      </c>
      <c r="F2671" s="9">
        <v>173</v>
      </c>
      <c r="G2671" s="9">
        <v>363.72469999999998</v>
      </c>
      <c r="H2671" s="9">
        <v>22</v>
      </c>
      <c r="I2671" s="16">
        <v>2.0392649275891E-5</v>
      </c>
      <c r="J2671" s="9">
        <v>0.150860659071134</v>
      </c>
      <c r="K2671" s="9">
        <v>0.84526147456684397</v>
      </c>
      <c r="L2671" s="11">
        <v>3.5086793366910501E-6</v>
      </c>
      <c r="M2671" s="11">
        <v>1.8078042357232199E-5</v>
      </c>
      <c r="N2671" s="9">
        <v>0.54335260115606898</v>
      </c>
      <c r="O2671" s="9">
        <v>0.91676798398992698</v>
      </c>
      <c r="P2671" s="9" t="s">
        <v>6306</v>
      </c>
      <c r="Q2671" s="9">
        <v>24101103</v>
      </c>
      <c r="R2671" s="9" t="s">
        <v>498</v>
      </c>
      <c r="S2671" s="9">
        <v>6014</v>
      </c>
      <c r="T2671" s="9">
        <v>37.251144441113397</v>
      </c>
      <c r="U2671" s="9">
        <v>-122.387236107139</v>
      </c>
      <c r="V2671" s="9">
        <v>145</v>
      </c>
      <c r="W2671" s="9">
        <v>141</v>
      </c>
      <c r="X2671" s="9">
        <v>25975.754500166498</v>
      </c>
      <c r="Z2671" s="9">
        <v>19926.539279542099</v>
      </c>
      <c r="AB2671" s="9">
        <v>6049.21522062441</v>
      </c>
      <c r="AC2671" s="9">
        <v>6646.3728343601497</v>
      </c>
      <c r="AD2671" s="9">
        <v>612.63646340139599</v>
      </c>
      <c r="AE2671" s="9">
        <v>3.97716931859108E-4</v>
      </c>
      <c r="AF2671" s="9">
        <v>4.48638284069602E-4</v>
      </c>
      <c r="AG2671" s="9">
        <v>2676</v>
      </c>
      <c r="AH2671" s="9">
        <v>4.6154766</v>
      </c>
      <c r="AI2671" s="9">
        <v>18.81305</v>
      </c>
      <c r="AJ2671" s="9">
        <v>2</v>
      </c>
      <c r="AK2671" s="9">
        <v>3.3310578</v>
      </c>
      <c r="AL2671" s="9">
        <v>8.7299710000000008</v>
      </c>
      <c r="AM2671" s="9">
        <v>-0.30731704999999998</v>
      </c>
      <c r="AN2671" s="9">
        <v>5.8024690000000002E-3</v>
      </c>
      <c r="AO2671" s="9">
        <v>7.1938554999999996E-3</v>
      </c>
      <c r="AP2671" s="9">
        <v>1.7123721999999999</v>
      </c>
      <c r="AQ2671" s="9">
        <v>291.91699999999997</v>
      </c>
      <c r="AR2671" s="9">
        <v>24.171835000000002</v>
      </c>
      <c r="AS2671" s="9">
        <v>26.045155000000001</v>
      </c>
      <c r="AT2671" s="9">
        <v>0.50119835000000001</v>
      </c>
      <c r="AU2671" s="9">
        <v>17.647597999999999</v>
      </c>
      <c r="AV2671" s="9">
        <v>19.200865</v>
      </c>
      <c r="AW2671" s="9">
        <v>0.90925676</v>
      </c>
      <c r="AX2671" s="12">
        <f ca="1">IFERROR(__xludf.DUMMYFUNCTION("1-(PERCENTRANK(FILTER(AG:AG, $A:$A=$A2671), $AG2671))"),0.127)</f>
        <v>0.127</v>
      </c>
      <c r="AY2671" s="13">
        <f ca="1">IFERROR(__xludf.DUMMYFUNCTION("PERCENTRANK(FILTER(K:K, $A:$A=$A2671), $K2671)"),0.404)</f>
        <v>0.40400000000000003</v>
      </c>
      <c r="AZ2671" s="13">
        <f ca="1">IFERROR(__xludf.DUMMYFUNCTION("PERCENTRANK(FILTER(I:I, $A:$A=$A2671), $I2671)"),0.087)</f>
        <v>8.6999999999999994E-2</v>
      </c>
      <c r="BA2671" s="12">
        <f ca="1">IFERROR(__xludf.DUMMYFUNCTION("PERCENTRANK(FILTER(AI:AI, $A:$A=$A2671), $AI2671)"),0.889)</f>
        <v>0.88900000000000001</v>
      </c>
      <c r="BB2671" s="13">
        <f ca="1">IFERROR(__xludf.DUMMYFUNCTION("PERCENTRANK(FILTER(AT:AT, $A:$A=$A2671), $AT2671)"),0.013)</f>
        <v>1.2999999999999999E-2</v>
      </c>
      <c r="BC2671" s="13">
        <f ca="1">IFERROR(__xludf.DUMMYFUNCTION("PERCENTRANK(FILTER(AU:AU, $A:$A=$A2671), $AU2671)"),0.987)</f>
        <v>0.98699999999999999</v>
      </c>
      <c r="BM2671" s="9">
        <v>0.26195492999999997</v>
      </c>
      <c r="BN2671" s="9">
        <v>3.1728394E-2</v>
      </c>
      <c r="BO2671" s="9">
        <v>1.7250000000000001</v>
      </c>
      <c r="BP2671" s="9">
        <v>11.725</v>
      </c>
      <c r="BQ2671" s="9">
        <v>1.7440741</v>
      </c>
      <c r="BR2671" s="9">
        <v>2.1358025</v>
      </c>
      <c r="BS2671" s="9">
        <v>12.319144</v>
      </c>
      <c r="BT2671" s="9">
        <v>10.543716</v>
      </c>
      <c r="BU2671" s="9">
        <v>1.3839375</v>
      </c>
      <c r="BV2671" s="9">
        <v>2.2510107000000001</v>
      </c>
      <c r="BW2671" s="9">
        <v>16.789480000000001</v>
      </c>
      <c r="BX2671" s="9">
        <v>14.302040999999999</v>
      </c>
      <c r="BY2671" s="9">
        <v>11.8964205</v>
      </c>
      <c r="BZ2671" s="9">
        <v>9.207122</v>
      </c>
      <c r="CA2671" s="9">
        <v>53.017315000000004</v>
      </c>
      <c r="CB2671" s="9">
        <v>51.087986000000001</v>
      </c>
      <c r="CC2671" s="9">
        <v>34.721145999999997</v>
      </c>
      <c r="CD2671" s="9">
        <v>49.704819999999998</v>
      </c>
    </row>
    <row r="2672" spans="1:82" ht="15.75" hidden="1" customHeight="1" x14ac:dyDescent="0.2">
      <c r="A2672" s="9" t="s">
        <v>106</v>
      </c>
      <c r="B2672" s="9" t="s">
        <v>6307</v>
      </c>
      <c r="C2672" s="9">
        <v>1083</v>
      </c>
      <c r="D2672" s="9">
        <v>41</v>
      </c>
      <c r="E2672" s="9">
        <v>126.38351985115099</v>
      </c>
      <c r="F2672" s="9">
        <v>69</v>
      </c>
      <c r="G2672" s="9">
        <v>140.65483</v>
      </c>
      <c r="H2672" s="9">
        <v>23</v>
      </c>
      <c r="I2672" s="16">
        <v>1.7964349452718701E-5</v>
      </c>
      <c r="J2672" s="9">
        <v>149.64177142938601</v>
      </c>
      <c r="L2672" s="9">
        <v>2.57135613828537E-3</v>
      </c>
      <c r="M2672" s="11">
        <v>1.7964349452718701E-5</v>
      </c>
      <c r="N2672" s="9">
        <v>0.59420289855072395</v>
      </c>
      <c r="O2672" s="9">
        <v>0.898536644729232</v>
      </c>
      <c r="P2672" s="9" t="s">
        <v>6308</v>
      </c>
      <c r="Q2672" s="9">
        <v>83531107</v>
      </c>
      <c r="R2672" s="9" t="s">
        <v>6309</v>
      </c>
      <c r="S2672" s="9" t="s">
        <v>6310</v>
      </c>
      <c r="T2672" s="9">
        <v>37.385687129054602</v>
      </c>
      <c r="U2672" s="9">
        <v>-121.81303678555</v>
      </c>
      <c r="V2672" s="9">
        <v>292</v>
      </c>
      <c r="W2672" s="9">
        <v>405</v>
      </c>
      <c r="X2672" s="9">
        <v>45816.046480965997</v>
      </c>
      <c r="Z2672" s="9">
        <v>21796.665661850599</v>
      </c>
      <c r="AB2672" s="9">
        <v>24019.380819115398</v>
      </c>
      <c r="AC2672" s="9">
        <v>4483.0278297485702</v>
      </c>
      <c r="AD2672" s="9">
        <v>3749.8512702824901</v>
      </c>
      <c r="AE2672" s="9">
        <v>4.1318003741253002E-4</v>
      </c>
      <c r="AF2672" s="9">
        <v>4.1318003741253002E-4</v>
      </c>
      <c r="AG2672" s="9">
        <v>2677</v>
      </c>
      <c r="AH2672" s="9">
        <v>1.5797181</v>
      </c>
      <c r="AI2672" s="9">
        <v>5.4457769999999996</v>
      </c>
      <c r="AJ2672" s="9">
        <v>2</v>
      </c>
      <c r="AK2672" s="9">
        <v>2.1332654999999998</v>
      </c>
      <c r="AL2672" s="9">
        <v>5.4195419999999999</v>
      </c>
      <c r="AM2672" s="9">
        <v>-2.7449317</v>
      </c>
      <c r="AN2672" s="9">
        <v>8.9090909999999992E-3</v>
      </c>
      <c r="AO2672" s="9">
        <v>6.4837139999999998E-3</v>
      </c>
      <c r="AP2672" s="9">
        <v>1.5495080999999999</v>
      </c>
      <c r="AQ2672" s="9">
        <v>294.38857999999999</v>
      </c>
      <c r="AR2672" s="9">
        <v>45.092765999999997</v>
      </c>
      <c r="AS2672" s="9">
        <v>36.638415999999999</v>
      </c>
      <c r="AT2672" s="9">
        <v>1.0197042000000001</v>
      </c>
      <c r="AU2672" s="9">
        <v>12.6045</v>
      </c>
      <c r="AV2672" s="9">
        <v>14.009925000000001</v>
      </c>
      <c r="AW2672" s="9">
        <v>2.9339529999999998</v>
      </c>
      <c r="AX2672" s="12">
        <f ca="1">IFERROR(__xludf.DUMMYFUNCTION("1-(PERCENTRANK(FILTER(AG:AG, $A:$A=$A2672), $AG2672))"),0.116999999999999)</f>
        <v>0.11699999999999899</v>
      </c>
      <c r="AY2672" s="13">
        <f ca="1">IFERROR(__xludf.DUMMYFUNCTION("PERCENTRANK(FILTER(K:K, $A:$A=$A2672), $K2672)"),0)</f>
        <v>0</v>
      </c>
      <c r="AZ2672" s="13">
        <f ca="1">IFERROR(__xludf.DUMMYFUNCTION("PERCENTRANK(FILTER(I:I, $A:$A=$A2672), $I2672)"),0.099)</f>
        <v>9.9000000000000005E-2</v>
      </c>
      <c r="BA2672" s="12">
        <f ca="1">IFERROR(__xludf.DUMMYFUNCTION("PERCENTRANK(FILTER(AI:AI, $A:$A=$A2672), $AI2672)"),0.289)</f>
        <v>0.28899999999999998</v>
      </c>
      <c r="BB2672" s="13">
        <f ca="1">IFERROR(__xludf.DUMMYFUNCTION("PERCENTRANK(FILTER(AT:AT, $A:$A=$A2672), $AT2672)"),0.703)</f>
        <v>0.70299999999999996</v>
      </c>
      <c r="BC2672" s="13">
        <f ca="1">IFERROR(__xludf.DUMMYFUNCTION("PERCENTRANK(FILTER(AU:AU, $A:$A=$A2672), $AU2672)"),0.044)</f>
        <v>4.3999999999999997E-2</v>
      </c>
      <c r="BM2672" s="9">
        <v>0.20302965000000001</v>
      </c>
      <c r="BN2672" s="9">
        <v>1.1090908999999999E-2</v>
      </c>
      <c r="BO2672" s="9">
        <v>2.0249999999999999</v>
      </c>
      <c r="BP2672" s="9">
        <v>15.736841999999999</v>
      </c>
      <c r="BQ2672" s="9">
        <v>0.99036365999999998</v>
      </c>
      <c r="BR2672" s="9">
        <v>1.2545455000000001</v>
      </c>
      <c r="BS2672" s="9">
        <v>9.8777059999999999</v>
      </c>
      <c r="BT2672" s="9">
        <v>8.2902974999999994</v>
      </c>
      <c r="BU2672" s="9">
        <v>1.9944936</v>
      </c>
      <c r="BV2672" s="9">
        <v>3.7083333000000001</v>
      </c>
      <c r="BW2672" s="9">
        <v>11.825355</v>
      </c>
      <c r="BX2672" s="9">
        <v>7.3964059999999998</v>
      </c>
      <c r="BY2672" s="9">
        <v>7.3501735000000004</v>
      </c>
      <c r="BZ2672" s="9">
        <v>4.2235722999999998</v>
      </c>
      <c r="CA2672" s="9">
        <v>59.487479999999998</v>
      </c>
      <c r="CB2672" s="9">
        <v>79.457710000000006</v>
      </c>
      <c r="CC2672" s="9">
        <v>57.226559999999999</v>
      </c>
      <c r="CD2672" s="9">
        <v>86.314599999999999</v>
      </c>
    </row>
    <row r="2673" spans="1:82" ht="15.75" hidden="1" customHeight="1" x14ac:dyDescent="0.2">
      <c r="A2673" s="9" t="s">
        <v>81</v>
      </c>
      <c r="B2673" s="9" t="s">
        <v>6311</v>
      </c>
      <c r="C2673" s="9">
        <v>2938</v>
      </c>
      <c r="D2673" s="9">
        <v>0</v>
      </c>
      <c r="E2673" s="9">
        <v>0</v>
      </c>
      <c r="F2673" s="9">
        <v>25</v>
      </c>
      <c r="G2673" s="9">
        <v>15.599874</v>
      </c>
      <c r="H2673" s="9">
        <v>8</v>
      </c>
      <c r="I2673" s="16">
        <v>3.1262002949006199E-5</v>
      </c>
      <c r="J2673" s="9">
        <v>24.6667451864142</v>
      </c>
      <c r="K2673" s="9">
        <v>0</v>
      </c>
      <c r="L2673" s="9">
        <v>4.5393969885419602E-4</v>
      </c>
      <c r="M2673" s="11">
        <v>1.7825827399064999E-5</v>
      </c>
      <c r="N2673" s="9">
        <v>0</v>
      </c>
      <c r="O2673" s="9">
        <v>0</v>
      </c>
      <c r="P2673" s="9" t="s">
        <v>6312</v>
      </c>
      <c r="Q2673" s="9">
        <v>103311101</v>
      </c>
      <c r="R2673" s="9" t="s">
        <v>1670</v>
      </c>
      <c r="S2673" s="9">
        <v>2402</v>
      </c>
      <c r="T2673" s="9">
        <v>40.888398314642203</v>
      </c>
      <c r="U2673" s="9">
        <v>-121.67120054038099</v>
      </c>
      <c r="V2673" s="9">
        <v>34</v>
      </c>
      <c r="W2673" s="9">
        <v>5</v>
      </c>
      <c r="X2673" s="9">
        <v>6171.6526424266403</v>
      </c>
      <c r="Z2673" s="9">
        <v>6035.46389131654</v>
      </c>
      <c r="AB2673" s="9">
        <v>136.188751110091</v>
      </c>
      <c r="AC2673" s="9">
        <v>2243.20502540703</v>
      </c>
      <c r="AD2673" s="9">
        <v>41.701712071950197</v>
      </c>
      <c r="AE2673" s="9">
        <v>1.4260661919251999E-4</v>
      </c>
      <c r="AF2673" s="9">
        <v>2.5009602359205002E-4</v>
      </c>
      <c r="AG2673" s="9">
        <v>2678</v>
      </c>
      <c r="AH2673" s="9">
        <v>1.5230817000000001</v>
      </c>
      <c r="AI2673" s="9">
        <v>9.1310110000000009</v>
      </c>
      <c r="AJ2673" s="9">
        <v>2</v>
      </c>
      <c r="AK2673" s="9">
        <v>2.0346844000000002</v>
      </c>
      <c r="AL2673" s="9">
        <v>6.1417355999999996</v>
      </c>
      <c r="AM2673" s="9">
        <v>-8.7499999999999994E-2</v>
      </c>
      <c r="AN2673" s="9">
        <v>7.4999999999999997E-3</v>
      </c>
      <c r="AO2673" s="9">
        <v>4.5671690000000003E-3</v>
      </c>
      <c r="AP2673" s="9">
        <v>1.9169449000000001</v>
      </c>
      <c r="AQ2673" s="9">
        <v>293.01028000000002</v>
      </c>
      <c r="AR2673" s="9">
        <v>37.545110000000001</v>
      </c>
      <c r="AS2673" s="9">
        <v>29.305679999999999</v>
      </c>
      <c r="AT2673" s="9">
        <v>1.0488932</v>
      </c>
      <c r="AU2673" s="9">
        <v>14.61928</v>
      </c>
      <c r="AV2673" s="9">
        <v>16.519072999999999</v>
      </c>
      <c r="AW2673" s="9">
        <v>1.1669910999999999</v>
      </c>
      <c r="AX2673" s="12">
        <f ca="1">IFERROR(__xludf.DUMMYFUNCTION("1-(PERCENTRANK(FILTER(AG:AG, $A:$A=$A2673), $AG2673))"),0.0919999999999999)</f>
        <v>9.1999999999999901E-2</v>
      </c>
      <c r="AY2673" s="13">
        <f ca="1">IFERROR(__xludf.DUMMYFUNCTION("PERCENTRANK(FILTER(K:K, $A:$A=$A2673), $K2673)"),0)</f>
        <v>0</v>
      </c>
      <c r="AZ2673" s="13">
        <f ca="1">IFERROR(__xludf.DUMMYFUNCTION("PERCENTRANK(FILTER(I:I, $A:$A=$A2673), $I2673)"),0.231)</f>
        <v>0.23100000000000001</v>
      </c>
      <c r="BA2673" s="12">
        <f ca="1">IFERROR(__xludf.DUMMYFUNCTION("PERCENTRANK(FILTER(AI:AI, $A:$A=$A2673), $AI2673)"),0.462)</f>
        <v>0.46200000000000002</v>
      </c>
      <c r="BB2673" s="13">
        <f ca="1">IFERROR(__xludf.DUMMYFUNCTION("PERCENTRANK(FILTER(AT:AT, $A:$A=$A2673), $AT2673)"),0.171)</f>
        <v>0.17100000000000001</v>
      </c>
      <c r="BC2673" s="13">
        <f ca="1">IFERROR(__xludf.DUMMYFUNCTION("PERCENTRANK(FILTER(AU:AU, $A:$A=$A2673), $AU2673)"),0.988)</f>
        <v>0.98799999999999999</v>
      </c>
      <c r="BM2673" s="9">
        <v>0.35372706999999998</v>
      </c>
      <c r="BN2673" s="9">
        <v>1.9999999E-3</v>
      </c>
      <c r="BO2673" s="9">
        <v>1.875</v>
      </c>
      <c r="BP2673" s="9">
        <v>9.25</v>
      </c>
      <c r="BQ2673" s="9">
        <v>0</v>
      </c>
      <c r="BR2673" s="9">
        <v>1.25</v>
      </c>
      <c r="BS2673" s="9">
        <v>7.7523036000000003</v>
      </c>
      <c r="BT2673" s="9">
        <v>6.819807</v>
      </c>
      <c r="BU2673" s="9">
        <v>1.9580599000000001</v>
      </c>
      <c r="BV2673" s="9">
        <v>3.3984451</v>
      </c>
      <c r="BW2673" s="9">
        <v>13.78758</v>
      </c>
      <c r="BX2673" s="9">
        <v>7.9821296000000004</v>
      </c>
      <c r="BY2673" s="9">
        <v>9.0693789999999996</v>
      </c>
      <c r="BZ2673" s="9">
        <v>5.8798940000000002</v>
      </c>
      <c r="CA2673" s="9">
        <v>47.822654999999997</v>
      </c>
      <c r="CB2673" s="9">
        <v>72.34151</v>
      </c>
      <c r="CC2673" s="9">
        <v>50.402985000000001</v>
      </c>
      <c r="CD2673" s="9">
        <v>79.553020000000004</v>
      </c>
    </row>
    <row r="2674" spans="1:82" ht="15.75" hidden="1" customHeight="1" x14ac:dyDescent="0.2">
      <c r="A2674" s="9" t="s">
        <v>106</v>
      </c>
      <c r="B2674" s="9" t="s">
        <v>6313</v>
      </c>
      <c r="C2674" s="9">
        <v>4930</v>
      </c>
      <c r="D2674" s="9">
        <v>69</v>
      </c>
      <c r="E2674" s="9">
        <v>195.59720272283801</v>
      </c>
      <c r="F2674" s="9">
        <v>575</v>
      </c>
      <c r="G2674" s="9">
        <v>511.68130000000002</v>
      </c>
      <c r="H2674" s="9">
        <v>36</v>
      </c>
      <c r="I2674" s="16">
        <v>2.70277007277602E-5</v>
      </c>
      <c r="J2674" s="9">
        <v>3.7818037909954597E-2</v>
      </c>
      <c r="K2674" s="9">
        <v>0.245091222325238</v>
      </c>
      <c r="L2674" s="11">
        <v>1.0221346846655999E-6</v>
      </c>
      <c r="M2674" s="11">
        <v>1.7775485429300399E-5</v>
      </c>
      <c r="N2674" s="9">
        <v>0.12</v>
      </c>
      <c r="O2674" s="9">
        <v>0.38226372712399598</v>
      </c>
      <c r="P2674" s="9" t="s">
        <v>6314</v>
      </c>
      <c r="Q2674" s="9">
        <v>182222104</v>
      </c>
      <c r="R2674" s="9" t="s">
        <v>2068</v>
      </c>
      <c r="S2674" s="9">
        <v>9096</v>
      </c>
      <c r="T2674" s="9">
        <v>36.5951279692216</v>
      </c>
      <c r="U2674" s="9">
        <v>-121.84543589107901</v>
      </c>
      <c r="V2674" s="9">
        <v>168</v>
      </c>
      <c r="W2674" s="9">
        <v>379</v>
      </c>
      <c r="X2674" s="9">
        <v>32418.908750696901</v>
      </c>
      <c r="Z2674" s="9">
        <v>10640.4264638146</v>
      </c>
      <c r="AB2674" s="9">
        <v>21778.482286882299</v>
      </c>
      <c r="AC2674" s="9">
        <v>4576.3875673786097</v>
      </c>
      <c r="AD2674" s="9">
        <v>1251.66690699014</v>
      </c>
      <c r="AE2674" s="9">
        <v>6.39917475454815E-4</v>
      </c>
      <c r="AF2674" s="9">
        <v>9.7299722619936801E-4</v>
      </c>
      <c r="AG2674" s="9">
        <v>2679</v>
      </c>
      <c r="AH2674" s="9">
        <v>2.3853114</v>
      </c>
      <c r="AI2674" s="9">
        <v>7.6953588000000002</v>
      </c>
      <c r="AJ2674" s="9">
        <v>2</v>
      </c>
      <c r="AK2674" s="9">
        <v>2.0551029999999999</v>
      </c>
      <c r="AL2674" s="9">
        <v>5.4496450000000003</v>
      </c>
      <c r="AM2674" s="9">
        <v>-5.3239174</v>
      </c>
      <c r="AN2674" s="9">
        <v>3.5624999999999997E-2</v>
      </c>
      <c r="AO2674" s="9">
        <v>7.3667109999999997E-3</v>
      </c>
      <c r="AP2674" s="9">
        <v>1.2465276999999999</v>
      </c>
      <c r="AQ2674" s="9">
        <v>292.34514999999999</v>
      </c>
      <c r="AR2674" s="9">
        <v>23.670211999999999</v>
      </c>
      <c r="AS2674" s="9">
        <v>23.715903999999998</v>
      </c>
      <c r="AT2674" s="9">
        <v>0.55187310000000001</v>
      </c>
      <c r="AU2674" s="9">
        <v>17.689056000000001</v>
      </c>
      <c r="AV2674" s="9">
        <v>18.953182000000002</v>
      </c>
      <c r="AW2674" s="9">
        <v>18.525316</v>
      </c>
      <c r="AX2674" s="12">
        <f ca="1">IFERROR(__xludf.DUMMYFUNCTION("1-(PERCENTRANK(FILTER(AG:AG, $A:$A=$A2674), $AG2674))"),0.114999999999999)</f>
        <v>0.11499999999999901</v>
      </c>
      <c r="AY2674" s="13">
        <f ca="1">IFERROR(__xludf.DUMMYFUNCTION("PERCENTRANK(FILTER(K:K, $A:$A=$A2674), $K2674)"),0.116)</f>
        <v>0.11600000000000001</v>
      </c>
      <c r="AZ2674" s="13">
        <f ca="1">IFERROR(__xludf.DUMMYFUNCTION("PERCENTRANK(FILTER(I:I, $A:$A=$A2674), $I2674)"),0.238)</f>
        <v>0.23799999999999999</v>
      </c>
      <c r="BA2674" s="12">
        <f ca="1">IFERROR(__xludf.DUMMYFUNCTION("PERCENTRANK(FILTER(AI:AI, $A:$A=$A2674), $AI2674)"),0.432)</f>
        <v>0.432</v>
      </c>
      <c r="BB2674" s="13">
        <f ca="1">IFERROR(__xludf.DUMMYFUNCTION("PERCENTRANK(FILTER(AT:AT, $A:$A=$A2674), $AT2674)"),0.068)</f>
        <v>6.8000000000000005E-2</v>
      </c>
      <c r="BC2674" s="13">
        <f ca="1">IFERROR(__xludf.DUMMYFUNCTION("PERCENTRANK(FILTER(AU:AU, $A:$A=$A2674), $AU2674)"),0.996)</f>
        <v>0.996</v>
      </c>
      <c r="BM2674" s="9">
        <v>0.40004843000000001</v>
      </c>
      <c r="BN2674" s="9">
        <v>0.11291666</v>
      </c>
      <c r="BO2674" s="9">
        <v>2.8518520000000001</v>
      </c>
      <c r="BP2674" s="9">
        <v>14.148149</v>
      </c>
      <c r="BQ2674" s="9">
        <v>4.5508329999999999</v>
      </c>
      <c r="BR2674" s="9">
        <v>11.979167</v>
      </c>
      <c r="BS2674" s="9">
        <v>10.876811</v>
      </c>
      <c r="BT2674" s="9">
        <v>9.7806979999999992</v>
      </c>
      <c r="BU2674" s="9">
        <v>1.3544446000000001</v>
      </c>
      <c r="BV2674" s="9">
        <v>2.3004012</v>
      </c>
      <c r="BW2674" s="9">
        <v>16.516998000000001</v>
      </c>
      <c r="BX2674" s="9">
        <v>15.283657</v>
      </c>
      <c r="BY2674" s="9">
        <v>14.095824</v>
      </c>
      <c r="BZ2674" s="9">
        <v>13.282660999999999</v>
      </c>
      <c r="CA2674" s="9">
        <v>41.999012</v>
      </c>
      <c r="CB2674" s="9">
        <v>45.282710000000002</v>
      </c>
      <c r="CC2674" s="9">
        <v>32.018154000000003</v>
      </c>
      <c r="CD2674" s="9">
        <v>38.042385000000003</v>
      </c>
    </row>
    <row r="2675" spans="1:82" ht="15.75" hidden="1" customHeight="1" x14ac:dyDescent="0.2">
      <c r="A2675" s="9" t="s">
        <v>106</v>
      </c>
      <c r="B2675" s="9" t="s">
        <v>6315</v>
      </c>
      <c r="C2675" s="9">
        <v>753</v>
      </c>
      <c r="D2675" s="9">
        <v>2</v>
      </c>
      <c r="E2675" s="9">
        <v>2.4920436629332099</v>
      </c>
      <c r="F2675" s="9">
        <v>45</v>
      </c>
      <c r="G2675" s="9">
        <v>30.670155999999999</v>
      </c>
      <c r="H2675" s="9">
        <v>19</v>
      </c>
      <c r="I2675" s="16">
        <v>3.2138926718815899E-5</v>
      </c>
      <c r="J2675" s="9">
        <v>0.40478231283848498</v>
      </c>
      <c r="K2675" s="9">
        <v>5.6188112160371999E-2</v>
      </c>
      <c r="L2675" s="11">
        <v>1.05898952561846E-5</v>
      </c>
      <c r="M2675" s="11">
        <v>1.76934023070267E-5</v>
      </c>
      <c r="N2675" s="9">
        <v>4.4444444444444398E-2</v>
      </c>
      <c r="O2675" s="9">
        <v>8.1253046904052495E-2</v>
      </c>
      <c r="P2675" s="9" t="s">
        <v>6316</v>
      </c>
      <c r="Q2675" s="9">
        <v>182811103</v>
      </c>
      <c r="R2675" s="9" t="s">
        <v>5836</v>
      </c>
      <c r="S2675" s="9" t="s">
        <v>6317</v>
      </c>
      <c r="T2675" s="9">
        <v>34.894609247489903</v>
      </c>
      <c r="U2675" s="9">
        <v>-120.30177717765299</v>
      </c>
      <c r="V2675" s="9">
        <v>76</v>
      </c>
      <c r="W2675" s="9">
        <v>40</v>
      </c>
      <c r="X2675" s="9">
        <v>16378.9039414747</v>
      </c>
      <c r="Z2675" s="9">
        <v>15489.3428684541</v>
      </c>
      <c r="AB2675" s="9">
        <v>889.56107302057296</v>
      </c>
      <c r="AC2675" s="9">
        <v>11235.2762021525</v>
      </c>
      <c r="AD2675" s="9">
        <v>726.52189470449105</v>
      </c>
      <c r="AE2675" s="9">
        <v>3.36174643833508E-4</v>
      </c>
      <c r="AF2675" s="9">
        <v>6.1063960765750304E-4</v>
      </c>
      <c r="AG2675" s="9">
        <v>2680</v>
      </c>
      <c r="AH2675" s="9">
        <v>1.8041065000000001</v>
      </c>
      <c r="AI2675" s="9">
        <v>4.8934689999999996</v>
      </c>
      <c r="AJ2675" s="9">
        <v>2.6466164999999999</v>
      </c>
      <c r="AK2675" s="9">
        <v>2.8478525000000001</v>
      </c>
      <c r="AL2675" s="9">
        <v>8.158201</v>
      </c>
      <c r="AM2675" s="9">
        <v>-1.3653655</v>
      </c>
      <c r="AN2675" s="9">
        <v>1.9548870000000002E-3</v>
      </c>
      <c r="AO2675" s="9">
        <v>6.9577429999999997E-3</v>
      </c>
      <c r="AP2675" s="9">
        <v>0.94046870000000005</v>
      </c>
      <c r="AQ2675" s="9">
        <v>296.51299999999998</v>
      </c>
      <c r="AR2675" s="9">
        <v>39.244762000000001</v>
      </c>
      <c r="AS2675" s="9">
        <v>36.864890000000003</v>
      </c>
      <c r="AT2675" s="9">
        <v>0.99370329999999996</v>
      </c>
      <c r="AU2675" s="9">
        <v>14.124029</v>
      </c>
      <c r="AV2675" s="9">
        <v>14.895111</v>
      </c>
      <c r="AW2675" s="9">
        <v>0.69408879999999995</v>
      </c>
      <c r="AX2675" s="12">
        <f ca="1">IFERROR(__xludf.DUMMYFUNCTION("1-(PERCENTRANK(FILTER(AG:AG, $A:$A=$A2675), $AG2675))"),0.113999999999999)</f>
        <v>0.113999999999999</v>
      </c>
      <c r="AY2675" s="13">
        <f ca="1">IFERROR(__xludf.DUMMYFUNCTION("PERCENTRANK(FILTER(K:K, $A:$A=$A2675), $K2675)"),0.061)</f>
        <v>6.0999999999999999E-2</v>
      </c>
      <c r="AZ2675" s="13">
        <f ca="1">IFERROR(__xludf.DUMMYFUNCTION("PERCENTRANK(FILTER(I:I, $A:$A=$A2675), $I2675)"),0.326)</f>
        <v>0.32600000000000001</v>
      </c>
      <c r="BA2675" s="12">
        <f ca="1">IFERROR(__xludf.DUMMYFUNCTION("PERCENTRANK(FILTER(AI:AI, $A:$A=$A2675), $AI2675)"),0.24)</f>
        <v>0.24</v>
      </c>
      <c r="BB2675" s="13">
        <f ca="1">IFERROR(__xludf.DUMMYFUNCTION("PERCENTRANK(FILTER(AT:AT, $A:$A=$A2675), $AT2675)"),0.593)</f>
        <v>0.59299999999999997</v>
      </c>
      <c r="BC2675" s="13">
        <f ca="1">IFERROR(__xludf.DUMMYFUNCTION("PERCENTRANK(FILTER(AU:AU, $A:$A=$A2675), $AU2675)"),0.324)</f>
        <v>0.32400000000000001</v>
      </c>
      <c r="BM2675" s="9">
        <v>0.61517730000000004</v>
      </c>
      <c r="BN2675" s="9">
        <v>9.0225559999999993E-3</v>
      </c>
      <c r="BO2675" s="9">
        <v>1.6976743999999999</v>
      </c>
      <c r="BP2675" s="9">
        <v>12.418604999999999</v>
      </c>
      <c r="BQ2675" s="9">
        <v>0.13503759000000001</v>
      </c>
      <c r="BR2675" s="9">
        <v>0.33834586</v>
      </c>
      <c r="BS2675" s="9">
        <v>10.930421000000001</v>
      </c>
      <c r="BT2675" s="9">
        <v>10.293949</v>
      </c>
      <c r="BU2675" s="9">
        <v>2.1091099</v>
      </c>
      <c r="BV2675" s="9">
        <v>3.2046597000000001</v>
      </c>
      <c r="BW2675" s="9">
        <v>11.251865</v>
      </c>
      <c r="BX2675" s="9">
        <v>10.904228</v>
      </c>
      <c r="BY2675" s="9">
        <v>6.9348254000000003</v>
      </c>
      <c r="BZ2675" s="9">
        <v>6.7563534000000001</v>
      </c>
      <c r="CA2675" s="9">
        <v>74.297089999999997</v>
      </c>
      <c r="CB2675" s="9">
        <v>70.341353999999995</v>
      </c>
      <c r="CC2675" s="9">
        <v>63.454273000000001</v>
      </c>
      <c r="CD2675" s="9">
        <v>65.995766000000003</v>
      </c>
    </row>
    <row r="2676" spans="1:82" ht="15.75" hidden="1" customHeight="1" x14ac:dyDescent="0.2">
      <c r="A2676" s="9" t="s">
        <v>91</v>
      </c>
      <c r="B2676" s="9" t="s">
        <v>6318</v>
      </c>
      <c r="C2676" s="9">
        <v>1646</v>
      </c>
      <c r="D2676" s="9">
        <v>13</v>
      </c>
      <c r="E2676" s="9">
        <v>38.201603342068999</v>
      </c>
      <c r="F2676" s="9">
        <v>22</v>
      </c>
      <c r="G2676" s="9">
        <v>42.303226000000002</v>
      </c>
      <c r="H2676" s="9">
        <v>3</v>
      </c>
      <c r="I2676" s="16">
        <v>1.7680322343949201E-5</v>
      </c>
      <c r="J2676" s="9">
        <v>3.7818049858743701E-2</v>
      </c>
      <c r="L2676" s="11">
        <v>6.6863531192213303E-7</v>
      </c>
      <c r="M2676" s="11">
        <v>1.7680322343949201E-5</v>
      </c>
      <c r="N2676" s="9">
        <v>0.59090909090909005</v>
      </c>
      <c r="O2676" s="9">
        <v>0.90304230974686694</v>
      </c>
      <c r="P2676" s="9" t="s">
        <v>6319</v>
      </c>
      <c r="Q2676" s="9">
        <v>12501111</v>
      </c>
      <c r="R2676" s="9" t="s">
        <v>6320</v>
      </c>
      <c r="S2676" s="9" t="s">
        <v>98</v>
      </c>
      <c r="T2676" s="9">
        <v>37.916181907578299</v>
      </c>
      <c r="U2676" s="9">
        <v>-122.302748234826</v>
      </c>
      <c r="V2676" s="9">
        <v>377</v>
      </c>
      <c r="W2676" s="9">
        <v>2272</v>
      </c>
      <c r="X2676" s="9">
        <v>108929.288693782</v>
      </c>
      <c r="Z2676" s="9">
        <v>20306.919159117799</v>
      </c>
      <c r="AB2676" s="9">
        <v>88622.3695346639</v>
      </c>
      <c r="AC2676" s="9">
        <v>521.16061812983799</v>
      </c>
      <c r="AD2676" s="9">
        <v>2692.98088406641</v>
      </c>
      <c r="AE2676" s="11">
        <v>5.3040967031847597E-5</v>
      </c>
      <c r="AF2676" s="11">
        <v>5.3040967031847597E-5</v>
      </c>
      <c r="AG2676" s="9">
        <v>2681</v>
      </c>
      <c r="AH2676" s="9">
        <v>4.4992266000000001</v>
      </c>
      <c r="AI2676" s="9">
        <v>11.975685</v>
      </c>
      <c r="AJ2676" s="9">
        <v>2</v>
      </c>
      <c r="AK2676" s="9">
        <v>2.3976242999999999</v>
      </c>
      <c r="AL2676" s="9">
        <v>5.7133050000000001</v>
      </c>
      <c r="AM2676" s="9">
        <v>-5.6234209999999996</v>
      </c>
      <c r="AN2676" s="9">
        <v>1.4999999999999999E-2</v>
      </c>
      <c r="AO2676" s="9">
        <v>7.3549015999999998E-3</v>
      </c>
      <c r="AP2676" s="9">
        <v>1.6357336</v>
      </c>
      <c r="AQ2676" s="9">
        <v>293.75139999999999</v>
      </c>
      <c r="AR2676" s="9">
        <v>32.131397</v>
      </c>
      <c r="AS2676" s="9">
        <v>27.704062</v>
      </c>
      <c r="AT2676" s="9">
        <v>0.72708850000000003</v>
      </c>
      <c r="AU2676" s="9">
        <v>15.447836000000001</v>
      </c>
      <c r="AV2676" s="9">
        <v>16.859627</v>
      </c>
      <c r="AW2676" s="9">
        <v>37.067720000000001</v>
      </c>
      <c r="AX2676" s="12">
        <f ca="1">IFERROR(__xludf.DUMMYFUNCTION("1-(PERCENTRANK(FILTER(AG:AG, $A:$A=$A2676), $AG2676))"),0.125)</f>
        <v>0.125</v>
      </c>
      <c r="AY2676" s="13">
        <f ca="1">IFERROR(__xludf.DUMMYFUNCTION("PERCENTRANK(FILTER(K:K, $A:$A=$A2676), $K2676)"),0)</f>
        <v>0</v>
      </c>
      <c r="AZ2676" s="13">
        <f ca="1">IFERROR(__xludf.DUMMYFUNCTION("PERCENTRANK(FILTER(I:I, $A:$A=$A2676), $I2676)"),0.069)</f>
        <v>6.9000000000000006E-2</v>
      </c>
      <c r="BA2676" s="12">
        <f ca="1">IFERROR(__xludf.DUMMYFUNCTION("PERCENTRANK(FILTER(AI:AI, $A:$A=$A2676), $AI2676)"),0.523)</f>
        <v>0.52300000000000002</v>
      </c>
      <c r="BB2676" s="13">
        <f ca="1">IFERROR(__xludf.DUMMYFUNCTION("PERCENTRANK(FILTER(AT:AT, $A:$A=$A2676), $AT2676)"),0.247)</f>
        <v>0.247</v>
      </c>
      <c r="BC2676" s="13">
        <f ca="1">IFERROR(__xludf.DUMMYFUNCTION("PERCENTRANK(FILTER(AU:AU, $A:$A=$A2676), $AU2676)"),0.615)</f>
        <v>0.61499999999999999</v>
      </c>
      <c r="BM2676" s="9">
        <v>0.58586866000000004</v>
      </c>
      <c r="BN2676" s="9">
        <v>4.4166666E-2</v>
      </c>
      <c r="BO2676" s="9">
        <v>8.7777779999999996</v>
      </c>
      <c r="BP2676" s="9">
        <v>23.333334000000001</v>
      </c>
      <c r="BQ2676" s="9">
        <v>0</v>
      </c>
      <c r="BR2676" s="9">
        <v>1.8333333999999999</v>
      </c>
      <c r="BS2676" s="9">
        <v>7.3502049999999999</v>
      </c>
      <c r="BT2676" s="9">
        <v>6.6969193999999996</v>
      </c>
      <c r="BU2676" s="9">
        <v>1.6746992999999999</v>
      </c>
      <c r="BV2676" s="9">
        <v>3.074808</v>
      </c>
      <c r="BW2676" s="9">
        <v>14.40361</v>
      </c>
      <c r="BX2676" s="9">
        <v>11.942183</v>
      </c>
      <c r="BY2676" s="9">
        <v>10.528650000000001</v>
      </c>
      <c r="BZ2676" s="9">
        <v>8.2794950000000007</v>
      </c>
      <c r="CA2676" s="9">
        <v>48.218296000000002</v>
      </c>
      <c r="CB2676" s="9">
        <v>49.365443999999997</v>
      </c>
      <c r="CC2676" s="9">
        <v>43.005302</v>
      </c>
      <c r="CD2676" s="9">
        <v>58.027979999999999</v>
      </c>
    </row>
    <row r="2677" spans="1:82" ht="15.75" hidden="1" customHeight="1" x14ac:dyDescent="0.2">
      <c r="A2677" s="9" t="s">
        <v>91</v>
      </c>
      <c r="B2677" s="9" t="s">
        <v>6321</v>
      </c>
      <c r="C2677" s="9">
        <v>3434</v>
      </c>
      <c r="D2677" s="9">
        <v>1</v>
      </c>
      <c r="E2677" s="9">
        <v>4.0621941096129701</v>
      </c>
      <c r="F2677" s="9">
        <v>23</v>
      </c>
      <c r="G2677" s="9">
        <v>15.173989000000001</v>
      </c>
      <c r="H2677" s="9">
        <v>3</v>
      </c>
      <c r="I2677" s="16">
        <v>2.53439332785395E-5</v>
      </c>
      <c r="J2677" s="9">
        <v>3.7818049858743701E-2</v>
      </c>
      <c r="K2677" s="9">
        <v>4.9161512404680197E-2</v>
      </c>
      <c r="L2677" s="11">
        <v>9.5845813234448297E-7</v>
      </c>
      <c r="M2677" s="11">
        <v>1.7668958586606699E-5</v>
      </c>
      <c r="N2677" s="9">
        <v>4.3478260869565202E-2</v>
      </c>
      <c r="O2677" s="9">
        <v>0.267707722101442</v>
      </c>
      <c r="P2677" s="9" t="s">
        <v>6322</v>
      </c>
      <c r="Q2677" s="9">
        <v>12690401</v>
      </c>
      <c r="R2677" s="9" t="s">
        <v>5636</v>
      </c>
      <c r="S2677" s="9" t="s">
        <v>6323</v>
      </c>
      <c r="T2677" s="9">
        <v>37.8331204712416</v>
      </c>
      <c r="U2677" s="9">
        <v>-122.219542985958</v>
      </c>
      <c r="V2677" s="9">
        <v>35</v>
      </c>
      <c r="W2677" s="9">
        <v>155</v>
      </c>
      <c r="X2677" s="9">
        <v>9433.1965822646398</v>
      </c>
      <c r="Z2677" s="9">
        <v>2216.0779498189299</v>
      </c>
      <c r="AB2677" s="9">
        <v>7217.1186324457103</v>
      </c>
      <c r="AC2677" s="9">
        <v>350.26746264241302</v>
      </c>
      <c r="AD2677" s="9">
        <v>2026.33315250333</v>
      </c>
      <c r="AE2677" s="11">
        <v>5.3006875759820098E-5</v>
      </c>
      <c r="AF2677" s="11">
        <v>7.6031799835618504E-5</v>
      </c>
      <c r="AG2677" s="9">
        <v>2682</v>
      </c>
      <c r="AH2677" s="9">
        <v>3.9169247</v>
      </c>
      <c r="AI2677" s="9">
        <v>11.119256</v>
      </c>
      <c r="AJ2677" s="9">
        <v>2</v>
      </c>
      <c r="AK2677" s="9">
        <v>2.0903900000000002</v>
      </c>
      <c r="AL2677" s="9">
        <v>5.6933220000000002</v>
      </c>
      <c r="AM2677" s="9">
        <v>2.7964177000000001</v>
      </c>
      <c r="AN2677" s="9">
        <v>0.11749999999999999</v>
      </c>
      <c r="AO2677" s="9">
        <v>7.3018170000000004E-3</v>
      </c>
      <c r="AP2677" s="9">
        <v>1.7237614000000001</v>
      </c>
      <c r="AQ2677" s="9">
        <v>292.83123999999998</v>
      </c>
      <c r="AR2677" s="9">
        <v>31.555344000000002</v>
      </c>
      <c r="AS2677" s="9">
        <v>29.348295</v>
      </c>
      <c r="AT2677" s="9">
        <v>0.66545575999999995</v>
      </c>
      <c r="AU2677" s="9">
        <v>15.623336999999999</v>
      </c>
      <c r="AV2677" s="9">
        <v>17.065224000000001</v>
      </c>
      <c r="AW2677" s="9">
        <v>24.689</v>
      </c>
      <c r="AX2677" s="12">
        <f ca="1">IFERROR(__xludf.DUMMYFUNCTION("1-(PERCENTRANK(FILTER(AG:AG, $A:$A=$A2677), $AG2677))"),0.123)</f>
        <v>0.123</v>
      </c>
      <c r="AY2677" s="13">
        <f ca="1">IFERROR(__xludf.DUMMYFUNCTION("PERCENTRANK(FILTER(K:K, $A:$A=$A2677), $K2677)"),0.119)</f>
        <v>0.11899999999999999</v>
      </c>
      <c r="AZ2677" s="13">
        <f ca="1">IFERROR(__xludf.DUMMYFUNCTION("PERCENTRANK(FILTER(I:I, $A:$A=$A2677), $I2677)"),0.154)</f>
        <v>0.154</v>
      </c>
      <c r="BA2677" s="12">
        <f ca="1">IFERROR(__xludf.DUMMYFUNCTION("PERCENTRANK(FILTER(AI:AI, $A:$A=$A2677), $AI2677)"),0.457)</f>
        <v>0.45700000000000002</v>
      </c>
      <c r="BB2677" s="13">
        <f ca="1">IFERROR(__xludf.DUMMYFUNCTION("PERCENTRANK(FILTER(AT:AT, $A:$A=$A2677), $AT2677)"),0.125)</f>
        <v>0.125</v>
      </c>
      <c r="BC2677" s="13">
        <f ca="1">IFERROR(__xludf.DUMMYFUNCTION("PERCENTRANK(FILTER(AU:AU, $A:$A=$A2677), $AU2677)"),0.693)</f>
        <v>0.69299999999999995</v>
      </c>
      <c r="BM2677" s="9">
        <v>0.58227839999999997</v>
      </c>
      <c r="BN2677" s="9">
        <v>2.2499999999999999E-2</v>
      </c>
      <c r="BO2677" s="9">
        <v>6.5</v>
      </c>
      <c r="BP2677" s="9">
        <v>17</v>
      </c>
      <c r="BQ2677" s="9">
        <v>2.1124999999999998</v>
      </c>
      <c r="BR2677" s="9">
        <v>5.75</v>
      </c>
      <c r="BS2677" s="9">
        <v>7.9741730000000004</v>
      </c>
      <c r="BT2677" s="9">
        <v>7.3698706999999999</v>
      </c>
      <c r="BU2677" s="9">
        <v>1.5488796</v>
      </c>
      <c r="BV2677" s="9">
        <v>2.9446620000000001</v>
      </c>
      <c r="BW2677" s="9">
        <v>14.881662</v>
      </c>
      <c r="BX2677" s="9">
        <v>11.590097999999999</v>
      </c>
      <c r="BY2677" s="9">
        <v>10.183391</v>
      </c>
      <c r="BZ2677" s="9">
        <v>7.6092079999999997</v>
      </c>
      <c r="CA2677" s="9">
        <v>49.877650000000003</v>
      </c>
      <c r="CB2677" s="9">
        <v>53.623449999999998</v>
      </c>
      <c r="CC2677" s="9">
        <v>44.053829999999998</v>
      </c>
      <c r="CD2677" s="9">
        <v>60.542830000000002</v>
      </c>
    </row>
    <row r="2678" spans="1:82" ht="15.75" hidden="1" customHeight="1" x14ac:dyDescent="0.2">
      <c r="A2678" s="9" t="s">
        <v>91</v>
      </c>
      <c r="B2678" s="9" t="s">
        <v>6324</v>
      </c>
      <c r="C2678" s="9">
        <v>5151</v>
      </c>
      <c r="D2678" s="9">
        <v>4</v>
      </c>
      <c r="E2678" s="9">
        <v>15.7567064961407</v>
      </c>
      <c r="F2678" s="9">
        <v>21</v>
      </c>
      <c r="G2678" s="9">
        <v>23.115912999999999</v>
      </c>
      <c r="H2678" s="9">
        <v>3</v>
      </c>
      <c r="I2678" s="16">
        <v>4.6616937955453299E-5</v>
      </c>
      <c r="J2678" s="9">
        <v>3.7817963827461401E-2</v>
      </c>
      <c r="K2678" s="9">
        <v>0</v>
      </c>
      <c r="L2678" s="11">
        <v>1.7629576733463501E-6</v>
      </c>
      <c r="M2678" s="11">
        <v>1.7643810375981601E-5</v>
      </c>
      <c r="N2678" s="9">
        <v>0.19047619047618999</v>
      </c>
      <c r="O2678" s="9">
        <v>0.68163893113556495</v>
      </c>
      <c r="P2678" s="9" t="s">
        <v>6325</v>
      </c>
      <c r="Q2678" s="9">
        <v>13432207</v>
      </c>
      <c r="R2678" s="9" t="s">
        <v>4783</v>
      </c>
      <c r="S2678" s="9" t="s">
        <v>98</v>
      </c>
      <c r="T2678" s="9">
        <v>38.016148261724702</v>
      </c>
      <c r="U2678" s="9">
        <v>-122.11640991338599</v>
      </c>
      <c r="V2678" s="9">
        <v>130</v>
      </c>
      <c r="W2678" s="9">
        <v>142</v>
      </c>
      <c r="X2678" s="9">
        <v>12994.022880495901</v>
      </c>
      <c r="Z2678" s="9">
        <v>8087.0352115549304</v>
      </c>
      <c r="AB2678" s="9">
        <v>4906.9876689410103</v>
      </c>
      <c r="AC2678" s="9">
        <v>267.75832461226298</v>
      </c>
      <c r="AD2678" s="9">
        <v>537.76263181048103</v>
      </c>
      <c r="AE2678" s="11">
        <v>5.29314311279449E-5</v>
      </c>
      <c r="AF2678" s="9">
        <v>1.3985081386636E-4</v>
      </c>
      <c r="AG2678" s="9">
        <v>2683</v>
      </c>
      <c r="AH2678" s="9">
        <v>1.7010559000000001</v>
      </c>
      <c r="AI2678" s="9">
        <v>8.5779060000000005</v>
      </c>
      <c r="AJ2678" s="9">
        <v>2</v>
      </c>
      <c r="AK2678" s="9">
        <v>3.2310584000000002</v>
      </c>
      <c r="AL2678" s="9">
        <v>7.3155465</v>
      </c>
      <c r="AM2678" s="9">
        <v>9.7369570000000003</v>
      </c>
      <c r="AN2678" s="9">
        <v>4.6666667000000002E-2</v>
      </c>
      <c r="AO2678" s="9">
        <v>6.9200015E-3</v>
      </c>
      <c r="AP2678" s="9">
        <v>1.3824753999999999</v>
      </c>
      <c r="AQ2678" s="9">
        <v>296.72120000000001</v>
      </c>
      <c r="AR2678" s="9">
        <v>38.169952000000002</v>
      </c>
      <c r="AS2678" s="9">
        <v>34.219949999999997</v>
      </c>
      <c r="AT2678" s="9">
        <v>1.0728413000000001</v>
      </c>
      <c r="AU2678" s="9">
        <v>14.690981000000001</v>
      </c>
      <c r="AV2678" s="9">
        <v>15.953817000000001</v>
      </c>
      <c r="AW2678" s="9">
        <v>13.647166</v>
      </c>
      <c r="AX2678" s="12">
        <f ca="1">IFERROR(__xludf.DUMMYFUNCTION("1-(PERCENTRANK(FILTER(AG:AG, $A:$A=$A2678), $AG2678))"),0.122)</f>
        <v>0.122</v>
      </c>
      <c r="AY2678" s="13">
        <f ca="1">IFERROR(__xludf.DUMMYFUNCTION("PERCENTRANK(FILTER(K:K, $A:$A=$A2678), $K2678)"),0)</f>
        <v>0</v>
      </c>
      <c r="AZ2678" s="13">
        <f ca="1">IFERROR(__xludf.DUMMYFUNCTION("PERCENTRANK(FILTER(I:I, $A:$A=$A2678), $I2678)"),0.408)</f>
        <v>0.40799999999999997</v>
      </c>
      <c r="BA2678" s="12">
        <f ca="1">IFERROR(__xludf.DUMMYFUNCTION("PERCENTRANK(FILTER(AI:AI, $A:$A=$A2678), $AI2678)"),0.283)</f>
        <v>0.28299999999999997</v>
      </c>
      <c r="BB2678" s="13">
        <f ca="1">IFERROR(__xludf.DUMMYFUNCTION("PERCENTRANK(FILTER(AT:AT, $A:$A=$A2678), $AT2678)"),0.811)</f>
        <v>0.81100000000000005</v>
      </c>
      <c r="BC2678" s="13">
        <f ca="1">IFERROR(__xludf.DUMMYFUNCTION("PERCENTRANK(FILTER(AU:AU, $A:$A=$A2678), $AU2678)"),0.279)</f>
        <v>0.27900000000000003</v>
      </c>
      <c r="BM2678" s="9">
        <v>0.45311072000000002</v>
      </c>
      <c r="BN2678" s="9">
        <v>2.3333333000000001E-2</v>
      </c>
      <c r="BO2678" s="9">
        <v>12</v>
      </c>
      <c r="BP2678" s="9">
        <v>23.333334000000001</v>
      </c>
      <c r="BQ2678" s="9">
        <v>6.69</v>
      </c>
      <c r="BR2678" s="9">
        <v>7</v>
      </c>
      <c r="BS2678" s="9">
        <v>6.4395943000000004</v>
      </c>
      <c r="BT2678" s="9">
        <v>6.2380924000000002</v>
      </c>
      <c r="BU2678" s="9">
        <v>2.283331</v>
      </c>
      <c r="BV2678" s="9">
        <v>3.8435315999999999</v>
      </c>
      <c r="BW2678" s="9">
        <v>12.914621</v>
      </c>
      <c r="BX2678" s="9">
        <v>9.9329660000000004</v>
      </c>
      <c r="BY2678" s="9">
        <v>10.309913999999999</v>
      </c>
      <c r="BZ2678" s="9">
        <v>6.9321995000000003</v>
      </c>
      <c r="CA2678" s="9">
        <v>54.987186000000001</v>
      </c>
      <c r="CB2678" s="9">
        <v>69.350586000000007</v>
      </c>
      <c r="CC2678" s="9">
        <v>51.463656999999998</v>
      </c>
      <c r="CD2678" s="9">
        <v>70.087199999999996</v>
      </c>
    </row>
    <row r="2679" spans="1:82" ht="15.75" hidden="1" customHeight="1" x14ac:dyDescent="0.2">
      <c r="A2679" s="9" t="s">
        <v>91</v>
      </c>
      <c r="B2679" s="9" t="s">
        <v>6326</v>
      </c>
      <c r="C2679" s="9">
        <v>7698</v>
      </c>
      <c r="D2679" s="9">
        <v>2</v>
      </c>
      <c r="E2679" s="9">
        <v>7.6323182769148099</v>
      </c>
      <c r="F2679" s="9">
        <v>4</v>
      </c>
      <c r="G2679" s="9">
        <v>8.5437899999999996</v>
      </c>
      <c r="H2679" s="9">
        <v>2</v>
      </c>
      <c r="I2679" s="16">
        <v>2.75608490483136E-5</v>
      </c>
      <c r="J2679" s="9">
        <v>1465.1987016186899</v>
      </c>
      <c r="K2679" s="9">
        <v>4.27785366773605E-2</v>
      </c>
      <c r="L2679" s="9">
        <v>4.2027563745509103E-2</v>
      </c>
      <c r="M2679" s="11">
        <v>1.7634989688986001E-5</v>
      </c>
      <c r="N2679" s="9">
        <v>0.5</v>
      </c>
      <c r="O2679" s="9">
        <v>0.89331764928391999</v>
      </c>
      <c r="P2679" s="9" t="s">
        <v>6327</v>
      </c>
      <c r="Q2679" s="9">
        <v>14422109</v>
      </c>
      <c r="R2679" s="9" t="s">
        <v>6062</v>
      </c>
      <c r="S2679" s="9" t="s">
        <v>6328</v>
      </c>
      <c r="T2679" s="9">
        <v>37.732377931585198</v>
      </c>
      <c r="U2679" s="9">
        <v>-121.712326843165</v>
      </c>
      <c r="V2679" s="9">
        <v>37</v>
      </c>
      <c r="W2679" s="9">
        <v>15</v>
      </c>
      <c r="X2679" s="9">
        <v>4752.4140994019699</v>
      </c>
      <c r="Z2679" s="9">
        <v>4135.7533399522499</v>
      </c>
      <c r="AB2679" s="9">
        <v>616.66075944972397</v>
      </c>
      <c r="AC2679" s="9">
        <v>547.34741146084502</v>
      </c>
      <c r="AD2679" s="9">
        <v>153.78430172876901</v>
      </c>
      <c r="AE2679" s="11">
        <v>3.5269979377972002E-5</v>
      </c>
      <c r="AF2679" s="11">
        <v>5.5121698096627302E-5</v>
      </c>
      <c r="AG2679" s="9">
        <v>2684</v>
      </c>
      <c r="AH2679" s="9">
        <v>0.69546039999999998</v>
      </c>
      <c r="AI2679" s="9">
        <v>2.7320682999999999</v>
      </c>
      <c r="AJ2679" s="9">
        <v>2</v>
      </c>
      <c r="AK2679" s="9">
        <v>2.8829159999999998</v>
      </c>
      <c r="AL2679" s="9">
        <v>7.2771425000000001</v>
      </c>
      <c r="AM2679" s="9">
        <v>-1.1861212999999999</v>
      </c>
      <c r="AN2679" s="9">
        <v>1.2500000000000001E-2</v>
      </c>
      <c r="AO2679" s="9">
        <v>6.8254257000000002E-3</v>
      </c>
      <c r="AP2679" s="9">
        <v>1.1110917</v>
      </c>
      <c r="AQ2679" s="9">
        <v>296.58303999999998</v>
      </c>
      <c r="AR2679" s="9">
        <v>39.518528000000003</v>
      </c>
      <c r="AS2679" s="9">
        <v>31.036324</v>
      </c>
      <c r="AT2679" s="9">
        <v>1.0935854</v>
      </c>
      <c r="AU2679" s="9">
        <v>14.226941</v>
      </c>
      <c r="AV2679" s="9">
        <v>15.375232</v>
      </c>
      <c r="AW2679" s="9">
        <v>1.2874000000000001</v>
      </c>
      <c r="AX2679" s="12">
        <f ca="1">IFERROR(__xludf.DUMMYFUNCTION("1-(PERCENTRANK(FILTER(AG:AG, $A:$A=$A2679), $AG2679))"),0.12)</f>
        <v>0.12</v>
      </c>
      <c r="AY2679" s="13">
        <f ca="1">IFERROR(__xludf.DUMMYFUNCTION("PERCENTRANK(FILTER(K:K, $A:$A=$A2679), $K2679)"),0.109)</f>
        <v>0.109</v>
      </c>
      <c r="AZ2679" s="13">
        <f ca="1">IFERROR(__xludf.DUMMYFUNCTION("PERCENTRANK(FILTER(I:I, $A:$A=$A2679), $I2679)"),0.187)</f>
        <v>0.187</v>
      </c>
      <c r="BA2679" s="12">
        <f ca="1">IFERROR(__xludf.DUMMYFUNCTION("PERCENTRANK(FILTER(AI:AI, $A:$A=$A2679), $AI2679)"),0.018)</f>
        <v>1.7999999999999999E-2</v>
      </c>
      <c r="BB2679" s="13">
        <f ca="1">IFERROR(__xludf.DUMMYFUNCTION("PERCENTRANK(FILTER(AT:AT, $A:$A=$A2679), $AT2679)"),0.877)</f>
        <v>0.877</v>
      </c>
      <c r="BC2679" s="13">
        <f ca="1">IFERROR(__xludf.DUMMYFUNCTION("PERCENTRANK(FILTER(AU:AU, $A:$A=$A2679), $AU2679)"),0.158)</f>
        <v>0.158</v>
      </c>
      <c r="BM2679" s="9">
        <v>4.3166580000000003E-2</v>
      </c>
      <c r="BN2679" s="9">
        <v>3.2500003E-2</v>
      </c>
      <c r="BO2679" s="9">
        <v>1.3333333999999999</v>
      </c>
      <c r="BP2679" s="9">
        <v>11.666667</v>
      </c>
      <c r="BQ2679" s="9">
        <v>0.95750000000000002</v>
      </c>
      <c r="BR2679" s="9">
        <v>0.5</v>
      </c>
      <c r="BS2679" s="9">
        <v>6.8218836999999999</v>
      </c>
      <c r="BT2679" s="9">
        <v>5.3682656</v>
      </c>
      <c r="BU2679" s="9">
        <v>2.1771742999999999</v>
      </c>
      <c r="BV2679" s="9">
        <v>3.6969905000000001</v>
      </c>
      <c r="BW2679" s="9">
        <v>13.905721</v>
      </c>
      <c r="BX2679" s="9">
        <v>8.9947409999999994</v>
      </c>
      <c r="BY2679" s="9">
        <v>9.828837</v>
      </c>
      <c r="BZ2679" s="9">
        <v>5.6528530000000003</v>
      </c>
      <c r="CA2679" s="9">
        <v>42.648710000000001</v>
      </c>
      <c r="CB2679" s="9">
        <v>67.424940000000007</v>
      </c>
      <c r="CC2679" s="9">
        <v>47.779026000000002</v>
      </c>
      <c r="CD2679" s="9">
        <v>76.374279999999999</v>
      </c>
    </row>
    <row r="2680" spans="1:82" ht="15.75" hidden="1" customHeight="1" x14ac:dyDescent="0.2">
      <c r="A2680" s="9" t="s">
        <v>91</v>
      </c>
      <c r="B2680" s="9" t="s">
        <v>6329</v>
      </c>
      <c r="C2680" s="9">
        <v>8980</v>
      </c>
      <c r="D2680" s="9">
        <v>33</v>
      </c>
      <c r="E2680" s="9">
        <v>95.781155064488701</v>
      </c>
      <c r="F2680" s="9">
        <v>41</v>
      </c>
      <c r="G2680" s="9">
        <v>99.355279999999993</v>
      </c>
      <c r="H2680" s="9">
        <v>10</v>
      </c>
      <c r="I2680" s="16">
        <v>2.8490102977229899E-5</v>
      </c>
      <c r="J2680" s="9">
        <v>0.23710243677191101</v>
      </c>
      <c r="K2680" s="9">
        <v>6.6955440813671802E-2</v>
      </c>
      <c r="L2680" s="11">
        <v>6.6355336000265199E-6</v>
      </c>
      <c r="M2680" s="11">
        <v>1.7611215488833E-5</v>
      </c>
      <c r="N2680" s="9">
        <v>0.80487804878048697</v>
      </c>
      <c r="O2680" s="9">
        <v>0.964026843645856</v>
      </c>
      <c r="P2680" s="9" t="s">
        <v>6330</v>
      </c>
      <c r="Q2680" s="9">
        <v>42291101</v>
      </c>
      <c r="R2680" s="9" t="s">
        <v>629</v>
      </c>
      <c r="S2680" s="9">
        <v>49756</v>
      </c>
      <c r="T2680" s="9">
        <v>38.109001440368502</v>
      </c>
      <c r="U2680" s="9">
        <v>-122.84397885895299</v>
      </c>
      <c r="V2680" s="9">
        <v>69</v>
      </c>
      <c r="W2680" s="9">
        <v>76</v>
      </c>
      <c r="X2680" s="9">
        <v>11899.133104145099</v>
      </c>
      <c r="Z2680" s="9">
        <v>9480.1737574775707</v>
      </c>
      <c r="AB2680" s="9">
        <v>2418.9593466675501</v>
      </c>
      <c r="AC2680" s="9">
        <v>1000.1368833451</v>
      </c>
      <c r="AD2680" s="9">
        <v>750.91647583066901</v>
      </c>
      <c r="AE2680" s="9">
        <v>1.7611215488833E-4</v>
      </c>
      <c r="AF2680" s="9">
        <v>2.8490102977229899E-4</v>
      </c>
      <c r="AG2680" s="9">
        <v>2685</v>
      </c>
      <c r="AH2680" s="9">
        <v>11.126733</v>
      </c>
      <c r="AI2680" s="9">
        <v>56.906395000000003</v>
      </c>
      <c r="AJ2680" s="9">
        <v>2</v>
      </c>
      <c r="AK2680" s="9">
        <v>2.7545950000000001</v>
      </c>
      <c r="AL2680" s="9">
        <v>7.7263900000000003</v>
      </c>
      <c r="AM2680" s="9">
        <v>-3.6093921999999998</v>
      </c>
      <c r="AN2680" s="9">
        <v>9.3749999999999997E-3</v>
      </c>
      <c r="AO2680" s="9">
        <v>7.2517379999999998E-3</v>
      </c>
      <c r="AP2680" s="9">
        <v>2.1331418000000002</v>
      </c>
      <c r="AQ2680" s="9">
        <v>293.21480000000003</v>
      </c>
      <c r="AR2680" s="9">
        <v>23.917192</v>
      </c>
      <c r="AS2680" s="9">
        <v>27.32978</v>
      </c>
      <c r="AT2680" s="9">
        <v>0.61293507000000003</v>
      </c>
      <c r="AU2680" s="9">
        <v>17.626612000000002</v>
      </c>
      <c r="AV2680" s="9">
        <v>19.341512999999999</v>
      </c>
      <c r="AW2680" s="9">
        <v>1.8818927000000001</v>
      </c>
      <c r="AX2680" s="12">
        <f ca="1">IFERROR(__xludf.DUMMYFUNCTION("1-(PERCENTRANK(FILTER(AG:AG, $A:$A=$A2680), $AG2680))"),0.118)</f>
        <v>0.11799999999999999</v>
      </c>
      <c r="AY2680" s="13">
        <f ca="1">IFERROR(__xludf.DUMMYFUNCTION("PERCENTRANK(FILTER(K:K, $A:$A=$A2680), $K2680)"),0.131)</f>
        <v>0.13100000000000001</v>
      </c>
      <c r="AZ2680" s="13">
        <f ca="1">IFERROR(__xludf.DUMMYFUNCTION("PERCENTRANK(FILTER(I:I, $A:$A=$A2680), $I2680)"),0.194)</f>
        <v>0.19400000000000001</v>
      </c>
      <c r="BA2680" s="12">
        <f ca="1">IFERROR(__xludf.DUMMYFUNCTION("PERCENTRANK(FILTER(AI:AI, $A:$A=$A2680), $AI2680)"),1)</f>
        <v>1</v>
      </c>
      <c r="BB2680" s="13">
        <f ca="1">IFERROR(__xludf.DUMMYFUNCTION("PERCENTRANK(FILTER(AT:AT, $A:$A=$A2680), $AT2680)"),0.078)</f>
        <v>7.8E-2</v>
      </c>
      <c r="BC2680" s="13">
        <f ca="1">IFERROR(__xludf.DUMMYFUNCTION("PERCENTRANK(FILTER(AU:AU, $A:$A=$A2680), $AU2680)"),0.985)</f>
        <v>0.98499999999999999</v>
      </c>
      <c r="BM2680" s="9">
        <v>0.58328049999999998</v>
      </c>
      <c r="BN2680" s="9">
        <v>5.1131163E-2</v>
      </c>
      <c r="BO2680" s="9">
        <v>3.5555555999999999</v>
      </c>
      <c r="BP2680" s="9">
        <v>16.555554999999998</v>
      </c>
      <c r="BQ2680" s="9">
        <v>4.265625</v>
      </c>
      <c r="BR2680" s="9">
        <v>2.5625</v>
      </c>
      <c r="BS2680" s="9">
        <v>12.86753</v>
      </c>
      <c r="BT2680" s="9">
        <v>11.432238999999999</v>
      </c>
      <c r="BU2680" s="9">
        <v>1.4987277999999999</v>
      </c>
      <c r="BV2680" s="9">
        <v>2.4283394999999999</v>
      </c>
      <c r="BW2680" s="9">
        <v>16.829122999999999</v>
      </c>
      <c r="BX2680" s="9">
        <v>14.86051</v>
      </c>
      <c r="BY2680" s="9">
        <v>13.208341000000001</v>
      </c>
      <c r="BZ2680" s="9">
        <v>10.830722</v>
      </c>
      <c r="CA2680" s="9">
        <v>55.979860000000002</v>
      </c>
      <c r="CB2680" s="9">
        <v>60.070459999999997</v>
      </c>
      <c r="CC2680" s="9">
        <v>32.932944999999997</v>
      </c>
      <c r="CD2680" s="9">
        <v>45.057659999999998</v>
      </c>
    </row>
    <row r="2681" spans="1:82" ht="15.75" hidden="1" customHeight="1" x14ac:dyDescent="0.2">
      <c r="A2681" s="9" t="s">
        <v>91</v>
      </c>
      <c r="B2681" s="9" t="s">
        <v>6331</v>
      </c>
      <c r="C2681" s="9">
        <v>6134</v>
      </c>
      <c r="D2681" s="9">
        <v>191</v>
      </c>
      <c r="E2681" s="9">
        <v>424.86061212012697</v>
      </c>
      <c r="F2681" s="9">
        <v>508</v>
      </c>
      <c r="G2681" s="9">
        <v>564.80065999999999</v>
      </c>
      <c r="H2681" s="9">
        <v>44</v>
      </c>
      <c r="I2681" s="16">
        <v>1.9965158740930299E-5</v>
      </c>
      <c r="J2681" s="9">
        <v>0.121788984088278</v>
      </c>
      <c r="K2681" s="9">
        <v>1.1531722886720599</v>
      </c>
      <c r="L2681" s="11">
        <v>1.9907261741991702E-6</v>
      </c>
      <c r="M2681" s="11">
        <v>1.7498609944361898E-5</v>
      </c>
      <c r="N2681" s="9">
        <v>0.37598425196850299</v>
      </c>
      <c r="O2681" s="9">
        <v>0.75223108403802497</v>
      </c>
      <c r="P2681" s="9" t="s">
        <v>6332</v>
      </c>
      <c r="Q2681" s="9">
        <v>24101103</v>
      </c>
      <c r="R2681" s="9" t="s">
        <v>498</v>
      </c>
      <c r="S2681" s="9">
        <v>6012</v>
      </c>
      <c r="T2681" s="9">
        <v>37.242770111499901</v>
      </c>
      <c r="U2681" s="9">
        <v>-122.36629919393199</v>
      </c>
      <c r="V2681" s="9">
        <v>100</v>
      </c>
      <c r="W2681" s="9">
        <v>63</v>
      </c>
      <c r="X2681" s="9">
        <v>23308.848988439</v>
      </c>
      <c r="Z2681" s="9">
        <v>15443.6389913741</v>
      </c>
      <c r="AB2681" s="9">
        <v>7865.2099970648896</v>
      </c>
      <c r="AC2681" s="9">
        <v>8085.8324596631801</v>
      </c>
      <c r="AD2681" s="9">
        <v>5491.2937895860396</v>
      </c>
      <c r="AE2681" s="9">
        <v>7.6993883755192599E-4</v>
      </c>
      <c r="AF2681" s="9">
        <v>8.7846698460093296E-4</v>
      </c>
      <c r="AG2681" s="9">
        <v>2686</v>
      </c>
      <c r="AH2681" s="9">
        <v>5.1180687000000002</v>
      </c>
      <c r="AI2681" s="9">
        <v>12.153973000000001</v>
      </c>
      <c r="AJ2681" s="9">
        <v>2</v>
      </c>
      <c r="AK2681" s="9">
        <v>2.666458</v>
      </c>
      <c r="AL2681" s="9">
        <v>6.8824339999999999</v>
      </c>
      <c r="AM2681" s="9">
        <v>-2.2651176</v>
      </c>
      <c r="AN2681" s="9">
        <v>3.1458332999999998E-2</v>
      </c>
      <c r="AO2681" s="9">
        <v>7.1617800000000004E-3</v>
      </c>
      <c r="AP2681" s="9">
        <v>1.8862357999999999</v>
      </c>
      <c r="AQ2681" s="9">
        <v>292.67500000000001</v>
      </c>
      <c r="AR2681" s="9">
        <v>25.976368000000001</v>
      </c>
      <c r="AS2681" s="9">
        <v>28.208466999999999</v>
      </c>
      <c r="AT2681" s="9">
        <v>0.57800510000000005</v>
      </c>
      <c r="AU2681" s="9">
        <v>17.244257000000001</v>
      </c>
      <c r="AV2681" s="9">
        <v>18.845829999999999</v>
      </c>
      <c r="AW2681" s="9">
        <v>0.65623313000000005</v>
      </c>
      <c r="AX2681" s="12">
        <f ca="1">IFERROR(__xludf.DUMMYFUNCTION("1-(PERCENTRANK(FILTER(AG:AG, $A:$A=$A2681), $AG2681))"),0.115999999999999)</f>
        <v>0.11599999999999901</v>
      </c>
      <c r="AY2681" s="13">
        <f ca="1">IFERROR(__xludf.DUMMYFUNCTION("PERCENTRANK(FILTER(K:K, $A:$A=$A2681), $K2681)"),0.467)</f>
        <v>0.46700000000000003</v>
      </c>
      <c r="AZ2681" s="13">
        <f ca="1">IFERROR(__xludf.DUMMYFUNCTION("PERCENTRANK(FILTER(I:I, $A:$A=$A2681), $I2681)"),0.085)</f>
        <v>8.5000000000000006E-2</v>
      </c>
      <c r="BA2681" s="12">
        <f ca="1">IFERROR(__xludf.DUMMYFUNCTION("PERCENTRANK(FILTER(AI:AI, $A:$A=$A2681), $AI2681)"),0.539)</f>
        <v>0.53900000000000003</v>
      </c>
      <c r="BB2681" s="13">
        <f ca="1">IFERROR(__xludf.DUMMYFUNCTION("PERCENTRANK(FILTER(AT:AT, $A:$A=$A2681), $AT2681)"),0.051)</f>
        <v>5.0999999999999997E-2</v>
      </c>
      <c r="BC2681" s="13">
        <f ca="1">IFERROR(__xludf.DUMMYFUNCTION("PERCENTRANK(FILTER(AU:AU, $A:$A=$A2681), $AU2681)"),0.953)</f>
        <v>0.95299999999999996</v>
      </c>
      <c r="BM2681" s="9">
        <v>0.10227965999999999</v>
      </c>
      <c r="BN2681" s="9">
        <v>5.1111110000000001E-2</v>
      </c>
      <c r="BO2681" s="9">
        <v>1.5576923</v>
      </c>
      <c r="BP2681" s="9">
        <v>13.269231</v>
      </c>
      <c r="BQ2681" s="9">
        <v>0.92034720000000003</v>
      </c>
      <c r="BR2681" s="9">
        <v>3.5277777000000001</v>
      </c>
      <c r="BS2681" s="9">
        <v>12.354668999999999</v>
      </c>
      <c r="BT2681" s="9">
        <v>10.603071999999999</v>
      </c>
      <c r="BU2681" s="9">
        <v>1.4723927000000001</v>
      </c>
      <c r="BV2681" s="9">
        <v>2.6289856</v>
      </c>
      <c r="BW2681" s="9">
        <v>16.386151999999999</v>
      </c>
      <c r="BX2681" s="9">
        <v>13.347894</v>
      </c>
      <c r="BY2681" s="9">
        <v>10.980456</v>
      </c>
      <c r="BZ2681" s="9">
        <v>8.0943020000000008</v>
      </c>
      <c r="CA2681" s="9">
        <v>58.396183000000001</v>
      </c>
      <c r="CB2681" s="9">
        <v>60.935253000000003</v>
      </c>
      <c r="CC2681" s="9">
        <v>37.888072999999999</v>
      </c>
      <c r="CD2681" s="9">
        <v>56.050373</v>
      </c>
    </row>
    <row r="2682" spans="1:82" ht="15.75" hidden="1" customHeight="1" x14ac:dyDescent="0.2">
      <c r="A2682" s="9" t="s">
        <v>113</v>
      </c>
      <c r="B2682" s="9" t="s">
        <v>6333</v>
      </c>
      <c r="C2682" s="9">
        <v>853</v>
      </c>
      <c r="D2682" s="9">
        <v>16</v>
      </c>
      <c r="E2682" s="9">
        <v>29.8265054830667</v>
      </c>
      <c r="F2682" s="9">
        <v>59</v>
      </c>
      <c r="G2682" s="9">
        <v>44.222076000000001</v>
      </c>
      <c r="H2682" s="9">
        <v>17</v>
      </c>
      <c r="I2682" s="16">
        <v>2.4629004923661001E-5</v>
      </c>
      <c r="J2682" s="9">
        <v>379.76354684275498</v>
      </c>
      <c r="K2682" s="9">
        <v>0.62468512792919495</v>
      </c>
      <c r="L2682" s="9">
        <v>1.05845010729274E-2</v>
      </c>
      <c r="M2682" s="11">
        <v>1.7473726529708801E-5</v>
      </c>
      <c r="N2682" s="9">
        <v>0.27118644067796599</v>
      </c>
      <c r="O2682" s="9">
        <v>0.67447094076895597</v>
      </c>
      <c r="P2682" s="9" t="s">
        <v>6334</v>
      </c>
      <c r="Q2682" s="9">
        <v>163781701</v>
      </c>
      <c r="R2682" s="9" t="s">
        <v>2755</v>
      </c>
      <c r="S2682" s="9">
        <v>9811</v>
      </c>
      <c r="T2682" s="9">
        <v>37.877268715265799</v>
      </c>
      <c r="U2682" s="9">
        <v>-120.44862545815501</v>
      </c>
      <c r="V2682" s="9">
        <v>115</v>
      </c>
      <c r="W2682" s="9">
        <v>135</v>
      </c>
      <c r="X2682" s="9">
        <v>19765.981231310801</v>
      </c>
      <c r="Z2682" s="9">
        <v>14351.919467089299</v>
      </c>
      <c r="AB2682" s="9">
        <v>5414.0617642214702</v>
      </c>
      <c r="AC2682" s="9">
        <v>4687.1969540869704</v>
      </c>
      <c r="AD2682" s="9">
        <v>882.18097048591801</v>
      </c>
      <c r="AE2682" s="9">
        <v>2.97053351005049E-4</v>
      </c>
      <c r="AF2682" s="9">
        <v>4.1869308370223702E-4</v>
      </c>
      <c r="AG2682" s="9">
        <v>2687</v>
      </c>
      <c r="AH2682" s="9">
        <v>0.51553729999999998</v>
      </c>
      <c r="AI2682" s="9">
        <v>1.9889766</v>
      </c>
      <c r="AJ2682" s="9">
        <v>2</v>
      </c>
      <c r="AK2682" s="9">
        <v>2.2483046</v>
      </c>
      <c r="AL2682" s="9">
        <v>5.8237649999999999</v>
      </c>
      <c r="AM2682" s="9">
        <v>1.1865851999999999</v>
      </c>
      <c r="AN2682" s="9">
        <v>2.8124998999999999E-3</v>
      </c>
      <c r="AO2682" s="9">
        <v>6.0806745000000001E-3</v>
      </c>
      <c r="AP2682" s="9">
        <v>1.6890204</v>
      </c>
      <c r="AQ2682" s="9">
        <v>297.58019999999999</v>
      </c>
      <c r="AR2682" s="9">
        <v>46.945281999999999</v>
      </c>
      <c r="AS2682" s="9">
        <v>37.60839</v>
      </c>
      <c r="AT2682" s="9">
        <v>1.3747562</v>
      </c>
      <c r="AU2682" s="9">
        <v>12.633511</v>
      </c>
      <c r="AV2682" s="9">
        <v>13.977793999999999</v>
      </c>
      <c r="AW2682" s="9">
        <v>1.4530668</v>
      </c>
      <c r="AX2682" s="12">
        <f ca="1">IFERROR(__xludf.DUMMYFUNCTION("1-(PERCENTRANK(FILTER(AG:AG, $A:$A=$A2682), $AG2682))"),0.0709999999999999)</f>
        <v>7.0999999999999897E-2</v>
      </c>
      <c r="AY2682" s="13">
        <f ca="1">IFERROR(__xludf.DUMMYFUNCTION("PERCENTRANK(FILTER(K:K, $A:$A=$A2682), $K2682)"),0.053)</f>
        <v>5.2999999999999999E-2</v>
      </c>
      <c r="AZ2682" s="13">
        <f ca="1">IFERROR(__xludf.DUMMYFUNCTION("PERCENTRANK(FILTER(I:I, $A:$A=$A2682), $I2682)"),0.204)</f>
        <v>0.20399999999999999</v>
      </c>
      <c r="BA2682" s="12">
        <f ca="1">IFERROR(__xludf.DUMMYFUNCTION("PERCENTRANK(FILTER(AI:AI, $A:$A=$A2682), $AI2682)"),0.044)</f>
        <v>4.3999999999999997E-2</v>
      </c>
      <c r="BB2682" s="13">
        <f ca="1">IFERROR(__xludf.DUMMYFUNCTION("PERCENTRANK(FILTER(AT:AT, $A:$A=$A2682), $AT2682)"),0.758)</f>
        <v>0.75800000000000001</v>
      </c>
      <c r="BC2682" s="13">
        <f ca="1">IFERROR(__xludf.DUMMYFUNCTION("PERCENTRANK(FILTER(AU:AU, $A:$A=$A2682), $AU2682)"),0.641)</f>
        <v>0.64100000000000001</v>
      </c>
      <c r="BM2682" s="9">
        <v>0.12006892</v>
      </c>
      <c r="BN2682" s="9">
        <v>8.9062499999999992E-3</v>
      </c>
      <c r="BO2682" s="9">
        <v>1.8611112000000001</v>
      </c>
      <c r="BP2682" s="9">
        <v>14.888889000000001</v>
      </c>
      <c r="BQ2682" s="9">
        <v>0.53828125999999998</v>
      </c>
      <c r="BR2682" s="9">
        <v>0.921875</v>
      </c>
      <c r="BS2682" s="9">
        <v>10.114646</v>
      </c>
      <c r="BT2682" s="9">
        <v>7.7887880000000003</v>
      </c>
      <c r="BU2682" s="9">
        <v>2.4643161</v>
      </c>
      <c r="BV2682" s="9">
        <v>4.0534400000000002</v>
      </c>
      <c r="BW2682" s="9">
        <v>12.241007</v>
      </c>
      <c r="BX2682" s="9">
        <v>6.8664702999999996</v>
      </c>
      <c r="BY2682" s="9">
        <v>8.7800130000000003</v>
      </c>
      <c r="BZ2682" s="9">
        <v>4.7778853999999997</v>
      </c>
      <c r="CA2682" s="9">
        <v>56.723103000000002</v>
      </c>
      <c r="CB2682" s="9">
        <v>88.473495</v>
      </c>
      <c r="CC2682" s="9">
        <v>55.338120000000004</v>
      </c>
      <c r="CD2682" s="9">
        <v>86.114609999999999</v>
      </c>
    </row>
    <row r="2683" spans="1:82" ht="15.75" hidden="1" customHeight="1" x14ac:dyDescent="0.2">
      <c r="A2683" s="9" t="s">
        <v>106</v>
      </c>
      <c r="B2683" s="9" t="s">
        <v>6335</v>
      </c>
      <c r="C2683" s="9">
        <v>8727</v>
      </c>
      <c r="D2683" s="9">
        <v>0</v>
      </c>
      <c r="E2683" s="9">
        <v>0</v>
      </c>
      <c r="F2683" s="9">
        <v>8</v>
      </c>
      <c r="G2683" s="9">
        <v>1.7197692</v>
      </c>
      <c r="H2683" s="9">
        <v>6</v>
      </c>
      <c r="I2683" s="16">
        <v>5.0043265825176299E-5</v>
      </c>
      <c r="J2683" s="9">
        <v>1.1806380489575301</v>
      </c>
      <c r="K2683" s="9">
        <v>0</v>
      </c>
      <c r="L2683" s="11">
        <v>6.1355596272065697E-5</v>
      </c>
      <c r="M2683" s="11">
        <v>1.7447124870765601E-5</v>
      </c>
      <c r="N2683" s="9">
        <v>0</v>
      </c>
      <c r="O2683" s="9">
        <v>0</v>
      </c>
      <c r="P2683" s="9" t="s">
        <v>6336</v>
      </c>
      <c r="Q2683" s="9">
        <v>182661106</v>
      </c>
      <c r="R2683" s="9" t="s">
        <v>1969</v>
      </c>
      <c r="S2683" s="9" t="s">
        <v>6337</v>
      </c>
      <c r="T2683" s="9">
        <v>35.813806164644099</v>
      </c>
      <c r="U2683" s="9">
        <v>-120.754974507425</v>
      </c>
      <c r="V2683" s="9">
        <v>91</v>
      </c>
      <c r="W2683" s="9">
        <v>118</v>
      </c>
      <c r="X2683" s="9">
        <v>25588.895463920398</v>
      </c>
      <c r="Z2683" s="9">
        <v>22008.970240962899</v>
      </c>
      <c r="AB2683" s="9">
        <v>3579.9252229575</v>
      </c>
      <c r="AC2683" s="9">
        <v>3289.59978271501</v>
      </c>
      <c r="AD2683" s="9">
        <v>43.955323767828297</v>
      </c>
      <c r="AE2683" s="9">
        <v>1.04682749224593E-4</v>
      </c>
      <c r="AF2683" s="9">
        <v>3.0025959495105699E-4</v>
      </c>
      <c r="AG2683" s="9">
        <v>2688</v>
      </c>
      <c r="AH2683" s="9">
        <v>0.31185478</v>
      </c>
      <c r="AI2683" s="9">
        <v>0.80385490000000004</v>
      </c>
      <c r="AJ2683" s="9">
        <v>2</v>
      </c>
      <c r="AK2683" s="9">
        <v>2.0689836000000001</v>
      </c>
      <c r="AL2683" s="9">
        <v>8.0274979999999996</v>
      </c>
      <c r="AM2683" s="9">
        <v>-1.9190357</v>
      </c>
      <c r="AN2683" s="9">
        <v>2.0408163E-4</v>
      </c>
      <c r="AO2683" s="9">
        <v>6.6579906000000001E-3</v>
      </c>
      <c r="AP2683" s="9">
        <v>0.60326060000000004</v>
      </c>
      <c r="AQ2683" s="9">
        <v>299.20578</v>
      </c>
      <c r="AR2683" s="9">
        <v>43.590879999999999</v>
      </c>
      <c r="AS2683" s="9">
        <v>36.009582999999999</v>
      </c>
      <c r="AT2683" s="9">
        <v>1.365766</v>
      </c>
      <c r="AU2683" s="9">
        <v>13.853279000000001</v>
      </c>
      <c r="AV2683" s="9">
        <v>14.447657</v>
      </c>
      <c r="AW2683" s="9">
        <v>2.9725017999999999</v>
      </c>
      <c r="AX2683" s="12">
        <f ca="1">IFERROR(__xludf.DUMMYFUNCTION("1-(PERCENTRANK(FILTER(AG:AG, $A:$A=$A2683), $AG2683))"),0.111999999999999)</f>
        <v>0.111999999999999</v>
      </c>
      <c r="AY2683" s="13">
        <f ca="1">IFERROR(__xludf.DUMMYFUNCTION("PERCENTRANK(FILTER(K:K, $A:$A=$A2683), $K2683)"),0)</f>
        <v>0</v>
      </c>
      <c r="AZ2683" s="13">
        <f ca="1">IFERROR(__xludf.DUMMYFUNCTION("PERCENTRANK(FILTER(I:I, $A:$A=$A2683), $I2683)"),0.621)</f>
        <v>0.621</v>
      </c>
      <c r="BA2683" s="12">
        <f ca="1">IFERROR(__xludf.DUMMYFUNCTION("PERCENTRANK(FILTER(AI:AI, $A:$A=$A2683), $AI2683)"),0.002)</f>
        <v>2E-3</v>
      </c>
      <c r="BB2683" s="13">
        <f ca="1">IFERROR(__xludf.DUMMYFUNCTION("PERCENTRANK(FILTER(AT:AT, $A:$A=$A2683), $AT2683)"),0.956)</f>
        <v>0.95599999999999996</v>
      </c>
      <c r="BC2683" s="13">
        <f ca="1">IFERROR(__xludf.DUMMYFUNCTION("PERCENTRANK(FILTER(AU:AU, $A:$A=$A2683), $AU2683)"),0.245)</f>
        <v>0.245</v>
      </c>
      <c r="BM2683" s="9">
        <v>0.40873742000000002</v>
      </c>
      <c r="BN2683" s="9">
        <v>2.4489795000000002E-3</v>
      </c>
      <c r="BO2683" s="9">
        <v>1.2727272999999999</v>
      </c>
      <c r="BP2683" s="9">
        <v>10.545455</v>
      </c>
      <c r="BQ2683" s="9">
        <v>0</v>
      </c>
      <c r="BR2683" s="9">
        <v>0.1632653</v>
      </c>
      <c r="BS2683" s="9">
        <v>7.6002945999999998</v>
      </c>
      <c r="BT2683" s="9">
        <v>6.721158</v>
      </c>
      <c r="BU2683" s="9">
        <v>2.5962467</v>
      </c>
      <c r="BV2683" s="9">
        <v>4.1655283000000001</v>
      </c>
      <c r="BW2683" s="9">
        <v>12.137263000000001</v>
      </c>
      <c r="BX2683" s="9">
        <v>8.634468</v>
      </c>
      <c r="BY2683" s="9">
        <v>8.3286689999999997</v>
      </c>
      <c r="BZ2683" s="9">
        <v>5.2969799999999996</v>
      </c>
      <c r="CA2683" s="9">
        <v>52.410957000000003</v>
      </c>
      <c r="CB2683" s="9">
        <v>74.591890000000006</v>
      </c>
      <c r="CC2683" s="9">
        <v>57.062935000000003</v>
      </c>
      <c r="CD2683" s="9">
        <v>78.813869999999994</v>
      </c>
    </row>
    <row r="2684" spans="1:82" ht="15.75" hidden="1" customHeight="1" x14ac:dyDescent="0.2">
      <c r="A2684" s="9" t="s">
        <v>113</v>
      </c>
      <c r="B2684" s="9" t="s">
        <v>6338</v>
      </c>
      <c r="C2684" s="9">
        <v>9984</v>
      </c>
      <c r="D2684" s="9">
        <v>0</v>
      </c>
      <c r="E2684" s="9">
        <v>0</v>
      </c>
      <c r="F2684" s="9">
        <v>3</v>
      </c>
      <c r="G2684" s="9">
        <v>1.2624122</v>
      </c>
      <c r="H2684" s="9">
        <v>1</v>
      </c>
      <c r="I2684" s="16">
        <v>1.7416858099750199E-5</v>
      </c>
      <c r="J2684" s="9">
        <v>3.7817662711383003E-2</v>
      </c>
      <c r="L2684" s="11">
        <v>6.5866486510837497E-7</v>
      </c>
      <c r="M2684" s="11">
        <v>1.7416858099750199E-5</v>
      </c>
      <c r="N2684" s="9">
        <v>0</v>
      </c>
      <c r="O2684" s="9">
        <v>0</v>
      </c>
      <c r="P2684" s="9" t="s">
        <v>6339</v>
      </c>
      <c r="Q2684" s="9">
        <v>163160401</v>
      </c>
      <c r="R2684" s="9" t="s">
        <v>4965</v>
      </c>
      <c r="S2684" s="9" t="s">
        <v>98</v>
      </c>
      <c r="T2684" s="9">
        <v>38.188311733093798</v>
      </c>
      <c r="U2684" s="9">
        <v>-119.99382383203501</v>
      </c>
      <c r="V2684" s="9">
        <v>4</v>
      </c>
      <c r="W2684" s="9">
        <v>0</v>
      </c>
      <c r="X2684" s="9">
        <v>20.616470112975499</v>
      </c>
      <c r="Z2684" s="9">
        <v>20.616470112975499</v>
      </c>
      <c r="AB2684" s="9">
        <v>0</v>
      </c>
      <c r="AC2684" s="9">
        <v>20.616470112975499</v>
      </c>
      <c r="AD2684" s="9">
        <v>0</v>
      </c>
      <c r="AE2684" s="11">
        <v>1.7416858099750199E-5</v>
      </c>
      <c r="AF2684" s="11">
        <v>1.7416858099750199E-5</v>
      </c>
      <c r="AG2684" s="9">
        <v>2689</v>
      </c>
      <c r="AH2684" s="9">
        <v>10.845501000000001</v>
      </c>
      <c r="AI2684" s="9">
        <v>26.433512</v>
      </c>
      <c r="AJ2684" s="9">
        <v>3</v>
      </c>
      <c r="AK2684" s="9">
        <v>2.5069292000000001</v>
      </c>
      <c r="AL2684" s="9">
        <v>5.5038548</v>
      </c>
      <c r="AM2684" s="9">
        <v>-3.0950000000000002</v>
      </c>
      <c r="AN2684" s="9">
        <v>0</v>
      </c>
      <c r="AO2684" s="9">
        <v>4.3265116000000001E-3</v>
      </c>
      <c r="AP2684" s="9">
        <v>2.9449011999999999</v>
      </c>
      <c r="AQ2684" s="9">
        <v>290.8186</v>
      </c>
      <c r="AR2684" s="9">
        <v>50.355510000000002</v>
      </c>
      <c r="AS2684" s="9">
        <v>36.625909999999998</v>
      </c>
      <c r="AT2684" s="9">
        <v>1.0057585</v>
      </c>
      <c r="AU2684" s="9">
        <v>11.140183</v>
      </c>
      <c r="AV2684" s="9">
        <v>13.057727</v>
      </c>
      <c r="AW2684" s="9">
        <v>1.8828</v>
      </c>
      <c r="AX2684" s="12">
        <f ca="1">IFERROR(__xludf.DUMMYFUNCTION("1-(PERCENTRANK(FILTER(AG:AG, $A:$A=$A2684), $AG2684))"),0.0689999999999999)</f>
        <v>6.8999999999999895E-2</v>
      </c>
      <c r="AY2684" s="13">
        <f ca="1">IFERROR(__xludf.DUMMYFUNCTION("PERCENTRANK(FILTER(K:K, $A:$A=$A2684), $K2684)"),0)</f>
        <v>0</v>
      </c>
      <c r="AZ2684" s="13">
        <f ca="1">IFERROR(__xludf.DUMMYFUNCTION("PERCENTRANK(FILTER(I:I, $A:$A=$A2684), $I2684)"),0.118)</f>
        <v>0.11799999999999999</v>
      </c>
      <c r="BA2684" s="12">
        <f ca="1">IFERROR(__xludf.DUMMYFUNCTION("PERCENTRANK(FILTER(AI:AI, $A:$A=$A2684), $AI2684)"),0.909)</f>
        <v>0.90900000000000003</v>
      </c>
      <c r="BB2684" s="13">
        <f ca="1">IFERROR(__xludf.DUMMYFUNCTION("PERCENTRANK(FILTER(AT:AT, $A:$A=$A2684), $AT2684)"),0.058)</f>
        <v>5.8000000000000003E-2</v>
      </c>
      <c r="BC2684" s="13">
        <f ca="1">IFERROR(__xludf.DUMMYFUNCTION("PERCENTRANK(FILTER(AU:AU, $A:$A=$A2684), $AU2684)"),0.208)</f>
        <v>0.20799999999999999</v>
      </c>
      <c r="BM2684" s="9">
        <v>0.30216184000000001</v>
      </c>
      <c r="BN2684" s="9">
        <v>0.05</v>
      </c>
      <c r="BO2684" s="9">
        <v>5</v>
      </c>
      <c r="BP2684" s="9">
        <v>6</v>
      </c>
      <c r="BQ2684" s="9">
        <v>0</v>
      </c>
      <c r="BR2684" s="9">
        <v>3</v>
      </c>
      <c r="BS2684" s="9">
        <v>13.192410000000001</v>
      </c>
      <c r="BT2684" s="9">
        <v>11.315479</v>
      </c>
      <c r="BU2684" s="9">
        <v>1.6859006000000001</v>
      </c>
      <c r="BV2684" s="9">
        <v>2.6912064999999998</v>
      </c>
      <c r="BW2684" s="9">
        <v>10.549236000000001</v>
      </c>
      <c r="BX2684" s="9">
        <v>6.1458329999999997</v>
      </c>
      <c r="BY2684" s="9">
        <v>5.9689199999999998</v>
      </c>
      <c r="BZ2684" s="9">
        <v>4.5340420000000003</v>
      </c>
      <c r="CA2684" s="9">
        <v>68.400270000000006</v>
      </c>
      <c r="CB2684" s="9">
        <v>90.606864999999999</v>
      </c>
      <c r="CC2684" s="9">
        <v>66.341059999999999</v>
      </c>
      <c r="CD2684" s="9">
        <v>89.874359999999996</v>
      </c>
    </row>
    <row r="2685" spans="1:82" ht="15.75" hidden="1" customHeight="1" x14ac:dyDescent="0.2">
      <c r="A2685" s="9" t="s">
        <v>91</v>
      </c>
      <c r="B2685" s="9" t="s">
        <v>6340</v>
      </c>
      <c r="C2685" s="9">
        <v>6270</v>
      </c>
      <c r="D2685" s="9">
        <v>11</v>
      </c>
      <c r="E2685" s="9">
        <v>35.572720271257602</v>
      </c>
      <c r="F2685" s="9">
        <v>13</v>
      </c>
      <c r="G2685" s="9">
        <v>36.701687</v>
      </c>
      <c r="H2685" s="9">
        <v>6</v>
      </c>
      <c r="I2685" s="16">
        <v>2.4259188649011701E-5</v>
      </c>
      <c r="J2685" s="9">
        <v>462.33527663426702</v>
      </c>
      <c r="K2685" s="9">
        <v>0.34195402497425598</v>
      </c>
      <c r="L2685" s="9">
        <v>9.5979360653135302E-3</v>
      </c>
      <c r="M2685" s="11">
        <v>1.7327363136606199E-5</v>
      </c>
      <c r="N2685" s="9">
        <v>0.84615384615384603</v>
      </c>
      <c r="O2685" s="9">
        <v>0.96923938149746502</v>
      </c>
      <c r="P2685" s="9" t="s">
        <v>6341</v>
      </c>
      <c r="Q2685" s="9">
        <v>42301101</v>
      </c>
      <c r="R2685" s="9" t="s">
        <v>6342</v>
      </c>
      <c r="S2685" s="9">
        <v>628</v>
      </c>
      <c r="T2685" s="9">
        <v>38.223100858313401</v>
      </c>
      <c r="U2685" s="9">
        <v>-122.25595929170601</v>
      </c>
      <c r="V2685" s="9">
        <v>95</v>
      </c>
      <c r="W2685" s="9">
        <v>33</v>
      </c>
      <c r="X2685" s="9">
        <v>12736.4588830864</v>
      </c>
      <c r="Z2685" s="9">
        <v>12014.086691495901</v>
      </c>
      <c r="AB2685" s="9">
        <v>722.37219159053302</v>
      </c>
      <c r="AC2685" s="9">
        <v>3826.9754052298199</v>
      </c>
      <c r="AD2685" s="9">
        <v>189.804255022718</v>
      </c>
      <c r="AE2685" s="9">
        <v>1.03964178819637E-4</v>
      </c>
      <c r="AF2685" s="9">
        <v>1.4555513189407E-4</v>
      </c>
      <c r="AG2685" s="9">
        <v>2690</v>
      </c>
      <c r="AH2685" s="9">
        <v>2.6712419999999999</v>
      </c>
      <c r="AI2685" s="9">
        <v>8.9227030000000003</v>
      </c>
      <c r="AJ2685" s="9">
        <v>2</v>
      </c>
      <c r="AK2685" s="9">
        <v>3.7525213000000002</v>
      </c>
      <c r="AL2685" s="9">
        <v>7.7751099999999997</v>
      </c>
      <c r="AM2685" s="9">
        <v>-0.26169833999999997</v>
      </c>
      <c r="AN2685" s="9">
        <v>2.173913E-3</v>
      </c>
      <c r="AO2685" s="9">
        <v>7.2654929999999996E-3</v>
      </c>
      <c r="AP2685" s="9">
        <v>1.7829336</v>
      </c>
      <c r="AQ2685" s="9">
        <v>295.95749999999998</v>
      </c>
      <c r="AR2685" s="9">
        <v>35.482165999999999</v>
      </c>
      <c r="AS2685" s="9">
        <v>30.479320000000001</v>
      </c>
      <c r="AT2685" s="9">
        <v>0.95384740000000001</v>
      </c>
      <c r="AU2685" s="9">
        <v>14.988723999999999</v>
      </c>
      <c r="AV2685" s="9">
        <v>16.462579999999999</v>
      </c>
      <c r="AW2685" s="9">
        <v>1.0763632000000001</v>
      </c>
      <c r="AX2685" s="12">
        <f ca="1">IFERROR(__xludf.DUMMYFUNCTION("1-(PERCENTRANK(FILTER(AG:AG, $A:$A=$A2685), $AG2685))"),0.113999999999999)</f>
        <v>0.113999999999999</v>
      </c>
      <c r="AY2685" s="13">
        <f ca="1">IFERROR(__xludf.DUMMYFUNCTION("PERCENTRANK(FILTER(K:K, $A:$A=$A2685), $K2685)"),0.285)</f>
        <v>0.28499999999999998</v>
      </c>
      <c r="AZ2685" s="13">
        <f ca="1">IFERROR(__xludf.DUMMYFUNCTION("PERCENTRANK(FILTER(I:I, $A:$A=$A2685), $I2685)"),0.14)</f>
        <v>0.14000000000000001</v>
      </c>
      <c r="BA2685" s="12">
        <f ca="1">IFERROR(__xludf.DUMMYFUNCTION("PERCENTRANK(FILTER(AI:AI, $A:$A=$A2685), $AI2685)"),0.298)</f>
        <v>0.29799999999999999</v>
      </c>
      <c r="BB2685" s="13">
        <f ca="1">IFERROR(__xludf.DUMMYFUNCTION("PERCENTRANK(FILTER(AT:AT, $A:$A=$A2685), $AT2685)"),0.648)</f>
        <v>0.64800000000000002</v>
      </c>
      <c r="BC2685" s="13">
        <f ca="1">IFERROR(__xludf.DUMMYFUNCTION("PERCENTRANK(FILTER(AU:AU, $A:$A=$A2685), $AU2685)"),0.359)</f>
        <v>0.35899999999999999</v>
      </c>
      <c r="BM2685" s="9">
        <v>0.26114591999999998</v>
      </c>
      <c r="BN2685" s="9">
        <v>2.8043479E-2</v>
      </c>
      <c r="BO2685" s="9">
        <v>1.3478261</v>
      </c>
      <c r="BP2685" s="9">
        <v>11.652174</v>
      </c>
      <c r="BQ2685" s="9">
        <v>0.72130435999999998</v>
      </c>
      <c r="BR2685" s="9">
        <v>0.28260869999999999</v>
      </c>
      <c r="BS2685" s="9">
        <v>6.2855033999999996</v>
      </c>
      <c r="BT2685" s="9">
        <v>5.9926567000000004</v>
      </c>
      <c r="BU2685" s="9">
        <v>1.9020265000000001</v>
      </c>
      <c r="BV2685" s="9">
        <v>3.5271634999999999</v>
      </c>
      <c r="BW2685" s="9">
        <v>14.041601</v>
      </c>
      <c r="BX2685" s="9">
        <v>9.8711400000000005</v>
      </c>
      <c r="BY2685" s="9">
        <v>10.812011999999999</v>
      </c>
      <c r="BZ2685" s="9">
        <v>6.3416905000000003</v>
      </c>
      <c r="CA2685" s="9">
        <v>47.235767000000003</v>
      </c>
      <c r="CB2685" s="9">
        <v>63.247669999999999</v>
      </c>
      <c r="CC2685" s="9">
        <v>45.335242999999998</v>
      </c>
      <c r="CD2685" s="9">
        <v>70.244929999999997</v>
      </c>
    </row>
    <row r="2686" spans="1:82" ht="15.75" hidden="1" customHeight="1" x14ac:dyDescent="0.2">
      <c r="A2686" s="9" t="s">
        <v>106</v>
      </c>
      <c r="B2686" s="9" t="s">
        <v>6343</v>
      </c>
      <c r="C2686" s="9">
        <v>3165</v>
      </c>
      <c r="D2686" s="9">
        <v>19</v>
      </c>
      <c r="E2686" s="9">
        <v>42.406354306547001</v>
      </c>
      <c r="F2686" s="9">
        <v>22</v>
      </c>
      <c r="G2686" s="9">
        <v>43.992927999999999</v>
      </c>
      <c r="H2686" s="9">
        <v>4</v>
      </c>
      <c r="I2686" s="16">
        <v>1.71104961737E-5</v>
      </c>
      <c r="J2686" s="9">
        <v>3.7818006843102603E-2</v>
      </c>
      <c r="L2686" s="11">
        <v>6.4708486138587099E-7</v>
      </c>
      <c r="M2686" s="11">
        <v>1.71104961737E-5</v>
      </c>
      <c r="N2686" s="9">
        <v>0.86363636363636298</v>
      </c>
      <c r="O2686" s="9">
        <v>0.96393572028427599</v>
      </c>
      <c r="P2686" s="9" t="s">
        <v>6344</v>
      </c>
      <c r="Q2686" s="9">
        <v>182852204</v>
      </c>
      <c r="R2686" s="9" t="s">
        <v>4527</v>
      </c>
      <c r="S2686" s="9">
        <v>9098</v>
      </c>
      <c r="T2686" s="9">
        <v>36.599559825469697</v>
      </c>
      <c r="U2686" s="9">
        <v>-121.90112422914601</v>
      </c>
      <c r="V2686" s="9">
        <v>189</v>
      </c>
      <c r="W2686" s="9">
        <v>1116</v>
      </c>
      <c r="X2686" s="9">
        <v>56783.072005682603</v>
      </c>
      <c r="Z2686" s="9">
        <v>9682.1971152959595</v>
      </c>
      <c r="AB2686" s="9">
        <v>47100.8748903866</v>
      </c>
      <c r="AC2686" s="9">
        <v>444.15071383864699</v>
      </c>
      <c r="AD2686" s="9">
        <v>3060.34503424886</v>
      </c>
      <c r="AE2686" s="11">
        <v>6.8441984694800299E-5</v>
      </c>
      <c r="AF2686" s="11">
        <v>6.8441984694800299E-5</v>
      </c>
      <c r="AG2686" s="9">
        <v>2691</v>
      </c>
      <c r="AH2686" s="9">
        <v>3.5465939999999998</v>
      </c>
      <c r="AI2686" s="9">
        <v>10.147584</v>
      </c>
      <c r="AJ2686" s="9">
        <v>2</v>
      </c>
      <c r="AK2686" s="9">
        <v>2.1847159999999999</v>
      </c>
      <c r="AL2686" s="9">
        <v>6.4503310000000003</v>
      </c>
      <c r="AM2686" s="9">
        <v>-0.64237949999999999</v>
      </c>
      <c r="AN2686" s="9">
        <v>4.8571426000000001E-2</v>
      </c>
      <c r="AO2686" s="9">
        <v>7.2867284000000003E-3</v>
      </c>
      <c r="AP2686" s="9">
        <v>1.1014656</v>
      </c>
      <c r="AQ2686" s="9">
        <v>291.29034000000001</v>
      </c>
      <c r="AR2686" s="9">
        <v>24.067882999999998</v>
      </c>
      <c r="AS2686" s="9">
        <v>23.633127000000002</v>
      </c>
      <c r="AT2686" s="9">
        <v>0.50369984000000001</v>
      </c>
      <c r="AU2686" s="9">
        <v>17.450783000000001</v>
      </c>
      <c r="AV2686" s="9">
        <v>18.628520000000002</v>
      </c>
      <c r="AW2686" s="9">
        <v>31.616287</v>
      </c>
      <c r="AX2686" s="12">
        <f ca="1">IFERROR(__xludf.DUMMYFUNCTION("1-(PERCENTRANK(FILTER(AG:AG, $A:$A=$A2686), $AG2686))"),0.109999999999999)</f>
        <v>0.109999999999999</v>
      </c>
      <c r="AY2686" s="13">
        <f ca="1">IFERROR(__xludf.DUMMYFUNCTION("PERCENTRANK(FILTER(K:K, $A:$A=$A2686), $K2686)"),0)</f>
        <v>0</v>
      </c>
      <c r="AZ2686" s="13">
        <f ca="1">IFERROR(__xludf.DUMMYFUNCTION("PERCENTRANK(FILTER(I:I, $A:$A=$A2686), $I2686)"),0.081)</f>
        <v>8.1000000000000003E-2</v>
      </c>
      <c r="BA2686" s="12">
        <f ca="1">IFERROR(__xludf.DUMMYFUNCTION("PERCENTRANK(FILTER(AI:AI, $A:$A=$A2686), $AI2686)"),0.537)</f>
        <v>0.53700000000000003</v>
      </c>
      <c r="BB2686" s="13">
        <f ca="1">IFERROR(__xludf.DUMMYFUNCTION("PERCENTRANK(FILTER(AT:AT, $A:$A=$A2686), $AT2686)"),0.002)</f>
        <v>2E-3</v>
      </c>
      <c r="BC2686" s="13">
        <f ca="1">IFERROR(__xludf.DUMMYFUNCTION("PERCENTRANK(FILTER(AU:AU, $A:$A=$A2686), $AU2686)"),0.96)</f>
        <v>0.96</v>
      </c>
      <c r="BM2686" s="9">
        <v>0.61655959999999999</v>
      </c>
      <c r="BN2686" s="9">
        <v>0.03</v>
      </c>
      <c r="BO2686" s="9">
        <v>8.4285720000000008</v>
      </c>
      <c r="BP2686" s="9">
        <v>22.285715</v>
      </c>
      <c r="BQ2686" s="9">
        <v>2.132857</v>
      </c>
      <c r="BR2686" s="9">
        <v>3.1428569999999998</v>
      </c>
      <c r="BS2686" s="9">
        <v>10.54058</v>
      </c>
      <c r="BT2686" s="9">
        <v>9.3902180000000008</v>
      </c>
      <c r="BU2686" s="9">
        <v>1.3292250000000001</v>
      </c>
      <c r="BV2686" s="9">
        <v>1.9330951999999999</v>
      </c>
      <c r="BW2686" s="9">
        <v>16.553633000000001</v>
      </c>
      <c r="BX2686" s="9">
        <v>15.497825000000001</v>
      </c>
      <c r="BY2686" s="9">
        <v>13.525809000000001</v>
      </c>
      <c r="BZ2686" s="9">
        <v>13.6225</v>
      </c>
      <c r="CA2686" s="9">
        <v>43.270009999999999</v>
      </c>
      <c r="CB2686" s="9">
        <v>43.434142999999999</v>
      </c>
      <c r="CC2686" s="9">
        <v>31.599857</v>
      </c>
      <c r="CD2686" s="9">
        <v>36.182673999999999</v>
      </c>
    </row>
    <row r="2687" spans="1:82" ht="15.75" hidden="1" customHeight="1" x14ac:dyDescent="0.2">
      <c r="A2687" s="9" t="s">
        <v>106</v>
      </c>
      <c r="B2687" s="9" t="s">
        <v>6345</v>
      </c>
      <c r="C2687" s="9">
        <v>4742</v>
      </c>
      <c r="D2687" s="9">
        <v>93</v>
      </c>
      <c r="E2687" s="9">
        <v>231.30414430030299</v>
      </c>
      <c r="F2687" s="9">
        <v>341</v>
      </c>
      <c r="G2687" s="9">
        <v>371.66748000000001</v>
      </c>
      <c r="H2687" s="9">
        <v>31</v>
      </c>
      <c r="I2687" s="16">
        <v>2.5455889367402599E-5</v>
      </c>
      <c r="J2687" s="9">
        <v>3.7818044308338399E-2</v>
      </c>
      <c r="K2687" s="9">
        <v>0.111306500504724</v>
      </c>
      <c r="L2687" s="11">
        <v>9.6269199051493596E-7</v>
      </c>
      <c r="M2687" s="11">
        <v>1.71047237449142E-5</v>
      </c>
      <c r="N2687" s="9">
        <v>0.27272727272727199</v>
      </c>
      <c r="O2687" s="9">
        <v>0.62234162646831603</v>
      </c>
      <c r="P2687" s="9" t="s">
        <v>6346</v>
      </c>
      <c r="Q2687" s="9">
        <v>83371103</v>
      </c>
      <c r="R2687" s="9" t="s">
        <v>6347</v>
      </c>
      <c r="S2687" s="9" t="s">
        <v>6348</v>
      </c>
      <c r="T2687" s="9">
        <v>37.2640112970915</v>
      </c>
      <c r="U2687" s="9">
        <v>-122.033259453498</v>
      </c>
      <c r="V2687" s="9">
        <v>157</v>
      </c>
      <c r="W2687" s="9">
        <v>453</v>
      </c>
      <c r="X2687" s="9">
        <v>28092.8404137244</v>
      </c>
      <c r="Z2687" s="9">
        <v>8155.3412393069802</v>
      </c>
      <c r="AB2687" s="9">
        <v>19937.499174417499</v>
      </c>
      <c r="AC2687" s="9">
        <v>6890.8054693928598</v>
      </c>
      <c r="AD2687" s="9">
        <v>15856.2825331354</v>
      </c>
      <c r="AE2687" s="9">
        <v>5.3024643609234003E-4</v>
      </c>
      <c r="AF2687" s="9">
        <v>7.8913257038948305E-4</v>
      </c>
      <c r="AG2687" s="9">
        <v>2692</v>
      </c>
      <c r="AH2687" s="9">
        <v>2.5304153</v>
      </c>
      <c r="AI2687" s="9">
        <v>8.2622300000000006</v>
      </c>
      <c r="AJ2687" s="9">
        <v>2</v>
      </c>
      <c r="AK2687" s="9">
        <v>1.5590618000000001</v>
      </c>
      <c r="AL2687" s="9">
        <v>4.2746034000000002</v>
      </c>
      <c r="AM2687" s="9">
        <v>1.3535907</v>
      </c>
      <c r="AN2687" s="9">
        <v>5.0918366999999999E-2</v>
      </c>
      <c r="AO2687" s="9">
        <v>6.6464463999999996E-3</v>
      </c>
      <c r="AP2687" s="9">
        <v>1.7033799999999999</v>
      </c>
      <c r="AQ2687" s="9">
        <v>295.78539999999998</v>
      </c>
      <c r="AR2687" s="9">
        <v>39.568103999999998</v>
      </c>
      <c r="AS2687" s="9">
        <v>34.559936999999998</v>
      </c>
      <c r="AT2687" s="9">
        <v>1.0125614000000001</v>
      </c>
      <c r="AU2687" s="9">
        <v>14.038316</v>
      </c>
      <c r="AV2687" s="9">
        <v>15.332492999999999</v>
      </c>
      <c r="AW2687" s="9">
        <v>22.690968000000002</v>
      </c>
      <c r="AX2687" s="12">
        <f ca="1">IFERROR(__xludf.DUMMYFUNCTION("1-(PERCENTRANK(FILTER(AG:AG, $A:$A=$A2687), $AG2687))"),0.107999999999999)</f>
        <v>0.107999999999999</v>
      </c>
      <c r="AY2687" s="13">
        <f ca="1">IFERROR(__xludf.DUMMYFUNCTION("PERCENTRANK(FILTER(K:K, $A:$A=$A2687), $K2687)"),0.075)</f>
        <v>7.4999999999999997E-2</v>
      </c>
      <c r="AZ2687" s="13">
        <f ca="1">IFERROR(__xludf.DUMMYFUNCTION("PERCENTRANK(FILTER(I:I, $A:$A=$A2687), $I2687)"),0.218)</f>
        <v>0.218</v>
      </c>
      <c r="BA2687" s="12">
        <f ca="1">IFERROR(__xludf.DUMMYFUNCTION("PERCENTRANK(FILTER(AI:AI, $A:$A=$A2687), $AI2687)"),0.452)</f>
        <v>0.45200000000000001</v>
      </c>
      <c r="BB2687" s="13">
        <f ca="1">IFERROR(__xludf.DUMMYFUNCTION("PERCENTRANK(FILTER(AT:AT, $A:$A=$A2687), $AT2687)"),0.665)</f>
        <v>0.66500000000000004</v>
      </c>
      <c r="BC2687" s="13">
        <f ca="1">IFERROR(__xludf.DUMMYFUNCTION("PERCENTRANK(FILTER(AU:AU, $A:$A=$A2687), $AU2687)"),0.302)</f>
        <v>0.30199999999999999</v>
      </c>
      <c r="BM2687" s="9">
        <v>0.39528173</v>
      </c>
      <c r="BN2687" s="9">
        <v>3.7142858000000001E-2</v>
      </c>
      <c r="BO2687" s="9">
        <v>5.8117647000000003</v>
      </c>
      <c r="BP2687" s="9">
        <v>21.235294</v>
      </c>
      <c r="BQ2687" s="9">
        <v>0.77214280000000002</v>
      </c>
      <c r="BR2687" s="9">
        <v>3.4795918000000001</v>
      </c>
      <c r="BS2687" s="9">
        <v>10.173268999999999</v>
      </c>
      <c r="BT2687" s="9">
        <v>8.4960909999999998</v>
      </c>
      <c r="BU2687" s="9">
        <v>1.9862076</v>
      </c>
      <c r="BV2687" s="9">
        <v>3.5739489</v>
      </c>
      <c r="BW2687" s="9">
        <v>13.34604</v>
      </c>
      <c r="BX2687" s="9">
        <v>9.0240650000000002</v>
      </c>
      <c r="BY2687" s="9">
        <v>8.9541789999999999</v>
      </c>
      <c r="BZ2687" s="9">
        <v>5.7638639999999999</v>
      </c>
      <c r="CA2687" s="9">
        <v>56.595936000000002</v>
      </c>
      <c r="CB2687" s="9">
        <v>74.129486</v>
      </c>
      <c r="CC2687" s="9">
        <v>49.875202000000002</v>
      </c>
      <c r="CD2687" s="9">
        <v>76.328963999999999</v>
      </c>
    </row>
    <row r="2688" spans="1:82" ht="15.75" hidden="1" customHeight="1" x14ac:dyDescent="0.2">
      <c r="A2688" s="9" t="s">
        <v>91</v>
      </c>
      <c r="B2688" s="9" t="s">
        <v>6349</v>
      </c>
      <c r="C2688" s="9">
        <v>4813</v>
      </c>
      <c r="D2688" s="9">
        <v>110</v>
      </c>
      <c r="E2688" s="9">
        <v>367.50108710071402</v>
      </c>
      <c r="F2688" s="9">
        <v>364</v>
      </c>
      <c r="G2688" s="9">
        <v>512.11839999999995</v>
      </c>
      <c r="H2688" s="9">
        <v>49</v>
      </c>
      <c r="I2688" s="16">
        <v>2.5772294437195501E-5</v>
      </c>
      <c r="J2688" s="9">
        <v>3.7818049858743701E-2</v>
      </c>
      <c r="K2688" s="9">
        <v>0.28134281070109501</v>
      </c>
      <c r="L2688" s="11">
        <v>9.7465791600008701E-7</v>
      </c>
      <c r="M2688" s="11">
        <v>1.7100905191940699E-5</v>
      </c>
      <c r="N2688" s="9">
        <v>0.30219780219780201</v>
      </c>
      <c r="O2688" s="9">
        <v>0.71760960202576896</v>
      </c>
      <c r="P2688" s="9" t="s">
        <v>6350</v>
      </c>
      <c r="Q2688" s="9">
        <v>13681112</v>
      </c>
      <c r="R2688" s="9" t="s">
        <v>5726</v>
      </c>
      <c r="S2688" s="9" t="s">
        <v>6351</v>
      </c>
      <c r="T2688" s="9">
        <v>37.754278239530997</v>
      </c>
      <c r="U2688" s="9">
        <v>-122.14815567088</v>
      </c>
      <c r="V2688" s="9">
        <v>89</v>
      </c>
      <c r="W2688" s="9">
        <v>478</v>
      </c>
      <c r="X2688" s="9">
        <v>30294.535854030299</v>
      </c>
      <c r="Z2688" s="9">
        <v>6573.0207697860196</v>
      </c>
      <c r="AB2688" s="9">
        <v>23721.5150842443</v>
      </c>
      <c r="AC2688" s="9">
        <v>6573.0207697860196</v>
      </c>
      <c r="AD2688" s="9">
        <v>23721.5150842443</v>
      </c>
      <c r="AE2688" s="9">
        <v>8.3794435440509498E-4</v>
      </c>
      <c r="AF2688" s="9">
        <v>1.2628424274225801E-3</v>
      </c>
      <c r="AG2688" s="9">
        <v>2693</v>
      </c>
      <c r="AH2688" s="9">
        <v>4.0236720000000004</v>
      </c>
      <c r="AI2688" s="9">
        <v>10.843026999999999</v>
      </c>
      <c r="AJ2688" s="9">
        <v>2</v>
      </c>
      <c r="AK2688" s="9">
        <v>2.2584917999999998</v>
      </c>
      <c r="AL2688" s="9">
        <v>5.4780927000000004</v>
      </c>
      <c r="AM2688" s="9">
        <v>-1.5566065</v>
      </c>
      <c r="AN2688" s="9">
        <v>4.2162159999999997E-2</v>
      </c>
      <c r="AO2688" s="9">
        <v>7.0320023000000004E-3</v>
      </c>
      <c r="AP2688" s="9">
        <v>1.7876554</v>
      </c>
      <c r="AQ2688" s="9">
        <v>293.06448</v>
      </c>
      <c r="AR2688" s="9">
        <v>31.663737999999999</v>
      </c>
      <c r="AS2688" s="9">
        <v>30.341742</v>
      </c>
      <c r="AT2688" s="9">
        <v>0.71799349999999995</v>
      </c>
      <c r="AU2688" s="9">
        <v>15.681001</v>
      </c>
      <c r="AV2688" s="9">
        <v>17.144876</v>
      </c>
      <c r="AW2688" s="9">
        <v>14.857276000000001</v>
      </c>
      <c r="AX2688" s="12">
        <f ca="1">IFERROR(__xludf.DUMMYFUNCTION("1-(PERCENTRANK(FILTER(AG:AG, $A:$A=$A2688), $AG2688))"),0.112999999999999)</f>
        <v>0.112999999999999</v>
      </c>
      <c r="AY2688" s="13">
        <f ca="1">IFERROR(__xludf.DUMMYFUNCTION("PERCENTRANK(FILTER(K:K, $A:$A=$A2688), $K2688)"),0.269)</f>
        <v>0.26900000000000002</v>
      </c>
      <c r="AZ2688" s="13">
        <f ca="1">IFERROR(__xludf.DUMMYFUNCTION("PERCENTRANK(FILTER(I:I, $A:$A=$A2688), $I2688)"),0.16)</f>
        <v>0.16</v>
      </c>
      <c r="BA2688" s="12">
        <f ca="1">IFERROR(__xludf.DUMMYFUNCTION("PERCENTRANK(FILTER(AI:AI, $A:$A=$A2688), $AI2688)"),0.428)</f>
        <v>0.42799999999999999</v>
      </c>
      <c r="BB2688" s="13">
        <f ca="1">IFERROR(__xludf.DUMMYFUNCTION("PERCENTRANK(FILTER(AT:AT, $A:$A=$A2688), $AT2688)"),0.198)</f>
        <v>0.19800000000000001</v>
      </c>
      <c r="BC2688" s="13">
        <f ca="1">IFERROR(__xludf.DUMMYFUNCTION("PERCENTRANK(FILTER(AU:AU, $A:$A=$A2688), $AU2688)"),0.726)</f>
        <v>0.72599999999999998</v>
      </c>
      <c r="BM2688" s="9">
        <v>0.61388856000000003</v>
      </c>
      <c r="BN2688" s="9">
        <v>4.581081E-2</v>
      </c>
      <c r="BO2688" s="9">
        <v>9.7049179999999993</v>
      </c>
      <c r="BP2688" s="9">
        <v>21.737704999999998</v>
      </c>
      <c r="BQ2688" s="9">
        <v>2.6416216000000001</v>
      </c>
      <c r="BR2688" s="9">
        <v>4.9189189999999998</v>
      </c>
      <c r="BS2688" s="9">
        <v>8.3701019999999993</v>
      </c>
      <c r="BT2688" s="9">
        <v>7.6187662999999999</v>
      </c>
      <c r="BU2688" s="9">
        <v>1.5860753999999999</v>
      </c>
      <c r="BV2688" s="9">
        <v>3.1760603999999999</v>
      </c>
      <c r="BW2688" s="9">
        <v>15.113776</v>
      </c>
      <c r="BX2688" s="9">
        <v>11.311159</v>
      </c>
      <c r="BY2688" s="9">
        <v>10.089729</v>
      </c>
      <c r="BZ2688" s="9">
        <v>7.2048100000000002</v>
      </c>
      <c r="CA2688" s="9">
        <v>51.262740000000001</v>
      </c>
      <c r="CB2688" s="9">
        <v>59.330235000000002</v>
      </c>
      <c r="CC2688" s="9">
        <v>44.325436000000003</v>
      </c>
      <c r="CD2688" s="9">
        <v>63.311222000000001</v>
      </c>
    </row>
    <row r="2689" spans="1:82" ht="15.75" hidden="1" customHeight="1" x14ac:dyDescent="0.2">
      <c r="A2689" s="9" t="s">
        <v>91</v>
      </c>
      <c r="B2689" s="9" t="s">
        <v>6352</v>
      </c>
      <c r="C2689" s="9">
        <v>4052</v>
      </c>
      <c r="D2689" s="9">
        <v>1</v>
      </c>
      <c r="E2689" s="9">
        <v>2.5307423208937201</v>
      </c>
      <c r="F2689" s="9">
        <v>4</v>
      </c>
      <c r="G2689" s="9">
        <v>3.8979499999999998</v>
      </c>
      <c r="H2689" s="9">
        <v>3</v>
      </c>
      <c r="I2689" s="16">
        <v>1.7062070886216398E-5</v>
      </c>
      <c r="J2689" s="9">
        <v>3.7818049858743701E-2</v>
      </c>
      <c r="L2689" s="11">
        <v>6.4525424746835399E-7</v>
      </c>
      <c r="M2689" s="11">
        <v>1.7062070886216398E-5</v>
      </c>
      <c r="N2689" s="9">
        <v>0.25</v>
      </c>
      <c r="O2689" s="9">
        <v>0.64924957060518096</v>
      </c>
      <c r="P2689" s="9" t="s">
        <v>6353</v>
      </c>
      <c r="Q2689" s="9">
        <v>12501110</v>
      </c>
      <c r="R2689" s="9" t="s">
        <v>6354</v>
      </c>
      <c r="S2689" s="9" t="s">
        <v>98</v>
      </c>
      <c r="T2689" s="9">
        <v>37.916115474323398</v>
      </c>
      <c r="U2689" s="9">
        <v>-122.302703456838</v>
      </c>
      <c r="V2689" s="9">
        <v>76</v>
      </c>
      <c r="W2689" s="9">
        <v>525</v>
      </c>
      <c r="X2689" s="9">
        <v>23369.460193130701</v>
      </c>
      <c r="Z2689" s="9">
        <v>4384.0630366067899</v>
      </c>
      <c r="AB2689" s="9">
        <v>18985.397156523901</v>
      </c>
      <c r="AC2689" s="9">
        <v>376.253500607653</v>
      </c>
      <c r="AD2689" s="9">
        <v>3101.4916035693</v>
      </c>
      <c r="AE2689" s="11">
        <v>5.1186212658649297E-5</v>
      </c>
      <c r="AF2689" s="11">
        <v>5.1186212658649297E-5</v>
      </c>
      <c r="AG2689" s="9">
        <v>2694</v>
      </c>
      <c r="AH2689" s="9">
        <v>2.2338051999999999</v>
      </c>
      <c r="AI2689" s="9">
        <v>7.8980655999999998</v>
      </c>
      <c r="AJ2689" s="9">
        <v>2</v>
      </c>
      <c r="AK2689" s="9">
        <v>2.3564105</v>
      </c>
      <c r="AL2689" s="9">
        <v>5.8955460000000004</v>
      </c>
      <c r="AM2689" s="9">
        <v>-1.4771323000000001</v>
      </c>
      <c r="AN2689" s="9">
        <v>3.6666665000000001E-2</v>
      </c>
      <c r="AO2689" s="9">
        <v>7.4560080000000001E-3</v>
      </c>
      <c r="AP2689" s="9">
        <v>1.5437780999999999</v>
      </c>
      <c r="AQ2689" s="9">
        <v>293.08960000000002</v>
      </c>
      <c r="AR2689" s="9">
        <v>31.466049999999999</v>
      </c>
      <c r="AS2689" s="9">
        <v>26.567461000000002</v>
      </c>
      <c r="AT2689" s="9">
        <v>0.66098623999999995</v>
      </c>
      <c r="AU2689" s="9">
        <v>15.418787999999999</v>
      </c>
      <c r="AV2689" s="9">
        <v>16.801603</v>
      </c>
      <c r="AW2689" s="9">
        <v>41.001835</v>
      </c>
      <c r="AX2689" s="12">
        <f ca="1">IFERROR(__xludf.DUMMYFUNCTION("1-(PERCENTRANK(FILTER(AG:AG, $A:$A=$A2689), $AG2689))"),0.110999999999999)</f>
        <v>0.110999999999999</v>
      </c>
      <c r="AY2689" s="13">
        <f ca="1">IFERROR(__xludf.DUMMYFUNCTION("PERCENTRANK(FILTER(K:K, $A:$A=$A2689), $K2689)"),0)</f>
        <v>0</v>
      </c>
      <c r="AZ2689" s="13">
        <f ca="1">IFERROR(__xludf.DUMMYFUNCTION("PERCENTRANK(FILTER(I:I, $A:$A=$A2689), $I2689)"),0.064)</f>
        <v>6.4000000000000001E-2</v>
      </c>
      <c r="BA2689" s="12">
        <f ca="1">IFERROR(__xludf.DUMMYFUNCTION("PERCENTRANK(FILTER(AI:AI, $A:$A=$A2689), $AI2689)"),0.225)</f>
        <v>0.22500000000000001</v>
      </c>
      <c r="BB2689" s="13">
        <f ca="1">IFERROR(__xludf.DUMMYFUNCTION("PERCENTRANK(FILTER(AT:AT, $A:$A=$A2689), $AT2689)"),0.114)</f>
        <v>0.114</v>
      </c>
      <c r="BC2689" s="13">
        <f ca="1">IFERROR(__xludf.DUMMYFUNCTION("PERCENTRANK(FILTER(AU:AU, $A:$A=$A2689), $AU2689)"),0.599)</f>
        <v>0.59899999999999998</v>
      </c>
      <c r="BM2689" s="9">
        <v>0.77115069999999997</v>
      </c>
      <c r="BN2689" s="9">
        <v>5.3053858E-15</v>
      </c>
      <c r="BO2689" s="9">
        <v>14.6</v>
      </c>
      <c r="BP2689" s="9">
        <v>22</v>
      </c>
      <c r="BQ2689" s="9">
        <v>0.48333334999999999</v>
      </c>
      <c r="BR2689" s="9">
        <v>0.66666669999999995</v>
      </c>
      <c r="BS2689" s="9">
        <v>7.471768</v>
      </c>
      <c r="BT2689" s="9">
        <v>6.8811283000000003</v>
      </c>
      <c r="BU2689" s="9">
        <v>1.5655836999999999</v>
      </c>
      <c r="BV2689" s="9">
        <v>2.8229535000000001</v>
      </c>
      <c r="BW2689" s="9">
        <v>14.411301</v>
      </c>
      <c r="BX2689" s="9">
        <v>12.108155999999999</v>
      </c>
      <c r="BY2689" s="9">
        <v>10.379019</v>
      </c>
      <c r="BZ2689" s="9">
        <v>8.3923850000000009</v>
      </c>
      <c r="CA2689" s="9">
        <v>47.358176999999998</v>
      </c>
      <c r="CB2689" s="9">
        <v>46.500126000000002</v>
      </c>
      <c r="CC2689" s="9">
        <v>42.866576999999999</v>
      </c>
      <c r="CD2689" s="9">
        <v>56.601112000000001</v>
      </c>
    </row>
    <row r="2690" spans="1:82" ht="15.75" hidden="1" customHeight="1" x14ac:dyDescent="0.2">
      <c r="A2690" s="9" t="s">
        <v>91</v>
      </c>
      <c r="B2690" s="9" t="s">
        <v>6355</v>
      </c>
      <c r="C2690" s="9">
        <v>2603</v>
      </c>
      <c r="D2690" s="9">
        <v>53</v>
      </c>
      <c r="E2690" s="9">
        <v>156.82044056378001</v>
      </c>
      <c r="F2690" s="9">
        <v>119</v>
      </c>
      <c r="G2690" s="9">
        <v>192.84132</v>
      </c>
      <c r="H2690" s="9">
        <v>17</v>
      </c>
      <c r="I2690" s="16">
        <v>2.2017432242779099E-5</v>
      </c>
      <c r="J2690" s="9">
        <v>3.7818049858743798E-2</v>
      </c>
      <c r="K2690" s="9">
        <v>0.360993521554129</v>
      </c>
      <c r="L2690" s="11">
        <v>8.3265635031893399E-7</v>
      </c>
      <c r="M2690" s="11">
        <v>1.6996212306206399E-5</v>
      </c>
      <c r="N2690" s="9">
        <v>0.44537815126050401</v>
      </c>
      <c r="O2690" s="9">
        <v>0.81320972824111903</v>
      </c>
      <c r="P2690" s="9" t="s">
        <v>6356</v>
      </c>
      <c r="Q2690" s="9">
        <v>12091106</v>
      </c>
      <c r="R2690" s="9" t="s">
        <v>6357</v>
      </c>
      <c r="S2690" s="9" t="s">
        <v>6358</v>
      </c>
      <c r="T2690" s="9">
        <v>37.766355609813601</v>
      </c>
      <c r="U2690" s="9">
        <v>-122.171535655705</v>
      </c>
      <c r="V2690" s="9">
        <v>217</v>
      </c>
      <c r="W2690" s="9">
        <v>1734</v>
      </c>
      <c r="X2690" s="9">
        <v>80854.506534993503</v>
      </c>
      <c r="Z2690" s="9">
        <v>10525.9252557768</v>
      </c>
      <c r="AB2690" s="9">
        <v>70328.5812792168</v>
      </c>
      <c r="AC2690" s="9">
        <v>2328.9296452793001</v>
      </c>
      <c r="AD2690" s="9">
        <v>10556.1286183635</v>
      </c>
      <c r="AE2690" s="9">
        <v>2.8893560920550899E-4</v>
      </c>
      <c r="AF2690" s="9">
        <v>3.74296348127245E-4</v>
      </c>
      <c r="AG2690" s="9">
        <v>2695</v>
      </c>
      <c r="AH2690" s="9">
        <v>3.6028745</v>
      </c>
      <c r="AI2690" s="9">
        <v>10.915819000000001</v>
      </c>
      <c r="AJ2690" s="9">
        <v>2</v>
      </c>
      <c r="AK2690" s="9">
        <v>2.1430755000000001</v>
      </c>
      <c r="AL2690" s="9">
        <v>5.3395533999999998</v>
      </c>
      <c r="AM2690" s="9">
        <v>-4.3386655000000003</v>
      </c>
      <c r="AN2690" s="9">
        <v>0.05</v>
      </c>
      <c r="AO2690" s="9">
        <v>7.2207605000000003E-3</v>
      </c>
      <c r="AP2690" s="9">
        <v>1.7511601000000001</v>
      </c>
      <c r="AQ2690" s="9">
        <v>292.86975000000001</v>
      </c>
      <c r="AR2690" s="9">
        <v>31.411086999999998</v>
      </c>
      <c r="AS2690" s="9">
        <v>29.939157000000002</v>
      </c>
      <c r="AT2690" s="9">
        <v>0.68053293000000004</v>
      </c>
      <c r="AU2690" s="9">
        <v>15.669684999999999</v>
      </c>
      <c r="AV2690" s="9">
        <v>17.132598999999999</v>
      </c>
      <c r="AW2690" s="9">
        <v>43.657364000000001</v>
      </c>
      <c r="AX2690" s="12">
        <f ca="1">IFERROR(__xludf.DUMMYFUNCTION("1-(PERCENTRANK(FILTER(AG:AG, $A:$A=$A2690), $AG2690))"),0.108999999999999)</f>
        <v>0.108999999999999</v>
      </c>
      <c r="AY2690" s="13">
        <f ca="1">IFERROR(__xludf.DUMMYFUNCTION("PERCENTRANK(FILTER(K:K, $A:$A=$A2690), $K2690)"),0.289)</f>
        <v>0.28899999999999998</v>
      </c>
      <c r="AZ2690" s="13">
        <f ca="1">IFERROR(__xludf.DUMMYFUNCTION("PERCENTRANK(FILTER(I:I, $A:$A=$A2690), $I2690)"),0.113)</f>
        <v>0.113</v>
      </c>
      <c r="BA2690" s="12">
        <f ca="1">IFERROR(__xludf.DUMMYFUNCTION("PERCENTRANK(FILTER(AI:AI, $A:$A=$A2690), $AI2690)"),0.437)</f>
        <v>0.437</v>
      </c>
      <c r="BB2690" s="13">
        <f ca="1">IFERROR(__xludf.DUMMYFUNCTION("PERCENTRANK(FILTER(AT:AT, $A:$A=$A2690), $AT2690)"),0.152)</f>
        <v>0.152</v>
      </c>
      <c r="BC2690" s="13">
        <f ca="1">IFERROR(__xludf.DUMMYFUNCTION("PERCENTRANK(FILTER(AU:AU, $A:$A=$A2690), $AU2690)"),0.717)</f>
        <v>0.71699999999999997</v>
      </c>
      <c r="BM2690" s="9">
        <v>0.69509536000000005</v>
      </c>
      <c r="BN2690" s="9">
        <v>2.7407408000000001E-2</v>
      </c>
      <c r="BO2690" s="9">
        <v>9.5</v>
      </c>
      <c r="BP2690" s="9">
        <v>20.615385</v>
      </c>
      <c r="BQ2690" s="9">
        <v>4.4270370000000003</v>
      </c>
      <c r="BR2690" s="9">
        <v>4.4074073</v>
      </c>
      <c r="BS2690" s="9">
        <v>8.3449519999999993</v>
      </c>
      <c r="BT2690" s="9">
        <v>7.6003413000000002</v>
      </c>
      <c r="BU2690" s="9">
        <v>1.5711583</v>
      </c>
      <c r="BV2690" s="9">
        <v>3.0860688999999999</v>
      </c>
      <c r="BW2690" s="9">
        <v>15.020815000000001</v>
      </c>
      <c r="BX2690" s="9">
        <v>11.459686</v>
      </c>
      <c r="BY2690" s="9">
        <v>10.081490499999999</v>
      </c>
      <c r="BZ2690" s="9">
        <v>7.3113947000000001</v>
      </c>
      <c r="CA2690" s="9">
        <v>50.86448</v>
      </c>
      <c r="CB2690" s="9">
        <v>56.673935</v>
      </c>
      <c r="CC2690" s="9">
        <v>44.236910000000002</v>
      </c>
      <c r="CD2690" s="9">
        <v>62.083053999999997</v>
      </c>
    </row>
    <row r="2691" spans="1:82" ht="15.75" hidden="1" customHeight="1" x14ac:dyDescent="0.2">
      <c r="A2691" s="9" t="s">
        <v>106</v>
      </c>
      <c r="B2691" s="9" t="s">
        <v>6359</v>
      </c>
      <c r="C2691" s="9">
        <v>1783</v>
      </c>
      <c r="D2691" s="9">
        <v>121</v>
      </c>
      <c r="E2691" s="9">
        <v>301.90813963617398</v>
      </c>
      <c r="F2691" s="9">
        <v>285</v>
      </c>
      <c r="G2691" s="9">
        <v>385.96269999999998</v>
      </c>
      <c r="H2691" s="9">
        <v>56</v>
      </c>
      <c r="I2691" s="16">
        <v>2.00040136308286E-5</v>
      </c>
      <c r="J2691" s="9">
        <v>0.293983201018577</v>
      </c>
      <c r="K2691" s="9">
        <v>0.81144655259933096</v>
      </c>
      <c r="L2691" s="11">
        <v>6.5836492760212804E-6</v>
      </c>
      <c r="M2691" s="11">
        <v>1.69277914709521E-5</v>
      </c>
      <c r="N2691" s="9">
        <v>0.42456140350877097</v>
      </c>
      <c r="O2691" s="9">
        <v>0.78222101191187299</v>
      </c>
      <c r="P2691" s="9" t="s">
        <v>6360</v>
      </c>
      <c r="Q2691" s="9">
        <v>182941102</v>
      </c>
      <c r="R2691" s="9" t="s">
        <v>2762</v>
      </c>
      <c r="S2691" s="9">
        <v>98036</v>
      </c>
      <c r="T2691" s="9">
        <v>36.179538100704299</v>
      </c>
      <c r="U2691" s="9">
        <v>-121.69549399568101</v>
      </c>
      <c r="V2691" s="9">
        <v>86</v>
      </c>
      <c r="W2691" s="9">
        <v>39</v>
      </c>
      <c r="X2691" s="9">
        <v>15910.3483048458</v>
      </c>
      <c r="Z2691" s="9">
        <v>14861.259747226401</v>
      </c>
      <c r="AB2691" s="9">
        <v>1049.08855761939</v>
      </c>
      <c r="AC2691" s="9">
        <v>14861.259747226401</v>
      </c>
      <c r="AD2691" s="9">
        <v>1049.08855761939</v>
      </c>
      <c r="AE2691" s="9">
        <v>9.4795632237332195E-4</v>
      </c>
      <c r="AF2691" s="9">
        <v>1.1202247633264001E-3</v>
      </c>
      <c r="AG2691" s="9">
        <v>2696</v>
      </c>
      <c r="AH2691" s="9">
        <v>7.9736060000000002</v>
      </c>
      <c r="AI2691" s="9">
        <v>27.745564000000002</v>
      </c>
      <c r="AJ2691" s="9">
        <v>2</v>
      </c>
      <c r="AK2691" s="9">
        <v>3.3237467000000001</v>
      </c>
      <c r="AL2691" s="9">
        <v>8.843629</v>
      </c>
      <c r="AM2691" s="9">
        <v>-1.4219828000000001</v>
      </c>
      <c r="AN2691" s="9">
        <v>9.1534389999999993E-3</v>
      </c>
      <c r="AO2691" s="9">
        <v>5.9622140000000004E-3</v>
      </c>
      <c r="AP2691" s="9">
        <v>1.9926176</v>
      </c>
      <c r="AQ2691" s="9">
        <v>293.20531999999997</v>
      </c>
      <c r="AR2691" s="9">
        <v>45.859360000000002</v>
      </c>
      <c r="AS2691" s="9">
        <v>39.949134999999998</v>
      </c>
      <c r="AT2691" s="9">
        <v>0.92473923999999996</v>
      </c>
      <c r="AU2691" s="9">
        <v>12.409534000000001</v>
      </c>
      <c r="AV2691" s="9">
        <v>13.784791999999999</v>
      </c>
      <c r="AW2691" s="9">
        <v>0.60265290000000005</v>
      </c>
      <c r="AX2691" s="12">
        <f ca="1">IFERROR(__xludf.DUMMYFUNCTION("1-(PERCENTRANK(FILTER(AG:AG, $A:$A=$A2691), $AG2691))"),0.105999999999999)</f>
        <v>0.105999999999999</v>
      </c>
      <c r="AY2691" s="13">
        <f ca="1">IFERROR(__xludf.DUMMYFUNCTION("PERCENTRANK(FILTER(K:K, $A:$A=$A2691), $K2691)"),0.217)</f>
        <v>0.217</v>
      </c>
      <c r="AZ2691" s="13">
        <f ca="1">IFERROR(__xludf.DUMMYFUNCTION("PERCENTRANK(FILTER(I:I, $A:$A=$A2691), $I2691)"),0.13)</f>
        <v>0.13</v>
      </c>
      <c r="BA2691" s="12">
        <f ca="1">IFERROR(__xludf.DUMMYFUNCTION("PERCENTRANK(FILTER(AI:AI, $A:$A=$A2691), $AI2691)"),0.987)</f>
        <v>0.98699999999999999</v>
      </c>
      <c r="BB2691" s="13">
        <f ca="1">IFERROR(__xludf.DUMMYFUNCTION("PERCENTRANK(FILTER(AT:AT, $A:$A=$A2691), $AT2691)"),0.385)</f>
        <v>0.38500000000000001</v>
      </c>
      <c r="BC2691" s="13">
        <f ca="1">IFERROR(__xludf.DUMMYFUNCTION("PERCENTRANK(FILTER(AU:AU, $A:$A=$A2691), $AU2691)"),0.031)</f>
        <v>3.1E-2</v>
      </c>
      <c r="BM2691" s="9">
        <v>0.12936291</v>
      </c>
      <c r="BN2691" s="9">
        <v>3.6841746000000002E-2</v>
      </c>
      <c r="BO2691" s="9">
        <v>1.5333333</v>
      </c>
      <c r="BP2691" s="9">
        <v>10.283784000000001</v>
      </c>
      <c r="BQ2691" s="9">
        <v>0.58973545000000005</v>
      </c>
      <c r="BR2691" s="9">
        <v>1.5079365</v>
      </c>
      <c r="BS2691" s="9">
        <v>10.986580999999999</v>
      </c>
      <c r="BT2691" s="9">
        <v>10.469533</v>
      </c>
      <c r="BU2691" s="9">
        <v>1.8640032</v>
      </c>
      <c r="BV2691" s="9">
        <v>3.0074697000000001</v>
      </c>
      <c r="BW2691" s="9">
        <v>11.354919000000001</v>
      </c>
      <c r="BX2691" s="9">
        <v>7.9008383999999996</v>
      </c>
      <c r="BY2691" s="9">
        <v>7.4671215999999996</v>
      </c>
      <c r="BZ2691" s="9">
        <v>5.3179400000000001</v>
      </c>
      <c r="CA2691" s="9">
        <v>74.170230000000004</v>
      </c>
      <c r="CB2691" s="9">
        <v>91.566079999999999</v>
      </c>
      <c r="CC2691" s="9">
        <v>58.939480000000003</v>
      </c>
      <c r="CD2691" s="9">
        <v>80.346344000000002</v>
      </c>
    </row>
    <row r="2692" spans="1:82" ht="15.75" hidden="1" customHeight="1" x14ac:dyDescent="0.2">
      <c r="A2692" s="9" t="s">
        <v>91</v>
      </c>
      <c r="B2692" s="9" t="s">
        <v>6361</v>
      </c>
      <c r="C2692" s="9">
        <v>3199</v>
      </c>
      <c r="D2692" s="9">
        <v>16</v>
      </c>
      <c r="E2692" s="9">
        <v>35.730474389648599</v>
      </c>
      <c r="F2692" s="9">
        <v>23</v>
      </c>
      <c r="G2692" s="9">
        <v>39.359355999999998</v>
      </c>
      <c r="H2692" s="9">
        <v>5</v>
      </c>
      <c r="I2692" s="16">
        <v>1.37840392198995E-5</v>
      </c>
      <c r="J2692" s="9">
        <v>3.7818049858743701E-2</v>
      </c>
      <c r="K2692" s="9">
        <v>1.3247754932381199</v>
      </c>
      <c r="L2692" s="11">
        <v>5.2128548247304096E-7</v>
      </c>
      <c r="M2692" s="11">
        <v>1.68677358942659E-5</v>
      </c>
      <c r="N2692" s="9">
        <v>0.69565217391304301</v>
      </c>
      <c r="O2692" s="9">
        <v>0.90780129777427299</v>
      </c>
      <c r="P2692" s="9" t="s">
        <v>6362</v>
      </c>
      <c r="Q2692" s="9">
        <v>12091106</v>
      </c>
      <c r="R2692" s="9" t="s">
        <v>6357</v>
      </c>
      <c r="S2692" s="9" t="s">
        <v>6363</v>
      </c>
      <c r="T2692" s="9">
        <v>37.764797366223803</v>
      </c>
      <c r="U2692" s="9">
        <v>-122.16068567252999</v>
      </c>
      <c r="V2692" s="9">
        <v>65</v>
      </c>
      <c r="W2692" s="9">
        <v>507</v>
      </c>
      <c r="X2692" s="9">
        <v>26986.499552227098</v>
      </c>
      <c r="Z2692" s="9">
        <v>3874.5760355789098</v>
      </c>
      <c r="AB2692" s="9">
        <v>23111.923516648199</v>
      </c>
      <c r="AC2692" s="9">
        <v>845.05703276863903</v>
      </c>
      <c r="AD2692" s="9">
        <v>3745.2205684146202</v>
      </c>
      <c r="AE2692" s="11">
        <v>8.4338679471329602E-5</v>
      </c>
      <c r="AF2692" s="11">
        <v>6.8920196099497803E-5</v>
      </c>
      <c r="AG2692" s="9">
        <v>2697</v>
      </c>
      <c r="AH2692" s="9">
        <v>2.5070066</v>
      </c>
      <c r="AI2692" s="9">
        <v>9.1378640000000004</v>
      </c>
      <c r="AJ2692" s="9">
        <v>2</v>
      </c>
      <c r="AK2692" s="9">
        <v>2.2278953000000001</v>
      </c>
      <c r="AL2692" s="9">
        <v>5.4613614000000004</v>
      </c>
      <c r="AM2692" s="9">
        <v>-1.7908204000000001</v>
      </c>
      <c r="AN2692" s="9">
        <v>0.02</v>
      </c>
      <c r="AO2692" s="9">
        <v>7.0215714999999996E-3</v>
      </c>
      <c r="AP2692" s="9">
        <v>1.8125353</v>
      </c>
      <c r="AQ2692" s="9">
        <v>293.03375</v>
      </c>
      <c r="AR2692" s="9">
        <v>31.638259999999999</v>
      </c>
      <c r="AS2692" s="9">
        <v>30.256124</v>
      </c>
      <c r="AT2692" s="9">
        <v>0.71857815999999997</v>
      </c>
      <c r="AU2692" s="9">
        <v>15.678283</v>
      </c>
      <c r="AV2692" s="9">
        <v>17.151040999999999</v>
      </c>
      <c r="AW2692" s="9">
        <v>37.823993999999999</v>
      </c>
      <c r="AX2692" s="12">
        <f ca="1">IFERROR(__xludf.DUMMYFUNCTION("1-(PERCENTRANK(FILTER(AG:AG, $A:$A=$A2692), $AG2692))"),0.106999999999999)</f>
        <v>0.106999999999999</v>
      </c>
      <c r="AY2692" s="13">
        <f ca="1">IFERROR(__xludf.DUMMYFUNCTION("PERCENTRANK(FILTER(K:K, $A:$A=$A2692), $K2692)"),0.513)</f>
        <v>0.51300000000000001</v>
      </c>
      <c r="AZ2692" s="13">
        <f ca="1">IFERROR(__xludf.DUMMYFUNCTION("PERCENTRANK(FILTER(I:I, $A:$A=$A2692), $I2692)"),0.033)</f>
        <v>3.3000000000000002E-2</v>
      </c>
      <c r="BA2692" s="12">
        <f ca="1">IFERROR(__xludf.DUMMYFUNCTION("PERCENTRANK(FILTER(AI:AI, $A:$A=$A2692), $AI2692)"),0.309)</f>
        <v>0.309</v>
      </c>
      <c r="BB2692" s="13">
        <f ca="1">IFERROR(__xludf.DUMMYFUNCTION("PERCENTRANK(FILTER(AT:AT, $A:$A=$A2692), $AT2692)"),0.201)</f>
        <v>0.20100000000000001</v>
      </c>
      <c r="BC2692" s="13">
        <f ca="1">IFERROR(__xludf.DUMMYFUNCTION("PERCENTRANK(FILTER(AU:AU, $A:$A=$A2692), $AU2692)"),0.724)</f>
        <v>0.72399999999999998</v>
      </c>
      <c r="BM2692" s="9">
        <v>0.65207190000000004</v>
      </c>
      <c r="BN2692" s="9">
        <v>2.4E-2</v>
      </c>
      <c r="BO2692" s="9">
        <v>13.714286</v>
      </c>
      <c r="BP2692" s="9">
        <v>22</v>
      </c>
      <c r="BQ2692" s="9">
        <v>1.3939999999999999</v>
      </c>
      <c r="BR2692" s="9">
        <v>2.2999999999999998</v>
      </c>
      <c r="BS2692" s="9">
        <v>8.3429669999999998</v>
      </c>
      <c r="BT2692" s="9">
        <v>7.5979976999999996</v>
      </c>
      <c r="BU2692" s="9">
        <v>1.5874237</v>
      </c>
      <c r="BV2692" s="9">
        <v>3.1834462000000001</v>
      </c>
      <c r="BW2692" s="9">
        <v>15.126486</v>
      </c>
      <c r="BX2692" s="9">
        <v>11.278632999999999</v>
      </c>
      <c r="BY2692" s="9">
        <v>10.081384999999999</v>
      </c>
      <c r="BZ2692" s="9">
        <v>7.1789639999999997</v>
      </c>
      <c r="CA2692" s="9">
        <v>51.037480000000002</v>
      </c>
      <c r="CB2692" s="9">
        <v>59.337029999999999</v>
      </c>
      <c r="CC2692" s="9">
        <v>44.268320000000003</v>
      </c>
      <c r="CD2692" s="9">
        <v>63.47869</v>
      </c>
    </row>
    <row r="2693" spans="1:82" ht="15.75" hidden="1" customHeight="1" x14ac:dyDescent="0.2">
      <c r="A2693" s="9" t="s">
        <v>91</v>
      </c>
      <c r="B2693" s="9" t="s">
        <v>6364</v>
      </c>
      <c r="C2693" s="9">
        <v>4812</v>
      </c>
      <c r="D2693" s="9">
        <v>39</v>
      </c>
      <c r="E2693" s="9">
        <v>109.231516584852</v>
      </c>
      <c r="F2693" s="9">
        <v>101</v>
      </c>
      <c r="G2693" s="9">
        <v>142.74197000000001</v>
      </c>
      <c r="H2693" s="9">
        <v>19</v>
      </c>
      <c r="I2693" s="16">
        <v>2.6844805305652101E-5</v>
      </c>
      <c r="J2693" s="9">
        <v>3.7818049858743798E-2</v>
      </c>
      <c r="K2693" s="9">
        <v>0.23232747278072699</v>
      </c>
      <c r="L2693" s="11">
        <v>1.0152181854974199E-6</v>
      </c>
      <c r="M2693" s="11">
        <v>1.6742637249372499E-5</v>
      </c>
      <c r="N2693" s="9">
        <v>0.38613861386138598</v>
      </c>
      <c r="O2693" s="9">
        <v>0.765237537481532</v>
      </c>
      <c r="P2693" s="9" t="s">
        <v>6365</v>
      </c>
      <c r="Q2693" s="9">
        <v>14091108</v>
      </c>
      <c r="R2693" s="9" t="s">
        <v>3639</v>
      </c>
      <c r="S2693" s="9" t="s">
        <v>98</v>
      </c>
      <c r="T2693" s="9">
        <v>37.691255406637502</v>
      </c>
      <c r="U2693" s="9">
        <v>-122.06147842201401</v>
      </c>
      <c r="V2693" s="9">
        <v>115</v>
      </c>
      <c r="W2693" s="9">
        <v>156</v>
      </c>
      <c r="X2693" s="9">
        <v>12990.0712362637</v>
      </c>
      <c r="Z2693" s="9">
        <v>4549.64598740786</v>
      </c>
      <c r="AB2693" s="9">
        <v>8440.4252488559105</v>
      </c>
      <c r="AC2693" s="9">
        <v>2110.9437250978699</v>
      </c>
      <c r="AD2693" s="9">
        <v>4182.1089641489098</v>
      </c>
      <c r="AE2693" s="9">
        <v>3.1811010773807798E-4</v>
      </c>
      <c r="AF2693" s="9">
        <v>5.1005130080739004E-4</v>
      </c>
      <c r="AG2693" s="9">
        <v>2698</v>
      </c>
      <c r="AH2693" s="9">
        <v>3.2705147000000001</v>
      </c>
      <c r="AI2693" s="9">
        <v>10.637357</v>
      </c>
      <c r="AJ2693" s="9">
        <v>2.4347824999999998</v>
      </c>
      <c r="AK2693" s="9">
        <v>2.6689767999999998</v>
      </c>
      <c r="AL2693" s="9">
        <v>6.0716400000000004</v>
      </c>
      <c r="AM2693" s="9">
        <v>4.3428589999999998</v>
      </c>
      <c r="AN2693" s="9">
        <v>1.7173912E-2</v>
      </c>
      <c r="AO2693" s="9">
        <v>7.0399115999999996E-3</v>
      </c>
      <c r="AP2693" s="9">
        <v>1.5537730000000001</v>
      </c>
      <c r="AQ2693" s="9">
        <v>293.83316000000002</v>
      </c>
      <c r="AR2693" s="9">
        <v>33.236015000000002</v>
      </c>
      <c r="AS2693" s="9">
        <v>32.273372999999999</v>
      </c>
      <c r="AT2693" s="9">
        <v>0.76412910000000001</v>
      </c>
      <c r="AU2693" s="9">
        <v>15.454625</v>
      </c>
      <c r="AV2693" s="9">
        <v>16.8642</v>
      </c>
      <c r="AW2693" s="9">
        <v>15.464738000000001</v>
      </c>
      <c r="AX2693" s="12">
        <f ca="1">IFERROR(__xludf.DUMMYFUNCTION("1-(PERCENTRANK(FILTER(AG:AG, $A:$A=$A2693), $AG2693))"),0.104999999999999)</f>
        <v>0.104999999999999</v>
      </c>
      <c r="AY2693" s="13">
        <f ca="1">IFERROR(__xludf.DUMMYFUNCTION("PERCENTRANK(FILTER(K:K, $A:$A=$A2693), $K2693)"),0.246)</f>
        <v>0.246</v>
      </c>
      <c r="AZ2693" s="13">
        <f ca="1">IFERROR(__xludf.DUMMYFUNCTION("PERCENTRANK(FILTER(I:I, $A:$A=$A2693), $I2693)"),0.181)</f>
        <v>0.18099999999999999</v>
      </c>
      <c r="BA2693" s="12">
        <f ca="1">IFERROR(__xludf.DUMMYFUNCTION("PERCENTRANK(FILTER(AI:AI, $A:$A=$A2693), $AI2693)"),0.405)</f>
        <v>0.40500000000000003</v>
      </c>
      <c r="BB2693" s="13">
        <f ca="1">IFERROR(__xludf.DUMMYFUNCTION("PERCENTRANK(FILTER(AT:AT, $A:$A=$A2693), $AT2693)"),0.321)</f>
        <v>0.32100000000000001</v>
      </c>
      <c r="BC2693" s="13">
        <f ca="1">IFERROR(__xludf.DUMMYFUNCTION("PERCENTRANK(FILTER(AU:AU, $A:$A=$A2693), $AU2693)"),0.621)</f>
        <v>0.621</v>
      </c>
      <c r="BM2693" s="9">
        <v>0.38068767999999997</v>
      </c>
      <c r="BN2693" s="9">
        <v>7.7826090000000001E-2</v>
      </c>
      <c r="BO2693" s="9">
        <v>4</v>
      </c>
      <c r="BP2693" s="9">
        <v>20.088235999999998</v>
      </c>
      <c r="BQ2693" s="9">
        <v>1.3419565</v>
      </c>
      <c r="BR2693" s="9">
        <v>2.1956522000000001</v>
      </c>
      <c r="BS2693" s="9">
        <v>8.7348385000000004</v>
      </c>
      <c r="BT2693" s="9">
        <v>7.779941</v>
      </c>
      <c r="BU2693" s="9">
        <v>1.6477987000000001</v>
      </c>
      <c r="BV2693" s="9">
        <v>3.2071616999999999</v>
      </c>
      <c r="BW2693" s="9">
        <v>14.962714</v>
      </c>
      <c r="BX2693" s="9">
        <v>10.638191000000001</v>
      </c>
      <c r="BY2693" s="9">
        <v>10.008547</v>
      </c>
      <c r="BZ2693" s="9">
        <v>6.3462870000000002</v>
      </c>
      <c r="CA2693" s="9">
        <v>52.988059999999997</v>
      </c>
      <c r="CB2693" s="9">
        <v>68.969059999999999</v>
      </c>
      <c r="CC2693" s="9">
        <v>45.734935999999998</v>
      </c>
      <c r="CD2693" s="9">
        <v>68.666610000000006</v>
      </c>
    </row>
    <row r="2694" spans="1:82" ht="15.75" hidden="1" customHeight="1" x14ac:dyDescent="0.2">
      <c r="A2694" s="9" t="s">
        <v>91</v>
      </c>
      <c r="B2694" s="9" t="s">
        <v>6366</v>
      </c>
      <c r="C2694" s="9">
        <v>8824</v>
      </c>
      <c r="D2694" s="9">
        <v>18</v>
      </c>
      <c r="E2694" s="9">
        <v>22.283880651418301</v>
      </c>
      <c r="F2694" s="9">
        <v>26</v>
      </c>
      <c r="G2694" s="9">
        <v>27.005188</v>
      </c>
      <c r="H2694" s="9">
        <v>6</v>
      </c>
      <c r="I2694" s="16">
        <v>1.50194209709297E-5</v>
      </c>
      <c r="J2694" s="9">
        <v>12.1307408533598</v>
      </c>
      <c r="K2694" s="9">
        <v>1.2374881307284</v>
      </c>
      <c r="L2694" s="9">
        <v>1.6319544986520299E-4</v>
      </c>
      <c r="M2694" s="11">
        <v>1.6701546655895001E-5</v>
      </c>
      <c r="N2694" s="9">
        <v>0.69230769230769196</v>
      </c>
      <c r="O2694" s="9">
        <v>0.82517035841736497</v>
      </c>
      <c r="P2694" s="9" t="s">
        <v>6367</v>
      </c>
      <c r="Q2694" s="9">
        <v>14351104</v>
      </c>
      <c r="R2694" s="9" t="s">
        <v>4437</v>
      </c>
      <c r="S2694" s="9" t="s">
        <v>6368</v>
      </c>
      <c r="T2694" s="9">
        <v>37.548404308522898</v>
      </c>
      <c r="U2694" s="9">
        <v>-121.93788240946699</v>
      </c>
      <c r="V2694" s="9">
        <v>17</v>
      </c>
      <c r="W2694" s="9">
        <v>0</v>
      </c>
      <c r="X2694" s="9">
        <v>14467.926080818601</v>
      </c>
      <c r="Z2694" s="9">
        <v>14467.926080818601</v>
      </c>
      <c r="AB2694" s="9">
        <v>0</v>
      </c>
      <c r="AC2694" s="9">
        <v>2328.9026792711402</v>
      </c>
      <c r="AD2694" s="9">
        <v>0</v>
      </c>
      <c r="AE2694" s="9">
        <v>1.0020927993537E-4</v>
      </c>
      <c r="AF2694" s="11">
        <v>9.0116525825578706E-5</v>
      </c>
      <c r="AG2694" s="9">
        <v>2699</v>
      </c>
      <c r="AH2694" s="9">
        <v>0.78694235999999995</v>
      </c>
      <c r="AI2694" s="9">
        <v>2.4535399999999998</v>
      </c>
      <c r="AJ2694" s="9">
        <v>2</v>
      </c>
      <c r="AK2694" s="9">
        <v>3.2447970000000002</v>
      </c>
      <c r="AL2694" s="9">
        <v>7.0644654999999998</v>
      </c>
      <c r="AM2694" s="9">
        <v>0.78354347000000002</v>
      </c>
      <c r="AN2694" s="9">
        <v>3.4693877999999998E-3</v>
      </c>
      <c r="AO2694" s="9">
        <v>6.7529697E-3</v>
      </c>
      <c r="AP2694" s="9">
        <v>1.2534467</v>
      </c>
      <c r="AQ2694" s="9">
        <v>295.77472</v>
      </c>
      <c r="AR2694" s="9">
        <v>39.385773</v>
      </c>
      <c r="AS2694" s="9">
        <v>32.161667000000001</v>
      </c>
      <c r="AT2694" s="9">
        <v>1.0258129</v>
      </c>
      <c r="AU2694" s="9">
        <v>14.141252</v>
      </c>
      <c r="AV2694" s="9">
        <v>15.409698499999999</v>
      </c>
      <c r="AW2694" s="9">
        <v>4.3555149999999996</v>
      </c>
      <c r="AX2694" s="12">
        <f ca="1">IFERROR(__xludf.DUMMYFUNCTION("1-(PERCENTRANK(FILTER(AG:AG, $A:$A=$A2694), $AG2694))"),0.102999999999999)</f>
        <v>0.102999999999999</v>
      </c>
      <c r="AY2694" s="13">
        <f ca="1">IFERROR(__xludf.DUMMYFUNCTION("PERCENTRANK(FILTER(K:K, $A:$A=$A2694), $K2694)"),0.491)</f>
        <v>0.49099999999999999</v>
      </c>
      <c r="AZ2694" s="13">
        <f ca="1">IFERROR(__xludf.DUMMYFUNCTION("PERCENTRANK(FILTER(I:I, $A:$A=$A2694), $I2694)"),0.04)</f>
        <v>0.04</v>
      </c>
      <c r="BA2694" s="12">
        <f ca="1">IFERROR(__xludf.DUMMYFUNCTION("PERCENTRANK(FILTER(AI:AI, $A:$A=$A2694), $AI2694)"),0.007)</f>
        <v>7.0000000000000001E-3</v>
      </c>
      <c r="BB2694" s="13">
        <f ca="1">IFERROR(__xludf.DUMMYFUNCTION("PERCENTRANK(FILTER(AT:AT, $A:$A=$A2694), $AT2694)"),0.75)</f>
        <v>0.75</v>
      </c>
      <c r="BC2694" s="13">
        <f ca="1">IFERROR(__xludf.DUMMYFUNCTION("PERCENTRANK(FILTER(AU:AU, $A:$A=$A2694), $AU2694)"),0.14)</f>
        <v>0.14000000000000001</v>
      </c>
      <c r="BM2694" s="9">
        <v>0.12166105000000001</v>
      </c>
      <c r="BN2694" s="9">
        <v>1.6326529999999999E-2</v>
      </c>
      <c r="BO2694" s="9">
        <v>1</v>
      </c>
      <c r="BP2694" s="9">
        <v>5</v>
      </c>
      <c r="BQ2694" s="9">
        <v>0.38122447999999998</v>
      </c>
      <c r="BR2694" s="9">
        <v>0.53061223000000002</v>
      </c>
      <c r="BS2694" s="9">
        <v>8.020823</v>
      </c>
      <c r="BT2694" s="9">
        <v>6.7708320000000004</v>
      </c>
      <c r="BU2694" s="9">
        <v>2.0925992</v>
      </c>
      <c r="BV2694" s="9">
        <v>3.7614204999999998</v>
      </c>
      <c r="BW2694" s="9">
        <v>13.958987</v>
      </c>
      <c r="BX2694" s="9">
        <v>8.8981019999999997</v>
      </c>
      <c r="BY2694" s="9">
        <v>9.3360909999999997</v>
      </c>
      <c r="BZ2694" s="9">
        <v>5.6414337000000003</v>
      </c>
      <c r="CA2694" s="9">
        <v>46.240135000000002</v>
      </c>
      <c r="CB2694" s="9">
        <v>67.362624999999994</v>
      </c>
      <c r="CC2694" s="9">
        <v>48.054554000000003</v>
      </c>
      <c r="CD2694" s="9">
        <v>76.712494000000007</v>
      </c>
    </row>
    <row r="2695" spans="1:82" ht="15.75" hidden="1" customHeight="1" x14ac:dyDescent="0.2">
      <c r="A2695" s="9" t="s">
        <v>81</v>
      </c>
      <c r="B2695" s="9" t="s">
        <v>6369</v>
      </c>
      <c r="C2695" s="9">
        <v>6179</v>
      </c>
      <c r="D2695" s="9">
        <v>1</v>
      </c>
      <c r="E2695" s="9">
        <v>3.8265368175485599</v>
      </c>
      <c r="F2695" s="9">
        <v>56</v>
      </c>
      <c r="G2695" s="9">
        <v>30.031424000000001</v>
      </c>
      <c r="H2695" s="9">
        <v>10</v>
      </c>
      <c r="I2695" s="16">
        <v>7.2793820891092696E-6</v>
      </c>
      <c r="J2695" s="9">
        <v>3.7817963827461401E-2</v>
      </c>
      <c r="K2695" s="9">
        <v>5.2543775017062799</v>
      </c>
      <c r="L2695" s="11">
        <v>2.7529140853220499E-7</v>
      </c>
      <c r="M2695" s="11">
        <v>1.65236973430182E-5</v>
      </c>
      <c r="N2695" s="9">
        <v>1.7857142857142801E-2</v>
      </c>
      <c r="O2695" s="9">
        <v>0.12741776322363399</v>
      </c>
      <c r="P2695" s="9" t="s">
        <v>6370</v>
      </c>
      <c r="Q2695" s="9">
        <v>102361101</v>
      </c>
      <c r="R2695" s="9" t="s">
        <v>4759</v>
      </c>
      <c r="S2695" s="9">
        <v>53192</v>
      </c>
      <c r="T2695" s="9">
        <v>40.272554136605699</v>
      </c>
      <c r="U2695" s="9">
        <v>-121.09486333914499</v>
      </c>
      <c r="V2695" s="9">
        <v>59</v>
      </c>
      <c r="W2695" s="9">
        <v>127</v>
      </c>
      <c r="X2695" s="9">
        <v>8310.4210604222699</v>
      </c>
      <c r="Z2695" s="9">
        <v>3316.98917194977</v>
      </c>
      <c r="AB2695" s="9">
        <v>4993.4318884724998</v>
      </c>
      <c r="AC2695" s="9">
        <v>1145.8185861934501</v>
      </c>
      <c r="AD2695" s="9">
        <v>414.71682091345502</v>
      </c>
      <c r="AE2695" s="9">
        <v>1.65236973430182E-4</v>
      </c>
      <c r="AF2695" s="11">
        <v>7.2793820891092696E-5</v>
      </c>
      <c r="AG2695" s="9">
        <v>2700</v>
      </c>
      <c r="AH2695" s="9">
        <v>7.6223935999999997</v>
      </c>
      <c r="AI2695" s="9">
        <v>24.291529000000001</v>
      </c>
      <c r="AJ2695" s="9">
        <v>2</v>
      </c>
      <c r="AK2695" s="9">
        <v>2.1432473999999999</v>
      </c>
      <c r="AL2695" s="9">
        <v>6.5447635999999996</v>
      </c>
      <c r="AM2695" s="9">
        <v>-0.70139074000000001</v>
      </c>
      <c r="AN2695" s="9">
        <v>1.2500000000000001E-2</v>
      </c>
      <c r="AO2695" s="9">
        <v>3.8874970000000002E-3</v>
      </c>
      <c r="AP2695" s="9">
        <v>2.1567314</v>
      </c>
      <c r="AQ2695" s="9">
        <v>290.68243000000001</v>
      </c>
      <c r="AR2695" s="9">
        <v>46.825114999999997</v>
      </c>
      <c r="AS2695" s="9">
        <v>36.832943</v>
      </c>
      <c r="AT2695" s="9">
        <v>1.0173776000000001</v>
      </c>
      <c r="AU2695" s="9">
        <v>12.330085</v>
      </c>
      <c r="AV2695" s="9">
        <v>14.278803999999999</v>
      </c>
      <c r="AW2695" s="9">
        <v>2.5255163</v>
      </c>
      <c r="AX2695" s="12">
        <f ca="1">IFERROR(__xludf.DUMMYFUNCTION("1-(PERCENTRANK(FILTER(AG:AG, $A:$A=$A2695), $AG2695))"),0.0899999999999999)</f>
        <v>8.99999999999999E-2</v>
      </c>
      <c r="AY2695" s="13">
        <f ca="1">IFERROR(__xludf.DUMMYFUNCTION("PERCENTRANK(FILTER(K:K, $A:$A=$A2695), $K2695)"),0.304)</f>
        <v>0.30399999999999999</v>
      </c>
      <c r="AZ2695" s="13">
        <f ca="1">IFERROR(__xludf.DUMMYFUNCTION("PERCENTRANK(FILTER(I:I, $A:$A=$A2695), $I2695)"),0.032)</f>
        <v>3.2000000000000001E-2</v>
      </c>
      <c r="BA2695" s="12">
        <f ca="1">IFERROR(__xludf.DUMMYFUNCTION("PERCENTRANK(FILTER(AI:AI, $A:$A=$A2695), $AI2695)"),0.902)</f>
        <v>0.90200000000000002</v>
      </c>
      <c r="BB2695" s="13">
        <f ca="1">IFERROR(__xludf.DUMMYFUNCTION("PERCENTRANK(FILTER(AT:AT, $A:$A=$A2695), $AT2695)"),0.118)</f>
        <v>0.11799999999999999</v>
      </c>
      <c r="BC2695" s="13">
        <f ca="1">IFERROR(__xludf.DUMMYFUNCTION("PERCENTRANK(FILTER(AU:AU, $A:$A=$A2695), $AU2695)"),0.543)</f>
        <v>0.54300000000000004</v>
      </c>
      <c r="BM2695" s="9">
        <v>0.14775793000000001</v>
      </c>
      <c r="BN2695" s="9">
        <v>4.0625000000000001E-2</v>
      </c>
      <c r="BO2695" s="9">
        <v>1.75</v>
      </c>
      <c r="BP2695" s="9">
        <v>14.583333</v>
      </c>
      <c r="BQ2695" s="9">
        <v>0</v>
      </c>
      <c r="BR2695" s="9">
        <v>3.5</v>
      </c>
      <c r="BS2695" s="9">
        <v>14.014455999999999</v>
      </c>
      <c r="BT2695" s="9">
        <v>10.579924</v>
      </c>
      <c r="BU2695" s="9">
        <v>1.8002823999999999</v>
      </c>
      <c r="BV2695" s="9">
        <v>3.092568</v>
      </c>
      <c r="BW2695" s="9">
        <v>11.657363</v>
      </c>
      <c r="BX2695" s="9">
        <v>5.6849119999999997</v>
      </c>
      <c r="BY2695" s="9">
        <v>7.169454</v>
      </c>
      <c r="BZ2695" s="9">
        <v>4.4610633999999996</v>
      </c>
      <c r="CA2695" s="9">
        <v>63.715426999999998</v>
      </c>
      <c r="CB2695" s="9">
        <v>97.940550000000002</v>
      </c>
      <c r="CC2695" s="9">
        <v>60.299995000000003</v>
      </c>
      <c r="CD2695" s="9">
        <v>92.975334000000004</v>
      </c>
    </row>
    <row r="2696" spans="1:82" ht="15.75" hidden="1" customHeight="1" x14ac:dyDescent="0.2">
      <c r="A2696" s="9" t="s">
        <v>91</v>
      </c>
      <c r="B2696" s="9" t="s">
        <v>6371</v>
      </c>
      <c r="C2696" s="9">
        <v>410</v>
      </c>
      <c r="D2696" s="9">
        <v>123</v>
      </c>
      <c r="E2696" s="9">
        <v>354.90904777094698</v>
      </c>
      <c r="F2696" s="9">
        <v>374</v>
      </c>
      <c r="G2696" s="9">
        <v>499.67574999999999</v>
      </c>
      <c r="H2696" s="9">
        <v>56</v>
      </c>
      <c r="I2696" s="16">
        <v>3.2322087820700398E-5</v>
      </c>
      <c r="J2696" s="9">
        <v>0.40446649412045299</v>
      </c>
      <c r="K2696" s="9">
        <v>7.8840311613540895E-2</v>
      </c>
      <c r="L2696" s="11">
        <v>9.9719729411215793E-6</v>
      </c>
      <c r="M2696" s="11">
        <v>1.64445987425995E-5</v>
      </c>
      <c r="N2696" s="9">
        <v>0.32887700534759301</v>
      </c>
      <c r="O2696" s="9">
        <v>0.71027871024504197</v>
      </c>
      <c r="P2696" s="9" t="s">
        <v>6372</v>
      </c>
      <c r="Q2696" s="9">
        <v>24141101</v>
      </c>
      <c r="R2696" s="9" t="s">
        <v>6253</v>
      </c>
      <c r="S2696" s="9" t="s">
        <v>98</v>
      </c>
      <c r="T2696" s="9">
        <v>37.511424373853899</v>
      </c>
      <c r="U2696" s="9">
        <v>-122.340230270193</v>
      </c>
      <c r="V2696" s="9">
        <v>197</v>
      </c>
      <c r="W2696" s="9">
        <v>1002</v>
      </c>
      <c r="X2696" s="9">
        <v>58267.377976046198</v>
      </c>
      <c r="Z2696" s="9">
        <v>13656.479818432899</v>
      </c>
      <c r="AB2696" s="9">
        <v>44610.898157613403</v>
      </c>
      <c r="AC2696" s="9">
        <v>7097.0963045443996</v>
      </c>
      <c r="AD2696" s="9">
        <v>24172.345351017499</v>
      </c>
      <c r="AE2696" s="9">
        <v>9.2089752958557304E-4</v>
      </c>
      <c r="AF2696" s="9">
        <v>1.81003691795922E-3</v>
      </c>
      <c r="AG2696" s="9">
        <v>2701</v>
      </c>
      <c r="AH2696" s="9">
        <v>2.9999577999999998</v>
      </c>
      <c r="AI2696" s="9">
        <v>10.092072</v>
      </c>
      <c r="AJ2696" s="9">
        <v>2.0588236000000002</v>
      </c>
      <c r="AK2696" s="9">
        <v>3.4500850000000001</v>
      </c>
      <c r="AL2696" s="9">
        <v>7.7279571999999996</v>
      </c>
      <c r="AM2696" s="9">
        <v>1.9799163</v>
      </c>
      <c r="AN2696" s="9">
        <v>1.8235293999999999E-2</v>
      </c>
      <c r="AO2696" s="9">
        <v>6.9782007000000002E-3</v>
      </c>
      <c r="AP2696" s="9">
        <v>1.7775570999999999</v>
      </c>
      <c r="AQ2696" s="9">
        <v>294.24400000000003</v>
      </c>
      <c r="AR2696" s="9">
        <v>31.637882000000001</v>
      </c>
      <c r="AS2696" s="9">
        <v>27.609159999999999</v>
      </c>
      <c r="AT2696" s="9">
        <v>0.79592949999999996</v>
      </c>
      <c r="AU2696" s="9">
        <v>15.729755000000001</v>
      </c>
      <c r="AV2696" s="9">
        <v>17.238361000000001</v>
      </c>
      <c r="AW2696" s="9">
        <v>20.937519999999999</v>
      </c>
      <c r="AX2696" s="12">
        <f ca="1">IFERROR(__xludf.DUMMYFUNCTION("1-(PERCENTRANK(FILTER(AG:AG, $A:$A=$A2696), $AG2696))"),0.101999999999999)</f>
        <v>0.10199999999999899</v>
      </c>
      <c r="AY2696" s="13">
        <f ca="1">IFERROR(__xludf.DUMMYFUNCTION("PERCENTRANK(FILTER(K:K, $A:$A=$A2696), $K2696)"),0.145)</f>
        <v>0.14499999999999999</v>
      </c>
      <c r="AZ2696" s="13">
        <f ca="1">IFERROR(__xludf.DUMMYFUNCTION("PERCENTRANK(FILTER(I:I, $A:$A=$A2696), $I2696)"),0.241)</f>
        <v>0.24099999999999999</v>
      </c>
      <c r="BA2696" s="12">
        <f ca="1">IFERROR(__xludf.DUMMYFUNCTION("PERCENTRANK(FILTER(AI:AI, $A:$A=$A2696), $AI2696)"),0.361)</f>
        <v>0.36099999999999999</v>
      </c>
      <c r="BB2696" s="13">
        <f ca="1">IFERROR(__xludf.DUMMYFUNCTION("PERCENTRANK(FILTER(AT:AT, $A:$A=$A2696), $AT2696)"),0.367)</f>
        <v>0.36699999999999999</v>
      </c>
      <c r="BC2696" s="13">
        <f ca="1">IFERROR(__xludf.DUMMYFUNCTION("PERCENTRANK(FILTER(AU:AU, $A:$A=$A2696), $AU2696)"),0.766)</f>
        <v>0.76600000000000001</v>
      </c>
      <c r="BM2696" s="9">
        <v>0.54627745999999999</v>
      </c>
      <c r="BN2696" s="9">
        <v>5.443137E-2</v>
      </c>
      <c r="BO2696" s="9">
        <v>7.765625</v>
      </c>
      <c r="BP2696" s="9">
        <v>20.734375</v>
      </c>
      <c r="BQ2696" s="9">
        <v>1.8714118</v>
      </c>
      <c r="BR2696" s="9">
        <v>4.4000000000000004</v>
      </c>
      <c r="BS2696" s="9">
        <v>10.060579000000001</v>
      </c>
      <c r="BT2696" s="9">
        <v>8.8536760000000001</v>
      </c>
      <c r="BU2696" s="9">
        <v>1.7219979999999999</v>
      </c>
      <c r="BV2696" s="9">
        <v>3.1794817000000002</v>
      </c>
      <c r="BW2696" s="9">
        <v>14.959379</v>
      </c>
      <c r="BX2696" s="9">
        <v>11.885144</v>
      </c>
      <c r="BY2696" s="9">
        <v>10.8046875</v>
      </c>
      <c r="BZ2696" s="9">
        <v>8.2634109999999996</v>
      </c>
      <c r="CA2696" s="9">
        <v>54.700015999999998</v>
      </c>
      <c r="CB2696" s="9">
        <v>51.316184999999997</v>
      </c>
      <c r="CC2696" s="9">
        <v>42.238425999999997</v>
      </c>
      <c r="CD2696" s="9">
        <v>58.938006999999999</v>
      </c>
    </row>
    <row r="2697" spans="1:82" ht="15.75" hidden="1" customHeight="1" x14ac:dyDescent="0.2">
      <c r="A2697" s="9" t="s">
        <v>91</v>
      </c>
      <c r="B2697" s="9" t="s">
        <v>6373</v>
      </c>
      <c r="C2697" s="9">
        <v>1941</v>
      </c>
      <c r="D2697" s="9">
        <v>0</v>
      </c>
      <c r="E2697" s="9">
        <v>0</v>
      </c>
      <c r="F2697" s="9">
        <v>3</v>
      </c>
      <c r="G2697" s="9">
        <v>1.3672076</v>
      </c>
      <c r="H2697" s="9">
        <v>1</v>
      </c>
      <c r="I2697" s="16">
        <v>3.4627715649548898E-5</v>
      </c>
      <c r="J2697" s="9">
        <v>3.7818049858743701E-2</v>
      </c>
      <c r="K2697" s="9">
        <v>0.47464743256568898</v>
      </c>
      <c r="L2697" s="11">
        <v>1.3095526769290399E-6</v>
      </c>
      <c r="M2697" s="11">
        <v>1.6435957149951698E-5</v>
      </c>
      <c r="N2697" s="9">
        <v>0</v>
      </c>
      <c r="O2697" s="9">
        <v>0</v>
      </c>
      <c r="P2697" s="9" t="s">
        <v>6374</v>
      </c>
      <c r="Q2697" s="9">
        <v>24141102</v>
      </c>
      <c r="R2697" s="9" t="s">
        <v>6375</v>
      </c>
      <c r="S2697" s="9">
        <v>2028</v>
      </c>
      <c r="T2697" s="9">
        <v>37.511386380788501</v>
      </c>
      <c r="U2697" s="9">
        <v>-122.319300363417</v>
      </c>
      <c r="V2697" s="9">
        <v>84</v>
      </c>
      <c r="W2697" s="9">
        <v>210</v>
      </c>
      <c r="X2697" s="9">
        <v>15061.7741683971</v>
      </c>
      <c r="Z2697" s="9">
        <v>3748.0498888778998</v>
      </c>
      <c r="AB2697" s="9">
        <v>11313.7242795192</v>
      </c>
      <c r="AC2697" s="9">
        <v>2900.1535077285498</v>
      </c>
      <c r="AD2697" s="9">
        <v>10961.6769139193</v>
      </c>
      <c r="AE2697" s="11">
        <v>1.6435957149951698E-5</v>
      </c>
      <c r="AF2697" s="11">
        <v>3.4627715649548898E-5</v>
      </c>
      <c r="AG2697" s="9">
        <v>2702</v>
      </c>
      <c r="AH2697" s="9">
        <v>1.5015533999999999</v>
      </c>
      <c r="AI2697" s="9">
        <v>6.2926469999999997</v>
      </c>
      <c r="AJ2697" s="9">
        <v>2</v>
      </c>
      <c r="AK2697" s="9">
        <v>2.7295067</v>
      </c>
      <c r="AL2697" s="9">
        <v>6.8184414000000002</v>
      </c>
      <c r="AM2697" s="9">
        <v>4.9482511999999996</v>
      </c>
      <c r="AN2697" s="9">
        <v>3.7209299999999999E-3</v>
      </c>
      <c r="AO2697" s="9">
        <v>6.9130060000000002E-3</v>
      </c>
      <c r="AP2697" s="9">
        <v>1.4841838999999999</v>
      </c>
      <c r="AQ2697" s="9">
        <v>295.54656999999997</v>
      </c>
      <c r="AR2697" s="9">
        <v>34.993274999999997</v>
      </c>
      <c r="AS2697" s="9">
        <v>30.34085</v>
      </c>
      <c r="AT2697" s="9">
        <v>0.92724589999999996</v>
      </c>
      <c r="AU2697" s="9">
        <v>15.092078000000001</v>
      </c>
      <c r="AV2697" s="9">
        <v>16.474336999999998</v>
      </c>
      <c r="AW2697" s="9">
        <v>15.065471000000001</v>
      </c>
      <c r="AX2697" s="12">
        <f ca="1">IFERROR(__xludf.DUMMYFUNCTION("1-(PERCENTRANK(FILTER(AG:AG, $A:$A=$A2697), $AG2697))"),0.0999999999999999)</f>
        <v>9.9999999999999895E-2</v>
      </c>
      <c r="AY2697" s="13">
        <f ca="1">IFERROR(__xludf.DUMMYFUNCTION("PERCENTRANK(FILTER(K:K, $A:$A=$A2697), $K2697)"),0.327)</f>
        <v>0.32700000000000001</v>
      </c>
      <c r="AZ2697" s="13">
        <f ca="1">IFERROR(__xludf.DUMMYFUNCTION("PERCENTRANK(FILTER(I:I, $A:$A=$A2697), $I2697)"),0.274)</f>
        <v>0.27400000000000002</v>
      </c>
      <c r="BA2697" s="12">
        <f ca="1">IFERROR(__xludf.DUMMYFUNCTION("PERCENTRANK(FILTER(AI:AI, $A:$A=$A2697), $AI2697)"),0.132)</f>
        <v>0.13200000000000001</v>
      </c>
      <c r="BB2697" s="13">
        <f ca="1">IFERROR(__xludf.DUMMYFUNCTION("PERCENTRANK(FILTER(AT:AT, $A:$A=$A2697), $AT2697)"),0.584)</f>
        <v>0.58399999999999996</v>
      </c>
      <c r="BC2697" s="13">
        <f ca="1">IFERROR(__xludf.DUMMYFUNCTION("PERCENTRANK(FILTER(AU:AU, $A:$A=$A2697), $AU2697)"),0.41)</f>
        <v>0.41</v>
      </c>
      <c r="BM2697" s="9">
        <v>0.59938749999999996</v>
      </c>
      <c r="BN2697" s="9">
        <v>1.7209302999999999E-2</v>
      </c>
      <c r="BO2697" s="9">
        <v>8.4285720000000008</v>
      </c>
      <c r="BP2697" s="9">
        <v>19.428571999999999</v>
      </c>
      <c r="BQ2697" s="9">
        <v>1.5122992E-14</v>
      </c>
      <c r="BR2697" s="9">
        <v>6.9767444999999997E-2</v>
      </c>
      <c r="BS2697" s="9">
        <v>10.012366</v>
      </c>
      <c r="BT2697" s="9">
        <v>8.9064759999999996</v>
      </c>
      <c r="BU2697" s="9">
        <v>1.9592134000000001</v>
      </c>
      <c r="BV2697" s="9">
        <v>3.5259510000000001</v>
      </c>
      <c r="BW2697" s="9">
        <v>14.049896</v>
      </c>
      <c r="BX2697" s="9">
        <v>10.863485000000001</v>
      </c>
      <c r="BY2697" s="9">
        <v>10.303132</v>
      </c>
      <c r="BZ2697" s="9">
        <v>7.3732119999999997</v>
      </c>
      <c r="CA2697" s="9">
        <v>57.553930000000001</v>
      </c>
      <c r="CB2697" s="9">
        <v>58.187607</v>
      </c>
      <c r="CC2697" s="9">
        <v>45.934562999999997</v>
      </c>
      <c r="CD2697" s="9">
        <v>64.930070000000001</v>
      </c>
    </row>
    <row r="2698" spans="1:82" ht="15.75" hidden="1" customHeight="1" x14ac:dyDescent="0.2">
      <c r="A2698" s="9" t="s">
        <v>81</v>
      </c>
      <c r="B2698" s="9" t="s">
        <v>6376</v>
      </c>
      <c r="C2698" s="9">
        <v>8769</v>
      </c>
      <c r="D2698" s="9">
        <v>0</v>
      </c>
      <c r="E2698" s="9">
        <v>0</v>
      </c>
      <c r="F2698" s="9">
        <v>88</v>
      </c>
      <c r="G2698" s="9">
        <v>19.156357</v>
      </c>
      <c r="H2698" s="9">
        <v>22</v>
      </c>
      <c r="I2698" s="16">
        <v>2.0952812891747102E-5</v>
      </c>
      <c r="J2698" s="9">
        <v>56.734142026645102</v>
      </c>
      <c r="K2698" s="9">
        <v>0.186883600118259</v>
      </c>
      <c r="L2698" s="9">
        <v>1.08428933046799E-3</v>
      </c>
      <c r="M2698" s="11">
        <v>1.6376275950010001E-5</v>
      </c>
      <c r="N2698" s="9">
        <v>0</v>
      </c>
      <c r="O2698" s="9">
        <v>0</v>
      </c>
      <c r="P2698" s="9" t="s">
        <v>6377</v>
      </c>
      <c r="Q2698" s="9">
        <v>103331101</v>
      </c>
      <c r="R2698" s="9" t="s">
        <v>691</v>
      </c>
      <c r="S2698" s="9">
        <v>85162</v>
      </c>
      <c r="T2698" s="9">
        <v>39.938475456312098</v>
      </c>
      <c r="U2698" s="9">
        <v>-122.40435647141599</v>
      </c>
      <c r="V2698" s="9">
        <v>45</v>
      </c>
      <c r="W2698" s="9">
        <v>18</v>
      </c>
      <c r="X2698" s="9">
        <v>9561.93182115319</v>
      </c>
      <c r="Z2698" s="9">
        <v>9259.5842253788596</v>
      </c>
      <c r="AB2698" s="9">
        <v>302.34759577434198</v>
      </c>
      <c r="AC2698" s="9">
        <v>9259.5842253788596</v>
      </c>
      <c r="AD2698" s="9">
        <v>302.34759577434198</v>
      </c>
      <c r="AE2698" s="9">
        <v>3.6027807090022098E-4</v>
      </c>
      <c r="AF2698" s="9">
        <v>4.6096188361843799E-4</v>
      </c>
      <c r="AG2698" s="9">
        <v>2703</v>
      </c>
      <c r="AH2698" s="9">
        <v>1.0132089</v>
      </c>
      <c r="AI2698" s="9">
        <v>2.6528450000000001</v>
      </c>
      <c r="AJ2698" s="9">
        <v>2</v>
      </c>
      <c r="AK2698" s="9">
        <v>3.2576152999999999</v>
      </c>
      <c r="AL2698" s="9">
        <v>9.8233169999999994</v>
      </c>
      <c r="AM2698" s="9">
        <v>1.4140847E-2</v>
      </c>
      <c r="AN2698" s="9">
        <v>5.8653843999999997E-3</v>
      </c>
      <c r="AO2698" s="9">
        <v>6.2351079999999996E-3</v>
      </c>
      <c r="AP2698" s="9">
        <v>1.5514214</v>
      </c>
      <c r="AQ2698" s="9">
        <v>298.11694</v>
      </c>
      <c r="AR2698" s="9">
        <v>48.729309999999998</v>
      </c>
      <c r="AS2698" s="9">
        <v>40.461857000000002</v>
      </c>
      <c r="AT2698" s="9">
        <v>1.5197252000000001</v>
      </c>
      <c r="AU2698" s="9">
        <v>12.297274</v>
      </c>
      <c r="AV2698" s="9">
        <v>13.75848</v>
      </c>
      <c r="AW2698" s="9">
        <v>0.65691429999999995</v>
      </c>
      <c r="AX2698" s="12">
        <f ca="1">IFERROR(__xludf.DUMMYFUNCTION("1-(PERCENTRANK(FILTER(AG:AG, $A:$A=$A2698), $AG2698))"),0.0869999999999999)</f>
        <v>8.6999999999999897E-2</v>
      </c>
      <c r="AY2698" s="13">
        <f ca="1">IFERROR(__xludf.DUMMYFUNCTION("PERCENTRANK(FILTER(K:K, $A:$A=$A2698), $K2698)"),0.057)</f>
        <v>5.7000000000000002E-2</v>
      </c>
      <c r="AZ2698" s="13">
        <f ca="1">IFERROR(__xludf.DUMMYFUNCTION("PERCENTRANK(FILTER(I:I, $A:$A=$A2698), $I2698)"),0.153)</f>
        <v>0.153</v>
      </c>
      <c r="BA2698" s="12">
        <f ca="1">IFERROR(__xludf.DUMMYFUNCTION("PERCENTRANK(FILTER(AI:AI, $A:$A=$A2698), $AI2698)"),0.009)</f>
        <v>8.9999999999999993E-3</v>
      </c>
      <c r="BB2698" s="13">
        <f ca="1">IFERROR(__xludf.DUMMYFUNCTION("PERCENTRANK(FILTER(AT:AT, $A:$A=$A2698), $AT2698)"),0.72)</f>
        <v>0.72</v>
      </c>
      <c r="BC2698" s="13">
        <f ca="1">IFERROR(__xludf.DUMMYFUNCTION("PERCENTRANK(FILTER(AU:AU, $A:$A=$A2698), $AU2698)"),0.523)</f>
        <v>0.52300000000000002</v>
      </c>
      <c r="BM2698" s="9">
        <v>0.117397666</v>
      </c>
      <c r="BN2698" s="9">
        <v>9.4230770000000002E-3</v>
      </c>
      <c r="BO2698" s="9">
        <v>1.6216216000000001</v>
      </c>
      <c r="BP2698" s="9">
        <v>11.027027</v>
      </c>
      <c r="BQ2698" s="9">
        <v>0.20913461</v>
      </c>
      <c r="BR2698" s="9">
        <v>0.84615386000000004</v>
      </c>
      <c r="BS2698" s="9">
        <v>14.242823</v>
      </c>
      <c r="BT2698" s="9">
        <v>10.550034999999999</v>
      </c>
      <c r="BU2698" s="9">
        <v>2.9421225</v>
      </c>
      <c r="BV2698" s="9">
        <v>4.6138843999999999</v>
      </c>
      <c r="BW2698" s="9">
        <v>10.98377</v>
      </c>
      <c r="BX2698" s="9">
        <v>6.1255955999999996</v>
      </c>
      <c r="BY2698" s="9">
        <v>7.3170704999999998</v>
      </c>
      <c r="BZ2698" s="9">
        <v>4.6402390000000002</v>
      </c>
      <c r="CA2698" s="9">
        <v>77.929050000000004</v>
      </c>
      <c r="CB2698" s="9">
        <v>108.687225</v>
      </c>
      <c r="CC2698" s="9">
        <v>62.328600000000002</v>
      </c>
      <c r="CD2698" s="9">
        <v>90.860349999999997</v>
      </c>
    </row>
    <row r="2699" spans="1:82" ht="15.75" hidden="1" customHeight="1" x14ac:dyDescent="0.2">
      <c r="A2699" s="9" t="s">
        <v>106</v>
      </c>
      <c r="B2699" s="9" t="s">
        <v>6378</v>
      </c>
      <c r="C2699" s="9">
        <v>6965</v>
      </c>
      <c r="D2699" s="9">
        <v>14</v>
      </c>
      <c r="E2699" s="9">
        <v>18.063025578013399</v>
      </c>
      <c r="F2699" s="9">
        <v>23</v>
      </c>
      <c r="G2699" s="9">
        <v>22.119978</v>
      </c>
      <c r="H2699" s="9">
        <v>6</v>
      </c>
      <c r="I2699" s="16">
        <v>1.6341826267307601E-5</v>
      </c>
      <c r="J2699" s="9">
        <v>1.14404817314311</v>
      </c>
      <c r="L2699" s="11">
        <v>1.7863399904185001E-5</v>
      </c>
      <c r="M2699" s="11">
        <v>1.6341826267307601E-5</v>
      </c>
      <c r="N2699" s="9">
        <v>0.60869565217391297</v>
      </c>
      <c r="O2699" s="9">
        <v>0.816593290372436</v>
      </c>
      <c r="P2699" s="9" t="s">
        <v>6379</v>
      </c>
      <c r="Q2699" s="9">
        <v>182082102</v>
      </c>
      <c r="R2699" s="9" t="s">
        <v>6380</v>
      </c>
      <c r="S2699" s="9">
        <v>7470</v>
      </c>
      <c r="T2699" s="9">
        <v>36.290023449096601</v>
      </c>
      <c r="U2699" s="9">
        <v>-121.196550378149</v>
      </c>
      <c r="V2699" s="9">
        <v>218</v>
      </c>
      <c r="W2699" s="9">
        <v>203</v>
      </c>
      <c r="X2699" s="9">
        <v>48769.089886365698</v>
      </c>
      <c r="Z2699" s="9">
        <v>43864.259548056099</v>
      </c>
      <c r="AB2699" s="9">
        <v>4904.8303383095799</v>
      </c>
      <c r="AC2699" s="9">
        <v>6032.2924570761397</v>
      </c>
      <c r="AD2699" s="9">
        <v>457.27867206400799</v>
      </c>
      <c r="AE2699" s="11">
        <v>9.8050957603845705E-5</v>
      </c>
      <c r="AF2699" s="11">
        <v>9.8050957603845705E-5</v>
      </c>
      <c r="AG2699" s="9">
        <v>2704</v>
      </c>
      <c r="AH2699" s="9">
        <v>0.67892779999999997</v>
      </c>
      <c r="AI2699" s="9">
        <v>1.8619498999999999</v>
      </c>
      <c r="AJ2699" s="9">
        <v>2</v>
      </c>
      <c r="AK2699" s="9">
        <v>3.2444614999999999</v>
      </c>
      <c r="AL2699" s="9">
        <v>8.282591</v>
      </c>
      <c r="AM2699" s="9">
        <v>-3.7321331999999998</v>
      </c>
      <c r="AN2699" s="9">
        <v>8.9333339999999994E-3</v>
      </c>
      <c r="AO2699" s="9">
        <v>6.0322746E-3</v>
      </c>
      <c r="AP2699" s="9">
        <v>0.81433414999999998</v>
      </c>
      <c r="AQ2699" s="9">
        <v>297.39600000000002</v>
      </c>
      <c r="AR2699" s="9">
        <v>45.293125000000003</v>
      </c>
      <c r="AS2699" s="9">
        <v>35.302044000000002</v>
      </c>
      <c r="AT2699" s="9">
        <v>1.1976131999999999</v>
      </c>
      <c r="AU2699" s="9">
        <v>13.203274</v>
      </c>
      <c r="AV2699" s="9">
        <v>13.941462</v>
      </c>
      <c r="AW2699" s="9">
        <v>0.30703061999999998</v>
      </c>
      <c r="AX2699" s="12">
        <f ca="1">IFERROR(__xludf.DUMMYFUNCTION("1-(PERCENTRANK(FILTER(AG:AG, $A:$A=$A2699), $AG2699))"),0.103999999999999)</f>
        <v>0.103999999999999</v>
      </c>
      <c r="AY2699" s="13">
        <f ca="1">IFERROR(__xludf.DUMMYFUNCTION("PERCENTRANK(FILTER(K:K, $A:$A=$A2699), $K2699)"),0)</f>
        <v>0</v>
      </c>
      <c r="AZ2699" s="13">
        <f ca="1">IFERROR(__xludf.DUMMYFUNCTION("PERCENTRANK(FILTER(I:I, $A:$A=$A2699), $I2699)"),0.068)</f>
        <v>6.8000000000000005E-2</v>
      </c>
      <c r="BA2699" s="12">
        <f ca="1">IFERROR(__xludf.DUMMYFUNCTION("PERCENTRANK(FILTER(AI:AI, $A:$A=$A2699), $AI2699)"),0.031)</f>
        <v>3.1E-2</v>
      </c>
      <c r="BB2699" s="13">
        <f ca="1">IFERROR(__xludf.DUMMYFUNCTION("PERCENTRANK(FILTER(AT:AT, $A:$A=$A2699), $AT2699)"),0.883)</f>
        <v>0.88300000000000001</v>
      </c>
      <c r="BC2699" s="13">
        <f ca="1">IFERROR(__xludf.DUMMYFUNCTION("PERCENTRANK(FILTER(AU:AU, $A:$A=$A2699), $AU2699)"),0.106)</f>
        <v>0.106</v>
      </c>
      <c r="BM2699" s="9">
        <v>0.19050354999999999</v>
      </c>
      <c r="BN2699" s="9">
        <v>4.3333333000000002E-2</v>
      </c>
      <c r="BO2699" s="9">
        <v>1.4347825999999999</v>
      </c>
      <c r="BP2699" s="9">
        <v>15.043478</v>
      </c>
      <c r="BQ2699" s="9">
        <v>9.0666665000000007E-3</v>
      </c>
      <c r="BR2699" s="9">
        <v>0.30666666999999997</v>
      </c>
      <c r="BS2699" s="9">
        <v>6.7733616999999997</v>
      </c>
      <c r="BT2699" s="9">
        <v>6.5636992000000003</v>
      </c>
      <c r="BU2699" s="9">
        <v>2.1261005000000002</v>
      </c>
      <c r="BV2699" s="9">
        <v>3.5206363000000001</v>
      </c>
      <c r="BW2699" s="9">
        <v>12.065344</v>
      </c>
      <c r="BX2699" s="9">
        <v>8.4303799999999995</v>
      </c>
      <c r="BY2699" s="9">
        <v>8.2560029999999998</v>
      </c>
      <c r="BZ2699" s="9">
        <v>5.1925673000000003</v>
      </c>
      <c r="CA2699" s="9">
        <v>53.288455999999996</v>
      </c>
      <c r="CB2699" s="9">
        <v>71.253699999999995</v>
      </c>
      <c r="CC2699" s="9">
        <v>55.396509999999999</v>
      </c>
      <c r="CD2699" s="9">
        <v>79.294494999999998</v>
      </c>
    </row>
    <row r="2700" spans="1:82" ht="15.75" hidden="1" customHeight="1" x14ac:dyDescent="0.2">
      <c r="A2700" s="9" t="s">
        <v>106</v>
      </c>
      <c r="B2700" s="9" t="s">
        <v>6381</v>
      </c>
      <c r="C2700" s="9">
        <v>6572</v>
      </c>
      <c r="D2700" s="9">
        <v>1</v>
      </c>
      <c r="E2700" s="9">
        <v>1.2047607147646899</v>
      </c>
      <c r="F2700" s="9">
        <v>8</v>
      </c>
      <c r="G2700" s="9">
        <v>5.2723684000000004</v>
      </c>
      <c r="H2700" s="9">
        <v>3</v>
      </c>
      <c r="I2700" s="16">
        <v>2.1307576389517601E-5</v>
      </c>
      <c r="J2700" s="9">
        <v>128.29340567111299</v>
      </c>
      <c r="K2700" s="9">
        <v>0</v>
      </c>
      <c r="L2700" s="9">
        <v>3.0850558005778299E-3</v>
      </c>
      <c r="M2700" s="11">
        <v>1.6245527755624299E-5</v>
      </c>
      <c r="N2700" s="9">
        <v>0.125</v>
      </c>
      <c r="O2700" s="9">
        <v>0.22850465222805399</v>
      </c>
      <c r="P2700" s="9" t="s">
        <v>6382</v>
      </c>
      <c r="Q2700" s="9">
        <v>82951102</v>
      </c>
      <c r="R2700" s="9" t="s">
        <v>6383</v>
      </c>
      <c r="S2700" s="9" t="s">
        <v>6384</v>
      </c>
      <c r="T2700" s="9">
        <v>37.223855737191698</v>
      </c>
      <c r="U2700" s="9">
        <v>-121.779688561669</v>
      </c>
      <c r="V2700" s="9">
        <v>45</v>
      </c>
      <c r="W2700" s="9">
        <v>19</v>
      </c>
      <c r="X2700" s="9">
        <v>6711.6546916528096</v>
      </c>
      <c r="Z2700" s="9">
        <v>5786.1483267281901</v>
      </c>
      <c r="AB2700" s="9">
        <v>925.50636492461501</v>
      </c>
      <c r="AC2700" s="9">
        <v>956.60299689641397</v>
      </c>
      <c r="AD2700" s="9">
        <v>65.362418240176197</v>
      </c>
      <c r="AE2700" s="11">
        <v>4.8736583266872899E-5</v>
      </c>
      <c r="AF2700" s="11">
        <v>6.3922729168552905E-5</v>
      </c>
      <c r="AG2700" s="9">
        <v>2705</v>
      </c>
      <c r="AH2700" s="9">
        <v>1.5585103</v>
      </c>
      <c r="AI2700" s="9">
        <v>4.6534585999999996</v>
      </c>
      <c r="AJ2700" s="9">
        <v>2</v>
      </c>
      <c r="AK2700" s="9">
        <v>2.4102610000000002</v>
      </c>
      <c r="AL2700" s="9">
        <v>5.6368384000000002</v>
      </c>
      <c r="AM2700" s="9">
        <v>-3.8333335000000002</v>
      </c>
      <c r="AN2700" s="9">
        <v>6.6666664E-3</v>
      </c>
      <c r="AO2700" s="9">
        <v>6.715848E-3</v>
      </c>
      <c r="AP2700" s="9">
        <v>1.3523168999999999</v>
      </c>
      <c r="AQ2700" s="9">
        <v>296.0822</v>
      </c>
      <c r="AR2700" s="9">
        <v>39.065980000000003</v>
      </c>
      <c r="AS2700" s="9">
        <v>33.719577999999998</v>
      </c>
      <c r="AT2700" s="9">
        <v>1.0130117999999999</v>
      </c>
      <c r="AU2700" s="9">
        <v>14.229411000000001</v>
      </c>
      <c r="AV2700" s="9">
        <v>15.42098</v>
      </c>
      <c r="AW2700" s="9">
        <v>22.828918000000002</v>
      </c>
      <c r="AX2700" s="12">
        <f ca="1">IFERROR(__xludf.DUMMYFUNCTION("1-(PERCENTRANK(FILTER(AG:AG, $A:$A=$A2700), $AG2700))"),0.102999999999999)</f>
        <v>0.102999999999999</v>
      </c>
      <c r="AY2700" s="13">
        <f ca="1">IFERROR(__xludf.DUMMYFUNCTION("PERCENTRANK(FILTER(K:K, $A:$A=$A2700), $K2700)"),0)</f>
        <v>0</v>
      </c>
      <c r="AZ2700" s="13">
        <f ca="1">IFERROR(__xludf.DUMMYFUNCTION("PERCENTRANK(FILTER(I:I, $A:$A=$A2700), $I2700)"),0.147)</f>
        <v>0.14699999999999999</v>
      </c>
      <c r="BA2700" s="12">
        <f ca="1">IFERROR(__xludf.DUMMYFUNCTION("PERCENTRANK(FILTER(AI:AI, $A:$A=$A2700), $AI2700)"),0.218)</f>
        <v>0.218</v>
      </c>
      <c r="BB2700" s="13">
        <f ca="1">IFERROR(__xludf.DUMMYFUNCTION("PERCENTRANK(FILTER(AT:AT, $A:$A=$A2700), $AT2700)"),0.67)</f>
        <v>0.67</v>
      </c>
      <c r="BC2700" s="13">
        <f ca="1">IFERROR(__xludf.DUMMYFUNCTION("PERCENTRANK(FILTER(AU:AU, $A:$A=$A2700), $AU2700)"),0.333)</f>
        <v>0.33300000000000002</v>
      </c>
      <c r="BM2700" s="9">
        <v>0.13740691999999999</v>
      </c>
      <c r="BN2700" s="9">
        <v>2.1111109999999999E-2</v>
      </c>
      <c r="BO2700" s="9">
        <v>1.2</v>
      </c>
      <c r="BP2700" s="9">
        <v>8.6</v>
      </c>
      <c r="BQ2700" s="9">
        <v>0.15111110999999999</v>
      </c>
      <c r="BR2700" s="9">
        <v>0.88888889999999998</v>
      </c>
      <c r="BS2700" s="9">
        <v>10.366731</v>
      </c>
      <c r="BT2700" s="9">
        <v>8.6733499999999992</v>
      </c>
      <c r="BU2700" s="9">
        <v>1.9951969000000001</v>
      </c>
      <c r="BV2700" s="9">
        <v>3.6027013999999999</v>
      </c>
      <c r="BW2700" s="9">
        <v>13.408813</v>
      </c>
      <c r="BX2700" s="9">
        <v>9.2180330000000001</v>
      </c>
      <c r="BY2700" s="9">
        <v>9.0363620000000004</v>
      </c>
      <c r="BZ2700" s="9">
        <v>5.6412930000000001</v>
      </c>
      <c r="CA2700" s="9">
        <v>56.228043</v>
      </c>
      <c r="CB2700" s="9">
        <v>72.804469999999995</v>
      </c>
      <c r="CC2700" s="9">
        <v>49.368499999999997</v>
      </c>
      <c r="CD2700" s="9">
        <v>75.59205</v>
      </c>
    </row>
    <row r="2701" spans="1:82" ht="15.75" hidden="1" customHeight="1" x14ac:dyDescent="0.2">
      <c r="A2701" s="9" t="s">
        <v>113</v>
      </c>
      <c r="B2701" s="9" t="s">
        <v>6385</v>
      </c>
      <c r="C2701" s="9">
        <v>7363</v>
      </c>
      <c r="D2701" s="9">
        <v>2</v>
      </c>
      <c r="E2701" s="9">
        <v>5.18084447872672</v>
      </c>
      <c r="F2701" s="9">
        <v>913</v>
      </c>
      <c r="G2701" s="9">
        <v>420.69274999999999</v>
      </c>
      <c r="H2701" s="9">
        <v>68</v>
      </c>
      <c r="I2701" s="16">
        <v>4.4962799613719704E-6</v>
      </c>
      <c r="J2701" s="9">
        <v>3.7817662711383003E-2</v>
      </c>
      <c r="K2701" s="9">
        <v>6.2555698582436801</v>
      </c>
      <c r="L2701" s="11">
        <v>1.7003879903511501E-7</v>
      </c>
      <c r="M2701" s="11">
        <v>1.6206031080917801E-5</v>
      </c>
      <c r="N2701" s="9">
        <v>2.1905805038335102E-3</v>
      </c>
      <c r="O2701" s="9">
        <v>1.2315031553914601E-2</v>
      </c>
      <c r="P2701" s="9" t="s">
        <v>6386</v>
      </c>
      <c r="Q2701" s="9">
        <v>163692101</v>
      </c>
      <c r="R2701" s="9" t="s">
        <v>6387</v>
      </c>
      <c r="S2701" s="9">
        <v>4913</v>
      </c>
      <c r="T2701" s="9">
        <v>38.421000272696297</v>
      </c>
      <c r="U2701" s="9">
        <v>-120.097388381573</v>
      </c>
      <c r="V2701" s="9">
        <v>86</v>
      </c>
      <c r="W2701" s="9">
        <v>145</v>
      </c>
      <c r="X2701" s="9">
        <v>9037.0283458890499</v>
      </c>
      <c r="Z2701" s="9">
        <v>6222.6928779468599</v>
      </c>
      <c r="AB2701" s="9">
        <v>2814.33546794219</v>
      </c>
      <c r="AC2701" s="9">
        <v>6222.6928779468599</v>
      </c>
      <c r="AD2701" s="9">
        <v>2814.33546794219</v>
      </c>
      <c r="AE2701" s="9">
        <v>1.10201011350241E-3</v>
      </c>
      <c r="AF2701" s="9">
        <v>3.0574703737329401E-4</v>
      </c>
      <c r="AG2701" s="9">
        <v>2706</v>
      </c>
      <c r="AH2701" s="9">
        <v>7.5485616000000002</v>
      </c>
      <c r="AI2701" s="9">
        <v>18.200223999999999</v>
      </c>
      <c r="AJ2701" s="9">
        <v>2</v>
      </c>
      <c r="AK2701" s="9">
        <v>2.7332363000000002</v>
      </c>
      <c r="AL2701" s="9">
        <v>8.6466250000000002</v>
      </c>
      <c r="AM2701" s="9">
        <v>-0.89907192999999996</v>
      </c>
      <c r="AN2701" s="9">
        <v>4.6197183000000003E-2</v>
      </c>
      <c r="AO2701" s="9">
        <v>3.8799161999999998E-3</v>
      </c>
      <c r="AP2701" s="9">
        <v>3.4238664999999999</v>
      </c>
      <c r="AQ2701" s="9">
        <v>288.45343000000003</v>
      </c>
      <c r="AR2701" s="9">
        <v>51.331400000000002</v>
      </c>
      <c r="AS2701" s="9">
        <v>37.99709</v>
      </c>
      <c r="AT2701" s="9">
        <v>0.93305190000000005</v>
      </c>
      <c r="AU2701" s="9">
        <v>10.609101000000001</v>
      </c>
      <c r="AV2701" s="9">
        <v>12.83375</v>
      </c>
      <c r="AW2701" s="9">
        <v>0.83305949999999995</v>
      </c>
      <c r="AX2701" s="12">
        <f ca="1">IFERROR(__xludf.DUMMYFUNCTION("1-(PERCENTRANK(FILTER(AG:AG, $A:$A=$A2701), $AG2701))"),0.0669999999999999)</f>
        <v>6.6999999999999907E-2</v>
      </c>
      <c r="AY2701" s="13">
        <f ca="1">IFERROR(__xludf.DUMMYFUNCTION("PERCENTRANK(FILTER(K:K, $A:$A=$A2701), $K2701)"),0.299)</f>
        <v>0.29899999999999999</v>
      </c>
      <c r="AZ2701" s="13">
        <f ca="1">IFERROR(__xludf.DUMMYFUNCTION("PERCENTRANK(FILTER(I:I, $A:$A=$A2701), $I2701)"),0.024)</f>
        <v>2.4E-2</v>
      </c>
      <c r="BA2701" s="12">
        <f ca="1">IFERROR(__xludf.DUMMYFUNCTION("PERCENTRANK(FILTER(AI:AI, $A:$A=$A2701), $AI2701)"),0.787)</f>
        <v>0.78700000000000003</v>
      </c>
      <c r="BB2701" s="13">
        <f ca="1">IFERROR(__xludf.DUMMYFUNCTION("PERCENTRANK(FILTER(AT:AT, $A:$A=$A2701), $AT2701)"),0.011)</f>
        <v>1.0999999999999999E-2</v>
      </c>
      <c r="BC2701" s="13">
        <f ca="1">IFERROR(__xludf.DUMMYFUNCTION("PERCENTRANK(FILTER(AU:AU, $A:$A=$A2701), $AU2701)"),0.129)</f>
        <v>0.129</v>
      </c>
      <c r="BM2701" s="9">
        <v>5.1109184999999996E-3</v>
      </c>
      <c r="BN2701" s="9">
        <v>3.5915493999999999E-2</v>
      </c>
      <c r="BO2701" s="9">
        <v>3.7457628000000001</v>
      </c>
      <c r="BP2701" s="9">
        <v>19.559322000000002</v>
      </c>
      <c r="BQ2701" s="9">
        <v>2.8732392999999998E-2</v>
      </c>
      <c r="BR2701" s="9">
        <v>12.859154999999999</v>
      </c>
      <c r="BS2701" s="9">
        <v>13.773667</v>
      </c>
      <c r="BT2701" s="9">
        <v>11.482799</v>
      </c>
      <c r="BU2701" s="9">
        <v>1.6038133000000001</v>
      </c>
      <c r="BV2701" s="9">
        <v>2.4709835</v>
      </c>
      <c r="BW2701" s="9">
        <v>10.391848</v>
      </c>
      <c r="BX2701" s="9">
        <v>5.6725564000000004</v>
      </c>
      <c r="BY2701" s="9">
        <v>6.0937469999999996</v>
      </c>
      <c r="BZ2701" s="9">
        <v>4.2745214000000002</v>
      </c>
      <c r="CA2701" s="9">
        <v>75.415989999999994</v>
      </c>
      <c r="CB2701" s="9">
        <v>98.774733999999995</v>
      </c>
      <c r="CC2701" s="9">
        <v>66.039469999999994</v>
      </c>
      <c r="CD2701" s="9">
        <v>92.351653999999996</v>
      </c>
    </row>
    <row r="2702" spans="1:82" ht="15.75" hidden="1" customHeight="1" x14ac:dyDescent="0.2">
      <c r="A2702" s="9" t="s">
        <v>91</v>
      </c>
      <c r="B2702" s="9" t="s">
        <v>6388</v>
      </c>
      <c r="C2702" s="9">
        <v>369</v>
      </c>
      <c r="D2702" s="9">
        <v>120</v>
      </c>
      <c r="E2702" s="9">
        <v>310.49970839108698</v>
      </c>
      <c r="F2702" s="9">
        <v>342</v>
      </c>
      <c r="G2702" s="9">
        <v>437.41140000000001</v>
      </c>
      <c r="H2702" s="9">
        <v>23</v>
      </c>
      <c r="I2702" s="16">
        <v>4.2030651536112099E-5</v>
      </c>
      <c r="J2702" s="9">
        <v>3.7818049858743798E-2</v>
      </c>
      <c r="K2702" s="9">
        <v>3.8769301772117598E-2</v>
      </c>
      <c r="L2702" s="11">
        <v>1.5895172753881701E-6</v>
      </c>
      <c r="M2702" s="11">
        <v>1.61428751218171E-5</v>
      </c>
      <c r="N2702" s="9">
        <v>0.35087719298245601</v>
      </c>
      <c r="O2702" s="9">
        <v>0.70985736331507099</v>
      </c>
      <c r="P2702" s="9" t="s">
        <v>6389</v>
      </c>
      <c r="Q2702" s="9">
        <v>24040403</v>
      </c>
      <c r="R2702" s="9" t="s">
        <v>5854</v>
      </c>
      <c r="S2702" s="9" t="s">
        <v>98</v>
      </c>
      <c r="T2702" s="9">
        <v>37.564786659520202</v>
      </c>
      <c r="U2702" s="9">
        <v>-122.319336080272</v>
      </c>
      <c r="V2702" s="9">
        <v>161</v>
      </c>
      <c r="W2702" s="9">
        <v>892</v>
      </c>
      <c r="X2702" s="9">
        <v>43593.5890626623</v>
      </c>
      <c r="Z2702" s="9">
        <v>8781.43050100851</v>
      </c>
      <c r="AB2702" s="9">
        <v>34812.1585616538</v>
      </c>
      <c r="AC2702" s="9">
        <v>1971.1563991558901</v>
      </c>
      <c r="AD2702" s="9">
        <v>3475.5666332953501</v>
      </c>
      <c r="AE2702" s="9">
        <v>3.7128612780179499E-4</v>
      </c>
      <c r="AF2702" s="9">
        <v>9.6670498533057904E-4</v>
      </c>
      <c r="AG2702" s="9">
        <v>2707</v>
      </c>
      <c r="AH2702" s="9">
        <v>3.4058259</v>
      </c>
      <c r="AI2702" s="9">
        <v>10.618323999999999</v>
      </c>
      <c r="AJ2702" s="9">
        <v>2</v>
      </c>
      <c r="AK2702" s="9">
        <v>2.3155326999999999</v>
      </c>
      <c r="AL2702" s="9">
        <v>6.265066</v>
      </c>
      <c r="AM2702" s="9">
        <v>2.0194570000000001</v>
      </c>
      <c r="AN2702" s="9">
        <v>4.2142856999999999E-2</v>
      </c>
      <c r="AO2702" s="9">
        <v>7.0681140000000003E-3</v>
      </c>
      <c r="AP2702" s="9">
        <v>1.6935047999999999</v>
      </c>
      <c r="AQ2702" s="9">
        <v>294.04834</v>
      </c>
      <c r="AR2702" s="9">
        <v>31.476057000000001</v>
      </c>
      <c r="AS2702" s="9">
        <v>27.032377</v>
      </c>
      <c r="AT2702" s="9">
        <v>0.77538510000000005</v>
      </c>
      <c r="AU2702" s="9">
        <v>15.719137999999999</v>
      </c>
      <c r="AV2702" s="9">
        <v>17.191179999999999</v>
      </c>
      <c r="AW2702" s="9">
        <v>17.323219999999999</v>
      </c>
      <c r="AX2702" s="12">
        <f ca="1">IFERROR(__xludf.DUMMYFUNCTION("1-(PERCENTRANK(FILTER(AG:AG, $A:$A=$A2702), $AG2702))"),0.0979999999999999)</f>
        <v>9.7999999999999907E-2</v>
      </c>
      <c r="AY2702" s="13">
        <f ca="1">IFERROR(__xludf.DUMMYFUNCTION("PERCENTRANK(FILTER(K:K, $A:$A=$A2702), $K2702)"),0.105)</f>
        <v>0.105</v>
      </c>
      <c r="AZ2702" s="13">
        <f ca="1">IFERROR(__xludf.DUMMYFUNCTION("PERCENTRANK(FILTER(I:I, $A:$A=$A2702), $I2702)"),0.35)</f>
        <v>0.35</v>
      </c>
      <c r="BA2702" s="12">
        <f ca="1">IFERROR(__xludf.DUMMYFUNCTION("PERCENTRANK(FILTER(AI:AI, $A:$A=$A2702), $AI2702)"),0.401)</f>
        <v>0.40100000000000002</v>
      </c>
      <c r="BB2702" s="13">
        <f ca="1">IFERROR(__xludf.DUMMYFUNCTION("PERCENTRANK(FILTER(AT:AT, $A:$A=$A2702), $AT2702)"),0.347)</f>
        <v>0.34699999999999998</v>
      </c>
      <c r="BC2702" s="13">
        <f ca="1">IFERROR(__xludf.DUMMYFUNCTION("PERCENTRANK(FILTER(AU:AU, $A:$A=$A2702), $AU2702)"),0.762)</f>
        <v>0.76200000000000001</v>
      </c>
      <c r="BM2702" s="9">
        <v>0.49987480000000001</v>
      </c>
      <c r="BN2702" s="9">
        <v>3.3571429999999999E-2</v>
      </c>
      <c r="BO2702" s="9">
        <v>4.9000000000000004</v>
      </c>
      <c r="BP2702" s="9">
        <v>17</v>
      </c>
      <c r="BQ2702" s="9">
        <v>7.4803569999999997</v>
      </c>
      <c r="BR2702" s="9">
        <v>12.214286</v>
      </c>
      <c r="BS2702" s="9">
        <v>9.9370980000000007</v>
      </c>
      <c r="BT2702" s="9">
        <v>8.730048</v>
      </c>
      <c r="BU2702" s="9">
        <v>1.7274946</v>
      </c>
      <c r="BV2702" s="9">
        <v>3.1030202</v>
      </c>
      <c r="BW2702" s="9">
        <v>14.686728499999999</v>
      </c>
      <c r="BX2702" s="9">
        <v>12.022586</v>
      </c>
      <c r="BY2702" s="9">
        <v>11.085343</v>
      </c>
      <c r="BZ2702" s="9">
        <v>8.6339749999999995</v>
      </c>
      <c r="CA2702" s="9">
        <v>53.226529999999997</v>
      </c>
      <c r="CB2702" s="9">
        <v>50.15408</v>
      </c>
      <c r="CC2702" s="9">
        <v>42.611060000000002</v>
      </c>
      <c r="CD2702" s="9">
        <v>57.221924000000001</v>
      </c>
    </row>
    <row r="2703" spans="1:82" ht="15.75" hidden="1" customHeight="1" x14ac:dyDescent="0.2">
      <c r="A2703" s="9" t="s">
        <v>113</v>
      </c>
      <c r="B2703" s="9" t="s">
        <v>6390</v>
      </c>
      <c r="C2703" s="9">
        <v>129</v>
      </c>
      <c r="D2703" s="9">
        <v>536</v>
      </c>
      <c r="E2703" s="9">
        <v>836.56214487565603</v>
      </c>
      <c r="F2703" s="9">
        <v>2064</v>
      </c>
      <c r="G2703" s="9">
        <v>1450.4191000000001</v>
      </c>
      <c r="H2703" s="9">
        <v>389</v>
      </c>
      <c r="I2703" s="16">
        <v>5.2822307468297503E-5</v>
      </c>
      <c r="J2703" s="9">
        <v>359.212034446019</v>
      </c>
      <c r="K2703" s="9">
        <v>7.6122001010755902</v>
      </c>
      <c r="L2703" s="9">
        <v>2.0073412854707401E-2</v>
      </c>
      <c r="M2703" s="9">
        <v>1.9541382265498701E-4</v>
      </c>
      <c r="N2703" s="9">
        <v>0.25968992248062001</v>
      </c>
      <c r="O2703" s="9">
        <v>0.57677271602970503</v>
      </c>
      <c r="P2703" s="9" t="s">
        <v>6391</v>
      </c>
      <c r="Q2703" s="9">
        <v>252521103</v>
      </c>
      <c r="R2703" s="9" t="s">
        <v>768</v>
      </c>
      <c r="S2703" s="9" t="s">
        <v>98</v>
      </c>
      <c r="T2703" s="9">
        <v>37.203879977517701</v>
      </c>
      <c r="U2703" s="9">
        <v>-119.496555080951</v>
      </c>
      <c r="V2703" s="9">
        <v>761</v>
      </c>
      <c r="W2703" s="9">
        <v>839</v>
      </c>
      <c r="X2703" s="9">
        <v>162156.275632467</v>
      </c>
      <c r="Y2703" s="15">
        <f>X2703/1609.34</f>
        <v>100.7594887546864</v>
      </c>
      <c r="Z2703" s="9">
        <v>109277.399469182</v>
      </c>
      <c r="AA2703" s="15">
        <f>Z2703/1609.34</f>
        <v>67.90199676213976</v>
      </c>
      <c r="AB2703" s="9">
        <v>52878.876163284898</v>
      </c>
      <c r="AC2703" s="9">
        <v>109277.399469182</v>
      </c>
      <c r="AD2703" s="9">
        <v>52878.876163284898</v>
      </c>
      <c r="AE2703" s="9">
        <v>7.6015977012790101E-2</v>
      </c>
      <c r="AF2703" s="9">
        <v>2.05478776051677E-2</v>
      </c>
      <c r="AG2703" s="9">
        <v>1421</v>
      </c>
      <c r="AH2703" s="9">
        <v>2.3203109999999998</v>
      </c>
      <c r="AI2703" s="9">
        <v>7.3474459999999997</v>
      </c>
      <c r="AJ2703" s="9">
        <v>2.1699218999999998</v>
      </c>
      <c r="AK2703" s="9">
        <v>1.8198441000000001</v>
      </c>
      <c r="AL2703" s="9">
        <v>4.5399303</v>
      </c>
      <c r="AM2703" s="9">
        <v>-7.3511870000000007E-2</v>
      </c>
      <c r="AN2703" s="9">
        <v>1.6360678E-2</v>
      </c>
      <c r="AO2703" s="9">
        <v>5.8059174999999996E-3</v>
      </c>
      <c r="AP2703" s="9">
        <v>1.8170549</v>
      </c>
      <c r="AQ2703" s="9">
        <v>297.6893</v>
      </c>
      <c r="AR2703" s="9">
        <v>51.910778000000001</v>
      </c>
      <c r="AS2703" s="9">
        <v>34.480601999999998</v>
      </c>
      <c r="AT2703" s="9">
        <v>1.4699768</v>
      </c>
      <c r="AU2703" s="9">
        <v>11.348388</v>
      </c>
      <c r="AV2703" s="9">
        <v>12.644169</v>
      </c>
      <c r="AW2703" s="9">
        <v>0.88170269999999995</v>
      </c>
      <c r="AX2703" s="12">
        <f ca="1">IFERROR(__xludf.DUMMYFUNCTION("1-(PERCENTRANK(FILTER(AG:AG, $A:$A=$A2703), $AG2703))"),0.379)</f>
        <v>0.379</v>
      </c>
      <c r="AY2703" s="13">
        <f ca="1">IFERROR(__xludf.DUMMYFUNCTION("PERCENTRANK(FILTER(K:K, $A:$A=$A2703), $K2703)"),0.354)</f>
        <v>0.35399999999999998</v>
      </c>
      <c r="AZ2703" s="13">
        <f ca="1">IFERROR(__xludf.DUMMYFUNCTION("PERCENTRANK(FILTER(I:I, $A:$A=$A2703), $I2703)"),0.581)</f>
        <v>0.58099999999999996</v>
      </c>
      <c r="BA2703" s="12">
        <f ca="1">IFERROR(__xludf.DUMMYFUNCTION("PERCENTRANK(FILTER(AI:AI, $A:$A=$A2703), $AI2703)"),0.381)</f>
        <v>0.38100000000000001</v>
      </c>
      <c r="BB2703" s="13">
        <f ca="1">IFERROR(__xludf.DUMMYFUNCTION("PERCENTRANK(FILTER(AT:AT, $A:$A=$A2703), $AT2703)"),0.847)</f>
        <v>0.84699999999999998</v>
      </c>
      <c r="BC2703" s="13">
        <f ca="1">IFERROR(__xludf.DUMMYFUNCTION("PERCENTRANK(FILTER(AU:AU, $A:$A=$A2703), $AU2703)"),0.275)</f>
        <v>0.27500000000000002</v>
      </c>
      <c r="BM2703" s="9">
        <v>8.1687406000000004E-2</v>
      </c>
      <c r="BN2703" s="9">
        <v>9.9498699999999995E-2</v>
      </c>
      <c r="BO2703" s="9">
        <v>1.8335288000000001</v>
      </c>
      <c r="BP2703" s="9">
        <v>14.694934999999999</v>
      </c>
      <c r="BQ2703" s="9">
        <v>0.71811199999999997</v>
      </c>
      <c r="BR2703" s="9">
        <v>1.34375</v>
      </c>
      <c r="BS2703" s="9">
        <v>7.7993245</v>
      </c>
      <c r="BT2703" s="9">
        <v>6.9993496000000004</v>
      </c>
      <c r="BU2703" s="9">
        <v>2.4799163000000002</v>
      </c>
      <c r="BV2703" s="9">
        <v>4.0230373999999998</v>
      </c>
      <c r="BW2703" s="9">
        <v>10.565068999999999</v>
      </c>
      <c r="BX2703" s="9">
        <v>6.4291077000000003</v>
      </c>
      <c r="BY2703" s="9">
        <v>6.7620715999999996</v>
      </c>
      <c r="BZ2703" s="9">
        <v>4.3104050000000003</v>
      </c>
      <c r="CA2703" s="9">
        <v>49.740833000000002</v>
      </c>
      <c r="CB2703" s="9">
        <v>70.024330000000006</v>
      </c>
      <c r="CC2703" s="9">
        <v>66.140720000000002</v>
      </c>
      <c r="CD2703" s="9">
        <v>88.492720000000006</v>
      </c>
    </row>
    <row r="2704" spans="1:82" ht="15.75" hidden="1" customHeight="1" x14ac:dyDescent="0.2">
      <c r="A2704" s="9" t="s">
        <v>106</v>
      </c>
      <c r="B2704" s="9" t="s">
        <v>6392</v>
      </c>
      <c r="C2704" s="9">
        <v>6816</v>
      </c>
      <c r="D2704" s="9">
        <v>7</v>
      </c>
      <c r="E2704" s="9">
        <v>18.141664620650801</v>
      </c>
      <c r="F2704" s="9">
        <v>7</v>
      </c>
      <c r="G2704" s="9">
        <v>18.141665</v>
      </c>
      <c r="H2704" s="9">
        <v>1</v>
      </c>
      <c r="I2704" s="16">
        <v>1.6079678971436799E-5</v>
      </c>
      <c r="J2704" s="9">
        <v>3.7818049858743701E-2</v>
      </c>
      <c r="L2704" s="11">
        <v>6.08102101054391E-7</v>
      </c>
      <c r="M2704" s="11">
        <v>1.6079678971436799E-5</v>
      </c>
      <c r="N2704" s="9">
        <v>1</v>
      </c>
      <c r="O2704" s="9">
        <v>1.0000000063746</v>
      </c>
      <c r="P2704" s="9" t="s">
        <v>6393</v>
      </c>
      <c r="Q2704" s="9">
        <v>83431115</v>
      </c>
      <c r="R2704" s="9" t="s">
        <v>6394</v>
      </c>
      <c r="S2704" s="9">
        <v>12494</v>
      </c>
      <c r="T2704" s="9">
        <v>37.243484618678202</v>
      </c>
      <c r="U2704" s="9">
        <v>-121.93781260761099</v>
      </c>
      <c r="V2704" s="9">
        <v>96</v>
      </c>
      <c r="W2704" s="9">
        <v>310</v>
      </c>
      <c r="X2704" s="9">
        <v>16330.6103024115</v>
      </c>
      <c r="Z2704" s="9">
        <v>4186.1863542691199</v>
      </c>
      <c r="AB2704" s="9">
        <v>12144.423948142399</v>
      </c>
      <c r="AC2704" s="9">
        <v>84.654971818309903</v>
      </c>
      <c r="AD2704" s="9">
        <v>101.422215863872</v>
      </c>
      <c r="AE2704" s="11">
        <v>1.6079678971436799E-5</v>
      </c>
      <c r="AF2704" s="11">
        <v>1.6079678971436799E-5</v>
      </c>
      <c r="AG2704" s="9">
        <v>2709</v>
      </c>
      <c r="AH2704" s="9">
        <v>1.1605483999999999</v>
      </c>
      <c r="AI2704" s="9">
        <v>6.1630219999999998</v>
      </c>
      <c r="AJ2704" s="9">
        <v>2</v>
      </c>
      <c r="AK2704" s="9">
        <v>1.4299660999999999</v>
      </c>
      <c r="AL2704" s="9">
        <v>4.6712170000000004</v>
      </c>
      <c r="AM2704" s="9">
        <v>-2.4474999999999998</v>
      </c>
      <c r="AN2704" s="9">
        <v>1.8189894E-14</v>
      </c>
      <c r="AO2704" s="9">
        <v>6.4184730000000001E-3</v>
      </c>
      <c r="AP2704" s="9">
        <v>1.4752097</v>
      </c>
      <c r="AQ2704" s="9">
        <v>295.64044000000001</v>
      </c>
      <c r="AR2704" s="9">
        <v>43.124130000000001</v>
      </c>
      <c r="AS2704" s="9">
        <v>36.704389999999997</v>
      </c>
      <c r="AT2704" s="9">
        <v>1.0509717000000001</v>
      </c>
      <c r="AU2704" s="9">
        <v>13.352935</v>
      </c>
      <c r="AV2704" s="9">
        <v>14.544539</v>
      </c>
      <c r="AW2704" s="9">
        <v>35.4</v>
      </c>
      <c r="AX2704" s="12">
        <f ca="1">IFERROR(__xludf.DUMMYFUNCTION("1-(PERCENTRANK(FILTER(AG:AG, $A:$A=$A2704), $AG2704))"),0.100999999999999)</f>
        <v>0.10099999999999899</v>
      </c>
      <c r="AY2704" s="13">
        <f ca="1">IFERROR(__xludf.DUMMYFUNCTION("PERCENTRANK(FILTER(K:K, $A:$A=$A2704), $K2704)"),0)</f>
        <v>0</v>
      </c>
      <c r="AZ2704" s="13">
        <f ca="1">IFERROR(__xludf.DUMMYFUNCTION("PERCENTRANK(FILTER(I:I, $A:$A=$A2704), $I2704)"),0.064)</f>
        <v>6.4000000000000001E-2</v>
      </c>
      <c r="BA2704" s="12">
        <f ca="1">IFERROR(__xludf.DUMMYFUNCTION("PERCENTRANK(FILTER(AI:AI, $A:$A=$A2704), $AI2704)"),0.352)</f>
        <v>0.35199999999999998</v>
      </c>
      <c r="BB2704" s="13">
        <f ca="1">IFERROR(__xludf.DUMMYFUNCTION("PERCENTRANK(FILTER(AT:AT, $A:$A=$A2704), $AT2704)"),0.782)</f>
        <v>0.78200000000000003</v>
      </c>
      <c r="BC2704" s="13">
        <f ca="1">IFERROR(__xludf.DUMMYFUNCTION("PERCENTRANK(FILTER(AU:AU, $A:$A=$A2704), $AU2704)"),0.128)</f>
        <v>0.128</v>
      </c>
      <c r="BM2704" s="9">
        <v>0.90114342999999997</v>
      </c>
      <c r="BN2704" s="9">
        <v>0</v>
      </c>
      <c r="BO2704" s="9">
        <v>5</v>
      </c>
      <c r="BP2704" s="9">
        <v>22</v>
      </c>
      <c r="BQ2704" s="9">
        <v>1.43</v>
      </c>
      <c r="BR2704" s="9">
        <v>7</v>
      </c>
      <c r="BS2704" s="9">
        <v>10.026935</v>
      </c>
      <c r="BT2704" s="9">
        <v>8.2137869999999999</v>
      </c>
      <c r="BU2704" s="9">
        <v>2.0527747000000001</v>
      </c>
      <c r="BV2704" s="9">
        <v>3.6050620000000002</v>
      </c>
      <c r="BW2704" s="9">
        <v>12.505362</v>
      </c>
      <c r="BX2704" s="9">
        <v>8.0546609999999994</v>
      </c>
      <c r="BY2704" s="9">
        <v>8.6760579999999994</v>
      </c>
      <c r="BZ2704" s="9">
        <v>5.2291255000000003</v>
      </c>
      <c r="CA2704" s="9">
        <v>57.81991</v>
      </c>
      <c r="CB2704" s="9">
        <v>79.331509999999994</v>
      </c>
      <c r="CC2704" s="9">
        <v>53.290419999999997</v>
      </c>
      <c r="CD2704" s="9">
        <v>81.584549999999993</v>
      </c>
    </row>
    <row r="2705" spans="1:82" ht="15.75" hidden="1" customHeight="1" x14ac:dyDescent="0.2">
      <c r="A2705" s="9" t="s">
        <v>106</v>
      </c>
      <c r="B2705" s="9" t="s">
        <v>6395</v>
      </c>
      <c r="C2705" s="9">
        <v>2103</v>
      </c>
      <c r="D2705" s="9">
        <v>10</v>
      </c>
      <c r="E2705" s="9">
        <v>18.808246557515499</v>
      </c>
      <c r="F2705" s="9">
        <v>27</v>
      </c>
      <c r="G2705" s="9">
        <v>29.795113000000001</v>
      </c>
      <c r="H2705" s="9">
        <v>4</v>
      </c>
      <c r="I2705" s="16">
        <v>2.86615063487261E-5</v>
      </c>
      <c r="J2705" s="9">
        <v>3.7818049858743701E-2</v>
      </c>
      <c r="K2705" s="9">
        <v>0.152599096298217</v>
      </c>
      <c r="L2705" s="11">
        <v>1.08392227612282E-6</v>
      </c>
      <c r="M2705" s="11">
        <v>1.5920224200271999E-5</v>
      </c>
      <c r="N2705" s="9">
        <v>0.37037037037037002</v>
      </c>
      <c r="O2705" s="9">
        <v>0.631252742816932</v>
      </c>
      <c r="P2705" s="9" t="s">
        <v>6396</v>
      </c>
      <c r="Q2705" s="9">
        <v>83371105</v>
      </c>
      <c r="R2705" s="9" t="s">
        <v>5054</v>
      </c>
      <c r="S2705" s="9" t="s">
        <v>98</v>
      </c>
      <c r="T2705" s="9">
        <v>37.281033670017401</v>
      </c>
      <c r="U2705" s="9">
        <v>-122.015092332275</v>
      </c>
      <c r="V2705" s="9">
        <v>178</v>
      </c>
      <c r="W2705" s="9">
        <v>442</v>
      </c>
      <c r="X2705" s="9">
        <v>28405.9241899728</v>
      </c>
      <c r="Z2705" s="9">
        <v>8763.0472962964704</v>
      </c>
      <c r="AB2705" s="9">
        <v>19642.876893676301</v>
      </c>
      <c r="AC2705" s="9">
        <v>514.55518357482401</v>
      </c>
      <c r="AD2705" s="9">
        <v>353.56584714112199</v>
      </c>
      <c r="AE2705" s="11">
        <v>6.3680896801088197E-5</v>
      </c>
      <c r="AF2705" s="9">
        <v>1.1464602539490399E-4</v>
      </c>
      <c r="AG2705" s="9">
        <v>2710</v>
      </c>
      <c r="AH2705" s="9">
        <v>2.5176946999999998</v>
      </c>
      <c r="AI2705" s="9">
        <v>7.4153029999999998</v>
      </c>
      <c r="AJ2705" s="9">
        <v>2</v>
      </c>
      <c r="AK2705" s="9">
        <v>1.5259103999999999</v>
      </c>
      <c r="AL2705" s="9">
        <v>4.0058913</v>
      </c>
      <c r="AM2705" s="9">
        <v>3.0220068000000002</v>
      </c>
      <c r="AN2705" s="9">
        <v>1.111111E-2</v>
      </c>
      <c r="AO2705" s="9">
        <v>6.7190840000000002E-3</v>
      </c>
      <c r="AP2705" s="9">
        <v>1.459484</v>
      </c>
      <c r="AQ2705" s="9">
        <v>296.03120000000001</v>
      </c>
      <c r="AR2705" s="9">
        <v>39.409748</v>
      </c>
      <c r="AS2705" s="9">
        <v>34.404617000000002</v>
      </c>
      <c r="AT2705" s="9">
        <v>1.0124131000000001</v>
      </c>
      <c r="AU2705" s="9">
        <v>14.120763999999999</v>
      </c>
      <c r="AV2705" s="9">
        <v>15.316482000000001</v>
      </c>
      <c r="AW2705" s="9">
        <v>24.930631999999999</v>
      </c>
      <c r="AX2705" s="12">
        <f ca="1">IFERROR(__xludf.DUMMYFUNCTION("1-(PERCENTRANK(FILTER(AG:AG, $A:$A=$A2705), $AG2705))"),0.0989999999999999)</f>
        <v>9.8999999999999894E-2</v>
      </c>
      <c r="AY2705" s="13">
        <f ca="1">IFERROR(__xludf.DUMMYFUNCTION("PERCENTRANK(FILTER(K:K, $A:$A=$A2705), $K2705)"),0.085)</f>
        <v>8.5000000000000006E-2</v>
      </c>
      <c r="AZ2705" s="13">
        <f ca="1">IFERROR(__xludf.DUMMYFUNCTION("PERCENTRANK(FILTER(I:I, $A:$A=$A2705), $I2705)"),0.256)</f>
        <v>0.25600000000000001</v>
      </c>
      <c r="BA2705" s="12">
        <f ca="1">IFERROR(__xludf.DUMMYFUNCTION("PERCENTRANK(FILTER(AI:AI, $A:$A=$A2705), $AI2705)"),0.419)</f>
        <v>0.41899999999999998</v>
      </c>
      <c r="BB2705" s="13">
        <f ca="1">IFERROR(__xludf.DUMMYFUNCTION("PERCENTRANK(FILTER(AT:AT, $A:$A=$A2705), $AT2705)"),0.661)</f>
        <v>0.66100000000000003</v>
      </c>
      <c r="BC2705" s="13">
        <f ca="1">IFERROR(__xludf.DUMMYFUNCTION("PERCENTRANK(FILTER(AU:AU, $A:$A=$A2705), $AU2705)"),0.322)</f>
        <v>0.32200000000000001</v>
      </c>
      <c r="BM2705" s="9">
        <v>0.33406954999999999</v>
      </c>
      <c r="BN2705" s="9">
        <v>2.3333333000000001E-2</v>
      </c>
      <c r="BO2705" s="9">
        <v>2.1666666999999999</v>
      </c>
      <c r="BP2705" s="9">
        <v>16.5</v>
      </c>
      <c r="BQ2705" s="9">
        <v>0.5288889</v>
      </c>
      <c r="BR2705" s="9">
        <v>3</v>
      </c>
      <c r="BS2705" s="9">
        <v>10.146763</v>
      </c>
      <c r="BT2705" s="9">
        <v>8.4552999999999994</v>
      </c>
      <c r="BU2705" s="9">
        <v>2.0121734</v>
      </c>
      <c r="BV2705" s="9">
        <v>3.5652059999999999</v>
      </c>
      <c r="BW2705" s="9">
        <v>13.243406999999999</v>
      </c>
      <c r="BX2705" s="9">
        <v>9.2389290000000006</v>
      </c>
      <c r="BY2705" s="9">
        <v>8.9934329999999996</v>
      </c>
      <c r="BZ2705" s="9">
        <v>5.8873699999999998</v>
      </c>
      <c r="CA2705" s="9">
        <v>56.828037000000002</v>
      </c>
      <c r="CB2705" s="9">
        <v>72.904169999999993</v>
      </c>
      <c r="CC2705" s="9">
        <v>50.131565000000002</v>
      </c>
      <c r="CD2705" s="9">
        <v>75.21369</v>
      </c>
    </row>
    <row r="2706" spans="1:82" ht="15.75" hidden="1" customHeight="1" x14ac:dyDescent="0.2">
      <c r="A2706" s="9" t="s">
        <v>106</v>
      </c>
      <c r="B2706" s="9" t="s">
        <v>6397</v>
      </c>
      <c r="C2706" s="9">
        <v>8009</v>
      </c>
      <c r="D2706" s="9">
        <v>49</v>
      </c>
      <c r="E2706" s="9">
        <v>161.21726155377399</v>
      </c>
      <c r="F2706" s="9">
        <v>180</v>
      </c>
      <c r="G2706" s="9">
        <v>223.56738000000001</v>
      </c>
      <c r="H2706" s="9">
        <v>40</v>
      </c>
      <c r="I2706" s="16">
        <v>1.7166347106467499E-5</v>
      </c>
      <c r="J2706" s="9">
        <v>0.82287775065563995</v>
      </c>
      <c r="K2706" s="9">
        <v>0.468900537374697</v>
      </c>
      <c r="L2706" s="11">
        <v>1.2723186449659301E-5</v>
      </c>
      <c r="M2706" s="11">
        <v>1.59189404294116E-5</v>
      </c>
      <c r="N2706" s="9">
        <v>0.27222222222222198</v>
      </c>
      <c r="O2706" s="9">
        <v>0.72111262173240798</v>
      </c>
      <c r="P2706" s="9" t="s">
        <v>6398</v>
      </c>
      <c r="Q2706" s="9">
        <v>183071101</v>
      </c>
      <c r="R2706" s="9" t="s">
        <v>3136</v>
      </c>
      <c r="S2706" s="9">
        <v>85870</v>
      </c>
      <c r="T2706" s="9">
        <v>35.5668744931343</v>
      </c>
      <c r="U2706" s="9">
        <v>-121.074699493702</v>
      </c>
      <c r="V2706" s="9">
        <v>165</v>
      </c>
      <c r="W2706" s="9">
        <v>121</v>
      </c>
      <c r="X2706" s="9">
        <v>33741.706870237998</v>
      </c>
      <c r="Z2706" s="9">
        <v>26928.391444121698</v>
      </c>
      <c r="AB2706" s="9">
        <v>6813.3154261162299</v>
      </c>
      <c r="AC2706" s="9">
        <v>14444.762298256001</v>
      </c>
      <c r="AD2706" s="9">
        <v>4316.2772565926798</v>
      </c>
      <c r="AE2706" s="9">
        <v>6.3675761717646396E-4</v>
      </c>
      <c r="AF2706" s="9">
        <v>6.86653884258703E-4</v>
      </c>
      <c r="AG2706" s="9">
        <v>2711</v>
      </c>
      <c r="AH2706" s="9">
        <v>0.72881640000000003</v>
      </c>
      <c r="AI2706" s="9">
        <v>2.9376112999999999</v>
      </c>
      <c r="AJ2706" s="9">
        <v>2</v>
      </c>
      <c r="AK2706" s="9">
        <v>2.3553245</v>
      </c>
      <c r="AL2706" s="9">
        <v>7.6621885000000001</v>
      </c>
      <c r="AM2706" s="9">
        <v>-3.1236812999999999</v>
      </c>
      <c r="AN2706" s="9">
        <v>4.2533935E-3</v>
      </c>
      <c r="AO2706" s="9">
        <v>6.7919236999999999E-3</v>
      </c>
      <c r="AP2706" s="9">
        <v>1.3624012000000001</v>
      </c>
      <c r="AQ2706" s="9">
        <v>294.33956999999998</v>
      </c>
      <c r="AR2706" s="9">
        <v>32.472507</v>
      </c>
      <c r="AS2706" s="9">
        <v>29.044996000000001</v>
      </c>
      <c r="AT2706" s="9">
        <v>0.79254365000000004</v>
      </c>
      <c r="AU2706" s="9">
        <v>15.818061999999999</v>
      </c>
      <c r="AV2706" s="9">
        <v>16.843209999999999</v>
      </c>
      <c r="AW2706" s="9">
        <v>1.7162435</v>
      </c>
      <c r="AX2706" s="12">
        <f ca="1">IFERROR(__xludf.DUMMYFUNCTION("1-(PERCENTRANK(FILTER(AG:AG, $A:$A=$A2706), $AG2706))"),0.0969999999999999)</f>
        <v>9.6999999999999906E-2</v>
      </c>
      <c r="AY2706" s="13">
        <f ca="1">IFERROR(__xludf.DUMMYFUNCTION("PERCENTRANK(FILTER(K:K, $A:$A=$A2706), $K2706)"),0.154)</f>
        <v>0.154</v>
      </c>
      <c r="AZ2706" s="13">
        <f ca="1">IFERROR(__xludf.DUMMYFUNCTION("PERCENTRANK(FILTER(I:I, $A:$A=$A2706), $I2706)"),0.082)</f>
        <v>8.2000000000000003E-2</v>
      </c>
      <c r="BA2706" s="12">
        <f ca="1">IFERROR(__xludf.DUMMYFUNCTION("PERCENTRANK(FILTER(AI:AI, $A:$A=$A2706), $AI2706)"),0.081)</f>
        <v>8.1000000000000003E-2</v>
      </c>
      <c r="BB2706" s="13">
        <f ca="1">IFERROR(__xludf.DUMMYFUNCTION("PERCENTRANK(FILTER(AT:AT, $A:$A=$A2706), $AT2706)"),0.256)</f>
        <v>0.25600000000000001</v>
      </c>
      <c r="BC2706" s="13">
        <f ca="1">IFERROR(__xludf.DUMMYFUNCTION("PERCENTRANK(FILTER(AU:AU, $A:$A=$A2706), $AU2706)"),0.654)</f>
        <v>0.65400000000000003</v>
      </c>
      <c r="BM2706" s="9">
        <v>0.13985154</v>
      </c>
      <c r="BN2706" s="9">
        <v>1.1447963E-2</v>
      </c>
      <c r="BO2706" s="9">
        <v>2.1315789999999999</v>
      </c>
      <c r="BP2706" s="9">
        <v>13.934210999999999</v>
      </c>
      <c r="BQ2706" s="9">
        <v>0.31574659999999999</v>
      </c>
      <c r="BR2706" s="9">
        <v>0.81447965</v>
      </c>
      <c r="BS2706" s="9">
        <v>8.5224209999999996</v>
      </c>
      <c r="BT2706" s="9">
        <v>8.2224520000000005</v>
      </c>
      <c r="BU2706" s="9">
        <v>1.5585834000000001</v>
      </c>
      <c r="BV2706" s="9">
        <v>2.6297665000000001</v>
      </c>
      <c r="BW2706" s="9">
        <v>15.901415999999999</v>
      </c>
      <c r="BX2706" s="9">
        <v>11.906732999999999</v>
      </c>
      <c r="BY2706" s="9">
        <v>12.464066499999999</v>
      </c>
      <c r="BZ2706" s="9">
        <v>8.8964599999999994</v>
      </c>
      <c r="CA2706" s="9">
        <v>44.255299999999998</v>
      </c>
      <c r="CB2706" s="9">
        <v>54.945663000000003</v>
      </c>
      <c r="CC2706" s="9">
        <v>38.173946000000001</v>
      </c>
      <c r="CD2706" s="9">
        <v>55.783318000000001</v>
      </c>
    </row>
    <row r="2707" spans="1:82" ht="15.75" hidden="1" customHeight="1" x14ac:dyDescent="0.2">
      <c r="A2707" s="9" t="s">
        <v>106</v>
      </c>
      <c r="B2707" s="9" t="s">
        <v>6399</v>
      </c>
      <c r="C2707" s="9">
        <v>5149</v>
      </c>
      <c r="D2707" s="9">
        <v>4</v>
      </c>
      <c r="E2707" s="9">
        <v>16.248776438451898</v>
      </c>
      <c r="F2707" s="9">
        <v>31</v>
      </c>
      <c r="G2707" s="9">
        <v>29.299074000000001</v>
      </c>
      <c r="H2707" s="9">
        <v>8</v>
      </c>
      <c r="I2707" s="16">
        <v>1.98269142401841E-5</v>
      </c>
      <c r="J2707" s="9">
        <v>4.19354968552164E-2</v>
      </c>
      <c r="K2707" s="9">
        <v>0.16555656989415399</v>
      </c>
      <c r="L2707" s="11">
        <v>8.3370675180532598E-7</v>
      </c>
      <c r="M2707" s="11">
        <v>1.5913762240415899E-5</v>
      </c>
      <c r="N2707" s="9">
        <v>0.12903225806451599</v>
      </c>
      <c r="O2707" s="9">
        <v>0.55458327258136597</v>
      </c>
      <c r="P2707" s="9" t="s">
        <v>6400</v>
      </c>
      <c r="Q2707" s="9">
        <v>182801101</v>
      </c>
      <c r="R2707" s="9" t="s">
        <v>6401</v>
      </c>
      <c r="S2707" s="9" t="s">
        <v>98</v>
      </c>
      <c r="T2707" s="9">
        <v>35.361128968832702</v>
      </c>
      <c r="U2707" s="9">
        <v>-120.811341378169</v>
      </c>
      <c r="V2707" s="9">
        <v>291</v>
      </c>
      <c r="W2707" s="9">
        <v>226</v>
      </c>
      <c r="X2707" s="9">
        <v>58304.668599582998</v>
      </c>
      <c r="Z2707" s="9">
        <v>46581.962182370597</v>
      </c>
      <c r="AB2707" s="9">
        <v>11722.706417212499</v>
      </c>
      <c r="AC2707" s="9">
        <v>6577.3472472454096</v>
      </c>
      <c r="AD2707" s="9">
        <v>1140.7995627826999</v>
      </c>
      <c r="AE2707" s="9">
        <v>1.27310097923327E-4</v>
      </c>
      <c r="AF2707" s="9">
        <v>1.5861531392147299E-4</v>
      </c>
      <c r="AG2707" s="9">
        <v>2712</v>
      </c>
      <c r="AH2707" s="9">
        <v>1.3623019999999999</v>
      </c>
      <c r="AI2707" s="9">
        <v>4.7869900000000003</v>
      </c>
      <c r="AJ2707" s="9">
        <v>2</v>
      </c>
      <c r="AK2707" s="9">
        <v>2.3645038999999999</v>
      </c>
      <c r="AL2707" s="9">
        <v>7.4076190000000004</v>
      </c>
      <c r="AM2707" s="9">
        <v>-2.6335782999999999</v>
      </c>
      <c r="AN2707" s="9">
        <v>9.1954020000000001E-3</v>
      </c>
      <c r="AO2707" s="9">
        <v>7.2543994000000001E-3</v>
      </c>
      <c r="AP2707" s="9">
        <v>1.2035813</v>
      </c>
      <c r="AQ2707" s="9">
        <v>294.44510000000002</v>
      </c>
      <c r="AR2707" s="9">
        <v>30.832948999999999</v>
      </c>
      <c r="AS2707" s="9">
        <v>28.130382999999998</v>
      </c>
      <c r="AT2707" s="9">
        <v>0.75973033999999995</v>
      </c>
      <c r="AU2707" s="9">
        <v>16.136787000000002</v>
      </c>
      <c r="AV2707" s="9">
        <v>17.082018000000001</v>
      </c>
      <c r="AW2707" s="9">
        <v>2.3555100000000002</v>
      </c>
      <c r="AX2707" s="12">
        <f ca="1">IFERROR(__xludf.DUMMYFUNCTION("1-(PERCENTRANK(FILTER(AG:AG, $A:$A=$A2707), $AG2707))"),0.0949999999999999)</f>
        <v>9.4999999999999904E-2</v>
      </c>
      <c r="AY2707" s="13">
        <f ca="1">IFERROR(__xludf.DUMMYFUNCTION("PERCENTRANK(FILTER(K:K, $A:$A=$A2707), $K2707)"),0.089)</f>
        <v>8.8999999999999996E-2</v>
      </c>
      <c r="AZ2707" s="13">
        <f ca="1">IFERROR(__xludf.DUMMYFUNCTION("PERCENTRANK(FILTER(I:I, $A:$A=$A2707), $I2707)"),0.128)</f>
        <v>0.128</v>
      </c>
      <c r="BA2707" s="12">
        <f ca="1">IFERROR(__xludf.DUMMYFUNCTION("PERCENTRANK(FILTER(AI:AI, $A:$A=$A2707), $AI2707)"),0.233)</f>
        <v>0.23300000000000001</v>
      </c>
      <c r="BB2707" s="13">
        <f ca="1">IFERROR(__xludf.DUMMYFUNCTION("PERCENTRANK(FILTER(AT:AT, $A:$A=$A2707), $AT2707)"),0.233)</f>
        <v>0.23300000000000001</v>
      </c>
      <c r="BC2707" s="13">
        <f ca="1">IFERROR(__xludf.DUMMYFUNCTION("PERCENTRANK(FILTER(AU:AU, $A:$A=$A2707), $AU2707)"),0.742)</f>
        <v>0.74199999999999999</v>
      </c>
      <c r="BM2707" s="9">
        <v>0.15353125000000001</v>
      </c>
      <c r="BN2707" s="9">
        <v>0.03</v>
      </c>
      <c r="BO2707" s="9">
        <v>1.5</v>
      </c>
      <c r="BP2707" s="9">
        <v>14.166667</v>
      </c>
      <c r="BQ2707" s="9">
        <v>0.10482758</v>
      </c>
      <c r="BR2707" s="9">
        <v>0.35632184</v>
      </c>
      <c r="BS2707" s="9">
        <v>8.1886030000000005</v>
      </c>
      <c r="BT2707" s="9">
        <v>8.5024370000000005</v>
      </c>
      <c r="BU2707" s="9">
        <v>1.637084</v>
      </c>
      <c r="BV2707" s="9">
        <v>2.7256955999999999</v>
      </c>
      <c r="BW2707" s="9">
        <v>15.881219</v>
      </c>
      <c r="BX2707" s="9">
        <v>13.467884</v>
      </c>
      <c r="BY2707" s="9">
        <v>12.324920000000001</v>
      </c>
      <c r="BZ2707" s="9">
        <v>9.9604499999999998</v>
      </c>
      <c r="CA2707" s="9">
        <v>45.144579999999998</v>
      </c>
      <c r="CB2707" s="9">
        <v>50.815327000000003</v>
      </c>
      <c r="CC2707" s="9">
        <v>38.788314999999997</v>
      </c>
      <c r="CD2707" s="9">
        <v>49.424323999999999</v>
      </c>
    </row>
    <row r="2708" spans="1:82" ht="15.75" hidden="1" customHeight="1" x14ac:dyDescent="0.2">
      <c r="A2708" s="9" t="s">
        <v>91</v>
      </c>
      <c r="B2708" s="9" t="s">
        <v>6402</v>
      </c>
      <c r="C2708" s="9">
        <v>645</v>
      </c>
      <c r="D2708" s="9">
        <v>76</v>
      </c>
      <c r="E2708" s="9">
        <v>240.99999160335199</v>
      </c>
      <c r="F2708" s="9">
        <v>168</v>
      </c>
      <c r="G2708" s="9">
        <v>288.33260000000001</v>
      </c>
      <c r="H2708" s="9">
        <v>16</v>
      </c>
      <c r="I2708" s="16">
        <v>2.14566512113378E-5</v>
      </c>
      <c r="J2708" s="9">
        <v>3.7818049858743798E-2</v>
      </c>
      <c r="K2708" s="9">
        <v>7.5555098429322204E-2</v>
      </c>
      <c r="L2708" s="11">
        <v>8.1144870531205101E-7</v>
      </c>
      <c r="M2708" s="11">
        <v>1.5905661602921802E-5</v>
      </c>
      <c r="N2708" s="9">
        <v>0.452380952380952</v>
      </c>
      <c r="O2708" s="9">
        <v>0.83584021487307403</v>
      </c>
      <c r="P2708" s="9" t="s">
        <v>6403</v>
      </c>
      <c r="Q2708" s="9">
        <v>12091102</v>
      </c>
      <c r="R2708" s="9" t="s">
        <v>6058</v>
      </c>
      <c r="S2708" s="9" t="s">
        <v>6404</v>
      </c>
      <c r="T2708" s="9">
        <v>37.787718100827398</v>
      </c>
      <c r="U2708" s="9">
        <v>-122.210763425576</v>
      </c>
      <c r="V2708" s="9">
        <v>224</v>
      </c>
      <c r="W2708" s="9">
        <v>1736</v>
      </c>
      <c r="X2708" s="9">
        <v>74767.196712864301</v>
      </c>
      <c r="Z2708" s="9">
        <v>9897.4043218929492</v>
      </c>
      <c r="AB2708" s="9">
        <v>64869.792390971401</v>
      </c>
      <c r="AC2708" s="9">
        <v>1754.2397880349099</v>
      </c>
      <c r="AD2708" s="9">
        <v>2370.1318906439501</v>
      </c>
      <c r="AE2708" s="9">
        <v>2.5449058564674899E-4</v>
      </c>
      <c r="AF2708" s="9">
        <v>3.43306419381406E-4</v>
      </c>
      <c r="AG2708" s="9">
        <v>2713</v>
      </c>
      <c r="AH2708" s="9">
        <v>2.3652372000000002</v>
      </c>
      <c r="AI2708" s="9">
        <v>8.4895639999999997</v>
      </c>
      <c r="AJ2708" s="9">
        <v>2</v>
      </c>
      <c r="AK2708" s="9">
        <v>2.2283618000000001</v>
      </c>
      <c r="AL2708" s="9">
        <v>5.4436530000000003</v>
      </c>
      <c r="AM2708" s="9">
        <v>-3.5705035000000001</v>
      </c>
      <c r="AN2708" s="9">
        <v>2.7999999000000001E-2</v>
      </c>
      <c r="AO2708" s="9">
        <v>6.8936743999999999E-3</v>
      </c>
      <c r="AP2708" s="9">
        <v>2.0265455000000001</v>
      </c>
      <c r="AQ2708" s="9">
        <v>292.72091999999998</v>
      </c>
      <c r="AR2708" s="9">
        <v>33.569515000000003</v>
      </c>
      <c r="AS2708" s="9">
        <v>31.097857000000001</v>
      </c>
      <c r="AT2708" s="9">
        <v>0.74426800000000004</v>
      </c>
      <c r="AU2708" s="9">
        <v>15.084177</v>
      </c>
      <c r="AV2708" s="9">
        <v>16.620125000000002</v>
      </c>
      <c r="AW2708" s="9">
        <v>43.500312999999998</v>
      </c>
      <c r="AX2708" s="12">
        <f ca="1">IFERROR(__xludf.DUMMYFUNCTION("1-(PERCENTRANK(FILTER(AG:AG, $A:$A=$A2708), $AG2708))"),0.0959999999999999)</f>
        <v>9.5999999999999905E-2</v>
      </c>
      <c r="AY2708" s="13">
        <f ca="1">IFERROR(__xludf.DUMMYFUNCTION("PERCENTRANK(FILTER(K:K, $A:$A=$A2708), $K2708)"),0.141)</f>
        <v>0.14099999999999999</v>
      </c>
      <c r="AZ2708" s="13">
        <f ca="1">IFERROR(__xludf.DUMMYFUNCTION("PERCENTRANK(FILTER(I:I, $A:$A=$A2708), $I2708)"),0.105)</f>
        <v>0.105</v>
      </c>
      <c r="BA2708" s="12">
        <f ca="1">IFERROR(__xludf.DUMMYFUNCTION("PERCENTRANK(FILTER(AI:AI, $A:$A=$A2708), $AI2708)"),0.274)</f>
        <v>0.27400000000000002</v>
      </c>
      <c r="BB2708" s="13">
        <f ca="1">IFERROR(__xludf.DUMMYFUNCTION("PERCENTRANK(FILTER(AT:AT, $A:$A=$A2708), $AT2708)"),0.263)</f>
        <v>0.26300000000000001</v>
      </c>
      <c r="BC2708" s="13">
        <f ca="1">IFERROR(__xludf.DUMMYFUNCTION("PERCENTRANK(FILTER(AU:AU, $A:$A=$A2708), $AU2708)"),0.405)</f>
        <v>0.40500000000000003</v>
      </c>
      <c r="BM2708" s="9">
        <v>0.77279600000000004</v>
      </c>
      <c r="BN2708" s="9">
        <v>2.9499999999999998E-2</v>
      </c>
      <c r="BO2708" s="9">
        <v>5.5789474999999999</v>
      </c>
      <c r="BP2708" s="9">
        <v>18.368421999999999</v>
      </c>
      <c r="BQ2708" s="9">
        <v>12.3475</v>
      </c>
      <c r="BR2708" s="9">
        <v>8.4</v>
      </c>
      <c r="BS2708" s="9">
        <v>8.1408520000000006</v>
      </c>
      <c r="BT2708" s="9">
        <v>7.4945415999999998</v>
      </c>
      <c r="BU2708" s="9">
        <v>1.5930839000000001</v>
      </c>
      <c r="BV2708" s="9">
        <v>3.1279948000000002</v>
      </c>
      <c r="BW2708" s="9">
        <v>14.678352</v>
      </c>
      <c r="BX2708" s="9">
        <v>10.535555</v>
      </c>
      <c r="BY2708" s="9">
        <v>9.8939529999999998</v>
      </c>
      <c r="BZ2708" s="9">
        <v>6.926132</v>
      </c>
      <c r="CA2708" s="9">
        <v>51.407527999999999</v>
      </c>
      <c r="CB2708" s="9">
        <v>60.63138</v>
      </c>
      <c r="CC2708" s="9">
        <v>45.472706000000002</v>
      </c>
      <c r="CD2708" s="9">
        <v>66.326570000000004</v>
      </c>
    </row>
    <row r="2709" spans="1:82" ht="15.75" hidden="1" customHeight="1" x14ac:dyDescent="0.2">
      <c r="A2709" s="9" t="s">
        <v>91</v>
      </c>
      <c r="B2709" s="9" t="s">
        <v>6405</v>
      </c>
      <c r="C2709" s="9">
        <v>737</v>
      </c>
      <c r="D2709" s="9">
        <v>40</v>
      </c>
      <c r="E2709" s="9">
        <v>121.05118805149699</v>
      </c>
      <c r="F2709" s="9">
        <v>84</v>
      </c>
      <c r="G2709" s="9">
        <v>144.41204999999999</v>
      </c>
      <c r="H2709" s="9">
        <v>18</v>
      </c>
      <c r="I2709" s="16">
        <v>1.28736088148192E-5</v>
      </c>
      <c r="J2709" s="9">
        <v>3.7818049858743798E-2</v>
      </c>
      <c r="K2709" s="9">
        <v>0.80167069011367798</v>
      </c>
      <c r="L2709" s="11">
        <v>4.8685478002079595E-7</v>
      </c>
      <c r="M2709" s="11">
        <v>1.5851622065336299E-5</v>
      </c>
      <c r="N2709" s="9">
        <v>0.476190476190476</v>
      </c>
      <c r="O2709" s="9">
        <v>0.83823468639284704</v>
      </c>
      <c r="P2709" s="9" t="s">
        <v>6406</v>
      </c>
      <c r="Q2709" s="9">
        <v>13350401</v>
      </c>
      <c r="R2709" s="9" t="s">
        <v>6407</v>
      </c>
      <c r="S2709" s="9" t="s">
        <v>98</v>
      </c>
      <c r="T2709" s="9">
        <v>37.909484619151698</v>
      </c>
      <c r="U2709" s="9">
        <v>-122.306742478188</v>
      </c>
      <c r="V2709" s="9">
        <v>162</v>
      </c>
      <c r="W2709" s="9">
        <v>1463</v>
      </c>
      <c r="X2709" s="9">
        <v>69459.795271340699</v>
      </c>
      <c r="Z2709" s="9">
        <v>9140.6270114932995</v>
      </c>
      <c r="AB2709" s="9">
        <v>60319.168259847502</v>
      </c>
      <c r="AC2709" s="9">
        <v>2562.06667137259</v>
      </c>
      <c r="AD2709" s="9">
        <v>17075.941937670901</v>
      </c>
      <c r="AE2709" s="9">
        <v>2.8532919717605399E-4</v>
      </c>
      <c r="AF2709" s="9">
        <v>2.3172495866674499E-4</v>
      </c>
      <c r="AG2709" s="9">
        <v>2714</v>
      </c>
      <c r="AH2709" s="9">
        <v>1.9337754</v>
      </c>
      <c r="AI2709" s="9">
        <v>7.5853453000000002</v>
      </c>
      <c r="AJ2709" s="9">
        <v>2</v>
      </c>
      <c r="AK2709" s="9">
        <v>2.3555459999999999</v>
      </c>
      <c r="AL2709" s="9">
        <v>5.8027410000000001</v>
      </c>
      <c r="AM2709" s="9">
        <v>0.46151626000000001</v>
      </c>
      <c r="AN2709" s="9">
        <v>1.9666665999999999E-2</v>
      </c>
      <c r="AO2709" s="9">
        <v>7.4315220000000003E-3</v>
      </c>
      <c r="AP2709" s="9">
        <v>1.5660475</v>
      </c>
      <c r="AQ2709" s="9">
        <v>293.24988000000002</v>
      </c>
      <c r="AR2709" s="9">
        <v>31.627179999999999</v>
      </c>
      <c r="AS2709" s="9">
        <v>26.842718000000001</v>
      </c>
      <c r="AT2709" s="9">
        <v>0.67699469999999995</v>
      </c>
      <c r="AU2709" s="9">
        <v>15.425822</v>
      </c>
      <c r="AV2709" s="9">
        <v>16.815655</v>
      </c>
      <c r="AW2709" s="9">
        <v>39.64837</v>
      </c>
      <c r="AX2709" s="12">
        <f ca="1">IFERROR(__xludf.DUMMYFUNCTION("1-(PERCENTRANK(FILTER(AG:AG, $A:$A=$A2709), $AG2709))"),0.0939999999999999)</f>
        <v>9.3999999999999903E-2</v>
      </c>
      <c r="AY2709" s="13">
        <f ca="1">IFERROR(__xludf.DUMMYFUNCTION("PERCENTRANK(FILTER(K:K, $A:$A=$A2709), $K2709)"),0.394)</f>
        <v>0.39400000000000002</v>
      </c>
      <c r="AZ2709" s="13">
        <f ca="1">IFERROR(__xludf.DUMMYFUNCTION("PERCENTRANK(FILTER(I:I, $A:$A=$A2709), $I2709)"),0.031)</f>
        <v>3.1E-2</v>
      </c>
      <c r="BA2709" s="12">
        <f ca="1">IFERROR(__xludf.DUMMYFUNCTION("PERCENTRANK(FILTER(AI:AI, $A:$A=$A2709), $AI2709)"),0.196)</f>
        <v>0.19600000000000001</v>
      </c>
      <c r="BB2709" s="13">
        <f ca="1">IFERROR(__xludf.DUMMYFUNCTION("PERCENTRANK(FILTER(AT:AT, $A:$A=$A2709), $AT2709)"),0.147)</f>
        <v>0.14699999999999999</v>
      </c>
      <c r="BC2709" s="13">
        <f ca="1">IFERROR(__xludf.DUMMYFUNCTION("PERCENTRANK(FILTER(AU:AU, $A:$A=$A2709), $AU2709)"),0.603)</f>
        <v>0.60299999999999998</v>
      </c>
      <c r="BM2709" s="9">
        <v>0.71297467000000003</v>
      </c>
      <c r="BN2709" s="9">
        <v>1.3666667E-2</v>
      </c>
      <c r="BO2709" s="9">
        <v>13.379311</v>
      </c>
      <c r="BP2709" s="9">
        <v>21.931034</v>
      </c>
      <c r="BQ2709" s="9">
        <v>2.3136668</v>
      </c>
      <c r="BR2709" s="9">
        <v>2.8</v>
      </c>
      <c r="BS2709" s="9">
        <v>7.4423285000000003</v>
      </c>
      <c r="BT2709" s="9">
        <v>6.8365172999999997</v>
      </c>
      <c r="BU2709" s="9">
        <v>1.592009</v>
      </c>
      <c r="BV2709" s="9">
        <v>2.8839467000000001</v>
      </c>
      <c r="BW2709" s="9">
        <v>14.409438</v>
      </c>
      <c r="BX2709" s="9">
        <v>12.067962</v>
      </c>
      <c r="BY2709" s="9">
        <v>10.415255999999999</v>
      </c>
      <c r="BZ2709" s="9">
        <v>8.3650459999999995</v>
      </c>
      <c r="CA2709" s="9">
        <v>47.566479999999999</v>
      </c>
      <c r="CB2709" s="9">
        <v>47.194040000000001</v>
      </c>
      <c r="CC2709" s="9">
        <v>42.900173000000002</v>
      </c>
      <c r="CD2709" s="9">
        <v>56.946666999999998</v>
      </c>
    </row>
    <row r="2710" spans="1:82" ht="15.75" hidden="1" customHeight="1" x14ac:dyDescent="0.2">
      <c r="A2710" s="9" t="s">
        <v>106</v>
      </c>
      <c r="B2710" s="9" t="s">
        <v>6408</v>
      </c>
      <c r="C2710" s="9">
        <v>5738</v>
      </c>
      <c r="D2710" s="9">
        <v>7</v>
      </c>
      <c r="E2710" s="9">
        <v>10.231269338101599</v>
      </c>
      <c r="F2710" s="9">
        <v>43</v>
      </c>
      <c r="G2710" s="9">
        <v>23.378882999999998</v>
      </c>
      <c r="H2710" s="9">
        <v>5</v>
      </c>
      <c r="I2710" s="16">
        <v>2.50594319368246E-5</v>
      </c>
      <c r="J2710" s="9">
        <v>2.7268082727212999</v>
      </c>
      <c r="K2710" s="9">
        <v>1.29255261272192E-2</v>
      </c>
      <c r="L2710" s="11">
        <v>6.8213170361706003E-5</v>
      </c>
      <c r="M2710" s="11">
        <v>1.58514845310264E-5</v>
      </c>
      <c r="N2710" s="9">
        <v>0.16279069767441801</v>
      </c>
      <c r="O2710" s="9">
        <v>0.43762865744100998</v>
      </c>
      <c r="P2710" s="9" t="s">
        <v>6409</v>
      </c>
      <c r="Q2710" s="9">
        <v>182981102</v>
      </c>
      <c r="R2710" s="9" t="s">
        <v>5912</v>
      </c>
      <c r="S2710" s="9" t="s">
        <v>98</v>
      </c>
      <c r="T2710" s="9">
        <v>36.013353935359902</v>
      </c>
      <c r="U2710" s="9">
        <v>-121.167631870891</v>
      </c>
      <c r="V2710" s="9">
        <v>229</v>
      </c>
      <c r="W2710" s="9">
        <v>122</v>
      </c>
      <c r="X2710" s="9">
        <v>50618.291412552702</v>
      </c>
      <c r="Z2710" s="9">
        <v>38579.736859903402</v>
      </c>
      <c r="AB2710" s="9">
        <v>12038.554552649301</v>
      </c>
      <c r="AC2710" s="9">
        <v>36119.012818955001</v>
      </c>
      <c r="AD2710" s="9">
        <v>11659.8837644087</v>
      </c>
      <c r="AE2710" s="11">
        <v>7.9257422655132305E-5</v>
      </c>
      <c r="AF2710" s="9">
        <v>1.2529715968412301E-4</v>
      </c>
      <c r="AG2710" s="9">
        <v>2715</v>
      </c>
      <c r="AH2710" s="9">
        <v>0.78662889999999996</v>
      </c>
      <c r="AI2710" s="9">
        <v>2.3168752000000001</v>
      </c>
      <c r="AJ2710" s="9">
        <v>2</v>
      </c>
      <c r="AK2710" s="9">
        <v>2.3568196000000001</v>
      </c>
      <c r="AL2710" s="9">
        <v>6.5905303999999996</v>
      </c>
      <c r="AM2710" s="9">
        <v>-0.24475747</v>
      </c>
      <c r="AN2710" s="9">
        <v>3.0443158E-3</v>
      </c>
      <c r="AO2710" s="9">
        <v>5.3939290000000004E-3</v>
      </c>
      <c r="AP2710" s="9">
        <v>1.061577</v>
      </c>
      <c r="AQ2710" s="9">
        <v>298.95580000000001</v>
      </c>
      <c r="AR2710" s="9">
        <v>50.301594000000001</v>
      </c>
      <c r="AS2710" s="9">
        <v>39.762239999999998</v>
      </c>
      <c r="AT2710" s="9">
        <v>1.5082040999999999</v>
      </c>
      <c r="AU2710" s="9">
        <v>12.33263</v>
      </c>
      <c r="AV2710" s="9">
        <v>13.237918000000001</v>
      </c>
      <c r="AW2710" s="9">
        <v>0.12807262</v>
      </c>
      <c r="AX2710" s="12">
        <f ca="1">IFERROR(__xludf.DUMMYFUNCTION("1-(PERCENTRANK(FILTER(AG:AG, $A:$A=$A2710), $AG2710))"),0.0929999999999999)</f>
        <v>9.2999999999999902E-2</v>
      </c>
      <c r="AY2710" s="13">
        <f ca="1">IFERROR(__xludf.DUMMYFUNCTION("PERCENTRANK(FILTER(K:K, $A:$A=$A2710), $K2710)"),0.049)</f>
        <v>4.9000000000000002E-2</v>
      </c>
      <c r="AZ2710" s="13">
        <f ca="1">IFERROR(__xludf.DUMMYFUNCTION("PERCENTRANK(FILTER(I:I, $A:$A=$A2710), $I2710)"),0.214)</f>
        <v>0.214</v>
      </c>
      <c r="BA2710" s="12">
        <f ca="1">IFERROR(__xludf.DUMMYFUNCTION("PERCENTRANK(FILTER(AI:AI, $A:$A=$A2710), $AI2710)"),0.048)</f>
        <v>4.8000000000000001E-2</v>
      </c>
      <c r="BB2710" s="13">
        <f ca="1">IFERROR(__xludf.DUMMYFUNCTION("PERCENTRANK(FILTER(AT:AT, $A:$A=$A2710), $AT2710)"),0.996)</f>
        <v>0.996</v>
      </c>
      <c r="BC2710" s="13">
        <f ca="1">IFERROR(__xludf.DUMMYFUNCTION("PERCENTRANK(FILTER(AU:AU, $A:$A=$A2710), $AU2710)"),0.024)</f>
        <v>2.4E-2</v>
      </c>
      <c r="BM2710" s="9">
        <v>0.105049014</v>
      </c>
      <c r="BN2710" s="9">
        <v>6.0886320000000001E-3</v>
      </c>
      <c r="BO2710" s="9">
        <v>1.3728814</v>
      </c>
      <c r="BP2710" s="9">
        <v>11.694915</v>
      </c>
      <c r="BQ2710" s="9">
        <v>2.9672447000000002E-3</v>
      </c>
      <c r="BR2710" s="9">
        <v>8.2851640000000004E-2</v>
      </c>
      <c r="BS2710" s="9">
        <v>7.3998350000000004</v>
      </c>
      <c r="BT2710" s="9">
        <v>6.5110049999999999</v>
      </c>
      <c r="BU2710" s="9">
        <v>2.5898835999999998</v>
      </c>
      <c r="BV2710" s="9">
        <v>4.3225990000000003</v>
      </c>
      <c r="BW2710" s="9">
        <v>11.151255000000001</v>
      </c>
      <c r="BX2710" s="9">
        <v>6.7444119999999996</v>
      </c>
      <c r="BY2710" s="9">
        <v>7.4887490000000003</v>
      </c>
      <c r="BZ2710" s="9">
        <v>4.1338067000000001</v>
      </c>
      <c r="CA2710" s="9">
        <v>54.420050000000003</v>
      </c>
      <c r="CB2710" s="9">
        <v>81.348179999999999</v>
      </c>
      <c r="CC2710" s="9">
        <v>61.61074</v>
      </c>
      <c r="CD2710" s="9">
        <v>89.088549999999998</v>
      </c>
    </row>
    <row r="2711" spans="1:82" ht="15.75" hidden="1" customHeight="1" x14ac:dyDescent="0.2">
      <c r="A2711" s="9" t="s">
        <v>113</v>
      </c>
      <c r="B2711" s="9" t="s">
        <v>6410</v>
      </c>
      <c r="C2711" s="9">
        <v>8419</v>
      </c>
      <c r="D2711" s="9">
        <v>1</v>
      </c>
      <c r="E2711" s="9">
        <v>1.2047607147646899</v>
      </c>
      <c r="F2711" s="9">
        <v>4</v>
      </c>
      <c r="G2711" s="9">
        <v>2.5700989999999999</v>
      </c>
      <c r="H2711" s="9">
        <v>2</v>
      </c>
      <c r="I2711" s="16">
        <v>2.9937763429188601E-5</v>
      </c>
      <c r="J2711" s="9">
        <v>51.999937943600798</v>
      </c>
      <c r="K2711" s="9">
        <v>0</v>
      </c>
      <c r="L2711" s="9">
        <v>1.55676184048801E-3</v>
      </c>
      <c r="M2711" s="11">
        <v>1.5793611964909299E-5</v>
      </c>
      <c r="N2711" s="9">
        <v>0.25</v>
      </c>
      <c r="O2711" s="9">
        <v>0.46876040988421203</v>
      </c>
      <c r="P2711" s="9" t="s">
        <v>6411</v>
      </c>
      <c r="Q2711" s="9">
        <v>254452102</v>
      </c>
      <c r="R2711" s="9" t="s">
        <v>1678</v>
      </c>
      <c r="S2711" s="9">
        <v>10250</v>
      </c>
      <c r="T2711" s="9">
        <v>37.463182639992198</v>
      </c>
      <c r="U2711" s="9">
        <v>-119.94787798513001</v>
      </c>
      <c r="V2711" s="9">
        <v>4</v>
      </c>
      <c r="W2711" s="9">
        <v>1</v>
      </c>
      <c r="X2711" s="9">
        <v>84.368044273734299</v>
      </c>
      <c r="Z2711" s="9">
        <v>66.964897011123398</v>
      </c>
      <c r="AB2711" s="9">
        <v>17.403147262610901</v>
      </c>
      <c r="AC2711" s="9">
        <v>66.964897011123398</v>
      </c>
      <c r="AD2711" s="9">
        <v>17.403147262610901</v>
      </c>
      <c r="AE2711" s="11">
        <v>3.1587223929818699E-5</v>
      </c>
      <c r="AF2711" s="11">
        <v>5.9875526858377203E-5</v>
      </c>
      <c r="AG2711" s="9">
        <v>2716</v>
      </c>
      <c r="AH2711" s="9">
        <v>0.52023660000000005</v>
      </c>
      <c r="AI2711" s="9">
        <v>2.9066067000000002</v>
      </c>
      <c r="AJ2711" s="9">
        <v>2</v>
      </c>
      <c r="AK2711" s="9">
        <v>2.2605653000000001</v>
      </c>
      <c r="AL2711" s="9">
        <v>5.2336090000000004</v>
      </c>
      <c r="AM2711" s="9">
        <v>0.97499996</v>
      </c>
      <c r="AN2711" s="9">
        <v>0</v>
      </c>
      <c r="AO2711" s="9">
        <v>6.0148620000000002E-3</v>
      </c>
      <c r="AP2711" s="9">
        <v>1.9557092</v>
      </c>
      <c r="AQ2711" s="9">
        <v>296.90033</v>
      </c>
      <c r="AR2711" s="9">
        <v>49.193344000000003</v>
      </c>
      <c r="AS2711" s="9">
        <v>31.624033000000001</v>
      </c>
      <c r="AT2711" s="9">
        <v>1.3567256999999999</v>
      </c>
      <c r="AU2711" s="9">
        <v>11.960134999999999</v>
      </c>
      <c r="AV2711" s="9">
        <v>13.326245</v>
      </c>
      <c r="AW2711" s="9">
        <v>5.1635999999999997</v>
      </c>
      <c r="AX2711" s="12">
        <f ca="1">IFERROR(__xludf.DUMMYFUNCTION("1-(PERCENTRANK(FILTER(AG:AG, $A:$A=$A2711), $AG2711))"),0.0639999999999999)</f>
        <v>6.3999999999999904E-2</v>
      </c>
      <c r="AY2711" s="13">
        <f ca="1">IFERROR(__xludf.DUMMYFUNCTION("PERCENTRANK(FILTER(K:K, $A:$A=$A2711), $K2711)"),0)</f>
        <v>0</v>
      </c>
      <c r="AZ2711" s="13">
        <f ca="1">IFERROR(__xludf.DUMMYFUNCTION("PERCENTRANK(FILTER(I:I, $A:$A=$A2711), $I2711)"),0.277)</f>
        <v>0.27700000000000002</v>
      </c>
      <c r="BA2711" s="12">
        <f ca="1">IFERROR(__xludf.DUMMYFUNCTION("PERCENTRANK(FILTER(AI:AI, $A:$A=$A2711), $AI2711)"),0.1)</f>
        <v>0.1</v>
      </c>
      <c r="BB2711" s="13">
        <f ca="1">IFERROR(__xludf.DUMMYFUNCTION("PERCENTRANK(FILTER(AT:AT, $A:$A=$A2711), $AT2711)"),0.712)</f>
        <v>0.71199999999999997</v>
      </c>
      <c r="BC2711" s="13">
        <f ca="1">IFERROR(__xludf.DUMMYFUNCTION("PERCENTRANK(FILTER(AU:AU, $A:$A=$A2711), $AU2711)"),0.463)</f>
        <v>0.46300000000000002</v>
      </c>
      <c r="BM2711" s="9">
        <v>0.91807399999999995</v>
      </c>
      <c r="BN2711" s="9">
        <v>0</v>
      </c>
      <c r="BO2711" s="9">
        <v>10</v>
      </c>
      <c r="BP2711" s="9">
        <v>23</v>
      </c>
      <c r="BQ2711" s="9">
        <v>1.125</v>
      </c>
      <c r="BR2711" s="9">
        <v>2</v>
      </c>
      <c r="BS2711" s="9">
        <v>8.0388739999999999</v>
      </c>
      <c r="BT2711" s="9">
        <v>6.8896670000000002</v>
      </c>
      <c r="BU2711" s="9">
        <v>2.3599063999999998</v>
      </c>
      <c r="BV2711" s="9">
        <v>3.8216565</v>
      </c>
      <c r="BW2711" s="9">
        <v>11.547936999999999</v>
      </c>
      <c r="BX2711" s="9">
        <v>6.5319260000000003</v>
      </c>
      <c r="BY2711" s="9">
        <v>7.7127857000000004</v>
      </c>
      <c r="BZ2711" s="9">
        <v>4.3992633999999997</v>
      </c>
      <c r="CA2711" s="9">
        <v>43.137497000000003</v>
      </c>
      <c r="CB2711" s="9">
        <v>66.805785999999998</v>
      </c>
      <c r="CC2711" s="9">
        <v>60.419319999999999</v>
      </c>
      <c r="CD2711" s="9">
        <v>88.581789999999998</v>
      </c>
    </row>
    <row r="2712" spans="1:82" ht="15.75" hidden="1" customHeight="1" x14ac:dyDescent="0.2">
      <c r="A2712" s="9" t="s">
        <v>106</v>
      </c>
      <c r="B2712" s="9" t="s">
        <v>6412</v>
      </c>
      <c r="C2712" s="9">
        <v>8034</v>
      </c>
      <c r="D2712" s="9">
        <v>10</v>
      </c>
      <c r="E2712" s="9">
        <v>12.9448888261277</v>
      </c>
      <c r="F2712" s="9">
        <v>35</v>
      </c>
      <c r="G2712" s="9">
        <v>26.235277</v>
      </c>
      <c r="H2712" s="9">
        <v>7</v>
      </c>
      <c r="I2712" s="16">
        <v>1.55133781975434E-5</v>
      </c>
      <c r="J2712" s="9">
        <v>1.6816592660865699</v>
      </c>
      <c r="K2712" s="9">
        <v>1.14422059059143</v>
      </c>
      <c r="L2712" s="11">
        <v>2.0382847663435801E-5</v>
      </c>
      <c r="M2712" s="11">
        <v>1.57613012561341E-5</v>
      </c>
      <c r="N2712" s="9">
        <v>0.28571428571428498</v>
      </c>
      <c r="O2712" s="9">
        <v>0.493415363570751</v>
      </c>
      <c r="P2712" s="9" t="s">
        <v>6413</v>
      </c>
      <c r="Q2712" s="9">
        <v>182191101</v>
      </c>
      <c r="R2712" s="9" t="s">
        <v>6175</v>
      </c>
      <c r="S2712" s="9">
        <v>7094</v>
      </c>
      <c r="T2712" s="9">
        <v>36.112366756283002</v>
      </c>
      <c r="U2712" s="9">
        <v>-121.037960271721</v>
      </c>
      <c r="V2712" s="9">
        <v>82</v>
      </c>
      <c r="W2712" s="9">
        <v>63</v>
      </c>
      <c r="X2712" s="9">
        <v>33044.477366140403</v>
      </c>
      <c r="Z2712" s="9">
        <v>26905.811507810398</v>
      </c>
      <c r="AB2712" s="9">
        <v>6138.6658583299704</v>
      </c>
      <c r="AC2712" s="9">
        <v>1399.1939951052</v>
      </c>
      <c r="AD2712" s="9">
        <v>1588.12197566229</v>
      </c>
      <c r="AE2712" s="9">
        <v>1.1032910879293901E-4</v>
      </c>
      <c r="AF2712" s="9">
        <v>1.08593647382804E-4</v>
      </c>
      <c r="AG2712" s="9">
        <v>2717</v>
      </c>
      <c r="AH2712" s="9">
        <v>1.1176713</v>
      </c>
      <c r="AI2712" s="9">
        <v>2.368309</v>
      </c>
      <c r="AJ2712" s="9">
        <v>2</v>
      </c>
      <c r="AK2712" s="9">
        <v>2.4009459999999998</v>
      </c>
      <c r="AL2712" s="9">
        <v>7.5362960000000001</v>
      </c>
      <c r="AM2712" s="9">
        <v>5.1615383000000001E-2</v>
      </c>
      <c r="AN2712" s="9">
        <v>7.4000000000000003E-3</v>
      </c>
      <c r="AO2712" s="9">
        <v>5.7211555999999997E-3</v>
      </c>
      <c r="AP2712" s="9">
        <v>0.86008686000000001</v>
      </c>
      <c r="AQ2712" s="9">
        <v>298.06099999999998</v>
      </c>
      <c r="AR2712" s="9">
        <v>46.546925000000002</v>
      </c>
      <c r="AS2712" s="9">
        <v>37.227398000000001</v>
      </c>
      <c r="AT2712" s="9">
        <v>1.3053323999999999</v>
      </c>
      <c r="AU2712" s="9">
        <v>12.994225</v>
      </c>
      <c r="AV2712" s="9">
        <v>13.765378999999999</v>
      </c>
      <c r="AW2712" s="9">
        <v>0</v>
      </c>
      <c r="AX2712" s="12">
        <f ca="1">IFERROR(__xludf.DUMMYFUNCTION("1-(PERCENTRANK(FILTER(AG:AG, $A:$A=$A2712), $AG2712))"),0.0919999999999999)</f>
        <v>9.1999999999999901E-2</v>
      </c>
      <c r="AY2712" s="13">
        <f ca="1">IFERROR(__xludf.DUMMYFUNCTION("PERCENTRANK(FILTER(K:K, $A:$A=$A2712), $K2712)"),0.266)</f>
        <v>0.26600000000000001</v>
      </c>
      <c r="AZ2712" s="13">
        <f ca="1">IFERROR(__xludf.DUMMYFUNCTION("PERCENTRANK(FILTER(I:I, $A:$A=$A2712), $I2712)"),0.057)</f>
        <v>5.7000000000000002E-2</v>
      </c>
      <c r="BA2712" s="12">
        <f ca="1">IFERROR(__xludf.DUMMYFUNCTION("PERCENTRANK(FILTER(AI:AI, $A:$A=$A2712), $AI2712)"),0.053)</f>
        <v>5.2999999999999999E-2</v>
      </c>
      <c r="BB2712" s="13">
        <f ca="1">IFERROR(__xludf.DUMMYFUNCTION("PERCENTRANK(FILTER(AT:AT, $A:$A=$A2712), $AT2712)"),0.923)</f>
        <v>0.92300000000000004</v>
      </c>
      <c r="BC2712" s="13">
        <f ca="1">IFERROR(__xludf.DUMMYFUNCTION("PERCENTRANK(FILTER(AU:AU, $A:$A=$A2712), $AU2712)"),0.075)</f>
        <v>7.4999999999999997E-2</v>
      </c>
      <c r="BM2712" s="9">
        <v>0.119910814</v>
      </c>
      <c r="BN2712" s="9">
        <v>5.0000000000000001E-3</v>
      </c>
      <c r="BO2712" s="9">
        <v>1.2307693</v>
      </c>
      <c r="BP2712" s="9">
        <v>16.76923</v>
      </c>
      <c r="BQ2712" s="9">
        <v>8.1600000000000006E-2</v>
      </c>
      <c r="BR2712" s="9">
        <v>0.7</v>
      </c>
      <c r="BS2712" s="9">
        <v>7.7928065999999996</v>
      </c>
      <c r="BT2712" s="9">
        <v>7.0688370000000003</v>
      </c>
      <c r="BU2712" s="9">
        <v>2.3237475999999999</v>
      </c>
      <c r="BV2712" s="9">
        <v>3.808643</v>
      </c>
      <c r="BW2712" s="9">
        <v>11.578023999999999</v>
      </c>
      <c r="BX2712" s="9">
        <v>8.2461195000000007</v>
      </c>
      <c r="BY2712" s="9">
        <v>8.0812340000000003</v>
      </c>
      <c r="BZ2712" s="9">
        <v>4.9895883000000003</v>
      </c>
      <c r="CA2712" s="9">
        <v>55.221694999999997</v>
      </c>
      <c r="CB2712" s="9">
        <v>74.861660000000001</v>
      </c>
      <c r="CC2712" s="9">
        <v>57.250950000000003</v>
      </c>
      <c r="CD2712" s="9">
        <v>81.035483999999997</v>
      </c>
    </row>
    <row r="2713" spans="1:82" ht="15.75" hidden="1" customHeight="1" x14ac:dyDescent="0.2">
      <c r="A2713" s="9" t="s">
        <v>73</v>
      </c>
      <c r="B2713" s="9" t="s">
        <v>6414</v>
      </c>
      <c r="C2713" s="9">
        <v>7328</v>
      </c>
      <c r="D2713" s="9">
        <v>1</v>
      </c>
      <c r="E2713" s="9">
        <v>1.9470968436919101</v>
      </c>
      <c r="F2713" s="9">
        <v>279</v>
      </c>
      <c r="G2713" s="9">
        <v>128.64166</v>
      </c>
      <c r="H2713" s="9">
        <v>35</v>
      </c>
      <c r="I2713" s="16">
        <v>6.4357728660979703E-6</v>
      </c>
      <c r="J2713" s="9">
        <v>3.7817705733614398E-2</v>
      </c>
      <c r="K2713" s="9">
        <v>3.4476306675014201</v>
      </c>
      <c r="L2713" s="11">
        <v>2.4338616441847299E-7</v>
      </c>
      <c r="M2713" s="11">
        <v>1.5755865955772002E-5</v>
      </c>
      <c r="N2713" s="9">
        <v>3.5842293906810001E-3</v>
      </c>
      <c r="O2713" s="9">
        <v>1.51358183995314E-2</v>
      </c>
      <c r="P2713" s="9" t="s">
        <v>6415</v>
      </c>
      <c r="Q2713" s="9">
        <v>152591101</v>
      </c>
      <c r="R2713" s="9" t="s">
        <v>5973</v>
      </c>
      <c r="S2713" s="9">
        <v>48632</v>
      </c>
      <c r="T2713" s="9">
        <v>39.320097689093302</v>
      </c>
      <c r="U2713" s="9">
        <v>-120.379056487963</v>
      </c>
      <c r="V2713" s="9">
        <v>89</v>
      </c>
      <c r="W2713" s="9">
        <v>153</v>
      </c>
      <c r="X2713" s="9">
        <v>8061.6363773217099</v>
      </c>
      <c r="Z2713" s="9">
        <v>4368.17535213261</v>
      </c>
      <c r="AB2713" s="9">
        <v>3693.4610251890999</v>
      </c>
      <c r="AC2713" s="9">
        <v>4368.17535213261</v>
      </c>
      <c r="AD2713" s="9">
        <v>3693.4610251890999</v>
      </c>
      <c r="AE2713" s="9">
        <v>5.5145530845201996E-4</v>
      </c>
      <c r="AF2713" s="9">
        <v>2.2525205031342899E-4</v>
      </c>
      <c r="AG2713" s="9">
        <v>2718</v>
      </c>
      <c r="AH2713" s="9">
        <v>5.8273864</v>
      </c>
      <c r="AI2713" s="9">
        <v>18.520717999999999</v>
      </c>
      <c r="AJ2713" s="9">
        <v>2</v>
      </c>
      <c r="AK2713" s="9">
        <v>2.8336872999999998</v>
      </c>
      <c r="AL2713" s="9">
        <v>7.562398</v>
      </c>
      <c r="AM2713" s="9">
        <v>-1.4639162999999999</v>
      </c>
      <c r="AN2713" s="9">
        <v>5.5686273000000001E-2</v>
      </c>
      <c r="AO2713" s="9">
        <v>3.7143520999999998E-3</v>
      </c>
      <c r="AP2713" s="9">
        <v>5.0727773000000003</v>
      </c>
      <c r="AQ2713" s="9">
        <v>287.02517999999998</v>
      </c>
      <c r="AR2713" s="9">
        <v>46.375323999999999</v>
      </c>
      <c r="AS2713" s="9">
        <v>31.462582000000001</v>
      </c>
      <c r="AT2713" s="9">
        <v>0.79973596000000002</v>
      </c>
      <c r="AU2713" s="9">
        <v>11.12078</v>
      </c>
      <c r="AV2713" s="9">
        <v>14.082432000000001</v>
      </c>
      <c r="AW2713" s="9">
        <v>3.6768868000000001</v>
      </c>
      <c r="AX2713" s="12">
        <f ca="1">IFERROR(__xludf.DUMMYFUNCTION("1-(PERCENTRANK(FILTER(AG:AG, $A:$A=$A2713), $AG2713))"),0.041)</f>
        <v>4.1000000000000002E-2</v>
      </c>
      <c r="AY2713" s="13">
        <f ca="1">IFERROR(__xludf.DUMMYFUNCTION("PERCENTRANK(FILTER(K:K, $A:$A=$A2713), $K2713)"),0.151)</f>
        <v>0.151</v>
      </c>
      <c r="AZ2713" s="13">
        <f ca="1">IFERROR(__xludf.DUMMYFUNCTION("PERCENTRANK(FILTER(I:I, $A:$A=$A2713), $I2713)"),0.02)</f>
        <v>0.02</v>
      </c>
      <c r="BA2713" s="12">
        <f ca="1">IFERROR(__xludf.DUMMYFUNCTION("PERCENTRANK(FILTER(AI:AI, $A:$A=$A2713), $AI2713)"),0.785)</f>
        <v>0.78500000000000003</v>
      </c>
      <c r="BB2713" s="13">
        <f ca="1">IFERROR(__xludf.DUMMYFUNCTION("PERCENTRANK(FILTER(AT:AT, $A:$A=$A2713), $AT2713)"),0.027)</f>
        <v>2.7E-2</v>
      </c>
      <c r="BC2713" s="13">
        <f ca="1">IFERROR(__xludf.DUMMYFUNCTION("PERCENTRANK(FILTER(AU:AU, $A:$A=$A2713), $AU2713)"),0.041)</f>
        <v>4.1000000000000002E-2</v>
      </c>
      <c r="BM2713" s="9">
        <v>0.25566657999999998</v>
      </c>
      <c r="BN2713" s="9">
        <v>2.1960784000000001E-2</v>
      </c>
      <c r="BO2713" s="9">
        <v>5.5333332999999998</v>
      </c>
      <c r="BP2713" s="9">
        <v>19.133333</v>
      </c>
      <c r="BQ2713" s="9">
        <v>0</v>
      </c>
      <c r="BR2713" s="9">
        <v>5.4705880000000002</v>
      </c>
      <c r="BS2713" s="9">
        <v>11.818759999999999</v>
      </c>
      <c r="BT2713" s="9">
        <v>9.1881599999999999</v>
      </c>
      <c r="BU2713" s="9">
        <v>1.2616234</v>
      </c>
      <c r="BV2713" s="9">
        <v>2.1210331999999998</v>
      </c>
      <c r="BW2713" s="9">
        <v>11.45243</v>
      </c>
      <c r="BX2713" s="9">
        <v>6.4721007000000004</v>
      </c>
      <c r="BY2713" s="9">
        <v>6.6310706000000001</v>
      </c>
      <c r="BZ2713" s="9">
        <v>4.8226465999999997</v>
      </c>
      <c r="CA2713" s="9">
        <v>62.782874999999997</v>
      </c>
      <c r="CB2713" s="9">
        <v>84.926649999999995</v>
      </c>
      <c r="CC2713" s="9">
        <v>61.250160000000001</v>
      </c>
      <c r="CD2713" s="9">
        <v>87.373504999999994</v>
      </c>
    </row>
    <row r="2714" spans="1:82" ht="15.75" hidden="1" customHeight="1" x14ac:dyDescent="0.2">
      <c r="A2714" s="9" t="s">
        <v>106</v>
      </c>
      <c r="B2714" s="9" t="s">
        <v>6416</v>
      </c>
      <c r="C2714" s="9">
        <v>2012</v>
      </c>
      <c r="D2714" s="9">
        <v>4</v>
      </c>
      <c r="E2714" s="9">
        <v>5.1861027658339003</v>
      </c>
      <c r="F2714" s="9">
        <v>18</v>
      </c>
      <c r="G2714" s="9">
        <v>12.443861</v>
      </c>
      <c r="H2714" s="9">
        <v>3</v>
      </c>
      <c r="I2714" s="16">
        <v>3.46389557914032E-5</v>
      </c>
      <c r="J2714" s="9">
        <v>3.7818049858743701E-2</v>
      </c>
      <c r="K2714" s="9">
        <v>0</v>
      </c>
      <c r="L2714" s="11">
        <v>1.3099777571741E-6</v>
      </c>
      <c r="M2714" s="11">
        <v>1.5748800554623199E-5</v>
      </c>
      <c r="N2714" s="9">
        <v>0.22222222222222199</v>
      </c>
      <c r="O2714" s="9">
        <v>0.41675993991164301</v>
      </c>
      <c r="P2714" s="9" t="s">
        <v>6417</v>
      </c>
      <c r="Q2714" s="9">
        <v>83771102</v>
      </c>
      <c r="R2714" s="9" t="s">
        <v>6418</v>
      </c>
      <c r="S2714" s="9" t="s">
        <v>98</v>
      </c>
      <c r="T2714" s="9">
        <v>37.254008290307198</v>
      </c>
      <c r="U2714" s="9">
        <v>-121.96616212141301</v>
      </c>
      <c r="V2714" s="9">
        <v>578</v>
      </c>
      <c r="W2714" s="9">
        <v>1509</v>
      </c>
      <c r="X2714" s="9">
        <v>86892.961474955606</v>
      </c>
      <c r="Z2714" s="9">
        <v>24792.445952710601</v>
      </c>
      <c r="AB2714" s="9">
        <v>62100.515522244998</v>
      </c>
      <c r="AC2714" s="9">
        <v>282.64014330971901</v>
      </c>
      <c r="AD2714" s="9">
        <v>296.66935160121801</v>
      </c>
      <c r="AE2714" s="11">
        <v>4.7246401663869599E-5</v>
      </c>
      <c r="AF2714" s="9">
        <v>1.03916867374209E-4</v>
      </c>
      <c r="AG2714" s="9">
        <v>2719</v>
      </c>
      <c r="AH2714" s="9">
        <v>2.3356575999999998</v>
      </c>
      <c r="AI2714" s="9">
        <v>8.5088439999999999</v>
      </c>
      <c r="AJ2714" s="9">
        <v>2</v>
      </c>
      <c r="AK2714" s="9">
        <v>1.6830634</v>
      </c>
      <c r="AL2714" s="9">
        <v>5.4143543000000003</v>
      </c>
      <c r="AM2714" s="9">
        <v>1.2567879</v>
      </c>
      <c r="AN2714" s="9">
        <v>7.4999999999999997E-3</v>
      </c>
      <c r="AO2714" s="9">
        <v>6.5001835999999999E-3</v>
      </c>
      <c r="AP2714" s="9">
        <v>1.4762329000000001</v>
      </c>
      <c r="AQ2714" s="9">
        <v>295.76672000000002</v>
      </c>
      <c r="AR2714" s="9">
        <v>41.225616000000002</v>
      </c>
      <c r="AS2714" s="9">
        <v>35.685367999999997</v>
      </c>
      <c r="AT2714" s="9">
        <v>1.0321020999999999</v>
      </c>
      <c r="AU2714" s="9">
        <v>13.815894</v>
      </c>
      <c r="AV2714" s="9">
        <v>14.998357</v>
      </c>
      <c r="AW2714" s="9">
        <v>24.249693000000001</v>
      </c>
      <c r="AX2714" s="12">
        <f ca="1">IFERROR(__xludf.DUMMYFUNCTION("1-(PERCENTRANK(FILTER(AG:AG, $A:$A=$A2714), $AG2714))"),0.0899999999999999)</f>
        <v>8.99999999999999E-2</v>
      </c>
      <c r="AY2714" s="13">
        <f ca="1">IFERROR(__xludf.DUMMYFUNCTION("PERCENTRANK(FILTER(K:K, $A:$A=$A2714), $K2714)"),0)</f>
        <v>0</v>
      </c>
      <c r="AZ2714" s="13">
        <f ca="1">IFERROR(__xludf.DUMMYFUNCTION("PERCENTRANK(FILTER(I:I, $A:$A=$A2714), $I2714)"),0.374)</f>
        <v>0.374</v>
      </c>
      <c r="BA2714" s="12">
        <f ca="1">IFERROR(__xludf.DUMMYFUNCTION("PERCENTRANK(FILTER(AI:AI, $A:$A=$A2714), $AI2714)"),0.471)</f>
        <v>0.47099999999999997</v>
      </c>
      <c r="BB2714" s="13">
        <f ca="1">IFERROR(__xludf.DUMMYFUNCTION("PERCENTRANK(FILTER(AT:AT, $A:$A=$A2714), $AT2714)"),0.736)</f>
        <v>0.73599999999999999</v>
      </c>
      <c r="BC2714" s="13">
        <f ca="1">IFERROR(__xludf.DUMMYFUNCTION("PERCENTRANK(FILTER(AU:AU, $A:$A=$A2714), $AU2714)"),0.234)</f>
        <v>0.23400000000000001</v>
      </c>
      <c r="BM2714" s="9">
        <v>0.55890393000000005</v>
      </c>
      <c r="BN2714" s="9">
        <v>1.2500000000000001E-2</v>
      </c>
      <c r="BO2714" s="9">
        <v>4</v>
      </c>
      <c r="BP2714" s="9">
        <v>17.75</v>
      </c>
      <c r="BQ2714" s="9">
        <v>0.88500000000000001</v>
      </c>
      <c r="BR2714" s="9">
        <v>4.5</v>
      </c>
      <c r="BS2714" s="9">
        <v>10.104438999999999</v>
      </c>
      <c r="BT2714" s="9">
        <v>8.3416270000000008</v>
      </c>
      <c r="BU2714" s="9">
        <v>2.0566789999999999</v>
      </c>
      <c r="BV2714" s="9">
        <v>3.5804054999999999</v>
      </c>
      <c r="BW2714" s="9">
        <v>12.970611</v>
      </c>
      <c r="BX2714" s="9">
        <v>8.492324</v>
      </c>
      <c r="BY2714" s="9">
        <v>8.8478860000000008</v>
      </c>
      <c r="BZ2714" s="9">
        <v>5.4437110000000004</v>
      </c>
      <c r="CA2714" s="9">
        <v>56.641559999999998</v>
      </c>
      <c r="CB2714" s="9">
        <v>77.116739999999993</v>
      </c>
      <c r="CC2714" s="9">
        <v>51.252980000000001</v>
      </c>
      <c r="CD2714" s="9">
        <v>79.061679999999996</v>
      </c>
    </row>
    <row r="2715" spans="1:82" ht="15.75" hidden="1" customHeight="1" x14ac:dyDescent="0.2">
      <c r="A2715" s="9" t="s">
        <v>113</v>
      </c>
      <c r="B2715" s="9" t="s">
        <v>6419</v>
      </c>
      <c r="C2715" s="9">
        <v>9867</v>
      </c>
      <c r="D2715" s="9">
        <v>14</v>
      </c>
      <c r="E2715" s="9">
        <v>28.1654170710949</v>
      </c>
      <c r="F2715" s="9">
        <v>18</v>
      </c>
      <c r="G2715" s="9">
        <v>30.152882000000002</v>
      </c>
      <c r="H2715" s="9">
        <v>8</v>
      </c>
      <c r="I2715" s="16">
        <v>2.8220624471941799E-5</v>
      </c>
      <c r="J2715" s="9">
        <v>1.0843355484594599</v>
      </c>
      <c r="K2715" s="9">
        <v>0.152984209079295</v>
      </c>
      <c r="L2715" s="11">
        <v>1.9984870757421199E-5</v>
      </c>
      <c r="M2715" s="11">
        <v>1.57220333116825E-5</v>
      </c>
      <c r="N2715" s="9">
        <v>0.77777777777777701</v>
      </c>
      <c r="O2715" s="9">
        <v>0.93408707744374597</v>
      </c>
      <c r="P2715" s="9" t="s">
        <v>6420</v>
      </c>
      <c r="Q2715" s="9">
        <v>252192105</v>
      </c>
      <c r="R2715" s="9" t="s">
        <v>1029</v>
      </c>
      <c r="S2715" s="9" t="s">
        <v>98</v>
      </c>
      <c r="T2715" s="9">
        <v>37.5861174272803</v>
      </c>
      <c r="U2715" s="9">
        <v>-120.125503158014</v>
      </c>
      <c r="V2715" s="9">
        <v>17</v>
      </c>
      <c r="W2715" s="9">
        <v>4</v>
      </c>
      <c r="X2715" s="9">
        <v>7018.3692455907303</v>
      </c>
      <c r="Z2715" s="9">
        <v>6175.4075279282597</v>
      </c>
      <c r="AB2715" s="9">
        <v>842.96171766246903</v>
      </c>
      <c r="AC2715" s="9">
        <v>6175.4075279282597</v>
      </c>
      <c r="AD2715" s="9">
        <v>842.96171766246903</v>
      </c>
      <c r="AE2715" s="9">
        <v>1.2577626649346E-4</v>
      </c>
      <c r="AF2715" s="9">
        <v>2.2576499577553401E-4</v>
      </c>
      <c r="AG2715" s="9">
        <v>2720</v>
      </c>
      <c r="AH2715" s="9">
        <v>1.9098504000000001</v>
      </c>
      <c r="AI2715" s="9">
        <v>4.7826652999999997</v>
      </c>
      <c r="AJ2715" s="9">
        <v>2</v>
      </c>
      <c r="AK2715" s="9">
        <v>2.3240756999999999</v>
      </c>
      <c r="AL2715" s="9">
        <v>5.9265800000000004</v>
      </c>
      <c r="AM2715" s="9">
        <v>4.3960366000000004</v>
      </c>
      <c r="AN2715" s="9">
        <v>1.2048193E-4</v>
      </c>
      <c r="AO2715" s="9">
        <v>5.8214203000000004E-3</v>
      </c>
      <c r="AP2715" s="9">
        <v>1.6660699000000001</v>
      </c>
      <c r="AQ2715" s="9">
        <v>297.29381999999998</v>
      </c>
      <c r="AR2715" s="9">
        <v>52.49127</v>
      </c>
      <c r="AS2715" s="9">
        <v>37.170482999999997</v>
      </c>
      <c r="AT2715" s="9">
        <v>1.4411872999999999</v>
      </c>
      <c r="AU2715" s="9">
        <v>11.297378</v>
      </c>
      <c r="AV2715" s="9">
        <v>12.556801999999999</v>
      </c>
      <c r="AW2715" s="9">
        <v>1.212774</v>
      </c>
      <c r="AX2715" s="12">
        <f ca="1">IFERROR(__xludf.DUMMYFUNCTION("1-(PERCENTRANK(FILTER(AG:AG, $A:$A=$A2715), $AG2715))"),0.062)</f>
        <v>6.2E-2</v>
      </c>
      <c r="AY2715" s="13">
        <f ca="1">IFERROR(__xludf.DUMMYFUNCTION("PERCENTRANK(FILTER(K:K, $A:$A=$A2715), $K2715)"),0.03)</f>
        <v>0.03</v>
      </c>
      <c r="AZ2715" s="13">
        <f ca="1">IFERROR(__xludf.DUMMYFUNCTION("PERCENTRANK(FILTER(I:I, $A:$A=$A2715), $I2715)"),0.253)</f>
        <v>0.253</v>
      </c>
      <c r="BA2715" s="12">
        <f ca="1">IFERROR(__xludf.DUMMYFUNCTION("PERCENTRANK(FILTER(AI:AI, $A:$A=$A2715), $AI2715)"),0.208)</f>
        <v>0.20799999999999999</v>
      </c>
      <c r="BB2715" s="13">
        <f ca="1">IFERROR(__xludf.DUMMYFUNCTION("PERCENTRANK(FILTER(AT:AT, $A:$A=$A2715), $AT2715)"),0.823)</f>
        <v>0.82299999999999995</v>
      </c>
      <c r="BC2715" s="13">
        <f ca="1">IFERROR(__xludf.DUMMYFUNCTION("PERCENTRANK(FILTER(AU:AU, $A:$A=$A2715), $AU2715)"),0.255)</f>
        <v>0.255</v>
      </c>
      <c r="BM2715" s="9">
        <v>7.1959750000000003E-2</v>
      </c>
      <c r="BN2715" s="9">
        <v>9.3975905000000005E-3</v>
      </c>
      <c r="BO2715" s="9">
        <v>2.1111111999999999</v>
      </c>
      <c r="BP2715" s="9">
        <v>14.222222</v>
      </c>
      <c r="BQ2715" s="9">
        <v>0.35120479999999998</v>
      </c>
      <c r="BR2715" s="9">
        <v>0.21686748</v>
      </c>
      <c r="BS2715" s="9">
        <v>7.3831724999999997</v>
      </c>
      <c r="BT2715" s="9">
        <v>6.3326750000000001</v>
      </c>
      <c r="BU2715" s="9">
        <v>2.3741789999999998</v>
      </c>
      <c r="BV2715" s="9">
        <v>4.0699114999999999</v>
      </c>
      <c r="BW2715" s="9">
        <v>11.114100000000001</v>
      </c>
      <c r="BX2715" s="9">
        <v>6.2291480000000004</v>
      </c>
      <c r="BY2715" s="9">
        <v>7.8189770000000003</v>
      </c>
      <c r="BZ2715" s="9">
        <v>4.3872200000000001</v>
      </c>
      <c r="CA2715" s="9">
        <v>52.753498</v>
      </c>
      <c r="CB2715" s="9">
        <v>82.918899999999994</v>
      </c>
      <c r="CC2715" s="9">
        <v>61.543280000000003</v>
      </c>
      <c r="CD2715" s="9">
        <v>90.536475999999993</v>
      </c>
    </row>
    <row r="2716" spans="1:82" ht="15.75" hidden="1" customHeight="1" x14ac:dyDescent="0.2">
      <c r="A2716" s="9" t="s">
        <v>106</v>
      </c>
      <c r="B2716" s="9" t="s">
        <v>6421</v>
      </c>
      <c r="C2716" s="9">
        <v>3814</v>
      </c>
      <c r="D2716" s="9">
        <v>13</v>
      </c>
      <c r="E2716" s="9">
        <v>19.014587367296802</v>
      </c>
      <c r="F2716" s="9">
        <v>13</v>
      </c>
      <c r="G2716" s="9">
        <v>19.014586999999999</v>
      </c>
      <c r="H2716" s="9">
        <v>1</v>
      </c>
      <c r="I2716" s="16">
        <v>1.5667705156374699E-5</v>
      </c>
      <c r="J2716" s="9">
        <v>20.570130334714001</v>
      </c>
      <c r="L2716" s="9">
        <v>3.2228673711249899E-4</v>
      </c>
      <c r="M2716" s="11">
        <v>1.5667705156374699E-5</v>
      </c>
      <c r="N2716" s="9">
        <v>1</v>
      </c>
      <c r="O2716" s="9">
        <v>0.99999999815684204</v>
      </c>
      <c r="P2716" s="9" t="s">
        <v>6422</v>
      </c>
      <c r="Q2716" s="9">
        <v>183011102</v>
      </c>
      <c r="R2716" s="9" t="s">
        <v>5565</v>
      </c>
      <c r="S2716" s="9" t="s">
        <v>6423</v>
      </c>
      <c r="T2716" s="9">
        <v>35.316912630899502</v>
      </c>
      <c r="U2716" s="9">
        <v>-120.824785356015</v>
      </c>
      <c r="V2716" s="9">
        <v>258</v>
      </c>
      <c r="W2716" s="9">
        <v>1914</v>
      </c>
      <c r="X2716" s="9">
        <v>100285.20272995401</v>
      </c>
      <c r="Z2716" s="9">
        <v>15814.645749016199</v>
      </c>
      <c r="AB2716" s="9">
        <v>84470.5569809382</v>
      </c>
      <c r="AC2716" s="9">
        <v>101.419586060977</v>
      </c>
      <c r="AD2716" s="9">
        <v>784.63827061306199</v>
      </c>
      <c r="AE2716" s="11">
        <v>1.5667705156374699E-5</v>
      </c>
      <c r="AF2716" s="11">
        <v>1.5667705156374699E-5</v>
      </c>
      <c r="AG2716" s="9">
        <v>2721</v>
      </c>
      <c r="AH2716" s="9">
        <v>1.5188714000000001</v>
      </c>
      <c r="AI2716" s="9">
        <v>3.6854062000000001</v>
      </c>
      <c r="AJ2716" s="9">
        <v>2</v>
      </c>
      <c r="AK2716" s="9">
        <v>2.4908842999999998</v>
      </c>
      <c r="AL2716" s="9">
        <v>8.2628540000000008</v>
      </c>
      <c r="AM2716" s="9">
        <v>0.89642860000000002</v>
      </c>
      <c r="AN2716" s="9">
        <v>0</v>
      </c>
      <c r="AO2716" s="9">
        <v>7.4059310000000001E-3</v>
      </c>
      <c r="AP2716" s="9">
        <v>1.0092283</v>
      </c>
      <c r="AQ2716" s="9">
        <v>293.00934000000001</v>
      </c>
      <c r="AR2716" s="9">
        <v>27.624275000000001</v>
      </c>
      <c r="AS2716" s="9">
        <v>25.513472</v>
      </c>
      <c r="AT2716" s="9">
        <v>0.62860875999999999</v>
      </c>
      <c r="AU2716" s="9">
        <v>16.779903000000001</v>
      </c>
      <c r="AV2716" s="9">
        <v>17.657824000000002</v>
      </c>
      <c r="AW2716" s="9">
        <v>33.530804000000003</v>
      </c>
      <c r="AX2716" s="12">
        <f ca="1">IFERROR(__xludf.DUMMYFUNCTION("1-(PERCENTRANK(FILTER(AG:AG, $A:$A=$A2716), $AG2716))"),0.0879999999999999)</f>
        <v>8.7999999999999898E-2</v>
      </c>
      <c r="AY2716" s="13">
        <f ca="1">IFERROR(__xludf.DUMMYFUNCTION("PERCENTRANK(FILTER(K:K, $A:$A=$A2716), $K2716)"),0)</f>
        <v>0</v>
      </c>
      <c r="AZ2716" s="13">
        <f ca="1">IFERROR(__xludf.DUMMYFUNCTION("PERCENTRANK(FILTER(I:I, $A:$A=$A2716), $I2716)"),0.059)</f>
        <v>5.8999999999999997E-2</v>
      </c>
      <c r="BA2716" s="12">
        <f ca="1">IFERROR(__xludf.DUMMYFUNCTION("PERCENTRANK(FILTER(AI:AI, $A:$A=$A2716), $AI2716)"),0.139)</f>
        <v>0.13900000000000001</v>
      </c>
      <c r="BB2716" s="13">
        <f ca="1">IFERROR(__xludf.DUMMYFUNCTION("PERCENTRANK(FILTER(AT:AT, $A:$A=$A2716), $AT2716)"),0.104)</f>
        <v>0.104</v>
      </c>
      <c r="BC2716" s="13">
        <f ca="1">IFERROR(__xludf.DUMMYFUNCTION("PERCENTRANK(FILTER(AU:AU, $A:$A=$A2716), $AU2716)"),0.875)</f>
        <v>0.875</v>
      </c>
      <c r="BM2716" s="9">
        <v>0.34006307000000002</v>
      </c>
      <c r="BN2716" s="9">
        <v>0</v>
      </c>
      <c r="BO2716" s="9">
        <v>3.6</v>
      </c>
      <c r="BP2716" s="9">
        <v>22</v>
      </c>
      <c r="BQ2716" s="9">
        <v>2.3985715000000001</v>
      </c>
      <c r="BR2716" s="9">
        <v>1.8571428000000001</v>
      </c>
      <c r="BS2716" s="9">
        <v>8.0917635000000008</v>
      </c>
      <c r="BT2716" s="9">
        <v>8.5238399999999999</v>
      </c>
      <c r="BU2716" s="9">
        <v>1.625535</v>
      </c>
      <c r="BV2716" s="9">
        <v>2.1428829999999999</v>
      </c>
      <c r="BW2716" s="9">
        <v>16.171312</v>
      </c>
      <c r="BX2716" s="9">
        <v>15.402483</v>
      </c>
      <c r="BY2716" s="9">
        <v>12.641552000000001</v>
      </c>
      <c r="BZ2716" s="9">
        <v>11.503714</v>
      </c>
      <c r="CA2716" s="9">
        <v>44.432070000000003</v>
      </c>
      <c r="CB2716" s="9">
        <v>44.719287999999999</v>
      </c>
      <c r="CC2716" s="9">
        <v>36.907159999999998</v>
      </c>
      <c r="CD2716" s="9">
        <v>40.793564000000003</v>
      </c>
    </row>
    <row r="2717" spans="1:82" ht="15.75" hidden="1" customHeight="1" x14ac:dyDescent="0.2">
      <c r="A2717" s="9" t="s">
        <v>106</v>
      </c>
      <c r="B2717" s="9" t="s">
        <v>6424</v>
      </c>
      <c r="C2717" s="9">
        <v>7257</v>
      </c>
      <c r="D2717" s="9">
        <v>46</v>
      </c>
      <c r="E2717" s="9">
        <v>153.556415656268</v>
      </c>
      <c r="F2717" s="9">
        <v>241</v>
      </c>
      <c r="G2717" s="9">
        <v>254.88418999999999</v>
      </c>
      <c r="H2717" s="9">
        <v>54</v>
      </c>
      <c r="I2717" s="16">
        <v>1.8853042934939299E-5</v>
      </c>
      <c r="J2717" s="9">
        <v>0.76411561283393603</v>
      </c>
      <c r="K2717" s="9">
        <v>0.62099859391813705</v>
      </c>
      <c r="L2717" s="11">
        <v>1.3525163490874999E-5</v>
      </c>
      <c r="M2717" s="11">
        <v>1.5654569720557399E-5</v>
      </c>
      <c r="N2717" s="9">
        <v>0.19087136929460499</v>
      </c>
      <c r="O2717" s="9">
        <v>0.602455641489553</v>
      </c>
      <c r="P2717" s="9" t="s">
        <v>6425</v>
      </c>
      <c r="Q2717" s="9">
        <v>182731102</v>
      </c>
      <c r="R2717" s="9" t="s">
        <v>3229</v>
      </c>
      <c r="S2717" s="9">
        <v>3030</v>
      </c>
      <c r="T2717" s="9">
        <v>36.585430025429297</v>
      </c>
      <c r="U2717" s="9">
        <v>-121.600249234491</v>
      </c>
      <c r="V2717" s="9">
        <v>212</v>
      </c>
      <c r="W2717" s="9">
        <v>200</v>
      </c>
      <c r="X2717" s="9">
        <v>54764.512578040798</v>
      </c>
      <c r="Z2717" s="9">
        <v>41722.830490017201</v>
      </c>
      <c r="AB2717" s="9">
        <v>13041.682088023599</v>
      </c>
      <c r="AC2717" s="9">
        <v>10130.720358570999</v>
      </c>
      <c r="AD2717" s="9">
        <v>7964.3818904202199</v>
      </c>
      <c r="AE2717" s="9">
        <v>8.4534676491010397E-4</v>
      </c>
      <c r="AF2717" s="9">
        <v>1.01806431848672E-3</v>
      </c>
      <c r="AG2717" s="9">
        <v>2722</v>
      </c>
      <c r="AH2717" s="9">
        <v>1.5389991999999999</v>
      </c>
      <c r="AI2717" s="9">
        <v>4.4696702999999998</v>
      </c>
      <c r="AJ2717" s="9">
        <v>2</v>
      </c>
      <c r="AK2717" s="9">
        <v>2.9721696</v>
      </c>
      <c r="AL2717" s="9">
        <v>7.4338050000000004</v>
      </c>
      <c r="AM2717" s="9">
        <v>-1.9484203</v>
      </c>
      <c r="AN2717" s="9">
        <v>1.0631579E-2</v>
      </c>
      <c r="AO2717" s="9">
        <v>6.5443380000000002E-3</v>
      </c>
      <c r="AP2717" s="9">
        <v>1.0384353</v>
      </c>
      <c r="AQ2717" s="9">
        <v>294.76355000000001</v>
      </c>
      <c r="AR2717" s="9">
        <v>36.023670000000003</v>
      </c>
      <c r="AS2717" s="9">
        <v>30.599703000000002</v>
      </c>
      <c r="AT2717" s="9">
        <v>0.87450165000000002</v>
      </c>
      <c r="AU2717" s="9">
        <v>14.757982</v>
      </c>
      <c r="AV2717" s="9">
        <v>15.802180999999999</v>
      </c>
      <c r="AW2717" s="9">
        <v>1.0042717000000001</v>
      </c>
      <c r="AX2717" s="12">
        <f ca="1">IFERROR(__xludf.DUMMYFUNCTION("1-(PERCENTRANK(FILTER(AG:AG, $A:$A=$A2717), $AG2717))"),0.0859999999999999)</f>
        <v>8.5999999999999896E-2</v>
      </c>
      <c r="AY2717" s="13">
        <f ca="1">IFERROR(__xludf.DUMMYFUNCTION("PERCENTRANK(FILTER(K:K, $A:$A=$A2717), $K2717)"),0.179)</f>
        <v>0.17899999999999999</v>
      </c>
      <c r="AZ2717" s="13">
        <f ca="1">IFERROR(__xludf.DUMMYFUNCTION("PERCENTRANK(FILTER(I:I, $A:$A=$A2717), $I2717)"),0.112)</f>
        <v>0.112</v>
      </c>
      <c r="BA2717" s="12">
        <f ca="1">IFERROR(__xludf.DUMMYFUNCTION("PERCENTRANK(FILTER(AI:AI, $A:$A=$A2717), $AI2717)"),0.203)</f>
        <v>0.20300000000000001</v>
      </c>
      <c r="BB2717" s="13">
        <f ca="1">IFERROR(__xludf.DUMMYFUNCTION("PERCENTRANK(FILTER(AT:AT, $A:$A=$A2717), $AT2717)"),0.342)</f>
        <v>0.34200000000000003</v>
      </c>
      <c r="BC2717" s="13">
        <f ca="1">IFERROR(__xludf.DUMMYFUNCTION("PERCENTRANK(FILTER(AU:AU, $A:$A=$A2717), $AU2717)"),0.434)</f>
        <v>0.434</v>
      </c>
      <c r="BM2717" s="9">
        <v>0.12701192</v>
      </c>
      <c r="BN2717" s="9">
        <v>1.0210525999999999E-2</v>
      </c>
      <c r="BO2717" s="9">
        <v>1.6629213</v>
      </c>
      <c r="BP2717" s="9">
        <v>15.247191000000001</v>
      </c>
      <c r="BQ2717" s="9">
        <v>0.43121051999999999</v>
      </c>
      <c r="BR2717" s="9">
        <v>1.268421</v>
      </c>
      <c r="BS2717" s="9">
        <v>8.9868120000000005</v>
      </c>
      <c r="BT2717" s="9">
        <v>8.4765940000000004</v>
      </c>
      <c r="BU2717" s="9">
        <v>1.7722587999999999</v>
      </c>
      <c r="BV2717" s="9">
        <v>2.9578693</v>
      </c>
      <c r="BW2717" s="9">
        <v>13.831519999999999</v>
      </c>
      <c r="BX2717" s="9">
        <v>11.465923</v>
      </c>
      <c r="BY2717" s="9">
        <v>10.493148</v>
      </c>
      <c r="BZ2717" s="9">
        <v>8.6808340000000008</v>
      </c>
      <c r="CA2717" s="9">
        <v>52.318545999999998</v>
      </c>
      <c r="CB2717" s="9">
        <v>61.361122000000002</v>
      </c>
      <c r="CC2717" s="9">
        <v>45.734580000000001</v>
      </c>
      <c r="CD2717" s="9">
        <v>59.165314000000002</v>
      </c>
    </row>
    <row r="2718" spans="1:82" ht="15.75" hidden="1" customHeight="1" x14ac:dyDescent="0.2">
      <c r="A2718" s="9" t="s">
        <v>106</v>
      </c>
      <c r="B2718" s="9" t="s">
        <v>6426</v>
      </c>
      <c r="C2718" s="9">
        <v>2481</v>
      </c>
      <c r="D2718" s="9">
        <v>5</v>
      </c>
      <c r="E2718" s="9">
        <v>9.6766320192703503</v>
      </c>
      <c r="F2718" s="9">
        <v>27</v>
      </c>
      <c r="G2718" s="9">
        <v>21.413063000000001</v>
      </c>
      <c r="H2718" s="9">
        <v>10</v>
      </c>
      <c r="I2718" s="16">
        <v>2.07980245249927E-5</v>
      </c>
      <c r="J2718" s="9">
        <v>0.25522101867473201</v>
      </c>
      <c r="K2718" s="9">
        <v>0.57284817099571195</v>
      </c>
      <c r="L2718" s="11">
        <v>6.0227890615601499E-6</v>
      </c>
      <c r="M2718" s="11">
        <v>1.5634683040843801E-5</v>
      </c>
      <c r="N2718" s="9">
        <v>0.18518518518518501</v>
      </c>
      <c r="O2718" s="9">
        <v>0.45190321426617502</v>
      </c>
      <c r="P2718" s="9" t="s">
        <v>6427</v>
      </c>
      <c r="Q2718" s="9">
        <v>182131103</v>
      </c>
      <c r="R2718" s="9" t="s">
        <v>6428</v>
      </c>
      <c r="S2718" s="9">
        <v>3096</v>
      </c>
      <c r="T2718" s="9">
        <v>36.498217451156201</v>
      </c>
      <c r="U2718" s="9">
        <v>-121.45010362813299</v>
      </c>
      <c r="V2718" s="9">
        <v>206</v>
      </c>
      <c r="W2718" s="9">
        <v>190</v>
      </c>
      <c r="X2718" s="9">
        <v>39846.561068120202</v>
      </c>
      <c r="Z2718" s="9">
        <v>29023.6121417256</v>
      </c>
      <c r="AB2718" s="9">
        <v>10822.9489263946</v>
      </c>
      <c r="AC2718" s="9">
        <v>2007.69174615107</v>
      </c>
      <c r="AD2718" s="9">
        <v>1124.7031551963701</v>
      </c>
      <c r="AE2718" s="9">
        <v>1.56346830408438E-4</v>
      </c>
      <c r="AF2718" s="9">
        <v>2.07980245249927E-4</v>
      </c>
      <c r="AG2718" s="9">
        <v>2723</v>
      </c>
      <c r="AH2718" s="9">
        <v>1.4233849000000001</v>
      </c>
      <c r="AI2718" s="9">
        <v>4.3316903</v>
      </c>
      <c r="AJ2718" s="9">
        <v>2</v>
      </c>
      <c r="AK2718" s="9">
        <v>2.8125334</v>
      </c>
      <c r="AL2718" s="9">
        <v>7.1098379999999999</v>
      </c>
      <c r="AM2718" s="9">
        <v>-1.7293413</v>
      </c>
      <c r="AN2718" s="9">
        <v>1.2E-2</v>
      </c>
      <c r="AO2718" s="9">
        <v>5.7780095000000004E-3</v>
      </c>
      <c r="AP2718" s="9">
        <v>1.2335172000000001</v>
      </c>
      <c r="AQ2718" s="9">
        <v>295.25959999999998</v>
      </c>
      <c r="AR2718" s="9">
        <v>42.903522000000002</v>
      </c>
      <c r="AS2718" s="9">
        <v>35.790469999999999</v>
      </c>
      <c r="AT2718" s="9">
        <v>1.0650200000000001</v>
      </c>
      <c r="AU2718" s="9">
        <v>13.262816000000001</v>
      </c>
      <c r="AV2718" s="9">
        <v>14.380307</v>
      </c>
      <c r="AW2718" s="9">
        <v>9.2098630000000001E-2</v>
      </c>
      <c r="AX2718" s="12">
        <f ca="1">IFERROR(__xludf.DUMMYFUNCTION("1-(PERCENTRANK(FILTER(AG:AG, $A:$A=$A2718), $AG2718))"),0.0839999999999999)</f>
        <v>8.3999999999999894E-2</v>
      </c>
      <c r="AY2718" s="13">
        <f ca="1">IFERROR(__xludf.DUMMYFUNCTION("PERCENTRANK(FILTER(K:K, $A:$A=$A2718), $K2718)"),0.172)</f>
        <v>0.17199999999999999</v>
      </c>
      <c r="AZ2718" s="13">
        <f ca="1">IFERROR(__xludf.DUMMYFUNCTION("PERCENTRANK(FILTER(I:I, $A:$A=$A2718), $I2718)"),0.139)</f>
        <v>0.13900000000000001</v>
      </c>
      <c r="BA2718" s="12">
        <f ca="1">IFERROR(__xludf.DUMMYFUNCTION("PERCENTRANK(FILTER(AI:AI, $A:$A=$A2718), $AI2718)"),0.2)</f>
        <v>0.2</v>
      </c>
      <c r="BB2718" s="13">
        <f ca="1">IFERROR(__xludf.DUMMYFUNCTION("PERCENTRANK(FILTER(AT:AT, $A:$A=$A2718), $AT2718)"),0.797)</f>
        <v>0.79700000000000004</v>
      </c>
      <c r="BC2718" s="13">
        <f ca="1">IFERROR(__xludf.DUMMYFUNCTION("PERCENTRANK(FILTER(AU:AU, $A:$A=$A2718), $AU2718)"),0.115)</f>
        <v>0.115</v>
      </c>
      <c r="BM2718" s="9">
        <v>0.23580045999999999</v>
      </c>
      <c r="BN2718" s="9">
        <v>1.5599999999999999E-2</v>
      </c>
      <c r="BO2718" s="9">
        <v>2.125</v>
      </c>
      <c r="BP2718" s="9">
        <v>14.6875</v>
      </c>
      <c r="BQ2718" s="9">
        <v>0.14419999999999999</v>
      </c>
      <c r="BR2718" s="9">
        <v>0.54</v>
      </c>
      <c r="BS2718" s="9">
        <v>8.9077559999999991</v>
      </c>
      <c r="BT2718" s="9">
        <v>8.415438</v>
      </c>
      <c r="BU2718" s="9">
        <v>1.8088765</v>
      </c>
      <c r="BV2718" s="9">
        <v>3.2811162</v>
      </c>
      <c r="BW2718" s="9">
        <v>12.945575</v>
      </c>
      <c r="BX2718" s="9">
        <v>9.1103500000000004</v>
      </c>
      <c r="BY2718" s="9">
        <v>9.7494739999999993</v>
      </c>
      <c r="BZ2718" s="9">
        <v>7.1789839999999998</v>
      </c>
      <c r="CA2718" s="9">
        <v>56.670895000000002</v>
      </c>
      <c r="CB2718" s="9">
        <v>75.449219999999997</v>
      </c>
      <c r="CC2718" s="9">
        <v>50.644302000000003</v>
      </c>
      <c r="CD2718" s="9">
        <v>70.895004</v>
      </c>
    </row>
    <row r="2719" spans="1:82" ht="15.75" hidden="1" customHeight="1" x14ac:dyDescent="0.2">
      <c r="A2719" s="9" t="s">
        <v>113</v>
      </c>
      <c r="B2719" s="9" t="s">
        <v>6429</v>
      </c>
      <c r="C2719" s="9">
        <v>3689</v>
      </c>
      <c r="D2719" s="9">
        <v>23</v>
      </c>
      <c r="E2719" s="9">
        <v>46.689925525232397</v>
      </c>
      <c r="F2719" s="9">
        <v>82</v>
      </c>
      <c r="G2719" s="9">
        <v>68.149940000000001</v>
      </c>
      <c r="H2719" s="9">
        <v>31</v>
      </c>
      <c r="I2719" s="16">
        <v>1.3948754815740499E-5</v>
      </c>
      <c r="J2719" s="9">
        <v>1.4836194514452901</v>
      </c>
      <c r="K2719" s="9">
        <v>1.12276818684767</v>
      </c>
      <c r="L2719" s="11">
        <v>2.3050737556149901E-5</v>
      </c>
      <c r="M2719" s="11">
        <v>1.5631500190066602E-5</v>
      </c>
      <c r="N2719" s="9">
        <v>0.28048780487804797</v>
      </c>
      <c r="O2719" s="9">
        <v>0.68510588841362796</v>
      </c>
      <c r="P2719" s="9" t="s">
        <v>6430</v>
      </c>
      <c r="Q2719" s="9">
        <v>254151101</v>
      </c>
      <c r="R2719" s="9" t="s">
        <v>415</v>
      </c>
      <c r="S2719" s="9" t="s">
        <v>6431</v>
      </c>
      <c r="T2719" s="9">
        <v>37.090643695844399</v>
      </c>
      <c r="U2719" s="9">
        <v>-119.468567530462</v>
      </c>
      <c r="V2719" s="9">
        <v>45</v>
      </c>
      <c r="W2719" s="9">
        <v>39</v>
      </c>
      <c r="X2719" s="9">
        <v>20602.1306423719</v>
      </c>
      <c r="Z2719" s="9">
        <v>12046.350851626001</v>
      </c>
      <c r="AB2719" s="9">
        <v>8555.7797907459208</v>
      </c>
      <c r="AC2719" s="9">
        <v>12046.350851626001</v>
      </c>
      <c r="AD2719" s="9">
        <v>8555.7797907459208</v>
      </c>
      <c r="AE2719" s="9">
        <v>4.8457650589206399E-4</v>
      </c>
      <c r="AF2719" s="9">
        <v>4.3241139928795698E-4</v>
      </c>
      <c r="AG2719" s="9">
        <v>2724</v>
      </c>
      <c r="AH2719" s="9">
        <v>2.3536543999999999</v>
      </c>
      <c r="AI2719" s="9">
        <v>6.035253</v>
      </c>
      <c r="AJ2719" s="9">
        <v>2</v>
      </c>
      <c r="AK2719" s="9">
        <v>1.9787631999999999</v>
      </c>
      <c r="AL2719" s="9">
        <v>4.9941300000000002</v>
      </c>
      <c r="AM2719" s="9">
        <v>0.81368180000000001</v>
      </c>
      <c r="AN2719" s="9">
        <v>8.8059699999999998E-3</v>
      </c>
      <c r="AO2719" s="9">
        <v>5.3524137000000001E-3</v>
      </c>
      <c r="AP2719" s="9">
        <v>1.7413285000000001</v>
      </c>
      <c r="AQ2719" s="9">
        <v>296.85178000000002</v>
      </c>
      <c r="AR2719" s="9">
        <v>56.887462999999997</v>
      </c>
      <c r="AS2719" s="9">
        <v>37.162860000000002</v>
      </c>
      <c r="AT2719" s="9">
        <v>1.4953308000000001</v>
      </c>
      <c r="AU2719" s="9">
        <v>10.275065</v>
      </c>
      <c r="AV2719" s="9">
        <v>11.552854</v>
      </c>
      <c r="AW2719" s="9">
        <v>0.43666169999999999</v>
      </c>
      <c r="AX2719" s="12">
        <f ca="1">IFERROR(__xludf.DUMMYFUNCTION("1-(PERCENTRANK(FILTER(AG:AG, $A:$A=$A2719), $AG2719))"),0.06)</f>
        <v>0.06</v>
      </c>
      <c r="AY2719" s="13">
        <f ca="1">IFERROR(__xludf.DUMMYFUNCTION("PERCENTRANK(FILTER(K:K, $A:$A=$A2719), $K2719)"),0.071)</f>
        <v>7.0999999999999994E-2</v>
      </c>
      <c r="AZ2719" s="13">
        <f ca="1">IFERROR(__xludf.DUMMYFUNCTION("PERCENTRANK(FILTER(I:I, $A:$A=$A2719), $I2719)"),0.084)</f>
        <v>8.4000000000000005E-2</v>
      </c>
      <c r="BA2719" s="12">
        <f ca="1">IFERROR(__xludf.DUMMYFUNCTION("PERCENTRANK(FILTER(AI:AI, $A:$A=$A2719), $AI2719)"),0.319)</f>
        <v>0.31900000000000001</v>
      </c>
      <c r="BB2719" s="13">
        <f ca="1">IFERROR(__xludf.DUMMYFUNCTION("PERCENTRANK(FILTER(AT:AT, $A:$A=$A2719), $AT2719)"),0.871)</f>
        <v>0.871</v>
      </c>
      <c r="BC2719" s="13">
        <f ca="1">IFERROR(__xludf.DUMMYFUNCTION("PERCENTRANK(FILTER(AU:AU, $A:$A=$A2719), $AU2719)"),0.093)</f>
        <v>9.2999999999999999E-2</v>
      </c>
      <c r="BM2719" s="9">
        <v>1.0283084E-2</v>
      </c>
      <c r="BN2719" s="9">
        <v>4.641791E-2</v>
      </c>
      <c r="BO2719" s="9">
        <v>1.1884058</v>
      </c>
      <c r="BP2719" s="9">
        <v>13.623188000000001</v>
      </c>
      <c r="BQ2719" s="9">
        <v>0.2138806</v>
      </c>
      <c r="BR2719" s="9">
        <v>0.4079602</v>
      </c>
      <c r="BS2719" s="9">
        <v>7.2005223999999997</v>
      </c>
      <c r="BT2719" s="9">
        <v>6.4827589999999997</v>
      </c>
      <c r="BU2719" s="9">
        <v>2.5184726999999998</v>
      </c>
      <c r="BV2719" s="9">
        <v>4.0187697</v>
      </c>
      <c r="BW2719" s="9">
        <v>9.4384069999999998</v>
      </c>
      <c r="BX2719" s="9">
        <v>5.6450562</v>
      </c>
      <c r="BY2719" s="9">
        <v>5.9041275999999998</v>
      </c>
      <c r="BZ2719" s="9">
        <v>3.8369474000000001</v>
      </c>
      <c r="CA2719" s="9">
        <v>52.128033000000002</v>
      </c>
      <c r="CB2719" s="9">
        <v>72.589110000000005</v>
      </c>
      <c r="CC2719" s="9">
        <v>72.384379999999993</v>
      </c>
      <c r="CD2719" s="9">
        <v>93.765659999999997</v>
      </c>
    </row>
    <row r="2720" spans="1:82" ht="15.75" hidden="1" customHeight="1" x14ac:dyDescent="0.2">
      <c r="A2720" s="9" t="s">
        <v>91</v>
      </c>
      <c r="B2720" s="9" t="s">
        <v>6432</v>
      </c>
      <c r="C2720" s="9">
        <v>2477</v>
      </c>
      <c r="D2720" s="9">
        <v>0</v>
      </c>
      <c r="E2720" s="9">
        <v>0</v>
      </c>
      <c r="F2720" s="9">
        <v>6</v>
      </c>
      <c r="G2720" s="9">
        <v>3.9608164000000001</v>
      </c>
      <c r="H2720" s="9">
        <v>2</v>
      </c>
      <c r="I2720" s="16">
        <v>1.1305462976451901E-5</v>
      </c>
      <c r="J2720" s="9">
        <v>3.7818049858743701E-2</v>
      </c>
      <c r="K2720" s="9">
        <v>1.6577677726745601</v>
      </c>
      <c r="L2720" s="11">
        <v>4.2755056251964202E-7</v>
      </c>
      <c r="M2720" s="11">
        <v>1.5552157492493201E-5</v>
      </c>
      <c r="N2720" s="9">
        <v>0</v>
      </c>
      <c r="O2720" s="9">
        <v>0</v>
      </c>
      <c r="P2720" s="9" t="s">
        <v>6433</v>
      </c>
      <c r="Q2720" s="9">
        <v>12501113</v>
      </c>
      <c r="R2720" s="9" t="s">
        <v>6434</v>
      </c>
      <c r="S2720" s="9" t="s">
        <v>98</v>
      </c>
      <c r="T2720" s="9">
        <v>37.916163649988398</v>
      </c>
      <c r="U2720" s="9">
        <v>-122.30272615541401</v>
      </c>
      <c r="V2720" s="9">
        <v>199</v>
      </c>
      <c r="W2720" s="9">
        <v>791</v>
      </c>
      <c r="X2720" s="9">
        <v>33352.891044752701</v>
      </c>
      <c r="Z2720" s="9">
        <v>6919.09780536993</v>
      </c>
      <c r="AB2720" s="9">
        <v>26433.7932393827</v>
      </c>
      <c r="AC2720" s="9">
        <v>336.06300916835198</v>
      </c>
      <c r="AD2720" s="9">
        <v>1296.0366421281201</v>
      </c>
      <c r="AE2720" s="11">
        <v>3.1104314984986498E-5</v>
      </c>
      <c r="AF2720" s="11">
        <v>2.2610925952903899E-5</v>
      </c>
      <c r="AG2720" s="9">
        <v>2725</v>
      </c>
      <c r="AH2720" s="9">
        <v>2.0851063999999999</v>
      </c>
      <c r="AI2720" s="9">
        <v>6.0667876999999999</v>
      </c>
      <c r="AJ2720" s="9">
        <v>2</v>
      </c>
      <c r="AK2720" s="9">
        <v>2.3214736</v>
      </c>
      <c r="AL2720" s="9">
        <v>5.7623579999999999</v>
      </c>
      <c r="AM2720" s="9">
        <v>2.8158696000000001</v>
      </c>
      <c r="AN2720" s="9">
        <v>4.2857140000000004E-3</v>
      </c>
      <c r="AO2720" s="9">
        <v>7.4101389999999996E-3</v>
      </c>
      <c r="AP2720" s="9">
        <v>1.5854954999999999</v>
      </c>
      <c r="AQ2720" s="9">
        <v>293.38983000000002</v>
      </c>
      <c r="AR2720" s="9">
        <v>31.767897000000001</v>
      </c>
      <c r="AS2720" s="9">
        <v>27.083103000000001</v>
      </c>
      <c r="AT2720" s="9">
        <v>0.69097489999999995</v>
      </c>
      <c r="AU2720" s="9">
        <v>15.431965999999999</v>
      </c>
      <c r="AV2720" s="9">
        <v>16.827926999999999</v>
      </c>
      <c r="AW2720" s="9">
        <v>40.466293</v>
      </c>
      <c r="AX2720" s="12">
        <f ca="1">IFERROR(__xludf.DUMMYFUNCTION("1-(PERCENTRANK(FILTER(AG:AG, $A:$A=$A2720), $AG2720))"),0.0929999999999999)</f>
        <v>9.2999999999999902E-2</v>
      </c>
      <c r="AY2720" s="13">
        <f ca="1">IFERROR(__xludf.DUMMYFUNCTION("PERCENTRANK(FILTER(K:K, $A:$A=$A2720), $K2720)"),0.554)</f>
        <v>0.55400000000000005</v>
      </c>
      <c r="AZ2720" s="13">
        <f ca="1">IFERROR(__xludf.DUMMYFUNCTION("PERCENTRANK(FILTER(I:I, $A:$A=$A2720), $I2720)"),0.018)</f>
        <v>1.7999999999999999E-2</v>
      </c>
      <c r="BA2720" s="12">
        <f ca="1">IFERROR(__xludf.DUMMYFUNCTION("PERCENTRANK(FILTER(AI:AI, $A:$A=$A2720), $AI2720)"),0.122)</f>
        <v>0.122</v>
      </c>
      <c r="BB2720" s="13">
        <f ca="1">IFERROR(__xludf.DUMMYFUNCTION("PERCENTRANK(FILTER(AT:AT, $A:$A=$A2720), $AT2720)"),0.169)</f>
        <v>0.16900000000000001</v>
      </c>
      <c r="BC2720" s="13">
        <f ca="1">IFERROR(__xludf.DUMMYFUNCTION("PERCENTRANK(FILTER(AU:AU, $A:$A=$A2720), $AU2720)"),0.606)</f>
        <v>0.60599999999999998</v>
      </c>
      <c r="BM2720" s="9">
        <v>0.65931989999999996</v>
      </c>
      <c r="BN2720" s="9">
        <v>1.4285714E-2</v>
      </c>
      <c r="BO2720" s="9">
        <v>8.1999999999999993</v>
      </c>
      <c r="BP2720" s="9">
        <v>21.2</v>
      </c>
      <c r="BQ2720" s="9">
        <v>2.7142856E-2</v>
      </c>
      <c r="BR2720" s="9">
        <v>0.85714287</v>
      </c>
      <c r="BS2720" s="9">
        <v>7.4166182999999997</v>
      </c>
      <c r="BT2720" s="9">
        <v>6.7975583000000004</v>
      </c>
      <c r="BU2720" s="9">
        <v>1.6150861999999999</v>
      </c>
      <c r="BV2720" s="9">
        <v>2.9372121999999998</v>
      </c>
      <c r="BW2720" s="9">
        <v>14.407812</v>
      </c>
      <c r="BX2720" s="9">
        <v>12.032859</v>
      </c>
      <c r="BY2720" s="9">
        <v>10.446902</v>
      </c>
      <c r="BZ2720" s="9">
        <v>8.34117</v>
      </c>
      <c r="CA2720" s="9">
        <v>47.748386000000004</v>
      </c>
      <c r="CB2720" s="9">
        <v>47.800033999999997</v>
      </c>
      <c r="CC2720" s="9">
        <v>42.929512000000003</v>
      </c>
      <c r="CD2720" s="9">
        <v>57.248440000000002</v>
      </c>
    </row>
    <row r="2721" spans="1:82" ht="15.75" hidden="1" customHeight="1" x14ac:dyDescent="0.2">
      <c r="A2721" s="9" t="s">
        <v>81</v>
      </c>
      <c r="B2721" s="9" t="s">
        <v>6435</v>
      </c>
      <c r="C2721" s="9">
        <v>7469</v>
      </c>
      <c r="D2721" s="9">
        <v>7</v>
      </c>
      <c r="E2721" s="9">
        <v>9.1508581888477796</v>
      </c>
      <c r="F2721" s="9">
        <v>106</v>
      </c>
      <c r="G2721" s="9">
        <v>53.455826000000002</v>
      </c>
      <c r="H2721" s="9">
        <v>22</v>
      </c>
      <c r="I2721" s="16">
        <v>1.5029877431516E-5</v>
      </c>
      <c r="J2721" s="9">
        <v>15.008295612334701</v>
      </c>
      <c r="K2721" s="9">
        <v>0.86808171720864802</v>
      </c>
      <c r="L2721" s="9">
        <v>3.0102281846140799E-4</v>
      </c>
      <c r="M2721" s="11">
        <v>1.5365526766427901E-5</v>
      </c>
      <c r="N2721" s="9">
        <v>6.6037735849056603E-2</v>
      </c>
      <c r="O2721" s="9">
        <v>0.17118542368263501</v>
      </c>
      <c r="P2721" s="9" t="s">
        <v>6436</v>
      </c>
      <c r="Q2721" s="9">
        <v>103721101</v>
      </c>
      <c r="R2721" s="9" t="s">
        <v>3397</v>
      </c>
      <c r="S2721" s="9">
        <v>70952</v>
      </c>
      <c r="T2721" s="9">
        <v>41.003952072667602</v>
      </c>
      <c r="U2721" s="9">
        <v>-121.447227345882</v>
      </c>
      <c r="V2721" s="9">
        <v>58</v>
      </c>
      <c r="W2721" s="9">
        <v>144</v>
      </c>
      <c r="X2721" s="9">
        <v>7342.9956203217398</v>
      </c>
      <c r="Z2721" s="9">
        <v>2749.7948757762501</v>
      </c>
      <c r="AB2721" s="9">
        <v>4593.2007445454901</v>
      </c>
      <c r="AC2721" s="9">
        <v>2745.2228539960902</v>
      </c>
      <c r="AD2721" s="9">
        <v>4593.2007445454901</v>
      </c>
      <c r="AE2721" s="9">
        <v>3.38041588861415E-4</v>
      </c>
      <c r="AF2721" s="9">
        <v>3.30657303493353E-4</v>
      </c>
      <c r="AG2721" s="9">
        <v>2726</v>
      </c>
      <c r="AH2721" s="9">
        <v>1.3490443999999999</v>
      </c>
      <c r="AI2721" s="9">
        <v>6.7232675999999998</v>
      </c>
      <c r="AJ2721" s="9">
        <v>2</v>
      </c>
      <c r="AK2721" s="9">
        <v>2.3112287999999999</v>
      </c>
      <c r="AL2721" s="9">
        <v>6.8665390000000004</v>
      </c>
      <c r="AM2721" s="9">
        <v>-0.15263641</v>
      </c>
      <c r="AN2721" s="9">
        <v>6.333333E-3</v>
      </c>
      <c r="AO2721" s="9">
        <v>4.5659402000000002E-3</v>
      </c>
      <c r="AP2721" s="9">
        <v>1.4927474999999999</v>
      </c>
      <c r="AQ2721" s="9">
        <v>292.26839999999999</v>
      </c>
      <c r="AR2721" s="9">
        <v>39.974510000000002</v>
      </c>
      <c r="AS2721" s="9">
        <v>31.218159</v>
      </c>
      <c r="AT2721" s="9">
        <v>1.0097156</v>
      </c>
      <c r="AU2721" s="9">
        <v>13.987859</v>
      </c>
      <c r="AV2721" s="9">
        <v>15.699339</v>
      </c>
      <c r="AW2721" s="9">
        <v>5.0157999999999996</v>
      </c>
      <c r="AX2721" s="12">
        <f ca="1">IFERROR(__xludf.DUMMYFUNCTION("1-(PERCENTRANK(FILTER(AG:AG, $A:$A=$A2721), $AG2721))"),0.0809999999999999)</f>
        <v>8.0999999999999905E-2</v>
      </c>
      <c r="AY2721" s="13">
        <f ca="1">IFERROR(__xludf.DUMMYFUNCTION("PERCENTRANK(FILTER(K:K, $A:$A=$A2721), $K2721)"),0.096)</f>
        <v>9.6000000000000002E-2</v>
      </c>
      <c r="AZ2721" s="13">
        <f ca="1">IFERROR(__xludf.DUMMYFUNCTION("PERCENTRANK(FILTER(I:I, $A:$A=$A2721), $I2721)"),0.116)</f>
        <v>0.11600000000000001</v>
      </c>
      <c r="BA2721" s="12">
        <f ca="1">IFERROR(__xludf.DUMMYFUNCTION("PERCENTRANK(FILTER(AI:AI, $A:$A=$A2721), $AI2721)"),0.341)</f>
        <v>0.34100000000000003</v>
      </c>
      <c r="BB2721" s="13">
        <f ca="1">IFERROR(__xludf.DUMMYFUNCTION("PERCENTRANK(FILTER(AT:AT, $A:$A=$A2721), $AT2721)"),0.095)</f>
        <v>9.5000000000000001E-2</v>
      </c>
      <c r="BC2721" s="13">
        <f ca="1">IFERROR(__xludf.DUMMYFUNCTION("PERCENTRANK(FILTER(AU:AU, $A:$A=$A2721), $AU2721)"),0.965)</f>
        <v>0.96499999999999997</v>
      </c>
      <c r="BM2721" s="9">
        <v>0.40296631999999999</v>
      </c>
      <c r="BN2721" s="9">
        <v>1.1666667E-2</v>
      </c>
      <c r="BO2721" s="9">
        <v>7.3461537000000003</v>
      </c>
      <c r="BP2721" s="9">
        <v>20.923076999999999</v>
      </c>
      <c r="BQ2721" s="9">
        <v>2.145</v>
      </c>
      <c r="BR2721" s="9">
        <v>3.5333332999999998</v>
      </c>
      <c r="BS2721" s="9">
        <v>7.9344497</v>
      </c>
      <c r="BT2721" s="9">
        <v>7.1631150000000003</v>
      </c>
      <c r="BU2721" s="9">
        <v>1.8134044</v>
      </c>
      <c r="BV2721" s="9">
        <v>3.0835412</v>
      </c>
      <c r="BW2721" s="9">
        <v>13.277597999999999</v>
      </c>
      <c r="BX2721" s="9">
        <v>7.4818683000000004</v>
      </c>
      <c r="BY2721" s="9">
        <v>8.4611049999999999</v>
      </c>
      <c r="BZ2721" s="9">
        <v>5.7339152999999996</v>
      </c>
      <c r="CA2721" s="9">
        <v>50.353340000000003</v>
      </c>
      <c r="CB2721" s="9">
        <v>76.368480000000005</v>
      </c>
      <c r="CC2721" s="9">
        <v>53.292034000000001</v>
      </c>
      <c r="CD2721" s="9">
        <v>81.803120000000007</v>
      </c>
    </row>
    <row r="2722" spans="1:82" ht="15.75" hidden="1" customHeight="1" x14ac:dyDescent="0.2">
      <c r="A2722" s="9" t="s">
        <v>77</v>
      </c>
      <c r="B2722" s="9" t="s">
        <v>6437</v>
      </c>
      <c r="C2722" s="9">
        <v>180</v>
      </c>
      <c r="D2722" s="9">
        <v>3</v>
      </c>
      <c r="E2722" s="9">
        <v>3.6142821442940698</v>
      </c>
      <c r="F2722" s="9">
        <v>4</v>
      </c>
      <c r="G2722" s="9">
        <v>3.8292532000000001</v>
      </c>
      <c r="H2722" s="9">
        <v>3</v>
      </c>
      <c r="I2722" s="16">
        <v>6.1930436155913996E-5</v>
      </c>
      <c r="J2722" s="9">
        <v>0.12931828232302101</v>
      </c>
      <c r="K2722" s="9">
        <v>2.45820824056863E-3</v>
      </c>
      <c r="L2722" s="11">
        <v>6.4989332838900303E-6</v>
      </c>
      <c r="M2722" s="11">
        <v>1.52550988374855E-5</v>
      </c>
      <c r="N2722" s="9">
        <v>0.75</v>
      </c>
      <c r="O2722" s="9">
        <v>0.94386084142814597</v>
      </c>
      <c r="P2722" s="9" t="s">
        <v>6438</v>
      </c>
      <c r="Q2722" s="9">
        <v>42141101</v>
      </c>
      <c r="R2722" s="9" t="s">
        <v>1598</v>
      </c>
      <c r="S2722" s="9">
        <v>92870</v>
      </c>
      <c r="T2722" s="9">
        <v>38.989368880459303</v>
      </c>
      <c r="U2722" s="9">
        <v>-122.84687862517799</v>
      </c>
      <c r="V2722" s="9">
        <v>341</v>
      </c>
      <c r="W2722" s="9">
        <v>654</v>
      </c>
      <c r="X2722" s="9">
        <v>66268.930493789405</v>
      </c>
      <c r="Z2722" s="9">
        <v>29084.5610050578</v>
      </c>
      <c r="AB2722" s="9">
        <v>37184.3694887315</v>
      </c>
      <c r="AC2722" s="9">
        <v>859.68237392015601</v>
      </c>
      <c r="AD2722" s="9">
        <v>1058.2594413488</v>
      </c>
      <c r="AE2722" s="11">
        <v>4.5765296512456603E-5</v>
      </c>
      <c r="AF2722" s="9">
        <v>1.85791308467742E-4</v>
      </c>
      <c r="AG2722" s="9">
        <v>2727</v>
      </c>
      <c r="AH2722" s="9">
        <v>3.5947827999999999</v>
      </c>
      <c r="AI2722" s="9">
        <v>8.3094079999999995</v>
      </c>
      <c r="AJ2722" s="9">
        <v>2</v>
      </c>
      <c r="AK2722" s="9">
        <v>2.2723781999999999</v>
      </c>
      <c r="AL2722" s="9">
        <v>6.6062719999999997</v>
      </c>
      <c r="AM2722" s="9">
        <v>-3.127338</v>
      </c>
      <c r="AN2722" s="9">
        <v>1.375E-2</v>
      </c>
      <c r="AO2722" s="9">
        <v>6.1032869999999998E-3</v>
      </c>
      <c r="AP2722" s="9">
        <v>2.3300295000000002</v>
      </c>
      <c r="AQ2722" s="9">
        <v>296.26560000000001</v>
      </c>
      <c r="AR2722" s="9">
        <v>40.939816</v>
      </c>
      <c r="AS2722" s="9">
        <v>36.000003999999997</v>
      </c>
      <c r="AT2722" s="9">
        <v>1.2087699000000001</v>
      </c>
      <c r="AU2722" s="9">
        <v>13.877197000000001</v>
      </c>
      <c r="AV2722" s="9">
        <v>15.669934</v>
      </c>
      <c r="AW2722" s="9">
        <v>7.9299293000000004</v>
      </c>
      <c r="AX2722" s="12">
        <f ca="1">IFERROR(__xludf.DUMMYFUNCTION("1-(PERCENTRANK(FILTER(AG:AG, $A:$A=$A2722), $AG2722))"),0.01)</f>
        <v>0.01</v>
      </c>
      <c r="AY2722" s="13">
        <f ca="1">IFERROR(__xludf.DUMMYFUNCTION("PERCENTRANK(FILTER(K:K, $A:$A=$A2722), $K2722)"),0.021)</f>
        <v>2.1000000000000001E-2</v>
      </c>
      <c r="AZ2722" s="13">
        <f ca="1">IFERROR(__xludf.DUMMYFUNCTION("PERCENTRANK(FILTER(I:I, $A:$A=$A2722), $I2722)"),0.126)</f>
        <v>0.126</v>
      </c>
      <c r="BA2722" s="12">
        <f ca="1">IFERROR(__xludf.DUMMYFUNCTION("PERCENTRANK(FILTER(AI:AI, $A:$A=$A2722), $AI2722)"),0.114)</f>
        <v>0.114</v>
      </c>
      <c r="BB2722" s="13">
        <f ca="1">IFERROR(__xludf.DUMMYFUNCTION("PERCENTRANK(FILTER(AT:AT, $A:$A=$A2722), $AT2722)"),0.881)</f>
        <v>0.88100000000000001</v>
      </c>
      <c r="BC2722" s="13">
        <f ca="1">IFERROR(__xludf.DUMMYFUNCTION("PERCENTRANK(FILTER(AU:AU, $A:$A=$A2722), $AU2722)"),0.118)</f>
        <v>0.11799999999999999</v>
      </c>
      <c r="BM2722" s="9">
        <v>0.12598760000000001</v>
      </c>
      <c r="BN2722" s="9">
        <v>3.0416665999999998E-2</v>
      </c>
      <c r="BO2722" s="9">
        <v>1.4545455</v>
      </c>
      <c r="BP2722" s="9">
        <v>14.272727</v>
      </c>
      <c r="BQ2722" s="9">
        <v>0.18958332999999999</v>
      </c>
      <c r="BR2722" s="9">
        <v>0.16666666999999999</v>
      </c>
      <c r="BS2722" s="9">
        <v>10.211821</v>
      </c>
      <c r="BT2722" s="9">
        <v>8.4615910000000003</v>
      </c>
      <c r="BU2722" s="9">
        <v>2.3221346999999999</v>
      </c>
      <c r="BV2722" s="9">
        <v>4.0085553999999997</v>
      </c>
      <c r="BW2722" s="9">
        <v>13.382752</v>
      </c>
      <c r="BX2722" s="9">
        <v>7.4330540000000003</v>
      </c>
      <c r="BY2722" s="9">
        <v>8.6332199999999997</v>
      </c>
      <c r="BZ2722" s="9">
        <v>4.6212629999999999</v>
      </c>
      <c r="CA2722" s="9">
        <v>58.494373000000003</v>
      </c>
      <c r="CB2722" s="9">
        <v>88.472046000000006</v>
      </c>
      <c r="CC2722" s="9">
        <v>50.984447000000003</v>
      </c>
      <c r="CD2722" s="9">
        <v>84.042175</v>
      </c>
    </row>
    <row r="2723" spans="1:82" ht="15.75" hidden="1" customHeight="1" x14ac:dyDescent="0.2">
      <c r="A2723" s="9" t="s">
        <v>91</v>
      </c>
      <c r="B2723" s="9" t="s">
        <v>6439</v>
      </c>
      <c r="C2723" s="9">
        <v>2996</v>
      </c>
      <c r="D2723" s="9">
        <v>11</v>
      </c>
      <c r="E2723" s="9">
        <v>13.1174318239509</v>
      </c>
      <c r="F2723" s="9">
        <v>17</v>
      </c>
      <c r="G2723" s="9">
        <v>16.071210000000001</v>
      </c>
      <c r="H2723" s="9">
        <v>3</v>
      </c>
      <c r="I2723" s="16">
        <v>2.1039120232065501E-5</v>
      </c>
      <c r="J2723" s="9">
        <v>24.9798510797166</v>
      </c>
      <c r="K2723" s="9">
        <v>0</v>
      </c>
      <c r="L2723" s="9">
        <v>5.7236600671792595E-4</v>
      </c>
      <c r="M2723" s="11">
        <v>1.5232116614546E-5</v>
      </c>
      <c r="N2723" s="9">
        <v>0.64705882352941102</v>
      </c>
      <c r="O2723" s="9">
        <v>0.81620681461002098</v>
      </c>
      <c r="P2723" s="9" t="s">
        <v>6440</v>
      </c>
      <c r="Q2723" s="9">
        <v>14402108</v>
      </c>
      <c r="R2723" s="9" t="s">
        <v>6008</v>
      </c>
      <c r="S2723" s="9" t="s">
        <v>6441</v>
      </c>
      <c r="T2723" s="9">
        <v>37.665164675603798</v>
      </c>
      <c r="U2723" s="9">
        <v>-121.73537137270201</v>
      </c>
      <c r="V2723" s="9">
        <v>223</v>
      </c>
      <c r="W2723" s="9">
        <v>126</v>
      </c>
      <c r="X2723" s="9">
        <v>24406.397552038201</v>
      </c>
      <c r="Z2723" s="9">
        <v>17286.453377491998</v>
      </c>
      <c r="AB2723" s="9">
        <v>7119.94417454626</v>
      </c>
      <c r="AC2723" s="9">
        <v>1015.79287737042</v>
      </c>
      <c r="AD2723" s="9">
        <v>1334.34572593599</v>
      </c>
      <c r="AE2723" s="11">
        <v>4.5696349843637997E-5</v>
      </c>
      <c r="AF2723" s="11">
        <v>6.3117360696196502E-5</v>
      </c>
      <c r="AG2723" s="9">
        <v>2728</v>
      </c>
      <c r="AH2723" s="9">
        <v>1.0238689999999999</v>
      </c>
      <c r="AI2723" s="9">
        <v>3.7167330000000001</v>
      </c>
      <c r="AJ2723" s="9">
        <v>2</v>
      </c>
      <c r="AK2723" s="9">
        <v>3.0989369999999998</v>
      </c>
      <c r="AL2723" s="9">
        <v>7.4259409999999999</v>
      </c>
      <c r="AM2723" s="9">
        <v>0.25090580000000001</v>
      </c>
      <c r="AN2723" s="9">
        <v>5.0000000000000001E-3</v>
      </c>
      <c r="AO2723" s="9">
        <v>6.7523886E-3</v>
      </c>
      <c r="AP2723" s="9">
        <v>1.1094195</v>
      </c>
      <c r="AQ2723" s="9">
        <v>296.73746</v>
      </c>
      <c r="AR2723" s="9">
        <v>39.927067000000001</v>
      </c>
      <c r="AS2723" s="9">
        <v>32.087986000000001</v>
      </c>
      <c r="AT2723" s="9">
        <v>1.1114120000000001</v>
      </c>
      <c r="AU2723" s="9">
        <v>14.182524000000001</v>
      </c>
      <c r="AV2723" s="9">
        <v>15.341119000000001</v>
      </c>
      <c r="AW2723" s="9">
        <v>6.7826138</v>
      </c>
      <c r="AX2723" s="12">
        <f ca="1">IFERROR(__xludf.DUMMYFUNCTION("1-(PERCENTRANK(FILTER(AG:AG, $A:$A=$A2723), $AG2723))"),0.0909999999999999)</f>
        <v>9.09999999999999E-2</v>
      </c>
      <c r="AY2723" s="13">
        <f ca="1">IFERROR(__xludf.DUMMYFUNCTION("PERCENTRANK(FILTER(K:K, $A:$A=$A2723), $K2723)"),0)</f>
        <v>0</v>
      </c>
      <c r="AZ2723" s="13">
        <f ca="1">IFERROR(__xludf.DUMMYFUNCTION("PERCENTRANK(FILTER(I:I, $A:$A=$A2723), $I2723)"),0.096)</f>
        <v>9.6000000000000002E-2</v>
      </c>
      <c r="BA2723" s="12">
        <f ca="1">IFERROR(__xludf.DUMMYFUNCTION("PERCENTRANK(FILTER(AI:AI, $A:$A=$A2723), $AI2723)"),0.042)</f>
        <v>4.2000000000000003E-2</v>
      </c>
      <c r="BB2723" s="13">
        <f ca="1">IFERROR(__xludf.DUMMYFUNCTION("PERCENTRANK(FILTER(AT:AT, $A:$A=$A2723), $AT2723)"),0.898)</f>
        <v>0.89800000000000002</v>
      </c>
      <c r="BC2723" s="13">
        <f ca="1">IFERROR(__xludf.DUMMYFUNCTION("PERCENTRANK(FILTER(AU:AU, $A:$A=$A2723), $AU2723)"),0.149)</f>
        <v>0.14899999999999999</v>
      </c>
      <c r="BM2723" s="9">
        <v>0.11482747</v>
      </c>
      <c r="BN2723" s="9">
        <v>1.4444444000000001E-2</v>
      </c>
      <c r="BO2723" s="9">
        <v>1.75</v>
      </c>
      <c r="BP2723" s="9">
        <v>18.5</v>
      </c>
      <c r="BQ2723" s="9">
        <v>5.1111113E-2</v>
      </c>
      <c r="BR2723" s="9">
        <v>0.94444439999999996</v>
      </c>
      <c r="BS2723" s="9">
        <v>7.2065989999999998</v>
      </c>
      <c r="BT2723" s="9">
        <v>6.0388985000000002</v>
      </c>
      <c r="BU2723" s="9">
        <v>2.2514090000000002</v>
      </c>
      <c r="BV2723" s="9">
        <v>3.9205662999999999</v>
      </c>
      <c r="BW2723" s="9">
        <v>13.755375000000001</v>
      </c>
      <c r="BX2723" s="9">
        <v>8.8168954999999993</v>
      </c>
      <c r="BY2723" s="9">
        <v>9.6347885000000009</v>
      </c>
      <c r="BZ2723" s="9">
        <v>5.6885669999999999</v>
      </c>
      <c r="CA2723" s="9">
        <v>45.003642999999997</v>
      </c>
      <c r="CB2723" s="9">
        <v>67.972059999999999</v>
      </c>
      <c r="CC2723" s="9">
        <v>48.227085000000002</v>
      </c>
      <c r="CD2723" s="9">
        <v>76.683049999999994</v>
      </c>
    </row>
    <row r="2724" spans="1:82" ht="15.75" hidden="1" customHeight="1" x14ac:dyDescent="0.2">
      <c r="A2724" s="9" t="s">
        <v>81</v>
      </c>
      <c r="B2724" s="9" t="s">
        <v>6442</v>
      </c>
      <c r="C2724" s="9">
        <v>7483</v>
      </c>
      <c r="D2724" s="9">
        <v>1</v>
      </c>
      <c r="E2724" s="9">
        <v>1.3543076611781599</v>
      </c>
      <c r="F2724" s="9">
        <v>5</v>
      </c>
      <c r="G2724" s="9">
        <v>3.5772328</v>
      </c>
      <c r="H2724" s="9">
        <v>2</v>
      </c>
      <c r="I2724" s="16">
        <v>1.5184661151579299E-5</v>
      </c>
      <c r="J2724" s="9">
        <v>3.7817963827461401E-2</v>
      </c>
      <c r="L2724" s="11">
        <v>5.7425296616268698E-7</v>
      </c>
      <c r="M2724" s="11">
        <v>1.5184661151579299E-5</v>
      </c>
      <c r="N2724" s="9">
        <v>0.2</v>
      </c>
      <c r="O2724" s="9">
        <v>0.37859086132554698</v>
      </c>
      <c r="P2724" s="9" t="s">
        <v>6443</v>
      </c>
      <c r="Q2724" s="9">
        <v>102551101</v>
      </c>
      <c r="R2724" s="9" t="s">
        <v>2477</v>
      </c>
      <c r="S2724" s="9">
        <v>1319</v>
      </c>
      <c r="T2724" s="9">
        <v>39.933734799148702</v>
      </c>
      <c r="U2724" s="9">
        <v>-120.904613677227</v>
      </c>
      <c r="V2724" s="9">
        <v>28</v>
      </c>
      <c r="W2724" s="9">
        <v>116</v>
      </c>
      <c r="X2724" s="9">
        <v>6468.81335421732</v>
      </c>
      <c r="Z2724" s="9">
        <v>1710.6250233133901</v>
      </c>
      <c r="AB2724" s="9">
        <v>4758.1883309039304</v>
      </c>
      <c r="AC2724" s="9">
        <v>230.105863905028</v>
      </c>
      <c r="AD2724" s="9">
        <v>582.24534538535102</v>
      </c>
      <c r="AE2724" s="11">
        <v>3.0369322303158598E-5</v>
      </c>
      <c r="AF2724" s="11">
        <v>3.0369322303158598E-5</v>
      </c>
      <c r="AG2724" s="9">
        <v>2729</v>
      </c>
      <c r="AH2724" s="9">
        <v>5.5403450000000003</v>
      </c>
      <c r="AI2724" s="9">
        <v>15.472396</v>
      </c>
      <c r="AJ2724" s="9">
        <v>2.2857143999999998</v>
      </c>
      <c r="AK2724" s="9">
        <v>1.708753</v>
      </c>
      <c r="AL2724" s="9">
        <v>5.1446709999999998</v>
      </c>
      <c r="AM2724" s="9">
        <v>-3.0144777</v>
      </c>
      <c r="AN2724" s="9">
        <v>2.4285713E-2</v>
      </c>
      <c r="AO2724" s="9">
        <v>4.321783E-3</v>
      </c>
      <c r="AP2724" s="9">
        <v>2.7619178</v>
      </c>
      <c r="AQ2724" s="9">
        <v>292.97050000000002</v>
      </c>
      <c r="AR2724" s="9">
        <v>45.796799999999998</v>
      </c>
      <c r="AS2724" s="9">
        <v>37.534100000000002</v>
      </c>
      <c r="AT2724" s="9">
        <v>1.1299764999999999</v>
      </c>
      <c r="AU2724" s="9">
        <v>12.336288</v>
      </c>
      <c r="AV2724" s="9">
        <v>14.371342</v>
      </c>
      <c r="AW2724" s="9">
        <v>18.810262999999999</v>
      </c>
      <c r="AX2724" s="12">
        <f ca="1">IFERROR(__xludf.DUMMYFUNCTION("1-(PERCENTRANK(FILTER(AG:AG, $A:$A=$A2724), $AG2724))"),0.0779999999999999)</f>
        <v>7.7999999999999903E-2</v>
      </c>
      <c r="AY2724" s="13">
        <f ca="1">IFERROR(__xludf.DUMMYFUNCTION("PERCENTRANK(FILTER(K:K, $A:$A=$A2724), $K2724)"),0)</f>
        <v>0</v>
      </c>
      <c r="AZ2724" s="13">
        <f ca="1">IFERROR(__xludf.DUMMYFUNCTION("PERCENTRANK(FILTER(I:I, $A:$A=$A2724), $I2724)"),0.118)</f>
        <v>0.11799999999999999</v>
      </c>
      <c r="BA2724" s="12">
        <f ca="1">IFERROR(__xludf.DUMMYFUNCTION("PERCENTRANK(FILTER(AI:AI, $A:$A=$A2724), $AI2724)"),0.673)</f>
        <v>0.67300000000000004</v>
      </c>
      <c r="BB2724" s="13">
        <f ca="1">IFERROR(__xludf.DUMMYFUNCTION("PERCENTRANK(FILTER(AT:AT, $A:$A=$A2724), $AT2724)"),0.254)</f>
        <v>0.254</v>
      </c>
      <c r="BC2724" s="13">
        <f ca="1">IFERROR(__xludf.DUMMYFUNCTION("PERCENTRANK(FILTER(AU:AU, $A:$A=$A2724), $AU2724)"),0.549)</f>
        <v>0.54900000000000004</v>
      </c>
      <c r="BM2724" s="9">
        <v>7.2699470000000002E-2</v>
      </c>
      <c r="BN2724" s="9">
        <v>8.5714280000000007E-3</v>
      </c>
      <c r="BO2724" s="9">
        <v>2.6666666999999999</v>
      </c>
      <c r="BP2724" s="9">
        <v>22</v>
      </c>
      <c r="BQ2724" s="9">
        <v>0.20142856000000001</v>
      </c>
      <c r="BR2724" s="9">
        <v>0.71428572999999995</v>
      </c>
      <c r="BS2724" s="9">
        <v>12.980850999999999</v>
      </c>
      <c r="BT2724" s="9">
        <v>10.49217</v>
      </c>
      <c r="BU2724" s="9">
        <v>2.0383347999999999</v>
      </c>
      <c r="BV2724" s="9">
        <v>3.4103029</v>
      </c>
      <c r="BW2724" s="9">
        <v>12.061737000000001</v>
      </c>
      <c r="BX2724" s="9">
        <v>6.3093269999999997</v>
      </c>
      <c r="BY2724" s="9">
        <v>7.2537536999999999</v>
      </c>
      <c r="BZ2724" s="9">
        <v>4.9638949999999999</v>
      </c>
      <c r="CA2724" s="9">
        <v>63.037039999999998</v>
      </c>
      <c r="CB2724" s="9">
        <v>94.550839999999994</v>
      </c>
      <c r="CC2724" s="9">
        <v>59.140864999999998</v>
      </c>
      <c r="CD2724" s="9">
        <v>89.179184000000006</v>
      </c>
    </row>
    <row r="2725" spans="1:82" ht="15.75" hidden="1" customHeight="1" x14ac:dyDescent="0.2">
      <c r="A2725" s="9" t="s">
        <v>106</v>
      </c>
      <c r="B2725" s="9" t="s">
        <v>6444</v>
      </c>
      <c r="C2725" s="9">
        <v>954</v>
      </c>
      <c r="D2725" s="9">
        <v>29</v>
      </c>
      <c r="E2725" s="9">
        <v>66.454879298909503</v>
      </c>
      <c r="F2725" s="9">
        <v>31</v>
      </c>
      <c r="G2725" s="9">
        <v>67.156760000000006</v>
      </c>
      <c r="H2725" s="9">
        <v>4</v>
      </c>
      <c r="I2725" s="16">
        <v>1.7335617485514298E-5</v>
      </c>
      <c r="J2725" s="9">
        <v>5.2915373873226097E-2</v>
      </c>
      <c r="K2725" s="9">
        <v>0</v>
      </c>
      <c r="L2725" s="11">
        <v>7.8603885295250102E-7</v>
      </c>
      <c r="M2725" s="11">
        <v>1.51756323703011E-5</v>
      </c>
      <c r="N2725" s="9">
        <v>0.93548387096774099</v>
      </c>
      <c r="O2725" s="9">
        <v>0.98954860451424698</v>
      </c>
      <c r="P2725" s="9" t="s">
        <v>6445</v>
      </c>
      <c r="Q2725" s="9">
        <v>182221101</v>
      </c>
      <c r="R2725" s="9" t="s">
        <v>6446</v>
      </c>
      <c r="S2725" s="9">
        <v>38582</v>
      </c>
      <c r="T2725" s="9">
        <v>36.619129414688203</v>
      </c>
      <c r="U2725" s="9">
        <v>-121.82492757520799</v>
      </c>
      <c r="V2725" s="9">
        <v>117</v>
      </c>
      <c r="W2725" s="9">
        <v>519</v>
      </c>
      <c r="X2725" s="9">
        <v>33430.056305492901</v>
      </c>
      <c r="Z2725" s="9">
        <v>8603.6462172050797</v>
      </c>
      <c r="AB2725" s="9">
        <v>24826.410088287801</v>
      </c>
      <c r="AC2725" s="9">
        <v>792.59120672525705</v>
      </c>
      <c r="AD2725" s="9">
        <v>389.30436709820202</v>
      </c>
      <c r="AE2725" s="11">
        <v>6.0702529481204597E-5</v>
      </c>
      <c r="AF2725" s="11">
        <v>6.9342469942057505E-5</v>
      </c>
      <c r="AG2725" s="9">
        <v>2730</v>
      </c>
      <c r="AH2725" s="9">
        <v>0.93743277000000003</v>
      </c>
      <c r="AI2725" s="9">
        <v>4.8633723</v>
      </c>
      <c r="AJ2725" s="9">
        <v>2</v>
      </c>
      <c r="AK2725" s="9">
        <v>2.2993383000000001</v>
      </c>
      <c r="AL2725" s="9">
        <v>5.3710500000000003</v>
      </c>
      <c r="AM2725" s="9">
        <v>0.98497736000000002</v>
      </c>
      <c r="AN2725" s="9">
        <v>2.2222222999999999E-3</v>
      </c>
      <c r="AO2725" s="9">
        <v>7.5035639999999999E-3</v>
      </c>
      <c r="AP2725" s="9">
        <v>1.2656829000000001</v>
      </c>
      <c r="AQ2725" s="9">
        <v>292.14008000000001</v>
      </c>
      <c r="AR2725" s="9">
        <v>22.828758000000001</v>
      </c>
      <c r="AS2725" s="9">
        <v>22.647729999999999</v>
      </c>
      <c r="AT2725" s="9">
        <v>0.51050019999999996</v>
      </c>
      <c r="AU2725" s="9">
        <v>17.920100000000001</v>
      </c>
      <c r="AV2725" s="9">
        <v>19.181567999999999</v>
      </c>
      <c r="AW2725" s="9">
        <v>22.790324999999999</v>
      </c>
      <c r="AX2725" s="12">
        <f ca="1">IFERROR(__xludf.DUMMYFUNCTION("1-(PERCENTRANK(FILTER(AG:AG, $A:$A=$A2725), $AG2725))"),0.0819999999999999)</f>
        <v>8.1999999999999906E-2</v>
      </c>
      <c r="AY2725" s="13">
        <f ca="1">IFERROR(__xludf.DUMMYFUNCTION("PERCENTRANK(FILTER(K:K, $A:$A=$A2725), $K2725)"),0)</f>
        <v>0</v>
      </c>
      <c r="AZ2725" s="13">
        <f ca="1">IFERROR(__xludf.DUMMYFUNCTION("PERCENTRANK(FILTER(I:I, $A:$A=$A2725), $I2725)"),0.09)</f>
        <v>0.09</v>
      </c>
      <c r="BA2725" s="12">
        <f ca="1">IFERROR(__xludf.DUMMYFUNCTION("PERCENTRANK(FILTER(AI:AI, $A:$A=$A2725), $AI2725)"),0.238)</f>
        <v>0.23799999999999999</v>
      </c>
      <c r="BB2725" s="13">
        <f ca="1">IFERROR(__xludf.DUMMYFUNCTION("PERCENTRANK(FILTER(AT:AT, $A:$A=$A2725), $AT2725)"),0.024)</f>
        <v>2.4E-2</v>
      </c>
      <c r="BC2725" s="13">
        <f ca="1">IFERROR(__xludf.DUMMYFUNCTION("PERCENTRANK(FILTER(AU:AU, $A:$A=$A2725), $AU2725)"),1)</f>
        <v>1</v>
      </c>
      <c r="BM2725" s="9">
        <v>0.6777512</v>
      </c>
      <c r="BN2725" s="9">
        <v>4.4444445999999999E-3</v>
      </c>
      <c r="BO2725" s="9">
        <v>3</v>
      </c>
      <c r="BP2725" s="9">
        <v>16</v>
      </c>
      <c r="BQ2725" s="9">
        <v>1.43</v>
      </c>
      <c r="BR2725" s="9">
        <v>3.4444444000000001</v>
      </c>
      <c r="BS2725" s="9">
        <v>10.355268499999999</v>
      </c>
      <c r="BT2725" s="9">
        <v>9.3323590000000003</v>
      </c>
      <c r="BU2725" s="9">
        <v>1.3729726</v>
      </c>
      <c r="BV2725" s="9">
        <v>2.1512321999999999</v>
      </c>
      <c r="BW2725" s="9">
        <v>16.843267000000001</v>
      </c>
      <c r="BX2725" s="9">
        <v>15.767200000000001</v>
      </c>
      <c r="BY2725" s="9">
        <v>14.229009</v>
      </c>
      <c r="BZ2725" s="9">
        <v>13.579551</v>
      </c>
      <c r="CA2725" s="9">
        <v>40.877006999999999</v>
      </c>
      <c r="CB2725" s="9">
        <v>42.182949999999998</v>
      </c>
      <c r="CC2725" s="9">
        <v>30.527504</v>
      </c>
      <c r="CD2725" s="9">
        <v>36.455081999999997</v>
      </c>
    </row>
    <row r="2726" spans="1:82" ht="15.75" hidden="1" customHeight="1" x14ac:dyDescent="0.2">
      <c r="A2726" s="9" t="s">
        <v>106</v>
      </c>
      <c r="B2726" s="9" t="s">
        <v>6447</v>
      </c>
      <c r="C2726" s="9">
        <v>7300</v>
      </c>
      <c r="D2726" s="9">
        <v>9</v>
      </c>
      <c r="E2726" s="9">
        <v>10.842846432882199</v>
      </c>
      <c r="F2726" s="9">
        <v>52</v>
      </c>
      <c r="G2726" s="9">
        <v>30.631900000000002</v>
      </c>
      <c r="H2726" s="9">
        <v>17</v>
      </c>
      <c r="I2726" s="16">
        <v>1.7199960840277001E-5</v>
      </c>
      <c r="J2726" s="9">
        <v>2.0327560839750598</v>
      </c>
      <c r="K2726" s="9">
        <v>1.12679843268253</v>
      </c>
      <c r="L2726" s="11">
        <v>3.3665957610662103E-5</v>
      </c>
      <c r="M2726" s="11">
        <v>1.48738594445941E-5</v>
      </c>
      <c r="N2726" s="9">
        <v>0.17307692307692299</v>
      </c>
      <c r="O2726" s="9">
        <v>0.35397236717868702</v>
      </c>
      <c r="P2726" s="9" t="s">
        <v>6448</v>
      </c>
      <c r="Q2726" s="9">
        <v>83182101</v>
      </c>
      <c r="R2726" s="9" t="s">
        <v>2473</v>
      </c>
      <c r="S2726" s="9">
        <v>1451</v>
      </c>
      <c r="T2726" s="9">
        <v>37.006045577262199</v>
      </c>
      <c r="U2726" s="9">
        <v>-121.51074738961999</v>
      </c>
      <c r="V2726" s="9">
        <v>88</v>
      </c>
      <c r="W2726" s="9">
        <v>70</v>
      </c>
      <c r="X2726" s="9">
        <v>20751.180895392099</v>
      </c>
      <c r="Z2726" s="9">
        <v>14798.7123738642</v>
      </c>
      <c r="AB2726" s="9">
        <v>5952.4685215279596</v>
      </c>
      <c r="AC2726" s="9">
        <v>9962.9329246586494</v>
      </c>
      <c r="AD2726" s="9">
        <v>2549.2645947711999</v>
      </c>
      <c r="AE2726" s="9">
        <v>2.5285561055810003E-4</v>
      </c>
      <c r="AF2726" s="9">
        <v>2.9239933428470901E-4</v>
      </c>
      <c r="AG2726" s="9">
        <v>2731</v>
      </c>
      <c r="AH2726" s="9">
        <v>1.4886234</v>
      </c>
      <c r="AI2726" s="9">
        <v>4.7858415000000001</v>
      </c>
      <c r="AJ2726" s="9">
        <v>2</v>
      </c>
      <c r="AK2726" s="9">
        <v>2.5851035000000002</v>
      </c>
      <c r="AL2726" s="9">
        <v>6.1375640000000002</v>
      </c>
      <c r="AM2726" s="9">
        <v>-0.40403208000000002</v>
      </c>
      <c r="AN2726" s="9">
        <v>1.7099237E-2</v>
      </c>
      <c r="AO2726" s="9">
        <v>6.4122112999999998E-3</v>
      </c>
      <c r="AP2726" s="9">
        <v>1.7432538</v>
      </c>
      <c r="AQ2726" s="9">
        <v>295.76794000000001</v>
      </c>
      <c r="AR2726" s="9">
        <v>43.299495999999998</v>
      </c>
      <c r="AS2726" s="9">
        <v>36.118144999999998</v>
      </c>
      <c r="AT2726" s="9">
        <v>1.0979892</v>
      </c>
      <c r="AU2726" s="9">
        <v>13.199942</v>
      </c>
      <c r="AV2726" s="9">
        <v>14.548978</v>
      </c>
      <c r="AW2726" s="9">
        <v>0</v>
      </c>
      <c r="AX2726" s="12">
        <f ca="1">IFERROR(__xludf.DUMMYFUNCTION("1-(PERCENTRANK(FILTER(AG:AG, $A:$A=$A2726), $AG2726))"),0.0809999999999999)</f>
        <v>8.0999999999999905E-2</v>
      </c>
      <c r="AY2726" s="13">
        <f ca="1">IFERROR(__xludf.DUMMYFUNCTION("PERCENTRANK(FILTER(K:K, $A:$A=$A2726), $K2726)"),0.264)</f>
        <v>0.26400000000000001</v>
      </c>
      <c r="AZ2726" s="13">
        <f ca="1">IFERROR(__xludf.DUMMYFUNCTION("PERCENTRANK(FILTER(I:I, $A:$A=$A2726), $I2726)"),0.086)</f>
        <v>8.5999999999999993E-2</v>
      </c>
      <c r="BA2726" s="12">
        <f ca="1">IFERROR(__xludf.DUMMYFUNCTION("PERCENTRANK(FILTER(AI:AI, $A:$A=$A2726), $AI2726)"),0.231)</f>
        <v>0.23100000000000001</v>
      </c>
      <c r="BB2726" s="13">
        <f ca="1">IFERROR(__xludf.DUMMYFUNCTION("PERCENTRANK(FILTER(AT:AT, $A:$A=$A2726), $AT2726)"),0.819)</f>
        <v>0.81899999999999995</v>
      </c>
      <c r="BC2726" s="13">
        <f ca="1">IFERROR(__xludf.DUMMYFUNCTION("PERCENTRANK(FILTER(AU:AU, $A:$A=$A2726), $AU2726)"),0.104)</f>
        <v>0.104</v>
      </c>
      <c r="BM2726" s="9">
        <v>5.0663896E-2</v>
      </c>
      <c r="BN2726" s="9">
        <v>2.9541984E-2</v>
      </c>
      <c r="BO2726" s="9">
        <v>1.2058823000000001</v>
      </c>
      <c r="BP2726" s="9">
        <v>13.441176</v>
      </c>
      <c r="BQ2726" s="9">
        <v>2.8549618999999998E-2</v>
      </c>
      <c r="BR2726" s="9">
        <v>0.39694657999999999</v>
      </c>
      <c r="BS2726" s="9">
        <v>8.1151579999999992</v>
      </c>
      <c r="BT2726" s="9">
        <v>8.0368849999999998</v>
      </c>
      <c r="BU2726" s="9">
        <v>2.1087712999999999</v>
      </c>
      <c r="BV2726" s="9">
        <v>3.8265753</v>
      </c>
      <c r="BW2726" s="9">
        <v>12.393193</v>
      </c>
      <c r="BX2726" s="9">
        <v>8.2742570000000004</v>
      </c>
      <c r="BY2726" s="9">
        <v>8.0523799999999994</v>
      </c>
      <c r="BZ2726" s="9">
        <v>5.1151669999999996</v>
      </c>
      <c r="CA2726" s="9">
        <v>58.318269999999998</v>
      </c>
      <c r="CB2726" s="9">
        <v>78.270979999999994</v>
      </c>
      <c r="CC2726" s="9">
        <v>55.02758</v>
      </c>
      <c r="CD2726" s="9">
        <v>80.269239999999996</v>
      </c>
    </row>
    <row r="2727" spans="1:82" ht="15.75" hidden="1" customHeight="1" x14ac:dyDescent="0.2">
      <c r="A2727" s="9" t="s">
        <v>106</v>
      </c>
      <c r="B2727" s="9" t="s">
        <v>6449</v>
      </c>
      <c r="C2727" s="9">
        <v>1286</v>
      </c>
      <c r="D2727" s="9">
        <v>16</v>
      </c>
      <c r="E2727" s="9">
        <v>61.058546215318501</v>
      </c>
      <c r="F2727" s="9">
        <v>16</v>
      </c>
      <c r="G2727" s="9">
        <v>61.058548000000002</v>
      </c>
      <c r="H2727" s="9">
        <v>4</v>
      </c>
      <c r="I2727" s="16">
        <v>1.8925360109278699E-5</v>
      </c>
      <c r="J2727" s="9">
        <v>0.49073710813314803</v>
      </c>
      <c r="K2727" s="9">
        <v>1.03306153323501E-3</v>
      </c>
      <c r="L2727" s="11">
        <v>8.4644527486207601E-6</v>
      </c>
      <c r="M2727" s="11">
        <v>1.47735416016203E-5</v>
      </c>
      <c r="N2727" s="9">
        <v>1</v>
      </c>
      <c r="O2727" s="9">
        <v>0.99999997120281503</v>
      </c>
      <c r="P2727" s="9" t="s">
        <v>6450</v>
      </c>
      <c r="Q2727" s="9">
        <v>182052101</v>
      </c>
      <c r="R2727" s="9" t="s">
        <v>6451</v>
      </c>
      <c r="S2727" s="9" t="s">
        <v>98</v>
      </c>
      <c r="T2727" s="9">
        <v>36.429563522409701</v>
      </c>
      <c r="U2727" s="9">
        <v>-121.33222659324601</v>
      </c>
      <c r="V2727" s="9">
        <v>158</v>
      </c>
      <c r="W2727" s="9">
        <v>124</v>
      </c>
      <c r="X2727" s="9">
        <v>27792.388504612099</v>
      </c>
      <c r="Z2727" s="9">
        <v>23674.2161262259</v>
      </c>
      <c r="AB2727" s="9">
        <v>4118.1723783861298</v>
      </c>
      <c r="AC2727" s="9">
        <v>1217.4718072969899</v>
      </c>
      <c r="AD2727" s="9">
        <v>301.29275660122403</v>
      </c>
      <c r="AE2727" s="11">
        <v>5.9094166406481402E-5</v>
      </c>
      <c r="AF2727" s="11">
        <v>7.5701440437114798E-5</v>
      </c>
      <c r="AG2727" s="9">
        <v>2732</v>
      </c>
      <c r="AH2727" s="9">
        <v>0.5298872</v>
      </c>
      <c r="AI2727" s="9">
        <v>2.2877301999999999</v>
      </c>
      <c r="AJ2727" s="9">
        <v>2</v>
      </c>
      <c r="AK2727" s="9">
        <v>3.5169755999999999</v>
      </c>
      <c r="AL2727" s="9">
        <v>8.0522430000000007</v>
      </c>
      <c r="AM2727" s="9">
        <v>-0.28934260000000001</v>
      </c>
      <c r="AN2727" s="9">
        <v>3.5294116999999999E-3</v>
      </c>
      <c r="AO2727" s="9">
        <v>6.6319876E-3</v>
      </c>
      <c r="AP2727" s="9">
        <v>0.65561663999999997</v>
      </c>
      <c r="AQ2727" s="9">
        <v>296.14190000000002</v>
      </c>
      <c r="AR2727" s="9">
        <v>40.530037</v>
      </c>
      <c r="AS2727" s="9">
        <v>33.990585000000003</v>
      </c>
      <c r="AT2727" s="9">
        <v>0.98149544</v>
      </c>
      <c r="AU2727" s="9">
        <v>14.084612</v>
      </c>
      <c r="AV2727" s="9">
        <v>14.816342000000001</v>
      </c>
      <c r="AW2727" s="9">
        <v>0.61883730000000003</v>
      </c>
      <c r="AX2727" s="12">
        <f ca="1">IFERROR(__xludf.DUMMYFUNCTION("1-(PERCENTRANK(FILTER(AG:AG, $A:$A=$A2727), $AG2727))"),0.0789999999999999)</f>
        <v>7.8999999999999904E-2</v>
      </c>
      <c r="AY2727" s="13">
        <f ca="1">IFERROR(__xludf.DUMMYFUNCTION("PERCENTRANK(FILTER(K:K, $A:$A=$A2727), $K2727)"),0.039)</f>
        <v>3.9E-2</v>
      </c>
      <c r="AZ2727" s="13">
        <f ca="1">IFERROR(__xludf.DUMMYFUNCTION("PERCENTRANK(FILTER(I:I, $A:$A=$A2727), $I2727)"),0.115)</f>
        <v>0.115</v>
      </c>
      <c r="BA2727" s="12">
        <f ca="1">IFERROR(__xludf.DUMMYFUNCTION("PERCENTRANK(FILTER(AI:AI, $A:$A=$A2727), $AI2727)"),0.046)</f>
        <v>4.5999999999999999E-2</v>
      </c>
      <c r="BB2727" s="13">
        <f ca="1">IFERROR(__xludf.DUMMYFUNCTION("PERCENTRANK(FILTER(AT:AT, $A:$A=$A2727), $AT2727)"),0.538)</f>
        <v>0.53800000000000003</v>
      </c>
      <c r="BC2727" s="13">
        <f ca="1">IFERROR(__xludf.DUMMYFUNCTION("PERCENTRANK(FILTER(AU:AU, $A:$A=$A2727), $AU2727)"),0.317)</f>
        <v>0.317</v>
      </c>
      <c r="BM2727" s="9">
        <v>0.21872001999999999</v>
      </c>
      <c r="BN2727" s="9">
        <v>1.1764704999999999E-3</v>
      </c>
      <c r="BO2727" s="9">
        <v>1.1428571999999999</v>
      </c>
      <c r="BP2727" s="9">
        <v>14</v>
      </c>
      <c r="BQ2727" s="9">
        <v>1.797647</v>
      </c>
      <c r="BR2727" s="9">
        <v>0.94117649999999997</v>
      </c>
      <c r="BS2727" s="9">
        <v>8.1631774999999998</v>
      </c>
      <c r="BT2727" s="9">
        <v>8.0334219999999998</v>
      </c>
      <c r="BU2727" s="9">
        <v>1.9391143</v>
      </c>
      <c r="BV2727" s="9">
        <v>3.0399742000000001</v>
      </c>
      <c r="BW2727" s="9">
        <v>12.632071</v>
      </c>
      <c r="BX2727" s="9">
        <v>9.4033230000000003</v>
      </c>
      <c r="BY2727" s="9">
        <v>7.9625453999999998</v>
      </c>
      <c r="BZ2727" s="9">
        <v>5.6849694</v>
      </c>
      <c r="CA2727" s="9">
        <v>57.064619999999998</v>
      </c>
      <c r="CB2727" s="9">
        <v>69.147400000000005</v>
      </c>
      <c r="CC2727" s="9">
        <v>54.329276999999998</v>
      </c>
      <c r="CD2727" s="9">
        <v>73.429670000000002</v>
      </c>
    </row>
    <row r="2728" spans="1:82" ht="15.75" hidden="1" customHeight="1" x14ac:dyDescent="0.2">
      <c r="A2728" s="9" t="s">
        <v>81</v>
      </c>
      <c r="B2728" s="9" t="s">
        <v>6452</v>
      </c>
      <c r="C2728" s="9">
        <v>9280</v>
      </c>
      <c r="D2728" s="9">
        <v>19</v>
      </c>
      <c r="E2728" s="9">
        <v>28.314590792548199</v>
      </c>
      <c r="F2728" s="9">
        <v>38</v>
      </c>
      <c r="G2728" s="9">
        <v>34.795475000000003</v>
      </c>
      <c r="H2728" s="9">
        <v>13</v>
      </c>
      <c r="I2728" s="16">
        <v>5.2654501744724999E-5</v>
      </c>
      <c r="J2728" s="9">
        <v>2.1841073384689502</v>
      </c>
      <c r="K2728" s="9">
        <v>5.9894472238691703E-2</v>
      </c>
      <c r="L2728" s="11">
        <v>9.8915904741488404E-5</v>
      </c>
      <c r="M2728" s="11">
        <v>1.4685395515101501E-5</v>
      </c>
      <c r="N2728" s="9">
        <v>0.5</v>
      </c>
      <c r="O2728" s="9">
        <v>0.81374347634517097</v>
      </c>
      <c r="P2728" s="9" t="s">
        <v>6453</v>
      </c>
      <c r="Q2728" s="9">
        <v>103461102</v>
      </c>
      <c r="R2728" s="9" t="s">
        <v>4404</v>
      </c>
      <c r="S2728" s="9">
        <v>1632</v>
      </c>
      <c r="T2728" s="9">
        <v>40.404461678600697</v>
      </c>
      <c r="U2728" s="9">
        <v>-122.121656999979</v>
      </c>
      <c r="V2728" s="9">
        <v>23</v>
      </c>
      <c r="W2728" s="9">
        <v>17</v>
      </c>
      <c r="X2728" s="9">
        <v>14347.730837413101</v>
      </c>
      <c r="Z2728" s="9">
        <v>13751.6317611909</v>
      </c>
      <c r="AB2728" s="9">
        <v>596.09907622217202</v>
      </c>
      <c r="AC2728" s="9">
        <v>13751.6317611909</v>
      </c>
      <c r="AD2728" s="9">
        <v>596.09907622217202</v>
      </c>
      <c r="AE2728" s="9">
        <v>1.9091014169631901E-4</v>
      </c>
      <c r="AF2728" s="9">
        <v>6.8450852268142604E-4</v>
      </c>
      <c r="AG2728" s="9">
        <v>2733</v>
      </c>
      <c r="AH2728" s="9">
        <v>0.99500809999999995</v>
      </c>
      <c r="AI2728" s="9">
        <v>2.6775630000000001</v>
      </c>
      <c r="AJ2728" s="9">
        <v>2</v>
      </c>
      <c r="AK2728" s="9">
        <v>2.51057</v>
      </c>
      <c r="AL2728" s="9">
        <v>9.1823859999999993</v>
      </c>
      <c r="AM2728" s="9">
        <v>-0.21311322999999999</v>
      </c>
      <c r="AN2728" s="9">
        <v>2.1710525999999999E-3</v>
      </c>
      <c r="AO2728" s="9">
        <v>5.9498305999999999E-3</v>
      </c>
      <c r="AP2728" s="9">
        <v>2.0701491999999999</v>
      </c>
      <c r="AQ2728" s="9">
        <v>297.87819999999999</v>
      </c>
      <c r="AR2728" s="9">
        <v>47.911945000000003</v>
      </c>
      <c r="AS2728" s="9">
        <v>39.655909999999999</v>
      </c>
      <c r="AT2728" s="9">
        <v>1.5228828999999999</v>
      </c>
      <c r="AU2728" s="9">
        <v>12.188953</v>
      </c>
      <c r="AV2728" s="9">
        <v>14.154348000000001</v>
      </c>
      <c r="AW2728" s="9">
        <v>0.20926405000000001</v>
      </c>
      <c r="AX2728" s="12">
        <f ca="1">IFERROR(__xludf.DUMMYFUNCTION("1-(PERCENTRANK(FILTER(AG:AG, $A:$A=$A2728), $AG2728))"),0.0749999999999999)</f>
        <v>7.49999999999999E-2</v>
      </c>
      <c r="AY2728" s="13">
        <f ca="1">IFERROR(__xludf.DUMMYFUNCTION("PERCENTRANK(FILTER(K:K, $A:$A=$A2728), $K2728)"),0.045)</f>
        <v>4.4999999999999998E-2</v>
      </c>
      <c r="AZ2728" s="13">
        <f ca="1">IFERROR(__xludf.DUMMYFUNCTION("PERCENTRANK(FILTER(I:I, $A:$A=$A2728), $I2728)"),0.451)</f>
        <v>0.45100000000000001</v>
      </c>
      <c r="BA2728" s="12">
        <f ca="1">IFERROR(__xludf.DUMMYFUNCTION("PERCENTRANK(FILTER(AI:AI, $A:$A=$A2728), $AI2728)"),0.014)</f>
        <v>1.4E-2</v>
      </c>
      <c r="BB2728" s="13">
        <f ca="1">IFERROR(__xludf.DUMMYFUNCTION("PERCENTRANK(FILTER(AT:AT, $A:$A=$A2728), $AT2728)"),0.728)</f>
        <v>0.72799999999999998</v>
      </c>
      <c r="BC2728" s="13">
        <f ca="1">IFERROR(__xludf.DUMMYFUNCTION("PERCENTRANK(FILTER(AU:AU, $A:$A=$A2728), $AU2728)"),0.442)</f>
        <v>0.442</v>
      </c>
      <c r="BM2728" s="9">
        <v>1.2443070000000001E-2</v>
      </c>
      <c r="BN2728" s="9">
        <v>4.1447369999999999E-3</v>
      </c>
      <c r="BO2728" s="9">
        <v>1.5</v>
      </c>
      <c r="BP2728" s="9">
        <v>12.566667000000001</v>
      </c>
      <c r="BQ2728" s="9">
        <v>0.36230263000000001</v>
      </c>
      <c r="BR2728" s="9">
        <v>0.25</v>
      </c>
      <c r="BS2728" s="9">
        <v>15.731085</v>
      </c>
      <c r="BT2728" s="9">
        <v>11.624446000000001</v>
      </c>
      <c r="BU2728" s="9">
        <v>2.8516946000000001</v>
      </c>
      <c r="BV2728" s="9">
        <v>4.7012020000000003</v>
      </c>
      <c r="BW2728" s="9">
        <v>11.5357685</v>
      </c>
      <c r="BX2728" s="9">
        <v>6.0120906999999999</v>
      </c>
      <c r="BY2728" s="9">
        <v>7.3754125000000004</v>
      </c>
      <c r="BZ2728" s="9">
        <v>4.4905679999999997</v>
      </c>
      <c r="CA2728" s="9">
        <v>81.348879999999994</v>
      </c>
      <c r="CB2728" s="9">
        <v>100.73059000000001</v>
      </c>
      <c r="CC2728" s="9">
        <v>60.473182999999999</v>
      </c>
      <c r="CD2728" s="9">
        <v>91.072540000000004</v>
      </c>
    </row>
    <row r="2729" spans="1:82" ht="15.75" hidden="1" customHeight="1" x14ac:dyDescent="0.2">
      <c r="A2729" s="9" t="s">
        <v>106</v>
      </c>
      <c r="B2729" s="9" t="s">
        <v>6454</v>
      </c>
      <c r="C2729" s="9">
        <v>440</v>
      </c>
      <c r="D2729" s="9">
        <v>1</v>
      </c>
      <c r="E2729" s="9">
        <v>3.8161591384574001</v>
      </c>
      <c r="F2729" s="9">
        <v>12</v>
      </c>
      <c r="G2729" s="9">
        <v>9.2679825000000005</v>
      </c>
      <c r="H2729" s="9">
        <v>3</v>
      </c>
      <c r="I2729" s="16">
        <v>1.46364318425185E-5</v>
      </c>
      <c r="J2729" s="9">
        <v>3.7818049858743701E-2</v>
      </c>
      <c r="L2729" s="11">
        <v>5.5352130917447003E-7</v>
      </c>
      <c r="M2729" s="11">
        <v>1.46364318425185E-5</v>
      </c>
      <c r="N2729" s="9">
        <v>8.3333333333333301E-2</v>
      </c>
      <c r="O2729" s="9">
        <v>0.411757267074498</v>
      </c>
      <c r="P2729" s="9" t="s">
        <v>6455</v>
      </c>
      <c r="Q2729" s="9">
        <v>182601105</v>
      </c>
      <c r="R2729" s="9" t="s">
        <v>6456</v>
      </c>
      <c r="S2729" s="9" t="s">
        <v>6457</v>
      </c>
      <c r="T2729" s="9">
        <v>35.139706955838797</v>
      </c>
      <c r="U2729" s="9">
        <v>-120.63933598440499</v>
      </c>
      <c r="V2729" s="9">
        <v>42</v>
      </c>
      <c r="W2729" s="9">
        <v>148</v>
      </c>
      <c r="X2729" s="9">
        <v>6544.0680601097301</v>
      </c>
      <c r="Z2729" s="9">
        <v>1804.2529677345101</v>
      </c>
      <c r="AB2729" s="9">
        <v>4739.81509237521</v>
      </c>
      <c r="AC2729" s="9">
        <v>1004.12368720297</v>
      </c>
      <c r="AD2729" s="9">
        <v>2116.1193478458899</v>
      </c>
      <c r="AE2729" s="11">
        <v>4.3909295527555501E-5</v>
      </c>
      <c r="AF2729" s="11">
        <v>4.3909295527555501E-5</v>
      </c>
      <c r="AG2729" s="9">
        <v>2734</v>
      </c>
      <c r="AH2729" s="9">
        <v>1.4326232999999999</v>
      </c>
      <c r="AI2729" s="9">
        <v>5.9911830000000004</v>
      </c>
      <c r="AJ2729" s="9">
        <v>2</v>
      </c>
      <c r="AK2729" s="9">
        <v>2.4449717999999998</v>
      </c>
      <c r="AL2729" s="9">
        <v>8.1487610000000004</v>
      </c>
      <c r="AM2729" s="9">
        <v>-2.5379379000000002</v>
      </c>
      <c r="AN2729" s="9">
        <v>5.8333333999999997E-3</v>
      </c>
      <c r="AO2729" s="9">
        <v>7.5299499999999997E-3</v>
      </c>
      <c r="AP2729" s="9">
        <v>0.96051549999999997</v>
      </c>
      <c r="AQ2729" s="9">
        <v>294.7389</v>
      </c>
      <c r="AR2729" s="9">
        <v>29.891801999999998</v>
      </c>
      <c r="AS2729" s="9">
        <v>28.501545</v>
      </c>
      <c r="AT2729" s="9">
        <v>0.73564339999999995</v>
      </c>
      <c r="AU2729" s="9">
        <v>16.264294</v>
      </c>
      <c r="AV2729" s="9">
        <v>17.098671</v>
      </c>
      <c r="AW2729" s="9">
        <v>28.569046</v>
      </c>
      <c r="AX2729" s="12">
        <f ca="1">IFERROR(__xludf.DUMMYFUNCTION("1-(PERCENTRANK(FILTER(AG:AG, $A:$A=$A2729), $AG2729))"),0.0769999999999999)</f>
        <v>7.6999999999999902E-2</v>
      </c>
      <c r="AY2729" s="13">
        <f ca="1">IFERROR(__xludf.DUMMYFUNCTION("PERCENTRANK(FILTER(K:K, $A:$A=$A2729), $K2729)"),0)</f>
        <v>0</v>
      </c>
      <c r="AZ2729" s="13">
        <f ca="1">IFERROR(__xludf.DUMMYFUNCTION("PERCENTRANK(FILTER(I:I, $A:$A=$A2729), $I2729)"),0.037)</f>
        <v>3.6999999999999998E-2</v>
      </c>
      <c r="BA2729" s="12">
        <f ca="1">IFERROR(__xludf.DUMMYFUNCTION("PERCENTRANK(FILTER(AI:AI, $A:$A=$A2729), $AI2729)"),0.342)</f>
        <v>0.34200000000000003</v>
      </c>
      <c r="BB2729" s="13">
        <f ca="1">IFERROR(__xludf.DUMMYFUNCTION("PERCENTRANK(FILTER(AT:AT, $A:$A=$A2729), $AT2729)"),0.207)</f>
        <v>0.20699999999999999</v>
      </c>
      <c r="BC2729" s="13">
        <f ca="1">IFERROR(__xludf.DUMMYFUNCTION("PERCENTRANK(FILTER(AU:AU, $A:$A=$A2729), $AU2729)"),0.786)</f>
        <v>0.78600000000000003</v>
      </c>
      <c r="BM2729" s="9">
        <v>0.71095955</v>
      </c>
      <c r="BN2729" s="9">
        <v>0.01</v>
      </c>
      <c r="BO2729" s="9">
        <v>9.4</v>
      </c>
      <c r="BP2729" s="9">
        <v>20.3</v>
      </c>
      <c r="BQ2729" s="9">
        <v>0.21583334000000001</v>
      </c>
      <c r="BR2729" s="9">
        <v>1</v>
      </c>
      <c r="BS2729" s="9">
        <v>9.9495810000000002</v>
      </c>
      <c r="BT2729" s="9">
        <v>9.4320989999999991</v>
      </c>
      <c r="BU2729" s="9">
        <v>1.7602812000000001</v>
      </c>
      <c r="BV2729" s="9">
        <v>2.7259095000000002</v>
      </c>
      <c r="BW2729" s="9">
        <v>15.057318</v>
      </c>
      <c r="BX2729" s="9">
        <v>13.996176</v>
      </c>
      <c r="BY2729" s="9">
        <v>11.764759</v>
      </c>
      <c r="BZ2729" s="9">
        <v>10.437015000000001</v>
      </c>
      <c r="CA2729" s="9">
        <v>51.021923000000001</v>
      </c>
      <c r="CB2729" s="9">
        <v>52.167934000000002</v>
      </c>
      <c r="CC2729" s="9">
        <v>41.727511999999997</v>
      </c>
      <c r="CD2729" s="9">
        <v>47.050261999999996</v>
      </c>
    </row>
    <row r="2730" spans="1:82" ht="15.75" hidden="1" customHeight="1" x14ac:dyDescent="0.2">
      <c r="A2730" s="9" t="s">
        <v>81</v>
      </c>
      <c r="B2730" s="9" t="s">
        <v>6458</v>
      </c>
      <c r="C2730" s="9">
        <v>9481</v>
      </c>
      <c r="D2730" s="9">
        <v>93</v>
      </c>
      <c r="E2730" s="9">
        <v>116.091904341938</v>
      </c>
      <c r="F2730" s="9">
        <v>290</v>
      </c>
      <c r="G2730" s="9">
        <v>215.12157999999999</v>
      </c>
      <c r="H2730" s="9">
        <v>94</v>
      </c>
      <c r="I2730" s="16">
        <v>9.2478524764257907E-6</v>
      </c>
      <c r="J2730" s="9">
        <v>0.28019455409106703</v>
      </c>
      <c r="K2730" s="9">
        <v>1.77330919235766</v>
      </c>
      <c r="L2730" s="11">
        <v>3.2227155125864399E-6</v>
      </c>
      <c r="M2730" s="11">
        <v>1.46327020196985E-5</v>
      </c>
      <c r="N2730" s="9">
        <v>0.32068965517241299</v>
      </c>
      <c r="O2730" s="9">
        <v>0.53965717082293496</v>
      </c>
      <c r="P2730" s="9" t="s">
        <v>6459</v>
      </c>
      <c r="Q2730" s="9">
        <v>102812101</v>
      </c>
      <c r="R2730" s="9" t="s">
        <v>202</v>
      </c>
      <c r="S2730" s="9">
        <v>2248</v>
      </c>
      <c r="T2730" s="9">
        <v>40.170516041766</v>
      </c>
      <c r="U2730" s="9">
        <v>-121.080743502141</v>
      </c>
      <c r="V2730" s="9">
        <v>41</v>
      </c>
      <c r="W2730" s="9">
        <v>17</v>
      </c>
      <c r="X2730" s="9">
        <v>15626.8116540885</v>
      </c>
      <c r="Z2730" s="9">
        <v>14718.1001017945</v>
      </c>
      <c r="AB2730" s="9">
        <v>908.71155229393003</v>
      </c>
      <c r="AC2730" s="9">
        <v>14718.1001017945</v>
      </c>
      <c r="AD2730" s="9">
        <v>908.71155229393003</v>
      </c>
      <c r="AE2730" s="9">
        <v>1.3754739898516599E-3</v>
      </c>
      <c r="AF2730" s="9">
        <v>8.6929813278402402E-4</v>
      </c>
      <c r="AG2730" s="9">
        <v>2735</v>
      </c>
      <c r="AH2730" s="9">
        <v>8.679411</v>
      </c>
      <c r="AI2730" s="9">
        <v>18.530750000000001</v>
      </c>
      <c r="AJ2730" s="9">
        <v>2</v>
      </c>
      <c r="AK2730" s="9">
        <v>1.7198986999999999</v>
      </c>
      <c r="AL2730" s="9">
        <v>4.7462486999999998</v>
      </c>
      <c r="AM2730" s="9">
        <v>-1.8481525000000001</v>
      </c>
      <c r="AN2730" s="9">
        <v>4.8197675000000002E-2</v>
      </c>
      <c r="AO2730" s="9">
        <v>4.2088361999999997E-3</v>
      </c>
      <c r="AP2730" s="9">
        <v>2.5719007999999999</v>
      </c>
      <c r="AQ2730" s="9">
        <v>290.80658</v>
      </c>
      <c r="AR2730" s="9">
        <v>46.211590000000001</v>
      </c>
      <c r="AS2730" s="9">
        <v>36.800148</v>
      </c>
      <c r="AT2730" s="9">
        <v>1.0165488</v>
      </c>
      <c r="AU2730" s="9">
        <v>12.251026</v>
      </c>
      <c r="AV2730" s="9">
        <v>14.277937</v>
      </c>
      <c r="AW2730" s="9">
        <v>0.66576219999999997</v>
      </c>
      <c r="AX2730" s="12">
        <f ca="1">IFERROR(__xludf.DUMMYFUNCTION("1-(PERCENTRANK(FILTER(AG:AG, $A:$A=$A2730), $AG2730))"),0.0719999999999999)</f>
        <v>7.1999999999999897E-2</v>
      </c>
      <c r="AY2730" s="13">
        <f ca="1">IFERROR(__xludf.DUMMYFUNCTION("PERCENTRANK(FILTER(K:K, $A:$A=$A2730), $K2730)"),0.149)</f>
        <v>0.14899999999999999</v>
      </c>
      <c r="AZ2730" s="13">
        <f ca="1">IFERROR(__xludf.DUMMYFUNCTION("PERCENTRANK(FILTER(I:I, $A:$A=$A2730), $I2730)"),0.061)</f>
        <v>6.0999999999999999E-2</v>
      </c>
      <c r="BA2730" s="12">
        <f ca="1">IFERROR(__xludf.DUMMYFUNCTION("PERCENTRANK(FILTER(AI:AI, $A:$A=$A2730), $AI2730)"),0.78)</f>
        <v>0.78</v>
      </c>
      <c r="BB2730" s="13">
        <f ca="1">IFERROR(__xludf.DUMMYFUNCTION("PERCENTRANK(FILTER(AT:AT, $A:$A=$A2730), $AT2730)"),0.116)</f>
        <v>0.11600000000000001</v>
      </c>
      <c r="BC2730" s="13">
        <f ca="1">IFERROR(__xludf.DUMMYFUNCTION("PERCENTRANK(FILTER(AU:AU, $A:$A=$A2730), $AU2730)"),0.494)</f>
        <v>0.49399999999999999</v>
      </c>
      <c r="BM2730" s="9">
        <v>0.132767</v>
      </c>
      <c r="BN2730" s="9">
        <v>2.8372094E-2</v>
      </c>
      <c r="BO2730" s="9">
        <v>1.8965517000000001</v>
      </c>
      <c r="BP2730" s="9">
        <v>13.310345</v>
      </c>
      <c r="BQ2730" s="9">
        <v>0.12296511</v>
      </c>
      <c r="BR2730" s="9">
        <v>1.6860465</v>
      </c>
      <c r="BS2730" s="9">
        <v>13.006152</v>
      </c>
      <c r="BT2730" s="9">
        <v>10.0443125</v>
      </c>
      <c r="BU2730" s="9">
        <v>1.8400209000000001</v>
      </c>
      <c r="BV2730" s="9">
        <v>3.1788303999999998</v>
      </c>
      <c r="BW2730" s="9">
        <v>12.1393585</v>
      </c>
      <c r="BX2730" s="9">
        <v>6.0088166999999997</v>
      </c>
      <c r="BY2730" s="9">
        <v>7.1621193999999999</v>
      </c>
      <c r="BZ2730" s="9">
        <v>4.6115339999999998</v>
      </c>
      <c r="CA2730" s="9">
        <v>60.130695000000003</v>
      </c>
      <c r="CB2730" s="9">
        <v>94.144059999999996</v>
      </c>
      <c r="CC2730" s="9">
        <v>58.375267000000001</v>
      </c>
      <c r="CD2730" s="9">
        <v>91.216520000000003</v>
      </c>
    </row>
    <row r="2731" spans="1:82" ht="15.75" hidden="1" customHeight="1" x14ac:dyDescent="0.2">
      <c r="A2731" s="9" t="s">
        <v>113</v>
      </c>
      <c r="B2731" s="9" t="s">
        <v>6460</v>
      </c>
      <c r="C2731" s="9">
        <v>3755</v>
      </c>
      <c r="D2731" s="9">
        <v>2</v>
      </c>
      <c r="E2731" s="9">
        <v>1.9444964574534001</v>
      </c>
      <c r="F2731" s="9">
        <v>3</v>
      </c>
      <c r="G2731" s="9">
        <v>2.4002322999999999</v>
      </c>
      <c r="H2731" s="9">
        <v>1</v>
      </c>
      <c r="I2731" s="16">
        <v>1.46217889778199E-5</v>
      </c>
      <c r="J2731" s="9">
        <v>2.9859094991705502</v>
      </c>
      <c r="L2731" s="11">
        <v>4.3659338603739899E-5</v>
      </c>
      <c r="M2731" s="11">
        <v>1.46217889778199E-5</v>
      </c>
      <c r="N2731" s="9">
        <v>0.66666666666666596</v>
      </c>
      <c r="O2731" s="9">
        <v>0.81012843850574501</v>
      </c>
      <c r="P2731" s="9" t="s">
        <v>6461</v>
      </c>
      <c r="Q2731" s="9">
        <v>252341112</v>
      </c>
      <c r="R2731" s="9" t="s">
        <v>6462</v>
      </c>
      <c r="S2731" s="9">
        <v>7240</v>
      </c>
      <c r="T2731" s="9">
        <v>36.625419903323703</v>
      </c>
      <c r="U2731" s="9">
        <v>-119.304815885194</v>
      </c>
      <c r="V2731" s="9">
        <v>338</v>
      </c>
      <c r="W2731" s="9">
        <v>333</v>
      </c>
      <c r="X2731" s="9">
        <v>57776.736776575002</v>
      </c>
      <c r="Z2731" s="9">
        <v>43589.669743879502</v>
      </c>
      <c r="AB2731" s="9">
        <v>14187.0670326954</v>
      </c>
      <c r="AC2731" s="9">
        <v>1451.4793052012701</v>
      </c>
      <c r="AD2731" s="9">
        <v>294.59022460389099</v>
      </c>
      <c r="AE2731" s="11">
        <v>1.46217889778199E-5</v>
      </c>
      <c r="AF2731" s="11">
        <v>1.46217889778199E-5</v>
      </c>
      <c r="AG2731" s="9">
        <v>2736</v>
      </c>
      <c r="AH2731" s="9">
        <v>0.59288244999999995</v>
      </c>
      <c r="AI2731" s="9">
        <v>2.3597712999999998</v>
      </c>
      <c r="AJ2731" s="9">
        <v>2</v>
      </c>
      <c r="AK2731" s="9">
        <v>1.7338442000000001</v>
      </c>
      <c r="AL2731" s="9">
        <v>4.5031733999999997</v>
      </c>
      <c r="AM2731" s="9">
        <v>-3.0814414000000001</v>
      </c>
      <c r="AN2731" s="9">
        <v>4.9999997000000002E-4</v>
      </c>
      <c r="AO2731" s="9">
        <v>6.2200915999999998E-3</v>
      </c>
      <c r="AP2731" s="9">
        <v>1.0083145</v>
      </c>
      <c r="AQ2731" s="9">
        <v>299.34503000000001</v>
      </c>
      <c r="AR2731" s="9">
        <v>55.392166000000003</v>
      </c>
      <c r="AS2731" s="9">
        <v>36.746924999999997</v>
      </c>
      <c r="AT2731" s="9">
        <v>1.6480201000000001</v>
      </c>
      <c r="AU2731" s="9">
        <v>10.874787</v>
      </c>
      <c r="AV2731" s="9">
        <v>11.811737000000001</v>
      </c>
      <c r="AW2731" s="9">
        <v>0.57198530000000003</v>
      </c>
      <c r="AX2731" s="12">
        <f ca="1">IFERROR(__xludf.DUMMYFUNCTION("1-(PERCENTRANK(FILTER(AG:AG, $A:$A=$A2731), $AG2731))"),0.058)</f>
        <v>5.8000000000000003E-2</v>
      </c>
      <c r="AY2731" s="13">
        <f ca="1">IFERROR(__xludf.DUMMYFUNCTION("PERCENTRANK(FILTER(K:K, $A:$A=$A2731), $K2731)"),0)</f>
        <v>0</v>
      </c>
      <c r="AZ2731" s="13">
        <f ca="1">IFERROR(__xludf.DUMMYFUNCTION("PERCENTRANK(FILTER(I:I, $A:$A=$A2731), $I2731)"),0.095)</f>
        <v>9.5000000000000001E-2</v>
      </c>
      <c r="BA2731" s="12">
        <f ca="1">IFERROR(__xludf.DUMMYFUNCTION("PERCENTRANK(FILTER(AI:AI, $A:$A=$A2731), $AI2731)"),0.062)</f>
        <v>6.2E-2</v>
      </c>
      <c r="BB2731" s="13">
        <f ca="1">IFERROR(__xludf.DUMMYFUNCTION("PERCENTRANK(FILTER(AT:AT, $A:$A=$A2731), $AT2731)"),0.967)</f>
        <v>0.96699999999999997</v>
      </c>
      <c r="BC2731" s="13">
        <f ca="1">IFERROR(__xludf.DUMMYFUNCTION("PERCENTRANK(FILTER(AU:AU, $A:$A=$A2731), $AU2731)"),0.164)</f>
        <v>0.16400000000000001</v>
      </c>
      <c r="BM2731" s="9">
        <v>4.8181685E-3</v>
      </c>
      <c r="BN2731" s="9">
        <v>9.4999999999999998E-3</v>
      </c>
      <c r="BO2731" s="9">
        <v>1.25</v>
      </c>
      <c r="BP2731" s="9">
        <v>13.5</v>
      </c>
      <c r="BQ2731" s="9">
        <v>0</v>
      </c>
      <c r="BR2731" s="9">
        <v>0.15</v>
      </c>
      <c r="BS2731" s="9">
        <v>6.2500105000000001</v>
      </c>
      <c r="BT2731" s="9">
        <v>5.0756920000000001</v>
      </c>
      <c r="BU2731" s="9">
        <v>3.0895128000000001</v>
      </c>
      <c r="BV2731" s="9">
        <v>4.430161</v>
      </c>
      <c r="BW2731" s="9">
        <v>10.012276999999999</v>
      </c>
      <c r="BX2731" s="9">
        <v>6.0506305999999999</v>
      </c>
      <c r="BY2731" s="9">
        <v>7.1515209999999998</v>
      </c>
      <c r="BZ2731" s="9">
        <v>4.0467339999999998</v>
      </c>
      <c r="CA2731" s="9">
        <v>49.505276000000002</v>
      </c>
      <c r="CB2731" s="9">
        <v>70.243849999999995</v>
      </c>
      <c r="CC2731" s="9">
        <v>67.666039999999995</v>
      </c>
      <c r="CD2731" s="9">
        <v>92.32338</v>
      </c>
    </row>
    <row r="2732" spans="1:82" ht="15.75" hidden="1" customHeight="1" x14ac:dyDescent="0.2">
      <c r="A2732" s="9" t="s">
        <v>106</v>
      </c>
      <c r="B2732" s="9" t="s">
        <v>6463</v>
      </c>
      <c r="C2732" s="9">
        <v>2127</v>
      </c>
      <c r="D2732" s="9">
        <v>79</v>
      </c>
      <c r="E2732" s="9">
        <v>183.47049770334601</v>
      </c>
      <c r="F2732" s="9">
        <v>399</v>
      </c>
      <c r="G2732" s="9">
        <v>365.84136999999998</v>
      </c>
      <c r="H2732" s="9">
        <v>66</v>
      </c>
      <c r="I2732" s="16">
        <v>1.47771733502326E-5</v>
      </c>
      <c r="J2732" s="9">
        <v>159.68017393936901</v>
      </c>
      <c r="K2732" s="9">
        <v>0.296431094408035</v>
      </c>
      <c r="L2732" s="9">
        <v>2.0850446378790099E-3</v>
      </c>
      <c r="M2732" s="11">
        <v>1.46098547468158E-5</v>
      </c>
      <c r="N2732" s="9">
        <v>0.197994987468671</v>
      </c>
      <c r="O2732" s="9">
        <v>0.50150287237731095</v>
      </c>
      <c r="P2732" s="9" t="s">
        <v>6464</v>
      </c>
      <c r="Q2732" s="9">
        <v>83531111</v>
      </c>
      <c r="R2732" s="9" t="s">
        <v>6465</v>
      </c>
      <c r="S2732" s="9">
        <v>711900</v>
      </c>
      <c r="T2732" s="9">
        <v>37.356129522540499</v>
      </c>
      <c r="U2732" s="9">
        <v>-121.805237943471</v>
      </c>
      <c r="V2732" s="9">
        <v>226</v>
      </c>
      <c r="W2732" s="9">
        <v>330</v>
      </c>
      <c r="X2732" s="9">
        <v>40334.222107864902</v>
      </c>
      <c r="Z2732" s="9">
        <v>20149.405158206198</v>
      </c>
      <c r="AB2732" s="9">
        <v>20184.816949658602</v>
      </c>
      <c r="AC2732" s="9">
        <v>14114.295927343799</v>
      </c>
      <c r="AD2732" s="9">
        <v>8751.0581306609402</v>
      </c>
      <c r="AE2732" s="9">
        <v>9.6425041328984597E-4</v>
      </c>
      <c r="AF2732" s="9">
        <v>9.75293441115354E-4</v>
      </c>
      <c r="AG2732" s="9">
        <v>2737</v>
      </c>
      <c r="AH2732" s="9">
        <v>1.5356989000000001</v>
      </c>
      <c r="AI2732" s="9">
        <v>5.8011670000000004</v>
      </c>
      <c r="AJ2732" s="9">
        <v>2</v>
      </c>
      <c r="AK2732" s="9">
        <v>2.1971493</v>
      </c>
      <c r="AL2732" s="9">
        <v>5.4833182999999996</v>
      </c>
      <c r="AM2732" s="9">
        <v>-0.15301256999999999</v>
      </c>
      <c r="AN2732" s="9">
        <v>1.2571429E-2</v>
      </c>
      <c r="AO2732" s="9">
        <v>6.4163170000000004E-3</v>
      </c>
      <c r="AP2732" s="9">
        <v>1.5687548</v>
      </c>
      <c r="AQ2732" s="9">
        <v>294.18203999999997</v>
      </c>
      <c r="AR2732" s="9">
        <v>45.590794000000002</v>
      </c>
      <c r="AS2732" s="9">
        <v>37.02711</v>
      </c>
      <c r="AT2732" s="9">
        <v>1.0211539999999999</v>
      </c>
      <c r="AU2732" s="9">
        <v>12.488733999999999</v>
      </c>
      <c r="AV2732" s="9">
        <v>13.896846</v>
      </c>
      <c r="AW2732" s="9">
        <v>4.2126409999999996</v>
      </c>
      <c r="AX2732" s="12">
        <f ca="1">IFERROR(__xludf.DUMMYFUNCTION("1-(PERCENTRANK(FILTER(AG:AG, $A:$A=$A2732), $AG2732))"),0.0749999999999999)</f>
        <v>7.49999999999999E-2</v>
      </c>
      <c r="AY2732" s="13">
        <f ca="1">IFERROR(__xludf.DUMMYFUNCTION("PERCENTRANK(FILTER(K:K, $A:$A=$A2732), $K2732)"),0.13)</f>
        <v>0.13</v>
      </c>
      <c r="AZ2732" s="13">
        <f ca="1">IFERROR(__xludf.DUMMYFUNCTION("PERCENTRANK(FILTER(I:I, $A:$A=$A2732), $I2732)"),0.04)</f>
        <v>0.04</v>
      </c>
      <c r="BA2732" s="12">
        <f ca="1">IFERROR(__xludf.DUMMYFUNCTION("PERCENTRANK(FILTER(AI:AI, $A:$A=$A2732), $AI2732)"),0.322)</f>
        <v>0.32200000000000001</v>
      </c>
      <c r="BB2732" s="13">
        <f ca="1">IFERROR(__xludf.DUMMYFUNCTION("PERCENTRANK(FILTER(AT:AT, $A:$A=$A2732), $AT2732)"),0.705)</f>
        <v>0.70499999999999996</v>
      </c>
      <c r="BC2732" s="13">
        <f ca="1">IFERROR(__xludf.DUMMYFUNCTION("PERCENTRANK(FILTER(AU:AU, $A:$A=$A2732), $AU2732)"),0.035)</f>
        <v>3.5000000000000003E-2</v>
      </c>
      <c r="BM2732" s="9">
        <v>0.18367712</v>
      </c>
      <c r="BN2732" s="9">
        <v>2.4E-2</v>
      </c>
      <c r="BO2732" s="9">
        <v>2.1376146999999999</v>
      </c>
      <c r="BP2732" s="9">
        <v>16.100918</v>
      </c>
      <c r="BQ2732" s="9">
        <v>0.5207619</v>
      </c>
      <c r="BR2732" s="9">
        <v>1.9</v>
      </c>
      <c r="BS2732" s="9">
        <v>9.9665339999999993</v>
      </c>
      <c r="BT2732" s="9">
        <v>8.3738589999999995</v>
      </c>
      <c r="BU2732" s="9">
        <v>1.9752898000000001</v>
      </c>
      <c r="BV2732" s="9">
        <v>3.7106770999999998</v>
      </c>
      <c r="BW2732" s="9">
        <v>11.70703</v>
      </c>
      <c r="BX2732" s="9">
        <v>7.2533099999999999</v>
      </c>
      <c r="BY2732" s="9">
        <v>7.2882639999999999</v>
      </c>
      <c r="BZ2732" s="9">
        <v>4.1410254999999996</v>
      </c>
      <c r="CA2732" s="9">
        <v>60.293736000000003</v>
      </c>
      <c r="CB2732" s="9">
        <v>80.481949999999998</v>
      </c>
      <c r="CC2732" s="9">
        <v>57.66198</v>
      </c>
      <c r="CD2732" s="9">
        <v>87.096000000000004</v>
      </c>
    </row>
    <row r="2733" spans="1:82" ht="15.75" hidden="1" customHeight="1" x14ac:dyDescent="0.2">
      <c r="A2733" s="9" t="s">
        <v>106</v>
      </c>
      <c r="B2733" s="9" t="s">
        <v>6466</v>
      </c>
      <c r="C2733" s="9">
        <v>3027</v>
      </c>
      <c r="D2733" s="9">
        <v>43</v>
      </c>
      <c r="E2733" s="9">
        <v>101.012872210669</v>
      </c>
      <c r="F2733" s="9">
        <v>179</v>
      </c>
      <c r="G2733" s="9">
        <v>184.64196999999999</v>
      </c>
      <c r="H2733" s="9">
        <v>21</v>
      </c>
      <c r="I2733" s="16">
        <v>2.3881399491593899E-5</v>
      </c>
      <c r="J2733" s="9">
        <v>1.0045682383238801</v>
      </c>
      <c r="K2733" s="9">
        <v>0.26719885200939397</v>
      </c>
      <c r="L2733" s="11">
        <v>2.40517216580296E-5</v>
      </c>
      <c r="M2733" s="11">
        <v>1.4596569079523201E-5</v>
      </c>
      <c r="N2733" s="9">
        <v>0.24022346368715</v>
      </c>
      <c r="O2733" s="9">
        <v>0.54707428342951903</v>
      </c>
      <c r="P2733" s="9" t="s">
        <v>6467</v>
      </c>
      <c r="Q2733" s="9">
        <v>182771101</v>
      </c>
      <c r="R2733" s="9" t="s">
        <v>6468</v>
      </c>
      <c r="S2733" s="9" t="s">
        <v>98</v>
      </c>
      <c r="T2733" s="9">
        <v>35.600208767903297</v>
      </c>
      <c r="U2733" s="9">
        <v>-121.115066762579</v>
      </c>
      <c r="V2733" s="9">
        <v>124</v>
      </c>
      <c r="W2733" s="9">
        <v>131</v>
      </c>
      <c r="X2733" s="9">
        <v>26305.701970501599</v>
      </c>
      <c r="Z2733" s="9">
        <v>19513.140169721799</v>
      </c>
      <c r="AB2733" s="9">
        <v>6792.5618007798403</v>
      </c>
      <c r="AC2733" s="9">
        <v>9200.2096421599399</v>
      </c>
      <c r="AD2733" s="9">
        <v>1156.09481723555</v>
      </c>
      <c r="AE2733" s="9">
        <v>3.06527950669988E-4</v>
      </c>
      <c r="AF2733" s="9">
        <v>5.0150938932347301E-4</v>
      </c>
      <c r="AG2733" s="9">
        <v>2738</v>
      </c>
      <c r="AH2733" s="9">
        <v>3.8957533999999998</v>
      </c>
      <c r="AI2733" s="9">
        <v>16.079826000000001</v>
      </c>
      <c r="AJ2733" s="9">
        <v>2</v>
      </c>
      <c r="AK2733" s="9">
        <v>2.613143</v>
      </c>
      <c r="AL2733" s="9">
        <v>7.9789539999999999</v>
      </c>
      <c r="AM2733" s="9">
        <v>0.30963117000000001</v>
      </c>
      <c r="AN2733" s="9">
        <v>1.2419355E-2</v>
      </c>
      <c r="AO2733" s="9">
        <v>7.1692939999999997E-3</v>
      </c>
      <c r="AP2733" s="9">
        <v>1.3943719000000001</v>
      </c>
      <c r="AQ2733" s="9">
        <v>293.21019999999999</v>
      </c>
      <c r="AR2733" s="9">
        <v>32.033047000000003</v>
      </c>
      <c r="AS2733" s="9">
        <v>28.159426</v>
      </c>
      <c r="AT2733" s="9">
        <v>0.69344735000000002</v>
      </c>
      <c r="AU2733" s="9">
        <v>15.742737999999999</v>
      </c>
      <c r="AV2733" s="9">
        <v>16.775348999999999</v>
      </c>
      <c r="AW2733" s="9">
        <v>1.6039226</v>
      </c>
      <c r="AX2733" s="12">
        <f ca="1">IFERROR(__xludf.DUMMYFUNCTION("1-(PERCENTRANK(FILTER(AG:AG, $A:$A=$A2733), $AG2733))"),0.0729999999999999)</f>
        <v>7.2999999999999898E-2</v>
      </c>
      <c r="AY2733" s="13">
        <f ca="1">IFERROR(__xludf.DUMMYFUNCTION("PERCENTRANK(FILTER(K:K, $A:$A=$A2733), $K2733)"),0.124)</f>
        <v>0.124</v>
      </c>
      <c r="AZ2733" s="13">
        <f ca="1">IFERROR(__xludf.DUMMYFUNCTION("PERCENTRANK(FILTER(I:I, $A:$A=$A2733), $I2733)"),0.192)</f>
        <v>0.192</v>
      </c>
      <c r="BA2733" s="12">
        <f ca="1">IFERROR(__xludf.DUMMYFUNCTION("PERCENTRANK(FILTER(AI:AI, $A:$A=$A2733), $AI2733)"),0.718)</f>
        <v>0.71799999999999997</v>
      </c>
      <c r="BB2733" s="13">
        <f ca="1">IFERROR(__xludf.DUMMYFUNCTION("PERCENTRANK(FILTER(AT:AT, $A:$A=$A2733), $AT2733)"),0.167)</f>
        <v>0.16700000000000001</v>
      </c>
      <c r="BC2733" s="13">
        <f ca="1">IFERROR(__xludf.DUMMYFUNCTION("PERCENTRANK(FILTER(AU:AU, $A:$A=$A2733), $AU2733)"),0.63)</f>
        <v>0.63</v>
      </c>
      <c r="BM2733" s="9">
        <v>0.14641193</v>
      </c>
      <c r="BN2733" s="9">
        <v>5.3638999999999999E-2</v>
      </c>
      <c r="BO2733" s="9">
        <v>1.4285715000000001</v>
      </c>
      <c r="BP2733" s="9">
        <v>10.285714</v>
      </c>
      <c r="BQ2733" s="9">
        <v>0.81217740000000005</v>
      </c>
      <c r="BR2733" s="9">
        <v>1.4435484000000001</v>
      </c>
      <c r="BS2733" s="9">
        <v>7.7049994000000002</v>
      </c>
      <c r="BT2733" s="9">
        <v>7.0454910000000002</v>
      </c>
      <c r="BU2733" s="9">
        <v>1.5482781000000001</v>
      </c>
      <c r="BV2733" s="9">
        <v>2.4444651999999998</v>
      </c>
      <c r="BW2733" s="9">
        <v>15.716875</v>
      </c>
      <c r="BX2733" s="9">
        <v>11.77772</v>
      </c>
      <c r="BY2733" s="9">
        <v>11.551363</v>
      </c>
      <c r="BZ2733" s="9">
        <v>8.9426640000000006</v>
      </c>
      <c r="CA2733" s="9">
        <v>41.000374000000001</v>
      </c>
      <c r="CB2733" s="9">
        <v>50.630608000000002</v>
      </c>
      <c r="CC2733" s="9">
        <v>40.948794999999997</v>
      </c>
      <c r="CD2733" s="9">
        <v>55.100338000000001</v>
      </c>
    </row>
    <row r="2734" spans="1:82" ht="15.75" hidden="1" customHeight="1" x14ac:dyDescent="0.2">
      <c r="A2734" s="9" t="s">
        <v>106</v>
      </c>
      <c r="B2734" s="9" t="s">
        <v>6469</v>
      </c>
      <c r="C2734" s="9">
        <v>3318</v>
      </c>
      <c r="D2734" s="9">
        <v>5</v>
      </c>
      <c r="E2734" s="9">
        <v>8.0482215980224403</v>
      </c>
      <c r="F2734" s="9">
        <v>10</v>
      </c>
      <c r="G2734" s="9">
        <v>11.151382999999999</v>
      </c>
      <c r="H2734" s="9">
        <v>2</v>
      </c>
      <c r="I2734" s="16">
        <v>4.0613049350213198E-5</v>
      </c>
      <c r="J2734" s="9">
        <v>3.7818049858743701E-2</v>
      </c>
      <c r="K2734" s="9">
        <v>0.272149165160954</v>
      </c>
      <c r="L2734" s="11">
        <v>1.5359063252419799E-6</v>
      </c>
      <c r="M2734" s="11">
        <v>1.44353040951727E-5</v>
      </c>
      <c r="N2734" s="9">
        <v>0.5</v>
      </c>
      <c r="O2734" s="9">
        <v>0.72172405067239198</v>
      </c>
      <c r="P2734" s="9" t="s">
        <v>6470</v>
      </c>
      <c r="Q2734" s="9">
        <v>83371107</v>
      </c>
      <c r="R2734" s="9" t="s">
        <v>2334</v>
      </c>
      <c r="S2734" s="9" t="s">
        <v>98</v>
      </c>
      <c r="T2734" s="9">
        <v>37.281058974050403</v>
      </c>
      <c r="U2734" s="9">
        <v>-122.015091576096</v>
      </c>
      <c r="V2734" s="9">
        <v>325</v>
      </c>
      <c r="W2734" s="9">
        <v>1042</v>
      </c>
      <c r="X2734" s="9">
        <v>61567.567443482498</v>
      </c>
      <c r="Z2734" s="9">
        <v>15770.6513438286</v>
      </c>
      <c r="AB2734" s="9">
        <v>45796.916099653703</v>
      </c>
      <c r="AC2734" s="9">
        <v>273.84244393477701</v>
      </c>
      <c r="AD2734" s="9">
        <v>631.60171029593698</v>
      </c>
      <c r="AE2734" s="11">
        <v>2.8870608190345501E-5</v>
      </c>
      <c r="AF2734" s="11">
        <v>8.1226098700426505E-5</v>
      </c>
      <c r="AG2734" s="9">
        <v>2739</v>
      </c>
      <c r="AH2734" s="9">
        <v>1.9382178000000001</v>
      </c>
      <c r="AI2734" s="9">
        <v>12.566990000000001</v>
      </c>
      <c r="AJ2734" s="9">
        <v>2</v>
      </c>
      <c r="AK2734" s="9">
        <v>1.4659914000000001</v>
      </c>
      <c r="AL2734" s="9">
        <v>3.9337316000000002</v>
      </c>
      <c r="AM2734" s="9">
        <v>1.3683333</v>
      </c>
      <c r="AN2734" s="9">
        <v>6.0000001999999997E-2</v>
      </c>
      <c r="AO2734" s="9">
        <v>6.5459469999999999E-3</v>
      </c>
      <c r="AP2734" s="9">
        <v>2.1202079999999999</v>
      </c>
      <c r="AQ2734" s="9">
        <v>295.14260000000002</v>
      </c>
      <c r="AR2734" s="9">
        <v>40.576410000000003</v>
      </c>
      <c r="AS2734" s="9">
        <v>35.188029999999998</v>
      </c>
      <c r="AT2734" s="9">
        <v>1.0017201</v>
      </c>
      <c r="AU2734" s="9">
        <v>13.734942999999999</v>
      </c>
      <c r="AV2734" s="9">
        <v>15.137420000000001</v>
      </c>
      <c r="AW2734" s="9">
        <v>26.357165999999999</v>
      </c>
      <c r="AX2734" s="12">
        <f ca="1">IFERROR(__xludf.DUMMYFUNCTION("1-(PERCENTRANK(FILTER(AG:AG, $A:$A=$A2734), $AG2734))"),0.0709999999999999)</f>
        <v>7.0999999999999897E-2</v>
      </c>
      <c r="AY2734" s="13">
        <f ca="1">IFERROR(__xludf.DUMMYFUNCTION("PERCENTRANK(FILTER(K:K, $A:$A=$A2734), $K2734)"),0.126)</f>
        <v>0.126</v>
      </c>
      <c r="AZ2734" s="13">
        <f ca="1">IFERROR(__xludf.DUMMYFUNCTION("PERCENTRANK(FILTER(I:I, $A:$A=$A2734), $I2734)"),0.48)</f>
        <v>0.48</v>
      </c>
      <c r="BA2734" s="12">
        <f ca="1">IFERROR(__xludf.DUMMYFUNCTION("PERCENTRANK(FILTER(AI:AI, $A:$A=$A2734), $AI2734)"),0.625)</f>
        <v>0.625</v>
      </c>
      <c r="BB2734" s="13">
        <f ca="1">IFERROR(__xludf.DUMMYFUNCTION("PERCENTRANK(FILTER(AT:AT, $A:$A=$A2734), $AT2734)"),0.637)</f>
        <v>0.63700000000000001</v>
      </c>
      <c r="BC2734" s="13">
        <f ca="1">IFERROR(__xludf.DUMMYFUNCTION("PERCENTRANK(FILTER(AU:AU, $A:$A=$A2734), $AU2734)"),0.216)</f>
        <v>0.216</v>
      </c>
      <c r="BM2734" s="9">
        <v>0.68282779999999998</v>
      </c>
      <c r="BN2734" s="9">
        <v>3.0316489000000001E-15</v>
      </c>
      <c r="BO2734" s="9">
        <v>7.6666664999999998</v>
      </c>
      <c r="BP2734" s="9">
        <v>22</v>
      </c>
      <c r="BQ2734" s="9">
        <v>0.34</v>
      </c>
      <c r="BR2734" s="9">
        <v>3.3333333000000001</v>
      </c>
      <c r="BS2734" s="9">
        <v>10.1812</v>
      </c>
      <c r="BT2734" s="9">
        <v>8.4810789999999994</v>
      </c>
      <c r="BU2734" s="9">
        <v>1.9364011999999999</v>
      </c>
      <c r="BV2734" s="9">
        <v>3.5174975000000002</v>
      </c>
      <c r="BW2734" s="9">
        <v>13.2322855</v>
      </c>
      <c r="BX2734" s="9">
        <v>8.5432799999999993</v>
      </c>
      <c r="BY2734" s="9">
        <v>8.7994950000000003</v>
      </c>
      <c r="BZ2734" s="9">
        <v>5.5457478</v>
      </c>
      <c r="CA2734" s="9">
        <v>56.768776000000003</v>
      </c>
      <c r="CB2734" s="9">
        <v>76.766930000000002</v>
      </c>
      <c r="CC2734" s="9">
        <v>50.408237</v>
      </c>
      <c r="CD2734" s="9">
        <v>78.585130000000007</v>
      </c>
    </row>
    <row r="2735" spans="1:82" ht="15.75" hidden="1" customHeight="1" x14ac:dyDescent="0.2">
      <c r="A2735" s="9" t="s">
        <v>81</v>
      </c>
      <c r="B2735" s="9" t="s">
        <v>6471</v>
      </c>
      <c r="C2735" s="9">
        <v>5873</v>
      </c>
      <c r="D2735" s="9">
        <v>39</v>
      </c>
      <c r="E2735" s="9">
        <v>50.439464483621499</v>
      </c>
      <c r="F2735" s="9">
        <v>81</v>
      </c>
      <c r="G2735" s="9">
        <v>73.902823999999995</v>
      </c>
      <c r="H2735" s="9">
        <v>9</v>
      </c>
      <c r="I2735" s="16">
        <v>2.1987427923401502E-5</v>
      </c>
      <c r="J2735" s="9">
        <v>214.14159224504999</v>
      </c>
      <c r="K2735" s="9">
        <v>0.38472769036888999</v>
      </c>
      <c r="L2735" s="9">
        <v>5.2332695136034398E-3</v>
      </c>
      <c r="M2735" s="11">
        <v>1.4427816230029999E-5</v>
      </c>
      <c r="N2735" s="9">
        <v>0.48148148148148101</v>
      </c>
      <c r="O2735" s="9">
        <v>0.68251064681034201</v>
      </c>
      <c r="P2735" s="9" t="s">
        <v>6472</v>
      </c>
      <c r="Q2735" s="9">
        <v>103021101</v>
      </c>
      <c r="R2735" s="9" t="s">
        <v>1935</v>
      </c>
      <c r="S2735" s="9">
        <v>37550</v>
      </c>
      <c r="T2735" s="9">
        <v>39.939011452753199</v>
      </c>
      <c r="U2735" s="9">
        <v>-120.952442264825</v>
      </c>
      <c r="V2735" s="9">
        <v>95</v>
      </c>
      <c r="W2735" s="9">
        <v>74</v>
      </c>
      <c r="X2735" s="9">
        <v>11600.7899092811</v>
      </c>
      <c r="Z2735" s="9">
        <v>7302.7522482659097</v>
      </c>
      <c r="AB2735" s="9">
        <v>4298.0376610151798</v>
      </c>
      <c r="AC2735" s="9">
        <v>1056.3754151625501</v>
      </c>
      <c r="AD2735" s="9">
        <v>57.533148573790598</v>
      </c>
      <c r="AE2735" s="9">
        <v>1.2985034607027E-4</v>
      </c>
      <c r="AF2735" s="9">
        <v>1.97886851310613E-4</v>
      </c>
      <c r="AG2735" s="9">
        <v>2740</v>
      </c>
      <c r="AH2735" s="9">
        <v>8.154992</v>
      </c>
      <c r="AI2735" s="9">
        <v>19.306843000000001</v>
      </c>
      <c r="AJ2735" s="9">
        <v>2.9411763999999998</v>
      </c>
      <c r="AK2735" s="9">
        <v>1.805418</v>
      </c>
      <c r="AL2735" s="9">
        <v>6.1824101999999996</v>
      </c>
      <c r="AM2735" s="9">
        <v>-2.7483993</v>
      </c>
      <c r="AN2735" s="9">
        <v>3.2352939999999997E-2</v>
      </c>
      <c r="AO2735" s="9">
        <v>4.3164730000000004E-3</v>
      </c>
      <c r="AP2735" s="9">
        <v>3.0559492000000001</v>
      </c>
      <c r="AQ2735" s="9">
        <v>291.69774999999998</v>
      </c>
      <c r="AR2735" s="9">
        <v>43.950381999999998</v>
      </c>
      <c r="AS2735" s="9">
        <v>36.408050000000003</v>
      </c>
      <c r="AT2735" s="9">
        <v>1.0326709000000001</v>
      </c>
      <c r="AU2735" s="9">
        <v>12.675722</v>
      </c>
      <c r="AV2735" s="9">
        <v>14.809466</v>
      </c>
      <c r="AW2735" s="9">
        <v>4.9546010000000003</v>
      </c>
      <c r="AX2735" s="12">
        <f ca="1">IFERROR(__xludf.DUMMYFUNCTION("1-(PERCENTRANK(FILTER(AG:AG, $A:$A=$A2735), $AG2735))"),0.0689999999999999)</f>
        <v>6.8999999999999895E-2</v>
      </c>
      <c r="AY2735" s="13">
        <f ca="1">IFERROR(__xludf.DUMMYFUNCTION("PERCENTRANK(FILTER(K:K, $A:$A=$A2735), $K2735)"),0.075)</f>
        <v>7.4999999999999997E-2</v>
      </c>
      <c r="AZ2735" s="13">
        <f ca="1">IFERROR(__xludf.DUMMYFUNCTION("PERCENTRANK(FILTER(I:I, $A:$A=$A2735), $I2735)"),0.162)</f>
        <v>0.16200000000000001</v>
      </c>
      <c r="BA2735" s="12">
        <f ca="1">IFERROR(__xludf.DUMMYFUNCTION("PERCENTRANK(FILTER(AI:AI, $A:$A=$A2735), $AI2735)"),0.798)</f>
        <v>0.79800000000000004</v>
      </c>
      <c r="BB2735" s="13">
        <f ca="1">IFERROR(__xludf.DUMMYFUNCTION("PERCENTRANK(FILTER(AT:AT, $A:$A=$A2735), $AT2735)"),0.142)</f>
        <v>0.14199999999999999</v>
      </c>
      <c r="BC2735" s="13">
        <f ca="1">IFERROR(__xludf.DUMMYFUNCTION("PERCENTRANK(FILTER(AU:AU, $A:$A=$A2735), $AU2735)"),0.757)</f>
        <v>0.75700000000000001</v>
      </c>
      <c r="BM2735" s="9">
        <v>0.21630374999999999</v>
      </c>
      <c r="BN2735" s="9">
        <v>4.4117650000000001E-2</v>
      </c>
      <c r="BO2735" s="9">
        <v>1.7142857</v>
      </c>
      <c r="BP2735" s="9">
        <v>7.4285709999999998</v>
      </c>
      <c r="BQ2735" s="9">
        <v>0.86705880000000002</v>
      </c>
      <c r="BR2735" s="9">
        <v>4.7647057000000004</v>
      </c>
      <c r="BS2735" s="9">
        <v>13.3826275</v>
      </c>
      <c r="BT2735" s="9">
        <v>10.548347</v>
      </c>
      <c r="BU2735" s="9">
        <v>1.8656832000000001</v>
      </c>
      <c r="BV2735" s="9">
        <v>3.1673293</v>
      </c>
      <c r="BW2735" s="9">
        <v>12.845935000000001</v>
      </c>
      <c r="BX2735" s="9">
        <v>6.5138043999999997</v>
      </c>
      <c r="BY2735" s="9">
        <v>7.7403820000000003</v>
      </c>
      <c r="BZ2735" s="9">
        <v>5.1142282000000003</v>
      </c>
      <c r="CA2735" s="9">
        <v>61.628830000000001</v>
      </c>
      <c r="CB2735" s="9">
        <v>96.710419999999999</v>
      </c>
      <c r="CC2735" s="9">
        <v>55.213123000000003</v>
      </c>
      <c r="CD2735" s="9">
        <v>87.883510000000001</v>
      </c>
    </row>
    <row r="2736" spans="1:82" ht="15.75" hidden="1" customHeight="1" x14ac:dyDescent="0.2">
      <c r="A2736" s="9" t="s">
        <v>77</v>
      </c>
      <c r="B2736" s="9" t="s">
        <v>6473</v>
      </c>
      <c r="C2736" s="9">
        <v>9058</v>
      </c>
      <c r="D2736" s="9">
        <v>3</v>
      </c>
      <c r="E2736" s="9">
        <v>8.5594743093001497</v>
      </c>
      <c r="F2736" s="9">
        <v>9</v>
      </c>
      <c r="G2736" s="9">
        <v>11.221382999999999</v>
      </c>
      <c r="H2736" s="9">
        <v>3</v>
      </c>
      <c r="I2736" s="16">
        <v>8.3683375123655396E-5</v>
      </c>
      <c r="J2736" s="9">
        <v>3.7817877796179102E-2</v>
      </c>
      <c r="K2736" s="9">
        <v>0.214885075887044</v>
      </c>
      <c r="L2736" s="11">
        <v>3.1647276539982099E-6</v>
      </c>
      <c r="M2736" s="11">
        <v>1.43432656993051E-5</v>
      </c>
      <c r="N2736" s="9">
        <v>0.33333333333333298</v>
      </c>
      <c r="O2736" s="9">
        <v>0.76278246959379603</v>
      </c>
      <c r="P2736" s="9" t="s">
        <v>6474</v>
      </c>
      <c r="Q2736" s="9">
        <v>43361104</v>
      </c>
      <c r="R2736" s="9" t="s">
        <v>1121</v>
      </c>
      <c r="S2736" s="9">
        <v>84640</v>
      </c>
      <c r="T2736" s="9">
        <v>38.935924965119703</v>
      </c>
      <c r="U2736" s="9">
        <v>-122.61862413602999</v>
      </c>
      <c r="V2736" s="9">
        <v>42</v>
      </c>
      <c r="W2736" s="9">
        <v>17</v>
      </c>
      <c r="X2736" s="9">
        <v>2519.02799352902</v>
      </c>
      <c r="Z2736" s="9">
        <v>1219.52586966228</v>
      </c>
      <c r="AB2736" s="9">
        <v>1299.50212386673</v>
      </c>
      <c r="AC2736" s="9">
        <v>569.72783177212295</v>
      </c>
      <c r="AD2736" s="9">
        <v>106.49876159253699</v>
      </c>
      <c r="AE2736" s="11">
        <v>4.30297970979154E-5</v>
      </c>
      <c r="AF2736" s="9">
        <v>2.51050125370966E-4</v>
      </c>
      <c r="AG2736" s="9">
        <v>2741</v>
      </c>
      <c r="AH2736" s="9">
        <v>2.1506020000000001</v>
      </c>
      <c r="AI2736" s="9">
        <v>7.569267</v>
      </c>
      <c r="AJ2736" s="9">
        <v>2</v>
      </c>
      <c r="AK2736" s="9">
        <v>2.2684270999999998</v>
      </c>
      <c r="AL2736" s="9">
        <v>7.0678486999999999</v>
      </c>
      <c r="AM2736" s="9">
        <v>-1.5669999999999999</v>
      </c>
      <c r="AN2736" s="9">
        <v>0.01</v>
      </c>
      <c r="AO2736" s="9">
        <v>6.0983295999999998E-3</v>
      </c>
      <c r="AP2736" s="9">
        <v>2.003708</v>
      </c>
      <c r="AQ2736" s="9">
        <v>296.49657999999999</v>
      </c>
      <c r="AR2736" s="9">
        <v>41.851550000000003</v>
      </c>
      <c r="AS2736" s="9">
        <v>31.496120000000001</v>
      </c>
      <c r="AT2736" s="9">
        <v>1.2218271000000001</v>
      </c>
      <c r="AU2736" s="9">
        <v>13.814647000000001</v>
      </c>
      <c r="AV2736" s="9">
        <v>15.370924</v>
      </c>
      <c r="AW2736" s="9">
        <v>17.313033999999998</v>
      </c>
      <c r="AX2736" s="12">
        <f ca="1">IFERROR(__xludf.DUMMYFUNCTION("1-(PERCENTRANK(FILTER(AG:AG, $A:$A=$A2736), $AG2736))"),0.009)</f>
        <v>8.9999999999999993E-3</v>
      </c>
      <c r="AY2736" s="13">
        <f ca="1">IFERROR(__xludf.DUMMYFUNCTION("PERCENTRANK(FILTER(K:K, $A:$A=$A2736), $K2736)"),0.059)</f>
        <v>5.8999999999999997E-2</v>
      </c>
      <c r="AZ2736" s="13">
        <f ca="1">IFERROR(__xludf.DUMMYFUNCTION("PERCENTRANK(FILTER(I:I, $A:$A=$A2736), $I2736)"),0.36)</f>
        <v>0.36</v>
      </c>
      <c r="BA2736" s="12">
        <f ca="1">IFERROR(__xludf.DUMMYFUNCTION("PERCENTRANK(FILTER(AI:AI, $A:$A=$A2736), $AI2736)"),0.085)</f>
        <v>8.5000000000000006E-2</v>
      </c>
      <c r="BB2736" s="13">
        <f ca="1">IFERROR(__xludf.DUMMYFUNCTION("PERCENTRANK(FILTER(AT:AT, $A:$A=$A2736), $AT2736)"),0.915)</f>
        <v>0.91500000000000004</v>
      </c>
      <c r="BC2736" s="13">
        <f ca="1">IFERROR(__xludf.DUMMYFUNCTION("PERCENTRANK(FILTER(AU:AU, $A:$A=$A2736), $AU2736)"),0.108)</f>
        <v>0.108</v>
      </c>
      <c r="BM2736" s="9">
        <v>0.77856159999999996</v>
      </c>
      <c r="BN2736" s="9">
        <v>3.9999997000000004E-3</v>
      </c>
      <c r="BO2736" s="9">
        <v>3.8</v>
      </c>
      <c r="BP2736" s="9">
        <v>11.4</v>
      </c>
      <c r="BQ2736" s="9">
        <v>2.83</v>
      </c>
      <c r="BR2736" s="9">
        <v>1.8</v>
      </c>
      <c r="BS2736" s="9">
        <v>9.3805449999999997</v>
      </c>
      <c r="BT2736" s="9">
        <v>6.8460393000000002</v>
      </c>
      <c r="BU2736" s="9">
        <v>2.3418827000000002</v>
      </c>
      <c r="BV2736" s="9">
        <v>4.0933942999999999</v>
      </c>
      <c r="BW2736" s="9">
        <v>13.419017999999999</v>
      </c>
      <c r="BX2736" s="9">
        <v>7.3192259999999996</v>
      </c>
      <c r="BY2736" s="9">
        <v>8.2115790000000004</v>
      </c>
      <c r="BZ2736" s="9">
        <v>4.4528470000000002</v>
      </c>
      <c r="CA2736" s="9">
        <v>52.944279999999999</v>
      </c>
      <c r="CB2736" s="9">
        <v>74.039100000000005</v>
      </c>
      <c r="CC2736" s="9">
        <v>51.619213000000002</v>
      </c>
      <c r="CD2736" s="9">
        <v>83.922910000000002</v>
      </c>
    </row>
    <row r="2737" spans="1:82" ht="15.75" hidden="1" customHeight="1" x14ac:dyDescent="0.2">
      <c r="A2737" s="9" t="s">
        <v>113</v>
      </c>
      <c r="B2737" s="9" t="s">
        <v>6475</v>
      </c>
      <c r="C2737" s="9">
        <v>3663</v>
      </c>
      <c r="D2737" s="9">
        <v>168</v>
      </c>
      <c r="E2737" s="9">
        <v>269.539124798599</v>
      </c>
      <c r="F2737" s="9">
        <v>491</v>
      </c>
      <c r="G2737" s="9">
        <v>416.2715</v>
      </c>
      <c r="H2737" s="9">
        <v>98</v>
      </c>
      <c r="I2737" s="16">
        <v>1.1306691936968E-5</v>
      </c>
      <c r="J2737" s="9">
        <v>0.73476345000558396</v>
      </c>
      <c r="K2737" s="9">
        <v>2.1549718127016901</v>
      </c>
      <c r="L2737" s="11">
        <v>6.50805846855604E-6</v>
      </c>
      <c r="M2737" s="11">
        <v>1.42509549369596E-5</v>
      </c>
      <c r="N2737" s="9">
        <v>0.34215885947046798</v>
      </c>
      <c r="O2737" s="9">
        <v>0.64750797293481799</v>
      </c>
      <c r="P2737" s="9" t="s">
        <v>6476</v>
      </c>
      <c r="Q2737" s="9">
        <v>252691104</v>
      </c>
      <c r="R2737" s="9" t="s">
        <v>5414</v>
      </c>
      <c r="S2737" s="9" t="s">
        <v>98</v>
      </c>
      <c r="T2737" s="9">
        <v>37.665466942000499</v>
      </c>
      <c r="U2737" s="9">
        <v>-119.841641515362</v>
      </c>
      <c r="V2737" s="9">
        <v>155</v>
      </c>
      <c r="W2737" s="9">
        <v>267</v>
      </c>
      <c r="X2737" s="9">
        <v>30939.2220334005</v>
      </c>
      <c r="Z2737" s="9">
        <v>20602.094886843199</v>
      </c>
      <c r="AB2737" s="9">
        <v>10337.127146557301</v>
      </c>
      <c r="AC2737" s="9">
        <v>20602.094886843199</v>
      </c>
      <c r="AD2737" s="9">
        <v>10337.127146557301</v>
      </c>
      <c r="AE2737" s="9">
        <v>1.39659358382204E-3</v>
      </c>
      <c r="AF2737" s="9">
        <v>1.1080558098228699E-3</v>
      </c>
      <c r="AG2737" s="9">
        <v>2742</v>
      </c>
      <c r="AH2737" s="9">
        <v>1.9228776999999999</v>
      </c>
      <c r="AI2737" s="9">
        <v>5.8761840000000003</v>
      </c>
      <c r="AJ2737" s="9">
        <v>2</v>
      </c>
      <c r="AK2737" s="9">
        <v>1.4749645</v>
      </c>
      <c r="AL2737" s="9">
        <v>4.6061449999999997</v>
      </c>
      <c r="AM2737" s="9">
        <v>-5.0655020000000004</v>
      </c>
      <c r="AN2737" s="9">
        <v>1.4963767500000001E-2</v>
      </c>
      <c r="AO2737" s="9">
        <v>4.9947059999999998E-3</v>
      </c>
      <c r="AP2737" s="9">
        <v>2.3677486999999999</v>
      </c>
      <c r="AQ2737" s="9">
        <v>294.74835000000002</v>
      </c>
      <c r="AR2737" s="9">
        <v>55.640743000000001</v>
      </c>
      <c r="AS2737" s="9">
        <v>38.261803</v>
      </c>
      <c r="AT2737" s="9">
        <v>1.3139959999999999</v>
      </c>
      <c r="AU2737" s="9">
        <v>10.335568</v>
      </c>
      <c r="AV2737" s="9">
        <v>11.8726015</v>
      </c>
      <c r="AW2737" s="9">
        <v>1.1838317</v>
      </c>
      <c r="AX2737" s="12">
        <f ca="1">IFERROR(__xludf.DUMMYFUNCTION("1-(PERCENTRANK(FILTER(AG:AG, $A:$A=$A2737), $AG2737))"),0.055)</f>
        <v>5.5E-2</v>
      </c>
      <c r="AY2737" s="13">
        <f ca="1">IFERROR(__xludf.DUMMYFUNCTION("PERCENTRANK(FILTER(K:K, $A:$A=$A2737), $K2737)"),0.101)</f>
        <v>0.10100000000000001</v>
      </c>
      <c r="AZ2737" s="13">
        <f ca="1">IFERROR(__xludf.DUMMYFUNCTION("PERCENTRANK(FILTER(I:I, $A:$A=$A2737), $I2737)"),0.067)</f>
        <v>6.7000000000000004E-2</v>
      </c>
      <c r="BA2737" s="12">
        <f ca="1">IFERROR(__xludf.DUMMYFUNCTION("PERCENTRANK(FILTER(AI:AI, $A:$A=$A2737), $AI2737)"),0.302)</f>
        <v>0.30199999999999999</v>
      </c>
      <c r="BB2737" s="13">
        <f ca="1">IFERROR(__xludf.DUMMYFUNCTION("PERCENTRANK(FILTER(AT:AT, $A:$A=$A2737), $AT2737)"),0.614)</f>
        <v>0.61399999999999999</v>
      </c>
      <c r="BC2737" s="13">
        <f ca="1">IFERROR(__xludf.DUMMYFUNCTION("PERCENTRANK(FILTER(AU:AU, $A:$A=$A2737), $AU2737)"),0.1)</f>
        <v>0.1</v>
      </c>
      <c r="BM2737" s="9">
        <v>0.19700672999999999</v>
      </c>
      <c r="BN2737" s="9">
        <v>2.5326086000000001E-2</v>
      </c>
      <c r="BO2737" s="9">
        <v>3.8878504999999999</v>
      </c>
      <c r="BP2737" s="9">
        <v>15.858491000000001</v>
      </c>
      <c r="BQ2737" s="9">
        <v>1.1218840999999999</v>
      </c>
      <c r="BR2737" s="9">
        <v>1.7789855000000001</v>
      </c>
      <c r="BS2737" s="9">
        <v>10.445919</v>
      </c>
      <c r="BT2737" s="9">
        <v>9.1229659999999999</v>
      </c>
      <c r="BU2737" s="9">
        <v>2.1281488</v>
      </c>
      <c r="BV2737" s="9">
        <v>3.5286559999999998</v>
      </c>
      <c r="BW2737" s="9">
        <v>9.7453640000000004</v>
      </c>
      <c r="BX2737" s="9">
        <v>5.6765920000000003</v>
      </c>
      <c r="BY2737" s="9">
        <v>6.1592026000000004</v>
      </c>
      <c r="BZ2737" s="9">
        <v>3.8022372999999998</v>
      </c>
      <c r="CA2737" s="9">
        <v>58.704265999999997</v>
      </c>
      <c r="CB2737" s="9">
        <v>81.331270000000004</v>
      </c>
      <c r="CC2737" s="9">
        <v>70.29325</v>
      </c>
      <c r="CD2737" s="9">
        <v>94.168846000000002</v>
      </c>
    </row>
    <row r="2738" spans="1:82" ht="15.75" hidden="1" customHeight="1" x14ac:dyDescent="0.2">
      <c r="A2738" s="9" t="s">
        <v>91</v>
      </c>
      <c r="B2738" s="9" t="s">
        <v>6477</v>
      </c>
      <c r="C2738" s="9">
        <v>6509</v>
      </c>
      <c r="D2738" s="9">
        <v>7</v>
      </c>
      <c r="E2738" s="9">
        <v>26.971104187007999</v>
      </c>
      <c r="F2738" s="9">
        <v>11</v>
      </c>
      <c r="G2738" s="9">
        <v>29.013411999999999</v>
      </c>
      <c r="H2738" s="9">
        <v>3</v>
      </c>
      <c r="I2738" s="16">
        <v>4.6402008592849597E-5</v>
      </c>
      <c r="J2738" s="9">
        <v>3.7818049858743701E-2</v>
      </c>
      <c r="K2738" s="9">
        <v>0.257423679033915</v>
      </c>
      <c r="L2738" s="11">
        <v>1.7548334745102399E-6</v>
      </c>
      <c r="M2738" s="11">
        <v>1.42205147615944E-5</v>
      </c>
      <c r="N2738" s="9">
        <v>0.63636363636363602</v>
      </c>
      <c r="O2738" s="9">
        <v>0.92960813243542395</v>
      </c>
      <c r="P2738" s="9" t="s">
        <v>6478</v>
      </c>
      <c r="Q2738" s="9">
        <v>24181104</v>
      </c>
      <c r="R2738" s="9" t="s">
        <v>5990</v>
      </c>
      <c r="S2738" s="9">
        <v>75210</v>
      </c>
      <c r="T2738" s="9">
        <v>37.484128033047199</v>
      </c>
      <c r="U2738" s="9">
        <v>-122.282176829006</v>
      </c>
      <c r="V2738" s="9">
        <v>25</v>
      </c>
      <c r="W2738" s="9">
        <v>37</v>
      </c>
      <c r="X2738" s="9">
        <v>2689.3407998427901</v>
      </c>
      <c r="Z2738" s="9">
        <v>618.92600113500305</v>
      </c>
      <c r="AB2738" s="9">
        <v>2070.4147987077799</v>
      </c>
      <c r="AC2738" s="9">
        <v>618.92600113500305</v>
      </c>
      <c r="AD2738" s="9">
        <v>2070.4147987077799</v>
      </c>
      <c r="AE2738" s="11">
        <v>4.2661544284783297E-5</v>
      </c>
      <c r="AF2738" s="9">
        <v>1.3920602577854801E-4</v>
      </c>
      <c r="AG2738" s="9">
        <v>2743</v>
      </c>
      <c r="AH2738" s="9">
        <v>2.828821</v>
      </c>
      <c r="AI2738" s="9">
        <v>9.8844770000000004</v>
      </c>
      <c r="AJ2738" s="9">
        <v>2</v>
      </c>
      <c r="AK2738" s="9">
        <v>2.3779417999999999</v>
      </c>
      <c r="AL2738" s="9">
        <v>6.4999830000000003</v>
      </c>
      <c r="AM2738" s="9">
        <v>-2.1575000000000002</v>
      </c>
      <c r="AN2738" s="9">
        <v>6.6666664E-3</v>
      </c>
      <c r="AO2738" s="9">
        <v>6.8803737000000002E-3</v>
      </c>
      <c r="AP2738" s="9">
        <v>1.4652871000000001</v>
      </c>
      <c r="AQ2738" s="9">
        <v>295.94223</v>
      </c>
      <c r="AR2738" s="9">
        <v>35.738373000000003</v>
      </c>
      <c r="AS2738" s="9">
        <v>31.018429999999999</v>
      </c>
      <c r="AT2738" s="9">
        <v>0.96689670000000005</v>
      </c>
      <c r="AU2738" s="9">
        <v>14.974505000000001</v>
      </c>
      <c r="AV2738" s="9">
        <v>16.345844</v>
      </c>
      <c r="AW2738" s="9">
        <v>18.5276</v>
      </c>
      <c r="AX2738" s="12">
        <f ca="1">IFERROR(__xludf.DUMMYFUNCTION("1-(PERCENTRANK(FILTER(AG:AG, $A:$A=$A2738), $AG2738))"),0.0889999999999999)</f>
        <v>8.8999999999999899E-2</v>
      </c>
      <c r="AY2738" s="13">
        <f ca="1">IFERROR(__xludf.DUMMYFUNCTION("PERCENTRANK(FILTER(K:K, $A:$A=$A2738), $K2738)"),0.261)</f>
        <v>0.26100000000000001</v>
      </c>
      <c r="AZ2738" s="13">
        <f ca="1">IFERROR(__xludf.DUMMYFUNCTION("PERCENTRANK(FILTER(I:I, $A:$A=$A2738), $I2738)"),0.405)</f>
        <v>0.40500000000000003</v>
      </c>
      <c r="BA2738" s="12">
        <f ca="1">IFERROR(__xludf.DUMMYFUNCTION("PERCENTRANK(FILTER(AI:AI, $A:$A=$A2738), $AI2738)"),0.352)</f>
        <v>0.35199999999999998</v>
      </c>
      <c r="BB2738" s="13">
        <f ca="1">IFERROR(__xludf.DUMMYFUNCTION("PERCENTRANK(FILTER(AT:AT, $A:$A=$A2738), $AT2738)"),0.661)</f>
        <v>0.66100000000000003</v>
      </c>
      <c r="BC2738" s="13">
        <f ca="1">IFERROR(__xludf.DUMMYFUNCTION("PERCENTRANK(FILTER(AU:AU, $A:$A=$A2738), $AU2738)"),0.356)</f>
        <v>0.35599999999999998</v>
      </c>
      <c r="BM2738" s="9">
        <v>0.8360727</v>
      </c>
      <c r="BN2738" s="9">
        <v>0</v>
      </c>
      <c r="BO2738" s="9">
        <v>13</v>
      </c>
      <c r="BP2738" s="9">
        <v>13.5</v>
      </c>
      <c r="BQ2738" s="9">
        <v>3.1833334</v>
      </c>
      <c r="BR2738" s="9">
        <v>3.6666666999999999</v>
      </c>
      <c r="BS2738" s="9">
        <v>10.024184</v>
      </c>
      <c r="BT2738" s="9">
        <v>8.9220699999999997</v>
      </c>
      <c r="BU2738" s="9">
        <v>2.0439020000000001</v>
      </c>
      <c r="BV2738" s="9">
        <v>3.6228734999999999</v>
      </c>
      <c r="BW2738" s="9">
        <v>13.789785999999999</v>
      </c>
      <c r="BX2738" s="9">
        <v>10.659242000000001</v>
      </c>
      <c r="BY2738" s="9">
        <v>10.2166</v>
      </c>
      <c r="BZ2738" s="9">
        <v>7.1836529999999996</v>
      </c>
      <c r="CA2738" s="9">
        <v>57.977493000000003</v>
      </c>
      <c r="CB2738" s="9">
        <v>60.208297999999999</v>
      </c>
      <c r="CC2738" s="9">
        <v>46.786696999999997</v>
      </c>
      <c r="CD2738" s="9">
        <v>66.210489999999993</v>
      </c>
    </row>
    <row r="2739" spans="1:82" ht="15.75" hidden="1" customHeight="1" x14ac:dyDescent="0.2">
      <c r="A2739" s="9" t="s">
        <v>91</v>
      </c>
      <c r="B2739" s="9" t="s">
        <v>6479</v>
      </c>
      <c r="C2739" s="9">
        <v>3626</v>
      </c>
      <c r="D2739" s="9">
        <v>12</v>
      </c>
      <c r="E2739" s="9">
        <v>28.7803800053752</v>
      </c>
      <c r="F2739" s="9">
        <v>18</v>
      </c>
      <c r="G2739" s="9">
        <v>31.514794999999999</v>
      </c>
      <c r="H2739" s="9">
        <v>10</v>
      </c>
      <c r="I2739" s="16">
        <v>1.7995436610362901E-5</v>
      </c>
      <c r="J2739" s="9">
        <v>3.7818049858743798E-2</v>
      </c>
      <c r="K2739" s="9">
        <v>0.108825047500431</v>
      </c>
      <c r="L2739" s="11">
        <v>6.8055231896056896E-7</v>
      </c>
      <c r="M2739" s="11">
        <v>1.4184754724055801E-5</v>
      </c>
      <c r="N2739" s="9">
        <v>0.66666666666666596</v>
      </c>
      <c r="O2739" s="9">
        <v>0.91323391849290103</v>
      </c>
      <c r="P2739" s="9" t="s">
        <v>6480</v>
      </c>
      <c r="Q2739" s="9">
        <v>14091101</v>
      </c>
      <c r="R2739" s="9" t="s">
        <v>5832</v>
      </c>
      <c r="S2739" s="9" t="s">
        <v>6481</v>
      </c>
      <c r="T2739" s="9">
        <v>37.676863530105599</v>
      </c>
      <c r="U2739" s="9">
        <v>-122.049448921455</v>
      </c>
      <c r="V2739" s="9">
        <v>281</v>
      </c>
      <c r="W2739" s="9">
        <v>1386</v>
      </c>
      <c r="X2739" s="9">
        <v>71889.759518766397</v>
      </c>
      <c r="Z2739" s="9">
        <v>14100.5025267193</v>
      </c>
      <c r="AB2739" s="9">
        <v>57789.256992046998</v>
      </c>
      <c r="AC2739" s="9">
        <v>1462.91740793638</v>
      </c>
      <c r="AD2739" s="9">
        <v>8353.4222900892491</v>
      </c>
      <c r="AE2739" s="9">
        <v>1.41847547240558E-4</v>
      </c>
      <c r="AF2739" s="9">
        <v>1.7995436610362901E-4</v>
      </c>
      <c r="AG2739" s="9">
        <v>2744</v>
      </c>
      <c r="AH2739" s="9">
        <v>2.9724262000000001</v>
      </c>
      <c r="AI2739" s="9">
        <v>10.401790999999999</v>
      </c>
      <c r="AJ2739" s="9">
        <v>2</v>
      </c>
      <c r="AK2739" s="9">
        <v>2.6586262999999999</v>
      </c>
      <c r="AL2739" s="9">
        <v>6.1068696999999998</v>
      </c>
      <c r="AM2739" s="9">
        <v>5.7709327000000004</v>
      </c>
      <c r="AN2739" s="9">
        <v>7.6923076999999996E-3</v>
      </c>
      <c r="AO2739" s="9">
        <v>7.1045739999999998E-3</v>
      </c>
      <c r="AP2739" s="9">
        <v>1.4603588999999999</v>
      </c>
      <c r="AQ2739" s="9">
        <v>293.61822999999998</v>
      </c>
      <c r="AR2739" s="9">
        <v>34.255671999999997</v>
      </c>
      <c r="AS2739" s="9">
        <v>32.689934000000001</v>
      </c>
      <c r="AT2739" s="9">
        <v>0.74468964000000004</v>
      </c>
      <c r="AU2739" s="9">
        <v>15.215783999999999</v>
      </c>
      <c r="AV2739" s="9">
        <v>16.598531999999999</v>
      </c>
      <c r="AW2739" s="9">
        <v>23.047000000000001</v>
      </c>
      <c r="AX2739" s="12">
        <f ca="1">IFERROR(__xludf.DUMMYFUNCTION("1-(PERCENTRANK(FILTER(AG:AG, $A:$A=$A2739), $AG2739))"),0.0869999999999999)</f>
        <v>8.6999999999999897E-2</v>
      </c>
      <c r="AY2739" s="13">
        <f ca="1">IFERROR(__xludf.DUMMYFUNCTION("PERCENTRANK(FILTER(K:K, $A:$A=$A2739), $K2739)"),0.162)</f>
        <v>0.16200000000000001</v>
      </c>
      <c r="AZ2739" s="13">
        <f ca="1">IFERROR(__xludf.DUMMYFUNCTION("PERCENTRANK(FILTER(I:I, $A:$A=$A2739), $I2739)"),0.074)</f>
        <v>7.3999999999999996E-2</v>
      </c>
      <c r="BA2739" s="12">
        <f ca="1">IFERROR(__xludf.DUMMYFUNCTION("PERCENTRANK(FILTER(AI:AI, $A:$A=$A2739), $AI2739)"),0.381)</f>
        <v>0.38100000000000001</v>
      </c>
      <c r="BB2739" s="13">
        <f ca="1">IFERROR(__xludf.DUMMYFUNCTION("PERCENTRANK(FILTER(AT:AT, $A:$A=$A2739), $AT2739)"),0.269)</f>
        <v>0.26900000000000002</v>
      </c>
      <c r="BC2739" s="13">
        <f ca="1">IFERROR(__xludf.DUMMYFUNCTION("PERCENTRANK(FILTER(AU:AU, $A:$A=$A2739), $AU2739)"),0.492)</f>
        <v>0.49199999999999999</v>
      </c>
      <c r="BM2739" s="9">
        <v>0.5325976</v>
      </c>
      <c r="BN2739" s="9">
        <v>9.5769233999999995E-2</v>
      </c>
      <c r="BO2739" s="9">
        <v>9.6999999999999993</v>
      </c>
      <c r="BP2739" s="9">
        <v>22</v>
      </c>
      <c r="BQ2739" s="9">
        <v>0.72423077000000002</v>
      </c>
      <c r="BR2739" s="9">
        <v>0.69230769999999997</v>
      </c>
      <c r="BS2739" s="9">
        <v>8.8955059999999992</v>
      </c>
      <c r="BT2739" s="9">
        <v>7.7910222999999998</v>
      </c>
      <c r="BU2739" s="9">
        <v>1.6290587999999999</v>
      </c>
      <c r="BV2739" s="9">
        <v>3.1624910000000002</v>
      </c>
      <c r="BW2739" s="9">
        <v>14.643672</v>
      </c>
      <c r="BX2739" s="9">
        <v>10.464911000000001</v>
      </c>
      <c r="BY2739" s="9">
        <v>9.7421380000000006</v>
      </c>
      <c r="BZ2739" s="9">
        <v>6.2167152999999997</v>
      </c>
      <c r="CA2739" s="9">
        <v>54.629764999999999</v>
      </c>
      <c r="CB2739" s="9">
        <v>69.298225000000002</v>
      </c>
      <c r="CC2739" s="9">
        <v>47.534153000000003</v>
      </c>
      <c r="CD2739" s="9">
        <v>69.910139999999998</v>
      </c>
    </row>
    <row r="2740" spans="1:82" ht="15.75" customHeight="1" x14ac:dyDescent="0.2">
      <c r="A2740" s="9" t="s">
        <v>73</v>
      </c>
      <c r="B2740" s="9" t="s">
        <v>6236</v>
      </c>
      <c r="C2740" s="9">
        <v>5251</v>
      </c>
      <c r="D2740" s="9">
        <v>1041</v>
      </c>
      <c r="E2740" s="9">
        <v>1365.6388749218099</v>
      </c>
      <c r="F2740" s="9">
        <v>2325</v>
      </c>
      <c r="G2740" s="9">
        <v>1951.3143</v>
      </c>
      <c r="H2740" s="9">
        <v>275</v>
      </c>
      <c r="I2740" s="16">
        <v>1.3884503416854601E-5</v>
      </c>
      <c r="J2740" s="9">
        <v>4.1471132096817201E-2</v>
      </c>
      <c r="K2740" s="9">
        <v>12.1965459130542</v>
      </c>
      <c r="L2740" s="11">
        <v>5.91470765341567E-7</v>
      </c>
      <c r="M2740" s="11">
        <v>9.4547240447637103E-5</v>
      </c>
      <c r="N2740" s="9">
        <v>0.44774193548387098</v>
      </c>
      <c r="O2740" s="9">
        <v>0.69985591413336301</v>
      </c>
      <c r="P2740" s="9" t="s">
        <v>6237</v>
      </c>
      <c r="Q2740" s="9">
        <v>152101101</v>
      </c>
      <c r="R2740" s="9" t="s">
        <v>2804</v>
      </c>
      <c r="S2740" s="9">
        <v>804</v>
      </c>
      <c r="T2740" s="9">
        <v>39.5597523521553</v>
      </c>
      <c r="U2740" s="9">
        <v>-120.823927985786</v>
      </c>
      <c r="V2740" s="9">
        <v>288</v>
      </c>
      <c r="W2740" s="9">
        <v>471</v>
      </c>
      <c r="X2740" s="9">
        <v>48831.203306059499</v>
      </c>
      <c r="Y2740" s="15">
        <f>X2740/1609.34</f>
        <v>30.342378432189282</v>
      </c>
      <c r="Z2740" s="9">
        <v>34767.038022197099</v>
      </c>
      <c r="AA2740" s="15">
        <f>Z2740/1609.34</f>
        <v>21.603289561060496</v>
      </c>
      <c r="AB2740" s="9">
        <v>14064.165283862299</v>
      </c>
      <c r="AC2740" s="9">
        <v>34767.038022197099</v>
      </c>
      <c r="AD2740" s="9">
        <v>14064.165283862299</v>
      </c>
      <c r="AE2740" s="9">
        <v>2.6000491123100201E-2</v>
      </c>
      <c r="AF2740" s="9">
        <v>3.8182384396350201E-3</v>
      </c>
      <c r="AG2740" s="9">
        <v>1904</v>
      </c>
      <c r="AH2740" s="9">
        <v>10.904560999999999</v>
      </c>
      <c r="AI2740" s="9">
        <v>20.600973</v>
      </c>
      <c r="AJ2740" s="9">
        <v>2.3009050000000002</v>
      </c>
      <c r="AK2740" s="9">
        <v>2.20845</v>
      </c>
      <c r="AL2740" s="9">
        <v>7.0556482999999997</v>
      </c>
      <c r="AM2740" s="9">
        <v>-3.3015287</v>
      </c>
      <c r="AN2740" s="9">
        <v>6.7081450000000001E-2</v>
      </c>
      <c r="AO2740" s="9">
        <v>4.3505760000000001E-3</v>
      </c>
      <c r="AP2740" s="9">
        <v>4.7236190000000002</v>
      </c>
      <c r="AQ2740" s="9">
        <v>290.58084000000002</v>
      </c>
      <c r="AR2740" s="9">
        <v>48.587356999999997</v>
      </c>
      <c r="AS2740" s="9">
        <v>38.003048</v>
      </c>
      <c r="AT2740" s="9">
        <v>1.0101986999999999</v>
      </c>
      <c r="AU2740" s="9">
        <v>11.175765999999999</v>
      </c>
      <c r="AV2740" s="9">
        <v>13.729260999999999</v>
      </c>
      <c r="AW2740" s="9">
        <v>0.73887800000000003</v>
      </c>
      <c r="AX2740" s="12">
        <f ca="1">IFERROR(__xludf.DUMMYFUNCTION("1-(PERCENTRANK(FILTER(AG:AG, $A:$A=$A2640), $AG2640))"),0.151)</f>
        <v>0.151</v>
      </c>
      <c r="AY2740" s="13">
        <f ca="1">IFERROR(__xludf.DUMMYFUNCTION("PERCENTRANK(FILTER(K:K, $A:$A=$A2640), $K2640)"),0.433)</f>
        <v>0.433</v>
      </c>
      <c r="AZ2740" s="13">
        <f ca="1">IFERROR(__xludf.DUMMYFUNCTION("PERCENTRANK(FILTER(I:I, $A:$A=$A2640), $I2640)"),0.049)</f>
        <v>4.9000000000000002E-2</v>
      </c>
      <c r="BA2740" s="12">
        <f ca="1">IFERROR(__xludf.DUMMYFUNCTION("PERCENTRANK(FILTER(AI:AI, $A:$A=$A2640), $AI2640)"),0.861)</f>
        <v>0.86099999999999999</v>
      </c>
      <c r="BB2740" s="13">
        <f ca="1">IFERROR(__xludf.DUMMYFUNCTION("PERCENTRANK(FILTER(AT:AT, $A:$A=$A2640), $AT2640)"),0.051)</f>
        <v>5.0999999999999997E-2</v>
      </c>
      <c r="BC2740" s="13">
        <f ca="1">IFERROR(__xludf.DUMMYFUNCTION("PERCENTRANK(FILTER(AU:AU, $A:$A=$A2640), $AU2640)"),0.044)</f>
        <v>4.3999999999999997E-2</v>
      </c>
      <c r="BM2740" s="9">
        <v>0.11364485000000001</v>
      </c>
      <c r="BN2740" s="9">
        <v>7.5272106000000005E-2</v>
      </c>
      <c r="BO2740" s="9">
        <v>2.7122639999999998</v>
      </c>
      <c r="BP2740" s="9">
        <v>16.452829999999999</v>
      </c>
      <c r="BQ2740" s="9">
        <v>4.0180949999999998</v>
      </c>
      <c r="BR2740" s="9">
        <v>6.6564626999999996</v>
      </c>
      <c r="BS2740" s="9">
        <v>8.4163589999999999</v>
      </c>
      <c r="BT2740" s="9">
        <v>6.4096016999999996</v>
      </c>
      <c r="BU2740" s="9">
        <v>2.304389</v>
      </c>
      <c r="BV2740" s="9">
        <v>4.1023135000000002</v>
      </c>
      <c r="BW2740" s="9">
        <v>12.265114000000001</v>
      </c>
      <c r="BX2740" s="9">
        <v>5.6495743000000003</v>
      </c>
      <c r="BY2740" s="9">
        <v>8.2246790000000001</v>
      </c>
      <c r="BZ2740" s="9">
        <v>3.8725019000000001</v>
      </c>
      <c r="CA2740" s="9">
        <v>54.764879999999998</v>
      </c>
      <c r="CB2740" s="9">
        <v>89.412379999999999</v>
      </c>
      <c r="CC2740" s="9">
        <v>56.193016</v>
      </c>
      <c r="CD2740" s="9">
        <v>93.991560000000007</v>
      </c>
    </row>
    <row r="2741" spans="1:82" ht="15.75" hidden="1" customHeight="1" x14ac:dyDescent="0.2">
      <c r="A2741" s="9" t="s">
        <v>91</v>
      </c>
      <c r="B2741" s="9" t="s">
        <v>6485</v>
      </c>
      <c r="C2741" s="9">
        <v>1096</v>
      </c>
      <c r="D2741" s="9">
        <v>19</v>
      </c>
      <c r="E2741" s="9">
        <v>75.459443284557494</v>
      </c>
      <c r="F2741" s="9">
        <v>22</v>
      </c>
      <c r="G2741" s="9">
        <v>77.214269999999999</v>
      </c>
      <c r="H2741" s="9">
        <v>2</v>
      </c>
      <c r="I2741" s="16">
        <v>4.5493034122046002E-5</v>
      </c>
      <c r="J2741" s="9">
        <v>3.7818049858743701E-2</v>
      </c>
      <c r="K2741" s="9">
        <v>1.19307381100952E-3</v>
      </c>
      <c r="L2741" s="11">
        <v>1.72045783265307E-6</v>
      </c>
      <c r="M2741" s="11">
        <v>1.38411764574186E-5</v>
      </c>
      <c r="N2741" s="9">
        <v>0.86363636363636298</v>
      </c>
      <c r="O2741" s="9">
        <v>0.97727326534680103</v>
      </c>
      <c r="P2741" s="9" t="s">
        <v>6486</v>
      </c>
      <c r="Q2741" s="9">
        <v>22721101</v>
      </c>
      <c r="R2741" s="9" t="s">
        <v>5366</v>
      </c>
      <c r="S2741" s="9">
        <v>68070</v>
      </c>
      <c r="T2741" s="9">
        <v>37.608707982805498</v>
      </c>
      <c r="U2741" s="9">
        <v>-122.43093318583099</v>
      </c>
      <c r="V2741" s="9">
        <v>60</v>
      </c>
      <c r="W2741" s="9">
        <v>426</v>
      </c>
      <c r="X2741" s="9">
        <v>21755.991385673002</v>
      </c>
      <c r="Z2741" s="9">
        <v>3445.6938525335099</v>
      </c>
      <c r="AB2741" s="9">
        <v>18310.297533139499</v>
      </c>
      <c r="AC2741" s="9">
        <v>175.95559282283401</v>
      </c>
      <c r="AD2741" s="9">
        <v>1626.82248820683</v>
      </c>
      <c r="AE2741" s="11">
        <v>2.7682352914837301E-5</v>
      </c>
      <c r="AF2741" s="11">
        <v>9.0986068244092099E-5</v>
      </c>
      <c r="AG2741" s="9">
        <v>2746</v>
      </c>
      <c r="AH2741" s="9">
        <v>2.2635939999999999</v>
      </c>
      <c r="AI2741" s="9">
        <v>10.640181</v>
      </c>
      <c r="AJ2741" s="9">
        <v>2</v>
      </c>
      <c r="AK2741" s="9">
        <v>3.5635788000000002</v>
      </c>
      <c r="AL2741" s="9">
        <v>8.2575260000000004</v>
      </c>
      <c r="AM2741" s="9">
        <v>-2.0408154000000001E-2</v>
      </c>
      <c r="AN2741" s="9">
        <v>0.02</v>
      </c>
      <c r="AO2741" s="9">
        <v>7.2878696999999996E-3</v>
      </c>
      <c r="AP2741" s="9">
        <v>2.0409234000000001</v>
      </c>
      <c r="AQ2741" s="9">
        <v>292.52114999999998</v>
      </c>
      <c r="AR2741" s="9">
        <v>27.382763000000001</v>
      </c>
      <c r="AS2741" s="9">
        <v>22.154425</v>
      </c>
      <c r="AT2741" s="9">
        <v>0.65016496000000001</v>
      </c>
      <c r="AU2741" s="9">
        <v>16.426293999999999</v>
      </c>
      <c r="AV2741" s="9">
        <v>17.991907000000001</v>
      </c>
      <c r="AW2741" s="9">
        <v>32.327323999999997</v>
      </c>
      <c r="AX2741" s="12">
        <f ca="1">IFERROR(__xludf.DUMMYFUNCTION("1-(PERCENTRANK(FILTER(AG:AG, $A:$A=$A2741), $AG2741))"),0.0849999999999999)</f>
        <v>8.4999999999999895E-2</v>
      </c>
      <c r="AY2741" s="13">
        <f ca="1">IFERROR(__xludf.DUMMYFUNCTION("PERCENTRANK(FILTER(K:K, $A:$A=$A2741), $K2741)"),0.067)</f>
        <v>6.7000000000000004E-2</v>
      </c>
      <c r="AZ2741" s="13">
        <f ca="1">IFERROR(__xludf.DUMMYFUNCTION("PERCENTRANK(FILTER(I:I, $A:$A=$A2741), $I2741)"),0.394)</f>
        <v>0.39400000000000002</v>
      </c>
      <c r="BA2741" s="12">
        <f ca="1">IFERROR(__xludf.DUMMYFUNCTION("PERCENTRANK(FILTER(AI:AI, $A:$A=$A2741), $AI2741)"),0.407)</f>
        <v>0.40699999999999997</v>
      </c>
      <c r="BB2741" s="13">
        <f ca="1">IFERROR(__xludf.DUMMYFUNCTION("PERCENTRANK(FILTER(AT:AT, $A:$A=$A2741), $AT2741)"),0.102)</f>
        <v>0.10199999999999999</v>
      </c>
      <c r="BC2741" s="13">
        <f ca="1">IFERROR(__xludf.DUMMYFUNCTION("PERCENTRANK(FILTER(AU:AU, $A:$A=$A2741), $AU2741)"),0.871)</f>
        <v>0.871</v>
      </c>
      <c r="BM2741" s="9">
        <v>0.63123286000000001</v>
      </c>
      <c r="BN2741" s="9">
        <v>5.5E-2</v>
      </c>
      <c r="BO2741" s="9">
        <v>8</v>
      </c>
      <c r="BP2741" s="9">
        <v>13.5</v>
      </c>
      <c r="BQ2741" s="9">
        <v>21.984999999999999</v>
      </c>
      <c r="BR2741" s="9">
        <v>11</v>
      </c>
      <c r="BS2741" s="9">
        <v>9.9211010000000002</v>
      </c>
      <c r="BT2741" s="9">
        <v>8.3946319999999996</v>
      </c>
      <c r="BU2741" s="9">
        <v>1.5979816</v>
      </c>
      <c r="BV2741" s="9">
        <v>2.7219584000000001</v>
      </c>
      <c r="BW2741" s="9">
        <v>15.384200999999999</v>
      </c>
      <c r="BX2741" s="9">
        <v>13.483751</v>
      </c>
      <c r="BY2741" s="9">
        <v>12.489758999999999</v>
      </c>
      <c r="BZ2741" s="9">
        <v>10.381916</v>
      </c>
      <c r="CA2741" s="9">
        <v>45.032837000000001</v>
      </c>
      <c r="CB2741" s="9">
        <v>42.526305999999998</v>
      </c>
      <c r="CC2741" s="9">
        <v>38.029761999999998</v>
      </c>
      <c r="CD2741" s="9">
        <v>48.588279999999997</v>
      </c>
    </row>
    <row r="2742" spans="1:82" ht="15.75" hidden="1" customHeight="1" x14ac:dyDescent="0.2">
      <c r="A2742" s="9" t="s">
        <v>106</v>
      </c>
      <c r="B2742" s="9" t="s">
        <v>6487</v>
      </c>
      <c r="C2742" s="9">
        <v>4579</v>
      </c>
      <c r="D2742" s="9">
        <v>249</v>
      </c>
      <c r="E2742" s="9">
        <v>615.85201826521597</v>
      </c>
      <c r="F2742" s="9">
        <v>290</v>
      </c>
      <c r="G2742" s="9">
        <v>633.96299999999997</v>
      </c>
      <c r="H2742" s="9">
        <v>47</v>
      </c>
      <c r="I2742" s="16">
        <v>2.27361719361339E-5</v>
      </c>
      <c r="J2742" s="9">
        <v>0.71634986674189305</v>
      </c>
      <c r="K2742" s="9">
        <v>0.24418585278097099</v>
      </c>
      <c r="L2742" s="11">
        <v>1.5736465663756398E-5</v>
      </c>
      <c r="M2742" s="11">
        <v>1.3614786551474501E-5</v>
      </c>
      <c r="N2742" s="9">
        <v>0.85862068965517202</v>
      </c>
      <c r="O2742" s="9">
        <v>0.97143209608854397</v>
      </c>
      <c r="P2742" s="9" t="s">
        <v>6488</v>
      </c>
      <c r="Q2742" s="9">
        <v>182771101</v>
      </c>
      <c r="R2742" s="9" t="s">
        <v>6468</v>
      </c>
      <c r="S2742" s="9" t="s">
        <v>6489</v>
      </c>
      <c r="T2742" s="9">
        <v>35.646986848742102</v>
      </c>
      <c r="U2742" s="9">
        <v>-121.19063237100301</v>
      </c>
      <c r="V2742" s="9">
        <v>79</v>
      </c>
      <c r="W2742" s="9">
        <v>60</v>
      </c>
      <c r="X2742" s="9">
        <v>32755.6105375226</v>
      </c>
      <c r="Z2742" s="9">
        <v>31109.716470577001</v>
      </c>
      <c r="AB2742" s="9">
        <v>1645.8940669456199</v>
      </c>
      <c r="AC2742" s="9">
        <v>29392.386074814302</v>
      </c>
      <c r="AD2742" s="9">
        <v>1645.8940669456199</v>
      </c>
      <c r="AE2742" s="9">
        <v>6.3989496791930201E-4</v>
      </c>
      <c r="AF2742" s="9">
        <v>1.06860008099829E-3</v>
      </c>
      <c r="AG2742" s="9">
        <v>2747</v>
      </c>
      <c r="AH2742" s="9">
        <v>3.2413118000000001</v>
      </c>
      <c r="AI2742" s="9">
        <v>11.156196</v>
      </c>
      <c r="AJ2742" s="9">
        <v>2</v>
      </c>
      <c r="AK2742" s="9">
        <v>3.2618995000000002</v>
      </c>
      <c r="AL2742" s="9">
        <v>9.686515</v>
      </c>
      <c r="AM2742" s="9">
        <v>-0.33850597999999998</v>
      </c>
      <c r="AN2742" s="9">
        <v>2.6246720000000002E-3</v>
      </c>
      <c r="AO2742" s="9">
        <v>7.0030600000000002E-3</v>
      </c>
      <c r="AP2742" s="9">
        <v>1.526851</v>
      </c>
      <c r="AQ2742" s="9">
        <v>291.94063999999997</v>
      </c>
      <c r="AR2742" s="9">
        <v>33.980587</v>
      </c>
      <c r="AS2742" s="9">
        <v>29.491339</v>
      </c>
      <c r="AT2742" s="9">
        <v>0.65537626000000004</v>
      </c>
      <c r="AU2742" s="9">
        <v>15.067952999999999</v>
      </c>
      <c r="AV2742" s="9">
        <v>16.194465999999998</v>
      </c>
      <c r="AW2742" s="9">
        <v>0.71660539999999995</v>
      </c>
      <c r="AX2742" s="12">
        <f ca="1">IFERROR(__xludf.DUMMYFUNCTION("1-(PERCENTRANK(FILTER(AG:AG, $A:$A=$A2742), $AG2742))"),0.0699999999999999)</f>
        <v>6.9999999999999896E-2</v>
      </c>
      <c r="AY2742" s="13">
        <f ca="1">IFERROR(__xludf.DUMMYFUNCTION("PERCENTRANK(FILTER(K:K, $A:$A=$A2742), $K2742)"),0.114)</f>
        <v>0.114</v>
      </c>
      <c r="AZ2742" s="13">
        <f ca="1">IFERROR(__xludf.DUMMYFUNCTION("PERCENTRANK(FILTER(I:I, $A:$A=$A2742), $I2742)"),0.167)</f>
        <v>0.16700000000000001</v>
      </c>
      <c r="BA2742" s="12">
        <f ca="1">IFERROR(__xludf.DUMMYFUNCTION("PERCENTRANK(FILTER(AI:AI, $A:$A=$A2742), $AI2742)"),0.562)</f>
        <v>0.56200000000000006</v>
      </c>
      <c r="BB2742" s="13">
        <f ca="1">IFERROR(__xludf.DUMMYFUNCTION("PERCENTRANK(FILTER(AT:AT, $A:$A=$A2742), $AT2742)"),0.132)</f>
        <v>0.13200000000000001</v>
      </c>
      <c r="BC2742" s="13">
        <f ca="1">IFERROR(__xludf.DUMMYFUNCTION("PERCENTRANK(FILTER(AU:AU, $A:$A=$A2742), $AU2742)"),0.498)</f>
        <v>0.498</v>
      </c>
      <c r="BM2742" s="9">
        <v>0.17202058000000001</v>
      </c>
      <c r="BN2742" s="9">
        <v>1.8635170000000001E-3</v>
      </c>
      <c r="BO2742" s="9">
        <v>1.7435898000000001</v>
      </c>
      <c r="BP2742" s="9">
        <v>11.807693</v>
      </c>
      <c r="BQ2742" s="9">
        <v>0.3745407</v>
      </c>
      <c r="BR2742" s="9">
        <v>0.76115482999999995</v>
      </c>
      <c r="BS2742" s="9">
        <v>8.0748250000000006</v>
      </c>
      <c r="BT2742" s="9">
        <v>7.5719184999999998</v>
      </c>
      <c r="BU2742" s="9">
        <v>1.5615507</v>
      </c>
      <c r="BV2742" s="9">
        <v>2.3137759999999998</v>
      </c>
      <c r="BW2742" s="9">
        <v>14.202420999999999</v>
      </c>
      <c r="BX2742" s="9">
        <v>11.479378000000001</v>
      </c>
      <c r="BY2742" s="9">
        <v>10.372451999999999</v>
      </c>
      <c r="BZ2742" s="9">
        <v>8.5371109999999994</v>
      </c>
      <c r="CA2742" s="9">
        <v>45.91948</v>
      </c>
      <c r="CB2742" s="9">
        <v>56.20355</v>
      </c>
      <c r="CC2742" s="9">
        <v>45.799959999999999</v>
      </c>
      <c r="CD2742" s="9">
        <v>57.918895999999997</v>
      </c>
    </row>
    <row r="2743" spans="1:82" ht="15.75" hidden="1" customHeight="1" x14ac:dyDescent="0.2">
      <c r="A2743" s="9" t="s">
        <v>106</v>
      </c>
      <c r="B2743" s="9" t="s">
        <v>6490</v>
      </c>
      <c r="C2743" s="9">
        <v>7740</v>
      </c>
      <c r="D2743" s="9">
        <v>41</v>
      </c>
      <c r="E2743" s="9">
        <v>49.203937936016203</v>
      </c>
      <c r="F2743" s="9">
        <v>114</v>
      </c>
      <c r="G2743" s="9">
        <v>95.634510000000006</v>
      </c>
      <c r="H2743" s="9">
        <v>29</v>
      </c>
      <c r="I2743" s="16">
        <v>1.95209647778216E-5</v>
      </c>
      <c r="J2743" s="9">
        <v>78.282856758972002</v>
      </c>
      <c r="K2743" s="9">
        <v>0.52354577992809903</v>
      </c>
      <c r="L2743" s="9">
        <v>1.62267999860141E-3</v>
      </c>
      <c r="M2743" s="11">
        <v>1.36121970787575E-5</v>
      </c>
      <c r="N2743" s="9">
        <v>0.359649122807017</v>
      </c>
      <c r="O2743" s="9">
        <v>0.51449983774635</v>
      </c>
      <c r="P2743" s="9" t="s">
        <v>6491</v>
      </c>
      <c r="Q2743" s="9">
        <v>182681101</v>
      </c>
      <c r="R2743" s="9" t="s">
        <v>4144</v>
      </c>
      <c r="S2743" s="9" t="s">
        <v>98</v>
      </c>
      <c r="T2743" s="9">
        <v>34.696965585031897</v>
      </c>
      <c r="U2743" s="9">
        <v>-120.151544968236</v>
      </c>
      <c r="V2743" s="9">
        <v>83</v>
      </c>
      <c r="W2743" s="9">
        <v>49</v>
      </c>
      <c r="X2743" s="9">
        <v>20189.572671507001</v>
      </c>
      <c r="Z2743" s="9">
        <v>17338.056359840899</v>
      </c>
      <c r="AB2743" s="9">
        <v>2851.5163116661001</v>
      </c>
      <c r="AC2743" s="9">
        <v>11111.228215265901</v>
      </c>
      <c r="AD2743" s="9">
        <v>733.08054871927095</v>
      </c>
      <c r="AE2743" s="9">
        <v>3.9475371528396798E-4</v>
      </c>
      <c r="AF2743" s="9">
        <v>5.6610797855682904E-4</v>
      </c>
      <c r="AG2743" s="9">
        <v>2748</v>
      </c>
      <c r="AH2743" s="9">
        <v>0.76992070000000001</v>
      </c>
      <c r="AI2743" s="9">
        <v>2.8045757</v>
      </c>
      <c r="AJ2743" s="9">
        <v>2</v>
      </c>
      <c r="AK2743" s="9">
        <v>3.3478892</v>
      </c>
      <c r="AL2743" s="9">
        <v>8.5154200000000007</v>
      </c>
      <c r="AM2743" s="9">
        <v>-0.42031722999999999</v>
      </c>
      <c r="AN2743" s="9">
        <v>4.1843970000000003E-3</v>
      </c>
      <c r="AO2743" s="9">
        <v>6.9641996999999997E-3</v>
      </c>
      <c r="AP2743" s="9">
        <v>0.97312030000000005</v>
      </c>
      <c r="AQ2743" s="9">
        <v>297.71294999999998</v>
      </c>
      <c r="AR2743" s="9">
        <v>39.024853</v>
      </c>
      <c r="AS2743" s="9">
        <v>35.767853000000002</v>
      </c>
      <c r="AT2743" s="9">
        <v>1.0874598</v>
      </c>
      <c r="AU2743" s="9">
        <v>14.344842999999999</v>
      </c>
      <c r="AV2743" s="9">
        <v>15.096944000000001</v>
      </c>
      <c r="AW2743" s="9">
        <v>0.83814169999999999</v>
      </c>
      <c r="AX2743" s="12">
        <f ca="1">IFERROR(__xludf.DUMMYFUNCTION("1-(PERCENTRANK(FILTER(AG:AG, $A:$A=$A2743), $AG2743))"),0.0679999999999999)</f>
        <v>6.7999999999999894E-2</v>
      </c>
      <c r="AY2743" s="13">
        <f ca="1">IFERROR(__xludf.DUMMYFUNCTION("PERCENTRANK(FILTER(K:K, $A:$A=$A2743), $K2743)"),0.162)</f>
        <v>0.16200000000000001</v>
      </c>
      <c r="AZ2743" s="13">
        <f ca="1">IFERROR(__xludf.DUMMYFUNCTION("PERCENTRANK(FILTER(I:I, $A:$A=$A2743), $I2743)"),0.125)</f>
        <v>0.125</v>
      </c>
      <c r="BA2743" s="12">
        <f ca="1">IFERROR(__xludf.DUMMYFUNCTION("PERCENTRANK(FILTER(AI:AI, $A:$A=$A2743), $AI2743)"),0.077)</f>
        <v>7.6999999999999999E-2</v>
      </c>
      <c r="BB2743" s="13">
        <f ca="1">IFERROR(__xludf.DUMMYFUNCTION("PERCENTRANK(FILTER(AT:AT, $A:$A=$A2743), $AT2743)"),0.817)</f>
        <v>0.81699999999999995</v>
      </c>
      <c r="BC2743" s="13">
        <f ca="1">IFERROR(__xludf.DUMMYFUNCTION("PERCENTRANK(FILTER(AU:AU, $A:$A=$A2743), $AU2743)"),0.348)</f>
        <v>0.34799999999999998</v>
      </c>
      <c r="BM2743" s="9">
        <v>0.20369929000000001</v>
      </c>
      <c r="BN2743" s="9">
        <v>1.3687942999999999E-2</v>
      </c>
      <c r="BO2743" s="9">
        <v>2.0652175000000002</v>
      </c>
      <c r="BP2743" s="9">
        <v>12.021739</v>
      </c>
      <c r="BQ2743" s="9">
        <v>0.16014184000000001</v>
      </c>
      <c r="BR2743" s="9">
        <v>0.80851066000000005</v>
      </c>
      <c r="BS2743" s="9">
        <v>11.399279999999999</v>
      </c>
      <c r="BT2743" s="9">
        <v>10.095421999999999</v>
      </c>
      <c r="BU2743" s="9">
        <v>2.1561979999999998</v>
      </c>
      <c r="BV2743" s="9">
        <v>3.2532217999999999</v>
      </c>
      <c r="BW2743" s="9">
        <v>12.225914</v>
      </c>
      <c r="BX2743" s="9">
        <v>11.225835</v>
      </c>
      <c r="BY2743" s="9">
        <v>7.1588900000000004</v>
      </c>
      <c r="BZ2743" s="9">
        <v>7.1297629999999996</v>
      </c>
      <c r="CA2743" s="9">
        <v>67.603160000000003</v>
      </c>
      <c r="CB2743" s="9">
        <v>68.844734000000003</v>
      </c>
      <c r="CC2743" s="9">
        <v>58.885019999999997</v>
      </c>
      <c r="CD2743" s="9">
        <v>63.973469999999999</v>
      </c>
    </row>
    <row r="2744" spans="1:82" ht="15.75" hidden="1" customHeight="1" x14ac:dyDescent="0.2">
      <c r="A2744" s="9" t="s">
        <v>91</v>
      </c>
      <c r="B2744" s="9" t="s">
        <v>6492</v>
      </c>
      <c r="C2744" s="9">
        <v>6675</v>
      </c>
      <c r="D2744" s="9">
        <v>16</v>
      </c>
      <c r="E2744" s="9">
        <v>51.134511738350298</v>
      </c>
      <c r="F2744" s="9">
        <v>22</v>
      </c>
      <c r="G2744" s="9">
        <v>54.205444</v>
      </c>
      <c r="H2744" s="9">
        <v>7</v>
      </c>
      <c r="I2744" s="16">
        <v>7.6625088175725394E-5</v>
      </c>
      <c r="J2744" s="9">
        <v>3.7818049858743701E-2</v>
      </c>
      <c r="K2744" s="9">
        <v>4.3870352984716497E-2</v>
      </c>
      <c r="L2744" s="11">
        <v>2.89781140506022E-6</v>
      </c>
      <c r="M2744" s="11">
        <v>1.35883108863968E-5</v>
      </c>
      <c r="N2744" s="9">
        <v>0.72727272727272696</v>
      </c>
      <c r="O2744" s="9">
        <v>0.94334641777761097</v>
      </c>
      <c r="P2744" s="9" t="s">
        <v>6493</v>
      </c>
      <c r="Q2744" s="9">
        <v>24101101</v>
      </c>
      <c r="R2744" s="9" t="s">
        <v>1576</v>
      </c>
      <c r="S2744" s="9">
        <v>48868</v>
      </c>
      <c r="T2744" s="9">
        <v>37.503397585177602</v>
      </c>
      <c r="U2744" s="9">
        <v>-122.468804419308</v>
      </c>
      <c r="V2744" s="9">
        <v>88</v>
      </c>
      <c r="W2744" s="9">
        <v>422</v>
      </c>
      <c r="X2744" s="9">
        <v>16122.9179630083</v>
      </c>
      <c r="Z2744" s="9">
        <v>4759.8894552207703</v>
      </c>
      <c r="AB2744" s="9">
        <v>11363.0285077875</v>
      </c>
      <c r="AC2744" s="9">
        <v>1128.58568748779</v>
      </c>
      <c r="AD2744" s="9">
        <v>2609.6916747557302</v>
      </c>
      <c r="AE2744" s="11">
        <v>9.5118176204778097E-5</v>
      </c>
      <c r="AF2744" s="9">
        <v>5.3637561723007799E-4</v>
      </c>
      <c r="AG2744" s="9">
        <v>2749</v>
      </c>
      <c r="AH2744" s="9">
        <v>4.0383076999999998</v>
      </c>
      <c r="AI2744" s="9">
        <v>11.766947</v>
      </c>
      <c r="AJ2744" s="9">
        <v>2.4</v>
      </c>
      <c r="AK2744" s="9">
        <v>3.2232156000000001</v>
      </c>
      <c r="AL2744" s="9">
        <v>8.7004789999999996</v>
      </c>
      <c r="AM2744" s="9">
        <v>11.111178000000001</v>
      </c>
      <c r="AN2744" s="9">
        <v>1.4666666E-2</v>
      </c>
      <c r="AO2744" s="9">
        <v>7.4482984E-3</v>
      </c>
      <c r="AP2744" s="9">
        <v>1.9693312999999999</v>
      </c>
      <c r="AQ2744" s="9">
        <v>291.31644</v>
      </c>
      <c r="AR2744" s="9">
        <v>23.768090999999998</v>
      </c>
      <c r="AS2744" s="9">
        <v>21.218122000000001</v>
      </c>
      <c r="AT2744" s="9">
        <v>0.49933266999999998</v>
      </c>
      <c r="AU2744" s="9">
        <v>17.420849</v>
      </c>
      <c r="AV2744" s="9">
        <v>19.102900999999999</v>
      </c>
      <c r="AW2744" s="9">
        <v>5.6844970000000004</v>
      </c>
      <c r="AX2744" s="12">
        <f ca="1">IFERROR(__xludf.DUMMYFUNCTION("1-(PERCENTRANK(FILTER(AG:AG, $A:$A=$A2744), $AG2744))"),0.0829999999999999)</f>
        <v>8.2999999999999893E-2</v>
      </c>
      <c r="AY2744" s="13">
        <f ca="1">IFERROR(__xludf.DUMMYFUNCTION("PERCENTRANK(FILTER(K:K, $A:$A=$A2744), $K2744)"),0.111)</f>
        <v>0.111</v>
      </c>
      <c r="AZ2744" s="13">
        <f ca="1">IFERROR(__xludf.DUMMYFUNCTION("PERCENTRANK(FILTER(I:I, $A:$A=$A2744), $I2744)"),0.762)</f>
        <v>0.76200000000000001</v>
      </c>
      <c r="BA2744" s="12">
        <f ca="1">IFERROR(__xludf.DUMMYFUNCTION("PERCENTRANK(FILTER(AI:AI, $A:$A=$A2744), $AI2744)"),0.505)</f>
        <v>0.505</v>
      </c>
      <c r="BB2744" s="13">
        <f ca="1">IFERROR(__xludf.DUMMYFUNCTION("PERCENTRANK(FILTER(AT:AT, $A:$A=$A2744), $AT2744)"),0.011)</f>
        <v>1.0999999999999999E-2</v>
      </c>
      <c r="BC2744" s="13">
        <f ca="1">IFERROR(__xludf.DUMMYFUNCTION("PERCENTRANK(FILTER(AU:AU, $A:$A=$A2744), $AU2744)"),0.971)</f>
        <v>0.97099999999999997</v>
      </c>
      <c r="BM2744" s="9">
        <v>0.3662434</v>
      </c>
      <c r="BN2744" s="9">
        <v>6.4666665999999998E-2</v>
      </c>
      <c r="BO2744" s="9">
        <v>11.545455</v>
      </c>
      <c r="BP2744" s="9">
        <v>22.090910000000001</v>
      </c>
      <c r="BQ2744" s="9">
        <v>2.1393331999999998</v>
      </c>
      <c r="BR2744" s="9">
        <v>1.4666667</v>
      </c>
      <c r="BS2744" s="9">
        <v>10.585966000000001</v>
      </c>
      <c r="BT2744" s="9">
        <v>9.107564</v>
      </c>
      <c r="BU2744" s="9">
        <v>1.4376887</v>
      </c>
      <c r="BV2744" s="9">
        <v>2.4914434000000001</v>
      </c>
      <c r="BW2744" s="9">
        <v>16.896415999999999</v>
      </c>
      <c r="BX2744" s="9">
        <v>14.337947</v>
      </c>
      <c r="BY2744" s="9">
        <v>11.9348755</v>
      </c>
      <c r="BZ2744" s="9">
        <v>9.7169810000000005</v>
      </c>
      <c r="CA2744" s="9">
        <v>46.260235000000002</v>
      </c>
      <c r="CB2744" s="9">
        <v>41.258040000000001</v>
      </c>
      <c r="CC2744" s="9">
        <v>34.679020000000001</v>
      </c>
      <c r="CD2744" s="9">
        <v>47.396940000000001</v>
      </c>
    </row>
    <row r="2745" spans="1:82" ht="15.75" hidden="1" customHeight="1" x14ac:dyDescent="0.2">
      <c r="A2745" s="9" t="s">
        <v>113</v>
      </c>
      <c r="B2745" s="9" t="s">
        <v>6494</v>
      </c>
      <c r="C2745" s="9">
        <v>8716</v>
      </c>
      <c r="D2745" s="9">
        <v>0</v>
      </c>
      <c r="E2745" s="9">
        <v>0</v>
      </c>
      <c r="F2745" s="9">
        <v>35</v>
      </c>
      <c r="G2745" s="9">
        <v>14.405994</v>
      </c>
      <c r="H2745" s="9">
        <v>3</v>
      </c>
      <c r="I2745" s="16">
        <v>1.35050768221844E-5</v>
      </c>
      <c r="J2745" s="9">
        <v>2.0215120813110699</v>
      </c>
      <c r="L2745" s="11">
        <v>2.9363201814946699E-5</v>
      </c>
      <c r="M2745" s="11">
        <v>1.35050768221844E-5</v>
      </c>
      <c r="N2745" s="9">
        <v>0</v>
      </c>
      <c r="O2745" s="9">
        <v>0</v>
      </c>
      <c r="P2745" s="9" t="s">
        <v>6495</v>
      </c>
      <c r="Q2745" s="9">
        <v>253642101</v>
      </c>
      <c r="R2745" s="9" t="s">
        <v>6233</v>
      </c>
      <c r="S2745" s="9">
        <v>3990</v>
      </c>
      <c r="T2745" s="9">
        <v>35.5580947010071</v>
      </c>
      <c r="U2745" s="9">
        <v>-118.97673970074</v>
      </c>
      <c r="V2745" s="9">
        <v>29</v>
      </c>
      <c r="W2745" s="9">
        <v>18</v>
      </c>
      <c r="X2745" s="9">
        <v>9949.8183490940501</v>
      </c>
      <c r="Z2745" s="9">
        <v>8936.2241759210992</v>
      </c>
      <c r="AB2745" s="9">
        <v>1013.59417317295</v>
      </c>
      <c r="AC2745" s="9">
        <v>6347.4219447002797</v>
      </c>
      <c r="AD2745" s="9">
        <v>159.88598151776799</v>
      </c>
      <c r="AE2745" s="11">
        <v>4.0515230466553401E-5</v>
      </c>
      <c r="AF2745" s="11">
        <v>4.0515230466553401E-5</v>
      </c>
      <c r="AG2745" s="9">
        <v>2750</v>
      </c>
      <c r="AH2745" s="9">
        <v>0.23614230999999999</v>
      </c>
      <c r="AI2745" s="9">
        <v>0.86815624999999996</v>
      </c>
      <c r="AJ2745" s="9">
        <v>2</v>
      </c>
      <c r="AK2745" s="9">
        <v>2.1150359999999999</v>
      </c>
      <c r="AL2745" s="9">
        <v>5.3208120000000001</v>
      </c>
      <c r="AM2745" s="9">
        <v>0.66310256999999995</v>
      </c>
      <c r="AN2745" s="9">
        <v>3.1746029999999998E-4</v>
      </c>
      <c r="AO2745" s="9">
        <v>6.3842022999999999E-3</v>
      </c>
      <c r="AP2745" s="9">
        <v>0.54619264999999995</v>
      </c>
      <c r="AQ2745" s="9">
        <v>299.96215999999998</v>
      </c>
      <c r="AR2745" s="9">
        <v>61.013226000000003</v>
      </c>
      <c r="AS2745" s="9">
        <v>47.764423000000001</v>
      </c>
      <c r="AT2745" s="9">
        <v>1.7816421</v>
      </c>
      <c r="AU2745" s="9">
        <v>10.058471000000001</v>
      </c>
      <c r="AV2745" s="9">
        <v>10.654685000000001</v>
      </c>
      <c r="AW2745" s="9">
        <v>1.3115517000000001</v>
      </c>
      <c r="AX2745" s="12">
        <f ca="1">IFERROR(__xludf.DUMMYFUNCTION("1-(PERCENTRANK(FILTER(AG:AG, $A:$A=$A2745), $AG2745))"),0.053)</f>
        <v>5.2999999999999999E-2</v>
      </c>
      <c r="AY2745" s="13">
        <f ca="1">IFERROR(__xludf.DUMMYFUNCTION("PERCENTRANK(FILTER(K:K, $A:$A=$A2745), $K2745)"),0)</f>
        <v>0</v>
      </c>
      <c r="AZ2745" s="13">
        <f ca="1">IFERROR(__xludf.DUMMYFUNCTION("PERCENTRANK(FILTER(I:I, $A:$A=$A2745), $I2745)"),0.078)</f>
        <v>7.8E-2</v>
      </c>
      <c r="BA2745" s="12">
        <f ca="1">IFERROR(__xludf.DUMMYFUNCTION("PERCENTRANK(FILTER(AI:AI, $A:$A=$A2745), $AI2745)"),0.009)</f>
        <v>8.9999999999999993E-3</v>
      </c>
      <c r="BB2745" s="13">
        <f ca="1">IFERROR(__xludf.DUMMYFUNCTION("PERCENTRANK(FILTER(AT:AT, $A:$A=$A2745), $AT2745)"),0.993)</f>
        <v>0.99299999999999999</v>
      </c>
      <c r="BC2745" s="13">
        <f ca="1">IFERROR(__xludf.DUMMYFUNCTION("PERCENTRANK(FILTER(AU:AU, $A:$A=$A2745), $AU2745)"),0.073)</f>
        <v>7.2999999999999995E-2</v>
      </c>
      <c r="BM2745" s="9">
        <v>8.8990755000000005E-2</v>
      </c>
      <c r="BN2745" s="9">
        <v>1.5873014999999999E-4</v>
      </c>
      <c r="BO2745" s="9">
        <v>1.2380952999999999</v>
      </c>
      <c r="BP2745" s="9">
        <v>11.523809</v>
      </c>
      <c r="BQ2745" s="9">
        <v>0</v>
      </c>
      <c r="BR2745" s="9">
        <v>0.55555560000000004</v>
      </c>
      <c r="BS2745" s="9">
        <v>8.2197460000000007</v>
      </c>
      <c r="BT2745" s="9">
        <v>7.6494017000000003</v>
      </c>
      <c r="BU2745" s="9">
        <v>3.330031</v>
      </c>
      <c r="BV2745" s="9">
        <v>4.5217856999999997</v>
      </c>
      <c r="BW2745" s="9">
        <v>8.3074779999999997</v>
      </c>
      <c r="BX2745" s="9">
        <v>5.1627654999999999</v>
      </c>
      <c r="BY2745" s="9">
        <v>5.7725660000000003</v>
      </c>
      <c r="BZ2745" s="9">
        <v>3.5311577000000001</v>
      </c>
      <c r="CA2745" s="9">
        <v>71.484579999999994</v>
      </c>
      <c r="CB2745" s="9">
        <v>97.359399999999994</v>
      </c>
      <c r="CC2745" s="9">
        <v>77.896805000000001</v>
      </c>
      <c r="CD2745" s="9">
        <v>97.61439</v>
      </c>
    </row>
    <row r="2746" spans="1:82" ht="15.75" hidden="1" customHeight="1" x14ac:dyDescent="0.2">
      <c r="A2746" s="9" t="s">
        <v>106</v>
      </c>
      <c r="B2746" s="9" t="s">
        <v>6496</v>
      </c>
      <c r="C2746" s="9">
        <v>2757</v>
      </c>
      <c r="D2746" s="9">
        <v>1</v>
      </c>
      <c r="E2746" s="9">
        <v>1.2047607147646899</v>
      </c>
      <c r="F2746" s="9">
        <v>5</v>
      </c>
      <c r="G2746" s="9">
        <v>2.8951191999999999</v>
      </c>
      <c r="H2746" s="9">
        <v>3</v>
      </c>
      <c r="I2746" s="16">
        <v>1.34881975100142E-5</v>
      </c>
      <c r="J2746" s="9">
        <v>19.545535768671002</v>
      </c>
      <c r="L2746" s="9">
        <v>1.59848194766399E-4</v>
      </c>
      <c r="M2746" s="11">
        <v>1.34881975100142E-5</v>
      </c>
      <c r="N2746" s="9">
        <v>0.2</v>
      </c>
      <c r="O2746" s="9">
        <v>0.416135100356534</v>
      </c>
      <c r="P2746" s="9" t="s">
        <v>6497</v>
      </c>
      <c r="Q2746" s="9">
        <v>82952107</v>
      </c>
      <c r="R2746" s="9" t="s">
        <v>6498</v>
      </c>
      <c r="S2746" s="9" t="s">
        <v>6499</v>
      </c>
      <c r="T2746" s="9">
        <v>37.2316308926465</v>
      </c>
      <c r="U2746" s="9">
        <v>-121.76158543908301</v>
      </c>
      <c r="V2746" s="9">
        <v>395</v>
      </c>
      <c r="W2746" s="9">
        <v>357</v>
      </c>
      <c r="X2746" s="9">
        <v>61503.5557326091</v>
      </c>
      <c r="Z2746" s="9">
        <v>47480.596073866698</v>
      </c>
      <c r="AB2746" s="9">
        <v>14022.9596587424</v>
      </c>
      <c r="AC2746" s="9">
        <v>2932.2245549179902</v>
      </c>
      <c r="AD2746" s="9">
        <v>65.421862372763698</v>
      </c>
      <c r="AE2746" s="11">
        <v>4.0464592530042797E-5</v>
      </c>
      <c r="AF2746" s="11">
        <v>4.0464592530042797E-5</v>
      </c>
      <c r="AG2746" s="9">
        <v>2751</v>
      </c>
      <c r="AH2746" s="9">
        <v>0.89122593000000006</v>
      </c>
      <c r="AI2746" s="9">
        <v>3.1614387000000002</v>
      </c>
      <c r="AJ2746" s="9">
        <v>2</v>
      </c>
      <c r="AK2746" s="9">
        <v>2.5671050000000002</v>
      </c>
      <c r="AL2746" s="9">
        <v>6.282019</v>
      </c>
      <c r="AM2746" s="9">
        <v>-3.08765</v>
      </c>
      <c r="AN2746" s="9">
        <v>1.2500000000000001E-2</v>
      </c>
      <c r="AO2746" s="9">
        <v>6.6822855999999998E-3</v>
      </c>
      <c r="AP2746" s="9">
        <v>1.4873428</v>
      </c>
      <c r="AQ2746" s="9">
        <v>294.67142000000001</v>
      </c>
      <c r="AR2746" s="9">
        <v>40.314934000000001</v>
      </c>
      <c r="AS2746" s="9">
        <v>34.549652000000002</v>
      </c>
      <c r="AT2746" s="9">
        <v>0.94754839999999996</v>
      </c>
      <c r="AU2746" s="9">
        <v>13.815072000000001</v>
      </c>
      <c r="AV2746" s="9">
        <v>15.120015</v>
      </c>
      <c r="AW2746" s="9">
        <v>9.3439270000000008</v>
      </c>
      <c r="AX2746" s="12">
        <f ca="1">IFERROR(__xludf.DUMMYFUNCTION("1-(PERCENTRANK(FILTER(AG:AG, $A:$A=$A2746), $AG2746))"),0.0659999999999999)</f>
        <v>6.5999999999999906E-2</v>
      </c>
      <c r="AY2746" s="13">
        <f ca="1">IFERROR(__xludf.DUMMYFUNCTION("PERCENTRANK(FILTER(K:K, $A:$A=$A2746), $K2746)"),0)</f>
        <v>0</v>
      </c>
      <c r="AZ2746" s="13">
        <f ca="1">IFERROR(__xludf.DUMMYFUNCTION("PERCENTRANK(FILTER(I:I, $A:$A=$A2746), $I2746)"),0.022)</f>
        <v>2.1999999999999999E-2</v>
      </c>
      <c r="BA2746" s="12">
        <f ca="1">IFERROR(__xludf.DUMMYFUNCTION("PERCENTRANK(FILTER(AI:AI, $A:$A=$A2746), $AI2746)"),0.095)</f>
        <v>9.5000000000000001E-2</v>
      </c>
      <c r="BB2746" s="13">
        <f ca="1">IFERROR(__xludf.DUMMYFUNCTION("PERCENTRANK(FILTER(AT:AT, $A:$A=$A2746), $AT2746)"),0.423)</f>
        <v>0.42299999999999999</v>
      </c>
      <c r="BC2746" s="13">
        <f ca="1">IFERROR(__xludf.DUMMYFUNCTION("PERCENTRANK(FILTER(AU:AU, $A:$A=$A2746), $AU2746)"),0.233)</f>
        <v>0.23300000000000001</v>
      </c>
      <c r="BM2746" s="9">
        <v>0.15240957999999999</v>
      </c>
      <c r="BN2746" s="9">
        <v>1.7045455000000001E-2</v>
      </c>
      <c r="BO2746" s="9">
        <v>1.7777778</v>
      </c>
      <c r="BP2746" s="9">
        <v>14.222222</v>
      </c>
      <c r="BQ2746" s="9">
        <v>7.7272729999999998E-3</v>
      </c>
      <c r="BR2746" s="9">
        <v>0.11363637</v>
      </c>
      <c r="BS2746" s="9">
        <v>10.663527</v>
      </c>
      <c r="BT2746" s="9">
        <v>9.0493500000000004</v>
      </c>
      <c r="BU2746" s="9">
        <v>1.8955747000000001</v>
      </c>
      <c r="BV2746" s="9">
        <v>3.5765001999999999</v>
      </c>
      <c r="BW2746" s="9">
        <v>12.975460999999999</v>
      </c>
      <c r="BX2746" s="9">
        <v>8.4390420000000006</v>
      </c>
      <c r="BY2746" s="9">
        <v>8.2294035000000001</v>
      </c>
      <c r="BZ2746" s="9">
        <v>4.8379126000000001</v>
      </c>
      <c r="CA2746" s="9">
        <v>58.712497999999997</v>
      </c>
      <c r="CB2746" s="9">
        <v>77.395354999999995</v>
      </c>
      <c r="CC2746" s="9">
        <v>52.255577000000002</v>
      </c>
      <c r="CD2746" s="9">
        <v>80.469179999999994</v>
      </c>
    </row>
    <row r="2747" spans="1:82" ht="15.75" hidden="1" customHeight="1" x14ac:dyDescent="0.2">
      <c r="A2747" s="9" t="s">
        <v>106</v>
      </c>
      <c r="B2747" s="9" t="s">
        <v>6500</v>
      </c>
      <c r="C2747" s="9">
        <v>4682</v>
      </c>
      <c r="D2747" s="9">
        <v>8</v>
      </c>
      <c r="E2747" s="9">
        <v>18.599523130182</v>
      </c>
      <c r="F2747" s="9">
        <v>19</v>
      </c>
      <c r="G2747" s="9">
        <v>24.488205000000001</v>
      </c>
      <c r="H2747" s="9">
        <v>6</v>
      </c>
      <c r="I2747" s="16">
        <v>4.4673733403518103E-5</v>
      </c>
      <c r="J2747" s="9">
        <v>3.7818049858743701E-2</v>
      </c>
      <c r="K2747" s="9">
        <v>2.6774809230118899E-3</v>
      </c>
      <c r="L2747" s="11">
        <v>1.6894734772304699E-6</v>
      </c>
      <c r="M2747" s="11">
        <v>1.33956956271201E-5</v>
      </c>
      <c r="N2747" s="9">
        <v>0.42105263157894701</v>
      </c>
      <c r="O2747" s="9">
        <v>0.75952987013787898</v>
      </c>
      <c r="P2747" s="9" t="s">
        <v>6501</v>
      </c>
      <c r="Q2747" s="9">
        <v>83692105</v>
      </c>
      <c r="R2747" s="9" t="s">
        <v>1905</v>
      </c>
      <c r="S2747" s="9" t="s">
        <v>98</v>
      </c>
      <c r="T2747" s="9">
        <v>36.979196443115697</v>
      </c>
      <c r="U2747" s="9">
        <v>-121.86698060517899</v>
      </c>
      <c r="V2747" s="9">
        <v>49</v>
      </c>
      <c r="W2747" s="9">
        <v>31</v>
      </c>
      <c r="X2747" s="9">
        <v>3877.1625923411102</v>
      </c>
      <c r="Z2747" s="9">
        <v>2115.1185675861402</v>
      </c>
      <c r="AB2747" s="9">
        <v>1762.04402475496</v>
      </c>
      <c r="AC2747" s="9">
        <v>778.44518397126103</v>
      </c>
      <c r="AD2747" s="9">
        <v>784.63002239724995</v>
      </c>
      <c r="AE2747" s="11">
        <v>8.0374173762720602E-5</v>
      </c>
      <c r="AF2747" s="9">
        <v>2.68042400421109E-4</v>
      </c>
      <c r="AG2747" s="9">
        <v>2752</v>
      </c>
      <c r="AH2747" s="9">
        <v>2.7286136000000001</v>
      </c>
      <c r="AI2747" s="9">
        <v>8.6485179999999993</v>
      </c>
      <c r="AJ2747" s="9">
        <v>2</v>
      </c>
      <c r="AK2747" s="9">
        <v>2.0036695</v>
      </c>
      <c r="AL2747" s="9">
        <v>5.2643237000000003</v>
      </c>
      <c r="AM2747" s="9">
        <v>-2.8120240000000001</v>
      </c>
      <c r="AN2747" s="9">
        <v>1.4999999999999999E-2</v>
      </c>
      <c r="AO2747" s="9">
        <v>7.0929354999999996E-3</v>
      </c>
      <c r="AP2747" s="9">
        <v>1.7175658</v>
      </c>
      <c r="AQ2747" s="9">
        <v>294.47644000000003</v>
      </c>
      <c r="AR2747" s="9">
        <v>31.211126</v>
      </c>
      <c r="AS2747" s="9">
        <v>24.899125999999999</v>
      </c>
      <c r="AT2747" s="9">
        <v>0.74878239999999996</v>
      </c>
      <c r="AU2747" s="9">
        <v>15.912292000000001</v>
      </c>
      <c r="AV2747" s="9">
        <v>17.320896000000001</v>
      </c>
      <c r="AW2747" s="9">
        <v>17.486673</v>
      </c>
      <c r="AX2747" s="12">
        <f ca="1">IFERROR(__xludf.DUMMYFUNCTION("1-(PERCENTRANK(FILTER(AG:AG, $A:$A=$A2747), $AG2747))"),0.0639999999999999)</f>
        <v>6.3999999999999904E-2</v>
      </c>
      <c r="AY2747" s="13">
        <f ca="1">IFERROR(__xludf.DUMMYFUNCTION("PERCENTRANK(FILTER(K:K, $A:$A=$A2747), $K2747)"),0.043)</f>
        <v>4.2999999999999997E-2</v>
      </c>
      <c r="AZ2747" s="13">
        <f ca="1">IFERROR(__xludf.DUMMYFUNCTION("PERCENTRANK(FILTER(I:I, $A:$A=$A2747), $I2747)"),0.562)</f>
        <v>0.56200000000000006</v>
      </c>
      <c r="BA2747" s="12">
        <f ca="1">IFERROR(__xludf.DUMMYFUNCTION("PERCENTRANK(FILTER(AI:AI, $A:$A=$A2747), $AI2747)"),0.48)</f>
        <v>0.48</v>
      </c>
      <c r="BB2747" s="13">
        <f ca="1">IFERROR(__xludf.DUMMYFUNCTION("PERCENTRANK(FILTER(AT:AT, $A:$A=$A2747), $AT2747)"),0.216)</f>
        <v>0.216</v>
      </c>
      <c r="BC2747" s="13">
        <f ca="1">IFERROR(__xludf.DUMMYFUNCTION("PERCENTRANK(FILTER(AU:AU, $A:$A=$A2747), $AU2747)"),0.683)</f>
        <v>0.68300000000000005</v>
      </c>
      <c r="BM2747" s="9">
        <v>0.43595089999999997</v>
      </c>
      <c r="BN2747" s="9">
        <v>2.9000000000000001E-2</v>
      </c>
      <c r="BO2747" s="9">
        <v>3.75</v>
      </c>
      <c r="BP2747" s="9">
        <v>20.25</v>
      </c>
      <c r="BQ2747" s="9">
        <v>0.42199999999999999</v>
      </c>
      <c r="BR2747" s="9">
        <v>1.9</v>
      </c>
      <c r="BS2747" s="9">
        <v>6.8841023000000003</v>
      </c>
      <c r="BT2747" s="9">
        <v>6.3848003999999996</v>
      </c>
      <c r="BU2747" s="9">
        <v>1.7636771</v>
      </c>
      <c r="BV2747" s="9">
        <v>3.1704924000000001</v>
      </c>
      <c r="BW2747" s="9">
        <v>14.980995999999999</v>
      </c>
      <c r="BX2747" s="9">
        <v>11.501817000000001</v>
      </c>
      <c r="BY2747" s="9">
        <v>9.4952729999999992</v>
      </c>
      <c r="BZ2747" s="9">
        <v>7.0290127</v>
      </c>
      <c r="CA2747" s="9">
        <v>40.057761999999997</v>
      </c>
      <c r="CB2747" s="9">
        <v>50.50723</v>
      </c>
      <c r="CC2747" s="9">
        <v>43.231589999999997</v>
      </c>
      <c r="CD2747" s="9">
        <v>63.855423000000002</v>
      </c>
    </row>
    <row r="2748" spans="1:82" ht="15.75" hidden="1" customHeight="1" x14ac:dyDescent="0.2">
      <c r="A2748" s="9" t="s">
        <v>106</v>
      </c>
      <c r="B2748" s="9" t="s">
        <v>6502</v>
      </c>
      <c r="C2748" s="9">
        <v>3855</v>
      </c>
      <c r="D2748" s="9">
        <v>38</v>
      </c>
      <c r="E2748" s="9">
        <v>86.017422351456901</v>
      </c>
      <c r="F2748" s="9">
        <v>87</v>
      </c>
      <c r="G2748" s="9">
        <v>109.50206</v>
      </c>
      <c r="H2748" s="9">
        <v>9</v>
      </c>
      <c r="I2748" s="16">
        <v>2.0622235347723701E-5</v>
      </c>
      <c r="J2748" s="9">
        <v>3.7818006843102603E-2</v>
      </c>
      <c r="K2748" s="9">
        <v>0</v>
      </c>
      <c r="L2748" s="11">
        <v>7.7989183750029098E-7</v>
      </c>
      <c r="M2748" s="11">
        <v>1.33554000664541E-5</v>
      </c>
      <c r="N2748" s="9">
        <v>0.43678160919540199</v>
      </c>
      <c r="O2748" s="9">
        <v>0.78553245848817599</v>
      </c>
      <c r="P2748" s="9" t="s">
        <v>6503</v>
      </c>
      <c r="Q2748" s="9">
        <v>182090402</v>
      </c>
      <c r="R2748" s="9" t="s">
        <v>6504</v>
      </c>
      <c r="S2748" s="9">
        <v>2644</v>
      </c>
      <c r="T2748" s="9">
        <v>36.5998409508884</v>
      </c>
      <c r="U2748" s="9">
        <v>-121.90016493573</v>
      </c>
      <c r="V2748" s="9">
        <v>35</v>
      </c>
      <c r="W2748" s="9">
        <v>178</v>
      </c>
      <c r="X2748" s="9">
        <v>10105.7588841949</v>
      </c>
      <c r="Z2748" s="9">
        <v>2300.4730321578199</v>
      </c>
      <c r="AB2748" s="9">
        <v>7805.2858520371801</v>
      </c>
      <c r="AC2748" s="9">
        <v>887.48182680373304</v>
      </c>
      <c r="AD2748" s="9">
        <v>4171.8373979715798</v>
      </c>
      <c r="AE2748" s="9">
        <v>1.20198600598087E-4</v>
      </c>
      <c r="AF2748" s="9">
        <v>1.85600118129514E-4</v>
      </c>
      <c r="AG2748" s="9">
        <v>2753</v>
      </c>
      <c r="AH2748" s="9">
        <v>2.7255634999999998</v>
      </c>
      <c r="AI2748" s="9">
        <v>9.9657330000000002</v>
      </c>
      <c r="AJ2748" s="9">
        <v>2</v>
      </c>
      <c r="AK2748" s="9">
        <v>2.1449148999999998</v>
      </c>
      <c r="AL2748" s="9">
        <v>6.3691570000000004</v>
      </c>
      <c r="AM2748" s="9">
        <v>-0.44183412</v>
      </c>
      <c r="AN2748" s="9">
        <v>5.5E-2</v>
      </c>
      <c r="AO2748" s="9">
        <v>7.2825770000000001E-3</v>
      </c>
      <c r="AP2748" s="9">
        <v>1.0633348</v>
      </c>
      <c r="AQ2748" s="9">
        <v>291.23723999999999</v>
      </c>
      <c r="AR2748" s="9">
        <v>23.973692</v>
      </c>
      <c r="AS2748" s="9">
        <v>23.528687999999999</v>
      </c>
      <c r="AT2748" s="9">
        <v>0.50378674000000001</v>
      </c>
      <c r="AU2748" s="9">
        <v>17.49427</v>
      </c>
      <c r="AV2748" s="9">
        <v>18.658864999999999</v>
      </c>
      <c r="AW2748" s="9">
        <v>30.120028000000001</v>
      </c>
      <c r="AX2748" s="12">
        <f ca="1">IFERROR(__xludf.DUMMYFUNCTION("1-(PERCENTRANK(FILTER(AG:AG, $A:$A=$A2748), $AG2748))"),0.062)</f>
        <v>6.2E-2</v>
      </c>
      <c r="AY2748" s="13">
        <f ca="1">IFERROR(__xludf.DUMMYFUNCTION("PERCENTRANK(FILTER(K:K, $A:$A=$A2748), $K2748)"),0)</f>
        <v>0</v>
      </c>
      <c r="AZ2748" s="13">
        <f ca="1">IFERROR(__xludf.DUMMYFUNCTION("PERCENTRANK(FILTER(I:I, $A:$A=$A2748), $I2748)"),0.134)</f>
        <v>0.13400000000000001</v>
      </c>
      <c r="BA2748" s="12">
        <f ca="1">IFERROR(__xludf.DUMMYFUNCTION("PERCENTRANK(FILTER(AI:AI, $A:$A=$A2748), $AI2748)"),0.533)</f>
        <v>0.53300000000000003</v>
      </c>
      <c r="BB2748" s="13">
        <f ca="1">IFERROR(__xludf.DUMMYFUNCTION("PERCENTRANK(FILTER(AT:AT, $A:$A=$A2748), $AT2748)"),0.004)</f>
        <v>4.0000000000000001E-3</v>
      </c>
      <c r="BC2748" s="13">
        <f ca="1">IFERROR(__xludf.DUMMYFUNCTION("PERCENTRANK(FILTER(AU:AU, $A:$A=$A2748), $AU2748)"),0.98)</f>
        <v>0.98</v>
      </c>
      <c r="BM2748" s="9">
        <v>0.64315929999999999</v>
      </c>
      <c r="BN2748" s="9">
        <v>1.4999999999999999E-2</v>
      </c>
      <c r="BO2748" s="9">
        <v>11.583333</v>
      </c>
      <c r="BP2748" s="9">
        <v>22.083334000000001</v>
      </c>
      <c r="BQ2748" s="9">
        <v>2.35</v>
      </c>
      <c r="BR2748" s="9">
        <v>7.25</v>
      </c>
      <c r="BS2748" s="9">
        <v>10.514250000000001</v>
      </c>
      <c r="BT2748" s="9">
        <v>9.3954529999999998</v>
      </c>
      <c r="BU2748" s="9">
        <v>1.3319297000000001</v>
      </c>
      <c r="BV2748" s="9">
        <v>1.951006</v>
      </c>
      <c r="BW2748" s="9">
        <v>16.536968000000002</v>
      </c>
      <c r="BX2748" s="9">
        <v>15.478910000000001</v>
      </c>
      <c r="BY2748" s="9">
        <v>13.597789000000001</v>
      </c>
      <c r="BZ2748" s="9">
        <v>13.592003999999999</v>
      </c>
      <c r="CA2748" s="9">
        <v>43.115935999999998</v>
      </c>
      <c r="CB2748" s="9">
        <v>43.656756999999999</v>
      </c>
      <c r="CC2748" s="9">
        <v>31.470981999999999</v>
      </c>
      <c r="CD2748" s="9">
        <v>36.339317000000001</v>
      </c>
    </row>
    <row r="2749" spans="1:82" ht="15.75" hidden="1" customHeight="1" x14ac:dyDescent="0.2">
      <c r="A2749" s="9" t="s">
        <v>91</v>
      </c>
      <c r="B2749" s="9" t="s">
        <v>6505</v>
      </c>
      <c r="C2749" s="9">
        <v>1108</v>
      </c>
      <c r="D2749" s="9">
        <v>0</v>
      </c>
      <c r="E2749" s="9">
        <v>0</v>
      </c>
      <c r="F2749" s="9">
        <v>9</v>
      </c>
      <c r="G2749" s="9">
        <v>4.7224700000000004</v>
      </c>
      <c r="H2749" s="9">
        <v>4</v>
      </c>
      <c r="I2749" s="16">
        <v>2.85433407043456E-5</v>
      </c>
      <c r="J2749" s="9">
        <v>1.3486523553855301</v>
      </c>
      <c r="K2749" s="9">
        <v>3.0017132696229899E-2</v>
      </c>
      <c r="L2749" s="11">
        <v>3.14887158012591E-5</v>
      </c>
      <c r="M2749" s="11">
        <v>1.33553510837103E-5</v>
      </c>
      <c r="N2749" s="9">
        <v>0</v>
      </c>
      <c r="O2749" s="9">
        <v>0</v>
      </c>
      <c r="P2749" s="9" t="s">
        <v>6506</v>
      </c>
      <c r="Q2749" s="9">
        <v>42631109</v>
      </c>
      <c r="R2749" s="9" t="s">
        <v>4731</v>
      </c>
      <c r="S2749" s="9">
        <v>128</v>
      </c>
      <c r="T2749" s="9">
        <v>38.220059565654097</v>
      </c>
      <c r="U2749" s="9">
        <v>-122.64388822384799</v>
      </c>
      <c r="V2749" s="9">
        <v>361</v>
      </c>
      <c r="W2749" s="9">
        <v>217</v>
      </c>
      <c r="X2749" s="9">
        <v>85484.520328675193</v>
      </c>
      <c r="Z2749" s="9">
        <v>60135.589009421798</v>
      </c>
      <c r="AB2749" s="9">
        <v>25348.931319253199</v>
      </c>
      <c r="AC2749" s="9">
        <v>54365.140383137201</v>
      </c>
      <c r="AD2749" s="9">
        <v>24533.386779763001</v>
      </c>
      <c r="AE2749" s="11">
        <v>5.34214043348413E-5</v>
      </c>
      <c r="AF2749" s="9">
        <v>1.1417336281738201E-4</v>
      </c>
      <c r="AG2749" s="9">
        <v>2754</v>
      </c>
      <c r="AH2749" s="9">
        <v>3.1446616999999999</v>
      </c>
      <c r="AI2749" s="9">
        <v>10.275141</v>
      </c>
      <c r="AJ2749" s="9">
        <v>2</v>
      </c>
      <c r="AK2749" s="9">
        <v>2.6535945000000001</v>
      </c>
      <c r="AL2749" s="9">
        <v>6.9971155999999999</v>
      </c>
      <c r="AM2749" s="9">
        <v>-2.5158836999999998</v>
      </c>
      <c r="AN2749" s="9">
        <v>1.4343318000000001E-2</v>
      </c>
      <c r="AO2749" s="9">
        <v>7.1336489999999997E-3</v>
      </c>
      <c r="AP2749" s="9">
        <v>2.5601639999999999</v>
      </c>
      <c r="AQ2749" s="9">
        <v>294.89443999999997</v>
      </c>
      <c r="AR2749" s="9">
        <v>28.240777999999999</v>
      </c>
      <c r="AS2749" s="9">
        <v>28.918348000000002</v>
      </c>
      <c r="AT2749" s="9">
        <v>0.80480969999999996</v>
      </c>
      <c r="AU2749" s="9">
        <v>16.623325000000001</v>
      </c>
      <c r="AV2749" s="9">
        <v>18.406693000000001</v>
      </c>
      <c r="AW2749" s="9">
        <v>1.1355238999999999</v>
      </c>
      <c r="AX2749" s="12">
        <f ca="1">IFERROR(__xludf.DUMMYFUNCTION("1-(PERCENTRANK(FILTER(AG:AG, $A:$A=$A2749), $AG2749))"),0.0819999999999999)</f>
        <v>8.1999999999999906E-2</v>
      </c>
      <c r="AY2749" s="13">
        <f ca="1">IFERROR(__xludf.DUMMYFUNCTION("PERCENTRANK(FILTER(K:K, $A:$A=$A2749), $K2749)"),0.097)</f>
        <v>9.7000000000000003E-2</v>
      </c>
      <c r="AZ2749" s="13">
        <f ca="1">IFERROR(__xludf.DUMMYFUNCTION("PERCENTRANK(FILTER(I:I, $A:$A=$A2749), $I2749)"),0.198)</f>
        <v>0.19800000000000001</v>
      </c>
      <c r="BA2749" s="12">
        <f ca="1">IFERROR(__xludf.DUMMYFUNCTION("PERCENTRANK(FILTER(AI:AI, $A:$A=$A2749), $AI2749)"),0.374)</f>
        <v>0.374</v>
      </c>
      <c r="BB2749" s="13">
        <f ca="1">IFERROR(__xludf.DUMMYFUNCTION("PERCENTRANK(FILTER(AT:AT, $A:$A=$A2749), $AT2749)"),0.383)</f>
        <v>0.38300000000000001</v>
      </c>
      <c r="BC2749" s="13">
        <f ca="1">IFERROR(__xludf.DUMMYFUNCTION("PERCENTRANK(FILTER(AU:AU, $A:$A=$A2749), $AU2749)"),0.895)</f>
        <v>0.89500000000000002</v>
      </c>
      <c r="BM2749" s="9">
        <v>0.1186067</v>
      </c>
      <c r="BN2749" s="9">
        <v>2.4886377000000001E-2</v>
      </c>
      <c r="BO2749" s="9">
        <v>1.5249267</v>
      </c>
      <c r="BP2749" s="9">
        <v>12.445747000000001</v>
      </c>
      <c r="BQ2749" s="9">
        <v>2.1889401000000001E-4</v>
      </c>
      <c r="BR2749" s="9">
        <v>1.0368664E-2</v>
      </c>
      <c r="BS2749" s="9">
        <v>11.295116999999999</v>
      </c>
      <c r="BT2749" s="9">
        <v>9.8353809999999999</v>
      </c>
      <c r="BU2749" s="9">
        <v>1.6142219</v>
      </c>
      <c r="BV2749" s="9">
        <v>3.0709285999999998</v>
      </c>
      <c r="BW2749" s="9">
        <v>15.378517</v>
      </c>
      <c r="BX2749" s="9">
        <v>12.950072</v>
      </c>
      <c r="BY2749" s="9">
        <v>12.608458499999999</v>
      </c>
      <c r="BZ2749" s="9">
        <v>9.7865640000000003</v>
      </c>
      <c r="CA2749" s="9">
        <v>54.238014</v>
      </c>
      <c r="CB2749" s="9">
        <v>61.887127</v>
      </c>
      <c r="CC2749" s="9">
        <v>38.754593</v>
      </c>
      <c r="CD2749" s="9">
        <v>52.300635999999997</v>
      </c>
    </row>
    <row r="2750" spans="1:82" ht="15.75" hidden="1" customHeight="1" x14ac:dyDescent="0.2">
      <c r="A2750" s="9" t="s">
        <v>81</v>
      </c>
      <c r="B2750" s="9" t="s">
        <v>6507</v>
      </c>
      <c r="C2750" s="9">
        <v>3715</v>
      </c>
      <c r="D2750" s="9">
        <v>11</v>
      </c>
      <c r="E2750" s="9">
        <v>30.682073471609101</v>
      </c>
      <c r="F2750" s="9">
        <v>230</v>
      </c>
      <c r="G2750" s="9">
        <v>132.04228000000001</v>
      </c>
      <c r="H2750" s="9">
        <v>14</v>
      </c>
      <c r="I2750" s="16">
        <v>1.0135222899927E-5</v>
      </c>
      <c r="J2750" s="9">
        <v>3.7817963827461401E-2</v>
      </c>
      <c r="K2750" s="9">
        <v>1.76263121763865</v>
      </c>
      <c r="L2750" s="11">
        <v>3.83293493012701E-7</v>
      </c>
      <c r="M2750" s="11">
        <v>1.33328330369814E-5</v>
      </c>
      <c r="N2750" s="9">
        <v>4.7826086956521699E-2</v>
      </c>
      <c r="O2750" s="9">
        <v>0.23236551945784101</v>
      </c>
      <c r="P2750" s="9" t="s">
        <v>6508</v>
      </c>
      <c r="Q2750" s="9">
        <v>102361101</v>
      </c>
      <c r="R2750" s="9" t="s">
        <v>4759</v>
      </c>
      <c r="S2750" s="9">
        <v>3049</v>
      </c>
      <c r="T2750" s="9">
        <v>40.276716905768502</v>
      </c>
      <c r="U2750" s="9">
        <v>-121.128940102532</v>
      </c>
      <c r="V2750" s="9">
        <v>52</v>
      </c>
      <c r="W2750" s="9">
        <v>152</v>
      </c>
      <c r="X2750" s="9">
        <v>8683.9763160861494</v>
      </c>
      <c r="Z2750" s="9">
        <v>2682.1997730783</v>
      </c>
      <c r="AB2750" s="9">
        <v>6001.7765430078398</v>
      </c>
      <c r="AC2750" s="9">
        <v>1766.4723483325199</v>
      </c>
      <c r="AD2750" s="9">
        <v>4422.37581723326</v>
      </c>
      <c r="AE2750" s="9">
        <v>1.8665966251774001E-4</v>
      </c>
      <c r="AF2750" s="9">
        <v>1.41893120598979E-4</v>
      </c>
      <c r="AG2750" s="9">
        <v>2755</v>
      </c>
      <c r="AH2750" s="9">
        <v>7.242991</v>
      </c>
      <c r="AI2750" s="9">
        <v>17.878395000000001</v>
      </c>
      <c r="AJ2750" s="9">
        <v>2</v>
      </c>
      <c r="AK2750" s="9">
        <v>2.1163343999999999</v>
      </c>
      <c r="AL2750" s="9">
        <v>6.440855</v>
      </c>
      <c r="AM2750" s="9">
        <v>4.0537089999999998E-2</v>
      </c>
      <c r="AN2750" s="9">
        <v>0.12</v>
      </c>
      <c r="AO2750" s="9">
        <v>3.8753448E-3</v>
      </c>
      <c r="AP2750" s="9">
        <v>2.3415623000000001</v>
      </c>
      <c r="AQ2750" s="9">
        <v>290.39467999999999</v>
      </c>
      <c r="AR2750" s="9">
        <v>45.665683999999999</v>
      </c>
      <c r="AS2750" s="9">
        <v>36.067157999999999</v>
      </c>
      <c r="AT2750" s="9">
        <v>0.99199899999999996</v>
      </c>
      <c r="AU2750" s="9">
        <v>12.570759000000001</v>
      </c>
      <c r="AV2750" s="9">
        <v>14.602941</v>
      </c>
      <c r="AW2750" s="9">
        <v>5.6032260000000003</v>
      </c>
      <c r="AX2750" s="12">
        <f ca="1">IFERROR(__xludf.DUMMYFUNCTION("1-(PERCENTRANK(FILTER(AG:AG, $A:$A=$A2750), $AG2750))"),0.0639999999999999)</f>
        <v>6.3999999999999904E-2</v>
      </c>
      <c r="AY2750" s="13">
        <f ca="1">IFERROR(__xludf.DUMMYFUNCTION("PERCENTRANK(FILTER(K:K, $A:$A=$A2750), $K2750)"),0.143)</f>
        <v>0.14299999999999999</v>
      </c>
      <c r="AZ2750" s="13">
        <f ca="1">IFERROR(__xludf.DUMMYFUNCTION("PERCENTRANK(FILTER(I:I, $A:$A=$A2750), $I2750)"),0.078)</f>
        <v>7.8E-2</v>
      </c>
      <c r="BA2750" s="12">
        <f ca="1">IFERROR(__xludf.DUMMYFUNCTION("PERCENTRANK(FILTER(AI:AI, $A:$A=$A2750), $AI2750)"),0.76)</f>
        <v>0.76</v>
      </c>
      <c r="BB2750" s="13">
        <f ca="1">IFERROR(__xludf.DUMMYFUNCTION("PERCENTRANK(FILTER(AT:AT, $A:$A=$A2750), $AT2750)"),0.064)</f>
        <v>6.4000000000000001E-2</v>
      </c>
      <c r="BC2750" s="13">
        <f ca="1">IFERROR(__xludf.DUMMYFUNCTION("PERCENTRANK(FILTER(AU:AU, $A:$A=$A2750), $AU2750)"),0.705)</f>
        <v>0.70499999999999996</v>
      </c>
      <c r="BM2750" s="9">
        <v>0.17312385</v>
      </c>
      <c r="BN2750" s="9">
        <v>4.3333333000000002E-2</v>
      </c>
      <c r="BO2750" s="9">
        <v>9.4285720000000008</v>
      </c>
      <c r="BP2750" s="9">
        <v>22.142856999999999</v>
      </c>
      <c r="BQ2750" s="9">
        <v>0</v>
      </c>
      <c r="BR2750" s="9">
        <v>12.777778</v>
      </c>
      <c r="BS2750" s="9">
        <v>14.614159000000001</v>
      </c>
      <c r="BT2750" s="9">
        <v>10.983807000000001</v>
      </c>
      <c r="BU2750" s="9">
        <v>1.7462154999999999</v>
      </c>
      <c r="BV2750" s="9">
        <v>3.0321254999999998</v>
      </c>
      <c r="BW2750" s="9">
        <v>11.950343999999999</v>
      </c>
      <c r="BX2750" s="9">
        <v>5.7891703000000003</v>
      </c>
      <c r="BY2750" s="9">
        <v>7.4033822999999996</v>
      </c>
      <c r="BZ2750" s="9">
        <v>4.5480320000000001</v>
      </c>
      <c r="CA2750" s="9">
        <v>62.927044000000002</v>
      </c>
      <c r="CB2750" s="9">
        <v>98.963390000000004</v>
      </c>
      <c r="CC2750" s="9">
        <v>58.678555000000003</v>
      </c>
      <c r="CD2750" s="9">
        <v>91.962074000000001</v>
      </c>
    </row>
    <row r="2751" spans="1:82" ht="15.75" hidden="1" customHeight="1" x14ac:dyDescent="0.2">
      <c r="A2751" s="9" t="s">
        <v>81</v>
      </c>
      <c r="B2751" s="9" t="s">
        <v>6509</v>
      </c>
      <c r="C2751" s="9">
        <v>3444</v>
      </c>
      <c r="D2751" s="9">
        <v>42</v>
      </c>
      <c r="E2751" s="9">
        <v>95.6258769798755</v>
      </c>
      <c r="F2751" s="9">
        <v>184</v>
      </c>
      <c r="G2751" s="9">
        <v>162.92771999999999</v>
      </c>
      <c r="H2751" s="9">
        <v>29</v>
      </c>
      <c r="I2751" s="16">
        <v>8.1256791951279308E-6</v>
      </c>
      <c r="J2751" s="9">
        <v>3.8385892746887099E-2</v>
      </c>
      <c r="K2751" s="9">
        <v>2.93267482188012</v>
      </c>
      <c r="L2751" s="11">
        <v>3.1151578209000702E-7</v>
      </c>
      <c r="M2751" s="11">
        <v>1.3154611498725099E-5</v>
      </c>
      <c r="N2751" s="9">
        <v>0.22826086956521699</v>
      </c>
      <c r="O2751" s="9">
        <v>0.586922087282574</v>
      </c>
      <c r="P2751" s="9" t="s">
        <v>6510</v>
      </c>
      <c r="Q2751" s="9">
        <v>103181101</v>
      </c>
      <c r="R2751" s="9" t="s">
        <v>6511</v>
      </c>
      <c r="S2751" s="9" t="s">
        <v>98</v>
      </c>
      <c r="T2751" s="9">
        <v>40.302500920647901</v>
      </c>
      <c r="U2751" s="9">
        <v>-121.227004596936</v>
      </c>
      <c r="V2751" s="9">
        <v>260</v>
      </c>
      <c r="W2751" s="9">
        <v>916</v>
      </c>
      <c r="X2751" s="9">
        <v>49899.850797628103</v>
      </c>
      <c r="Z2751" s="9">
        <v>12954.4210024036</v>
      </c>
      <c r="AB2751" s="9">
        <v>36945.429795224401</v>
      </c>
      <c r="AC2751" s="9">
        <v>3248.2591116993099</v>
      </c>
      <c r="AD2751" s="9">
        <v>7556.8787955919497</v>
      </c>
      <c r="AE2751" s="9">
        <v>3.81483733463028E-4</v>
      </c>
      <c r="AF2751" s="9">
        <v>2.3564469665870999E-4</v>
      </c>
      <c r="AG2751" s="9">
        <v>2756</v>
      </c>
      <c r="AH2751" s="9">
        <v>4.5806500000000003</v>
      </c>
      <c r="AI2751" s="9">
        <v>14.498169000000001</v>
      </c>
      <c r="AJ2751" s="9">
        <v>2</v>
      </c>
      <c r="AK2751" s="9">
        <v>1.8707061</v>
      </c>
      <c r="AL2751" s="9">
        <v>4.9757156</v>
      </c>
      <c r="AM2751" s="9">
        <v>-0.35594687000000003</v>
      </c>
      <c r="AN2751" s="9">
        <v>4.1698113000000002E-2</v>
      </c>
      <c r="AO2751" s="9">
        <v>3.8263226999999999E-3</v>
      </c>
      <c r="AP2751" s="9">
        <v>2.2258057999999998</v>
      </c>
      <c r="AQ2751" s="9">
        <v>290.73383000000001</v>
      </c>
      <c r="AR2751" s="9">
        <v>46.010505999999999</v>
      </c>
      <c r="AS2751" s="9">
        <v>36.134149999999998</v>
      </c>
      <c r="AT2751" s="9">
        <v>1.0128826</v>
      </c>
      <c r="AU2751" s="9">
        <v>12.563482</v>
      </c>
      <c r="AV2751" s="9">
        <v>14.545173</v>
      </c>
      <c r="AW2751" s="9">
        <v>26.007383000000001</v>
      </c>
      <c r="AX2751" s="12">
        <f ca="1">IFERROR(__xludf.DUMMYFUNCTION("1-(PERCENTRANK(FILTER(AG:AG, $A:$A=$A2751), $AG2751))"),0.061)</f>
        <v>6.0999999999999999E-2</v>
      </c>
      <c r="AY2751" s="13">
        <f ca="1">IFERROR(__xludf.DUMMYFUNCTION("PERCENTRANK(FILTER(K:K, $A:$A=$A2751), $K2751)"),0.212)</f>
        <v>0.21199999999999999</v>
      </c>
      <c r="AZ2751" s="13">
        <f ca="1">IFERROR(__xludf.DUMMYFUNCTION("PERCENTRANK(FILTER(I:I, $A:$A=$A2751), $I2751)"),0.046)</f>
        <v>4.5999999999999999E-2</v>
      </c>
      <c r="BA2751" s="12">
        <f ca="1">IFERROR(__xludf.DUMMYFUNCTION("PERCENTRANK(FILTER(AI:AI, $A:$A=$A2751), $AI2751)"),0.645)</f>
        <v>0.64500000000000002</v>
      </c>
      <c r="BB2751" s="13">
        <f ca="1">IFERROR(__xludf.DUMMYFUNCTION("PERCENTRANK(FILTER(AT:AT, $A:$A=$A2751), $AT2751)"),0.101)</f>
        <v>0.10100000000000001</v>
      </c>
      <c r="BC2751" s="13">
        <f ca="1">IFERROR(__xludf.DUMMYFUNCTION("PERCENTRANK(FILTER(AU:AU, $A:$A=$A2751), $AU2751)"),0.702)</f>
        <v>0.70199999999999996</v>
      </c>
      <c r="BM2751" s="9">
        <v>0.27617687000000002</v>
      </c>
      <c r="BN2751" s="9">
        <v>5.4905660000000002E-2</v>
      </c>
      <c r="BO2751" s="9">
        <v>6.0588236000000002</v>
      </c>
      <c r="BP2751" s="9">
        <v>20.147058000000001</v>
      </c>
      <c r="BQ2751" s="9">
        <v>0.5916981</v>
      </c>
      <c r="BR2751" s="9">
        <v>3.471698</v>
      </c>
      <c r="BS2751" s="9">
        <v>15.277468000000001</v>
      </c>
      <c r="BT2751" s="9">
        <v>11.31012</v>
      </c>
      <c r="BU2751" s="9">
        <v>1.7848312</v>
      </c>
      <c r="BV2751" s="9">
        <v>3.0579233000000001</v>
      </c>
      <c r="BW2751" s="9">
        <v>11.765418</v>
      </c>
      <c r="BX2751" s="9">
        <v>5.7869109999999999</v>
      </c>
      <c r="BY2751" s="9">
        <v>7.3604370000000001</v>
      </c>
      <c r="BZ2751" s="9">
        <v>4.6497316</v>
      </c>
      <c r="CA2751" s="9">
        <v>64.394279999999995</v>
      </c>
      <c r="CB2751" s="9">
        <v>98.229110000000006</v>
      </c>
      <c r="CC2751" s="9">
        <v>59.471423999999999</v>
      </c>
      <c r="CD2751" s="9">
        <v>91.853049999999996</v>
      </c>
    </row>
    <row r="2752" spans="1:82" ht="15.75" hidden="1" customHeight="1" x14ac:dyDescent="0.2">
      <c r="A2752" s="9" t="s">
        <v>91</v>
      </c>
      <c r="B2752" s="9" t="s">
        <v>6512</v>
      </c>
      <c r="C2752" s="9">
        <v>4871</v>
      </c>
      <c r="D2752" s="9">
        <v>85</v>
      </c>
      <c r="E2752" s="9">
        <v>248.371843065089</v>
      </c>
      <c r="F2752" s="9">
        <v>318</v>
      </c>
      <c r="G2752" s="9">
        <v>364.29095000000001</v>
      </c>
      <c r="H2752" s="9">
        <v>41</v>
      </c>
      <c r="I2752" s="16">
        <v>1.78751502506024E-5</v>
      </c>
      <c r="J2752" s="9">
        <v>3.7818049858743701E-2</v>
      </c>
      <c r="K2752" s="9">
        <v>0.39213820057667997</v>
      </c>
      <c r="L2752" s="11">
        <v>6.7600332340982001E-7</v>
      </c>
      <c r="M2752" s="11">
        <v>1.31069968826792E-5</v>
      </c>
      <c r="N2752" s="9">
        <v>0.267295597484276</v>
      </c>
      <c r="O2752" s="9">
        <v>0.68179525166835797</v>
      </c>
      <c r="P2752" s="9" t="s">
        <v>6513</v>
      </c>
      <c r="Q2752" s="9">
        <v>12091102</v>
      </c>
      <c r="R2752" s="9" t="s">
        <v>6058</v>
      </c>
      <c r="S2752" s="9" t="s">
        <v>6514</v>
      </c>
      <c r="T2752" s="9">
        <v>37.795639804490897</v>
      </c>
      <c r="U2752" s="9">
        <v>-122.183400278034</v>
      </c>
      <c r="V2752" s="9">
        <v>92</v>
      </c>
      <c r="W2752" s="9">
        <v>463</v>
      </c>
      <c r="X2752" s="9">
        <v>25097.616267429199</v>
      </c>
      <c r="Z2752" s="9">
        <v>5568.9905949225904</v>
      </c>
      <c r="AB2752" s="9">
        <v>19528.625672506601</v>
      </c>
      <c r="AC2752" s="9">
        <v>5568.9905949225904</v>
      </c>
      <c r="AD2752" s="9">
        <v>19528.625672506601</v>
      </c>
      <c r="AE2752" s="9">
        <v>5.3738687218984795E-4</v>
      </c>
      <c r="AF2752" s="9">
        <v>7.3288116027469998E-4</v>
      </c>
      <c r="AG2752" s="9">
        <v>2757</v>
      </c>
      <c r="AH2752" s="9">
        <v>3.3692036000000001</v>
      </c>
      <c r="AI2752" s="9">
        <v>9.6613830000000007</v>
      </c>
      <c r="AJ2752" s="9">
        <v>2</v>
      </c>
      <c r="AK2752" s="9">
        <v>2.4455664000000001</v>
      </c>
      <c r="AL2752" s="9">
        <v>5.8318744000000002</v>
      </c>
      <c r="AM2752" s="9">
        <v>-1.7880872000000001</v>
      </c>
      <c r="AN2752" s="9">
        <v>4.2857144E-2</v>
      </c>
      <c r="AO2752" s="9">
        <v>7.1974750000000001E-3</v>
      </c>
      <c r="AP2752" s="9">
        <v>1.8349888000000001</v>
      </c>
      <c r="AQ2752" s="9">
        <v>292.71255000000002</v>
      </c>
      <c r="AR2752" s="9">
        <v>32.101649999999999</v>
      </c>
      <c r="AS2752" s="9">
        <v>30.170836999999999</v>
      </c>
      <c r="AT2752" s="9">
        <v>0.68490150000000005</v>
      </c>
      <c r="AU2752" s="9">
        <v>15.440457</v>
      </c>
      <c r="AV2752" s="9">
        <v>16.930123999999999</v>
      </c>
      <c r="AW2752" s="9">
        <v>26.212841000000001</v>
      </c>
      <c r="AX2752" s="12">
        <f ca="1">IFERROR(__xludf.DUMMYFUNCTION("1-(PERCENTRANK(FILTER(AG:AG, $A:$A=$A2752), $AG2752))"),0.0799999999999999)</f>
        <v>7.9999999999999905E-2</v>
      </c>
      <c r="AY2752" s="13">
        <f ca="1">IFERROR(__xludf.DUMMYFUNCTION("PERCENTRANK(FILTER(K:K, $A:$A=$A2752), $K2752)"),0.299)</f>
        <v>0.29899999999999999</v>
      </c>
      <c r="AZ2752" s="13">
        <f ca="1">IFERROR(__xludf.DUMMYFUNCTION("PERCENTRANK(FILTER(I:I, $A:$A=$A2752), $I2752)"),0.073)</f>
        <v>7.2999999999999995E-2</v>
      </c>
      <c r="BA2752" s="12">
        <f ca="1">IFERROR(__xludf.DUMMYFUNCTION("PERCENTRANK(FILTER(AI:AI, $A:$A=$A2752), $AI2752)"),0.338)</f>
        <v>0.33800000000000002</v>
      </c>
      <c r="BB2752" s="13">
        <f ca="1">IFERROR(__xludf.DUMMYFUNCTION("PERCENTRANK(FILTER(AT:AT, $A:$A=$A2752), $AT2752)"),0.16)</f>
        <v>0.16</v>
      </c>
      <c r="BC2752" s="13">
        <f ca="1">IFERROR(__xludf.DUMMYFUNCTION("PERCENTRANK(FILTER(AU:AU, $A:$A=$A2752), $AU2752)"),0.61)</f>
        <v>0.61</v>
      </c>
      <c r="BM2752" s="9">
        <v>0.68097379999999996</v>
      </c>
      <c r="BN2752" s="9">
        <v>1.3809524E-2</v>
      </c>
      <c r="BO2752" s="9">
        <v>9.7454549999999998</v>
      </c>
      <c r="BP2752" s="9">
        <v>21.054545999999998</v>
      </c>
      <c r="BQ2752" s="9">
        <v>3.9419048000000001</v>
      </c>
      <c r="BR2752" s="9">
        <v>5.0476190000000001</v>
      </c>
      <c r="BS2752" s="9">
        <v>8.2555610000000001</v>
      </c>
      <c r="BT2752" s="9">
        <v>7.5516962999999997</v>
      </c>
      <c r="BU2752" s="9">
        <v>1.5716987</v>
      </c>
      <c r="BV2752" s="9">
        <v>3.0536976</v>
      </c>
      <c r="BW2752" s="9">
        <v>14.839905</v>
      </c>
      <c r="BX2752" s="9">
        <v>11.187561000000001</v>
      </c>
      <c r="BY2752" s="9">
        <v>10.005912</v>
      </c>
      <c r="BZ2752" s="9">
        <v>7.2216769999999997</v>
      </c>
      <c r="CA2752" s="9">
        <v>50.863235000000003</v>
      </c>
      <c r="CB2752" s="9">
        <v>56.772826999999999</v>
      </c>
      <c r="CC2752" s="9">
        <v>44.663082000000003</v>
      </c>
      <c r="CD2752" s="9">
        <v>63.042319999999997</v>
      </c>
    </row>
    <row r="2753" spans="1:82" ht="15.75" hidden="1" customHeight="1" x14ac:dyDescent="0.2">
      <c r="A2753" s="9" t="s">
        <v>81</v>
      </c>
      <c r="B2753" s="9" t="s">
        <v>6515</v>
      </c>
      <c r="C2753" s="9">
        <v>5246</v>
      </c>
      <c r="D2753" s="9">
        <v>7</v>
      </c>
      <c r="E2753" s="9">
        <v>13.378517168358901</v>
      </c>
      <c r="F2753" s="9">
        <v>22</v>
      </c>
      <c r="G2753" s="9">
        <v>16.747301</v>
      </c>
      <c r="H2753" s="9">
        <v>12</v>
      </c>
      <c r="I2753" s="16">
        <v>2.4349546492885501E-5</v>
      </c>
      <c r="J2753" s="9">
        <v>4.8644739293933901</v>
      </c>
      <c r="K2753" s="9">
        <v>0.256353845325065</v>
      </c>
      <c r="L2753" s="11">
        <v>9.2456592449883298E-5</v>
      </c>
      <c r="M2753" s="11">
        <v>1.3024934345592E-5</v>
      </c>
      <c r="N2753" s="9">
        <v>0.31818181818181801</v>
      </c>
      <c r="O2753" s="9">
        <v>0.79884615957691296</v>
      </c>
      <c r="P2753" s="9" t="s">
        <v>6516</v>
      </c>
      <c r="Q2753" s="9">
        <v>103331101</v>
      </c>
      <c r="R2753" s="9" t="s">
        <v>691</v>
      </c>
      <c r="S2753" s="9">
        <v>87304</v>
      </c>
      <c r="T2753" s="9">
        <v>39.957989510060301</v>
      </c>
      <c r="U2753" s="9">
        <v>-122.290832269307</v>
      </c>
      <c r="V2753" s="9">
        <v>115</v>
      </c>
      <c r="W2753" s="9">
        <v>90</v>
      </c>
      <c r="X2753" s="9">
        <v>31545.001690649398</v>
      </c>
      <c r="Z2753" s="9">
        <v>23676.389018778002</v>
      </c>
      <c r="AB2753" s="9">
        <v>7868.6126718713203</v>
      </c>
      <c r="AC2753" s="9">
        <v>3402.7975114493102</v>
      </c>
      <c r="AD2753" s="9">
        <v>987.02154101766905</v>
      </c>
      <c r="AE2753" s="9">
        <v>1.5629921214710399E-4</v>
      </c>
      <c r="AF2753" s="9">
        <v>2.9219455791462603E-4</v>
      </c>
      <c r="AG2753" s="9">
        <v>2758</v>
      </c>
      <c r="AH2753" s="9">
        <v>1.2606558999999999</v>
      </c>
      <c r="AI2753" s="9">
        <v>4.4749790000000003</v>
      </c>
      <c r="AJ2753" s="9">
        <v>2</v>
      </c>
      <c r="AK2753" s="9">
        <v>3.1807596999999999</v>
      </c>
      <c r="AL2753" s="9">
        <v>9.8437059999999992</v>
      </c>
      <c r="AM2753" s="9">
        <v>0.60761480000000001</v>
      </c>
      <c r="AN2753" s="9">
        <v>5.5102040000000003E-3</v>
      </c>
      <c r="AO2753" s="9">
        <v>6.2741893E-3</v>
      </c>
      <c r="AP2753" s="9">
        <v>1.4779959</v>
      </c>
      <c r="AQ2753" s="9">
        <v>298.18331999999998</v>
      </c>
      <c r="AR2753" s="9">
        <v>48.364418000000001</v>
      </c>
      <c r="AS2753" s="9">
        <v>40.615112000000003</v>
      </c>
      <c r="AT2753" s="9">
        <v>1.5073946</v>
      </c>
      <c r="AU2753" s="9">
        <v>12.403888999999999</v>
      </c>
      <c r="AV2753" s="9">
        <v>13.809656</v>
      </c>
      <c r="AW2753" s="9">
        <v>1.2769965999999999</v>
      </c>
      <c r="AX2753" s="12">
        <f ca="1">IFERROR(__xludf.DUMMYFUNCTION("1-(PERCENTRANK(FILTER(AG:AG, $A:$A=$A2753), $AG2753))"),0.058)</f>
        <v>5.8000000000000003E-2</v>
      </c>
      <c r="AY2753" s="13">
        <f ca="1">IFERROR(__xludf.DUMMYFUNCTION("PERCENTRANK(FILTER(K:K, $A:$A=$A2753), $K2753)"),0.063)</f>
        <v>6.3E-2</v>
      </c>
      <c r="AZ2753" s="13">
        <f ca="1">IFERROR(__xludf.DUMMYFUNCTION("PERCENTRANK(FILTER(I:I, $A:$A=$A2753), $I2753)"),0.179)</f>
        <v>0.17899999999999999</v>
      </c>
      <c r="BA2753" s="12">
        <f ca="1">IFERROR(__xludf.DUMMYFUNCTION("PERCENTRANK(FILTER(AI:AI, $A:$A=$A2753), $AI2753)"),0.156)</f>
        <v>0.156</v>
      </c>
      <c r="BB2753" s="13">
        <f ca="1">IFERROR(__xludf.DUMMYFUNCTION("PERCENTRANK(FILTER(AT:AT, $A:$A=$A2753), $AT2753)"),0.705)</f>
        <v>0.70499999999999996</v>
      </c>
      <c r="BC2753" s="13">
        <f ca="1">IFERROR(__xludf.DUMMYFUNCTION("PERCENTRANK(FILTER(AU:AU, $A:$A=$A2753), $AU2753)"),0.621)</f>
        <v>0.621</v>
      </c>
      <c r="BM2753" s="9">
        <v>6.4857005999999995E-2</v>
      </c>
      <c r="BN2753" s="9">
        <v>3.8775509999999999E-3</v>
      </c>
      <c r="BO2753" s="9">
        <v>1</v>
      </c>
      <c r="BP2753" s="9">
        <v>13.333333</v>
      </c>
      <c r="BQ2753" s="9">
        <v>0.36448979999999997</v>
      </c>
      <c r="BR2753" s="9">
        <v>0.44897959999999998</v>
      </c>
      <c r="BS2753" s="9">
        <v>14.321815000000001</v>
      </c>
      <c r="BT2753" s="9">
        <v>10.678145000000001</v>
      </c>
      <c r="BU2753" s="9">
        <v>2.9268873000000002</v>
      </c>
      <c r="BV2753" s="9">
        <v>4.5756782999999999</v>
      </c>
      <c r="BW2753" s="9">
        <v>11.114833000000001</v>
      </c>
      <c r="BX2753" s="9">
        <v>6.2190332000000001</v>
      </c>
      <c r="BY2753" s="9">
        <v>7.4445160000000001</v>
      </c>
      <c r="BZ2753" s="9">
        <v>4.6848473999999998</v>
      </c>
      <c r="CA2753" s="9">
        <v>78.241510000000005</v>
      </c>
      <c r="CB2753" s="9">
        <v>110.3651</v>
      </c>
      <c r="CC2753" s="9">
        <v>61.667853999999998</v>
      </c>
      <c r="CD2753" s="9">
        <v>90.327995000000001</v>
      </c>
    </row>
    <row r="2754" spans="1:82" ht="15.75" hidden="1" customHeight="1" x14ac:dyDescent="0.2">
      <c r="A2754" s="9" t="s">
        <v>91</v>
      </c>
      <c r="B2754" s="9" t="s">
        <v>6517</v>
      </c>
      <c r="C2754" s="9">
        <v>7692</v>
      </c>
      <c r="D2754" s="9">
        <v>32</v>
      </c>
      <c r="E2754" s="9">
        <v>54.118128762265798</v>
      </c>
      <c r="F2754" s="9">
        <v>143</v>
      </c>
      <c r="G2754" s="9">
        <v>114.600426</v>
      </c>
      <c r="H2754" s="9">
        <v>10</v>
      </c>
      <c r="I2754" s="16">
        <v>3.3378012449247699E-5</v>
      </c>
      <c r="J2754" s="9">
        <v>3.7818049858743798E-2</v>
      </c>
      <c r="K2754" s="9">
        <v>0.13938120965446699</v>
      </c>
      <c r="L2754" s="11">
        <v>1.26229133899142E-6</v>
      </c>
      <c r="M2754" s="11">
        <v>1.2979449365957401E-5</v>
      </c>
      <c r="N2754" s="9">
        <v>0.223776223776223</v>
      </c>
      <c r="O2754" s="9">
        <v>0.47223322620449698</v>
      </c>
      <c r="P2754" s="9" t="s">
        <v>6518</v>
      </c>
      <c r="Q2754" s="9">
        <v>24251104</v>
      </c>
      <c r="R2754" s="9" t="s">
        <v>3492</v>
      </c>
      <c r="S2754" s="9">
        <v>11555</v>
      </c>
      <c r="T2754" s="9">
        <v>37.467537781771298</v>
      </c>
      <c r="U2754" s="9">
        <v>-122.264133908761</v>
      </c>
      <c r="V2754" s="9">
        <v>30</v>
      </c>
      <c r="W2754" s="9">
        <v>125</v>
      </c>
      <c r="X2754" s="9">
        <v>6109.7573107775297</v>
      </c>
      <c r="Z2754" s="9">
        <v>1379.9837427822799</v>
      </c>
      <c r="AB2754" s="9">
        <v>4729.7735679952402</v>
      </c>
      <c r="AC2754" s="9">
        <v>1379.9837427822799</v>
      </c>
      <c r="AD2754" s="9">
        <v>4729.7735679952402</v>
      </c>
      <c r="AE2754" s="9">
        <v>1.2979449365957399E-4</v>
      </c>
      <c r="AF2754" s="9">
        <v>3.3378012449247698E-4</v>
      </c>
      <c r="AG2754" s="9">
        <v>2759</v>
      </c>
      <c r="AH2754" s="9">
        <v>18.710894</v>
      </c>
      <c r="AI2754" s="9">
        <v>55.032707000000002</v>
      </c>
      <c r="AJ2754" s="9">
        <v>2</v>
      </c>
      <c r="AK2754" s="9">
        <v>2.0060644000000001</v>
      </c>
      <c r="AL2754" s="9">
        <v>5.7691520000000001</v>
      </c>
      <c r="AM2754" s="9">
        <v>-4.7860326999999998</v>
      </c>
      <c r="AN2754" s="9">
        <v>0.122</v>
      </c>
      <c r="AO2754" s="9">
        <v>6.8810599999999996E-3</v>
      </c>
      <c r="AP2754" s="9">
        <v>1.4382823</v>
      </c>
      <c r="AQ2754" s="9">
        <v>295.99556999999999</v>
      </c>
      <c r="AR2754" s="9">
        <v>35.95485</v>
      </c>
      <c r="AS2754" s="9">
        <v>31.169193</v>
      </c>
      <c r="AT2754" s="9">
        <v>0.97212814999999997</v>
      </c>
      <c r="AU2754" s="9">
        <v>14.937364000000001</v>
      </c>
      <c r="AV2754" s="9">
        <v>16.288824000000002</v>
      </c>
      <c r="AW2754" s="9">
        <v>28.871200000000002</v>
      </c>
      <c r="AX2754" s="12">
        <f ca="1">IFERROR(__xludf.DUMMYFUNCTION("1-(PERCENTRANK(FILTER(AG:AG, $A:$A=$A2754), $AG2754))"),0.0779999999999999)</f>
        <v>7.7999999999999903E-2</v>
      </c>
      <c r="AY2754" s="13">
        <f ca="1">IFERROR(__xludf.DUMMYFUNCTION("PERCENTRANK(FILTER(K:K, $A:$A=$A2754), $K2754)"),0.184)</f>
        <v>0.184</v>
      </c>
      <c r="AZ2754" s="13">
        <f ca="1">IFERROR(__xludf.DUMMYFUNCTION("PERCENTRANK(FILTER(I:I, $A:$A=$A2754), $I2754)"),0.258)</f>
        <v>0.25800000000000001</v>
      </c>
      <c r="BA2754" s="12">
        <f ca="1">IFERROR(__xludf.DUMMYFUNCTION("PERCENTRANK(FILTER(AI:AI, $A:$A=$A2754), $AI2754)"),0.998)</f>
        <v>0.998</v>
      </c>
      <c r="BB2754" s="13">
        <f ca="1">IFERROR(__xludf.DUMMYFUNCTION("PERCENTRANK(FILTER(AT:AT, $A:$A=$A2754), $AT2754)"),0.67)</f>
        <v>0.67</v>
      </c>
      <c r="BC2754" s="13">
        <f ca="1">IFERROR(__xludf.DUMMYFUNCTION("PERCENTRANK(FILTER(AU:AU, $A:$A=$A2754), $AU2754)"),0.323)</f>
        <v>0.32300000000000001</v>
      </c>
      <c r="BM2754" s="9">
        <v>0.50371706000000005</v>
      </c>
      <c r="BN2754" s="9">
        <v>4.8442939999999997E-2</v>
      </c>
      <c r="BO2754" s="9">
        <v>10.214286</v>
      </c>
      <c r="BP2754" s="9">
        <v>22</v>
      </c>
      <c r="BQ2754" s="9">
        <v>2.11</v>
      </c>
      <c r="BR2754" s="9">
        <v>9.533334</v>
      </c>
      <c r="BS2754" s="9">
        <v>9.9946769999999994</v>
      </c>
      <c r="BT2754" s="9">
        <v>8.8978059999999992</v>
      </c>
      <c r="BU2754" s="9">
        <v>2.0643783</v>
      </c>
      <c r="BV2754" s="9">
        <v>3.6247685000000001</v>
      </c>
      <c r="BW2754" s="9">
        <v>13.637739</v>
      </c>
      <c r="BX2754" s="9">
        <v>10.66338</v>
      </c>
      <c r="BY2754" s="9">
        <v>10.259463999999999</v>
      </c>
      <c r="BZ2754" s="9">
        <v>7.2230406</v>
      </c>
      <c r="CA2754" s="9">
        <v>57.777459999999998</v>
      </c>
      <c r="CB2754" s="9">
        <v>60.223860000000002</v>
      </c>
      <c r="CC2754" s="9">
        <v>47.096283</v>
      </c>
      <c r="CD2754" s="9">
        <v>66.072109999999995</v>
      </c>
    </row>
    <row r="2755" spans="1:82" ht="15.75" hidden="1" customHeight="1" x14ac:dyDescent="0.2">
      <c r="A2755" s="9" t="s">
        <v>106</v>
      </c>
      <c r="B2755" s="9" t="s">
        <v>6519</v>
      </c>
      <c r="C2755" s="9">
        <v>7181</v>
      </c>
      <c r="D2755" s="9">
        <v>2</v>
      </c>
      <c r="E2755" s="9">
        <v>5.0116192364601098</v>
      </c>
      <c r="F2755" s="9">
        <v>127</v>
      </c>
      <c r="G2755" s="9">
        <v>73.005324999999999</v>
      </c>
      <c r="H2755" s="9">
        <v>22</v>
      </c>
      <c r="I2755" s="16">
        <v>1.71761027600454E-5</v>
      </c>
      <c r="J2755" s="9">
        <v>0.92194600762619705</v>
      </c>
      <c r="K2755" s="9">
        <v>0.67748891551243295</v>
      </c>
      <c r="L2755" s="11">
        <v>1.6690671144253899E-5</v>
      </c>
      <c r="M2755" s="11">
        <v>1.29649472097945E-5</v>
      </c>
      <c r="N2755" s="9">
        <v>1.5748031496062902E-2</v>
      </c>
      <c r="O2755" s="9">
        <v>6.8647310517042995E-2</v>
      </c>
      <c r="P2755" s="9" t="s">
        <v>6520</v>
      </c>
      <c r="Q2755" s="9">
        <v>183101103</v>
      </c>
      <c r="R2755" s="9" t="s">
        <v>4285</v>
      </c>
      <c r="S2755" s="9" t="s">
        <v>6521</v>
      </c>
      <c r="T2755" s="9">
        <v>34.644764452296798</v>
      </c>
      <c r="U2755" s="9">
        <v>-120.42900672163201</v>
      </c>
      <c r="V2755" s="9">
        <v>330</v>
      </c>
      <c r="W2755" s="9">
        <v>257</v>
      </c>
      <c r="X2755" s="9">
        <v>111317.701241016</v>
      </c>
      <c r="Z2755" s="9">
        <v>76540.270301805504</v>
      </c>
      <c r="AB2755" s="9">
        <v>34777.430939211103</v>
      </c>
      <c r="AC2755" s="9">
        <v>37171.708918011303</v>
      </c>
      <c r="AD2755" s="9">
        <v>16350.3342055013</v>
      </c>
      <c r="AE2755" s="9">
        <v>2.8522883861548099E-4</v>
      </c>
      <c r="AF2755" s="9">
        <v>3.7787426072100001E-4</v>
      </c>
      <c r="AG2755" s="9">
        <v>2760</v>
      </c>
      <c r="AH2755" s="9">
        <v>1.4088195999999999</v>
      </c>
      <c r="AI2755" s="9">
        <v>4.285806</v>
      </c>
      <c r="AJ2755" s="9">
        <v>2</v>
      </c>
      <c r="AK2755" s="9">
        <v>3.5173825999999999</v>
      </c>
      <c r="AL2755" s="9">
        <v>9.2522909999999996</v>
      </c>
      <c r="AM2755" s="9">
        <v>-1.6483622</v>
      </c>
      <c r="AN2755" s="9">
        <v>4.2409240000000001E-3</v>
      </c>
      <c r="AO2755" s="9">
        <v>7.1969160000000003E-3</v>
      </c>
      <c r="AP2755" s="9">
        <v>0.95115609999999995</v>
      </c>
      <c r="AQ2755" s="9">
        <v>296.96303999999998</v>
      </c>
      <c r="AR2755" s="9">
        <v>36.531536000000003</v>
      </c>
      <c r="AS2755" s="9">
        <v>40.336970000000001</v>
      </c>
      <c r="AT2755" s="9">
        <v>0.97983383999999996</v>
      </c>
      <c r="AU2755" s="9">
        <v>14.989967</v>
      </c>
      <c r="AV2755" s="9">
        <v>15.691095000000001</v>
      </c>
      <c r="AW2755" s="9">
        <v>0.43617675</v>
      </c>
      <c r="AX2755" s="12">
        <f ca="1">IFERROR(__xludf.DUMMYFUNCTION("1-(PERCENTRANK(FILTER(AG:AG, $A:$A=$A2755), $AG2755))"),0.06)</f>
        <v>0.06</v>
      </c>
      <c r="AY2755" s="13">
        <f ca="1">IFERROR(__xludf.DUMMYFUNCTION("PERCENTRANK(FILTER(K:K, $A:$A=$A2755), $K2755)"),0.189)</f>
        <v>0.189</v>
      </c>
      <c r="AZ2755" s="13">
        <f ca="1">IFERROR(__xludf.DUMMYFUNCTION("PERCENTRANK(FILTER(I:I, $A:$A=$A2755), $I2755)"),0.084)</f>
        <v>8.4000000000000005E-2</v>
      </c>
      <c r="BA2755" s="12">
        <f ca="1">IFERROR(__xludf.DUMMYFUNCTION("PERCENTRANK(FILTER(AI:AI, $A:$A=$A2755), $AI2755)"),0.194)</f>
        <v>0.19400000000000001</v>
      </c>
      <c r="BB2755" s="13">
        <f ca="1">IFERROR(__xludf.DUMMYFUNCTION("PERCENTRANK(FILTER(AT:AT, $A:$A=$A2755), $AT2755)"),0.529)</f>
        <v>0.52900000000000003</v>
      </c>
      <c r="BC2755" s="13">
        <f ca="1">IFERROR(__xludf.DUMMYFUNCTION("PERCENTRANK(FILTER(AU:AU, $A:$A=$A2755), $AU2755)"),0.48)</f>
        <v>0.48</v>
      </c>
      <c r="BM2755" s="9">
        <v>0.25807825000000001</v>
      </c>
      <c r="BN2755" s="9">
        <v>1.3406816E-2</v>
      </c>
      <c r="BO2755" s="9">
        <v>1.2987804000000001</v>
      </c>
      <c r="BP2755" s="9">
        <v>11.969512</v>
      </c>
      <c r="BQ2755" s="9">
        <v>5.3910892000000002E-2</v>
      </c>
      <c r="BR2755" s="9">
        <v>0.20957096</v>
      </c>
      <c r="BS2755" s="9">
        <v>14.127328</v>
      </c>
      <c r="BT2755" s="9">
        <v>12.752523</v>
      </c>
      <c r="BU2755" s="9">
        <v>2.1543125999999999</v>
      </c>
      <c r="BV2755" s="9">
        <v>3.0762993999999999</v>
      </c>
      <c r="BW2755" s="9">
        <v>12.768933000000001</v>
      </c>
      <c r="BX2755" s="9">
        <v>12.762352999999999</v>
      </c>
      <c r="BY2755" s="9">
        <v>8.3201599999999996</v>
      </c>
      <c r="BZ2755" s="9">
        <v>8.4468029999999992</v>
      </c>
      <c r="CA2755" s="9">
        <v>81.142660000000006</v>
      </c>
      <c r="CB2755" s="9">
        <v>78.565079999999995</v>
      </c>
      <c r="CC2755" s="9">
        <v>55.768039999999999</v>
      </c>
      <c r="CD2755" s="9">
        <v>56.756343999999999</v>
      </c>
    </row>
    <row r="2756" spans="1:82" ht="15.75" hidden="1" customHeight="1" x14ac:dyDescent="0.2">
      <c r="A2756" s="9" t="s">
        <v>91</v>
      </c>
      <c r="B2756" s="9" t="s">
        <v>6522</v>
      </c>
      <c r="C2756" s="9">
        <v>9191</v>
      </c>
      <c r="D2756" s="9">
        <v>95</v>
      </c>
      <c r="E2756" s="9">
        <v>186.196120833565</v>
      </c>
      <c r="F2756" s="9">
        <v>259</v>
      </c>
      <c r="G2756" s="9">
        <v>269.26186999999999</v>
      </c>
      <c r="H2756" s="9">
        <v>42</v>
      </c>
      <c r="I2756" s="16">
        <v>2.4825101328522999E-5</v>
      </c>
      <c r="J2756" s="9">
        <v>21.650005141570698</v>
      </c>
      <c r="K2756" s="9">
        <v>1.52549042196286E-2</v>
      </c>
      <c r="L2756" s="9">
        <v>4.68775108830433E-4</v>
      </c>
      <c r="M2756" s="11">
        <v>1.29642494044305E-5</v>
      </c>
      <c r="N2756" s="9">
        <v>0.36679536679536601</v>
      </c>
      <c r="O2756" s="9">
        <v>0.69150570746762796</v>
      </c>
      <c r="P2756" s="9" t="s">
        <v>6523</v>
      </c>
      <c r="Q2756" s="9">
        <v>14662112</v>
      </c>
      <c r="R2756" s="9" t="s">
        <v>2899</v>
      </c>
      <c r="S2756" s="9">
        <v>6392</v>
      </c>
      <c r="T2756" s="9">
        <v>37.8434364716163</v>
      </c>
      <c r="U2756" s="9">
        <v>-121.94616702983799</v>
      </c>
      <c r="V2756" s="9">
        <v>51</v>
      </c>
      <c r="W2756" s="9">
        <v>22</v>
      </c>
      <c r="X2756" s="9">
        <v>9696.2868107475006</v>
      </c>
      <c r="Z2756" s="9">
        <v>8416.1441532398203</v>
      </c>
      <c r="AB2756" s="9">
        <v>1280.14265750768</v>
      </c>
      <c r="AC2756" s="9">
        <v>8416.1441532398203</v>
      </c>
      <c r="AD2756" s="9">
        <v>1280.14265750768</v>
      </c>
      <c r="AE2756" s="9">
        <v>5.4449847498608196E-4</v>
      </c>
      <c r="AF2756" s="9">
        <v>1.0426542557979699E-3</v>
      </c>
      <c r="AG2756" s="9">
        <v>2761</v>
      </c>
      <c r="AH2756" s="9">
        <v>1.9604975</v>
      </c>
      <c r="AI2756" s="9">
        <v>5.6186303999999998</v>
      </c>
      <c r="AJ2756" s="9">
        <v>3</v>
      </c>
      <c r="AK2756" s="9">
        <v>3.1180249999999998</v>
      </c>
      <c r="AL2756" s="9">
        <v>8.1226219999999998</v>
      </c>
      <c r="AM2756" s="9">
        <v>1.0039282</v>
      </c>
      <c r="AN2756" s="9">
        <v>2.3364486E-2</v>
      </c>
      <c r="AO2756" s="9">
        <v>6.1959190000000003E-3</v>
      </c>
      <c r="AP2756" s="9">
        <v>1.7357271000000001</v>
      </c>
      <c r="AQ2756" s="9">
        <v>294.94619999999998</v>
      </c>
      <c r="AR2756" s="9">
        <v>48.214516000000003</v>
      </c>
      <c r="AS2756" s="9">
        <v>39.551940000000002</v>
      </c>
      <c r="AT2756" s="9">
        <v>1.1204959999999999</v>
      </c>
      <c r="AU2756" s="9">
        <v>11.959781</v>
      </c>
      <c r="AV2756" s="9">
        <v>13.431075</v>
      </c>
      <c r="AW2756" s="9">
        <v>1.0717671</v>
      </c>
      <c r="AX2756" s="12">
        <f ca="1">IFERROR(__xludf.DUMMYFUNCTION("1-(PERCENTRANK(FILTER(AG:AG, $A:$A=$A2756), $AG2756))"),0.0759999999999999)</f>
        <v>7.5999999999999901E-2</v>
      </c>
      <c r="AY2756" s="13">
        <f ca="1">IFERROR(__xludf.DUMMYFUNCTION("PERCENTRANK(FILTER(K:K, $A:$A=$A2756), $K2756)"),0.089)</f>
        <v>8.8999999999999996E-2</v>
      </c>
      <c r="AZ2756" s="13">
        <f ca="1">IFERROR(__xludf.DUMMYFUNCTION("PERCENTRANK(FILTER(I:I, $A:$A=$A2756), $I2756)"),0.147)</f>
        <v>0.14699999999999999</v>
      </c>
      <c r="BA2756" s="12">
        <f ca="1">IFERROR(__xludf.DUMMYFUNCTION("PERCENTRANK(FILTER(AI:AI, $A:$A=$A2756), $AI2756)"),0.111)</f>
        <v>0.111</v>
      </c>
      <c r="BB2756" s="13">
        <f ca="1">IFERROR(__xludf.DUMMYFUNCTION("PERCENTRANK(FILTER(AT:AT, $A:$A=$A2756), $AT2756)"),0.911)</f>
        <v>0.91100000000000003</v>
      </c>
      <c r="BC2756" s="13">
        <f ca="1">IFERROR(__xludf.DUMMYFUNCTION("PERCENTRANK(FILTER(AU:AU, $A:$A=$A2756), $AU2756)"),0)</f>
        <v>0</v>
      </c>
      <c r="BM2756" s="9">
        <v>6.3742900000000005E-2</v>
      </c>
      <c r="BN2756" s="9">
        <v>4.3925233000000001E-2</v>
      </c>
      <c r="BO2756" s="9">
        <v>2.0294118000000001</v>
      </c>
      <c r="BP2756" s="9">
        <v>8.9117650000000008</v>
      </c>
      <c r="BQ2756" s="9">
        <v>2.0284111</v>
      </c>
      <c r="BR2756" s="9">
        <v>2.4205608000000001</v>
      </c>
      <c r="BS2756" s="9">
        <v>7.0468964999999999</v>
      </c>
      <c r="BT2756" s="9">
        <v>6.5971209999999996</v>
      </c>
      <c r="BU2756" s="9">
        <v>2.1088624</v>
      </c>
      <c r="BV2756" s="9">
        <v>3.9845359999999999</v>
      </c>
      <c r="BW2756" s="9">
        <v>11.686121</v>
      </c>
      <c r="BX2756" s="9">
        <v>6.9423604000000001</v>
      </c>
      <c r="BY2756" s="9">
        <v>7.5247783999999998</v>
      </c>
      <c r="BZ2756" s="9">
        <v>4.2293940000000001</v>
      </c>
      <c r="CA2756" s="9">
        <v>57.557780000000001</v>
      </c>
      <c r="CB2756" s="9">
        <v>84.177475000000001</v>
      </c>
      <c r="CC2756" s="9">
        <v>59.266666000000001</v>
      </c>
      <c r="CD2756" s="9">
        <v>88.4773</v>
      </c>
    </row>
    <row r="2757" spans="1:82" ht="15.75" hidden="1" customHeight="1" x14ac:dyDescent="0.2">
      <c r="A2757" s="9" t="s">
        <v>91</v>
      </c>
      <c r="B2757" s="9" t="s">
        <v>6524</v>
      </c>
      <c r="C2757" s="9">
        <v>1757</v>
      </c>
      <c r="D2757" s="9">
        <v>5</v>
      </c>
      <c r="E2757" s="9">
        <v>8.9848424987434203</v>
      </c>
      <c r="F2757" s="9">
        <v>10</v>
      </c>
      <c r="G2757" s="9">
        <v>11.481017</v>
      </c>
      <c r="H2757" s="9">
        <v>4</v>
      </c>
      <c r="I2757" s="16">
        <v>2.2818929210188799E-5</v>
      </c>
      <c r="J2757" s="9">
        <v>3.7818049858743701E-2</v>
      </c>
      <c r="K2757" s="9">
        <v>1.03762755170464E-2</v>
      </c>
      <c r="L2757" s="11">
        <v>8.6296740259406503E-7</v>
      </c>
      <c r="M2757" s="11">
        <v>1.2878032912055899E-5</v>
      </c>
      <c r="N2757" s="9">
        <v>0.5</v>
      </c>
      <c r="O2757" s="9">
        <v>0.78258244984058301</v>
      </c>
      <c r="P2757" s="9" t="s">
        <v>6525</v>
      </c>
      <c r="Q2757" s="9">
        <v>12060402</v>
      </c>
      <c r="R2757" s="9" t="s">
        <v>6526</v>
      </c>
      <c r="S2757" s="9" t="s">
        <v>98</v>
      </c>
      <c r="T2757" s="9">
        <v>37.872521128353704</v>
      </c>
      <c r="U2757" s="9">
        <v>-122.27795421741</v>
      </c>
      <c r="V2757" s="9">
        <v>104</v>
      </c>
      <c r="W2757" s="9">
        <v>444</v>
      </c>
      <c r="X2757" s="9">
        <v>16232.4189678068</v>
      </c>
      <c r="Z2757" s="9">
        <v>3376.7149284265502</v>
      </c>
      <c r="AB2757" s="9">
        <v>12855.7040393803</v>
      </c>
      <c r="AC2757" s="9">
        <v>226.02383594434099</v>
      </c>
      <c r="AD2757" s="9">
        <v>1666.1497526016101</v>
      </c>
      <c r="AE2757" s="11">
        <v>5.1512131648223597E-5</v>
      </c>
      <c r="AF2757" s="11">
        <v>9.1275716840755194E-5</v>
      </c>
      <c r="AG2757" s="9">
        <v>2762</v>
      </c>
      <c r="AH2757" s="9">
        <v>3.1752783999999998</v>
      </c>
      <c r="AI2757" s="9">
        <v>12.311021999999999</v>
      </c>
      <c r="AJ2757" s="9">
        <v>2</v>
      </c>
      <c r="AK2757" s="9">
        <v>2.6430047000000001</v>
      </c>
      <c r="AL2757" s="9">
        <v>6.2684470000000001</v>
      </c>
      <c r="AM2757" s="9">
        <v>-4.4793596000000004</v>
      </c>
      <c r="AN2757" s="9">
        <v>5.7500000000000002E-2</v>
      </c>
      <c r="AO2757" s="9">
        <v>7.3884700000000003E-3</v>
      </c>
      <c r="AP2757" s="9">
        <v>1.5998771000000001</v>
      </c>
      <c r="AQ2757" s="9">
        <v>292.89382999999998</v>
      </c>
      <c r="AR2757" s="9">
        <v>31.465052</v>
      </c>
      <c r="AS2757" s="9">
        <v>27.416257999999999</v>
      </c>
      <c r="AT2757" s="9">
        <v>0.65732919999999995</v>
      </c>
      <c r="AU2757" s="9">
        <v>15.464798999999999</v>
      </c>
      <c r="AV2757" s="9">
        <v>16.861664000000001</v>
      </c>
      <c r="AW2757" s="9">
        <v>28.969439000000001</v>
      </c>
      <c r="AX2757" s="12">
        <f ca="1">IFERROR(__xludf.DUMMYFUNCTION("1-(PERCENTRANK(FILTER(AG:AG, $A:$A=$A2757), $AG2757))"),0.0739999999999999)</f>
        <v>7.3999999999999899E-2</v>
      </c>
      <c r="AY2757" s="13">
        <f ca="1">IFERROR(__xludf.DUMMYFUNCTION("PERCENTRANK(FILTER(K:K, $A:$A=$A2757), $K2757)"),0.085)</f>
        <v>8.5000000000000006E-2</v>
      </c>
      <c r="AZ2757" s="13">
        <f ca="1">IFERROR(__xludf.DUMMYFUNCTION("PERCENTRANK(FILTER(I:I, $A:$A=$A2757), $I2757)"),0.127)</f>
        <v>0.127</v>
      </c>
      <c r="BA2757" s="12">
        <f ca="1">IFERROR(__xludf.DUMMYFUNCTION("PERCENTRANK(FILTER(AI:AI, $A:$A=$A2757), $AI2757)"),0.55)</f>
        <v>0.55000000000000004</v>
      </c>
      <c r="BB2757" s="13">
        <f ca="1">IFERROR(__xludf.DUMMYFUNCTION("PERCENTRANK(FILTER(AT:AT, $A:$A=$A2757), $AT2757)"),0.111)</f>
        <v>0.111</v>
      </c>
      <c r="BC2757" s="13">
        <f ca="1">IFERROR(__xludf.DUMMYFUNCTION("PERCENTRANK(FILTER(AU:AU, $A:$A=$A2757), $AU2757)"),0.628)</f>
        <v>0.628</v>
      </c>
      <c r="BM2757" s="9">
        <v>0.90499693000000003</v>
      </c>
      <c r="BN2757" s="9">
        <v>1.7500000000000002E-2</v>
      </c>
      <c r="BO2757" s="9">
        <v>15.75</v>
      </c>
      <c r="BP2757" s="9">
        <v>22</v>
      </c>
      <c r="BQ2757" s="9">
        <v>1.0175000000000001</v>
      </c>
      <c r="BR2757" s="9">
        <v>2.5</v>
      </c>
      <c r="BS2757" s="9">
        <v>7.6048140000000002</v>
      </c>
      <c r="BT2757" s="9">
        <v>7.0724619999999998</v>
      </c>
      <c r="BU2757" s="9">
        <v>1.5384485999999999</v>
      </c>
      <c r="BV2757" s="9">
        <v>2.8522859999999999</v>
      </c>
      <c r="BW2757" s="9">
        <v>14.552464000000001</v>
      </c>
      <c r="BX2757" s="9">
        <v>11.754066999999999</v>
      </c>
      <c r="BY2757" s="9">
        <v>10.156601</v>
      </c>
      <c r="BZ2757" s="9">
        <v>7.8630934000000003</v>
      </c>
      <c r="CA2757" s="9">
        <v>48.582644999999999</v>
      </c>
      <c r="CB2757" s="9">
        <v>48.768509999999999</v>
      </c>
      <c r="CC2757" s="9">
        <v>43.944854999999997</v>
      </c>
      <c r="CD2757" s="9">
        <v>58.702773999999998</v>
      </c>
    </row>
    <row r="2758" spans="1:82" ht="15.75" hidden="1" customHeight="1" x14ac:dyDescent="0.2">
      <c r="A2758" s="9" t="s">
        <v>91</v>
      </c>
      <c r="B2758" s="9" t="s">
        <v>6527</v>
      </c>
      <c r="C2758" s="9">
        <v>1305</v>
      </c>
      <c r="D2758" s="9">
        <v>0</v>
      </c>
      <c r="E2758" s="9">
        <v>0</v>
      </c>
      <c r="F2758" s="9">
        <v>1</v>
      </c>
      <c r="G2758" s="9">
        <v>0.67510000000000003</v>
      </c>
      <c r="H2758" s="9">
        <v>1</v>
      </c>
      <c r="I2758" s="16">
        <v>1.2855911336373501E-5</v>
      </c>
      <c r="J2758" s="9">
        <v>3.7818049858743701E-2</v>
      </c>
      <c r="L2758" s="11">
        <v>4.86185495898564E-7</v>
      </c>
      <c r="M2758" s="11">
        <v>1.2855911336373501E-5</v>
      </c>
      <c r="N2758" s="9">
        <v>0</v>
      </c>
      <c r="O2758" s="9">
        <v>0</v>
      </c>
      <c r="P2758" s="9" t="s">
        <v>6528</v>
      </c>
      <c r="Q2758" s="9">
        <v>24031110</v>
      </c>
      <c r="R2758" s="9" t="s">
        <v>6529</v>
      </c>
      <c r="S2758" s="9">
        <v>39182</v>
      </c>
      <c r="T2758" s="9">
        <v>37.510880766937497</v>
      </c>
      <c r="U2758" s="9">
        <v>-122.299378590193</v>
      </c>
      <c r="V2758" s="9">
        <v>85</v>
      </c>
      <c r="W2758" s="9">
        <v>281</v>
      </c>
      <c r="X2758" s="9">
        <v>14128.0507860488</v>
      </c>
      <c r="Z2758" s="9">
        <v>3455.5413042237301</v>
      </c>
      <c r="AB2758" s="9">
        <v>10672.5094818251</v>
      </c>
      <c r="AC2758" s="9">
        <v>111.801747792897</v>
      </c>
      <c r="AD2758" s="9">
        <v>178.36650817243299</v>
      </c>
      <c r="AE2758" s="11">
        <v>1.2855911336373501E-5</v>
      </c>
      <c r="AF2758" s="11">
        <v>1.2855911336373501E-5</v>
      </c>
      <c r="AG2758" s="9">
        <v>2763</v>
      </c>
      <c r="AH2758" s="9">
        <v>1.2993764000000001</v>
      </c>
      <c r="AI2758" s="9">
        <v>4.2181496999999997</v>
      </c>
      <c r="AJ2758" s="9">
        <v>2</v>
      </c>
      <c r="AK2758" s="9">
        <v>2.8531146000000001</v>
      </c>
      <c r="AL2758" s="9">
        <v>6.9283133000000001</v>
      </c>
      <c r="AM2758" s="9">
        <v>-13.722913999999999</v>
      </c>
      <c r="AN2758" s="9">
        <v>3.3333332E-3</v>
      </c>
      <c r="AO2758" s="9">
        <v>7.0058387000000001E-3</v>
      </c>
      <c r="AP2758" s="9">
        <v>1.4088537999999999</v>
      </c>
      <c r="AQ2758" s="9">
        <v>294.71143000000001</v>
      </c>
      <c r="AR2758" s="9">
        <v>33.967179999999999</v>
      </c>
      <c r="AS2758" s="9">
        <v>29.190577000000001</v>
      </c>
      <c r="AT2758" s="9">
        <v>0.84301689999999996</v>
      </c>
      <c r="AU2758" s="9">
        <v>15.239938</v>
      </c>
      <c r="AV2758" s="9">
        <v>16.558537000000001</v>
      </c>
      <c r="AW2758" s="9">
        <v>31.492971000000001</v>
      </c>
      <c r="AX2758" s="12">
        <f ca="1">IFERROR(__xludf.DUMMYFUNCTION("1-(PERCENTRANK(FILTER(AG:AG, $A:$A=$A2758), $AG2758))"),0.0729999999999999)</f>
        <v>7.2999999999999898E-2</v>
      </c>
      <c r="AY2758" s="13">
        <f ca="1">IFERROR(__xludf.DUMMYFUNCTION("PERCENTRANK(FILTER(K:K, $A:$A=$A2758), $K2758)"),0)</f>
        <v>0</v>
      </c>
      <c r="AZ2758" s="13">
        <f ca="1">IFERROR(__xludf.DUMMYFUNCTION("PERCENTRANK(FILTER(I:I, $A:$A=$A2758), $I2758)"),0.029)</f>
        <v>2.9000000000000001E-2</v>
      </c>
      <c r="BA2758" s="12">
        <f ca="1">IFERROR(__xludf.DUMMYFUNCTION("PERCENTRANK(FILTER(AI:AI, $A:$A=$A2758), $AI2758)"),0.069)</f>
        <v>6.9000000000000006E-2</v>
      </c>
      <c r="BB2758" s="13">
        <f ca="1">IFERROR(__xludf.DUMMYFUNCTION("PERCENTRANK(FILTER(AT:AT, $A:$A=$A2758), $AT2758)"),0.456)</f>
        <v>0.45600000000000002</v>
      </c>
      <c r="BC2758" s="13">
        <f ca="1">IFERROR(__xludf.DUMMYFUNCTION("PERCENTRANK(FILTER(AU:AU, $A:$A=$A2758), $AU2758)"),0.505)</f>
        <v>0.505</v>
      </c>
      <c r="BM2758" s="9">
        <v>0.92801285</v>
      </c>
      <c r="BN2758" s="9">
        <v>0.01</v>
      </c>
      <c r="BO2758" s="9">
        <v>4.5</v>
      </c>
      <c r="BP2758" s="9">
        <v>23</v>
      </c>
      <c r="BQ2758" s="9">
        <v>0</v>
      </c>
      <c r="BR2758" s="9">
        <v>0.33333333999999998</v>
      </c>
      <c r="BS2758" s="9">
        <v>9.8409099999999992</v>
      </c>
      <c r="BT2758" s="9">
        <v>8.7493599999999994</v>
      </c>
      <c r="BU2758" s="9">
        <v>1.8231360999999999</v>
      </c>
      <c r="BV2758" s="9">
        <v>3.2687466000000001</v>
      </c>
      <c r="BW2758" s="9">
        <v>14.047831</v>
      </c>
      <c r="BX2758" s="9">
        <v>11.443795</v>
      </c>
      <c r="BY2758" s="9">
        <v>10.742663</v>
      </c>
      <c r="BZ2758" s="9">
        <v>8.0792579999999994</v>
      </c>
      <c r="CA2758" s="9">
        <v>55.448560000000001</v>
      </c>
      <c r="CB2758" s="9">
        <v>52.712499999999999</v>
      </c>
      <c r="CC2758" s="9">
        <v>45.053176999999998</v>
      </c>
      <c r="CD2758" s="9">
        <v>60.762413000000002</v>
      </c>
    </row>
    <row r="2759" spans="1:82" ht="15.75" customHeight="1" x14ac:dyDescent="0.2">
      <c r="A2759" s="9" t="s">
        <v>73</v>
      </c>
      <c r="B2759" s="9" t="s">
        <v>6654</v>
      </c>
      <c r="C2759" s="9">
        <v>4002</v>
      </c>
      <c r="D2759" s="9">
        <v>134</v>
      </c>
      <c r="E2759" s="9">
        <v>181.834957984006</v>
      </c>
      <c r="F2759" s="9">
        <v>1322</v>
      </c>
      <c r="G2759" s="9">
        <v>681.1721</v>
      </c>
      <c r="H2759" s="9">
        <v>179</v>
      </c>
      <c r="I2759" s="16">
        <v>1.00277992011121E-5</v>
      </c>
      <c r="J2759" s="9">
        <v>4.28784313924215E-2</v>
      </c>
      <c r="K2759" s="9">
        <v>0.57753584381134704</v>
      </c>
      <c r="L2759" s="11">
        <v>3.9780893605370098E-7</v>
      </c>
      <c r="M2759" s="11">
        <v>8.2265220843443206E-6</v>
      </c>
      <c r="N2759" s="9">
        <v>0.101361573373676</v>
      </c>
      <c r="O2759" s="9">
        <v>0.26694421699674198</v>
      </c>
      <c r="P2759" s="9" t="s">
        <v>6655</v>
      </c>
      <c r="Q2759" s="9">
        <v>152251101</v>
      </c>
      <c r="R2759" s="9" t="s">
        <v>6656</v>
      </c>
      <c r="S2759" s="9">
        <v>578852</v>
      </c>
      <c r="T2759" s="9">
        <v>39.325111539277103</v>
      </c>
      <c r="U2759" s="9">
        <v>-120.642807717292</v>
      </c>
      <c r="V2759" s="9">
        <v>247</v>
      </c>
      <c r="W2759" s="9">
        <v>201</v>
      </c>
      <c r="X2759" s="9">
        <v>47186.8935288024</v>
      </c>
      <c r="Y2759" s="15">
        <f>X2759/1609.34</f>
        <v>29.320649165995007</v>
      </c>
      <c r="Z2759" s="9">
        <v>39043.058017040399</v>
      </c>
      <c r="AA2759" s="15">
        <f>Z2759/1609.34</f>
        <v>24.26029180722557</v>
      </c>
      <c r="AB2759" s="9">
        <v>8143.8355117619903</v>
      </c>
      <c r="AC2759" s="9">
        <v>33138.459603656898</v>
      </c>
      <c r="AD2759" s="9">
        <v>6516.1919981644696</v>
      </c>
      <c r="AE2759" s="9">
        <v>1.47254745309763E-3</v>
      </c>
      <c r="AF2759" s="9">
        <v>1.79497605699907E-3</v>
      </c>
      <c r="AG2759" s="9">
        <v>2813</v>
      </c>
      <c r="AH2759" s="9">
        <v>5.1452116999999999</v>
      </c>
      <c r="AI2759" s="9">
        <v>15.711952999999999</v>
      </c>
      <c r="AJ2759" s="9">
        <v>2.0575540000000001</v>
      </c>
      <c r="AK2759" s="9">
        <v>2.4428972999999998</v>
      </c>
      <c r="AL2759" s="9">
        <v>7.1371799999999999</v>
      </c>
      <c r="AM2759" s="9">
        <v>-1.0476046000000001</v>
      </c>
      <c r="AN2759" s="9">
        <v>2.9328535999999999E-2</v>
      </c>
      <c r="AO2759" s="9">
        <v>4.1261822999999996E-3</v>
      </c>
      <c r="AP2759" s="9">
        <v>5.2027726000000003</v>
      </c>
      <c r="AQ2759" s="9">
        <v>289.62002999999999</v>
      </c>
      <c r="AR2759" s="9">
        <v>49.428460000000001</v>
      </c>
      <c r="AS2759" s="9">
        <v>36.417200000000001</v>
      </c>
      <c r="AT2759" s="9">
        <v>0.98544469999999995</v>
      </c>
      <c r="AU2759" s="9">
        <v>10.830113000000001</v>
      </c>
      <c r="AV2759" s="9">
        <v>13.451812</v>
      </c>
      <c r="AW2759" s="9">
        <v>2.9283993000000001</v>
      </c>
      <c r="AX2759" s="12">
        <f ca="1">IFERROR(__xludf.DUMMYFUNCTION("1-(PERCENTRANK(FILTER(AG:AG, $A:$A=$A2808), $AG2808))"),0.022)</f>
        <v>2.1999999999999999E-2</v>
      </c>
      <c r="AY2759" s="13">
        <f ca="1">IFERROR(__xludf.DUMMYFUNCTION("PERCENTRANK(FILTER(K:K, $A:$A=$A2808), $K2808)"),0.053)</f>
        <v>5.2999999999999999E-2</v>
      </c>
      <c r="AZ2759" s="13">
        <f ca="1">IFERROR(__xludf.DUMMYFUNCTION("PERCENTRANK(FILTER(I:I, $A:$A=$A2808), $I2808)"),0.032)</f>
        <v>3.2000000000000001E-2</v>
      </c>
      <c r="BA2759" s="12">
        <f ca="1">IFERROR(__xludf.DUMMYFUNCTION("PERCENTRANK(FILTER(AI:AI, $A:$A=$A2808), $AI2808)"),0.698)</f>
        <v>0.69799999999999995</v>
      </c>
      <c r="BB2759" s="13">
        <f ca="1">IFERROR(__xludf.DUMMYFUNCTION("PERCENTRANK(FILTER(AT:AT, $A:$A=$A2808), $AT2808)"),0.049)</f>
        <v>4.9000000000000002E-2</v>
      </c>
      <c r="BC2759" s="13">
        <f ca="1">IFERROR(__xludf.DUMMYFUNCTION("PERCENTRANK(FILTER(AU:AU, $A:$A=$A2808), $AU2808)"),0.01)</f>
        <v>0.01</v>
      </c>
      <c r="BM2759" s="9">
        <v>0.15415639</v>
      </c>
      <c r="BN2759" s="9">
        <v>2.675926E-2</v>
      </c>
      <c r="BO2759" s="9">
        <v>4.4943819999999999</v>
      </c>
      <c r="BP2759" s="9">
        <v>16.438202</v>
      </c>
      <c r="BQ2759" s="9">
        <v>0.19382530000000001</v>
      </c>
      <c r="BR2759" s="9">
        <v>5.0783133999999999</v>
      </c>
      <c r="BS2759" s="9">
        <v>12.575836000000001</v>
      </c>
      <c r="BT2759" s="9">
        <v>9.5472389999999994</v>
      </c>
      <c r="BU2759" s="9">
        <v>1.3188588999999999</v>
      </c>
      <c r="BV2759" s="9">
        <v>2.228151</v>
      </c>
      <c r="BW2759" s="9">
        <v>11.542247</v>
      </c>
      <c r="BX2759" s="9">
        <v>6.2344720000000002</v>
      </c>
      <c r="BY2759" s="9">
        <v>6.4936660000000002</v>
      </c>
      <c r="BZ2759" s="9">
        <v>4.6204169999999998</v>
      </c>
      <c r="CA2759" s="9">
        <v>65.159615000000002</v>
      </c>
      <c r="CB2759" s="9">
        <v>89.812849999999997</v>
      </c>
      <c r="CC2759" s="9">
        <v>61.30189</v>
      </c>
      <c r="CD2759" s="9">
        <v>88.878690000000006</v>
      </c>
    </row>
    <row r="2760" spans="1:82" ht="15.75" hidden="1" customHeight="1" x14ac:dyDescent="0.2">
      <c r="A2760" s="9" t="s">
        <v>91</v>
      </c>
      <c r="B2760" s="9" t="s">
        <v>6533</v>
      </c>
      <c r="C2760" s="9">
        <v>1652</v>
      </c>
      <c r="D2760" s="9">
        <v>1</v>
      </c>
      <c r="E2760" s="9">
        <v>4.0621941096129701</v>
      </c>
      <c r="F2760" s="9">
        <v>4</v>
      </c>
      <c r="G2760" s="9">
        <v>5.5976604999999999</v>
      </c>
      <c r="H2760" s="9">
        <v>1</v>
      </c>
      <c r="I2760" s="16">
        <v>1.2618300388567101E-5</v>
      </c>
      <c r="J2760" s="9">
        <v>3.7818049858743701E-2</v>
      </c>
      <c r="L2760" s="11">
        <v>4.7719951322743797E-7</v>
      </c>
      <c r="M2760" s="11">
        <v>1.2618300388567101E-5</v>
      </c>
      <c r="N2760" s="9">
        <v>0.25</v>
      </c>
      <c r="O2760" s="9">
        <v>0.725694971939018</v>
      </c>
      <c r="P2760" s="9" t="s">
        <v>6534</v>
      </c>
      <c r="Q2760" s="9">
        <v>12091118</v>
      </c>
      <c r="R2760" s="9" t="s">
        <v>6535</v>
      </c>
      <c r="S2760" s="9" t="s">
        <v>6536</v>
      </c>
      <c r="T2760" s="9">
        <v>37.758817457173002</v>
      </c>
      <c r="U2760" s="9">
        <v>-122.17197641212699</v>
      </c>
      <c r="V2760" s="9">
        <v>147</v>
      </c>
      <c r="W2760" s="9">
        <v>1377</v>
      </c>
      <c r="X2760" s="9">
        <v>64068.610160010299</v>
      </c>
      <c r="Z2760" s="9">
        <v>8427.7397488752395</v>
      </c>
      <c r="AB2760" s="9">
        <v>55640.870411135103</v>
      </c>
      <c r="AC2760" s="9">
        <v>515.47709684930305</v>
      </c>
      <c r="AD2760" s="9">
        <v>2212.6730730128002</v>
      </c>
      <c r="AE2760" s="11">
        <v>1.2618300388567101E-5</v>
      </c>
      <c r="AF2760" s="11">
        <v>1.2618300388567101E-5</v>
      </c>
      <c r="AG2760" s="9">
        <v>2765</v>
      </c>
      <c r="AH2760" s="9">
        <v>3.6723463999999999</v>
      </c>
      <c r="AI2760" s="9">
        <v>10.703718</v>
      </c>
      <c r="AJ2760" s="9">
        <v>2</v>
      </c>
      <c r="AK2760" s="9">
        <v>2.0538530000000002</v>
      </c>
      <c r="AL2760" s="9">
        <v>5.2164700000000002</v>
      </c>
      <c r="AM2760" s="9">
        <v>16.254019</v>
      </c>
      <c r="AN2760" s="9">
        <v>6.0000000000000001E-3</v>
      </c>
      <c r="AO2760" s="9">
        <v>7.2506117000000004E-3</v>
      </c>
      <c r="AP2760" s="9">
        <v>1.6979218</v>
      </c>
      <c r="AQ2760" s="9">
        <v>292.91933999999998</v>
      </c>
      <c r="AR2760" s="9">
        <v>31.448685000000001</v>
      </c>
      <c r="AS2760" s="9">
        <v>30.103429999999999</v>
      </c>
      <c r="AT2760" s="9">
        <v>0.67726993999999996</v>
      </c>
      <c r="AU2760" s="9">
        <v>15.675814000000001</v>
      </c>
      <c r="AV2760" s="9">
        <v>17.120132000000002</v>
      </c>
      <c r="AW2760" s="9">
        <v>42.299956999999999</v>
      </c>
      <c r="AX2760" s="12">
        <f ca="1">IFERROR(__xludf.DUMMYFUNCTION("1-(PERCENTRANK(FILTER(AG:AG, $A:$A=$A2760), $AG2760))"),0.0709999999999999)</f>
        <v>7.0999999999999897E-2</v>
      </c>
      <c r="AY2760" s="13">
        <f ca="1">IFERROR(__xludf.DUMMYFUNCTION("PERCENTRANK(FILTER(K:K, $A:$A=$A2760), $K2760)"),0)</f>
        <v>0</v>
      </c>
      <c r="AZ2760" s="13">
        <f ca="1">IFERROR(__xludf.DUMMYFUNCTION("PERCENTRANK(FILTER(I:I, $A:$A=$A2760), $I2760)"),0.025)</f>
        <v>2.5000000000000001E-2</v>
      </c>
      <c r="BA2760" s="12">
        <f ca="1">IFERROR(__xludf.DUMMYFUNCTION("PERCENTRANK(FILTER(AI:AI, $A:$A=$A2760), $AI2760)"),0.414)</f>
        <v>0.41399999999999998</v>
      </c>
      <c r="BB2760" s="13">
        <f ca="1">IFERROR(__xludf.DUMMYFUNCTION("PERCENTRANK(FILTER(AT:AT, $A:$A=$A2760), $AT2760)"),0.149)</f>
        <v>0.14899999999999999</v>
      </c>
      <c r="BC2760" s="13">
        <f ca="1">IFERROR(__xludf.DUMMYFUNCTION("PERCENTRANK(FILTER(AU:AU, $A:$A=$A2760), $AU2760)"),0.721)</f>
        <v>0.72099999999999997</v>
      </c>
      <c r="BM2760" s="9">
        <v>0.5261747</v>
      </c>
      <c r="BN2760" s="9">
        <v>2.4E-2</v>
      </c>
      <c r="BO2760" s="9">
        <v>10.199999999999999</v>
      </c>
      <c r="BP2760" s="9">
        <v>18.600000000000001</v>
      </c>
      <c r="BQ2760" s="9">
        <v>0.44400000000000001</v>
      </c>
      <c r="BR2760" s="9">
        <v>0.8</v>
      </c>
      <c r="BS2760" s="9">
        <v>8.4002020000000002</v>
      </c>
      <c r="BT2760" s="9">
        <v>7.6421447000000002</v>
      </c>
      <c r="BU2760" s="9">
        <v>1.5667076</v>
      </c>
      <c r="BV2760" s="9">
        <v>3.0662112000000001</v>
      </c>
      <c r="BW2760" s="9">
        <v>14.990211499999999</v>
      </c>
      <c r="BX2760" s="9">
        <v>11.53937</v>
      </c>
      <c r="BY2760" s="9">
        <v>10.099619000000001</v>
      </c>
      <c r="BZ2760" s="9">
        <v>7.3760447999999998</v>
      </c>
      <c r="CA2760" s="9">
        <v>51.362050000000004</v>
      </c>
      <c r="CB2760" s="9">
        <v>56.510241999999998</v>
      </c>
      <c r="CC2760" s="9">
        <v>44.357819999999997</v>
      </c>
      <c r="CD2760" s="9">
        <v>61.646233000000002</v>
      </c>
    </row>
    <row r="2761" spans="1:82" ht="15.75" hidden="1" customHeight="1" x14ac:dyDescent="0.2">
      <c r="A2761" s="9" t="s">
        <v>106</v>
      </c>
      <c r="B2761" s="9" t="s">
        <v>6537</v>
      </c>
      <c r="C2761" s="9">
        <v>9056</v>
      </c>
      <c r="D2761" s="9">
        <v>6</v>
      </c>
      <c r="E2761" s="9">
        <v>22.896954830744399</v>
      </c>
      <c r="F2761" s="9">
        <v>19</v>
      </c>
      <c r="G2761" s="9">
        <v>29.260248000000001</v>
      </c>
      <c r="H2761" s="9">
        <v>6</v>
      </c>
      <c r="I2761" s="16">
        <v>1.2089794684773801E-5</v>
      </c>
      <c r="J2761" s="9">
        <v>17.0427981618299</v>
      </c>
      <c r="K2761" s="9">
        <v>0.72828062375386504</v>
      </c>
      <c r="L2761" s="9">
        <v>1.6017485705891401E-4</v>
      </c>
      <c r="M2761" s="11">
        <v>1.2604751191247399E-5</v>
      </c>
      <c r="N2761" s="9">
        <v>0.31578947368421001</v>
      </c>
      <c r="O2761" s="9">
        <v>0.78252770402354799</v>
      </c>
      <c r="P2761" s="9" t="s">
        <v>6538</v>
      </c>
      <c r="Q2761" s="9">
        <v>83531108</v>
      </c>
      <c r="R2761" s="9" t="s">
        <v>6539</v>
      </c>
      <c r="S2761" s="9">
        <v>70535</v>
      </c>
      <c r="T2761" s="9">
        <v>37.400017923274298</v>
      </c>
      <c r="U2761" s="9">
        <v>-121.84629624558799</v>
      </c>
      <c r="V2761" s="9">
        <v>67</v>
      </c>
      <c r="W2761" s="9">
        <v>89</v>
      </c>
      <c r="X2761" s="9">
        <v>9976.8804483690492</v>
      </c>
      <c r="Z2761" s="9">
        <v>5288.7742473016096</v>
      </c>
      <c r="AB2761" s="9">
        <v>4688.1062010674495</v>
      </c>
      <c r="AC2761" s="9">
        <v>1019.34653028916</v>
      </c>
      <c r="AD2761" s="9">
        <v>417.21313521436502</v>
      </c>
      <c r="AE2761" s="11">
        <v>7.5628507147484898E-5</v>
      </c>
      <c r="AF2761" s="11">
        <v>7.2538768108643099E-5</v>
      </c>
      <c r="AG2761" s="9">
        <v>2766</v>
      </c>
      <c r="AH2761" s="9">
        <v>0.58724695000000005</v>
      </c>
      <c r="AI2761" s="9">
        <v>3.2282774000000001</v>
      </c>
      <c r="AJ2761" s="9">
        <v>2</v>
      </c>
      <c r="AK2761" s="9">
        <v>2.0850444000000001</v>
      </c>
      <c r="AL2761" s="9">
        <v>5.471171</v>
      </c>
      <c r="AM2761" s="9">
        <v>1.53311</v>
      </c>
      <c r="AN2761" s="9">
        <v>7.4999999999999997E-3</v>
      </c>
      <c r="AO2761" s="9">
        <v>6.6941203999999997E-3</v>
      </c>
      <c r="AP2761" s="9">
        <v>1.2904850999999999</v>
      </c>
      <c r="AQ2761" s="9">
        <v>295.08945</v>
      </c>
      <c r="AR2761" s="9">
        <v>43.613329999999998</v>
      </c>
      <c r="AS2761" s="9">
        <v>35.572009999999999</v>
      </c>
      <c r="AT2761" s="9">
        <v>1.0179583999999999</v>
      </c>
      <c r="AU2761" s="9">
        <v>13.027801500000001</v>
      </c>
      <c r="AV2761" s="9">
        <v>14.298928</v>
      </c>
      <c r="AW2761" s="9">
        <v>0.47796561999999998</v>
      </c>
      <c r="AX2761" s="12">
        <f ca="1">IFERROR(__xludf.DUMMYFUNCTION("1-(PERCENTRANK(FILTER(AG:AG, $A:$A=$A2761), $AG2761))"),0.059)</f>
        <v>5.8999999999999997E-2</v>
      </c>
      <c r="AY2761" s="13">
        <f ca="1">IFERROR(__xludf.DUMMYFUNCTION("PERCENTRANK(FILTER(K:K, $A:$A=$A2761), $K2761)"),0.195)</f>
        <v>0.19500000000000001</v>
      </c>
      <c r="AZ2761" s="13">
        <f ca="1">IFERROR(__xludf.DUMMYFUNCTION("PERCENTRANK(FILTER(I:I, $A:$A=$A2761), $I2761)"),0.015)</f>
        <v>1.4999999999999999E-2</v>
      </c>
      <c r="BA2761" s="12">
        <f ca="1">IFERROR(__xludf.DUMMYFUNCTION("PERCENTRANK(FILTER(AI:AI, $A:$A=$A2761), $AI2761)"),0.101)</f>
        <v>0.10100000000000001</v>
      </c>
      <c r="BB2761" s="13">
        <f ca="1">IFERROR(__xludf.DUMMYFUNCTION("PERCENTRANK(FILTER(AT:AT, $A:$A=$A2761), $AT2761)"),0.694)</f>
        <v>0.69399999999999995</v>
      </c>
      <c r="BC2761" s="13">
        <f ca="1">IFERROR(__xludf.DUMMYFUNCTION("PERCENTRANK(FILTER(AU:AU, $A:$A=$A2761), $AU2761)"),0.079)</f>
        <v>7.9000000000000001E-2</v>
      </c>
      <c r="BM2761" s="9">
        <v>0.22216633</v>
      </c>
      <c r="BN2761" s="9">
        <v>9.3749999999999997E-3</v>
      </c>
      <c r="BO2761" s="9">
        <v>1.375</v>
      </c>
      <c r="BP2761" s="9">
        <v>11.375</v>
      </c>
      <c r="BQ2761" s="9">
        <v>0.70250000000000001</v>
      </c>
      <c r="BR2761" s="9">
        <v>1.1875</v>
      </c>
      <c r="BS2761" s="9">
        <v>9.5663129999999992</v>
      </c>
      <c r="BT2761" s="9">
        <v>7.9896469999999997</v>
      </c>
      <c r="BU2761" s="9">
        <v>2.0868812000000001</v>
      </c>
      <c r="BV2761" s="9">
        <v>3.7156193000000002</v>
      </c>
      <c r="BW2761" s="9">
        <v>12.336176999999999</v>
      </c>
      <c r="BX2761" s="9">
        <v>7.9956756000000002</v>
      </c>
      <c r="BY2761" s="9">
        <v>7.699217</v>
      </c>
      <c r="BZ2761" s="9">
        <v>4.7015140000000004</v>
      </c>
      <c r="CA2761" s="9">
        <v>57.098072000000002</v>
      </c>
      <c r="CB2761" s="9">
        <v>75.571290000000005</v>
      </c>
      <c r="CC2761" s="9">
        <v>55.668624999999999</v>
      </c>
      <c r="CD2761" s="9">
        <v>82.739930000000001</v>
      </c>
    </row>
    <row r="2762" spans="1:82" ht="15.75" hidden="1" customHeight="1" x14ac:dyDescent="0.2">
      <c r="A2762" s="9" t="s">
        <v>91</v>
      </c>
      <c r="B2762" s="9" t="s">
        <v>6540</v>
      </c>
      <c r="C2762" s="9">
        <v>3926</v>
      </c>
      <c r="D2762" s="9">
        <v>87</v>
      </c>
      <c r="E2762" s="9">
        <v>289.14587511560001</v>
      </c>
      <c r="F2762" s="9">
        <v>288</v>
      </c>
      <c r="G2762" s="9">
        <v>390.09820000000002</v>
      </c>
      <c r="H2762" s="9">
        <v>35</v>
      </c>
      <c r="I2762" s="16">
        <v>2.3489556523210401E-5</v>
      </c>
      <c r="J2762" s="9">
        <v>3.7818049858743701E-2</v>
      </c>
      <c r="K2762" s="9">
        <v>0.241692502628124</v>
      </c>
      <c r="L2762" s="11">
        <v>8.8832921975455097E-7</v>
      </c>
      <c r="M2762" s="11">
        <v>1.2561928500888601E-5</v>
      </c>
      <c r="N2762" s="9">
        <v>0.30208333333333298</v>
      </c>
      <c r="O2762" s="9">
        <v>0.74121303556311502</v>
      </c>
      <c r="P2762" s="9" t="s">
        <v>6541</v>
      </c>
      <c r="Q2762" s="9">
        <v>13681112</v>
      </c>
      <c r="R2762" s="9" t="s">
        <v>5726</v>
      </c>
      <c r="S2762" s="9" t="s">
        <v>6542</v>
      </c>
      <c r="T2762" s="9">
        <v>37.755140476425403</v>
      </c>
      <c r="U2762" s="9">
        <v>-122.149244077208</v>
      </c>
      <c r="V2762" s="9">
        <v>86</v>
      </c>
      <c r="W2762" s="9">
        <v>456</v>
      </c>
      <c r="X2762" s="9">
        <v>27744.2887773806</v>
      </c>
      <c r="Z2762" s="9">
        <v>5399.0675269696503</v>
      </c>
      <c r="AB2762" s="9">
        <v>22345.221250410901</v>
      </c>
      <c r="AC2762" s="9">
        <v>5399.0675269696503</v>
      </c>
      <c r="AD2762" s="9">
        <v>22345.221250410901</v>
      </c>
      <c r="AE2762" s="9">
        <v>4.3966749753110402E-4</v>
      </c>
      <c r="AF2762" s="9">
        <v>8.2213447831236397E-4</v>
      </c>
      <c r="AG2762" s="9">
        <v>2767</v>
      </c>
      <c r="AH2762" s="9">
        <v>3.6669041999999998</v>
      </c>
      <c r="AI2762" s="9">
        <v>10.217340999999999</v>
      </c>
      <c r="AJ2762" s="9">
        <v>2</v>
      </c>
      <c r="AK2762" s="9">
        <v>2.1848803000000001</v>
      </c>
      <c r="AL2762" s="9">
        <v>5.3870529999999999</v>
      </c>
      <c r="AM2762" s="9">
        <v>8.3134630000000001E-2</v>
      </c>
      <c r="AN2762" s="9">
        <v>4.2222219999999998E-2</v>
      </c>
      <c r="AO2762" s="9">
        <v>7.0605012999999999E-3</v>
      </c>
      <c r="AP2762" s="9">
        <v>1.7640989</v>
      </c>
      <c r="AQ2762" s="9">
        <v>293.06304999999998</v>
      </c>
      <c r="AR2762" s="9">
        <v>31.653143</v>
      </c>
      <c r="AS2762" s="9">
        <v>30.369409999999998</v>
      </c>
      <c r="AT2762" s="9">
        <v>0.71316046</v>
      </c>
      <c r="AU2762" s="9">
        <v>15.682739</v>
      </c>
      <c r="AV2762" s="9">
        <v>17.139408</v>
      </c>
      <c r="AW2762" s="9">
        <v>23.369457000000001</v>
      </c>
      <c r="AX2762" s="12">
        <f ca="1">IFERROR(__xludf.DUMMYFUNCTION("1-(PERCENTRANK(FILTER(AG:AG, $A:$A=$A2762), $AG2762))"),0.0689999999999999)</f>
        <v>6.8999999999999895E-2</v>
      </c>
      <c r="AY2762" s="13">
        <f ca="1">IFERROR(__xludf.DUMMYFUNCTION("PERCENTRANK(FILTER(K:K, $A:$A=$A2762), $K2762)"),0.251)</f>
        <v>0.251</v>
      </c>
      <c r="AZ2762" s="13">
        <f ca="1">IFERROR(__xludf.DUMMYFUNCTION("PERCENTRANK(FILTER(I:I, $A:$A=$A2762), $I2762)"),0.132)</f>
        <v>0.13200000000000001</v>
      </c>
      <c r="BA2762" s="12">
        <f ca="1">IFERROR(__xludf.DUMMYFUNCTION("PERCENTRANK(FILTER(AI:AI, $A:$A=$A2762), $AI2762)"),0.368)</f>
        <v>0.36799999999999999</v>
      </c>
      <c r="BB2762" s="13">
        <f ca="1">IFERROR(__xludf.DUMMYFUNCTION("PERCENTRANK(FILTER(AT:AT, $A:$A=$A2762), $AT2762)"),0.192)</f>
        <v>0.192</v>
      </c>
      <c r="BC2762" s="13">
        <f ca="1">IFERROR(__xludf.DUMMYFUNCTION("PERCENTRANK(FILTER(AU:AU, $A:$A=$A2762), $AU2762)"),0.728)</f>
        <v>0.72799999999999998</v>
      </c>
      <c r="BM2762" s="9">
        <v>0.78588252999999997</v>
      </c>
      <c r="BN2762" s="9">
        <v>2.9074075000000001E-2</v>
      </c>
      <c r="BO2762" s="9">
        <v>11.404254999999999</v>
      </c>
      <c r="BP2762" s="9">
        <v>21.234043</v>
      </c>
      <c r="BQ2762" s="9">
        <v>3.4377778000000001</v>
      </c>
      <c r="BR2762" s="9">
        <v>5.3333335000000002</v>
      </c>
      <c r="BS2762" s="9">
        <v>8.3888250000000006</v>
      </c>
      <c r="BT2762" s="9">
        <v>7.6327553000000004</v>
      </c>
      <c r="BU2762" s="9">
        <v>1.582579</v>
      </c>
      <c r="BV2762" s="9">
        <v>3.1600587</v>
      </c>
      <c r="BW2762" s="9">
        <v>15.093614000000001</v>
      </c>
      <c r="BX2762" s="9">
        <v>11.357500999999999</v>
      </c>
      <c r="BY2762" s="9">
        <v>10.096394</v>
      </c>
      <c r="BZ2762" s="9">
        <v>7.2419190000000002</v>
      </c>
      <c r="CA2762" s="9">
        <v>51.436836</v>
      </c>
      <c r="CB2762" s="9">
        <v>59.011344999999999</v>
      </c>
      <c r="CC2762" s="9">
        <v>44.366120000000002</v>
      </c>
      <c r="CD2762" s="9">
        <v>63.017547999999998</v>
      </c>
    </row>
    <row r="2763" spans="1:82" ht="15.75" hidden="1" customHeight="1" x14ac:dyDescent="0.2">
      <c r="A2763" s="9" t="s">
        <v>91</v>
      </c>
      <c r="B2763" s="9" t="s">
        <v>6543</v>
      </c>
      <c r="C2763" s="9">
        <v>2786</v>
      </c>
      <c r="D2763" s="9">
        <v>0</v>
      </c>
      <c r="E2763" s="9">
        <v>0</v>
      </c>
      <c r="F2763" s="9">
        <v>1</v>
      </c>
      <c r="G2763" s="9">
        <v>0.45573585999999999</v>
      </c>
      <c r="H2763" s="9">
        <v>1</v>
      </c>
      <c r="I2763" s="16">
        <v>1.2446177606761899E-5</v>
      </c>
      <c r="J2763" s="9">
        <v>618.50886763258097</v>
      </c>
      <c r="L2763" s="9">
        <v>7.6980712179123001E-3</v>
      </c>
      <c r="M2763" s="11">
        <v>1.2446177606761899E-5</v>
      </c>
      <c r="N2763" s="9">
        <v>0</v>
      </c>
      <c r="O2763" s="9">
        <v>0</v>
      </c>
      <c r="P2763" s="9" t="s">
        <v>6544</v>
      </c>
      <c r="Q2763" s="9">
        <v>13911101</v>
      </c>
      <c r="R2763" s="9" t="s">
        <v>6545</v>
      </c>
      <c r="S2763" s="9" t="s">
        <v>98</v>
      </c>
      <c r="T2763" s="9">
        <v>38.024751074121397</v>
      </c>
      <c r="U2763" s="9">
        <v>-121.961344932336</v>
      </c>
      <c r="V2763" s="9">
        <v>145</v>
      </c>
      <c r="W2763" s="9">
        <v>535</v>
      </c>
      <c r="X2763" s="9">
        <v>36191.3938013199</v>
      </c>
      <c r="Z2763" s="9">
        <v>11299.6181557319</v>
      </c>
      <c r="AB2763" s="9">
        <v>24891.775645588001</v>
      </c>
      <c r="AC2763" s="9">
        <v>2388.9792257967702</v>
      </c>
      <c r="AD2763" s="9">
        <v>82.095348449534399</v>
      </c>
      <c r="AE2763" s="11">
        <v>1.2446177606761899E-5</v>
      </c>
      <c r="AF2763" s="11">
        <v>1.2446177606761899E-5</v>
      </c>
      <c r="AG2763" s="9">
        <v>2768</v>
      </c>
      <c r="AH2763" s="9">
        <v>0.72492860000000003</v>
      </c>
      <c r="AI2763" s="9">
        <v>2.1939744999999999</v>
      </c>
      <c r="AJ2763" s="9">
        <v>2</v>
      </c>
      <c r="AK2763" s="9">
        <v>3.1918483000000002</v>
      </c>
      <c r="AL2763" s="9">
        <v>6.9596530000000003</v>
      </c>
      <c r="AM2763" s="9">
        <v>0.14400453999999999</v>
      </c>
      <c r="AN2763" s="9">
        <v>0</v>
      </c>
      <c r="AO2763" s="9">
        <v>6.7262136999999998E-3</v>
      </c>
      <c r="AP2763" s="9">
        <v>1.2915734999999999</v>
      </c>
      <c r="AQ2763" s="9">
        <v>296.64240000000001</v>
      </c>
      <c r="AR2763" s="9">
        <v>40.138885000000002</v>
      </c>
      <c r="AS2763" s="9">
        <v>35.295932999999998</v>
      </c>
      <c r="AT2763" s="9">
        <v>1.1116865</v>
      </c>
      <c r="AU2763" s="9">
        <v>14.039611000000001</v>
      </c>
      <c r="AV2763" s="9">
        <v>15.298907</v>
      </c>
      <c r="AW2763" s="9">
        <v>12.053824000000001</v>
      </c>
      <c r="AX2763" s="12">
        <f ca="1">IFERROR(__xludf.DUMMYFUNCTION("1-(PERCENTRANK(FILTER(AG:AG, $A:$A=$A2763), $AG2763))"),0.0669999999999999)</f>
        <v>6.6999999999999907E-2</v>
      </c>
      <c r="AY2763" s="13">
        <f ca="1">IFERROR(__xludf.DUMMYFUNCTION("PERCENTRANK(FILTER(K:K, $A:$A=$A2763), $K2763)"),0)</f>
        <v>0</v>
      </c>
      <c r="AZ2763" s="13">
        <f ca="1">IFERROR(__xludf.DUMMYFUNCTION("PERCENTRANK(FILTER(I:I, $A:$A=$A2763), $I2763)"),0.024)</f>
        <v>2.4E-2</v>
      </c>
      <c r="BA2763" s="12">
        <f ca="1">IFERROR(__xludf.DUMMYFUNCTION("PERCENTRANK(FILTER(AI:AI, $A:$A=$A2763), $AI2763)"),0.005)</f>
        <v>5.0000000000000001E-3</v>
      </c>
      <c r="BB2763" s="13">
        <f ca="1">IFERROR(__xludf.DUMMYFUNCTION("PERCENTRANK(FILTER(AT:AT, $A:$A=$A2763), $AT2763)"),0.9)</f>
        <v>0.9</v>
      </c>
      <c r="BC2763" s="13">
        <f ca="1">IFERROR(__xludf.DUMMYFUNCTION("PERCENTRANK(FILTER(AU:AU, $A:$A=$A2763), $AU2763)"),0.114)</f>
        <v>0.114</v>
      </c>
      <c r="BM2763" s="9">
        <v>0.34715295000000002</v>
      </c>
      <c r="BN2763" s="9">
        <v>1.25E-3</v>
      </c>
      <c r="BO2763" s="9">
        <v>1.4</v>
      </c>
      <c r="BP2763" s="9">
        <v>8.4</v>
      </c>
      <c r="BQ2763" s="9">
        <v>0</v>
      </c>
      <c r="BR2763" s="9">
        <v>4.1666667999999997E-2</v>
      </c>
      <c r="BS2763" s="9">
        <v>7.1974163000000004</v>
      </c>
      <c r="BT2763" s="9">
        <v>6.7241825999999998</v>
      </c>
      <c r="BU2763" s="9">
        <v>2.1417084000000002</v>
      </c>
      <c r="BV2763" s="9">
        <v>3.7650513999999999</v>
      </c>
      <c r="BW2763" s="9">
        <v>12.459301999999999</v>
      </c>
      <c r="BX2763" s="9">
        <v>9.0647929999999999</v>
      </c>
      <c r="BY2763" s="9">
        <v>9.9439720000000005</v>
      </c>
      <c r="BZ2763" s="9">
        <v>6.2979219999999998</v>
      </c>
      <c r="CA2763" s="9">
        <v>56.746822000000002</v>
      </c>
      <c r="CB2763" s="9">
        <v>68.647385</v>
      </c>
      <c r="CC2763" s="9">
        <v>52.703629999999997</v>
      </c>
      <c r="CD2763" s="9">
        <v>73.373230000000007</v>
      </c>
    </row>
    <row r="2764" spans="1:82" ht="15.75" hidden="1" customHeight="1" x14ac:dyDescent="0.2">
      <c r="A2764" s="9" t="s">
        <v>106</v>
      </c>
      <c r="B2764" s="9" t="s">
        <v>6546</v>
      </c>
      <c r="C2764" s="9">
        <v>6784</v>
      </c>
      <c r="D2764" s="9">
        <v>41</v>
      </c>
      <c r="E2764" s="9">
        <v>65.697574270963301</v>
      </c>
      <c r="F2764" s="9">
        <v>198</v>
      </c>
      <c r="G2764" s="9">
        <v>143.08008000000001</v>
      </c>
      <c r="H2764" s="9">
        <v>29</v>
      </c>
      <c r="I2764" s="16">
        <v>2.9054050079641199E-5</v>
      </c>
      <c r="J2764" s="9">
        <v>4.6715516253626001E-2</v>
      </c>
      <c r="K2764" s="9">
        <v>8.0642430165693502E-2</v>
      </c>
      <c r="L2764" s="11">
        <v>1.4553986267131299E-6</v>
      </c>
      <c r="M2764" s="11">
        <v>1.2419048594591E-5</v>
      </c>
      <c r="N2764" s="9">
        <v>0.20707070707070699</v>
      </c>
      <c r="O2764" s="9">
        <v>0.45916646909828701</v>
      </c>
      <c r="P2764" s="9" t="s">
        <v>6547</v>
      </c>
      <c r="Q2764" s="9">
        <v>182731102</v>
      </c>
      <c r="R2764" s="9" t="s">
        <v>3229</v>
      </c>
      <c r="S2764" s="9">
        <v>3032</v>
      </c>
      <c r="T2764" s="9">
        <v>36.633820486560801</v>
      </c>
      <c r="U2764" s="9">
        <v>-121.698610497506</v>
      </c>
      <c r="V2764" s="9">
        <v>107</v>
      </c>
      <c r="W2764" s="9">
        <v>74</v>
      </c>
      <c r="X2764" s="9">
        <v>20240.197946270298</v>
      </c>
      <c r="Z2764" s="9">
        <v>15612.6769586555</v>
      </c>
      <c r="AB2764" s="9">
        <v>4627.5209876148501</v>
      </c>
      <c r="AC2764" s="9">
        <v>4109.0681675084197</v>
      </c>
      <c r="AD2764" s="9">
        <v>2724.3415836582799</v>
      </c>
      <c r="AE2764" s="9">
        <v>3.6015240924314098E-4</v>
      </c>
      <c r="AF2764" s="9">
        <v>8.4256745230959496E-4</v>
      </c>
      <c r="AG2764" s="9">
        <v>2769</v>
      </c>
      <c r="AH2764" s="9">
        <v>1.6376412</v>
      </c>
      <c r="AI2764" s="9">
        <v>6.1830235</v>
      </c>
      <c r="AJ2764" s="9">
        <v>2</v>
      </c>
      <c r="AK2764" s="9">
        <v>2.5962257000000002</v>
      </c>
      <c r="AL2764" s="9">
        <v>6.0908164999999999</v>
      </c>
      <c r="AM2764" s="9">
        <v>0.50380130000000001</v>
      </c>
      <c r="AN2764" s="9">
        <v>1.5970148E-2</v>
      </c>
      <c r="AO2764" s="9">
        <v>7.4056927E-3</v>
      </c>
      <c r="AP2764" s="9">
        <v>1.1025554</v>
      </c>
      <c r="AQ2764" s="9">
        <v>293.25555000000003</v>
      </c>
      <c r="AR2764" s="9">
        <v>25.879583</v>
      </c>
      <c r="AS2764" s="9">
        <v>24.150525999999999</v>
      </c>
      <c r="AT2764" s="9">
        <v>0.61451610000000001</v>
      </c>
      <c r="AU2764" s="9">
        <v>17.231435999999999</v>
      </c>
      <c r="AV2764" s="9">
        <v>18.347919999999998</v>
      </c>
      <c r="AW2764" s="9">
        <v>4.7539243999999998</v>
      </c>
      <c r="AX2764" s="12">
        <f ca="1">IFERROR(__xludf.DUMMYFUNCTION("1-(PERCENTRANK(FILTER(AG:AG, $A:$A=$A2764), $AG2764))"),0.057)</f>
        <v>5.7000000000000002E-2</v>
      </c>
      <c r="AY2764" s="13">
        <f ca="1">IFERROR(__xludf.DUMMYFUNCTION("PERCENTRANK(FILTER(K:K, $A:$A=$A2764), $K2764)"),0.069)</f>
        <v>6.9000000000000006E-2</v>
      </c>
      <c r="AZ2764" s="13">
        <f ca="1">IFERROR(__xludf.DUMMYFUNCTION("PERCENTRANK(FILTER(I:I, $A:$A=$A2764), $I2764)"),0.269)</f>
        <v>0.26900000000000002</v>
      </c>
      <c r="BA2764" s="12">
        <f ca="1">IFERROR(__xludf.DUMMYFUNCTION("PERCENTRANK(FILTER(AI:AI, $A:$A=$A2764), $AI2764)"),0.355)</f>
        <v>0.35499999999999998</v>
      </c>
      <c r="BB2764" s="13">
        <f ca="1">IFERROR(__xludf.DUMMYFUNCTION("PERCENTRANK(FILTER(AT:AT, $A:$A=$A2764), $AT2764)"),0.097)</f>
        <v>9.7000000000000003E-2</v>
      </c>
      <c r="BC2764" s="13">
        <f ca="1">IFERROR(__xludf.DUMMYFUNCTION("PERCENTRANK(FILTER(AU:AU, $A:$A=$A2764), $AU2764)"),0.927)</f>
        <v>0.92700000000000005</v>
      </c>
      <c r="BM2764" s="9">
        <v>0.28451539999999997</v>
      </c>
      <c r="BN2764" s="9">
        <v>2.3134327999999999E-2</v>
      </c>
      <c r="BO2764" s="9">
        <v>1.7586207</v>
      </c>
      <c r="BP2764" s="9">
        <v>14.413793999999999</v>
      </c>
      <c r="BQ2764" s="9">
        <v>0.56507459999999998</v>
      </c>
      <c r="BR2764" s="9">
        <v>2.9552238000000002</v>
      </c>
      <c r="BS2764" s="9">
        <v>9.3284380000000002</v>
      </c>
      <c r="BT2764" s="9">
        <v>8.676304</v>
      </c>
      <c r="BU2764" s="9">
        <v>1.6163911</v>
      </c>
      <c r="BV2764" s="9">
        <v>2.3375789999999999</v>
      </c>
      <c r="BW2764" s="9">
        <v>16.289042999999999</v>
      </c>
      <c r="BX2764" s="9">
        <v>15.204825</v>
      </c>
      <c r="BY2764" s="9">
        <v>13.069392000000001</v>
      </c>
      <c r="BZ2764" s="9">
        <v>12.918799999999999</v>
      </c>
      <c r="CA2764" s="9">
        <v>44.063934000000003</v>
      </c>
      <c r="CB2764" s="9">
        <v>43.301307999999999</v>
      </c>
      <c r="CC2764" s="9">
        <v>34.268479999999997</v>
      </c>
      <c r="CD2764" s="9">
        <v>39.520412</v>
      </c>
    </row>
    <row r="2765" spans="1:82" ht="15.75" hidden="1" customHeight="1" x14ac:dyDescent="0.2">
      <c r="A2765" s="9" t="s">
        <v>91</v>
      </c>
      <c r="B2765" s="9" t="s">
        <v>6548</v>
      </c>
      <c r="C2765" s="9">
        <v>6388</v>
      </c>
      <c r="D2765" s="9">
        <v>27</v>
      </c>
      <c r="E2765" s="9">
        <v>71.098289795234393</v>
      </c>
      <c r="F2765" s="9">
        <v>48</v>
      </c>
      <c r="G2765" s="9">
        <v>80.668750000000003</v>
      </c>
      <c r="H2765" s="9">
        <v>7</v>
      </c>
      <c r="I2765" s="16">
        <v>2.89333604866572E-5</v>
      </c>
      <c r="J2765" s="9">
        <v>141.869094351477</v>
      </c>
      <c r="K2765" s="9">
        <v>5.8225355111062499E-2</v>
      </c>
      <c r="L2765" s="9">
        <v>3.5700328583232301E-3</v>
      </c>
      <c r="M2765" s="11">
        <v>1.2358622825558899E-5</v>
      </c>
      <c r="N2765" s="9">
        <v>0.5625</v>
      </c>
      <c r="O2765" s="9">
        <v>0.88136102871229305</v>
      </c>
      <c r="P2765" s="9" t="s">
        <v>6549</v>
      </c>
      <c r="Q2765" s="9">
        <v>14052101</v>
      </c>
      <c r="R2765" s="9" t="s">
        <v>6550</v>
      </c>
      <c r="S2765" s="9" t="s">
        <v>98</v>
      </c>
      <c r="T2765" s="9">
        <v>37.744640017937499</v>
      </c>
      <c r="U2765" s="9">
        <v>-121.856897196636</v>
      </c>
      <c r="V2765" s="9">
        <v>57</v>
      </c>
      <c r="W2765" s="9">
        <v>12</v>
      </c>
      <c r="X2765" s="9">
        <v>6581.6480005132598</v>
      </c>
      <c r="Z2765" s="9">
        <v>6326.3478971246705</v>
      </c>
      <c r="AB2765" s="9">
        <v>255.30010338858801</v>
      </c>
      <c r="AC2765" s="9">
        <v>5815.87119757662</v>
      </c>
      <c r="AD2765" s="9">
        <v>245.906181017477</v>
      </c>
      <c r="AE2765" s="11">
        <v>8.6510359778912903E-5</v>
      </c>
      <c r="AF2765" s="9">
        <v>2.0253352340660001E-4</v>
      </c>
      <c r="AG2765" s="9">
        <v>2770</v>
      </c>
      <c r="AH2765" s="9">
        <v>1.2632873</v>
      </c>
      <c r="AI2765" s="9">
        <v>3.9260961999999999</v>
      </c>
      <c r="AJ2765" s="9">
        <v>2</v>
      </c>
      <c r="AK2765" s="9">
        <v>2.4618063000000001</v>
      </c>
      <c r="AL2765" s="9">
        <v>6.3454949999999997</v>
      </c>
      <c r="AM2765" s="9">
        <v>-1.7241124000000001</v>
      </c>
      <c r="AN2765" s="9">
        <v>6.6666665999999997E-4</v>
      </c>
      <c r="AO2765" s="9">
        <v>6.7888387E-3</v>
      </c>
      <c r="AP2765" s="9">
        <v>1.5983590999999999</v>
      </c>
      <c r="AQ2765" s="9">
        <v>296.214</v>
      </c>
      <c r="AR2765" s="9">
        <v>38.795772999999997</v>
      </c>
      <c r="AS2765" s="9">
        <v>32.030163000000002</v>
      </c>
      <c r="AT2765" s="9">
        <v>1.0646186</v>
      </c>
      <c r="AU2765" s="9">
        <v>14.314104</v>
      </c>
      <c r="AV2765" s="9">
        <v>15.710115</v>
      </c>
      <c r="AW2765" s="9">
        <v>10.384240999999999</v>
      </c>
      <c r="AX2765" s="12">
        <f ca="1">IFERROR(__xludf.DUMMYFUNCTION("1-(PERCENTRANK(FILTER(AG:AG, $A:$A=$A2765), $AG2765))"),0.0649999999999999)</f>
        <v>6.4999999999999905E-2</v>
      </c>
      <c r="AY2765" s="13">
        <f ca="1">IFERROR(__xludf.DUMMYFUNCTION("PERCENTRANK(FILTER(K:K, $A:$A=$A2765), $K2765)"),0.125)</f>
        <v>0.125</v>
      </c>
      <c r="AZ2765" s="13">
        <f ca="1">IFERROR(__xludf.DUMMYFUNCTION("PERCENTRANK(FILTER(I:I, $A:$A=$A2765), $I2765)"),0.201)</f>
        <v>0.20100000000000001</v>
      </c>
      <c r="BA2765" s="12">
        <f ca="1">IFERROR(__xludf.DUMMYFUNCTION("PERCENTRANK(FILTER(AI:AI, $A:$A=$A2765), $AI2765)"),0.054)</f>
        <v>5.3999999999999999E-2</v>
      </c>
      <c r="BB2765" s="13">
        <f ca="1">IFERROR(__xludf.DUMMYFUNCTION("PERCENTRANK(FILTER(AT:AT, $A:$A=$A2765), $AT2765)"),0.795)</f>
        <v>0.79500000000000004</v>
      </c>
      <c r="BC2765" s="13">
        <f ca="1">IFERROR(__xludf.DUMMYFUNCTION("PERCENTRANK(FILTER(AU:AU, $A:$A=$A2765), $AU2765)"),0.18)</f>
        <v>0.18</v>
      </c>
      <c r="BM2765" s="9">
        <v>0.18041547999999999</v>
      </c>
      <c r="BN2765" s="9">
        <v>4.6666664999999996E-3</v>
      </c>
      <c r="BO2765" s="9">
        <v>3</v>
      </c>
      <c r="BP2765" s="9">
        <v>11.222222</v>
      </c>
      <c r="BQ2765" s="9">
        <v>2.0666666</v>
      </c>
      <c r="BR2765" s="9">
        <v>1.6</v>
      </c>
      <c r="BS2765" s="9">
        <v>6.9534883000000001</v>
      </c>
      <c r="BT2765" s="9">
        <v>5.9554960000000001</v>
      </c>
      <c r="BU2765" s="9">
        <v>2.1180273999999999</v>
      </c>
      <c r="BV2765" s="9">
        <v>3.7157593000000002</v>
      </c>
      <c r="BW2765" s="9">
        <v>13.997700999999999</v>
      </c>
      <c r="BX2765" s="9">
        <v>8.8913530000000005</v>
      </c>
      <c r="BY2765" s="9">
        <v>9.6958199999999994</v>
      </c>
      <c r="BZ2765" s="9">
        <v>5.6662072999999999</v>
      </c>
      <c r="CA2765" s="9">
        <v>45.1004</v>
      </c>
      <c r="CB2765" s="9">
        <v>69.924850000000006</v>
      </c>
      <c r="CC2765" s="9">
        <v>47.486987999999997</v>
      </c>
      <c r="CD2765" s="9">
        <v>76.838099999999997</v>
      </c>
    </row>
    <row r="2766" spans="1:82" ht="15.75" hidden="1" customHeight="1" x14ac:dyDescent="0.2">
      <c r="A2766" s="9" t="s">
        <v>81</v>
      </c>
      <c r="B2766" s="9" t="s">
        <v>6551</v>
      </c>
      <c r="C2766" s="9">
        <v>8904</v>
      </c>
      <c r="D2766" s="9">
        <v>62</v>
      </c>
      <c r="E2766" s="9">
        <v>113.60653411873299</v>
      </c>
      <c r="F2766" s="9">
        <v>125</v>
      </c>
      <c r="G2766" s="9">
        <v>142.65440000000001</v>
      </c>
      <c r="H2766" s="9">
        <v>46</v>
      </c>
      <c r="I2766" s="16">
        <v>1.14289177032412E-5</v>
      </c>
      <c r="J2766" s="9">
        <v>102.65024395958299</v>
      </c>
      <c r="K2766" s="9">
        <v>2.0974662944296698</v>
      </c>
      <c r="L2766" s="9">
        <v>5.9401478132777399E-4</v>
      </c>
      <c r="M2766" s="11">
        <v>1.2353880341603801E-5</v>
      </c>
      <c r="N2766" s="9">
        <v>0.496</v>
      </c>
      <c r="O2766" s="9">
        <v>0.79637593500708903</v>
      </c>
      <c r="P2766" s="9" t="s">
        <v>6552</v>
      </c>
      <c r="Q2766" s="9">
        <v>103721101</v>
      </c>
      <c r="R2766" s="9" t="s">
        <v>3397</v>
      </c>
      <c r="S2766" s="9" t="s">
        <v>98</v>
      </c>
      <c r="T2766" s="9">
        <v>40.990365522580198</v>
      </c>
      <c r="U2766" s="9">
        <v>-121.496139802493</v>
      </c>
      <c r="V2766" s="9">
        <v>67</v>
      </c>
      <c r="W2766" s="9">
        <v>24</v>
      </c>
      <c r="X2766" s="9">
        <v>11736.479570969201</v>
      </c>
      <c r="Z2766" s="9">
        <v>10477.142202656099</v>
      </c>
      <c r="AB2766" s="9">
        <v>1259.3373683131399</v>
      </c>
      <c r="AC2766" s="9">
        <v>10477.142202656099</v>
      </c>
      <c r="AD2766" s="9">
        <v>1259.3373683131399</v>
      </c>
      <c r="AE2766" s="9">
        <v>5.6827849571377696E-4</v>
      </c>
      <c r="AF2766" s="9">
        <v>5.2573021434909595E-4</v>
      </c>
      <c r="AG2766" s="9">
        <v>2771</v>
      </c>
      <c r="AH2766" s="9">
        <v>1.9241790999999999</v>
      </c>
      <c r="AI2766" s="9">
        <v>5.2994469999999998</v>
      </c>
      <c r="AJ2766" s="9">
        <v>2</v>
      </c>
      <c r="AK2766" s="9">
        <v>2.5078209999999999</v>
      </c>
      <c r="AL2766" s="9">
        <v>7.0332822999999998</v>
      </c>
      <c r="AM2766" s="9">
        <v>1.3438212</v>
      </c>
      <c r="AN2766" s="9">
        <v>5.5223879999999996E-3</v>
      </c>
      <c r="AO2766" s="9">
        <v>4.6305343999999997E-3</v>
      </c>
      <c r="AP2766" s="9">
        <v>1.4406513999999999</v>
      </c>
      <c r="AQ2766" s="9">
        <v>292.45004</v>
      </c>
      <c r="AR2766" s="9">
        <v>42.69791</v>
      </c>
      <c r="AS2766" s="9">
        <v>32.63814</v>
      </c>
      <c r="AT2766" s="9">
        <v>1.0487963</v>
      </c>
      <c r="AU2766" s="9">
        <v>13.309545999999999</v>
      </c>
      <c r="AV2766" s="9">
        <v>14.969892</v>
      </c>
      <c r="AW2766" s="9">
        <v>1.2843435999999999</v>
      </c>
      <c r="AX2766" s="12">
        <f ca="1">IFERROR(__xludf.DUMMYFUNCTION("1-(PERCENTRANK(FILTER(AG:AG, $A:$A=$A2766), $AG2766))"),0.055)</f>
        <v>5.5E-2</v>
      </c>
      <c r="AY2766" s="13">
        <f ca="1">IFERROR(__xludf.DUMMYFUNCTION("PERCENTRANK(FILTER(K:K, $A:$A=$A2766), $K2766)"),0.167)</f>
        <v>0.16700000000000001</v>
      </c>
      <c r="AZ2766" s="13">
        <f ca="1">IFERROR(__xludf.DUMMYFUNCTION("PERCENTRANK(FILTER(I:I, $A:$A=$A2766), $I2766)"),0.09)</f>
        <v>0.09</v>
      </c>
      <c r="BA2766" s="12">
        <f ca="1">IFERROR(__xludf.DUMMYFUNCTION("PERCENTRANK(FILTER(AI:AI, $A:$A=$A2766), $AI2766)"),0.208)</f>
        <v>0.20799999999999999</v>
      </c>
      <c r="BB2766" s="13">
        <f ca="1">IFERROR(__xludf.DUMMYFUNCTION("PERCENTRANK(FILTER(AT:AT, $A:$A=$A2766), $AT2766)"),0.168)</f>
        <v>0.16800000000000001</v>
      </c>
      <c r="BC2766" s="13">
        <f ca="1">IFERROR(__xludf.DUMMYFUNCTION("PERCENTRANK(FILTER(AU:AU, $A:$A=$A2766), $AU2766)"),0.908)</f>
        <v>0.90800000000000003</v>
      </c>
      <c r="BM2766" s="9">
        <v>0.12916493000000001</v>
      </c>
      <c r="BN2766" s="9">
        <v>1.0820895000000001E-2</v>
      </c>
      <c r="BO2766" s="9">
        <v>1.9111111000000001</v>
      </c>
      <c r="BP2766" s="9">
        <v>11.222222</v>
      </c>
      <c r="BQ2766" s="9">
        <v>0.89119404999999996</v>
      </c>
      <c r="BR2766" s="9">
        <v>0.93283579999999999</v>
      </c>
      <c r="BS2766" s="9">
        <v>7.8626484999999997</v>
      </c>
      <c r="BT2766" s="9">
        <v>7.0638657</v>
      </c>
      <c r="BU2766" s="9">
        <v>1.8661605000000001</v>
      </c>
      <c r="BV2766" s="9">
        <v>3.1970054999999999</v>
      </c>
      <c r="BW2766" s="9">
        <v>12.794848</v>
      </c>
      <c r="BX2766" s="9">
        <v>6.9150805000000002</v>
      </c>
      <c r="BY2766" s="9">
        <v>8.2337439999999997</v>
      </c>
      <c r="BZ2766" s="9">
        <v>5.4053610000000001</v>
      </c>
      <c r="CA2766" s="9">
        <v>52.380870000000002</v>
      </c>
      <c r="CB2766" s="9">
        <v>80.544839999999994</v>
      </c>
      <c r="CC2766" s="9">
        <v>55.131990000000002</v>
      </c>
      <c r="CD2766" s="9">
        <v>85.399140000000003</v>
      </c>
    </row>
    <row r="2767" spans="1:82" ht="15.75" hidden="1" customHeight="1" x14ac:dyDescent="0.2">
      <c r="A2767" s="9" t="s">
        <v>106</v>
      </c>
      <c r="B2767" s="9" t="s">
        <v>6553</v>
      </c>
      <c r="C2767" s="9">
        <v>249</v>
      </c>
      <c r="D2767" s="9">
        <v>86</v>
      </c>
      <c r="E2767" s="9">
        <v>138.36967665659</v>
      </c>
      <c r="F2767" s="9">
        <v>333</v>
      </c>
      <c r="G2767" s="9">
        <v>274.19247000000001</v>
      </c>
      <c r="H2767" s="9">
        <v>35</v>
      </c>
      <c r="I2767" s="16">
        <v>2.13734739840479E-5</v>
      </c>
      <c r="J2767" s="9">
        <v>3.7818049858743701E-2</v>
      </c>
      <c r="K2767" s="9">
        <v>0.26023379259277102</v>
      </c>
      <c r="L2767" s="11">
        <v>8.0830310478328905E-7</v>
      </c>
      <c r="M2767" s="11">
        <v>1.2338147925358301E-5</v>
      </c>
      <c r="N2767" s="9">
        <v>0.25825825825825799</v>
      </c>
      <c r="O2767" s="9">
        <v>0.50464432686171001</v>
      </c>
      <c r="P2767" s="9" t="s">
        <v>6554</v>
      </c>
      <c r="Q2767" s="9">
        <v>83431116</v>
      </c>
      <c r="R2767" s="9" t="s">
        <v>4640</v>
      </c>
      <c r="S2767" s="9" t="s">
        <v>98</v>
      </c>
      <c r="T2767" s="9">
        <v>37.233925007194102</v>
      </c>
      <c r="U2767" s="9">
        <v>-121.901541827115</v>
      </c>
      <c r="V2767" s="9">
        <v>440</v>
      </c>
      <c r="W2767" s="9">
        <v>2087</v>
      </c>
      <c r="X2767" s="9">
        <v>110300.64915164</v>
      </c>
      <c r="Z2767" s="9">
        <v>27431.626371435399</v>
      </c>
      <c r="AB2767" s="9">
        <v>82869.022780204905</v>
      </c>
      <c r="AC2767" s="9">
        <v>4776.7232703209702</v>
      </c>
      <c r="AD2767" s="9">
        <v>6318.4208889475103</v>
      </c>
      <c r="AE2767" s="9">
        <v>4.3183517738753997E-4</v>
      </c>
      <c r="AF2767" s="9">
        <v>7.4807158944167895E-4</v>
      </c>
      <c r="AG2767" s="9">
        <v>2772</v>
      </c>
      <c r="AH2767" s="9">
        <v>2.1452846999999999</v>
      </c>
      <c r="AI2767" s="9">
        <v>6.9394809999999998</v>
      </c>
      <c r="AJ2767" s="9">
        <v>2</v>
      </c>
      <c r="AK2767" s="9">
        <v>1.3946365999999999</v>
      </c>
      <c r="AL2767" s="9">
        <v>4.2434864000000001</v>
      </c>
      <c r="AM2767" s="9">
        <v>0.75054030000000005</v>
      </c>
      <c r="AN2767" s="9">
        <v>4.8076924E-2</v>
      </c>
      <c r="AO2767" s="9">
        <v>6.4290060000000001E-3</v>
      </c>
      <c r="AP2767" s="9">
        <v>1.4610224999999999</v>
      </c>
      <c r="AQ2767" s="9">
        <v>295.66836999999998</v>
      </c>
      <c r="AR2767" s="9">
        <v>43.002006999999999</v>
      </c>
      <c r="AS2767" s="9">
        <v>36.620674000000001</v>
      </c>
      <c r="AT2767" s="9">
        <v>1.0500906000000001</v>
      </c>
      <c r="AU2767" s="9">
        <v>13.380022</v>
      </c>
      <c r="AV2767" s="9">
        <v>14.568289999999999</v>
      </c>
      <c r="AW2767" s="9">
        <v>29.248566</v>
      </c>
      <c r="AX2767" s="12">
        <f ca="1">IFERROR(__xludf.DUMMYFUNCTION("1-(PERCENTRANK(FILTER(AG:AG, $A:$A=$A2767), $AG2767))"),0.055)</f>
        <v>5.5E-2</v>
      </c>
      <c r="AY2767" s="13">
        <f ca="1">IFERROR(__xludf.DUMMYFUNCTION("PERCENTRANK(FILTER(K:K, $A:$A=$A2767), $K2767)"),0.12)</f>
        <v>0.12</v>
      </c>
      <c r="AZ2767" s="13">
        <f ca="1">IFERROR(__xludf.DUMMYFUNCTION("PERCENTRANK(FILTER(I:I, $A:$A=$A2767), $I2767)"),0.15)</f>
        <v>0.15</v>
      </c>
      <c r="BA2767" s="12">
        <f ca="1">IFERROR(__xludf.DUMMYFUNCTION("PERCENTRANK(FILTER(AI:AI, $A:$A=$A2767), $AI2767)"),0.405)</f>
        <v>0.40500000000000003</v>
      </c>
      <c r="BB2767" s="13">
        <f ca="1">IFERROR(__xludf.DUMMYFUNCTION("PERCENTRANK(FILTER(AT:AT, $A:$A=$A2767), $AT2767)"),0.775)</f>
        <v>0.77500000000000002</v>
      </c>
      <c r="BC2767" s="13">
        <f ca="1">IFERROR(__xludf.DUMMYFUNCTION("PERCENTRANK(FILTER(AU:AU, $A:$A=$A2767), $AU2767)"),0.143)</f>
        <v>0.14299999999999999</v>
      </c>
      <c r="BM2767" s="9">
        <v>0.34502509999999997</v>
      </c>
      <c r="BN2767" s="9">
        <v>9.6153850000000006E-3</v>
      </c>
      <c r="BO2767" s="9">
        <v>4.1590910000000001</v>
      </c>
      <c r="BP2767" s="9">
        <v>19.585364999999999</v>
      </c>
      <c r="BQ2767" s="9">
        <v>1.0851923000000001</v>
      </c>
      <c r="BR2767" s="9">
        <v>6.4038462999999997</v>
      </c>
      <c r="BS2767" s="9">
        <v>10.036937999999999</v>
      </c>
      <c r="BT2767" s="9">
        <v>8.2273420000000002</v>
      </c>
      <c r="BU2767" s="9">
        <v>2.0524241999999999</v>
      </c>
      <c r="BV2767" s="9">
        <v>3.6034104999999998</v>
      </c>
      <c r="BW2767" s="9">
        <v>12.523592000000001</v>
      </c>
      <c r="BX2767" s="9">
        <v>8.0960049999999999</v>
      </c>
      <c r="BY2767" s="9">
        <v>8.6875649999999993</v>
      </c>
      <c r="BZ2767" s="9">
        <v>5.2447762000000004</v>
      </c>
      <c r="CA2767" s="9">
        <v>57.884909999999998</v>
      </c>
      <c r="CB2767" s="9">
        <v>79.108779999999996</v>
      </c>
      <c r="CC2767" s="9">
        <v>53.209359999999997</v>
      </c>
      <c r="CD2767" s="9">
        <v>81.366684000000006</v>
      </c>
    </row>
    <row r="2768" spans="1:82" ht="15.75" hidden="1" customHeight="1" x14ac:dyDescent="0.2">
      <c r="A2768" s="9" t="s">
        <v>81</v>
      </c>
      <c r="B2768" s="9" t="s">
        <v>6555</v>
      </c>
      <c r="C2768" s="9">
        <v>1887</v>
      </c>
      <c r="D2768" s="9">
        <v>0</v>
      </c>
      <c r="E2768" s="9">
        <v>0</v>
      </c>
      <c r="F2768" s="9">
        <v>3</v>
      </c>
      <c r="G2768" s="9">
        <v>0.64491343000000001</v>
      </c>
      <c r="H2768" s="9">
        <v>2</v>
      </c>
      <c r="I2768" s="16">
        <v>2.4201579435612E-5</v>
      </c>
      <c r="J2768" s="9">
        <v>2076.0716310642501</v>
      </c>
      <c r="K2768" s="9">
        <v>2.8040329925715902E-3</v>
      </c>
      <c r="L2768" s="9">
        <v>5.0244212493222203E-2</v>
      </c>
      <c r="M2768" s="11">
        <v>1.22524738621621E-5</v>
      </c>
      <c r="N2768" s="9">
        <v>0</v>
      </c>
      <c r="O2768" s="9">
        <v>0</v>
      </c>
      <c r="P2768" s="9" t="s">
        <v>6556</v>
      </c>
      <c r="Q2768" s="9">
        <v>102911106</v>
      </c>
      <c r="R2768" s="9" t="s">
        <v>6557</v>
      </c>
      <c r="S2768" s="9">
        <v>41650</v>
      </c>
      <c r="T2768" s="9">
        <v>39.386382794790201</v>
      </c>
      <c r="U2768" s="9">
        <v>-121.576239223556</v>
      </c>
      <c r="V2768" s="9">
        <v>191</v>
      </c>
      <c r="W2768" s="9">
        <v>233</v>
      </c>
      <c r="X2768" s="9">
        <v>44992.895269784902</v>
      </c>
      <c r="Z2768" s="9">
        <v>25775.039867398598</v>
      </c>
      <c r="AB2768" s="9">
        <v>19217.855402386202</v>
      </c>
      <c r="AC2768" s="9">
        <v>1286.11463598977</v>
      </c>
      <c r="AD2768" s="9">
        <v>776.807257348946</v>
      </c>
      <c r="AE2768" s="11">
        <v>2.4504947724324201E-5</v>
      </c>
      <c r="AF2768" s="11">
        <v>4.8403158871224103E-5</v>
      </c>
      <c r="AG2768" s="9">
        <v>2773</v>
      </c>
      <c r="AH2768" s="9">
        <v>1.0725836</v>
      </c>
      <c r="AI2768" s="9">
        <v>2.6727986000000001</v>
      </c>
      <c r="AJ2768" s="9">
        <v>2</v>
      </c>
      <c r="AK2768" s="9">
        <v>2.3837093999999999</v>
      </c>
      <c r="AL2768" s="9">
        <v>7.5191569999999999</v>
      </c>
      <c r="AM2768" s="9">
        <v>0.31602669999999999</v>
      </c>
      <c r="AN2768" s="9">
        <v>1.6666666E-3</v>
      </c>
      <c r="AO2768" s="9">
        <v>6.6120796999999997E-3</v>
      </c>
      <c r="AP2768" s="9">
        <v>1.8640652</v>
      </c>
      <c r="AQ2768" s="9">
        <v>298.03185999999999</v>
      </c>
      <c r="AR2768" s="9">
        <v>45.209600000000002</v>
      </c>
      <c r="AS2768" s="9">
        <v>31.879704</v>
      </c>
      <c r="AT2768" s="9">
        <v>1.3848338</v>
      </c>
      <c r="AU2768" s="9">
        <v>12.985861</v>
      </c>
      <c r="AV2768" s="9">
        <v>14.50347</v>
      </c>
      <c r="AW2768" s="9">
        <v>0.83050716000000002</v>
      </c>
      <c r="AX2768" s="12">
        <f ca="1">IFERROR(__xludf.DUMMYFUNCTION("1-(PERCENTRANK(FILTER(AG:AG, $A:$A=$A2768), $AG2768))"),0.052)</f>
        <v>5.1999999999999998E-2</v>
      </c>
      <c r="AY2768" s="13">
        <f ca="1">IFERROR(__xludf.DUMMYFUNCTION("PERCENTRANK(FILTER(K:K, $A:$A=$A2768), $K2768)"),0.024)</f>
        <v>2.4E-2</v>
      </c>
      <c r="AZ2768" s="13">
        <f ca="1">IFERROR(__xludf.DUMMYFUNCTION("PERCENTRANK(FILTER(I:I, $A:$A=$A2768), $I2768)"),0.176)</f>
        <v>0.17599999999999999</v>
      </c>
      <c r="BA2768" s="12">
        <f ca="1">IFERROR(__xludf.DUMMYFUNCTION("PERCENTRANK(FILTER(AI:AI, $A:$A=$A2768), $AI2768)"),0.012)</f>
        <v>1.2E-2</v>
      </c>
      <c r="BB2768" s="13">
        <f ca="1">IFERROR(__xludf.DUMMYFUNCTION("PERCENTRANK(FILTER(AT:AT, $A:$A=$A2768), $AT2768)"),0.552)</f>
        <v>0.55200000000000005</v>
      </c>
      <c r="BC2768" s="13">
        <f ca="1">IFERROR(__xludf.DUMMYFUNCTION("PERCENTRANK(FILTER(AU:AU, $A:$A=$A2768), $AU2768)"),0.867)</f>
        <v>0.86699999999999999</v>
      </c>
      <c r="BM2768" s="9">
        <v>6.4244873999999993E-2</v>
      </c>
      <c r="BN2768" s="9">
        <v>1.12499995E-2</v>
      </c>
      <c r="BO2768" s="9">
        <v>1.5</v>
      </c>
      <c r="BP2768" s="9">
        <v>15.928572000000001</v>
      </c>
      <c r="BQ2768" s="9">
        <v>3.125E-2</v>
      </c>
      <c r="BR2768" s="9">
        <v>0.125</v>
      </c>
      <c r="BS2768" s="9">
        <v>9.2429240000000004</v>
      </c>
      <c r="BT2768" s="9">
        <v>6.685905</v>
      </c>
      <c r="BU2768" s="9">
        <v>2.6407522999999999</v>
      </c>
      <c r="BV2768" s="9">
        <v>4.2536959999999997</v>
      </c>
      <c r="BW2768" s="9">
        <v>11.961091</v>
      </c>
      <c r="BX2768" s="9">
        <v>6.4779973000000002</v>
      </c>
      <c r="BY2768" s="9">
        <v>8.4001044999999994</v>
      </c>
      <c r="BZ2768" s="9">
        <v>4.469201</v>
      </c>
      <c r="CA2768" s="9">
        <v>50.620517999999997</v>
      </c>
      <c r="CB2768" s="9">
        <v>85.054969999999997</v>
      </c>
      <c r="CC2768" s="9">
        <v>57.038863999999997</v>
      </c>
      <c r="CD2768" s="9">
        <v>88.429140000000004</v>
      </c>
    </row>
    <row r="2769" spans="1:82" ht="15.75" hidden="1" customHeight="1" x14ac:dyDescent="0.2">
      <c r="A2769" s="9" t="s">
        <v>91</v>
      </c>
      <c r="B2769" s="9" t="s">
        <v>6558</v>
      </c>
      <c r="C2769" s="9">
        <v>868</v>
      </c>
      <c r="D2769" s="9">
        <v>100</v>
      </c>
      <c r="E2769" s="9">
        <v>326.18347361092901</v>
      </c>
      <c r="F2769" s="9">
        <v>227</v>
      </c>
      <c r="G2769" s="9">
        <v>391.22469999999998</v>
      </c>
      <c r="H2769" s="9">
        <v>34</v>
      </c>
      <c r="I2769" s="16">
        <v>1.7682173834413401E-5</v>
      </c>
      <c r="J2769" s="9">
        <v>3.78178626134128E-2</v>
      </c>
      <c r="K2769" s="9">
        <v>0.21764216743982701</v>
      </c>
      <c r="L2769" s="11">
        <v>6.6870111738448199E-7</v>
      </c>
      <c r="M2769" s="11">
        <v>1.22210317519656E-5</v>
      </c>
      <c r="N2769" s="9">
        <v>0.44052863436123302</v>
      </c>
      <c r="O2769" s="9">
        <v>0.83374969125781395</v>
      </c>
      <c r="P2769" s="9" t="s">
        <v>6559</v>
      </c>
      <c r="Q2769" s="9">
        <v>13681112</v>
      </c>
      <c r="R2769" s="9" t="s">
        <v>5726</v>
      </c>
      <c r="S2769" s="9" t="s">
        <v>6560</v>
      </c>
      <c r="T2769" s="9">
        <v>37.760985105489603</v>
      </c>
      <c r="U2769" s="9">
        <v>-122.147975363863</v>
      </c>
      <c r="V2769" s="9">
        <v>125</v>
      </c>
      <c r="W2769" s="9">
        <v>465</v>
      </c>
      <c r="X2769" s="9">
        <v>25467.045788044401</v>
      </c>
      <c r="Z2769" s="9">
        <v>5683.4054815600703</v>
      </c>
      <c r="AB2769" s="9">
        <v>19783.6403064843</v>
      </c>
      <c r="AC2769" s="9">
        <v>5048.72851921862</v>
      </c>
      <c r="AD2769" s="9">
        <v>15563.8614587923</v>
      </c>
      <c r="AE2769" s="9">
        <v>4.1551507956682999E-4</v>
      </c>
      <c r="AF2769" s="9">
        <v>6.0119391037005698E-4</v>
      </c>
      <c r="AG2769" s="9">
        <v>2774</v>
      </c>
      <c r="AH2769" s="9">
        <v>2.8571982</v>
      </c>
      <c r="AI2769" s="9">
        <v>8.8049199999999992</v>
      </c>
      <c r="AJ2769" s="9">
        <v>2</v>
      </c>
      <c r="AK2769" s="9">
        <v>2.2766975999999999</v>
      </c>
      <c r="AL2769" s="9">
        <v>5.5304976000000003</v>
      </c>
      <c r="AM2769" s="9">
        <v>-1.492991</v>
      </c>
      <c r="AN2769" s="9">
        <v>2.5138889000000001E-2</v>
      </c>
      <c r="AO2769" s="9">
        <v>7.0833850000000002E-3</v>
      </c>
      <c r="AP2769" s="9">
        <v>1.7962707</v>
      </c>
      <c r="AQ2769" s="9">
        <v>292.97818000000001</v>
      </c>
      <c r="AR2769" s="9">
        <v>31.563237999999998</v>
      </c>
      <c r="AS2769" s="9">
        <v>30.144387999999999</v>
      </c>
      <c r="AT2769" s="9">
        <v>0.70661783</v>
      </c>
      <c r="AU2769" s="9">
        <v>15.675146</v>
      </c>
      <c r="AV2769" s="9">
        <v>17.145931000000001</v>
      </c>
      <c r="AW2769" s="9">
        <v>30.591723999999999</v>
      </c>
      <c r="AX2769" s="12">
        <f ca="1">IFERROR(__xludf.DUMMYFUNCTION("1-(PERCENTRANK(FILTER(AG:AG, $A:$A=$A2769), $AG2769))"),0.0639999999999999)</f>
        <v>6.3999999999999904E-2</v>
      </c>
      <c r="AY2769" s="13">
        <f ca="1">IFERROR(__xludf.DUMMYFUNCTION("PERCENTRANK(FILTER(K:K, $A:$A=$A2769), $K2769)"),0.24)</f>
        <v>0.24</v>
      </c>
      <c r="AZ2769" s="13">
        <f ca="1">IFERROR(__xludf.DUMMYFUNCTION("PERCENTRANK(FILTER(I:I, $A:$A=$A2769), $I2769)"),0.071)</f>
        <v>7.0999999999999994E-2</v>
      </c>
      <c r="BA2769" s="12">
        <f ca="1">IFERROR(__xludf.DUMMYFUNCTION("PERCENTRANK(FILTER(AI:AI, $A:$A=$A2769), $AI2769)"),0.289)</f>
        <v>0.28899999999999998</v>
      </c>
      <c r="BB2769" s="13">
        <f ca="1">IFERROR(__xludf.DUMMYFUNCTION("PERCENTRANK(FILTER(AT:AT, $A:$A=$A2769), $AT2769)"),0.187)</f>
        <v>0.187</v>
      </c>
      <c r="BC2769" s="13">
        <f ca="1">IFERROR(__xludf.DUMMYFUNCTION("PERCENTRANK(FILTER(AU:AU, $A:$A=$A2769), $AU2769)"),0.719)</f>
        <v>0.71899999999999997</v>
      </c>
      <c r="BM2769" s="9">
        <v>0.67557453999999995</v>
      </c>
      <c r="BN2769" s="9">
        <v>2.1388888000000002E-2</v>
      </c>
      <c r="BO2769" s="9">
        <v>7.9310346000000003</v>
      </c>
      <c r="BP2769" s="9">
        <v>19.465516999999998</v>
      </c>
      <c r="BQ2769" s="9">
        <v>3.2122220000000001</v>
      </c>
      <c r="BR2769" s="9">
        <v>3.1527777000000001</v>
      </c>
      <c r="BS2769" s="9">
        <v>8.3401119999999995</v>
      </c>
      <c r="BT2769" s="9">
        <v>7.5961069999999999</v>
      </c>
      <c r="BU2769" s="9">
        <v>1.5825032999999999</v>
      </c>
      <c r="BV2769" s="9">
        <v>3.1535603999999999</v>
      </c>
      <c r="BW2769" s="9">
        <v>15.094626</v>
      </c>
      <c r="BX2769" s="9">
        <v>11.331499000000001</v>
      </c>
      <c r="BY2769" s="9">
        <v>10.080273999999999</v>
      </c>
      <c r="BZ2769" s="9">
        <v>7.217231</v>
      </c>
      <c r="CA2769" s="9">
        <v>50.95073</v>
      </c>
      <c r="CB2769" s="9">
        <v>58.495742999999997</v>
      </c>
      <c r="CC2769" s="9">
        <v>44.250636999999998</v>
      </c>
      <c r="CD2769" s="9">
        <v>63.05997</v>
      </c>
    </row>
    <row r="2770" spans="1:82" ht="15.75" hidden="1" customHeight="1" x14ac:dyDescent="0.2">
      <c r="A2770" s="9" t="s">
        <v>73</v>
      </c>
      <c r="B2770" s="9" t="s">
        <v>6561</v>
      </c>
      <c r="C2770" s="9">
        <v>8515</v>
      </c>
      <c r="D2770" s="9">
        <v>1</v>
      </c>
      <c r="E2770" s="9">
        <v>3.8265368175485599</v>
      </c>
      <c r="F2770" s="9">
        <v>145</v>
      </c>
      <c r="G2770" s="9">
        <v>69.957274999999996</v>
      </c>
      <c r="H2770" s="9">
        <v>34</v>
      </c>
      <c r="I2770" s="16">
        <v>5.7214449999692601E-6</v>
      </c>
      <c r="J2770" s="9">
        <v>9.8531977328635806E-2</v>
      </c>
      <c r="K2770" s="9">
        <v>4.1669427688089797</v>
      </c>
      <c r="L2770" s="11">
        <v>4.8497129376749196E-7</v>
      </c>
      <c r="M2770" s="11">
        <v>1.21730445503737E-5</v>
      </c>
      <c r="N2770" s="9">
        <v>6.8965517241379301E-3</v>
      </c>
      <c r="O2770" s="9">
        <v>5.4698196809153499E-2</v>
      </c>
      <c r="P2770" s="9" t="s">
        <v>6562</v>
      </c>
      <c r="Q2770" s="9">
        <v>152591102</v>
      </c>
      <c r="R2770" s="9" t="s">
        <v>5489</v>
      </c>
      <c r="S2770" s="9">
        <v>49484</v>
      </c>
      <c r="T2770" s="9">
        <v>39.317433183686497</v>
      </c>
      <c r="U2770" s="9">
        <v>-120.329015718234</v>
      </c>
      <c r="V2770" s="9">
        <v>53</v>
      </c>
      <c r="W2770" s="9">
        <v>75</v>
      </c>
      <c r="X2770" s="9">
        <v>5935.81934157057</v>
      </c>
      <c r="Z2770" s="9">
        <v>4326.7917754345199</v>
      </c>
      <c r="AB2770" s="9">
        <v>1609.0275661360399</v>
      </c>
      <c r="AC2770" s="9">
        <v>4326.7917754345199</v>
      </c>
      <c r="AD2770" s="9">
        <v>1609.0275661360399</v>
      </c>
      <c r="AE2770" s="9">
        <v>4.1388351471270598E-4</v>
      </c>
      <c r="AF2770" s="9">
        <v>1.9452912999895399E-4</v>
      </c>
      <c r="AG2770" s="9">
        <v>2775</v>
      </c>
      <c r="AH2770" s="9">
        <v>2.8032455000000001</v>
      </c>
      <c r="AI2770" s="9">
        <v>10.911298</v>
      </c>
      <c r="AJ2770" s="9">
        <v>2</v>
      </c>
      <c r="AK2770" s="9">
        <v>3.3621634999999999</v>
      </c>
      <c r="AL2770" s="9">
        <v>8.7977749999999997</v>
      </c>
      <c r="AM2770" s="9">
        <v>-2.6433646999999998</v>
      </c>
      <c r="AN2770" s="9">
        <v>1.4545455000000001E-2</v>
      </c>
      <c r="AO2770" s="9">
        <v>3.7983037000000001E-3</v>
      </c>
      <c r="AP2770" s="9">
        <v>4.7418880000000003</v>
      </c>
      <c r="AQ2770" s="9">
        <v>286.28708</v>
      </c>
      <c r="AR2770" s="9">
        <v>44.963276</v>
      </c>
      <c r="AS2770" s="9">
        <v>31.114789999999999</v>
      </c>
      <c r="AT2770" s="9">
        <v>0.74723740000000005</v>
      </c>
      <c r="AU2770" s="9">
        <v>11.500813000000001</v>
      </c>
      <c r="AV2770" s="9">
        <v>14.331205000000001</v>
      </c>
      <c r="AW2770" s="9">
        <v>3.3733949999999999</v>
      </c>
      <c r="AX2770" s="12">
        <f ca="1">IFERROR(__xludf.DUMMYFUNCTION("1-(PERCENTRANK(FILTER(AG:AG, $A:$A=$A2770), $AG2770))"),0.037)</f>
        <v>3.6999999999999998E-2</v>
      </c>
      <c r="AY2770" s="13">
        <f ca="1">IFERROR(__xludf.DUMMYFUNCTION("PERCENTRANK(FILTER(K:K, $A:$A=$A2770), $K2770)"),0.174)</f>
        <v>0.17399999999999999</v>
      </c>
      <c r="AZ2770" s="13">
        <f ca="1">IFERROR(__xludf.DUMMYFUNCTION("PERCENTRANK(FILTER(I:I, $A:$A=$A2770), $I2770)"),0.01)</f>
        <v>0.01</v>
      </c>
      <c r="BA2770" s="12">
        <f ca="1">IFERROR(__xludf.DUMMYFUNCTION("PERCENTRANK(FILTER(AI:AI, $A:$A=$A2770), $AI2770)"),0.488)</f>
        <v>0.48799999999999999</v>
      </c>
      <c r="BB2770" s="13">
        <f ca="1">IFERROR(__xludf.DUMMYFUNCTION("PERCENTRANK(FILTER(AT:AT, $A:$A=$A2770), $AT2770)"),0.022)</f>
        <v>2.1999999999999999E-2</v>
      </c>
      <c r="BC2770" s="13">
        <f ca="1">IFERROR(__xludf.DUMMYFUNCTION("PERCENTRANK(FILTER(AU:AU, $A:$A=$A2770), $AU2770)"),0.078)</f>
        <v>7.8E-2</v>
      </c>
      <c r="BM2770" s="9">
        <v>0.30267939999999999</v>
      </c>
      <c r="BN2770" s="9">
        <v>2.5818181999999999E-2</v>
      </c>
      <c r="BO2770" s="9">
        <v>3.7222222999999999</v>
      </c>
      <c r="BP2770" s="9">
        <v>16.833334000000001</v>
      </c>
      <c r="BQ2770" s="9">
        <v>0</v>
      </c>
      <c r="BR2770" s="9">
        <v>2.6363637</v>
      </c>
      <c r="BS2770" s="9">
        <v>11.16466</v>
      </c>
      <c r="BT2770" s="9">
        <v>8.8162389999999995</v>
      </c>
      <c r="BU2770" s="9">
        <v>1.2019770999999999</v>
      </c>
      <c r="BV2770" s="9">
        <v>2.0260967999999999</v>
      </c>
      <c r="BW2770" s="9">
        <v>11.816136999999999</v>
      </c>
      <c r="BX2770" s="9">
        <v>6.7850159999999997</v>
      </c>
      <c r="BY2770" s="9">
        <v>6.9157339999999996</v>
      </c>
      <c r="BZ2770" s="9">
        <v>5.0720676999999998</v>
      </c>
      <c r="CA2770" s="9">
        <v>58.191679999999998</v>
      </c>
      <c r="CB2770" s="9">
        <v>77.990579999999994</v>
      </c>
      <c r="CC2770" s="9">
        <v>59.034312999999997</v>
      </c>
      <c r="CD2770" s="9">
        <v>84.682550000000006</v>
      </c>
    </row>
    <row r="2771" spans="1:82" ht="15.75" hidden="1" customHeight="1" x14ac:dyDescent="0.2">
      <c r="A2771" s="9" t="s">
        <v>73</v>
      </c>
      <c r="B2771" s="9" t="s">
        <v>6563</v>
      </c>
      <c r="C2771" s="9">
        <v>1545</v>
      </c>
      <c r="D2771" s="9">
        <v>0</v>
      </c>
      <c r="E2771" s="9">
        <v>0</v>
      </c>
      <c r="F2771" s="9">
        <v>128</v>
      </c>
      <c r="G2771" s="9">
        <v>58.670707999999998</v>
      </c>
      <c r="H2771" s="9">
        <v>36</v>
      </c>
      <c r="I2771" s="16">
        <v>1.2711469853204299E-5</v>
      </c>
      <c r="J2771" s="9">
        <v>3.7817619706725501E-2</v>
      </c>
      <c r="K2771" s="9">
        <v>0.80208747967013205</v>
      </c>
      <c r="L2771" s="11">
        <v>4.80717532821987E-7</v>
      </c>
      <c r="M2771" s="11">
        <v>1.20989011646896E-5</v>
      </c>
      <c r="N2771" s="9">
        <v>0</v>
      </c>
      <c r="O2771" s="9">
        <v>0</v>
      </c>
      <c r="P2771" s="9" t="s">
        <v>6564</v>
      </c>
      <c r="Q2771" s="9">
        <v>158031101</v>
      </c>
      <c r="R2771" s="9" t="s">
        <v>6565</v>
      </c>
      <c r="S2771" s="9">
        <v>2500</v>
      </c>
      <c r="T2771" s="9">
        <v>38.823600423157799</v>
      </c>
      <c r="U2771" s="9">
        <v>-120.03047906442499</v>
      </c>
      <c r="V2771" s="9">
        <v>46</v>
      </c>
      <c r="W2771" s="9">
        <v>135</v>
      </c>
      <c r="X2771" s="9">
        <v>8046.5368730300597</v>
      </c>
      <c r="Z2771" s="9">
        <v>3502.0827421664399</v>
      </c>
      <c r="AB2771" s="9">
        <v>4544.4541308636199</v>
      </c>
      <c r="AC2771" s="9">
        <v>3502.0827421664399</v>
      </c>
      <c r="AD2771" s="9">
        <v>4544.4541308636199</v>
      </c>
      <c r="AE2771" s="9">
        <v>4.3556044192882799E-4</v>
      </c>
      <c r="AF2771" s="9">
        <v>4.5761291471535498E-4</v>
      </c>
      <c r="AG2771" s="9">
        <v>2776</v>
      </c>
      <c r="AH2771" s="9">
        <v>6.1745150000000004</v>
      </c>
      <c r="AI2771" s="9">
        <v>16.871230000000001</v>
      </c>
      <c r="AJ2771" s="9">
        <v>2</v>
      </c>
      <c r="AK2771" s="9">
        <v>3.6415386000000001</v>
      </c>
      <c r="AL2771" s="9">
        <v>11.863884000000001</v>
      </c>
      <c r="AM2771" s="9">
        <v>4.5155835</v>
      </c>
      <c r="AN2771" s="9">
        <v>4.4444445999999999E-2</v>
      </c>
      <c r="AO2771" s="9">
        <v>4.3797519999999998E-3</v>
      </c>
      <c r="AP2771" s="9">
        <v>3.1063285</v>
      </c>
      <c r="AQ2771" s="9">
        <v>286.70681999999999</v>
      </c>
      <c r="AR2771" s="9">
        <v>41.131588000000001</v>
      </c>
      <c r="AS2771" s="9">
        <v>29.479541999999999</v>
      </c>
      <c r="AT2771" s="9">
        <v>0.69512339999999995</v>
      </c>
      <c r="AU2771" s="9">
        <v>12.747985999999999</v>
      </c>
      <c r="AV2771" s="9">
        <v>15.031091</v>
      </c>
      <c r="AW2771" s="9">
        <v>3.6221082</v>
      </c>
      <c r="AX2771" s="12">
        <f ca="1">IFERROR(__xludf.DUMMYFUNCTION("1-(PERCENTRANK(FILTER(AG:AG, $A:$A=$A2771), $AG2771))"),0.034)</f>
        <v>3.4000000000000002E-2</v>
      </c>
      <c r="AY2771" s="13">
        <f ca="1">IFERROR(__xludf.DUMMYFUNCTION("PERCENTRANK(FILTER(K:K, $A:$A=$A2771), $K2771)"),0.063)</f>
        <v>6.3E-2</v>
      </c>
      <c r="AZ2771" s="13">
        <f ca="1">IFERROR(__xludf.DUMMYFUNCTION("PERCENTRANK(FILTER(I:I, $A:$A=$A2771), $I2771)"),0.041)</f>
        <v>4.1000000000000002E-2</v>
      </c>
      <c r="BA2771" s="12">
        <f ca="1">IFERROR(__xludf.DUMMYFUNCTION("PERCENTRANK(FILTER(AI:AI, $A:$A=$A2771), $AI2771)"),0.746)</f>
        <v>0.746</v>
      </c>
      <c r="BB2771" s="13">
        <f ca="1">IFERROR(__xludf.DUMMYFUNCTION("PERCENTRANK(FILTER(AT:AT, $A:$A=$A2771), $AT2771)"),0.005)</f>
        <v>5.0000000000000001E-3</v>
      </c>
      <c r="BC2771" s="13">
        <f ca="1">IFERROR(__xludf.DUMMYFUNCTION("PERCENTRANK(FILTER(AU:AU, $A:$A=$A2771), $AU2771)"),0.788)</f>
        <v>0.78800000000000003</v>
      </c>
      <c r="BM2771" s="9">
        <v>0.12774930000000001</v>
      </c>
      <c r="BN2771" s="9">
        <v>9.3333334000000004E-2</v>
      </c>
      <c r="BO2771" s="9">
        <v>3.75</v>
      </c>
      <c r="BP2771" s="9">
        <v>19</v>
      </c>
      <c r="BQ2771" s="9">
        <v>0</v>
      </c>
      <c r="BR2771" s="9">
        <v>2.3703704000000001</v>
      </c>
      <c r="BS2771" s="9">
        <v>10.51172</v>
      </c>
      <c r="BT2771" s="9">
        <v>8.2338850000000008</v>
      </c>
      <c r="BU2771" s="9">
        <v>1.1648092000000001</v>
      </c>
      <c r="BV2771" s="9">
        <v>1.9532684</v>
      </c>
      <c r="BW2771" s="9">
        <v>12.278815</v>
      </c>
      <c r="BX2771" s="9">
        <v>7.1574679999999997</v>
      </c>
      <c r="BY2771" s="9">
        <v>7.3719669999999997</v>
      </c>
      <c r="BZ2771" s="9">
        <v>5.5399446000000001</v>
      </c>
      <c r="CA2771" s="9">
        <v>54.121524999999998</v>
      </c>
      <c r="CB2771" s="9">
        <v>76.592280000000002</v>
      </c>
      <c r="CC2771" s="9">
        <v>56.258761999999997</v>
      </c>
      <c r="CD2771" s="9">
        <v>82.05395</v>
      </c>
    </row>
    <row r="2772" spans="1:82" ht="15.75" hidden="1" customHeight="1" x14ac:dyDescent="0.2">
      <c r="A2772" s="9" t="s">
        <v>113</v>
      </c>
      <c r="B2772" s="9" t="s">
        <v>6566</v>
      </c>
      <c r="C2772" s="9">
        <v>9097</v>
      </c>
      <c r="D2772" s="9">
        <v>25</v>
      </c>
      <c r="E2772" s="9">
        <v>34.384907175538501</v>
      </c>
      <c r="F2772" s="9">
        <v>204</v>
      </c>
      <c r="G2772" s="9">
        <v>85.372290000000007</v>
      </c>
      <c r="H2772" s="9">
        <v>64</v>
      </c>
      <c r="I2772" s="16">
        <v>7.4331637591740201E-6</v>
      </c>
      <c r="J2772" s="9">
        <v>2.6065038587065401</v>
      </c>
      <c r="K2772" s="9">
        <v>2.44716998165653</v>
      </c>
      <c r="L2772" s="11">
        <v>1.89732750245528E-5</v>
      </c>
      <c r="M2772" s="11">
        <v>1.2086355321017E-5</v>
      </c>
      <c r="N2772" s="9">
        <v>0.12254901960784299</v>
      </c>
      <c r="O2772" s="9">
        <v>0.40276425225604201</v>
      </c>
      <c r="P2772" s="9" t="s">
        <v>6567</v>
      </c>
      <c r="Q2772" s="9">
        <v>254601103</v>
      </c>
      <c r="R2772" s="9" t="s">
        <v>535</v>
      </c>
      <c r="S2772" s="9">
        <v>97354</v>
      </c>
      <c r="T2772" s="9">
        <v>36.609824976972298</v>
      </c>
      <c r="U2772" s="9">
        <v>-119.09815561193599</v>
      </c>
      <c r="V2772" s="9">
        <v>76</v>
      </c>
      <c r="W2772" s="9">
        <v>50</v>
      </c>
      <c r="X2772" s="9">
        <v>18909.010201807199</v>
      </c>
      <c r="Z2772" s="9">
        <v>16295.7351570598</v>
      </c>
      <c r="AB2772" s="9">
        <v>2613.27504474733</v>
      </c>
      <c r="AC2772" s="9">
        <v>13531.0760822005</v>
      </c>
      <c r="AD2772" s="9">
        <v>1321.1136750584601</v>
      </c>
      <c r="AE2772" s="9">
        <v>7.7352674054509396E-4</v>
      </c>
      <c r="AF2772" s="9">
        <v>4.7572248058713702E-4</v>
      </c>
      <c r="AG2772" s="9">
        <v>2777</v>
      </c>
      <c r="AH2772" s="9">
        <v>0.79197185999999997</v>
      </c>
      <c r="AI2772" s="9">
        <v>3.0044447999999999</v>
      </c>
      <c r="AJ2772" s="9">
        <v>2</v>
      </c>
      <c r="AK2772" s="9">
        <v>1.9156550000000001</v>
      </c>
      <c r="AL2772" s="9">
        <v>4.3423075999999998</v>
      </c>
      <c r="AM2772" s="9">
        <v>-2.8297357999999999</v>
      </c>
      <c r="AN2772" s="9">
        <v>5.5882353000000001E-3</v>
      </c>
      <c r="AO2772" s="9">
        <v>5.62687E-3</v>
      </c>
      <c r="AP2772" s="9">
        <v>1.3822677000000001</v>
      </c>
      <c r="AQ2772" s="9">
        <v>298.51413000000002</v>
      </c>
      <c r="AR2772" s="9">
        <v>61.275390000000002</v>
      </c>
      <c r="AS2772" s="9">
        <v>39.487082999999998</v>
      </c>
      <c r="AT2772" s="9">
        <v>1.7315392000000001</v>
      </c>
      <c r="AU2772" s="9">
        <v>9.4706829999999993</v>
      </c>
      <c r="AV2772" s="9">
        <v>10.621971</v>
      </c>
      <c r="AW2772" s="9">
        <v>0.51064580000000004</v>
      </c>
      <c r="AX2772" s="12">
        <f ca="1">IFERROR(__xludf.DUMMYFUNCTION("1-(PERCENTRANK(FILTER(AG:AG, $A:$A=$A2772), $AG2772))"),0.051)</f>
        <v>5.0999999999999997E-2</v>
      </c>
      <c r="AY2772" s="13">
        <f ca="1">IFERROR(__xludf.DUMMYFUNCTION("PERCENTRANK(FILTER(K:K, $A:$A=$A2772), $K2772)"),0.11)</f>
        <v>0.11</v>
      </c>
      <c r="AZ2772" s="13">
        <f ca="1">IFERROR(__xludf.DUMMYFUNCTION("PERCENTRANK(FILTER(I:I, $A:$A=$A2772), $I2772)"),0.038)</f>
        <v>3.7999999999999999E-2</v>
      </c>
      <c r="BA2772" s="12">
        <f ca="1">IFERROR(__xludf.DUMMYFUNCTION("PERCENTRANK(FILTER(AI:AI, $A:$A=$A2772), $AI2772)"),0.102)</f>
        <v>0.10199999999999999</v>
      </c>
      <c r="BB2772" s="13">
        <f ca="1">IFERROR(__xludf.DUMMYFUNCTION("PERCENTRANK(FILTER(AT:AT, $A:$A=$A2772), $AT2772)"),0.982)</f>
        <v>0.98199999999999998</v>
      </c>
      <c r="BC2772" s="13">
        <f ca="1">IFERROR(__xludf.DUMMYFUNCTION("PERCENTRANK(FILTER(AU:AU, $A:$A=$A2772), $AU2772)"),0.02)</f>
        <v>0.02</v>
      </c>
      <c r="BM2772" s="9">
        <v>5.4817810000000002E-2</v>
      </c>
      <c r="BN2772" s="9">
        <v>8.9411760000000003E-3</v>
      </c>
      <c r="BO2772" s="9">
        <v>1.3870967999999999</v>
      </c>
      <c r="BP2772" s="9">
        <v>13.32258</v>
      </c>
      <c r="BQ2772" s="9">
        <v>0.18552941000000001</v>
      </c>
      <c r="BR2772" s="9">
        <v>1.2</v>
      </c>
      <c r="BS2772" s="9">
        <v>5.6796360000000004</v>
      </c>
      <c r="BT2772" s="9">
        <v>5.3456809999999999</v>
      </c>
      <c r="BU2772" s="9">
        <v>3.0692949999999999</v>
      </c>
      <c r="BV2772" s="9">
        <v>4.5942790000000002</v>
      </c>
      <c r="BW2772" s="9">
        <v>8.8510139999999993</v>
      </c>
      <c r="BX2772" s="9">
        <v>5.1778389999999996</v>
      </c>
      <c r="BY2772" s="9">
        <v>5.9889419999999998</v>
      </c>
      <c r="BZ2772" s="9">
        <v>3.4507658000000001</v>
      </c>
      <c r="CA2772" s="9">
        <v>54.538159999999998</v>
      </c>
      <c r="CB2772" s="9">
        <v>78.600470000000001</v>
      </c>
      <c r="CC2772" s="9">
        <v>74.706509999999994</v>
      </c>
      <c r="CD2772" s="9">
        <v>97.509513999999996</v>
      </c>
    </row>
    <row r="2773" spans="1:82" ht="15.75" hidden="1" customHeight="1" x14ac:dyDescent="0.2">
      <c r="A2773" s="9" t="s">
        <v>91</v>
      </c>
      <c r="B2773" s="9" t="s">
        <v>6568</v>
      </c>
      <c r="C2773" s="9">
        <v>7151</v>
      </c>
      <c r="D2773" s="9">
        <v>47</v>
      </c>
      <c r="E2773" s="9">
        <v>156.781468022518</v>
      </c>
      <c r="F2773" s="9">
        <v>86</v>
      </c>
      <c r="G2773" s="9">
        <v>176.91632000000001</v>
      </c>
      <c r="H2773" s="9">
        <v>10</v>
      </c>
      <c r="I2773" s="16">
        <v>2.14104583392327E-5</v>
      </c>
      <c r="J2773" s="9">
        <v>3.7818049858743798E-2</v>
      </c>
      <c r="K2773" s="9">
        <v>0</v>
      </c>
      <c r="L2773" s="11">
        <v>8.0970178097165897E-7</v>
      </c>
      <c r="M2773" s="11">
        <v>1.2033360962959701E-5</v>
      </c>
      <c r="N2773" s="9">
        <v>0.54651162790697605</v>
      </c>
      <c r="O2773" s="9">
        <v>0.88618996434514197</v>
      </c>
      <c r="P2773" s="9" t="s">
        <v>6569</v>
      </c>
      <c r="Q2773" s="9">
        <v>13681112</v>
      </c>
      <c r="R2773" s="9" t="s">
        <v>5726</v>
      </c>
      <c r="S2773" s="9" t="s">
        <v>6570</v>
      </c>
      <c r="T2773" s="9">
        <v>37.752183873623999</v>
      </c>
      <c r="U2773" s="9">
        <v>-122.152766449933</v>
      </c>
      <c r="V2773" s="9">
        <v>42</v>
      </c>
      <c r="W2773" s="9">
        <v>112</v>
      </c>
      <c r="X2773" s="9">
        <v>6419.2803300739397</v>
      </c>
      <c r="Z2773" s="9">
        <v>1619.58328525139</v>
      </c>
      <c r="AB2773" s="9">
        <v>4799.6970448225302</v>
      </c>
      <c r="AC2773" s="9">
        <v>1619.58328525139</v>
      </c>
      <c r="AD2773" s="9">
        <v>4799.6970448225302</v>
      </c>
      <c r="AE2773" s="9">
        <v>1.2033360962959699E-4</v>
      </c>
      <c r="AF2773" s="9">
        <v>2.14104583392327E-4</v>
      </c>
      <c r="AG2773" s="9">
        <v>2778</v>
      </c>
      <c r="AH2773" s="9">
        <v>3.5825969999999998</v>
      </c>
      <c r="AI2773" s="9">
        <v>11.587737000000001</v>
      </c>
      <c r="AJ2773" s="9">
        <v>2</v>
      </c>
      <c r="AK2773" s="9">
        <v>2.1378010000000001</v>
      </c>
      <c r="AL2773" s="9">
        <v>5.3194065000000004</v>
      </c>
      <c r="AM2773" s="9">
        <v>-0.40392030000000001</v>
      </c>
      <c r="AN2773" s="9">
        <v>3.5624999999999997E-2</v>
      </c>
      <c r="AO2773" s="9">
        <v>7.1449037999999996E-3</v>
      </c>
      <c r="AP2773" s="9">
        <v>1.6928132</v>
      </c>
      <c r="AQ2773" s="9">
        <v>293.06981999999999</v>
      </c>
      <c r="AR2773" s="9">
        <v>31.63054</v>
      </c>
      <c r="AS2773" s="9">
        <v>30.452831</v>
      </c>
      <c r="AT2773" s="9">
        <v>0.69954669999999997</v>
      </c>
      <c r="AU2773" s="9">
        <v>15.686722</v>
      </c>
      <c r="AV2773" s="9">
        <v>17.121618000000002</v>
      </c>
      <c r="AW2773" s="9">
        <v>24.889925000000002</v>
      </c>
      <c r="AX2773" s="12">
        <f ca="1">IFERROR(__xludf.DUMMYFUNCTION("1-(PERCENTRANK(FILTER(AG:AG, $A:$A=$A2773), $AG2773))"),0.062)</f>
        <v>6.2E-2</v>
      </c>
      <c r="AY2773" s="13">
        <f ca="1">IFERROR(__xludf.DUMMYFUNCTION("PERCENTRANK(FILTER(K:K, $A:$A=$A2773), $K2773)"),0)</f>
        <v>0</v>
      </c>
      <c r="AZ2773" s="13">
        <f ca="1">IFERROR(__xludf.DUMMYFUNCTION("PERCENTRANK(FILTER(I:I, $A:$A=$A2773), $I2773)"),0.103)</f>
        <v>0.10299999999999999</v>
      </c>
      <c r="BA2773" s="12">
        <f ca="1">IFERROR(__xludf.DUMMYFUNCTION("PERCENTRANK(FILTER(AI:AI, $A:$A=$A2773), $AI2773)"),0.494)</f>
        <v>0.49399999999999999</v>
      </c>
      <c r="BB2773" s="13">
        <f ca="1">IFERROR(__xludf.DUMMYFUNCTION("PERCENTRANK(FILTER(AT:AT, $A:$A=$A2773), $AT2773)"),0.18)</f>
        <v>0.18</v>
      </c>
      <c r="BC2773" s="13">
        <f ca="1">IFERROR(__xludf.DUMMYFUNCTION("PERCENTRANK(FILTER(AU:AU, $A:$A=$A2773), $AU2773)"),0.731)</f>
        <v>0.73099999999999998</v>
      </c>
      <c r="BM2773" s="9">
        <v>0.7920064</v>
      </c>
      <c r="BN2773" s="9">
        <v>3.875E-2</v>
      </c>
      <c r="BO2773" s="9">
        <v>7.8666669999999996</v>
      </c>
      <c r="BP2773" s="9">
        <v>17.466667000000001</v>
      </c>
      <c r="BQ2773" s="9">
        <v>8.6212499999999999</v>
      </c>
      <c r="BR2773" s="9">
        <v>5.375</v>
      </c>
      <c r="BS2773" s="9">
        <v>8.4461639999999996</v>
      </c>
      <c r="BT2773" s="9">
        <v>7.6763662999999998</v>
      </c>
      <c r="BU2773" s="9">
        <v>1.5736171000000001</v>
      </c>
      <c r="BV2773" s="9">
        <v>3.1133842</v>
      </c>
      <c r="BW2773" s="9">
        <v>15.033655</v>
      </c>
      <c r="BX2773" s="9">
        <v>11.488246999999999</v>
      </c>
      <c r="BY2773" s="9">
        <v>10.11506</v>
      </c>
      <c r="BZ2773" s="9">
        <v>7.3440975999999996</v>
      </c>
      <c r="CA2773" s="9">
        <v>51.90175</v>
      </c>
      <c r="CB2773" s="9">
        <v>58.124935000000001</v>
      </c>
      <c r="CC2773" s="9">
        <v>44.481960000000001</v>
      </c>
      <c r="CD2773" s="9">
        <v>62.19211</v>
      </c>
    </row>
    <row r="2774" spans="1:82" ht="15.75" hidden="1" customHeight="1" x14ac:dyDescent="0.2">
      <c r="A2774" s="9" t="s">
        <v>91</v>
      </c>
      <c r="B2774" s="9" t="s">
        <v>6571</v>
      </c>
      <c r="C2774" s="9">
        <v>638</v>
      </c>
      <c r="D2774" s="9">
        <v>3</v>
      </c>
      <c r="E2774" s="9">
        <v>10.221457694713299</v>
      </c>
      <c r="F2774" s="9">
        <v>12</v>
      </c>
      <c r="G2774" s="9">
        <v>14.542444</v>
      </c>
      <c r="H2774" s="9">
        <v>2</v>
      </c>
      <c r="I2774" s="16">
        <v>1.2012468232569501E-5</v>
      </c>
      <c r="J2774" s="9">
        <v>3.7818049858743701E-2</v>
      </c>
      <c r="L2774" s="11">
        <v>4.5428812254588901E-7</v>
      </c>
      <c r="M2774" s="11">
        <v>1.2012468232569501E-5</v>
      </c>
      <c r="N2774" s="9">
        <v>0.25</v>
      </c>
      <c r="O2774" s="9">
        <v>0.702870682099064</v>
      </c>
      <c r="P2774" s="9" t="s">
        <v>6572</v>
      </c>
      <c r="Q2774" s="9">
        <v>12091105</v>
      </c>
      <c r="R2774" s="9" t="s">
        <v>5922</v>
      </c>
      <c r="S2774" s="9" t="s">
        <v>6573</v>
      </c>
      <c r="T2774" s="9">
        <v>37.779391060505603</v>
      </c>
      <c r="U2774" s="9">
        <v>-122.187086580639</v>
      </c>
      <c r="V2774" s="9">
        <v>144</v>
      </c>
      <c r="W2774" s="9">
        <v>1163</v>
      </c>
      <c r="X2774" s="9">
        <v>56272.566153479798</v>
      </c>
      <c r="Z2774" s="9">
        <v>7851.30171143796</v>
      </c>
      <c r="AB2774" s="9">
        <v>48421.264442041902</v>
      </c>
      <c r="AC2774" s="9">
        <v>753.235224746428</v>
      </c>
      <c r="AD2774" s="9">
        <v>3882.3913851684902</v>
      </c>
      <c r="AE2774" s="11">
        <v>2.4024936465139001E-5</v>
      </c>
      <c r="AF2774" s="11">
        <v>2.4024936465139001E-5</v>
      </c>
      <c r="AG2774" s="9">
        <v>2779</v>
      </c>
      <c r="AH2774" s="9">
        <v>2.2872224000000001</v>
      </c>
      <c r="AI2774" s="9">
        <v>6.8837713999999997</v>
      </c>
      <c r="AJ2774" s="9">
        <v>2</v>
      </c>
      <c r="AK2774" s="9">
        <v>2.3459403999999999</v>
      </c>
      <c r="AL2774" s="9">
        <v>5.6018869999999996</v>
      </c>
      <c r="AM2774" s="9">
        <v>5.2230387</v>
      </c>
      <c r="AN2774" s="9">
        <v>4.1250000000000002E-2</v>
      </c>
      <c r="AO2774" s="9">
        <v>7.3062222999999999E-3</v>
      </c>
      <c r="AP2774" s="9">
        <v>1.7664198</v>
      </c>
      <c r="AQ2774" s="9">
        <v>292.70956000000001</v>
      </c>
      <c r="AR2774" s="9">
        <v>31.576219999999999</v>
      </c>
      <c r="AS2774" s="9">
        <v>29.839005</v>
      </c>
      <c r="AT2774" s="9">
        <v>0.66365079999999999</v>
      </c>
      <c r="AU2774" s="9">
        <v>15.56799</v>
      </c>
      <c r="AV2774" s="9">
        <v>17.041090000000001</v>
      </c>
      <c r="AW2774" s="9">
        <v>40.29804</v>
      </c>
      <c r="AX2774" s="12">
        <f ca="1">IFERROR(__xludf.DUMMYFUNCTION("1-(PERCENTRANK(FILTER(AG:AG, $A:$A=$A2774), $AG2774))"),0.06)</f>
        <v>0.06</v>
      </c>
      <c r="AY2774" s="13">
        <f ca="1">IFERROR(__xludf.DUMMYFUNCTION("PERCENTRANK(FILTER(K:K, $A:$A=$A2774), $K2774)"),0)</f>
        <v>0</v>
      </c>
      <c r="AZ2774" s="13">
        <f ca="1">IFERROR(__xludf.DUMMYFUNCTION("PERCENTRANK(FILTER(I:I, $A:$A=$A2774), $I2774)"),0.02)</f>
        <v>0.02</v>
      </c>
      <c r="BA2774" s="12">
        <f ca="1">IFERROR(__xludf.DUMMYFUNCTION("PERCENTRANK(FILTER(AI:AI, $A:$A=$A2774), $AI2774)"),0.156)</f>
        <v>0.156</v>
      </c>
      <c r="BB2774" s="13">
        <f ca="1">IFERROR(__xludf.DUMMYFUNCTION("PERCENTRANK(FILTER(AT:AT, $A:$A=$A2774), $AT2774)"),0.123)</f>
        <v>0.123</v>
      </c>
      <c r="BC2774" s="13">
        <f ca="1">IFERROR(__xludf.DUMMYFUNCTION("PERCENTRANK(FILTER(AU:AU, $A:$A=$A2774), $AU2774)"),0.679)</f>
        <v>0.67900000000000005</v>
      </c>
      <c r="BM2774" s="9">
        <v>0.81268439999999997</v>
      </c>
      <c r="BN2774" s="9">
        <v>1.7500000000000002E-2</v>
      </c>
      <c r="BO2774" s="9">
        <v>16.333334000000001</v>
      </c>
      <c r="BP2774" s="9">
        <v>22</v>
      </c>
      <c r="BQ2774" s="9">
        <v>0.17874999999999999</v>
      </c>
      <c r="BR2774" s="9">
        <v>1.5</v>
      </c>
      <c r="BS2774" s="9">
        <v>8.2966219999999993</v>
      </c>
      <c r="BT2774" s="9">
        <v>7.5721555</v>
      </c>
      <c r="BU2774" s="9">
        <v>1.5640436</v>
      </c>
      <c r="BV2774" s="9">
        <v>3.0271021999999999</v>
      </c>
      <c r="BW2774" s="9">
        <v>14.897734</v>
      </c>
      <c r="BX2774" s="9">
        <v>11.420951000000001</v>
      </c>
      <c r="BY2774" s="9">
        <v>10.045987999999999</v>
      </c>
      <c r="BZ2774" s="9">
        <v>7.3274689999999998</v>
      </c>
      <c r="CA2774" s="9">
        <v>50.668404000000002</v>
      </c>
      <c r="CB2774" s="9">
        <v>55.391632000000001</v>
      </c>
      <c r="CC2774" s="9">
        <v>44.373272</v>
      </c>
      <c r="CD2774" s="9">
        <v>61.866700000000002</v>
      </c>
    </row>
    <row r="2775" spans="1:82" ht="15.75" hidden="1" customHeight="1" x14ac:dyDescent="0.2">
      <c r="A2775" s="9" t="s">
        <v>91</v>
      </c>
      <c r="B2775" s="9" t="s">
        <v>6574</v>
      </c>
      <c r="C2775" s="9">
        <v>9055</v>
      </c>
      <c r="D2775" s="9">
        <v>11</v>
      </c>
      <c r="E2775" s="9">
        <v>29.302465338916001</v>
      </c>
      <c r="F2775" s="9">
        <v>17</v>
      </c>
      <c r="G2775" s="9">
        <v>31.457595999999999</v>
      </c>
      <c r="H2775" s="9">
        <v>2</v>
      </c>
      <c r="I2775" s="16">
        <v>2.5944942535716099E-5</v>
      </c>
      <c r="J2775" s="9">
        <v>965.98973217615503</v>
      </c>
      <c r="K2775" s="9">
        <v>0</v>
      </c>
      <c r="L2775" s="9">
        <v>2.5062548091402102E-2</v>
      </c>
      <c r="M2775" s="11">
        <v>1.19272172014461E-5</v>
      </c>
      <c r="N2775" s="9">
        <v>0.64705882352941102</v>
      </c>
      <c r="O2775" s="9">
        <v>0.93149093470922095</v>
      </c>
      <c r="P2775" s="9" t="s">
        <v>6575</v>
      </c>
      <c r="Q2775" s="9">
        <v>14592105</v>
      </c>
      <c r="R2775" s="9" t="s">
        <v>5069</v>
      </c>
      <c r="S2775" s="9">
        <v>96324</v>
      </c>
      <c r="T2775" s="9">
        <v>37.862412517144797</v>
      </c>
      <c r="U2775" s="9">
        <v>-121.67340618052</v>
      </c>
      <c r="V2775" s="9">
        <v>12</v>
      </c>
      <c r="W2775" s="9">
        <v>2</v>
      </c>
      <c r="X2775" s="9">
        <v>841.05365055114601</v>
      </c>
      <c r="Z2775" s="9">
        <v>775.76844114899404</v>
      </c>
      <c r="AB2775" s="9">
        <v>65.285209402151807</v>
      </c>
      <c r="AC2775" s="9">
        <v>775.76844114899404</v>
      </c>
      <c r="AD2775" s="9">
        <v>65.285209402151807</v>
      </c>
      <c r="AE2775" s="11">
        <v>2.3854434402892302E-5</v>
      </c>
      <c r="AF2775" s="11">
        <v>5.1889885071432198E-5</v>
      </c>
      <c r="AG2775" s="9">
        <v>2780</v>
      </c>
      <c r="AH2775" s="9">
        <v>0.52892760000000005</v>
      </c>
      <c r="AI2775" s="9">
        <v>1.8566579999999999</v>
      </c>
      <c r="AJ2775" s="9">
        <v>2</v>
      </c>
      <c r="AK2775" s="9">
        <v>2.9591259999999999</v>
      </c>
      <c r="AL2775" s="9">
        <v>8.4079999999999995</v>
      </c>
      <c r="AM2775" s="9">
        <v>-1.0165702999999999</v>
      </c>
      <c r="AN2775" s="9">
        <v>0</v>
      </c>
      <c r="AO2775" s="9">
        <v>6.7888999999999996E-3</v>
      </c>
      <c r="AP2775" s="9">
        <v>0.95989542999999999</v>
      </c>
      <c r="AQ2775" s="9">
        <v>297.85559999999998</v>
      </c>
      <c r="AR2775" s="9">
        <v>43.295326000000003</v>
      </c>
      <c r="AS2775" s="9">
        <v>35.177864</v>
      </c>
      <c r="AT2775" s="9">
        <v>1.2564527999999999</v>
      </c>
      <c r="AU2775" s="9">
        <v>13.679961</v>
      </c>
      <c r="AV2775" s="9">
        <v>14.717098999999999</v>
      </c>
      <c r="AW2775" s="9">
        <v>2</v>
      </c>
      <c r="AX2775" s="12">
        <f ca="1">IFERROR(__xludf.DUMMYFUNCTION("1-(PERCENTRANK(FILTER(AG:AG, $A:$A=$A2775), $AG2775))"),0.058)</f>
        <v>5.8000000000000003E-2</v>
      </c>
      <c r="AY2775" s="13">
        <f ca="1">IFERROR(__xludf.DUMMYFUNCTION("PERCENTRANK(FILTER(K:K, $A:$A=$A2775), $K2775)"),0)</f>
        <v>0</v>
      </c>
      <c r="AZ2775" s="13">
        <f ca="1">IFERROR(__xludf.DUMMYFUNCTION("PERCENTRANK(FILTER(I:I, $A:$A=$A2775), $I2775)"),0.162)</f>
        <v>0.16200000000000001</v>
      </c>
      <c r="BA2775" s="12">
        <f ca="1">IFERROR(__xludf.DUMMYFUNCTION("PERCENTRANK(FILTER(AI:AI, $A:$A=$A2775), $AI2775)"),0)</f>
        <v>0</v>
      </c>
      <c r="BB2775" s="13">
        <f ca="1">IFERROR(__xludf.DUMMYFUNCTION("PERCENTRANK(FILTER(AT:AT, $A:$A=$A2775), $AT2775)"),0.987)</f>
        <v>0.98699999999999999</v>
      </c>
      <c r="BC2775" s="13">
        <f ca="1">IFERROR(__xludf.DUMMYFUNCTION("PERCENTRANK(FILTER(AU:AU, $A:$A=$A2775), $AU2775)"),0.049)</f>
        <v>4.9000000000000002E-2</v>
      </c>
      <c r="BM2775" s="9">
        <v>0.25981712000000001</v>
      </c>
      <c r="BN2775" s="9">
        <v>1.1111110999999999E-3</v>
      </c>
      <c r="BO2775" s="9">
        <v>1.4</v>
      </c>
      <c r="BP2775" s="9">
        <v>13.6</v>
      </c>
      <c r="BQ2775" s="9">
        <v>0.42888890000000002</v>
      </c>
      <c r="BR2775" s="9">
        <v>1.8888887999999999</v>
      </c>
      <c r="BS2775" s="9">
        <v>6.9820869999999999</v>
      </c>
      <c r="BT2775" s="9">
        <v>5.2836369999999997</v>
      </c>
      <c r="BU2775" s="9">
        <v>2.3457720000000002</v>
      </c>
      <c r="BV2775" s="9">
        <v>3.9235329999999999</v>
      </c>
      <c r="BW2775" s="9">
        <v>12.348616</v>
      </c>
      <c r="BX2775" s="9">
        <v>8.5853699999999993</v>
      </c>
      <c r="BY2775" s="9">
        <v>9.4189000000000007</v>
      </c>
      <c r="BZ2775" s="9">
        <v>5.8499809999999997</v>
      </c>
      <c r="CA2775" s="9">
        <v>52.128517000000002</v>
      </c>
      <c r="CB2775" s="9">
        <v>71.685980000000001</v>
      </c>
      <c r="CC2775" s="9">
        <v>55.414349999999999</v>
      </c>
      <c r="CD2775" s="9">
        <v>77.692689999999999</v>
      </c>
    </row>
    <row r="2776" spans="1:82" ht="15.75" hidden="1" customHeight="1" x14ac:dyDescent="0.2">
      <c r="A2776" s="9" t="s">
        <v>81</v>
      </c>
      <c r="B2776" s="9" t="s">
        <v>6576</v>
      </c>
      <c r="C2776" s="9">
        <v>1503</v>
      </c>
      <c r="D2776" s="9">
        <v>16</v>
      </c>
      <c r="E2776" s="9">
        <v>37.8989227466733</v>
      </c>
      <c r="F2776" s="9">
        <v>180</v>
      </c>
      <c r="G2776" s="9">
        <v>114.590706</v>
      </c>
      <c r="H2776" s="9">
        <v>29</v>
      </c>
      <c r="I2776" s="16">
        <v>8.1982495493289603E-6</v>
      </c>
      <c r="J2776" s="9">
        <v>3.7817963827461401E-2</v>
      </c>
      <c r="K2776" s="9">
        <v>2.64871557010337</v>
      </c>
      <c r="L2776" s="11">
        <v>3.1004110490502498E-7</v>
      </c>
      <c r="M2776" s="11">
        <v>1.1842421368990801E-5</v>
      </c>
      <c r="N2776" s="9">
        <v>8.8888888888888795E-2</v>
      </c>
      <c r="O2776" s="9">
        <v>0.33073295481001203</v>
      </c>
      <c r="P2776" s="9" t="s">
        <v>6577</v>
      </c>
      <c r="Q2776" s="9">
        <v>102361101</v>
      </c>
      <c r="R2776" s="9" t="s">
        <v>4759</v>
      </c>
      <c r="S2776" s="9" t="s">
        <v>98</v>
      </c>
      <c r="T2776" s="9">
        <v>40.269159992522397</v>
      </c>
      <c r="U2776" s="9">
        <v>-121.087888557618</v>
      </c>
      <c r="V2776" s="9">
        <v>145</v>
      </c>
      <c r="W2776" s="9">
        <v>321</v>
      </c>
      <c r="X2776" s="9">
        <v>20873.419174535898</v>
      </c>
      <c r="Z2776" s="9">
        <v>5887.1186054372301</v>
      </c>
      <c r="AB2776" s="9">
        <v>14986.300569098699</v>
      </c>
      <c r="AC2776" s="9">
        <v>3577.0016298012501</v>
      </c>
      <c r="AD2776" s="9">
        <v>8192.4480067906497</v>
      </c>
      <c r="AE2776" s="9">
        <v>3.4343021970073502E-4</v>
      </c>
      <c r="AF2776" s="9">
        <v>2.3774923693054001E-4</v>
      </c>
      <c r="AG2776" s="9">
        <v>2781</v>
      </c>
      <c r="AH2776" s="9">
        <v>7.6648149999999999</v>
      </c>
      <c r="AI2776" s="9">
        <v>22.739568999999999</v>
      </c>
      <c r="AJ2776" s="9">
        <v>2</v>
      </c>
      <c r="AK2776" s="9">
        <v>2.1021961999999998</v>
      </c>
      <c r="AL2776" s="9">
        <v>6.4787869999999996</v>
      </c>
      <c r="AM2776" s="9">
        <v>0.68065505999999998</v>
      </c>
      <c r="AN2776" s="9">
        <v>0.05</v>
      </c>
      <c r="AO2776" s="9">
        <v>3.8882809999999999E-3</v>
      </c>
      <c r="AP2776" s="9">
        <v>2.155195</v>
      </c>
      <c r="AQ2776" s="9">
        <v>290.66613999999998</v>
      </c>
      <c r="AR2776" s="9">
        <v>46.828487000000003</v>
      </c>
      <c r="AS2776" s="9">
        <v>36.831023999999999</v>
      </c>
      <c r="AT2776" s="9">
        <v>1.0163636</v>
      </c>
      <c r="AU2776" s="9">
        <v>12.326714000000001</v>
      </c>
      <c r="AV2776" s="9">
        <v>14.274952000000001</v>
      </c>
      <c r="AW2776" s="9">
        <v>4.5679255000000003</v>
      </c>
      <c r="AX2776" s="12">
        <f ca="1">IFERROR(__xludf.DUMMYFUNCTION("1-(PERCENTRANK(FILTER(AG:AG, $A:$A=$A2776), $AG2776))"),0.049)</f>
        <v>4.9000000000000002E-2</v>
      </c>
      <c r="AY2776" s="13">
        <f ca="1">IFERROR(__xludf.DUMMYFUNCTION("PERCENTRANK(FILTER(K:K, $A:$A=$A2776), $K2776)"),0.191)</f>
        <v>0.191</v>
      </c>
      <c r="AZ2776" s="13">
        <f ca="1">IFERROR(__xludf.DUMMYFUNCTION("PERCENTRANK(FILTER(I:I, $A:$A=$A2776), $I2776)"),0.049)</f>
        <v>4.9000000000000002E-2</v>
      </c>
      <c r="BA2776" s="12">
        <f ca="1">IFERROR(__xludf.DUMMYFUNCTION("PERCENTRANK(FILTER(AI:AI, $A:$A=$A2776), $AI2776)"),0.873)</f>
        <v>0.873</v>
      </c>
      <c r="BB2776" s="13">
        <f ca="1">IFERROR(__xludf.DUMMYFUNCTION("PERCENTRANK(FILTER(AT:AT, $A:$A=$A2776), $AT2776)"),0.113)</f>
        <v>0.113</v>
      </c>
      <c r="BC2776" s="13">
        <f ca="1">IFERROR(__xludf.DUMMYFUNCTION("PERCENTRANK(FILTER(AU:AU, $A:$A=$A2776), $AU2776)"),0.532)</f>
        <v>0.53200000000000003</v>
      </c>
      <c r="BM2776" s="9">
        <v>0.32463681999999999</v>
      </c>
      <c r="BN2776" s="9">
        <v>2.7937096000000002E-2</v>
      </c>
      <c r="BO2776" s="9">
        <v>6.9722223000000003</v>
      </c>
      <c r="BP2776" s="9">
        <v>20.583334000000001</v>
      </c>
      <c r="BQ2776" s="9">
        <v>0</v>
      </c>
      <c r="BR2776" s="9">
        <v>3.9130435000000001</v>
      </c>
      <c r="BS2776" s="9">
        <v>14.000003</v>
      </c>
      <c r="BT2776" s="9">
        <v>10.570061000000001</v>
      </c>
      <c r="BU2776" s="9">
        <v>1.7984656999999999</v>
      </c>
      <c r="BV2776" s="9">
        <v>3.0899290000000001</v>
      </c>
      <c r="BW2776" s="9">
        <v>11.661975</v>
      </c>
      <c r="BX2776" s="9">
        <v>5.6868176000000004</v>
      </c>
      <c r="BY2776" s="9">
        <v>7.1707033999999998</v>
      </c>
      <c r="BZ2776" s="9">
        <v>4.4623584999999997</v>
      </c>
      <c r="CA2776" s="9">
        <v>63.667273999999999</v>
      </c>
      <c r="CB2776" s="9">
        <v>97.874160000000003</v>
      </c>
      <c r="CC2776" s="9">
        <v>60.277873999999997</v>
      </c>
      <c r="CD2776" s="9">
        <v>92.964749999999995</v>
      </c>
    </row>
    <row r="2777" spans="1:82" ht="15.75" hidden="1" customHeight="1" x14ac:dyDescent="0.2">
      <c r="A2777" s="9" t="s">
        <v>106</v>
      </c>
      <c r="B2777" s="9" t="s">
        <v>6578</v>
      </c>
      <c r="C2777" s="9">
        <v>6732</v>
      </c>
      <c r="D2777" s="9">
        <v>2</v>
      </c>
      <c r="E2777" s="9">
        <v>2.4095214295293799</v>
      </c>
      <c r="F2777" s="9">
        <v>19</v>
      </c>
      <c r="G2777" s="9">
        <v>13.246525</v>
      </c>
      <c r="H2777" s="9">
        <v>8</v>
      </c>
      <c r="I2777" s="16">
        <v>1.3809852589474701E-5</v>
      </c>
      <c r="J2777" s="9">
        <v>2.05742532102132</v>
      </c>
      <c r="K2777" s="9">
        <v>0.15068746028555299</v>
      </c>
      <c r="L2777" s="11">
        <v>2.74983966310462E-5</v>
      </c>
      <c r="M2777" s="11">
        <v>1.173372973301E-5</v>
      </c>
      <c r="N2777" s="9">
        <v>0.105263157894736</v>
      </c>
      <c r="O2777" s="9">
        <v>0.18189838194894001</v>
      </c>
      <c r="P2777" s="9" t="s">
        <v>6579</v>
      </c>
      <c r="Q2777" s="9">
        <v>182492104</v>
      </c>
      <c r="R2777" s="9" t="s">
        <v>6580</v>
      </c>
      <c r="S2777" s="9">
        <v>4403</v>
      </c>
      <c r="T2777" s="9">
        <v>36.875567856444903</v>
      </c>
      <c r="U2777" s="9">
        <v>-121.36331127734501</v>
      </c>
      <c r="V2777" s="9">
        <v>127</v>
      </c>
      <c r="W2777" s="9">
        <v>133</v>
      </c>
      <c r="X2777" s="9">
        <v>45543.880984062002</v>
      </c>
      <c r="Z2777" s="9">
        <v>30234.238784846901</v>
      </c>
      <c r="AB2777" s="9">
        <v>15309.642199215101</v>
      </c>
      <c r="AC2777" s="9">
        <v>9894.6539219173392</v>
      </c>
      <c r="AD2777" s="9">
        <v>1041.6258862516099</v>
      </c>
      <c r="AE2777" s="11">
        <v>9.3869837864080097E-5</v>
      </c>
      <c r="AF2777" s="9">
        <v>1.10478820715798E-4</v>
      </c>
      <c r="AG2777" s="9">
        <v>2782</v>
      </c>
      <c r="AH2777" s="9">
        <v>1.5983780000000001</v>
      </c>
      <c r="AI2777" s="9">
        <v>5.6906122999999997</v>
      </c>
      <c r="AJ2777" s="9">
        <v>2</v>
      </c>
      <c r="AK2777" s="9">
        <v>2.9266066999999998</v>
      </c>
      <c r="AL2777" s="9">
        <v>7.6449493999999998</v>
      </c>
      <c r="AM2777" s="9">
        <v>1.5388295999999999</v>
      </c>
      <c r="AN2777" s="9">
        <v>1.2764228000000001E-2</v>
      </c>
      <c r="AO2777" s="9">
        <v>5.6574205000000004E-3</v>
      </c>
      <c r="AP2777" s="9">
        <v>1.3728749</v>
      </c>
      <c r="AQ2777" s="9">
        <v>295.81036</v>
      </c>
      <c r="AR2777" s="9">
        <v>53.550232000000001</v>
      </c>
      <c r="AS2777" s="9">
        <v>41.835445</v>
      </c>
      <c r="AT2777" s="9">
        <v>1.3207294000000001</v>
      </c>
      <c r="AU2777" s="9">
        <v>11.11012</v>
      </c>
      <c r="AV2777" s="9">
        <v>12.352477</v>
      </c>
      <c r="AW2777" s="9">
        <v>0</v>
      </c>
      <c r="AX2777" s="12">
        <f ca="1">IFERROR(__xludf.DUMMYFUNCTION("1-(PERCENTRANK(FILTER(AG:AG, $A:$A=$A2777), $AG2777))"),0.053)</f>
        <v>5.2999999999999999E-2</v>
      </c>
      <c r="AY2777" s="13">
        <f ca="1">IFERROR(__xludf.DUMMYFUNCTION("PERCENTRANK(FILTER(K:K, $A:$A=$A2777), $K2777)"),0.083)</f>
        <v>8.3000000000000004E-2</v>
      </c>
      <c r="AZ2777" s="13">
        <f ca="1">IFERROR(__xludf.DUMMYFUNCTION("PERCENTRANK(FILTER(I:I, $A:$A=$A2777), $I2777)"),0.026)</f>
        <v>2.5999999999999999E-2</v>
      </c>
      <c r="BA2777" s="12">
        <f ca="1">IFERROR(__xludf.DUMMYFUNCTION("PERCENTRANK(FILTER(AI:AI, $A:$A=$A2777), $AI2777)"),0.311)</f>
        <v>0.311</v>
      </c>
      <c r="BB2777" s="13">
        <f ca="1">IFERROR(__xludf.DUMMYFUNCTION("PERCENTRANK(FILTER(AT:AT, $A:$A=$A2777), $AT2777)"),0.93)</f>
        <v>0.93</v>
      </c>
      <c r="BC2777" s="13">
        <f ca="1">IFERROR(__xludf.DUMMYFUNCTION("PERCENTRANK(FILTER(AU:AU, $A:$A=$A2777), $AU2777)"),0.002)</f>
        <v>2E-3</v>
      </c>
      <c r="BM2777" s="9">
        <v>3.4646152999999999E-2</v>
      </c>
      <c r="BN2777" s="9">
        <v>3.5365853000000003E-2</v>
      </c>
      <c r="BO2777" s="9">
        <v>1.4583333999999999</v>
      </c>
      <c r="BP2777" s="9">
        <v>9.9583329999999997</v>
      </c>
      <c r="BQ2777" s="9">
        <v>3.8699187000000003E-2</v>
      </c>
      <c r="BR2777" s="9">
        <v>0.15447155000000001</v>
      </c>
      <c r="BS2777" s="9">
        <v>7.4616280000000001</v>
      </c>
      <c r="BT2777" s="9">
        <v>7.2836213000000001</v>
      </c>
      <c r="BU2777" s="9">
        <v>2.2157855</v>
      </c>
      <c r="BV2777" s="9">
        <v>4.1176110000000001</v>
      </c>
      <c r="BW2777" s="9">
        <v>10.616299</v>
      </c>
      <c r="BX2777" s="9">
        <v>6.2061950000000001</v>
      </c>
      <c r="BY2777" s="9">
        <v>7.3252959999999998</v>
      </c>
      <c r="BZ2777" s="9">
        <v>4.1420719999999998</v>
      </c>
      <c r="CA2777" s="9">
        <v>63.039597000000001</v>
      </c>
      <c r="CB2777" s="9">
        <v>86.368904000000001</v>
      </c>
      <c r="CC2777" s="9">
        <v>63.424408</v>
      </c>
      <c r="CD2777" s="9">
        <v>91.911940000000001</v>
      </c>
    </row>
    <row r="2778" spans="1:82" ht="15.75" hidden="1" customHeight="1" x14ac:dyDescent="0.2">
      <c r="A2778" s="9" t="s">
        <v>91</v>
      </c>
      <c r="B2778" s="9" t="s">
        <v>6581</v>
      </c>
      <c r="C2778" s="9">
        <v>199</v>
      </c>
      <c r="D2778" s="9">
        <v>10</v>
      </c>
      <c r="E2778" s="9">
        <v>29.1681952941966</v>
      </c>
      <c r="F2778" s="9">
        <v>23</v>
      </c>
      <c r="G2778" s="9">
        <v>35.966479999999997</v>
      </c>
      <c r="H2778" s="9">
        <v>8</v>
      </c>
      <c r="I2778" s="16">
        <v>2.56706471191137E-5</v>
      </c>
      <c r="J2778" s="9">
        <v>3.7818049858743701E-2</v>
      </c>
      <c r="K2778" s="9">
        <v>9.2330849170684806E-2</v>
      </c>
      <c r="L2778" s="11">
        <v>9.7081381265685902E-7</v>
      </c>
      <c r="M2778" s="11">
        <v>1.15530154971565E-5</v>
      </c>
      <c r="N2778" s="9">
        <v>0.434782608695652</v>
      </c>
      <c r="O2778" s="9">
        <v>0.81098275636907202</v>
      </c>
      <c r="P2778" s="9" t="s">
        <v>6582</v>
      </c>
      <c r="Q2778" s="9">
        <v>24120401</v>
      </c>
      <c r="R2778" s="9" t="s">
        <v>6583</v>
      </c>
      <c r="S2778" s="9" t="s">
        <v>98</v>
      </c>
      <c r="T2778" s="9">
        <v>37.462868526981801</v>
      </c>
      <c r="U2778" s="9">
        <v>-122.227783358811</v>
      </c>
      <c r="V2778" s="9">
        <v>168</v>
      </c>
      <c r="W2778" s="9">
        <v>1382</v>
      </c>
      <c r="X2778" s="9">
        <v>64479.9045671719</v>
      </c>
      <c r="Z2778" s="9">
        <v>9719.2182744326201</v>
      </c>
      <c r="AB2778" s="9">
        <v>54760.686292739403</v>
      </c>
      <c r="AC2778" s="9">
        <v>583.90421456937497</v>
      </c>
      <c r="AD2778" s="9">
        <v>3184.1506231459498</v>
      </c>
      <c r="AE2778" s="11">
        <v>9.2424123977252694E-5</v>
      </c>
      <c r="AF2778" s="9">
        <v>2.05365176952909E-4</v>
      </c>
      <c r="AG2778" s="9">
        <v>2783</v>
      </c>
      <c r="AH2778" s="9">
        <v>1.8283746999999999</v>
      </c>
      <c r="AI2778" s="9">
        <v>6.7071589999999999</v>
      </c>
      <c r="AJ2778" s="9">
        <v>2</v>
      </c>
      <c r="AK2778" s="9">
        <v>1.7316423999999999</v>
      </c>
      <c r="AL2778" s="9">
        <v>5.1531763000000002</v>
      </c>
      <c r="AM2778" s="9">
        <v>-1.4617491</v>
      </c>
      <c r="AN2778" s="9">
        <v>0.02</v>
      </c>
      <c r="AO2778" s="9">
        <v>6.8810599999999996E-3</v>
      </c>
      <c r="AP2778" s="9">
        <v>1.4382823</v>
      </c>
      <c r="AQ2778" s="9">
        <v>295.99556999999999</v>
      </c>
      <c r="AR2778" s="9">
        <v>35.95485</v>
      </c>
      <c r="AS2778" s="9">
        <v>31.169193</v>
      </c>
      <c r="AT2778" s="9">
        <v>0.97212814999999997</v>
      </c>
      <c r="AU2778" s="9">
        <v>14.937364000000001</v>
      </c>
      <c r="AV2778" s="9">
        <v>16.288824000000002</v>
      </c>
      <c r="AW2778" s="9">
        <v>43.205475</v>
      </c>
      <c r="AX2778" s="12">
        <f ca="1">IFERROR(__xludf.DUMMYFUNCTION("1-(PERCENTRANK(FILTER(AG:AG, $A:$A=$A2778), $AG2778))"),0.056)</f>
        <v>5.6000000000000001E-2</v>
      </c>
      <c r="AY2778" s="13">
        <f ca="1">IFERROR(__xludf.DUMMYFUNCTION("PERCENTRANK(FILTER(K:K, $A:$A=$A2778), $K2778)"),0.149)</f>
        <v>0.14899999999999999</v>
      </c>
      <c r="AZ2778" s="13">
        <f ca="1">IFERROR(__xludf.DUMMYFUNCTION("PERCENTRANK(FILTER(I:I, $A:$A=$A2778), $I2778)"),0.156)</f>
        <v>0.156</v>
      </c>
      <c r="BA2778" s="12">
        <f ca="1">IFERROR(__xludf.DUMMYFUNCTION("PERCENTRANK(FILTER(AI:AI, $A:$A=$A2778), $AI2778)"),0.149)</f>
        <v>0.14899999999999999</v>
      </c>
      <c r="BB2778" s="13">
        <f ca="1">IFERROR(__xludf.DUMMYFUNCTION("PERCENTRANK(FILTER(AT:AT, $A:$A=$A2778), $AT2778)"),0.67)</f>
        <v>0.67</v>
      </c>
      <c r="BC2778" s="13">
        <f ca="1">IFERROR(__xludf.DUMMYFUNCTION("PERCENTRANK(FILTER(AU:AU, $A:$A=$A2778), $AU2778)"),0.323)</f>
        <v>0.32300000000000001</v>
      </c>
      <c r="BM2778" s="9">
        <v>0.76911490000000005</v>
      </c>
      <c r="BN2778" s="9">
        <v>1.7272728000000001E-2</v>
      </c>
      <c r="BO2778" s="9">
        <v>10.5</v>
      </c>
      <c r="BP2778" s="9">
        <v>20.3</v>
      </c>
      <c r="BQ2778" s="9">
        <v>1.3590909</v>
      </c>
      <c r="BR2778" s="9">
        <v>2.0909089999999999</v>
      </c>
      <c r="BS2778" s="9">
        <v>9.9946769999999994</v>
      </c>
      <c r="BT2778" s="9">
        <v>8.8978059999999992</v>
      </c>
      <c r="BU2778" s="9">
        <v>2.0643783</v>
      </c>
      <c r="BV2778" s="9">
        <v>3.6247685000000001</v>
      </c>
      <c r="BW2778" s="9">
        <v>13.637739</v>
      </c>
      <c r="BX2778" s="9">
        <v>10.66338</v>
      </c>
      <c r="BY2778" s="9">
        <v>10.259463999999999</v>
      </c>
      <c r="BZ2778" s="9">
        <v>7.2230406</v>
      </c>
      <c r="CA2778" s="9">
        <v>57.777459999999998</v>
      </c>
      <c r="CB2778" s="9">
        <v>60.223860000000002</v>
      </c>
      <c r="CC2778" s="9">
        <v>47.096283</v>
      </c>
      <c r="CD2778" s="9">
        <v>66.072109999999995</v>
      </c>
    </row>
    <row r="2779" spans="1:82" ht="15.75" hidden="1" customHeight="1" x14ac:dyDescent="0.2">
      <c r="A2779" s="9" t="s">
        <v>81</v>
      </c>
      <c r="B2779" s="9" t="s">
        <v>6584</v>
      </c>
      <c r="C2779" s="9">
        <v>682</v>
      </c>
      <c r="D2779" s="9">
        <v>31</v>
      </c>
      <c r="E2779" s="9">
        <v>56.305520978491302</v>
      </c>
      <c r="F2779" s="9">
        <v>217</v>
      </c>
      <c r="G2779" s="9">
        <v>149.13979</v>
      </c>
      <c r="H2779" s="9">
        <v>80</v>
      </c>
      <c r="I2779" s="16">
        <v>1.0047477834973501E-5</v>
      </c>
      <c r="J2779" s="9">
        <v>4.3455511058149296</v>
      </c>
      <c r="K2779" s="9">
        <v>1.5456948781942501</v>
      </c>
      <c r="L2779" s="11">
        <v>6.8751132401077901E-5</v>
      </c>
      <c r="M2779" s="11">
        <v>1.14462491388356E-5</v>
      </c>
      <c r="N2779" s="9">
        <v>0.14285714285714199</v>
      </c>
      <c r="O2779" s="9">
        <v>0.377535214289549</v>
      </c>
      <c r="P2779" s="9" t="s">
        <v>6585</v>
      </c>
      <c r="Q2779" s="9">
        <v>103721101</v>
      </c>
      <c r="R2779" s="9" t="s">
        <v>3397</v>
      </c>
      <c r="S2779" s="9">
        <v>3312</v>
      </c>
      <c r="T2779" s="9">
        <v>41.002160390491298</v>
      </c>
      <c r="U2779" s="9">
        <v>-121.438331296345</v>
      </c>
      <c r="V2779" s="9">
        <v>133</v>
      </c>
      <c r="W2779" s="9">
        <v>204</v>
      </c>
      <c r="X2779" s="9">
        <v>23575.563436774501</v>
      </c>
      <c r="Z2779" s="9">
        <v>14682.7391241312</v>
      </c>
      <c r="AB2779" s="9">
        <v>8892.8243126432408</v>
      </c>
      <c r="AC2779" s="9">
        <v>12918.683794332001</v>
      </c>
      <c r="AD2779" s="9">
        <v>5295.7870801589397</v>
      </c>
      <c r="AE2779" s="9">
        <v>9.1569993110685E-4</v>
      </c>
      <c r="AF2779" s="9">
        <v>8.0379822679787995E-4</v>
      </c>
      <c r="AG2779" s="9">
        <v>2784</v>
      </c>
      <c r="AH2779" s="9">
        <v>1.3550156</v>
      </c>
      <c r="AI2779" s="9">
        <v>5.3004490000000004</v>
      </c>
      <c r="AJ2779" s="9">
        <v>2</v>
      </c>
      <c r="AK2779" s="9">
        <v>2.3066156000000002</v>
      </c>
      <c r="AL2779" s="9">
        <v>6.9050019999999996</v>
      </c>
      <c r="AM2779" s="9">
        <v>0.18672888000000001</v>
      </c>
      <c r="AN2779" s="9">
        <v>6.3243242999999998E-3</v>
      </c>
      <c r="AO2779" s="9">
        <v>4.5557846000000004E-3</v>
      </c>
      <c r="AP2779" s="9">
        <v>1.4938589</v>
      </c>
      <c r="AQ2779" s="9">
        <v>292.29656999999997</v>
      </c>
      <c r="AR2779" s="9">
        <v>40.929560000000002</v>
      </c>
      <c r="AS2779" s="9">
        <v>31.685400000000001</v>
      </c>
      <c r="AT2779" s="9">
        <v>1.0245245000000001</v>
      </c>
      <c r="AU2779" s="9">
        <v>13.765919999999999</v>
      </c>
      <c r="AV2779" s="9">
        <v>15.466844999999999</v>
      </c>
      <c r="AW2779" s="9">
        <v>2.0025978000000002</v>
      </c>
      <c r="AX2779" s="12">
        <f ca="1">IFERROR(__xludf.DUMMYFUNCTION("1-(PERCENTRANK(FILTER(AG:AG, $A:$A=$A2779), $AG2779))"),0.046)</f>
        <v>4.5999999999999999E-2</v>
      </c>
      <c r="AY2779" s="13">
        <f ca="1">IFERROR(__xludf.DUMMYFUNCTION("PERCENTRANK(FILTER(K:K, $A:$A=$A2779), $K2779)"),0.131)</f>
        <v>0.13100000000000001</v>
      </c>
      <c r="AZ2779" s="13">
        <f ca="1">IFERROR(__xludf.DUMMYFUNCTION("PERCENTRANK(FILTER(I:I, $A:$A=$A2779), $I2779)"),0.075)</f>
        <v>7.4999999999999997E-2</v>
      </c>
      <c r="BA2779" s="12">
        <f ca="1">IFERROR(__xludf.DUMMYFUNCTION("PERCENTRANK(FILTER(AI:AI, $A:$A=$A2779), $AI2779)"),0.214)</f>
        <v>0.214</v>
      </c>
      <c r="BB2779" s="13">
        <f ca="1">IFERROR(__xludf.DUMMYFUNCTION("PERCENTRANK(FILTER(AT:AT, $A:$A=$A2779), $AT2779)"),0.133)</f>
        <v>0.13300000000000001</v>
      </c>
      <c r="BC2779" s="13">
        <f ca="1">IFERROR(__xludf.DUMMYFUNCTION("PERCENTRANK(FILTER(AU:AU, $A:$A=$A2779), $AU2779)"),0.942)</f>
        <v>0.94199999999999995</v>
      </c>
      <c r="BM2779" s="9">
        <v>0.16839815999999999</v>
      </c>
      <c r="BN2779" s="9">
        <v>1.396327E-2</v>
      </c>
      <c r="BO2779" s="9">
        <v>1.9387755</v>
      </c>
      <c r="BP2779" s="9">
        <v>14.357142</v>
      </c>
      <c r="BQ2779" s="9">
        <v>0.3171892</v>
      </c>
      <c r="BR2779" s="9">
        <v>1.1729729</v>
      </c>
      <c r="BS2779" s="9">
        <v>7.8658060000000001</v>
      </c>
      <c r="BT2779" s="9">
        <v>7.0688940000000002</v>
      </c>
      <c r="BU2779" s="9">
        <v>1.8490138</v>
      </c>
      <c r="BV2779" s="9">
        <v>3.1366231</v>
      </c>
      <c r="BW2779" s="9">
        <v>13.164918</v>
      </c>
      <c r="BX2779" s="9">
        <v>7.2287210000000002</v>
      </c>
      <c r="BY2779" s="9">
        <v>8.3974419999999999</v>
      </c>
      <c r="BZ2779" s="9">
        <v>5.6020193000000003</v>
      </c>
      <c r="CA2779" s="9">
        <v>50.648277</v>
      </c>
      <c r="CB2779" s="9">
        <v>77.635069999999999</v>
      </c>
      <c r="CC2779" s="9">
        <v>53.796222999999998</v>
      </c>
      <c r="CD2779" s="9">
        <v>83.316969999999998</v>
      </c>
    </row>
    <row r="2780" spans="1:82" ht="15.75" hidden="1" customHeight="1" x14ac:dyDescent="0.2">
      <c r="A2780" s="9" t="s">
        <v>91</v>
      </c>
      <c r="B2780" s="9" t="s">
        <v>6586</v>
      </c>
      <c r="C2780" s="9">
        <v>3200</v>
      </c>
      <c r="D2780" s="9">
        <v>195</v>
      </c>
      <c r="E2780" s="9">
        <v>565.67263076687402</v>
      </c>
      <c r="F2780" s="9">
        <v>331</v>
      </c>
      <c r="G2780" s="9">
        <v>634.12059999999997</v>
      </c>
      <c r="H2780" s="9">
        <v>73</v>
      </c>
      <c r="I2780" s="16">
        <v>1.5365956853999401E-5</v>
      </c>
      <c r="J2780" s="9">
        <v>3.7818049858743798E-2</v>
      </c>
      <c r="K2780" s="9">
        <v>0.52773973660479301</v>
      </c>
      <c r="L2780" s="11">
        <v>5.8111052243185698E-7</v>
      </c>
      <c r="M2780" s="11">
        <v>1.13216783096012E-5</v>
      </c>
      <c r="N2780" s="9">
        <v>0.58912386706948605</v>
      </c>
      <c r="O2780" s="9">
        <v>0.89205842845734595</v>
      </c>
      <c r="P2780" s="9" t="s">
        <v>6587</v>
      </c>
      <c r="Q2780" s="9">
        <v>13111109</v>
      </c>
      <c r="R2780" s="9" t="s">
        <v>5982</v>
      </c>
      <c r="S2780" s="9" t="s">
        <v>6588</v>
      </c>
      <c r="T2780" s="9">
        <v>37.744008583779099</v>
      </c>
      <c r="U2780" s="9">
        <v>-122.150775424605</v>
      </c>
      <c r="V2780" s="9">
        <v>194</v>
      </c>
      <c r="W2780" s="9">
        <v>1283</v>
      </c>
      <c r="X2780" s="9">
        <v>69032.986324599697</v>
      </c>
      <c r="Z2780" s="9">
        <v>12468.7642936675</v>
      </c>
      <c r="AB2780" s="9">
        <v>56564.222030932098</v>
      </c>
      <c r="AC2780" s="9">
        <v>10902.831044734899</v>
      </c>
      <c r="AD2780" s="9">
        <v>47424.590372418301</v>
      </c>
      <c r="AE2780" s="9">
        <v>8.2648251660089002E-4</v>
      </c>
      <c r="AF2780" s="9">
        <v>1.1217148503419501E-3</v>
      </c>
      <c r="AG2780" s="9">
        <v>2785</v>
      </c>
      <c r="AH2780" s="9">
        <v>2.5380606999999999</v>
      </c>
      <c r="AI2780" s="9">
        <v>8.374682</v>
      </c>
      <c r="AJ2780" s="9">
        <v>2</v>
      </c>
      <c r="AK2780" s="9">
        <v>2.189756</v>
      </c>
      <c r="AL2780" s="9">
        <v>5.3719640000000002</v>
      </c>
      <c r="AM2780" s="9">
        <v>1.6367446000000001</v>
      </c>
      <c r="AN2780" s="9">
        <v>2.4680851E-2</v>
      </c>
      <c r="AO2780" s="9">
        <v>7.2546620000000003E-3</v>
      </c>
      <c r="AP2780" s="9">
        <v>1.5924218999999999</v>
      </c>
      <c r="AQ2780" s="9">
        <v>293.11926</v>
      </c>
      <c r="AR2780" s="9">
        <v>31.606144</v>
      </c>
      <c r="AS2780" s="9">
        <v>30.647756999999999</v>
      </c>
      <c r="AT2780" s="9">
        <v>0.68313900000000005</v>
      </c>
      <c r="AU2780" s="9">
        <v>15.707674000000001</v>
      </c>
      <c r="AV2780" s="9">
        <v>17.114194999999999</v>
      </c>
      <c r="AW2780" s="9">
        <v>26.196995000000001</v>
      </c>
      <c r="AX2780" s="12">
        <f ca="1">IFERROR(__xludf.DUMMYFUNCTION("1-(PERCENTRANK(FILTER(AG:AG, $A:$A=$A2780), $AG2780))"),0.054)</f>
        <v>5.3999999999999999E-2</v>
      </c>
      <c r="AY2780" s="13">
        <f ca="1">IFERROR(__xludf.DUMMYFUNCTION("PERCENTRANK(FILTER(K:K, $A:$A=$A2780), $K2780)"),0.341)</f>
        <v>0.34100000000000003</v>
      </c>
      <c r="AZ2780" s="13">
        <f ca="1">IFERROR(__xludf.DUMMYFUNCTION("PERCENTRANK(FILTER(I:I, $A:$A=$A2780), $I2780)"),0.047)</f>
        <v>4.7E-2</v>
      </c>
      <c r="BA2780" s="12">
        <f ca="1">IFERROR(__xludf.DUMMYFUNCTION("PERCENTRANK(FILTER(AI:AI, $A:$A=$A2780), $AI2780)"),0.267)</f>
        <v>0.26700000000000002</v>
      </c>
      <c r="BB2780" s="13">
        <f ca="1">IFERROR(__xludf.DUMMYFUNCTION("PERCENTRANK(FILTER(AT:AT, $A:$A=$A2780), $AT2780)"),0.158)</f>
        <v>0.158</v>
      </c>
      <c r="BC2780" s="13">
        <f ca="1">IFERROR(__xludf.DUMMYFUNCTION("PERCENTRANK(FILTER(AU:AU, $A:$A=$A2780), $AU2780)"),0.751)</f>
        <v>0.751</v>
      </c>
      <c r="BM2780" s="9">
        <v>0.62800820000000002</v>
      </c>
      <c r="BN2780" s="9">
        <v>2.8226950000000001E-2</v>
      </c>
      <c r="BO2780" s="9">
        <v>9.7542369999999998</v>
      </c>
      <c r="BP2780" s="9">
        <v>21.711863999999998</v>
      </c>
      <c r="BQ2780" s="9">
        <v>2.0546099999999998</v>
      </c>
      <c r="BR2780" s="9">
        <v>2.3475177</v>
      </c>
      <c r="BS2780" s="9">
        <v>8.5444765</v>
      </c>
      <c r="BT2780" s="9">
        <v>7.7455587000000001</v>
      </c>
      <c r="BU2780" s="9">
        <v>1.5586118</v>
      </c>
      <c r="BV2780" s="9">
        <v>3.0503187</v>
      </c>
      <c r="BW2780" s="9">
        <v>14.976899</v>
      </c>
      <c r="BX2780" s="9">
        <v>11.630118</v>
      </c>
      <c r="BY2780" s="9">
        <v>10.147318</v>
      </c>
      <c r="BZ2780" s="9">
        <v>7.4248852999999997</v>
      </c>
      <c r="CA2780" s="9">
        <v>52.622900000000001</v>
      </c>
      <c r="CB2780" s="9">
        <v>57.587981999999997</v>
      </c>
      <c r="CC2780" s="9">
        <v>44.646099999999997</v>
      </c>
      <c r="CD2780" s="9">
        <v>61.446323</v>
      </c>
    </row>
    <row r="2781" spans="1:82" ht="15.75" hidden="1" customHeight="1" x14ac:dyDescent="0.2">
      <c r="A2781" s="9" t="s">
        <v>73</v>
      </c>
      <c r="B2781" s="9" t="s">
        <v>6589</v>
      </c>
      <c r="C2781" s="9">
        <v>8935</v>
      </c>
      <c r="D2781" s="9">
        <v>3</v>
      </c>
      <c r="E2781" s="9">
        <v>5.5356842193023903</v>
      </c>
      <c r="F2781" s="9">
        <v>116</v>
      </c>
      <c r="G2781" s="9">
        <v>56.937289999999997</v>
      </c>
      <c r="H2781" s="9">
        <v>24</v>
      </c>
      <c r="I2781" s="16">
        <v>5.2450384657731698E-6</v>
      </c>
      <c r="J2781" s="9">
        <v>0.34892452023695397</v>
      </c>
      <c r="K2781" s="9">
        <v>5.11763306174959</v>
      </c>
      <c r="L2781" s="11">
        <v>1.73294255975015E-6</v>
      </c>
      <c r="M2781" s="11">
        <v>1.13135922958917E-5</v>
      </c>
      <c r="N2781" s="9">
        <v>2.5862068965517199E-2</v>
      </c>
      <c r="O2781" s="9">
        <v>9.7224230388719302E-2</v>
      </c>
      <c r="P2781" s="9" t="s">
        <v>6590</v>
      </c>
      <c r="Q2781" s="9">
        <v>152591101</v>
      </c>
      <c r="R2781" s="9" t="s">
        <v>5973</v>
      </c>
      <c r="S2781" s="9">
        <v>47786</v>
      </c>
      <c r="T2781" s="9">
        <v>39.328911917105202</v>
      </c>
      <c r="U2781" s="9">
        <v>-120.342702881194</v>
      </c>
      <c r="V2781" s="9">
        <v>21</v>
      </c>
      <c r="W2781" s="9">
        <v>8</v>
      </c>
      <c r="X2781" s="9">
        <v>2952.8873855349698</v>
      </c>
      <c r="Z2781" s="9">
        <v>2854.48713655547</v>
      </c>
      <c r="AB2781" s="9">
        <v>98.400248979499594</v>
      </c>
      <c r="AC2781" s="9">
        <v>2854.48713655547</v>
      </c>
      <c r="AD2781" s="9">
        <v>98.400248979499594</v>
      </c>
      <c r="AE2781" s="9">
        <v>2.7152621510140301E-4</v>
      </c>
      <c r="AF2781" s="9">
        <v>1.2588092317855599E-4</v>
      </c>
      <c r="AG2781" s="9">
        <v>2786</v>
      </c>
      <c r="AH2781" s="9">
        <v>2.8120083999999999</v>
      </c>
      <c r="AI2781" s="9">
        <v>9.6528299999999998</v>
      </c>
      <c r="AJ2781" s="9">
        <v>2</v>
      </c>
      <c r="AK2781" s="9">
        <v>3.3665910000000001</v>
      </c>
      <c r="AL2781" s="9">
        <v>8.7037239999999994</v>
      </c>
      <c r="AM2781" s="9">
        <v>-0.36508205999999999</v>
      </c>
      <c r="AN2781" s="9">
        <v>1.3333334000000001E-2</v>
      </c>
      <c r="AO2781" s="9">
        <v>3.7906737999999999E-3</v>
      </c>
      <c r="AP2781" s="9">
        <v>5.0385910000000003</v>
      </c>
      <c r="AQ2781" s="9">
        <v>286.14596999999998</v>
      </c>
      <c r="AR2781" s="9">
        <v>45.040030000000002</v>
      </c>
      <c r="AS2781" s="9">
        <v>30.883436</v>
      </c>
      <c r="AT2781" s="9">
        <v>0.74693109999999996</v>
      </c>
      <c r="AU2781" s="9">
        <v>11.393196</v>
      </c>
      <c r="AV2781" s="9">
        <v>14.3342905</v>
      </c>
      <c r="AW2781" s="9">
        <v>2.7723613</v>
      </c>
      <c r="AX2781" s="12">
        <f ca="1">IFERROR(__xludf.DUMMYFUNCTION("1-(PERCENTRANK(FILTER(AG:AG, $A:$A=$A2781), $AG2781))"),0.032)</f>
        <v>3.2000000000000001E-2</v>
      </c>
      <c r="AY2781" s="13">
        <f ca="1">IFERROR(__xludf.DUMMYFUNCTION("PERCENTRANK(FILTER(K:K, $A:$A=$A2781), $K2781)"),0.214)</f>
        <v>0.214</v>
      </c>
      <c r="AZ2781" s="13">
        <f ca="1">IFERROR(__xludf.DUMMYFUNCTION("PERCENTRANK(FILTER(I:I, $A:$A=$A2781), $I2781)"),0.005)</f>
        <v>5.0000000000000001E-3</v>
      </c>
      <c r="BA2781" s="12">
        <f ca="1">IFERROR(__xludf.DUMMYFUNCTION("PERCENTRANK(FILTER(AI:AI, $A:$A=$A2781), $AI2781)"),0.422)</f>
        <v>0.42199999999999999</v>
      </c>
      <c r="BB2781" s="13">
        <f ca="1">IFERROR(__xludf.DUMMYFUNCTION("PERCENTRANK(FILTER(AT:AT, $A:$A=$A2781), $AT2781)"),0.02)</f>
        <v>0.02</v>
      </c>
      <c r="BC2781" s="13">
        <f ca="1">IFERROR(__xludf.DUMMYFUNCTION("PERCENTRANK(FILTER(AU:AU, $A:$A=$A2781), $AU2781)"),0.066)</f>
        <v>6.6000000000000003E-2</v>
      </c>
      <c r="BM2781" s="9">
        <v>6.8965180000000001E-2</v>
      </c>
      <c r="BN2781" s="9">
        <v>4.9090910000000001E-2</v>
      </c>
      <c r="BO2781" s="9">
        <v>2.125</v>
      </c>
      <c r="BP2781" s="9">
        <v>9.8125</v>
      </c>
      <c r="BQ2781" s="9">
        <v>0.12878787999999999</v>
      </c>
      <c r="BR2781" s="9">
        <v>3.5151515</v>
      </c>
      <c r="BS2781" s="9">
        <v>11.270973</v>
      </c>
      <c r="BT2781" s="9">
        <v>8.8838519999999992</v>
      </c>
      <c r="BU2781" s="9">
        <v>1.1930797</v>
      </c>
      <c r="BV2781" s="9">
        <v>2.0189689999999998</v>
      </c>
      <c r="BW2781" s="9">
        <v>11.769926999999999</v>
      </c>
      <c r="BX2781" s="9">
        <v>6.7183729999999997</v>
      </c>
      <c r="BY2781" s="9">
        <v>6.8146972999999997</v>
      </c>
      <c r="BZ2781" s="9">
        <v>4.9656196000000001</v>
      </c>
      <c r="CA2781" s="9">
        <v>59.066450000000003</v>
      </c>
      <c r="CB2781" s="9">
        <v>78.910740000000004</v>
      </c>
      <c r="CC2781" s="9">
        <v>59.437289999999997</v>
      </c>
      <c r="CD2781" s="9">
        <v>85.143653999999998</v>
      </c>
    </row>
    <row r="2782" spans="1:82" ht="15.75" hidden="1" customHeight="1" x14ac:dyDescent="0.2">
      <c r="A2782" s="9" t="s">
        <v>81</v>
      </c>
      <c r="B2782" s="9" t="s">
        <v>6591</v>
      </c>
      <c r="C2782" s="9">
        <v>4887</v>
      </c>
      <c r="D2782" s="9">
        <v>142</v>
      </c>
      <c r="E2782" s="9">
        <v>197.46326326153201</v>
      </c>
      <c r="F2782" s="9">
        <v>649</v>
      </c>
      <c r="G2782" s="9">
        <v>431.73703</v>
      </c>
      <c r="H2782" s="9">
        <v>92</v>
      </c>
      <c r="I2782" s="16">
        <v>5.5667439443388197E-6</v>
      </c>
      <c r="J2782" s="9">
        <v>3.7817963827461401E-2</v>
      </c>
      <c r="K2782" s="9">
        <v>3.4553512463354399</v>
      </c>
      <c r="L2782" s="11">
        <v>2.1052292112374499E-7</v>
      </c>
      <c r="M2782" s="11">
        <v>1.13094393144053E-5</v>
      </c>
      <c r="N2782" s="9">
        <v>0.21879815100153999</v>
      </c>
      <c r="O2782" s="9">
        <v>0.45736930012265298</v>
      </c>
      <c r="P2782" s="9" t="s">
        <v>6592</v>
      </c>
      <c r="Q2782" s="9">
        <v>102812101</v>
      </c>
      <c r="R2782" s="9" t="s">
        <v>202</v>
      </c>
      <c r="S2782" s="9">
        <v>2474</v>
      </c>
      <c r="T2782" s="9">
        <v>40.171401848797899</v>
      </c>
      <c r="U2782" s="9">
        <v>-121.084759908154</v>
      </c>
      <c r="V2782" s="9">
        <v>146</v>
      </c>
      <c r="W2782" s="9">
        <v>216</v>
      </c>
      <c r="X2782" s="9">
        <v>23480.960793602299</v>
      </c>
      <c r="Z2782" s="9">
        <v>13446.5280389994</v>
      </c>
      <c r="AB2782" s="9">
        <v>10034.4327546028</v>
      </c>
      <c r="AC2782" s="9">
        <v>12716.7550649402</v>
      </c>
      <c r="AD2782" s="9">
        <v>7940.5101183721099</v>
      </c>
      <c r="AE2782" s="9">
        <v>1.04046841692528E-3</v>
      </c>
      <c r="AF2782" s="9">
        <v>5.1214044287917204E-4</v>
      </c>
      <c r="AG2782" s="9">
        <v>2787</v>
      </c>
      <c r="AH2782" s="9">
        <v>13.978769</v>
      </c>
      <c r="AI2782" s="9">
        <v>45.026862999999999</v>
      </c>
      <c r="AJ2782" s="9">
        <v>2</v>
      </c>
      <c r="AK2782" s="9">
        <v>1.9528185</v>
      </c>
      <c r="AL2782" s="9">
        <v>5.6300597000000003</v>
      </c>
      <c r="AM2782" s="9">
        <v>-0.95445776000000004</v>
      </c>
      <c r="AN2782" s="9">
        <v>6.0128204999999997E-2</v>
      </c>
      <c r="AO2782" s="9">
        <v>4.1878260000000004E-3</v>
      </c>
      <c r="AP2782" s="9">
        <v>2.3066043999999999</v>
      </c>
      <c r="AQ2782" s="9">
        <v>289.58312999999998</v>
      </c>
      <c r="AR2782" s="9">
        <v>47.182423</v>
      </c>
      <c r="AS2782" s="9">
        <v>36.844627000000003</v>
      </c>
      <c r="AT2782" s="9">
        <v>0.93999489999999997</v>
      </c>
      <c r="AU2782" s="9">
        <v>12.053656</v>
      </c>
      <c r="AV2782" s="9">
        <v>14.003917</v>
      </c>
      <c r="AW2782" s="9">
        <v>0.87377329999999998</v>
      </c>
      <c r="AX2782" s="12">
        <f ca="1">IFERROR(__xludf.DUMMYFUNCTION("1-(PERCENTRANK(FILTER(AG:AG, $A:$A=$A2782), $AG2782))"),0.043)</f>
        <v>4.2999999999999997E-2</v>
      </c>
      <c r="AY2782" s="13">
        <f ca="1">IFERROR(__xludf.DUMMYFUNCTION("PERCENTRANK(FILTER(K:K, $A:$A=$A2782), $K2782)"),0.239)</f>
        <v>0.23899999999999999</v>
      </c>
      <c r="AZ2782" s="13">
        <f ca="1">IFERROR(__xludf.DUMMYFUNCTION("PERCENTRANK(FILTER(I:I, $A:$A=$A2782), $I2782)"),0.009)</f>
        <v>8.9999999999999993E-3</v>
      </c>
      <c r="BA2782" s="12">
        <f ca="1">IFERROR(__xludf.DUMMYFUNCTION("PERCENTRANK(FILTER(AI:AI, $A:$A=$A2782), $AI2782)"),1)</f>
        <v>1</v>
      </c>
      <c r="BB2782" s="13">
        <f ca="1">IFERROR(__xludf.DUMMYFUNCTION("PERCENTRANK(FILTER(AT:AT, $A:$A=$A2782), $AT2782)"),0.017)</f>
        <v>1.7000000000000001E-2</v>
      </c>
      <c r="BC2782" s="13">
        <f ca="1">IFERROR(__xludf.DUMMYFUNCTION("PERCENTRANK(FILTER(AU:AU, $A:$A=$A2782), $AU2782)"),0.318)</f>
        <v>0.318</v>
      </c>
      <c r="BM2782" s="9">
        <v>0.17087791999999999</v>
      </c>
      <c r="BN2782" s="9">
        <v>6.3731369999999996E-2</v>
      </c>
      <c r="BO2782" s="9">
        <v>3.6236557999999999</v>
      </c>
      <c r="BP2782" s="9">
        <v>16.021505000000001</v>
      </c>
      <c r="BQ2782" s="9">
        <v>0.102692306</v>
      </c>
      <c r="BR2782" s="9">
        <v>4.1602563999999997</v>
      </c>
      <c r="BS2782" s="9">
        <v>13.559001</v>
      </c>
      <c r="BT2782" s="9">
        <v>10.239654</v>
      </c>
      <c r="BU2782" s="9">
        <v>1.6854289</v>
      </c>
      <c r="BV2782" s="9">
        <v>3.0128370000000002</v>
      </c>
      <c r="BW2782" s="9">
        <v>11.954139</v>
      </c>
      <c r="BX2782" s="9">
        <v>5.7109623000000003</v>
      </c>
      <c r="BY2782" s="9">
        <v>7.1010330000000002</v>
      </c>
      <c r="BZ2782" s="9">
        <v>4.3754229999999996</v>
      </c>
      <c r="CA2782" s="9">
        <v>61.905679999999997</v>
      </c>
      <c r="CB2782" s="9">
        <v>98.125020000000006</v>
      </c>
      <c r="CC2782" s="9">
        <v>58.828086999999996</v>
      </c>
      <c r="CD2782" s="9">
        <v>92.863979999999998</v>
      </c>
    </row>
    <row r="2783" spans="1:82" ht="15.75" hidden="1" customHeight="1" x14ac:dyDescent="0.2">
      <c r="A2783" s="9" t="s">
        <v>106</v>
      </c>
      <c r="B2783" s="9" t="s">
        <v>6593</v>
      </c>
      <c r="C2783" s="9">
        <v>4257</v>
      </c>
      <c r="D2783" s="9">
        <v>1</v>
      </c>
      <c r="E2783" s="9">
        <v>1.9470968436919101</v>
      </c>
      <c r="F2783" s="9">
        <v>7</v>
      </c>
      <c r="G2783" s="9">
        <v>5.3147682999999999</v>
      </c>
      <c r="H2783" s="9">
        <v>1</v>
      </c>
      <c r="I2783" s="16">
        <v>1.12685120257083E-5</v>
      </c>
      <c r="J2783" s="9">
        <v>3.7818049858743701E-2</v>
      </c>
      <c r="L2783" s="11">
        <v>4.2615314962209099E-7</v>
      </c>
      <c r="M2783" s="11">
        <v>1.12685120257083E-5</v>
      </c>
      <c r="N2783" s="9">
        <v>0.14285714285714199</v>
      </c>
      <c r="O2783" s="9">
        <v>0.36635592156114599</v>
      </c>
      <c r="P2783" s="9" t="s">
        <v>6594</v>
      </c>
      <c r="Q2783" s="9">
        <v>182601103</v>
      </c>
      <c r="R2783" s="9" t="s">
        <v>6595</v>
      </c>
      <c r="S2783" s="9" t="s">
        <v>6596</v>
      </c>
      <c r="T2783" s="9">
        <v>35.128620097127801</v>
      </c>
      <c r="U2783" s="9">
        <v>-120.606996506456</v>
      </c>
      <c r="V2783" s="9">
        <v>36</v>
      </c>
      <c r="W2783" s="9">
        <v>13</v>
      </c>
      <c r="X2783" s="9">
        <v>2775.5040599221302</v>
      </c>
      <c r="Z2783" s="9">
        <v>2481.81093968908</v>
      </c>
      <c r="AB2783" s="9">
        <v>293.693120233049</v>
      </c>
      <c r="AC2783" s="9">
        <v>1804.8040798228601</v>
      </c>
      <c r="AD2783" s="9">
        <v>97.446336617825807</v>
      </c>
      <c r="AE2783" s="11">
        <v>1.12685120257083E-5</v>
      </c>
      <c r="AF2783" s="11">
        <v>1.12685120257083E-5</v>
      </c>
      <c r="AG2783" s="9">
        <v>2788</v>
      </c>
      <c r="AH2783" s="9">
        <v>1.2268865</v>
      </c>
      <c r="AI2783" s="9">
        <v>4.2632646999999997</v>
      </c>
      <c r="AJ2783" s="9">
        <v>2</v>
      </c>
      <c r="AK2783" s="9">
        <v>2.0499217999999999</v>
      </c>
      <c r="AL2783" s="9">
        <v>6.8033859999999997</v>
      </c>
      <c r="AM2783" s="9">
        <v>-0.63871454999999999</v>
      </c>
      <c r="AN2783" s="9">
        <v>3.6363636999999999E-3</v>
      </c>
      <c r="AO2783" s="9">
        <v>7.4717784000000002E-3</v>
      </c>
      <c r="AP2783" s="9">
        <v>1.0004637000000001</v>
      </c>
      <c r="AQ2783" s="9">
        <v>294.77699999999999</v>
      </c>
      <c r="AR2783" s="9">
        <v>31.005526</v>
      </c>
      <c r="AS2783" s="9">
        <v>31.277325000000001</v>
      </c>
      <c r="AT2783" s="9">
        <v>0.73989475000000005</v>
      </c>
      <c r="AU2783" s="9">
        <v>16.222494000000001</v>
      </c>
      <c r="AV2783" s="9">
        <v>17.084696000000001</v>
      </c>
      <c r="AW2783" s="9">
        <v>9.7480689999999992</v>
      </c>
      <c r="AX2783" s="12">
        <f ca="1">IFERROR(__xludf.DUMMYFUNCTION("1-(PERCENTRANK(FILTER(AG:AG, $A:$A=$A2783), $AG2783))"),0.051)</f>
        <v>5.0999999999999997E-2</v>
      </c>
      <c r="AY2783" s="13">
        <f ca="1">IFERROR(__xludf.DUMMYFUNCTION("PERCENTRANK(FILTER(K:K, $A:$A=$A2783), $K2783)"),0)</f>
        <v>0</v>
      </c>
      <c r="AZ2783" s="13">
        <f ca="1">IFERROR(__xludf.DUMMYFUNCTION("PERCENTRANK(FILTER(I:I, $A:$A=$A2783), $I2783)"),0.013)</f>
        <v>1.2999999999999999E-2</v>
      </c>
      <c r="BA2783" s="12">
        <f ca="1">IFERROR(__xludf.DUMMYFUNCTION("PERCENTRANK(FILTER(AI:AI, $A:$A=$A2783), $AI2783)"),0.19)</f>
        <v>0.19</v>
      </c>
      <c r="BB2783" s="13">
        <f ca="1">IFERROR(__xludf.DUMMYFUNCTION("PERCENTRANK(FILTER(AT:AT, $A:$A=$A2783), $AT2783)"),0.212)</f>
        <v>0.21199999999999999</v>
      </c>
      <c r="BC2783" s="13">
        <f ca="1">IFERROR(__xludf.DUMMYFUNCTION("PERCENTRANK(FILTER(AU:AU, $A:$A=$A2783), $AU2783)"),0.782)</f>
        <v>0.78200000000000003</v>
      </c>
      <c r="BM2783" s="9">
        <v>1.8849571999999998E-2</v>
      </c>
      <c r="BN2783" s="9">
        <v>3.7272725E-2</v>
      </c>
      <c r="BO2783" s="9">
        <v>1.9166666000000001</v>
      </c>
      <c r="BP2783" s="9">
        <v>10.666667</v>
      </c>
      <c r="BQ2783" s="9">
        <v>0.11136364</v>
      </c>
      <c r="BR2783" s="9">
        <v>0.31818180000000001</v>
      </c>
      <c r="BS2783" s="9">
        <v>9.8743239999999997</v>
      </c>
      <c r="BT2783" s="9">
        <v>9.3854070000000007</v>
      </c>
      <c r="BU2783" s="9">
        <v>1.7759148</v>
      </c>
      <c r="BV2783" s="9">
        <v>2.7860817999999998</v>
      </c>
      <c r="BW2783" s="9">
        <v>14.7309065</v>
      </c>
      <c r="BX2783" s="9">
        <v>13.661548</v>
      </c>
      <c r="BY2783" s="9">
        <v>11.114661</v>
      </c>
      <c r="BZ2783" s="9">
        <v>9.9789499999999993</v>
      </c>
      <c r="CA2783" s="9">
        <v>56.740110000000001</v>
      </c>
      <c r="CB2783" s="9">
        <v>58.184399999999997</v>
      </c>
      <c r="CC2783" s="9">
        <v>44.465663999999997</v>
      </c>
      <c r="CD2783" s="9">
        <v>49.981610000000003</v>
      </c>
    </row>
    <row r="2784" spans="1:82" ht="15.75" hidden="1" customHeight="1" x14ac:dyDescent="0.2">
      <c r="A2784" s="9" t="s">
        <v>106</v>
      </c>
      <c r="B2784" s="9" t="s">
        <v>6597</v>
      </c>
      <c r="C2784" s="9">
        <v>6546</v>
      </c>
      <c r="D2784" s="9">
        <v>21</v>
      </c>
      <c r="E2784" s="9">
        <v>27.4396589614954</v>
      </c>
      <c r="F2784" s="9">
        <v>27</v>
      </c>
      <c r="G2784" s="9">
        <v>30.174074000000001</v>
      </c>
      <c r="H2784" s="9">
        <v>8</v>
      </c>
      <c r="I2784" s="16">
        <v>2.6431316655362001E-5</v>
      </c>
      <c r="J2784" s="9">
        <v>35.391513520131198</v>
      </c>
      <c r="K2784" s="9">
        <v>0.16344240531325299</v>
      </c>
      <c r="L2784" s="9">
        <v>7.5009742276240605E-4</v>
      </c>
      <c r="M2784" s="11">
        <v>1.12094084059322E-5</v>
      </c>
      <c r="N2784" s="9">
        <v>0.77777777777777701</v>
      </c>
      <c r="O2784" s="9">
        <v>0.90937865414517505</v>
      </c>
      <c r="P2784" s="9" t="s">
        <v>6598</v>
      </c>
      <c r="Q2784" s="9">
        <v>182492102</v>
      </c>
      <c r="R2784" s="9" t="s">
        <v>5139</v>
      </c>
      <c r="S2784" s="9">
        <v>4780</v>
      </c>
      <c r="T2784" s="9">
        <v>36.942521275332197</v>
      </c>
      <c r="U2784" s="9">
        <v>-121.44347144148099</v>
      </c>
      <c r="V2784" s="9">
        <v>212</v>
      </c>
      <c r="W2784" s="9">
        <v>270</v>
      </c>
      <c r="X2784" s="9">
        <v>44286.861617718198</v>
      </c>
      <c r="Z2784" s="9">
        <v>24176.118899112</v>
      </c>
      <c r="AB2784" s="9">
        <v>20110.742718606201</v>
      </c>
      <c r="AC2784" s="9">
        <v>2943.6622277323399</v>
      </c>
      <c r="AD2784" s="9">
        <v>306.20103986088702</v>
      </c>
      <c r="AE2784" s="11">
        <v>8.9675267247457601E-5</v>
      </c>
      <c r="AF2784" s="9">
        <v>2.1145053324289601E-4</v>
      </c>
      <c r="AG2784" s="9">
        <v>2789</v>
      </c>
      <c r="AH2784" s="9">
        <v>2.4855428000000002</v>
      </c>
      <c r="AI2784" s="9">
        <v>5.539282</v>
      </c>
      <c r="AJ2784" s="9">
        <v>2</v>
      </c>
      <c r="AK2784" s="9">
        <v>2.3438447</v>
      </c>
      <c r="AL2784" s="9">
        <v>6.752707</v>
      </c>
      <c r="AM2784" s="9">
        <v>-0.48599360000000003</v>
      </c>
      <c r="AN2784" s="9">
        <v>4.5454544000000001E-3</v>
      </c>
      <c r="AO2784" s="9">
        <v>6.9262576000000001E-3</v>
      </c>
      <c r="AP2784" s="9">
        <v>1.5399894000000001</v>
      </c>
      <c r="AQ2784" s="9">
        <v>296.45855999999998</v>
      </c>
      <c r="AR2784" s="9">
        <v>37.729514999999999</v>
      </c>
      <c r="AS2784" s="9">
        <v>32.208080000000002</v>
      </c>
      <c r="AT2784" s="9">
        <v>1.0127634000000001</v>
      </c>
      <c r="AU2784" s="9">
        <v>14.563053</v>
      </c>
      <c r="AV2784" s="9">
        <v>15.852297</v>
      </c>
      <c r="AW2784" s="9">
        <v>0.47326800000000002</v>
      </c>
      <c r="AX2784" s="12">
        <f ca="1">IFERROR(__xludf.DUMMYFUNCTION("1-(PERCENTRANK(FILTER(AG:AG, $A:$A=$A2784), $AG2784))"),0.049)</f>
        <v>4.9000000000000002E-2</v>
      </c>
      <c r="AY2784" s="13">
        <f ca="1">IFERROR(__xludf.DUMMYFUNCTION("PERCENTRANK(FILTER(K:K, $A:$A=$A2784), $K2784)"),0.087)</f>
        <v>8.6999999999999994E-2</v>
      </c>
      <c r="AZ2784" s="13">
        <f ca="1">IFERROR(__xludf.DUMMYFUNCTION("PERCENTRANK(FILTER(I:I, $A:$A=$A2784), $I2784)"),0.231)</f>
        <v>0.23100000000000001</v>
      </c>
      <c r="BA2784" s="12">
        <f ca="1">IFERROR(__xludf.DUMMYFUNCTION("PERCENTRANK(FILTER(AI:AI, $A:$A=$A2784), $AI2784)"),0.295)</f>
        <v>0.29499999999999998</v>
      </c>
      <c r="BB2784" s="13">
        <f ca="1">IFERROR(__xludf.DUMMYFUNCTION("PERCENTRANK(FILTER(AT:AT, $A:$A=$A2784), $AT2784)"),0.668)</f>
        <v>0.66800000000000004</v>
      </c>
      <c r="BC2784" s="13">
        <f ca="1">IFERROR(__xludf.DUMMYFUNCTION("PERCENTRANK(FILTER(AU:AU, $A:$A=$A2784), $AU2784)"),0.397)</f>
        <v>0.39700000000000002</v>
      </c>
      <c r="BM2784" s="9">
        <v>0.24171464000000001</v>
      </c>
      <c r="BN2784" s="9">
        <v>8.4848489999999992E-3</v>
      </c>
      <c r="BO2784" s="9">
        <v>1.8888887999999999</v>
      </c>
      <c r="BP2784" s="9">
        <v>16.61111</v>
      </c>
      <c r="BQ2784" s="9">
        <v>0.16848484999999999</v>
      </c>
      <c r="BR2784" s="9">
        <v>0.81818179999999996</v>
      </c>
      <c r="BS2784" s="9">
        <v>7.8271084000000002</v>
      </c>
      <c r="BT2784" s="9">
        <v>7.8932213999999998</v>
      </c>
      <c r="BU2784" s="9">
        <v>1.9780873999999999</v>
      </c>
      <c r="BV2784" s="9">
        <v>3.6479075000000001</v>
      </c>
      <c r="BW2784" s="9">
        <v>13.692759000000001</v>
      </c>
      <c r="BX2784" s="9">
        <v>9.6632010000000008</v>
      </c>
      <c r="BY2784" s="9">
        <v>8.9489870000000007</v>
      </c>
      <c r="BZ2784" s="9">
        <v>5.8750939999999998</v>
      </c>
      <c r="CA2784" s="9">
        <v>52.534439999999996</v>
      </c>
      <c r="CB2784" s="9">
        <v>68.662459999999996</v>
      </c>
      <c r="CC2784" s="9">
        <v>48.835456999999998</v>
      </c>
      <c r="CD2784" s="9">
        <v>72.849339999999998</v>
      </c>
    </row>
    <row r="2785" spans="1:82" ht="15.75" hidden="1" customHeight="1" x14ac:dyDescent="0.2">
      <c r="A2785" s="9" t="s">
        <v>73</v>
      </c>
      <c r="B2785" s="9" t="s">
        <v>6599</v>
      </c>
      <c r="C2785" s="9">
        <v>6441</v>
      </c>
      <c r="D2785" s="9">
        <v>1</v>
      </c>
      <c r="E2785" s="9">
        <v>0.97407893719230998</v>
      </c>
      <c r="F2785" s="9">
        <v>51</v>
      </c>
      <c r="G2785" s="9">
        <v>23.760871999999999</v>
      </c>
      <c r="H2785" s="9">
        <v>19</v>
      </c>
      <c r="I2785" s="16">
        <v>1.27418049822536E-5</v>
      </c>
      <c r="J2785" s="9">
        <v>3.7817592537564802E-2</v>
      </c>
      <c r="K2785" s="9">
        <v>0.74581576521611803</v>
      </c>
      <c r="L2785" s="11">
        <v>4.81864286421384E-7</v>
      </c>
      <c r="M2785" s="11">
        <v>1.1137172637033501E-5</v>
      </c>
      <c r="N2785" s="9">
        <v>1.9607843137254902E-2</v>
      </c>
      <c r="O2785" s="9">
        <v>4.0995083926897401E-2</v>
      </c>
      <c r="P2785" s="9" t="s">
        <v>6600</v>
      </c>
      <c r="Q2785" s="9">
        <v>158031101</v>
      </c>
      <c r="R2785" s="9" t="s">
        <v>6565</v>
      </c>
      <c r="S2785" s="9">
        <v>8922</v>
      </c>
      <c r="T2785" s="9">
        <v>38.822832392908502</v>
      </c>
      <c r="U2785" s="9">
        <v>-120.029632225196</v>
      </c>
      <c r="V2785" s="9">
        <v>16</v>
      </c>
      <c r="W2785" s="9">
        <v>83</v>
      </c>
      <c r="X2785" s="9">
        <v>5308.6267845521897</v>
      </c>
      <c r="Z2785" s="9">
        <v>1790.6655446983</v>
      </c>
      <c r="AB2785" s="9">
        <v>3517.9612398538802</v>
      </c>
      <c r="AC2785" s="9">
        <v>1790.6655446983</v>
      </c>
      <c r="AD2785" s="9">
        <v>3517.9612398538802</v>
      </c>
      <c r="AE2785" s="9">
        <v>2.1160628010363699E-4</v>
      </c>
      <c r="AF2785" s="9">
        <v>2.4209429466282001E-4</v>
      </c>
      <c r="AG2785" s="9">
        <v>2790</v>
      </c>
      <c r="AH2785" s="9">
        <v>4.7559985999999999</v>
      </c>
      <c r="AI2785" s="9">
        <v>13.970181999999999</v>
      </c>
      <c r="AJ2785" s="9">
        <v>2</v>
      </c>
      <c r="AK2785" s="9">
        <v>2.9804081999999998</v>
      </c>
      <c r="AL2785" s="9">
        <v>10.177930999999999</v>
      </c>
      <c r="AM2785" s="9">
        <v>12.238460999999999</v>
      </c>
      <c r="AN2785" s="9">
        <v>2.8235294000000001E-2</v>
      </c>
      <c r="AO2785" s="9">
        <v>4.4592725999999996E-3</v>
      </c>
      <c r="AP2785" s="9">
        <v>2.9158344</v>
      </c>
      <c r="AQ2785" s="9">
        <v>287.08533</v>
      </c>
      <c r="AR2785" s="9">
        <v>40.243496</v>
      </c>
      <c r="AS2785" s="9">
        <v>29.233544999999999</v>
      </c>
      <c r="AT2785" s="9">
        <v>0.69301699999999999</v>
      </c>
      <c r="AU2785" s="9">
        <v>13.038962</v>
      </c>
      <c r="AV2785" s="9">
        <v>15.265980000000001</v>
      </c>
      <c r="AW2785" s="9">
        <v>3.7940939999999999</v>
      </c>
      <c r="AX2785" s="12">
        <f ca="1">IFERROR(__xludf.DUMMYFUNCTION("1-(PERCENTRANK(FILTER(AG:AG, $A:$A=$A2785), $AG2785))"),0.029)</f>
        <v>2.9000000000000001E-2</v>
      </c>
      <c r="AY2785" s="13">
        <f ca="1">IFERROR(__xludf.DUMMYFUNCTION("PERCENTRANK(FILTER(K:K, $A:$A=$A2785), $K2785)"),0.06)</f>
        <v>0.06</v>
      </c>
      <c r="AZ2785" s="13">
        <f ca="1">IFERROR(__xludf.DUMMYFUNCTION("PERCENTRANK(FILTER(I:I, $A:$A=$A2785), $I2785)"),0.044)</f>
        <v>4.3999999999999997E-2</v>
      </c>
      <c r="BA2785" s="12">
        <f ca="1">IFERROR(__xludf.DUMMYFUNCTION("PERCENTRANK(FILTER(AI:AI, $A:$A=$A2785), $AI2785)"),0.629)</f>
        <v>0.629</v>
      </c>
      <c r="BB2785" s="13">
        <f ca="1">IFERROR(__xludf.DUMMYFUNCTION("PERCENTRANK(FILTER(AT:AT, $A:$A=$A2785), $AT2785)"),0)</f>
        <v>0</v>
      </c>
      <c r="BC2785" s="13">
        <f ca="1">IFERROR(__xludf.DUMMYFUNCTION("PERCENTRANK(FILTER(AU:AU, $A:$A=$A2785), $AU2785)"),0.861)</f>
        <v>0.86099999999999999</v>
      </c>
      <c r="BM2785" s="9">
        <v>0.26270363000000002</v>
      </c>
      <c r="BN2785" s="9">
        <v>2.2058821999999999E-2</v>
      </c>
      <c r="BO2785" s="9">
        <v>4.2692310000000004</v>
      </c>
      <c r="BP2785" s="9">
        <v>18.76923</v>
      </c>
      <c r="BQ2785" s="9">
        <v>0</v>
      </c>
      <c r="BR2785" s="9">
        <v>1.5</v>
      </c>
      <c r="BS2785" s="9">
        <v>10.714855999999999</v>
      </c>
      <c r="BT2785" s="9">
        <v>8.4106290000000001</v>
      </c>
      <c r="BU2785" s="9">
        <v>1.1713667000000001</v>
      </c>
      <c r="BV2785" s="9">
        <v>1.9660617</v>
      </c>
      <c r="BW2785" s="9">
        <v>12.282702</v>
      </c>
      <c r="BX2785" s="9">
        <v>7.3031196999999999</v>
      </c>
      <c r="BY2785" s="9">
        <v>7.4759539999999998</v>
      </c>
      <c r="BZ2785" s="9">
        <v>5.5867769999999997</v>
      </c>
      <c r="CA2785" s="9">
        <v>53.961779999999997</v>
      </c>
      <c r="CB2785" s="9">
        <v>76.717770000000002</v>
      </c>
      <c r="CC2785" s="9">
        <v>55.860725000000002</v>
      </c>
      <c r="CD2785" s="9">
        <v>81.373509999999996</v>
      </c>
    </row>
    <row r="2786" spans="1:82" ht="15.75" hidden="1" customHeight="1" x14ac:dyDescent="0.2">
      <c r="A2786" s="9" t="s">
        <v>91</v>
      </c>
      <c r="B2786" s="9" t="s">
        <v>6601</v>
      </c>
      <c r="C2786" s="9">
        <v>1190</v>
      </c>
      <c r="D2786" s="9">
        <v>7</v>
      </c>
      <c r="E2786" s="9">
        <v>8.4333250033528397</v>
      </c>
      <c r="F2786" s="9">
        <v>24</v>
      </c>
      <c r="G2786" s="9">
        <v>19.250063000000001</v>
      </c>
      <c r="H2786" s="9">
        <v>4</v>
      </c>
      <c r="I2786" s="16">
        <v>2.6173470814683201E-5</v>
      </c>
      <c r="J2786" s="9">
        <v>3.7817963827461401E-2</v>
      </c>
      <c r="K2786" s="9">
        <v>0</v>
      </c>
      <c r="L2786" s="11">
        <v>9.8982737250880805E-7</v>
      </c>
      <c r="M2786" s="11">
        <v>1.1016161352017601E-5</v>
      </c>
      <c r="N2786" s="9">
        <v>0.29166666666666602</v>
      </c>
      <c r="O2786" s="9">
        <v>0.43809337291732797</v>
      </c>
      <c r="P2786" s="9" t="s">
        <v>6602</v>
      </c>
      <c r="Q2786" s="9">
        <v>14232106</v>
      </c>
      <c r="R2786" s="9" t="s">
        <v>6603</v>
      </c>
      <c r="S2786" s="9" t="s">
        <v>98</v>
      </c>
      <c r="T2786" s="9">
        <v>37.745024856283102</v>
      </c>
      <c r="U2786" s="9">
        <v>-121.93746869071001</v>
      </c>
      <c r="V2786" s="9">
        <v>69</v>
      </c>
      <c r="W2786" s="9">
        <v>35</v>
      </c>
      <c r="X2786" s="9">
        <v>4481.1807257979299</v>
      </c>
      <c r="Z2786" s="9">
        <v>3629.0684367569802</v>
      </c>
      <c r="AB2786" s="9">
        <v>852.11228904094901</v>
      </c>
      <c r="AC2786" s="9">
        <v>655.19106103674096</v>
      </c>
      <c r="AD2786" s="9">
        <v>384.27205085880303</v>
      </c>
      <c r="AE2786" s="11">
        <v>4.4064645408070599E-5</v>
      </c>
      <c r="AF2786" s="9">
        <v>1.04693883258732E-4</v>
      </c>
      <c r="AG2786" s="9">
        <v>2791</v>
      </c>
      <c r="AH2786" s="9">
        <v>0.70416559999999995</v>
      </c>
      <c r="AI2786" s="9">
        <v>3.7994672999999999</v>
      </c>
      <c r="AJ2786" s="9">
        <v>3</v>
      </c>
      <c r="AK2786" s="9">
        <v>2.7149595999999998</v>
      </c>
      <c r="AL2786" s="9">
        <v>6.8302727000000001</v>
      </c>
      <c r="AM2786" s="9">
        <v>-4.0928645000000001</v>
      </c>
      <c r="AN2786" s="9">
        <v>0.01</v>
      </c>
      <c r="AO2786" s="9">
        <v>6.7141400000000004E-3</v>
      </c>
      <c r="AP2786" s="9">
        <v>1.5007642999999999</v>
      </c>
      <c r="AQ2786" s="9">
        <v>296.29491999999999</v>
      </c>
      <c r="AR2786" s="9">
        <v>37.931145000000001</v>
      </c>
      <c r="AS2786" s="9">
        <v>32.744064000000002</v>
      </c>
      <c r="AT2786" s="9">
        <v>1.0739813</v>
      </c>
      <c r="AU2786" s="9">
        <v>14.501101999999999</v>
      </c>
      <c r="AV2786" s="9">
        <v>15.85904</v>
      </c>
      <c r="AW2786" s="9">
        <v>42.257244</v>
      </c>
      <c r="AX2786" s="12">
        <f ca="1">IFERROR(__xludf.DUMMYFUNCTION("1-(PERCENTRANK(FILTER(AG:AG, $A:$A=$A2786), $AG2786))"),0.053)</f>
        <v>5.2999999999999999E-2</v>
      </c>
      <c r="AY2786" s="13">
        <f ca="1">IFERROR(__xludf.DUMMYFUNCTION("PERCENTRANK(FILTER(K:K, $A:$A=$A2786), $K2786)"),0)</f>
        <v>0</v>
      </c>
      <c r="AZ2786" s="13">
        <f ca="1">IFERROR(__xludf.DUMMYFUNCTION("PERCENTRANK(FILTER(I:I, $A:$A=$A2786), $I2786)"),0.169)</f>
        <v>0.16900000000000001</v>
      </c>
      <c r="BA2786" s="12">
        <f ca="1">IFERROR(__xludf.DUMMYFUNCTION("PERCENTRANK(FILTER(AI:AI, $A:$A=$A2786), $AI2786)"),0.045)</f>
        <v>4.4999999999999998E-2</v>
      </c>
      <c r="BB2786" s="13">
        <f ca="1">IFERROR(__xludf.DUMMYFUNCTION("PERCENTRANK(FILTER(AT:AT, $A:$A=$A2786), $AT2786)"),0.82)</f>
        <v>0.82</v>
      </c>
      <c r="BC2786" s="13">
        <f ca="1">IFERROR(__xludf.DUMMYFUNCTION("PERCENTRANK(FILTER(AU:AU, $A:$A=$A2786), $AU2786)"),0.241)</f>
        <v>0.24099999999999999</v>
      </c>
      <c r="BM2786" s="9">
        <v>0.39947115999999999</v>
      </c>
      <c r="BN2786" s="9">
        <v>4.5999999999999999E-2</v>
      </c>
      <c r="BO2786" s="9">
        <v>7.2</v>
      </c>
      <c r="BP2786" s="9">
        <v>18.399999999999999</v>
      </c>
      <c r="BQ2786" s="9">
        <v>1.5220001000000001</v>
      </c>
      <c r="BR2786" s="9">
        <v>4.8</v>
      </c>
      <c r="BS2786" s="9">
        <v>7.6634564000000003</v>
      </c>
      <c r="BT2786" s="9">
        <v>6.6645764999999999</v>
      </c>
      <c r="BU2786" s="9">
        <v>2.1092724999999999</v>
      </c>
      <c r="BV2786" s="9">
        <v>3.8024594999999999</v>
      </c>
      <c r="BW2786" s="9">
        <v>13.88733</v>
      </c>
      <c r="BX2786" s="9">
        <v>9.3239990000000006</v>
      </c>
      <c r="BY2786" s="9">
        <v>10.029462000000001</v>
      </c>
      <c r="BZ2786" s="9">
        <v>6.033989</v>
      </c>
      <c r="CA2786" s="9">
        <v>48.943916000000002</v>
      </c>
      <c r="CB2786" s="9">
        <v>68.812119999999993</v>
      </c>
      <c r="CC2786" s="9">
        <v>47.003624000000002</v>
      </c>
      <c r="CD2786" s="9">
        <v>74.272025999999997</v>
      </c>
    </row>
    <row r="2787" spans="1:82" ht="15.75" hidden="1" customHeight="1" x14ac:dyDescent="0.2">
      <c r="A2787" s="9" t="s">
        <v>73</v>
      </c>
      <c r="B2787" s="9" t="s">
        <v>6604</v>
      </c>
      <c r="C2787" s="9">
        <v>9061</v>
      </c>
      <c r="D2787" s="9">
        <v>1</v>
      </c>
      <c r="E2787" s="9">
        <v>3.8265368175485599</v>
      </c>
      <c r="F2787" s="9">
        <v>61</v>
      </c>
      <c r="G2787" s="9">
        <v>31.170688999999999</v>
      </c>
      <c r="H2787" s="9">
        <v>9</v>
      </c>
      <c r="I2787" s="16">
        <v>1.1826914993030601E-5</v>
      </c>
      <c r="J2787" s="9">
        <v>3.7817619706725501E-2</v>
      </c>
      <c r="K2787" s="9">
        <v>0.679961012676358</v>
      </c>
      <c r="L2787" s="11">
        <v>4.4726577351020498E-7</v>
      </c>
      <c r="M2787" s="11">
        <v>1.0889292519146199E-5</v>
      </c>
      <c r="N2787" s="9">
        <v>1.63934426229508E-2</v>
      </c>
      <c r="O2787" s="9">
        <v>0.122760740485214</v>
      </c>
      <c r="P2787" s="9" t="s">
        <v>6605</v>
      </c>
      <c r="Q2787" s="9">
        <v>158031101</v>
      </c>
      <c r="R2787" s="9" t="s">
        <v>6565</v>
      </c>
      <c r="S2787" s="9">
        <v>344250</v>
      </c>
      <c r="T2787" s="9">
        <v>38.823941304319803</v>
      </c>
      <c r="U2787" s="9">
        <v>-120.04377472625001</v>
      </c>
      <c r="V2787" s="9">
        <v>21</v>
      </c>
      <c r="W2787" s="9">
        <v>19</v>
      </c>
      <c r="X2787" s="9">
        <v>2254.46775520148</v>
      </c>
      <c r="Z2787" s="9">
        <v>1668.18367716232</v>
      </c>
      <c r="AB2787" s="9">
        <v>586.28407803915502</v>
      </c>
      <c r="AC2787" s="9">
        <v>1299.27079943494</v>
      </c>
      <c r="AD2787" s="9">
        <v>248.78039881278301</v>
      </c>
      <c r="AE2787" s="11">
        <v>9.8003632672316598E-5</v>
      </c>
      <c r="AF2787" s="9">
        <v>1.06442234937276E-4</v>
      </c>
      <c r="AG2787" s="9">
        <v>2792</v>
      </c>
      <c r="AH2787" s="9">
        <v>8.2671550000000007</v>
      </c>
      <c r="AI2787" s="9">
        <v>18.822742000000002</v>
      </c>
      <c r="AJ2787" s="9">
        <v>2</v>
      </c>
      <c r="AK2787" s="9">
        <v>4.1837387000000001</v>
      </c>
      <c r="AL2787" s="9">
        <v>13.072683</v>
      </c>
      <c r="AM2787" s="9">
        <v>-3.2508588</v>
      </c>
      <c r="AN2787" s="9">
        <v>4.2999999999999997E-2</v>
      </c>
      <c r="AO2787" s="9">
        <v>4.2199586000000004E-3</v>
      </c>
      <c r="AP2787" s="9">
        <v>3.4891179000000001</v>
      </c>
      <c r="AQ2787" s="9">
        <v>285.94630000000001</v>
      </c>
      <c r="AR2787" s="9">
        <v>42.916170000000001</v>
      </c>
      <c r="AS2787" s="9">
        <v>29.973859999999998</v>
      </c>
      <c r="AT2787" s="9">
        <v>0.69935596</v>
      </c>
      <c r="AU2787" s="9">
        <v>12.163282000000001</v>
      </c>
      <c r="AV2787" s="9">
        <v>14.5590925</v>
      </c>
      <c r="AW2787" s="9">
        <v>3.1239414000000001</v>
      </c>
      <c r="AX2787" s="12">
        <f ca="1">IFERROR(__xludf.DUMMYFUNCTION("1-(PERCENTRANK(FILTER(AG:AG, $A:$A=$A2787), $AG2787))"),0.027)</f>
        <v>2.7E-2</v>
      </c>
      <c r="AY2787" s="13">
        <f ca="1">IFERROR(__xludf.DUMMYFUNCTION("PERCENTRANK(FILTER(K:K, $A:$A=$A2787), $K2787)"),0.055)</f>
        <v>5.5E-2</v>
      </c>
      <c r="AZ2787" s="13">
        <f ca="1">IFERROR(__xludf.DUMMYFUNCTION("PERCENTRANK(FILTER(I:I, $A:$A=$A2787), $I2787)"),0.034)</f>
        <v>3.4000000000000002E-2</v>
      </c>
      <c r="BA2787" s="12">
        <f ca="1">IFERROR(__xludf.DUMMYFUNCTION("PERCENTRANK(FILTER(AI:AI, $A:$A=$A2787), $AI2787)"),0.798)</f>
        <v>0.79800000000000004</v>
      </c>
      <c r="BB2787" s="13">
        <f ca="1">IFERROR(__xludf.DUMMYFUNCTION("PERCENTRANK(FILTER(AT:AT, $A:$A=$A2787), $AT2787)"),0.012)</f>
        <v>1.2E-2</v>
      </c>
      <c r="BC2787" s="13">
        <f ca="1">IFERROR(__xludf.DUMMYFUNCTION("PERCENTRANK(FILTER(AU:AU, $A:$A=$A2787), $AU2787)"),0.395)</f>
        <v>0.39500000000000002</v>
      </c>
      <c r="BM2787" s="9">
        <v>0.12085624</v>
      </c>
      <c r="BN2787" s="9">
        <v>0.14000000000000001</v>
      </c>
      <c r="BO2787" s="9">
        <v>4.2</v>
      </c>
      <c r="BP2787" s="9">
        <v>18.600000000000001</v>
      </c>
      <c r="BQ2787" s="9">
        <v>0</v>
      </c>
      <c r="BR2787" s="9">
        <v>6.1</v>
      </c>
      <c r="BS2787" s="9">
        <v>10.103526</v>
      </c>
      <c r="BT2787" s="9">
        <v>7.8787246</v>
      </c>
      <c r="BU2787" s="9">
        <v>1.1516322000000001</v>
      </c>
      <c r="BV2787" s="9">
        <v>1.9275609</v>
      </c>
      <c r="BW2787" s="9">
        <v>12.271004</v>
      </c>
      <c r="BX2787" s="9">
        <v>6.8647859999999996</v>
      </c>
      <c r="BY2787" s="9">
        <v>7.1630095999999996</v>
      </c>
      <c r="BZ2787" s="9">
        <v>5.4458374999999997</v>
      </c>
      <c r="CA2787" s="9">
        <v>54.442528000000003</v>
      </c>
      <c r="CB2787" s="9">
        <v>76.340096000000003</v>
      </c>
      <c r="CC2787" s="9">
        <v>57.058605</v>
      </c>
      <c r="CD2787" s="9">
        <v>83.421265000000005</v>
      </c>
    </row>
    <row r="2788" spans="1:82" ht="15.75" hidden="1" customHeight="1" x14ac:dyDescent="0.2">
      <c r="A2788" s="9" t="s">
        <v>91</v>
      </c>
      <c r="B2788" s="9" t="s">
        <v>6606</v>
      </c>
      <c r="C2788" s="9">
        <v>2000</v>
      </c>
      <c r="D2788" s="9">
        <v>112</v>
      </c>
      <c r="E2788" s="9">
        <v>344.54145062498901</v>
      </c>
      <c r="F2788" s="9">
        <v>292</v>
      </c>
      <c r="G2788" s="9">
        <v>444.03143</v>
      </c>
      <c r="H2788" s="9">
        <v>47</v>
      </c>
      <c r="I2788" s="16">
        <v>1.6595727542385501E-5</v>
      </c>
      <c r="J2788" s="9">
        <v>3.7818049858743701E-2</v>
      </c>
      <c r="K2788" s="9">
        <v>0.24977727213611201</v>
      </c>
      <c r="L2788" s="11">
        <v>6.2761805164006296E-7</v>
      </c>
      <c r="M2788" s="11">
        <v>1.0778419504278501E-5</v>
      </c>
      <c r="N2788" s="9">
        <v>0.38356164383561597</v>
      </c>
      <c r="O2788" s="9">
        <v>0.77593932532058296</v>
      </c>
      <c r="P2788" s="9" t="s">
        <v>6607</v>
      </c>
      <c r="Q2788" s="9">
        <v>13111114</v>
      </c>
      <c r="R2788" s="9" t="s">
        <v>6608</v>
      </c>
      <c r="S2788" s="9" t="s">
        <v>6609</v>
      </c>
      <c r="T2788" s="9">
        <v>37.716947183452099</v>
      </c>
      <c r="U2788" s="9">
        <v>-122.131778193286</v>
      </c>
      <c r="V2788" s="9">
        <v>263</v>
      </c>
      <c r="W2788" s="9">
        <v>1622</v>
      </c>
      <c r="X2788" s="9">
        <v>94380.165454879607</v>
      </c>
      <c r="Z2788" s="9">
        <v>18069.051131273201</v>
      </c>
      <c r="AB2788" s="9">
        <v>76311.114323606205</v>
      </c>
      <c r="AC2788" s="9">
        <v>8791.3953936731596</v>
      </c>
      <c r="AD2788" s="9">
        <v>30767.674795160001</v>
      </c>
      <c r="AE2788" s="9">
        <v>5.0658571670109099E-4</v>
      </c>
      <c r="AF2788" s="9">
        <v>7.7999919449211997E-4</v>
      </c>
      <c r="AG2788" s="9">
        <v>2793</v>
      </c>
      <c r="AH2788" s="9">
        <v>2.686804</v>
      </c>
      <c r="AI2788" s="9">
        <v>8.1609759999999998</v>
      </c>
      <c r="AJ2788" s="9">
        <v>2</v>
      </c>
      <c r="AK2788" s="9">
        <v>2.1550913</v>
      </c>
      <c r="AL2788" s="9">
        <v>5.3389259999999998</v>
      </c>
      <c r="AM2788" s="9">
        <v>1.8208572999999999</v>
      </c>
      <c r="AN2788" s="9">
        <v>1.5274724999999999E-2</v>
      </c>
      <c r="AO2788" s="9">
        <v>7.2562959999999998E-3</v>
      </c>
      <c r="AP2788" s="9">
        <v>1.5901896</v>
      </c>
      <c r="AQ2788" s="9">
        <v>293.12290000000002</v>
      </c>
      <c r="AR2788" s="9">
        <v>31.603895000000001</v>
      </c>
      <c r="AS2788" s="9">
        <v>30.663540000000001</v>
      </c>
      <c r="AT2788" s="9">
        <v>0.68287880000000001</v>
      </c>
      <c r="AU2788" s="9">
        <v>15.710755000000001</v>
      </c>
      <c r="AV2788" s="9">
        <v>17.116963999999999</v>
      </c>
      <c r="AW2788" s="9">
        <v>33.448948000000001</v>
      </c>
      <c r="AX2788" s="12">
        <f ca="1">IFERROR(__xludf.DUMMYFUNCTION("1-(PERCENTRANK(FILTER(AG:AG, $A:$A=$A2788), $AG2788))"),0.051)</f>
        <v>5.0999999999999997E-2</v>
      </c>
      <c r="AY2788" s="13">
        <f ca="1">IFERROR(__xludf.DUMMYFUNCTION("PERCENTRANK(FILTER(K:K, $A:$A=$A2788), $K2788)"),0.257)</f>
        <v>0.25700000000000001</v>
      </c>
      <c r="AZ2788" s="13">
        <f ca="1">IFERROR(__xludf.DUMMYFUNCTION("PERCENTRANK(FILTER(I:I, $A:$A=$A2788), $I2788)"),0.06)</f>
        <v>0.06</v>
      </c>
      <c r="BA2788" s="12">
        <f ca="1">IFERROR(__xludf.DUMMYFUNCTION("PERCENTRANK(FILTER(AI:AI, $A:$A=$A2788), $AI2788)"),0.249)</f>
        <v>0.249</v>
      </c>
      <c r="BB2788" s="13">
        <f ca="1">IFERROR(__xludf.DUMMYFUNCTION("PERCENTRANK(FILTER(AT:AT, $A:$A=$A2788), $AT2788)"),0.156)</f>
        <v>0.156</v>
      </c>
      <c r="BC2788" s="13">
        <f ca="1">IFERROR(__xludf.DUMMYFUNCTION("PERCENTRANK(FILTER(AU:AU, $A:$A=$A2788), $AU2788)"),0.753)</f>
        <v>0.753</v>
      </c>
      <c r="BM2788" s="9">
        <v>0.67425349999999995</v>
      </c>
      <c r="BN2788" s="9">
        <v>2.7582418000000001E-2</v>
      </c>
      <c r="BO2788" s="9">
        <v>9.9864859999999993</v>
      </c>
      <c r="BP2788" s="9">
        <v>22.324324000000001</v>
      </c>
      <c r="BQ2788" s="9">
        <v>2.2618681999999999</v>
      </c>
      <c r="BR2788" s="9">
        <v>3.2087913000000001</v>
      </c>
      <c r="BS2788" s="9">
        <v>8.5490220000000008</v>
      </c>
      <c r="BT2788" s="9">
        <v>7.7478514000000001</v>
      </c>
      <c r="BU2788" s="9">
        <v>1.5574471999999999</v>
      </c>
      <c r="BV2788" s="9">
        <v>3.0487943</v>
      </c>
      <c r="BW2788" s="9">
        <v>14.979352</v>
      </c>
      <c r="BX2788" s="9">
        <v>11.629977999999999</v>
      </c>
      <c r="BY2788" s="9">
        <v>10.149357999999999</v>
      </c>
      <c r="BZ2788" s="9">
        <v>7.4205575000000001</v>
      </c>
      <c r="CA2788" s="9">
        <v>52.667400000000001</v>
      </c>
      <c r="CB2788" s="9">
        <v>57.656179999999999</v>
      </c>
      <c r="CC2788" s="9">
        <v>44.652121999999999</v>
      </c>
      <c r="CD2788" s="9">
        <v>61.471362999999997</v>
      </c>
    </row>
    <row r="2789" spans="1:82" ht="15.75" hidden="1" customHeight="1" x14ac:dyDescent="0.2">
      <c r="A2789" s="9" t="s">
        <v>106</v>
      </c>
      <c r="B2789" s="9" t="s">
        <v>6610</v>
      </c>
      <c r="C2789" s="9">
        <v>3806</v>
      </c>
      <c r="D2789" s="9">
        <v>54</v>
      </c>
      <c r="E2789" s="9">
        <v>119.863109244798</v>
      </c>
      <c r="F2789" s="9">
        <v>134</v>
      </c>
      <c r="G2789" s="9">
        <v>167.68912</v>
      </c>
      <c r="H2789" s="9">
        <v>35</v>
      </c>
      <c r="I2789" s="16">
        <v>1.5147033926561001E-5</v>
      </c>
      <c r="J2789" s="9">
        <v>0.30604085424073302</v>
      </c>
      <c r="K2789" s="9">
        <v>2.56350023018267E-2</v>
      </c>
      <c r="L2789" s="11">
        <v>3.9947572286195501E-6</v>
      </c>
      <c r="M2789" s="11">
        <v>1.04680864136952E-5</v>
      </c>
      <c r="N2789" s="9">
        <v>0.402985074626865</v>
      </c>
      <c r="O2789" s="9">
        <v>0.71479360784197099</v>
      </c>
      <c r="P2789" s="9" t="s">
        <v>6611</v>
      </c>
      <c r="Q2789" s="9">
        <v>182052102</v>
      </c>
      <c r="R2789" s="9" t="s">
        <v>6220</v>
      </c>
      <c r="S2789" s="9">
        <v>42506</v>
      </c>
      <c r="T2789" s="9">
        <v>36.413526294484797</v>
      </c>
      <c r="U2789" s="9">
        <v>-121.318991842182</v>
      </c>
      <c r="V2789" s="9">
        <v>295</v>
      </c>
      <c r="W2789" s="9">
        <v>321</v>
      </c>
      <c r="X2789" s="9">
        <v>63718.021961833001</v>
      </c>
      <c r="Z2789" s="9">
        <v>45403.921949230098</v>
      </c>
      <c r="AB2789" s="9">
        <v>18314.100012602899</v>
      </c>
      <c r="AC2789" s="9">
        <v>13203.3162856991</v>
      </c>
      <c r="AD2789" s="9">
        <v>5144.5021045246203</v>
      </c>
      <c r="AE2789" s="9">
        <v>3.6638302447933302E-4</v>
      </c>
      <c r="AF2789" s="9">
        <v>5.3014618742963605E-4</v>
      </c>
      <c r="AG2789" s="9">
        <v>2794</v>
      </c>
      <c r="AH2789" s="9">
        <v>1.3210364999999999</v>
      </c>
      <c r="AI2789" s="9">
        <v>3.6591835000000001</v>
      </c>
      <c r="AJ2789" s="9">
        <v>2</v>
      </c>
      <c r="AK2789" s="9">
        <v>3.5341108000000001</v>
      </c>
      <c r="AL2789" s="9">
        <v>8.1624180000000006</v>
      </c>
      <c r="AM2789" s="9">
        <v>-1.8761703999999999</v>
      </c>
      <c r="AN2789" s="9">
        <v>1.9724769999999998E-3</v>
      </c>
      <c r="AO2789" s="9">
        <v>6.138241E-3</v>
      </c>
      <c r="AP2789" s="9">
        <v>0.81006750000000005</v>
      </c>
      <c r="AQ2789" s="9">
        <v>295.92595999999998</v>
      </c>
      <c r="AR2789" s="9">
        <v>42.779620000000001</v>
      </c>
      <c r="AS2789" s="9">
        <v>34.777839999999998</v>
      </c>
      <c r="AT2789" s="9">
        <v>1.0392272</v>
      </c>
      <c r="AU2789" s="9">
        <v>13.529166999999999</v>
      </c>
      <c r="AV2789" s="9">
        <v>14.33792</v>
      </c>
      <c r="AW2789" s="9">
        <v>0.53358740000000004</v>
      </c>
      <c r="AX2789" s="12">
        <f ca="1">IFERROR(__xludf.DUMMYFUNCTION("1-(PERCENTRANK(FILTER(AG:AG, $A:$A=$A2789), $AG2789))"),0.048)</f>
        <v>4.8000000000000001E-2</v>
      </c>
      <c r="AY2789" s="13">
        <f ca="1">IFERROR(__xludf.DUMMYFUNCTION("PERCENTRANK(FILTER(K:K, $A:$A=$A2789), $K2789)"),0.053)</f>
        <v>5.2999999999999999E-2</v>
      </c>
      <c r="AZ2789" s="13">
        <f ca="1">IFERROR(__xludf.DUMMYFUNCTION("PERCENTRANK(FILTER(I:I, $A:$A=$A2789), $I2789)"),0.048)</f>
        <v>4.8000000000000001E-2</v>
      </c>
      <c r="BA2789" s="12">
        <f ca="1">IFERROR(__xludf.DUMMYFUNCTION("PERCENTRANK(FILTER(AI:AI, $A:$A=$A2789), $AI2789)"),0.137)</f>
        <v>0.13700000000000001</v>
      </c>
      <c r="BB2789" s="13">
        <f ca="1">IFERROR(__xludf.DUMMYFUNCTION("PERCENTRANK(FILTER(AT:AT, $A:$A=$A2789), $AT2789)"),0.756)</f>
        <v>0.75600000000000001</v>
      </c>
      <c r="BC2789" s="13">
        <f ca="1">IFERROR(__xludf.DUMMYFUNCTION("PERCENTRANK(FILTER(AU:AU, $A:$A=$A2789), $AU2789)"),0.168)</f>
        <v>0.16800000000000001</v>
      </c>
      <c r="BM2789" s="9">
        <v>0.48148552</v>
      </c>
      <c r="BN2789" s="9">
        <v>6.2385319999999998E-3</v>
      </c>
      <c r="BO2789" s="9">
        <v>1.6436782000000001</v>
      </c>
      <c r="BP2789" s="9">
        <v>14.402298999999999</v>
      </c>
      <c r="BQ2789" s="9">
        <v>0.22963302999999999</v>
      </c>
      <c r="BR2789" s="9">
        <v>0.61467890000000003</v>
      </c>
      <c r="BS2789" s="9">
        <v>7.7942076</v>
      </c>
      <c r="BT2789" s="9">
        <v>7.6710196000000002</v>
      </c>
      <c r="BU2789" s="9">
        <v>1.9751240999999999</v>
      </c>
      <c r="BV2789" s="9">
        <v>3.0881769999999999</v>
      </c>
      <c r="BW2789" s="9">
        <v>12.264635999999999</v>
      </c>
      <c r="BX2789" s="9">
        <v>9.3167515000000005</v>
      </c>
      <c r="BY2789" s="9">
        <v>8.3868569999999991</v>
      </c>
      <c r="BZ2789" s="9">
        <v>5.9909905999999999</v>
      </c>
      <c r="CA2789" s="9">
        <v>57.801825999999998</v>
      </c>
      <c r="CB2789" s="9">
        <v>69.953354000000004</v>
      </c>
      <c r="CC2789" s="9">
        <v>54.537211999999997</v>
      </c>
      <c r="CD2789" s="9">
        <v>73.404060000000001</v>
      </c>
    </row>
    <row r="2790" spans="1:82" ht="15.75" hidden="1" customHeight="1" x14ac:dyDescent="0.2">
      <c r="A2790" s="9" t="s">
        <v>91</v>
      </c>
      <c r="B2790" s="9" t="s">
        <v>6612</v>
      </c>
      <c r="C2790" s="9">
        <v>3585</v>
      </c>
      <c r="D2790" s="9">
        <v>2</v>
      </c>
      <c r="E2790" s="9">
        <v>5.7632559821493201</v>
      </c>
      <c r="F2790" s="9">
        <v>4</v>
      </c>
      <c r="G2790" s="9">
        <v>6.6747274000000001</v>
      </c>
      <c r="H2790" s="9">
        <v>2</v>
      </c>
      <c r="I2790" s="16">
        <v>1.03616362139291E-5</v>
      </c>
      <c r="J2790" s="9">
        <v>3.7818049858743701E-2</v>
      </c>
      <c r="L2790" s="11">
        <v>3.9185687495653801E-7</v>
      </c>
      <c r="M2790" s="11">
        <v>1.03616362139291E-5</v>
      </c>
      <c r="N2790" s="9">
        <v>0.5</v>
      </c>
      <c r="O2790" s="9">
        <v>0.863444392907318</v>
      </c>
      <c r="P2790" s="9" t="s">
        <v>6613</v>
      </c>
      <c r="Q2790" s="9">
        <v>13681112</v>
      </c>
      <c r="R2790" s="9" t="s">
        <v>5726</v>
      </c>
      <c r="S2790" s="9" t="s">
        <v>98</v>
      </c>
      <c r="T2790" s="9">
        <v>37.738756928743001</v>
      </c>
      <c r="U2790" s="9">
        <v>-122.193558242202</v>
      </c>
      <c r="V2790" s="9">
        <v>62</v>
      </c>
      <c r="W2790" s="9">
        <v>267</v>
      </c>
      <c r="X2790" s="9">
        <v>14357.8581136271</v>
      </c>
      <c r="Z2790" s="9">
        <v>2377.70152201877</v>
      </c>
      <c r="AB2790" s="9">
        <v>11980.1565916084</v>
      </c>
      <c r="AC2790" s="9">
        <v>342.87455004391899</v>
      </c>
      <c r="AD2790" s="9">
        <v>1057.79548015</v>
      </c>
      <c r="AE2790" s="11">
        <v>2.0723272427858299E-5</v>
      </c>
      <c r="AF2790" s="11">
        <v>2.0723272427858299E-5</v>
      </c>
      <c r="AG2790" s="9">
        <v>2795</v>
      </c>
      <c r="AH2790" s="9">
        <v>1.2961940000000001</v>
      </c>
      <c r="AI2790" s="9">
        <v>5.4286969999999997</v>
      </c>
      <c r="AJ2790" s="9">
        <v>2</v>
      </c>
      <c r="AK2790" s="9">
        <v>2.0827016999999999</v>
      </c>
      <c r="AL2790" s="9">
        <v>5.2465386000000001</v>
      </c>
      <c r="AM2790" s="9">
        <v>-5.8678412</v>
      </c>
      <c r="AN2790" s="9">
        <v>5.0000000000000001E-3</v>
      </c>
      <c r="AO2790" s="9">
        <v>7.2721879999999997E-3</v>
      </c>
      <c r="AP2790" s="9">
        <v>1.5865351999999999</v>
      </c>
      <c r="AQ2790" s="9">
        <v>293.07794000000001</v>
      </c>
      <c r="AR2790" s="9">
        <v>31.594460999999999</v>
      </c>
      <c r="AS2790" s="9">
        <v>30.572745999999999</v>
      </c>
      <c r="AT2790" s="9">
        <v>0.67894860000000001</v>
      </c>
      <c r="AU2790" s="9">
        <v>15.692520999999999</v>
      </c>
      <c r="AV2790" s="9">
        <v>17.095058000000002</v>
      </c>
      <c r="AW2790" s="9">
        <v>38.966521999999998</v>
      </c>
      <c r="AX2790" s="12">
        <f ca="1">IFERROR(__xludf.DUMMYFUNCTION("1-(PERCENTRANK(FILTER(AG:AG, $A:$A=$A2790), $AG2790))"),0.049)</f>
        <v>4.9000000000000002E-2</v>
      </c>
      <c r="AY2790" s="13">
        <f ca="1">IFERROR(__xludf.DUMMYFUNCTION("PERCENTRANK(FILTER(K:K, $A:$A=$A2790), $K2790)"),0)</f>
        <v>0</v>
      </c>
      <c r="AZ2790" s="13">
        <f ca="1">IFERROR(__xludf.DUMMYFUNCTION("PERCENTRANK(FILTER(I:I, $A:$A=$A2790), $I2790)"),0.016)</f>
        <v>1.6E-2</v>
      </c>
      <c r="BA2790" s="12">
        <f ca="1">IFERROR(__xludf.DUMMYFUNCTION("PERCENTRANK(FILTER(AI:AI, $A:$A=$A2790), $AI2790)"),0.1)</f>
        <v>0.1</v>
      </c>
      <c r="BB2790" s="13">
        <f ca="1">IFERROR(__xludf.DUMMYFUNCTION("PERCENTRANK(FILTER(AT:AT, $A:$A=$A2790), $AT2790)"),0.151)</f>
        <v>0.151</v>
      </c>
      <c r="BC2790" s="13">
        <f ca="1">IFERROR(__xludf.DUMMYFUNCTION("PERCENTRANK(FILTER(AU:AU, $A:$A=$A2790), $AU2790)"),0.737)</f>
        <v>0.73699999999999999</v>
      </c>
      <c r="BM2790" s="9">
        <v>0.97101440000000006</v>
      </c>
      <c r="BN2790" s="9">
        <v>2.5000000000000001E-2</v>
      </c>
      <c r="BO2790" s="9">
        <v>11.25</v>
      </c>
      <c r="BP2790" s="9">
        <v>22</v>
      </c>
      <c r="BQ2790" s="9">
        <v>1.5125</v>
      </c>
      <c r="BR2790" s="9">
        <v>1</v>
      </c>
      <c r="BS2790" s="9">
        <v>8.5311059999999994</v>
      </c>
      <c r="BT2790" s="9">
        <v>7.7409815999999996</v>
      </c>
      <c r="BU2790" s="9">
        <v>1.5601581</v>
      </c>
      <c r="BV2790" s="9">
        <v>3.0431430000000002</v>
      </c>
      <c r="BW2790" s="9">
        <v>14.943645500000001</v>
      </c>
      <c r="BX2790" s="9">
        <v>11.683958000000001</v>
      </c>
      <c r="BY2790" s="9">
        <v>10.142708000000001</v>
      </c>
      <c r="BZ2790" s="9">
        <v>7.4969425000000003</v>
      </c>
      <c r="CA2790" s="9">
        <v>52.588306000000003</v>
      </c>
      <c r="CB2790" s="9">
        <v>56.781635000000001</v>
      </c>
      <c r="CC2790" s="9">
        <v>44.653163999999997</v>
      </c>
      <c r="CD2790" s="9">
        <v>60.953625000000002</v>
      </c>
    </row>
    <row r="2791" spans="1:82" ht="15.75" hidden="1" customHeight="1" x14ac:dyDescent="0.2">
      <c r="A2791" s="9" t="s">
        <v>113</v>
      </c>
      <c r="B2791" s="9" t="s">
        <v>6614</v>
      </c>
      <c r="C2791" s="9">
        <v>9147</v>
      </c>
      <c r="D2791" s="9">
        <v>1</v>
      </c>
      <c r="E2791" s="9">
        <v>1.3543076611781599</v>
      </c>
      <c r="F2791" s="9">
        <v>21</v>
      </c>
      <c r="G2791" s="9">
        <v>9.7186350000000008</v>
      </c>
      <c r="H2791" s="9">
        <v>8</v>
      </c>
      <c r="I2791" s="16">
        <v>6.8125212919767296E-6</v>
      </c>
      <c r="J2791" s="9">
        <v>3.7817877796179102E-2</v>
      </c>
      <c r="K2791" s="9">
        <v>1.99338976542154</v>
      </c>
      <c r="L2791" s="11">
        <v>2.5763509770384401E-7</v>
      </c>
      <c r="M2791" s="11">
        <v>1.03583988106947E-5</v>
      </c>
      <c r="N2791" s="9">
        <v>4.7619047619047603E-2</v>
      </c>
      <c r="O2791" s="9">
        <v>0.13935163900745801</v>
      </c>
      <c r="P2791" s="9" t="s">
        <v>6615</v>
      </c>
      <c r="Q2791" s="9">
        <v>254061102</v>
      </c>
      <c r="R2791" s="9" t="s">
        <v>606</v>
      </c>
      <c r="S2791" s="9">
        <v>778286</v>
      </c>
      <c r="T2791" s="9">
        <v>36.716981394185602</v>
      </c>
      <c r="U2791" s="9">
        <v>-118.967194649468</v>
      </c>
      <c r="V2791" s="9">
        <v>6</v>
      </c>
      <c r="W2791" s="9">
        <v>4</v>
      </c>
      <c r="X2791" s="9">
        <v>4223.2815082642701</v>
      </c>
      <c r="Z2791" s="9">
        <v>4188.0046625136201</v>
      </c>
      <c r="AB2791" s="9">
        <v>35.276845750653401</v>
      </c>
      <c r="AC2791" s="9">
        <v>4188.0046625136201</v>
      </c>
      <c r="AD2791" s="9">
        <v>35.276845750653401</v>
      </c>
      <c r="AE2791" s="11">
        <v>8.2867190485558199E-5</v>
      </c>
      <c r="AF2791" s="11">
        <v>5.4500170335813803E-5</v>
      </c>
      <c r="AG2791" s="9">
        <v>2796</v>
      </c>
      <c r="AH2791" s="9">
        <v>11.841039</v>
      </c>
      <c r="AI2791" s="9">
        <v>23.426859</v>
      </c>
      <c r="AJ2791" s="9">
        <v>2</v>
      </c>
      <c r="AK2791" s="9">
        <v>2.0976758000000002</v>
      </c>
      <c r="AL2791" s="9">
        <v>4.7530216999999997</v>
      </c>
      <c r="AM2791" s="9">
        <v>0.37989578000000002</v>
      </c>
      <c r="AN2791" s="9">
        <v>6.7799999999999999E-2</v>
      </c>
      <c r="AO2791" s="9">
        <v>4.1941740000000002E-3</v>
      </c>
      <c r="AP2791" s="9">
        <v>2.2739828000000002</v>
      </c>
      <c r="AQ2791" s="9">
        <v>291.03840000000002</v>
      </c>
      <c r="AR2791" s="9">
        <v>57.417797</v>
      </c>
      <c r="AS2791" s="9">
        <v>38.781863999999999</v>
      </c>
      <c r="AT2791" s="9">
        <v>1.0787499</v>
      </c>
      <c r="AU2791" s="9">
        <v>9.9484159999999999</v>
      </c>
      <c r="AV2791" s="9">
        <v>11.425342000000001</v>
      </c>
      <c r="AW2791" s="9">
        <v>0.59005050000000003</v>
      </c>
      <c r="AX2791" s="12">
        <f ca="1">IFERROR(__xludf.DUMMYFUNCTION("1-(PERCENTRANK(FILTER(AG:AG, $A:$A=$A2791), $AG2791))"),0.049)</f>
        <v>4.9000000000000002E-2</v>
      </c>
      <c r="AY2791" s="13">
        <f ca="1">IFERROR(__xludf.DUMMYFUNCTION("PERCENTRANK(FILTER(K:K, $A:$A=$A2791), $K2791)"),0.09)</f>
        <v>0.09</v>
      </c>
      <c r="AZ2791" s="13">
        <f ca="1">IFERROR(__xludf.DUMMYFUNCTION("PERCENTRANK(FILTER(I:I, $A:$A=$A2791), $I2791)"),0.033)</f>
        <v>3.3000000000000002E-2</v>
      </c>
      <c r="BA2791" s="12">
        <f ca="1">IFERROR(__xludf.DUMMYFUNCTION("PERCENTRANK(FILTER(AI:AI, $A:$A=$A2791), $AI2791)"),0.871)</f>
        <v>0.871</v>
      </c>
      <c r="BB2791" s="13">
        <f ca="1">IFERROR(__xludf.DUMMYFUNCTION("PERCENTRANK(FILTER(AT:AT, $A:$A=$A2791), $AT2791)"),0.08)</f>
        <v>0.08</v>
      </c>
      <c r="BC2791" s="13">
        <f ca="1">IFERROR(__xludf.DUMMYFUNCTION("PERCENTRANK(FILTER(AU:AU, $A:$A=$A2791), $AU2791)"),0.067)</f>
        <v>6.7000000000000004E-2</v>
      </c>
      <c r="BM2791" s="9">
        <v>1.2705968E-2</v>
      </c>
      <c r="BN2791" s="9">
        <v>0.24419999000000001</v>
      </c>
      <c r="BO2791" s="9">
        <v>1.4285715000000001</v>
      </c>
      <c r="BP2791" s="9">
        <v>12.285714</v>
      </c>
      <c r="BQ2791" s="9">
        <v>4.0799997999999997E-2</v>
      </c>
      <c r="BR2791" s="9">
        <v>0.42</v>
      </c>
      <c r="BS2791" s="9">
        <v>5.7693760000000003</v>
      </c>
      <c r="BT2791" s="9">
        <v>5.616905</v>
      </c>
      <c r="BU2791" s="9">
        <v>1.8033067</v>
      </c>
      <c r="BV2791" s="9">
        <v>2.9899920999999998</v>
      </c>
      <c r="BW2791" s="9">
        <v>8.6727489999999996</v>
      </c>
      <c r="BX2791" s="9">
        <v>5.3911210000000001</v>
      </c>
      <c r="BY2791" s="9">
        <v>4.9237843000000003</v>
      </c>
      <c r="BZ2791" s="9">
        <v>3.3191755000000001</v>
      </c>
      <c r="CA2791" s="9">
        <v>57.048720000000003</v>
      </c>
      <c r="CB2791" s="9">
        <v>83.912734999999998</v>
      </c>
      <c r="CC2791" s="9">
        <v>78.743409999999997</v>
      </c>
      <c r="CD2791" s="9">
        <v>96.465294</v>
      </c>
    </row>
    <row r="2792" spans="1:82" ht="15.75" hidden="1" customHeight="1" x14ac:dyDescent="0.2">
      <c r="A2792" s="9" t="s">
        <v>91</v>
      </c>
      <c r="B2792" s="9" t="s">
        <v>6616</v>
      </c>
      <c r="C2792" s="9">
        <v>7726</v>
      </c>
      <c r="D2792" s="9">
        <v>2</v>
      </c>
      <c r="E2792" s="9">
        <v>5.4296841829198303</v>
      </c>
      <c r="F2792" s="9">
        <v>3</v>
      </c>
      <c r="G2792" s="9">
        <v>5.8854202999999998</v>
      </c>
      <c r="H2792" s="9">
        <v>3</v>
      </c>
      <c r="I2792" s="16">
        <v>1.46230480216521E-5</v>
      </c>
      <c r="J2792" s="9">
        <v>3.7817935150367299E-2</v>
      </c>
      <c r="K2792" s="9">
        <v>0.38497170805931002</v>
      </c>
      <c r="L2792" s="11">
        <v>5.5301393445591895E-7</v>
      </c>
      <c r="M2792" s="11">
        <v>1.0351235990431901E-5</v>
      </c>
      <c r="N2792" s="9">
        <v>0.66666666666666596</v>
      </c>
      <c r="O2792" s="9">
        <v>0.92256523501602195</v>
      </c>
      <c r="P2792" s="9" t="s">
        <v>6617</v>
      </c>
      <c r="Q2792" s="9">
        <v>12091105</v>
      </c>
      <c r="R2792" s="9" t="s">
        <v>5922</v>
      </c>
      <c r="S2792" s="9" t="s">
        <v>6618</v>
      </c>
      <c r="T2792" s="9">
        <v>37.775916850195699</v>
      </c>
      <c r="U2792" s="9">
        <v>-122.166884537527</v>
      </c>
      <c r="V2792" s="9">
        <v>23</v>
      </c>
      <c r="W2792" s="9">
        <v>90</v>
      </c>
      <c r="X2792" s="9">
        <v>3991.30981050123</v>
      </c>
      <c r="Z2792" s="9">
        <v>755.18852509834198</v>
      </c>
      <c r="AB2792" s="9">
        <v>3236.1212854028799</v>
      </c>
      <c r="AC2792" s="9">
        <v>288.224252767981</v>
      </c>
      <c r="AD2792" s="9">
        <v>892.14826151488001</v>
      </c>
      <c r="AE2792" s="11">
        <v>3.1053707971295801E-5</v>
      </c>
      <c r="AF2792" s="11">
        <v>4.3869144064956297E-5</v>
      </c>
      <c r="AG2792" s="9">
        <v>2797</v>
      </c>
      <c r="AH2792" s="9">
        <v>1.9412457999999999</v>
      </c>
      <c r="AI2792" s="9">
        <v>9.3337990000000008</v>
      </c>
      <c r="AJ2792" s="9">
        <v>2</v>
      </c>
      <c r="AK2792" s="9">
        <v>2.2641903999999999</v>
      </c>
      <c r="AL2792" s="9">
        <v>5.5129237</v>
      </c>
      <c r="AM2792" s="9">
        <v>-1.6911372</v>
      </c>
      <c r="AN2792" s="9">
        <v>0.01</v>
      </c>
      <c r="AO2792" s="9">
        <v>7.3746999999999997E-3</v>
      </c>
      <c r="AP2792" s="9">
        <v>1.7196180999999999</v>
      </c>
      <c r="AQ2792" s="9">
        <v>292.71625</v>
      </c>
      <c r="AR2792" s="9">
        <v>31.209671</v>
      </c>
      <c r="AS2792" s="9">
        <v>29.617782999999999</v>
      </c>
      <c r="AT2792" s="9">
        <v>0.65025040000000001</v>
      </c>
      <c r="AU2792" s="9">
        <v>15.660365000000001</v>
      </c>
      <c r="AV2792" s="9">
        <v>17.121846999999999</v>
      </c>
      <c r="AW2792" s="9">
        <v>38.882064999999997</v>
      </c>
      <c r="AX2792" s="12">
        <f ca="1">IFERROR(__xludf.DUMMYFUNCTION("1-(PERCENTRANK(FILTER(AG:AG, $A:$A=$A2792), $AG2792))"),0.047)</f>
        <v>4.7E-2</v>
      </c>
      <c r="AY2792" s="13">
        <f ca="1">IFERROR(__xludf.DUMMYFUNCTION("PERCENTRANK(FILTER(K:K, $A:$A=$A2792), $K2792)"),0.295)</f>
        <v>0.29499999999999998</v>
      </c>
      <c r="AZ2792" s="13">
        <f ca="1">IFERROR(__xludf.DUMMYFUNCTION("PERCENTRANK(FILTER(I:I, $A:$A=$A2792), $I2792)"),0.036)</f>
        <v>3.5999999999999997E-2</v>
      </c>
      <c r="BA2792" s="12">
        <f ca="1">IFERROR(__xludf.DUMMYFUNCTION("PERCENTRANK(FILTER(AI:AI, $A:$A=$A2792), $AI2792)"),0.319)</f>
        <v>0.31900000000000001</v>
      </c>
      <c r="BB2792" s="13">
        <f ca="1">IFERROR(__xludf.DUMMYFUNCTION("PERCENTRANK(FILTER(AT:AT, $A:$A=$A2792), $AT2792)"),0.107)</f>
        <v>0.107</v>
      </c>
      <c r="BC2792" s="13">
        <f ca="1">IFERROR(__xludf.DUMMYFUNCTION("PERCENTRANK(FILTER(AU:AU, $A:$A=$A2792), $AU2792)"),0.71)</f>
        <v>0.71</v>
      </c>
      <c r="BM2792" s="9">
        <v>0.90668130000000002</v>
      </c>
      <c r="BN2792" s="9">
        <v>0.01</v>
      </c>
      <c r="BO2792" s="9">
        <v>10</v>
      </c>
      <c r="BP2792" s="9">
        <v>22</v>
      </c>
      <c r="BQ2792" s="9">
        <v>1.2766666</v>
      </c>
      <c r="BR2792" s="9">
        <v>1</v>
      </c>
      <c r="BS2792" s="9">
        <v>8.3266580000000001</v>
      </c>
      <c r="BT2792" s="9">
        <v>7.5871959999999996</v>
      </c>
      <c r="BU2792" s="9">
        <v>1.5593140999999999</v>
      </c>
      <c r="BV2792" s="9">
        <v>3.0127120000000001</v>
      </c>
      <c r="BW2792" s="9">
        <v>14.944478</v>
      </c>
      <c r="BX2792" s="9">
        <v>11.580648</v>
      </c>
      <c r="BY2792" s="9">
        <v>10.075036000000001</v>
      </c>
      <c r="BZ2792" s="9">
        <v>7.3975749999999998</v>
      </c>
      <c r="CA2792" s="9">
        <v>50.541890000000002</v>
      </c>
      <c r="CB2792" s="9">
        <v>54.53087</v>
      </c>
      <c r="CC2792" s="9">
        <v>44.167313</v>
      </c>
      <c r="CD2792" s="9">
        <v>61.086599999999997</v>
      </c>
    </row>
    <row r="2793" spans="1:82" ht="15.75" hidden="1" customHeight="1" x14ac:dyDescent="0.2">
      <c r="A2793" s="9" t="s">
        <v>113</v>
      </c>
      <c r="B2793" s="9" t="s">
        <v>6619</v>
      </c>
      <c r="C2793" s="9">
        <v>841</v>
      </c>
      <c r="D2793" s="9">
        <v>8</v>
      </c>
      <c r="E2793" s="9">
        <v>10.645089377894699</v>
      </c>
      <c r="F2793" s="9">
        <v>314</v>
      </c>
      <c r="G2793" s="9">
        <v>146.98946000000001</v>
      </c>
      <c r="H2793" s="9">
        <v>69</v>
      </c>
      <c r="I2793" s="16">
        <v>1.42263128496331E-5</v>
      </c>
      <c r="J2793" s="9">
        <v>0.161544328783705</v>
      </c>
      <c r="K2793" s="9">
        <v>0.52412353940308098</v>
      </c>
      <c r="L2793" s="11">
        <v>2.2922779039411201E-6</v>
      </c>
      <c r="M2793" s="11">
        <v>1.0295004720202399E-5</v>
      </c>
      <c r="N2793" s="9">
        <v>2.54777070063694E-2</v>
      </c>
      <c r="O2793" s="9">
        <v>7.24207685012032E-2</v>
      </c>
      <c r="P2793" s="9" t="s">
        <v>6620</v>
      </c>
      <c r="Q2793" s="9">
        <v>163692101</v>
      </c>
      <c r="R2793" s="9" t="s">
        <v>6387</v>
      </c>
      <c r="S2793" s="9">
        <v>1216</v>
      </c>
      <c r="T2793" s="9">
        <v>38.498862157331999</v>
      </c>
      <c r="U2793" s="9">
        <v>-120.217745820956</v>
      </c>
      <c r="V2793" s="9">
        <v>40</v>
      </c>
      <c r="W2793" s="9">
        <v>80</v>
      </c>
      <c r="X2793" s="9">
        <v>11657.792971975499</v>
      </c>
      <c r="Z2793" s="9">
        <v>8899.3046941222292</v>
      </c>
      <c r="AB2793" s="9">
        <v>2758.4882778532701</v>
      </c>
      <c r="AC2793" s="9">
        <v>8899.3046941222292</v>
      </c>
      <c r="AD2793" s="9">
        <v>2758.4882778532701</v>
      </c>
      <c r="AE2793" s="9">
        <v>7.1035532569396699E-4</v>
      </c>
      <c r="AF2793" s="9">
        <v>9.8161558662468408E-4</v>
      </c>
      <c r="AG2793" s="9">
        <v>2798</v>
      </c>
      <c r="AH2793" s="9">
        <v>6.0916905000000003</v>
      </c>
      <c r="AI2793" s="9">
        <v>18.601177</v>
      </c>
      <c r="AJ2793" s="9">
        <v>2</v>
      </c>
      <c r="AK2793" s="9">
        <v>2.4710958000000001</v>
      </c>
      <c r="AL2793" s="9">
        <v>8.0680160000000001</v>
      </c>
      <c r="AM2793" s="9">
        <v>-0.52513379999999998</v>
      </c>
      <c r="AN2793" s="9">
        <v>3.0082645000000002E-2</v>
      </c>
      <c r="AO2793" s="9">
        <v>4.5738745999999997E-3</v>
      </c>
      <c r="AP2793" s="9">
        <v>3.7476048</v>
      </c>
      <c r="AQ2793" s="9">
        <v>290.20979999999997</v>
      </c>
      <c r="AR2793" s="9">
        <v>49.939242999999998</v>
      </c>
      <c r="AS2793" s="9">
        <v>32.651156999999998</v>
      </c>
      <c r="AT2793" s="9">
        <v>1.0195565</v>
      </c>
      <c r="AU2793" s="9">
        <v>10.888567</v>
      </c>
      <c r="AV2793" s="9">
        <v>13.190599000000001</v>
      </c>
      <c r="AW2793" s="9">
        <v>1.0236362999999999</v>
      </c>
      <c r="AX2793" s="12">
        <f ca="1">IFERROR(__xludf.DUMMYFUNCTION("1-(PERCENTRANK(FILTER(AG:AG, $A:$A=$A2793), $AG2793))"),0.047)</f>
        <v>4.7E-2</v>
      </c>
      <c r="AY2793" s="13">
        <f ca="1">IFERROR(__xludf.DUMMYFUNCTION("PERCENTRANK(FILTER(K:K, $A:$A=$A2793), $K2793)"),0.046)</f>
        <v>4.5999999999999999E-2</v>
      </c>
      <c r="AZ2793" s="13">
        <f ca="1">IFERROR(__xludf.DUMMYFUNCTION("PERCENTRANK(FILTER(I:I, $A:$A=$A2793), $I2793)"),0.089)</f>
        <v>8.8999999999999996E-2</v>
      </c>
      <c r="BA2793" s="12">
        <f ca="1">IFERROR(__xludf.DUMMYFUNCTION("PERCENTRANK(FILTER(AI:AI, $A:$A=$A2793), $AI2793)"),0.794)</f>
        <v>0.79400000000000004</v>
      </c>
      <c r="BB2793" s="13">
        <f ca="1">IFERROR(__xludf.DUMMYFUNCTION("PERCENTRANK(FILTER(AT:AT, $A:$A=$A2793), $AT2793)"),0.064)</f>
        <v>6.4000000000000001E-2</v>
      </c>
      <c r="BC2793" s="13">
        <f ca="1">IFERROR(__xludf.DUMMYFUNCTION("PERCENTRANK(FILTER(AU:AU, $A:$A=$A2793), $AU2793)"),0.166)</f>
        <v>0.16600000000000001</v>
      </c>
      <c r="BM2793" s="9">
        <v>2.6297357E-2</v>
      </c>
      <c r="BN2793" s="9">
        <v>4.2819099999999999E-2</v>
      </c>
      <c r="BO2793" s="9">
        <v>3.0789472999999998</v>
      </c>
      <c r="BP2793" s="9">
        <v>13.5</v>
      </c>
      <c r="BQ2793" s="9">
        <v>0</v>
      </c>
      <c r="BR2793" s="9">
        <v>2.5950413000000001</v>
      </c>
      <c r="BS2793" s="9">
        <v>10.836523</v>
      </c>
      <c r="BT2793" s="9">
        <v>8.1533049999999996</v>
      </c>
      <c r="BU2793" s="9">
        <v>1.7229487999999999</v>
      </c>
      <c r="BV2793" s="9">
        <v>2.7838685999999999</v>
      </c>
      <c r="BW2793" s="9">
        <v>10.906625</v>
      </c>
      <c r="BX2793" s="9">
        <v>5.606255</v>
      </c>
      <c r="BY2793" s="9">
        <v>6.5630565000000001</v>
      </c>
      <c r="BZ2793" s="9">
        <v>4.1108235999999998</v>
      </c>
      <c r="CA2793" s="9">
        <v>58.828194000000003</v>
      </c>
      <c r="CB2793" s="9">
        <v>78.927459999999996</v>
      </c>
      <c r="CC2793" s="9">
        <v>62.085799999999999</v>
      </c>
      <c r="CD2793" s="9">
        <v>92.492099999999994</v>
      </c>
    </row>
    <row r="2794" spans="1:82" ht="15.75" hidden="1" customHeight="1" x14ac:dyDescent="0.2">
      <c r="A2794" s="9" t="s">
        <v>81</v>
      </c>
      <c r="B2794" s="9" t="s">
        <v>6621</v>
      </c>
      <c r="C2794" s="9">
        <v>5961</v>
      </c>
      <c r="D2794" s="9">
        <v>18</v>
      </c>
      <c r="E2794" s="9">
        <v>21.168133552404498</v>
      </c>
      <c r="F2794" s="9">
        <v>158</v>
      </c>
      <c r="G2794" s="9">
        <v>92.316956000000005</v>
      </c>
      <c r="H2794" s="9">
        <v>25</v>
      </c>
      <c r="I2794" s="16">
        <v>7.8864385250199098E-6</v>
      </c>
      <c r="J2794" s="9">
        <v>3.7817963827461401E-2</v>
      </c>
      <c r="K2794" s="9">
        <v>1.9518237274088299</v>
      </c>
      <c r="L2794" s="11">
        <v>2.9824904686670099E-7</v>
      </c>
      <c r="M2794" s="11">
        <v>1.02118139391649E-5</v>
      </c>
      <c r="N2794" s="9">
        <v>0.113924050632911</v>
      </c>
      <c r="O2794" s="9">
        <v>0.22929843626805499</v>
      </c>
      <c r="P2794" s="9" t="s">
        <v>6622</v>
      </c>
      <c r="Q2794" s="9">
        <v>102812101</v>
      </c>
      <c r="R2794" s="9" t="s">
        <v>202</v>
      </c>
      <c r="S2794" s="9" t="s">
        <v>98</v>
      </c>
      <c r="T2794" s="9">
        <v>40.171370725845101</v>
      </c>
      <c r="U2794" s="9">
        <v>-121.084319812926</v>
      </c>
      <c r="V2794" s="9">
        <v>75</v>
      </c>
      <c r="W2794" s="9">
        <v>51</v>
      </c>
      <c r="X2794" s="9">
        <v>5517.7346402093699</v>
      </c>
      <c r="Z2794" s="9">
        <v>3325.4735817566302</v>
      </c>
      <c r="AB2794" s="9">
        <v>2192.2610584527301</v>
      </c>
      <c r="AC2794" s="9">
        <v>3325.4735817566302</v>
      </c>
      <c r="AD2794" s="9">
        <v>2192.2610584527301</v>
      </c>
      <c r="AE2794" s="9">
        <v>2.55295348479123E-4</v>
      </c>
      <c r="AF2794" s="9">
        <v>1.9716096312549699E-4</v>
      </c>
      <c r="AG2794" s="9">
        <v>2799</v>
      </c>
      <c r="AH2794" s="9">
        <v>7.1907066999999998</v>
      </c>
      <c r="AI2794" s="9">
        <v>15.130152000000001</v>
      </c>
      <c r="AJ2794" s="9">
        <v>2</v>
      </c>
      <c r="AK2794" s="9">
        <v>1.9074574</v>
      </c>
      <c r="AL2794" s="9">
        <v>5.7328175999999997</v>
      </c>
      <c r="AM2794" s="9">
        <v>-0.15543141999999999</v>
      </c>
      <c r="AN2794" s="9">
        <v>7.3513515000000001E-2</v>
      </c>
      <c r="AO2794" s="9">
        <v>4.1255190000000002E-3</v>
      </c>
      <c r="AP2794" s="9">
        <v>2.5644442999999999</v>
      </c>
      <c r="AQ2794" s="9">
        <v>289.90163999999999</v>
      </c>
      <c r="AR2794" s="9">
        <v>46.252403000000001</v>
      </c>
      <c r="AS2794" s="9">
        <v>36.427813999999998</v>
      </c>
      <c r="AT2794" s="9">
        <v>0.97731069999999998</v>
      </c>
      <c r="AU2794" s="9">
        <v>12.192197999999999</v>
      </c>
      <c r="AV2794" s="9">
        <v>14.239214</v>
      </c>
      <c r="AW2794" s="9">
        <v>0.92729729999999999</v>
      </c>
      <c r="AX2794" s="12">
        <f ca="1">IFERROR(__xludf.DUMMYFUNCTION("1-(PERCENTRANK(FILTER(AG:AG, $A:$A=$A2794), $AG2794))"),0.04)</f>
        <v>0.04</v>
      </c>
      <c r="AY2794" s="13">
        <f ca="1">IFERROR(__xludf.DUMMYFUNCTION("PERCENTRANK(FILTER(K:K, $A:$A=$A2794), $K2794)"),0.161)</f>
        <v>0.161</v>
      </c>
      <c r="AZ2794" s="13">
        <f ca="1">IFERROR(__xludf.DUMMYFUNCTION("PERCENTRANK(FILTER(I:I, $A:$A=$A2794), $I2794)"),0.043)</f>
        <v>4.2999999999999997E-2</v>
      </c>
      <c r="BA2794" s="12">
        <f ca="1">IFERROR(__xludf.DUMMYFUNCTION("PERCENTRANK(FILTER(AI:AI, $A:$A=$A2794), $AI2794)"),0.662)</f>
        <v>0.66200000000000003</v>
      </c>
      <c r="BB2794" s="13">
        <f ca="1">IFERROR(__xludf.DUMMYFUNCTION("PERCENTRANK(FILTER(AT:AT, $A:$A=$A2794), $AT2794)"),0.055)</f>
        <v>5.5E-2</v>
      </c>
      <c r="BC2794" s="13">
        <f ca="1">IFERROR(__xludf.DUMMYFUNCTION("PERCENTRANK(FILTER(AU:AU, $A:$A=$A2794), $AU2794)"),0.445)</f>
        <v>0.44500000000000001</v>
      </c>
      <c r="BM2794" s="9">
        <v>0.10033691</v>
      </c>
      <c r="BN2794" s="9">
        <v>2.7567567000000001E-2</v>
      </c>
      <c r="BO2794" s="9">
        <v>4.9629630000000002</v>
      </c>
      <c r="BP2794" s="9">
        <v>17.481482</v>
      </c>
      <c r="BQ2794" s="9">
        <v>7.6216210000000006E-2</v>
      </c>
      <c r="BR2794" s="9">
        <v>4.2702703</v>
      </c>
      <c r="BS2794" s="9">
        <v>13.807228</v>
      </c>
      <c r="BT2794" s="9">
        <v>10.484735499999999</v>
      </c>
      <c r="BU2794" s="9">
        <v>1.7409295</v>
      </c>
      <c r="BV2794" s="9">
        <v>3.0978490999999999</v>
      </c>
      <c r="BW2794" s="9">
        <v>12.115717999999999</v>
      </c>
      <c r="BX2794" s="9">
        <v>5.8900322999999997</v>
      </c>
      <c r="BY2794" s="9">
        <v>7.3553042</v>
      </c>
      <c r="BZ2794" s="9">
        <v>4.5767612</v>
      </c>
      <c r="CA2794" s="9">
        <v>61.897823000000002</v>
      </c>
      <c r="CB2794" s="9">
        <v>98.76379</v>
      </c>
      <c r="CC2794" s="9">
        <v>57.632730000000002</v>
      </c>
      <c r="CD2794" s="9">
        <v>91.499340000000004</v>
      </c>
    </row>
    <row r="2795" spans="1:82" ht="15.75" hidden="1" customHeight="1" x14ac:dyDescent="0.2">
      <c r="A2795" s="9" t="s">
        <v>73</v>
      </c>
      <c r="B2795" s="9" t="s">
        <v>6623</v>
      </c>
      <c r="C2795" s="9">
        <v>8717</v>
      </c>
      <c r="D2795" s="9">
        <v>0</v>
      </c>
      <c r="E2795" s="9">
        <v>0</v>
      </c>
      <c r="F2795" s="9">
        <v>53</v>
      </c>
      <c r="G2795" s="9">
        <v>24.154001000000001</v>
      </c>
      <c r="H2795" s="9">
        <v>9</v>
      </c>
      <c r="I2795" s="16">
        <v>1.26129646863167E-5</v>
      </c>
      <c r="J2795" s="9">
        <v>3.7817619706725501E-2</v>
      </c>
      <c r="K2795" s="9">
        <v>0.54994762083515503</v>
      </c>
      <c r="L2795" s="11">
        <v>4.7699230188148598E-7</v>
      </c>
      <c r="M2795" s="11">
        <v>1.01361185661138E-5</v>
      </c>
      <c r="N2795" s="9">
        <v>0</v>
      </c>
      <c r="O2795" s="9">
        <v>0</v>
      </c>
      <c r="P2795" s="9" t="s">
        <v>6624</v>
      </c>
      <c r="Q2795" s="9">
        <v>158031101</v>
      </c>
      <c r="R2795" s="9" t="s">
        <v>6565</v>
      </c>
      <c r="S2795" s="9">
        <v>741586</v>
      </c>
      <c r="T2795" s="9">
        <v>38.825241635817697</v>
      </c>
      <c r="U2795" s="9">
        <v>-120.03727550723799</v>
      </c>
      <c r="V2795" s="9">
        <v>19</v>
      </c>
      <c r="W2795" s="9">
        <v>33</v>
      </c>
      <c r="X2795" s="9">
        <v>1982.2893216182999</v>
      </c>
      <c r="Z2795" s="9">
        <v>1137.7951664837501</v>
      </c>
      <c r="AB2795" s="9">
        <v>844.49415513455006</v>
      </c>
      <c r="AC2795" s="9">
        <v>1137.7951664837501</v>
      </c>
      <c r="AD2795" s="9">
        <v>844.49415513455006</v>
      </c>
      <c r="AE2795" s="11">
        <v>9.1225067095024301E-5</v>
      </c>
      <c r="AF2795" s="9">
        <v>1.1351668217685E-4</v>
      </c>
      <c r="AG2795" s="9">
        <v>2800</v>
      </c>
      <c r="AH2795" s="9">
        <v>8.0998009999999994</v>
      </c>
      <c r="AI2795" s="9">
        <v>19.069047999999999</v>
      </c>
      <c r="AJ2795" s="9">
        <v>2</v>
      </c>
      <c r="AK2795" s="9">
        <v>3.8990575999999999</v>
      </c>
      <c r="AL2795" s="9">
        <v>12.415905</v>
      </c>
      <c r="AM2795" s="9">
        <v>-1.174582</v>
      </c>
      <c r="AN2795" s="9">
        <v>7.0769230000000002E-2</v>
      </c>
      <c r="AO2795" s="9">
        <v>4.2736420000000002E-3</v>
      </c>
      <c r="AP2795" s="9">
        <v>3.3605176999999999</v>
      </c>
      <c r="AQ2795" s="9">
        <v>286.20177999999999</v>
      </c>
      <c r="AR2795" s="9">
        <v>42.316630000000004</v>
      </c>
      <c r="AS2795" s="9">
        <v>29.807790000000001</v>
      </c>
      <c r="AT2795" s="9">
        <v>0.69793400000000005</v>
      </c>
      <c r="AU2795" s="9">
        <v>12.359716000000001</v>
      </c>
      <c r="AV2795" s="9">
        <v>14.717663</v>
      </c>
      <c r="AW2795" s="9">
        <v>3.4842284000000001</v>
      </c>
      <c r="AX2795" s="12">
        <f ca="1">IFERROR(__xludf.DUMMYFUNCTION("1-(PERCENTRANK(FILTER(AG:AG, $A:$A=$A2795), $AG2795))"),0.024)</f>
        <v>2.4E-2</v>
      </c>
      <c r="AY2795" s="13">
        <f ca="1">IFERROR(__xludf.DUMMYFUNCTION("PERCENTRANK(FILTER(K:K, $A:$A=$A2795), $K2795)"),0.05)</f>
        <v>0.05</v>
      </c>
      <c r="AZ2795" s="13">
        <f ca="1">IFERROR(__xludf.DUMMYFUNCTION("PERCENTRANK(FILTER(I:I, $A:$A=$A2795), $I2795)"),0.039)</f>
        <v>3.9E-2</v>
      </c>
      <c r="BA2795" s="12">
        <f ca="1">IFERROR(__xludf.DUMMYFUNCTION("PERCENTRANK(FILTER(AI:AI, $A:$A=$A2795), $AI2795)"),0.812)</f>
        <v>0.81200000000000006</v>
      </c>
      <c r="BB2795" s="13">
        <f ca="1">IFERROR(__xludf.DUMMYFUNCTION("PERCENTRANK(FILTER(AT:AT, $A:$A=$A2795), $AT2795)"),0.01)</f>
        <v>0.01</v>
      </c>
      <c r="BC2795" s="13">
        <f ca="1">IFERROR(__xludf.DUMMYFUNCTION("PERCENTRANK(FILTER(AU:AU, $A:$A=$A2795), $AU2795)"),0.539)</f>
        <v>0.53900000000000003</v>
      </c>
      <c r="BM2795" s="9">
        <v>0.26932365000000003</v>
      </c>
      <c r="BN2795" s="9">
        <v>0.15615383999999999</v>
      </c>
      <c r="BO2795" s="9">
        <v>4.75</v>
      </c>
      <c r="BP2795" s="9">
        <v>20.583334000000001</v>
      </c>
      <c r="BQ2795" s="9">
        <v>0</v>
      </c>
      <c r="BR2795" s="9">
        <v>4.0769229999999999</v>
      </c>
      <c r="BS2795" s="9">
        <v>10.240660999999999</v>
      </c>
      <c r="BT2795" s="9">
        <v>7.9980425999999998</v>
      </c>
      <c r="BU2795" s="9">
        <v>1.1560589999999999</v>
      </c>
      <c r="BV2795" s="9">
        <v>1.9361975</v>
      </c>
      <c r="BW2795" s="9">
        <v>12.273626999999999</v>
      </c>
      <c r="BX2795" s="9">
        <v>6.963114</v>
      </c>
      <c r="BY2795" s="9">
        <v>7.2332096000000003</v>
      </c>
      <c r="BZ2795" s="9">
        <v>5.4774529999999997</v>
      </c>
      <c r="CA2795" s="9">
        <v>54.334685999999998</v>
      </c>
      <c r="CB2795" s="9">
        <v>76.424819999999997</v>
      </c>
      <c r="CC2795" s="9">
        <v>56.789893999999997</v>
      </c>
      <c r="CD2795" s="9">
        <v>82.961910000000003</v>
      </c>
    </row>
    <row r="2796" spans="1:82" ht="15.75" hidden="1" customHeight="1" x14ac:dyDescent="0.2">
      <c r="A2796" s="9" t="s">
        <v>91</v>
      </c>
      <c r="B2796" s="9" t="s">
        <v>6625</v>
      </c>
      <c r="C2796" s="9">
        <v>7828</v>
      </c>
      <c r="D2796" s="9">
        <v>13</v>
      </c>
      <c r="E2796" s="9">
        <v>30.543551264338301</v>
      </c>
      <c r="F2796" s="9">
        <v>42</v>
      </c>
      <c r="G2796" s="9">
        <v>44.831572999999999</v>
      </c>
      <c r="H2796" s="9">
        <v>11</v>
      </c>
      <c r="I2796" s="16">
        <v>1.6453964648958799E-5</v>
      </c>
      <c r="J2796" s="9">
        <v>3.7818049858743701E-2</v>
      </c>
      <c r="K2796" s="9">
        <v>9.1413479298353195E-2</v>
      </c>
      <c r="L2796" s="11">
        <v>6.2225685546833102E-7</v>
      </c>
      <c r="M2796" s="11">
        <v>1.00588951991266E-5</v>
      </c>
      <c r="N2796" s="9">
        <v>0.30952380952380898</v>
      </c>
      <c r="O2796" s="9">
        <v>0.68129554439245699</v>
      </c>
      <c r="P2796" s="9" t="s">
        <v>6626</v>
      </c>
      <c r="Q2796" s="9">
        <v>12091102</v>
      </c>
      <c r="R2796" s="9" t="s">
        <v>6058</v>
      </c>
      <c r="S2796" s="9" t="s">
        <v>6627</v>
      </c>
      <c r="T2796" s="9">
        <v>37.797375480960199</v>
      </c>
      <c r="U2796" s="9">
        <v>-122.185806464656</v>
      </c>
      <c r="V2796" s="9">
        <v>53</v>
      </c>
      <c r="W2796" s="9">
        <v>397</v>
      </c>
      <c r="X2796" s="9">
        <v>19649.0282691992</v>
      </c>
      <c r="Z2796" s="9">
        <v>2477.31873705818</v>
      </c>
      <c r="AB2796" s="9">
        <v>17171.7095321411</v>
      </c>
      <c r="AC2796" s="9">
        <v>1602.2825779191201</v>
      </c>
      <c r="AD2796" s="9">
        <v>10591.001125270501</v>
      </c>
      <c r="AE2796" s="9">
        <v>1.10647847190392E-4</v>
      </c>
      <c r="AF2796" s="9">
        <v>1.80993611138546E-4</v>
      </c>
      <c r="AG2796" s="9">
        <v>2801</v>
      </c>
      <c r="AH2796" s="9">
        <v>2.028213</v>
      </c>
      <c r="AI2796" s="9">
        <v>8.0703479999999992</v>
      </c>
      <c r="AJ2796" s="9">
        <v>2</v>
      </c>
      <c r="AK2796" s="9">
        <v>2.430221</v>
      </c>
      <c r="AL2796" s="9">
        <v>5.7503520000000004</v>
      </c>
      <c r="AM2796" s="9">
        <v>0.25227307999999998</v>
      </c>
      <c r="AN2796" s="9">
        <v>6.2222224E-2</v>
      </c>
      <c r="AO2796" s="9">
        <v>7.026572E-3</v>
      </c>
      <c r="AP2796" s="9">
        <v>1.9427493</v>
      </c>
      <c r="AQ2796" s="9">
        <v>292.71724999999998</v>
      </c>
      <c r="AR2796" s="9">
        <v>32.927399999999999</v>
      </c>
      <c r="AS2796" s="9">
        <v>30.692333000000001</v>
      </c>
      <c r="AT2796" s="9">
        <v>0.71829814000000003</v>
      </c>
      <c r="AU2796" s="9">
        <v>15.240031</v>
      </c>
      <c r="AV2796" s="9">
        <v>16.755732999999999</v>
      </c>
      <c r="AW2796" s="9">
        <v>38.781784000000002</v>
      </c>
      <c r="AX2796" s="12">
        <f ca="1">IFERROR(__xludf.DUMMYFUNCTION("1-(PERCENTRANK(FILTER(AG:AG, $A:$A=$A2796), $AG2796))"),0.045)</f>
        <v>4.4999999999999998E-2</v>
      </c>
      <c r="AY2796" s="13">
        <f ca="1">IFERROR(__xludf.DUMMYFUNCTION("PERCENTRANK(FILTER(K:K, $A:$A=$A2796), $K2796)"),0.147)</f>
        <v>0.14699999999999999</v>
      </c>
      <c r="AZ2796" s="13">
        <f ca="1">IFERROR(__xludf.DUMMYFUNCTION("PERCENTRANK(FILTER(I:I, $A:$A=$A2796), $I2796)"),0.058)</f>
        <v>5.8000000000000003E-2</v>
      </c>
      <c r="BA2796" s="12">
        <f ca="1">IFERROR(__xludf.DUMMYFUNCTION("PERCENTRANK(FILTER(AI:AI, $A:$A=$A2796), $AI2796)"),0.236)</f>
        <v>0.23599999999999999</v>
      </c>
      <c r="BB2796" s="13">
        <f ca="1">IFERROR(__xludf.DUMMYFUNCTION("PERCENTRANK(FILTER(AT:AT, $A:$A=$A2796), $AT2796)"),0.2)</f>
        <v>0.2</v>
      </c>
      <c r="BC2796" s="13">
        <f ca="1">IFERROR(__xludf.DUMMYFUNCTION("PERCENTRANK(FILTER(AU:AU, $A:$A=$A2796), $AU2796)"),0.506)</f>
        <v>0.50600000000000001</v>
      </c>
      <c r="BM2796" s="9">
        <v>0.7488129</v>
      </c>
      <c r="BN2796" s="9">
        <v>3.6666665000000001E-2</v>
      </c>
      <c r="BO2796" s="9">
        <v>15.6470585</v>
      </c>
      <c r="BP2796" s="9">
        <v>22</v>
      </c>
      <c r="BQ2796" s="9">
        <v>0.51555556000000002</v>
      </c>
      <c r="BR2796" s="9">
        <v>2.3333333000000001</v>
      </c>
      <c r="BS2796" s="9">
        <v>8.1910310000000006</v>
      </c>
      <c r="BT2796" s="9">
        <v>7.5195436000000004</v>
      </c>
      <c r="BU2796" s="9">
        <v>1.5837289000000001</v>
      </c>
      <c r="BV2796" s="9">
        <v>3.0954936000000002</v>
      </c>
      <c r="BW2796" s="9">
        <v>14.749022999999999</v>
      </c>
      <c r="BX2796" s="9">
        <v>10.820774</v>
      </c>
      <c r="BY2796" s="9">
        <v>9.9429289999999995</v>
      </c>
      <c r="BZ2796" s="9">
        <v>7.0554180000000004</v>
      </c>
      <c r="CA2796" s="9">
        <v>51.169426000000001</v>
      </c>
      <c r="CB2796" s="9">
        <v>58.943460000000002</v>
      </c>
      <c r="CC2796" s="9">
        <v>45.118533999999997</v>
      </c>
      <c r="CD2796" s="9">
        <v>64.889880000000005</v>
      </c>
    </row>
    <row r="2797" spans="1:82" ht="15.75" hidden="1" customHeight="1" x14ac:dyDescent="0.2">
      <c r="A2797" s="9" t="s">
        <v>106</v>
      </c>
      <c r="B2797" s="9" t="s">
        <v>6628</v>
      </c>
      <c r="C2797" s="9">
        <v>1993</v>
      </c>
      <c r="D2797" s="9">
        <v>172</v>
      </c>
      <c r="E2797" s="9">
        <v>377.58784521548199</v>
      </c>
      <c r="F2797" s="9">
        <v>575</v>
      </c>
      <c r="G2797" s="9">
        <v>593.24976000000004</v>
      </c>
      <c r="H2797" s="9">
        <v>44</v>
      </c>
      <c r="I2797" s="16">
        <v>1.7897072377143698E-5</v>
      </c>
      <c r="J2797" s="9">
        <v>3.7818049858743701E-2</v>
      </c>
      <c r="K2797" s="9">
        <v>0.17703081546958699</v>
      </c>
      <c r="L2797" s="11">
        <v>6.7683237548436705E-7</v>
      </c>
      <c r="M2797" s="11">
        <v>9.8402837458231503E-6</v>
      </c>
      <c r="N2797" s="9">
        <v>0.29913043478260798</v>
      </c>
      <c r="O2797" s="9">
        <v>0.63647366305024899</v>
      </c>
      <c r="P2797" s="9" t="s">
        <v>6629</v>
      </c>
      <c r="Q2797" s="9">
        <v>83431116</v>
      </c>
      <c r="R2797" s="9" t="s">
        <v>4640</v>
      </c>
      <c r="S2797" s="9" t="s">
        <v>6630</v>
      </c>
      <c r="T2797" s="9">
        <v>37.2393726376731</v>
      </c>
      <c r="U2797" s="9">
        <v>-121.927798007329</v>
      </c>
      <c r="V2797" s="9">
        <v>261</v>
      </c>
      <c r="W2797" s="9">
        <v>1113</v>
      </c>
      <c r="X2797" s="9">
        <v>62518.244699811301</v>
      </c>
      <c r="Z2797" s="9">
        <v>14726.4924271449</v>
      </c>
      <c r="AB2797" s="9">
        <v>47791.752272666301</v>
      </c>
      <c r="AC2797" s="9">
        <v>4954.2992057634501</v>
      </c>
      <c r="AD2797" s="9">
        <v>9527.5513048657194</v>
      </c>
      <c r="AE2797" s="9">
        <v>4.3297248481621799E-4</v>
      </c>
      <c r="AF2797" s="9">
        <v>7.8747118459432397E-4</v>
      </c>
      <c r="AG2797" s="9">
        <v>2802</v>
      </c>
      <c r="AH2797" s="9">
        <v>1.8084184999999999</v>
      </c>
      <c r="AI2797" s="9">
        <v>6.7404447000000003</v>
      </c>
      <c r="AJ2797" s="9">
        <v>2</v>
      </c>
      <c r="AK2797" s="9">
        <v>1.4289798</v>
      </c>
      <c r="AL2797" s="9">
        <v>4.6098603999999996</v>
      </c>
      <c r="AM2797" s="9">
        <v>-0.79063620000000001</v>
      </c>
      <c r="AN2797" s="9">
        <v>5.3571430000000003E-2</v>
      </c>
      <c r="AO2797" s="9">
        <v>6.4198533000000002E-3</v>
      </c>
      <c r="AP2797" s="9">
        <v>1.4752018</v>
      </c>
      <c r="AQ2797" s="9">
        <v>295.64260000000002</v>
      </c>
      <c r="AR2797" s="9">
        <v>43.092094000000003</v>
      </c>
      <c r="AS2797" s="9">
        <v>36.687199999999997</v>
      </c>
      <c r="AT2797" s="9">
        <v>1.0506542000000001</v>
      </c>
      <c r="AU2797" s="9">
        <v>13.360754</v>
      </c>
      <c r="AV2797" s="9">
        <v>14.552196500000001</v>
      </c>
      <c r="AW2797" s="9">
        <v>28.531714999999998</v>
      </c>
      <c r="AX2797" s="12">
        <f ca="1">IFERROR(__xludf.DUMMYFUNCTION("1-(PERCENTRANK(FILTER(AG:AG, $A:$A=$A2797), $AG2797))"),0.046)</f>
        <v>4.5999999999999999E-2</v>
      </c>
      <c r="AY2797" s="13">
        <f ca="1">IFERROR(__xludf.DUMMYFUNCTION("PERCENTRANK(FILTER(K:K, $A:$A=$A2797), $K2797)"),0.093)</f>
        <v>9.2999999999999999E-2</v>
      </c>
      <c r="AZ2797" s="13">
        <f ca="1">IFERROR(__xludf.DUMMYFUNCTION("PERCENTRANK(FILTER(I:I, $A:$A=$A2797), $I2797)"),0.095)</f>
        <v>9.5000000000000001E-2</v>
      </c>
      <c r="BA2797" s="12">
        <f ca="1">IFERROR(__xludf.DUMMYFUNCTION("PERCENTRANK(FILTER(AI:AI, $A:$A=$A2797), $AI2797)"),0.392)</f>
        <v>0.39200000000000002</v>
      </c>
      <c r="BB2797" s="13">
        <f ca="1">IFERROR(__xludf.DUMMYFUNCTION("PERCENTRANK(FILTER(AT:AT, $A:$A=$A2797), $AT2797)"),0.78)</f>
        <v>0.78</v>
      </c>
      <c r="BC2797" s="13">
        <f ca="1">IFERROR(__xludf.DUMMYFUNCTION("PERCENTRANK(FILTER(AU:AU, $A:$A=$A2797), $AU2797)"),0.132)</f>
        <v>0.13200000000000001</v>
      </c>
      <c r="BM2797" s="9">
        <v>0.55334085</v>
      </c>
      <c r="BN2797" s="9">
        <v>1.7142856000000001E-2</v>
      </c>
      <c r="BO2797" s="9">
        <v>5.8653845999999996</v>
      </c>
      <c r="BP2797" s="9">
        <v>20.076923000000001</v>
      </c>
      <c r="BQ2797" s="9">
        <v>2.9232141999999999</v>
      </c>
      <c r="BR2797" s="9">
        <v>10.267858</v>
      </c>
      <c r="BS2797" s="9">
        <v>10.02824</v>
      </c>
      <c r="BT2797" s="9">
        <v>8.2159399999999998</v>
      </c>
      <c r="BU2797" s="9">
        <v>2.0528445</v>
      </c>
      <c r="BV2797" s="9">
        <v>3.6046478999999998</v>
      </c>
      <c r="BW2797" s="9">
        <v>12.513206</v>
      </c>
      <c r="BX2797" s="9">
        <v>8.0620539999999998</v>
      </c>
      <c r="BY2797" s="9">
        <v>8.6789609999999993</v>
      </c>
      <c r="BZ2797" s="9">
        <v>5.2327484999999996</v>
      </c>
      <c r="CA2797" s="9">
        <v>57.800021999999998</v>
      </c>
      <c r="CB2797" s="9">
        <v>79.2941</v>
      </c>
      <c r="CC2797" s="9">
        <v>53.256058000000003</v>
      </c>
      <c r="CD2797" s="9">
        <v>81.54195</v>
      </c>
    </row>
    <row r="2798" spans="1:82" ht="15.75" hidden="1" customHeight="1" x14ac:dyDescent="0.2">
      <c r="A2798" s="9" t="s">
        <v>113</v>
      </c>
      <c r="B2798" s="9" t="s">
        <v>6631</v>
      </c>
      <c r="C2798" s="9">
        <v>7829</v>
      </c>
      <c r="D2798" s="9">
        <v>5</v>
      </c>
      <c r="E2798" s="9">
        <v>6.4724444130638901</v>
      </c>
      <c r="F2798" s="9">
        <v>17</v>
      </c>
      <c r="G2798" s="9">
        <v>11.875204</v>
      </c>
      <c r="H2798" s="9">
        <v>8</v>
      </c>
      <c r="I2798" s="16">
        <v>1.5937513808239601E-5</v>
      </c>
      <c r="J2798" s="9">
        <v>1.8062773864128201</v>
      </c>
      <c r="K2798" s="9">
        <v>5.5983212911996802E-2</v>
      </c>
      <c r="L2798" s="11">
        <v>3.1313858039862099E-5</v>
      </c>
      <c r="M2798" s="11">
        <v>9.5964047693366998E-6</v>
      </c>
      <c r="N2798" s="9">
        <v>0.29411764705882298</v>
      </c>
      <c r="O2798" s="9">
        <v>0.54503858342349598</v>
      </c>
      <c r="P2798" s="9" t="s">
        <v>6632</v>
      </c>
      <c r="Q2798" s="9">
        <v>253141103</v>
      </c>
      <c r="R2798" s="9" t="s">
        <v>6633</v>
      </c>
      <c r="S2798" s="9">
        <v>622728</v>
      </c>
      <c r="T2798" s="9">
        <v>35.005563024361301</v>
      </c>
      <c r="U2798" s="9">
        <v>-119.80802264946</v>
      </c>
      <c r="V2798" s="9">
        <v>124</v>
      </c>
      <c r="W2798" s="9">
        <v>82</v>
      </c>
      <c r="X2798" s="9">
        <v>63541.810058205003</v>
      </c>
      <c r="Z2798" s="9">
        <v>61732.636307114903</v>
      </c>
      <c r="AB2798" s="9">
        <v>1809.17375109008</v>
      </c>
      <c r="AC2798" s="9">
        <v>3818.1463912695699</v>
      </c>
      <c r="AD2798" s="9">
        <v>99.056884938656793</v>
      </c>
      <c r="AE2798" s="11">
        <v>7.6771238154693598E-5</v>
      </c>
      <c r="AF2798" s="9">
        <v>1.2750011046591599E-4</v>
      </c>
      <c r="AG2798" s="9">
        <v>2803</v>
      </c>
      <c r="AH2798" s="9">
        <v>1.8527408999999999</v>
      </c>
      <c r="AI2798" s="9">
        <v>4.0453853999999998</v>
      </c>
      <c r="AJ2798" s="9">
        <v>2</v>
      </c>
      <c r="AK2798" s="9">
        <v>3.1816328</v>
      </c>
      <c r="AL2798" s="9">
        <v>7.1199849999999998</v>
      </c>
      <c r="AM2798" s="9">
        <v>4.1252522000000003</v>
      </c>
      <c r="AN2798" s="9">
        <v>5.4545456000000005E-4</v>
      </c>
      <c r="AO2798" s="9">
        <v>5.5928849999999997E-3</v>
      </c>
      <c r="AP2798" s="9">
        <v>0.93992249999999999</v>
      </c>
      <c r="AQ2798" s="9">
        <v>298.56628000000001</v>
      </c>
      <c r="AR2798" s="9">
        <v>55.128684999999997</v>
      </c>
      <c r="AS2798" s="9">
        <v>44.613213000000002</v>
      </c>
      <c r="AT2798" s="9">
        <v>1.5231878999999999</v>
      </c>
      <c r="AU2798" s="9">
        <v>11.123294</v>
      </c>
      <c r="AV2798" s="9">
        <v>11.889172</v>
      </c>
      <c r="AW2798" s="9">
        <v>0</v>
      </c>
      <c r="AX2798" s="12">
        <f ca="1">IFERROR(__xludf.DUMMYFUNCTION("1-(PERCENTRANK(FILTER(AG:AG, $A:$A=$A2798), $AG2798))"),0.044)</f>
        <v>4.3999999999999997E-2</v>
      </c>
      <c r="AY2798" s="13">
        <f ca="1">IFERROR(__xludf.DUMMYFUNCTION("PERCENTRANK(FILTER(K:K, $A:$A=$A2798), $K2798)"),0.023)</f>
        <v>2.3E-2</v>
      </c>
      <c r="AZ2798" s="13">
        <f ca="1">IFERROR(__xludf.DUMMYFUNCTION("PERCENTRANK(FILTER(I:I, $A:$A=$A2798), $I2798)"),0.106)</f>
        <v>0.106</v>
      </c>
      <c r="BA2798" s="12">
        <f ca="1">IFERROR(__xludf.DUMMYFUNCTION("PERCENTRANK(FILTER(AI:AI, $A:$A=$A2798), $AI2798)"),0.169)</f>
        <v>0.16900000000000001</v>
      </c>
      <c r="BB2798" s="13">
        <f ca="1">IFERROR(__xludf.DUMMYFUNCTION("PERCENTRANK(FILTER(AT:AT, $A:$A=$A2798), $AT2798)"),0.9)</f>
        <v>0.9</v>
      </c>
      <c r="BC2798" s="13">
        <f ca="1">IFERROR(__xludf.DUMMYFUNCTION("PERCENTRANK(FILTER(AU:AU, $A:$A=$A2798), $AU2798)"),0.202)</f>
        <v>0.20200000000000001</v>
      </c>
      <c r="BM2798" s="9">
        <v>7.7110412999999997E-3</v>
      </c>
      <c r="BN2798" s="9">
        <v>1.4181819E-2</v>
      </c>
      <c r="BO2798" s="9">
        <v>2.3333333000000001</v>
      </c>
      <c r="BP2798" s="9">
        <v>10.666667</v>
      </c>
      <c r="BQ2798" s="9">
        <v>0.11509091</v>
      </c>
      <c r="BR2798" s="9">
        <v>0.3090909</v>
      </c>
      <c r="BS2798" s="9">
        <v>8.2008559999999999</v>
      </c>
      <c r="BT2798" s="9">
        <v>7.1452780000000002</v>
      </c>
      <c r="BU2798" s="9">
        <v>2.4465547000000001</v>
      </c>
      <c r="BV2798" s="9">
        <v>4.0241920000000002</v>
      </c>
      <c r="BW2798" s="9">
        <v>8.9737449999999992</v>
      </c>
      <c r="BX2798" s="9">
        <v>6.7579310000000001</v>
      </c>
      <c r="BY2798" s="9">
        <v>6.2958736000000002</v>
      </c>
      <c r="BZ2798" s="9">
        <v>4.3069572000000003</v>
      </c>
      <c r="CA2798" s="9">
        <v>67.923385999999994</v>
      </c>
      <c r="CB2798" s="9">
        <v>83.224593999999996</v>
      </c>
      <c r="CC2798" s="9">
        <v>73.177449999999993</v>
      </c>
      <c r="CD2798" s="9">
        <v>88.099429999999998</v>
      </c>
    </row>
    <row r="2799" spans="1:82" ht="15.75" hidden="1" customHeight="1" x14ac:dyDescent="0.2">
      <c r="A2799" s="9" t="s">
        <v>106</v>
      </c>
      <c r="B2799" s="9" t="s">
        <v>6634</v>
      </c>
      <c r="C2799" s="9">
        <v>4313</v>
      </c>
      <c r="D2799" s="9">
        <v>10</v>
      </c>
      <c r="E2799" s="9">
        <v>18.963823670700101</v>
      </c>
      <c r="F2799" s="9">
        <v>16</v>
      </c>
      <c r="G2799" s="9">
        <v>21.910126000000002</v>
      </c>
      <c r="H2799" s="9">
        <v>2</v>
      </c>
      <c r="I2799" s="16">
        <v>1.91706849363981E-5</v>
      </c>
      <c r="J2799" s="9">
        <v>3.7818006843102603E-2</v>
      </c>
      <c r="K2799" s="9">
        <v>0</v>
      </c>
      <c r="L2799" s="11">
        <v>7.2499709411166995E-7</v>
      </c>
      <c r="M2799" s="11">
        <v>9.2118471002322605E-6</v>
      </c>
      <c r="N2799" s="9">
        <v>0.625</v>
      </c>
      <c r="O2799" s="9">
        <v>0.86552783413004697</v>
      </c>
      <c r="P2799" s="9" t="s">
        <v>6635</v>
      </c>
      <c r="Q2799" s="9">
        <v>182090401</v>
      </c>
      <c r="R2799" s="9" t="s">
        <v>6636</v>
      </c>
      <c r="S2799" s="9">
        <v>2642</v>
      </c>
      <c r="T2799" s="9">
        <v>36.593262169054597</v>
      </c>
      <c r="U2799" s="9">
        <v>-121.894781910589</v>
      </c>
      <c r="V2799" s="9">
        <v>70</v>
      </c>
      <c r="W2799" s="9">
        <v>476</v>
      </c>
      <c r="X2799" s="9">
        <v>25848.371874299701</v>
      </c>
      <c r="Z2799" s="9">
        <v>4201.7425703466197</v>
      </c>
      <c r="AB2799" s="9">
        <v>21646.629303953101</v>
      </c>
      <c r="AC2799" s="9">
        <v>395.92490054855199</v>
      </c>
      <c r="AD2799" s="9">
        <v>1545.1264421261801</v>
      </c>
      <c r="AE2799" s="11">
        <v>1.8423694200464501E-5</v>
      </c>
      <c r="AF2799" s="11">
        <v>3.8341369872796302E-5</v>
      </c>
      <c r="AG2799" s="9">
        <v>2804</v>
      </c>
      <c r="AH2799" s="9">
        <v>1.7641640000000001</v>
      </c>
      <c r="AI2799" s="9">
        <v>7.427041</v>
      </c>
      <c r="AJ2799" s="9">
        <v>2</v>
      </c>
      <c r="AK2799" s="9">
        <v>2.0908692000000002</v>
      </c>
      <c r="AL2799" s="9">
        <v>6.2386527000000003</v>
      </c>
      <c r="AM2799" s="9">
        <v>2.0249999999999999</v>
      </c>
      <c r="AN2799" s="9">
        <v>0.01</v>
      </c>
      <c r="AO2799" s="9">
        <v>7.2834850000000001E-3</v>
      </c>
      <c r="AP2799" s="9">
        <v>1.1664852000000001</v>
      </c>
      <c r="AQ2799" s="9">
        <v>291.49973</v>
      </c>
      <c r="AR2799" s="9">
        <v>23.937418000000001</v>
      </c>
      <c r="AS2799" s="9">
        <v>23.59845</v>
      </c>
      <c r="AT2799" s="9">
        <v>0.52236020000000005</v>
      </c>
      <c r="AU2799" s="9">
        <v>17.491177</v>
      </c>
      <c r="AV2799" s="9">
        <v>18.724964</v>
      </c>
      <c r="AW2799" s="9">
        <v>25.968800999999999</v>
      </c>
      <c r="AX2799" s="12">
        <f ca="1">IFERROR(__xludf.DUMMYFUNCTION("1-(PERCENTRANK(FILTER(AG:AG, $A:$A=$A2799), $AG2799))"),0.044)</f>
        <v>4.3999999999999997E-2</v>
      </c>
      <c r="AY2799" s="13">
        <f ca="1">IFERROR(__xludf.DUMMYFUNCTION("PERCENTRANK(FILTER(K:K, $A:$A=$A2799), $K2799)"),0)</f>
        <v>0</v>
      </c>
      <c r="AZ2799" s="13">
        <f ca="1">IFERROR(__xludf.DUMMYFUNCTION("PERCENTRANK(FILTER(I:I, $A:$A=$A2799), $I2799)"),0.119)</f>
        <v>0.11899999999999999</v>
      </c>
      <c r="BA2799" s="12">
        <f ca="1">IFERROR(__xludf.DUMMYFUNCTION("PERCENTRANK(FILTER(AI:AI, $A:$A=$A2799), $AI2799)"),0.423)</f>
        <v>0.42299999999999999</v>
      </c>
      <c r="BB2799" s="13">
        <f ca="1">IFERROR(__xludf.DUMMYFUNCTION("PERCENTRANK(FILTER(AT:AT, $A:$A=$A2799), $AT2799)"),0.042)</f>
        <v>4.2000000000000003E-2</v>
      </c>
      <c r="BC2799" s="13">
        <f ca="1">IFERROR(__xludf.DUMMYFUNCTION("PERCENTRANK(FILTER(AU:AU, $A:$A=$A2799), $AU2799)"),0.976)</f>
        <v>0.97599999999999998</v>
      </c>
      <c r="BM2799" s="9">
        <v>0.57066214000000004</v>
      </c>
      <c r="BN2799" s="9">
        <v>0.02</v>
      </c>
      <c r="BO2799" s="9">
        <v>13.5</v>
      </c>
      <c r="BP2799" s="9">
        <v>22</v>
      </c>
      <c r="BQ2799" s="9">
        <v>3.4599997999999998</v>
      </c>
      <c r="BR2799" s="9">
        <v>8</v>
      </c>
      <c r="BS2799" s="9">
        <v>10.71856</v>
      </c>
      <c r="BT2799" s="9">
        <v>9.5693655</v>
      </c>
      <c r="BU2799" s="9">
        <v>1.3536123</v>
      </c>
      <c r="BV2799" s="9">
        <v>2.0540050999999999</v>
      </c>
      <c r="BW2799" s="9">
        <v>16.509872000000001</v>
      </c>
      <c r="BX2799" s="9">
        <v>15.424697</v>
      </c>
      <c r="BY2799" s="9">
        <v>13.676774</v>
      </c>
      <c r="BZ2799" s="9">
        <v>13.479198999999999</v>
      </c>
      <c r="CA2799" s="9">
        <v>43.238129999999998</v>
      </c>
      <c r="CB2799" s="9">
        <v>44.32929</v>
      </c>
      <c r="CC2799" s="9">
        <v>31.711684999999999</v>
      </c>
      <c r="CD2799" s="9">
        <v>36.912689999999998</v>
      </c>
    </row>
    <row r="2800" spans="1:82" ht="15.75" hidden="1" customHeight="1" x14ac:dyDescent="0.2">
      <c r="A2800" s="9" t="s">
        <v>81</v>
      </c>
      <c r="B2800" s="9" t="s">
        <v>6637</v>
      </c>
      <c r="C2800" s="9">
        <v>8189</v>
      </c>
      <c r="D2800" s="9">
        <v>20</v>
      </c>
      <c r="E2800" s="9">
        <v>31.400809106522502</v>
      </c>
      <c r="F2800" s="9">
        <v>187</v>
      </c>
      <c r="G2800" s="9">
        <v>121.37233999999999</v>
      </c>
      <c r="H2800" s="9">
        <v>59</v>
      </c>
      <c r="I2800" s="16">
        <v>6.88671537441762E-6</v>
      </c>
      <c r="J2800" s="9">
        <v>11.203444479992701</v>
      </c>
      <c r="K2800" s="9">
        <v>1.5987760560725901</v>
      </c>
      <c r="L2800" s="11">
        <v>5.2770970594544702E-5</v>
      </c>
      <c r="M2800" s="11">
        <v>9.1274326095842292E-6</v>
      </c>
      <c r="N2800" s="9">
        <v>0.10695187165775399</v>
      </c>
      <c r="O2800" s="9">
        <v>0.25871471040572402</v>
      </c>
      <c r="P2800" s="9" t="s">
        <v>6638</v>
      </c>
      <c r="Q2800" s="9">
        <v>103491101</v>
      </c>
      <c r="R2800" s="9" t="s">
        <v>731</v>
      </c>
      <c r="S2800" s="9">
        <v>1544</v>
      </c>
      <c r="T2800" s="9">
        <v>41.057410219497903</v>
      </c>
      <c r="U2800" s="9">
        <v>-121.277296692745</v>
      </c>
      <c r="V2800" s="9">
        <v>168</v>
      </c>
      <c r="W2800" s="9">
        <v>143</v>
      </c>
      <c r="X2800" s="9">
        <v>47799.124897681999</v>
      </c>
      <c r="Z2800" s="9">
        <v>44879.150670187701</v>
      </c>
      <c r="AB2800" s="9">
        <v>2919.9742274943501</v>
      </c>
      <c r="AC2800" s="9">
        <v>22817.594316360301</v>
      </c>
      <c r="AD2800" s="9">
        <v>756.87924252579398</v>
      </c>
      <c r="AE2800" s="9">
        <v>5.3851852396546995E-4</v>
      </c>
      <c r="AF2800" s="9">
        <v>4.0631620709063998E-4</v>
      </c>
      <c r="AG2800" s="9">
        <v>2805</v>
      </c>
      <c r="AH2800" s="9">
        <v>1.2076004</v>
      </c>
      <c r="AI2800" s="9">
        <v>4.3143167</v>
      </c>
      <c r="AJ2800" s="9">
        <v>2</v>
      </c>
      <c r="AK2800" s="9">
        <v>2.7598498</v>
      </c>
      <c r="AL2800" s="9">
        <v>7.6766795999999999</v>
      </c>
      <c r="AM2800" s="9">
        <v>0.12761399000000001</v>
      </c>
      <c r="AN2800" s="9">
        <v>3.8113207999999998E-3</v>
      </c>
      <c r="AO2800" s="9">
        <v>4.5281890000000002E-3</v>
      </c>
      <c r="AP2800" s="9">
        <v>1.4156948</v>
      </c>
      <c r="AQ2800" s="9">
        <v>290.8861</v>
      </c>
      <c r="AR2800" s="9">
        <v>42.965890000000002</v>
      </c>
      <c r="AS2800" s="9">
        <v>31.867104000000001</v>
      </c>
      <c r="AT2800" s="9">
        <v>0.9659761</v>
      </c>
      <c r="AU2800" s="9">
        <v>12.988549000000001</v>
      </c>
      <c r="AV2800" s="9">
        <v>14.781193999999999</v>
      </c>
      <c r="AW2800" s="9">
        <v>0.74929420000000002</v>
      </c>
      <c r="AX2800" s="12">
        <f ca="1">IFERROR(__xludf.DUMMYFUNCTION("1-(PERCENTRANK(FILTER(AG:AG, $A:$A=$A2800), $AG2800))"),0.038)</f>
        <v>3.7999999999999999E-2</v>
      </c>
      <c r="AY2800" s="13">
        <f ca="1">IFERROR(__xludf.DUMMYFUNCTION("PERCENTRANK(FILTER(K:K, $A:$A=$A2800), $K2800)"),0.137)</f>
        <v>0.13700000000000001</v>
      </c>
      <c r="AZ2800" s="13">
        <f ca="1">IFERROR(__xludf.DUMMYFUNCTION("PERCENTRANK(FILTER(I:I, $A:$A=$A2800), $I2800)"),0.026)</f>
        <v>2.5999999999999999E-2</v>
      </c>
      <c r="BA2800" s="12">
        <f ca="1">IFERROR(__xludf.DUMMYFUNCTION("PERCENTRANK(FILTER(AI:AI, $A:$A=$A2800), $AI2800)"),0.147)</f>
        <v>0.14699999999999999</v>
      </c>
      <c r="BB2800" s="13">
        <f ca="1">IFERROR(__xludf.DUMMYFUNCTION("PERCENTRANK(FILTER(AT:AT, $A:$A=$A2800), $AT2800)"),0.04)</f>
        <v>0.04</v>
      </c>
      <c r="BC2800" s="13">
        <f ca="1">IFERROR(__xludf.DUMMYFUNCTION("PERCENTRANK(FILTER(AU:AU, $A:$A=$A2800), $AU2800)"),0.87)</f>
        <v>0.87</v>
      </c>
      <c r="BM2800" s="9">
        <v>6.9801920000000003E-2</v>
      </c>
      <c r="BN2800" s="9">
        <v>4.3018869999999999E-3</v>
      </c>
      <c r="BO2800" s="9">
        <v>1.3488373</v>
      </c>
      <c r="BP2800" s="9">
        <v>13.697675</v>
      </c>
      <c r="BQ2800" s="9">
        <v>8.5132079999999999E-2</v>
      </c>
      <c r="BR2800" s="9">
        <v>0.70566039999999997</v>
      </c>
      <c r="BS2800" s="9">
        <v>8.6764949999999992</v>
      </c>
      <c r="BT2800" s="9">
        <v>7.6547513</v>
      </c>
      <c r="BU2800" s="9">
        <v>1.7511159000000001</v>
      </c>
      <c r="BV2800" s="9">
        <v>3.0210507</v>
      </c>
      <c r="BW2800" s="9">
        <v>12.899350999999999</v>
      </c>
      <c r="BX2800" s="9">
        <v>6.6330942999999998</v>
      </c>
      <c r="BY2800" s="9">
        <v>7.9126890000000003</v>
      </c>
      <c r="BZ2800" s="9">
        <v>5.1495585000000004</v>
      </c>
      <c r="CA2800" s="9">
        <v>50.405284999999999</v>
      </c>
      <c r="CB2800" s="9">
        <v>81.033646000000005</v>
      </c>
      <c r="CC2800" s="9">
        <v>55.242220000000003</v>
      </c>
      <c r="CD2800" s="9">
        <v>86.672120000000007</v>
      </c>
    </row>
    <row r="2801" spans="1:82" ht="15.75" hidden="1" customHeight="1" x14ac:dyDescent="0.2">
      <c r="A2801" s="9" t="s">
        <v>113</v>
      </c>
      <c r="B2801" s="9">
        <v>86032</v>
      </c>
      <c r="C2801" s="9">
        <v>8427</v>
      </c>
      <c r="D2801" s="9">
        <v>1</v>
      </c>
      <c r="E2801" s="9">
        <v>3.8265368175485599</v>
      </c>
      <c r="F2801" s="9">
        <v>74</v>
      </c>
      <c r="G2801" s="9">
        <v>36.091563999999998</v>
      </c>
      <c r="H2801" s="9">
        <v>7</v>
      </c>
      <c r="I2801" s="16">
        <v>1.03850670711835E-5</v>
      </c>
      <c r="J2801" s="9">
        <v>3.7817662711383003E-2</v>
      </c>
      <c r="K2801" s="9">
        <v>0.72819373384118002</v>
      </c>
      <c r="L2801" s="11">
        <v>3.9273896373311099E-7</v>
      </c>
      <c r="M2801" s="11">
        <v>9.0610153295399007E-6</v>
      </c>
      <c r="N2801" s="9">
        <v>1.35135135135135E-2</v>
      </c>
      <c r="O2801" s="9">
        <v>0.106023025176381</v>
      </c>
      <c r="P2801" s="9" t="s">
        <v>6639</v>
      </c>
      <c r="Q2801" s="9">
        <v>162831702</v>
      </c>
      <c r="R2801" s="9" t="s">
        <v>281</v>
      </c>
      <c r="S2801" s="9">
        <v>86032</v>
      </c>
      <c r="T2801" s="9">
        <v>38.184864461678202</v>
      </c>
      <c r="U2801" s="9">
        <v>-119.99148472971</v>
      </c>
      <c r="V2801" s="9">
        <v>34</v>
      </c>
      <c r="W2801" s="9">
        <v>15</v>
      </c>
      <c r="X2801" s="9">
        <v>4952.4346749258802</v>
      </c>
      <c r="Z2801" s="9">
        <v>4656.0496808919797</v>
      </c>
      <c r="AB2801" s="9">
        <v>296.384994033895</v>
      </c>
      <c r="AC2801" s="9">
        <v>1615.6840142215899</v>
      </c>
      <c r="AD2801" s="9">
        <v>203.36810216560201</v>
      </c>
      <c r="AE2801" s="11">
        <v>6.3427107306779294E-5</v>
      </c>
      <c r="AF2801" s="11">
        <v>7.2695469498284998E-5</v>
      </c>
      <c r="AG2801" s="9">
        <v>2806</v>
      </c>
      <c r="AH2801" s="9">
        <v>13.757125</v>
      </c>
      <c r="AI2801" s="9">
        <v>28.980160000000001</v>
      </c>
      <c r="AJ2801" s="9">
        <v>2.3157895000000002</v>
      </c>
      <c r="AK2801" s="9">
        <v>2.8246229999999999</v>
      </c>
      <c r="AL2801" s="9">
        <v>6.7355185000000004</v>
      </c>
      <c r="AM2801" s="9">
        <v>-7.4301877000000003</v>
      </c>
      <c r="AN2801" s="9">
        <v>6.0526314999999997E-2</v>
      </c>
      <c r="AO2801" s="9">
        <v>4.2529665000000001E-3</v>
      </c>
      <c r="AP2801" s="9">
        <v>2.9360029999999999</v>
      </c>
      <c r="AQ2801" s="9">
        <v>290.56049999999999</v>
      </c>
      <c r="AR2801" s="9">
        <v>50.40587</v>
      </c>
      <c r="AS2801" s="9">
        <v>36.627696999999998</v>
      </c>
      <c r="AT2801" s="9">
        <v>0.99039310000000003</v>
      </c>
      <c r="AU2801" s="9">
        <v>11.111681000000001</v>
      </c>
      <c r="AV2801" s="9">
        <v>13.032897999999999</v>
      </c>
      <c r="AW2801" s="9">
        <v>1.0226615999999999</v>
      </c>
      <c r="AX2801" s="12">
        <f ca="1">IFERROR(__xludf.DUMMYFUNCTION("1-(PERCENTRANK(FILTER(AG:AG, $A:$A=$A2801), $AG2801))"),0.042)</f>
        <v>4.2000000000000003E-2</v>
      </c>
      <c r="AY2801" s="13">
        <f ca="1">IFERROR(__xludf.DUMMYFUNCTION("PERCENTRANK(FILTER(K:K, $A:$A=$A2801), $K2801)"),0.055)</f>
        <v>5.5E-2</v>
      </c>
      <c r="AZ2801" s="13">
        <f ca="1">IFERROR(__xludf.DUMMYFUNCTION("PERCENTRANK(FILTER(I:I, $A:$A=$A2801), $I2801)"),0.062)</f>
        <v>6.2E-2</v>
      </c>
      <c r="BA2801" s="12">
        <f ca="1">IFERROR(__xludf.DUMMYFUNCTION("PERCENTRANK(FILTER(AI:AI, $A:$A=$A2801), $AI2801)"),0.947)</f>
        <v>0.94699999999999995</v>
      </c>
      <c r="BB2801" s="13">
        <f ca="1">IFERROR(__xludf.DUMMYFUNCTION("PERCENTRANK(FILTER(AT:AT, $A:$A=$A2801), $AT2801)"),0.047)</f>
        <v>4.7E-2</v>
      </c>
      <c r="BC2801" s="13">
        <f ca="1">IFERROR(__xludf.DUMMYFUNCTION("PERCENTRANK(FILTER(AU:AU, $A:$A=$A2801), $AU2801)"),0.195)</f>
        <v>0.19500000000000001</v>
      </c>
      <c r="BM2801" s="9">
        <v>0</v>
      </c>
      <c r="BN2801" s="9">
        <v>0.10631578999999999</v>
      </c>
      <c r="BO2801" s="9">
        <v>2</v>
      </c>
      <c r="BP2801" s="9">
        <v>16.666665999999999</v>
      </c>
      <c r="BQ2801" s="9">
        <v>0</v>
      </c>
      <c r="BR2801" s="9">
        <v>3.8947368</v>
      </c>
      <c r="BS2801" s="9">
        <v>13.188364</v>
      </c>
      <c r="BT2801" s="9">
        <v>11.329893999999999</v>
      </c>
      <c r="BU2801" s="9">
        <v>1.6585101</v>
      </c>
      <c r="BV2801" s="9">
        <v>2.6388812000000001</v>
      </c>
      <c r="BW2801" s="9">
        <v>10.488735</v>
      </c>
      <c r="BX2801" s="9">
        <v>6.1720439999999996</v>
      </c>
      <c r="BY2801" s="9">
        <v>5.9210687000000002</v>
      </c>
      <c r="BZ2801" s="9">
        <v>4.5476913000000003</v>
      </c>
      <c r="CA2801" s="9">
        <v>68.834075999999996</v>
      </c>
      <c r="CB2801" s="9">
        <v>90.575164999999998</v>
      </c>
      <c r="CC2801" s="9">
        <v>66.601489999999998</v>
      </c>
      <c r="CD2801" s="9">
        <v>89.684179999999998</v>
      </c>
    </row>
    <row r="2802" spans="1:82" ht="15.75" hidden="1" customHeight="1" x14ac:dyDescent="0.2">
      <c r="A2802" s="9" t="s">
        <v>81</v>
      </c>
      <c r="B2802" s="9" t="s">
        <v>6640</v>
      </c>
      <c r="C2802" s="9">
        <v>2421</v>
      </c>
      <c r="D2802" s="9">
        <v>2</v>
      </c>
      <c r="E2802" s="9">
        <v>6.0092909533048902</v>
      </c>
      <c r="F2802" s="9">
        <v>99</v>
      </c>
      <c r="G2802" s="9">
        <v>50.671641999999999</v>
      </c>
      <c r="H2802" s="9">
        <v>8</v>
      </c>
      <c r="I2802" s="16">
        <v>8.7326172888424396E-6</v>
      </c>
      <c r="J2802" s="9">
        <v>3.7817963827461401E-2</v>
      </c>
      <c r="K2802" s="9">
        <v>2.8073851565519901</v>
      </c>
      <c r="L2802" s="11">
        <v>3.3024980474850799E-7</v>
      </c>
      <c r="M2802" s="11">
        <v>8.9809205974233902E-6</v>
      </c>
      <c r="N2802" s="9">
        <v>2.02020202020202E-2</v>
      </c>
      <c r="O2802" s="9">
        <v>0.11859278050069701</v>
      </c>
      <c r="P2802" s="9" t="s">
        <v>6641</v>
      </c>
      <c r="Q2802" s="9">
        <v>102361101</v>
      </c>
      <c r="R2802" s="9" t="s">
        <v>4759</v>
      </c>
      <c r="S2802" s="9">
        <v>37436</v>
      </c>
      <c r="T2802" s="9">
        <v>40.256171996827398</v>
      </c>
      <c r="U2802" s="9">
        <v>-121.139984952753</v>
      </c>
      <c r="V2802" s="9">
        <v>79</v>
      </c>
      <c r="W2802" s="9">
        <v>177</v>
      </c>
      <c r="X2802" s="9">
        <v>12868.1677527311</v>
      </c>
      <c r="Z2802" s="9">
        <v>3303.8600700645802</v>
      </c>
      <c r="AB2802" s="9">
        <v>9564.3076826666002</v>
      </c>
      <c r="AC2802" s="9">
        <v>951.94888525211002</v>
      </c>
      <c r="AD2802" s="9">
        <v>1747.09351649414</v>
      </c>
      <c r="AE2802" s="11">
        <v>7.1847364779387094E-5</v>
      </c>
      <c r="AF2802" s="11">
        <v>6.9860938310739503E-5</v>
      </c>
      <c r="AG2802" s="9">
        <v>2807</v>
      </c>
      <c r="AH2802" s="9">
        <v>10.318027000000001</v>
      </c>
      <c r="AI2802" s="9">
        <v>43.535946000000003</v>
      </c>
      <c r="AJ2802" s="9">
        <v>2</v>
      </c>
      <c r="AK2802" s="9">
        <v>2.1929669999999999</v>
      </c>
      <c r="AL2802" s="9">
        <v>7.1871450000000001</v>
      </c>
      <c r="AM2802" s="9">
        <v>2.1857587999999999</v>
      </c>
      <c r="AN2802" s="9">
        <v>7.3333339999999997E-2</v>
      </c>
      <c r="AO2802" s="9">
        <v>3.9352844E-3</v>
      </c>
      <c r="AP2802" s="9">
        <v>2.5205199999999999</v>
      </c>
      <c r="AQ2802" s="9">
        <v>290.68445000000003</v>
      </c>
      <c r="AR2802" s="9">
        <v>45.809730000000002</v>
      </c>
      <c r="AS2802" s="9">
        <v>36.162030000000001</v>
      </c>
      <c r="AT2802" s="9">
        <v>1.0109439</v>
      </c>
      <c r="AU2802" s="9">
        <v>12.426318</v>
      </c>
      <c r="AV2802" s="9">
        <v>14.519990999999999</v>
      </c>
      <c r="AW2802" s="9">
        <v>7.7406620000000004</v>
      </c>
      <c r="AX2802" s="12">
        <f ca="1">IFERROR(__xludf.DUMMYFUNCTION("1-(PERCENTRANK(FILTER(AG:AG, $A:$A=$A2802), $AG2802))"),0.035)</f>
        <v>3.5000000000000003E-2</v>
      </c>
      <c r="AY2802" s="13">
        <f ca="1">IFERROR(__xludf.DUMMYFUNCTION("PERCENTRANK(FILTER(K:K, $A:$A=$A2802), $K2802)"),0.2)</f>
        <v>0.2</v>
      </c>
      <c r="AZ2802" s="13">
        <f ca="1">IFERROR(__xludf.DUMMYFUNCTION("PERCENTRANK(FILTER(I:I, $A:$A=$A2802), $I2802)"),0.052)</f>
        <v>5.1999999999999998E-2</v>
      </c>
      <c r="BA2802" s="12">
        <f ca="1">IFERROR(__xludf.DUMMYFUNCTION("PERCENTRANK(FILTER(AI:AI, $A:$A=$A2802), $AI2802)"),0.994)</f>
        <v>0.99399999999999999</v>
      </c>
      <c r="BB2802" s="13">
        <f ca="1">IFERROR(__xludf.DUMMYFUNCTION("PERCENTRANK(FILTER(AT:AT, $A:$A=$A2802), $AT2802)"),0.098)</f>
        <v>9.8000000000000004E-2</v>
      </c>
      <c r="BC2802" s="13">
        <f ca="1">IFERROR(__xludf.DUMMYFUNCTION("PERCENTRANK(FILTER(AU:AU, $A:$A=$A2802), $AU2802)"),0.639)</f>
        <v>0.63900000000000001</v>
      </c>
      <c r="BM2802" s="9">
        <v>0.29964718000000001</v>
      </c>
      <c r="BN2802" s="9">
        <v>2.2716050000000002E-2</v>
      </c>
      <c r="BO2802" s="9">
        <v>6.25</v>
      </c>
      <c r="BP2802" s="9">
        <v>19.875</v>
      </c>
      <c r="BQ2802" s="9">
        <v>0.45555556000000003</v>
      </c>
      <c r="BR2802" s="9">
        <v>11</v>
      </c>
      <c r="BS2802" s="9">
        <v>14.598476</v>
      </c>
      <c r="BT2802" s="9">
        <v>11.009009000000001</v>
      </c>
      <c r="BU2802" s="9">
        <v>1.7785137</v>
      </c>
      <c r="BV2802" s="9">
        <v>3.0754337</v>
      </c>
      <c r="BW2802" s="9">
        <v>11.973388999999999</v>
      </c>
      <c r="BX2802" s="9">
        <v>5.8907746999999997</v>
      </c>
      <c r="BY2802" s="9">
        <v>7.282508</v>
      </c>
      <c r="BZ2802" s="9">
        <v>4.5692462999999996</v>
      </c>
      <c r="CA2802" s="9">
        <v>62.810352000000002</v>
      </c>
      <c r="CB2802" s="9">
        <v>99.730059999999995</v>
      </c>
      <c r="CC2802" s="9">
        <v>58.706012999999999</v>
      </c>
      <c r="CD2802" s="9">
        <v>91.386259999999993</v>
      </c>
    </row>
    <row r="2803" spans="1:82" ht="15.75" hidden="1" customHeight="1" x14ac:dyDescent="0.2">
      <c r="A2803" s="9" t="s">
        <v>91</v>
      </c>
      <c r="B2803" s="9" t="s">
        <v>6642</v>
      </c>
      <c r="C2803" s="9">
        <v>2135</v>
      </c>
      <c r="D2803" s="9">
        <v>4</v>
      </c>
      <c r="E2803" s="9">
        <v>5.7429555239232499</v>
      </c>
      <c r="F2803" s="9">
        <v>18</v>
      </c>
      <c r="G2803" s="9">
        <v>14.3094225</v>
      </c>
      <c r="H2803" s="9">
        <v>4</v>
      </c>
      <c r="I2803" s="16">
        <v>3.2890490274439799E-5</v>
      </c>
      <c r="J2803" s="9">
        <v>1.01368242635745</v>
      </c>
      <c r="K2803" s="9">
        <v>5.3962322572866997E-2</v>
      </c>
      <c r="L2803" s="11">
        <v>3.3218396763387898E-5</v>
      </c>
      <c r="M2803" s="11">
        <v>8.6917141928211095E-6</v>
      </c>
      <c r="N2803" s="9">
        <v>0.22222222222222199</v>
      </c>
      <c r="O2803" s="9">
        <v>0.40134083166111501</v>
      </c>
      <c r="P2803" s="9" t="s">
        <v>6643</v>
      </c>
      <c r="Q2803" s="9">
        <v>43292102</v>
      </c>
      <c r="R2803" s="9" t="s">
        <v>1770</v>
      </c>
      <c r="S2803" s="9" t="s">
        <v>98</v>
      </c>
      <c r="T2803" s="9">
        <v>38.345205608713002</v>
      </c>
      <c r="U2803" s="9">
        <v>-122.29974303946901</v>
      </c>
      <c r="V2803" s="9">
        <v>273</v>
      </c>
      <c r="W2803" s="9">
        <v>213</v>
      </c>
      <c r="X2803" s="9">
        <v>50327.469336723902</v>
      </c>
      <c r="Z2803" s="9">
        <v>25233.7085706035</v>
      </c>
      <c r="AB2803" s="9">
        <v>25093.760766120398</v>
      </c>
      <c r="AC2803" s="9">
        <v>802.393492272152</v>
      </c>
      <c r="AD2803" s="9">
        <v>26.088886174168898</v>
      </c>
      <c r="AE2803" s="11">
        <v>3.4766856771284397E-5</v>
      </c>
      <c r="AF2803" s="9">
        <v>1.31561961097759E-4</v>
      </c>
      <c r="AG2803" s="9">
        <v>2808</v>
      </c>
      <c r="AH2803" s="9">
        <v>1.9729760000000001</v>
      </c>
      <c r="AI2803" s="9">
        <v>5.433567</v>
      </c>
      <c r="AJ2803" s="9">
        <v>2</v>
      </c>
      <c r="AK2803" s="9">
        <v>2.3864006999999998</v>
      </c>
      <c r="AL2803" s="9">
        <v>6.0265516999999997</v>
      </c>
      <c r="AM2803" s="9">
        <v>1.6459352</v>
      </c>
      <c r="AN2803" s="9">
        <v>1.8181817999999999E-3</v>
      </c>
      <c r="AO2803" s="9">
        <v>6.9746419999999996E-3</v>
      </c>
      <c r="AP2803" s="9">
        <v>1.9090058000000001</v>
      </c>
      <c r="AQ2803" s="9">
        <v>296.88711999999998</v>
      </c>
      <c r="AR2803" s="9">
        <v>36.96622</v>
      </c>
      <c r="AS2803" s="9">
        <v>30.816752999999999</v>
      </c>
      <c r="AT2803" s="9">
        <v>1.0751705</v>
      </c>
      <c r="AU2803" s="9">
        <v>14.79623</v>
      </c>
      <c r="AV2803" s="9">
        <v>16.257674999999999</v>
      </c>
      <c r="AW2803" s="9">
        <v>0.31074685000000002</v>
      </c>
      <c r="AX2803" s="12">
        <f ca="1">IFERROR(__xludf.DUMMYFUNCTION("1-(PERCENTRANK(FILTER(AG:AG, $A:$A=$A2803), $AG2803))"),0.044)</f>
        <v>4.3999999999999997E-2</v>
      </c>
      <c r="AY2803" s="13">
        <f ca="1">IFERROR(__xludf.DUMMYFUNCTION("PERCENTRANK(FILTER(K:K, $A:$A=$A2803), $K2803)"),0.123)</f>
        <v>0.123</v>
      </c>
      <c r="AZ2803" s="13">
        <f ca="1">IFERROR(__xludf.DUMMYFUNCTION("PERCENTRANK(FILTER(I:I, $A:$A=$A2803), $I2803)"),0.25)</f>
        <v>0.25</v>
      </c>
      <c r="BA2803" s="12">
        <f ca="1">IFERROR(__xludf.DUMMYFUNCTION("PERCENTRANK(FILTER(AI:AI, $A:$A=$A2803), $AI2803)"),0.102)</f>
        <v>0.10199999999999999</v>
      </c>
      <c r="BB2803" s="13">
        <f ca="1">IFERROR(__xludf.DUMMYFUNCTION("PERCENTRANK(FILTER(AT:AT, $A:$A=$A2803), $AT2803)"),0.824)</f>
        <v>0.82399999999999995</v>
      </c>
      <c r="BC2803" s="13">
        <f ca="1">IFERROR(__xludf.DUMMYFUNCTION("PERCENTRANK(FILTER(AU:AU, $A:$A=$A2803), $AU2803)"),0.29)</f>
        <v>0.28999999999999998</v>
      </c>
      <c r="BM2803" s="9">
        <v>0.1132288</v>
      </c>
      <c r="BN2803" s="9">
        <v>4.5454544000000001E-3</v>
      </c>
      <c r="BO2803" s="9">
        <v>1</v>
      </c>
      <c r="BP2803" s="9">
        <v>9.25</v>
      </c>
      <c r="BQ2803" s="9">
        <v>0.98636365000000004</v>
      </c>
      <c r="BR2803" s="9">
        <v>1.6363635999999999</v>
      </c>
      <c r="BS2803" s="9">
        <v>7.7510000000000003</v>
      </c>
      <c r="BT2803" s="9">
        <v>6.1271209999999998</v>
      </c>
      <c r="BU2803" s="9">
        <v>2.0691252000000002</v>
      </c>
      <c r="BV2803" s="9">
        <v>3.8079686000000001</v>
      </c>
      <c r="BW2803" s="9">
        <v>14.648972000000001</v>
      </c>
      <c r="BX2803" s="9">
        <v>9.1088620000000002</v>
      </c>
      <c r="BY2803" s="9">
        <v>10.218197999999999</v>
      </c>
      <c r="BZ2803" s="9">
        <v>5.5602174</v>
      </c>
      <c r="CA2803" s="9">
        <v>46.030804000000003</v>
      </c>
      <c r="CB2803" s="9">
        <v>71.775509999999997</v>
      </c>
      <c r="CC2803" s="9">
        <v>44.470573000000002</v>
      </c>
      <c r="CD2803" s="9">
        <v>76.088340000000002</v>
      </c>
    </row>
    <row r="2804" spans="1:82" ht="15.75" hidden="1" customHeight="1" x14ac:dyDescent="0.2">
      <c r="A2804" s="9" t="s">
        <v>106</v>
      </c>
      <c r="B2804" s="9" t="s">
        <v>6644</v>
      </c>
      <c r="C2804" s="9">
        <v>3391</v>
      </c>
      <c r="D2804" s="9">
        <v>26</v>
      </c>
      <c r="E2804" s="9">
        <v>48.265385107933703</v>
      </c>
      <c r="F2804" s="9">
        <v>61</v>
      </c>
      <c r="G2804" s="9">
        <v>64.988799999999998</v>
      </c>
      <c r="H2804" s="9">
        <v>7</v>
      </c>
      <c r="I2804" s="16">
        <v>2.3726147576650999E-5</v>
      </c>
      <c r="J2804" s="9">
        <v>3.7818049858743798E-2</v>
      </c>
      <c r="K2804" s="9">
        <v>2.84983101300895E-3</v>
      </c>
      <c r="L2804" s="11">
        <v>8.9727663200970002E-7</v>
      </c>
      <c r="M2804" s="11">
        <v>8.5673223283931408E-6</v>
      </c>
      <c r="N2804" s="9">
        <v>0.42622950819672101</v>
      </c>
      <c r="O2804" s="9">
        <v>0.74267235387744401</v>
      </c>
      <c r="P2804" s="9" t="s">
        <v>6645</v>
      </c>
      <c r="Q2804" s="9">
        <v>82021101</v>
      </c>
      <c r="R2804" s="9" t="s">
        <v>3912</v>
      </c>
      <c r="S2804" s="9">
        <v>60136</v>
      </c>
      <c r="T2804" s="9">
        <v>37.227804361474099</v>
      </c>
      <c r="U2804" s="9">
        <v>-121.96758984298</v>
      </c>
      <c r="V2804" s="9">
        <v>230</v>
      </c>
      <c r="W2804" s="9">
        <v>727</v>
      </c>
      <c r="X2804" s="9">
        <v>38887.484887626299</v>
      </c>
      <c r="Z2804" s="9">
        <v>9049.3038975229792</v>
      </c>
      <c r="AB2804" s="9">
        <v>29838.180990103399</v>
      </c>
      <c r="AC2804" s="9">
        <v>461.71862019620698</v>
      </c>
      <c r="AD2804" s="9">
        <v>1148.7776051178701</v>
      </c>
      <c r="AE2804" s="11">
        <v>5.9971256298751901E-5</v>
      </c>
      <c r="AF2804" s="9">
        <v>1.66083033036557E-4</v>
      </c>
      <c r="AG2804" s="9">
        <v>2809</v>
      </c>
      <c r="AH2804" s="9">
        <v>2.0168097</v>
      </c>
      <c r="AI2804" s="9">
        <v>8.6604089999999996</v>
      </c>
      <c r="AJ2804" s="9">
        <v>2</v>
      </c>
      <c r="AK2804" s="9">
        <v>1.5637182999999999</v>
      </c>
      <c r="AL2804" s="9">
        <v>5.0029849999999998</v>
      </c>
      <c r="AM2804" s="9">
        <v>0.32883936000000002</v>
      </c>
      <c r="AN2804" s="9">
        <v>2.1111109999999999E-2</v>
      </c>
      <c r="AO2804" s="9">
        <v>6.4959229999999998E-3</v>
      </c>
      <c r="AP2804" s="9">
        <v>1.4747672000000001</v>
      </c>
      <c r="AQ2804" s="9">
        <v>295.76157000000001</v>
      </c>
      <c r="AR2804" s="9">
        <v>41.326244000000003</v>
      </c>
      <c r="AS2804" s="9">
        <v>35.73948</v>
      </c>
      <c r="AT2804" s="9">
        <v>1.0331504</v>
      </c>
      <c r="AU2804" s="9">
        <v>13.791779999999999</v>
      </c>
      <c r="AV2804" s="9">
        <v>14.974249</v>
      </c>
      <c r="AW2804" s="9">
        <v>31.706900000000001</v>
      </c>
      <c r="AX2804" s="12">
        <f ca="1">IFERROR(__xludf.DUMMYFUNCTION("1-(PERCENTRANK(FILTER(AG:AG, $A:$A=$A2804), $AG2804))"),0.042)</f>
        <v>4.2000000000000003E-2</v>
      </c>
      <c r="AY2804" s="13">
        <f ca="1">IFERROR(__xludf.DUMMYFUNCTION("PERCENTRANK(FILTER(K:K, $A:$A=$A2804), $K2804)"),0.045)</f>
        <v>4.4999999999999998E-2</v>
      </c>
      <c r="AZ2804" s="13">
        <f ca="1">IFERROR(__xludf.DUMMYFUNCTION("PERCENTRANK(FILTER(I:I, $A:$A=$A2804), $I2804)"),0.19)</f>
        <v>0.19</v>
      </c>
      <c r="BA2804" s="12">
        <f ca="1">IFERROR(__xludf.DUMMYFUNCTION("PERCENTRANK(FILTER(AI:AI, $A:$A=$A2804), $AI2804)"),0.482)</f>
        <v>0.48199999999999998</v>
      </c>
      <c r="BB2804" s="13">
        <f ca="1">IFERROR(__xludf.DUMMYFUNCTION("PERCENTRANK(FILTER(AT:AT, $A:$A=$A2804), $AT2804)"),0.74)</f>
        <v>0.74</v>
      </c>
      <c r="BC2804" s="13">
        <f ca="1">IFERROR(__xludf.DUMMYFUNCTION("PERCENTRANK(FILTER(AU:AU, $A:$A=$A2804), $AU2804)"),0.225)</f>
        <v>0.22500000000000001</v>
      </c>
      <c r="BM2804" s="9">
        <v>0.84353409999999995</v>
      </c>
      <c r="BN2804" s="9">
        <v>3.5555556000000002E-2</v>
      </c>
      <c r="BO2804" s="9">
        <v>7.875</v>
      </c>
      <c r="BP2804" s="9">
        <v>22</v>
      </c>
      <c r="BQ2804" s="9">
        <v>0.71111106999999996</v>
      </c>
      <c r="BR2804" s="9">
        <v>6.7777776999999997</v>
      </c>
      <c r="BS2804" s="9">
        <v>10.100198000000001</v>
      </c>
      <c r="BT2804" s="9">
        <v>8.3346319999999992</v>
      </c>
      <c r="BU2804" s="9">
        <v>2.0567012</v>
      </c>
      <c r="BV2804" s="9">
        <v>3.5818248000000001</v>
      </c>
      <c r="BW2804" s="9">
        <v>12.945589999999999</v>
      </c>
      <c r="BX2804" s="9">
        <v>8.4695835000000006</v>
      </c>
      <c r="BY2804" s="9">
        <v>8.8389950000000006</v>
      </c>
      <c r="BZ2804" s="9">
        <v>5.4324564999999998</v>
      </c>
      <c r="CA2804" s="9">
        <v>56.70382</v>
      </c>
      <c r="CB2804" s="9">
        <v>77.231700000000004</v>
      </c>
      <c r="CC2804" s="9">
        <v>51.361908</v>
      </c>
      <c r="CD2804" s="9">
        <v>79.193439999999995</v>
      </c>
    </row>
    <row r="2805" spans="1:82" ht="15.75" hidden="1" customHeight="1" x14ac:dyDescent="0.2">
      <c r="A2805" s="9" t="s">
        <v>106</v>
      </c>
      <c r="B2805" s="9" t="s">
        <v>6646</v>
      </c>
      <c r="C2805" s="9">
        <v>3675</v>
      </c>
      <c r="D2805" s="9">
        <v>3</v>
      </c>
      <c r="E2805" s="9">
        <v>3.6142821442940698</v>
      </c>
      <c r="F2805" s="9">
        <v>23</v>
      </c>
      <c r="G2805" s="9">
        <v>12.890609</v>
      </c>
      <c r="H2805" s="9">
        <v>3</v>
      </c>
      <c r="I2805" s="16">
        <v>2.7638873386119098E-5</v>
      </c>
      <c r="J2805" s="9">
        <v>1.8020531993640201</v>
      </c>
      <c r="K2805" s="9">
        <v>5.0512561574578198E-4</v>
      </c>
      <c r="L2805" s="11">
        <v>5.5022103199341199E-5</v>
      </c>
      <c r="M2805" s="11">
        <v>8.5094647938414401E-6</v>
      </c>
      <c r="N2805" s="9">
        <v>0.13043478260869501</v>
      </c>
      <c r="O2805" s="9">
        <v>0.28038102806971898</v>
      </c>
      <c r="P2805" s="9" t="s">
        <v>6647</v>
      </c>
      <c r="Q2805" s="9">
        <v>182492104</v>
      </c>
      <c r="R2805" s="9" t="s">
        <v>6580</v>
      </c>
      <c r="S2805" s="9">
        <v>91424</v>
      </c>
      <c r="T2805" s="9">
        <v>36.933462550684702</v>
      </c>
      <c r="U2805" s="9">
        <v>-121.388541232828</v>
      </c>
      <c r="V2805" s="9">
        <v>139</v>
      </c>
      <c r="W2805" s="9">
        <v>121</v>
      </c>
      <c r="X2805" s="9">
        <v>19500.815051300298</v>
      </c>
      <c r="Z2805" s="9">
        <v>14085.145372706</v>
      </c>
      <c r="AB2805" s="9">
        <v>5415.6696785943404</v>
      </c>
      <c r="AC2805" s="9">
        <v>430.11307006478</v>
      </c>
      <c r="AD2805" s="9">
        <v>78.039328894775693</v>
      </c>
      <c r="AE2805" s="11">
        <v>2.5528394381524302E-5</v>
      </c>
      <c r="AF2805" s="11">
        <v>8.2916620158357505E-5</v>
      </c>
      <c r="AG2805" s="9">
        <v>2810</v>
      </c>
      <c r="AH2805" s="9">
        <v>0.91382149999999995</v>
      </c>
      <c r="AI2805" s="9">
        <v>3.0170116</v>
      </c>
      <c r="AJ2805" s="9">
        <v>2</v>
      </c>
      <c r="AK2805" s="9">
        <v>2.530964</v>
      </c>
      <c r="AL2805" s="9">
        <v>6.4762639999999996</v>
      </c>
      <c r="AM2805" s="9">
        <v>-3.3666668</v>
      </c>
      <c r="AN2805" s="9">
        <v>5.0000000000000001E-3</v>
      </c>
      <c r="AO2805" s="9">
        <v>6.7156639999999997E-3</v>
      </c>
      <c r="AP2805" s="9">
        <v>1.5258582000000001</v>
      </c>
      <c r="AQ2805" s="9">
        <v>296.62738000000002</v>
      </c>
      <c r="AR2805" s="9">
        <v>36.921405999999998</v>
      </c>
      <c r="AS2805" s="9">
        <v>31.526727999999999</v>
      </c>
      <c r="AT2805" s="9">
        <v>1.0475937</v>
      </c>
      <c r="AU2805" s="9">
        <v>14.7562275</v>
      </c>
      <c r="AV2805" s="9">
        <v>16.047574999999998</v>
      </c>
      <c r="AW2805" s="9">
        <v>0.91258293000000001</v>
      </c>
      <c r="AX2805" s="12">
        <f ca="1">IFERROR(__xludf.DUMMYFUNCTION("1-(PERCENTRANK(FILTER(AG:AG, $A:$A=$A2805), $AG2805))"),0.04)</f>
        <v>0.04</v>
      </c>
      <c r="AY2805" s="13">
        <f ca="1">IFERROR(__xludf.DUMMYFUNCTION("PERCENTRANK(FILTER(K:K, $A:$A=$A2805), $K2805)"),0.034)</f>
        <v>3.4000000000000002E-2</v>
      </c>
      <c r="AZ2805" s="13">
        <f ca="1">IFERROR(__xludf.DUMMYFUNCTION("PERCENTRANK(FILTER(I:I, $A:$A=$A2805), $I2805)"),0.244)</f>
        <v>0.24399999999999999</v>
      </c>
      <c r="BA2805" s="12">
        <f ca="1">IFERROR(__xludf.DUMMYFUNCTION("PERCENTRANK(FILTER(AI:AI, $A:$A=$A2805), $AI2805)"),0.088)</f>
        <v>8.7999999999999995E-2</v>
      </c>
      <c r="BB2805" s="13">
        <f ca="1">IFERROR(__xludf.DUMMYFUNCTION("PERCENTRANK(FILTER(AT:AT, $A:$A=$A2805), $AT2805)"),0.767)</f>
        <v>0.76700000000000002</v>
      </c>
      <c r="BC2805" s="13">
        <f ca="1">IFERROR(__xludf.DUMMYFUNCTION("PERCENTRANK(FILTER(AU:AU, $A:$A=$A2805), $AU2805)"),0.432)</f>
        <v>0.432</v>
      </c>
      <c r="BM2805" s="9">
        <v>0.38269594000000001</v>
      </c>
      <c r="BN2805" s="9">
        <v>3.1666666000000003E-2</v>
      </c>
      <c r="BO2805" s="9">
        <v>3.3333333000000001</v>
      </c>
      <c r="BP2805" s="9">
        <v>22</v>
      </c>
      <c r="BQ2805" s="9">
        <v>0.17</v>
      </c>
      <c r="BR2805" s="9">
        <v>3.8333333000000001</v>
      </c>
      <c r="BS2805" s="9">
        <v>7.7523260000000001</v>
      </c>
      <c r="BT2805" s="9">
        <v>7.7979599999999998</v>
      </c>
      <c r="BU2805" s="9">
        <v>1.9880028000000001</v>
      </c>
      <c r="BV2805" s="9">
        <v>3.6444488000000002</v>
      </c>
      <c r="BW2805" s="9">
        <v>13.988478000000001</v>
      </c>
      <c r="BX2805" s="9">
        <v>9.9577829999999992</v>
      </c>
      <c r="BY2805" s="9">
        <v>9.926323</v>
      </c>
      <c r="BZ2805" s="9">
        <v>6.2485720000000002</v>
      </c>
      <c r="CA2805" s="9">
        <v>50.415300000000002</v>
      </c>
      <c r="CB2805" s="9">
        <v>66.939964000000003</v>
      </c>
      <c r="CC2805" s="9">
        <v>46.535580000000003</v>
      </c>
      <c r="CD2805" s="9">
        <v>70.970314000000002</v>
      </c>
    </row>
    <row r="2806" spans="1:82" ht="15.75" hidden="1" customHeight="1" x14ac:dyDescent="0.2">
      <c r="A2806" s="9" t="s">
        <v>81</v>
      </c>
      <c r="B2806" s="9" t="s">
        <v>6648</v>
      </c>
      <c r="C2806" s="9">
        <v>4860</v>
      </c>
      <c r="D2806" s="9">
        <v>0</v>
      </c>
      <c r="E2806" s="9">
        <v>0</v>
      </c>
      <c r="F2806" s="9">
        <v>12</v>
      </c>
      <c r="G2806" s="9">
        <v>4.5057716000000001</v>
      </c>
      <c r="H2806" s="9">
        <v>4</v>
      </c>
      <c r="I2806" s="16">
        <v>9.0943098030038493E-6</v>
      </c>
      <c r="J2806" s="9">
        <v>43.144594010208799</v>
      </c>
      <c r="K2806" s="9">
        <v>0.64012372493743896</v>
      </c>
      <c r="L2806" s="9">
        <v>5.0721508113030103E-4</v>
      </c>
      <c r="M2806" s="11">
        <v>8.4658441039664399E-6</v>
      </c>
      <c r="N2806" s="9">
        <v>0</v>
      </c>
      <c r="O2806" s="9">
        <v>0</v>
      </c>
      <c r="P2806" s="9" t="s">
        <v>6649</v>
      </c>
      <c r="Q2806" s="9">
        <v>103491102</v>
      </c>
      <c r="R2806" s="9" t="s">
        <v>6650</v>
      </c>
      <c r="S2806" s="9">
        <v>1324</v>
      </c>
      <c r="T2806" s="9">
        <v>41.045262494806401</v>
      </c>
      <c r="U2806" s="9">
        <v>-121.403548639557</v>
      </c>
      <c r="V2806" s="9">
        <v>217</v>
      </c>
      <c r="W2806" s="9">
        <v>172</v>
      </c>
      <c r="X2806" s="9">
        <v>49263.6462511598</v>
      </c>
      <c r="Z2806" s="9">
        <v>41089.950762244698</v>
      </c>
      <c r="AB2806" s="9">
        <v>8173.6954889150102</v>
      </c>
      <c r="AC2806" s="9">
        <v>3069.2846838639498</v>
      </c>
      <c r="AD2806" s="9">
        <v>186.01926023961099</v>
      </c>
      <c r="AE2806" s="11">
        <v>3.3863376415865699E-5</v>
      </c>
      <c r="AF2806" s="11">
        <v>3.6377239212015397E-5</v>
      </c>
      <c r="AG2806" s="9">
        <v>2811</v>
      </c>
      <c r="AH2806" s="9">
        <v>0.69099104</v>
      </c>
      <c r="AI2806" s="9">
        <v>2.8789446000000001</v>
      </c>
      <c r="AJ2806" s="9">
        <v>2</v>
      </c>
      <c r="AK2806" s="9">
        <v>2.5213882999999999</v>
      </c>
      <c r="AL2806" s="9">
        <v>7.9599886</v>
      </c>
      <c r="AM2806" s="9">
        <v>0.54950889999999997</v>
      </c>
      <c r="AN2806" s="9">
        <v>2.1212122E-3</v>
      </c>
      <c r="AO2806" s="9">
        <v>4.4965250000000003E-3</v>
      </c>
      <c r="AP2806" s="9">
        <v>1.4917346</v>
      </c>
      <c r="AQ2806" s="9">
        <v>292.40244000000001</v>
      </c>
      <c r="AR2806" s="9">
        <v>40.719456000000001</v>
      </c>
      <c r="AS2806" s="9">
        <v>31.329487</v>
      </c>
      <c r="AT2806" s="9">
        <v>1.0338928000000001</v>
      </c>
      <c r="AU2806" s="9">
        <v>13.738227999999999</v>
      </c>
      <c r="AV2806" s="9">
        <v>15.478953000000001</v>
      </c>
      <c r="AW2806" s="9">
        <v>0.48920000000000002</v>
      </c>
      <c r="AX2806" s="12">
        <f ca="1">IFERROR(__xludf.DUMMYFUNCTION("1-(PERCENTRANK(FILTER(AG:AG, $A:$A=$A2806), $AG2806))"),0.032)</f>
        <v>3.2000000000000001E-2</v>
      </c>
      <c r="AY2806" s="13">
        <f ca="1">IFERROR(__xludf.DUMMYFUNCTION("PERCENTRANK(FILTER(K:K, $A:$A=$A2806), $K2806)"),0.084)</f>
        <v>8.4000000000000005E-2</v>
      </c>
      <c r="AZ2806" s="13">
        <f ca="1">IFERROR(__xludf.DUMMYFUNCTION("PERCENTRANK(FILTER(I:I, $A:$A=$A2806), $I2806)"),0.055)</f>
        <v>5.5E-2</v>
      </c>
      <c r="BA2806" s="12">
        <f ca="1">IFERROR(__xludf.DUMMYFUNCTION("PERCENTRANK(FILTER(AI:AI, $A:$A=$A2806), $AI2806)"),0.032)</f>
        <v>3.2000000000000001E-2</v>
      </c>
      <c r="BB2806" s="13">
        <f ca="1">IFERROR(__xludf.DUMMYFUNCTION("PERCENTRANK(FILTER(AT:AT, $A:$A=$A2806), $AT2806)"),0.147)</f>
        <v>0.14699999999999999</v>
      </c>
      <c r="BC2806" s="13">
        <f ca="1">IFERROR(__xludf.DUMMYFUNCTION("PERCENTRANK(FILTER(AU:AU, $A:$A=$A2806), $AU2806)"),0.939)</f>
        <v>0.93899999999999995</v>
      </c>
      <c r="BM2806" s="9">
        <v>0.20011534</v>
      </c>
      <c r="BN2806" s="9">
        <v>5.4545454E-3</v>
      </c>
      <c r="BO2806" s="9">
        <v>1.1333333000000001</v>
      </c>
      <c r="BP2806" s="9">
        <v>12.2</v>
      </c>
      <c r="BQ2806" s="9">
        <v>3.0303031000000001E-2</v>
      </c>
      <c r="BR2806" s="9">
        <v>0.36363636999999999</v>
      </c>
      <c r="BS2806" s="9">
        <v>8.0899909999999995</v>
      </c>
      <c r="BT2806" s="9">
        <v>7.200901</v>
      </c>
      <c r="BU2806" s="9">
        <v>1.8633934000000001</v>
      </c>
      <c r="BV2806" s="9">
        <v>3.1265290000000001</v>
      </c>
      <c r="BW2806" s="9">
        <v>13.255398</v>
      </c>
      <c r="BX2806" s="9">
        <v>7.2124256999999998</v>
      </c>
      <c r="BY2806" s="9">
        <v>8.4058309999999992</v>
      </c>
      <c r="BZ2806" s="9">
        <v>5.6277613999999998</v>
      </c>
      <c r="CA2806" s="9">
        <v>50.005524000000001</v>
      </c>
      <c r="CB2806" s="9">
        <v>77.292869999999994</v>
      </c>
      <c r="CC2806" s="9">
        <v>53.452938000000003</v>
      </c>
      <c r="CD2806" s="9">
        <v>83.490870000000001</v>
      </c>
    </row>
    <row r="2807" spans="1:82" ht="15.75" hidden="1" customHeight="1" x14ac:dyDescent="0.2">
      <c r="A2807" s="9" t="s">
        <v>106</v>
      </c>
      <c r="B2807" s="9" t="s">
        <v>6651</v>
      </c>
      <c r="C2807" s="9">
        <v>2576</v>
      </c>
      <c r="D2807" s="9">
        <v>0</v>
      </c>
      <c r="E2807" s="9">
        <v>0</v>
      </c>
      <c r="F2807" s="9">
        <v>12</v>
      </c>
      <c r="G2807" s="9">
        <v>8.1012000000000004</v>
      </c>
      <c r="H2807" s="9">
        <v>1</v>
      </c>
      <c r="I2807" s="16">
        <v>8.3926042862003601E-6</v>
      </c>
      <c r="J2807" s="9">
        <v>3.7818006843102603E-2</v>
      </c>
      <c r="L2807" s="11">
        <v>3.1739156632697698E-7</v>
      </c>
      <c r="M2807" s="11">
        <v>8.3926042862003601E-6</v>
      </c>
      <c r="N2807" s="9">
        <v>0</v>
      </c>
      <c r="O2807" s="9">
        <v>0</v>
      </c>
      <c r="P2807" s="9" t="s">
        <v>6652</v>
      </c>
      <c r="Q2807" s="9">
        <v>182222102</v>
      </c>
      <c r="R2807" s="9" t="s">
        <v>6653</v>
      </c>
      <c r="S2807" s="9">
        <v>9060</v>
      </c>
      <c r="T2807" s="9">
        <v>36.607997806844899</v>
      </c>
      <c r="U2807" s="9">
        <v>-121.85355916496199</v>
      </c>
      <c r="V2807" s="9">
        <v>335</v>
      </c>
      <c r="W2807" s="9">
        <v>1799</v>
      </c>
      <c r="X2807" s="9">
        <v>91336.467819861806</v>
      </c>
      <c r="Z2807" s="9">
        <v>16709.219993712701</v>
      </c>
      <c r="AB2807" s="9">
        <v>74627.247826149003</v>
      </c>
      <c r="AC2807" s="9">
        <v>1038.0388028426401</v>
      </c>
      <c r="AD2807" s="9">
        <v>29.2277476681693</v>
      </c>
      <c r="AE2807" s="11">
        <v>8.3926042862003601E-6</v>
      </c>
      <c r="AF2807" s="11">
        <v>8.3926042862003601E-6</v>
      </c>
      <c r="AG2807" s="9">
        <v>2812</v>
      </c>
      <c r="AH2807" s="9">
        <v>0.73453869999999999</v>
      </c>
      <c r="AI2807" s="9">
        <v>5.8674780000000002</v>
      </c>
      <c r="AJ2807" s="9">
        <v>2</v>
      </c>
      <c r="AK2807" s="9">
        <v>1.9763374</v>
      </c>
      <c r="AL2807" s="9">
        <v>5.1803226000000002</v>
      </c>
      <c r="AM2807" s="9">
        <v>-1.48125</v>
      </c>
      <c r="AN2807" s="9">
        <v>0</v>
      </c>
      <c r="AO2807" s="9">
        <v>7.4276180000000004E-3</v>
      </c>
      <c r="AP2807" s="9">
        <v>1.1815722</v>
      </c>
      <c r="AQ2807" s="9">
        <v>291.82413000000003</v>
      </c>
      <c r="AR2807" s="9">
        <v>23.565035000000002</v>
      </c>
      <c r="AS2807" s="9">
        <v>23.251647999999999</v>
      </c>
      <c r="AT2807" s="9">
        <v>0.51105350000000005</v>
      </c>
      <c r="AU2807" s="9">
        <v>17.683012000000002</v>
      </c>
      <c r="AV2807" s="9">
        <v>18.904236000000001</v>
      </c>
      <c r="AW2807" s="9">
        <v>39.855452999999997</v>
      </c>
      <c r="AX2807" s="12">
        <f ca="1">IFERROR(__xludf.DUMMYFUNCTION("1-(PERCENTRANK(FILTER(AG:AG, $A:$A=$A2807), $AG2807))"),0.038)</f>
        <v>3.7999999999999999E-2</v>
      </c>
      <c r="AY2807" s="13">
        <f ca="1">IFERROR(__xludf.DUMMYFUNCTION("PERCENTRANK(FILTER(K:K, $A:$A=$A2807), $K2807)"),0)</f>
        <v>0</v>
      </c>
      <c r="AZ2807" s="13">
        <f ca="1">IFERROR(__xludf.DUMMYFUNCTION("PERCENTRANK(FILTER(I:I, $A:$A=$A2807), $I2807)"),0.007)</f>
        <v>7.0000000000000001E-3</v>
      </c>
      <c r="BA2807" s="12">
        <f ca="1">IFERROR(__xludf.DUMMYFUNCTION("PERCENTRANK(FILTER(AI:AI, $A:$A=$A2807), $AI2807)"),0.33)</f>
        <v>0.33</v>
      </c>
      <c r="BB2807" s="13">
        <f ca="1">IFERROR(__xludf.DUMMYFUNCTION("PERCENTRANK(FILTER(AT:AT, $A:$A=$A2807), $AT2807)"),0.026)</f>
        <v>2.5999999999999999E-2</v>
      </c>
      <c r="BC2807" s="13">
        <f ca="1">IFERROR(__xludf.DUMMYFUNCTION("PERCENTRANK(FILTER(AU:AU, $A:$A=$A2807), $AU2807)"),0.995)</f>
        <v>0.995</v>
      </c>
      <c r="BM2807" s="9">
        <v>0.86958385000000005</v>
      </c>
      <c r="BN2807" s="9">
        <v>0</v>
      </c>
      <c r="BO2807" s="9">
        <v>4</v>
      </c>
      <c r="BP2807" s="9">
        <v>22</v>
      </c>
      <c r="BQ2807" s="9">
        <v>2.04</v>
      </c>
      <c r="BR2807" s="9">
        <v>6</v>
      </c>
      <c r="BS2807" s="9">
        <v>10.368366</v>
      </c>
      <c r="BT2807" s="9">
        <v>9.3376789999999996</v>
      </c>
      <c r="BU2807" s="9">
        <v>1.3543609999999999</v>
      </c>
      <c r="BV2807" s="9">
        <v>2.1030525999999998</v>
      </c>
      <c r="BW2807" s="9">
        <v>16.435890000000001</v>
      </c>
      <c r="BX2807" s="9">
        <v>15.456389</v>
      </c>
      <c r="BY2807" s="9">
        <v>13.870061</v>
      </c>
      <c r="BZ2807" s="9">
        <v>13.47653</v>
      </c>
      <c r="CA2807" s="9">
        <v>42.022376999999999</v>
      </c>
      <c r="CB2807" s="9">
        <v>43.318576999999998</v>
      </c>
      <c r="CC2807" s="9">
        <v>31.882128000000002</v>
      </c>
      <c r="CD2807" s="9">
        <v>37.07826</v>
      </c>
    </row>
    <row r="2808" spans="1:82" ht="15.75" customHeight="1" x14ac:dyDescent="0.2">
      <c r="A2808" s="9" t="s">
        <v>73</v>
      </c>
      <c r="B2808" s="9" t="s">
        <v>6530</v>
      </c>
      <c r="C2808" s="9">
        <v>5387</v>
      </c>
      <c r="D2808" s="9">
        <v>62</v>
      </c>
      <c r="E2808" s="9">
        <v>147.317395515941</v>
      </c>
      <c r="F2808" s="9">
        <v>1686</v>
      </c>
      <c r="G2808" s="9">
        <v>888.44200000000001</v>
      </c>
      <c r="H2808" s="9">
        <v>185</v>
      </c>
      <c r="I2808" s="16">
        <v>5.5870103078386501E-6</v>
      </c>
      <c r="J2808" s="9">
        <v>3.7817705733614398E-2</v>
      </c>
      <c r="K2808" s="9">
        <v>2.9812481554253298</v>
      </c>
      <c r="L2808" s="11">
        <v>2.1128791175251299E-7</v>
      </c>
      <c r="M2808" s="11">
        <v>1.2670747068888399E-5</v>
      </c>
      <c r="N2808" s="9">
        <v>3.6773428232502903E-2</v>
      </c>
      <c r="O2808" s="9">
        <v>0.165815430566256</v>
      </c>
      <c r="P2808" s="9" t="s">
        <v>6531</v>
      </c>
      <c r="Q2808" s="9">
        <v>152291101</v>
      </c>
      <c r="R2808" s="9" t="s">
        <v>6532</v>
      </c>
      <c r="S2808" s="9" t="s">
        <v>98</v>
      </c>
      <c r="T2808" s="9">
        <v>39.313790815194203</v>
      </c>
      <c r="U2808" s="9">
        <v>-120.49670719612899</v>
      </c>
      <c r="V2808" s="9">
        <v>271</v>
      </c>
      <c r="W2808" s="9">
        <v>580</v>
      </c>
      <c r="X2808" s="9">
        <v>47722.284039551603</v>
      </c>
      <c r="Y2808" s="15">
        <f>X2808/1609.34</f>
        <v>29.653326232835575</v>
      </c>
      <c r="Z2808" s="9">
        <v>28848.308463823199</v>
      </c>
      <c r="AA2808" s="15">
        <f>Z2808/1609.34</f>
        <v>17.925552377883605</v>
      </c>
      <c r="AB2808" s="9">
        <v>18873.975575728298</v>
      </c>
      <c r="AC2808" s="9">
        <v>28053.578635498801</v>
      </c>
      <c r="AD2808" s="9">
        <v>18441.238973375501</v>
      </c>
      <c r="AE2808" s="9">
        <v>2.3440882077443701E-3</v>
      </c>
      <c r="AF2808" s="9">
        <v>1.0335969069501501E-3</v>
      </c>
      <c r="AG2808" s="9">
        <v>2764</v>
      </c>
      <c r="AH2808" s="9">
        <v>6.6666990000000004</v>
      </c>
      <c r="AI2808" s="9">
        <v>19.127849999999999</v>
      </c>
      <c r="AJ2808" s="9">
        <v>2</v>
      </c>
      <c r="AK2808" s="9">
        <v>2.3713682</v>
      </c>
      <c r="AL2808" s="9">
        <v>6.3077116000000002</v>
      </c>
      <c r="AM2808" s="9">
        <v>-1.7695342999999999</v>
      </c>
      <c r="AN2808" s="9">
        <v>4.4216867999999999E-2</v>
      </c>
      <c r="AO2808" s="9">
        <v>3.6976868000000002E-3</v>
      </c>
      <c r="AP2808" s="9">
        <v>5.2218640000000001</v>
      </c>
      <c r="AQ2808" s="9">
        <v>287.46609999999998</v>
      </c>
      <c r="AR2808" s="9">
        <v>47.610250000000001</v>
      </c>
      <c r="AS2808" s="9">
        <v>32.575893000000001</v>
      </c>
      <c r="AT2808" s="9">
        <v>0.83857303999999999</v>
      </c>
      <c r="AU2808" s="9">
        <v>10.948765</v>
      </c>
      <c r="AV2808" s="9">
        <v>13.833351</v>
      </c>
      <c r="AW2808" s="9">
        <v>2.5794994999999998</v>
      </c>
      <c r="AX2808" s="12">
        <f ca="1">IFERROR(__xludf.DUMMYFUNCTION("1-(PERCENTRANK(FILTER(AG:AG, $A:$A=$A2759), $AG2759))"),0.039)</f>
        <v>3.9E-2</v>
      </c>
      <c r="AY2808" s="13">
        <f ca="1">IFERROR(__xludf.DUMMYFUNCTION("PERCENTRANK(FILTER(K:K, $A:$A=$A2759), $K2759)"),0.121)</f>
        <v>0.121</v>
      </c>
      <c r="AZ2808" s="13">
        <f ca="1">IFERROR(__xludf.DUMMYFUNCTION("PERCENTRANK(FILTER(I:I, $A:$A=$A2759), $I2759)"),0.007)</f>
        <v>7.0000000000000001E-3</v>
      </c>
      <c r="BA2808" s="12">
        <f ca="1">IFERROR(__xludf.DUMMYFUNCTION("PERCENTRANK(FILTER(AI:AI, $A:$A=$A2759), $AI2759)"),0.817)</f>
        <v>0.81699999999999995</v>
      </c>
      <c r="BB2808" s="13">
        <f ca="1">IFERROR(__xludf.DUMMYFUNCTION("PERCENTRANK(FILTER(AT:AT, $A:$A=$A2759), $AT2759)"),0.039)</f>
        <v>3.9E-2</v>
      </c>
      <c r="BC2808" s="13">
        <f ca="1">IFERROR(__xludf.DUMMYFUNCTION("PERCENTRANK(FILTER(AU:AU, $A:$A=$A2759), $AU2759)"),0.02)</f>
        <v>0.02</v>
      </c>
      <c r="BM2808" s="9">
        <v>0.12182685</v>
      </c>
      <c r="BN2808" s="9">
        <v>3.6239713E-2</v>
      </c>
      <c r="BO2808" s="9">
        <v>2.1186440000000002</v>
      </c>
      <c r="BP2808" s="9">
        <v>13.225987999999999</v>
      </c>
      <c r="BQ2808" s="9">
        <v>0.52693045000000005</v>
      </c>
      <c r="BR2808" s="9">
        <v>3.1702637999999999</v>
      </c>
      <c r="BS2808" s="9">
        <v>15.110929</v>
      </c>
      <c r="BT2808" s="9">
        <v>10.751071</v>
      </c>
      <c r="BU2808" s="9">
        <v>1.6176078</v>
      </c>
      <c r="BV2808" s="9">
        <v>2.7441876000000001</v>
      </c>
      <c r="BW2808" s="9">
        <v>11.525615999999999</v>
      </c>
      <c r="BX2808" s="9">
        <v>5.8411445999999998</v>
      </c>
      <c r="BY2808" s="9">
        <v>6.3611789999999999</v>
      </c>
      <c r="BZ2808" s="9">
        <v>4.3103952000000003</v>
      </c>
      <c r="CA2808" s="9">
        <v>73.253900000000002</v>
      </c>
      <c r="CB2808" s="9">
        <v>98.932975999999996</v>
      </c>
      <c r="CC2808" s="9">
        <v>60.903106999999999</v>
      </c>
      <c r="CD2808" s="9">
        <v>91.545240000000007</v>
      </c>
    </row>
    <row r="2809" spans="1:82" ht="15.75" hidden="1" customHeight="1" x14ac:dyDescent="0.2">
      <c r="A2809" s="9" t="s">
        <v>106</v>
      </c>
      <c r="B2809" s="9" t="s">
        <v>6657</v>
      </c>
      <c r="C2809" s="9">
        <v>8605</v>
      </c>
      <c r="D2809" s="9">
        <v>0</v>
      </c>
      <c r="E2809" s="9">
        <v>0</v>
      </c>
      <c r="F2809" s="9">
        <v>4</v>
      </c>
      <c r="G2809" s="9">
        <v>2.3762405000000002</v>
      </c>
      <c r="H2809" s="9">
        <v>3</v>
      </c>
      <c r="I2809" s="16">
        <v>8.2185233623022197E-6</v>
      </c>
      <c r="J2809" s="9">
        <v>1.4871589854396501</v>
      </c>
      <c r="L2809" s="11">
        <v>1.2182328363836099E-5</v>
      </c>
      <c r="M2809" s="11">
        <v>8.2185233623022197E-6</v>
      </c>
      <c r="N2809" s="9">
        <v>0</v>
      </c>
      <c r="O2809" s="9">
        <v>0</v>
      </c>
      <c r="P2809" s="9" t="s">
        <v>6658</v>
      </c>
      <c r="Q2809" s="9">
        <v>182971101</v>
      </c>
      <c r="R2809" s="9" t="s">
        <v>4047</v>
      </c>
      <c r="S2809" s="9">
        <v>54728</v>
      </c>
      <c r="T2809" s="9">
        <v>34.759590980065802</v>
      </c>
      <c r="U2809" s="9">
        <v>-120.40865711870499</v>
      </c>
      <c r="V2809" s="9">
        <v>37</v>
      </c>
      <c r="W2809" s="9">
        <v>18</v>
      </c>
      <c r="X2809" s="9">
        <v>7672.2463558837799</v>
      </c>
      <c r="Z2809" s="9">
        <v>7210.7913426594496</v>
      </c>
      <c r="AB2809" s="9">
        <v>461.45501322433199</v>
      </c>
      <c r="AC2809" s="9">
        <v>1017.10080928073</v>
      </c>
      <c r="AD2809" s="9">
        <v>278.45995541715502</v>
      </c>
      <c r="AE2809" s="11">
        <v>2.46555700869066E-5</v>
      </c>
      <c r="AF2809" s="11">
        <v>2.46555700869066E-5</v>
      </c>
      <c r="AG2809" s="9">
        <v>2814</v>
      </c>
      <c r="AH2809" s="9">
        <v>0.55639729999999998</v>
      </c>
      <c r="AI2809" s="9">
        <v>1.6285472999999999</v>
      </c>
      <c r="AJ2809" s="9">
        <v>2</v>
      </c>
      <c r="AK2809" s="9">
        <v>3.1179592999999999</v>
      </c>
      <c r="AL2809" s="9">
        <v>8.8992120000000003</v>
      </c>
      <c r="AM2809" s="9">
        <v>-3.1288179999999999E-2</v>
      </c>
      <c r="AN2809" s="9">
        <v>0</v>
      </c>
      <c r="AO2809" s="9">
        <v>7.3347845999999998E-3</v>
      </c>
      <c r="AP2809" s="9">
        <v>0.87800484999999995</v>
      </c>
      <c r="AQ2809" s="9">
        <v>295.88947000000002</v>
      </c>
      <c r="AR2809" s="9">
        <v>32.813564</v>
      </c>
      <c r="AS2809" s="9">
        <v>36.193103999999998</v>
      </c>
      <c r="AT2809" s="9">
        <v>0.84213389999999999</v>
      </c>
      <c r="AU2809" s="9">
        <v>15.865432</v>
      </c>
      <c r="AV2809" s="9">
        <v>16.590305000000001</v>
      </c>
      <c r="AW2809" s="9">
        <v>0.40129579999999998</v>
      </c>
      <c r="AX2809" s="12">
        <f ca="1">IFERROR(__xludf.DUMMYFUNCTION("1-(PERCENTRANK(FILTER(AG:AG, $A:$A=$A2809), $AG2809))"),0.037)</f>
        <v>3.6999999999999998E-2</v>
      </c>
      <c r="AY2809" s="13">
        <f ca="1">IFERROR(__xludf.DUMMYFUNCTION("PERCENTRANK(FILTER(K:K, $A:$A=$A2809), $K2809)"),0)</f>
        <v>0</v>
      </c>
      <c r="AZ2809" s="13">
        <f ca="1">IFERROR(__xludf.DUMMYFUNCTION("PERCENTRANK(FILTER(I:I, $A:$A=$A2809), $I2809)"),0.005)</f>
        <v>5.0000000000000001E-3</v>
      </c>
      <c r="BA2809" s="12">
        <f ca="1">IFERROR(__xludf.DUMMYFUNCTION("PERCENTRANK(FILTER(AI:AI, $A:$A=$A2809), $AI2809)"),0.02)</f>
        <v>0.02</v>
      </c>
      <c r="BB2809" s="13">
        <f ca="1">IFERROR(__xludf.DUMMYFUNCTION("PERCENTRANK(FILTER(AT:AT, $A:$A=$A2809), $AT2809)"),0.308)</f>
        <v>0.308</v>
      </c>
      <c r="BC2809" s="13">
        <f ca="1">IFERROR(__xludf.DUMMYFUNCTION("PERCENTRANK(FILTER(AU:AU, $A:$A=$A2809), $AU2809)"),0.667)</f>
        <v>0.66700000000000004</v>
      </c>
      <c r="BM2809" s="9">
        <v>0.39101567999999998</v>
      </c>
      <c r="BN2809" s="9">
        <v>4.3750000000000004E-3</v>
      </c>
      <c r="BO2809" s="9">
        <v>1.7142857</v>
      </c>
      <c r="BP2809" s="9">
        <v>12.857142</v>
      </c>
      <c r="BQ2809" s="9">
        <v>6.3750000000000001E-2</v>
      </c>
      <c r="BR2809" s="9">
        <v>0.25</v>
      </c>
      <c r="BS2809" s="9">
        <v>12.995901999999999</v>
      </c>
      <c r="BT2809" s="9">
        <v>12.312246</v>
      </c>
      <c r="BU2809" s="9">
        <v>2.0054576000000002</v>
      </c>
      <c r="BV2809" s="9">
        <v>2.923257</v>
      </c>
      <c r="BW2809" s="9">
        <v>13.900162</v>
      </c>
      <c r="BX2809" s="9">
        <v>13.566542999999999</v>
      </c>
      <c r="BY2809" s="9">
        <v>8.7329080000000001</v>
      </c>
      <c r="BZ2809" s="9">
        <v>8.539555</v>
      </c>
      <c r="CA2809" s="9">
        <v>71.13288</v>
      </c>
      <c r="CB2809" s="9">
        <v>69.725390000000004</v>
      </c>
      <c r="CC2809" s="9">
        <v>51.603172000000001</v>
      </c>
      <c r="CD2809" s="9">
        <v>53.964202999999998</v>
      </c>
    </row>
    <row r="2810" spans="1:82" ht="15.75" hidden="1" customHeight="1" x14ac:dyDescent="0.2">
      <c r="A2810" s="9" t="s">
        <v>106</v>
      </c>
      <c r="B2810" s="9" t="s">
        <v>6659</v>
      </c>
      <c r="C2810" s="9">
        <v>6954</v>
      </c>
      <c r="D2810" s="9">
        <v>5</v>
      </c>
      <c r="E2810" s="9">
        <v>17.222855375644201</v>
      </c>
      <c r="F2810" s="9">
        <v>5</v>
      </c>
      <c r="G2810" s="9">
        <v>17.222854999999999</v>
      </c>
      <c r="H2810" s="9">
        <v>1</v>
      </c>
      <c r="I2810" s="16">
        <v>3.7826288462383598E-5</v>
      </c>
      <c r="J2810" s="9">
        <v>3.7818006843102603E-2</v>
      </c>
      <c r="K2810" s="9">
        <v>0.216278657317161</v>
      </c>
      <c r="L2810" s="11">
        <v>1.43051483591959E-6</v>
      </c>
      <c r="M2810" s="11">
        <v>8.1810185292852094E-6</v>
      </c>
      <c r="N2810" s="9">
        <v>1</v>
      </c>
      <c r="O2810" s="9">
        <v>1.00000004420791</v>
      </c>
      <c r="P2810" s="9" t="s">
        <v>6660</v>
      </c>
      <c r="Q2810" s="9">
        <v>182852203</v>
      </c>
      <c r="R2810" s="9" t="s">
        <v>5562</v>
      </c>
      <c r="S2810" s="9">
        <v>2634</v>
      </c>
      <c r="T2810" s="9">
        <v>36.5669041984712</v>
      </c>
      <c r="U2810" s="9">
        <v>-121.913437599235</v>
      </c>
      <c r="V2810" s="9">
        <v>50</v>
      </c>
      <c r="W2810" s="9">
        <v>337</v>
      </c>
      <c r="X2810" s="9">
        <v>17143.544374085101</v>
      </c>
      <c r="Z2810" s="9">
        <v>2626.6040469244799</v>
      </c>
      <c r="AB2810" s="9">
        <v>14516.940327160601</v>
      </c>
      <c r="AC2810" s="9">
        <v>0</v>
      </c>
      <c r="AD2810" s="9">
        <v>730.84167940156306</v>
      </c>
      <c r="AE2810" s="11">
        <v>8.1810185292852094E-6</v>
      </c>
      <c r="AF2810" s="11">
        <v>3.7826288462383598E-5</v>
      </c>
      <c r="AG2810" s="9">
        <v>2815</v>
      </c>
      <c r="AH2810" s="9">
        <v>9.5856010000000005</v>
      </c>
      <c r="AI2810" s="9">
        <v>20.685852000000001</v>
      </c>
      <c r="AJ2810" s="9">
        <v>2</v>
      </c>
      <c r="AK2810" s="9">
        <v>2.0619512000000002</v>
      </c>
      <c r="AL2810" s="9">
        <v>6.4373329999999997</v>
      </c>
      <c r="AM2810" s="9">
        <v>10.916667</v>
      </c>
      <c r="AN2810" s="9">
        <v>5.3333329999999998E-2</v>
      </c>
      <c r="AO2810" s="9">
        <v>7.3632530000000002E-3</v>
      </c>
      <c r="AP2810" s="9">
        <v>1.2052395</v>
      </c>
      <c r="AQ2810" s="9">
        <v>291.6814</v>
      </c>
      <c r="AR2810" s="9">
        <v>24.50318</v>
      </c>
      <c r="AS2810" s="9">
        <v>24.161663000000001</v>
      </c>
      <c r="AT2810" s="9">
        <v>0.5272308</v>
      </c>
      <c r="AU2810" s="9">
        <v>17.30405</v>
      </c>
      <c r="AV2810" s="9">
        <v>18.604393000000002</v>
      </c>
      <c r="AW2810" s="9">
        <v>6.2629999999999999</v>
      </c>
      <c r="AX2810" s="12">
        <f ca="1">IFERROR(__xludf.DUMMYFUNCTION("1-(PERCENTRANK(FILTER(AG:AG, $A:$A=$A2810), $AG2810))"),0.035)</f>
        <v>3.5000000000000003E-2</v>
      </c>
      <c r="AY2810" s="13">
        <f ca="1">IFERROR(__xludf.DUMMYFUNCTION("PERCENTRANK(FILTER(K:K, $A:$A=$A2810), $K2810)"),0.103)</f>
        <v>0.10299999999999999</v>
      </c>
      <c r="AZ2810" s="13">
        <f ca="1">IFERROR(__xludf.DUMMYFUNCTION("PERCENTRANK(FILTER(I:I, $A:$A=$A2810), $I2810)"),0.429)</f>
        <v>0.42899999999999999</v>
      </c>
      <c r="BA2810" s="12">
        <f ca="1">IFERROR(__xludf.DUMMYFUNCTION("PERCENTRANK(FILTER(AI:AI, $A:$A=$A2810), $AI2810)"),0.853)</f>
        <v>0.85299999999999998</v>
      </c>
      <c r="BB2810" s="13">
        <f ca="1">IFERROR(__xludf.DUMMYFUNCTION("PERCENTRANK(FILTER(AT:AT, $A:$A=$A2810), $AT2810)"),0.048)</f>
        <v>4.8000000000000001E-2</v>
      </c>
      <c r="BC2810" s="13">
        <f ca="1">IFERROR(__xludf.DUMMYFUNCTION("PERCENTRANK(FILTER(AU:AU, $A:$A=$A2810), $AU2810)"),0.938)</f>
        <v>0.93799999999999994</v>
      </c>
      <c r="BM2810" s="9">
        <v>0.125</v>
      </c>
      <c r="BN2810" s="9">
        <v>0.04</v>
      </c>
      <c r="BO2810" s="9">
        <v>4.6666664999999998</v>
      </c>
      <c r="BP2810" s="9">
        <v>22</v>
      </c>
      <c r="BQ2810" s="9">
        <v>1.9066666000000001</v>
      </c>
      <c r="BR2810" s="9">
        <v>1.6666666000000001</v>
      </c>
      <c r="BS2810" s="9">
        <v>11.096298000000001</v>
      </c>
      <c r="BT2810" s="9">
        <v>9.8442489999999996</v>
      </c>
      <c r="BU2810" s="9">
        <v>1.3906677000000001</v>
      </c>
      <c r="BV2810" s="9">
        <v>2.1347749999999999</v>
      </c>
      <c r="BW2810" s="9">
        <v>16.534872</v>
      </c>
      <c r="BX2810" s="9">
        <v>15.144472</v>
      </c>
      <c r="BY2810" s="9">
        <v>13.451858</v>
      </c>
      <c r="BZ2810" s="9">
        <v>13.05775</v>
      </c>
      <c r="CA2810" s="9">
        <v>44.468040000000002</v>
      </c>
      <c r="CB2810" s="9">
        <v>46.053874999999998</v>
      </c>
      <c r="CC2810" s="9">
        <v>32.121395</v>
      </c>
      <c r="CD2810" s="9">
        <v>38.579014000000001</v>
      </c>
    </row>
    <row r="2811" spans="1:82" ht="15.75" hidden="1" customHeight="1" x14ac:dyDescent="0.2">
      <c r="A2811" s="9" t="s">
        <v>91</v>
      </c>
      <c r="B2811" s="9">
        <v>1943</v>
      </c>
      <c r="C2811" s="9">
        <v>7941</v>
      </c>
      <c r="D2811" s="9">
        <v>1</v>
      </c>
      <c r="E2811" s="9">
        <v>1.2047607147646899</v>
      </c>
      <c r="F2811" s="9">
        <v>1</v>
      </c>
      <c r="G2811" s="9">
        <v>1.2047607</v>
      </c>
      <c r="H2811" s="9">
        <v>1</v>
      </c>
      <c r="I2811" s="16">
        <v>5.8594669098965803E-5</v>
      </c>
      <c r="J2811" s="9">
        <v>3.7817748747058802E-2</v>
      </c>
      <c r="K2811" s="9">
        <v>0.139572888612747</v>
      </c>
      <c r="L2811" s="11">
        <v>2.2159184739017401E-6</v>
      </c>
      <c r="M2811" s="11">
        <v>8.17822729004547E-6</v>
      </c>
      <c r="N2811" s="9">
        <v>1</v>
      </c>
      <c r="O2811" s="9">
        <v>1.00000003660707</v>
      </c>
      <c r="P2811" s="9" t="s">
        <v>6661</v>
      </c>
      <c r="Q2811" s="9">
        <v>42481105</v>
      </c>
      <c r="R2811" s="9" t="s">
        <v>281</v>
      </c>
      <c r="S2811" s="9">
        <v>1943</v>
      </c>
      <c r="T2811" s="9">
        <v>38.096989303953798</v>
      </c>
      <c r="U2811" s="9">
        <v>-122.587987776604</v>
      </c>
      <c r="V2811" s="9">
        <v>26</v>
      </c>
      <c r="W2811" s="9">
        <v>75</v>
      </c>
      <c r="X2811" s="9">
        <v>6396.4345064402696</v>
      </c>
      <c r="Z2811" s="9">
        <v>1959.96299528295</v>
      </c>
      <c r="AB2811" s="9">
        <v>4436.4715111573196</v>
      </c>
      <c r="AC2811" s="9">
        <v>1959.96299528295</v>
      </c>
      <c r="AD2811" s="9">
        <v>4436.4715111573196</v>
      </c>
      <c r="AE2811" s="11">
        <v>8.17822729004547E-6</v>
      </c>
      <c r="AF2811" s="11">
        <v>5.8594669098965803E-5</v>
      </c>
      <c r="AG2811" s="9">
        <v>2816</v>
      </c>
      <c r="AH2811" s="9">
        <v>5.5733193999999999</v>
      </c>
      <c r="AI2811" s="9">
        <v>13.111254000000001</v>
      </c>
      <c r="AJ2811" s="9">
        <v>2</v>
      </c>
      <c r="AK2811" s="9">
        <v>2.4087071</v>
      </c>
      <c r="AL2811" s="9">
        <v>6.7287359999999996</v>
      </c>
      <c r="AM2811" s="9">
        <v>5.0185659999999999</v>
      </c>
      <c r="AN2811" s="9">
        <v>9.2187500000000006E-2</v>
      </c>
      <c r="AO2811" s="9">
        <v>7.0617079999999999E-3</v>
      </c>
      <c r="AP2811" s="9">
        <v>2.3411365000000002</v>
      </c>
      <c r="AQ2811" s="9">
        <v>295.90294999999998</v>
      </c>
      <c r="AR2811" s="9">
        <v>32.239967</v>
      </c>
      <c r="AS2811" s="9">
        <v>30.248176999999998</v>
      </c>
      <c r="AT2811" s="9">
        <v>0.9436679</v>
      </c>
      <c r="AU2811" s="9">
        <v>15.598769000000001</v>
      </c>
      <c r="AV2811" s="9">
        <v>17.240680000000001</v>
      </c>
      <c r="AW2811" s="9">
        <v>9.4625380000000003</v>
      </c>
      <c r="AX2811" s="12">
        <f ca="1">IFERROR(__xludf.DUMMYFUNCTION("1-(PERCENTRANK(FILTER(AG:AG, $A:$A=$A2811), $AG2811))"),0.042)</f>
        <v>4.2000000000000003E-2</v>
      </c>
      <c r="AY2811" s="13">
        <f ca="1">IFERROR(__xludf.DUMMYFUNCTION("PERCENTRANK(FILTER(K:K, $A:$A=$A2811), $K2811)"),0.186)</f>
        <v>0.186</v>
      </c>
      <c r="AZ2811" s="13">
        <f ca="1">IFERROR(__xludf.DUMMYFUNCTION("PERCENTRANK(FILTER(I:I, $A:$A=$A2811), $I2811)"),0.572)</f>
        <v>0.57199999999999995</v>
      </c>
      <c r="BA2811" s="12">
        <f ca="1">IFERROR(__xludf.DUMMYFUNCTION("PERCENTRANK(FILTER(AI:AI, $A:$A=$A2811), $AI2811)"),0.615)</f>
        <v>0.61499999999999999</v>
      </c>
      <c r="BB2811" s="13">
        <f ca="1">IFERROR(__xludf.DUMMYFUNCTION("PERCENTRANK(FILTER(AT:AT, $A:$A=$A2811), $AT2811)"),0.623)</f>
        <v>0.623</v>
      </c>
      <c r="BC2811" s="13">
        <f ca="1">IFERROR(__xludf.DUMMYFUNCTION("PERCENTRANK(FILTER(AU:AU, $A:$A=$A2811), $AU2811)"),0.686)</f>
        <v>0.68600000000000005</v>
      </c>
      <c r="BM2811" s="9">
        <v>0.1424058</v>
      </c>
      <c r="BN2811" s="9">
        <v>3.875E-2</v>
      </c>
      <c r="BO2811" s="9">
        <v>3.6071430000000002</v>
      </c>
      <c r="BP2811" s="9">
        <v>20.892856999999999</v>
      </c>
      <c r="BQ2811" s="9">
        <v>2.8750000000000001E-2</v>
      </c>
      <c r="BR2811" s="9">
        <v>3.125E-2</v>
      </c>
      <c r="BS2811" s="9">
        <v>10.898937</v>
      </c>
      <c r="BT2811" s="9">
        <v>9.3972770000000008</v>
      </c>
      <c r="BU2811" s="9">
        <v>1.9003241</v>
      </c>
      <c r="BV2811" s="9">
        <v>3.5104668000000001</v>
      </c>
      <c r="BW2811" s="9">
        <v>14.247982</v>
      </c>
      <c r="BX2811" s="9">
        <v>12.005855</v>
      </c>
      <c r="BY2811" s="9">
        <v>11.7475395</v>
      </c>
      <c r="BZ2811" s="9">
        <v>8.6216629999999999</v>
      </c>
      <c r="CA2811" s="9">
        <v>54.666820000000001</v>
      </c>
      <c r="CB2811" s="9">
        <v>62.568559999999998</v>
      </c>
      <c r="CC2811" s="9">
        <v>43.584845999999999</v>
      </c>
      <c r="CD2811" s="9">
        <v>57.851660000000003</v>
      </c>
    </row>
    <row r="2812" spans="1:82" ht="15.75" hidden="1" customHeight="1" x14ac:dyDescent="0.2">
      <c r="A2812" s="9" t="s">
        <v>106</v>
      </c>
      <c r="B2812" s="9" t="s">
        <v>6662</v>
      </c>
      <c r="C2812" s="9">
        <v>3490</v>
      </c>
      <c r="D2812" s="9">
        <v>3</v>
      </c>
      <c r="E2812" s="9">
        <v>9.2388953776506106</v>
      </c>
      <c r="F2812" s="9">
        <v>4</v>
      </c>
      <c r="G2812" s="9">
        <v>9.9139959999999991</v>
      </c>
      <c r="H2812" s="9">
        <v>1</v>
      </c>
      <c r="I2812" s="16">
        <v>8.0497820817981796E-6</v>
      </c>
      <c r="J2812" s="9">
        <v>2.4039771557515901</v>
      </c>
      <c r="L2812" s="11">
        <v>1.9351492233421298E-5</v>
      </c>
      <c r="M2812" s="11">
        <v>8.0497820817981796E-6</v>
      </c>
      <c r="N2812" s="9">
        <v>0.75</v>
      </c>
      <c r="O2812" s="9">
        <v>0.93190431157511</v>
      </c>
      <c r="P2812" s="9" t="s">
        <v>6663</v>
      </c>
      <c r="Q2812" s="9">
        <v>83182106</v>
      </c>
      <c r="R2812" s="9" t="s">
        <v>6664</v>
      </c>
      <c r="S2812" s="9" t="s">
        <v>6665</v>
      </c>
      <c r="T2812" s="9">
        <v>36.973735270531598</v>
      </c>
      <c r="U2812" s="9">
        <v>-121.518809708136</v>
      </c>
      <c r="V2812" s="9">
        <v>188</v>
      </c>
      <c r="W2812" s="9">
        <v>152</v>
      </c>
      <c r="X2812" s="9">
        <v>46729.095647307498</v>
      </c>
      <c r="Z2812" s="9">
        <v>32678.168035094801</v>
      </c>
      <c r="AB2812" s="9">
        <v>14050.927612212599</v>
      </c>
      <c r="AC2812" s="9">
        <v>2566.3114908112998</v>
      </c>
      <c r="AD2812" s="9">
        <v>511.184029155926</v>
      </c>
      <c r="AE2812" s="11">
        <v>8.0497820817981796E-6</v>
      </c>
      <c r="AF2812" s="11">
        <v>8.0497820817981796E-6</v>
      </c>
      <c r="AG2812" s="9">
        <v>2817</v>
      </c>
      <c r="AH2812" s="9">
        <v>1.2011849999999999</v>
      </c>
      <c r="AI2812" s="9">
        <v>4.0204060000000004</v>
      </c>
      <c r="AJ2812" s="9">
        <v>2</v>
      </c>
      <c r="AK2812" s="9">
        <v>2.5512410000000001</v>
      </c>
      <c r="AL2812" s="9">
        <v>6.2452506999999997</v>
      </c>
      <c r="AM2812" s="9">
        <v>2.0856344999999998</v>
      </c>
      <c r="AN2812" s="9">
        <v>1.1111111E-2</v>
      </c>
      <c r="AO2812" s="9">
        <v>6.5441136E-3</v>
      </c>
      <c r="AP2812" s="9">
        <v>1.7081054</v>
      </c>
      <c r="AQ2812" s="9">
        <v>296.02114999999998</v>
      </c>
      <c r="AR2812" s="9">
        <v>40.683734999999999</v>
      </c>
      <c r="AS2812" s="9">
        <v>34.438786</v>
      </c>
      <c r="AT2812" s="9">
        <v>1.0652554999999999</v>
      </c>
      <c r="AU2812" s="9">
        <v>13.850963</v>
      </c>
      <c r="AV2812" s="9">
        <v>15.175039</v>
      </c>
      <c r="AW2812" s="9">
        <v>0</v>
      </c>
      <c r="AX2812" s="12">
        <f ca="1">IFERROR(__xludf.DUMMYFUNCTION("1-(PERCENTRANK(FILTER(AG:AG, $A:$A=$A2812), $AG2812))"),0.033)</f>
        <v>3.3000000000000002E-2</v>
      </c>
      <c r="AY2812" s="13">
        <f ca="1">IFERROR(__xludf.DUMMYFUNCTION("PERCENTRANK(FILTER(K:K, $A:$A=$A2812), $K2812)"),0)</f>
        <v>0</v>
      </c>
      <c r="AZ2812" s="13">
        <f ca="1">IFERROR(__xludf.DUMMYFUNCTION("PERCENTRANK(FILTER(I:I, $A:$A=$A2812), $I2812)"),0.002)</f>
        <v>2E-3</v>
      </c>
      <c r="BA2812" s="12">
        <f ca="1">IFERROR(__xludf.DUMMYFUNCTION("PERCENTRANK(FILTER(AI:AI, $A:$A=$A2812), $AI2812)"),0.172)</f>
        <v>0.17199999999999999</v>
      </c>
      <c r="BB2812" s="13">
        <f ca="1">IFERROR(__xludf.DUMMYFUNCTION("PERCENTRANK(FILTER(AT:AT, $A:$A=$A2812), $AT2812)"),0.799)</f>
        <v>0.79900000000000004</v>
      </c>
      <c r="BC2812" s="13">
        <f ca="1">IFERROR(__xludf.DUMMYFUNCTION("PERCENTRANK(FILTER(AU:AU, $A:$A=$A2812), $AU2812)"),0.244)</f>
        <v>0.24399999999999999</v>
      </c>
      <c r="BM2812" s="9">
        <v>1.9150283000000001E-2</v>
      </c>
      <c r="BN2812" s="9">
        <v>4.6666667000000002E-2</v>
      </c>
      <c r="BO2812" s="9">
        <v>1.1000000000000001</v>
      </c>
      <c r="BP2812" s="9">
        <v>10.8</v>
      </c>
      <c r="BQ2812" s="9">
        <v>9.4444439999999998E-3</v>
      </c>
      <c r="BR2812" s="9">
        <v>0.11111111</v>
      </c>
      <c r="BS2812" s="9">
        <v>8.1856059999999999</v>
      </c>
      <c r="BT2812" s="9">
        <v>8.0854359999999996</v>
      </c>
      <c r="BU2812" s="9">
        <v>2.0827029000000001</v>
      </c>
      <c r="BV2812" s="9">
        <v>3.7696550000000002</v>
      </c>
      <c r="BW2812" s="9">
        <v>13.045510999999999</v>
      </c>
      <c r="BX2812" s="9">
        <v>8.8600080000000005</v>
      </c>
      <c r="BY2812" s="9">
        <v>8.4258439999999997</v>
      </c>
      <c r="BZ2812" s="9">
        <v>5.4247839999999998</v>
      </c>
      <c r="CA2812" s="9">
        <v>55.837654000000001</v>
      </c>
      <c r="CB2812" s="9">
        <v>74.373779999999996</v>
      </c>
      <c r="CC2812" s="9">
        <v>52.208725000000001</v>
      </c>
      <c r="CD2812" s="9">
        <v>77.052574000000007</v>
      </c>
    </row>
    <row r="2813" spans="1:82" ht="15.75" hidden="1" customHeight="1" x14ac:dyDescent="0.2">
      <c r="A2813" s="9" t="s">
        <v>106</v>
      </c>
      <c r="B2813" s="9" t="s">
        <v>6666</v>
      </c>
      <c r="C2813" s="9">
        <v>9222</v>
      </c>
      <c r="D2813" s="9">
        <v>0</v>
      </c>
      <c r="E2813" s="9">
        <v>0</v>
      </c>
      <c r="F2813" s="9">
        <v>1</v>
      </c>
      <c r="G2813" s="9">
        <v>0.67510000000000003</v>
      </c>
      <c r="H2813" s="9">
        <v>1</v>
      </c>
      <c r="I2813" s="16">
        <v>3.6990160879213302E-5</v>
      </c>
      <c r="J2813" s="9">
        <v>0.131146825117581</v>
      </c>
      <c r="K2813" s="9">
        <v>0.217097967863082</v>
      </c>
      <c r="L2813" s="11">
        <v>4.8511421598974104E-6</v>
      </c>
      <c r="M2813" s="11">
        <v>8.0304889706894705E-6</v>
      </c>
      <c r="N2813" s="9">
        <v>0</v>
      </c>
      <c r="O2813" s="9">
        <v>0</v>
      </c>
      <c r="P2813" s="9" t="s">
        <v>6667</v>
      </c>
      <c r="Q2813" s="9">
        <v>182222104</v>
      </c>
      <c r="R2813" s="9" t="s">
        <v>2068</v>
      </c>
      <c r="S2813" s="9">
        <v>3066</v>
      </c>
      <c r="T2813" s="9">
        <v>36.558402652728297</v>
      </c>
      <c r="U2813" s="9">
        <v>-121.75061841345099</v>
      </c>
      <c r="V2813" s="9">
        <v>5</v>
      </c>
      <c r="W2813" s="9">
        <v>0</v>
      </c>
      <c r="X2813" s="9">
        <v>26.034529474920699</v>
      </c>
      <c r="Z2813" s="9">
        <v>26.034529474920699</v>
      </c>
      <c r="AB2813" s="9">
        <v>0</v>
      </c>
      <c r="AC2813" s="9">
        <v>26.034529474920699</v>
      </c>
      <c r="AD2813" s="9">
        <v>0</v>
      </c>
      <c r="AE2813" s="11">
        <v>8.0304889706894705E-6</v>
      </c>
      <c r="AF2813" s="11">
        <v>3.6990160879213302E-5</v>
      </c>
      <c r="AG2813" s="9">
        <v>2818</v>
      </c>
      <c r="AH2813" s="9">
        <v>1.3059350999999999</v>
      </c>
      <c r="AI2813" s="9">
        <v>4.9705534</v>
      </c>
      <c r="AJ2813" s="9">
        <v>2</v>
      </c>
      <c r="AK2813" s="9">
        <v>2.4573054000000001</v>
      </c>
      <c r="AL2813" s="9">
        <v>6.0041194000000004</v>
      </c>
      <c r="AM2813" s="9">
        <v>-4.0070430000000004</v>
      </c>
      <c r="AN2813" s="9">
        <v>2.2737366999999999E-15</v>
      </c>
      <c r="AO2813" s="9">
        <v>7.3249719999999999E-3</v>
      </c>
      <c r="AP2813" s="9">
        <v>1.3067381</v>
      </c>
      <c r="AQ2813" s="9">
        <v>293.73860000000002</v>
      </c>
      <c r="AR2813" s="9">
        <v>25.007567999999999</v>
      </c>
      <c r="AS2813" s="9">
        <v>24.954128000000001</v>
      </c>
      <c r="AT2813" s="9">
        <v>0.64367735000000004</v>
      </c>
      <c r="AU2813" s="9">
        <v>17.527418000000001</v>
      </c>
      <c r="AV2813" s="9">
        <v>18.816921000000001</v>
      </c>
      <c r="AW2813" s="9">
        <v>2.6863999999999999</v>
      </c>
      <c r="AX2813" s="12">
        <f ca="1">IFERROR(__xludf.DUMMYFUNCTION("1-(PERCENTRANK(FILTER(AG:AG, $A:$A=$A2813), $AG2813))"),0.031)</f>
        <v>3.1E-2</v>
      </c>
      <c r="AY2813" s="13">
        <f ca="1">IFERROR(__xludf.DUMMYFUNCTION("PERCENTRANK(FILTER(K:K, $A:$A=$A2813), $K2813)"),0.105)</f>
        <v>0.105</v>
      </c>
      <c r="AZ2813" s="13">
        <f ca="1">IFERROR(__xludf.DUMMYFUNCTION("PERCENTRANK(FILTER(I:I, $A:$A=$A2813), $I2813)"),0.414)</f>
        <v>0.41399999999999998</v>
      </c>
      <c r="BA2813" s="12">
        <f ca="1">IFERROR(__xludf.DUMMYFUNCTION("PERCENTRANK(FILTER(AI:AI, $A:$A=$A2813), $AI2813)"),0.251)</f>
        <v>0.251</v>
      </c>
      <c r="BB2813" s="13">
        <f ca="1">IFERROR(__xludf.DUMMYFUNCTION("PERCENTRANK(FILTER(AT:AT, $A:$A=$A2813), $AT2813)"),0.117)</f>
        <v>0.11700000000000001</v>
      </c>
      <c r="BC2813" s="13">
        <f ca="1">IFERROR(__xludf.DUMMYFUNCTION("PERCENTRANK(FILTER(AU:AU, $A:$A=$A2813), $AU2813)"),0.985)</f>
        <v>0.98499999999999999</v>
      </c>
      <c r="BM2813" s="9">
        <v>0.59747075999999999</v>
      </c>
      <c r="BN2813" s="9">
        <v>2.2737366999999999E-15</v>
      </c>
      <c r="BO2813" s="9">
        <v>8</v>
      </c>
      <c r="BP2813" s="9">
        <v>6.5</v>
      </c>
      <c r="BQ2813" s="9">
        <v>0.17</v>
      </c>
      <c r="BR2813" s="9">
        <v>0.5</v>
      </c>
      <c r="BS2813" s="9">
        <v>10.446749000000001</v>
      </c>
      <c r="BT2813" s="9">
        <v>9.4307060000000007</v>
      </c>
      <c r="BU2813" s="9">
        <v>1.4439382999999999</v>
      </c>
      <c r="BV2813" s="9">
        <v>2.6825643000000001</v>
      </c>
      <c r="BW2813" s="9">
        <v>16.461523</v>
      </c>
      <c r="BX2813" s="9">
        <v>14.842878000000001</v>
      </c>
      <c r="BY2813" s="9">
        <v>14.056155</v>
      </c>
      <c r="BZ2813" s="9">
        <v>12.37585</v>
      </c>
      <c r="CA2813" s="9">
        <v>42.421059999999997</v>
      </c>
      <c r="CB2813" s="9">
        <v>47.537640000000003</v>
      </c>
      <c r="CC2813" s="9">
        <v>33.290367000000003</v>
      </c>
      <c r="CD2813" s="9">
        <v>41.296073999999997</v>
      </c>
    </row>
    <row r="2814" spans="1:82" ht="15.75" hidden="1" customHeight="1" x14ac:dyDescent="0.2">
      <c r="A2814" s="9" t="s">
        <v>91</v>
      </c>
      <c r="B2814" s="9" t="s">
        <v>6668</v>
      </c>
      <c r="C2814" s="9">
        <v>9136</v>
      </c>
      <c r="D2814" s="9">
        <v>60</v>
      </c>
      <c r="E2814" s="9">
        <v>77.916096427072006</v>
      </c>
      <c r="F2814" s="9">
        <v>179</v>
      </c>
      <c r="G2814" s="9">
        <v>154.15226999999999</v>
      </c>
      <c r="H2814" s="9">
        <v>41</v>
      </c>
      <c r="I2814" s="16">
        <v>1.6140470074233399E-5</v>
      </c>
      <c r="J2814" s="9">
        <v>2.2880874563438001</v>
      </c>
      <c r="K2814" s="9">
        <v>6.7078769834703594E-2</v>
      </c>
      <c r="L2814" s="11">
        <v>3.5108821809116997E-5</v>
      </c>
      <c r="M2814" s="11">
        <v>7.9548117478014795E-6</v>
      </c>
      <c r="N2814" s="9">
        <v>0.33519553072625602</v>
      </c>
      <c r="O2814" s="9">
        <v>0.50544891562677896</v>
      </c>
      <c r="P2814" s="9" t="s">
        <v>6669</v>
      </c>
      <c r="Q2814" s="9">
        <v>14241101</v>
      </c>
      <c r="R2814" s="9" t="s">
        <v>1560</v>
      </c>
      <c r="S2814" s="9" t="s">
        <v>6670</v>
      </c>
      <c r="T2814" s="9">
        <v>37.573459357889</v>
      </c>
      <c r="U2814" s="9">
        <v>-121.86404736543901</v>
      </c>
      <c r="V2814" s="9">
        <v>35</v>
      </c>
      <c r="W2814" s="9">
        <v>11</v>
      </c>
      <c r="X2814" s="9">
        <v>8208.0016425535705</v>
      </c>
      <c r="Z2814" s="9">
        <v>8023.8265211732196</v>
      </c>
      <c r="AB2814" s="9">
        <v>184.17512138035099</v>
      </c>
      <c r="AC2814" s="9">
        <v>7477.4807297049201</v>
      </c>
      <c r="AD2814" s="9">
        <v>159.043155929932</v>
      </c>
      <c r="AE2814" s="9">
        <v>3.2614728165985998E-4</v>
      </c>
      <c r="AF2814" s="9">
        <v>6.6175927304357098E-4</v>
      </c>
      <c r="AG2814" s="9">
        <v>2819</v>
      </c>
      <c r="AH2814" s="9">
        <v>1.9474294999999999</v>
      </c>
      <c r="AI2814" s="9">
        <v>9.1073789999999999</v>
      </c>
      <c r="AJ2814" s="9">
        <v>2</v>
      </c>
      <c r="AK2814" s="9">
        <v>3.2564625999999999</v>
      </c>
      <c r="AL2814" s="9">
        <v>7.1973200000000004</v>
      </c>
      <c r="AM2814" s="9">
        <v>-5.0603967000000001</v>
      </c>
      <c r="AN2814" s="9">
        <v>6.7777779999999999E-3</v>
      </c>
      <c r="AO2814" s="9">
        <v>6.6350545000000002E-3</v>
      </c>
      <c r="AP2814" s="9">
        <v>1.2695771</v>
      </c>
      <c r="AQ2814" s="9">
        <v>295.35782</v>
      </c>
      <c r="AR2814" s="9">
        <v>40.357826000000003</v>
      </c>
      <c r="AS2814" s="9">
        <v>32.795867999999999</v>
      </c>
      <c r="AT2814" s="9">
        <v>1.0126051</v>
      </c>
      <c r="AU2814" s="9">
        <v>13.862636</v>
      </c>
      <c r="AV2814" s="9">
        <v>15.149546000000001</v>
      </c>
      <c r="AW2814" s="9">
        <v>12.215885</v>
      </c>
      <c r="AX2814" s="12">
        <f ca="1">IFERROR(__xludf.DUMMYFUNCTION("1-(PERCENTRANK(FILTER(AG:AG, $A:$A=$A2814), $AG2814))"),0.04)</f>
        <v>0.04</v>
      </c>
      <c r="AY2814" s="13">
        <f ca="1">IFERROR(__xludf.DUMMYFUNCTION("PERCENTRANK(FILTER(K:K, $A:$A=$A2814), $K2814)"),0.135)</f>
        <v>0.13500000000000001</v>
      </c>
      <c r="AZ2814" s="13">
        <f ca="1">IFERROR(__xludf.DUMMYFUNCTION("PERCENTRANK(FILTER(I:I, $A:$A=$A2814), $I2814)"),0.053)</f>
        <v>5.2999999999999999E-2</v>
      </c>
      <c r="BA2814" s="12">
        <f ca="1">IFERROR(__xludf.DUMMYFUNCTION("PERCENTRANK(FILTER(AI:AI, $A:$A=$A2814), $AI2814)"),0.303)</f>
        <v>0.30299999999999999</v>
      </c>
      <c r="BB2814" s="13">
        <f ca="1">IFERROR(__xludf.DUMMYFUNCTION("PERCENTRANK(FILTER(AT:AT, $A:$A=$A2814), $AT2814)"),0.735)</f>
        <v>0.73499999999999999</v>
      </c>
      <c r="BC2814" s="13">
        <f ca="1">IFERROR(__xludf.DUMMYFUNCTION("PERCENTRANK(FILTER(AU:AU, $A:$A=$A2814), $AU2814)"),0.083)</f>
        <v>8.3000000000000004E-2</v>
      </c>
      <c r="BM2814" s="9">
        <v>0.29837677000000001</v>
      </c>
      <c r="BN2814" s="9">
        <v>2.7577732000000001E-2</v>
      </c>
      <c r="BO2814" s="9">
        <v>1.7083333999999999</v>
      </c>
      <c r="BP2814" s="9">
        <v>10.791667</v>
      </c>
      <c r="BQ2814" s="9">
        <v>0.62977780000000005</v>
      </c>
      <c r="BR2814" s="9">
        <v>1.9888889000000001</v>
      </c>
      <c r="BS2814" s="9">
        <v>8.2783719999999992</v>
      </c>
      <c r="BT2814" s="9">
        <v>6.9868192999999996</v>
      </c>
      <c r="BU2814" s="9">
        <v>2.0790199999999999</v>
      </c>
      <c r="BV2814" s="9">
        <v>3.7627481999999999</v>
      </c>
      <c r="BW2814" s="9">
        <v>13.725372999999999</v>
      </c>
      <c r="BX2814" s="9">
        <v>8.6254380000000008</v>
      </c>
      <c r="BY2814" s="9">
        <v>8.8756559999999993</v>
      </c>
      <c r="BZ2814" s="9">
        <v>5.4235110000000004</v>
      </c>
      <c r="CA2814" s="9">
        <v>47.574280000000002</v>
      </c>
      <c r="CB2814" s="9">
        <v>68.406819999999996</v>
      </c>
      <c r="CC2814" s="9">
        <v>49.660313000000002</v>
      </c>
      <c r="CD2814" s="9">
        <v>78.334816000000004</v>
      </c>
    </row>
    <row r="2815" spans="1:82" ht="15.75" hidden="1" customHeight="1" x14ac:dyDescent="0.2">
      <c r="A2815" s="9" t="s">
        <v>113</v>
      </c>
      <c r="B2815" s="9" t="s">
        <v>6671</v>
      </c>
      <c r="C2815" s="9">
        <v>9903</v>
      </c>
      <c r="D2815" s="9">
        <v>3</v>
      </c>
      <c r="E2815" s="9">
        <v>3.6142821442940698</v>
      </c>
      <c r="F2815" s="9">
        <v>11</v>
      </c>
      <c r="G2815" s="9">
        <v>7.2452160000000001</v>
      </c>
      <c r="H2815" s="9">
        <v>1</v>
      </c>
      <c r="I2815" s="16">
        <v>7.7810527727706307E-6</v>
      </c>
      <c r="J2815" s="9">
        <v>9.8207918110584894E-2</v>
      </c>
      <c r="L2815" s="11">
        <v>7.6416099352239802E-7</v>
      </c>
      <c r="M2815" s="11">
        <v>7.7810527727706307E-6</v>
      </c>
      <c r="N2815" s="9">
        <v>0.27272727272727199</v>
      </c>
      <c r="O2815" s="9">
        <v>0.49885085520914801</v>
      </c>
      <c r="P2815" s="9" t="s">
        <v>6672</v>
      </c>
      <c r="Q2815" s="9">
        <v>252691104</v>
      </c>
      <c r="R2815" s="9" t="s">
        <v>5414</v>
      </c>
      <c r="S2815" s="9">
        <v>4440</v>
      </c>
      <c r="T2815" s="9">
        <v>37.677032013148697</v>
      </c>
      <c r="U2815" s="9">
        <v>-119.77682135033101</v>
      </c>
      <c r="V2815" s="9">
        <v>6</v>
      </c>
      <c r="W2815" s="9">
        <v>0</v>
      </c>
      <c r="X2815" s="9">
        <v>376.28490045886298</v>
      </c>
      <c r="Z2815" s="9">
        <v>376.28490045886298</v>
      </c>
      <c r="AB2815" s="9">
        <v>0</v>
      </c>
      <c r="AC2815" s="9">
        <v>376.28490045886298</v>
      </c>
      <c r="AD2815" s="9">
        <v>0</v>
      </c>
      <c r="AE2815" s="11">
        <v>7.7810527727706307E-6</v>
      </c>
      <c r="AF2815" s="11">
        <v>7.7810527727706307E-6</v>
      </c>
      <c r="AG2815" s="9">
        <v>2820</v>
      </c>
      <c r="AH2815" s="9">
        <v>2.9289450000000001</v>
      </c>
      <c r="AI2815" s="9">
        <v>9.8541760000000007</v>
      </c>
      <c r="AJ2815" s="9">
        <v>2</v>
      </c>
      <c r="AK2815" s="9">
        <v>1.4002956</v>
      </c>
      <c r="AL2815" s="9">
        <v>4.4923830000000002</v>
      </c>
      <c r="AM2815" s="9">
        <v>-13.485716999999999</v>
      </c>
      <c r="AN2815" s="9">
        <v>3.2500000000000001E-2</v>
      </c>
      <c r="AO2815" s="9">
        <v>4.6757943999999997E-3</v>
      </c>
      <c r="AP2815" s="9">
        <v>2.5432809999999999</v>
      </c>
      <c r="AQ2815" s="9">
        <v>294.04700000000003</v>
      </c>
      <c r="AR2815" s="9">
        <v>57.453834999999998</v>
      </c>
      <c r="AS2815" s="9">
        <v>39.234295000000003</v>
      </c>
      <c r="AT2815" s="9">
        <v>1.2985848</v>
      </c>
      <c r="AU2815" s="9">
        <v>9.8882589999999997</v>
      </c>
      <c r="AV2815" s="9">
        <v>11.506796</v>
      </c>
      <c r="AW2815" s="9">
        <v>1.9973664</v>
      </c>
      <c r="AX2815" s="12">
        <f ca="1">IFERROR(__xludf.DUMMYFUNCTION("1-(PERCENTRANK(FILTER(AG:AG, $A:$A=$A2815), $AG2815))"),0.04)</f>
        <v>0.04</v>
      </c>
      <c r="AY2815" s="13">
        <f ca="1">IFERROR(__xludf.DUMMYFUNCTION("PERCENTRANK(FILTER(K:K, $A:$A=$A2815), $K2815)"),0)</f>
        <v>0</v>
      </c>
      <c r="AZ2815" s="13">
        <f ca="1">IFERROR(__xludf.DUMMYFUNCTION("PERCENTRANK(FILTER(I:I, $A:$A=$A2815), $I2815)"),0.04)</f>
        <v>0.04</v>
      </c>
      <c r="BA2815" s="12">
        <f ca="1">IFERROR(__xludf.DUMMYFUNCTION("PERCENTRANK(FILTER(AI:AI, $A:$A=$A2815), $AI2815)"),0.514)</f>
        <v>0.51400000000000001</v>
      </c>
      <c r="BB2815" s="13">
        <f ca="1">IFERROR(__xludf.DUMMYFUNCTION("PERCENTRANK(FILTER(AT:AT, $A:$A=$A2815), $AT2815)"),0.552)</f>
        <v>0.55200000000000005</v>
      </c>
      <c r="BC2815" s="13">
        <f ca="1">IFERROR(__xludf.DUMMYFUNCTION("PERCENTRANK(FILTER(AU:AU, $A:$A=$A2815), $AU2815)"),0.047)</f>
        <v>4.7E-2</v>
      </c>
      <c r="BM2815" s="9">
        <v>0.27167945999999998</v>
      </c>
      <c r="BN2815" s="9">
        <v>5.7500000000000002E-2</v>
      </c>
      <c r="BO2815" s="9">
        <v>1</v>
      </c>
      <c r="BP2815" s="9">
        <v>5</v>
      </c>
      <c r="BQ2815" s="9">
        <v>5.61</v>
      </c>
      <c r="BR2815" s="9">
        <v>2.75</v>
      </c>
      <c r="BS2815" s="9">
        <v>10.684958999999999</v>
      </c>
      <c r="BT2815" s="9">
        <v>9.3493860000000009</v>
      </c>
      <c r="BU2815" s="9">
        <v>2.0924833</v>
      </c>
      <c r="BV2815" s="9">
        <v>3.4350101999999998</v>
      </c>
      <c r="BW2815" s="9">
        <v>9.1767090000000007</v>
      </c>
      <c r="BX2815" s="9">
        <v>5.4096026000000004</v>
      </c>
      <c r="BY2815" s="9">
        <v>5.7265569999999997</v>
      </c>
      <c r="BZ2815" s="9">
        <v>3.5998697000000002</v>
      </c>
      <c r="CA2815" s="9">
        <v>62.533990000000003</v>
      </c>
      <c r="CB2815" s="9">
        <v>83.249529999999993</v>
      </c>
      <c r="CC2815" s="9">
        <v>73.463425000000001</v>
      </c>
      <c r="CD2815" s="9">
        <v>96.020679999999999</v>
      </c>
    </row>
    <row r="2816" spans="1:82" ht="15.75" hidden="1" customHeight="1" x14ac:dyDescent="0.2">
      <c r="A2816" s="9" t="s">
        <v>113</v>
      </c>
      <c r="B2816" s="9" t="s">
        <v>6673</v>
      </c>
      <c r="C2816" s="9">
        <v>6601</v>
      </c>
      <c r="D2816" s="9">
        <v>4</v>
      </c>
      <c r="E2816" s="9">
        <v>7.0255375890764702</v>
      </c>
      <c r="F2816" s="9">
        <v>34</v>
      </c>
      <c r="G2816" s="9">
        <v>21.279703000000001</v>
      </c>
      <c r="H2816" s="9">
        <v>10</v>
      </c>
      <c r="I2816" s="16">
        <v>1.3812862880513401E-5</v>
      </c>
      <c r="J2816" s="9">
        <v>0.77843492125826197</v>
      </c>
      <c r="K2816" s="9">
        <v>3.1744519993662797E-2</v>
      </c>
      <c r="L2816" s="11">
        <v>9.4118081325532401E-6</v>
      </c>
      <c r="M2816" s="11">
        <v>7.7737480552286804E-6</v>
      </c>
      <c r="N2816" s="9">
        <v>0.11764705882352899</v>
      </c>
      <c r="O2816" s="9">
        <v>0.33015204877482202</v>
      </c>
      <c r="P2816" s="9" t="s">
        <v>6674</v>
      </c>
      <c r="Q2816" s="9">
        <v>163692101</v>
      </c>
      <c r="R2816" s="9" t="s">
        <v>6387</v>
      </c>
      <c r="S2816" s="9">
        <v>10416</v>
      </c>
      <c r="T2816" s="9">
        <v>38.498331766437303</v>
      </c>
      <c r="U2816" s="9">
        <v>-120.21834236952</v>
      </c>
      <c r="V2816" s="9">
        <v>15</v>
      </c>
      <c r="W2816" s="9">
        <v>13</v>
      </c>
      <c r="X2816" s="9">
        <v>1591.5000072379901</v>
      </c>
      <c r="Z2816" s="9">
        <v>928.20696645527801</v>
      </c>
      <c r="AB2816" s="9">
        <v>663.29304078272105</v>
      </c>
      <c r="AC2816" s="9">
        <v>928.20696645527801</v>
      </c>
      <c r="AD2816" s="9">
        <v>663.29304078272105</v>
      </c>
      <c r="AE2816" s="11">
        <v>7.7737480552286797E-5</v>
      </c>
      <c r="AF2816" s="9">
        <v>1.38128628805134E-4</v>
      </c>
      <c r="AG2816" s="9">
        <v>2821</v>
      </c>
      <c r="AH2816" s="9">
        <v>13.670655</v>
      </c>
      <c r="AI2816" s="9">
        <v>49.562249999999999</v>
      </c>
      <c r="AJ2816" s="9">
        <v>2</v>
      </c>
      <c r="AK2816" s="9">
        <v>2.2167485</v>
      </c>
      <c r="AL2816" s="9">
        <v>7.0498000000000003</v>
      </c>
      <c r="AM2816" s="9">
        <v>-16.004757000000001</v>
      </c>
      <c r="AN2816" s="9">
        <v>2.5294118000000001E-2</v>
      </c>
      <c r="AO2816" s="9">
        <v>4.6306485E-3</v>
      </c>
      <c r="AP2816" s="9">
        <v>3.4562693000000002</v>
      </c>
      <c r="AQ2816" s="9">
        <v>292.26916999999997</v>
      </c>
      <c r="AR2816" s="9">
        <v>51.217660000000002</v>
      </c>
      <c r="AS2816" s="9">
        <v>34.423003999999999</v>
      </c>
      <c r="AT2816" s="9">
        <v>1.1576701</v>
      </c>
      <c r="AU2816" s="9">
        <v>10.737864</v>
      </c>
      <c r="AV2816" s="9">
        <v>12.927588999999999</v>
      </c>
      <c r="AW2816" s="9">
        <v>1.7215194</v>
      </c>
      <c r="AX2816" s="12">
        <f ca="1">IFERROR(__xludf.DUMMYFUNCTION("1-(PERCENTRANK(FILTER(AG:AG, $A:$A=$A2816), $AG2816))"),0.038)</f>
        <v>3.7999999999999999E-2</v>
      </c>
      <c r="AY2816" s="13">
        <f ca="1">IFERROR(__xludf.DUMMYFUNCTION("PERCENTRANK(FILTER(K:K, $A:$A=$A2816), $K2816)"),0.021)</f>
        <v>2.1000000000000001E-2</v>
      </c>
      <c r="AZ2816" s="13">
        <f ca="1">IFERROR(__xludf.DUMMYFUNCTION("PERCENTRANK(FILTER(I:I, $A:$A=$A2816), $I2816)"),0.082)</f>
        <v>8.2000000000000003E-2</v>
      </c>
      <c r="BA2816" s="12">
        <f ca="1">IFERROR(__xludf.DUMMYFUNCTION("PERCENTRANK(FILTER(AI:AI, $A:$A=$A2816), $AI2816)"),0.996)</f>
        <v>0.996</v>
      </c>
      <c r="BB2816" s="13">
        <f ca="1">IFERROR(__xludf.DUMMYFUNCTION("PERCENTRANK(FILTER(AT:AT, $A:$A=$A2816), $AT2816)"),0.142)</f>
        <v>0.14199999999999999</v>
      </c>
      <c r="BC2816" s="13">
        <f ca="1">IFERROR(__xludf.DUMMYFUNCTION("PERCENTRANK(FILTER(AU:AU, $A:$A=$A2816), $AU2816)"),0.149)</f>
        <v>0.14899999999999999</v>
      </c>
      <c r="BM2816" s="9">
        <v>0.11647518</v>
      </c>
      <c r="BN2816" s="9">
        <v>3.7058822999999998E-2</v>
      </c>
      <c r="BO2816" s="9">
        <v>3.1</v>
      </c>
      <c r="BP2816" s="9">
        <v>16.7</v>
      </c>
      <c r="BQ2816" s="9">
        <v>0.24</v>
      </c>
      <c r="BR2816" s="9">
        <v>2</v>
      </c>
      <c r="BS2816" s="9">
        <v>11.806558000000001</v>
      </c>
      <c r="BT2816" s="9">
        <v>8.8058730000000001</v>
      </c>
      <c r="BU2816" s="9">
        <v>1.9100294</v>
      </c>
      <c r="BV2816" s="9">
        <v>3.0780940000000001</v>
      </c>
      <c r="BW2816" s="9">
        <v>10.775372000000001</v>
      </c>
      <c r="BX2816" s="9">
        <v>5.5502900000000004</v>
      </c>
      <c r="BY2816" s="9">
        <v>6.6790430000000001</v>
      </c>
      <c r="BZ2816" s="9">
        <v>4.186102</v>
      </c>
      <c r="CA2816" s="9">
        <v>62.325760000000002</v>
      </c>
      <c r="CB2816" s="9">
        <v>82.892240000000001</v>
      </c>
      <c r="CC2816" s="9">
        <v>62.606174000000003</v>
      </c>
      <c r="CD2816" s="9">
        <v>92.935400000000001</v>
      </c>
    </row>
    <row r="2817" spans="1:82" ht="15.75" hidden="1" customHeight="1" x14ac:dyDescent="0.2">
      <c r="A2817" s="9" t="s">
        <v>113</v>
      </c>
      <c r="B2817" s="9" t="s">
        <v>6675</v>
      </c>
      <c r="C2817" s="9">
        <v>1410</v>
      </c>
      <c r="D2817" s="9">
        <v>1410</v>
      </c>
      <c r="E2817" s="9">
        <v>1902.4853701162599</v>
      </c>
      <c r="F2817" s="9">
        <v>4886</v>
      </c>
      <c r="G2817" s="9">
        <v>3555.9164999999998</v>
      </c>
      <c r="H2817" s="9">
        <v>815</v>
      </c>
      <c r="I2817" s="16">
        <v>4.5559515539957399E-5</v>
      </c>
      <c r="J2817" s="9">
        <v>126.9934090867</v>
      </c>
      <c r="K2817" s="9">
        <v>16.3011526925787</v>
      </c>
      <c r="L2817" s="9">
        <v>5.9763271551639902E-3</v>
      </c>
      <c r="M2817" s="9">
        <v>3.7989760369074998E-4</v>
      </c>
      <c r="N2817" s="9">
        <v>0.28857961522717901</v>
      </c>
      <c r="O2817" s="9">
        <v>0.53501969689849105</v>
      </c>
      <c r="P2817" s="9" t="s">
        <v>6676</v>
      </c>
      <c r="Q2817" s="9">
        <v>254452101</v>
      </c>
      <c r="R2817" s="9" t="s">
        <v>1684</v>
      </c>
      <c r="S2817" s="9">
        <v>9400</v>
      </c>
      <c r="T2817" s="9">
        <v>37.521875892339096</v>
      </c>
      <c r="U2817" s="9">
        <v>-119.917001071012</v>
      </c>
      <c r="V2817" s="9">
        <v>941</v>
      </c>
      <c r="W2817" s="9">
        <v>1040</v>
      </c>
      <c r="X2817" s="9">
        <v>181888.21805514101</v>
      </c>
      <c r="Y2817" s="15">
        <f>X2817/1609.34</f>
        <v>113.02037981727977</v>
      </c>
      <c r="Z2817" s="9">
        <v>101390.280533053</v>
      </c>
      <c r="AA2817" s="15">
        <f>Z2817/1609.34</f>
        <v>63.001156084514768</v>
      </c>
      <c r="AB2817" s="9">
        <v>80497.937522087901</v>
      </c>
      <c r="AC2817" s="9">
        <v>101390.280533053</v>
      </c>
      <c r="AD2817" s="9">
        <v>80497.937522087901</v>
      </c>
      <c r="AE2817" s="9">
        <v>0.30961654700796098</v>
      </c>
      <c r="AF2817" s="9">
        <v>3.7131005165065199E-2</v>
      </c>
      <c r="AG2817" s="9">
        <v>969</v>
      </c>
      <c r="AH2817" s="9">
        <v>3.2827622999999999</v>
      </c>
      <c r="AI2817" s="9">
        <v>10.002020999999999</v>
      </c>
      <c r="AJ2817" s="9">
        <v>2.3341886999999999</v>
      </c>
      <c r="AK2817" s="9">
        <v>2.146366</v>
      </c>
      <c r="AL2817" s="9">
        <v>4.8065467000000002</v>
      </c>
      <c r="AM2817" s="9">
        <v>0.1259595</v>
      </c>
      <c r="AN2817" s="9">
        <v>3.2854393000000003E-2</v>
      </c>
      <c r="AO2817" s="9">
        <v>5.4646456E-3</v>
      </c>
      <c r="AP2817" s="9">
        <v>2.3597096999999998</v>
      </c>
      <c r="AQ2817" s="9">
        <v>295.76546999999999</v>
      </c>
      <c r="AR2817" s="9">
        <v>51.162260000000003</v>
      </c>
      <c r="AS2817" s="9">
        <v>34.816657999999997</v>
      </c>
      <c r="AT2817" s="9">
        <v>1.3224349</v>
      </c>
      <c r="AU2817" s="9">
        <v>11.416126</v>
      </c>
      <c r="AV2817" s="9">
        <v>12.916055</v>
      </c>
      <c r="AW2817" s="9">
        <v>0.73034405999999996</v>
      </c>
      <c r="AX2817" s="12">
        <f ca="1">IFERROR(__xludf.DUMMYFUNCTION("1-(PERCENTRANK(FILTER(AG:AG, $A:$A=$A2817), $AG2817))"),0.579)</f>
        <v>0.57899999999999996</v>
      </c>
      <c r="AY2817" s="13">
        <f ca="1">IFERROR(__xludf.DUMMYFUNCTION("PERCENTRANK(FILTER(K:K, $A:$A=$A2817), $K2817)"),0.589)</f>
        <v>0.58899999999999997</v>
      </c>
      <c r="AZ2817" s="13">
        <f ca="1">IFERROR(__xludf.DUMMYFUNCTION("PERCENTRANK(FILTER(I:I, $A:$A=$A2817), $I2817)"),0.492)</f>
        <v>0.49199999999999999</v>
      </c>
      <c r="BA2817" s="12">
        <f ca="1">IFERROR(__xludf.DUMMYFUNCTION("PERCENTRANK(FILTER(AI:AI, $A:$A=$A2817), $AI2817)"),0.521)</f>
        <v>0.52100000000000002</v>
      </c>
      <c r="BB2817" s="13">
        <f ca="1">IFERROR(__xludf.DUMMYFUNCTION("PERCENTRANK(FILTER(AT:AT, $A:$A=$A2817), $AT2817)"),0.632)</f>
        <v>0.63200000000000001</v>
      </c>
      <c r="BC2817" s="13">
        <f ca="1">IFERROR(__xludf.DUMMYFUNCTION("PERCENTRANK(FILTER(AU:AU, $A:$A=$A2817), $AU2817)"),0.295)</f>
        <v>0.29499999999999998</v>
      </c>
      <c r="BM2817" s="9">
        <v>4.2160669999999997E-2</v>
      </c>
      <c r="BN2817" s="9">
        <v>8.4522130000000001E-2</v>
      </c>
      <c r="BO2817" s="9">
        <v>1.9344097</v>
      </c>
      <c r="BP2817" s="9">
        <v>16.770706000000001</v>
      </c>
      <c r="BQ2817" s="9">
        <v>1.924272</v>
      </c>
      <c r="BR2817" s="9">
        <v>3.1340604000000001</v>
      </c>
      <c r="BS2817" s="9">
        <v>9.2912560000000006</v>
      </c>
      <c r="BT2817" s="9">
        <v>7.8553495</v>
      </c>
      <c r="BU2817" s="9">
        <v>2.2541893000000002</v>
      </c>
      <c r="BV2817" s="9">
        <v>3.6753969999999998</v>
      </c>
      <c r="BW2817" s="9">
        <v>11.174322999999999</v>
      </c>
      <c r="BX2817" s="9">
        <v>6.2787790000000001</v>
      </c>
      <c r="BY2817" s="9">
        <v>7.1579113000000003</v>
      </c>
      <c r="BZ2817" s="9">
        <v>4.2140946000000001</v>
      </c>
      <c r="CA2817" s="9">
        <v>48.685287000000002</v>
      </c>
      <c r="CB2817" s="9">
        <v>73.408225999999999</v>
      </c>
      <c r="CC2817" s="9">
        <v>62.853250000000003</v>
      </c>
      <c r="CD2817" s="9">
        <v>90.342870000000005</v>
      </c>
    </row>
    <row r="2818" spans="1:82" ht="15.75" hidden="1" customHeight="1" x14ac:dyDescent="0.2">
      <c r="A2818" s="9" t="s">
        <v>113</v>
      </c>
      <c r="B2818" s="9" t="s">
        <v>6677</v>
      </c>
      <c r="C2818" s="9">
        <v>5124</v>
      </c>
      <c r="D2818" s="9">
        <v>12</v>
      </c>
      <c r="E2818" s="9">
        <v>14.457128577176301</v>
      </c>
      <c r="F2818" s="9">
        <v>37</v>
      </c>
      <c r="G2818" s="9">
        <v>23.387297</v>
      </c>
      <c r="H2818" s="9">
        <v>12</v>
      </c>
      <c r="I2818" s="16">
        <v>8.1428584432311804E-6</v>
      </c>
      <c r="J2818" s="9">
        <v>2.4899858018568399</v>
      </c>
      <c r="K2818" s="9">
        <v>1.0156875488658701</v>
      </c>
      <c r="L2818" s="11">
        <v>2.0620505272637501E-5</v>
      </c>
      <c r="M2818" s="11">
        <v>7.4618658677157602E-6</v>
      </c>
      <c r="N2818" s="9">
        <v>0.32432432432432401</v>
      </c>
      <c r="O2818" s="9">
        <v>0.61816159332425902</v>
      </c>
      <c r="P2818" s="9" t="s">
        <v>6678</v>
      </c>
      <c r="Q2818" s="9">
        <v>252921108</v>
      </c>
      <c r="R2818" s="9" t="s">
        <v>6679</v>
      </c>
      <c r="S2818" s="9">
        <v>7100</v>
      </c>
      <c r="T2818" s="9">
        <v>36.492830291311897</v>
      </c>
      <c r="U2818" s="9">
        <v>-119.17637391716001</v>
      </c>
      <c r="V2818" s="9">
        <v>142</v>
      </c>
      <c r="W2818" s="9">
        <v>175</v>
      </c>
      <c r="X2818" s="9">
        <v>36307.0589033332</v>
      </c>
      <c r="Z2818" s="9">
        <v>29507.209376315099</v>
      </c>
      <c r="AB2818" s="9">
        <v>6799.8495270182002</v>
      </c>
      <c r="AC2818" s="9">
        <v>3682.7230135212999</v>
      </c>
      <c r="AD2818" s="9">
        <v>766.15493159538698</v>
      </c>
      <c r="AE2818" s="11">
        <v>8.9542390412589103E-5</v>
      </c>
      <c r="AF2818" s="11">
        <v>9.7714301318774206E-5</v>
      </c>
      <c r="AG2818" s="9">
        <v>2823</v>
      </c>
      <c r="AH2818" s="9">
        <v>0.3630969</v>
      </c>
      <c r="AI2818" s="9">
        <v>1.3213857</v>
      </c>
      <c r="AJ2818" s="9">
        <v>2</v>
      </c>
      <c r="AK2818" s="9">
        <v>1.9686246999999999</v>
      </c>
      <c r="AL2818" s="9">
        <v>4.5506615999999998</v>
      </c>
      <c r="AM2818" s="9">
        <v>-2.0673566000000001</v>
      </c>
      <c r="AN2818" s="9">
        <v>1.1111110999999999E-3</v>
      </c>
      <c r="AO2818" s="9">
        <v>5.6461254000000002E-3</v>
      </c>
      <c r="AP2818" s="9">
        <v>1.0692427</v>
      </c>
      <c r="AQ2818" s="9">
        <v>299.10500000000002</v>
      </c>
      <c r="AR2818" s="9">
        <v>60.804366999999999</v>
      </c>
      <c r="AS2818" s="9">
        <v>40.045825999999998</v>
      </c>
      <c r="AT2818" s="9">
        <v>1.7379818</v>
      </c>
      <c r="AU2818" s="9">
        <v>9.6995179999999994</v>
      </c>
      <c r="AV2818" s="9">
        <v>10.681581</v>
      </c>
      <c r="AW2818" s="9">
        <v>0.89167870000000005</v>
      </c>
      <c r="AX2818" s="12">
        <f ca="1">IFERROR(__xludf.DUMMYFUNCTION("1-(PERCENTRANK(FILTER(AG:AG, $A:$A=$A2818), $AG2818))"),0.033)</f>
        <v>3.3000000000000002E-2</v>
      </c>
      <c r="AY2818" s="13">
        <f ca="1">IFERROR(__xludf.DUMMYFUNCTION("PERCENTRANK(FILTER(K:K, $A:$A=$A2818), $K2818)"),0.064)</f>
        <v>6.4000000000000001E-2</v>
      </c>
      <c r="AZ2818" s="13">
        <f ca="1">IFERROR(__xludf.DUMMYFUNCTION("PERCENTRANK(FILTER(I:I, $A:$A=$A2818), $I2818)"),0.049)</f>
        <v>4.9000000000000002E-2</v>
      </c>
      <c r="BA2818" s="12">
        <f ca="1">IFERROR(__xludf.DUMMYFUNCTION("PERCENTRANK(FILTER(AI:AI, $A:$A=$A2818), $AI2818)"),0.02)</f>
        <v>0.02</v>
      </c>
      <c r="BB2818" s="13">
        <f ca="1">IFERROR(__xludf.DUMMYFUNCTION("PERCENTRANK(FILTER(AT:AT, $A:$A=$A2818), $AT2818)"),0.987)</f>
        <v>0.98699999999999999</v>
      </c>
      <c r="BC2818" s="13">
        <f ca="1">IFERROR(__xludf.DUMMYFUNCTION("PERCENTRANK(FILTER(AU:AU, $A:$A=$A2818), $AU2818)"),0.031)</f>
        <v>3.1E-2</v>
      </c>
      <c r="BM2818" s="9">
        <v>0.13367904999999999</v>
      </c>
      <c r="BN2818" s="9">
        <v>1.4814814999999999E-3</v>
      </c>
      <c r="BO2818" s="9">
        <v>1.6315789000000001</v>
      </c>
      <c r="BP2818" s="9">
        <v>15.947369</v>
      </c>
      <c r="BQ2818" s="9">
        <v>0.5</v>
      </c>
      <c r="BR2818" s="9">
        <v>0.68518520000000005</v>
      </c>
      <c r="BS2818" s="9">
        <v>5.9554805999999996</v>
      </c>
      <c r="BT2818" s="9">
        <v>5.4999370000000001</v>
      </c>
      <c r="BU2818" s="9">
        <v>3.1754791999999998</v>
      </c>
      <c r="BV2818" s="9">
        <v>4.4665210000000002</v>
      </c>
      <c r="BW2818" s="9">
        <v>8.9081620000000008</v>
      </c>
      <c r="BX2818" s="9">
        <v>5.3582077000000004</v>
      </c>
      <c r="BY2818" s="9">
        <v>6.3189120000000001</v>
      </c>
      <c r="BZ2818" s="9">
        <v>3.658487</v>
      </c>
      <c r="CA2818" s="9">
        <v>55.870308000000001</v>
      </c>
      <c r="CB2818" s="9">
        <v>78.951530000000005</v>
      </c>
      <c r="CC2818" s="9">
        <v>73.999499999999998</v>
      </c>
      <c r="CD2818" s="9">
        <v>96.200040000000001</v>
      </c>
    </row>
    <row r="2819" spans="1:82" ht="15.75" hidden="1" customHeight="1" x14ac:dyDescent="0.2">
      <c r="A2819" s="9" t="s">
        <v>91</v>
      </c>
      <c r="B2819" s="9" t="s">
        <v>6680</v>
      </c>
      <c r="C2819" s="9">
        <v>141</v>
      </c>
      <c r="D2819" s="9">
        <v>5</v>
      </c>
      <c r="E2819" s="9">
        <v>8.2766371104746597</v>
      </c>
      <c r="F2819" s="9">
        <v>26</v>
      </c>
      <c r="G2819" s="9">
        <v>18.183609000000001</v>
      </c>
      <c r="H2819" s="9">
        <v>11</v>
      </c>
      <c r="I2819" s="16">
        <v>1.56403631825179E-5</v>
      </c>
      <c r="J2819" s="9">
        <v>3.7818049858743798E-2</v>
      </c>
      <c r="K2819" s="9">
        <v>6.4147999510169001E-2</v>
      </c>
      <c r="L2819" s="11">
        <v>5.91488034645326E-7</v>
      </c>
      <c r="M2819" s="11">
        <v>7.2263605026343803E-6</v>
      </c>
      <c r="N2819" s="9">
        <v>0.19230769230769201</v>
      </c>
      <c r="O2819" s="9">
        <v>0.45517020886635501</v>
      </c>
      <c r="P2819" s="9" t="s">
        <v>6681</v>
      </c>
      <c r="Q2819" s="9">
        <v>14091108</v>
      </c>
      <c r="R2819" s="9" t="s">
        <v>3639</v>
      </c>
      <c r="S2819" s="9" t="s">
        <v>6682</v>
      </c>
      <c r="T2819" s="9">
        <v>37.703239312687899</v>
      </c>
      <c r="U2819" s="9">
        <v>-122.046130844359</v>
      </c>
      <c r="V2819" s="9">
        <v>41</v>
      </c>
      <c r="W2819" s="9">
        <v>333</v>
      </c>
      <c r="X2819" s="9">
        <v>17097.960146083002</v>
      </c>
      <c r="Z2819" s="9">
        <v>2536.0701153316099</v>
      </c>
      <c r="AB2819" s="9">
        <v>14561.8900307514</v>
      </c>
      <c r="AC2819" s="9">
        <v>1604.9823763934201</v>
      </c>
      <c r="AD2819" s="9">
        <v>7795.9576209612196</v>
      </c>
      <c r="AE2819" s="11">
        <v>7.9489965528978205E-5</v>
      </c>
      <c r="AF2819" s="9">
        <v>1.7204399500769701E-4</v>
      </c>
      <c r="AG2819" s="9">
        <v>2824</v>
      </c>
      <c r="AH2819" s="9">
        <v>1.9977529000000001</v>
      </c>
      <c r="AI2819" s="9">
        <v>6.7187710000000003</v>
      </c>
      <c r="AJ2819" s="9">
        <v>2.1481479999999999</v>
      </c>
      <c r="AK2819" s="9">
        <v>2.5670384999999998</v>
      </c>
      <c r="AL2819" s="9">
        <v>5.9269356999999996</v>
      </c>
      <c r="AM2819" s="9">
        <v>3.4733559999999999</v>
      </c>
      <c r="AN2819" s="9">
        <v>1.4444444000000001E-2</v>
      </c>
      <c r="AO2819" s="9">
        <v>6.9749825999999996E-3</v>
      </c>
      <c r="AP2819" s="9">
        <v>1.6492751999999999</v>
      </c>
      <c r="AQ2819" s="9">
        <v>293.80585000000002</v>
      </c>
      <c r="AR2819" s="9">
        <v>32.758713</v>
      </c>
      <c r="AS2819" s="9">
        <v>31.499580000000002</v>
      </c>
      <c r="AT2819" s="9">
        <v>0.77090539999999996</v>
      </c>
      <c r="AU2819" s="9">
        <v>15.527661</v>
      </c>
      <c r="AV2819" s="9">
        <v>16.967806</v>
      </c>
      <c r="AW2819" s="9">
        <v>19.711559999999999</v>
      </c>
      <c r="AX2819" s="12">
        <f ca="1">IFERROR(__xludf.DUMMYFUNCTION("1-(PERCENTRANK(FILTER(AG:AG, $A:$A=$A2819), $AG2819))"),0.038)</f>
        <v>3.7999999999999999E-2</v>
      </c>
      <c r="AY2819" s="13">
        <f ca="1">IFERROR(__xludf.DUMMYFUNCTION("PERCENTRANK(FILTER(K:K, $A:$A=$A2819), $K2819)"),0.127)</f>
        <v>0.127</v>
      </c>
      <c r="AZ2819" s="13">
        <f ca="1">IFERROR(__xludf.DUMMYFUNCTION("PERCENTRANK(FILTER(I:I, $A:$A=$A2819), $I2819)"),0.049)</f>
        <v>4.9000000000000002E-2</v>
      </c>
      <c r="BA2819" s="12">
        <f ca="1">IFERROR(__xludf.DUMMYFUNCTION("PERCENTRANK(FILTER(AI:AI, $A:$A=$A2819), $AI2819)"),0.151)</f>
        <v>0.151</v>
      </c>
      <c r="BB2819" s="13">
        <f ca="1">IFERROR(__xludf.DUMMYFUNCTION("PERCENTRANK(FILTER(AT:AT, $A:$A=$A2819), $AT2819)"),0.341)</f>
        <v>0.34100000000000003</v>
      </c>
      <c r="BC2819" s="13">
        <f ca="1">IFERROR(__xludf.DUMMYFUNCTION("PERCENTRANK(FILTER(AU:AU, $A:$A=$A2819), $AU2819)"),0.661)</f>
        <v>0.66100000000000003</v>
      </c>
      <c r="BM2819" s="9">
        <v>0.71016679999999999</v>
      </c>
      <c r="BN2819" s="9">
        <v>3.9629629999999999E-2</v>
      </c>
      <c r="BO2819" s="9">
        <v>10.5</v>
      </c>
      <c r="BP2819" s="9">
        <v>22</v>
      </c>
      <c r="BQ2819" s="9">
        <v>1.2109754E-13</v>
      </c>
      <c r="BR2819" s="9">
        <v>0.96296300000000001</v>
      </c>
      <c r="BS2819" s="9">
        <v>8.6938779999999998</v>
      </c>
      <c r="BT2819" s="9">
        <v>7.8042555</v>
      </c>
      <c r="BU2819" s="9">
        <v>1.6469115000000001</v>
      </c>
      <c r="BV2819" s="9">
        <v>3.2537379999999998</v>
      </c>
      <c r="BW2819" s="9">
        <v>15.093162</v>
      </c>
      <c r="BX2819" s="9">
        <v>10.566642999999999</v>
      </c>
      <c r="BY2819" s="9">
        <v>10.025895</v>
      </c>
      <c r="BZ2819" s="9">
        <v>6.265568</v>
      </c>
      <c r="CA2819" s="9">
        <v>50.368957999999999</v>
      </c>
      <c r="CB2819" s="9">
        <v>68.755459999999999</v>
      </c>
      <c r="CC2819" s="9">
        <v>44.825420000000001</v>
      </c>
      <c r="CD2819" s="9">
        <v>68.891945000000007</v>
      </c>
    </row>
    <row r="2820" spans="1:82" ht="15.75" hidden="1" customHeight="1" x14ac:dyDescent="0.2">
      <c r="A2820" s="9" t="s">
        <v>77</v>
      </c>
      <c r="B2820" s="9" t="s">
        <v>1415</v>
      </c>
      <c r="C2820" s="9">
        <v>127</v>
      </c>
      <c r="D2820" s="9">
        <v>3</v>
      </c>
      <c r="E2820" s="9">
        <v>2.9222368115769299</v>
      </c>
      <c r="F2820" s="9">
        <v>8</v>
      </c>
      <c r="G2820" s="9">
        <v>7.4461217</v>
      </c>
      <c r="H2820" s="9">
        <v>1</v>
      </c>
      <c r="I2820" s="16">
        <v>7.2615803219377995E-5</v>
      </c>
      <c r="J2820" s="9">
        <v>3.7817834782734601E-2</v>
      </c>
      <c r="K2820" s="9">
        <v>9.7929023206233895E-2</v>
      </c>
      <c r="L2820" s="11">
        <v>2.7461724487660101E-6</v>
      </c>
      <c r="M2820" s="11">
        <v>7.1111944635049398E-6</v>
      </c>
      <c r="N2820" s="9">
        <v>0.375</v>
      </c>
      <c r="O2820" s="9">
        <v>0.39245085323524997</v>
      </c>
      <c r="P2820" s="9" t="s">
        <v>1416</v>
      </c>
      <c r="Q2820" s="9">
        <v>153661103</v>
      </c>
      <c r="R2820" s="9" t="s">
        <v>161</v>
      </c>
      <c r="S2820" s="9" t="s">
        <v>98</v>
      </c>
      <c r="T2820" s="9">
        <v>38.739373709926802</v>
      </c>
      <c r="U2820" s="9">
        <v>-120.67692771567199</v>
      </c>
      <c r="V2820" s="9">
        <v>727</v>
      </c>
      <c r="W2820" s="9">
        <v>1120</v>
      </c>
      <c r="X2820" s="9">
        <v>109916.74459251099</v>
      </c>
      <c r="Z2820" s="9">
        <v>53861.354205762698</v>
      </c>
      <c r="AB2820" s="9">
        <v>56055.390386747997</v>
      </c>
      <c r="AC2820" s="9">
        <v>47137.604292969903</v>
      </c>
      <c r="AD2820" s="9">
        <v>52133.033002126896</v>
      </c>
      <c r="AE2820" s="11">
        <v>7.1111944635049398E-6</v>
      </c>
      <c r="AF2820" s="11">
        <v>7.2615803219377995E-5</v>
      </c>
      <c r="AG2820" s="9">
        <v>2825</v>
      </c>
      <c r="AH2820" s="9">
        <v>5.9125909999999999</v>
      </c>
      <c r="AI2820" s="9">
        <v>16.649346999999999</v>
      </c>
      <c r="AJ2820" s="9">
        <v>2.0479877000000002</v>
      </c>
      <c r="AK2820" s="9">
        <v>2.0410042000000002</v>
      </c>
      <c r="AL2820" s="9">
        <v>5.5083903999999997</v>
      </c>
      <c r="AM2820" s="9">
        <v>7.0921789999999997E-3</v>
      </c>
      <c r="AN2820" s="9">
        <v>6.1547986999999998E-2</v>
      </c>
      <c r="AO2820" s="9">
        <v>5.8769879999999997E-3</v>
      </c>
      <c r="AP2820" s="9">
        <v>3.3171236999999998</v>
      </c>
      <c r="AQ2820" s="9">
        <v>294.69326999999998</v>
      </c>
      <c r="AR2820" s="9">
        <v>48.424003999999996</v>
      </c>
      <c r="AS2820" s="9">
        <v>32.008602000000003</v>
      </c>
      <c r="AT2820" s="9">
        <v>1.2538305999999999</v>
      </c>
      <c r="AU2820" s="9">
        <v>11.777062000000001</v>
      </c>
      <c r="AV2820" s="9">
        <v>13.736012000000001</v>
      </c>
      <c r="AW2820" s="9">
        <v>6.7627889999999997</v>
      </c>
      <c r="AX2820" s="12">
        <f ca="1">IFERROR(__xludf.DUMMYFUNCTION("1-(PERCENTRANK(FILTER(AG:AG, $A:$A=$A2820), $AG2820))"),0.007)</f>
        <v>7.0000000000000001E-3</v>
      </c>
      <c r="AY2820" s="13">
        <f ca="1">IFERROR(__xludf.DUMMYFUNCTION("PERCENTRANK(FILTER(K:K, $A:$A=$A2820), $K2820)"),0.041)</f>
        <v>4.1000000000000002E-2</v>
      </c>
      <c r="AZ2820" s="13">
        <f ca="1">IFERROR(__xludf.DUMMYFUNCTION("PERCENTRANK(FILTER(I:I, $A:$A=$A2820), $I2820)"),0.237)</f>
        <v>0.23699999999999999</v>
      </c>
      <c r="BA2820" s="12">
        <f ca="1">IFERROR(__xludf.DUMMYFUNCTION("PERCENTRANK(FILTER(AI:AI, $A:$A=$A2820), $AI2820)"),0.457)</f>
        <v>0.45700000000000002</v>
      </c>
      <c r="BB2820" s="13">
        <f ca="1">IFERROR(__xludf.DUMMYFUNCTION("PERCENTRANK(FILTER(AT:AT, $A:$A=$A2820), $AT2820)"),0.969)</f>
        <v>0.96899999999999997</v>
      </c>
      <c r="BC2820" s="13">
        <f ca="1">IFERROR(__xludf.DUMMYFUNCTION("PERCENTRANK(FILTER(AU:AU, $A:$A=$A2820), $AU2820)"),0)</f>
        <v>0</v>
      </c>
      <c r="BM2820" s="9">
        <v>0.23049939999999999</v>
      </c>
      <c r="BN2820" s="9">
        <v>5.679675E-2</v>
      </c>
      <c r="BO2820" s="9">
        <v>3.416318</v>
      </c>
      <c r="BP2820" s="9">
        <v>17.221758000000001</v>
      </c>
      <c r="BQ2820" s="9">
        <v>5.9463929999999996</v>
      </c>
      <c r="BR2820" s="9">
        <v>7.8018574999999997</v>
      </c>
      <c r="BS2820" s="9">
        <v>8.9727530000000009</v>
      </c>
      <c r="BT2820" s="9">
        <v>6.1142076999999997</v>
      </c>
      <c r="BU2820" s="9">
        <v>2.087593</v>
      </c>
      <c r="BV2820" s="9">
        <v>3.9343634000000001</v>
      </c>
      <c r="BW2820" s="9">
        <v>12.644356999999999</v>
      </c>
      <c r="BX2820" s="9">
        <v>5.7158803999999996</v>
      </c>
      <c r="BY2820" s="9">
        <v>7.9265040000000004</v>
      </c>
      <c r="BZ2820" s="9">
        <v>3.8877600000000001</v>
      </c>
      <c r="CA2820" s="9">
        <v>49.365679999999998</v>
      </c>
      <c r="CB2820" s="9">
        <v>81.633709999999994</v>
      </c>
      <c r="CC2820" s="9">
        <v>54.318980000000003</v>
      </c>
      <c r="CD2820" s="9">
        <v>94.065359999999998</v>
      </c>
    </row>
    <row r="2821" spans="1:82" ht="15.75" hidden="1" customHeight="1" x14ac:dyDescent="0.2">
      <c r="A2821" s="9" t="s">
        <v>113</v>
      </c>
      <c r="B2821" s="9" t="s">
        <v>6683</v>
      </c>
      <c r="C2821" s="9">
        <v>6442</v>
      </c>
      <c r="D2821" s="9">
        <v>0</v>
      </c>
      <c r="E2821" s="9">
        <v>0</v>
      </c>
      <c r="F2821" s="9">
        <v>9</v>
      </c>
      <c r="G2821" s="9">
        <v>3.9002797999999999</v>
      </c>
      <c r="H2821" s="9">
        <v>7</v>
      </c>
      <c r="I2821" s="16">
        <v>1.1312122946297401E-5</v>
      </c>
      <c r="J2821" s="9">
        <v>3.8601993939483999E-2</v>
      </c>
      <c r="K2821" s="9">
        <v>3.03304737899452E-2</v>
      </c>
      <c r="L2821" s="11">
        <v>4.37779316677176E-7</v>
      </c>
      <c r="M2821" s="11">
        <v>6.8883886115145203E-6</v>
      </c>
      <c r="N2821" s="9">
        <v>0</v>
      </c>
      <c r="O2821" s="9">
        <v>0</v>
      </c>
      <c r="P2821" s="9" t="s">
        <v>6684</v>
      </c>
      <c r="Q2821" s="9">
        <v>163351703</v>
      </c>
      <c r="R2821" s="9" t="s">
        <v>741</v>
      </c>
      <c r="S2821" s="9">
        <v>9210</v>
      </c>
      <c r="T2821" s="9">
        <v>37.8183044679216</v>
      </c>
      <c r="U2821" s="9">
        <v>-120.09605684237999</v>
      </c>
      <c r="V2821" s="9">
        <v>178</v>
      </c>
      <c r="W2821" s="9">
        <v>152</v>
      </c>
      <c r="X2821" s="9">
        <v>45576.812142843599</v>
      </c>
      <c r="Z2821" s="9">
        <v>37044.928945129002</v>
      </c>
      <c r="AB2821" s="9">
        <v>8531.8831977145492</v>
      </c>
      <c r="AC2821" s="9">
        <v>37044.928945129002</v>
      </c>
      <c r="AD2821" s="9">
        <v>8531.8831977145492</v>
      </c>
      <c r="AE2821" s="11">
        <v>4.8218720280601701E-5</v>
      </c>
      <c r="AF2821" s="11">
        <v>7.9184860624081894E-5</v>
      </c>
      <c r="AG2821" s="9">
        <v>2826</v>
      </c>
      <c r="AH2821" s="9">
        <v>5.4241333000000003</v>
      </c>
      <c r="AI2821" s="9">
        <v>14.176135</v>
      </c>
      <c r="AJ2821" s="9">
        <v>2</v>
      </c>
      <c r="AK2821" s="9">
        <v>1.8872929000000001</v>
      </c>
      <c r="AL2821" s="9">
        <v>5.4254709999999999</v>
      </c>
      <c r="AM2821" s="9">
        <v>-0.61200535</v>
      </c>
      <c r="AN2821" s="9">
        <v>2.1262940000000001E-2</v>
      </c>
      <c r="AO2821" s="9">
        <v>4.6871062E-3</v>
      </c>
      <c r="AP2821" s="9">
        <v>2.5288179999999998</v>
      </c>
      <c r="AQ2821" s="9">
        <v>293.89960000000002</v>
      </c>
      <c r="AR2821" s="9">
        <v>53.865074</v>
      </c>
      <c r="AS2821" s="9">
        <v>36.209637000000001</v>
      </c>
      <c r="AT2821" s="9">
        <v>1.2403884999999999</v>
      </c>
      <c r="AU2821" s="9">
        <v>10.699395000000001</v>
      </c>
      <c r="AV2821" s="9">
        <v>12.350273</v>
      </c>
      <c r="AW2821" s="9">
        <v>0.62031720000000001</v>
      </c>
      <c r="AX2821" s="12">
        <f ca="1">IFERROR(__xludf.DUMMYFUNCTION("1-(PERCENTRANK(FILTER(AG:AG, $A:$A=$A2821), $AG2821))"),0.031)</f>
        <v>3.1E-2</v>
      </c>
      <c r="AY2821" s="13">
        <f ca="1">IFERROR(__xludf.DUMMYFUNCTION("PERCENTRANK(FILTER(K:K, $A:$A=$A2821), $K2821)"),0.018)</f>
        <v>1.7999999999999999E-2</v>
      </c>
      <c r="AZ2821" s="13">
        <f ca="1">IFERROR(__xludf.DUMMYFUNCTION("PERCENTRANK(FILTER(I:I, $A:$A=$A2821), $I2821)"),0.069)</f>
        <v>6.9000000000000006E-2</v>
      </c>
      <c r="BA2821" s="12">
        <f ca="1">IFERROR(__xludf.DUMMYFUNCTION("PERCENTRANK(FILTER(AI:AI, $A:$A=$A2821), $AI2821)"),0.672)</f>
        <v>0.67200000000000004</v>
      </c>
      <c r="BB2821" s="13">
        <f ca="1">IFERROR(__xludf.DUMMYFUNCTION("PERCENTRANK(FILTER(AT:AT, $A:$A=$A2821), $AT2821)"),0.359)</f>
        <v>0.35899999999999999</v>
      </c>
      <c r="BC2821" s="13">
        <f ca="1">IFERROR(__xludf.DUMMYFUNCTION("PERCENTRANK(FILTER(AU:AU, $A:$A=$A2821), $AU2821)"),0.142)</f>
        <v>0.14199999999999999</v>
      </c>
      <c r="BM2821" s="9">
        <v>2.1460376999999999E-2</v>
      </c>
      <c r="BN2821" s="9">
        <v>5.6956522000000002E-2</v>
      </c>
      <c r="BO2821" s="9">
        <v>1.9190750999999999</v>
      </c>
      <c r="BP2821" s="9">
        <v>13.847059</v>
      </c>
      <c r="BQ2821" s="9">
        <v>0</v>
      </c>
      <c r="BR2821" s="9">
        <v>1.8633540000000001E-2</v>
      </c>
      <c r="BS2821" s="9">
        <v>9.8381349999999994</v>
      </c>
      <c r="BT2821" s="9">
        <v>8.755369</v>
      </c>
      <c r="BU2821" s="9">
        <v>1.9930992999999999</v>
      </c>
      <c r="BV2821" s="9">
        <v>3.3484983000000001</v>
      </c>
      <c r="BW2821" s="9">
        <v>10.204098</v>
      </c>
      <c r="BX2821" s="9">
        <v>5.8700780000000004</v>
      </c>
      <c r="BY2821" s="9">
        <v>6.4548889999999997</v>
      </c>
      <c r="BZ2821" s="9">
        <v>3.9108584</v>
      </c>
      <c r="CA2821" s="9">
        <v>54.795493999999998</v>
      </c>
      <c r="CB2821" s="9">
        <v>78.271119999999996</v>
      </c>
      <c r="CC2821" s="9">
        <v>68.311779999999999</v>
      </c>
      <c r="CD2821" s="9">
        <v>93.132744000000002</v>
      </c>
    </row>
    <row r="2822" spans="1:82" ht="15.75" hidden="1" customHeight="1" x14ac:dyDescent="0.2">
      <c r="A2822" s="9" t="s">
        <v>91</v>
      </c>
      <c r="B2822" s="9" t="s">
        <v>6685</v>
      </c>
      <c r="C2822" s="9">
        <v>2694</v>
      </c>
      <c r="D2822" s="9">
        <v>26</v>
      </c>
      <c r="E2822" s="9">
        <v>60.001711687083798</v>
      </c>
      <c r="F2822" s="9">
        <v>31</v>
      </c>
      <c r="G2822" s="9">
        <v>62.280389999999997</v>
      </c>
      <c r="H2822" s="9">
        <v>6</v>
      </c>
      <c r="I2822" s="16">
        <v>9.0459700459177805E-6</v>
      </c>
      <c r="J2822" s="9">
        <v>231.831524756118</v>
      </c>
      <c r="K2822" s="9">
        <v>0</v>
      </c>
      <c r="L2822" s="9">
        <v>1.70459871255421E-3</v>
      </c>
      <c r="M2822" s="11">
        <v>6.7341460029031898E-6</v>
      </c>
      <c r="N2822" s="9">
        <v>0.83870967741935398</v>
      </c>
      <c r="O2822" s="9">
        <v>0.96341256141644804</v>
      </c>
      <c r="P2822" s="9" t="s">
        <v>6686</v>
      </c>
      <c r="Q2822" s="9">
        <v>13501108</v>
      </c>
      <c r="R2822" s="9" t="s">
        <v>3718</v>
      </c>
      <c r="S2822" s="9" t="s">
        <v>6687</v>
      </c>
      <c r="T2822" s="9">
        <v>37.622590210296103</v>
      </c>
      <c r="U2822" s="9">
        <v>-122.038960027424</v>
      </c>
      <c r="V2822" s="9">
        <v>136</v>
      </c>
      <c r="W2822" s="9">
        <v>462</v>
      </c>
      <c r="X2822" s="9">
        <v>23394.797294855001</v>
      </c>
      <c r="Z2822" s="9">
        <v>5392.0941531276803</v>
      </c>
      <c r="AB2822" s="9">
        <v>18002.703141727299</v>
      </c>
      <c r="AC2822" s="9">
        <v>761.53109340750098</v>
      </c>
      <c r="AD2822" s="9">
        <v>986.40072806165699</v>
      </c>
      <c r="AE2822" s="11">
        <v>4.0404876017419101E-5</v>
      </c>
      <c r="AF2822" s="11">
        <v>5.4275820275506703E-5</v>
      </c>
      <c r="AG2822" s="9">
        <v>2827</v>
      </c>
      <c r="AH2822" s="9">
        <v>1.0571792</v>
      </c>
      <c r="AI2822" s="9">
        <v>4.1820620000000002</v>
      </c>
      <c r="AJ2822" s="9">
        <v>2</v>
      </c>
      <c r="AK2822" s="9">
        <v>2.2041626000000001</v>
      </c>
      <c r="AL2822" s="9">
        <v>5.4436520000000002</v>
      </c>
      <c r="AM2822" s="9">
        <v>0.85758719999999999</v>
      </c>
      <c r="AN2822" s="9">
        <v>9.1666660000000004E-3</v>
      </c>
      <c r="AO2822" s="9">
        <v>7.0628812999999997E-3</v>
      </c>
      <c r="AP2822" s="9">
        <v>1.4024855000000001</v>
      </c>
      <c r="AQ2822" s="9">
        <v>293.78863999999999</v>
      </c>
      <c r="AR2822" s="9">
        <v>35.598976</v>
      </c>
      <c r="AS2822" s="9">
        <v>33.052925000000002</v>
      </c>
      <c r="AT2822" s="9">
        <v>0.77686065000000004</v>
      </c>
      <c r="AU2822" s="9">
        <v>14.873513000000001</v>
      </c>
      <c r="AV2822" s="9">
        <v>16.217656999999999</v>
      </c>
      <c r="AW2822" s="9">
        <v>27.041278999999999</v>
      </c>
      <c r="AX2822" s="12">
        <f ca="1">IFERROR(__xludf.DUMMYFUNCTION("1-(PERCENTRANK(FILTER(AG:AG, $A:$A=$A2822), $AG2822))"),0.036)</f>
        <v>3.5999999999999997E-2</v>
      </c>
      <c r="AY2822" s="13">
        <f ca="1">IFERROR(__xludf.DUMMYFUNCTION("PERCENTRANK(FILTER(K:K, $A:$A=$A2822), $K2822)"),0)</f>
        <v>0</v>
      </c>
      <c r="AZ2822" s="13">
        <f ca="1">IFERROR(__xludf.DUMMYFUNCTION("PERCENTRANK(FILTER(I:I, $A:$A=$A2822), $I2822)"),0.013)</f>
        <v>1.2999999999999999E-2</v>
      </c>
      <c r="BA2822" s="12">
        <f ca="1">IFERROR(__xludf.DUMMYFUNCTION("PERCENTRANK(FILTER(AI:AI, $A:$A=$A2822), $AI2822)"),0.065)</f>
        <v>6.5000000000000002E-2</v>
      </c>
      <c r="BB2822" s="13">
        <f ca="1">IFERROR(__xludf.DUMMYFUNCTION("PERCENTRANK(FILTER(AT:AT, $A:$A=$A2822), $AT2822)"),0.348)</f>
        <v>0.34799999999999998</v>
      </c>
      <c r="BC2822" s="13">
        <f ca="1">IFERROR(__xludf.DUMMYFUNCTION("PERCENTRANK(FILTER(AU:AU, $A:$A=$A2822), $AU2822)"),0.312)</f>
        <v>0.312</v>
      </c>
      <c r="BM2822" s="9">
        <v>0.63282280000000002</v>
      </c>
      <c r="BN2822" s="9">
        <v>1.8333333E-2</v>
      </c>
      <c r="BO2822" s="9">
        <v>3.1818181999999999</v>
      </c>
      <c r="BP2822" s="9">
        <v>14.272727</v>
      </c>
      <c r="BQ2822" s="9">
        <v>2.3916667</v>
      </c>
      <c r="BR2822" s="9">
        <v>2.5833333000000001</v>
      </c>
      <c r="BS2822" s="9">
        <v>8.8822910000000004</v>
      </c>
      <c r="BT2822" s="9">
        <v>7.7553042999999997</v>
      </c>
      <c r="BU2822" s="9">
        <v>1.6763764999999999</v>
      </c>
      <c r="BV2822" s="9">
        <v>3.2301470999999999</v>
      </c>
      <c r="BW2822" s="9">
        <v>14.184181000000001</v>
      </c>
      <c r="BX2822" s="9">
        <v>10.20914</v>
      </c>
      <c r="BY2822" s="9">
        <v>9.5647110000000009</v>
      </c>
      <c r="BZ2822" s="9">
        <v>6.1419769999999998</v>
      </c>
      <c r="CA2822" s="9">
        <v>54.919792000000001</v>
      </c>
      <c r="CB2822" s="9">
        <v>68.17089</v>
      </c>
      <c r="CC2822" s="9">
        <v>48.452086999999999</v>
      </c>
      <c r="CD2822" s="9">
        <v>70.644379999999998</v>
      </c>
    </row>
    <row r="2823" spans="1:82" ht="15.75" hidden="1" customHeight="1" x14ac:dyDescent="0.2">
      <c r="A2823" s="9" t="s">
        <v>91</v>
      </c>
      <c r="B2823" s="9" t="s">
        <v>6688</v>
      </c>
      <c r="C2823" s="9">
        <v>1306</v>
      </c>
      <c r="D2823" s="9">
        <v>26</v>
      </c>
      <c r="E2823" s="9">
        <v>71.719062597833201</v>
      </c>
      <c r="F2823" s="9">
        <v>109</v>
      </c>
      <c r="G2823" s="9">
        <v>111.67188</v>
      </c>
      <c r="H2823" s="9">
        <v>21</v>
      </c>
      <c r="I2823" s="16">
        <v>1.50833627144276E-5</v>
      </c>
      <c r="J2823" s="9">
        <v>3.7818049858743798E-2</v>
      </c>
      <c r="K2823" s="9">
        <v>2.7797692097150301E-2</v>
      </c>
      <c r="L2823" s="11">
        <v>5.7042336317174198E-7</v>
      </c>
      <c r="M2823" s="11">
        <v>6.6339899357596199E-6</v>
      </c>
      <c r="N2823" s="9">
        <v>0.23853211009174299</v>
      </c>
      <c r="O2823" s="9">
        <v>0.64223026342134104</v>
      </c>
      <c r="P2823" s="9" t="s">
        <v>6689</v>
      </c>
      <c r="Q2823" s="9">
        <v>13170401</v>
      </c>
      <c r="R2823" s="9" t="s">
        <v>6690</v>
      </c>
      <c r="S2823" s="9" t="s">
        <v>98</v>
      </c>
      <c r="T2823" s="9">
        <v>37.812654800886698</v>
      </c>
      <c r="U2823" s="9">
        <v>-122.218685924242</v>
      </c>
      <c r="V2823" s="9">
        <v>150</v>
      </c>
      <c r="W2823" s="9">
        <v>1539</v>
      </c>
      <c r="X2823" s="9">
        <v>73853.394061514104</v>
      </c>
      <c r="Z2823" s="9">
        <v>8515.29707088348</v>
      </c>
      <c r="AB2823" s="9">
        <v>65338.096990630802</v>
      </c>
      <c r="AC2823" s="9">
        <v>4478.6500597222803</v>
      </c>
      <c r="AD2823" s="9">
        <v>31120.633996955701</v>
      </c>
      <c r="AE2823" s="9">
        <v>1.3931378865095201E-4</v>
      </c>
      <c r="AF2823" s="9">
        <v>3.1675061700298102E-4</v>
      </c>
      <c r="AG2823" s="9">
        <v>2828</v>
      </c>
      <c r="AH2823" s="9">
        <v>3.4053496999999999</v>
      </c>
      <c r="AI2823" s="9">
        <v>9.8650110000000009</v>
      </c>
      <c r="AJ2823" s="9">
        <v>2</v>
      </c>
      <c r="AK2823" s="9">
        <v>2.06976</v>
      </c>
      <c r="AL2823" s="9">
        <v>5.3836680000000001</v>
      </c>
      <c r="AM2823" s="9">
        <v>0.10774371000000001</v>
      </c>
      <c r="AN2823" s="9">
        <v>3.9487179999999997E-2</v>
      </c>
      <c r="AO2823" s="9">
        <v>7.3122650000000001E-3</v>
      </c>
      <c r="AP2823" s="9">
        <v>1.7136537999999999</v>
      </c>
      <c r="AQ2823" s="9">
        <v>292.83544999999998</v>
      </c>
      <c r="AR2823" s="9">
        <v>31.470445999999999</v>
      </c>
      <c r="AS2823" s="9">
        <v>29.3598</v>
      </c>
      <c r="AT2823" s="9">
        <v>0.66325294999999995</v>
      </c>
      <c r="AU2823" s="9">
        <v>15.649286999999999</v>
      </c>
      <c r="AV2823" s="9">
        <v>17.08747</v>
      </c>
      <c r="AW2823" s="9">
        <v>39.588768000000002</v>
      </c>
      <c r="AX2823" s="12">
        <f ca="1">IFERROR(__xludf.DUMMYFUNCTION("1-(PERCENTRANK(FILTER(AG:AG, $A:$A=$A2823), $AG2823))"),0.034)</f>
        <v>3.4000000000000002E-2</v>
      </c>
      <c r="AY2823" s="13">
        <f ca="1">IFERROR(__xludf.DUMMYFUNCTION("PERCENTRANK(FILTER(K:K, $A:$A=$A2823), $K2823)"),0.095)</f>
        <v>9.5000000000000001E-2</v>
      </c>
      <c r="AZ2823" s="13">
        <f ca="1">IFERROR(__xludf.DUMMYFUNCTION("PERCENTRANK(FILTER(I:I, $A:$A=$A2823), $I2823)"),0.042)</f>
        <v>4.2000000000000003E-2</v>
      </c>
      <c r="BA2823" s="12">
        <f ca="1">IFERROR(__xludf.DUMMYFUNCTION("PERCENTRANK(FILTER(AI:AI, $A:$A=$A2823), $AI2823)"),0.348)</f>
        <v>0.34799999999999998</v>
      </c>
      <c r="BB2823" s="13">
        <f ca="1">IFERROR(__xludf.DUMMYFUNCTION("PERCENTRANK(FILTER(AT:AT, $A:$A=$A2823), $AT2823)"),0.12)</f>
        <v>0.12</v>
      </c>
      <c r="BC2823" s="13">
        <f ca="1">IFERROR(__xludf.DUMMYFUNCTION("PERCENTRANK(FILTER(AU:AU, $A:$A=$A2823), $AU2823)"),0.699)</f>
        <v>0.69899999999999995</v>
      </c>
      <c r="BM2823" s="9">
        <v>0.67915369999999997</v>
      </c>
      <c r="BN2823" s="9">
        <v>1.9230770000000001E-2</v>
      </c>
      <c r="BO2823" s="9">
        <v>18.86111</v>
      </c>
      <c r="BP2823" s="9">
        <v>21.972221000000001</v>
      </c>
      <c r="BQ2823" s="9">
        <v>0.81974360000000002</v>
      </c>
      <c r="BR2823" s="9">
        <v>2.7948718000000001</v>
      </c>
      <c r="BS2823" s="9">
        <v>8.0008540000000004</v>
      </c>
      <c r="BT2823" s="9">
        <v>7.3947114999999997</v>
      </c>
      <c r="BU2823" s="9">
        <v>1.5488272000000001</v>
      </c>
      <c r="BV2823" s="9">
        <v>2.9350436000000002</v>
      </c>
      <c r="BW2823" s="9">
        <v>14.888700999999999</v>
      </c>
      <c r="BX2823" s="9">
        <v>11.630649</v>
      </c>
      <c r="BY2823" s="9">
        <v>10.191689999999999</v>
      </c>
      <c r="BZ2823" s="9">
        <v>7.6344950000000003</v>
      </c>
      <c r="CA2823" s="9">
        <v>49.923625999999999</v>
      </c>
      <c r="CB2823" s="9">
        <v>53.499203000000001</v>
      </c>
      <c r="CC2823" s="9">
        <v>44.027636999999999</v>
      </c>
      <c r="CD2823" s="9">
        <v>60.319912000000002</v>
      </c>
    </row>
    <row r="2824" spans="1:82" ht="15.75" customHeight="1" x14ac:dyDescent="0.2">
      <c r="A2824" s="9" t="s">
        <v>73</v>
      </c>
      <c r="B2824" s="9" t="s">
        <v>6691</v>
      </c>
      <c r="C2824" s="9">
        <v>5464</v>
      </c>
      <c r="D2824" s="9">
        <v>120</v>
      </c>
      <c r="E2824" s="9">
        <v>351.40669758106401</v>
      </c>
      <c r="F2824" s="9">
        <v>795</v>
      </c>
      <c r="G2824" s="9">
        <v>662.52930000000003</v>
      </c>
      <c r="H2824" s="9">
        <v>128</v>
      </c>
      <c r="I2824" s="16">
        <v>5.1196326822378001E-6</v>
      </c>
      <c r="J2824" s="9">
        <v>3.7860625555498802E-2</v>
      </c>
      <c r="K2824" s="9">
        <v>1.3979221157650701</v>
      </c>
      <c r="L2824" s="11">
        <v>1.93834929614409E-7</v>
      </c>
      <c r="M2824" s="11">
        <v>6.6228583970377602E-6</v>
      </c>
      <c r="N2824" s="9">
        <v>0.15094339622641501</v>
      </c>
      <c r="O2824" s="9">
        <v>0.53040174862994005</v>
      </c>
      <c r="P2824" s="9" t="s">
        <v>6692</v>
      </c>
      <c r="Q2824" s="9">
        <v>152101101</v>
      </c>
      <c r="R2824" s="9" t="s">
        <v>2804</v>
      </c>
      <c r="S2824" s="9">
        <v>978</v>
      </c>
      <c r="T2824" s="9">
        <v>39.607970215869599</v>
      </c>
      <c r="U2824" s="9">
        <v>-120.606832561163</v>
      </c>
      <c r="V2824" s="9">
        <v>175</v>
      </c>
      <c r="W2824" s="9">
        <v>224</v>
      </c>
      <c r="X2824" s="9">
        <v>52574.3478752097</v>
      </c>
      <c r="Y2824" s="15">
        <f>X2824/1609.34</f>
        <v>32.668266416798005</v>
      </c>
      <c r="Z2824" s="9">
        <v>46962.403033217801</v>
      </c>
      <c r="AA2824" s="15">
        <f>Z2824/1609.34</f>
        <v>29.181156892401731</v>
      </c>
      <c r="AB2824" s="9">
        <v>5611.9448419918999</v>
      </c>
      <c r="AC2824" s="9">
        <v>17657.691768495199</v>
      </c>
      <c r="AD2824" s="9">
        <v>3049.86438399808</v>
      </c>
      <c r="AE2824" s="9">
        <v>8.4772587482083396E-4</v>
      </c>
      <c r="AF2824" s="9">
        <v>6.5531298332643895E-4</v>
      </c>
      <c r="AG2824" s="9">
        <v>2829</v>
      </c>
      <c r="AH2824" s="9">
        <v>6.6833663000000003</v>
      </c>
      <c r="AI2824" s="9">
        <v>16.43956</v>
      </c>
      <c r="AJ2824" s="9">
        <v>2</v>
      </c>
      <c r="AK2824" s="9">
        <v>2.9234526000000001</v>
      </c>
      <c r="AL2824" s="9">
        <v>10.142073999999999</v>
      </c>
      <c r="AM2824" s="9">
        <v>-0.52338666</v>
      </c>
      <c r="AN2824" s="9">
        <v>3.838983E-2</v>
      </c>
      <c r="AO2824" s="9">
        <v>3.8957426E-3</v>
      </c>
      <c r="AP2824" s="9">
        <v>4.6124244000000001</v>
      </c>
      <c r="AQ2824" s="9">
        <v>288.20724000000001</v>
      </c>
      <c r="AR2824" s="9">
        <v>48.917749999999998</v>
      </c>
      <c r="AS2824" s="9">
        <v>39.166699999999999</v>
      </c>
      <c r="AT2824" s="9">
        <v>0.89848870000000003</v>
      </c>
      <c r="AU2824" s="9">
        <v>10.908284999999999</v>
      </c>
      <c r="AV2824" s="9">
        <v>13.519864999999999</v>
      </c>
      <c r="AW2824" s="9">
        <v>0.91730493000000002</v>
      </c>
      <c r="AX2824" s="12">
        <f ca="1">IFERROR(__xludf.DUMMYFUNCTION("1-(PERCENTRANK(FILTER(AG:AG, $A:$A=$A2824), $AG2824))"),0.02)</f>
        <v>0.02</v>
      </c>
      <c r="AY2824" s="13">
        <f ca="1">IFERROR(__xludf.DUMMYFUNCTION("PERCENTRANK(FILTER(K:K, $A:$A=$A2824), $K2824)"),0.078)</f>
        <v>7.8E-2</v>
      </c>
      <c r="AZ2824" s="13">
        <f ca="1">IFERROR(__xludf.DUMMYFUNCTION("PERCENTRANK(FILTER(I:I, $A:$A=$A2824), $I2824)"),0.002)</f>
        <v>2E-3</v>
      </c>
      <c r="BA2824" s="12">
        <f ca="1">IFERROR(__xludf.DUMMYFUNCTION("PERCENTRANK(FILTER(AI:AI, $A:$A=$A2824), $AI2824)"),0.724)</f>
        <v>0.72399999999999998</v>
      </c>
      <c r="BB2824" s="13">
        <f ca="1">IFERROR(__xludf.DUMMYFUNCTION("PERCENTRANK(FILTER(AT:AT, $A:$A=$A2824), $AT2824)"),0.044)</f>
        <v>4.3999999999999997E-2</v>
      </c>
      <c r="BC2824" s="13">
        <f ca="1">IFERROR(__xludf.DUMMYFUNCTION("PERCENTRANK(FILTER(AU:AU, $A:$A=$A2824), $AU2824)"),0.015)</f>
        <v>1.4999999999999999E-2</v>
      </c>
      <c r="BM2824" s="9">
        <v>5.9534482999999999E-2</v>
      </c>
      <c r="BN2824" s="9">
        <v>3.3954863000000002E-2</v>
      </c>
      <c r="BO2824" s="9">
        <v>2.8846153999999999</v>
      </c>
      <c r="BP2824" s="9">
        <v>14.371795000000001</v>
      </c>
      <c r="BQ2824" s="9">
        <v>0.24614406</v>
      </c>
      <c r="BR2824" s="9">
        <v>3.3686440000000002</v>
      </c>
      <c r="BS2824" s="9">
        <v>16.313448000000001</v>
      </c>
      <c r="BT2824" s="9">
        <v>12.588031000000001</v>
      </c>
      <c r="BU2824" s="9">
        <v>1.4515973</v>
      </c>
      <c r="BV2824" s="9">
        <v>2.5434321999999998</v>
      </c>
      <c r="BW2824" s="9">
        <v>11.643499</v>
      </c>
      <c r="BX2824" s="9">
        <v>5.7215350000000003</v>
      </c>
      <c r="BY2824" s="9">
        <v>6.8048114999999996</v>
      </c>
      <c r="BZ2824" s="9">
        <v>4.3720720000000002</v>
      </c>
      <c r="CA2824" s="9">
        <v>72.763009999999994</v>
      </c>
      <c r="CB2824" s="9">
        <v>104.815956</v>
      </c>
      <c r="CC2824" s="9">
        <v>59.696289999999998</v>
      </c>
      <c r="CD2824" s="9">
        <v>92.438839999999999</v>
      </c>
    </row>
    <row r="2825" spans="1:82" ht="15.75" hidden="1" customHeight="1" x14ac:dyDescent="0.2">
      <c r="A2825" s="9" t="s">
        <v>113</v>
      </c>
      <c r="B2825" s="9" t="s">
        <v>6693</v>
      </c>
      <c r="C2825" s="9">
        <v>8214</v>
      </c>
      <c r="D2825" s="9">
        <v>30</v>
      </c>
      <c r="E2825" s="9">
        <v>41.441528348848301</v>
      </c>
      <c r="F2825" s="9">
        <v>82</v>
      </c>
      <c r="G2825" s="9">
        <v>63.781399999999998</v>
      </c>
      <c r="H2825" s="9">
        <v>19</v>
      </c>
      <c r="I2825" s="16">
        <v>2.7404578663424001E-6</v>
      </c>
      <c r="J2825" s="9">
        <v>2.97858941641694</v>
      </c>
      <c r="K2825" s="9">
        <v>3.81382761216264</v>
      </c>
      <c r="L2825" s="11">
        <v>8.1700135955418402E-6</v>
      </c>
      <c r="M2825" s="11">
        <v>6.5054427571213802E-6</v>
      </c>
      <c r="N2825" s="9">
        <v>0.36585365853658502</v>
      </c>
      <c r="O2825" s="9">
        <v>0.64974317192720099</v>
      </c>
      <c r="P2825" s="9" t="s">
        <v>6694</v>
      </c>
      <c r="Q2825" s="9">
        <v>253642103</v>
      </c>
      <c r="R2825" s="9" t="s">
        <v>6695</v>
      </c>
      <c r="S2825" s="9">
        <v>3988</v>
      </c>
      <c r="T2825" s="9">
        <v>35.5532380593068</v>
      </c>
      <c r="U2825" s="9">
        <v>-118.934892737411</v>
      </c>
      <c r="V2825" s="9">
        <v>80</v>
      </c>
      <c r="W2825" s="9">
        <v>35</v>
      </c>
      <c r="X2825" s="9">
        <v>31719.709788779401</v>
      </c>
      <c r="Z2825" s="9">
        <v>29944.655758907498</v>
      </c>
      <c r="AB2825" s="9">
        <v>1775.0540298717999</v>
      </c>
      <c r="AC2825" s="9">
        <v>26364.8424043995</v>
      </c>
      <c r="AD2825" s="9">
        <v>1421.73900452112</v>
      </c>
      <c r="AE2825" s="9">
        <v>1.2360341238530599E-4</v>
      </c>
      <c r="AF2825" s="11">
        <v>5.20686994605057E-5</v>
      </c>
      <c r="AG2825" s="9">
        <v>2830</v>
      </c>
      <c r="AH2825" s="9">
        <v>0.51992240000000001</v>
      </c>
      <c r="AI2825" s="9">
        <v>1.4472615</v>
      </c>
      <c r="AJ2825" s="9">
        <v>2</v>
      </c>
      <c r="AK2825" s="9">
        <v>2.6016629999999998</v>
      </c>
      <c r="AL2825" s="9">
        <v>5.8227529999999996</v>
      </c>
      <c r="AM2825" s="9">
        <v>-0.81787056000000002</v>
      </c>
      <c r="AN2825" s="9">
        <v>5.8282210000000002E-4</v>
      </c>
      <c r="AO2825" s="9">
        <v>5.7086092E-3</v>
      </c>
      <c r="AP2825" s="9">
        <v>0.71312463000000004</v>
      </c>
      <c r="AQ2825" s="9">
        <v>298.84755999999999</v>
      </c>
      <c r="AR2825" s="9">
        <v>63.351818000000002</v>
      </c>
      <c r="AS2825" s="9">
        <v>45.892290000000003</v>
      </c>
      <c r="AT2825" s="9">
        <v>1.7089586999999999</v>
      </c>
      <c r="AU2825" s="9">
        <v>9.4798589999999994</v>
      </c>
      <c r="AV2825" s="9">
        <v>10.189403</v>
      </c>
      <c r="AW2825" s="9">
        <v>0.60220720000000005</v>
      </c>
      <c r="AX2825" s="12">
        <f ca="1">IFERROR(__xludf.DUMMYFUNCTION("1-(PERCENTRANK(FILTER(AG:AG, $A:$A=$A2825), $AG2825))"),0.029)</f>
        <v>2.9000000000000001E-2</v>
      </c>
      <c r="AY2825" s="13">
        <f ca="1">IFERROR(__xludf.DUMMYFUNCTION("PERCENTRANK(FILTER(K:K, $A:$A=$A2825), $K2825)"),0.17)</f>
        <v>0.17</v>
      </c>
      <c r="AZ2825" s="13">
        <f ca="1">IFERROR(__xludf.DUMMYFUNCTION("PERCENTRANK(FILTER(I:I, $A:$A=$A2825), $I2825)"),0.011)</f>
        <v>1.0999999999999999E-2</v>
      </c>
      <c r="BA2825" s="12">
        <f ca="1">IFERROR(__xludf.DUMMYFUNCTION("PERCENTRANK(FILTER(AI:AI, $A:$A=$A2825), $AI2825)"),0.024)</f>
        <v>2.4E-2</v>
      </c>
      <c r="BB2825" s="13">
        <f ca="1">IFERROR(__xludf.DUMMYFUNCTION("PERCENTRANK(FILTER(AT:AT, $A:$A=$A2825), $AT2825)"),0.976)</f>
        <v>0.97599999999999998</v>
      </c>
      <c r="BC2825" s="13">
        <f ca="1">IFERROR(__xludf.DUMMYFUNCTION("PERCENTRANK(FILTER(AU:AU, $A:$A=$A2825), $AU2825)"),0.022)</f>
        <v>2.1999999999999999E-2</v>
      </c>
      <c r="BM2825" s="9">
        <v>4.369754E-2</v>
      </c>
      <c r="BN2825" s="9">
        <v>5.0920243000000002E-3</v>
      </c>
      <c r="BO2825" s="9">
        <v>1.2083333999999999</v>
      </c>
      <c r="BP2825" s="9">
        <v>12.833333</v>
      </c>
      <c r="BQ2825" s="9">
        <v>0.14490797999999999</v>
      </c>
      <c r="BR2825" s="9">
        <v>0.25153375</v>
      </c>
      <c r="BS2825" s="9">
        <v>6.8972769999999999</v>
      </c>
      <c r="BT2825" s="9">
        <v>6.2843080000000002</v>
      </c>
      <c r="BU2825" s="9">
        <v>3.0506139999999999</v>
      </c>
      <c r="BV2825" s="9">
        <v>4.3117679999999998</v>
      </c>
      <c r="BW2825" s="9">
        <v>7.8547399999999996</v>
      </c>
      <c r="BX2825" s="9">
        <v>5.1701949999999997</v>
      </c>
      <c r="BY2825" s="9">
        <v>5.3614597000000002</v>
      </c>
      <c r="BZ2825" s="9">
        <v>3.3437424</v>
      </c>
      <c r="CA2825" s="9">
        <v>65.684579999999997</v>
      </c>
      <c r="CB2825" s="9">
        <v>89.620069999999998</v>
      </c>
      <c r="CC2825" s="9">
        <v>81.230034000000003</v>
      </c>
      <c r="CD2825" s="9">
        <v>98.410674999999998</v>
      </c>
    </row>
    <row r="2826" spans="1:82" ht="15.75" hidden="1" customHeight="1" x14ac:dyDescent="0.2">
      <c r="A2826" s="9" t="s">
        <v>113</v>
      </c>
      <c r="B2826" s="9" t="s">
        <v>6696</v>
      </c>
      <c r="C2826" s="9">
        <v>9302</v>
      </c>
      <c r="D2826" s="9">
        <v>33</v>
      </c>
      <c r="E2826" s="9">
        <v>47.473951456736202</v>
      </c>
      <c r="F2826" s="9">
        <v>170</v>
      </c>
      <c r="G2826" s="9">
        <v>115.53703</v>
      </c>
      <c r="H2826" s="9">
        <v>40</v>
      </c>
      <c r="I2826" s="16">
        <v>1.25603199649049E-5</v>
      </c>
      <c r="J2826" s="9">
        <v>0.55991471026334405</v>
      </c>
      <c r="K2826" s="9">
        <v>2.8315298793313501E-2</v>
      </c>
      <c r="L2826" s="11">
        <v>1.1682901066585E-5</v>
      </c>
      <c r="M2826" s="11">
        <v>6.4490229180480504E-6</v>
      </c>
      <c r="N2826" s="9">
        <v>0.19411764705882301</v>
      </c>
      <c r="O2826" s="9">
        <v>0.410898135348785</v>
      </c>
      <c r="P2826" s="9" t="s">
        <v>6697</v>
      </c>
      <c r="Q2826" s="9">
        <v>252501101</v>
      </c>
      <c r="R2826" s="9" t="s">
        <v>6199</v>
      </c>
      <c r="S2826" s="9" t="s">
        <v>6698</v>
      </c>
      <c r="T2826" s="9">
        <v>36.912919937036698</v>
      </c>
      <c r="U2826" s="9">
        <v>-119.08100754086701</v>
      </c>
      <c r="V2826" s="9">
        <v>18</v>
      </c>
      <c r="W2826" s="9">
        <v>2</v>
      </c>
      <c r="X2826" s="9">
        <v>9913.6989198256597</v>
      </c>
      <c r="Z2826" s="9">
        <v>9846.4193955331793</v>
      </c>
      <c r="AB2826" s="9">
        <v>67.279524292470995</v>
      </c>
      <c r="AC2826" s="9">
        <v>9846.4193955331793</v>
      </c>
      <c r="AD2826" s="9">
        <v>67.279524292470995</v>
      </c>
      <c r="AE2826" s="9">
        <v>2.5796091672192201E-4</v>
      </c>
      <c r="AF2826" s="9">
        <v>5.0241279859619605E-4</v>
      </c>
      <c r="AG2826" s="9">
        <v>2831</v>
      </c>
      <c r="AH2826" s="9">
        <v>5.9036736000000003</v>
      </c>
      <c r="AI2826" s="9">
        <v>17.426946999999998</v>
      </c>
      <c r="AJ2826" s="9">
        <v>2</v>
      </c>
      <c r="AK2826" s="9">
        <v>2.0387795</v>
      </c>
      <c r="AL2826" s="9">
        <v>4.723465</v>
      </c>
      <c r="AM2826" s="9">
        <v>-4.9515549999999998E-2</v>
      </c>
      <c r="AN2826" s="9">
        <v>1.3888889E-2</v>
      </c>
      <c r="AO2826" s="9">
        <v>4.7342119999999998E-3</v>
      </c>
      <c r="AP2826" s="9">
        <v>2.0103532999999998</v>
      </c>
      <c r="AQ2826" s="9">
        <v>292.70785999999998</v>
      </c>
      <c r="AR2826" s="9">
        <v>54.343850000000003</v>
      </c>
      <c r="AS2826" s="9">
        <v>34.614579999999997</v>
      </c>
      <c r="AT2826" s="9">
        <v>1.1540630000000001</v>
      </c>
      <c r="AU2826" s="9">
        <v>10.592122</v>
      </c>
      <c r="AV2826" s="9">
        <v>12.041428</v>
      </c>
      <c r="AW2826" s="9">
        <v>0.86258210000000002</v>
      </c>
      <c r="AX2826" s="12">
        <f ca="1">IFERROR(__xludf.DUMMYFUNCTION("1-(PERCENTRANK(FILTER(AG:AG, $A:$A=$A2826), $AG2826))"),0.027)</f>
        <v>2.7E-2</v>
      </c>
      <c r="AY2826" s="13">
        <f ca="1">IFERROR(__xludf.DUMMYFUNCTION("PERCENTRANK(FILTER(K:K, $A:$A=$A2826), $K2826)"),0.016)</f>
        <v>1.6E-2</v>
      </c>
      <c r="AZ2826" s="13">
        <f ca="1">IFERROR(__xludf.DUMMYFUNCTION("PERCENTRANK(FILTER(I:I, $A:$A=$A2826), $I2826)"),0.073)</f>
        <v>7.2999999999999995E-2</v>
      </c>
      <c r="BA2826" s="12">
        <f ca="1">IFERROR(__xludf.DUMMYFUNCTION("PERCENTRANK(FILTER(AI:AI, $A:$A=$A2826), $AI2826)"),0.763)</f>
        <v>0.76300000000000001</v>
      </c>
      <c r="BB2826" s="13">
        <f ca="1">IFERROR(__xludf.DUMMYFUNCTION("PERCENTRANK(FILTER(AT:AT, $A:$A=$A2826), $AT2826)"),0.129)</f>
        <v>0.129</v>
      </c>
      <c r="BC2826" s="13">
        <f ca="1">IFERROR(__xludf.DUMMYFUNCTION("PERCENTRANK(FILTER(AU:AU, $A:$A=$A2826), $AU2826)"),0.126)</f>
        <v>0.126</v>
      </c>
      <c r="BM2826" s="9">
        <v>2.4628337E-2</v>
      </c>
      <c r="BN2826" s="9">
        <v>8.6475540000000004E-2</v>
      </c>
      <c r="BO2826" s="9">
        <v>1.1538461</v>
      </c>
      <c r="BP2826" s="9">
        <v>8.0909089999999999</v>
      </c>
      <c r="BQ2826" s="9">
        <v>0.53214280000000003</v>
      </c>
      <c r="BR2826" s="9">
        <v>1.3492063000000001</v>
      </c>
      <c r="BS2826" s="9">
        <v>6.1965203000000004</v>
      </c>
      <c r="BT2826" s="9">
        <v>5.6433014999999997</v>
      </c>
      <c r="BU2826" s="9">
        <v>1.8623912</v>
      </c>
      <c r="BV2826" s="9">
        <v>3.2285867000000001</v>
      </c>
      <c r="BW2826" s="9">
        <v>9.3647375000000004</v>
      </c>
      <c r="BX2826" s="9">
        <v>5.7873397000000004</v>
      </c>
      <c r="BY2826" s="9">
        <v>5.204135</v>
      </c>
      <c r="BZ2826" s="9">
        <v>3.5921223000000002</v>
      </c>
      <c r="CA2826" s="9">
        <v>52.049860000000002</v>
      </c>
      <c r="CB2826" s="9">
        <v>76.026820000000001</v>
      </c>
      <c r="CC2826" s="9">
        <v>74.152500000000003</v>
      </c>
      <c r="CD2826" s="9">
        <v>94.484139999999996</v>
      </c>
    </row>
    <row r="2827" spans="1:82" ht="15.75" hidden="1" customHeight="1" x14ac:dyDescent="0.2">
      <c r="A2827" s="9" t="s">
        <v>91</v>
      </c>
      <c r="B2827" s="9" t="s">
        <v>6699</v>
      </c>
      <c r="C2827" s="9">
        <v>418</v>
      </c>
      <c r="D2827" s="9">
        <v>11</v>
      </c>
      <c r="E2827" s="9">
        <v>26.923554912206999</v>
      </c>
      <c r="F2827" s="9">
        <v>35</v>
      </c>
      <c r="G2827" s="9">
        <v>38.309714999999997</v>
      </c>
      <c r="H2827" s="9">
        <v>15</v>
      </c>
      <c r="I2827" s="16">
        <v>6.5874952876280601E-6</v>
      </c>
      <c r="J2827" s="9">
        <v>3.7818049858743798E-2</v>
      </c>
      <c r="K2827" s="9">
        <v>0.87092582276090902</v>
      </c>
      <c r="L2827" s="11">
        <v>2.4912622523175798E-7</v>
      </c>
      <c r="M2827" s="11">
        <v>6.3603833211800496E-6</v>
      </c>
      <c r="N2827" s="9">
        <v>0.314285714285714</v>
      </c>
      <c r="O2827" s="9">
        <v>0.70278660965644302</v>
      </c>
      <c r="P2827" s="9" t="s">
        <v>6700</v>
      </c>
      <c r="Q2827" s="9">
        <v>14091104</v>
      </c>
      <c r="R2827" s="9" t="s">
        <v>6701</v>
      </c>
      <c r="S2827" s="9" t="s">
        <v>6702</v>
      </c>
      <c r="T2827" s="9">
        <v>37.700828264845498</v>
      </c>
      <c r="U2827" s="9">
        <v>-122.089913965378</v>
      </c>
      <c r="V2827" s="9">
        <v>259</v>
      </c>
      <c r="W2827" s="9">
        <v>1943</v>
      </c>
      <c r="X2827" s="9">
        <v>87129.897469042204</v>
      </c>
      <c r="Z2827" s="9">
        <v>13504.2844484046</v>
      </c>
      <c r="AB2827" s="9">
        <v>73625.613020637495</v>
      </c>
      <c r="AC2827" s="9">
        <v>1927.06526440794</v>
      </c>
      <c r="AD2827" s="9">
        <v>9965.8965846246592</v>
      </c>
      <c r="AE2827" s="11">
        <v>9.5405749817700699E-5</v>
      </c>
      <c r="AF2827" s="11">
        <v>9.8812429314420997E-5</v>
      </c>
      <c r="AG2827" s="9">
        <v>2832</v>
      </c>
      <c r="AH2827" s="9">
        <v>1.0670843000000001</v>
      </c>
      <c r="AI2827" s="9">
        <v>4.2897910000000001</v>
      </c>
      <c r="AJ2827" s="9">
        <v>2</v>
      </c>
      <c r="AK2827" s="9">
        <v>2.1339247000000001</v>
      </c>
      <c r="AL2827" s="9">
        <v>5.303744</v>
      </c>
      <c r="AM2827" s="9">
        <v>-1.9307588</v>
      </c>
      <c r="AN2827" s="9">
        <v>6.4000000000000003E-3</v>
      </c>
      <c r="AO2827" s="9">
        <v>7.1920007000000003E-3</v>
      </c>
      <c r="AP2827" s="9">
        <v>1.5028965000000001</v>
      </c>
      <c r="AQ2827" s="9">
        <v>293.51566000000003</v>
      </c>
      <c r="AR2827" s="9">
        <v>33.087752999999999</v>
      </c>
      <c r="AS2827" s="9">
        <v>32.596943000000003</v>
      </c>
      <c r="AT2827" s="9">
        <v>0.72538170000000002</v>
      </c>
      <c r="AU2827" s="9">
        <v>15.469295000000001</v>
      </c>
      <c r="AV2827" s="9">
        <v>16.856497000000001</v>
      </c>
      <c r="AW2827" s="9">
        <v>43.048701999999999</v>
      </c>
      <c r="AX2827" s="12">
        <f ca="1">IFERROR(__xludf.DUMMYFUNCTION("1-(PERCENTRANK(FILTER(AG:AG, $A:$A=$A2827), $AG2827))"),0.033)</f>
        <v>3.3000000000000002E-2</v>
      </c>
      <c r="AY2827" s="13">
        <f ca="1">IFERROR(__xludf.DUMMYFUNCTION("PERCENTRANK(FILTER(K:K, $A:$A=$A2827), $K2827)"),0.412)</f>
        <v>0.41199999999999998</v>
      </c>
      <c r="AZ2827" s="13">
        <f ca="1">IFERROR(__xludf.DUMMYFUNCTION("PERCENTRANK(FILTER(I:I, $A:$A=$A2827), $I2827)"),0.002)</f>
        <v>2E-3</v>
      </c>
      <c r="BA2827" s="12">
        <f ca="1">IFERROR(__xludf.DUMMYFUNCTION("PERCENTRANK(FILTER(AI:AI, $A:$A=$A2827), $AI2827)"),0.071)</f>
        <v>7.0999999999999994E-2</v>
      </c>
      <c r="BB2827" s="13">
        <f ca="1">IFERROR(__xludf.DUMMYFUNCTION("PERCENTRANK(FILTER(AT:AT, $A:$A=$A2827), $AT2827)"),0.238)</f>
        <v>0.23799999999999999</v>
      </c>
      <c r="BC2827" s="13">
        <f ca="1">IFERROR(__xludf.DUMMYFUNCTION("PERCENTRANK(FILTER(AU:AU, $A:$A=$A2827), $AU2827)"),0.635)</f>
        <v>0.63500000000000001</v>
      </c>
      <c r="BM2827" s="9">
        <v>0.7740127</v>
      </c>
      <c r="BN2827" s="9">
        <v>5.5999999999999999E-3</v>
      </c>
      <c r="BO2827" s="9">
        <v>11.954545</v>
      </c>
      <c r="BP2827" s="9">
        <v>22.409089999999999</v>
      </c>
      <c r="BQ2827" s="9">
        <v>0.26919999999999999</v>
      </c>
      <c r="BR2827" s="9">
        <v>1.4</v>
      </c>
      <c r="BS2827" s="9">
        <v>8.7444310000000005</v>
      </c>
      <c r="BT2827" s="9">
        <v>7.8715460000000004</v>
      </c>
      <c r="BU2827" s="9">
        <v>1.6214625</v>
      </c>
      <c r="BV2827" s="9">
        <v>3.1158769999999998</v>
      </c>
      <c r="BW2827" s="9">
        <v>14.765093999999999</v>
      </c>
      <c r="BX2827" s="9">
        <v>11.230803999999999</v>
      </c>
      <c r="BY2827" s="9">
        <v>10.251621</v>
      </c>
      <c r="BZ2827" s="9">
        <v>7.1042366000000001</v>
      </c>
      <c r="CA2827" s="9">
        <v>54.711502000000003</v>
      </c>
      <c r="CB2827" s="9">
        <v>63.047969999999999</v>
      </c>
      <c r="CC2827" s="9">
        <v>45.24568</v>
      </c>
      <c r="CD2827" s="9">
        <v>64.501149999999996</v>
      </c>
    </row>
    <row r="2828" spans="1:82" ht="15.75" hidden="1" customHeight="1" x14ac:dyDescent="0.2">
      <c r="A2828" s="9" t="s">
        <v>81</v>
      </c>
      <c r="B2828" s="9" t="s">
        <v>6703</v>
      </c>
      <c r="C2828" s="9">
        <v>7348</v>
      </c>
      <c r="D2828" s="9">
        <v>34</v>
      </c>
      <c r="E2828" s="9">
        <v>53.085889027032202</v>
      </c>
      <c r="F2828" s="9">
        <v>116</v>
      </c>
      <c r="G2828" s="9">
        <v>94.582980000000006</v>
      </c>
      <c r="H2828" s="9">
        <v>50</v>
      </c>
      <c r="I2828" s="16">
        <v>9.4072976821735193E-6</v>
      </c>
      <c r="J2828" s="9">
        <v>3.7817963827461401E-2</v>
      </c>
      <c r="K2828" s="9">
        <v>0.192528330854007</v>
      </c>
      <c r="L2828" s="11">
        <v>3.5576484345859999E-7</v>
      </c>
      <c r="M2828" s="11">
        <v>6.2053212980117599E-6</v>
      </c>
      <c r="N2828" s="9">
        <v>0.29310344827586199</v>
      </c>
      <c r="O2828" s="9">
        <v>0.56126261347751405</v>
      </c>
      <c r="P2828" s="9" t="s">
        <v>6704</v>
      </c>
      <c r="Q2828" s="9">
        <v>102812101</v>
      </c>
      <c r="R2828" s="9" t="s">
        <v>202</v>
      </c>
      <c r="S2828" s="9">
        <v>2510</v>
      </c>
      <c r="T2828" s="9">
        <v>40.210423169736004</v>
      </c>
      <c r="U2828" s="9">
        <v>-121.164418367748</v>
      </c>
      <c r="V2828" s="9">
        <v>26</v>
      </c>
      <c r="W2828" s="9">
        <v>4</v>
      </c>
      <c r="X2828" s="9">
        <v>14178.3141245319</v>
      </c>
      <c r="Z2828" s="9">
        <v>14131.887468791499</v>
      </c>
      <c r="AB2828" s="9">
        <v>46.426655740363202</v>
      </c>
      <c r="AC2828" s="9">
        <v>6780.2401930912602</v>
      </c>
      <c r="AD2828" s="9">
        <v>33.178779404875399</v>
      </c>
      <c r="AE2828" s="9">
        <v>3.1026606490058801E-4</v>
      </c>
      <c r="AF2828" s="9">
        <v>4.70364884108676E-4</v>
      </c>
      <c r="AG2828" s="9">
        <v>2833</v>
      </c>
      <c r="AH2828" s="9">
        <v>12.891589</v>
      </c>
      <c r="AI2828" s="9">
        <v>31.740334000000001</v>
      </c>
      <c r="AJ2828" s="9">
        <v>2</v>
      </c>
      <c r="AK2828" s="9">
        <v>1.9715711</v>
      </c>
      <c r="AL2828" s="9">
        <v>5.2926739999999999</v>
      </c>
      <c r="AM2828" s="9">
        <v>-1.4637864</v>
      </c>
      <c r="AN2828" s="9">
        <v>3.4754096999999998E-2</v>
      </c>
      <c r="AO2828" s="9">
        <v>4.2874200000000001E-3</v>
      </c>
      <c r="AP2828" s="9">
        <v>2.6904442</v>
      </c>
      <c r="AQ2828" s="9">
        <v>290.53665000000001</v>
      </c>
      <c r="AR2828" s="9">
        <v>45.645409999999998</v>
      </c>
      <c r="AS2828" s="9">
        <v>36.278370000000002</v>
      </c>
      <c r="AT2828" s="9">
        <v>0.99867570000000006</v>
      </c>
      <c r="AU2828" s="9">
        <v>12.328929</v>
      </c>
      <c r="AV2828" s="9">
        <v>14.425075</v>
      </c>
      <c r="AW2828" s="9">
        <v>0.96469959999999999</v>
      </c>
      <c r="AX2828" s="12">
        <f ca="1">IFERROR(__xludf.DUMMYFUNCTION("1-(PERCENTRANK(FILTER(AG:AG, $A:$A=$A2828), $AG2828))"),0.029)</f>
        <v>2.9000000000000001E-2</v>
      </c>
      <c r="AY2828" s="13">
        <f ca="1">IFERROR(__xludf.DUMMYFUNCTION("PERCENTRANK(FILTER(K:K, $A:$A=$A2828), $K2828)"),0.06)</f>
        <v>0.06</v>
      </c>
      <c r="AZ2828" s="13">
        <f ca="1">IFERROR(__xludf.DUMMYFUNCTION("PERCENTRANK(FILTER(I:I, $A:$A=$A2828), $I2828)"),0.066)</f>
        <v>6.6000000000000003E-2</v>
      </c>
      <c r="BA2828" s="12">
        <f ca="1">IFERROR(__xludf.DUMMYFUNCTION("PERCENTRANK(FILTER(AI:AI, $A:$A=$A2828), $AI2828)"),0.968)</f>
        <v>0.96799999999999997</v>
      </c>
      <c r="BB2828" s="13">
        <f ca="1">IFERROR(__xludf.DUMMYFUNCTION("PERCENTRANK(FILTER(AT:AT, $A:$A=$A2828), $AT2828)"),0.078)</f>
        <v>7.8E-2</v>
      </c>
      <c r="BC2828" s="13">
        <f ca="1">IFERROR(__xludf.DUMMYFUNCTION("PERCENTRANK(FILTER(AU:AU, $A:$A=$A2828), $AU2828)"),0.54)</f>
        <v>0.54</v>
      </c>
      <c r="BM2828" s="9">
        <v>0.13033017999999999</v>
      </c>
      <c r="BN2828" s="9">
        <v>7.5247359999999999E-2</v>
      </c>
      <c r="BO2828" s="9">
        <v>1.7142857</v>
      </c>
      <c r="BP2828" s="9">
        <v>9</v>
      </c>
      <c r="BQ2828" s="9">
        <v>0</v>
      </c>
      <c r="BR2828" s="9">
        <v>0.95081970000000005</v>
      </c>
      <c r="BS2828" s="9">
        <v>15.040946999999999</v>
      </c>
      <c r="BT2828" s="9">
        <v>11.495533999999999</v>
      </c>
      <c r="BU2828" s="9">
        <v>1.7761872999999999</v>
      </c>
      <c r="BV2828" s="9">
        <v>3.1165595000000001</v>
      </c>
      <c r="BW2828" s="9">
        <v>12.189586</v>
      </c>
      <c r="BX2828" s="9">
        <v>5.9824089999999996</v>
      </c>
      <c r="BY2828" s="9">
        <v>7.3675800000000002</v>
      </c>
      <c r="BZ2828" s="9">
        <v>4.6535929999999999</v>
      </c>
      <c r="CA2828" s="9">
        <v>65.083954000000006</v>
      </c>
      <c r="CB2828" s="9">
        <v>104.13655</v>
      </c>
      <c r="CC2828" s="9">
        <v>57.647829999999999</v>
      </c>
      <c r="CD2828" s="9">
        <v>90.733894000000006</v>
      </c>
    </row>
    <row r="2829" spans="1:82" ht="15.75" hidden="1" customHeight="1" x14ac:dyDescent="0.2">
      <c r="A2829" s="9" t="s">
        <v>106</v>
      </c>
      <c r="B2829" s="9" t="s">
        <v>6705</v>
      </c>
      <c r="C2829" s="9">
        <v>2406</v>
      </c>
      <c r="D2829" s="9">
        <v>11</v>
      </c>
      <c r="E2829" s="9">
        <v>35.436212095674399</v>
      </c>
      <c r="F2829" s="9">
        <v>16</v>
      </c>
      <c r="G2829" s="9">
        <v>38.153619999999997</v>
      </c>
      <c r="H2829" s="9">
        <v>4</v>
      </c>
      <c r="I2829" s="16">
        <v>1.6312094430759299E-5</v>
      </c>
      <c r="J2829" s="9">
        <v>190.41737536586101</v>
      </c>
      <c r="K2829" s="9">
        <v>1.7230292782187399E-2</v>
      </c>
      <c r="L2829" s="9">
        <v>2.6216013347681198E-3</v>
      </c>
      <c r="M2829" s="11">
        <v>6.1020257930977002E-6</v>
      </c>
      <c r="N2829" s="9">
        <v>0.6875</v>
      </c>
      <c r="O2829" s="9">
        <v>0.92877715250316595</v>
      </c>
      <c r="P2829" s="9" t="s">
        <v>6706</v>
      </c>
      <c r="Q2829" s="9">
        <v>182951102</v>
      </c>
      <c r="R2829" s="9" t="s">
        <v>5295</v>
      </c>
      <c r="S2829" s="9" t="s">
        <v>6707</v>
      </c>
      <c r="T2829" s="9">
        <v>35.285439764262598</v>
      </c>
      <c r="U2829" s="9">
        <v>-120.70135968113701</v>
      </c>
      <c r="V2829" s="9">
        <v>131</v>
      </c>
      <c r="W2829" s="9">
        <v>566</v>
      </c>
      <c r="X2829" s="9">
        <v>34970.351362279798</v>
      </c>
      <c r="Z2829" s="9">
        <v>10520.854963498399</v>
      </c>
      <c r="AB2829" s="9">
        <v>24449.496398781299</v>
      </c>
      <c r="AC2829" s="9">
        <v>1798.9531745869201</v>
      </c>
      <c r="AD2829" s="9">
        <v>180.311273665215</v>
      </c>
      <c r="AE2829" s="11">
        <v>2.4408103172390801E-5</v>
      </c>
      <c r="AF2829" s="11">
        <v>6.5248377723037197E-5</v>
      </c>
      <c r="AG2829" s="9">
        <v>2834</v>
      </c>
      <c r="AH2829" s="9">
        <v>0.70731544000000002</v>
      </c>
      <c r="AI2829" s="9">
        <v>2.7108438000000001</v>
      </c>
      <c r="AJ2829" s="9">
        <v>2</v>
      </c>
      <c r="AK2829" s="9">
        <v>2.4931765000000001</v>
      </c>
      <c r="AL2829" s="9">
        <v>7.5042470000000003</v>
      </c>
      <c r="AM2829" s="9">
        <v>-1.1037030999999999</v>
      </c>
      <c r="AN2829" s="9">
        <v>4.2857140000000004E-3</v>
      </c>
      <c r="AO2829" s="9">
        <v>7.20859E-3</v>
      </c>
      <c r="AP2829" s="9">
        <v>1.22366</v>
      </c>
      <c r="AQ2829" s="9">
        <v>296.25107000000003</v>
      </c>
      <c r="AR2829" s="9">
        <v>34.890804000000003</v>
      </c>
      <c r="AS2829" s="9">
        <v>30.523479999999999</v>
      </c>
      <c r="AT2829" s="9">
        <v>0.94518829999999998</v>
      </c>
      <c r="AU2829" s="9">
        <v>14.980729</v>
      </c>
      <c r="AV2829" s="9">
        <v>15.936496999999999</v>
      </c>
      <c r="AW2829" s="9">
        <v>11.980805</v>
      </c>
      <c r="AX2829" s="12">
        <f ca="1">IFERROR(__xludf.DUMMYFUNCTION("1-(PERCENTRANK(FILTER(AG:AG, $A:$A=$A2829), $AG2829))"),0.029)</f>
        <v>2.9000000000000001E-2</v>
      </c>
      <c r="AY2829" s="13">
        <f ca="1">IFERROR(__xludf.DUMMYFUNCTION("PERCENTRANK(FILTER(K:K, $A:$A=$A2829), $K2829)"),0.051)</f>
        <v>5.0999999999999997E-2</v>
      </c>
      <c r="AZ2829" s="13">
        <f ca="1">IFERROR(__xludf.DUMMYFUNCTION("PERCENTRANK(FILTER(I:I, $A:$A=$A2829), $I2829)"),0.066)</f>
        <v>6.6000000000000003E-2</v>
      </c>
      <c r="BA2829" s="12">
        <f ca="1">IFERROR(__xludf.DUMMYFUNCTION("PERCENTRANK(FILTER(AI:AI, $A:$A=$A2829), $AI2829)"),0.073)</f>
        <v>7.2999999999999995E-2</v>
      </c>
      <c r="BB2829" s="13">
        <f ca="1">IFERROR(__xludf.DUMMYFUNCTION("PERCENTRANK(FILTER(AT:AT, $A:$A=$A2829), $AT2829)"),0.412)</f>
        <v>0.41199999999999998</v>
      </c>
      <c r="BC2829" s="13">
        <f ca="1">IFERROR(__xludf.DUMMYFUNCTION("PERCENTRANK(FILTER(AU:AU, $A:$A=$A2829), $AU2829)"),0.478)</f>
        <v>0.47799999999999998</v>
      </c>
      <c r="BM2829" s="9">
        <v>0.15612191</v>
      </c>
      <c r="BN2829" s="9">
        <v>6.4285714000000002E-3</v>
      </c>
      <c r="BO2829" s="9">
        <v>1.5555555999999999</v>
      </c>
      <c r="BP2829" s="9">
        <v>10.666667</v>
      </c>
      <c r="BQ2829" s="9">
        <v>0.39464285999999998</v>
      </c>
      <c r="BR2829" s="9">
        <v>0.57142859999999995</v>
      </c>
      <c r="BS2829" s="9">
        <v>8.4275520000000004</v>
      </c>
      <c r="BT2829" s="9">
        <v>8.7672260000000009</v>
      </c>
      <c r="BU2829" s="9">
        <v>1.8651808999999999</v>
      </c>
      <c r="BV2829" s="9">
        <v>3.3267883999999999</v>
      </c>
      <c r="BW2829" s="9">
        <v>14.338709</v>
      </c>
      <c r="BX2829" s="9">
        <v>12.410342</v>
      </c>
      <c r="BY2829" s="9">
        <v>11.103795</v>
      </c>
      <c r="BZ2829" s="9">
        <v>9.2809600000000003</v>
      </c>
      <c r="CA2829" s="9">
        <v>50.399661999999999</v>
      </c>
      <c r="CB2829" s="9">
        <v>55.964832000000001</v>
      </c>
      <c r="CC2829" s="9">
        <v>45.182667000000002</v>
      </c>
      <c r="CD2829" s="9">
        <v>54.259309999999999</v>
      </c>
    </row>
    <row r="2830" spans="1:82" ht="15.75" hidden="1" customHeight="1" x14ac:dyDescent="0.2">
      <c r="A2830" s="9" t="s">
        <v>113</v>
      </c>
      <c r="B2830" s="9" t="s">
        <v>6708</v>
      </c>
      <c r="C2830" s="9">
        <v>3694</v>
      </c>
      <c r="D2830" s="9">
        <v>12</v>
      </c>
      <c r="E2830" s="9">
        <v>31.389986349056901</v>
      </c>
      <c r="F2830" s="9">
        <v>325</v>
      </c>
      <c r="G2830" s="9">
        <v>109.81237</v>
      </c>
      <c r="H2830" s="9">
        <v>111</v>
      </c>
      <c r="I2830" s="16">
        <v>3.9262937395694397E-5</v>
      </c>
      <c r="J2830" s="9">
        <v>1796.9052479248601</v>
      </c>
      <c r="K2830" s="9">
        <v>22.1638549941175</v>
      </c>
      <c r="L2830" s="9">
        <v>7.3789573495474894E-2</v>
      </c>
      <c r="M2830" s="9">
        <v>4.4327899414913299E-4</v>
      </c>
      <c r="N2830" s="9">
        <v>3.6923076923076899E-2</v>
      </c>
      <c r="O2830" s="9">
        <v>0.28585109549332</v>
      </c>
      <c r="P2830" s="9" t="s">
        <v>6709</v>
      </c>
      <c r="Q2830" s="9">
        <v>252192101</v>
      </c>
      <c r="R2830" s="9" t="s">
        <v>2444</v>
      </c>
      <c r="S2830" s="9">
        <v>4500</v>
      </c>
      <c r="T2830" s="9">
        <v>37.430389381512803</v>
      </c>
      <c r="U2830" s="9">
        <v>-120.099097617544</v>
      </c>
      <c r="V2830" s="9">
        <v>587</v>
      </c>
      <c r="W2830" s="9">
        <v>508</v>
      </c>
      <c r="X2830" s="9">
        <v>190154.783256272</v>
      </c>
      <c r="Y2830" s="15">
        <f>X2830/1609.34</f>
        <v>118.15699805900059</v>
      </c>
      <c r="Z2830" s="9">
        <v>131623.530947794</v>
      </c>
      <c r="AA2830" s="15">
        <f>Z2830/1609.34</f>
        <v>81.7872736325413</v>
      </c>
      <c r="AB2830" s="9">
        <v>58531.252308478499</v>
      </c>
      <c r="AC2830" s="9">
        <v>34089.752137811702</v>
      </c>
      <c r="AD2830" s="9">
        <v>21160.216269047</v>
      </c>
      <c r="AE2830" s="9">
        <v>4.9203968350553802E-2</v>
      </c>
      <c r="AF2830" s="9">
        <v>4.3581860509220799E-3</v>
      </c>
      <c r="AG2830" s="9">
        <v>865</v>
      </c>
      <c r="AH2830" s="9">
        <v>2.2229714</v>
      </c>
      <c r="AI2830" s="9">
        <v>6.2167880000000002</v>
      </c>
      <c r="AJ2830" s="9">
        <v>2</v>
      </c>
      <c r="AK2830" s="9">
        <v>2.5916917000000002</v>
      </c>
      <c r="AL2830" s="9">
        <v>6.1392654999999996</v>
      </c>
      <c r="AM2830" s="9">
        <v>-0.36244707999999998</v>
      </c>
      <c r="AN2830" s="9">
        <v>2.6806082999999998E-3</v>
      </c>
      <c r="AO2830" s="9">
        <v>6.0727302999999998E-3</v>
      </c>
      <c r="AP2830" s="9">
        <v>1.4372311</v>
      </c>
      <c r="AQ2830" s="9">
        <v>297.73021999999997</v>
      </c>
      <c r="AR2830" s="9">
        <v>50.595874999999999</v>
      </c>
      <c r="AS2830" s="9">
        <v>33.696693000000003</v>
      </c>
      <c r="AT2830" s="9">
        <v>1.4446848999999999</v>
      </c>
      <c r="AU2830" s="9">
        <v>11.789317</v>
      </c>
      <c r="AV2830" s="9">
        <v>12.955413</v>
      </c>
      <c r="AW2830" s="9">
        <v>0.72757786999999996</v>
      </c>
      <c r="AX2830" s="12">
        <f ca="1">IFERROR(__xludf.DUMMYFUNCTION("1-(PERCENTRANK(FILTER(AG:AG, $A:$A=$A2830), $AG2830))"),0.612)</f>
        <v>0.61199999999999999</v>
      </c>
      <c r="AY2830" s="13">
        <f ca="1">IFERROR(__xludf.DUMMYFUNCTION("PERCENTRANK(FILTER(K:K, $A:$A=$A2830), $K2830)"),0.683)</f>
        <v>0.68300000000000005</v>
      </c>
      <c r="AZ2830" s="13">
        <f ca="1">IFERROR(__xludf.DUMMYFUNCTION("PERCENTRANK(FILTER(I:I, $A:$A=$A2830), $I2830)"),0.404)</f>
        <v>0.40400000000000003</v>
      </c>
      <c r="BA2830" s="12">
        <f ca="1">IFERROR(__xludf.DUMMYFUNCTION("PERCENTRANK(FILTER(AI:AI, $A:$A=$A2830), $AI2830)"),0.326)</f>
        <v>0.32600000000000001</v>
      </c>
      <c r="BB2830" s="13">
        <f ca="1">IFERROR(__xludf.DUMMYFUNCTION("PERCENTRANK(FILTER(AT:AT, $A:$A=$A2830), $AT2830)"),0.825)</f>
        <v>0.82499999999999996</v>
      </c>
      <c r="BC2830" s="13">
        <f ca="1">IFERROR(__xludf.DUMMYFUNCTION("PERCENTRANK(FILTER(AU:AU, $A:$A=$A2830), $AU2830)"),0.426)</f>
        <v>0.42599999999999999</v>
      </c>
      <c r="BM2830" s="9">
        <v>4.0610479999999997E-2</v>
      </c>
      <c r="BN2830" s="9">
        <v>9.7711180000000005E-3</v>
      </c>
      <c r="BO2830" s="9">
        <v>1.496124</v>
      </c>
      <c r="BP2830" s="9">
        <v>13.383721</v>
      </c>
      <c r="BQ2830" s="9">
        <v>9.625475E-2</v>
      </c>
      <c r="BR2830" s="9">
        <v>0.61787075000000002</v>
      </c>
      <c r="BS2830" s="9">
        <v>6.6071467000000004</v>
      </c>
      <c r="BT2830" s="9">
        <v>5.8234570000000003</v>
      </c>
      <c r="BU2830" s="9">
        <v>2.5079392999999999</v>
      </c>
      <c r="BV2830" s="9">
        <v>4.1142070000000004</v>
      </c>
      <c r="BW2830" s="9">
        <v>11.358261000000001</v>
      </c>
      <c r="BX2830" s="9">
        <v>6.5547323000000004</v>
      </c>
      <c r="BY2830" s="9">
        <v>8.0574670000000008</v>
      </c>
      <c r="BZ2830" s="9">
        <v>4.4704569999999997</v>
      </c>
      <c r="CA2830" s="9">
        <v>47.051560000000002</v>
      </c>
      <c r="CB2830" s="9">
        <v>73.481384000000006</v>
      </c>
      <c r="CC2830" s="9">
        <v>60.39396</v>
      </c>
      <c r="CD2830" s="9">
        <v>88.612290000000002</v>
      </c>
    </row>
    <row r="2831" spans="1:82" ht="15.75" hidden="1" customHeight="1" x14ac:dyDescent="0.2">
      <c r="A2831" s="9" t="s">
        <v>91</v>
      </c>
      <c r="B2831" s="9" t="s">
        <v>6710</v>
      </c>
      <c r="C2831" s="9">
        <v>1040</v>
      </c>
      <c r="D2831" s="9">
        <v>31</v>
      </c>
      <c r="E2831" s="9">
        <v>85.336316023354001</v>
      </c>
      <c r="F2831" s="9">
        <v>69</v>
      </c>
      <c r="G2831" s="9">
        <v>102.98821</v>
      </c>
      <c r="H2831" s="9">
        <v>23</v>
      </c>
      <c r="I2831" s="16">
        <v>8.6650355550101106E-6</v>
      </c>
      <c r="J2831" s="9">
        <v>3.7818049858743798E-2</v>
      </c>
      <c r="K2831" s="9">
        <v>0.257888187230988</v>
      </c>
      <c r="L2831" s="11">
        <v>3.2769474664716001E-7</v>
      </c>
      <c r="M2831" s="11">
        <v>5.9286790683744499E-6</v>
      </c>
      <c r="N2831" s="9">
        <v>0.44927536231884002</v>
      </c>
      <c r="O2831" s="9">
        <v>0.82860274861601801</v>
      </c>
      <c r="P2831" s="9" t="s">
        <v>6711</v>
      </c>
      <c r="Q2831" s="9">
        <v>13111114</v>
      </c>
      <c r="R2831" s="9" t="s">
        <v>6608</v>
      </c>
      <c r="S2831" s="9" t="s">
        <v>6712</v>
      </c>
      <c r="T2831" s="9">
        <v>37.7035171378173</v>
      </c>
      <c r="U2831" s="9">
        <v>-122.112516094668</v>
      </c>
      <c r="V2831" s="9">
        <v>159</v>
      </c>
      <c r="W2831" s="9">
        <v>837</v>
      </c>
      <c r="X2831" s="9">
        <v>39491.219088250102</v>
      </c>
      <c r="Z2831" s="9">
        <v>7220.0263711350399</v>
      </c>
      <c r="AB2831" s="9">
        <v>32271.1927171151</v>
      </c>
      <c r="AC2831" s="9">
        <v>3494.5659060681501</v>
      </c>
      <c r="AD2831" s="9">
        <v>18097.344074328899</v>
      </c>
      <c r="AE2831" s="9">
        <v>1.3635961857261201E-4</v>
      </c>
      <c r="AF2831" s="9">
        <v>1.9929581776523199E-4</v>
      </c>
      <c r="AG2831" s="9">
        <v>2836</v>
      </c>
      <c r="AH2831" s="9">
        <v>1.1041524</v>
      </c>
      <c r="AI2831" s="9">
        <v>4.3581070000000004</v>
      </c>
      <c r="AJ2831" s="9">
        <v>2</v>
      </c>
      <c r="AK2831" s="9">
        <v>2.1310391000000002</v>
      </c>
      <c r="AL2831" s="9">
        <v>5.3028193000000003</v>
      </c>
      <c r="AM2831" s="9">
        <v>2.7853056999999999</v>
      </c>
      <c r="AN2831" s="9">
        <v>1.5111111E-2</v>
      </c>
      <c r="AO2831" s="9">
        <v>7.1914535999999998E-3</v>
      </c>
      <c r="AP2831" s="9">
        <v>1.5037389999999999</v>
      </c>
      <c r="AQ2831" s="9">
        <v>293.51499999999999</v>
      </c>
      <c r="AR2831" s="9">
        <v>33.081935999999999</v>
      </c>
      <c r="AS2831" s="9">
        <v>32.590560000000004</v>
      </c>
      <c r="AT2831" s="9">
        <v>0.72536844</v>
      </c>
      <c r="AU2831" s="9">
        <v>15.4706955</v>
      </c>
      <c r="AV2831" s="9">
        <v>16.858187000000001</v>
      </c>
      <c r="AW2831" s="9">
        <v>36.959164000000001</v>
      </c>
      <c r="AX2831" s="12">
        <f ca="1">IFERROR(__xludf.DUMMYFUNCTION("1-(PERCENTRANK(FILTER(AG:AG, $A:$A=$A2831), $AG2831))"),0.031)</f>
        <v>3.1E-2</v>
      </c>
      <c r="AY2831" s="13">
        <f ca="1">IFERROR(__xludf.DUMMYFUNCTION("PERCENTRANK(FILTER(K:K, $A:$A=$A2831), $K2831)"),0.263)</f>
        <v>0.26300000000000001</v>
      </c>
      <c r="AZ2831" s="13">
        <f ca="1">IFERROR(__xludf.DUMMYFUNCTION("PERCENTRANK(FILTER(I:I, $A:$A=$A2831), $I2831)"),0.011)</f>
        <v>1.0999999999999999E-2</v>
      </c>
      <c r="BA2831" s="12">
        <f ca="1">IFERROR(__xludf.DUMMYFUNCTION("PERCENTRANK(FILTER(AI:AI, $A:$A=$A2831), $AI2831)"),0.073)</f>
        <v>7.2999999999999995E-2</v>
      </c>
      <c r="BB2831" s="13">
        <f ca="1">IFERROR(__xludf.DUMMYFUNCTION("PERCENTRANK(FILTER(AT:AT, $A:$A=$A2831), $AT2831)"),0.236)</f>
        <v>0.23599999999999999</v>
      </c>
      <c r="BC2831" s="13">
        <f ca="1">IFERROR(__xludf.DUMMYFUNCTION("PERCENTRANK(FILTER(AU:AU, $A:$A=$A2831), $AU2831)"),0.639)</f>
        <v>0.63900000000000001</v>
      </c>
      <c r="BM2831" s="9">
        <v>0.79071579999999997</v>
      </c>
      <c r="BN2831" s="9">
        <v>6.0000000000000001E-3</v>
      </c>
      <c r="BO2831" s="9">
        <v>13.425000000000001</v>
      </c>
      <c r="BP2831" s="9">
        <v>21.875</v>
      </c>
      <c r="BQ2831" s="9">
        <v>0.64</v>
      </c>
      <c r="BR2831" s="9">
        <v>1.5333333</v>
      </c>
      <c r="BS2831" s="9">
        <v>8.7437179999999994</v>
      </c>
      <c r="BT2831" s="9">
        <v>7.8709470000000001</v>
      </c>
      <c r="BU2831" s="9">
        <v>1.6211823000000001</v>
      </c>
      <c r="BV2831" s="9">
        <v>3.1159789999999998</v>
      </c>
      <c r="BW2831" s="9">
        <v>14.767139999999999</v>
      </c>
      <c r="BX2831" s="9">
        <v>11.230461999999999</v>
      </c>
      <c r="BY2831" s="9">
        <v>10.251249</v>
      </c>
      <c r="BZ2831" s="9">
        <v>7.1031750000000002</v>
      </c>
      <c r="CA2831" s="9">
        <v>54.702219999999997</v>
      </c>
      <c r="CB2831" s="9">
        <v>63.050888</v>
      </c>
      <c r="CC2831" s="9">
        <v>45.242534999999997</v>
      </c>
      <c r="CD2831" s="9">
        <v>64.505330000000001</v>
      </c>
    </row>
    <row r="2832" spans="1:82" ht="15.75" hidden="1" customHeight="1" x14ac:dyDescent="0.2">
      <c r="A2832" s="9" t="s">
        <v>113</v>
      </c>
      <c r="B2832" s="9" t="s">
        <v>6713</v>
      </c>
      <c r="C2832" s="9">
        <v>7781</v>
      </c>
      <c r="D2832" s="9">
        <v>1</v>
      </c>
      <c r="E2832" s="9">
        <v>1.2460218314666001</v>
      </c>
      <c r="F2832" s="9">
        <v>13</v>
      </c>
      <c r="G2832" s="9">
        <v>5.5562816000000002</v>
      </c>
      <c r="H2832" s="9">
        <v>2</v>
      </c>
      <c r="I2832" s="16">
        <v>7.1001213655108501E-6</v>
      </c>
      <c r="J2832" s="9">
        <v>2.8762967255854299</v>
      </c>
      <c r="K2832" s="9">
        <v>0.58465462923049905</v>
      </c>
      <c r="L2832" s="11">
        <v>2.0422055834878E-5</v>
      </c>
      <c r="M2832" s="11">
        <v>5.5381121910613703E-6</v>
      </c>
      <c r="N2832" s="9">
        <v>7.69230769230769E-2</v>
      </c>
      <c r="O2832" s="9">
        <v>0.22425462362315399</v>
      </c>
      <c r="P2832" s="9" t="s">
        <v>6714</v>
      </c>
      <c r="Q2832" s="9">
        <v>253642104</v>
      </c>
      <c r="R2832" s="9" t="s">
        <v>6045</v>
      </c>
      <c r="S2832" s="9">
        <v>48268</v>
      </c>
      <c r="T2832" s="9">
        <v>35.499455432621197</v>
      </c>
      <c r="U2832" s="9">
        <v>-118.90510819383</v>
      </c>
      <c r="V2832" s="9">
        <v>42</v>
      </c>
      <c r="W2832" s="9">
        <v>8</v>
      </c>
      <c r="X2832" s="9">
        <v>8811.4991018841101</v>
      </c>
      <c r="Z2832" s="9">
        <v>8339.3842031555905</v>
      </c>
      <c r="AB2832" s="9">
        <v>472.11489872851899</v>
      </c>
      <c r="AC2832" s="9">
        <v>7515.6606185595701</v>
      </c>
      <c r="AD2832" s="9">
        <v>472.11489872851899</v>
      </c>
      <c r="AE2832" s="11">
        <v>1.10762243821227E-5</v>
      </c>
      <c r="AF2832" s="11">
        <v>1.42002427310217E-5</v>
      </c>
      <c r="AG2832" s="9">
        <v>2837</v>
      </c>
      <c r="AH2832" s="9">
        <v>0.25615843999999999</v>
      </c>
      <c r="AI2832" s="9">
        <v>0.63746124999999998</v>
      </c>
      <c r="AJ2832" s="9">
        <v>2</v>
      </c>
      <c r="AK2832" s="9">
        <v>2.3935940000000002</v>
      </c>
      <c r="AL2832" s="9">
        <v>5.5904984000000004</v>
      </c>
      <c r="AM2832" s="9">
        <v>-0.31436619999999998</v>
      </c>
      <c r="AN2832" s="9">
        <v>2.643678E-3</v>
      </c>
      <c r="AO2832" s="9">
        <v>6.4205699999999996E-3</v>
      </c>
      <c r="AP2832" s="9">
        <v>0.60718596000000002</v>
      </c>
      <c r="AQ2832" s="9">
        <v>299.87670000000003</v>
      </c>
      <c r="AR2832" s="9">
        <v>62.619520000000001</v>
      </c>
      <c r="AS2832" s="9">
        <v>46.312309999999997</v>
      </c>
      <c r="AT2832" s="9">
        <v>1.8051887</v>
      </c>
      <c r="AU2832" s="9">
        <v>9.6398949999999992</v>
      </c>
      <c r="AV2832" s="9">
        <v>10.285199</v>
      </c>
      <c r="AW2832" s="9">
        <v>0.26532721999999997</v>
      </c>
      <c r="AX2832" s="12">
        <f ca="1">IFERROR(__xludf.DUMMYFUNCTION("1-(PERCENTRANK(FILTER(AG:AG, $A:$A=$A2832), $AG2832))"),0.024)</f>
        <v>2.4E-2</v>
      </c>
      <c r="AY2832" s="13">
        <f ca="1">IFERROR(__xludf.DUMMYFUNCTION("PERCENTRANK(FILTER(K:K, $A:$A=$A2832), $K2832)"),0.051)</f>
        <v>5.0999999999999997E-2</v>
      </c>
      <c r="AZ2832" s="13">
        <f ca="1">IFERROR(__xludf.DUMMYFUNCTION("PERCENTRANK(FILTER(I:I, $A:$A=$A2832), $I2832)"),0.035)</f>
        <v>3.5000000000000003E-2</v>
      </c>
      <c r="BA2832" s="12">
        <f ca="1">IFERROR(__xludf.DUMMYFUNCTION("PERCENTRANK(FILTER(AI:AI, $A:$A=$A2832), $AI2832)"),0)</f>
        <v>0</v>
      </c>
      <c r="BB2832" s="13">
        <f ca="1">IFERROR(__xludf.DUMMYFUNCTION("PERCENTRANK(FILTER(AT:AT, $A:$A=$A2832), $AT2832)"),0.998)</f>
        <v>0.998</v>
      </c>
      <c r="BC2832" s="13">
        <f ca="1">IFERROR(__xludf.DUMMYFUNCTION("PERCENTRANK(FILTER(AU:AU, $A:$A=$A2832), $AU2832)"),0.027)</f>
        <v>2.7E-2</v>
      </c>
      <c r="BM2832" s="9">
        <v>8.9561163999999999E-2</v>
      </c>
      <c r="BN2832" s="9">
        <v>0</v>
      </c>
      <c r="BO2832" s="9">
        <v>1.2121211999999999</v>
      </c>
      <c r="BP2832" s="9">
        <v>10.969697</v>
      </c>
      <c r="BQ2832" s="9">
        <v>0</v>
      </c>
      <c r="BR2832" s="9">
        <v>0.14942527999999999</v>
      </c>
      <c r="BS2832" s="9">
        <v>7.1552033000000002</v>
      </c>
      <c r="BT2832" s="9">
        <v>6.6073269999999997</v>
      </c>
      <c r="BU2832" s="9">
        <v>3.3132571999999998</v>
      </c>
      <c r="BV2832" s="9">
        <v>4.5922603999999998</v>
      </c>
      <c r="BW2832" s="9">
        <v>8.029852</v>
      </c>
      <c r="BX2832" s="9">
        <v>5.2449019999999997</v>
      </c>
      <c r="BY2832" s="9">
        <v>5.5653863000000001</v>
      </c>
      <c r="BZ2832" s="9">
        <v>3.4393729999999998</v>
      </c>
      <c r="CA2832" s="9">
        <v>66.540090000000006</v>
      </c>
      <c r="CB2832" s="9">
        <v>92.07902</v>
      </c>
      <c r="CC2832" s="9">
        <v>79.981994999999998</v>
      </c>
      <c r="CD2832" s="9">
        <v>97.868709999999993</v>
      </c>
    </row>
    <row r="2833" spans="1:82" ht="15.75" hidden="1" customHeight="1" x14ac:dyDescent="0.2">
      <c r="A2833" s="9" t="s">
        <v>73</v>
      </c>
      <c r="B2833" s="9" t="s">
        <v>6715</v>
      </c>
      <c r="C2833" s="9">
        <v>8825</v>
      </c>
      <c r="D2833" s="9">
        <v>3</v>
      </c>
      <c r="E2833" s="9">
        <v>10.0714850629178</v>
      </c>
      <c r="F2833" s="9">
        <v>10</v>
      </c>
      <c r="G2833" s="9">
        <v>13.934672000000001</v>
      </c>
      <c r="H2833" s="9">
        <v>5</v>
      </c>
      <c r="I2833" s="16">
        <v>6.8724596530955698E-6</v>
      </c>
      <c r="J2833" s="9">
        <v>3.7817705733614398E-2</v>
      </c>
      <c r="K2833" s="9">
        <v>0.14765354990959101</v>
      </c>
      <c r="L2833" s="11">
        <v>2.59900656826906E-7</v>
      </c>
      <c r="M2833" s="11">
        <v>5.5151280548670901E-6</v>
      </c>
      <c r="N2833" s="9">
        <v>0.3</v>
      </c>
      <c r="O2833" s="9">
        <v>0.72276439702817297</v>
      </c>
      <c r="P2833" s="9" t="s">
        <v>6716</v>
      </c>
      <c r="Q2833" s="9">
        <v>158031101</v>
      </c>
      <c r="R2833" s="9" t="s">
        <v>6565</v>
      </c>
      <c r="S2833" s="9">
        <v>481660</v>
      </c>
      <c r="T2833" s="9">
        <v>38.8106469654874</v>
      </c>
      <c r="U2833" s="9">
        <v>-120.031886201996</v>
      </c>
      <c r="V2833" s="9">
        <v>38</v>
      </c>
      <c r="W2833" s="9">
        <v>0</v>
      </c>
      <c r="X2833" s="9">
        <v>905.96442794809002</v>
      </c>
      <c r="Z2833" s="9">
        <v>905.96442794809002</v>
      </c>
      <c r="AB2833" s="9">
        <v>0</v>
      </c>
      <c r="AC2833" s="9">
        <v>778.97776355301801</v>
      </c>
      <c r="AD2833" s="9">
        <v>0</v>
      </c>
      <c r="AE2833" s="11">
        <v>2.7575640274335401E-5</v>
      </c>
      <c r="AF2833" s="11">
        <v>3.4362298265477801E-5</v>
      </c>
      <c r="AG2833" s="9">
        <v>2838</v>
      </c>
      <c r="AH2833" s="9">
        <v>5.6702450000000004</v>
      </c>
      <c r="AI2833" s="9">
        <v>13.720529000000001</v>
      </c>
      <c r="AJ2833" s="9">
        <v>2</v>
      </c>
      <c r="AK2833" s="9">
        <v>3.7342784</v>
      </c>
      <c r="AL2833" s="9">
        <v>11.405232</v>
      </c>
      <c r="AM2833" s="9">
        <v>12.435805999999999</v>
      </c>
      <c r="AN2833" s="9">
        <v>4.3999999999999997E-2</v>
      </c>
      <c r="AO2833" s="9">
        <v>4.2916695000000003E-3</v>
      </c>
      <c r="AP2833" s="9">
        <v>3.3173325</v>
      </c>
      <c r="AQ2833" s="9">
        <v>286.2876</v>
      </c>
      <c r="AR2833" s="9">
        <v>42.115299999999998</v>
      </c>
      <c r="AS2833" s="9">
        <v>29.752023999999999</v>
      </c>
      <c r="AT2833" s="9">
        <v>0.69745650000000003</v>
      </c>
      <c r="AU2833" s="9">
        <v>12.425681000000001</v>
      </c>
      <c r="AV2833" s="9">
        <v>14.770911999999999</v>
      </c>
      <c r="AW2833" s="9">
        <v>0.51213396</v>
      </c>
      <c r="AX2833" s="12">
        <f ca="1">IFERROR(__xludf.DUMMYFUNCTION("1-(PERCENTRANK(FILTER(AG:AG, $A:$A=$A2833), $AG2833))"),0.017)</f>
        <v>1.7000000000000001E-2</v>
      </c>
      <c r="AY2833" s="13">
        <f ca="1">IFERROR(__xludf.DUMMYFUNCTION("PERCENTRANK(FILTER(K:K, $A:$A=$A2833), $K2833)"),0.033)</f>
        <v>3.3000000000000002E-2</v>
      </c>
      <c r="AZ2833" s="13">
        <f ca="1">IFERROR(__xludf.DUMMYFUNCTION("PERCENTRANK(FILTER(I:I, $A:$A=$A2833), $I2833)"),0.029)</f>
        <v>2.9000000000000001E-2</v>
      </c>
      <c r="BA2833" s="12">
        <f ca="1">IFERROR(__xludf.DUMMYFUNCTION("PERCENTRANK(FILTER(AI:AI, $A:$A=$A2833), $AI2833)"),0.605)</f>
        <v>0.60499999999999998</v>
      </c>
      <c r="BB2833" s="13">
        <f ca="1">IFERROR(__xludf.DUMMYFUNCTION("PERCENTRANK(FILTER(AT:AT, $A:$A=$A2833), $AT2833)"),0.007)</f>
        <v>7.0000000000000001E-3</v>
      </c>
      <c r="BC2833" s="13">
        <f ca="1">IFERROR(__xludf.DUMMYFUNCTION("PERCENTRANK(FILTER(AU:AU, $A:$A=$A2833), $AU2833)"),0.624)</f>
        <v>0.624</v>
      </c>
      <c r="BM2833" s="9">
        <v>8.6033724000000006E-2</v>
      </c>
      <c r="BN2833" s="9">
        <v>6.0000000000000001E-3</v>
      </c>
      <c r="BO2833" s="9">
        <v>2.6</v>
      </c>
      <c r="BP2833" s="9">
        <v>5</v>
      </c>
      <c r="BQ2833" s="9">
        <v>0.57199997000000002</v>
      </c>
      <c r="BR2833" s="9">
        <v>1</v>
      </c>
      <c r="BS2833" s="9">
        <v>10.286713000000001</v>
      </c>
      <c r="BT2833" s="9">
        <v>8.0381110000000007</v>
      </c>
      <c r="BU2833" s="9">
        <v>1.1575456</v>
      </c>
      <c r="BV2833" s="9">
        <v>1.9390978000000001</v>
      </c>
      <c r="BW2833" s="9">
        <v>12.274508000000001</v>
      </c>
      <c r="BX2833" s="9">
        <v>6.9961333000000003</v>
      </c>
      <c r="BY2833" s="9">
        <v>7.2567839999999997</v>
      </c>
      <c r="BZ2833" s="9">
        <v>5.4880705000000001</v>
      </c>
      <c r="CA2833" s="9">
        <v>54.298473000000001</v>
      </c>
      <c r="CB2833" s="9">
        <v>76.453270000000003</v>
      </c>
      <c r="CC2833" s="9">
        <v>56.699657000000002</v>
      </c>
      <c r="CD2833" s="9">
        <v>82.807654999999997</v>
      </c>
    </row>
    <row r="2834" spans="1:82" ht="15.75" hidden="1" customHeight="1" x14ac:dyDescent="0.2">
      <c r="A2834" s="9" t="s">
        <v>91</v>
      </c>
      <c r="B2834" s="9" t="s">
        <v>6717</v>
      </c>
      <c r="C2834" s="9">
        <v>2371</v>
      </c>
      <c r="D2834" s="9">
        <v>18</v>
      </c>
      <c r="E2834" s="9">
        <v>58.287382750158201</v>
      </c>
      <c r="F2834" s="9">
        <v>26</v>
      </c>
      <c r="G2834" s="9">
        <v>62.371997999999998</v>
      </c>
      <c r="H2834" s="9">
        <v>4</v>
      </c>
      <c r="I2834" s="16">
        <v>7.3973676535388197E-6</v>
      </c>
      <c r="J2834" s="9">
        <v>3.7818049858743701E-2</v>
      </c>
      <c r="K2834" s="9">
        <v>0</v>
      </c>
      <c r="L2834" s="11">
        <v>2.79754018744989E-7</v>
      </c>
      <c r="M2834" s="11">
        <v>5.5116603334681696E-6</v>
      </c>
      <c r="N2834" s="9">
        <v>0.69230769230769196</v>
      </c>
      <c r="O2834" s="9">
        <v>0.93451203705204799</v>
      </c>
      <c r="P2834" s="9" t="s">
        <v>6718</v>
      </c>
      <c r="Q2834" s="9">
        <v>13111114</v>
      </c>
      <c r="R2834" s="9" t="s">
        <v>6608</v>
      </c>
      <c r="S2834" s="9" t="s">
        <v>6719</v>
      </c>
      <c r="T2834" s="9">
        <v>37.708405212943298</v>
      </c>
      <c r="U2834" s="9">
        <v>-122.12708665881701</v>
      </c>
      <c r="V2834" s="9">
        <v>211</v>
      </c>
      <c r="W2834" s="9">
        <v>1267</v>
      </c>
      <c r="X2834" s="9">
        <v>52658.0872124897</v>
      </c>
      <c r="Z2834" s="9">
        <v>10049.30133393</v>
      </c>
      <c r="AB2834" s="9">
        <v>42608.785878559698</v>
      </c>
      <c r="AC2834" s="9">
        <v>1064.93506740415</v>
      </c>
      <c r="AD2834" s="9">
        <v>3725.4015561552101</v>
      </c>
      <c r="AE2834" s="11">
        <v>2.2046641333872601E-5</v>
      </c>
      <c r="AF2834" s="11">
        <v>2.9589470614155201E-5</v>
      </c>
      <c r="AG2834" s="9">
        <v>2839</v>
      </c>
      <c r="AH2834" s="9">
        <v>1.0454992000000001</v>
      </c>
      <c r="AI2834" s="9">
        <v>4.1006117</v>
      </c>
      <c r="AJ2834" s="9">
        <v>2</v>
      </c>
      <c r="AK2834" s="9">
        <v>2.1331859</v>
      </c>
      <c r="AL2834" s="9">
        <v>5.3385033999999996</v>
      </c>
      <c r="AM2834" s="9">
        <v>-0.46149712999999998</v>
      </c>
      <c r="AN2834" s="9">
        <v>8.1818180000000004E-3</v>
      </c>
      <c r="AO2834" s="9">
        <v>7.1586007E-3</v>
      </c>
      <c r="AP2834" s="9">
        <v>1.5981894999999999</v>
      </c>
      <c r="AQ2834" s="9">
        <v>293.36660000000001</v>
      </c>
      <c r="AR2834" s="9">
        <v>32.222095000000003</v>
      </c>
      <c r="AS2834" s="9">
        <v>31.575348000000002</v>
      </c>
      <c r="AT2834" s="9">
        <v>0.71418870000000001</v>
      </c>
      <c r="AU2834" s="9">
        <v>15.650429000000001</v>
      </c>
      <c r="AV2834" s="9">
        <v>17.067703000000002</v>
      </c>
      <c r="AW2834" s="9">
        <v>53.098039999999997</v>
      </c>
      <c r="AX2834" s="12">
        <f ca="1">IFERROR(__xludf.DUMMYFUNCTION("1-(PERCENTRANK(FILTER(AG:AG, $A:$A=$A2834), $AG2834))"),0.029)</f>
        <v>2.9000000000000001E-2</v>
      </c>
      <c r="AY2834" s="13">
        <f ca="1">IFERROR(__xludf.DUMMYFUNCTION("PERCENTRANK(FILTER(K:K, $A:$A=$A2834), $K2834)"),0)</f>
        <v>0</v>
      </c>
      <c r="AZ2834" s="13">
        <f ca="1">IFERROR(__xludf.DUMMYFUNCTION("PERCENTRANK(FILTER(I:I, $A:$A=$A2834), $I2834)"),0.005)</f>
        <v>5.0000000000000001E-3</v>
      </c>
      <c r="BA2834" s="12">
        <f ca="1">IFERROR(__xludf.DUMMYFUNCTION("PERCENTRANK(FILTER(AI:AI, $A:$A=$A2834), $AI2834)"),0.062)</f>
        <v>6.2E-2</v>
      </c>
      <c r="BB2834" s="13">
        <f ca="1">IFERROR(__xludf.DUMMYFUNCTION("PERCENTRANK(FILTER(AT:AT, $A:$A=$A2834), $AT2834)"),0.194)</f>
        <v>0.19400000000000001</v>
      </c>
      <c r="BC2834" s="13">
        <f ca="1">IFERROR(__xludf.DUMMYFUNCTION("PERCENTRANK(FILTER(AU:AU, $A:$A=$A2834), $AU2834)"),0.701)</f>
        <v>0.70099999999999996</v>
      </c>
      <c r="BM2834" s="9">
        <v>0.60108596000000003</v>
      </c>
      <c r="BN2834" s="9">
        <v>1.8636363999999999E-2</v>
      </c>
      <c r="BO2834" s="9">
        <v>7.5714290000000002</v>
      </c>
      <c r="BP2834" s="9">
        <v>17.142856999999999</v>
      </c>
      <c r="BQ2834" s="9">
        <v>1.4786364000000001</v>
      </c>
      <c r="BR2834" s="9">
        <v>1.1818181000000001</v>
      </c>
      <c r="BS2834" s="9">
        <v>8.6352049999999991</v>
      </c>
      <c r="BT2834" s="9">
        <v>7.7892939999999999</v>
      </c>
      <c r="BU2834" s="9">
        <v>1.5815235000000001</v>
      </c>
      <c r="BV2834" s="9">
        <v>3.1091129999999998</v>
      </c>
      <c r="BW2834" s="9">
        <v>14.997109</v>
      </c>
      <c r="BX2834" s="9">
        <v>11.294522000000001</v>
      </c>
      <c r="BY2834" s="9">
        <v>10.194539000000001</v>
      </c>
      <c r="BZ2834" s="9">
        <v>7.0846762999999999</v>
      </c>
      <c r="CA2834" s="9">
        <v>53.406364000000004</v>
      </c>
      <c r="CB2834" s="9">
        <v>62.035919999999997</v>
      </c>
      <c r="CC2834" s="9">
        <v>44.826590000000003</v>
      </c>
      <c r="CD2834" s="9">
        <v>64.158029999999997</v>
      </c>
    </row>
    <row r="2835" spans="1:82" ht="15.75" hidden="1" customHeight="1" x14ac:dyDescent="0.2">
      <c r="A2835" s="9" t="s">
        <v>106</v>
      </c>
      <c r="B2835" s="9" t="s">
        <v>6720</v>
      </c>
      <c r="C2835" s="9">
        <v>7161</v>
      </c>
      <c r="D2835" s="9">
        <v>18</v>
      </c>
      <c r="E2835" s="9">
        <v>56.545589521085702</v>
      </c>
      <c r="F2835" s="9">
        <v>34</v>
      </c>
      <c r="G2835" s="9">
        <v>63.696804</v>
      </c>
      <c r="H2835" s="9">
        <v>5</v>
      </c>
      <c r="I2835" s="16">
        <v>1.4496600851998599E-5</v>
      </c>
      <c r="J2835" s="9">
        <v>3.7818049858743701E-2</v>
      </c>
      <c r="K2835" s="9">
        <v>6.2079553026705904E-4</v>
      </c>
      <c r="L2835" s="11">
        <v>5.4823317380319301E-7</v>
      </c>
      <c r="M2835" s="11">
        <v>5.4796948582236303E-6</v>
      </c>
      <c r="N2835" s="9">
        <v>0.52941176470588203</v>
      </c>
      <c r="O2835" s="9">
        <v>0.88773040292084504</v>
      </c>
      <c r="P2835" s="9" t="s">
        <v>6721</v>
      </c>
      <c r="Q2835" s="9">
        <v>182631107</v>
      </c>
      <c r="R2835" s="9" t="s">
        <v>2239</v>
      </c>
      <c r="S2835" s="9" t="s">
        <v>98</v>
      </c>
      <c r="T2835" s="9">
        <v>35.261294045301597</v>
      </c>
      <c r="U2835" s="9">
        <v>-120.634700075523</v>
      </c>
      <c r="V2835" s="9">
        <v>54</v>
      </c>
      <c r="W2835" s="9">
        <v>22</v>
      </c>
      <c r="X2835" s="9">
        <v>3858.5229302970401</v>
      </c>
      <c r="Z2835" s="9">
        <v>2726.7981659066099</v>
      </c>
      <c r="AB2835" s="9">
        <v>1131.72476439042</v>
      </c>
      <c r="AC2835" s="9">
        <v>1569.1088812804301</v>
      </c>
      <c r="AD2835" s="9">
        <v>628.22813439531296</v>
      </c>
      <c r="AE2835" s="11">
        <v>2.73984742911181E-5</v>
      </c>
      <c r="AF2835" s="11">
        <v>7.2483004259993295E-5</v>
      </c>
      <c r="AG2835" s="9">
        <v>2840</v>
      </c>
      <c r="AH2835" s="9">
        <v>0.90690875000000004</v>
      </c>
      <c r="AI2835" s="9">
        <v>4.9161450000000002</v>
      </c>
      <c r="AJ2835" s="9">
        <v>2</v>
      </c>
      <c r="AK2835" s="9">
        <v>2.0979670000000001</v>
      </c>
      <c r="AL2835" s="9">
        <v>7.276929</v>
      </c>
      <c r="AM2835" s="9">
        <v>-0.15454594999999999</v>
      </c>
      <c r="AN2835" s="9">
        <v>1.8749999999999999E-3</v>
      </c>
      <c r="AO2835" s="9">
        <v>7.1738549999999998E-3</v>
      </c>
      <c r="AP2835" s="9">
        <v>1.0273855999999999</v>
      </c>
      <c r="AQ2835" s="9">
        <v>296.10489999999999</v>
      </c>
      <c r="AR2835" s="9">
        <v>34.911971999999999</v>
      </c>
      <c r="AS2835" s="9">
        <v>31.078673999999999</v>
      </c>
      <c r="AT2835" s="9">
        <v>0.92130619999999996</v>
      </c>
      <c r="AU2835" s="9">
        <v>15.040668999999999</v>
      </c>
      <c r="AV2835" s="9">
        <v>15.908893000000001</v>
      </c>
      <c r="AW2835" s="9">
        <v>21.868500000000001</v>
      </c>
      <c r="AX2835" s="12">
        <f ca="1">IFERROR(__xludf.DUMMYFUNCTION("1-(PERCENTRANK(FILTER(AG:AG, $A:$A=$A2835), $AG2835))"),0.027)</f>
        <v>2.7E-2</v>
      </c>
      <c r="AY2835" s="13">
        <f ca="1">IFERROR(__xludf.DUMMYFUNCTION("PERCENTRANK(FILTER(K:K, $A:$A=$A2835), $K2835)"),0.036)</f>
        <v>3.5999999999999997E-2</v>
      </c>
      <c r="AZ2835" s="13">
        <f ca="1">IFERROR(__xludf.DUMMYFUNCTION("PERCENTRANK(FILTER(I:I, $A:$A=$A2835), $I2835)"),0.035)</f>
        <v>3.5000000000000003E-2</v>
      </c>
      <c r="BA2835" s="12">
        <f ca="1">IFERROR(__xludf.DUMMYFUNCTION("PERCENTRANK(FILTER(AI:AI, $A:$A=$A2835), $AI2835)"),0.242)</f>
        <v>0.24199999999999999</v>
      </c>
      <c r="BB2835" s="13">
        <f ca="1">IFERROR(__xludf.DUMMYFUNCTION("PERCENTRANK(FILTER(AT:AT, $A:$A=$A2835), $AT2835)"),0.381)</f>
        <v>0.38100000000000001</v>
      </c>
      <c r="BC2835" s="13">
        <f ca="1">IFERROR(__xludf.DUMMYFUNCTION("PERCENTRANK(FILTER(AU:AU, $A:$A=$A2835), $AU2835)"),0.495)</f>
        <v>0.495</v>
      </c>
      <c r="BM2835" s="9">
        <v>0.50270630000000005</v>
      </c>
      <c r="BN2835" s="9">
        <v>5.0000000000000001E-3</v>
      </c>
      <c r="BO2835" s="9">
        <v>3.6153846000000001</v>
      </c>
      <c r="BP2835" s="9">
        <v>14.538462000000001</v>
      </c>
      <c r="BQ2835" s="9">
        <v>1.63</v>
      </c>
      <c r="BR2835" s="9">
        <v>2.125</v>
      </c>
      <c r="BS2835" s="9">
        <v>8.9556959999999997</v>
      </c>
      <c r="BT2835" s="9">
        <v>8.7418340000000008</v>
      </c>
      <c r="BU2835" s="9">
        <v>1.8598912000000001</v>
      </c>
      <c r="BV2835" s="9">
        <v>3.3229796999999999</v>
      </c>
      <c r="BW2835" s="9">
        <v>14.211683000000001</v>
      </c>
      <c r="BX2835" s="9">
        <v>12.385439</v>
      </c>
      <c r="BY2835" s="9">
        <v>10.96208</v>
      </c>
      <c r="BZ2835" s="9">
        <v>9.1579149999999991</v>
      </c>
      <c r="CA2835" s="9">
        <v>50.449109999999997</v>
      </c>
      <c r="CB2835" s="9">
        <v>56.421669999999999</v>
      </c>
      <c r="CC2835" s="9">
        <v>45.091549999999998</v>
      </c>
      <c r="CD2835" s="9">
        <v>54.628796000000001</v>
      </c>
    </row>
    <row r="2836" spans="1:82" ht="15.75" hidden="1" customHeight="1" x14ac:dyDescent="0.2">
      <c r="A2836" s="9" t="s">
        <v>106</v>
      </c>
      <c r="B2836" s="9" t="s">
        <v>6722</v>
      </c>
      <c r="C2836" s="9">
        <v>6524</v>
      </c>
      <c r="D2836" s="9">
        <v>2</v>
      </c>
      <c r="E2836" s="9">
        <v>1.9572258432265</v>
      </c>
      <c r="F2836" s="9">
        <v>2</v>
      </c>
      <c r="G2836" s="9">
        <v>1.9572258</v>
      </c>
      <c r="H2836" s="9">
        <v>1</v>
      </c>
      <c r="I2836" s="16">
        <v>3.7491045077331303E-5</v>
      </c>
      <c r="J2836" s="9">
        <v>3.7818049858743701E-2</v>
      </c>
      <c r="K2836" s="9">
        <v>0.140628457069396</v>
      </c>
      <c r="L2836" s="11">
        <v>1.4178382119909199E-6</v>
      </c>
      <c r="M2836" s="11">
        <v>5.2723080443684003E-6</v>
      </c>
      <c r="N2836" s="9">
        <v>1</v>
      </c>
      <c r="O2836" s="9">
        <v>1.00000002231012</v>
      </c>
      <c r="P2836" s="9" t="s">
        <v>6723</v>
      </c>
      <c r="Q2836" s="9">
        <v>182191101</v>
      </c>
      <c r="R2836" s="9" t="s">
        <v>6175</v>
      </c>
      <c r="S2836" s="9">
        <v>7632</v>
      </c>
      <c r="T2836" s="9">
        <v>36.071217326844497</v>
      </c>
      <c r="U2836" s="9">
        <v>-120.98134304561999</v>
      </c>
      <c r="V2836" s="9">
        <v>43</v>
      </c>
      <c r="W2836" s="9">
        <v>28</v>
      </c>
      <c r="X2836" s="9">
        <v>13680.815078751801</v>
      </c>
      <c r="Z2836" s="9">
        <v>13067.8011895408</v>
      </c>
      <c r="AB2836" s="9">
        <v>613.01388921104206</v>
      </c>
      <c r="AC2836" s="9">
        <v>668.39045530396595</v>
      </c>
      <c r="AD2836" s="9">
        <v>199.84747480052999</v>
      </c>
      <c r="AE2836" s="11">
        <v>5.2723080443684003E-6</v>
      </c>
      <c r="AF2836" s="11">
        <v>3.7491045077331303E-5</v>
      </c>
      <c r="AG2836" s="9">
        <v>2841</v>
      </c>
      <c r="AH2836" s="9">
        <v>0.34419613999999998</v>
      </c>
      <c r="AI2836" s="9">
        <v>1.9420769</v>
      </c>
      <c r="AJ2836" s="9">
        <v>2</v>
      </c>
      <c r="AK2836" s="9">
        <v>2.5820799999999999</v>
      </c>
      <c r="AL2836" s="9">
        <v>7.9735379999999996</v>
      </c>
      <c r="AM2836" s="9">
        <v>-3.7336136999999998</v>
      </c>
      <c r="AN2836" s="9">
        <v>0</v>
      </c>
      <c r="AO2836" s="9">
        <v>5.9243888000000003E-3</v>
      </c>
      <c r="AP2836" s="9">
        <v>0.87812716000000002</v>
      </c>
      <c r="AQ2836" s="9">
        <v>298.98885999999999</v>
      </c>
      <c r="AR2836" s="9">
        <v>45.713679999999997</v>
      </c>
      <c r="AS2836" s="9">
        <v>37.839984999999999</v>
      </c>
      <c r="AT2836" s="9">
        <v>1.4047693000000001</v>
      </c>
      <c r="AU2836" s="9">
        <v>13.287262999999999</v>
      </c>
      <c r="AV2836" s="9">
        <v>14.05377</v>
      </c>
      <c r="AW2836" s="9">
        <v>0</v>
      </c>
      <c r="AX2836" s="12">
        <f ca="1">IFERROR(__xludf.DUMMYFUNCTION("1-(PERCENTRANK(FILTER(AG:AG, $A:$A=$A2836), $AG2836))"),0.026)</f>
        <v>2.5999999999999999E-2</v>
      </c>
      <c r="AY2836" s="13">
        <f ca="1">IFERROR(__xludf.DUMMYFUNCTION("PERCENTRANK(FILTER(K:K, $A:$A=$A2836), $K2836)"),0.079)</f>
        <v>7.9000000000000001E-2</v>
      </c>
      <c r="AZ2836" s="13">
        <f ca="1">IFERROR(__xludf.DUMMYFUNCTION("PERCENTRANK(FILTER(I:I, $A:$A=$A2836), $I2836)"),0.421)</f>
        <v>0.42099999999999999</v>
      </c>
      <c r="BA2836" s="12">
        <f ca="1">IFERROR(__xludf.DUMMYFUNCTION("PERCENTRANK(FILTER(AI:AI, $A:$A=$A2836), $AI2836)"),0.035)</f>
        <v>3.5000000000000003E-2</v>
      </c>
      <c r="BB2836" s="13">
        <f ca="1">IFERROR(__xludf.DUMMYFUNCTION("PERCENTRANK(FILTER(AT:AT, $A:$A=$A2836), $AT2836)"),0.974)</f>
        <v>0.97399999999999998</v>
      </c>
      <c r="BC2836" s="13">
        <f ca="1">IFERROR(__xludf.DUMMYFUNCTION("PERCENTRANK(FILTER(AU:AU, $A:$A=$A2836), $AU2836)"),0.121)</f>
        <v>0.121</v>
      </c>
      <c r="BM2836" s="9">
        <v>0.43435731999999999</v>
      </c>
      <c r="BN2836" s="9">
        <v>1.9047618999999999E-3</v>
      </c>
      <c r="BO2836" s="9">
        <v>2.3333333000000001</v>
      </c>
      <c r="BP2836" s="9">
        <v>16.5</v>
      </c>
      <c r="BQ2836" s="9">
        <v>8.5238090000000002E-2</v>
      </c>
      <c r="BR2836" s="9">
        <v>9.5238100000000006E-2</v>
      </c>
      <c r="BS2836" s="9">
        <v>8.3950460000000007</v>
      </c>
      <c r="BT2836" s="9">
        <v>7.3809547000000002</v>
      </c>
      <c r="BU2836" s="9">
        <v>2.434774</v>
      </c>
      <c r="BV2836" s="9">
        <v>4.0941386</v>
      </c>
      <c r="BW2836" s="9">
        <v>11.764955</v>
      </c>
      <c r="BX2836" s="9">
        <v>8.2562270000000009</v>
      </c>
      <c r="BY2836" s="9">
        <v>8.2067580000000007</v>
      </c>
      <c r="BZ2836" s="9">
        <v>5.0203753000000004</v>
      </c>
      <c r="CA2836" s="9">
        <v>54.311942999999999</v>
      </c>
      <c r="CB2836" s="9">
        <v>76.777429999999995</v>
      </c>
      <c r="CC2836" s="9">
        <v>57.002377000000003</v>
      </c>
      <c r="CD2836" s="9">
        <v>81.055989999999994</v>
      </c>
    </row>
    <row r="2837" spans="1:82" ht="15.75" hidden="1" customHeight="1" x14ac:dyDescent="0.2">
      <c r="A2837" s="9" t="s">
        <v>73</v>
      </c>
      <c r="B2837" s="9" t="s">
        <v>6724</v>
      </c>
      <c r="C2837" s="9">
        <v>9773</v>
      </c>
      <c r="D2837" s="9">
        <v>0</v>
      </c>
      <c r="E2837" s="9">
        <v>0</v>
      </c>
      <c r="F2837" s="9">
        <v>1</v>
      </c>
      <c r="G2837" s="9">
        <v>0.45573585999999999</v>
      </c>
      <c r="H2837" s="9">
        <v>1</v>
      </c>
      <c r="I2837" s="16">
        <v>1.3560176739702E-5</v>
      </c>
      <c r="J2837" s="9">
        <v>3.7817619706725501E-2</v>
      </c>
      <c r="K2837" s="9">
        <v>0.35470226407050998</v>
      </c>
      <c r="L2837" s="11">
        <v>5.1281360709803602E-7</v>
      </c>
      <c r="M2837" s="11">
        <v>4.8098254410433498E-6</v>
      </c>
      <c r="N2837" s="9">
        <v>0</v>
      </c>
      <c r="O2837" s="9">
        <v>0</v>
      </c>
      <c r="P2837" s="9" t="s">
        <v>6725</v>
      </c>
      <c r="Q2837" s="9">
        <v>158031101</v>
      </c>
      <c r="R2837" s="9" t="s">
        <v>6565</v>
      </c>
      <c r="S2837" s="9">
        <v>55262</v>
      </c>
      <c r="T2837" s="9">
        <v>38.824037290929297</v>
      </c>
      <c r="U2837" s="9">
        <v>-120.02905704678901</v>
      </c>
      <c r="V2837" s="9">
        <v>17</v>
      </c>
      <c r="W2837" s="9">
        <v>3</v>
      </c>
      <c r="X2837" s="9">
        <v>324.97794107369901</v>
      </c>
      <c r="Z2837" s="9">
        <v>266.533957373769</v>
      </c>
      <c r="AB2837" s="9">
        <v>58.443983699930001</v>
      </c>
      <c r="AC2837" s="9">
        <v>266.533957373769</v>
      </c>
      <c r="AD2837" s="9">
        <v>58.443983699930001</v>
      </c>
      <c r="AE2837" s="11">
        <v>4.8098254410433498E-6</v>
      </c>
      <c r="AF2837" s="11">
        <v>1.3560176739702E-5</v>
      </c>
      <c r="AG2837" s="9">
        <v>2842</v>
      </c>
      <c r="AH2837" s="9">
        <v>5.2745870000000004</v>
      </c>
      <c r="AI2837" s="9">
        <v>16.864601</v>
      </c>
      <c r="AJ2837" s="9">
        <v>2</v>
      </c>
      <c r="AK2837" s="9">
        <v>3.0175304000000001</v>
      </c>
      <c r="AL2837" s="9">
        <v>10.344381</v>
      </c>
      <c r="AM2837" s="9">
        <v>5.3812499999999996</v>
      </c>
      <c r="AN2837" s="9">
        <v>0.04</v>
      </c>
      <c r="AO2837" s="9">
        <v>4.4592725999999996E-3</v>
      </c>
      <c r="AP2837" s="9">
        <v>2.9158344</v>
      </c>
      <c r="AQ2837" s="9">
        <v>287.08533</v>
      </c>
      <c r="AR2837" s="9">
        <v>40.243496</v>
      </c>
      <c r="AS2837" s="9">
        <v>29.233544999999999</v>
      </c>
      <c r="AT2837" s="9">
        <v>0.69301699999999999</v>
      </c>
      <c r="AU2837" s="9">
        <v>13.038962</v>
      </c>
      <c r="AV2837" s="9">
        <v>15.265980000000001</v>
      </c>
      <c r="AW2837" s="9">
        <v>3.8847999999999998</v>
      </c>
      <c r="AX2837" s="12">
        <f ca="1">IFERROR(__xludf.DUMMYFUNCTION("1-(PERCENTRANK(FILTER(AG:AG, $A:$A=$A2837), $AG2837))"),0.015)</f>
        <v>1.4999999999999999E-2</v>
      </c>
      <c r="AY2837" s="13">
        <f ca="1">IFERROR(__xludf.DUMMYFUNCTION("PERCENTRANK(FILTER(K:K, $A:$A=$A2837), $K2837)"),0.04)</f>
        <v>0.04</v>
      </c>
      <c r="AZ2837" s="13">
        <f ca="1">IFERROR(__xludf.DUMMYFUNCTION("PERCENTRANK(FILTER(I:I, $A:$A=$A2837), $I2837)"),0.046)</f>
        <v>4.5999999999999999E-2</v>
      </c>
      <c r="BA2837" s="12">
        <f ca="1">IFERROR(__xludf.DUMMYFUNCTION("PERCENTRANK(FILTER(AI:AI, $A:$A=$A2837), $AI2837)"),0.744)</f>
        <v>0.74399999999999999</v>
      </c>
      <c r="BB2837" s="13">
        <f ca="1">IFERROR(__xludf.DUMMYFUNCTION("PERCENTRANK(FILTER(AT:AT, $A:$A=$A2837), $AT2837)"),0)</f>
        <v>0</v>
      </c>
      <c r="BC2837" s="13">
        <f ca="1">IFERROR(__xludf.DUMMYFUNCTION("PERCENTRANK(FILTER(AU:AU, $A:$A=$A2837), $AU2837)"),0.861)</f>
        <v>0.86099999999999999</v>
      </c>
      <c r="BM2837" s="9">
        <v>0.29238143999999999</v>
      </c>
      <c r="BN2837" s="9">
        <v>0.19</v>
      </c>
      <c r="BO2837" s="9">
        <v>5</v>
      </c>
      <c r="BP2837" s="9">
        <v>5</v>
      </c>
      <c r="BQ2837" s="9">
        <v>0</v>
      </c>
      <c r="BR2837" s="9">
        <v>0.5</v>
      </c>
      <c r="BS2837" s="9">
        <v>10.714855999999999</v>
      </c>
      <c r="BT2837" s="9">
        <v>8.4106290000000001</v>
      </c>
      <c r="BU2837" s="9">
        <v>1.1713667000000001</v>
      </c>
      <c r="BV2837" s="9">
        <v>1.9660617</v>
      </c>
      <c r="BW2837" s="9">
        <v>12.282702</v>
      </c>
      <c r="BX2837" s="9">
        <v>7.3031196999999999</v>
      </c>
      <c r="BY2837" s="9">
        <v>7.4759539999999998</v>
      </c>
      <c r="BZ2837" s="9">
        <v>5.5867769999999997</v>
      </c>
      <c r="CA2837" s="9">
        <v>53.961779999999997</v>
      </c>
      <c r="CB2837" s="9">
        <v>76.717770000000002</v>
      </c>
      <c r="CC2837" s="9">
        <v>55.860725000000002</v>
      </c>
      <c r="CD2837" s="9">
        <v>81.373509999999996</v>
      </c>
    </row>
    <row r="2838" spans="1:82" ht="15.75" hidden="1" customHeight="1" x14ac:dyDescent="0.2">
      <c r="A2838" s="9" t="s">
        <v>81</v>
      </c>
      <c r="B2838" s="9" t="s">
        <v>6726</v>
      </c>
      <c r="C2838" s="9">
        <v>6183</v>
      </c>
      <c r="D2838" s="9">
        <v>2</v>
      </c>
      <c r="E2838" s="9">
        <v>3.3014045048700802</v>
      </c>
      <c r="F2838" s="9">
        <v>16</v>
      </c>
      <c r="G2838" s="9">
        <v>10.586466</v>
      </c>
      <c r="H2838" s="9">
        <v>5</v>
      </c>
      <c r="I2838" s="16">
        <v>1.67039464940899E-5</v>
      </c>
      <c r="J2838" s="9">
        <v>19.112230768999101</v>
      </c>
      <c r="K2838" s="9">
        <v>0.27304618718335399</v>
      </c>
      <c r="L2838" s="9">
        <v>2.0009265783435599E-4</v>
      </c>
      <c r="M2838" s="11">
        <v>4.8087412963582197E-6</v>
      </c>
      <c r="N2838" s="9">
        <v>0.125</v>
      </c>
      <c r="O2838" s="9">
        <v>0.31185142956557999</v>
      </c>
      <c r="P2838" s="9" t="s">
        <v>6727</v>
      </c>
      <c r="Q2838" s="9">
        <v>103721101</v>
      </c>
      <c r="R2838" s="9" t="s">
        <v>3397</v>
      </c>
      <c r="S2838" s="9">
        <v>9702</v>
      </c>
      <c r="T2838" s="9">
        <v>41.004878118117297</v>
      </c>
      <c r="U2838" s="9">
        <v>-121.44698570334199</v>
      </c>
      <c r="V2838" s="9">
        <v>165</v>
      </c>
      <c r="W2838" s="9">
        <v>125</v>
      </c>
      <c r="X2838" s="9">
        <v>18660.746491511502</v>
      </c>
      <c r="Z2838" s="9">
        <v>14797.576165148799</v>
      </c>
      <c r="AB2838" s="9">
        <v>3863.17032636262</v>
      </c>
      <c r="AC2838" s="9">
        <v>994.32976259714599</v>
      </c>
      <c r="AD2838" s="9">
        <v>212.63039010707001</v>
      </c>
      <c r="AE2838" s="11">
        <v>2.4043706481791102E-5</v>
      </c>
      <c r="AF2838" s="11">
        <v>8.3519732470449499E-5</v>
      </c>
      <c r="AG2838" s="9">
        <v>2843</v>
      </c>
      <c r="AH2838" s="9">
        <v>1.3188941000000001</v>
      </c>
      <c r="AI2838" s="9">
        <v>6.6011505000000001</v>
      </c>
      <c r="AJ2838" s="9">
        <v>2</v>
      </c>
      <c r="AK2838" s="9">
        <v>2.3785338</v>
      </c>
      <c r="AL2838" s="9">
        <v>7.2771059999999999</v>
      </c>
      <c r="AM2838" s="9">
        <v>0.1091881</v>
      </c>
      <c r="AN2838" s="9">
        <v>1.8181817999999999E-3</v>
      </c>
      <c r="AO2838" s="9">
        <v>4.5215660000000003E-3</v>
      </c>
      <c r="AP2838" s="9">
        <v>1.4934022</v>
      </c>
      <c r="AQ2838" s="9">
        <v>292.38229999999999</v>
      </c>
      <c r="AR2838" s="9">
        <v>39.911163000000002</v>
      </c>
      <c r="AS2838" s="9">
        <v>31.098231999999999</v>
      </c>
      <c r="AT2838" s="9">
        <v>1.0196890000000001</v>
      </c>
      <c r="AU2838" s="9">
        <v>13.970089</v>
      </c>
      <c r="AV2838" s="9">
        <v>15.695143</v>
      </c>
      <c r="AW2838" s="9">
        <v>1.5949352999999999</v>
      </c>
      <c r="AX2838" s="12">
        <f ca="1">IFERROR(__xludf.DUMMYFUNCTION("1-(PERCENTRANK(FILTER(AG:AG, $A:$A=$A2838), $AG2838))"),0.023)</f>
        <v>2.3E-2</v>
      </c>
      <c r="AY2838" s="13">
        <f ca="1">IFERROR(__xludf.DUMMYFUNCTION("PERCENTRANK(FILTER(K:K, $A:$A=$A2838), $K2838)"),0.066)</f>
        <v>6.6000000000000003E-2</v>
      </c>
      <c r="AZ2838" s="13">
        <f ca="1">IFERROR(__xludf.DUMMYFUNCTION("PERCENTRANK(FILTER(I:I, $A:$A=$A2838), $I2838)"),0.133)</f>
        <v>0.13300000000000001</v>
      </c>
      <c r="BA2838" s="12">
        <f ca="1">IFERROR(__xludf.DUMMYFUNCTION("PERCENTRANK(FILTER(AI:AI, $A:$A=$A2838), $AI2838)"),0.324)</f>
        <v>0.32400000000000001</v>
      </c>
      <c r="BB2838" s="13">
        <f ca="1">IFERROR(__xludf.DUMMYFUNCTION("PERCENTRANK(FILTER(AT:AT, $A:$A=$A2838), $AT2838)"),0.124)</f>
        <v>0.124</v>
      </c>
      <c r="BC2838" s="13">
        <f ca="1">IFERROR(__xludf.DUMMYFUNCTION("PERCENTRANK(FILTER(AU:AU, $A:$A=$A2838), $AU2838)"),0.96)</f>
        <v>0.96</v>
      </c>
      <c r="BM2838" s="9">
        <v>0.28152934000000002</v>
      </c>
      <c r="BN2838" s="9">
        <v>9.0909089999999994E-3</v>
      </c>
      <c r="BO2838" s="9">
        <v>2.2857143999999998</v>
      </c>
      <c r="BP2838" s="9">
        <v>19.857143000000001</v>
      </c>
      <c r="BQ2838" s="9">
        <v>0.31454545</v>
      </c>
      <c r="BR2838" s="9">
        <v>1.4545455</v>
      </c>
      <c r="BS2838" s="9">
        <v>8.0059369999999994</v>
      </c>
      <c r="BT2838" s="9">
        <v>7.1840563</v>
      </c>
      <c r="BU2838" s="9">
        <v>1.8296106999999999</v>
      </c>
      <c r="BV2838" s="9">
        <v>3.0858325999999998</v>
      </c>
      <c r="BW2838" s="9">
        <v>13.365843999999999</v>
      </c>
      <c r="BX2838" s="9">
        <v>7.4559300000000004</v>
      </c>
      <c r="BY2838" s="9">
        <v>8.5389820000000007</v>
      </c>
      <c r="BZ2838" s="9">
        <v>5.7670646000000003</v>
      </c>
      <c r="CA2838" s="9">
        <v>49.943429999999999</v>
      </c>
      <c r="CB2838" s="9">
        <v>76.239800000000002</v>
      </c>
      <c r="CC2838" s="9">
        <v>52.8429</v>
      </c>
      <c r="CD2838" s="9">
        <v>82.034324999999995</v>
      </c>
    </row>
    <row r="2839" spans="1:82" ht="15.75" hidden="1" customHeight="1" x14ac:dyDescent="0.2">
      <c r="A2839" s="9" t="s">
        <v>113</v>
      </c>
      <c r="B2839" s="9" t="s">
        <v>6728</v>
      </c>
      <c r="C2839" s="9">
        <v>5721</v>
      </c>
      <c r="D2839" s="9">
        <v>9</v>
      </c>
      <c r="E2839" s="9">
        <v>25.438118509674801</v>
      </c>
      <c r="F2839" s="9">
        <v>883</v>
      </c>
      <c r="G2839" s="9">
        <v>424.08776999999998</v>
      </c>
      <c r="H2839" s="9">
        <v>91</v>
      </c>
      <c r="I2839" s="16">
        <v>5.3200961891699196E-6</v>
      </c>
      <c r="J2839" s="9">
        <v>3.7998656459532001E-2</v>
      </c>
      <c r="K2839" s="9">
        <v>0.79787147938761604</v>
      </c>
      <c r="L2839" s="11">
        <v>2.01651432571333E-7</v>
      </c>
      <c r="M2839" s="11">
        <v>4.7429934853765698E-6</v>
      </c>
      <c r="N2839" s="9">
        <v>1.01925254813137E-2</v>
      </c>
      <c r="O2839" s="9">
        <v>5.9983145933138401E-2</v>
      </c>
      <c r="P2839" s="9" t="s">
        <v>6729</v>
      </c>
      <c r="Q2839" s="9">
        <v>163692101</v>
      </c>
      <c r="R2839" s="9" t="s">
        <v>6387</v>
      </c>
      <c r="S2839" s="9">
        <v>1232</v>
      </c>
      <c r="T2839" s="9">
        <v>38.416258146732801</v>
      </c>
      <c r="U2839" s="9">
        <v>-120.133077118999</v>
      </c>
      <c r="V2839" s="9">
        <v>105</v>
      </c>
      <c r="W2839" s="9">
        <v>127</v>
      </c>
      <c r="X2839" s="9">
        <v>18295.950116614498</v>
      </c>
      <c r="Z2839" s="9">
        <v>14525.400336843501</v>
      </c>
      <c r="AB2839" s="9">
        <v>3770.54977977098</v>
      </c>
      <c r="AC2839" s="9">
        <v>10582.3145321839</v>
      </c>
      <c r="AD2839" s="9">
        <v>3063.5837269573099</v>
      </c>
      <c r="AE2839" s="9">
        <v>4.3161240716926797E-4</v>
      </c>
      <c r="AF2839" s="9">
        <v>4.8412875321446298E-4</v>
      </c>
      <c r="AG2839" s="9">
        <v>2844</v>
      </c>
      <c r="AH2839" s="9">
        <v>6.0718389999999998</v>
      </c>
      <c r="AI2839" s="9">
        <v>15.97784</v>
      </c>
      <c r="AJ2839" s="9">
        <v>2</v>
      </c>
      <c r="AK2839" s="9">
        <v>2.9864237</v>
      </c>
      <c r="AL2839" s="9">
        <v>9.1934570000000004</v>
      </c>
      <c r="AM2839" s="9">
        <v>-7.5418815E-2</v>
      </c>
      <c r="AN2839" s="9">
        <v>3.3629034000000002E-2</v>
      </c>
      <c r="AO2839" s="9">
        <v>3.9252304000000002E-3</v>
      </c>
      <c r="AP2839" s="9">
        <v>3.3503164999999999</v>
      </c>
      <c r="AQ2839" s="9">
        <v>288.74993999999998</v>
      </c>
      <c r="AR2839" s="9">
        <v>51.483519999999999</v>
      </c>
      <c r="AS2839" s="9">
        <v>38.633957000000002</v>
      </c>
      <c r="AT2839" s="9">
        <v>0.94883746000000002</v>
      </c>
      <c r="AU2839" s="9">
        <v>10.621283</v>
      </c>
      <c r="AV2839" s="9">
        <v>12.828132999999999</v>
      </c>
      <c r="AW2839" s="9">
        <v>1.6698573999999999</v>
      </c>
      <c r="AX2839" s="12">
        <f ca="1">IFERROR(__xludf.DUMMYFUNCTION("1-(PERCENTRANK(FILTER(AG:AG, $A:$A=$A2839), $AG2839))"),0.022)</f>
        <v>2.1999999999999999E-2</v>
      </c>
      <c r="AY2839" s="13">
        <f ca="1">IFERROR(__xludf.DUMMYFUNCTION("PERCENTRANK(FILTER(K:K, $A:$A=$A2839), $K2839)"),0.057)</f>
        <v>5.7000000000000002E-2</v>
      </c>
      <c r="AZ2839" s="13">
        <f ca="1">IFERROR(__xludf.DUMMYFUNCTION("PERCENTRANK(FILTER(I:I, $A:$A=$A2839), $I2839)"),0.029)</f>
        <v>2.9000000000000001E-2</v>
      </c>
      <c r="BA2839" s="12">
        <f ca="1">IFERROR(__xludf.DUMMYFUNCTION("PERCENTRANK(FILTER(AI:AI, $A:$A=$A2839), $AI2839)"),0.734)</f>
        <v>0.73399999999999999</v>
      </c>
      <c r="BB2839" s="13">
        <f ca="1">IFERROR(__xludf.DUMMYFUNCTION("PERCENTRANK(FILTER(AT:AT, $A:$A=$A2839), $AT2839)"),0.016)</f>
        <v>1.6E-2</v>
      </c>
      <c r="BC2839" s="13">
        <f ca="1">IFERROR(__xludf.DUMMYFUNCTION("PERCENTRANK(FILTER(AU:AU, $A:$A=$A2839), $AU2839)"),0.135)</f>
        <v>0.13500000000000001</v>
      </c>
      <c r="BM2839" s="9">
        <v>9.3918963999999994E-2</v>
      </c>
      <c r="BN2839" s="9">
        <v>3.7096772E-2</v>
      </c>
      <c r="BO2839" s="9">
        <v>3</v>
      </c>
      <c r="BP2839" s="9">
        <v>17.163264999999999</v>
      </c>
      <c r="BQ2839" s="9">
        <v>3.0967740000000001E-2</v>
      </c>
      <c r="BR2839" s="9">
        <v>7.1209680000000004</v>
      </c>
      <c r="BS2839" s="9">
        <v>13.806158999999999</v>
      </c>
      <c r="BT2839" s="9">
        <v>11.62879</v>
      </c>
      <c r="BU2839" s="9">
        <v>1.6376061</v>
      </c>
      <c r="BV2839" s="9">
        <v>2.5162773000000001</v>
      </c>
      <c r="BW2839" s="9">
        <v>10.361173000000001</v>
      </c>
      <c r="BX2839" s="9">
        <v>5.6343569999999996</v>
      </c>
      <c r="BY2839" s="9">
        <v>6.0138990000000003</v>
      </c>
      <c r="BZ2839" s="9">
        <v>4.2401156000000002</v>
      </c>
      <c r="CA2839" s="9">
        <v>76.520039999999995</v>
      </c>
      <c r="CB2839" s="9">
        <v>100.98708999999999</v>
      </c>
      <c r="CC2839" s="9">
        <v>66.460260000000005</v>
      </c>
      <c r="CD2839" s="9">
        <v>92.732799999999997</v>
      </c>
    </row>
    <row r="2840" spans="1:82" ht="15.75" hidden="1" customHeight="1" x14ac:dyDescent="0.2">
      <c r="A2840" s="9" t="s">
        <v>81</v>
      </c>
      <c r="B2840" s="9" t="s">
        <v>6730</v>
      </c>
      <c r="C2840" s="9">
        <v>2405</v>
      </c>
      <c r="D2840" s="9">
        <v>23</v>
      </c>
      <c r="E2840" s="9">
        <v>37.387501251340701</v>
      </c>
      <c r="F2840" s="9">
        <v>286</v>
      </c>
      <c r="G2840" s="9">
        <v>176.32864000000001</v>
      </c>
      <c r="H2840" s="9">
        <v>62</v>
      </c>
      <c r="I2840" s="16">
        <v>6.2477502693112698E-6</v>
      </c>
      <c r="J2840" s="9">
        <v>1.14981825862235</v>
      </c>
      <c r="K2840" s="9">
        <v>0.62819138432250299</v>
      </c>
      <c r="L2840" s="11">
        <v>6.6678384252856702E-6</v>
      </c>
      <c r="M2840" s="11">
        <v>4.7245509366250302E-6</v>
      </c>
      <c r="N2840" s="9">
        <v>8.0419580419580403E-2</v>
      </c>
      <c r="O2840" s="9">
        <v>0.212033056262803</v>
      </c>
      <c r="P2840" s="9" t="s">
        <v>6731</v>
      </c>
      <c r="Q2840" s="9">
        <v>103491101</v>
      </c>
      <c r="R2840" s="9" t="s">
        <v>731</v>
      </c>
      <c r="S2840" s="9">
        <v>1546</v>
      </c>
      <c r="T2840" s="9">
        <v>41.047683393530797</v>
      </c>
      <c r="U2840" s="9">
        <v>-121.312210747287</v>
      </c>
      <c r="V2840" s="9">
        <v>134</v>
      </c>
      <c r="W2840" s="9">
        <v>169</v>
      </c>
      <c r="X2840" s="9">
        <v>40427.667074367797</v>
      </c>
      <c r="Z2840" s="9">
        <v>37312.9087303302</v>
      </c>
      <c r="AB2840" s="9">
        <v>3114.7583440376502</v>
      </c>
      <c r="AC2840" s="9">
        <v>20599.9850671481</v>
      </c>
      <c r="AD2840" s="9">
        <v>2256.79041903699</v>
      </c>
      <c r="AE2840" s="9">
        <v>2.9292215807075103E-4</v>
      </c>
      <c r="AF2840" s="9">
        <v>3.8736051669729899E-4</v>
      </c>
      <c r="AG2840" s="9">
        <v>2845</v>
      </c>
      <c r="AH2840" s="9">
        <v>1.3057738999999999</v>
      </c>
      <c r="AI2840" s="9">
        <v>4.2387066000000004</v>
      </c>
      <c r="AJ2840" s="9">
        <v>2</v>
      </c>
      <c r="AK2840" s="9">
        <v>2.476871</v>
      </c>
      <c r="AL2840" s="9">
        <v>7.1975049999999996</v>
      </c>
      <c r="AM2840" s="9">
        <v>-0.39464349999999998</v>
      </c>
      <c r="AN2840" s="9">
        <v>6.1176470000000004E-3</v>
      </c>
      <c r="AO2840" s="9">
        <v>4.5037465E-3</v>
      </c>
      <c r="AP2840" s="9">
        <v>1.3958241</v>
      </c>
      <c r="AQ2840" s="9">
        <v>291.40379999999999</v>
      </c>
      <c r="AR2840" s="9">
        <v>44.195552999999997</v>
      </c>
      <c r="AS2840" s="9">
        <v>33.273415</v>
      </c>
      <c r="AT2840" s="9">
        <v>1.0191722999999999</v>
      </c>
      <c r="AU2840" s="9">
        <v>12.753589</v>
      </c>
      <c r="AV2840" s="9">
        <v>14.441843</v>
      </c>
      <c r="AW2840" s="9">
        <v>0.41720810000000003</v>
      </c>
      <c r="AX2840" s="12">
        <f ca="1">IFERROR(__xludf.DUMMYFUNCTION("1-(PERCENTRANK(FILTER(AG:AG, $A:$A=$A2840), $AG2840))"),0.02)</f>
        <v>0.02</v>
      </c>
      <c r="AY2840" s="13">
        <f ca="1">IFERROR(__xludf.DUMMYFUNCTION("PERCENTRANK(FILTER(K:K, $A:$A=$A2840), $K2840)"),0.078)</f>
        <v>7.8E-2</v>
      </c>
      <c r="AZ2840" s="13">
        <f ca="1">IFERROR(__xludf.DUMMYFUNCTION("PERCENTRANK(FILTER(I:I, $A:$A=$A2840), $I2840)"),0.012)</f>
        <v>1.2E-2</v>
      </c>
      <c r="BA2840" s="12">
        <f ca="1">IFERROR(__xludf.DUMMYFUNCTION("PERCENTRANK(FILTER(AI:AI, $A:$A=$A2840), $AI2840)"),0.13)</f>
        <v>0.13</v>
      </c>
      <c r="BB2840" s="13">
        <f ca="1">IFERROR(__xludf.DUMMYFUNCTION("PERCENTRANK(FILTER(AT:AT, $A:$A=$A2840), $AT2840)"),0.121)</f>
        <v>0.121</v>
      </c>
      <c r="BC2840" s="13">
        <f ca="1">IFERROR(__xludf.DUMMYFUNCTION("PERCENTRANK(FILTER(AU:AU, $A:$A=$A2840), $AU2840)"),0.786)</f>
        <v>0.78600000000000003</v>
      </c>
      <c r="BM2840" s="9">
        <v>9.8380510000000004E-2</v>
      </c>
      <c r="BN2840" s="9">
        <v>2.1999999999999999E-2</v>
      </c>
      <c r="BO2840" s="9">
        <v>3.4561402999999999</v>
      </c>
      <c r="BP2840" s="9">
        <v>16.140350000000002</v>
      </c>
      <c r="BQ2840" s="9">
        <v>0.13403920999999999</v>
      </c>
      <c r="BR2840" s="9">
        <v>1.1215687000000001</v>
      </c>
      <c r="BS2840" s="9">
        <v>8.8931459999999998</v>
      </c>
      <c r="BT2840" s="9">
        <v>7.6018943999999999</v>
      </c>
      <c r="BU2840" s="9">
        <v>1.8471774999999999</v>
      </c>
      <c r="BV2840" s="9">
        <v>3.1365592000000002</v>
      </c>
      <c r="BW2840" s="9">
        <v>12.635657999999999</v>
      </c>
      <c r="BX2840" s="9">
        <v>6.506157</v>
      </c>
      <c r="BY2840" s="9">
        <v>7.7019605999999996</v>
      </c>
      <c r="BZ2840" s="9">
        <v>5.0966544000000003</v>
      </c>
      <c r="CA2840" s="9">
        <v>52.519382</v>
      </c>
      <c r="CB2840" s="9">
        <v>81.71987</v>
      </c>
      <c r="CC2840" s="9">
        <v>56.499090000000002</v>
      </c>
      <c r="CD2840" s="9">
        <v>87.518615999999994</v>
      </c>
    </row>
    <row r="2841" spans="1:82" ht="15.75" hidden="1" customHeight="1" x14ac:dyDescent="0.2">
      <c r="A2841" s="9" t="s">
        <v>106</v>
      </c>
      <c r="B2841" s="9" t="s">
        <v>6732</v>
      </c>
      <c r="C2841" s="9">
        <v>2660</v>
      </c>
      <c r="D2841" s="9">
        <v>10</v>
      </c>
      <c r="E2841" s="9">
        <v>15.107646410579999</v>
      </c>
      <c r="F2841" s="9">
        <v>21</v>
      </c>
      <c r="G2841" s="9">
        <v>22.314382999999999</v>
      </c>
      <c r="H2841" s="9">
        <v>8</v>
      </c>
      <c r="I2841" s="16">
        <v>1.32588260157717E-5</v>
      </c>
      <c r="J2841" s="9">
        <v>3.7818006843102603E-2</v>
      </c>
      <c r="K2841" s="9">
        <v>0.104892839988072</v>
      </c>
      <c r="L2841" s="11">
        <v>5.0142237299596403E-7</v>
      </c>
      <c r="M2841" s="11">
        <v>4.6282273160613798E-6</v>
      </c>
      <c r="N2841" s="9">
        <v>0.476190476190476</v>
      </c>
      <c r="O2841" s="9">
        <v>0.67703627356163798</v>
      </c>
      <c r="P2841" s="9" t="s">
        <v>6733</v>
      </c>
      <c r="Q2841" s="9">
        <v>182402107</v>
      </c>
      <c r="R2841" s="9" t="s">
        <v>6734</v>
      </c>
      <c r="S2841" s="9">
        <v>36596</v>
      </c>
      <c r="T2841" s="9">
        <v>36.673623122812202</v>
      </c>
      <c r="U2841" s="9">
        <v>-121.78068297449801</v>
      </c>
      <c r="V2841" s="9">
        <v>368</v>
      </c>
      <c r="W2841" s="9">
        <v>841</v>
      </c>
      <c r="X2841" s="9">
        <v>58675.034498712201</v>
      </c>
      <c r="Z2841" s="9">
        <v>20177.953646619801</v>
      </c>
      <c r="AB2841" s="9">
        <v>38497.080852092397</v>
      </c>
      <c r="AC2841" s="9">
        <v>6277.7798665483897</v>
      </c>
      <c r="AD2841" s="9">
        <v>753.59610081822098</v>
      </c>
      <c r="AE2841" s="11">
        <v>3.7025818528490998E-5</v>
      </c>
      <c r="AF2841" s="9">
        <v>1.06070608126174E-4</v>
      </c>
      <c r="AG2841" s="9">
        <v>2846</v>
      </c>
      <c r="AH2841" s="9">
        <v>1.0219263000000001</v>
      </c>
      <c r="AI2841" s="9">
        <v>3.5956975999999998</v>
      </c>
      <c r="AJ2841" s="9">
        <v>2</v>
      </c>
      <c r="AK2841" s="9">
        <v>2.6790307000000002</v>
      </c>
      <c r="AL2841" s="9">
        <v>6.2157549999999997</v>
      </c>
      <c r="AM2841" s="9">
        <v>0.31362948000000002</v>
      </c>
      <c r="AN2841" s="9">
        <v>1.1538462000000001E-3</v>
      </c>
      <c r="AO2841" s="9">
        <v>7.3957913999999998E-3</v>
      </c>
      <c r="AP2841" s="9">
        <v>1.1478193000000001</v>
      </c>
      <c r="AQ2841" s="9">
        <v>292.42797999999999</v>
      </c>
      <c r="AR2841" s="9">
        <v>24.452172999999998</v>
      </c>
      <c r="AS2841" s="9">
        <v>23.140357999999999</v>
      </c>
      <c r="AT2841" s="9">
        <v>0.54977304000000005</v>
      </c>
      <c r="AU2841" s="9">
        <v>17.559822</v>
      </c>
      <c r="AV2841" s="9">
        <v>18.731207000000001</v>
      </c>
      <c r="AW2841" s="9">
        <v>20.837769999999999</v>
      </c>
      <c r="AX2841" s="12">
        <f ca="1">IFERROR(__xludf.DUMMYFUNCTION("1-(PERCENTRANK(FILTER(AG:AG, $A:$A=$A2841), $AG2841))"),0.024)</f>
        <v>2.4E-2</v>
      </c>
      <c r="AY2841" s="13">
        <f ca="1">IFERROR(__xludf.DUMMYFUNCTION("PERCENTRANK(FILTER(K:K, $A:$A=$A2841), $K2841)"),0.071)</f>
        <v>7.0999999999999994E-2</v>
      </c>
      <c r="AZ2841" s="13">
        <f ca="1">IFERROR(__xludf.DUMMYFUNCTION("PERCENTRANK(FILTER(I:I, $A:$A=$A2841), $I2841)"),0.016)</f>
        <v>1.6E-2</v>
      </c>
      <c r="BA2841" s="12">
        <f ca="1">IFERROR(__xludf.DUMMYFUNCTION("PERCENTRANK(FILTER(AI:AI, $A:$A=$A2841), $AI2841)"),0.126)</f>
        <v>0.126</v>
      </c>
      <c r="BB2841" s="13">
        <f ca="1">IFERROR(__xludf.DUMMYFUNCTION("PERCENTRANK(FILTER(AT:AT, $A:$A=$A2841), $AT2841)"),0.059)</f>
        <v>5.8999999999999997E-2</v>
      </c>
      <c r="BC2841" s="13">
        <f ca="1">IFERROR(__xludf.DUMMYFUNCTION("PERCENTRANK(FILTER(AU:AU, $A:$A=$A2841), $AU2841)"),0.987)</f>
        <v>0.98699999999999999</v>
      </c>
      <c r="BM2841" s="9">
        <v>0.41791755000000003</v>
      </c>
      <c r="BN2841" s="9">
        <v>7.5641027999999999E-3</v>
      </c>
      <c r="BO2841" s="9">
        <v>2.1176472</v>
      </c>
      <c r="BP2841" s="9">
        <v>9.9411760000000005</v>
      </c>
      <c r="BQ2841" s="9">
        <v>6.8076919999999999E-2</v>
      </c>
      <c r="BR2841" s="9">
        <v>0.26923078</v>
      </c>
      <c r="BS2841" s="9">
        <v>9.3199570000000005</v>
      </c>
      <c r="BT2841" s="9">
        <v>8.6358949999999997</v>
      </c>
      <c r="BU2841" s="9">
        <v>1.4642177000000001</v>
      </c>
      <c r="BV2841" s="9">
        <v>2.1306790000000002</v>
      </c>
      <c r="BW2841" s="9">
        <v>16.680634000000001</v>
      </c>
      <c r="BX2841" s="9">
        <v>15.627739999999999</v>
      </c>
      <c r="BY2841" s="9">
        <v>13.408149999999999</v>
      </c>
      <c r="BZ2841" s="9">
        <v>13.376868</v>
      </c>
      <c r="CA2841" s="9">
        <v>41.991042999999998</v>
      </c>
      <c r="CB2841" s="9">
        <v>41.374690000000001</v>
      </c>
      <c r="CC2841" s="9">
        <v>32.465620000000001</v>
      </c>
      <c r="CD2841" s="9">
        <v>37.486713000000002</v>
      </c>
    </row>
    <row r="2842" spans="1:82" ht="15.75" hidden="1" customHeight="1" x14ac:dyDescent="0.2">
      <c r="A2842" s="9" t="s">
        <v>106</v>
      </c>
      <c r="B2842" s="9" t="s">
        <v>6735</v>
      </c>
      <c r="C2842" s="9">
        <v>9254</v>
      </c>
      <c r="D2842" s="9">
        <v>11</v>
      </c>
      <c r="E2842" s="9">
        <v>30.7359914192361</v>
      </c>
      <c r="F2842" s="9">
        <v>26</v>
      </c>
      <c r="G2842" s="9">
        <v>36.954844999999999</v>
      </c>
      <c r="H2842" s="9">
        <v>6</v>
      </c>
      <c r="I2842" s="16">
        <v>5.5751520828077103E-6</v>
      </c>
      <c r="J2842" s="9">
        <v>2.5796546906790199</v>
      </c>
      <c r="K2842" s="9">
        <v>1.8282443052157699E-3</v>
      </c>
      <c r="L2842" s="11">
        <v>1.5322552306336601E-5</v>
      </c>
      <c r="M2842" s="11">
        <v>4.58477303721949E-6</v>
      </c>
      <c r="N2842" s="9">
        <v>0.42307692307692302</v>
      </c>
      <c r="O2842" s="9">
        <v>0.831717493683787</v>
      </c>
      <c r="P2842" s="9" t="s">
        <v>6736</v>
      </c>
      <c r="Q2842" s="9">
        <v>253671103</v>
      </c>
      <c r="R2842" s="9" t="s">
        <v>5710</v>
      </c>
      <c r="S2842" s="9">
        <v>4036</v>
      </c>
      <c r="T2842" s="9">
        <v>36.585524842042702</v>
      </c>
      <c r="U2842" s="9">
        <v>-120.815808028593</v>
      </c>
      <c r="V2842" s="9">
        <v>57</v>
      </c>
      <c r="W2842" s="9">
        <v>49</v>
      </c>
      <c r="X2842" s="9">
        <v>58181.247359596702</v>
      </c>
      <c r="Z2842" s="9">
        <v>40363.448479231898</v>
      </c>
      <c r="AB2842" s="9">
        <v>17817.7988803648</v>
      </c>
      <c r="AC2842" s="9">
        <v>13306.7165500173</v>
      </c>
      <c r="AD2842" s="9">
        <v>4188.2515872923595</v>
      </c>
      <c r="AE2842" s="11">
        <v>2.7508638223316899E-5</v>
      </c>
      <c r="AF2842" s="11">
        <v>3.3450912496846198E-5</v>
      </c>
      <c r="AG2842" s="9">
        <v>2847</v>
      </c>
      <c r="AH2842" s="9">
        <v>0.3998641</v>
      </c>
      <c r="AI2842" s="9">
        <v>1.2197727</v>
      </c>
      <c r="AJ2842" s="9">
        <v>2</v>
      </c>
      <c r="AK2842" s="9">
        <v>2.8342168000000001</v>
      </c>
      <c r="AL2842" s="9">
        <v>8.1894200000000001</v>
      </c>
      <c r="AM2842" s="9">
        <v>-2.3005396999999999</v>
      </c>
      <c r="AN2842" s="9">
        <v>4.4776118000000001E-4</v>
      </c>
      <c r="AO2842" s="9">
        <v>5.3253140000000003E-3</v>
      </c>
      <c r="AP2842" s="9">
        <v>0.72971529999999996</v>
      </c>
      <c r="AQ2842" s="9">
        <v>297.31157999999999</v>
      </c>
      <c r="AR2842" s="9">
        <v>57.701293999999997</v>
      </c>
      <c r="AS2842" s="9">
        <v>43.001446000000001</v>
      </c>
      <c r="AT2842" s="9">
        <v>1.4807330000000001</v>
      </c>
      <c r="AU2842" s="9">
        <v>10.6219</v>
      </c>
      <c r="AV2842" s="9">
        <v>11.350149</v>
      </c>
      <c r="AW2842" s="9">
        <v>0.51689549999999995</v>
      </c>
      <c r="AX2842" s="12">
        <f ca="1">IFERROR(__xludf.DUMMYFUNCTION("1-(PERCENTRANK(FILTER(AG:AG, $A:$A=$A2842), $AG2842))"),0.022)</f>
        <v>2.1999999999999999E-2</v>
      </c>
      <c r="AY2842" s="13">
        <f ca="1">IFERROR(__xludf.DUMMYFUNCTION("PERCENTRANK(FILTER(K:K, $A:$A=$A2842), $K2842)"),0.041)</f>
        <v>4.1000000000000002E-2</v>
      </c>
      <c r="AZ2842" s="13">
        <f ca="1">IFERROR(__xludf.DUMMYFUNCTION("PERCENTRANK(FILTER(I:I, $A:$A=$A2842), $I2842)"),0)</f>
        <v>0</v>
      </c>
      <c r="BA2842" s="12">
        <f ca="1">IFERROR(__xludf.DUMMYFUNCTION("PERCENTRANK(FILTER(AI:AI, $A:$A=$A2842), $AI2842)"),0.009)</f>
        <v>8.9999999999999993E-3</v>
      </c>
      <c r="BB2842" s="13">
        <f ca="1">IFERROR(__xludf.DUMMYFUNCTION("PERCENTRANK(FILTER(AT:AT, $A:$A=$A2842), $AT2842)"),0.995)</f>
        <v>0.995</v>
      </c>
      <c r="BC2842" s="13">
        <f ca="1">IFERROR(__xludf.DUMMYFUNCTION("PERCENTRANK(FILTER(AU:AU, $A:$A=$A2842), $AU2842)"),0)</f>
        <v>0</v>
      </c>
      <c r="BM2842" s="9">
        <v>7.1765549999999997E-2</v>
      </c>
      <c r="BN2842" s="9">
        <v>6.7910445000000002E-3</v>
      </c>
      <c r="BO2842" s="9">
        <v>1.08</v>
      </c>
      <c r="BP2842" s="9">
        <v>14.6</v>
      </c>
      <c r="BQ2842" s="9">
        <v>0.23089551999999999</v>
      </c>
      <c r="BR2842" s="9">
        <v>0.19402985</v>
      </c>
      <c r="BS2842" s="9">
        <v>6.9201044999999999</v>
      </c>
      <c r="BT2842" s="9">
        <v>6.6156090000000001</v>
      </c>
      <c r="BU2842" s="9">
        <v>2.4762452000000001</v>
      </c>
      <c r="BV2842" s="9">
        <v>4.1415056999999997</v>
      </c>
      <c r="BW2842" s="9">
        <v>9.7908019999999993</v>
      </c>
      <c r="BX2842" s="9">
        <v>5.9415560000000003</v>
      </c>
      <c r="BY2842" s="9">
        <v>6.6667889999999996</v>
      </c>
      <c r="BZ2842" s="9">
        <v>3.9227764999999999</v>
      </c>
      <c r="CA2842" s="9">
        <v>62.037875999999997</v>
      </c>
      <c r="CB2842" s="9">
        <v>88.397310000000004</v>
      </c>
      <c r="CC2842" s="9">
        <v>68.610479999999995</v>
      </c>
      <c r="CD2842" s="9">
        <v>93.245140000000006</v>
      </c>
    </row>
    <row r="2843" spans="1:82" ht="15.75" hidden="1" customHeight="1" x14ac:dyDescent="0.2">
      <c r="A2843" s="9" t="s">
        <v>91</v>
      </c>
      <c r="B2843" s="9" t="s">
        <v>6737</v>
      </c>
      <c r="C2843" s="9">
        <v>7531</v>
      </c>
      <c r="D2843" s="9">
        <v>5</v>
      </c>
      <c r="E2843" s="9">
        <v>16.482919753711901</v>
      </c>
      <c r="F2843" s="9">
        <v>86</v>
      </c>
      <c r="G2843" s="9">
        <v>55.808660000000003</v>
      </c>
      <c r="H2843" s="9">
        <v>8</v>
      </c>
      <c r="I2843" s="16">
        <v>7.0533014309148703E-6</v>
      </c>
      <c r="J2843" s="9">
        <v>3.7818049858743701E-2</v>
      </c>
      <c r="K2843" s="9">
        <v>0</v>
      </c>
      <c r="L2843" s="11">
        <v>2.66742105183087E-7</v>
      </c>
      <c r="M2843" s="11">
        <v>4.5605850118590701E-6</v>
      </c>
      <c r="N2843" s="9">
        <v>5.8139534883720902E-2</v>
      </c>
      <c r="O2843" s="9">
        <v>0.29534699753122401</v>
      </c>
      <c r="P2843" s="9" t="s">
        <v>6738</v>
      </c>
      <c r="Q2843" s="9">
        <v>13111109</v>
      </c>
      <c r="R2843" s="9" t="s">
        <v>5982</v>
      </c>
      <c r="S2843" s="9" t="s">
        <v>6739</v>
      </c>
      <c r="T2843" s="9">
        <v>37.743594627623402</v>
      </c>
      <c r="U2843" s="9">
        <v>-122.147696097245</v>
      </c>
      <c r="V2843" s="9">
        <v>43</v>
      </c>
      <c r="W2843" s="9">
        <v>187</v>
      </c>
      <c r="X2843" s="9">
        <v>8164.7970752188703</v>
      </c>
      <c r="Z2843" s="9">
        <v>1501.58981219012</v>
      </c>
      <c r="AB2843" s="9">
        <v>6663.2072630287503</v>
      </c>
      <c r="AC2843" s="9">
        <v>1126.0170821607901</v>
      </c>
      <c r="AD2843" s="9">
        <v>3091.4127144141198</v>
      </c>
      <c r="AE2843" s="11">
        <v>3.6484680094872601E-5</v>
      </c>
      <c r="AF2843" s="11">
        <v>5.6426411447318902E-5</v>
      </c>
      <c r="AG2843" s="9">
        <v>2848</v>
      </c>
      <c r="AH2843" s="9">
        <v>1.1831757000000001</v>
      </c>
      <c r="AI2843" s="9">
        <v>5.8820604999999997</v>
      </c>
      <c r="AJ2843" s="9">
        <v>2</v>
      </c>
      <c r="AK2843" s="9">
        <v>2.1383619999999999</v>
      </c>
      <c r="AL2843" s="9">
        <v>5.3114103999999998</v>
      </c>
      <c r="AM2843" s="9">
        <v>-1.3463115999999999</v>
      </c>
      <c r="AN2843" s="9">
        <v>6.9999998000000001E-3</v>
      </c>
      <c r="AO2843" s="9">
        <v>7.2906244999999996E-3</v>
      </c>
      <c r="AP2843" s="9">
        <v>1.5697794</v>
      </c>
      <c r="AQ2843" s="9">
        <v>293.08141999999998</v>
      </c>
      <c r="AR2843" s="9">
        <v>31.591452</v>
      </c>
      <c r="AS2843" s="9">
        <v>30.596664000000001</v>
      </c>
      <c r="AT2843" s="9">
        <v>0.67604050000000004</v>
      </c>
      <c r="AU2843" s="9">
        <v>15.69359</v>
      </c>
      <c r="AV2843" s="9">
        <v>17.090911999999999</v>
      </c>
      <c r="AW2843" s="9">
        <v>55.850290000000001</v>
      </c>
      <c r="AX2843" s="12">
        <f ca="1">IFERROR(__xludf.DUMMYFUNCTION("1-(PERCENTRANK(FILTER(AG:AG, $A:$A=$A2843), $AG2843))"),0.027)</f>
        <v>2.7E-2</v>
      </c>
      <c r="AY2843" s="13">
        <f ca="1">IFERROR(__xludf.DUMMYFUNCTION("PERCENTRANK(FILTER(K:K, $A:$A=$A2843), $K2843)"),0)</f>
        <v>0</v>
      </c>
      <c r="AZ2843" s="13">
        <f ca="1">IFERROR(__xludf.DUMMYFUNCTION("PERCENTRANK(FILTER(I:I, $A:$A=$A2843), $I2843)"),0.004)</f>
        <v>4.0000000000000001E-3</v>
      </c>
      <c r="BA2843" s="12">
        <f ca="1">IFERROR(__xludf.DUMMYFUNCTION("PERCENTRANK(FILTER(AI:AI, $A:$A=$A2843), $AI2843)"),0.118)</f>
        <v>0.11799999999999999</v>
      </c>
      <c r="BB2843" s="13">
        <f ca="1">IFERROR(__xludf.DUMMYFUNCTION("PERCENTRANK(FILTER(AT:AT, $A:$A=$A2843), $AT2843)"),0.14)</f>
        <v>0.14000000000000001</v>
      </c>
      <c r="BC2843" s="13">
        <f ca="1">IFERROR(__xludf.DUMMYFUNCTION("PERCENTRANK(FILTER(AU:AU, $A:$A=$A2843), $AU2843)"),0.74)</f>
        <v>0.74</v>
      </c>
      <c r="BM2843" s="9">
        <v>0.92007269999999997</v>
      </c>
      <c r="BN2843" s="9">
        <v>3.1E-2</v>
      </c>
      <c r="BO2843" s="9">
        <v>14.222222</v>
      </c>
      <c r="BP2843" s="9">
        <v>18.444445000000002</v>
      </c>
      <c r="BQ2843" s="9">
        <v>1.4089999</v>
      </c>
      <c r="BR2843" s="9">
        <v>8.6</v>
      </c>
      <c r="BS2843" s="9">
        <v>8.5451090000000001</v>
      </c>
      <c r="BT2843" s="9">
        <v>7.7516227000000004</v>
      </c>
      <c r="BU2843" s="9">
        <v>1.5581464</v>
      </c>
      <c r="BV2843" s="9">
        <v>3.0328062</v>
      </c>
      <c r="BW2843" s="9">
        <v>14.930151</v>
      </c>
      <c r="BX2843" s="9">
        <v>11.713931000000001</v>
      </c>
      <c r="BY2843" s="9">
        <v>10.147271999999999</v>
      </c>
      <c r="BZ2843" s="9">
        <v>7.520467</v>
      </c>
      <c r="CA2843" s="9">
        <v>52.703938000000001</v>
      </c>
      <c r="CB2843" s="9">
        <v>56.594344999999997</v>
      </c>
      <c r="CC2843" s="9">
        <v>44.681846999999998</v>
      </c>
      <c r="CD2843" s="9">
        <v>60.767197000000003</v>
      </c>
    </row>
    <row r="2844" spans="1:82" ht="15.75" hidden="1" customHeight="1" x14ac:dyDescent="0.2">
      <c r="A2844" s="9" t="s">
        <v>73</v>
      </c>
      <c r="B2844" s="9" t="s">
        <v>6740</v>
      </c>
      <c r="C2844" s="9">
        <v>6917</v>
      </c>
      <c r="D2844" s="9">
        <v>1</v>
      </c>
      <c r="E2844" s="9">
        <v>4.0621941096129701</v>
      </c>
      <c r="F2844" s="9">
        <v>53</v>
      </c>
      <c r="G2844" s="9">
        <v>28.096976999999999</v>
      </c>
      <c r="H2844" s="9">
        <v>8</v>
      </c>
      <c r="I2844" s="16">
        <v>6.51409746410536E-6</v>
      </c>
      <c r="J2844" s="9">
        <v>3.7817705733614398E-2</v>
      </c>
      <c r="K2844" s="9">
        <v>1.8732020010550798E-2</v>
      </c>
      <c r="L2844" s="11">
        <v>2.4634822101762002E-7</v>
      </c>
      <c r="M2844" s="11">
        <v>4.3241902005775003E-6</v>
      </c>
      <c r="N2844" s="9">
        <v>1.8867924528301799E-2</v>
      </c>
      <c r="O2844" s="9">
        <v>0.14457762042507899</v>
      </c>
      <c r="P2844" s="9" t="s">
        <v>6741</v>
      </c>
      <c r="Q2844" s="9">
        <v>152591101</v>
      </c>
      <c r="R2844" s="9" t="s">
        <v>5973</v>
      </c>
      <c r="S2844" s="9">
        <v>742</v>
      </c>
      <c r="T2844" s="9">
        <v>39.3236581837023</v>
      </c>
      <c r="U2844" s="9">
        <v>-120.379139234821</v>
      </c>
      <c r="V2844" s="9">
        <v>44</v>
      </c>
      <c r="W2844" s="9">
        <v>8</v>
      </c>
      <c r="X2844" s="9">
        <v>2424.2556065003901</v>
      </c>
      <c r="Z2844" s="9">
        <v>2091.8057243037101</v>
      </c>
      <c r="AB2844" s="9">
        <v>332.44988219667999</v>
      </c>
      <c r="AC2844" s="9">
        <v>2091.8057243037101</v>
      </c>
      <c r="AD2844" s="9">
        <v>332.44988219667999</v>
      </c>
      <c r="AE2844" s="11">
        <v>3.4593521604620003E-5</v>
      </c>
      <c r="AF2844" s="11">
        <v>5.2112779712842799E-5</v>
      </c>
      <c r="AG2844" s="9">
        <v>2849</v>
      </c>
      <c r="AH2844" s="9">
        <v>2.1332653000000001</v>
      </c>
      <c r="AI2844" s="9">
        <v>7.9892124999999998</v>
      </c>
      <c r="AJ2844" s="9">
        <v>2</v>
      </c>
      <c r="AK2844" s="9">
        <v>3.418234</v>
      </c>
      <c r="AL2844" s="9">
        <v>8.7493169999999996</v>
      </c>
      <c r="AM2844" s="9">
        <v>2.8461430000000001</v>
      </c>
      <c r="AN2844" s="9">
        <v>1.9166666999999998E-2</v>
      </c>
      <c r="AO2844" s="9">
        <v>3.7895066E-3</v>
      </c>
      <c r="AP2844" s="9">
        <v>5.0839800000000004</v>
      </c>
      <c r="AQ2844" s="9">
        <v>286.12436000000002</v>
      </c>
      <c r="AR2844" s="9">
        <v>45.051772999999997</v>
      </c>
      <c r="AS2844" s="9">
        <v>30.848043000000001</v>
      </c>
      <c r="AT2844" s="9">
        <v>0.7468842</v>
      </c>
      <c r="AU2844" s="9">
        <v>11.376733</v>
      </c>
      <c r="AV2844" s="9">
        <v>14.334763000000001</v>
      </c>
      <c r="AW2844" s="9">
        <v>7.8243732000000001</v>
      </c>
      <c r="AX2844" s="12">
        <f ca="1">IFERROR(__xludf.DUMMYFUNCTION("1-(PERCENTRANK(FILTER(AG:AG, $A:$A=$A2844), $AG2844))"),0.012)</f>
        <v>1.2E-2</v>
      </c>
      <c r="AY2844" s="13">
        <f ca="1">IFERROR(__xludf.DUMMYFUNCTION("PERCENTRANK(FILTER(K:K, $A:$A=$A2844), $K2844)"),0.02)</f>
        <v>0.02</v>
      </c>
      <c r="AZ2844" s="13">
        <f ca="1">IFERROR(__xludf.DUMMYFUNCTION("PERCENTRANK(FILTER(I:I, $A:$A=$A2844), $I2844)"),0.024)</f>
        <v>2.4E-2</v>
      </c>
      <c r="BA2844" s="12">
        <f ca="1">IFERROR(__xludf.DUMMYFUNCTION("PERCENTRANK(FILTER(AI:AI, $A:$A=$A2844), $AI2844)"),0.302)</f>
        <v>0.30199999999999999</v>
      </c>
      <c r="BB2844" s="13">
        <f ca="1">IFERROR(__xludf.DUMMYFUNCTION("PERCENTRANK(FILTER(AT:AT, $A:$A=$A2844), $AT2844)"),0.015)</f>
        <v>1.4999999999999999E-2</v>
      </c>
      <c r="BC2844" s="13">
        <f ca="1">IFERROR(__xludf.DUMMYFUNCTION("PERCENTRANK(FILTER(AU:AU, $A:$A=$A2844), $AU2844)"),0.061)</f>
        <v>6.0999999999999999E-2</v>
      </c>
      <c r="BM2844" s="9">
        <v>0.47846833</v>
      </c>
      <c r="BN2844" s="9">
        <v>1.3355263500000001E-2</v>
      </c>
      <c r="BO2844" s="9">
        <v>2.1052632</v>
      </c>
      <c r="BP2844" s="9">
        <v>10.368421</v>
      </c>
      <c r="BQ2844" s="9">
        <v>0.119166665</v>
      </c>
      <c r="BR2844" s="9">
        <v>2.2083333000000001</v>
      </c>
      <c r="BS2844" s="9">
        <v>11.287236999999999</v>
      </c>
      <c r="BT2844" s="9">
        <v>8.8941960000000009</v>
      </c>
      <c r="BU2844" s="9">
        <v>1.1917186</v>
      </c>
      <c r="BV2844" s="9">
        <v>2.0178785000000001</v>
      </c>
      <c r="BW2844" s="9">
        <v>11.762857</v>
      </c>
      <c r="BX2844" s="9">
        <v>6.7081780000000002</v>
      </c>
      <c r="BY2844" s="9">
        <v>6.7992406000000001</v>
      </c>
      <c r="BZ2844" s="9">
        <v>4.9493349999999996</v>
      </c>
      <c r="CA2844" s="9">
        <v>59.200268000000001</v>
      </c>
      <c r="CB2844" s="9">
        <v>79.051506000000003</v>
      </c>
      <c r="CC2844" s="9">
        <v>59.498936</v>
      </c>
      <c r="CD2844" s="9">
        <v>85.214195000000004</v>
      </c>
    </row>
    <row r="2845" spans="1:82" ht="15.75" hidden="1" customHeight="1" x14ac:dyDescent="0.2">
      <c r="A2845" s="9" t="s">
        <v>91</v>
      </c>
      <c r="B2845" s="9" t="s">
        <v>6742</v>
      </c>
      <c r="C2845" s="9">
        <v>1275</v>
      </c>
      <c r="D2845" s="9">
        <v>2</v>
      </c>
      <c r="E2845" s="9">
        <v>2.4920436629332099</v>
      </c>
      <c r="F2845" s="9">
        <v>4</v>
      </c>
      <c r="G2845" s="9">
        <v>3.4035153</v>
      </c>
      <c r="H2845" s="9">
        <v>2</v>
      </c>
      <c r="I2845" s="16">
        <v>4.2665418504839096E-6</v>
      </c>
      <c r="J2845" s="9">
        <v>3.7818049858743701E-2</v>
      </c>
      <c r="L2845" s="11">
        <v>1.61352292426017E-7</v>
      </c>
      <c r="M2845" s="11">
        <v>4.2665418504839096E-6</v>
      </c>
      <c r="N2845" s="9">
        <v>0.5</v>
      </c>
      <c r="O2845" s="9">
        <v>0.73219698305820302</v>
      </c>
      <c r="P2845" s="9" t="s">
        <v>6743</v>
      </c>
      <c r="Q2845" s="9">
        <v>13030402</v>
      </c>
      <c r="R2845" s="9" t="s">
        <v>6744</v>
      </c>
      <c r="S2845" s="9" t="s">
        <v>98</v>
      </c>
      <c r="T2845" s="9">
        <v>37.740049263213798</v>
      </c>
      <c r="U2845" s="9">
        <v>-122.155271630275</v>
      </c>
      <c r="V2845" s="9">
        <v>122</v>
      </c>
      <c r="W2845" s="9">
        <v>1233</v>
      </c>
      <c r="X2845" s="9">
        <v>58201.094376931404</v>
      </c>
      <c r="Z2845" s="9">
        <v>7332.1580790737598</v>
      </c>
      <c r="AB2845" s="9">
        <v>50868.936297857697</v>
      </c>
      <c r="AC2845" s="9">
        <v>149.81708065820601</v>
      </c>
      <c r="AD2845" s="9">
        <v>1027.8492610519299</v>
      </c>
      <c r="AE2845" s="11">
        <v>8.5330837009678294E-6</v>
      </c>
      <c r="AF2845" s="11">
        <v>8.5330837009678294E-6</v>
      </c>
      <c r="AG2845" s="9">
        <v>2850</v>
      </c>
      <c r="AH2845" s="9">
        <v>0.87312365000000003</v>
      </c>
      <c r="AI2845" s="9">
        <v>2.6808670000000001</v>
      </c>
      <c r="AJ2845" s="9">
        <v>2</v>
      </c>
      <c r="AK2845" s="9">
        <v>2.1470144000000002</v>
      </c>
      <c r="AL2845" s="9">
        <v>5.3201780000000003</v>
      </c>
      <c r="AM2845" s="9">
        <v>-1.7707113999999999</v>
      </c>
      <c r="AN2845" s="9">
        <v>3.3333332E-3</v>
      </c>
      <c r="AO2845" s="9">
        <v>7.2906244999999996E-3</v>
      </c>
      <c r="AP2845" s="9">
        <v>1.5697794</v>
      </c>
      <c r="AQ2845" s="9">
        <v>293.08141999999998</v>
      </c>
      <c r="AR2845" s="9">
        <v>31.591452</v>
      </c>
      <c r="AS2845" s="9">
        <v>30.596664000000001</v>
      </c>
      <c r="AT2845" s="9">
        <v>0.67604050000000004</v>
      </c>
      <c r="AU2845" s="9">
        <v>15.69359</v>
      </c>
      <c r="AV2845" s="9">
        <v>17.090911999999999</v>
      </c>
      <c r="AW2845" s="9">
        <v>54.271132999999999</v>
      </c>
      <c r="AX2845" s="12">
        <f ca="1">IFERROR(__xludf.DUMMYFUNCTION("1-(PERCENTRANK(FILTER(AG:AG, $A:$A=$A2845), $AG2845))"),0.025)</f>
        <v>2.5000000000000001E-2</v>
      </c>
      <c r="AY2845" s="13">
        <f ca="1">IFERROR(__xludf.DUMMYFUNCTION("PERCENTRANK(FILTER(K:K, $A:$A=$A2845), $K2845)"),0)</f>
        <v>0</v>
      </c>
      <c r="AZ2845" s="13">
        <f ca="1">IFERROR(__xludf.DUMMYFUNCTION("PERCENTRANK(FILTER(I:I, $A:$A=$A2845), $I2845)"),0)</f>
        <v>0</v>
      </c>
      <c r="BA2845" s="12">
        <f ca="1">IFERROR(__xludf.DUMMYFUNCTION("PERCENTRANK(FILTER(AI:AI, $A:$A=$A2845), $AI2845)"),0.016)</f>
        <v>1.6E-2</v>
      </c>
      <c r="BB2845" s="13">
        <f ca="1">IFERROR(__xludf.DUMMYFUNCTION("PERCENTRANK(FILTER(AT:AT, $A:$A=$A2845), $AT2845)"),0.14)</f>
        <v>0.14000000000000001</v>
      </c>
      <c r="BC2845" s="13">
        <f ca="1">IFERROR(__xludf.DUMMYFUNCTION("PERCENTRANK(FILTER(AU:AU, $A:$A=$A2845), $AU2845)"),0.74)</f>
        <v>0.74</v>
      </c>
      <c r="BM2845" s="9">
        <v>0.99586374</v>
      </c>
      <c r="BN2845" s="9">
        <v>6.6666664E-3</v>
      </c>
      <c r="BO2845" s="9">
        <v>13</v>
      </c>
      <c r="BP2845" s="9">
        <v>23</v>
      </c>
      <c r="BQ2845" s="9">
        <v>4.3352580000000002E-13</v>
      </c>
      <c r="BR2845" s="9">
        <v>1.3333333999999999</v>
      </c>
      <c r="BS2845" s="9">
        <v>8.5451090000000001</v>
      </c>
      <c r="BT2845" s="9">
        <v>7.7516227000000004</v>
      </c>
      <c r="BU2845" s="9">
        <v>1.5581464</v>
      </c>
      <c r="BV2845" s="9">
        <v>3.0328062</v>
      </c>
      <c r="BW2845" s="9">
        <v>14.930151</v>
      </c>
      <c r="BX2845" s="9">
        <v>11.713931000000001</v>
      </c>
      <c r="BY2845" s="9">
        <v>10.147271999999999</v>
      </c>
      <c r="BZ2845" s="9">
        <v>7.520467</v>
      </c>
      <c r="CA2845" s="9">
        <v>52.703938000000001</v>
      </c>
      <c r="CB2845" s="9">
        <v>56.594344999999997</v>
      </c>
      <c r="CC2845" s="9">
        <v>44.681846999999998</v>
      </c>
      <c r="CD2845" s="9">
        <v>60.767197000000003</v>
      </c>
    </row>
    <row r="2846" spans="1:82" ht="15.75" hidden="1" customHeight="1" x14ac:dyDescent="0.2">
      <c r="A2846" s="9" t="s">
        <v>91</v>
      </c>
      <c r="B2846" s="9" t="s">
        <v>6745</v>
      </c>
      <c r="C2846" s="9">
        <v>5600</v>
      </c>
      <c r="D2846" s="9">
        <v>0</v>
      </c>
      <c r="E2846" s="9">
        <v>0</v>
      </c>
      <c r="F2846" s="9">
        <v>1</v>
      </c>
      <c r="G2846" s="9">
        <v>0.45573585999999999</v>
      </c>
      <c r="H2846" s="9">
        <v>1</v>
      </c>
      <c r="I2846" s="16">
        <v>1.9667411834234301E-5</v>
      </c>
      <c r="J2846" s="9">
        <v>3.7817748747058802E-2</v>
      </c>
      <c r="K2846" s="9">
        <v>0.214628040790557</v>
      </c>
      <c r="L2846" s="11">
        <v>7.4377723925200702E-7</v>
      </c>
      <c r="M2846" s="11">
        <v>4.2211781874357198E-6</v>
      </c>
      <c r="N2846" s="9">
        <v>0</v>
      </c>
      <c r="O2846" s="9">
        <v>0</v>
      </c>
      <c r="P2846" s="9" t="s">
        <v>6746</v>
      </c>
      <c r="Q2846" s="9">
        <v>42991105</v>
      </c>
      <c r="R2846" s="9" t="s">
        <v>2095</v>
      </c>
      <c r="S2846" s="9">
        <v>1218</v>
      </c>
      <c r="T2846" s="9">
        <v>38.024700197974397</v>
      </c>
      <c r="U2846" s="9">
        <v>-122.54861287230899</v>
      </c>
      <c r="V2846" s="9">
        <v>49</v>
      </c>
      <c r="W2846" s="9">
        <v>411</v>
      </c>
      <c r="X2846" s="9">
        <v>25002.994449562899</v>
      </c>
      <c r="Z2846" s="9">
        <v>3755.6182409563698</v>
      </c>
      <c r="AB2846" s="9">
        <v>21247.376208606602</v>
      </c>
      <c r="AC2846" s="9">
        <v>60.278368417767098</v>
      </c>
      <c r="AD2846" s="9">
        <v>1126.07452700215</v>
      </c>
      <c r="AE2846" s="11">
        <v>4.2211781874357198E-6</v>
      </c>
      <c r="AF2846" s="11">
        <v>1.9667411834234301E-5</v>
      </c>
      <c r="AG2846" s="9">
        <v>2851</v>
      </c>
      <c r="AH2846" s="9">
        <v>1.2984183</v>
      </c>
      <c r="AI2846" s="9">
        <v>4.6132473999999997</v>
      </c>
      <c r="AJ2846" s="9">
        <v>2</v>
      </c>
      <c r="AK2846" s="9">
        <v>2.0238049999999999</v>
      </c>
      <c r="AL2846" s="9">
        <v>6.3684630000000002</v>
      </c>
      <c r="AM2846" s="9">
        <v>-2.4904280000000001</v>
      </c>
      <c r="AN2846" s="9">
        <v>6.6666664E-3</v>
      </c>
      <c r="AO2846" s="9">
        <v>7.0461923999999999E-3</v>
      </c>
      <c r="AP2846" s="9">
        <v>2.4307699999999999</v>
      </c>
      <c r="AQ2846" s="9">
        <v>295.03127999999998</v>
      </c>
      <c r="AR2846" s="9">
        <v>33.991073999999998</v>
      </c>
      <c r="AS2846" s="9">
        <v>30.428519999999999</v>
      </c>
      <c r="AT2846" s="9">
        <v>0.88294720000000004</v>
      </c>
      <c r="AU2846" s="9">
        <v>15.082931</v>
      </c>
      <c r="AV2846" s="9">
        <v>16.727528</v>
      </c>
      <c r="AW2846" s="9">
        <v>39.357489999999999</v>
      </c>
      <c r="AX2846" s="12">
        <f ca="1">IFERROR(__xludf.DUMMYFUNCTION("1-(PERCENTRANK(FILTER(AG:AG, $A:$A=$A2846), $AG2846))"),0.024)</f>
        <v>2.4E-2</v>
      </c>
      <c r="AY2846" s="13">
        <f ca="1">IFERROR(__xludf.DUMMYFUNCTION("PERCENTRANK(FILTER(K:K, $A:$A=$A2846), $K2846)"),0.238)</f>
        <v>0.23799999999999999</v>
      </c>
      <c r="AZ2846" s="13">
        <f ca="1">IFERROR(__xludf.DUMMYFUNCTION("PERCENTRANK(FILTER(I:I, $A:$A=$A2846), $I2846)"),0.083)</f>
        <v>8.3000000000000004E-2</v>
      </c>
      <c r="BA2846" s="12">
        <f ca="1">IFERROR(__xludf.DUMMYFUNCTION("PERCENTRANK(FILTER(AI:AI, $A:$A=$A2846), $AI2846)"),0.082)</f>
        <v>8.2000000000000003E-2</v>
      </c>
      <c r="BB2846" s="13">
        <f ca="1">IFERROR(__xludf.DUMMYFUNCTION("PERCENTRANK(FILTER(AT:AT, $A:$A=$A2846), $AT2846)"),0.495)</f>
        <v>0.495</v>
      </c>
      <c r="BC2846" s="13">
        <f ca="1">IFERROR(__xludf.DUMMYFUNCTION("PERCENTRANK(FILTER(AU:AU, $A:$A=$A2846), $AU2846)"),0.399)</f>
        <v>0.39900000000000002</v>
      </c>
      <c r="BM2846" s="9">
        <v>0.14478247999999999</v>
      </c>
      <c r="BN2846" s="9">
        <v>5.0000000000000001E-3</v>
      </c>
      <c r="BO2846" s="9">
        <v>4.5999999999999996</v>
      </c>
      <c r="BP2846" s="9">
        <v>22</v>
      </c>
      <c r="BQ2846" s="9">
        <v>0</v>
      </c>
      <c r="BR2846" s="9">
        <v>0.16666666999999999</v>
      </c>
      <c r="BS2846" s="9">
        <v>10.985308</v>
      </c>
      <c r="BT2846" s="9">
        <v>9.4939</v>
      </c>
      <c r="BU2846" s="9">
        <v>1.7948374</v>
      </c>
      <c r="BV2846" s="9">
        <v>3.2711480000000002</v>
      </c>
      <c r="BW2846" s="9">
        <v>13.657954</v>
      </c>
      <c r="BX2846" s="9">
        <v>11.370424999999999</v>
      </c>
      <c r="BY2846" s="9">
        <v>11.286880500000001</v>
      </c>
      <c r="BZ2846" s="9">
        <v>8.4022030000000001</v>
      </c>
      <c r="CA2846" s="9">
        <v>54.705010000000001</v>
      </c>
      <c r="CB2846" s="9">
        <v>61.468338000000003</v>
      </c>
      <c r="CC2846" s="9">
        <v>45.790649999999999</v>
      </c>
      <c r="CD2846" s="9">
        <v>59.473182999999999</v>
      </c>
    </row>
    <row r="2847" spans="1:82" ht="15.75" hidden="1" customHeight="1" x14ac:dyDescent="0.2">
      <c r="A2847" s="9" t="s">
        <v>73</v>
      </c>
      <c r="B2847" s="9" t="s">
        <v>6747</v>
      </c>
      <c r="C2847" s="9">
        <v>4963</v>
      </c>
      <c r="D2847" s="9">
        <v>0</v>
      </c>
      <c r="E2847" s="9">
        <v>0</v>
      </c>
      <c r="F2847" s="9">
        <v>126</v>
      </c>
      <c r="G2847" s="9">
        <v>57.422718000000003</v>
      </c>
      <c r="H2847" s="9">
        <v>12</v>
      </c>
      <c r="I2847" s="16">
        <v>6.4555558954756E-6</v>
      </c>
      <c r="J2847" s="9">
        <v>6.8013368693501303E-2</v>
      </c>
      <c r="K2847" s="9">
        <v>0.20730855440099999</v>
      </c>
      <c r="L2847" s="11">
        <v>3.2352538735453102E-7</v>
      </c>
      <c r="M2847" s="11">
        <v>4.1719408964506003E-6</v>
      </c>
      <c r="N2847" s="9">
        <v>0</v>
      </c>
      <c r="O2847" s="9">
        <v>0</v>
      </c>
      <c r="P2847" s="9" t="s">
        <v>6748</v>
      </c>
      <c r="Q2847" s="9">
        <v>152591102</v>
      </c>
      <c r="R2847" s="9" t="s">
        <v>5489</v>
      </c>
      <c r="S2847" s="9">
        <v>2302</v>
      </c>
      <c r="T2847" s="9">
        <v>39.309985930031701</v>
      </c>
      <c r="U2847" s="9">
        <v>-120.338934238739</v>
      </c>
      <c r="V2847" s="9">
        <v>35</v>
      </c>
      <c r="W2847" s="9">
        <v>22</v>
      </c>
      <c r="X2847" s="9">
        <v>2810.8983487277801</v>
      </c>
      <c r="Z2847" s="9">
        <v>2346.2589715387599</v>
      </c>
      <c r="AB2847" s="9">
        <v>464.639377189019</v>
      </c>
      <c r="AC2847" s="9">
        <v>2346.2589715387599</v>
      </c>
      <c r="AD2847" s="9">
        <v>464.639377189019</v>
      </c>
      <c r="AE2847" s="11">
        <v>5.0063290757407197E-5</v>
      </c>
      <c r="AF2847" s="11">
        <v>7.7466670745707206E-5</v>
      </c>
      <c r="AG2847" s="9">
        <v>2852</v>
      </c>
      <c r="AH2847" s="9">
        <v>3.360544</v>
      </c>
      <c r="AI2847" s="9">
        <v>11.766629</v>
      </c>
      <c r="AJ2847" s="9">
        <v>2</v>
      </c>
      <c r="AK2847" s="9">
        <v>3.4689589999999999</v>
      </c>
      <c r="AL2847" s="9">
        <v>9.2005909999999993</v>
      </c>
      <c r="AM2847" s="9">
        <v>-1.3142476999999999</v>
      </c>
      <c r="AN2847" s="9">
        <v>2.3703703999999999E-2</v>
      </c>
      <c r="AO2847" s="9">
        <v>3.8059747E-3</v>
      </c>
      <c r="AP2847" s="9">
        <v>4.4435754000000003</v>
      </c>
      <c r="AQ2847" s="9">
        <v>286.42899999999997</v>
      </c>
      <c r="AR2847" s="9">
        <v>44.886105000000001</v>
      </c>
      <c r="AS2847" s="9">
        <v>31.3474</v>
      </c>
      <c r="AT2847" s="9">
        <v>0.74754536000000005</v>
      </c>
      <c r="AU2847" s="9">
        <v>11.609012999999999</v>
      </c>
      <c r="AV2847" s="9">
        <v>14.328103</v>
      </c>
      <c r="AW2847" s="9">
        <v>3.3397038000000001</v>
      </c>
      <c r="AX2847" s="12">
        <f ca="1">IFERROR(__xludf.DUMMYFUNCTION("1-(PERCENTRANK(FILTER(AG:AG, $A:$A=$A2847), $AG2847))"),0.01)</f>
        <v>0.01</v>
      </c>
      <c r="AY2847" s="13">
        <f ca="1">IFERROR(__xludf.DUMMYFUNCTION("PERCENTRANK(FILTER(K:K, $A:$A=$A2847), $K2847)"),0.035)</f>
        <v>3.5000000000000003E-2</v>
      </c>
      <c r="AZ2847" s="13">
        <f ca="1">IFERROR(__xludf.DUMMYFUNCTION("PERCENTRANK(FILTER(I:I, $A:$A=$A2847), $I2847)"),0.022)</f>
        <v>2.1999999999999999E-2</v>
      </c>
      <c r="BA2847" s="12">
        <f ca="1">IFERROR(__xludf.DUMMYFUNCTION("PERCENTRANK(FILTER(AI:AI, $A:$A=$A2847), $AI2847)"),0.507)</f>
        <v>0.50700000000000001</v>
      </c>
      <c r="BB2847" s="13">
        <f ca="1">IFERROR(__xludf.DUMMYFUNCTION("PERCENTRANK(FILTER(AT:AT, $A:$A=$A2847), $AT2847)"),0.024)</f>
        <v>2.4E-2</v>
      </c>
      <c r="BC2847" s="13">
        <f ca="1">IFERROR(__xludf.DUMMYFUNCTION("PERCENTRANK(FILTER(AU:AU, $A:$A=$A2847), $AU2847)"),0.085)</f>
        <v>8.5000000000000006E-2</v>
      </c>
      <c r="BM2847" s="9">
        <v>0.17808536999999999</v>
      </c>
      <c r="BN2847" s="9">
        <v>6.2213606999999997E-2</v>
      </c>
      <c r="BO2847" s="9">
        <v>2.25</v>
      </c>
      <c r="BP2847" s="9">
        <v>13.3</v>
      </c>
      <c r="BQ2847" s="9">
        <v>0</v>
      </c>
      <c r="BR2847" s="9">
        <v>4.6666664999999998</v>
      </c>
      <c r="BS2847" s="9">
        <v>11.05777</v>
      </c>
      <c r="BT2847" s="9">
        <v>8.7482589999999991</v>
      </c>
      <c r="BU2847" s="9">
        <v>1.2109228000000001</v>
      </c>
      <c r="BV2847" s="9">
        <v>2.0332634000000001</v>
      </c>
      <c r="BW2847" s="9">
        <v>11.862598999999999</v>
      </c>
      <c r="BX2847" s="9">
        <v>6.8520206999999997</v>
      </c>
      <c r="BY2847" s="9">
        <v>7.0173186999999997</v>
      </c>
      <c r="BZ2847" s="9">
        <v>5.1790940000000001</v>
      </c>
      <c r="CA2847" s="9">
        <v>57.312164000000003</v>
      </c>
      <c r="CB2847" s="9">
        <v>77.065420000000003</v>
      </c>
      <c r="CC2847" s="9">
        <v>58.629150000000003</v>
      </c>
      <c r="CD2847" s="9">
        <v>84.21893</v>
      </c>
    </row>
    <row r="2848" spans="1:82" ht="15.75" hidden="1" customHeight="1" x14ac:dyDescent="0.2">
      <c r="A2848" s="9" t="s">
        <v>81</v>
      </c>
      <c r="B2848" s="9" t="s">
        <v>6749</v>
      </c>
      <c r="C2848" s="9">
        <v>9495</v>
      </c>
      <c r="D2848" s="9">
        <v>1</v>
      </c>
      <c r="E2848" s="9">
        <v>1.9791264332156999</v>
      </c>
      <c r="F2848" s="9">
        <v>63</v>
      </c>
      <c r="G2848" s="9">
        <v>36.123817000000003</v>
      </c>
      <c r="H2848" s="9">
        <v>22</v>
      </c>
      <c r="I2848" s="16">
        <v>7.5892940727002896E-6</v>
      </c>
      <c r="J2848" s="9">
        <v>0.100703144875815</v>
      </c>
      <c r="K2848" s="9">
        <v>0</v>
      </c>
      <c r="L2848" s="11">
        <v>6.57248716410798E-7</v>
      </c>
      <c r="M2848" s="11">
        <v>4.0487378886278997E-6</v>
      </c>
      <c r="N2848" s="9">
        <v>1.5873015873015799E-2</v>
      </c>
      <c r="O2848" s="9">
        <v>5.4787300270580097E-2</v>
      </c>
      <c r="P2848" s="9" t="s">
        <v>6750</v>
      </c>
      <c r="Q2848" s="9">
        <v>102361101</v>
      </c>
      <c r="R2848" s="9" t="s">
        <v>4759</v>
      </c>
      <c r="S2848" s="9">
        <v>18205</v>
      </c>
      <c r="T2848" s="9">
        <v>40.296125489558598</v>
      </c>
      <c r="U2848" s="9">
        <v>-121.133466878202</v>
      </c>
      <c r="V2848" s="9">
        <v>14</v>
      </c>
      <c r="W2848" s="9">
        <v>7</v>
      </c>
      <c r="X2848" s="9">
        <v>7568.0133920394001</v>
      </c>
      <c r="Z2848" s="9">
        <v>6497.5751153579004</v>
      </c>
      <c r="AB2848" s="9">
        <v>1070.4382766814899</v>
      </c>
      <c r="AC2848" s="9">
        <v>3707.1238122167601</v>
      </c>
      <c r="AD2848" s="9">
        <v>1070.4382766814899</v>
      </c>
      <c r="AE2848" s="11">
        <v>8.9072233549813905E-5</v>
      </c>
      <c r="AF2848" s="9">
        <v>1.6696446959940599E-4</v>
      </c>
      <c r="AG2848" s="9">
        <v>2853</v>
      </c>
      <c r="AH2848" s="9">
        <v>6.9473669999999998</v>
      </c>
      <c r="AI2848" s="9">
        <v>26.095856000000001</v>
      </c>
      <c r="AJ2848" s="9">
        <v>2</v>
      </c>
      <c r="AK2848" s="9">
        <v>2.2146332000000002</v>
      </c>
      <c r="AL2848" s="9">
        <v>6.0833360000000001</v>
      </c>
      <c r="AM2848" s="9">
        <v>-0.51841979999999999</v>
      </c>
      <c r="AN2848" s="9">
        <v>2.0933334000000001E-2</v>
      </c>
      <c r="AO2848" s="9">
        <v>3.9346833000000001E-3</v>
      </c>
      <c r="AP2848" s="9">
        <v>2.410301</v>
      </c>
      <c r="AQ2848" s="9">
        <v>289.81981999999999</v>
      </c>
      <c r="AR2848" s="9">
        <v>45.634098000000002</v>
      </c>
      <c r="AS2848" s="9">
        <v>36.026187999999998</v>
      </c>
      <c r="AT2848" s="9">
        <v>0.95123446</v>
      </c>
      <c r="AU2848" s="9">
        <v>12.537165999999999</v>
      </c>
      <c r="AV2848" s="9">
        <v>14.625323</v>
      </c>
      <c r="AW2848" s="9">
        <v>1.7023687000000001</v>
      </c>
      <c r="AX2848" s="12">
        <f ca="1">IFERROR(__xludf.DUMMYFUNCTION("1-(PERCENTRANK(FILTER(AG:AG, $A:$A=$A2848), $AG2848))"),0.017)</f>
        <v>1.7000000000000001E-2</v>
      </c>
      <c r="AY2848" s="13">
        <f ca="1">IFERROR(__xludf.DUMMYFUNCTION("PERCENTRANK(FILTER(K:K, $A:$A=$A2848), $K2848)"),0)</f>
        <v>0</v>
      </c>
      <c r="AZ2848" s="13">
        <f ca="1">IFERROR(__xludf.DUMMYFUNCTION("PERCENTRANK(FILTER(I:I, $A:$A=$A2848), $I2848)"),0.04)</f>
        <v>0.04</v>
      </c>
      <c r="BA2848" s="12">
        <f ca="1">IFERROR(__xludf.DUMMYFUNCTION("PERCENTRANK(FILTER(AI:AI, $A:$A=$A2848), $AI2848)"),0.939)</f>
        <v>0.93899999999999995</v>
      </c>
      <c r="BB2848" s="13">
        <f ca="1">IFERROR(__xludf.DUMMYFUNCTION("PERCENTRANK(FILTER(AT:AT, $A:$A=$A2848), $AT2848)"),0.026)</f>
        <v>2.5999999999999999E-2</v>
      </c>
      <c r="BC2848" s="13">
        <f ca="1">IFERROR(__xludf.DUMMYFUNCTION("PERCENTRANK(FILTER(AU:AU, $A:$A=$A2848), $AU2848)"),0.688)</f>
        <v>0.68799999999999994</v>
      </c>
      <c r="BM2848" s="9">
        <v>0.26035910000000001</v>
      </c>
      <c r="BN2848" s="9">
        <v>3.4385880000000001E-2</v>
      </c>
      <c r="BO2848" s="9">
        <v>1.3333333999999999</v>
      </c>
      <c r="BP2848" s="9">
        <v>14.833333</v>
      </c>
      <c r="BQ2848" s="9">
        <v>0</v>
      </c>
      <c r="BR2848" s="9">
        <v>0.84</v>
      </c>
      <c r="BS2848" s="9">
        <v>14.956821</v>
      </c>
      <c r="BT2848" s="9">
        <v>11.221105</v>
      </c>
      <c r="BU2848" s="9">
        <v>1.6721568</v>
      </c>
      <c r="BV2848" s="9">
        <v>2.9294229999999999</v>
      </c>
      <c r="BW2848" s="9">
        <v>11.974129</v>
      </c>
      <c r="BX2848" s="9">
        <v>5.7892327000000003</v>
      </c>
      <c r="BY2848" s="9">
        <v>7.3369846000000001</v>
      </c>
      <c r="BZ2848" s="9">
        <v>4.5064890000000002</v>
      </c>
      <c r="CA2848" s="9">
        <v>63.304659999999998</v>
      </c>
      <c r="CB2848" s="9">
        <v>99.253510000000006</v>
      </c>
      <c r="CC2848" s="9">
        <v>58.430804999999999</v>
      </c>
      <c r="CD2848" s="9">
        <v>91.992869999999996</v>
      </c>
    </row>
    <row r="2849" spans="1:82" ht="15.75" hidden="1" customHeight="1" x14ac:dyDescent="0.2">
      <c r="A2849" s="9" t="s">
        <v>106</v>
      </c>
      <c r="B2849" s="9" t="s">
        <v>6751</v>
      </c>
      <c r="C2849" s="9">
        <v>3911</v>
      </c>
      <c r="D2849" s="9">
        <v>4</v>
      </c>
      <c r="E2849" s="9">
        <v>5.1181367518857197</v>
      </c>
      <c r="F2849" s="9">
        <v>17</v>
      </c>
      <c r="G2849" s="9">
        <v>12.075322</v>
      </c>
      <c r="H2849" s="9">
        <v>6</v>
      </c>
      <c r="I2849" s="16">
        <v>1.42248519902447E-5</v>
      </c>
      <c r="J2849" s="9">
        <v>1.66925178798326</v>
      </c>
      <c r="K2849" s="9">
        <v>7.40587683394551E-2</v>
      </c>
      <c r="L2849" s="11">
        <v>2.8347940125341401E-5</v>
      </c>
      <c r="M2849" s="11">
        <v>4.0037738244791399E-6</v>
      </c>
      <c r="N2849" s="9">
        <v>0.23529411764705799</v>
      </c>
      <c r="O2849" s="9">
        <v>0.42385094888618302</v>
      </c>
      <c r="P2849" s="9" t="s">
        <v>6752</v>
      </c>
      <c r="Q2849" s="9">
        <v>182071101</v>
      </c>
      <c r="R2849" s="9" t="s">
        <v>6753</v>
      </c>
      <c r="S2849" s="9">
        <v>77978</v>
      </c>
      <c r="T2849" s="9">
        <v>36.479532999665501</v>
      </c>
      <c r="U2849" s="9">
        <v>-121.41416651663999</v>
      </c>
      <c r="V2849" s="9">
        <v>196</v>
      </c>
      <c r="W2849" s="9">
        <v>178</v>
      </c>
      <c r="X2849" s="9">
        <v>47160.067230804598</v>
      </c>
      <c r="Z2849" s="9">
        <v>40895.734243111998</v>
      </c>
      <c r="AB2849" s="9">
        <v>6264.33298769251</v>
      </c>
      <c r="AC2849" s="9">
        <v>3393.7442849076901</v>
      </c>
      <c r="AD2849" s="9">
        <v>1023.1770843683</v>
      </c>
      <c r="AE2849" s="11">
        <v>2.4022642946874799E-5</v>
      </c>
      <c r="AF2849" s="11">
        <v>8.5349111941468396E-5</v>
      </c>
      <c r="AG2849" s="9">
        <v>2854</v>
      </c>
      <c r="AH2849" s="9">
        <v>2.0846193</v>
      </c>
      <c r="AI2849" s="9">
        <v>5.0615386999999998</v>
      </c>
      <c r="AJ2849" s="9">
        <v>2</v>
      </c>
      <c r="AK2849" s="9">
        <v>2.8128354999999998</v>
      </c>
      <c r="AL2849" s="9">
        <v>6.9543929999999996</v>
      </c>
      <c r="AM2849" s="9">
        <v>-1.9754335000000001</v>
      </c>
      <c r="AN2849" s="9">
        <v>5.4545454E-3</v>
      </c>
      <c r="AO2849" s="9">
        <v>5.6732850000000001E-3</v>
      </c>
      <c r="AP2849" s="9">
        <v>1.1479493000000001</v>
      </c>
      <c r="AQ2849" s="9">
        <v>295.6071</v>
      </c>
      <c r="AR2849" s="9">
        <v>45.879227</v>
      </c>
      <c r="AS2849" s="9">
        <v>37.562550000000002</v>
      </c>
      <c r="AT2849" s="9">
        <v>1.1186788000000001</v>
      </c>
      <c r="AU2849" s="9">
        <v>12.690922</v>
      </c>
      <c r="AV2849" s="9">
        <v>13.722398</v>
      </c>
      <c r="AW2849" s="9">
        <v>0</v>
      </c>
      <c r="AX2849" s="12">
        <f ca="1">IFERROR(__xludf.DUMMYFUNCTION("1-(PERCENTRANK(FILTER(AG:AG, $A:$A=$A2849), $AG2849))"),0.02)</f>
        <v>0.02</v>
      </c>
      <c r="AY2849" s="13">
        <f ca="1">IFERROR(__xludf.DUMMYFUNCTION("PERCENTRANK(FILTER(K:K, $A:$A=$A2849), $K2849)"),0.067)</f>
        <v>6.7000000000000004E-2</v>
      </c>
      <c r="AZ2849" s="13">
        <f ca="1">IFERROR(__xludf.DUMMYFUNCTION("PERCENTRANK(FILTER(I:I, $A:$A=$A2849), $I2849)"),0.033)</f>
        <v>3.3000000000000002E-2</v>
      </c>
      <c r="BA2849" s="12">
        <f ca="1">IFERROR(__xludf.DUMMYFUNCTION("PERCENTRANK(FILTER(AI:AI, $A:$A=$A2849), $AI2849)"),0.26)</f>
        <v>0.26</v>
      </c>
      <c r="BB2849" s="13">
        <f ca="1">IFERROR(__xludf.DUMMYFUNCTION("PERCENTRANK(FILTER(AT:AT, $A:$A=$A2849), $AT2849)"),0.826)</f>
        <v>0.82599999999999996</v>
      </c>
      <c r="BC2849" s="13">
        <f ca="1">IFERROR(__xludf.DUMMYFUNCTION("PERCENTRANK(FILTER(AU:AU, $A:$A=$A2849), $AU2849)"),0.051)</f>
        <v>5.0999999999999997E-2</v>
      </c>
      <c r="BM2849" s="9">
        <v>0.12679372999999999</v>
      </c>
      <c r="BN2849" s="9">
        <v>1.2E-2</v>
      </c>
      <c r="BO2849" s="9">
        <v>1.1333333000000001</v>
      </c>
      <c r="BP2849" s="9">
        <v>12.933332999999999</v>
      </c>
      <c r="BQ2849" s="9">
        <v>4.9454547000000001E-2</v>
      </c>
      <c r="BR2849" s="9">
        <v>0.3090909</v>
      </c>
      <c r="BS2849" s="9">
        <v>8.5258079999999996</v>
      </c>
      <c r="BT2849" s="9">
        <v>8.1888140000000007</v>
      </c>
      <c r="BU2849" s="9">
        <v>1.9181558000000001</v>
      </c>
      <c r="BV2849" s="9">
        <v>3.3043</v>
      </c>
      <c r="BW2849" s="9">
        <v>12.074051000000001</v>
      </c>
      <c r="BX2849" s="9">
        <v>8.6159029999999994</v>
      </c>
      <c r="BY2849" s="9">
        <v>8.5368530000000007</v>
      </c>
      <c r="BZ2849" s="9">
        <v>6.2001742999999996</v>
      </c>
      <c r="CA2849" s="9">
        <v>60.422404999999998</v>
      </c>
      <c r="CB2849" s="9">
        <v>77.657340000000005</v>
      </c>
      <c r="CC2849" s="9">
        <v>55.187607</v>
      </c>
      <c r="CD2849" s="9">
        <v>76.062049999999999</v>
      </c>
    </row>
    <row r="2850" spans="1:82" ht="15.75" hidden="1" customHeight="1" x14ac:dyDescent="0.2">
      <c r="A2850" s="9" t="s">
        <v>113</v>
      </c>
      <c r="B2850" s="9" t="s">
        <v>6754</v>
      </c>
      <c r="C2850" s="9">
        <v>1985</v>
      </c>
      <c r="D2850" s="9">
        <v>15</v>
      </c>
      <c r="E2850" s="9">
        <v>41.577743004775101</v>
      </c>
      <c r="F2850" s="9">
        <v>237</v>
      </c>
      <c r="G2850" s="9">
        <v>137.11922000000001</v>
      </c>
      <c r="H2850" s="9">
        <v>42</v>
      </c>
      <c r="I2850" s="16">
        <v>3.42601021110394E-6</v>
      </c>
      <c r="J2850" s="9">
        <v>3.7817910570210098E-2</v>
      </c>
      <c r="K2850" s="9">
        <v>1.4853367068073</v>
      </c>
      <c r="L2850" s="11">
        <v>1.2956451404051101E-7</v>
      </c>
      <c r="M2850" s="11">
        <v>3.94890297984266E-6</v>
      </c>
      <c r="N2850" s="9">
        <v>6.3291139240506306E-2</v>
      </c>
      <c r="O2850" s="9">
        <v>0.30322331135651698</v>
      </c>
      <c r="P2850" s="9" t="s">
        <v>6755</v>
      </c>
      <c r="Q2850" s="9">
        <v>254061103</v>
      </c>
      <c r="R2850" s="9" t="s">
        <v>728</v>
      </c>
      <c r="S2850" s="9">
        <v>7170</v>
      </c>
      <c r="T2850" s="9">
        <v>36.7263042313608</v>
      </c>
      <c r="U2850" s="9">
        <v>-118.99564958279601</v>
      </c>
      <c r="V2850" s="9">
        <v>91</v>
      </c>
      <c r="W2850" s="9">
        <v>99</v>
      </c>
      <c r="X2850" s="9">
        <v>11356.4783460668</v>
      </c>
      <c r="Z2850" s="9">
        <v>8635.1098652135297</v>
      </c>
      <c r="AB2850" s="9">
        <v>2721.3684808533399</v>
      </c>
      <c r="AC2850" s="9">
        <v>8635.1098652135297</v>
      </c>
      <c r="AD2850" s="9">
        <v>2721.3684808533399</v>
      </c>
      <c r="AE2850" s="9">
        <v>1.65853925153391E-4</v>
      </c>
      <c r="AF2850" s="9">
        <v>1.4389242886636501E-4</v>
      </c>
      <c r="AG2850" s="9">
        <v>2855</v>
      </c>
      <c r="AH2850" s="9">
        <v>12.46303</v>
      </c>
      <c r="AI2850" s="9">
        <v>33.669387999999998</v>
      </c>
      <c r="AJ2850" s="9">
        <v>2</v>
      </c>
      <c r="AK2850" s="9">
        <v>2.0076494</v>
      </c>
      <c r="AL2850" s="9">
        <v>4.9030779999999998</v>
      </c>
      <c r="AM2850" s="9">
        <v>-0.31872874000000001</v>
      </c>
      <c r="AN2850" s="9">
        <v>4.6078432000000002E-2</v>
      </c>
      <c r="AO2850" s="9">
        <v>3.9615001999999998E-3</v>
      </c>
      <c r="AP2850" s="9">
        <v>2.4292902999999999</v>
      </c>
      <c r="AQ2850" s="9">
        <v>289.60692999999998</v>
      </c>
      <c r="AR2850" s="9">
        <v>57.511386999999999</v>
      </c>
      <c r="AS2850" s="9">
        <v>37.650196000000001</v>
      </c>
      <c r="AT2850" s="9">
        <v>0.98975400000000002</v>
      </c>
      <c r="AU2850" s="9">
        <v>9.8558369999999993</v>
      </c>
      <c r="AV2850" s="9">
        <v>11.389056</v>
      </c>
      <c r="AW2850" s="9">
        <v>1.1031660999999999</v>
      </c>
      <c r="AX2850" s="12">
        <f ca="1">IFERROR(__xludf.DUMMYFUNCTION("1-(PERCENTRANK(FILTER(AG:AG, $A:$A=$A2850), $AG2850))"),0.02)</f>
        <v>0.02</v>
      </c>
      <c r="AY2850" s="13">
        <f ca="1">IFERROR(__xludf.DUMMYFUNCTION("PERCENTRANK(FILTER(K:K, $A:$A=$A2850), $K2850)"),0.08)</f>
        <v>0.08</v>
      </c>
      <c r="AZ2850" s="13">
        <f ca="1">IFERROR(__xludf.DUMMYFUNCTION("PERCENTRANK(FILTER(I:I, $A:$A=$A2850), $I2850)"),0.018)</f>
        <v>1.7999999999999999E-2</v>
      </c>
      <c r="BA2850" s="12">
        <f ca="1">IFERROR(__xludf.DUMMYFUNCTION("PERCENTRANK(FILTER(AI:AI, $A:$A=$A2850), $AI2850)"),0.984)</f>
        <v>0.98399999999999999</v>
      </c>
      <c r="BB2850" s="13">
        <f ca="1">IFERROR(__xludf.DUMMYFUNCTION("PERCENTRANK(FILTER(AT:AT, $A:$A=$A2850), $AT2850)"),0.044)</f>
        <v>4.3999999999999997E-2</v>
      </c>
      <c r="BC2850" s="13">
        <f ca="1">IFERROR(__xludf.DUMMYFUNCTION("PERCENTRANK(FILTER(AU:AU, $A:$A=$A2850), $AU2850)"),0.044)</f>
        <v>4.3999999999999997E-2</v>
      </c>
      <c r="BM2850" s="9">
        <v>9.3106545999999998E-2</v>
      </c>
      <c r="BN2850" s="9">
        <v>9.2801700000000001E-2</v>
      </c>
      <c r="BO2850" s="9">
        <v>2.3692307000000001</v>
      </c>
      <c r="BP2850" s="9">
        <v>13.584616</v>
      </c>
      <c r="BQ2850" s="9">
        <v>0.19588235000000001</v>
      </c>
      <c r="BR2850" s="9">
        <v>2.3235294999999998</v>
      </c>
      <c r="BS2850" s="9">
        <v>5.5923480000000003</v>
      </c>
      <c r="BT2850" s="9">
        <v>5.4982879999999996</v>
      </c>
      <c r="BU2850" s="9">
        <v>1.6654199000000001</v>
      </c>
      <c r="BV2850" s="9">
        <v>2.7395716000000001</v>
      </c>
      <c r="BW2850" s="9">
        <v>8.2197119999999995</v>
      </c>
      <c r="BX2850" s="9">
        <v>5.5274479999999997</v>
      </c>
      <c r="BY2850" s="9">
        <v>4.4456280000000001</v>
      </c>
      <c r="BZ2850" s="9">
        <v>3.3159508999999998</v>
      </c>
      <c r="CA2850" s="9">
        <v>57.768867</v>
      </c>
      <c r="CB2850" s="9">
        <v>80.769615000000002</v>
      </c>
      <c r="CC2850" s="9">
        <v>81.484030000000004</v>
      </c>
      <c r="CD2850" s="9">
        <v>95.865319999999997</v>
      </c>
    </row>
    <row r="2851" spans="1:82" ht="15.75" hidden="1" customHeight="1" x14ac:dyDescent="0.2">
      <c r="A2851" s="9" t="s">
        <v>113</v>
      </c>
      <c r="B2851" s="9" t="s">
        <v>6756</v>
      </c>
      <c r="C2851" s="9">
        <v>2844</v>
      </c>
      <c r="D2851" s="9">
        <v>1</v>
      </c>
      <c r="E2851" s="9">
        <v>2.8531581031000499</v>
      </c>
      <c r="F2851" s="9">
        <v>35</v>
      </c>
      <c r="G2851" s="9">
        <v>18.348177</v>
      </c>
      <c r="H2851" s="9">
        <v>1</v>
      </c>
      <c r="I2851" s="16">
        <v>3.90311197406845E-6</v>
      </c>
      <c r="J2851" s="9">
        <v>2.9477085150794302</v>
      </c>
      <c r="L2851" s="11">
        <v>1.150523640127E-5</v>
      </c>
      <c r="M2851" s="11">
        <v>3.90311197406845E-6</v>
      </c>
      <c r="N2851" s="9">
        <v>2.8571428571428501E-2</v>
      </c>
      <c r="O2851" s="9">
        <v>0.15550090398161101</v>
      </c>
      <c r="P2851" s="9" t="s">
        <v>6757</v>
      </c>
      <c r="Q2851" s="9">
        <v>252931103</v>
      </c>
      <c r="R2851" s="9" t="s">
        <v>6758</v>
      </c>
      <c r="S2851" s="9">
        <v>2280</v>
      </c>
      <c r="T2851" s="9">
        <v>35.016242758063697</v>
      </c>
      <c r="U2851" s="9">
        <v>-118.870893494467</v>
      </c>
      <c r="V2851" s="9">
        <v>164</v>
      </c>
      <c r="W2851" s="9">
        <v>86</v>
      </c>
      <c r="X2851" s="9">
        <v>46226.605405397</v>
      </c>
      <c r="Z2851" s="9">
        <v>44165.069523776401</v>
      </c>
      <c r="AB2851" s="9">
        <v>2061.5358816205799</v>
      </c>
      <c r="AC2851" s="9">
        <v>2624.0904066831499</v>
      </c>
      <c r="AD2851" s="9">
        <v>90.714176231796699</v>
      </c>
      <c r="AE2851" s="11">
        <v>3.90311197406845E-6</v>
      </c>
      <c r="AF2851" s="11">
        <v>3.90311197406845E-6</v>
      </c>
      <c r="AG2851" s="9">
        <v>2856</v>
      </c>
      <c r="AH2851" s="9">
        <v>0.32738107</v>
      </c>
      <c r="AI2851" s="9">
        <v>0.89056849999999999</v>
      </c>
      <c r="AJ2851" s="9">
        <v>2</v>
      </c>
      <c r="AK2851" s="9">
        <v>2.3949107999999999</v>
      </c>
      <c r="AL2851" s="9">
        <v>6.419772</v>
      </c>
      <c r="AM2851" s="9">
        <v>-0.73957300000000004</v>
      </c>
      <c r="AN2851" s="9">
        <v>7.3170729999999995E-4</v>
      </c>
      <c r="AO2851" s="9">
        <v>5.61168E-3</v>
      </c>
      <c r="AP2851" s="9">
        <v>0.6207859</v>
      </c>
      <c r="AQ2851" s="9">
        <v>299.25292999999999</v>
      </c>
      <c r="AR2851" s="9">
        <v>63.990740000000002</v>
      </c>
      <c r="AS2851" s="9">
        <v>51.1402</v>
      </c>
      <c r="AT2851" s="9">
        <v>1.7660956000000001</v>
      </c>
      <c r="AU2851" s="9">
        <v>9.5195650000000001</v>
      </c>
      <c r="AV2851" s="9">
        <v>10.150107999999999</v>
      </c>
      <c r="AW2851" s="9">
        <v>0</v>
      </c>
      <c r="AX2851" s="12">
        <f ca="1">IFERROR(__xludf.DUMMYFUNCTION("1-(PERCENTRANK(FILTER(AG:AG, $A:$A=$A2851), $AG2851))"),0.018)</f>
        <v>1.7999999999999999E-2</v>
      </c>
      <c r="AY2851" s="13">
        <f ca="1">IFERROR(__xludf.DUMMYFUNCTION("PERCENTRANK(FILTER(K:K, $A:$A=$A2851), $K2851)"),0)</f>
        <v>0</v>
      </c>
      <c r="AZ2851" s="13">
        <f ca="1">IFERROR(__xludf.DUMMYFUNCTION("PERCENTRANK(FILTER(I:I, $A:$A=$A2851), $I2851)"),0.02)</f>
        <v>0.02</v>
      </c>
      <c r="BA2851" s="12">
        <f ca="1">IFERROR(__xludf.DUMMYFUNCTION("PERCENTRANK(FILTER(AI:AI, $A:$A=$A2851), $AI2851)"),0.011)</f>
        <v>1.0999999999999999E-2</v>
      </c>
      <c r="BB2851" s="13">
        <f ca="1">IFERROR(__xludf.DUMMYFUNCTION("PERCENTRANK(FILTER(AT:AT, $A:$A=$A2851), $AT2851)"),0.991)</f>
        <v>0.99099999999999999</v>
      </c>
      <c r="BC2851" s="13">
        <f ca="1">IFERROR(__xludf.DUMMYFUNCTION("PERCENTRANK(FILTER(AU:AU, $A:$A=$A2851), $AU2851)"),0.024)</f>
        <v>2.4E-2</v>
      </c>
      <c r="BM2851" s="9">
        <v>0.12798592</v>
      </c>
      <c r="BN2851" s="9">
        <v>1.4634145999999999E-3</v>
      </c>
      <c r="BO2851" s="9">
        <v>1.0909091</v>
      </c>
      <c r="BP2851" s="9">
        <v>12.727273</v>
      </c>
      <c r="BQ2851" s="9">
        <v>0.1402439</v>
      </c>
      <c r="BR2851" s="9">
        <v>0.85365855999999996</v>
      </c>
      <c r="BS2851" s="9">
        <v>9.0771130000000007</v>
      </c>
      <c r="BT2851" s="9">
        <v>8.2070229999999995</v>
      </c>
      <c r="BU2851" s="9">
        <v>3.2466338000000001</v>
      </c>
      <c r="BV2851" s="9">
        <v>4.4507747000000002</v>
      </c>
      <c r="BW2851" s="9">
        <v>7.2626423999999998</v>
      </c>
      <c r="BX2851" s="9">
        <v>4.9224009999999998</v>
      </c>
      <c r="BY2851" s="9">
        <v>4.5982384999999999</v>
      </c>
      <c r="BZ2851" s="9">
        <v>3.2164031999999998</v>
      </c>
      <c r="CA2851" s="9">
        <v>82.785445999999993</v>
      </c>
      <c r="CB2851" s="9">
        <v>107.89516</v>
      </c>
      <c r="CC2851" s="9">
        <v>85.488190000000003</v>
      </c>
      <c r="CD2851" s="9">
        <v>99.796019999999999</v>
      </c>
    </row>
    <row r="2852" spans="1:82" ht="15.75" hidden="1" customHeight="1" x14ac:dyDescent="0.2">
      <c r="A2852" s="9" t="s">
        <v>106</v>
      </c>
      <c r="B2852" s="9" t="s">
        <v>6759</v>
      </c>
      <c r="C2852" s="9">
        <v>7116</v>
      </c>
      <c r="D2852" s="9">
        <v>1</v>
      </c>
      <c r="E2852" s="9">
        <v>1.2047607147646899</v>
      </c>
      <c r="F2852" s="9">
        <v>3</v>
      </c>
      <c r="G2852" s="9">
        <v>2.3355966000000001</v>
      </c>
      <c r="H2852" s="9">
        <v>2</v>
      </c>
      <c r="I2852" s="16">
        <v>2.1309687326720399E-5</v>
      </c>
      <c r="J2852" s="9">
        <v>0.82562267417806501</v>
      </c>
      <c r="K2852" s="9">
        <v>0.178240424877913</v>
      </c>
      <c r="L2852" s="11">
        <v>1.7348804753500601E-5</v>
      </c>
      <c r="M2852" s="11">
        <v>3.8536595677596196E-6</v>
      </c>
      <c r="N2852" s="9">
        <v>0.33333333333333298</v>
      </c>
      <c r="O2852" s="9">
        <v>0.51582569295533098</v>
      </c>
      <c r="P2852" s="9" t="s">
        <v>6760</v>
      </c>
      <c r="Q2852" s="9">
        <v>183031101</v>
      </c>
      <c r="R2852" s="9" t="s">
        <v>5888</v>
      </c>
      <c r="S2852" s="9">
        <v>98478</v>
      </c>
      <c r="T2852" s="9">
        <v>34.7403069254729</v>
      </c>
      <c r="U2852" s="9">
        <v>-120.22688612275201</v>
      </c>
      <c r="V2852" s="9">
        <v>41</v>
      </c>
      <c r="W2852" s="9">
        <v>18</v>
      </c>
      <c r="X2852" s="9">
        <v>8897.6587710063395</v>
      </c>
      <c r="Z2852" s="9">
        <v>7936.2416872290096</v>
      </c>
      <c r="AB2852" s="9">
        <v>961.41708377733403</v>
      </c>
      <c r="AC2852" s="9">
        <v>7555.7379779559697</v>
      </c>
      <c r="AD2852" s="9">
        <v>579.31786215982697</v>
      </c>
      <c r="AE2852" s="11">
        <v>7.7073191355192494E-6</v>
      </c>
      <c r="AF2852" s="11">
        <v>4.26193746534409E-5</v>
      </c>
      <c r="AG2852" s="9">
        <v>2857</v>
      </c>
      <c r="AH2852" s="9">
        <v>0.64491259999999995</v>
      </c>
      <c r="AI2852" s="9">
        <v>2.4016234999999999</v>
      </c>
      <c r="AJ2852" s="9">
        <v>2</v>
      </c>
      <c r="AK2852" s="9">
        <v>2.8829150000000001</v>
      </c>
      <c r="AL2852" s="9">
        <v>8.1583269999999999</v>
      </c>
      <c r="AM2852" s="9">
        <v>-2.1170175000000002</v>
      </c>
      <c r="AN2852" s="9">
        <v>4.7826086999999996E-3</v>
      </c>
      <c r="AO2852" s="9">
        <v>6.9589433000000001E-3</v>
      </c>
      <c r="AP2852" s="9">
        <v>0.90402550000000004</v>
      </c>
      <c r="AQ2852" s="9">
        <v>297.13995</v>
      </c>
      <c r="AR2852" s="9">
        <v>36.562973</v>
      </c>
      <c r="AS2852" s="9">
        <v>34.838329999999999</v>
      </c>
      <c r="AT2852" s="9">
        <v>1.009431</v>
      </c>
      <c r="AU2852" s="9">
        <v>14.926059</v>
      </c>
      <c r="AV2852" s="9">
        <v>15.651668000000001</v>
      </c>
      <c r="AW2852" s="9">
        <v>0.11357357</v>
      </c>
      <c r="AX2852" s="12">
        <f ca="1">IFERROR(__xludf.DUMMYFUNCTION("1-(PERCENTRANK(FILTER(AG:AG, $A:$A=$A2852), $AG2852))"),0.018)</f>
        <v>1.7999999999999999E-2</v>
      </c>
      <c r="AY2852" s="13">
        <f ca="1">IFERROR(__xludf.DUMMYFUNCTION("PERCENTRANK(FILTER(K:K, $A:$A=$A2852), $K2852)"),0.095)</f>
        <v>9.5000000000000001E-2</v>
      </c>
      <c r="AZ2852" s="13">
        <f ca="1">IFERROR(__xludf.DUMMYFUNCTION("PERCENTRANK(FILTER(I:I, $A:$A=$A2852), $I2852)"),0.148)</f>
        <v>0.14799999999999999</v>
      </c>
      <c r="BA2852" s="12">
        <f ca="1">IFERROR(__xludf.DUMMYFUNCTION("PERCENTRANK(FILTER(AI:AI, $A:$A=$A2852), $AI2852)"),0.057)</f>
        <v>5.7000000000000002E-2</v>
      </c>
      <c r="BB2852" s="13">
        <f ca="1">IFERROR(__xludf.DUMMYFUNCTION("PERCENTRANK(FILTER(AT:AT, $A:$A=$A2852), $AT2852)"),0.65)</f>
        <v>0.65</v>
      </c>
      <c r="BC2852" s="13">
        <f ca="1">IFERROR(__xludf.DUMMYFUNCTION("PERCENTRANK(FILTER(AU:AU, $A:$A=$A2852), $AU2852)"),0.473)</f>
        <v>0.47299999999999998</v>
      </c>
      <c r="BM2852" s="9">
        <v>0.15595184000000001</v>
      </c>
      <c r="BN2852" s="9">
        <v>4.1521740000000001E-2</v>
      </c>
      <c r="BO2852" s="9">
        <v>1.6486486</v>
      </c>
      <c r="BP2852" s="9">
        <v>12.1081085</v>
      </c>
      <c r="BQ2852" s="9">
        <v>3.6956520999999998E-3</v>
      </c>
      <c r="BR2852" s="9">
        <v>3.2608695E-2</v>
      </c>
      <c r="BS2852" s="9">
        <v>11.617944</v>
      </c>
      <c r="BT2852" s="9">
        <v>10.416463</v>
      </c>
      <c r="BU2852" s="9">
        <v>2.1281056</v>
      </c>
      <c r="BV2852" s="9">
        <v>3.0901112999999998</v>
      </c>
      <c r="BW2852" s="9">
        <v>12.815825</v>
      </c>
      <c r="BX2852" s="9">
        <v>12.001030999999999</v>
      </c>
      <c r="BY2852" s="9">
        <v>7.3981370000000002</v>
      </c>
      <c r="BZ2852" s="9">
        <v>7.3933369999999998</v>
      </c>
      <c r="CA2852" s="9">
        <v>66.866550000000004</v>
      </c>
      <c r="CB2852" s="9">
        <v>66.680539999999993</v>
      </c>
      <c r="CC2852" s="9">
        <v>56.695459999999997</v>
      </c>
      <c r="CD2852" s="9">
        <v>60.821064</v>
      </c>
    </row>
    <row r="2853" spans="1:82" ht="15.75" hidden="1" customHeight="1" x14ac:dyDescent="0.2">
      <c r="A2853" s="9" t="s">
        <v>91</v>
      </c>
      <c r="B2853" s="9" t="s">
        <v>6761</v>
      </c>
      <c r="C2853" s="9">
        <v>1956</v>
      </c>
      <c r="D2853" s="9">
        <v>2</v>
      </c>
      <c r="E2853" s="9">
        <v>7.6323182769148099</v>
      </c>
      <c r="F2853" s="9">
        <v>5</v>
      </c>
      <c r="G2853" s="9">
        <v>9.3334580000000003</v>
      </c>
      <c r="H2853" s="9">
        <v>3</v>
      </c>
      <c r="I2853" s="16">
        <v>1.26824617533808E-5</v>
      </c>
      <c r="J2853" s="9">
        <v>3.7818049858743701E-2</v>
      </c>
      <c r="K2853" s="9">
        <v>0</v>
      </c>
      <c r="L2853" s="11">
        <v>4.7962597092096898E-7</v>
      </c>
      <c r="M2853" s="11">
        <v>3.7344429983932E-6</v>
      </c>
      <c r="N2853" s="9">
        <v>0.4</v>
      </c>
      <c r="O2853" s="9">
        <v>0.81773746883919896</v>
      </c>
      <c r="P2853" s="9" t="s">
        <v>6762</v>
      </c>
      <c r="Q2853" s="9">
        <v>14091101</v>
      </c>
      <c r="R2853" s="9" t="s">
        <v>5832</v>
      </c>
      <c r="S2853" s="9" t="s">
        <v>6763</v>
      </c>
      <c r="T2853" s="9">
        <v>37.658885567911199</v>
      </c>
      <c r="U2853" s="9">
        <v>-122.051597047562</v>
      </c>
      <c r="V2853" s="9">
        <v>88</v>
      </c>
      <c r="W2853" s="9">
        <v>130</v>
      </c>
      <c r="X2853" s="9">
        <v>8175.3301254526696</v>
      </c>
      <c r="Z2853" s="9">
        <v>3163.32504189056</v>
      </c>
      <c r="AB2853" s="9">
        <v>5012.0050835620996</v>
      </c>
      <c r="AC2853" s="9">
        <v>621.91828776953002</v>
      </c>
      <c r="AD2853" s="9">
        <v>166.53340941079699</v>
      </c>
      <c r="AE2853" s="11">
        <v>1.1203328995179601E-5</v>
      </c>
      <c r="AF2853" s="11">
        <v>3.8047385260142598E-5</v>
      </c>
      <c r="AG2853" s="9">
        <v>2858</v>
      </c>
      <c r="AH2853" s="9">
        <v>1.5659466</v>
      </c>
      <c r="AI2853" s="9">
        <v>4.3871960000000003</v>
      </c>
      <c r="AJ2853" s="9">
        <v>2</v>
      </c>
      <c r="AK2853" s="9">
        <v>2.5003836000000002</v>
      </c>
      <c r="AL2853" s="9">
        <v>5.8986929999999997</v>
      </c>
      <c r="AM2853" s="9">
        <v>6.6613990000000003</v>
      </c>
      <c r="AN2853" s="9">
        <v>2.5000000000000001E-3</v>
      </c>
      <c r="AO2853" s="9">
        <v>7.1052930000000004E-3</v>
      </c>
      <c r="AP2853" s="9">
        <v>1.4594852</v>
      </c>
      <c r="AQ2853" s="9">
        <v>293.61806999999999</v>
      </c>
      <c r="AR2853" s="9">
        <v>34.252884000000002</v>
      </c>
      <c r="AS2853" s="9">
        <v>32.692303000000003</v>
      </c>
      <c r="AT2853" s="9">
        <v>0.74449469999999995</v>
      </c>
      <c r="AU2853" s="9">
        <v>15.2168665</v>
      </c>
      <c r="AV2853" s="9">
        <v>16.59929</v>
      </c>
      <c r="AW2853" s="9">
        <v>17.392050000000001</v>
      </c>
      <c r="AX2853" s="12">
        <f ca="1">IFERROR(__xludf.DUMMYFUNCTION("1-(PERCENTRANK(FILTER(AG:AG, $A:$A=$A2853), $AG2853))"),0.022)</f>
        <v>2.1999999999999999E-2</v>
      </c>
      <c r="AY2853" s="13">
        <f ca="1">IFERROR(__xludf.DUMMYFUNCTION("PERCENTRANK(FILTER(K:K, $A:$A=$A2853), $K2853)"),0)</f>
        <v>0</v>
      </c>
      <c r="AZ2853" s="13">
        <f ca="1">IFERROR(__xludf.DUMMYFUNCTION("PERCENTRANK(FILTER(I:I, $A:$A=$A2853), $I2853)"),0.027)</f>
        <v>2.7E-2</v>
      </c>
      <c r="BA2853" s="12">
        <f ca="1">IFERROR(__xludf.DUMMYFUNCTION("PERCENTRANK(FILTER(AI:AI, $A:$A=$A2853), $AI2853)"),0.074)</f>
        <v>7.3999999999999996E-2</v>
      </c>
      <c r="BB2853" s="13">
        <f ca="1">IFERROR(__xludf.DUMMYFUNCTION("PERCENTRANK(FILTER(AT:AT, $A:$A=$A2853), $AT2853)"),0.265)</f>
        <v>0.26500000000000001</v>
      </c>
      <c r="BC2853" s="13">
        <f ca="1">IFERROR(__xludf.DUMMYFUNCTION("PERCENTRANK(FILTER(AU:AU, $A:$A=$A2853), $AU2853)"),0.494)</f>
        <v>0.49399999999999999</v>
      </c>
      <c r="BM2853" s="9">
        <v>8.5381230000000002E-2</v>
      </c>
      <c r="BN2853" s="9">
        <v>5.2500001999999997E-2</v>
      </c>
      <c r="BO2853" s="9">
        <v>2.6666666999999999</v>
      </c>
      <c r="BP2853" s="9">
        <v>16.333334000000001</v>
      </c>
      <c r="BQ2853" s="9">
        <v>0.95750000000000002</v>
      </c>
      <c r="BR2853" s="9">
        <v>0.625</v>
      </c>
      <c r="BS2853" s="9">
        <v>8.8962590000000006</v>
      </c>
      <c r="BT2853" s="9">
        <v>7.791703</v>
      </c>
      <c r="BU2853" s="9">
        <v>1.6289275000000001</v>
      </c>
      <c r="BV2853" s="9">
        <v>3.1621003000000001</v>
      </c>
      <c r="BW2853" s="9">
        <v>14.644062</v>
      </c>
      <c r="BX2853" s="9">
        <v>10.46705</v>
      </c>
      <c r="BY2853" s="9">
        <v>9.7427440000000001</v>
      </c>
      <c r="BZ2853" s="9">
        <v>6.2179149999999996</v>
      </c>
      <c r="CA2853" s="9">
        <v>54.642707999999999</v>
      </c>
      <c r="CB2853" s="9">
        <v>69.296554999999998</v>
      </c>
      <c r="CC2853" s="9">
        <v>47.535217000000003</v>
      </c>
      <c r="CD2853" s="9">
        <v>69.900634999999994</v>
      </c>
    </row>
    <row r="2854" spans="1:82" ht="15.75" hidden="1" customHeight="1" x14ac:dyDescent="0.2">
      <c r="A2854" s="9" t="s">
        <v>106</v>
      </c>
      <c r="B2854" s="9" t="s">
        <v>6764</v>
      </c>
      <c r="C2854" s="9">
        <v>4391</v>
      </c>
      <c r="D2854" s="9">
        <v>0</v>
      </c>
      <c r="E2854" s="9">
        <v>0</v>
      </c>
      <c r="F2854" s="9">
        <v>3</v>
      </c>
      <c r="G2854" s="9">
        <v>1.3653384</v>
      </c>
      <c r="H2854" s="9">
        <v>2</v>
      </c>
      <c r="I2854" s="16">
        <v>8.2060112163162507E-6</v>
      </c>
      <c r="J2854" s="9">
        <v>1.5146086935835701</v>
      </c>
      <c r="K2854" s="9">
        <v>0</v>
      </c>
      <c r="L2854" s="11">
        <v>1.11424949320246E-5</v>
      </c>
      <c r="M2854" s="11">
        <v>3.6674662169389101E-6</v>
      </c>
      <c r="N2854" s="9">
        <v>0</v>
      </c>
      <c r="O2854" s="9">
        <v>0</v>
      </c>
      <c r="P2854" s="9" t="s">
        <v>6765</v>
      </c>
      <c r="Q2854" s="9">
        <v>182052101</v>
      </c>
      <c r="R2854" s="9" t="s">
        <v>6451</v>
      </c>
      <c r="S2854" s="9">
        <v>7056</v>
      </c>
      <c r="T2854" s="9">
        <v>36.467525284905797</v>
      </c>
      <c r="U2854" s="9">
        <v>-121.391015866541</v>
      </c>
      <c r="V2854" s="9">
        <v>198</v>
      </c>
      <c r="W2854" s="9">
        <v>174</v>
      </c>
      <c r="X2854" s="9">
        <v>52101.195781876202</v>
      </c>
      <c r="Z2854" s="9">
        <v>44962.857469601302</v>
      </c>
      <c r="AB2854" s="9">
        <v>7138.33831227477</v>
      </c>
      <c r="AC2854" s="9">
        <v>6257.9857884610801</v>
      </c>
      <c r="AD2854" s="9">
        <v>2347.6947793147201</v>
      </c>
      <c r="AE2854" s="11">
        <v>7.3349324338778303E-6</v>
      </c>
      <c r="AF2854" s="11">
        <v>1.6412022432632501E-5</v>
      </c>
      <c r="AG2854" s="9">
        <v>2859</v>
      </c>
      <c r="AH2854" s="9">
        <v>0.40579694999999999</v>
      </c>
      <c r="AI2854" s="9">
        <v>1.208464</v>
      </c>
      <c r="AJ2854" s="9">
        <v>2</v>
      </c>
      <c r="AK2854" s="9">
        <v>3.2166348</v>
      </c>
      <c r="AL2854" s="9">
        <v>7.6639295000000001</v>
      </c>
      <c r="AM2854" s="9">
        <v>-0.31800869999999998</v>
      </c>
      <c r="AN2854" s="9">
        <v>2.0618555999999999E-4</v>
      </c>
      <c r="AO2854" s="9">
        <v>6.3872966E-3</v>
      </c>
      <c r="AP2854" s="9">
        <v>0.7382879</v>
      </c>
      <c r="AQ2854" s="9">
        <v>296.30327999999997</v>
      </c>
      <c r="AR2854" s="9">
        <v>42.053510000000003</v>
      </c>
      <c r="AS2854" s="9">
        <v>34.941555000000001</v>
      </c>
      <c r="AT2854" s="9">
        <v>1.0411687999999999</v>
      </c>
      <c r="AU2854" s="9">
        <v>13.7371</v>
      </c>
      <c r="AV2854" s="9">
        <v>14.536754999999999</v>
      </c>
      <c r="AW2854" s="9">
        <v>0.14346294000000001</v>
      </c>
      <c r="AX2854" s="12">
        <f ca="1">IFERROR(__xludf.DUMMYFUNCTION("1-(PERCENTRANK(FILTER(AG:AG, $A:$A=$A2854), $AG2854))"),0.016)</f>
        <v>1.6E-2</v>
      </c>
      <c r="AY2854" s="13">
        <f ca="1">IFERROR(__xludf.DUMMYFUNCTION("PERCENTRANK(FILTER(K:K, $A:$A=$A2854), $K2854)"),0)</f>
        <v>0</v>
      </c>
      <c r="AZ2854" s="13">
        <f ca="1">IFERROR(__xludf.DUMMYFUNCTION("PERCENTRANK(FILTER(I:I, $A:$A=$A2854), $I2854)"),0.004)</f>
        <v>4.0000000000000001E-3</v>
      </c>
      <c r="BA2854" s="12">
        <f ca="1">IFERROR(__xludf.DUMMYFUNCTION("PERCENTRANK(FILTER(AI:AI, $A:$A=$A2854), $AI2854)"),0.007)</f>
        <v>7.0000000000000001E-3</v>
      </c>
      <c r="BB2854" s="13">
        <f ca="1">IFERROR(__xludf.DUMMYFUNCTION("PERCENTRANK(FILTER(AT:AT, $A:$A=$A2854), $AT2854)"),0.762)</f>
        <v>0.76200000000000001</v>
      </c>
      <c r="BC2854" s="13">
        <f ca="1">IFERROR(__xludf.DUMMYFUNCTION("PERCENTRANK(FILTER(AU:AU, $A:$A=$A2854), $AU2854)"),0.218)</f>
        <v>0.218</v>
      </c>
      <c r="BM2854" s="9">
        <v>7.5366390000000005E-2</v>
      </c>
      <c r="BN2854" s="9">
        <v>5.1546389999999995E-4</v>
      </c>
      <c r="BO2854" s="9">
        <v>1.1904762</v>
      </c>
      <c r="BP2854" s="9">
        <v>15.380953</v>
      </c>
      <c r="BQ2854" s="9">
        <v>0</v>
      </c>
      <c r="BR2854" s="9">
        <v>3.0927835000000001E-2</v>
      </c>
      <c r="BS2854" s="9">
        <v>8.1032379999999993</v>
      </c>
      <c r="BT2854" s="9">
        <v>7.9982090000000001</v>
      </c>
      <c r="BU2854" s="9">
        <v>1.9440347</v>
      </c>
      <c r="BV2854" s="9">
        <v>3.2617151999999998</v>
      </c>
      <c r="BW2854" s="9">
        <v>12.494109999999999</v>
      </c>
      <c r="BX2854" s="9">
        <v>9.0388800000000007</v>
      </c>
      <c r="BY2854" s="9">
        <v>7.6220713</v>
      </c>
      <c r="BZ2854" s="9">
        <v>5.4716681999999999</v>
      </c>
      <c r="CA2854" s="9">
        <v>57.848010000000002</v>
      </c>
      <c r="CB2854" s="9">
        <v>71.061520000000002</v>
      </c>
      <c r="CC2854" s="9">
        <v>55.668289999999999</v>
      </c>
      <c r="CD2854" s="9">
        <v>75.605220000000003</v>
      </c>
    </row>
    <row r="2855" spans="1:82" ht="15.75" hidden="1" customHeight="1" x14ac:dyDescent="0.2">
      <c r="A2855" s="9" t="s">
        <v>91</v>
      </c>
      <c r="B2855" s="9" t="s">
        <v>6766</v>
      </c>
      <c r="C2855" s="9">
        <v>4237</v>
      </c>
      <c r="D2855" s="9">
        <v>5</v>
      </c>
      <c r="E2855" s="9">
        <v>15.4002148582674</v>
      </c>
      <c r="F2855" s="9">
        <v>10</v>
      </c>
      <c r="G2855" s="9">
        <v>18.234776</v>
      </c>
      <c r="H2855" s="9">
        <v>2</v>
      </c>
      <c r="I2855" s="16">
        <v>7.9854025898384794E-6</v>
      </c>
      <c r="J2855" s="9">
        <v>3.7818049858743701E-2</v>
      </c>
      <c r="K2855" s="9">
        <v>0</v>
      </c>
      <c r="L2855" s="11">
        <v>3.0199235328465302E-7</v>
      </c>
      <c r="M2855" s="11">
        <v>3.6587121030606702E-6</v>
      </c>
      <c r="N2855" s="9">
        <v>0.5</v>
      </c>
      <c r="O2855" s="9">
        <v>0.84455192891033604</v>
      </c>
      <c r="P2855" s="9" t="s">
        <v>6767</v>
      </c>
      <c r="Q2855" s="9">
        <v>24031103</v>
      </c>
      <c r="R2855" s="9" t="s">
        <v>6120</v>
      </c>
      <c r="S2855" s="9">
        <v>8956</v>
      </c>
      <c r="T2855" s="9">
        <v>37.506666849204997</v>
      </c>
      <c r="U2855" s="9">
        <v>-122.287084534165</v>
      </c>
      <c r="V2855" s="9">
        <v>64</v>
      </c>
      <c r="W2855" s="9">
        <v>113</v>
      </c>
      <c r="X2855" s="9">
        <v>7466.1331231680197</v>
      </c>
      <c r="Z2855" s="9">
        <v>2231.1916527359499</v>
      </c>
      <c r="AB2855" s="9">
        <v>5234.9414704320598</v>
      </c>
      <c r="AC2855" s="9">
        <v>228.07156170270201</v>
      </c>
      <c r="AD2855" s="9">
        <v>1186.8040346595101</v>
      </c>
      <c r="AE2855" s="11">
        <v>7.3174242061213497E-6</v>
      </c>
      <c r="AF2855" s="11">
        <v>1.5970805179676901E-5</v>
      </c>
      <c r="AG2855" s="9">
        <v>2860</v>
      </c>
      <c r="AH2855" s="9">
        <v>1.0262403</v>
      </c>
      <c r="AI2855" s="9">
        <v>4.0124190000000004</v>
      </c>
      <c r="AJ2855" s="9">
        <v>2</v>
      </c>
      <c r="AK2855" s="9">
        <v>2.7969835000000001</v>
      </c>
      <c r="AL2855" s="9">
        <v>6.8538399999999999</v>
      </c>
      <c r="AM2855" s="9">
        <v>-0.76670914999999995</v>
      </c>
      <c r="AN2855" s="9">
        <v>2.4E-2</v>
      </c>
      <c r="AO2855" s="9">
        <v>7.0027424999999999E-3</v>
      </c>
      <c r="AP2855" s="9">
        <v>1.4126365999999999</v>
      </c>
      <c r="AQ2855" s="9">
        <v>294.73642000000001</v>
      </c>
      <c r="AR2855" s="9">
        <v>33.990634999999997</v>
      </c>
      <c r="AS2855" s="9">
        <v>29.221283</v>
      </c>
      <c r="AT2855" s="9">
        <v>0.84554459999999998</v>
      </c>
      <c r="AU2855" s="9">
        <v>15.236843</v>
      </c>
      <c r="AV2855" s="9">
        <v>16.558498</v>
      </c>
      <c r="AW2855" s="9">
        <v>34.733110000000003</v>
      </c>
      <c r="AX2855" s="12">
        <f ca="1">IFERROR(__xludf.DUMMYFUNCTION("1-(PERCENTRANK(FILTER(AG:AG, $A:$A=$A2855), $AG2855))"),0.02)</f>
        <v>0.02</v>
      </c>
      <c r="AY2855" s="13">
        <f ca="1">IFERROR(__xludf.DUMMYFUNCTION("PERCENTRANK(FILTER(K:K, $A:$A=$A2855), $K2855)"),0)</f>
        <v>0</v>
      </c>
      <c r="AZ2855" s="13">
        <f ca="1">IFERROR(__xludf.DUMMYFUNCTION("PERCENTRANK(FILTER(I:I, $A:$A=$A2855), $I2855)"),0.009)</f>
        <v>8.9999999999999993E-3</v>
      </c>
      <c r="BA2855" s="12">
        <f ca="1">IFERROR(__xludf.DUMMYFUNCTION("PERCENTRANK(FILTER(AI:AI, $A:$A=$A2855), $AI2855)"),0.058)</f>
        <v>5.8000000000000003E-2</v>
      </c>
      <c r="BB2855" s="13">
        <f ca="1">IFERROR(__xludf.DUMMYFUNCTION("PERCENTRANK(FILTER(AT:AT, $A:$A=$A2855), $AT2855)"),0.463)</f>
        <v>0.46300000000000002</v>
      </c>
      <c r="BC2855" s="13">
        <f ca="1">IFERROR(__xludf.DUMMYFUNCTION("PERCENTRANK(FILTER(AU:AU, $A:$A=$A2855), $AU2855)"),0.503)</f>
        <v>0.503</v>
      </c>
      <c r="BM2855" s="9">
        <v>0.85688500000000001</v>
      </c>
      <c r="BN2855" s="9">
        <v>1.7999999999999999E-2</v>
      </c>
      <c r="BO2855" s="9">
        <v>6.8</v>
      </c>
      <c r="BP2855" s="9">
        <v>22.2</v>
      </c>
      <c r="BQ2855" s="9">
        <v>1.1439999000000001</v>
      </c>
      <c r="BR2855" s="9">
        <v>2</v>
      </c>
      <c r="BS2855" s="9">
        <v>9.8479840000000003</v>
      </c>
      <c r="BT2855" s="9">
        <v>8.7557100000000005</v>
      </c>
      <c r="BU2855" s="9">
        <v>1.8266419</v>
      </c>
      <c r="BV2855" s="9">
        <v>3.2771416000000002</v>
      </c>
      <c r="BW2855" s="9">
        <v>14.055204</v>
      </c>
      <c r="BX2855" s="9">
        <v>11.42445</v>
      </c>
      <c r="BY2855" s="9">
        <v>10.726101999999999</v>
      </c>
      <c r="BZ2855" s="9">
        <v>8.0540699999999994</v>
      </c>
      <c r="CA2855" s="9">
        <v>55.527633999999999</v>
      </c>
      <c r="CB2855" s="9">
        <v>52.892400000000002</v>
      </c>
      <c r="CC2855" s="9">
        <v>45.067383</v>
      </c>
      <c r="CD2855" s="9">
        <v>60.906570000000002</v>
      </c>
    </row>
    <row r="2856" spans="1:82" ht="15.75" hidden="1" customHeight="1" x14ac:dyDescent="0.2">
      <c r="A2856" s="9" t="s">
        <v>81</v>
      </c>
      <c r="B2856" s="9" t="s">
        <v>6768</v>
      </c>
      <c r="C2856" s="9">
        <v>9380</v>
      </c>
      <c r="D2856" s="9">
        <v>0</v>
      </c>
      <c r="E2856" s="9">
        <v>0</v>
      </c>
      <c r="F2856" s="9">
        <v>14</v>
      </c>
      <c r="G2856" s="9">
        <v>7.0533384999999997</v>
      </c>
      <c r="H2856" s="9">
        <v>9</v>
      </c>
      <c r="I2856" s="16">
        <v>6.8501649618863399E-6</v>
      </c>
      <c r="J2856" s="9">
        <v>8.5397758379190197E-2</v>
      </c>
      <c r="K2856" s="9">
        <v>1.0189856926444901E-2</v>
      </c>
      <c r="L2856" s="11">
        <v>4.5329666854925798E-7</v>
      </c>
      <c r="M2856" s="11">
        <v>3.5648156935981901E-6</v>
      </c>
      <c r="N2856" s="9">
        <v>0</v>
      </c>
      <c r="O2856" s="9">
        <v>0</v>
      </c>
      <c r="P2856" s="9" t="s">
        <v>6769</v>
      </c>
      <c r="Q2856" s="9">
        <v>102361101</v>
      </c>
      <c r="R2856" s="9" t="s">
        <v>4759</v>
      </c>
      <c r="S2856" s="9">
        <v>2436</v>
      </c>
      <c r="T2856" s="9">
        <v>40.286141664097102</v>
      </c>
      <c r="U2856" s="9">
        <v>-121.11545962221901</v>
      </c>
      <c r="V2856" s="9">
        <v>16</v>
      </c>
      <c r="W2856" s="9">
        <v>1</v>
      </c>
      <c r="X2856" s="9">
        <v>2064.2223483262901</v>
      </c>
      <c r="Z2856" s="9">
        <v>2038.3209985313799</v>
      </c>
      <c r="AB2856" s="9">
        <v>25.901349794908</v>
      </c>
      <c r="AC2856" s="9">
        <v>2038.3209985313799</v>
      </c>
      <c r="AD2856" s="9">
        <v>25.901349794908</v>
      </c>
      <c r="AE2856" s="11">
        <v>3.2083341242383699E-5</v>
      </c>
      <c r="AF2856" s="11">
        <v>6.1651484656977104E-5</v>
      </c>
      <c r="AG2856" s="9">
        <v>2861</v>
      </c>
      <c r="AH2856" s="9">
        <v>4.6232879999999996</v>
      </c>
      <c r="AI2856" s="9">
        <v>12.440037</v>
      </c>
      <c r="AJ2856" s="9">
        <v>2</v>
      </c>
      <c r="AK2856" s="9">
        <v>2.1778995999999999</v>
      </c>
      <c r="AL2856" s="9">
        <v>6.0375610000000002</v>
      </c>
      <c r="AM2856" s="9">
        <v>-0.36387976999999999</v>
      </c>
      <c r="AN2856" s="9">
        <v>0</v>
      </c>
      <c r="AO2856" s="9">
        <v>3.8899164999999999E-3</v>
      </c>
      <c r="AP2856" s="9">
        <v>2.3481752999999999</v>
      </c>
      <c r="AQ2856" s="9">
        <v>290.13367</v>
      </c>
      <c r="AR2856" s="9">
        <v>45.776702999999998</v>
      </c>
      <c r="AS2856" s="9">
        <v>36.11694</v>
      </c>
      <c r="AT2856" s="9">
        <v>0.97681499999999999</v>
      </c>
      <c r="AU2856" s="9">
        <v>12.523198000000001</v>
      </c>
      <c r="AV2856" s="9">
        <v>14.567022</v>
      </c>
      <c r="AW2856" s="9">
        <v>1.5865887000000001</v>
      </c>
      <c r="AX2856" s="12">
        <f ca="1">IFERROR(__xludf.DUMMYFUNCTION("1-(PERCENTRANK(FILTER(AG:AG, $A:$A=$A2856), $AG2856))"),0.014)</f>
        <v>1.4E-2</v>
      </c>
      <c r="AY2856" s="13">
        <f ca="1">IFERROR(__xludf.DUMMYFUNCTION("PERCENTRANK(FILTER(K:K, $A:$A=$A2856), $K2856)"),0.027)</f>
        <v>2.7E-2</v>
      </c>
      <c r="AZ2856" s="13">
        <f ca="1">IFERROR(__xludf.DUMMYFUNCTION("PERCENTRANK(FILTER(I:I, $A:$A=$A2856), $I2856)"),0.023)</f>
        <v>2.3E-2</v>
      </c>
      <c r="BA2856" s="12">
        <f ca="1">IFERROR(__xludf.DUMMYFUNCTION("PERCENTRANK(FILTER(AI:AI, $A:$A=$A2856), $AI2856)"),0.578)</f>
        <v>0.57799999999999996</v>
      </c>
      <c r="BB2856" s="13">
        <f ca="1">IFERROR(__xludf.DUMMYFUNCTION("PERCENTRANK(FILTER(AT:AT, $A:$A=$A2856), $AT2856)"),0.052)</f>
        <v>5.1999999999999998E-2</v>
      </c>
      <c r="BC2856" s="13">
        <f ca="1">IFERROR(__xludf.DUMMYFUNCTION("PERCENTRANK(FILTER(AU:AU, $A:$A=$A2856), $AU2856)"),0.685)</f>
        <v>0.68500000000000005</v>
      </c>
      <c r="BM2856" s="9">
        <v>0.29939166</v>
      </c>
      <c r="BN2856" s="9">
        <v>1.2727273000000001E-2</v>
      </c>
      <c r="BO2856" s="9">
        <v>2.625</v>
      </c>
      <c r="BP2856" s="9">
        <v>6.875</v>
      </c>
      <c r="BQ2856" s="9">
        <v>0</v>
      </c>
      <c r="BR2856" s="9">
        <v>0.63636360000000003</v>
      </c>
      <c r="BS2856" s="9">
        <v>14.519925000000001</v>
      </c>
      <c r="BT2856" s="9">
        <v>10.932536000000001</v>
      </c>
      <c r="BU2856" s="9">
        <v>1.7273944999999999</v>
      </c>
      <c r="BV2856" s="9">
        <v>3.0046873000000001</v>
      </c>
      <c r="BW2856" s="9">
        <v>11.939249</v>
      </c>
      <c r="BX2856" s="9">
        <v>5.7771600000000003</v>
      </c>
      <c r="BY2856" s="9">
        <v>7.3799910000000004</v>
      </c>
      <c r="BZ2856" s="9">
        <v>4.5310490000000003</v>
      </c>
      <c r="CA2856" s="9">
        <v>62.86965</v>
      </c>
      <c r="CB2856" s="9">
        <v>98.567345000000003</v>
      </c>
      <c r="CC2856" s="9">
        <v>58.704815000000004</v>
      </c>
      <c r="CD2856" s="9">
        <v>92.117760000000004</v>
      </c>
    </row>
    <row r="2857" spans="1:82" ht="15.75" hidden="1" customHeight="1" x14ac:dyDescent="0.2">
      <c r="A2857" s="9" t="s">
        <v>113</v>
      </c>
      <c r="B2857" s="9" t="s">
        <v>6770</v>
      </c>
      <c r="C2857" s="9">
        <v>892</v>
      </c>
      <c r="D2857" s="9">
        <v>23</v>
      </c>
      <c r="E2857" s="9">
        <v>30.2260309323092</v>
      </c>
      <c r="F2857" s="9">
        <v>232</v>
      </c>
      <c r="G2857" s="9">
        <v>122.85102000000001</v>
      </c>
      <c r="H2857" s="9">
        <v>40</v>
      </c>
      <c r="I2857" s="16">
        <v>6.0235647708850496E-6</v>
      </c>
      <c r="J2857" s="9">
        <v>0.54550786167069298</v>
      </c>
      <c r="K2857" s="9">
        <v>0.246136531294641</v>
      </c>
      <c r="L2857" s="11">
        <v>2.59580816716056E-6</v>
      </c>
      <c r="M2857" s="11">
        <v>3.4609810446617401E-6</v>
      </c>
      <c r="N2857" s="9">
        <v>9.9137931034482707E-2</v>
      </c>
      <c r="O2857" s="9">
        <v>0.24603809339379601</v>
      </c>
      <c r="P2857" s="9" t="s">
        <v>6771</v>
      </c>
      <c r="Q2857" s="9">
        <v>258591101</v>
      </c>
      <c r="R2857" s="9" t="s">
        <v>6772</v>
      </c>
      <c r="S2857" s="9" t="s">
        <v>98</v>
      </c>
      <c r="T2857" s="9">
        <v>36.162315935255698</v>
      </c>
      <c r="U2857" s="9">
        <v>-118.706510570454</v>
      </c>
      <c r="V2857" s="9">
        <v>12</v>
      </c>
      <c r="W2857" s="9">
        <v>8</v>
      </c>
      <c r="X2857" s="9">
        <v>6674.07586116926</v>
      </c>
      <c r="Z2857" s="9">
        <v>6363.6748250536102</v>
      </c>
      <c r="AB2857" s="9">
        <v>310.40103611565002</v>
      </c>
      <c r="AC2857" s="9">
        <v>6363.6748250536102</v>
      </c>
      <c r="AD2857" s="9">
        <v>310.40103611565002</v>
      </c>
      <c r="AE2857" s="9">
        <v>1.3843924178646899E-4</v>
      </c>
      <c r="AF2857" s="9">
        <v>2.4094259083540199E-4</v>
      </c>
      <c r="AG2857" s="9">
        <v>2862</v>
      </c>
      <c r="AH2857" s="9">
        <v>4.0076323</v>
      </c>
      <c r="AI2857" s="9">
        <v>10.235856999999999</v>
      </c>
      <c r="AJ2857" s="9">
        <v>2</v>
      </c>
      <c r="AK2857" s="9">
        <v>1.7194952999999999</v>
      </c>
      <c r="AL2857" s="9">
        <v>4.021191</v>
      </c>
      <c r="AM2857" s="9">
        <v>-3.2682720000000001</v>
      </c>
      <c r="AN2857" s="9">
        <v>2.2891565999999999E-2</v>
      </c>
      <c r="AO2857" s="9">
        <v>4.4579705999999997E-3</v>
      </c>
      <c r="AP2857" s="9">
        <v>2.1099410000000001</v>
      </c>
      <c r="AQ2857" s="9">
        <v>293.3374</v>
      </c>
      <c r="AR2857" s="9">
        <v>61.541172000000003</v>
      </c>
      <c r="AS2857" s="9">
        <v>38.84883</v>
      </c>
      <c r="AT2857" s="9">
        <v>1.291291</v>
      </c>
      <c r="AU2857" s="9">
        <v>9.4313029999999998</v>
      </c>
      <c r="AV2857" s="9">
        <v>10.780799</v>
      </c>
      <c r="AW2857" s="9">
        <v>0.78932714000000004</v>
      </c>
      <c r="AX2857" s="12">
        <f ca="1">IFERROR(__xludf.DUMMYFUNCTION("1-(PERCENTRANK(FILTER(AG:AG, $A:$A=$A2857), $AG2857))"),0.016)</f>
        <v>1.6E-2</v>
      </c>
      <c r="AY2857" s="13">
        <f ca="1">IFERROR(__xludf.DUMMYFUNCTION("PERCENTRANK(FILTER(K:K, $A:$A=$A2857), $K2857)"),0.034)</f>
        <v>3.4000000000000002E-2</v>
      </c>
      <c r="AZ2857" s="13">
        <f ca="1">IFERROR(__xludf.DUMMYFUNCTION("PERCENTRANK(FILTER(I:I, $A:$A=$A2857), $I2857)"),0.031)</f>
        <v>3.1E-2</v>
      </c>
      <c r="BA2857" s="12">
        <f ca="1">IFERROR(__xludf.DUMMYFUNCTION("PERCENTRANK(FILTER(AI:AI, $A:$A=$A2857), $AI2857)"),0.53)</f>
        <v>0.53</v>
      </c>
      <c r="BB2857" s="13">
        <f ca="1">IFERROR(__xludf.DUMMYFUNCTION("PERCENTRANK(FILTER(AT:AT, $A:$A=$A2857), $AT2857)"),0.528)</f>
        <v>0.52800000000000002</v>
      </c>
      <c r="BC2857" s="13">
        <f ca="1">IFERROR(__xludf.DUMMYFUNCTION("PERCENTRANK(FILTER(AU:AU, $A:$A=$A2857), $AU2857)"),0.016)</f>
        <v>1.6E-2</v>
      </c>
      <c r="BM2857" s="9">
        <v>1.8849963000000001E-2</v>
      </c>
      <c r="BN2857" s="9">
        <v>0.13722892</v>
      </c>
      <c r="BO2857" s="9">
        <v>1.6363635999999999</v>
      </c>
      <c r="BP2857" s="9">
        <v>12.545455</v>
      </c>
      <c r="BQ2857" s="9">
        <v>0.62710840000000001</v>
      </c>
      <c r="BR2857" s="9">
        <v>2.7951807999999998</v>
      </c>
      <c r="BS2857" s="9">
        <v>5.7457643000000003</v>
      </c>
      <c r="BT2857" s="9">
        <v>5.0171967000000004</v>
      </c>
      <c r="BU2857" s="9">
        <v>2.2229836000000001</v>
      </c>
      <c r="BV2857" s="9">
        <v>3.2889852999999998</v>
      </c>
      <c r="BW2857" s="9">
        <v>8.2368749999999995</v>
      </c>
      <c r="BX2857" s="9">
        <v>4.8921336999999996</v>
      </c>
      <c r="BY2857" s="9">
        <v>4.8840500000000002</v>
      </c>
      <c r="BZ2857" s="9">
        <v>3.0624614000000001</v>
      </c>
      <c r="CA2857" s="9">
        <v>57.52664</v>
      </c>
      <c r="CB2857" s="9">
        <v>79.361260000000001</v>
      </c>
      <c r="CC2857" s="9">
        <v>80.458884999999995</v>
      </c>
      <c r="CD2857" s="9">
        <v>99.419899999999998</v>
      </c>
    </row>
    <row r="2858" spans="1:82" ht="15.75" hidden="1" customHeight="1" x14ac:dyDescent="0.2">
      <c r="A2858" s="9" t="s">
        <v>91</v>
      </c>
      <c r="B2858" s="9" t="s">
        <v>6773</v>
      </c>
      <c r="C2858" s="9">
        <v>2617</v>
      </c>
      <c r="D2858" s="9">
        <v>15</v>
      </c>
      <c r="E2858" s="9">
        <v>33.439802027093002</v>
      </c>
      <c r="F2858" s="9">
        <v>31</v>
      </c>
      <c r="G2858" s="9">
        <v>41.656734</v>
      </c>
      <c r="H2858" s="9">
        <v>12</v>
      </c>
      <c r="I2858" s="16">
        <v>1.52261042103418E-5</v>
      </c>
      <c r="J2858" s="9">
        <v>3.7818049858743798E-2</v>
      </c>
      <c r="K2858" s="9">
        <v>1.6809684853069402E-2</v>
      </c>
      <c r="L2858" s="11">
        <v>5.7582156818113699E-7</v>
      </c>
      <c r="M2858" s="11">
        <v>3.3172706651226201E-6</v>
      </c>
      <c r="N2858" s="9">
        <v>0.483870967741935</v>
      </c>
      <c r="O2858" s="9">
        <v>0.80274660160754296</v>
      </c>
      <c r="P2858" s="9" t="s">
        <v>6774</v>
      </c>
      <c r="Q2858" s="9">
        <v>14091104</v>
      </c>
      <c r="R2858" s="9" t="s">
        <v>6701</v>
      </c>
      <c r="S2858" s="9" t="s">
        <v>6775</v>
      </c>
      <c r="T2858" s="9">
        <v>37.701427039265297</v>
      </c>
      <c r="U2858" s="9">
        <v>-122.08834628172499</v>
      </c>
      <c r="V2858" s="9">
        <v>286</v>
      </c>
      <c r="W2858" s="9">
        <v>1880</v>
      </c>
      <c r="X2858" s="9">
        <v>90402.684584059403</v>
      </c>
      <c r="Z2858" s="9">
        <v>15418.7743934637</v>
      </c>
      <c r="AB2858" s="9">
        <v>74983.910190595605</v>
      </c>
      <c r="AC2858" s="9">
        <v>1973.7096542704601</v>
      </c>
      <c r="AD2858" s="9">
        <v>7700.7939904626701</v>
      </c>
      <c r="AE2858" s="11">
        <v>3.9807247981471498E-5</v>
      </c>
      <c r="AF2858" s="9">
        <v>1.8271325052410199E-4</v>
      </c>
      <c r="AG2858" s="9">
        <v>2863</v>
      </c>
      <c r="AH2858" s="9">
        <v>1.6528406</v>
      </c>
      <c r="AI2858" s="9">
        <v>6.0735099999999997</v>
      </c>
      <c r="AJ2858" s="9">
        <v>2</v>
      </c>
      <c r="AK2858" s="9">
        <v>2.1662335000000001</v>
      </c>
      <c r="AL2858" s="9">
        <v>5.3346952999999999</v>
      </c>
      <c r="AM2858" s="9">
        <v>-1.1079618</v>
      </c>
      <c r="AN2858" s="9">
        <v>7.6190475000000001E-3</v>
      </c>
      <c r="AO2858" s="9">
        <v>7.0850994000000002E-3</v>
      </c>
      <c r="AP2858" s="9">
        <v>1.6666464999999999</v>
      </c>
      <c r="AQ2858" s="9">
        <v>293.3938</v>
      </c>
      <c r="AR2858" s="9">
        <v>31.961303999999998</v>
      </c>
      <c r="AS2858" s="9">
        <v>31.356895000000002</v>
      </c>
      <c r="AT2858" s="9">
        <v>0.72304919999999995</v>
      </c>
      <c r="AU2858" s="9">
        <v>15.740299</v>
      </c>
      <c r="AV2858" s="9">
        <v>17.183593999999999</v>
      </c>
      <c r="AW2858" s="9">
        <v>36.011642000000002</v>
      </c>
      <c r="AX2858" s="12">
        <f ca="1">IFERROR(__xludf.DUMMYFUNCTION("1-(PERCENTRANK(FILTER(AG:AG, $A:$A=$A2858), $AG2858))"),0.018)</f>
        <v>1.7999999999999999E-2</v>
      </c>
      <c r="AY2858" s="13">
        <f ca="1">IFERROR(__xludf.DUMMYFUNCTION("PERCENTRANK(FILTER(K:K, $A:$A=$A2858), $K2858)"),0.091)</f>
        <v>9.0999999999999998E-2</v>
      </c>
      <c r="AZ2858" s="13">
        <f ca="1">IFERROR(__xludf.DUMMYFUNCTION("PERCENTRANK(FILTER(I:I, $A:$A=$A2858), $I2858)"),0.045)</f>
        <v>4.4999999999999998E-2</v>
      </c>
      <c r="BA2858" s="12">
        <f ca="1">IFERROR(__xludf.DUMMYFUNCTION("PERCENTRANK(FILTER(AI:AI, $A:$A=$A2858), $AI2858)"),0.123)</f>
        <v>0.123</v>
      </c>
      <c r="BB2858" s="13">
        <f ca="1">IFERROR(__xludf.DUMMYFUNCTION("PERCENTRANK(FILTER(AT:AT, $A:$A=$A2858), $AT2858)"),0.221)</f>
        <v>0.221</v>
      </c>
      <c r="BC2858" s="13">
        <f ca="1">IFERROR(__xludf.DUMMYFUNCTION("PERCENTRANK(FILTER(AU:AU, $A:$A=$A2858), $AU2858)"),0.773)</f>
        <v>0.77300000000000002</v>
      </c>
      <c r="BM2858" s="9">
        <v>0.72696424000000004</v>
      </c>
      <c r="BN2858" s="9">
        <v>9.0476189999999998E-3</v>
      </c>
      <c r="BO2858" s="9">
        <v>12.588234999999999</v>
      </c>
      <c r="BP2858" s="9">
        <v>21</v>
      </c>
      <c r="BQ2858" s="9">
        <v>0.99238090000000001</v>
      </c>
      <c r="BR2858" s="9">
        <v>1.4761903999999999</v>
      </c>
      <c r="BS2858" s="9">
        <v>8.6062440000000002</v>
      </c>
      <c r="BT2858" s="9">
        <v>7.7554590000000001</v>
      </c>
      <c r="BU2858" s="9">
        <v>1.5674589999999999</v>
      </c>
      <c r="BV2858" s="9">
        <v>3.1363105999999998</v>
      </c>
      <c r="BW2858" s="9">
        <v>15.162231999999999</v>
      </c>
      <c r="BX2858" s="9">
        <v>11.161669</v>
      </c>
      <c r="BY2858" s="9">
        <v>10.178934</v>
      </c>
      <c r="BZ2858" s="9">
        <v>6.8956609999999996</v>
      </c>
      <c r="CA2858" s="9">
        <v>52.890830000000001</v>
      </c>
      <c r="CB2858" s="9">
        <v>63.631701999999997</v>
      </c>
      <c r="CC2858" s="9">
        <v>44.632697999999998</v>
      </c>
      <c r="CD2858" s="9">
        <v>65.327820000000003</v>
      </c>
    </row>
    <row r="2859" spans="1:82" ht="15.75" hidden="1" customHeight="1" x14ac:dyDescent="0.2">
      <c r="A2859" s="9" t="s">
        <v>113</v>
      </c>
      <c r="B2859" s="9" t="s">
        <v>6776</v>
      </c>
      <c r="C2859" s="9">
        <v>3335</v>
      </c>
      <c r="D2859" s="9">
        <v>2</v>
      </c>
      <c r="E2859" s="9">
        <v>5.7063162062000998</v>
      </c>
      <c r="F2859" s="9">
        <v>2</v>
      </c>
      <c r="G2859" s="9">
        <v>5.7063160000000002</v>
      </c>
      <c r="H2859" s="9">
        <v>1</v>
      </c>
      <c r="I2859" s="16">
        <v>3.1378983749164002E-6</v>
      </c>
      <c r="J2859" s="9">
        <v>3.0627683189069299</v>
      </c>
      <c r="L2859" s="11">
        <v>9.61065573064352E-6</v>
      </c>
      <c r="M2859" s="11">
        <v>3.1378983749164002E-6</v>
      </c>
      <c r="N2859" s="9">
        <v>1</v>
      </c>
      <c r="O2859" s="9">
        <v>1.00000003714084</v>
      </c>
      <c r="P2859" s="9" t="s">
        <v>6777</v>
      </c>
      <c r="Q2859" s="9">
        <v>253191101</v>
      </c>
      <c r="R2859" s="9" t="s">
        <v>6778</v>
      </c>
      <c r="S2859" s="9" t="s">
        <v>98</v>
      </c>
      <c r="T2859" s="9">
        <v>35.092368551165002</v>
      </c>
      <c r="U2859" s="9">
        <v>-118.878291316396</v>
      </c>
      <c r="V2859" s="9">
        <v>335</v>
      </c>
      <c r="W2859" s="9">
        <v>138</v>
      </c>
      <c r="X2859" s="9">
        <v>79753.7281644092</v>
      </c>
      <c r="Z2859" s="9">
        <v>71472.951327986098</v>
      </c>
      <c r="AB2859" s="9">
        <v>8280.7768364230596</v>
      </c>
      <c r="AC2859" s="9">
        <v>1475.24536661048</v>
      </c>
      <c r="AD2859" s="9">
        <v>37.910709050269404</v>
      </c>
      <c r="AE2859" s="11">
        <v>3.1378983749164002E-6</v>
      </c>
      <c r="AF2859" s="11">
        <v>3.1378983749164002E-6</v>
      </c>
      <c r="AG2859" s="9">
        <v>2864</v>
      </c>
      <c r="AH2859" s="9">
        <v>0.27090698000000002</v>
      </c>
      <c r="AI2859" s="9">
        <v>0.64382709999999999</v>
      </c>
      <c r="AJ2859" s="9">
        <v>2</v>
      </c>
      <c r="AK2859" s="9">
        <v>2.3326685</v>
      </c>
      <c r="AL2859" s="9">
        <v>6.4687200000000002</v>
      </c>
      <c r="AM2859" s="9">
        <v>2.1823467999999999</v>
      </c>
      <c r="AN2859" s="9">
        <v>0</v>
      </c>
      <c r="AO2859" s="9">
        <v>5.7619576999999996E-3</v>
      </c>
      <c r="AP2859" s="9">
        <v>0.55572045000000003</v>
      </c>
      <c r="AQ2859" s="9">
        <v>299.79477000000003</v>
      </c>
      <c r="AR2859" s="9">
        <v>65.338134999999994</v>
      </c>
      <c r="AS2859" s="9">
        <v>52.549225</v>
      </c>
      <c r="AT2859" s="9">
        <v>1.8487389999999999</v>
      </c>
      <c r="AU2859" s="9">
        <v>9.2638855000000007</v>
      </c>
      <c r="AV2859" s="9">
        <v>9.8303209999999996</v>
      </c>
      <c r="AW2859" s="9">
        <v>0</v>
      </c>
      <c r="AX2859" s="12">
        <f ca="1">IFERROR(__xludf.DUMMYFUNCTION("1-(PERCENTRANK(FILTER(AG:AG, $A:$A=$A2859), $AG2859))"),0.013)</f>
        <v>1.2999999999999999E-2</v>
      </c>
      <c r="AY2859" s="13">
        <f ca="1">IFERROR(__xludf.DUMMYFUNCTION("PERCENTRANK(FILTER(K:K, $A:$A=$A2859), $K2859)"),0)</f>
        <v>0</v>
      </c>
      <c r="AZ2859" s="13">
        <f ca="1">IFERROR(__xludf.DUMMYFUNCTION("PERCENTRANK(FILTER(I:I, $A:$A=$A2859), $I2859)"),0.016)</f>
        <v>1.6E-2</v>
      </c>
      <c r="BA2859" s="12">
        <f ca="1">IFERROR(__xludf.DUMMYFUNCTION("PERCENTRANK(FILTER(AI:AI, $A:$A=$A2859), $AI2859)"),0.002)</f>
        <v>2E-3</v>
      </c>
      <c r="BB2859" s="13">
        <f ca="1">IFERROR(__xludf.DUMMYFUNCTION("PERCENTRANK(FILTER(AT:AT, $A:$A=$A2859), $AT2859)"),1)</f>
        <v>1</v>
      </c>
      <c r="BC2859" s="13">
        <f ca="1">IFERROR(__xludf.DUMMYFUNCTION("PERCENTRANK(FILTER(AU:AU, $A:$A=$A2859), $AU2859)"),0.011)</f>
        <v>1.0999999999999999E-2</v>
      </c>
      <c r="BM2859" s="9">
        <v>0.14079082000000001</v>
      </c>
      <c r="BN2859" s="9">
        <v>0</v>
      </c>
      <c r="BO2859" s="9">
        <v>1.25</v>
      </c>
      <c r="BP2859" s="9">
        <v>13.5</v>
      </c>
      <c r="BQ2859" s="9">
        <v>0.57499999999999996</v>
      </c>
      <c r="BR2859" s="9">
        <v>0.1</v>
      </c>
      <c r="BS2859" s="9">
        <v>9.2654569999999996</v>
      </c>
      <c r="BT2859" s="9">
        <v>8.3954640000000005</v>
      </c>
      <c r="BU2859" s="9">
        <v>3.3988569000000002</v>
      </c>
      <c r="BV2859" s="9">
        <v>4.6476234999999999</v>
      </c>
      <c r="BW2859" s="9">
        <v>7.1294826999999996</v>
      </c>
      <c r="BX2859" s="9">
        <v>4.8561186999999997</v>
      </c>
      <c r="BY2859" s="9">
        <v>4.6173014999999999</v>
      </c>
      <c r="BZ2859" s="9">
        <v>3.2195</v>
      </c>
      <c r="CA2859" s="9">
        <v>84.517920000000004</v>
      </c>
      <c r="CB2859" s="9">
        <v>110.589714</v>
      </c>
      <c r="CC2859" s="9">
        <v>86.253330000000005</v>
      </c>
      <c r="CD2859" s="9">
        <v>100.05951</v>
      </c>
    </row>
    <row r="2860" spans="1:82" ht="15.75" hidden="1" customHeight="1" x14ac:dyDescent="0.2">
      <c r="A2860" s="9" t="s">
        <v>73</v>
      </c>
      <c r="B2860" s="9" t="s">
        <v>6779</v>
      </c>
      <c r="C2860" s="9">
        <v>8203</v>
      </c>
      <c r="D2860" s="9">
        <v>0</v>
      </c>
      <c r="E2860" s="9">
        <v>0</v>
      </c>
      <c r="F2860" s="9">
        <v>21</v>
      </c>
      <c r="G2860" s="9">
        <v>9.5704539999999998</v>
      </c>
      <c r="H2860" s="9">
        <v>6</v>
      </c>
      <c r="I2860" s="16">
        <v>6.3877306123079798E-6</v>
      </c>
      <c r="J2860" s="9">
        <v>3.7817705733614398E-2</v>
      </c>
      <c r="K2860" s="9">
        <v>0.28971237689256601</v>
      </c>
      <c r="L2860" s="11">
        <v>2.4156931660186399E-7</v>
      </c>
      <c r="M2860" s="11">
        <v>3.1373787692245901E-6</v>
      </c>
      <c r="N2860" s="9">
        <v>0</v>
      </c>
      <c r="O2860" s="9">
        <v>0</v>
      </c>
      <c r="P2860" s="9" t="s">
        <v>6780</v>
      </c>
      <c r="Q2860" s="9">
        <v>152591101</v>
      </c>
      <c r="R2860" s="9" t="s">
        <v>5973</v>
      </c>
      <c r="S2860" s="9">
        <v>86658</v>
      </c>
      <c r="T2860" s="9">
        <v>39.318634169058399</v>
      </c>
      <c r="U2860" s="9">
        <v>-120.378937669911</v>
      </c>
      <c r="V2860" s="9">
        <v>25</v>
      </c>
      <c r="W2860" s="9">
        <v>19</v>
      </c>
      <c r="X2860" s="9">
        <v>1870.99988498525</v>
      </c>
      <c r="Z2860" s="9">
        <v>1077.63106972019</v>
      </c>
      <c r="AB2860" s="9">
        <v>793.36881526505499</v>
      </c>
      <c r="AC2860" s="9">
        <v>1026.4157867562999</v>
      </c>
      <c r="AD2860" s="9">
        <v>344.068372499308</v>
      </c>
      <c r="AE2860" s="11">
        <v>1.88242726153475E-5</v>
      </c>
      <c r="AF2860" s="11">
        <v>3.8326383673847798E-5</v>
      </c>
      <c r="AG2860" s="9">
        <v>2865</v>
      </c>
      <c r="AH2860" s="9">
        <v>4.4001469999999996</v>
      </c>
      <c r="AI2860" s="9">
        <v>19.655144</v>
      </c>
      <c r="AJ2860" s="9">
        <v>2</v>
      </c>
      <c r="AK2860" s="9">
        <v>2.9197361000000002</v>
      </c>
      <c r="AL2860" s="9">
        <v>7.8206329999999999</v>
      </c>
      <c r="AM2860" s="9">
        <v>-3.5053844000000001</v>
      </c>
      <c r="AN2860" s="9">
        <v>1.4999999999999999E-2</v>
      </c>
      <c r="AO2860" s="9">
        <v>3.7129791E-3</v>
      </c>
      <c r="AP2860" s="9">
        <v>5.0725727000000003</v>
      </c>
      <c r="AQ2860" s="9">
        <v>287.04163</v>
      </c>
      <c r="AR2860" s="9">
        <v>46.399500000000003</v>
      </c>
      <c r="AS2860" s="9">
        <v>31.473807999999998</v>
      </c>
      <c r="AT2860" s="9">
        <v>0.80070143999999999</v>
      </c>
      <c r="AU2860" s="9">
        <v>11.116104</v>
      </c>
      <c r="AV2860" s="9">
        <v>14.077823</v>
      </c>
      <c r="AW2860" s="9">
        <v>3.9566667</v>
      </c>
      <c r="AX2860" s="12">
        <f ca="1">IFERROR(__xludf.DUMMYFUNCTION("1-(PERCENTRANK(FILTER(AG:AG, $A:$A=$A2860), $AG2860))"),0.007)</f>
        <v>7.0000000000000001E-3</v>
      </c>
      <c r="AY2860" s="13">
        <f ca="1">IFERROR(__xludf.DUMMYFUNCTION("PERCENTRANK(FILTER(K:K, $A:$A=$A2860), $K2860)"),0.038)</f>
        <v>3.7999999999999999E-2</v>
      </c>
      <c r="AZ2860" s="13">
        <f ca="1">IFERROR(__xludf.DUMMYFUNCTION("PERCENTRANK(FILTER(I:I, $A:$A=$A2860), $I2860)"),0.017)</f>
        <v>1.7000000000000001E-2</v>
      </c>
      <c r="BA2860" s="12">
        <f ca="1">IFERROR(__xludf.DUMMYFUNCTION("PERCENTRANK(FILTER(AI:AI, $A:$A=$A2860), $AI2860)"),0.839)</f>
        <v>0.83899999999999997</v>
      </c>
      <c r="BB2860" s="13">
        <f ca="1">IFERROR(__xludf.DUMMYFUNCTION("PERCENTRANK(FILTER(AT:AT, $A:$A=$A2860), $AT2860)"),0.029)</f>
        <v>2.9000000000000001E-2</v>
      </c>
      <c r="BC2860" s="13">
        <f ca="1">IFERROR(__xludf.DUMMYFUNCTION("PERCENTRANK(FILTER(AU:AU, $A:$A=$A2860), $AU2860)"),0.032)</f>
        <v>3.2000000000000001E-2</v>
      </c>
      <c r="BM2860" s="9">
        <v>0.27127412000000001</v>
      </c>
      <c r="BN2860" s="9">
        <v>2.9000000000000001E-2</v>
      </c>
      <c r="BO2860" s="9">
        <v>5.25</v>
      </c>
      <c r="BP2860" s="9">
        <v>9.25</v>
      </c>
      <c r="BQ2860" s="9">
        <v>0</v>
      </c>
      <c r="BR2860" s="9">
        <v>2.1</v>
      </c>
      <c r="BS2860" s="9">
        <v>11.828469</v>
      </c>
      <c r="BT2860" s="9">
        <v>9.1935300000000009</v>
      </c>
      <c r="BU2860" s="9">
        <v>1.2629003999999999</v>
      </c>
      <c r="BV2860" s="9">
        <v>2.1229176999999999</v>
      </c>
      <c r="BW2860" s="9">
        <v>11.446759</v>
      </c>
      <c r="BX2860" s="9">
        <v>6.4677879999999996</v>
      </c>
      <c r="BY2860" s="9">
        <v>6.6279984000000001</v>
      </c>
      <c r="BZ2860" s="9">
        <v>4.8203319999999996</v>
      </c>
      <c r="CA2860" s="9">
        <v>62.848320000000001</v>
      </c>
      <c r="CB2860" s="9">
        <v>85.03398</v>
      </c>
      <c r="CC2860" s="9">
        <v>61.282150000000001</v>
      </c>
      <c r="CD2860" s="9">
        <v>87.412949999999995</v>
      </c>
    </row>
    <row r="2861" spans="1:82" ht="15.75" hidden="1" customHeight="1" x14ac:dyDescent="0.2">
      <c r="A2861" s="9" t="s">
        <v>81</v>
      </c>
      <c r="B2861" s="9" t="s">
        <v>6781</v>
      </c>
      <c r="C2861" s="9">
        <v>4192</v>
      </c>
      <c r="D2861" s="9">
        <v>0</v>
      </c>
      <c r="E2861" s="9">
        <v>0</v>
      </c>
      <c r="F2861" s="9">
        <v>10</v>
      </c>
      <c r="G2861" s="9">
        <v>2.1497115999999998</v>
      </c>
      <c r="H2861" s="9">
        <v>6</v>
      </c>
      <c r="I2861" s="16">
        <v>1.7527941660470401E-5</v>
      </c>
      <c r="J2861" s="9">
        <v>41.744913005520203</v>
      </c>
      <c r="K2861" s="9">
        <v>0</v>
      </c>
      <c r="L2861" s="9">
        <v>7.4728073482514703E-4</v>
      </c>
      <c r="M2861" s="11">
        <v>3.01956242765299E-6</v>
      </c>
      <c r="N2861" s="9">
        <v>0</v>
      </c>
      <c r="O2861" s="9">
        <v>0</v>
      </c>
      <c r="P2861" s="9" t="s">
        <v>6782</v>
      </c>
      <c r="Q2861" s="9">
        <v>103531103</v>
      </c>
      <c r="R2861" s="9" t="s">
        <v>6783</v>
      </c>
      <c r="S2861" s="9">
        <v>85334</v>
      </c>
      <c r="T2861" s="9">
        <v>40.185154972997204</v>
      </c>
      <c r="U2861" s="9">
        <v>-122.178950917652</v>
      </c>
      <c r="V2861" s="9">
        <v>104</v>
      </c>
      <c r="W2861" s="9">
        <v>197</v>
      </c>
      <c r="X2861" s="9">
        <v>26101.911599355</v>
      </c>
      <c r="Z2861" s="9">
        <v>15285.846821388401</v>
      </c>
      <c r="AB2861" s="9">
        <v>10816.0647779665</v>
      </c>
      <c r="AC2861" s="9">
        <v>3724.4140870298002</v>
      </c>
      <c r="AD2861" s="9">
        <v>71.992051557126004</v>
      </c>
      <c r="AE2861" s="11">
        <v>1.8117374565917999E-5</v>
      </c>
      <c r="AF2861" s="9">
        <v>1.05167649962822E-4</v>
      </c>
      <c r="AG2861" s="9">
        <v>2866</v>
      </c>
      <c r="AH2861" s="9">
        <v>0.86364229999999997</v>
      </c>
      <c r="AI2861" s="9">
        <v>2.5132625000000002</v>
      </c>
      <c r="AJ2861" s="9">
        <v>2</v>
      </c>
      <c r="AK2861" s="9">
        <v>2.9445860000000001</v>
      </c>
      <c r="AL2861" s="9">
        <v>9.6614620000000002</v>
      </c>
      <c r="AM2861" s="9">
        <v>4.0918755999999998</v>
      </c>
      <c r="AN2861" s="9">
        <v>1.9230768999999999E-4</v>
      </c>
      <c r="AO2861" s="9">
        <v>6.0173287000000004E-3</v>
      </c>
      <c r="AP2861" s="9">
        <v>1.8009170999999999</v>
      </c>
      <c r="AQ2861" s="9">
        <v>298.38146999999998</v>
      </c>
      <c r="AR2861" s="9">
        <v>49.318665000000003</v>
      </c>
      <c r="AS2861" s="9">
        <v>40.961779999999997</v>
      </c>
      <c r="AT2861" s="9">
        <v>1.5762297999999999</v>
      </c>
      <c r="AU2861" s="9">
        <v>11.912196</v>
      </c>
      <c r="AV2861" s="9">
        <v>13.708372000000001</v>
      </c>
      <c r="AW2861" s="9">
        <v>0.87572587000000002</v>
      </c>
      <c r="AX2861" s="12">
        <f ca="1">IFERROR(__xludf.DUMMYFUNCTION("1-(PERCENTRANK(FILTER(AG:AG, $A:$A=$A2861), $AG2861))"),0.012)</f>
        <v>1.2E-2</v>
      </c>
      <c r="AY2861" s="13">
        <f ca="1">IFERROR(__xludf.DUMMYFUNCTION("PERCENTRANK(FILTER(K:K, $A:$A=$A2861), $K2861)"),0)</f>
        <v>0</v>
      </c>
      <c r="AZ2861" s="13">
        <f ca="1">IFERROR(__xludf.DUMMYFUNCTION("PERCENTRANK(FILTER(I:I, $A:$A=$A2861), $I2861)"),0.136)</f>
        <v>0.13600000000000001</v>
      </c>
      <c r="BA2861" s="12">
        <f ca="1">IFERROR(__xludf.DUMMYFUNCTION("PERCENTRANK(FILTER(AI:AI, $A:$A=$A2861), $AI2861)"),0.003)</f>
        <v>3.0000000000000001E-3</v>
      </c>
      <c r="BB2861" s="13">
        <f ca="1">IFERROR(__xludf.DUMMYFUNCTION("PERCENTRANK(FILTER(AT:AT, $A:$A=$A2861), $AT2861)"),0.841)</f>
        <v>0.84099999999999997</v>
      </c>
      <c r="BC2861" s="13">
        <f ca="1">IFERROR(__xludf.DUMMYFUNCTION("PERCENTRANK(FILTER(AU:AU, $A:$A=$A2861), $AU2861)"),0.217)</f>
        <v>0.217</v>
      </c>
      <c r="BM2861" s="9">
        <v>0.17086098999999999</v>
      </c>
      <c r="BN2861" s="9">
        <v>7.6923077000000005E-4</v>
      </c>
      <c r="BO2861" s="9">
        <v>1.5</v>
      </c>
      <c r="BP2861" s="9">
        <v>8.3000000000000007</v>
      </c>
      <c r="BQ2861" s="9">
        <v>4.8076924E-2</v>
      </c>
      <c r="BR2861" s="9">
        <v>0.1923077</v>
      </c>
      <c r="BS2861" s="9">
        <v>16.443642000000001</v>
      </c>
      <c r="BT2861" s="9">
        <v>12.161149999999999</v>
      </c>
      <c r="BU2861" s="9">
        <v>3.0235232999999999</v>
      </c>
      <c r="BV2861" s="9">
        <v>4.7363113999999999</v>
      </c>
      <c r="BW2861" s="9">
        <v>10.795195</v>
      </c>
      <c r="BX2861" s="9">
        <v>5.9303965999999999</v>
      </c>
      <c r="BY2861" s="9">
        <v>7.065906</v>
      </c>
      <c r="BZ2861" s="9">
        <v>4.3798037000000001</v>
      </c>
      <c r="CA2861" s="9">
        <v>85.324100000000001</v>
      </c>
      <c r="CB2861" s="9">
        <v>103.58011999999999</v>
      </c>
      <c r="CC2861" s="9">
        <v>63.447136</v>
      </c>
      <c r="CD2861" s="9">
        <v>90.972070000000002</v>
      </c>
    </row>
    <row r="2862" spans="1:82" ht="15.75" hidden="1" customHeight="1" x14ac:dyDescent="0.2">
      <c r="A2862" s="9" t="s">
        <v>106</v>
      </c>
      <c r="B2862" s="9" t="s">
        <v>6784</v>
      </c>
      <c r="C2862" s="9">
        <v>2515</v>
      </c>
      <c r="D2862" s="9">
        <v>7</v>
      </c>
      <c r="E2862" s="9">
        <v>19.188632179714499</v>
      </c>
      <c r="F2862" s="9">
        <v>13</v>
      </c>
      <c r="G2862" s="9">
        <v>22.749400000000001</v>
      </c>
      <c r="H2862" s="9">
        <v>4</v>
      </c>
      <c r="I2862" s="16">
        <v>9.7446554718771899E-6</v>
      </c>
      <c r="J2862" s="9">
        <v>0.102324946890647</v>
      </c>
      <c r="K2862" s="9">
        <v>0</v>
      </c>
      <c r="L2862" s="11">
        <v>9.9529690065371399E-7</v>
      </c>
      <c r="M2862" s="11">
        <v>3.00285296361835E-6</v>
      </c>
      <c r="N2862" s="9">
        <v>0.53846153846153799</v>
      </c>
      <c r="O2862" s="9">
        <v>0.84347863534850398</v>
      </c>
      <c r="P2862" s="9" t="s">
        <v>6785</v>
      </c>
      <c r="Q2862" s="9">
        <v>182222104</v>
      </c>
      <c r="R2862" s="9" t="s">
        <v>2068</v>
      </c>
      <c r="S2862" s="9">
        <v>2032</v>
      </c>
      <c r="T2862" s="9">
        <v>36.597331521524701</v>
      </c>
      <c r="U2862" s="9">
        <v>-121.847939429338</v>
      </c>
      <c r="V2862" s="9">
        <v>187</v>
      </c>
      <c r="W2862" s="9">
        <v>1045</v>
      </c>
      <c r="X2862" s="9">
        <v>59365.445671049602</v>
      </c>
      <c r="Z2862" s="9">
        <v>9676.4912835599407</v>
      </c>
      <c r="AB2862" s="9">
        <v>49688.954387489597</v>
      </c>
      <c r="AC2862" s="9">
        <v>253.94097115423199</v>
      </c>
      <c r="AD2862" s="9">
        <v>215.11759721676401</v>
      </c>
      <c r="AE2862" s="11">
        <v>1.20114118544734E-5</v>
      </c>
      <c r="AF2862" s="11">
        <v>3.8978621887508698E-5</v>
      </c>
      <c r="AG2862" s="9">
        <v>2867</v>
      </c>
      <c r="AH2862" s="9">
        <v>1.3535013</v>
      </c>
      <c r="AI2862" s="9">
        <v>4.7579479999999998</v>
      </c>
      <c r="AJ2862" s="9">
        <v>2</v>
      </c>
      <c r="AK2862" s="9">
        <v>1.9595165000000001</v>
      </c>
      <c r="AL2862" s="9">
        <v>5.1922119999999996</v>
      </c>
      <c r="AM2862" s="9">
        <v>-1.23125</v>
      </c>
      <c r="AN2862" s="9">
        <v>5.0000000000000001E-3</v>
      </c>
      <c r="AO2862" s="9">
        <v>7.3404459999999996E-3</v>
      </c>
      <c r="AP2862" s="9">
        <v>1.0865910000000001</v>
      </c>
      <c r="AQ2862" s="9">
        <v>291.46773999999999</v>
      </c>
      <c r="AR2862" s="9">
        <v>24.402557000000002</v>
      </c>
      <c r="AS2862" s="9">
        <v>23.940619999999999</v>
      </c>
      <c r="AT2862" s="9">
        <v>0.5119937</v>
      </c>
      <c r="AU2862" s="9">
        <v>17.413315000000001</v>
      </c>
      <c r="AV2862" s="9">
        <v>18.589179999999999</v>
      </c>
      <c r="AW2862" s="9">
        <v>37.403694000000002</v>
      </c>
      <c r="AX2862" s="12">
        <f ca="1">IFERROR(__xludf.DUMMYFUNCTION("1-(PERCENTRANK(FILTER(AG:AG, $A:$A=$A2862), $AG2862))"),0.015)</f>
        <v>1.4999999999999999E-2</v>
      </c>
      <c r="AY2862" s="13">
        <f ca="1">IFERROR(__xludf.DUMMYFUNCTION("PERCENTRANK(FILTER(K:K, $A:$A=$A2862), $K2862)"),0)</f>
        <v>0</v>
      </c>
      <c r="AZ2862" s="13">
        <f ca="1">IFERROR(__xludf.DUMMYFUNCTION("PERCENTRANK(FILTER(I:I, $A:$A=$A2862), $I2862)"),0.011)</f>
        <v>1.0999999999999999E-2</v>
      </c>
      <c r="BA2862" s="12">
        <f ca="1">IFERROR(__xludf.DUMMYFUNCTION("PERCENTRANK(FILTER(AI:AI, $A:$A=$A2862), $AI2862)"),0.229)</f>
        <v>0.22900000000000001</v>
      </c>
      <c r="BB2862" s="13">
        <f ca="1">IFERROR(__xludf.DUMMYFUNCTION("PERCENTRANK(FILTER(AT:AT, $A:$A=$A2862), $AT2862)"),0.027)</f>
        <v>2.7E-2</v>
      </c>
      <c r="BC2862" s="13">
        <f ca="1">IFERROR(__xludf.DUMMYFUNCTION("PERCENTRANK(FILTER(AU:AU, $A:$A=$A2862), $AU2862)"),0.958)</f>
        <v>0.95799999999999996</v>
      </c>
      <c r="BM2862" s="9">
        <v>0.76834570000000002</v>
      </c>
      <c r="BN2862" s="9">
        <v>0.01</v>
      </c>
      <c r="BO2862" s="9">
        <v>5</v>
      </c>
      <c r="BP2862" s="9">
        <v>22</v>
      </c>
      <c r="BQ2862" s="9">
        <v>1.4475</v>
      </c>
      <c r="BR2862" s="9">
        <v>3.25</v>
      </c>
      <c r="BS2862" s="9">
        <v>10.387408000000001</v>
      </c>
      <c r="BT2862" s="9">
        <v>9.3472799999999996</v>
      </c>
      <c r="BU2862" s="9">
        <v>1.3333336</v>
      </c>
      <c r="BV2862" s="9">
        <v>2.0494444000000001</v>
      </c>
      <c r="BW2862" s="9">
        <v>15.973179999999999</v>
      </c>
      <c r="BX2862" s="9">
        <v>15.102501</v>
      </c>
      <c r="BY2862" s="9">
        <v>13.463407999999999</v>
      </c>
      <c r="BZ2862" s="9">
        <v>13.358523</v>
      </c>
      <c r="CA2862" s="9">
        <v>43.325603000000001</v>
      </c>
      <c r="CB2862" s="9">
        <v>44.622149999999998</v>
      </c>
      <c r="CC2862" s="9">
        <v>33.422974000000004</v>
      </c>
      <c r="CD2862" s="9">
        <v>37.790320000000001</v>
      </c>
    </row>
    <row r="2863" spans="1:82" ht="15.75" hidden="1" customHeight="1" x14ac:dyDescent="0.2">
      <c r="A2863" s="9" t="s">
        <v>73</v>
      </c>
      <c r="B2863" s="9" t="s">
        <v>6786</v>
      </c>
      <c r="C2863" s="9">
        <v>5537</v>
      </c>
      <c r="D2863" s="9">
        <v>0</v>
      </c>
      <c r="E2863" s="9">
        <v>0</v>
      </c>
      <c r="F2863" s="9">
        <v>7</v>
      </c>
      <c r="G2863" s="9">
        <v>3.3584100000000001</v>
      </c>
      <c r="H2863" s="9">
        <v>2</v>
      </c>
      <c r="I2863" s="16">
        <v>5.8272851219953702E-6</v>
      </c>
      <c r="J2863" s="9">
        <v>3.7817705733614398E-2</v>
      </c>
      <c r="K2863" s="9">
        <v>0</v>
      </c>
      <c r="L2863" s="11">
        <v>2.2037455396948999E-7</v>
      </c>
      <c r="M2863" s="11">
        <v>2.73662885774683E-6</v>
      </c>
      <c r="N2863" s="9">
        <v>0</v>
      </c>
      <c r="O2863" s="9">
        <v>0</v>
      </c>
      <c r="P2863" s="9" t="s">
        <v>6787</v>
      </c>
      <c r="Q2863" s="9">
        <v>152591101</v>
      </c>
      <c r="R2863" s="9" t="s">
        <v>5973</v>
      </c>
      <c r="S2863" s="9">
        <v>48636</v>
      </c>
      <c r="T2863" s="9">
        <v>39.311701737801599</v>
      </c>
      <c r="U2863" s="9">
        <v>-120.38167250586</v>
      </c>
      <c r="V2863" s="9">
        <v>116</v>
      </c>
      <c r="W2863" s="9">
        <v>202</v>
      </c>
      <c r="X2863" s="9">
        <v>10832.0354334328</v>
      </c>
      <c r="Z2863" s="9">
        <v>4495.75080781832</v>
      </c>
      <c r="AB2863" s="9">
        <v>6336.2846256144803</v>
      </c>
      <c r="AC2863" s="9">
        <v>42.055258725069201</v>
      </c>
      <c r="AD2863" s="9">
        <v>23.339284906992098</v>
      </c>
      <c r="AE2863" s="11">
        <v>5.4732577154936701E-6</v>
      </c>
      <c r="AF2863" s="11">
        <v>1.16545702439907E-5</v>
      </c>
      <c r="AG2863" s="9">
        <v>2868</v>
      </c>
      <c r="AH2863" s="9">
        <v>2.5342894</v>
      </c>
      <c r="AI2863" s="9">
        <v>11.840023</v>
      </c>
      <c r="AJ2863" s="9">
        <v>2</v>
      </c>
      <c r="AK2863" s="9">
        <v>2.8820139999999999</v>
      </c>
      <c r="AL2863" s="9">
        <v>7.6318954999999997</v>
      </c>
      <c r="AM2863" s="9">
        <v>-1.2176629999999999</v>
      </c>
      <c r="AN2863" s="9">
        <v>0</v>
      </c>
      <c r="AO2863" s="9">
        <v>3.7129791E-3</v>
      </c>
      <c r="AP2863" s="9">
        <v>5.0725727000000003</v>
      </c>
      <c r="AQ2863" s="9">
        <v>287.04163</v>
      </c>
      <c r="AR2863" s="9">
        <v>46.399500000000003</v>
      </c>
      <c r="AS2863" s="9">
        <v>31.473807999999998</v>
      </c>
      <c r="AT2863" s="9">
        <v>0.80070143999999999</v>
      </c>
      <c r="AU2863" s="9">
        <v>11.116104</v>
      </c>
      <c r="AV2863" s="9">
        <v>14.077823</v>
      </c>
      <c r="AW2863" s="9">
        <v>4.561585</v>
      </c>
      <c r="AX2863" s="12">
        <f ca="1">IFERROR(__xludf.DUMMYFUNCTION("1-(PERCENTRANK(FILTER(AG:AG, $A:$A=$A2863), $AG2863))"),0.005)</f>
        <v>5.0000000000000001E-3</v>
      </c>
      <c r="AY2863" s="13">
        <f ca="1">IFERROR(__xludf.DUMMYFUNCTION("PERCENTRANK(FILTER(K:K, $A:$A=$A2863), $K2863)"),0)</f>
        <v>0</v>
      </c>
      <c r="AZ2863" s="13">
        <f ca="1">IFERROR(__xludf.DUMMYFUNCTION("PERCENTRANK(FILTER(I:I, $A:$A=$A2863), $I2863)"),0.012)</f>
        <v>1.2E-2</v>
      </c>
      <c r="BA2863" s="12">
        <f ca="1">IFERROR(__xludf.DUMMYFUNCTION("PERCENTRANK(FILTER(AI:AI, $A:$A=$A2863), $AI2863)"),0.512)</f>
        <v>0.51200000000000001</v>
      </c>
      <c r="BB2863" s="13">
        <f ca="1">IFERROR(__xludf.DUMMYFUNCTION("PERCENTRANK(FILTER(AT:AT, $A:$A=$A2863), $AT2863)"),0.029)</f>
        <v>2.9000000000000001E-2</v>
      </c>
      <c r="BC2863" s="13">
        <f ca="1">IFERROR(__xludf.DUMMYFUNCTION("PERCENTRANK(FILTER(AU:AU, $A:$A=$A2863), $AU2863)"),0.032)</f>
        <v>3.2000000000000001E-2</v>
      </c>
      <c r="BM2863" s="9">
        <v>0.65755859999999999</v>
      </c>
      <c r="BN2863" s="9">
        <v>0.01</v>
      </c>
      <c r="BO2863" s="9">
        <v>10</v>
      </c>
      <c r="BP2863" s="9">
        <v>22</v>
      </c>
      <c r="BQ2863" s="9">
        <v>0</v>
      </c>
      <c r="BR2863" s="9">
        <v>3.5</v>
      </c>
      <c r="BS2863" s="9">
        <v>11.828469</v>
      </c>
      <c r="BT2863" s="9">
        <v>9.1935300000000009</v>
      </c>
      <c r="BU2863" s="9">
        <v>1.2629003999999999</v>
      </c>
      <c r="BV2863" s="9">
        <v>2.1229176999999999</v>
      </c>
      <c r="BW2863" s="9">
        <v>11.446759</v>
      </c>
      <c r="BX2863" s="9">
        <v>6.4677879999999996</v>
      </c>
      <c r="BY2863" s="9">
        <v>6.6279984000000001</v>
      </c>
      <c r="BZ2863" s="9">
        <v>4.8203319999999996</v>
      </c>
      <c r="CA2863" s="9">
        <v>62.848320000000001</v>
      </c>
      <c r="CB2863" s="9">
        <v>85.03398</v>
      </c>
      <c r="CC2863" s="9">
        <v>61.282150000000001</v>
      </c>
      <c r="CD2863" s="9">
        <v>87.412949999999995</v>
      </c>
    </row>
    <row r="2864" spans="1:82" ht="15.75" hidden="1" customHeight="1" x14ac:dyDescent="0.2">
      <c r="A2864" s="9" t="s">
        <v>81</v>
      </c>
      <c r="B2864" s="9" t="s">
        <v>6788</v>
      </c>
      <c r="C2864" s="9">
        <v>5682</v>
      </c>
      <c r="D2864" s="9">
        <v>0</v>
      </c>
      <c r="E2864" s="9">
        <v>0</v>
      </c>
      <c r="F2864" s="9">
        <v>2</v>
      </c>
      <c r="G2864" s="9">
        <v>0.9114717</v>
      </c>
      <c r="H2864" s="9">
        <v>2</v>
      </c>
      <c r="I2864" s="16">
        <v>2.4160862039934702E-6</v>
      </c>
      <c r="J2864" s="9">
        <v>3.7817963827461401E-2</v>
      </c>
      <c r="L2864" s="11">
        <v>9.13714606666537E-8</v>
      </c>
      <c r="M2864" s="11">
        <v>2.4160862039934702E-6</v>
      </c>
      <c r="N2864" s="9">
        <v>0</v>
      </c>
      <c r="O2864" s="9">
        <v>0</v>
      </c>
      <c r="P2864" s="9" t="s">
        <v>6789</v>
      </c>
      <c r="Q2864" s="9">
        <v>103181102</v>
      </c>
      <c r="R2864" s="9" t="s">
        <v>6790</v>
      </c>
      <c r="S2864" s="9" t="s">
        <v>98</v>
      </c>
      <c r="T2864" s="9">
        <v>40.302495774626401</v>
      </c>
      <c r="U2864" s="9">
        <v>-121.226967999219</v>
      </c>
      <c r="V2864" s="9">
        <v>119</v>
      </c>
      <c r="W2864" s="9">
        <v>174</v>
      </c>
      <c r="X2864" s="9">
        <v>12050.342828418199</v>
      </c>
      <c r="Z2864" s="9">
        <v>5127.9432855903797</v>
      </c>
      <c r="AB2864" s="9">
        <v>6922.3995428278804</v>
      </c>
      <c r="AC2864" s="9">
        <v>460.59225393498798</v>
      </c>
      <c r="AD2864" s="9">
        <v>6.0960037950568804</v>
      </c>
      <c r="AE2864" s="11">
        <v>4.8321724079869404E-6</v>
      </c>
      <c r="AF2864" s="11">
        <v>4.8321724079869404E-6</v>
      </c>
      <c r="AG2864" s="9">
        <v>2869</v>
      </c>
      <c r="AH2864" s="9">
        <v>0.75000644000000005</v>
      </c>
      <c r="AI2864" s="9">
        <v>2.5469502999999998</v>
      </c>
      <c r="AJ2864" s="9">
        <v>2</v>
      </c>
      <c r="AK2864" s="9">
        <v>1.8957101000000001</v>
      </c>
      <c r="AL2864" s="9">
        <v>5.0468209999999996</v>
      </c>
      <c r="AM2864" s="9">
        <v>4.6428575999999999E-2</v>
      </c>
      <c r="AN2864" s="9">
        <v>0</v>
      </c>
      <c r="AO2864" s="9">
        <v>3.8324184999999999E-3</v>
      </c>
      <c r="AP2864" s="9">
        <v>2.2360419999999999</v>
      </c>
      <c r="AQ2864" s="9">
        <v>290.77386000000001</v>
      </c>
      <c r="AR2864" s="9">
        <v>45.846961999999998</v>
      </c>
      <c r="AS2864" s="9">
        <v>36.058388000000001</v>
      </c>
      <c r="AT2864" s="9">
        <v>1.0148104</v>
      </c>
      <c r="AU2864" s="9">
        <v>12.608485999999999</v>
      </c>
      <c r="AV2864" s="9">
        <v>14.593691</v>
      </c>
      <c r="AW2864" s="9">
        <v>31.284701999999999</v>
      </c>
      <c r="AX2864" s="12">
        <f ca="1">IFERROR(__xludf.DUMMYFUNCTION("1-(PERCENTRANK(FILTER(AG:AG, $A:$A=$A2864), $AG2864))"),0.009)</f>
        <v>8.9999999999999993E-3</v>
      </c>
      <c r="AY2864" s="13">
        <f ca="1">IFERROR(__xludf.DUMMYFUNCTION("PERCENTRANK(FILTER(K:K, $A:$A=$A2864), $K2864)"),0)</f>
        <v>0</v>
      </c>
      <c r="AZ2864" s="13">
        <f ca="1">IFERROR(__xludf.DUMMYFUNCTION("PERCENTRANK(FILTER(I:I, $A:$A=$A2864), $I2864)"),0)</f>
        <v>0</v>
      </c>
      <c r="BA2864" s="12">
        <f ca="1">IFERROR(__xludf.DUMMYFUNCTION("PERCENTRANK(FILTER(AI:AI, $A:$A=$A2864), $AI2864)"),0.006)</f>
        <v>6.0000000000000001E-3</v>
      </c>
      <c r="BB2864" s="13">
        <f ca="1">IFERROR(__xludf.DUMMYFUNCTION("PERCENTRANK(FILTER(AT:AT, $A:$A=$A2864), $AT2864)"),0.107)</f>
        <v>0.107</v>
      </c>
      <c r="BC2864" s="13">
        <f ca="1">IFERROR(__xludf.DUMMYFUNCTION("PERCENTRANK(FILTER(AU:AU, $A:$A=$A2864), $AU2864)"),0.725)</f>
        <v>0.72499999999999998</v>
      </c>
      <c r="BM2864" s="9">
        <v>0.49947607999999999</v>
      </c>
      <c r="BN2864" s="9">
        <v>2.2499999E-2</v>
      </c>
      <c r="BO2864" s="9">
        <v>3</v>
      </c>
      <c r="BP2864" s="9">
        <v>10.666667</v>
      </c>
      <c r="BQ2864" s="9">
        <v>0</v>
      </c>
      <c r="BR2864" s="9">
        <v>0.5</v>
      </c>
      <c r="BS2864" s="9">
        <v>15.244469</v>
      </c>
      <c r="BT2864" s="9">
        <v>11.283842999999999</v>
      </c>
      <c r="BU2864" s="9">
        <v>1.7856787000000001</v>
      </c>
      <c r="BV2864" s="9">
        <v>3.0760019999999999</v>
      </c>
      <c r="BW2864" s="9">
        <v>11.788043999999999</v>
      </c>
      <c r="BX2864" s="9">
        <v>5.7945669999999998</v>
      </c>
      <c r="BY2864" s="9">
        <v>7.3881620000000003</v>
      </c>
      <c r="BZ2864" s="9">
        <v>4.6585425999999996</v>
      </c>
      <c r="CA2864" s="9">
        <v>64.085290000000001</v>
      </c>
      <c r="CB2864" s="9">
        <v>98.124099999999999</v>
      </c>
      <c r="CC2864" s="9">
        <v>59.280307999999998</v>
      </c>
      <c r="CD2864" s="9">
        <v>91.804310000000001</v>
      </c>
    </row>
    <row r="2865" spans="1:82" ht="15.75" hidden="1" customHeight="1" x14ac:dyDescent="0.2">
      <c r="A2865" s="9" t="s">
        <v>113</v>
      </c>
      <c r="B2865" s="9" t="s">
        <v>6791</v>
      </c>
      <c r="C2865" s="9">
        <v>7826</v>
      </c>
      <c r="D2865" s="9">
        <v>0</v>
      </c>
      <c r="E2865" s="9">
        <v>0</v>
      </c>
      <c r="F2865" s="9">
        <v>169</v>
      </c>
      <c r="G2865" s="9">
        <v>77.019360000000006</v>
      </c>
      <c r="H2865" s="9">
        <v>13</v>
      </c>
      <c r="I2865" s="16">
        <v>5.0155555562434102E-6</v>
      </c>
      <c r="J2865" s="9">
        <v>3.7817662711383003E-2</v>
      </c>
      <c r="K2865" s="9">
        <v>0.148678248838677</v>
      </c>
      <c r="L2865" s="11">
        <v>1.8967658833621599E-7</v>
      </c>
      <c r="M2865" s="11">
        <v>2.3648505934134298E-6</v>
      </c>
      <c r="N2865" s="9">
        <v>0</v>
      </c>
      <c r="O2865" s="9">
        <v>0</v>
      </c>
      <c r="P2865" s="9" t="s">
        <v>6792</v>
      </c>
      <c r="Q2865" s="9">
        <v>163692101</v>
      </c>
      <c r="R2865" s="9" t="s">
        <v>6387</v>
      </c>
      <c r="S2865" s="9">
        <v>3116</v>
      </c>
      <c r="T2865" s="9">
        <v>38.416445873065598</v>
      </c>
      <c r="U2865" s="9">
        <v>-120.13395979639201</v>
      </c>
      <c r="V2865" s="9">
        <v>30</v>
      </c>
      <c r="W2865" s="9">
        <v>19</v>
      </c>
      <c r="X2865" s="9">
        <v>2271.9029215441801</v>
      </c>
      <c r="Z2865" s="9">
        <v>1616.0371641302199</v>
      </c>
      <c r="AB2865" s="9">
        <v>655.86575741396405</v>
      </c>
      <c r="AC2865" s="9">
        <v>1222.9143105721801</v>
      </c>
      <c r="AD2865" s="9">
        <v>426.88414993396202</v>
      </c>
      <c r="AE2865" s="11">
        <v>3.0743057714374601E-5</v>
      </c>
      <c r="AF2865" s="11">
        <v>6.5202222231164301E-5</v>
      </c>
      <c r="AG2865" s="9">
        <v>2870</v>
      </c>
      <c r="AH2865" s="9">
        <v>9.2249920000000003</v>
      </c>
      <c r="AI2865" s="9">
        <v>20.151582999999999</v>
      </c>
      <c r="AJ2865" s="9">
        <v>2</v>
      </c>
      <c r="AK2865" s="9">
        <v>2.8484419999999999</v>
      </c>
      <c r="AL2865" s="9">
        <v>8.5819589999999994</v>
      </c>
      <c r="AM2865" s="9">
        <v>-0.76437379999999999</v>
      </c>
      <c r="AN2865" s="9">
        <v>6.2666669999999994E-2</v>
      </c>
      <c r="AO2865" s="9">
        <v>3.8772516000000002E-3</v>
      </c>
      <c r="AP2865" s="9">
        <v>3.5880363000000002</v>
      </c>
      <c r="AQ2865" s="9">
        <v>288.21233999999998</v>
      </c>
      <c r="AR2865" s="9">
        <v>52.002020000000002</v>
      </c>
      <c r="AS2865" s="9">
        <v>37.172690000000003</v>
      </c>
      <c r="AT2865" s="9">
        <v>0.92371135999999998</v>
      </c>
      <c r="AU2865" s="9">
        <v>10.401566499999999</v>
      </c>
      <c r="AV2865" s="9">
        <v>12.664479999999999</v>
      </c>
      <c r="AW2865" s="9">
        <v>1.0505648999999999</v>
      </c>
      <c r="AX2865" s="12">
        <f ca="1">IFERROR(__xludf.DUMMYFUNCTION("1-(PERCENTRANK(FILTER(AG:AG, $A:$A=$A2865), $AG2865))"),0.011)</f>
        <v>1.0999999999999999E-2</v>
      </c>
      <c r="AY2865" s="13">
        <f ca="1">IFERROR(__xludf.DUMMYFUNCTION("PERCENTRANK(FILTER(K:K, $A:$A=$A2865), $K2865)"),0.025)</f>
        <v>2.5000000000000001E-2</v>
      </c>
      <c r="AZ2865" s="13">
        <f ca="1">IFERROR(__xludf.DUMMYFUNCTION("PERCENTRANK(FILTER(I:I, $A:$A=$A2865), $I2865)"),0.027)</f>
        <v>2.7E-2</v>
      </c>
      <c r="BA2865" s="12">
        <f ca="1">IFERROR(__xludf.DUMMYFUNCTION("PERCENTRANK(FILTER(AI:AI, $A:$A=$A2865), $AI2865)"),0.818)</f>
        <v>0.81799999999999995</v>
      </c>
      <c r="BB2865" s="13">
        <f ca="1">IFERROR(__xludf.DUMMYFUNCTION("PERCENTRANK(FILTER(AT:AT, $A:$A=$A2865), $AT2865)"),0.009)</f>
        <v>8.9999999999999993E-3</v>
      </c>
      <c r="BC2865" s="13">
        <f ca="1">IFERROR(__xludf.DUMMYFUNCTION("PERCENTRANK(FILTER(AU:AU, $A:$A=$A2865), $AU2865)"),0.106)</f>
        <v>0.106</v>
      </c>
      <c r="BM2865" s="9">
        <v>1.1148384000000001E-2</v>
      </c>
      <c r="BN2865" s="9">
        <v>4.1333333E-2</v>
      </c>
      <c r="BO2865" s="9">
        <v>6.2222223000000003</v>
      </c>
      <c r="BP2865" s="9">
        <v>18.444445000000002</v>
      </c>
      <c r="BQ2865" s="9">
        <v>0</v>
      </c>
      <c r="BR2865" s="9">
        <v>11.266666000000001</v>
      </c>
      <c r="BS2865" s="9">
        <v>13.485358</v>
      </c>
      <c r="BT2865" s="9">
        <v>10.925528</v>
      </c>
      <c r="BU2865" s="9">
        <v>1.5773594</v>
      </c>
      <c r="BV2865" s="9">
        <v>2.4513341999999998</v>
      </c>
      <c r="BW2865" s="9">
        <v>10.213229</v>
      </c>
      <c r="BX2865" s="9">
        <v>5.5710579999999998</v>
      </c>
      <c r="BY2865" s="9">
        <v>6.0349792999999998</v>
      </c>
      <c r="BZ2865" s="9">
        <v>4.0976695999999997</v>
      </c>
      <c r="CA2865" s="9">
        <v>73.988169999999997</v>
      </c>
      <c r="CB2865" s="9">
        <v>95.082750000000004</v>
      </c>
      <c r="CC2865" s="9">
        <v>66.706729999999993</v>
      </c>
      <c r="CD2865" s="9">
        <v>93.040750000000003</v>
      </c>
    </row>
    <row r="2866" spans="1:82" ht="15.75" hidden="1" customHeight="1" x14ac:dyDescent="0.2">
      <c r="A2866" s="9" t="s">
        <v>91</v>
      </c>
      <c r="B2866" s="9" t="s">
        <v>6793</v>
      </c>
      <c r="C2866" s="9">
        <v>5548</v>
      </c>
      <c r="D2866" s="9">
        <v>2</v>
      </c>
      <c r="E2866" s="9">
        <v>5.0587582257659003</v>
      </c>
      <c r="F2866" s="9">
        <v>14</v>
      </c>
      <c r="G2866" s="9">
        <v>10.422793</v>
      </c>
      <c r="H2866" s="9">
        <v>6</v>
      </c>
      <c r="I2866" s="16">
        <v>7.4323454555269496E-6</v>
      </c>
      <c r="J2866" s="9">
        <v>3.7818049858743701E-2</v>
      </c>
      <c r="K2866" s="9">
        <v>0</v>
      </c>
      <c r="L2866" s="11">
        <v>2.8107681100452601E-7</v>
      </c>
      <c r="M2866" s="11">
        <v>2.2584289733155501E-6</v>
      </c>
      <c r="N2866" s="9">
        <v>0.14285714285714199</v>
      </c>
      <c r="O2866" s="9">
        <v>0.48535532052397701</v>
      </c>
      <c r="P2866" s="9" t="s">
        <v>6794</v>
      </c>
      <c r="Q2866" s="9">
        <v>13111114</v>
      </c>
      <c r="R2866" s="9" t="s">
        <v>6608</v>
      </c>
      <c r="S2866" s="9">
        <v>9838</v>
      </c>
      <c r="T2866" s="9">
        <v>37.702475939191601</v>
      </c>
      <c r="U2866" s="9">
        <v>-122.110320126829</v>
      </c>
      <c r="V2866" s="9">
        <v>52</v>
      </c>
      <c r="W2866" s="9">
        <v>562</v>
      </c>
      <c r="X2866" s="9">
        <v>26810.0232523581</v>
      </c>
      <c r="Z2866" s="9">
        <v>3949.48769452332</v>
      </c>
      <c r="AB2866" s="9">
        <v>22860.535557834799</v>
      </c>
      <c r="AC2866" s="9">
        <v>1189.5492596486499</v>
      </c>
      <c r="AD2866" s="9">
        <v>8262.8678830636109</v>
      </c>
      <c r="AE2866" s="11">
        <v>1.35505738398933E-5</v>
      </c>
      <c r="AF2866" s="11">
        <v>4.4594072733161697E-5</v>
      </c>
      <c r="AG2866" s="9">
        <v>2871</v>
      </c>
      <c r="AH2866" s="9">
        <v>1.1345844</v>
      </c>
      <c r="AI2866" s="9">
        <v>4.5718864999999997</v>
      </c>
      <c r="AJ2866" s="9">
        <v>2</v>
      </c>
      <c r="AK2866" s="9">
        <v>2.1251522999999999</v>
      </c>
      <c r="AL2866" s="9">
        <v>5.3075584999999998</v>
      </c>
      <c r="AM2866" s="9">
        <v>-2.1063778000000002</v>
      </c>
      <c r="AN2866" s="9">
        <v>5.3333332999999997E-3</v>
      </c>
      <c r="AO2866" s="9">
        <v>7.2067340000000002E-3</v>
      </c>
      <c r="AP2866" s="9">
        <v>1.4802246999999999</v>
      </c>
      <c r="AQ2866" s="9">
        <v>293.53280000000001</v>
      </c>
      <c r="AR2866" s="9">
        <v>33.244297000000003</v>
      </c>
      <c r="AS2866" s="9">
        <v>32.768653999999998</v>
      </c>
      <c r="AT2866" s="9">
        <v>0.7257382</v>
      </c>
      <c r="AU2866" s="9">
        <v>15.431602</v>
      </c>
      <c r="AV2866" s="9">
        <v>16.811039000000001</v>
      </c>
      <c r="AW2866" s="9">
        <v>40.500729999999997</v>
      </c>
      <c r="AX2866" s="12">
        <f ca="1">IFERROR(__xludf.DUMMYFUNCTION("1-(PERCENTRANK(FILTER(AG:AG, $A:$A=$A2866), $AG2866))"),0.016)</f>
        <v>1.6E-2</v>
      </c>
      <c r="AY2866" s="13">
        <f ca="1">IFERROR(__xludf.DUMMYFUNCTION("PERCENTRANK(FILTER(K:K, $A:$A=$A2866), $K2866)"),0)</f>
        <v>0</v>
      </c>
      <c r="AZ2866" s="13">
        <f ca="1">IFERROR(__xludf.DUMMYFUNCTION("PERCENTRANK(FILTER(I:I, $A:$A=$A2866), $I2866)"),0.007)</f>
        <v>7.0000000000000001E-3</v>
      </c>
      <c r="BA2866" s="12">
        <f ca="1">IFERROR(__xludf.DUMMYFUNCTION("PERCENTRANK(FILTER(AI:AI, $A:$A=$A2866), $AI2866)"),0.08)</f>
        <v>0.08</v>
      </c>
      <c r="BB2866" s="13">
        <f ca="1">IFERROR(__xludf.DUMMYFUNCTION("PERCENTRANK(FILTER(AT:AT, $A:$A=$A2866), $AT2866)"),0.241)</f>
        <v>0.24099999999999999</v>
      </c>
      <c r="BC2866" s="13">
        <f ca="1">IFERROR(__xludf.DUMMYFUNCTION("PERCENTRANK(FILTER(AU:AU, $A:$A=$A2866), $AU2866)"),0.604)</f>
        <v>0.60399999999999998</v>
      </c>
      <c r="BM2866" s="9">
        <v>0.818573</v>
      </c>
      <c r="BN2866" s="9">
        <v>1.5333332999999999E-2</v>
      </c>
      <c r="BO2866" s="9">
        <v>14.916667</v>
      </c>
      <c r="BP2866" s="9">
        <v>22</v>
      </c>
      <c r="BQ2866" s="9">
        <v>0.19</v>
      </c>
      <c r="BR2866" s="9">
        <v>0.93333334000000001</v>
      </c>
      <c r="BS2866" s="9">
        <v>8.763598</v>
      </c>
      <c r="BT2866" s="9">
        <v>7.8876569999999999</v>
      </c>
      <c r="BU2866" s="9">
        <v>1.6290028999999999</v>
      </c>
      <c r="BV2866" s="9">
        <v>3.1131318000000001</v>
      </c>
      <c r="BW2866" s="9">
        <v>14.710015</v>
      </c>
      <c r="BX2866" s="9">
        <v>11.240017999999999</v>
      </c>
      <c r="BY2866" s="9">
        <v>10.261628</v>
      </c>
      <c r="BZ2866" s="9">
        <v>7.1327943999999999</v>
      </c>
      <c r="CA2866" s="9">
        <v>54.961334000000001</v>
      </c>
      <c r="CB2866" s="9">
        <v>62.969450000000002</v>
      </c>
      <c r="CC2866" s="9">
        <v>45.330399999999997</v>
      </c>
      <c r="CD2866" s="9">
        <v>64.388580000000005</v>
      </c>
    </row>
    <row r="2867" spans="1:82" ht="15.75" hidden="1" customHeight="1" x14ac:dyDescent="0.2">
      <c r="A2867" s="9" t="s">
        <v>81</v>
      </c>
      <c r="B2867" s="9" t="s">
        <v>6795</v>
      </c>
      <c r="C2867" s="9">
        <v>4747</v>
      </c>
      <c r="D2867" s="9">
        <v>2</v>
      </c>
      <c r="E2867" s="9">
        <v>5.7736336612404697</v>
      </c>
      <c r="F2867" s="9">
        <v>44</v>
      </c>
      <c r="G2867" s="9">
        <v>26.092354</v>
      </c>
      <c r="H2867" s="9">
        <v>21</v>
      </c>
      <c r="I2867" s="16">
        <v>3.9952611435486002E-6</v>
      </c>
      <c r="J2867" s="9">
        <v>3.9909383399156E-2</v>
      </c>
      <c r="K2867" s="9">
        <v>0.16363131611036399</v>
      </c>
      <c r="L2867" s="11">
        <v>1.5618377973355E-7</v>
      </c>
      <c r="M2867" s="11">
        <v>2.24865869313277E-6</v>
      </c>
      <c r="N2867" s="9">
        <v>4.54545454545454E-2</v>
      </c>
      <c r="O2867" s="9">
        <v>0.221276842284644</v>
      </c>
      <c r="P2867" s="9" t="s">
        <v>6796</v>
      </c>
      <c r="Q2867" s="9">
        <v>103181102</v>
      </c>
      <c r="R2867" s="9" t="s">
        <v>6790</v>
      </c>
      <c r="S2867" s="9">
        <v>2564</v>
      </c>
      <c r="T2867" s="9">
        <v>40.293891954377997</v>
      </c>
      <c r="U2867" s="9">
        <v>-121.242807911222</v>
      </c>
      <c r="V2867" s="9">
        <v>35</v>
      </c>
      <c r="W2867" s="9">
        <v>27</v>
      </c>
      <c r="X2867" s="9">
        <v>4385.5726610317997</v>
      </c>
      <c r="Z2867" s="9">
        <v>3603.0113546499801</v>
      </c>
      <c r="AB2867" s="9">
        <v>782.56130638181901</v>
      </c>
      <c r="AC2867" s="9">
        <v>3485.5233593343601</v>
      </c>
      <c r="AD2867" s="9">
        <v>674.61140260051195</v>
      </c>
      <c r="AE2867" s="11">
        <v>4.72218325557882E-5</v>
      </c>
      <c r="AF2867" s="11">
        <v>8.3900484014520703E-5</v>
      </c>
      <c r="AG2867" s="9">
        <v>2872</v>
      </c>
      <c r="AH2867" s="9">
        <v>1.3268922999999999</v>
      </c>
      <c r="AI2867" s="9">
        <v>5.2332090000000004</v>
      </c>
      <c r="AJ2867" s="9">
        <v>2</v>
      </c>
      <c r="AK2867" s="9">
        <v>1.9113306000000001</v>
      </c>
      <c r="AL2867" s="9">
        <v>5.1916532999999996</v>
      </c>
      <c r="AM2867" s="9">
        <v>-0.11536527000000001</v>
      </c>
      <c r="AN2867" s="9">
        <v>1.6956520999999999E-2</v>
      </c>
      <c r="AO2867" s="9">
        <v>3.8613345999999999E-3</v>
      </c>
      <c r="AP2867" s="9">
        <v>2.3459036000000002</v>
      </c>
      <c r="AQ2867" s="9">
        <v>290.61380000000003</v>
      </c>
      <c r="AR2867" s="9">
        <v>44.930385999999999</v>
      </c>
      <c r="AS2867" s="9">
        <v>35.240704000000001</v>
      </c>
      <c r="AT2867" s="9">
        <v>0.99975530000000001</v>
      </c>
      <c r="AU2867" s="9">
        <v>12.813357999999999</v>
      </c>
      <c r="AV2867" s="9">
        <v>14.833997999999999</v>
      </c>
      <c r="AW2867" s="9">
        <v>18.051247</v>
      </c>
      <c r="AX2867" s="12">
        <f ca="1">IFERROR(__xludf.DUMMYFUNCTION("1-(PERCENTRANK(FILTER(AG:AG, $A:$A=$A2867), $AG2867))"),0.006)</f>
        <v>6.0000000000000001E-3</v>
      </c>
      <c r="AY2867" s="13">
        <f ca="1">IFERROR(__xludf.DUMMYFUNCTION("PERCENTRANK(FILTER(K:K, $A:$A=$A2867), $K2867)"),0.054)</f>
        <v>5.3999999999999999E-2</v>
      </c>
      <c r="AZ2867" s="13">
        <f ca="1">IFERROR(__xludf.DUMMYFUNCTION("PERCENTRANK(FILTER(I:I, $A:$A=$A2867), $I2867)"),0.003)</f>
        <v>3.0000000000000001E-3</v>
      </c>
      <c r="BA2867" s="12">
        <f ca="1">IFERROR(__xludf.DUMMYFUNCTION("PERCENTRANK(FILTER(AI:AI, $A:$A=$A2867), $AI2867)"),0.202)</f>
        <v>0.20200000000000001</v>
      </c>
      <c r="BB2867" s="13">
        <f ca="1">IFERROR(__xludf.DUMMYFUNCTION("PERCENTRANK(FILTER(AT:AT, $A:$A=$A2867), $AT2867)"),0.081)</f>
        <v>8.1000000000000003E-2</v>
      </c>
      <c r="BC2867" s="13">
        <f ca="1">IFERROR(__xludf.DUMMYFUNCTION("PERCENTRANK(FILTER(AU:AU, $A:$A=$A2867), $AU2867)"),0.803)</f>
        <v>0.80300000000000005</v>
      </c>
      <c r="BM2867" s="9">
        <v>0.42293863999999998</v>
      </c>
      <c r="BN2867" s="9">
        <v>1.173913E-2</v>
      </c>
      <c r="BO2867" s="9">
        <v>2.3199999999999998</v>
      </c>
      <c r="BP2867" s="9">
        <v>12.36</v>
      </c>
      <c r="BQ2867" s="9">
        <v>0</v>
      </c>
      <c r="BR2867" s="9">
        <v>0.95652174999999995</v>
      </c>
      <c r="BS2867" s="9">
        <v>15.034397999999999</v>
      </c>
      <c r="BT2867" s="9">
        <v>11.055728999999999</v>
      </c>
      <c r="BU2867" s="9">
        <v>1.7440844</v>
      </c>
      <c r="BV2867" s="9">
        <v>3.0630350000000002</v>
      </c>
      <c r="BW2867" s="9">
        <v>11.992891999999999</v>
      </c>
      <c r="BX2867" s="9">
        <v>5.8815007000000001</v>
      </c>
      <c r="BY2867" s="9">
        <v>7.5859220000000001</v>
      </c>
      <c r="BZ2867" s="9">
        <v>4.7517543</v>
      </c>
      <c r="CA2867" s="9">
        <v>61.799422999999997</v>
      </c>
      <c r="CB2867" s="9">
        <v>96.462990000000005</v>
      </c>
      <c r="CC2867" s="9">
        <v>57.898269999999997</v>
      </c>
      <c r="CD2867" s="9">
        <v>91.173069999999996</v>
      </c>
    </row>
    <row r="2868" spans="1:82" ht="15.75" hidden="1" customHeight="1" x14ac:dyDescent="0.2">
      <c r="A2868" s="9" t="s">
        <v>91</v>
      </c>
      <c r="B2868" s="9" t="s">
        <v>5650</v>
      </c>
      <c r="C2868" s="9">
        <v>7319</v>
      </c>
      <c r="D2868" s="9">
        <v>0</v>
      </c>
      <c r="E2868" s="9">
        <v>0</v>
      </c>
      <c r="F2868" s="9">
        <v>29</v>
      </c>
      <c r="G2868" s="9">
        <v>16.897293000000001</v>
      </c>
      <c r="H2868" s="9">
        <v>2</v>
      </c>
      <c r="I2868" s="16">
        <v>4.1529641748638803E-5</v>
      </c>
      <c r="J2868" s="9">
        <v>51.392084318119501</v>
      </c>
      <c r="K2868" s="9">
        <v>4.5276962453499402E-2</v>
      </c>
      <c r="L2868" s="9">
        <v>2.1342948504473398E-3</v>
      </c>
      <c r="M2868" s="11">
        <v>2.2053143240441302E-6</v>
      </c>
      <c r="N2868" s="9">
        <v>0</v>
      </c>
      <c r="O2868" s="9">
        <v>0</v>
      </c>
      <c r="P2868" s="9" t="s">
        <v>5651</v>
      </c>
      <c r="Q2868" s="9">
        <v>63801102</v>
      </c>
      <c r="R2868" s="9" t="s">
        <v>2188</v>
      </c>
      <c r="S2868" s="9">
        <v>65516</v>
      </c>
      <c r="T2868" s="9">
        <v>38.249643694526704</v>
      </c>
      <c r="U2868" s="9">
        <v>-122.16064468499999</v>
      </c>
      <c r="V2868" s="9">
        <v>280</v>
      </c>
      <c r="W2868" s="9">
        <v>488</v>
      </c>
      <c r="X2868" s="9">
        <v>44601.5269783517</v>
      </c>
      <c r="Z2868" s="9">
        <v>18265.678175421599</v>
      </c>
      <c r="AB2868" s="9">
        <v>26335.848802929999</v>
      </c>
      <c r="AC2868" s="9">
        <v>12202.988469517701</v>
      </c>
      <c r="AD2868" s="9">
        <v>15670.324810444299</v>
      </c>
      <c r="AE2868" s="11">
        <v>4.4106286480882696E-6</v>
      </c>
      <c r="AF2868" s="11">
        <v>8.3059283497277607E-5</v>
      </c>
      <c r="AG2868" s="9">
        <v>2873</v>
      </c>
      <c r="AH2868" s="9">
        <v>2.9130506999999999</v>
      </c>
      <c r="AI2868" s="9">
        <v>7.8347230000000003</v>
      </c>
      <c r="AJ2868" s="9">
        <v>2</v>
      </c>
      <c r="AK2868" s="9">
        <v>4.536435</v>
      </c>
      <c r="AL2868" s="9">
        <v>9.957338</v>
      </c>
      <c r="AM2868" s="9">
        <v>-1.5485382999999999</v>
      </c>
      <c r="AN2868" s="9">
        <v>5.1348313999999999E-2</v>
      </c>
      <c r="AO2868" s="9">
        <v>6.7348180000000001E-3</v>
      </c>
      <c r="AP2868" s="9">
        <v>1.9657872999999999</v>
      </c>
      <c r="AQ2868" s="9">
        <v>297.17559999999997</v>
      </c>
      <c r="AR2868" s="9">
        <v>42.469659999999998</v>
      </c>
      <c r="AS2868" s="9">
        <v>36.195895999999998</v>
      </c>
      <c r="AT2868" s="9">
        <v>1.2203440999999999</v>
      </c>
      <c r="AU2868" s="9">
        <v>13.471128</v>
      </c>
      <c r="AV2868" s="9">
        <v>14.965354</v>
      </c>
      <c r="AW2868" s="9">
        <v>3.9805608000000001</v>
      </c>
      <c r="AX2868" s="12">
        <f ca="1">IFERROR(__xludf.DUMMYFUNCTION("1-(PERCENTRANK(FILTER(AG:AG, $A:$A=$A2868), $AG2868))"),0.015)</f>
        <v>1.4999999999999999E-2</v>
      </c>
      <c r="AY2868" s="13">
        <f ca="1">IFERROR(__xludf.DUMMYFUNCTION("PERCENTRANK(FILTER(K:K, $A:$A=$A2868), $K2868)"),0.115)</f>
        <v>0.115</v>
      </c>
      <c r="AZ2868" s="13">
        <f ca="1">IFERROR(__xludf.DUMMYFUNCTION("PERCENTRANK(FILTER(I:I, $A:$A=$A2868), $I2868)"),0.339)</f>
        <v>0.33900000000000002</v>
      </c>
      <c r="BA2868" s="12">
        <f ca="1">IFERROR(__xludf.DUMMYFUNCTION("PERCENTRANK(FILTER(AI:AI, $A:$A=$A2868), $AI2868)"),0.218)</f>
        <v>0.218</v>
      </c>
      <c r="BB2868" s="13">
        <f ca="1">IFERROR(__xludf.DUMMYFUNCTION("PERCENTRANK(FILTER(AT:AT, $A:$A=$A2868), $AT2868)"),0.98)</f>
        <v>0.98</v>
      </c>
      <c r="BC2868" s="13">
        <f ca="1">IFERROR(__xludf.DUMMYFUNCTION("PERCENTRANK(FILTER(AU:AU, $A:$A=$A2868), $AU2868)"),0.034)</f>
        <v>3.4000000000000002E-2</v>
      </c>
      <c r="BM2868" s="9">
        <v>0.12661966999999999</v>
      </c>
      <c r="BN2868" s="9">
        <v>2.9157302999999999E-2</v>
      </c>
      <c r="BO2868" s="9">
        <v>3.1639344999999999</v>
      </c>
      <c r="BP2868" s="9">
        <v>19.752065999999999</v>
      </c>
      <c r="BQ2868" s="9">
        <v>0.92067414999999997</v>
      </c>
      <c r="BR2868" s="9">
        <v>6.1685394999999996</v>
      </c>
      <c r="BS2868" s="9">
        <v>6.4743209999999998</v>
      </c>
      <c r="BT2868" s="9">
        <v>6.3231754000000002</v>
      </c>
      <c r="BU2868" s="9">
        <v>2.2782282999999999</v>
      </c>
      <c r="BV2868" s="9">
        <v>3.9890940000000001</v>
      </c>
      <c r="BW2868" s="9">
        <v>12.337717</v>
      </c>
      <c r="BX2868" s="9">
        <v>8.2105709999999998</v>
      </c>
      <c r="BY2868" s="9">
        <v>9.1848869999999998</v>
      </c>
      <c r="BZ2868" s="9">
        <v>5.2949729999999997</v>
      </c>
      <c r="CA2868" s="9">
        <v>56.739635</v>
      </c>
      <c r="CB2868" s="9">
        <v>76.314139999999995</v>
      </c>
      <c r="CC2868" s="9">
        <v>54.835346000000001</v>
      </c>
      <c r="CD2868" s="9">
        <v>80.174229999999994</v>
      </c>
    </row>
    <row r="2869" spans="1:82" ht="15.75" hidden="1" customHeight="1" x14ac:dyDescent="0.2">
      <c r="A2869" s="9" t="s">
        <v>81</v>
      </c>
      <c r="B2869" s="9" t="s">
        <v>6797</v>
      </c>
      <c r="C2869" s="9">
        <v>9841</v>
      </c>
      <c r="D2869" s="9">
        <v>0</v>
      </c>
      <c r="E2869" s="9">
        <v>0</v>
      </c>
      <c r="F2869" s="9">
        <v>61</v>
      </c>
      <c r="G2869" s="9">
        <v>37.727173000000001</v>
      </c>
      <c r="H2869" s="9">
        <v>6</v>
      </c>
      <c r="I2869" s="16">
        <v>4.3295713112456699E-6</v>
      </c>
      <c r="J2869" s="9">
        <v>0.43767636262811399</v>
      </c>
      <c r="K2869" s="9">
        <v>3.6555650954445199E-2</v>
      </c>
      <c r="L2869" s="11">
        <v>1.86338397679099E-6</v>
      </c>
      <c r="M2869" s="11">
        <v>2.1847271109246901E-6</v>
      </c>
      <c r="N2869" s="9">
        <v>0</v>
      </c>
      <c r="O2869" s="9">
        <v>0</v>
      </c>
      <c r="P2869" s="9" t="s">
        <v>6798</v>
      </c>
      <c r="Q2869" s="9">
        <v>103301101</v>
      </c>
      <c r="R2869" s="9" t="s">
        <v>6799</v>
      </c>
      <c r="S2869" s="9" t="s">
        <v>98</v>
      </c>
      <c r="T2869" s="9">
        <v>40.587989283015702</v>
      </c>
      <c r="U2869" s="9">
        <v>-121.091382955781</v>
      </c>
      <c r="V2869" s="9">
        <v>12</v>
      </c>
      <c r="W2869" s="9">
        <v>5</v>
      </c>
      <c r="X2869" s="9">
        <v>955.31890345724196</v>
      </c>
      <c r="Z2869" s="9">
        <v>830.50118554933795</v>
      </c>
      <c r="AB2869" s="9">
        <v>124.817717907903</v>
      </c>
      <c r="AC2869" s="9">
        <v>830.50118554933795</v>
      </c>
      <c r="AD2869" s="9">
        <v>124.817717907903</v>
      </c>
      <c r="AE2869" s="11">
        <v>1.3108362665548101E-5</v>
      </c>
      <c r="AF2869" s="11">
        <v>2.5977427867474001E-5</v>
      </c>
      <c r="AG2869" s="9">
        <v>2874</v>
      </c>
      <c r="AH2869" s="9">
        <v>4.1125059999999998</v>
      </c>
      <c r="AI2869" s="9">
        <v>14.301425999999999</v>
      </c>
      <c r="AJ2869" s="9">
        <v>2</v>
      </c>
      <c r="AK2869" s="9">
        <v>1.7661287000000001</v>
      </c>
      <c r="AL2869" s="9">
        <v>5.4104476000000004</v>
      </c>
      <c r="AM2869" s="9">
        <v>-0.19765706</v>
      </c>
      <c r="AN2869" s="9">
        <v>2.1818180999999999E-2</v>
      </c>
      <c r="AO2869" s="9">
        <v>3.5216090000000002E-3</v>
      </c>
      <c r="AP2869" s="9">
        <v>2.1520788999999998</v>
      </c>
      <c r="AQ2869" s="9">
        <v>289.17250000000001</v>
      </c>
      <c r="AR2869" s="9">
        <v>42.494419999999998</v>
      </c>
      <c r="AS2869" s="9">
        <v>34.604472999999999</v>
      </c>
      <c r="AT2869" s="9">
        <v>0.89511627000000005</v>
      </c>
      <c r="AU2869" s="9">
        <v>13.150736999999999</v>
      </c>
      <c r="AV2869" s="9">
        <v>15.132557</v>
      </c>
      <c r="AW2869" s="9">
        <v>0.87731870000000001</v>
      </c>
      <c r="AX2869" s="12">
        <f ca="1">IFERROR(__xludf.DUMMYFUNCTION("1-(PERCENTRANK(FILTER(AG:AG, $A:$A=$A2869), $AG2869))"),0.003)</f>
        <v>3.0000000000000001E-3</v>
      </c>
      <c r="AY2869" s="13">
        <f ca="1">IFERROR(__xludf.DUMMYFUNCTION("PERCENTRANK(FILTER(K:K, $A:$A=$A2869), $K2869)"),0.042)</f>
        <v>4.2000000000000003E-2</v>
      </c>
      <c r="AZ2869" s="13">
        <f ca="1">IFERROR(__xludf.DUMMYFUNCTION("PERCENTRANK(FILTER(I:I, $A:$A=$A2869), $I2869)"),0.006)</f>
        <v>6.0000000000000001E-3</v>
      </c>
      <c r="BA2869" s="12">
        <f ca="1">IFERROR(__xludf.DUMMYFUNCTION("PERCENTRANK(FILTER(AI:AI, $A:$A=$A2869), $AI2869)"),0.63)</f>
        <v>0.63</v>
      </c>
      <c r="BB2869" s="13">
        <f ca="1">IFERROR(__xludf.DUMMYFUNCTION("PERCENTRANK(FILTER(AT:AT, $A:$A=$A2869), $AT2869)"),0.009)</f>
        <v>8.9999999999999993E-3</v>
      </c>
      <c r="BC2869" s="13">
        <f ca="1">IFERROR(__xludf.DUMMYFUNCTION("PERCENTRANK(FILTER(AU:AU, $A:$A=$A2869), $AU2869)"),0.887)</f>
        <v>0.88700000000000001</v>
      </c>
      <c r="BM2869" s="9">
        <v>0.15044408000000001</v>
      </c>
      <c r="BN2869" s="9">
        <v>1.6363636000000001E-2</v>
      </c>
      <c r="BO2869" s="9">
        <v>1.8888887999999999</v>
      </c>
      <c r="BP2869" s="9">
        <v>12.555555</v>
      </c>
      <c r="BQ2869" s="9">
        <v>0</v>
      </c>
      <c r="BR2869" s="9">
        <v>5.5454545</v>
      </c>
      <c r="BS2869" s="9">
        <v>13.579511</v>
      </c>
      <c r="BT2869" s="9">
        <v>10.940829000000001</v>
      </c>
      <c r="BU2869" s="9">
        <v>1.5026543999999999</v>
      </c>
      <c r="BV2869" s="9">
        <v>2.7346043999999998</v>
      </c>
      <c r="BW2869" s="9">
        <v>13.033319000000001</v>
      </c>
      <c r="BX2869" s="9">
        <v>6.5877337000000002</v>
      </c>
      <c r="BY2869" s="9">
        <v>8.2736499999999999</v>
      </c>
      <c r="BZ2869" s="9">
        <v>5.290025</v>
      </c>
      <c r="CA2869" s="9">
        <v>58.698680000000003</v>
      </c>
      <c r="CB2869" s="9">
        <v>88.000870000000006</v>
      </c>
      <c r="CC2869" s="9">
        <v>54.086295999999997</v>
      </c>
      <c r="CD2869" s="9">
        <v>87.600239999999999</v>
      </c>
    </row>
    <row r="2870" spans="1:82" ht="15.75" hidden="1" customHeight="1" x14ac:dyDescent="0.2">
      <c r="A2870" s="9" t="s">
        <v>73</v>
      </c>
      <c r="B2870" s="9" t="s">
        <v>6800</v>
      </c>
      <c r="C2870" s="9">
        <v>6918</v>
      </c>
      <c r="D2870" s="9">
        <v>0</v>
      </c>
      <c r="E2870" s="9">
        <v>0</v>
      </c>
      <c r="F2870" s="9">
        <v>38</v>
      </c>
      <c r="G2870" s="9">
        <v>17.317962999999999</v>
      </c>
      <c r="H2870" s="9">
        <v>13</v>
      </c>
      <c r="I2870" s="16">
        <v>4.7530774054393902E-6</v>
      </c>
      <c r="J2870" s="9">
        <v>3.7817705733614398E-2</v>
      </c>
      <c r="K2870" s="9">
        <v>5.4303700079409599E-3</v>
      </c>
      <c r="L2870" s="11">
        <v>1.79750482647998E-7</v>
      </c>
      <c r="M2870" s="11">
        <v>1.90889944236165E-6</v>
      </c>
      <c r="N2870" s="9">
        <v>0</v>
      </c>
      <c r="O2870" s="9">
        <v>0</v>
      </c>
      <c r="P2870" s="9" t="s">
        <v>6801</v>
      </c>
      <c r="Q2870" s="9">
        <v>152591101</v>
      </c>
      <c r="R2870" s="9" t="s">
        <v>5973</v>
      </c>
      <c r="S2870" s="9">
        <v>58642</v>
      </c>
      <c r="T2870" s="9">
        <v>39.325110208090997</v>
      </c>
      <c r="U2870" s="9">
        <v>-120.379646660261</v>
      </c>
      <c r="V2870" s="9">
        <v>20</v>
      </c>
      <c r="W2870" s="9">
        <v>11</v>
      </c>
      <c r="X2870" s="9">
        <v>3274.9209221114502</v>
      </c>
      <c r="Z2870" s="9">
        <v>3078.8650532548399</v>
      </c>
      <c r="AB2870" s="9">
        <v>196.05586885660799</v>
      </c>
      <c r="AC2870" s="9">
        <v>3078.8650532548399</v>
      </c>
      <c r="AD2870" s="9">
        <v>196.05586885660799</v>
      </c>
      <c r="AE2870" s="11">
        <v>2.48156927507014E-5</v>
      </c>
      <c r="AF2870" s="11">
        <v>6.1790006270712102E-5</v>
      </c>
      <c r="AG2870" s="9">
        <v>2875</v>
      </c>
      <c r="AH2870" s="9">
        <v>3.3462926999999998</v>
      </c>
      <c r="AI2870" s="9">
        <v>10.884195999999999</v>
      </c>
      <c r="AJ2870" s="9">
        <v>2</v>
      </c>
      <c r="AK2870" s="9">
        <v>2.6204635999999999</v>
      </c>
      <c r="AL2870" s="9">
        <v>7.0016875000000001</v>
      </c>
      <c r="AM2870" s="9">
        <v>-0.51853380000000004</v>
      </c>
      <c r="AN2870" s="9">
        <v>2.9090910000000001E-2</v>
      </c>
      <c r="AO2870" s="9">
        <v>3.7129791E-3</v>
      </c>
      <c r="AP2870" s="9">
        <v>5.0725727000000003</v>
      </c>
      <c r="AQ2870" s="9">
        <v>287.04163</v>
      </c>
      <c r="AR2870" s="9">
        <v>46.399500000000003</v>
      </c>
      <c r="AS2870" s="9">
        <v>31.473807999999998</v>
      </c>
      <c r="AT2870" s="9">
        <v>0.80070143999999999</v>
      </c>
      <c r="AU2870" s="9">
        <v>11.116104</v>
      </c>
      <c r="AV2870" s="9">
        <v>14.077823</v>
      </c>
      <c r="AW2870" s="9">
        <v>2.8678062</v>
      </c>
      <c r="AX2870" s="12">
        <f ca="1">IFERROR(__xludf.DUMMYFUNCTION("1-(PERCENTRANK(FILTER(AG:AG, $A:$A=$A2870), $AG2870))"),0.002)</f>
        <v>2E-3</v>
      </c>
      <c r="AY2870" s="13">
        <f ca="1">IFERROR(__xludf.DUMMYFUNCTION("PERCENTRANK(FILTER(K:K, $A:$A=$A2870), $K2870)"),0.018)</f>
        <v>1.7999999999999999E-2</v>
      </c>
      <c r="AZ2870" s="13">
        <f ca="1">IFERROR(__xludf.DUMMYFUNCTION("PERCENTRANK(FILTER(I:I, $A:$A=$A2870), $I2870)"),0)</f>
        <v>0</v>
      </c>
      <c r="BA2870" s="12">
        <f ca="1">IFERROR(__xludf.DUMMYFUNCTION("PERCENTRANK(FILTER(AI:AI, $A:$A=$A2870), $AI2870)"),0.483)</f>
        <v>0.48299999999999998</v>
      </c>
      <c r="BB2870" s="13">
        <f ca="1">IFERROR(__xludf.DUMMYFUNCTION("PERCENTRANK(FILTER(AT:AT, $A:$A=$A2870), $AT2870)"),0.029)</f>
        <v>2.9000000000000001E-2</v>
      </c>
      <c r="BC2870" s="13">
        <f ca="1">IFERROR(__xludf.DUMMYFUNCTION("PERCENTRANK(FILTER(AU:AU, $A:$A=$A2870), $AU2870)"),0.032)</f>
        <v>3.2000000000000001E-2</v>
      </c>
      <c r="BM2870" s="9">
        <v>0.18694909000000001</v>
      </c>
      <c r="BN2870" s="9">
        <v>0.01</v>
      </c>
      <c r="BO2870" s="9">
        <v>2.0769231000000001</v>
      </c>
      <c r="BP2870" s="9">
        <v>12.846154</v>
      </c>
      <c r="BQ2870" s="9">
        <v>0</v>
      </c>
      <c r="BR2870" s="9">
        <v>1.1515150999999999</v>
      </c>
      <c r="BS2870" s="9">
        <v>11.828469</v>
      </c>
      <c r="BT2870" s="9">
        <v>9.1935300000000009</v>
      </c>
      <c r="BU2870" s="9">
        <v>1.2629003999999999</v>
      </c>
      <c r="BV2870" s="9">
        <v>2.1229176999999999</v>
      </c>
      <c r="BW2870" s="9">
        <v>11.446759</v>
      </c>
      <c r="BX2870" s="9">
        <v>6.4677879999999996</v>
      </c>
      <c r="BY2870" s="9">
        <v>6.6279984000000001</v>
      </c>
      <c r="BZ2870" s="9">
        <v>4.8203319999999996</v>
      </c>
      <c r="CA2870" s="9">
        <v>62.848320000000001</v>
      </c>
      <c r="CB2870" s="9">
        <v>85.03398</v>
      </c>
      <c r="CC2870" s="9">
        <v>61.282150000000001</v>
      </c>
      <c r="CD2870" s="9">
        <v>87.412949999999995</v>
      </c>
    </row>
    <row r="2871" spans="1:82" ht="15.75" hidden="1" customHeight="1" x14ac:dyDescent="0.2">
      <c r="A2871" s="9" t="s">
        <v>113</v>
      </c>
      <c r="B2871" s="9" t="s">
        <v>6802</v>
      </c>
      <c r="C2871" s="9">
        <v>4431</v>
      </c>
      <c r="D2871" s="9">
        <v>409</v>
      </c>
      <c r="E2871" s="9">
        <v>657.36922456569096</v>
      </c>
      <c r="F2871" s="9">
        <v>3473</v>
      </c>
      <c r="G2871" s="9">
        <v>1789.346</v>
      </c>
      <c r="H2871" s="9">
        <v>827</v>
      </c>
      <c r="I2871" s="16">
        <v>2.89961021444073E-5</v>
      </c>
      <c r="J2871" s="9">
        <v>263.74348122221301</v>
      </c>
      <c r="K2871" s="9">
        <v>16.017087037655902</v>
      </c>
      <c r="L2871" s="9">
        <v>7.2684846525108496E-3</v>
      </c>
      <c r="M2871" s="9">
        <v>2.2163056826321001E-4</v>
      </c>
      <c r="N2871" s="9">
        <v>0.117765620501007</v>
      </c>
      <c r="O2871" s="9">
        <v>0.36737961464089403</v>
      </c>
      <c r="P2871" s="9" t="s">
        <v>6803</v>
      </c>
      <c r="Q2871" s="9">
        <v>254452102</v>
      </c>
      <c r="R2871" s="9" t="s">
        <v>1678</v>
      </c>
      <c r="S2871" s="9">
        <v>37288</v>
      </c>
      <c r="T2871" s="9">
        <v>37.420542975784699</v>
      </c>
      <c r="U2871" s="9">
        <v>-119.8771556402</v>
      </c>
      <c r="V2871" s="9">
        <v>829</v>
      </c>
      <c r="W2871" s="9">
        <v>666</v>
      </c>
      <c r="X2871" s="9">
        <v>212726.87333831799</v>
      </c>
      <c r="Y2871" s="15">
        <f>X2871/1609.34</f>
        <v>132.18267944518746</v>
      </c>
      <c r="Z2871" s="9">
        <v>136885.57962736001</v>
      </c>
      <c r="AA2871" s="15">
        <f>Z2871/1609.34</f>
        <v>85.056967220947726</v>
      </c>
      <c r="AB2871" s="9">
        <v>75841.293710958096</v>
      </c>
      <c r="AC2871" s="9">
        <v>136885.57962736001</v>
      </c>
      <c r="AD2871" s="9">
        <v>75841.293710958096</v>
      </c>
      <c r="AE2871" s="9">
        <v>0.183288479953675</v>
      </c>
      <c r="AF2871" s="9">
        <v>2.3979776473424801E-2</v>
      </c>
      <c r="AG2871" s="9">
        <v>1341</v>
      </c>
      <c r="AH2871" s="9">
        <v>1.1025316999999999</v>
      </c>
      <c r="AI2871" s="9">
        <v>3.625321</v>
      </c>
      <c r="AJ2871" s="9">
        <v>2.0788107</v>
      </c>
      <c r="AK2871" s="9">
        <v>2.0494466</v>
      </c>
      <c r="AL2871" s="9">
        <v>4.7929955</v>
      </c>
      <c r="AM2871" s="9">
        <v>-7.9630950000000006E-2</v>
      </c>
      <c r="AN2871" s="9">
        <v>4.6767340000000001E-3</v>
      </c>
      <c r="AO2871" s="9">
        <v>5.9137169999999998E-3</v>
      </c>
      <c r="AP2871" s="9">
        <v>1.7609001</v>
      </c>
      <c r="AQ2871" s="9">
        <v>297.21408000000002</v>
      </c>
      <c r="AR2871" s="9">
        <v>51.106945000000003</v>
      </c>
      <c r="AS2871" s="9">
        <v>34.456600000000002</v>
      </c>
      <c r="AT2871" s="9">
        <v>1.4169624999999999</v>
      </c>
      <c r="AU2871" s="9">
        <v>11.558225</v>
      </c>
      <c r="AV2871" s="9">
        <v>12.851713</v>
      </c>
      <c r="AW2871" s="9">
        <v>0.59967619999999999</v>
      </c>
      <c r="AX2871" s="12">
        <f ca="1">IFERROR(__xludf.DUMMYFUNCTION("1-(PERCENTRANK(FILTER(AG:AG, $A:$A=$A2871), $AG2871))"),0.415)</f>
        <v>0.41499999999999998</v>
      </c>
      <c r="AY2871" s="13">
        <f ca="1">IFERROR(__xludf.DUMMYFUNCTION("PERCENTRANK(FILTER(K:K, $A:$A=$A2871), $K2871)"),0.579)</f>
        <v>0.57899999999999996</v>
      </c>
      <c r="AZ2871" s="13">
        <f ca="1">IFERROR(__xludf.DUMMYFUNCTION("PERCENTRANK(FILTER(I:I, $A:$A=$A2871), $I2871)"),0.259)</f>
        <v>0.25900000000000001</v>
      </c>
      <c r="BA2871" s="12">
        <f ca="1">IFERROR(__xludf.DUMMYFUNCTION("PERCENTRANK(FILTER(AI:AI, $A:$A=$A2871), $AI2871)"),0.149)</f>
        <v>0.14899999999999999</v>
      </c>
      <c r="BB2871" s="13">
        <f ca="1">IFERROR(__xludf.DUMMYFUNCTION("PERCENTRANK(FILTER(AT:AT, $A:$A=$A2871), $AT2871)"),0.796)</f>
        <v>0.79600000000000004</v>
      </c>
      <c r="BC2871" s="13">
        <f ca="1">IFERROR(__xludf.DUMMYFUNCTION("PERCENTRANK(FILTER(AU:AU, $A:$A=$A2871), $AU2871)"),0.346)</f>
        <v>0.34599999999999997</v>
      </c>
      <c r="BM2871" s="9">
        <v>2.1561230000000001E-2</v>
      </c>
      <c r="BN2871" s="9">
        <v>3.5512033999999998E-2</v>
      </c>
      <c r="BO2871" s="9">
        <v>1.4476743999999999</v>
      </c>
      <c r="BP2871" s="9">
        <v>14.27566</v>
      </c>
      <c r="BQ2871" s="9">
        <v>0.39856534999999998</v>
      </c>
      <c r="BR2871" s="9">
        <v>1.6389806</v>
      </c>
      <c r="BS2871" s="9">
        <v>8.5138610000000003</v>
      </c>
      <c r="BT2871" s="9">
        <v>7.3443449999999997</v>
      </c>
      <c r="BU2871" s="9">
        <v>2.4758079999999998</v>
      </c>
      <c r="BV2871" s="9">
        <v>3.9562685000000002</v>
      </c>
      <c r="BW2871" s="9">
        <v>11.091037999999999</v>
      </c>
      <c r="BX2871" s="9">
        <v>6.3876619999999997</v>
      </c>
      <c r="BY2871" s="9">
        <v>7.3450303000000003</v>
      </c>
      <c r="BZ2871" s="9">
        <v>4.3054804999999998</v>
      </c>
      <c r="CA2871" s="9">
        <v>47.892710000000001</v>
      </c>
      <c r="CB2871" s="9">
        <v>71.082530000000006</v>
      </c>
      <c r="CC2871" s="9">
        <v>62.837673000000002</v>
      </c>
      <c r="CD2871" s="9">
        <v>89.393680000000003</v>
      </c>
    </row>
    <row r="2872" spans="1:82" ht="15.75" hidden="1" customHeight="1" x14ac:dyDescent="0.2">
      <c r="A2872" s="9" t="s">
        <v>113</v>
      </c>
      <c r="B2872" s="9" t="s">
        <v>6804</v>
      </c>
      <c r="C2872" s="9">
        <v>7934</v>
      </c>
      <c r="D2872" s="9">
        <v>8</v>
      </c>
      <c r="E2872" s="9">
        <v>9.7876326645310101</v>
      </c>
      <c r="F2872" s="9">
        <v>23</v>
      </c>
      <c r="G2872" s="9">
        <v>16.530591999999999</v>
      </c>
      <c r="H2872" s="9">
        <v>10</v>
      </c>
      <c r="I2872" s="16">
        <v>1.60439764727016E-6</v>
      </c>
      <c r="J2872" s="9">
        <v>2.87194160642286</v>
      </c>
      <c r="K2872" s="9">
        <v>0.29870954155921903</v>
      </c>
      <c r="L2872" s="11">
        <v>4.78253910158682E-6</v>
      </c>
      <c r="M2872" s="11">
        <v>1.05337384752601E-6</v>
      </c>
      <c r="N2872" s="9">
        <v>0.34782608695652101</v>
      </c>
      <c r="O2872" s="9">
        <v>0.59209208511219802</v>
      </c>
      <c r="P2872" s="9" t="s">
        <v>6805</v>
      </c>
      <c r="Q2872" s="9">
        <v>255451102</v>
      </c>
      <c r="R2872" s="9" t="s">
        <v>6806</v>
      </c>
      <c r="S2872" s="9">
        <v>920714</v>
      </c>
      <c r="T2872" s="9">
        <v>35.421650625646699</v>
      </c>
      <c r="U2872" s="9">
        <v>-118.832552666228</v>
      </c>
      <c r="V2872" s="9">
        <v>76</v>
      </c>
      <c r="W2872" s="9">
        <v>43</v>
      </c>
      <c r="X2872" s="9">
        <v>16000.453071473101</v>
      </c>
      <c r="Z2872" s="9">
        <v>13869.789803232699</v>
      </c>
      <c r="AB2872" s="9">
        <v>2130.6632682403801</v>
      </c>
      <c r="AC2872" s="9">
        <v>6508.6114031667703</v>
      </c>
      <c r="AD2872" s="9">
        <v>260.98940050653198</v>
      </c>
      <c r="AE2872" s="11">
        <v>1.05337384752601E-5</v>
      </c>
      <c r="AF2872" s="11">
        <v>1.6043976472701598E-5</v>
      </c>
      <c r="AG2872" s="9">
        <v>2877</v>
      </c>
      <c r="AH2872" s="9">
        <v>0.53080492999999995</v>
      </c>
      <c r="AI2872" s="9">
        <v>1.5062747999999999</v>
      </c>
      <c r="AJ2872" s="9">
        <v>2</v>
      </c>
      <c r="AK2872" s="9">
        <v>2.7756745999999999</v>
      </c>
      <c r="AL2872" s="9">
        <v>6.3771243000000002</v>
      </c>
      <c r="AM2872" s="9">
        <v>-8.4311120000000003E-2</v>
      </c>
      <c r="AN2872" s="9">
        <v>0</v>
      </c>
      <c r="AO2872" s="9">
        <v>5.3100507E-3</v>
      </c>
      <c r="AP2872" s="9">
        <v>0.76476040000000001</v>
      </c>
      <c r="AQ2872" s="9">
        <v>298.47980000000001</v>
      </c>
      <c r="AR2872" s="9">
        <v>66.400279999999995</v>
      </c>
      <c r="AS2872" s="9">
        <v>45.964849999999998</v>
      </c>
      <c r="AT2872" s="9">
        <v>1.7361131999999999</v>
      </c>
      <c r="AU2872" s="9">
        <v>8.9088779999999996</v>
      </c>
      <c r="AV2872" s="9">
        <v>9.6670390000000008</v>
      </c>
      <c r="AW2872" s="9">
        <v>0.37932642999999999</v>
      </c>
      <c r="AX2872" s="12">
        <f ca="1">IFERROR(__xludf.DUMMYFUNCTION("1-(PERCENTRANK(FILTER(AG:AG, $A:$A=$A2872), $AG2872))"),0.007)</f>
        <v>7.0000000000000001E-3</v>
      </c>
      <c r="AY2872" s="13">
        <f ca="1">IFERROR(__xludf.DUMMYFUNCTION("PERCENTRANK(FILTER(K:K, $A:$A=$A2872), $K2872)"),0.039)</f>
        <v>3.9E-2</v>
      </c>
      <c r="AZ2872" s="13">
        <f ca="1">IFERROR(__xludf.DUMMYFUNCTION("PERCENTRANK(FILTER(I:I, $A:$A=$A2872), $I2872)"),0.007)</f>
        <v>7.0000000000000001E-3</v>
      </c>
      <c r="BA2872" s="12">
        <f ca="1">IFERROR(__xludf.DUMMYFUNCTION("PERCENTRANK(FILTER(AI:AI, $A:$A=$A2872), $AI2872)"),0.027)</f>
        <v>2.7E-2</v>
      </c>
      <c r="BB2872" s="13">
        <f ca="1">IFERROR(__xludf.DUMMYFUNCTION("PERCENTRANK(FILTER(AT:AT, $A:$A=$A2872), $AT2872)"),0.984)</f>
        <v>0.98399999999999999</v>
      </c>
      <c r="BC2872" s="13">
        <f ca="1">IFERROR(__xludf.DUMMYFUNCTION("PERCENTRANK(FILTER(AU:AU, $A:$A=$A2872), $AU2872)"),0.007)</f>
        <v>7.0000000000000001E-3</v>
      </c>
      <c r="BM2872" s="9">
        <v>8.1073324999999998E-3</v>
      </c>
      <c r="BN2872" s="9">
        <v>2.0481928000000002E-3</v>
      </c>
      <c r="BO2872" s="9">
        <v>2.1666666999999999</v>
      </c>
      <c r="BP2872" s="9">
        <v>13.5</v>
      </c>
      <c r="BQ2872" s="9">
        <v>0.18216868</v>
      </c>
      <c r="BR2872" s="9">
        <v>0.27710843000000002</v>
      </c>
      <c r="BS2872" s="9">
        <v>5.8541483999999997</v>
      </c>
      <c r="BT2872" s="9">
        <v>5.3231640000000002</v>
      </c>
      <c r="BU2872" s="9">
        <v>3.0469816000000001</v>
      </c>
      <c r="BV2872" s="9">
        <v>4.3215060000000003</v>
      </c>
      <c r="BW2872" s="9">
        <v>7.2381286999999999</v>
      </c>
      <c r="BX2872" s="9">
        <v>4.9459533999999996</v>
      </c>
      <c r="BY2872" s="9">
        <v>4.6184143999999998</v>
      </c>
      <c r="BZ2872" s="9">
        <v>3.086347</v>
      </c>
      <c r="CA2872" s="9">
        <v>64.488470000000007</v>
      </c>
      <c r="CB2872" s="9">
        <v>86.758026000000001</v>
      </c>
      <c r="CC2872" s="9">
        <v>85.291340000000005</v>
      </c>
      <c r="CD2872" s="9">
        <v>100.253944</v>
      </c>
    </row>
    <row r="2873" spans="1:82" ht="15.75" hidden="1" customHeight="1" x14ac:dyDescent="0.2">
      <c r="A2873" s="9" t="s">
        <v>113</v>
      </c>
      <c r="B2873" s="9" t="s">
        <v>6807</v>
      </c>
      <c r="C2873" s="9">
        <v>65</v>
      </c>
      <c r="D2873" s="9">
        <v>183</v>
      </c>
      <c r="E2873" s="9">
        <v>304.37599521717198</v>
      </c>
      <c r="F2873" s="9">
        <v>387</v>
      </c>
      <c r="G2873" s="9">
        <v>397.26727</v>
      </c>
      <c r="H2873" s="9">
        <v>74</v>
      </c>
      <c r="I2873" s="16">
        <v>7.7985544604613195E-7</v>
      </c>
      <c r="J2873" s="9">
        <v>911.20569848545199</v>
      </c>
      <c r="K2873" s="9">
        <v>0</v>
      </c>
      <c r="L2873" s="9">
        <v>7.1059385615937303E-4</v>
      </c>
      <c r="M2873" s="11">
        <v>7.7114703274034804E-7</v>
      </c>
      <c r="N2873" s="9">
        <v>0.47286821705426302</v>
      </c>
      <c r="O2873" s="9">
        <v>0.76617435148271096</v>
      </c>
      <c r="P2873" s="9" t="s">
        <v>6808</v>
      </c>
      <c r="Q2873" s="9">
        <v>252931102</v>
      </c>
      <c r="R2873" s="9" t="s">
        <v>3814</v>
      </c>
      <c r="S2873" s="9">
        <v>2455</v>
      </c>
      <c r="T2873" s="9">
        <v>34.857416077073601</v>
      </c>
      <c r="U2873" s="9">
        <v>-118.88354054745599</v>
      </c>
      <c r="V2873" s="9">
        <v>132</v>
      </c>
      <c r="W2873" s="9">
        <v>307</v>
      </c>
      <c r="X2873" s="9">
        <v>31287.681618992101</v>
      </c>
      <c r="Z2873" s="9">
        <v>10444.687502089901</v>
      </c>
      <c r="AB2873" s="9">
        <v>20842.9941169021</v>
      </c>
      <c r="AC2873" s="9">
        <v>10444.687502089901</v>
      </c>
      <c r="AD2873" s="9">
        <v>20842.9941169021</v>
      </c>
      <c r="AE2873" s="11">
        <v>5.7064880422785703E-5</v>
      </c>
      <c r="AF2873" s="11">
        <v>5.7709303007413803E-5</v>
      </c>
      <c r="AG2873" s="9">
        <v>2878</v>
      </c>
      <c r="AH2873" s="9">
        <v>1.0692657999999999</v>
      </c>
      <c r="AI2873" s="9">
        <v>4.2795199999999998</v>
      </c>
      <c r="AJ2873" s="9">
        <v>2</v>
      </c>
      <c r="AK2873" s="9">
        <v>4.7928853</v>
      </c>
      <c r="AL2873" s="9">
        <v>11.456588</v>
      </c>
      <c r="AM2873" s="9">
        <v>-5.1434392999999998</v>
      </c>
      <c r="AN2873" s="9">
        <v>7.5384616E-3</v>
      </c>
      <c r="AO2873" s="9">
        <v>3.9344323000000004E-3</v>
      </c>
      <c r="AP2873" s="9">
        <v>0.55952113999999997</v>
      </c>
      <c r="AQ2873" s="9">
        <v>294.45134999999999</v>
      </c>
      <c r="AR2873" s="9">
        <v>71.011520000000004</v>
      </c>
      <c r="AS2873" s="9">
        <v>53.385834000000003</v>
      </c>
      <c r="AT2873" s="9">
        <v>1.4310775</v>
      </c>
      <c r="AU2873" s="9">
        <v>8.1608199999999993</v>
      </c>
      <c r="AV2873" s="9">
        <v>8.6913809999999998</v>
      </c>
      <c r="AW2873" s="9">
        <v>2.1142976</v>
      </c>
      <c r="AX2873" s="12">
        <f ca="1">IFERROR(__xludf.DUMMYFUNCTION("1-(PERCENTRANK(FILTER(AG:AG, $A:$A=$A2873), $AG2873))"),0.004)</f>
        <v>4.0000000000000001E-3</v>
      </c>
      <c r="AY2873" s="13">
        <f ca="1">IFERROR(__xludf.DUMMYFUNCTION("PERCENTRANK(FILTER(K:K, $A:$A=$A2873), $K2873)"),0)</f>
        <v>0</v>
      </c>
      <c r="AZ2873" s="13">
        <f ca="1">IFERROR(__xludf.DUMMYFUNCTION("PERCENTRANK(FILTER(I:I, $A:$A=$A2873), $I2873)"),0)</f>
        <v>0</v>
      </c>
      <c r="BA2873" s="12">
        <f ca="1">IFERROR(__xludf.DUMMYFUNCTION("PERCENTRANK(FILTER(AI:AI, $A:$A=$A2873), $AI2873)"),0.175)</f>
        <v>0.17499999999999999</v>
      </c>
      <c r="BB2873" s="13">
        <f ca="1">IFERROR(__xludf.DUMMYFUNCTION("PERCENTRANK(FILTER(AT:AT, $A:$A=$A2873), $AT2873)"),0.816)</f>
        <v>0.81599999999999995</v>
      </c>
      <c r="BC2873" s="13">
        <f ca="1">IFERROR(__xludf.DUMMYFUNCTION("PERCENTRANK(FILTER(AU:AU, $A:$A=$A2873), $AU2873)"),0.002)</f>
        <v>2E-3</v>
      </c>
      <c r="BM2873" s="9">
        <v>0.23538410000000001</v>
      </c>
      <c r="BN2873" s="9">
        <v>1.26153845E-2</v>
      </c>
      <c r="BO2873" s="9">
        <v>3.7711863999999999</v>
      </c>
      <c r="BP2873" s="9">
        <v>17.584745000000002</v>
      </c>
      <c r="BQ2873" s="9">
        <v>2.4432820999999998</v>
      </c>
      <c r="BR2873" s="9">
        <v>1.9846153</v>
      </c>
      <c r="BS2873" s="9">
        <v>8.1562199999999994</v>
      </c>
      <c r="BT2873" s="9">
        <v>6.7752840000000001</v>
      </c>
      <c r="BU2873" s="9">
        <v>2.3082563999999999</v>
      </c>
      <c r="BV2873" s="9">
        <v>3.8406196000000001</v>
      </c>
      <c r="BW2873" s="9">
        <v>6.4274199999999997</v>
      </c>
      <c r="BX2873" s="9">
        <v>4.5620900000000004</v>
      </c>
      <c r="BY2873" s="9">
        <v>4.1220140000000001</v>
      </c>
      <c r="BZ2873" s="9">
        <v>2.7952697</v>
      </c>
      <c r="CA2873" s="9">
        <v>89.69847</v>
      </c>
      <c r="CB2873" s="9">
        <v>101.46803</v>
      </c>
      <c r="CC2873" s="9">
        <v>90.631309999999999</v>
      </c>
      <c r="CD2873" s="9">
        <v>102.97029999999999</v>
      </c>
    </row>
    <row r="2874" spans="1:82" ht="15.75" hidden="1" customHeight="1" x14ac:dyDescent="0.2">
      <c r="A2874" s="9" t="s">
        <v>106</v>
      </c>
      <c r="B2874" s="9" t="s">
        <v>6809</v>
      </c>
      <c r="C2874" s="9">
        <v>5474</v>
      </c>
      <c r="D2874" s="9">
        <v>0</v>
      </c>
      <c r="E2874" s="9">
        <v>0</v>
      </c>
      <c r="F2874" s="9">
        <v>3</v>
      </c>
      <c r="G2874" s="9">
        <v>1.8059358999999999</v>
      </c>
      <c r="H2874" s="9">
        <v>1</v>
      </c>
      <c r="I2874" s="16">
        <v>1.7938384189619601E-5</v>
      </c>
      <c r="J2874" s="9">
        <v>3.7818049858743701E-2</v>
      </c>
      <c r="K2874" s="9">
        <v>4.28329147398471E-2</v>
      </c>
      <c r="L2874" s="11">
        <v>6.7839470766833801E-7</v>
      </c>
      <c r="M2874" s="11">
        <v>7.6835328854940599E-7</v>
      </c>
      <c r="N2874" s="9">
        <v>0</v>
      </c>
      <c r="O2874" s="9">
        <v>0</v>
      </c>
      <c r="P2874" s="9" t="s">
        <v>6810</v>
      </c>
      <c r="Q2874" s="9">
        <v>182631102</v>
      </c>
      <c r="R2874" s="9" t="s">
        <v>6811</v>
      </c>
      <c r="S2874" s="9">
        <v>597518</v>
      </c>
      <c r="T2874" s="9">
        <v>35.269573315540903</v>
      </c>
      <c r="U2874" s="9">
        <v>-120.66862187274199</v>
      </c>
      <c r="V2874" s="9">
        <v>106</v>
      </c>
      <c r="W2874" s="9">
        <v>65</v>
      </c>
      <c r="X2874" s="9">
        <v>6670.2231326781002</v>
      </c>
      <c r="Z2874" s="9">
        <v>3448.5716510697598</v>
      </c>
      <c r="AB2874" s="9">
        <v>3221.65148160835</v>
      </c>
      <c r="AC2874" s="9">
        <v>881.79494893395895</v>
      </c>
      <c r="AD2874" s="9">
        <v>110.70225267219701</v>
      </c>
      <c r="AE2874" s="11">
        <v>7.6835328854940599E-7</v>
      </c>
      <c r="AF2874" s="11">
        <v>1.7938384189619601E-5</v>
      </c>
      <c r="AG2874" s="9">
        <v>2879</v>
      </c>
      <c r="AH2874" s="9">
        <v>0.75327200000000005</v>
      </c>
      <c r="AI2874" s="9">
        <v>2.4417285999999998</v>
      </c>
      <c r="AJ2874" s="9">
        <v>2</v>
      </c>
      <c r="AK2874" s="9">
        <v>2.3232713</v>
      </c>
      <c r="AL2874" s="9">
        <v>7.6041144999999997</v>
      </c>
      <c r="AM2874" s="9">
        <v>1.277282</v>
      </c>
      <c r="AN2874" s="9">
        <v>8.3333330000000001E-4</v>
      </c>
      <c r="AO2874" s="9">
        <v>7.3014710000000003E-3</v>
      </c>
      <c r="AP2874" s="9">
        <v>1.166817</v>
      </c>
      <c r="AQ2874" s="9">
        <v>296.16784999999999</v>
      </c>
      <c r="AR2874" s="9">
        <v>34.481358</v>
      </c>
      <c r="AS2874" s="9">
        <v>30.121531999999998</v>
      </c>
      <c r="AT2874" s="9">
        <v>0.92881860000000005</v>
      </c>
      <c r="AU2874" s="9">
        <v>15.038432</v>
      </c>
      <c r="AV2874" s="9">
        <v>15.978681999999999</v>
      </c>
      <c r="AW2874" s="9">
        <v>30.824058999999998</v>
      </c>
      <c r="AX2874" s="12">
        <f ca="1">IFERROR(__xludf.DUMMYFUNCTION("1-(PERCENTRANK(FILTER(AG:AG, $A:$A=$A2874), $AG2874))"),0.013)</f>
        <v>1.2999999999999999E-2</v>
      </c>
      <c r="AY2874" s="13">
        <f ca="1">IFERROR(__xludf.DUMMYFUNCTION("PERCENTRANK(FILTER(K:K, $A:$A=$A2874), $K2874)"),0.059)</f>
        <v>5.8999999999999997E-2</v>
      </c>
      <c r="AZ2874" s="13">
        <f ca="1">IFERROR(__xludf.DUMMYFUNCTION("PERCENTRANK(FILTER(I:I, $A:$A=$A2874), $I2874)"),0.097)</f>
        <v>9.7000000000000003E-2</v>
      </c>
      <c r="BA2874" s="12">
        <f ca="1">IFERROR(__xludf.DUMMYFUNCTION("PERCENTRANK(FILTER(AI:AI, $A:$A=$A2874), $AI2874)"),0.059)</f>
        <v>5.8999999999999997E-2</v>
      </c>
      <c r="BB2874" s="13">
        <f ca="1">IFERROR(__xludf.DUMMYFUNCTION("PERCENTRANK(FILTER(AT:AT, $A:$A=$A2874), $AT2874)"),0.392)</f>
        <v>0.39200000000000002</v>
      </c>
      <c r="BC2874" s="13">
        <f ca="1">IFERROR(__xludf.DUMMYFUNCTION("PERCENTRANK(FILTER(AU:AU, $A:$A=$A2874), $AU2874)"),0.493)</f>
        <v>0.49299999999999999</v>
      </c>
      <c r="BM2874" s="9">
        <v>0.23291635999999999</v>
      </c>
      <c r="BN2874" s="9">
        <v>8.3333330000000001E-4</v>
      </c>
      <c r="BO2874" s="9">
        <v>2.6</v>
      </c>
      <c r="BP2874" s="9">
        <v>13.4</v>
      </c>
      <c r="BQ2874" s="9">
        <v>5.6666670000000002E-2</v>
      </c>
      <c r="BR2874" s="9">
        <v>0.25</v>
      </c>
      <c r="BS2874" s="9">
        <v>8.5290090000000003</v>
      </c>
      <c r="BT2874" s="9">
        <v>8.7738490000000002</v>
      </c>
      <c r="BU2874" s="9">
        <v>1.8740538</v>
      </c>
      <c r="BV2874" s="9">
        <v>3.3145912000000002</v>
      </c>
      <c r="BW2874" s="9">
        <v>14.294012</v>
      </c>
      <c r="BX2874" s="9">
        <v>12.637848999999999</v>
      </c>
      <c r="BY2874" s="9">
        <v>11.184060000000001</v>
      </c>
      <c r="BZ2874" s="9">
        <v>9.4668880000000009</v>
      </c>
      <c r="CA2874" s="9">
        <v>50.304900000000004</v>
      </c>
      <c r="CB2874" s="9">
        <v>55.581767999999997</v>
      </c>
      <c r="CC2874" s="9">
        <v>45.153984000000001</v>
      </c>
      <c r="CD2874" s="9">
        <v>53.452755000000003</v>
      </c>
    </row>
    <row r="2875" spans="1:82" ht="15.75" hidden="1" customHeight="1" x14ac:dyDescent="0.2">
      <c r="A2875" s="9" t="s">
        <v>113</v>
      </c>
      <c r="B2875" s="9" t="s">
        <v>6812</v>
      </c>
      <c r="C2875" s="9">
        <v>9477</v>
      </c>
      <c r="D2875" s="9">
        <v>3</v>
      </c>
      <c r="E2875" s="9">
        <v>9.6001704787890301</v>
      </c>
      <c r="F2875" s="9">
        <v>95</v>
      </c>
      <c r="G2875" s="9">
        <v>46.354492</v>
      </c>
      <c r="H2875" s="9">
        <v>11</v>
      </c>
      <c r="I2875" s="16">
        <v>1.60441345542494E-6</v>
      </c>
      <c r="J2875" s="9">
        <v>3.7817877796179102E-2</v>
      </c>
      <c r="K2875" s="9">
        <v>0.20397161581786299</v>
      </c>
      <c r="L2875" s="11">
        <v>6.0675511991806104E-8</v>
      </c>
      <c r="M2875" s="11">
        <v>6.6042107612932199E-7</v>
      </c>
      <c r="N2875" s="9">
        <v>3.1578947368420998E-2</v>
      </c>
      <c r="O2875" s="9">
        <v>0.207103346962731</v>
      </c>
      <c r="P2875" s="9" t="s">
        <v>6813</v>
      </c>
      <c r="Q2875" s="9">
        <v>254061102</v>
      </c>
      <c r="R2875" s="9" t="s">
        <v>606</v>
      </c>
      <c r="S2875" s="9">
        <v>7290</v>
      </c>
      <c r="T2875" s="9">
        <v>36.728898370287297</v>
      </c>
      <c r="U2875" s="9">
        <v>-118.94544976031</v>
      </c>
      <c r="V2875" s="9">
        <v>14</v>
      </c>
      <c r="W2875" s="9">
        <v>8</v>
      </c>
      <c r="X2875" s="9">
        <v>1363.7389825632499</v>
      </c>
      <c r="Z2875" s="9">
        <v>1178.1007024928001</v>
      </c>
      <c r="AB2875" s="9">
        <v>185.638280070452</v>
      </c>
      <c r="AC2875" s="9">
        <v>1178.1007024928001</v>
      </c>
      <c r="AD2875" s="9">
        <v>185.638280070452</v>
      </c>
      <c r="AE2875" s="11">
        <v>7.2646318374225399E-6</v>
      </c>
      <c r="AF2875" s="11">
        <v>1.7648548009674401E-5</v>
      </c>
      <c r="AG2875" s="9">
        <v>2880</v>
      </c>
      <c r="AH2875" s="9">
        <v>7.2614502999999999</v>
      </c>
      <c r="AI2875" s="9">
        <v>17.871506</v>
      </c>
      <c r="AJ2875" s="9">
        <v>2</v>
      </c>
      <c r="AK2875" s="9">
        <v>1.8837298</v>
      </c>
      <c r="AL2875" s="9">
        <v>5.4175586999999998</v>
      </c>
      <c r="AM2875" s="9">
        <v>1.3742464999999999</v>
      </c>
      <c r="AN2875" s="9">
        <v>3.875E-2</v>
      </c>
      <c r="AO2875" s="9">
        <v>3.3562920999999999E-3</v>
      </c>
      <c r="AP2875" s="9">
        <v>2.4235030000000002</v>
      </c>
      <c r="AQ2875" s="9">
        <v>288.00967000000003</v>
      </c>
      <c r="AR2875" s="9">
        <v>56.377631999999998</v>
      </c>
      <c r="AS2875" s="9">
        <v>37.245894999999997</v>
      </c>
      <c r="AT2875" s="9">
        <v>0.88413839999999999</v>
      </c>
      <c r="AU2875" s="9">
        <v>10.165668999999999</v>
      </c>
      <c r="AV2875" s="9">
        <v>11.666482</v>
      </c>
      <c r="AW2875" s="9">
        <v>0.45832747000000001</v>
      </c>
      <c r="AX2875" s="12">
        <f ca="1">IFERROR(__xludf.DUMMYFUNCTION("1-(PERCENTRANK(FILTER(AG:AG, $A:$A=$A2875), $AG2875))"),0.002)</f>
        <v>2E-3</v>
      </c>
      <c r="AY2875" s="13">
        <f ca="1">IFERROR(__xludf.DUMMYFUNCTION("PERCENTRANK(FILTER(K:K, $A:$A=$A2875), $K2875)"),0.032)</f>
        <v>3.2000000000000001E-2</v>
      </c>
      <c r="AZ2875" s="13">
        <f ca="1">IFERROR(__xludf.DUMMYFUNCTION("PERCENTRANK(FILTER(I:I, $A:$A=$A2875), $I2875)"),0.009)</f>
        <v>8.9999999999999993E-3</v>
      </c>
      <c r="BA2875" s="12">
        <f ca="1">IFERROR(__xludf.DUMMYFUNCTION("PERCENTRANK(FILTER(AI:AI, $A:$A=$A2875), $AI2875)"),0.778)</f>
        <v>0.77800000000000002</v>
      </c>
      <c r="BB2875" s="13">
        <f ca="1">IFERROR(__xludf.DUMMYFUNCTION("PERCENTRANK(FILTER(AT:AT, $A:$A=$A2875), $AT2875)"),0)</f>
        <v>0</v>
      </c>
      <c r="BC2875" s="13">
        <f ca="1">IFERROR(__xludf.DUMMYFUNCTION("PERCENTRANK(FILTER(AU:AU, $A:$A=$A2875), $AU2875)"),0.08)</f>
        <v>0.08</v>
      </c>
      <c r="BM2875" s="9">
        <v>6.1452816999999996E-3</v>
      </c>
      <c r="BN2875" s="9">
        <v>8.8749999999999996E-2</v>
      </c>
      <c r="BO2875" s="9">
        <v>1.8181818999999999</v>
      </c>
      <c r="BP2875" s="9">
        <v>14.272727</v>
      </c>
      <c r="BQ2875" s="9">
        <v>0</v>
      </c>
      <c r="BR2875" s="9">
        <v>5.9375</v>
      </c>
      <c r="BS2875" s="9">
        <v>5.8581704999999999</v>
      </c>
      <c r="BT2875" s="9">
        <v>5.5865530000000003</v>
      </c>
      <c r="BU2875" s="9">
        <v>1.4887267</v>
      </c>
      <c r="BV2875" s="9">
        <v>2.3615742000000002</v>
      </c>
      <c r="BW2875" s="9">
        <v>8.7426809999999993</v>
      </c>
      <c r="BX2875" s="9">
        <v>5.6462754999999998</v>
      </c>
      <c r="BY2875" s="9">
        <v>5.0977715999999997</v>
      </c>
      <c r="BZ2875" s="9">
        <v>3.6274837999999998</v>
      </c>
      <c r="CA2875" s="9">
        <v>56.152866000000003</v>
      </c>
      <c r="CB2875" s="9">
        <v>77.887389999999996</v>
      </c>
      <c r="CC2875" s="9">
        <v>78.053160000000005</v>
      </c>
      <c r="CD2875" s="9">
        <v>94.673490000000001</v>
      </c>
    </row>
    <row r="2876" spans="1:82" ht="15.75" hidden="1" customHeight="1" x14ac:dyDescent="0.2">
      <c r="A2876" s="9" t="s">
        <v>113</v>
      </c>
      <c r="B2876" s="9" t="s">
        <v>6814</v>
      </c>
      <c r="C2876" s="9">
        <v>9599</v>
      </c>
      <c r="D2876" s="9">
        <v>52</v>
      </c>
      <c r="E2876" s="9">
        <v>66.975763801141397</v>
      </c>
      <c r="F2876" s="9">
        <v>177</v>
      </c>
      <c r="G2876" s="9">
        <v>118.39203999999999</v>
      </c>
      <c r="H2876" s="9">
        <v>37</v>
      </c>
      <c r="I2876" s="16">
        <v>8.2302974948180295E-7</v>
      </c>
      <c r="J2876" s="9">
        <v>14.8235645925018</v>
      </c>
      <c r="K2876" s="9">
        <v>0.151784561147602</v>
      </c>
      <c r="L2876" s="11">
        <v>1.6002621535903599E-5</v>
      </c>
      <c r="M2876" s="11">
        <v>4.4715437913361699E-7</v>
      </c>
      <c r="N2876" s="9">
        <v>0.29378531073446301</v>
      </c>
      <c r="O2876" s="9">
        <v>0.56571173041881195</v>
      </c>
      <c r="P2876" s="9" t="s">
        <v>6815</v>
      </c>
      <c r="Q2876" s="9">
        <v>252931102</v>
      </c>
      <c r="R2876" s="9" t="s">
        <v>3814</v>
      </c>
      <c r="S2876" s="9">
        <v>3760</v>
      </c>
      <c r="T2876" s="9">
        <v>34.845964321253597</v>
      </c>
      <c r="U2876" s="9">
        <v>-118.87069436601899</v>
      </c>
      <c r="V2876" s="9">
        <v>12</v>
      </c>
      <c r="W2876" s="9">
        <v>1</v>
      </c>
      <c r="X2876" s="9">
        <v>10658.213999052199</v>
      </c>
      <c r="Z2876" s="9">
        <v>10548.2717145936</v>
      </c>
      <c r="AB2876" s="9">
        <v>109.942284458628</v>
      </c>
      <c r="AC2876" s="9">
        <v>10548.2717145936</v>
      </c>
      <c r="AD2876" s="9">
        <v>109.942284458628</v>
      </c>
      <c r="AE2876" s="11">
        <v>1.65447120279438E-5</v>
      </c>
      <c r="AF2876" s="11">
        <v>3.0452100730826701E-5</v>
      </c>
      <c r="AG2876" s="9">
        <v>2881</v>
      </c>
      <c r="AH2876" s="9">
        <v>1.4367789</v>
      </c>
      <c r="AI2876" s="9">
        <v>4.4838085000000003</v>
      </c>
      <c r="AJ2876" s="9">
        <v>2</v>
      </c>
      <c r="AK2876" s="9">
        <v>4.8740899999999998</v>
      </c>
      <c r="AL2876" s="9">
        <v>11.901602</v>
      </c>
      <c r="AM2876" s="9">
        <v>0.62299800000000005</v>
      </c>
      <c r="AN2876" s="9">
        <v>7.1851852999999999E-3</v>
      </c>
      <c r="AO2876" s="9">
        <v>4.2118826000000003E-3</v>
      </c>
      <c r="AP2876" s="9">
        <v>0.59137320000000004</v>
      </c>
      <c r="AQ2876" s="9">
        <v>294.62369999999999</v>
      </c>
      <c r="AR2876" s="9">
        <v>71.061130000000006</v>
      </c>
      <c r="AS2876" s="9">
        <v>53.151103999999997</v>
      </c>
      <c r="AT2876" s="9">
        <v>1.4693016999999999</v>
      </c>
      <c r="AU2876" s="9">
        <v>8.0895469999999996</v>
      </c>
      <c r="AV2876" s="9">
        <v>8.6569690000000001</v>
      </c>
      <c r="AW2876" s="9">
        <v>0.48265540000000001</v>
      </c>
      <c r="AX2876" s="12">
        <f ca="1">IFERROR(__xludf.DUMMYFUNCTION("1-(PERCENTRANK(FILTER(AG:AG, $A:$A=$A2876), $AG2876))"),0)</f>
        <v>0</v>
      </c>
      <c r="AY2876" s="13">
        <f ca="1">IFERROR(__xludf.DUMMYFUNCTION("PERCENTRANK(FILTER(K:K, $A:$A=$A2876), $K2876)"),0.028)</f>
        <v>2.8000000000000001E-2</v>
      </c>
      <c r="AZ2876" s="13">
        <f ca="1">IFERROR(__xludf.DUMMYFUNCTION("PERCENTRANK(FILTER(I:I, $A:$A=$A2876), $I2876)"),0.002)</f>
        <v>2E-3</v>
      </c>
      <c r="BA2876" s="12">
        <f ca="1">IFERROR(__xludf.DUMMYFUNCTION("PERCENTRANK(FILTER(AI:AI, $A:$A=$A2876), $AI2876)"),0.186)</f>
        <v>0.186</v>
      </c>
      <c r="BB2876" s="13">
        <f ca="1">IFERROR(__xludf.DUMMYFUNCTION("PERCENTRANK(FILTER(AT:AT, $A:$A=$A2876), $AT2876)"),0.843)</f>
        <v>0.84299999999999997</v>
      </c>
      <c r="BC2876" s="13">
        <f ca="1">IFERROR(__xludf.DUMMYFUNCTION("PERCENTRANK(FILTER(AU:AU, $A:$A=$A2876), $AU2876)"),0)</f>
        <v>0</v>
      </c>
      <c r="BM2876" s="9">
        <v>0.10394509</v>
      </c>
      <c r="BN2876" s="9">
        <v>4.1555554000000001E-2</v>
      </c>
      <c r="BO2876" s="9">
        <v>1.6</v>
      </c>
      <c r="BP2876" s="9">
        <v>5</v>
      </c>
      <c r="BQ2876" s="9">
        <v>0.66733330000000002</v>
      </c>
      <c r="BR2876" s="9">
        <v>1.3111111</v>
      </c>
      <c r="BS2876" s="9">
        <v>7.5078139999999998</v>
      </c>
      <c r="BT2876" s="9">
        <v>6.6679060000000003</v>
      </c>
      <c r="BU2876" s="9">
        <v>2.3777783000000001</v>
      </c>
      <c r="BV2876" s="9">
        <v>3.9206523999999998</v>
      </c>
      <c r="BW2876" s="9">
        <v>6.5030355000000002</v>
      </c>
      <c r="BX2876" s="9">
        <v>4.5636299999999999</v>
      </c>
      <c r="BY2876" s="9">
        <v>4.0595812999999996</v>
      </c>
      <c r="BZ2876" s="9">
        <v>2.7764087000000002</v>
      </c>
      <c r="CA2876" s="9">
        <v>86.598259999999996</v>
      </c>
      <c r="CB2876" s="9">
        <v>101.50745999999999</v>
      </c>
      <c r="CC2876" s="9">
        <v>90.264060000000001</v>
      </c>
      <c r="CD2876" s="9">
        <v>103.00846</v>
      </c>
    </row>
    <row r="2877" spans="1:82" ht="15.75" hidden="1" customHeight="1" x14ac:dyDescent="0.2">
      <c r="A2877" s="9" t="s">
        <v>77</v>
      </c>
      <c r="B2877" s="9" t="s">
        <v>6816</v>
      </c>
      <c r="C2877" s="9">
        <v>5970</v>
      </c>
      <c r="D2877" s="9">
        <v>6</v>
      </c>
      <c r="E2877" s="9">
        <v>12.9434310782847</v>
      </c>
      <c r="F2877" s="9">
        <v>10</v>
      </c>
      <c r="G2877" s="9">
        <v>15.643831</v>
      </c>
      <c r="H2877" s="9">
        <v>1</v>
      </c>
      <c r="I2877" s="16">
        <v>5.50542426935862E-5</v>
      </c>
      <c r="J2877" s="9">
        <v>11.377719263676401</v>
      </c>
      <c r="K2877" s="9">
        <v>6.1901435256004299E-3</v>
      </c>
      <c r="L2877" s="9">
        <v>6.2639171764193396E-4</v>
      </c>
      <c r="M2877" s="11">
        <v>3.4079366173500603E-7</v>
      </c>
      <c r="N2877" s="9">
        <v>0.6</v>
      </c>
      <c r="O2877" s="9">
        <v>0.82738242754694402</v>
      </c>
      <c r="P2877" s="9" t="s">
        <v>6817</v>
      </c>
      <c r="Q2877" s="9">
        <v>43371102</v>
      </c>
      <c r="R2877" s="9" t="s">
        <v>649</v>
      </c>
      <c r="S2877" s="9">
        <v>530</v>
      </c>
      <c r="T2877" s="9">
        <v>38.2561222208247</v>
      </c>
      <c r="U2877" s="9">
        <v>-122.586646776609</v>
      </c>
      <c r="V2877" s="9">
        <v>102</v>
      </c>
      <c r="W2877" s="9">
        <v>59</v>
      </c>
      <c r="X2877" s="9">
        <v>16139.9664204582</v>
      </c>
      <c r="Z2877" s="9">
        <v>8337.7277138722802</v>
      </c>
      <c r="AB2877" s="9">
        <v>7802.2387065859302</v>
      </c>
      <c r="AC2877" s="9">
        <v>291.98826155241102</v>
      </c>
      <c r="AD2877" s="9">
        <v>1391.0937173029399</v>
      </c>
      <c r="AE2877" s="11">
        <v>3.4079366173500603E-7</v>
      </c>
      <c r="AF2877" s="11">
        <v>5.50542426935862E-5</v>
      </c>
      <c r="AG2877" s="9">
        <v>2882</v>
      </c>
      <c r="AH2877" s="9">
        <v>1.9934144</v>
      </c>
      <c r="AI2877" s="9">
        <v>5.2504189999999999</v>
      </c>
      <c r="AJ2877" s="9">
        <v>2</v>
      </c>
      <c r="AK2877" s="9">
        <v>2.1719941999999999</v>
      </c>
      <c r="AL2877" s="9">
        <v>5.4944470000000001</v>
      </c>
      <c r="AM2877" s="9">
        <v>0.89058477000000003</v>
      </c>
      <c r="AN2877" s="9">
        <v>1.0625000000000001E-2</v>
      </c>
      <c r="AO2877" s="9">
        <v>7.1201505999999998E-3</v>
      </c>
      <c r="AP2877" s="9">
        <v>1.9858576999999999</v>
      </c>
      <c r="AQ2877" s="9">
        <v>295.29199999999997</v>
      </c>
      <c r="AR2877" s="9">
        <v>30.711013999999999</v>
      </c>
      <c r="AS2877" s="9">
        <v>30.395063</v>
      </c>
      <c r="AT2877" s="9">
        <v>0.83623530000000001</v>
      </c>
      <c r="AU2877" s="9">
        <v>16.313921000000001</v>
      </c>
      <c r="AV2877" s="9">
        <v>17.891314000000001</v>
      </c>
      <c r="AW2877" s="9">
        <v>6.7309523000000002</v>
      </c>
      <c r="AX2877" s="12">
        <f ca="1">IFERROR(__xludf.DUMMYFUNCTION("1-(PERCENTRANK(FILTER(AG:AG, $A:$A=$A2877), $AG2877))"),0.005)</f>
        <v>5.0000000000000001E-3</v>
      </c>
      <c r="AY2877" s="13">
        <f ca="1">IFERROR(__xludf.DUMMYFUNCTION("PERCENTRANK(FILTER(K:K, $A:$A=$A2877), $K2877)"),0.028)</f>
        <v>2.8000000000000001E-2</v>
      </c>
      <c r="AZ2877" s="13">
        <f ca="1">IFERROR(__xludf.DUMMYFUNCTION("PERCENTRANK(FILTER(I:I, $A:$A=$A2877), $I2877)"),0.072)</f>
        <v>7.1999999999999995E-2</v>
      </c>
      <c r="BA2877" s="12">
        <f ca="1">IFERROR(__xludf.DUMMYFUNCTION("PERCENTRANK(FILTER(AI:AI, $A:$A=$A2877), $AI2877)"),0.019)</f>
        <v>1.9E-2</v>
      </c>
      <c r="BB2877" s="13">
        <f ca="1">IFERROR(__xludf.DUMMYFUNCTION("PERCENTRANK(FILTER(AT:AT, $A:$A=$A2877), $AT2877)"),0.423)</f>
        <v>0.42299999999999999</v>
      </c>
      <c r="BC2877" s="13">
        <f ca="1">IFERROR(__xludf.DUMMYFUNCTION("PERCENTRANK(FILTER(AU:AU, $A:$A=$A2877), $AU2877)"),0.529)</f>
        <v>0.52900000000000003</v>
      </c>
      <c r="BM2877" s="9">
        <v>8.366883E-2</v>
      </c>
      <c r="BN2877" s="9">
        <v>0.02</v>
      </c>
      <c r="BO2877" s="9">
        <v>2</v>
      </c>
      <c r="BP2877" s="9">
        <v>11</v>
      </c>
      <c r="BQ2877" s="9">
        <v>0.63749999999999996</v>
      </c>
      <c r="BR2877" s="9">
        <v>0.625</v>
      </c>
      <c r="BS2877" s="9">
        <v>10.030161</v>
      </c>
      <c r="BT2877" s="9">
        <v>8.5511520000000001</v>
      </c>
      <c r="BU2877" s="9">
        <v>1.6484468000000001</v>
      </c>
      <c r="BV2877" s="9">
        <v>3.1905674999999998</v>
      </c>
      <c r="BW2877" s="9">
        <v>15.701444</v>
      </c>
      <c r="BX2877" s="9">
        <v>11.859273</v>
      </c>
      <c r="BY2877" s="9">
        <v>12.226432000000001</v>
      </c>
      <c r="BZ2877" s="9">
        <v>8.3466109999999993</v>
      </c>
      <c r="CA2877" s="9">
        <v>51.479010000000002</v>
      </c>
      <c r="CB2877" s="9">
        <v>64.535749999999993</v>
      </c>
      <c r="CC2877" s="9">
        <v>39.085051999999997</v>
      </c>
      <c r="CD2877" s="9">
        <v>59.385418000000001</v>
      </c>
    </row>
    <row r="2878" spans="1:82" ht="15.75" hidden="1" customHeight="1" x14ac:dyDescent="0.2">
      <c r="A2878" s="9" t="s">
        <v>106</v>
      </c>
      <c r="B2878" s="9" t="s">
        <v>6818</v>
      </c>
      <c r="C2878" s="9">
        <v>8776</v>
      </c>
      <c r="D2878" s="9">
        <v>0</v>
      </c>
      <c r="E2878" s="9">
        <v>0</v>
      </c>
      <c r="F2878" s="9">
        <v>8</v>
      </c>
      <c r="G2878" s="9">
        <v>3.1631494</v>
      </c>
      <c r="H2878" s="9">
        <v>2</v>
      </c>
      <c r="I2878" s="16">
        <v>2.4398334971920101E-5</v>
      </c>
      <c r="J2878" s="9">
        <v>0.79542818269105298</v>
      </c>
      <c r="K2878" s="9">
        <v>8.9648466382641293E-3</v>
      </c>
      <c r="L2878" s="11">
        <v>1.94071232474019E-5</v>
      </c>
      <c r="M2878" s="11">
        <v>2.8845264399279802E-7</v>
      </c>
      <c r="N2878" s="9">
        <v>0</v>
      </c>
      <c r="O2878" s="9">
        <v>0</v>
      </c>
      <c r="P2878" s="9" t="s">
        <v>6819</v>
      </c>
      <c r="Q2878" s="9">
        <v>88820401</v>
      </c>
      <c r="R2878" s="9" t="s">
        <v>6820</v>
      </c>
      <c r="S2878" s="9">
        <v>5134</v>
      </c>
      <c r="T2878" s="9">
        <v>36.988385162587598</v>
      </c>
      <c r="U2878" s="9">
        <v>-122.158651269789</v>
      </c>
      <c r="V2878" s="9">
        <v>31</v>
      </c>
      <c r="W2878" s="9">
        <v>18</v>
      </c>
      <c r="X2878" s="9">
        <v>5295.9341282015203</v>
      </c>
      <c r="Z2878" s="9">
        <v>4886.1695063685402</v>
      </c>
      <c r="AB2878" s="9">
        <v>409.76462183297201</v>
      </c>
      <c r="AC2878" s="9">
        <v>465.463694840985</v>
      </c>
      <c r="AD2878" s="9">
        <v>73.694990874673394</v>
      </c>
      <c r="AE2878" s="11">
        <v>5.7690528798559605E-7</v>
      </c>
      <c r="AF2878" s="11">
        <v>4.8796669943840202E-5</v>
      </c>
      <c r="AG2878" s="9">
        <v>2883</v>
      </c>
      <c r="AH2878" s="9">
        <v>1.3848474</v>
      </c>
      <c r="AI2878" s="9">
        <v>5.2068925000000004</v>
      </c>
      <c r="AJ2878" s="9">
        <v>2</v>
      </c>
      <c r="AK2878" s="9">
        <v>3.2136347000000001</v>
      </c>
      <c r="AL2878" s="9">
        <v>8.3173159999999999</v>
      </c>
      <c r="AM2878" s="9">
        <v>0.33772956999999998</v>
      </c>
      <c r="AN2878" s="9">
        <v>0</v>
      </c>
      <c r="AO2878" s="9">
        <v>7.2464690000000002E-3</v>
      </c>
      <c r="AP2878" s="9">
        <v>1.8268489000000001</v>
      </c>
      <c r="AQ2878" s="9">
        <v>293.05694999999997</v>
      </c>
      <c r="AR2878" s="9">
        <v>26.102319999999999</v>
      </c>
      <c r="AS2878" s="9">
        <v>26.925156000000001</v>
      </c>
      <c r="AT2878" s="9">
        <v>0.60306614999999997</v>
      </c>
      <c r="AU2878" s="9">
        <v>17.180864</v>
      </c>
      <c r="AV2878" s="9">
        <v>18.644369999999999</v>
      </c>
      <c r="AW2878" s="9">
        <v>1.6682131</v>
      </c>
      <c r="AX2878" s="12">
        <f ca="1">IFERROR(__xludf.DUMMYFUNCTION("1-(PERCENTRANK(FILTER(AG:AG, $A:$A=$A2878), $AG2878))"),0.011)</f>
        <v>1.0999999999999999E-2</v>
      </c>
      <c r="AY2878" s="13">
        <f ca="1">IFERROR(__xludf.DUMMYFUNCTION("PERCENTRANK(FILTER(K:K, $A:$A=$A2878), $K2878)"),0.047)</f>
        <v>4.7E-2</v>
      </c>
      <c r="AZ2878" s="13">
        <f ca="1">IFERROR(__xludf.DUMMYFUNCTION("PERCENTRANK(FILTER(I:I, $A:$A=$A2878), $I2878)"),0.205)</f>
        <v>0.20499999999999999</v>
      </c>
      <c r="BA2878" s="12">
        <f ca="1">IFERROR(__xludf.DUMMYFUNCTION("PERCENTRANK(FILTER(AI:AI, $A:$A=$A2878), $AI2878)"),0.271)</f>
        <v>0.27100000000000002</v>
      </c>
      <c r="BB2878" s="13">
        <f ca="1">IFERROR(__xludf.DUMMYFUNCTION("PERCENTRANK(FILTER(AT:AT, $A:$A=$A2878), $AT2878)"),0.092)</f>
        <v>9.1999999999999998E-2</v>
      </c>
      <c r="BC2878" s="13">
        <f ca="1">IFERROR(__xludf.DUMMYFUNCTION("PERCENTRANK(FILTER(AU:AU, $A:$A=$A2878), $AU2878)"),0.919)</f>
        <v>0.91900000000000004</v>
      </c>
      <c r="BM2878" s="9">
        <v>0.16151477</v>
      </c>
      <c r="BN2878" s="9">
        <v>9.9999989999999999E-4</v>
      </c>
      <c r="BO2878" s="9">
        <v>1.2</v>
      </c>
      <c r="BP2878" s="9">
        <v>14.2</v>
      </c>
      <c r="BQ2878" s="9">
        <v>0</v>
      </c>
      <c r="BR2878" s="9">
        <v>0.8</v>
      </c>
      <c r="BS2878" s="9">
        <v>10.824267000000001</v>
      </c>
      <c r="BT2878" s="9">
        <v>9.4171715000000003</v>
      </c>
      <c r="BU2878" s="9">
        <v>1.5020901</v>
      </c>
      <c r="BV2878" s="9">
        <v>2.4690013</v>
      </c>
      <c r="BW2878" s="9">
        <v>16.540248999999999</v>
      </c>
      <c r="BX2878" s="9">
        <v>14.0312395</v>
      </c>
      <c r="BY2878" s="9">
        <v>11.913133999999999</v>
      </c>
      <c r="BZ2878" s="9">
        <v>9.6454129999999996</v>
      </c>
      <c r="CA2878" s="9">
        <v>49.260227</v>
      </c>
      <c r="CB2878" s="9">
        <v>52.194020000000002</v>
      </c>
      <c r="CC2878" s="9">
        <v>36.078476000000002</v>
      </c>
      <c r="CD2878" s="9">
        <v>48.592598000000002</v>
      </c>
    </row>
    <row r="2879" spans="1:82" ht="15.75" hidden="1" customHeight="1" x14ac:dyDescent="0.2">
      <c r="A2879" s="9" t="s">
        <v>91</v>
      </c>
      <c r="B2879" s="9" t="s">
        <v>6020</v>
      </c>
      <c r="C2879" s="9">
        <v>2189</v>
      </c>
      <c r="D2879" s="9">
        <v>8</v>
      </c>
      <c r="E2879" s="9">
        <v>25.254964222277099</v>
      </c>
      <c r="F2879" s="9">
        <v>12</v>
      </c>
      <c r="G2879" s="9">
        <v>27.865580000000001</v>
      </c>
      <c r="H2879" s="9">
        <v>1</v>
      </c>
      <c r="I2879" s="16">
        <v>4.4429285480873598E-5</v>
      </c>
      <c r="J2879" s="9">
        <v>3.7817662711383003E-2</v>
      </c>
      <c r="K2879" s="9">
        <v>5.26345043908804E-4</v>
      </c>
      <c r="L2879" s="11">
        <v>1.68021173282342E-6</v>
      </c>
      <c r="M2879" s="11">
        <v>2.3385133829378901E-8</v>
      </c>
      <c r="N2879" s="9">
        <v>0.66666666666666596</v>
      </c>
      <c r="O2879" s="9">
        <v>0.90631397516858503</v>
      </c>
      <c r="P2879" s="9" t="s">
        <v>6021</v>
      </c>
      <c r="Q2879" s="9">
        <v>83432103</v>
      </c>
      <c r="R2879" s="9" t="s">
        <v>6022</v>
      </c>
      <c r="S2879" s="9" t="s">
        <v>6023</v>
      </c>
      <c r="T2879" s="9">
        <v>37.2216077179881</v>
      </c>
      <c r="U2879" s="9">
        <v>-121.908299746502</v>
      </c>
      <c r="V2879" s="9">
        <v>91</v>
      </c>
      <c r="W2879" s="9">
        <v>42</v>
      </c>
      <c r="X2879" s="9">
        <v>26450.522940704199</v>
      </c>
      <c r="Z2879" s="9">
        <v>21326.615203424499</v>
      </c>
      <c r="AB2879" s="9">
        <v>5123.9077372797101</v>
      </c>
      <c r="AC2879" s="9">
        <v>18634.0427914432</v>
      </c>
      <c r="AD2879" s="9">
        <v>4468.1849641363797</v>
      </c>
      <c r="AE2879" s="11">
        <v>2.3385133829378901E-8</v>
      </c>
      <c r="AF2879" s="11">
        <v>4.4429285480873598E-5</v>
      </c>
      <c r="AG2879" s="9">
        <v>2884</v>
      </c>
      <c r="AH2879" s="9">
        <v>4.336989</v>
      </c>
      <c r="AI2879" s="9">
        <v>11.522859</v>
      </c>
      <c r="AJ2879" s="9">
        <v>2.4638784</v>
      </c>
      <c r="AK2879" s="9">
        <v>1.8091543000000001</v>
      </c>
      <c r="AL2879" s="9">
        <v>4.7432803999999997</v>
      </c>
      <c r="AM2879" s="9">
        <v>-1.7620689</v>
      </c>
      <c r="AN2879" s="9">
        <v>4.3764259999999999E-2</v>
      </c>
      <c r="AO2879" s="9">
        <v>6.2519100000000003E-3</v>
      </c>
      <c r="AP2879" s="9">
        <v>2.1118903000000002</v>
      </c>
      <c r="AQ2879" s="9">
        <v>294.7534</v>
      </c>
      <c r="AR2879" s="9">
        <v>43.991219999999998</v>
      </c>
      <c r="AS2879" s="9">
        <v>37.112144000000001</v>
      </c>
      <c r="AT2879" s="9">
        <v>1.0412045000000001</v>
      </c>
      <c r="AU2879" s="9">
        <v>12.976912</v>
      </c>
      <c r="AV2879" s="9">
        <v>14.39705</v>
      </c>
      <c r="AW2879" s="9">
        <v>1.7238699</v>
      </c>
      <c r="AX2879" s="12">
        <f ca="1">IFERROR(__xludf.DUMMYFUNCTION("1-(PERCENTRANK(FILTER(AG:AG, $A:$A=$A2879), $AG2879))"),0.013)</f>
        <v>1.2999999999999999E-2</v>
      </c>
      <c r="AY2879" s="13">
        <f ca="1">IFERROR(__xludf.DUMMYFUNCTION("PERCENTRANK(FILTER(K:K, $A:$A=$A2879), $K2879)"),0.065)</f>
        <v>6.5000000000000002E-2</v>
      </c>
      <c r="AZ2879" s="13">
        <f ca="1">IFERROR(__xludf.DUMMYFUNCTION("PERCENTRANK(FILTER(I:I, $A:$A=$A2879), $I2879)"),0.381)</f>
        <v>0.38100000000000001</v>
      </c>
      <c r="BA2879" s="12">
        <f ca="1">IFERROR(__xludf.DUMMYFUNCTION("PERCENTRANK(FILTER(AI:AI, $A:$A=$A2879), $AI2879)"),0.488)</f>
        <v>0.48799999999999999</v>
      </c>
      <c r="BB2879" s="13">
        <f ca="1">IFERROR(__xludf.DUMMYFUNCTION("PERCENTRANK(FILTER(AT:AT, $A:$A=$A2879), $AT2879)"),0.768)</f>
        <v>0.76800000000000002</v>
      </c>
      <c r="BC2879" s="13">
        <f ca="1">IFERROR(__xludf.DUMMYFUNCTION("PERCENTRANK(FILTER(AU:AU, $A:$A=$A2879), $AU2879)"),0.018)</f>
        <v>1.7999999999999999E-2</v>
      </c>
      <c r="BM2879" s="9">
        <v>8.6141469999999998E-2</v>
      </c>
      <c r="BN2879" s="9">
        <v>6.9644466000000002E-2</v>
      </c>
      <c r="BO2879" s="9">
        <v>1.5897436</v>
      </c>
      <c r="BP2879" s="9">
        <v>12.205128999999999</v>
      </c>
      <c r="BQ2879" s="9">
        <v>1.1663117000000001</v>
      </c>
      <c r="BR2879" s="9">
        <v>4.9847910000000004</v>
      </c>
      <c r="BS2879" s="9">
        <v>10.201610000000001</v>
      </c>
      <c r="BT2879" s="9">
        <v>8.4247390000000006</v>
      </c>
      <c r="BU2879" s="9">
        <v>1.9768211</v>
      </c>
      <c r="BV2879" s="9">
        <v>3.5914285000000001</v>
      </c>
      <c r="BW2879" s="9">
        <v>12.428870999999999</v>
      </c>
      <c r="BX2879" s="9">
        <v>7.6202434999999999</v>
      </c>
      <c r="BY2879" s="9">
        <v>8.3980820000000005</v>
      </c>
      <c r="BZ2879" s="9">
        <v>4.9461101999999997</v>
      </c>
      <c r="CA2879" s="9">
        <v>59.266289999999998</v>
      </c>
      <c r="CB2879" s="9">
        <v>81.912869999999998</v>
      </c>
      <c r="CC2879" s="9">
        <v>53.923667999999999</v>
      </c>
      <c r="CD2879" s="9">
        <v>83.908680000000004</v>
      </c>
    </row>
    <row r="2880" spans="1:82" ht="15.75" hidden="1" customHeight="1" x14ac:dyDescent="0.2">
      <c r="A2880" s="9" t="s">
        <v>91</v>
      </c>
      <c r="B2880" s="9" t="s">
        <v>6821</v>
      </c>
      <c r="C2880" s="9">
        <v>8777</v>
      </c>
      <c r="D2880" s="9">
        <v>0</v>
      </c>
      <c r="E2880" s="9">
        <v>0</v>
      </c>
      <c r="F2880" s="9">
        <v>9</v>
      </c>
      <c r="G2880" s="9">
        <v>3.2326948999999998</v>
      </c>
      <c r="H2880" s="9">
        <v>2</v>
      </c>
      <c r="I2880" s="16">
        <v>7.3457264079479501E-5</v>
      </c>
      <c r="J2880" s="9">
        <v>3.7818049858743701E-2</v>
      </c>
      <c r="K2880" s="9">
        <v>1.6743893866077899E-4</v>
      </c>
      <c r="L2880" s="11">
        <v>2.77801047544466E-6</v>
      </c>
      <c r="M2880" s="11">
        <v>1.7381638017788202E-8</v>
      </c>
      <c r="N2880" s="9">
        <v>0</v>
      </c>
      <c r="O2880" s="9">
        <v>0</v>
      </c>
      <c r="P2880" s="9" t="s">
        <v>6822</v>
      </c>
      <c r="Q2880" s="9">
        <v>24240402</v>
      </c>
      <c r="R2880" s="9" t="s">
        <v>6823</v>
      </c>
      <c r="S2880" s="9" t="s">
        <v>98</v>
      </c>
      <c r="T2880" s="9">
        <v>37.487357775320703</v>
      </c>
      <c r="U2880" s="9">
        <v>-122.310299328638</v>
      </c>
      <c r="V2880" s="9">
        <v>15</v>
      </c>
      <c r="W2880" s="9">
        <v>7</v>
      </c>
      <c r="X2880" s="9">
        <v>1910.47302359427</v>
      </c>
      <c r="Z2880" s="9">
        <v>1752.45869542797</v>
      </c>
      <c r="AB2880" s="9">
        <v>158.01432816630501</v>
      </c>
      <c r="AC2880" s="9">
        <v>0</v>
      </c>
      <c r="AD2880" s="9">
        <v>23.509434202845402</v>
      </c>
      <c r="AE2880" s="11">
        <v>3.4763276035576403E-8</v>
      </c>
      <c r="AF2880" s="9">
        <v>1.46914528158959E-4</v>
      </c>
      <c r="AG2880" s="9">
        <v>2885</v>
      </c>
      <c r="AH2880" s="9">
        <v>1.9776454000000001</v>
      </c>
      <c r="AI2880" s="9">
        <v>7.4916495999999997</v>
      </c>
      <c r="AJ2880" s="9">
        <v>3</v>
      </c>
      <c r="AK2880" s="9">
        <v>3.0305285</v>
      </c>
      <c r="AL2880" s="9">
        <v>7.2823989999999998</v>
      </c>
      <c r="AM2880" s="9">
        <v>0.17499999999999999</v>
      </c>
      <c r="AN2880" s="9">
        <v>0</v>
      </c>
      <c r="AO2880" s="9">
        <v>6.8761589999999997E-3</v>
      </c>
      <c r="AP2880" s="9">
        <v>1.6311736999999999</v>
      </c>
      <c r="AQ2880" s="9">
        <v>295.61455999999998</v>
      </c>
      <c r="AR2880" s="9">
        <v>34.408585000000002</v>
      </c>
      <c r="AS2880" s="9">
        <v>30.092312</v>
      </c>
      <c r="AT2880" s="9">
        <v>0.93476086999999997</v>
      </c>
      <c r="AU2880" s="9">
        <v>15.202662999999999</v>
      </c>
      <c r="AV2880" s="9">
        <v>16.696107999999999</v>
      </c>
      <c r="AW2880" s="9">
        <v>4.9366665000000003</v>
      </c>
      <c r="AX2880" s="12">
        <f ca="1">IFERROR(__xludf.DUMMYFUNCTION("1-(PERCENTRANK(FILTER(AG:AG, $A:$A=$A2880), $AG2880))"),0.011)</f>
        <v>1.0999999999999999E-2</v>
      </c>
      <c r="AY2880" s="13">
        <f ca="1">IFERROR(__xludf.DUMMYFUNCTION("PERCENTRANK(FILTER(K:K, $A:$A=$A2880), $K2880)"),0.061)</f>
        <v>6.0999999999999999E-2</v>
      </c>
      <c r="AZ2880" s="13">
        <f ca="1">IFERROR(__xludf.DUMMYFUNCTION("PERCENTRANK(FILTER(I:I, $A:$A=$A2880), $I2880)"),0.726)</f>
        <v>0.72599999999999998</v>
      </c>
      <c r="BA2880" s="12">
        <f ca="1">IFERROR(__xludf.DUMMYFUNCTION("PERCENTRANK(FILTER(AI:AI, $A:$A=$A2880), $AI2880)"),0.191)</f>
        <v>0.191</v>
      </c>
      <c r="BB2880" s="13">
        <f ca="1">IFERROR(__xludf.DUMMYFUNCTION("PERCENTRANK(FILTER(AT:AT, $A:$A=$A2880), $AT2880)"),0.601)</f>
        <v>0.60099999999999998</v>
      </c>
      <c r="BC2880" s="13">
        <f ca="1">IFERROR(__xludf.DUMMYFUNCTION("PERCENTRANK(FILTER(AU:AU, $A:$A=$A2880), $AU2880)"),0.485)</f>
        <v>0.48499999999999999</v>
      </c>
      <c r="BM2880" s="9">
        <v>0</v>
      </c>
      <c r="BN2880" s="9">
        <v>5.0000000000000001E-3</v>
      </c>
      <c r="BO2880" s="9">
        <v>2</v>
      </c>
      <c r="BP2880" s="9">
        <v>22</v>
      </c>
      <c r="BQ2880" s="9">
        <v>0</v>
      </c>
      <c r="BR2880" s="9">
        <v>4.5</v>
      </c>
      <c r="BS2880" s="9">
        <v>10.205444</v>
      </c>
      <c r="BT2880" s="9">
        <v>9.0711139999999997</v>
      </c>
      <c r="BU2880" s="9">
        <v>1.9181193999999999</v>
      </c>
      <c r="BV2880" s="9">
        <v>3.6112332</v>
      </c>
      <c r="BW2880" s="9">
        <v>14.723787</v>
      </c>
      <c r="BX2880" s="9">
        <v>10.633820999999999</v>
      </c>
      <c r="BY2880" s="9">
        <v>9.9532910000000001</v>
      </c>
      <c r="BZ2880" s="9">
        <v>6.9416989999999998</v>
      </c>
      <c r="CA2880" s="9">
        <v>59.206271999999998</v>
      </c>
      <c r="CB2880" s="9">
        <v>60.112679999999997</v>
      </c>
      <c r="CC2880" s="9">
        <v>44.884963999999997</v>
      </c>
      <c r="CD2880" s="9">
        <v>67.060485999999997</v>
      </c>
    </row>
    <row r="2881" spans="1:82" ht="15.75" hidden="1" customHeight="1" x14ac:dyDescent="0.2">
      <c r="A2881" s="9" t="s">
        <v>106</v>
      </c>
      <c r="B2881" s="9" t="s">
        <v>6824</v>
      </c>
      <c r="C2881" s="9">
        <v>3024</v>
      </c>
      <c r="D2881" s="9">
        <v>0</v>
      </c>
      <c r="E2881" s="9">
        <v>0</v>
      </c>
      <c r="F2881" s="9">
        <v>2</v>
      </c>
      <c r="G2881" s="9">
        <v>0.9114717</v>
      </c>
      <c r="H2881" s="9">
        <v>1</v>
      </c>
      <c r="I2881" s="16">
        <v>1.7403874153387699E-5</v>
      </c>
      <c r="J2881" s="9">
        <v>3.1066878383646102</v>
      </c>
      <c r="K2881" s="9">
        <v>7.9183798516169104E-4</v>
      </c>
      <c r="L2881" s="11">
        <v>5.4068404172757997E-5</v>
      </c>
      <c r="M2881" s="11">
        <v>1.3781048302519101E-8</v>
      </c>
      <c r="N2881" s="9">
        <v>0</v>
      </c>
      <c r="O2881" s="9">
        <v>0</v>
      </c>
      <c r="P2881" s="9" t="s">
        <v>6825</v>
      </c>
      <c r="Q2881" s="9">
        <v>253671103</v>
      </c>
      <c r="R2881" s="9" t="s">
        <v>5710</v>
      </c>
      <c r="S2881" s="9">
        <v>4016</v>
      </c>
      <c r="T2881" s="9">
        <v>36.602555439170402</v>
      </c>
      <c r="U2881" s="9">
        <v>-120.839006157271</v>
      </c>
      <c r="V2881" s="9">
        <v>69</v>
      </c>
      <c r="W2881" s="9">
        <v>44</v>
      </c>
      <c r="X2881" s="9">
        <v>22822.038532460501</v>
      </c>
      <c r="Z2881" s="9">
        <v>20623.700076079698</v>
      </c>
      <c r="AB2881" s="9">
        <v>2198.3384563807699</v>
      </c>
      <c r="AC2881" s="9">
        <v>3776.8409226179201</v>
      </c>
      <c r="AD2881" s="9">
        <v>958.07865404424797</v>
      </c>
      <c r="AE2881" s="11">
        <v>1.3781048302519101E-8</v>
      </c>
      <c r="AF2881" s="11">
        <v>1.7403874153387699E-5</v>
      </c>
      <c r="AG2881" s="9">
        <v>2886</v>
      </c>
      <c r="AH2881" s="9">
        <v>0.17786287000000001</v>
      </c>
      <c r="AI2881" s="9">
        <v>0.45872689999999999</v>
      </c>
      <c r="AJ2881" s="9">
        <v>2</v>
      </c>
      <c r="AK2881" s="9">
        <v>3.0019610000000001</v>
      </c>
      <c r="AL2881" s="9">
        <v>7.8363550000000002</v>
      </c>
      <c r="AM2881" s="9">
        <v>-2.411775</v>
      </c>
      <c r="AN2881" s="9">
        <v>0</v>
      </c>
      <c r="AO2881" s="9">
        <v>5.7793159999999996E-3</v>
      </c>
      <c r="AP2881" s="9">
        <v>0.66634530000000003</v>
      </c>
      <c r="AQ2881" s="9">
        <v>297.90375</v>
      </c>
      <c r="AR2881" s="9">
        <v>50.758319999999998</v>
      </c>
      <c r="AS2881" s="9">
        <v>39.736282000000003</v>
      </c>
      <c r="AT2881" s="9">
        <v>1.4040258999999999</v>
      </c>
      <c r="AU2881" s="9">
        <v>12.198245</v>
      </c>
      <c r="AV2881" s="9">
        <v>12.927937999999999</v>
      </c>
      <c r="AW2881" s="9">
        <v>0.41996836999999998</v>
      </c>
      <c r="AX2881" s="12">
        <f ca="1">IFERROR(__xludf.DUMMYFUNCTION("1-(PERCENTRANK(FILTER(AG:AG, $A:$A=$A2881), $AG2881))"),0.009)</f>
        <v>8.9999999999999993E-3</v>
      </c>
      <c r="AY2881" s="13">
        <f ca="1">IFERROR(__xludf.DUMMYFUNCTION("PERCENTRANK(FILTER(K:K, $A:$A=$A2881), $K2881)"),0.037)</f>
        <v>3.6999999999999998E-2</v>
      </c>
      <c r="AZ2881" s="13">
        <f ca="1">IFERROR(__xludf.DUMMYFUNCTION("PERCENTRANK(FILTER(I:I, $A:$A=$A2881), $I2881)"),0.092)</f>
        <v>9.1999999999999998E-2</v>
      </c>
      <c r="BA2881" s="12">
        <f ca="1">IFERROR(__xludf.DUMMYFUNCTION("PERCENTRANK(FILTER(AI:AI, $A:$A=$A2881), $AI2881)"),0)</f>
        <v>0</v>
      </c>
      <c r="BB2881" s="13">
        <f ca="1">IFERROR(__xludf.DUMMYFUNCTION("PERCENTRANK(FILTER(AT:AT, $A:$A=$A2881), $AT2881)"),0.973)</f>
        <v>0.97299999999999998</v>
      </c>
      <c r="BC2881" s="13">
        <f ca="1">IFERROR(__xludf.DUMMYFUNCTION("PERCENTRANK(FILTER(AU:AU, $A:$A=$A2881), $AU2881)"),0.013)</f>
        <v>1.2999999999999999E-2</v>
      </c>
      <c r="BM2881" s="9">
        <v>0.19815187000000001</v>
      </c>
      <c r="BN2881" s="9">
        <v>3.7837839000000001E-3</v>
      </c>
      <c r="BO2881" s="9">
        <v>1.5</v>
      </c>
      <c r="BP2881" s="9">
        <v>12.5</v>
      </c>
      <c r="BQ2881" s="9">
        <v>0</v>
      </c>
      <c r="BR2881" s="9">
        <v>5.4054054999999997E-2</v>
      </c>
      <c r="BS2881" s="9">
        <v>7.0025120000000003</v>
      </c>
      <c r="BT2881" s="9">
        <v>7.0625752999999998</v>
      </c>
      <c r="BU2881" s="9">
        <v>2.4040089999999998</v>
      </c>
      <c r="BV2881" s="9">
        <v>3.9760021999999999</v>
      </c>
      <c r="BW2881" s="9">
        <v>11.508247000000001</v>
      </c>
      <c r="BX2881" s="9">
        <v>6.8047542999999999</v>
      </c>
      <c r="BY2881" s="9">
        <v>7.7800026000000004</v>
      </c>
      <c r="BZ2881" s="9">
        <v>4.7099384999999998</v>
      </c>
      <c r="CA2881" s="9">
        <v>58.29325</v>
      </c>
      <c r="CB2881" s="9">
        <v>83.595089999999999</v>
      </c>
      <c r="CC2881" s="9">
        <v>59.399405999999999</v>
      </c>
      <c r="CD2881" s="9">
        <v>87.831739999999996</v>
      </c>
    </row>
    <row r="2882" spans="1:82" ht="15.75" hidden="1" customHeight="1" x14ac:dyDescent="0.2">
      <c r="A2882" s="9" t="s">
        <v>106</v>
      </c>
      <c r="B2882" s="9" t="s">
        <v>2500</v>
      </c>
      <c r="C2882" s="9">
        <v>2835</v>
      </c>
      <c r="D2882" s="9">
        <v>0</v>
      </c>
      <c r="E2882" s="9">
        <v>0</v>
      </c>
      <c r="F2882" s="9">
        <v>7</v>
      </c>
      <c r="G2882" s="9">
        <v>3.6949282000000001</v>
      </c>
      <c r="H2882" s="9">
        <v>1</v>
      </c>
      <c r="I2882" s="16">
        <v>5.5491043895017301E-5</v>
      </c>
      <c r="J2882" s="9">
        <v>4.3307943381909603E-2</v>
      </c>
      <c r="K2882" s="9">
        <v>1.03722777566872E-4</v>
      </c>
      <c r="L2882" s="11">
        <v>2.4032029872084701E-6</v>
      </c>
      <c r="M2882" s="11">
        <v>5.7556852617324198E-9</v>
      </c>
      <c r="N2882" s="9">
        <v>0</v>
      </c>
      <c r="O2882" s="9">
        <v>0</v>
      </c>
      <c r="P2882" s="9" t="s">
        <v>2501</v>
      </c>
      <c r="Q2882" s="9">
        <v>102541101</v>
      </c>
      <c r="R2882" s="9" t="s">
        <v>216</v>
      </c>
      <c r="S2882" s="9">
        <v>1596</v>
      </c>
      <c r="T2882" s="9">
        <v>40.351374966853299</v>
      </c>
      <c r="U2882" s="9">
        <v>-121.78149255023</v>
      </c>
      <c r="V2882" s="9">
        <v>187</v>
      </c>
      <c r="W2882" s="9">
        <v>273</v>
      </c>
      <c r="X2882" s="9">
        <v>51670.275293824801</v>
      </c>
      <c r="Z2882" s="9">
        <v>34685.937924740101</v>
      </c>
      <c r="AB2882" s="9">
        <v>16984.3373690847</v>
      </c>
      <c r="AC2882" s="9">
        <v>34685.937924740101</v>
      </c>
      <c r="AD2882" s="9">
        <v>16984.3373690847</v>
      </c>
      <c r="AE2882" s="11">
        <v>5.7556852617324198E-9</v>
      </c>
      <c r="AF2882" s="11">
        <v>5.5491043895017301E-5</v>
      </c>
      <c r="AG2882" s="9">
        <v>2887</v>
      </c>
      <c r="AH2882" s="9">
        <v>5.2875195000000001</v>
      </c>
      <c r="AI2882" s="9">
        <v>14.270823</v>
      </c>
      <c r="AJ2882" s="9">
        <v>2</v>
      </c>
      <c r="AK2882" s="9">
        <v>2.3293933999999998</v>
      </c>
      <c r="AL2882" s="9">
        <v>7.3022236999999999</v>
      </c>
      <c r="AM2882" s="9">
        <v>0.95161015000000004</v>
      </c>
      <c r="AN2882" s="9">
        <v>3.8470320000000002E-2</v>
      </c>
      <c r="AO2882" s="9">
        <v>5.1882261999999998E-3</v>
      </c>
      <c r="AP2882" s="9">
        <v>2.8891841999999999</v>
      </c>
      <c r="AQ2882" s="9">
        <v>292.82409999999999</v>
      </c>
      <c r="AR2882" s="9">
        <v>46.383564</v>
      </c>
      <c r="AS2882" s="9">
        <v>33.539504999999998</v>
      </c>
      <c r="AT2882" s="9">
        <v>1.1591153999999999</v>
      </c>
      <c r="AU2882" s="9">
        <v>12.087121</v>
      </c>
      <c r="AV2882" s="9">
        <v>14.442142499999999</v>
      </c>
      <c r="AW2882" s="9">
        <v>0.97856354999999995</v>
      </c>
      <c r="AX2882" s="12">
        <f ca="1">IFERROR(__xludf.DUMMYFUNCTION("1-(PERCENTRANK(FILTER(AG:AG, $A:$A=$A2882), $AG2882))"),0.007)</f>
        <v>7.0000000000000001E-3</v>
      </c>
      <c r="AY2882" s="13">
        <f ca="1">IFERROR(__xludf.DUMMYFUNCTION("PERCENTRANK(FILTER(K:K, $A:$A=$A2882), $K2882)"),0.032)</f>
        <v>3.2000000000000001E-2</v>
      </c>
      <c r="AZ2882" s="13">
        <f ca="1">IFERROR(__xludf.DUMMYFUNCTION("PERCENTRANK(FILTER(I:I, $A:$A=$A2882), $I2882)"),0.663)</f>
        <v>0.66300000000000003</v>
      </c>
      <c r="BA2882" s="12">
        <f ca="1">IFERROR(__xludf.DUMMYFUNCTION("PERCENTRANK(FILTER(AI:AI, $A:$A=$A2882), $AI2882)"),0.667)</f>
        <v>0.66700000000000004</v>
      </c>
      <c r="BB2882" s="13">
        <f ca="1">IFERROR(__xludf.DUMMYFUNCTION("PERCENTRANK(FILTER(AT:AT, $A:$A=$A2882), $AT2882)"),0.841)</f>
        <v>0.84099999999999997</v>
      </c>
      <c r="BC2882" s="13">
        <f ca="1">IFERROR(__xludf.DUMMYFUNCTION("PERCENTRANK(FILTER(AU:AU, $A:$A=$A2882), $AU2882)"),0.007)</f>
        <v>7.0000000000000001E-3</v>
      </c>
      <c r="BM2882" s="9">
        <v>0.112807006</v>
      </c>
      <c r="BN2882" s="9">
        <v>6.1621003000000001E-2</v>
      </c>
      <c r="BO2882" s="9">
        <v>2.6449704000000001</v>
      </c>
      <c r="BP2882" s="9">
        <v>16.082840000000001</v>
      </c>
      <c r="BQ2882" s="9">
        <v>0.52461190000000002</v>
      </c>
      <c r="BR2882" s="9">
        <v>2.2922375000000001</v>
      </c>
      <c r="BS2882" s="9">
        <v>11.501744</v>
      </c>
      <c r="BT2882" s="9">
        <v>8.3340479999999992</v>
      </c>
      <c r="BU2882" s="9">
        <v>2.0726494999999998</v>
      </c>
      <c r="BV2882" s="9">
        <v>3.7709668000000001</v>
      </c>
      <c r="BW2882" s="9">
        <v>12.708121999999999</v>
      </c>
      <c r="BX2882" s="9">
        <v>5.6554355999999997</v>
      </c>
      <c r="BY2882" s="9">
        <v>6.7961954999999996</v>
      </c>
      <c r="BZ2882" s="9">
        <v>3.8504263999999999</v>
      </c>
      <c r="CA2882" s="9">
        <v>59.555458000000002</v>
      </c>
      <c r="CB2882" s="9">
        <v>88.188050000000004</v>
      </c>
      <c r="CC2882" s="9">
        <v>54.989204000000001</v>
      </c>
      <c r="CD2882" s="9">
        <v>94.241135</v>
      </c>
    </row>
    <row r="2883" spans="1:82" ht="15.75" hidden="1" customHeight="1" x14ac:dyDescent="0.2">
      <c r="A2883" s="9" t="s">
        <v>106</v>
      </c>
      <c r="B2883" s="9" t="s">
        <v>5191</v>
      </c>
      <c r="C2883" s="9">
        <v>4949</v>
      </c>
      <c r="D2883" s="9">
        <v>1</v>
      </c>
      <c r="E2883" s="9">
        <v>1.2460218314666001</v>
      </c>
      <c r="F2883" s="9">
        <v>11</v>
      </c>
      <c r="G2883" s="9">
        <v>6.8983319999999999</v>
      </c>
      <c r="H2883" s="9">
        <v>1</v>
      </c>
      <c r="I2883" s="16">
        <v>4.4162188714835698E-5</v>
      </c>
      <c r="J2883" s="9">
        <v>3.7818049858743701E-2</v>
      </c>
      <c r="K2883" s="9">
        <v>0</v>
      </c>
      <c r="L2883" s="11">
        <v>1.67012785468891E-6</v>
      </c>
      <c r="M2883" s="9">
        <v>0</v>
      </c>
      <c r="N2883" s="9">
        <v>9.0909090909090898E-2</v>
      </c>
      <c r="O2883" s="9">
        <v>0.180626535512383</v>
      </c>
      <c r="P2883" s="9" t="s">
        <v>5192</v>
      </c>
      <c r="Q2883" s="9">
        <v>12840401</v>
      </c>
      <c r="R2883" s="9" t="s">
        <v>5193</v>
      </c>
      <c r="S2883" s="9" t="s">
        <v>98</v>
      </c>
      <c r="T2883" s="9">
        <v>37.885075780403497</v>
      </c>
      <c r="U2883" s="9">
        <v>-122.254970040643</v>
      </c>
      <c r="V2883" s="9">
        <v>82</v>
      </c>
      <c r="W2883" s="9">
        <v>520</v>
      </c>
      <c r="X2883" s="9">
        <v>25479.418236768801</v>
      </c>
      <c r="Z2883" s="9">
        <v>4263.1330717984101</v>
      </c>
      <c r="AB2883" s="9">
        <v>21216.285164970399</v>
      </c>
      <c r="AC2883" s="9">
        <v>4156.4128638014099</v>
      </c>
      <c r="AD2883" s="9">
        <v>20588.089671730599</v>
      </c>
      <c r="AE2883" s="9">
        <v>0</v>
      </c>
      <c r="AF2883" s="11">
        <v>4.4162188714835698E-5</v>
      </c>
      <c r="AG2883" s="9">
        <v>2888</v>
      </c>
      <c r="AH2883" s="9">
        <v>5.8924025999999996</v>
      </c>
      <c r="AI2883" s="9">
        <v>16.746369999999999</v>
      </c>
      <c r="AJ2883" s="9">
        <v>2</v>
      </c>
      <c r="AK2883" s="9">
        <v>2.7546170000000001</v>
      </c>
      <c r="AL2883" s="9">
        <v>6.3165535999999998</v>
      </c>
      <c r="AM2883" s="9">
        <v>-0.49713203</v>
      </c>
      <c r="AN2883" s="9">
        <v>0.116410255</v>
      </c>
      <c r="AO2883" s="9">
        <v>7.1420394999999999E-3</v>
      </c>
      <c r="AP2883" s="9">
        <v>1.8271371000000001</v>
      </c>
      <c r="AQ2883" s="9">
        <v>293.17577999999997</v>
      </c>
      <c r="AR2883" s="9">
        <v>32.036746999999998</v>
      </c>
      <c r="AS2883" s="9">
        <v>27.339335999999999</v>
      </c>
      <c r="AT2883" s="9">
        <v>0.72163370000000004</v>
      </c>
      <c r="AU2883" s="9">
        <v>15.346921999999999</v>
      </c>
      <c r="AV2883" s="9">
        <v>16.842863000000001</v>
      </c>
      <c r="AW2883" s="9">
        <v>17.717312</v>
      </c>
      <c r="AX2883" s="12">
        <f ca="1">IFERROR(__xludf.DUMMYFUNCTION("1-(PERCENTRANK(FILTER(AG:AG, $A:$A=$A2883), $AG2883))"),0.005)</f>
        <v>5.0000000000000001E-3</v>
      </c>
      <c r="AY2883" s="13">
        <f ca="1">IFERROR(__xludf.DUMMYFUNCTION("PERCENTRANK(FILTER(K:K, $A:$A=$A2883), $K2883)"),0)</f>
        <v>0</v>
      </c>
      <c r="AZ2883" s="13">
        <f ca="1">IFERROR(__xludf.DUMMYFUNCTION("PERCENTRANK(FILTER(I:I, $A:$A=$A2883), $I2883)"),0.549)</f>
        <v>0.54900000000000004</v>
      </c>
      <c r="BA2883" s="12">
        <f ca="1">IFERROR(__xludf.DUMMYFUNCTION("PERCENTRANK(FILTER(AI:AI, $A:$A=$A2883), $AI2883)"),0.736)</f>
        <v>0.73599999999999999</v>
      </c>
      <c r="BB2883" s="13">
        <f ca="1">IFERROR(__xludf.DUMMYFUNCTION("PERCENTRANK(FILTER(AT:AT, $A:$A=$A2883), $AT2883)"),0.19)</f>
        <v>0.19</v>
      </c>
      <c r="BC2883" s="13">
        <f ca="1">IFERROR(__xludf.DUMMYFUNCTION("PERCENTRANK(FILTER(AU:AU, $A:$A=$A2883), $AU2883)"),0.57)</f>
        <v>0.56999999999999995</v>
      </c>
      <c r="BM2883" s="9">
        <v>0.57137393999999997</v>
      </c>
      <c r="BN2883" s="9">
        <v>1.8461538E-2</v>
      </c>
      <c r="BO2883" s="9">
        <v>15.179487</v>
      </c>
      <c r="BP2883" s="9">
        <v>22</v>
      </c>
      <c r="BQ2883" s="9">
        <v>2.8628203999999999</v>
      </c>
      <c r="BR2883" s="9">
        <v>9.2564109999999999</v>
      </c>
      <c r="BS2883" s="9">
        <v>7.3428040000000001</v>
      </c>
      <c r="BT2883" s="9">
        <v>6.7237724999999999</v>
      </c>
      <c r="BU2883" s="9">
        <v>1.5776228999999999</v>
      </c>
      <c r="BV2883" s="9">
        <v>3.110217</v>
      </c>
      <c r="BW2883" s="9">
        <v>14.802769</v>
      </c>
      <c r="BX2883" s="9">
        <v>11.3422985</v>
      </c>
      <c r="BY2883" s="9">
        <v>10.313217</v>
      </c>
      <c r="BZ2883" s="9">
        <v>7.5407266999999996</v>
      </c>
      <c r="CA2883" s="9">
        <v>46.642437000000001</v>
      </c>
      <c r="CB2883" s="9">
        <v>51.418987000000001</v>
      </c>
      <c r="CC2883" s="9">
        <v>42.916156999999998</v>
      </c>
      <c r="CD2883" s="9">
        <v>61.619247000000001</v>
      </c>
    </row>
    <row r="2884" spans="1:82" ht="15.75" hidden="1" customHeight="1" x14ac:dyDescent="0.2">
      <c r="A2884" s="9" t="s">
        <v>106</v>
      </c>
      <c r="B2884" s="9" t="s">
        <v>6826</v>
      </c>
      <c r="C2884" s="9">
        <v>2513</v>
      </c>
      <c r="D2884" s="9">
        <v>6</v>
      </c>
      <c r="E2884" s="9">
        <v>11.101990365223299</v>
      </c>
      <c r="F2884" s="9">
        <v>6</v>
      </c>
      <c r="G2884" s="9">
        <v>11.101991</v>
      </c>
      <c r="H2884" s="9">
        <v>2</v>
      </c>
      <c r="I2884" s="16">
        <v>2.5938347334886199E-5</v>
      </c>
      <c r="J2884" s="9">
        <v>1.01502521162757</v>
      </c>
      <c r="K2884" s="9">
        <v>0</v>
      </c>
      <c r="L2884" s="11">
        <v>1.0582772419730201E-5</v>
      </c>
      <c r="M2884" s="9">
        <v>0</v>
      </c>
      <c r="N2884" s="9">
        <v>1</v>
      </c>
      <c r="O2884" s="9">
        <v>0.99999996986623996</v>
      </c>
      <c r="P2884" s="9" t="s">
        <v>6827</v>
      </c>
      <c r="Q2884" s="9">
        <v>182052102</v>
      </c>
      <c r="R2884" s="9" t="s">
        <v>6220</v>
      </c>
      <c r="S2884" s="9">
        <v>7562</v>
      </c>
      <c r="T2884" s="9">
        <v>36.4295401454551</v>
      </c>
      <c r="U2884" s="9">
        <v>-121.33195396239699</v>
      </c>
      <c r="V2884" s="9">
        <v>162</v>
      </c>
      <c r="W2884" s="9">
        <v>306</v>
      </c>
      <c r="X2884" s="9">
        <v>26575.711717252001</v>
      </c>
      <c r="Z2884" s="9">
        <v>12110.2793836459</v>
      </c>
      <c r="AB2884" s="9">
        <v>14465.432333606101</v>
      </c>
      <c r="AC2884" s="9">
        <v>2922.68529336345</v>
      </c>
      <c r="AD2884" s="9">
        <v>304.40075551644998</v>
      </c>
      <c r="AE2884" s="9">
        <v>0</v>
      </c>
      <c r="AF2884" s="11">
        <v>5.1876694669772398E-5</v>
      </c>
      <c r="AG2884" s="9">
        <v>2889</v>
      </c>
      <c r="AH2884" s="9">
        <v>0.7957727</v>
      </c>
      <c r="AI2884" s="9">
        <v>2.6496892000000001</v>
      </c>
      <c r="AJ2884" s="9">
        <v>2</v>
      </c>
      <c r="AK2884" s="9">
        <v>3.747954</v>
      </c>
      <c r="AL2884" s="9">
        <v>8.5719390000000004</v>
      </c>
      <c r="AM2884" s="9">
        <v>-3.8527206999999999</v>
      </c>
      <c r="AN2884" s="9">
        <v>9.3749999999999997E-4</v>
      </c>
      <c r="AO2884" s="9">
        <v>6.5856496999999996E-3</v>
      </c>
      <c r="AP2884" s="9">
        <v>0.6415902</v>
      </c>
      <c r="AQ2884" s="9">
        <v>296.33861999999999</v>
      </c>
      <c r="AR2884" s="9">
        <v>42.063164</v>
      </c>
      <c r="AS2884" s="9">
        <v>35.263461999999997</v>
      </c>
      <c r="AT2884" s="9">
        <v>1.0137479</v>
      </c>
      <c r="AU2884" s="9">
        <v>13.75915</v>
      </c>
      <c r="AV2884" s="9">
        <v>14.485239</v>
      </c>
      <c r="AW2884" s="9">
        <v>6.6481266000000003</v>
      </c>
      <c r="AX2884" s="12">
        <f ca="1">IFERROR(__xludf.DUMMYFUNCTION("1-(PERCENTRANK(FILTER(AG:AG, $A:$A=$A2884), $AG2884))"),0.004)</f>
        <v>4.0000000000000001E-3</v>
      </c>
      <c r="AY2884" s="13">
        <f ca="1">IFERROR(__xludf.DUMMYFUNCTION("PERCENTRANK(FILTER(K:K, $A:$A=$A2884), $K2884)"),0)</f>
        <v>0</v>
      </c>
      <c r="AZ2884" s="13">
        <f ca="1">IFERROR(__xludf.DUMMYFUNCTION("PERCENTRANK(FILTER(I:I, $A:$A=$A2884), $I2884)"),0.225)</f>
        <v>0.22500000000000001</v>
      </c>
      <c r="BA2884" s="12">
        <f ca="1">IFERROR(__xludf.DUMMYFUNCTION("PERCENTRANK(FILTER(AI:AI, $A:$A=$A2884), $AI2884)"),0.068)</f>
        <v>6.8000000000000005E-2</v>
      </c>
      <c r="BB2884" s="13">
        <f ca="1">IFERROR(__xludf.DUMMYFUNCTION("PERCENTRANK(FILTER(AT:AT, $A:$A=$A2884), $AT2884)"),0.676)</f>
        <v>0.67600000000000005</v>
      </c>
      <c r="BC2884" s="13">
        <f ca="1">IFERROR(__xludf.DUMMYFUNCTION("PERCENTRANK(FILTER(AU:AU, $A:$A=$A2884), $AU2884)"),0.223)</f>
        <v>0.223</v>
      </c>
      <c r="BM2884" s="9">
        <v>0.15411654</v>
      </c>
      <c r="BN2884" s="9">
        <v>6.2500000000000001E-4</v>
      </c>
      <c r="BO2884" s="9">
        <v>1.5</v>
      </c>
      <c r="BP2884" s="9">
        <v>14.625</v>
      </c>
      <c r="BQ2884" s="9">
        <v>0.33</v>
      </c>
      <c r="BR2884" s="9">
        <v>0.1875</v>
      </c>
      <c r="BS2884" s="9">
        <v>8.2106694999999998</v>
      </c>
      <c r="BT2884" s="9">
        <v>8.0733230000000002</v>
      </c>
      <c r="BU2884" s="9">
        <v>1.9732795999999999</v>
      </c>
      <c r="BV2884" s="9">
        <v>3.0578732</v>
      </c>
      <c r="BW2884" s="9">
        <v>12.153518999999999</v>
      </c>
      <c r="BX2884" s="9">
        <v>8.9885789999999997</v>
      </c>
      <c r="BY2884" s="9">
        <v>7.8535665999999997</v>
      </c>
      <c r="BZ2884" s="9">
        <v>5.2690609999999998</v>
      </c>
      <c r="CA2884" s="9">
        <v>59.530482999999997</v>
      </c>
      <c r="CB2884" s="9">
        <v>72.662149999999997</v>
      </c>
      <c r="CC2884" s="9">
        <v>56.748609999999999</v>
      </c>
      <c r="CD2884" s="9">
        <v>76.597014999999999</v>
      </c>
    </row>
    <row r="2885" spans="1:82" ht="15.75" hidden="1" customHeight="1" x14ac:dyDescent="0.2">
      <c r="A2885" s="9" t="s">
        <v>91</v>
      </c>
      <c r="B2885" s="9" t="s">
        <v>6828</v>
      </c>
      <c r="C2885" s="9">
        <v>486</v>
      </c>
      <c r="D2885" s="9">
        <v>11</v>
      </c>
      <c r="E2885" s="9">
        <v>31.690186060954002</v>
      </c>
      <c r="F2885" s="9">
        <v>23</v>
      </c>
      <c r="G2885" s="9">
        <v>38.255836000000002</v>
      </c>
      <c r="H2885" s="9">
        <v>1</v>
      </c>
      <c r="I2885" s="16">
        <v>2.6528514354140399E-5</v>
      </c>
      <c r="J2885" s="9">
        <v>3.7818049858743798E-2</v>
      </c>
      <c r="K2885" s="9">
        <v>0</v>
      </c>
      <c r="L2885" s="11">
        <v>1.00325667852328E-6</v>
      </c>
      <c r="M2885" s="9">
        <v>0</v>
      </c>
      <c r="N2885" s="9">
        <v>0.47826086956521702</v>
      </c>
      <c r="O2885" s="9">
        <v>0.82837519634095502</v>
      </c>
      <c r="P2885" s="9" t="s">
        <v>6829</v>
      </c>
      <c r="Q2885" s="9">
        <v>24031110</v>
      </c>
      <c r="R2885" s="9" t="s">
        <v>6529</v>
      </c>
      <c r="S2885" s="9">
        <v>9090</v>
      </c>
      <c r="T2885" s="9">
        <v>37.518549390498201</v>
      </c>
      <c r="U2885" s="9">
        <v>-122.303470852161</v>
      </c>
      <c r="V2885" s="9">
        <v>89</v>
      </c>
      <c r="W2885" s="9">
        <v>467</v>
      </c>
      <c r="X2885" s="9">
        <v>23008.618120896001</v>
      </c>
      <c r="Z2885" s="9">
        <v>4185.1209734225804</v>
      </c>
      <c r="AB2885" s="9">
        <v>18823.497147473401</v>
      </c>
      <c r="AC2885" s="9">
        <v>0</v>
      </c>
      <c r="AD2885" s="9">
        <v>150.55816385661501</v>
      </c>
      <c r="AE2885" s="9">
        <v>0</v>
      </c>
      <c r="AF2885" s="11">
        <v>2.6528514354140399E-5</v>
      </c>
      <c r="AG2885" s="9">
        <v>2890</v>
      </c>
      <c r="AH2885" s="9">
        <v>3.2435559999999999</v>
      </c>
      <c r="AI2885" s="9">
        <v>8.8676929999999992</v>
      </c>
      <c r="AJ2885" s="9">
        <v>2</v>
      </c>
      <c r="AK2885" s="9">
        <v>3.0227499999999998</v>
      </c>
      <c r="AL2885" s="9">
        <v>7.1530709999999997</v>
      </c>
      <c r="AM2885" s="9">
        <v>2.4891304999999999</v>
      </c>
      <c r="AN2885" s="9">
        <v>7.0000000000000007E-2</v>
      </c>
      <c r="AO2885" s="9">
        <v>7.0064899999999998E-3</v>
      </c>
      <c r="AP2885" s="9">
        <v>1.4077364999999999</v>
      </c>
      <c r="AQ2885" s="9">
        <v>294.70688000000001</v>
      </c>
      <c r="AR2885" s="9">
        <v>33.964962</v>
      </c>
      <c r="AS2885" s="9">
        <v>29.186045</v>
      </c>
      <c r="AT2885" s="9">
        <v>0.84255590000000002</v>
      </c>
      <c r="AU2885" s="9">
        <v>15.240125000000001</v>
      </c>
      <c r="AV2885" s="9">
        <v>16.557846000000001</v>
      </c>
      <c r="AW2885" s="9">
        <v>26.362857999999999</v>
      </c>
      <c r="AX2885" s="12">
        <f ca="1">IFERROR(__xludf.DUMMYFUNCTION("1-(PERCENTRANK(FILTER(AG:AG, $A:$A=$A2885), $AG2885))"),0.009)</f>
        <v>8.9999999999999993E-3</v>
      </c>
      <c r="AY2885" s="13">
        <f ca="1">IFERROR(__xludf.DUMMYFUNCTION("PERCENTRANK(FILTER(K:K, $A:$A=$A2885), $K2885)"),0)</f>
        <v>0</v>
      </c>
      <c r="AZ2885" s="13">
        <f ca="1">IFERROR(__xludf.DUMMYFUNCTION("PERCENTRANK(FILTER(I:I, $A:$A=$A2885), $I2885)"),0.176)</f>
        <v>0.17599999999999999</v>
      </c>
      <c r="BA2885" s="12">
        <f ca="1">IFERROR(__xludf.DUMMYFUNCTION("PERCENTRANK(FILTER(AI:AI, $A:$A=$A2885), $AI2885)"),0.294)</f>
        <v>0.29399999999999998</v>
      </c>
      <c r="BB2885" s="13">
        <f ca="1">IFERROR(__xludf.DUMMYFUNCTION("PERCENTRANK(FILTER(AT:AT, $A:$A=$A2885), $AT2885)"),0.454)</f>
        <v>0.45400000000000001</v>
      </c>
      <c r="BC2885" s="13">
        <f ca="1">IFERROR(__xludf.DUMMYFUNCTION("PERCENTRANK(FILTER(AU:AU, $A:$A=$A2885), $AU2885)"),0.508)</f>
        <v>0.50800000000000001</v>
      </c>
      <c r="BM2885" s="9">
        <v>0.875</v>
      </c>
      <c r="BN2885" s="9">
        <v>0</v>
      </c>
      <c r="BO2885" s="9">
        <v>2</v>
      </c>
      <c r="BP2885" s="9">
        <v>22</v>
      </c>
      <c r="BQ2885" s="9">
        <v>24.35</v>
      </c>
      <c r="BR2885" s="9">
        <v>23</v>
      </c>
      <c r="BS2885" s="9">
        <v>9.8390780000000007</v>
      </c>
      <c r="BT2885" s="9">
        <v>8.7477440000000009</v>
      </c>
      <c r="BU2885" s="9">
        <v>1.8226587999999999</v>
      </c>
      <c r="BV2885" s="9">
        <v>3.2670254999999999</v>
      </c>
      <c r="BW2885" s="9">
        <v>14.044434000000001</v>
      </c>
      <c r="BX2885" s="9">
        <v>11.447865500000001</v>
      </c>
      <c r="BY2885" s="9">
        <v>10.74663</v>
      </c>
      <c r="BZ2885" s="9">
        <v>8.0849740000000008</v>
      </c>
      <c r="CA2885" s="9">
        <v>55.429676000000001</v>
      </c>
      <c r="CB2885" s="9">
        <v>52.675316000000002</v>
      </c>
      <c r="CC2885" s="9">
        <v>45.054023999999998</v>
      </c>
      <c r="CD2885" s="9">
        <v>60.730766000000003</v>
      </c>
    </row>
    <row r="2886" spans="1:82" ht="15.75" hidden="1" customHeight="1" x14ac:dyDescent="0.2">
      <c r="A2886" s="9" t="s">
        <v>91</v>
      </c>
      <c r="B2886" s="9" t="s">
        <v>6830</v>
      </c>
      <c r="C2886" s="9">
        <v>42</v>
      </c>
      <c r="D2886" s="9">
        <v>2</v>
      </c>
      <c r="E2886" s="9">
        <v>5.0614846417874402</v>
      </c>
      <c r="F2886" s="9">
        <v>2</v>
      </c>
      <c r="G2886" s="9">
        <v>5.0614850000000002</v>
      </c>
      <c r="H2886" s="9">
        <v>2</v>
      </c>
      <c r="I2886" s="16">
        <v>1.59215451276395E-5</v>
      </c>
      <c r="J2886" s="9">
        <v>3.7818049858743701E-2</v>
      </c>
      <c r="K2886" s="9">
        <v>0</v>
      </c>
      <c r="L2886" s="11">
        <v>6.0212178746531095E-7</v>
      </c>
      <c r="M2886" s="9">
        <v>0</v>
      </c>
      <c r="N2886" s="9">
        <v>1</v>
      </c>
      <c r="O2886" s="9">
        <v>0.99999996603709096</v>
      </c>
      <c r="P2886" s="9" t="s">
        <v>6831</v>
      </c>
      <c r="Q2886" s="9">
        <v>12091105</v>
      </c>
      <c r="R2886" s="9" t="s">
        <v>5922</v>
      </c>
      <c r="S2886" s="9">
        <v>153228</v>
      </c>
      <c r="T2886" s="9">
        <v>37.774973511811901</v>
      </c>
      <c r="U2886" s="9">
        <v>-122.181471151683</v>
      </c>
      <c r="V2886" s="9">
        <v>146</v>
      </c>
      <c r="W2886" s="9">
        <v>1121</v>
      </c>
      <c r="X2886" s="9">
        <v>51620.763940754303</v>
      </c>
      <c r="Z2886" s="9">
        <v>6680.4391388165504</v>
      </c>
      <c r="AB2886" s="9">
        <v>44940.324801937699</v>
      </c>
      <c r="AC2886" s="9">
        <v>241.881893654641</v>
      </c>
      <c r="AD2886" s="9">
        <v>1336.96392610572</v>
      </c>
      <c r="AE2886" s="9">
        <v>0</v>
      </c>
      <c r="AF2886" s="11">
        <v>3.1843090255278999E-5</v>
      </c>
      <c r="AG2886" s="9">
        <v>2891</v>
      </c>
      <c r="AH2886" s="9">
        <v>2.5713007000000001</v>
      </c>
      <c r="AI2886" s="9">
        <v>11.573491000000001</v>
      </c>
      <c r="AJ2886" s="9">
        <v>2</v>
      </c>
      <c r="AK2886" s="9">
        <v>2.2541045999999998</v>
      </c>
      <c r="AL2886" s="9">
        <v>5.4802439999999999</v>
      </c>
      <c r="AM2886" s="9">
        <v>-7.2960367000000002</v>
      </c>
      <c r="AN2886" s="9">
        <v>7.4999999999999997E-3</v>
      </c>
      <c r="AO2886" s="9">
        <v>7.3845639999999997E-3</v>
      </c>
      <c r="AP2886" s="9">
        <v>1.7170227</v>
      </c>
      <c r="AQ2886" s="9">
        <v>292.70740000000001</v>
      </c>
      <c r="AR2886" s="9">
        <v>31.197699</v>
      </c>
      <c r="AS2886" s="9">
        <v>29.599952999999999</v>
      </c>
      <c r="AT2886" s="9">
        <v>0.64834183000000001</v>
      </c>
      <c r="AU2886" s="9">
        <v>15.659864000000001</v>
      </c>
      <c r="AV2886" s="9">
        <v>17.121030000000001</v>
      </c>
      <c r="AW2886" s="9">
        <v>50.945723999999998</v>
      </c>
      <c r="AX2886" s="12">
        <f ca="1">IFERROR(__xludf.DUMMYFUNCTION("1-(PERCENTRANK(FILTER(AG:AG, $A:$A=$A2886), $AG2886))"),0.007)</f>
        <v>7.0000000000000001E-3</v>
      </c>
      <c r="AY2886" s="13">
        <f ca="1">IFERROR(__xludf.DUMMYFUNCTION("PERCENTRANK(FILTER(K:K, $A:$A=$A2886), $K2886)"),0)</f>
        <v>0</v>
      </c>
      <c r="AZ2886" s="13">
        <f ca="1">IFERROR(__xludf.DUMMYFUNCTION("PERCENTRANK(FILTER(I:I, $A:$A=$A2886), $I2886)"),0.051)</f>
        <v>5.0999999999999997E-2</v>
      </c>
      <c r="BA2886" s="12">
        <f ca="1">IFERROR(__xludf.DUMMYFUNCTION("PERCENTRANK(FILTER(AI:AI, $A:$A=$A2886), $AI2886)"),0.492)</f>
        <v>0.49199999999999999</v>
      </c>
      <c r="BB2886" s="13">
        <f ca="1">IFERROR(__xludf.DUMMYFUNCTION("PERCENTRANK(FILTER(AT:AT, $A:$A=$A2886), $AT2886)"),0.096)</f>
        <v>9.6000000000000002E-2</v>
      </c>
      <c r="BC2886" s="13">
        <f ca="1">IFERROR(__xludf.DUMMYFUNCTION("PERCENTRANK(FILTER(AU:AU, $A:$A=$A2886), $AU2886)"),0.706)</f>
        <v>0.70599999999999996</v>
      </c>
      <c r="BM2886" s="9">
        <v>0.94896199999999997</v>
      </c>
      <c r="BN2886" s="9">
        <v>5.0000000000000001E-3</v>
      </c>
      <c r="BO2886" s="9">
        <v>16.666665999999999</v>
      </c>
      <c r="BP2886" s="9">
        <v>22</v>
      </c>
      <c r="BQ2886" s="9">
        <v>1.45</v>
      </c>
      <c r="BR2886" s="9">
        <v>0.5</v>
      </c>
      <c r="BS2886" s="9">
        <v>8.3262020000000003</v>
      </c>
      <c r="BT2886" s="9">
        <v>7.586894</v>
      </c>
      <c r="BU2886" s="9">
        <v>1.5585290000000001</v>
      </c>
      <c r="BV2886" s="9">
        <v>3.0079432000000002</v>
      </c>
      <c r="BW2886" s="9">
        <v>14.939394</v>
      </c>
      <c r="BX2886" s="9">
        <v>11.589085000000001</v>
      </c>
      <c r="BY2886" s="9">
        <v>10.074859</v>
      </c>
      <c r="BZ2886" s="9">
        <v>7.4036812999999997</v>
      </c>
      <c r="CA2886" s="9">
        <v>50.528046000000003</v>
      </c>
      <c r="CB2886" s="9">
        <v>54.396619999999999</v>
      </c>
      <c r="CC2886" s="9">
        <v>44.164493999999998</v>
      </c>
      <c r="CD2886" s="9">
        <v>61.019782999999997</v>
      </c>
    </row>
    <row r="2887" spans="1:82" ht="15.75" hidden="1" customHeight="1" x14ac:dyDescent="0.2">
      <c r="A2887" s="9" t="s">
        <v>81</v>
      </c>
      <c r="B2887" s="9" t="s">
        <v>6832</v>
      </c>
      <c r="C2887" s="9">
        <v>4020</v>
      </c>
      <c r="D2887" s="9">
        <v>4</v>
      </c>
      <c r="E2887" s="9">
        <v>11.4126324124002</v>
      </c>
      <c r="F2887" s="9">
        <v>5</v>
      </c>
      <c r="G2887" s="9">
        <v>11.868368</v>
      </c>
      <c r="H2887" s="9">
        <v>1</v>
      </c>
      <c r="I2887" s="16">
        <v>3.5944496630690897E-5</v>
      </c>
      <c r="J2887" s="9">
        <v>3.7817877796179102E-2</v>
      </c>
      <c r="K2887" s="9">
        <v>0</v>
      </c>
      <c r="L2887" s="11">
        <v>1.3593445810246401E-6</v>
      </c>
      <c r="M2887" s="9">
        <v>0</v>
      </c>
      <c r="N2887" s="9">
        <v>0.8</v>
      </c>
      <c r="O2887" s="9">
        <v>0.96160080891580402</v>
      </c>
      <c r="P2887" s="9" t="s">
        <v>6833</v>
      </c>
      <c r="Q2887" s="9">
        <v>103311102</v>
      </c>
      <c r="R2887" s="9" t="s">
        <v>1670</v>
      </c>
      <c r="S2887" s="9">
        <v>57046</v>
      </c>
      <c r="T2887" s="9">
        <v>40.8831621855321</v>
      </c>
      <c r="U2887" s="9">
        <v>-121.663972717378</v>
      </c>
      <c r="V2887" s="9">
        <v>31</v>
      </c>
      <c r="W2887" s="9">
        <v>73</v>
      </c>
      <c r="X2887" s="9">
        <v>3452.97033895296</v>
      </c>
      <c r="Z2887" s="9">
        <v>1135.06393251431</v>
      </c>
      <c r="AB2887" s="9">
        <v>2317.9064064386498</v>
      </c>
      <c r="AC2887" s="9">
        <v>77.103686094811295</v>
      </c>
      <c r="AD2887" s="9">
        <v>235.42925687518999</v>
      </c>
      <c r="AE2887" s="9">
        <v>0</v>
      </c>
      <c r="AF2887" s="11">
        <v>3.5944496630690897E-5</v>
      </c>
      <c r="AG2887" s="9">
        <v>2892</v>
      </c>
      <c r="AH2887" s="9">
        <v>1.1160078</v>
      </c>
      <c r="AI2887" s="9">
        <v>11.125591999999999</v>
      </c>
      <c r="AJ2887" s="9">
        <v>2</v>
      </c>
      <c r="AK2887" s="9">
        <v>2.0227572999999999</v>
      </c>
      <c r="AL2887" s="9">
        <v>6.0293590000000004</v>
      </c>
      <c r="AM2887" s="9">
        <v>-5.5E-2</v>
      </c>
      <c r="AN2887" s="9">
        <v>4.5474733999999999E-15</v>
      </c>
      <c r="AO2887" s="9">
        <v>4.5861799999999996E-3</v>
      </c>
      <c r="AP2887" s="9">
        <v>1.9656788999999999</v>
      </c>
      <c r="AQ2887" s="9">
        <v>292.91547000000003</v>
      </c>
      <c r="AR2887" s="9">
        <v>37.612229999999997</v>
      </c>
      <c r="AS2887" s="9">
        <v>29.301645000000001</v>
      </c>
      <c r="AT2887" s="9">
        <v>1.0426344000000001</v>
      </c>
      <c r="AU2887" s="9">
        <v>14.590403</v>
      </c>
      <c r="AV2887" s="9">
        <v>16.517264999999998</v>
      </c>
      <c r="AW2887" s="9">
        <v>18.055123999999999</v>
      </c>
      <c r="AX2887" s="12">
        <f ca="1">IFERROR(__xludf.DUMMYFUNCTION("1-(PERCENTRANK(FILTER(AG:AG, $A:$A=$A2887), $AG2887))"),0)</f>
        <v>0</v>
      </c>
      <c r="AY2887" s="13">
        <f ca="1">IFERROR(__xludf.DUMMYFUNCTION("PERCENTRANK(FILTER(K:K, $A:$A=$A2887), $K2887)"),0)</f>
        <v>0</v>
      </c>
      <c r="AZ2887" s="13">
        <f ca="1">IFERROR(__xludf.DUMMYFUNCTION("PERCENTRANK(FILTER(I:I, $A:$A=$A2887), $I2887)"),0.251)</f>
        <v>0.251</v>
      </c>
      <c r="BA2887" s="12">
        <f ca="1">IFERROR(__xludf.DUMMYFUNCTION("PERCENTRANK(FILTER(AI:AI, $A:$A=$A2887), $AI2887)"),0.549)</f>
        <v>0.54900000000000004</v>
      </c>
      <c r="BB2887" s="13">
        <f ca="1">IFERROR(__xludf.DUMMYFUNCTION("PERCENTRANK(FILTER(AT:AT, $A:$A=$A2887), $AT2887)"),0.153)</f>
        <v>0.153</v>
      </c>
      <c r="BC2887" s="13">
        <f ca="1">IFERROR(__xludf.DUMMYFUNCTION("PERCENTRANK(FILTER(AU:AU, $A:$A=$A2887), $AU2887)"),0.986)</f>
        <v>0.98599999999999999</v>
      </c>
      <c r="BM2887" s="9">
        <v>0.89500665999999995</v>
      </c>
      <c r="BN2887" s="9">
        <v>0.01</v>
      </c>
      <c r="BO2887" s="9">
        <v>5.5</v>
      </c>
      <c r="BP2887" s="9">
        <v>22</v>
      </c>
      <c r="BQ2887" s="9">
        <v>0</v>
      </c>
      <c r="BR2887" s="9">
        <v>2.5</v>
      </c>
      <c r="BS2887" s="9">
        <v>7.7605279999999999</v>
      </c>
      <c r="BT2887" s="9">
        <v>6.8159833000000001</v>
      </c>
      <c r="BU2887" s="9">
        <v>1.9446163000000001</v>
      </c>
      <c r="BV2887" s="9">
        <v>3.3833929999999999</v>
      </c>
      <c r="BW2887" s="9">
        <v>13.808047999999999</v>
      </c>
      <c r="BX2887" s="9">
        <v>7.8909180000000001</v>
      </c>
      <c r="BY2887" s="9">
        <v>9.0588090000000001</v>
      </c>
      <c r="BZ2887" s="9">
        <v>5.8319634999999996</v>
      </c>
      <c r="CA2887" s="9">
        <v>47.694893</v>
      </c>
      <c r="CB2887" s="9">
        <v>72.691344999999998</v>
      </c>
      <c r="CC2887" s="9">
        <v>50.293199999999999</v>
      </c>
      <c r="CD2887" s="9">
        <v>80.041229999999999</v>
      </c>
    </row>
    <row r="2888" spans="1:82" ht="15.75" hidden="1" customHeight="1" x14ac:dyDescent="0.2">
      <c r="A2888" s="9" t="s">
        <v>106</v>
      </c>
      <c r="B2888" s="9" t="s">
        <v>6834</v>
      </c>
      <c r="C2888" s="9">
        <v>8392</v>
      </c>
      <c r="D2888" s="9">
        <v>2</v>
      </c>
      <c r="E2888" s="9">
        <v>7.6323182769148099</v>
      </c>
      <c r="F2888" s="9">
        <v>9</v>
      </c>
      <c r="G2888" s="9">
        <v>10.822469999999999</v>
      </c>
      <c r="H2888" s="9">
        <v>1</v>
      </c>
      <c r="I2888" s="16">
        <v>1.5425111996591999E-5</v>
      </c>
      <c r="J2888" s="9">
        <v>2.2612387853770399</v>
      </c>
      <c r="K2888" s="9">
        <v>0</v>
      </c>
      <c r="L2888" s="11">
        <v>3.48798615154785E-5</v>
      </c>
      <c r="M2888" s="9">
        <v>0</v>
      </c>
      <c r="N2888" s="9">
        <v>0.22222222222222199</v>
      </c>
      <c r="O2888" s="9">
        <v>0.70522888772265202</v>
      </c>
      <c r="P2888" s="9" t="s">
        <v>6835</v>
      </c>
      <c r="Q2888" s="9">
        <v>182051114</v>
      </c>
      <c r="R2888" s="9" t="s">
        <v>6836</v>
      </c>
      <c r="S2888" s="9">
        <v>35306</v>
      </c>
      <c r="T2888" s="9">
        <v>36.4316750686083</v>
      </c>
      <c r="U2888" s="9">
        <v>-121.329611919876</v>
      </c>
      <c r="V2888" s="9">
        <v>86</v>
      </c>
      <c r="W2888" s="9">
        <v>40</v>
      </c>
      <c r="X2888" s="9">
        <v>14931.279804826099</v>
      </c>
      <c r="Z2888" s="9">
        <v>11463.1002583713</v>
      </c>
      <c r="AB2888" s="9">
        <v>3468.1795464547099</v>
      </c>
      <c r="AC2888" s="9">
        <v>1328.8876255543901</v>
      </c>
      <c r="AD2888" s="9">
        <v>2046.42818612366</v>
      </c>
      <c r="AE2888" s="9">
        <v>0</v>
      </c>
      <c r="AF2888" s="11">
        <v>1.5425111996591999E-5</v>
      </c>
      <c r="AG2888" s="9">
        <v>2893</v>
      </c>
      <c r="AH2888" s="9">
        <v>0.48411077000000002</v>
      </c>
      <c r="AI2888" s="9">
        <v>1.2375453999999999</v>
      </c>
      <c r="AJ2888" s="9">
        <v>2</v>
      </c>
      <c r="AK2888" s="9">
        <v>3.8322804000000001</v>
      </c>
      <c r="AL2888" s="9">
        <v>8.4570550000000004</v>
      </c>
      <c r="AM2888" s="9">
        <v>-0.16315968</v>
      </c>
      <c r="AN2888" s="9">
        <v>0</v>
      </c>
      <c r="AO2888" s="9">
        <v>6.5775503999999999E-3</v>
      </c>
      <c r="AP2888" s="9">
        <v>0.63748939999999998</v>
      </c>
      <c r="AQ2888" s="9">
        <v>296.10577000000001</v>
      </c>
      <c r="AR2888" s="9">
        <v>41.238346</v>
      </c>
      <c r="AS2888" s="9">
        <v>34.656143</v>
      </c>
      <c r="AT2888" s="9">
        <v>0.98932432999999997</v>
      </c>
      <c r="AU2888" s="9">
        <v>13.9322195</v>
      </c>
      <c r="AV2888" s="9">
        <v>14.646347</v>
      </c>
      <c r="AW2888" s="9">
        <v>0.25974458</v>
      </c>
      <c r="AX2888" s="12">
        <f ca="1">IFERROR(__xludf.DUMMYFUNCTION("1-(PERCENTRANK(FILTER(AG:AG, $A:$A=$A2888), $AG2888))"),0.002)</f>
        <v>2E-3</v>
      </c>
      <c r="AY2888" s="13">
        <f ca="1">IFERROR(__xludf.DUMMYFUNCTION("PERCENTRANK(FILTER(K:K, $A:$A=$A2888), $K2888)"),0)</f>
        <v>0</v>
      </c>
      <c r="AZ2888" s="13">
        <f ca="1">IFERROR(__xludf.DUMMYFUNCTION("PERCENTRANK(FILTER(I:I, $A:$A=$A2888), $I2888)"),0.053)</f>
        <v>5.2999999999999999E-2</v>
      </c>
      <c r="BA2888" s="12">
        <f ca="1">IFERROR(__xludf.DUMMYFUNCTION("PERCENTRANK(FILTER(AI:AI, $A:$A=$A2888), $AI2888)"),0.011)</f>
        <v>1.0999999999999999E-2</v>
      </c>
      <c r="BB2888" s="13">
        <f ca="1">IFERROR(__xludf.DUMMYFUNCTION("PERCENTRANK(FILTER(AT:AT, $A:$A=$A2888), $AT2888)"),0.571)</f>
        <v>0.57099999999999995</v>
      </c>
      <c r="BC2888" s="13">
        <f ca="1">IFERROR(__xludf.DUMMYFUNCTION("PERCENTRANK(FILTER(AU:AU, $A:$A=$A2888), $AU2888)"),0.262)</f>
        <v>0.26200000000000001</v>
      </c>
      <c r="BM2888" s="9">
        <v>0.15985684</v>
      </c>
      <c r="BN2888" s="9">
        <v>7.3170729999999995E-4</v>
      </c>
      <c r="BO2888" s="9">
        <v>1.1111112000000001</v>
      </c>
      <c r="BP2888" s="9">
        <v>14.444445</v>
      </c>
      <c r="BQ2888" s="9">
        <v>9.3170729999999993E-2</v>
      </c>
      <c r="BR2888" s="9">
        <v>0.21951219999999999</v>
      </c>
      <c r="BS2888" s="9">
        <v>8.2227744999999999</v>
      </c>
      <c r="BT2888" s="9">
        <v>8.0725540000000002</v>
      </c>
      <c r="BU2888" s="9">
        <v>1.9588342000000001</v>
      </c>
      <c r="BV2888" s="9">
        <v>3.0287082000000001</v>
      </c>
      <c r="BW2888" s="9">
        <v>12.445487</v>
      </c>
      <c r="BX2888" s="9">
        <v>9.3674379999999999</v>
      </c>
      <c r="BY2888" s="9">
        <v>8.0805799999999994</v>
      </c>
      <c r="BZ2888" s="9">
        <v>5.6863932999999998</v>
      </c>
      <c r="CA2888" s="9">
        <v>58.160065000000003</v>
      </c>
      <c r="CB2888" s="9">
        <v>70.45393</v>
      </c>
      <c r="CC2888" s="9">
        <v>54.899956000000003</v>
      </c>
      <c r="CD2888" s="9">
        <v>73.986699999999999</v>
      </c>
    </row>
    <row r="2889" spans="1:82" ht="15.75" hidden="1" customHeight="1" x14ac:dyDescent="0.2">
      <c r="A2889" s="9" t="s">
        <v>77</v>
      </c>
      <c r="B2889" s="9" t="s">
        <v>599</v>
      </c>
      <c r="C2889" s="9">
        <v>6982</v>
      </c>
      <c r="D2889" s="9">
        <v>1</v>
      </c>
      <c r="E2889" s="9">
        <v>1.2047607147646899</v>
      </c>
      <c r="F2889" s="9">
        <v>1</v>
      </c>
      <c r="G2889" s="9">
        <v>1.2047607</v>
      </c>
      <c r="H2889" s="9">
        <v>1</v>
      </c>
      <c r="I2889" s="16">
        <v>3.1467952794628197E-5</v>
      </c>
      <c r="J2889" s="9">
        <v>2.3711088418775002</v>
      </c>
      <c r="K2889" s="9">
        <v>0</v>
      </c>
      <c r="L2889" s="11">
        <v>7.4613941107126797E-5</v>
      </c>
      <c r="M2889" s="9">
        <v>0</v>
      </c>
      <c r="N2889" s="9">
        <v>1</v>
      </c>
      <c r="O2889" s="9">
        <v>1.00000003660707</v>
      </c>
      <c r="P2889" s="9" t="s">
        <v>600</v>
      </c>
      <c r="Q2889" s="9">
        <v>42211104</v>
      </c>
      <c r="R2889" s="9" t="s">
        <v>601</v>
      </c>
      <c r="S2889" s="9">
        <v>55398</v>
      </c>
      <c r="T2889" s="9">
        <v>38.117115149535202</v>
      </c>
      <c r="U2889" s="9">
        <v>-122.564160142983</v>
      </c>
      <c r="V2889" s="9">
        <v>119</v>
      </c>
      <c r="W2889" s="9">
        <v>33</v>
      </c>
      <c r="X2889" s="9">
        <v>22960.020002908699</v>
      </c>
      <c r="Z2889" s="9">
        <v>18150.4565871335</v>
      </c>
      <c r="AB2889" s="9">
        <v>4809.5634157752302</v>
      </c>
      <c r="AC2889" s="9">
        <v>4828.5632262182298</v>
      </c>
      <c r="AD2889" s="9">
        <v>3903.2017555051002</v>
      </c>
      <c r="AE2889" s="9">
        <v>0</v>
      </c>
      <c r="AF2889" s="11">
        <v>3.1467952794628197E-5</v>
      </c>
      <c r="AG2889" s="9">
        <v>2894</v>
      </c>
      <c r="AH2889" s="9">
        <v>2.2181112999999999</v>
      </c>
      <c r="AI2889" s="9">
        <v>6.6888404000000001</v>
      </c>
      <c r="AJ2889" s="9">
        <v>2</v>
      </c>
      <c r="AK2889" s="9">
        <v>2.5257377999999999</v>
      </c>
      <c r="AL2889" s="9">
        <v>6.8072267000000002</v>
      </c>
      <c r="AM2889" s="9">
        <v>-0.45998620000000001</v>
      </c>
      <c r="AN2889" s="9">
        <v>2.4313726000000001E-2</v>
      </c>
      <c r="AO2889" s="9">
        <v>7.1172459999999998E-3</v>
      </c>
      <c r="AP2889" s="9">
        <v>2.3978899999999999</v>
      </c>
      <c r="AQ2889" s="9">
        <v>295.87783999999999</v>
      </c>
      <c r="AR2889" s="9">
        <v>30.400113999999999</v>
      </c>
      <c r="AS2889" s="9">
        <v>29.425446000000001</v>
      </c>
      <c r="AT2889" s="9">
        <v>0.91020710000000005</v>
      </c>
      <c r="AU2889" s="9">
        <v>16.168921999999998</v>
      </c>
      <c r="AV2889" s="9">
        <v>17.812708000000001</v>
      </c>
      <c r="AW2889" s="9">
        <v>5.6643914999999998</v>
      </c>
      <c r="AX2889" s="12">
        <f ca="1">IFERROR(__xludf.DUMMYFUNCTION("1-(PERCENTRANK(FILTER(AG:AG, $A:$A=$A2889), $AG2889))"),0.003)</f>
        <v>3.0000000000000001E-3</v>
      </c>
      <c r="AY2889" s="13">
        <f ca="1">IFERROR(__xludf.DUMMYFUNCTION("PERCENTRANK(FILTER(K:K, $A:$A=$A2889), $K2889)"),0)</f>
        <v>0</v>
      </c>
      <c r="AZ2889" s="13">
        <f ca="1">IFERROR(__xludf.DUMMYFUNCTION("PERCENTRANK(FILTER(I:I, $A:$A=$A2889), $I2889)"),0.005)</f>
        <v>5.0000000000000001E-3</v>
      </c>
      <c r="BA2889" s="12">
        <f ca="1">IFERROR(__xludf.DUMMYFUNCTION("PERCENTRANK(FILTER(AI:AI, $A:$A=$A2889), $AI2889)"),0.056)</f>
        <v>5.6000000000000001E-2</v>
      </c>
      <c r="BB2889" s="13">
        <f ca="1">IFERROR(__xludf.DUMMYFUNCTION("PERCENTRANK(FILTER(AT:AT, $A:$A=$A2889), $AT2889)"),0.539)</f>
        <v>0.53900000000000003</v>
      </c>
      <c r="BC2889" s="13">
        <f ca="1">IFERROR(__xludf.DUMMYFUNCTION("PERCENTRANK(FILTER(AU:AU, $A:$A=$A2889), $AU2889)"),0.509)</f>
        <v>0.50900000000000001</v>
      </c>
      <c r="BM2889" s="9">
        <v>0.18936976999999999</v>
      </c>
      <c r="BN2889" s="9">
        <v>8.8636549999999995E-2</v>
      </c>
      <c r="BO2889" s="9">
        <v>1.3448275000000001</v>
      </c>
      <c r="BP2889" s="9">
        <v>12.172414</v>
      </c>
      <c r="BQ2889" s="9">
        <v>0.84833336000000004</v>
      </c>
      <c r="BR2889" s="9">
        <v>2.5</v>
      </c>
      <c r="BS2889" s="9">
        <v>10.364656</v>
      </c>
      <c r="BT2889" s="9">
        <v>9.0150970000000008</v>
      </c>
      <c r="BU2889" s="9">
        <v>1.7623618000000001</v>
      </c>
      <c r="BV2889" s="9">
        <v>3.397329</v>
      </c>
      <c r="BW2889" s="9">
        <v>14.746777</v>
      </c>
      <c r="BX2889" s="9">
        <v>12.442937000000001</v>
      </c>
      <c r="BY2889" s="9">
        <v>12.308403999999999</v>
      </c>
      <c r="BZ2889" s="9">
        <v>9.3249654999999994</v>
      </c>
      <c r="CA2889" s="9">
        <v>53.113903000000001</v>
      </c>
      <c r="CB2889" s="9">
        <v>60.778255000000001</v>
      </c>
      <c r="CC2889" s="9">
        <v>41.204951999999999</v>
      </c>
      <c r="CD2889" s="9">
        <v>54.641266000000002</v>
      </c>
    </row>
    <row r="2890" spans="1:82" ht="15.75" hidden="1" customHeight="1" x14ac:dyDescent="0.2">
      <c r="A2890" s="9" t="s">
        <v>106</v>
      </c>
      <c r="B2890" s="9" t="s">
        <v>6837</v>
      </c>
      <c r="C2890" s="9">
        <v>3597</v>
      </c>
      <c r="D2890" s="9">
        <v>1</v>
      </c>
      <c r="E2890" s="9">
        <v>1.6135250444624201</v>
      </c>
      <c r="F2890" s="9">
        <v>3</v>
      </c>
      <c r="G2890" s="9">
        <v>2.9637250000000002</v>
      </c>
      <c r="H2890" s="9">
        <v>1</v>
      </c>
      <c r="I2890" s="16">
        <v>2.28840581257827E-5</v>
      </c>
      <c r="J2890" s="9">
        <v>0.16409556388480601</v>
      </c>
      <c r="K2890" s="9">
        <v>0</v>
      </c>
      <c r="L2890" s="11">
        <v>3.755172422123E-6</v>
      </c>
      <c r="M2890" s="9">
        <v>0</v>
      </c>
      <c r="N2890" s="9">
        <v>0.33333333333333298</v>
      </c>
      <c r="O2890" s="9">
        <v>0.54442466674525603</v>
      </c>
      <c r="P2890" s="9" t="s">
        <v>6838</v>
      </c>
      <c r="Q2890" s="9">
        <v>182492104</v>
      </c>
      <c r="R2890" s="9" t="s">
        <v>6580</v>
      </c>
      <c r="S2890" s="9">
        <v>41808</v>
      </c>
      <c r="T2890" s="9">
        <v>36.935403758216097</v>
      </c>
      <c r="U2890" s="9">
        <v>-121.394826815697</v>
      </c>
      <c r="V2890" s="9">
        <v>184</v>
      </c>
      <c r="W2890" s="9">
        <v>194</v>
      </c>
      <c r="X2890" s="9">
        <v>29610.819172574</v>
      </c>
      <c r="Z2890" s="9">
        <v>17500.50571388</v>
      </c>
      <c r="AB2890" s="9">
        <v>12110.3134586939</v>
      </c>
      <c r="AC2890" s="9">
        <v>4.0766684043028203</v>
      </c>
      <c r="AD2890" s="9">
        <v>22.486964604368701</v>
      </c>
      <c r="AE2890" s="9">
        <v>0</v>
      </c>
      <c r="AF2890" s="11">
        <v>2.28840581257827E-5</v>
      </c>
      <c r="AG2890" s="9">
        <v>2895</v>
      </c>
      <c r="AH2890" s="9">
        <v>1.0576555000000001</v>
      </c>
      <c r="AI2890" s="9">
        <v>3.1875339</v>
      </c>
      <c r="AJ2890" s="9">
        <v>2</v>
      </c>
      <c r="AK2890" s="9">
        <v>2.5474100000000002</v>
      </c>
      <c r="AL2890" s="9">
        <v>6.6831503000000003</v>
      </c>
      <c r="AM2890" s="9">
        <v>0.625</v>
      </c>
      <c r="AN2890" s="9">
        <v>0</v>
      </c>
      <c r="AO2890" s="9">
        <v>6.9233280000000003E-3</v>
      </c>
      <c r="AP2890" s="9">
        <v>1.5397928000000001</v>
      </c>
      <c r="AQ2890" s="9">
        <v>296.46089999999998</v>
      </c>
      <c r="AR2890" s="9">
        <v>37.718277</v>
      </c>
      <c r="AS2890" s="9">
        <v>32.198599999999999</v>
      </c>
      <c r="AT2890" s="9">
        <v>1.0132478</v>
      </c>
      <c r="AU2890" s="9">
        <v>14.565740999999999</v>
      </c>
      <c r="AV2890" s="9">
        <v>15.855013</v>
      </c>
      <c r="AW2890" s="9">
        <v>2.7633027999999999</v>
      </c>
      <c r="AX2890" s="12">
        <f ca="1">IFERROR(__xludf.DUMMYFUNCTION("1-(PERCENTRANK(FILTER(AG:AG, $A:$A=$A2890), $AG2890))"),0)</f>
        <v>0</v>
      </c>
      <c r="AY2890" s="13">
        <f ca="1">IFERROR(__xludf.DUMMYFUNCTION("PERCENTRANK(FILTER(K:K, $A:$A=$A2890), $K2890)"),0)</f>
        <v>0</v>
      </c>
      <c r="AZ2890" s="13">
        <f ca="1">IFERROR(__xludf.DUMMYFUNCTION("PERCENTRANK(FILTER(I:I, $A:$A=$A2890), $I2890)"),0.172)</f>
        <v>0.17199999999999999</v>
      </c>
      <c r="BA2890" s="12">
        <f ca="1">IFERROR(__xludf.DUMMYFUNCTION("PERCENTRANK(FILTER(AI:AI, $A:$A=$A2890), $AI2890)"),0.097)</f>
        <v>9.7000000000000003E-2</v>
      </c>
      <c r="BB2890" s="13">
        <f ca="1">IFERROR(__xludf.DUMMYFUNCTION("PERCENTRANK(FILTER(AT:AT, $A:$A=$A2890), $AT2890)"),0.672)</f>
        <v>0.67200000000000004</v>
      </c>
      <c r="BC2890" s="13">
        <f ca="1">IFERROR(__xludf.DUMMYFUNCTION("PERCENTRANK(FILTER(AU:AU, $A:$A=$A2890), $AU2890)"),0.399)</f>
        <v>0.39900000000000002</v>
      </c>
      <c r="BM2890" s="9">
        <v>0.93205859999999996</v>
      </c>
      <c r="BN2890" s="9">
        <v>0</v>
      </c>
      <c r="BO2890" s="9">
        <v>5</v>
      </c>
      <c r="BP2890" s="9">
        <v>22</v>
      </c>
      <c r="BQ2890" s="9">
        <v>0.68</v>
      </c>
      <c r="BR2890" s="9">
        <v>3</v>
      </c>
      <c r="BS2890" s="9">
        <v>7.8260683999999996</v>
      </c>
      <c r="BT2890" s="9">
        <v>7.8918967000000002</v>
      </c>
      <c r="BU2890" s="9">
        <v>1.9782253999999999</v>
      </c>
      <c r="BV2890" s="9">
        <v>3.6478595999999999</v>
      </c>
      <c r="BW2890" s="9">
        <v>13.696872000000001</v>
      </c>
      <c r="BX2890" s="9">
        <v>9.6672989999999999</v>
      </c>
      <c r="BY2890" s="9">
        <v>8.9625810000000001</v>
      </c>
      <c r="BZ2890" s="9">
        <v>5.8802886000000001</v>
      </c>
      <c r="CA2890" s="9">
        <v>52.504967000000001</v>
      </c>
      <c r="CB2890" s="9">
        <v>68.638503999999998</v>
      </c>
      <c r="CC2890" s="9">
        <v>48.803466999999998</v>
      </c>
      <c r="CD2890" s="9">
        <v>72.823204000000004</v>
      </c>
    </row>
    <row r="2891" spans="1:82" ht="15.75" hidden="1" customHeight="1" x14ac:dyDescent="0.2">
      <c r="A2891" s="9" t="s">
        <v>73</v>
      </c>
      <c r="B2891" s="9" t="s">
        <v>6839</v>
      </c>
      <c r="C2891" s="9">
        <v>4061</v>
      </c>
      <c r="D2891" s="9">
        <v>1</v>
      </c>
      <c r="E2891" s="9">
        <v>1.9470968436919101</v>
      </c>
      <c r="F2891" s="9">
        <v>2</v>
      </c>
      <c r="G2891" s="9">
        <v>2.2980372999999998</v>
      </c>
      <c r="H2891" s="9">
        <v>1</v>
      </c>
      <c r="I2891" s="16">
        <v>8.1070858868770301E-5</v>
      </c>
      <c r="J2891" s="9">
        <v>3.7817834782734601E-2</v>
      </c>
      <c r="K2891" s="9">
        <v>0</v>
      </c>
      <c r="L2891" s="11">
        <v>3.0659243463935499E-6</v>
      </c>
      <c r="M2891" s="9">
        <v>0</v>
      </c>
      <c r="N2891" s="9">
        <v>0.5</v>
      </c>
      <c r="O2891" s="9">
        <v>0.84728687897241195</v>
      </c>
      <c r="P2891" s="9" t="s">
        <v>6840</v>
      </c>
      <c r="Q2891" s="9">
        <v>152031102</v>
      </c>
      <c r="R2891" s="9" t="s">
        <v>6841</v>
      </c>
      <c r="S2891" s="9" t="s">
        <v>98</v>
      </c>
      <c r="T2891" s="9">
        <v>39.208962544359899</v>
      </c>
      <c r="U2891" s="9">
        <v>-121.061167217986</v>
      </c>
      <c r="V2891" s="9">
        <v>202</v>
      </c>
      <c r="W2891" s="9">
        <v>717</v>
      </c>
      <c r="X2891" s="9">
        <v>29463.163604084999</v>
      </c>
      <c r="Z2891" s="9">
        <v>6752.0313565188799</v>
      </c>
      <c r="AB2891" s="9">
        <v>22711.1322475661</v>
      </c>
      <c r="AC2891" s="9">
        <v>284.919648233685</v>
      </c>
      <c r="AD2891" s="9">
        <v>366.87124226123598</v>
      </c>
      <c r="AE2891" s="9">
        <v>0</v>
      </c>
      <c r="AF2891" s="11">
        <v>8.1070858868770301E-5</v>
      </c>
      <c r="AG2891" s="9">
        <v>2896</v>
      </c>
      <c r="AH2891" s="9">
        <v>1.3715141</v>
      </c>
      <c r="AI2891" s="9">
        <v>9.9425089999999994</v>
      </c>
      <c r="AJ2891" s="9">
        <v>2</v>
      </c>
      <c r="AK2891" s="9">
        <v>2.0927237999999999</v>
      </c>
      <c r="AL2891" s="9">
        <v>5.866644</v>
      </c>
      <c r="AM2891" s="9">
        <v>-3.3250000000000002</v>
      </c>
      <c r="AN2891" s="9">
        <v>0.01</v>
      </c>
      <c r="AO2891" s="9">
        <v>5.5291369999999999E-3</v>
      </c>
      <c r="AP2891" s="9">
        <v>3.8480666000000001</v>
      </c>
      <c r="AQ2891" s="9">
        <v>294.19644</v>
      </c>
      <c r="AR2891" s="9">
        <v>45.384279999999997</v>
      </c>
      <c r="AS2891" s="9">
        <v>32.330134999999999</v>
      </c>
      <c r="AT2891" s="9">
        <v>1.1502022000000001</v>
      </c>
      <c r="AU2891" s="9">
        <v>12.477751</v>
      </c>
      <c r="AV2891" s="9">
        <v>14.599175000000001</v>
      </c>
      <c r="AW2891" s="9">
        <v>25.063327999999998</v>
      </c>
      <c r="AX2891" s="12">
        <f ca="1">IFERROR(__xludf.DUMMYFUNCTION("1-(PERCENTRANK(FILTER(AG:AG, $A:$A=$A2891), $AG2891))"),0)</f>
        <v>0</v>
      </c>
      <c r="AY2891" s="13">
        <f ca="1">IFERROR(__xludf.DUMMYFUNCTION("PERCENTRANK(FILTER(K:K, $A:$A=$A2891), $K2891)"),0)</f>
        <v>0</v>
      </c>
      <c r="AZ2891" s="13">
        <f ca="1">IFERROR(__xludf.DUMMYFUNCTION("PERCENTRANK(FILTER(I:I, $A:$A=$A2891), $I2891)"),0.541)</f>
        <v>0.54100000000000004</v>
      </c>
      <c r="BA2891" s="12">
        <f ca="1">IFERROR(__xludf.DUMMYFUNCTION("PERCENTRANK(FILTER(AI:AI, $A:$A=$A2891), $AI2891)"),0.437)</f>
        <v>0.437</v>
      </c>
      <c r="BB2891" s="13">
        <f ca="1">IFERROR(__xludf.DUMMYFUNCTION("PERCENTRANK(FILTER(AT:AT, $A:$A=$A2891), $AT2891)"),0.146)</f>
        <v>0.14599999999999999</v>
      </c>
      <c r="BC2891" s="13">
        <f ca="1">IFERROR(__xludf.DUMMYFUNCTION("PERCENTRANK(FILTER(AU:AU, $A:$A=$A2891), $AU2891)"),0.659)</f>
        <v>0.65900000000000003</v>
      </c>
      <c r="BM2891" s="9">
        <v>0.9701168</v>
      </c>
      <c r="BN2891" s="9">
        <v>2.2737368E-14</v>
      </c>
      <c r="BO2891" s="9">
        <v>14</v>
      </c>
      <c r="BP2891" s="9">
        <v>22</v>
      </c>
      <c r="BQ2891" s="9">
        <v>1.3005774E-12</v>
      </c>
      <c r="BR2891" s="9">
        <v>2</v>
      </c>
      <c r="BS2891" s="9">
        <v>8.7575500000000002</v>
      </c>
      <c r="BT2891" s="9">
        <v>6.9569692999999999</v>
      </c>
      <c r="BU2891" s="9">
        <v>2.0232937</v>
      </c>
      <c r="BV2891" s="9">
        <v>3.5306578000000002</v>
      </c>
      <c r="BW2891" s="9">
        <v>13.349235</v>
      </c>
      <c r="BX2891" s="9">
        <v>6.0522900000000002</v>
      </c>
      <c r="BY2891" s="9">
        <v>8.3541155000000007</v>
      </c>
      <c r="BZ2891" s="9">
        <v>4.0861463999999996</v>
      </c>
      <c r="CA2891" s="9">
        <v>53.942320000000002</v>
      </c>
      <c r="CB2891" s="9">
        <v>92.322469999999996</v>
      </c>
      <c r="CC2891" s="9">
        <v>51.339171999999998</v>
      </c>
      <c r="CD2891" s="9">
        <v>91.552154999999999</v>
      </c>
    </row>
    <row r="2892" spans="1:82" ht="15.75" hidden="1" customHeight="1" x14ac:dyDescent="0.2">
      <c r="A2892" s="9" t="s">
        <v>77</v>
      </c>
      <c r="B2892" s="9" t="s">
        <v>6842</v>
      </c>
      <c r="C2892" s="9">
        <v>9617</v>
      </c>
      <c r="D2892" s="9">
        <v>4</v>
      </c>
      <c r="E2892" s="9">
        <v>4.9952947027185104</v>
      </c>
      <c r="F2892" s="9">
        <v>7</v>
      </c>
      <c r="G2892" s="9">
        <v>6.2659549999999999</v>
      </c>
      <c r="H2892" s="9">
        <v>1</v>
      </c>
      <c r="I2892" s="10">
        <v>1.2679130304604701E-4</v>
      </c>
      <c r="J2892" s="9">
        <v>3.7817533662262801E-2</v>
      </c>
      <c r="K2892" s="9">
        <v>0</v>
      </c>
      <c r="L2892" s="11">
        <v>4.7949343710260699E-6</v>
      </c>
      <c r="M2892" s="9">
        <v>0</v>
      </c>
      <c r="N2892" s="9">
        <v>0.57142857142857095</v>
      </c>
      <c r="O2892" s="9">
        <v>0.79721203321564704</v>
      </c>
      <c r="P2892" s="9" t="s">
        <v>6843</v>
      </c>
      <c r="Q2892" s="9">
        <v>42281104</v>
      </c>
      <c r="R2892" s="9" t="s">
        <v>1947</v>
      </c>
      <c r="S2892" s="9" t="s">
        <v>98</v>
      </c>
      <c r="T2892" s="9">
        <v>39.361438749632697</v>
      </c>
      <c r="U2892" s="9">
        <v>-123.12788071955799</v>
      </c>
      <c r="V2892" s="9">
        <v>9</v>
      </c>
      <c r="W2892" s="9">
        <v>0</v>
      </c>
      <c r="X2892" s="9">
        <v>158.68059287561101</v>
      </c>
      <c r="Z2892" s="9">
        <v>158.68059287561101</v>
      </c>
      <c r="AB2892" s="9">
        <v>0</v>
      </c>
      <c r="AC2892" s="9">
        <v>158.68059287561101</v>
      </c>
      <c r="AD2892" s="9">
        <v>0</v>
      </c>
      <c r="AE2892" s="9">
        <v>0</v>
      </c>
      <c r="AF2892" s="9">
        <v>1.2679130304604701E-4</v>
      </c>
      <c r="AG2892" s="9">
        <v>2897</v>
      </c>
      <c r="AH2892" s="9">
        <v>2.6426126999999999</v>
      </c>
      <c r="AI2892" s="9">
        <v>11.086803</v>
      </c>
      <c r="AJ2892" s="9">
        <v>2</v>
      </c>
      <c r="AK2892" s="9">
        <v>1.7194029</v>
      </c>
      <c r="AL2892" s="9">
        <v>5.4213146999999999</v>
      </c>
      <c r="AM2892" s="9">
        <v>-1.375</v>
      </c>
      <c r="AN2892" s="9">
        <v>0</v>
      </c>
      <c r="AO2892" s="9">
        <v>6.2057264000000001E-3</v>
      </c>
      <c r="AP2892" s="9">
        <v>3.0500398</v>
      </c>
      <c r="AQ2892" s="9">
        <v>296.72899999999998</v>
      </c>
      <c r="AR2892" s="9">
        <v>36.363537000000001</v>
      </c>
      <c r="AS2892" s="9">
        <v>31.531279999999999</v>
      </c>
      <c r="AT2892" s="9">
        <v>1.1989584</v>
      </c>
      <c r="AU2892" s="9">
        <v>14.790328000000001</v>
      </c>
      <c r="AV2892" s="9">
        <v>17.048351</v>
      </c>
      <c r="AW2892" s="9">
        <v>0.74919999999999998</v>
      </c>
      <c r="AX2892" s="12">
        <f ca="1">IFERROR(__xludf.DUMMYFUNCTION("1-(PERCENTRANK(FILTER(AG:AG, $A:$A=$A2892), $AG2892))"),0.002)</f>
        <v>2E-3</v>
      </c>
      <c r="AY2892" s="13">
        <f ca="1">IFERROR(__xludf.DUMMYFUNCTION("PERCENTRANK(FILTER(K:K, $A:$A=$A2892), $K2892)"),0)</f>
        <v>0</v>
      </c>
      <c r="AZ2892" s="13">
        <f ca="1">IFERROR(__xludf.DUMMYFUNCTION("PERCENTRANK(FILTER(I:I, $A:$A=$A2892), $I2892)"),0.706)</f>
        <v>0.70599999999999996</v>
      </c>
      <c r="BA2892" s="12">
        <f ca="1">IFERROR(__xludf.DUMMYFUNCTION("PERCENTRANK(FILTER(AI:AI, $A:$A=$A2892), $AI2892)"),0.259)</f>
        <v>0.25900000000000001</v>
      </c>
      <c r="BB2892" s="13">
        <f ca="1">IFERROR(__xludf.DUMMYFUNCTION("PERCENTRANK(FILTER(AT:AT, $A:$A=$A2892), $AT2892)"),0.858)</f>
        <v>0.85799999999999998</v>
      </c>
      <c r="BC2892" s="13">
        <f ca="1">IFERROR(__xludf.DUMMYFUNCTION("PERCENTRANK(FILTER(AU:AU, $A:$A=$A2892), $AU2892)"),0.316)</f>
        <v>0.316</v>
      </c>
      <c r="BM2892" s="9">
        <v>0.74953519999999996</v>
      </c>
      <c r="BN2892" s="9">
        <v>0</v>
      </c>
      <c r="BO2892" s="9">
        <v>8</v>
      </c>
      <c r="BP2892" s="9">
        <v>5</v>
      </c>
      <c r="BQ2892" s="9">
        <v>2.56</v>
      </c>
      <c r="BR2892" s="9">
        <v>7</v>
      </c>
      <c r="BS2892" s="9">
        <v>11.352494999999999</v>
      </c>
      <c r="BT2892" s="9">
        <v>8.5129129999999993</v>
      </c>
      <c r="BU2892" s="9">
        <v>2.4126810000000001</v>
      </c>
      <c r="BV2892" s="9">
        <v>4.0976809999999997</v>
      </c>
      <c r="BW2892" s="9">
        <v>14.406810999999999</v>
      </c>
      <c r="BX2892" s="9">
        <v>8.1778150000000007</v>
      </c>
      <c r="BY2892" s="9">
        <v>9.0097369999999994</v>
      </c>
      <c r="BZ2892" s="9">
        <v>5.2081730000000004</v>
      </c>
      <c r="CA2892" s="9">
        <v>57.167940000000002</v>
      </c>
      <c r="CB2892" s="9">
        <v>82.3566</v>
      </c>
      <c r="CC2892" s="9">
        <v>46.348824</v>
      </c>
      <c r="CD2892" s="9">
        <v>79.430019999999999</v>
      </c>
    </row>
    <row r="2893" spans="1:82" ht="15.75" hidden="1" customHeight="1" x14ac:dyDescent="0.2">
      <c r="A2893" s="9" t="s">
        <v>91</v>
      </c>
      <c r="B2893" s="9" t="s">
        <v>6844</v>
      </c>
      <c r="C2893" s="9">
        <v>3063</v>
      </c>
      <c r="D2893" s="9">
        <v>1</v>
      </c>
      <c r="E2893" s="9">
        <v>1.6135250444624201</v>
      </c>
      <c r="F2893" s="9">
        <v>12</v>
      </c>
      <c r="G2893" s="9">
        <v>6.6266192999999998</v>
      </c>
      <c r="H2893" s="9">
        <v>1</v>
      </c>
      <c r="I2893" s="16">
        <v>7.8502620453946198E-5</v>
      </c>
      <c r="J2893" s="9">
        <v>3.7817748747058802E-2</v>
      </c>
      <c r="K2893" s="9">
        <v>0</v>
      </c>
      <c r="L2893" s="11">
        <v>2.9687923763130601E-6</v>
      </c>
      <c r="M2893" s="9">
        <v>0</v>
      </c>
      <c r="N2893" s="9">
        <v>8.3333333333333301E-2</v>
      </c>
      <c r="O2893" s="9">
        <v>0.243491433855099</v>
      </c>
      <c r="P2893" s="9" t="s">
        <v>6845</v>
      </c>
      <c r="Q2893" s="9">
        <v>42011106</v>
      </c>
      <c r="R2893" s="9" t="s">
        <v>4332</v>
      </c>
      <c r="S2893" s="9">
        <v>48752</v>
      </c>
      <c r="T2893" s="9">
        <v>37.974333423687803</v>
      </c>
      <c r="U2893" s="9">
        <v>-122.523945479491</v>
      </c>
      <c r="V2893" s="9">
        <v>102</v>
      </c>
      <c r="W2893" s="9">
        <v>440</v>
      </c>
      <c r="X2893" s="9">
        <v>20377.627114184801</v>
      </c>
      <c r="Z2893" s="9">
        <v>3711.6114509679401</v>
      </c>
      <c r="AB2893" s="9">
        <v>16666.0156632168</v>
      </c>
      <c r="AC2893" s="9">
        <v>44.485159404765596</v>
      </c>
      <c r="AD2893" s="9">
        <v>522.13830797840103</v>
      </c>
      <c r="AE2893" s="9">
        <v>0</v>
      </c>
      <c r="AF2893" s="11">
        <v>7.8502620453946198E-5</v>
      </c>
      <c r="AG2893" s="9">
        <v>2898</v>
      </c>
      <c r="AH2893" s="9">
        <v>7.8902979999999996</v>
      </c>
      <c r="AI2893" s="9">
        <v>18.356646999999999</v>
      </c>
      <c r="AJ2893" s="9">
        <v>2</v>
      </c>
      <c r="AK2893" s="9">
        <v>1.7700069</v>
      </c>
      <c r="AL2893" s="9">
        <v>5.6406155</v>
      </c>
      <c r="AM2893" s="9">
        <v>-1.1417120000000001</v>
      </c>
      <c r="AN2893" s="9">
        <v>5.5E-2</v>
      </c>
      <c r="AO2893" s="9">
        <v>7.1883373999999996E-3</v>
      </c>
      <c r="AP2893" s="9">
        <v>2.5831773</v>
      </c>
      <c r="AQ2893" s="9">
        <v>295.31796000000003</v>
      </c>
      <c r="AR2893" s="9">
        <v>32.56456</v>
      </c>
      <c r="AS2893" s="9">
        <v>29.038784</v>
      </c>
      <c r="AT2893" s="9">
        <v>0.87590224000000005</v>
      </c>
      <c r="AU2893" s="9">
        <v>15.444132</v>
      </c>
      <c r="AV2893" s="9">
        <v>17.200914000000001</v>
      </c>
      <c r="AW2893" s="9">
        <v>31.119986999999998</v>
      </c>
      <c r="AX2893" s="12">
        <f ca="1">IFERROR(__xludf.DUMMYFUNCTION("1-(PERCENTRANK(FILTER(AG:AG, $A:$A=$A2893), $AG2893))"),0.005)</f>
        <v>5.0000000000000001E-3</v>
      </c>
      <c r="AY2893" s="13">
        <f ca="1">IFERROR(__xludf.DUMMYFUNCTION("PERCENTRANK(FILTER(K:K, $A:$A=$A2893), $K2893)"),0)</f>
        <v>0</v>
      </c>
      <c r="AZ2893" s="13">
        <f ca="1">IFERROR(__xludf.DUMMYFUNCTION("PERCENTRANK(FILTER(I:I, $A:$A=$A2893), $I2893)"),0.775)</f>
        <v>0.77500000000000002</v>
      </c>
      <c r="BA2893" s="12">
        <f ca="1">IFERROR(__xludf.DUMMYFUNCTION("PERCENTRANK(FILTER(AI:AI, $A:$A=$A2893), $AI2893)"),0.869)</f>
        <v>0.86899999999999999</v>
      </c>
      <c r="BB2893" s="13">
        <f ca="1">IFERROR(__xludf.DUMMYFUNCTION("PERCENTRANK(FILTER(AT:AT, $A:$A=$A2893), $AT2893)"),0.488)</f>
        <v>0.48799999999999999</v>
      </c>
      <c r="BC2893" s="13">
        <f ca="1">IFERROR(__xludf.DUMMYFUNCTION("PERCENTRANK(FILTER(AU:AU, $A:$A=$A2893), $AU2893)"),0.613)</f>
        <v>0.61299999999999999</v>
      </c>
      <c r="BM2893" s="9">
        <v>0.54887264999999996</v>
      </c>
      <c r="BN2893" s="9">
        <v>0.02</v>
      </c>
      <c r="BO2893" s="9">
        <v>3.6666666999999999</v>
      </c>
      <c r="BP2893" s="9">
        <v>22.333334000000001</v>
      </c>
      <c r="BQ2893" s="9">
        <v>0</v>
      </c>
      <c r="BR2893" s="9">
        <v>3</v>
      </c>
      <c r="BS2893" s="9">
        <v>10.606597000000001</v>
      </c>
      <c r="BT2893" s="9">
        <v>9.1689080000000001</v>
      </c>
      <c r="BU2893" s="9">
        <v>1.8047169999999999</v>
      </c>
      <c r="BV2893" s="9">
        <v>3.3194240000000002</v>
      </c>
      <c r="BW2893" s="9">
        <v>13.795437</v>
      </c>
      <c r="BX2893" s="9">
        <v>11.730857</v>
      </c>
      <c r="BY2893" s="9">
        <v>11.462712</v>
      </c>
      <c r="BZ2893" s="9">
        <v>8.8784279999999995</v>
      </c>
      <c r="CA2893" s="9">
        <v>53.875328000000003</v>
      </c>
      <c r="CB2893" s="9">
        <v>57.556828000000003</v>
      </c>
      <c r="CC2893" s="9">
        <v>44.764217000000002</v>
      </c>
      <c r="CD2893" s="9">
        <v>56.6233</v>
      </c>
    </row>
    <row r="2894" spans="1:82" ht="15.75" hidden="1" customHeight="1" x14ac:dyDescent="0.2">
      <c r="A2894" s="9" t="s">
        <v>91</v>
      </c>
      <c r="B2894" s="9" t="s">
        <v>6846</v>
      </c>
      <c r="C2894" s="9">
        <v>342</v>
      </c>
      <c r="D2894" s="9">
        <v>1</v>
      </c>
      <c r="E2894" s="9">
        <v>1.6135250444624201</v>
      </c>
      <c r="F2894" s="9">
        <v>1</v>
      </c>
      <c r="G2894" s="9">
        <v>1.6135250000000001</v>
      </c>
      <c r="H2894" s="9">
        <v>1</v>
      </c>
      <c r="I2894" s="16">
        <v>2.63307083514519E-5</v>
      </c>
      <c r="J2894" s="9">
        <v>3.7817963827461401E-2</v>
      </c>
      <c r="K2894" s="9">
        <v>0</v>
      </c>
      <c r="L2894" s="11">
        <v>9.9577377598664506E-7</v>
      </c>
      <c r="M2894" s="9">
        <v>0</v>
      </c>
      <c r="N2894" s="9">
        <v>1</v>
      </c>
      <c r="O2894" s="9">
        <v>1.00000000710574</v>
      </c>
      <c r="P2894" s="9" t="s">
        <v>6847</v>
      </c>
      <c r="Q2894" s="9">
        <v>14101102</v>
      </c>
      <c r="R2894" s="9" t="s">
        <v>6848</v>
      </c>
      <c r="S2894" s="9" t="s">
        <v>98</v>
      </c>
      <c r="T2894" s="9">
        <v>37.993762607873499</v>
      </c>
      <c r="U2894" s="9">
        <v>-122.13008366376</v>
      </c>
      <c r="V2894" s="9">
        <v>239</v>
      </c>
      <c r="W2894" s="9">
        <v>1142</v>
      </c>
      <c r="X2894" s="9">
        <v>51311.898963938504</v>
      </c>
      <c r="Z2894" s="9">
        <v>9246.05244175195</v>
      </c>
      <c r="AB2894" s="9">
        <v>42065.846522186497</v>
      </c>
      <c r="AC2894" s="9">
        <v>306.90842691250799</v>
      </c>
      <c r="AD2894" s="9">
        <v>895.71847430379501</v>
      </c>
      <c r="AE2894" s="9">
        <v>0</v>
      </c>
      <c r="AF2894" s="11">
        <v>2.63307083514519E-5</v>
      </c>
      <c r="AG2894" s="9">
        <v>2899</v>
      </c>
      <c r="AH2894" s="9">
        <v>2.1068319999999998</v>
      </c>
      <c r="AI2894" s="9">
        <v>8.4974889999999998</v>
      </c>
      <c r="AJ2894" s="9">
        <v>2</v>
      </c>
      <c r="AK2894" s="9">
        <v>3.2173340000000001</v>
      </c>
      <c r="AL2894" s="9">
        <v>7.0190495999999998</v>
      </c>
      <c r="AM2894" s="9">
        <v>-9.4710979999999996</v>
      </c>
      <c r="AN2894" s="9">
        <v>6.0000000000000001E-3</v>
      </c>
      <c r="AO2894" s="9">
        <v>6.8579595999999996E-3</v>
      </c>
      <c r="AP2894" s="9">
        <v>1.5022972000000001</v>
      </c>
      <c r="AQ2894" s="9">
        <v>296.37637000000001</v>
      </c>
      <c r="AR2894" s="9">
        <v>38.614887000000003</v>
      </c>
      <c r="AS2894" s="9">
        <v>34.609271999999997</v>
      </c>
      <c r="AT2894" s="9">
        <v>1.0650119</v>
      </c>
      <c r="AU2894" s="9">
        <v>14.476549</v>
      </c>
      <c r="AV2894" s="9">
        <v>15.791606</v>
      </c>
      <c r="AW2894" s="9">
        <v>28.941175000000001</v>
      </c>
      <c r="AX2894" s="12">
        <f ca="1">IFERROR(__xludf.DUMMYFUNCTION("1-(PERCENTRANK(FILTER(AG:AG, $A:$A=$A2894), $AG2894))"),0.004)</f>
        <v>4.0000000000000001E-3</v>
      </c>
      <c r="AY2894" s="13">
        <f ca="1">IFERROR(__xludf.DUMMYFUNCTION("PERCENTRANK(FILTER(K:K, $A:$A=$A2894), $K2894)"),0)</f>
        <v>0</v>
      </c>
      <c r="AZ2894" s="13">
        <f ca="1">IFERROR(__xludf.DUMMYFUNCTION("PERCENTRANK(FILTER(I:I, $A:$A=$A2894), $I2894)"),0.174)</f>
        <v>0.17399999999999999</v>
      </c>
      <c r="BA2894" s="12">
        <f ca="1">IFERROR(__xludf.DUMMYFUNCTION("PERCENTRANK(FILTER(AI:AI, $A:$A=$A2894), $AI2894)"),0.278)</f>
        <v>0.27800000000000002</v>
      </c>
      <c r="BB2894" s="13">
        <f ca="1">IFERROR(__xludf.DUMMYFUNCTION("PERCENTRANK(FILTER(AT:AT, $A:$A=$A2894), $AT2894)"),0.797)</f>
        <v>0.79700000000000004</v>
      </c>
      <c r="BC2894" s="13">
        <f ca="1">IFERROR(__xludf.DUMMYFUNCTION("PERCENTRANK(FILTER(AU:AU, $A:$A=$A2894), $AU2894)"),0.232)</f>
        <v>0.23200000000000001</v>
      </c>
      <c r="BM2894" s="9">
        <v>0.42032564</v>
      </c>
      <c r="BN2894" s="9">
        <v>1.5999999000000001E-2</v>
      </c>
      <c r="BO2894" s="9">
        <v>6.3333335000000002</v>
      </c>
      <c r="BP2894" s="9">
        <v>16.333334000000001</v>
      </c>
      <c r="BQ2894" s="9">
        <v>0</v>
      </c>
      <c r="BR2894" s="9">
        <v>0.2</v>
      </c>
      <c r="BS2894" s="9">
        <v>6.6272396999999996</v>
      </c>
      <c r="BT2894" s="9">
        <v>6.3861065000000004</v>
      </c>
      <c r="BU2894" s="9">
        <v>2.1488670000000001</v>
      </c>
      <c r="BV2894" s="9">
        <v>3.7749074</v>
      </c>
      <c r="BW2894" s="9">
        <v>13.261428</v>
      </c>
      <c r="BX2894" s="9">
        <v>9.7347640000000002</v>
      </c>
      <c r="BY2894" s="9">
        <v>10.208437999999999</v>
      </c>
      <c r="BZ2894" s="9">
        <v>6.6958437000000002</v>
      </c>
      <c r="CA2894" s="9">
        <v>54.125664</v>
      </c>
      <c r="CB2894" s="9">
        <v>69.208380000000005</v>
      </c>
      <c r="CC2894" s="9">
        <v>50.040140000000001</v>
      </c>
      <c r="CD2894" s="9">
        <v>71.297150000000002</v>
      </c>
    </row>
    <row r="2895" spans="1:82" ht="15.75" hidden="1" customHeight="1" x14ac:dyDescent="0.2">
      <c r="A2895" s="9" t="s">
        <v>91</v>
      </c>
      <c r="B2895" s="9" t="s">
        <v>6849</v>
      </c>
      <c r="C2895" s="9">
        <v>6261</v>
      </c>
      <c r="D2895" s="9">
        <v>5</v>
      </c>
      <c r="E2895" s="9">
        <v>20.310970548064802</v>
      </c>
      <c r="F2895" s="9">
        <v>5</v>
      </c>
      <c r="G2895" s="9">
        <v>20.310970000000001</v>
      </c>
      <c r="H2895" s="9">
        <v>1</v>
      </c>
      <c r="I2895" s="16">
        <v>2.6726835130830201E-5</v>
      </c>
      <c r="J2895" s="9">
        <v>3.7818049858743701E-2</v>
      </c>
      <c r="K2895" s="9">
        <v>0</v>
      </c>
      <c r="L2895" s="11">
        <v>1.01075678354416E-6</v>
      </c>
      <c r="M2895" s="9">
        <v>0</v>
      </c>
      <c r="N2895" s="9">
        <v>1</v>
      </c>
      <c r="O2895" s="9">
        <v>1.00000001189841</v>
      </c>
      <c r="P2895" s="9" t="s">
        <v>6850</v>
      </c>
      <c r="Q2895" s="9">
        <v>22721102</v>
      </c>
      <c r="R2895" s="9" t="s">
        <v>5568</v>
      </c>
      <c r="S2895" s="9">
        <v>75844</v>
      </c>
      <c r="T2895" s="9">
        <v>37.640005057791399</v>
      </c>
      <c r="U2895" s="9">
        <v>-122.460747726682</v>
      </c>
      <c r="V2895" s="9">
        <v>21</v>
      </c>
      <c r="W2895" s="9">
        <v>54</v>
      </c>
      <c r="X2895" s="9">
        <v>3774.7883953565502</v>
      </c>
      <c r="Z2895" s="9">
        <v>865.021855863268</v>
      </c>
      <c r="AB2895" s="9">
        <v>2909.7665394932801</v>
      </c>
      <c r="AC2895" s="9">
        <v>184.04247793559199</v>
      </c>
      <c r="AD2895" s="9">
        <v>58.241784115509503</v>
      </c>
      <c r="AE2895" s="9">
        <v>0</v>
      </c>
      <c r="AF2895" s="11">
        <v>2.6726835130830201E-5</v>
      </c>
      <c r="AG2895" s="9">
        <v>2900</v>
      </c>
      <c r="AH2895" s="9">
        <v>0.57494634</v>
      </c>
      <c r="AI2895" s="9">
        <v>5.9835415000000003</v>
      </c>
      <c r="AJ2895" s="9">
        <v>2</v>
      </c>
      <c r="AK2895" s="9">
        <v>3.4539802000000002</v>
      </c>
      <c r="AL2895" s="9">
        <v>7.7674627000000003</v>
      </c>
      <c r="AM2895" s="9">
        <v>7.1005434999999997</v>
      </c>
      <c r="AN2895" s="9">
        <v>0</v>
      </c>
      <c r="AO2895" s="9">
        <v>7.4570723999999996E-3</v>
      </c>
      <c r="AP2895" s="9">
        <v>1.8737208999999999</v>
      </c>
      <c r="AQ2895" s="9">
        <v>291.71710000000002</v>
      </c>
      <c r="AR2895" s="9">
        <v>23.9693</v>
      </c>
      <c r="AS2895" s="9">
        <v>19.999545999999999</v>
      </c>
      <c r="AT2895" s="9">
        <v>0.54542844999999995</v>
      </c>
      <c r="AU2895" s="9">
        <v>17.313700000000001</v>
      </c>
      <c r="AV2895" s="9">
        <v>18.900219</v>
      </c>
      <c r="AW2895" s="9">
        <v>37.127181999999998</v>
      </c>
      <c r="AX2895" s="12">
        <f ca="1">IFERROR(__xludf.DUMMYFUNCTION("1-(PERCENTRANK(FILTER(AG:AG, $A:$A=$A2895), $AG2895))"),0.002)</f>
        <v>2E-3</v>
      </c>
      <c r="AY2895" s="13">
        <f ca="1">IFERROR(__xludf.DUMMYFUNCTION("PERCENTRANK(FILTER(K:K, $A:$A=$A2895), $K2895)"),0)</f>
        <v>0</v>
      </c>
      <c r="AZ2895" s="13">
        <f ca="1">IFERROR(__xludf.DUMMYFUNCTION("PERCENTRANK(FILTER(I:I, $A:$A=$A2895), $I2895)"),0.18)</f>
        <v>0.18</v>
      </c>
      <c r="BA2895" s="12">
        <f ca="1">IFERROR(__xludf.DUMMYFUNCTION("PERCENTRANK(FILTER(AI:AI, $A:$A=$A2895), $AI2895)"),0.12)</f>
        <v>0.12</v>
      </c>
      <c r="BB2895" s="13">
        <f ca="1">IFERROR(__xludf.DUMMYFUNCTION("PERCENTRANK(FILTER(AT:AT, $A:$A=$A2895), $AT2895)"),0.036)</f>
        <v>3.5999999999999997E-2</v>
      </c>
      <c r="BC2895" s="13">
        <f ca="1">IFERROR(__xludf.DUMMYFUNCTION("PERCENTRANK(FILTER(AU:AU, $A:$A=$A2895), $AU2895)"),0.958)</f>
        <v>0.95799999999999996</v>
      </c>
      <c r="BM2895" s="9">
        <v>0.875</v>
      </c>
      <c r="BN2895" s="9">
        <v>0.06</v>
      </c>
      <c r="BO2895" s="9">
        <v>4</v>
      </c>
      <c r="BP2895" s="9">
        <v>22</v>
      </c>
      <c r="BQ2895" s="9">
        <v>7.15</v>
      </c>
      <c r="BR2895" s="9">
        <v>5</v>
      </c>
      <c r="BS2895" s="9">
        <v>9.6704279999999994</v>
      </c>
      <c r="BT2895" s="9">
        <v>8.2188890000000008</v>
      </c>
      <c r="BU2895" s="9">
        <v>1.4919951</v>
      </c>
      <c r="BV2895" s="9">
        <v>2.2954302000000002</v>
      </c>
      <c r="BW2895" s="9">
        <v>16.492864999999998</v>
      </c>
      <c r="BX2895" s="9">
        <v>15.001725</v>
      </c>
      <c r="BY2895" s="9">
        <v>12.988975</v>
      </c>
      <c r="BZ2895" s="9">
        <v>11.701202</v>
      </c>
      <c r="CA2895" s="9">
        <v>41.679744999999997</v>
      </c>
      <c r="CB2895" s="9">
        <v>38.678609999999999</v>
      </c>
      <c r="CC2895" s="9">
        <v>34.201565000000002</v>
      </c>
      <c r="CD2895" s="9">
        <v>41.758934000000004</v>
      </c>
    </row>
    <row r="2896" spans="1:82" ht="15.75" hidden="1" customHeight="1" x14ac:dyDescent="0.2">
      <c r="A2896" s="9" t="s">
        <v>91</v>
      </c>
      <c r="B2896" s="9" t="s">
        <v>6851</v>
      </c>
      <c r="C2896" s="9">
        <v>2118</v>
      </c>
      <c r="D2896" s="9">
        <v>1</v>
      </c>
      <c r="E2896" s="9">
        <v>1.6135250444624201</v>
      </c>
      <c r="F2896" s="9">
        <v>8</v>
      </c>
      <c r="G2896" s="9">
        <v>4.5396413999999998</v>
      </c>
      <c r="H2896" s="9">
        <v>2</v>
      </c>
      <c r="I2896" s="16">
        <v>4.57550613646162E-5</v>
      </c>
      <c r="J2896" s="9">
        <v>4.6052926801633899E-2</v>
      </c>
      <c r="K2896" s="9">
        <v>0</v>
      </c>
      <c r="L2896" s="11">
        <v>1.9829987323211999E-6</v>
      </c>
      <c r="M2896" s="9">
        <v>0</v>
      </c>
      <c r="N2896" s="9">
        <v>0.125</v>
      </c>
      <c r="O2896" s="9">
        <v>0.35543006799189503</v>
      </c>
      <c r="P2896" s="9" t="s">
        <v>6852</v>
      </c>
      <c r="Q2896" s="9">
        <v>13532227</v>
      </c>
      <c r="R2896" s="9" t="s">
        <v>6853</v>
      </c>
      <c r="S2896" s="9" t="s">
        <v>6854</v>
      </c>
      <c r="T2896" s="9">
        <v>37.919222850054801</v>
      </c>
      <c r="U2896" s="9">
        <v>-122.037126565779</v>
      </c>
      <c r="V2896" s="9">
        <v>230</v>
      </c>
      <c r="W2896" s="9">
        <v>1036</v>
      </c>
      <c r="X2896" s="9">
        <v>58734.864426877197</v>
      </c>
      <c r="Z2896" s="9">
        <v>12249.2617403482</v>
      </c>
      <c r="AB2896" s="9">
        <v>46485.602686528997</v>
      </c>
      <c r="AC2896" s="9">
        <v>121.873550803748</v>
      </c>
      <c r="AD2896" s="9">
        <v>239.15039306404901</v>
      </c>
      <c r="AE2896" s="9">
        <v>0</v>
      </c>
      <c r="AF2896" s="11">
        <v>9.1510122729232494E-5</v>
      </c>
      <c r="AG2896" s="9">
        <v>2901</v>
      </c>
      <c r="AH2896" s="9">
        <v>2.535501</v>
      </c>
      <c r="AI2896" s="9">
        <v>7.8760886000000001</v>
      </c>
      <c r="AJ2896" s="9">
        <v>3</v>
      </c>
      <c r="AK2896" s="9">
        <v>2.590417</v>
      </c>
      <c r="AL2896" s="9">
        <v>6.4632955000000001</v>
      </c>
      <c r="AM2896" s="9">
        <v>-0.41891894000000002</v>
      </c>
      <c r="AN2896" s="9">
        <v>0.01</v>
      </c>
      <c r="AO2896" s="9">
        <v>6.6036354000000002E-3</v>
      </c>
      <c r="AP2896" s="9">
        <v>1.3882926</v>
      </c>
      <c r="AQ2896" s="9">
        <v>296.38968</v>
      </c>
      <c r="AR2896" s="9">
        <v>39.510325999999999</v>
      </c>
      <c r="AS2896" s="9">
        <v>35.841000000000001</v>
      </c>
      <c r="AT2896" s="9">
        <v>1.0882314</v>
      </c>
      <c r="AU2896" s="9">
        <v>14.235544000000001</v>
      </c>
      <c r="AV2896" s="9">
        <v>15.538836</v>
      </c>
      <c r="AW2896" s="9">
        <v>31.747638999999999</v>
      </c>
      <c r="AX2896" s="12">
        <f ca="1">IFERROR(__xludf.DUMMYFUNCTION("1-(PERCENTRANK(FILTER(AG:AG, $A:$A=$A2896), $AG2896))"),0)</f>
        <v>0</v>
      </c>
      <c r="AY2896" s="13">
        <f ca="1">IFERROR(__xludf.DUMMYFUNCTION("PERCENTRANK(FILTER(K:K, $A:$A=$A2896), $K2896)"),0)</f>
        <v>0</v>
      </c>
      <c r="AZ2896" s="13">
        <f ca="1">IFERROR(__xludf.DUMMYFUNCTION("PERCENTRANK(FILTER(I:I, $A:$A=$A2896), $I2896)"),0.397)</f>
        <v>0.39700000000000002</v>
      </c>
      <c r="BA2896" s="12">
        <f ca="1">IFERROR(__xludf.DUMMYFUNCTION("PERCENTRANK(FILTER(AI:AI, $A:$A=$A2896), $AI2896)"),0.22)</f>
        <v>0.22</v>
      </c>
      <c r="BB2896" s="13">
        <f ca="1">IFERROR(__xludf.DUMMYFUNCTION("PERCENTRANK(FILTER(AT:AT, $A:$A=$A2896), $AT2896)"),0.864)</f>
        <v>0.86399999999999999</v>
      </c>
      <c r="BC2896" s="13">
        <f ca="1">IFERROR(__xludf.DUMMYFUNCTION("PERCENTRANK(FILTER(AU:AU, $A:$A=$A2896), $AU2896)"),0.162)</f>
        <v>0.16200000000000001</v>
      </c>
      <c r="BM2896" s="9">
        <v>0.58333330000000005</v>
      </c>
      <c r="BN2896" s="9">
        <v>8.9999995999999999E-2</v>
      </c>
      <c r="BO2896" s="9">
        <v>3.5</v>
      </c>
      <c r="BP2896" s="9">
        <v>26.5</v>
      </c>
      <c r="BQ2896" s="9">
        <v>0.39</v>
      </c>
      <c r="BR2896" s="9">
        <v>2.6666666999999999</v>
      </c>
      <c r="BS2896" s="9">
        <v>7.3002880000000001</v>
      </c>
      <c r="BT2896" s="9">
        <v>6.8742799999999997</v>
      </c>
      <c r="BU2896" s="9">
        <v>2.1793290000000001</v>
      </c>
      <c r="BV2896" s="9">
        <v>3.836519</v>
      </c>
      <c r="BW2896" s="9">
        <v>13.411883</v>
      </c>
      <c r="BX2896" s="9">
        <v>9.1544190000000008</v>
      </c>
      <c r="BY2896" s="9">
        <v>9.9170449999999999</v>
      </c>
      <c r="BZ2896" s="9">
        <v>6.0949697</v>
      </c>
      <c r="CA2896" s="9">
        <v>55.154198000000001</v>
      </c>
      <c r="CB2896" s="9">
        <v>73.234634</v>
      </c>
      <c r="CC2896" s="9">
        <v>49.655647000000002</v>
      </c>
      <c r="CD2896" s="9">
        <v>74.503799999999998</v>
      </c>
    </row>
    <row r="2897" spans="1:82" ht="15.75" hidden="1" customHeight="1" x14ac:dyDescent="0.2">
      <c r="A2897" s="9" t="s">
        <v>77</v>
      </c>
      <c r="B2897" s="9" t="s">
        <v>6855</v>
      </c>
      <c r="C2897" s="9">
        <v>1354</v>
      </c>
      <c r="D2897" s="9">
        <v>6</v>
      </c>
      <c r="E2897" s="9">
        <v>9.6811502667745497</v>
      </c>
      <c r="F2897" s="9">
        <v>27</v>
      </c>
      <c r="G2897" s="9">
        <v>18.898444999999999</v>
      </c>
      <c r="H2897" s="9">
        <v>5</v>
      </c>
      <c r="I2897" s="16">
        <v>6.7932852834928694E-5</v>
      </c>
      <c r="J2897" s="9">
        <v>3.7818006843102603E-2</v>
      </c>
      <c r="K2897" s="9">
        <v>0</v>
      </c>
      <c r="L2897" s="11">
        <v>2.5690850933828099E-6</v>
      </c>
      <c r="M2897" s="9">
        <v>0</v>
      </c>
      <c r="N2897" s="9">
        <v>0.22222222222222199</v>
      </c>
      <c r="O2897" s="9">
        <v>0.51227231661066897</v>
      </c>
      <c r="P2897" s="9" t="s">
        <v>6856</v>
      </c>
      <c r="Q2897" s="9">
        <v>192431108</v>
      </c>
      <c r="R2897" s="9" t="s">
        <v>3606</v>
      </c>
      <c r="S2897" s="9">
        <v>4674</v>
      </c>
      <c r="T2897" s="9">
        <v>40.779842500147701</v>
      </c>
      <c r="U2897" s="9">
        <v>-124.144471698294</v>
      </c>
      <c r="V2897" s="9">
        <v>250</v>
      </c>
      <c r="W2897" s="9">
        <v>1059</v>
      </c>
      <c r="X2897" s="9">
        <v>56377.191537825303</v>
      </c>
      <c r="Z2897" s="9">
        <v>13045.032245991601</v>
      </c>
      <c r="AB2897" s="9">
        <v>43332.159291833697</v>
      </c>
      <c r="AC2897" s="9">
        <v>465.56812240691897</v>
      </c>
      <c r="AD2897" s="9">
        <v>953.62918466283304</v>
      </c>
      <c r="AE2897" s="9">
        <v>0</v>
      </c>
      <c r="AF2897" s="9">
        <v>3.3966426417464298E-4</v>
      </c>
      <c r="AG2897" s="9">
        <v>2902</v>
      </c>
      <c r="AH2897" s="9">
        <v>12.810093999999999</v>
      </c>
      <c r="AI2897" s="9">
        <v>31.039366000000001</v>
      </c>
      <c r="AJ2897" s="9">
        <v>2</v>
      </c>
      <c r="AK2897" s="9">
        <v>1.5486462999999999</v>
      </c>
      <c r="AL2897" s="9">
        <v>5.5511939999999997</v>
      </c>
      <c r="AM2897" s="9">
        <v>0.95052320000000001</v>
      </c>
      <c r="AN2897" s="9">
        <v>4.3333333000000002E-2</v>
      </c>
      <c r="AO2897" s="9">
        <v>7.1295938000000003E-3</v>
      </c>
      <c r="AP2897" s="9">
        <v>3.2082030000000001</v>
      </c>
      <c r="AQ2897" s="9">
        <v>289.83600000000001</v>
      </c>
      <c r="AR2897" s="9">
        <v>16.517420000000001</v>
      </c>
      <c r="AS2897" s="9">
        <v>19.716460999999999</v>
      </c>
      <c r="AT2897" s="9">
        <v>0.37773326000000002</v>
      </c>
      <c r="AU2897" s="9">
        <v>19.269552000000001</v>
      </c>
      <c r="AV2897" s="9">
        <v>22.160447999999999</v>
      </c>
      <c r="AW2897" s="9">
        <v>10.795346</v>
      </c>
      <c r="AX2897" s="12">
        <f ca="1">IFERROR(__xludf.DUMMYFUNCTION("1-(PERCENTRANK(FILTER(AG:AG, $A:$A=$A2897), $AG2897))"),0)</f>
        <v>0</v>
      </c>
      <c r="AY2897" s="13">
        <f ca="1">IFERROR(__xludf.DUMMYFUNCTION("PERCENTRANK(FILTER(K:K, $A:$A=$A2897), $K2897)"),0)</f>
        <v>0</v>
      </c>
      <c r="AZ2897" s="13">
        <f ca="1">IFERROR(__xludf.DUMMYFUNCTION("PERCENTRANK(FILTER(I:I, $A:$A=$A2897), $I2897)"),0.179)</f>
        <v>0.17899999999999999</v>
      </c>
      <c r="BA2897" s="12">
        <f ca="1">IFERROR(__xludf.DUMMYFUNCTION("PERCENTRANK(FILTER(AI:AI, $A:$A=$A2897), $AI2897)"),0.865)</f>
        <v>0.86499999999999999</v>
      </c>
      <c r="BB2897" s="13">
        <f ca="1">IFERROR(__xludf.DUMMYFUNCTION("PERCENTRANK(FILTER(AT:AT, $A:$A=$A2897), $AT2897)"),0.027)</f>
        <v>2.7E-2</v>
      </c>
      <c r="BC2897" s="13">
        <f ca="1">IFERROR(__xludf.DUMMYFUNCTION("PERCENTRANK(FILTER(AU:AU, $A:$A=$A2897), $AU2897)"),0.964)</f>
        <v>0.96399999999999997</v>
      </c>
      <c r="BM2897" s="9">
        <v>0.45544118</v>
      </c>
      <c r="BN2897" s="9">
        <v>0.19488016999999999</v>
      </c>
      <c r="BO2897" s="9">
        <v>5</v>
      </c>
      <c r="BP2897" s="9">
        <v>18.600000000000001</v>
      </c>
      <c r="BQ2897" s="9">
        <v>2.1111109999999999E-2</v>
      </c>
      <c r="BR2897" s="9">
        <v>3</v>
      </c>
      <c r="BS2897" s="9">
        <v>12.751253999999999</v>
      </c>
      <c r="BT2897" s="9">
        <v>10.527388999999999</v>
      </c>
      <c r="BU2897" s="9">
        <v>1.1273758</v>
      </c>
      <c r="BV2897" s="9">
        <v>1.6143198000000001</v>
      </c>
      <c r="BW2897" s="9">
        <v>19.281009999999998</v>
      </c>
      <c r="BX2897" s="9">
        <v>14.925758</v>
      </c>
      <c r="BY2897" s="9">
        <v>15.321955000000001</v>
      </c>
      <c r="BZ2897" s="9">
        <v>12.11138</v>
      </c>
      <c r="CA2897" s="9">
        <v>41.597572</v>
      </c>
      <c r="CB2897" s="9">
        <v>52.724550000000001</v>
      </c>
      <c r="CC2897" s="9">
        <v>24.242122999999999</v>
      </c>
      <c r="CD2897" s="9">
        <v>40.118633000000003</v>
      </c>
    </row>
  </sheetData>
  <autoFilter ref="A1:BC2897" xr:uid="{00000000-0009-0000-0000-000000000000}">
    <filterColumn colId="0">
      <filters>
        <filter val="Sierra"/>
      </filters>
    </filterColumn>
    <filterColumn colId="5">
      <customFilters>
        <customFilter operator="greaterThan" val="100"/>
      </customFilters>
    </filterColumn>
    <filterColumn colId="7">
      <customFilters>
        <customFilter operator="greaterThan" val="100"/>
      </customFilters>
    </filterColumn>
    <sortState xmlns:xlrd2="http://schemas.microsoft.com/office/spreadsheetml/2017/richdata2" ref="A8:BC2824">
      <sortCondition descending="1" ref="I1:I2897"/>
    </sortState>
  </autoFilter>
  <customSheetViews>
    <customSheetView guid="{1CC6B56A-7F17-45EE-B5AA-316687E9D162}" filter="1" showAutoFilter="1">
      <pageMargins left="0.7" right="0.7" top="0.75" bottom="0.75" header="0.3" footer="0.3"/>
      <autoFilter ref="A1:AW2897" xr:uid="{00000000-0000-0000-0000-000000000000}">
        <filterColumn colId="5">
          <customFilters>
            <customFilter operator="greaterThanOrEqual" val="100"/>
          </customFilters>
        </filterColumn>
        <filterColumn colId="7">
          <customFilters>
            <customFilter operator="greaterThanOrEqual" val="100"/>
          </customFilters>
        </filterColumn>
      </autoFilter>
    </customSheetView>
    <customSheetView guid="{FD1FA9EC-3A2E-48B2-8E44-362343C00F75}" filter="1" showAutoFilter="1">
      <pageMargins left="0.7" right="0.7" top="0.75" bottom="0.75" header="0.3" footer="0.3"/>
      <autoFilter ref="A1:AW2897" xr:uid="{00000000-0000-0000-0000-000000000000}">
        <filterColumn colId="0">
          <filters>
            <filter val="North Coast"/>
          </filters>
        </filterColumn>
        <filterColumn colId="5">
          <customFilters>
            <customFilter operator="greaterThanOrEqual" val="100"/>
          </customFilters>
        </filterColumn>
        <filterColumn colId="7">
          <customFilters>
            <customFilter operator="greaterThanOrEqual" val="10"/>
          </customFilters>
        </filterColumn>
        <filterColumn colId="32">
          <customFilters>
            <customFilter operator="lessThan" val="250"/>
          </customFilters>
        </filterColumn>
      </autoFilter>
    </customSheetView>
  </customSheetViews>
  <conditionalFormatting sqref="BB1:BB2897">
    <cfRule type="colorScale" priority="1">
      <colorScale>
        <cfvo type="min"/>
        <cfvo type="formula" val="0.5"/>
        <cfvo type="max"/>
        <color rgb="FF57BB8A"/>
        <color rgb="FFFFFFFF"/>
        <color rgb="FFE67C73"/>
      </colorScale>
    </cfRule>
  </conditionalFormatting>
  <conditionalFormatting sqref="BA1:BA2897">
    <cfRule type="colorScale" priority="2">
      <colorScale>
        <cfvo type="min"/>
        <cfvo type="percentile" val="50"/>
        <cfvo type="max"/>
        <color rgb="FFE67C73"/>
        <color rgb="FFFFFFFF"/>
        <color rgb="FF57BB8A"/>
      </colorScale>
    </cfRule>
  </conditionalFormatting>
  <conditionalFormatting sqref="BC1:BC2897">
    <cfRule type="colorScale" priority="3">
      <colorScale>
        <cfvo type="min"/>
        <cfvo type="percentile" val="50"/>
        <cfvo type="max"/>
        <color rgb="FFE67C73"/>
        <color rgb="FFFFFFFF"/>
        <color rgb="FF57BB8A"/>
      </colorScale>
    </cfRule>
  </conditionalFormatting>
  <conditionalFormatting sqref="AX1:AX2897">
    <cfRule type="colorScale" priority="4">
      <colorScale>
        <cfvo type="min"/>
        <cfvo type="max"/>
        <color rgb="FFFFFFFF"/>
        <color rgb="FFE67C73"/>
      </colorScale>
    </cfRule>
  </conditionalFormatting>
  <conditionalFormatting sqref="AY1:AZ2897">
    <cfRule type="colorScale" priority="5">
      <colorScale>
        <cfvo type="min"/>
        <cfvo type="max"/>
        <color rgb="FFFFFFFF"/>
        <color rgb="FFE67C73"/>
      </colorScale>
    </cfRule>
  </conditionalFormatting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AI982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baseColWidth="10" defaultColWidth="11.1640625" defaultRowHeight="15" customHeight="1" x14ac:dyDescent="0.2"/>
  <cols>
    <col min="1" max="1" width="5.33203125" customWidth="1"/>
    <col min="2" max="2" width="11.6640625" customWidth="1"/>
    <col min="3" max="3" width="12.1640625" customWidth="1"/>
    <col min="4" max="5" width="7.83203125" customWidth="1"/>
    <col min="6" max="6" width="8.5" customWidth="1"/>
    <col min="7" max="7" width="12.5" customWidth="1"/>
    <col min="8" max="8" width="9.33203125" customWidth="1"/>
    <col min="9" max="9" width="15.83203125" customWidth="1"/>
    <col min="10" max="10" width="12.6640625" customWidth="1"/>
    <col min="11" max="11" width="12.5" customWidth="1"/>
    <col min="12" max="12" width="14.33203125" customWidth="1"/>
    <col min="13" max="13" width="11.5" customWidth="1"/>
    <col min="14" max="14" width="19.5" customWidth="1"/>
    <col min="15" max="15" width="14" customWidth="1"/>
    <col min="16" max="16" width="14.83203125" customWidth="1"/>
    <col min="17" max="18" width="9.33203125" customWidth="1"/>
    <col min="19" max="19" width="10.33203125" customWidth="1"/>
    <col min="20" max="20" width="12.1640625" customWidth="1"/>
    <col min="21" max="21" width="13.1640625" customWidth="1"/>
    <col min="22" max="22" width="12" customWidth="1"/>
    <col min="23" max="23" width="12.5" customWidth="1"/>
    <col min="24" max="24" width="12.83203125" customWidth="1"/>
    <col min="25" max="25" width="14.1640625" customWidth="1"/>
    <col min="26" max="26" width="25.1640625" customWidth="1"/>
    <col min="27" max="27" width="26.5" customWidth="1"/>
    <col min="28" max="28" width="20.5" customWidth="1"/>
    <col min="29" max="29" width="21.5" customWidth="1"/>
    <col min="30" max="30" width="19.5" customWidth="1"/>
    <col min="31" max="31" width="20.83203125" customWidth="1"/>
    <col min="32" max="32" width="17.33203125" customWidth="1"/>
    <col min="33" max="33" width="18.5" customWidth="1"/>
    <col min="34" max="34" width="20.1640625" customWidth="1"/>
    <col min="35" max="35" width="21.33203125" customWidth="1"/>
  </cols>
  <sheetData>
    <row r="1" spans="1:35" ht="16" x14ac:dyDescent="0.2">
      <c r="A1" s="17" t="s">
        <v>2</v>
      </c>
      <c r="B1" s="17" t="s">
        <v>33</v>
      </c>
      <c r="C1" s="17" t="s">
        <v>34</v>
      </c>
      <c r="D1" s="17" t="s">
        <v>35</v>
      </c>
      <c r="E1" s="17" t="s">
        <v>36</v>
      </c>
      <c r="F1" s="17" t="s">
        <v>37</v>
      </c>
      <c r="G1" s="17" t="s">
        <v>38</v>
      </c>
      <c r="H1" s="17" t="s">
        <v>39</v>
      </c>
      <c r="I1" s="17" t="s">
        <v>40</v>
      </c>
      <c r="J1" s="17" t="s">
        <v>41</v>
      </c>
      <c r="K1" s="17" t="s">
        <v>42</v>
      </c>
      <c r="L1" s="17" t="s">
        <v>43</v>
      </c>
      <c r="M1" s="17" t="s">
        <v>44</v>
      </c>
      <c r="N1" s="17" t="s">
        <v>45</v>
      </c>
      <c r="O1" s="17" t="s">
        <v>46</v>
      </c>
      <c r="P1" s="17" t="s">
        <v>47</v>
      </c>
      <c r="Q1" s="17" t="s">
        <v>48</v>
      </c>
      <c r="R1" s="17" t="s">
        <v>55</v>
      </c>
      <c r="S1" s="17" t="s">
        <v>56</v>
      </c>
      <c r="T1" s="17" t="s">
        <v>57</v>
      </c>
      <c r="U1" s="17" t="s">
        <v>58</v>
      </c>
      <c r="V1" s="17" t="s">
        <v>59</v>
      </c>
      <c r="W1" s="17" t="s">
        <v>60</v>
      </c>
      <c r="X1" s="17" t="s">
        <v>61</v>
      </c>
      <c r="Y1" s="17" t="s">
        <v>62</v>
      </c>
      <c r="Z1" s="17" t="s">
        <v>63</v>
      </c>
      <c r="AA1" s="17" t="s">
        <v>64</v>
      </c>
      <c r="AB1" s="17" t="s">
        <v>65</v>
      </c>
      <c r="AC1" s="17" t="s">
        <v>66</v>
      </c>
      <c r="AD1" s="17" t="s">
        <v>67</v>
      </c>
      <c r="AE1" s="17" t="s">
        <v>68</v>
      </c>
      <c r="AF1" s="17" t="s">
        <v>69</v>
      </c>
      <c r="AG1" s="17" t="s">
        <v>70</v>
      </c>
      <c r="AH1" s="17" t="s">
        <v>71</v>
      </c>
      <c r="AI1" s="17" t="s">
        <v>72</v>
      </c>
    </row>
    <row r="2" spans="1:35" ht="16" x14ac:dyDescent="0.2">
      <c r="A2" s="9">
        <v>-1</v>
      </c>
      <c r="B2" s="9">
        <v>6.1515583999999999</v>
      </c>
      <c r="C2" s="9">
        <v>15.008858</v>
      </c>
      <c r="D2" s="9">
        <v>2.5192090999999999</v>
      </c>
      <c r="E2" s="9">
        <v>2.4519362</v>
      </c>
      <c r="F2" s="9">
        <v>6.7105474000000003</v>
      </c>
      <c r="G2" s="9">
        <v>-0.42640393999999998</v>
      </c>
      <c r="H2" s="9">
        <v>5.5294969999999999E-2</v>
      </c>
      <c r="I2" s="9">
        <v>6.2330730000000004E-3</v>
      </c>
      <c r="J2" s="9">
        <v>2.7478126999999999</v>
      </c>
      <c r="K2" s="9">
        <v>295.45537999999999</v>
      </c>
      <c r="L2" s="9">
        <v>42.499070000000003</v>
      </c>
      <c r="M2" s="9">
        <v>33.398612999999997</v>
      </c>
      <c r="N2" s="9">
        <v>1.1617690000000001</v>
      </c>
      <c r="O2" s="9">
        <v>13.302719</v>
      </c>
      <c r="P2" s="9">
        <v>15.098981999999999</v>
      </c>
      <c r="Q2" s="9">
        <v>6.3120339999999997</v>
      </c>
      <c r="R2" s="9">
        <v>0.16418948999999999</v>
      </c>
      <c r="S2" s="9">
        <v>6.667418E-2</v>
      </c>
      <c r="T2" s="9">
        <v>5.3160404999999997</v>
      </c>
      <c r="U2" s="9">
        <v>19.520292000000001</v>
      </c>
      <c r="V2" s="9">
        <v>3.1586319999999999</v>
      </c>
      <c r="W2" s="9">
        <v>7.1806783999999997</v>
      </c>
      <c r="X2" s="9">
        <v>10.524395999999999</v>
      </c>
      <c r="Y2" s="9">
        <v>8.3439029999999992</v>
      </c>
      <c r="Z2" s="9">
        <v>2.1657335999999998</v>
      </c>
      <c r="AA2" s="9">
        <v>3.793374</v>
      </c>
      <c r="AB2" s="9">
        <v>13.172699</v>
      </c>
      <c r="AC2" s="9">
        <v>7.8265304999999996</v>
      </c>
      <c r="AD2" s="9">
        <v>8.7959060000000004</v>
      </c>
      <c r="AE2" s="9">
        <v>5.3574915000000001</v>
      </c>
      <c r="AF2" s="9">
        <v>55.107112999999998</v>
      </c>
      <c r="AG2" s="9">
        <v>83.317229999999995</v>
      </c>
      <c r="AH2" s="9">
        <v>51.908380000000001</v>
      </c>
      <c r="AI2" s="9">
        <v>82.094200000000001</v>
      </c>
    </row>
    <row r="3" spans="1:35" ht="16" hidden="1" x14ac:dyDescent="0.2">
      <c r="A3" s="9">
        <v>0</v>
      </c>
    </row>
    <row r="4" spans="1:35" ht="16" hidden="1" x14ac:dyDescent="0.2">
      <c r="A4" s="9">
        <v>1</v>
      </c>
      <c r="E4" s="9">
        <v>2.1158736</v>
      </c>
      <c r="F4" s="9">
        <v>5.351629</v>
      </c>
    </row>
    <row r="5" spans="1:35" ht="16" hidden="1" x14ac:dyDescent="0.2">
      <c r="A5" s="9">
        <v>2</v>
      </c>
    </row>
    <row r="6" spans="1:35" ht="16" x14ac:dyDescent="0.2">
      <c r="A6" s="9">
        <v>3</v>
      </c>
      <c r="B6" s="9">
        <v>5.8260803000000001</v>
      </c>
      <c r="C6" s="9">
        <v>13.080242</v>
      </c>
      <c r="D6" s="9">
        <v>2</v>
      </c>
      <c r="E6" s="9">
        <v>1.9686463000000001</v>
      </c>
      <c r="F6" s="9">
        <v>5.6698769999999996</v>
      </c>
      <c r="G6" s="9">
        <v>-3.9241874000000001</v>
      </c>
      <c r="H6" s="9">
        <v>6.8369570000000005E-2</v>
      </c>
      <c r="I6" s="9">
        <v>5.5460557000000001E-3</v>
      </c>
      <c r="J6" s="9">
        <v>3.3010299999999999</v>
      </c>
      <c r="K6" s="9">
        <v>295.3997</v>
      </c>
      <c r="L6" s="9">
        <v>47.178910000000002</v>
      </c>
      <c r="M6" s="9">
        <v>32.903030000000001</v>
      </c>
      <c r="N6" s="9">
        <v>1.2478130000000001</v>
      </c>
      <c r="O6" s="9">
        <v>12.245634000000001</v>
      </c>
      <c r="P6" s="9">
        <v>14.190809</v>
      </c>
      <c r="Q6" s="9">
        <v>3.1150942000000001</v>
      </c>
      <c r="R6" s="9">
        <v>0.10270298</v>
      </c>
      <c r="S6" s="9">
        <v>7.0434780000000002E-2</v>
      </c>
      <c r="T6" s="9">
        <v>3.1333334000000002</v>
      </c>
      <c r="U6" s="9">
        <v>19.746666000000001</v>
      </c>
      <c r="V6" s="9">
        <v>2.5382609999999999</v>
      </c>
      <c r="W6" s="9">
        <v>5.1847824999999998</v>
      </c>
      <c r="X6" s="9">
        <v>8.4784389999999998</v>
      </c>
      <c r="Y6" s="9">
        <v>6.5209029999999997</v>
      </c>
      <c r="Z6" s="9">
        <v>2.1621174999999999</v>
      </c>
      <c r="AA6" s="9">
        <v>3.8179243</v>
      </c>
      <c r="AB6" s="9">
        <v>12.87107</v>
      </c>
      <c r="AC6" s="9">
        <v>5.7597775000000002</v>
      </c>
      <c r="AD6" s="9">
        <v>8.4964010000000005</v>
      </c>
      <c r="AE6" s="9">
        <v>3.965023</v>
      </c>
      <c r="AF6" s="9">
        <v>52.172289999999997</v>
      </c>
      <c r="AG6" s="9">
        <v>91.166110000000003</v>
      </c>
      <c r="AH6" s="9">
        <v>53.33379</v>
      </c>
      <c r="AI6" s="9">
        <v>93.189830000000001</v>
      </c>
    </row>
    <row r="7" spans="1:35" ht="16" hidden="1" x14ac:dyDescent="0.2">
      <c r="A7" s="9">
        <v>4</v>
      </c>
      <c r="E7" s="9">
        <v>2.226029</v>
      </c>
      <c r="F7" s="9">
        <v>5.3952349999999996</v>
      </c>
      <c r="I7" s="9">
        <v>7.3845639999999997E-3</v>
      </c>
      <c r="J7" s="9">
        <v>1.7170227</v>
      </c>
      <c r="K7" s="9">
        <v>292.70740000000001</v>
      </c>
      <c r="L7" s="9">
        <v>31.197699</v>
      </c>
      <c r="M7" s="9">
        <v>29.599952999999999</v>
      </c>
      <c r="N7" s="9">
        <v>0.64834183000000001</v>
      </c>
      <c r="O7" s="9">
        <v>15.659864000000001</v>
      </c>
      <c r="P7" s="9">
        <v>17.121030000000001</v>
      </c>
      <c r="Q7" s="9">
        <v>45</v>
      </c>
      <c r="X7" s="9">
        <v>8.3262020000000003</v>
      </c>
      <c r="Y7" s="9">
        <v>7.586894</v>
      </c>
      <c r="Z7" s="9">
        <v>1.5585290000000001</v>
      </c>
      <c r="AA7" s="9">
        <v>3.0079432000000002</v>
      </c>
      <c r="AB7" s="9">
        <v>14.939394</v>
      </c>
      <c r="AC7" s="9">
        <v>11.589085000000001</v>
      </c>
      <c r="AD7" s="9">
        <v>10.074859</v>
      </c>
      <c r="AE7" s="9">
        <v>7.4036812999999997</v>
      </c>
      <c r="AF7" s="9">
        <v>50.528046000000003</v>
      </c>
      <c r="AG7" s="9">
        <v>54.396619999999999</v>
      </c>
      <c r="AH7" s="9">
        <v>44.164493999999998</v>
      </c>
      <c r="AI7" s="9">
        <v>61.019782999999997</v>
      </c>
    </row>
    <row r="8" spans="1:35" ht="16" hidden="1" x14ac:dyDescent="0.2">
      <c r="A8" s="9">
        <v>5</v>
      </c>
    </row>
    <row r="9" spans="1:35" ht="16" hidden="1" x14ac:dyDescent="0.2">
      <c r="A9" s="9">
        <v>6</v>
      </c>
    </row>
    <row r="10" spans="1:35" ht="16" hidden="1" x14ac:dyDescent="0.2">
      <c r="A10" s="9">
        <v>7</v>
      </c>
    </row>
    <row r="11" spans="1:35" ht="16" hidden="1" x14ac:dyDescent="0.2">
      <c r="A11" s="9">
        <v>8</v>
      </c>
    </row>
    <row r="12" spans="1:35" ht="16" hidden="1" x14ac:dyDescent="0.2">
      <c r="A12" s="9">
        <v>9</v>
      </c>
    </row>
    <row r="13" spans="1:35" ht="16" hidden="1" x14ac:dyDescent="0.2">
      <c r="A13" s="9">
        <v>10</v>
      </c>
    </row>
    <row r="14" spans="1:35" ht="16" x14ac:dyDescent="0.2">
      <c r="A14" s="9">
        <v>11</v>
      </c>
      <c r="B14" s="9">
        <v>0.73607860000000003</v>
      </c>
      <c r="C14" s="9">
        <v>2.1593072000000002</v>
      </c>
      <c r="D14" s="9">
        <v>2</v>
      </c>
      <c r="E14" s="9">
        <v>2.1510956000000001</v>
      </c>
      <c r="F14" s="9">
        <v>6.2453003000000002</v>
      </c>
      <c r="G14" s="9">
        <v>-1.6598545</v>
      </c>
      <c r="H14" s="9">
        <v>6.5306121999999999E-3</v>
      </c>
      <c r="I14" s="9">
        <v>5.7914545999999999E-3</v>
      </c>
      <c r="J14" s="9">
        <v>0.86705920000000003</v>
      </c>
      <c r="K14" s="9">
        <v>299.27850000000001</v>
      </c>
      <c r="L14" s="9">
        <v>44.640880000000003</v>
      </c>
      <c r="M14" s="9">
        <v>38.155059999999999</v>
      </c>
      <c r="N14" s="9">
        <v>1.443225</v>
      </c>
      <c r="O14" s="9">
        <v>13.580814999999999</v>
      </c>
      <c r="P14" s="9">
        <v>14.301553999999999</v>
      </c>
      <c r="Q14" s="9">
        <v>1.2932938</v>
      </c>
      <c r="R14" s="9">
        <v>0.12956277999999999</v>
      </c>
      <c r="S14" s="9">
        <v>2.5102039999999999E-2</v>
      </c>
      <c r="T14" s="9">
        <v>2.4166666999999999</v>
      </c>
      <c r="U14" s="9">
        <v>7.25</v>
      </c>
      <c r="V14" s="9">
        <v>0</v>
      </c>
      <c r="W14" s="9">
        <v>0</v>
      </c>
      <c r="X14" s="9">
        <v>8.530424</v>
      </c>
      <c r="Y14" s="9">
        <v>8.1565359999999991</v>
      </c>
      <c r="Z14" s="9">
        <v>2.5256487999999999</v>
      </c>
      <c r="AA14" s="9">
        <v>4.1950545000000004</v>
      </c>
      <c r="AB14" s="9">
        <v>12.233309999999999</v>
      </c>
      <c r="AC14" s="9">
        <v>8.4161730000000006</v>
      </c>
      <c r="AD14" s="9">
        <v>8.8082200000000004</v>
      </c>
      <c r="AE14" s="9">
        <v>5.37033</v>
      </c>
      <c r="AF14" s="9">
        <v>59.506095999999999</v>
      </c>
      <c r="AG14" s="9">
        <v>83.690060000000003</v>
      </c>
      <c r="AH14" s="9">
        <v>56.135280000000002</v>
      </c>
      <c r="AI14" s="9">
        <v>79.702330000000003</v>
      </c>
    </row>
    <row r="15" spans="1:35" ht="16" hidden="1" x14ac:dyDescent="0.2">
      <c r="A15" s="9">
        <v>13</v>
      </c>
    </row>
    <row r="16" spans="1:35" ht="16" x14ac:dyDescent="0.2">
      <c r="A16" s="9">
        <v>14</v>
      </c>
      <c r="B16" s="9">
        <v>4.7725163000000004</v>
      </c>
      <c r="C16" s="9">
        <v>12.392464</v>
      </c>
      <c r="D16" s="9">
        <v>2.0581396000000001</v>
      </c>
      <c r="E16" s="9">
        <v>2.0496265999999999</v>
      </c>
      <c r="F16" s="9">
        <v>6.3341799999999999</v>
      </c>
      <c r="G16" s="9">
        <v>-0.14946671</v>
      </c>
      <c r="H16" s="9">
        <v>2.8139535E-2</v>
      </c>
      <c r="I16" s="9">
        <v>6.277047E-3</v>
      </c>
      <c r="J16" s="9">
        <v>2.7830490000000001</v>
      </c>
      <c r="K16" s="9">
        <v>296.95211999999998</v>
      </c>
      <c r="L16" s="9">
        <v>35.786110000000001</v>
      </c>
      <c r="M16" s="9">
        <v>33.866787000000002</v>
      </c>
      <c r="N16" s="9">
        <v>1.198267</v>
      </c>
      <c r="O16" s="9">
        <v>14.983720999999999</v>
      </c>
      <c r="P16" s="9">
        <v>17.098739999999999</v>
      </c>
      <c r="Q16" s="9">
        <v>2.8762417</v>
      </c>
      <c r="R16" s="9">
        <v>0.25852844000000003</v>
      </c>
      <c r="S16" s="9">
        <v>3.5930230000000001E-2</v>
      </c>
      <c r="T16" s="9">
        <v>2.1836734</v>
      </c>
      <c r="U16" s="9">
        <v>14.928572000000001</v>
      </c>
      <c r="V16" s="9">
        <v>1.2602907000000001</v>
      </c>
      <c r="W16" s="9">
        <v>4.5639533999999999</v>
      </c>
      <c r="X16" s="9">
        <v>11.900632999999999</v>
      </c>
      <c r="Y16" s="9">
        <v>9.4563520000000008</v>
      </c>
      <c r="Z16" s="9">
        <v>2.4053559999999998</v>
      </c>
      <c r="AA16" s="9">
        <v>4.0983653000000002</v>
      </c>
      <c r="AB16" s="9">
        <v>14.190728999999999</v>
      </c>
      <c r="AC16" s="9">
        <v>8.3916140000000006</v>
      </c>
      <c r="AD16" s="9">
        <v>9.653689</v>
      </c>
      <c r="AE16" s="9">
        <v>5.3858956999999998</v>
      </c>
      <c r="AF16" s="9">
        <v>61.546031999999997</v>
      </c>
      <c r="AG16" s="9">
        <v>87.607569999999996</v>
      </c>
      <c r="AH16" s="9">
        <v>46.719659999999998</v>
      </c>
      <c r="AI16" s="9">
        <v>77.929349999999999</v>
      </c>
    </row>
    <row r="17" spans="1:35" ht="16" hidden="1" x14ac:dyDescent="0.2">
      <c r="A17" s="9">
        <v>15</v>
      </c>
    </row>
    <row r="18" spans="1:35" ht="16" x14ac:dyDescent="0.2">
      <c r="A18" s="9">
        <v>16</v>
      </c>
      <c r="B18" s="9">
        <v>3.5866506</v>
      </c>
      <c r="C18" s="9">
        <v>10.415494000000001</v>
      </c>
      <c r="D18" s="9">
        <v>2</v>
      </c>
      <c r="E18" s="9">
        <v>1.7615266000000001</v>
      </c>
      <c r="F18" s="9">
        <v>5.5739007000000003</v>
      </c>
      <c r="G18" s="9">
        <v>-1.0671843999999999</v>
      </c>
      <c r="H18" s="9">
        <v>3.3414635999999998E-2</v>
      </c>
      <c r="I18" s="9">
        <v>7.0974384000000003E-3</v>
      </c>
      <c r="J18" s="9">
        <v>2.6398258000000001</v>
      </c>
      <c r="K18" s="9">
        <v>295.57342999999997</v>
      </c>
      <c r="L18" s="9">
        <v>33.392049999999998</v>
      </c>
      <c r="M18" s="9">
        <v>29.687435000000001</v>
      </c>
      <c r="N18" s="9">
        <v>0.91945403999999997</v>
      </c>
      <c r="O18" s="9">
        <v>15.206757</v>
      </c>
      <c r="P18" s="9">
        <v>16.967199999999998</v>
      </c>
      <c r="Q18" s="9">
        <v>24.920197000000002</v>
      </c>
      <c r="R18" s="9">
        <v>0.26541673999999998</v>
      </c>
      <c r="S18" s="9">
        <v>1.3658537E-2</v>
      </c>
      <c r="T18" s="9">
        <v>5.8461537000000003</v>
      </c>
      <c r="U18" s="9">
        <v>22.346153000000001</v>
      </c>
      <c r="V18" s="9">
        <v>2.4612194999999999</v>
      </c>
      <c r="W18" s="9">
        <v>5.2926830000000002</v>
      </c>
      <c r="X18" s="9">
        <v>11.0548935</v>
      </c>
      <c r="Y18" s="9">
        <v>9.5118170000000006</v>
      </c>
      <c r="Z18" s="9">
        <v>1.8857478000000001</v>
      </c>
      <c r="AA18" s="9">
        <v>3.4429598000000001</v>
      </c>
      <c r="AB18" s="9">
        <v>13.628335999999999</v>
      </c>
      <c r="AC18" s="9">
        <v>11.496098999999999</v>
      </c>
      <c r="AD18" s="9">
        <v>11.255506499999999</v>
      </c>
      <c r="AE18" s="9">
        <v>8.6864279999999994</v>
      </c>
      <c r="AF18" s="9">
        <v>55.189647999999998</v>
      </c>
      <c r="AG18" s="9">
        <v>59.59442</v>
      </c>
      <c r="AH18" s="9">
        <v>45.741024000000003</v>
      </c>
      <c r="AI18" s="9">
        <v>57.954807000000002</v>
      </c>
    </row>
    <row r="19" spans="1:35" ht="16" hidden="1" x14ac:dyDescent="0.2">
      <c r="A19" s="9">
        <v>17</v>
      </c>
    </row>
    <row r="20" spans="1:35" ht="16" hidden="1" x14ac:dyDescent="0.2">
      <c r="A20" s="9">
        <v>18</v>
      </c>
    </row>
    <row r="21" spans="1:35" ht="15.75" hidden="1" customHeight="1" x14ac:dyDescent="0.2">
      <c r="A21" s="9">
        <v>19</v>
      </c>
    </row>
    <row r="22" spans="1:35" ht="15.75" hidden="1" customHeight="1" x14ac:dyDescent="0.2">
      <c r="A22" s="9">
        <v>20</v>
      </c>
      <c r="E22" s="9">
        <v>3.5794183999999998</v>
      </c>
      <c r="F22" s="9">
        <v>7.2320089999999997</v>
      </c>
      <c r="I22" s="9">
        <v>6.8264822000000001E-3</v>
      </c>
      <c r="J22" s="9">
        <v>1.6667297999999999</v>
      </c>
      <c r="K22" s="9">
        <v>296.36630000000002</v>
      </c>
      <c r="L22" s="9">
        <v>39.568928</v>
      </c>
      <c r="M22" s="9">
        <v>35.291656000000003</v>
      </c>
      <c r="N22" s="9">
        <v>1.0810933</v>
      </c>
      <c r="O22" s="9">
        <v>14.090263999999999</v>
      </c>
      <c r="P22" s="9">
        <v>15.472542000000001</v>
      </c>
      <c r="Q22" s="9">
        <v>16.010000000000002</v>
      </c>
      <c r="X22" s="9">
        <v>6.9887775999999997</v>
      </c>
      <c r="Y22" s="9">
        <v>6.6581906999999996</v>
      </c>
      <c r="Z22" s="9">
        <v>2.1493380000000002</v>
      </c>
      <c r="AA22" s="9">
        <v>3.7634063000000002</v>
      </c>
      <c r="AB22" s="9">
        <v>12.823969</v>
      </c>
      <c r="AC22" s="9">
        <v>9.4709129999999995</v>
      </c>
      <c r="AD22" s="9">
        <v>9.8648749999999996</v>
      </c>
      <c r="AE22" s="9">
        <v>6.4844932999999996</v>
      </c>
      <c r="AF22" s="9">
        <v>55.868637</v>
      </c>
      <c r="AG22" s="9">
        <v>69.525665000000004</v>
      </c>
      <c r="AH22" s="9">
        <v>51.699916999999999</v>
      </c>
      <c r="AI22" s="9">
        <v>71.964889999999997</v>
      </c>
    </row>
    <row r="23" spans="1:35" ht="15.75" customHeight="1" x14ac:dyDescent="0.2">
      <c r="A23" s="9">
        <v>21</v>
      </c>
      <c r="B23" s="9">
        <v>2.5343277</v>
      </c>
      <c r="C23" s="9">
        <v>7.4196179999999998</v>
      </c>
      <c r="D23" s="9">
        <v>2</v>
      </c>
      <c r="E23" s="9">
        <v>1.9665436999999999</v>
      </c>
      <c r="F23" s="9">
        <v>5.6588960000000004</v>
      </c>
      <c r="G23" s="9">
        <v>-1.9970292000000001E-3</v>
      </c>
      <c r="H23" s="9">
        <v>3.6896552999999999E-2</v>
      </c>
      <c r="I23" s="9">
        <v>6.7498213999999997E-3</v>
      </c>
      <c r="J23" s="9">
        <v>2.8095794000000001</v>
      </c>
      <c r="K23" s="9">
        <v>296.69797</v>
      </c>
      <c r="L23" s="9">
        <v>33.623336999999999</v>
      </c>
      <c r="M23" s="9">
        <v>31.518174999999999</v>
      </c>
      <c r="N23" s="9">
        <v>1.0564927</v>
      </c>
      <c r="O23" s="9">
        <v>15.393521</v>
      </c>
      <c r="P23" s="9">
        <v>17.294578999999999</v>
      </c>
      <c r="Q23" s="9">
        <v>4.4134693</v>
      </c>
      <c r="R23" s="9">
        <v>0.29968952999999998</v>
      </c>
      <c r="S23" s="9">
        <v>2.8448276000000002E-2</v>
      </c>
      <c r="T23" s="9">
        <v>2.8157895000000002</v>
      </c>
      <c r="U23" s="9">
        <v>18.38889</v>
      </c>
      <c r="V23" s="9">
        <v>2.0160344000000001</v>
      </c>
      <c r="W23" s="9">
        <v>3.0344826999999999</v>
      </c>
      <c r="X23" s="9">
        <v>11.013868</v>
      </c>
      <c r="Y23" s="9">
        <v>9.0216600000000007</v>
      </c>
      <c r="Z23" s="9">
        <v>2.2719068999999998</v>
      </c>
      <c r="AA23" s="9">
        <v>3.7671239999999999</v>
      </c>
      <c r="AB23" s="9">
        <v>14.688319999999999</v>
      </c>
      <c r="AC23" s="9">
        <v>10.202863000000001</v>
      </c>
      <c r="AD23" s="9">
        <v>9.7243589999999998</v>
      </c>
      <c r="AE23" s="9">
        <v>6.7726649999999999</v>
      </c>
      <c r="AF23" s="9">
        <v>53.380946999999999</v>
      </c>
      <c r="AG23" s="9">
        <v>76.348915000000005</v>
      </c>
      <c r="AH23" s="9">
        <v>45.131157000000002</v>
      </c>
      <c r="AI23" s="9">
        <v>67.744780000000006</v>
      </c>
    </row>
    <row r="24" spans="1:35" ht="15.75" hidden="1" customHeight="1" x14ac:dyDescent="0.2">
      <c r="A24" s="9">
        <v>22</v>
      </c>
    </row>
    <row r="25" spans="1:35" ht="15.75" customHeight="1" x14ac:dyDescent="0.2">
      <c r="A25" s="9">
        <v>23</v>
      </c>
      <c r="B25" s="9">
        <v>1.2722738</v>
      </c>
      <c r="C25" s="9">
        <v>4.6695814000000002</v>
      </c>
      <c r="D25" s="9">
        <v>2.1</v>
      </c>
      <c r="E25" s="9">
        <v>2.6215440000000001</v>
      </c>
      <c r="F25" s="9">
        <v>6.351877</v>
      </c>
      <c r="G25" s="9">
        <v>4.7180080000000002</v>
      </c>
      <c r="H25" s="9">
        <v>1.2E-2</v>
      </c>
      <c r="I25" s="9">
        <v>6.4657439999999998E-3</v>
      </c>
      <c r="J25" s="9">
        <v>1.5731447999999999</v>
      </c>
      <c r="K25" s="9">
        <v>295.44569999999999</v>
      </c>
      <c r="L25" s="9">
        <v>40.661230000000003</v>
      </c>
      <c r="M25" s="9">
        <v>35.360840000000003</v>
      </c>
      <c r="N25" s="9">
        <v>1.0361096999999999</v>
      </c>
      <c r="O25" s="9">
        <v>13.803049</v>
      </c>
      <c r="P25" s="9">
        <v>15.187512</v>
      </c>
      <c r="Q25" s="9">
        <v>19.009398000000001</v>
      </c>
      <c r="R25" s="9">
        <v>0.14663728000000001</v>
      </c>
      <c r="S25" s="9">
        <v>6.25E-2</v>
      </c>
      <c r="T25" s="9">
        <v>2.2307692000000001</v>
      </c>
      <c r="U25" s="9">
        <v>19.384615</v>
      </c>
      <c r="V25" s="9">
        <v>0.92500000000000004</v>
      </c>
      <c r="W25" s="9">
        <v>1.45</v>
      </c>
      <c r="X25" s="9">
        <v>7.2688427000000004</v>
      </c>
      <c r="Y25" s="9">
        <v>6.8270435000000003</v>
      </c>
      <c r="Z25" s="9">
        <v>2.108797</v>
      </c>
      <c r="AA25" s="9">
        <v>3.7824420000000001</v>
      </c>
      <c r="AB25" s="9">
        <v>13.490748</v>
      </c>
      <c r="AC25" s="9">
        <v>8.5445919999999997</v>
      </c>
      <c r="AD25" s="9">
        <v>8.9132960000000008</v>
      </c>
      <c r="AE25" s="9">
        <v>5.3223405000000001</v>
      </c>
      <c r="AF25" s="9">
        <v>51.090572000000002</v>
      </c>
      <c r="AG25" s="9">
        <v>76.217804000000001</v>
      </c>
      <c r="AH25" s="9">
        <v>51.027397000000001</v>
      </c>
      <c r="AI25" s="9">
        <v>79.253500000000003</v>
      </c>
    </row>
    <row r="26" spans="1:35" ht="15.75" hidden="1" customHeight="1" x14ac:dyDescent="0.2">
      <c r="A26" s="9">
        <v>24</v>
      </c>
    </row>
    <row r="27" spans="1:35" ht="15.75" customHeight="1" x14ac:dyDescent="0.2">
      <c r="A27" s="9">
        <v>25</v>
      </c>
      <c r="B27" s="9">
        <v>2.1273035999999999</v>
      </c>
      <c r="C27" s="9">
        <v>7.8814070000000003</v>
      </c>
      <c r="D27" s="9">
        <v>2</v>
      </c>
      <c r="E27" s="9">
        <v>3.1597721999999999</v>
      </c>
      <c r="F27" s="9">
        <v>7.318238</v>
      </c>
      <c r="G27" s="9">
        <v>0.20439993000000001</v>
      </c>
      <c r="H27" s="9">
        <v>1.5999999000000001E-2</v>
      </c>
      <c r="I27" s="9">
        <v>6.980651E-3</v>
      </c>
      <c r="J27" s="9">
        <v>1.7464348000000001</v>
      </c>
      <c r="K27" s="9">
        <v>294.28232000000003</v>
      </c>
      <c r="L27" s="9">
        <v>31.825806</v>
      </c>
      <c r="M27" s="9">
        <v>27.737017000000002</v>
      </c>
      <c r="N27" s="9">
        <v>0.79969053999999995</v>
      </c>
      <c r="O27" s="9">
        <v>15.690528</v>
      </c>
      <c r="P27" s="9">
        <v>17.183174000000001</v>
      </c>
      <c r="Q27" s="9">
        <v>26.508365999999999</v>
      </c>
      <c r="R27" s="9">
        <v>0.73350740000000003</v>
      </c>
      <c r="S27" s="9">
        <v>4.0125000000000001E-2</v>
      </c>
      <c r="T27" s="9">
        <v>7.7391304999999999</v>
      </c>
      <c r="U27" s="9">
        <v>20.782608</v>
      </c>
      <c r="V27" s="9">
        <v>2.995625</v>
      </c>
      <c r="W27" s="9">
        <v>5.3375000000000004</v>
      </c>
      <c r="X27" s="9">
        <v>10.041603</v>
      </c>
      <c r="Y27" s="9">
        <v>8.8441329999999994</v>
      </c>
      <c r="Z27" s="9">
        <v>1.7302903000000001</v>
      </c>
      <c r="AA27" s="9">
        <v>3.1861693999999998</v>
      </c>
      <c r="AB27" s="9">
        <v>14.883991999999999</v>
      </c>
      <c r="AC27" s="9">
        <v>11.852786999999999</v>
      </c>
      <c r="AD27" s="9">
        <v>10.801463</v>
      </c>
      <c r="AE27" s="9">
        <v>8.2519819999999999</v>
      </c>
      <c r="AF27" s="9">
        <v>54.755659999999999</v>
      </c>
      <c r="AG27" s="9">
        <v>51.407739999999997</v>
      </c>
      <c r="AH27" s="9">
        <v>42.467179999999999</v>
      </c>
      <c r="AI27" s="9">
        <v>59.065764999999999</v>
      </c>
    </row>
    <row r="28" spans="1:35" ht="15.75" customHeight="1" x14ac:dyDescent="0.2">
      <c r="A28" s="9">
        <v>26</v>
      </c>
      <c r="B28" s="9">
        <v>3.4741103999999998</v>
      </c>
      <c r="C28" s="9">
        <v>9.3091939999999997</v>
      </c>
      <c r="D28" s="9">
        <v>2</v>
      </c>
      <c r="E28" s="9">
        <v>2.0873900000000001</v>
      </c>
      <c r="F28" s="9">
        <v>6.4343038000000004</v>
      </c>
      <c r="G28" s="9">
        <v>0.45014310000000002</v>
      </c>
      <c r="H28" s="9">
        <v>4.3409089999999997E-2</v>
      </c>
      <c r="I28" s="9">
        <v>6.2489420000000004E-3</v>
      </c>
      <c r="J28" s="9">
        <v>2.6441862999999999</v>
      </c>
      <c r="K28" s="9">
        <v>296.8793</v>
      </c>
      <c r="L28" s="9">
        <v>38.511344999999999</v>
      </c>
      <c r="M28" s="9">
        <v>37.150931999999997</v>
      </c>
      <c r="N28" s="9">
        <v>1.2107194999999999</v>
      </c>
      <c r="O28" s="9">
        <v>14.31757</v>
      </c>
      <c r="P28" s="9">
        <v>16.369399999999999</v>
      </c>
      <c r="Q28" s="9">
        <v>2.2232493999999998</v>
      </c>
      <c r="R28" s="9">
        <v>0.25270914999999999</v>
      </c>
      <c r="S28" s="9">
        <v>4.8068180000000002E-2</v>
      </c>
      <c r="T28" s="9">
        <v>2.2311559000000001</v>
      </c>
      <c r="U28" s="9">
        <v>16.729590999999999</v>
      </c>
      <c r="V28" s="9">
        <v>1.9989773</v>
      </c>
      <c r="W28" s="9">
        <v>4.9015149999999998</v>
      </c>
      <c r="X28" s="9">
        <v>12.362855</v>
      </c>
      <c r="Y28" s="9">
        <v>9.9707249999999998</v>
      </c>
      <c r="Z28" s="9">
        <v>2.4172262999999998</v>
      </c>
      <c r="AA28" s="9">
        <v>4.1170534999999999</v>
      </c>
      <c r="AB28" s="9">
        <v>13.401910000000001</v>
      </c>
      <c r="AC28" s="9">
        <v>7.8484489999999996</v>
      </c>
      <c r="AD28" s="9">
        <v>8.8835169999999994</v>
      </c>
      <c r="AE28" s="9">
        <v>4.9686937000000002</v>
      </c>
      <c r="AF28" s="9">
        <v>67.867530000000002</v>
      </c>
      <c r="AG28" s="9">
        <v>96.529520000000005</v>
      </c>
      <c r="AH28" s="9">
        <v>50.458674999999999</v>
      </c>
      <c r="AI28" s="9">
        <v>81.199749999999995</v>
      </c>
    </row>
    <row r="29" spans="1:35" ht="15.75" hidden="1" customHeight="1" x14ac:dyDescent="0.2">
      <c r="A29" s="9">
        <v>27</v>
      </c>
    </row>
    <row r="30" spans="1:35" ht="15.75" hidden="1" customHeight="1" x14ac:dyDescent="0.2">
      <c r="A30" s="9">
        <v>28</v>
      </c>
    </row>
    <row r="31" spans="1:35" ht="15.75" hidden="1" customHeight="1" x14ac:dyDescent="0.2">
      <c r="A31" s="9">
        <v>29</v>
      </c>
      <c r="E31" s="9">
        <v>2.1108495999999999</v>
      </c>
      <c r="F31" s="9">
        <v>6.4929905000000003</v>
      </c>
      <c r="I31" s="9">
        <v>6.6631064000000004E-3</v>
      </c>
      <c r="J31" s="9">
        <v>1.8165530000000001</v>
      </c>
      <c r="K31" s="9">
        <v>297.5985</v>
      </c>
      <c r="L31" s="9">
        <v>43.796253</v>
      </c>
      <c r="M31" s="9">
        <v>31.401154999999999</v>
      </c>
      <c r="N31" s="9">
        <v>1.3145415</v>
      </c>
      <c r="O31" s="9">
        <v>13.397472</v>
      </c>
      <c r="P31" s="9">
        <v>14.844060000000001</v>
      </c>
      <c r="Q31" s="9">
        <v>0</v>
      </c>
      <c r="X31" s="9">
        <v>9.5863779999999998</v>
      </c>
      <c r="Y31" s="9">
        <v>6.6636680000000004</v>
      </c>
      <c r="Z31" s="9">
        <v>2.4234133</v>
      </c>
      <c r="AA31" s="9">
        <v>4.2518406000000004</v>
      </c>
      <c r="AB31" s="9">
        <v>13.232861</v>
      </c>
      <c r="AC31" s="9">
        <v>6.5383570000000004</v>
      </c>
      <c r="AD31" s="9">
        <v>9.3191190000000006</v>
      </c>
      <c r="AE31" s="9">
        <v>4.4517135999999997</v>
      </c>
      <c r="AF31" s="9">
        <v>51.638947000000002</v>
      </c>
      <c r="AG31" s="9">
        <v>75.645690000000002</v>
      </c>
      <c r="AH31" s="9">
        <v>52.014873999999999</v>
      </c>
      <c r="AI31" s="9">
        <v>86.637114999999994</v>
      </c>
    </row>
    <row r="32" spans="1:35" ht="15.75" hidden="1" customHeight="1" x14ac:dyDescent="0.2">
      <c r="A32" s="9">
        <v>30</v>
      </c>
    </row>
    <row r="33" spans="1:35" ht="15.75" hidden="1" customHeight="1" x14ac:dyDescent="0.2">
      <c r="A33" s="9">
        <v>31</v>
      </c>
    </row>
    <row r="34" spans="1:35" ht="15.75" hidden="1" customHeight="1" x14ac:dyDescent="0.2">
      <c r="A34" s="9">
        <v>32</v>
      </c>
    </row>
    <row r="35" spans="1:35" ht="15.75" hidden="1" customHeight="1" x14ac:dyDescent="0.2">
      <c r="A35" s="9">
        <v>33</v>
      </c>
    </row>
    <row r="36" spans="1:35" ht="15.75" customHeight="1" x14ac:dyDescent="0.2">
      <c r="A36" s="9">
        <v>34</v>
      </c>
      <c r="B36" s="9">
        <v>3.7095942000000002</v>
      </c>
      <c r="C36" s="9">
        <v>9.7450369999999999</v>
      </c>
      <c r="D36" s="9">
        <v>2</v>
      </c>
      <c r="E36" s="9">
        <v>2.2439198</v>
      </c>
      <c r="F36" s="9">
        <v>5.3332286</v>
      </c>
      <c r="G36" s="9">
        <v>0.94096270000000004</v>
      </c>
      <c r="H36" s="9">
        <v>5.4102562E-2</v>
      </c>
      <c r="I36" s="9">
        <v>6.1767115000000003E-3</v>
      </c>
      <c r="J36" s="9">
        <v>2.1062159999999999</v>
      </c>
      <c r="K36" s="9">
        <v>296.43007999999998</v>
      </c>
      <c r="L36" s="9">
        <v>42.410530000000001</v>
      </c>
      <c r="M36" s="9">
        <v>33.411343000000002</v>
      </c>
      <c r="N36" s="9">
        <v>1.2107006</v>
      </c>
      <c r="O36" s="9">
        <v>13.640665</v>
      </c>
      <c r="P36" s="9">
        <v>15.138070000000001</v>
      </c>
      <c r="Q36" s="9">
        <v>20.432789</v>
      </c>
      <c r="R36" s="9">
        <v>0.24575420000000001</v>
      </c>
      <c r="S36" s="9">
        <v>9.0256409999999995E-2</v>
      </c>
      <c r="T36" s="9">
        <v>4.4838709999999997</v>
      </c>
      <c r="U36" s="9">
        <v>15.806452</v>
      </c>
      <c r="V36" s="9">
        <v>0.90487176000000002</v>
      </c>
      <c r="W36" s="9">
        <v>6.2820510000000001</v>
      </c>
      <c r="X36" s="9">
        <v>11.054477</v>
      </c>
      <c r="Y36" s="9">
        <v>8.1528890000000001</v>
      </c>
      <c r="Z36" s="9">
        <v>2.0419833999999999</v>
      </c>
      <c r="AA36" s="9">
        <v>3.8241019999999999</v>
      </c>
      <c r="AB36" s="9">
        <v>13.411177</v>
      </c>
      <c r="AC36" s="9">
        <v>7.1025453000000001</v>
      </c>
      <c r="AD36" s="9">
        <v>9.2761134999999992</v>
      </c>
      <c r="AE36" s="9">
        <v>4.7496679999999998</v>
      </c>
      <c r="AF36" s="9">
        <v>47.622219999999999</v>
      </c>
      <c r="AG36" s="9">
        <v>82.683329999999998</v>
      </c>
      <c r="AH36" s="9">
        <v>51.258940000000003</v>
      </c>
      <c r="AI36" s="9">
        <v>85.671265000000005</v>
      </c>
    </row>
    <row r="37" spans="1:35" ht="15.75" hidden="1" customHeight="1" x14ac:dyDescent="0.2">
      <c r="A37" s="9">
        <v>35</v>
      </c>
    </row>
    <row r="38" spans="1:35" ht="15.75" hidden="1" customHeight="1" x14ac:dyDescent="0.2">
      <c r="A38" s="9">
        <v>36</v>
      </c>
    </row>
    <row r="39" spans="1:35" ht="15.75" hidden="1" customHeight="1" x14ac:dyDescent="0.2">
      <c r="A39" s="9">
        <v>37</v>
      </c>
    </row>
    <row r="40" spans="1:35" ht="15.75" customHeight="1" x14ac:dyDescent="0.2">
      <c r="A40" s="9">
        <v>38</v>
      </c>
      <c r="B40" s="9">
        <v>3.3845854000000002</v>
      </c>
      <c r="C40" s="9">
        <v>9.7223419999999994</v>
      </c>
      <c r="D40" s="9">
        <v>2.4334764</v>
      </c>
      <c r="E40" s="9">
        <v>3.2724261000000001</v>
      </c>
      <c r="F40" s="9">
        <v>8.1431055000000008</v>
      </c>
      <c r="G40" s="9">
        <v>-0.74850386000000002</v>
      </c>
      <c r="H40" s="9">
        <v>1.3690987E-2</v>
      </c>
      <c r="I40" s="9">
        <v>6.1106006999999997E-3</v>
      </c>
      <c r="J40" s="9">
        <v>2.2913294</v>
      </c>
      <c r="K40" s="9">
        <v>296.04730000000001</v>
      </c>
      <c r="L40" s="9">
        <v>44.035606000000001</v>
      </c>
      <c r="M40" s="9">
        <v>36.351737999999997</v>
      </c>
      <c r="N40" s="9">
        <v>1.2408923000000001</v>
      </c>
      <c r="O40" s="9">
        <v>13.164659500000001</v>
      </c>
      <c r="P40" s="9">
        <v>14.920707</v>
      </c>
      <c r="Q40" s="9">
        <v>1.2429252</v>
      </c>
      <c r="R40" s="9">
        <v>0.16026800999999999</v>
      </c>
      <c r="S40" s="9">
        <v>2.4420600000000001E-2</v>
      </c>
      <c r="T40" s="9">
        <v>2.0495049999999999</v>
      </c>
      <c r="U40" s="9">
        <v>13.712872000000001</v>
      </c>
      <c r="V40" s="9">
        <v>0.94004290000000001</v>
      </c>
      <c r="W40" s="9">
        <v>1.0772531999999999</v>
      </c>
      <c r="X40" s="9">
        <v>9.5144380000000002</v>
      </c>
      <c r="Y40" s="9">
        <v>7.6130675999999999</v>
      </c>
      <c r="Z40" s="9">
        <v>2.3294735000000002</v>
      </c>
      <c r="AA40" s="9">
        <v>4.1292768000000004</v>
      </c>
      <c r="AB40" s="9">
        <v>12.991193000000001</v>
      </c>
      <c r="AC40" s="9">
        <v>6.6043797</v>
      </c>
      <c r="AD40" s="9">
        <v>7.7023419999999998</v>
      </c>
      <c r="AE40" s="9">
        <v>4.0886082999999998</v>
      </c>
      <c r="AF40" s="9">
        <v>58.69614</v>
      </c>
      <c r="AG40" s="9">
        <v>89.176000000000002</v>
      </c>
      <c r="AH40" s="9">
        <v>53.32002</v>
      </c>
      <c r="AI40" s="9">
        <v>88.704319999999996</v>
      </c>
    </row>
    <row r="41" spans="1:35" ht="15.75" customHeight="1" x14ac:dyDescent="0.2">
      <c r="A41" s="9">
        <v>39</v>
      </c>
      <c r="B41" s="9">
        <v>4.7206679999999999</v>
      </c>
      <c r="C41" s="9">
        <v>11.251075</v>
      </c>
      <c r="D41" s="9">
        <v>2</v>
      </c>
      <c r="E41" s="9">
        <v>2.8298930000000002</v>
      </c>
      <c r="F41" s="9">
        <v>8.8668429999999994</v>
      </c>
      <c r="G41" s="9">
        <v>0.1574342</v>
      </c>
      <c r="H41" s="9">
        <v>2.5805946E-2</v>
      </c>
      <c r="I41" s="9">
        <v>5.6703250000000004E-3</v>
      </c>
      <c r="J41" s="9">
        <v>4.3416050000000004</v>
      </c>
      <c r="K41" s="9">
        <v>295.49167</v>
      </c>
      <c r="L41" s="9">
        <v>44.162666000000002</v>
      </c>
      <c r="M41" s="9">
        <v>34.357605</v>
      </c>
      <c r="N41" s="9">
        <v>1.3112288999999999</v>
      </c>
      <c r="O41" s="9">
        <v>12.592129</v>
      </c>
      <c r="P41" s="9">
        <v>15.295465999999999</v>
      </c>
      <c r="Q41" s="9">
        <v>1.7294290999999999</v>
      </c>
      <c r="R41" s="9">
        <v>7.6932944000000003E-2</v>
      </c>
      <c r="S41" s="9">
        <v>2.5555555000000001E-2</v>
      </c>
      <c r="T41" s="9">
        <v>1.8142857999999999</v>
      </c>
      <c r="U41" s="9">
        <v>14.148571</v>
      </c>
      <c r="V41" s="9">
        <v>3.3320658000000001</v>
      </c>
      <c r="W41" s="9">
        <v>3.7230045999999999</v>
      </c>
      <c r="X41" s="9">
        <v>9.0143179999999994</v>
      </c>
      <c r="Y41" s="9">
        <v>8.1459899999999994</v>
      </c>
      <c r="Z41" s="9">
        <v>2.3554482000000001</v>
      </c>
      <c r="AA41" s="9">
        <v>4.1931589999999996</v>
      </c>
      <c r="AB41" s="9">
        <v>13.265575</v>
      </c>
      <c r="AC41" s="9">
        <v>5.9020859999999997</v>
      </c>
      <c r="AD41" s="9">
        <v>7.7345442999999996</v>
      </c>
      <c r="AE41" s="9">
        <v>4.3720713</v>
      </c>
      <c r="AF41" s="9">
        <v>56.155662999999997</v>
      </c>
      <c r="AG41" s="9">
        <v>96.870189999999994</v>
      </c>
      <c r="AH41" s="9">
        <v>52.340533999999998</v>
      </c>
      <c r="AI41" s="9">
        <v>92.612539999999996</v>
      </c>
    </row>
    <row r="42" spans="1:35" ht="15.75" customHeight="1" x14ac:dyDescent="0.2">
      <c r="A42" s="9">
        <v>40</v>
      </c>
      <c r="B42" s="9">
        <v>3.2847984000000001</v>
      </c>
      <c r="C42" s="9">
        <v>15.632436</v>
      </c>
      <c r="D42" s="9">
        <v>2</v>
      </c>
      <c r="E42" s="9">
        <v>1.9810827</v>
      </c>
      <c r="F42" s="9">
        <v>5.7142872999999996</v>
      </c>
      <c r="G42" s="9">
        <v>2.3009932000000002</v>
      </c>
      <c r="H42" s="9">
        <v>3.9726025999999998E-2</v>
      </c>
      <c r="I42" s="9">
        <v>6.8806466E-3</v>
      </c>
      <c r="J42" s="9">
        <v>1.4408348</v>
      </c>
      <c r="K42" s="9">
        <v>296.00216999999998</v>
      </c>
      <c r="L42" s="9">
        <v>35.949202999999997</v>
      </c>
      <c r="M42" s="9">
        <v>31.169823000000001</v>
      </c>
      <c r="N42" s="9">
        <v>0.97273314</v>
      </c>
      <c r="O42" s="9">
        <v>14.939436000000001</v>
      </c>
      <c r="P42" s="9">
        <v>16.29214</v>
      </c>
      <c r="Q42" s="9">
        <v>29.783484999999999</v>
      </c>
      <c r="R42" s="9">
        <v>0.6905154</v>
      </c>
      <c r="S42" s="9">
        <v>2.3506155000000001E-2</v>
      </c>
      <c r="T42" s="9">
        <v>8.9295779999999993</v>
      </c>
      <c r="U42" s="9">
        <v>21.718309999999999</v>
      </c>
      <c r="V42" s="9">
        <v>1.5190410999999999</v>
      </c>
      <c r="W42" s="9">
        <v>3.7123287</v>
      </c>
      <c r="X42" s="9">
        <v>9.9965109999999999</v>
      </c>
      <c r="Y42" s="9">
        <v>8.8992749999999994</v>
      </c>
      <c r="Z42" s="9">
        <v>2.0652664000000001</v>
      </c>
      <c r="AA42" s="9">
        <v>3.6268570000000002</v>
      </c>
      <c r="AB42" s="9">
        <v>13.642564</v>
      </c>
      <c r="AC42" s="9">
        <v>10.662036000000001</v>
      </c>
      <c r="AD42" s="9">
        <v>10.258347000000001</v>
      </c>
      <c r="AE42" s="9">
        <v>7.2196555</v>
      </c>
      <c r="AF42" s="9">
        <v>57.784370000000003</v>
      </c>
      <c r="AG42" s="9">
        <v>60.248671999999999</v>
      </c>
      <c r="AH42" s="9">
        <v>47.087899999999998</v>
      </c>
      <c r="AI42" s="9">
        <v>66.089860000000002</v>
      </c>
    </row>
    <row r="43" spans="1:35" ht="15.75" hidden="1" customHeight="1" x14ac:dyDescent="0.2">
      <c r="A43" s="9">
        <v>41</v>
      </c>
    </row>
    <row r="44" spans="1:35" ht="15.75" customHeight="1" x14ac:dyDescent="0.2">
      <c r="A44" s="9">
        <v>42</v>
      </c>
      <c r="B44" s="9">
        <v>2.5713007000000001</v>
      </c>
      <c r="C44" s="9">
        <v>11.573491000000001</v>
      </c>
      <c r="D44" s="9">
        <v>2</v>
      </c>
      <c r="E44" s="9">
        <v>2.2541045999999998</v>
      </c>
      <c r="F44" s="9">
        <v>5.4802439999999999</v>
      </c>
      <c r="G44" s="9">
        <v>-7.2960367000000002</v>
      </c>
      <c r="H44" s="9">
        <v>7.4999999999999997E-3</v>
      </c>
      <c r="I44" s="9">
        <v>7.3845639999999997E-3</v>
      </c>
      <c r="J44" s="9">
        <v>1.7170227</v>
      </c>
      <c r="K44" s="9">
        <v>292.70740000000001</v>
      </c>
      <c r="L44" s="9">
        <v>31.197699</v>
      </c>
      <c r="M44" s="9">
        <v>29.599952999999999</v>
      </c>
      <c r="N44" s="9">
        <v>0.64834183000000001</v>
      </c>
      <c r="O44" s="9">
        <v>15.659864000000001</v>
      </c>
      <c r="P44" s="9">
        <v>17.121030000000001</v>
      </c>
      <c r="Q44" s="9">
        <v>50.945723999999998</v>
      </c>
      <c r="R44" s="9">
        <v>0.94896199999999997</v>
      </c>
      <c r="S44" s="9">
        <v>5.0000000000000001E-3</v>
      </c>
      <c r="T44" s="9">
        <v>16.666665999999999</v>
      </c>
      <c r="U44" s="9">
        <v>22</v>
      </c>
      <c r="V44" s="9">
        <v>1.45</v>
      </c>
      <c r="W44" s="9">
        <v>0.5</v>
      </c>
      <c r="X44" s="9">
        <v>8.3262020000000003</v>
      </c>
      <c r="Y44" s="9">
        <v>7.586894</v>
      </c>
      <c r="Z44" s="9">
        <v>1.5585290000000001</v>
      </c>
      <c r="AA44" s="9">
        <v>3.0079432000000002</v>
      </c>
      <c r="AB44" s="9">
        <v>14.939394</v>
      </c>
      <c r="AC44" s="9">
        <v>11.589085000000001</v>
      </c>
      <c r="AD44" s="9">
        <v>10.074859</v>
      </c>
      <c r="AE44" s="9">
        <v>7.4036812999999997</v>
      </c>
      <c r="AF44" s="9">
        <v>50.528046000000003</v>
      </c>
      <c r="AG44" s="9">
        <v>54.396619999999999</v>
      </c>
      <c r="AH44" s="9">
        <v>44.164493999999998</v>
      </c>
      <c r="AI44" s="9">
        <v>61.019782999999997</v>
      </c>
    </row>
    <row r="45" spans="1:35" ht="15.75" customHeight="1" x14ac:dyDescent="0.2">
      <c r="A45" s="9">
        <v>43</v>
      </c>
      <c r="B45" s="9">
        <v>16.604278999999998</v>
      </c>
      <c r="C45" s="9">
        <v>28.281901999999999</v>
      </c>
      <c r="D45" s="9">
        <v>3</v>
      </c>
      <c r="E45" s="9">
        <v>1.8066123000000001</v>
      </c>
      <c r="F45" s="9">
        <v>5.3154620000000001</v>
      </c>
      <c r="G45" s="9">
        <v>1.8794093000000001</v>
      </c>
      <c r="H45" s="9">
        <v>0.15423076999999999</v>
      </c>
      <c r="I45" s="9">
        <v>7.2213598000000004E-3</v>
      </c>
      <c r="J45" s="9">
        <v>3.7717315999999999</v>
      </c>
      <c r="K45" s="9">
        <v>294.21940000000001</v>
      </c>
      <c r="L45" s="9">
        <v>22.811185999999999</v>
      </c>
      <c r="M45" s="9">
        <v>23.40776</v>
      </c>
      <c r="N45" s="9">
        <v>0.70947689999999997</v>
      </c>
      <c r="O45" s="9">
        <v>18.00311</v>
      </c>
      <c r="P45" s="9">
        <v>20.158860000000001</v>
      </c>
      <c r="Q45" s="9">
        <v>0.53270770000000001</v>
      </c>
      <c r="R45" s="9">
        <v>2.5230872000000001E-2</v>
      </c>
      <c r="S45" s="9">
        <v>2.0384614999999998E-2</v>
      </c>
      <c r="T45" s="9">
        <v>4.7894734999999997</v>
      </c>
      <c r="U45" s="9">
        <v>19.368421999999999</v>
      </c>
      <c r="V45" s="9">
        <v>0.10230769000000001</v>
      </c>
      <c r="W45" s="9">
        <v>1.8461539</v>
      </c>
      <c r="X45" s="9">
        <v>10.885068</v>
      </c>
      <c r="Y45" s="9">
        <v>8.9695800000000006</v>
      </c>
      <c r="Z45" s="9">
        <v>1.7359924</v>
      </c>
      <c r="AA45" s="9">
        <v>2.7775439999999998</v>
      </c>
      <c r="AB45" s="9">
        <v>16.797930000000001</v>
      </c>
      <c r="AC45" s="9">
        <v>14.232725</v>
      </c>
      <c r="AD45" s="9">
        <v>12.751367</v>
      </c>
      <c r="AE45" s="9">
        <v>11.015006</v>
      </c>
      <c r="AF45" s="9">
        <v>43.363857000000003</v>
      </c>
      <c r="AG45" s="9">
        <v>50.234000000000002</v>
      </c>
      <c r="AH45" s="9">
        <v>35.86007</v>
      </c>
      <c r="AI45" s="9">
        <v>45.49333</v>
      </c>
    </row>
    <row r="46" spans="1:35" ht="15.75" hidden="1" customHeight="1" x14ac:dyDescent="0.2">
      <c r="A46" s="9">
        <v>44</v>
      </c>
    </row>
    <row r="47" spans="1:35" ht="15.75" hidden="1" customHeight="1" x14ac:dyDescent="0.2">
      <c r="A47" s="9">
        <v>45</v>
      </c>
    </row>
    <row r="48" spans="1:35" ht="15.75" hidden="1" customHeight="1" x14ac:dyDescent="0.2">
      <c r="A48" s="9">
        <v>46</v>
      </c>
    </row>
    <row r="49" spans="1:35" ht="15.75" customHeight="1" x14ac:dyDescent="0.2">
      <c r="A49" s="9">
        <v>47</v>
      </c>
      <c r="B49" s="9">
        <v>3.3399893999999999</v>
      </c>
      <c r="C49" s="9">
        <v>9.4975400000000008</v>
      </c>
      <c r="D49" s="9">
        <v>2.2307692000000001</v>
      </c>
      <c r="E49" s="9">
        <v>2.4452372000000002</v>
      </c>
      <c r="F49" s="9">
        <v>5.2958426000000003</v>
      </c>
      <c r="G49" s="9">
        <v>-0.74491805</v>
      </c>
      <c r="H49" s="9">
        <v>2.5174825000000001E-2</v>
      </c>
      <c r="I49" s="9">
        <v>5.4320223000000004E-3</v>
      </c>
      <c r="J49" s="9">
        <v>2.3345904000000002</v>
      </c>
      <c r="K49" s="9">
        <v>295.84395999999998</v>
      </c>
      <c r="L49" s="9">
        <v>51.100628</v>
      </c>
      <c r="M49" s="9">
        <v>33.233260000000001</v>
      </c>
      <c r="N49" s="9">
        <v>1.3298908</v>
      </c>
      <c r="O49" s="9">
        <v>11.466652</v>
      </c>
      <c r="P49" s="9">
        <v>12.932600000000001</v>
      </c>
      <c r="Q49" s="9">
        <v>1.1684555000000001</v>
      </c>
      <c r="R49" s="9">
        <v>6.3572480000000001E-2</v>
      </c>
      <c r="S49" s="9">
        <v>0.10062937</v>
      </c>
      <c r="T49" s="9">
        <v>1.6086955999999999</v>
      </c>
      <c r="U49" s="9">
        <v>15.366337</v>
      </c>
      <c r="V49" s="9">
        <v>1.1761538</v>
      </c>
      <c r="W49" s="9">
        <v>2.6666666999999999</v>
      </c>
      <c r="X49" s="9">
        <v>8.4388389999999998</v>
      </c>
      <c r="Y49" s="9">
        <v>7.2177020000000001</v>
      </c>
      <c r="Z49" s="9">
        <v>2.2097386999999999</v>
      </c>
      <c r="AA49" s="9">
        <v>3.7037827999999999</v>
      </c>
      <c r="AB49" s="9">
        <v>11.391401</v>
      </c>
      <c r="AC49" s="9">
        <v>6.2801447000000001</v>
      </c>
      <c r="AD49" s="9">
        <v>7.493932</v>
      </c>
      <c r="AE49" s="9">
        <v>4.3265330000000004</v>
      </c>
      <c r="AF49" s="9">
        <v>45.132269999999998</v>
      </c>
      <c r="AG49" s="9">
        <v>69.490219999999994</v>
      </c>
      <c r="AH49" s="9">
        <v>61.436236999999998</v>
      </c>
      <c r="AI49" s="9">
        <v>90.156509999999997</v>
      </c>
    </row>
    <row r="50" spans="1:35" ht="15.75" hidden="1" customHeight="1" x14ac:dyDescent="0.2">
      <c r="A50" s="9">
        <v>48</v>
      </c>
    </row>
    <row r="51" spans="1:35" ht="15.75" customHeight="1" x14ac:dyDescent="0.2">
      <c r="A51" s="9">
        <v>49</v>
      </c>
      <c r="B51" s="9">
        <v>3.6101112</v>
      </c>
      <c r="C51" s="9">
        <v>9.6517189999999999</v>
      </c>
      <c r="D51" s="9">
        <v>2</v>
      </c>
      <c r="E51" s="9">
        <v>2.509388</v>
      </c>
      <c r="F51" s="9">
        <v>6.6460366000000004</v>
      </c>
      <c r="G51" s="9">
        <v>-0.50344854999999999</v>
      </c>
      <c r="H51" s="9">
        <v>2.1447964E-2</v>
      </c>
      <c r="I51" s="9">
        <v>5.9867569999999997E-3</v>
      </c>
      <c r="J51" s="9">
        <v>2.331712</v>
      </c>
      <c r="K51" s="9">
        <v>296.62009999999998</v>
      </c>
      <c r="L51" s="9">
        <v>45.128100000000003</v>
      </c>
      <c r="M51" s="9">
        <v>31.522575</v>
      </c>
      <c r="N51" s="9">
        <v>1.3014412</v>
      </c>
      <c r="O51" s="9">
        <v>13.005887</v>
      </c>
      <c r="P51" s="9">
        <v>14.672552</v>
      </c>
      <c r="Q51" s="9">
        <v>1.6391418</v>
      </c>
      <c r="R51" s="9">
        <v>0.11365741</v>
      </c>
      <c r="S51" s="9">
        <v>2.0936468999999999E-2</v>
      </c>
      <c r="T51" s="9">
        <v>2.727554</v>
      </c>
      <c r="U51" s="9">
        <v>15.98122</v>
      </c>
      <c r="V51" s="9">
        <v>2.1971311999999998</v>
      </c>
      <c r="W51" s="9">
        <v>1.7538461999999999</v>
      </c>
      <c r="X51" s="9">
        <v>9.3333235000000005</v>
      </c>
      <c r="Y51" s="9">
        <v>6.8074510000000004</v>
      </c>
      <c r="Z51" s="9">
        <v>2.4250302000000001</v>
      </c>
      <c r="AA51" s="9">
        <v>4.2213086999999998</v>
      </c>
      <c r="AB51" s="9">
        <v>12.884919</v>
      </c>
      <c r="AC51" s="9">
        <v>6.6158904999999999</v>
      </c>
      <c r="AD51" s="9">
        <v>7.5892580000000001</v>
      </c>
      <c r="AE51" s="9">
        <v>4.1310124000000004</v>
      </c>
      <c r="AF51" s="9">
        <v>55.807785000000003</v>
      </c>
      <c r="AG51" s="9">
        <v>79.285510000000002</v>
      </c>
      <c r="AH51" s="9">
        <v>54.465730000000001</v>
      </c>
      <c r="AI51" s="9">
        <v>88.590323999999995</v>
      </c>
    </row>
    <row r="52" spans="1:35" ht="15.75" customHeight="1" x14ac:dyDescent="0.2">
      <c r="A52" s="9">
        <v>50</v>
      </c>
      <c r="B52" s="9">
        <v>2.2730893999999999</v>
      </c>
      <c r="C52" s="9">
        <v>6.9533133999999999</v>
      </c>
      <c r="D52" s="9">
        <v>2</v>
      </c>
      <c r="E52" s="9">
        <v>2.1718763999999999</v>
      </c>
      <c r="F52" s="9">
        <v>5.963857</v>
      </c>
      <c r="G52" s="9">
        <v>1.1862481</v>
      </c>
      <c r="H52" s="9">
        <v>5.2571426999999997E-2</v>
      </c>
      <c r="I52" s="9">
        <v>6.8474696000000003E-3</v>
      </c>
      <c r="J52" s="9">
        <v>2.417386</v>
      </c>
      <c r="K52" s="9">
        <v>296.44817999999998</v>
      </c>
      <c r="L52" s="9">
        <v>33.961776999999998</v>
      </c>
      <c r="M52" s="9">
        <v>30.870965999999999</v>
      </c>
      <c r="N52" s="9">
        <v>1.0117292</v>
      </c>
      <c r="O52" s="9">
        <v>15.454534000000001</v>
      </c>
      <c r="P52" s="9">
        <v>17.120836000000001</v>
      </c>
      <c r="Q52" s="9">
        <v>8.4290579999999995</v>
      </c>
      <c r="R52" s="9">
        <v>0.15681498999999999</v>
      </c>
      <c r="S52" s="9">
        <v>2.5714285999999999E-2</v>
      </c>
      <c r="T52" s="9">
        <v>2.5405405000000001</v>
      </c>
      <c r="U52" s="9">
        <v>14.27027</v>
      </c>
      <c r="V52" s="9">
        <v>2.491857</v>
      </c>
      <c r="W52" s="9">
        <v>5.4428573</v>
      </c>
      <c r="X52" s="9">
        <v>8.9631659999999993</v>
      </c>
      <c r="Y52" s="9">
        <v>7.3017135</v>
      </c>
      <c r="Z52" s="9">
        <v>1.9593476999999999</v>
      </c>
      <c r="AA52" s="9">
        <v>3.5655831999999998</v>
      </c>
      <c r="AB52" s="9">
        <v>14.800350999999999</v>
      </c>
      <c r="AC52" s="9">
        <v>10.669801</v>
      </c>
      <c r="AD52" s="9">
        <v>10.839634</v>
      </c>
      <c r="AE52" s="9">
        <v>7.2211850000000002</v>
      </c>
      <c r="AF52" s="9">
        <v>50.921066000000003</v>
      </c>
      <c r="AG52" s="9">
        <v>65.065719999999999</v>
      </c>
      <c r="AH52" s="9">
        <v>43.430377999999997</v>
      </c>
      <c r="AI52" s="9">
        <v>66.029120000000006</v>
      </c>
    </row>
    <row r="53" spans="1:35" ht="15.75" hidden="1" customHeight="1" x14ac:dyDescent="0.2">
      <c r="A53" s="9">
        <v>51</v>
      </c>
    </row>
    <row r="54" spans="1:35" ht="15.75" customHeight="1" x14ac:dyDescent="0.2">
      <c r="A54" s="9">
        <v>52</v>
      </c>
      <c r="B54" s="9">
        <v>4.4110826999999997</v>
      </c>
      <c r="C54" s="9">
        <v>11.890266</v>
      </c>
      <c r="D54" s="9">
        <v>2.6990292</v>
      </c>
      <c r="E54" s="9">
        <v>2.0770518999999998</v>
      </c>
      <c r="F54" s="9">
        <v>5.0078917000000001</v>
      </c>
      <c r="G54" s="9">
        <v>0.92505442999999998</v>
      </c>
      <c r="H54" s="9">
        <v>4.3786406999999999E-2</v>
      </c>
      <c r="I54" s="9">
        <v>5.2947230000000003E-3</v>
      </c>
      <c r="J54" s="9">
        <v>2.5196903000000002</v>
      </c>
      <c r="K54" s="9">
        <v>295.10595999999998</v>
      </c>
      <c r="L54" s="9">
        <v>50.673180000000002</v>
      </c>
      <c r="M54" s="9">
        <v>35.887196000000003</v>
      </c>
      <c r="N54" s="9">
        <v>1.2779764</v>
      </c>
      <c r="O54" s="9">
        <v>11.450072</v>
      </c>
      <c r="P54" s="9">
        <v>13.149276</v>
      </c>
      <c r="Q54" s="9">
        <v>6.4865884999999999</v>
      </c>
      <c r="R54" s="9">
        <v>0.14155614</v>
      </c>
      <c r="S54" s="9">
        <v>9.0873784999999999E-2</v>
      </c>
      <c r="T54" s="9">
        <v>3.7051281999999999</v>
      </c>
      <c r="U54" s="9">
        <v>19.73077</v>
      </c>
      <c r="V54" s="9">
        <v>2.3648543000000002</v>
      </c>
      <c r="W54" s="9">
        <v>5.4271846000000004</v>
      </c>
      <c r="X54" s="9">
        <v>9.9423569999999994</v>
      </c>
      <c r="Y54" s="9">
        <v>7.5007276999999997</v>
      </c>
      <c r="Z54" s="9">
        <v>2.1144037</v>
      </c>
      <c r="AA54" s="9">
        <v>3.676072</v>
      </c>
      <c r="AB54" s="9">
        <v>11.128565</v>
      </c>
      <c r="AC54" s="9">
        <v>5.8779263000000004</v>
      </c>
      <c r="AD54" s="9">
        <v>7.0831429999999997</v>
      </c>
      <c r="AE54" s="9">
        <v>3.9301400000000002</v>
      </c>
      <c r="AF54" s="9">
        <v>54.595410000000001</v>
      </c>
      <c r="AG54" s="9">
        <v>83.149699999999996</v>
      </c>
      <c r="AH54" s="9">
        <v>62.258180000000003</v>
      </c>
      <c r="AI54" s="9">
        <v>93.224109999999996</v>
      </c>
    </row>
    <row r="55" spans="1:35" ht="15.75" hidden="1" customHeight="1" x14ac:dyDescent="0.2">
      <c r="A55" s="9">
        <v>53</v>
      </c>
    </row>
    <row r="56" spans="1:35" ht="15.75" hidden="1" customHeight="1" x14ac:dyDescent="0.2">
      <c r="A56" s="9">
        <v>54</v>
      </c>
    </row>
    <row r="57" spans="1:35" ht="15.75" hidden="1" customHeight="1" x14ac:dyDescent="0.2">
      <c r="A57" s="9">
        <v>55</v>
      </c>
    </row>
    <row r="58" spans="1:35" ht="15.75" customHeight="1" x14ac:dyDescent="0.2">
      <c r="A58" s="9">
        <v>56</v>
      </c>
      <c r="B58" s="9">
        <v>3.0384251999999998</v>
      </c>
      <c r="C58" s="9">
        <v>11.156833000000001</v>
      </c>
      <c r="D58" s="9">
        <v>2</v>
      </c>
      <c r="E58" s="9">
        <v>3.345809</v>
      </c>
      <c r="F58" s="9">
        <v>8.2420840000000002</v>
      </c>
      <c r="G58" s="9">
        <v>-0.52113080000000001</v>
      </c>
      <c r="H58" s="9">
        <v>1.6772150999999999E-2</v>
      </c>
      <c r="I58" s="9">
        <v>6.4156405E-3</v>
      </c>
      <c r="J58" s="9">
        <v>1.6469213</v>
      </c>
      <c r="K58" s="9">
        <v>298.35469999999998</v>
      </c>
      <c r="L58" s="9">
        <v>44.796295000000001</v>
      </c>
      <c r="M58" s="9">
        <v>39.837829999999997</v>
      </c>
      <c r="N58" s="9">
        <v>1.3741620000000001</v>
      </c>
      <c r="O58" s="9">
        <v>13.105721000000001</v>
      </c>
      <c r="P58" s="9">
        <v>14.415429</v>
      </c>
      <c r="Q58" s="9">
        <v>19.382496</v>
      </c>
      <c r="R58" s="9">
        <v>0.22108047</v>
      </c>
      <c r="S58" s="9">
        <v>1.1075949E-2</v>
      </c>
      <c r="T58" s="9">
        <v>2.9051722999999998</v>
      </c>
      <c r="U58" s="9">
        <v>17.62069</v>
      </c>
      <c r="V58" s="9">
        <v>2.8415189999999999</v>
      </c>
      <c r="W58" s="9">
        <v>3.6772149999999999</v>
      </c>
      <c r="X58" s="9">
        <v>8.1518280000000001</v>
      </c>
      <c r="Y58" s="9">
        <v>7.078519</v>
      </c>
      <c r="Z58" s="9">
        <v>2.5212672</v>
      </c>
      <c r="AA58" s="9">
        <v>4.2420745000000002</v>
      </c>
      <c r="AB58" s="9">
        <v>11.710857000000001</v>
      </c>
      <c r="AC58" s="9">
        <v>7.5903524999999998</v>
      </c>
      <c r="AD58" s="9">
        <v>8.8959189999999992</v>
      </c>
      <c r="AE58" s="9">
        <v>5.1167559999999996</v>
      </c>
      <c r="AF58" s="9">
        <v>62.883533</v>
      </c>
      <c r="AG58" s="9">
        <v>83.074849999999998</v>
      </c>
      <c r="AH58" s="9">
        <v>57.60613</v>
      </c>
      <c r="AI58" s="9">
        <v>82.032319999999999</v>
      </c>
    </row>
    <row r="59" spans="1:35" ht="15.75" hidden="1" customHeight="1" x14ac:dyDescent="0.2">
      <c r="A59" s="9">
        <v>57</v>
      </c>
      <c r="E59" s="9">
        <v>2.5110454999999998</v>
      </c>
      <c r="F59" s="9">
        <v>5.8000045</v>
      </c>
    </row>
    <row r="60" spans="1:35" ht="15.75" customHeight="1" x14ac:dyDescent="0.2">
      <c r="A60" s="9">
        <v>58</v>
      </c>
      <c r="B60" s="9">
        <v>3.3460486</v>
      </c>
      <c r="C60" s="9">
        <v>9.4357570000000006</v>
      </c>
      <c r="D60" s="9">
        <v>2</v>
      </c>
      <c r="E60" s="9">
        <v>3.2840261000000002</v>
      </c>
      <c r="F60" s="9">
        <v>10.550907</v>
      </c>
      <c r="G60" s="9">
        <v>-3.0488352999999999</v>
      </c>
      <c r="H60" s="9">
        <v>3.6999999999999998E-2</v>
      </c>
      <c r="I60" s="9">
        <v>7.2121010000000003E-3</v>
      </c>
      <c r="J60" s="9">
        <v>1.3518810999999999</v>
      </c>
      <c r="K60" s="9">
        <v>292.70492999999999</v>
      </c>
      <c r="L60" s="9">
        <v>28.769627</v>
      </c>
      <c r="M60" s="9">
        <v>25.911000999999999</v>
      </c>
      <c r="N60" s="9">
        <v>0.62562096</v>
      </c>
      <c r="O60" s="9">
        <v>16.478027000000001</v>
      </c>
      <c r="P60" s="9">
        <v>17.51341</v>
      </c>
      <c r="Q60" s="9">
        <v>16.369130999999999</v>
      </c>
      <c r="R60" s="9">
        <v>0.34026715000000002</v>
      </c>
      <c r="S60" s="9">
        <v>0</v>
      </c>
      <c r="T60" s="9">
        <v>8.6666670000000003</v>
      </c>
      <c r="U60" s="9">
        <v>22</v>
      </c>
      <c r="V60" s="9">
        <v>4.4480000000000004</v>
      </c>
      <c r="W60" s="9">
        <v>20</v>
      </c>
      <c r="X60" s="9">
        <v>7.9239515999999997</v>
      </c>
      <c r="Y60" s="9">
        <v>7.5870189999999997</v>
      </c>
      <c r="Z60" s="9">
        <v>1.4918176999999999</v>
      </c>
      <c r="AA60" s="9">
        <v>2.1871488000000001</v>
      </c>
      <c r="AB60" s="9">
        <v>16.470312</v>
      </c>
      <c r="AC60" s="9">
        <v>13.210160999999999</v>
      </c>
      <c r="AD60" s="9">
        <v>12.867385000000001</v>
      </c>
      <c r="AE60" s="9">
        <v>10.050871000000001</v>
      </c>
      <c r="AF60" s="9">
        <v>39.857292000000001</v>
      </c>
      <c r="AG60" s="9">
        <v>45.306007000000001</v>
      </c>
      <c r="AH60" s="9">
        <v>35.880065999999999</v>
      </c>
      <c r="AI60" s="9">
        <v>47.890680000000003</v>
      </c>
    </row>
    <row r="61" spans="1:35" ht="15.75" customHeight="1" x14ac:dyDescent="0.2">
      <c r="A61" s="9">
        <v>59</v>
      </c>
      <c r="B61" s="9">
        <v>2.7332618000000002</v>
      </c>
      <c r="C61" s="9">
        <v>15.797026000000001</v>
      </c>
      <c r="D61" s="9">
        <v>2</v>
      </c>
      <c r="E61" s="9">
        <v>2.3194314999999999</v>
      </c>
      <c r="F61" s="9">
        <v>6.2720513000000002</v>
      </c>
      <c r="G61" s="9">
        <v>-6.0574326999999997</v>
      </c>
      <c r="H61" s="9">
        <v>0</v>
      </c>
      <c r="I61" s="9">
        <v>7.022159E-3</v>
      </c>
      <c r="J61" s="9">
        <v>1.73786</v>
      </c>
      <c r="K61" s="9">
        <v>294.14600000000002</v>
      </c>
      <c r="L61" s="9">
        <v>31.544975000000001</v>
      </c>
      <c r="M61" s="9">
        <v>27.317736</v>
      </c>
      <c r="N61" s="9">
        <v>0.78559256</v>
      </c>
      <c r="O61" s="9">
        <v>15.727606</v>
      </c>
      <c r="P61" s="9">
        <v>17.21912</v>
      </c>
      <c r="Q61" s="9">
        <v>18</v>
      </c>
      <c r="R61" s="9">
        <v>0.375</v>
      </c>
      <c r="S61" s="9">
        <v>0.02</v>
      </c>
      <c r="T61" s="9">
        <v>6</v>
      </c>
      <c r="U61" s="9">
        <v>22</v>
      </c>
      <c r="V61" s="9">
        <v>42.13</v>
      </c>
      <c r="W61" s="9">
        <v>15</v>
      </c>
      <c r="X61" s="9">
        <v>10.000797</v>
      </c>
      <c r="Y61" s="9">
        <v>8.7932004999999993</v>
      </c>
      <c r="Z61" s="9">
        <v>1.7241907000000001</v>
      </c>
      <c r="AA61" s="9">
        <v>3.1413093000000001</v>
      </c>
      <c r="AB61" s="9">
        <v>14.830385</v>
      </c>
      <c r="AC61" s="9">
        <v>11.956677000000001</v>
      </c>
      <c r="AD61" s="9">
        <v>10.943293000000001</v>
      </c>
      <c r="AE61" s="9">
        <v>8.4476019999999998</v>
      </c>
      <c r="AF61" s="9">
        <v>53.972304999999999</v>
      </c>
      <c r="AG61" s="9">
        <v>50.72889</v>
      </c>
      <c r="AH61" s="9">
        <v>42.405160000000002</v>
      </c>
      <c r="AI61" s="9">
        <v>58.077537999999997</v>
      </c>
    </row>
    <row r="62" spans="1:35" ht="15.75" customHeight="1" x14ac:dyDescent="0.2">
      <c r="A62" s="9">
        <v>60</v>
      </c>
      <c r="B62" s="9">
        <v>0.36795230000000001</v>
      </c>
      <c r="C62" s="9">
        <v>0.95138644999999999</v>
      </c>
      <c r="D62" s="9">
        <v>2</v>
      </c>
      <c r="E62" s="9">
        <v>1.9641753</v>
      </c>
      <c r="F62" s="9">
        <v>6.2756695999999996</v>
      </c>
      <c r="G62" s="9">
        <v>-0.18604228</v>
      </c>
      <c r="H62" s="9">
        <v>0</v>
      </c>
      <c r="I62" s="9">
        <v>6.5481369999999999E-3</v>
      </c>
      <c r="J62" s="9">
        <v>1.3264134999999999</v>
      </c>
      <c r="K62" s="9">
        <v>297.85106999999999</v>
      </c>
      <c r="L62" s="9">
        <v>42.777209999999997</v>
      </c>
      <c r="M62" s="9">
        <v>31.479374</v>
      </c>
      <c r="N62" s="9">
        <v>1.2999928000000001</v>
      </c>
      <c r="O62" s="9">
        <v>13.651814</v>
      </c>
      <c r="P62" s="9">
        <v>14.90559</v>
      </c>
      <c r="Q62" s="9">
        <v>0.74028020000000005</v>
      </c>
      <c r="R62" s="9">
        <v>0.31737292</v>
      </c>
      <c r="S62" s="9">
        <v>0</v>
      </c>
      <c r="T62" s="9">
        <v>1.5</v>
      </c>
      <c r="U62" s="9">
        <v>17.75</v>
      </c>
      <c r="V62" s="9">
        <v>0</v>
      </c>
      <c r="W62" s="9">
        <v>0.14285714999999999</v>
      </c>
      <c r="X62" s="9">
        <v>10.557468999999999</v>
      </c>
      <c r="Y62" s="9">
        <v>7.5597570000000003</v>
      </c>
      <c r="Z62" s="9">
        <v>2.4129969999999998</v>
      </c>
      <c r="AA62" s="9">
        <v>3.8585514999999999</v>
      </c>
      <c r="AB62" s="9">
        <v>12.869638999999999</v>
      </c>
      <c r="AC62" s="9">
        <v>7.7661834000000001</v>
      </c>
      <c r="AD62" s="9">
        <v>9.8254370000000009</v>
      </c>
      <c r="AE62" s="9">
        <v>5.4369392000000003</v>
      </c>
      <c r="AF62" s="9">
        <v>48.938152000000002</v>
      </c>
      <c r="AG62" s="9">
        <v>67.936719999999994</v>
      </c>
      <c r="AH62" s="9">
        <v>52.929966</v>
      </c>
      <c r="AI62" s="9">
        <v>79.143190000000004</v>
      </c>
    </row>
    <row r="63" spans="1:35" ht="15.75" hidden="1" customHeight="1" x14ac:dyDescent="0.2">
      <c r="A63" s="9">
        <v>61</v>
      </c>
    </row>
    <row r="64" spans="1:35" ht="15.75" hidden="1" customHeight="1" x14ac:dyDescent="0.2">
      <c r="A64" s="9">
        <v>62</v>
      </c>
    </row>
    <row r="65" spans="1:35" ht="15.75" customHeight="1" x14ac:dyDescent="0.2">
      <c r="A65" s="9">
        <v>63</v>
      </c>
      <c r="B65" s="9">
        <v>3.9257786000000001</v>
      </c>
      <c r="C65" s="9">
        <v>12.049951999999999</v>
      </c>
      <c r="D65" s="9">
        <v>2</v>
      </c>
      <c r="E65" s="9">
        <v>2.1783269999999999</v>
      </c>
      <c r="F65" s="9">
        <v>5.4003972999999998</v>
      </c>
      <c r="G65" s="9">
        <v>-1.3395771999999999</v>
      </c>
      <c r="H65" s="9">
        <v>9.8181820000000003E-2</v>
      </c>
      <c r="I65" s="9">
        <v>7.034266E-3</v>
      </c>
      <c r="J65" s="9">
        <v>1.9206156000000001</v>
      </c>
      <c r="K65" s="9">
        <v>292.76154000000002</v>
      </c>
      <c r="L65" s="9">
        <v>32.863190000000003</v>
      </c>
      <c r="M65" s="9">
        <v>30.506197</v>
      </c>
      <c r="N65" s="9">
        <v>0.71707105999999998</v>
      </c>
      <c r="O65" s="9">
        <v>15.275252</v>
      </c>
      <c r="P65" s="9">
        <v>16.77778</v>
      </c>
      <c r="Q65" s="9">
        <v>48.391562999999998</v>
      </c>
      <c r="R65" s="9">
        <v>0.61310659999999995</v>
      </c>
      <c r="S65" s="9">
        <v>3.4545455000000003E-2</v>
      </c>
      <c r="T65" s="9">
        <v>13.279070000000001</v>
      </c>
      <c r="U65" s="9">
        <v>21.953489999999999</v>
      </c>
      <c r="V65" s="9">
        <v>2.8440910000000001</v>
      </c>
      <c r="W65" s="9">
        <v>4.8409089999999999</v>
      </c>
      <c r="X65" s="9">
        <v>8.0887189999999993</v>
      </c>
      <c r="Y65" s="9">
        <v>7.4579490000000002</v>
      </c>
      <c r="Z65" s="9">
        <v>1.5779657</v>
      </c>
      <c r="AA65" s="9">
        <v>3.0616349999999999</v>
      </c>
      <c r="AB65" s="9">
        <v>14.748792</v>
      </c>
      <c r="AC65" s="9">
        <v>10.906736</v>
      </c>
      <c r="AD65" s="9">
        <v>9.9964139999999997</v>
      </c>
      <c r="AE65" s="9">
        <v>7.1692133</v>
      </c>
      <c r="AF65" s="9">
        <v>50.896545000000003</v>
      </c>
      <c r="AG65" s="9">
        <v>58.204770000000003</v>
      </c>
      <c r="AH65" s="9">
        <v>44.981699999999996</v>
      </c>
      <c r="AI65" s="9">
        <v>64.283714000000003</v>
      </c>
    </row>
    <row r="66" spans="1:35" ht="15.75" customHeight="1" x14ac:dyDescent="0.2">
      <c r="A66" s="9">
        <v>64</v>
      </c>
      <c r="B66" s="9">
        <v>6.6115054999999998</v>
      </c>
      <c r="C66" s="9">
        <v>16.015450000000001</v>
      </c>
      <c r="D66" s="9">
        <v>2.8514852999999998</v>
      </c>
      <c r="E66" s="9">
        <v>2.870771</v>
      </c>
      <c r="F66" s="9">
        <v>7.4929449999999997</v>
      </c>
      <c r="G66" s="9">
        <v>-1.9948380000000001</v>
      </c>
      <c r="H66" s="9">
        <v>0.11116336</v>
      </c>
      <c r="I66" s="9">
        <v>7.0194187999999998E-3</v>
      </c>
      <c r="J66" s="9">
        <v>2.9418565999999999</v>
      </c>
      <c r="K66" s="9">
        <v>294.82767000000001</v>
      </c>
      <c r="L66" s="9">
        <v>33.317410000000002</v>
      </c>
      <c r="M66" s="9">
        <v>30.327072000000001</v>
      </c>
      <c r="N66" s="9">
        <v>0.89265572999999998</v>
      </c>
      <c r="O66" s="9">
        <v>15.183422</v>
      </c>
      <c r="P66" s="9">
        <v>17.039580999999998</v>
      </c>
      <c r="Q66" s="9">
        <v>7.0120654</v>
      </c>
      <c r="R66" s="9">
        <v>0.32254644999999998</v>
      </c>
      <c r="S66" s="9">
        <v>3.5990099999999997E-2</v>
      </c>
      <c r="T66" s="9">
        <v>6.7950309999999998</v>
      </c>
      <c r="U66" s="9">
        <v>20.180123999999999</v>
      </c>
      <c r="V66" s="9">
        <v>2.4152230000000001</v>
      </c>
      <c r="W66" s="9">
        <v>12.220297</v>
      </c>
      <c r="X66" s="9">
        <v>11.430930999999999</v>
      </c>
      <c r="Y66" s="9">
        <v>9.7085329999999992</v>
      </c>
      <c r="Z66" s="9">
        <v>1.8374887</v>
      </c>
      <c r="AA66" s="9">
        <v>3.4352653000000002</v>
      </c>
      <c r="AB66" s="9">
        <v>14.081526999999999</v>
      </c>
      <c r="AC66" s="9">
        <v>10.730162</v>
      </c>
      <c r="AD66" s="9">
        <v>10.9003</v>
      </c>
      <c r="AE66" s="9">
        <v>7.830514</v>
      </c>
      <c r="AF66" s="9">
        <v>56.100056000000002</v>
      </c>
      <c r="AG66" s="9">
        <v>66.219390000000004</v>
      </c>
      <c r="AH66" s="9">
        <v>45.075626</v>
      </c>
      <c r="AI66" s="9">
        <v>62.856613000000003</v>
      </c>
    </row>
    <row r="67" spans="1:35" ht="15.75" customHeight="1" x14ac:dyDescent="0.2">
      <c r="A67" s="9">
        <v>65</v>
      </c>
      <c r="B67" s="9">
        <v>1.0692657999999999</v>
      </c>
      <c r="C67" s="9">
        <v>4.2795199999999998</v>
      </c>
      <c r="D67" s="9">
        <v>2</v>
      </c>
      <c r="E67" s="9">
        <v>4.7928853</v>
      </c>
      <c r="F67" s="9">
        <v>11.456588</v>
      </c>
      <c r="G67" s="9">
        <v>-5.1434392999999998</v>
      </c>
      <c r="H67" s="9">
        <v>7.5384616E-3</v>
      </c>
      <c r="I67" s="9">
        <v>3.9344323000000004E-3</v>
      </c>
      <c r="J67" s="9">
        <v>0.55952113999999997</v>
      </c>
      <c r="K67" s="9">
        <v>294.45134999999999</v>
      </c>
      <c r="L67" s="9">
        <v>71.011520000000004</v>
      </c>
      <c r="M67" s="9">
        <v>53.385834000000003</v>
      </c>
      <c r="N67" s="9">
        <v>1.4310775</v>
      </c>
      <c r="O67" s="9">
        <v>8.1608199999999993</v>
      </c>
      <c r="P67" s="9">
        <v>8.6913809999999998</v>
      </c>
      <c r="Q67" s="9">
        <v>2.1142976</v>
      </c>
      <c r="R67" s="9">
        <v>0.23538410000000001</v>
      </c>
      <c r="S67" s="9">
        <v>1.26153845E-2</v>
      </c>
      <c r="T67" s="9">
        <v>3.7711863999999999</v>
      </c>
      <c r="U67" s="9">
        <v>17.584745000000002</v>
      </c>
      <c r="V67" s="9">
        <v>2.4432820999999998</v>
      </c>
      <c r="W67" s="9">
        <v>1.9846153</v>
      </c>
      <c r="X67" s="9">
        <v>8.1562199999999994</v>
      </c>
      <c r="Y67" s="9">
        <v>6.7752840000000001</v>
      </c>
      <c r="Z67" s="9">
        <v>2.3082563999999999</v>
      </c>
      <c r="AA67" s="9">
        <v>3.8406196000000001</v>
      </c>
      <c r="AB67" s="9">
        <v>6.4274199999999997</v>
      </c>
      <c r="AC67" s="9">
        <v>4.5620900000000004</v>
      </c>
      <c r="AD67" s="9">
        <v>4.1220140000000001</v>
      </c>
      <c r="AE67" s="9">
        <v>2.7952697</v>
      </c>
      <c r="AF67" s="9">
        <v>89.69847</v>
      </c>
      <c r="AG67" s="9">
        <v>101.46803</v>
      </c>
      <c r="AH67" s="9">
        <v>90.631309999999999</v>
      </c>
      <c r="AI67" s="9">
        <v>102.97029999999999</v>
      </c>
    </row>
    <row r="68" spans="1:35" ht="15.75" customHeight="1" x14ac:dyDescent="0.2">
      <c r="A68" s="9">
        <v>66</v>
      </c>
      <c r="B68" s="9">
        <v>2.5575922000000002</v>
      </c>
      <c r="C68" s="9">
        <v>7.0441529999999997</v>
      </c>
      <c r="D68" s="9">
        <v>2</v>
      </c>
      <c r="E68" s="9">
        <v>2.3245453999999999</v>
      </c>
      <c r="F68" s="9">
        <v>7.291919</v>
      </c>
      <c r="G68" s="9">
        <v>-0.16827091999999999</v>
      </c>
      <c r="H68" s="9">
        <v>3.0641024999999999E-2</v>
      </c>
      <c r="I68" s="9">
        <v>6.5811615999999996E-3</v>
      </c>
      <c r="J68" s="9">
        <v>1.8331577999999999</v>
      </c>
      <c r="K68" s="9">
        <v>297.47723000000002</v>
      </c>
      <c r="L68" s="9">
        <v>45.784077000000003</v>
      </c>
      <c r="M68" s="9">
        <v>33.005935999999998</v>
      </c>
      <c r="N68" s="9">
        <v>1.3241396999999999</v>
      </c>
      <c r="O68" s="9">
        <v>12.904531</v>
      </c>
      <c r="P68" s="9">
        <v>14.375734</v>
      </c>
      <c r="Q68" s="9">
        <v>1.5530149</v>
      </c>
      <c r="R68" s="9">
        <v>0.27028893999999998</v>
      </c>
      <c r="S68" s="9">
        <v>3.8019530000000003E-2</v>
      </c>
      <c r="T68" s="9">
        <v>1.6842105000000001</v>
      </c>
      <c r="U68" s="9">
        <v>15.326316</v>
      </c>
      <c r="V68" s="9">
        <v>2.3045513999999998</v>
      </c>
      <c r="W68" s="9">
        <v>4.1410254999999996</v>
      </c>
      <c r="X68" s="9">
        <v>8.6403960000000009</v>
      </c>
      <c r="Y68" s="9">
        <v>6.5325103000000002</v>
      </c>
      <c r="Z68" s="9">
        <v>2.5522822999999999</v>
      </c>
      <c r="AA68" s="9">
        <v>4.0467909999999998</v>
      </c>
      <c r="AB68" s="9">
        <v>11.89878</v>
      </c>
      <c r="AC68" s="9">
        <v>6.4935473999999997</v>
      </c>
      <c r="AD68" s="9">
        <v>8.3174670000000006</v>
      </c>
      <c r="AE68" s="9">
        <v>4.3251704999999996</v>
      </c>
      <c r="AF68" s="9">
        <v>56.338979999999999</v>
      </c>
      <c r="AG68" s="9">
        <v>86.169464000000005</v>
      </c>
      <c r="AH68" s="9">
        <v>58.259051999999997</v>
      </c>
      <c r="AI68" s="9">
        <v>88.559520000000006</v>
      </c>
    </row>
    <row r="69" spans="1:35" ht="15.75" hidden="1" customHeight="1" x14ac:dyDescent="0.2">
      <c r="A69" s="9">
        <v>67</v>
      </c>
      <c r="E69" s="9">
        <v>1.9223336</v>
      </c>
      <c r="F69" s="9">
        <v>5.0391665000000003</v>
      </c>
    </row>
    <row r="70" spans="1:35" ht="15.75" hidden="1" customHeight="1" x14ac:dyDescent="0.2">
      <c r="A70" s="9">
        <v>68</v>
      </c>
    </row>
    <row r="71" spans="1:35" ht="15.75" customHeight="1" x14ac:dyDescent="0.2">
      <c r="A71" s="9">
        <v>69</v>
      </c>
      <c r="B71" s="9">
        <v>4.9745520000000001</v>
      </c>
      <c r="C71" s="9">
        <v>13.431739</v>
      </c>
      <c r="D71" s="9">
        <v>2.1842104999999998</v>
      </c>
      <c r="E71" s="9">
        <v>3.5448322000000001</v>
      </c>
      <c r="F71" s="9">
        <v>8.7216670000000001</v>
      </c>
      <c r="G71" s="9">
        <v>8.7105740000000001E-2</v>
      </c>
      <c r="H71" s="9">
        <v>1.6578948E-2</v>
      </c>
      <c r="I71" s="9">
        <v>7.4474729999999996E-3</v>
      </c>
      <c r="J71" s="9">
        <v>1.9350020000000001</v>
      </c>
      <c r="K71" s="9">
        <v>291.67288000000002</v>
      </c>
      <c r="L71" s="9">
        <v>24.154024</v>
      </c>
      <c r="M71" s="9">
        <v>20.074176999999999</v>
      </c>
      <c r="N71" s="9">
        <v>0.54538315999999998</v>
      </c>
      <c r="O71" s="9">
        <v>17.236778000000001</v>
      </c>
      <c r="P71" s="9">
        <v>18.854514999999999</v>
      </c>
      <c r="Q71" s="9">
        <v>21.155177999999999</v>
      </c>
      <c r="R71" s="9">
        <v>0.27358739999999998</v>
      </c>
      <c r="S71" s="9">
        <v>0.26421052</v>
      </c>
      <c r="T71" s="9">
        <v>2.5652175000000002</v>
      </c>
      <c r="U71" s="9">
        <v>15.434782999999999</v>
      </c>
      <c r="V71" s="9">
        <v>4.9739475000000004</v>
      </c>
      <c r="W71" s="9">
        <v>2.8947368</v>
      </c>
      <c r="X71" s="9">
        <v>9.7717829999999992</v>
      </c>
      <c r="Y71" s="9">
        <v>8.2883890000000005</v>
      </c>
      <c r="Z71" s="9">
        <v>1.4964086999999999</v>
      </c>
      <c r="AA71" s="9">
        <v>2.3603390000000002</v>
      </c>
      <c r="AB71" s="9">
        <v>16.540274</v>
      </c>
      <c r="AC71" s="9">
        <v>14.772911000000001</v>
      </c>
      <c r="AD71" s="9">
        <v>12.810198</v>
      </c>
      <c r="AE71" s="9">
        <v>11.256814</v>
      </c>
      <c r="AF71" s="9">
        <v>42.376747000000002</v>
      </c>
      <c r="AG71" s="9">
        <v>38.873302000000002</v>
      </c>
      <c r="AH71" s="9">
        <v>34.100197000000001</v>
      </c>
      <c r="AI71" s="9">
        <v>43.142643</v>
      </c>
    </row>
    <row r="72" spans="1:35" ht="15.75" hidden="1" customHeight="1" x14ac:dyDescent="0.2">
      <c r="A72" s="9">
        <v>70</v>
      </c>
      <c r="E72" s="9">
        <v>2.6296859000000001</v>
      </c>
      <c r="F72" s="9">
        <v>6.0436974000000001</v>
      </c>
    </row>
    <row r="73" spans="1:35" ht="15.75" customHeight="1" x14ac:dyDescent="0.2">
      <c r="A73" s="9">
        <v>71</v>
      </c>
      <c r="B73" s="9">
        <v>2.7983682000000001</v>
      </c>
      <c r="C73" s="9">
        <v>11.30236</v>
      </c>
      <c r="D73" s="9">
        <v>2</v>
      </c>
      <c r="E73" s="9">
        <v>2.4804374999999999</v>
      </c>
      <c r="F73" s="9">
        <v>6.4856353000000002</v>
      </c>
      <c r="G73" s="9">
        <v>-5</v>
      </c>
      <c r="H73" s="9">
        <v>0</v>
      </c>
      <c r="I73" s="9">
        <v>6.9805079999999999E-3</v>
      </c>
      <c r="J73" s="9">
        <v>1.7780623</v>
      </c>
      <c r="K73" s="9">
        <v>294.23450000000003</v>
      </c>
      <c r="L73" s="9">
        <v>31.607443</v>
      </c>
      <c r="M73" s="9">
        <v>27.576374000000001</v>
      </c>
      <c r="N73" s="9">
        <v>0.79484427000000002</v>
      </c>
      <c r="O73" s="9">
        <v>15.735279999999999</v>
      </c>
      <c r="P73" s="9">
        <v>17.244444000000001</v>
      </c>
      <c r="Q73" s="9">
        <v>19.52</v>
      </c>
      <c r="R73" s="9">
        <v>0.4375</v>
      </c>
      <c r="S73" s="9">
        <v>8.5000000000000006E-2</v>
      </c>
      <c r="T73" s="9">
        <v>2</v>
      </c>
      <c r="U73" s="9">
        <v>22</v>
      </c>
      <c r="V73" s="9">
        <v>4.5750000000000002</v>
      </c>
      <c r="W73" s="9">
        <v>5</v>
      </c>
      <c r="X73" s="9">
        <v>10.058533000000001</v>
      </c>
      <c r="Y73" s="9">
        <v>8.8504400000000008</v>
      </c>
      <c r="Z73" s="9">
        <v>1.7211962000000001</v>
      </c>
      <c r="AA73" s="9">
        <v>3.1760131999999999</v>
      </c>
      <c r="AB73" s="9">
        <v>14.960592999999999</v>
      </c>
      <c r="AC73" s="9">
        <v>11.896940000000001</v>
      </c>
      <c r="AD73" s="9">
        <v>10.814541</v>
      </c>
      <c r="AE73" s="9">
        <v>8.2786790000000003</v>
      </c>
      <c r="AF73" s="9">
        <v>54.648254000000001</v>
      </c>
      <c r="AG73" s="9">
        <v>51.249878000000002</v>
      </c>
      <c r="AH73" s="9">
        <v>42.218536</v>
      </c>
      <c r="AI73" s="9">
        <v>58.853045999999999</v>
      </c>
    </row>
    <row r="74" spans="1:35" ht="15.75" hidden="1" customHeight="1" x14ac:dyDescent="0.2">
      <c r="A74" s="9">
        <v>72</v>
      </c>
    </row>
    <row r="75" spans="1:35" ht="15.75" hidden="1" customHeight="1" x14ac:dyDescent="0.2">
      <c r="A75" s="9">
        <v>73</v>
      </c>
    </row>
    <row r="76" spans="1:35" ht="15.75" customHeight="1" x14ac:dyDescent="0.2">
      <c r="A76" s="9">
        <v>74</v>
      </c>
      <c r="B76" s="9">
        <v>6.3912899999999997</v>
      </c>
      <c r="C76" s="9">
        <v>16.118794999999999</v>
      </c>
      <c r="D76" s="9">
        <v>3</v>
      </c>
      <c r="E76" s="9">
        <v>2.6880204999999999</v>
      </c>
      <c r="F76" s="9">
        <v>6.9053373000000002</v>
      </c>
      <c r="G76" s="9">
        <v>-1.6259421999999999</v>
      </c>
      <c r="H76" s="9">
        <v>0.114133336</v>
      </c>
      <c r="I76" s="9">
        <v>7.2035016000000004E-3</v>
      </c>
      <c r="J76" s="9">
        <v>2.4900606000000001</v>
      </c>
      <c r="K76" s="9">
        <v>293.90005000000002</v>
      </c>
      <c r="L76" s="9">
        <v>29.971672000000002</v>
      </c>
      <c r="M76" s="9">
        <v>26.330957000000001</v>
      </c>
      <c r="N76" s="9">
        <v>0.74744330000000003</v>
      </c>
      <c r="O76" s="9">
        <v>15.85262</v>
      </c>
      <c r="P76" s="9">
        <v>17.641335999999999</v>
      </c>
      <c r="Q76" s="9">
        <v>14.850790999999999</v>
      </c>
      <c r="R76" s="9">
        <v>0.46952608000000001</v>
      </c>
      <c r="S76" s="9">
        <v>3.7333331999999997E-2</v>
      </c>
      <c r="T76" s="9">
        <v>7.1212119999999999</v>
      </c>
      <c r="U76" s="9">
        <v>21.666665999999999</v>
      </c>
      <c r="V76" s="9">
        <v>4.0713334000000003</v>
      </c>
      <c r="W76" s="9">
        <v>13.053333</v>
      </c>
      <c r="X76" s="9">
        <v>10.854526999999999</v>
      </c>
      <c r="Y76" s="9">
        <v>9.2497419999999995</v>
      </c>
      <c r="Z76" s="9">
        <v>1.6171690000000001</v>
      </c>
      <c r="AA76" s="9">
        <v>2.9492402000000002</v>
      </c>
      <c r="AB76" s="9">
        <v>14.763078999999999</v>
      </c>
      <c r="AC76" s="9">
        <v>12.530647</v>
      </c>
      <c r="AD76" s="9">
        <v>11.9114895</v>
      </c>
      <c r="AE76" s="9">
        <v>9.1587300000000003</v>
      </c>
      <c r="AF76" s="9">
        <v>51.196620000000003</v>
      </c>
      <c r="AG76" s="9">
        <v>52.727020000000003</v>
      </c>
      <c r="AH76" s="9">
        <v>40.844524</v>
      </c>
      <c r="AI76" s="9">
        <v>53.165416999999998</v>
      </c>
    </row>
    <row r="77" spans="1:35" ht="15.75" hidden="1" customHeight="1" x14ac:dyDescent="0.2">
      <c r="A77" s="9">
        <v>75</v>
      </c>
    </row>
    <row r="78" spans="1:35" ht="15.75" hidden="1" customHeight="1" x14ac:dyDescent="0.2">
      <c r="A78" s="9">
        <v>76</v>
      </c>
    </row>
    <row r="79" spans="1:35" ht="15.75" customHeight="1" x14ac:dyDescent="0.2">
      <c r="A79" s="9">
        <v>77</v>
      </c>
      <c r="B79" s="9">
        <v>0.96173023999999996</v>
      </c>
      <c r="C79" s="9">
        <v>4.0416645999999998</v>
      </c>
      <c r="D79" s="9">
        <v>2</v>
      </c>
      <c r="E79" s="9">
        <v>2.5250439999999998</v>
      </c>
      <c r="F79" s="9">
        <v>7.0244985</v>
      </c>
      <c r="G79" s="9">
        <v>0.84403660000000003</v>
      </c>
      <c r="H79" s="9">
        <v>1.3333332999999999E-2</v>
      </c>
      <c r="I79" s="9">
        <v>6.5820970000000003E-3</v>
      </c>
      <c r="J79" s="9">
        <v>1.7665188000000001</v>
      </c>
      <c r="K79" s="9">
        <v>297.36619999999999</v>
      </c>
      <c r="L79" s="9">
        <v>44.11374</v>
      </c>
      <c r="M79" s="9">
        <v>31.806940000000001</v>
      </c>
      <c r="N79" s="9">
        <v>1.2996051</v>
      </c>
      <c r="O79" s="9">
        <v>13.228667</v>
      </c>
      <c r="P79" s="9">
        <v>14.642269000000001</v>
      </c>
      <c r="Q79" s="9">
        <v>0.40839320000000001</v>
      </c>
      <c r="R79" s="9">
        <v>7.7766194999999996E-2</v>
      </c>
      <c r="S79" s="9">
        <v>2.9864209999999999E-2</v>
      </c>
      <c r="T79" s="9">
        <v>1.4818182</v>
      </c>
      <c r="U79" s="9">
        <v>13.454545</v>
      </c>
      <c r="V79" s="9">
        <v>0.55051280000000002</v>
      </c>
      <c r="W79" s="9">
        <v>0.6837607</v>
      </c>
      <c r="X79" s="9">
        <v>10.267531999999999</v>
      </c>
      <c r="Y79" s="9">
        <v>7.1977824999999998</v>
      </c>
      <c r="Z79" s="9">
        <v>2.4369945999999998</v>
      </c>
      <c r="AA79" s="9">
        <v>4.1033444000000001</v>
      </c>
      <c r="AB79" s="9">
        <v>12.4273205</v>
      </c>
      <c r="AC79" s="9">
        <v>6.6312923000000001</v>
      </c>
      <c r="AD79" s="9">
        <v>8.829561</v>
      </c>
      <c r="AE79" s="9">
        <v>4.4740285999999996</v>
      </c>
      <c r="AF79" s="9">
        <v>51.785057000000002</v>
      </c>
      <c r="AG79" s="9">
        <v>74.657325999999998</v>
      </c>
      <c r="AH79" s="9">
        <v>54.758119999999998</v>
      </c>
      <c r="AI79" s="9">
        <v>85.436049999999994</v>
      </c>
    </row>
    <row r="80" spans="1:35" ht="15.75" hidden="1" customHeight="1" x14ac:dyDescent="0.2">
      <c r="A80" s="9">
        <v>78</v>
      </c>
    </row>
    <row r="81" spans="1:35" ht="15.75" customHeight="1" x14ac:dyDescent="0.2">
      <c r="A81" s="9">
        <v>79</v>
      </c>
      <c r="B81" s="9">
        <v>1.8108635</v>
      </c>
      <c r="C81" s="9">
        <v>6.3087945000000003</v>
      </c>
      <c r="D81" s="9">
        <v>2</v>
      </c>
      <c r="E81" s="9">
        <v>3.6635582000000002</v>
      </c>
      <c r="F81" s="9">
        <v>8.2840919999999993</v>
      </c>
      <c r="G81" s="9">
        <v>3.9853108000000002</v>
      </c>
      <c r="H81" s="9">
        <v>3.0909091E-2</v>
      </c>
      <c r="I81" s="9">
        <v>7.3233070000000003E-3</v>
      </c>
      <c r="J81" s="9">
        <v>2.0336552000000001</v>
      </c>
      <c r="K81" s="9">
        <v>292.31950000000001</v>
      </c>
      <c r="L81" s="9">
        <v>26.763646999999999</v>
      </c>
      <c r="M81" s="9">
        <v>21.737117999999999</v>
      </c>
      <c r="N81" s="9">
        <v>0.6268359</v>
      </c>
      <c r="O81" s="9">
        <v>16.569890000000001</v>
      </c>
      <c r="P81" s="9">
        <v>18.156555000000001</v>
      </c>
      <c r="Q81" s="9">
        <v>24.170760000000001</v>
      </c>
      <c r="R81" s="9">
        <v>0.41182297000000001</v>
      </c>
      <c r="S81" s="9">
        <v>5.7272730000000001E-2</v>
      </c>
      <c r="T81" s="9">
        <v>8.8181820000000002</v>
      </c>
      <c r="U81" s="9">
        <v>21.181818</v>
      </c>
      <c r="V81" s="9">
        <v>18.232727000000001</v>
      </c>
      <c r="W81" s="9">
        <v>16.181818</v>
      </c>
      <c r="X81" s="9">
        <v>9.9257469999999994</v>
      </c>
      <c r="Y81" s="9">
        <v>8.3971830000000001</v>
      </c>
      <c r="Z81" s="9">
        <v>1.5779253</v>
      </c>
      <c r="AA81" s="9">
        <v>2.6675787</v>
      </c>
      <c r="AB81" s="9">
        <v>15.645768</v>
      </c>
      <c r="AC81" s="9">
        <v>13.671485000000001</v>
      </c>
      <c r="AD81" s="9">
        <v>12.482396</v>
      </c>
      <c r="AE81" s="9">
        <v>10.394584999999999</v>
      </c>
      <c r="AF81" s="9">
        <v>44.742302000000002</v>
      </c>
      <c r="AG81" s="9">
        <v>41.822952000000001</v>
      </c>
      <c r="AH81" s="9">
        <v>37.173121999999999</v>
      </c>
      <c r="AI81" s="9">
        <v>47.951565000000002</v>
      </c>
    </row>
    <row r="82" spans="1:35" ht="15.75" hidden="1" customHeight="1" x14ac:dyDescent="0.2">
      <c r="A82" s="9">
        <v>80</v>
      </c>
      <c r="E82" s="9">
        <v>1.9223336</v>
      </c>
      <c r="F82" s="9">
        <v>5.0391665000000003</v>
      </c>
    </row>
    <row r="83" spans="1:35" ht="15.75" customHeight="1" x14ac:dyDescent="0.2">
      <c r="A83" s="9">
        <v>81</v>
      </c>
      <c r="B83" s="9">
        <v>0.97991329999999999</v>
      </c>
      <c r="C83" s="9">
        <v>3.4152347999999999</v>
      </c>
      <c r="D83" s="9">
        <v>2</v>
      </c>
      <c r="E83" s="9">
        <v>2.5087077999999998</v>
      </c>
      <c r="F83" s="9">
        <v>6.8194957</v>
      </c>
      <c r="G83" s="9">
        <v>0.39057462999999998</v>
      </c>
      <c r="H83" s="9">
        <v>1.1684783000000001E-2</v>
      </c>
      <c r="I83" s="9">
        <v>6.6439523000000004E-3</v>
      </c>
      <c r="J83" s="9">
        <v>1.7428735</v>
      </c>
      <c r="K83" s="9">
        <v>297.47820000000002</v>
      </c>
      <c r="L83" s="9">
        <v>43.774033000000003</v>
      </c>
      <c r="M83" s="9">
        <v>31.278600000000001</v>
      </c>
      <c r="N83" s="9">
        <v>1.3036875000000001</v>
      </c>
      <c r="O83" s="9">
        <v>13.338172999999999</v>
      </c>
      <c r="P83" s="9">
        <v>14.736005</v>
      </c>
      <c r="Q83" s="9">
        <v>0.4302588</v>
      </c>
      <c r="R83" s="9">
        <v>5.390168E-2</v>
      </c>
      <c r="S83" s="9">
        <v>2.1568049999999998E-2</v>
      </c>
      <c r="T83" s="9">
        <v>1.6010637999999999</v>
      </c>
      <c r="U83" s="9">
        <v>13.808510999999999</v>
      </c>
      <c r="V83" s="9">
        <v>1.1241847</v>
      </c>
      <c r="W83" s="9">
        <v>1.6086955999999999</v>
      </c>
      <c r="X83" s="9">
        <v>9.9568100000000008</v>
      </c>
      <c r="Y83" s="9">
        <v>6.9002439999999998</v>
      </c>
      <c r="Z83" s="9">
        <v>2.4202105999999999</v>
      </c>
      <c r="AA83" s="9">
        <v>4.1532382999999999</v>
      </c>
      <c r="AB83" s="9">
        <v>12.763529</v>
      </c>
      <c r="AC83" s="9">
        <v>6.6208559999999999</v>
      </c>
      <c r="AD83" s="9">
        <v>9.0778569999999998</v>
      </c>
      <c r="AE83" s="9">
        <v>4.4944987000000003</v>
      </c>
      <c r="AF83" s="9">
        <v>50.709667000000003</v>
      </c>
      <c r="AG83" s="9">
        <v>74.204319999999996</v>
      </c>
      <c r="AH83" s="9">
        <v>53.380802000000003</v>
      </c>
      <c r="AI83" s="9">
        <v>85.692869999999999</v>
      </c>
    </row>
    <row r="84" spans="1:35" ht="15.75" customHeight="1" x14ac:dyDescent="0.2">
      <c r="A84" s="9">
        <v>82</v>
      </c>
      <c r="B84" s="9">
        <v>5.6599335999999996</v>
      </c>
      <c r="C84" s="9">
        <v>13.755466</v>
      </c>
      <c r="D84" s="9">
        <v>2</v>
      </c>
      <c r="E84" s="9">
        <v>2.3381075999999998</v>
      </c>
      <c r="F84" s="9">
        <v>5.9567899999999998</v>
      </c>
      <c r="G84" s="9">
        <v>0.40921669999999999</v>
      </c>
      <c r="H84" s="9">
        <v>7.9202659999999994E-2</v>
      </c>
      <c r="I84" s="9">
        <v>5.7597617000000002E-3</v>
      </c>
      <c r="J84" s="9">
        <v>2.9944632000000002</v>
      </c>
      <c r="K84" s="9">
        <v>295.85324000000003</v>
      </c>
      <c r="L84" s="9">
        <v>49.028399999999998</v>
      </c>
      <c r="M84" s="9">
        <v>33.762549999999997</v>
      </c>
      <c r="N84" s="9">
        <v>1.3131957999999999</v>
      </c>
      <c r="O84" s="9">
        <v>11.842317</v>
      </c>
      <c r="P84" s="9">
        <v>13.671642</v>
      </c>
      <c r="Q84" s="9">
        <v>1.3756950999999999</v>
      </c>
      <c r="R84" s="9">
        <v>6.7521440000000002E-2</v>
      </c>
      <c r="S84" s="9">
        <v>6.4352160000000005E-2</v>
      </c>
      <c r="T84" s="9">
        <v>3.0214593000000001</v>
      </c>
      <c r="U84" s="9">
        <v>18.659389999999998</v>
      </c>
      <c r="V84" s="9">
        <v>6.1180399999999997</v>
      </c>
      <c r="W84" s="9">
        <v>8.1362120000000004</v>
      </c>
      <c r="X84" s="9">
        <v>8.3661960000000004</v>
      </c>
      <c r="Y84" s="9">
        <v>6.399311</v>
      </c>
      <c r="Z84" s="9">
        <v>2.2861034999999998</v>
      </c>
      <c r="AA84" s="9">
        <v>4.1021112999999998</v>
      </c>
      <c r="AB84" s="9">
        <v>12.503112</v>
      </c>
      <c r="AC84" s="9">
        <v>5.5923930000000004</v>
      </c>
      <c r="AD84" s="9">
        <v>8.3134340000000009</v>
      </c>
      <c r="AE84" s="9">
        <v>3.8282378000000001</v>
      </c>
      <c r="AF84" s="9">
        <v>54.050939999999997</v>
      </c>
      <c r="AG84" s="9">
        <v>90.227806000000001</v>
      </c>
      <c r="AH84" s="9">
        <v>55.169674000000001</v>
      </c>
      <c r="AI84" s="9">
        <v>94.430090000000007</v>
      </c>
    </row>
    <row r="85" spans="1:35" ht="15.75" hidden="1" customHeight="1" x14ac:dyDescent="0.2">
      <c r="A85" s="9">
        <v>83</v>
      </c>
      <c r="E85" s="9">
        <v>2.0765769999999999</v>
      </c>
      <c r="F85" s="9">
        <v>5.2490490000000003</v>
      </c>
      <c r="I85" s="9">
        <v>7.3813220000000001E-3</v>
      </c>
      <c r="J85" s="9">
        <v>1.7170993999999999</v>
      </c>
      <c r="K85" s="9">
        <v>292.71159999999998</v>
      </c>
      <c r="L85" s="9">
        <v>31.202895999999999</v>
      </c>
      <c r="M85" s="9">
        <v>29.609546999999999</v>
      </c>
      <c r="N85" s="9">
        <v>0.64901215000000001</v>
      </c>
      <c r="O85" s="9">
        <v>15.660159999999999</v>
      </c>
      <c r="P85" s="9">
        <v>17.121127999999999</v>
      </c>
      <c r="Q85" s="9">
        <v>55.701866000000003</v>
      </c>
      <c r="X85" s="9">
        <v>8.3273209999999995</v>
      </c>
      <c r="Y85" s="9">
        <v>7.5877236999999997</v>
      </c>
      <c r="Z85" s="9">
        <v>1.5587515999999999</v>
      </c>
      <c r="AA85" s="9">
        <v>3.0094180000000001</v>
      </c>
      <c r="AB85" s="9">
        <v>14.9408045</v>
      </c>
      <c r="AC85" s="9">
        <v>11.587237999999999</v>
      </c>
      <c r="AD85" s="9">
        <v>10.075236</v>
      </c>
      <c r="AE85" s="9">
        <v>7.4024640000000002</v>
      </c>
      <c r="AF85" s="9">
        <v>50.541823999999998</v>
      </c>
      <c r="AG85" s="9">
        <v>54.444896999999997</v>
      </c>
      <c r="AH85" s="9">
        <v>44.167636999999999</v>
      </c>
      <c r="AI85" s="9">
        <v>61.037730000000003</v>
      </c>
    </row>
    <row r="86" spans="1:35" ht="15.75" customHeight="1" x14ac:dyDescent="0.2">
      <c r="A86" s="9">
        <v>84</v>
      </c>
      <c r="B86" s="9">
        <v>1.5506884000000001</v>
      </c>
      <c r="C86" s="9">
        <v>4.7543473000000001</v>
      </c>
      <c r="D86" s="9">
        <v>2</v>
      </c>
      <c r="E86" s="9">
        <v>3.3231484999999998</v>
      </c>
      <c r="F86" s="9">
        <v>9.8861509999999999</v>
      </c>
      <c r="G86" s="9">
        <v>1.4603657000000001</v>
      </c>
      <c r="H86" s="9">
        <v>1.1422506000000001E-2</v>
      </c>
      <c r="I86" s="9">
        <v>6.2352070000000004E-3</v>
      </c>
      <c r="J86" s="9">
        <v>1.7018361</v>
      </c>
      <c r="K86" s="9">
        <v>298.11066</v>
      </c>
      <c r="L86" s="9">
        <v>48.949176999999999</v>
      </c>
      <c r="M86" s="9">
        <v>39.182858000000003</v>
      </c>
      <c r="N86" s="9">
        <v>1.5383627</v>
      </c>
      <c r="O86" s="9">
        <v>12.234958000000001</v>
      </c>
      <c r="P86" s="9">
        <v>13.813157</v>
      </c>
      <c r="Q86" s="9">
        <v>2.8028244999999998</v>
      </c>
      <c r="R86" s="9">
        <v>0.17907126000000001</v>
      </c>
      <c r="S86" s="9">
        <v>7.5583862999999999E-3</v>
      </c>
      <c r="T86" s="9">
        <v>2.6476964999999999</v>
      </c>
      <c r="U86" s="9">
        <v>17.532966999999999</v>
      </c>
      <c r="V86" s="9">
        <v>1.8129086000000001</v>
      </c>
      <c r="W86" s="9">
        <v>2.6730360000000002</v>
      </c>
      <c r="X86" s="9">
        <v>13.469704999999999</v>
      </c>
      <c r="Y86" s="9">
        <v>9.823753</v>
      </c>
      <c r="Z86" s="9">
        <v>2.9573356999999998</v>
      </c>
      <c r="AA86" s="9">
        <v>4.7537000000000003</v>
      </c>
      <c r="AB86" s="9">
        <v>10.958479000000001</v>
      </c>
      <c r="AC86" s="9">
        <v>6.0259485000000002</v>
      </c>
      <c r="AD86" s="9">
        <v>7.2156276999999998</v>
      </c>
      <c r="AE86" s="9">
        <v>4.5585613</v>
      </c>
      <c r="AF86" s="9">
        <v>77.842789999999994</v>
      </c>
      <c r="AG86" s="9">
        <v>98.443370000000002</v>
      </c>
      <c r="AH86" s="9">
        <v>62.951774999999998</v>
      </c>
      <c r="AI86" s="9">
        <v>90.712890000000002</v>
      </c>
    </row>
    <row r="87" spans="1:35" ht="15.75" hidden="1" customHeight="1" x14ac:dyDescent="0.2">
      <c r="A87" s="9">
        <v>85</v>
      </c>
    </row>
    <row r="88" spans="1:35" ht="15.75" customHeight="1" x14ac:dyDescent="0.2">
      <c r="A88" s="9">
        <v>86</v>
      </c>
      <c r="B88" s="9">
        <v>1.610595</v>
      </c>
      <c r="C88" s="9">
        <v>4.8931009999999997</v>
      </c>
      <c r="D88" s="9">
        <v>2</v>
      </c>
      <c r="E88" s="9">
        <v>2.9929036999999998</v>
      </c>
      <c r="F88" s="9">
        <v>9.3051449999999996</v>
      </c>
      <c r="G88" s="9">
        <v>0.23230919</v>
      </c>
      <c r="H88" s="9">
        <v>1.7719299000000001E-2</v>
      </c>
      <c r="I88" s="9">
        <v>5.9133830000000004E-3</v>
      </c>
      <c r="J88" s="9">
        <v>1.7462621</v>
      </c>
      <c r="K88" s="9">
        <v>298.57745</v>
      </c>
      <c r="L88" s="9">
        <v>50.590809999999998</v>
      </c>
      <c r="M88" s="9">
        <v>40.105780000000003</v>
      </c>
      <c r="N88" s="9">
        <v>1.637251</v>
      </c>
      <c r="O88" s="9">
        <v>11.708409</v>
      </c>
      <c r="P88" s="9">
        <v>13.331775</v>
      </c>
      <c r="Q88" s="9">
        <v>0.80313617000000004</v>
      </c>
      <c r="R88" s="9">
        <v>0.10998347</v>
      </c>
      <c r="S88" s="9">
        <v>1.3964911999999999E-2</v>
      </c>
      <c r="T88" s="9">
        <v>1.6703911</v>
      </c>
      <c r="U88" s="9">
        <v>15.547485999999999</v>
      </c>
      <c r="V88" s="9">
        <v>0.59017545000000005</v>
      </c>
      <c r="W88" s="9">
        <v>3.3368419999999999</v>
      </c>
      <c r="X88" s="9">
        <v>13.852512000000001</v>
      </c>
      <c r="Y88" s="9">
        <v>10.215581999999999</v>
      </c>
      <c r="Z88" s="9">
        <v>3.1390625999999999</v>
      </c>
      <c r="AA88" s="9">
        <v>4.9654530000000001</v>
      </c>
      <c r="AB88" s="9">
        <v>10.3757515</v>
      </c>
      <c r="AC88" s="9">
        <v>5.8255420000000004</v>
      </c>
      <c r="AD88" s="9">
        <v>6.7981660000000002</v>
      </c>
      <c r="AE88" s="9">
        <v>4.4972250000000003</v>
      </c>
      <c r="AF88" s="9">
        <v>78.135734999999997</v>
      </c>
      <c r="AG88" s="9">
        <v>96.772949999999994</v>
      </c>
      <c r="AH88" s="9">
        <v>65.112340000000003</v>
      </c>
      <c r="AI88" s="9">
        <v>90.822810000000004</v>
      </c>
    </row>
    <row r="89" spans="1:35" ht="15.75" hidden="1" customHeight="1" x14ac:dyDescent="0.2">
      <c r="A89" s="9">
        <v>87</v>
      </c>
    </row>
    <row r="90" spans="1:35" ht="15.75" hidden="1" customHeight="1" x14ac:dyDescent="0.2">
      <c r="A90" s="9">
        <v>88</v>
      </c>
      <c r="E90" s="9">
        <v>1.8477383999999999</v>
      </c>
      <c r="F90" s="9">
        <v>4.8364279999999997</v>
      </c>
    </row>
    <row r="91" spans="1:35" ht="15.75" hidden="1" customHeight="1" x14ac:dyDescent="0.2">
      <c r="A91" s="9">
        <v>89</v>
      </c>
    </row>
    <row r="92" spans="1:35" ht="15.75" hidden="1" customHeight="1" x14ac:dyDescent="0.2">
      <c r="A92" s="9">
        <v>90</v>
      </c>
      <c r="E92" s="9">
        <v>1.7424942999999999</v>
      </c>
      <c r="F92" s="9">
        <v>4.8877964</v>
      </c>
      <c r="I92" s="9">
        <v>7.2944699999999999E-3</v>
      </c>
      <c r="J92" s="9">
        <v>1.9263345999999999</v>
      </c>
      <c r="K92" s="9">
        <v>294.01837</v>
      </c>
      <c r="L92" s="9">
        <v>28.630955</v>
      </c>
      <c r="M92" s="9">
        <v>23.689602000000001</v>
      </c>
      <c r="N92" s="9">
        <v>0.69142579999999998</v>
      </c>
      <c r="O92" s="9">
        <v>16.475569</v>
      </c>
      <c r="P92" s="9">
        <v>17.97186</v>
      </c>
      <c r="Q92" s="9">
        <v>15.360001</v>
      </c>
      <c r="X92" s="9">
        <v>7.3322506000000001</v>
      </c>
      <c r="Y92" s="9">
        <v>6.7515305999999997</v>
      </c>
      <c r="Z92" s="9">
        <v>1.6585753000000001</v>
      </c>
      <c r="AA92" s="9">
        <v>3.0257291999999998</v>
      </c>
      <c r="AB92" s="9">
        <v>15.72579</v>
      </c>
      <c r="AC92" s="9">
        <v>12.569424</v>
      </c>
      <c r="AD92" s="9">
        <v>10.282553</v>
      </c>
      <c r="AE92" s="9">
        <v>8.1225939999999994</v>
      </c>
      <c r="AF92" s="9">
        <v>40.434730000000002</v>
      </c>
      <c r="AG92" s="9">
        <v>47.126914999999997</v>
      </c>
      <c r="AH92" s="9">
        <v>39.494537000000001</v>
      </c>
      <c r="AI92" s="9">
        <v>57.515777999999997</v>
      </c>
    </row>
    <row r="93" spans="1:35" ht="15.75" hidden="1" customHeight="1" x14ac:dyDescent="0.2">
      <c r="A93" s="9">
        <v>91</v>
      </c>
    </row>
    <row r="94" spans="1:35" ht="15.75" hidden="1" customHeight="1" x14ac:dyDescent="0.2">
      <c r="A94" s="9">
        <v>92</v>
      </c>
    </row>
    <row r="95" spans="1:35" ht="15.75" hidden="1" customHeight="1" x14ac:dyDescent="0.2">
      <c r="A95" s="9">
        <v>93</v>
      </c>
    </row>
    <row r="96" spans="1:35" ht="15.75" hidden="1" customHeight="1" x14ac:dyDescent="0.2">
      <c r="A96" s="9">
        <v>94</v>
      </c>
    </row>
    <row r="97" spans="1:35" ht="15.75" hidden="1" customHeight="1" x14ac:dyDescent="0.2">
      <c r="A97" s="9">
        <v>95</v>
      </c>
    </row>
    <row r="98" spans="1:35" ht="15.75" hidden="1" customHeight="1" x14ac:dyDescent="0.2">
      <c r="A98" s="9">
        <v>96</v>
      </c>
    </row>
    <row r="99" spans="1:35" ht="15.75" hidden="1" customHeight="1" x14ac:dyDescent="0.2">
      <c r="A99" s="9">
        <v>97</v>
      </c>
    </row>
    <row r="100" spans="1:35" ht="15.75" hidden="1" customHeight="1" x14ac:dyDescent="0.2">
      <c r="A100" s="9">
        <v>98</v>
      </c>
    </row>
    <row r="101" spans="1:35" ht="15.75" hidden="1" customHeight="1" x14ac:dyDescent="0.2">
      <c r="A101" s="9">
        <v>99</v>
      </c>
    </row>
    <row r="102" spans="1:35" ht="15.75" hidden="1" customHeight="1" x14ac:dyDescent="0.2">
      <c r="A102" s="9">
        <v>100</v>
      </c>
    </row>
    <row r="103" spans="1:35" ht="15.75" hidden="1" customHeight="1" x14ac:dyDescent="0.2">
      <c r="A103" s="9">
        <v>101</v>
      </c>
    </row>
    <row r="104" spans="1:35" ht="15.75" customHeight="1" x14ac:dyDescent="0.2">
      <c r="A104" s="9">
        <v>102</v>
      </c>
      <c r="B104" s="9">
        <v>1.7730965999999999</v>
      </c>
      <c r="C104" s="9">
        <v>5.7937374000000004</v>
      </c>
      <c r="D104" s="9">
        <v>2</v>
      </c>
      <c r="E104" s="9">
        <v>2.8567317000000001</v>
      </c>
      <c r="F104" s="9">
        <v>8.3175989999999995</v>
      </c>
      <c r="G104" s="9">
        <v>0.30223653</v>
      </c>
      <c r="H104" s="9">
        <v>2.3143940000000002E-2</v>
      </c>
      <c r="I104" s="9">
        <v>6.4262369999999996E-3</v>
      </c>
      <c r="J104" s="9">
        <v>2.6301165000000002</v>
      </c>
      <c r="K104" s="9">
        <v>297.31186000000002</v>
      </c>
      <c r="L104" s="9">
        <v>46.351779999999998</v>
      </c>
      <c r="M104" s="9">
        <v>33.267395</v>
      </c>
      <c r="N104" s="9">
        <v>1.3759439</v>
      </c>
      <c r="O104" s="9">
        <v>12.452052</v>
      </c>
      <c r="P104" s="9">
        <v>14.283785</v>
      </c>
      <c r="Q104" s="9">
        <v>6.3966284</v>
      </c>
      <c r="R104" s="9">
        <v>0.18403839</v>
      </c>
      <c r="S104" s="9">
        <v>3.7916668000000001E-2</v>
      </c>
      <c r="T104" s="9">
        <v>2.4804468000000002</v>
      </c>
      <c r="U104" s="9">
        <v>16.547485000000002</v>
      </c>
      <c r="V104" s="9">
        <v>2.5890908000000001</v>
      </c>
      <c r="W104" s="9">
        <v>4.1893940000000001</v>
      </c>
      <c r="X104" s="9">
        <v>12.028055</v>
      </c>
      <c r="Y104" s="9">
        <v>8.0262849999999997</v>
      </c>
      <c r="Z104" s="9">
        <v>2.5459208000000002</v>
      </c>
      <c r="AA104" s="9">
        <v>4.2531280000000002</v>
      </c>
      <c r="AB104" s="9">
        <v>12.066708999999999</v>
      </c>
      <c r="AC104" s="9">
        <v>6.1101685000000003</v>
      </c>
      <c r="AD104" s="9">
        <v>8.2569110000000006</v>
      </c>
      <c r="AE104" s="9">
        <v>4.2693750000000001</v>
      </c>
      <c r="AF104" s="9">
        <v>52.22748</v>
      </c>
      <c r="AG104" s="9">
        <v>90.021820000000005</v>
      </c>
      <c r="AH104" s="9">
        <v>56.440629999999999</v>
      </c>
      <c r="AI104" s="9">
        <v>90.920249999999996</v>
      </c>
    </row>
    <row r="105" spans="1:35" ht="15.75" hidden="1" customHeight="1" x14ac:dyDescent="0.2">
      <c r="A105" s="9">
        <v>103</v>
      </c>
    </row>
    <row r="106" spans="1:35" ht="15.75" hidden="1" customHeight="1" x14ac:dyDescent="0.2">
      <c r="A106" s="9">
        <v>104</v>
      </c>
    </row>
    <row r="107" spans="1:35" ht="15.75" customHeight="1" x14ac:dyDescent="0.2">
      <c r="A107" s="9">
        <v>105</v>
      </c>
      <c r="B107" s="9">
        <v>2.4598876999999999</v>
      </c>
      <c r="C107" s="9">
        <v>7.5316194999999997</v>
      </c>
      <c r="D107" s="9">
        <v>2</v>
      </c>
      <c r="E107" s="9">
        <v>2.4984519999999999</v>
      </c>
      <c r="F107" s="9">
        <v>6.2713539999999997</v>
      </c>
      <c r="G107" s="9">
        <v>-4.7822236999999997E-2</v>
      </c>
      <c r="H107" s="9">
        <v>2.513986E-2</v>
      </c>
      <c r="I107" s="9">
        <v>6.3268277E-3</v>
      </c>
      <c r="J107" s="9">
        <v>2.2644139999999999</v>
      </c>
      <c r="K107" s="9">
        <v>296.60385000000002</v>
      </c>
      <c r="L107" s="9">
        <v>47.626784999999998</v>
      </c>
      <c r="M107" s="9">
        <v>33.577637000000003</v>
      </c>
      <c r="N107" s="9">
        <v>1.3137635000000001</v>
      </c>
      <c r="O107" s="9">
        <v>12.286224000000001</v>
      </c>
      <c r="P107" s="9">
        <v>13.906685</v>
      </c>
      <c r="Q107" s="9">
        <v>1.3017783000000001</v>
      </c>
      <c r="R107" s="9">
        <v>0.106008545</v>
      </c>
      <c r="S107" s="9">
        <v>2.4125873999999999E-2</v>
      </c>
      <c r="T107" s="9">
        <v>2.0631067999999999</v>
      </c>
      <c r="U107" s="9">
        <v>15.398058000000001</v>
      </c>
      <c r="V107" s="9">
        <v>3.3426572999999999</v>
      </c>
      <c r="W107" s="9">
        <v>4.1888113000000002</v>
      </c>
      <c r="X107" s="9">
        <v>8.9687520000000003</v>
      </c>
      <c r="Y107" s="9">
        <v>6.5224542999999997</v>
      </c>
      <c r="Z107" s="9">
        <v>2.3964384000000001</v>
      </c>
      <c r="AA107" s="9">
        <v>4.2328872999999998</v>
      </c>
      <c r="AB107" s="9">
        <v>12.183557499999999</v>
      </c>
      <c r="AC107" s="9">
        <v>6.0127854000000003</v>
      </c>
      <c r="AD107" s="9">
        <v>8.3104680000000002</v>
      </c>
      <c r="AE107" s="9">
        <v>4.0861998000000002</v>
      </c>
      <c r="AF107" s="9">
        <v>57.106209999999997</v>
      </c>
      <c r="AG107" s="9">
        <v>84.949425000000005</v>
      </c>
      <c r="AH107" s="9">
        <v>57.224870000000003</v>
      </c>
      <c r="AI107" s="9">
        <v>91.227394000000004</v>
      </c>
    </row>
    <row r="108" spans="1:35" ht="15.75" customHeight="1" x14ac:dyDescent="0.2">
      <c r="A108" s="9">
        <v>106</v>
      </c>
      <c r="B108" s="9">
        <v>7.2097715999999998</v>
      </c>
      <c r="C108" s="9">
        <v>17.757397000000001</v>
      </c>
      <c r="D108" s="9">
        <v>2.1675393999999999</v>
      </c>
      <c r="E108" s="9">
        <v>2.0872662000000002</v>
      </c>
      <c r="F108" s="9">
        <v>5.3825107000000001</v>
      </c>
      <c r="G108" s="9">
        <v>-1.7113122000000001</v>
      </c>
      <c r="H108" s="9">
        <v>6.0575917E-2</v>
      </c>
      <c r="I108" s="9">
        <v>5.8481161999999996E-3</v>
      </c>
      <c r="J108" s="9">
        <v>2.1748590000000001</v>
      </c>
      <c r="K108" s="9">
        <v>296.07396999999997</v>
      </c>
      <c r="L108" s="9">
        <v>45.781857000000002</v>
      </c>
      <c r="M108" s="9">
        <v>34.575806</v>
      </c>
      <c r="N108" s="9">
        <v>1.2554216</v>
      </c>
      <c r="O108" s="9">
        <v>12.808361</v>
      </c>
      <c r="P108" s="9">
        <v>14.340638999999999</v>
      </c>
      <c r="Q108" s="9">
        <v>3.4849543999999999</v>
      </c>
      <c r="R108" s="9">
        <v>0.17974730999999999</v>
      </c>
      <c r="S108" s="9">
        <v>8.4188479999999996E-2</v>
      </c>
      <c r="T108" s="9">
        <v>3.0827586999999999</v>
      </c>
      <c r="U108" s="9">
        <v>18.048275</v>
      </c>
      <c r="V108" s="9">
        <v>6.7543980000000001</v>
      </c>
      <c r="W108" s="9">
        <v>11.157068000000001</v>
      </c>
      <c r="X108" s="9">
        <v>11.423848</v>
      </c>
      <c r="Y108" s="9">
        <v>8.3610140000000008</v>
      </c>
      <c r="Z108" s="9">
        <v>2.1098392000000001</v>
      </c>
      <c r="AA108" s="9">
        <v>3.8463411000000001</v>
      </c>
      <c r="AB108" s="9">
        <v>12.556114000000001</v>
      </c>
      <c r="AC108" s="9">
        <v>6.4559502999999996</v>
      </c>
      <c r="AD108" s="9">
        <v>8.4767639999999993</v>
      </c>
      <c r="AE108" s="9">
        <v>4.4000424999999996</v>
      </c>
      <c r="AF108" s="9">
        <v>50.341793000000003</v>
      </c>
      <c r="AG108" s="9">
        <v>84.007384999999999</v>
      </c>
      <c r="AH108" s="9">
        <v>55.338734000000002</v>
      </c>
      <c r="AI108" s="9">
        <v>89.429755999999998</v>
      </c>
    </row>
    <row r="109" spans="1:35" ht="15.75" hidden="1" customHeight="1" x14ac:dyDescent="0.2">
      <c r="A109" s="9">
        <v>107</v>
      </c>
      <c r="E109" s="9">
        <v>2.427311</v>
      </c>
      <c r="F109" s="9">
        <v>5.5899996999999999</v>
      </c>
    </row>
    <row r="110" spans="1:35" ht="15.75" customHeight="1" x14ac:dyDescent="0.2">
      <c r="A110" s="9">
        <v>108</v>
      </c>
      <c r="B110" s="9">
        <v>13.789159</v>
      </c>
      <c r="C110" s="9">
        <v>28.052702</v>
      </c>
      <c r="D110" s="9">
        <v>3</v>
      </c>
      <c r="E110" s="9">
        <v>2.1483268999999998</v>
      </c>
      <c r="F110" s="9">
        <v>6.2235927999999996</v>
      </c>
      <c r="G110" s="9">
        <v>0.98502635999999999</v>
      </c>
      <c r="H110" s="9">
        <v>0.11072815</v>
      </c>
      <c r="I110" s="9">
        <v>5.4211529999999997E-3</v>
      </c>
      <c r="J110" s="9">
        <v>3.7579509999999998</v>
      </c>
      <c r="K110" s="9">
        <v>293.82351999999997</v>
      </c>
      <c r="L110" s="9">
        <v>47.902904999999997</v>
      </c>
      <c r="M110" s="9">
        <v>32.368617999999998</v>
      </c>
      <c r="N110" s="9">
        <v>1.2071685999999999</v>
      </c>
      <c r="O110" s="9">
        <v>11.77406</v>
      </c>
      <c r="P110" s="9">
        <v>13.927923</v>
      </c>
      <c r="Q110" s="9">
        <v>3.1577616000000002</v>
      </c>
      <c r="R110" s="9">
        <v>8.1592049999999999E-2</v>
      </c>
      <c r="S110" s="9">
        <v>5.0731252999999997E-2</v>
      </c>
      <c r="T110" s="9">
        <v>4.8035088000000004</v>
      </c>
      <c r="U110" s="9">
        <v>19.645614999999999</v>
      </c>
      <c r="V110" s="9">
        <v>2.0552185000000001</v>
      </c>
      <c r="W110" s="9">
        <v>10.400485</v>
      </c>
      <c r="X110" s="9">
        <v>11.855409</v>
      </c>
      <c r="Y110" s="9">
        <v>7.7137016999999997</v>
      </c>
      <c r="Z110" s="9">
        <v>2.1221964</v>
      </c>
      <c r="AA110" s="9">
        <v>3.5680763999999998</v>
      </c>
      <c r="AB110" s="9">
        <v>12.550748</v>
      </c>
      <c r="AC110" s="9">
        <v>5.8240600000000002</v>
      </c>
      <c r="AD110" s="9">
        <v>7.5865539999999996</v>
      </c>
      <c r="AE110" s="9">
        <v>3.9701306999999999</v>
      </c>
      <c r="AF110" s="9">
        <v>48.687466000000001</v>
      </c>
      <c r="AG110" s="9">
        <v>81.12088</v>
      </c>
      <c r="AH110" s="9">
        <v>54.924472999999999</v>
      </c>
      <c r="AI110" s="9">
        <v>93.433580000000006</v>
      </c>
    </row>
    <row r="111" spans="1:35" ht="15.75" hidden="1" customHeight="1" x14ac:dyDescent="0.2">
      <c r="A111" s="9">
        <v>109</v>
      </c>
      <c r="E111" s="9">
        <v>1.9201298</v>
      </c>
      <c r="F111" s="9">
        <v>5.0239997000000001</v>
      </c>
    </row>
    <row r="112" spans="1:35" ht="15.75" hidden="1" customHeight="1" x14ac:dyDescent="0.2">
      <c r="A112" s="9">
        <v>110</v>
      </c>
    </row>
    <row r="113" spans="1:35" ht="15.75" hidden="1" customHeight="1" x14ac:dyDescent="0.2">
      <c r="A113" s="9">
        <v>111</v>
      </c>
    </row>
    <row r="114" spans="1:35" ht="15.75" hidden="1" customHeight="1" x14ac:dyDescent="0.2">
      <c r="A114" s="9">
        <v>112</v>
      </c>
    </row>
    <row r="115" spans="1:35" ht="15.75" hidden="1" customHeight="1" x14ac:dyDescent="0.2">
      <c r="A115" s="9">
        <v>113</v>
      </c>
    </row>
    <row r="116" spans="1:35" ht="15.75" hidden="1" customHeight="1" x14ac:dyDescent="0.2">
      <c r="A116" s="9">
        <v>114</v>
      </c>
    </row>
    <row r="117" spans="1:35" ht="15.75" hidden="1" customHeight="1" x14ac:dyDescent="0.2">
      <c r="A117" s="9">
        <v>115</v>
      </c>
      <c r="E117" s="9">
        <v>2.9668239999999999</v>
      </c>
      <c r="F117" s="9">
        <v>6.5275530000000002</v>
      </c>
    </row>
    <row r="118" spans="1:35" ht="15.75" hidden="1" customHeight="1" x14ac:dyDescent="0.2">
      <c r="A118" s="9">
        <v>116</v>
      </c>
    </row>
    <row r="119" spans="1:35" ht="15.75" hidden="1" customHeight="1" x14ac:dyDescent="0.2">
      <c r="A119" s="9">
        <v>117</v>
      </c>
    </row>
    <row r="120" spans="1:35" ht="15.75" hidden="1" customHeight="1" x14ac:dyDescent="0.2">
      <c r="A120" s="9">
        <v>118</v>
      </c>
      <c r="E120" s="9">
        <v>2.8487808999999999</v>
      </c>
      <c r="F120" s="9">
        <v>7.6367750000000001</v>
      </c>
    </row>
    <row r="121" spans="1:35" ht="15.75" hidden="1" customHeight="1" x14ac:dyDescent="0.2">
      <c r="A121" s="9">
        <v>119</v>
      </c>
    </row>
    <row r="122" spans="1:35" ht="15.75" hidden="1" customHeight="1" x14ac:dyDescent="0.2">
      <c r="A122" s="9">
        <v>120</v>
      </c>
    </row>
    <row r="123" spans="1:35" ht="15.75" hidden="1" customHeight="1" x14ac:dyDescent="0.2">
      <c r="A123" s="9">
        <v>121</v>
      </c>
      <c r="E123" s="9">
        <v>1.6742328</v>
      </c>
      <c r="F123" s="9">
        <v>5.0631729999999999</v>
      </c>
    </row>
    <row r="124" spans="1:35" ht="15.75" hidden="1" customHeight="1" x14ac:dyDescent="0.2">
      <c r="A124" s="9">
        <v>122</v>
      </c>
    </row>
    <row r="125" spans="1:35" ht="15.75" hidden="1" customHeight="1" x14ac:dyDescent="0.2">
      <c r="A125" s="9">
        <v>123</v>
      </c>
    </row>
    <row r="126" spans="1:35" ht="15.75" hidden="1" customHeight="1" x14ac:dyDescent="0.2">
      <c r="A126" s="9">
        <v>124</v>
      </c>
    </row>
    <row r="127" spans="1:35" ht="15.75" customHeight="1" x14ac:dyDescent="0.2">
      <c r="A127" s="9">
        <v>125</v>
      </c>
      <c r="B127" s="9">
        <v>9.6342929999999996</v>
      </c>
      <c r="C127" s="9">
        <v>20.660173</v>
      </c>
      <c r="D127" s="9">
        <v>3</v>
      </c>
      <c r="E127" s="9">
        <v>1.5144048999999999</v>
      </c>
      <c r="F127" s="9">
        <v>3.9530837999999999</v>
      </c>
      <c r="G127" s="9">
        <v>-3.5437183000000001</v>
      </c>
      <c r="H127" s="9">
        <v>0.10568421</v>
      </c>
      <c r="I127" s="9">
        <v>7.141896E-3</v>
      </c>
      <c r="J127" s="9">
        <v>3.0829333999999999</v>
      </c>
      <c r="K127" s="9">
        <v>297.21942000000001</v>
      </c>
      <c r="L127" s="9">
        <v>29.947136</v>
      </c>
      <c r="M127" s="9">
        <v>28.338056999999999</v>
      </c>
      <c r="N127" s="9">
        <v>0.98074680000000003</v>
      </c>
      <c r="O127" s="9">
        <v>16.510992000000002</v>
      </c>
      <c r="P127" s="9">
        <v>18.274737999999999</v>
      </c>
      <c r="Q127" s="9">
        <v>2.1569094999999998</v>
      </c>
      <c r="R127" s="9">
        <v>9.5068626000000003E-2</v>
      </c>
      <c r="S127" s="9">
        <v>3.8631579999999999E-2</v>
      </c>
      <c r="T127" s="9">
        <v>4.9838709999999997</v>
      </c>
      <c r="U127" s="9">
        <v>19.274193</v>
      </c>
      <c r="V127" s="9">
        <v>2.4065262999999999</v>
      </c>
      <c r="W127" s="9">
        <v>16.652632000000001</v>
      </c>
      <c r="X127" s="9">
        <v>9.3066049999999994</v>
      </c>
      <c r="Y127" s="9">
        <v>8.1624590000000001</v>
      </c>
      <c r="Z127" s="9">
        <v>1.949416</v>
      </c>
      <c r="AA127" s="9">
        <v>3.6136180000000002</v>
      </c>
      <c r="AB127" s="9">
        <v>15.944184</v>
      </c>
      <c r="AC127" s="9">
        <v>12.015326999999999</v>
      </c>
      <c r="AD127" s="9">
        <v>11.146037</v>
      </c>
      <c r="AE127" s="9">
        <v>7.7073429999999998</v>
      </c>
      <c r="AF127" s="9">
        <v>49.089829999999999</v>
      </c>
      <c r="AG127" s="9">
        <v>60.381298000000001</v>
      </c>
      <c r="AH127" s="9">
        <v>40.075848000000001</v>
      </c>
      <c r="AI127" s="9">
        <v>61.24212</v>
      </c>
    </row>
    <row r="128" spans="1:35" ht="15.75" hidden="1" customHeight="1" x14ac:dyDescent="0.2">
      <c r="A128" s="9">
        <v>126</v>
      </c>
    </row>
    <row r="129" spans="1:35" ht="15.75" customHeight="1" x14ac:dyDescent="0.2">
      <c r="A129" s="9">
        <v>127</v>
      </c>
      <c r="B129" s="9">
        <v>5.9125909999999999</v>
      </c>
      <c r="C129" s="9">
        <v>16.649346999999999</v>
      </c>
      <c r="D129" s="9">
        <v>2.0479877000000002</v>
      </c>
      <c r="E129" s="9">
        <v>2.0410042000000002</v>
      </c>
      <c r="F129" s="9">
        <v>5.5083903999999997</v>
      </c>
      <c r="G129" s="9">
        <v>7.0921789999999997E-3</v>
      </c>
      <c r="H129" s="9">
        <v>6.1547986999999998E-2</v>
      </c>
      <c r="I129" s="9">
        <v>5.8769879999999997E-3</v>
      </c>
      <c r="J129" s="9">
        <v>3.3171236999999998</v>
      </c>
      <c r="K129" s="9">
        <v>294.69326999999998</v>
      </c>
      <c r="L129" s="9">
        <v>48.424003999999996</v>
      </c>
      <c r="M129" s="9">
        <v>32.008602000000003</v>
      </c>
      <c r="N129" s="9">
        <v>1.2538305999999999</v>
      </c>
      <c r="O129" s="9">
        <v>11.777062000000001</v>
      </c>
      <c r="P129" s="9">
        <v>13.736012000000001</v>
      </c>
      <c r="Q129" s="9">
        <v>6.7627889999999997</v>
      </c>
      <c r="R129" s="9">
        <v>0.23049939999999999</v>
      </c>
      <c r="S129" s="9">
        <v>5.679675E-2</v>
      </c>
      <c r="T129" s="9">
        <v>3.416318</v>
      </c>
      <c r="U129" s="9">
        <v>17.221758000000001</v>
      </c>
      <c r="V129" s="9">
        <v>5.9463929999999996</v>
      </c>
      <c r="W129" s="9">
        <v>7.8018574999999997</v>
      </c>
      <c r="X129" s="9">
        <v>8.9727530000000009</v>
      </c>
      <c r="Y129" s="9">
        <v>6.1142076999999997</v>
      </c>
      <c r="Z129" s="9">
        <v>2.087593</v>
      </c>
      <c r="AA129" s="9">
        <v>3.9343634000000001</v>
      </c>
      <c r="AB129" s="9">
        <v>12.644356999999999</v>
      </c>
      <c r="AC129" s="9">
        <v>5.7158803999999996</v>
      </c>
      <c r="AD129" s="9">
        <v>7.9265040000000004</v>
      </c>
      <c r="AE129" s="9">
        <v>3.8877600000000001</v>
      </c>
      <c r="AF129" s="9">
        <v>49.365679999999998</v>
      </c>
      <c r="AG129" s="9">
        <v>81.633709999999994</v>
      </c>
      <c r="AH129" s="9">
        <v>54.318980000000003</v>
      </c>
      <c r="AI129" s="9">
        <v>94.065359999999998</v>
      </c>
    </row>
    <row r="130" spans="1:35" ht="15.75" customHeight="1" x14ac:dyDescent="0.2">
      <c r="A130" s="9">
        <v>128</v>
      </c>
      <c r="B130" s="9">
        <v>6.1072873999999997</v>
      </c>
      <c r="C130" s="9">
        <v>20.991465000000002</v>
      </c>
      <c r="D130" s="9">
        <v>2.0348837</v>
      </c>
      <c r="E130" s="9">
        <v>2.235668</v>
      </c>
      <c r="F130" s="9">
        <v>5.9965324000000004</v>
      </c>
      <c r="G130" s="9">
        <v>0.89308745</v>
      </c>
      <c r="H130" s="9">
        <v>3.2267440000000001E-2</v>
      </c>
      <c r="I130" s="9">
        <v>6.6297086999999996E-3</v>
      </c>
      <c r="J130" s="9">
        <v>2.7181481999999999</v>
      </c>
      <c r="K130" s="9">
        <v>296.5831</v>
      </c>
      <c r="L130" s="9">
        <v>36.813220000000001</v>
      </c>
      <c r="M130" s="9">
        <v>35.225994</v>
      </c>
      <c r="N130" s="9">
        <v>1.1027496999999999</v>
      </c>
      <c r="O130" s="9">
        <v>14.59314</v>
      </c>
      <c r="P130" s="9">
        <v>16.493917</v>
      </c>
      <c r="Q130" s="9">
        <v>0.77631086000000005</v>
      </c>
      <c r="R130" s="9">
        <v>0.21827231</v>
      </c>
      <c r="S130" s="9">
        <v>3.8969126E-2</v>
      </c>
      <c r="T130" s="9">
        <v>2.0833333000000001</v>
      </c>
      <c r="U130" s="9">
        <v>17.018518</v>
      </c>
      <c r="V130" s="9">
        <v>2.5101163</v>
      </c>
      <c r="W130" s="9">
        <v>3.6453487999999998</v>
      </c>
      <c r="X130" s="9">
        <v>11.419219</v>
      </c>
      <c r="Y130" s="9">
        <v>9.7145419999999998</v>
      </c>
      <c r="Z130" s="9">
        <v>2.3019992999999999</v>
      </c>
      <c r="AA130" s="9">
        <v>3.8711373999999998</v>
      </c>
      <c r="AB130" s="9">
        <v>14.108449999999999</v>
      </c>
      <c r="AC130" s="9">
        <v>9.0737609999999993</v>
      </c>
      <c r="AD130" s="9">
        <v>8.5378939999999997</v>
      </c>
      <c r="AE130" s="9">
        <v>5.4168725000000002</v>
      </c>
      <c r="AF130" s="9">
        <v>61.769669999999998</v>
      </c>
      <c r="AG130" s="9">
        <v>87.860460000000003</v>
      </c>
      <c r="AH130" s="9">
        <v>48.289783</v>
      </c>
      <c r="AI130" s="9">
        <v>75.012370000000004</v>
      </c>
    </row>
    <row r="131" spans="1:35" ht="15.75" customHeight="1" x14ac:dyDescent="0.2">
      <c r="A131" s="9">
        <v>129</v>
      </c>
      <c r="B131" s="9">
        <v>2.3203109999999998</v>
      </c>
      <c r="C131" s="9">
        <v>7.3474459999999997</v>
      </c>
      <c r="D131" s="9">
        <v>2.1699218999999998</v>
      </c>
      <c r="E131" s="9">
        <v>1.8198441000000001</v>
      </c>
      <c r="F131" s="9">
        <v>4.5399303</v>
      </c>
      <c r="G131" s="9">
        <v>-7.3511870000000007E-2</v>
      </c>
      <c r="H131" s="9">
        <v>1.6360678E-2</v>
      </c>
      <c r="I131" s="9">
        <v>5.8059174999999996E-3</v>
      </c>
      <c r="J131" s="9">
        <v>1.8170549</v>
      </c>
      <c r="K131" s="9">
        <v>297.6893</v>
      </c>
      <c r="L131" s="9">
        <v>51.910778000000001</v>
      </c>
      <c r="M131" s="9">
        <v>34.480601999999998</v>
      </c>
      <c r="N131" s="9">
        <v>1.4699768</v>
      </c>
      <c r="O131" s="9">
        <v>11.348388</v>
      </c>
      <c r="P131" s="9">
        <v>12.644169</v>
      </c>
      <c r="Q131" s="9">
        <v>0.88170269999999995</v>
      </c>
      <c r="R131" s="9">
        <v>8.1687406000000004E-2</v>
      </c>
      <c r="S131" s="9">
        <v>9.9498699999999995E-2</v>
      </c>
      <c r="T131" s="9">
        <v>1.8335288000000001</v>
      </c>
      <c r="U131" s="9">
        <v>14.694934999999999</v>
      </c>
      <c r="V131" s="9">
        <v>0.71811199999999997</v>
      </c>
      <c r="W131" s="9">
        <v>1.34375</v>
      </c>
      <c r="X131" s="9">
        <v>7.7993245</v>
      </c>
      <c r="Y131" s="9">
        <v>6.9993496000000004</v>
      </c>
      <c r="Z131" s="9">
        <v>2.4799163000000002</v>
      </c>
      <c r="AA131" s="9">
        <v>4.0230373999999998</v>
      </c>
      <c r="AB131" s="9">
        <v>10.565068999999999</v>
      </c>
      <c r="AC131" s="9">
        <v>6.4291077000000003</v>
      </c>
      <c r="AD131" s="9">
        <v>6.7620715999999996</v>
      </c>
      <c r="AE131" s="9">
        <v>4.3104050000000003</v>
      </c>
      <c r="AF131" s="9">
        <v>49.740833000000002</v>
      </c>
      <c r="AG131" s="9">
        <v>70.024330000000006</v>
      </c>
      <c r="AH131" s="9">
        <v>66.140720000000002</v>
      </c>
      <c r="AI131" s="9">
        <v>88.492720000000006</v>
      </c>
    </row>
    <row r="132" spans="1:35" ht="15.75" hidden="1" customHeight="1" x14ac:dyDescent="0.2">
      <c r="A132" s="9">
        <v>130</v>
      </c>
    </row>
    <row r="133" spans="1:35" ht="15.75" hidden="1" customHeight="1" x14ac:dyDescent="0.2">
      <c r="A133" s="9">
        <v>131</v>
      </c>
    </row>
    <row r="134" spans="1:35" ht="15.75" hidden="1" customHeight="1" x14ac:dyDescent="0.2">
      <c r="A134" s="9">
        <v>132</v>
      </c>
    </row>
    <row r="135" spans="1:35" ht="15.75" customHeight="1" x14ac:dyDescent="0.2">
      <c r="A135" s="9">
        <v>133</v>
      </c>
      <c r="B135" s="9">
        <v>1.227279</v>
      </c>
      <c r="C135" s="9">
        <v>4.16364</v>
      </c>
      <c r="D135" s="9">
        <v>2.6610643999999999</v>
      </c>
      <c r="E135" s="9">
        <v>2.1908116</v>
      </c>
      <c r="F135" s="9">
        <v>5.6237225999999998</v>
      </c>
      <c r="G135" s="9">
        <v>0.41394483999999998</v>
      </c>
      <c r="H135" s="9">
        <v>2.1414565E-2</v>
      </c>
      <c r="I135" s="9">
        <v>6.3587636999999997E-3</v>
      </c>
      <c r="J135" s="9">
        <v>2.0924828</v>
      </c>
      <c r="K135" s="9">
        <v>297.51889999999997</v>
      </c>
      <c r="L135" s="9">
        <v>45.777180000000001</v>
      </c>
      <c r="M135" s="9">
        <v>33.083046000000003</v>
      </c>
      <c r="N135" s="9">
        <v>1.3542160000000001</v>
      </c>
      <c r="O135" s="9">
        <v>12.712521000000001</v>
      </c>
      <c r="P135" s="9">
        <v>14.263852</v>
      </c>
      <c r="Q135" s="9">
        <v>0.69029737000000002</v>
      </c>
      <c r="R135" s="9">
        <v>4.4780739999999999E-2</v>
      </c>
      <c r="S135" s="9">
        <v>4.3361342999999997E-2</v>
      </c>
      <c r="T135" s="9">
        <v>1.5478723000000001</v>
      </c>
      <c r="U135" s="9">
        <v>14.047872999999999</v>
      </c>
      <c r="V135" s="9">
        <v>1.1753361</v>
      </c>
      <c r="W135" s="9">
        <v>1.9593837000000001</v>
      </c>
      <c r="X135" s="9">
        <v>7.1910886999999999</v>
      </c>
      <c r="Y135" s="9">
        <v>5.4086404000000003</v>
      </c>
      <c r="Z135" s="9">
        <v>2.5630362</v>
      </c>
      <c r="AA135" s="9">
        <v>4.2447400000000002</v>
      </c>
      <c r="AB135" s="9">
        <v>12.564773000000001</v>
      </c>
      <c r="AC135" s="9">
        <v>6.815639</v>
      </c>
      <c r="AD135" s="9">
        <v>8.4870490000000007</v>
      </c>
      <c r="AE135" s="9">
        <v>4.529579</v>
      </c>
      <c r="AF135" s="9">
        <v>49.374656999999999</v>
      </c>
      <c r="AG135" s="9">
        <v>75.856290000000001</v>
      </c>
      <c r="AH135" s="9">
        <v>55.925269999999998</v>
      </c>
      <c r="AI135" s="9">
        <v>86.914659999999998</v>
      </c>
    </row>
    <row r="136" spans="1:35" ht="15.75" hidden="1" customHeight="1" x14ac:dyDescent="0.2">
      <c r="A136" s="9">
        <v>134</v>
      </c>
    </row>
    <row r="137" spans="1:35" ht="15.75" hidden="1" customHeight="1" x14ac:dyDescent="0.2">
      <c r="A137" s="9">
        <v>135</v>
      </c>
      <c r="E137" s="9">
        <v>3.2535853000000001</v>
      </c>
      <c r="F137" s="9">
        <v>7.2831817000000001</v>
      </c>
    </row>
    <row r="138" spans="1:35" ht="15.75" customHeight="1" x14ac:dyDescent="0.2">
      <c r="A138" s="9">
        <v>136</v>
      </c>
      <c r="B138" s="9">
        <v>2.1481085000000002</v>
      </c>
      <c r="C138" s="9">
        <v>6.6570125000000004</v>
      </c>
      <c r="D138" s="9">
        <v>2</v>
      </c>
      <c r="E138" s="9">
        <v>2.576155</v>
      </c>
      <c r="F138" s="9">
        <v>7.4360255999999998</v>
      </c>
      <c r="G138" s="9">
        <v>0.22162809999999999</v>
      </c>
      <c r="H138" s="9">
        <v>9.9393940000000007E-3</v>
      </c>
      <c r="I138" s="9">
        <v>7.489056E-3</v>
      </c>
      <c r="J138" s="9">
        <v>1.0186636</v>
      </c>
      <c r="K138" s="9">
        <v>293.07772999999997</v>
      </c>
      <c r="L138" s="9">
        <v>27.354669999999999</v>
      </c>
      <c r="M138" s="9">
        <v>25.283909000000001</v>
      </c>
      <c r="N138" s="9">
        <v>0.62023680000000003</v>
      </c>
      <c r="O138" s="9">
        <v>16.837990000000001</v>
      </c>
      <c r="P138" s="9">
        <v>17.729182999999999</v>
      </c>
      <c r="Q138" s="9">
        <v>17.136749999999999</v>
      </c>
      <c r="R138" s="9">
        <v>0.50350433999999999</v>
      </c>
      <c r="S138" s="9">
        <v>2.9151514E-2</v>
      </c>
      <c r="T138" s="9">
        <v>3.0495868000000002</v>
      </c>
      <c r="U138" s="9">
        <v>18.471074999999999</v>
      </c>
      <c r="V138" s="9">
        <v>1.0233333</v>
      </c>
      <c r="W138" s="9">
        <v>2.6181817000000001</v>
      </c>
      <c r="X138" s="9">
        <v>8.1542069999999995</v>
      </c>
      <c r="Y138" s="9">
        <v>8.6494330000000001</v>
      </c>
      <c r="Z138" s="9">
        <v>1.6220351</v>
      </c>
      <c r="AA138" s="9">
        <v>2.2559106</v>
      </c>
      <c r="AB138" s="9">
        <v>16.195864</v>
      </c>
      <c r="AC138" s="9">
        <v>15.388918</v>
      </c>
      <c r="AD138" s="9">
        <v>12.534478999999999</v>
      </c>
      <c r="AE138" s="9">
        <v>11.359171</v>
      </c>
      <c r="AF138" s="9">
        <v>44.928772000000002</v>
      </c>
      <c r="AG138" s="9">
        <v>45.171562000000002</v>
      </c>
      <c r="AH138" s="9">
        <v>36.996417999999998</v>
      </c>
      <c r="AI138" s="9">
        <v>41.298588000000002</v>
      </c>
    </row>
    <row r="139" spans="1:35" ht="15.75" hidden="1" customHeight="1" x14ac:dyDescent="0.2">
      <c r="A139" s="9">
        <v>137</v>
      </c>
    </row>
    <row r="140" spans="1:35" ht="15.75" customHeight="1" x14ac:dyDescent="0.2">
      <c r="A140" s="9">
        <v>138</v>
      </c>
      <c r="B140" s="9">
        <v>3.5929465</v>
      </c>
      <c r="C140" s="9">
        <v>9.4302620000000008</v>
      </c>
      <c r="D140" s="9">
        <v>2</v>
      </c>
      <c r="E140" s="9">
        <v>2.2942711999999998</v>
      </c>
      <c r="F140" s="9">
        <v>5.4559579999999999</v>
      </c>
      <c r="G140" s="9">
        <v>-0.48744425000000002</v>
      </c>
      <c r="H140" s="9">
        <v>4.8247732000000002E-2</v>
      </c>
      <c r="I140" s="9">
        <v>6.1662449999999999E-3</v>
      </c>
      <c r="J140" s="9">
        <v>2.1058335000000001</v>
      </c>
      <c r="K140" s="9">
        <v>296.47802999999999</v>
      </c>
      <c r="L140" s="9">
        <v>42.716450000000002</v>
      </c>
      <c r="M140" s="9">
        <v>33.437964999999998</v>
      </c>
      <c r="N140" s="9">
        <v>1.2213037</v>
      </c>
      <c r="O140" s="9">
        <v>13.570067999999999</v>
      </c>
      <c r="P140" s="9">
        <v>15.070266999999999</v>
      </c>
      <c r="Q140" s="9">
        <v>10.117558000000001</v>
      </c>
      <c r="R140" s="9">
        <v>0.24271582</v>
      </c>
      <c r="S140" s="9">
        <v>7.2084590000000004E-2</v>
      </c>
      <c r="T140" s="9">
        <v>4.6624999999999996</v>
      </c>
      <c r="U140" s="9">
        <v>19.425000000000001</v>
      </c>
      <c r="V140" s="9">
        <v>5.3930509999999998</v>
      </c>
      <c r="W140" s="9">
        <v>6.9214500000000001</v>
      </c>
      <c r="X140" s="9">
        <v>11.124779</v>
      </c>
      <c r="Y140" s="9">
        <v>8.1993580000000001</v>
      </c>
      <c r="Z140" s="9">
        <v>2.0668836000000002</v>
      </c>
      <c r="AA140" s="9">
        <v>3.8462257000000002</v>
      </c>
      <c r="AB140" s="9">
        <v>13.343640000000001</v>
      </c>
      <c r="AC140" s="9">
        <v>7.0575447000000002</v>
      </c>
      <c r="AD140" s="9">
        <v>9.235125</v>
      </c>
      <c r="AE140" s="9">
        <v>4.7324805000000003</v>
      </c>
      <c r="AF140" s="9">
        <v>47.816822000000002</v>
      </c>
      <c r="AG140" s="9">
        <v>82.568659999999994</v>
      </c>
      <c r="AH140" s="9">
        <v>51.488705000000003</v>
      </c>
      <c r="AI140" s="9">
        <v>85.914730000000006</v>
      </c>
    </row>
    <row r="141" spans="1:35" ht="15.75" hidden="1" customHeight="1" x14ac:dyDescent="0.2">
      <c r="A141" s="9">
        <v>139</v>
      </c>
    </row>
    <row r="142" spans="1:35" ht="15.75" customHeight="1" x14ac:dyDescent="0.2">
      <c r="A142" s="9">
        <v>140</v>
      </c>
      <c r="B142" s="9">
        <v>6.9997740000000004</v>
      </c>
      <c r="C142" s="9">
        <v>16.009611</v>
      </c>
      <c r="D142" s="9">
        <v>2.1381443</v>
      </c>
      <c r="E142" s="9">
        <v>1.8820918</v>
      </c>
      <c r="F142" s="9">
        <v>5.7804539999999998</v>
      </c>
      <c r="G142" s="9">
        <v>0.50183683999999995</v>
      </c>
      <c r="H142" s="9">
        <v>5.8907214999999999E-2</v>
      </c>
      <c r="I142" s="9">
        <v>5.5692659999999998E-3</v>
      </c>
      <c r="J142" s="9">
        <v>3.0137453000000001</v>
      </c>
      <c r="K142" s="9">
        <v>295.7099</v>
      </c>
      <c r="L142" s="9">
        <v>49.351739999999999</v>
      </c>
      <c r="M142" s="9">
        <v>34.469532000000001</v>
      </c>
      <c r="N142" s="9">
        <v>1.3297597999999999</v>
      </c>
      <c r="O142" s="9">
        <v>11.703039</v>
      </c>
      <c r="P142" s="9">
        <v>13.58216</v>
      </c>
      <c r="Q142" s="9">
        <v>0.82368463000000003</v>
      </c>
      <c r="R142" s="9">
        <v>1.9387523E-2</v>
      </c>
      <c r="S142" s="9">
        <v>6.902643E-2</v>
      </c>
      <c r="T142" s="9">
        <v>2.0634920000000001</v>
      </c>
      <c r="U142" s="9">
        <v>16.895239</v>
      </c>
      <c r="V142" s="9">
        <v>4.7673196999999998</v>
      </c>
      <c r="W142" s="9">
        <v>8.0969080000000009</v>
      </c>
      <c r="X142" s="9">
        <v>8.0263729999999995</v>
      </c>
      <c r="Y142" s="9">
        <v>6.4070233999999999</v>
      </c>
      <c r="Z142" s="9">
        <v>2.2080274000000002</v>
      </c>
      <c r="AA142" s="9">
        <v>4.0026783999999997</v>
      </c>
      <c r="AB142" s="9">
        <v>12.480281</v>
      </c>
      <c r="AC142" s="9">
        <v>5.6553845000000003</v>
      </c>
      <c r="AD142" s="9">
        <v>8.0637589999999992</v>
      </c>
      <c r="AE142" s="9">
        <v>3.8661408000000002</v>
      </c>
      <c r="AF142" s="9">
        <v>55.386153999999998</v>
      </c>
      <c r="AG142" s="9">
        <v>91.420494000000005</v>
      </c>
      <c r="AH142" s="9">
        <v>54.947809999999997</v>
      </c>
      <c r="AI142" s="9">
        <v>94.093379999999996</v>
      </c>
    </row>
    <row r="143" spans="1:35" ht="15.75" customHeight="1" x14ac:dyDescent="0.2">
      <c r="A143" s="9">
        <v>141</v>
      </c>
      <c r="B143" s="9">
        <v>1.9977529000000001</v>
      </c>
      <c r="C143" s="9">
        <v>6.7187710000000003</v>
      </c>
      <c r="D143" s="9">
        <v>2.1481479999999999</v>
      </c>
      <c r="E143" s="9">
        <v>2.5670384999999998</v>
      </c>
      <c r="F143" s="9">
        <v>5.9269356999999996</v>
      </c>
      <c r="G143" s="9">
        <v>3.4733559999999999</v>
      </c>
      <c r="H143" s="9">
        <v>1.4444444000000001E-2</v>
      </c>
      <c r="I143" s="9">
        <v>6.9749825999999996E-3</v>
      </c>
      <c r="J143" s="9">
        <v>1.6492751999999999</v>
      </c>
      <c r="K143" s="9">
        <v>293.80585000000002</v>
      </c>
      <c r="L143" s="9">
        <v>32.758713</v>
      </c>
      <c r="M143" s="9">
        <v>31.499580000000002</v>
      </c>
      <c r="N143" s="9">
        <v>0.77090539999999996</v>
      </c>
      <c r="O143" s="9">
        <v>15.527661</v>
      </c>
      <c r="P143" s="9">
        <v>16.967806</v>
      </c>
      <c r="Q143" s="9">
        <v>19.711559999999999</v>
      </c>
      <c r="R143" s="9">
        <v>0.71016679999999999</v>
      </c>
      <c r="S143" s="9">
        <v>3.9629629999999999E-2</v>
      </c>
      <c r="T143" s="9">
        <v>10.5</v>
      </c>
      <c r="U143" s="9">
        <v>22</v>
      </c>
      <c r="V143" s="18">
        <v>1.2109754E-13</v>
      </c>
      <c r="W143" s="9">
        <v>0.96296300000000001</v>
      </c>
      <c r="X143" s="9">
        <v>8.6938779999999998</v>
      </c>
      <c r="Y143" s="9">
        <v>7.8042555</v>
      </c>
      <c r="Z143" s="9">
        <v>1.6469115000000001</v>
      </c>
      <c r="AA143" s="9">
        <v>3.2537379999999998</v>
      </c>
      <c r="AB143" s="9">
        <v>15.093162</v>
      </c>
      <c r="AC143" s="9">
        <v>10.566642999999999</v>
      </c>
      <c r="AD143" s="9">
        <v>10.025895</v>
      </c>
      <c r="AE143" s="9">
        <v>6.265568</v>
      </c>
      <c r="AF143" s="9">
        <v>50.368957999999999</v>
      </c>
      <c r="AG143" s="9">
        <v>68.755459999999999</v>
      </c>
      <c r="AH143" s="9">
        <v>44.825420000000001</v>
      </c>
      <c r="AI143" s="9">
        <v>68.891945000000007</v>
      </c>
    </row>
    <row r="144" spans="1:35" ht="15.75" customHeight="1" x14ac:dyDescent="0.2">
      <c r="A144" s="9">
        <v>142</v>
      </c>
      <c r="B144" s="9">
        <v>11.246744</v>
      </c>
      <c r="C144" s="9">
        <v>21.443332999999999</v>
      </c>
      <c r="D144" s="9">
        <v>2.5850623000000001</v>
      </c>
      <c r="E144" s="9">
        <v>1.6103035000000001</v>
      </c>
      <c r="F144" s="9">
        <v>5.2358659999999997</v>
      </c>
      <c r="G144" s="9">
        <v>1.7976785</v>
      </c>
      <c r="H144" s="9">
        <v>7.8132779999999999E-2</v>
      </c>
      <c r="I144" s="9">
        <v>5.4174456999999997E-3</v>
      </c>
      <c r="J144" s="9">
        <v>3.8873099999999998</v>
      </c>
      <c r="K144" s="9">
        <v>295.45526000000001</v>
      </c>
      <c r="L144" s="9">
        <v>49.265037999999997</v>
      </c>
      <c r="M144" s="9">
        <v>34.088479999999997</v>
      </c>
      <c r="N144" s="9">
        <v>1.3374988999999999</v>
      </c>
      <c r="O144" s="9">
        <v>11.57525</v>
      </c>
      <c r="P144" s="9">
        <v>13.712768000000001</v>
      </c>
      <c r="Q144" s="9">
        <v>1.751431</v>
      </c>
      <c r="R144" s="9">
        <v>7.155868E-2</v>
      </c>
      <c r="S144" s="9">
        <v>5.5228214999999997E-2</v>
      </c>
      <c r="T144" s="9">
        <v>3.137931</v>
      </c>
      <c r="U144" s="9">
        <v>16.474138</v>
      </c>
      <c r="V144" s="9">
        <v>2.2386723000000002</v>
      </c>
      <c r="W144" s="9">
        <v>7.5975102999999997</v>
      </c>
      <c r="X144" s="9">
        <v>8.8297399999999993</v>
      </c>
      <c r="Y144" s="9">
        <v>6.6926417000000002</v>
      </c>
      <c r="Z144" s="9">
        <v>2.3022447000000001</v>
      </c>
      <c r="AA144" s="9">
        <v>3.9315540000000002</v>
      </c>
      <c r="AB144" s="9">
        <v>12.388336000000001</v>
      </c>
      <c r="AC144" s="9">
        <v>5.5332520000000001</v>
      </c>
      <c r="AD144" s="9">
        <v>7.2809056999999999</v>
      </c>
      <c r="AE144" s="9">
        <v>3.8696294</v>
      </c>
      <c r="AF144" s="9">
        <v>57.283164999999997</v>
      </c>
      <c r="AG144" s="9">
        <v>92.213165000000004</v>
      </c>
      <c r="AH144" s="9">
        <v>55.956223000000001</v>
      </c>
      <c r="AI144" s="9">
        <v>95.164680000000004</v>
      </c>
    </row>
    <row r="145" spans="1:35" ht="15.75" hidden="1" customHeight="1" x14ac:dyDescent="0.2">
      <c r="A145" s="9">
        <v>143</v>
      </c>
    </row>
    <row r="146" spans="1:35" ht="15.75" hidden="1" customHeight="1" x14ac:dyDescent="0.2">
      <c r="A146" s="9">
        <v>144</v>
      </c>
    </row>
    <row r="147" spans="1:35" ht="15.75" hidden="1" customHeight="1" x14ac:dyDescent="0.2">
      <c r="A147" s="9">
        <v>145</v>
      </c>
    </row>
    <row r="148" spans="1:35" ht="15.75" customHeight="1" x14ac:dyDescent="0.2">
      <c r="A148" s="9">
        <v>146</v>
      </c>
      <c r="B148" s="9">
        <v>16.231542999999999</v>
      </c>
      <c r="C148" s="9">
        <v>42.055100000000003</v>
      </c>
      <c r="D148" s="9">
        <v>3</v>
      </c>
      <c r="E148" s="9">
        <v>2.3554021999999999</v>
      </c>
      <c r="F148" s="9">
        <v>5.6243606000000002</v>
      </c>
      <c r="G148" s="9">
        <v>-1.0342245999999999</v>
      </c>
      <c r="H148" s="9">
        <v>0.14690476999999999</v>
      </c>
      <c r="I148" s="9">
        <v>5.8046863000000004E-3</v>
      </c>
      <c r="J148" s="9">
        <v>3.3056730999999999</v>
      </c>
      <c r="K148" s="9">
        <v>292.66629999999998</v>
      </c>
      <c r="L148" s="9">
        <v>44.389465000000001</v>
      </c>
      <c r="M148" s="9">
        <v>32.778748</v>
      </c>
      <c r="N148" s="9">
        <v>1.0341358</v>
      </c>
      <c r="O148" s="9">
        <v>12.612178999999999</v>
      </c>
      <c r="P148" s="9">
        <v>14.526272000000001</v>
      </c>
      <c r="Q148" s="9">
        <v>7.9374260000000003</v>
      </c>
      <c r="R148" s="9">
        <v>0.24606843</v>
      </c>
      <c r="S148" s="9">
        <v>0.12068164000000001</v>
      </c>
      <c r="T148" s="9">
        <v>6.5733332999999998</v>
      </c>
      <c r="U148" s="9">
        <v>21.573333999999999</v>
      </c>
      <c r="V148" s="9">
        <v>0</v>
      </c>
      <c r="W148" s="9">
        <v>0.13095239</v>
      </c>
      <c r="X148" s="9">
        <v>14.382778999999999</v>
      </c>
      <c r="Y148" s="9">
        <v>10.256130000000001</v>
      </c>
      <c r="Z148" s="9">
        <v>1.9189902999999999</v>
      </c>
      <c r="AA148" s="9">
        <v>3.1058938999999999</v>
      </c>
      <c r="AB148" s="9">
        <v>12.35744</v>
      </c>
      <c r="AC148" s="9">
        <v>6.4689180000000004</v>
      </c>
      <c r="AD148" s="9">
        <v>7.4697509999999996</v>
      </c>
      <c r="AE148" s="9">
        <v>4.3251514000000002</v>
      </c>
      <c r="AF148" s="9">
        <v>50.302345000000003</v>
      </c>
      <c r="AG148" s="9">
        <v>74.845380000000006</v>
      </c>
      <c r="AH148" s="9">
        <v>54.955143</v>
      </c>
      <c r="AI148" s="9">
        <v>88.649770000000004</v>
      </c>
    </row>
    <row r="149" spans="1:35" ht="15.75" customHeight="1" x14ac:dyDescent="0.2">
      <c r="A149" s="9">
        <v>147</v>
      </c>
      <c r="B149" s="9">
        <v>4.4622903000000003</v>
      </c>
      <c r="C149" s="9">
        <v>13.700847</v>
      </c>
      <c r="D149" s="9">
        <v>2</v>
      </c>
      <c r="E149" s="9">
        <v>3.4204210000000002</v>
      </c>
      <c r="F149" s="9">
        <v>8.993881</v>
      </c>
      <c r="G149" s="9">
        <v>-1.7502717000000001</v>
      </c>
      <c r="H149" s="9">
        <v>5.0357140000000002E-2</v>
      </c>
      <c r="I149" s="9">
        <v>3.7901984E-3</v>
      </c>
      <c r="J149" s="9">
        <v>5.0570830000000004</v>
      </c>
      <c r="K149" s="9">
        <v>286.13715000000002</v>
      </c>
      <c r="L149" s="9">
        <v>45.044815</v>
      </c>
      <c r="M149" s="9">
        <v>30.869016999999999</v>
      </c>
      <c r="N149" s="9">
        <v>0.74691200000000002</v>
      </c>
      <c r="O149" s="9">
        <v>11.386488999999999</v>
      </c>
      <c r="P149" s="9">
        <v>14.334483000000001</v>
      </c>
      <c r="Q149" s="9">
        <v>1.8061023</v>
      </c>
      <c r="R149" s="9">
        <v>7.8753870000000004E-2</v>
      </c>
      <c r="S149" s="9">
        <v>1.3571428E-2</v>
      </c>
      <c r="T149" s="9">
        <v>6.5</v>
      </c>
      <c r="U149" s="9">
        <v>19.5</v>
      </c>
      <c r="V149" s="9">
        <v>0</v>
      </c>
      <c r="W149" s="9">
        <v>5.5</v>
      </c>
      <c r="X149" s="9">
        <v>11.277599</v>
      </c>
      <c r="Y149" s="9">
        <v>8.8880660000000002</v>
      </c>
      <c r="Z149" s="9">
        <v>1.1925250999999999</v>
      </c>
      <c r="AA149" s="9">
        <v>2.0185246000000001</v>
      </c>
      <c r="AB149" s="9">
        <v>11.767047</v>
      </c>
      <c r="AC149" s="9">
        <v>6.7142195999999998</v>
      </c>
      <c r="AD149" s="9">
        <v>6.8083996999999998</v>
      </c>
      <c r="AE149" s="9">
        <v>4.9589850000000002</v>
      </c>
      <c r="AF149" s="9">
        <v>59.120967999999998</v>
      </c>
      <c r="AG149" s="9">
        <v>78.968093999999994</v>
      </c>
      <c r="AH149" s="9">
        <v>59.462406000000001</v>
      </c>
      <c r="AI149" s="9">
        <v>85.172389999999993</v>
      </c>
    </row>
    <row r="150" spans="1:35" ht="15.75" hidden="1" customHeight="1" x14ac:dyDescent="0.2">
      <c r="A150" s="9">
        <v>148</v>
      </c>
      <c r="E150" s="9">
        <v>3.3129702000000001</v>
      </c>
      <c r="F150" s="9">
        <v>6.8807970000000003</v>
      </c>
    </row>
    <row r="151" spans="1:35" ht="15.75" hidden="1" customHeight="1" x14ac:dyDescent="0.2">
      <c r="A151" s="9">
        <v>149</v>
      </c>
    </row>
    <row r="152" spans="1:35" ht="15.75" customHeight="1" x14ac:dyDescent="0.2">
      <c r="A152" s="9">
        <v>150</v>
      </c>
      <c r="B152" s="9">
        <v>14.071802</v>
      </c>
      <c r="C152" s="9">
        <v>30.782603999999999</v>
      </c>
      <c r="D152" s="9">
        <v>2</v>
      </c>
      <c r="E152" s="9">
        <v>2.2520083999999998</v>
      </c>
      <c r="F152" s="9">
        <v>7.3524823000000001</v>
      </c>
      <c r="G152" s="9">
        <v>3.6333784000000001E-2</v>
      </c>
      <c r="H152" s="9">
        <v>6.916667E-2</v>
      </c>
      <c r="I152" s="9">
        <v>6.973763E-3</v>
      </c>
      <c r="J152" s="9">
        <v>3.3394124999999999</v>
      </c>
      <c r="K152" s="9">
        <v>290.22464000000002</v>
      </c>
      <c r="L152" s="9">
        <v>19.645337999999999</v>
      </c>
      <c r="M152" s="9">
        <v>22.672288999999999</v>
      </c>
      <c r="N152" s="9">
        <v>0.44658417</v>
      </c>
      <c r="O152" s="9">
        <v>18.175304000000001</v>
      </c>
      <c r="P152" s="9">
        <v>21.161017999999999</v>
      </c>
      <c r="Q152" s="9">
        <v>1.0800034000000001</v>
      </c>
      <c r="R152" s="9">
        <v>0.14750935000000001</v>
      </c>
      <c r="S152" s="9">
        <v>0.21291667</v>
      </c>
      <c r="T152" s="9">
        <v>3.2666667</v>
      </c>
      <c r="U152" s="9">
        <v>19.733333999999999</v>
      </c>
      <c r="V152" s="9">
        <v>7.9166670000000005E-3</v>
      </c>
      <c r="W152" s="9">
        <v>5.9583335000000002</v>
      </c>
      <c r="X152" s="9">
        <v>13.21442</v>
      </c>
      <c r="Y152" s="9">
        <v>11.810313000000001</v>
      </c>
      <c r="Z152" s="9">
        <v>1.3498867000000001</v>
      </c>
      <c r="AA152" s="9">
        <v>1.9573927</v>
      </c>
      <c r="AB152" s="9">
        <v>18.914262999999998</v>
      </c>
      <c r="AC152" s="9">
        <v>13.355729</v>
      </c>
      <c r="AD152" s="9">
        <v>13.467139</v>
      </c>
      <c r="AE152" s="9">
        <v>9.1629509999999996</v>
      </c>
      <c r="AF152" s="9">
        <v>48.950237000000001</v>
      </c>
      <c r="AG152" s="9">
        <v>64.337109999999996</v>
      </c>
      <c r="AH152" s="9">
        <v>27.948547000000001</v>
      </c>
      <c r="AI152" s="9">
        <v>50.319450000000003</v>
      </c>
    </row>
    <row r="153" spans="1:35" ht="15.75" hidden="1" customHeight="1" x14ac:dyDescent="0.2">
      <c r="A153" s="9">
        <v>151</v>
      </c>
    </row>
    <row r="154" spans="1:35" ht="15.75" hidden="1" customHeight="1" x14ac:dyDescent="0.2">
      <c r="A154" s="9">
        <v>152</v>
      </c>
    </row>
    <row r="155" spans="1:35" ht="15.75" hidden="1" customHeight="1" x14ac:dyDescent="0.2">
      <c r="A155" s="9">
        <v>153</v>
      </c>
    </row>
    <row r="156" spans="1:35" ht="15.75" hidden="1" customHeight="1" x14ac:dyDescent="0.2">
      <c r="A156" s="9">
        <v>154</v>
      </c>
      <c r="E156" s="9">
        <v>2.1168977999999998</v>
      </c>
      <c r="F156" s="9">
        <v>5.9225079999999997</v>
      </c>
      <c r="I156" s="9">
        <v>6.8810599999999996E-3</v>
      </c>
      <c r="J156" s="9">
        <v>1.4382823</v>
      </c>
      <c r="K156" s="9">
        <v>295.99556999999999</v>
      </c>
      <c r="L156" s="9">
        <v>35.95485</v>
      </c>
      <c r="M156" s="9">
        <v>31.169193</v>
      </c>
      <c r="N156" s="9">
        <v>0.97212814999999997</v>
      </c>
      <c r="O156" s="9">
        <v>14.937364000000001</v>
      </c>
      <c r="P156" s="9">
        <v>16.288824000000002</v>
      </c>
      <c r="Q156" s="9">
        <v>30.873922</v>
      </c>
      <c r="X156" s="9">
        <v>9.9946769999999994</v>
      </c>
      <c r="Y156" s="9">
        <v>8.8978059999999992</v>
      </c>
      <c r="Z156" s="9">
        <v>2.0643783</v>
      </c>
      <c r="AA156" s="9">
        <v>3.6247685000000001</v>
      </c>
      <c r="AB156" s="9">
        <v>13.637739</v>
      </c>
      <c r="AC156" s="9">
        <v>10.66338</v>
      </c>
      <c r="AD156" s="9">
        <v>10.259463999999999</v>
      </c>
      <c r="AE156" s="9">
        <v>7.2230406</v>
      </c>
      <c r="AF156" s="9">
        <v>57.777459999999998</v>
      </c>
      <c r="AG156" s="9">
        <v>60.223860000000002</v>
      </c>
      <c r="AH156" s="9">
        <v>47.096283</v>
      </c>
      <c r="AI156" s="9">
        <v>66.072109999999995</v>
      </c>
    </row>
    <row r="157" spans="1:35" ht="15.75" hidden="1" customHeight="1" x14ac:dyDescent="0.2">
      <c r="A157" s="9">
        <v>155</v>
      </c>
    </row>
    <row r="158" spans="1:35" ht="15.75" customHeight="1" x14ac:dyDescent="0.2">
      <c r="A158" s="9">
        <v>156</v>
      </c>
      <c r="B158" s="9">
        <v>4.3937616000000004</v>
      </c>
      <c r="C158" s="9">
        <v>11.963487000000001</v>
      </c>
      <c r="D158" s="9">
        <v>2</v>
      </c>
      <c r="E158" s="9">
        <v>2.0202825</v>
      </c>
      <c r="F158" s="9">
        <v>5.5722759999999996</v>
      </c>
      <c r="G158" s="9">
        <v>1.4702709</v>
      </c>
      <c r="H158" s="9">
        <v>3.0527902999999999E-2</v>
      </c>
      <c r="I158" s="9">
        <v>5.6723002E-3</v>
      </c>
      <c r="J158" s="9">
        <v>2.7348880000000002</v>
      </c>
      <c r="K158" s="9">
        <v>295.86971999999997</v>
      </c>
      <c r="L158" s="9">
        <v>48.519269999999999</v>
      </c>
      <c r="M158" s="9">
        <v>34.217457000000003</v>
      </c>
      <c r="N158" s="9">
        <v>1.3091661999999999</v>
      </c>
      <c r="O158" s="9">
        <v>12.034763999999999</v>
      </c>
      <c r="P158" s="9">
        <v>13.814698999999999</v>
      </c>
      <c r="Q158" s="9">
        <v>1.8870628</v>
      </c>
      <c r="R158" s="9">
        <v>8.0029749999999997E-2</v>
      </c>
      <c r="S158" s="9">
        <v>4.0771116000000003E-2</v>
      </c>
      <c r="T158" s="9">
        <v>2.3040935999999999</v>
      </c>
      <c r="U158" s="9">
        <v>16.155944999999999</v>
      </c>
      <c r="V158" s="9">
        <v>3.1259123999999998</v>
      </c>
      <c r="W158" s="9">
        <v>4.6440419999999998</v>
      </c>
      <c r="X158" s="9">
        <v>8.0267289999999996</v>
      </c>
      <c r="Y158" s="9">
        <v>6.4647569999999996</v>
      </c>
      <c r="Z158" s="9">
        <v>2.2421932</v>
      </c>
      <c r="AA158" s="9">
        <v>4.0399859999999999</v>
      </c>
      <c r="AB158" s="9">
        <v>12.696921</v>
      </c>
      <c r="AC158" s="9">
        <v>5.7105383999999999</v>
      </c>
      <c r="AD158" s="9">
        <v>8.3964379999999998</v>
      </c>
      <c r="AE158" s="9">
        <v>3.9160780000000002</v>
      </c>
      <c r="AF158" s="9">
        <v>54.337451999999999</v>
      </c>
      <c r="AG158" s="9">
        <v>91.320160000000001</v>
      </c>
      <c r="AH158" s="9">
        <v>54.283164999999997</v>
      </c>
      <c r="AI158" s="9">
        <v>93.670135000000002</v>
      </c>
    </row>
    <row r="159" spans="1:35" ht="15.75" hidden="1" customHeight="1" x14ac:dyDescent="0.2">
      <c r="A159" s="9">
        <v>157</v>
      </c>
    </row>
    <row r="160" spans="1:35" ht="15.75" hidden="1" customHeight="1" x14ac:dyDescent="0.2">
      <c r="A160" s="9">
        <v>158</v>
      </c>
    </row>
    <row r="161" spans="1:35" ht="15.75" hidden="1" customHeight="1" x14ac:dyDescent="0.2">
      <c r="A161" s="9">
        <v>159</v>
      </c>
    </row>
    <row r="162" spans="1:35" ht="15.75" customHeight="1" x14ac:dyDescent="0.2">
      <c r="A162" s="9">
        <v>160</v>
      </c>
      <c r="B162" s="9">
        <v>2.463978</v>
      </c>
      <c r="C162" s="9">
        <v>6.4294105000000004</v>
      </c>
      <c r="D162" s="9">
        <v>2</v>
      </c>
      <c r="E162" s="9">
        <v>2.0734314999999999</v>
      </c>
      <c r="F162" s="9">
        <v>5.8811197000000002</v>
      </c>
      <c r="G162" s="9">
        <v>0.10891847</v>
      </c>
      <c r="H162" s="9">
        <v>9.0476189999999998E-3</v>
      </c>
      <c r="I162" s="9">
        <v>7.1030236000000002E-3</v>
      </c>
      <c r="J162" s="9">
        <v>2.129105</v>
      </c>
      <c r="K162" s="9">
        <v>295.12668000000002</v>
      </c>
      <c r="L162" s="9">
        <v>27.740168000000001</v>
      </c>
      <c r="M162" s="9">
        <v>28.403898000000002</v>
      </c>
      <c r="N162" s="9">
        <v>0.78958845</v>
      </c>
      <c r="O162" s="9">
        <v>16.973790000000001</v>
      </c>
      <c r="P162" s="9">
        <v>18.570443999999998</v>
      </c>
      <c r="Q162" s="9">
        <v>9.0026290000000007</v>
      </c>
      <c r="R162" s="9">
        <v>0.13583875000000001</v>
      </c>
      <c r="S162" s="9">
        <v>1.8571429E-2</v>
      </c>
      <c r="T162" s="9">
        <v>2.7</v>
      </c>
      <c r="U162" s="9">
        <v>20.3</v>
      </c>
      <c r="V162" s="9">
        <v>0.39666667999999999</v>
      </c>
      <c r="W162" s="9">
        <v>1.4761903999999999</v>
      </c>
      <c r="X162" s="9">
        <v>10.683630000000001</v>
      </c>
      <c r="Y162" s="9">
        <v>9.1640940000000004</v>
      </c>
      <c r="Z162" s="9">
        <v>1.6368562</v>
      </c>
      <c r="AA162" s="9">
        <v>3.0101317999999999</v>
      </c>
      <c r="AB162" s="9">
        <v>16.113265999999999</v>
      </c>
      <c r="AC162" s="9">
        <v>13.107532000000001</v>
      </c>
      <c r="AD162" s="9">
        <v>13.041713</v>
      </c>
      <c r="AE162" s="9">
        <v>9.9416469999999997</v>
      </c>
      <c r="AF162" s="9">
        <v>49.839897000000001</v>
      </c>
      <c r="AG162" s="9">
        <v>59.787807000000001</v>
      </c>
      <c r="AH162" s="9">
        <v>36.545226999999997</v>
      </c>
      <c r="AI162" s="9">
        <v>51.348717000000001</v>
      </c>
    </row>
    <row r="163" spans="1:35" ht="15.75" customHeight="1" x14ac:dyDescent="0.2">
      <c r="A163" s="9">
        <v>161</v>
      </c>
      <c r="B163" s="9">
        <v>10.115591</v>
      </c>
      <c r="C163" s="9">
        <v>22.401295000000001</v>
      </c>
      <c r="D163" s="9">
        <v>2.9767442000000002</v>
      </c>
      <c r="E163" s="9">
        <v>2.6853460999999998</v>
      </c>
      <c r="F163" s="9">
        <v>7.4549813</v>
      </c>
      <c r="G163" s="9">
        <v>1.3223228</v>
      </c>
      <c r="H163" s="9">
        <v>5.1782947000000003E-2</v>
      </c>
      <c r="I163" s="9">
        <v>4.6282210000000001E-3</v>
      </c>
      <c r="J163" s="9">
        <v>4.9428725</v>
      </c>
      <c r="K163" s="9">
        <v>290.22976999999997</v>
      </c>
      <c r="L163" s="9">
        <v>45.430700000000002</v>
      </c>
      <c r="M163" s="9">
        <v>34.093029999999999</v>
      </c>
      <c r="N163" s="9">
        <v>0.95284413999999995</v>
      </c>
      <c r="O163" s="9">
        <v>12.085395</v>
      </c>
      <c r="P163" s="9">
        <v>14.669051</v>
      </c>
      <c r="Q163" s="9">
        <v>0.81489199999999995</v>
      </c>
      <c r="R163" s="9">
        <v>9.6463610000000005E-2</v>
      </c>
      <c r="S163" s="9">
        <v>8.7094753999999996E-2</v>
      </c>
      <c r="T163" s="9">
        <v>3.6130952999999999</v>
      </c>
      <c r="U163" s="9">
        <v>18.065474999999999</v>
      </c>
      <c r="V163" s="9">
        <v>1.9870800000000001E-2</v>
      </c>
      <c r="W163" s="9">
        <v>4.3333335000000002</v>
      </c>
      <c r="X163" s="9">
        <v>11.923192999999999</v>
      </c>
      <c r="Y163" s="9">
        <v>8.9394209999999994</v>
      </c>
      <c r="Z163" s="9">
        <v>1.680634</v>
      </c>
      <c r="AA163" s="9">
        <v>2.9960789999999999</v>
      </c>
      <c r="AB163" s="9">
        <v>12.901118</v>
      </c>
      <c r="AC163" s="9">
        <v>5.7827196000000001</v>
      </c>
      <c r="AD163" s="9">
        <v>7.4573502999999999</v>
      </c>
      <c r="AE163" s="9">
        <v>4.1098213000000001</v>
      </c>
      <c r="AF163" s="9">
        <v>58.53031</v>
      </c>
      <c r="AG163" s="9">
        <v>97.450540000000004</v>
      </c>
      <c r="AH163" s="9">
        <v>52.812294000000001</v>
      </c>
      <c r="AI163" s="9">
        <v>92.519549999999995</v>
      </c>
    </row>
    <row r="164" spans="1:35" ht="15.75" hidden="1" customHeight="1" x14ac:dyDescent="0.2">
      <c r="A164" s="9">
        <v>162</v>
      </c>
    </row>
    <row r="165" spans="1:35" ht="15.75" hidden="1" customHeight="1" x14ac:dyDescent="0.2">
      <c r="A165" s="9">
        <v>163</v>
      </c>
      <c r="E165" s="9">
        <v>3.276986</v>
      </c>
      <c r="F165" s="9">
        <v>7.8999996000000001</v>
      </c>
    </row>
    <row r="166" spans="1:35" ht="15.75" hidden="1" customHeight="1" x14ac:dyDescent="0.2">
      <c r="A166" s="9">
        <v>164</v>
      </c>
    </row>
    <row r="167" spans="1:35" ht="15.75" hidden="1" customHeight="1" x14ac:dyDescent="0.2">
      <c r="A167" s="9">
        <v>165</v>
      </c>
      <c r="E167" s="9">
        <v>2.5910025000000001</v>
      </c>
      <c r="F167" s="9">
        <v>6.4611109999999998</v>
      </c>
      <c r="I167" s="9">
        <v>6.6036354000000002E-3</v>
      </c>
      <c r="J167" s="9">
        <v>1.3882926</v>
      </c>
      <c r="K167" s="9">
        <v>296.38968</v>
      </c>
      <c r="L167" s="9">
        <v>39.510325999999999</v>
      </c>
      <c r="M167" s="9">
        <v>35.841000000000001</v>
      </c>
      <c r="N167" s="9">
        <v>1.0882314</v>
      </c>
      <c r="O167" s="9">
        <v>14.235544000000001</v>
      </c>
      <c r="P167" s="9">
        <v>15.538836</v>
      </c>
      <c r="Q167" s="9">
        <v>35</v>
      </c>
      <c r="X167" s="9">
        <v>7.3002880000000001</v>
      </c>
      <c r="Y167" s="9">
        <v>6.8742799999999997</v>
      </c>
      <c r="Z167" s="9">
        <v>2.1793290000000001</v>
      </c>
      <c r="AA167" s="9">
        <v>3.836519</v>
      </c>
      <c r="AB167" s="9">
        <v>13.411883</v>
      </c>
      <c r="AC167" s="9">
        <v>9.1544190000000008</v>
      </c>
      <c r="AD167" s="9">
        <v>9.9170449999999999</v>
      </c>
      <c r="AE167" s="9">
        <v>6.0949697</v>
      </c>
      <c r="AF167" s="9">
        <v>55.154198000000001</v>
      </c>
      <c r="AG167" s="9">
        <v>73.234634</v>
      </c>
      <c r="AH167" s="9">
        <v>49.655647000000002</v>
      </c>
      <c r="AI167" s="9">
        <v>74.503799999999998</v>
      </c>
    </row>
    <row r="168" spans="1:35" ht="15.75" hidden="1" customHeight="1" x14ac:dyDescent="0.2">
      <c r="A168" s="9">
        <v>166</v>
      </c>
    </row>
    <row r="169" spans="1:35" ht="15.75" customHeight="1" x14ac:dyDescent="0.2">
      <c r="A169" s="9">
        <v>167</v>
      </c>
      <c r="B169" s="9">
        <v>1.7843401000000001</v>
      </c>
      <c r="C169" s="9">
        <v>5.6531415000000003</v>
      </c>
      <c r="D169" s="9">
        <v>2</v>
      </c>
      <c r="E169" s="9">
        <v>2.0704891999999999</v>
      </c>
      <c r="F169" s="9">
        <v>6.8599304999999999</v>
      </c>
      <c r="G169" s="9">
        <v>0.23271744999999999</v>
      </c>
      <c r="H169" s="9">
        <v>8.3684209999999992E-3</v>
      </c>
      <c r="I169" s="9">
        <v>6.3947850000000001E-3</v>
      </c>
      <c r="J169" s="9">
        <v>1.6282836000000001</v>
      </c>
      <c r="K169" s="9">
        <v>297.41699999999997</v>
      </c>
      <c r="L169" s="9">
        <v>43.213880000000003</v>
      </c>
      <c r="M169" s="9">
        <v>31.736163999999999</v>
      </c>
      <c r="N169" s="9">
        <v>1.3033265000000001</v>
      </c>
      <c r="O169" s="9">
        <v>13.368190999999999</v>
      </c>
      <c r="P169" s="9">
        <v>14.745555</v>
      </c>
      <c r="Q169" s="9">
        <v>2.7318682999999999</v>
      </c>
      <c r="R169" s="9">
        <v>4.2141485999999999E-2</v>
      </c>
      <c r="S169" s="9">
        <v>2.4784427000000001E-2</v>
      </c>
      <c r="T169" s="9">
        <v>1.7611939999999999</v>
      </c>
      <c r="U169" s="9">
        <v>15.094526999999999</v>
      </c>
      <c r="V169" s="9">
        <v>0.88928949999999996</v>
      </c>
      <c r="W169" s="9">
        <v>0.77105265999999995</v>
      </c>
      <c r="X169" s="9">
        <v>13.215871</v>
      </c>
      <c r="Y169" s="9">
        <v>9.3245480000000001</v>
      </c>
      <c r="Z169" s="9">
        <v>2.3988461000000001</v>
      </c>
      <c r="AA169" s="9">
        <v>3.8997890000000002</v>
      </c>
      <c r="AB169" s="9">
        <v>13.213806</v>
      </c>
      <c r="AC169" s="9">
        <v>7.6070976000000003</v>
      </c>
      <c r="AD169" s="9">
        <v>9.3245400000000007</v>
      </c>
      <c r="AE169" s="9">
        <v>5.1236595999999999</v>
      </c>
      <c r="AF169" s="9">
        <v>44.860169999999997</v>
      </c>
      <c r="AG169" s="9">
        <v>69.832436000000001</v>
      </c>
      <c r="AH169" s="9">
        <v>52.021397</v>
      </c>
      <c r="AI169" s="9">
        <v>81.942040000000006</v>
      </c>
    </row>
    <row r="170" spans="1:35" ht="15.75" hidden="1" customHeight="1" x14ac:dyDescent="0.2">
      <c r="A170" s="9">
        <v>168</v>
      </c>
    </row>
    <row r="171" spans="1:35" ht="15.75" hidden="1" customHeight="1" x14ac:dyDescent="0.2">
      <c r="A171" s="9">
        <v>169</v>
      </c>
    </row>
    <row r="172" spans="1:35" ht="15.75" hidden="1" customHeight="1" x14ac:dyDescent="0.2">
      <c r="A172" s="9">
        <v>170</v>
      </c>
    </row>
    <row r="173" spans="1:35" ht="15.75" hidden="1" customHeight="1" x14ac:dyDescent="0.2">
      <c r="A173" s="9">
        <v>171</v>
      </c>
      <c r="E173" s="9">
        <v>2.1222165</v>
      </c>
      <c r="F173" s="9">
        <v>5.3093630000000003</v>
      </c>
    </row>
    <row r="174" spans="1:35" ht="15.75" hidden="1" customHeight="1" x14ac:dyDescent="0.2">
      <c r="A174" s="9">
        <v>172</v>
      </c>
    </row>
    <row r="175" spans="1:35" ht="15.75" hidden="1" customHeight="1" x14ac:dyDescent="0.2">
      <c r="A175" s="9">
        <v>173</v>
      </c>
      <c r="E175" s="9">
        <v>3.3903484000000002</v>
      </c>
      <c r="F175" s="9">
        <v>7.1637063000000003</v>
      </c>
      <c r="I175" s="9">
        <v>6.5085819999999997E-3</v>
      </c>
      <c r="J175" s="9">
        <v>1.7762023</v>
      </c>
      <c r="K175" s="9">
        <v>295.2457</v>
      </c>
      <c r="L175" s="9">
        <v>37.878264999999999</v>
      </c>
      <c r="M175" s="9">
        <v>34.465440000000001</v>
      </c>
      <c r="N175" s="9">
        <v>1.0119482</v>
      </c>
      <c r="O175" s="9">
        <v>14.371746999999999</v>
      </c>
      <c r="P175" s="9">
        <v>15.825761999999999</v>
      </c>
      <c r="Q175" s="9">
        <v>15.000945</v>
      </c>
      <c r="X175" s="9">
        <v>7.8317990000000002</v>
      </c>
      <c r="Y175" s="9">
        <v>7.3505260000000003</v>
      </c>
      <c r="Z175" s="9">
        <v>2.0143810000000002</v>
      </c>
      <c r="AA175" s="9">
        <v>3.6603800999999998</v>
      </c>
      <c r="AB175" s="9">
        <v>14.112154</v>
      </c>
      <c r="AC175" s="9">
        <v>9.243328</v>
      </c>
      <c r="AD175" s="9">
        <v>9.7670910000000006</v>
      </c>
      <c r="AE175" s="9">
        <v>6.0547139999999997</v>
      </c>
      <c r="AF175" s="9">
        <v>50.321705000000001</v>
      </c>
      <c r="AG175" s="9">
        <v>73.680244000000002</v>
      </c>
      <c r="AH175" s="9">
        <v>46.481189999999998</v>
      </c>
      <c r="AI175" s="9">
        <v>74.601609999999994</v>
      </c>
    </row>
    <row r="176" spans="1:35" ht="15.75" customHeight="1" x14ac:dyDescent="0.2">
      <c r="A176" s="9">
        <v>174</v>
      </c>
      <c r="B176" s="9">
        <v>1.1294917</v>
      </c>
      <c r="C176" s="9">
        <v>3.409532</v>
      </c>
      <c r="D176" s="9">
        <v>2</v>
      </c>
      <c r="E176" s="9">
        <v>2.662366</v>
      </c>
      <c r="F176" s="9">
        <v>7.344919</v>
      </c>
      <c r="G176" s="9">
        <v>-4.1704892999999998</v>
      </c>
      <c r="H176" s="9">
        <v>1.3822114999999999E-2</v>
      </c>
      <c r="I176" s="9">
        <v>5.7812756999999996E-3</v>
      </c>
      <c r="J176" s="9">
        <v>0.97122359999999996</v>
      </c>
      <c r="K176" s="9">
        <v>297.61020000000002</v>
      </c>
      <c r="L176" s="9">
        <v>46.673319999999997</v>
      </c>
      <c r="M176" s="9">
        <v>36.118557000000003</v>
      </c>
      <c r="N176" s="9">
        <v>1.2655711999999999</v>
      </c>
      <c r="O176" s="9">
        <v>12.924141000000001</v>
      </c>
      <c r="P176" s="9">
        <v>13.756754000000001</v>
      </c>
      <c r="Q176" s="9">
        <v>2.3840319999999999</v>
      </c>
      <c r="R176" s="9">
        <v>0.13689589999999999</v>
      </c>
      <c r="S176" s="9">
        <v>2.4711538000000002E-2</v>
      </c>
      <c r="T176" s="9">
        <v>1.6787565</v>
      </c>
      <c r="U176" s="9">
        <v>15.186527999999999</v>
      </c>
      <c r="V176" s="9">
        <v>0.31858173000000001</v>
      </c>
      <c r="W176" s="9">
        <v>1.40625</v>
      </c>
      <c r="X176" s="9">
        <v>6.9467920000000003</v>
      </c>
      <c r="Y176" s="9">
        <v>6.3855743</v>
      </c>
      <c r="Z176" s="9">
        <v>2.1964722000000001</v>
      </c>
      <c r="AA176" s="9">
        <v>3.6782591</v>
      </c>
      <c r="AB176" s="9">
        <v>11.881555000000001</v>
      </c>
      <c r="AC176" s="9">
        <v>7.9742784999999996</v>
      </c>
      <c r="AD176" s="9">
        <v>8.0333760000000005</v>
      </c>
      <c r="AE176" s="9">
        <v>4.8735967000000002</v>
      </c>
      <c r="AF176" s="9">
        <v>52.640453000000001</v>
      </c>
      <c r="AG176" s="9">
        <v>73.395709999999994</v>
      </c>
      <c r="AH176" s="9">
        <v>56.927802999999997</v>
      </c>
      <c r="AI176" s="9">
        <v>81.899659999999997</v>
      </c>
    </row>
    <row r="177" spans="1:35" ht="15.75" hidden="1" customHeight="1" x14ac:dyDescent="0.2">
      <c r="A177" s="9">
        <v>175</v>
      </c>
      <c r="E177" s="9">
        <v>2.6046497999999998</v>
      </c>
      <c r="F177" s="9">
        <v>6.034567</v>
      </c>
    </row>
    <row r="178" spans="1:35" ht="15.75" hidden="1" customHeight="1" x14ac:dyDescent="0.2">
      <c r="A178" s="9">
        <v>176</v>
      </c>
      <c r="E178" s="9">
        <v>2.1576707000000002</v>
      </c>
      <c r="F178" s="9">
        <v>5.801698</v>
      </c>
      <c r="I178" s="9">
        <v>7.2867339999999996E-3</v>
      </c>
      <c r="J178" s="9">
        <v>1.6997232</v>
      </c>
      <c r="K178" s="9">
        <v>293.12950000000001</v>
      </c>
      <c r="L178" s="9">
        <v>31.754797</v>
      </c>
      <c r="M178" s="9">
        <v>26.940622000000001</v>
      </c>
      <c r="N178" s="9">
        <v>0.69314609999999999</v>
      </c>
      <c r="O178" s="9">
        <v>15.380737999999999</v>
      </c>
      <c r="P178" s="9">
        <v>16.826262</v>
      </c>
      <c r="Q178" s="9">
        <v>44.751089999999998</v>
      </c>
      <c r="X178" s="9">
        <v>7.4005679999999998</v>
      </c>
      <c r="Y178" s="9">
        <v>6.792573</v>
      </c>
      <c r="Z178" s="9">
        <v>1.5705578</v>
      </c>
      <c r="AA178" s="9">
        <v>2.9780042</v>
      </c>
      <c r="AB178" s="9">
        <v>14.62688</v>
      </c>
      <c r="AC178" s="9">
        <v>11.695349999999999</v>
      </c>
      <c r="AD178" s="9">
        <v>10.346223999999999</v>
      </c>
      <c r="AE178" s="9">
        <v>7.9299207000000003</v>
      </c>
      <c r="AF178" s="9">
        <v>46.899574000000001</v>
      </c>
      <c r="AG178" s="9">
        <v>49.083916000000002</v>
      </c>
      <c r="AH178" s="9">
        <v>42.867373999999998</v>
      </c>
      <c r="AI178" s="9">
        <v>59.302135</v>
      </c>
    </row>
    <row r="179" spans="1:35" ht="15.75" customHeight="1" x14ac:dyDescent="0.2">
      <c r="A179" s="9">
        <v>177</v>
      </c>
      <c r="B179" s="9">
        <v>5.768891</v>
      </c>
      <c r="C179" s="9">
        <v>13.132142</v>
      </c>
      <c r="D179" s="9">
        <v>2</v>
      </c>
      <c r="E179" s="9">
        <v>2.0853269999999999</v>
      </c>
      <c r="F179" s="9">
        <v>5.8587455999999998</v>
      </c>
      <c r="G179" s="9">
        <v>2.2192020000000001</v>
      </c>
      <c r="H179" s="9">
        <v>7.303192E-2</v>
      </c>
      <c r="I179" s="9">
        <v>5.5464349999999997E-3</v>
      </c>
      <c r="J179" s="9">
        <v>3.2491946</v>
      </c>
      <c r="K179" s="9">
        <v>295.57749999999999</v>
      </c>
      <c r="L179" s="9">
        <v>47.584811999999999</v>
      </c>
      <c r="M179" s="9">
        <v>33.090910000000001</v>
      </c>
      <c r="N179" s="9">
        <v>1.2676334</v>
      </c>
      <c r="O179" s="9">
        <v>12.1568985</v>
      </c>
      <c r="P179" s="9">
        <v>14.082087</v>
      </c>
      <c r="Q179" s="9">
        <v>2.469506</v>
      </c>
      <c r="R179" s="9">
        <v>0.14291729</v>
      </c>
      <c r="S179" s="9">
        <v>4.505319E-2</v>
      </c>
      <c r="T179" s="9">
        <v>3.6326529999999999</v>
      </c>
      <c r="U179" s="9">
        <v>19.931972999999999</v>
      </c>
      <c r="V179" s="9">
        <v>2.8972870999999998</v>
      </c>
      <c r="W179" s="9">
        <v>5.3244680000000004</v>
      </c>
      <c r="X179" s="9">
        <v>8.4628110000000003</v>
      </c>
      <c r="Y179" s="9">
        <v>6.4976807000000001</v>
      </c>
      <c r="Z179" s="9">
        <v>2.2000389999999999</v>
      </c>
      <c r="AA179" s="9">
        <v>3.8694484</v>
      </c>
      <c r="AB179" s="9">
        <v>12.706329</v>
      </c>
      <c r="AC179" s="9">
        <v>5.7216544000000003</v>
      </c>
      <c r="AD179" s="9">
        <v>8.4368420000000004</v>
      </c>
      <c r="AE179" s="9">
        <v>3.9484940000000002</v>
      </c>
      <c r="AF179" s="9">
        <v>52.500155999999997</v>
      </c>
      <c r="AG179" s="9">
        <v>91.210099999999997</v>
      </c>
      <c r="AH179" s="9">
        <v>54.026156999999998</v>
      </c>
      <c r="AI179" s="9">
        <v>93.484290000000001</v>
      </c>
    </row>
    <row r="180" spans="1:35" ht="15.75" hidden="1" customHeight="1" x14ac:dyDescent="0.2">
      <c r="A180" s="9">
        <v>178</v>
      </c>
    </row>
    <row r="181" spans="1:35" ht="15.75" hidden="1" customHeight="1" x14ac:dyDescent="0.2">
      <c r="A181" s="9">
        <v>179</v>
      </c>
    </row>
    <row r="182" spans="1:35" ht="15.75" customHeight="1" x14ac:dyDescent="0.2">
      <c r="A182" s="9">
        <v>180</v>
      </c>
      <c r="B182" s="9">
        <v>3.5947827999999999</v>
      </c>
      <c r="C182" s="9">
        <v>8.3094079999999995</v>
      </c>
      <c r="D182" s="9">
        <v>2</v>
      </c>
      <c r="E182" s="9">
        <v>2.2723781999999999</v>
      </c>
      <c r="F182" s="9">
        <v>6.6062719999999997</v>
      </c>
      <c r="G182" s="9">
        <v>-3.127338</v>
      </c>
      <c r="H182" s="9">
        <v>1.375E-2</v>
      </c>
      <c r="I182" s="9">
        <v>6.1032869999999998E-3</v>
      </c>
      <c r="J182" s="9">
        <v>2.3300295000000002</v>
      </c>
      <c r="K182" s="9">
        <v>296.26560000000001</v>
      </c>
      <c r="L182" s="9">
        <v>40.939816</v>
      </c>
      <c r="M182" s="9">
        <v>36.000003999999997</v>
      </c>
      <c r="N182" s="9">
        <v>1.2087699000000001</v>
      </c>
      <c r="O182" s="9">
        <v>13.877197000000001</v>
      </c>
      <c r="P182" s="9">
        <v>15.669934</v>
      </c>
      <c r="Q182" s="9">
        <v>7.9299293000000004</v>
      </c>
      <c r="R182" s="9">
        <v>0.12598760000000001</v>
      </c>
      <c r="S182" s="9">
        <v>3.0416665999999998E-2</v>
      </c>
      <c r="T182" s="9">
        <v>1.4545455</v>
      </c>
      <c r="U182" s="9">
        <v>14.272727</v>
      </c>
      <c r="V182" s="9">
        <v>0.18958332999999999</v>
      </c>
      <c r="W182" s="9">
        <v>0.16666666999999999</v>
      </c>
      <c r="X182" s="9">
        <v>10.211821</v>
      </c>
      <c r="Y182" s="9">
        <v>8.4615910000000003</v>
      </c>
      <c r="Z182" s="9">
        <v>2.3221346999999999</v>
      </c>
      <c r="AA182" s="9">
        <v>4.0085553999999997</v>
      </c>
      <c r="AB182" s="9">
        <v>13.382752</v>
      </c>
      <c r="AC182" s="9">
        <v>7.4330540000000003</v>
      </c>
      <c r="AD182" s="9">
        <v>8.6332199999999997</v>
      </c>
      <c r="AE182" s="9">
        <v>4.6212629999999999</v>
      </c>
      <c r="AF182" s="9">
        <v>58.494373000000003</v>
      </c>
      <c r="AG182" s="9">
        <v>88.472046000000006</v>
      </c>
      <c r="AH182" s="9">
        <v>50.984447000000003</v>
      </c>
      <c r="AI182" s="9">
        <v>84.042175</v>
      </c>
    </row>
    <row r="183" spans="1:35" ht="15.75" customHeight="1" x14ac:dyDescent="0.2">
      <c r="A183" s="9">
        <v>181</v>
      </c>
      <c r="B183" s="9">
        <v>5.3735084999999998</v>
      </c>
      <c r="C183" s="9">
        <v>14.461183</v>
      </c>
      <c r="D183" s="9">
        <v>2</v>
      </c>
      <c r="E183" s="9">
        <v>2.151967</v>
      </c>
      <c r="F183" s="9">
        <v>5.3289055999999997</v>
      </c>
      <c r="G183" s="9">
        <v>-3.0890219999999999</v>
      </c>
      <c r="H183" s="9">
        <v>4.8181817000000002E-2</v>
      </c>
      <c r="I183" s="9">
        <v>7.2883093000000003E-3</v>
      </c>
      <c r="J183" s="9">
        <v>1.571156</v>
      </c>
      <c r="K183" s="9">
        <v>293.08422999999999</v>
      </c>
      <c r="L183" s="9">
        <v>31.592289999999998</v>
      </c>
      <c r="M183" s="9">
        <v>30.601175000000001</v>
      </c>
      <c r="N183" s="9">
        <v>0.67650169999999998</v>
      </c>
      <c r="O183" s="9">
        <v>15.694748000000001</v>
      </c>
      <c r="P183" s="9">
        <v>17.092669000000001</v>
      </c>
      <c r="Q183" s="9">
        <v>42.599888</v>
      </c>
      <c r="R183" s="9">
        <v>0.43699837000000002</v>
      </c>
      <c r="S183" s="9">
        <v>0.12545455</v>
      </c>
      <c r="T183" s="9">
        <v>7.7</v>
      </c>
      <c r="U183" s="9">
        <v>22.9</v>
      </c>
      <c r="V183" s="9">
        <v>1.1309091</v>
      </c>
      <c r="W183" s="9">
        <v>4.5454545</v>
      </c>
      <c r="X183" s="9">
        <v>8.5453729999999997</v>
      </c>
      <c r="Y183" s="9">
        <v>7.7513684999999999</v>
      </c>
      <c r="Z183" s="9">
        <v>1.5580992</v>
      </c>
      <c r="AA183" s="9">
        <v>3.0338845000000001</v>
      </c>
      <c r="AB183" s="9">
        <v>14.93347</v>
      </c>
      <c r="AC183" s="9">
        <v>11.708268</v>
      </c>
      <c r="AD183" s="9">
        <v>10.147413</v>
      </c>
      <c r="AE183" s="9">
        <v>7.5137280000000004</v>
      </c>
      <c r="AF183" s="9">
        <v>52.701473</v>
      </c>
      <c r="AG183" s="9">
        <v>56.665965999999997</v>
      </c>
      <c r="AH183" s="9">
        <v>44.679839999999999</v>
      </c>
      <c r="AI183" s="9">
        <v>60.814692999999998</v>
      </c>
    </row>
    <row r="184" spans="1:35" ht="15.75" hidden="1" customHeight="1" x14ac:dyDescent="0.2">
      <c r="A184" s="9">
        <v>182</v>
      </c>
    </row>
    <row r="185" spans="1:35" ht="15.75" hidden="1" customHeight="1" x14ac:dyDescent="0.2">
      <c r="A185" s="9">
        <v>183</v>
      </c>
    </row>
    <row r="186" spans="1:35" ht="15.75" hidden="1" customHeight="1" x14ac:dyDescent="0.2">
      <c r="A186" s="9">
        <v>184</v>
      </c>
    </row>
    <row r="187" spans="1:35" ht="15.75" hidden="1" customHeight="1" x14ac:dyDescent="0.2">
      <c r="A187" s="9">
        <v>185</v>
      </c>
    </row>
    <row r="188" spans="1:35" ht="15.75" customHeight="1" x14ac:dyDescent="0.2">
      <c r="A188" s="9">
        <v>186</v>
      </c>
      <c r="B188" s="9">
        <v>14.012898</v>
      </c>
      <c r="C188" s="9">
        <v>26.416533000000001</v>
      </c>
      <c r="D188" s="9">
        <v>2</v>
      </c>
      <c r="E188" s="9">
        <v>2.7180304999999998</v>
      </c>
      <c r="F188" s="9">
        <v>6.9957539999999998</v>
      </c>
      <c r="G188" s="9">
        <v>0.70657009999999998</v>
      </c>
      <c r="H188" s="9">
        <v>7.1443850000000003E-2</v>
      </c>
      <c r="I188" s="9">
        <v>6.8351790000000003E-3</v>
      </c>
      <c r="J188" s="9">
        <v>3.1005522999999999</v>
      </c>
      <c r="K188" s="9">
        <v>290.87169999999998</v>
      </c>
      <c r="L188" s="9">
        <v>18.719132999999999</v>
      </c>
      <c r="M188" s="9">
        <v>20.472093999999998</v>
      </c>
      <c r="N188" s="9">
        <v>0.47835569999999999</v>
      </c>
      <c r="O188" s="9">
        <v>18.948810000000002</v>
      </c>
      <c r="P188" s="9">
        <v>21.398807999999999</v>
      </c>
      <c r="Q188" s="9">
        <v>1.5210098000000001</v>
      </c>
      <c r="R188" s="9">
        <v>6.6545759999999995E-2</v>
      </c>
      <c r="S188" s="9">
        <v>8.4598930000000003E-2</v>
      </c>
      <c r="T188" s="9">
        <v>2.5303643</v>
      </c>
      <c r="U188" s="9">
        <v>17.631146999999999</v>
      </c>
      <c r="V188" s="9">
        <v>1.2258823999999999</v>
      </c>
      <c r="W188" s="9">
        <v>7.7941174999999996</v>
      </c>
      <c r="X188" s="9">
        <v>11.935278</v>
      </c>
      <c r="Y188" s="9">
        <v>9.8785679999999996</v>
      </c>
      <c r="Z188" s="9">
        <v>1.3743428</v>
      </c>
      <c r="AA188" s="9">
        <v>2.1108923000000002</v>
      </c>
      <c r="AB188" s="9">
        <v>18.339065999999999</v>
      </c>
      <c r="AC188" s="9">
        <v>14.972199</v>
      </c>
      <c r="AD188" s="9">
        <v>14.606320999999999</v>
      </c>
      <c r="AE188" s="9">
        <v>11.540777</v>
      </c>
      <c r="AF188" s="9">
        <v>40.933174000000001</v>
      </c>
      <c r="AG188" s="9">
        <v>47.38402</v>
      </c>
      <c r="AH188" s="9">
        <v>28.483435</v>
      </c>
      <c r="AI188" s="9">
        <v>41.85324</v>
      </c>
    </row>
    <row r="189" spans="1:35" ht="15.75" hidden="1" customHeight="1" x14ac:dyDescent="0.2">
      <c r="A189" s="9">
        <v>187</v>
      </c>
    </row>
    <row r="190" spans="1:35" ht="15.75" hidden="1" customHeight="1" x14ac:dyDescent="0.2">
      <c r="A190" s="9">
        <v>188</v>
      </c>
    </row>
    <row r="191" spans="1:35" ht="15.75" hidden="1" customHeight="1" x14ac:dyDescent="0.2">
      <c r="A191" s="9">
        <v>189</v>
      </c>
    </row>
    <row r="192" spans="1:35" ht="15.75" customHeight="1" x14ac:dyDescent="0.2">
      <c r="A192" s="9">
        <v>190</v>
      </c>
      <c r="B192" s="9">
        <v>1.9732502000000001</v>
      </c>
      <c r="C192" s="9">
        <v>6.2281684999999998</v>
      </c>
      <c r="D192" s="9">
        <v>2</v>
      </c>
      <c r="E192" s="9">
        <v>2.0605663999999999</v>
      </c>
      <c r="F192" s="9">
        <v>7.0903644999999997</v>
      </c>
      <c r="G192" s="9">
        <v>7.3454439999999996E-2</v>
      </c>
      <c r="H192" s="9">
        <v>5.3054662000000001E-3</v>
      </c>
      <c r="I192" s="9">
        <v>5.9780450000000004E-3</v>
      </c>
      <c r="J192" s="9">
        <v>2.9904872999999998</v>
      </c>
      <c r="K192" s="9">
        <v>298.0453</v>
      </c>
      <c r="L192" s="9">
        <v>47.042186999999998</v>
      </c>
      <c r="M192" s="9">
        <v>35.610332</v>
      </c>
      <c r="N192" s="9">
        <v>1.5649706000000001</v>
      </c>
      <c r="O192" s="9">
        <v>12.378447</v>
      </c>
      <c r="P192" s="9">
        <v>14.602468500000001</v>
      </c>
      <c r="Q192" s="9">
        <v>1.5180226999999999</v>
      </c>
      <c r="R192" s="9">
        <v>0.13073172999999999</v>
      </c>
      <c r="S192" s="9">
        <v>4.6623790000000003E-3</v>
      </c>
      <c r="T192" s="9">
        <v>2.1387284000000002</v>
      </c>
      <c r="U192" s="9">
        <v>15.802312000000001</v>
      </c>
      <c r="V192" s="9">
        <v>2.1598473</v>
      </c>
      <c r="W192" s="9">
        <v>2.499196</v>
      </c>
      <c r="X192" s="9">
        <v>10.8089075</v>
      </c>
      <c r="Y192" s="9">
        <v>8.2804575000000007</v>
      </c>
      <c r="Z192" s="9">
        <v>2.859845</v>
      </c>
      <c r="AA192" s="9">
        <v>4.761997</v>
      </c>
      <c r="AB192" s="9">
        <v>11.746108</v>
      </c>
      <c r="AC192" s="9">
        <v>5.6687355000000004</v>
      </c>
      <c r="AD192" s="9">
        <v>7.3774823999999999</v>
      </c>
      <c r="AE192" s="9">
        <v>4.4109645000000004</v>
      </c>
      <c r="AF192" s="9">
        <v>64.750373999999994</v>
      </c>
      <c r="AG192" s="9">
        <v>89.553839999999994</v>
      </c>
      <c r="AH192" s="9">
        <v>59.235930000000003</v>
      </c>
      <c r="AI192" s="9">
        <v>92.826774999999998</v>
      </c>
    </row>
    <row r="193" spans="1:35" ht="15.75" hidden="1" customHeight="1" x14ac:dyDescent="0.2">
      <c r="A193" s="9">
        <v>191</v>
      </c>
    </row>
    <row r="194" spans="1:35" ht="15.75" customHeight="1" x14ac:dyDescent="0.2">
      <c r="A194" s="9">
        <v>192</v>
      </c>
      <c r="B194" s="9">
        <v>1.6581568</v>
      </c>
      <c r="C194" s="9">
        <v>5.0114416999999998</v>
      </c>
      <c r="D194" s="9">
        <v>2</v>
      </c>
      <c r="E194" s="9">
        <v>1.8589616</v>
      </c>
      <c r="F194" s="9">
        <v>4.8438753999999999</v>
      </c>
      <c r="G194" s="9">
        <v>5.341547E-2</v>
      </c>
      <c r="H194" s="9">
        <v>4.0840140000000004E-3</v>
      </c>
      <c r="I194" s="9">
        <v>6.0729453999999999E-3</v>
      </c>
      <c r="J194" s="9">
        <v>1.4352644999999999</v>
      </c>
      <c r="K194" s="9">
        <v>297.82220000000001</v>
      </c>
      <c r="L194" s="9">
        <v>49.811970000000002</v>
      </c>
      <c r="M194" s="9">
        <v>35.009270000000001</v>
      </c>
      <c r="N194" s="9">
        <v>1.4347118000000001</v>
      </c>
      <c r="O194" s="9">
        <v>11.947206</v>
      </c>
      <c r="P194" s="9">
        <v>13.1239805</v>
      </c>
      <c r="Q194" s="9">
        <v>0.95425736999999999</v>
      </c>
      <c r="R194" s="9">
        <v>3.5888639999999999E-2</v>
      </c>
      <c r="S194" s="9">
        <v>9.6013079999999994E-3</v>
      </c>
      <c r="T194" s="9">
        <v>1.7232323000000001</v>
      </c>
      <c r="U194" s="9">
        <v>16.547667000000001</v>
      </c>
      <c r="V194" s="9">
        <v>0.45266044</v>
      </c>
      <c r="W194" s="9">
        <v>1.403734</v>
      </c>
      <c r="X194" s="9">
        <v>7.7390017999999996</v>
      </c>
      <c r="Y194" s="9">
        <v>7.1117697</v>
      </c>
      <c r="Z194" s="9">
        <v>2.5704327</v>
      </c>
      <c r="AA194" s="9">
        <v>3.9817079999999998</v>
      </c>
      <c r="AB194" s="9">
        <v>11.177436999999999</v>
      </c>
      <c r="AC194" s="9">
        <v>6.7012023999999997</v>
      </c>
      <c r="AD194" s="9">
        <v>7.4604635000000004</v>
      </c>
      <c r="AE194" s="9">
        <v>4.430415</v>
      </c>
      <c r="AF194" s="9">
        <v>48.672780000000003</v>
      </c>
      <c r="AG194" s="9">
        <v>74.164406</v>
      </c>
      <c r="AH194" s="9">
        <v>62.447510000000001</v>
      </c>
      <c r="AI194" s="9">
        <v>87.404700000000005</v>
      </c>
    </row>
    <row r="195" spans="1:35" ht="15.75" customHeight="1" x14ac:dyDescent="0.2">
      <c r="A195" s="9">
        <v>193</v>
      </c>
      <c r="B195" s="9">
        <v>16.507704</v>
      </c>
      <c r="C195" s="9">
        <v>51.020546000000003</v>
      </c>
      <c r="D195" s="9">
        <v>2</v>
      </c>
      <c r="E195" s="9">
        <v>2.4996122999999999</v>
      </c>
      <c r="F195" s="9">
        <v>7.2644580000000003</v>
      </c>
      <c r="G195" s="9">
        <v>0.66777439999999999</v>
      </c>
      <c r="H195" s="9">
        <v>5.7500000000000002E-2</v>
      </c>
      <c r="I195" s="9">
        <v>6.7792199999999999E-3</v>
      </c>
      <c r="J195" s="9">
        <v>3.8769035000000001</v>
      </c>
      <c r="K195" s="9">
        <v>291.50900000000001</v>
      </c>
      <c r="L195" s="9">
        <v>23.670921</v>
      </c>
      <c r="M195" s="9">
        <v>22.736664000000001</v>
      </c>
      <c r="N195" s="9">
        <v>0.59972817</v>
      </c>
      <c r="O195" s="9">
        <v>17.279523999999999</v>
      </c>
      <c r="P195" s="9">
        <v>20.286619999999999</v>
      </c>
      <c r="Q195" s="9">
        <v>6.2030114999999997</v>
      </c>
      <c r="R195" s="9">
        <v>0.44046232000000002</v>
      </c>
      <c r="S195" s="9">
        <v>0.13250000000000001</v>
      </c>
      <c r="T195" s="9">
        <v>3.8</v>
      </c>
      <c r="U195" s="9">
        <v>22</v>
      </c>
      <c r="V195" s="9">
        <v>0</v>
      </c>
      <c r="W195" s="9">
        <v>4</v>
      </c>
      <c r="X195" s="9">
        <v>11.787952000000001</v>
      </c>
      <c r="Y195" s="9">
        <v>9.3802050000000001</v>
      </c>
      <c r="Z195" s="9">
        <v>1.5132544999999999</v>
      </c>
      <c r="AA195" s="9">
        <v>2.4547691</v>
      </c>
      <c r="AB195" s="9">
        <v>17.163343000000001</v>
      </c>
      <c r="AC195" s="9">
        <v>11.609476000000001</v>
      </c>
      <c r="AD195" s="9">
        <v>12.548958000000001</v>
      </c>
      <c r="AE195" s="9">
        <v>8.1232530000000001</v>
      </c>
      <c r="AF195" s="9">
        <v>42.326996000000001</v>
      </c>
      <c r="AG195" s="9">
        <v>60.638039999999997</v>
      </c>
      <c r="AH195" s="9">
        <v>32.435035999999997</v>
      </c>
      <c r="AI195" s="9">
        <v>58.353797999999998</v>
      </c>
    </row>
    <row r="196" spans="1:35" ht="15.75" customHeight="1" x14ac:dyDescent="0.2">
      <c r="A196" s="9">
        <v>194</v>
      </c>
      <c r="B196" s="9">
        <v>9.8442340000000002</v>
      </c>
      <c r="C196" s="9">
        <v>22.437795999999999</v>
      </c>
      <c r="D196" s="9">
        <v>2.6222221999999999</v>
      </c>
      <c r="E196" s="9">
        <v>2.0483867999999998</v>
      </c>
      <c r="F196" s="9">
        <v>6.0168819999999998</v>
      </c>
      <c r="G196" s="9">
        <v>0.63105750000000005</v>
      </c>
      <c r="H196" s="9">
        <v>9.1444449999999997E-2</v>
      </c>
      <c r="I196" s="9">
        <v>5.3257670000000003E-3</v>
      </c>
      <c r="J196" s="9">
        <v>4.13652</v>
      </c>
      <c r="K196" s="9">
        <v>293.51328000000001</v>
      </c>
      <c r="L196" s="9">
        <v>46.403984000000001</v>
      </c>
      <c r="M196" s="9">
        <v>33.19547</v>
      </c>
      <c r="N196" s="9">
        <v>1.1398382</v>
      </c>
      <c r="O196" s="9">
        <v>12.135484999999999</v>
      </c>
      <c r="P196" s="9">
        <v>14.372553</v>
      </c>
      <c r="Q196" s="9">
        <v>2.9333741999999998</v>
      </c>
      <c r="R196" s="9">
        <v>0.10277042</v>
      </c>
      <c r="S196" s="9">
        <v>7.7222219999999994E-2</v>
      </c>
      <c r="T196" s="9">
        <v>4.6721310000000003</v>
      </c>
      <c r="U196" s="9">
        <v>20.327870000000001</v>
      </c>
      <c r="V196" s="9">
        <v>1.3610001</v>
      </c>
      <c r="W196" s="9">
        <v>4.4444447</v>
      </c>
      <c r="X196" s="9">
        <v>9.1987539999999992</v>
      </c>
      <c r="Y196" s="9">
        <v>7.1777715999999998</v>
      </c>
      <c r="Z196" s="9">
        <v>2.0307485999999999</v>
      </c>
      <c r="AA196" s="9">
        <v>3.4704220000000001</v>
      </c>
      <c r="AB196" s="9">
        <v>12.961995</v>
      </c>
      <c r="AC196" s="9">
        <v>5.9245676999999999</v>
      </c>
      <c r="AD196" s="9">
        <v>7.8315510000000002</v>
      </c>
      <c r="AE196" s="9">
        <v>4.0775449999999998</v>
      </c>
      <c r="AF196" s="9">
        <v>56.352020000000003</v>
      </c>
      <c r="AG196" s="9">
        <v>94.470084999999997</v>
      </c>
      <c r="AH196" s="9">
        <v>53.108772000000002</v>
      </c>
      <c r="AI196" s="9">
        <v>92.341769999999997</v>
      </c>
    </row>
    <row r="197" spans="1:35" ht="15.75" customHeight="1" x14ac:dyDescent="0.2">
      <c r="A197" s="9">
        <v>195</v>
      </c>
      <c r="B197" s="9">
        <v>7.0866503999999999</v>
      </c>
      <c r="C197" s="9">
        <v>17.470300000000002</v>
      </c>
      <c r="D197" s="9">
        <v>2</v>
      </c>
      <c r="E197" s="9">
        <v>2.3049810000000002</v>
      </c>
      <c r="F197" s="9">
        <v>5.9273879999999997</v>
      </c>
      <c r="G197" s="9">
        <v>-0.19531244</v>
      </c>
      <c r="H197" s="9">
        <v>9.5000000000000001E-2</v>
      </c>
      <c r="I197" s="9">
        <v>7.1456725999999998E-3</v>
      </c>
      <c r="J197" s="9">
        <v>1.8296775000000001</v>
      </c>
      <c r="K197" s="9">
        <v>293.16271999999998</v>
      </c>
      <c r="L197" s="9">
        <v>31.995418999999998</v>
      </c>
      <c r="M197" s="9">
        <v>27.25159</v>
      </c>
      <c r="N197" s="9">
        <v>0.71994597000000005</v>
      </c>
      <c r="O197" s="9">
        <v>15.349030000000001</v>
      </c>
      <c r="P197" s="9">
        <v>16.846810000000001</v>
      </c>
      <c r="Q197" s="9">
        <v>24.364059999999998</v>
      </c>
      <c r="R197" s="9">
        <v>0.57148180000000004</v>
      </c>
      <c r="S197" s="9">
        <v>3.2500000000000001E-2</v>
      </c>
      <c r="T197" s="9">
        <v>15.75</v>
      </c>
      <c r="U197" s="9">
        <v>21.75</v>
      </c>
      <c r="V197" s="9">
        <v>0.64124999999999999</v>
      </c>
      <c r="W197" s="9">
        <v>5.875</v>
      </c>
      <c r="X197" s="9">
        <v>7.3412347000000002</v>
      </c>
      <c r="Y197" s="9">
        <v>6.7187767000000003</v>
      </c>
      <c r="Z197" s="9">
        <v>1.574703</v>
      </c>
      <c r="AA197" s="9">
        <v>3.1072129999999998</v>
      </c>
      <c r="AB197" s="9">
        <v>14.806528</v>
      </c>
      <c r="AC197" s="9">
        <v>11.351345</v>
      </c>
      <c r="AD197" s="9">
        <v>10.318894</v>
      </c>
      <c r="AE197" s="9">
        <v>7.5445339999999996</v>
      </c>
      <c r="AF197" s="9">
        <v>46.517406000000001</v>
      </c>
      <c r="AG197" s="9">
        <v>51.237076000000002</v>
      </c>
      <c r="AH197" s="9">
        <v>42.868042000000003</v>
      </c>
      <c r="AI197" s="9">
        <v>61.552985999999997</v>
      </c>
    </row>
    <row r="198" spans="1:35" ht="15.75" customHeight="1" x14ac:dyDescent="0.2">
      <c r="A198" s="9">
        <v>196</v>
      </c>
      <c r="B198" s="9">
        <v>12.924281000000001</v>
      </c>
      <c r="C198" s="9">
        <v>47.686279999999996</v>
      </c>
      <c r="D198" s="9">
        <v>2</v>
      </c>
      <c r="E198" s="9">
        <v>1.9695902999999999</v>
      </c>
      <c r="F198" s="9">
        <v>5.3508696999999996</v>
      </c>
      <c r="G198" s="9">
        <v>-3.9508779999999999</v>
      </c>
      <c r="H198" s="9">
        <v>5.7000000000000002E-2</v>
      </c>
      <c r="I198" s="9">
        <v>7.0316750000000003E-3</v>
      </c>
      <c r="J198" s="9">
        <v>1.9586656</v>
      </c>
      <c r="K198" s="9">
        <v>292.73865000000001</v>
      </c>
      <c r="L198" s="9">
        <v>33.380992999999997</v>
      </c>
      <c r="M198" s="9">
        <v>29.670347</v>
      </c>
      <c r="N198" s="9">
        <v>0.72036593999999998</v>
      </c>
      <c r="O198" s="9">
        <v>15.087338000000001</v>
      </c>
      <c r="P198" s="9">
        <v>16.610409000000001</v>
      </c>
      <c r="Q198" s="9">
        <v>31.261849999999999</v>
      </c>
      <c r="R198" s="9">
        <v>0.57805790000000001</v>
      </c>
      <c r="S198" s="9">
        <v>2.7185567000000001E-2</v>
      </c>
      <c r="T198" s="9">
        <v>3.8333333000000001</v>
      </c>
      <c r="U198" s="9">
        <v>10.833333</v>
      </c>
      <c r="V198" s="9">
        <v>0.79300000000000004</v>
      </c>
      <c r="W198" s="9">
        <v>3.3</v>
      </c>
      <c r="X198" s="9">
        <v>7.624593</v>
      </c>
      <c r="Y198" s="9">
        <v>7.0364747000000003</v>
      </c>
      <c r="Z198" s="9">
        <v>1.5620692</v>
      </c>
      <c r="AA198" s="9">
        <v>3.1381936000000001</v>
      </c>
      <c r="AB198" s="9">
        <v>14.719879000000001</v>
      </c>
      <c r="AC198" s="9">
        <v>10.693075</v>
      </c>
      <c r="AD198" s="9">
        <v>9.9796940000000003</v>
      </c>
      <c r="AE198" s="9">
        <v>7.0439252999999997</v>
      </c>
      <c r="AF198" s="9">
        <v>49.625652000000002</v>
      </c>
      <c r="AG198" s="9">
        <v>57.432952999999998</v>
      </c>
      <c r="AH198" s="9">
        <v>44.840710000000001</v>
      </c>
      <c r="AI198" s="9">
        <v>65.467389999999995</v>
      </c>
    </row>
    <row r="199" spans="1:35" ht="15.75" customHeight="1" x14ac:dyDescent="0.2">
      <c r="A199" s="9">
        <v>197</v>
      </c>
      <c r="B199" s="9">
        <v>2.9113066000000001</v>
      </c>
      <c r="C199" s="9">
        <v>9.6688229999999997</v>
      </c>
      <c r="D199" s="9">
        <v>2</v>
      </c>
      <c r="E199" s="9">
        <v>2.1624876999999998</v>
      </c>
      <c r="F199" s="9">
        <v>5.7928762000000003</v>
      </c>
      <c r="G199" s="9">
        <v>8.3780939999999998E-2</v>
      </c>
      <c r="H199" s="9">
        <v>5.2826088E-2</v>
      </c>
      <c r="I199" s="9">
        <v>7.1024269999999997E-3</v>
      </c>
      <c r="J199" s="9">
        <v>1.9413368</v>
      </c>
      <c r="K199" s="9">
        <v>295.14972</v>
      </c>
      <c r="L199" s="9">
        <v>27.607676999999999</v>
      </c>
      <c r="M199" s="9">
        <v>28.149059999999999</v>
      </c>
      <c r="N199" s="9">
        <v>0.78865384999999999</v>
      </c>
      <c r="O199" s="9">
        <v>17.018567999999998</v>
      </c>
      <c r="P199" s="9">
        <v>18.527097999999999</v>
      </c>
      <c r="Q199" s="9">
        <v>25.241893999999998</v>
      </c>
      <c r="R199" s="9">
        <v>0.39831185000000002</v>
      </c>
      <c r="S199" s="9">
        <v>4.4347826E-2</v>
      </c>
      <c r="T199" s="9">
        <v>4.8108110000000002</v>
      </c>
      <c r="U199" s="9">
        <v>19.64865</v>
      </c>
      <c r="V199" s="9">
        <v>0</v>
      </c>
      <c r="W199" s="9">
        <v>2.1739129999999999E-2</v>
      </c>
      <c r="X199" s="9">
        <v>10.451295999999999</v>
      </c>
      <c r="Y199" s="9">
        <v>9.0629600000000003</v>
      </c>
      <c r="Z199" s="9">
        <v>1.5844978000000001</v>
      </c>
      <c r="AA199" s="9">
        <v>3.0266820000000001</v>
      </c>
      <c r="AB199" s="9">
        <v>16.078900999999998</v>
      </c>
      <c r="AC199" s="9">
        <v>13.148196</v>
      </c>
      <c r="AD199" s="9">
        <v>13.247839000000001</v>
      </c>
      <c r="AE199" s="9">
        <v>10.377370000000001</v>
      </c>
      <c r="AF199" s="9">
        <v>49.220256999999997</v>
      </c>
      <c r="AG199" s="9">
        <v>56.732517000000001</v>
      </c>
      <c r="AH199" s="9">
        <v>36.316940000000002</v>
      </c>
      <c r="AI199" s="9">
        <v>49.276282999999999</v>
      </c>
    </row>
    <row r="200" spans="1:35" ht="15.75" customHeight="1" x14ac:dyDescent="0.2">
      <c r="A200" s="9">
        <v>198</v>
      </c>
      <c r="B200" s="9">
        <v>1.3281403000000001</v>
      </c>
      <c r="C200" s="9">
        <v>5.7485309999999998</v>
      </c>
      <c r="D200" s="9">
        <v>2</v>
      </c>
      <c r="E200" s="9">
        <v>2.4611632999999999</v>
      </c>
      <c r="F200" s="9">
        <v>5.8699307000000003</v>
      </c>
      <c r="G200" s="9">
        <v>-1.8265079</v>
      </c>
      <c r="H200" s="9">
        <v>1.1188119E-2</v>
      </c>
      <c r="I200" s="9">
        <v>7.17747E-3</v>
      </c>
      <c r="J200" s="9">
        <v>1.2209094</v>
      </c>
      <c r="K200" s="9">
        <v>294.31975999999997</v>
      </c>
      <c r="L200" s="9">
        <v>27.569351000000001</v>
      </c>
      <c r="M200" s="9">
        <v>26.177668000000001</v>
      </c>
      <c r="N200" s="9">
        <v>0.72227209999999997</v>
      </c>
      <c r="O200" s="9">
        <v>16.873785000000002</v>
      </c>
      <c r="P200" s="9">
        <v>18.073374000000001</v>
      </c>
      <c r="Q200" s="9">
        <v>8.0604870000000002</v>
      </c>
      <c r="R200" s="9">
        <v>0.42619364999999998</v>
      </c>
      <c r="S200" s="9">
        <v>2.4752474999999999E-2</v>
      </c>
      <c r="T200" s="9">
        <v>2.4528300000000001</v>
      </c>
      <c r="U200" s="9">
        <v>12.716981000000001</v>
      </c>
      <c r="V200" s="9">
        <v>1.860198</v>
      </c>
      <c r="W200" s="9">
        <v>3.9207920000000001</v>
      </c>
      <c r="X200" s="9">
        <v>9.7245270000000001</v>
      </c>
      <c r="Y200" s="9">
        <v>8.9235819999999997</v>
      </c>
      <c r="Z200" s="9">
        <v>1.6653313999999999</v>
      </c>
      <c r="AA200" s="9">
        <v>2.7615628000000001</v>
      </c>
      <c r="AB200" s="9">
        <v>15.728199999999999</v>
      </c>
      <c r="AC200" s="9">
        <v>14.402728</v>
      </c>
      <c r="AD200" s="9">
        <v>12.935124</v>
      </c>
      <c r="AE200" s="9">
        <v>11.928687</v>
      </c>
      <c r="AF200" s="9">
        <v>45.948920000000001</v>
      </c>
      <c r="AG200" s="9">
        <v>48.668723999999997</v>
      </c>
      <c r="AH200" s="9">
        <v>36.176983</v>
      </c>
      <c r="AI200" s="9">
        <v>43.612560000000002</v>
      </c>
    </row>
    <row r="201" spans="1:35" ht="15.75" customHeight="1" x14ac:dyDescent="0.2">
      <c r="A201" s="9">
        <v>199</v>
      </c>
      <c r="B201" s="9">
        <v>1.8283746999999999</v>
      </c>
      <c r="C201" s="9">
        <v>6.7071589999999999</v>
      </c>
      <c r="D201" s="9">
        <v>2</v>
      </c>
      <c r="E201" s="9">
        <v>1.7316423999999999</v>
      </c>
      <c r="F201" s="9">
        <v>5.1531763000000002</v>
      </c>
      <c r="G201" s="9">
        <v>-1.4617491</v>
      </c>
      <c r="H201" s="9">
        <v>0.02</v>
      </c>
      <c r="I201" s="9">
        <v>6.8810599999999996E-3</v>
      </c>
      <c r="J201" s="9">
        <v>1.4382823</v>
      </c>
      <c r="K201" s="9">
        <v>295.99556999999999</v>
      </c>
      <c r="L201" s="9">
        <v>35.95485</v>
      </c>
      <c r="M201" s="9">
        <v>31.169193</v>
      </c>
      <c r="N201" s="9">
        <v>0.97212814999999997</v>
      </c>
      <c r="O201" s="9">
        <v>14.937364000000001</v>
      </c>
      <c r="P201" s="9">
        <v>16.288824000000002</v>
      </c>
      <c r="Q201" s="9">
        <v>43.205475</v>
      </c>
      <c r="R201" s="9">
        <v>0.76911490000000005</v>
      </c>
      <c r="S201" s="9">
        <v>1.7272728000000001E-2</v>
      </c>
      <c r="T201" s="9">
        <v>10.5</v>
      </c>
      <c r="U201" s="9">
        <v>20.3</v>
      </c>
      <c r="V201" s="9">
        <v>1.3590909</v>
      </c>
      <c r="W201" s="9">
        <v>2.0909089999999999</v>
      </c>
      <c r="X201" s="9">
        <v>9.9946769999999994</v>
      </c>
      <c r="Y201" s="9">
        <v>8.8978059999999992</v>
      </c>
      <c r="Z201" s="9">
        <v>2.0643783</v>
      </c>
      <c r="AA201" s="9">
        <v>3.6247685000000001</v>
      </c>
      <c r="AB201" s="9">
        <v>13.637739</v>
      </c>
      <c r="AC201" s="9">
        <v>10.66338</v>
      </c>
      <c r="AD201" s="9">
        <v>10.259463999999999</v>
      </c>
      <c r="AE201" s="9">
        <v>7.2230406</v>
      </c>
      <c r="AF201" s="9">
        <v>57.777459999999998</v>
      </c>
      <c r="AG201" s="9">
        <v>60.223860000000002</v>
      </c>
      <c r="AH201" s="9">
        <v>47.096283</v>
      </c>
      <c r="AI201" s="9">
        <v>66.072109999999995</v>
      </c>
    </row>
    <row r="202" spans="1:35" ht="15.75" hidden="1" customHeight="1" x14ac:dyDescent="0.2">
      <c r="A202" s="9">
        <v>200</v>
      </c>
      <c r="E202" s="9">
        <v>3.1147710000000002</v>
      </c>
      <c r="F202" s="9">
        <v>7.1419991999999999</v>
      </c>
      <c r="I202" s="9">
        <v>6.9200015E-3</v>
      </c>
      <c r="J202" s="9">
        <v>1.3824753999999999</v>
      </c>
      <c r="K202" s="9">
        <v>296.72120000000001</v>
      </c>
      <c r="L202" s="9">
        <v>38.169952000000002</v>
      </c>
      <c r="M202" s="9">
        <v>34.219949999999997</v>
      </c>
      <c r="N202" s="9">
        <v>1.0728413000000001</v>
      </c>
      <c r="O202" s="9">
        <v>14.690981000000001</v>
      </c>
      <c r="P202" s="9">
        <v>15.953817000000001</v>
      </c>
      <c r="Q202" s="9">
        <v>32.157629999999997</v>
      </c>
      <c r="X202" s="9">
        <v>6.4395943000000004</v>
      </c>
      <c r="Y202" s="9">
        <v>6.2380924000000002</v>
      </c>
      <c r="Z202" s="9">
        <v>2.283331</v>
      </c>
      <c r="AA202" s="9">
        <v>3.8435315999999999</v>
      </c>
      <c r="AB202" s="9">
        <v>12.914621</v>
      </c>
      <c r="AC202" s="9">
        <v>9.9329660000000004</v>
      </c>
      <c r="AD202" s="9">
        <v>10.309913999999999</v>
      </c>
      <c r="AE202" s="9">
        <v>6.9321995000000003</v>
      </c>
      <c r="AF202" s="9">
        <v>54.987186000000001</v>
      </c>
      <c r="AG202" s="9">
        <v>69.350586000000007</v>
      </c>
      <c r="AH202" s="9">
        <v>51.463656999999998</v>
      </c>
      <c r="AI202" s="9">
        <v>70.087199999999996</v>
      </c>
    </row>
    <row r="203" spans="1:35" ht="15.75" hidden="1" customHeight="1" x14ac:dyDescent="0.2">
      <c r="A203" s="9">
        <v>201</v>
      </c>
    </row>
    <row r="204" spans="1:35" ht="15.75" hidden="1" customHeight="1" x14ac:dyDescent="0.2">
      <c r="A204" s="9">
        <v>202</v>
      </c>
    </row>
    <row r="205" spans="1:35" ht="15.75" customHeight="1" x14ac:dyDescent="0.2">
      <c r="A205" s="9">
        <v>203</v>
      </c>
      <c r="B205" s="9">
        <v>2.3193153999999998</v>
      </c>
      <c r="C205" s="9">
        <v>7.2331022999999997</v>
      </c>
      <c r="D205" s="9">
        <v>2</v>
      </c>
      <c r="E205" s="9">
        <v>3.5482632999999999</v>
      </c>
      <c r="F205" s="9">
        <v>8.8780789999999996</v>
      </c>
      <c r="G205" s="9">
        <v>2.125</v>
      </c>
      <c r="H205" s="9">
        <v>0.02</v>
      </c>
      <c r="I205" s="9">
        <v>7.4518993000000002E-3</v>
      </c>
      <c r="J205" s="9">
        <v>1.8892454000000001</v>
      </c>
      <c r="K205" s="9">
        <v>291.69490000000002</v>
      </c>
      <c r="L205" s="9">
        <v>23.877697000000001</v>
      </c>
      <c r="M205" s="9">
        <v>19.940947999999999</v>
      </c>
      <c r="N205" s="9">
        <v>0.54392390000000002</v>
      </c>
      <c r="O205" s="9">
        <v>17.335322999999999</v>
      </c>
      <c r="P205" s="9">
        <v>18.929044999999999</v>
      </c>
      <c r="Q205" s="9">
        <v>19.278824</v>
      </c>
      <c r="R205" s="9">
        <v>0.5625</v>
      </c>
      <c r="S205" s="9">
        <v>0.35</v>
      </c>
      <c r="T205" s="9">
        <v>11</v>
      </c>
      <c r="U205" s="9">
        <v>22</v>
      </c>
      <c r="V205" s="9">
        <v>0</v>
      </c>
      <c r="W205" s="9">
        <v>0</v>
      </c>
      <c r="X205" s="9">
        <v>9.6754090000000001</v>
      </c>
      <c r="Y205" s="9">
        <v>8.2218199999999992</v>
      </c>
      <c r="Z205" s="9">
        <v>1.4891257</v>
      </c>
      <c r="AA205" s="9">
        <v>2.2912876999999998</v>
      </c>
      <c r="AB205" s="9">
        <v>16.538533999999999</v>
      </c>
      <c r="AC205" s="9">
        <v>15.030367999999999</v>
      </c>
      <c r="AD205" s="9">
        <v>13.003907999999999</v>
      </c>
      <c r="AE205" s="9">
        <v>11.713319</v>
      </c>
      <c r="AF205" s="9">
        <v>41.613444999999999</v>
      </c>
      <c r="AG205" s="9">
        <v>38.569217999999999</v>
      </c>
      <c r="AH205" s="9">
        <v>34.031010000000002</v>
      </c>
      <c r="AI205" s="9">
        <v>41.666379999999997</v>
      </c>
    </row>
    <row r="206" spans="1:35" ht="15.75" customHeight="1" x14ac:dyDescent="0.2">
      <c r="A206" s="9">
        <v>204</v>
      </c>
      <c r="B206" s="9">
        <v>1.6121783999999999</v>
      </c>
      <c r="C206" s="9">
        <v>5.9407420000000002</v>
      </c>
      <c r="D206" s="9">
        <v>2</v>
      </c>
      <c r="E206" s="9">
        <v>2.0800451999999998</v>
      </c>
      <c r="F206" s="9">
        <v>4.8286499999999997</v>
      </c>
      <c r="G206" s="9">
        <v>-4.6471249999999999E-2</v>
      </c>
      <c r="H206" s="9">
        <v>6.6382460000000004E-3</v>
      </c>
      <c r="I206" s="9">
        <v>5.9083549999999997E-3</v>
      </c>
      <c r="J206" s="9">
        <v>1.5215129000000001</v>
      </c>
      <c r="K206" s="9">
        <v>297.55993999999998</v>
      </c>
      <c r="L206" s="9">
        <v>54.908943000000001</v>
      </c>
      <c r="M206" s="9">
        <v>36.643219999999999</v>
      </c>
      <c r="N206" s="9">
        <v>1.5039826999999999</v>
      </c>
      <c r="O206" s="9">
        <v>10.731009999999999</v>
      </c>
      <c r="P206" s="9">
        <v>11.925808</v>
      </c>
      <c r="Q206" s="9">
        <v>1.0440662000000001</v>
      </c>
      <c r="R206" s="9">
        <v>5.4039124000000001E-2</v>
      </c>
      <c r="S206" s="9">
        <v>2.9887356E-2</v>
      </c>
      <c r="T206" s="9">
        <v>2.0708810999999998</v>
      </c>
      <c r="U206" s="9">
        <v>16.257254</v>
      </c>
      <c r="V206" s="9">
        <v>0.73035324000000001</v>
      </c>
      <c r="W206" s="9">
        <v>1.4238732999999999</v>
      </c>
      <c r="X206" s="9">
        <v>6.2364860000000002</v>
      </c>
      <c r="Y206" s="9">
        <v>5.8168930000000003</v>
      </c>
      <c r="Z206" s="9">
        <v>2.6893503999999999</v>
      </c>
      <c r="AA206" s="9">
        <v>4.1645107000000001</v>
      </c>
      <c r="AB206" s="9">
        <v>9.9803230000000003</v>
      </c>
      <c r="AC206" s="9">
        <v>5.963133</v>
      </c>
      <c r="AD206" s="9">
        <v>6.5862103000000003</v>
      </c>
      <c r="AE206" s="9">
        <v>3.972788</v>
      </c>
      <c r="AF206" s="9">
        <v>50.720405999999997</v>
      </c>
      <c r="AG206" s="9">
        <v>75.612459999999999</v>
      </c>
      <c r="AH206" s="9">
        <v>69.036000000000001</v>
      </c>
      <c r="AI206" s="9">
        <v>92.184849999999997</v>
      </c>
    </row>
    <row r="207" spans="1:35" ht="15.75" hidden="1" customHeight="1" x14ac:dyDescent="0.2">
      <c r="A207" s="9">
        <v>205</v>
      </c>
    </row>
    <row r="208" spans="1:35" ht="15.75" hidden="1" customHeight="1" x14ac:dyDescent="0.2">
      <c r="A208" s="9">
        <v>206</v>
      </c>
    </row>
    <row r="209" spans="1:35" ht="15.75" hidden="1" customHeight="1" x14ac:dyDescent="0.2">
      <c r="A209" s="9">
        <v>207</v>
      </c>
    </row>
    <row r="210" spans="1:35" ht="15.75" customHeight="1" x14ac:dyDescent="0.2">
      <c r="A210" s="9">
        <v>208</v>
      </c>
      <c r="B210" s="9">
        <v>7.0652879999999998</v>
      </c>
      <c r="C210" s="9">
        <v>16.353204999999999</v>
      </c>
      <c r="D210" s="9">
        <v>2.3523133000000001</v>
      </c>
      <c r="E210" s="9">
        <v>2.1199480999999998</v>
      </c>
      <c r="F210" s="9">
        <v>5.5517683</v>
      </c>
      <c r="G210" s="9">
        <v>1.4736665</v>
      </c>
      <c r="H210" s="9">
        <v>6.8327404999999994E-2</v>
      </c>
      <c r="I210" s="9">
        <v>5.8629657000000002E-3</v>
      </c>
      <c r="J210" s="9">
        <v>3.1561077000000002</v>
      </c>
      <c r="K210" s="9">
        <v>295.04109999999997</v>
      </c>
      <c r="L210" s="9">
        <v>48.032012999999999</v>
      </c>
      <c r="M210" s="9">
        <v>32.186526999999998</v>
      </c>
      <c r="N210" s="9">
        <v>1.2602674</v>
      </c>
      <c r="O210" s="9">
        <v>11.943147</v>
      </c>
      <c r="P210" s="9">
        <v>13.854895000000001</v>
      </c>
      <c r="Q210" s="9">
        <v>2.0862330999999998</v>
      </c>
      <c r="R210" s="9">
        <v>0.10597522600000001</v>
      </c>
      <c r="S210" s="9">
        <v>6.5636749999999994E-2</v>
      </c>
      <c r="T210" s="9">
        <v>2.457627</v>
      </c>
      <c r="U210" s="9">
        <v>16.638418000000001</v>
      </c>
      <c r="V210" s="9">
        <v>4.8186119999999999</v>
      </c>
      <c r="W210" s="9">
        <v>5.9715303999999998</v>
      </c>
      <c r="X210" s="9">
        <v>8.8193049999999999</v>
      </c>
      <c r="Y210" s="9">
        <v>6.0829844</v>
      </c>
      <c r="Z210" s="9">
        <v>2.1072516000000001</v>
      </c>
      <c r="AA210" s="9">
        <v>3.9517159999999998</v>
      </c>
      <c r="AB210" s="9">
        <v>12.768819000000001</v>
      </c>
      <c r="AC210" s="9">
        <v>5.7854276000000002</v>
      </c>
      <c r="AD210" s="9">
        <v>8.0880109999999998</v>
      </c>
      <c r="AE210" s="9">
        <v>3.9370384</v>
      </c>
      <c r="AF210" s="9">
        <v>49.184223000000003</v>
      </c>
      <c r="AG210" s="9">
        <v>82.516379999999998</v>
      </c>
      <c r="AH210" s="9">
        <v>53.670810000000003</v>
      </c>
      <c r="AI210" s="9">
        <v>93.594859999999997</v>
      </c>
    </row>
    <row r="211" spans="1:35" ht="15.75" hidden="1" customHeight="1" x14ac:dyDescent="0.2">
      <c r="A211" s="9">
        <v>209</v>
      </c>
      <c r="E211" s="9">
        <v>3.4113102</v>
      </c>
      <c r="F211" s="9">
        <v>8.0929990000000007</v>
      </c>
    </row>
    <row r="212" spans="1:35" ht="15.75" hidden="1" customHeight="1" x14ac:dyDescent="0.2">
      <c r="A212" s="9">
        <v>210</v>
      </c>
    </row>
    <row r="213" spans="1:35" ht="15.75" hidden="1" customHeight="1" x14ac:dyDescent="0.2">
      <c r="A213" s="9">
        <v>211</v>
      </c>
    </row>
    <row r="214" spans="1:35" ht="15.75" hidden="1" customHeight="1" x14ac:dyDescent="0.2">
      <c r="A214" s="9">
        <v>212</v>
      </c>
    </row>
    <row r="215" spans="1:35" ht="15.75" hidden="1" customHeight="1" x14ac:dyDescent="0.2">
      <c r="A215" s="9">
        <v>213</v>
      </c>
      <c r="E215" s="9">
        <v>2.1315149999999998</v>
      </c>
      <c r="F215" s="9">
        <v>5.3415359999999996</v>
      </c>
    </row>
    <row r="216" spans="1:35" ht="15.75" customHeight="1" x14ac:dyDescent="0.2">
      <c r="A216" s="9">
        <v>214</v>
      </c>
      <c r="B216" s="9">
        <v>1.0726720999999999</v>
      </c>
      <c r="C216" s="9">
        <v>8.1776180000000007</v>
      </c>
      <c r="D216" s="9">
        <v>2</v>
      </c>
      <c r="E216" s="9">
        <v>2.9354787</v>
      </c>
      <c r="F216" s="9">
        <v>7.8129660000000003</v>
      </c>
      <c r="G216" s="9">
        <v>-3.4267604E-2</v>
      </c>
      <c r="H216" s="9">
        <v>4.7058819999999998E-3</v>
      </c>
      <c r="I216" s="9">
        <v>6.2829080000000002E-3</v>
      </c>
      <c r="J216" s="9">
        <v>1.3446494</v>
      </c>
      <c r="K216" s="9">
        <v>298.46082000000001</v>
      </c>
      <c r="L216" s="9">
        <v>47.027335999999998</v>
      </c>
      <c r="M216" s="9">
        <v>35.206406000000001</v>
      </c>
      <c r="N216" s="9">
        <v>1.4372509</v>
      </c>
      <c r="O216" s="9">
        <v>12.762677999999999</v>
      </c>
      <c r="P216" s="9">
        <v>13.884072</v>
      </c>
      <c r="Q216" s="9">
        <v>0.57142859999999995</v>
      </c>
      <c r="R216" s="9">
        <v>9.7411970000000001E-2</v>
      </c>
      <c r="S216" s="9">
        <v>9.2109040000000007E-3</v>
      </c>
      <c r="T216" s="9">
        <v>1.5</v>
      </c>
      <c r="U216" s="9">
        <v>17.625</v>
      </c>
      <c r="V216" s="9">
        <v>0.24529411000000001</v>
      </c>
      <c r="W216" s="9">
        <v>0.47058823999999999</v>
      </c>
      <c r="X216" s="9">
        <v>8.8490939999999991</v>
      </c>
      <c r="Y216" s="9">
        <v>6.7668385999999998</v>
      </c>
      <c r="Z216" s="9">
        <v>2.7036997999999999</v>
      </c>
      <c r="AA216" s="9">
        <v>4.3092059999999996</v>
      </c>
      <c r="AB216" s="9">
        <v>12.13815</v>
      </c>
      <c r="AC216" s="9">
        <v>6.792332</v>
      </c>
      <c r="AD216" s="9">
        <v>8.4480850000000007</v>
      </c>
      <c r="AE216" s="9">
        <v>4.4734379999999998</v>
      </c>
      <c r="AF216" s="9">
        <v>57.031222999999997</v>
      </c>
      <c r="AG216" s="9">
        <v>86.108180000000004</v>
      </c>
      <c r="AH216" s="9">
        <v>56.381065</v>
      </c>
      <c r="AI216" s="9">
        <v>87.557779999999994</v>
      </c>
    </row>
    <row r="217" spans="1:35" ht="15.75" hidden="1" customHeight="1" x14ac:dyDescent="0.2">
      <c r="A217" s="9">
        <v>215</v>
      </c>
    </row>
    <row r="218" spans="1:35" ht="15.75" hidden="1" customHeight="1" x14ac:dyDescent="0.2">
      <c r="A218" s="9">
        <v>216</v>
      </c>
    </row>
    <row r="219" spans="1:35" ht="15.75" hidden="1" customHeight="1" x14ac:dyDescent="0.2">
      <c r="A219" s="9">
        <v>217</v>
      </c>
    </row>
    <row r="220" spans="1:35" ht="15.75" customHeight="1" x14ac:dyDescent="0.2">
      <c r="A220" s="9">
        <v>218</v>
      </c>
      <c r="B220" s="9">
        <v>4.3977389999999996</v>
      </c>
      <c r="C220" s="9">
        <v>10.976245</v>
      </c>
      <c r="D220" s="9">
        <v>2</v>
      </c>
      <c r="E220" s="9">
        <v>2.2093425</v>
      </c>
      <c r="F220" s="9">
        <v>5.6641190000000003</v>
      </c>
      <c r="G220" s="9">
        <v>-1.1195504999999999</v>
      </c>
      <c r="H220" s="9">
        <v>7.1562500000000001E-2</v>
      </c>
      <c r="I220" s="9">
        <v>6.8767489999999997E-3</v>
      </c>
      <c r="J220" s="9">
        <v>2.4345949</v>
      </c>
      <c r="K220" s="9">
        <v>296.29201999999998</v>
      </c>
      <c r="L220" s="9">
        <v>34.069336</v>
      </c>
      <c r="M220" s="9">
        <v>30.355915</v>
      </c>
      <c r="N220" s="9">
        <v>0.99327920000000003</v>
      </c>
      <c r="O220" s="9">
        <v>15.375220000000001</v>
      </c>
      <c r="P220" s="9">
        <v>17.050898</v>
      </c>
      <c r="Q220" s="9">
        <v>4.8639593000000003</v>
      </c>
      <c r="R220" s="9">
        <v>0.2654127</v>
      </c>
      <c r="S220" s="9">
        <v>3.2812500000000001E-2</v>
      </c>
      <c r="T220" s="9">
        <v>5.3308270000000002</v>
      </c>
      <c r="U220" s="9">
        <v>19.007750999999999</v>
      </c>
      <c r="V220" s="9">
        <v>5.0043749999999996</v>
      </c>
      <c r="W220" s="9">
        <v>8.4562500000000007</v>
      </c>
      <c r="X220" s="9">
        <v>9.0836524999999995</v>
      </c>
      <c r="Y220" s="9">
        <v>7.2273645000000002</v>
      </c>
      <c r="Z220" s="9">
        <v>1.9527677999999999</v>
      </c>
      <c r="AA220" s="9">
        <v>3.5479015999999999</v>
      </c>
      <c r="AB220" s="9">
        <v>14.911255000000001</v>
      </c>
      <c r="AC220" s="9">
        <v>10.259335</v>
      </c>
      <c r="AD220" s="9">
        <v>10.458055999999999</v>
      </c>
      <c r="AE220" s="9">
        <v>6.7913620000000003</v>
      </c>
      <c r="AF220" s="9">
        <v>49.79222</v>
      </c>
      <c r="AG220" s="9">
        <v>65.972049999999996</v>
      </c>
      <c r="AH220" s="9">
        <v>43.159526999999997</v>
      </c>
      <c r="AI220" s="9">
        <v>68.433490000000006</v>
      </c>
    </row>
    <row r="221" spans="1:35" ht="15.75" customHeight="1" x14ac:dyDescent="0.2">
      <c r="A221" s="9">
        <v>219</v>
      </c>
      <c r="B221" s="9">
        <v>4.7555449999999997</v>
      </c>
      <c r="C221" s="9">
        <v>13.713022</v>
      </c>
      <c r="D221" s="9">
        <v>2</v>
      </c>
      <c r="E221" s="9">
        <v>1.7744783</v>
      </c>
      <c r="F221" s="9">
        <v>4.742375</v>
      </c>
      <c r="G221" s="9">
        <v>-1.0571505000000001</v>
      </c>
      <c r="H221" s="9">
        <v>4.8140097E-2</v>
      </c>
      <c r="I221" s="9">
        <v>7.1037009999999996E-3</v>
      </c>
      <c r="J221" s="9">
        <v>1.6798128999999999</v>
      </c>
      <c r="K221" s="9">
        <v>294.89258000000001</v>
      </c>
      <c r="L221" s="9">
        <v>31.456308</v>
      </c>
      <c r="M221" s="9">
        <v>25.043655000000001</v>
      </c>
      <c r="N221" s="9">
        <v>0.77991840000000001</v>
      </c>
      <c r="O221" s="9">
        <v>15.882186000000001</v>
      </c>
      <c r="P221" s="9">
        <v>17.256765000000001</v>
      </c>
      <c r="Q221" s="9">
        <v>4.1143590000000003</v>
      </c>
      <c r="R221" s="9">
        <v>0.13553253000000001</v>
      </c>
      <c r="S221" s="9">
        <v>3.4565218000000002E-2</v>
      </c>
      <c r="T221" s="9">
        <v>2.6006944000000001</v>
      </c>
      <c r="U221" s="9">
        <v>17.727271999999999</v>
      </c>
      <c r="V221" s="9">
        <v>3.2621498</v>
      </c>
      <c r="W221" s="9">
        <v>7.9613529999999999</v>
      </c>
      <c r="X221" s="9">
        <v>6.7659310000000001</v>
      </c>
      <c r="Y221" s="9">
        <v>6.3573313000000002</v>
      </c>
      <c r="Z221" s="9">
        <v>1.8375067</v>
      </c>
      <c r="AA221" s="9">
        <v>3.2008524</v>
      </c>
      <c r="AB221" s="9">
        <v>14.8667345</v>
      </c>
      <c r="AC221" s="9">
        <v>11.528962</v>
      </c>
      <c r="AD221" s="9">
        <v>9.5026919999999997</v>
      </c>
      <c r="AE221" s="9">
        <v>7.033131</v>
      </c>
      <c r="AF221" s="9">
        <v>40.409545999999999</v>
      </c>
      <c r="AG221" s="9">
        <v>50.65061</v>
      </c>
      <c r="AH221" s="9">
        <v>43.911422999999999</v>
      </c>
      <c r="AI221" s="9">
        <v>63.801544</v>
      </c>
    </row>
    <row r="222" spans="1:35" ht="15.75" hidden="1" customHeight="1" x14ac:dyDescent="0.2">
      <c r="A222" s="9">
        <v>220</v>
      </c>
      <c r="E222" s="9">
        <v>2.4654843999999998</v>
      </c>
      <c r="F222" s="9">
        <v>6.5823345</v>
      </c>
      <c r="I222" s="9">
        <v>7.1159116999999997E-3</v>
      </c>
      <c r="J222" s="9">
        <v>2.4497293999999998</v>
      </c>
      <c r="K222" s="9">
        <v>295.06738000000001</v>
      </c>
      <c r="L222" s="9">
        <v>25.783833000000001</v>
      </c>
      <c r="M222" s="9">
        <v>27.539912999999999</v>
      </c>
      <c r="N222" s="9">
        <v>0.76950353000000005</v>
      </c>
      <c r="O222" s="9">
        <v>17.445264999999999</v>
      </c>
      <c r="P222" s="9">
        <v>19.209765999999998</v>
      </c>
      <c r="Q222" s="9">
        <v>5.0854819999999998</v>
      </c>
      <c r="X222" s="9">
        <v>11.018732</v>
      </c>
      <c r="Y222" s="9">
        <v>9.5659299999999998</v>
      </c>
      <c r="Z222" s="9">
        <v>1.6127180999999999</v>
      </c>
      <c r="AA222" s="9">
        <v>2.9228535</v>
      </c>
      <c r="AB222" s="9">
        <v>16.290123000000001</v>
      </c>
      <c r="AC222" s="9">
        <v>13.999627</v>
      </c>
      <c r="AD222" s="9">
        <v>13.534387000000001</v>
      </c>
      <c r="AE222" s="9">
        <v>11.161427</v>
      </c>
      <c r="AF222" s="9">
        <v>50.969459999999998</v>
      </c>
      <c r="AG222" s="9">
        <v>58.146186999999998</v>
      </c>
      <c r="AH222" s="9">
        <v>35.432569999999998</v>
      </c>
      <c r="AI222" s="9">
        <v>46.78096</v>
      </c>
    </row>
    <row r="223" spans="1:35" ht="15.75" hidden="1" customHeight="1" x14ac:dyDescent="0.2">
      <c r="A223" s="9">
        <v>221</v>
      </c>
      <c r="E223" s="9">
        <v>2.8722253000000002</v>
      </c>
      <c r="F223" s="9">
        <v>7.036842</v>
      </c>
    </row>
    <row r="224" spans="1:35" ht="15.75" hidden="1" customHeight="1" x14ac:dyDescent="0.2">
      <c r="A224" s="9">
        <v>222</v>
      </c>
    </row>
    <row r="225" spans="1:35" ht="15.75" hidden="1" customHeight="1" x14ac:dyDescent="0.2">
      <c r="A225" s="9">
        <v>223</v>
      </c>
    </row>
    <row r="226" spans="1:35" ht="15.75" hidden="1" customHeight="1" x14ac:dyDescent="0.2">
      <c r="A226" s="9">
        <v>224</v>
      </c>
    </row>
    <row r="227" spans="1:35" ht="15.75" hidden="1" customHeight="1" x14ac:dyDescent="0.2">
      <c r="A227" s="9">
        <v>225</v>
      </c>
    </row>
    <row r="228" spans="1:35" ht="15.75" customHeight="1" x14ac:dyDescent="0.2">
      <c r="A228" s="9">
        <v>226</v>
      </c>
      <c r="B228" s="9">
        <v>4.6465683000000002</v>
      </c>
      <c r="C228" s="9">
        <v>12.084025</v>
      </c>
      <c r="D228" s="9">
        <v>2</v>
      </c>
      <c r="E228" s="9">
        <v>2.3771228999999998</v>
      </c>
      <c r="F228" s="9">
        <v>6.3704862999999996</v>
      </c>
      <c r="G228" s="9">
        <v>-2.6191232000000002</v>
      </c>
      <c r="H228" s="9">
        <v>7.5999999999999998E-2</v>
      </c>
      <c r="I228" s="9">
        <v>7.2230673000000002E-3</v>
      </c>
      <c r="J228" s="9">
        <v>1.5439427999999999</v>
      </c>
      <c r="K228" s="9">
        <v>293.71902</v>
      </c>
      <c r="L228" s="9">
        <v>31.243668</v>
      </c>
      <c r="M228" s="9">
        <v>26.070179</v>
      </c>
      <c r="N228" s="9">
        <v>0.74096640000000003</v>
      </c>
      <c r="O228" s="9">
        <v>15.690588</v>
      </c>
      <c r="P228" s="9">
        <v>17.096969999999999</v>
      </c>
      <c r="Q228" s="9">
        <v>16.788489999999999</v>
      </c>
      <c r="R228" s="9">
        <v>0.30272295999999999</v>
      </c>
      <c r="S228" s="9">
        <v>2.5333333999999999E-2</v>
      </c>
      <c r="T228" s="9">
        <v>5.0714290000000002</v>
      </c>
      <c r="U228" s="9">
        <v>17.642856999999999</v>
      </c>
      <c r="V228" s="9">
        <v>3.2306666000000002</v>
      </c>
      <c r="W228" s="9">
        <v>10.533334</v>
      </c>
      <c r="X228" s="9">
        <v>9.7223070000000007</v>
      </c>
      <c r="Y228" s="9">
        <v>8.5171030000000005</v>
      </c>
      <c r="Z228" s="9">
        <v>1.7386351</v>
      </c>
      <c r="AA228" s="9">
        <v>2.9739132000000001</v>
      </c>
      <c r="AB228" s="9">
        <v>14.202328</v>
      </c>
      <c r="AC228" s="9">
        <v>12.244823</v>
      </c>
      <c r="AD228" s="9">
        <v>11.564329000000001</v>
      </c>
      <c r="AE228" s="9">
        <v>9.2624080000000006</v>
      </c>
      <c r="AF228" s="9">
        <v>50.711838</v>
      </c>
      <c r="AG228" s="9">
        <v>48.215873999999999</v>
      </c>
      <c r="AH228" s="9">
        <v>43.305340000000001</v>
      </c>
      <c r="AI228" s="9">
        <v>54.336869999999998</v>
      </c>
    </row>
    <row r="229" spans="1:35" ht="15.75" customHeight="1" x14ac:dyDescent="0.2">
      <c r="A229" s="9">
        <v>227</v>
      </c>
      <c r="B229" s="9">
        <v>3.7407750000000002</v>
      </c>
      <c r="C229" s="9">
        <v>11.549837</v>
      </c>
      <c r="D229" s="9">
        <v>2.0322580000000001</v>
      </c>
      <c r="E229" s="9">
        <v>1.5417898000000001</v>
      </c>
      <c r="F229" s="9">
        <v>4.1825194000000003</v>
      </c>
      <c r="G229" s="9">
        <v>0.82089120000000004</v>
      </c>
      <c r="H229" s="9">
        <v>2.6129032E-2</v>
      </c>
      <c r="I229" s="9">
        <v>7.2563793999999996E-3</v>
      </c>
      <c r="J229" s="9">
        <v>1.8521726000000001</v>
      </c>
      <c r="K229" s="9">
        <v>293.99274000000003</v>
      </c>
      <c r="L229" s="9">
        <v>29.743069999999999</v>
      </c>
      <c r="M229" s="9">
        <v>23.760504000000001</v>
      </c>
      <c r="N229" s="9">
        <v>0.69120510000000002</v>
      </c>
      <c r="O229" s="9">
        <v>16.207287000000001</v>
      </c>
      <c r="P229" s="9">
        <v>17.673569000000001</v>
      </c>
      <c r="Q229" s="9">
        <v>26.312052000000001</v>
      </c>
      <c r="R229" s="9">
        <v>0.29166237</v>
      </c>
      <c r="S229" s="9">
        <v>4.8387094999999998E-2</v>
      </c>
      <c r="T229" s="9">
        <v>3.4166666999999999</v>
      </c>
      <c r="U229" s="9">
        <v>18.5</v>
      </c>
      <c r="V229" s="9">
        <v>1.9451612</v>
      </c>
      <c r="W229" s="9">
        <v>5.5161290000000003</v>
      </c>
      <c r="X229" s="9">
        <v>6.9340754000000002</v>
      </c>
      <c r="Y229" s="9">
        <v>6.3489279999999999</v>
      </c>
      <c r="Z229" s="9">
        <v>1.6708742000000001</v>
      </c>
      <c r="AA229" s="9">
        <v>3.0435406999999999</v>
      </c>
      <c r="AB229" s="9">
        <v>15.320394</v>
      </c>
      <c r="AC229" s="9">
        <v>11.967076</v>
      </c>
      <c r="AD229" s="9">
        <v>9.6201620000000005</v>
      </c>
      <c r="AE229" s="9">
        <v>7.3607078000000001</v>
      </c>
      <c r="AF229" s="9">
        <v>39.254894</v>
      </c>
      <c r="AG229" s="9">
        <v>48.442787000000003</v>
      </c>
      <c r="AH229" s="9">
        <v>41.917557000000002</v>
      </c>
      <c r="AI229" s="9">
        <v>61.509250000000002</v>
      </c>
    </row>
    <row r="230" spans="1:35" ht="15.75" hidden="1" customHeight="1" x14ac:dyDescent="0.2">
      <c r="A230" s="9">
        <v>228</v>
      </c>
    </row>
    <row r="231" spans="1:35" ht="15.75" hidden="1" customHeight="1" x14ac:dyDescent="0.2">
      <c r="A231" s="9">
        <v>229</v>
      </c>
    </row>
    <row r="232" spans="1:35" ht="15.75" customHeight="1" x14ac:dyDescent="0.2">
      <c r="A232" s="9">
        <v>230</v>
      </c>
      <c r="B232" s="9">
        <v>19.004107999999999</v>
      </c>
      <c r="C232" s="9">
        <v>60.066673000000002</v>
      </c>
      <c r="D232" s="9">
        <v>2</v>
      </c>
      <c r="E232" s="9">
        <v>2.9746869</v>
      </c>
      <c r="F232" s="9">
        <v>8.2615689999999997</v>
      </c>
      <c r="G232" s="9">
        <v>-1.0431495</v>
      </c>
      <c r="H232" s="9">
        <v>6.5294119999999997E-2</v>
      </c>
      <c r="I232" s="9">
        <v>6.072788E-3</v>
      </c>
      <c r="J232" s="9">
        <v>1.9684641</v>
      </c>
      <c r="K232" s="9">
        <v>296.57350000000002</v>
      </c>
      <c r="L232" s="9">
        <v>40.859566000000001</v>
      </c>
      <c r="M232" s="9">
        <v>31.770063</v>
      </c>
      <c r="N232" s="9">
        <v>1.2112215</v>
      </c>
      <c r="O232" s="9">
        <v>14.028724</v>
      </c>
      <c r="P232" s="9">
        <v>15.561533000000001</v>
      </c>
      <c r="Q232" s="9">
        <v>1.413875</v>
      </c>
      <c r="R232" s="9">
        <v>0.34903324000000002</v>
      </c>
      <c r="S232" s="9">
        <v>4.5294117000000002E-2</v>
      </c>
      <c r="T232" s="9">
        <v>4.2222223000000003</v>
      </c>
      <c r="U232" s="9">
        <v>18.962962999999998</v>
      </c>
      <c r="V232" s="9">
        <v>5.8952939999999998</v>
      </c>
      <c r="W232" s="9">
        <v>6.4411763999999998</v>
      </c>
      <c r="X232" s="9">
        <v>9.5344689999999996</v>
      </c>
      <c r="Y232" s="9">
        <v>7.0472045000000003</v>
      </c>
      <c r="Z232" s="9">
        <v>2.3275182000000001</v>
      </c>
      <c r="AA232" s="9">
        <v>4.0262710000000004</v>
      </c>
      <c r="AB232" s="9">
        <v>13.426945999999999</v>
      </c>
      <c r="AC232" s="9">
        <v>7.7019114000000002</v>
      </c>
      <c r="AD232" s="9">
        <v>8.3821530000000006</v>
      </c>
      <c r="AE232" s="9">
        <v>4.6714820000000001</v>
      </c>
      <c r="AF232" s="9">
        <v>53.10942</v>
      </c>
      <c r="AG232" s="9">
        <v>74.787315000000007</v>
      </c>
      <c r="AH232" s="9">
        <v>51.154003000000003</v>
      </c>
      <c r="AI232" s="9">
        <v>81.722115000000002</v>
      </c>
    </row>
    <row r="233" spans="1:35" ht="15.75" hidden="1" customHeight="1" x14ac:dyDescent="0.2">
      <c r="A233" s="9">
        <v>231</v>
      </c>
    </row>
    <row r="234" spans="1:35" ht="15.75" hidden="1" customHeight="1" x14ac:dyDescent="0.2">
      <c r="A234" s="9">
        <v>232</v>
      </c>
    </row>
    <row r="235" spans="1:35" ht="15.75" customHeight="1" x14ac:dyDescent="0.2">
      <c r="A235" s="9">
        <v>233</v>
      </c>
      <c r="B235" s="9">
        <v>3.5757213000000001</v>
      </c>
      <c r="C235" s="9">
        <v>12.960929999999999</v>
      </c>
      <c r="D235" s="9">
        <v>2</v>
      </c>
      <c r="E235" s="9">
        <v>1.7709781</v>
      </c>
      <c r="F235" s="9">
        <v>5.6060359999999996</v>
      </c>
      <c r="G235" s="9">
        <v>0.17199998</v>
      </c>
      <c r="H235" s="9">
        <v>0.11700000000000001</v>
      </c>
      <c r="I235" s="9">
        <v>6.5109319999999997E-3</v>
      </c>
      <c r="J235" s="9">
        <v>1.4746815</v>
      </c>
      <c r="K235" s="9">
        <v>295.78503000000001</v>
      </c>
      <c r="L235" s="9">
        <v>40.977820000000001</v>
      </c>
      <c r="M235" s="9">
        <v>35.552483000000002</v>
      </c>
      <c r="N235" s="9">
        <v>1.0296966999999999</v>
      </c>
      <c r="O235" s="9">
        <v>13.876825999999999</v>
      </c>
      <c r="P235" s="9">
        <v>15.057525</v>
      </c>
      <c r="Q235" s="9">
        <v>28.336765</v>
      </c>
      <c r="R235" s="9">
        <v>0.60769799999999996</v>
      </c>
      <c r="S235" s="9">
        <v>5.8999999999999997E-2</v>
      </c>
      <c r="T235" s="9">
        <v>9.85</v>
      </c>
      <c r="U235" s="9">
        <v>22</v>
      </c>
      <c r="V235" s="9">
        <v>3.4000000000000002E-2</v>
      </c>
      <c r="W235" s="9">
        <v>0.4</v>
      </c>
      <c r="X235" s="9">
        <v>10.114395999999999</v>
      </c>
      <c r="Y235" s="9">
        <v>8.3580509999999997</v>
      </c>
      <c r="Z235" s="9">
        <v>2.0574621999999998</v>
      </c>
      <c r="AA235" s="9">
        <v>3.5773215</v>
      </c>
      <c r="AB235" s="9">
        <v>13.030904</v>
      </c>
      <c r="AC235" s="9">
        <v>8.5499934999999994</v>
      </c>
      <c r="AD235" s="9">
        <v>8.870571</v>
      </c>
      <c r="AE235" s="9">
        <v>5.4718609999999996</v>
      </c>
      <c r="AF235" s="9">
        <v>56.487526000000003</v>
      </c>
      <c r="AG235" s="9">
        <v>76.824759999999998</v>
      </c>
      <c r="AH235" s="9">
        <v>50.988169999999997</v>
      </c>
      <c r="AI235" s="9">
        <v>78.730059999999995</v>
      </c>
    </row>
    <row r="236" spans="1:35" ht="15.75" hidden="1" customHeight="1" x14ac:dyDescent="0.2">
      <c r="A236" s="9">
        <v>234</v>
      </c>
    </row>
    <row r="237" spans="1:35" ht="15.75" hidden="1" customHeight="1" x14ac:dyDescent="0.2">
      <c r="A237" s="9">
        <v>235</v>
      </c>
      <c r="E237" s="9">
        <v>2.0776075999999999</v>
      </c>
      <c r="F237" s="9">
        <v>5.6195380000000004</v>
      </c>
    </row>
    <row r="238" spans="1:35" ht="15.75" hidden="1" customHeight="1" x14ac:dyDescent="0.2">
      <c r="A238" s="9">
        <v>236</v>
      </c>
      <c r="E238" s="9">
        <v>2.747595</v>
      </c>
      <c r="F238" s="9">
        <v>6.1721754000000004</v>
      </c>
    </row>
    <row r="239" spans="1:35" ht="15.75" hidden="1" customHeight="1" x14ac:dyDescent="0.2">
      <c r="A239" s="9">
        <v>237</v>
      </c>
    </row>
    <row r="240" spans="1:35" ht="15.75" hidden="1" customHeight="1" x14ac:dyDescent="0.2">
      <c r="A240" s="9">
        <v>238</v>
      </c>
      <c r="E240" s="9">
        <v>3.8395212000000001</v>
      </c>
      <c r="F240" s="9">
        <v>10.79311</v>
      </c>
    </row>
    <row r="241" spans="1:35" ht="15.75" hidden="1" customHeight="1" x14ac:dyDescent="0.2">
      <c r="A241" s="9">
        <v>239</v>
      </c>
    </row>
    <row r="242" spans="1:35" ht="15.75" hidden="1" customHeight="1" x14ac:dyDescent="0.2">
      <c r="A242" s="9">
        <v>240</v>
      </c>
    </row>
    <row r="243" spans="1:35" ht="15.75" hidden="1" customHeight="1" x14ac:dyDescent="0.2">
      <c r="A243" s="9">
        <v>241</v>
      </c>
    </row>
    <row r="244" spans="1:35" ht="15.75" hidden="1" customHeight="1" x14ac:dyDescent="0.2">
      <c r="A244" s="9">
        <v>242</v>
      </c>
    </row>
    <row r="245" spans="1:35" ht="15.75" hidden="1" customHeight="1" x14ac:dyDescent="0.2">
      <c r="A245" s="9">
        <v>243</v>
      </c>
    </row>
    <row r="246" spans="1:35" ht="15.75" customHeight="1" x14ac:dyDescent="0.2">
      <c r="A246" s="9">
        <v>244</v>
      </c>
      <c r="B246" s="9">
        <v>5.7589329999999999</v>
      </c>
      <c r="C246" s="9">
        <v>13.589079999999999</v>
      </c>
      <c r="D246" s="9">
        <v>2.9692306999999998</v>
      </c>
      <c r="E246" s="9">
        <v>1.7175372</v>
      </c>
      <c r="F246" s="9">
        <v>5.3355326999999999</v>
      </c>
      <c r="G246" s="9">
        <v>-1.8504202000000001E-2</v>
      </c>
      <c r="H246" s="9">
        <v>3.4153845000000002E-2</v>
      </c>
      <c r="I246" s="9">
        <v>6.9069928000000001E-3</v>
      </c>
      <c r="J246" s="9">
        <v>2.8962579000000002</v>
      </c>
      <c r="K246" s="9">
        <v>294.77075000000002</v>
      </c>
      <c r="L246" s="9">
        <v>35.130220000000001</v>
      </c>
      <c r="M246" s="9">
        <v>30.885403</v>
      </c>
      <c r="N246" s="9">
        <v>0.90607859999999996</v>
      </c>
      <c r="O246" s="9">
        <v>14.813269999999999</v>
      </c>
      <c r="P246" s="9">
        <v>16.706713000000001</v>
      </c>
      <c r="Q246" s="9">
        <v>2.533372</v>
      </c>
      <c r="R246" s="9">
        <v>0.14279823</v>
      </c>
      <c r="S246" s="9">
        <v>6.4307690000000001E-2</v>
      </c>
      <c r="T246" s="9">
        <v>1.8928571999999999</v>
      </c>
      <c r="U246" s="9">
        <v>14.142858</v>
      </c>
      <c r="V246" s="9">
        <v>2.1741538</v>
      </c>
      <c r="W246" s="9">
        <v>5.3384613999999999</v>
      </c>
      <c r="X246" s="9">
        <v>10.539394</v>
      </c>
      <c r="Y246" s="9">
        <v>8.1516970000000004</v>
      </c>
      <c r="Z246" s="9">
        <v>1.8425524</v>
      </c>
      <c r="AA246" s="9">
        <v>3.5611457999999998</v>
      </c>
      <c r="AB246" s="9">
        <v>14.737088999999999</v>
      </c>
      <c r="AC246" s="9">
        <v>8.9745035000000009</v>
      </c>
      <c r="AD246" s="9">
        <v>9.1936389999999992</v>
      </c>
      <c r="AE246" s="9">
        <v>5.4369306999999996</v>
      </c>
      <c r="AF246" s="9">
        <v>52.514774000000003</v>
      </c>
      <c r="AG246" s="9">
        <v>77.815439999999995</v>
      </c>
      <c r="AH246" s="9">
        <v>45.949770000000001</v>
      </c>
      <c r="AI246" s="9">
        <v>76.69171</v>
      </c>
    </row>
    <row r="247" spans="1:35" ht="15.75" hidden="1" customHeight="1" x14ac:dyDescent="0.2">
      <c r="A247" s="9">
        <v>245</v>
      </c>
    </row>
    <row r="248" spans="1:35" ht="15.75" customHeight="1" x14ac:dyDescent="0.2">
      <c r="A248" s="9">
        <v>246</v>
      </c>
      <c r="B248" s="9">
        <v>2.2403046999999998</v>
      </c>
      <c r="C248" s="9">
        <v>8.6748619999999992</v>
      </c>
      <c r="D248" s="9">
        <v>2</v>
      </c>
      <c r="E248" s="9">
        <v>1.7022657000000001</v>
      </c>
      <c r="F248" s="9">
        <v>5.0992449999999998</v>
      </c>
      <c r="G248" s="9">
        <v>-4.1762499999999996</v>
      </c>
      <c r="H248" s="9">
        <v>2.75E-2</v>
      </c>
      <c r="I248" s="9">
        <v>6.9594163999999997E-3</v>
      </c>
      <c r="J248" s="9">
        <v>2.657683</v>
      </c>
      <c r="K248" s="9">
        <v>295.09604000000002</v>
      </c>
      <c r="L248" s="9">
        <v>30.092548000000001</v>
      </c>
      <c r="M248" s="9">
        <v>29.448405999999999</v>
      </c>
      <c r="N248" s="9">
        <v>0.85621332999999999</v>
      </c>
      <c r="O248" s="9">
        <v>16.258507000000002</v>
      </c>
      <c r="P248" s="9">
        <v>18.099433999999999</v>
      </c>
      <c r="Q248" s="9">
        <v>2.3222222000000001</v>
      </c>
      <c r="R248" s="9">
        <v>0.2509789</v>
      </c>
      <c r="S248" s="9">
        <v>4.7500000000000001E-2</v>
      </c>
      <c r="T248" s="9">
        <v>1.5</v>
      </c>
      <c r="U248" s="9">
        <v>22</v>
      </c>
      <c r="V248" s="9">
        <v>0</v>
      </c>
      <c r="W248" s="9">
        <v>0</v>
      </c>
      <c r="X248" s="9">
        <v>10.641161</v>
      </c>
      <c r="Y248" s="9">
        <v>8.8223000000000003</v>
      </c>
      <c r="Z248" s="9">
        <v>1.7871971</v>
      </c>
      <c r="AA248" s="9">
        <v>3.2640547999999998</v>
      </c>
      <c r="AB248" s="9">
        <v>15.870433</v>
      </c>
      <c r="AC248" s="9">
        <v>11.58339</v>
      </c>
      <c r="AD248" s="9">
        <v>11.519382</v>
      </c>
      <c r="AE248" s="9">
        <v>7.8491534999999999</v>
      </c>
      <c r="AF248" s="9">
        <v>53.124676000000001</v>
      </c>
      <c r="AG248" s="9">
        <v>68.257255999999998</v>
      </c>
      <c r="AH248" s="9">
        <v>39.665300000000002</v>
      </c>
      <c r="AI248" s="9">
        <v>61.919262000000003</v>
      </c>
    </row>
    <row r="249" spans="1:35" ht="15.75" customHeight="1" x14ac:dyDescent="0.2">
      <c r="A249" s="9">
        <v>247</v>
      </c>
      <c r="B249" s="9">
        <v>1.2247754</v>
      </c>
      <c r="C249" s="9">
        <v>3.7753708000000001</v>
      </c>
      <c r="D249" s="9">
        <v>2.1206896</v>
      </c>
      <c r="E249" s="9">
        <v>2.5345711999999998</v>
      </c>
      <c r="F249" s="9">
        <v>7.0458344999999998</v>
      </c>
      <c r="G249" s="9">
        <v>-0.19666031</v>
      </c>
      <c r="H249" s="9">
        <v>7.8448270000000004E-3</v>
      </c>
      <c r="I249" s="9">
        <v>6.5100660000000001E-3</v>
      </c>
      <c r="J249" s="9">
        <v>2.4733879999999999</v>
      </c>
      <c r="K249" s="9">
        <v>297.4708</v>
      </c>
      <c r="L249" s="9">
        <v>46.90231</v>
      </c>
      <c r="M249" s="9">
        <v>34.150264999999997</v>
      </c>
      <c r="N249" s="9">
        <v>1.3956139999999999</v>
      </c>
      <c r="O249" s="9">
        <v>12.384555000000001</v>
      </c>
      <c r="P249" s="9">
        <v>14.161801000000001</v>
      </c>
      <c r="Q249" s="9">
        <v>1.5494642000000001</v>
      </c>
      <c r="R249" s="9">
        <v>4.2316932000000002E-2</v>
      </c>
      <c r="S249" s="9">
        <v>1.5754310000000001E-2</v>
      </c>
      <c r="T249" s="9">
        <v>1.6706828</v>
      </c>
      <c r="U249" s="9">
        <v>14.554217</v>
      </c>
      <c r="V249" s="9">
        <v>2.6339869999999999</v>
      </c>
      <c r="W249" s="9">
        <v>1.8706896</v>
      </c>
      <c r="X249" s="9">
        <v>11.553990000000001</v>
      </c>
      <c r="Y249" s="9">
        <v>8.1033919999999995</v>
      </c>
      <c r="Z249" s="9">
        <v>2.6086206000000001</v>
      </c>
      <c r="AA249" s="9">
        <v>4.3362800000000004</v>
      </c>
      <c r="AB249" s="9">
        <v>12.091714</v>
      </c>
      <c r="AC249" s="9">
        <v>6.0176463</v>
      </c>
      <c r="AD249" s="9">
        <v>8.1281280000000002</v>
      </c>
      <c r="AE249" s="9">
        <v>4.0947069999999997</v>
      </c>
      <c r="AF249" s="9">
        <v>55.831890000000001</v>
      </c>
      <c r="AG249" s="9">
        <v>97.212509999999995</v>
      </c>
      <c r="AH249" s="9">
        <v>56.61327</v>
      </c>
      <c r="AI249" s="9">
        <v>92.299544999999995</v>
      </c>
    </row>
    <row r="250" spans="1:35" ht="15.75" customHeight="1" x14ac:dyDescent="0.2">
      <c r="A250" s="9">
        <v>248</v>
      </c>
      <c r="B250" s="9">
        <v>1.4587578999999999</v>
      </c>
      <c r="C250" s="9">
        <v>5.2294679999999998</v>
      </c>
      <c r="D250" s="9">
        <v>2</v>
      </c>
      <c r="E250" s="9">
        <v>3.2683697</v>
      </c>
      <c r="F250" s="9">
        <v>8.0696049999999993</v>
      </c>
      <c r="G250" s="9">
        <v>-2.6675</v>
      </c>
      <c r="H250" s="9">
        <v>1.7999999999999999E-2</v>
      </c>
      <c r="I250" s="9">
        <v>6.1927029999999999E-3</v>
      </c>
      <c r="J250" s="9">
        <v>1.2969837</v>
      </c>
      <c r="K250" s="9">
        <v>298.64832000000001</v>
      </c>
      <c r="L250" s="9">
        <v>47.522095</v>
      </c>
      <c r="M250" s="9">
        <v>35.364821999999997</v>
      </c>
      <c r="N250" s="9">
        <v>1.4663651</v>
      </c>
      <c r="O250" s="9">
        <v>12.684305</v>
      </c>
      <c r="P250" s="9">
        <v>13.7756405</v>
      </c>
      <c r="Q250" s="9">
        <v>0</v>
      </c>
      <c r="R250" s="9">
        <v>8.2164899999999999E-2</v>
      </c>
      <c r="S250" s="9">
        <v>3.1999998000000002E-2</v>
      </c>
      <c r="T250" s="9">
        <v>1</v>
      </c>
      <c r="U250" s="9">
        <v>13.6</v>
      </c>
      <c r="V250" s="9">
        <v>1.4499998999999999</v>
      </c>
      <c r="W250" s="9">
        <v>0.8</v>
      </c>
      <c r="X250" s="9">
        <v>9.2749310000000005</v>
      </c>
      <c r="Y250" s="9">
        <v>7.2232250000000002</v>
      </c>
      <c r="Z250" s="9">
        <v>2.7557659999999999</v>
      </c>
      <c r="AA250" s="9">
        <v>4.3856506</v>
      </c>
      <c r="AB250" s="9">
        <v>12.170555999999999</v>
      </c>
      <c r="AC250" s="9">
        <v>6.6808243000000003</v>
      </c>
      <c r="AD250" s="9">
        <v>8.4255800000000001</v>
      </c>
      <c r="AE250" s="9">
        <v>4.3903429999999997</v>
      </c>
      <c r="AF250" s="9">
        <v>59.753253999999998</v>
      </c>
      <c r="AG250" s="9">
        <v>89.764336</v>
      </c>
      <c r="AH250" s="9">
        <v>56.377189999999999</v>
      </c>
      <c r="AI250" s="9">
        <v>87.915480000000002</v>
      </c>
    </row>
    <row r="251" spans="1:35" ht="15.75" customHeight="1" x14ac:dyDescent="0.2">
      <c r="A251" s="9">
        <v>249</v>
      </c>
      <c r="B251" s="9">
        <v>2.1452846999999999</v>
      </c>
      <c r="C251" s="9">
        <v>6.9394809999999998</v>
      </c>
      <c r="D251" s="9">
        <v>2</v>
      </c>
      <c r="E251" s="9">
        <v>1.3946365999999999</v>
      </c>
      <c r="F251" s="9">
        <v>4.2434864000000001</v>
      </c>
      <c r="G251" s="9">
        <v>0.75054030000000005</v>
      </c>
      <c r="H251" s="9">
        <v>4.8076924E-2</v>
      </c>
      <c r="I251" s="9">
        <v>6.4290060000000001E-3</v>
      </c>
      <c r="J251" s="9">
        <v>1.4610224999999999</v>
      </c>
      <c r="K251" s="9">
        <v>295.66836999999998</v>
      </c>
      <c r="L251" s="9">
        <v>43.002006999999999</v>
      </c>
      <c r="M251" s="9">
        <v>36.620674000000001</v>
      </c>
      <c r="N251" s="9">
        <v>1.0500906000000001</v>
      </c>
      <c r="O251" s="9">
        <v>13.380022</v>
      </c>
      <c r="P251" s="9">
        <v>14.568289999999999</v>
      </c>
      <c r="Q251" s="9">
        <v>29.248566</v>
      </c>
      <c r="R251" s="9">
        <v>0.34502509999999997</v>
      </c>
      <c r="S251" s="9">
        <v>9.6153850000000006E-3</v>
      </c>
      <c r="T251" s="9">
        <v>4.1590910000000001</v>
      </c>
      <c r="U251" s="9">
        <v>19.585364999999999</v>
      </c>
      <c r="V251" s="9">
        <v>1.0851923000000001</v>
      </c>
      <c r="W251" s="9">
        <v>6.4038462999999997</v>
      </c>
      <c r="X251" s="9">
        <v>10.036937999999999</v>
      </c>
      <c r="Y251" s="9">
        <v>8.2273420000000002</v>
      </c>
      <c r="Z251" s="9">
        <v>2.0524241999999999</v>
      </c>
      <c r="AA251" s="9">
        <v>3.6034104999999998</v>
      </c>
      <c r="AB251" s="9">
        <v>12.523592000000001</v>
      </c>
      <c r="AC251" s="9">
        <v>8.0960049999999999</v>
      </c>
      <c r="AD251" s="9">
        <v>8.6875649999999993</v>
      </c>
      <c r="AE251" s="9">
        <v>5.2447762000000004</v>
      </c>
      <c r="AF251" s="9">
        <v>57.884909999999998</v>
      </c>
      <c r="AG251" s="9">
        <v>79.108779999999996</v>
      </c>
      <c r="AH251" s="9">
        <v>53.209359999999997</v>
      </c>
      <c r="AI251" s="9">
        <v>81.366684000000006</v>
      </c>
    </row>
    <row r="252" spans="1:35" ht="15.75" hidden="1" customHeight="1" x14ac:dyDescent="0.2">
      <c r="A252" s="9">
        <v>250</v>
      </c>
    </row>
    <row r="253" spans="1:35" ht="15.75" hidden="1" customHeight="1" x14ac:dyDescent="0.2">
      <c r="A253" s="9">
        <v>251</v>
      </c>
    </row>
    <row r="254" spans="1:35" ht="15.75" hidden="1" customHeight="1" x14ac:dyDescent="0.2">
      <c r="A254" s="9">
        <v>252</v>
      </c>
    </row>
    <row r="255" spans="1:35" ht="15.75" hidden="1" customHeight="1" x14ac:dyDescent="0.2">
      <c r="A255" s="9">
        <v>253</v>
      </c>
    </row>
    <row r="256" spans="1:35" ht="15.75" hidden="1" customHeight="1" x14ac:dyDescent="0.2">
      <c r="A256" s="9">
        <v>254</v>
      </c>
    </row>
    <row r="257" spans="1:35" ht="15.75" hidden="1" customHeight="1" x14ac:dyDescent="0.2">
      <c r="A257" s="9">
        <v>255</v>
      </c>
      <c r="E257" s="9">
        <v>2.5592670000000002</v>
      </c>
      <c r="F257" s="9">
        <v>5.7990893999999997</v>
      </c>
    </row>
    <row r="258" spans="1:35" ht="15.75" customHeight="1" x14ac:dyDescent="0.2">
      <c r="A258" s="9">
        <v>256</v>
      </c>
      <c r="B258" s="9">
        <v>7.0267634000000001</v>
      </c>
      <c r="C258" s="9">
        <v>15.686061</v>
      </c>
      <c r="D258" s="9">
        <v>2.6836734</v>
      </c>
      <c r="E258" s="9">
        <v>1.7773985999999999</v>
      </c>
      <c r="F258" s="9">
        <v>5.0414500000000002</v>
      </c>
      <c r="G258" s="9">
        <v>1.1324798</v>
      </c>
      <c r="H258" s="9">
        <v>5.9438775999999999E-2</v>
      </c>
      <c r="I258" s="9">
        <v>5.4726439999999996E-3</v>
      </c>
      <c r="J258" s="9">
        <v>3.5061727</v>
      </c>
      <c r="K258" s="9">
        <v>295.08260000000001</v>
      </c>
      <c r="L258" s="9">
        <v>47.003784000000003</v>
      </c>
      <c r="M258" s="9">
        <v>32.960819999999998</v>
      </c>
      <c r="N258" s="9">
        <v>1.2334229999999999</v>
      </c>
      <c r="O258" s="9">
        <v>12.212785</v>
      </c>
      <c r="P258" s="9">
        <v>14.247849</v>
      </c>
      <c r="Q258" s="9">
        <v>0.60983366000000006</v>
      </c>
      <c r="R258" s="9">
        <v>4.9907583999999998E-2</v>
      </c>
      <c r="S258" s="9">
        <v>5.1224489999999998E-2</v>
      </c>
      <c r="T258" s="9">
        <v>1.8015266999999999</v>
      </c>
      <c r="U258" s="9">
        <v>15.770992</v>
      </c>
      <c r="V258" s="9">
        <v>3.4359183</v>
      </c>
      <c r="W258" s="9">
        <v>5.4285709999999998</v>
      </c>
      <c r="X258" s="9">
        <v>8.4361080000000008</v>
      </c>
      <c r="Y258" s="9">
        <v>6.5987163000000004</v>
      </c>
      <c r="Z258" s="9">
        <v>2.1290580000000001</v>
      </c>
      <c r="AA258" s="9">
        <v>3.7299185000000001</v>
      </c>
      <c r="AB258" s="9">
        <v>13.052809999999999</v>
      </c>
      <c r="AC258" s="9">
        <v>5.7841690000000003</v>
      </c>
      <c r="AD258" s="9">
        <v>8.2772009999999998</v>
      </c>
      <c r="AE258" s="9">
        <v>3.9865167000000001</v>
      </c>
      <c r="AF258" s="9">
        <v>53.352795</v>
      </c>
      <c r="AG258" s="9">
        <v>92.019189999999995</v>
      </c>
      <c r="AH258" s="9">
        <v>52.558543999999998</v>
      </c>
      <c r="AI258" s="9">
        <v>92.873099999999994</v>
      </c>
    </row>
    <row r="259" spans="1:35" ht="15.75" hidden="1" customHeight="1" x14ac:dyDescent="0.2">
      <c r="A259" s="9">
        <v>257</v>
      </c>
      <c r="E259" s="9">
        <v>1.9357386000000001</v>
      </c>
      <c r="F259" s="9">
        <v>5.1583332999999998</v>
      </c>
    </row>
    <row r="260" spans="1:35" ht="15.75" customHeight="1" x14ac:dyDescent="0.2">
      <c r="A260" s="9">
        <v>258</v>
      </c>
      <c r="B260" s="9">
        <v>1.4704176</v>
      </c>
      <c r="C260" s="9">
        <v>6.2625999999999999</v>
      </c>
      <c r="D260" s="9">
        <v>2</v>
      </c>
      <c r="E260" s="9">
        <v>2.3864741</v>
      </c>
      <c r="F260" s="9">
        <v>6.9780702999999997</v>
      </c>
      <c r="G260" s="9">
        <v>-0.41519988000000002</v>
      </c>
      <c r="H260" s="9">
        <v>9.8484850000000006E-3</v>
      </c>
      <c r="I260" s="9">
        <v>6.5980366999999996E-3</v>
      </c>
      <c r="J260" s="9">
        <v>2.0417786000000002</v>
      </c>
      <c r="K260" s="9">
        <v>297.78190000000001</v>
      </c>
      <c r="L260" s="9">
        <v>45.276755999999999</v>
      </c>
      <c r="M260" s="9">
        <v>32.754629999999999</v>
      </c>
      <c r="N260" s="9">
        <v>1.3657515</v>
      </c>
      <c r="O260" s="9">
        <v>12.883271000000001</v>
      </c>
      <c r="P260" s="9">
        <v>14.505786000000001</v>
      </c>
      <c r="Q260" s="9">
        <v>0.99046299999999998</v>
      </c>
      <c r="R260" s="9">
        <v>3.2228667000000003E-2</v>
      </c>
      <c r="S260" s="9">
        <v>2.3888888E-2</v>
      </c>
      <c r="T260" s="9">
        <v>1.3877552</v>
      </c>
      <c r="U260" s="9">
        <v>12.846939000000001</v>
      </c>
      <c r="V260" s="9">
        <v>1.0093939000000001</v>
      </c>
      <c r="W260" s="9">
        <v>0.94949496</v>
      </c>
      <c r="X260" s="9">
        <v>10.825626</v>
      </c>
      <c r="Y260" s="9">
        <v>7.6758084000000002</v>
      </c>
      <c r="Z260" s="9">
        <v>2.6126095999999999</v>
      </c>
      <c r="AA260" s="9">
        <v>4.188936</v>
      </c>
      <c r="AB260" s="9">
        <v>12.232231000000001</v>
      </c>
      <c r="AC260" s="9">
        <v>6.4076195</v>
      </c>
      <c r="AD260" s="9">
        <v>8.3573810000000002</v>
      </c>
      <c r="AE260" s="9">
        <v>4.3854647</v>
      </c>
      <c r="AF260" s="9">
        <v>53.311016000000002</v>
      </c>
      <c r="AG260" s="9">
        <v>91.716260000000005</v>
      </c>
      <c r="AH260" s="9">
        <v>55.852119999999999</v>
      </c>
      <c r="AI260" s="9">
        <v>89.501919999999998</v>
      </c>
    </row>
    <row r="261" spans="1:35" ht="15.75" customHeight="1" x14ac:dyDescent="0.2">
      <c r="A261" s="9">
        <v>259</v>
      </c>
      <c r="B261" s="9">
        <v>8.6365289999999995</v>
      </c>
      <c r="C261" s="9">
        <v>19.941331999999999</v>
      </c>
      <c r="D261" s="9">
        <v>2.9210527000000002</v>
      </c>
      <c r="E261" s="9">
        <v>1.5551440999999999</v>
      </c>
      <c r="F261" s="9">
        <v>4.292389</v>
      </c>
      <c r="G261" s="9">
        <v>-1.5061886</v>
      </c>
      <c r="H261" s="9">
        <v>6.8508773999999995E-2</v>
      </c>
      <c r="I261" s="9">
        <v>6.9387783000000001E-3</v>
      </c>
      <c r="J261" s="9">
        <v>2.0140332999999999</v>
      </c>
      <c r="K261" s="9">
        <v>295.2473</v>
      </c>
      <c r="L261" s="9">
        <v>35.070300000000003</v>
      </c>
      <c r="M261" s="9">
        <v>27.683689999999999</v>
      </c>
      <c r="N261" s="9">
        <v>0.88709979999999999</v>
      </c>
      <c r="O261" s="9">
        <v>15.005839999999999</v>
      </c>
      <c r="P261" s="9">
        <v>16.511794999999999</v>
      </c>
      <c r="Q261" s="9">
        <v>2.0699169999999998</v>
      </c>
      <c r="R261" s="9">
        <v>6.8261824999999998E-2</v>
      </c>
      <c r="S261" s="9">
        <v>7.9100879999999998E-2</v>
      </c>
      <c r="T261" s="9">
        <v>2.4372989999999999</v>
      </c>
      <c r="U261" s="9">
        <v>16.742764999999999</v>
      </c>
      <c r="V261" s="9">
        <v>1.7118859</v>
      </c>
      <c r="W261" s="9">
        <v>12.576755</v>
      </c>
      <c r="X261" s="9">
        <v>7.2173069999999999</v>
      </c>
      <c r="Y261" s="9">
        <v>6.5719037</v>
      </c>
      <c r="Z261" s="9">
        <v>1.8752054</v>
      </c>
      <c r="AA261" s="9">
        <v>3.5138023</v>
      </c>
      <c r="AB261" s="9">
        <v>14.289158</v>
      </c>
      <c r="AC261" s="9">
        <v>10.181893000000001</v>
      </c>
      <c r="AD261" s="9">
        <v>8.8612699999999993</v>
      </c>
      <c r="AE261" s="9">
        <v>6.1390685999999999</v>
      </c>
      <c r="AF261" s="9">
        <v>43.262390000000003</v>
      </c>
      <c r="AG261" s="9">
        <v>57.408250000000002</v>
      </c>
      <c r="AH261" s="9">
        <v>47.086455999999998</v>
      </c>
      <c r="AI261" s="9">
        <v>70.622079999999997</v>
      </c>
    </row>
    <row r="262" spans="1:35" ht="15.75" customHeight="1" x14ac:dyDescent="0.2">
      <c r="A262" s="9">
        <v>260</v>
      </c>
      <c r="B262" s="9">
        <v>3.117327</v>
      </c>
      <c r="C262" s="9">
        <v>11.334353</v>
      </c>
      <c r="D262" s="9">
        <v>2</v>
      </c>
      <c r="E262" s="9">
        <v>1.6570189</v>
      </c>
      <c r="F262" s="9">
        <v>5.2654204</v>
      </c>
      <c r="G262" s="9">
        <v>0.10968664</v>
      </c>
      <c r="H262" s="9">
        <v>6.0754716E-2</v>
      </c>
      <c r="I262" s="9">
        <v>6.4856997E-3</v>
      </c>
      <c r="J262" s="9">
        <v>1.943967</v>
      </c>
      <c r="K262" s="9">
        <v>295.27422999999999</v>
      </c>
      <c r="L262" s="9">
        <v>41.023524999999999</v>
      </c>
      <c r="M262" s="9">
        <v>35.543729999999996</v>
      </c>
      <c r="N262" s="9">
        <v>1.0141564999999999</v>
      </c>
      <c r="O262" s="9">
        <v>13.724663</v>
      </c>
      <c r="P262" s="9">
        <v>15.064746</v>
      </c>
      <c r="Q262" s="9">
        <v>19.525953000000001</v>
      </c>
      <c r="R262" s="9">
        <v>0.43812131999999998</v>
      </c>
      <c r="S262" s="9">
        <v>4.3962263000000001E-2</v>
      </c>
      <c r="T262" s="9">
        <v>4.12</v>
      </c>
      <c r="U262" s="9">
        <v>19.96</v>
      </c>
      <c r="V262" s="9">
        <v>4.0366039999999996</v>
      </c>
      <c r="W262" s="9">
        <v>12.452830000000001</v>
      </c>
      <c r="X262" s="9">
        <v>10.156758</v>
      </c>
      <c r="Y262" s="9">
        <v>8.4279290000000007</v>
      </c>
      <c r="Z262" s="9">
        <v>1.9811285999999999</v>
      </c>
      <c r="AA262" s="9">
        <v>3.5405509999999998</v>
      </c>
      <c r="AB262" s="9">
        <v>13.140059000000001</v>
      </c>
      <c r="AC262" s="9">
        <v>8.3874790000000008</v>
      </c>
      <c r="AD262" s="9">
        <v>8.7944940000000003</v>
      </c>
      <c r="AE262" s="9">
        <v>5.4270420000000001</v>
      </c>
      <c r="AF262" s="9">
        <v>56.581684000000003</v>
      </c>
      <c r="AG262" s="9">
        <v>77.685394000000002</v>
      </c>
      <c r="AH262" s="9">
        <v>50.724986999999999</v>
      </c>
      <c r="AI262" s="9">
        <v>79.441580000000002</v>
      </c>
    </row>
    <row r="263" spans="1:35" ht="15.75" hidden="1" customHeight="1" x14ac:dyDescent="0.2">
      <c r="A263" s="9">
        <v>261</v>
      </c>
    </row>
    <row r="264" spans="1:35" ht="15.75" hidden="1" customHeight="1" x14ac:dyDescent="0.2">
      <c r="A264" s="9">
        <v>262</v>
      </c>
    </row>
    <row r="265" spans="1:35" ht="15.75" hidden="1" customHeight="1" x14ac:dyDescent="0.2">
      <c r="A265" s="9">
        <v>263</v>
      </c>
    </row>
    <row r="266" spans="1:35" ht="15.75" hidden="1" customHeight="1" x14ac:dyDescent="0.2">
      <c r="A266" s="9">
        <v>264</v>
      </c>
    </row>
    <row r="267" spans="1:35" ht="15.75" customHeight="1" x14ac:dyDescent="0.2">
      <c r="A267" s="9">
        <v>265</v>
      </c>
      <c r="B267" s="9">
        <v>13.295956</v>
      </c>
      <c r="C267" s="9">
        <v>28.514568000000001</v>
      </c>
      <c r="D267" s="9">
        <v>3</v>
      </c>
      <c r="E267" s="9">
        <v>1.6466618</v>
      </c>
      <c r="F267" s="9">
        <v>4.9507880000000002</v>
      </c>
      <c r="G267" s="9">
        <v>-0.54158980000000001</v>
      </c>
      <c r="H267" s="9">
        <v>0.10475806</v>
      </c>
      <c r="I267" s="9">
        <v>6.9566039999999999E-3</v>
      </c>
      <c r="J267" s="9">
        <v>3.7257465999999999</v>
      </c>
      <c r="K267" s="9">
        <v>295.17117000000002</v>
      </c>
      <c r="L267" s="9">
        <v>27.491561999999998</v>
      </c>
      <c r="M267" s="9">
        <v>27.903908000000001</v>
      </c>
      <c r="N267" s="9">
        <v>0.86734429999999996</v>
      </c>
      <c r="O267" s="9">
        <v>16.910727999999999</v>
      </c>
      <c r="P267" s="9">
        <v>19.018215000000001</v>
      </c>
      <c r="Q267" s="9">
        <v>0.86435585999999998</v>
      </c>
      <c r="R267" s="9">
        <v>0.10291414</v>
      </c>
      <c r="S267" s="9">
        <v>5.049174E-2</v>
      </c>
      <c r="T267" s="9">
        <v>3.9310345999999998</v>
      </c>
      <c r="U267" s="9">
        <v>17.712644999999998</v>
      </c>
      <c r="V267" s="9">
        <v>1.5116129</v>
      </c>
      <c r="W267" s="9">
        <v>9.5483879999999992</v>
      </c>
      <c r="X267" s="9">
        <v>10.922831</v>
      </c>
      <c r="Y267" s="9">
        <v>8.8941189999999999</v>
      </c>
      <c r="Z267" s="9">
        <v>2.0004447000000001</v>
      </c>
      <c r="AA267" s="9">
        <v>3.2729566000000001</v>
      </c>
      <c r="AB267" s="9">
        <v>15.906950999999999</v>
      </c>
      <c r="AC267" s="9">
        <v>12.581775</v>
      </c>
      <c r="AD267" s="9">
        <v>11.818678</v>
      </c>
      <c r="AE267" s="9">
        <v>9.3632249999999999</v>
      </c>
      <c r="AF267" s="9">
        <v>50.340674999999997</v>
      </c>
      <c r="AG267" s="9">
        <v>63.337307000000003</v>
      </c>
      <c r="AH267" s="9">
        <v>40.110004000000004</v>
      </c>
      <c r="AI267" s="9">
        <v>54.205722999999999</v>
      </c>
    </row>
    <row r="268" spans="1:35" ht="15.75" hidden="1" customHeight="1" x14ac:dyDescent="0.2">
      <c r="A268" s="9">
        <v>266</v>
      </c>
      <c r="E268" s="9">
        <v>3.4113102</v>
      </c>
      <c r="F268" s="9">
        <v>8.0929990000000007</v>
      </c>
    </row>
    <row r="269" spans="1:35" ht="15.75" hidden="1" customHeight="1" x14ac:dyDescent="0.2">
      <c r="A269" s="9">
        <v>267</v>
      </c>
    </row>
    <row r="270" spans="1:35" ht="15.75" hidden="1" customHeight="1" x14ac:dyDescent="0.2">
      <c r="A270" s="9">
        <v>268</v>
      </c>
    </row>
    <row r="271" spans="1:35" ht="15.75" hidden="1" customHeight="1" x14ac:dyDescent="0.2">
      <c r="A271" s="9">
        <v>269</v>
      </c>
    </row>
    <row r="272" spans="1:35" ht="15.75" hidden="1" customHeight="1" x14ac:dyDescent="0.2">
      <c r="A272" s="9">
        <v>270</v>
      </c>
      <c r="E272" s="9">
        <v>2.786098</v>
      </c>
      <c r="F272" s="9">
        <v>7.8803754000000001</v>
      </c>
      <c r="I272" s="9">
        <v>6.9098053999999999E-3</v>
      </c>
      <c r="J272" s="9">
        <v>0.86615956000000005</v>
      </c>
      <c r="K272" s="9">
        <v>297.65334999999999</v>
      </c>
      <c r="L272" s="9">
        <v>36.637863000000003</v>
      </c>
      <c r="M272" s="9">
        <v>34.206764</v>
      </c>
      <c r="N272" s="9">
        <v>1.0504442000000001</v>
      </c>
      <c r="O272" s="9">
        <v>15.017571999999999</v>
      </c>
      <c r="P272" s="9">
        <v>15.700222999999999</v>
      </c>
      <c r="Q272" s="9">
        <v>2.3182043999999999</v>
      </c>
      <c r="X272" s="9">
        <v>12.269708</v>
      </c>
      <c r="Y272" s="9">
        <v>10.581504000000001</v>
      </c>
      <c r="Z272" s="9">
        <v>2.1159384000000001</v>
      </c>
      <c r="AA272" s="9">
        <v>3.3483082999999998</v>
      </c>
      <c r="AB272" s="9">
        <v>12.941528999999999</v>
      </c>
      <c r="AC272" s="9">
        <v>11.938292499999999</v>
      </c>
      <c r="AD272" s="9">
        <v>7.4568123999999996</v>
      </c>
      <c r="AE272" s="9">
        <v>7.9186424999999998</v>
      </c>
      <c r="AF272" s="9">
        <v>65.547460000000001</v>
      </c>
      <c r="AG272" s="9">
        <v>68.18526</v>
      </c>
      <c r="AH272" s="9">
        <v>55.925162999999998</v>
      </c>
      <c r="AI272" s="9">
        <v>60.098922999999999</v>
      </c>
    </row>
    <row r="273" spans="1:35" ht="15.75" customHeight="1" x14ac:dyDescent="0.2">
      <c r="A273" s="9">
        <v>271</v>
      </c>
      <c r="B273" s="9">
        <v>6.0724134000000003</v>
      </c>
      <c r="C273" s="9">
        <v>13.167408999999999</v>
      </c>
      <c r="D273" s="9">
        <v>2.4285714999999999</v>
      </c>
      <c r="E273" s="9">
        <v>1.7319604</v>
      </c>
      <c r="F273" s="9">
        <v>5.2767562999999997</v>
      </c>
      <c r="G273" s="9">
        <v>1.7178655</v>
      </c>
      <c r="H273" s="9">
        <v>4.7285713E-2</v>
      </c>
      <c r="I273" s="9">
        <v>6.6680530000000002E-3</v>
      </c>
      <c r="J273" s="9">
        <v>2.8228816999999999</v>
      </c>
      <c r="K273" s="9">
        <v>295.99765000000002</v>
      </c>
      <c r="L273" s="9">
        <v>35.632866</v>
      </c>
      <c r="M273" s="9">
        <v>32.092514000000001</v>
      </c>
      <c r="N273" s="9">
        <v>1.0318065999999999</v>
      </c>
      <c r="O273" s="9">
        <v>14.860828</v>
      </c>
      <c r="P273" s="9">
        <v>16.777874000000001</v>
      </c>
      <c r="Q273" s="9">
        <v>1.3705970999999999</v>
      </c>
      <c r="R273" s="9">
        <v>7.9770036000000002E-2</v>
      </c>
      <c r="S273" s="9">
        <v>4.1785713000000002E-2</v>
      </c>
      <c r="T273" s="9">
        <v>1.5849055999999999</v>
      </c>
      <c r="U273" s="9">
        <v>15.72</v>
      </c>
      <c r="V273" s="9">
        <v>1.0837142</v>
      </c>
      <c r="W273" s="9">
        <v>2.6285715000000001</v>
      </c>
      <c r="X273" s="9">
        <v>10.902308</v>
      </c>
      <c r="Y273" s="9">
        <v>8.6988920000000007</v>
      </c>
      <c r="Z273" s="9">
        <v>2.1133777999999999</v>
      </c>
      <c r="AA273" s="9">
        <v>3.7262526</v>
      </c>
      <c r="AB273" s="9">
        <v>14.797325000000001</v>
      </c>
      <c r="AC273" s="9">
        <v>9.2957324999999997</v>
      </c>
      <c r="AD273" s="9">
        <v>9.082255</v>
      </c>
      <c r="AE273" s="9">
        <v>5.8126980000000001</v>
      </c>
      <c r="AF273" s="9">
        <v>53.119698</v>
      </c>
      <c r="AG273" s="9">
        <v>80.795320000000004</v>
      </c>
      <c r="AH273" s="9">
        <v>45.628708000000003</v>
      </c>
      <c r="AI273" s="9">
        <v>73.460930000000005</v>
      </c>
    </row>
    <row r="274" spans="1:35" ht="15.75" hidden="1" customHeight="1" x14ac:dyDescent="0.2">
      <c r="A274" s="9">
        <v>272</v>
      </c>
    </row>
    <row r="275" spans="1:35" ht="15.75" hidden="1" customHeight="1" x14ac:dyDescent="0.2">
      <c r="A275" s="9">
        <v>273</v>
      </c>
    </row>
    <row r="276" spans="1:35" ht="15.75" hidden="1" customHeight="1" x14ac:dyDescent="0.2">
      <c r="A276" s="9">
        <v>274</v>
      </c>
    </row>
    <row r="277" spans="1:35" ht="15.75" hidden="1" customHeight="1" x14ac:dyDescent="0.2">
      <c r="A277" s="9">
        <v>275</v>
      </c>
    </row>
    <row r="278" spans="1:35" ht="15.75" customHeight="1" x14ac:dyDescent="0.2">
      <c r="A278" s="9">
        <v>276</v>
      </c>
      <c r="B278" s="9">
        <v>5.1337450000000002</v>
      </c>
      <c r="C278" s="9">
        <v>17.872633</v>
      </c>
      <c r="D278" s="9">
        <v>2</v>
      </c>
      <c r="E278" s="9">
        <v>2.4072227000000002</v>
      </c>
      <c r="F278" s="9">
        <v>6.1681020000000002</v>
      </c>
      <c r="G278" s="9">
        <v>0.14140000999999999</v>
      </c>
      <c r="H278" s="9">
        <v>3.3402063000000003E-2</v>
      </c>
      <c r="I278" s="9">
        <v>6.6932444000000002E-3</v>
      </c>
      <c r="J278" s="9">
        <v>2.7632973000000001</v>
      </c>
      <c r="K278" s="9">
        <v>296.93439999999998</v>
      </c>
      <c r="L278" s="9">
        <v>37.094270000000002</v>
      </c>
      <c r="M278" s="9">
        <v>36.603529999999999</v>
      </c>
      <c r="N278" s="9">
        <v>1.1395344000000001</v>
      </c>
      <c r="O278" s="9">
        <v>14.571994999999999</v>
      </c>
      <c r="P278" s="9">
        <v>16.497902</v>
      </c>
      <c r="Q278" s="9">
        <v>2.750813</v>
      </c>
      <c r="R278" s="9">
        <v>0.25972304000000002</v>
      </c>
      <c r="S278" s="9">
        <v>2.2594867000000001E-2</v>
      </c>
      <c r="T278" s="9">
        <v>2.1132076</v>
      </c>
      <c r="U278" s="9">
        <v>16.320754999999998</v>
      </c>
      <c r="V278" s="9">
        <v>1.4320619000000001</v>
      </c>
      <c r="W278" s="9">
        <v>1.9072165000000001</v>
      </c>
      <c r="X278" s="9">
        <v>11.851115</v>
      </c>
      <c r="Y278" s="9">
        <v>10.2799835</v>
      </c>
      <c r="Z278" s="9">
        <v>2.4182796</v>
      </c>
      <c r="AA278" s="9">
        <v>3.9629424000000002</v>
      </c>
      <c r="AB278" s="9">
        <v>13.856657</v>
      </c>
      <c r="AC278" s="9">
        <v>8.9832970000000003</v>
      </c>
      <c r="AD278" s="9">
        <v>8.5322569999999995</v>
      </c>
      <c r="AE278" s="9">
        <v>5.2356420000000004</v>
      </c>
      <c r="AF278" s="9">
        <v>65.867400000000004</v>
      </c>
      <c r="AG278" s="9">
        <v>91.673069999999996</v>
      </c>
      <c r="AH278" s="9">
        <v>49.27581</v>
      </c>
      <c r="AI278" s="9">
        <v>76.014489999999995</v>
      </c>
    </row>
    <row r="279" spans="1:35" ht="15.75" hidden="1" customHeight="1" x14ac:dyDescent="0.2">
      <c r="A279" s="9">
        <v>277</v>
      </c>
    </row>
    <row r="280" spans="1:35" ht="15.75" hidden="1" customHeight="1" x14ac:dyDescent="0.2">
      <c r="A280" s="9">
        <v>278</v>
      </c>
    </row>
    <row r="281" spans="1:35" ht="15.75" hidden="1" customHeight="1" x14ac:dyDescent="0.2">
      <c r="A281" s="9">
        <v>279</v>
      </c>
      <c r="E281" s="9">
        <v>2.0907108999999999</v>
      </c>
      <c r="F281" s="9">
        <v>5.6578945999999997</v>
      </c>
    </row>
    <row r="282" spans="1:35" ht="15.75" customHeight="1" x14ac:dyDescent="0.2">
      <c r="A282" s="9">
        <v>280</v>
      </c>
      <c r="B282" s="9">
        <v>4.2647719999999998</v>
      </c>
      <c r="C282" s="9">
        <v>11.267431999999999</v>
      </c>
      <c r="D282" s="9">
        <v>2</v>
      </c>
      <c r="E282" s="9">
        <v>2.174213</v>
      </c>
      <c r="F282" s="9">
        <v>6.6110139999999999</v>
      </c>
      <c r="G282" s="9">
        <v>0.23015447</v>
      </c>
      <c r="H282" s="9">
        <v>5.8685713E-2</v>
      </c>
      <c r="I282" s="9">
        <v>7.0533184000000004E-3</v>
      </c>
      <c r="J282" s="9">
        <v>2.6678727000000002</v>
      </c>
      <c r="K282" s="9">
        <v>295.28910000000002</v>
      </c>
      <c r="L282" s="9">
        <v>33.873505000000002</v>
      </c>
      <c r="M282" s="9">
        <v>30.396066999999999</v>
      </c>
      <c r="N282" s="9">
        <v>0.91165483000000003</v>
      </c>
      <c r="O282" s="9">
        <v>15.101732</v>
      </c>
      <c r="P282" s="9">
        <v>16.855958999999999</v>
      </c>
      <c r="Q282" s="9">
        <v>11.694366</v>
      </c>
      <c r="R282" s="9">
        <v>0.32962905999999997</v>
      </c>
      <c r="S282" s="9">
        <v>2.2971429000000002E-2</v>
      </c>
      <c r="T282" s="9">
        <v>5.9416060000000002</v>
      </c>
      <c r="U282" s="9">
        <v>21.036497000000001</v>
      </c>
      <c r="V282" s="9">
        <v>2.3769714999999998</v>
      </c>
      <c r="W282" s="9">
        <v>5.5657144000000001</v>
      </c>
      <c r="X282" s="9">
        <v>11.141363999999999</v>
      </c>
      <c r="Y282" s="9">
        <v>9.5673549999999992</v>
      </c>
      <c r="Z282" s="9">
        <v>1.8618176</v>
      </c>
      <c r="AA282" s="9">
        <v>3.4086340000000002</v>
      </c>
      <c r="AB282" s="9">
        <v>13.673505</v>
      </c>
      <c r="AC282" s="9">
        <v>11.230537</v>
      </c>
      <c r="AD282" s="9">
        <v>11.167979000000001</v>
      </c>
      <c r="AE282" s="9">
        <v>8.3848610000000008</v>
      </c>
      <c r="AF282" s="9">
        <v>55.648136000000001</v>
      </c>
      <c r="AG282" s="9">
        <v>62.143250000000002</v>
      </c>
      <c r="AH282" s="9">
        <v>45.963839999999998</v>
      </c>
      <c r="AI282" s="9">
        <v>59.826725000000003</v>
      </c>
    </row>
    <row r="283" spans="1:35" ht="15.75" customHeight="1" x14ac:dyDescent="0.2">
      <c r="A283" s="9">
        <v>281</v>
      </c>
      <c r="B283" s="9">
        <v>2.7999255999999999</v>
      </c>
      <c r="C283" s="9">
        <v>7.7407216999999999</v>
      </c>
      <c r="D283" s="9">
        <v>2.2567352999999999</v>
      </c>
      <c r="E283" s="9">
        <v>2.8009662999999998</v>
      </c>
      <c r="F283" s="9">
        <v>8.4357530000000001</v>
      </c>
      <c r="G283" s="9">
        <v>-1.2033358000000001</v>
      </c>
      <c r="H283" s="9">
        <v>2.5768619999999999E-2</v>
      </c>
      <c r="I283" s="9">
        <v>6.0017817000000001E-3</v>
      </c>
      <c r="J283" s="9">
        <v>1.7515684</v>
      </c>
      <c r="K283" s="9">
        <v>295.50810000000001</v>
      </c>
      <c r="L283" s="9">
        <v>41.393160000000002</v>
      </c>
      <c r="M283" s="9">
        <v>34.889133000000001</v>
      </c>
      <c r="N283" s="9">
        <v>1.0460853999999999</v>
      </c>
      <c r="O283" s="9">
        <v>13.713945000000001</v>
      </c>
      <c r="P283" s="9">
        <v>14.840329000000001</v>
      </c>
      <c r="Q283" s="9">
        <v>0.17562968000000001</v>
      </c>
      <c r="R283" s="9">
        <v>8.5979949999999999E-2</v>
      </c>
      <c r="S283" s="9">
        <v>5.437401E-2</v>
      </c>
      <c r="T283" s="9">
        <v>1.3931624</v>
      </c>
      <c r="U283" s="9">
        <v>12.521367</v>
      </c>
      <c r="V283" s="9">
        <v>0.61450079999999996</v>
      </c>
      <c r="W283" s="9">
        <v>1.6561014999999999</v>
      </c>
      <c r="X283" s="9">
        <v>9.0290040000000005</v>
      </c>
      <c r="Y283" s="9">
        <v>8.6904749999999993</v>
      </c>
      <c r="Z283" s="9">
        <v>1.7550490999999999</v>
      </c>
      <c r="AA283" s="9">
        <v>3.1426107999999999</v>
      </c>
      <c r="AB283" s="9">
        <v>13.739538</v>
      </c>
      <c r="AC283" s="9">
        <v>9.3044910000000005</v>
      </c>
      <c r="AD283" s="9">
        <v>10.320114999999999</v>
      </c>
      <c r="AE283" s="9">
        <v>6.8569206999999999</v>
      </c>
      <c r="AF283" s="9">
        <v>53.796109999999999</v>
      </c>
      <c r="AG283" s="9">
        <v>73.893789999999996</v>
      </c>
      <c r="AH283" s="9">
        <v>48.449890000000003</v>
      </c>
      <c r="AI283" s="9">
        <v>70.385490000000004</v>
      </c>
    </row>
    <row r="284" spans="1:35" ht="15.75" hidden="1" customHeight="1" x14ac:dyDescent="0.2">
      <c r="A284" s="9">
        <v>282</v>
      </c>
    </row>
    <row r="285" spans="1:35" ht="15.75" customHeight="1" x14ac:dyDescent="0.2">
      <c r="A285" s="9">
        <v>283</v>
      </c>
      <c r="B285" s="9">
        <v>5.0375430000000003</v>
      </c>
      <c r="C285" s="9">
        <v>14.067625</v>
      </c>
      <c r="D285" s="9">
        <v>2.0289855000000001</v>
      </c>
      <c r="E285" s="9">
        <v>2.2234835999999998</v>
      </c>
      <c r="F285" s="9">
        <v>5.4840616999999998</v>
      </c>
      <c r="G285" s="9">
        <v>-1.8020130000000001</v>
      </c>
      <c r="H285" s="9">
        <v>6.3623189999999996E-2</v>
      </c>
      <c r="I285" s="9">
        <v>7.0168814000000001E-3</v>
      </c>
      <c r="J285" s="9">
        <v>1.9335579000000001</v>
      </c>
      <c r="K285" s="9">
        <v>292.75693000000001</v>
      </c>
      <c r="L285" s="9">
        <v>32.950282999999999</v>
      </c>
      <c r="M285" s="9">
        <v>30.577887</v>
      </c>
      <c r="N285" s="9">
        <v>0.72043650000000004</v>
      </c>
      <c r="O285" s="9">
        <v>15.251863</v>
      </c>
      <c r="P285" s="9">
        <v>16.758414999999999</v>
      </c>
      <c r="Q285" s="9">
        <v>35.375683000000002</v>
      </c>
      <c r="R285" s="9">
        <v>0.56978019999999996</v>
      </c>
      <c r="S285" s="9">
        <v>5.8260869999999999E-2</v>
      </c>
      <c r="T285" s="9">
        <v>10.758620000000001</v>
      </c>
      <c r="U285" s="9">
        <v>20.913793999999999</v>
      </c>
      <c r="V285" s="9">
        <v>2.1618840000000001</v>
      </c>
      <c r="W285" s="9">
        <v>6.9275359999999999</v>
      </c>
      <c r="X285" s="9">
        <v>8.0942139999999991</v>
      </c>
      <c r="Y285" s="9">
        <v>7.4619036000000003</v>
      </c>
      <c r="Z285" s="9">
        <v>1.579788</v>
      </c>
      <c r="AA285" s="9">
        <v>3.0695515000000002</v>
      </c>
      <c r="AB285" s="9">
        <v>14.740043</v>
      </c>
      <c r="AC285" s="9">
        <v>10.861466</v>
      </c>
      <c r="AD285" s="9">
        <v>9.9842019999999998</v>
      </c>
      <c r="AE285" s="9">
        <v>7.140117</v>
      </c>
      <c r="AF285" s="9">
        <v>50.957386</v>
      </c>
      <c r="AG285" s="9">
        <v>58.499026999999998</v>
      </c>
      <c r="AH285" s="9">
        <v>45.041362999999997</v>
      </c>
      <c r="AI285" s="9">
        <v>64.531589999999994</v>
      </c>
    </row>
    <row r="286" spans="1:35" ht="15.75" customHeight="1" x14ac:dyDescent="0.2">
      <c r="A286" s="9">
        <v>284</v>
      </c>
      <c r="B286" s="9">
        <v>8.3966550000000009</v>
      </c>
      <c r="C286" s="9">
        <v>19.931018999999999</v>
      </c>
      <c r="D286" s="9">
        <v>2.7636850000000002</v>
      </c>
      <c r="E286" s="9">
        <v>2.4154680000000002</v>
      </c>
      <c r="F286" s="9">
        <v>6.8013469999999998</v>
      </c>
      <c r="G286" s="9">
        <v>0.19651780999999999</v>
      </c>
      <c r="H286" s="9">
        <v>4.5914552999999997E-2</v>
      </c>
      <c r="I286" s="9">
        <v>5.6224659999999996E-3</v>
      </c>
      <c r="J286" s="9">
        <v>3.5053131999999998</v>
      </c>
      <c r="K286" s="9">
        <v>295.06515999999999</v>
      </c>
      <c r="L286" s="9">
        <v>45.021717000000002</v>
      </c>
      <c r="M286" s="9">
        <v>35.149970000000003</v>
      </c>
      <c r="N286" s="9">
        <v>1.2938487999999999</v>
      </c>
      <c r="O286" s="9">
        <v>12.36989</v>
      </c>
      <c r="P286" s="9">
        <v>14.941794</v>
      </c>
      <c r="Q286" s="9">
        <v>0.59043599999999996</v>
      </c>
      <c r="R286" s="9">
        <v>5.1168796000000002E-2</v>
      </c>
      <c r="S286" s="9">
        <v>4.9779075999999998E-2</v>
      </c>
      <c r="T286" s="9">
        <v>1.5290520000000001</v>
      </c>
      <c r="U286" s="9">
        <v>12.654434</v>
      </c>
      <c r="V286" s="9">
        <v>1.6984379000000001</v>
      </c>
      <c r="W286" s="9">
        <v>4.0093459999999999</v>
      </c>
      <c r="X286" s="9">
        <v>9.7050689999999999</v>
      </c>
      <c r="Y286" s="9">
        <v>8.3475029999999997</v>
      </c>
      <c r="Z286" s="9">
        <v>2.3135693000000002</v>
      </c>
      <c r="AA286" s="9">
        <v>4.1833815999999997</v>
      </c>
      <c r="AB286" s="9">
        <v>13.040652</v>
      </c>
      <c r="AC286" s="9">
        <v>5.8766230000000004</v>
      </c>
      <c r="AD286" s="9">
        <v>7.4297724000000001</v>
      </c>
      <c r="AE286" s="9">
        <v>4.2091583999999997</v>
      </c>
      <c r="AF286" s="9">
        <v>58.999718000000001</v>
      </c>
      <c r="AG286" s="9">
        <v>98.981989999999996</v>
      </c>
      <c r="AH286" s="9">
        <v>52.984096999999998</v>
      </c>
      <c r="AI286" s="9">
        <v>92.903670000000005</v>
      </c>
    </row>
    <row r="287" spans="1:35" ht="15.75" customHeight="1" x14ac:dyDescent="0.2">
      <c r="A287" s="9">
        <v>285</v>
      </c>
      <c r="B287" s="9">
        <v>1.3343765999999999</v>
      </c>
      <c r="C287" s="9">
        <v>4.5849419999999999</v>
      </c>
      <c r="D287" s="9">
        <v>2</v>
      </c>
      <c r="E287" s="9">
        <v>2.2341820000000001</v>
      </c>
      <c r="F287" s="9">
        <v>6.1509232999999996</v>
      </c>
      <c r="G287" s="9">
        <v>-1.005091</v>
      </c>
      <c r="H287" s="9">
        <v>1.1230769E-2</v>
      </c>
      <c r="I287" s="9">
        <v>6.8903994000000003E-3</v>
      </c>
      <c r="J287" s="9">
        <v>1.4921253999999999</v>
      </c>
      <c r="K287" s="9">
        <v>296.48468000000003</v>
      </c>
      <c r="L287" s="9">
        <v>34.901103999999997</v>
      </c>
      <c r="M287" s="9">
        <v>30.162443</v>
      </c>
      <c r="N287" s="9">
        <v>0.99376330000000002</v>
      </c>
      <c r="O287" s="9">
        <v>15.256263000000001</v>
      </c>
      <c r="P287" s="9">
        <v>16.491012999999999</v>
      </c>
      <c r="Q287" s="9">
        <v>11.782755999999999</v>
      </c>
      <c r="R287" s="9">
        <v>0.26188339999999999</v>
      </c>
      <c r="S287" s="9">
        <v>2.5846153E-2</v>
      </c>
      <c r="T287" s="9">
        <v>2.0526315999999998</v>
      </c>
      <c r="U287" s="9">
        <v>16.421053000000001</v>
      </c>
      <c r="V287" s="9">
        <v>0.60907690000000003</v>
      </c>
      <c r="W287" s="9">
        <v>1.5076923</v>
      </c>
      <c r="X287" s="9">
        <v>9.0812910000000002</v>
      </c>
      <c r="Y287" s="9">
        <v>8.3221810000000005</v>
      </c>
      <c r="Z287" s="9">
        <v>2.0074394</v>
      </c>
      <c r="AA287" s="9">
        <v>3.6474945999999999</v>
      </c>
      <c r="AB287" s="9">
        <v>14.435851</v>
      </c>
      <c r="AC287" s="9">
        <v>10.517092999999999</v>
      </c>
      <c r="AD287" s="9">
        <v>10.052448</v>
      </c>
      <c r="AE287" s="9">
        <v>6.5077670000000003</v>
      </c>
      <c r="AF287" s="9">
        <v>49.692183999999997</v>
      </c>
      <c r="AG287" s="9">
        <v>63.443466000000001</v>
      </c>
      <c r="AH287" s="9">
        <v>44.993670000000002</v>
      </c>
      <c r="AI287" s="9">
        <v>68.345590000000001</v>
      </c>
    </row>
    <row r="288" spans="1:35" ht="15.75" customHeight="1" x14ac:dyDescent="0.2">
      <c r="A288" s="9">
        <v>286</v>
      </c>
      <c r="B288" s="9">
        <v>9.0304289999999998</v>
      </c>
      <c r="C288" s="9">
        <v>21.529171000000002</v>
      </c>
      <c r="D288" s="9">
        <v>3</v>
      </c>
      <c r="E288" s="9">
        <v>1.7083174999999999</v>
      </c>
      <c r="F288" s="9">
        <v>4.4272410000000004</v>
      </c>
      <c r="G288" s="9">
        <v>-2.2227168000000002</v>
      </c>
      <c r="H288" s="9">
        <v>7.8522170000000002E-2</v>
      </c>
      <c r="I288" s="9">
        <v>6.9057370000000003E-3</v>
      </c>
      <c r="J288" s="9">
        <v>3.1256769000000002</v>
      </c>
      <c r="K288" s="9">
        <v>295.73138</v>
      </c>
      <c r="L288" s="9">
        <v>32.558326999999998</v>
      </c>
      <c r="M288" s="9">
        <v>30.109314000000001</v>
      </c>
      <c r="N288" s="9">
        <v>0.93533759999999999</v>
      </c>
      <c r="O288" s="9">
        <v>15.630065999999999</v>
      </c>
      <c r="P288" s="9">
        <v>17.443434</v>
      </c>
      <c r="Q288" s="9">
        <v>0.90275382999999998</v>
      </c>
      <c r="R288" s="9">
        <v>7.3451354999999996E-2</v>
      </c>
      <c r="S288" s="9">
        <v>5.0812807000000002E-2</v>
      </c>
      <c r="T288" s="9">
        <v>2.6882128999999999</v>
      </c>
      <c r="U288" s="9">
        <v>15.969465</v>
      </c>
      <c r="V288" s="9">
        <v>1.313202</v>
      </c>
      <c r="W288" s="9">
        <v>10.366994999999999</v>
      </c>
      <c r="X288" s="9">
        <v>10.36759</v>
      </c>
      <c r="Y288" s="9">
        <v>8.8643199999999993</v>
      </c>
      <c r="Z288" s="9">
        <v>1.8808210999999999</v>
      </c>
      <c r="AA288" s="9">
        <v>3.5859057999999999</v>
      </c>
      <c r="AB288" s="9">
        <v>15.154522</v>
      </c>
      <c r="AC288" s="9">
        <v>10.372586999999999</v>
      </c>
      <c r="AD288" s="9">
        <v>9.6021180000000008</v>
      </c>
      <c r="AE288" s="9">
        <v>6.2230577</v>
      </c>
      <c r="AF288" s="9">
        <v>50.924866000000002</v>
      </c>
      <c r="AG288" s="9">
        <v>68.655845999999997</v>
      </c>
      <c r="AH288" s="9">
        <v>43.387700000000002</v>
      </c>
      <c r="AI288" s="9">
        <v>69.412220000000005</v>
      </c>
    </row>
    <row r="289" spans="1:35" ht="15.75" hidden="1" customHeight="1" x14ac:dyDescent="0.2">
      <c r="A289" s="9">
        <v>287</v>
      </c>
    </row>
    <row r="290" spans="1:35" ht="15.75" hidden="1" customHeight="1" x14ac:dyDescent="0.2">
      <c r="A290" s="9">
        <v>288</v>
      </c>
    </row>
    <row r="291" spans="1:35" ht="15.75" customHeight="1" x14ac:dyDescent="0.2">
      <c r="A291" s="9">
        <v>289</v>
      </c>
      <c r="B291" s="9">
        <v>6.462402</v>
      </c>
      <c r="C291" s="9">
        <v>15.392245000000001</v>
      </c>
      <c r="D291" s="9">
        <v>2</v>
      </c>
      <c r="E291" s="9">
        <v>2.6612846999999999</v>
      </c>
      <c r="F291" s="9">
        <v>6.2583837999999998</v>
      </c>
      <c r="G291" s="9">
        <v>-2.5229366</v>
      </c>
      <c r="H291" s="9">
        <v>9.1785714000000004E-2</v>
      </c>
      <c r="I291" s="9">
        <v>7.2635505000000003E-3</v>
      </c>
      <c r="J291" s="9">
        <v>1.7181097999999999</v>
      </c>
      <c r="K291" s="9">
        <v>293.03217000000001</v>
      </c>
      <c r="L291" s="9">
        <v>31.737926000000002</v>
      </c>
      <c r="M291" s="9">
        <v>27.331534999999999</v>
      </c>
      <c r="N291" s="9">
        <v>0.68954563000000002</v>
      </c>
      <c r="O291" s="9">
        <v>15.405234999999999</v>
      </c>
      <c r="P291" s="9">
        <v>16.854020999999999</v>
      </c>
      <c r="Q291" s="9">
        <v>24.339943000000002</v>
      </c>
      <c r="R291" s="9">
        <v>0.49898976</v>
      </c>
      <c r="S291" s="9">
        <v>3.642857E-2</v>
      </c>
      <c r="T291" s="9">
        <v>14.259259</v>
      </c>
      <c r="U291" s="9">
        <v>22</v>
      </c>
      <c r="V291" s="9">
        <v>1.6214286</v>
      </c>
      <c r="W291" s="9">
        <v>8.5714279999999992</v>
      </c>
      <c r="X291" s="9">
        <v>7.4692020000000001</v>
      </c>
      <c r="Y291" s="9">
        <v>6.8904905000000003</v>
      </c>
      <c r="Z291" s="9">
        <v>1.5571014999999999</v>
      </c>
      <c r="AA291" s="9">
        <v>2.9834464000000001</v>
      </c>
      <c r="AB291" s="9">
        <v>14.68318</v>
      </c>
      <c r="AC291" s="9">
        <v>11.546866</v>
      </c>
      <c r="AD291" s="9">
        <v>10.240102</v>
      </c>
      <c r="AE291" s="9">
        <v>7.6991940000000003</v>
      </c>
      <c r="AF291" s="9">
        <v>47.520077000000001</v>
      </c>
      <c r="AG291" s="9">
        <v>50.038592999999999</v>
      </c>
      <c r="AH291" s="9">
        <v>43.390830000000001</v>
      </c>
      <c r="AI291" s="9">
        <v>60.169212000000002</v>
      </c>
    </row>
    <row r="292" spans="1:35" ht="15.75" customHeight="1" x14ac:dyDescent="0.2">
      <c r="A292" s="9">
        <v>290</v>
      </c>
      <c r="B292" s="9">
        <v>3.9081860000000002</v>
      </c>
      <c r="C292" s="9">
        <v>11.467397999999999</v>
      </c>
      <c r="D292" s="9">
        <v>2</v>
      </c>
      <c r="E292" s="9">
        <v>2.0089714999999999</v>
      </c>
      <c r="F292" s="9">
        <v>6.3771100000000001</v>
      </c>
      <c r="G292" s="9">
        <v>-0.51541126000000004</v>
      </c>
      <c r="H292" s="9">
        <v>3.4014598E-2</v>
      </c>
      <c r="I292" s="9">
        <v>6.255348E-3</v>
      </c>
      <c r="J292" s="9">
        <v>2.7671103000000001</v>
      </c>
      <c r="K292" s="9">
        <v>296.68191999999999</v>
      </c>
      <c r="L292" s="9">
        <v>37.895294</v>
      </c>
      <c r="M292" s="9">
        <v>35.605457000000001</v>
      </c>
      <c r="N292" s="9">
        <v>1.1929227</v>
      </c>
      <c r="O292" s="9">
        <v>14.463974</v>
      </c>
      <c r="P292" s="9">
        <v>16.583883</v>
      </c>
      <c r="Q292" s="9">
        <v>2.8707794999999998</v>
      </c>
      <c r="R292" s="9">
        <v>0.17807799999999999</v>
      </c>
      <c r="S292" s="9">
        <v>6.4535974999999995E-2</v>
      </c>
      <c r="T292" s="9">
        <v>2.5652175000000002</v>
      </c>
      <c r="U292" s="9">
        <v>17.478259999999999</v>
      </c>
      <c r="V292" s="9">
        <v>2.1716788</v>
      </c>
      <c r="W292" s="9">
        <v>4.2408757000000001</v>
      </c>
      <c r="X292" s="9">
        <v>11.985208</v>
      </c>
      <c r="Y292" s="9">
        <v>9.5580499999999997</v>
      </c>
      <c r="Z292" s="9">
        <v>2.401338</v>
      </c>
      <c r="AA292" s="9">
        <v>4.0939655000000004</v>
      </c>
      <c r="AB292" s="9">
        <v>13.640867999999999</v>
      </c>
      <c r="AC292" s="9">
        <v>7.9044584999999996</v>
      </c>
      <c r="AD292" s="9">
        <v>8.9576030000000006</v>
      </c>
      <c r="AE292" s="9">
        <v>4.9791106999999997</v>
      </c>
      <c r="AF292" s="9">
        <v>64.798903999999993</v>
      </c>
      <c r="AG292" s="9">
        <v>92.831280000000007</v>
      </c>
      <c r="AH292" s="9">
        <v>49.449126999999997</v>
      </c>
      <c r="AI292" s="9">
        <v>81.024550000000005</v>
      </c>
    </row>
    <row r="293" spans="1:35" ht="15.75" hidden="1" customHeight="1" x14ac:dyDescent="0.2">
      <c r="A293" s="9">
        <v>291</v>
      </c>
    </row>
    <row r="294" spans="1:35" ht="15.75" hidden="1" customHeight="1" x14ac:dyDescent="0.2">
      <c r="A294" s="9">
        <v>292</v>
      </c>
      <c r="E294" s="9">
        <v>2.1491544</v>
      </c>
      <c r="F294" s="9">
        <v>5.3214793</v>
      </c>
    </row>
    <row r="295" spans="1:35" ht="15.75" customHeight="1" x14ac:dyDescent="0.2">
      <c r="A295" s="9">
        <v>293</v>
      </c>
      <c r="B295" s="9">
        <v>3.3343107999999999</v>
      </c>
      <c r="C295" s="9">
        <v>10.427901</v>
      </c>
      <c r="D295" s="9">
        <v>2.3214285000000001</v>
      </c>
      <c r="E295" s="9">
        <v>2.5154572000000002</v>
      </c>
      <c r="F295" s="9">
        <v>6.4972013999999998</v>
      </c>
      <c r="G295" s="9">
        <v>-3.3065120000000001</v>
      </c>
      <c r="H295" s="9">
        <v>4.5535712999999998E-2</v>
      </c>
      <c r="I295" s="9">
        <v>6.3643470000000002E-3</v>
      </c>
      <c r="J295" s="9">
        <v>1.5917299</v>
      </c>
      <c r="K295" s="9">
        <v>295.47307999999998</v>
      </c>
      <c r="L295" s="9">
        <v>43.438929999999999</v>
      </c>
      <c r="M295" s="9">
        <v>36.786166999999999</v>
      </c>
      <c r="N295" s="9">
        <v>1.0856509000000001</v>
      </c>
      <c r="O295" s="9">
        <v>13.147985</v>
      </c>
      <c r="P295" s="9">
        <v>14.560608</v>
      </c>
      <c r="Q295" s="9">
        <v>8.6631389999999993</v>
      </c>
      <c r="R295" s="9">
        <v>0.40149869999999999</v>
      </c>
      <c r="S295" s="9">
        <v>4.1071429999999999E-2</v>
      </c>
      <c r="T295" s="9">
        <v>5.2448980000000001</v>
      </c>
      <c r="U295" s="9">
        <v>18.163264999999999</v>
      </c>
      <c r="V295" s="9">
        <v>3.6730356</v>
      </c>
      <c r="W295" s="9">
        <v>9.5535720000000008</v>
      </c>
      <c r="X295" s="9">
        <v>7.1090816999999999</v>
      </c>
      <c r="Y295" s="9">
        <v>6.6552949999999997</v>
      </c>
      <c r="Z295" s="9">
        <v>2.1260010999999999</v>
      </c>
      <c r="AA295" s="9">
        <v>3.884503</v>
      </c>
      <c r="AB295" s="9">
        <v>12.910812999999999</v>
      </c>
      <c r="AC295" s="9">
        <v>7.9568240000000001</v>
      </c>
      <c r="AD295" s="9">
        <v>8.5183370000000007</v>
      </c>
      <c r="AE295" s="9">
        <v>4.9536069999999999</v>
      </c>
      <c r="AF295" s="9">
        <v>52.84355</v>
      </c>
      <c r="AG295" s="9">
        <v>78.929900000000004</v>
      </c>
      <c r="AH295" s="9">
        <v>53.432484000000002</v>
      </c>
      <c r="AI295" s="9">
        <v>82.519645999999995</v>
      </c>
    </row>
    <row r="296" spans="1:35" ht="15.75" hidden="1" customHeight="1" x14ac:dyDescent="0.2">
      <c r="A296" s="9">
        <v>294</v>
      </c>
    </row>
    <row r="297" spans="1:35" ht="15.75" hidden="1" customHeight="1" x14ac:dyDescent="0.2">
      <c r="A297" s="9">
        <v>295</v>
      </c>
      <c r="E297" s="9">
        <v>2.7610700000000001</v>
      </c>
      <c r="F297" s="9">
        <v>6.8579106000000003</v>
      </c>
    </row>
    <row r="298" spans="1:35" ht="15.75" customHeight="1" x14ac:dyDescent="0.2">
      <c r="A298" s="9">
        <v>296</v>
      </c>
      <c r="B298" s="9">
        <v>10.720980000000001</v>
      </c>
      <c r="C298" s="9">
        <v>22.741095999999999</v>
      </c>
      <c r="D298" s="9">
        <v>3</v>
      </c>
      <c r="E298" s="9">
        <v>1.5972725000000001</v>
      </c>
      <c r="F298" s="9">
        <v>4.8434315000000003</v>
      </c>
      <c r="G298" s="9">
        <v>-3.206572</v>
      </c>
      <c r="H298" s="9">
        <v>8.2616029999999993E-2</v>
      </c>
      <c r="I298" s="9">
        <v>6.9352390000000002E-3</v>
      </c>
      <c r="J298" s="9">
        <v>4.4867480000000004</v>
      </c>
      <c r="K298" s="9">
        <v>294.97165000000001</v>
      </c>
      <c r="L298" s="9">
        <v>25.873342999999998</v>
      </c>
      <c r="M298" s="9">
        <v>26.744627000000001</v>
      </c>
      <c r="N298" s="9">
        <v>0.85810613999999996</v>
      </c>
      <c r="O298" s="9">
        <v>17.216867000000001</v>
      </c>
      <c r="P298" s="9">
        <v>19.462050000000001</v>
      </c>
      <c r="Q298" s="9">
        <v>0.49510377999999999</v>
      </c>
      <c r="R298" s="9">
        <v>7.4695795999999995E-2</v>
      </c>
      <c r="S298" s="9">
        <v>6.3291139999999996E-2</v>
      </c>
      <c r="T298" s="9">
        <v>3.6083915000000002</v>
      </c>
      <c r="U298" s="9">
        <v>17.559439999999999</v>
      </c>
      <c r="V298" s="9">
        <v>0.74447255999999995</v>
      </c>
      <c r="W298" s="9">
        <v>2.9873419999999999</v>
      </c>
      <c r="X298" s="9">
        <v>11.085874</v>
      </c>
      <c r="Y298" s="9">
        <v>9.2373294999999995</v>
      </c>
      <c r="Z298" s="9">
        <v>2.0149919999999999</v>
      </c>
      <c r="AA298" s="9">
        <v>3.2429953</v>
      </c>
      <c r="AB298" s="9">
        <v>16.062242999999999</v>
      </c>
      <c r="AC298" s="9">
        <v>12.928996</v>
      </c>
      <c r="AD298" s="9">
        <v>11.512138</v>
      </c>
      <c r="AE298" s="9">
        <v>9.7256699999999991</v>
      </c>
      <c r="AF298" s="9">
        <v>48.819633000000003</v>
      </c>
      <c r="AG298" s="9">
        <v>58.659374</v>
      </c>
      <c r="AH298" s="9">
        <v>39.832889999999999</v>
      </c>
      <c r="AI298" s="9">
        <v>51.804454999999997</v>
      </c>
    </row>
    <row r="299" spans="1:35" ht="15.75" hidden="1" customHeight="1" x14ac:dyDescent="0.2">
      <c r="A299" s="9">
        <v>297</v>
      </c>
    </row>
    <row r="300" spans="1:35" ht="15.75" hidden="1" customHeight="1" x14ac:dyDescent="0.2">
      <c r="A300" s="9">
        <v>298</v>
      </c>
    </row>
    <row r="301" spans="1:35" ht="15.75" hidden="1" customHeight="1" x14ac:dyDescent="0.2">
      <c r="A301" s="9">
        <v>299</v>
      </c>
    </row>
    <row r="302" spans="1:35" ht="15.75" hidden="1" customHeight="1" x14ac:dyDescent="0.2">
      <c r="A302" s="9">
        <v>300</v>
      </c>
    </row>
    <row r="303" spans="1:35" ht="15.75" hidden="1" customHeight="1" x14ac:dyDescent="0.2">
      <c r="A303" s="9">
        <v>301</v>
      </c>
    </row>
    <row r="304" spans="1:35" ht="15.75" hidden="1" customHeight="1" x14ac:dyDescent="0.2">
      <c r="A304" s="9">
        <v>302</v>
      </c>
    </row>
    <row r="305" spans="1:35" ht="15.75" hidden="1" customHeight="1" x14ac:dyDescent="0.2">
      <c r="A305" s="9">
        <v>303</v>
      </c>
    </row>
    <row r="306" spans="1:35" ht="15.75" customHeight="1" x14ac:dyDescent="0.2">
      <c r="A306" s="9">
        <v>304</v>
      </c>
      <c r="B306" s="9">
        <v>3.1799401999999999</v>
      </c>
      <c r="C306" s="9">
        <v>8.9526710000000005</v>
      </c>
      <c r="D306" s="9">
        <v>2</v>
      </c>
      <c r="E306" s="9">
        <v>2.1117156000000001</v>
      </c>
      <c r="F306" s="9">
        <v>5.5328809999999997</v>
      </c>
      <c r="G306" s="9">
        <v>-0.18880841000000001</v>
      </c>
      <c r="H306" s="9">
        <v>3.1949806999999997E-2</v>
      </c>
      <c r="I306" s="9">
        <v>5.6777475000000001E-3</v>
      </c>
      <c r="J306" s="9">
        <v>2.7848014999999999</v>
      </c>
      <c r="K306" s="9">
        <v>295.79993000000002</v>
      </c>
      <c r="L306" s="9">
        <v>48.349136000000001</v>
      </c>
      <c r="M306" s="9">
        <v>34.129289999999997</v>
      </c>
      <c r="N306" s="9">
        <v>1.301806</v>
      </c>
      <c r="O306" s="9">
        <v>12.066808</v>
      </c>
      <c r="P306" s="9">
        <v>13.871468</v>
      </c>
      <c r="Q306" s="9">
        <v>0.79040896999999999</v>
      </c>
      <c r="R306" s="9">
        <v>5.1299570000000003E-2</v>
      </c>
      <c r="S306" s="9">
        <v>5.8339767000000001E-2</v>
      </c>
      <c r="T306" s="9">
        <v>1.7645051</v>
      </c>
      <c r="U306" s="9">
        <v>15.58703</v>
      </c>
      <c r="V306" s="9">
        <v>1.4502702999999999</v>
      </c>
      <c r="W306" s="9">
        <v>3.0096525999999999</v>
      </c>
      <c r="X306" s="9">
        <v>8.0024990000000003</v>
      </c>
      <c r="Y306" s="9">
        <v>6.4656453000000003</v>
      </c>
      <c r="Z306" s="9">
        <v>2.219014</v>
      </c>
      <c r="AA306" s="9">
        <v>4.0213799999999997</v>
      </c>
      <c r="AB306" s="9">
        <v>12.784675999999999</v>
      </c>
      <c r="AC306" s="9">
        <v>5.7172546000000004</v>
      </c>
      <c r="AD306" s="9">
        <v>8.4105860000000003</v>
      </c>
      <c r="AE306" s="9">
        <v>3.9030573</v>
      </c>
      <c r="AF306" s="9">
        <v>54.189568000000001</v>
      </c>
      <c r="AG306" s="9">
        <v>91.443529999999996</v>
      </c>
      <c r="AH306" s="9">
        <v>53.866332999999997</v>
      </c>
      <c r="AI306" s="9">
        <v>93.705719999999999</v>
      </c>
    </row>
    <row r="307" spans="1:35" ht="15.75" customHeight="1" x14ac:dyDescent="0.2">
      <c r="A307" s="9">
        <v>305</v>
      </c>
      <c r="B307" s="9">
        <v>5.1342379999999999</v>
      </c>
      <c r="C307" s="9">
        <v>11.651319000000001</v>
      </c>
      <c r="D307" s="9">
        <v>2.9183265999999999</v>
      </c>
      <c r="E307" s="9">
        <v>2.7975821000000001</v>
      </c>
      <c r="F307" s="9">
        <v>8.2702709999999993</v>
      </c>
      <c r="G307" s="9">
        <v>1.1496772</v>
      </c>
      <c r="H307" s="9">
        <v>1.2171315E-2</v>
      </c>
      <c r="I307" s="9">
        <v>6.2367426999999998E-3</v>
      </c>
      <c r="J307" s="9">
        <v>3.8297376999999999</v>
      </c>
      <c r="K307" s="9">
        <v>293.51100000000002</v>
      </c>
      <c r="L307" s="9">
        <v>43.427013000000002</v>
      </c>
      <c r="M307" s="9">
        <v>36.666679999999999</v>
      </c>
      <c r="N307" s="9">
        <v>1.1051804000000001</v>
      </c>
      <c r="O307" s="9">
        <v>13.093138</v>
      </c>
      <c r="P307" s="9">
        <v>15.259537999999999</v>
      </c>
      <c r="Q307" s="9">
        <v>0.35196202999999998</v>
      </c>
      <c r="R307" s="9">
        <v>6.3965910000000001E-2</v>
      </c>
      <c r="S307" s="9">
        <v>5.5260465000000002E-2</v>
      </c>
      <c r="T307" s="9">
        <v>1.3722627000000001</v>
      </c>
      <c r="U307" s="9">
        <v>9.4087589999999999</v>
      </c>
      <c r="V307" s="9">
        <v>0.34223107000000003</v>
      </c>
      <c r="W307" s="9">
        <v>0.49402392000000001</v>
      </c>
      <c r="X307" s="9">
        <v>10.772505000000001</v>
      </c>
      <c r="Y307" s="9">
        <v>8.4539419999999996</v>
      </c>
      <c r="Z307" s="9">
        <v>2.1812841999999999</v>
      </c>
      <c r="AA307" s="9">
        <v>3.8510162999999999</v>
      </c>
      <c r="AB307" s="9">
        <v>13.300020999999999</v>
      </c>
      <c r="AC307" s="9">
        <v>5.8909254000000004</v>
      </c>
      <c r="AD307" s="9">
        <v>6.5921335000000001</v>
      </c>
      <c r="AE307" s="9">
        <v>3.7267725</v>
      </c>
      <c r="AF307" s="9">
        <v>58.861007999999998</v>
      </c>
      <c r="AG307" s="9">
        <v>96.349143999999995</v>
      </c>
      <c r="AH307" s="9">
        <v>53.857532999999997</v>
      </c>
      <c r="AI307" s="9">
        <v>93.327995000000001</v>
      </c>
    </row>
    <row r="308" spans="1:35" ht="15.75" hidden="1" customHeight="1" x14ac:dyDescent="0.2">
      <c r="A308" s="9">
        <v>306</v>
      </c>
    </row>
    <row r="309" spans="1:35" ht="15.75" hidden="1" customHeight="1" x14ac:dyDescent="0.2">
      <c r="A309" s="9">
        <v>307</v>
      </c>
    </row>
    <row r="310" spans="1:35" ht="15.75" customHeight="1" x14ac:dyDescent="0.2">
      <c r="A310" s="9">
        <v>308</v>
      </c>
      <c r="B310" s="9">
        <v>6.3587666</v>
      </c>
      <c r="C310" s="9">
        <v>15.600765000000001</v>
      </c>
      <c r="D310" s="9">
        <v>3</v>
      </c>
      <c r="E310" s="9">
        <v>1.4999260999999999</v>
      </c>
      <c r="F310" s="9">
        <v>4.01844</v>
      </c>
      <c r="G310" s="9">
        <v>0.67840619999999996</v>
      </c>
      <c r="H310" s="9">
        <v>3.5000000000000003E-2</v>
      </c>
      <c r="I310" s="9">
        <v>7.2949809999999999E-3</v>
      </c>
      <c r="J310" s="9">
        <v>1.9270978000000001</v>
      </c>
      <c r="K310" s="9">
        <v>294.01116999999999</v>
      </c>
      <c r="L310" s="9">
        <v>28.612427</v>
      </c>
      <c r="M310" s="9">
        <v>23.695001999999999</v>
      </c>
      <c r="N310" s="9">
        <v>0.69079000000000002</v>
      </c>
      <c r="O310" s="9">
        <v>16.479717000000001</v>
      </c>
      <c r="P310" s="9">
        <v>17.976479999999999</v>
      </c>
      <c r="Q310" s="9">
        <v>5.1985070000000002</v>
      </c>
      <c r="R310" s="9">
        <v>5.1996649999999998E-2</v>
      </c>
      <c r="S310" s="9">
        <v>8.8333330000000002E-2</v>
      </c>
      <c r="T310" s="9">
        <v>1.5714284999999999</v>
      </c>
      <c r="U310" s="9">
        <v>11.142858</v>
      </c>
      <c r="V310" s="9">
        <v>1.4533332999999999</v>
      </c>
      <c r="W310" s="9">
        <v>5.75</v>
      </c>
      <c r="X310" s="9">
        <v>7.3419740000000004</v>
      </c>
      <c r="Y310" s="9">
        <v>6.7604303000000003</v>
      </c>
      <c r="Z310" s="9">
        <v>1.6577526</v>
      </c>
      <c r="AA310" s="9">
        <v>3.0236797000000002</v>
      </c>
      <c r="AB310" s="9">
        <v>15.731268999999999</v>
      </c>
      <c r="AC310" s="9">
        <v>12.576745000000001</v>
      </c>
      <c r="AD310" s="9">
        <v>10.290628</v>
      </c>
      <c r="AE310" s="9">
        <v>8.1308974999999997</v>
      </c>
      <c r="AF310" s="9">
        <v>40.474420000000002</v>
      </c>
      <c r="AG310" s="9">
        <v>47.079276999999998</v>
      </c>
      <c r="AH310" s="9">
        <v>39.468814999999999</v>
      </c>
      <c r="AI310" s="9">
        <v>57.457363000000001</v>
      </c>
    </row>
    <row r="311" spans="1:35" ht="15.75" hidden="1" customHeight="1" x14ac:dyDescent="0.2">
      <c r="A311" s="9">
        <v>309</v>
      </c>
    </row>
    <row r="312" spans="1:35" ht="15.75" hidden="1" customHeight="1" x14ac:dyDescent="0.2">
      <c r="A312" s="9">
        <v>310</v>
      </c>
    </row>
    <row r="313" spans="1:35" ht="15.75" hidden="1" customHeight="1" x14ac:dyDescent="0.2">
      <c r="A313" s="9">
        <v>311</v>
      </c>
    </row>
    <row r="314" spans="1:35" ht="15.75" customHeight="1" x14ac:dyDescent="0.2">
      <c r="A314" s="9">
        <v>312</v>
      </c>
      <c r="B314" s="9">
        <v>3.6647105</v>
      </c>
      <c r="C314" s="9">
        <v>9.0696539999999999</v>
      </c>
      <c r="D314" s="9">
        <v>2.9750000000000001</v>
      </c>
      <c r="E314" s="9">
        <v>2.1067505</v>
      </c>
      <c r="F314" s="9">
        <v>5.8298579999999998</v>
      </c>
      <c r="G314" s="9">
        <v>-0.16345738000000001</v>
      </c>
      <c r="H314" s="9">
        <v>5.0625000000000003E-2</v>
      </c>
      <c r="I314" s="9">
        <v>6.9984499999999998E-3</v>
      </c>
      <c r="J314" s="9">
        <v>2.6562771999999999</v>
      </c>
      <c r="K314" s="9">
        <v>295.82702999999998</v>
      </c>
      <c r="L314" s="9">
        <v>34.397007000000002</v>
      </c>
      <c r="M314" s="9">
        <v>30.093572999999999</v>
      </c>
      <c r="N314" s="9">
        <v>0.9703214</v>
      </c>
      <c r="O314" s="9">
        <v>15.266339</v>
      </c>
      <c r="P314" s="9">
        <v>17.002924</v>
      </c>
      <c r="Q314" s="9">
        <v>7.8427819999999997</v>
      </c>
      <c r="R314" s="9">
        <v>0.14295105999999999</v>
      </c>
      <c r="S314" s="9">
        <v>2.4875000000000001E-2</v>
      </c>
      <c r="T314" s="9">
        <v>2.5636363000000002</v>
      </c>
      <c r="U314" s="9">
        <v>18.245283000000001</v>
      </c>
      <c r="V314" s="9">
        <v>1.8779999999999999</v>
      </c>
      <c r="W314" s="9">
        <v>3.2374999999999998</v>
      </c>
      <c r="X314" s="9">
        <v>8.4792810000000003</v>
      </c>
      <c r="Y314" s="9">
        <v>6.8219747999999996</v>
      </c>
      <c r="Z314" s="9">
        <v>1.9062684999999999</v>
      </c>
      <c r="AA314" s="9">
        <v>3.5584465999999999</v>
      </c>
      <c r="AB314" s="9">
        <v>14.811604000000001</v>
      </c>
      <c r="AC314" s="9">
        <v>9.9365600000000001</v>
      </c>
      <c r="AD314" s="9">
        <v>10.102682</v>
      </c>
      <c r="AE314" s="9">
        <v>6.4662040000000003</v>
      </c>
      <c r="AF314" s="9">
        <v>47.764296999999999</v>
      </c>
      <c r="AG314" s="9">
        <v>66.268969999999996</v>
      </c>
      <c r="AH314" s="9">
        <v>43.920110000000001</v>
      </c>
      <c r="AI314" s="9">
        <v>70.397589999999994</v>
      </c>
    </row>
    <row r="315" spans="1:35" ht="15.75" customHeight="1" x14ac:dyDescent="0.2">
      <c r="A315" s="9">
        <v>313</v>
      </c>
      <c r="B315" s="9">
        <v>4.3078820000000002</v>
      </c>
      <c r="C315" s="9">
        <v>12.848560000000001</v>
      </c>
      <c r="D315" s="9">
        <v>2.4705881999999999</v>
      </c>
      <c r="E315" s="9">
        <v>1.7885084</v>
      </c>
      <c r="F315" s="9">
        <v>4.7304405999999997</v>
      </c>
      <c r="G315" s="9">
        <v>-2.9242279999999998</v>
      </c>
      <c r="H315" s="9">
        <v>3.5514705000000001E-2</v>
      </c>
      <c r="I315" s="9">
        <v>7.0102899999999998E-3</v>
      </c>
      <c r="J315" s="9">
        <v>2.0014656</v>
      </c>
      <c r="K315" s="9">
        <v>295.40359999999998</v>
      </c>
      <c r="L315" s="9">
        <v>35.47851</v>
      </c>
      <c r="M315" s="9">
        <v>28.363866999999999</v>
      </c>
      <c r="N315" s="9">
        <v>0.89002479999999995</v>
      </c>
      <c r="O315" s="9">
        <v>14.923406999999999</v>
      </c>
      <c r="P315" s="9">
        <v>16.358160000000002</v>
      </c>
      <c r="Q315" s="9">
        <v>1.6185472999999999</v>
      </c>
      <c r="R315" s="9">
        <v>0.10895837999999999</v>
      </c>
      <c r="S315" s="9">
        <v>3.8602940000000002E-2</v>
      </c>
      <c r="T315" s="9">
        <v>1.7</v>
      </c>
      <c r="U315" s="9">
        <v>15.862500000000001</v>
      </c>
      <c r="V315" s="9">
        <v>2.3682352999999998</v>
      </c>
      <c r="W315" s="9">
        <v>5.9485292000000003</v>
      </c>
      <c r="X315" s="9">
        <v>7.2437040000000001</v>
      </c>
      <c r="Y315" s="9">
        <v>6.8275079999999999</v>
      </c>
      <c r="Z315" s="9">
        <v>1.8731401000000001</v>
      </c>
      <c r="AA315" s="9">
        <v>3.4733584</v>
      </c>
      <c r="AB315" s="9">
        <v>14.123685999999999</v>
      </c>
      <c r="AC315" s="9">
        <v>10.173401</v>
      </c>
      <c r="AD315" s="9">
        <v>8.6922110000000004</v>
      </c>
      <c r="AE315" s="9">
        <v>6.0741152999999999</v>
      </c>
      <c r="AF315" s="9">
        <v>45.528945999999998</v>
      </c>
      <c r="AG315" s="9">
        <v>58.613308000000004</v>
      </c>
      <c r="AH315" s="9">
        <v>48.289017000000001</v>
      </c>
      <c r="AI315" s="9">
        <v>70.885999999999996</v>
      </c>
    </row>
    <row r="316" spans="1:35" ht="15.75" hidden="1" customHeight="1" x14ac:dyDescent="0.2">
      <c r="A316" s="9">
        <v>314</v>
      </c>
    </row>
    <row r="317" spans="1:35" ht="15.75" customHeight="1" x14ac:dyDescent="0.2">
      <c r="A317" s="9">
        <v>315</v>
      </c>
      <c r="B317" s="9">
        <v>8.5471599999999999</v>
      </c>
      <c r="C317" s="9">
        <v>17.779866999999999</v>
      </c>
      <c r="D317" s="9">
        <v>3</v>
      </c>
      <c r="E317" s="9">
        <v>1.7839069999999999</v>
      </c>
      <c r="F317" s="9">
        <v>5.2490309999999996</v>
      </c>
      <c r="G317" s="9">
        <v>1.0692419</v>
      </c>
      <c r="H317" s="9">
        <v>4.7959182000000003E-2</v>
      </c>
      <c r="I317" s="9">
        <v>5.5146229999999997E-3</v>
      </c>
      <c r="J317" s="9">
        <v>4.064565</v>
      </c>
      <c r="K317" s="9">
        <v>295.35890000000001</v>
      </c>
      <c r="L317" s="9">
        <v>46.281917999999997</v>
      </c>
      <c r="M317" s="9">
        <v>34.204563</v>
      </c>
      <c r="N317" s="9">
        <v>1.2510958999999999</v>
      </c>
      <c r="O317" s="9">
        <v>12.237056000000001</v>
      </c>
      <c r="P317" s="9">
        <v>14.506570999999999</v>
      </c>
      <c r="Q317" s="9">
        <v>0.82517284000000002</v>
      </c>
      <c r="R317" s="9">
        <v>6.4406190000000002E-2</v>
      </c>
      <c r="S317" s="9">
        <v>6.6122449999999999E-2</v>
      </c>
      <c r="T317" s="9">
        <v>2.0961536999999999</v>
      </c>
      <c r="U317" s="9">
        <v>15.153846</v>
      </c>
      <c r="V317" s="9">
        <v>2.2289796000000002</v>
      </c>
      <c r="W317" s="9">
        <v>4.8316325999999998</v>
      </c>
      <c r="X317" s="9">
        <v>9.8208300000000008</v>
      </c>
      <c r="Y317" s="9">
        <v>7.754111</v>
      </c>
      <c r="Z317" s="9">
        <v>2.1629139999999998</v>
      </c>
      <c r="AA317" s="9">
        <v>3.7408459999999999</v>
      </c>
      <c r="AB317" s="9">
        <v>13.047435999999999</v>
      </c>
      <c r="AC317" s="9">
        <v>5.891464</v>
      </c>
      <c r="AD317" s="9">
        <v>7.8293229999999996</v>
      </c>
      <c r="AE317" s="9">
        <v>4.0540338</v>
      </c>
      <c r="AF317" s="9">
        <v>57.602600000000002</v>
      </c>
      <c r="AG317" s="9">
        <v>99.181113999999994</v>
      </c>
      <c r="AH317" s="9">
        <v>52.718353</v>
      </c>
      <c r="AI317" s="9">
        <v>92.24306</v>
      </c>
    </row>
    <row r="318" spans="1:35" ht="15.75" hidden="1" customHeight="1" x14ac:dyDescent="0.2">
      <c r="A318" s="9">
        <v>316</v>
      </c>
    </row>
    <row r="319" spans="1:35" ht="15.75" customHeight="1" x14ac:dyDescent="0.2">
      <c r="A319" s="9">
        <v>317</v>
      </c>
      <c r="B319" s="9">
        <v>5.3152957000000001</v>
      </c>
      <c r="C319" s="9">
        <v>13.051879</v>
      </c>
      <c r="D319" s="9">
        <v>2.1299212000000001</v>
      </c>
      <c r="E319" s="9">
        <v>2.1457896000000001</v>
      </c>
      <c r="F319" s="9">
        <v>5.8395485999999996</v>
      </c>
      <c r="G319" s="9">
        <v>4.7752085999999999E-2</v>
      </c>
      <c r="H319" s="9">
        <v>5.9803149999999999E-2</v>
      </c>
      <c r="I319" s="9">
        <v>5.806299E-3</v>
      </c>
      <c r="J319" s="9">
        <v>2.8990371000000001</v>
      </c>
      <c r="K319" s="9">
        <v>295.44085999999999</v>
      </c>
      <c r="L319" s="9">
        <v>46.477882000000001</v>
      </c>
      <c r="M319" s="9">
        <v>31.920773000000001</v>
      </c>
      <c r="N319" s="9">
        <v>1.2395513</v>
      </c>
      <c r="O319" s="9">
        <v>12.448395</v>
      </c>
      <c r="P319" s="9">
        <v>14.286072000000001</v>
      </c>
      <c r="Q319" s="9">
        <v>12.751806</v>
      </c>
      <c r="R319" s="9">
        <v>0.33470250000000001</v>
      </c>
      <c r="S319" s="9">
        <v>4.9700037000000002E-2</v>
      </c>
      <c r="T319" s="9">
        <v>5.1917099999999996</v>
      </c>
      <c r="U319" s="9">
        <v>19.471502000000001</v>
      </c>
      <c r="V319" s="9">
        <v>6.3970469999999997</v>
      </c>
      <c r="W319" s="9">
        <v>7.9566926999999996</v>
      </c>
      <c r="X319" s="9">
        <v>7.9642353000000004</v>
      </c>
      <c r="Y319" s="9">
        <v>5.9484349999999999</v>
      </c>
      <c r="Z319" s="9">
        <v>2.09056</v>
      </c>
      <c r="AA319" s="9">
        <v>3.8732498</v>
      </c>
      <c r="AB319" s="9">
        <v>13.196097999999999</v>
      </c>
      <c r="AC319" s="9">
        <v>6.0289282999999996</v>
      </c>
      <c r="AD319" s="9">
        <v>8.6493559999999992</v>
      </c>
      <c r="AE319" s="9">
        <v>4.1342660000000002</v>
      </c>
      <c r="AF319" s="9">
        <v>48.27863</v>
      </c>
      <c r="AG319" s="9">
        <v>82.96875</v>
      </c>
      <c r="AH319" s="9">
        <v>51.134410000000003</v>
      </c>
      <c r="AI319" s="9">
        <v>91.613106000000002</v>
      </c>
    </row>
    <row r="320" spans="1:35" ht="15.75" hidden="1" customHeight="1" x14ac:dyDescent="0.2">
      <c r="A320" s="9">
        <v>318</v>
      </c>
      <c r="E320" s="9">
        <v>2.6572168</v>
      </c>
      <c r="F320" s="9">
        <v>8.5821629999999995</v>
      </c>
      <c r="I320" s="9">
        <v>7.6217940000000003E-3</v>
      </c>
      <c r="J320" s="9">
        <v>0.94177670000000002</v>
      </c>
      <c r="K320" s="9">
        <v>294.78845000000001</v>
      </c>
      <c r="L320" s="9">
        <v>29.716307</v>
      </c>
      <c r="M320" s="9">
        <v>28.286152000000001</v>
      </c>
      <c r="N320" s="9">
        <v>0.7321841</v>
      </c>
      <c r="O320" s="9">
        <v>16.287307999999999</v>
      </c>
      <c r="P320" s="9">
        <v>17.116869999999999</v>
      </c>
      <c r="Q320" s="9">
        <v>21.200050000000001</v>
      </c>
      <c r="X320" s="9">
        <v>10.000821</v>
      </c>
      <c r="Y320" s="9">
        <v>9.4643259999999998</v>
      </c>
      <c r="Z320" s="9">
        <v>1.7638339000000001</v>
      </c>
      <c r="AA320" s="9">
        <v>2.7168100000000002</v>
      </c>
      <c r="AB320" s="9">
        <v>15.233764000000001</v>
      </c>
      <c r="AC320" s="9">
        <v>14.225868</v>
      </c>
      <c r="AD320" s="9">
        <v>11.963842</v>
      </c>
      <c r="AE320" s="9">
        <v>10.660795999999999</v>
      </c>
      <c r="AF320" s="9">
        <v>50.561684</v>
      </c>
      <c r="AG320" s="9">
        <v>51.709940000000003</v>
      </c>
      <c r="AH320" s="9">
        <v>40.852035999999998</v>
      </c>
      <c r="AI320" s="9">
        <v>45.967922000000002</v>
      </c>
    </row>
    <row r="321" spans="1:35" ht="15.75" hidden="1" customHeight="1" x14ac:dyDescent="0.2">
      <c r="A321" s="9">
        <v>319</v>
      </c>
    </row>
    <row r="322" spans="1:35" ht="15.75" customHeight="1" x14ac:dyDescent="0.2">
      <c r="A322" s="9">
        <v>320</v>
      </c>
      <c r="B322" s="9">
        <v>4.7497350000000003</v>
      </c>
      <c r="C322" s="9">
        <v>13.352562000000001</v>
      </c>
      <c r="D322" s="9">
        <v>2</v>
      </c>
      <c r="E322" s="9">
        <v>1.8130596999999999</v>
      </c>
      <c r="F322" s="9">
        <v>4.8472824000000001</v>
      </c>
      <c r="G322" s="9">
        <v>-0.33961975999999999</v>
      </c>
      <c r="H322" s="9">
        <v>4.8082189999999997E-2</v>
      </c>
      <c r="I322" s="9">
        <v>5.9131538000000003E-3</v>
      </c>
      <c r="J322" s="9">
        <v>2.2033307999999998</v>
      </c>
      <c r="K322" s="9">
        <v>296.19533999999999</v>
      </c>
      <c r="L322" s="9">
        <v>46.58079</v>
      </c>
      <c r="M322" s="9">
        <v>34.378765000000001</v>
      </c>
      <c r="N322" s="9">
        <v>1.2745785999999999</v>
      </c>
      <c r="O322" s="9">
        <v>12.560133</v>
      </c>
      <c r="P322" s="9">
        <v>14.121264</v>
      </c>
      <c r="Q322" s="9">
        <v>2.9929564000000002</v>
      </c>
      <c r="R322" s="9">
        <v>0.16072322</v>
      </c>
      <c r="S322" s="9">
        <v>0.108858444</v>
      </c>
      <c r="T322" s="9">
        <v>3.0780140999999999</v>
      </c>
      <c r="U322" s="9">
        <v>16.992908</v>
      </c>
      <c r="V322" s="9">
        <v>4.09863</v>
      </c>
      <c r="W322" s="9">
        <v>7.5114155</v>
      </c>
      <c r="X322" s="9">
        <v>11.67938</v>
      </c>
      <c r="Y322" s="9">
        <v>8.5072340000000004</v>
      </c>
      <c r="Z322" s="9">
        <v>2.1642728</v>
      </c>
      <c r="AA322" s="9">
        <v>3.8254777999999998</v>
      </c>
      <c r="AB322" s="9">
        <v>12.214994000000001</v>
      </c>
      <c r="AC322" s="9">
        <v>6.4520306999999999</v>
      </c>
      <c r="AD322" s="9">
        <v>8.1848430000000008</v>
      </c>
      <c r="AE322" s="9">
        <v>4.3119509999999996</v>
      </c>
      <c r="AF322" s="9">
        <v>51.051937000000002</v>
      </c>
      <c r="AG322" s="9">
        <v>82.705985999999996</v>
      </c>
      <c r="AH322" s="9">
        <v>56.734237999999998</v>
      </c>
      <c r="AI322" s="9">
        <v>89.885559999999998</v>
      </c>
    </row>
    <row r="323" spans="1:35" ht="15.75" hidden="1" customHeight="1" x14ac:dyDescent="0.2">
      <c r="A323" s="9">
        <v>321</v>
      </c>
    </row>
    <row r="324" spans="1:35" ht="15.75" customHeight="1" x14ac:dyDescent="0.2">
      <c r="A324" s="9">
        <v>322</v>
      </c>
      <c r="B324" s="9">
        <v>1.2190509</v>
      </c>
      <c r="C324" s="9">
        <v>3.2677711999999999</v>
      </c>
      <c r="D324" s="9">
        <v>2</v>
      </c>
      <c r="E324" s="9">
        <v>2.7499316</v>
      </c>
      <c r="F324" s="9">
        <v>8.7965070000000001</v>
      </c>
      <c r="G324" s="9">
        <v>-0.76825242999999999</v>
      </c>
      <c r="H324" s="9">
        <v>4.8461540000000001E-3</v>
      </c>
      <c r="I324" s="9">
        <v>6.3668500000000003E-3</v>
      </c>
      <c r="J324" s="9">
        <v>1.4907714000000001</v>
      </c>
      <c r="K324" s="9">
        <v>297.81299999999999</v>
      </c>
      <c r="L324" s="9">
        <v>50.540913000000003</v>
      </c>
      <c r="M324" s="9">
        <v>38.217857000000002</v>
      </c>
      <c r="N324" s="9">
        <v>1.5338404999999999</v>
      </c>
      <c r="O324" s="9">
        <v>11.923192</v>
      </c>
      <c r="P324" s="9">
        <v>13.290094</v>
      </c>
      <c r="Q324" s="9">
        <v>1.1874123999999999</v>
      </c>
      <c r="R324" s="9">
        <v>0.10009473000000001</v>
      </c>
      <c r="S324" s="9">
        <v>5.5230766999999998E-3</v>
      </c>
      <c r="T324" s="9">
        <v>1.8773006000000001</v>
      </c>
      <c r="U324" s="9">
        <v>13.061349999999999</v>
      </c>
      <c r="V324" s="9">
        <v>0.54227689999999995</v>
      </c>
      <c r="W324" s="9">
        <v>0.44615385000000002</v>
      </c>
      <c r="X324" s="9">
        <v>11.702983</v>
      </c>
      <c r="Y324" s="9">
        <v>8.6202020000000008</v>
      </c>
      <c r="Z324" s="9">
        <v>3.0225146000000001</v>
      </c>
      <c r="AA324" s="9">
        <v>4.9411306000000002</v>
      </c>
      <c r="AB324" s="9">
        <v>10.616891000000001</v>
      </c>
      <c r="AC324" s="9">
        <v>5.8621439999999998</v>
      </c>
      <c r="AD324" s="9">
        <v>7.0450825999999998</v>
      </c>
      <c r="AE324" s="9">
        <v>4.2596350000000003</v>
      </c>
      <c r="AF324" s="9">
        <v>72.531450000000007</v>
      </c>
      <c r="AG324" s="9">
        <v>96.334885</v>
      </c>
      <c r="AH324" s="9">
        <v>64.518140000000002</v>
      </c>
      <c r="AI324" s="9">
        <v>92.458619999999996</v>
      </c>
    </row>
    <row r="325" spans="1:35" ht="15.75" hidden="1" customHeight="1" x14ac:dyDescent="0.2">
      <c r="A325" s="9">
        <v>323</v>
      </c>
    </row>
    <row r="326" spans="1:35" ht="15.75" customHeight="1" x14ac:dyDescent="0.2">
      <c r="A326" s="9">
        <v>324</v>
      </c>
      <c r="B326" s="9">
        <v>9.8249250000000004</v>
      </c>
      <c r="C326" s="9">
        <v>21.407651999999999</v>
      </c>
      <c r="D326" s="9">
        <v>2.7489302000000002</v>
      </c>
      <c r="E326" s="9">
        <v>1.6672435999999999</v>
      </c>
      <c r="F326" s="9">
        <v>4.5741550000000002</v>
      </c>
      <c r="G326" s="9">
        <v>0.35889949999999998</v>
      </c>
      <c r="H326" s="9">
        <v>6.2068473999999998E-2</v>
      </c>
      <c r="I326" s="9">
        <v>6.2816212999999999E-3</v>
      </c>
      <c r="J326" s="9">
        <v>2.8695555000000001</v>
      </c>
      <c r="K326" s="9">
        <v>294.87637000000001</v>
      </c>
      <c r="L326" s="9">
        <v>42.469920000000002</v>
      </c>
      <c r="M326" s="9">
        <v>32.160274999999999</v>
      </c>
      <c r="N326" s="9">
        <v>1.1251605</v>
      </c>
      <c r="O326" s="9">
        <v>13.126078</v>
      </c>
      <c r="P326" s="9">
        <v>14.978713000000001</v>
      </c>
      <c r="Q326" s="9">
        <v>0.75822319999999999</v>
      </c>
      <c r="R326" s="9">
        <v>5.9983224000000002E-2</v>
      </c>
      <c r="S326" s="9">
        <v>9.4921543999999997E-2</v>
      </c>
      <c r="T326" s="9">
        <v>2.3082354</v>
      </c>
      <c r="U326" s="9">
        <v>15.967059000000001</v>
      </c>
      <c r="V326" s="9">
        <v>5.2785880000000001</v>
      </c>
      <c r="W326" s="9">
        <v>7.0057062999999999</v>
      </c>
      <c r="X326" s="9">
        <v>14.598748000000001</v>
      </c>
      <c r="Y326" s="9">
        <v>10.174294</v>
      </c>
      <c r="Z326" s="9">
        <v>1.9880745</v>
      </c>
      <c r="AA326" s="9">
        <v>3.4317473999999999</v>
      </c>
      <c r="AB326" s="9">
        <v>13.145087999999999</v>
      </c>
      <c r="AC326" s="9">
        <v>6.9702799999999998</v>
      </c>
      <c r="AD326" s="9">
        <v>8.5722819999999995</v>
      </c>
      <c r="AE326" s="9">
        <v>4.8881670000000002</v>
      </c>
      <c r="AF326" s="9">
        <v>46.811039999999998</v>
      </c>
      <c r="AG326" s="9">
        <v>74.515366</v>
      </c>
      <c r="AH326" s="9">
        <v>49.879764999999999</v>
      </c>
      <c r="AI326" s="9">
        <v>85.17595</v>
      </c>
    </row>
    <row r="327" spans="1:35" ht="15.75" customHeight="1" x14ac:dyDescent="0.2">
      <c r="A327" s="9">
        <v>325</v>
      </c>
      <c r="B327" s="9">
        <v>0.66718619999999995</v>
      </c>
      <c r="C327" s="9">
        <v>1.9136133</v>
      </c>
      <c r="D327" s="9">
        <v>2</v>
      </c>
      <c r="E327" s="9">
        <v>2.7797437</v>
      </c>
      <c r="F327" s="9">
        <v>8.0665490000000002</v>
      </c>
      <c r="G327" s="9">
        <v>-0.24107187999999999</v>
      </c>
      <c r="H327" s="9">
        <v>8.1249996000000001E-4</v>
      </c>
      <c r="I327" s="9">
        <v>7.2425299999999996E-3</v>
      </c>
      <c r="J327" s="9">
        <v>0.91369650000000002</v>
      </c>
      <c r="K327" s="9">
        <v>295.81545999999997</v>
      </c>
      <c r="L327" s="9">
        <v>34.877335000000002</v>
      </c>
      <c r="M327" s="9">
        <v>33.565989999999999</v>
      </c>
      <c r="N327" s="9">
        <v>0.86127019999999999</v>
      </c>
      <c r="O327" s="9">
        <v>15.194946</v>
      </c>
      <c r="P327" s="9">
        <v>15.977562000000001</v>
      </c>
      <c r="Q327" s="9">
        <v>2.1238947000000001</v>
      </c>
      <c r="R327" s="9">
        <v>0.123107746</v>
      </c>
      <c r="S327" s="9">
        <v>3.4999999E-3</v>
      </c>
      <c r="T327" s="9">
        <v>1.5957447</v>
      </c>
      <c r="U327" s="9">
        <v>12.904254999999999</v>
      </c>
      <c r="V327" s="9">
        <v>0.14865624999999999</v>
      </c>
      <c r="W327" s="9">
        <v>1.96875</v>
      </c>
      <c r="X327" s="9">
        <v>10.760695999999999</v>
      </c>
      <c r="Y327" s="9">
        <v>10.201923000000001</v>
      </c>
      <c r="Z327" s="9">
        <v>1.9812512</v>
      </c>
      <c r="AA327" s="9">
        <v>3.0899830000000001</v>
      </c>
      <c r="AB327" s="9">
        <v>12.589410000000001</v>
      </c>
      <c r="AC327" s="9">
        <v>11.741807</v>
      </c>
      <c r="AD327" s="9">
        <v>8.0310330000000008</v>
      </c>
      <c r="AE327" s="9">
        <v>7.7839400000000003</v>
      </c>
      <c r="AF327" s="9">
        <v>67.122929999999997</v>
      </c>
      <c r="AG327" s="9">
        <v>65.659800000000004</v>
      </c>
      <c r="AH327" s="9">
        <v>56.350746000000001</v>
      </c>
      <c r="AI327" s="9">
        <v>60.902059999999999</v>
      </c>
    </row>
    <row r="328" spans="1:35" ht="15.75" hidden="1" customHeight="1" x14ac:dyDescent="0.2">
      <c r="A328" s="9">
        <v>326</v>
      </c>
    </row>
    <row r="329" spans="1:35" ht="15.75" hidden="1" customHeight="1" x14ac:dyDescent="0.2">
      <c r="A329" s="9">
        <v>327</v>
      </c>
    </row>
    <row r="330" spans="1:35" ht="15.75" hidden="1" customHeight="1" x14ac:dyDescent="0.2">
      <c r="A330" s="9">
        <v>328</v>
      </c>
    </row>
    <row r="331" spans="1:35" ht="15.75" customHeight="1" x14ac:dyDescent="0.2">
      <c r="A331" s="9">
        <v>329</v>
      </c>
      <c r="B331" s="9">
        <v>2.9124927999999999</v>
      </c>
      <c r="C331" s="9">
        <v>7.4228899999999998</v>
      </c>
      <c r="D331" s="9">
        <v>2</v>
      </c>
      <c r="E331" s="9">
        <v>2.6572312999999999</v>
      </c>
      <c r="F331" s="9">
        <v>8.2861595000000001</v>
      </c>
      <c r="G331" s="9">
        <v>-1.721584</v>
      </c>
      <c r="H331" s="9">
        <v>2.6465257999999998E-2</v>
      </c>
      <c r="I331" s="9">
        <v>6.7735720000000003E-3</v>
      </c>
      <c r="J331" s="9">
        <v>1.6358790000000001</v>
      </c>
      <c r="K331" s="9">
        <v>293.82706000000002</v>
      </c>
      <c r="L331" s="9">
        <v>35.267330000000001</v>
      </c>
      <c r="M331" s="9">
        <v>30.514177</v>
      </c>
      <c r="N331" s="9">
        <v>0.79631644000000001</v>
      </c>
      <c r="O331" s="9">
        <v>15.098048</v>
      </c>
      <c r="P331" s="9">
        <v>16.186115000000001</v>
      </c>
      <c r="Q331" s="9">
        <v>3.7613544000000001</v>
      </c>
      <c r="R331" s="9">
        <v>0.1272237</v>
      </c>
      <c r="S331" s="9">
        <v>3.1238670999999999E-2</v>
      </c>
      <c r="T331" s="9">
        <v>2.3461536999999999</v>
      </c>
      <c r="U331" s="9">
        <v>14.317307</v>
      </c>
      <c r="V331" s="9">
        <v>1.3422961</v>
      </c>
      <c r="W331" s="9">
        <v>1.9909365000000001</v>
      </c>
      <c r="X331" s="9">
        <v>8.0199780000000001</v>
      </c>
      <c r="Y331" s="9">
        <v>7.6654263</v>
      </c>
      <c r="Z331" s="9">
        <v>1.556926</v>
      </c>
      <c r="AA331" s="9">
        <v>2.6486375</v>
      </c>
      <c r="AB331" s="9">
        <v>15.450170999999999</v>
      </c>
      <c r="AC331" s="9">
        <v>10.913907999999999</v>
      </c>
      <c r="AD331" s="9">
        <v>11.593638</v>
      </c>
      <c r="AE331" s="9">
        <v>8.2221930000000008</v>
      </c>
      <c r="AF331" s="9">
        <v>44.129559999999998</v>
      </c>
      <c r="AG331" s="9">
        <v>57.341774000000001</v>
      </c>
      <c r="AH331" s="9">
        <v>41.674064999999999</v>
      </c>
      <c r="AI331" s="9">
        <v>60.730670000000003</v>
      </c>
    </row>
    <row r="332" spans="1:35" ht="15.75" hidden="1" customHeight="1" x14ac:dyDescent="0.2">
      <c r="A332" s="9">
        <v>330</v>
      </c>
    </row>
    <row r="333" spans="1:35" ht="15.75" hidden="1" customHeight="1" x14ac:dyDescent="0.2">
      <c r="A333" s="9">
        <v>331</v>
      </c>
      <c r="E333" s="9">
        <v>1.7534379</v>
      </c>
      <c r="F333" s="9">
        <v>5.1919855999999998</v>
      </c>
    </row>
    <row r="334" spans="1:35" ht="15.75" hidden="1" customHeight="1" x14ac:dyDescent="0.2">
      <c r="A334" s="9">
        <v>332</v>
      </c>
    </row>
    <row r="335" spans="1:35" ht="15.75" hidden="1" customHeight="1" x14ac:dyDescent="0.2">
      <c r="A335" s="9">
        <v>333</v>
      </c>
    </row>
    <row r="336" spans="1:35" ht="15.75" customHeight="1" x14ac:dyDescent="0.2">
      <c r="A336" s="9">
        <v>334</v>
      </c>
      <c r="B336" s="9">
        <v>2.2528586000000002</v>
      </c>
      <c r="C336" s="9">
        <v>7.230397</v>
      </c>
      <c r="D336" s="9">
        <v>2</v>
      </c>
      <c r="E336" s="9">
        <v>2.1175883</v>
      </c>
      <c r="F336" s="9">
        <v>5.7827060000000001</v>
      </c>
      <c r="G336" s="9">
        <v>-0.91408162999999998</v>
      </c>
      <c r="H336" s="9">
        <v>8.666666E-3</v>
      </c>
      <c r="I336" s="9">
        <v>7.0710423999999997E-3</v>
      </c>
      <c r="J336" s="9">
        <v>2.4049501000000002</v>
      </c>
      <c r="K336" s="9">
        <v>295.3383</v>
      </c>
      <c r="L336" s="9">
        <v>26.360924000000001</v>
      </c>
      <c r="M336" s="9">
        <v>27.6983</v>
      </c>
      <c r="N336" s="9">
        <v>0.79983709999999997</v>
      </c>
      <c r="O336" s="9">
        <v>17.340699999999998</v>
      </c>
      <c r="P336" s="9">
        <v>19.057400000000001</v>
      </c>
      <c r="Q336" s="9">
        <v>6.3147263999999996</v>
      </c>
      <c r="R336" s="9">
        <v>0.27367449999999999</v>
      </c>
      <c r="S336" s="9">
        <v>1.9333333000000001E-2</v>
      </c>
      <c r="T336" s="9">
        <v>2.2058822999999999</v>
      </c>
      <c r="U336" s="9">
        <v>17</v>
      </c>
      <c r="V336" s="9">
        <v>1.6366666999999999</v>
      </c>
      <c r="W336" s="9">
        <v>1.2888888999999999</v>
      </c>
      <c r="X336" s="9">
        <v>10.882956999999999</v>
      </c>
      <c r="Y336" s="9">
        <v>9.2778425000000002</v>
      </c>
      <c r="Z336" s="9">
        <v>1.6854252999999999</v>
      </c>
      <c r="AA336" s="9">
        <v>3.0333714000000001</v>
      </c>
      <c r="AB336" s="9">
        <v>16.273233000000001</v>
      </c>
      <c r="AC336" s="9">
        <v>13.799880999999999</v>
      </c>
      <c r="AD336" s="9">
        <v>13.484021</v>
      </c>
      <c r="AE336" s="9">
        <v>10.704288999999999</v>
      </c>
      <c r="AF336" s="9">
        <v>50.050198000000002</v>
      </c>
      <c r="AG336" s="9">
        <v>58.340150000000001</v>
      </c>
      <c r="AH336" s="9">
        <v>35.809055000000001</v>
      </c>
      <c r="AI336" s="9">
        <v>48.361823999999999</v>
      </c>
    </row>
    <row r="337" spans="1:35" ht="15.75" customHeight="1" x14ac:dyDescent="0.2">
      <c r="A337" s="9">
        <v>335</v>
      </c>
      <c r="B337" s="9">
        <v>7.6833359999999997</v>
      </c>
      <c r="C337" s="9">
        <v>18.396682999999999</v>
      </c>
      <c r="D337" s="9">
        <v>2.9816850000000001</v>
      </c>
      <c r="E337" s="9">
        <v>2.2938204</v>
      </c>
      <c r="F337" s="9">
        <v>6.8120440000000002</v>
      </c>
      <c r="G337" s="9">
        <v>-3.9028406000000002</v>
      </c>
      <c r="H337" s="9">
        <v>9.5164835000000003E-2</v>
      </c>
      <c r="I337" s="9">
        <v>7.198884E-3</v>
      </c>
      <c r="J337" s="9">
        <v>2.8249710000000001</v>
      </c>
      <c r="K337" s="9">
        <v>294.64</v>
      </c>
      <c r="L337" s="9">
        <v>31.144774999999999</v>
      </c>
      <c r="M337" s="9">
        <v>30.08521</v>
      </c>
      <c r="N337" s="9">
        <v>0.83747510000000003</v>
      </c>
      <c r="O337" s="9">
        <v>15.702968</v>
      </c>
      <c r="P337" s="9">
        <v>17.518340999999999</v>
      </c>
      <c r="Q337" s="9">
        <v>1.9311545999999999</v>
      </c>
      <c r="R337" s="9">
        <v>0.16278698</v>
      </c>
      <c r="S337" s="9">
        <v>8.2234434999999995E-2</v>
      </c>
      <c r="T337" s="9">
        <v>5.1244240000000003</v>
      </c>
      <c r="U337" s="9">
        <v>20.718895</v>
      </c>
      <c r="V337" s="9">
        <v>2.1149084999999999</v>
      </c>
      <c r="W337" s="9">
        <v>10.842491000000001</v>
      </c>
      <c r="X337" s="9">
        <v>11.827719999999999</v>
      </c>
      <c r="Y337" s="9">
        <v>9.9414010000000008</v>
      </c>
      <c r="Z337" s="9">
        <v>1.7618539</v>
      </c>
      <c r="AA337" s="9">
        <v>3.3008915999999999</v>
      </c>
      <c r="AB337" s="9">
        <v>14.722564999999999</v>
      </c>
      <c r="AC337" s="9">
        <v>11.579707000000001</v>
      </c>
      <c r="AD337" s="9">
        <v>11.070957999999999</v>
      </c>
      <c r="AE337" s="9">
        <v>8.2733760000000007</v>
      </c>
      <c r="AF337" s="9">
        <v>57.665379999999999</v>
      </c>
      <c r="AG337" s="9">
        <v>65.191215999999997</v>
      </c>
      <c r="AH337" s="9">
        <v>42.515500000000003</v>
      </c>
      <c r="AI337" s="9">
        <v>59.337789999999998</v>
      </c>
    </row>
    <row r="338" spans="1:35" ht="15.75" hidden="1" customHeight="1" x14ac:dyDescent="0.2">
      <c r="A338" s="9">
        <v>336</v>
      </c>
      <c r="E338" s="9">
        <v>3.2966060000000001</v>
      </c>
      <c r="F338" s="9">
        <v>7.3914112999999997</v>
      </c>
    </row>
    <row r="339" spans="1:35" ht="15.75" hidden="1" customHeight="1" x14ac:dyDescent="0.2">
      <c r="A339" s="9">
        <v>337</v>
      </c>
    </row>
    <row r="340" spans="1:35" ht="15.75" customHeight="1" x14ac:dyDescent="0.2">
      <c r="A340" s="9">
        <v>338</v>
      </c>
      <c r="B340" s="9">
        <v>3.0826750000000001</v>
      </c>
      <c r="C340" s="9">
        <v>8.5287284999999997</v>
      </c>
      <c r="D340" s="9">
        <v>2</v>
      </c>
      <c r="E340" s="9">
        <v>2.4661998999999999</v>
      </c>
      <c r="F340" s="9">
        <v>8.8194769999999991</v>
      </c>
      <c r="G340" s="9">
        <v>0.1241379</v>
      </c>
      <c r="H340" s="9">
        <v>2.3764705000000001E-2</v>
      </c>
      <c r="I340" s="9">
        <v>5.8797110000000001E-3</v>
      </c>
      <c r="J340" s="9">
        <v>2.1695053999999998</v>
      </c>
      <c r="K340" s="9">
        <v>298.10744999999997</v>
      </c>
      <c r="L340" s="9">
        <v>48.431305000000002</v>
      </c>
      <c r="M340" s="9">
        <v>35.081234000000002</v>
      </c>
      <c r="N340" s="9">
        <v>1.5692202</v>
      </c>
      <c r="O340" s="9">
        <v>12.082995</v>
      </c>
      <c r="P340" s="9">
        <v>14.052894999999999</v>
      </c>
      <c r="Q340" s="9">
        <v>2.855127</v>
      </c>
      <c r="R340" s="9">
        <v>0.21909444</v>
      </c>
      <c r="S340" s="9">
        <v>6.1176470000000004E-3</v>
      </c>
      <c r="T340" s="9">
        <v>3.3636363</v>
      </c>
      <c r="U340" s="9">
        <v>19.792207999999999</v>
      </c>
      <c r="V340" s="9">
        <v>2.8555293000000002</v>
      </c>
      <c r="W340" s="9">
        <v>6.3529410000000004</v>
      </c>
      <c r="X340" s="9">
        <v>11.279719999999999</v>
      </c>
      <c r="Y340" s="9">
        <v>8.1196400000000004</v>
      </c>
      <c r="Z340" s="9">
        <v>2.9015550000000001</v>
      </c>
      <c r="AA340" s="9">
        <v>4.8266619999999998</v>
      </c>
      <c r="AB340" s="9">
        <v>11.122501</v>
      </c>
      <c r="AC340" s="9">
        <v>5.8849225000000001</v>
      </c>
      <c r="AD340" s="9">
        <v>7.2821173999999997</v>
      </c>
      <c r="AE340" s="9">
        <v>4.5421165999999999</v>
      </c>
      <c r="AF340" s="9">
        <v>66.070250000000001</v>
      </c>
      <c r="AG340" s="9">
        <v>83.520809999999997</v>
      </c>
      <c r="AH340" s="9">
        <v>61.872143000000001</v>
      </c>
      <c r="AI340" s="9">
        <v>91.294619999999995</v>
      </c>
    </row>
    <row r="341" spans="1:35" ht="15.75" hidden="1" customHeight="1" x14ac:dyDescent="0.2">
      <c r="A341" s="9">
        <v>339</v>
      </c>
    </row>
    <row r="342" spans="1:35" ht="15.75" customHeight="1" x14ac:dyDescent="0.2">
      <c r="A342" s="9">
        <v>340</v>
      </c>
      <c r="B342" s="9">
        <v>12.46735</v>
      </c>
      <c r="C342" s="9">
        <v>23.537983000000001</v>
      </c>
      <c r="D342" s="9">
        <v>3</v>
      </c>
      <c r="E342" s="9">
        <v>2.0970746999999998</v>
      </c>
      <c r="F342" s="9">
        <v>6.0628440000000001</v>
      </c>
      <c r="G342" s="9">
        <v>0.24563415</v>
      </c>
      <c r="H342" s="9">
        <v>7.943182E-2</v>
      </c>
      <c r="I342" s="9">
        <v>5.1515483999999999E-3</v>
      </c>
      <c r="J342" s="9">
        <v>4.2713489999999998</v>
      </c>
      <c r="K342" s="9">
        <v>293.00049999999999</v>
      </c>
      <c r="L342" s="9">
        <v>46.682952999999998</v>
      </c>
      <c r="M342" s="9">
        <v>33.113503000000001</v>
      </c>
      <c r="N342" s="9">
        <v>1.1145148</v>
      </c>
      <c r="O342" s="9">
        <v>12.031867999999999</v>
      </c>
      <c r="P342" s="9">
        <v>14.301727</v>
      </c>
      <c r="Q342" s="9">
        <v>0.87680340000000001</v>
      </c>
      <c r="R342" s="9">
        <v>3.4976029999999998E-2</v>
      </c>
      <c r="S342" s="9">
        <v>6.7272730000000003E-2</v>
      </c>
      <c r="T342" s="9">
        <v>2.5982143999999998</v>
      </c>
      <c r="U342" s="9">
        <v>15.723214</v>
      </c>
      <c r="V342" s="9">
        <v>0.42272729999999997</v>
      </c>
      <c r="W342" s="9">
        <v>1.0625</v>
      </c>
      <c r="X342" s="9">
        <v>9.3343699999999998</v>
      </c>
      <c r="Y342" s="9">
        <v>7.1596922999999997</v>
      </c>
      <c r="Z342" s="9">
        <v>1.9854461999999999</v>
      </c>
      <c r="AA342" s="9">
        <v>3.3825123000000001</v>
      </c>
      <c r="AB342" s="9">
        <v>12.840559000000001</v>
      </c>
      <c r="AC342" s="9">
        <v>5.9070764000000002</v>
      </c>
      <c r="AD342" s="9">
        <v>7.6399990000000004</v>
      </c>
      <c r="AE342" s="9">
        <v>4.0744259999999999</v>
      </c>
      <c r="AF342" s="9">
        <v>56.737259999999999</v>
      </c>
      <c r="AG342" s="9">
        <v>93.655609999999996</v>
      </c>
      <c r="AH342" s="9">
        <v>53.638100000000001</v>
      </c>
      <c r="AI342" s="9">
        <v>92.451935000000006</v>
      </c>
    </row>
    <row r="343" spans="1:35" ht="15.75" hidden="1" customHeight="1" x14ac:dyDescent="0.2">
      <c r="A343" s="9">
        <v>341</v>
      </c>
    </row>
    <row r="344" spans="1:35" ht="15.75" customHeight="1" x14ac:dyDescent="0.2">
      <c r="A344" s="9">
        <v>342</v>
      </c>
      <c r="B344" s="9">
        <v>2.1068319999999998</v>
      </c>
      <c r="C344" s="9">
        <v>8.4974889999999998</v>
      </c>
      <c r="D344" s="9">
        <v>2</v>
      </c>
      <c r="E344" s="9">
        <v>3.2173340000000001</v>
      </c>
      <c r="F344" s="9">
        <v>7.0190495999999998</v>
      </c>
      <c r="G344" s="9">
        <v>-9.4710979999999996</v>
      </c>
      <c r="H344" s="9">
        <v>6.0000000000000001E-3</v>
      </c>
      <c r="I344" s="9">
        <v>6.8579595999999996E-3</v>
      </c>
      <c r="J344" s="9">
        <v>1.5022972000000001</v>
      </c>
      <c r="K344" s="9">
        <v>296.37637000000001</v>
      </c>
      <c r="L344" s="9">
        <v>38.614887000000003</v>
      </c>
      <c r="M344" s="9">
        <v>34.609271999999997</v>
      </c>
      <c r="N344" s="9">
        <v>1.0650119</v>
      </c>
      <c r="O344" s="9">
        <v>14.476549</v>
      </c>
      <c r="P344" s="9">
        <v>15.791606</v>
      </c>
      <c r="Q344" s="9">
        <v>28.941175000000001</v>
      </c>
      <c r="R344" s="9">
        <v>0.42032564</v>
      </c>
      <c r="S344" s="9">
        <v>1.5999999000000001E-2</v>
      </c>
      <c r="T344" s="9">
        <v>6.3333335000000002</v>
      </c>
      <c r="U344" s="9">
        <v>16.333334000000001</v>
      </c>
      <c r="V344" s="9">
        <v>0</v>
      </c>
      <c r="W344" s="9">
        <v>0.2</v>
      </c>
      <c r="X344" s="9">
        <v>6.6272396999999996</v>
      </c>
      <c r="Y344" s="9">
        <v>6.3861065000000004</v>
      </c>
      <c r="Z344" s="9">
        <v>2.1488670000000001</v>
      </c>
      <c r="AA344" s="9">
        <v>3.7749074</v>
      </c>
      <c r="AB344" s="9">
        <v>13.261428</v>
      </c>
      <c r="AC344" s="9">
        <v>9.7347640000000002</v>
      </c>
      <c r="AD344" s="9">
        <v>10.208437999999999</v>
      </c>
      <c r="AE344" s="9">
        <v>6.6958437000000002</v>
      </c>
      <c r="AF344" s="9">
        <v>54.125664</v>
      </c>
      <c r="AG344" s="9">
        <v>69.208380000000005</v>
      </c>
      <c r="AH344" s="9">
        <v>50.040140000000001</v>
      </c>
      <c r="AI344" s="9">
        <v>71.297150000000002</v>
      </c>
    </row>
    <row r="345" spans="1:35" ht="15.75" hidden="1" customHeight="1" x14ac:dyDescent="0.2">
      <c r="A345" s="9">
        <v>343</v>
      </c>
    </row>
    <row r="346" spans="1:35" ht="15.75" hidden="1" customHeight="1" x14ac:dyDescent="0.2">
      <c r="A346" s="9">
        <v>344</v>
      </c>
    </row>
    <row r="347" spans="1:35" ht="15.75" customHeight="1" x14ac:dyDescent="0.2">
      <c r="A347" s="9">
        <v>345</v>
      </c>
      <c r="B347" s="9">
        <v>2.5126982</v>
      </c>
      <c r="C347" s="9">
        <v>7.2577496000000004</v>
      </c>
      <c r="D347" s="9">
        <v>3</v>
      </c>
      <c r="E347" s="9">
        <v>2.0948283999999999</v>
      </c>
      <c r="F347" s="9">
        <v>5.7412676999999999</v>
      </c>
      <c r="G347" s="9">
        <v>0.77441559999999998</v>
      </c>
      <c r="H347" s="9">
        <v>4.2000000000000003E-2</v>
      </c>
      <c r="I347" s="9">
        <v>6.7764054999999998E-3</v>
      </c>
      <c r="J347" s="9">
        <v>2.0186986999999998</v>
      </c>
      <c r="K347" s="9">
        <v>297.10019999999997</v>
      </c>
      <c r="L347" s="9">
        <v>35.153599999999997</v>
      </c>
      <c r="M347" s="9">
        <v>29.551458</v>
      </c>
      <c r="N347" s="9">
        <v>1.081115</v>
      </c>
      <c r="O347" s="9">
        <v>15.194635</v>
      </c>
      <c r="P347" s="9">
        <v>16.684290000000001</v>
      </c>
      <c r="Q347" s="9">
        <v>0</v>
      </c>
      <c r="R347" s="9">
        <v>0.30575400000000003</v>
      </c>
      <c r="S347" s="9">
        <v>2.3E-2</v>
      </c>
      <c r="T347" s="9">
        <v>1.375</v>
      </c>
      <c r="U347" s="9">
        <v>17.75</v>
      </c>
      <c r="V347" s="9">
        <v>1.9430000000000001</v>
      </c>
      <c r="W347" s="9">
        <v>5.7</v>
      </c>
      <c r="X347" s="9">
        <v>8.031371</v>
      </c>
      <c r="Y347" s="9">
        <v>6.2572359999999998</v>
      </c>
      <c r="Z347" s="9">
        <v>2.0408317999999999</v>
      </c>
      <c r="AA347" s="9">
        <v>3.7016675000000001</v>
      </c>
      <c r="AB347" s="9">
        <v>14.916838</v>
      </c>
      <c r="AC347" s="9">
        <v>9.9744109999999999</v>
      </c>
      <c r="AD347" s="9">
        <v>10.809597999999999</v>
      </c>
      <c r="AE347" s="9">
        <v>6.4203343000000004</v>
      </c>
      <c r="AF347" s="9">
        <v>44.210520000000002</v>
      </c>
      <c r="AG347" s="9">
        <v>65.956153999999998</v>
      </c>
      <c r="AH347" s="9">
        <v>41.949511999999999</v>
      </c>
      <c r="AI347" s="9">
        <v>70.668620000000004</v>
      </c>
    </row>
    <row r="348" spans="1:35" ht="15.75" customHeight="1" x14ac:dyDescent="0.2">
      <c r="A348" s="9">
        <v>346</v>
      </c>
      <c r="B348" s="9">
        <v>3.4793506000000001</v>
      </c>
      <c r="C348" s="9">
        <v>10.319507</v>
      </c>
      <c r="D348" s="9">
        <v>2</v>
      </c>
      <c r="E348" s="9">
        <v>2.2120053999999998</v>
      </c>
      <c r="F348" s="9">
        <v>5.2135615</v>
      </c>
      <c r="G348" s="9">
        <v>0.41881200000000002</v>
      </c>
      <c r="H348" s="9">
        <v>4.3363230000000003E-2</v>
      </c>
      <c r="I348" s="9">
        <v>5.4878434000000002E-3</v>
      </c>
      <c r="J348" s="9">
        <v>2.4883633000000001</v>
      </c>
      <c r="K348" s="9">
        <v>295.16818000000001</v>
      </c>
      <c r="L348" s="9">
        <v>48.571815000000001</v>
      </c>
      <c r="M348" s="9">
        <v>35.99933</v>
      </c>
      <c r="N348" s="9">
        <v>1.2466284000000001</v>
      </c>
      <c r="O348" s="9">
        <v>11.965631</v>
      </c>
      <c r="P348" s="9">
        <v>13.648175</v>
      </c>
      <c r="Q348" s="9">
        <v>8.3346</v>
      </c>
      <c r="R348" s="9">
        <v>0.18123903999999999</v>
      </c>
      <c r="S348" s="9">
        <v>8.9910309999999993E-2</v>
      </c>
      <c r="T348" s="9">
        <v>2.8827159999999998</v>
      </c>
      <c r="U348" s="9">
        <v>18.555554999999998</v>
      </c>
      <c r="V348" s="9">
        <v>4.6091930000000003</v>
      </c>
      <c r="W348" s="9">
        <v>4.3632289999999996</v>
      </c>
      <c r="X348" s="9">
        <v>10.435091999999999</v>
      </c>
      <c r="Y348" s="9">
        <v>7.6937455999999997</v>
      </c>
      <c r="Z348" s="9">
        <v>2.0532062</v>
      </c>
      <c r="AA348" s="9">
        <v>3.671691</v>
      </c>
      <c r="AB348" s="9">
        <v>11.611644</v>
      </c>
      <c r="AC348" s="9">
        <v>6.1118579999999998</v>
      </c>
      <c r="AD348" s="9">
        <v>7.5115404000000003</v>
      </c>
      <c r="AE348" s="9">
        <v>4.1192609999999998</v>
      </c>
      <c r="AF348" s="9">
        <v>54.836959999999998</v>
      </c>
      <c r="AG348" s="9">
        <v>85.906845000000004</v>
      </c>
      <c r="AH348" s="9">
        <v>58.053196</v>
      </c>
      <c r="AI348" s="9">
        <v>91.598113999999995</v>
      </c>
    </row>
    <row r="349" spans="1:35" ht="15.75" hidden="1" customHeight="1" x14ac:dyDescent="0.2">
      <c r="A349" s="9">
        <v>347</v>
      </c>
    </row>
    <row r="350" spans="1:35" ht="15.75" hidden="1" customHeight="1" x14ac:dyDescent="0.2">
      <c r="A350" s="9">
        <v>348</v>
      </c>
    </row>
    <row r="351" spans="1:35" ht="15.75" hidden="1" customHeight="1" x14ac:dyDescent="0.2">
      <c r="A351" s="9">
        <v>349</v>
      </c>
    </row>
    <row r="352" spans="1:35" ht="15.75" hidden="1" customHeight="1" x14ac:dyDescent="0.2">
      <c r="A352" s="9">
        <v>350</v>
      </c>
    </row>
    <row r="353" spans="1:35" ht="15.75" hidden="1" customHeight="1" x14ac:dyDescent="0.2">
      <c r="A353" s="9">
        <v>351</v>
      </c>
    </row>
    <row r="354" spans="1:35" ht="15.75" hidden="1" customHeight="1" x14ac:dyDescent="0.2">
      <c r="A354" s="9">
        <v>352</v>
      </c>
    </row>
    <row r="355" spans="1:35" ht="15.75" hidden="1" customHeight="1" x14ac:dyDescent="0.2">
      <c r="A355" s="9">
        <v>353</v>
      </c>
    </row>
    <row r="356" spans="1:35" ht="15.75" hidden="1" customHeight="1" x14ac:dyDescent="0.2">
      <c r="A356" s="9">
        <v>354</v>
      </c>
    </row>
    <row r="357" spans="1:35" ht="15.75" hidden="1" customHeight="1" x14ac:dyDescent="0.2">
      <c r="A357" s="9">
        <v>355</v>
      </c>
      <c r="E357" s="9">
        <v>2.6419999999999999</v>
      </c>
      <c r="F357" s="9">
        <v>6.9601379999999997</v>
      </c>
      <c r="I357" s="9">
        <v>7.3466143000000001E-3</v>
      </c>
      <c r="J357" s="9">
        <v>2.3268974</v>
      </c>
      <c r="K357" s="9">
        <v>294.07204999999999</v>
      </c>
      <c r="L357" s="9">
        <v>28.859349999999999</v>
      </c>
      <c r="M357" s="9">
        <v>25.371100999999999</v>
      </c>
      <c r="N357" s="9">
        <v>0.72918700000000003</v>
      </c>
      <c r="O357" s="9">
        <v>16.168579999999999</v>
      </c>
      <c r="P357" s="9">
        <v>17.884224</v>
      </c>
      <c r="Q357" s="9">
        <v>34.10322</v>
      </c>
      <c r="X357" s="9">
        <v>10.450786000000001</v>
      </c>
      <c r="Y357" s="9">
        <v>8.9800219999999999</v>
      </c>
      <c r="Z357" s="9">
        <v>1.6097096</v>
      </c>
      <c r="AA357" s="9">
        <v>2.9001112</v>
      </c>
      <c r="AB357" s="9">
        <v>14.612901000000001</v>
      </c>
      <c r="AC357" s="9">
        <v>13.042197</v>
      </c>
      <c r="AD357" s="9">
        <v>12.216317</v>
      </c>
      <c r="AE357" s="9">
        <v>9.5260490000000004</v>
      </c>
      <c r="AF357" s="9">
        <v>49.700657</v>
      </c>
      <c r="AG357" s="9">
        <v>49.776924000000001</v>
      </c>
      <c r="AH357" s="9">
        <v>40.697913999999997</v>
      </c>
      <c r="AI357" s="9">
        <v>50.584809999999997</v>
      </c>
    </row>
    <row r="358" spans="1:35" ht="15.75" hidden="1" customHeight="1" x14ac:dyDescent="0.2">
      <c r="A358" s="9">
        <v>356</v>
      </c>
    </row>
    <row r="359" spans="1:35" ht="15.75" hidden="1" customHeight="1" x14ac:dyDescent="0.2">
      <c r="A359" s="9">
        <v>357</v>
      </c>
    </row>
    <row r="360" spans="1:35" ht="15.75" hidden="1" customHeight="1" x14ac:dyDescent="0.2">
      <c r="A360" s="9">
        <v>358</v>
      </c>
    </row>
    <row r="361" spans="1:35" ht="15.75" customHeight="1" x14ac:dyDescent="0.2">
      <c r="A361" s="9">
        <v>359</v>
      </c>
      <c r="B361" s="9">
        <v>2.4984226</v>
      </c>
      <c r="C361" s="9">
        <v>7.5646224000000002</v>
      </c>
      <c r="D361" s="9">
        <v>2</v>
      </c>
      <c r="E361" s="9">
        <v>3.0676610000000002</v>
      </c>
      <c r="F361" s="9">
        <v>8.6189699999999991</v>
      </c>
      <c r="G361" s="9">
        <v>-0.20142825</v>
      </c>
      <c r="H361" s="9">
        <v>1.15E-2</v>
      </c>
      <c r="I361" s="9">
        <v>7.2619579999999998E-3</v>
      </c>
      <c r="J361" s="9">
        <v>0.83437479999999997</v>
      </c>
      <c r="K361" s="9">
        <v>295.07754999999997</v>
      </c>
      <c r="L361" s="9">
        <v>32.875698</v>
      </c>
      <c r="M361" s="9">
        <v>36.063630000000003</v>
      </c>
      <c r="N361" s="9">
        <v>0.78164310000000004</v>
      </c>
      <c r="O361" s="9">
        <v>15.788183999999999</v>
      </c>
      <c r="P361" s="9">
        <v>16.47879</v>
      </c>
      <c r="Q361" s="9">
        <v>12.273033</v>
      </c>
      <c r="R361" s="9">
        <v>0.2186611</v>
      </c>
      <c r="S361" s="9">
        <v>1.55E-2</v>
      </c>
      <c r="T361" s="9">
        <v>3.4285714999999999</v>
      </c>
      <c r="U361" s="9">
        <v>17</v>
      </c>
      <c r="V361" s="9">
        <v>1.2275</v>
      </c>
      <c r="W361" s="9">
        <v>4.55</v>
      </c>
      <c r="X361" s="9">
        <v>13.347939999999999</v>
      </c>
      <c r="Y361" s="9">
        <v>12.347534</v>
      </c>
      <c r="Z361" s="9">
        <v>2.0086849999999998</v>
      </c>
      <c r="AA361" s="9">
        <v>2.6710498</v>
      </c>
      <c r="AB361" s="9">
        <v>13.522354999999999</v>
      </c>
      <c r="AC361" s="9">
        <v>13.915946999999999</v>
      </c>
      <c r="AD361" s="9">
        <v>8.9420339999999996</v>
      </c>
      <c r="AE361" s="9">
        <v>9.1936009999999992</v>
      </c>
      <c r="AF361" s="9">
        <v>74.553820000000002</v>
      </c>
      <c r="AG361" s="9">
        <v>67.264309999999995</v>
      </c>
      <c r="AH361" s="9">
        <v>51.695723999999998</v>
      </c>
      <c r="AI361" s="9">
        <v>51.033630000000002</v>
      </c>
    </row>
    <row r="362" spans="1:35" ht="15.75" hidden="1" customHeight="1" x14ac:dyDescent="0.2">
      <c r="A362" s="9">
        <v>360</v>
      </c>
      <c r="E362" s="9">
        <v>2.1441252</v>
      </c>
      <c r="F362" s="9">
        <v>5.3268279999999999</v>
      </c>
    </row>
    <row r="363" spans="1:35" ht="15.75" customHeight="1" x14ac:dyDescent="0.2">
      <c r="A363" s="9">
        <v>361</v>
      </c>
      <c r="B363" s="9">
        <v>20.016386000000001</v>
      </c>
      <c r="C363" s="9">
        <v>36.855347000000002</v>
      </c>
      <c r="D363" s="9">
        <v>2</v>
      </c>
      <c r="E363" s="9">
        <v>1.7924374000000001</v>
      </c>
      <c r="F363" s="9">
        <v>7.0069293999999998</v>
      </c>
      <c r="G363" s="9">
        <v>-2.4802897000000002</v>
      </c>
      <c r="H363" s="9">
        <v>9.3076919999999994E-2</v>
      </c>
      <c r="I363" s="9">
        <v>6.7529859999999999E-3</v>
      </c>
      <c r="J363" s="9">
        <v>3.7684608000000002</v>
      </c>
      <c r="K363" s="9">
        <v>290.73083000000003</v>
      </c>
      <c r="L363" s="9">
        <v>19.970141999999999</v>
      </c>
      <c r="M363" s="9">
        <v>20.973514999999999</v>
      </c>
      <c r="N363" s="9">
        <v>0.51136345000000005</v>
      </c>
      <c r="O363" s="9">
        <v>18.08888</v>
      </c>
      <c r="P363" s="9">
        <v>21.260560999999999</v>
      </c>
      <c r="Q363" s="9">
        <v>0.66510480000000005</v>
      </c>
      <c r="R363" s="9">
        <v>0.12463534599999999</v>
      </c>
      <c r="S363" s="9">
        <v>7.6153844999999998E-2</v>
      </c>
      <c r="T363" s="9">
        <v>2.1</v>
      </c>
      <c r="U363" s="9">
        <v>16.899999999999999</v>
      </c>
      <c r="V363" s="9">
        <v>1.4615385E-2</v>
      </c>
      <c r="W363" s="9">
        <v>8.2307690000000004</v>
      </c>
      <c r="X363" s="9">
        <v>13.362574</v>
      </c>
      <c r="Y363" s="9">
        <v>10.678656</v>
      </c>
      <c r="Z363" s="9">
        <v>1.3657488</v>
      </c>
      <c r="AA363" s="9">
        <v>2.0274877999999998</v>
      </c>
      <c r="AB363" s="9">
        <v>18.485876000000001</v>
      </c>
      <c r="AC363" s="9">
        <v>12.713253999999999</v>
      </c>
      <c r="AD363" s="9">
        <v>13.598558000000001</v>
      </c>
      <c r="AE363" s="9">
        <v>9.8332929999999994</v>
      </c>
      <c r="AF363" s="9">
        <v>43.542760000000001</v>
      </c>
      <c r="AG363" s="9">
        <v>57.373992999999999</v>
      </c>
      <c r="AH363" s="9">
        <v>28.635960000000001</v>
      </c>
      <c r="AI363" s="9">
        <v>50.048606999999997</v>
      </c>
    </row>
    <row r="364" spans="1:35" ht="15.75" customHeight="1" x14ac:dyDescent="0.2">
      <c r="A364" s="9">
        <v>362</v>
      </c>
      <c r="B364" s="9">
        <v>7.9582280000000001</v>
      </c>
      <c r="C364" s="9">
        <v>20.482996</v>
      </c>
      <c r="D364" s="9">
        <v>2.9216866000000001</v>
      </c>
      <c r="E364" s="9">
        <v>2.1242960000000002</v>
      </c>
      <c r="F364" s="9">
        <v>5.1539244999999996</v>
      </c>
      <c r="G364" s="9">
        <v>-3.2438910000000001E-2</v>
      </c>
      <c r="H364" s="9">
        <v>6.5783136000000006E-2</v>
      </c>
      <c r="I364" s="9">
        <v>6.8335402999999996E-3</v>
      </c>
      <c r="J364" s="9">
        <v>4.1838055000000001</v>
      </c>
      <c r="K364" s="9">
        <v>294.28284000000002</v>
      </c>
      <c r="L364" s="9">
        <v>37.212049999999998</v>
      </c>
      <c r="M364" s="9">
        <v>34.418230000000001</v>
      </c>
      <c r="N364" s="9">
        <v>0.93089379999999999</v>
      </c>
      <c r="O364" s="9">
        <v>14.36347</v>
      </c>
      <c r="P364" s="9">
        <v>16.341303</v>
      </c>
      <c r="Q364" s="9">
        <v>0.60089963999999996</v>
      </c>
      <c r="R364" s="9">
        <v>8.4022923999999999E-2</v>
      </c>
      <c r="S364" s="9">
        <v>6.0963853999999998E-2</v>
      </c>
      <c r="T364" s="9">
        <v>2.3428570999999998</v>
      </c>
      <c r="U364" s="9">
        <v>16.485714000000002</v>
      </c>
      <c r="V364" s="9">
        <v>0.33111446999999999</v>
      </c>
      <c r="W364" s="9">
        <v>5.9156630000000003</v>
      </c>
      <c r="X364" s="9">
        <v>10.511331</v>
      </c>
      <c r="Y364" s="9">
        <v>9.1528519999999993</v>
      </c>
      <c r="Z364" s="9">
        <v>1.6924154</v>
      </c>
      <c r="AA364" s="9">
        <v>3.4458120000000001</v>
      </c>
      <c r="AB364" s="9">
        <v>14.949153000000001</v>
      </c>
      <c r="AC364" s="9">
        <v>8.9293960000000006</v>
      </c>
      <c r="AD364" s="9">
        <v>9.4337400000000002</v>
      </c>
      <c r="AE364" s="9">
        <v>6.0524579999999997</v>
      </c>
      <c r="AF364" s="9">
        <v>56.131369999999997</v>
      </c>
      <c r="AG364" s="9">
        <v>79.812880000000007</v>
      </c>
      <c r="AH364" s="9">
        <v>45.172170000000001</v>
      </c>
      <c r="AI364" s="9">
        <v>74.039240000000007</v>
      </c>
    </row>
    <row r="365" spans="1:35" ht="15.75" hidden="1" customHeight="1" x14ac:dyDescent="0.2">
      <c r="A365" s="9">
        <v>363</v>
      </c>
      <c r="E365" s="9">
        <v>2.1523821000000001</v>
      </c>
      <c r="F365" s="9">
        <v>6.3736467000000001</v>
      </c>
    </row>
    <row r="366" spans="1:35" ht="15.75" customHeight="1" x14ac:dyDescent="0.2">
      <c r="A366" s="9">
        <v>364</v>
      </c>
      <c r="B366" s="9">
        <v>8.7967069999999996</v>
      </c>
      <c r="C366" s="9">
        <v>28.694935000000001</v>
      </c>
      <c r="D366" s="9">
        <v>2</v>
      </c>
      <c r="E366" s="9">
        <v>1.6886135</v>
      </c>
      <c r="F366" s="9">
        <v>5.6379830000000002</v>
      </c>
      <c r="G366" s="9">
        <v>4.2335105000000004</v>
      </c>
      <c r="H366" s="9">
        <v>6.5000000000000002E-2</v>
      </c>
      <c r="I366" s="9">
        <v>6.1974090000000001E-3</v>
      </c>
      <c r="J366" s="9">
        <v>2.4947987</v>
      </c>
      <c r="K366" s="9">
        <v>297.09109999999998</v>
      </c>
      <c r="L366" s="9">
        <v>40.122309999999999</v>
      </c>
      <c r="M366" s="9">
        <v>43.69106</v>
      </c>
      <c r="N366" s="9">
        <v>1.2390753000000001</v>
      </c>
      <c r="O366" s="9">
        <v>13.969901</v>
      </c>
      <c r="P366" s="9">
        <v>15.932783000000001</v>
      </c>
      <c r="Q366" s="9">
        <v>6.8894120000000001</v>
      </c>
      <c r="R366" s="9">
        <v>0.19642968</v>
      </c>
      <c r="S366" s="9">
        <v>6.0000001999999997E-2</v>
      </c>
      <c r="T366" s="9">
        <v>3.2</v>
      </c>
      <c r="U366" s="9">
        <v>22</v>
      </c>
      <c r="V366" s="9">
        <v>1.6616666</v>
      </c>
      <c r="W366" s="9">
        <v>10.166667</v>
      </c>
      <c r="X366" s="9">
        <v>14.714804000000001</v>
      </c>
      <c r="Y366" s="9">
        <v>12.276194</v>
      </c>
      <c r="Z366" s="9">
        <v>2.5070233000000002</v>
      </c>
      <c r="AA366" s="9">
        <v>4.1264972999999996</v>
      </c>
      <c r="AB366" s="9">
        <v>12.669536000000001</v>
      </c>
      <c r="AC366" s="9">
        <v>7.5327872999999999</v>
      </c>
      <c r="AD366" s="9">
        <v>8.4930029999999999</v>
      </c>
      <c r="AE366" s="9">
        <v>4.7568809999999999</v>
      </c>
      <c r="AF366" s="9">
        <v>82.061840000000004</v>
      </c>
      <c r="AG366" s="9">
        <v>115.78968999999999</v>
      </c>
      <c r="AH366" s="9">
        <v>54.001804</v>
      </c>
      <c r="AI366" s="9">
        <v>83.198905999999994</v>
      </c>
    </row>
    <row r="367" spans="1:35" ht="15.75" customHeight="1" x14ac:dyDescent="0.2">
      <c r="A367" s="9">
        <v>365</v>
      </c>
      <c r="B367" s="9">
        <v>2.1297709999999999</v>
      </c>
      <c r="C367" s="9">
        <v>6.5252036999999996</v>
      </c>
      <c r="D367" s="9">
        <v>2</v>
      </c>
      <c r="E367" s="9">
        <v>2.2677225999999999</v>
      </c>
      <c r="F367" s="9">
        <v>5.2554020000000001</v>
      </c>
      <c r="G367" s="9">
        <v>0.63816300000000004</v>
      </c>
      <c r="H367" s="9">
        <v>3.722222E-2</v>
      </c>
      <c r="I367" s="9">
        <v>5.9914599999999997E-3</v>
      </c>
      <c r="J367" s="9">
        <v>2.1811085000000001</v>
      </c>
      <c r="K367" s="9">
        <v>296.02325000000002</v>
      </c>
      <c r="L367" s="9">
        <v>44.084212999999998</v>
      </c>
      <c r="M367" s="9">
        <v>34.657223000000002</v>
      </c>
      <c r="N367" s="9">
        <v>1.2153687</v>
      </c>
      <c r="O367" s="9">
        <v>13.193498999999999</v>
      </c>
      <c r="P367" s="9">
        <v>14.727406999999999</v>
      </c>
      <c r="Q367" s="9">
        <v>13.049535000000001</v>
      </c>
      <c r="R367" s="9">
        <v>0.23608597000000001</v>
      </c>
      <c r="S367" s="9">
        <v>6.9833329999999999E-2</v>
      </c>
      <c r="T367" s="9">
        <v>2.9541984000000001</v>
      </c>
      <c r="U367" s="9">
        <v>17.374046</v>
      </c>
      <c r="V367" s="9">
        <v>1.3990556000000001</v>
      </c>
      <c r="W367" s="9">
        <v>4.3611110000000002</v>
      </c>
      <c r="X367" s="9">
        <v>10.9438715</v>
      </c>
      <c r="Y367" s="9">
        <v>8.0622220000000002</v>
      </c>
      <c r="Z367" s="9">
        <v>2.0240116000000001</v>
      </c>
      <c r="AA367" s="9">
        <v>3.7665698999999999</v>
      </c>
      <c r="AB367" s="9">
        <v>12.922694</v>
      </c>
      <c r="AC367" s="9">
        <v>6.7577290000000003</v>
      </c>
      <c r="AD367" s="9">
        <v>8.7831050000000008</v>
      </c>
      <c r="AE367" s="9">
        <v>4.5568624</v>
      </c>
      <c r="AF367" s="9">
        <v>50.260413999999997</v>
      </c>
      <c r="AG367" s="9">
        <v>85.134780000000006</v>
      </c>
      <c r="AH367" s="9">
        <v>53.640445999999997</v>
      </c>
      <c r="AI367" s="9">
        <v>87.686179999999993</v>
      </c>
    </row>
    <row r="368" spans="1:35" ht="15.75" hidden="1" customHeight="1" x14ac:dyDescent="0.2">
      <c r="A368" s="9">
        <v>366</v>
      </c>
    </row>
    <row r="369" spans="1:35" ht="15.75" hidden="1" customHeight="1" x14ac:dyDescent="0.2">
      <c r="A369" s="9">
        <v>367</v>
      </c>
    </row>
    <row r="370" spans="1:35" ht="15.75" hidden="1" customHeight="1" x14ac:dyDescent="0.2">
      <c r="A370" s="9">
        <v>368</v>
      </c>
    </row>
    <row r="371" spans="1:35" ht="15.75" customHeight="1" x14ac:dyDescent="0.2">
      <c r="A371" s="9">
        <v>369</v>
      </c>
      <c r="B371" s="9">
        <v>3.4058259</v>
      </c>
      <c r="C371" s="9">
        <v>10.618323999999999</v>
      </c>
      <c r="D371" s="9">
        <v>2</v>
      </c>
      <c r="E371" s="9">
        <v>2.3155326999999999</v>
      </c>
      <c r="F371" s="9">
        <v>6.265066</v>
      </c>
      <c r="G371" s="9">
        <v>2.0194570000000001</v>
      </c>
      <c r="H371" s="9">
        <v>4.2142856999999999E-2</v>
      </c>
      <c r="I371" s="9">
        <v>7.0681140000000003E-3</v>
      </c>
      <c r="J371" s="9">
        <v>1.6935047999999999</v>
      </c>
      <c r="K371" s="9">
        <v>294.04834</v>
      </c>
      <c r="L371" s="9">
        <v>31.476057000000001</v>
      </c>
      <c r="M371" s="9">
        <v>27.032377</v>
      </c>
      <c r="N371" s="9">
        <v>0.77538510000000005</v>
      </c>
      <c r="O371" s="9">
        <v>15.719137999999999</v>
      </c>
      <c r="P371" s="9">
        <v>17.191179999999999</v>
      </c>
      <c r="Q371" s="9">
        <v>17.323219999999999</v>
      </c>
      <c r="R371" s="9">
        <v>0.49987480000000001</v>
      </c>
      <c r="S371" s="9">
        <v>3.3571429999999999E-2</v>
      </c>
      <c r="T371" s="9">
        <v>4.9000000000000004</v>
      </c>
      <c r="U371" s="9">
        <v>17</v>
      </c>
      <c r="V371" s="9">
        <v>7.4803569999999997</v>
      </c>
      <c r="W371" s="9">
        <v>12.214286</v>
      </c>
      <c r="X371" s="9">
        <v>9.9370980000000007</v>
      </c>
      <c r="Y371" s="9">
        <v>8.730048</v>
      </c>
      <c r="Z371" s="9">
        <v>1.7274946</v>
      </c>
      <c r="AA371" s="9">
        <v>3.1030202</v>
      </c>
      <c r="AB371" s="9">
        <v>14.686728499999999</v>
      </c>
      <c r="AC371" s="9">
        <v>12.022586</v>
      </c>
      <c r="AD371" s="9">
        <v>11.085343</v>
      </c>
      <c r="AE371" s="9">
        <v>8.6339749999999995</v>
      </c>
      <c r="AF371" s="9">
        <v>53.226529999999997</v>
      </c>
      <c r="AG371" s="9">
        <v>50.15408</v>
      </c>
      <c r="AH371" s="9">
        <v>42.611060000000002</v>
      </c>
      <c r="AI371" s="9">
        <v>57.221924000000001</v>
      </c>
    </row>
    <row r="372" spans="1:35" ht="15.75" hidden="1" customHeight="1" x14ac:dyDescent="0.2">
      <c r="A372" s="9">
        <v>370</v>
      </c>
    </row>
    <row r="373" spans="1:35" ht="15.75" customHeight="1" x14ac:dyDescent="0.2">
      <c r="A373" s="9">
        <v>371</v>
      </c>
      <c r="B373" s="9">
        <v>0.94482299999999997</v>
      </c>
      <c r="C373" s="9">
        <v>3.0139605999999999</v>
      </c>
      <c r="D373" s="9">
        <v>2</v>
      </c>
      <c r="E373" s="9">
        <v>2.7080649999999999</v>
      </c>
      <c r="F373" s="9">
        <v>6.1285990000000004</v>
      </c>
      <c r="G373" s="9">
        <v>0.14427493999999999</v>
      </c>
      <c r="H373" s="9">
        <v>1.3824786E-2</v>
      </c>
      <c r="I373" s="9">
        <v>6.3167134999999996E-3</v>
      </c>
      <c r="J373" s="9">
        <v>1.6796317999999999</v>
      </c>
      <c r="K373" s="9">
        <v>297.45285000000001</v>
      </c>
      <c r="L373" s="9">
        <v>45.607619999999997</v>
      </c>
      <c r="M373" s="9">
        <v>35.376373000000001</v>
      </c>
      <c r="N373" s="9">
        <v>1.3456672000000001</v>
      </c>
      <c r="O373" s="9">
        <v>12.918094</v>
      </c>
      <c r="P373" s="9">
        <v>14.335642999999999</v>
      </c>
      <c r="Q373" s="9">
        <v>0.66758125999999995</v>
      </c>
      <c r="R373" s="9">
        <v>3.2996861000000001E-3</v>
      </c>
      <c r="S373" s="9">
        <v>4.4230770000000003E-2</v>
      </c>
      <c r="T373" s="9">
        <v>1.2791667</v>
      </c>
      <c r="U373" s="9">
        <v>14.133333</v>
      </c>
      <c r="V373" s="9">
        <v>0.27782050000000003</v>
      </c>
      <c r="W373" s="9">
        <v>1.1858975</v>
      </c>
      <c r="X373" s="9">
        <v>11.482355999999999</v>
      </c>
      <c r="Y373" s="9">
        <v>8.8750160000000005</v>
      </c>
      <c r="Z373" s="9">
        <v>2.3851209999999998</v>
      </c>
      <c r="AA373" s="9">
        <v>4.0290217000000004</v>
      </c>
      <c r="AB373" s="9">
        <v>12.851788000000001</v>
      </c>
      <c r="AC373" s="9">
        <v>7.098185</v>
      </c>
      <c r="AD373" s="9">
        <v>9.5588080000000009</v>
      </c>
      <c r="AE373" s="9">
        <v>4.8130160000000002</v>
      </c>
      <c r="AF373" s="9">
        <v>54.184100000000001</v>
      </c>
      <c r="AG373" s="9">
        <v>79.828834999999998</v>
      </c>
      <c r="AH373" s="9">
        <v>52.875698</v>
      </c>
      <c r="AI373" s="9">
        <v>84.411730000000006</v>
      </c>
    </row>
    <row r="374" spans="1:35" ht="15.75" hidden="1" customHeight="1" x14ac:dyDescent="0.2">
      <c r="A374" s="9">
        <v>372</v>
      </c>
    </row>
    <row r="375" spans="1:35" ht="15.75" hidden="1" customHeight="1" x14ac:dyDescent="0.2">
      <c r="A375" s="9">
        <v>373</v>
      </c>
    </row>
    <row r="376" spans="1:35" ht="15.75" customHeight="1" x14ac:dyDescent="0.2">
      <c r="A376" s="9">
        <v>374</v>
      </c>
      <c r="B376" s="9">
        <v>15.002155</v>
      </c>
      <c r="C376" s="9">
        <v>31.059898</v>
      </c>
      <c r="D376" s="9">
        <v>3</v>
      </c>
      <c r="E376" s="9">
        <v>2.6836839000000001</v>
      </c>
      <c r="F376" s="9">
        <v>7.3237439999999996</v>
      </c>
      <c r="G376" s="9">
        <v>-0.30049082999999999</v>
      </c>
      <c r="H376" s="9">
        <v>0.11167665</v>
      </c>
      <c r="I376" s="9">
        <v>5.4776149999999999E-3</v>
      </c>
      <c r="J376" s="9">
        <v>3.5016314999999998</v>
      </c>
      <c r="K376" s="9">
        <v>291.31844999999998</v>
      </c>
      <c r="L376" s="9">
        <v>43.869335</v>
      </c>
      <c r="M376" s="9">
        <v>33.147410000000001</v>
      </c>
      <c r="N376" s="9">
        <v>0.95324016</v>
      </c>
      <c r="O376" s="9">
        <v>12.640352999999999</v>
      </c>
      <c r="P376" s="9">
        <v>14.637959</v>
      </c>
      <c r="Q376" s="9">
        <v>6.2433595999999998</v>
      </c>
      <c r="R376" s="9">
        <v>0.22053287999999999</v>
      </c>
      <c r="S376" s="9">
        <v>0.13847284000000001</v>
      </c>
      <c r="T376" s="9">
        <v>5.7659573999999996</v>
      </c>
      <c r="U376" s="9">
        <v>20.765957</v>
      </c>
      <c r="V376" s="9">
        <v>0.15880238999999999</v>
      </c>
      <c r="W376" s="9">
        <v>0.59880239999999996</v>
      </c>
      <c r="X376" s="9">
        <v>14.941288</v>
      </c>
      <c r="Y376" s="9">
        <v>10.777149</v>
      </c>
      <c r="Z376" s="9">
        <v>1.7733713</v>
      </c>
      <c r="AA376" s="9">
        <v>2.8352392000000002</v>
      </c>
      <c r="AB376" s="9">
        <v>12.419311</v>
      </c>
      <c r="AC376" s="9">
        <v>6.4949380000000003</v>
      </c>
      <c r="AD376" s="9">
        <v>7.3729170000000002</v>
      </c>
      <c r="AE376" s="9">
        <v>4.4268064000000003</v>
      </c>
      <c r="AF376" s="9">
        <v>52.176723000000003</v>
      </c>
      <c r="AG376" s="9">
        <v>76.780106000000004</v>
      </c>
      <c r="AH376" s="9">
        <v>55.034199999999998</v>
      </c>
      <c r="AI376" s="9">
        <v>87.757310000000004</v>
      </c>
    </row>
    <row r="377" spans="1:35" ht="15.75" customHeight="1" x14ac:dyDescent="0.2">
      <c r="A377" s="9">
        <v>375</v>
      </c>
      <c r="B377" s="9">
        <v>2.0318684999999999</v>
      </c>
      <c r="C377" s="9">
        <v>6.2376423000000001</v>
      </c>
      <c r="D377" s="9">
        <v>2</v>
      </c>
      <c r="E377" s="9">
        <v>2.0747914000000001</v>
      </c>
      <c r="F377" s="9">
        <v>5.8273586999999996</v>
      </c>
      <c r="G377" s="9">
        <v>0.19549815000000001</v>
      </c>
      <c r="H377" s="9">
        <v>2.5641283000000001E-2</v>
      </c>
      <c r="I377" s="9">
        <v>5.8954925999999998E-3</v>
      </c>
      <c r="J377" s="9">
        <v>2.4096202999999998</v>
      </c>
      <c r="K377" s="9">
        <v>296.56551999999999</v>
      </c>
      <c r="L377" s="9">
        <v>45.918864999999997</v>
      </c>
      <c r="M377" s="9">
        <v>32.705739999999999</v>
      </c>
      <c r="N377" s="9">
        <v>1.3034463000000001</v>
      </c>
      <c r="O377" s="9">
        <v>12.739767000000001</v>
      </c>
      <c r="P377" s="9">
        <v>14.396004</v>
      </c>
      <c r="Q377" s="9">
        <v>0.70882699999999998</v>
      </c>
      <c r="R377" s="9">
        <v>5.915103E-2</v>
      </c>
      <c r="S377" s="9">
        <v>4.3577153E-2</v>
      </c>
      <c r="T377" s="9">
        <v>1.7819421</v>
      </c>
      <c r="U377" s="9">
        <v>15.431005499999999</v>
      </c>
      <c r="V377" s="9">
        <v>1.6990479999999999</v>
      </c>
      <c r="W377" s="9">
        <v>2.7154310000000002</v>
      </c>
      <c r="X377" s="9">
        <v>8.2090920000000001</v>
      </c>
      <c r="Y377" s="9">
        <v>6.4374560000000001</v>
      </c>
      <c r="Z377" s="9">
        <v>2.3124576000000001</v>
      </c>
      <c r="AA377" s="9">
        <v>4.1095657000000001</v>
      </c>
      <c r="AB377" s="9">
        <v>13.282450000000001</v>
      </c>
      <c r="AC377" s="9">
        <v>6.2835703000000001</v>
      </c>
      <c r="AD377" s="9">
        <v>8.9088250000000002</v>
      </c>
      <c r="AE377" s="9">
        <v>4.218267</v>
      </c>
      <c r="AF377" s="9">
        <v>50.657859999999999</v>
      </c>
      <c r="AG377" s="9">
        <v>86.215909999999994</v>
      </c>
      <c r="AH377" s="9">
        <v>51.937945999999997</v>
      </c>
      <c r="AI377" s="9">
        <v>90.340850000000003</v>
      </c>
    </row>
    <row r="378" spans="1:35" ht="15.75" hidden="1" customHeight="1" x14ac:dyDescent="0.2">
      <c r="A378" s="9">
        <v>376</v>
      </c>
    </row>
    <row r="379" spans="1:35" ht="15.75" hidden="1" customHeight="1" x14ac:dyDescent="0.2">
      <c r="A379" s="9">
        <v>377</v>
      </c>
    </row>
    <row r="380" spans="1:35" ht="15.75" hidden="1" customHeight="1" x14ac:dyDescent="0.2">
      <c r="A380" s="9">
        <v>378</v>
      </c>
    </row>
    <row r="381" spans="1:35" ht="15.75" hidden="1" customHeight="1" x14ac:dyDescent="0.2">
      <c r="A381" s="9">
        <v>379</v>
      </c>
    </row>
    <row r="382" spans="1:35" ht="15.75" customHeight="1" x14ac:dyDescent="0.2">
      <c r="A382" s="9">
        <v>380</v>
      </c>
      <c r="B382" s="9">
        <v>1.8078071</v>
      </c>
      <c r="C382" s="9">
        <v>6.9299917000000004</v>
      </c>
      <c r="D382" s="9">
        <v>2</v>
      </c>
      <c r="E382" s="9">
        <v>2.0263087999999998</v>
      </c>
      <c r="F382" s="9">
        <v>6.3656325000000002</v>
      </c>
      <c r="G382" s="9">
        <v>2.5080206000000001E-2</v>
      </c>
      <c r="H382" s="9">
        <v>1.3018109E-2</v>
      </c>
      <c r="I382" s="9">
        <v>6.5167597000000002E-3</v>
      </c>
      <c r="J382" s="9">
        <v>1.4515357</v>
      </c>
      <c r="K382" s="9">
        <v>297.69589999999999</v>
      </c>
      <c r="L382" s="9">
        <v>43.742939999999997</v>
      </c>
      <c r="M382" s="9">
        <v>31.318636000000001</v>
      </c>
      <c r="N382" s="9">
        <v>1.3132227999999999</v>
      </c>
      <c r="O382" s="9">
        <v>13.365614000000001</v>
      </c>
      <c r="P382" s="9">
        <v>14.667007</v>
      </c>
      <c r="Q382" s="9">
        <v>1.1007096000000001</v>
      </c>
      <c r="R382" s="9">
        <v>8.1645720000000005E-2</v>
      </c>
      <c r="S382" s="9">
        <v>2.2350352E-2</v>
      </c>
      <c r="T382" s="9">
        <v>1.5910542999999999</v>
      </c>
      <c r="U382" s="9">
        <v>14.090033</v>
      </c>
      <c r="V382" s="9">
        <v>2.909678</v>
      </c>
      <c r="W382" s="9">
        <v>2.0160966</v>
      </c>
      <c r="X382" s="9">
        <v>11.481631999999999</v>
      </c>
      <c r="Y382" s="9">
        <v>8.0813649999999999</v>
      </c>
      <c r="Z382" s="9">
        <v>2.4254375000000001</v>
      </c>
      <c r="AA382" s="9">
        <v>3.9219119999999998</v>
      </c>
      <c r="AB382" s="9">
        <v>12.617990499999999</v>
      </c>
      <c r="AC382" s="9">
        <v>7.5540450000000003</v>
      </c>
      <c r="AD382" s="9">
        <v>9.3345739999999999</v>
      </c>
      <c r="AE382" s="9">
        <v>5.2791160000000001</v>
      </c>
      <c r="AF382" s="9">
        <v>48.04663</v>
      </c>
      <c r="AG382" s="9">
        <v>65.225890000000007</v>
      </c>
      <c r="AH382" s="9">
        <v>54.321643999999999</v>
      </c>
      <c r="AI382" s="9">
        <v>80.679580000000001</v>
      </c>
    </row>
    <row r="383" spans="1:35" ht="15.75" hidden="1" customHeight="1" x14ac:dyDescent="0.2">
      <c r="A383" s="9">
        <v>381</v>
      </c>
      <c r="E383" s="9">
        <v>2.2003309999999998</v>
      </c>
      <c r="F383" s="9">
        <v>5.4677714999999996</v>
      </c>
      <c r="I383" s="9">
        <v>7.0971380000000002E-3</v>
      </c>
      <c r="J383" s="9">
        <v>1.1863192</v>
      </c>
      <c r="K383" s="9">
        <v>294.02872000000002</v>
      </c>
      <c r="L383" s="9">
        <v>36.976370000000003</v>
      </c>
      <c r="M383" s="9">
        <v>33.911563999999998</v>
      </c>
      <c r="N383" s="9">
        <v>0.79721487000000002</v>
      </c>
      <c r="O383" s="9">
        <v>14.570558999999999</v>
      </c>
      <c r="P383" s="9">
        <v>15.794872</v>
      </c>
      <c r="Q383" s="9">
        <v>53.061565000000002</v>
      </c>
      <c r="X383" s="9">
        <v>8.9881259999999994</v>
      </c>
      <c r="Y383" s="9">
        <v>7.8344025999999998</v>
      </c>
      <c r="Z383" s="9">
        <v>1.732637</v>
      </c>
      <c r="AA383" s="9">
        <v>3.2821774000000001</v>
      </c>
      <c r="AB383" s="9">
        <v>13.543509500000001</v>
      </c>
      <c r="AC383" s="9">
        <v>10.246798500000001</v>
      </c>
      <c r="AD383" s="9">
        <v>9.5217580000000002</v>
      </c>
      <c r="AE383" s="9">
        <v>6.3256626000000002</v>
      </c>
      <c r="AF383" s="9">
        <v>56.937649999999998</v>
      </c>
      <c r="AG383" s="9">
        <v>65.690969999999993</v>
      </c>
      <c r="AH383" s="9">
        <v>49.43862</v>
      </c>
      <c r="AI383" s="9">
        <v>69.523635999999996</v>
      </c>
    </row>
    <row r="384" spans="1:35" ht="15.75" hidden="1" customHeight="1" x14ac:dyDescent="0.2">
      <c r="A384" s="9">
        <v>382</v>
      </c>
    </row>
    <row r="385" spans="1:35" ht="15.75" customHeight="1" x14ac:dyDescent="0.2">
      <c r="A385" s="9">
        <v>383</v>
      </c>
      <c r="B385" s="9">
        <v>1.1144734999999999</v>
      </c>
      <c r="C385" s="9">
        <v>3.4037090000000001</v>
      </c>
      <c r="D385" s="9">
        <v>2</v>
      </c>
      <c r="E385" s="9">
        <v>3.1414702000000001</v>
      </c>
      <c r="F385" s="9">
        <v>8.1886489999999998</v>
      </c>
      <c r="G385" s="9">
        <v>-1.1185674999999999</v>
      </c>
      <c r="H385" s="9">
        <v>9.8333329999999997E-3</v>
      </c>
      <c r="I385" s="9">
        <v>6.1051090000000001E-3</v>
      </c>
      <c r="J385" s="9">
        <v>1.3936872</v>
      </c>
      <c r="K385" s="9">
        <v>294.87274000000002</v>
      </c>
      <c r="L385" s="9">
        <v>48.326014999999998</v>
      </c>
      <c r="M385" s="9">
        <v>37.187510000000003</v>
      </c>
      <c r="N385" s="9">
        <v>1.160811</v>
      </c>
      <c r="O385" s="9">
        <v>12.135095</v>
      </c>
      <c r="P385" s="9">
        <v>13.424806999999999</v>
      </c>
      <c r="Q385" s="9">
        <v>0.45542863</v>
      </c>
      <c r="R385" s="9">
        <v>6.8008089999999993E-2</v>
      </c>
      <c r="S385" s="9">
        <v>2.5711112000000001E-2</v>
      </c>
      <c r="T385" s="9">
        <v>1.5493421999999999</v>
      </c>
      <c r="U385" s="9">
        <v>12.667763000000001</v>
      </c>
      <c r="V385" s="9">
        <v>0.28044444000000002</v>
      </c>
      <c r="W385" s="9">
        <v>0.61666670000000001</v>
      </c>
      <c r="X385" s="9">
        <v>7.6832814000000003</v>
      </c>
      <c r="Y385" s="9">
        <v>6.5200795999999999</v>
      </c>
      <c r="Z385" s="9">
        <v>2.0694400000000002</v>
      </c>
      <c r="AA385" s="9">
        <v>3.9924149999999998</v>
      </c>
      <c r="AB385" s="9">
        <v>12.034081</v>
      </c>
      <c r="AC385" s="9">
        <v>6.6540504</v>
      </c>
      <c r="AD385" s="9">
        <v>7.8857929999999996</v>
      </c>
      <c r="AE385" s="9">
        <v>4.1751924000000002</v>
      </c>
      <c r="AF385" s="9">
        <v>52.268486000000003</v>
      </c>
      <c r="AG385" s="9">
        <v>78.442409999999995</v>
      </c>
      <c r="AH385" s="9">
        <v>56.532466999999997</v>
      </c>
      <c r="AI385" s="9">
        <v>89.487465</v>
      </c>
    </row>
    <row r="386" spans="1:35" ht="15.75" customHeight="1" x14ac:dyDescent="0.2">
      <c r="A386" s="9">
        <v>384</v>
      </c>
      <c r="B386" s="9">
        <v>1.9305516</v>
      </c>
      <c r="C386" s="9">
        <v>8.5984499999999997</v>
      </c>
      <c r="D386" s="9">
        <v>2</v>
      </c>
      <c r="E386" s="9">
        <v>2.2050214000000001</v>
      </c>
      <c r="F386" s="9">
        <v>6.0466514</v>
      </c>
      <c r="G386" s="9">
        <v>2.2834458</v>
      </c>
      <c r="H386" s="9">
        <v>5.5E-2</v>
      </c>
      <c r="I386" s="9">
        <v>7.0979366999999998E-3</v>
      </c>
      <c r="J386" s="9">
        <v>2.0000833999999998</v>
      </c>
      <c r="K386" s="9">
        <v>295.07562000000001</v>
      </c>
      <c r="L386" s="9">
        <v>27.388998000000001</v>
      </c>
      <c r="M386" s="9">
        <v>28.090319999999998</v>
      </c>
      <c r="N386" s="9">
        <v>0.78175070000000002</v>
      </c>
      <c r="O386" s="9">
        <v>17.060514000000001</v>
      </c>
      <c r="P386" s="9">
        <v>18.591930000000001</v>
      </c>
      <c r="Q386" s="9">
        <v>22.85913</v>
      </c>
      <c r="R386" s="9">
        <v>0.67896610000000002</v>
      </c>
      <c r="S386" s="9">
        <v>6.25E-2</v>
      </c>
      <c r="T386" s="9">
        <v>16.666665999999999</v>
      </c>
      <c r="U386" s="9">
        <v>22</v>
      </c>
      <c r="V386" s="9">
        <v>0</v>
      </c>
      <c r="W386" s="9">
        <v>0</v>
      </c>
      <c r="X386" s="9">
        <v>10.549681</v>
      </c>
      <c r="Y386" s="9">
        <v>9.1623040000000007</v>
      </c>
      <c r="Z386" s="9">
        <v>1.5821263000000001</v>
      </c>
      <c r="AA386" s="9">
        <v>2.9955989999999999</v>
      </c>
      <c r="AB386" s="9">
        <v>16.071438000000001</v>
      </c>
      <c r="AC386" s="9">
        <v>13.289348</v>
      </c>
      <c r="AD386" s="9">
        <v>13.243892000000001</v>
      </c>
      <c r="AE386" s="9">
        <v>10.509815</v>
      </c>
      <c r="AF386" s="9">
        <v>49.483739999999997</v>
      </c>
      <c r="AG386" s="9">
        <v>56.631250000000001</v>
      </c>
      <c r="AH386" s="9">
        <v>36.288440000000001</v>
      </c>
      <c r="AI386" s="9">
        <v>48.670074</v>
      </c>
    </row>
    <row r="387" spans="1:35" ht="15.75" hidden="1" customHeight="1" x14ac:dyDescent="0.2">
      <c r="A387" s="9">
        <v>385</v>
      </c>
    </row>
    <row r="388" spans="1:35" ht="15.75" customHeight="1" x14ac:dyDescent="0.2">
      <c r="A388" s="9">
        <v>386</v>
      </c>
      <c r="B388" s="9">
        <v>2.7152495000000001</v>
      </c>
      <c r="C388" s="9">
        <v>7.7694789999999996</v>
      </c>
      <c r="D388" s="9">
        <v>2</v>
      </c>
      <c r="E388" s="9">
        <v>2.4138348000000001</v>
      </c>
      <c r="F388" s="9">
        <v>6.4083853</v>
      </c>
      <c r="G388" s="9">
        <v>-0.96589659999999999</v>
      </c>
      <c r="H388" s="9">
        <v>9.5714285999999996E-2</v>
      </c>
      <c r="I388" s="9">
        <v>6.8824476999999997E-3</v>
      </c>
      <c r="J388" s="9">
        <v>1.4714864000000001</v>
      </c>
      <c r="K388" s="9">
        <v>295.90584999999999</v>
      </c>
      <c r="L388" s="9">
        <v>35.648670000000003</v>
      </c>
      <c r="M388" s="9">
        <v>30.945264999999999</v>
      </c>
      <c r="N388" s="9">
        <v>0.96327024999999999</v>
      </c>
      <c r="O388" s="9">
        <v>14.989204000000001</v>
      </c>
      <c r="P388" s="9">
        <v>16.364903999999999</v>
      </c>
      <c r="Q388" s="9">
        <v>18.220659999999999</v>
      </c>
      <c r="R388" s="9">
        <v>0.56542829999999999</v>
      </c>
      <c r="S388" s="9">
        <v>3.1785714999999999E-2</v>
      </c>
      <c r="T388" s="9">
        <v>9.6999999999999993</v>
      </c>
      <c r="U388" s="9">
        <v>21.68</v>
      </c>
      <c r="V388" s="9">
        <v>2.7489284999999999</v>
      </c>
      <c r="W388" s="9">
        <v>7.5892860000000004</v>
      </c>
      <c r="X388" s="9">
        <v>10.02877</v>
      </c>
      <c r="Y388" s="9">
        <v>8.9254440000000006</v>
      </c>
      <c r="Z388" s="9">
        <v>2.0344595999999999</v>
      </c>
      <c r="AA388" s="9">
        <v>3.615996</v>
      </c>
      <c r="AB388" s="9">
        <v>13.835051</v>
      </c>
      <c r="AC388" s="9">
        <v>10.672252</v>
      </c>
      <c r="AD388" s="9">
        <v>10.214613</v>
      </c>
      <c r="AE388" s="9">
        <v>7.1892433000000002</v>
      </c>
      <c r="AF388" s="9">
        <v>57.985435000000003</v>
      </c>
      <c r="AG388" s="9">
        <v>60.069274999999998</v>
      </c>
      <c r="AH388" s="9">
        <v>46.672800000000002</v>
      </c>
      <c r="AI388" s="9">
        <v>66.149429999999995</v>
      </c>
    </row>
    <row r="389" spans="1:35" ht="15.75" hidden="1" customHeight="1" x14ac:dyDescent="0.2">
      <c r="A389" s="9">
        <v>387</v>
      </c>
    </row>
    <row r="390" spans="1:35" ht="15.75" customHeight="1" x14ac:dyDescent="0.2">
      <c r="A390" s="9">
        <v>388</v>
      </c>
      <c r="B390" s="9">
        <v>5.8875747</v>
      </c>
      <c r="C390" s="9">
        <v>15.298425</v>
      </c>
      <c r="D390" s="9">
        <v>2.6111111999999999</v>
      </c>
      <c r="E390" s="9">
        <v>2.4602529999999998</v>
      </c>
      <c r="F390" s="9">
        <v>6.4703049999999998</v>
      </c>
      <c r="G390" s="9">
        <v>-1.4727961000000001</v>
      </c>
      <c r="H390" s="9">
        <v>7.2685180000000002E-2</v>
      </c>
      <c r="I390" s="9">
        <v>6.7537524999999998E-3</v>
      </c>
      <c r="J390" s="9">
        <v>2.1994883999999999</v>
      </c>
      <c r="K390" s="9">
        <v>296.58460000000002</v>
      </c>
      <c r="L390" s="9">
        <v>35.071689999999997</v>
      </c>
      <c r="M390" s="9">
        <v>31.314167000000001</v>
      </c>
      <c r="N390" s="9">
        <v>1.0524446000000001</v>
      </c>
      <c r="O390" s="9">
        <v>15.186583000000001</v>
      </c>
      <c r="P390" s="9">
        <v>16.868500000000001</v>
      </c>
      <c r="Q390" s="9">
        <v>3.1806009999999998</v>
      </c>
      <c r="R390" s="9">
        <v>0.13655013999999999</v>
      </c>
      <c r="S390" s="9">
        <v>6.6666669999999997E-2</v>
      </c>
      <c r="T390" s="9">
        <v>2.6790123000000001</v>
      </c>
      <c r="U390" s="9">
        <v>18.074074</v>
      </c>
      <c r="V390" s="9">
        <v>1.5404629999999999</v>
      </c>
      <c r="W390" s="9">
        <v>4.2962959999999999</v>
      </c>
      <c r="X390" s="9">
        <v>10.435952</v>
      </c>
      <c r="Y390" s="9">
        <v>9.2501660000000001</v>
      </c>
      <c r="Z390" s="9">
        <v>2.138134</v>
      </c>
      <c r="AA390" s="9">
        <v>3.9307639999999999</v>
      </c>
      <c r="AB390" s="9">
        <v>14.644220000000001</v>
      </c>
      <c r="AC390" s="9">
        <v>9.9780560000000005</v>
      </c>
      <c r="AD390" s="9">
        <v>9.8954430000000002</v>
      </c>
      <c r="AE390" s="9">
        <v>6.3031579999999998</v>
      </c>
      <c r="AF390" s="9">
        <v>58.929920000000003</v>
      </c>
      <c r="AG390" s="9">
        <v>66.499510000000001</v>
      </c>
      <c r="AH390" s="9">
        <v>45.344334000000003</v>
      </c>
      <c r="AI390" s="9">
        <v>71.287559999999999</v>
      </c>
    </row>
    <row r="391" spans="1:35" ht="15.75" customHeight="1" x14ac:dyDescent="0.2">
      <c r="A391" s="9">
        <v>389</v>
      </c>
      <c r="B391" s="9">
        <v>8.403257</v>
      </c>
      <c r="C391" s="9">
        <v>19.565045999999999</v>
      </c>
      <c r="D391" s="9">
        <v>2.8397212000000001</v>
      </c>
      <c r="E391" s="9">
        <v>2.0163316999999998</v>
      </c>
      <c r="F391" s="9">
        <v>5.3525489999999998</v>
      </c>
      <c r="G391" s="9">
        <v>-1.356671</v>
      </c>
      <c r="H391" s="9">
        <v>3.9686409999999998E-2</v>
      </c>
      <c r="I391" s="9">
        <v>6.6118949999999996E-3</v>
      </c>
      <c r="J391" s="9">
        <v>2.6473589999999998</v>
      </c>
      <c r="K391" s="9">
        <v>296.64420000000001</v>
      </c>
      <c r="L391" s="9">
        <v>37.902160000000002</v>
      </c>
      <c r="M391" s="9">
        <v>32.200409999999998</v>
      </c>
      <c r="N391" s="9">
        <v>1.1048589</v>
      </c>
      <c r="O391" s="9">
        <v>14.472312000000001</v>
      </c>
      <c r="P391" s="9">
        <v>16.290161000000001</v>
      </c>
      <c r="Q391" s="9">
        <v>0.94016814000000004</v>
      </c>
      <c r="R391" s="9">
        <v>0.2859643</v>
      </c>
      <c r="S391" s="9">
        <v>4.1672476E-2</v>
      </c>
      <c r="T391" s="9">
        <v>2.3179189999999998</v>
      </c>
      <c r="U391" s="9">
        <v>16.098267</v>
      </c>
      <c r="V391" s="9">
        <v>2.6710799999999999</v>
      </c>
      <c r="W391" s="9">
        <v>6.9756099999999996</v>
      </c>
      <c r="X391" s="9">
        <v>10.711081500000001</v>
      </c>
      <c r="Y391" s="9">
        <v>7.8489849999999999</v>
      </c>
      <c r="Z391" s="9">
        <v>2.1406109999999998</v>
      </c>
      <c r="AA391" s="9">
        <v>4.0275869999999996</v>
      </c>
      <c r="AB391" s="9">
        <v>14.582240000000001</v>
      </c>
      <c r="AC391" s="9">
        <v>8.1714420000000008</v>
      </c>
      <c r="AD391" s="9">
        <v>8.6466119999999993</v>
      </c>
      <c r="AE391" s="9">
        <v>4.7944120000000003</v>
      </c>
      <c r="AF391" s="9">
        <v>51.352542999999997</v>
      </c>
      <c r="AG391" s="9">
        <v>81.773964000000007</v>
      </c>
      <c r="AH391" s="9">
        <v>47.671259999999997</v>
      </c>
      <c r="AI391" s="9">
        <v>81.016710000000003</v>
      </c>
    </row>
    <row r="392" spans="1:35" ht="15.75" hidden="1" customHeight="1" x14ac:dyDescent="0.2">
      <c r="A392" s="9">
        <v>390</v>
      </c>
      <c r="E392" s="9">
        <v>1.7983642</v>
      </c>
      <c r="F392" s="9">
        <v>4.6806099999999997</v>
      </c>
    </row>
    <row r="393" spans="1:35" ht="15.75" customHeight="1" x14ac:dyDescent="0.2">
      <c r="A393" s="9">
        <v>391</v>
      </c>
      <c r="B393" s="9">
        <v>2.8568696999999998</v>
      </c>
      <c r="C393" s="9">
        <v>12.464074999999999</v>
      </c>
      <c r="D393" s="9">
        <v>3</v>
      </c>
      <c r="E393" s="9">
        <v>3.4089787</v>
      </c>
      <c r="F393" s="9">
        <v>7.0310050000000004</v>
      </c>
      <c r="G393" s="9">
        <v>-1.6929348</v>
      </c>
      <c r="H393" s="9">
        <v>2.4999998999999998E-2</v>
      </c>
      <c r="I393" s="9">
        <v>6.7093926E-3</v>
      </c>
      <c r="J393" s="9">
        <v>1.9405752000000001</v>
      </c>
      <c r="K393" s="9">
        <v>294.88702000000001</v>
      </c>
      <c r="L393" s="9">
        <v>33.357754</v>
      </c>
      <c r="M393" s="9">
        <v>31.046714999999999</v>
      </c>
      <c r="N393" s="9">
        <v>0.90979319999999997</v>
      </c>
      <c r="O393" s="9">
        <v>15.5248165</v>
      </c>
      <c r="P393" s="9">
        <v>16.997066</v>
      </c>
      <c r="Q393" s="9">
        <v>14.748811</v>
      </c>
      <c r="R393" s="9">
        <v>0.75</v>
      </c>
      <c r="S393" s="9">
        <v>0.02</v>
      </c>
      <c r="T393" s="9">
        <v>7</v>
      </c>
      <c r="U393" s="9">
        <v>22</v>
      </c>
      <c r="V393" s="9">
        <v>1.9100001</v>
      </c>
      <c r="W393" s="9">
        <v>2</v>
      </c>
      <c r="X393" s="9">
        <v>7.8005775999999996</v>
      </c>
      <c r="Y393" s="9">
        <v>7.3084283000000001</v>
      </c>
      <c r="Z393" s="9">
        <v>1.9511807999999999</v>
      </c>
      <c r="AA393" s="9">
        <v>3.4935380999999999</v>
      </c>
      <c r="AB393" s="9">
        <v>14.943008000000001</v>
      </c>
      <c r="AC393" s="9">
        <v>10.504479999999999</v>
      </c>
      <c r="AD393" s="9">
        <v>10.586626000000001</v>
      </c>
      <c r="AE393" s="9">
        <v>6.8535579999999996</v>
      </c>
      <c r="AF393" s="9">
        <v>46.111342999999998</v>
      </c>
      <c r="AG393" s="9">
        <v>66.593360000000004</v>
      </c>
      <c r="AH393" s="9">
        <v>42.17633</v>
      </c>
      <c r="AI393" s="9">
        <v>67.512500000000003</v>
      </c>
    </row>
    <row r="394" spans="1:35" ht="15.75" hidden="1" customHeight="1" x14ac:dyDescent="0.2">
      <c r="A394" s="9">
        <v>392</v>
      </c>
      <c r="E394" s="9">
        <v>2.5193343000000001</v>
      </c>
      <c r="F394" s="9">
        <v>5.9014144000000002</v>
      </c>
    </row>
    <row r="395" spans="1:35" ht="15.75" hidden="1" customHeight="1" x14ac:dyDescent="0.2">
      <c r="A395" s="9">
        <v>393</v>
      </c>
      <c r="E395" s="9">
        <v>2.3157380000000001</v>
      </c>
      <c r="F395" s="9">
        <v>6.2153334999999998</v>
      </c>
    </row>
    <row r="396" spans="1:35" ht="15.75" hidden="1" customHeight="1" x14ac:dyDescent="0.2">
      <c r="A396" s="9">
        <v>394</v>
      </c>
    </row>
    <row r="397" spans="1:35" ht="15.75" customHeight="1" x14ac:dyDescent="0.2">
      <c r="A397" s="9">
        <v>395</v>
      </c>
      <c r="B397" s="9">
        <v>17.439423000000001</v>
      </c>
      <c r="C397" s="9">
        <v>58.944465999999998</v>
      </c>
      <c r="D397" s="9">
        <v>2</v>
      </c>
      <c r="E397" s="9">
        <v>3.3824741999999999</v>
      </c>
      <c r="F397" s="9">
        <v>9.1570979999999995</v>
      </c>
      <c r="G397" s="9">
        <v>-0.93188899999999997</v>
      </c>
      <c r="H397" s="9">
        <v>3.9499998000000001E-2</v>
      </c>
      <c r="I397" s="9">
        <v>6.0935E-3</v>
      </c>
      <c r="J397" s="9">
        <v>1.9113647</v>
      </c>
      <c r="K397" s="9">
        <v>296.3236</v>
      </c>
      <c r="L397" s="9">
        <v>42.342860000000002</v>
      </c>
      <c r="M397" s="9">
        <v>35.151969999999999</v>
      </c>
      <c r="N397" s="9">
        <v>1.2168355</v>
      </c>
      <c r="O397" s="9">
        <v>13.641242</v>
      </c>
      <c r="P397" s="9">
        <v>15.224736</v>
      </c>
      <c r="Q397" s="9">
        <v>1.7351909999999999</v>
      </c>
      <c r="R397" s="9">
        <v>0.43394133000000001</v>
      </c>
      <c r="S397" s="9">
        <v>2.5097542E-2</v>
      </c>
      <c r="T397" s="9">
        <v>4.3958335000000002</v>
      </c>
      <c r="U397" s="9">
        <v>18.479165999999999</v>
      </c>
      <c r="V397" s="9">
        <v>3.8495834000000002</v>
      </c>
      <c r="W397" s="9">
        <v>4.1666664999999998</v>
      </c>
      <c r="X397" s="9">
        <v>9.6992039999999999</v>
      </c>
      <c r="Y397" s="9">
        <v>7.6259546</v>
      </c>
      <c r="Z397" s="9">
        <v>2.3279657</v>
      </c>
      <c r="AA397" s="9">
        <v>4.0338181999999998</v>
      </c>
      <c r="AB397" s="9">
        <v>12.896929</v>
      </c>
      <c r="AC397" s="9">
        <v>7.2087912999999997</v>
      </c>
      <c r="AD397" s="9">
        <v>8.1012780000000006</v>
      </c>
      <c r="AE397" s="9">
        <v>4.437392</v>
      </c>
      <c r="AF397" s="9">
        <v>58.183</v>
      </c>
      <c r="AG397" s="9">
        <v>83.487930000000006</v>
      </c>
      <c r="AH397" s="9">
        <v>53.353237</v>
      </c>
      <c r="AI397" s="9">
        <v>84.992615000000001</v>
      </c>
    </row>
    <row r="398" spans="1:35" ht="15.75" hidden="1" customHeight="1" x14ac:dyDescent="0.2">
      <c r="A398" s="9">
        <v>396</v>
      </c>
    </row>
    <row r="399" spans="1:35" ht="15.75" hidden="1" customHeight="1" x14ac:dyDescent="0.2">
      <c r="A399" s="9">
        <v>397</v>
      </c>
    </row>
    <row r="400" spans="1:35" ht="15.75" hidden="1" customHeight="1" x14ac:dyDescent="0.2">
      <c r="A400" s="9">
        <v>398</v>
      </c>
    </row>
    <row r="401" spans="1:35" ht="15.75" hidden="1" customHeight="1" x14ac:dyDescent="0.2">
      <c r="A401" s="9">
        <v>399</v>
      </c>
    </row>
    <row r="402" spans="1:35" ht="15.75" hidden="1" customHeight="1" x14ac:dyDescent="0.2">
      <c r="A402" s="9">
        <v>400</v>
      </c>
    </row>
    <row r="403" spans="1:35" ht="15.75" customHeight="1" x14ac:dyDescent="0.2">
      <c r="A403" s="9">
        <v>401</v>
      </c>
      <c r="B403" s="9">
        <v>0.60864514000000003</v>
      </c>
      <c r="C403" s="9">
        <v>2.8077022999999999</v>
      </c>
      <c r="D403" s="9">
        <v>2</v>
      </c>
      <c r="E403" s="9">
        <v>2.0428069</v>
      </c>
      <c r="F403" s="9">
        <v>5.4026829999999997</v>
      </c>
      <c r="G403" s="9">
        <v>2.75</v>
      </c>
      <c r="H403" s="9">
        <v>0.01</v>
      </c>
      <c r="I403" s="9">
        <v>6.6821524000000004E-3</v>
      </c>
      <c r="J403" s="9">
        <v>1.2509558000000001</v>
      </c>
      <c r="K403" s="9">
        <v>295.20890000000003</v>
      </c>
      <c r="L403" s="9">
        <v>42.694609999999997</v>
      </c>
      <c r="M403" s="9">
        <v>34.891784999999999</v>
      </c>
      <c r="N403" s="9">
        <v>1.0133785</v>
      </c>
      <c r="O403" s="9">
        <v>13.268535999999999</v>
      </c>
      <c r="P403" s="9">
        <v>14.523966</v>
      </c>
      <c r="Q403" s="9">
        <v>0</v>
      </c>
      <c r="R403" s="9">
        <v>0</v>
      </c>
      <c r="S403" s="9">
        <v>0</v>
      </c>
      <c r="T403" s="9">
        <v>2</v>
      </c>
      <c r="U403" s="9">
        <v>23</v>
      </c>
      <c r="V403" s="9">
        <v>0</v>
      </c>
      <c r="W403" s="9">
        <v>0</v>
      </c>
      <c r="X403" s="9">
        <v>9.4280559999999998</v>
      </c>
      <c r="Y403" s="9">
        <v>7.8616029999999997</v>
      </c>
      <c r="Z403" s="9">
        <v>2.1006165000000001</v>
      </c>
      <c r="AA403" s="9">
        <v>3.7348515999999998</v>
      </c>
      <c r="AB403" s="9">
        <v>12.790763</v>
      </c>
      <c r="AC403" s="9">
        <v>8.1169860000000007</v>
      </c>
      <c r="AD403" s="9">
        <v>7.9854849999999997</v>
      </c>
      <c r="AE403" s="9">
        <v>4.8762574000000001</v>
      </c>
      <c r="AF403" s="9">
        <v>54.900143</v>
      </c>
      <c r="AG403" s="9">
        <v>74.651349999999994</v>
      </c>
      <c r="AH403" s="9">
        <v>53.829044000000003</v>
      </c>
      <c r="AI403" s="9">
        <v>81.924773999999999</v>
      </c>
    </row>
    <row r="404" spans="1:35" ht="15.75" hidden="1" customHeight="1" x14ac:dyDescent="0.2">
      <c r="A404" s="9">
        <v>402</v>
      </c>
    </row>
    <row r="405" spans="1:35" ht="15.75" hidden="1" customHeight="1" x14ac:dyDescent="0.2">
      <c r="A405" s="9">
        <v>403</v>
      </c>
    </row>
    <row r="406" spans="1:35" ht="15.75" hidden="1" customHeight="1" x14ac:dyDescent="0.2">
      <c r="A406" s="9">
        <v>404</v>
      </c>
    </row>
    <row r="407" spans="1:35" ht="15.75" hidden="1" customHeight="1" x14ac:dyDescent="0.2">
      <c r="A407" s="9">
        <v>405</v>
      </c>
      <c r="E407" s="9">
        <v>2.0216314999999998</v>
      </c>
      <c r="F407" s="9">
        <v>5.2294419999999997</v>
      </c>
      <c r="I407" s="9">
        <v>6.4611345999999997E-3</v>
      </c>
      <c r="J407" s="9">
        <v>1.5611448000000001</v>
      </c>
      <c r="K407" s="9">
        <v>294.3356</v>
      </c>
      <c r="L407" s="9">
        <v>45.145947</v>
      </c>
      <c r="M407" s="9">
        <v>36.745530000000002</v>
      </c>
      <c r="N407" s="9">
        <v>1.0181468</v>
      </c>
      <c r="O407" s="9">
        <v>12.590154</v>
      </c>
      <c r="P407" s="9">
        <v>13.997907</v>
      </c>
      <c r="Q407" s="9">
        <v>4.01</v>
      </c>
      <c r="X407" s="9">
        <v>9.955508</v>
      </c>
      <c r="Y407" s="9">
        <v>8.3597129999999993</v>
      </c>
      <c r="Z407" s="9">
        <v>1.9861867</v>
      </c>
      <c r="AA407" s="9">
        <v>3.7017693999999999</v>
      </c>
      <c r="AB407" s="9">
        <v>11.791092000000001</v>
      </c>
      <c r="AC407" s="9">
        <v>7.3666834999999997</v>
      </c>
      <c r="AD407" s="9">
        <v>7.3359870000000003</v>
      </c>
      <c r="AE407" s="9">
        <v>4.1996636000000001</v>
      </c>
      <c r="AF407" s="9">
        <v>59.900481999999997</v>
      </c>
      <c r="AG407" s="9">
        <v>79.829009999999997</v>
      </c>
      <c r="AH407" s="9">
        <v>57.273389999999999</v>
      </c>
      <c r="AI407" s="9">
        <v>86.48218</v>
      </c>
    </row>
    <row r="408" spans="1:35" ht="15.75" customHeight="1" x14ac:dyDescent="0.2">
      <c r="A408" s="9">
        <v>406</v>
      </c>
      <c r="B408" s="9">
        <v>9.1594669999999994</v>
      </c>
      <c r="C408" s="9">
        <v>18.882355</v>
      </c>
      <c r="D408" s="9">
        <v>2.9769874000000001</v>
      </c>
      <c r="E408" s="9">
        <v>1.8365494</v>
      </c>
      <c r="F408" s="9">
        <v>5.2882819999999997</v>
      </c>
      <c r="G408" s="9">
        <v>0.46630228000000001</v>
      </c>
      <c r="H408" s="9">
        <v>9.3096234E-2</v>
      </c>
      <c r="I408" s="9">
        <v>5.4550696999999997E-3</v>
      </c>
      <c r="J408" s="9">
        <v>3.7438707</v>
      </c>
      <c r="K408" s="9">
        <v>294.29293999999999</v>
      </c>
      <c r="L408" s="9">
        <v>46.159280000000003</v>
      </c>
      <c r="M408" s="9">
        <v>32.405900000000003</v>
      </c>
      <c r="N408" s="9">
        <v>1.1661193000000001</v>
      </c>
      <c r="O408" s="9">
        <v>12.325533999999999</v>
      </c>
      <c r="P408" s="9">
        <v>14.415996</v>
      </c>
      <c r="Q408" s="9">
        <v>1.2014313999999999</v>
      </c>
      <c r="R408" s="9">
        <v>5.5920816999999998E-2</v>
      </c>
      <c r="S408" s="9">
        <v>6.5355650000000001E-2</v>
      </c>
      <c r="T408" s="9">
        <v>2.6464088000000001</v>
      </c>
      <c r="U408" s="9">
        <v>18.544692999999999</v>
      </c>
      <c r="V408" s="9">
        <v>7.1116739999999998</v>
      </c>
      <c r="W408" s="9">
        <v>10.355649</v>
      </c>
      <c r="X408" s="9">
        <v>8.5595309999999998</v>
      </c>
      <c r="Y408" s="9">
        <v>6.6873493000000002</v>
      </c>
      <c r="Z408" s="9">
        <v>2.0310191999999998</v>
      </c>
      <c r="AA408" s="9">
        <v>3.563104</v>
      </c>
      <c r="AB408" s="9">
        <v>13.190799999999999</v>
      </c>
      <c r="AC408" s="9">
        <v>5.9398790000000004</v>
      </c>
      <c r="AD408" s="9">
        <v>8.2772079999999999</v>
      </c>
      <c r="AE408" s="9">
        <v>4.0539870000000002</v>
      </c>
      <c r="AF408" s="9">
        <v>53.520862999999999</v>
      </c>
      <c r="AG408" s="9">
        <v>91.155540000000002</v>
      </c>
      <c r="AH408" s="9">
        <v>51.857554999999998</v>
      </c>
      <c r="AI408" s="9">
        <v>92.026269999999997</v>
      </c>
    </row>
    <row r="409" spans="1:35" ht="15.75" hidden="1" customHeight="1" x14ac:dyDescent="0.2">
      <c r="A409" s="9">
        <v>407</v>
      </c>
    </row>
    <row r="410" spans="1:35" ht="15.75" hidden="1" customHeight="1" x14ac:dyDescent="0.2">
      <c r="A410" s="9">
        <v>408</v>
      </c>
    </row>
    <row r="411" spans="1:35" ht="15.75" customHeight="1" x14ac:dyDescent="0.2">
      <c r="A411" s="9">
        <v>409</v>
      </c>
      <c r="B411" s="9">
        <v>5.6367225999999997</v>
      </c>
      <c r="C411" s="9">
        <v>14.381539999999999</v>
      </c>
      <c r="D411" s="9">
        <v>3</v>
      </c>
      <c r="E411" s="9">
        <v>3.5120420000000001</v>
      </c>
      <c r="F411" s="9">
        <v>9.1215390000000003</v>
      </c>
      <c r="G411" s="9">
        <v>-4.6508760000000002</v>
      </c>
      <c r="H411" s="9">
        <v>1.5909090000000001E-2</v>
      </c>
      <c r="I411" s="9">
        <v>7.4538149999999999E-3</v>
      </c>
      <c r="J411" s="9">
        <v>1.8889606999999999</v>
      </c>
      <c r="K411" s="9">
        <v>291.37018</v>
      </c>
      <c r="L411" s="9">
        <v>23.732434999999999</v>
      </c>
      <c r="M411" s="9">
        <v>19.865904</v>
      </c>
      <c r="N411" s="9">
        <v>0.51927482999999997</v>
      </c>
      <c r="O411" s="9">
        <v>17.360890000000001</v>
      </c>
      <c r="P411" s="9">
        <v>18.954763</v>
      </c>
      <c r="Q411" s="9">
        <v>15.479972999999999</v>
      </c>
      <c r="R411" s="9">
        <v>0.31119075000000002</v>
      </c>
      <c r="S411" s="9">
        <v>0.30045455999999998</v>
      </c>
      <c r="T411" s="9">
        <v>5.8387099999999998</v>
      </c>
      <c r="U411" s="9">
        <v>22.032259</v>
      </c>
      <c r="V411" s="9">
        <v>0.42727270000000001</v>
      </c>
      <c r="W411" s="9">
        <v>0.47727271999999998</v>
      </c>
      <c r="X411" s="9">
        <v>9.9562930000000005</v>
      </c>
      <c r="Y411" s="9">
        <v>8.4150790000000004</v>
      </c>
      <c r="Z411" s="9">
        <v>1.4620465</v>
      </c>
      <c r="AA411" s="9">
        <v>2.3478644000000002</v>
      </c>
      <c r="AB411" s="9">
        <v>16.823076</v>
      </c>
      <c r="AC411" s="9">
        <v>14.795258499999999</v>
      </c>
      <c r="AD411" s="9">
        <v>12.731693</v>
      </c>
      <c r="AE411" s="9">
        <v>10.978574</v>
      </c>
      <c r="AF411" s="9">
        <v>42.836489999999998</v>
      </c>
      <c r="AG411" s="9">
        <v>38.270519999999998</v>
      </c>
      <c r="AH411" s="9">
        <v>33.263039999999997</v>
      </c>
      <c r="AI411" s="9">
        <v>43.420696</v>
      </c>
    </row>
    <row r="412" spans="1:35" ht="15.75" customHeight="1" x14ac:dyDescent="0.2">
      <c r="A412" s="9">
        <v>410</v>
      </c>
      <c r="B412" s="9">
        <v>2.9999577999999998</v>
      </c>
      <c r="C412" s="9">
        <v>10.092072</v>
      </c>
      <c r="D412" s="9">
        <v>2.0588236000000002</v>
      </c>
      <c r="E412" s="9">
        <v>3.4500850000000001</v>
      </c>
      <c r="F412" s="9">
        <v>7.7279571999999996</v>
      </c>
      <c r="G412" s="9">
        <v>1.9799163</v>
      </c>
      <c r="H412" s="9">
        <v>1.8235293999999999E-2</v>
      </c>
      <c r="I412" s="9">
        <v>6.9782007000000002E-3</v>
      </c>
      <c r="J412" s="9">
        <v>1.7775570999999999</v>
      </c>
      <c r="K412" s="9">
        <v>294.24400000000003</v>
      </c>
      <c r="L412" s="9">
        <v>31.637882000000001</v>
      </c>
      <c r="M412" s="9">
        <v>27.609159999999999</v>
      </c>
      <c r="N412" s="9">
        <v>0.79592949999999996</v>
      </c>
      <c r="O412" s="9">
        <v>15.729755000000001</v>
      </c>
      <c r="P412" s="9">
        <v>17.238361000000001</v>
      </c>
      <c r="Q412" s="9">
        <v>20.937519999999999</v>
      </c>
      <c r="R412" s="9">
        <v>0.54627745999999999</v>
      </c>
      <c r="S412" s="9">
        <v>5.443137E-2</v>
      </c>
      <c r="T412" s="9">
        <v>7.765625</v>
      </c>
      <c r="U412" s="9">
        <v>20.734375</v>
      </c>
      <c r="V412" s="9">
        <v>1.8714118</v>
      </c>
      <c r="W412" s="9">
        <v>4.4000000000000004</v>
      </c>
      <c r="X412" s="9">
        <v>10.060579000000001</v>
      </c>
      <c r="Y412" s="9">
        <v>8.8536760000000001</v>
      </c>
      <c r="Z412" s="9">
        <v>1.7219979999999999</v>
      </c>
      <c r="AA412" s="9">
        <v>3.1794817000000002</v>
      </c>
      <c r="AB412" s="9">
        <v>14.959379</v>
      </c>
      <c r="AC412" s="9">
        <v>11.885144</v>
      </c>
      <c r="AD412" s="9">
        <v>10.8046875</v>
      </c>
      <c r="AE412" s="9">
        <v>8.2634109999999996</v>
      </c>
      <c r="AF412" s="9">
        <v>54.700015999999998</v>
      </c>
      <c r="AG412" s="9">
        <v>51.316184999999997</v>
      </c>
      <c r="AH412" s="9">
        <v>42.238425999999997</v>
      </c>
      <c r="AI412" s="9">
        <v>58.938006999999999</v>
      </c>
    </row>
    <row r="413" spans="1:35" ht="15.75" hidden="1" customHeight="1" x14ac:dyDescent="0.2">
      <c r="A413" s="9">
        <v>411</v>
      </c>
    </row>
    <row r="414" spans="1:35" ht="15.75" hidden="1" customHeight="1" x14ac:dyDescent="0.2">
      <c r="A414" s="9">
        <v>412</v>
      </c>
    </row>
    <row r="415" spans="1:35" ht="15.75" customHeight="1" x14ac:dyDescent="0.2">
      <c r="A415" s="9">
        <v>413</v>
      </c>
      <c r="B415" s="9">
        <v>18.637138</v>
      </c>
      <c r="C415" s="9">
        <v>33.512509999999999</v>
      </c>
      <c r="D415" s="9">
        <v>2</v>
      </c>
      <c r="E415" s="9">
        <v>2.0938075</v>
      </c>
      <c r="F415" s="9">
        <v>8.2782420000000005</v>
      </c>
      <c r="G415" s="9">
        <v>1.8063178</v>
      </c>
      <c r="H415" s="9">
        <v>8.2600473999999993E-2</v>
      </c>
      <c r="I415" s="9">
        <v>6.5606986000000004E-3</v>
      </c>
      <c r="J415" s="9">
        <v>4.3390883999999996</v>
      </c>
      <c r="K415" s="9">
        <v>291.34183000000002</v>
      </c>
      <c r="L415" s="9">
        <v>23.777863</v>
      </c>
      <c r="M415" s="9">
        <v>24.354089999999999</v>
      </c>
      <c r="N415" s="9">
        <v>0.61836283999999997</v>
      </c>
      <c r="O415" s="9">
        <v>16.910928999999999</v>
      </c>
      <c r="P415" s="9">
        <v>20.254664999999999</v>
      </c>
      <c r="Q415" s="9">
        <v>0.34961787</v>
      </c>
      <c r="R415" s="9">
        <v>4.4397461999999999E-2</v>
      </c>
      <c r="S415" s="9">
        <v>0.16070061999999999</v>
      </c>
      <c r="T415" s="9">
        <v>2.2518248999999999</v>
      </c>
      <c r="U415" s="9">
        <v>16.915749999999999</v>
      </c>
      <c r="V415" s="9">
        <v>0.12326241</v>
      </c>
      <c r="W415" s="9">
        <v>9.8841610000000006</v>
      </c>
      <c r="X415" s="9">
        <v>13.576668</v>
      </c>
      <c r="Y415" s="9">
        <v>10.999317</v>
      </c>
      <c r="Z415" s="9">
        <v>1.4765079000000001</v>
      </c>
      <c r="AA415" s="9">
        <v>2.3880374</v>
      </c>
      <c r="AB415" s="9">
        <v>17.922585000000002</v>
      </c>
      <c r="AC415" s="9">
        <v>11.185489</v>
      </c>
      <c r="AD415" s="9">
        <v>11.965745</v>
      </c>
      <c r="AE415" s="9">
        <v>8.1105900000000002</v>
      </c>
      <c r="AF415" s="9">
        <v>48.321159999999999</v>
      </c>
      <c r="AG415" s="9">
        <v>67.943529999999996</v>
      </c>
      <c r="AH415" s="9">
        <v>32.200775</v>
      </c>
      <c r="AI415" s="9">
        <v>58.627876000000001</v>
      </c>
    </row>
    <row r="416" spans="1:35" ht="15.75" hidden="1" customHeight="1" x14ac:dyDescent="0.2">
      <c r="A416" s="9">
        <v>414</v>
      </c>
      <c r="E416" s="9">
        <v>2.3675000000000002</v>
      </c>
      <c r="F416" s="9">
        <v>6.28125</v>
      </c>
    </row>
    <row r="417" spans="1:35" ht="15.75" hidden="1" customHeight="1" x14ac:dyDescent="0.2">
      <c r="A417" s="9">
        <v>415</v>
      </c>
    </row>
    <row r="418" spans="1:35" ht="15.75" hidden="1" customHeight="1" x14ac:dyDescent="0.2">
      <c r="A418" s="9">
        <v>416</v>
      </c>
    </row>
    <row r="419" spans="1:35" ht="15.75" hidden="1" customHeight="1" x14ac:dyDescent="0.2">
      <c r="A419" s="9">
        <v>417</v>
      </c>
      <c r="E419" s="9">
        <v>3.2249634</v>
      </c>
      <c r="F419" s="9">
        <v>7.1629560000000003</v>
      </c>
      <c r="I419" s="9">
        <v>6.4464016000000002E-3</v>
      </c>
      <c r="J419" s="9">
        <v>1.4187711000000001</v>
      </c>
      <c r="K419" s="9">
        <v>295.94369999999998</v>
      </c>
      <c r="L419" s="9">
        <v>41.685850000000002</v>
      </c>
      <c r="M419" s="9">
        <v>36.539470000000001</v>
      </c>
      <c r="N419" s="9">
        <v>1.0840774</v>
      </c>
      <c r="O419" s="9">
        <v>13.767003000000001</v>
      </c>
      <c r="P419" s="9">
        <v>15.084623000000001</v>
      </c>
      <c r="Q419" s="9">
        <v>36.590243999999998</v>
      </c>
      <c r="X419" s="9">
        <v>7.0278450000000001</v>
      </c>
      <c r="Y419" s="9">
        <v>6.5929089999999997</v>
      </c>
      <c r="Z419" s="9">
        <v>2.1663222000000002</v>
      </c>
      <c r="AA419" s="9">
        <v>3.7597513</v>
      </c>
      <c r="AB419" s="9">
        <v>12.964964</v>
      </c>
      <c r="AC419" s="9">
        <v>8.3745759999999994</v>
      </c>
      <c r="AD419" s="9">
        <v>9.4847780000000004</v>
      </c>
      <c r="AE419" s="9">
        <v>5.5454692999999997</v>
      </c>
      <c r="AF419" s="9">
        <v>55.926476000000001</v>
      </c>
      <c r="AG419" s="9">
        <v>75.604590000000002</v>
      </c>
      <c r="AH419" s="9">
        <v>52.680134000000002</v>
      </c>
      <c r="AI419" s="9">
        <v>78.701790000000003</v>
      </c>
    </row>
    <row r="420" spans="1:35" ht="15.75" customHeight="1" x14ac:dyDescent="0.2">
      <c r="A420" s="9">
        <v>418</v>
      </c>
      <c r="B420" s="9">
        <v>1.0670843000000001</v>
      </c>
      <c r="C420" s="9">
        <v>4.2897910000000001</v>
      </c>
      <c r="D420" s="9">
        <v>2</v>
      </c>
      <c r="E420" s="9">
        <v>2.1339247000000001</v>
      </c>
      <c r="F420" s="9">
        <v>5.303744</v>
      </c>
      <c r="G420" s="9">
        <v>-1.9307588</v>
      </c>
      <c r="H420" s="9">
        <v>6.4000000000000003E-3</v>
      </c>
      <c r="I420" s="9">
        <v>7.1920007000000003E-3</v>
      </c>
      <c r="J420" s="9">
        <v>1.5028965000000001</v>
      </c>
      <c r="K420" s="9">
        <v>293.51566000000003</v>
      </c>
      <c r="L420" s="9">
        <v>33.087752999999999</v>
      </c>
      <c r="M420" s="9">
        <v>32.596943000000003</v>
      </c>
      <c r="N420" s="9">
        <v>0.72538170000000002</v>
      </c>
      <c r="O420" s="9">
        <v>15.469295000000001</v>
      </c>
      <c r="P420" s="9">
        <v>16.856497000000001</v>
      </c>
      <c r="Q420" s="9">
        <v>43.048701999999999</v>
      </c>
      <c r="R420" s="9">
        <v>0.7740127</v>
      </c>
      <c r="S420" s="9">
        <v>5.5999999999999999E-3</v>
      </c>
      <c r="T420" s="9">
        <v>11.954545</v>
      </c>
      <c r="U420" s="9">
        <v>22.409089999999999</v>
      </c>
      <c r="V420" s="9">
        <v>0.26919999999999999</v>
      </c>
      <c r="W420" s="9">
        <v>1.4</v>
      </c>
      <c r="X420" s="9">
        <v>8.7444310000000005</v>
      </c>
      <c r="Y420" s="9">
        <v>7.8715460000000004</v>
      </c>
      <c r="Z420" s="9">
        <v>1.6214625</v>
      </c>
      <c r="AA420" s="9">
        <v>3.1158769999999998</v>
      </c>
      <c r="AB420" s="9">
        <v>14.765093999999999</v>
      </c>
      <c r="AC420" s="9">
        <v>11.230803999999999</v>
      </c>
      <c r="AD420" s="9">
        <v>10.251621</v>
      </c>
      <c r="AE420" s="9">
        <v>7.1042366000000001</v>
      </c>
      <c r="AF420" s="9">
        <v>54.711502000000003</v>
      </c>
      <c r="AG420" s="9">
        <v>63.047969999999999</v>
      </c>
      <c r="AH420" s="9">
        <v>45.24568</v>
      </c>
      <c r="AI420" s="9">
        <v>64.501149999999996</v>
      </c>
    </row>
    <row r="421" spans="1:35" ht="15.75" hidden="1" customHeight="1" x14ac:dyDescent="0.2">
      <c r="A421" s="9">
        <v>419</v>
      </c>
    </row>
    <row r="422" spans="1:35" ht="15.75" customHeight="1" x14ac:dyDescent="0.2">
      <c r="A422" s="9">
        <v>420</v>
      </c>
      <c r="B422" s="9">
        <v>8.7477020000000003</v>
      </c>
      <c r="C422" s="9">
        <v>22.379852</v>
      </c>
      <c r="D422" s="9">
        <v>2</v>
      </c>
      <c r="E422" s="9">
        <v>4.3679490000000003</v>
      </c>
      <c r="F422" s="9">
        <v>9.4396339999999999</v>
      </c>
      <c r="G422" s="9">
        <v>-4.5081924999999998</v>
      </c>
      <c r="H422" s="9">
        <v>0.11117647</v>
      </c>
      <c r="I422" s="9">
        <v>7.4479100000000003E-3</v>
      </c>
      <c r="J422" s="9">
        <v>2.0196144999999999</v>
      </c>
      <c r="K422" s="9">
        <v>292.42782999999997</v>
      </c>
      <c r="L422" s="9">
        <v>26.235325</v>
      </c>
      <c r="M422" s="9">
        <v>22.697217999999999</v>
      </c>
      <c r="N422" s="9">
        <v>0.58982690000000004</v>
      </c>
      <c r="O422" s="9">
        <v>16.67304</v>
      </c>
      <c r="P422" s="9">
        <v>18.277166000000001</v>
      </c>
      <c r="Q422" s="9">
        <v>23.442236000000001</v>
      </c>
      <c r="R422" s="9">
        <v>0.4431987</v>
      </c>
      <c r="S422" s="9">
        <v>3.7058822999999998E-2</v>
      </c>
      <c r="T422" s="9">
        <v>7.6428570000000002</v>
      </c>
      <c r="U422" s="9">
        <v>19.571428000000001</v>
      </c>
      <c r="V422" s="9">
        <v>4.4552940000000003</v>
      </c>
      <c r="W422" s="9">
        <v>9.7647060000000003</v>
      </c>
      <c r="X422" s="9">
        <v>9.9213140000000006</v>
      </c>
      <c r="Y422" s="9">
        <v>8.5119319999999998</v>
      </c>
      <c r="Z422" s="9">
        <v>1.4216342</v>
      </c>
      <c r="AA422" s="9">
        <v>2.35954</v>
      </c>
      <c r="AB422" s="9">
        <v>15.445553</v>
      </c>
      <c r="AC422" s="9">
        <v>14.278032</v>
      </c>
      <c r="AD422" s="9">
        <v>12.528100999999999</v>
      </c>
      <c r="AE422" s="9">
        <v>10.544713</v>
      </c>
      <c r="AF422" s="9">
        <v>46.388584000000002</v>
      </c>
      <c r="AG422" s="9">
        <v>42.993637</v>
      </c>
      <c r="AH422" s="9">
        <v>37</v>
      </c>
      <c r="AI422" s="9">
        <v>45.180515</v>
      </c>
    </row>
    <row r="423" spans="1:35" ht="15.75" customHeight="1" x14ac:dyDescent="0.2">
      <c r="A423" s="9">
        <v>421</v>
      </c>
      <c r="B423" s="9">
        <v>3.6907640000000002</v>
      </c>
      <c r="C423" s="9">
        <v>12.160911</v>
      </c>
      <c r="D423" s="9">
        <v>2.0645159999999998</v>
      </c>
      <c r="E423" s="9">
        <v>3.382603</v>
      </c>
      <c r="F423" s="9">
        <v>7.1000230000000002</v>
      </c>
      <c r="G423" s="9">
        <v>-0.78803676</v>
      </c>
      <c r="H423" s="9">
        <v>4.9741935000000001E-2</v>
      </c>
      <c r="I423" s="9">
        <v>6.9237747000000004E-3</v>
      </c>
      <c r="J423" s="9">
        <v>1.866188</v>
      </c>
      <c r="K423" s="9">
        <v>295.05588</v>
      </c>
      <c r="L423" s="9">
        <v>33.365437</v>
      </c>
      <c r="M423" s="9">
        <v>30.016069999999999</v>
      </c>
      <c r="N423" s="9">
        <v>0.91145264999999998</v>
      </c>
      <c r="O423" s="9">
        <v>15.453408</v>
      </c>
      <c r="P423" s="9">
        <v>16.919523000000002</v>
      </c>
      <c r="Q423" s="9">
        <v>13.748214000000001</v>
      </c>
      <c r="R423" s="9">
        <v>0.42890689999999998</v>
      </c>
      <c r="S423" s="9">
        <v>3.4516129999999999E-2</v>
      </c>
      <c r="T423" s="9">
        <v>5.6220473999999996</v>
      </c>
      <c r="U423" s="9">
        <v>20.548387999999999</v>
      </c>
      <c r="V423" s="9">
        <v>3.2661935999999998</v>
      </c>
      <c r="W423" s="9">
        <v>8.7741939999999996</v>
      </c>
      <c r="X423" s="9">
        <v>7.3272705</v>
      </c>
      <c r="Y423" s="9">
        <v>6.9060030000000001</v>
      </c>
      <c r="Z423" s="9">
        <v>2.0185490000000001</v>
      </c>
      <c r="AA423" s="9">
        <v>3.5582185000000002</v>
      </c>
      <c r="AB423" s="9">
        <v>14.949655</v>
      </c>
      <c r="AC423" s="9">
        <v>10.501066</v>
      </c>
      <c r="AD423" s="9">
        <v>10.29621</v>
      </c>
      <c r="AE423" s="9">
        <v>6.7827859999999998</v>
      </c>
      <c r="AF423" s="9">
        <v>44.297398000000001</v>
      </c>
      <c r="AG423" s="9">
        <v>63.93506</v>
      </c>
      <c r="AH423" s="9">
        <v>43.481679999999997</v>
      </c>
      <c r="AI423" s="9">
        <v>67.386840000000007</v>
      </c>
    </row>
    <row r="424" spans="1:35" ht="15.75" customHeight="1" x14ac:dyDescent="0.2">
      <c r="A424" s="9">
        <v>422</v>
      </c>
      <c r="B424" s="9">
        <v>2.1720036999999999</v>
      </c>
      <c r="C424" s="9">
        <v>6.6029058000000003</v>
      </c>
      <c r="D424" s="9">
        <v>2</v>
      </c>
      <c r="E424" s="9">
        <v>2.3314840000000001</v>
      </c>
      <c r="F424" s="9">
        <v>8.0407849999999996</v>
      </c>
      <c r="G424" s="9">
        <v>0.14600189</v>
      </c>
      <c r="H424" s="9">
        <v>9.9700150000000005E-3</v>
      </c>
      <c r="I424" s="9">
        <v>5.9498664999999996E-3</v>
      </c>
      <c r="J424" s="9">
        <v>2.1153933999999999</v>
      </c>
      <c r="K424" s="9">
        <v>298.25099999999998</v>
      </c>
      <c r="L424" s="9">
        <v>49.392147000000001</v>
      </c>
      <c r="M424" s="9">
        <v>33.806614000000003</v>
      </c>
      <c r="N424" s="9">
        <v>1.5978722999999999</v>
      </c>
      <c r="O424" s="9">
        <v>11.931931000000001</v>
      </c>
      <c r="P424" s="9">
        <v>13.848618500000001</v>
      </c>
      <c r="Q424" s="9">
        <v>0.71485160000000003</v>
      </c>
      <c r="R424" s="9">
        <v>9.0017765999999999E-2</v>
      </c>
      <c r="S424" s="9">
        <v>4.1388880000000003E-3</v>
      </c>
      <c r="T424" s="9">
        <v>1.6474165000000001</v>
      </c>
      <c r="U424" s="9">
        <v>14.352584</v>
      </c>
      <c r="V424" s="9">
        <v>1.0142127999999999</v>
      </c>
      <c r="W424" s="9">
        <v>2.5907046999999999</v>
      </c>
      <c r="X424" s="9">
        <v>9.0023440000000008</v>
      </c>
      <c r="Y424" s="9">
        <v>6.3541626999999998</v>
      </c>
      <c r="Z424" s="9">
        <v>2.9514189000000002</v>
      </c>
      <c r="AA424" s="9">
        <v>4.9162480000000004</v>
      </c>
      <c r="AB424" s="9">
        <v>11.019173</v>
      </c>
      <c r="AC424" s="9">
        <v>5.7665243000000004</v>
      </c>
      <c r="AD424" s="9">
        <v>7.1856475</v>
      </c>
      <c r="AE424" s="9">
        <v>4.3730096999999999</v>
      </c>
      <c r="AF424" s="9">
        <v>60.045520000000003</v>
      </c>
      <c r="AG424" s="9">
        <v>77.170230000000004</v>
      </c>
      <c r="AH424" s="9">
        <v>62.891419999999997</v>
      </c>
      <c r="AI424" s="9">
        <v>92.440280000000001</v>
      </c>
    </row>
    <row r="425" spans="1:35" ht="15.75" customHeight="1" x14ac:dyDescent="0.2">
      <c r="A425" s="9">
        <v>423</v>
      </c>
      <c r="B425" s="9">
        <v>0.90006900000000001</v>
      </c>
      <c r="C425" s="9">
        <v>3.7138789999999999</v>
      </c>
      <c r="D425" s="9">
        <v>2</v>
      </c>
      <c r="E425" s="9">
        <v>4.5261784</v>
      </c>
      <c r="F425" s="9">
        <v>11.295607</v>
      </c>
      <c r="G425" s="9">
        <v>-2.1150324</v>
      </c>
      <c r="H425" s="9">
        <v>4.9339207000000003E-3</v>
      </c>
      <c r="I425" s="9">
        <v>4.0774588000000002E-3</v>
      </c>
      <c r="J425" s="9">
        <v>0.57060639999999996</v>
      </c>
      <c r="K425" s="9">
        <v>294.7833</v>
      </c>
      <c r="L425" s="9">
        <v>70.262770000000003</v>
      </c>
      <c r="M425" s="9">
        <v>52.643470000000001</v>
      </c>
      <c r="N425" s="9">
        <v>1.4548824</v>
      </c>
      <c r="O425" s="9">
        <v>8.2790680000000005</v>
      </c>
      <c r="P425" s="9">
        <v>8.8222729999999991</v>
      </c>
      <c r="Q425" s="9">
        <v>3.214461</v>
      </c>
      <c r="R425" s="9">
        <v>0.19546965999999999</v>
      </c>
      <c r="S425" s="9">
        <v>2.1497796999999999E-2</v>
      </c>
      <c r="T425" s="9">
        <v>2.6923077000000002</v>
      </c>
      <c r="U425" s="9">
        <v>14.895927</v>
      </c>
      <c r="V425" s="9">
        <v>2.3516080000000001</v>
      </c>
      <c r="W425" s="9">
        <v>2.5132158000000002</v>
      </c>
      <c r="X425" s="9">
        <v>8.2900460000000002</v>
      </c>
      <c r="Y425" s="9">
        <v>6.8524146000000004</v>
      </c>
      <c r="Z425" s="9">
        <v>2.3552925999999998</v>
      </c>
      <c r="AA425" s="9">
        <v>3.8868032000000001</v>
      </c>
      <c r="AB425" s="9">
        <v>6.540114</v>
      </c>
      <c r="AC425" s="9">
        <v>4.6336155000000003</v>
      </c>
      <c r="AD425" s="9">
        <v>4.2356777000000001</v>
      </c>
      <c r="AE425" s="9">
        <v>2.8814101000000001</v>
      </c>
      <c r="AF425" s="9">
        <v>87.657650000000004</v>
      </c>
      <c r="AG425" s="9">
        <v>101.554276</v>
      </c>
      <c r="AH425" s="9">
        <v>89.785385000000005</v>
      </c>
      <c r="AI425" s="9">
        <v>102.32689999999999</v>
      </c>
    </row>
    <row r="426" spans="1:35" ht="15.75" hidden="1" customHeight="1" x14ac:dyDescent="0.2">
      <c r="A426" s="9">
        <v>424</v>
      </c>
    </row>
    <row r="427" spans="1:35" ht="15.75" hidden="1" customHeight="1" x14ac:dyDescent="0.2">
      <c r="A427" s="9">
        <v>425</v>
      </c>
      <c r="E427" s="9">
        <v>4.3883070000000002</v>
      </c>
      <c r="F427" s="9">
        <v>9.5307069999999996</v>
      </c>
      <c r="I427" s="9">
        <v>7.4945280000000003E-3</v>
      </c>
      <c r="J427" s="9">
        <v>1.901135</v>
      </c>
      <c r="K427" s="9">
        <v>292.47223000000002</v>
      </c>
      <c r="L427" s="9">
        <v>26.460319999999999</v>
      </c>
      <c r="M427" s="9">
        <v>22.768160000000002</v>
      </c>
      <c r="N427" s="9">
        <v>0.58766483999999997</v>
      </c>
      <c r="O427" s="9">
        <v>16.618046</v>
      </c>
      <c r="P427" s="9">
        <v>18.179290000000002</v>
      </c>
      <c r="Q427" s="9">
        <v>20.336853000000001</v>
      </c>
      <c r="X427" s="9">
        <v>9.8048629999999992</v>
      </c>
      <c r="Y427" s="9">
        <v>8.4330599999999993</v>
      </c>
      <c r="Z427" s="9">
        <v>1.4210100000000001</v>
      </c>
      <c r="AA427" s="9">
        <v>2.343188</v>
      </c>
      <c r="AB427" s="9">
        <v>15.322454</v>
      </c>
      <c r="AC427" s="9">
        <v>14.243777</v>
      </c>
      <c r="AD427" s="9">
        <v>12.474703999999999</v>
      </c>
      <c r="AE427" s="9">
        <v>10.550490999999999</v>
      </c>
      <c r="AF427" s="9">
        <v>46.466976000000003</v>
      </c>
      <c r="AG427" s="9">
        <v>42.908943000000001</v>
      </c>
      <c r="AH427" s="9">
        <v>37.376021999999999</v>
      </c>
      <c r="AI427" s="9">
        <v>45.190536000000002</v>
      </c>
    </row>
    <row r="428" spans="1:35" ht="15.75" hidden="1" customHeight="1" x14ac:dyDescent="0.2">
      <c r="A428" s="9">
        <v>426</v>
      </c>
    </row>
    <row r="429" spans="1:35" ht="15.75" hidden="1" customHeight="1" x14ac:dyDescent="0.2">
      <c r="A429" s="9">
        <v>427</v>
      </c>
    </row>
    <row r="430" spans="1:35" ht="15.75" hidden="1" customHeight="1" x14ac:dyDescent="0.2">
      <c r="A430" s="9">
        <v>428</v>
      </c>
    </row>
    <row r="431" spans="1:35" ht="15.75" customHeight="1" x14ac:dyDescent="0.2">
      <c r="A431" s="9">
        <v>429</v>
      </c>
      <c r="B431" s="9">
        <v>4.6537980000000001</v>
      </c>
      <c r="C431" s="9">
        <v>12.998532000000001</v>
      </c>
      <c r="D431" s="9">
        <v>2.3138684999999999</v>
      </c>
      <c r="E431" s="9">
        <v>1.8218057999999999</v>
      </c>
      <c r="F431" s="9">
        <v>5.4728199999999996</v>
      </c>
      <c r="G431" s="9">
        <v>-0.51663619999999999</v>
      </c>
      <c r="H431" s="9">
        <v>6.7664236000000003E-2</v>
      </c>
      <c r="I431" s="9">
        <v>6.4588444999999998E-3</v>
      </c>
      <c r="J431" s="9">
        <v>2.4434369</v>
      </c>
      <c r="K431" s="9">
        <v>294.73056000000003</v>
      </c>
      <c r="L431" s="9">
        <v>41.072166000000003</v>
      </c>
      <c r="M431" s="9">
        <v>35.534416</v>
      </c>
      <c r="N431" s="9">
        <v>0.99761664999999999</v>
      </c>
      <c r="O431" s="9">
        <v>13.562711999999999</v>
      </c>
      <c r="P431" s="9">
        <v>15.072431999999999</v>
      </c>
      <c r="Q431" s="9">
        <v>8.7083250000000003</v>
      </c>
      <c r="R431" s="9">
        <v>0.28579026000000002</v>
      </c>
      <c r="S431" s="9">
        <v>6.7737229999999996E-2</v>
      </c>
      <c r="T431" s="9">
        <v>3.8113207999999998</v>
      </c>
      <c r="U431" s="9">
        <v>19.759615</v>
      </c>
      <c r="V431" s="9">
        <v>3.5826278</v>
      </c>
      <c r="W431" s="9">
        <v>10.562044</v>
      </c>
      <c r="X431" s="9">
        <v>10.201845</v>
      </c>
      <c r="Y431" s="9">
        <v>8.5023009999999992</v>
      </c>
      <c r="Z431" s="9">
        <v>1.8998851999999999</v>
      </c>
      <c r="AA431" s="9">
        <v>3.5014150000000002</v>
      </c>
      <c r="AB431" s="9">
        <v>13.256235</v>
      </c>
      <c r="AC431" s="9">
        <v>8.2145100000000006</v>
      </c>
      <c r="AD431" s="9">
        <v>8.7135230000000004</v>
      </c>
      <c r="AE431" s="9">
        <v>5.37934</v>
      </c>
      <c r="AF431" s="9">
        <v>56.681899999999999</v>
      </c>
      <c r="AG431" s="9">
        <v>78.601380000000006</v>
      </c>
      <c r="AH431" s="9">
        <v>50.444878000000003</v>
      </c>
      <c r="AI431" s="9">
        <v>80.198869999999999</v>
      </c>
    </row>
    <row r="432" spans="1:35" ht="15.75" hidden="1" customHeight="1" x14ac:dyDescent="0.2">
      <c r="A432" s="9">
        <v>430</v>
      </c>
    </row>
    <row r="433" spans="1:35" ht="15.75" hidden="1" customHeight="1" x14ac:dyDescent="0.2">
      <c r="A433" s="9">
        <v>431</v>
      </c>
    </row>
    <row r="434" spans="1:35" ht="15.75" customHeight="1" x14ac:dyDescent="0.2">
      <c r="A434" s="9">
        <v>432</v>
      </c>
      <c r="B434" s="9">
        <v>3.0064000000000002</v>
      </c>
      <c r="C434" s="9">
        <v>7.8942657000000001</v>
      </c>
      <c r="D434" s="9">
        <v>2</v>
      </c>
      <c r="E434" s="9">
        <v>2.1801138</v>
      </c>
      <c r="F434" s="9">
        <v>6.1340914</v>
      </c>
      <c r="G434" s="9">
        <v>0.69557774000000006</v>
      </c>
      <c r="H434" s="9">
        <v>4.7768239999999997E-2</v>
      </c>
      <c r="I434" s="9">
        <v>5.6496803000000003E-3</v>
      </c>
      <c r="J434" s="9">
        <v>2.8707118</v>
      </c>
      <c r="K434" s="9">
        <v>296.17570000000001</v>
      </c>
      <c r="L434" s="9">
        <v>49.272274000000003</v>
      </c>
      <c r="M434" s="9">
        <v>33.879913000000002</v>
      </c>
      <c r="N434" s="9">
        <v>1.3343849000000001</v>
      </c>
      <c r="O434" s="9">
        <v>11.823494</v>
      </c>
      <c r="P434" s="9">
        <v>13.6219635</v>
      </c>
      <c r="Q434" s="9">
        <v>5.6748820000000002</v>
      </c>
      <c r="R434" s="9">
        <v>0.10734835</v>
      </c>
      <c r="S434" s="9">
        <v>6.9184549999999997E-2</v>
      </c>
      <c r="T434" s="9">
        <v>1.9506173</v>
      </c>
      <c r="U434" s="9">
        <v>15.197531</v>
      </c>
      <c r="V434" s="9">
        <v>3.0042488999999999</v>
      </c>
      <c r="W434" s="9">
        <v>5.4377684999999998</v>
      </c>
      <c r="X434" s="9">
        <v>8.3979079999999993</v>
      </c>
      <c r="Y434" s="9">
        <v>6.3882969999999997</v>
      </c>
      <c r="Z434" s="9">
        <v>2.3252896999999999</v>
      </c>
      <c r="AA434" s="9">
        <v>4.1019588000000002</v>
      </c>
      <c r="AB434" s="9">
        <v>12.298272000000001</v>
      </c>
      <c r="AC434" s="9">
        <v>5.5551896000000003</v>
      </c>
      <c r="AD434" s="9">
        <v>8.2297220000000006</v>
      </c>
      <c r="AE434" s="9">
        <v>3.8420646000000001</v>
      </c>
      <c r="AF434" s="9">
        <v>53.982190000000003</v>
      </c>
      <c r="AG434" s="9">
        <v>90.744209999999995</v>
      </c>
      <c r="AH434" s="9">
        <v>55.991225999999997</v>
      </c>
      <c r="AI434" s="9">
        <v>94.742670000000004</v>
      </c>
    </row>
    <row r="435" spans="1:35" ht="15.75" hidden="1" customHeight="1" x14ac:dyDescent="0.2">
      <c r="A435" s="9">
        <v>433</v>
      </c>
    </row>
    <row r="436" spans="1:35" ht="15.75" hidden="1" customHeight="1" x14ac:dyDescent="0.2">
      <c r="A436" s="9">
        <v>434</v>
      </c>
    </row>
    <row r="437" spans="1:35" ht="15.75" hidden="1" customHeight="1" x14ac:dyDescent="0.2">
      <c r="A437" s="9">
        <v>435</v>
      </c>
    </row>
    <row r="438" spans="1:35" ht="15.75" hidden="1" customHeight="1" x14ac:dyDescent="0.2">
      <c r="A438" s="9">
        <v>436</v>
      </c>
    </row>
    <row r="439" spans="1:35" ht="15.75" hidden="1" customHeight="1" x14ac:dyDescent="0.2">
      <c r="A439" s="9">
        <v>437</v>
      </c>
    </row>
    <row r="440" spans="1:35" ht="15.75" customHeight="1" x14ac:dyDescent="0.2">
      <c r="A440" s="9">
        <v>438</v>
      </c>
      <c r="B440" s="9">
        <v>21.472034000000001</v>
      </c>
      <c r="C440" s="9">
        <v>58.126755000000003</v>
      </c>
      <c r="D440" s="9">
        <v>3</v>
      </c>
      <c r="E440" s="9">
        <v>1.9715251</v>
      </c>
      <c r="F440" s="9">
        <v>5.4783153999999996</v>
      </c>
      <c r="G440" s="9">
        <v>-6.3369464999999998</v>
      </c>
      <c r="H440" s="9">
        <v>0.10549296</v>
      </c>
      <c r="I440" s="9">
        <v>7.1432459999999998E-3</v>
      </c>
      <c r="J440" s="9">
        <v>3.4851793999999998</v>
      </c>
      <c r="K440" s="9">
        <v>294.82929999999999</v>
      </c>
      <c r="L440" s="9">
        <v>23.2042</v>
      </c>
      <c r="M440" s="9">
        <v>23.570170999999998</v>
      </c>
      <c r="N440" s="9">
        <v>0.75129723999999998</v>
      </c>
      <c r="O440" s="9">
        <v>17.947384</v>
      </c>
      <c r="P440" s="9">
        <v>20.024087999999999</v>
      </c>
      <c r="Q440" s="9">
        <v>2.0346790000000001</v>
      </c>
      <c r="R440" s="9">
        <v>0.39005311999999998</v>
      </c>
      <c r="S440" s="9">
        <v>9.3902540000000007E-2</v>
      </c>
      <c r="T440" s="9">
        <v>8.830508</v>
      </c>
      <c r="U440" s="9">
        <v>19.932203000000001</v>
      </c>
      <c r="V440" s="9">
        <v>0.5071831</v>
      </c>
      <c r="W440" s="9">
        <v>7.3802820000000002</v>
      </c>
      <c r="X440" s="9">
        <v>10.885882000000001</v>
      </c>
      <c r="Y440" s="9">
        <v>8.9260269999999995</v>
      </c>
      <c r="Z440" s="9">
        <v>1.7607845</v>
      </c>
      <c r="AA440" s="9">
        <v>2.8952339999999999</v>
      </c>
      <c r="AB440" s="9">
        <v>16.714033000000001</v>
      </c>
      <c r="AC440" s="9">
        <v>14.141931</v>
      </c>
      <c r="AD440" s="9">
        <v>13.103875</v>
      </c>
      <c r="AE440" s="9">
        <v>11.113127</v>
      </c>
      <c r="AF440" s="9">
        <v>43.486426999999999</v>
      </c>
      <c r="AG440" s="9">
        <v>50.374290000000002</v>
      </c>
      <c r="AH440" s="9">
        <v>35.399650000000001</v>
      </c>
      <c r="AI440" s="9">
        <v>45.735813</v>
      </c>
    </row>
    <row r="441" spans="1:35" ht="15.75" hidden="1" customHeight="1" x14ac:dyDescent="0.2">
      <c r="A441" s="9">
        <v>439</v>
      </c>
    </row>
    <row r="442" spans="1:35" ht="15.75" customHeight="1" x14ac:dyDescent="0.2">
      <c r="A442" s="9">
        <v>440</v>
      </c>
      <c r="B442" s="9">
        <v>1.4326232999999999</v>
      </c>
      <c r="C442" s="9">
        <v>5.9911830000000004</v>
      </c>
      <c r="D442" s="9">
        <v>2</v>
      </c>
      <c r="E442" s="9">
        <v>2.4449717999999998</v>
      </c>
      <c r="F442" s="9">
        <v>8.1487610000000004</v>
      </c>
      <c r="G442" s="9">
        <v>-2.5379379000000002</v>
      </c>
      <c r="H442" s="9">
        <v>5.8333333999999997E-3</v>
      </c>
      <c r="I442" s="9">
        <v>7.5299499999999997E-3</v>
      </c>
      <c r="J442" s="9">
        <v>0.96051549999999997</v>
      </c>
      <c r="K442" s="9">
        <v>294.7389</v>
      </c>
      <c r="L442" s="9">
        <v>29.891801999999998</v>
      </c>
      <c r="M442" s="9">
        <v>28.501545</v>
      </c>
      <c r="N442" s="9">
        <v>0.73564339999999995</v>
      </c>
      <c r="O442" s="9">
        <v>16.264294</v>
      </c>
      <c r="P442" s="9">
        <v>17.098671</v>
      </c>
      <c r="Q442" s="9">
        <v>28.569046</v>
      </c>
      <c r="R442" s="9">
        <v>0.71095955</v>
      </c>
      <c r="S442" s="9">
        <v>0.01</v>
      </c>
      <c r="T442" s="9">
        <v>9.4</v>
      </c>
      <c r="U442" s="9">
        <v>20.3</v>
      </c>
      <c r="V442" s="9">
        <v>0.21583334000000001</v>
      </c>
      <c r="W442" s="9">
        <v>1</v>
      </c>
      <c r="X442" s="9">
        <v>9.9495810000000002</v>
      </c>
      <c r="Y442" s="9">
        <v>9.4320989999999991</v>
      </c>
      <c r="Z442" s="9">
        <v>1.7602812000000001</v>
      </c>
      <c r="AA442" s="9">
        <v>2.7259095000000002</v>
      </c>
      <c r="AB442" s="9">
        <v>15.057318</v>
      </c>
      <c r="AC442" s="9">
        <v>13.996176</v>
      </c>
      <c r="AD442" s="9">
        <v>11.764759</v>
      </c>
      <c r="AE442" s="9">
        <v>10.437015000000001</v>
      </c>
      <c r="AF442" s="9">
        <v>51.021923000000001</v>
      </c>
      <c r="AG442" s="9">
        <v>52.167934000000002</v>
      </c>
      <c r="AH442" s="9">
        <v>41.727511999999997</v>
      </c>
      <c r="AI442" s="9">
        <v>47.050261999999996</v>
      </c>
    </row>
    <row r="443" spans="1:35" ht="15.75" hidden="1" customHeight="1" x14ac:dyDescent="0.2">
      <c r="A443" s="9">
        <v>441</v>
      </c>
    </row>
    <row r="444" spans="1:35" ht="15.75" customHeight="1" x14ac:dyDescent="0.2">
      <c r="A444" s="9">
        <v>442</v>
      </c>
      <c r="B444" s="9">
        <v>2.3798577999999999</v>
      </c>
      <c r="C444" s="9">
        <v>6.6032032999999997</v>
      </c>
      <c r="D444" s="9">
        <v>3</v>
      </c>
      <c r="E444" s="9">
        <v>4.2665414999999998</v>
      </c>
      <c r="F444" s="9">
        <v>9.6740054999999998</v>
      </c>
      <c r="G444" s="9">
        <v>-3.4958885</v>
      </c>
      <c r="H444" s="9">
        <v>2.8818897999999999E-2</v>
      </c>
      <c r="I444" s="9">
        <v>6.1068498000000004E-3</v>
      </c>
      <c r="J444" s="9">
        <v>1.7616864000000001</v>
      </c>
      <c r="K444" s="9">
        <v>295.63069999999999</v>
      </c>
      <c r="L444" s="9">
        <v>46.175776999999997</v>
      </c>
      <c r="M444" s="9">
        <v>37.509467999999998</v>
      </c>
      <c r="N444" s="9">
        <v>1.173019</v>
      </c>
      <c r="O444" s="9">
        <v>12.489374</v>
      </c>
      <c r="P444" s="9">
        <v>13.921694</v>
      </c>
      <c r="Q444" s="9">
        <v>0.46970656999999999</v>
      </c>
      <c r="R444" s="9">
        <v>0.11536687</v>
      </c>
      <c r="S444" s="9">
        <v>4.5380576999999998E-2</v>
      </c>
      <c r="T444" s="9">
        <v>2.1853660000000001</v>
      </c>
      <c r="U444" s="9">
        <v>16.414635000000001</v>
      </c>
      <c r="V444" s="9">
        <v>3.0305249999999999</v>
      </c>
      <c r="W444" s="9">
        <v>5.7559056000000002</v>
      </c>
      <c r="X444" s="9">
        <v>6.8218845999999997</v>
      </c>
      <c r="Y444" s="9">
        <v>6.1986780000000001</v>
      </c>
      <c r="Z444" s="9">
        <v>2.2647444999999999</v>
      </c>
      <c r="AA444" s="9">
        <v>3.8788825999999998</v>
      </c>
      <c r="AB444" s="9">
        <v>12.387362</v>
      </c>
      <c r="AC444" s="9">
        <v>7.4956006999999998</v>
      </c>
      <c r="AD444" s="9">
        <v>8.6400749999999995</v>
      </c>
      <c r="AE444" s="9">
        <v>4.9673930000000004</v>
      </c>
      <c r="AF444" s="9">
        <v>53.415348000000002</v>
      </c>
      <c r="AG444" s="9">
        <v>77.758390000000006</v>
      </c>
      <c r="AH444" s="9">
        <v>55.489525</v>
      </c>
      <c r="AI444" s="9">
        <v>83.945639999999997</v>
      </c>
    </row>
    <row r="445" spans="1:35" ht="15.75" hidden="1" customHeight="1" x14ac:dyDescent="0.2">
      <c r="A445" s="9">
        <v>443</v>
      </c>
    </row>
    <row r="446" spans="1:35" ht="15.75" customHeight="1" x14ac:dyDescent="0.2">
      <c r="A446" s="9">
        <v>444</v>
      </c>
      <c r="B446" s="9">
        <v>10.828279999999999</v>
      </c>
      <c r="C446" s="9">
        <v>39.475914000000003</v>
      </c>
      <c r="D446" s="9">
        <v>3</v>
      </c>
      <c r="E446" s="9">
        <v>2.0364005999999999</v>
      </c>
      <c r="F446" s="9">
        <v>5.5580844999999997</v>
      </c>
      <c r="G446" s="9">
        <v>-2.3053659999999998</v>
      </c>
      <c r="H446" s="9">
        <v>3.4761906000000002E-2</v>
      </c>
      <c r="I446" s="9">
        <v>6.6298284000000001E-3</v>
      </c>
      <c r="J446" s="9">
        <v>2.6243577</v>
      </c>
      <c r="K446" s="9">
        <v>296.40926999999999</v>
      </c>
      <c r="L446" s="9">
        <v>36.803825000000003</v>
      </c>
      <c r="M446" s="9">
        <v>32.448830000000001</v>
      </c>
      <c r="N446" s="9">
        <v>1.0785335</v>
      </c>
      <c r="O446" s="9">
        <v>14.669254</v>
      </c>
      <c r="P446" s="9">
        <v>16.483425</v>
      </c>
      <c r="Q446" s="9">
        <v>0.60952382999999999</v>
      </c>
      <c r="R446" s="9">
        <v>0.33754843000000001</v>
      </c>
      <c r="S446" s="9">
        <v>4.4761903999999998E-2</v>
      </c>
      <c r="T446" s="9">
        <v>2</v>
      </c>
      <c r="U446" s="9">
        <v>16.928571999999999</v>
      </c>
      <c r="V446" s="9">
        <v>1.6792857999999999</v>
      </c>
      <c r="W446" s="9">
        <v>5.7857139999999996</v>
      </c>
      <c r="X446" s="9">
        <v>10.903832</v>
      </c>
      <c r="Y446" s="9">
        <v>8.3290830000000007</v>
      </c>
      <c r="Z446" s="9">
        <v>2.1248295000000001</v>
      </c>
      <c r="AA446" s="9">
        <v>4.0118200000000002</v>
      </c>
      <c r="AB446" s="9">
        <v>14.788482999999999</v>
      </c>
      <c r="AC446" s="9">
        <v>8.5563409999999998</v>
      </c>
      <c r="AD446" s="9">
        <v>9.0236009999999993</v>
      </c>
      <c r="AE446" s="9">
        <v>5.0017230000000001</v>
      </c>
      <c r="AF446" s="9">
        <v>52.750100000000003</v>
      </c>
      <c r="AG446" s="9">
        <v>83.895079999999993</v>
      </c>
      <c r="AH446" s="9">
        <v>46.305779999999999</v>
      </c>
      <c r="AI446" s="9">
        <v>79.469530000000006</v>
      </c>
    </row>
    <row r="447" spans="1:35" ht="15.75" customHeight="1" x14ac:dyDescent="0.2">
      <c r="A447" s="9">
        <v>445</v>
      </c>
      <c r="B447" s="9">
        <v>5.6346319999999999</v>
      </c>
      <c r="C447" s="9">
        <v>13.769729999999999</v>
      </c>
      <c r="D447" s="9">
        <v>2</v>
      </c>
      <c r="E447" s="9">
        <v>3.0552665999999999</v>
      </c>
      <c r="F447" s="9">
        <v>7.6828785000000002</v>
      </c>
      <c r="G447" s="9">
        <v>2.2694874</v>
      </c>
      <c r="H447" s="9">
        <v>2.2068965999999999E-2</v>
      </c>
      <c r="I447" s="9">
        <v>7.0024733E-3</v>
      </c>
      <c r="J447" s="9">
        <v>4.6893314999999998</v>
      </c>
      <c r="K447" s="9">
        <v>294.13580000000002</v>
      </c>
      <c r="L447" s="9">
        <v>26.319561</v>
      </c>
      <c r="M447" s="9">
        <v>24.494045</v>
      </c>
      <c r="N447" s="9">
        <v>0.86892999999999998</v>
      </c>
      <c r="O447" s="9">
        <v>17.146847000000001</v>
      </c>
      <c r="P447" s="9">
        <v>20.163715</v>
      </c>
      <c r="Q447" s="9">
        <v>2.6987494999999999</v>
      </c>
      <c r="R447" s="9">
        <v>0.13027568</v>
      </c>
      <c r="S447" s="9">
        <v>7.4022985999999999E-2</v>
      </c>
      <c r="T447" s="9">
        <v>1.8928571999999999</v>
      </c>
      <c r="U447" s="9">
        <v>14.482142</v>
      </c>
      <c r="V447" s="9">
        <v>1.9886206</v>
      </c>
      <c r="W447" s="9">
        <v>6.5172414999999999</v>
      </c>
      <c r="X447" s="9">
        <v>12.364808999999999</v>
      </c>
      <c r="Y447" s="9">
        <v>8.8469809999999995</v>
      </c>
      <c r="Z447" s="9">
        <v>1.9400322000000001</v>
      </c>
      <c r="AA447" s="9">
        <v>3.5089679999999999</v>
      </c>
      <c r="AB447" s="9">
        <v>15.993430999999999</v>
      </c>
      <c r="AC447" s="9">
        <v>9.6751170000000002</v>
      </c>
      <c r="AD447" s="9">
        <v>10.762041999999999</v>
      </c>
      <c r="AE447" s="9">
        <v>7.3508452999999996</v>
      </c>
      <c r="AF447" s="9">
        <v>45.40699</v>
      </c>
      <c r="AG447" s="9">
        <v>63.058315</v>
      </c>
      <c r="AH447" s="9">
        <v>40.156258000000001</v>
      </c>
      <c r="AI447" s="9">
        <v>67.350790000000003</v>
      </c>
    </row>
    <row r="448" spans="1:35" ht="15.75" hidden="1" customHeight="1" x14ac:dyDescent="0.2">
      <c r="A448" s="9">
        <v>446</v>
      </c>
    </row>
    <row r="449" spans="1:35" ht="15.75" hidden="1" customHeight="1" x14ac:dyDescent="0.2">
      <c r="A449" s="9">
        <v>447</v>
      </c>
    </row>
    <row r="450" spans="1:35" ht="15.75" hidden="1" customHeight="1" x14ac:dyDescent="0.2">
      <c r="A450" s="9">
        <v>448</v>
      </c>
    </row>
    <row r="451" spans="1:35" ht="15.75" hidden="1" customHeight="1" x14ac:dyDescent="0.2">
      <c r="A451" s="9">
        <v>449</v>
      </c>
    </row>
    <row r="452" spans="1:35" ht="15.75" hidden="1" customHeight="1" x14ac:dyDescent="0.2">
      <c r="A452" s="9">
        <v>450</v>
      </c>
    </row>
    <row r="453" spans="1:35" ht="15.75" customHeight="1" x14ac:dyDescent="0.2">
      <c r="A453" s="9">
        <v>451</v>
      </c>
      <c r="B453" s="9">
        <v>14.492331999999999</v>
      </c>
      <c r="C453" s="9">
        <v>51.280520000000003</v>
      </c>
      <c r="D453" s="9">
        <v>2</v>
      </c>
      <c r="E453" s="9">
        <v>2.6233387000000001</v>
      </c>
      <c r="F453" s="9">
        <v>7.1775384000000004</v>
      </c>
      <c r="G453" s="9">
        <v>-0.76249999999999996</v>
      </c>
      <c r="H453" s="9">
        <v>1.6666667999999999E-2</v>
      </c>
      <c r="I453" s="9">
        <v>6.0551744000000001E-3</v>
      </c>
      <c r="J453" s="9">
        <v>2.2859997999999999</v>
      </c>
      <c r="K453" s="9">
        <v>296.37866000000002</v>
      </c>
      <c r="L453" s="9">
        <v>37.556922999999998</v>
      </c>
      <c r="M453" s="9">
        <v>36.897938000000003</v>
      </c>
      <c r="N453" s="9">
        <v>1.1682646000000001</v>
      </c>
      <c r="O453" s="9">
        <v>14.698883</v>
      </c>
      <c r="P453" s="9">
        <v>16.516335999999999</v>
      </c>
      <c r="Q453" s="9">
        <v>6.7059839999999999</v>
      </c>
      <c r="R453" s="9">
        <v>0.36323573999999997</v>
      </c>
      <c r="S453" s="9">
        <v>6.6666664E-3</v>
      </c>
      <c r="T453" s="9">
        <v>2</v>
      </c>
      <c r="U453" s="9">
        <v>22</v>
      </c>
      <c r="V453" s="9">
        <v>0</v>
      </c>
      <c r="W453" s="9">
        <v>1.3333333999999999</v>
      </c>
      <c r="X453" s="9">
        <v>11.411114</v>
      </c>
      <c r="Y453" s="9">
        <v>9.7702720000000003</v>
      </c>
      <c r="Z453" s="9">
        <v>2.3360837000000001</v>
      </c>
      <c r="AA453" s="9">
        <v>3.951273</v>
      </c>
      <c r="AB453" s="9">
        <v>13.778986</v>
      </c>
      <c r="AC453" s="9">
        <v>8.1721020000000006</v>
      </c>
      <c r="AD453" s="9">
        <v>9.6499009999999998</v>
      </c>
      <c r="AE453" s="9">
        <v>5.1736360000000001</v>
      </c>
      <c r="AF453" s="9">
        <v>63.903537999999998</v>
      </c>
      <c r="AG453" s="9">
        <v>92.042580000000001</v>
      </c>
      <c r="AH453" s="9">
        <v>49.001792999999999</v>
      </c>
      <c r="AI453" s="9">
        <v>79.464110000000005</v>
      </c>
    </row>
    <row r="454" spans="1:35" ht="15.75" hidden="1" customHeight="1" x14ac:dyDescent="0.2">
      <c r="A454" s="9">
        <v>452</v>
      </c>
    </row>
    <row r="455" spans="1:35" ht="15.75" customHeight="1" x14ac:dyDescent="0.2">
      <c r="A455" s="9">
        <v>453</v>
      </c>
      <c r="B455" s="9">
        <v>2.7357391999999998</v>
      </c>
      <c r="C455" s="9">
        <v>7.6202845999999997</v>
      </c>
      <c r="D455" s="9">
        <v>2</v>
      </c>
      <c r="E455" s="9">
        <v>2.2668781</v>
      </c>
      <c r="F455" s="9">
        <v>6.7226705999999998</v>
      </c>
      <c r="G455" s="9">
        <v>-1.5047558999999999</v>
      </c>
      <c r="H455" s="9">
        <v>1.6481480999999999E-2</v>
      </c>
      <c r="I455" s="9">
        <v>6.1378893000000002E-3</v>
      </c>
      <c r="J455" s="9">
        <v>2.4065479999999999</v>
      </c>
      <c r="K455" s="9">
        <v>296.26404000000002</v>
      </c>
      <c r="L455" s="9">
        <v>41.626739999999998</v>
      </c>
      <c r="M455" s="9">
        <v>36.580150000000003</v>
      </c>
      <c r="N455" s="9">
        <v>1.2239618000000001</v>
      </c>
      <c r="O455" s="9">
        <v>13.723046999999999</v>
      </c>
      <c r="P455" s="9">
        <v>15.536324</v>
      </c>
      <c r="Q455" s="9">
        <v>7.4831839999999996</v>
      </c>
      <c r="R455" s="9">
        <v>0.32873467000000001</v>
      </c>
      <c r="S455" s="9">
        <v>2.5555555000000001E-2</v>
      </c>
      <c r="T455" s="9">
        <v>3.5</v>
      </c>
      <c r="U455" s="9">
        <v>16.492308000000001</v>
      </c>
      <c r="V455" s="9">
        <v>2.0571758999999998</v>
      </c>
      <c r="W455" s="9">
        <v>2.4768520000000001</v>
      </c>
      <c r="X455" s="9">
        <v>10.338734000000001</v>
      </c>
      <c r="Y455" s="9">
        <v>8.5474200000000007</v>
      </c>
      <c r="Z455" s="9">
        <v>2.3541748999999998</v>
      </c>
      <c r="AA455" s="9">
        <v>4.0823627</v>
      </c>
      <c r="AB455" s="9">
        <v>13.292209</v>
      </c>
      <c r="AC455" s="9">
        <v>7.2493124</v>
      </c>
      <c r="AD455" s="9">
        <v>8.3909859999999998</v>
      </c>
      <c r="AE455" s="9">
        <v>4.4760695000000004</v>
      </c>
      <c r="AF455" s="9">
        <v>59.466540000000002</v>
      </c>
      <c r="AG455" s="9">
        <v>90.323650000000001</v>
      </c>
      <c r="AH455" s="9">
        <v>51.607250000000001</v>
      </c>
      <c r="AI455" s="9">
        <v>85.233320000000006</v>
      </c>
    </row>
    <row r="456" spans="1:35" ht="15.75" hidden="1" customHeight="1" x14ac:dyDescent="0.2">
      <c r="A456" s="9">
        <v>454</v>
      </c>
    </row>
    <row r="457" spans="1:35" ht="15.75" customHeight="1" x14ac:dyDescent="0.2">
      <c r="A457" s="9">
        <v>455</v>
      </c>
      <c r="B457" s="9">
        <v>7.2463993999999996</v>
      </c>
      <c r="C457" s="9">
        <v>15.26563</v>
      </c>
      <c r="D457" s="9">
        <v>2</v>
      </c>
      <c r="E457" s="9">
        <v>1.5762659000000001</v>
      </c>
      <c r="F457" s="9">
        <v>4.8750916000000002</v>
      </c>
      <c r="G457" s="9">
        <v>0.81040219999999996</v>
      </c>
      <c r="H457" s="9">
        <v>6.3573085000000001E-2</v>
      </c>
      <c r="I457" s="9">
        <v>5.6344955000000004E-3</v>
      </c>
      <c r="J457" s="9">
        <v>3.1820297000000002</v>
      </c>
      <c r="K457" s="9">
        <v>295.94655999999998</v>
      </c>
      <c r="L457" s="9">
        <v>49.070346999999998</v>
      </c>
      <c r="M457" s="9">
        <v>34.509529999999998</v>
      </c>
      <c r="N457" s="9">
        <v>1.3415058</v>
      </c>
      <c r="O457" s="9">
        <v>11.760566000000001</v>
      </c>
      <c r="P457" s="9">
        <v>13.665789999999999</v>
      </c>
      <c r="Q457" s="9">
        <v>1.3151600000000001</v>
      </c>
      <c r="R457" s="9">
        <v>5.8330380000000001E-2</v>
      </c>
      <c r="S457" s="9">
        <v>8.3433874000000005E-2</v>
      </c>
      <c r="T457" s="9">
        <v>2.1414789999999999</v>
      </c>
      <c r="U457" s="9">
        <v>16.424437000000001</v>
      </c>
      <c r="V457" s="9">
        <v>4.5489325999999997</v>
      </c>
      <c r="W457" s="9">
        <v>7.9883990000000002</v>
      </c>
      <c r="X457" s="9">
        <v>7.9211283000000003</v>
      </c>
      <c r="Y457" s="9">
        <v>6.4770890000000003</v>
      </c>
      <c r="Z457" s="9">
        <v>2.2628710000000001</v>
      </c>
      <c r="AA457" s="9">
        <v>4.0338459999999996</v>
      </c>
      <c r="AB457" s="9">
        <v>12.603218</v>
      </c>
      <c r="AC457" s="9">
        <v>5.6374789999999999</v>
      </c>
      <c r="AD457" s="9">
        <v>8.0795519999999996</v>
      </c>
      <c r="AE457" s="9">
        <v>3.9166403000000001</v>
      </c>
      <c r="AF457" s="9">
        <v>55.751469999999998</v>
      </c>
      <c r="AG457" s="9">
        <v>92.578834999999998</v>
      </c>
      <c r="AH457" s="9">
        <v>54.472610000000003</v>
      </c>
      <c r="AI457" s="9">
        <v>94.047669999999997</v>
      </c>
    </row>
    <row r="458" spans="1:35" ht="15.75" customHeight="1" x14ac:dyDescent="0.2">
      <c r="A458" s="9">
        <v>456</v>
      </c>
      <c r="B458" s="9">
        <v>5.7165049999999997</v>
      </c>
      <c r="C458" s="9">
        <v>14.724333</v>
      </c>
      <c r="D458" s="9">
        <v>2.7836257999999998</v>
      </c>
      <c r="E458" s="9">
        <v>2.2354305000000001</v>
      </c>
      <c r="F458" s="9">
        <v>6.6607029999999998</v>
      </c>
      <c r="G458" s="9">
        <v>-4.8570669999999998</v>
      </c>
      <c r="H458" s="9">
        <v>4.4678363999999998E-2</v>
      </c>
      <c r="I458" s="9">
        <v>7.1924874000000001E-3</v>
      </c>
      <c r="J458" s="9">
        <v>2.8102813000000002</v>
      </c>
      <c r="K458" s="9">
        <v>294.61126999999999</v>
      </c>
      <c r="L458" s="9">
        <v>31.282550000000001</v>
      </c>
      <c r="M458" s="9">
        <v>30.095768</v>
      </c>
      <c r="N458" s="9">
        <v>0.83474844999999998</v>
      </c>
      <c r="O458" s="9">
        <v>15.667982</v>
      </c>
      <c r="P458" s="9">
        <v>17.487428999999999</v>
      </c>
      <c r="Q458" s="9">
        <v>0.48529914000000002</v>
      </c>
      <c r="R458" s="9">
        <v>6.8090150000000002E-2</v>
      </c>
      <c r="S458" s="9">
        <v>0.11274853999999999</v>
      </c>
      <c r="T458" s="9">
        <v>1.7802198</v>
      </c>
      <c r="U458" s="9">
        <v>14.101124</v>
      </c>
      <c r="V458" s="9">
        <v>0.54169590000000001</v>
      </c>
      <c r="W458" s="9">
        <v>3.374269</v>
      </c>
      <c r="X458" s="9">
        <v>11.736418</v>
      </c>
      <c r="Y458" s="9">
        <v>9.8894830000000002</v>
      </c>
      <c r="Z458" s="9">
        <v>1.7535141999999999</v>
      </c>
      <c r="AA458" s="9">
        <v>3.3079255000000001</v>
      </c>
      <c r="AB458" s="9">
        <v>14.714687</v>
      </c>
      <c r="AC458" s="9">
        <v>11.458989000000001</v>
      </c>
      <c r="AD458" s="9">
        <v>11.049059</v>
      </c>
      <c r="AE458" s="9">
        <v>8.1394289999999998</v>
      </c>
      <c r="AF458" s="9">
        <v>57.408577000000001</v>
      </c>
      <c r="AG458" s="9">
        <v>65.315669999999997</v>
      </c>
      <c r="AH458" s="9">
        <v>42.503227000000003</v>
      </c>
      <c r="AI458" s="9">
        <v>60.048305999999997</v>
      </c>
    </row>
    <row r="459" spans="1:35" ht="15.75" customHeight="1" x14ac:dyDescent="0.2">
      <c r="A459" s="9">
        <v>457</v>
      </c>
      <c r="B459" s="9">
        <v>8.2975159999999999</v>
      </c>
      <c r="C459" s="9">
        <v>21.281828000000001</v>
      </c>
      <c r="D459" s="9">
        <v>2.0370371</v>
      </c>
      <c r="E459" s="9">
        <v>1.7534434999999999</v>
      </c>
      <c r="F459" s="9">
        <v>4.999511</v>
      </c>
      <c r="G459" s="9">
        <v>0.24745165999999999</v>
      </c>
      <c r="H459" s="9">
        <v>5.8148150000000003E-2</v>
      </c>
      <c r="I459" s="9">
        <v>7.1013667999999999E-3</v>
      </c>
      <c r="J459" s="9">
        <v>2.8934348000000001</v>
      </c>
      <c r="K459" s="9">
        <v>295.96816999999999</v>
      </c>
      <c r="L459" s="9">
        <v>23.943161</v>
      </c>
      <c r="M459" s="9">
        <v>24.946949</v>
      </c>
      <c r="N459" s="9">
        <v>0.83447652999999999</v>
      </c>
      <c r="O459" s="9">
        <v>17.921844</v>
      </c>
      <c r="P459" s="9">
        <v>19.857185000000001</v>
      </c>
      <c r="Q459" s="9">
        <v>0.82796663000000004</v>
      </c>
      <c r="R459" s="9">
        <v>0.15651877</v>
      </c>
      <c r="S459" s="9">
        <v>4.2962964999999999E-2</v>
      </c>
      <c r="T459" s="9">
        <v>2.5876288000000001</v>
      </c>
      <c r="U459" s="9">
        <v>17.206185999999999</v>
      </c>
      <c r="V459" s="9">
        <v>2.3671850000000001</v>
      </c>
      <c r="W459" s="9">
        <v>7.2814813000000003</v>
      </c>
      <c r="X459" s="9">
        <v>10.98625</v>
      </c>
      <c r="Y459" s="9">
        <v>9.0007750000000009</v>
      </c>
      <c r="Z459" s="9">
        <v>1.8695774999999999</v>
      </c>
      <c r="AA459" s="9">
        <v>3.1540846999999999</v>
      </c>
      <c r="AB459" s="9">
        <v>16.588267999999999</v>
      </c>
      <c r="AC459" s="9">
        <v>14.257543999999999</v>
      </c>
      <c r="AD459" s="9">
        <v>13.924168</v>
      </c>
      <c r="AE459" s="9">
        <v>11.771456000000001</v>
      </c>
      <c r="AF459" s="9">
        <v>46.710979999999999</v>
      </c>
      <c r="AG459" s="9">
        <v>53.376240000000003</v>
      </c>
      <c r="AH459" s="9">
        <v>34.766514000000001</v>
      </c>
      <c r="AI459" s="9">
        <v>45.403922999999999</v>
      </c>
    </row>
    <row r="460" spans="1:35" ht="15.75" hidden="1" customHeight="1" x14ac:dyDescent="0.2">
      <c r="A460" s="9">
        <v>458</v>
      </c>
    </row>
    <row r="461" spans="1:35" ht="15.75" hidden="1" customHeight="1" x14ac:dyDescent="0.2">
      <c r="A461" s="9">
        <v>459</v>
      </c>
      <c r="E461" s="9">
        <v>2.4446439999999998</v>
      </c>
      <c r="F461" s="9">
        <v>7.2580457000000003</v>
      </c>
      <c r="I461" s="9">
        <v>6.4987713000000001E-3</v>
      </c>
      <c r="J461" s="9">
        <v>2.1093885999999999</v>
      </c>
      <c r="K461" s="9">
        <v>297.9776</v>
      </c>
      <c r="L461" s="9">
        <v>46.082596000000002</v>
      </c>
      <c r="M461" s="9">
        <v>32.613939999999999</v>
      </c>
      <c r="N461" s="9">
        <v>1.4013035</v>
      </c>
      <c r="O461" s="9">
        <v>12.659898999999999</v>
      </c>
      <c r="P461" s="9">
        <v>14.305654000000001</v>
      </c>
      <c r="Q461" s="9">
        <v>25.08</v>
      </c>
      <c r="X461" s="9">
        <v>11.17179</v>
      </c>
      <c r="Y461" s="9">
        <v>7.5999565000000002</v>
      </c>
      <c r="Z461" s="9">
        <v>2.6691685000000001</v>
      </c>
      <c r="AA461" s="9">
        <v>4.2698400000000003</v>
      </c>
      <c r="AB461" s="9">
        <v>11.798679999999999</v>
      </c>
      <c r="AC461" s="9">
        <v>6.3303820000000002</v>
      </c>
      <c r="AD461" s="9">
        <v>8.2125990000000009</v>
      </c>
      <c r="AE461" s="9">
        <v>4.375102</v>
      </c>
      <c r="AF461" s="9">
        <v>52.631399999999999</v>
      </c>
      <c r="AG461" s="9">
        <v>86.625990000000002</v>
      </c>
      <c r="AH461" s="9">
        <v>57.569336</v>
      </c>
      <c r="AI461" s="9">
        <v>89.577920000000006</v>
      </c>
    </row>
    <row r="462" spans="1:35" ht="15.75" hidden="1" customHeight="1" x14ac:dyDescent="0.2">
      <c r="A462" s="9">
        <v>460</v>
      </c>
    </row>
    <row r="463" spans="1:35" ht="15.75" hidden="1" customHeight="1" x14ac:dyDescent="0.2">
      <c r="A463" s="9">
        <v>461</v>
      </c>
      <c r="E463" s="9">
        <v>2.1128274999999999</v>
      </c>
      <c r="F463" s="9">
        <v>6.6504415999999997</v>
      </c>
      <c r="I463" s="9">
        <v>7.3105389999999996E-3</v>
      </c>
      <c r="J463" s="9">
        <v>1.2873437000000001</v>
      </c>
      <c r="K463" s="9">
        <v>291.83447000000001</v>
      </c>
      <c r="L463" s="9">
        <v>24.084506999999999</v>
      </c>
      <c r="M463" s="9">
        <v>23.855906999999998</v>
      </c>
      <c r="N463" s="9">
        <v>0.54343253000000002</v>
      </c>
      <c r="O463" s="9">
        <v>17.4267</v>
      </c>
      <c r="P463" s="9">
        <v>18.754829999999998</v>
      </c>
      <c r="Q463" s="9">
        <v>16.922640000000001</v>
      </c>
      <c r="X463" s="9">
        <v>11.056433</v>
      </c>
      <c r="Y463" s="9">
        <v>9.8417014999999992</v>
      </c>
      <c r="Z463" s="9">
        <v>1.3884772000000001</v>
      </c>
      <c r="AA463" s="9">
        <v>2.1884534000000002</v>
      </c>
      <c r="AB463" s="9">
        <v>16.489636999999998</v>
      </c>
      <c r="AC463" s="9">
        <v>15.276144</v>
      </c>
      <c r="AD463" s="9">
        <v>13.686007999999999</v>
      </c>
      <c r="AE463" s="9">
        <v>13.222987</v>
      </c>
      <c r="AF463" s="9">
        <v>43.768737999999999</v>
      </c>
      <c r="AG463" s="9">
        <v>45.598927000000003</v>
      </c>
      <c r="AH463" s="9">
        <v>32.098185999999998</v>
      </c>
      <c r="AI463" s="9">
        <v>38.059269999999998</v>
      </c>
    </row>
    <row r="464" spans="1:35" ht="15.75" hidden="1" customHeight="1" x14ac:dyDescent="0.2">
      <c r="A464" s="9">
        <v>462</v>
      </c>
    </row>
    <row r="465" spans="1:35" ht="15.75" customHeight="1" x14ac:dyDescent="0.2">
      <c r="A465" s="9">
        <v>463</v>
      </c>
      <c r="B465" s="9">
        <v>8.496454</v>
      </c>
      <c r="C465" s="9">
        <v>20.675898</v>
      </c>
      <c r="D465" s="9">
        <v>3</v>
      </c>
      <c r="E465" s="9">
        <v>1.7991203</v>
      </c>
      <c r="F465" s="9">
        <v>4.4113030000000002</v>
      </c>
      <c r="G465" s="9">
        <v>1.4035122</v>
      </c>
      <c r="H465" s="9">
        <v>0.11494844999999999</v>
      </c>
      <c r="I465" s="9">
        <v>6.8693790000000001E-3</v>
      </c>
      <c r="J465" s="9">
        <v>3.5645082000000001</v>
      </c>
      <c r="K465" s="9">
        <v>295.92538000000002</v>
      </c>
      <c r="L465" s="9">
        <v>32.331833000000003</v>
      </c>
      <c r="M465" s="9">
        <v>31.042100000000001</v>
      </c>
      <c r="N465" s="9">
        <v>0.95169353000000001</v>
      </c>
      <c r="O465" s="9">
        <v>15.784336</v>
      </c>
      <c r="P465" s="9">
        <v>17.661991</v>
      </c>
      <c r="Q465" s="9">
        <v>3.3851650000000002</v>
      </c>
      <c r="R465" s="9">
        <v>0.16800973</v>
      </c>
      <c r="S465" s="9">
        <v>3.8453609999999999E-2</v>
      </c>
      <c r="T465" s="9">
        <v>5.75</v>
      </c>
      <c r="U465" s="9">
        <v>21.118421999999999</v>
      </c>
      <c r="V465" s="9">
        <v>1.7895875999999999</v>
      </c>
      <c r="W465" s="9">
        <v>13.319588</v>
      </c>
      <c r="X465" s="9">
        <v>10.339179</v>
      </c>
      <c r="Y465" s="9">
        <v>8.8999609999999993</v>
      </c>
      <c r="Z465" s="9">
        <v>1.8781011000000001</v>
      </c>
      <c r="AA465" s="9">
        <v>3.5457048000000002</v>
      </c>
      <c r="AB465" s="9">
        <v>15.382540000000001</v>
      </c>
      <c r="AC465" s="9">
        <v>10.727677999999999</v>
      </c>
      <c r="AD465" s="9">
        <v>10.183591</v>
      </c>
      <c r="AE465" s="9">
        <v>6.7801530000000003</v>
      </c>
      <c r="AF465" s="9">
        <v>53.654186000000003</v>
      </c>
      <c r="AG465" s="9">
        <v>69.462770000000006</v>
      </c>
      <c r="AH465" s="9">
        <v>42.751564000000002</v>
      </c>
      <c r="AI465" s="9">
        <v>67.148870000000002</v>
      </c>
    </row>
    <row r="466" spans="1:35" ht="15.75" hidden="1" customHeight="1" x14ac:dyDescent="0.2">
      <c r="A466" s="9">
        <v>464</v>
      </c>
      <c r="E466" s="9">
        <v>2.0533096999999998</v>
      </c>
      <c r="F466" s="9">
        <v>5.2108549999999996</v>
      </c>
      <c r="I466" s="9">
        <v>7.2906244999999996E-3</v>
      </c>
      <c r="J466" s="9">
        <v>1.5697794</v>
      </c>
      <c r="K466" s="9">
        <v>293.08141999999998</v>
      </c>
      <c r="L466" s="9">
        <v>31.591452</v>
      </c>
      <c r="M466" s="9">
        <v>30.596664000000001</v>
      </c>
      <c r="N466" s="9">
        <v>0.67604050000000004</v>
      </c>
      <c r="O466" s="9">
        <v>15.69359</v>
      </c>
      <c r="P466" s="9">
        <v>17.090911999999999</v>
      </c>
      <c r="Q466" s="9">
        <v>56.329720000000002</v>
      </c>
      <c r="X466" s="9">
        <v>8.5451090000000001</v>
      </c>
      <c r="Y466" s="9">
        <v>7.7516227000000004</v>
      </c>
      <c r="Z466" s="9">
        <v>1.5581464</v>
      </c>
      <c r="AA466" s="9">
        <v>3.0328062</v>
      </c>
      <c r="AB466" s="9">
        <v>14.930151</v>
      </c>
      <c r="AC466" s="9">
        <v>11.713931000000001</v>
      </c>
      <c r="AD466" s="9">
        <v>10.147271999999999</v>
      </c>
      <c r="AE466" s="9">
        <v>7.520467</v>
      </c>
      <c r="AF466" s="9">
        <v>52.703938000000001</v>
      </c>
      <c r="AG466" s="9">
        <v>56.594344999999997</v>
      </c>
      <c r="AH466" s="9">
        <v>44.681846999999998</v>
      </c>
      <c r="AI466" s="9">
        <v>60.767197000000003</v>
      </c>
    </row>
    <row r="467" spans="1:35" ht="15.75" hidden="1" customHeight="1" x14ac:dyDescent="0.2">
      <c r="A467" s="9">
        <v>465</v>
      </c>
    </row>
    <row r="468" spans="1:35" ht="15.75" customHeight="1" x14ac:dyDescent="0.2">
      <c r="A468" s="9">
        <v>466</v>
      </c>
      <c r="B468" s="9">
        <v>1.7589267</v>
      </c>
      <c r="C468" s="9">
        <v>5.9111370000000001</v>
      </c>
      <c r="D468" s="9">
        <v>2</v>
      </c>
      <c r="E468" s="9">
        <v>2.8872081999999999</v>
      </c>
      <c r="F468" s="9">
        <v>9.1715149999999994</v>
      </c>
      <c r="G468" s="9">
        <v>-5.5930293999999998E-2</v>
      </c>
      <c r="H468" s="9">
        <v>4.1992185E-3</v>
      </c>
      <c r="I468" s="9">
        <v>5.9221717999999998E-3</v>
      </c>
      <c r="J468" s="9">
        <v>2.0654354000000001</v>
      </c>
      <c r="K468" s="9">
        <v>298.17901999999998</v>
      </c>
      <c r="L468" s="9">
        <v>48.654952999999999</v>
      </c>
      <c r="M468" s="9">
        <v>35.576813000000001</v>
      </c>
      <c r="N468" s="9">
        <v>1.5676855000000001</v>
      </c>
      <c r="O468" s="9">
        <v>12.118245999999999</v>
      </c>
      <c r="P468" s="9">
        <v>13.948281</v>
      </c>
      <c r="Q468" s="9">
        <v>0.88022480000000003</v>
      </c>
      <c r="R468" s="9">
        <v>9.2212885999999994E-2</v>
      </c>
      <c r="S468" s="9">
        <v>4.6093749999999998E-3</v>
      </c>
      <c r="T468" s="9">
        <v>1.6540363</v>
      </c>
      <c r="U468" s="9">
        <v>14.523887999999999</v>
      </c>
      <c r="V468" s="9">
        <v>0.42241210000000001</v>
      </c>
      <c r="W468" s="9">
        <v>1.8339844000000001</v>
      </c>
      <c r="X468" s="9">
        <v>11.250113000000001</v>
      </c>
      <c r="Y468" s="9">
        <v>8.0992300000000004</v>
      </c>
      <c r="Z468" s="9">
        <v>2.9279552</v>
      </c>
      <c r="AA468" s="9">
        <v>4.7932886999999997</v>
      </c>
      <c r="AB468" s="9">
        <v>11.045062</v>
      </c>
      <c r="AC468" s="9">
        <v>5.9958859999999996</v>
      </c>
      <c r="AD468" s="9">
        <v>7.2559199999999997</v>
      </c>
      <c r="AE468" s="9">
        <v>4.6051849999999996</v>
      </c>
      <c r="AF468" s="9">
        <v>66.851439999999997</v>
      </c>
      <c r="AG468" s="9">
        <v>84.529129999999995</v>
      </c>
      <c r="AH468" s="9">
        <v>62.166595000000001</v>
      </c>
      <c r="AI468" s="9">
        <v>90.567215000000004</v>
      </c>
    </row>
    <row r="469" spans="1:35" ht="15.75" hidden="1" customHeight="1" x14ac:dyDescent="0.2">
      <c r="A469" s="9">
        <v>467</v>
      </c>
    </row>
    <row r="470" spans="1:35" ht="15.75" hidden="1" customHeight="1" x14ac:dyDescent="0.2">
      <c r="A470" s="9">
        <v>468</v>
      </c>
    </row>
    <row r="471" spans="1:35" ht="15.75" hidden="1" customHeight="1" x14ac:dyDescent="0.2">
      <c r="A471" s="9">
        <v>469</v>
      </c>
    </row>
    <row r="472" spans="1:35" ht="15.75" hidden="1" customHeight="1" x14ac:dyDescent="0.2">
      <c r="A472" s="9">
        <v>470</v>
      </c>
    </row>
    <row r="473" spans="1:35" ht="15.75" hidden="1" customHeight="1" x14ac:dyDescent="0.2">
      <c r="A473" s="9">
        <v>471</v>
      </c>
    </row>
    <row r="474" spans="1:35" ht="15.75" hidden="1" customHeight="1" x14ac:dyDescent="0.2">
      <c r="A474" s="9">
        <v>472</v>
      </c>
    </row>
    <row r="475" spans="1:35" ht="15.75" hidden="1" customHeight="1" x14ac:dyDescent="0.2">
      <c r="A475" s="9">
        <v>473</v>
      </c>
    </row>
    <row r="476" spans="1:35" ht="15.75" customHeight="1" x14ac:dyDescent="0.2">
      <c r="A476" s="9">
        <v>474</v>
      </c>
      <c r="B476" s="9">
        <v>3.1177820000000001</v>
      </c>
      <c r="C476" s="9">
        <v>10.752008</v>
      </c>
      <c r="D476" s="9">
        <v>2.1428569999999998</v>
      </c>
      <c r="E476" s="9">
        <v>2.620447</v>
      </c>
      <c r="F476" s="9">
        <v>6.2428879999999998</v>
      </c>
      <c r="G476" s="9">
        <v>2.4168295999999998</v>
      </c>
      <c r="H476" s="9">
        <v>2.7777777999999999E-2</v>
      </c>
      <c r="I476" s="9">
        <v>7.2300117000000004E-3</v>
      </c>
      <c r="J476" s="9">
        <v>1.7430599</v>
      </c>
      <c r="K476" s="9">
        <v>293.35336000000001</v>
      </c>
      <c r="L476" s="9">
        <v>32.030631999999997</v>
      </c>
      <c r="M476" s="9">
        <v>27.299986000000001</v>
      </c>
      <c r="N476" s="9">
        <v>0.72033469999999999</v>
      </c>
      <c r="O476" s="9">
        <v>15.366794000000001</v>
      </c>
      <c r="P476" s="9">
        <v>16.827884999999998</v>
      </c>
      <c r="Q476" s="9">
        <v>20.869254999999999</v>
      </c>
      <c r="R476" s="9">
        <v>0.64818525000000005</v>
      </c>
      <c r="S476" s="9">
        <v>5.1587302000000002E-2</v>
      </c>
      <c r="T476" s="9">
        <v>13.527272999999999</v>
      </c>
      <c r="U476" s="9">
        <v>21.527273000000001</v>
      </c>
      <c r="V476" s="9">
        <v>1.365</v>
      </c>
      <c r="W476" s="9">
        <v>3.3492063999999999</v>
      </c>
      <c r="X476" s="9">
        <v>7.3437590000000004</v>
      </c>
      <c r="Y476" s="9">
        <v>6.7162347000000002</v>
      </c>
      <c r="Z476" s="9">
        <v>1.6068608</v>
      </c>
      <c r="AA476" s="9">
        <v>3.0780728000000002</v>
      </c>
      <c r="AB476" s="9">
        <v>14.641674</v>
      </c>
      <c r="AC476" s="9">
        <v>11.570083</v>
      </c>
      <c r="AD476" s="9">
        <v>10.369999</v>
      </c>
      <c r="AE476" s="9">
        <v>7.8202150000000001</v>
      </c>
      <c r="AF476" s="9">
        <v>47.042920000000002</v>
      </c>
      <c r="AG476" s="9">
        <v>50.333329999999997</v>
      </c>
      <c r="AH476" s="9">
        <v>42.934803000000002</v>
      </c>
      <c r="AI476" s="9">
        <v>60.159621999999999</v>
      </c>
    </row>
    <row r="477" spans="1:35" ht="15.75" hidden="1" customHeight="1" x14ac:dyDescent="0.2">
      <c r="A477" s="9">
        <v>475</v>
      </c>
      <c r="E477" s="9">
        <v>2.4973272999999998</v>
      </c>
      <c r="F477" s="9">
        <v>7.7079104999999997</v>
      </c>
      <c r="I477" s="9">
        <v>7.2891880000000003E-3</v>
      </c>
      <c r="J477" s="9">
        <v>0.92625504999999997</v>
      </c>
      <c r="K477" s="9">
        <v>295.41833000000003</v>
      </c>
      <c r="L477" s="9">
        <v>33.437378000000002</v>
      </c>
      <c r="M477" s="9">
        <v>32.197226999999998</v>
      </c>
      <c r="N477" s="9">
        <v>0.81538032999999999</v>
      </c>
      <c r="O477" s="9">
        <v>15.501245000000001</v>
      </c>
      <c r="P477" s="9">
        <v>16.29757</v>
      </c>
      <c r="Q477" s="9">
        <v>3.1715249999999999</v>
      </c>
      <c r="X477" s="9">
        <v>10.745925</v>
      </c>
      <c r="Y477" s="9">
        <v>10.192811000000001</v>
      </c>
      <c r="Z477" s="9">
        <v>1.9423957999999999</v>
      </c>
      <c r="AA477" s="9">
        <v>2.9668524000000001</v>
      </c>
      <c r="AB477" s="9">
        <v>12.937825</v>
      </c>
      <c r="AC477" s="9">
        <v>12.111255</v>
      </c>
      <c r="AD477" s="9">
        <v>8.3913740000000008</v>
      </c>
      <c r="AE477" s="9">
        <v>8.1305320000000005</v>
      </c>
      <c r="AF477" s="9">
        <v>64.728354999999993</v>
      </c>
      <c r="AG477" s="9">
        <v>63.042113999999998</v>
      </c>
      <c r="AH477" s="9">
        <v>54.193019999999997</v>
      </c>
      <c r="AI477" s="9">
        <v>58.834026000000001</v>
      </c>
    </row>
    <row r="478" spans="1:35" ht="15.75" customHeight="1" x14ac:dyDescent="0.2">
      <c r="A478" s="9">
        <v>476</v>
      </c>
      <c r="B478" s="9">
        <v>2.4942179000000002</v>
      </c>
      <c r="C478" s="9">
        <v>8.9368189999999998</v>
      </c>
      <c r="D478" s="9">
        <v>2</v>
      </c>
      <c r="E478" s="9">
        <v>3.4148076000000001</v>
      </c>
      <c r="F478" s="9">
        <v>7.6668180000000001</v>
      </c>
      <c r="G478" s="9">
        <v>-6.9510870000000002</v>
      </c>
      <c r="H478" s="9">
        <v>0.06</v>
      </c>
      <c r="I478" s="9">
        <v>7.4780933000000004E-3</v>
      </c>
      <c r="J478" s="9">
        <v>1.814076</v>
      </c>
      <c r="K478" s="9">
        <v>291.80703999999997</v>
      </c>
      <c r="L478" s="9">
        <v>24.379132999999999</v>
      </c>
      <c r="M478" s="9">
        <v>20.257097000000002</v>
      </c>
      <c r="N478" s="9">
        <v>0.55183357</v>
      </c>
      <c r="O478" s="9">
        <v>17.213422999999999</v>
      </c>
      <c r="P478" s="9">
        <v>18.772562000000001</v>
      </c>
      <c r="Q478" s="9">
        <v>40.060352000000002</v>
      </c>
      <c r="R478" s="9">
        <v>0.6875</v>
      </c>
      <c r="S478" s="9">
        <v>0.22</v>
      </c>
      <c r="T478" s="9">
        <v>14</v>
      </c>
      <c r="U478" s="9">
        <v>22</v>
      </c>
      <c r="V478" s="9">
        <v>8.65</v>
      </c>
      <c r="W478" s="9">
        <v>13</v>
      </c>
      <c r="X478" s="9">
        <v>9.6599470000000007</v>
      </c>
      <c r="Y478" s="9">
        <v>8.2137700000000002</v>
      </c>
      <c r="Z478" s="9">
        <v>1.5046868</v>
      </c>
      <c r="AA478" s="9">
        <v>2.3199580000000002</v>
      </c>
      <c r="AB478" s="9">
        <v>16.303324</v>
      </c>
      <c r="AC478" s="9">
        <v>14.855448000000001</v>
      </c>
      <c r="AD478" s="9">
        <v>12.906406</v>
      </c>
      <c r="AE478" s="9">
        <v>11.602487</v>
      </c>
      <c r="AF478" s="9">
        <v>42.036057</v>
      </c>
      <c r="AG478" s="9">
        <v>39.165300000000002</v>
      </c>
      <c r="AH478" s="9">
        <v>34.917445999999998</v>
      </c>
      <c r="AI478" s="9">
        <v>42.299869999999999</v>
      </c>
    </row>
    <row r="479" spans="1:35" ht="15.75" hidden="1" customHeight="1" x14ac:dyDescent="0.2">
      <c r="A479" s="9">
        <v>477</v>
      </c>
      <c r="E479" s="9">
        <v>2.6111974999999998</v>
      </c>
      <c r="F479" s="9">
        <v>5.9715660000000002</v>
      </c>
    </row>
    <row r="480" spans="1:35" ht="15.75" hidden="1" customHeight="1" x14ac:dyDescent="0.2">
      <c r="A480" s="9">
        <v>478</v>
      </c>
    </row>
    <row r="481" spans="1:35" ht="15.75" hidden="1" customHeight="1" x14ac:dyDescent="0.2">
      <c r="A481" s="9">
        <v>479</v>
      </c>
    </row>
    <row r="482" spans="1:35" ht="15.75" hidden="1" customHeight="1" x14ac:dyDescent="0.2">
      <c r="A482" s="9">
        <v>480</v>
      </c>
    </row>
    <row r="483" spans="1:35" ht="15.75" hidden="1" customHeight="1" x14ac:dyDescent="0.2">
      <c r="A483" s="9">
        <v>481</v>
      </c>
    </row>
    <row r="484" spans="1:35" ht="15.75" customHeight="1" x14ac:dyDescent="0.2">
      <c r="A484" s="9">
        <v>482</v>
      </c>
      <c r="B484" s="9">
        <v>6.8197619999999999</v>
      </c>
      <c r="C484" s="9">
        <v>26.37828</v>
      </c>
      <c r="D484" s="9">
        <v>2</v>
      </c>
      <c r="E484" s="9">
        <v>2.0410693000000002</v>
      </c>
      <c r="F484" s="9">
        <v>4.9857690000000003</v>
      </c>
      <c r="G484" s="9">
        <v>-1.1060604000000001</v>
      </c>
      <c r="H484" s="9">
        <v>3.1836733999999998E-3</v>
      </c>
      <c r="I484" s="9">
        <v>6.1230002999999996E-3</v>
      </c>
      <c r="J484" s="9">
        <v>1.1919447999999999</v>
      </c>
      <c r="K484" s="9">
        <v>299.23352</v>
      </c>
      <c r="L484" s="9">
        <v>55.923144999999998</v>
      </c>
      <c r="M484" s="9">
        <v>35.838590000000003</v>
      </c>
      <c r="N484" s="9">
        <v>1.6575483</v>
      </c>
      <c r="O484" s="9">
        <v>10.700555</v>
      </c>
      <c r="P484" s="9">
        <v>11.713350999999999</v>
      </c>
      <c r="Q484" s="9">
        <v>0.94180065000000002</v>
      </c>
      <c r="R484" s="9">
        <v>8.2229469999999999E-2</v>
      </c>
      <c r="S484" s="9">
        <v>5.6071165000000003E-3</v>
      </c>
      <c r="T484" s="9">
        <v>1.7383177000000001</v>
      </c>
      <c r="U484" s="9">
        <v>11.411215</v>
      </c>
      <c r="V484" s="9">
        <v>0.36424489999999998</v>
      </c>
      <c r="W484" s="9">
        <v>0.91428569999999998</v>
      </c>
      <c r="X484" s="9">
        <v>5.7680930000000004</v>
      </c>
      <c r="Y484" s="9">
        <v>4.9867376999999999</v>
      </c>
      <c r="Z484" s="9">
        <v>3.0849601999999998</v>
      </c>
      <c r="AA484" s="9">
        <v>4.5366730000000004</v>
      </c>
      <c r="AB484" s="9">
        <v>9.8272779999999997</v>
      </c>
      <c r="AC484" s="9">
        <v>6.0316130000000001</v>
      </c>
      <c r="AD484" s="9">
        <v>7.0509652999999997</v>
      </c>
      <c r="AE484" s="9">
        <v>4.0815979999999996</v>
      </c>
      <c r="AF484" s="9">
        <v>48.516945</v>
      </c>
      <c r="AG484" s="9">
        <v>70.815460000000002</v>
      </c>
      <c r="AH484" s="9">
        <v>68.711979999999997</v>
      </c>
      <c r="AI484" s="9">
        <v>92.228840000000005</v>
      </c>
    </row>
    <row r="485" spans="1:35" ht="15.75" hidden="1" customHeight="1" x14ac:dyDescent="0.2">
      <c r="A485" s="9">
        <v>483</v>
      </c>
    </row>
    <row r="486" spans="1:35" ht="15.75" customHeight="1" x14ac:dyDescent="0.2">
      <c r="A486" s="9">
        <v>484</v>
      </c>
      <c r="B486" s="9">
        <v>6.8326035000000003</v>
      </c>
      <c r="C486" s="9">
        <v>18.831223999999999</v>
      </c>
      <c r="D486" s="9">
        <v>2</v>
      </c>
      <c r="E486" s="9">
        <v>2.171951</v>
      </c>
      <c r="F486" s="9">
        <v>6.2060700000000004</v>
      </c>
      <c r="G486" s="9">
        <v>0.43849617000000002</v>
      </c>
      <c r="H486" s="9">
        <v>5.4942530000000003E-2</v>
      </c>
      <c r="I486" s="9">
        <v>5.5849749999999998E-3</v>
      </c>
      <c r="J486" s="9">
        <v>3.8576600000000001</v>
      </c>
      <c r="K486" s="9">
        <v>294.48898000000003</v>
      </c>
      <c r="L486" s="9">
        <v>45.706159999999997</v>
      </c>
      <c r="M486" s="9">
        <v>32.560375000000001</v>
      </c>
      <c r="N486" s="9">
        <v>1.1801174999999999</v>
      </c>
      <c r="O486" s="9">
        <v>12.378619</v>
      </c>
      <c r="P486" s="9">
        <v>14.506710999999999</v>
      </c>
      <c r="Q486" s="9">
        <v>6.541137</v>
      </c>
      <c r="R486" s="9">
        <v>6.7399390000000003E-2</v>
      </c>
      <c r="S486" s="9">
        <v>4.4874057000000002E-2</v>
      </c>
      <c r="T486" s="9">
        <v>2.6031746999999998</v>
      </c>
      <c r="U486" s="9">
        <v>16.706347999999998</v>
      </c>
      <c r="V486" s="9">
        <v>5.1128159999999996</v>
      </c>
      <c r="W486" s="9">
        <v>7.6609197</v>
      </c>
      <c r="X486" s="9">
        <v>8.8324510000000007</v>
      </c>
      <c r="Y486" s="9">
        <v>7.0174355999999998</v>
      </c>
      <c r="Z486" s="9">
        <v>2.0766838000000001</v>
      </c>
      <c r="AA486" s="9">
        <v>3.6082778000000002</v>
      </c>
      <c r="AB486" s="9">
        <v>13.203191</v>
      </c>
      <c r="AC486" s="9">
        <v>6.0242814999999998</v>
      </c>
      <c r="AD486" s="9">
        <v>8.3183959999999999</v>
      </c>
      <c r="AE486" s="9">
        <v>4.0779104000000004</v>
      </c>
      <c r="AF486" s="9">
        <v>54.515582999999999</v>
      </c>
      <c r="AG486" s="9">
        <v>93.082725999999994</v>
      </c>
      <c r="AH486" s="9">
        <v>51.864559999999997</v>
      </c>
      <c r="AI486" s="9">
        <v>91.753870000000006</v>
      </c>
    </row>
    <row r="487" spans="1:35" ht="15.75" hidden="1" customHeight="1" x14ac:dyDescent="0.2">
      <c r="A487" s="9">
        <v>485</v>
      </c>
    </row>
    <row r="488" spans="1:35" ht="15.75" customHeight="1" x14ac:dyDescent="0.2">
      <c r="A488" s="9">
        <v>486</v>
      </c>
      <c r="B488" s="9">
        <v>3.2435559999999999</v>
      </c>
      <c r="C488" s="9">
        <v>8.8676929999999992</v>
      </c>
      <c r="D488" s="9">
        <v>2</v>
      </c>
      <c r="E488" s="9">
        <v>3.0227499999999998</v>
      </c>
      <c r="F488" s="9">
        <v>7.1530709999999997</v>
      </c>
      <c r="G488" s="9">
        <v>2.4891304999999999</v>
      </c>
      <c r="H488" s="9">
        <v>7.0000000000000007E-2</v>
      </c>
      <c r="I488" s="9">
        <v>7.0064899999999998E-3</v>
      </c>
      <c r="J488" s="9">
        <v>1.4077364999999999</v>
      </c>
      <c r="K488" s="9">
        <v>294.70688000000001</v>
      </c>
      <c r="L488" s="9">
        <v>33.964962</v>
      </c>
      <c r="M488" s="9">
        <v>29.186045</v>
      </c>
      <c r="N488" s="9">
        <v>0.84255590000000002</v>
      </c>
      <c r="O488" s="9">
        <v>15.240125000000001</v>
      </c>
      <c r="P488" s="9">
        <v>16.557846000000001</v>
      </c>
      <c r="Q488" s="9">
        <v>26.362857999999999</v>
      </c>
      <c r="R488" s="9">
        <v>0.875</v>
      </c>
      <c r="S488" s="9">
        <v>0</v>
      </c>
      <c r="T488" s="9">
        <v>2</v>
      </c>
      <c r="U488" s="9">
        <v>22</v>
      </c>
      <c r="V488" s="9">
        <v>24.35</v>
      </c>
      <c r="W488" s="9">
        <v>23</v>
      </c>
      <c r="X488" s="9">
        <v>9.8390780000000007</v>
      </c>
      <c r="Y488" s="9">
        <v>8.7477440000000009</v>
      </c>
      <c r="Z488" s="9">
        <v>1.8226587999999999</v>
      </c>
      <c r="AA488" s="9">
        <v>3.2670254999999999</v>
      </c>
      <c r="AB488" s="9">
        <v>14.044434000000001</v>
      </c>
      <c r="AC488" s="9">
        <v>11.447865500000001</v>
      </c>
      <c r="AD488" s="9">
        <v>10.74663</v>
      </c>
      <c r="AE488" s="9">
        <v>8.0849740000000008</v>
      </c>
      <c r="AF488" s="9">
        <v>55.429676000000001</v>
      </c>
      <c r="AG488" s="9">
        <v>52.675316000000002</v>
      </c>
      <c r="AH488" s="9">
        <v>45.054023999999998</v>
      </c>
      <c r="AI488" s="9">
        <v>60.730766000000003</v>
      </c>
    </row>
    <row r="489" spans="1:35" ht="15.75" hidden="1" customHeight="1" x14ac:dyDescent="0.2">
      <c r="A489" s="9">
        <v>487</v>
      </c>
    </row>
    <row r="490" spans="1:35" ht="15.75" customHeight="1" x14ac:dyDescent="0.2">
      <c r="A490" s="9">
        <v>488</v>
      </c>
      <c r="B490" s="9">
        <v>3.3866203000000001</v>
      </c>
      <c r="C490" s="9">
        <v>9.8222819999999995</v>
      </c>
      <c r="D490" s="9">
        <v>2</v>
      </c>
      <c r="E490" s="9">
        <v>2.1084676</v>
      </c>
      <c r="F490" s="9">
        <v>5.9525337</v>
      </c>
      <c r="G490" s="9">
        <v>6.3839803000000002</v>
      </c>
      <c r="H490" s="9">
        <v>7.7499999999999999E-2</v>
      </c>
      <c r="I490" s="9">
        <v>5.8080529999999997E-3</v>
      </c>
      <c r="J490" s="9">
        <v>2.5541651000000001</v>
      </c>
      <c r="K490" s="9">
        <v>296.17032</v>
      </c>
      <c r="L490" s="9">
        <v>49.144337</v>
      </c>
      <c r="M490" s="9">
        <v>33.936230000000002</v>
      </c>
      <c r="N490" s="9">
        <v>1.3414712</v>
      </c>
      <c r="O490" s="9">
        <v>11.876601000000001</v>
      </c>
      <c r="P490" s="9">
        <v>13.563917999999999</v>
      </c>
      <c r="Q490" s="9">
        <v>23.575458999999999</v>
      </c>
      <c r="R490" s="9">
        <v>0.43951839999999998</v>
      </c>
      <c r="S490" s="9">
        <v>3.7321430000000003E-2</v>
      </c>
      <c r="T490" s="9">
        <v>7.7857139999999996</v>
      </c>
      <c r="U490" s="9">
        <v>21.089285</v>
      </c>
      <c r="V490" s="9">
        <v>3.7976785</v>
      </c>
      <c r="W490" s="9">
        <v>9.75</v>
      </c>
      <c r="X490" s="9">
        <v>8.4034600000000008</v>
      </c>
      <c r="Y490" s="9">
        <v>6.4440970000000002</v>
      </c>
      <c r="Z490" s="9">
        <v>2.3965510999999999</v>
      </c>
      <c r="AA490" s="9">
        <v>4.1927686</v>
      </c>
      <c r="AB490" s="9">
        <v>11.997294</v>
      </c>
      <c r="AC490" s="9">
        <v>5.7412939999999999</v>
      </c>
      <c r="AD490" s="9">
        <v>8.1177159999999997</v>
      </c>
      <c r="AE490" s="9">
        <v>4.0032230000000002</v>
      </c>
      <c r="AF490" s="9">
        <v>55.008279999999999</v>
      </c>
      <c r="AG490" s="9">
        <v>88.371989999999997</v>
      </c>
      <c r="AH490" s="9">
        <v>57.426307999999999</v>
      </c>
      <c r="AI490" s="9">
        <v>93.21123</v>
      </c>
    </row>
    <row r="491" spans="1:35" ht="15.75" hidden="1" customHeight="1" x14ac:dyDescent="0.2">
      <c r="A491" s="9">
        <v>489</v>
      </c>
    </row>
    <row r="492" spans="1:35" ht="15.75" hidden="1" customHeight="1" x14ac:dyDescent="0.2">
      <c r="A492" s="9">
        <v>490</v>
      </c>
    </row>
    <row r="493" spans="1:35" ht="15.75" customHeight="1" x14ac:dyDescent="0.2">
      <c r="A493" s="9">
        <v>491</v>
      </c>
      <c r="B493" s="9">
        <v>6.9857186999999996</v>
      </c>
      <c r="C493" s="9">
        <v>16.932632000000002</v>
      </c>
      <c r="D493" s="9">
        <v>2.6338029999999999</v>
      </c>
      <c r="E493" s="9">
        <v>2.2478197</v>
      </c>
      <c r="F493" s="9">
        <v>6.4974154999999998</v>
      </c>
      <c r="G493" s="9">
        <v>-1.3227842000000001</v>
      </c>
      <c r="H493" s="9">
        <v>0.124366194</v>
      </c>
      <c r="I493" s="9">
        <v>7.2507530000000004E-3</v>
      </c>
      <c r="J493" s="9">
        <v>2.5453266999999999</v>
      </c>
      <c r="K493" s="9">
        <v>294.74691999999999</v>
      </c>
      <c r="L493" s="9">
        <v>30.272946999999998</v>
      </c>
      <c r="M493" s="9">
        <v>26.855246999999999</v>
      </c>
      <c r="N493" s="9">
        <v>0.80663322999999998</v>
      </c>
      <c r="O493" s="9">
        <v>15.897012999999999</v>
      </c>
      <c r="P493" s="9">
        <v>17.682970000000001</v>
      </c>
      <c r="Q493" s="9">
        <v>20.954184000000001</v>
      </c>
      <c r="R493" s="9">
        <v>0.38123010000000002</v>
      </c>
      <c r="S493" s="9">
        <v>4.7746480000000001E-2</v>
      </c>
      <c r="T493" s="9">
        <v>9.40625</v>
      </c>
      <c r="U493" s="9">
        <v>21.8125</v>
      </c>
      <c r="V493" s="9">
        <v>5.1429577000000002</v>
      </c>
      <c r="W493" s="9">
        <v>13.028169</v>
      </c>
      <c r="X493" s="9">
        <v>10.627238999999999</v>
      </c>
      <c r="Y493" s="9">
        <v>9.1451650000000004</v>
      </c>
      <c r="Z493" s="9">
        <v>1.7277328000000001</v>
      </c>
      <c r="AA493" s="9">
        <v>3.1362329999999998</v>
      </c>
      <c r="AB493" s="9">
        <v>14.241104</v>
      </c>
      <c r="AC493" s="9">
        <v>12.428366</v>
      </c>
      <c r="AD493" s="9">
        <v>11.852436000000001</v>
      </c>
      <c r="AE493" s="9">
        <v>9.1976040000000001</v>
      </c>
      <c r="AF493" s="9">
        <v>51.823500000000003</v>
      </c>
      <c r="AG493" s="9">
        <v>53.532803000000001</v>
      </c>
      <c r="AH493" s="9">
        <v>42.55603</v>
      </c>
      <c r="AI493" s="9">
        <v>53.266438000000001</v>
      </c>
    </row>
    <row r="494" spans="1:35" ht="15.75" customHeight="1" x14ac:dyDescent="0.2">
      <c r="A494" s="9">
        <v>492</v>
      </c>
      <c r="B494" s="9">
        <v>5.0044250000000003</v>
      </c>
      <c r="C494" s="9">
        <v>12.655362</v>
      </c>
      <c r="D494" s="9">
        <v>2.5786666999999999</v>
      </c>
      <c r="E494" s="9">
        <v>2.4562643</v>
      </c>
      <c r="F494" s="9">
        <v>6.5910387000000004</v>
      </c>
      <c r="G494" s="9">
        <v>0.12030614000000001</v>
      </c>
      <c r="H494" s="9">
        <v>3.5000000000000003E-2</v>
      </c>
      <c r="I494" s="9">
        <v>5.6855279999999996E-3</v>
      </c>
      <c r="J494" s="9">
        <v>4.1091733000000001</v>
      </c>
      <c r="K494" s="9">
        <v>295.58861999999999</v>
      </c>
      <c r="L494" s="9">
        <v>46.072926000000002</v>
      </c>
      <c r="M494" s="9">
        <v>33.026634000000001</v>
      </c>
      <c r="N494" s="9">
        <v>1.2618228</v>
      </c>
      <c r="O494" s="9">
        <v>12.334222</v>
      </c>
      <c r="P494" s="9">
        <v>14.540342000000001</v>
      </c>
      <c r="Q494" s="9">
        <v>0.70494305999999995</v>
      </c>
      <c r="R494" s="9">
        <v>3.2640441999999999E-2</v>
      </c>
      <c r="S494" s="9">
        <v>6.9226936000000003E-2</v>
      </c>
      <c r="T494" s="9">
        <v>1.8790697999999999</v>
      </c>
      <c r="U494" s="9">
        <v>14.929907</v>
      </c>
      <c r="V494" s="9">
        <v>3.4754266999999999</v>
      </c>
      <c r="W494" s="9">
        <v>5.4866666999999998</v>
      </c>
      <c r="X494" s="9">
        <v>9.4390129999999992</v>
      </c>
      <c r="Y494" s="9">
        <v>7.1844380000000001</v>
      </c>
      <c r="Z494" s="9">
        <v>2.1379912000000001</v>
      </c>
      <c r="AA494" s="9">
        <v>3.7982551999999998</v>
      </c>
      <c r="AB494" s="9">
        <v>13.159829</v>
      </c>
      <c r="AC494" s="9">
        <v>5.9394150000000003</v>
      </c>
      <c r="AD494" s="9">
        <v>8.3280879999999993</v>
      </c>
      <c r="AE494" s="9">
        <v>4.0284715000000002</v>
      </c>
      <c r="AF494" s="9">
        <v>53.61356</v>
      </c>
      <c r="AG494" s="9">
        <v>95.071920000000006</v>
      </c>
      <c r="AH494" s="9">
        <v>51.631614999999996</v>
      </c>
      <c r="AI494" s="9">
        <v>92.521659999999997</v>
      </c>
    </row>
    <row r="495" spans="1:35" ht="15.75" hidden="1" customHeight="1" x14ac:dyDescent="0.2">
      <c r="A495" s="9">
        <v>493</v>
      </c>
    </row>
    <row r="496" spans="1:35" ht="15.75" hidden="1" customHeight="1" x14ac:dyDescent="0.2">
      <c r="A496" s="9">
        <v>494</v>
      </c>
    </row>
    <row r="497" spans="1:35" ht="15.75" hidden="1" customHeight="1" x14ac:dyDescent="0.2">
      <c r="A497" s="9">
        <v>495</v>
      </c>
    </row>
    <row r="498" spans="1:35" ht="15.75" hidden="1" customHeight="1" x14ac:dyDescent="0.2">
      <c r="A498" s="9">
        <v>496</v>
      </c>
    </row>
    <row r="499" spans="1:35" ht="15.75" hidden="1" customHeight="1" x14ac:dyDescent="0.2">
      <c r="A499" s="9">
        <v>497</v>
      </c>
    </row>
    <row r="500" spans="1:35" ht="15.75" hidden="1" customHeight="1" x14ac:dyDescent="0.2">
      <c r="A500" s="9">
        <v>498</v>
      </c>
    </row>
    <row r="501" spans="1:35" ht="15.75" hidden="1" customHeight="1" x14ac:dyDescent="0.2">
      <c r="A501" s="9">
        <v>499</v>
      </c>
    </row>
    <row r="502" spans="1:35" ht="15.75" customHeight="1" x14ac:dyDescent="0.2">
      <c r="A502" s="9">
        <v>500</v>
      </c>
      <c r="B502" s="9">
        <v>9.2250840000000007</v>
      </c>
      <c r="C502" s="9">
        <v>19.793130000000001</v>
      </c>
      <c r="D502" s="9">
        <v>2.9943502</v>
      </c>
      <c r="E502" s="9">
        <v>2.0164882999999998</v>
      </c>
      <c r="F502" s="9">
        <v>5.1203612999999999</v>
      </c>
      <c r="G502" s="9">
        <v>0.40605098000000001</v>
      </c>
      <c r="H502" s="9">
        <v>6.7853109999999994E-2</v>
      </c>
      <c r="I502" s="9">
        <v>6.5039876000000003E-3</v>
      </c>
      <c r="J502" s="9">
        <v>2.7243586</v>
      </c>
      <c r="K502" s="9">
        <v>296.30182000000002</v>
      </c>
      <c r="L502" s="9">
        <v>37.560844000000003</v>
      </c>
      <c r="M502" s="9">
        <v>32.052906</v>
      </c>
      <c r="N502" s="9">
        <v>1.0882486</v>
      </c>
      <c r="O502" s="9">
        <v>14.507201</v>
      </c>
      <c r="P502" s="9">
        <v>16.313144999999999</v>
      </c>
      <c r="Q502" s="9">
        <v>6.5072665000000001</v>
      </c>
      <c r="R502" s="9">
        <v>0.21510831999999999</v>
      </c>
      <c r="S502" s="9">
        <v>4.7514125999999997E-2</v>
      </c>
      <c r="T502" s="9">
        <v>3.3109242999999999</v>
      </c>
      <c r="U502" s="9">
        <v>17.974789999999999</v>
      </c>
      <c r="V502" s="9">
        <v>3.113051</v>
      </c>
      <c r="W502" s="9">
        <v>7.6497172999999998</v>
      </c>
      <c r="X502" s="9">
        <v>10.77365</v>
      </c>
      <c r="Y502" s="9">
        <v>7.9197939999999996</v>
      </c>
      <c r="Z502" s="9">
        <v>2.0902873999999998</v>
      </c>
      <c r="AA502" s="9">
        <v>3.9493586999999999</v>
      </c>
      <c r="AB502" s="9">
        <v>14.735848000000001</v>
      </c>
      <c r="AC502" s="9">
        <v>8.428566</v>
      </c>
      <c r="AD502" s="9">
        <v>8.8779570000000003</v>
      </c>
      <c r="AE502" s="9">
        <v>4.9743433000000001</v>
      </c>
      <c r="AF502" s="9">
        <v>50.807290000000002</v>
      </c>
      <c r="AG502" s="9">
        <v>81.788703999999996</v>
      </c>
      <c r="AH502" s="9">
        <v>46.741639999999997</v>
      </c>
      <c r="AI502" s="9">
        <v>79.869330000000005</v>
      </c>
    </row>
    <row r="503" spans="1:35" ht="15.75" hidden="1" customHeight="1" x14ac:dyDescent="0.2">
      <c r="A503" s="9">
        <v>501</v>
      </c>
    </row>
    <row r="504" spans="1:35" ht="15.75" customHeight="1" x14ac:dyDescent="0.2">
      <c r="A504" s="9">
        <v>502</v>
      </c>
      <c r="B504" s="9">
        <v>1.6199616999999999</v>
      </c>
      <c r="C504" s="9">
        <v>4.5421810000000002</v>
      </c>
      <c r="D504" s="9">
        <v>2</v>
      </c>
      <c r="E504" s="9">
        <v>2.447568</v>
      </c>
      <c r="F504" s="9">
        <v>8.6173409999999997</v>
      </c>
      <c r="G504" s="9">
        <v>0.34251359999999997</v>
      </c>
      <c r="H504" s="9">
        <v>3.5433069999999999E-3</v>
      </c>
      <c r="I504" s="9">
        <v>5.9177587000000002E-3</v>
      </c>
      <c r="J504" s="9">
        <v>2.1931877000000002</v>
      </c>
      <c r="K504" s="9">
        <v>298.17583999999999</v>
      </c>
      <c r="L504" s="9">
        <v>48.661766</v>
      </c>
      <c r="M504" s="9">
        <v>33.872245999999997</v>
      </c>
      <c r="N504" s="9">
        <v>1.5883273</v>
      </c>
      <c r="O504" s="9">
        <v>12.012172</v>
      </c>
      <c r="P504" s="9">
        <v>14.000718000000001</v>
      </c>
      <c r="Q504" s="9">
        <v>1.2733787000000001</v>
      </c>
      <c r="R504" s="9">
        <v>0.119046</v>
      </c>
      <c r="S504" s="9">
        <v>2.4015746999999999E-3</v>
      </c>
      <c r="T504" s="9">
        <v>2.0677967000000002</v>
      </c>
      <c r="U504" s="9">
        <v>15.553673</v>
      </c>
      <c r="V504" s="9">
        <v>0.84539370000000003</v>
      </c>
      <c r="W504" s="9">
        <v>2.2086613000000002</v>
      </c>
      <c r="X504" s="9">
        <v>9.9970560000000006</v>
      </c>
      <c r="Y504" s="9">
        <v>7.1251353999999996</v>
      </c>
      <c r="Z504" s="9">
        <v>2.9222790000000001</v>
      </c>
      <c r="AA504" s="9">
        <v>4.8993745000000004</v>
      </c>
      <c r="AB504" s="9">
        <v>11.111143999999999</v>
      </c>
      <c r="AC504" s="9">
        <v>5.7894373000000003</v>
      </c>
      <c r="AD504" s="9">
        <v>7.2441424999999997</v>
      </c>
      <c r="AE504" s="9">
        <v>4.4481235000000003</v>
      </c>
      <c r="AF504" s="9">
        <v>61.58661</v>
      </c>
      <c r="AG504" s="9">
        <v>79.218109999999996</v>
      </c>
      <c r="AH504" s="9">
        <v>61.907887000000002</v>
      </c>
      <c r="AI504" s="9">
        <v>91.761970000000005</v>
      </c>
    </row>
    <row r="505" spans="1:35" ht="15.75" hidden="1" customHeight="1" x14ac:dyDescent="0.2">
      <c r="A505" s="9">
        <v>503</v>
      </c>
    </row>
    <row r="506" spans="1:35" ht="15.75" customHeight="1" x14ac:dyDescent="0.2">
      <c r="A506" s="9">
        <v>504</v>
      </c>
      <c r="B506" s="9">
        <v>2.0329807</v>
      </c>
      <c r="C506" s="9">
        <v>9.9601690000000005</v>
      </c>
      <c r="D506" s="9">
        <v>2</v>
      </c>
      <c r="E506" s="9">
        <v>2.2734215</v>
      </c>
      <c r="F506" s="9">
        <v>5.4666430000000004</v>
      </c>
      <c r="G506" s="9">
        <v>-0.81</v>
      </c>
      <c r="H506" s="9">
        <v>5.0000000000000001E-3</v>
      </c>
      <c r="I506" s="9">
        <v>7.0410174999999998E-3</v>
      </c>
      <c r="J506" s="9">
        <v>1.9336405999999999</v>
      </c>
      <c r="K506" s="9">
        <v>292.71686</v>
      </c>
      <c r="L506" s="9">
        <v>32.857599999999998</v>
      </c>
      <c r="M506" s="9">
        <v>30.648251999999999</v>
      </c>
      <c r="N506" s="9">
        <v>0.71547525999999995</v>
      </c>
      <c r="O506" s="9">
        <v>15.256971999999999</v>
      </c>
      <c r="P506" s="9">
        <v>16.770472999999999</v>
      </c>
      <c r="Q506" s="9">
        <v>49.263393000000001</v>
      </c>
      <c r="R506" s="9">
        <v>0.97988987000000005</v>
      </c>
      <c r="S506" s="9">
        <v>5.5E-2</v>
      </c>
      <c r="T506" s="9">
        <v>1</v>
      </c>
      <c r="U506" s="9">
        <v>22</v>
      </c>
      <c r="V506" s="18">
        <v>3.8085089999999997E-12</v>
      </c>
      <c r="W506" s="18">
        <v>1.8189894E-12</v>
      </c>
      <c r="X506" s="9">
        <v>8.1964854999999996</v>
      </c>
      <c r="Y506" s="9">
        <v>7.5222616000000002</v>
      </c>
      <c r="Z506" s="9">
        <v>1.5827119999999999</v>
      </c>
      <c r="AA506" s="9">
        <v>3.0919607</v>
      </c>
      <c r="AB506" s="9">
        <v>14.756705</v>
      </c>
      <c r="AC506" s="9">
        <v>10.851777999999999</v>
      </c>
      <c r="AD506" s="9">
        <v>9.9482529999999993</v>
      </c>
      <c r="AE506" s="9">
        <v>7.0694714000000003</v>
      </c>
      <c r="AF506" s="9">
        <v>51.143546999999998</v>
      </c>
      <c r="AG506" s="9">
        <v>58.759982999999998</v>
      </c>
      <c r="AH506" s="9">
        <v>45.080039999999997</v>
      </c>
      <c r="AI506" s="9">
        <v>64.733710000000002</v>
      </c>
    </row>
    <row r="507" spans="1:35" ht="15.75" hidden="1" customHeight="1" x14ac:dyDescent="0.2">
      <c r="A507" s="9">
        <v>505</v>
      </c>
    </row>
    <row r="508" spans="1:35" ht="15.75" hidden="1" customHeight="1" x14ac:dyDescent="0.2">
      <c r="A508" s="9">
        <v>506</v>
      </c>
    </row>
    <row r="509" spans="1:35" ht="15.75" hidden="1" customHeight="1" x14ac:dyDescent="0.2">
      <c r="A509" s="9">
        <v>507</v>
      </c>
    </row>
    <row r="510" spans="1:35" ht="15.75" customHeight="1" x14ac:dyDescent="0.2">
      <c r="A510" s="9">
        <v>508</v>
      </c>
      <c r="B510" s="9">
        <v>2.1925354000000001</v>
      </c>
      <c r="C510" s="9">
        <v>6.4742135999999997</v>
      </c>
      <c r="D510" s="9">
        <v>2.5921052000000002</v>
      </c>
      <c r="E510" s="9">
        <v>2.5677469999999998</v>
      </c>
      <c r="F510" s="9">
        <v>6.8068432999999997</v>
      </c>
      <c r="G510" s="9">
        <v>0.16141221</v>
      </c>
      <c r="H510" s="9">
        <v>2.9144736000000001E-2</v>
      </c>
      <c r="I510" s="9">
        <v>6.1752539999999998E-3</v>
      </c>
      <c r="J510" s="9">
        <v>2.3091018000000001</v>
      </c>
      <c r="K510" s="9">
        <v>296.77422999999999</v>
      </c>
      <c r="L510" s="9">
        <v>46.087626999999998</v>
      </c>
      <c r="M510" s="9">
        <v>32.933129999999998</v>
      </c>
      <c r="N510" s="9">
        <v>1.3012634999999999</v>
      </c>
      <c r="O510" s="9">
        <v>12.685302999999999</v>
      </c>
      <c r="P510" s="9">
        <v>14.283305</v>
      </c>
      <c r="Q510" s="9">
        <v>1.7390041000000001</v>
      </c>
      <c r="R510" s="9">
        <v>7.0971619999999999E-2</v>
      </c>
      <c r="S510" s="9">
        <v>3.6855260000000001E-2</v>
      </c>
      <c r="T510" s="9">
        <v>1.785433</v>
      </c>
      <c r="U510" s="9">
        <v>15.732284</v>
      </c>
      <c r="V510" s="9">
        <v>1.6420132000000001</v>
      </c>
      <c r="W510" s="9">
        <v>3.0697369999999999</v>
      </c>
      <c r="X510" s="9">
        <v>7.8859066999999996</v>
      </c>
      <c r="Y510" s="9">
        <v>6.0433683</v>
      </c>
      <c r="Z510" s="9">
        <v>2.3505766000000001</v>
      </c>
      <c r="AA510" s="9">
        <v>4.1018986999999996</v>
      </c>
      <c r="AB510" s="9">
        <v>12.934422</v>
      </c>
      <c r="AC510" s="9">
        <v>6.5031369999999997</v>
      </c>
      <c r="AD510" s="9">
        <v>8.735341</v>
      </c>
      <c r="AE510" s="9">
        <v>4.3607163</v>
      </c>
      <c r="AF510" s="9">
        <v>51.130535000000002</v>
      </c>
      <c r="AG510" s="9">
        <v>81.644559999999998</v>
      </c>
      <c r="AH510" s="9">
        <v>53.996020000000001</v>
      </c>
      <c r="AI510" s="9">
        <v>89.073440000000005</v>
      </c>
    </row>
    <row r="511" spans="1:35" ht="15.75" hidden="1" customHeight="1" x14ac:dyDescent="0.2">
      <c r="A511" s="9">
        <v>509</v>
      </c>
    </row>
    <row r="512" spans="1:35" ht="15.75" customHeight="1" x14ac:dyDescent="0.2">
      <c r="A512" s="9">
        <v>510</v>
      </c>
      <c r="B512" s="9">
        <v>14.78045</v>
      </c>
      <c r="C512" s="9">
        <v>27.263066999999999</v>
      </c>
      <c r="D512" s="9">
        <v>2</v>
      </c>
      <c r="E512" s="9">
        <v>3.2670286000000002</v>
      </c>
      <c r="F512" s="9">
        <v>7.5816650000000001</v>
      </c>
      <c r="G512" s="9">
        <v>1.986129</v>
      </c>
      <c r="H512" s="9">
        <v>6.3925620000000002E-2</v>
      </c>
      <c r="I512" s="9">
        <v>6.8358860000000002E-3</v>
      </c>
      <c r="J512" s="9">
        <v>3.3265326000000002</v>
      </c>
      <c r="K512" s="9">
        <v>291.95355000000001</v>
      </c>
      <c r="L512" s="9">
        <v>21.641659000000001</v>
      </c>
      <c r="M512" s="9">
        <v>24.860437000000001</v>
      </c>
      <c r="N512" s="9">
        <v>0.57442649999999995</v>
      </c>
      <c r="O512" s="9">
        <v>18.095196000000001</v>
      </c>
      <c r="P512" s="9">
        <v>20.460407</v>
      </c>
      <c r="Q512" s="9">
        <v>0.46142295</v>
      </c>
      <c r="R512" s="9">
        <v>4.8582359999999998E-2</v>
      </c>
      <c r="S512" s="9">
        <v>0.13264113999999999</v>
      </c>
      <c r="T512" s="9">
        <v>1.552</v>
      </c>
      <c r="U512" s="9">
        <v>13.712</v>
      </c>
      <c r="V512" s="9">
        <v>0.57495870000000004</v>
      </c>
      <c r="W512" s="9">
        <v>0.96694212999999996</v>
      </c>
      <c r="X512" s="9">
        <v>14.026006000000001</v>
      </c>
      <c r="Y512" s="9">
        <v>12.041741999999999</v>
      </c>
      <c r="Z512" s="9">
        <v>1.5092004999999999</v>
      </c>
      <c r="AA512" s="9">
        <v>2.4111087000000002</v>
      </c>
      <c r="AB512" s="9">
        <v>17.574300000000001</v>
      </c>
      <c r="AC512" s="9">
        <v>13.883601000000001</v>
      </c>
      <c r="AD512" s="9">
        <v>12.975203</v>
      </c>
      <c r="AE512" s="9">
        <v>9.5802600000000009</v>
      </c>
      <c r="AF512" s="9">
        <v>51.017876000000001</v>
      </c>
      <c r="AG512" s="9">
        <v>59.525306999999998</v>
      </c>
      <c r="AH512" s="9">
        <v>32.592002999999998</v>
      </c>
      <c r="AI512" s="9">
        <v>48.321345999999998</v>
      </c>
    </row>
    <row r="513" spans="1:35" ht="15.75" hidden="1" customHeight="1" x14ac:dyDescent="0.2">
      <c r="A513" s="9">
        <v>511</v>
      </c>
    </row>
    <row r="514" spans="1:35" ht="15.75" customHeight="1" x14ac:dyDescent="0.2">
      <c r="A514" s="9">
        <v>512</v>
      </c>
      <c r="B514" s="9">
        <v>4.5714439999999996</v>
      </c>
      <c r="C514" s="9">
        <v>11.321979499999999</v>
      </c>
      <c r="D514" s="9">
        <v>2</v>
      </c>
      <c r="E514" s="9">
        <v>1.9525279</v>
      </c>
      <c r="F514" s="9">
        <v>5.6566780000000003</v>
      </c>
      <c r="G514" s="9">
        <v>-0.21563600999999999</v>
      </c>
      <c r="H514" s="9">
        <v>2.8571428999999999E-2</v>
      </c>
      <c r="I514" s="9">
        <v>6.4533133999999997E-3</v>
      </c>
      <c r="J514" s="9">
        <v>3.5740951999999999</v>
      </c>
      <c r="K514" s="9">
        <v>293.48784999999998</v>
      </c>
      <c r="L514" s="9">
        <v>27.396341</v>
      </c>
      <c r="M514" s="9">
        <v>27.173649999999999</v>
      </c>
      <c r="N514" s="9">
        <v>0.80461720000000003</v>
      </c>
      <c r="O514" s="9">
        <v>17.095873000000001</v>
      </c>
      <c r="P514" s="9">
        <v>19.615950000000002</v>
      </c>
      <c r="Q514" s="9">
        <v>0.82707315999999997</v>
      </c>
      <c r="R514" s="9">
        <v>8.8899039999999999E-2</v>
      </c>
      <c r="S514" s="9">
        <v>4.774436E-2</v>
      </c>
      <c r="T514" s="9">
        <v>1.6333333000000001</v>
      </c>
      <c r="U514" s="9">
        <v>13.016666000000001</v>
      </c>
      <c r="V514" s="9">
        <v>0.47684209999999999</v>
      </c>
      <c r="W514" s="9">
        <v>0.84962404000000002</v>
      </c>
      <c r="X514" s="9">
        <v>12.018976</v>
      </c>
      <c r="Y514" s="9">
        <v>9.5723230000000008</v>
      </c>
      <c r="Z514" s="9">
        <v>1.6187320000000001</v>
      </c>
      <c r="AA514" s="9">
        <v>3.1580070999999998</v>
      </c>
      <c r="AB514" s="9">
        <v>17.672765999999999</v>
      </c>
      <c r="AC514" s="9">
        <v>10.047608</v>
      </c>
      <c r="AD514" s="9">
        <v>11.48456</v>
      </c>
      <c r="AE514" s="9">
        <v>5.8080470000000002</v>
      </c>
      <c r="AF514" s="9">
        <v>46.698605000000001</v>
      </c>
      <c r="AG514" s="9">
        <v>74.498750000000001</v>
      </c>
      <c r="AH514" s="9">
        <v>32.625343000000001</v>
      </c>
      <c r="AI514" s="9">
        <v>70.235596000000001</v>
      </c>
    </row>
    <row r="515" spans="1:35" ht="15.75" customHeight="1" x14ac:dyDescent="0.2">
      <c r="A515" s="9">
        <v>513</v>
      </c>
      <c r="B515" s="9">
        <v>10.71733</v>
      </c>
      <c r="C515" s="9">
        <v>31.008907000000001</v>
      </c>
      <c r="D515" s="9">
        <v>2.2279203000000001</v>
      </c>
      <c r="E515" s="9">
        <v>2.7169240000000001</v>
      </c>
      <c r="F515" s="9">
        <v>7.4469357</v>
      </c>
      <c r="G515" s="9">
        <v>0.69960580000000006</v>
      </c>
      <c r="H515" s="9">
        <v>3.6495726999999999E-2</v>
      </c>
      <c r="I515" s="9">
        <v>7.1692424999999999E-3</v>
      </c>
      <c r="J515" s="9">
        <v>3.3477410999999999</v>
      </c>
      <c r="K515" s="9">
        <v>292.86489999999998</v>
      </c>
      <c r="L515" s="9">
        <v>22.259027</v>
      </c>
      <c r="M515" s="9">
        <v>22.556162</v>
      </c>
      <c r="N515" s="9">
        <v>0.59981010000000001</v>
      </c>
      <c r="O515" s="9">
        <v>18.035779999999999</v>
      </c>
      <c r="P515" s="9">
        <v>20.115134999999999</v>
      </c>
      <c r="Q515" s="9">
        <v>0.74513954000000004</v>
      </c>
      <c r="R515" s="9">
        <v>9.9544679999999997E-2</v>
      </c>
      <c r="S515" s="9">
        <v>4.9076250000000002E-2</v>
      </c>
      <c r="T515" s="9">
        <v>2.2643678</v>
      </c>
      <c r="U515" s="9">
        <v>15.275862</v>
      </c>
      <c r="V515" s="9">
        <v>2.6894586000000002E-2</v>
      </c>
      <c r="W515" s="9">
        <v>0.25925925</v>
      </c>
      <c r="X515" s="9">
        <v>10.848927</v>
      </c>
      <c r="Y515" s="9">
        <v>9.0012240000000006</v>
      </c>
      <c r="Z515" s="9">
        <v>1.5820886999999999</v>
      </c>
      <c r="AA515" s="9">
        <v>2.4111905</v>
      </c>
      <c r="AB515" s="9">
        <v>17.078945000000001</v>
      </c>
      <c r="AC515" s="9">
        <v>14.468218</v>
      </c>
      <c r="AD515" s="9">
        <v>12.743776</v>
      </c>
      <c r="AE515" s="9">
        <v>11.341196</v>
      </c>
      <c r="AF515" s="9">
        <v>42.675624999999997</v>
      </c>
      <c r="AG515" s="9">
        <v>48.197197000000003</v>
      </c>
      <c r="AH515" s="9">
        <v>34.622810000000001</v>
      </c>
      <c r="AI515" s="9">
        <v>44.287559999999999</v>
      </c>
    </row>
    <row r="516" spans="1:35" ht="15.75" customHeight="1" x14ac:dyDescent="0.2">
      <c r="A516" s="9">
        <v>514</v>
      </c>
      <c r="B516" s="9">
        <v>3.0756182999999999</v>
      </c>
      <c r="C516" s="9">
        <v>9.1712659999999993</v>
      </c>
      <c r="D516" s="9">
        <v>2</v>
      </c>
      <c r="E516" s="9">
        <v>1.8787444</v>
      </c>
      <c r="F516" s="9">
        <v>4.4011449999999996</v>
      </c>
      <c r="G516" s="9">
        <v>-0.28574054999999998</v>
      </c>
      <c r="H516" s="9">
        <v>1.6355634000000001E-2</v>
      </c>
      <c r="I516" s="9">
        <v>5.6243869999999998E-3</v>
      </c>
      <c r="J516" s="9">
        <v>1.9131092000000001</v>
      </c>
      <c r="K516" s="9">
        <v>295.7921</v>
      </c>
      <c r="L516" s="9">
        <v>56.749775</v>
      </c>
      <c r="M516" s="9">
        <v>36.244520000000001</v>
      </c>
      <c r="N516" s="9">
        <v>1.4081504</v>
      </c>
      <c r="O516" s="9">
        <v>10.216043000000001</v>
      </c>
      <c r="P516" s="9">
        <v>11.59618</v>
      </c>
      <c r="Q516" s="9">
        <v>0.44221280000000002</v>
      </c>
      <c r="R516" s="9">
        <v>2.7086296999999999E-2</v>
      </c>
      <c r="S516" s="9">
        <v>6.2360045000000003E-2</v>
      </c>
      <c r="T516" s="9">
        <v>1.5505618000000001</v>
      </c>
      <c r="U516" s="9">
        <v>13.737641999999999</v>
      </c>
      <c r="V516" s="9">
        <v>0.64510559999999995</v>
      </c>
      <c r="W516" s="9">
        <v>1.2130281999999999</v>
      </c>
      <c r="X516" s="9">
        <v>5.4423374999999998</v>
      </c>
      <c r="Y516" s="9">
        <v>5.2024964999999996</v>
      </c>
      <c r="Z516" s="9">
        <v>2.3876263999999998</v>
      </c>
      <c r="AA516" s="9">
        <v>3.9546155999999999</v>
      </c>
      <c r="AB516" s="9">
        <v>9.2402870000000004</v>
      </c>
      <c r="AC516" s="9">
        <v>5.3751426000000002</v>
      </c>
      <c r="AD516" s="9">
        <v>5.4941089999999999</v>
      </c>
      <c r="AE516" s="9">
        <v>3.2902436000000002</v>
      </c>
      <c r="AF516" s="9">
        <v>50.732684999999996</v>
      </c>
      <c r="AG516" s="9">
        <v>76.872659999999996</v>
      </c>
      <c r="AH516" s="9">
        <v>74.401880000000006</v>
      </c>
      <c r="AI516" s="9">
        <v>96.800445999999994</v>
      </c>
    </row>
    <row r="517" spans="1:35" ht="15.75" hidden="1" customHeight="1" x14ac:dyDescent="0.2">
      <c r="A517" s="9">
        <v>515</v>
      </c>
    </row>
    <row r="518" spans="1:35" ht="15.75" hidden="1" customHeight="1" x14ac:dyDescent="0.2">
      <c r="A518" s="9">
        <v>516</v>
      </c>
    </row>
    <row r="519" spans="1:35" ht="15.75" hidden="1" customHeight="1" x14ac:dyDescent="0.2">
      <c r="A519" s="9">
        <v>517</v>
      </c>
    </row>
    <row r="520" spans="1:35" ht="15.75" hidden="1" customHeight="1" x14ac:dyDescent="0.2">
      <c r="A520" s="9">
        <v>518</v>
      </c>
    </row>
    <row r="521" spans="1:35" ht="15.75" customHeight="1" x14ac:dyDescent="0.2">
      <c r="A521" s="9">
        <v>519</v>
      </c>
      <c r="B521" s="9">
        <v>8.7967820000000003</v>
      </c>
      <c r="C521" s="9">
        <v>19.588028000000001</v>
      </c>
      <c r="D521" s="9">
        <v>2.9430656000000002</v>
      </c>
      <c r="E521" s="9">
        <v>1.9191841999999999</v>
      </c>
      <c r="F521" s="9">
        <v>4.9879879999999996</v>
      </c>
      <c r="G521" s="9">
        <v>0.50994720000000004</v>
      </c>
      <c r="H521" s="9">
        <v>6.6934309999999997E-2</v>
      </c>
      <c r="I521" s="9">
        <v>5.6735989999999997E-3</v>
      </c>
      <c r="J521" s="9">
        <v>3.5299456</v>
      </c>
      <c r="K521" s="9">
        <v>294.92910000000001</v>
      </c>
      <c r="L521" s="9">
        <v>48.762813999999999</v>
      </c>
      <c r="M521" s="9">
        <v>33.050426000000002</v>
      </c>
      <c r="N521" s="9">
        <v>1.2867975</v>
      </c>
      <c r="O521" s="9">
        <v>11.658623</v>
      </c>
      <c r="P521" s="9">
        <v>13.725782000000001</v>
      </c>
      <c r="Q521" s="9">
        <v>2.3137661999999999</v>
      </c>
      <c r="R521" s="9">
        <v>8.9741509999999997E-2</v>
      </c>
      <c r="S521" s="9">
        <v>5.1829066E-2</v>
      </c>
      <c r="T521" s="9">
        <v>2.5631691999999999</v>
      </c>
      <c r="U521" s="9">
        <v>17.496787999999999</v>
      </c>
      <c r="V521" s="9">
        <v>3.5053722999999999</v>
      </c>
      <c r="W521" s="9">
        <v>7.8423356999999996</v>
      </c>
      <c r="X521" s="9">
        <v>8.3910169999999997</v>
      </c>
      <c r="Y521" s="9">
        <v>6.2524240000000004</v>
      </c>
      <c r="Z521" s="9">
        <v>2.0582628000000001</v>
      </c>
      <c r="AA521" s="9">
        <v>3.9234705000000001</v>
      </c>
      <c r="AB521" s="9">
        <v>12.487349999999999</v>
      </c>
      <c r="AC521" s="9">
        <v>5.6519064999999999</v>
      </c>
      <c r="AD521" s="9">
        <v>7.7168292999999997</v>
      </c>
      <c r="AE521" s="9">
        <v>3.7500474000000001</v>
      </c>
      <c r="AF521" s="9">
        <v>53.270203000000002</v>
      </c>
      <c r="AG521" s="9">
        <v>88.106210000000004</v>
      </c>
      <c r="AH521" s="9">
        <v>55.074607999999998</v>
      </c>
      <c r="AI521" s="9">
        <v>94.686319999999995</v>
      </c>
    </row>
    <row r="522" spans="1:35" ht="15.75" hidden="1" customHeight="1" x14ac:dyDescent="0.2">
      <c r="A522" s="9">
        <v>520</v>
      </c>
    </row>
    <row r="523" spans="1:35" ht="15.75" hidden="1" customHeight="1" x14ac:dyDescent="0.2">
      <c r="A523" s="9">
        <v>521</v>
      </c>
    </row>
    <row r="524" spans="1:35" ht="15.75" customHeight="1" x14ac:dyDescent="0.2">
      <c r="A524" s="9">
        <v>522</v>
      </c>
      <c r="B524" s="9">
        <v>5.4259963000000004</v>
      </c>
      <c r="C524" s="9">
        <v>11.804816000000001</v>
      </c>
      <c r="D524" s="9">
        <v>2</v>
      </c>
      <c r="E524" s="9">
        <v>1.9007227</v>
      </c>
      <c r="F524" s="9">
        <v>5.9668739999999998</v>
      </c>
      <c r="G524" s="9">
        <v>3.6483194999999999</v>
      </c>
      <c r="H524" s="9">
        <v>5.5959597E-2</v>
      </c>
      <c r="I524" s="9">
        <v>7.1764389999999997E-3</v>
      </c>
      <c r="J524" s="9">
        <v>2.2313154000000002</v>
      </c>
      <c r="K524" s="9">
        <v>294.89362</v>
      </c>
      <c r="L524" s="9">
        <v>31.095725999999999</v>
      </c>
      <c r="M524" s="9">
        <v>28.258780999999999</v>
      </c>
      <c r="N524" s="9">
        <v>0.81785810000000003</v>
      </c>
      <c r="O524" s="9">
        <v>15.878354</v>
      </c>
      <c r="P524" s="9">
        <v>17.459057000000001</v>
      </c>
      <c r="Q524" s="9">
        <v>16.506440000000001</v>
      </c>
      <c r="R524" s="9">
        <v>0.16689171</v>
      </c>
      <c r="S524" s="9">
        <v>4.6060607000000003E-2</v>
      </c>
      <c r="T524" s="9">
        <v>3.5348837</v>
      </c>
      <c r="U524" s="9">
        <v>15.279070000000001</v>
      </c>
      <c r="V524" s="9">
        <v>2.4747476000000001E-2</v>
      </c>
      <c r="W524" s="9">
        <v>8.0808080000000004E-2</v>
      </c>
      <c r="X524" s="9">
        <v>10.203725</v>
      </c>
      <c r="Y524" s="9">
        <v>8.8754390000000001</v>
      </c>
      <c r="Z524" s="9">
        <v>1.7513844000000001</v>
      </c>
      <c r="AA524" s="9">
        <v>3.1892078000000001</v>
      </c>
      <c r="AB524" s="9">
        <v>14.305519</v>
      </c>
      <c r="AC524" s="9">
        <v>12.408797</v>
      </c>
      <c r="AD524" s="9">
        <v>12.013873</v>
      </c>
      <c r="AE524" s="9">
        <v>9.1764840000000003</v>
      </c>
      <c r="AF524" s="9">
        <v>51.60924</v>
      </c>
      <c r="AG524" s="9">
        <v>54.718131999999997</v>
      </c>
      <c r="AH524" s="9">
        <v>42.651542999999997</v>
      </c>
      <c r="AI524" s="9">
        <v>53.997999999999998</v>
      </c>
    </row>
    <row r="525" spans="1:35" ht="15.75" hidden="1" customHeight="1" x14ac:dyDescent="0.2">
      <c r="A525" s="9">
        <v>523</v>
      </c>
    </row>
    <row r="526" spans="1:35" ht="15.75" customHeight="1" x14ac:dyDescent="0.2">
      <c r="A526" s="9">
        <v>524</v>
      </c>
      <c r="B526" s="9">
        <v>6.9430394</v>
      </c>
      <c r="C526" s="9">
        <v>19.803785000000001</v>
      </c>
      <c r="D526" s="9">
        <v>2</v>
      </c>
      <c r="E526" s="9">
        <v>2.3785367000000002</v>
      </c>
      <c r="F526" s="9">
        <v>7.2546705999999999</v>
      </c>
      <c r="G526" s="9">
        <v>-0.19660005</v>
      </c>
      <c r="H526" s="9">
        <v>2.0434781999999999E-2</v>
      </c>
      <c r="I526" s="9">
        <v>6.0856800000000004E-3</v>
      </c>
      <c r="J526" s="9">
        <v>1.9771163</v>
      </c>
      <c r="K526" s="9">
        <v>296.55707000000001</v>
      </c>
      <c r="L526" s="9">
        <v>41.161900000000003</v>
      </c>
      <c r="M526" s="9">
        <v>31.517035</v>
      </c>
      <c r="N526" s="9">
        <v>1.214491</v>
      </c>
      <c r="O526" s="9">
        <v>13.96805</v>
      </c>
      <c r="P526" s="9">
        <v>15.506811000000001</v>
      </c>
      <c r="Q526" s="9">
        <v>19.235626</v>
      </c>
      <c r="R526" s="9">
        <v>0.48774517000000001</v>
      </c>
      <c r="S526" s="9">
        <v>2.0869564E-2</v>
      </c>
      <c r="T526" s="9">
        <v>4.4761905999999998</v>
      </c>
      <c r="U526" s="9">
        <v>17.952380999999999</v>
      </c>
      <c r="V526" s="9">
        <v>1.64</v>
      </c>
      <c r="W526" s="9">
        <v>3.2608695000000001</v>
      </c>
      <c r="X526" s="9">
        <v>9.4573119999999999</v>
      </c>
      <c r="Y526" s="9">
        <v>6.9464519999999998</v>
      </c>
      <c r="Z526" s="9">
        <v>2.3336834999999998</v>
      </c>
      <c r="AA526" s="9">
        <v>4.0515230000000004</v>
      </c>
      <c r="AB526" s="9">
        <v>13.445383</v>
      </c>
      <c r="AC526" s="9">
        <v>7.5782503999999999</v>
      </c>
      <c r="AD526" s="9">
        <v>8.3257960000000004</v>
      </c>
      <c r="AE526" s="9">
        <v>4.5940630000000002</v>
      </c>
      <c r="AF526" s="9">
        <v>52.858856000000003</v>
      </c>
      <c r="AG526" s="9">
        <v>74.022840000000002</v>
      </c>
      <c r="AH526" s="9">
        <v>51.266179999999999</v>
      </c>
      <c r="AI526" s="9">
        <v>82.407439999999994</v>
      </c>
    </row>
    <row r="527" spans="1:35" ht="15.75" customHeight="1" x14ac:dyDescent="0.2">
      <c r="A527" s="9">
        <v>525</v>
      </c>
      <c r="B527" s="9">
        <v>13.064959</v>
      </c>
      <c r="C527" s="9">
        <v>28.980917000000002</v>
      </c>
      <c r="D527" s="9">
        <v>3</v>
      </c>
      <c r="E527" s="9">
        <v>2.3967716999999999</v>
      </c>
      <c r="F527" s="9">
        <v>5.9032197000000002</v>
      </c>
      <c r="G527" s="9">
        <v>0.60028135999999999</v>
      </c>
      <c r="H527" s="9">
        <v>0.12406780000000001</v>
      </c>
      <c r="I527" s="9">
        <v>5.6391293000000002E-3</v>
      </c>
      <c r="J527" s="9">
        <v>3.3870157999999999</v>
      </c>
      <c r="K527" s="9">
        <v>292.07330000000002</v>
      </c>
      <c r="L527" s="9">
        <v>44.232193000000002</v>
      </c>
      <c r="M527" s="9">
        <v>32.989196999999997</v>
      </c>
      <c r="N527" s="9">
        <v>1.0003536</v>
      </c>
      <c r="O527" s="9">
        <v>12.611204000000001</v>
      </c>
      <c r="P527" s="9">
        <v>14.563108</v>
      </c>
      <c r="Q527" s="9">
        <v>4.3952002999999999</v>
      </c>
      <c r="R527" s="9">
        <v>0.24688542999999999</v>
      </c>
      <c r="S527" s="9">
        <v>8.4661014000000007E-2</v>
      </c>
      <c r="T527" s="9">
        <v>5.8224299999999998</v>
      </c>
      <c r="U527" s="9">
        <v>22</v>
      </c>
      <c r="V527" s="9">
        <v>0</v>
      </c>
      <c r="W527" s="9">
        <v>5.0847455999999999E-2</v>
      </c>
      <c r="X527" s="9">
        <v>14.625044000000001</v>
      </c>
      <c r="Y527" s="9">
        <v>10.482848000000001</v>
      </c>
      <c r="Z527" s="9">
        <v>1.8603381000000001</v>
      </c>
      <c r="AA527" s="9">
        <v>2.986326</v>
      </c>
      <c r="AB527" s="9">
        <v>12.388574</v>
      </c>
      <c r="AC527" s="9">
        <v>6.4630337000000004</v>
      </c>
      <c r="AD527" s="9">
        <v>7.4237533000000004</v>
      </c>
      <c r="AE527" s="9">
        <v>4.3628549999999997</v>
      </c>
      <c r="AF527" s="9">
        <v>51.153680000000001</v>
      </c>
      <c r="AG527" s="9">
        <v>75.653589999999994</v>
      </c>
      <c r="AH527" s="9">
        <v>54.989184999999999</v>
      </c>
      <c r="AI527" s="9">
        <v>88.336519999999993</v>
      </c>
    </row>
    <row r="528" spans="1:35" ht="15.75" customHeight="1" x14ac:dyDescent="0.2">
      <c r="A528" s="9">
        <v>526</v>
      </c>
      <c r="B528" s="9">
        <v>1.0481134999999999</v>
      </c>
      <c r="C528" s="9">
        <v>4.2187659999999996</v>
      </c>
      <c r="D528" s="9">
        <v>2</v>
      </c>
      <c r="E528" s="9">
        <v>2.8593904999999999</v>
      </c>
      <c r="F528" s="9">
        <v>7.6794925000000003</v>
      </c>
      <c r="G528" s="9">
        <v>0.77881414000000004</v>
      </c>
      <c r="H528" s="9">
        <v>1.0588235E-2</v>
      </c>
      <c r="I528" s="9">
        <v>6.1261809999999996E-3</v>
      </c>
      <c r="J528" s="9">
        <v>1.3567606000000001</v>
      </c>
      <c r="K528" s="9">
        <v>297.17653999999999</v>
      </c>
      <c r="L528" s="9">
        <v>38.415725999999999</v>
      </c>
      <c r="M528" s="9">
        <v>32.597700000000003</v>
      </c>
      <c r="N528" s="9">
        <v>1.1684429999999999</v>
      </c>
      <c r="O528" s="9">
        <v>14.491031</v>
      </c>
      <c r="P528" s="9">
        <v>15.462979000000001</v>
      </c>
      <c r="Q528" s="9">
        <v>4.0133175999999997</v>
      </c>
      <c r="R528" s="9">
        <v>0.19006218</v>
      </c>
      <c r="S528" s="9">
        <v>0.05</v>
      </c>
      <c r="T528" s="9">
        <v>2.75</v>
      </c>
      <c r="U528" s="9">
        <v>19.166665999999999</v>
      </c>
      <c r="V528" s="9">
        <v>0.84941169999999999</v>
      </c>
      <c r="W528" s="9">
        <v>3.4705881999999999</v>
      </c>
      <c r="X528" s="9">
        <v>8.0960780000000003</v>
      </c>
      <c r="Y528" s="9">
        <v>8.222353</v>
      </c>
      <c r="Z528" s="9">
        <v>1.9129574</v>
      </c>
      <c r="AA528" s="9">
        <v>3.4987092</v>
      </c>
      <c r="AB528" s="9">
        <v>13.838203</v>
      </c>
      <c r="AC528" s="9">
        <v>10.375757999999999</v>
      </c>
      <c r="AD528" s="9">
        <v>10.699382999999999</v>
      </c>
      <c r="AE528" s="9">
        <v>7.5022693</v>
      </c>
      <c r="AF528" s="9">
        <v>46.464615000000002</v>
      </c>
      <c r="AG528" s="9">
        <v>61.673732999999999</v>
      </c>
      <c r="AH528" s="9">
        <v>47.380400000000002</v>
      </c>
      <c r="AI528" s="9">
        <v>64.991579999999999</v>
      </c>
    </row>
    <row r="529" spans="1:35" ht="15.75" hidden="1" customHeight="1" x14ac:dyDescent="0.2">
      <c r="A529" s="9">
        <v>527</v>
      </c>
    </row>
    <row r="530" spans="1:35" ht="15.75" customHeight="1" x14ac:dyDescent="0.2">
      <c r="A530" s="9">
        <v>528</v>
      </c>
      <c r="B530" s="9">
        <v>9.3379969999999997</v>
      </c>
      <c r="C530" s="9">
        <v>20.277206</v>
      </c>
      <c r="D530" s="9">
        <v>2</v>
      </c>
      <c r="E530" s="9">
        <v>2.242829</v>
      </c>
      <c r="F530" s="9">
        <v>6.6228509999999998</v>
      </c>
      <c r="G530" s="9">
        <v>-4.7722425999999997E-3</v>
      </c>
      <c r="H530" s="9">
        <v>4.3440234000000001E-2</v>
      </c>
      <c r="I530" s="9">
        <v>5.8335703999999999E-3</v>
      </c>
      <c r="J530" s="9">
        <v>4.3670900000000001</v>
      </c>
      <c r="K530" s="9">
        <v>293.47512999999998</v>
      </c>
      <c r="L530" s="9">
        <v>39.355656000000003</v>
      </c>
      <c r="M530" s="9">
        <v>32.380257</v>
      </c>
      <c r="N530" s="9">
        <v>1.0855877</v>
      </c>
      <c r="O530" s="9">
        <v>13.675637</v>
      </c>
      <c r="P530" s="9">
        <v>16.629508999999999</v>
      </c>
      <c r="Q530" s="9">
        <v>0.61140740000000005</v>
      </c>
      <c r="R530" s="9">
        <v>9.640717E-2</v>
      </c>
      <c r="S530" s="9">
        <v>6.9766770000000006E-2</v>
      </c>
      <c r="T530" s="9">
        <v>1.4857142999999999</v>
      </c>
      <c r="U530" s="9">
        <v>12.771428</v>
      </c>
      <c r="V530" s="9">
        <v>0.56253640000000005</v>
      </c>
      <c r="W530" s="9">
        <v>4.9620990000000003</v>
      </c>
      <c r="X530" s="9">
        <v>12.822412999999999</v>
      </c>
      <c r="Y530" s="9">
        <v>9.0337250000000004</v>
      </c>
      <c r="Z530" s="9">
        <v>1.989501</v>
      </c>
      <c r="AA530" s="9">
        <v>3.8952026000000002</v>
      </c>
      <c r="AB530" s="9">
        <v>13.979905</v>
      </c>
      <c r="AC530" s="9">
        <v>6.2232599999999998</v>
      </c>
      <c r="AD530" s="9">
        <v>8.1175060000000006</v>
      </c>
      <c r="AE530" s="9">
        <v>3.9870055</v>
      </c>
      <c r="AF530" s="9">
        <v>56.745823000000001</v>
      </c>
      <c r="AG530" s="9">
        <v>88.186350000000004</v>
      </c>
      <c r="AH530" s="9">
        <v>47.481769999999997</v>
      </c>
      <c r="AI530" s="9">
        <v>91.140259999999998</v>
      </c>
    </row>
    <row r="531" spans="1:35" ht="15.75" hidden="1" customHeight="1" x14ac:dyDescent="0.2">
      <c r="A531" s="9">
        <v>529</v>
      </c>
      <c r="E531" s="9">
        <v>1.8250275</v>
      </c>
      <c r="F531" s="9">
        <v>4.9991339999999997</v>
      </c>
    </row>
    <row r="532" spans="1:35" ht="15.75" hidden="1" customHeight="1" x14ac:dyDescent="0.2">
      <c r="A532" s="9">
        <v>530</v>
      </c>
    </row>
    <row r="533" spans="1:35" ht="15.75" hidden="1" customHeight="1" x14ac:dyDescent="0.2">
      <c r="A533" s="9">
        <v>531</v>
      </c>
    </row>
    <row r="534" spans="1:35" ht="15.75" customHeight="1" x14ac:dyDescent="0.2">
      <c r="A534" s="9">
        <v>532</v>
      </c>
      <c r="B534" s="9">
        <v>0.81767290000000004</v>
      </c>
      <c r="C534" s="9">
        <v>2.9637845</v>
      </c>
      <c r="D534" s="9">
        <v>2.158693</v>
      </c>
      <c r="E534" s="9">
        <v>2.6605432000000002</v>
      </c>
      <c r="F534" s="9">
        <v>6.9050849999999997</v>
      </c>
      <c r="G534" s="9">
        <v>-0.62410045000000003</v>
      </c>
      <c r="H534" s="9">
        <v>4.1073510000000004E-3</v>
      </c>
      <c r="I534" s="9">
        <v>6.2097115000000003E-3</v>
      </c>
      <c r="J534" s="9">
        <v>1.4555199000000001</v>
      </c>
      <c r="K534" s="9">
        <v>298.65244000000001</v>
      </c>
      <c r="L534" s="9">
        <v>41.499084000000003</v>
      </c>
      <c r="M534" s="9">
        <v>35.159050000000001</v>
      </c>
      <c r="N534" s="9">
        <v>1.3324317000000001</v>
      </c>
      <c r="O534" s="9">
        <v>14.056616</v>
      </c>
      <c r="P534" s="9">
        <v>15.055249999999999</v>
      </c>
      <c r="Q534" s="9">
        <v>0.39199742999999998</v>
      </c>
      <c r="R534" s="9">
        <v>0.17557628</v>
      </c>
      <c r="S534" s="9">
        <v>1.2777129E-2</v>
      </c>
      <c r="T534" s="9">
        <v>1.4289339999999999</v>
      </c>
      <c r="U534" s="9">
        <v>13.261421</v>
      </c>
      <c r="V534" s="9">
        <v>6.320887E-2</v>
      </c>
      <c r="W534" s="9">
        <v>5.1341890000000001E-2</v>
      </c>
      <c r="X534" s="9">
        <v>7.7233780000000003</v>
      </c>
      <c r="Y534" s="9">
        <v>8.1520039999999998</v>
      </c>
      <c r="Z534" s="9">
        <v>2.2503060000000001</v>
      </c>
      <c r="AA534" s="9">
        <v>4.0119943999999998</v>
      </c>
      <c r="AB534" s="9">
        <v>12.538028000000001</v>
      </c>
      <c r="AC534" s="9">
        <v>9.1251569999999997</v>
      </c>
      <c r="AD534" s="9">
        <v>8.8856090000000005</v>
      </c>
      <c r="AE534" s="9">
        <v>5.9233627000000002</v>
      </c>
      <c r="AF534" s="9">
        <v>51.287773000000001</v>
      </c>
      <c r="AG534" s="9">
        <v>71.343969999999999</v>
      </c>
      <c r="AH534" s="9">
        <v>54.224173999999998</v>
      </c>
      <c r="AI534" s="9">
        <v>74.82329</v>
      </c>
    </row>
    <row r="535" spans="1:35" ht="15.75" hidden="1" customHeight="1" x14ac:dyDescent="0.2">
      <c r="A535" s="9">
        <v>533</v>
      </c>
      <c r="E535" s="9">
        <v>3.5291006999999999</v>
      </c>
      <c r="F535" s="9">
        <v>7.5342444999999998</v>
      </c>
      <c r="I535" s="9">
        <v>6.6342264999999997E-3</v>
      </c>
      <c r="J535" s="9">
        <v>1.7558304</v>
      </c>
      <c r="K535" s="9">
        <v>295.5247</v>
      </c>
      <c r="L535" s="9">
        <v>36.299441999999999</v>
      </c>
      <c r="M535" s="9">
        <v>33.515909999999998</v>
      </c>
      <c r="N535" s="9">
        <v>0.99964355999999999</v>
      </c>
      <c r="O535" s="9">
        <v>14.80564</v>
      </c>
      <c r="P535" s="9">
        <v>16.221910000000001</v>
      </c>
      <c r="Q535" s="9">
        <v>4.9317510000000002</v>
      </c>
      <c r="X535" s="9">
        <v>7.8533945000000003</v>
      </c>
      <c r="Y535" s="9">
        <v>7.3864502999999999</v>
      </c>
      <c r="Z535" s="9">
        <v>2.0425029000000001</v>
      </c>
      <c r="AA535" s="9">
        <v>3.6914380000000002</v>
      </c>
      <c r="AB535" s="9">
        <v>14.178466999999999</v>
      </c>
      <c r="AC535" s="9">
        <v>9.7477210000000003</v>
      </c>
      <c r="AD535" s="9">
        <v>10.225431</v>
      </c>
      <c r="AE535" s="9">
        <v>6.3839226</v>
      </c>
      <c r="AF535" s="9">
        <v>49.773735000000002</v>
      </c>
      <c r="AG535" s="9">
        <v>71.247960000000006</v>
      </c>
      <c r="AH535" s="9">
        <v>45.230269999999997</v>
      </c>
      <c r="AI535" s="9">
        <v>71.781829999999999</v>
      </c>
    </row>
    <row r="536" spans="1:35" ht="15.75" hidden="1" customHeight="1" x14ac:dyDescent="0.2">
      <c r="A536" s="9">
        <v>534</v>
      </c>
    </row>
    <row r="537" spans="1:35" ht="15.75" hidden="1" customHeight="1" x14ac:dyDescent="0.2">
      <c r="A537" s="9">
        <v>535</v>
      </c>
    </row>
    <row r="538" spans="1:35" ht="15.75" hidden="1" customHeight="1" x14ac:dyDescent="0.2">
      <c r="A538" s="9">
        <v>536</v>
      </c>
      <c r="E538" s="9">
        <v>3.7007606000000002</v>
      </c>
      <c r="F538" s="9">
        <v>10.269524000000001</v>
      </c>
      <c r="I538" s="9">
        <v>7.4878339999999996E-3</v>
      </c>
      <c r="J538" s="9">
        <v>1.6572461999999999</v>
      </c>
      <c r="K538" s="9">
        <v>290.42559999999997</v>
      </c>
      <c r="L538" s="9">
        <v>20.087707999999999</v>
      </c>
      <c r="M538" s="9">
        <v>18.591426999999999</v>
      </c>
      <c r="N538" s="9">
        <v>0.39929724</v>
      </c>
      <c r="O538" s="9">
        <v>18.511513000000001</v>
      </c>
      <c r="P538" s="9">
        <v>20.038108999999999</v>
      </c>
      <c r="Q538" s="9">
        <v>20.898883999999999</v>
      </c>
      <c r="X538" s="9">
        <v>10.541824</v>
      </c>
      <c r="Y538" s="9">
        <v>9.0423329999999993</v>
      </c>
      <c r="Z538" s="9">
        <v>1.3239084000000001</v>
      </c>
      <c r="AA538" s="9">
        <v>1.9256960000000001</v>
      </c>
      <c r="AB538" s="9">
        <v>17.897026</v>
      </c>
      <c r="AC538" s="9">
        <v>16.212914999999999</v>
      </c>
      <c r="AD538" s="9">
        <v>13.466651000000001</v>
      </c>
      <c r="AE538" s="9">
        <v>11.716036000000001</v>
      </c>
      <c r="AF538" s="9">
        <v>40.761127000000002</v>
      </c>
      <c r="AG538" s="9">
        <v>36.448154000000002</v>
      </c>
      <c r="AH538" s="9">
        <v>30.525151999999999</v>
      </c>
      <c r="AI538" s="9">
        <v>38.571599999999997</v>
      </c>
    </row>
    <row r="539" spans="1:35" ht="15.75" hidden="1" customHeight="1" x14ac:dyDescent="0.2">
      <c r="A539" s="9">
        <v>537</v>
      </c>
      <c r="E539" s="9">
        <v>2.427311</v>
      </c>
      <c r="F539" s="9">
        <v>5.5899996999999999</v>
      </c>
    </row>
    <row r="540" spans="1:35" ht="15.75" customHeight="1" x14ac:dyDescent="0.2">
      <c r="A540" s="9">
        <v>538</v>
      </c>
      <c r="B540" s="9">
        <v>2.4042902000000002</v>
      </c>
      <c r="C540" s="9">
        <v>6.1487527000000002</v>
      </c>
      <c r="D540" s="9">
        <v>2</v>
      </c>
      <c r="E540" s="9">
        <v>2.4979605999999999</v>
      </c>
      <c r="F540" s="9">
        <v>7.2160906999999996</v>
      </c>
      <c r="G540" s="9">
        <v>0.34261312999999999</v>
      </c>
      <c r="H540" s="9">
        <v>8.2681560000000005E-3</v>
      </c>
      <c r="I540" s="9">
        <v>6.1719944000000002E-3</v>
      </c>
      <c r="J540" s="9">
        <v>3.5272000000000001</v>
      </c>
      <c r="K540" s="9">
        <v>297.55500000000001</v>
      </c>
      <c r="L540" s="9">
        <v>46.853270000000002</v>
      </c>
      <c r="M540" s="9">
        <v>35.996284000000003</v>
      </c>
      <c r="N540" s="9">
        <v>1.5203408</v>
      </c>
      <c r="O540" s="9">
        <v>12.363095</v>
      </c>
      <c r="P540" s="9">
        <v>14.760332999999999</v>
      </c>
      <c r="Q540" s="9">
        <v>1.2653394</v>
      </c>
      <c r="R540" s="9">
        <v>0.102207266</v>
      </c>
      <c r="S540" s="9">
        <v>1.1191806E-2</v>
      </c>
      <c r="T540" s="9">
        <v>1.8695652</v>
      </c>
      <c r="U540" s="9">
        <v>15.809782999999999</v>
      </c>
      <c r="V540" s="9">
        <v>2.1084545000000001</v>
      </c>
      <c r="W540" s="9">
        <v>3.5530727</v>
      </c>
      <c r="X540" s="9">
        <v>10.451973000000001</v>
      </c>
      <c r="Y540" s="9">
        <v>8.1944879999999998</v>
      </c>
      <c r="Z540" s="9">
        <v>2.7609430000000001</v>
      </c>
      <c r="AA540" s="9">
        <v>4.6771380000000002</v>
      </c>
      <c r="AB540" s="9">
        <v>11.853725000000001</v>
      </c>
      <c r="AC540" s="9">
        <v>5.6053357000000004</v>
      </c>
      <c r="AD540" s="9">
        <v>7.3482856999999999</v>
      </c>
      <c r="AE540" s="9">
        <v>4.3184149999999999</v>
      </c>
      <c r="AF540" s="9">
        <v>65.298169999999999</v>
      </c>
      <c r="AG540" s="9">
        <v>93.069230000000005</v>
      </c>
      <c r="AH540" s="9">
        <v>59.444138000000002</v>
      </c>
      <c r="AI540" s="9">
        <v>93.991290000000006</v>
      </c>
    </row>
    <row r="541" spans="1:35" ht="15.75" customHeight="1" x14ac:dyDescent="0.2">
      <c r="A541" s="9">
        <v>539</v>
      </c>
      <c r="B541" s="9">
        <v>2.8798316000000002</v>
      </c>
      <c r="C541" s="9">
        <v>7.2372527</v>
      </c>
      <c r="D541" s="9">
        <v>2.9980953000000001</v>
      </c>
      <c r="E541" s="9">
        <v>2.1232745999999998</v>
      </c>
      <c r="F541" s="9">
        <v>5.6771000000000003</v>
      </c>
      <c r="G541" s="9">
        <v>4.3846916E-2</v>
      </c>
      <c r="H541" s="9">
        <v>4.2876190000000002E-2</v>
      </c>
      <c r="I541" s="9">
        <v>6.0416753000000004E-3</v>
      </c>
      <c r="J541" s="9">
        <v>2.3873112000000001</v>
      </c>
      <c r="K541" s="9">
        <v>297.09213</v>
      </c>
      <c r="L541" s="9">
        <v>46.629086000000001</v>
      </c>
      <c r="M541" s="9">
        <v>32.897438000000001</v>
      </c>
      <c r="N541" s="9">
        <v>1.3517435</v>
      </c>
      <c r="O541" s="9">
        <v>12.45819</v>
      </c>
      <c r="P541" s="9">
        <v>14.137497</v>
      </c>
      <c r="Q541" s="9">
        <v>1.3057185</v>
      </c>
      <c r="R541" s="9">
        <v>4.7296956000000001E-2</v>
      </c>
      <c r="S541" s="9">
        <v>4.2999999999999997E-2</v>
      </c>
      <c r="T541" s="9">
        <v>2.1354468</v>
      </c>
      <c r="U541" s="9">
        <v>16.217579000000001</v>
      </c>
      <c r="V541" s="9">
        <v>3.2391238000000002</v>
      </c>
      <c r="W541" s="9">
        <v>4.9828570000000001</v>
      </c>
      <c r="X541" s="9">
        <v>7.262664</v>
      </c>
      <c r="Y541" s="9">
        <v>5.5565309999999997</v>
      </c>
      <c r="Z541" s="9">
        <v>2.4627384999999999</v>
      </c>
      <c r="AA541" s="9">
        <v>4.1671275999999997</v>
      </c>
      <c r="AB541" s="9">
        <v>12.715343000000001</v>
      </c>
      <c r="AC541" s="9">
        <v>6.4598035999999999</v>
      </c>
      <c r="AD541" s="9">
        <v>8.5353169999999992</v>
      </c>
      <c r="AE541" s="9">
        <v>4.3400840000000001</v>
      </c>
      <c r="AF541" s="9">
        <v>47.991695</v>
      </c>
      <c r="AG541" s="9">
        <v>79.524863999999994</v>
      </c>
      <c r="AH541" s="9">
        <v>54.356859999999998</v>
      </c>
      <c r="AI541" s="9">
        <v>89.38279</v>
      </c>
    </row>
    <row r="542" spans="1:35" ht="15.75" hidden="1" customHeight="1" x14ac:dyDescent="0.2">
      <c r="A542" s="9">
        <v>540</v>
      </c>
    </row>
    <row r="543" spans="1:35" ht="15.75" hidden="1" customHeight="1" x14ac:dyDescent="0.2">
      <c r="A543" s="9">
        <v>541</v>
      </c>
      <c r="E543" s="9">
        <v>2.190785</v>
      </c>
      <c r="F543" s="9">
        <v>5.7498719999999999</v>
      </c>
    </row>
    <row r="544" spans="1:35" ht="15.75" customHeight="1" x14ac:dyDescent="0.2">
      <c r="A544" s="9">
        <v>542</v>
      </c>
      <c r="B544" s="9">
        <v>2.2516544000000001</v>
      </c>
      <c r="C544" s="9">
        <v>7.8800090000000003</v>
      </c>
      <c r="D544" s="9">
        <v>2</v>
      </c>
      <c r="E544" s="9">
        <v>2.0199777999999999</v>
      </c>
      <c r="F544" s="9">
        <v>5.2807589999999998</v>
      </c>
      <c r="G544" s="9">
        <v>0.76026917000000005</v>
      </c>
      <c r="H544" s="9">
        <v>3.6666665000000001E-2</v>
      </c>
      <c r="I544" s="9">
        <v>6.6749069999999999E-3</v>
      </c>
      <c r="J544" s="9">
        <v>1.332735</v>
      </c>
      <c r="K544" s="9">
        <v>295.00125000000003</v>
      </c>
      <c r="L544" s="9">
        <v>43.870753999999998</v>
      </c>
      <c r="M544" s="9">
        <v>35.708877999999999</v>
      </c>
      <c r="N544" s="9">
        <v>1.0196832</v>
      </c>
      <c r="O544" s="9">
        <v>12.954286</v>
      </c>
      <c r="P544" s="9">
        <v>14.250481000000001</v>
      </c>
      <c r="Q544" s="9">
        <v>13.033588</v>
      </c>
      <c r="R544" s="9">
        <v>0.27167445000000001</v>
      </c>
      <c r="S544" s="9">
        <v>3.1333334999999997E-2</v>
      </c>
      <c r="T544" s="9">
        <v>3</v>
      </c>
      <c r="U544" s="9">
        <v>15.4</v>
      </c>
      <c r="V544" s="9">
        <v>0.12733332999999999</v>
      </c>
      <c r="W544" s="9">
        <v>0.2</v>
      </c>
      <c r="X544" s="9">
        <v>9.5700160000000007</v>
      </c>
      <c r="Y544" s="9">
        <v>7.9968149999999998</v>
      </c>
      <c r="Z544" s="9">
        <v>2.0763723999999999</v>
      </c>
      <c r="AA544" s="9">
        <v>3.7182360000000001</v>
      </c>
      <c r="AB544" s="9">
        <v>12.25562</v>
      </c>
      <c r="AC544" s="9">
        <v>7.9034880000000003</v>
      </c>
      <c r="AD544" s="9">
        <v>7.6352289999999998</v>
      </c>
      <c r="AE544" s="9">
        <v>4.6230282999999996</v>
      </c>
      <c r="AF544" s="9">
        <v>57.287754</v>
      </c>
      <c r="AG544" s="9">
        <v>76.044370000000001</v>
      </c>
      <c r="AH544" s="9">
        <v>55.97824</v>
      </c>
      <c r="AI544" s="9">
        <v>83.304509999999993</v>
      </c>
    </row>
    <row r="545" spans="1:35" ht="15.75" customHeight="1" x14ac:dyDescent="0.2">
      <c r="A545" s="9">
        <v>543</v>
      </c>
      <c r="B545" s="9">
        <v>3.6023996</v>
      </c>
      <c r="C545" s="9">
        <v>12.021569</v>
      </c>
      <c r="D545" s="9">
        <v>2</v>
      </c>
      <c r="E545" s="9">
        <v>3.6653416000000001</v>
      </c>
      <c r="F545" s="9">
        <v>8.1565449999999995</v>
      </c>
      <c r="G545" s="9">
        <v>-4.2213798000000002</v>
      </c>
      <c r="H545" s="9">
        <v>3.4285713000000002E-2</v>
      </c>
      <c r="I545" s="9">
        <v>7.3053859999999997E-3</v>
      </c>
      <c r="J545" s="9">
        <v>2.3675106000000001</v>
      </c>
      <c r="K545" s="9">
        <v>292.32013000000001</v>
      </c>
      <c r="L545" s="9">
        <v>25.712923</v>
      </c>
      <c r="M545" s="9">
        <v>22.628176</v>
      </c>
      <c r="N545" s="9">
        <v>0.59911130000000001</v>
      </c>
      <c r="O545" s="9">
        <v>16.801805000000002</v>
      </c>
      <c r="P545" s="9">
        <v>18.53435</v>
      </c>
      <c r="Q545" s="9">
        <v>29.125859999999999</v>
      </c>
      <c r="R545" s="9">
        <v>0.63498765000000001</v>
      </c>
      <c r="S545" s="9">
        <v>4.8571429999999999E-2</v>
      </c>
      <c r="T545" s="9">
        <v>5.2857139999999996</v>
      </c>
      <c r="U545" s="9">
        <v>16.857143000000001</v>
      </c>
      <c r="V545" s="9">
        <v>3.5314285999999999</v>
      </c>
      <c r="W545" s="9">
        <v>6.5714290000000002</v>
      </c>
      <c r="X545" s="9">
        <v>10.312059</v>
      </c>
      <c r="Y545" s="9">
        <v>8.7795190000000005</v>
      </c>
      <c r="Z545" s="9">
        <v>1.427376</v>
      </c>
      <c r="AA545" s="9">
        <v>2.4184269999999999</v>
      </c>
      <c r="AB545" s="9">
        <v>15.803775999999999</v>
      </c>
      <c r="AC545" s="9">
        <v>14.310143</v>
      </c>
      <c r="AD545" s="9">
        <v>12.646632</v>
      </c>
      <c r="AE545" s="9">
        <v>10.470117</v>
      </c>
      <c r="AF545" s="9">
        <v>46.405555999999997</v>
      </c>
      <c r="AG545" s="9">
        <v>43.626697999999998</v>
      </c>
      <c r="AH545" s="9">
        <v>36.003135999999998</v>
      </c>
      <c r="AI545" s="9">
        <v>45.460743000000001</v>
      </c>
    </row>
    <row r="546" spans="1:35" ht="15.75" hidden="1" customHeight="1" x14ac:dyDescent="0.2">
      <c r="A546" s="9">
        <v>544</v>
      </c>
    </row>
    <row r="547" spans="1:35" ht="15.75" hidden="1" customHeight="1" x14ac:dyDescent="0.2">
      <c r="A547" s="9">
        <v>545</v>
      </c>
    </row>
    <row r="548" spans="1:35" ht="15.75" customHeight="1" x14ac:dyDescent="0.2">
      <c r="A548" s="9">
        <v>546</v>
      </c>
      <c r="B548" s="9">
        <v>9.0815760000000001</v>
      </c>
      <c r="C548" s="9">
        <v>22.872354999999999</v>
      </c>
      <c r="D548" s="9">
        <v>2</v>
      </c>
      <c r="E548" s="9">
        <v>2.1344862</v>
      </c>
      <c r="F548" s="9">
        <v>6.0006433000000001</v>
      </c>
      <c r="G548" s="9">
        <v>0.49535193999999999</v>
      </c>
      <c r="H548" s="9">
        <v>7.2758619999999996E-2</v>
      </c>
      <c r="I548" s="9">
        <v>5.5370530000000001E-3</v>
      </c>
      <c r="J548" s="9">
        <v>3.9009402</v>
      </c>
      <c r="K548" s="9">
        <v>294.31292999999999</v>
      </c>
      <c r="L548" s="9">
        <v>45.853073000000002</v>
      </c>
      <c r="M548" s="9">
        <v>32.657435999999997</v>
      </c>
      <c r="N548" s="9">
        <v>1.1734102</v>
      </c>
      <c r="O548" s="9">
        <v>12.336192</v>
      </c>
      <c r="P548" s="9">
        <v>14.475726</v>
      </c>
      <c r="Q548" s="9">
        <v>24.015035999999998</v>
      </c>
      <c r="R548" s="9">
        <v>0.43633038000000002</v>
      </c>
      <c r="S548" s="9">
        <v>6.7270115000000005E-2</v>
      </c>
      <c r="T548" s="9">
        <v>8.0816330000000001</v>
      </c>
      <c r="U548" s="9">
        <v>21.673469999999998</v>
      </c>
      <c r="V548" s="9">
        <v>3.4768965000000001</v>
      </c>
      <c r="W548" s="9">
        <v>4.6034484000000004</v>
      </c>
      <c r="X548" s="9">
        <v>8.8230769999999996</v>
      </c>
      <c r="Y548" s="9">
        <v>7.0361285000000002</v>
      </c>
      <c r="Z548" s="9">
        <v>2.0775535000000001</v>
      </c>
      <c r="AA548" s="9">
        <v>3.5920299999999998</v>
      </c>
      <c r="AB548" s="9">
        <v>13.158052</v>
      </c>
      <c r="AC548" s="9">
        <v>5.9907912999999997</v>
      </c>
      <c r="AD548" s="9">
        <v>8.2362795000000002</v>
      </c>
      <c r="AE548" s="9">
        <v>4.057563</v>
      </c>
      <c r="AF548" s="9">
        <v>55.052596999999999</v>
      </c>
      <c r="AG548" s="9">
        <v>93.338806000000005</v>
      </c>
      <c r="AH548" s="9">
        <v>52.163136000000002</v>
      </c>
      <c r="AI548" s="9">
        <v>91.948204000000004</v>
      </c>
    </row>
    <row r="549" spans="1:35" ht="15.75" hidden="1" customHeight="1" x14ac:dyDescent="0.2">
      <c r="A549" s="9">
        <v>547</v>
      </c>
    </row>
    <row r="550" spans="1:35" ht="15.75" customHeight="1" x14ac:dyDescent="0.2">
      <c r="A550" s="9">
        <v>548</v>
      </c>
      <c r="B550" s="9">
        <v>4.8013773000000004</v>
      </c>
      <c r="C550" s="9">
        <v>12.019864999999999</v>
      </c>
      <c r="D550" s="9">
        <v>3</v>
      </c>
      <c r="E550" s="9">
        <v>1.7452536999999999</v>
      </c>
      <c r="F550" s="9">
        <v>5.9288506999999999</v>
      </c>
      <c r="G550" s="9">
        <v>0.47916950000000003</v>
      </c>
      <c r="H550" s="9">
        <v>0.11294737000000001</v>
      </c>
      <c r="I550" s="9">
        <v>7.2371199999999997E-3</v>
      </c>
      <c r="J550" s="9">
        <v>2.5801728000000002</v>
      </c>
      <c r="K550" s="9">
        <v>294.99106</v>
      </c>
      <c r="L550" s="9">
        <v>30.574877000000001</v>
      </c>
      <c r="M550" s="9">
        <v>27.264787999999999</v>
      </c>
      <c r="N550" s="9">
        <v>0.82752806000000001</v>
      </c>
      <c r="O550" s="9">
        <v>15.860443</v>
      </c>
      <c r="P550" s="9">
        <v>17.660446</v>
      </c>
      <c r="Q550" s="9">
        <v>48.681179999999998</v>
      </c>
      <c r="R550" s="9">
        <v>0.77540827000000001</v>
      </c>
      <c r="S550" s="9">
        <v>1.2315789000000001E-2</v>
      </c>
      <c r="T550" s="9">
        <v>10.378947</v>
      </c>
      <c r="U550" s="9">
        <v>21.831579999999999</v>
      </c>
      <c r="V550" s="9">
        <v>6.9572630000000002</v>
      </c>
      <c r="W550" s="9">
        <v>20.021052999999998</v>
      </c>
      <c r="X550" s="9">
        <v>10.635052</v>
      </c>
      <c r="Y550" s="9">
        <v>9.1666329999999991</v>
      </c>
      <c r="Z550" s="9">
        <v>1.7633862</v>
      </c>
      <c r="AA550" s="9">
        <v>3.2033290000000001</v>
      </c>
      <c r="AB550" s="9">
        <v>14.135576</v>
      </c>
      <c r="AC550" s="9">
        <v>12.292611000000001</v>
      </c>
      <c r="AD550" s="9">
        <v>11.761996</v>
      </c>
      <c r="AE550" s="9">
        <v>9.1224900000000009</v>
      </c>
      <c r="AF550" s="9">
        <v>52.349620000000002</v>
      </c>
      <c r="AG550" s="9">
        <v>54.488396000000002</v>
      </c>
      <c r="AH550" s="9">
        <v>43.047725999999997</v>
      </c>
      <c r="AI550" s="9">
        <v>53.799644000000001</v>
      </c>
    </row>
    <row r="551" spans="1:35" ht="15.75" hidden="1" customHeight="1" x14ac:dyDescent="0.2">
      <c r="A551" s="9">
        <v>549</v>
      </c>
    </row>
    <row r="552" spans="1:35" ht="15.75" customHeight="1" x14ac:dyDescent="0.2">
      <c r="A552" s="9">
        <v>550</v>
      </c>
      <c r="B552" s="9">
        <v>9.7436140000000009</v>
      </c>
      <c r="C552" s="9">
        <v>20.91403</v>
      </c>
      <c r="D552" s="9">
        <v>3</v>
      </c>
      <c r="E552" s="9">
        <v>3.5128517000000001</v>
      </c>
      <c r="F552" s="9">
        <v>9.1040500000000009</v>
      </c>
      <c r="G552" s="9">
        <v>-2.6835002999999999</v>
      </c>
      <c r="H552" s="9">
        <v>4.1249998000000003E-2</v>
      </c>
      <c r="I552" s="9">
        <v>7.4393083E-3</v>
      </c>
      <c r="J552" s="9">
        <v>2.0193924999999999</v>
      </c>
      <c r="K552" s="9">
        <v>291.63229999999999</v>
      </c>
      <c r="L552" s="9">
        <v>24.663664000000001</v>
      </c>
      <c r="M552" s="9">
        <v>20.319897000000001</v>
      </c>
      <c r="N552" s="9">
        <v>0.54807454</v>
      </c>
      <c r="O552" s="9">
        <v>17.055025000000001</v>
      </c>
      <c r="P552" s="9">
        <v>18.717058000000002</v>
      </c>
      <c r="Q552" s="9">
        <v>16.969443999999999</v>
      </c>
      <c r="R552" s="9">
        <v>0.16668563</v>
      </c>
      <c r="S552" s="9">
        <v>0.59312500000000001</v>
      </c>
      <c r="T552" s="9">
        <v>3.1428569999999998</v>
      </c>
      <c r="U552" s="9">
        <v>17.285715</v>
      </c>
      <c r="V552" s="9">
        <v>16.96125</v>
      </c>
      <c r="W552" s="9">
        <v>10.5625</v>
      </c>
      <c r="X552" s="9">
        <v>9.9495299999999993</v>
      </c>
      <c r="Y552" s="9">
        <v>8.4111650000000004</v>
      </c>
      <c r="Z552" s="9">
        <v>1.509841</v>
      </c>
      <c r="AA552" s="9">
        <v>2.4876925999999999</v>
      </c>
      <c r="AB552" s="9">
        <v>16.543478</v>
      </c>
      <c r="AC552" s="9">
        <v>14.298073</v>
      </c>
      <c r="AD552" s="9">
        <v>12.45293</v>
      </c>
      <c r="AE552" s="9">
        <v>10.414865000000001</v>
      </c>
      <c r="AF552" s="9">
        <v>43.784534000000001</v>
      </c>
      <c r="AG552" s="9">
        <v>39.434134999999998</v>
      </c>
      <c r="AH552" s="9">
        <v>34.227806000000001</v>
      </c>
      <c r="AI552" s="9">
        <v>45.865369999999999</v>
      </c>
    </row>
    <row r="553" spans="1:35" ht="15.75" hidden="1" customHeight="1" x14ac:dyDescent="0.2">
      <c r="A553" s="9">
        <v>551</v>
      </c>
    </row>
    <row r="554" spans="1:35" ht="15.75" customHeight="1" x14ac:dyDescent="0.2">
      <c r="A554" s="9">
        <v>552</v>
      </c>
      <c r="B554" s="9">
        <v>7.1936235000000002</v>
      </c>
      <c r="C554" s="9">
        <v>16.817361999999999</v>
      </c>
      <c r="D554" s="9">
        <v>2.8181818000000001</v>
      </c>
      <c r="E554" s="9">
        <v>2.2665899</v>
      </c>
      <c r="F554" s="9">
        <v>6.6759485999999999</v>
      </c>
      <c r="G554" s="9">
        <v>-2.9796338000000002</v>
      </c>
      <c r="H554" s="9">
        <v>0.18022727999999999</v>
      </c>
      <c r="I554" s="9">
        <v>6.9959740000000003E-3</v>
      </c>
      <c r="J554" s="9">
        <v>3.1138455999999999</v>
      </c>
      <c r="K554" s="9">
        <v>295.54289999999997</v>
      </c>
      <c r="L554" s="9">
        <v>33.370426000000002</v>
      </c>
      <c r="M554" s="9">
        <v>29.430751999999998</v>
      </c>
      <c r="N554" s="9">
        <v>0.94783629999999996</v>
      </c>
      <c r="O554" s="9">
        <v>15.150722500000001</v>
      </c>
      <c r="P554" s="9">
        <v>17.096291999999998</v>
      </c>
      <c r="Q554" s="9">
        <v>17.590107</v>
      </c>
      <c r="R554" s="9">
        <v>0.37209043000000003</v>
      </c>
      <c r="S554" s="9">
        <v>3.4090910000000002E-2</v>
      </c>
      <c r="T554" s="9">
        <v>11.230769</v>
      </c>
      <c r="U554" s="9">
        <v>22</v>
      </c>
      <c r="V554" s="9">
        <v>3.7393181000000002</v>
      </c>
      <c r="W554" s="9">
        <v>18.295453999999999</v>
      </c>
      <c r="X554" s="9">
        <v>11.212308999999999</v>
      </c>
      <c r="Y554" s="9">
        <v>9.596959</v>
      </c>
      <c r="Z554" s="9">
        <v>1.9162475000000001</v>
      </c>
      <c r="AA554" s="9">
        <v>3.5418390999999998</v>
      </c>
      <c r="AB554" s="9">
        <v>13.578504000000001</v>
      </c>
      <c r="AC554" s="9">
        <v>11.121247</v>
      </c>
      <c r="AD554" s="9">
        <v>11.152841</v>
      </c>
      <c r="AE554" s="9">
        <v>8.5263290000000005</v>
      </c>
      <c r="AF554" s="9">
        <v>55.944699999999997</v>
      </c>
      <c r="AG554" s="9">
        <v>60.607033000000001</v>
      </c>
      <c r="AH554" s="9">
        <v>46.045810000000003</v>
      </c>
      <c r="AI554" s="9">
        <v>59.393090000000001</v>
      </c>
    </row>
    <row r="555" spans="1:35" ht="15.75" hidden="1" customHeight="1" x14ac:dyDescent="0.2">
      <c r="A555" s="9">
        <v>553</v>
      </c>
      <c r="E555" s="9">
        <v>2.3963367999999998</v>
      </c>
      <c r="F555" s="9">
        <v>6.4784913</v>
      </c>
    </row>
    <row r="556" spans="1:35" ht="15.75" hidden="1" customHeight="1" x14ac:dyDescent="0.2">
      <c r="A556" s="9">
        <v>554</v>
      </c>
      <c r="E556" s="9">
        <v>2.0840478</v>
      </c>
      <c r="F556" s="9">
        <v>5.5293450000000002</v>
      </c>
    </row>
    <row r="557" spans="1:35" ht="15.75" hidden="1" customHeight="1" x14ac:dyDescent="0.2">
      <c r="A557" s="9">
        <v>555</v>
      </c>
      <c r="E557" s="9">
        <v>2.0309922999999999</v>
      </c>
      <c r="F557" s="9">
        <v>5.185384</v>
      </c>
    </row>
    <row r="558" spans="1:35" ht="15.75" hidden="1" customHeight="1" x14ac:dyDescent="0.2">
      <c r="A558" s="9">
        <v>556</v>
      </c>
    </row>
    <row r="559" spans="1:35" ht="15.75" hidden="1" customHeight="1" x14ac:dyDescent="0.2">
      <c r="A559" s="9">
        <v>557</v>
      </c>
    </row>
    <row r="560" spans="1:35" ht="15.75" hidden="1" customHeight="1" x14ac:dyDescent="0.2">
      <c r="A560" s="9">
        <v>558</v>
      </c>
    </row>
    <row r="561" spans="1:35" ht="15.75" hidden="1" customHeight="1" x14ac:dyDescent="0.2">
      <c r="A561" s="9">
        <v>559</v>
      </c>
      <c r="E561" s="9">
        <v>1.9357386000000001</v>
      </c>
      <c r="F561" s="9">
        <v>5.1583332999999998</v>
      </c>
    </row>
    <row r="562" spans="1:35" ht="15.75" hidden="1" customHeight="1" x14ac:dyDescent="0.2">
      <c r="A562" s="9">
        <v>560</v>
      </c>
      <c r="E562" s="9">
        <v>1.3966783</v>
      </c>
      <c r="F562" s="9">
        <v>4.3155029999999996</v>
      </c>
    </row>
    <row r="563" spans="1:35" ht="15.75" hidden="1" customHeight="1" x14ac:dyDescent="0.2">
      <c r="A563" s="9">
        <v>561</v>
      </c>
    </row>
    <row r="564" spans="1:35" ht="15.75" hidden="1" customHeight="1" x14ac:dyDescent="0.2">
      <c r="A564" s="9">
        <v>562</v>
      </c>
    </row>
    <row r="565" spans="1:35" ht="15.75" hidden="1" customHeight="1" x14ac:dyDescent="0.2">
      <c r="A565" s="9">
        <v>563</v>
      </c>
    </row>
    <row r="566" spans="1:35" ht="15.75" hidden="1" customHeight="1" x14ac:dyDescent="0.2">
      <c r="A566" s="9">
        <v>564</v>
      </c>
    </row>
    <row r="567" spans="1:35" ht="15.75" hidden="1" customHeight="1" x14ac:dyDescent="0.2">
      <c r="A567" s="9">
        <v>565</v>
      </c>
    </row>
    <row r="568" spans="1:35" ht="15.75" hidden="1" customHeight="1" x14ac:dyDescent="0.2">
      <c r="A568" s="9">
        <v>566</v>
      </c>
    </row>
    <row r="569" spans="1:35" ht="15.75" hidden="1" customHeight="1" x14ac:dyDescent="0.2">
      <c r="A569" s="9">
        <v>567</v>
      </c>
    </row>
    <row r="570" spans="1:35" ht="15.75" hidden="1" customHeight="1" x14ac:dyDescent="0.2">
      <c r="A570" s="9">
        <v>568</v>
      </c>
    </row>
    <row r="571" spans="1:35" ht="15.75" hidden="1" customHeight="1" x14ac:dyDescent="0.2">
      <c r="A571" s="9">
        <v>569</v>
      </c>
    </row>
    <row r="572" spans="1:35" ht="15.75" customHeight="1" x14ac:dyDescent="0.2">
      <c r="A572" s="9">
        <v>570</v>
      </c>
      <c r="B572" s="9">
        <v>12.225174000000001</v>
      </c>
      <c r="C572" s="9">
        <v>23.835436000000001</v>
      </c>
      <c r="D572" s="9">
        <v>2</v>
      </c>
      <c r="E572" s="9">
        <v>3.0593835999999999</v>
      </c>
      <c r="F572" s="9">
        <v>7.2754135</v>
      </c>
      <c r="G572" s="9">
        <v>0.51689255000000001</v>
      </c>
      <c r="H572" s="9">
        <v>6.4964025999999994E-2</v>
      </c>
      <c r="I572" s="9">
        <v>6.8985666000000003E-3</v>
      </c>
      <c r="J572" s="9">
        <v>3.0880282000000001</v>
      </c>
      <c r="K572" s="9">
        <v>291.31992000000002</v>
      </c>
      <c r="L572" s="9">
        <v>21.014837</v>
      </c>
      <c r="M572" s="9">
        <v>24.733775999999999</v>
      </c>
      <c r="N572" s="9">
        <v>0.519455</v>
      </c>
      <c r="O572" s="9">
        <v>18.317408</v>
      </c>
      <c r="P572" s="9">
        <v>20.612010999999999</v>
      </c>
      <c r="Q572" s="9">
        <v>0.45193294000000001</v>
      </c>
      <c r="R572" s="9">
        <v>7.2200070000000005E-2</v>
      </c>
      <c r="S572" s="9">
        <v>0.10165468</v>
      </c>
      <c r="T572" s="9">
        <v>1.7847222</v>
      </c>
      <c r="U572" s="9">
        <v>14.097222</v>
      </c>
      <c r="V572" s="9">
        <v>0.77402879999999996</v>
      </c>
      <c r="W572" s="9">
        <v>4.0611509999999997</v>
      </c>
      <c r="X572" s="9">
        <v>14.091749</v>
      </c>
      <c r="Y572" s="9">
        <v>12.064330999999999</v>
      </c>
      <c r="Z572" s="9">
        <v>1.4242037999999999</v>
      </c>
      <c r="AA572" s="9">
        <v>2.2848950000000001</v>
      </c>
      <c r="AB572" s="9">
        <v>18.062473000000001</v>
      </c>
      <c r="AC572" s="9">
        <v>14.067268</v>
      </c>
      <c r="AD572" s="9">
        <v>13.211290999999999</v>
      </c>
      <c r="AE572" s="9">
        <v>9.6179000000000006</v>
      </c>
      <c r="AF572" s="9">
        <v>50.384926</v>
      </c>
      <c r="AG572" s="9">
        <v>59.565649999999998</v>
      </c>
      <c r="AH572" s="9">
        <v>30.935234000000001</v>
      </c>
      <c r="AI572" s="9">
        <v>47.972029999999997</v>
      </c>
    </row>
    <row r="573" spans="1:35" ht="15.75" customHeight="1" x14ac:dyDescent="0.2">
      <c r="A573" s="9">
        <v>571</v>
      </c>
      <c r="B573" s="9">
        <v>1.9702603000000001</v>
      </c>
      <c r="C573" s="9">
        <v>5.6104839999999996</v>
      </c>
      <c r="D573" s="9">
        <v>2</v>
      </c>
      <c r="E573" s="9">
        <v>2.4893420000000002</v>
      </c>
      <c r="F573" s="9">
        <v>7.3808303000000004</v>
      </c>
      <c r="G573" s="9">
        <v>-1.9533552000000001</v>
      </c>
      <c r="H573" s="9">
        <v>1.0338983E-2</v>
      </c>
      <c r="I573" s="9">
        <v>5.9560207E-3</v>
      </c>
      <c r="J573" s="9">
        <v>1.4505688000000001</v>
      </c>
      <c r="K573" s="9">
        <v>295.59656000000001</v>
      </c>
      <c r="L573" s="9">
        <v>48.402175999999997</v>
      </c>
      <c r="M573" s="9">
        <v>39.791245000000004</v>
      </c>
      <c r="N573" s="9">
        <v>1.2478381000000001</v>
      </c>
      <c r="O573" s="9">
        <v>12.29997</v>
      </c>
      <c r="P573" s="9">
        <v>13.559799999999999</v>
      </c>
      <c r="Q573" s="9">
        <v>0.25567582</v>
      </c>
      <c r="R573" s="9">
        <v>5.6240930000000001E-2</v>
      </c>
      <c r="S573" s="9">
        <v>1.7916251000000001E-2</v>
      </c>
      <c r="T573" s="9">
        <v>1.2114695</v>
      </c>
      <c r="U573" s="9">
        <v>10.670251</v>
      </c>
      <c r="V573" s="9">
        <v>0.36563309999999999</v>
      </c>
      <c r="W573" s="9">
        <v>0.49950149999999999</v>
      </c>
      <c r="X573" s="9">
        <v>9.9192219999999995</v>
      </c>
      <c r="Y573" s="9">
        <v>8.655303</v>
      </c>
      <c r="Z573" s="9">
        <v>2.0957591999999998</v>
      </c>
      <c r="AA573" s="9">
        <v>4.1867713999999996</v>
      </c>
      <c r="AB573" s="9">
        <v>11.981139000000001</v>
      </c>
      <c r="AC573" s="9">
        <v>6.3855165999999999</v>
      </c>
      <c r="AD573" s="9">
        <v>7.8581823999999996</v>
      </c>
      <c r="AE573" s="9">
        <v>4.0082930000000001</v>
      </c>
      <c r="AF573" s="9">
        <v>62.759887999999997</v>
      </c>
      <c r="AG573" s="9">
        <v>91.743089999999995</v>
      </c>
      <c r="AH573" s="9">
        <v>57.194090000000003</v>
      </c>
      <c r="AI573" s="9">
        <v>91.033640000000005</v>
      </c>
    </row>
    <row r="574" spans="1:35" ht="15.75" customHeight="1" x14ac:dyDescent="0.2">
      <c r="A574" s="9">
        <v>572</v>
      </c>
      <c r="B574" s="9">
        <v>13.284003</v>
      </c>
      <c r="C574" s="9">
        <v>26.717877999999999</v>
      </c>
      <c r="D574" s="9">
        <v>3</v>
      </c>
      <c r="E574" s="9">
        <v>1.6886494999999999</v>
      </c>
      <c r="F574" s="9">
        <v>5.2446919999999997</v>
      </c>
      <c r="G574" s="9">
        <v>-4.0589300000000001</v>
      </c>
      <c r="H574" s="9">
        <v>0.108759694</v>
      </c>
      <c r="I574" s="9">
        <v>7.2181720000000001E-3</v>
      </c>
      <c r="J574" s="9">
        <v>3.7826881000000001</v>
      </c>
      <c r="K574" s="9">
        <v>294.29372999999998</v>
      </c>
      <c r="L574" s="9">
        <v>22.943145999999999</v>
      </c>
      <c r="M574" s="9">
        <v>23.564900000000002</v>
      </c>
      <c r="N574" s="9">
        <v>0.71750206000000005</v>
      </c>
      <c r="O574" s="9">
        <v>17.976161999999999</v>
      </c>
      <c r="P574" s="9">
        <v>20.13137</v>
      </c>
      <c r="Q574" s="9">
        <v>0.77192720000000004</v>
      </c>
      <c r="R574" s="9">
        <v>0.10953683</v>
      </c>
      <c r="S574" s="9">
        <v>3.4496125000000002E-2</v>
      </c>
      <c r="T574" s="9">
        <v>3.1458333000000001</v>
      </c>
      <c r="U574" s="9">
        <v>17.106382</v>
      </c>
      <c r="V574" s="9">
        <v>0.25813952000000001</v>
      </c>
      <c r="W574" s="9">
        <v>6.8217052999999996</v>
      </c>
      <c r="X574" s="9">
        <v>10.894254</v>
      </c>
      <c r="Y574" s="9">
        <v>8.9806570000000008</v>
      </c>
      <c r="Z574" s="9">
        <v>1.7527484</v>
      </c>
      <c r="AA574" s="9">
        <v>2.806209</v>
      </c>
      <c r="AB574" s="9">
        <v>16.764769999999999</v>
      </c>
      <c r="AC574" s="9">
        <v>14.173690000000001</v>
      </c>
      <c r="AD574" s="9">
        <v>12.696244</v>
      </c>
      <c r="AE574" s="9">
        <v>10.949134000000001</v>
      </c>
      <c r="AF574" s="9">
        <v>43.610664</v>
      </c>
      <c r="AG574" s="9">
        <v>50.6252</v>
      </c>
      <c r="AH574" s="9">
        <v>36.041428000000003</v>
      </c>
      <c r="AI574" s="9">
        <v>45.779876999999999</v>
      </c>
    </row>
    <row r="575" spans="1:35" ht="15.75" hidden="1" customHeight="1" x14ac:dyDescent="0.2">
      <c r="A575" s="9">
        <v>573</v>
      </c>
    </row>
    <row r="576" spans="1:35" ht="15.75" customHeight="1" x14ac:dyDescent="0.2">
      <c r="A576" s="9">
        <v>574</v>
      </c>
      <c r="B576" s="9">
        <v>2.9114650000000002</v>
      </c>
      <c r="C576" s="9">
        <v>8.8400040000000004</v>
      </c>
      <c r="D576" s="9">
        <v>2</v>
      </c>
      <c r="E576" s="9">
        <v>2.6719878000000001</v>
      </c>
      <c r="F576" s="9">
        <v>7.5761966999999997</v>
      </c>
      <c r="G576" s="9">
        <v>-1.8497516000000001</v>
      </c>
      <c r="H576" s="9">
        <v>2.9193548E-2</v>
      </c>
      <c r="I576" s="9">
        <v>6.0343845E-3</v>
      </c>
      <c r="J576" s="9">
        <v>3.139723</v>
      </c>
      <c r="K576" s="9">
        <v>295.15559999999999</v>
      </c>
      <c r="L576" s="9">
        <v>44.340015000000001</v>
      </c>
      <c r="M576" s="9">
        <v>36.975493999999998</v>
      </c>
      <c r="N576" s="9">
        <v>1.2087551000000001</v>
      </c>
      <c r="O576" s="9">
        <v>12.979307</v>
      </c>
      <c r="P576" s="9">
        <v>15.116061</v>
      </c>
      <c r="Q576" s="9">
        <v>7.8330599999999997</v>
      </c>
      <c r="R576" s="9">
        <v>0.44662225</v>
      </c>
      <c r="S576" s="9">
        <v>3.0483871999999999E-2</v>
      </c>
      <c r="T576" s="9">
        <v>5.9772724999999998</v>
      </c>
      <c r="U576" s="9">
        <v>20.113636</v>
      </c>
      <c r="V576" s="9">
        <v>3.6683872000000002</v>
      </c>
      <c r="W576" s="9">
        <v>3.8387096000000001</v>
      </c>
      <c r="X576" s="9">
        <v>9.6111640000000005</v>
      </c>
      <c r="Y576" s="9">
        <v>7.7766814000000002</v>
      </c>
      <c r="Z576" s="9">
        <v>2.2849832000000001</v>
      </c>
      <c r="AA576" s="9">
        <v>4.1362852999999999</v>
      </c>
      <c r="AB576" s="9">
        <v>12.982887</v>
      </c>
      <c r="AC576" s="9">
        <v>6.0766549999999997</v>
      </c>
      <c r="AD576" s="9">
        <v>7.2517996</v>
      </c>
      <c r="AE576" s="9">
        <v>3.6632028000000001</v>
      </c>
      <c r="AF576" s="9">
        <v>58.619514000000002</v>
      </c>
      <c r="AG576" s="9">
        <v>92.345200000000006</v>
      </c>
      <c r="AH576" s="9">
        <v>53.381720000000001</v>
      </c>
      <c r="AI576" s="9">
        <v>92.464429999999993</v>
      </c>
    </row>
    <row r="577" spans="1:35" ht="15.75" customHeight="1" x14ac:dyDescent="0.2">
      <c r="A577" s="9">
        <v>575</v>
      </c>
      <c r="B577" s="9">
        <v>6.5328299999999997</v>
      </c>
      <c r="C577" s="9">
        <v>14.964447</v>
      </c>
      <c r="D577" s="9">
        <v>2</v>
      </c>
      <c r="E577" s="9">
        <v>1.8686248999999999</v>
      </c>
      <c r="F577" s="9">
        <v>5.0125092999999996</v>
      </c>
      <c r="G577" s="9">
        <v>-0.55935263999999996</v>
      </c>
      <c r="H577" s="9">
        <v>6.7259260000000001E-2</v>
      </c>
      <c r="I577" s="9">
        <v>5.7273814000000003E-3</v>
      </c>
      <c r="J577" s="9">
        <v>3.1314082000000001</v>
      </c>
      <c r="K577" s="9">
        <v>295.86023</v>
      </c>
      <c r="L577" s="9">
        <v>48.873930000000001</v>
      </c>
      <c r="M577" s="9">
        <v>33.942886000000001</v>
      </c>
      <c r="N577" s="9">
        <v>1.3205951</v>
      </c>
      <c r="O577" s="9">
        <v>11.864913</v>
      </c>
      <c r="P577" s="9">
        <v>13.753228999999999</v>
      </c>
      <c r="Q577" s="9">
        <v>1.1723600000000001</v>
      </c>
      <c r="R577" s="9">
        <v>0.10600255</v>
      </c>
      <c r="S577" s="9">
        <v>6.6851854000000002E-2</v>
      </c>
      <c r="T577" s="9">
        <v>2.8221153999999999</v>
      </c>
      <c r="U577" s="9">
        <v>17.442308000000001</v>
      </c>
      <c r="V577" s="9">
        <v>7.8014817000000001</v>
      </c>
      <c r="W577" s="9">
        <v>9.5962960000000006</v>
      </c>
      <c r="X577" s="9">
        <v>8.1447900000000004</v>
      </c>
      <c r="Y577" s="9">
        <v>6.4243126000000004</v>
      </c>
      <c r="Z577" s="9">
        <v>2.2587008000000002</v>
      </c>
      <c r="AA577" s="9">
        <v>4.1029220000000004</v>
      </c>
      <c r="AB577" s="9">
        <v>12.672364999999999</v>
      </c>
      <c r="AC577" s="9">
        <v>5.5416664999999998</v>
      </c>
      <c r="AD577" s="9">
        <v>8.3151810000000008</v>
      </c>
      <c r="AE577" s="9">
        <v>3.7966194</v>
      </c>
      <c r="AF577" s="9">
        <v>54.194732999999999</v>
      </c>
      <c r="AG577" s="9">
        <v>91.768709999999999</v>
      </c>
      <c r="AH577" s="9">
        <v>54.238373000000003</v>
      </c>
      <c r="AI577" s="9">
        <v>94.871700000000004</v>
      </c>
    </row>
    <row r="578" spans="1:35" ht="15.75" hidden="1" customHeight="1" x14ac:dyDescent="0.2">
      <c r="A578" s="9">
        <v>576</v>
      </c>
    </row>
    <row r="579" spans="1:35" ht="15.75" hidden="1" customHeight="1" x14ac:dyDescent="0.2">
      <c r="A579" s="9">
        <v>577</v>
      </c>
    </row>
    <row r="580" spans="1:35" ht="15.75" customHeight="1" x14ac:dyDescent="0.2">
      <c r="A580" s="9">
        <v>578</v>
      </c>
      <c r="B580" s="9">
        <v>12.588148</v>
      </c>
      <c r="C580" s="9">
        <v>27.849176</v>
      </c>
      <c r="D580" s="9">
        <v>3</v>
      </c>
      <c r="E580" s="9">
        <v>2.0746047000000001</v>
      </c>
      <c r="F580" s="9">
        <v>5.6145579999999997</v>
      </c>
      <c r="G580" s="9">
        <v>1.4947948</v>
      </c>
      <c r="H580" s="9">
        <v>0.10157509000000001</v>
      </c>
      <c r="I580" s="9">
        <v>5.4784999999999999E-3</v>
      </c>
      <c r="J580" s="9">
        <v>3.7330595999999998</v>
      </c>
      <c r="K580" s="9">
        <v>293.59102999999999</v>
      </c>
      <c r="L580" s="9">
        <v>47.489139999999999</v>
      </c>
      <c r="M580" s="9">
        <v>31.929794000000001</v>
      </c>
      <c r="N580" s="9">
        <v>1.1857507</v>
      </c>
      <c r="O580" s="9">
        <v>11.878043999999999</v>
      </c>
      <c r="P580" s="9">
        <v>14.019439</v>
      </c>
      <c r="Q580" s="9">
        <v>1.8809856</v>
      </c>
      <c r="R580" s="9">
        <v>9.9632174000000004E-2</v>
      </c>
      <c r="S580" s="9">
        <v>4.7818053999999999E-2</v>
      </c>
      <c r="T580" s="9">
        <v>4.2</v>
      </c>
      <c r="U580" s="9">
        <v>19.487804000000001</v>
      </c>
      <c r="V580" s="9">
        <v>2.7030219999999998</v>
      </c>
      <c r="W580" s="9">
        <v>11.025641</v>
      </c>
      <c r="X580" s="9">
        <v>11.756034</v>
      </c>
      <c r="Y580" s="9">
        <v>7.6618329999999997</v>
      </c>
      <c r="Z580" s="9">
        <v>2.1359745999999999</v>
      </c>
      <c r="AA580" s="9">
        <v>3.5730908000000001</v>
      </c>
      <c r="AB580" s="9">
        <v>12.589869999999999</v>
      </c>
      <c r="AC580" s="9">
        <v>5.8639330000000003</v>
      </c>
      <c r="AD580" s="9">
        <v>7.599945</v>
      </c>
      <c r="AE580" s="9">
        <v>3.9957284999999998</v>
      </c>
      <c r="AF580" s="9">
        <v>48.301192999999998</v>
      </c>
      <c r="AG580" s="9">
        <v>80.001710000000003</v>
      </c>
      <c r="AH580" s="9">
        <v>54.731346000000002</v>
      </c>
      <c r="AI580" s="9">
        <v>93.082800000000006</v>
      </c>
    </row>
    <row r="581" spans="1:35" ht="15.75" hidden="1" customHeight="1" x14ac:dyDescent="0.2">
      <c r="A581" s="9">
        <v>579</v>
      </c>
    </row>
    <row r="582" spans="1:35" ht="15.75" customHeight="1" x14ac:dyDescent="0.2">
      <c r="A582" s="9">
        <v>580</v>
      </c>
      <c r="B582" s="9">
        <v>12.279458999999999</v>
      </c>
      <c r="C582" s="9">
        <v>27.767579999999999</v>
      </c>
      <c r="D582" s="9">
        <v>3</v>
      </c>
      <c r="E582" s="9">
        <v>2.3917844000000001</v>
      </c>
      <c r="F582" s="9">
        <v>5.7844699999999998</v>
      </c>
      <c r="G582" s="9">
        <v>0.87773113999999997</v>
      </c>
      <c r="H582" s="9">
        <v>0.11513513</v>
      </c>
      <c r="I582" s="9">
        <v>4.9473110000000002E-3</v>
      </c>
      <c r="J582" s="9">
        <v>2.8930742999999999</v>
      </c>
      <c r="K582" s="9">
        <v>292.88058000000001</v>
      </c>
      <c r="L582" s="9">
        <v>50.633163000000003</v>
      </c>
      <c r="M582" s="9">
        <v>33.484923999999999</v>
      </c>
      <c r="N582" s="9">
        <v>1.150587</v>
      </c>
      <c r="O582" s="9">
        <v>11.316538</v>
      </c>
      <c r="P582" s="9">
        <v>13.140275000000001</v>
      </c>
      <c r="Q582" s="9">
        <v>2.5267409999999999</v>
      </c>
      <c r="R582" s="9">
        <v>7.1492600000000003E-2</v>
      </c>
      <c r="S582" s="9">
        <v>0.23655406000000001</v>
      </c>
      <c r="T582" s="9">
        <v>8.8432840000000006</v>
      </c>
      <c r="U582" s="9">
        <v>21.402985000000001</v>
      </c>
      <c r="V582" s="9">
        <v>4.4162163999999997</v>
      </c>
      <c r="W582" s="9">
        <v>38.195945999999999</v>
      </c>
      <c r="X582" s="9">
        <v>10.26613</v>
      </c>
      <c r="Y582" s="9">
        <v>8.0199700000000007</v>
      </c>
      <c r="Z582" s="9">
        <v>1.9514236</v>
      </c>
      <c r="AA582" s="9">
        <v>3.2822778000000001</v>
      </c>
      <c r="AB582" s="9">
        <v>10.776799</v>
      </c>
      <c r="AC582" s="9">
        <v>5.7678029999999998</v>
      </c>
      <c r="AD582" s="9">
        <v>6.6130285000000004</v>
      </c>
      <c r="AE582" s="9">
        <v>3.9231414999999998</v>
      </c>
      <c r="AF582" s="9">
        <v>52.721386000000003</v>
      </c>
      <c r="AG582" s="9">
        <v>73.899635000000004</v>
      </c>
      <c r="AH582" s="9">
        <v>64.328490000000002</v>
      </c>
      <c r="AI582" s="9">
        <v>93.314319999999995</v>
      </c>
    </row>
    <row r="583" spans="1:35" ht="15.75" hidden="1" customHeight="1" x14ac:dyDescent="0.2">
      <c r="A583" s="9">
        <v>581</v>
      </c>
    </row>
    <row r="584" spans="1:35" ht="15.75" customHeight="1" x14ac:dyDescent="0.2">
      <c r="A584" s="9">
        <v>582</v>
      </c>
      <c r="B584" s="9">
        <v>9.2913209999999999</v>
      </c>
      <c r="C584" s="9">
        <v>18.668879</v>
      </c>
      <c r="D584" s="9">
        <v>3</v>
      </c>
      <c r="E584" s="9">
        <v>1.5865826999999999</v>
      </c>
      <c r="F584" s="9">
        <v>4.5185956999999997</v>
      </c>
      <c r="G584" s="9">
        <v>0.51947147000000005</v>
      </c>
      <c r="H584" s="9">
        <v>7.3608145E-2</v>
      </c>
      <c r="I584" s="9">
        <v>5.2483E-3</v>
      </c>
      <c r="J584" s="9">
        <v>4.1222950000000003</v>
      </c>
      <c r="K584" s="9">
        <v>293.79259999999999</v>
      </c>
      <c r="L584" s="9">
        <v>47.054637999999997</v>
      </c>
      <c r="M584" s="9">
        <v>32.980243999999999</v>
      </c>
      <c r="N584" s="9">
        <v>1.1710469999999999</v>
      </c>
      <c r="O584" s="9">
        <v>12.011692999999999</v>
      </c>
      <c r="P584" s="9">
        <v>14.213664</v>
      </c>
      <c r="Q584" s="9">
        <v>1.2984172</v>
      </c>
      <c r="R584" s="9">
        <v>4.333621E-2</v>
      </c>
      <c r="S584" s="9">
        <v>8.2337536000000003E-2</v>
      </c>
      <c r="T584" s="9">
        <v>1.9554597</v>
      </c>
      <c r="U584" s="9">
        <v>15.331897</v>
      </c>
      <c r="V584" s="9">
        <v>3.9135597</v>
      </c>
      <c r="W584" s="9">
        <v>7.5732299999999997</v>
      </c>
      <c r="X584" s="9">
        <v>8.8578410000000005</v>
      </c>
      <c r="Y584" s="9">
        <v>6.8545746999999997</v>
      </c>
      <c r="Z584" s="9">
        <v>2.0664927999999998</v>
      </c>
      <c r="AA584" s="9">
        <v>3.5238817</v>
      </c>
      <c r="AB584" s="9">
        <v>12.836288</v>
      </c>
      <c r="AC584" s="9">
        <v>5.8454940000000004</v>
      </c>
      <c r="AD584" s="9">
        <v>7.6634190000000002</v>
      </c>
      <c r="AE584" s="9">
        <v>4.0371455999999997</v>
      </c>
      <c r="AF584" s="9">
        <v>56.044580000000003</v>
      </c>
      <c r="AG584" s="9">
        <v>92.162779999999998</v>
      </c>
      <c r="AH584" s="9">
        <v>53.651657</v>
      </c>
      <c r="AI584" s="9">
        <v>92.828900000000004</v>
      </c>
    </row>
    <row r="585" spans="1:35" ht="15.75" hidden="1" customHeight="1" x14ac:dyDescent="0.2">
      <c r="A585" s="9">
        <v>583</v>
      </c>
    </row>
    <row r="586" spans="1:35" ht="15.75" customHeight="1" x14ac:dyDescent="0.2">
      <c r="A586" s="9">
        <v>584</v>
      </c>
      <c r="B586" s="9">
        <v>9.4151330000000009</v>
      </c>
      <c r="C586" s="9">
        <v>34.745285000000003</v>
      </c>
      <c r="D586" s="9">
        <v>2</v>
      </c>
      <c r="E586" s="9">
        <v>2.2567431999999998</v>
      </c>
      <c r="F586" s="9">
        <v>6.3373137000000002</v>
      </c>
      <c r="G586" s="9">
        <v>3.9736422999999998</v>
      </c>
      <c r="H586" s="9">
        <v>4.1500000000000002E-2</v>
      </c>
      <c r="I586" s="9">
        <v>7.2998432000000004E-3</v>
      </c>
      <c r="J586" s="9">
        <v>4.247287</v>
      </c>
      <c r="K586" s="9">
        <v>293.93416999999999</v>
      </c>
      <c r="L586" s="9">
        <v>21.952469000000001</v>
      </c>
      <c r="M586" s="9">
        <v>21.37677</v>
      </c>
      <c r="N586" s="9">
        <v>0.75841729999999996</v>
      </c>
      <c r="O586" s="9">
        <v>18.422681999999998</v>
      </c>
      <c r="P586" s="9">
        <v>21.311579999999999</v>
      </c>
      <c r="Q586" s="9">
        <v>6.3876704999999996</v>
      </c>
      <c r="R586" s="9">
        <v>0.35557505</v>
      </c>
      <c r="S586" s="9">
        <v>2.0500000000000001E-2</v>
      </c>
      <c r="T586" s="9">
        <v>6.7692310000000004</v>
      </c>
      <c r="U586" s="9">
        <v>22.153846999999999</v>
      </c>
      <c r="V586" s="9">
        <v>4.1980000000000004</v>
      </c>
      <c r="W586" s="9">
        <v>5.9</v>
      </c>
      <c r="X586" s="9">
        <v>12.236955</v>
      </c>
      <c r="Y586" s="9">
        <v>8.7845019999999998</v>
      </c>
      <c r="Z586" s="9">
        <v>1.8639321</v>
      </c>
      <c r="AA586" s="9">
        <v>3.2304293999999998</v>
      </c>
      <c r="AB586" s="9">
        <v>16.695543000000001</v>
      </c>
      <c r="AC586" s="9">
        <v>11.471895999999999</v>
      </c>
      <c r="AD586" s="9">
        <v>12.013468</v>
      </c>
      <c r="AE586" s="9">
        <v>8.7743260000000003</v>
      </c>
      <c r="AF586" s="9">
        <v>41.567287</v>
      </c>
      <c r="AG586" s="9">
        <v>52.588295000000002</v>
      </c>
      <c r="AH586" s="9">
        <v>36.865459999999999</v>
      </c>
      <c r="AI586" s="9">
        <v>57.59299</v>
      </c>
    </row>
    <row r="587" spans="1:35" ht="15.75" hidden="1" customHeight="1" x14ac:dyDescent="0.2">
      <c r="A587" s="9">
        <v>585</v>
      </c>
      <c r="E587" s="9">
        <v>1.7577084999999999</v>
      </c>
      <c r="F587" s="9">
        <v>5.6462649999999996</v>
      </c>
      <c r="I587" s="9">
        <v>7.0883409999999997E-3</v>
      </c>
      <c r="J587" s="9">
        <v>2.6454957000000001</v>
      </c>
      <c r="K587" s="9">
        <v>295.59899999999999</v>
      </c>
      <c r="L587" s="9">
        <v>33.474873000000002</v>
      </c>
      <c r="M587" s="9">
        <v>29.752355999999999</v>
      </c>
      <c r="N587" s="9">
        <v>0.923813</v>
      </c>
      <c r="O587" s="9">
        <v>15.182999000000001</v>
      </c>
      <c r="P587" s="9">
        <v>16.943808000000001</v>
      </c>
      <c r="Q587" s="9">
        <v>26.109214999999999</v>
      </c>
      <c r="X587" s="9">
        <v>11.099762</v>
      </c>
      <c r="Y587" s="9">
        <v>9.5461379999999991</v>
      </c>
      <c r="Z587" s="9">
        <v>1.893858</v>
      </c>
      <c r="AA587" s="9">
        <v>3.4553242000000002</v>
      </c>
      <c r="AB587" s="9">
        <v>13.611611</v>
      </c>
      <c r="AC587" s="9">
        <v>11.472604</v>
      </c>
      <c r="AD587" s="9">
        <v>11.234768000000001</v>
      </c>
      <c r="AE587" s="9">
        <v>8.6672119999999993</v>
      </c>
      <c r="AF587" s="9">
        <v>55.321193999999998</v>
      </c>
      <c r="AG587" s="9">
        <v>59.798360000000002</v>
      </c>
      <c r="AH587" s="9">
        <v>45.838790000000003</v>
      </c>
      <c r="AI587" s="9">
        <v>58.088073999999999</v>
      </c>
    </row>
    <row r="588" spans="1:35" ht="15.75" hidden="1" customHeight="1" x14ac:dyDescent="0.2">
      <c r="A588" s="9">
        <v>586</v>
      </c>
    </row>
    <row r="589" spans="1:35" ht="15.75" hidden="1" customHeight="1" x14ac:dyDescent="0.2">
      <c r="A589" s="9">
        <v>587</v>
      </c>
    </row>
    <row r="590" spans="1:35" ht="15.75" customHeight="1" x14ac:dyDescent="0.2">
      <c r="A590" s="9">
        <v>588</v>
      </c>
      <c r="B590" s="9">
        <v>2.3691485000000001</v>
      </c>
      <c r="C590" s="9">
        <v>8.1927079999999997</v>
      </c>
      <c r="D590" s="9">
        <v>2</v>
      </c>
      <c r="E590" s="9">
        <v>2.1907622999999998</v>
      </c>
      <c r="F590" s="9">
        <v>5.9107713999999998</v>
      </c>
      <c r="G590" s="9">
        <v>1.0914196</v>
      </c>
      <c r="H590" s="9">
        <v>1.5195531E-2</v>
      </c>
      <c r="I590" s="9">
        <v>5.5961359999999998E-3</v>
      </c>
      <c r="J590" s="9">
        <v>2.0495899</v>
      </c>
      <c r="K590" s="9">
        <v>295.81412</v>
      </c>
      <c r="L590" s="9">
        <v>48.649850000000001</v>
      </c>
      <c r="M590" s="9">
        <v>39.005859999999998</v>
      </c>
      <c r="N590" s="9">
        <v>1.2789896000000001</v>
      </c>
      <c r="O590" s="9">
        <v>12.058852</v>
      </c>
      <c r="P590" s="9">
        <v>13.54692</v>
      </c>
      <c r="Q590" s="9">
        <v>1.2522721000000001</v>
      </c>
      <c r="R590" s="9">
        <v>9.2744960000000001E-2</v>
      </c>
      <c r="S590" s="9">
        <v>6.3431760000000004E-2</v>
      </c>
      <c r="T590" s="9">
        <v>2.1884058</v>
      </c>
      <c r="U590" s="9">
        <v>14.637681000000001</v>
      </c>
      <c r="V590" s="9">
        <v>0.12854748999999999</v>
      </c>
      <c r="W590" s="9">
        <v>0.68715084000000004</v>
      </c>
      <c r="X590" s="9">
        <v>9.5901840000000007</v>
      </c>
      <c r="Y590" s="9">
        <v>7.5347548</v>
      </c>
      <c r="Z590" s="9">
        <v>2.1122277</v>
      </c>
      <c r="AA590" s="9">
        <v>3.7295208</v>
      </c>
      <c r="AB590" s="9">
        <v>11.994077000000001</v>
      </c>
      <c r="AC590" s="9">
        <v>6.4461693999999996</v>
      </c>
      <c r="AD590" s="9">
        <v>8.2064869999999992</v>
      </c>
      <c r="AE590" s="9">
        <v>4.4542932999999998</v>
      </c>
      <c r="AF590" s="9">
        <v>57.455779999999997</v>
      </c>
      <c r="AG590" s="9">
        <v>92.780135999999999</v>
      </c>
      <c r="AH590" s="9">
        <v>57.291359999999997</v>
      </c>
      <c r="AI590" s="9">
        <v>89.025450000000006</v>
      </c>
    </row>
    <row r="591" spans="1:35" ht="15.75" customHeight="1" x14ac:dyDescent="0.2">
      <c r="A591" s="9">
        <v>589</v>
      </c>
      <c r="B591" s="9">
        <v>8.6414039999999996</v>
      </c>
      <c r="C591" s="9">
        <v>16.64199</v>
      </c>
      <c r="D591" s="9">
        <v>2.7421758000000001</v>
      </c>
      <c r="E591" s="9">
        <v>1.6493133</v>
      </c>
      <c r="F591" s="9">
        <v>5.0020910000000001</v>
      </c>
      <c r="G591" s="9">
        <v>1.1749234</v>
      </c>
      <c r="H591" s="9">
        <v>5.4292100000000003E-2</v>
      </c>
      <c r="I591" s="9">
        <v>5.5903639999999996E-3</v>
      </c>
      <c r="J591" s="9">
        <v>3.3126199999999999</v>
      </c>
      <c r="K591" s="9">
        <v>295.40607</v>
      </c>
      <c r="L591" s="9">
        <v>50.182343000000003</v>
      </c>
      <c r="M591" s="9">
        <v>34.677405999999998</v>
      </c>
      <c r="N591" s="9">
        <v>1.3356508</v>
      </c>
      <c r="O591" s="9">
        <v>11.405525000000001</v>
      </c>
      <c r="P591" s="9">
        <v>13.369785</v>
      </c>
      <c r="Q591" s="9">
        <v>0.71049196000000003</v>
      </c>
      <c r="R591" s="9">
        <v>5.6297183000000001E-2</v>
      </c>
      <c r="S591" s="9">
        <v>5.6050669999999997E-2</v>
      </c>
      <c r="T591" s="9">
        <v>1.8627967999999999</v>
      </c>
      <c r="U591" s="9">
        <v>14.527704</v>
      </c>
      <c r="V591" s="9">
        <v>3.9840388</v>
      </c>
      <c r="W591" s="9">
        <v>8.0685540000000007</v>
      </c>
      <c r="X591" s="9">
        <v>8.1398130000000002</v>
      </c>
      <c r="Y591" s="9">
        <v>6.4235290000000003</v>
      </c>
      <c r="Z591" s="9">
        <v>2.2192888000000002</v>
      </c>
      <c r="AA591" s="9">
        <v>4.0040708</v>
      </c>
      <c r="AB591" s="9">
        <v>12.307466</v>
      </c>
      <c r="AC591" s="9">
        <v>5.4764629999999999</v>
      </c>
      <c r="AD591" s="9">
        <v>7.5883929999999999</v>
      </c>
      <c r="AE591" s="9">
        <v>3.7371154</v>
      </c>
      <c r="AF591" s="9">
        <v>56.781013000000002</v>
      </c>
      <c r="AG591" s="9">
        <v>92.184380000000004</v>
      </c>
      <c r="AH591" s="9">
        <v>56.099873000000002</v>
      </c>
      <c r="AI591" s="9">
        <v>95.498230000000007</v>
      </c>
    </row>
    <row r="592" spans="1:35" ht="15.75" customHeight="1" x14ac:dyDescent="0.2">
      <c r="A592" s="9">
        <v>590</v>
      </c>
      <c r="B592" s="9">
        <v>4.4815493000000002</v>
      </c>
      <c r="C592" s="9">
        <v>12.507327</v>
      </c>
      <c r="D592" s="9">
        <v>2.0638299999999998</v>
      </c>
      <c r="E592" s="9">
        <v>2.8568810999999998</v>
      </c>
      <c r="F592" s="9">
        <v>7.1213689999999996</v>
      </c>
      <c r="G592" s="9">
        <v>-2.4137485000000001</v>
      </c>
      <c r="H592" s="9">
        <v>5.2482269999999998E-2</v>
      </c>
      <c r="I592" s="9">
        <v>7.0603997E-3</v>
      </c>
      <c r="J592" s="9">
        <v>2.3997234999999999</v>
      </c>
      <c r="K592" s="9">
        <v>295.82522999999998</v>
      </c>
      <c r="L592" s="9">
        <v>32.227116000000002</v>
      </c>
      <c r="M592" s="9">
        <v>30.460505000000001</v>
      </c>
      <c r="N592" s="9">
        <v>0.94014852999999998</v>
      </c>
      <c r="O592" s="9">
        <v>15.593254</v>
      </c>
      <c r="P592" s="9">
        <v>17.26362</v>
      </c>
      <c r="Q592" s="9">
        <v>8.0690489999999997</v>
      </c>
      <c r="R592" s="9">
        <v>0.15492716000000001</v>
      </c>
      <c r="S592" s="9">
        <v>0.11184397</v>
      </c>
      <c r="T592" s="9">
        <v>2.9673913000000001</v>
      </c>
      <c r="U592" s="9">
        <v>16.5</v>
      </c>
      <c r="V592" s="9">
        <v>0.5931206</v>
      </c>
      <c r="W592" s="9">
        <v>1.8865247999999999</v>
      </c>
      <c r="X592" s="9">
        <v>10.977054000000001</v>
      </c>
      <c r="Y592" s="9">
        <v>9.4417819999999999</v>
      </c>
      <c r="Z592" s="9">
        <v>1.886509</v>
      </c>
      <c r="AA592" s="9">
        <v>3.507895</v>
      </c>
      <c r="AB592" s="9">
        <v>14.272119</v>
      </c>
      <c r="AC592" s="9">
        <v>11.920802999999999</v>
      </c>
      <c r="AD592" s="9">
        <v>11.714639</v>
      </c>
      <c r="AE592" s="9">
        <v>8.5808324999999996</v>
      </c>
      <c r="AF592" s="9">
        <v>55.127243</v>
      </c>
      <c r="AG592" s="9">
        <v>63.253050000000002</v>
      </c>
      <c r="AH592" s="9">
        <v>43.575279999999999</v>
      </c>
      <c r="AI592" s="9">
        <v>58.270805000000003</v>
      </c>
    </row>
    <row r="593" spans="1:35" ht="15.75" hidden="1" customHeight="1" x14ac:dyDescent="0.2">
      <c r="A593" s="9">
        <v>591</v>
      </c>
      <c r="E593" s="9">
        <v>2.0837572</v>
      </c>
      <c r="F593" s="9">
        <v>5.722194</v>
      </c>
    </row>
    <row r="594" spans="1:35" ht="15.75" hidden="1" customHeight="1" x14ac:dyDescent="0.2">
      <c r="A594" s="9">
        <v>592</v>
      </c>
      <c r="E594" s="9">
        <v>1.7207886999999999</v>
      </c>
      <c r="F594" s="9">
        <v>5.1334242999999997</v>
      </c>
      <c r="I594" s="9">
        <v>6.8810599999999996E-3</v>
      </c>
      <c r="J594" s="9">
        <v>1.4382823</v>
      </c>
      <c r="K594" s="9">
        <v>295.99556999999999</v>
      </c>
      <c r="L594" s="9">
        <v>35.95485</v>
      </c>
      <c r="M594" s="9">
        <v>31.169193</v>
      </c>
      <c r="N594" s="9">
        <v>0.97212814999999997</v>
      </c>
      <c r="O594" s="9">
        <v>14.937364000000001</v>
      </c>
      <c r="P594" s="9">
        <v>16.288824000000002</v>
      </c>
      <c r="Q594" s="9">
        <v>46.955455999999998</v>
      </c>
      <c r="X594" s="9">
        <v>9.9946769999999994</v>
      </c>
      <c r="Y594" s="9">
        <v>8.8978059999999992</v>
      </c>
      <c r="Z594" s="9">
        <v>2.0643783</v>
      </c>
      <c r="AA594" s="9">
        <v>3.6247685000000001</v>
      </c>
      <c r="AB594" s="9">
        <v>13.637739</v>
      </c>
      <c r="AC594" s="9">
        <v>10.66338</v>
      </c>
      <c r="AD594" s="9">
        <v>10.259463999999999</v>
      </c>
      <c r="AE594" s="9">
        <v>7.2230406</v>
      </c>
      <c r="AF594" s="9">
        <v>57.777459999999998</v>
      </c>
      <c r="AG594" s="9">
        <v>60.223860000000002</v>
      </c>
      <c r="AH594" s="9">
        <v>47.096283</v>
      </c>
      <c r="AI594" s="9">
        <v>66.072109999999995</v>
      </c>
    </row>
    <row r="595" spans="1:35" ht="15.75" customHeight="1" x14ac:dyDescent="0.2">
      <c r="A595" s="9">
        <v>593</v>
      </c>
      <c r="B595" s="9">
        <v>2.6312446999999999</v>
      </c>
      <c r="C595" s="9">
        <v>6.8351920000000002</v>
      </c>
      <c r="D595" s="9">
        <v>2</v>
      </c>
      <c r="E595" s="9">
        <v>2.2601559999999998</v>
      </c>
      <c r="F595" s="9">
        <v>5.8610606000000001</v>
      </c>
      <c r="G595" s="9">
        <v>1.7367235000000001</v>
      </c>
      <c r="H595" s="9">
        <v>0.06</v>
      </c>
      <c r="I595" s="9">
        <v>6.0380329999999999E-3</v>
      </c>
      <c r="J595" s="9">
        <v>2.6136016999999998</v>
      </c>
      <c r="K595" s="9">
        <v>296.00990000000002</v>
      </c>
      <c r="L595" s="9">
        <v>48.970191999999997</v>
      </c>
      <c r="M595" s="9">
        <v>33.601959999999998</v>
      </c>
      <c r="N595" s="9">
        <v>1.3161571999999999</v>
      </c>
      <c r="O595" s="9">
        <v>11.858845000000001</v>
      </c>
      <c r="P595" s="9">
        <v>13.568834000000001</v>
      </c>
      <c r="Q595" s="9">
        <v>9.2843110000000006</v>
      </c>
      <c r="R595" s="9">
        <v>7.0231790000000001E-3</v>
      </c>
      <c r="S595" s="9">
        <v>5.8571428000000002E-2</v>
      </c>
      <c r="T595" s="9">
        <v>2</v>
      </c>
      <c r="U595" s="9">
        <v>22</v>
      </c>
      <c r="V595" s="9">
        <v>0.87428570000000005</v>
      </c>
      <c r="W595" s="9">
        <v>3.2857143999999998</v>
      </c>
      <c r="X595" s="9">
        <v>8.7143134999999994</v>
      </c>
      <c r="Y595" s="9">
        <v>6.4658994999999999</v>
      </c>
      <c r="Z595" s="9">
        <v>2.349729</v>
      </c>
      <c r="AA595" s="9">
        <v>4.1809596999999998</v>
      </c>
      <c r="AB595" s="9">
        <v>12.012244000000001</v>
      </c>
      <c r="AC595" s="9">
        <v>5.7526820000000001</v>
      </c>
      <c r="AD595" s="9">
        <v>8.1115180000000002</v>
      </c>
      <c r="AE595" s="9">
        <v>3.9431584000000002</v>
      </c>
      <c r="AF595" s="9">
        <v>55.052016999999999</v>
      </c>
      <c r="AG595" s="9">
        <v>88.174800000000005</v>
      </c>
      <c r="AH595" s="9">
        <v>57.335349999999998</v>
      </c>
      <c r="AI595" s="9">
        <v>93.273799999999994</v>
      </c>
    </row>
    <row r="596" spans="1:35" ht="15.75" hidden="1" customHeight="1" x14ac:dyDescent="0.2">
      <c r="A596" s="9">
        <v>594</v>
      </c>
    </row>
    <row r="597" spans="1:35" ht="15.75" hidden="1" customHeight="1" x14ac:dyDescent="0.2">
      <c r="A597" s="9">
        <v>595</v>
      </c>
      <c r="E597" s="9">
        <v>2.3686764</v>
      </c>
      <c r="F597" s="9">
        <v>6.2827076999999996</v>
      </c>
    </row>
    <row r="598" spans="1:35" ht="15.75" hidden="1" customHeight="1" x14ac:dyDescent="0.2">
      <c r="A598" s="9">
        <v>596</v>
      </c>
    </row>
    <row r="599" spans="1:35" ht="15.75" hidden="1" customHeight="1" x14ac:dyDescent="0.2">
      <c r="A599" s="9">
        <v>597</v>
      </c>
    </row>
    <row r="600" spans="1:35" ht="15.75" hidden="1" customHeight="1" x14ac:dyDescent="0.2">
      <c r="A600" s="9">
        <v>598</v>
      </c>
    </row>
    <row r="601" spans="1:35" ht="15.75" hidden="1" customHeight="1" x14ac:dyDescent="0.2">
      <c r="A601" s="9">
        <v>599</v>
      </c>
    </row>
    <row r="602" spans="1:35" ht="15.75" customHeight="1" x14ac:dyDescent="0.2">
      <c r="A602" s="9">
        <v>600</v>
      </c>
      <c r="B602" s="9">
        <v>5.9566584000000002</v>
      </c>
      <c r="C602" s="9">
        <v>13.014967</v>
      </c>
      <c r="D602" s="9">
        <v>2</v>
      </c>
      <c r="E602" s="9">
        <v>2.0635607</v>
      </c>
      <c r="F602" s="9">
        <v>5.8668456000000004</v>
      </c>
      <c r="G602" s="9">
        <v>0.57879610000000004</v>
      </c>
      <c r="H602" s="9">
        <v>6.6277059999999999E-2</v>
      </c>
      <c r="I602" s="9">
        <v>5.8563356E-3</v>
      </c>
      <c r="J602" s="9">
        <v>3.0435227999999999</v>
      </c>
      <c r="K602" s="9">
        <v>295.07351999999997</v>
      </c>
      <c r="L602" s="9">
        <v>46.321689999999997</v>
      </c>
      <c r="M602" s="9">
        <v>31.04654</v>
      </c>
      <c r="N602" s="9">
        <v>1.2171917000000001</v>
      </c>
      <c r="O602" s="9">
        <v>12.379295000000001</v>
      </c>
      <c r="P602" s="9">
        <v>14.274010000000001</v>
      </c>
      <c r="Q602" s="9">
        <v>1.2182215000000001</v>
      </c>
      <c r="R602" s="9">
        <v>5.2279823000000003E-2</v>
      </c>
      <c r="S602" s="9">
        <v>5.9296537000000003E-2</v>
      </c>
      <c r="T602" s="9">
        <v>2.1399661999999999</v>
      </c>
      <c r="U602" s="9">
        <v>16.355817999999999</v>
      </c>
      <c r="V602" s="9">
        <v>4.4150866999999998</v>
      </c>
      <c r="W602" s="9">
        <v>6.6991342999999999</v>
      </c>
      <c r="X602" s="9">
        <v>8.3644400000000001</v>
      </c>
      <c r="Y602" s="9">
        <v>5.7991643000000002</v>
      </c>
      <c r="Z602" s="9">
        <v>2.1009288000000002</v>
      </c>
      <c r="AA602" s="9">
        <v>3.7929187</v>
      </c>
      <c r="AB602" s="9">
        <v>13.041907</v>
      </c>
      <c r="AC602" s="9">
        <v>6.0610999999999997</v>
      </c>
      <c r="AD602" s="9">
        <v>8.3341569999999994</v>
      </c>
      <c r="AE602" s="9">
        <v>4.1388965000000004</v>
      </c>
      <c r="AF602" s="9">
        <v>46.842982999999997</v>
      </c>
      <c r="AG602" s="9">
        <v>78.536169999999998</v>
      </c>
      <c r="AH602" s="9">
        <v>52.269145999999999</v>
      </c>
      <c r="AI602" s="9">
        <v>91.405770000000004</v>
      </c>
    </row>
    <row r="603" spans="1:35" ht="15.75" hidden="1" customHeight="1" x14ac:dyDescent="0.2">
      <c r="A603" s="9">
        <v>601</v>
      </c>
    </row>
    <row r="604" spans="1:35" ht="15.75" hidden="1" customHeight="1" x14ac:dyDescent="0.2">
      <c r="A604" s="9">
        <v>602</v>
      </c>
    </row>
    <row r="605" spans="1:35" ht="15.75" customHeight="1" x14ac:dyDescent="0.2">
      <c r="A605" s="9">
        <v>603</v>
      </c>
      <c r="B605" s="9">
        <v>1.7216231</v>
      </c>
      <c r="C605" s="9">
        <v>5.9907826999999996</v>
      </c>
      <c r="D605" s="9">
        <v>2</v>
      </c>
      <c r="E605" s="9">
        <v>2.0841400000000001</v>
      </c>
      <c r="F605" s="9">
        <v>4.9985312999999998</v>
      </c>
      <c r="G605" s="9">
        <v>0.30571583000000002</v>
      </c>
      <c r="H605" s="9">
        <v>6.6304347E-3</v>
      </c>
      <c r="I605" s="9">
        <v>5.7170600000000004E-3</v>
      </c>
      <c r="J605" s="9">
        <v>1.5828401999999999</v>
      </c>
      <c r="K605" s="9">
        <v>297.78919999999999</v>
      </c>
      <c r="L605" s="9">
        <v>55.865498000000002</v>
      </c>
      <c r="M605" s="9">
        <v>36.830649999999999</v>
      </c>
      <c r="N605" s="9">
        <v>1.5455213000000001</v>
      </c>
      <c r="O605" s="9">
        <v>10.525308000000001</v>
      </c>
      <c r="P605" s="9">
        <v>11.733938999999999</v>
      </c>
      <c r="Q605" s="9">
        <v>0.77640260000000005</v>
      </c>
      <c r="R605" s="9">
        <v>9.2122090000000004E-2</v>
      </c>
      <c r="S605" s="9">
        <v>4.1691735000000001E-2</v>
      </c>
      <c r="T605" s="9">
        <v>2.1393034000000002</v>
      </c>
      <c r="U605" s="9">
        <v>14.150753999999999</v>
      </c>
      <c r="V605" s="9">
        <v>0.13309783</v>
      </c>
      <c r="W605" s="9">
        <v>0.39673913</v>
      </c>
      <c r="X605" s="9">
        <v>6.7233143000000002</v>
      </c>
      <c r="Y605" s="9">
        <v>6.1880759999999997</v>
      </c>
      <c r="Z605" s="9">
        <v>2.7028238999999998</v>
      </c>
      <c r="AA605" s="9">
        <v>4.1889919999999998</v>
      </c>
      <c r="AB605" s="9">
        <v>9.8438309999999998</v>
      </c>
      <c r="AC605" s="9">
        <v>5.9340143000000003</v>
      </c>
      <c r="AD605" s="9">
        <v>6.4276249999999999</v>
      </c>
      <c r="AE605" s="9">
        <v>4.0831730000000004</v>
      </c>
      <c r="AF605" s="9">
        <v>51.135399999999997</v>
      </c>
      <c r="AG605" s="9">
        <v>72.211410000000001</v>
      </c>
      <c r="AH605" s="9">
        <v>69.855369999999994</v>
      </c>
      <c r="AI605" s="9">
        <v>91.760795999999999</v>
      </c>
    </row>
    <row r="606" spans="1:35" ht="15.75" hidden="1" customHeight="1" x14ac:dyDescent="0.2">
      <c r="A606" s="9">
        <v>604</v>
      </c>
    </row>
    <row r="607" spans="1:35" ht="15.75" hidden="1" customHeight="1" x14ac:dyDescent="0.2">
      <c r="A607" s="9">
        <v>605</v>
      </c>
      <c r="E607" s="9">
        <v>1.9439613</v>
      </c>
      <c r="F607" s="9">
        <v>5.7995485999999996</v>
      </c>
    </row>
    <row r="608" spans="1:35" ht="15.75" customHeight="1" x14ac:dyDescent="0.2">
      <c r="A608" s="9">
        <v>606</v>
      </c>
      <c r="B608" s="9">
        <v>0.46442749999999999</v>
      </c>
      <c r="C608" s="9">
        <v>1.6477877999999999</v>
      </c>
      <c r="D608" s="9">
        <v>2</v>
      </c>
      <c r="E608" s="9">
        <v>2.1150891999999999</v>
      </c>
      <c r="F608" s="9">
        <v>6.7654389999999998</v>
      </c>
      <c r="G608" s="9">
        <v>-2.9706807</v>
      </c>
      <c r="H608" s="9">
        <v>2.0879119999999999E-3</v>
      </c>
      <c r="I608" s="9">
        <v>6.110852E-3</v>
      </c>
      <c r="J608" s="9">
        <v>0.90958565000000002</v>
      </c>
      <c r="K608" s="9">
        <v>297.88909999999998</v>
      </c>
      <c r="L608" s="9">
        <v>41.92745</v>
      </c>
      <c r="M608" s="9">
        <v>33.534520000000001</v>
      </c>
      <c r="N608" s="9">
        <v>1.2509893999999999</v>
      </c>
      <c r="O608" s="9">
        <v>13.8866625</v>
      </c>
      <c r="P608" s="9">
        <v>14.846375</v>
      </c>
      <c r="Q608" s="9">
        <v>0.48671034000000002</v>
      </c>
      <c r="R608" s="9">
        <v>9.5496713999999996E-2</v>
      </c>
      <c r="S608" s="9">
        <v>1.4175824E-2</v>
      </c>
      <c r="T608" s="9">
        <v>1.2173913000000001</v>
      </c>
      <c r="U608" s="9">
        <v>13.913043</v>
      </c>
      <c r="V608" s="9">
        <v>0.10582418</v>
      </c>
      <c r="W608" s="9">
        <v>0.25274727000000002</v>
      </c>
      <c r="X608" s="9">
        <v>7.4352163999999998</v>
      </c>
      <c r="Y608" s="9">
        <v>7.0748670000000002</v>
      </c>
      <c r="Z608" s="9">
        <v>2.1649696999999999</v>
      </c>
      <c r="AA608" s="9">
        <v>3.7444017000000001</v>
      </c>
      <c r="AB608" s="9">
        <v>12.793654</v>
      </c>
      <c r="AC608" s="9">
        <v>8.9835159999999998</v>
      </c>
      <c r="AD608" s="9">
        <v>8.5660980000000002</v>
      </c>
      <c r="AE608" s="9">
        <v>5.5349425999999999</v>
      </c>
      <c r="AF608" s="9">
        <v>49.596530000000001</v>
      </c>
      <c r="AG608" s="9">
        <v>65.907684000000003</v>
      </c>
      <c r="AH608" s="9">
        <v>52.850920000000002</v>
      </c>
      <c r="AI608" s="9">
        <v>76.366759999999999</v>
      </c>
    </row>
    <row r="609" spans="1:35" ht="15.75" hidden="1" customHeight="1" x14ac:dyDescent="0.2">
      <c r="A609" s="9">
        <v>607</v>
      </c>
    </row>
    <row r="610" spans="1:35" ht="15.75" hidden="1" customHeight="1" x14ac:dyDescent="0.2">
      <c r="A610" s="9">
        <v>608</v>
      </c>
    </row>
    <row r="611" spans="1:35" ht="15.75" hidden="1" customHeight="1" x14ac:dyDescent="0.2">
      <c r="A611" s="9">
        <v>609</v>
      </c>
    </row>
    <row r="612" spans="1:35" ht="15.75" hidden="1" customHeight="1" x14ac:dyDescent="0.2">
      <c r="A612" s="9">
        <v>610</v>
      </c>
    </row>
    <row r="613" spans="1:35" ht="15.75" hidden="1" customHeight="1" x14ac:dyDescent="0.2">
      <c r="A613" s="9">
        <v>611</v>
      </c>
    </row>
    <row r="614" spans="1:35" ht="15.75" hidden="1" customHeight="1" x14ac:dyDescent="0.2">
      <c r="A614" s="9">
        <v>612</v>
      </c>
    </row>
    <row r="615" spans="1:35" ht="15.75" customHeight="1" x14ac:dyDescent="0.2">
      <c r="A615" s="9">
        <v>613</v>
      </c>
      <c r="B615" s="9">
        <v>3.9659027999999998</v>
      </c>
      <c r="C615" s="9">
        <v>12.586252</v>
      </c>
      <c r="D615" s="9">
        <v>2.0729166999999999</v>
      </c>
      <c r="E615" s="9">
        <v>3.3456492</v>
      </c>
      <c r="F615" s="9">
        <v>6.9717409999999997</v>
      </c>
      <c r="G615" s="9">
        <v>-2.6371820000000001</v>
      </c>
      <c r="H615" s="9">
        <v>5.8958333000000002E-2</v>
      </c>
      <c r="I615" s="9">
        <v>6.8791110000000003E-3</v>
      </c>
      <c r="J615" s="9">
        <v>1.8303062000000001</v>
      </c>
      <c r="K615" s="9">
        <v>295.61349999999999</v>
      </c>
      <c r="L615" s="9">
        <v>34.807625000000002</v>
      </c>
      <c r="M615" s="9">
        <v>31.637713999999999</v>
      </c>
      <c r="N615" s="9">
        <v>0.97229516999999999</v>
      </c>
      <c r="O615" s="9">
        <v>15.153684</v>
      </c>
      <c r="P615" s="9">
        <v>16.602858000000001</v>
      </c>
      <c r="Q615" s="9">
        <v>20.819132</v>
      </c>
      <c r="R615" s="9">
        <v>0.3918314</v>
      </c>
      <c r="S615" s="9">
        <v>3.2500000000000001E-2</v>
      </c>
      <c r="T615" s="9">
        <v>7.1153845999999996</v>
      </c>
      <c r="U615" s="9">
        <v>21.153846999999999</v>
      </c>
      <c r="V615" s="9">
        <v>2.9913542</v>
      </c>
      <c r="W615" s="9">
        <v>7.03125</v>
      </c>
      <c r="X615" s="9">
        <v>7.3669729999999998</v>
      </c>
      <c r="Y615" s="9">
        <v>6.9455942999999998</v>
      </c>
      <c r="Z615" s="9">
        <v>2.0733480000000002</v>
      </c>
      <c r="AA615" s="9">
        <v>3.6531126</v>
      </c>
      <c r="AB615" s="9">
        <v>14.449812</v>
      </c>
      <c r="AC615" s="9">
        <v>10.259568</v>
      </c>
      <c r="AD615" s="9">
        <v>10.391714</v>
      </c>
      <c r="AE615" s="9">
        <v>6.7233143000000002</v>
      </c>
      <c r="AF615" s="9">
        <v>48.501213</v>
      </c>
      <c r="AG615" s="9">
        <v>65.487945999999994</v>
      </c>
      <c r="AH615" s="9">
        <v>45.057076000000002</v>
      </c>
      <c r="AI615" s="9">
        <v>68.385679999999994</v>
      </c>
    </row>
    <row r="616" spans="1:35" ht="15.75" hidden="1" customHeight="1" x14ac:dyDescent="0.2">
      <c r="A616" s="9">
        <v>614</v>
      </c>
      <c r="E616" s="9">
        <v>1.4975669</v>
      </c>
      <c r="F616" s="9">
        <v>4.3279996000000001</v>
      </c>
    </row>
    <row r="617" spans="1:35" ht="15.75" hidden="1" customHeight="1" x14ac:dyDescent="0.2">
      <c r="A617" s="9">
        <v>615</v>
      </c>
    </row>
    <row r="618" spans="1:35" ht="15.75" hidden="1" customHeight="1" x14ac:dyDescent="0.2">
      <c r="A618" s="9">
        <v>616</v>
      </c>
    </row>
    <row r="619" spans="1:35" ht="15.75" customHeight="1" x14ac:dyDescent="0.2">
      <c r="A619" s="9">
        <v>617</v>
      </c>
      <c r="B619" s="9">
        <v>3.3264132000000002</v>
      </c>
      <c r="C619" s="9">
        <v>8.5236059999999991</v>
      </c>
      <c r="D619" s="9">
        <v>2.0770217999999998</v>
      </c>
      <c r="E619" s="9">
        <v>1.9899541999999999</v>
      </c>
      <c r="F619" s="9">
        <v>5.3335432999999997</v>
      </c>
      <c r="G619" s="9">
        <v>-1.3877333000000001</v>
      </c>
      <c r="H619" s="9">
        <v>3.4595635E-2</v>
      </c>
      <c r="I619" s="9">
        <v>6.6401385999999996E-3</v>
      </c>
      <c r="J619" s="9">
        <v>1.5428195</v>
      </c>
      <c r="K619" s="9">
        <v>295.51729999999998</v>
      </c>
      <c r="L619" s="9">
        <v>32.526142</v>
      </c>
      <c r="M619" s="9">
        <v>31.073616000000001</v>
      </c>
      <c r="N619" s="9">
        <v>0.93717320000000004</v>
      </c>
      <c r="O619" s="9">
        <v>15.677606000000001</v>
      </c>
      <c r="P619" s="9">
        <v>17.029844000000001</v>
      </c>
      <c r="Q619" s="9">
        <v>0.38317707000000001</v>
      </c>
      <c r="R619" s="9">
        <v>8.1850216000000003E-2</v>
      </c>
      <c r="S619" s="9">
        <v>3.2309520000000001E-2</v>
      </c>
      <c r="T619" s="9">
        <v>1.7466307000000001</v>
      </c>
      <c r="U619" s="9">
        <v>14.038043</v>
      </c>
      <c r="V619" s="9">
        <v>1.1088319</v>
      </c>
      <c r="W619" s="9">
        <v>4.003851</v>
      </c>
      <c r="X619" s="9">
        <v>10.580404</v>
      </c>
      <c r="Y619" s="9">
        <v>9.6189230000000006</v>
      </c>
      <c r="Z619" s="9">
        <v>1.7082584000000001</v>
      </c>
      <c r="AA619" s="9">
        <v>3.2071459999999998</v>
      </c>
      <c r="AB619" s="9">
        <v>15.225564</v>
      </c>
      <c r="AC619" s="9">
        <v>11.400693</v>
      </c>
      <c r="AD619" s="9">
        <v>11.673664</v>
      </c>
      <c r="AE619" s="9">
        <v>8.8534729999999993</v>
      </c>
      <c r="AF619" s="9">
        <v>49.815178000000003</v>
      </c>
      <c r="AG619" s="9">
        <v>71.600710000000007</v>
      </c>
      <c r="AH619" s="9">
        <v>41.662548000000001</v>
      </c>
      <c r="AI619" s="9">
        <v>58.176439999999999</v>
      </c>
    </row>
    <row r="620" spans="1:35" ht="15.75" hidden="1" customHeight="1" x14ac:dyDescent="0.2">
      <c r="A620" s="9">
        <v>618</v>
      </c>
    </row>
    <row r="621" spans="1:35" ht="15.75" hidden="1" customHeight="1" x14ac:dyDescent="0.2">
      <c r="A621" s="9">
        <v>619</v>
      </c>
      <c r="E621" s="9">
        <v>2.0494889999999999</v>
      </c>
      <c r="F621" s="9">
        <v>6.1206303000000002</v>
      </c>
      <c r="I621" s="9">
        <v>7.2845840000000002E-3</v>
      </c>
      <c r="J621" s="9">
        <v>1.2913756000000001</v>
      </c>
      <c r="K621" s="9">
        <v>291.81754000000001</v>
      </c>
      <c r="L621" s="9">
        <v>23.893497</v>
      </c>
      <c r="M621" s="9">
        <v>23.682912999999999</v>
      </c>
      <c r="N621" s="9">
        <v>0.54484814000000004</v>
      </c>
      <c r="O621" s="9">
        <v>17.48743</v>
      </c>
      <c r="P621" s="9">
        <v>18.804993</v>
      </c>
      <c r="Q621" s="9">
        <v>21.152304000000001</v>
      </c>
      <c r="X621" s="9">
        <v>10.965930999999999</v>
      </c>
      <c r="Y621" s="9">
        <v>9.7799309999999995</v>
      </c>
      <c r="Z621" s="9">
        <v>1.3798649000000001</v>
      </c>
      <c r="AA621" s="9">
        <v>2.1787124000000002</v>
      </c>
      <c r="AB621" s="9">
        <v>16.477067999999999</v>
      </c>
      <c r="AC621" s="9">
        <v>15.359056000000001</v>
      </c>
      <c r="AD621" s="9">
        <v>13.772404999999999</v>
      </c>
      <c r="AE621" s="9">
        <v>13.342618999999999</v>
      </c>
      <c r="AF621" s="9">
        <v>43.386077999999998</v>
      </c>
      <c r="AG621" s="9">
        <v>45.143566</v>
      </c>
      <c r="AH621" s="9">
        <v>32.003120000000003</v>
      </c>
      <c r="AI621" s="9">
        <v>37.606907</v>
      </c>
    </row>
    <row r="622" spans="1:35" ht="15.75" hidden="1" customHeight="1" x14ac:dyDescent="0.2">
      <c r="A622" s="9">
        <v>620</v>
      </c>
      <c r="E622" s="9">
        <v>2.0503100999999999</v>
      </c>
      <c r="F622" s="9">
        <v>5.1963759999999999</v>
      </c>
      <c r="I622" s="9">
        <v>6.9231579999999996E-3</v>
      </c>
      <c r="J622" s="9">
        <v>2.0033316999999999</v>
      </c>
      <c r="K622" s="9">
        <v>292.73200000000003</v>
      </c>
      <c r="L622" s="9">
        <v>33.419826999999998</v>
      </c>
      <c r="M622" s="9">
        <v>30.964375</v>
      </c>
      <c r="N622" s="9">
        <v>0.73858040000000003</v>
      </c>
      <c r="O622" s="9">
        <v>15.125762999999999</v>
      </c>
      <c r="P622" s="9">
        <v>16.654007</v>
      </c>
      <c r="Q622" s="9">
        <v>59.977966000000002</v>
      </c>
      <c r="X622" s="9">
        <v>8.1238364999999995</v>
      </c>
      <c r="Y622" s="9">
        <v>7.4832234</v>
      </c>
      <c r="Z622" s="9">
        <v>1.5896115</v>
      </c>
      <c r="AA622" s="9">
        <v>3.1122298000000002</v>
      </c>
      <c r="AB622" s="9">
        <v>14.692875000000001</v>
      </c>
      <c r="AC622" s="9">
        <v>10.617412</v>
      </c>
      <c r="AD622" s="9">
        <v>9.9183679999999992</v>
      </c>
      <c r="AE622" s="9">
        <v>6.9832554</v>
      </c>
      <c r="AF622" s="9">
        <v>51.28539</v>
      </c>
      <c r="AG622" s="9">
        <v>60.085433999999999</v>
      </c>
      <c r="AH622" s="9">
        <v>45.363010000000003</v>
      </c>
      <c r="AI622" s="9">
        <v>65.867930000000001</v>
      </c>
    </row>
    <row r="623" spans="1:35" ht="15.75" customHeight="1" x14ac:dyDescent="0.2">
      <c r="A623" s="9">
        <v>621</v>
      </c>
      <c r="B623" s="9">
        <v>4.1966659999999996</v>
      </c>
      <c r="C623" s="9">
        <v>10.338806</v>
      </c>
      <c r="D623" s="9">
        <v>2</v>
      </c>
      <c r="E623" s="9">
        <v>2.2347676999999999</v>
      </c>
      <c r="F623" s="9">
        <v>5.4067802</v>
      </c>
      <c r="G623" s="9">
        <v>0.49877549999999998</v>
      </c>
      <c r="H623" s="9">
        <v>4.9375000000000002E-2</v>
      </c>
      <c r="I623" s="9">
        <v>6.1954330000000002E-3</v>
      </c>
      <c r="J623" s="9">
        <v>2.0991840000000002</v>
      </c>
      <c r="K623" s="9">
        <v>296.4717</v>
      </c>
      <c r="L623" s="9">
        <v>42.242040000000003</v>
      </c>
      <c r="M623" s="9">
        <v>33.284970000000001</v>
      </c>
      <c r="N623" s="9">
        <v>1.2102773</v>
      </c>
      <c r="O623" s="9">
        <v>13.685631000000001</v>
      </c>
      <c r="P623" s="9">
        <v>15.179656</v>
      </c>
      <c r="Q623" s="9">
        <v>10.244662</v>
      </c>
      <c r="R623" s="9">
        <v>0.16926179999999999</v>
      </c>
      <c r="S623" s="9">
        <v>8.5833329999999999E-2</v>
      </c>
      <c r="T623" s="9">
        <v>5.2142860000000004</v>
      </c>
      <c r="U623" s="9">
        <v>18.035715</v>
      </c>
      <c r="V623" s="9">
        <v>4.6235419999999996</v>
      </c>
      <c r="W623" s="9">
        <v>5.2291664999999998</v>
      </c>
      <c r="X623" s="9">
        <v>11.065692</v>
      </c>
      <c r="Y623" s="9">
        <v>8.1620830000000009</v>
      </c>
      <c r="Z623" s="9">
        <v>2.0439780000000001</v>
      </c>
      <c r="AA623" s="9">
        <v>3.8300757000000001</v>
      </c>
      <c r="AB623" s="9">
        <v>13.460616999999999</v>
      </c>
      <c r="AC623" s="9">
        <v>7.1376075999999999</v>
      </c>
      <c r="AD623" s="9">
        <v>9.3254180000000009</v>
      </c>
      <c r="AE623" s="9">
        <v>4.7686310000000001</v>
      </c>
      <c r="AF623" s="9">
        <v>47.357979999999998</v>
      </c>
      <c r="AG623" s="9">
        <v>82.437860000000001</v>
      </c>
      <c r="AH623" s="9">
        <v>51.016852999999998</v>
      </c>
      <c r="AI623" s="9">
        <v>85.467950000000002</v>
      </c>
    </row>
    <row r="624" spans="1:35" ht="15.75" hidden="1" customHeight="1" x14ac:dyDescent="0.2">
      <c r="A624" s="9">
        <v>622</v>
      </c>
    </row>
    <row r="625" spans="1:35" ht="15.75" customHeight="1" x14ac:dyDescent="0.2">
      <c r="A625" s="9">
        <v>623</v>
      </c>
      <c r="B625" s="9">
        <v>5.6589584000000004</v>
      </c>
      <c r="C625" s="9">
        <v>14.308714999999999</v>
      </c>
      <c r="D625" s="9">
        <v>2.5868726</v>
      </c>
      <c r="E625" s="9">
        <v>1.7707771000000001</v>
      </c>
      <c r="F625" s="9">
        <v>5.0930220000000004</v>
      </c>
      <c r="G625" s="9">
        <v>0.47772147999999998</v>
      </c>
      <c r="H625" s="9">
        <v>5.4671813E-2</v>
      </c>
      <c r="I625" s="9">
        <v>5.4514697000000003E-3</v>
      </c>
      <c r="J625" s="9">
        <v>3.5309862999999999</v>
      </c>
      <c r="K625" s="9">
        <v>295.47622999999999</v>
      </c>
      <c r="L625" s="9">
        <v>47.663679999999999</v>
      </c>
      <c r="M625" s="9">
        <v>33.458010000000002</v>
      </c>
      <c r="N625" s="9">
        <v>1.2852094999999999</v>
      </c>
      <c r="O625" s="9">
        <v>12.076838499999999</v>
      </c>
      <c r="P625" s="9">
        <v>14.122132000000001</v>
      </c>
      <c r="Q625" s="9">
        <v>0.55287414999999995</v>
      </c>
      <c r="R625" s="9">
        <v>5.0908892999999997E-2</v>
      </c>
      <c r="S625" s="9">
        <v>8.3192593999999995E-2</v>
      </c>
      <c r="T625" s="9">
        <v>1.9276316</v>
      </c>
      <c r="U625" s="9">
        <v>16.18421</v>
      </c>
      <c r="V625" s="9">
        <v>4.631081</v>
      </c>
      <c r="W625" s="9">
        <v>4.8494210000000004</v>
      </c>
      <c r="X625" s="9">
        <v>8.3254979999999996</v>
      </c>
      <c r="Y625" s="9">
        <v>6.5743349999999996</v>
      </c>
      <c r="Z625" s="9">
        <v>2.208078</v>
      </c>
      <c r="AA625" s="9">
        <v>3.870511</v>
      </c>
      <c r="AB625" s="9">
        <v>12.904832000000001</v>
      </c>
      <c r="AC625" s="9">
        <v>5.6733893999999996</v>
      </c>
      <c r="AD625" s="9">
        <v>8.1540400000000002</v>
      </c>
      <c r="AE625" s="9">
        <v>3.9473128000000002</v>
      </c>
      <c r="AF625" s="9">
        <v>54.120766000000003</v>
      </c>
      <c r="AG625" s="9">
        <v>92.755510000000001</v>
      </c>
      <c r="AH625" s="9">
        <v>53.267445000000002</v>
      </c>
      <c r="AI625" s="9">
        <v>93.642030000000005</v>
      </c>
    </row>
    <row r="626" spans="1:35" ht="15.75" customHeight="1" x14ac:dyDescent="0.2">
      <c r="A626" s="9">
        <v>624</v>
      </c>
      <c r="B626" s="9">
        <v>1.7472576</v>
      </c>
      <c r="C626" s="9">
        <v>4.5488156999999996</v>
      </c>
      <c r="D626" s="9">
        <v>2</v>
      </c>
      <c r="E626" s="9">
        <v>3.1568858999999998</v>
      </c>
      <c r="F626" s="9">
        <v>7.5558524</v>
      </c>
      <c r="G626" s="9">
        <v>-1.075</v>
      </c>
      <c r="H626" s="9">
        <v>0.01</v>
      </c>
      <c r="I626" s="9">
        <v>6.4712770000000001E-3</v>
      </c>
      <c r="J626" s="9">
        <v>1.6169435000000001</v>
      </c>
      <c r="K626" s="9">
        <v>298.51569999999998</v>
      </c>
      <c r="L626" s="9">
        <v>44.595165000000001</v>
      </c>
      <c r="M626" s="9">
        <v>39.809280000000001</v>
      </c>
      <c r="N626" s="9">
        <v>1.3897392</v>
      </c>
      <c r="O626" s="9">
        <v>13.137741999999999</v>
      </c>
      <c r="P626" s="9">
        <v>14.455355000000001</v>
      </c>
      <c r="Q626" s="9">
        <v>25.239773</v>
      </c>
      <c r="R626" s="9">
        <v>0.1875</v>
      </c>
      <c r="S626" s="9">
        <v>0.01</v>
      </c>
      <c r="V626" s="9">
        <v>0</v>
      </c>
      <c r="W626" s="9">
        <v>0</v>
      </c>
      <c r="X626" s="9">
        <v>8.0207820000000005</v>
      </c>
      <c r="Y626" s="9">
        <v>7.1306929999999999</v>
      </c>
      <c r="Z626" s="9">
        <v>2.5756823999999998</v>
      </c>
      <c r="AA626" s="9">
        <v>4.3116399999999997</v>
      </c>
      <c r="AB626" s="9">
        <v>11.626592</v>
      </c>
      <c r="AC626" s="9">
        <v>7.681616</v>
      </c>
      <c r="AD626" s="9">
        <v>8.8418829999999993</v>
      </c>
      <c r="AE626" s="9">
        <v>5.141648</v>
      </c>
      <c r="AF626" s="9">
        <v>63.105834999999999</v>
      </c>
      <c r="AG626" s="9">
        <v>81.531729999999996</v>
      </c>
      <c r="AH626" s="9">
        <v>57.755737000000003</v>
      </c>
      <c r="AI626" s="9">
        <v>81.264300000000006</v>
      </c>
    </row>
    <row r="627" spans="1:35" ht="15.75" customHeight="1" x14ac:dyDescent="0.2">
      <c r="A627" s="9">
        <v>625</v>
      </c>
      <c r="B627" s="9">
        <v>10.375036</v>
      </c>
      <c r="C627" s="9">
        <v>28.704039000000002</v>
      </c>
      <c r="D627" s="9">
        <v>2.0638299999999998</v>
      </c>
      <c r="E627" s="9">
        <v>2.0424015999999998</v>
      </c>
      <c r="F627" s="9">
        <v>5.0232720000000004</v>
      </c>
      <c r="G627" s="9">
        <v>0.81677149999999998</v>
      </c>
      <c r="H627" s="9">
        <v>2.2978723E-2</v>
      </c>
      <c r="I627" s="9">
        <v>6.9374980000000003E-3</v>
      </c>
      <c r="J627" s="9">
        <v>2.7839025999999998</v>
      </c>
      <c r="K627" s="9">
        <v>295.04718000000003</v>
      </c>
      <c r="L627" s="9">
        <v>34.470230000000001</v>
      </c>
      <c r="M627" s="9">
        <v>30.128159</v>
      </c>
      <c r="N627" s="9">
        <v>0.91309255</v>
      </c>
      <c r="O627" s="9">
        <v>15.02122</v>
      </c>
      <c r="P627" s="9">
        <v>16.869133000000001</v>
      </c>
      <c r="Q627" s="9">
        <v>19.014097</v>
      </c>
      <c r="R627" s="9">
        <v>0.30170170000000002</v>
      </c>
      <c r="S627" s="9">
        <v>4.4449652999999999E-2</v>
      </c>
      <c r="T627" s="9">
        <v>2.1333334000000002</v>
      </c>
      <c r="U627" s="9">
        <v>13.6</v>
      </c>
      <c r="V627" s="9">
        <v>2.0936170000000001</v>
      </c>
      <c r="W627" s="9">
        <v>3.3191489999999999</v>
      </c>
      <c r="X627" s="9">
        <v>10.140123000000001</v>
      </c>
      <c r="Y627" s="9">
        <v>7.8445764000000002</v>
      </c>
      <c r="Z627" s="9">
        <v>1.8643286999999999</v>
      </c>
      <c r="AA627" s="9">
        <v>3.5319576000000001</v>
      </c>
      <c r="AB627" s="9">
        <v>14.937678999999999</v>
      </c>
      <c r="AC627" s="9">
        <v>9.3349240000000009</v>
      </c>
      <c r="AD627" s="9">
        <v>9.3648860000000003</v>
      </c>
      <c r="AE627" s="9">
        <v>5.7744920000000004</v>
      </c>
      <c r="AF627" s="9">
        <v>50.491256999999997</v>
      </c>
      <c r="AG627" s="9">
        <v>73.756029999999996</v>
      </c>
      <c r="AH627" s="9">
        <v>44.770724999999999</v>
      </c>
      <c r="AI627" s="9">
        <v>74.44538</v>
      </c>
    </row>
    <row r="628" spans="1:35" ht="15.75" hidden="1" customHeight="1" x14ac:dyDescent="0.2">
      <c r="A628" s="9">
        <v>626</v>
      </c>
    </row>
    <row r="629" spans="1:35" ht="15.75" customHeight="1" x14ac:dyDescent="0.2">
      <c r="A629" s="9">
        <v>627</v>
      </c>
      <c r="B629" s="9">
        <v>9.8701539999999994</v>
      </c>
      <c r="C629" s="9">
        <v>20.359089999999998</v>
      </c>
      <c r="D629" s="9">
        <v>2</v>
      </c>
      <c r="E629" s="9">
        <v>1.9745374</v>
      </c>
      <c r="F629" s="9">
        <v>5.6615753</v>
      </c>
      <c r="G629" s="9">
        <v>-0.18080460000000001</v>
      </c>
      <c r="H629" s="9">
        <v>6.5174825000000006E-2</v>
      </c>
      <c r="I629" s="9">
        <v>6.3317870000000002E-3</v>
      </c>
      <c r="J629" s="9">
        <v>5.0762853999999997</v>
      </c>
      <c r="K629" s="9">
        <v>293.38024999999999</v>
      </c>
      <c r="L629" s="9">
        <v>30.193214000000001</v>
      </c>
      <c r="M629" s="9">
        <v>31.458437</v>
      </c>
      <c r="N629" s="9">
        <v>0.86758970000000002</v>
      </c>
      <c r="O629" s="9">
        <v>16.346048</v>
      </c>
      <c r="P629" s="9">
        <v>19.192212999999999</v>
      </c>
      <c r="Q629" s="9">
        <v>2.5377003999999999</v>
      </c>
      <c r="R629" s="9">
        <v>9.1305949999999997E-2</v>
      </c>
      <c r="S629" s="9">
        <v>7.3426573999999994E-2</v>
      </c>
      <c r="T629" s="9">
        <v>2.0119047000000001</v>
      </c>
      <c r="U629" s="9">
        <v>14.940476</v>
      </c>
      <c r="V629" s="9">
        <v>1.3858041999999999</v>
      </c>
      <c r="W629" s="9">
        <v>6.3286714999999996</v>
      </c>
      <c r="X629" s="9">
        <v>13.936838</v>
      </c>
      <c r="Y629" s="9">
        <v>10.828472</v>
      </c>
      <c r="Z629" s="9">
        <v>1.6804831</v>
      </c>
      <c r="AA629" s="9">
        <v>3.2682087000000002</v>
      </c>
      <c r="AB629" s="9">
        <v>16.984373000000001</v>
      </c>
      <c r="AC629" s="9">
        <v>8.5475510000000003</v>
      </c>
      <c r="AD629" s="9">
        <v>10.443026</v>
      </c>
      <c r="AE629" s="9">
        <v>5.2389874000000001</v>
      </c>
      <c r="AF629" s="9">
        <v>53.273421999999997</v>
      </c>
      <c r="AG629" s="9">
        <v>92.107889999999998</v>
      </c>
      <c r="AH629" s="9">
        <v>36.116810000000001</v>
      </c>
      <c r="AI629" s="9">
        <v>76.921036000000001</v>
      </c>
    </row>
    <row r="630" spans="1:35" ht="15.75" hidden="1" customHeight="1" x14ac:dyDescent="0.2">
      <c r="A630" s="9">
        <v>628</v>
      </c>
    </row>
    <row r="631" spans="1:35" ht="15.75" customHeight="1" x14ac:dyDescent="0.2">
      <c r="A631" s="9">
        <v>629</v>
      </c>
      <c r="B631" s="9">
        <v>5.1655230000000003</v>
      </c>
      <c r="C631" s="9">
        <v>12.852607000000001</v>
      </c>
      <c r="D631" s="9">
        <v>2</v>
      </c>
      <c r="E631" s="9">
        <v>3.6700544000000002</v>
      </c>
      <c r="F631" s="9">
        <v>8.3761480000000006</v>
      </c>
      <c r="G631" s="9">
        <v>3.3061923E-3</v>
      </c>
      <c r="H631" s="9">
        <v>0.12288889</v>
      </c>
      <c r="I631" s="9">
        <v>7.3376843000000002E-3</v>
      </c>
      <c r="J631" s="9">
        <v>2.1309339999999999</v>
      </c>
      <c r="K631" s="9">
        <v>291.92020000000002</v>
      </c>
      <c r="L631" s="9">
        <v>25.983817999999999</v>
      </c>
      <c r="M631" s="9">
        <v>23.052783999999999</v>
      </c>
      <c r="N631" s="9">
        <v>0.56443023999999997</v>
      </c>
      <c r="O631" s="9">
        <v>16.707417</v>
      </c>
      <c r="P631" s="9">
        <v>18.390633000000001</v>
      </c>
      <c r="Q631" s="9">
        <v>13.357018999999999</v>
      </c>
      <c r="R631" s="9">
        <v>0.4013139</v>
      </c>
      <c r="S631" s="9">
        <v>7.5555555999999996E-2</v>
      </c>
      <c r="T631" s="9">
        <v>9.8536590000000004</v>
      </c>
      <c r="U631" s="9">
        <v>21.682925999999998</v>
      </c>
      <c r="V631" s="9">
        <v>6.1184443999999996</v>
      </c>
      <c r="W631" s="9">
        <v>12.866667</v>
      </c>
      <c r="X631" s="9">
        <v>10.721344999999999</v>
      </c>
      <c r="Y631" s="9">
        <v>9.0536510000000003</v>
      </c>
      <c r="Z631" s="9">
        <v>1.39097</v>
      </c>
      <c r="AA631" s="9">
        <v>2.2919984000000002</v>
      </c>
      <c r="AB631" s="9">
        <v>16.155940999999999</v>
      </c>
      <c r="AC631" s="9">
        <v>14.075927999999999</v>
      </c>
      <c r="AD631" s="9">
        <v>12.330666000000001</v>
      </c>
      <c r="AE631" s="9">
        <v>10.202378</v>
      </c>
      <c r="AF631" s="9">
        <v>48.194270000000003</v>
      </c>
      <c r="AG631" s="9">
        <v>45.065598000000001</v>
      </c>
      <c r="AH631" s="9">
        <v>35.722073000000002</v>
      </c>
      <c r="AI631" s="9">
        <v>46.503487</v>
      </c>
    </row>
    <row r="632" spans="1:35" ht="15.75" hidden="1" customHeight="1" x14ac:dyDescent="0.2">
      <c r="A632" s="9">
        <v>630</v>
      </c>
    </row>
    <row r="633" spans="1:35" ht="15.75" customHeight="1" x14ac:dyDescent="0.2">
      <c r="A633" s="9">
        <v>631</v>
      </c>
      <c r="B633" s="9">
        <v>4.3423276</v>
      </c>
      <c r="C633" s="9">
        <v>18.414377000000002</v>
      </c>
      <c r="D633" s="9">
        <v>2</v>
      </c>
      <c r="E633" s="9">
        <v>2.3899572</v>
      </c>
      <c r="F633" s="9">
        <v>6.3151444999999997</v>
      </c>
      <c r="G633" s="9">
        <v>-0.33076388000000001</v>
      </c>
      <c r="H633" s="9">
        <v>2.5925924999999999E-2</v>
      </c>
      <c r="I633" s="9">
        <v>6.6667156999999999E-3</v>
      </c>
      <c r="J633" s="9">
        <v>2.0660349999999998</v>
      </c>
      <c r="K633" s="9">
        <v>297.31763000000001</v>
      </c>
      <c r="L633" s="9">
        <v>42.764575999999998</v>
      </c>
      <c r="M633" s="9">
        <v>30.487179999999999</v>
      </c>
      <c r="N633" s="9">
        <v>1.2866721000000001</v>
      </c>
      <c r="O633" s="9">
        <v>13.525579</v>
      </c>
      <c r="P633" s="9">
        <v>15.028798</v>
      </c>
      <c r="Q633" s="9">
        <v>0.99392970000000003</v>
      </c>
      <c r="R633" s="9">
        <v>1.6399150000000001E-2</v>
      </c>
      <c r="S633" s="9">
        <v>4.240741E-2</v>
      </c>
      <c r="T633" s="9">
        <v>1.8333333999999999</v>
      </c>
      <c r="U633" s="9">
        <v>18.033332999999999</v>
      </c>
      <c r="V633" s="9">
        <v>11.642037</v>
      </c>
      <c r="W633" s="9">
        <v>4.0740743000000004</v>
      </c>
      <c r="X633" s="9">
        <v>9.2611050000000006</v>
      </c>
      <c r="Y633" s="9">
        <v>6.5968733000000004</v>
      </c>
      <c r="Z633" s="9">
        <v>2.3866906000000001</v>
      </c>
      <c r="AA633" s="9">
        <v>4.2106050000000002</v>
      </c>
      <c r="AB633" s="9">
        <v>13.270868</v>
      </c>
      <c r="AC633" s="9">
        <v>6.6737799999999998</v>
      </c>
      <c r="AD633" s="9">
        <v>9.3222780000000007</v>
      </c>
      <c r="AE633" s="9">
        <v>4.5481990000000003</v>
      </c>
      <c r="AF633" s="9">
        <v>49.634372999999997</v>
      </c>
      <c r="AG633" s="9">
        <v>74.6096</v>
      </c>
      <c r="AH633" s="9">
        <v>51.437514999999998</v>
      </c>
      <c r="AI633" s="9">
        <v>85.71293</v>
      </c>
    </row>
    <row r="634" spans="1:35" ht="15.75" customHeight="1" x14ac:dyDescent="0.2">
      <c r="A634" s="9">
        <v>632</v>
      </c>
      <c r="B634" s="9">
        <v>4.1733035999999997</v>
      </c>
      <c r="C634" s="9">
        <v>11.688828000000001</v>
      </c>
      <c r="D634" s="9">
        <v>3</v>
      </c>
      <c r="E634" s="9">
        <v>1.5571851999999999</v>
      </c>
      <c r="F634" s="9">
        <v>3.9454967999999999</v>
      </c>
      <c r="G634" s="9">
        <v>-1.4718545999999999</v>
      </c>
      <c r="H634" s="9">
        <v>4.7777776000000001E-2</v>
      </c>
      <c r="I634" s="9">
        <v>7.0932800000000004E-3</v>
      </c>
      <c r="J634" s="9">
        <v>3.1729539999999998</v>
      </c>
      <c r="K634" s="9">
        <v>297.07956000000001</v>
      </c>
      <c r="L634" s="9">
        <v>30.431419999999999</v>
      </c>
      <c r="M634" s="9">
        <v>28.718713999999999</v>
      </c>
      <c r="N634" s="9">
        <v>0.98657565999999997</v>
      </c>
      <c r="O634" s="9">
        <v>16.355045</v>
      </c>
      <c r="P634" s="9">
        <v>18.138698999999999</v>
      </c>
      <c r="Q634" s="9">
        <v>7.4407376999999997</v>
      </c>
      <c r="R634" s="9">
        <v>0.38372263000000001</v>
      </c>
      <c r="S634" s="9">
        <v>2.8222222000000002E-2</v>
      </c>
      <c r="T634" s="9">
        <v>5</v>
      </c>
      <c r="U634" s="9">
        <v>20.135135999999999</v>
      </c>
      <c r="V634" s="9">
        <v>1.5343332999999999</v>
      </c>
      <c r="W634" s="9">
        <v>6.2555556000000001</v>
      </c>
      <c r="X634" s="9">
        <v>9.4199000000000002</v>
      </c>
      <c r="Y634" s="9">
        <v>8.2448630000000005</v>
      </c>
      <c r="Z634" s="9">
        <v>1.9486184</v>
      </c>
      <c r="AA634" s="9">
        <v>3.6166637000000001</v>
      </c>
      <c r="AB634" s="9">
        <v>15.812608000000001</v>
      </c>
      <c r="AC634" s="9">
        <v>11.77</v>
      </c>
      <c r="AD634" s="9">
        <v>10.982329999999999</v>
      </c>
      <c r="AE634" s="9">
        <v>7.5754599999999996</v>
      </c>
      <c r="AF634" s="9">
        <v>49.499622000000002</v>
      </c>
      <c r="AG634" s="9">
        <v>61.586483000000001</v>
      </c>
      <c r="AH634" s="9">
        <v>40.618040000000001</v>
      </c>
      <c r="AI634" s="9">
        <v>62.140663000000004</v>
      </c>
    </row>
    <row r="635" spans="1:35" ht="15.75" hidden="1" customHeight="1" x14ac:dyDescent="0.2">
      <c r="A635" s="9">
        <v>633</v>
      </c>
    </row>
    <row r="636" spans="1:35" ht="15.75" hidden="1" customHeight="1" x14ac:dyDescent="0.2">
      <c r="A636" s="9">
        <v>634</v>
      </c>
      <c r="E636" s="9">
        <v>2.7353453999999999</v>
      </c>
      <c r="F636" s="9">
        <v>6.6790032000000004</v>
      </c>
      <c r="I636" s="9">
        <v>6.7671820000000001E-3</v>
      </c>
      <c r="J636" s="9">
        <v>1.5955801000000001</v>
      </c>
      <c r="K636" s="9">
        <v>296.56689999999998</v>
      </c>
      <c r="L636" s="9">
        <v>37.902320000000003</v>
      </c>
      <c r="M636" s="9">
        <v>32.922750000000001</v>
      </c>
      <c r="N636" s="9">
        <v>1.0865514000000001</v>
      </c>
      <c r="O636" s="9">
        <v>14.550675999999999</v>
      </c>
      <c r="P636" s="9">
        <v>15.956450999999999</v>
      </c>
      <c r="Q636" s="9">
        <v>35.411822999999998</v>
      </c>
      <c r="X636" s="9">
        <v>7.4607590000000004</v>
      </c>
      <c r="Y636" s="9">
        <v>6.6416607000000001</v>
      </c>
      <c r="Z636" s="9">
        <v>2.167751</v>
      </c>
      <c r="AA636" s="9">
        <v>3.8521301999999999</v>
      </c>
      <c r="AB636" s="9">
        <v>13.973011</v>
      </c>
      <c r="AC636" s="9">
        <v>9.2195400000000003</v>
      </c>
      <c r="AD636" s="9">
        <v>10.013783999999999</v>
      </c>
      <c r="AE636" s="9">
        <v>6.0016889999999998</v>
      </c>
      <c r="AF636" s="9">
        <v>48.326656</v>
      </c>
      <c r="AG636" s="9">
        <v>71.14264</v>
      </c>
      <c r="AH636" s="9">
        <v>46.653927000000003</v>
      </c>
      <c r="AI636" s="9">
        <v>74.813000000000002</v>
      </c>
    </row>
    <row r="637" spans="1:35" ht="15.75" hidden="1" customHeight="1" x14ac:dyDescent="0.2">
      <c r="A637" s="9">
        <v>635</v>
      </c>
    </row>
    <row r="638" spans="1:35" ht="15.75" customHeight="1" x14ac:dyDescent="0.2">
      <c r="A638" s="9">
        <v>636</v>
      </c>
      <c r="B638" s="9">
        <v>8.0958100000000002</v>
      </c>
      <c r="C638" s="9">
        <v>33.524500000000003</v>
      </c>
      <c r="D638" s="9">
        <v>2</v>
      </c>
      <c r="E638" s="9">
        <v>3.1351290000000001</v>
      </c>
      <c r="F638" s="9">
        <v>7.9255820000000003</v>
      </c>
      <c r="G638" s="9">
        <v>2.0670649999999999</v>
      </c>
      <c r="H638" s="9">
        <v>4.8235292999999999E-2</v>
      </c>
      <c r="I638" s="9">
        <v>6.0933350000000001E-3</v>
      </c>
      <c r="J638" s="9">
        <v>2.1926893999999999</v>
      </c>
      <c r="K638" s="9">
        <v>296.16784999999999</v>
      </c>
      <c r="L638" s="9">
        <v>43.753549999999997</v>
      </c>
      <c r="M638" s="9">
        <v>35.773739999999997</v>
      </c>
      <c r="N638" s="9">
        <v>1.2447256</v>
      </c>
      <c r="O638" s="9">
        <v>13.293899</v>
      </c>
      <c r="P638" s="9">
        <v>14.964911000000001</v>
      </c>
      <c r="Q638" s="9">
        <v>3.2049599999999998</v>
      </c>
      <c r="R638" s="9">
        <v>0.39704144000000002</v>
      </c>
      <c r="S638" s="9">
        <v>3.3823529999999997E-2</v>
      </c>
      <c r="T638" s="9">
        <v>5.451613</v>
      </c>
      <c r="U638" s="9">
        <v>19.870968000000001</v>
      </c>
      <c r="V638" s="9">
        <v>5.32</v>
      </c>
      <c r="W638" s="9">
        <v>5.2941174999999996</v>
      </c>
      <c r="X638" s="9">
        <v>9.9076950000000004</v>
      </c>
      <c r="Y638" s="9">
        <v>7.6081995999999998</v>
      </c>
      <c r="Z638" s="9">
        <v>2.3129059999999999</v>
      </c>
      <c r="AA638" s="9">
        <v>4.1263759999999996</v>
      </c>
      <c r="AB638" s="9">
        <v>13.001917000000001</v>
      </c>
      <c r="AC638" s="9">
        <v>6.6446839999999998</v>
      </c>
      <c r="AD638" s="9">
        <v>8.0300119999999993</v>
      </c>
      <c r="AE638" s="9">
        <v>4.2686143000000003</v>
      </c>
      <c r="AF638" s="9">
        <v>57.409179999999999</v>
      </c>
      <c r="AG638" s="9">
        <v>87.460944999999995</v>
      </c>
      <c r="AH638" s="9">
        <v>52.643414</v>
      </c>
      <c r="AI638" s="9">
        <v>88.246480000000005</v>
      </c>
    </row>
    <row r="639" spans="1:35" ht="15.75" customHeight="1" x14ac:dyDescent="0.2">
      <c r="A639" s="9">
        <v>637</v>
      </c>
      <c r="B639" s="9">
        <v>9.9687739999999998</v>
      </c>
      <c r="C639" s="9">
        <v>18.493124000000002</v>
      </c>
      <c r="D639" s="9">
        <v>3</v>
      </c>
      <c r="E639" s="9">
        <v>2.5699841999999999</v>
      </c>
      <c r="F639" s="9">
        <v>7.7010192999999996</v>
      </c>
      <c r="G639" s="9">
        <v>2.1738157</v>
      </c>
      <c r="H639" s="9">
        <v>9.7892030000000005E-2</v>
      </c>
      <c r="I639" s="9">
        <v>5.4470756999999998E-3</v>
      </c>
      <c r="J639" s="9">
        <v>4.0015682999999997</v>
      </c>
      <c r="K639" s="9">
        <v>295.59735000000001</v>
      </c>
      <c r="L639" s="9">
        <v>49.121609999999997</v>
      </c>
      <c r="M639" s="9">
        <v>37.698895</v>
      </c>
      <c r="N639" s="9">
        <v>1.3622782</v>
      </c>
      <c r="O639" s="9">
        <v>11.623813</v>
      </c>
      <c r="P639" s="9">
        <v>13.909128000000001</v>
      </c>
      <c r="Q639" s="9">
        <v>1.3565122999999999</v>
      </c>
      <c r="R639" s="9">
        <v>1.8637595999999999E-2</v>
      </c>
      <c r="S639" s="9">
        <v>0.19069410000000001</v>
      </c>
      <c r="T639" s="9">
        <v>3.0620440000000002</v>
      </c>
      <c r="U639" s="9">
        <v>18.173431000000001</v>
      </c>
      <c r="V639" s="9">
        <v>2.0629819999999999</v>
      </c>
      <c r="W639" s="9">
        <v>4.2339330000000004</v>
      </c>
      <c r="X639" s="9">
        <v>12.516964</v>
      </c>
      <c r="Y639" s="9">
        <v>9.4103469999999998</v>
      </c>
      <c r="Z639" s="9">
        <v>2.4460912000000001</v>
      </c>
      <c r="AA639" s="9">
        <v>4.3305550000000004</v>
      </c>
      <c r="AB639" s="9">
        <v>12.808653</v>
      </c>
      <c r="AC639" s="9">
        <v>5.2588853999999996</v>
      </c>
      <c r="AD639" s="9">
        <v>7.7088099999999997</v>
      </c>
      <c r="AE639" s="9">
        <v>3.4164734000000001</v>
      </c>
      <c r="AF639" s="9">
        <v>62.14235</v>
      </c>
      <c r="AG639" s="9">
        <v>115.83826999999999</v>
      </c>
      <c r="AH639" s="9">
        <v>54.455868000000002</v>
      </c>
      <c r="AI639" s="9">
        <v>98.070499999999996</v>
      </c>
    </row>
    <row r="640" spans="1:35" ht="15.75" customHeight="1" x14ac:dyDescent="0.2">
      <c r="A640" s="9">
        <v>638</v>
      </c>
      <c r="B640" s="9">
        <v>2.2872224000000001</v>
      </c>
      <c r="C640" s="9">
        <v>6.8837713999999997</v>
      </c>
      <c r="D640" s="9">
        <v>2</v>
      </c>
      <c r="E640" s="9">
        <v>2.3459403999999999</v>
      </c>
      <c r="F640" s="9">
        <v>5.6018869999999996</v>
      </c>
      <c r="G640" s="9">
        <v>5.2230387</v>
      </c>
      <c r="H640" s="9">
        <v>4.1250000000000002E-2</v>
      </c>
      <c r="I640" s="9">
        <v>7.3062222999999999E-3</v>
      </c>
      <c r="J640" s="9">
        <v>1.7664198</v>
      </c>
      <c r="K640" s="9">
        <v>292.70956000000001</v>
      </c>
      <c r="L640" s="9">
        <v>31.576219999999999</v>
      </c>
      <c r="M640" s="9">
        <v>29.839005</v>
      </c>
      <c r="N640" s="9">
        <v>0.66365079999999999</v>
      </c>
      <c r="O640" s="9">
        <v>15.56799</v>
      </c>
      <c r="P640" s="9">
        <v>17.041090000000001</v>
      </c>
      <c r="Q640" s="9">
        <v>40.29804</v>
      </c>
      <c r="R640" s="9">
        <v>0.81268439999999997</v>
      </c>
      <c r="S640" s="9">
        <v>1.7500000000000002E-2</v>
      </c>
      <c r="T640" s="9">
        <v>16.333334000000001</v>
      </c>
      <c r="U640" s="9">
        <v>22</v>
      </c>
      <c r="V640" s="9">
        <v>0.17874999999999999</v>
      </c>
      <c r="W640" s="9">
        <v>1.5</v>
      </c>
      <c r="X640" s="9">
        <v>8.2966219999999993</v>
      </c>
      <c r="Y640" s="9">
        <v>7.5721555</v>
      </c>
      <c r="Z640" s="9">
        <v>1.5640436</v>
      </c>
      <c r="AA640" s="9">
        <v>3.0271021999999999</v>
      </c>
      <c r="AB640" s="9">
        <v>14.897734</v>
      </c>
      <c r="AC640" s="9">
        <v>11.420951000000001</v>
      </c>
      <c r="AD640" s="9">
        <v>10.045987999999999</v>
      </c>
      <c r="AE640" s="9">
        <v>7.3274689999999998</v>
      </c>
      <c r="AF640" s="9">
        <v>50.668404000000002</v>
      </c>
      <c r="AG640" s="9">
        <v>55.391632000000001</v>
      </c>
      <c r="AH640" s="9">
        <v>44.373272</v>
      </c>
      <c r="AI640" s="9">
        <v>61.866700000000002</v>
      </c>
    </row>
    <row r="641" spans="1:35" ht="15.75" customHeight="1" x14ac:dyDescent="0.2">
      <c r="A641" s="9">
        <v>639</v>
      </c>
      <c r="B641" s="9">
        <v>7.2253194000000001</v>
      </c>
      <c r="C641" s="9">
        <v>18.768736000000001</v>
      </c>
      <c r="D641" s="9">
        <v>2</v>
      </c>
      <c r="E641" s="9">
        <v>1.6571349</v>
      </c>
      <c r="F641" s="9">
        <v>4.8486675999999997</v>
      </c>
      <c r="G641" s="9">
        <v>-6.4926750000000002</v>
      </c>
      <c r="H641" s="9">
        <v>2.8750000000000001E-2</v>
      </c>
      <c r="I641" s="9">
        <v>6.9025019999999996E-3</v>
      </c>
      <c r="J641" s="9">
        <v>2.7204533</v>
      </c>
      <c r="K641" s="9">
        <v>295.20044000000001</v>
      </c>
      <c r="L641" s="9">
        <v>33.667285999999997</v>
      </c>
      <c r="M641" s="9">
        <v>30.883284</v>
      </c>
      <c r="N641" s="9">
        <v>0.90960914000000004</v>
      </c>
      <c r="O641" s="9">
        <v>15.3335495</v>
      </c>
      <c r="P641" s="9">
        <v>17.176722000000002</v>
      </c>
      <c r="Q641" s="9">
        <v>18.197754</v>
      </c>
      <c r="R641" s="9">
        <v>0.22947648000000001</v>
      </c>
      <c r="S641" s="9">
        <v>0.04</v>
      </c>
      <c r="T641" s="9">
        <v>1.6</v>
      </c>
      <c r="U641" s="9">
        <v>15.2</v>
      </c>
      <c r="V641" s="9">
        <v>0.79374999999999996</v>
      </c>
      <c r="W641" s="9">
        <v>4.75</v>
      </c>
      <c r="X641" s="9">
        <v>10.414332999999999</v>
      </c>
      <c r="Y641" s="9">
        <v>8.2261959999999998</v>
      </c>
      <c r="Z641" s="9">
        <v>1.8937362</v>
      </c>
      <c r="AA641" s="9">
        <v>3.5061494999999998</v>
      </c>
      <c r="AB641" s="9">
        <v>15.243959</v>
      </c>
      <c r="AC641" s="9">
        <v>9.8201979999999995</v>
      </c>
      <c r="AD641" s="9">
        <v>9.8704169999999998</v>
      </c>
      <c r="AE641" s="9">
        <v>6.2463329999999999</v>
      </c>
      <c r="AF641" s="9">
        <v>54.583035000000002</v>
      </c>
      <c r="AG641" s="9">
        <v>74.516900000000007</v>
      </c>
      <c r="AH641" s="9">
        <v>43.769657000000002</v>
      </c>
      <c r="AI641" s="9">
        <v>71.93047</v>
      </c>
    </row>
    <row r="642" spans="1:35" ht="15.75" customHeight="1" x14ac:dyDescent="0.2">
      <c r="A642" s="9">
        <v>640</v>
      </c>
      <c r="B642" s="9">
        <v>5.2503650000000004</v>
      </c>
      <c r="C642" s="9">
        <v>13.268105500000001</v>
      </c>
      <c r="D642" s="9">
        <v>2.9961090000000001</v>
      </c>
      <c r="E642" s="9">
        <v>2.2803209999999998</v>
      </c>
      <c r="F642" s="9">
        <v>6.2562160000000002</v>
      </c>
      <c r="G642" s="9">
        <v>-3.2400381999999999</v>
      </c>
      <c r="H642" s="9">
        <v>3.9883267E-2</v>
      </c>
      <c r="I642" s="9">
        <v>6.5906643999999997E-3</v>
      </c>
      <c r="J642" s="9">
        <v>3.0867057</v>
      </c>
      <c r="K642" s="9">
        <v>295.59415000000001</v>
      </c>
      <c r="L642" s="9">
        <v>41.257840000000002</v>
      </c>
      <c r="M642" s="9">
        <v>32.50121</v>
      </c>
      <c r="N642" s="9">
        <v>1.1439988999999999</v>
      </c>
      <c r="O642" s="9">
        <v>13.896205</v>
      </c>
      <c r="P642" s="9">
        <v>15.830394</v>
      </c>
      <c r="Q642" s="9">
        <v>0.80519070000000004</v>
      </c>
      <c r="R642" s="9">
        <v>0.13422587999999999</v>
      </c>
      <c r="S642" s="9">
        <v>2.2801556000000001E-2</v>
      </c>
      <c r="T642" s="9">
        <v>2.2550335000000001</v>
      </c>
      <c r="U642" s="9">
        <v>15.677853000000001</v>
      </c>
      <c r="V642" s="9">
        <v>5.4920235000000002</v>
      </c>
      <c r="W642" s="9">
        <v>5.011673</v>
      </c>
      <c r="X642" s="9">
        <v>10.278273</v>
      </c>
      <c r="Y642" s="9">
        <v>7.437773</v>
      </c>
      <c r="Z642" s="9">
        <v>2.2114799999999999</v>
      </c>
      <c r="AA642" s="9">
        <v>3.8047086999999999</v>
      </c>
      <c r="AB642" s="9">
        <v>14.092563</v>
      </c>
      <c r="AC642" s="9">
        <v>6.7014994999999997</v>
      </c>
      <c r="AD642" s="9">
        <v>7.7747463999999997</v>
      </c>
      <c r="AE642" s="9">
        <v>4.3187530000000001</v>
      </c>
      <c r="AF642" s="9">
        <v>50.147080000000003</v>
      </c>
      <c r="AG642" s="9">
        <v>82.122079999999997</v>
      </c>
      <c r="AH642" s="9">
        <v>49.171019999999999</v>
      </c>
      <c r="AI642" s="9">
        <v>87.971140000000005</v>
      </c>
    </row>
    <row r="643" spans="1:35" ht="15.75" hidden="1" customHeight="1" x14ac:dyDescent="0.2">
      <c r="A643" s="9">
        <v>641</v>
      </c>
      <c r="E643" s="9">
        <v>2.334724</v>
      </c>
      <c r="F643" s="9">
        <v>6.5615125000000001</v>
      </c>
      <c r="I643" s="9">
        <v>6.8337205000000003E-3</v>
      </c>
      <c r="J643" s="9">
        <v>1.8069856</v>
      </c>
      <c r="K643" s="9">
        <v>297.25445999999999</v>
      </c>
      <c r="L643" s="9">
        <v>34.405029999999996</v>
      </c>
      <c r="M643" s="9">
        <v>31.520202999999999</v>
      </c>
      <c r="N643" s="9">
        <v>1.0681335999999999</v>
      </c>
      <c r="O643" s="9">
        <v>15.434340499999999</v>
      </c>
      <c r="P643" s="9">
        <v>16.96668</v>
      </c>
      <c r="Q643" s="9">
        <v>10</v>
      </c>
      <c r="X643" s="9">
        <v>10.311116999999999</v>
      </c>
      <c r="Y643" s="9">
        <v>9.1099209999999999</v>
      </c>
      <c r="Z643" s="9">
        <v>2.1827728999999998</v>
      </c>
      <c r="AA643" s="9">
        <v>3.9262747999999998</v>
      </c>
      <c r="AB643" s="9">
        <v>14.591400999999999</v>
      </c>
      <c r="AC643" s="9">
        <v>10.4366045</v>
      </c>
      <c r="AD643" s="9">
        <v>10.055194999999999</v>
      </c>
      <c r="AE643" s="9">
        <v>6.4722295000000001</v>
      </c>
      <c r="AF643" s="9">
        <v>58.854584000000003</v>
      </c>
      <c r="AG643" s="9">
        <v>65.974625000000003</v>
      </c>
      <c r="AH643" s="9">
        <v>45.46369</v>
      </c>
      <c r="AI643" s="9">
        <v>69.471953999999997</v>
      </c>
    </row>
    <row r="644" spans="1:35" ht="15.75" hidden="1" customHeight="1" x14ac:dyDescent="0.2">
      <c r="A644" s="9">
        <v>642</v>
      </c>
    </row>
    <row r="645" spans="1:35" ht="15.75" hidden="1" customHeight="1" x14ac:dyDescent="0.2">
      <c r="A645" s="9">
        <v>643</v>
      </c>
    </row>
    <row r="646" spans="1:35" ht="15.75" customHeight="1" x14ac:dyDescent="0.2">
      <c r="A646" s="9">
        <v>644</v>
      </c>
      <c r="B646" s="9">
        <v>7.4646324999999996</v>
      </c>
      <c r="C646" s="9">
        <v>16.140806000000001</v>
      </c>
      <c r="D646" s="9">
        <v>2.9827585000000001</v>
      </c>
      <c r="E646" s="9">
        <v>2.960019</v>
      </c>
      <c r="F646" s="9">
        <v>6.4611397000000004</v>
      </c>
      <c r="G646" s="9">
        <v>-9.4086440000000007</v>
      </c>
      <c r="H646" s="9">
        <v>5.1551725999999999E-2</v>
      </c>
      <c r="I646" s="9">
        <v>6.7965253E-3</v>
      </c>
      <c r="J646" s="9">
        <v>2.0035617000000001</v>
      </c>
      <c r="K646" s="9">
        <v>293.40969999999999</v>
      </c>
      <c r="L646" s="9">
        <v>32.764589999999998</v>
      </c>
      <c r="M646" s="9">
        <v>30.367305999999999</v>
      </c>
      <c r="N646" s="9">
        <v>0.78987812999999996</v>
      </c>
      <c r="O646" s="9">
        <v>15.417932</v>
      </c>
      <c r="P646" s="9">
        <v>16.929891999999999</v>
      </c>
      <c r="Q646" s="9">
        <v>4.6051250000000001</v>
      </c>
      <c r="R646" s="9">
        <v>0.12106583999999999</v>
      </c>
      <c r="S646" s="9">
        <v>0.14853448</v>
      </c>
      <c r="T646" s="9">
        <v>2.6060604999999999</v>
      </c>
      <c r="U646" s="9">
        <v>14.045455</v>
      </c>
      <c r="V646" s="9">
        <v>1.9338793000000001</v>
      </c>
      <c r="W646" s="9">
        <v>12.586206000000001</v>
      </c>
      <c r="X646" s="9">
        <v>8.0962359999999993</v>
      </c>
      <c r="Y646" s="9">
        <v>7.5048909999999998</v>
      </c>
      <c r="Z646" s="9">
        <v>1.7002184</v>
      </c>
      <c r="AA646" s="9">
        <v>3.2526155000000001</v>
      </c>
      <c r="AB646" s="9">
        <v>15.179887000000001</v>
      </c>
      <c r="AC646" s="9">
        <v>10.670579</v>
      </c>
      <c r="AD646" s="9">
        <v>10.034312</v>
      </c>
      <c r="AE646" s="9">
        <v>6.9314904000000004</v>
      </c>
      <c r="AF646" s="9">
        <v>47.227150000000002</v>
      </c>
      <c r="AG646" s="9">
        <v>63.046810000000001</v>
      </c>
      <c r="AH646" s="9">
        <v>43.364573999999998</v>
      </c>
      <c r="AI646" s="9">
        <v>66.208740000000006</v>
      </c>
    </row>
    <row r="647" spans="1:35" ht="15.75" customHeight="1" x14ac:dyDescent="0.2">
      <c r="A647" s="9">
        <v>645</v>
      </c>
      <c r="B647" s="9">
        <v>2.3652372000000002</v>
      </c>
      <c r="C647" s="9">
        <v>8.4895639999999997</v>
      </c>
      <c r="D647" s="9">
        <v>2</v>
      </c>
      <c r="E647" s="9">
        <v>2.2283618000000001</v>
      </c>
      <c r="F647" s="9">
        <v>5.4436530000000003</v>
      </c>
      <c r="G647" s="9">
        <v>-3.5705035000000001</v>
      </c>
      <c r="H647" s="9">
        <v>2.7999999000000001E-2</v>
      </c>
      <c r="I647" s="9">
        <v>6.8936743999999999E-3</v>
      </c>
      <c r="J647" s="9">
        <v>2.0265455000000001</v>
      </c>
      <c r="K647" s="9">
        <v>292.72091999999998</v>
      </c>
      <c r="L647" s="9">
        <v>33.569515000000003</v>
      </c>
      <c r="M647" s="9">
        <v>31.097857000000001</v>
      </c>
      <c r="N647" s="9">
        <v>0.74426800000000004</v>
      </c>
      <c r="O647" s="9">
        <v>15.084177</v>
      </c>
      <c r="P647" s="9">
        <v>16.620125000000002</v>
      </c>
      <c r="Q647" s="9">
        <v>43.500312999999998</v>
      </c>
      <c r="R647" s="9">
        <v>0.77279600000000004</v>
      </c>
      <c r="S647" s="9">
        <v>2.9499999999999998E-2</v>
      </c>
      <c r="T647" s="9">
        <v>5.5789474999999999</v>
      </c>
      <c r="U647" s="9">
        <v>18.368421999999999</v>
      </c>
      <c r="V647" s="9">
        <v>12.3475</v>
      </c>
      <c r="W647" s="9">
        <v>8.4</v>
      </c>
      <c r="X647" s="9">
        <v>8.1408520000000006</v>
      </c>
      <c r="Y647" s="9">
        <v>7.4945415999999998</v>
      </c>
      <c r="Z647" s="9">
        <v>1.5930839000000001</v>
      </c>
      <c r="AA647" s="9">
        <v>3.1279948000000002</v>
      </c>
      <c r="AB647" s="9">
        <v>14.678352</v>
      </c>
      <c r="AC647" s="9">
        <v>10.535555</v>
      </c>
      <c r="AD647" s="9">
        <v>9.8939529999999998</v>
      </c>
      <c r="AE647" s="9">
        <v>6.926132</v>
      </c>
      <c r="AF647" s="9">
        <v>51.407527999999999</v>
      </c>
      <c r="AG647" s="9">
        <v>60.63138</v>
      </c>
      <c r="AH647" s="9">
        <v>45.472706000000002</v>
      </c>
      <c r="AI647" s="9">
        <v>66.326570000000004</v>
      </c>
    </row>
    <row r="648" spans="1:35" ht="15.75" hidden="1" customHeight="1" x14ac:dyDescent="0.2">
      <c r="A648" s="9">
        <v>646</v>
      </c>
    </row>
    <row r="649" spans="1:35" ht="15.75" customHeight="1" x14ac:dyDescent="0.2">
      <c r="A649" s="9">
        <v>647</v>
      </c>
      <c r="B649" s="9">
        <v>3.4850888000000002</v>
      </c>
      <c r="C649" s="9">
        <v>11.316319</v>
      </c>
      <c r="D649" s="9">
        <v>2</v>
      </c>
      <c r="E649" s="9">
        <v>2.4779642000000002</v>
      </c>
      <c r="F649" s="9">
        <v>5.7729014999999997</v>
      </c>
      <c r="G649" s="9">
        <v>-1.8096920000000001</v>
      </c>
      <c r="H649" s="9">
        <v>2.6666664999999999E-2</v>
      </c>
      <c r="I649" s="9">
        <v>7.2948624999999998E-3</v>
      </c>
      <c r="J649" s="9">
        <v>1.6903387000000001</v>
      </c>
      <c r="K649" s="9">
        <v>294.14440000000002</v>
      </c>
      <c r="L649" s="9">
        <v>32.526493000000002</v>
      </c>
      <c r="M649" s="9">
        <v>28.378997999999999</v>
      </c>
      <c r="N649" s="9">
        <v>0.76634139999999995</v>
      </c>
      <c r="O649" s="9">
        <v>15.465085999999999</v>
      </c>
      <c r="P649" s="9">
        <v>16.894082999999998</v>
      </c>
      <c r="Q649" s="9">
        <v>18.770102999999999</v>
      </c>
      <c r="R649" s="9">
        <v>0.63761449999999997</v>
      </c>
      <c r="S649" s="9">
        <v>0</v>
      </c>
      <c r="T649" s="9">
        <v>2</v>
      </c>
      <c r="U649" s="9">
        <v>13.5</v>
      </c>
      <c r="V649" s="9">
        <v>0</v>
      </c>
      <c r="W649" s="9">
        <v>0</v>
      </c>
      <c r="X649" s="9">
        <v>7.2780184999999999</v>
      </c>
      <c r="Y649" s="9">
        <v>6.5875325</v>
      </c>
      <c r="Z649" s="9">
        <v>1.7394944000000001</v>
      </c>
      <c r="AA649" s="9">
        <v>3.2243643</v>
      </c>
      <c r="AB649" s="9">
        <v>14.399043000000001</v>
      </c>
      <c r="AC649" s="9">
        <v>11.843624</v>
      </c>
      <c r="AD649" s="9">
        <v>10.617505</v>
      </c>
      <c r="AE649" s="9">
        <v>8.2124600000000001</v>
      </c>
      <c r="AF649" s="9">
        <v>48.729050000000001</v>
      </c>
      <c r="AG649" s="9">
        <v>51.066929999999999</v>
      </c>
      <c r="AH649" s="9">
        <v>43.087679999999999</v>
      </c>
      <c r="AI649" s="9">
        <v>58.875281999999999</v>
      </c>
    </row>
    <row r="650" spans="1:35" ht="15.75" customHeight="1" x14ac:dyDescent="0.2">
      <c r="A650" s="9">
        <v>648</v>
      </c>
      <c r="B650" s="9">
        <v>3.2150629999999998</v>
      </c>
      <c r="C650" s="9">
        <v>8.4905899999999992</v>
      </c>
      <c r="D650" s="9">
        <v>2</v>
      </c>
      <c r="E650" s="9">
        <v>2.5194063</v>
      </c>
      <c r="F650" s="9">
        <v>6.2344666000000002</v>
      </c>
      <c r="G650" s="9">
        <v>-4.4323740000000003</v>
      </c>
      <c r="H650" s="9">
        <v>2.7446808E-2</v>
      </c>
      <c r="I650" s="9">
        <v>6.9405179999999997E-3</v>
      </c>
      <c r="J650" s="9">
        <v>1.5559589</v>
      </c>
      <c r="K650" s="9">
        <v>295.04674999999997</v>
      </c>
      <c r="L650" s="9">
        <v>31.08006</v>
      </c>
      <c r="M650" s="9">
        <v>26.863437999999999</v>
      </c>
      <c r="N650" s="9">
        <v>0.82054939999999998</v>
      </c>
      <c r="O650" s="9">
        <v>16.033055999999998</v>
      </c>
      <c r="P650" s="9">
        <v>17.396719999999998</v>
      </c>
      <c r="Q650" s="9">
        <v>0.2997959</v>
      </c>
      <c r="R650" s="9">
        <v>8.6822465000000001E-2</v>
      </c>
      <c r="S650" s="9">
        <v>4.4999999999999998E-2</v>
      </c>
      <c r="T650" s="9">
        <v>1.35</v>
      </c>
      <c r="U650" s="9">
        <v>15.675000000000001</v>
      </c>
      <c r="V650" s="9">
        <v>0.22085105999999999</v>
      </c>
      <c r="W650" s="9">
        <v>0.80851066000000005</v>
      </c>
      <c r="X650" s="9">
        <v>7.8648205000000004</v>
      </c>
      <c r="Y650" s="9">
        <v>7.8607440000000004</v>
      </c>
      <c r="Z650" s="9">
        <v>1.6240101</v>
      </c>
      <c r="AA650" s="9">
        <v>3.1264845999999999</v>
      </c>
      <c r="AB650" s="9">
        <v>15.459053000000001</v>
      </c>
      <c r="AC650" s="9">
        <v>12.178751</v>
      </c>
      <c r="AD650" s="9">
        <v>10.851153999999999</v>
      </c>
      <c r="AE650" s="9">
        <v>8.048133</v>
      </c>
      <c r="AF650" s="9">
        <v>44.849933999999998</v>
      </c>
      <c r="AG650" s="9">
        <v>54.012127</v>
      </c>
      <c r="AH650" s="9">
        <v>40.574016999999998</v>
      </c>
      <c r="AI650" s="9">
        <v>59.290750000000003</v>
      </c>
    </row>
    <row r="651" spans="1:35" ht="15.75" hidden="1" customHeight="1" x14ac:dyDescent="0.2">
      <c r="A651" s="9">
        <v>649</v>
      </c>
    </row>
    <row r="652" spans="1:35" ht="15.75" hidden="1" customHeight="1" x14ac:dyDescent="0.2">
      <c r="A652" s="9">
        <v>650</v>
      </c>
    </row>
    <row r="653" spans="1:35" ht="15.75" hidden="1" customHeight="1" x14ac:dyDescent="0.2">
      <c r="A653" s="9">
        <v>651</v>
      </c>
    </row>
    <row r="654" spans="1:35" ht="15.75" hidden="1" customHeight="1" x14ac:dyDescent="0.2">
      <c r="A654" s="9">
        <v>652</v>
      </c>
    </row>
    <row r="655" spans="1:35" ht="15.75" hidden="1" customHeight="1" x14ac:dyDescent="0.2">
      <c r="A655" s="9">
        <v>653</v>
      </c>
    </row>
    <row r="656" spans="1:35" ht="15.75" hidden="1" customHeight="1" x14ac:dyDescent="0.2">
      <c r="A656" s="9">
        <v>654</v>
      </c>
    </row>
    <row r="657" spans="1:35" ht="15.75" hidden="1" customHeight="1" x14ac:dyDescent="0.2">
      <c r="A657" s="9">
        <v>655</v>
      </c>
    </row>
    <row r="658" spans="1:35" ht="15.75" hidden="1" customHeight="1" x14ac:dyDescent="0.2">
      <c r="A658" s="9">
        <v>656</v>
      </c>
    </row>
    <row r="659" spans="1:35" ht="15.75" customHeight="1" x14ac:dyDescent="0.2">
      <c r="A659" s="9">
        <v>657</v>
      </c>
      <c r="B659" s="9">
        <v>3.8463337000000002</v>
      </c>
      <c r="C659" s="9">
        <v>7.3492649999999999</v>
      </c>
      <c r="D659" s="9">
        <v>2</v>
      </c>
      <c r="E659" s="9">
        <v>2.9229367000000002</v>
      </c>
      <c r="F659" s="9">
        <v>8.1296870000000006</v>
      </c>
      <c r="G659" s="9">
        <v>-0.13864673999999999</v>
      </c>
      <c r="H659" s="9">
        <v>4.0000000000000001E-3</v>
      </c>
      <c r="I659" s="9">
        <v>7.1849519999999997E-3</v>
      </c>
      <c r="J659" s="9">
        <v>0.81908270000000005</v>
      </c>
      <c r="K659" s="9">
        <v>295.96735000000001</v>
      </c>
      <c r="L659" s="9">
        <v>35.506202999999999</v>
      </c>
      <c r="M659" s="9">
        <v>39.939297000000003</v>
      </c>
      <c r="N659" s="9">
        <v>0.87240463000000001</v>
      </c>
      <c r="O659" s="9">
        <v>15.301360000000001</v>
      </c>
      <c r="P659" s="9">
        <v>15.96711</v>
      </c>
      <c r="Q659" s="9">
        <v>0.83717050000000004</v>
      </c>
      <c r="R659" s="9">
        <v>0</v>
      </c>
      <c r="S659" s="9">
        <v>5.3333332999999997E-3</v>
      </c>
      <c r="T659" s="9">
        <v>1</v>
      </c>
      <c r="U659" s="9">
        <v>16.333334000000001</v>
      </c>
      <c r="V659" s="9">
        <v>0</v>
      </c>
      <c r="W659" s="9">
        <v>0</v>
      </c>
      <c r="X659" s="9">
        <v>13.683978</v>
      </c>
      <c r="Y659" s="9">
        <v>12.485733</v>
      </c>
      <c r="Z659" s="9">
        <v>2.1500048999999999</v>
      </c>
      <c r="AA659" s="9">
        <v>2.7746130999999998</v>
      </c>
      <c r="AB659" s="9">
        <v>13.040115</v>
      </c>
      <c r="AC659" s="9">
        <v>13.478448999999999</v>
      </c>
      <c r="AD659" s="9">
        <v>8.8290950000000006</v>
      </c>
      <c r="AE659" s="9">
        <v>9.3522215000000006</v>
      </c>
      <c r="AF659" s="9">
        <v>84.351555000000005</v>
      </c>
      <c r="AG659" s="9">
        <v>76.056693999999993</v>
      </c>
      <c r="AH659" s="9">
        <v>54.295147</v>
      </c>
      <c r="AI659" s="9">
        <v>52.74006</v>
      </c>
    </row>
    <row r="660" spans="1:35" ht="15.75" hidden="1" customHeight="1" x14ac:dyDescent="0.2">
      <c r="A660" s="9">
        <v>658</v>
      </c>
    </row>
    <row r="661" spans="1:35" ht="15.75" customHeight="1" x14ac:dyDescent="0.2">
      <c r="A661" s="9">
        <v>659</v>
      </c>
      <c r="B661" s="9">
        <v>9.0761210000000005</v>
      </c>
      <c r="C661" s="9">
        <v>19.534739999999999</v>
      </c>
      <c r="D661" s="9">
        <v>3</v>
      </c>
      <c r="E661" s="9">
        <v>1.5601556000000001</v>
      </c>
      <c r="F661" s="9">
        <v>3.9303446000000002</v>
      </c>
      <c r="G661" s="9">
        <v>-1.3676086999999999</v>
      </c>
      <c r="H661" s="9">
        <v>7.8318180000000001E-2</v>
      </c>
      <c r="I661" s="9">
        <v>7.1169594000000001E-3</v>
      </c>
      <c r="J661" s="9">
        <v>2.9859498000000002</v>
      </c>
      <c r="K661" s="9">
        <v>296.74396000000002</v>
      </c>
      <c r="L661" s="9">
        <v>31.572379999999999</v>
      </c>
      <c r="M661" s="9">
        <v>28.078703000000001</v>
      </c>
      <c r="N661" s="9">
        <v>0.97589475000000003</v>
      </c>
      <c r="O661" s="9">
        <v>15.961944000000001</v>
      </c>
      <c r="P661" s="9">
        <v>17.705594999999999</v>
      </c>
      <c r="Q661" s="9">
        <v>2.7738738000000001</v>
      </c>
      <c r="R661" s="9">
        <v>6.6106109999999996E-2</v>
      </c>
      <c r="S661" s="9">
        <v>5.45E-2</v>
      </c>
      <c r="T661" s="9">
        <v>2.7940200000000002</v>
      </c>
      <c r="U661" s="9">
        <v>17.372093</v>
      </c>
      <c r="V661" s="9">
        <v>1.4212273</v>
      </c>
      <c r="W661" s="9">
        <v>12.059091</v>
      </c>
      <c r="X661" s="9">
        <v>9.0292200000000005</v>
      </c>
      <c r="Y661" s="9">
        <v>7.8945493999999998</v>
      </c>
      <c r="Z661" s="9">
        <v>1.9414214999999999</v>
      </c>
      <c r="AA661" s="9">
        <v>3.6746633000000002</v>
      </c>
      <c r="AB661" s="9">
        <v>15.475609</v>
      </c>
      <c r="AC661" s="9">
        <v>11.1038885</v>
      </c>
      <c r="AD661" s="9">
        <v>10.146214000000001</v>
      </c>
      <c r="AE661" s="9">
        <v>6.9177390000000001</v>
      </c>
      <c r="AF661" s="9">
        <v>47.200629999999997</v>
      </c>
      <c r="AG661" s="9">
        <v>60.785645000000002</v>
      </c>
      <c r="AH661" s="9">
        <v>41.999737000000003</v>
      </c>
      <c r="AI661" s="9">
        <v>65.786963999999998</v>
      </c>
    </row>
    <row r="662" spans="1:35" ht="15.75" hidden="1" customHeight="1" x14ac:dyDescent="0.2">
      <c r="A662" s="9">
        <v>660</v>
      </c>
    </row>
    <row r="663" spans="1:35" ht="15.75" customHeight="1" x14ac:dyDescent="0.2">
      <c r="A663" s="9">
        <v>661</v>
      </c>
      <c r="B663" s="9">
        <v>2.7271323000000001</v>
      </c>
      <c r="C663" s="9">
        <v>7.6989489999999998</v>
      </c>
      <c r="D663" s="9">
        <v>2</v>
      </c>
      <c r="E663" s="9">
        <v>2.1543272</v>
      </c>
      <c r="F663" s="9">
        <v>6.0493401999999996</v>
      </c>
      <c r="G663" s="9">
        <v>3.0642282999999999</v>
      </c>
      <c r="H663" s="9">
        <v>4.3200000000000002E-2</v>
      </c>
      <c r="I663" s="9">
        <v>5.8258900000000002E-3</v>
      </c>
      <c r="J663" s="9">
        <v>2.5509529999999998</v>
      </c>
      <c r="K663" s="9">
        <v>296.17142000000001</v>
      </c>
      <c r="L663" s="9">
        <v>49.132843000000001</v>
      </c>
      <c r="M663" s="9">
        <v>33.927883000000001</v>
      </c>
      <c r="N663" s="9">
        <v>1.3402833999999999</v>
      </c>
      <c r="O663" s="9">
        <v>11.877252</v>
      </c>
      <c r="P663" s="9">
        <v>13.564114999999999</v>
      </c>
      <c r="Q663" s="9">
        <v>29.43188</v>
      </c>
      <c r="R663" s="9">
        <v>0.44672859999999998</v>
      </c>
      <c r="S663" s="9">
        <v>1.9199998999999999E-2</v>
      </c>
      <c r="T663" s="9">
        <v>6.2727275000000002</v>
      </c>
      <c r="U663" s="9">
        <v>20.454546000000001</v>
      </c>
      <c r="V663" s="9">
        <v>2.3763999999999998</v>
      </c>
      <c r="W663" s="9">
        <v>7.36</v>
      </c>
      <c r="X663" s="9">
        <v>8.4202794999999995</v>
      </c>
      <c r="Y663" s="9">
        <v>6.4465170000000001</v>
      </c>
      <c r="Z663" s="9">
        <v>2.3948138000000001</v>
      </c>
      <c r="AA663" s="9">
        <v>4.1939229999999998</v>
      </c>
      <c r="AB663" s="9">
        <v>11.993107</v>
      </c>
      <c r="AC663" s="9">
        <v>5.7436366000000003</v>
      </c>
      <c r="AD663" s="9">
        <v>8.1147539999999996</v>
      </c>
      <c r="AE663" s="9">
        <v>3.9999305999999999</v>
      </c>
      <c r="AF663" s="9">
        <v>55.023789999999998</v>
      </c>
      <c r="AG663" s="9">
        <v>88.354020000000006</v>
      </c>
      <c r="AH663" s="9">
        <v>57.44688</v>
      </c>
      <c r="AI663" s="9">
        <v>93.211749999999995</v>
      </c>
    </row>
    <row r="664" spans="1:35" ht="15.75" customHeight="1" x14ac:dyDescent="0.2">
      <c r="A664" s="9">
        <v>662</v>
      </c>
      <c r="B664" s="9">
        <v>2.5381038</v>
      </c>
      <c r="C664" s="9">
        <v>7.3152432000000003</v>
      </c>
      <c r="D664" s="9">
        <v>2</v>
      </c>
      <c r="E664" s="9">
        <v>2.0711005</v>
      </c>
      <c r="F664" s="9">
        <v>7.3145490000000004</v>
      </c>
      <c r="G664" s="9">
        <v>-0.31406116000000001</v>
      </c>
      <c r="H664" s="9">
        <v>2.1176469999999999E-2</v>
      </c>
      <c r="I664" s="9">
        <v>5.904004E-3</v>
      </c>
      <c r="J664" s="9">
        <v>2.7403385999999998</v>
      </c>
      <c r="K664" s="9">
        <v>298.14440000000002</v>
      </c>
      <c r="L664" s="9">
        <v>47.228659999999998</v>
      </c>
      <c r="M664" s="9">
        <v>34.277459999999998</v>
      </c>
      <c r="N664" s="9">
        <v>1.5778193</v>
      </c>
      <c r="O664" s="9">
        <v>12.352378</v>
      </c>
      <c r="P664" s="9">
        <v>14.515862</v>
      </c>
      <c r="Q664" s="9">
        <v>13.575339</v>
      </c>
      <c r="R664" s="9">
        <v>0.15761131</v>
      </c>
      <c r="S664" s="9">
        <v>1.8039215000000001E-2</v>
      </c>
      <c r="T664" s="9">
        <v>2.5935483000000001</v>
      </c>
      <c r="U664" s="9">
        <v>17.193548</v>
      </c>
      <c r="V664" s="9">
        <v>5.4919120000000001</v>
      </c>
      <c r="W664" s="9">
        <v>5.8088236000000002</v>
      </c>
      <c r="X664" s="9">
        <v>10.632291</v>
      </c>
      <c r="Y664" s="9">
        <v>7.9159680000000003</v>
      </c>
      <c r="Z664" s="9">
        <v>2.8788862000000002</v>
      </c>
      <c r="AA664" s="9">
        <v>4.8422936999999999</v>
      </c>
      <c r="AB664" s="9">
        <v>11.719234999999999</v>
      </c>
      <c r="AC664" s="9">
        <v>5.6678600000000001</v>
      </c>
      <c r="AD664" s="9">
        <v>7.4117002000000003</v>
      </c>
      <c r="AE664" s="9">
        <v>4.4049699999999996</v>
      </c>
      <c r="AF664" s="9">
        <v>62.145817000000001</v>
      </c>
      <c r="AG664" s="9">
        <v>83.011696000000001</v>
      </c>
      <c r="AH664" s="9">
        <v>59.442284000000001</v>
      </c>
      <c r="AI664" s="9">
        <v>92.638419999999996</v>
      </c>
    </row>
    <row r="665" spans="1:35" ht="15.75" hidden="1" customHeight="1" x14ac:dyDescent="0.2">
      <c r="A665" s="9">
        <v>663</v>
      </c>
      <c r="E665" s="9">
        <v>2.3694731999999998</v>
      </c>
      <c r="F665" s="9">
        <v>6.2914066000000002</v>
      </c>
      <c r="I665" s="9">
        <v>6.8869307000000001E-3</v>
      </c>
      <c r="J665" s="9">
        <v>1.4422455999999999</v>
      </c>
      <c r="K665" s="9">
        <v>295.92313000000001</v>
      </c>
      <c r="L665" s="9">
        <v>35.816029999999998</v>
      </c>
      <c r="M665" s="9">
        <v>31.043901000000002</v>
      </c>
      <c r="N665" s="9">
        <v>0.96487014999999998</v>
      </c>
      <c r="O665" s="9">
        <v>14.959331000000001</v>
      </c>
      <c r="P665" s="9">
        <v>16.31317</v>
      </c>
      <c r="Q665" s="9">
        <v>21.656942000000001</v>
      </c>
      <c r="X665" s="9">
        <v>9.9931529999999995</v>
      </c>
      <c r="Y665" s="9">
        <v>8.8954935000000006</v>
      </c>
      <c r="Z665" s="9">
        <v>2.0486848000000002</v>
      </c>
      <c r="AA665" s="9">
        <v>3.6072511999999999</v>
      </c>
      <c r="AB665" s="9">
        <v>13.687775</v>
      </c>
      <c r="AC665" s="9">
        <v>10.700127</v>
      </c>
      <c r="AD665" s="9">
        <v>10.274187</v>
      </c>
      <c r="AE665" s="9">
        <v>7.2564140000000004</v>
      </c>
      <c r="AF665" s="9">
        <v>57.705193000000001</v>
      </c>
      <c r="AG665" s="9">
        <v>59.859141999999999</v>
      </c>
      <c r="AH665" s="9">
        <v>46.936245</v>
      </c>
      <c r="AI665" s="9">
        <v>65.844054999999997</v>
      </c>
    </row>
    <row r="666" spans="1:35" ht="15.75" hidden="1" customHeight="1" x14ac:dyDescent="0.2">
      <c r="A666" s="9">
        <v>664</v>
      </c>
    </row>
    <row r="667" spans="1:35" ht="15.75" hidden="1" customHeight="1" x14ac:dyDescent="0.2">
      <c r="A667" s="9">
        <v>665</v>
      </c>
    </row>
    <row r="668" spans="1:35" ht="15.75" hidden="1" customHeight="1" x14ac:dyDescent="0.2">
      <c r="A668" s="9">
        <v>666</v>
      </c>
    </row>
    <row r="669" spans="1:35" ht="15.75" hidden="1" customHeight="1" x14ac:dyDescent="0.2">
      <c r="A669" s="9">
        <v>667</v>
      </c>
    </row>
    <row r="670" spans="1:35" ht="15.75" hidden="1" customHeight="1" x14ac:dyDescent="0.2">
      <c r="A670" s="9">
        <v>668</v>
      </c>
      <c r="E670" s="9">
        <v>2.9972146</v>
      </c>
      <c r="F670" s="9">
        <v>7.1195019999999998</v>
      </c>
    </row>
    <row r="671" spans="1:35" ht="15.75" customHeight="1" x14ac:dyDescent="0.2">
      <c r="A671" s="9">
        <v>669</v>
      </c>
      <c r="B671" s="9">
        <v>8.2744730000000004</v>
      </c>
      <c r="C671" s="9">
        <v>19.749345999999999</v>
      </c>
      <c r="D671" s="9">
        <v>3</v>
      </c>
      <c r="E671" s="9">
        <v>1.5129219</v>
      </c>
      <c r="F671" s="9">
        <v>3.9219430000000002</v>
      </c>
      <c r="G671" s="9">
        <v>-1.1852236</v>
      </c>
      <c r="H671" s="9">
        <v>6.8959039999999999E-2</v>
      </c>
      <c r="I671" s="9">
        <v>6.9804079999999996E-3</v>
      </c>
      <c r="J671" s="9">
        <v>2.7486104999999998</v>
      </c>
      <c r="K671" s="9">
        <v>296.44121999999999</v>
      </c>
      <c r="L671" s="9">
        <v>33.14434</v>
      </c>
      <c r="M671" s="9">
        <v>27.621029</v>
      </c>
      <c r="N671" s="9">
        <v>0.98868160000000005</v>
      </c>
      <c r="O671" s="9">
        <v>15.504564999999999</v>
      </c>
      <c r="P671" s="9">
        <v>17.205465</v>
      </c>
      <c r="Q671" s="9">
        <v>1.3339559999999999</v>
      </c>
      <c r="R671" s="9">
        <v>8.7119669999999996E-2</v>
      </c>
      <c r="S671" s="9">
        <v>5.4709896000000001E-2</v>
      </c>
      <c r="T671" s="9">
        <v>2.2084367</v>
      </c>
      <c r="U671" s="9">
        <v>16.315919999999998</v>
      </c>
      <c r="V671" s="9">
        <v>1.7582252</v>
      </c>
      <c r="W671" s="9">
        <v>13.91297</v>
      </c>
      <c r="X671" s="9">
        <v>8.3142669999999992</v>
      </c>
      <c r="Y671" s="9">
        <v>7.2559440000000004</v>
      </c>
      <c r="Z671" s="9">
        <v>1.9505562000000001</v>
      </c>
      <c r="AA671" s="9">
        <v>3.6923727999999998</v>
      </c>
      <c r="AB671" s="9">
        <v>14.75924</v>
      </c>
      <c r="AC671" s="9">
        <v>10.533165</v>
      </c>
      <c r="AD671" s="9">
        <v>9.3172090000000001</v>
      </c>
      <c r="AE671" s="9">
        <v>6.4452360000000004</v>
      </c>
      <c r="AF671" s="9">
        <v>45.265056999999999</v>
      </c>
      <c r="AG671" s="9">
        <v>59.076926999999998</v>
      </c>
      <c r="AH671" s="9">
        <v>44.257976999999997</v>
      </c>
      <c r="AI671" s="9">
        <v>68.703760000000003</v>
      </c>
    </row>
    <row r="672" spans="1:35" ht="15.75" hidden="1" customHeight="1" x14ac:dyDescent="0.2">
      <c r="A672" s="9">
        <v>670</v>
      </c>
    </row>
    <row r="673" spans="1:35" ht="15.75" customHeight="1" x14ac:dyDescent="0.2">
      <c r="A673" s="9">
        <v>671</v>
      </c>
      <c r="B673" s="9">
        <v>2.0765812000000001</v>
      </c>
      <c r="C673" s="9">
        <v>7.6612926000000003</v>
      </c>
      <c r="D673" s="9">
        <v>2</v>
      </c>
      <c r="E673" s="9">
        <v>3.4585623999999999</v>
      </c>
      <c r="F673" s="9">
        <v>6.9607425000000003</v>
      </c>
      <c r="G673" s="9">
        <v>-3.3323909999999999</v>
      </c>
      <c r="H673" s="9">
        <v>2.6923077E-2</v>
      </c>
      <c r="I673" s="9">
        <v>6.7097909999999997E-3</v>
      </c>
      <c r="J673" s="9">
        <v>1.9415541999999999</v>
      </c>
      <c r="K673" s="9">
        <v>294.88364000000001</v>
      </c>
      <c r="L673" s="9">
        <v>33.342167000000003</v>
      </c>
      <c r="M673" s="9">
        <v>31.033629999999999</v>
      </c>
      <c r="N673" s="9">
        <v>0.90931713999999997</v>
      </c>
      <c r="O673" s="9">
        <v>15.528627</v>
      </c>
      <c r="P673" s="9">
        <v>17.001173000000001</v>
      </c>
      <c r="Q673" s="9">
        <v>5.0349159999999999</v>
      </c>
      <c r="R673" s="9">
        <v>0.23675578999999999</v>
      </c>
      <c r="S673" s="9">
        <v>2.0384614999999998E-2</v>
      </c>
      <c r="T673" s="9">
        <v>5.4375</v>
      </c>
      <c r="U673" s="9">
        <v>20.9375</v>
      </c>
      <c r="V673" s="9">
        <v>0.51807689999999995</v>
      </c>
      <c r="W673" s="9">
        <v>1.2692307</v>
      </c>
      <c r="X673" s="9">
        <v>7.8002976999999998</v>
      </c>
      <c r="Y673" s="9">
        <v>7.3080150000000001</v>
      </c>
      <c r="Z673" s="9">
        <v>1.9506969999999999</v>
      </c>
      <c r="AA673" s="9">
        <v>3.4924895999999999</v>
      </c>
      <c r="AB673" s="9">
        <v>14.94706</v>
      </c>
      <c r="AC673" s="9">
        <v>10.508490999999999</v>
      </c>
      <c r="AD673" s="9">
        <v>10.58854</v>
      </c>
      <c r="AE673" s="9">
        <v>6.8560467000000003</v>
      </c>
      <c r="AF673" s="9">
        <v>46.091937999999999</v>
      </c>
      <c r="AG673" s="9">
        <v>66.568695000000005</v>
      </c>
      <c r="AH673" s="9">
        <v>42.160150000000002</v>
      </c>
      <c r="AI673" s="9">
        <v>67.489875999999995</v>
      </c>
    </row>
    <row r="674" spans="1:35" ht="15.75" hidden="1" customHeight="1" x14ac:dyDescent="0.2">
      <c r="A674" s="9">
        <v>672</v>
      </c>
    </row>
    <row r="675" spans="1:35" ht="15.75" hidden="1" customHeight="1" x14ac:dyDescent="0.2">
      <c r="A675" s="9">
        <v>673</v>
      </c>
    </row>
    <row r="676" spans="1:35" ht="15.75" customHeight="1" x14ac:dyDescent="0.2">
      <c r="A676" s="9">
        <v>674</v>
      </c>
      <c r="B676" s="9">
        <v>18.834160000000001</v>
      </c>
      <c r="C676" s="9">
        <v>51.32602</v>
      </c>
      <c r="D676" s="9">
        <v>3</v>
      </c>
      <c r="E676" s="9">
        <v>1.4225563999999999</v>
      </c>
      <c r="F676" s="9">
        <v>4.0455819999999996</v>
      </c>
      <c r="G676" s="9">
        <v>-4.5371639999999998</v>
      </c>
      <c r="H676" s="9">
        <v>9.8712123999999998E-2</v>
      </c>
      <c r="I676" s="9">
        <v>7.1186762999999997E-3</v>
      </c>
      <c r="J676" s="9">
        <v>3.5907965000000002</v>
      </c>
      <c r="K676" s="9">
        <v>295.01215000000002</v>
      </c>
      <c r="L676" s="9">
        <v>26.405387999999999</v>
      </c>
      <c r="M676" s="9">
        <v>27.226134999999999</v>
      </c>
      <c r="N676" s="9">
        <v>0.80711270000000002</v>
      </c>
      <c r="O676" s="9">
        <v>17.268991</v>
      </c>
      <c r="P676" s="9">
        <v>19.360434000000001</v>
      </c>
      <c r="Q676" s="9">
        <v>2.9250924999999999</v>
      </c>
      <c r="R676" s="9">
        <v>0.33402142000000001</v>
      </c>
      <c r="S676" s="9">
        <v>5.7990359999999998E-2</v>
      </c>
      <c r="T676" s="9">
        <v>9.25</v>
      </c>
      <c r="U676" s="9">
        <v>21.11</v>
      </c>
      <c r="V676" s="9">
        <v>0.88151515000000003</v>
      </c>
      <c r="W676" s="9">
        <v>8.2272730000000003</v>
      </c>
      <c r="X676" s="9">
        <v>10.926524000000001</v>
      </c>
      <c r="Y676" s="9">
        <v>8.9700330000000008</v>
      </c>
      <c r="Z676" s="9">
        <v>1.9196643</v>
      </c>
      <c r="AA676" s="9">
        <v>3.1603252999999998</v>
      </c>
      <c r="AB676" s="9">
        <v>16.199873</v>
      </c>
      <c r="AC676" s="9">
        <v>12.930351</v>
      </c>
      <c r="AD676" s="9">
        <v>11.675077</v>
      </c>
      <c r="AE676" s="9">
        <v>9.4019440000000003</v>
      </c>
      <c r="AF676" s="9">
        <v>49.023293000000002</v>
      </c>
      <c r="AG676" s="9">
        <v>60.853915999999998</v>
      </c>
      <c r="AH676" s="9">
        <v>39.643676999999997</v>
      </c>
      <c r="AI676" s="9">
        <v>52.975394999999999</v>
      </c>
    </row>
    <row r="677" spans="1:35" ht="15.75" hidden="1" customHeight="1" x14ac:dyDescent="0.2">
      <c r="A677" s="9">
        <v>675</v>
      </c>
    </row>
    <row r="678" spans="1:35" ht="15.75" customHeight="1" x14ac:dyDescent="0.2">
      <c r="A678" s="9">
        <v>676</v>
      </c>
      <c r="B678" s="9">
        <v>0.40398847999999998</v>
      </c>
      <c r="C678" s="9">
        <v>1.2766</v>
      </c>
      <c r="D678" s="9">
        <v>2</v>
      </c>
      <c r="E678" s="9">
        <v>2.0060563</v>
      </c>
      <c r="F678" s="9">
        <v>4.6641690000000002</v>
      </c>
      <c r="G678" s="9">
        <v>-0.83647369999999999</v>
      </c>
      <c r="H678" s="9">
        <v>1.1999999000000001E-3</v>
      </c>
      <c r="I678" s="9">
        <v>5.7742786999999997E-3</v>
      </c>
      <c r="J678" s="9">
        <v>0.98872674000000005</v>
      </c>
      <c r="K678" s="9">
        <v>299.25063999999998</v>
      </c>
      <c r="L678" s="9">
        <v>59.828144000000002</v>
      </c>
      <c r="M678" s="9">
        <v>40.166589999999999</v>
      </c>
      <c r="N678" s="9">
        <v>1.7169194999999999</v>
      </c>
      <c r="O678" s="9">
        <v>9.935791</v>
      </c>
      <c r="P678" s="9">
        <v>10.877409999999999</v>
      </c>
      <c r="Q678" s="9">
        <v>0.62463000000000002</v>
      </c>
      <c r="R678" s="9">
        <v>0.13319054</v>
      </c>
      <c r="S678" s="9">
        <v>3.5999999999999999E-3</v>
      </c>
      <c r="T678" s="9">
        <v>1.6</v>
      </c>
      <c r="U678" s="9">
        <v>14.266666000000001</v>
      </c>
      <c r="V678" s="9">
        <v>1.8900001</v>
      </c>
      <c r="W678" s="9">
        <v>1.08</v>
      </c>
      <c r="X678" s="9">
        <v>6.1314434999999996</v>
      </c>
      <c r="Y678" s="9">
        <v>5.6314406000000004</v>
      </c>
      <c r="Z678" s="9">
        <v>3.1874125000000002</v>
      </c>
      <c r="AA678" s="9">
        <v>4.3889500000000004</v>
      </c>
      <c r="AB678" s="9">
        <v>9.0220160000000007</v>
      </c>
      <c r="AC678" s="9">
        <v>5.5216146000000004</v>
      </c>
      <c r="AD678" s="9">
        <v>6.418736</v>
      </c>
      <c r="AE678" s="9">
        <v>3.7701224999999998</v>
      </c>
      <c r="AF678" s="9">
        <v>56.204234999999997</v>
      </c>
      <c r="AG678" s="9">
        <v>79.709149999999994</v>
      </c>
      <c r="AH678" s="9">
        <v>73.265274000000005</v>
      </c>
      <c r="AI678" s="9">
        <v>95.199510000000004</v>
      </c>
    </row>
    <row r="679" spans="1:35" ht="15.75" hidden="1" customHeight="1" x14ac:dyDescent="0.2">
      <c r="A679" s="9">
        <v>677</v>
      </c>
      <c r="E679" s="9">
        <v>1.7222470999999999</v>
      </c>
      <c r="F679" s="9">
        <v>5.1244529999999999</v>
      </c>
    </row>
    <row r="680" spans="1:35" ht="15.75" hidden="1" customHeight="1" x14ac:dyDescent="0.2">
      <c r="A680" s="9">
        <v>678</v>
      </c>
      <c r="E680" s="9">
        <v>2.1802408999999998</v>
      </c>
      <c r="F680" s="9">
        <v>5.9801517000000004</v>
      </c>
      <c r="I680" s="9">
        <v>7.0978365999999999E-3</v>
      </c>
      <c r="J680" s="9">
        <v>1.9989705</v>
      </c>
      <c r="K680" s="9">
        <v>295.07614000000001</v>
      </c>
      <c r="L680" s="9">
        <v>27.393249999999998</v>
      </c>
      <c r="M680" s="9">
        <v>28.092371</v>
      </c>
      <c r="N680" s="9">
        <v>0.78182149999999995</v>
      </c>
      <c r="O680" s="9">
        <v>17.059609999999999</v>
      </c>
      <c r="P680" s="9">
        <v>18.590472999999999</v>
      </c>
      <c r="Q680" s="9">
        <v>31.44</v>
      </c>
      <c r="X680" s="9">
        <v>10.548323999999999</v>
      </c>
      <c r="Y680" s="9">
        <v>9.1609320000000007</v>
      </c>
      <c r="Z680" s="9">
        <v>1.5821707</v>
      </c>
      <c r="AA680" s="9">
        <v>2.9959965</v>
      </c>
      <c r="AB680" s="9">
        <v>16.071007000000002</v>
      </c>
      <c r="AC680" s="9">
        <v>13.287437000000001</v>
      </c>
      <c r="AD680" s="9">
        <v>13.243493000000001</v>
      </c>
      <c r="AE680" s="9">
        <v>10.507992</v>
      </c>
      <c r="AF680" s="9">
        <v>49.480939999999997</v>
      </c>
      <c r="AG680" s="9">
        <v>56.630645999999999</v>
      </c>
      <c r="AH680" s="9">
        <v>36.290824999999998</v>
      </c>
      <c r="AI680" s="9">
        <v>48.677067000000001</v>
      </c>
    </row>
    <row r="681" spans="1:35" ht="15.75" hidden="1" customHeight="1" x14ac:dyDescent="0.2">
      <c r="A681" s="9">
        <v>679</v>
      </c>
    </row>
    <row r="682" spans="1:35" ht="15.75" hidden="1" customHeight="1" x14ac:dyDescent="0.2">
      <c r="A682" s="9">
        <v>680</v>
      </c>
      <c r="E682" s="9">
        <v>2.4088392000000001</v>
      </c>
      <c r="F682" s="9">
        <v>6.2905635999999996</v>
      </c>
    </row>
    <row r="683" spans="1:35" ht="15.75" hidden="1" customHeight="1" x14ac:dyDescent="0.2">
      <c r="A683" s="9">
        <v>681</v>
      </c>
    </row>
    <row r="684" spans="1:35" ht="15.75" customHeight="1" x14ac:dyDescent="0.2">
      <c r="A684" s="9">
        <v>682</v>
      </c>
      <c r="B684" s="9">
        <v>1.3550156</v>
      </c>
      <c r="C684" s="9">
        <v>5.3004490000000004</v>
      </c>
      <c r="D684" s="9">
        <v>2</v>
      </c>
      <c r="E684" s="9">
        <v>2.3066156000000002</v>
      </c>
      <c r="F684" s="9">
        <v>6.9050019999999996</v>
      </c>
      <c r="G684" s="9">
        <v>0.18672888000000001</v>
      </c>
      <c r="H684" s="9">
        <v>6.3243242999999998E-3</v>
      </c>
      <c r="I684" s="9">
        <v>4.5557846000000004E-3</v>
      </c>
      <c r="J684" s="9">
        <v>1.4938589</v>
      </c>
      <c r="K684" s="9">
        <v>292.29656999999997</v>
      </c>
      <c r="L684" s="9">
        <v>40.929560000000002</v>
      </c>
      <c r="M684" s="9">
        <v>31.685400000000001</v>
      </c>
      <c r="N684" s="9">
        <v>1.0245245000000001</v>
      </c>
      <c r="O684" s="9">
        <v>13.765919999999999</v>
      </c>
      <c r="P684" s="9">
        <v>15.466844999999999</v>
      </c>
      <c r="Q684" s="9">
        <v>2.0025978000000002</v>
      </c>
      <c r="R684" s="9">
        <v>0.16839815999999999</v>
      </c>
      <c r="S684" s="9">
        <v>1.396327E-2</v>
      </c>
      <c r="T684" s="9">
        <v>1.9387755</v>
      </c>
      <c r="U684" s="9">
        <v>14.357142</v>
      </c>
      <c r="V684" s="9">
        <v>0.3171892</v>
      </c>
      <c r="W684" s="9">
        <v>1.1729729</v>
      </c>
      <c r="X684" s="9">
        <v>7.8658060000000001</v>
      </c>
      <c r="Y684" s="9">
        <v>7.0688940000000002</v>
      </c>
      <c r="Z684" s="9">
        <v>1.8490138</v>
      </c>
      <c r="AA684" s="9">
        <v>3.1366231</v>
      </c>
      <c r="AB684" s="9">
        <v>13.164918</v>
      </c>
      <c r="AC684" s="9">
        <v>7.2287210000000002</v>
      </c>
      <c r="AD684" s="9">
        <v>8.3974419999999999</v>
      </c>
      <c r="AE684" s="9">
        <v>5.6020193000000003</v>
      </c>
      <c r="AF684" s="9">
        <v>50.648277</v>
      </c>
      <c r="AG684" s="9">
        <v>77.635069999999999</v>
      </c>
      <c r="AH684" s="9">
        <v>53.796222999999998</v>
      </c>
      <c r="AI684" s="9">
        <v>83.316969999999998</v>
      </c>
    </row>
    <row r="685" spans="1:35" ht="15.75" hidden="1" customHeight="1" x14ac:dyDescent="0.2">
      <c r="A685" s="9">
        <v>683</v>
      </c>
    </row>
    <row r="686" spans="1:35" ht="15.75" hidden="1" customHeight="1" x14ac:dyDescent="0.2">
      <c r="A686" s="9">
        <v>684</v>
      </c>
      <c r="E686" s="9">
        <v>2.4437191</v>
      </c>
      <c r="F686" s="9">
        <v>5.6149125</v>
      </c>
    </row>
    <row r="687" spans="1:35" ht="15.75" customHeight="1" x14ac:dyDescent="0.2">
      <c r="A687" s="9">
        <v>685</v>
      </c>
      <c r="B687" s="9">
        <v>6.9690747000000002</v>
      </c>
      <c r="C687" s="9">
        <v>16.069680000000002</v>
      </c>
      <c r="D687" s="9">
        <v>3</v>
      </c>
      <c r="E687" s="9">
        <v>1.3803985000000001</v>
      </c>
      <c r="F687" s="9">
        <v>4.4122240000000001</v>
      </c>
      <c r="G687" s="9">
        <v>5.0939610000000002</v>
      </c>
      <c r="H687" s="9">
        <v>0.10702128</v>
      </c>
      <c r="I687" s="9">
        <v>6.9270036000000004E-3</v>
      </c>
      <c r="J687" s="9">
        <v>2.2305554999999999</v>
      </c>
      <c r="K687" s="9">
        <v>295.53100000000001</v>
      </c>
      <c r="L687" s="9">
        <v>30.92671</v>
      </c>
      <c r="M687" s="9">
        <v>28.483599000000002</v>
      </c>
      <c r="N687" s="9">
        <v>0.88546959999999997</v>
      </c>
      <c r="O687" s="9">
        <v>15.986236999999999</v>
      </c>
      <c r="P687" s="9">
        <v>17.696463000000001</v>
      </c>
      <c r="Q687" s="9">
        <v>28.604337999999998</v>
      </c>
      <c r="R687" s="9">
        <v>0.48066439999999999</v>
      </c>
      <c r="S687" s="9">
        <v>1.9361703000000001E-2</v>
      </c>
      <c r="T687" s="9">
        <v>6.6363634999999999</v>
      </c>
      <c r="U687" s="9">
        <v>20.863636</v>
      </c>
      <c r="V687" s="9">
        <v>6.358085</v>
      </c>
      <c r="W687" s="9">
        <v>13.638298000000001</v>
      </c>
      <c r="X687" s="9">
        <v>10.657094000000001</v>
      </c>
      <c r="Y687" s="9">
        <v>8.6850050000000003</v>
      </c>
      <c r="Z687" s="9">
        <v>1.8847822999999999</v>
      </c>
      <c r="AA687" s="9">
        <v>3.4219604000000001</v>
      </c>
      <c r="AB687" s="9">
        <v>15.561616000000001</v>
      </c>
      <c r="AC687" s="9">
        <v>11.040775999999999</v>
      </c>
      <c r="AD687" s="9">
        <v>11.042403999999999</v>
      </c>
      <c r="AE687" s="9">
        <v>7.2484937</v>
      </c>
      <c r="AF687" s="9">
        <v>48.489623999999999</v>
      </c>
      <c r="AG687" s="9">
        <v>68.926640000000006</v>
      </c>
      <c r="AH687" s="9">
        <v>40.342489999999998</v>
      </c>
      <c r="AI687" s="9">
        <v>64.61439</v>
      </c>
    </row>
    <row r="688" spans="1:35" ht="15.75" customHeight="1" x14ac:dyDescent="0.2">
      <c r="A688" s="9">
        <v>686</v>
      </c>
      <c r="B688" s="9">
        <v>1.7463548</v>
      </c>
      <c r="C688" s="9">
        <v>5.82355</v>
      </c>
      <c r="D688" s="9">
        <v>2</v>
      </c>
      <c r="E688" s="9">
        <v>2.4234543</v>
      </c>
      <c r="F688" s="9">
        <v>6.2443584999999997</v>
      </c>
      <c r="G688" s="9">
        <v>-2.6867804999999998</v>
      </c>
      <c r="H688" s="9">
        <v>2.6189592000000001E-2</v>
      </c>
      <c r="I688" s="9">
        <v>6.7005535000000003E-3</v>
      </c>
      <c r="J688" s="9">
        <v>1.4107037</v>
      </c>
      <c r="K688" s="9">
        <v>294.63225999999997</v>
      </c>
      <c r="L688" s="9">
        <v>32.392254000000001</v>
      </c>
      <c r="M688" s="9">
        <v>29.056957000000001</v>
      </c>
      <c r="N688" s="9">
        <v>0.85532750000000002</v>
      </c>
      <c r="O688" s="9">
        <v>15.627732999999999</v>
      </c>
      <c r="P688" s="9">
        <v>16.959461000000001</v>
      </c>
      <c r="Q688" s="9">
        <v>2.5155865999999998</v>
      </c>
      <c r="R688" s="9">
        <v>0.16589414999999999</v>
      </c>
      <c r="S688" s="9">
        <v>1.5762081000000001E-2</v>
      </c>
      <c r="T688" s="9">
        <v>2.8709676000000002</v>
      </c>
      <c r="U688" s="9">
        <v>17.680644999999998</v>
      </c>
      <c r="V688" s="9">
        <v>1.5389405</v>
      </c>
      <c r="W688" s="9">
        <v>3.3085501000000002</v>
      </c>
      <c r="X688" s="9">
        <v>9.9639209999999991</v>
      </c>
      <c r="Y688" s="9">
        <v>9.0590399999999995</v>
      </c>
      <c r="Z688" s="9">
        <v>1.6337423</v>
      </c>
      <c r="AA688" s="9">
        <v>3.1434299999999999</v>
      </c>
      <c r="AB688" s="9">
        <v>15.0558605</v>
      </c>
      <c r="AC688" s="9">
        <v>11.951775</v>
      </c>
      <c r="AD688" s="9">
        <v>12.316805</v>
      </c>
      <c r="AE688" s="9">
        <v>9.6778659999999999</v>
      </c>
      <c r="AF688" s="9">
        <v>47.316600000000001</v>
      </c>
      <c r="AG688" s="9">
        <v>60.225665999999997</v>
      </c>
      <c r="AH688" s="9">
        <v>39.807740000000003</v>
      </c>
      <c r="AI688" s="9">
        <v>54.692959999999999</v>
      </c>
    </row>
    <row r="689" spans="1:35" ht="15.75" hidden="1" customHeight="1" x14ac:dyDescent="0.2">
      <c r="A689" s="9">
        <v>687</v>
      </c>
    </row>
    <row r="690" spans="1:35" ht="15.75" customHeight="1" x14ac:dyDescent="0.2">
      <c r="A690" s="9">
        <v>688</v>
      </c>
      <c r="B690" s="9">
        <v>0.66774350000000005</v>
      </c>
      <c r="C690" s="9">
        <v>2.8382825999999999</v>
      </c>
      <c r="D690" s="9">
        <v>2</v>
      </c>
      <c r="E690" s="9">
        <v>2.4458394000000001</v>
      </c>
      <c r="F690" s="9">
        <v>6.39208</v>
      </c>
      <c r="G690" s="9">
        <v>-0.13169618</v>
      </c>
      <c r="H690" s="9">
        <v>1.1194969000000001E-2</v>
      </c>
      <c r="I690" s="9">
        <v>6.2568249999999997E-3</v>
      </c>
      <c r="J690" s="9">
        <v>1.4380744999999999</v>
      </c>
      <c r="K690" s="9">
        <v>298.83438000000001</v>
      </c>
      <c r="L690" s="9">
        <v>49.840622000000003</v>
      </c>
      <c r="M690" s="9">
        <v>41.401479999999999</v>
      </c>
      <c r="N690" s="9">
        <v>1.5440117</v>
      </c>
      <c r="O690" s="9">
        <v>12.037608000000001</v>
      </c>
      <c r="P690" s="9">
        <v>13.2405405</v>
      </c>
      <c r="Q690" s="9">
        <v>1.4928429999999999</v>
      </c>
      <c r="R690" s="9">
        <v>0.19470882</v>
      </c>
      <c r="S690" s="9">
        <v>1.6977457000000001E-2</v>
      </c>
      <c r="T690" s="9">
        <v>1.5797101</v>
      </c>
      <c r="U690" s="9">
        <v>11.956522</v>
      </c>
      <c r="V690" s="9">
        <v>0.23415095</v>
      </c>
      <c r="W690" s="9">
        <v>1.1320754</v>
      </c>
      <c r="X690" s="9">
        <v>8.4256770000000003</v>
      </c>
      <c r="Y690" s="9">
        <v>7.1470359999999999</v>
      </c>
      <c r="Z690" s="9">
        <v>2.8061816999999998</v>
      </c>
      <c r="AA690" s="9">
        <v>4.3439889999999997</v>
      </c>
      <c r="AB690" s="9">
        <v>11.612689</v>
      </c>
      <c r="AC690" s="9">
        <v>6.7143940000000004</v>
      </c>
      <c r="AD690" s="9">
        <v>8.4394980000000004</v>
      </c>
      <c r="AE690" s="9">
        <v>4.7567469999999998</v>
      </c>
      <c r="AF690" s="9">
        <v>60.744950000000003</v>
      </c>
      <c r="AG690" s="9">
        <v>95.08126</v>
      </c>
      <c r="AH690" s="9">
        <v>58.839095999999998</v>
      </c>
      <c r="AI690" s="9">
        <v>87.264129999999994</v>
      </c>
    </row>
    <row r="691" spans="1:35" ht="15.75" customHeight="1" x14ac:dyDescent="0.2">
      <c r="A691" s="9">
        <v>689</v>
      </c>
      <c r="B691" s="9">
        <v>10.324209</v>
      </c>
      <c r="C691" s="9">
        <v>23.070779999999999</v>
      </c>
      <c r="D691" s="9">
        <v>2.861386</v>
      </c>
      <c r="E691" s="9">
        <v>1.4223758</v>
      </c>
      <c r="F691" s="9">
        <v>3.8781943000000001</v>
      </c>
      <c r="G691" s="9">
        <v>-1.0940645</v>
      </c>
      <c r="H691" s="9">
        <v>0.11118812</v>
      </c>
      <c r="I691" s="9">
        <v>6.8591944999999996E-3</v>
      </c>
      <c r="J691" s="9">
        <v>3.4489266999999999</v>
      </c>
      <c r="K691" s="9">
        <v>296.80304000000001</v>
      </c>
      <c r="L691" s="9">
        <v>32.263840000000002</v>
      </c>
      <c r="M691" s="9">
        <v>30.42578</v>
      </c>
      <c r="N691" s="9">
        <v>1.0314494000000001</v>
      </c>
      <c r="O691" s="9">
        <v>15.818685</v>
      </c>
      <c r="P691" s="9">
        <v>17.661020000000001</v>
      </c>
      <c r="Q691" s="9">
        <v>6.2725160000000004</v>
      </c>
      <c r="R691" s="9">
        <v>0.18936464</v>
      </c>
      <c r="S691" s="9">
        <v>4.7821783E-2</v>
      </c>
      <c r="T691" s="9">
        <v>5.625</v>
      </c>
      <c r="U691" s="9">
        <v>19.762499999999999</v>
      </c>
      <c r="V691" s="9">
        <v>1.5189109000000001</v>
      </c>
      <c r="W691" s="9">
        <v>14.039604000000001</v>
      </c>
      <c r="X691" s="9">
        <v>9.6319789999999994</v>
      </c>
      <c r="Y691" s="9">
        <v>8.4415709999999997</v>
      </c>
      <c r="Z691" s="9">
        <v>1.9437853</v>
      </c>
      <c r="AA691" s="9">
        <v>3.6269429999999998</v>
      </c>
      <c r="AB691" s="9">
        <v>15.266318</v>
      </c>
      <c r="AC691" s="9">
        <v>11.172086</v>
      </c>
      <c r="AD691" s="9">
        <v>10.763394</v>
      </c>
      <c r="AE691" s="9">
        <v>7.4621363000000001</v>
      </c>
      <c r="AF691" s="9">
        <v>51.561489999999999</v>
      </c>
      <c r="AG691" s="9">
        <v>65.424139999999994</v>
      </c>
      <c r="AH691" s="9">
        <v>42.727820000000001</v>
      </c>
      <c r="AI691" s="9">
        <v>63.86598</v>
      </c>
    </row>
    <row r="692" spans="1:35" ht="15.75" hidden="1" customHeight="1" x14ac:dyDescent="0.2">
      <c r="A692" s="9">
        <v>690</v>
      </c>
      <c r="E692" s="9">
        <v>2.3432371999999999</v>
      </c>
      <c r="F692" s="9">
        <v>6.6987367000000004</v>
      </c>
      <c r="I692" s="9">
        <v>6.4987713000000001E-3</v>
      </c>
      <c r="J692" s="9">
        <v>2.1093885999999999</v>
      </c>
      <c r="K692" s="9">
        <v>297.9776</v>
      </c>
      <c r="L692" s="9">
        <v>46.082596000000002</v>
      </c>
      <c r="M692" s="9">
        <v>32.613939999999999</v>
      </c>
      <c r="N692" s="9">
        <v>1.4013035</v>
      </c>
      <c r="O692" s="9">
        <v>12.659898999999999</v>
      </c>
      <c r="P692" s="9">
        <v>14.305654000000001</v>
      </c>
      <c r="Q692" s="9">
        <v>30.157423000000001</v>
      </c>
      <c r="X692" s="9">
        <v>11.17179</v>
      </c>
      <c r="Y692" s="9">
        <v>7.5999565000000002</v>
      </c>
      <c r="Z692" s="9">
        <v>2.6691685000000001</v>
      </c>
      <c r="AA692" s="9">
        <v>4.2698400000000003</v>
      </c>
      <c r="AB692" s="9">
        <v>11.798679999999999</v>
      </c>
      <c r="AC692" s="9">
        <v>6.3303820000000002</v>
      </c>
      <c r="AD692" s="9">
        <v>8.2125990000000009</v>
      </c>
      <c r="AE692" s="9">
        <v>4.375102</v>
      </c>
      <c r="AF692" s="9">
        <v>52.631399999999999</v>
      </c>
      <c r="AG692" s="9">
        <v>86.625990000000002</v>
      </c>
      <c r="AH692" s="9">
        <v>57.569336</v>
      </c>
      <c r="AI692" s="9">
        <v>89.577920000000006</v>
      </c>
    </row>
    <row r="693" spans="1:35" ht="15.75" hidden="1" customHeight="1" x14ac:dyDescent="0.2">
      <c r="A693" s="9">
        <v>691</v>
      </c>
      <c r="E693" s="9">
        <v>2.8245534999999999</v>
      </c>
      <c r="F693" s="9">
        <v>6.5587043999999999</v>
      </c>
      <c r="I693" s="9">
        <v>7.3822269999999999E-3</v>
      </c>
      <c r="J693" s="9">
        <v>1.612571</v>
      </c>
      <c r="K693" s="9">
        <v>294.16372999999999</v>
      </c>
      <c r="L693" s="9">
        <v>30.763833999999999</v>
      </c>
      <c r="M693" s="9">
        <v>26.822458000000001</v>
      </c>
      <c r="N693" s="9">
        <v>0.73484105</v>
      </c>
      <c r="O693" s="9">
        <v>15.916489</v>
      </c>
      <c r="P693" s="9">
        <v>17.289919999999999</v>
      </c>
      <c r="Q693" s="9">
        <v>34.669907000000002</v>
      </c>
      <c r="X693" s="9">
        <v>7.0900460000000001</v>
      </c>
      <c r="Y693" s="9">
        <v>6.3222820000000004</v>
      </c>
      <c r="Z693" s="9">
        <v>1.6369501</v>
      </c>
      <c r="AA693" s="9">
        <v>3.022675</v>
      </c>
      <c r="AB693" s="9">
        <v>14.508743000000001</v>
      </c>
      <c r="AC693" s="9">
        <v>12.429493000000001</v>
      </c>
      <c r="AD693" s="9">
        <v>11.028041999999999</v>
      </c>
      <c r="AE693" s="9">
        <v>8.5217030000000005</v>
      </c>
      <c r="AF693" s="9">
        <v>45.638973</v>
      </c>
      <c r="AG693" s="9">
        <v>47.936669999999999</v>
      </c>
      <c r="AH693" s="9">
        <v>41.779434000000002</v>
      </c>
      <c r="AI693" s="9">
        <v>56.186729999999997</v>
      </c>
    </row>
    <row r="694" spans="1:35" ht="15.75" hidden="1" customHeight="1" x14ac:dyDescent="0.2">
      <c r="A694" s="9">
        <v>692</v>
      </c>
    </row>
    <row r="695" spans="1:35" ht="15.75" hidden="1" customHeight="1" x14ac:dyDescent="0.2">
      <c r="A695" s="9">
        <v>693</v>
      </c>
    </row>
    <row r="696" spans="1:35" ht="15.75" hidden="1" customHeight="1" x14ac:dyDescent="0.2">
      <c r="A696" s="9">
        <v>694</v>
      </c>
    </row>
    <row r="697" spans="1:35" ht="15.75" customHeight="1" x14ac:dyDescent="0.2">
      <c r="A697" s="9">
        <v>695</v>
      </c>
      <c r="B697" s="9">
        <v>1.7418754000000001</v>
      </c>
      <c r="C697" s="9">
        <v>5.6708502999999997</v>
      </c>
      <c r="D697" s="9">
        <v>2</v>
      </c>
      <c r="E697" s="9">
        <v>2.4335884999999999</v>
      </c>
      <c r="F697" s="9">
        <v>5.9908340000000004</v>
      </c>
      <c r="G697" s="9">
        <v>4.8758850000000002</v>
      </c>
      <c r="H697" s="9">
        <v>1.2093023E-2</v>
      </c>
      <c r="I697" s="9">
        <v>7.2669587000000002E-3</v>
      </c>
      <c r="J697" s="9">
        <v>1.3286036000000001</v>
      </c>
      <c r="K697" s="9">
        <v>294.108</v>
      </c>
      <c r="L697" s="9">
        <v>26.058610000000002</v>
      </c>
      <c r="M697" s="9">
        <v>26.081437999999999</v>
      </c>
      <c r="N697" s="9">
        <v>0.69025064000000003</v>
      </c>
      <c r="O697" s="9">
        <v>17.266352000000001</v>
      </c>
      <c r="P697" s="9">
        <v>18.581423000000001</v>
      </c>
      <c r="Q697" s="9">
        <v>1.9110186</v>
      </c>
      <c r="R697" s="9">
        <v>0.18411362000000001</v>
      </c>
      <c r="S697" s="9">
        <v>6.976744E-3</v>
      </c>
      <c r="T697" s="9">
        <v>2.1785714999999999</v>
      </c>
      <c r="U697" s="9">
        <v>10.884615</v>
      </c>
      <c r="V697" s="9">
        <v>4.1848836</v>
      </c>
      <c r="W697" s="9">
        <v>7.0465116999999999</v>
      </c>
      <c r="X697" s="9">
        <v>10.63762</v>
      </c>
      <c r="Y697" s="9">
        <v>9.6101270000000003</v>
      </c>
      <c r="Z697" s="9">
        <v>1.4693171</v>
      </c>
      <c r="AA697" s="9">
        <v>2.8323200000000002</v>
      </c>
      <c r="AB697" s="9">
        <v>16.283149999999999</v>
      </c>
      <c r="AC697" s="9">
        <v>14.252681000000001</v>
      </c>
      <c r="AD697" s="9">
        <v>13.778829</v>
      </c>
      <c r="AE697" s="9">
        <v>11.868988</v>
      </c>
      <c r="AF697" s="9">
        <v>43.664535999999998</v>
      </c>
      <c r="AG697" s="9">
        <v>50.897190000000002</v>
      </c>
      <c r="AH697" s="9">
        <v>34.347805000000001</v>
      </c>
      <c r="AI697" s="9">
        <v>43.458336000000003</v>
      </c>
    </row>
    <row r="698" spans="1:35" ht="15.75" hidden="1" customHeight="1" x14ac:dyDescent="0.2">
      <c r="A698" s="9">
        <v>696</v>
      </c>
    </row>
    <row r="699" spans="1:35" ht="15.75" hidden="1" customHeight="1" x14ac:dyDescent="0.2">
      <c r="A699" s="9">
        <v>697</v>
      </c>
    </row>
    <row r="700" spans="1:35" ht="15.75" customHeight="1" x14ac:dyDescent="0.2">
      <c r="A700" s="9">
        <v>698</v>
      </c>
      <c r="B700" s="9">
        <v>1.8614348000000001</v>
      </c>
      <c r="C700" s="9">
        <v>6.9688067</v>
      </c>
      <c r="D700" s="9">
        <v>2</v>
      </c>
      <c r="E700" s="9">
        <v>2.0516437999999999</v>
      </c>
      <c r="F700" s="9">
        <v>5.0446897000000002</v>
      </c>
      <c r="G700" s="9">
        <v>0.27357801999999998</v>
      </c>
      <c r="H700" s="9">
        <v>5.3571425000000002E-3</v>
      </c>
      <c r="I700" s="9">
        <v>6.2902110000000004E-3</v>
      </c>
      <c r="J700" s="9">
        <v>1.7958358999999999</v>
      </c>
      <c r="K700" s="9">
        <v>297.10579999999999</v>
      </c>
      <c r="L700" s="9">
        <v>48.151176</v>
      </c>
      <c r="M700" s="9">
        <v>33.028489999999998</v>
      </c>
      <c r="N700" s="9">
        <v>1.3498817999999999</v>
      </c>
      <c r="O700" s="9">
        <v>12.178452</v>
      </c>
      <c r="P700" s="9">
        <v>13.482367</v>
      </c>
      <c r="Q700" s="9">
        <v>1.8546632999999999</v>
      </c>
      <c r="R700" s="9">
        <v>0.13169338</v>
      </c>
      <c r="S700" s="9">
        <v>2.680753E-2</v>
      </c>
      <c r="T700" s="9">
        <v>2.4283275999999998</v>
      </c>
      <c r="U700" s="9">
        <v>18.776451000000002</v>
      </c>
      <c r="V700" s="9">
        <v>1.1310252999999999</v>
      </c>
      <c r="W700" s="9">
        <v>2.0414745999999999</v>
      </c>
      <c r="X700" s="9">
        <v>7.4623512999999999</v>
      </c>
      <c r="Y700" s="9">
        <v>6.9081372999999999</v>
      </c>
      <c r="Z700" s="9">
        <v>2.3993356000000001</v>
      </c>
      <c r="AA700" s="9">
        <v>3.8066589999999998</v>
      </c>
      <c r="AB700" s="9">
        <v>11.529752</v>
      </c>
      <c r="AC700" s="9">
        <v>6.8555107</v>
      </c>
      <c r="AD700" s="9">
        <v>7.4306770000000002</v>
      </c>
      <c r="AE700" s="9">
        <v>4.4931210000000004</v>
      </c>
      <c r="AF700" s="9">
        <v>46.027194999999999</v>
      </c>
      <c r="AG700" s="9">
        <v>71.051649999999995</v>
      </c>
      <c r="AH700" s="9">
        <v>61.211120000000001</v>
      </c>
      <c r="AI700" s="9">
        <v>86.644679999999994</v>
      </c>
    </row>
    <row r="701" spans="1:35" ht="15.75" hidden="1" customHeight="1" x14ac:dyDescent="0.2">
      <c r="A701" s="9">
        <v>699</v>
      </c>
      <c r="E701" s="9">
        <v>2.427311</v>
      </c>
      <c r="F701" s="9">
        <v>5.5899996999999999</v>
      </c>
    </row>
    <row r="702" spans="1:35" ht="15.75" customHeight="1" x14ac:dyDescent="0.2">
      <c r="A702" s="9">
        <v>700</v>
      </c>
      <c r="B702" s="9">
        <v>10.517212000000001</v>
      </c>
      <c r="C702" s="9">
        <v>20.245463999999998</v>
      </c>
      <c r="D702" s="9">
        <v>2.8111112</v>
      </c>
      <c r="E702" s="9">
        <v>1.6706116</v>
      </c>
      <c r="F702" s="9">
        <v>4.7614026000000003</v>
      </c>
      <c r="G702" s="9">
        <v>0.13811234</v>
      </c>
      <c r="H702" s="9">
        <v>6.7777774999999998E-2</v>
      </c>
      <c r="I702" s="9">
        <v>6.4812699999999999E-3</v>
      </c>
      <c r="J702" s="9">
        <v>2.5983589999999999</v>
      </c>
      <c r="K702" s="9">
        <v>296.31540000000001</v>
      </c>
      <c r="L702" s="9">
        <v>38.748362999999998</v>
      </c>
      <c r="M702" s="9">
        <v>32.349789999999999</v>
      </c>
      <c r="N702" s="9">
        <v>1.114269</v>
      </c>
      <c r="O702" s="9">
        <v>14.201389000000001</v>
      </c>
      <c r="P702" s="9">
        <v>15.927408</v>
      </c>
      <c r="Q702" s="9">
        <v>3.1584667999999998</v>
      </c>
      <c r="R702" s="9">
        <v>0.113508</v>
      </c>
      <c r="S702" s="9">
        <v>3.8333333999999997E-2</v>
      </c>
      <c r="T702" s="9">
        <v>1.745098</v>
      </c>
      <c r="U702" s="9">
        <v>15.3529415</v>
      </c>
      <c r="V702" s="9">
        <v>2.8306667999999999</v>
      </c>
      <c r="W702" s="9">
        <v>6.4666667000000002</v>
      </c>
      <c r="X702" s="9">
        <v>10.375748</v>
      </c>
      <c r="Y702" s="9">
        <v>7.7050877</v>
      </c>
      <c r="Z702" s="9">
        <v>2.1737829999999998</v>
      </c>
      <c r="AA702" s="9">
        <v>3.7886150000000001</v>
      </c>
      <c r="AB702" s="9">
        <v>14.11486</v>
      </c>
      <c r="AC702" s="9">
        <v>8.4917909999999992</v>
      </c>
      <c r="AD702" s="9">
        <v>8.9392569999999996</v>
      </c>
      <c r="AE702" s="9">
        <v>5.3076467999999997</v>
      </c>
      <c r="AF702" s="9">
        <v>52.632336000000002</v>
      </c>
      <c r="AG702" s="9">
        <v>79.28237</v>
      </c>
      <c r="AH702" s="9">
        <v>47.765427000000003</v>
      </c>
      <c r="AI702" s="9">
        <v>78.824820000000003</v>
      </c>
    </row>
    <row r="703" spans="1:35" ht="15.75" hidden="1" customHeight="1" x14ac:dyDescent="0.2">
      <c r="A703" s="9">
        <v>701</v>
      </c>
      <c r="E703" s="9">
        <v>1.7043294</v>
      </c>
      <c r="F703" s="9">
        <v>5.0803469999999997</v>
      </c>
    </row>
    <row r="704" spans="1:35" ht="15.75" hidden="1" customHeight="1" x14ac:dyDescent="0.2">
      <c r="A704" s="9">
        <v>702</v>
      </c>
    </row>
    <row r="705" spans="1:35" ht="15.75" customHeight="1" x14ac:dyDescent="0.2">
      <c r="A705" s="9">
        <v>703</v>
      </c>
      <c r="B705" s="9">
        <v>9.0319900000000004</v>
      </c>
      <c r="C705" s="9">
        <v>20.196041000000001</v>
      </c>
      <c r="D705" s="9">
        <v>3</v>
      </c>
      <c r="E705" s="9">
        <v>3.1007373</v>
      </c>
      <c r="F705" s="9">
        <v>7.5362495999999997</v>
      </c>
      <c r="G705" s="9">
        <v>-2.2820976000000002</v>
      </c>
      <c r="H705" s="9">
        <v>0.14459259999999999</v>
      </c>
      <c r="I705" s="9">
        <v>7.1614686999999996E-3</v>
      </c>
      <c r="J705" s="9">
        <v>2.5267750000000002</v>
      </c>
      <c r="K705" s="9">
        <v>293.85183999999998</v>
      </c>
      <c r="L705" s="9">
        <v>30.283394000000001</v>
      </c>
      <c r="M705" s="9">
        <v>26.643421</v>
      </c>
      <c r="N705" s="9">
        <v>0.75137089999999995</v>
      </c>
      <c r="O705" s="9">
        <v>15.768826499999999</v>
      </c>
      <c r="P705" s="9">
        <v>17.579091999999999</v>
      </c>
      <c r="Q705" s="9">
        <v>11.232449000000001</v>
      </c>
      <c r="R705" s="9">
        <v>0.30513770000000001</v>
      </c>
      <c r="S705" s="9">
        <v>0.13770370000000001</v>
      </c>
      <c r="T705" s="9">
        <v>8.0243900000000004</v>
      </c>
      <c r="U705" s="9">
        <v>21.06504</v>
      </c>
      <c r="V705" s="9">
        <v>3.3245925999999999</v>
      </c>
      <c r="W705" s="9">
        <v>18.607406999999998</v>
      </c>
      <c r="X705" s="9">
        <v>10.973074</v>
      </c>
      <c r="Y705" s="9">
        <v>9.3295309999999994</v>
      </c>
      <c r="Z705" s="9">
        <v>1.6180791000000001</v>
      </c>
      <c r="AA705" s="9">
        <v>2.9610843999999998</v>
      </c>
      <c r="AB705" s="9">
        <v>14.830640000000001</v>
      </c>
      <c r="AC705" s="9">
        <v>12.381273999999999</v>
      </c>
      <c r="AD705" s="9">
        <v>11.815462999999999</v>
      </c>
      <c r="AE705" s="9">
        <v>9.0416650000000001</v>
      </c>
      <c r="AF705" s="9">
        <v>51.648919999999997</v>
      </c>
      <c r="AG705" s="9">
        <v>53.659163999999997</v>
      </c>
      <c r="AH705" s="9">
        <v>40.821815000000001</v>
      </c>
      <c r="AI705" s="9">
        <v>53.907536</v>
      </c>
    </row>
    <row r="706" spans="1:35" ht="15.75" customHeight="1" x14ac:dyDescent="0.2">
      <c r="A706" s="9">
        <v>704</v>
      </c>
      <c r="B706" s="9">
        <v>3.2102941999999999</v>
      </c>
      <c r="C706" s="9">
        <v>6.9909720000000002</v>
      </c>
      <c r="D706" s="9">
        <v>2</v>
      </c>
      <c r="E706" s="9">
        <v>2.4463568000000002</v>
      </c>
      <c r="F706" s="9">
        <v>6.2562733000000001</v>
      </c>
      <c r="G706" s="9">
        <v>0.57984670000000005</v>
      </c>
      <c r="H706" s="9">
        <v>6.1016949999999999E-3</v>
      </c>
      <c r="I706" s="9">
        <v>7.0123929999999996E-3</v>
      </c>
      <c r="J706" s="9">
        <v>2.2133731999999999</v>
      </c>
      <c r="K706" s="9">
        <v>295.84906000000001</v>
      </c>
      <c r="L706" s="9">
        <v>31.716439999999999</v>
      </c>
      <c r="M706" s="9">
        <v>29.827027999999999</v>
      </c>
      <c r="N706" s="9">
        <v>0.92313033</v>
      </c>
      <c r="O706" s="9">
        <v>15.919897000000001</v>
      </c>
      <c r="P706" s="9">
        <v>17.546306999999999</v>
      </c>
      <c r="Q706" s="9">
        <v>0.77500652999999997</v>
      </c>
      <c r="R706" s="9">
        <v>1.8750064E-2</v>
      </c>
      <c r="S706" s="9">
        <v>2.6610169999999999E-2</v>
      </c>
      <c r="T706" s="9">
        <v>1.2</v>
      </c>
      <c r="U706" s="9">
        <v>11.8</v>
      </c>
      <c r="V706" s="9">
        <v>5.0677965999999998E-2</v>
      </c>
      <c r="W706" s="9">
        <v>0.38983050000000002</v>
      </c>
      <c r="X706" s="9">
        <v>9.4570875000000001</v>
      </c>
      <c r="Y706" s="9">
        <v>8.0817584999999994</v>
      </c>
      <c r="Z706" s="9">
        <v>1.7520579999999999</v>
      </c>
      <c r="AA706" s="9">
        <v>3.3775938000000001</v>
      </c>
      <c r="AB706" s="9">
        <v>15.046823</v>
      </c>
      <c r="AC706" s="9">
        <v>11.7064495</v>
      </c>
      <c r="AD706" s="9">
        <v>11.970052000000001</v>
      </c>
      <c r="AE706" s="9">
        <v>8.4567150000000009</v>
      </c>
      <c r="AF706" s="9">
        <v>50.962090000000003</v>
      </c>
      <c r="AG706" s="9">
        <v>62.230220000000003</v>
      </c>
      <c r="AH706" s="9">
        <v>41.063305</v>
      </c>
      <c r="AI706" s="9">
        <v>59.484836999999999</v>
      </c>
    </row>
    <row r="707" spans="1:35" ht="15.75" hidden="1" customHeight="1" x14ac:dyDescent="0.2">
      <c r="A707" s="9">
        <v>705</v>
      </c>
    </row>
    <row r="708" spans="1:35" ht="15.75" hidden="1" customHeight="1" x14ac:dyDescent="0.2">
      <c r="A708" s="9">
        <v>706</v>
      </c>
      <c r="E708" s="9">
        <v>2.1181421</v>
      </c>
      <c r="F708" s="9">
        <v>6.7354016000000003</v>
      </c>
    </row>
    <row r="709" spans="1:35" ht="15.75" hidden="1" customHeight="1" x14ac:dyDescent="0.2">
      <c r="A709" s="9">
        <v>707</v>
      </c>
    </row>
    <row r="710" spans="1:35" ht="15.75" hidden="1" customHeight="1" x14ac:dyDescent="0.2">
      <c r="A710" s="9">
        <v>708</v>
      </c>
    </row>
    <row r="711" spans="1:35" ht="15.75" hidden="1" customHeight="1" x14ac:dyDescent="0.2">
      <c r="A711" s="9">
        <v>709</v>
      </c>
      <c r="E711" s="9">
        <v>2.9672508</v>
      </c>
      <c r="F711" s="9">
        <v>7.2342361999999998</v>
      </c>
      <c r="I711" s="9">
        <v>7.3804730000000002E-3</v>
      </c>
      <c r="J711" s="9">
        <v>2.2466848000000001</v>
      </c>
      <c r="K711" s="9">
        <v>293.67236000000003</v>
      </c>
      <c r="L711" s="9">
        <v>28.251776</v>
      </c>
      <c r="M711" s="9">
        <v>24.628263</v>
      </c>
      <c r="N711" s="9">
        <v>0.69122479999999997</v>
      </c>
      <c r="O711" s="9">
        <v>16.261424999999999</v>
      </c>
      <c r="P711" s="9">
        <v>17.947828000000001</v>
      </c>
      <c r="Q711" s="9">
        <v>39.246665999999998</v>
      </c>
      <c r="X711" s="9">
        <v>10.407254</v>
      </c>
      <c r="Y711" s="9">
        <v>8.9238350000000004</v>
      </c>
      <c r="Z711" s="9">
        <v>1.5476295</v>
      </c>
      <c r="AA711" s="9">
        <v>2.7805164000000002</v>
      </c>
      <c r="AB711" s="9">
        <v>14.799269000000001</v>
      </c>
      <c r="AC711" s="9">
        <v>13.311605</v>
      </c>
      <c r="AD711" s="9">
        <v>12.387511</v>
      </c>
      <c r="AE711" s="9">
        <v>9.6737959999999994</v>
      </c>
      <c r="AF711" s="9">
        <v>48.705889999999997</v>
      </c>
      <c r="AG711" s="9">
        <v>47.986004000000001</v>
      </c>
      <c r="AH711" s="9">
        <v>39.800502999999999</v>
      </c>
      <c r="AI711" s="9">
        <v>49.474060000000001</v>
      </c>
    </row>
    <row r="712" spans="1:35" ht="15.75" customHeight="1" x14ac:dyDescent="0.2">
      <c r="A712" s="9">
        <v>710</v>
      </c>
      <c r="B712" s="9">
        <v>13.440054999999999</v>
      </c>
      <c r="C712" s="9">
        <v>26.930492000000001</v>
      </c>
      <c r="D712" s="9">
        <v>3</v>
      </c>
      <c r="E712" s="9">
        <v>2.0108527999999999</v>
      </c>
      <c r="F712" s="9">
        <v>5.1883590000000002</v>
      </c>
      <c r="G712" s="9">
        <v>-4.6023206999999999</v>
      </c>
      <c r="H712" s="9">
        <v>0.1417284</v>
      </c>
      <c r="I712" s="9">
        <v>7.1562830000000003E-3</v>
      </c>
      <c r="J712" s="9">
        <v>3.5545529999999999</v>
      </c>
      <c r="K712" s="9">
        <v>294.32619999999997</v>
      </c>
      <c r="L712" s="9">
        <v>23.500817999999999</v>
      </c>
      <c r="M712" s="9">
        <v>23.702294999999999</v>
      </c>
      <c r="N712" s="9">
        <v>0.74971779999999999</v>
      </c>
      <c r="O712" s="9">
        <v>17.741796000000001</v>
      </c>
      <c r="P712" s="9">
        <v>19.878613000000001</v>
      </c>
      <c r="Q712" s="9">
        <v>0.65083634999999995</v>
      </c>
      <c r="R712" s="9">
        <v>0.13533321000000001</v>
      </c>
      <c r="S712" s="9">
        <v>6.0246914999999998E-2</v>
      </c>
      <c r="T712" s="9">
        <v>6.4</v>
      </c>
      <c r="U712" s="9">
        <v>19.2</v>
      </c>
      <c r="V712" s="9">
        <v>1.3153087000000001</v>
      </c>
      <c r="W712" s="9">
        <v>14.91358</v>
      </c>
      <c r="X712" s="9">
        <v>11.006468</v>
      </c>
      <c r="Y712" s="9">
        <v>9.0199660000000002</v>
      </c>
      <c r="Z712" s="9">
        <v>1.7203390000000001</v>
      </c>
      <c r="AA712" s="9">
        <v>2.8968682000000001</v>
      </c>
      <c r="AB712" s="9">
        <v>16.825348000000002</v>
      </c>
      <c r="AC712" s="9">
        <v>13.975885</v>
      </c>
      <c r="AD712" s="9">
        <v>13.268644999999999</v>
      </c>
      <c r="AE712" s="9">
        <v>10.853595</v>
      </c>
      <c r="AF712" s="9">
        <v>44.520943000000003</v>
      </c>
      <c r="AG712" s="9">
        <v>52.871357000000003</v>
      </c>
      <c r="AH712" s="9">
        <v>34.573512999999998</v>
      </c>
      <c r="AI712" s="9">
        <v>46.896464999999999</v>
      </c>
    </row>
    <row r="713" spans="1:35" ht="15.75" customHeight="1" x14ac:dyDescent="0.2">
      <c r="A713" s="9">
        <v>711</v>
      </c>
      <c r="B713" s="9">
        <v>10.3721075</v>
      </c>
      <c r="C713" s="9">
        <v>22.442616999999998</v>
      </c>
      <c r="D713" s="9">
        <v>3</v>
      </c>
      <c r="E713" s="9">
        <v>1.9134013999999999</v>
      </c>
      <c r="F713" s="9">
        <v>4.9349202999999999</v>
      </c>
      <c r="G713" s="9">
        <v>-1.0975619999999999</v>
      </c>
      <c r="H713" s="9">
        <v>9.4379560000000001E-2</v>
      </c>
      <c r="I713" s="9">
        <v>6.9293769999999996E-3</v>
      </c>
      <c r="J713" s="9">
        <v>3.0517387</v>
      </c>
      <c r="K713" s="9">
        <v>295.18470000000002</v>
      </c>
      <c r="L713" s="9">
        <v>34.588935999999997</v>
      </c>
      <c r="M713" s="9">
        <v>32.489350000000002</v>
      </c>
      <c r="N713" s="9">
        <v>0.92466974000000002</v>
      </c>
      <c r="O713" s="9">
        <v>15.080527999999999</v>
      </c>
      <c r="P713" s="9">
        <v>16.880002999999999</v>
      </c>
      <c r="Q713" s="9">
        <v>0.5548883</v>
      </c>
      <c r="R713" s="9">
        <v>2.3134656E-2</v>
      </c>
      <c r="S713" s="9">
        <v>0.05</v>
      </c>
      <c r="T713" s="9">
        <v>2.0879120000000002</v>
      </c>
      <c r="U713" s="9">
        <v>15.988889</v>
      </c>
      <c r="V713" s="9">
        <v>0.49021900000000002</v>
      </c>
      <c r="W713" s="9">
        <v>13.956204</v>
      </c>
      <c r="X713" s="9">
        <v>11.063321999999999</v>
      </c>
      <c r="Y713" s="9">
        <v>9.4073139999999995</v>
      </c>
      <c r="Z713" s="9">
        <v>1.8770842999999999</v>
      </c>
      <c r="AA713" s="9">
        <v>3.5877256000000002</v>
      </c>
      <c r="AB713" s="9">
        <v>14.589915</v>
      </c>
      <c r="AC713" s="9">
        <v>9.5856569999999994</v>
      </c>
      <c r="AD713" s="9">
        <v>8.9882069999999992</v>
      </c>
      <c r="AE713" s="9">
        <v>5.6118629999999996</v>
      </c>
      <c r="AF713" s="9">
        <v>55.607292000000001</v>
      </c>
      <c r="AG713" s="9">
        <v>75.394599999999997</v>
      </c>
      <c r="AH713" s="9">
        <v>46.069499999999998</v>
      </c>
      <c r="AI713" s="9">
        <v>73.881034999999997</v>
      </c>
    </row>
    <row r="714" spans="1:35" ht="15.75" hidden="1" customHeight="1" x14ac:dyDescent="0.2">
      <c r="A714" s="9">
        <v>712</v>
      </c>
    </row>
    <row r="715" spans="1:35" ht="15.75" hidden="1" customHeight="1" x14ac:dyDescent="0.2">
      <c r="A715" s="9">
        <v>713</v>
      </c>
    </row>
    <row r="716" spans="1:35" ht="15.75" customHeight="1" x14ac:dyDescent="0.2">
      <c r="A716" s="9">
        <v>714</v>
      </c>
      <c r="B716" s="9">
        <v>6.5175770000000002</v>
      </c>
      <c r="C716" s="9">
        <v>14.615220000000001</v>
      </c>
      <c r="D716" s="9">
        <v>2</v>
      </c>
      <c r="E716" s="9">
        <v>2.0164673</v>
      </c>
      <c r="F716" s="9">
        <v>5.567393</v>
      </c>
      <c r="G716" s="9">
        <v>0.49837002000000002</v>
      </c>
      <c r="H716" s="9">
        <v>6.8525470000000005E-2</v>
      </c>
      <c r="I716" s="9">
        <v>5.7859599999999997E-3</v>
      </c>
      <c r="J716" s="9">
        <v>3.0473379999999999</v>
      </c>
      <c r="K716" s="9">
        <v>295.15679999999998</v>
      </c>
      <c r="L716" s="9">
        <v>46.108516999999999</v>
      </c>
      <c r="M716" s="9">
        <v>31.230501</v>
      </c>
      <c r="N716" s="9">
        <v>1.2200850999999999</v>
      </c>
      <c r="O716" s="9">
        <v>12.489615000000001</v>
      </c>
      <c r="P716" s="9">
        <v>14.380604</v>
      </c>
      <c r="Q716" s="9">
        <v>3.6679604000000001</v>
      </c>
      <c r="R716" s="9">
        <v>4.7415286000000001E-2</v>
      </c>
      <c r="S716" s="9">
        <v>7.2081339999999994E-2</v>
      </c>
      <c r="T716" s="9">
        <v>2.5444445999999998</v>
      </c>
      <c r="U716" s="9">
        <v>17.437037</v>
      </c>
      <c r="V716" s="9">
        <v>5.5713673000000004</v>
      </c>
      <c r="W716" s="9">
        <v>7.6166219999999996</v>
      </c>
      <c r="X716" s="9">
        <v>8.0898950000000003</v>
      </c>
      <c r="Y716" s="9">
        <v>5.8053910000000002</v>
      </c>
      <c r="Z716" s="9">
        <v>2.0970646999999998</v>
      </c>
      <c r="AA716" s="9">
        <v>3.8426480000000001</v>
      </c>
      <c r="AB716" s="9">
        <v>13.19861</v>
      </c>
      <c r="AC716" s="9">
        <v>6.0151199999999996</v>
      </c>
      <c r="AD716" s="9">
        <v>8.4895739999999993</v>
      </c>
      <c r="AE716" s="9">
        <v>4.1130766999999997</v>
      </c>
      <c r="AF716" s="9">
        <v>46.831960000000002</v>
      </c>
      <c r="AG716" s="9">
        <v>79.915015999999994</v>
      </c>
      <c r="AH716" s="9">
        <v>51.430782000000001</v>
      </c>
      <c r="AI716" s="9">
        <v>91.55386</v>
      </c>
    </row>
    <row r="717" spans="1:35" ht="15.75" customHeight="1" x14ac:dyDescent="0.2">
      <c r="A717" s="9">
        <v>715</v>
      </c>
      <c r="B717" s="9">
        <v>4.4392259999999997</v>
      </c>
      <c r="C717" s="9">
        <v>10.748157000000001</v>
      </c>
      <c r="D717" s="9">
        <v>2</v>
      </c>
      <c r="E717" s="9">
        <v>2.063043</v>
      </c>
      <c r="F717" s="9">
        <v>5.9728107000000001</v>
      </c>
      <c r="G717" s="9">
        <v>1.4718888000000001</v>
      </c>
      <c r="H717" s="9">
        <v>4.3609960000000003E-2</v>
      </c>
      <c r="I717" s="9">
        <v>5.8430857000000003E-3</v>
      </c>
      <c r="J717" s="9">
        <v>2.7658179999999999</v>
      </c>
      <c r="K717" s="9">
        <v>295.52654999999999</v>
      </c>
      <c r="L717" s="9">
        <v>45.702972000000003</v>
      </c>
      <c r="M717" s="9">
        <v>31.135279000000001</v>
      </c>
      <c r="N717" s="9">
        <v>1.2187923000000001</v>
      </c>
      <c r="O717" s="9">
        <v>12.591628</v>
      </c>
      <c r="P717" s="9">
        <v>14.405065</v>
      </c>
      <c r="Q717" s="9">
        <v>0.43370017</v>
      </c>
      <c r="R717" s="9">
        <v>8.6877469999999998E-2</v>
      </c>
      <c r="S717" s="9">
        <v>7.5892109999999999E-2</v>
      </c>
      <c r="T717" s="9">
        <v>1.7483443999999999</v>
      </c>
      <c r="U717" s="9">
        <v>16.629138999999999</v>
      </c>
      <c r="V717" s="9">
        <v>2.4855602000000001</v>
      </c>
      <c r="W717" s="9">
        <v>3.9377594</v>
      </c>
      <c r="X717" s="9">
        <v>7.9954200000000002</v>
      </c>
      <c r="Y717" s="9">
        <v>5.5775967</v>
      </c>
      <c r="Z717" s="9">
        <v>2.1489316999999999</v>
      </c>
      <c r="AA717" s="9">
        <v>3.6871922000000001</v>
      </c>
      <c r="AB717" s="9">
        <v>13.060567000000001</v>
      </c>
      <c r="AC717" s="9">
        <v>6.3028550000000001</v>
      </c>
      <c r="AD717" s="9">
        <v>8.6730579999999993</v>
      </c>
      <c r="AE717" s="9">
        <v>4.3648550000000004</v>
      </c>
      <c r="AF717" s="9">
        <v>45.75994</v>
      </c>
      <c r="AG717" s="9">
        <v>76.447280000000006</v>
      </c>
      <c r="AH717" s="9">
        <v>51.619137000000002</v>
      </c>
      <c r="AI717" s="9">
        <v>89.731489999999994</v>
      </c>
    </row>
    <row r="718" spans="1:35" ht="15.75" hidden="1" customHeight="1" x14ac:dyDescent="0.2">
      <c r="A718" s="9">
        <v>716</v>
      </c>
    </row>
    <row r="719" spans="1:35" ht="15.75" customHeight="1" x14ac:dyDescent="0.2">
      <c r="A719" s="9">
        <v>717</v>
      </c>
      <c r="B719" s="9">
        <v>3.7281430000000002</v>
      </c>
      <c r="C719" s="9">
        <v>10.742775</v>
      </c>
      <c r="D719" s="9">
        <v>2.4262294999999998</v>
      </c>
      <c r="E719" s="9">
        <v>3.5280209</v>
      </c>
      <c r="F719" s="9">
        <v>7.4718555999999996</v>
      </c>
      <c r="G719" s="9">
        <v>-1.0905372</v>
      </c>
      <c r="H719" s="9">
        <v>8.1147544000000002E-2</v>
      </c>
      <c r="I719" s="9">
        <v>6.7775813000000001E-3</v>
      </c>
      <c r="J719" s="9">
        <v>1.2940856999999999</v>
      </c>
      <c r="K719" s="9">
        <v>296.39460000000003</v>
      </c>
      <c r="L719" s="9">
        <v>38.514809999999997</v>
      </c>
      <c r="M719" s="9">
        <v>32.344498000000002</v>
      </c>
      <c r="N719" s="9">
        <v>1.0731995999999999</v>
      </c>
      <c r="O719" s="9">
        <v>14.417443</v>
      </c>
      <c r="P719" s="9">
        <v>15.662105</v>
      </c>
      <c r="Q719" s="9">
        <v>12.537822999999999</v>
      </c>
      <c r="R719" s="9">
        <v>0.28980802999999999</v>
      </c>
      <c r="S719" s="9">
        <v>8.5409835000000003E-2</v>
      </c>
      <c r="T719" s="9">
        <v>4.9615383</v>
      </c>
      <c r="U719" s="9">
        <v>19.884615</v>
      </c>
      <c r="V719" s="9">
        <v>4.0786886000000004</v>
      </c>
      <c r="W719" s="9">
        <v>12.229507999999999</v>
      </c>
      <c r="X719" s="9">
        <v>7.7019679999999999</v>
      </c>
      <c r="Y719" s="9">
        <v>6.6070576000000001</v>
      </c>
      <c r="Z719" s="9">
        <v>2.1305513</v>
      </c>
      <c r="AA719" s="9">
        <v>3.7632660000000002</v>
      </c>
      <c r="AB719" s="9">
        <v>13.740449999999999</v>
      </c>
      <c r="AC719" s="9">
        <v>9.3282170000000004</v>
      </c>
      <c r="AD719" s="9">
        <v>9.9448530000000002</v>
      </c>
      <c r="AE719" s="9">
        <v>6.0062800000000003</v>
      </c>
      <c r="AF719" s="9">
        <v>47.841430000000003</v>
      </c>
      <c r="AG719" s="9">
        <v>66.571290000000005</v>
      </c>
      <c r="AH719" s="9">
        <v>47.697670000000002</v>
      </c>
      <c r="AI719" s="9">
        <v>74.310220000000001</v>
      </c>
    </row>
    <row r="720" spans="1:35" ht="15.75" hidden="1" customHeight="1" x14ac:dyDescent="0.2">
      <c r="A720" s="9">
        <v>718</v>
      </c>
    </row>
    <row r="721" spans="1:35" ht="15.75" hidden="1" customHeight="1" x14ac:dyDescent="0.2">
      <c r="A721" s="9">
        <v>719</v>
      </c>
    </row>
    <row r="722" spans="1:35" ht="15.75" hidden="1" customHeight="1" x14ac:dyDescent="0.2">
      <c r="A722" s="9">
        <v>720</v>
      </c>
    </row>
    <row r="723" spans="1:35" ht="15.75" hidden="1" customHeight="1" x14ac:dyDescent="0.2">
      <c r="A723" s="9">
        <v>721</v>
      </c>
    </row>
    <row r="724" spans="1:35" ht="15.75" customHeight="1" x14ac:dyDescent="0.2">
      <c r="A724" s="9">
        <v>722</v>
      </c>
      <c r="B724" s="9">
        <v>6.0324790000000004</v>
      </c>
      <c r="C724" s="9">
        <v>22.35885</v>
      </c>
      <c r="D724" s="9">
        <v>3</v>
      </c>
      <c r="E724" s="9">
        <v>1.8488693</v>
      </c>
      <c r="F724" s="9">
        <v>5.2605380000000004</v>
      </c>
      <c r="G724" s="9">
        <v>-3.2824388</v>
      </c>
      <c r="H724" s="9">
        <v>7.3333330000000002E-2</v>
      </c>
      <c r="I724" s="9">
        <v>6.5689594000000002E-3</v>
      </c>
      <c r="J724" s="9">
        <v>2.4951498999999999</v>
      </c>
      <c r="K724" s="9">
        <v>296.84140000000002</v>
      </c>
      <c r="L724" s="9">
        <v>39.257945999999997</v>
      </c>
      <c r="M724" s="9">
        <v>32.635708000000001</v>
      </c>
      <c r="N724" s="9">
        <v>1.1376286</v>
      </c>
      <c r="O724" s="9">
        <v>14.123718999999999</v>
      </c>
      <c r="P724" s="9">
        <v>15.792712999999999</v>
      </c>
      <c r="Q724" s="9">
        <v>7.3292174000000001</v>
      </c>
      <c r="R724" s="9">
        <v>0.49685427999999998</v>
      </c>
      <c r="S724" s="9">
        <v>2.3333333000000001E-2</v>
      </c>
      <c r="T724" s="9">
        <v>4.25</v>
      </c>
      <c r="U724" s="9">
        <v>21.375</v>
      </c>
      <c r="V724" s="9">
        <v>5.0344442999999997</v>
      </c>
      <c r="W724" s="9">
        <v>8.7777779999999996</v>
      </c>
      <c r="X724" s="9">
        <v>10.058139000000001</v>
      </c>
      <c r="Y724" s="9">
        <v>7.5483589999999996</v>
      </c>
      <c r="Z724" s="9">
        <v>2.2205374</v>
      </c>
      <c r="AA724" s="9">
        <v>3.8168337000000001</v>
      </c>
      <c r="AB724" s="9">
        <v>13.712847</v>
      </c>
      <c r="AC724" s="9">
        <v>8.5783590000000007</v>
      </c>
      <c r="AD724" s="9">
        <v>8.9663400000000006</v>
      </c>
      <c r="AE724" s="9">
        <v>5.4153805000000004</v>
      </c>
      <c r="AF724" s="9">
        <v>53.694133999999998</v>
      </c>
      <c r="AG724" s="9">
        <v>77.736626000000001</v>
      </c>
      <c r="AH724" s="9">
        <v>48.626213</v>
      </c>
      <c r="AI724" s="9">
        <v>78.137069999999994</v>
      </c>
    </row>
    <row r="725" spans="1:35" ht="15.75" hidden="1" customHeight="1" x14ac:dyDescent="0.2">
      <c r="A725" s="9">
        <v>723</v>
      </c>
    </row>
    <row r="726" spans="1:35" ht="15.75" hidden="1" customHeight="1" x14ac:dyDescent="0.2">
      <c r="A726" s="9">
        <v>724</v>
      </c>
    </row>
    <row r="727" spans="1:35" ht="15.75" hidden="1" customHeight="1" x14ac:dyDescent="0.2">
      <c r="A727" s="9">
        <v>725</v>
      </c>
    </row>
    <row r="728" spans="1:35" ht="15.75" customHeight="1" x14ac:dyDescent="0.2">
      <c r="A728" s="9">
        <v>726</v>
      </c>
      <c r="B728" s="9">
        <v>3.5372132999999999</v>
      </c>
      <c r="C728" s="9">
        <v>11.488388</v>
      </c>
      <c r="D728" s="9">
        <v>2.5873015000000001</v>
      </c>
      <c r="E728" s="9">
        <v>1.9747802999999999</v>
      </c>
      <c r="F728" s="9">
        <v>6.2996492000000002</v>
      </c>
      <c r="G728" s="9">
        <v>-0.62670714000000005</v>
      </c>
      <c r="H728" s="9">
        <v>8.6349203999999999E-2</v>
      </c>
      <c r="I728" s="9">
        <v>7.0702869999999998E-3</v>
      </c>
      <c r="J728" s="9">
        <v>2.6747139</v>
      </c>
      <c r="K728" s="9">
        <v>295.53339999999997</v>
      </c>
      <c r="L728" s="9">
        <v>33.504359999999998</v>
      </c>
      <c r="M728" s="9">
        <v>29.954270000000001</v>
      </c>
      <c r="N728" s="9">
        <v>0.92367030000000006</v>
      </c>
      <c r="O728" s="9">
        <v>15.188005</v>
      </c>
      <c r="P728" s="9">
        <v>16.955168</v>
      </c>
      <c r="Q728" s="9">
        <v>22.137160000000002</v>
      </c>
      <c r="R728" s="9">
        <v>0.69423140000000005</v>
      </c>
      <c r="S728" s="9">
        <v>1.9523809999999999E-2</v>
      </c>
      <c r="T728" s="9">
        <v>13.771929999999999</v>
      </c>
      <c r="U728" s="9">
        <v>21.771930000000001</v>
      </c>
      <c r="V728" s="9">
        <v>2.6346033000000002</v>
      </c>
      <c r="W728" s="9">
        <v>5.8730159999999998</v>
      </c>
      <c r="X728" s="9">
        <v>11.128975000000001</v>
      </c>
      <c r="Y728" s="9">
        <v>9.5516050000000003</v>
      </c>
      <c r="Z728" s="9">
        <v>1.8901056000000001</v>
      </c>
      <c r="AA728" s="9">
        <v>3.4475264999999999</v>
      </c>
      <c r="AB728" s="9">
        <v>13.667491999999999</v>
      </c>
      <c r="AC728" s="9">
        <v>11.4335375</v>
      </c>
      <c r="AD728" s="9">
        <v>11.231236000000001</v>
      </c>
      <c r="AE728" s="9">
        <v>8.6056139999999992</v>
      </c>
      <c r="AF728" s="9">
        <v>55.436610000000002</v>
      </c>
      <c r="AG728" s="9">
        <v>60.411070000000002</v>
      </c>
      <c r="AH728" s="9">
        <v>45.793185999999999</v>
      </c>
      <c r="AI728" s="9">
        <v>58.358727000000002</v>
      </c>
    </row>
    <row r="729" spans="1:35" ht="15.75" customHeight="1" x14ac:dyDescent="0.2">
      <c r="A729" s="9">
        <v>727</v>
      </c>
      <c r="B729" s="9">
        <v>3.1374870000000001</v>
      </c>
      <c r="C729" s="9">
        <v>9.105397</v>
      </c>
      <c r="D729" s="9">
        <v>2</v>
      </c>
      <c r="E729" s="9">
        <v>2.4030670000000001</v>
      </c>
      <c r="F729" s="9">
        <v>6.1542180000000002</v>
      </c>
      <c r="G729" s="9">
        <v>0.63023320000000005</v>
      </c>
      <c r="H729" s="9">
        <v>9.3902440000000007E-3</v>
      </c>
      <c r="I729" s="9">
        <v>7.0775059999999999E-3</v>
      </c>
      <c r="J729" s="9">
        <v>2.4555354</v>
      </c>
      <c r="K729" s="9">
        <v>295.31527999999997</v>
      </c>
      <c r="L729" s="9">
        <v>26.104382999999999</v>
      </c>
      <c r="M729" s="9">
        <v>27.554566999999999</v>
      </c>
      <c r="N729" s="9">
        <v>0.7961935</v>
      </c>
      <c r="O729" s="9">
        <v>17.395195000000001</v>
      </c>
      <c r="P729" s="9">
        <v>19.13541</v>
      </c>
      <c r="Q729" s="9">
        <v>2.1174390000000001</v>
      </c>
      <c r="R729" s="9">
        <v>0.20094529</v>
      </c>
      <c r="S729" s="9">
        <v>0.02</v>
      </c>
      <c r="T729" s="9">
        <v>3.8148148000000002</v>
      </c>
      <c r="U729" s="9">
        <v>18.370370000000001</v>
      </c>
      <c r="V729" s="9">
        <v>0.70085364999999999</v>
      </c>
      <c r="W729" s="9">
        <v>1.3292683000000001</v>
      </c>
      <c r="X729" s="9">
        <v>10.922446000000001</v>
      </c>
      <c r="Y729" s="9">
        <v>9.330978</v>
      </c>
      <c r="Z729" s="9">
        <v>1.6803999999999999</v>
      </c>
      <c r="AA729" s="9">
        <v>3.0188893999999999</v>
      </c>
      <c r="AB729" s="9">
        <v>16.301297999999999</v>
      </c>
      <c r="AC729" s="9">
        <v>13.893390999999999</v>
      </c>
      <c r="AD729" s="9">
        <v>13.541810999999999</v>
      </c>
      <c r="AE729" s="9">
        <v>10.873092</v>
      </c>
      <c r="AF729" s="9">
        <v>50.123393999999998</v>
      </c>
      <c r="AG729" s="9">
        <v>58.124706000000003</v>
      </c>
      <c r="AH729" s="9">
        <v>35.623429999999999</v>
      </c>
      <c r="AI729" s="9">
        <v>47.866543</v>
      </c>
    </row>
    <row r="730" spans="1:35" ht="15.75" hidden="1" customHeight="1" x14ac:dyDescent="0.2">
      <c r="A730" s="9">
        <v>728</v>
      </c>
      <c r="E730" s="9">
        <v>2.2218149999999999</v>
      </c>
      <c r="F730" s="9">
        <v>5.6995396999999999</v>
      </c>
      <c r="I730" s="9">
        <v>7.0614264999999997E-3</v>
      </c>
      <c r="J730" s="9">
        <v>2.4692050000000001</v>
      </c>
      <c r="K730" s="9">
        <v>295.55887000000001</v>
      </c>
      <c r="L730" s="9">
        <v>26.106248999999998</v>
      </c>
      <c r="M730" s="9">
        <v>27.509201000000001</v>
      </c>
      <c r="N730" s="9">
        <v>0.81586619999999999</v>
      </c>
      <c r="O730" s="9">
        <v>17.429421999999999</v>
      </c>
      <c r="P730" s="9">
        <v>19.190376000000001</v>
      </c>
      <c r="Q730" s="9">
        <v>2.72</v>
      </c>
      <c r="X730" s="9">
        <v>10.9487095</v>
      </c>
      <c r="Y730" s="9">
        <v>9.1520309999999991</v>
      </c>
      <c r="Z730" s="9">
        <v>1.7335318</v>
      </c>
      <c r="AA730" s="9">
        <v>3.1085815000000001</v>
      </c>
      <c r="AB730" s="9">
        <v>16.358685000000001</v>
      </c>
      <c r="AC730" s="9">
        <v>13.810859000000001</v>
      </c>
      <c r="AD730" s="9">
        <v>13.528805</v>
      </c>
      <c r="AE730" s="9">
        <v>10.88607</v>
      </c>
      <c r="AF730" s="9">
        <v>49.435367999999997</v>
      </c>
      <c r="AG730" s="9">
        <v>58.382759999999998</v>
      </c>
      <c r="AH730" s="9">
        <v>35.609549999999999</v>
      </c>
      <c r="AI730" s="9">
        <v>48.440280000000001</v>
      </c>
    </row>
    <row r="731" spans="1:35" ht="15.75" hidden="1" customHeight="1" x14ac:dyDescent="0.2">
      <c r="A731" s="9">
        <v>729</v>
      </c>
      <c r="E731" s="9">
        <v>2.5969547999999998</v>
      </c>
      <c r="F731" s="9">
        <v>6.4558819999999999</v>
      </c>
    </row>
    <row r="732" spans="1:35" ht="15.75" customHeight="1" x14ac:dyDescent="0.2">
      <c r="A732" s="9">
        <v>730</v>
      </c>
      <c r="B732" s="9">
        <v>3.5067569999999999</v>
      </c>
      <c r="C732" s="9">
        <v>10.341604999999999</v>
      </c>
      <c r="D732" s="9">
        <v>2.1635686999999999</v>
      </c>
      <c r="E732" s="9">
        <v>2.2297623</v>
      </c>
      <c r="F732" s="9">
        <v>6.4163684999999999</v>
      </c>
      <c r="G732" s="9">
        <v>-1.8040645</v>
      </c>
      <c r="H732" s="9">
        <v>2.5148699E-2</v>
      </c>
      <c r="I732" s="9">
        <v>6.8083572999999998E-3</v>
      </c>
      <c r="J732" s="9">
        <v>1.6322184</v>
      </c>
      <c r="K732" s="9">
        <v>295.95844</v>
      </c>
      <c r="L732" s="9">
        <v>34.910336000000001</v>
      </c>
      <c r="M732" s="9">
        <v>29.638802999999999</v>
      </c>
      <c r="N732" s="9">
        <v>0.96176910000000004</v>
      </c>
      <c r="O732" s="9">
        <v>15.213728</v>
      </c>
      <c r="P732" s="9">
        <v>16.495284999999999</v>
      </c>
      <c r="Q732" s="9">
        <v>3.2923781999999999</v>
      </c>
      <c r="R732" s="9">
        <v>0.20927612000000001</v>
      </c>
      <c r="S732" s="9">
        <v>4.3892417000000003E-2</v>
      </c>
      <c r="T732" s="9">
        <v>2.2154340000000001</v>
      </c>
      <c r="U732" s="9">
        <v>15.521034999999999</v>
      </c>
      <c r="V732" s="9">
        <v>1.5156691</v>
      </c>
      <c r="W732" s="9">
        <v>3.8587359999999999</v>
      </c>
      <c r="X732" s="9">
        <v>8.7010670000000001</v>
      </c>
      <c r="Y732" s="9">
        <v>7.9995975000000001</v>
      </c>
      <c r="Z732" s="9">
        <v>1.872034</v>
      </c>
      <c r="AA732" s="9">
        <v>3.5171893000000001</v>
      </c>
      <c r="AB732" s="9">
        <v>14.543025999999999</v>
      </c>
      <c r="AC732" s="9">
        <v>10.381116</v>
      </c>
      <c r="AD732" s="9">
        <v>10.124001</v>
      </c>
      <c r="AE732" s="9">
        <v>6.5109110000000001</v>
      </c>
      <c r="AF732" s="9">
        <v>48.470283999999999</v>
      </c>
      <c r="AG732" s="9">
        <v>62.489494000000001</v>
      </c>
      <c r="AH732" s="9">
        <v>44.565902999999999</v>
      </c>
      <c r="AI732" s="9">
        <v>68.989990000000006</v>
      </c>
    </row>
    <row r="733" spans="1:35" ht="15.75" hidden="1" customHeight="1" x14ac:dyDescent="0.2">
      <c r="A733" s="9">
        <v>731</v>
      </c>
    </row>
    <row r="734" spans="1:35" ht="15.75" customHeight="1" x14ac:dyDescent="0.2">
      <c r="A734" s="9">
        <v>732</v>
      </c>
      <c r="B734" s="9">
        <v>2.6837814</v>
      </c>
      <c r="C734" s="9">
        <v>6.7024983999999996</v>
      </c>
      <c r="D734" s="9">
        <v>2</v>
      </c>
      <c r="E734" s="9">
        <v>2.0534398999999999</v>
      </c>
      <c r="F734" s="9">
        <v>5.5294794999999999</v>
      </c>
      <c r="G734" s="9">
        <v>-10.635</v>
      </c>
      <c r="H734" s="9">
        <v>0</v>
      </c>
      <c r="I734" s="9">
        <v>7.3141860000000003E-3</v>
      </c>
      <c r="J734" s="9">
        <v>1.3343357</v>
      </c>
      <c r="K734" s="9">
        <v>294.62259999999998</v>
      </c>
      <c r="L734" s="9">
        <v>28.930375999999999</v>
      </c>
      <c r="M734" s="9">
        <v>25.771746</v>
      </c>
      <c r="N734" s="9">
        <v>0.71751659999999995</v>
      </c>
      <c r="O734" s="9">
        <v>16.614629999999998</v>
      </c>
      <c r="P734" s="9">
        <v>17.891110000000001</v>
      </c>
      <c r="Q734" s="9">
        <v>2.5003774000000001</v>
      </c>
      <c r="R734" s="9">
        <v>0.50435317000000002</v>
      </c>
      <c r="S734" s="9">
        <v>3.2000000000000001E-2</v>
      </c>
      <c r="T734" s="9">
        <v>1</v>
      </c>
      <c r="U734" s="9">
        <v>5</v>
      </c>
      <c r="V734" s="9">
        <v>0.13600000000000001</v>
      </c>
      <c r="W734" s="9">
        <v>0.6</v>
      </c>
      <c r="X734" s="9">
        <v>8.1134330000000006</v>
      </c>
      <c r="Y734" s="9">
        <v>7.9701700000000004</v>
      </c>
      <c r="Z734" s="9">
        <v>1.6365784000000001</v>
      </c>
      <c r="AA734" s="9">
        <v>2.8639784000000001</v>
      </c>
      <c r="AB734" s="9">
        <v>15.942709000000001</v>
      </c>
      <c r="AC734" s="9">
        <v>13.334258</v>
      </c>
      <c r="AD734" s="9">
        <v>11.344915</v>
      </c>
      <c r="AE734" s="9">
        <v>9.2588620000000006</v>
      </c>
      <c r="AF734" s="9">
        <v>45.430529999999997</v>
      </c>
      <c r="AG734" s="9">
        <v>50.180701999999997</v>
      </c>
      <c r="AH734" s="9">
        <v>39.134889999999999</v>
      </c>
      <c r="AI734" s="9">
        <v>53.261882999999997</v>
      </c>
    </row>
    <row r="735" spans="1:35" ht="15.75" customHeight="1" x14ac:dyDescent="0.2">
      <c r="A735" s="9">
        <v>733</v>
      </c>
      <c r="B735" s="9">
        <v>1.6714654</v>
      </c>
      <c r="C735" s="9">
        <v>5.4472703999999998</v>
      </c>
      <c r="D735" s="9">
        <v>2</v>
      </c>
      <c r="E735" s="9">
        <v>4.0293783999999997</v>
      </c>
      <c r="F735" s="9">
        <v>10.073482</v>
      </c>
      <c r="G735" s="9">
        <v>-0.96455590000000002</v>
      </c>
      <c r="H735" s="9">
        <v>1.8071747999999999E-2</v>
      </c>
      <c r="I735" s="9">
        <v>6.2604714000000002E-3</v>
      </c>
      <c r="J735" s="9">
        <v>1.7611291</v>
      </c>
      <c r="K735" s="9">
        <v>297.61437999999998</v>
      </c>
      <c r="L735" s="9">
        <v>44.517986000000001</v>
      </c>
      <c r="M735" s="9">
        <v>37.742449999999998</v>
      </c>
      <c r="N735" s="9">
        <v>1.317453</v>
      </c>
      <c r="O735" s="9">
        <v>13.198608</v>
      </c>
      <c r="P735" s="9">
        <v>14.5063505</v>
      </c>
      <c r="Q735" s="9">
        <v>0.35330131999999997</v>
      </c>
      <c r="R735" s="9">
        <v>6.9611870000000006E-2</v>
      </c>
      <c r="S735" s="9">
        <v>2.6547085000000002E-2</v>
      </c>
      <c r="T735" s="9">
        <v>1.6056338999999999</v>
      </c>
      <c r="U735" s="9">
        <v>13.753520999999999</v>
      </c>
      <c r="V735" s="9">
        <v>3.6284754000000001</v>
      </c>
      <c r="W735" s="9">
        <v>4.0269060000000003</v>
      </c>
      <c r="X735" s="9">
        <v>7.9801216000000004</v>
      </c>
      <c r="Y735" s="9">
        <v>6.4457974</v>
      </c>
      <c r="Z735" s="9">
        <v>2.39168</v>
      </c>
      <c r="AA735" s="9">
        <v>3.9711306</v>
      </c>
      <c r="AB735" s="9">
        <v>12.265377000000001</v>
      </c>
      <c r="AC735" s="9">
        <v>7.5693913000000004</v>
      </c>
      <c r="AD735" s="9">
        <v>9.1345550000000006</v>
      </c>
      <c r="AE735" s="9">
        <v>5.0581994000000003</v>
      </c>
      <c r="AF735" s="9">
        <v>58.959823999999998</v>
      </c>
      <c r="AG735" s="9">
        <v>82.599170000000001</v>
      </c>
      <c r="AH735" s="9">
        <v>55.297069999999998</v>
      </c>
      <c r="AI735" s="9">
        <v>83.226746000000006</v>
      </c>
    </row>
    <row r="736" spans="1:35" ht="15.75" hidden="1" customHeight="1" x14ac:dyDescent="0.2">
      <c r="A736" s="9">
        <v>734</v>
      </c>
    </row>
    <row r="737" spans="1:35" ht="15.75" hidden="1" customHeight="1" x14ac:dyDescent="0.2">
      <c r="A737" s="9">
        <v>735</v>
      </c>
    </row>
    <row r="738" spans="1:35" ht="15.75" hidden="1" customHeight="1" x14ac:dyDescent="0.2">
      <c r="A738" s="9">
        <v>736</v>
      </c>
    </row>
    <row r="739" spans="1:35" ht="15.75" customHeight="1" x14ac:dyDescent="0.2">
      <c r="A739" s="9">
        <v>737</v>
      </c>
      <c r="B739" s="9">
        <v>1.9337754</v>
      </c>
      <c r="C739" s="9">
        <v>7.5853453000000002</v>
      </c>
      <c r="D739" s="9">
        <v>2</v>
      </c>
      <c r="E739" s="9">
        <v>2.3555459999999999</v>
      </c>
      <c r="F739" s="9">
        <v>5.8027410000000001</v>
      </c>
      <c r="G739" s="9">
        <v>0.46151626000000001</v>
      </c>
      <c r="H739" s="9">
        <v>1.9666665999999999E-2</v>
      </c>
      <c r="I739" s="9">
        <v>7.4315220000000003E-3</v>
      </c>
      <c r="J739" s="9">
        <v>1.5660475</v>
      </c>
      <c r="K739" s="9">
        <v>293.24988000000002</v>
      </c>
      <c r="L739" s="9">
        <v>31.627179999999999</v>
      </c>
      <c r="M739" s="9">
        <v>26.842718000000001</v>
      </c>
      <c r="N739" s="9">
        <v>0.67699469999999995</v>
      </c>
      <c r="O739" s="9">
        <v>15.425822</v>
      </c>
      <c r="P739" s="9">
        <v>16.815655</v>
      </c>
      <c r="Q739" s="9">
        <v>39.64837</v>
      </c>
      <c r="R739" s="9">
        <v>0.71297467000000003</v>
      </c>
      <c r="S739" s="9">
        <v>1.3666667E-2</v>
      </c>
      <c r="T739" s="9">
        <v>13.379311</v>
      </c>
      <c r="U739" s="9">
        <v>21.931034</v>
      </c>
      <c r="V739" s="9">
        <v>2.3136668</v>
      </c>
      <c r="W739" s="9">
        <v>2.8</v>
      </c>
      <c r="X739" s="9">
        <v>7.4423285000000003</v>
      </c>
      <c r="Y739" s="9">
        <v>6.8365172999999997</v>
      </c>
      <c r="Z739" s="9">
        <v>1.592009</v>
      </c>
      <c r="AA739" s="9">
        <v>2.8839467000000001</v>
      </c>
      <c r="AB739" s="9">
        <v>14.409438</v>
      </c>
      <c r="AC739" s="9">
        <v>12.067962</v>
      </c>
      <c r="AD739" s="9">
        <v>10.415255999999999</v>
      </c>
      <c r="AE739" s="9">
        <v>8.3650459999999995</v>
      </c>
      <c r="AF739" s="9">
        <v>47.566479999999999</v>
      </c>
      <c r="AG739" s="9">
        <v>47.194040000000001</v>
      </c>
      <c r="AH739" s="9">
        <v>42.900173000000002</v>
      </c>
      <c r="AI739" s="9">
        <v>56.946666999999998</v>
      </c>
    </row>
    <row r="740" spans="1:35" ht="15.75" hidden="1" customHeight="1" x14ac:dyDescent="0.2">
      <c r="A740" s="9">
        <v>738</v>
      </c>
      <c r="E740" s="9">
        <v>1.8374838</v>
      </c>
      <c r="F740" s="9">
        <v>6.4182825000000001</v>
      </c>
      <c r="I740" s="9">
        <v>7.5686816000000001E-3</v>
      </c>
      <c r="J740" s="9">
        <v>0.9006942</v>
      </c>
      <c r="K740" s="9">
        <v>294.01960000000003</v>
      </c>
      <c r="L740" s="9">
        <v>29.890263000000001</v>
      </c>
      <c r="M740" s="9">
        <v>30.762875000000001</v>
      </c>
      <c r="N740" s="9">
        <v>0.67023120000000003</v>
      </c>
      <c r="O740" s="9">
        <v>16.401271999999999</v>
      </c>
      <c r="P740" s="9">
        <v>17.173092</v>
      </c>
      <c r="Q740" s="9">
        <v>38.418080000000003</v>
      </c>
      <c r="X740" s="9">
        <v>10.332247000000001</v>
      </c>
      <c r="Y740" s="9">
        <v>9.7885500000000008</v>
      </c>
      <c r="Z740" s="9">
        <v>1.779771</v>
      </c>
      <c r="AA740" s="9">
        <v>2.4756355000000001</v>
      </c>
      <c r="AB740" s="9">
        <v>14.550929999999999</v>
      </c>
      <c r="AC740" s="9">
        <v>14.174759999999999</v>
      </c>
      <c r="AD740" s="9">
        <v>10.988614999999999</v>
      </c>
      <c r="AE740" s="9">
        <v>10.397866</v>
      </c>
      <c r="AF740" s="9">
        <v>57.754060000000003</v>
      </c>
      <c r="AG740" s="9">
        <v>56.134197</v>
      </c>
      <c r="AH740" s="9">
        <v>44.359107999999999</v>
      </c>
      <c r="AI740" s="9">
        <v>46.964640000000003</v>
      </c>
    </row>
    <row r="741" spans="1:35" ht="15.75" customHeight="1" x14ac:dyDescent="0.2">
      <c r="A741" s="9">
        <v>739</v>
      </c>
      <c r="B741" s="9">
        <v>16.786498999999999</v>
      </c>
      <c r="C741" s="9">
        <v>39.010219999999997</v>
      </c>
      <c r="D741" s="9">
        <v>2</v>
      </c>
      <c r="E741" s="9">
        <v>3.6453516000000001</v>
      </c>
      <c r="F741" s="9">
        <v>8.4044240000000006</v>
      </c>
      <c r="G741" s="9">
        <v>1.9358735</v>
      </c>
      <c r="H741" s="9">
        <v>6.9477609999999995E-2</v>
      </c>
      <c r="I741" s="9">
        <v>6.8831494999999996E-3</v>
      </c>
      <c r="J741" s="9">
        <v>2.8387516000000002</v>
      </c>
      <c r="K741" s="9">
        <v>290.91480000000001</v>
      </c>
      <c r="L741" s="9">
        <v>20.318096000000001</v>
      </c>
      <c r="M741" s="9">
        <v>23.960594</v>
      </c>
      <c r="N741" s="9">
        <v>0.49605264999999998</v>
      </c>
      <c r="O741" s="9">
        <v>18.537839999999999</v>
      </c>
      <c r="P741" s="9">
        <v>20.706347999999998</v>
      </c>
      <c r="Q741" s="9">
        <v>3.2979474</v>
      </c>
      <c r="R741" s="9">
        <v>0.18899703000000001</v>
      </c>
      <c r="S741" s="9">
        <v>8.3790820000000002E-2</v>
      </c>
      <c r="T741" s="9">
        <v>3.180723</v>
      </c>
      <c r="U741" s="9">
        <v>17.614457999999999</v>
      </c>
      <c r="V741" s="9">
        <v>1.9419403</v>
      </c>
      <c r="W741" s="9">
        <v>10.626865</v>
      </c>
      <c r="X741" s="9">
        <v>13.830997</v>
      </c>
      <c r="Y741" s="9">
        <v>12.013545000000001</v>
      </c>
      <c r="Z741" s="9">
        <v>1.4117976000000001</v>
      </c>
      <c r="AA741" s="9">
        <v>2.0805115999999999</v>
      </c>
      <c r="AB741" s="9">
        <v>17.848528000000002</v>
      </c>
      <c r="AC741" s="9">
        <v>14.772379000000001</v>
      </c>
      <c r="AD741" s="9">
        <v>13.306009</v>
      </c>
      <c r="AE741" s="9">
        <v>11.019902</v>
      </c>
      <c r="AF741" s="9">
        <v>48.842230000000001</v>
      </c>
      <c r="AG741" s="9">
        <v>55.841940000000001</v>
      </c>
      <c r="AH741" s="9">
        <v>31.955492</v>
      </c>
      <c r="AI741" s="9">
        <v>43.100209999999997</v>
      </c>
    </row>
    <row r="742" spans="1:35" ht="15.75" hidden="1" customHeight="1" x14ac:dyDescent="0.2">
      <c r="A742" s="9">
        <v>740</v>
      </c>
    </row>
    <row r="743" spans="1:35" ht="15.75" hidden="1" customHeight="1" x14ac:dyDescent="0.2">
      <c r="A743" s="9">
        <v>741</v>
      </c>
    </row>
    <row r="744" spans="1:35" ht="15.75" hidden="1" customHeight="1" x14ac:dyDescent="0.2">
      <c r="A744" s="9">
        <v>742</v>
      </c>
      <c r="E744" s="9">
        <v>2.6548501999999998</v>
      </c>
      <c r="F744" s="9">
        <v>7.4251310000000004</v>
      </c>
      <c r="I744" s="9">
        <v>6.6395467000000003E-3</v>
      </c>
      <c r="J744" s="9">
        <v>2.0109913000000001</v>
      </c>
      <c r="K744" s="9">
        <v>297.90228000000002</v>
      </c>
      <c r="L744" s="9">
        <v>45.353447000000003</v>
      </c>
      <c r="M744" s="9">
        <v>32.644607999999998</v>
      </c>
      <c r="N744" s="9">
        <v>1.3855158999999999</v>
      </c>
      <c r="O744" s="9">
        <v>12.969391</v>
      </c>
      <c r="P744" s="9">
        <v>14.539884000000001</v>
      </c>
      <c r="Q744" s="9">
        <v>2</v>
      </c>
      <c r="X744" s="9">
        <v>8.222982</v>
      </c>
      <c r="Y744" s="9">
        <v>6.7023162999999997</v>
      </c>
      <c r="Z744" s="9">
        <v>2.6534442999999999</v>
      </c>
      <c r="AA744" s="9">
        <v>4.3180339999999999</v>
      </c>
      <c r="AB744" s="9">
        <v>12.009240999999999</v>
      </c>
      <c r="AC744" s="9">
        <v>6.3528824000000004</v>
      </c>
      <c r="AD744" s="9">
        <v>8.3039939999999994</v>
      </c>
      <c r="AE744" s="9">
        <v>4.2988470000000003</v>
      </c>
      <c r="AF744" s="9">
        <v>51.072006000000002</v>
      </c>
      <c r="AG744" s="9">
        <v>90.541079999999994</v>
      </c>
      <c r="AH744" s="9">
        <v>57.080337999999998</v>
      </c>
      <c r="AI744" s="9">
        <v>89.792850000000001</v>
      </c>
    </row>
    <row r="745" spans="1:35" ht="15.75" hidden="1" customHeight="1" x14ac:dyDescent="0.2">
      <c r="A745" s="9">
        <v>743</v>
      </c>
    </row>
    <row r="746" spans="1:35" ht="15.75" hidden="1" customHeight="1" x14ac:dyDescent="0.2">
      <c r="A746" s="9">
        <v>744</v>
      </c>
    </row>
    <row r="747" spans="1:35" ht="15.75" customHeight="1" x14ac:dyDescent="0.2">
      <c r="A747" s="9">
        <v>745</v>
      </c>
      <c r="B747" s="9">
        <v>3.1380484000000002</v>
      </c>
      <c r="C747" s="9">
        <v>12.391871999999999</v>
      </c>
      <c r="D747" s="9">
        <v>2</v>
      </c>
      <c r="E747" s="9">
        <v>3.406914</v>
      </c>
      <c r="F747" s="9">
        <v>6.9728709999999996</v>
      </c>
      <c r="G747" s="9">
        <v>3</v>
      </c>
      <c r="H747" s="9">
        <v>1.4999999999999999E-2</v>
      </c>
      <c r="I747" s="9">
        <v>6.8268970000000002E-3</v>
      </c>
      <c r="J747" s="9">
        <v>1.6691414</v>
      </c>
      <c r="K747" s="9">
        <v>296.35946999999999</v>
      </c>
      <c r="L747" s="9">
        <v>39.503067000000001</v>
      </c>
      <c r="M747" s="9">
        <v>35.246723000000003</v>
      </c>
      <c r="N747" s="9">
        <v>1.0798922</v>
      </c>
      <c r="O747" s="9">
        <v>14.105218000000001</v>
      </c>
      <c r="P747" s="9">
        <v>15.488457</v>
      </c>
      <c r="Q747" s="9">
        <v>16.047256000000001</v>
      </c>
      <c r="R747" s="9">
        <v>0.20514640000000001</v>
      </c>
      <c r="S747" s="9">
        <v>0</v>
      </c>
      <c r="T747" s="9">
        <v>7.5</v>
      </c>
      <c r="U747" s="9">
        <v>22</v>
      </c>
      <c r="V747" s="9">
        <v>5.335</v>
      </c>
      <c r="W747" s="9">
        <v>4.5</v>
      </c>
      <c r="X747" s="9">
        <v>6.9956899999999997</v>
      </c>
      <c r="Y747" s="9">
        <v>6.6635460000000002</v>
      </c>
      <c r="Z747" s="9">
        <v>2.1486331999999999</v>
      </c>
      <c r="AA747" s="9">
        <v>3.7625506</v>
      </c>
      <c r="AB747" s="9">
        <v>12.846378</v>
      </c>
      <c r="AC747" s="9">
        <v>9.4817929999999997</v>
      </c>
      <c r="AD747" s="9">
        <v>9.8749420000000008</v>
      </c>
      <c r="AE747" s="9">
        <v>6.4879369999999996</v>
      </c>
      <c r="AF747" s="9">
        <v>55.788215999999998</v>
      </c>
      <c r="AG747" s="9">
        <v>69.473404000000002</v>
      </c>
      <c r="AH747" s="9">
        <v>51.603270000000002</v>
      </c>
      <c r="AI747" s="9">
        <v>71.914450000000002</v>
      </c>
    </row>
    <row r="748" spans="1:35" ht="15.75" hidden="1" customHeight="1" x14ac:dyDescent="0.2">
      <c r="A748" s="9">
        <v>746</v>
      </c>
    </row>
    <row r="749" spans="1:35" ht="15.75" hidden="1" customHeight="1" x14ac:dyDescent="0.2">
      <c r="A749" s="9">
        <v>747</v>
      </c>
    </row>
    <row r="750" spans="1:35" ht="15.75" customHeight="1" x14ac:dyDescent="0.2">
      <c r="A750" s="9">
        <v>748</v>
      </c>
      <c r="B750" s="9">
        <v>14.415187</v>
      </c>
      <c r="C750" s="9">
        <v>28.158460000000002</v>
      </c>
      <c r="D750" s="9">
        <v>2</v>
      </c>
      <c r="E750" s="9">
        <v>2.2479186000000002</v>
      </c>
      <c r="F750" s="9">
        <v>6.0305448000000004</v>
      </c>
      <c r="G750" s="9">
        <v>1.6348547</v>
      </c>
      <c r="H750" s="9">
        <v>5.8150288000000001E-2</v>
      </c>
      <c r="I750" s="9">
        <v>6.8168943000000001E-3</v>
      </c>
      <c r="J750" s="9">
        <v>3.0699038999999999</v>
      </c>
      <c r="K750" s="9">
        <v>291.72903000000002</v>
      </c>
      <c r="L750" s="9">
        <v>20.141259999999999</v>
      </c>
      <c r="M750" s="9">
        <v>21.455438999999998</v>
      </c>
      <c r="N750" s="9">
        <v>0.5486219</v>
      </c>
      <c r="O750" s="9">
        <v>18.596703000000002</v>
      </c>
      <c r="P750" s="9">
        <v>21.00686</v>
      </c>
      <c r="Q750" s="9">
        <v>1.2130729</v>
      </c>
      <c r="R750" s="9">
        <v>7.3305980000000007E-2</v>
      </c>
      <c r="S750" s="9">
        <v>6.6273440000000003E-2</v>
      </c>
      <c r="T750" s="9">
        <v>2.6330276000000001</v>
      </c>
      <c r="U750" s="9">
        <v>17.013762</v>
      </c>
      <c r="V750" s="9">
        <v>1.06026</v>
      </c>
      <c r="W750" s="9">
        <v>7.2774568000000004</v>
      </c>
      <c r="X750" s="9">
        <v>11.657603999999999</v>
      </c>
      <c r="Y750" s="9">
        <v>9.6938790000000008</v>
      </c>
      <c r="Z750" s="9">
        <v>1.4643082999999999</v>
      </c>
      <c r="AA750" s="9">
        <v>2.3820739999999998</v>
      </c>
      <c r="AB750" s="9">
        <v>17.883022</v>
      </c>
      <c r="AC750" s="9">
        <v>14.51873</v>
      </c>
      <c r="AD750" s="9">
        <v>14.117894</v>
      </c>
      <c r="AE750" s="9">
        <v>10.979233000000001</v>
      </c>
      <c r="AF750" s="9">
        <v>41.914524</v>
      </c>
      <c r="AG750" s="9">
        <v>49.306755000000003</v>
      </c>
      <c r="AH750" s="9">
        <v>30.116496999999999</v>
      </c>
      <c r="AI750" s="9">
        <v>43.993724999999998</v>
      </c>
    </row>
    <row r="751" spans="1:35" ht="15.75" customHeight="1" x14ac:dyDescent="0.2">
      <c r="A751" s="9">
        <v>749</v>
      </c>
      <c r="B751" s="9">
        <v>3.5967598000000001</v>
      </c>
      <c r="C751" s="9">
        <v>9.9142419999999998</v>
      </c>
      <c r="D751" s="9">
        <v>2</v>
      </c>
      <c r="E751" s="9">
        <v>2.7074924</v>
      </c>
      <c r="F751" s="9">
        <v>7.4089099999999997</v>
      </c>
      <c r="G751" s="9">
        <v>-0.11440923</v>
      </c>
      <c r="H751" s="9">
        <v>3.2137013999999998E-2</v>
      </c>
      <c r="I751" s="9">
        <v>5.9462930000000001E-3</v>
      </c>
      <c r="J751" s="9">
        <v>3.3617802000000001</v>
      </c>
      <c r="K751" s="9">
        <v>296.33954</v>
      </c>
      <c r="L751" s="9">
        <v>46.136723000000003</v>
      </c>
      <c r="M751" s="9">
        <v>32.817619999999998</v>
      </c>
      <c r="N751" s="9">
        <v>1.2999938</v>
      </c>
      <c r="O751" s="9">
        <v>12.422238</v>
      </c>
      <c r="P751" s="9">
        <v>14.423755</v>
      </c>
      <c r="Q751" s="9">
        <v>0.81561684999999995</v>
      </c>
      <c r="R751" s="9">
        <v>5.0477378000000003E-2</v>
      </c>
      <c r="S751" s="9">
        <v>5.6573867999999999E-2</v>
      </c>
      <c r="T751" s="9">
        <v>1.9043760000000001</v>
      </c>
      <c r="U751" s="9">
        <v>15.361426</v>
      </c>
      <c r="V751" s="9">
        <v>3.4302250000000001</v>
      </c>
      <c r="W751" s="9">
        <v>4.4550103999999999</v>
      </c>
      <c r="X751" s="9">
        <v>9.0187270000000002</v>
      </c>
      <c r="Y751" s="9">
        <v>6.9374976000000004</v>
      </c>
      <c r="Z751" s="9">
        <v>2.2486438999999998</v>
      </c>
      <c r="AA751" s="9">
        <v>3.9680437999999998</v>
      </c>
      <c r="AB751" s="9">
        <v>13.160666000000001</v>
      </c>
      <c r="AC751" s="9">
        <v>6.0496764000000001</v>
      </c>
      <c r="AD751" s="9">
        <v>8.6883099999999995</v>
      </c>
      <c r="AE751" s="9">
        <v>4.0590210000000004</v>
      </c>
      <c r="AF751" s="9">
        <v>51.669955999999999</v>
      </c>
      <c r="AG751" s="9">
        <v>93.172554000000005</v>
      </c>
      <c r="AH751" s="9">
        <v>51.721015999999999</v>
      </c>
      <c r="AI751" s="9">
        <v>92.019844000000006</v>
      </c>
    </row>
    <row r="752" spans="1:35" ht="15.75" hidden="1" customHeight="1" x14ac:dyDescent="0.2">
      <c r="A752" s="9">
        <v>750</v>
      </c>
    </row>
    <row r="753" spans="1:35" ht="15.75" customHeight="1" x14ac:dyDescent="0.2">
      <c r="A753" s="9">
        <v>751</v>
      </c>
      <c r="B753" s="9">
        <v>5.0025615999999999</v>
      </c>
      <c r="C753" s="9">
        <v>13.733725</v>
      </c>
      <c r="D753" s="9">
        <v>2.3505153999999999</v>
      </c>
      <c r="E753" s="9">
        <v>2.0354733</v>
      </c>
      <c r="F753" s="9">
        <v>6.1201499999999998</v>
      </c>
      <c r="G753" s="9">
        <v>-0.68056300000000003</v>
      </c>
      <c r="H753" s="9">
        <v>8.7422680000000003E-2</v>
      </c>
      <c r="I753" s="9">
        <v>6.4993339999999998E-3</v>
      </c>
      <c r="J753" s="9">
        <v>1.6903904999999999</v>
      </c>
      <c r="K753" s="9">
        <v>295.55023</v>
      </c>
      <c r="L753" s="9">
        <v>40.998829999999998</v>
      </c>
      <c r="M753" s="9">
        <v>35.548459999999999</v>
      </c>
      <c r="N753" s="9">
        <v>1.0225536</v>
      </c>
      <c r="O753" s="9">
        <v>13.806884</v>
      </c>
      <c r="P753" s="9">
        <v>15.060843999999999</v>
      </c>
      <c r="Q753" s="9">
        <v>11.582248</v>
      </c>
      <c r="R753" s="9">
        <v>0.40911657000000001</v>
      </c>
      <c r="S753" s="9">
        <v>6.4432985999999998E-2</v>
      </c>
      <c r="T753" s="9">
        <v>6.8125</v>
      </c>
      <c r="U753" s="9">
        <v>19.95</v>
      </c>
      <c r="V753" s="9">
        <v>1.9575256999999999</v>
      </c>
      <c r="W753" s="9">
        <v>8.7938150000000004</v>
      </c>
      <c r="X753" s="9">
        <v>10.133868</v>
      </c>
      <c r="Y753" s="9">
        <v>8.3901710000000005</v>
      </c>
      <c r="Z753" s="9">
        <v>2.0223749999999998</v>
      </c>
      <c r="AA753" s="9">
        <v>3.5604198</v>
      </c>
      <c r="AB753" s="9">
        <v>13.081078</v>
      </c>
      <c r="AC753" s="9">
        <v>8.4752930000000006</v>
      </c>
      <c r="AD753" s="9">
        <v>8.8356019999999997</v>
      </c>
      <c r="AE753" s="9">
        <v>5.4512596000000002</v>
      </c>
      <c r="AF753" s="9">
        <v>56.530807000000003</v>
      </c>
      <c r="AG753" s="9">
        <v>77.220349999999996</v>
      </c>
      <c r="AH753" s="9">
        <v>50.867199999999997</v>
      </c>
      <c r="AI753" s="9">
        <v>79.057109999999994</v>
      </c>
    </row>
    <row r="754" spans="1:35" ht="15.75" hidden="1" customHeight="1" x14ac:dyDescent="0.2">
      <c r="A754" s="9">
        <v>752</v>
      </c>
      <c r="E754" s="9">
        <v>1.3530930999999999</v>
      </c>
      <c r="F754" s="9">
        <v>4.3513292999999997</v>
      </c>
    </row>
    <row r="755" spans="1:35" ht="15.75" customHeight="1" x14ac:dyDescent="0.2">
      <c r="A755" s="9">
        <v>753</v>
      </c>
      <c r="B755" s="9">
        <v>1.8041065000000001</v>
      </c>
      <c r="C755" s="9">
        <v>4.8934689999999996</v>
      </c>
      <c r="D755" s="9">
        <v>2.6466164999999999</v>
      </c>
      <c r="E755" s="9">
        <v>2.8478525000000001</v>
      </c>
      <c r="F755" s="9">
        <v>8.158201</v>
      </c>
      <c r="G755" s="9">
        <v>-1.3653655</v>
      </c>
      <c r="H755" s="9">
        <v>1.9548870000000002E-3</v>
      </c>
      <c r="I755" s="9">
        <v>6.9577429999999997E-3</v>
      </c>
      <c r="J755" s="9">
        <v>0.94046870000000005</v>
      </c>
      <c r="K755" s="9">
        <v>296.51299999999998</v>
      </c>
      <c r="L755" s="9">
        <v>39.244762000000001</v>
      </c>
      <c r="M755" s="9">
        <v>36.864890000000003</v>
      </c>
      <c r="N755" s="9">
        <v>0.99370329999999996</v>
      </c>
      <c r="O755" s="9">
        <v>14.124029</v>
      </c>
      <c r="P755" s="9">
        <v>14.895111</v>
      </c>
      <c r="Q755" s="9">
        <v>0.69408879999999995</v>
      </c>
      <c r="R755" s="9">
        <v>0.61517730000000004</v>
      </c>
      <c r="S755" s="9">
        <v>9.0225559999999993E-3</v>
      </c>
      <c r="T755" s="9">
        <v>1.6976743999999999</v>
      </c>
      <c r="U755" s="9">
        <v>12.418604999999999</v>
      </c>
      <c r="V755" s="9">
        <v>0.13503759000000001</v>
      </c>
      <c r="W755" s="9">
        <v>0.33834586</v>
      </c>
      <c r="X755" s="9">
        <v>10.930421000000001</v>
      </c>
      <c r="Y755" s="9">
        <v>10.293949</v>
      </c>
      <c r="Z755" s="9">
        <v>2.1091099</v>
      </c>
      <c r="AA755" s="9">
        <v>3.2046597000000001</v>
      </c>
      <c r="AB755" s="9">
        <v>11.251865</v>
      </c>
      <c r="AC755" s="9">
        <v>10.904228</v>
      </c>
      <c r="AD755" s="9">
        <v>6.9348254000000003</v>
      </c>
      <c r="AE755" s="9">
        <v>6.7563534000000001</v>
      </c>
      <c r="AF755" s="9">
        <v>74.297089999999997</v>
      </c>
      <c r="AG755" s="9">
        <v>70.341353999999995</v>
      </c>
      <c r="AH755" s="9">
        <v>63.454273000000001</v>
      </c>
      <c r="AI755" s="9">
        <v>65.995766000000003</v>
      </c>
    </row>
    <row r="756" spans="1:35" ht="15.75" hidden="1" customHeight="1" x14ac:dyDescent="0.2">
      <c r="A756" s="9">
        <v>754</v>
      </c>
    </row>
    <row r="757" spans="1:35" ht="15.75" hidden="1" customHeight="1" x14ac:dyDescent="0.2">
      <c r="A757" s="9">
        <v>755</v>
      </c>
    </row>
    <row r="758" spans="1:35" ht="15.75" hidden="1" customHeight="1" x14ac:dyDescent="0.2">
      <c r="A758" s="9">
        <v>756</v>
      </c>
      <c r="E758" s="9">
        <v>2.7516612999999999</v>
      </c>
      <c r="F758" s="9">
        <v>8.8946690000000004</v>
      </c>
    </row>
    <row r="759" spans="1:35" ht="15.75" hidden="1" customHeight="1" x14ac:dyDescent="0.2">
      <c r="A759" s="9">
        <v>757</v>
      </c>
    </row>
    <row r="760" spans="1:35" ht="15.75" hidden="1" customHeight="1" x14ac:dyDescent="0.2">
      <c r="A760" s="9">
        <v>758</v>
      </c>
    </row>
    <row r="761" spans="1:35" ht="15.75" customHeight="1" x14ac:dyDescent="0.2">
      <c r="A761" s="9">
        <v>759</v>
      </c>
      <c r="B761" s="9">
        <v>3.3876184999999999</v>
      </c>
      <c r="C761" s="9">
        <v>10.302351</v>
      </c>
      <c r="D761" s="9">
        <v>2.8761904</v>
      </c>
      <c r="E761" s="9">
        <v>2.2641976000000001</v>
      </c>
      <c r="F761" s="9">
        <v>6.0623379999999996</v>
      </c>
      <c r="G761" s="9">
        <v>-2.2302936999999998E-2</v>
      </c>
      <c r="H761" s="9">
        <v>3.7369046000000003E-2</v>
      </c>
      <c r="I761" s="9">
        <v>5.8127370000000001E-3</v>
      </c>
      <c r="J761" s="9">
        <v>2.660069</v>
      </c>
      <c r="K761" s="9">
        <v>296.18292000000002</v>
      </c>
      <c r="L761" s="9">
        <v>46.635539999999999</v>
      </c>
      <c r="M761" s="9">
        <v>32.378807000000002</v>
      </c>
      <c r="N761" s="9">
        <v>1.2868862000000001</v>
      </c>
      <c r="O761" s="9">
        <v>12.448826</v>
      </c>
      <c r="P761" s="9">
        <v>14.235732</v>
      </c>
      <c r="Q761" s="9">
        <v>2.8355199999999998</v>
      </c>
      <c r="R761" s="9">
        <v>8.4229999999999999E-2</v>
      </c>
      <c r="S761" s="9">
        <v>6.2838993999999995E-2</v>
      </c>
      <c r="T761" s="9">
        <v>2.1766784000000001</v>
      </c>
      <c r="U761" s="9">
        <v>16.219082</v>
      </c>
      <c r="V761" s="9">
        <v>3.7692618000000002</v>
      </c>
      <c r="W761" s="9">
        <v>5.4440474999999999</v>
      </c>
      <c r="X761" s="9">
        <v>7.5532959999999996</v>
      </c>
      <c r="Y761" s="9">
        <v>5.7609570000000003</v>
      </c>
      <c r="Z761" s="9">
        <v>2.2594569</v>
      </c>
      <c r="AA761" s="9">
        <v>3.9570622000000002</v>
      </c>
      <c r="AB761" s="9">
        <v>13.036913999999999</v>
      </c>
      <c r="AC761" s="9">
        <v>6.1541566999999997</v>
      </c>
      <c r="AD761" s="9">
        <v>8.7148070000000004</v>
      </c>
      <c r="AE761" s="9">
        <v>4.2054762999999999</v>
      </c>
      <c r="AF761" s="9">
        <v>48.052050000000001</v>
      </c>
      <c r="AG761" s="9">
        <v>81.359725999999995</v>
      </c>
      <c r="AH761" s="9">
        <v>51.927975000000004</v>
      </c>
      <c r="AI761" s="9">
        <v>90.803349999999995</v>
      </c>
    </row>
    <row r="762" spans="1:35" ht="15.75" hidden="1" customHeight="1" x14ac:dyDescent="0.2">
      <c r="A762" s="9">
        <v>760</v>
      </c>
      <c r="E762" s="9">
        <v>2.3301053</v>
      </c>
      <c r="F762" s="9">
        <v>8.2214290000000005</v>
      </c>
    </row>
    <row r="763" spans="1:35" ht="15.75" customHeight="1" x14ac:dyDescent="0.2">
      <c r="A763" s="9">
        <v>761</v>
      </c>
      <c r="B763" s="9">
        <v>1.7931265999999999</v>
      </c>
      <c r="C763" s="9">
        <v>6.2984239999999998</v>
      </c>
      <c r="D763" s="9">
        <v>2</v>
      </c>
      <c r="E763" s="9">
        <v>3.4988324999999998</v>
      </c>
      <c r="F763" s="9">
        <v>9.3849260000000001</v>
      </c>
      <c r="G763" s="9">
        <v>-5.8682160000000003</v>
      </c>
      <c r="H763" s="9">
        <v>1.0999999999999999E-2</v>
      </c>
      <c r="I763" s="9">
        <v>7.4872949999999997E-3</v>
      </c>
      <c r="J763" s="9">
        <v>1.5444222999999999</v>
      </c>
      <c r="K763" s="9">
        <v>290.65039999999999</v>
      </c>
      <c r="L763" s="9">
        <v>21.093399999999999</v>
      </c>
      <c r="M763" s="9">
        <v>18.598120000000002</v>
      </c>
      <c r="N763" s="9">
        <v>0.43845463000000001</v>
      </c>
      <c r="O763" s="9">
        <v>18.222989999999999</v>
      </c>
      <c r="P763" s="9">
        <v>19.639012999999998</v>
      </c>
      <c r="Q763" s="9">
        <v>24.514341000000002</v>
      </c>
      <c r="R763" s="9">
        <v>0.27686050000000001</v>
      </c>
      <c r="S763" s="9">
        <v>3.1E-2</v>
      </c>
      <c r="T763" s="9">
        <v>4.7777776999999997</v>
      </c>
      <c r="U763" s="9">
        <v>14.444445</v>
      </c>
      <c r="V763" s="9">
        <v>5.4480000000000004</v>
      </c>
      <c r="W763" s="9">
        <v>5</v>
      </c>
      <c r="X763" s="9">
        <v>10.020762</v>
      </c>
      <c r="Y763" s="9">
        <v>8.4687520000000003</v>
      </c>
      <c r="Z763" s="9">
        <v>1.3337289000000001</v>
      </c>
      <c r="AA763" s="9">
        <v>1.9567914</v>
      </c>
      <c r="AB763" s="9">
        <v>17.609183999999999</v>
      </c>
      <c r="AC763" s="9">
        <v>16.181785999999999</v>
      </c>
      <c r="AD763" s="9">
        <v>13.49344</v>
      </c>
      <c r="AE763" s="9">
        <v>12.469404000000001</v>
      </c>
      <c r="AF763" s="9">
        <v>40.187440000000002</v>
      </c>
      <c r="AG763" s="9">
        <v>35.165694999999999</v>
      </c>
      <c r="AH763" s="9">
        <v>30.631388000000001</v>
      </c>
      <c r="AI763" s="9">
        <v>36.765689999999999</v>
      </c>
    </row>
    <row r="764" spans="1:35" ht="15.75" hidden="1" customHeight="1" x14ac:dyDescent="0.2">
      <c r="A764" s="9">
        <v>762</v>
      </c>
    </row>
    <row r="765" spans="1:35" ht="15.75" hidden="1" customHeight="1" x14ac:dyDescent="0.2">
      <c r="A765" s="9">
        <v>763</v>
      </c>
    </row>
    <row r="766" spans="1:35" ht="15.75" hidden="1" customHeight="1" x14ac:dyDescent="0.2">
      <c r="A766" s="9">
        <v>764</v>
      </c>
    </row>
    <row r="767" spans="1:35" ht="15.75" hidden="1" customHeight="1" x14ac:dyDescent="0.2">
      <c r="A767" s="9">
        <v>765</v>
      </c>
    </row>
    <row r="768" spans="1:35" ht="15.75" hidden="1" customHeight="1" x14ac:dyDescent="0.2">
      <c r="A768" s="9">
        <v>766</v>
      </c>
    </row>
    <row r="769" spans="1:35" ht="15.75" hidden="1" customHeight="1" x14ac:dyDescent="0.2">
      <c r="A769" s="9">
        <v>767</v>
      </c>
      <c r="E769" s="9">
        <v>1.7274719999999999</v>
      </c>
      <c r="F769" s="9">
        <v>5.1550000000000002</v>
      </c>
    </row>
    <row r="770" spans="1:35" ht="15.75" hidden="1" customHeight="1" x14ac:dyDescent="0.2">
      <c r="A770" s="9">
        <v>768</v>
      </c>
    </row>
    <row r="771" spans="1:35" ht="15.75" hidden="1" customHeight="1" x14ac:dyDescent="0.2">
      <c r="A771" s="9">
        <v>769</v>
      </c>
    </row>
    <row r="772" spans="1:35" ht="15.75" hidden="1" customHeight="1" x14ac:dyDescent="0.2">
      <c r="A772" s="9">
        <v>770</v>
      </c>
    </row>
    <row r="773" spans="1:35" ht="15.75" customHeight="1" x14ac:dyDescent="0.2">
      <c r="A773" s="9">
        <v>771</v>
      </c>
      <c r="B773" s="9">
        <v>9.1856449999999992</v>
      </c>
      <c r="C773" s="9">
        <v>20.773619</v>
      </c>
      <c r="D773" s="9">
        <v>2.8588235000000002</v>
      </c>
      <c r="E773" s="9">
        <v>1.4249229999999999</v>
      </c>
      <c r="F773" s="9">
        <v>4.4981213000000002</v>
      </c>
      <c r="G773" s="9">
        <v>-0.19508107999999999</v>
      </c>
      <c r="H773" s="9">
        <v>0.13800000000000001</v>
      </c>
      <c r="I773" s="9">
        <v>7.0268976999999996E-3</v>
      </c>
      <c r="J773" s="9">
        <v>2.9395929999999999</v>
      </c>
      <c r="K773" s="9">
        <v>296.00529999999998</v>
      </c>
      <c r="L773" s="9">
        <v>25.537012000000001</v>
      </c>
      <c r="M773" s="9">
        <v>26.037099999999999</v>
      </c>
      <c r="N773" s="9">
        <v>0.86501570000000005</v>
      </c>
      <c r="O773" s="9">
        <v>17.544516000000002</v>
      </c>
      <c r="P773" s="9">
        <v>19.458693</v>
      </c>
      <c r="Q773" s="9">
        <v>7.2127210000000002</v>
      </c>
      <c r="R773" s="9">
        <v>0.38916721999999998</v>
      </c>
      <c r="S773" s="9">
        <v>7.746459E-2</v>
      </c>
      <c r="T773" s="9">
        <v>8.2666660000000007</v>
      </c>
      <c r="U773" s="9">
        <v>21.426666000000001</v>
      </c>
      <c r="V773" s="9">
        <v>6.1642349999999997</v>
      </c>
      <c r="W773" s="9">
        <v>15.447058999999999</v>
      </c>
      <c r="X773" s="9">
        <v>10.901885</v>
      </c>
      <c r="Y773" s="9">
        <v>8.8297220000000003</v>
      </c>
      <c r="Z773" s="9">
        <v>1.9955141999999999</v>
      </c>
      <c r="AA773" s="9">
        <v>3.2535536</v>
      </c>
      <c r="AB773" s="9">
        <v>16.187505999999999</v>
      </c>
      <c r="AC773" s="9">
        <v>13.495619</v>
      </c>
      <c r="AD773" s="9">
        <v>13.011137</v>
      </c>
      <c r="AE773" s="9">
        <v>10.545569</v>
      </c>
      <c r="AF773" s="9">
        <v>47.630504999999999</v>
      </c>
      <c r="AG773" s="9">
        <v>55.972565000000003</v>
      </c>
      <c r="AH773" s="9">
        <v>37.010204000000002</v>
      </c>
      <c r="AI773" s="9">
        <v>49.281844999999997</v>
      </c>
    </row>
    <row r="774" spans="1:35" ht="15.75" hidden="1" customHeight="1" x14ac:dyDescent="0.2">
      <c r="A774" s="9">
        <v>772</v>
      </c>
    </row>
    <row r="775" spans="1:35" ht="15.75" hidden="1" customHeight="1" x14ac:dyDescent="0.2">
      <c r="A775" s="9">
        <v>773</v>
      </c>
    </row>
    <row r="776" spans="1:35" ht="15.75" customHeight="1" x14ac:dyDescent="0.2">
      <c r="A776" s="9">
        <v>774</v>
      </c>
      <c r="B776" s="9">
        <v>4.880973</v>
      </c>
      <c r="C776" s="9">
        <v>14.250291000000001</v>
      </c>
      <c r="D776" s="9">
        <v>2.2619047000000001</v>
      </c>
      <c r="E776" s="9">
        <v>2.4507017000000002</v>
      </c>
      <c r="F776" s="9">
        <v>6.0458239999999996</v>
      </c>
      <c r="G776" s="9">
        <v>2.9773809999999998</v>
      </c>
      <c r="H776" s="9">
        <v>0.10666667000000001</v>
      </c>
      <c r="I776" s="9">
        <v>7.1792490000000004E-3</v>
      </c>
      <c r="J776" s="9">
        <v>1.8103876000000001</v>
      </c>
      <c r="K776" s="9">
        <v>292.8245</v>
      </c>
      <c r="L776" s="9">
        <v>32.102690000000003</v>
      </c>
      <c r="M776" s="9">
        <v>29.791454000000002</v>
      </c>
      <c r="N776" s="9">
        <v>0.69026845999999997</v>
      </c>
      <c r="O776" s="9">
        <v>15.480014000000001</v>
      </c>
      <c r="P776" s="9">
        <v>16.9481</v>
      </c>
      <c r="Q776" s="9">
        <v>19.688095000000001</v>
      </c>
      <c r="R776" s="9">
        <v>0.59984135999999999</v>
      </c>
      <c r="S776" s="9">
        <v>3.3333334999999999E-2</v>
      </c>
      <c r="T776" s="9">
        <v>15.902438999999999</v>
      </c>
      <c r="U776" s="9">
        <v>22</v>
      </c>
      <c r="V776" s="9">
        <v>5.193333</v>
      </c>
      <c r="W776" s="9">
        <v>8.2619050000000005</v>
      </c>
      <c r="X776" s="9">
        <v>8.0065089999999994</v>
      </c>
      <c r="Y776" s="9">
        <v>7.394075</v>
      </c>
      <c r="Z776" s="9">
        <v>1.5649232</v>
      </c>
      <c r="AA776" s="9">
        <v>3.0036520000000002</v>
      </c>
      <c r="AB776" s="9">
        <v>14.842610000000001</v>
      </c>
      <c r="AC776" s="9">
        <v>11.293122</v>
      </c>
      <c r="AD776" s="9">
        <v>10.110599000000001</v>
      </c>
      <c r="AE776" s="9">
        <v>7.4190535999999998</v>
      </c>
      <c r="AF776" s="9">
        <v>50.089526999999997</v>
      </c>
      <c r="AG776" s="9">
        <v>55.663356999999998</v>
      </c>
      <c r="AH776" s="9">
        <v>44.355235999999998</v>
      </c>
      <c r="AI776" s="9">
        <v>62.186737000000001</v>
      </c>
    </row>
    <row r="777" spans="1:35" ht="15.75" hidden="1" customHeight="1" x14ac:dyDescent="0.2">
      <c r="A777" s="9">
        <v>775</v>
      </c>
    </row>
    <row r="778" spans="1:35" ht="15.75" hidden="1" customHeight="1" x14ac:dyDescent="0.2">
      <c r="A778" s="9">
        <v>776</v>
      </c>
    </row>
    <row r="779" spans="1:35" ht="15.75" hidden="1" customHeight="1" x14ac:dyDescent="0.2">
      <c r="A779" s="9">
        <v>777</v>
      </c>
    </row>
    <row r="780" spans="1:35" ht="15.75" customHeight="1" x14ac:dyDescent="0.2">
      <c r="A780" s="9">
        <v>778</v>
      </c>
      <c r="B780" s="9">
        <v>8.8158139999999996</v>
      </c>
      <c r="C780" s="9">
        <v>17.595444000000001</v>
      </c>
      <c r="D780" s="9">
        <v>2</v>
      </c>
      <c r="E780" s="9">
        <v>3.5551248000000002</v>
      </c>
      <c r="F780" s="9">
        <v>9.6559690000000007</v>
      </c>
      <c r="G780" s="9">
        <v>-5.1583332999999998</v>
      </c>
      <c r="H780" s="9">
        <v>3.3333332E-3</v>
      </c>
      <c r="I780" s="9">
        <v>7.5001987000000003E-3</v>
      </c>
      <c r="J780" s="9">
        <v>1.4715304</v>
      </c>
      <c r="K780" s="9">
        <v>290.53113000000002</v>
      </c>
      <c r="L780" s="9">
        <v>20.750568000000001</v>
      </c>
      <c r="M780" s="9">
        <v>18.412348000000001</v>
      </c>
      <c r="N780" s="9">
        <v>0.42706307999999998</v>
      </c>
      <c r="O780" s="9">
        <v>18.340246</v>
      </c>
      <c r="P780" s="9">
        <v>19.716010000000001</v>
      </c>
      <c r="Q780" s="9">
        <v>31.445081999999999</v>
      </c>
      <c r="R780" s="9">
        <v>0</v>
      </c>
      <c r="S780" s="9">
        <v>0</v>
      </c>
      <c r="V780" s="9">
        <v>0.47666666000000002</v>
      </c>
      <c r="W780" s="9">
        <v>0.66666669999999995</v>
      </c>
      <c r="X780" s="9">
        <v>9.9783589999999993</v>
      </c>
      <c r="Y780" s="9">
        <v>8.4279969999999995</v>
      </c>
      <c r="Z780" s="9">
        <v>1.3090698999999999</v>
      </c>
      <c r="AA780" s="9">
        <v>1.9001682</v>
      </c>
      <c r="AB780" s="9">
        <v>17.718311</v>
      </c>
      <c r="AC780" s="9">
        <v>16.387090000000001</v>
      </c>
      <c r="AD780" s="9">
        <v>13.624059000000001</v>
      </c>
      <c r="AE780" s="9">
        <v>12.782657</v>
      </c>
      <c r="AF780" s="9">
        <v>39.801105</v>
      </c>
      <c r="AG780" s="9">
        <v>34.546245999999996</v>
      </c>
      <c r="AH780" s="9">
        <v>30.174703999999998</v>
      </c>
      <c r="AI780" s="9">
        <v>35.595089999999999</v>
      </c>
    </row>
    <row r="781" spans="1:35" ht="15.75" hidden="1" customHeight="1" x14ac:dyDescent="0.2">
      <c r="A781" s="9">
        <v>779</v>
      </c>
    </row>
    <row r="782" spans="1:35" ht="15.75" hidden="1" customHeight="1" x14ac:dyDescent="0.2">
      <c r="A782" s="9">
        <v>780</v>
      </c>
    </row>
    <row r="783" spans="1:35" ht="15.75" hidden="1" customHeight="1" x14ac:dyDescent="0.2">
      <c r="A783" s="9">
        <v>781</v>
      </c>
    </row>
    <row r="784" spans="1:35" ht="15.75" customHeight="1" x14ac:dyDescent="0.2">
      <c r="A784" s="9">
        <v>782</v>
      </c>
      <c r="B784" s="9">
        <v>1.2748212000000001</v>
      </c>
      <c r="C784" s="9">
        <v>4.066503</v>
      </c>
      <c r="D784" s="9">
        <v>2</v>
      </c>
      <c r="E784" s="9">
        <v>2.4736297</v>
      </c>
      <c r="F784" s="9">
        <v>7.3688254000000004</v>
      </c>
      <c r="G784" s="9">
        <v>-8.3498329999999996E-2</v>
      </c>
      <c r="H784" s="9">
        <v>9.8634810000000003E-3</v>
      </c>
      <c r="I784" s="9">
        <v>7.3258233999999997E-3</v>
      </c>
      <c r="J784" s="9">
        <v>1.0109752000000001</v>
      </c>
      <c r="K784" s="9">
        <v>294.70710000000003</v>
      </c>
      <c r="L784" s="9">
        <v>31.942509000000001</v>
      </c>
      <c r="M784" s="9">
        <v>30.621514999999999</v>
      </c>
      <c r="N784" s="9">
        <v>0.74846539999999995</v>
      </c>
      <c r="O784" s="9">
        <v>15.7723675</v>
      </c>
      <c r="P784" s="9">
        <v>16.631388000000001</v>
      </c>
      <c r="Q784" s="9">
        <v>2.6490626000000002</v>
      </c>
      <c r="R784" s="9">
        <v>0.17093422999999999</v>
      </c>
      <c r="S784" s="9">
        <v>2.1706484000000002E-2</v>
      </c>
      <c r="T784" s="9">
        <v>2.0871794000000001</v>
      </c>
      <c r="U784" s="9">
        <v>15.989743000000001</v>
      </c>
      <c r="V784" s="9">
        <v>0.82645049999999998</v>
      </c>
      <c r="W784" s="9">
        <v>2.2389077999999998</v>
      </c>
      <c r="X784" s="9">
        <v>10.5371065</v>
      </c>
      <c r="Y784" s="9">
        <v>10.000513</v>
      </c>
      <c r="Z784" s="9">
        <v>1.8570211999999999</v>
      </c>
      <c r="AA784" s="9">
        <v>2.7640606999999999</v>
      </c>
      <c r="AB784" s="9">
        <v>13.635166</v>
      </c>
      <c r="AC784" s="9">
        <v>12.590933</v>
      </c>
      <c r="AD784" s="9">
        <v>9.4058274999999991</v>
      </c>
      <c r="AE784" s="9">
        <v>8.8682890000000008</v>
      </c>
      <c r="AF784" s="9">
        <v>60.104773999999999</v>
      </c>
      <c r="AG784" s="9">
        <v>59.196877000000001</v>
      </c>
      <c r="AH784" s="9">
        <v>49.722675000000002</v>
      </c>
      <c r="AI784" s="9">
        <v>55.289692000000002</v>
      </c>
    </row>
    <row r="785" spans="1:35" ht="15.75" customHeight="1" x14ac:dyDescent="0.2">
      <c r="A785" s="9">
        <v>783</v>
      </c>
      <c r="B785" s="9">
        <v>6.413697</v>
      </c>
      <c r="C785" s="9">
        <v>13.430666</v>
      </c>
      <c r="D785" s="9">
        <v>2.5942029999999998</v>
      </c>
      <c r="E785" s="9">
        <v>2.0773777999999998</v>
      </c>
      <c r="F785" s="9">
        <v>5.3426660000000004</v>
      </c>
      <c r="G785" s="9">
        <v>-0.72406214000000002</v>
      </c>
      <c r="H785" s="9">
        <v>3.4347824999999998E-2</v>
      </c>
      <c r="I785" s="9">
        <v>6.8141759999999999E-3</v>
      </c>
      <c r="J785" s="9">
        <v>2.8093466999999999</v>
      </c>
      <c r="K785" s="9">
        <v>295.79687999999999</v>
      </c>
      <c r="L785" s="9">
        <v>35.271889999999999</v>
      </c>
      <c r="M785" s="9">
        <v>30.391089999999998</v>
      </c>
      <c r="N785" s="9">
        <v>0.99275060000000004</v>
      </c>
      <c r="O785" s="9">
        <v>14.929973</v>
      </c>
      <c r="P785" s="9">
        <v>16.738377</v>
      </c>
      <c r="Q785" s="9">
        <v>5.7453419999999999</v>
      </c>
      <c r="R785" s="9">
        <v>0.18112329999999999</v>
      </c>
      <c r="S785" s="9">
        <v>5.2318839999999998E-2</v>
      </c>
      <c r="T785" s="9">
        <v>2.3555554999999999</v>
      </c>
      <c r="U785" s="9">
        <v>18.066668</v>
      </c>
      <c r="V785" s="9">
        <v>0.94666665999999999</v>
      </c>
      <c r="W785" s="9">
        <v>5.3043480000000001</v>
      </c>
      <c r="X785" s="9">
        <v>9.5764040000000001</v>
      </c>
      <c r="Y785" s="9">
        <v>7.4264593000000003</v>
      </c>
      <c r="Z785" s="9">
        <v>2.0062324999999999</v>
      </c>
      <c r="AA785" s="9">
        <v>3.6405666000000001</v>
      </c>
      <c r="AB785" s="9">
        <v>14.714174</v>
      </c>
      <c r="AC785" s="9">
        <v>9.3989104999999995</v>
      </c>
      <c r="AD785" s="9">
        <v>9.5837439999999994</v>
      </c>
      <c r="AE785" s="9">
        <v>6.088654</v>
      </c>
      <c r="AF785" s="9">
        <v>49.161696999999997</v>
      </c>
      <c r="AG785" s="9">
        <v>71.646389999999997</v>
      </c>
      <c r="AH785" s="9">
        <v>44.602673000000003</v>
      </c>
      <c r="AI785" s="9">
        <v>73.617676000000003</v>
      </c>
    </row>
    <row r="786" spans="1:35" ht="15.75" customHeight="1" x14ac:dyDescent="0.2">
      <c r="A786" s="9">
        <v>784</v>
      </c>
      <c r="B786" s="9">
        <v>3.3308705999999999</v>
      </c>
      <c r="C786" s="9">
        <v>8.788278</v>
      </c>
      <c r="D786" s="9">
        <v>2</v>
      </c>
      <c r="E786" s="9">
        <v>2.3112876</v>
      </c>
      <c r="F786" s="9">
        <v>6.3632492999999997</v>
      </c>
      <c r="G786" s="9">
        <v>1.7028441000000001</v>
      </c>
      <c r="H786" s="9">
        <v>5.2538462000000001E-2</v>
      </c>
      <c r="I786" s="9">
        <v>5.7110256E-3</v>
      </c>
      <c r="J786" s="9">
        <v>2.9060260000000002</v>
      </c>
      <c r="K786" s="9">
        <v>296.05228</v>
      </c>
      <c r="L786" s="9">
        <v>49.320884999999997</v>
      </c>
      <c r="M786" s="9">
        <v>33.956467000000004</v>
      </c>
      <c r="N786" s="9">
        <v>1.3294151000000001</v>
      </c>
      <c r="O786" s="9">
        <v>11.810211000000001</v>
      </c>
      <c r="P786" s="9">
        <v>13.607443999999999</v>
      </c>
      <c r="Q786" s="9">
        <v>6.4399223000000001</v>
      </c>
      <c r="R786" s="9">
        <v>7.4396249999999997E-2</v>
      </c>
      <c r="S786" s="9">
        <v>5.1076923000000003E-2</v>
      </c>
      <c r="T786" s="9">
        <v>2.0752687000000001</v>
      </c>
      <c r="U786" s="9">
        <v>16.559139999999999</v>
      </c>
      <c r="V786" s="9">
        <v>2.9583845000000002</v>
      </c>
      <c r="W786" s="9">
        <v>4.9153849999999997</v>
      </c>
      <c r="X786" s="9">
        <v>8.4255169999999993</v>
      </c>
      <c r="Y786" s="9">
        <v>6.3873110000000004</v>
      </c>
      <c r="Z786" s="9">
        <v>2.3208953999999999</v>
      </c>
      <c r="AA786" s="9">
        <v>4.1285185999999996</v>
      </c>
      <c r="AB786" s="9">
        <v>12.422228</v>
      </c>
      <c r="AC786" s="9">
        <v>5.5395912999999997</v>
      </c>
      <c r="AD786" s="9">
        <v>8.2663720000000005</v>
      </c>
      <c r="AE786" s="9">
        <v>3.8089336999999999</v>
      </c>
      <c r="AF786" s="9">
        <v>54.029826999999997</v>
      </c>
      <c r="AG786" s="9">
        <v>90.705280000000002</v>
      </c>
      <c r="AH786" s="9">
        <v>55.552025</v>
      </c>
      <c r="AI786" s="9">
        <v>94.801490000000001</v>
      </c>
    </row>
    <row r="787" spans="1:35" ht="15.75" hidden="1" customHeight="1" x14ac:dyDescent="0.2">
      <c r="A787" s="9">
        <v>785</v>
      </c>
      <c r="E787" s="9">
        <v>2.9740806000000002</v>
      </c>
      <c r="F787" s="9">
        <v>7.3513035999999996</v>
      </c>
    </row>
    <row r="788" spans="1:35" ht="15.75" customHeight="1" x14ac:dyDescent="0.2">
      <c r="A788" s="9">
        <v>786</v>
      </c>
      <c r="B788" s="9">
        <v>4.4212483999999996</v>
      </c>
      <c r="C788" s="9">
        <v>11.83464</v>
      </c>
      <c r="D788" s="9">
        <v>2</v>
      </c>
      <c r="E788" s="9">
        <v>2.3131322999999999</v>
      </c>
      <c r="F788" s="9">
        <v>6.7356123999999999</v>
      </c>
      <c r="G788" s="9">
        <v>0.15403147</v>
      </c>
      <c r="H788" s="9">
        <v>4.8813387999999999E-2</v>
      </c>
      <c r="I788" s="9">
        <v>5.7953848000000001E-3</v>
      </c>
      <c r="J788" s="9">
        <v>3.6294569999999999</v>
      </c>
      <c r="K788" s="9">
        <v>295.67804000000001</v>
      </c>
      <c r="L788" s="9">
        <v>46.242420000000003</v>
      </c>
      <c r="M788" s="9">
        <v>33.071697</v>
      </c>
      <c r="N788" s="9">
        <v>1.2663846999999999</v>
      </c>
      <c r="O788" s="9">
        <v>12.307855</v>
      </c>
      <c r="P788" s="9">
        <v>14.3491955</v>
      </c>
      <c r="Q788" s="9">
        <v>0.83310163000000004</v>
      </c>
      <c r="R788" s="9">
        <v>3.2156270000000001E-2</v>
      </c>
      <c r="S788" s="9">
        <v>6.0395539999999998E-2</v>
      </c>
      <c r="T788" s="9">
        <v>2.0318182</v>
      </c>
      <c r="U788" s="9">
        <v>16.434849</v>
      </c>
      <c r="V788" s="9">
        <v>3.1360242</v>
      </c>
      <c r="W788" s="9">
        <v>4.5567950000000002</v>
      </c>
      <c r="X788" s="9">
        <v>8.9082810000000006</v>
      </c>
      <c r="Y788" s="9">
        <v>7.0405360000000003</v>
      </c>
      <c r="Z788" s="9">
        <v>2.1985196999999999</v>
      </c>
      <c r="AA788" s="9">
        <v>3.8414666999999998</v>
      </c>
      <c r="AB788" s="9">
        <v>13.026023</v>
      </c>
      <c r="AC788" s="9">
        <v>6.0304729999999998</v>
      </c>
      <c r="AD788" s="9">
        <v>8.4586989999999993</v>
      </c>
      <c r="AE788" s="9">
        <v>4.1097020000000004</v>
      </c>
      <c r="AF788" s="9">
        <v>53.981124999999999</v>
      </c>
      <c r="AG788" s="9">
        <v>94.088160000000002</v>
      </c>
      <c r="AH788" s="9">
        <v>52.197163000000003</v>
      </c>
      <c r="AI788" s="9">
        <v>91.763040000000004</v>
      </c>
    </row>
    <row r="789" spans="1:35" ht="15.75" customHeight="1" x14ac:dyDescent="0.2">
      <c r="A789" s="9">
        <v>787</v>
      </c>
      <c r="B789" s="9">
        <v>1.4504505000000001</v>
      </c>
      <c r="C789" s="9">
        <v>5.4123739999999998</v>
      </c>
      <c r="D789" s="9">
        <v>2</v>
      </c>
      <c r="E789" s="9">
        <v>2.2296933999999999</v>
      </c>
      <c r="F789" s="9">
        <v>7.3774170000000003</v>
      </c>
      <c r="G789" s="9">
        <v>-0.40523105999999998</v>
      </c>
      <c r="H789" s="9">
        <v>9.3362830000000008E-3</v>
      </c>
      <c r="I789" s="9">
        <v>7.4883010000000002E-3</v>
      </c>
      <c r="J789" s="9">
        <v>0.95036580000000004</v>
      </c>
      <c r="K789" s="9">
        <v>293.93743999999998</v>
      </c>
      <c r="L789" s="9">
        <v>30.235699</v>
      </c>
      <c r="M789" s="9">
        <v>30.791763</v>
      </c>
      <c r="N789" s="9">
        <v>0.66864319999999999</v>
      </c>
      <c r="O789" s="9">
        <v>16.314057999999999</v>
      </c>
      <c r="P789" s="9">
        <v>17.127804000000001</v>
      </c>
      <c r="Q789" s="9">
        <v>4.6205176999999997</v>
      </c>
      <c r="R789" s="9">
        <v>0.25012119999999999</v>
      </c>
      <c r="S789" s="9">
        <v>2.0597344E-2</v>
      </c>
      <c r="T789" s="9">
        <v>2.5622894999999999</v>
      </c>
      <c r="U789" s="9">
        <v>16.24579</v>
      </c>
      <c r="V789" s="9">
        <v>2.4565486999999999</v>
      </c>
      <c r="W789" s="9">
        <v>3.3606194999999999</v>
      </c>
      <c r="X789" s="9">
        <v>10.508686000000001</v>
      </c>
      <c r="Y789" s="9">
        <v>9.9490479999999994</v>
      </c>
      <c r="Z789" s="9">
        <v>1.7954486999999999</v>
      </c>
      <c r="AA789" s="9">
        <v>2.4961307000000001</v>
      </c>
      <c r="AB789" s="9">
        <v>14.337979000000001</v>
      </c>
      <c r="AC789" s="9">
        <v>13.677106999999999</v>
      </c>
      <c r="AD789" s="9">
        <v>10.444051</v>
      </c>
      <c r="AE789" s="9">
        <v>9.8531289999999991</v>
      </c>
      <c r="AF789" s="9">
        <v>58.576689999999999</v>
      </c>
      <c r="AG789" s="9">
        <v>57.150913000000003</v>
      </c>
      <c r="AH789" s="9">
        <v>45.841929999999998</v>
      </c>
      <c r="AI789" s="9">
        <v>49.681989999999999</v>
      </c>
    </row>
    <row r="790" spans="1:35" ht="15.75" customHeight="1" x14ac:dyDescent="0.2">
      <c r="A790" s="9">
        <v>788</v>
      </c>
      <c r="B790" s="9">
        <v>11.772807</v>
      </c>
      <c r="C790" s="9">
        <v>22.870823000000001</v>
      </c>
      <c r="D790" s="9">
        <v>3</v>
      </c>
      <c r="E790" s="9">
        <v>2.3747962</v>
      </c>
      <c r="F790" s="9">
        <v>6.7627706999999999</v>
      </c>
      <c r="G790" s="9">
        <v>-5.8266980000000004</v>
      </c>
      <c r="H790" s="9">
        <v>5.9502076000000001E-2</v>
      </c>
      <c r="I790" s="9">
        <v>4.7692168E-3</v>
      </c>
      <c r="J790" s="9">
        <v>4.8704761999999997</v>
      </c>
      <c r="K790" s="9">
        <v>291.88810000000001</v>
      </c>
      <c r="L790" s="9">
        <v>47.964080000000003</v>
      </c>
      <c r="M790" s="9">
        <v>35.025374999999997</v>
      </c>
      <c r="N790" s="9">
        <v>1.1081445999999999</v>
      </c>
      <c r="O790" s="9">
        <v>11.453248</v>
      </c>
      <c r="P790" s="9">
        <v>13.961212</v>
      </c>
      <c r="Q790" s="9">
        <v>0.90478283000000004</v>
      </c>
      <c r="R790" s="9">
        <v>7.8641730000000007E-2</v>
      </c>
      <c r="S790" s="9">
        <v>5.6804979999999998E-2</v>
      </c>
      <c r="T790" s="9">
        <v>2.7222222999999999</v>
      </c>
      <c r="U790" s="9">
        <v>14.458333</v>
      </c>
      <c r="V790" s="9">
        <v>0.57219916999999998</v>
      </c>
      <c r="W790" s="9">
        <v>3.5684648000000001</v>
      </c>
      <c r="X790" s="9">
        <v>12.912106</v>
      </c>
      <c r="Y790" s="9">
        <v>9.4108579999999993</v>
      </c>
      <c r="Z790" s="9">
        <v>1.9286080000000001</v>
      </c>
      <c r="AA790" s="9">
        <v>3.3646579999999999</v>
      </c>
      <c r="AB790" s="9">
        <v>12.4017315</v>
      </c>
      <c r="AC790" s="9">
        <v>5.6774792999999999</v>
      </c>
      <c r="AD790" s="9">
        <v>7.1086869999999998</v>
      </c>
      <c r="AE790" s="9">
        <v>4.1426287000000004</v>
      </c>
      <c r="AF790" s="9">
        <v>62.135517</v>
      </c>
      <c r="AG790" s="9">
        <v>94.563040000000001</v>
      </c>
      <c r="AH790" s="9">
        <v>55.956932000000002</v>
      </c>
      <c r="AI790" s="9">
        <v>93.036315999999999</v>
      </c>
    </row>
    <row r="791" spans="1:35" ht="15.75" hidden="1" customHeight="1" x14ac:dyDescent="0.2">
      <c r="A791" s="9">
        <v>789</v>
      </c>
      <c r="E791" s="9">
        <v>2.9778129999999998</v>
      </c>
      <c r="F791" s="9">
        <v>7.1559587000000002</v>
      </c>
      <c r="I791" s="9">
        <v>6.7142119999999998E-3</v>
      </c>
      <c r="J791" s="9">
        <v>1.5014734999999999</v>
      </c>
      <c r="K791" s="9">
        <v>296.29336999999998</v>
      </c>
      <c r="L791" s="9">
        <v>37.928559999999997</v>
      </c>
      <c r="M791" s="9">
        <v>32.743650000000002</v>
      </c>
      <c r="N791" s="9">
        <v>1.0738232000000001</v>
      </c>
      <c r="O791" s="9">
        <v>14.501559</v>
      </c>
      <c r="P791" s="9">
        <v>15.859819999999999</v>
      </c>
      <c r="Q791" s="9">
        <v>32.824368</v>
      </c>
      <c r="X791" s="9">
        <v>7.6635776</v>
      </c>
      <c r="Y791" s="9">
        <v>6.6651544999999999</v>
      </c>
      <c r="Z791" s="9">
        <v>2.1091106000000002</v>
      </c>
      <c r="AA791" s="9">
        <v>3.8022100000000001</v>
      </c>
      <c r="AB791" s="9">
        <v>13.888498</v>
      </c>
      <c r="AC791" s="9">
        <v>9.3238540000000008</v>
      </c>
      <c r="AD791" s="9">
        <v>10.029144000000001</v>
      </c>
      <c r="AE791" s="9">
        <v>6.0335999999999999</v>
      </c>
      <c r="AF791" s="9">
        <v>48.940994000000003</v>
      </c>
      <c r="AG791" s="9">
        <v>68.818520000000007</v>
      </c>
      <c r="AH791" s="9">
        <v>47.001094999999999</v>
      </c>
      <c r="AI791" s="9">
        <v>74.27373</v>
      </c>
    </row>
    <row r="792" spans="1:35" ht="15.75" hidden="1" customHeight="1" x14ac:dyDescent="0.2">
      <c r="A792" s="9">
        <v>790</v>
      </c>
    </row>
    <row r="793" spans="1:35" ht="15.75" customHeight="1" x14ac:dyDescent="0.2">
      <c r="A793" s="9">
        <v>791</v>
      </c>
      <c r="B793" s="9">
        <v>4.7235874999999998</v>
      </c>
      <c r="C793" s="9">
        <v>11.919625</v>
      </c>
      <c r="D793" s="9">
        <v>3</v>
      </c>
      <c r="E793" s="9">
        <v>3.3155136000000001</v>
      </c>
      <c r="F793" s="9">
        <v>7.0698049999999997</v>
      </c>
      <c r="G793" s="9">
        <v>-2.5863296999999998</v>
      </c>
      <c r="H793" s="9">
        <v>5.4722223E-2</v>
      </c>
      <c r="I793" s="9">
        <v>6.5063476000000002E-3</v>
      </c>
      <c r="J793" s="9">
        <v>1.7798076</v>
      </c>
      <c r="K793" s="9">
        <v>295.23349999999999</v>
      </c>
      <c r="L793" s="9">
        <v>37.885075000000001</v>
      </c>
      <c r="M793" s="9">
        <v>34.473075999999999</v>
      </c>
      <c r="N793" s="9">
        <v>1.0114881</v>
      </c>
      <c r="O793" s="9">
        <v>14.367595</v>
      </c>
      <c r="P793" s="9">
        <v>15.823036999999999</v>
      </c>
      <c r="Q793" s="9">
        <v>13.983511999999999</v>
      </c>
      <c r="R793" s="9">
        <v>0.20690260999999999</v>
      </c>
      <c r="S793" s="9">
        <v>3.5277775999999997E-2</v>
      </c>
      <c r="T793" s="9">
        <v>3.68</v>
      </c>
      <c r="U793" s="9">
        <v>20.88</v>
      </c>
      <c r="V793" s="9">
        <v>2.9861111999999999</v>
      </c>
      <c r="W793" s="9">
        <v>8.194445</v>
      </c>
      <c r="X793" s="9">
        <v>7.8359155999999999</v>
      </c>
      <c r="Y793" s="9">
        <v>7.3542139999999998</v>
      </c>
      <c r="Z793" s="9">
        <v>2.0119362000000001</v>
      </c>
      <c r="AA793" s="9">
        <v>3.6581054000000002</v>
      </c>
      <c r="AB793" s="9">
        <v>14.111507</v>
      </c>
      <c r="AC793" s="9">
        <v>9.2407509999999995</v>
      </c>
      <c r="AD793" s="9">
        <v>9.7652160000000006</v>
      </c>
      <c r="AE793" s="9">
        <v>6.054837</v>
      </c>
      <c r="AF793" s="9">
        <v>50.341929999999998</v>
      </c>
      <c r="AG793" s="9">
        <v>73.683840000000004</v>
      </c>
      <c r="AH793" s="9">
        <v>46.479202000000001</v>
      </c>
      <c r="AI793" s="9">
        <v>74.614829999999998</v>
      </c>
    </row>
    <row r="794" spans="1:35" ht="15.75" customHeight="1" x14ac:dyDescent="0.2">
      <c r="A794" s="9">
        <v>792</v>
      </c>
      <c r="B794" s="9">
        <v>2.9488156000000001</v>
      </c>
      <c r="C794" s="9">
        <v>9.9394989999999996</v>
      </c>
      <c r="D794" s="9">
        <v>2</v>
      </c>
      <c r="E794" s="9">
        <v>2.3196601999999999</v>
      </c>
      <c r="F794" s="9">
        <v>5.5194650000000003</v>
      </c>
      <c r="G794" s="9">
        <v>0.27649456</v>
      </c>
      <c r="H794" s="9">
        <v>3.0880830000000001E-2</v>
      </c>
      <c r="I794" s="9">
        <v>5.4030092000000004E-3</v>
      </c>
      <c r="J794" s="9">
        <v>2.1779481999999999</v>
      </c>
      <c r="K794" s="9">
        <v>295.32040000000001</v>
      </c>
      <c r="L794" s="9">
        <v>49.76932</v>
      </c>
      <c r="M794" s="9">
        <v>38.369419999999998</v>
      </c>
      <c r="N794" s="9">
        <v>1.2654688000000001</v>
      </c>
      <c r="O794" s="9">
        <v>11.74005</v>
      </c>
      <c r="P794" s="9">
        <v>13.277861</v>
      </c>
      <c r="Q794" s="9">
        <v>0.51785490000000001</v>
      </c>
      <c r="R794" s="9">
        <v>6.391339E-2</v>
      </c>
      <c r="S794" s="9">
        <v>6.5647670000000005E-2</v>
      </c>
      <c r="T794" s="9">
        <v>2.1666666999999999</v>
      </c>
      <c r="U794" s="9">
        <v>14.355556</v>
      </c>
      <c r="V794" s="9">
        <v>0.12652849999999999</v>
      </c>
      <c r="W794" s="9">
        <v>0.51813469999999995</v>
      </c>
      <c r="X794" s="9">
        <v>9.3309555</v>
      </c>
      <c r="Y794" s="9">
        <v>7.2656345</v>
      </c>
      <c r="Z794" s="9">
        <v>2.0616736000000002</v>
      </c>
      <c r="AA794" s="9">
        <v>3.6463036999999998</v>
      </c>
      <c r="AB794" s="9">
        <v>11.670666000000001</v>
      </c>
      <c r="AC794" s="9">
        <v>6.2653812999999996</v>
      </c>
      <c r="AD794" s="9">
        <v>7.8206644000000001</v>
      </c>
      <c r="AE794" s="9">
        <v>4.3988532999999999</v>
      </c>
      <c r="AF794" s="9">
        <v>56.721393999999997</v>
      </c>
      <c r="AG794" s="9">
        <v>89.812899999999999</v>
      </c>
      <c r="AH794" s="9">
        <v>58.946716000000002</v>
      </c>
      <c r="AI794" s="9">
        <v>89.961730000000003</v>
      </c>
    </row>
    <row r="795" spans="1:35" ht="15.75" hidden="1" customHeight="1" x14ac:dyDescent="0.2">
      <c r="A795" s="9">
        <v>793</v>
      </c>
      <c r="E795" s="9">
        <v>2.3045886000000002</v>
      </c>
      <c r="F795" s="9">
        <v>6.1081652999999996</v>
      </c>
      <c r="I795" s="9">
        <v>6.1499514E-3</v>
      </c>
      <c r="J795" s="9">
        <v>2.3501400000000001</v>
      </c>
      <c r="K795" s="9">
        <v>296.54016000000001</v>
      </c>
      <c r="L795" s="9">
        <v>47.264668</v>
      </c>
      <c r="M795" s="9">
        <v>33.211567000000002</v>
      </c>
      <c r="N795" s="9">
        <v>1.3104686999999999</v>
      </c>
      <c r="O795" s="9">
        <v>12.367599</v>
      </c>
      <c r="P795" s="9">
        <v>13.999345</v>
      </c>
      <c r="Q795" s="9">
        <v>24.900791000000002</v>
      </c>
      <c r="X795" s="9">
        <v>8.5518000000000001</v>
      </c>
      <c r="Y795" s="9">
        <v>6.4968870000000001</v>
      </c>
      <c r="Z795" s="9">
        <v>2.3771105000000001</v>
      </c>
      <c r="AA795" s="9">
        <v>4.2053932999999999</v>
      </c>
      <c r="AB795" s="9">
        <v>12.400043</v>
      </c>
      <c r="AC795" s="9">
        <v>6.0516509999999997</v>
      </c>
      <c r="AD795" s="9">
        <v>8.3920349999999999</v>
      </c>
      <c r="AE795" s="9">
        <v>4.0792599999999997</v>
      </c>
      <c r="AF795" s="9">
        <v>53.253838000000002</v>
      </c>
      <c r="AG795" s="9">
        <v>86.696470000000005</v>
      </c>
      <c r="AH795" s="9">
        <v>55.726714999999999</v>
      </c>
      <c r="AI795" s="9">
        <v>91.660415999999998</v>
      </c>
    </row>
    <row r="796" spans="1:35" ht="15.75" hidden="1" customHeight="1" x14ac:dyDescent="0.2">
      <c r="A796" s="9">
        <v>794</v>
      </c>
      <c r="E796" s="9">
        <v>1.8840631999999999</v>
      </c>
      <c r="F796" s="9">
        <v>5.0886993</v>
      </c>
    </row>
    <row r="797" spans="1:35" ht="15.75" hidden="1" customHeight="1" x14ac:dyDescent="0.2">
      <c r="A797" s="9">
        <v>795</v>
      </c>
    </row>
    <row r="798" spans="1:35" ht="15.75" customHeight="1" x14ac:dyDescent="0.2">
      <c r="A798" s="9">
        <v>796</v>
      </c>
      <c r="B798" s="9">
        <v>5.2715860000000001</v>
      </c>
      <c r="C798" s="9">
        <v>12.1598425</v>
      </c>
      <c r="D798" s="9">
        <v>2.0175437999999999</v>
      </c>
      <c r="E798" s="9">
        <v>2.3849711</v>
      </c>
      <c r="F798" s="9">
        <v>6.1867156000000003</v>
      </c>
      <c r="G798" s="9">
        <v>0.60785085000000005</v>
      </c>
      <c r="H798" s="9">
        <v>6.1017543E-2</v>
      </c>
      <c r="I798" s="9">
        <v>6.7403502999999997E-3</v>
      </c>
      <c r="J798" s="9">
        <v>2.8023598000000001</v>
      </c>
      <c r="K798" s="9">
        <v>295.97507000000002</v>
      </c>
      <c r="L798" s="9">
        <v>34.417133</v>
      </c>
      <c r="M798" s="9">
        <v>30.353687000000001</v>
      </c>
      <c r="N798" s="9">
        <v>1.0063298000000001</v>
      </c>
      <c r="O798" s="9">
        <v>15.190034000000001</v>
      </c>
      <c r="P798" s="9">
        <v>16.963736000000001</v>
      </c>
      <c r="Q798" s="9">
        <v>1.3899056000000001</v>
      </c>
      <c r="R798" s="9">
        <v>0.14719309999999999</v>
      </c>
      <c r="S798" s="9">
        <v>5.2877189999999998E-2</v>
      </c>
      <c r="T798" s="9">
        <v>3.0159574</v>
      </c>
      <c r="U798" s="9">
        <v>16.808509999999998</v>
      </c>
      <c r="V798" s="9">
        <v>3.9243510000000001</v>
      </c>
      <c r="W798" s="9">
        <v>8.7824559999999998</v>
      </c>
      <c r="X798" s="9">
        <v>9.3510840000000002</v>
      </c>
      <c r="Y798" s="9">
        <v>7.5075180000000001</v>
      </c>
      <c r="Z798" s="9">
        <v>1.9808488</v>
      </c>
      <c r="AA798" s="9">
        <v>3.5963397000000001</v>
      </c>
      <c r="AB798" s="9">
        <v>14.917491</v>
      </c>
      <c r="AC798" s="9">
        <v>9.9592390000000002</v>
      </c>
      <c r="AD798" s="9">
        <v>10.322165</v>
      </c>
      <c r="AE798" s="9">
        <v>6.7869805999999997</v>
      </c>
      <c r="AF798" s="9">
        <v>49.640545000000003</v>
      </c>
      <c r="AG798" s="9">
        <v>67.595023999999995</v>
      </c>
      <c r="AH798" s="9">
        <v>42.942397999999997</v>
      </c>
      <c r="AI798" s="9">
        <v>69.012150000000005</v>
      </c>
    </row>
    <row r="799" spans="1:35" ht="15.75" hidden="1" customHeight="1" x14ac:dyDescent="0.2">
      <c r="A799" s="9">
        <v>797</v>
      </c>
    </row>
    <row r="800" spans="1:35" ht="15.75" hidden="1" customHeight="1" x14ac:dyDescent="0.2">
      <c r="A800" s="9">
        <v>798</v>
      </c>
    </row>
    <row r="801" spans="1:35" ht="15.75" hidden="1" customHeight="1" x14ac:dyDescent="0.2">
      <c r="A801" s="9">
        <v>799</v>
      </c>
    </row>
    <row r="802" spans="1:35" ht="15.75" hidden="1" customHeight="1" x14ac:dyDescent="0.2">
      <c r="A802" s="9">
        <v>800</v>
      </c>
    </row>
    <row r="803" spans="1:35" ht="15.75" customHeight="1" x14ac:dyDescent="0.2">
      <c r="A803" s="9">
        <v>801</v>
      </c>
      <c r="B803" s="9">
        <v>4.5555560000000002</v>
      </c>
      <c r="C803" s="9">
        <v>11.965843</v>
      </c>
      <c r="D803" s="9">
        <v>2.9258427999999999</v>
      </c>
      <c r="E803" s="9">
        <v>2.4434342</v>
      </c>
      <c r="F803" s="9">
        <v>6.4636754999999999</v>
      </c>
      <c r="G803" s="9">
        <v>0.13671024000000001</v>
      </c>
      <c r="H803" s="9">
        <v>3.0426966E-2</v>
      </c>
      <c r="I803" s="9">
        <v>6.6633869999999998E-3</v>
      </c>
      <c r="J803" s="9">
        <v>2.8797388000000002</v>
      </c>
      <c r="K803" s="9">
        <v>295.77814000000001</v>
      </c>
      <c r="L803" s="9">
        <v>38.516067999999997</v>
      </c>
      <c r="M803" s="9">
        <v>37.085503000000003</v>
      </c>
      <c r="N803" s="9">
        <v>1.0866529</v>
      </c>
      <c r="O803" s="9">
        <v>14.171466000000001</v>
      </c>
      <c r="P803" s="9">
        <v>16.140696999999999</v>
      </c>
      <c r="Q803" s="9">
        <v>0.84679424999999997</v>
      </c>
      <c r="R803" s="9">
        <v>0.19356398</v>
      </c>
      <c r="S803" s="9">
        <v>4.3764982000000001E-2</v>
      </c>
      <c r="T803" s="9">
        <v>1.8642533999999999</v>
      </c>
      <c r="U803" s="9">
        <v>14.800905</v>
      </c>
      <c r="V803" s="9">
        <v>1.4071461000000001</v>
      </c>
      <c r="W803" s="9">
        <v>2.7101123</v>
      </c>
      <c r="X803" s="9">
        <v>11.694889999999999</v>
      </c>
      <c r="Y803" s="9">
        <v>10.067432999999999</v>
      </c>
      <c r="Z803" s="9">
        <v>2.3082775999999998</v>
      </c>
      <c r="AA803" s="9">
        <v>3.8782741999999999</v>
      </c>
      <c r="AB803" s="9">
        <v>13.761858</v>
      </c>
      <c r="AC803" s="9">
        <v>8.2439590000000003</v>
      </c>
      <c r="AD803" s="9">
        <v>7.9946175000000004</v>
      </c>
      <c r="AE803" s="9">
        <v>4.7109275000000004</v>
      </c>
      <c r="AF803" s="9">
        <v>65.326390000000004</v>
      </c>
      <c r="AG803" s="9">
        <v>95.14631</v>
      </c>
      <c r="AH803" s="9">
        <v>50.405822999999998</v>
      </c>
      <c r="AI803" s="9">
        <v>80.183350000000004</v>
      </c>
    </row>
    <row r="804" spans="1:35" ht="15.75" hidden="1" customHeight="1" x14ac:dyDescent="0.2">
      <c r="A804" s="9">
        <v>802</v>
      </c>
    </row>
    <row r="805" spans="1:35" ht="15.75" hidden="1" customHeight="1" x14ac:dyDescent="0.2">
      <c r="A805" s="9">
        <v>803</v>
      </c>
    </row>
    <row r="806" spans="1:35" ht="15.75" hidden="1" customHeight="1" x14ac:dyDescent="0.2">
      <c r="A806" s="9">
        <v>804</v>
      </c>
    </row>
    <row r="807" spans="1:35" ht="15.75" hidden="1" customHeight="1" x14ac:dyDescent="0.2">
      <c r="A807" s="9">
        <v>805</v>
      </c>
    </row>
    <row r="808" spans="1:35" ht="15.75" customHeight="1" x14ac:dyDescent="0.2">
      <c r="A808" s="9">
        <v>806</v>
      </c>
      <c r="B808" s="9">
        <v>4.6234884000000003</v>
      </c>
      <c r="C808" s="9">
        <v>11.791283</v>
      </c>
      <c r="D808" s="9">
        <v>2</v>
      </c>
      <c r="E808" s="9">
        <v>3.0414150000000002</v>
      </c>
      <c r="F808" s="9">
        <v>9.6852719999999994</v>
      </c>
      <c r="G808" s="9">
        <v>1.7165556</v>
      </c>
      <c r="H808" s="9">
        <v>0.105576925</v>
      </c>
      <c r="I808" s="9">
        <v>7.0368936E-3</v>
      </c>
      <c r="J808" s="9">
        <v>1.3610704</v>
      </c>
      <c r="K808" s="9">
        <v>293.36284999999998</v>
      </c>
      <c r="L808" s="9">
        <v>30.34412</v>
      </c>
      <c r="M808" s="9">
        <v>27.935413</v>
      </c>
      <c r="N808" s="9">
        <v>0.68663580000000002</v>
      </c>
      <c r="O808" s="9">
        <v>16.283075</v>
      </c>
      <c r="P808" s="9">
        <v>17.312670000000001</v>
      </c>
      <c r="Q808" s="9">
        <v>4.4960412999999999</v>
      </c>
      <c r="R808" s="9">
        <v>0.44875870000000001</v>
      </c>
      <c r="S808" s="9">
        <v>1.7255244999999999E-2</v>
      </c>
      <c r="T808" s="9">
        <v>9</v>
      </c>
      <c r="U808" s="9">
        <v>21.638297999999999</v>
      </c>
      <c r="V808" s="9">
        <v>12.213846</v>
      </c>
      <c r="W808" s="9">
        <v>14.5</v>
      </c>
      <c r="X808" s="9">
        <v>8.2271260000000002</v>
      </c>
      <c r="Y808" s="9">
        <v>7.9158716</v>
      </c>
      <c r="Z808" s="9">
        <v>1.5089170999999999</v>
      </c>
      <c r="AA808" s="9">
        <v>2.3282250000000002</v>
      </c>
      <c r="AB808" s="9">
        <v>16.327093000000001</v>
      </c>
      <c r="AC808" s="9">
        <v>12.764068999999999</v>
      </c>
      <c r="AD808" s="9">
        <v>12.9063015</v>
      </c>
      <c r="AE808" s="9">
        <v>9.6034190000000006</v>
      </c>
      <c r="AF808" s="9">
        <v>43.040300000000002</v>
      </c>
      <c r="AG808" s="9">
        <v>49.491591999999997</v>
      </c>
      <c r="AH808" s="9">
        <v>36.592506</v>
      </c>
      <c r="AI808" s="9">
        <v>51.102215000000001</v>
      </c>
    </row>
    <row r="809" spans="1:35" ht="15.75" hidden="1" customHeight="1" x14ac:dyDescent="0.2">
      <c r="A809" s="9">
        <v>807</v>
      </c>
      <c r="E809" s="9">
        <v>2.8736549999999998</v>
      </c>
      <c r="F809" s="9">
        <v>6.5404825000000004</v>
      </c>
    </row>
    <row r="810" spans="1:35" ht="15.75" hidden="1" customHeight="1" x14ac:dyDescent="0.2">
      <c r="A810" s="9">
        <v>808</v>
      </c>
    </row>
    <row r="811" spans="1:35" ht="15.75" hidden="1" customHeight="1" x14ac:dyDescent="0.2">
      <c r="A811" s="9">
        <v>809</v>
      </c>
    </row>
    <row r="812" spans="1:35" ht="15.75" customHeight="1" x14ac:dyDescent="0.2">
      <c r="A812" s="9">
        <v>810</v>
      </c>
      <c r="B812" s="9">
        <v>1.6818774000000001</v>
      </c>
      <c r="C812" s="9">
        <v>5.5665969999999998</v>
      </c>
      <c r="D812" s="9">
        <v>2.3008850000000001</v>
      </c>
      <c r="E812" s="9">
        <v>2.9910808000000002</v>
      </c>
      <c r="F812" s="9">
        <v>7.4796529999999999</v>
      </c>
      <c r="G812" s="9">
        <v>-4.1504139999999996</v>
      </c>
      <c r="H812" s="9">
        <v>1.2300884999999999E-2</v>
      </c>
      <c r="I812" s="9">
        <v>6.6095996000000001E-3</v>
      </c>
      <c r="J812" s="9">
        <v>1.7367948</v>
      </c>
      <c r="K812" s="9">
        <v>295.55194</v>
      </c>
      <c r="L812" s="9">
        <v>41.756701999999997</v>
      </c>
      <c r="M812" s="9">
        <v>33.830646999999999</v>
      </c>
      <c r="N812" s="9">
        <v>1.0775014999999999</v>
      </c>
      <c r="O812" s="9">
        <v>13.493687</v>
      </c>
      <c r="P812" s="9">
        <v>14.9424715</v>
      </c>
      <c r="Q812" s="9">
        <v>3.2791313999999998</v>
      </c>
      <c r="R812" s="9">
        <v>0.11221920000000001</v>
      </c>
      <c r="S812" s="9">
        <v>2.7699115E-2</v>
      </c>
      <c r="T812" s="9">
        <v>2.203125</v>
      </c>
      <c r="U812" s="9">
        <v>14.612904</v>
      </c>
      <c r="V812" s="9">
        <v>1.9022124</v>
      </c>
      <c r="W812" s="9">
        <v>3.9026550000000002</v>
      </c>
      <c r="X812" s="9">
        <v>6.7602979999999997</v>
      </c>
      <c r="Y812" s="9">
        <v>5.8261913999999999</v>
      </c>
      <c r="Z812" s="9">
        <v>2.1655091999999998</v>
      </c>
      <c r="AA812" s="9">
        <v>3.7297482</v>
      </c>
      <c r="AB812" s="9">
        <v>13.335592</v>
      </c>
      <c r="AC812" s="9">
        <v>8.3348680000000002</v>
      </c>
      <c r="AD812" s="9">
        <v>8.9418030000000002</v>
      </c>
      <c r="AE812" s="9">
        <v>5.1394615000000003</v>
      </c>
      <c r="AF812" s="9">
        <v>46.763714</v>
      </c>
      <c r="AG812" s="9">
        <v>74.057755</v>
      </c>
      <c r="AH812" s="9">
        <v>51.293242999999997</v>
      </c>
      <c r="AI812" s="9">
        <v>80.161540000000002</v>
      </c>
    </row>
    <row r="813" spans="1:35" ht="15.75" hidden="1" customHeight="1" x14ac:dyDescent="0.2">
      <c r="A813" s="9">
        <v>811</v>
      </c>
    </row>
    <row r="814" spans="1:35" ht="15.75" hidden="1" customHeight="1" x14ac:dyDescent="0.2">
      <c r="A814" s="9">
        <v>812</v>
      </c>
    </row>
    <row r="815" spans="1:35" ht="15.75" customHeight="1" x14ac:dyDescent="0.2">
      <c r="A815" s="9">
        <v>813</v>
      </c>
      <c r="B815" s="9">
        <v>1.1595462999999999</v>
      </c>
      <c r="C815" s="9">
        <v>4.6557665000000004</v>
      </c>
      <c r="D815" s="9">
        <v>2</v>
      </c>
      <c r="E815" s="9">
        <v>2.1360253999999999</v>
      </c>
      <c r="F815" s="9">
        <v>6.7518453999999997</v>
      </c>
      <c r="G815" s="9">
        <v>-0.37959525</v>
      </c>
      <c r="H815" s="9">
        <v>0.01</v>
      </c>
      <c r="I815" s="9">
        <v>6.2900940000000004E-3</v>
      </c>
      <c r="J815" s="9">
        <v>1.2836133000000001</v>
      </c>
      <c r="K815" s="9">
        <v>297.58312999999998</v>
      </c>
      <c r="L815" s="9">
        <v>38.468487000000003</v>
      </c>
      <c r="M815" s="9">
        <v>32.920760000000001</v>
      </c>
      <c r="N815" s="9">
        <v>1.1938675999999999</v>
      </c>
      <c r="O815" s="9">
        <v>14.553205999999999</v>
      </c>
      <c r="P815" s="9">
        <v>15.493180000000001</v>
      </c>
      <c r="Q815" s="9">
        <v>4.1141652999999998</v>
      </c>
      <c r="R815" s="9">
        <v>0.122639954</v>
      </c>
      <c r="S815" s="9">
        <v>2.0445859E-2</v>
      </c>
      <c r="T815" s="9">
        <v>1.9292929000000001</v>
      </c>
      <c r="U815" s="9">
        <v>14.565657</v>
      </c>
      <c r="V815" s="9">
        <v>1.2033122000000001</v>
      </c>
      <c r="W815" s="9">
        <v>3.1783440000000001</v>
      </c>
      <c r="X815" s="9">
        <v>8.0236350000000005</v>
      </c>
      <c r="Y815" s="9">
        <v>8.3956409999999995</v>
      </c>
      <c r="Z815" s="9">
        <v>1.9438702000000001</v>
      </c>
      <c r="AA815" s="9">
        <v>3.6028175</v>
      </c>
      <c r="AB815" s="9">
        <v>13.692993</v>
      </c>
      <c r="AC815" s="9">
        <v>10.206129000000001</v>
      </c>
      <c r="AD815" s="9">
        <v>10.456863</v>
      </c>
      <c r="AE815" s="9">
        <v>7.3430280000000003</v>
      </c>
      <c r="AF815" s="9">
        <v>46.345863000000001</v>
      </c>
      <c r="AG815" s="9">
        <v>62.909312999999997</v>
      </c>
      <c r="AH815" s="9">
        <v>48.032417000000002</v>
      </c>
      <c r="AI815" s="9">
        <v>65.9846</v>
      </c>
    </row>
    <row r="816" spans="1:35" ht="15.75" customHeight="1" x14ac:dyDescent="0.2">
      <c r="A816" s="9">
        <v>814</v>
      </c>
      <c r="B816" s="9">
        <v>7.8223104000000001</v>
      </c>
      <c r="C816" s="9">
        <v>18.563352999999999</v>
      </c>
      <c r="D816" s="9">
        <v>3</v>
      </c>
      <c r="E816" s="9">
        <v>2.7442768000000002</v>
      </c>
      <c r="F816" s="9">
        <v>6.2319760000000004</v>
      </c>
      <c r="G816" s="9">
        <v>3.2518813999999998</v>
      </c>
      <c r="H816" s="9">
        <v>0.13987342</v>
      </c>
      <c r="I816" s="9">
        <v>6.8839573999999997E-3</v>
      </c>
      <c r="J816" s="9">
        <v>2.0295972999999998</v>
      </c>
      <c r="K816" s="9">
        <v>292.7407</v>
      </c>
      <c r="L816" s="9">
        <v>33.573839999999997</v>
      </c>
      <c r="M816" s="9">
        <v>31.065913999999999</v>
      </c>
      <c r="N816" s="9">
        <v>0.74702995999999999</v>
      </c>
      <c r="O816" s="9">
        <v>15.086404999999999</v>
      </c>
      <c r="P816" s="9">
        <v>16.622399999999999</v>
      </c>
      <c r="Q816" s="9">
        <v>7.9557849999999997</v>
      </c>
      <c r="R816" s="9">
        <v>0.34662774000000002</v>
      </c>
      <c r="S816" s="9">
        <v>5.7721517999999999E-2</v>
      </c>
      <c r="T816" s="9">
        <v>12.533334</v>
      </c>
      <c r="U816" s="9">
        <v>22.053332999999999</v>
      </c>
      <c r="V816" s="9">
        <v>4.7637973000000002</v>
      </c>
      <c r="W816" s="9">
        <v>11.253164</v>
      </c>
      <c r="X816" s="9">
        <v>8.1241520000000005</v>
      </c>
      <c r="Y816" s="9">
        <v>7.4827890000000004</v>
      </c>
      <c r="Z816" s="9">
        <v>1.5958762</v>
      </c>
      <c r="AA816" s="9">
        <v>3.1336488999999998</v>
      </c>
      <c r="AB816" s="9">
        <v>14.689764</v>
      </c>
      <c r="AC816" s="9">
        <v>10.528822999999999</v>
      </c>
      <c r="AD816" s="9">
        <v>9.9006220000000003</v>
      </c>
      <c r="AE816" s="9">
        <v>6.9270472999999999</v>
      </c>
      <c r="AF816" s="9">
        <v>51.239100000000001</v>
      </c>
      <c r="AG816" s="9">
        <v>60.710070000000002</v>
      </c>
      <c r="AH816" s="9">
        <v>45.405388000000002</v>
      </c>
      <c r="AI816" s="9">
        <v>66.366619999999998</v>
      </c>
    </row>
    <row r="817" spans="1:35" ht="15.75" hidden="1" customHeight="1" x14ac:dyDescent="0.2">
      <c r="A817" s="9">
        <v>815</v>
      </c>
    </row>
    <row r="818" spans="1:35" ht="15.75" customHeight="1" x14ac:dyDescent="0.2">
      <c r="A818" s="9">
        <v>816</v>
      </c>
      <c r="B818" s="9">
        <v>4.7605076000000004</v>
      </c>
      <c r="C818" s="9">
        <v>12.911835999999999</v>
      </c>
      <c r="D818" s="9">
        <v>2.4153845</v>
      </c>
      <c r="E818" s="9">
        <v>3.3556957000000001</v>
      </c>
      <c r="F818" s="9">
        <v>6.9284596000000001</v>
      </c>
      <c r="G818" s="9">
        <v>-1.6675576000000001</v>
      </c>
      <c r="H818" s="9">
        <v>6.0999999999999999E-2</v>
      </c>
      <c r="I818" s="9">
        <v>6.8496030000000001E-3</v>
      </c>
      <c r="J818" s="9">
        <v>1.7954444000000001</v>
      </c>
      <c r="K818" s="9">
        <v>295.97640000000001</v>
      </c>
      <c r="L818" s="9">
        <v>36.112169999999999</v>
      </c>
      <c r="M818" s="9">
        <v>32.892048000000003</v>
      </c>
      <c r="N818" s="9">
        <v>1.0157559</v>
      </c>
      <c r="O818" s="9">
        <v>14.870528</v>
      </c>
      <c r="P818" s="9">
        <v>16.304068000000001</v>
      </c>
      <c r="Q818" s="9">
        <v>11.221212</v>
      </c>
      <c r="R818" s="9">
        <v>0.27586793999999998</v>
      </c>
      <c r="S818" s="9">
        <v>3.8307692999999997E-2</v>
      </c>
      <c r="T818" s="9">
        <v>4.6274509999999998</v>
      </c>
      <c r="U818" s="9">
        <v>18.990196000000001</v>
      </c>
      <c r="V818" s="9">
        <v>3.5696924000000001</v>
      </c>
      <c r="W818" s="9">
        <v>9.2692309999999996</v>
      </c>
      <c r="X818" s="9">
        <v>7.3411527000000003</v>
      </c>
      <c r="Y818" s="9">
        <v>6.9310539999999996</v>
      </c>
      <c r="Z818" s="9">
        <v>2.1097399999999999</v>
      </c>
      <c r="AA818" s="9">
        <v>3.7139275</v>
      </c>
      <c r="AB818" s="9">
        <v>14.002598000000001</v>
      </c>
      <c r="AC818" s="9">
        <v>10.033689499999999</v>
      </c>
      <c r="AD818" s="9">
        <v>10.377050000000001</v>
      </c>
      <c r="AE818" s="9">
        <v>6.6591310000000004</v>
      </c>
      <c r="AF818" s="9">
        <v>51.515549999999998</v>
      </c>
      <c r="AG818" s="9">
        <v>66.734245000000001</v>
      </c>
      <c r="AH818" s="9">
        <v>46.642234999999999</v>
      </c>
      <c r="AI818" s="9">
        <v>69.364940000000004</v>
      </c>
    </row>
    <row r="819" spans="1:35" ht="15.75" customHeight="1" x14ac:dyDescent="0.2">
      <c r="A819" s="9">
        <v>817</v>
      </c>
      <c r="B819" s="9">
        <v>8.3227309999999992</v>
      </c>
      <c r="C819" s="9">
        <v>18.984549000000001</v>
      </c>
      <c r="D819" s="9">
        <v>2</v>
      </c>
      <c r="E819" s="9">
        <v>1.9915594999999999</v>
      </c>
      <c r="F819" s="9">
        <v>5.6426724999999998</v>
      </c>
      <c r="G819" s="9">
        <v>1.4284351</v>
      </c>
      <c r="H819" s="9">
        <v>0.10318181999999999</v>
      </c>
      <c r="I819" s="9">
        <v>5.4586640000000002E-3</v>
      </c>
      <c r="J819" s="9">
        <v>3.9677359999999999</v>
      </c>
      <c r="K819" s="9">
        <v>293.89519999999999</v>
      </c>
      <c r="L819" s="9">
        <v>46.056725</v>
      </c>
      <c r="M819" s="9">
        <v>32.769530000000003</v>
      </c>
      <c r="N819" s="9">
        <v>1.1524913000000001</v>
      </c>
      <c r="O819" s="9">
        <v>12.270429</v>
      </c>
      <c r="P819" s="9">
        <v>14.418706</v>
      </c>
      <c r="Q819" s="9">
        <v>10.163584</v>
      </c>
      <c r="R819" s="9">
        <v>0.19730376999999999</v>
      </c>
      <c r="S819" s="9">
        <v>3.5727274000000003E-2</v>
      </c>
      <c r="T819" s="9">
        <v>5.0612244999999998</v>
      </c>
      <c r="U819" s="9">
        <v>20.765305999999999</v>
      </c>
      <c r="V819" s="9">
        <v>0.12909090000000001</v>
      </c>
      <c r="W819" s="9">
        <v>0.51818180000000003</v>
      </c>
      <c r="X819" s="9">
        <v>8.8498079999999995</v>
      </c>
      <c r="Y819" s="9">
        <v>7.0150709999999998</v>
      </c>
      <c r="Z819" s="9">
        <v>2.0504424999999999</v>
      </c>
      <c r="AA819" s="9">
        <v>3.5321359999999999</v>
      </c>
      <c r="AB819" s="9">
        <v>13.054697000000001</v>
      </c>
      <c r="AC819" s="9">
        <v>5.9767355999999996</v>
      </c>
      <c r="AD819" s="9">
        <v>8.0954800000000002</v>
      </c>
      <c r="AE819" s="9">
        <v>4.0666520000000004</v>
      </c>
      <c r="AF819" s="9">
        <v>55.484344</v>
      </c>
      <c r="AG819" s="9">
        <v>93.021614</v>
      </c>
      <c r="AH819" s="9">
        <v>52.579636000000001</v>
      </c>
      <c r="AI819" s="9">
        <v>92.000569999999996</v>
      </c>
    </row>
    <row r="820" spans="1:35" ht="15.75" hidden="1" customHeight="1" x14ac:dyDescent="0.2">
      <c r="A820" s="9">
        <v>818</v>
      </c>
    </row>
    <row r="821" spans="1:35" ht="15.75" customHeight="1" x14ac:dyDescent="0.2">
      <c r="A821" s="9">
        <v>819</v>
      </c>
      <c r="B821" s="9">
        <v>1.4762820000000001</v>
      </c>
      <c r="C821" s="9">
        <v>4.9167370000000004</v>
      </c>
      <c r="D821" s="9">
        <v>2.5287820000000001</v>
      </c>
      <c r="E821" s="9">
        <v>3.1498887999999998</v>
      </c>
      <c r="F821" s="9">
        <v>8.5724859999999996</v>
      </c>
      <c r="G821" s="9">
        <v>-3.4697225</v>
      </c>
      <c r="H821" s="9">
        <v>5.3413655000000004E-3</v>
      </c>
      <c r="I821" s="9">
        <v>6.6243372999999998E-3</v>
      </c>
      <c r="J821" s="9">
        <v>1.0642020999999999</v>
      </c>
      <c r="K821" s="9">
        <v>298.66305999999997</v>
      </c>
      <c r="L821" s="9">
        <v>47.379466999999998</v>
      </c>
      <c r="M821" s="9">
        <v>38.984020000000001</v>
      </c>
      <c r="N821" s="9">
        <v>1.3231077</v>
      </c>
      <c r="O821" s="9">
        <v>12.594414</v>
      </c>
      <c r="P821" s="9">
        <v>13.376963</v>
      </c>
      <c r="Q821" s="9">
        <v>0.60913985999999998</v>
      </c>
      <c r="R821" s="9">
        <v>0.14816993000000001</v>
      </c>
      <c r="S821" s="9">
        <v>2.0495314000000001E-2</v>
      </c>
      <c r="T821" s="9">
        <v>1.5899705</v>
      </c>
      <c r="U821" s="9">
        <v>10.554572</v>
      </c>
      <c r="V821" s="9">
        <v>0.32461849999999998</v>
      </c>
      <c r="W821" s="9">
        <v>1.2369478</v>
      </c>
      <c r="X821" s="9">
        <v>10.770481</v>
      </c>
      <c r="Y821" s="9">
        <v>9.3188759999999995</v>
      </c>
      <c r="Z821" s="9">
        <v>2.3248180999999999</v>
      </c>
      <c r="AA821" s="9">
        <v>3.8718400000000002</v>
      </c>
      <c r="AB821" s="9">
        <v>10.515529000000001</v>
      </c>
      <c r="AC821" s="9">
        <v>9.0338519999999995</v>
      </c>
      <c r="AD821" s="9">
        <v>6.2898683999999996</v>
      </c>
      <c r="AE821" s="9">
        <v>5.7615495000000001</v>
      </c>
      <c r="AF821" s="9">
        <v>70.210364999999996</v>
      </c>
      <c r="AG821" s="9">
        <v>73.818565000000007</v>
      </c>
      <c r="AH821" s="9">
        <v>66.681179999999998</v>
      </c>
      <c r="AI821" s="9">
        <v>75.460430000000002</v>
      </c>
    </row>
    <row r="822" spans="1:35" ht="15.75" hidden="1" customHeight="1" x14ac:dyDescent="0.2">
      <c r="A822" s="9">
        <v>820</v>
      </c>
    </row>
    <row r="823" spans="1:35" ht="15.75" customHeight="1" x14ac:dyDescent="0.2">
      <c r="A823" s="9">
        <v>821</v>
      </c>
      <c r="B823" s="9">
        <v>3.0196939999999999</v>
      </c>
      <c r="C823" s="9">
        <v>8.9598750000000003</v>
      </c>
      <c r="D823" s="9">
        <v>2.6917808000000001</v>
      </c>
      <c r="E823" s="9">
        <v>2.1913144999999998</v>
      </c>
      <c r="F823" s="9">
        <v>5.9806530000000002</v>
      </c>
      <c r="G823" s="9">
        <v>-4.5922133E-3</v>
      </c>
      <c r="H823" s="9">
        <v>2.5402397E-2</v>
      </c>
      <c r="I823" s="9">
        <v>5.7921759999999996E-3</v>
      </c>
      <c r="J823" s="9">
        <v>2.6082082</v>
      </c>
      <c r="K823" s="9">
        <v>296.18536</v>
      </c>
      <c r="L823" s="9">
        <v>46.814459999999997</v>
      </c>
      <c r="M823" s="9">
        <v>32.650246000000003</v>
      </c>
      <c r="N823" s="9">
        <v>1.2870138</v>
      </c>
      <c r="O823" s="9">
        <v>12.424778999999999</v>
      </c>
      <c r="P823" s="9">
        <v>14.190068999999999</v>
      </c>
      <c r="Q823" s="9">
        <v>3.8236197999999999</v>
      </c>
      <c r="R823" s="9">
        <v>5.4613522999999997E-2</v>
      </c>
      <c r="S823" s="9">
        <v>4.7159890000000003E-2</v>
      </c>
      <c r="T823" s="9">
        <v>1.990232</v>
      </c>
      <c r="U823" s="9">
        <v>14.822086000000001</v>
      </c>
      <c r="V823" s="9">
        <v>2.4285445000000001</v>
      </c>
      <c r="W823" s="9">
        <v>3.6018835999999999</v>
      </c>
      <c r="X823" s="9">
        <v>7.6695641999999999</v>
      </c>
      <c r="Y823" s="9">
        <v>5.9364284999999999</v>
      </c>
      <c r="Z823" s="9">
        <v>2.2352679000000002</v>
      </c>
      <c r="AA823" s="9">
        <v>3.9526067</v>
      </c>
      <c r="AB823" s="9">
        <v>13.039759</v>
      </c>
      <c r="AC823" s="9">
        <v>6.1289210000000001</v>
      </c>
      <c r="AD823" s="9">
        <v>8.6977670000000007</v>
      </c>
      <c r="AE823" s="9">
        <v>4.1901570000000001</v>
      </c>
      <c r="AF823" s="9">
        <v>49.207549999999998</v>
      </c>
      <c r="AG823" s="9">
        <v>83.315880000000007</v>
      </c>
      <c r="AH823" s="9">
        <v>52.234596000000003</v>
      </c>
      <c r="AI823" s="9">
        <v>90.984589999999997</v>
      </c>
    </row>
    <row r="824" spans="1:35" ht="15.75" customHeight="1" x14ac:dyDescent="0.2">
      <c r="A824" s="9">
        <v>822</v>
      </c>
      <c r="B824" s="9">
        <v>2.3671772</v>
      </c>
      <c r="C824" s="9">
        <v>7.4739737999999996</v>
      </c>
      <c r="D824" s="9">
        <v>2</v>
      </c>
      <c r="E824" s="9">
        <v>2.5195379999999998</v>
      </c>
      <c r="F824" s="9">
        <v>7.382314</v>
      </c>
      <c r="G824" s="9">
        <v>5.6855589999999998E-2</v>
      </c>
      <c r="H824" s="9">
        <v>7.8181819999999999E-3</v>
      </c>
      <c r="I824" s="9">
        <v>7.4944269999999997E-3</v>
      </c>
      <c r="J824" s="9">
        <v>1.0176738999999999</v>
      </c>
      <c r="K824" s="9">
        <v>293.07562000000001</v>
      </c>
      <c r="L824" s="9">
        <v>27.329343999999999</v>
      </c>
      <c r="M824" s="9">
        <v>25.264492000000001</v>
      </c>
      <c r="N824" s="9">
        <v>0.61921950000000003</v>
      </c>
      <c r="O824" s="9">
        <v>16.844142999999999</v>
      </c>
      <c r="P824" s="9">
        <v>17.735337999999999</v>
      </c>
      <c r="Q824" s="9">
        <v>28.016832000000001</v>
      </c>
      <c r="R824" s="9">
        <v>0.59775739999999999</v>
      </c>
      <c r="S824" s="9">
        <v>1.6E-2</v>
      </c>
      <c r="T824" s="9">
        <v>3.347826</v>
      </c>
      <c r="U824" s="9">
        <v>20.891304000000002</v>
      </c>
      <c r="V824" s="9">
        <v>0.84763633999999999</v>
      </c>
      <c r="W824" s="9">
        <v>2.1636364000000001</v>
      </c>
      <c r="X824" s="9">
        <v>8.1556899999999999</v>
      </c>
      <c r="Y824" s="9">
        <v>8.6540230000000005</v>
      </c>
      <c r="Z824" s="9">
        <v>1.6215751</v>
      </c>
      <c r="AA824" s="9">
        <v>2.2583787000000002</v>
      </c>
      <c r="AB824" s="9">
        <v>16.199736000000001</v>
      </c>
      <c r="AC824" s="9">
        <v>15.393976</v>
      </c>
      <c r="AD824" s="9">
        <v>12.531966000000001</v>
      </c>
      <c r="AE824" s="9">
        <v>11.357248</v>
      </c>
      <c r="AF824" s="9">
        <v>44.941284000000003</v>
      </c>
      <c r="AG824" s="9">
        <v>45.170119999999997</v>
      </c>
      <c r="AH824" s="9">
        <v>36.990177000000003</v>
      </c>
      <c r="AI824" s="9">
        <v>41.295856000000001</v>
      </c>
    </row>
    <row r="825" spans="1:35" ht="15.75" hidden="1" customHeight="1" x14ac:dyDescent="0.2">
      <c r="A825" s="9">
        <v>823</v>
      </c>
      <c r="E825" s="9">
        <v>2.3449680000000002</v>
      </c>
      <c r="F825" s="9">
        <v>5.4075913</v>
      </c>
      <c r="I825" s="9">
        <v>7.5037050000000003E-3</v>
      </c>
      <c r="J825" s="9">
        <v>1.2658391</v>
      </c>
      <c r="K825" s="9">
        <v>292.14066000000003</v>
      </c>
      <c r="L825" s="9">
        <v>22.827390000000001</v>
      </c>
      <c r="M825" s="9">
        <v>22.646608000000001</v>
      </c>
      <c r="N825" s="9">
        <v>0.51049920000000004</v>
      </c>
      <c r="O825" s="9">
        <v>17.920539999999999</v>
      </c>
      <c r="P825" s="9">
        <v>19.182082999999999</v>
      </c>
      <c r="Q825" s="9">
        <v>31.04</v>
      </c>
      <c r="X825" s="9">
        <v>10.355244000000001</v>
      </c>
      <c r="Y825" s="9">
        <v>9.3323499999999999</v>
      </c>
      <c r="Z825" s="9">
        <v>1.3730072</v>
      </c>
      <c r="AA825" s="9">
        <v>2.1513216000000002</v>
      </c>
      <c r="AB825" s="9">
        <v>16.844024999999998</v>
      </c>
      <c r="AC825" s="9">
        <v>15.767777000000001</v>
      </c>
      <c r="AD825" s="9">
        <v>14.229675</v>
      </c>
      <c r="AE825" s="9">
        <v>13.579742</v>
      </c>
      <c r="AF825" s="9">
        <v>40.874879999999997</v>
      </c>
      <c r="AG825" s="9">
        <v>42.180840000000003</v>
      </c>
      <c r="AH825" s="9">
        <v>30.524989999999999</v>
      </c>
      <c r="AI825" s="9">
        <v>36.453926000000003</v>
      </c>
    </row>
    <row r="826" spans="1:35" ht="15.75" hidden="1" customHeight="1" x14ac:dyDescent="0.2">
      <c r="A826" s="9">
        <v>824</v>
      </c>
    </row>
    <row r="827" spans="1:35" ht="15.75" hidden="1" customHeight="1" x14ac:dyDescent="0.2">
      <c r="A827" s="9">
        <v>825</v>
      </c>
    </row>
    <row r="828" spans="1:35" ht="15.75" customHeight="1" x14ac:dyDescent="0.2">
      <c r="A828" s="9">
        <v>826</v>
      </c>
      <c r="B828" s="9">
        <v>14.474783</v>
      </c>
      <c r="C828" s="9">
        <v>28.108764999999998</v>
      </c>
      <c r="D828" s="9">
        <v>2</v>
      </c>
      <c r="E828" s="9">
        <v>2.3146</v>
      </c>
      <c r="F828" s="9">
        <v>6.0918060000000001</v>
      </c>
      <c r="G828" s="9">
        <v>2.1228695000000002</v>
      </c>
      <c r="H828" s="9">
        <v>6.8471334999999994E-2</v>
      </c>
      <c r="I828" s="9">
        <v>6.8558724999999996E-3</v>
      </c>
      <c r="J828" s="9">
        <v>3.0195322</v>
      </c>
      <c r="K828" s="9">
        <v>291.19556</v>
      </c>
      <c r="L828" s="9">
        <v>19.351063</v>
      </c>
      <c r="M828" s="9">
        <v>21.030085</v>
      </c>
      <c r="N828" s="9">
        <v>0.50465269999999995</v>
      </c>
      <c r="O828" s="9">
        <v>18.777760000000001</v>
      </c>
      <c r="P828" s="9">
        <v>21.15306</v>
      </c>
      <c r="Q828" s="9">
        <v>0.90471816000000005</v>
      </c>
      <c r="R828" s="9">
        <v>6.6116359999999999E-2</v>
      </c>
      <c r="S828" s="9">
        <v>6.1533690000000002E-2</v>
      </c>
      <c r="T828" s="9">
        <v>1.9364641</v>
      </c>
      <c r="U828" s="9">
        <v>16.285715</v>
      </c>
      <c r="V828" s="9">
        <v>0.98159236000000005</v>
      </c>
      <c r="W828" s="9">
        <v>7.4808916999999999</v>
      </c>
      <c r="X828" s="9">
        <v>11.927704</v>
      </c>
      <c r="Y828" s="9">
        <v>9.9287050000000008</v>
      </c>
      <c r="Z828" s="9">
        <v>1.3956386000000001</v>
      </c>
      <c r="AA828" s="9">
        <v>2.2193670000000001</v>
      </c>
      <c r="AB828" s="9">
        <v>18.189700999999999</v>
      </c>
      <c r="AC828" s="9">
        <v>14.715221</v>
      </c>
      <c r="AD828" s="9">
        <v>14.412573999999999</v>
      </c>
      <c r="AE828" s="9">
        <v>11.251334</v>
      </c>
      <c r="AF828" s="9">
        <v>41.505629999999996</v>
      </c>
      <c r="AG828" s="9">
        <v>48.501809999999999</v>
      </c>
      <c r="AH828" s="9">
        <v>28.985196999999999</v>
      </c>
      <c r="AI828" s="9">
        <v>43.100056000000002</v>
      </c>
    </row>
    <row r="829" spans="1:35" ht="15.75" hidden="1" customHeight="1" x14ac:dyDescent="0.2">
      <c r="A829" s="9">
        <v>827</v>
      </c>
    </row>
    <row r="830" spans="1:35" ht="15.75" hidden="1" customHeight="1" x14ac:dyDescent="0.2">
      <c r="A830" s="9">
        <v>828</v>
      </c>
    </row>
    <row r="831" spans="1:35" ht="15.75" hidden="1" customHeight="1" x14ac:dyDescent="0.2">
      <c r="A831" s="9">
        <v>829</v>
      </c>
    </row>
    <row r="832" spans="1:35" ht="15.75" hidden="1" customHeight="1" x14ac:dyDescent="0.2">
      <c r="A832" s="9">
        <v>830</v>
      </c>
    </row>
    <row r="833" spans="1:35" ht="15.75" hidden="1" customHeight="1" x14ac:dyDescent="0.2">
      <c r="A833" s="9">
        <v>831</v>
      </c>
    </row>
    <row r="834" spans="1:35" ht="15.75" customHeight="1" x14ac:dyDescent="0.2">
      <c r="A834" s="9">
        <v>832</v>
      </c>
      <c r="B834" s="9">
        <v>15.704542</v>
      </c>
      <c r="C834" s="9">
        <v>31.996936999999999</v>
      </c>
      <c r="D834" s="9">
        <v>3</v>
      </c>
      <c r="E834" s="9">
        <v>2.5709363999999999</v>
      </c>
      <c r="F834" s="9">
        <v>6.3222050000000003</v>
      </c>
      <c r="G834" s="9">
        <v>-0.37335962</v>
      </c>
      <c r="H834" s="9">
        <v>0.13874418999999999</v>
      </c>
      <c r="I834" s="9">
        <v>5.5600609999999998E-3</v>
      </c>
      <c r="J834" s="9">
        <v>3.3777308000000001</v>
      </c>
      <c r="K834" s="9">
        <v>292.07596000000001</v>
      </c>
      <c r="L834" s="9">
        <v>44.668976000000001</v>
      </c>
      <c r="M834" s="9">
        <v>32.956980000000001</v>
      </c>
      <c r="N834" s="9">
        <v>1.0115023000000001</v>
      </c>
      <c r="O834" s="9">
        <v>12.527533</v>
      </c>
      <c r="P834" s="9">
        <v>14.472079000000001</v>
      </c>
      <c r="Q834" s="9">
        <v>5.385332</v>
      </c>
      <c r="R834" s="9">
        <v>0.17747203</v>
      </c>
      <c r="S834" s="9">
        <v>0.10824547</v>
      </c>
      <c r="T834" s="9">
        <v>5.8029555999999998</v>
      </c>
      <c r="U834" s="9">
        <v>21.683167999999998</v>
      </c>
      <c r="V834" s="9">
        <v>0</v>
      </c>
      <c r="W834" s="9">
        <v>1.3953488E-2</v>
      </c>
      <c r="X834" s="9">
        <v>14.392492000000001</v>
      </c>
      <c r="Y834" s="9">
        <v>10.332951</v>
      </c>
      <c r="Z834" s="9">
        <v>1.8919147000000001</v>
      </c>
      <c r="AA834" s="9">
        <v>2.9995956000000001</v>
      </c>
      <c r="AB834" s="9">
        <v>12.323238999999999</v>
      </c>
      <c r="AC834" s="9">
        <v>6.3958110000000001</v>
      </c>
      <c r="AD834" s="9">
        <v>7.3381423999999997</v>
      </c>
      <c r="AE834" s="9">
        <v>4.2958765000000003</v>
      </c>
      <c r="AF834" s="9">
        <v>51.196193999999998</v>
      </c>
      <c r="AG834" s="9">
        <v>75.372910000000005</v>
      </c>
      <c r="AH834" s="9">
        <v>55.356445000000001</v>
      </c>
      <c r="AI834" s="9">
        <v>88.861626000000001</v>
      </c>
    </row>
    <row r="835" spans="1:35" ht="15.75" hidden="1" customHeight="1" x14ac:dyDescent="0.2">
      <c r="A835" s="9">
        <v>833</v>
      </c>
    </row>
    <row r="836" spans="1:35" ht="15.75" customHeight="1" x14ac:dyDescent="0.2">
      <c r="A836" s="9">
        <v>834</v>
      </c>
      <c r="B836" s="9">
        <v>0.82165264999999998</v>
      </c>
      <c r="C836" s="9">
        <v>2.7576241000000001</v>
      </c>
      <c r="D836" s="9">
        <v>2</v>
      </c>
      <c r="E836" s="9">
        <v>2.4454438999999999</v>
      </c>
      <c r="F836" s="9">
        <v>6.7454710000000002</v>
      </c>
      <c r="G836" s="9">
        <v>-1.9210864000000001</v>
      </c>
      <c r="H836" s="9">
        <v>7.6954733000000001E-3</v>
      </c>
      <c r="I836" s="9">
        <v>5.7514209999999996E-3</v>
      </c>
      <c r="J836" s="9">
        <v>1.0571539000000001</v>
      </c>
      <c r="K836" s="9">
        <v>298.17829999999998</v>
      </c>
      <c r="L836" s="9">
        <v>44.044690000000003</v>
      </c>
      <c r="M836" s="9">
        <v>37.368490000000001</v>
      </c>
      <c r="N836" s="9">
        <v>1.3258696999999999</v>
      </c>
      <c r="O836" s="9">
        <v>13.551859</v>
      </c>
      <c r="P836" s="9">
        <v>14.330608</v>
      </c>
      <c r="Q836" s="9">
        <v>0.83353239999999995</v>
      </c>
      <c r="R836" s="9">
        <v>0.15119863</v>
      </c>
      <c r="S836" s="9">
        <v>5.4320986E-3</v>
      </c>
      <c r="T836" s="9">
        <v>1.78</v>
      </c>
      <c r="U836" s="9">
        <v>14.92</v>
      </c>
      <c r="V836" s="9">
        <v>0.84493830000000003</v>
      </c>
      <c r="W836" s="9">
        <v>2.8600824</v>
      </c>
      <c r="X836" s="9">
        <v>8.6725250000000003</v>
      </c>
      <c r="Y836" s="9">
        <v>8.2984019999999994</v>
      </c>
      <c r="Z836" s="9">
        <v>2.2389011000000001</v>
      </c>
      <c r="AA836" s="9">
        <v>3.9092348000000001</v>
      </c>
      <c r="AB836" s="9">
        <v>12.030293</v>
      </c>
      <c r="AC836" s="9">
        <v>8.8775750000000002</v>
      </c>
      <c r="AD836" s="9">
        <v>8.5211749999999995</v>
      </c>
      <c r="AE836" s="9">
        <v>5.6026949999999998</v>
      </c>
      <c r="AF836" s="9">
        <v>60.964100000000002</v>
      </c>
      <c r="AG836" s="9">
        <v>82.010890000000003</v>
      </c>
      <c r="AH836" s="9">
        <v>57.315147000000003</v>
      </c>
      <c r="AI836" s="9">
        <v>77.29898</v>
      </c>
    </row>
    <row r="837" spans="1:35" ht="15.75" hidden="1" customHeight="1" x14ac:dyDescent="0.2">
      <c r="A837" s="9">
        <v>835</v>
      </c>
    </row>
    <row r="838" spans="1:35" ht="15.75" customHeight="1" x14ac:dyDescent="0.2">
      <c r="A838" s="9">
        <v>836</v>
      </c>
      <c r="B838" s="9">
        <v>1.7519642</v>
      </c>
      <c r="C838" s="9">
        <v>5.9544329999999999</v>
      </c>
      <c r="D838" s="9">
        <v>2.2222222999999999</v>
      </c>
      <c r="E838" s="9">
        <v>2.3019671000000002</v>
      </c>
      <c r="F838" s="9">
        <v>6.055682</v>
      </c>
      <c r="G838" s="9">
        <v>-0.78573895000000005</v>
      </c>
      <c r="H838" s="9">
        <v>4.8888889999999997E-2</v>
      </c>
      <c r="I838" s="9">
        <v>5.9494559999999997E-3</v>
      </c>
      <c r="J838" s="9">
        <v>2.5294843</v>
      </c>
      <c r="K838" s="9">
        <v>296.88916</v>
      </c>
      <c r="L838" s="9">
        <v>46.901511999999997</v>
      </c>
      <c r="M838" s="9">
        <v>32.986280000000001</v>
      </c>
      <c r="N838" s="9">
        <v>1.3437185</v>
      </c>
      <c r="O838" s="9">
        <v>12.381999</v>
      </c>
      <c r="P838" s="9">
        <v>14.111241</v>
      </c>
      <c r="Q838" s="9">
        <v>18.447168000000001</v>
      </c>
      <c r="R838" s="9">
        <v>0.56601804</v>
      </c>
      <c r="S838" s="9">
        <v>1.5555555E-2</v>
      </c>
      <c r="T838" s="9">
        <v>5</v>
      </c>
      <c r="U838" s="9">
        <v>22.142856999999999</v>
      </c>
      <c r="V838" s="9">
        <v>1.0777776999999999</v>
      </c>
      <c r="W838" s="9">
        <v>2.2222222999999999</v>
      </c>
      <c r="X838" s="9">
        <v>7.3275269999999999</v>
      </c>
      <c r="Y838" s="9">
        <v>5.6570587000000003</v>
      </c>
      <c r="Z838" s="9">
        <v>2.4169874</v>
      </c>
      <c r="AA838" s="9">
        <v>4.1436577000000003</v>
      </c>
      <c r="AB838" s="9">
        <v>12.851991</v>
      </c>
      <c r="AC838" s="9">
        <v>6.3368644999999999</v>
      </c>
      <c r="AD838" s="9">
        <v>8.5993969999999997</v>
      </c>
      <c r="AE838" s="9">
        <v>4.258521</v>
      </c>
      <c r="AF838" s="9">
        <v>48.334919999999997</v>
      </c>
      <c r="AG838" s="9">
        <v>81.084280000000007</v>
      </c>
      <c r="AH838" s="9">
        <v>53.632460000000002</v>
      </c>
      <c r="AI838" s="9">
        <v>90.189790000000002</v>
      </c>
    </row>
    <row r="839" spans="1:35" ht="15.75" customHeight="1" x14ac:dyDescent="0.2">
      <c r="A839" s="9">
        <v>837</v>
      </c>
      <c r="B839" s="9">
        <v>3.4785773999999998</v>
      </c>
      <c r="C839" s="9">
        <v>8.9042700000000004</v>
      </c>
      <c r="D839" s="9">
        <v>2</v>
      </c>
      <c r="E839" s="9">
        <v>2.180104</v>
      </c>
      <c r="F839" s="9">
        <v>6.2567782000000003</v>
      </c>
      <c r="G839" s="9">
        <v>-7.2143613999999995E-2</v>
      </c>
      <c r="H839" s="9">
        <v>5.3494702999999998E-2</v>
      </c>
      <c r="I839" s="9">
        <v>5.6398027E-3</v>
      </c>
      <c r="J839" s="9">
        <v>2.9290915000000002</v>
      </c>
      <c r="K839" s="9">
        <v>295.99007999999998</v>
      </c>
      <c r="L839" s="9">
        <v>48.351813999999997</v>
      </c>
      <c r="M839" s="9">
        <v>33.397109999999998</v>
      </c>
      <c r="N839" s="9">
        <v>1.3024709999999999</v>
      </c>
      <c r="O839" s="9">
        <v>12.019973</v>
      </c>
      <c r="P839" s="9">
        <v>13.835998999999999</v>
      </c>
      <c r="Q839" s="9">
        <v>1.7382797000000001</v>
      </c>
      <c r="R839" s="9">
        <v>6.7284979999999994E-2</v>
      </c>
      <c r="S839" s="9">
        <v>5.1951587E-2</v>
      </c>
      <c r="T839" s="9">
        <v>2.0449679999999999</v>
      </c>
      <c r="U839" s="9">
        <v>15.785714</v>
      </c>
      <c r="V839" s="9">
        <v>4.6871404999999999</v>
      </c>
      <c r="W839" s="9">
        <v>6.4962176999999999</v>
      </c>
      <c r="X839" s="9">
        <v>8.6339629999999996</v>
      </c>
      <c r="Y839" s="9">
        <v>6.4402410000000003</v>
      </c>
      <c r="Z839" s="9">
        <v>2.2720381999999999</v>
      </c>
      <c r="AA839" s="9">
        <v>3.9834947999999999</v>
      </c>
      <c r="AB839" s="9">
        <v>12.451235</v>
      </c>
      <c r="AC839" s="9">
        <v>5.7026386000000002</v>
      </c>
      <c r="AD839" s="9">
        <v>8.3691359999999992</v>
      </c>
      <c r="AE839" s="9">
        <v>3.9245459999999999</v>
      </c>
      <c r="AF839" s="9">
        <v>53.104354999999998</v>
      </c>
      <c r="AG839" s="9">
        <v>90.257360000000006</v>
      </c>
      <c r="AH839" s="9">
        <v>55.211792000000003</v>
      </c>
      <c r="AI839" s="9">
        <v>93.725790000000003</v>
      </c>
    </row>
    <row r="840" spans="1:35" ht="15.75" hidden="1" customHeight="1" x14ac:dyDescent="0.2">
      <c r="A840" s="9">
        <v>838</v>
      </c>
    </row>
    <row r="841" spans="1:35" ht="15.75" customHeight="1" x14ac:dyDescent="0.2">
      <c r="A841" s="9">
        <v>839</v>
      </c>
      <c r="B841" s="9">
        <v>2.8861509999999999</v>
      </c>
      <c r="C841" s="9">
        <v>9.2500020000000003</v>
      </c>
      <c r="D841" s="9">
        <v>2</v>
      </c>
      <c r="E841" s="9">
        <v>1.4052925999999999</v>
      </c>
      <c r="F841" s="9">
        <v>4.4659469999999999</v>
      </c>
      <c r="G841" s="9">
        <v>-1.8588355000000001</v>
      </c>
      <c r="H841" s="9">
        <v>1.8571429E-2</v>
      </c>
      <c r="I841" s="9">
        <v>6.9025529999999996E-3</v>
      </c>
      <c r="J841" s="9">
        <v>2.7224712000000002</v>
      </c>
      <c r="K841" s="9">
        <v>295.19549999999998</v>
      </c>
      <c r="L841" s="9">
        <v>33.684081999999997</v>
      </c>
      <c r="M841" s="9">
        <v>30.883306999999999</v>
      </c>
      <c r="N841" s="9">
        <v>0.90956859999999995</v>
      </c>
      <c r="O841" s="9">
        <v>15.327577</v>
      </c>
      <c r="P841" s="9">
        <v>17.171326000000001</v>
      </c>
      <c r="Q841" s="9">
        <v>13.899292000000001</v>
      </c>
      <c r="R841" s="9">
        <v>0.40218097000000003</v>
      </c>
      <c r="S841" s="9">
        <v>1.1428571E-2</v>
      </c>
      <c r="T841" s="9">
        <v>4.7142860000000004</v>
      </c>
      <c r="U841" s="9">
        <v>20.142856999999999</v>
      </c>
      <c r="V841" s="9">
        <v>0.50285714999999997</v>
      </c>
      <c r="W841" s="9">
        <v>2</v>
      </c>
      <c r="X841" s="9">
        <v>10.41577</v>
      </c>
      <c r="Y841" s="9">
        <v>8.2253410000000002</v>
      </c>
      <c r="Z841" s="9">
        <v>1.8931487</v>
      </c>
      <c r="AA841" s="9">
        <v>3.5067808999999999</v>
      </c>
      <c r="AB841" s="9">
        <v>15.238142</v>
      </c>
      <c r="AC841" s="9">
        <v>9.8104910000000007</v>
      </c>
      <c r="AD841" s="9">
        <v>9.8626480000000001</v>
      </c>
      <c r="AE841" s="9">
        <v>6.2370424</v>
      </c>
      <c r="AF841" s="9">
        <v>54.559296000000003</v>
      </c>
      <c r="AG841" s="9">
        <v>74.554760000000002</v>
      </c>
      <c r="AH841" s="9">
        <v>43.79468</v>
      </c>
      <c r="AI841" s="9">
        <v>71.985119999999995</v>
      </c>
    </row>
    <row r="842" spans="1:35" ht="15.75" hidden="1" customHeight="1" x14ac:dyDescent="0.2">
      <c r="A842" s="9">
        <v>840</v>
      </c>
    </row>
    <row r="843" spans="1:35" ht="15.75" customHeight="1" x14ac:dyDescent="0.2">
      <c r="A843" s="9">
        <v>841</v>
      </c>
      <c r="B843" s="9">
        <v>6.0916905000000003</v>
      </c>
      <c r="C843" s="9">
        <v>18.601177</v>
      </c>
      <c r="D843" s="9">
        <v>2</v>
      </c>
      <c r="E843" s="9">
        <v>2.4710958000000001</v>
      </c>
      <c r="F843" s="9">
        <v>8.0680160000000001</v>
      </c>
      <c r="G843" s="9">
        <v>-0.52513379999999998</v>
      </c>
      <c r="H843" s="9">
        <v>3.0082645000000002E-2</v>
      </c>
      <c r="I843" s="9">
        <v>4.5738745999999997E-3</v>
      </c>
      <c r="J843" s="9">
        <v>3.7476048</v>
      </c>
      <c r="K843" s="9">
        <v>290.20979999999997</v>
      </c>
      <c r="L843" s="9">
        <v>49.939242999999998</v>
      </c>
      <c r="M843" s="9">
        <v>32.651156999999998</v>
      </c>
      <c r="N843" s="9">
        <v>1.0195565</v>
      </c>
      <c r="O843" s="9">
        <v>10.888567</v>
      </c>
      <c r="P843" s="9">
        <v>13.190599000000001</v>
      </c>
      <c r="Q843" s="9">
        <v>1.0236362999999999</v>
      </c>
      <c r="R843" s="9">
        <v>2.6297357E-2</v>
      </c>
      <c r="S843" s="9">
        <v>4.2819099999999999E-2</v>
      </c>
      <c r="T843" s="9">
        <v>3.0789472999999998</v>
      </c>
      <c r="U843" s="9">
        <v>13.5</v>
      </c>
      <c r="V843" s="9">
        <v>0</v>
      </c>
      <c r="W843" s="9">
        <v>2.5950413000000001</v>
      </c>
      <c r="X843" s="9">
        <v>10.836523</v>
      </c>
      <c r="Y843" s="9">
        <v>8.1533049999999996</v>
      </c>
      <c r="Z843" s="9">
        <v>1.7229487999999999</v>
      </c>
      <c r="AA843" s="9">
        <v>2.7838685999999999</v>
      </c>
      <c r="AB843" s="9">
        <v>10.906625</v>
      </c>
      <c r="AC843" s="9">
        <v>5.606255</v>
      </c>
      <c r="AD843" s="9">
        <v>6.5630565000000001</v>
      </c>
      <c r="AE843" s="9">
        <v>4.1108235999999998</v>
      </c>
      <c r="AF843" s="9">
        <v>58.828194000000003</v>
      </c>
      <c r="AG843" s="9">
        <v>78.927459999999996</v>
      </c>
      <c r="AH843" s="9">
        <v>62.085799999999999</v>
      </c>
      <c r="AI843" s="9">
        <v>92.492099999999994</v>
      </c>
    </row>
    <row r="844" spans="1:35" ht="15.75" customHeight="1" x14ac:dyDescent="0.2">
      <c r="A844" s="9">
        <v>842</v>
      </c>
      <c r="B844" s="9">
        <v>1.3766267999999999</v>
      </c>
      <c r="C844" s="9">
        <v>4.7706613999999998</v>
      </c>
      <c r="D844" s="9">
        <v>3</v>
      </c>
      <c r="E844" s="9">
        <v>1.9491653</v>
      </c>
      <c r="F844" s="9">
        <v>5.9141979999999998</v>
      </c>
      <c r="G844" s="9">
        <v>5.8442030000000003</v>
      </c>
      <c r="H844" s="9">
        <v>0.05</v>
      </c>
      <c r="I844" s="9">
        <v>6.9168040000000004E-3</v>
      </c>
      <c r="J844" s="9">
        <v>2.6782284000000001</v>
      </c>
      <c r="K844" s="9">
        <v>295.9402</v>
      </c>
      <c r="L844" s="9">
        <v>35.839219999999997</v>
      </c>
      <c r="M844" s="9">
        <v>30.948575999999999</v>
      </c>
      <c r="N844" s="9">
        <v>0.99779629999999997</v>
      </c>
      <c r="O844" s="9">
        <v>14.835788000000001</v>
      </c>
      <c r="P844" s="9">
        <v>16.557735000000001</v>
      </c>
      <c r="Q844" s="9">
        <v>3.4118667</v>
      </c>
      <c r="R844" s="9">
        <v>9.4026029999999997E-2</v>
      </c>
      <c r="S844" s="9">
        <v>2.6666664999999999E-2</v>
      </c>
      <c r="T844" s="9">
        <v>2.6666666999999999</v>
      </c>
      <c r="U844" s="9">
        <v>16.333334000000001</v>
      </c>
      <c r="V844" s="9">
        <v>1.2266667</v>
      </c>
      <c r="W844" s="9">
        <v>2.6666666999999999</v>
      </c>
      <c r="X844" s="9">
        <v>7.9174236999999996</v>
      </c>
      <c r="Y844" s="9">
        <v>6.4685689999999996</v>
      </c>
      <c r="Z844" s="9">
        <v>1.8956306000000001</v>
      </c>
      <c r="AA844" s="9">
        <v>3.5618254999999999</v>
      </c>
      <c r="AB844" s="9">
        <v>14.3141775</v>
      </c>
      <c r="AC844" s="9">
        <v>9.7906449999999996</v>
      </c>
      <c r="AD844" s="9">
        <v>10.197447</v>
      </c>
      <c r="AE844" s="9">
        <v>6.4360765999999998</v>
      </c>
      <c r="AF844" s="9">
        <v>50.137970000000003</v>
      </c>
      <c r="AG844" s="9">
        <v>64.323660000000004</v>
      </c>
      <c r="AH844" s="9">
        <v>45.464280000000002</v>
      </c>
      <c r="AI844" s="9">
        <v>70.677769999999995</v>
      </c>
    </row>
    <row r="845" spans="1:35" ht="15.75" hidden="1" customHeight="1" x14ac:dyDescent="0.2">
      <c r="A845" s="9">
        <v>843</v>
      </c>
    </row>
    <row r="846" spans="1:35" ht="15.75" hidden="1" customHeight="1" x14ac:dyDescent="0.2">
      <c r="A846" s="9">
        <v>844</v>
      </c>
    </row>
    <row r="847" spans="1:35" ht="15.75" hidden="1" customHeight="1" x14ac:dyDescent="0.2">
      <c r="A847" s="9">
        <v>845</v>
      </c>
    </row>
    <row r="848" spans="1:35" ht="15.75" hidden="1" customHeight="1" x14ac:dyDescent="0.2">
      <c r="A848" s="9">
        <v>846</v>
      </c>
    </row>
    <row r="849" spans="1:35" ht="15.75" hidden="1" customHeight="1" x14ac:dyDescent="0.2">
      <c r="A849" s="9">
        <v>847</v>
      </c>
    </row>
    <row r="850" spans="1:35" ht="15.75" hidden="1" customHeight="1" x14ac:dyDescent="0.2">
      <c r="A850" s="9">
        <v>848</v>
      </c>
    </row>
    <row r="851" spans="1:35" ht="15.75" hidden="1" customHeight="1" x14ac:dyDescent="0.2">
      <c r="A851" s="9">
        <v>849</v>
      </c>
    </row>
    <row r="852" spans="1:35" ht="15.75" customHeight="1" x14ac:dyDescent="0.2">
      <c r="A852" s="9">
        <v>850</v>
      </c>
      <c r="B852" s="9">
        <v>3.5581244999999999</v>
      </c>
      <c r="C852" s="9">
        <v>13.414477</v>
      </c>
      <c r="D852" s="9">
        <v>2</v>
      </c>
      <c r="E852" s="9">
        <v>2.2619855000000002</v>
      </c>
      <c r="F852" s="9">
        <v>5.9952188</v>
      </c>
      <c r="G852" s="9">
        <v>-0.42897475000000002</v>
      </c>
      <c r="H852" s="9">
        <v>4.6347610000000003E-3</v>
      </c>
      <c r="I852" s="9">
        <v>6.3332472999999999E-3</v>
      </c>
      <c r="J852" s="9">
        <v>1.4099364999999999</v>
      </c>
      <c r="K852" s="9">
        <v>297.77359999999999</v>
      </c>
      <c r="L852" s="9">
        <v>45.405906999999999</v>
      </c>
      <c r="M852" s="9">
        <v>35.572712000000003</v>
      </c>
      <c r="N852" s="9">
        <v>1.3573868</v>
      </c>
      <c r="O852" s="9">
        <v>13.091055000000001</v>
      </c>
      <c r="P852" s="9">
        <v>14.352014</v>
      </c>
      <c r="Q852" s="9">
        <v>2.06792</v>
      </c>
      <c r="R852" s="9">
        <v>9.5344946E-2</v>
      </c>
      <c r="S852" s="9">
        <v>3.8497905999999998E-2</v>
      </c>
      <c r="T852" s="9">
        <v>3.6497175999999998</v>
      </c>
      <c r="U852" s="9">
        <v>17.227271999999999</v>
      </c>
      <c r="V852" s="9">
        <v>0.61375314000000003</v>
      </c>
      <c r="W852" s="9">
        <v>1.0377833999999999</v>
      </c>
      <c r="X852" s="9">
        <v>10.673916</v>
      </c>
      <c r="Y852" s="9">
        <v>8.1997560000000007</v>
      </c>
      <c r="Z852" s="9">
        <v>2.5006604000000001</v>
      </c>
      <c r="AA852" s="9">
        <v>4.0442150000000003</v>
      </c>
      <c r="AB852" s="9">
        <v>12.696821999999999</v>
      </c>
      <c r="AC852" s="9">
        <v>7.1730609999999997</v>
      </c>
      <c r="AD852" s="9">
        <v>9.0839909999999993</v>
      </c>
      <c r="AE852" s="9">
        <v>4.9713339999999997</v>
      </c>
      <c r="AF852" s="9">
        <v>53.691935999999998</v>
      </c>
      <c r="AG852" s="9">
        <v>81.662796</v>
      </c>
      <c r="AH852" s="9">
        <v>54.693275</v>
      </c>
      <c r="AI852" s="9">
        <v>84.027019999999993</v>
      </c>
    </row>
    <row r="853" spans="1:35" ht="15.75" hidden="1" customHeight="1" x14ac:dyDescent="0.2">
      <c r="A853" s="9">
        <v>851</v>
      </c>
      <c r="E853" s="9">
        <v>2.0907108999999999</v>
      </c>
      <c r="F853" s="9">
        <v>5.6578945999999997</v>
      </c>
    </row>
    <row r="854" spans="1:35" ht="15.75" hidden="1" customHeight="1" x14ac:dyDescent="0.2">
      <c r="A854" s="9">
        <v>852</v>
      </c>
    </row>
    <row r="855" spans="1:35" ht="15.75" customHeight="1" x14ac:dyDescent="0.2">
      <c r="A855" s="9">
        <v>853</v>
      </c>
      <c r="B855" s="9">
        <v>0.51553729999999998</v>
      </c>
      <c r="C855" s="9">
        <v>1.9889766</v>
      </c>
      <c r="D855" s="9">
        <v>2</v>
      </c>
      <c r="E855" s="9">
        <v>2.2483046</v>
      </c>
      <c r="F855" s="9">
        <v>5.8237649999999999</v>
      </c>
      <c r="G855" s="9">
        <v>1.1865851999999999</v>
      </c>
      <c r="H855" s="9">
        <v>2.8124998999999999E-3</v>
      </c>
      <c r="I855" s="9">
        <v>6.0806745000000001E-3</v>
      </c>
      <c r="J855" s="9">
        <v>1.6890204</v>
      </c>
      <c r="K855" s="9">
        <v>297.58019999999999</v>
      </c>
      <c r="L855" s="9">
        <v>46.945281999999999</v>
      </c>
      <c r="M855" s="9">
        <v>37.60839</v>
      </c>
      <c r="N855" s="9">
        <v>1.3747562</v>
      </c>
      <c r="O855" s="9">
        <v>12.633511</v>
      </c>
      <c r="P855" s="9">
        <v>13.977793999999999</v>
      </c>
      <c r="Q855" s="9">
        <v>1.4530668</v>
      </c>
      <c r="R855" s="9">
        <v>0.12006892</v>
      </c>
      <c r="S855" s="9">
        <v>8.9062499999999992E-3</v>
      </c>
      <c r="T855" s="9">
        <v>1.8611112000000001</v>
      </c>
      <c r="U855" s="9">
        <v>14.888889000000001</v>
      </c>
      <c r="V855" s="9">
        <v>0.53828125999999998</v>
      </c>
      <c r="W855" s="9">
        <v>0.921875</v>
      </c>
      <c r="X855" s="9">
        <v>10.114646</v>
      </c>
      <c r="Y855" s="9">
        <v>7.7887880000000003</v>
      </c>
      <c r="Z855" s="9">
        <v>2.4643161</v>
      </c>
      <c r="AA855" s="9">
        <v>4.0534400000000002</v>
      </c>
      <c r="AB855" s="9">
        <v>12.241007</v>
      </c>
      <c r="AC855" s="9">
        <v>6.8664702999999996</v>
      </c>
      <c r="AD855" s="9">
        <v>8.7800130000000003</v>
      </c>
      <c r="AE855" s="9">
        <v>4.7778853999999997</v>
      </c>
      <c r="AF855" s="9">
        <v>56.723103000000002</v>
      </c>
      <c r="AG855" s="9">
        <v>88.473495</v>
      </c>
      <c r="AH855" s="9">
        <v>55.338120000000004</v>
      </c>
      <c r="AI855" s="9">
        <v>86.114609999999999</v>
      </c>
    </row>
    <row r="856" spans="1:35" ht="15.75" customHeight="1" x14ac:dyDescent="0.2">
      <c r="A856" s="9">
        <v>854</v>
      </c>
      <c r="B856" s="9">
        <v>2.5043538000000001</v>
      </c>
      <c r="C856" s="9">
        <v>7.8800790000000003</v>
      </c>
      <c r="D856" s="9">
        <v>2</v>
      </c>
      <c r="E856" s="9">
        <v>3.3031820000000001</v>
      </c>
      <c r="F856" s="9">
        <v>7.2469425000000003</v>
      </c>
      <c r="G856" s="9">
        <v>-1.8770952999999999</v>
      </c>
      <c r="H856" s="9">
        <v>4.5208335000000002E-2</v>
      </c>
      <c r="I856" s="9">
        <v>6.9074812000000001E-3</v>
      </c>
      <c r="J856" s="9">
        <v>1.4066559999999999</v>
      </c>
      <c r="K856" s="9">
        <v>296.65159999999997</v>
      </c>
      <c r="L856" s="9">
        <v>38.259743</v>
      </c>
      <c r="M856" s="9">
        <v>34.298520000000003</v>
      </c>
      <c r="N856" s="9">
        <v>1.0712613</v>
      </c>
      <c r="O856" s="9">
        <v>14.647707</v>
      </c>
      <c r="P856" s="9">
        <v>15.921082500000001</v>
      </c>
      <c r="Q856" s="9">
        <v>22.457747000000001</v>
      </c>
      <c r="R856" s="9">
        <v>0.4542293</v>
      </c>
      <c r="S856" s="9">
        <v>1.7083333999999999E-2</v>
      </c>
      <c r="T856" s="9">
        <v>9.4</v>
      </c>
      <c r="U856" s="9">
        <v>21.25</v>
      </c>
      <c r="V856" s="9">
        <v>2.9927084000000002</v>
      </c>
      <c r="W856" s="9">
        <v>4.6458335000000002</v>
      </c>
      <c r="X856" s="9">
        <v>6.4774623</v>
      </c>
      <c r="Y856" s="9">
        <v>6.2679625000000003</v>
      </c>
      <c r="Z856" s="9">
        <v>2.2561952999999999</v>
      </c>
      <c r="AA856" s="9">
        <v>3.8296828000000001</v>
      </c>
      <c r="AB856" s="9">
        <v>12.984609000000001</v>
      </c>
      <c r="AC856" s="9">
        <v>9.8929679999999998</v>
      </c>
      <c r="AD856" s="9">
        <v>10.289434999999999</v>
      </c>
      <c r="AE856" s="9">
        <v>6.8845014999999998</v>
      </c>
      <c r="AF856" s="9">
        <v>54.813327999999998</v>
      </c>
      <c r="AG856" s="9">
        <v>69.321883999999997</v>
      </c>
      <c r="AH856" s="9">
        <v>51.176383999999999</v>
      </c>
      <c r="AI856" s="9">
        <v>70.331374999999994</v>
      </c>
    </row>
    <row r="857" spans="1:35" ht="15.75" hidden="1" customHeight="1" x14ac:dyDescent="0.2">
      <c r="A857" s="9">
        <v>855</v>
      </c>
    </row>
    <row r="858" spans="1:35" ht="15.75" customHeight="1" x14ac:dyDescent="0.2">
      <c r="A858" s="9">
        <v>856</v>
      </c>
      <c r="B858" s="9">
        <v>3.6968695999999999</v>
      </c>
      <c r="C858" s="9">
        <v>12.280236</v>
      </c>
      <c r="D858" s="9">
        <v>2</v>
      </c>
      <c r="E858" s="9">
        <v>2.1207460999999999</v>
      </c>
      <c r="F858" s="9">
        <v>6.0710009999999999</v>
      </c>
      <c r="G858" s="9">
        <v>0.19615442</v>
      </c>
      <c r="H858" s="9">
        <v>1.9888889E-2</v>
      </c>
      <c r="I858" s="9">
        <v>4.5261399999999997E-3</v>
      </c>
      <c r="J858" s="9">
        <v>1.5455923</v>
      </c>
      <c r="K858" s="9">
        <v>293.51461999999998</v>
      </c>
      <c r="L858" s="9">
        <v>40.858969999999999</v>
      </c>
      <c r="M858" s="9">
        <v>31.724094000000001</v>
      </c>
      <c r="N858" s="9">
        <v>1.109672</v>
      </c>
      <c r="O858" s="9">
        <v>13.880732999999999</v>
      </c>
      <c r="P858" s="9">
        <v>15.537806</v>
      </c>
      <c r="Q858" s="9">
        <v>0.85486083999999996</v>
      </c>
      <c r="R858" s="9">
        <v>0.13696161000000001</v>
      </c>
      <c r="S858" s="9">
        <v>1.6833332999999999E-2</v>
      </c>
      <c r="T858" s="9">
        <v>2.9491524999999998</v>
      </c>
      <c r="U858" s="9">
        <v>16.717949000000001</v>
      </c>
      <c r="V858" s="9">
        <v>0.63683330000000005</v>
      </c>
      <c r="W858" s="9">
        <v>1.4055556</v>
      </c>
      <c r="X858" s="9">
        <v>7.6675734999999996</v>
      </c>
      <c r="Y858" s="9">
        <v>6.9013643</v>
      </c>
      <c r="Z858" s="9">
        <v>2.0550704</v>
      </c>
      <c r="AA858" s="9">
        <v>3.4548663999999998</v>
      </c>
      <c r="AB858" s="9">
        <v>12.923354</v>
      </c>
      <c r="AC858" s="9">
        <v>7.4245367</v>
      </c>
      <c r="AD858" s="9">
        <v>8.3646159999999998</v>
      </c>
      <c r="AE858" s="9">
        <v>5.5952380000000002</v>
      </c>
      <c r="AF858" s="9">
        <v>50.970196000000001</v>
      </c>
      <c r="AG858" s="9">
        <v>75.808623999999995</v>
      </c>
      <c r="AH858" s="9">
        <v>54.563873000000001</v>
      </c>
      <c r="AI858" s="9">
        <v>82.636979999999994</v>
      </c>
    </row>
    <row r="859" spans="1:35" ht="15.75" customHeight="1" x14ac:dyDescent="0.2">
      <c r="A859" s="9">
        <v>857</v>
      </c>
      <c r="B859" s="9">
        <v>8.1102919999999994</v>
      </c>
      <c r="C859" s="9">
        <v>16.115347</v>
      </c>
      <c r="D859" s="9">
        <v>3</v>
      </c>
      <c r="E859" s="9">
        <v>1.5585216</v>
      </c>
      <c r="F859" s="9">
        <v>4.7526307000000001</v>
      </c>
      <c r="G859" s="9">
        <v>0.78147319999999998</v>
      </c>
      <c r="H859" s="9">
        <v>4.7432434000000002E-2</v>
      </c>
      <c r="I859" s="9">
        <v>6.9316259999999998E-3</v>
      </c>
      <c r="J859" s="9">
        <v>2.5859290000000001</v>
      </c>
      <c r="K859" s="9">
        <v>295.20575000000002</v>
      </c>
      <c r="L859" s="9">
        <v>31.825369999999999</v>
      </c>
      <c r="M859" s="9">
        <v>29.034026999999998</v>
      </c>
      <c r="N859" s="9">
        <v>0.89136285000000004</v>
      </c>
      <c r="O859" s="9">
        <v>15.6782875</v>
      </c>
      <c r="P859" s="9">
        <v>17.497081999999999</v>
      </c>
      <c r="Q859" s="9">
        <v>6.4172697000000003</v>
      </c>
      <c r="R859" s="9">
        <v>0.1417844</v>
      </c>
      <c r="S859" s="9">
        <v>5.1486484999999999E-2</v>
      </c>
      <c r="T859" s="9">
        <v>3.5384614000000001</v>
      </c>
      <c r="U859" s="9">
        <v>19.495726000000001</v>
      </c>
      <c r="V859" s="9">
        <v>1.4852703</v>
      </c>
      <c r="W859" s="9">
        <v>5.3108110000000002</v>
      </c>
      <c r="X859" s="9">
        <v>10.847814</v>
      </c>
      <c r="Y859" s="9">
        <v>8.6287099999999999</v>
      </c>
      <c r="Z859" s="9">
        <v>1.8811458000000001</v>
      </c>
      <c r="AA859" s="9">
        <v>3.4569225000000001</v>
      </c>
      <c r="AB859" s="9">
        <v>15.457673</v>
      </c>
      <c r="AC859" s="9">
        <v>10.350860000000001</v>
      </c>
      <c r="AD859" s="9">
        <v>10.763902</v>
      </c>
      <c r="AE859" s="9">
        <v>6.8970710000000004</v>
      </c>
      <c r="AF859" s="9">
        <v>48.976078000000001</v>
      </c>
      <c r="AG859" s="9">
        <v>73.804280000000006</v>
      </c>
      <c r="AH859" s="9">
        <v>41.239699999999999</v>
      </c>
      <c r="AI859" s="9">
        <v>68.315299999999993</v>
      </c>
    </row>
    <row r="860" spans="1:35" ht="15.75" hidden="1" customHeight="1" x14ac:dyDescent="0.2">
      <c r="A860" s="9">
        <v>858</v>
      </c>
    </row>
    <row r="861" spans="1:35" ht="15.75" hidden="1" customHeight="1" x14ac:dyDescent="0.2">
      <c r="A861" s="9">
        <v>859</v>
      </c>
    </row>
    <row r="862" spans="1:35" ht="15.75" hidden="1" customHeight="1" x14ac:dyDescent="0.2">
      <c r="A862" s="9">
        <v>860</v>
      </c>
    </row>
    <row r="863" spans="1:35" ht="15.75" customHeight="1" x14ac:dyDescent="0.2">
      <c r="A863" s="9">
        <v>861</v>
      </c>
      <c r="B863" s="9">
        <v>1.5975904000000001</v>
      </c>
      <c r="C863" s="9">
        <v>5.5083045999999998</v>
      </c>
      <c r="D863" s="9">
        <v>2</v>
      </c>
      <c r="E863" s="9">
        <v>2.4029311999999998</v>
      </c>
      <c r="F863" s="9">
        <v>6.0094729999999998</v>
      </c>
      <c r="G863" s="9">
        <v>-0.89631872999999995</v>
      </c>
      <c r="H863" s="9">
        <v>7.5321724000000003E-3</v>
      </c>
      <c r="I863" s="9">
        <v>6.3807945999999997E-3</v>
      </c>
      <c r="J863" s="9">
        <v>2.0418409999999998</v>
      </c>
      <c r="K863" s="9">
        <v>296.93790000000001</v>
      </c>
      <c r="L863" s="9">
        <v>44.49053</v>
      </c>
      <c r="M863" s="9">
        <v>33.418460000000003</v>
      </c>
      <c r="N863" s="9">
        <v>1.2981902000000001</v>
      </c>
      <c r="O863" s="9">
        <v>13.02336</v>
      </c>
      <c r="P863" s="9">
        <v>14.57685</v>
      </c>
      <c r="Q863" s="9">
        <v>0.53247599999999995</v>
      </c>
      <c r="R863" s="9">
        <v>6.5168770000000001E-2</v>
      </c>
      <c r="S863" s="9">
        <v>2.941819E-2</v>
      </c>
      <c r="T863" s="9">
        <v>1.3846153999999999</v>
      </c>
      <c r="U863" s="9">
        <v>13.62406</v>
      </c>
      <c r="V863" s="9">
        <v>0.61325510000000005</v>
      </c>
      <c r="W863" s="9">
        <v>1.6025738</v>
      </c>
      <c r="X863" s="9">
        <v>12.452178999999999</v>
      </c>
      <c r="Y863" s="9">
        <v>9.2190709999999996</v>
      </c>
      <c r="Z863" s="9">
        <v>2.2659836000000002</v>
      </c>
      <c r="AA863" s="9">
        <v>3.9401666999999998</v>
      </c>
      <c r="AB863" s="9">
        <v>12.980757000000001</v>
      </c>
      <c r="AC863" s="9">
        <v>7.0371519999999999</v>
      </c>
      <c r="AD863" s="9">
        <v>9.6230180000000001</v>
      </c>
      <c r="AE863" s="9">
        <v>4.7849693000000002</v>
      </c>
      <c r="AF863" s="9">
        <v>46.379359999999998</v>
      </c>
      <c r="AG863" s="9">
        <v>79.251045000000005</v>
      </c>
      <c r="AH863" s="9">
        <v>50.990679999999998</v>
      </c>
      <c r="AI863" s="9">
        <v>85.744193999999993</v>
      </c>
    </row>
    <row r="864" spans="1:35" ht="15.75" hidden="1" customHeight="1" x14ac:dyDescent="0.2">
      <c r="A864" s="9">
        <v>862</v>
      </c>
    </row>
    <row r="865" spans="1:35" ht="15.75" hidden="1" customHeight="1" x14ac:dyDescent="0.2">
      <c r="A865" s="9">
        <v>863</v>
      </c>
    </row>
    <row r="866" spans="1:35" ht="15.75" customHeight="1" x14ac:dyDescent="0.2">
      <c r="A866" s="9">
        <v>864</v>
      </c>
      <c r="B866" s="9">
        <v>1.4694501</v>
      </c>
      <c r="C866" s="9">
        <v>4.9217279999999999</v>
      </c>
      <c r="D866" s="9">
        <v>2</v>
      </c>
      <c r="E866" s="9">
        <v>3.0195099999999999</v>
      </c>
      <c r="F866" s="9">
        <v>9.0352139999999999</v>
      </c>
      <c r="G866" s="9">
        <v>0.25386312999999999</v>
      </c>
      <c r="H866" s="9">
        <v>7.1476889999999996E-3</v>
      </c>
      <c r="I866" s="9">
        <v>5.9526292999999997E-3</v>
      </c>
      <c r="J866" s="9">
        <v>1.898258</v>
      </c>
      <c r="K866" s="9">
        <v>298.40674000000001</v>
      </c>
      <c r="L866" s="9">
        <v>49.550133000000002</v>
      </c>
      <c r="M866" s="9">
        <v>37.495370000000001</v>
      </c>
      <c r="N866" s="9">
        <v>1.6019030999999999</v>
      </c>
      <c r="O866" s="9">
        <v>11.925727</v>
      </c>
      <c r="P866" s="9">
        <v>13.664946</v>
      </c>
      <c r="Q866" s="9">
        <v>1.4260477</v>
      </c>
      <c r="R866" s="9">
        <v>0.14805362999999999</v>
      </c>
      <c r="S866" s="9">
        <v>7.3155592999999998E-3</v>
      </c>
      <c r="T866" s="9">
        <v>1.7963636000000001</v>
      </c>
      <c r="U866" s="9">
        <v>14.990909</v>
      </c>
      <c r="V866" s="9">
        <v>0.54184896000000005</v>
      </c>
      <c r="W866" s="9">
        <v>2.248027</v>
      </c>
      <c r="X866" s="9">
        <v>12.410551999999999</v>
      </c>
      <c r="Y866" s="9">
        <v>9.0485349999999993</v>
      </c>
      <c r="Z866" s="9">
        <v>3.0427208000000001</v>
      </c>
      <c r="AA866" s="9">
        <v>4.8663654000000003</v>
      </c>
      <c r="AB866" s="9">
        <v>10.65518</v>
      </c>
      <c r="AC866" s="9">
        <v>5.9183393000000004</v>
      </c>
      <c r="AD866" s="9">
        <v>6.9764299999999997</v>
      </c>
      <c r="AE866" s="9">
        <v>4.5540414</v>
      </c>
      <c r="AF866" s="9">
        <v>71.876396</v>
      </c>
      <c r="AG866" s="9">
        <v>89.787850000000006</v>
      </c>
      <c r="AH866" s="9">
        <v>63.853270000000002</v>
      </c>
      <c r="AI866" s="9">
        <v>90.531109999999998</v>
      </c>
    </row>
    <row r="867" spans="1:35" ht="15.75" customHeight="1" x14ac:dyDescent="0.2">
      <c r="A867" s="9">
        <v>865</v>
      </c>
      <c r="B867" s="9">
        <v>3.1692977</v>
      </c>
      <c r="C867" s="9">
        <v>8.7574459999999998</v>
      </c>
      <c r="D867" s="9">
        <v>2</v>
      </c>
      <c r="E867" s="9">
        <v>2.3180068</v>
      </c>
      <c r="F867" s="9">
        <v>5.9846849999999998</v>
      </c>
      <c r="G867" s="9">
        <v>-1.9943177999999999</v>
      </c>
      <c r="H867" s="9">
        <v>3.3774510000000001E-2</v>
      </c>
      <c r="I867" s="9">
        <v>6.8232910000000004E-3</v>
      </c>
      <c r="J867" s="9">
        <v>1.7371316999999999</v>
      </c>
      <c r="K867" s="9">
        <v>295.86239999999998</v>
      </c>
      <c r="L867" s="9">
        <v>35.233006000000003</v>
      </c>
      <c r="M867" s="9">
        <v>30.210132999999999</v>
      </c>
      <c r="N867" s="9">
        <v>0.95560120000000004</v>
      </c>
      <c r="O867" s="9">
        <v>15.120127999999999</v>
      </c>
      <c r="P867" s="9">
        <v>16.450094</v>
      </c>
      <c r="Q867" s="9">
        <v>5.8139830000000003</v>
      </c>
      <c r="R867" s="9">
        <v>0.1609332</v>
      </c>
      <c r="S867" s="9">
        <v>5.5516246999999998E-2</v>
      </c>
      <c r="T867" s="9">
        <v>2.0307693000000002</v>
      </c>
      <c r="U867" s="9">
        <v>16.876923000000001</v>
      </c>
      <c r="V867" s="9">
        <v>1.6475979999999999</v>
      </c>
      <c r="W867" s="9">
        <v>4.5637255000000003</v>
      </c>
      <c r="X867" s="9">
        <v>9.2573659999999993</v>
      </c>
      <c r="Y867" s="9">
        <v>8.2848839999999999</v>
      </c>
      <c r="Z867" s="9">
        <v>1.8341487999999999</v>
      </c>
      <c r="AA867" s="9">
        <v>3.4875755000000002</v>
      </c>
      <c r="AB867" s="9">
        <v>14.616006</v>
      </c>
      <c r="AC867" s="9">
        <v>10.105165</v>
      </c>
      <c r="AD867" s="9">
        <v>9.9748140000000003</v>
      </c>
      <c r="AE867" s="9">
        <v>6.3845229999999997</v>
      </c>
      <c r="AF867" s="9">
        <v>49.661715999999998</v>
      </c>
      <c r="AG867" s="9">
        <v>64.929730000000006</v>
      </c>
      <c r="AH867" s="9">
        <v>44.197772999999998</v>
      </c>
      <c r="AI867" s="9">
        <v>70.411689999999993</v>
      </c>
    </row>
    <row r="868" spans="1:35" ht="15.75" hidden="1" customHeight="1" x14ac:dyDescent="0.2">
      <c r="A868" s="9">
        <v>866</v>
      </c>
    </row>
    <row r="869" spans="1:35" ht="15.75" hidden="1" customHeight="1" x14ac:dyDescent="0.2">
      <c r="A869" s="9">
        <v>867</v>
      </c>
    </row>
    <row r="870" spans="1:35" ht="15.75" customHeight="1" x14ac:dyDescent="0.2">
      <c r="A870" s="9">
        <v>868</v>
      </c>
      <c r="B870" s="9">
        <v>2.8571982</v>
      </c>
      <c r="C870" s="9">
        <v>8.8049199999999992</v>
      </c>
      <c r="D870" s="9">
        <v>2</v>
      </c>
      <c r="E870" s="9">
        <v>2.2766975999999999</v>
      </c>
      <c r="F870" s="9">
        <v>5.5304976000000003</v>
      </c>
      <c r="G870" s="9">
        <v>-1.492991</v>
      </c>
      <c r="H870" s="9">
        <v>2.5138889000000001E-2</v>
      </c>
      <c r="I870" s="9">
        <v>7.0833850000000002E-3</v>
      </c>
      <c r="J870" s="9">
        <v>1.7962707</v>
      </c>
      <c r="K870" s="9">
        <v>292.97818000000001</v>
      </c>
      <c r="L870" s="9">
        <v>31.563237999999998</v>
      </c>
      <c r="M870" s="9">
        <v>30.144387999999999</v>
      </c>
      <c r="N870" s="9">
        <v>0.70661783</v>
      </c>
      <c r="O870" s="9">
        <v>15.675146</v>
      </c>
      <c r="P870" s="9">
        <v>17.145931000000001</v>
      </c>
      <c r="Q870" s="9">
        <v>30.591723999999999</v>
      </c>
      <c r="R870" s="9">
        <v>0.67557453999999995</v>
      </c>
      <c r="S870" s="9">
        <v>2.1388888000000002E-2</v>
      </c>
      <c r="T870" s="9">
        <v>7.9310346000000003</v>
      </c>
      <c r="U870" s="9">
        <v>19.465516999999998</v>
      </c>
      <c r="V870" s="9">
        <v>3.2122220000000001</v>
      </c>
      <c r="W870" s="9">
        <v>3.1527777000000001</v>
      </c>
      <c r="X870" s="9">
        <v>8.3401119999999995</v>
      </c>
      <c r="Y870" s="9">
        <v>7.5961069999999999</v>
      </c>
      <c r="Z870" s="9">
        <v>1.5825032999999999</v>
      </c>
      <c r="AA870" s="9">
        <v>3.1535603999999999</v>
      </c>
      <c r="AB870" s="9">
        <v>15.094626</v>
      </c>
      <c r="AC870" s="9">
        <v>11.331499000000001</v>
      </c>
      <c r="AD870" s="9">
        <v>10.080273999999999</v>
      </c>
      <c r="AE870" s="9">
        <v>7.217231</v>
      </c>
      <c r="AF870" s="9">
        <v>50.95073</v>
      </c>
      <c r="AG870" s="9">
        <v>58.495742999999997</v>
      </c>
      <c r="AH870" s="9">
        <v>44.250636999999998</v>
      </c>
      <c r="AI870" s="9">
        <v>63.05997</v>
      </c>
    </row>
    <row r="871" spans="1:35" ht="15.75" customHeight="1" x14ac:dyDescent="0.2">
      <c r="A871" s="9">
        <v>869</v>
      </c>
      <c r="B871" s="9">
        <v>15.882126</v>
      </c>
      <c r="C871" s="9">
        <v>31.569520000000001</v>
      </c>
      <c r="D871" s="9">
        <v>3</v>
      </c>
      <c r="E871" s="9">
        <v>2.4881701000000001</v>
      </c>
      <c r="F871" s="9">
        <v>6.924715</v>
      </c>
      <c r="G871" s="9">
        <v>1.340846</v>
      </c>
      <c r="H871" s="9">
        <v>0.12077465</v>
      </c>
      <c r="I871" s="9">
        <v>4.9642380000000002E-3</v>
      </c>
      <c r="J871" s="9">
        <v>3.9012818</v>
      </c>
      <c r="K871" s="9">
        <v>290.77426000000003</v>
      </c>
      <c r="L871" s="9">
        <v>45.913876000000002</v>
      </c>
      <c r="M871" s="9">
        <v>35.549973000000001</v>
      </c>
      <c r="N871" s="9">
        <v>0.95312624999999995</v>
      </c>
      <c r="O871" s="9">
        <v>12.015318000000001</v>
      </c>
      <c r="P871" s="9">
        <v>14.1687765</v>
      </c>
      <c r="Q871" s="9">
        <v>2.732218</v>
      </c>
      <c r="R871" s="9">
        <v>0.12852578000000001</v>
      </c>
      <c r="S871" s="9">
        <v>7.9154929999999998E-2</v>
      </c>
      <c r="T871" s="9">
        <v>4.5826773999999997</v>
      </c>
      <c r="U871" s="9">
        <v>21.244095000000002</v>
      </c>
      <c r="V871" s="9">
        <v>1.1883802000000001</v>
      </c>
      <c r="W871" s="9">
        <v>17.190142000000002</v>
      </c>
      <c r="X871" s="9">
        <v>15.867352500000001</v>
      </c>
      <c r="Y871" s="9">
        <v>12.023426000000001</v>
      </c>
      <c r="Z871" s="9">
        <v>1.7241337000000001</v>
      </c>
      <c r="AA871" s="9">
        <v>2.6755843000000001</v>
      </c>
      <c r="AB871" s="9">
        <v>11.584068</v>
      </c>
      <c r="AC871" s="9">
        <v>6.3456599999999996</v>
      </c>
      <c r="AD871" s="9">
        <v>6.4679419999999999</v>
      </c>
      <c r="AE871" s="9">
        <v>4.4472218000000003</v>
      </c>
      <c r="AF871" s="9">
        <v>62.583970000000001</v>
      </c>
      <c r="AG871" s="9">
        <v>89.22278</v>
      </c>
      <c r="AH871" s="9">
        <v>59.948067000000002</v>
      </c>
      <c r="AI871" s="9">
        <v>88.109849999999994</v>
      </c>
    </row>
    <row r="872" spans="1:35" ht="15.75" hidden="1" customHeight="1" x14ac:dyDescent="0.2">
      <c r="A872" s="9">
        <v>870</v>
      </c>
    </row>
    <row r="873" spans="1:35" ht="15.75" hidden="1" customHeight="1" x14ac:dyDescent="0.2">
      <c r="A873" s="9">
        <v>871</v>
      </c>
    </row>
    <row r="874" spans="1:35" ht="15.75" hidden="1" customHeight="1" x14ac:dyDescent="0.2">
      <c r="A874" s="9">
        <v>872</v>
      </c>
    </row>
    <row r="875" spans="1:35" ht="15.75" customHeight="1" x14ac:dyDescent="0.2">
      <c r="A875" s="9">
        <v>873</v>
      </c>
      <c r="B875" s="9">
        <v>1.0946122</v>
      </c>
      <c r="C875" s="9">
        <v>4.0538734999999999</v>
      </c>
      <c r="D875" s="9">
        <v>2</v>
      </c>
      <c r="E875" s="9">
        <v>2.0521229999999999</v>
      </c>
      <c r="F875" s="9">
        <v>6.0035600000000002</v>
      </c>
      <c r="G875" s="9">
        <v>-0.19990177000000001</v>
      </c>
      <c r="H875" s="9">
        <v>3.0769230000000001E-3</v>
      </c>
      <c r="I875" s="9">
        <v>6.9292160000000002E-3</v>
      </c>
      <c r="J875" s="9">
        <v>2.3625194999999999</v>
      </c>
      <c r="K875" s="9">
        <v>296.60512999999997</v>
      </c>
      <c r="L875" s="9">
        <v>32.813420000000001</v>
      </c>
      <c r="M875" s="9">
        <v>30.725982999999999</v>
      </c>
      <c r="N875" s="9">
        <v>1.0162443999999999</v>
      </c>
      <c r="O875" s="9">
        <v>15.750052</v>
      </c>
      <c r="P875" s="9">
        <v>17.380624999999998</v>
      </c>
      <c r="Q875" s="9">
        <v>1.9434056</v>
      </c>
      <c r="R875" s="9">
        <v>4.1869360000000001E-2</v>
      </c>
      <c r="S875" s="9">
        <v>1.9615385999999999E-2</v>
      </c>
      <c r="T875" s="9">
        <v>1.8571428000000001</v>
      </c>
      <c r="U875" s="9">
        <v>17.857143000000001</v>
      </c>
      <c r="V875" s="9">
        <v>0</v>
      </c>
      <c r="W875" s="9">
        <v>0</v>
      </c>
      <c r="X875" s="9">
        <v>8.9381649999999997</v>
      </c>
      <c r="Y875" s="9">
        <v>7.5747280000000003</v>
      </c>
      <c r="Z875" s="9">
        <v>1.9378039</v>
      </c>
      <c r="AA875" s="9">
        <v>3.5996966000000001</v>
      </c>
      <c r="AB875" s="9">
        <v>14.644727</v>
      </c>
      <c r="AC875" s="9">
        <v>11.645229</v>
      </c>
      <c r="AD875" s="9">
        <v>11.7300205</v>
      </c>
      <c r="AE875" s="9">
        <v>8.2397740000000006</v>
      </c>
      <c r="AF875" s="9">
        <v>51.635241999999998</v>
      </c>
      <c r="AG875" s="9">
        <v>61.581795</v>
      </c>
      <c r="AH875" s="9">
        <v>43.278190000000002</v>
      </c>
      <c r="AI875" s="9">
        <v>60.35886</v>
      </c>
    </row>
    <row r="876" spans="1:35" ht="15.75" hidden="1" customHeight="1" x14ac:dyDescent="0.2">
      <c r="A876" s="9">
        <v>874</v>
      </c>
      <c r="E876" s="9">
        <v>2.3609060999999998</v>
      </c>
      <c r="F876" s="9">
        <v>7.5377710000000002</v>
      </c>
      <c r="I876" s="9">
        <v>6.9059743999999998E-3</v>
      </c>
      <c r="J876" s="9">
        <v>1.3962051</v>
      </c>
      <c r="K876" s="9">
        <v>296.80849999999998</v>
      </c>
      <c r="L876" s="9">
        <v>38.348149999999997</v>
      </c>
      <c r="M876" s="9">
        <v>33.748565999999997</v>
      </c>
      <c r="N876" s="9">
        <v>1.0391397</v>
      </c>
      <c r="O876" s="9">
        <v>14.315267</v>
      </c>
      <c r="P876" s="9">
        <v>15.318111</v>
      </c>
      <c r="Q876" s="9">
        <v>18.23</v>
      </c>
      <c r="X876" s="9">
        <v>8.3865440000000007</v>
      </c>
      <c r="Y876" s="9">
        <v>8.7382670000000005</v>
      </c>
      <c r="Z876" s="9">
        <v>1.9137009</v>
      </c>
      <c r="AA876" s="9">
        <v>3.4548485000000002</v>
      </c>
      <c r="AB876" s="9">
        <v>13.611566</v>
      </c>
      <c r="AC876" s="9">
        <v>11.118121</v>
      </c>
      <c r="AD876" s="9">
        <v>10.231152</v>
      </c>
      <c r="AE876" s="9">
        <v>8.156072</v>
      </c>
      <c r="AF876" s="9">
        <v>54.907795</v>
      </c>
      <c r="AG876" s="9">
        <v>61.980736</v>
      </c>
      <c r="AH876" s="9">
        <v>49.447865</v>
      </c>
      <c r="AI876" s="9">
        <v>60.625957</v>
      </c>
    </row>
    <row r="877" spans="1:35" ht="15.75" customHeight="1" x14ac:dyDescent="0.2">
      <c r="A877" s="9">
        <v>875</v>
      </c>
      <c r="B877" s="9">
        <v>1.8459236999999999</v>
      </c>
      <c r="C877" s="9">
        <v>7.4145254999999999</v>
      </c>
      <c r="D877" s="9">
        <v>2</v>
      </c>
      <c r="E877" s="9">
        <v>2.3960412</v>
      </c>
      <c r="F877" s="9">
        <v>7.1651259999999999</v>
      </c>
      <c r="G877" s="9">
        <v>-0.17881572000000001</v>
      </c>
      <c r="H877" s="9">
        <v>1.1304348000000001E-2</v>
      </c>
      <c r="I877" s="9">
        <v>6.2741875000000003E-3</v>
      </c>
      <c r="J877" s="9">
        <v>1.0704042</v>
      </c>
      <c r="K877" s="9">
        <v>297.70710000000003</v>
      </c>
      <c r="L877" s="9">
        <v>39.700733</v>
      </c>
      <c r="M877" s="9">
        <v>33.646470000000001</v>
      </c>
      <c r="N877" s="9">
        <v>1.2079439000000001</v>
      </c>
      <c r="O877" s="9">
        <v>14.367364</v>
      </c>
      <c r="P877" s="9">
        <v>15.200678999999999</v>
      </c>
      <c r="Q877" s="9">
        <v>12.445285</v>
      </c>
      <c r="R877" s="9">
        <v>0.31775029999999999</v>
      </c>
      <c r="S877" s="9">
        <v>2.7391302999999999E-2</v>
      </c>
      <c r="T877" s="9">
        <v>3.0249999999999999</v>
      </c>
      <c r="U877" s="9">
        <v>19.45</v>
      </c>
      <c r="V877" s="9">
        <v>1.5223913</v>
      </c>
      <c r="W877" s="9">
        <v>3.7608695000000001</v>
      </c>
      <c r="X877" s="9">
        <v>8.3345994999999995</v>
      </c>
      <c r="Y877" s="9">
        <v>8.0035714999999996</v>
      </c>
      <c r="Z877" s="9">
        <v>2.0039090000000002</v>
      </c>
      <c r="AA877" s="9">
        <v>3.649419</v>
      </c>
      <c r="AB877" s="9">
        <v>13.376963</v>
      </c>
      <c r="AC877" s="9">
        <v>9.8659724999999998</v>
      </c>
      <c r="AD877" s="9">
        <v>10.080920000000001</v>
      </c>
      <c r="AE877" s="9">
        <v>6.7306314</v>
      </c>
      <c r="AF877" s="9">
        <v>49.542941999999996</v>
      </c>
      <c r="AG877" s="9">
        <v>68.234309999999994</v>
      </c>
      <c r="AH877" s="9">
        <v>49.986145</v>
      </c>
      <c r="AI877" s="9">
        <v>68.954639999999998</v>
      </c>
    </row>
    <row r="878" spans="1:35" ht="15.75" customHeight="1" x14ac:dyDescent="0.2">
      <c r="A878" s="9">
        <v>876</v>
      </c>
      <c r="B878" s="9">
        <v>3.7232099000000001</v>
      </c>
      <c r="C878" s="9">
        <v>9.717822</v>
      </c>
      <c r="D878" s="9">
        <v>2.516966</v>
      </c>
      <c r="E878" s="9">
        <v>1.8912739000000001</v>
      </c>
      <c r="F878" s="9">
        <v>4.6910886999999999</v>
      </c>
      <c r="G878" s="9">
        <v>-2.6986045999999999</v>
      </c>
      <c r="H878" s="9">
        <v>3.5349301999999999E-2</v>
      </c>
      <c r="I878" s="9">
        <v>5.3786193E-3</v>
      </c>
      <c r="J878" s="9">
        <v>2.2594637999999998</v>
      </c>
      <c r="K878" s="9">
        <v>295.55655000000002</v>
      </c>
      <c r="L878" s="9">
        <v>52.097169999999998</v>
      </c>
      <c r="M878" s="9">
        <v>34.326664000000001</v>
      </c>
      <c r="N878" s="9">
        <v>1.3091637</v>
      </c>
      <c r="O878" s="9">
        <v>11.213975</v>
      </c>
      <c r="P878" s="9">
        <v>12.674524999999999</v>
      </c>
      <c r="Q878" s="9">
        <v>0.74560945999999995</v>
      </c>
      <c r="R878" s="9">
        <v>7.4073769999999997E-2</v>
      </c>
      <c r="S878" s="9">
        <v>6.5848305999999995E-2</v>
      </c>
      <c r="T878" s="9">
        <v>1.910072</v>
      </c>
      <c r="U878" s="9">
        <v>16.589928</v>
      </c>
      <c r="V878" s="9">
        <v>3.4301995999999999</v>
      </c>
      <c r="W878" s="9">
        <v>3.508982</v>
      </c>
      <c r="X878" s="9">
        <v>8.8802810000000001</v>
      </c>
      <c r="Y878" s="9">
        <v>7.5753510000000004</v>
      </c>
      <c r="Z878" s="9">
        <v>2.1689384</v>
      </c>
      <c r="AA878" s="9">
        <v>3.6179326000000001</v>
      </c>
      <c r="AB878" s="9">
        <v>11.151781</v>
      </c>
      <c r="AC878" s="9">
        <v>6.1824459999999997</v>
      </c>
      <c r="AD878" s="9">
        <v>7.2157010000000001</v>
      </c>
      <c r="AE878" s="9">
        <v>4.1706513999999997</v>
      </c>
      <c r="AF878" s="9">
        <v>47.319896999999997</v>
      </c>
      <c r="AG878" s="9">
        <v>71.351166000000006</v>
      </c>
      <c r="AH878" s="9">
        <v>62.769596</v>
      </c>
      <c r="AI878" s="9">
        <v>90.971500000000006</v>
      </c>
    </row>
    <row r="879" spans="1:35" ht="15.75" hidden="1" customHeight="1" x14ac:dyDescent="0.2">
      <c r="A879" s="9">
        <v>877</v>
      </c>
    </row>
    <row r="880" spans="1:35" ht="15.75" hidden="1" customHeight="1" x14ac:dyDescent="0.2">
      <c r="A880" s="9">
        <v>878</v>
      </c>
    </row>
    <row r="881" spans="1:35" ht="15.75" hidden="1" customHeight="1" x14ac:dyDescent="0.2">
      <c r="A881" s="9">
        <v>879</v>
      </c>
    </row>
    <row r="882" spans="1:35" ht="15.75" hidden="1" customHeight="1" x14ac:dyDescent="0.2">
      <c r="A882" s="9">
        <v>880</v>
      </c>
      <c r="E882" s="9">
        <v>2.4895038999999999</v>
      </c>
      <c r="F882" s="9">
        <v>7.5677184999999998</v>
      </c>
    </row>
    <row r="883" spans="1:35" ht="15.75" hidden="1" customHeight="1" x14ac:dyDescent="0.2">
      <c r="A883" s="9">
        <v>881</v>
      </c>
      <c r="E883" s="9">
        <v>1.725708</v>
      </c>
      <c r="F883" s="9">
        <v>4.8574576</v>
      </c>
    </row>
    <row r="884" spans="1:35" ht="15.75" customHeight="1" x14ac:dyDescent="0.2">
      <c r="A884" s="9">
        <v>882</v>
      </c>
      <c r="B884" s="9">
        <v>2.2543066</v>
      </c>
      <c r="C884" s="9">
        <v>6.6611479999999998</v>
      </c>
      <c r="D884" s="9">
        <v>2</v>
      </c>
      <c r="E884" s="9">
        <v>2.1428617999999999</v>
      </c>
      <c r="F884" s="9">
        <v>5.6276710000000003</v>
      </c>
      <c r="G884" s="9">
        <v>-1.1336166999999999</v>
      </c>
      <c r="H884" s="9">
        <v>9.245283E-3</v>
      </c>
      <c r="I884" s="9">
        <v>7.0621525000000001E-3</v>
      </c>
      <c r="J884" s="9">
        <v>2.4433134000000001</v>
      </c>
      <c r="K884" s="9">
        <v>295.4803</v>
      </c>
      <c r="L884" s="9">
        <v>26.268910000000002</v>
      </c>
      <c r="M884" s="9">
        <v>27.639032</v>
      </c>
      <c r="N884" s="9">
        <v>0.81138812999999999</v>
      </c>
      <c r="O884" s="9">
        <v>17.379248</v>
      </c>
      <c r="P884" s="9">
        <v>19.124392</v>
      </c>
      <c r="Q884" s="9">
        <v>5.6719036000000003</v>
      </c>
      <c r="R884" s="9">
        <v>0.32574852999999998</v>
      </c>
      <c r="S884" s="9">
        <v>8.9622639999999993E-3</v>
      </c>
      <c r="T884" s="9">
        <v>2.5</v>
      </c>
      <c r="U884" s="9">
        <v>16.393940000000001</v>
      </c>
      <c r="V884" s="9">
        <v>1.0615094</v>
      </c>
      <c r="W884" s="9">
        <v>1.9622641999999999</v>
      </c>
      <c r="X884" s="9">
        <v>10.918063999999999</v>
      </c>
      <c r="Y884" s="9">
        <v>9.1990870000000005</v>
      </c>
      <c r="Z884" s="9">
        <v>1.7191595</v>
      </c>
      <c r="AA884" s="9">
        <v>3.087361</v>
      </c>
      <c r="AB884" s="9">
        <v>16.31108</v>
      </c>
      <c r="AC884" s="9">
        <v>13.784212</v>
      </c>
      <c r="AD884" s="9">
        <v>13.478241000000001</v>
      </c>
      <c r="AE884" s="9">
        <v>10.7591915</v>
      </c>
      <c r="AF884" s="9">
        <v>49.801594000000001</v>
      </c>
      <c r="AG884" s="9">
        <v>58.562027</v>
      </c>
      <c r="AH884" s="9">
        <v>35.769801999999999</v>
      </c>
      <c r="AI884" s="9">
        <v>48.576244000000003</v>
      </c>
    </row>
    <row r="885" spans="1:35" ht="15.75" customHeight="1" x14ac:dyDescent="0.2">
      <c r="A885" s="9">
        <v>883</v>
      </c>
      <c r="B885" s="9">
        <v>2.4833370000000001</v>
      </c>
      <c r="C885" s="9">
        <v>7.0278176999999999</v>
      </c>
      <c r="D885" s="9">
        <v>2</v>
      </c>
      <c r="E885" s="9">
        <v>1.9735792999999999</v>
      </c>
      <c r="F885" s="9">
        <v>5.3851250000000004</v>
      </c>
      <c r="G885" s="9">
        <v>-0.53466550000000002</v>
      </c>
      <c r="H885" s="9">
        <v>2.2545124999999999E-2</v>
      </c>
      <c r="I885" s="9">
        <v>6.1955430000000004E-3</v>
      </c>
      <c r="J885" s="9">
        <v>2.0569856</v>
      </c>
      <c r="K885" s="9">
        <v>297.08947999999998</v>
      </c>
      <c r="L885" s="9">
        <v>44.315224000000001</v>
      </c>
      <c r="M885" s="9">
        <v>34.148131999999997</v>
      </c>
      <c r="N885" s="9">
        <v>1.302773</v>
      </c>
      <c r="O885" s="9">
        <v>13.2046385</v>
      </c>
      <c r="P885" s="9">
        <v>14.710490999999999</v>
      </c>
      <c r="Q885" s="9">
        <v>0.75371765999999996</v>
      </c>
      <c r="R885" s="9">
        <v>6.9747450000000003E-2</v>
      </c>
      <c r="S885" s="9">
        <v>3.8212995999999999E-2</v>
      </c>
      <c r="T885" s="9">
        <v>2.0991735</v>
      </c>
      <c r="U885" s="9">
        <v>16.98892</v>
      </c>
      <c r="V885" s="9">
        <v>2.7829782999999999</v>
      </c>
      <c r="W885" s="9">
        <v>3.2093862999999998</v>
      </c>
      <c r="X885" s="9">
        <v>11.290863999999999</v>
      </c>
      <c r="Y885" s="9">
        <v>8.3431689999999996</v>
      </c>
      <c r="Z885" s="9">
        <v>2.2553086000000002</v>
      </c>
      <c r="AA885" s="9">
        <v>4.0253395999999997</v>
      </c>
      <c r="AB885" s="9">
        <v>12.944762000000001</v>
      </c>
      <c r="AC885" s="9">
        <v>6.9124613000000004</v>
      </c>
      <c r="AD885" s="9">
        <v>9.1402850000000004</v>
      </c>
      <c r="AE885" s="9">
        <v>4.7183565999999999</v>
      </c>
      <c r="AF885" s="9">
        <v>49.824750000000002</v>
      </c>
      <c r="AG885" s="9">
        <v>83.062454000000002</v>
      </c>
      <c r="AH885" s="9">
        <v>52.574202999999997</v>
      </c>
      <c r="AI885" s="9">
        <v>86.608310000000003</v>
      </c>
    </row>
    <row r="886" spans="1:35" ht="15.75" hidden="1" customHeight="1" x14ac:dyDescent="0.2">
      <c r="A886" s="9">
        <v>884</v>
      </c>
    </row>
    <row r="887" spans="1:35" ht="15.75" hidden="1" customHeight="1" x14ac:dyDescent="0.2">
      <c r="A887" s="9">
        <v>885</v>
      </c>
    </row>
    <row r="888" spans="1:35" ht="15.75" hidden="1" customHeight="1" x14ac:dyDescent="0.2">
      <c r="A888" s="9">
        <v>886</v>
      </c>
    </row>
    <row r="889" spans="1:35" ht="15.75" hidden="1" customHeight="1" x14ac:dyDescent="0.2">
      <c r="A889" s="9">
        <v>887</v>
      </c>
    </row>
    <row r="890" spans="1:35" ht="15.75" customHeight="1" x14ac:dyDescent="0.2">
      <c r="A890" s="9">
        <v>888</v>
      </c>
      <c r="B890" s="9">
        <v>1.0432558000000001</v>
      </c>
      <c r="C890" s="9">
        <v>2.7629309000000002</v>
      </c>
      <c r="D890" s="9">
        <v>2</v>
      </c>
      <c r="E890" s="9">
        <v>2.9067729999999998</v>
      </c>
      <c r="F890" s="9">
        <v>9.5404879999999999</v>
      </c>
      <c r="G890" s="9">
        <v>-0.17239255000000001</v>
      </c>
      <c r="H890" s="9">
        <v>2.1491228000000001E-3</v>
      </c>
      <c r="I890" s="9">
        <v>6.3276434999999997E-3</v>
      </c>
      <c r="J890" s="9">
        <v>1.5156045</v>
      </c>
      <c r="K890" s="9">
        <v>298.09753000000001</v>
      </c>
      <c r="L890" s="9">
        <v>49.198452000000003</v>
      </c>
      <c r="M890" s="9">
        <v>38.982875999999997</v>
      </c>
      <c r="N890" s="9">
        <v>1.5217533999999999</v>
      </c>
      <c r="O890" s="9">
        <v>12.240938999999999</v>
      </c>
      <c r="P890" s="9">
        <v>13.639346</v>
      </c>
      <c r="Q890" s="9">
        <v>1.7271232999999999</v>
      </c>
      <c r="R890" s="9">
        <v>4.5183635999999999E-2</v>
      </c>
      <c r="S890" s="9">
        <v>2.9824560000000001E-3</v>
      </c>
      <c r="T890" s="9">
        <v>1.8085107</v>
      </c>
      <c r="U890" s="9">
        <v>13.691489000000001</v>
      </c>
      <c r="V890" s="9">
        <v>1.1229825</v>
      </c>
      <c r="W890" s="9">
        <v>0.68859649999999994</v>
      </c>
      <c r="X890" s="9">
        <v>13.0975895</v>
      </c>
      <c r="Y890" s="9">
        <v>9.6768990000000006</v>
      </c>
      <c r="Z890" s="9">
        <v>2.967876</v>
      </c>
      <c r="AA890" s="9">
        <v>4.7483934999999997</v>
      </c>
      <c r="AB890" s="9">
        <v>10.822843000000001</v>
      </c>
      <c r="AC890" s="9">
        <v>6.0679069999999999</v>
      </c>
      <c r="AD890" s="9">
        <v>7.2316260000000003</v>
      </c>
      <c r="AE890" s="9">
        <v>4.5182241999999997</v>
      </c>
      <c r="AF890" s="9">
        <v>75.436160000000001</v>
      </c>
      <c r="AG890" s="9">
        <v>102.15130000000001</v>
      </c>
      <c r="AH890" s="9">
        <v>63.235004000000004</v>
      </c>
      <c r="AI890" s="9">
        <v>91.149919999999995</v>
      </c>
    </row>
    <row r="891" spans="1:35" ht="15.75" hidden="1" customHeight="1" x14ac:dyDescent="0.2">
      <c r="A891" s="9">
        <v>889</v>
      </c>
    </row>
    <row r="892" spans="1:35" ht="15.75" customHeight="1" x14ac:dyDescent="0.2">
      <c r="A892" s="9">
        <v>890</v>
      </c>
      <c r="B892" s="9">
        <v>1.4628785</v>
      </c>
      <c r="C892" s="9">
        <v>4.2663336000000003</v>
      </c>
      <c r="D892" s="9">
        <v>2</v>
      </c>
      <c r="E892" s="9">
        <v>2.5004672999999999</v>
      </c>
      <c r="F892" s="9">
        <v>8.7271839999999994</v>
      </c>
      <c r="G892" s="9">
        <v>0.46278584</v>
      </c>
      <c r="H892" s="9">
        <v>2.2625697000000001E-3</v>
      </c>
      <c r="I892" s="9">
        <v>5.892825E-3</v>
      </c>
      <c r="J892" s="9">
        <v>2.1992080000000001</v>
      </c>
      <c r="K892" s="9">
        <v>298.11635999999999</v>
      </c>
      <c r="L892" s="9">
        <v>48.466118000000002</v>
      </c>
      <c r="M892" s="9">
        <v>34.705337999999998</v>
      </c>
      <c r="N892" s="9">
        <v>1.5756428</v>
      </c>
      <c r="O892" s="9">
        <v>12.055486999999999</v>
      </c>
      <c r="P892" s="9">
        <v>14.047753</v>
      </c>
      <c r="Q892" s="9">
        <v>2.7857604</v>
      </c>
      <c r="R892" s="9">
        <v>0.13885728999999999</v>
      </c>
      <c r="S892" s="9">
        <v>1.2290502E-3</v>
      </c>
      <c r="T892" s="9">
        <v>2.3875000000000002</v>
      </c>
      <c r="U892" s="9">
        <v>16.173729000000002</v>
      </c>
      <c r="V892" s="9">
        <v>0.70513963999999996</v>
      </c>
      <c r="W892" s="9">
        <v>2.2737430000000001</v>
      </c>
      <c r="X892" s="9">
        <v>10.967124999999999</v>
      </c>
      <c r="Y892" s="9">
        <v>7.8786050000000003</v>
      </c>
      <c r="Z892" s="9">
        <v>2.9066184000000002</v>
      </c>
      <c r="AA892" s="9">
        <v>4.8567090000000004</v>
      </c>
      <c r="AB892" s="9">
        <v>11.121435999999999</v>
      </c>
      <c r="AC892" s="9">
        <v>5.8391074999999999</v>
      </c>
      <c r="AD892" s="9">
        <v>7.2698235999999996</v>
      </c>
      <c r="AE892" s="9">
        <v>4.5045276000000003</v>
      </c>
      <c r="AF892" s="9">
        <v>64.766639999999995</v>
      </c>
      <c r="AG892" s="9">
        <v>82.35351</v>
      </c>
      <c r="AH892" s="9">
        <v>61.812559999999998</v>
      </c>
      <c r="AI892" s="9">
        <v>91.483894000000006</v>
      </c>
    </row>
    <row r="893" spans="1:35" ht="15.75" customHeight="1" x14ac:dyDescent="0.2">
      <c r="A893" s="9">
        <v>891</v>
      </c>
      <c r="B893" s="9">
        <v>0.64219859999999995</v>
      </c>
      <c r="C893" s="9">
        <v>1.9685565</v>
      </c>
      <c r="D893" s="9">
        <v>2</v>
      </c>
      <c r="E893" s="9">
        <v>2.7531599999999998</v>
      </c>
      <c r="F893" s="9">
        <v>8.3338520000000003</v>
      </c>
      <c r="G893" s="9">
        <v>-0.11019424999999999</v>
      </c>
      <c r="H893" s="9">
        <v>8.7692310000000006E-3</v>
      </c>
      <c r="I893" s="9">
        <v>6.4369049999999997E-3</v>
      </c>
      <c r="J893" s="9">
        <v>1.61144</v>
      </c>
      <c r="K893" s="9">
        <v>298.42426</v>
      </c>
      <c r="L893" s="9">
        <v>45.512638000000003</v>
      </c>
      <c r="M893" s="9">
        <v>37.361797000000003</v>
      </c>
      <c r="N893" s="9">
        <v>1.3853831999999999</v>
      </c>
      <c r="O893" s="9">
        <v>13.088343</v>
      </c>
      <c r="P893" s="9">
        <v>14.311742000000001</v>
      </c>
      <c r="Q893" s="9">
        <v>0.45618661999999999</v>
      </c>
      <c r="R893" s="9">
        <v>3.1052518000000001E-3</v>
      </c>
      <c r="S893" s="9">
        <v>2.6384614000000001E-2</v>
      </c>
      <c r="T893" s="9">
        <v>1.3606558</v>
      </c>
      <c r="U893" s="9">
        <v>15.409836</v>
      </c>
      <c r="V893" s="9">
        <v>8.7999999999999995E-2</v>
      </c>
      <c r="W893" s="9">
        <v>0.76153844999999998</v>
      </c>
      <c r="X893" s="9">
        <v>8.0064220000000006</v>
      </c>
      <c r="Y893" s="9">
        <v>6.3215326999999997</v>
      </c>
      <c r="Z893" s="9">
        <v>2.5926862000000002</v>
      </c>
      <c r="AA893" s="9">
        <v>4.1342936000000003</v>
      </c>
      <c r="AB893" s="9">
        <v>11.486770999999999</v>
      </c>
      <c r="AC893" s="9">
        <v>7.4937854000000002</v>
      </c>
      <c r="AD893" s="9">
        <v>8.5116329999999998</v>
      </c>
      <c r="AE893" s="9">
        <v>4.9652104000000001</v>
      </c>
      <c r="AF893" s="9">
        <v>57.482574</v>
      </c>
      <c r="AG893" s="9">
        <v>81.682079999999999</v>
      </c>
      <c r="AH893" s="9">
        <v>58.833736000000002</v>
      </c>
      <c r="AI893" s="9">
        <v>83.988439999999997</v>
      </c>
    </row>
    <row r="894" spans="1:35" ht="15.75" customHeight="1" x14ac:dyDescent="0.2">
      <c r="A894" s="9">
        <v>892</v>
      </c>
      <c r="B894" s="9">
        <v>4.0076323</v>
      </c>
      <c r="C894" s="9">
        <v>10.235856999999999</v>
      </c>
      <c r="D894" s="9">
        <v>2</v>
      </c>
      <c r="E894" s="9">
        <v>1.7194952999999999</v>
      </c>
      <c r="F894" s="9">
        <v>4.021191</v>
      </c>
      <c r="G894" s="9">
        <v>-3.2682720000000001</v>
      </c>
      <c r="H894" s="9">
        <v>2.2891565999999999E-2</v>
      </c>
      <c r="I894" s="9">
        <v>4.4579705999999997E-3</v>
      </c>
      <c r="J894" s="9">
        <v>2.1099410000000001</v>
      </c>
      <c r="K894" s="9">
        <v>293.3374</v>
      </c>
      <c r="L894" s="9">
        <v>61.541172000000003</v>
      </c>
      <c r="M894" s="9">
        <v>38.84883</v>
      </c>
      <c r="N894" s="9">
        <v>1.291291</v>
      </c>
      <c r="O894" s="9">
        <v>9.4313029999999998</v>
      </c>
      <c r="P894" s="9">
        <v>10.780799</v>
      </c>
      <c r="Q894" s="9">
        <v>0.78932714000000004</v>
      </c>
      <c r="R894" s="9">
        <v>1.8849963000000001E-2</v>
      </c>
      <c r="S894" s="9">
        <v>0.13722892</v>
      </c>
      <c r="T894" s="9">
        <v>1.6363635999999999</v>
      </c>
      <c r="U894" s="9">
        <v>12.545455</v>
      </c>
      <c r="V894" s="9">
        <v>0.62710840000000001</v>
      </c>
      <c r="W894" s="9">
        <v>2.7951807999999998</v>
      </c>
      <c r="X894" s="9">
        <v>5.7457643000000003</v>
      </c>
      <c r="Y894" s="9">
        <v>5.0171967000000004</v>
      </c>
      <c r="Z894" s="9">
        <v>2.2229836000000001</v>
      </c>
      <c r="AA894" s="9">
        <v>3.2889852999999998</v>
      </c>
      <c r="AB894" s="9">
        <v>8.2368749999999995</v>
      </c>
      <c r="AC894" s="9">
        <v>4.8921336999999996</v>
      </c>
      <c r="AD894" s="9">
        <v>4.8840500000000002</v>
      </c>
      <c r="AE894" s="9">
        <v>3.0624614000000001</v>
      </c>
      <c r="AF894" s="9">
        <v>57.52664</v>
      </c>
      <c r="AG894" s="9">
        <v>79.361260000000001</v>
      </c>
      <c r="AH894" s="9">
        <v>80.458884999999995</v>
      </c>
      <c r="AI894" s="9">
        <v>99.419899999999998</v>
      </c>
    </row>
    <row r="895" spans="1:35" ht="15.75" customHeight="1" x14ac:dyDescent="0.2">
      <c r="A895" s="9">
        <v>893</v>
      </c>
      <c r="B895" s="9">
        <v>9.5972270000000002</v>
      </c>
      <c r="C895" s="9">
        <v>21.170819999999999</v>
      </c>
      <c r="D895" s="9">
        <v>2</v>
      </c>
      <c r="E895" s="9">
        <v>2.0632950000000001</v>
      </c>
      <c r="F895" s="9">
        <v>4.609057</v>
      </c>
      <c r="G895" s="9">
        <v>-0.40504040000000002</v>
      </c>
      <c r="H895" s="9">
        <v>6.5300549999999999E-2</v>
      </c>
      <c r="I895" s="9">
        <v>4.1755239999999999E-3</v>
      </c>
      <c r="J895" s="9">
        <v>2.3941173999999998</v>
      </c>
      <c r="K895" s="9">
        <v>290.52298000000002</v>
      </c>
      <c r="L895" s="9">
        <v>57.418970000000002</v>
      </c>
      <c r="M895" s="9">
        <v>37.613247000000001</v>
      </c>
      <c r="N895" s="9">
        <v>1.0611633</v>
      </c>
      <c r="O895" s="9">
        <v>9.8926339999999993</v>
      </c>
      <c r="P895" s="9">
        <v>11.412675999999999</v>
      </c>
      <c r="Q895" s="9">
        <v>1.2121743</v>
      </c>
      <c r="R895" s="9">
        <v>5.0781142000000001E-2</v>
      </c>
      <c r="S895" s="9">
        <v>0.24071038</v>
      </c>
      <c r="T895" s="9">
        <v>3.7586206999999998</v>
      </c>
      <c r="U895" s="9">
        <v>15.942529</v>
      </c>
      <c r="V895" s="9">
        <v>0.52590159999999997</v>
      </c>
      <c r="W895" s="9">
        <v>3.3934426000000002</v>
      </c>
      <c r="X895" s="9">
        <v>5.5748915999999999</v>
      </c>
      <c r="Y895" s="9">
        <v>5.4798539999999996</v>
      </c>
      <c r="Z895" s="9">
        <v>1.7755194000000001</v>
      </c>
      <c r="AA895" s="9">
        <v>2.934901</v>
      </c>
      <c r="AB895" s="9">
        <v>8.4654039999999995</v>
      </c>
      <c r="AC895" s="9">
        <v>5.4689059999999996</v>
      </c>
      <c r="AD895" s="9">
        <v>4.7033300000000002</v>
      </c>
      <c r="AE895" s="9">
        <v>3.3511060000000001</v>
      </c>
      <c r="AF895" s="9">
        <v>56.444175999999999</v>
      </c>
      <c r="AG895" s="9">
        <v>80.667249999999996</v>
      </c>
      <c r="AH895" s="9">
        <v>79.785060000000001</v>
      </c>
      <c r="AI895" s="9">
        <v>96.096530000000001</v>
      </c>
    </row>
    <row r="896" spans="1:35" ht="15.75" customHeight="1" x14ac:dyDescent="0.2">
      <c r="A896" s="9">
        <v>894</v>
      </c>
      <c r="B896" s="9">
        <v>3.705552</v>
      </c>
      <c r="C896" s="9">
        <v>9.1635810000000006</v>
      </c>
      <c r="D896" s="9">
        <v>2</v>
      </c>
      <c r="E896" s="9">
        <v>2.0617554</v>
      </c>
      <c r="F896" s="9">
        <v>5.3288859999999998</v>
      </c>
      <c r="G896" s="9">
        <v>1.3272546999999999</v>
      </c>
      <c r="H896" s="9">
        <v>4.5612246000000002E-2</v>
      </c>
      <c r="I896" s="9">
        <v>6.128919E-3</v>
      </c>
      <c r="J896" s="9">
        <v>2.0110543000000001</v>
      </c>
      <c r="K896" s="9">
        <v>296.7638</v>
      </c>
      <c r="L896" s="9">
        <v>41.80979</v>
      </c>
      <c r="M896" s="9">
        <v>33.557456999999999</v>
      </c>
      <c r="N896" s="9">
        <v>1.2257144</v>
      </c>
      <c r="O896" s="9">
        <v>13.792820000000001</v>
      </c>
      <c r="P896" s="9">
        <v>15.251462</v>
      </c>
      <c r="Q896" s="9">
        <v>4.8691982999999999</v>
      </c>
      <c r="R896" s="9">
        <v>0.17751591</v>
      </c>
      <c r="S896" s="9">
        <v>8.3163269999999997E-2</v>
      </c>
      <c r="T896" s="9">
        <v>2.4477612999999998</v>
      </c>
      <c r="U896" s="9">
        <v>19.611940000000001</v>
      </c>
      <c r="V896" s="9">
        <v>1.2433673000000001</v>
      </c>
      <c r="W896" s="9">
        <v>4.6224489999999996</v>
      </c>
      <c r="X896" s="9">
        <v>10.831261</v>
      </c>
      <c r="Y896" s="9">
        <v>8.0510289999999998</v>
      </c>
      <c r="Z896" s="9">
        <v>2.081947</v>
      </c>
      <c r="AA896" s="9">
        <v>3.8603108000000002</v>
      </c>
      <c r="AB896" s="9">
        <v>13.641662</v>
      </c>
      <c r="AC896" s="9">
        <v>7.4799689999999996</v>
      </c>
      <c r="AD896" s="9">
        <v>9.6532619999999998</v>
      </c>
      <c r="AE896" s="9">
        <v>4.926545</v>
      </c>
      <c r="AF896" s="9">
        <v>47.866770000000002</v>
      </c>
      <c r="AG896" s="9">
        <v>82.369879999999995</v>
      </c>
      <c r="AH896" s="9">
        <v>49.820545000000003</v>
      </c>
      <c r="AI896" s="9">
        <v>83.400760000000005</v>
      </c>
    </row>
    <row r="897" spans="1:35" ht="15.75" hidden="1" customHeight="1" x14ac:dyDescent="0.2">
      <c r="A897" s="9">
        <v>895</v>
      </c>
    </row>
    <row r="898" spans="1:35" ht="15.75" hidden="1" customHeight="1" x14ac:dyDescent="0.2">
      <c r="A898" s="9">
        <v>896</v>
      </c>
    </row>
    <row r="899" spans="1:35" ht="15.75" hidden="1" customHeight="1" x14ac:dyDescent="0.2">
      <c r="A899" s="9">
        <v>897</v>
      </c>
    </row>
    <row r="900" spans="1:35" ht="15.75" customHeight="1" x14ac:dyDescent="0.2">
      <c r="A900" s="9">
        <v>898</v>
      </c>
      <c r="B900" s="9">
        <v>3.5047092000000002</v>
      </c>
      <c r="C900" s="9">
        <v>10.679924</v>
      </c>
      <c r="D900" s="9">
        <v>2</v>
      </c>
      <c r="E900" s="9">
        <v>2.3983867000000001</v>
      </c>
      <c r="F900" s="9">
        <v>5.9319606</v>
      </c>
      <c r="G900" s="9">
        <v>-0.47198637999999998</v>
      </c>
      <c r="H900" s="9">
        <v>4.0535714E-2</v>
      </c>
      <c r="I900" s="9">
        <v>7.4164783999999999E-3</v>
      </c>
      <c r="J900" s="9">
        <v>1.5801643000000001</v>
      </c>
      <c r="K900" s="9">
        <v>293.11392000000001</v>
      </c>
      <c r="L900" s="9">
        <v>31.545088</v>
      </c>
      <c r="M900" s="9">
        <v>26.676092000000001</v>
      </c>
      <c r="N900" s="9">
        <v>0.66960067000000001</v>
      </c>
      <c r="O900" s="9">
        <v>15.411115000000001</v>
      </c>
      <c r="P900" s="9">
        <v>16.808374000000001</v>
      </c>
      <c r="Q900" s="9">
        <v>34.404769999999999</v>
      </c>
      <c r="R900" s="9">
        <v>0.59952570000000005</v>
      </c>
      <c r="S900" s="9">
        <v>3.7142858000000001E-2</v>
      </c>
      <c r="T900" s="9">
        <v>13.615385</v>
      </c>
      <c r="U900" s="9">
        <v>22</v>
      </c>
      <c r="V900" s="9">
        <v>1.2066071</v>
      </c>
      <c r="W900" s="9">
        <v>2.8035714999999999</v>
      </c>
      <c r="X900" s="9">
        <v>7.4532780000000001</v>
      </c>
      <c r="Y900" s="9">
        <v>6.8573560000000002</v>
      </c>
      <c r="Z900" s="9">
        <v>1.5692440000000001</v>
      </c>
      <c r="AA900" s="9">
        <v>2.8629090000000001</v>
      </c>
      <c r="AB900" s="9">
        <v>14.458427</v>
      </c>
      <c r="AC900" s="9">
        <v>12.013648999999999</v>
      </c>
      <c r="AD900" s="9">
        <v>10.375337</v>
      </c>
      <c r="AE900" s="9">
        <v>8.2882300000000004</v>
      </c>
      <c r="AF900" s="9">
        <v>47.277755999999997</v>
      </c>
      <c r="AG900" s="9">
        <v>47.134610000000002</v>
      </c>
      <c r="AH900" s="9">
        <v>42.870026000000003</v>
      </c>
      <c r="AI900" s="9">
        <v>57.22748</v>
      </c>
    </row>
    <row r="901" spans="1:35" ht="15.75" customHeight="1" x14ac:dyDescent="0.2">
      <c r="A901" s="9">
        <v>899</v>
      </c>
      <c r="B901" s="9">
        <v>3.4724224000000001</v>
      </c>
      <c r="C901" s="9">
        <v>10.716362999999999</v>
      </c>
      <c r="D901" s="9">
        <v>2</v>
      </c>
      <c r="E901" s="9">
        <v>2.4049537000000001</v>
      </c>
      <c r="F901" s="9">
        <v>7.1828475000000003</v>
      </c>
      <c r="G901" s="9">
        <v>-1.0644400000000001</v>
      </c>
      <c r="H901" s="9">
        <v>2.5076924E-2</v>
      </c>
      <c r="I901" s="9">
        <v>6.4835394999999997E-3</v>
      </c>
      <c r="J901" s="9">
        <v>2.2299790000000002</v>
      </c>
      <c r="K901" s="9">
        <v>297.90440000000001</v>
      </c>
      <c r="L901" s="9">
        <v>46.032733999999998</v>
      </c>
      <c r="M901" s="9">
        <v>32.874755999999998</v>
      </c>
      <c r="N901" s="9">
        <v>1.3987533999999999</v>
      </c>
      <c r="O901" s="9">
        <v>12.652424999999999</v>
      </c>
      <c r="P901" s="9">
        <v>14.337372</v>
      </c>
      <c r="Q901" s="9">
        <v>3.5034513</v>
      </c>
      <c r="R901" s="9">
        <v>0.20003631999999999</v>
      </c>
      <c r="S901" s="9">
        <v>4.4999997999999999E-2</v>
      </c>
      <c r="T901" s="9">
        <v>2.6888888</v>
      </c>
      <c r="U901" s="9">
        <v>18.077777999999999</v>
      </c>
      <c r="V901" s="9">
        <v>5.2629232000000004</v>
      </c>
      <c r="W901" s="9">
        <v>8.3692309999999992</v>
      </c>
      <c r="X901" s="9">
        <v>11.526013000000001</v>
      </c>
      <c r="Y901" s="9">
        <v>7.7751317000000002</v>
      </c>
      <c r="Z901" s="9">
        <v>2.6495166000000001</v>
      </c>
      <c r="AA901" s="9">
        <v>4.2730402999999999</v>
      </c>
      <c r="AB901" s="9">
        <v>11.932421</v>
      </c>
      <c r="AC901" s="9">
        <v>6.2820935000000002</v>
      </c>
      <c r="AD901" s="9">
        <v>8.2587779999999995</v>
      </c>
      <c r="AE901" s="9">
        <v>4.3709809999999996</v>
      </c>
      <c r="AF901" s="9">
        <v>52.384704999999997</v>
      </c>
      <c r="AG901" s="9">
        <v>87.711129999999997</v>
      </c>
      <c r="AH901" s="9">
        <v>57.040607000000001</v>
      </c>
      <c r="AI901" s="9">
        <v>89.762690000000006</v>
      </c>
    </row>
    <row r="902" spans="1:35" ht="15.75" hidden="1" customHeight="1" x14ac:dyDescent="0.2">
      <c r="A902" s="9">
        <v>900</v>
      </c>
      <c r="E902" s="9">
        <v>2.1266959000000001</v>
      </c>
      <c r="F902" s="9">
        <v>5.3123659999999999</v>
      </c>
    </row>
    <row r="903" spans="1:35" ht="15.75" hidden="1" customHeight="1" x14ac:dyDescent="0.2">
      <c r="A903" s="9">
        <v>901</v>
      </c>
      <c r="E903" s="9">
        <v>2.4295947999999998</v>
      </c>
      <c r="F903" s="9">
        <v>6.0971427</v>
      </c>
    </row>
    <row r="904" spans="1:35" ht="15.75" hidden="1" customHeight="1" x14ac:dyDescent="0.2">
      <c r="A904" s="9">
        <v>902</v>
      </c>
    </row>
    <row r="905" spans="1:35" ht="15.75" customHeight="1" x14ac:dyDescent="0.2">
      <c r="A905" s="9">
        <v>903</v>
      </c>
      <c r="B905" s="9">
        <v>6.0311045999999999</v>
      </c>
      <c r="C905" s="9">
        <v>22.10866</v>
      </c>
      <c r="D905" s="9">
        <v>2</v>
      </c>
      <c r="E905" s="9">
        <v>2.7842557000000001</v>
      </c>
      <c r="F905" s="9">
        <v>9.4589859999999994</v>
      </c>
      <c r="G905" s="9">
        <v>0.86582570000000003</v>
      </c>
      <c r="H905" s="9">
        <v>8.8461535000000004E-3</v>
      </c>
      <c r="I905" s="9">
        <v>5.9151704999999997E-3</v>
      </c>
      <c r="J905" s="9">
        <v>1.8328171</v>
      </c>
      <c r="K905" s="9">
        <v>298.34186</v>
      </c>
      <c r="L905" s="9">
        <v>48.828341999999999</v>
      </c>
      <c r="M905" s="9">
        <v>38.779429999999998</v>
      </c>
      <c r="N905" s="9">
        <v>1.5732005</v>
      </c>
      <c r="O905" s="9">
        <v>12.010121</v>
      </c>
      <c r="P905" s="9">
        <v>13.792967000000001</v>
      </c>
      <c r="Q905" s="9">
        <v>0.37934104000000002</v>
      </c>
      <c r="R905" s="9">
        <v>0.20254174</v>
      </c>
      <c r="S905" s="9">
        <v>1.8697271000000001E-2</v>
      </c>
      <c r="T905" s="9">
        <v>1.1875</v>
      </c>
      <c r="U905" s="9">
        <v>13.8125</v>
      </c>
      <c r="V905" s="9">
        <v>1.0540384</v>
      </c>
      <c r="W905" s="9">
        <v>1.7307693</v>
      </c>
      <c r="X905" s="9">
        <v>14.982407</v>
      </c>
      <c r="Y905" s="9">
        <v>10.993091</v>
      </c>
      <c r="Z905" s="9">
        <v>2.9839106000000002</v>
      </c>
      <c r="AA905" s="9">
        <v>4.7468705</v>
      </c>
      <c r="AB905" s="9">
        <v>10.892289999999999</v>
      </c>
      <c r="AC905" s="9">
        <v>6.0017870000000002</v>
      </c>
      <c r="AD905" s="9">
        <v>7.1195893000000003</v>
      </c>
      <c r="AE905" s="9">
        <v>4.5148377000000002</v>
      </c>
      <c r="AF905" s="9">
        <v>79.149010000000004</v>
      </c>
      <c r="AG905" s="9">
        <v>95.061359999999993</v>
      </c>
      <c r="AH905" s="9">
        <v>62.706000000000003</v>
      </c>
      <c r="AI905" s="9">
        <v>90.116659999999996</v>
      </c>
    </row>
    <row r="906" spans="1:35" ht="15.75" hidden="1" customHeight="1" x14ac:dyDescent="0.2">
      <c r="A906" s="9">
        <v>904</v>
      </c>
    </row>
    <row r="907" spans="1:35" ht="15.75" hidden="1" customHeight="1" x14ac:dyDescent="0.2">
      <c r="A907" s="9">
        <v>905</v>
      </c>
    </row>
    <row r="908" spans="1:35" ht="15.75" hidden="1" customHeight="1" x14ac:dyDescent="0.2">
      <c r="A908" s="9">
        <v>906</v>
      </c>
    </row>
    <row r="909" spans="1:35" ht="15.75" hidden="1" customHeight="1" x14ac:dyDescent="0.2">
      <c r="A909" s="9">
        <v>907</v>
      </c>
    </row>
    <row r="910" spans="1:35" ht="15.75" hidden="1" customHeight="1" x14ac:dyDescent="0.2">
      <c r="A910" s="9">
        <v>908</v>
      </c>
    </row>
    <row r="911" spans="1:35" ht="15.75" hidden="1" customHeight="1" x14ac:dyDescent="0.2">
      <c r="A911" s="9">
        <v>909</v>
      </c>
    </row>
    <row r="912" spans="1:35" ht="15.75" hidden="1" customHeight="1" x14ac:dyDescent="0.2">
      <c r="A912" s="9">
        <v>910</v>
      </c>
    </row>
    <row r="913" spans="1:35" ht="15.75" hidden="1" customHeight="1" x14ac:dyDescent="0.2">
      <c r="A913" s="9">
        <v>911</v>
      </c>
    </row>
    <row r="914" spans="1:35" ht="15.75" customHeight="1" x14ac:dyDescent="0.2">
      <c r="A914" s="9">
        <v>912</v>
      </c>
      <c r="B914" s="9">
        <v>0.64464480000000002</v>
      </c>
      <c r="C914" s="9">
        <v>2.3168318000000001</v>
      </c>
      <c r="D914" s="9">
        <v>2</v>
      </c>
      <c r="E914" s="9">
        <v>1.914838</v>
      </c>
      <c r="F914" s="9">
        <v>5.9911374999999998</v>
      </c>
      <c r="G914" s="9">
        <v>0.13076767</v>
      </c>
      <c r="H914" s="9">
        <v>1.2341649999999999E-2</v>
      </c>
      <c r="I914" s="9">
        <v>6.4835149999999996E-3</v>
      </c>
      <c r="J914" s="9">
        <v>1.3845324999999999</v>
      </c>
      <c r="K914" s="9">
        <v>297.82740000000001</v>
      </c>
      <c r="L914" s="9">
        <v>43.436619999999998</v>
      </c>
      <c r="M914" s="9">
        <v>31.611132000000001</v>
      </c>
      <c r="N914" s="9">
        <v>1.3124928</v>
      </c>
      <c r="O914" s="9">
        <v>13.483271999999999</v>
      </c>
      <c r="P914" s="9">
        <v>14.752568</v>
      </c>
      <c r="Q914" s="9">
        <v>0.66960465999999996</v>
      </c>
      <c r="R914" s="9">
        <v>7.7702320000000005E-2</v>
      </c>
      <c r="S914" s="9">
        <v>1.5585412E-2</v>
      </c>
      <c r="T914" s="9">
        <v>1.8213333</v>
      </c>
      <c r="U914" s="9">
        <v>14.685333</v>
      </c>
      <c r="V914" s="9">
        <v>1.2041458</v>
      </c>
      <c r="W914" s="9">
        <v>1.2571977000000001</v>
      </c>
      <c r="X914" s="9">
        <v>10.872463</v>
      </c>
      <c r="Y914" s="9">
        <v>7.7427615999999997</v>
      </c>
      <c r="Z914" s="9">
        <v>2.4267824</v>
      </c>
      <c r="AA914" s="9">
        <v>3.8838313000000002</v>
      </c>
      <c r="AB914" s="9">
        <v>12.721245</v>
      </c>
      <c r="AC914" s="9">
        <v>7.6800660000000001</v>
      </c>
      <c r="AD914" s="9">
        <v>9.6414384999999996</v>
      </c>
      <c r="AE914" s="9">
        <v>5.3761916000000003</v>
      </c>
      <c r="AF914" s="9">
        <v>48.964286999999999</v>
      </c>
      <c r="AG914" s="9">
        <v>67.078770000000006</v>
      </c>
      <c r="AH914" s="9">
        <v>53.710709999999999</v>
      </c>
      <c r="AI914" s="9">
        <v>79.735820000000004</v>
      </c>
    </row>
    <row r="915" spans="1:35" ht="15.75" hidden="1" customHeight="1" x14ac:dyDescent="0.2">
      <c r="A915" s="9">
        <v>913</v>
      </c>
    </row>
    <row r="916" spans="1:35" ht="15.75" hidden="1" customHeight="1" x14ac:dyDescent="0.2">
      <c r="A916" s="9">
        <v>914</v>
      </c>
    </row>
    <row r="917" spans="1:35" ht="15.75" customHeight="1" x14ac:dyDescent="0.2">
      <c r="A917" s="9">
        <v>915</v>
      </c>
      <c r="B917" s="9">
        <v>7.3065069999999999</v>
      </c>
      <c r="C917" s="9">
        <v>15.188893</v>
      </c>
      <c r="D917" s="9">
        <v>2.9283017999999998</v>
      </c>
      <c r="E917" s="9">
        <v>2.7279065</v>
      </c>
      <c r="F917" s="9">
        <v>7.4617630000000004</v>
      </c>
      <c r="G917" s="9">
        <v>-1.9926789</v>
      </c>
      <c r="H917" s="9">
        <v>3.6679245999999999E-2</v>
      </c>
      <c r="I917" s="9">
        <v>6.166202E-3</v>
      </c>
      <c r="J917" s="9">
        <v>3.1511073000000001</v>
      </c>
      <c r="K917" s="9">
        <v>294.92412999999999</v>
      </c>
      <c r="L917" s="9">
        <v>44.359229999999997</v>
      </c>
      <c r="M917" s="9">
        <v>35.427894999999999</v>
      </c>
      <c r="N917" s="9">
        <v>1.2036954</v>
      </c>
      <c r="O917" s="9">
        <v>13.035306</v>
      </c>
      <c r="P917" s="9">
        <v>15.044677999999999</v>
      </c>
      <c r="Q917" s="9">
        <v>0.84550760000000003</v>
      </c>
      <c r="R917" s="9">
        <v>8.7961369999999997E-2</v>
      </c>
      <c r="S917" s="9">
        <v>8.8893910000000007E-2</v>
      </c>
      <c r="T917" s="9">
        <v>3.7208587999999998</v>
      </c>
      <c r="U917" s="9">
        <v>16.738461999999998</v>
      </c>
      <c r="V917" s="9">
        <v>1.6883395999999999</v>
      </c>
      <c r="W917" s="9">
        <v>5.4433959999999999</v>
      </c>
      <c r="X917" s="9">
        <v>10.416501999999999</v>
      </c>
      <c r="Y917" s="9">
        <v>7.7044249999999996</v>
      </c>
      <c r="Z917" s="9">
        <v>2.3016253</v>
      </c>
      <c r="AA917" s="9">
        <v>4.023911</v>
      </c>
      <c r="AB917" s="9">
        <v>13.232177</v>
      </c>
      <c r="AC917" s="9">
        <v>5.9831675999999998</v>
      </c>
      <c r="AD917" s="9">
        <v>7.0064792999999996</v>
      </c>
      <c r="AE917" s="9">
        <v>3.9173968000000001</v>
      </c>
      <c r="AF917" s="9">
        <v>56.763103000000001</v>
      </c>
      <c r="AG917" s="9">
        <v>90.619339999999994</v>
      </c>
      <c r="AH917" s="9">
        <v>53.663395000000001</v>
      </c>
      <c r="AI917" s="9">
        <v>92.636160000000004</v>
      </c>
    </row>
    <row r="918" spans="1:35" ht="15.75" hidden="1" customHeight="1" x14ac:dyDescent="0.2">
      <c r="A918" s="9">
        <v>916</v>
      </c>
      <c r="E918" s="9">
        <v>2.1207821</v>
      </c>
      <c r="F918" s="9">
        <v>5.3409443000000003</v>
      </c>
      <c r="I918" s="9">
        <v>7.2314557999999998E-3</v>
      </c>
      <c r="J918" s="9">
        <v>1.4792453999999999</v>
      </c>
      <c r="K918" s="9">
        <v>293.46850000000001</v>
      </c>
      <c r="L918" s="9">
        <v>33.075699999999998</v>
      </c>
      <c r="M918" s="9">
        <v>32.522865000000003</v>
      </c>
      <c r="N918" s="9">
        <v>0.71756799999999998</v>
      </c>
      <c r="O918" s="9">
        <v>15.449145</v>
      </c>
      <c r="P918" s="9">
        <v>16.826080000000001</v>
      </c>
      <c r="Q918" s="9">
        <v>66.426895000000002</v>
      </c>
      <c r="X918" s="9">
        <v>8.7402230000000003</v>
      </c>
      <c r="Y918" s="9">
        <v>7.8760814999999997</v>
      </c>
      <c r="Z918" s="9">
        <v>1.6223665</v>
      </c>
      <c r="AA918" s="9">
        <v>3.0975587</v>
      </c>
      <c r="AB918" s="9">
        <v>14.708074</v>
      </c>
      <c r="AC918" s="9">
        <v>11.326919999999999</v>
      </c>
      <c r="AD918" s="9">
        <v>10.249375000000001</v>
      </c>
      <c r="AE918" s="9">
        <v>7.2188650000000001</v>
      </c>
      <c r="AF918" s="9">
        <v>54.756749999999997</v>
      </c>
      <c r="AG918" s="9">
        <v>61.832819999999998</v>
      </c>
      <c r="AH918" s="9">
        <v>45.280839999999998</v>
      </c>
      <c r="AI918" s="9">
        <v>63.694473000000002</v>
      </c>
    </row>
    <row r="919" spans="1:35" ht="15.75" hidden="1" customHeight="1" x14ac:dyDescent="0.2">
      <c r="A919" s="9">
        <v>917</v>
      </c>
    </row>
    <row r="920" spans="1:35" ht="15.75" hidden="1" customHeight="1" x14ac:dyDescent="0.2">
      <c r="A920" s="9">
        <v>918</v>
      </c>
      <c r="E920" s="9">
        <v>3.276986</v>
      </c>
      <c r="F920" s="9">
        <v>7.8999996000000001</v>
      </c>
    </row>
    <row r="921" spans="1:35" ht="15.75" hidden="1" customHeight="1" x14ac:dyDescent="0.2">
      <c r="A921" s="9">
        <v>919</v>
      </c>
      <c r="E921" s="9">
        <v>2.1765458999999998</v>
      </c>
      <c r="F921" s="9">
        <v>8.2646110000000004</v>
      </c>
      <c r="I921" s="9">
        <v>5.7838936000000002E-3</v>
      </c>
      <c r="J921" s="9">
        <v>2.2395067000000002</v>
      </c>
      <c r="K921" s="9">
        <v>298.17415999999997</v>
      </c>
      <c r="L921" s="9">
        <v>48.551715999999999</v>
      </c>
      <c r="M921" s="9">
        <v>37.164932</v>
      </c>
      <c r="N921" s="9">
        <v>1.5736896</v>
      </c>
      <c r="O921" s="9">
        <v>12.147828000000001</v>
      </c>
      <c r="P921" s="9">
        <v>14.1240635</v>
      </c>
      <c r="Q921" s="9">
        <v>1.7621051999999999</v>
      </c>
      <c r="X921" s="9">
        <v>12.391232499999999</v>
      </c>
      <c r="Y921" s="9">
        <v>9.1019229999999993</v>
      </c>
      <c r="Z921" s="9">
        <v>2.9094633999999999</v>
      </c>
      <c r="AA921" s="9">
        <v>4.8860580000000002</v>
      </c>
      <c r="AB921" s="9">
        <v>11.055308999999999</v>
      </c>
      <c r="AC921" s="9">
        <v>5.7851720000000002</v>
      </c>
      <c r="AD921" s="9">
        <v>7.3133682999999996</v>
      </c>
      <c r="AE921" s="9">
        <v>4.4951210000000001</v>
      </c>
      <c r="AF921" s="9">
        <v>72.173439999999999</v>
      </c>
      <c r="AG921" s="9">
        <v>91.571235999999999</v>
      </c>
      <c r="AH921" s="9">
        <v>62.502470000000002</v>
      </c>
      <c r="AI921" s="9">
        <v>92.775490000000005</v>
      </c>
    </row>
    <row r="922" spans="1:35" ht="15.75" hidden="1" customHeight="1" x14ac:dyDescent="0.2">
      <c r="A922" s="9">
        <v>920</v>
      </c>
    </row>
    <row r="923" spans="1:35" ht="15.75" hidden="1" customHeight="1" x14ac:dyDescent="0.2">
      <c r="A923" s="9">
        <v>921</v>
      </c>
    </row>
    <row r="924" spans="1:35" ht="15.75" hidden="1" customHeight="1" x14ac:dyDescent="0.2">
      <c r="A924" s="9">
        <v>922</v>
      </c>
    </row>
    <row r="925" spans="1:35" ht="15.75" customHeight="1" x14ac:dyDescent="0.2">
      <c r="A925" s="9">
        <v>923</v>
      </c>
      <c r="B925" s="9">
        <v>9.6695399999999996</v>
      </c>
      <c r="C925" s="9">
        <v>23.2605</v>
      </c>
      <c r="D925" s="9">
        <v>3</v>
      </c>
      <c r="E925" s="9">
        <v>1.3876193999999999</v>
      </c>
      <c r="F925" s="9">
        <v>3.6614091000000002</v>
      </c>
      <c r="G925" s="9">
        <v>-2.2672306999999998</v>
      </c>
      <c r="H925" s="9">
        <v>0.16119402999999999</v>
      </c>
      <c r="I925" s="9">
        <v>7.1402425000000004E-3</v>
      </c>
      <c r="J925" s="9">
        <v>3.0351834000000002</v>
      </c>
      <c r="K925" s="9">
        <v>297.32123000000001</v>
      </c>
      <c r="L925" s="9">
        <v>29.718988</v>
      </c>
      <c r="M925" s="9">
        <v>28.404544999999999</v>
      </c>
      <c r="N925" s="9">
        <v>0.98164845000000001</v>
      </c>
      <c r="O925" s="9">
        <v>16.610213999999999</v>
      </c>
      <c r="P925" s="9">
        <v>18.363990000000001</v>
      </c>
      <c r="Q925" s="9">
        <v>7.5551285999999998</v>
      </c>
      <c r="R925" s="9">
        <v>0.19542435999999999</v>
      </c>
      <c r="S925" s="9">
        <v>3.7313430000000002E-2</v>
      </c>
      <c r="T925" s="9">
        <v>8.4745760000000008</v>
      </c>
      <c r="U925" s="9">
        <v>20.406780000000001</v>
      </c>
      <c r="V925" s="9">
        <v>2.2285075000000001</v>
      </c>
      <c r="W925" s="9">
        <v>20.537313000000001</v>
      </c>
      <c r="X925" s="9">
        <v>9.2373860000000008</v>
      </c>
      <c r="Y925" s="9">
        <v>8.1277290000000004</v>
      </c>
      <c r="Z925" s="9">
        <v>1.9424986</v>
      </c>
      <c r="AA925" s="9">
        <v>3.6025770000000001</v>
      </c>
      <c r="AB925" s="9">
        <v>15.999832</v>
      </c>
      <c r="AC925" s="9">
        <v>12.242628</v>
      </c>
      <c r="AD925" s="9">
        <v>11.362911</v>
      </c>
      <c r="AE925" s="9">
        <v>7.8935385</v>
      </c>
      <c r="AF925" s="9">
        <v>49.520409999999998</v>
      </c>
      <c r="AG925" s="9">
        <v>59.974044999999997</v>
      </c>
      <c r="AH925" s="9">
        <v>39.846589999999999</v>
      </c>
      <c r="AI925" s="9">
        <v>60.283206999999997</v>
      </c>
    </row>
    <row r="926" spans="1:35" ht="15.75" customHeight="1" x14ac:dyDescent="0.2">
      <c r="A926" s="9">
        <v>924</v>
      </c>
      <c r="B926" s="9">
        <v>9.7972629999999992</v>
      </c>
      <c r="C926" s="9">
        <v>21.754158</v>
      </c>
      <c r="D926" s="9">
        <v>2.7363343000000002</v>
      </c>
      <c r="E926" s="9">
        <v>1.6195385</v>
      </c>
      <c r="F926" s="9">
        <v>4.4586625</v>
      </c>
      <c r="G926" s="9">
        <v>0.39081472</v>
      </c>
      <c r="H926" s="9">
        <v>6.2711686000000003E-2</v>
      </c>
      <c r="I926" s="9">
        <v>6.3809566000000003E-3</v>
      </c>
      <c r="J926" s="9">
        <v>2.8581284999999998</v>
      </c>
      <c r="K926" s="9">
        <v>295.18860000000001</v>
      </c>
      <c r="L926" s="9">
        <v>42.949814000000003</v>
      </c>
      <c r="M926" s="9">
        <v>31.944800999999998</v>
      </c>
      <c r="N926" s="9">
        <v>1.1597090000000001</v>
      </c>
      <c r="O926" s="9">
        <v>13.021967999999999</v>
      </c>
      <c r="P926" s="9">
        <v>14.854452</v>
      </c>
      <c r="Q926" s="9">
        <v>0.67614470000000004</v>
      </c>
      <c r="R926" s="9">
        <v>4.9321472999999998E-2</v>
      </c>
      <c r="S926" s="9">
        <v>0.10636648999999999</v>
      </c>
      <c r="T926" s="9">
        <v>1.9111111000000001</v>
      </c>
      <c r="U926" s="9">
        <v>15.750793</v>
      </c>
      <c r="V926" s="9">
        <v>4.3182634999999996</v>
      </c>
      <c r="W926" s="9">
        <v>6.3161845000000003</v>
      </c>
      <c r="X926" s="9">
        <v>14.084759</v>
      </c>
      <c r="Y926" s="9">
        <v>9.7890949999999997</v>
      </c>
      <c r="Z926" s="9">
        <v>2.0359417999999998</v>
      </c>
      <c r="AA926" s="9">
        <v>3.5584790000000002</v>
      </c>
      <c r="AB926" s="9">
        <v>13.173137000000001</v>
      </c>
      <c r="AC926" s="9">
        <v>6.9462323000000001</v>
      </c>
      <c r="AD926" s="9">
        <v>8.6175540000000002</v>
      </c>
      <c r="AE926" s="9">
        <v>4.8438233999999998</v>
      </c>
      <c r="AF926" s="9">
        <v>45.898940000000003</v>
      </c>
      <c r="AG926" s="9">
        <v>73.566924999999998</v>
      </c>
      <c r="AH926" s="9">
        <v>49.849910000000001</v>
      </c>
      <c r="AI926" s="9">
        <v>85.682199999999995</v>
      </c>
    </row>
    <row r="927" spans="1:35" ht="15.75" hidden="1" customHeight="1" x14ac:dyDescent="0.2">
      <c r="A927" s="9">
        <v>925</v>
      </c>
    </row>
    <row r="928" spans="1:35" ht="15.75" customHeight="1" x14ac:dyDescent="0.2">
      <c r="A928" s="9">
        <v>926</v>
      </c>
      <c r="B928" s="9">
        <v>2.6943261999999999</v>
      </c>
      <c r="C928" s="9">
        <v>7.5711975000000002</v>
      </c>
      <c r="D928" s="9">
        <v>2</v>
      </c>
      <c r="E928" s="9">
        <v>1.9276355999999999</v>
      </c>
      <c r="F928" s="9">
        <v>5.3330225999999996</v>
      </c>
      <c r="G928" s="9">
        <v>0.10834478</v>
      </c>
      <c r="H928" s="9">
        <v>2.8281250000000001E-2</v>
      </c>
      <c r="I928" s="9">
        <v>6.0962545999999999E-3</v>
      </c>
      <c r="J928" s="9">
        <v>1.9661664999999999</v>
      </c>
      <c r="K928" s="9">
        <v>296.91239999999999</v>
      </c>
      <c r="L928" s="9">
        <v>41.607227000000002</v>
      </c>
      <c r="M928" s="9">
        <v>33.706752999999999</v>
      </c>
      <c r="N928" s="9">
        <v>1.2338704</v>
      </c>
      <c r="O928" s="9">
        <v>13.843356</v>
      </c>
      <c r="P928" s="9">
        <v>15.2842865</v>
      </c>
      <c r="Q928" s="9">
        <v>3.6947407999999999</v>
      </c>
      <c r="R928" s="9">
        <v>8.4723376000000003E-2</v>
      </c>
      <c r="S928" s="9">
        <v>6.1785712999999999E-2</v>
      </c>
      <c r="T928" s="9">
        <v>2.1292517000000002</v>
      </c>
      <c r="U928" s="9">
        <v>17.482994000000001</v>
      </c>
      <c r="V928" s="9">
        <v>1.3523883999999999</v>
      </c>
      <c r="W928" s="9">
        <v>4.6540179999999998</v>
      </c>
      <c r="X928" s="9">
        <v>10.712289999999999</v>
      </c>
      <c r="Y928" s="9">
        <v>7.9950504000000002</v>
      </c>
      <c r="Z928" s="9">
        <v>2.1018270999999999</v>
      </c>
      <c r="AA928" s="9">
        <v>3.8760650000000001</v>
      </c>
      <c r="AB928" s="9">
        <v>13.730416999999999</v>
      </c>
      <c r="AC928" s="9">
        <v>7.6491493999999998</v>
      </c>
      <c r="AD928" s="9">
        <v>9.8171669999999995</v>
      </c>
      <c r="AE928" s="9">
        <v>5.0051826999999998</v>
      </c>
      <c r="AF928" s="9">
        <v>48.139766999999999</v>
      </c>
      <c r="AG928" s="9">
        <v>82.360230000000001</v>
      </c>
      <c r="AH928" s="9">
        <v>49.227336999999999</v>
      </c>
      <c r="AI928" s="9">
        <v>82.374319999999997</v>
      </c>
    </row>
    <row r="929" spans="1:35" ht="15.75" hidden="1" customHeight="1" x14ac:dyDescent="0.2">
      <c r="A929" s="9">
        <v>927</v>
      </c>
      <c r="I929" s="9">
        <v>7.2906244999999996E-3</v>
      </c>
      <c r="J929" s="9">
        <v>1.5697794</v>
      </c>
      <c r="K929" s="9">
        <v>293.08141999999998</v>
      </c>
      <c r="L929" s="9">
        <v>31.591452</v>
      </c>
      <c r="M929" s="9">
        <v>30.596664000000001</v>
      </c>
      <c r="N929" s="9">
        <v>0.67604050000000004</v>
      </c>
      <c r="O929" s="9">
        <v>15.69359</v>
      </c>
      <c r="P929" s="9">
        <v>17.090911999999999</v>
      </c>
      <c r="Q929" s="9">
        <v>64</v>
      </c>
      <c r="X929" s="9">
        <v>8.5451090000000001</v>
      </c>
      <c r="Y929" s="9">
        <v>7.7516227000000004</v>
      </c>
      <c r="Z929" s="9">
        <v>1.5581464</v>
      </c>
      <c r="AA929" s="9">
        <v>3.0328062</v>
      </c>
      <c r="AB929" s="9">
        <v>14.930151</v>
      </c>
      <c r="AC929" s="9">
        <v>11.713931000000001</v>
      </c>
      <c r="AD929" s="9">
        <v>10.147271999999999</v>
      </c>
      <c r="AE929" s="9">
        <v>7.520467</v>
      </c>
      <c r="AF929" s="9">
        <v>52.703938000000001</v>
      </c>
      <c r="AG929" s="9">
        <v>56.594344999999997</v>
      </c>
      <c r="AH929" s="9">
        <v>44.681846999999998</v>
      </c>
      <c r="AI929" s="9">
        <v>60.767197000000003</v>
      </c>
    </row>
    <row r="930" spans="1:35" ht="15.75" hidden="1" customHeight="1" x14ac:dyDescent="0.2">
      <c r="A930" s="9">
        <v>928</v>
      </c>
    </row>
    <row r="931" spans="1:35" ht="15.75" hidden="1" customHeight="1" x14ac:dyDescent="0.2">
      <c r="A931" s="9">
        <v>929</v>
      </c>
      <c r="E931" s="9">
        <v>2.2607784</v>
      </c>
      <c r="F931" s="9">
        <v>5.5803865999999998</v>
      </c>
    </row>
    <row r="932" spans="1:35" ht="15.75" customHeight="1" x14ac:dyDescent="0.2">
      <c r="A932" s="9">
        <v>930</v>
      </c>
      <c r="B932" s="9">
        <v>2.8387296000000002</v>
      </c>
      <c r="C932" s="9">
        <v>8.9142449999999993</v>
      </c>
      <c r="D932" s="9">
        <v>2.0070000000000001</v>
      </c>
      <c r="E932" s="9">
        <v>2.0018281999999998</v>
      </c>
      <c r="F932" s="9">
        <v>4.6444029999999996</v>
      </c>
      <c r="G932" s="9">
        <v>4.2739390000000002E-2</v>
      </c>
      <c r="H932" s="9">
        <v>2.6720000000000001E-2</v>
      </c>
      <c r="I932" s="9">
        <v>5.7225525000000003E-3</v>
      </c>
      <c r="J932" s="9">
        <v>2.1874503999999999</v>
      </c>
      <c r="K932" s="9">
        <v>296.39407</v>
      </c>
      <c r="L932" s="9">
        <v>50.013170000000002</v>
      </c>
      <c r="M932" s="9">
        <v>33.975493999999998</v>
      </c>
      <c r="N932" s="9">
        <v>1.3428545999999999</v>
      </c>
      <c r="O932" s="9">
        <v>11.726732</v>
      </c>
      <c r="P932" s="9">
        <v>13.156418</v>
      </c>
      <c r="Q932" s="9">
        <v>0.82539874000000002</v>
      </c>
      <c r="R932" s="9">
        <v>5.7042851999999998E-2</v>
      </c>
      <c r="S932" s="9">
        <v>5.7501454E-2</v>
      </c>
      <c r="T932" s="9">
        <v>1.7550676000000001</v>
      </c>
      <c r="U932" s="9">
        <v>16.22973</v>
      </c>
      <c r="V932" s="9">
        <v>1.0158</v>
      </c>
      <c r="W932" s="9">
        <v>2.8039999999999998</v>
      </c>
      <c r="X932" s="9">
        <v>9.0968040000000006</v>
      </c>
      <c r="Y932" s="9">
        <v>7.7060884999999999</v>
      </c>
      <c r="Z932" s="9">
        <v>2.2717513999999999</v>
      </c>
      <c r="AA932" s="9">
        <v>3.7398612</v>
      </c>
      <c r="AB932" s="9">
        <v>11.526738999999999</v>
      </c>
      <c r="AC932" s="9">
        <v>6.3609904999999998</v>
      </c>
      <c r="AD932" s="9">
        <v>7.4880266000000004</v>
      </c>
      <c r="AE932" s="9">
        <v>4.3299050000000001</v>
      </c>
      <c r="AF932" s="9">
        <v>46.802635000000002</v>
      </c>
      <c r="AG932" s="9">
        <v>72.034850000000006</v>
      </c>
      <c r="AH932" s="9">
        <v>61.013297999999999</v>
      </c>
      <c r="AI932" s="9">
        <v>89.749306000000004</v>
      </c>
    </row>
    <row r="933" spans="1:35" ht="15.75" customHeight="1" x14ac:dyDescent="0.2">
      <c r="A933" s="9">
        <v>931</v>
      </c>
      <c r="B933" s="9">
        <v>3.1423676</v>
      </c>
      <c r="C933" s="9">
        <v>9.8414870000000008</v>
      </c>
      <c r="D933" s="9">
        <v>2</v>
      </c>
      <c r="E933" s="9">
        <v>1.6686832</v>
      </c>
      <c r="F933" s="9">
        <v>4.2745766999999999</v>
      </c>
      <c r="G933" s="9">
        <v>-5.0144029999999997</v>
      </c>
      <c r="H933" s="9">
        <v>5.8695650000000002E-2</v>
      </c>
      <c r="I933" s="9">
        <v>6.7081149999999997E-3</v>
      </c>
      <c r="J933" s="9">
        <v>1.4115975000000001</v>
      </c>
      <c r="K933" s="9">
        <v>296.02312999999998</v>
      </c>
      <c r="L933" s="9">
        <v>39.597749999999998</v>
      </c>
      <c r="M933" s="9">
        <v>34.433869999999999</v>
      </c>
      <c r="N933" s="9">
        <v>1.0111045000000001</v>
      </c>
      <c r="O933" s="9">
        <v>14.032333</v>
      </c>
      <c r="P933" s="9">
        <v>15.24475</v>
      </c>
      <c r="Q933" s="9">
        <v>25.234221999999999</v>
      </c>
      <c r="R933" s="9">
        <v>9.8528980000000002E-2</v>
      </c>
      <c r="S933" s="9">
        <v>7.2173916000000005E-2</v>
      </c>
      <c r="T933" s="9">
        <v>2.75</v>
      </c>
      <c r="U933" s="9">
        <v>20.9375</v>
      </c>
      <c r="V933" s="9">
        <v>0</v>
      </c>
      <c r="W933" s="9">
        <v>4.3478259999999998E-2</v>
      </c>
      <c r="X933" s="9">
        <v>10.127751999999999</v>
      </c>
      <c r="Y933" s="9">
        <v>8.4664680000000008</v>
      </c>
      <c r="Z933" s="9">
        <v>2.0186421999999999</v>
      </c>
      <c r="AA933" s="9">
        <v>3.5753531000000001</v>
      </c>
      <c r="AB933" s="9">
        <v>12.944506000000001</v>
      </c>
      <c r="AC933" s="9">
        <v>9.3736259999999998</v>
      </c>
      <c r="AD933" s="9">
        <v>8.9687180000000009</v>
      </c>
      <c r="AE933" s="9">
        <v>5.9713719999999997</v>
      </c>
      <c r="AF933" s="9">
        <v>57.928772000000002</v>
      </c>
      <c r="AG933" s="9">
        <v>71.749520000000004</v>
      </c>
      <c r="AH933" s="9">
        <v>51.252853000000002</v>
      </c>
      <c r="AI933" s="9">
        <v>74.456954999999994</v>
      </c>
    </row>
    <row r="934" spans="1:35" ht="15.75" customHeight="1" x14ac:dyDescent="0.2">
      <c r="A934" s="9">
        <v>932</v>
      </c>
      <c r="B934" s="9">
        <v>2.0273080000000001</v>
      </c>
      <c r="C934" s="9">
        <v>4.9021186999999999</v>
      </c>
      <c r="D934" s="9">
        <v>2</v>
      </c>
      <c r="E934" s="9">
        <v>2.2054648000000001</v>
      </c>
      <c r="F934" s="9">
        <v>5.4709453999999997</v>
      </c>
      <c r="G934" s="9">
        <v>-0.48305500000000001</v>
      </c>
      <c r="H934" s="9">
        <v>1.1111110999999999E-3</v>
      </c>
      <c r="I934" s="9">
        <v>7.0662950000000002E-3</v>
      </c>
      <c r="J934" s="9">
        <v>1.3094634999999999</v>
      </c>
      <c r="K934" s="9">
        <v>293.97811999999999</v>
      </c>
      <c r="L934" s="9">
        <v>36.804394000000002</v>
      </c>
      <c r="M934" s="9">
        <v>33.425204999999998</v>
      </c>
      <c r="N934" s="9">
        <v>0.79805780000000004</v>
      </c>
      <c r="O934" s="9">
        <v>14.596562</v>
      </c>
      <c r="P934" s="9">
        <v>15.907112</v>
      </c>
      <c r="Q934" s="9">
        <v>46.254190000000001</v>
      </c>
      <c r="R934" s="9">
        <v>0.45545003000000001</v>
      </c>
      <c r="S934" s="9">
        <v>2.2222222999999999E-3</v>
      </c>
      <c r="T934" s="9">
        <v>5.625</v>
      </c>
      <c r="U934" s="9">
        <v>22</v>
      </c>
      <c r="V934" s="9">
        <v>0</v>
      </c>
      <c r="W934" s="9">
        <v>0.66666669999999995</v>
      </c>
      <c r="X934" s="9">
        <v>8.8664159999999992</v>
      </c>
      <c r="Y934" s="9">
        <v>7.7050280000000004</v>
      </c>
      <c r="Z934" s="9">
        <v>1.7135146999999999</v>
      </c>
      <c r="AA934" s="9">
        <v>3.2689257</v>
      </c>
      <c r="AB934" s="9">
        <v>13.846785000000001</v>
      </c>
      <c r="AC934" s="9">
        <v>9.9815889999999996</v>
      </c>
      <c r="AD934" s="9">
        <v>9.3122039999999995</v>
      </c>
      <c r="AE934" s="9">
        <v>6.0048102999999999</v>
      </c>
      <c r="AF934" s="9">
        <v>55.854559999999999</v>
      </c>
      <c r="AG934" s="9">
        <v>67.571556000000001</v>
      </c>
      <c r="AH934" s="9">
        <v>49.746437</v>
      </c>
      <c r="AI934" s="9">
        <v>71.670460000000006</v>
      </c>
    </row>
    <row r="935" spans="1:35" ht="15.75" hidden="1" customHeight="1" x14ac:dyDescent="0.2">
      <c r="A935" s="9">
        <v>933</v>
      </c>
    </row>
    <row r="936" spans="1:35" ht="15.75" customHeight="1" x14ac:dyDescent="0.2">
      <c r="A936" s="9">
        <v>934</v>
      </c>
      <c r="B936" s="9">
        <v>0.84614350000000005</v>
      </c>
      <c r="C936" s="9">
        <v>3.1505529999999999</v>
      </c>
      <c r="D936" s="9">
        <v>2.2902374000000001</v>
      </c>
      <c r="E936" s="9">
        <v>3.1072643000000002</v>
      </c>
      <c r="F936" s="9">
        <v>8.1561529999999998</v>
      </c>
      <c r="G936" s="9">
        <v>-7.7469360000000001E-2</v>
      </c>
      <c r="H936" s="9">
        <v>6.9920844000000001E-3</v>
      </c>
      <c r="I936" s="9">
        <v>6.7233270000000003E-3</v>
      </c>
      <c r="J936" s="9">
        <v>1.0030642000000001</v>
      </c>
      <c r="K936" s="9">
        <v>299.94607999999999</v>
      </c>
      <c r="L936" s="9">
        <v>45.887816999999998</v>
      </c>
      <c r="M936" s="9">
        <v>37.38109</v>
      </c>
      <c r="N936" s="9">
        <v>1.4100653000000001</v>
      </c>
      <c r="O936" s="9">
        <v>12.945726000000001</v>
      </c>
      <c r="P936" s="9">
        <v>13.688385999999999</v>
      </c>
      <c r="Q936" s="9">
        <v>0.20702882</v>
      </c>
      <c r="R936" s="9">
        <v>5.7933510000000001E-2</v>
      </c>
      <c r="S936" s="9">
        <v>1.8522426000000002E-2</v>
      </c>
      <c r="T936" s="9">
        <v>1.3878788</v>
      </c>
      <c r="U936" s="9">
        <v>13.266666000000001</v>
      </c>
      <c r="V936" s="9">
        <v>0.59733510000000001</v>
      </c>
      <c r="W936" s="9">
        <v>0.91029024000000003</v>
      </c>
      <c r="X936" s="9">
        <v>11.046765000000001</v>
      </c>
      <c r="Y936" s="9">
        <v>9.4451560000000008</v>
      </c>
      <c r="Z936" s="9">
        <v>2.4230870000000002</v>
      </c>
      <c r="AA936" s="9">
        <v>4.0347147000000003</v>
      </c>
      <c r="AB936" s="9">
        <v>10.945095999999999</v>
      </c>
      <c r="AC936" s="9">
        <v>9.0865950000000009</v>
      </c>
      <c r="AD936" s="9">
        <v>6.6645526999999998</v>
      </c>
      <c r="AE936" s="9">
        <v>5.9201974999999996</v>
      </c>
      <c r="AF936" s="9">
        <v>67.136390000000006</v>
      </c>
      <c r="AG936" s="9">
        <v>71.294539999999998</v>
      </c>
      <c r="AH936" s="9">
        <v>63.872055000000003</v>
      </c>
      <c r="AI936" s="9">
        <v>74.628649999999993</v>
      </c>
    </row>
    <row r="937" spans="1:35" ht="15.75" hidden="1" customHeight="1" x14ac:dyDescent="0.2">
      <c r="A937" s="9">
        <v>935</v>
      </c>
    </row>
    <row r="938" spans="1:35" ht="15.75" hidden="1" customHeight="1" x14ac:dyDescent="0.2">
      <c r="A938" s="9">
        <v>936</v>
      </c>
    </row>
    <row r="939" spans="1:35" ht="15.75" customHeight="1" x14ac:dyDescent="0.2">
      <c r="A939" s="9">
        <v>937</v>
      </c>
      <c r="B939" s="9">
        <v>8.4310390000000002</v>
      </c>
      <c r="C939" s="9">
        <v>21.239021000000001</v>
      </c>
      <c r="D939" s="9">
        <v>2</v>
      </c>
      <c r="E939" s="9">
        <v>2.1220995999999999</v>
      </c>
      <c r="F939" s="9">
        <v>5.1515839999999997</v>
      </c>
      <c r="G939" s="9">
        <v>-0.84677433999999996</v>
      </c>
      <c r="H939" s="9">
        <v>5.9106382999999998E-2</v>
      </c>
      <c r="I939" s="9">
        <v>6.3071567999999998E-3</v>
      </c>
      <c r="J939" s="9">
        <v>2.6471448</v>
      </c>
      <c r="K939" s="9">
        <v>294.98275999999998</v>
      </c>
      <c r="L939" s="9">
        <v>45.333390000000001</v>
      </c>
      <c r="M939" s="9">
        <v>32.933309999999999</v>
      </c>
      <c r="N939" s="9">
        <v>1.1769063</v>
      </c>
      <c r="O939" s="9">
        <v>12.59079</v>
      </c>
      <c r="P939" s="9">
        <v>14.307727</v>
      </c>
      <c r="Q939" s="9">
        <v>2.0916570000000001</v>
      </c>
      <c r="R939" s="9">
        <v>7.9648614000000006E-2</v>
      </c>
      <c r="S939" s="9">
        <v>9.9659579999999998E-2</v>
      </c>
      <c r="T939" s="9">
        <v>2.1023622</v>
      </c>
      <c r="U939" s="9">
        <v>15.590551</v>
      </c>
      <c r="V939" s="9">
        <v>2.4852764999999999</v>
      </c>
      <c r="W939" s="9">
        <v>5.3617020000000002</v>
      </c>
      <c r="X939" s="9">
        <v>13.3983965</v>
      </c>
      <c r="Y939" s="9">
        <v>9.4713189999999994</v>
      </c>
      <c r="Z939" s="9">
        <v>2.0465534000000001</v>
      </c>
      <c r="AA939" s="9">
        <v>3.6060452000000001</v>
      </c>
      <c r="AB939" s="9">
        <v>12.273774</v>
      </c>
      <c r="AC939" s="9">
        <v>6.5242060000000004</v>
      </c>
      <c r="AD939" s="9">
        <v>7.9215173999999999</v>
      </c>
      <c r="AE939" s="9">
        <v>4.2934723000000004</v>
      </c>
      <c r="AF939" s="9">
        <v>48.244500000000002</v>
      </c>
      <c r="AG939" s="9">
        <v>76.839129999999997</v>
      </c>
      <c r="AH939" s="9">
        <v>55.765779999999999</v>
      </c>
      <c r="AI939" s="9">
        <v>89.496184999999997</v>
      </c>
    </row>
    <row r="940" spans="1:35" ht="15.75" customHeight="1" x14ac:dyDescent="0.2">
      <c r="A940" s="9">
        <v>938</v>
      </c>
      <c r="B940" s="9">
        <v>4.304691</v>
      </c>
      <c r="C940" s="9">
        <v>11.708231</v>
      </c>
      <c r="D940" s="9">
        <v>2.8645833000000001</v>
      </c>
      <c r="E940" s="9">
        <v>1.474909</v>
      </c>
      <c r="F940" s="9">
        <v>3.9500736999999999</v>
      </c>
      <c r="G940" s="9">
        <v>2.7344314999999999</v>
      </c>
      <c r="H940" s="9">
        <v>4.9166670000000003E-2</v>
      </c>
      <c r="I940" s="9">
        <v>7.2324383000000004E-3</v>
      </c>
      <c r="J940" s="9">
        <v>2.0287126999999998</v>
      </c>
      <c r="K940" s="9">
        <v>294.52096999999998</v>
      </c>
      <c r="L940" s="9">
        <v>29.314844000000001</v>
      </c>
      <c r="M940" s="9">
        <v>24.099415</v>
      </c>
      <c r="N940" s="9">
        <v>0.73842079999999999</v>
      </c>
      <c r="O940" s="9">
        <v>16.3431</v>
      </c>
      <c r="P940" s="9">
        <v>17.875457999999998</v>
      </c>
      <c r="Q940" s="9">
        <v>13.543265</v>
      </c>
      <c r="R940" s="9">
        <v>0.12619216999999999</v>
      </c>
      <c r="S940" s="9">
        <v>5.1874999999999998E-2</v>
      </c>
      <c r="T940" s="9">
        <v>2.3387096000000001</v>
      </c>
      <c r="U940" s="9">
        <v>16.241935999999999</v>
      </c>
      <c r="V940" s="9">
        <v>3.2334375</v>
      </c>
      <c r="W940" s="9">
        <v>9.3541670000000003</v>
      </c>
      <c r="X940" s="9">
        <v>7.3736404999999996</v>
      </c>
      <c r="Y940" s="9">
        <v>6.7149552999999997</v>
      </c>
      <c r="Z940" s="9">
        <v>1.7175106</v>
      </c>
      <c r="AA940" s="9">
        <v>3.1332417000000001</v>
      </c>
      <c r="AB940" s="9">
        <v>15.539597000000001</v>
      </c>
      <c r="AC940" s="9">
        <v>12.198529000000001</v>
      </c>
      <c r="AD940" s="9">
        <v>10.044644999999999</v>
      </c>
      <c r="AE940" s="9">
        <v>7.7226343000000002</v>
      </c>
      <c r="AF940" s="9">
        <v>40.631770000000003</v>
      </c>
      <c r="AG940" s="9">
        <v>48.887740000000001</v>
      </c>
      <c r="AH940" s="9">
        <v>40.602519999999998</v>
      </c>
      <c r="AI940" s="9">
        <v>59.777607000000003</v>
      </c>
    </row>
    <row r="941" spans="1:35" ht="15.75" hidden="1" customHeight="1" x14ac:dyDescent="0.2">
      <c r="A941" s="9">
        <v>939</v>
      </c>
    </row>
    <row r="942" spans="1:35" ht="15.75" hidden="1" customHeight="1" x14ac:dyDescent="0.2">
      <c r="A942" s="9">
        <v>940</v>
      </c>
    </row>
    <row r="943" spans="1:35" ht="15.75" hidden="1" customHeight="1" x14ac:dyDescent="0.2">
      <c r="A943" s="9">
        <v>941</v>
      </c>
    </row>
    <row r="944" spans="1:35" ht="15.75" hidden="1" customHeight="1" x14ac:dyDescent="0.2">
      <c r="A944" s="9">
        <v>942</v>
      </c>
      <c r="E944" s="9">
        <v>1.9237086000000001</v>
      </c>
      <c r="F944" s="9">
        <v>5.0454625999999996</v>
      </c>
    </row>
    <row r="945" spans="1:35" ht="15.75" hidden="1" customHeight="1" x14ac:dyDescent="0.2">
      <c r="A945" s="9">
        <v>943</v>
      </c>
    </row>
    <row r="946" spans="1:35" ht="15.75" customHeight="1" x14ac:dyDescent="0.2">
      <c r="A946" s="9">
        <v>944</v>
      </c>
      <c r="B946" s="9">
        <v>2.9637283999999999</v>
      </c>
      <c r="C946" s="9">
        <v>13.720665</v>
      </c>
      <c r="D946" s="9">
        <v>2</v>
      </c>
      <c r="E946" s="9">
        <v>1.9471608</v>
      </c>
      <c r="F946" s="9">
        <v>5.8167390000000001</v>
      </c>
      <c r="G946" s="9">
        <v>-0.55238783000000002</v>
      </c>
      <c r="H946" s="9">
        <v>3.2000000000000001E-2</v>
      </c>
      <c r="I946" s="9">
        <v>6.0160259999999998E-3</v>
      </c>
      <c r="J946" s="9">
        <v>2.4260120000000001</v>
      </c>
      <c r="K946" s="9">
        <v>296.65145999999999</v>
      </c>
      <c r="L946" s="9">
        <v>45.490940000000002</v>
      </c>
      <c r="M946" s="9">
        <v>31.436313999999999</v>
      </c>
      <c r="N946" s="9">
        <v>1.3028371000000001</v>
      </c>
      <c r="O946" s="9">
        <v>12.904201</v>
      </c>
      <c r="P946" s="9">
        <v>14.643098</v>
      </c>
      <c r="Q946" s="9">
        <v>8.2924220000000002</v>
      </c>
      <c r="R946" s="9">
        <v>0.42978907</v>
      </c>
      <c r="S946" s="9">
        <v>4.7307690000000001E-3</v>
      </c>
      <c r="T946" s="9">
        <v>6</v>
      </c>
      <c r="U946" s="9">
        <v>21.679245000000002</v>
      </c>
      <c r="V946" s="9">
        <v>1.3232307000000001</v>
      </c>
      <c r="W946" s="9">
        <v>1.3384615</v>
      </c>
      <c r="X946" s="9">
        <v>9.3964529999999993</v>
      </c>
      <c r="Y946" s="9">
        <v>6.8364409999999998</v>
      </c>
      <c r="Z946" s="9">
        <v>2.4134730000000002</v>
      </c>
      <c r="AA946" s="9">
        <v>4.2108660000000002</v>
      </c>
      <c r="AB946" s="9">
        <v>12.770308999999999</v>
      </c>
      <c r="AC946" s="9">
        <v>6.5256505000000002</v>
      </c>
      <c r="AD946" s="9">
        <v>7.4594335999999997</v>
      </c>
      <c r="AE946" s="9">
        <v>4.0092974000000003</v>
      </c>
      <c r="AF946" s="9">
        <v>56.427630000000001</v>
      </c>
      <c r="AG946" s="9">
        <v>80.026184000000001</v>
      </c>
      <c r="AH946" s="9">
        <v>55.13494</v>
      </c>
      <c r="AI946" s="9">
        <v>89.385440000000003</v>
      </c>
    </row>
    <row r="947" spans="1:35" ht="15.75" hidden="1" customHeight="1" x14ac:dyDescent="0.2">
      <c r="A947" s="9">
        <v>945</v>
      </c>
      <c r="E947" s="9">
        <v>1.3780882000000001</v>
      </c>
      <c r="F947" s="9">
        <v>4.4020286000000004</v>
      </c>
      <c r="I947" s="9">
        <v>6.9257803E-3</v>
      </c>
      <c r="J947" s="9">
        <v>2.1722255000000001</v>
      </c>
      <c r="K947" s="9">
        <v>295.60741999999999</v>
      </c>
      <c r="L947" s="9">
        <v>30.504023</v>
      </c>
      <c r="M947" s="9">
        <v>28.215826</v>
      </c>
      <c r="N947" s="9">
        <v>0.88524645999999996</v>
      </c>
      <c r="O947" s="9">
        <v>16.115656000000001</v>
      </c>
      <c r="P947" s="9">
        <v>17.809301000000001</v>
      </c>
      <c r="Q947" s="9">
        <v>36.717486999999998</v>
      </c>
      <c r="X947" s="9">
        <v>10.647795</v>
      </c>
      <c r="Y947" s="9">
        <v>8.6959359999999997</v>
      </c>
      <c r="Z947" s="9">
        <v>1.8908395</v>
      </c>
      <c r="AA947" s="9">
        <v>3.4126143</v>
      </c>
      <c r="AB947" s="9">
        <v>15.626576</v>
      </c>
      <c r="AC947" s="9">
        <v>11.275359</v>
      </c>
      <c r="AD947" s="9">
        <v>11.225275</v>
      </c>
      <c r="AE947" s="9">
        <v>7.4532565999999996</v>
      </c>
      <c r="AF947" s="9">
        <v>47.966636999999999</v>
      </c>
      <c r="AG947" s="9">
        <v>67.589330000000004</v>
      </c>
      <c r="AH947" s="9">
        <v>39.868225000000002</v>
      </c>
      <c r="AI947" s="9">
        <v>63.250059999999998</v>
      </c>
    </row>
    <row r="948" spans="1:35" ht="15.75" customHeight="1" x14ac:dyDescent="0.2">
      <c r="A948" s="9">
        <v>946</v>
      </c>
      <c r="B948" s="9">
        <v>5.762149</v>
      </c>
      <c r="C948" s="9">
        <v>14.551492</v>
      </c>
      <c r="D948" s="9">
        <v>2</v>
      </c>
      <c r="E948" s="9">
        <v>1.9358013000000001</v>
      </c>
      <c r="F948" s="9">
        <v>6.2668030000000003</v>
      </c>
      <c r="G948" s="9">
        <v>-2.7717027999999999</v>
      </c>
      <c r="H948" s="9">
        <v>5.6842103999999997E-2</v>
      </c>
      <c r="I948" s="9">
        <v>7.2367378000000003E-3</v>
      </c>
      <c r="J948" s="9">
        <v>2.5469680000000001</v>
      </c>
      <c r="K948" s="9">
        <v>295.16973999999999</v>
      </c>
      <c r="L948" s="9">
        <v>32.076458000000002</v>
      </c>
      <c r="M948" s="9">
        <v>28.656141000000002</v>
      </c>
      <c r="N948" s="9">
        <v>0.85125530000000005</v>
      </c>
      <c r="O948" s="9">
        <v>15.581737499999999</v>
      </c>
      <c r="P948" s="9">
        <v>17.333576000000001</v>
      </c>
      <c r="Q948" s="9">
        <v>22.35277</v>
      </c>
      <c r="R948" s="9">
        <v>0.38194477999999998</v>
      </c>
      <c r="S948" s="9">
        <v>3.3157895999999999E-2</v>
      </c>
      <c r="T948" s="9">
        <v>6.9189189999999998</v>
      </c>
      <c r="U948" s="9">
        <v>20.54054</v>
      </c>
      <c r="V948" s="9">
        <v>1.3284210000000001</v>
      </c>
      <c r="W948" s="9">
        <v>2.5684211000000001</v>
      </c>
      <c r="X948" s="9">
        <v>10.358186999999999</v>
      </c>
      <c r="Y948" s="9">
        <v>8.9788379999999997</v>
      </c>
      <c r="Z948" s="9">
        <v>1.7612102000000001</v>
      </c>
      <c r="AA948" s="9">
        <v>3.2505392999999998</v>
      </c>
      <c r="AB948" s="9">
        <v>13.897885</v>
      </c>
      <c r="AC948" s="9">
        <v>11.879486999999999</v>
      </c>
      <c r="AD948" s="9">
        <v>11.581569999999999</v>
      </c>
      <c r="AE948" s="9">
        <v>8.9892099999999999</v>
      </c>
      <c r="AF948" s="9">
        <v>53.103713999999997</v>
      </c>
      <c r="AG948" s="9">
        <v>56.369166999999997</v>
      </c>
      <c r="AH948" s="9">
        <v>44.190820000000002</v>
      </c>
      <c r="AI948" s="9">
        <v>55.834060000000001</v>
      </c>
    </row>
    <row r="949" spans="1:35" ht="15.75" hidden="1" customHeight="1" x14ac:dyDescent="0.2">
      <c r="A949" s="9">
        <v>947</v>
      </c>
      <c r="E949" s="9">
        <v>1.9539834</v>
      </c>
      <c r="F949" s="9">
        <v>5.9855859999999996</v>
      </c>
    </row>
    <row r="950" spans="1:35" ht="15.75" hidden="1" customHeight="1" x14ac:dyDescent="0.2">
      <c r="A950" s="9">
        <v>948</v>
      </c>
    </row>
    <row r="951" spans="1:35" ht="15.75" customHeight="1" x14ac:dyDescent="0.2">
      <c r="A951" s="9">
        <v>949</v>
      </c>
      <c r="B951" s="9">
        <v>4.977868</v>
      </c>
      <c r="C951" s="9">
        <v>12.147726</v>
      </c>
      <c r="D951" s="9">
        <v>2.0540539999999998</v>
      </c>
      <c r="E951" s="9">
        <v>2.5347146999999999</v>
      </c>
      <c r="F951" s="9">
        <v>6.1201452999999999</v>
      </c>
      <c r="G951" s="9">
        <v>-2.3414229999999998</v>
      </c>
      <c r="H951" s="9">
        <v>5.5675674000000001E-2</v>
      </c>
      <c r="I951" s="9">
        <v>6.7636663999999999E-3</v>
      </c>
      <c r="J951" s="9">
        <v>2.7168595999999998</v>
      </c>
      <c r="K951" s="9">
        <v>296.0616</v>
      </c>
      <c r="L951" s="9">
        <v>34.606594000000001</v>
      </c>
      <c r="M951" s="9">
        <v>30.102205000000001</v>
      </c>
      <c r="N951" s="9">
        <v>1.0050840000000001</v>
      </c>
      <c r="O951" s="9">
        <v>15.102017999999999</v>
      </c>
      <c r="P951" s="9">
        <v>16.890917000000002</v>
      </c>
      <c r="Q951" s="9">
        <v>1.2928919000000001</v>
      </c>
      <c r="R951" s="9">
        <v>0.17331763</v>
      </c>
      <c r="S951" s="9">
        <v>4.1081081999999998E-2</v>
      </c>
      <c r="T951" s="9">
        <v>1.962963</v>
      </c>
      <c r="U951" s="9">
        <v>15.074074</v>
      </c>
      <c r="V951" s="9">
        <v>3.2616215</v>
      </c>
      <c r="W951" s="9">
        <v>8.864865</v>
      </c>
      <c r="X951" s="9">
        <v>9.682499</v>
      </c>
      <c r="Y951" s="9">
        <v>7.5875244000000004</v>
      </c>
      <c r="Z951" s="9">
        <v>2.0155356000000002</v>
      </c>
      <c r="AA951" s="9">
        <v>3.6580976999999999</v>
      </c>
      <c r="AB951" s="9">
        <v>14.868456999999999</v>
      </c>
      <c r="AC951" s="9">
        <v>9.7032889999999998</v>
      </c>
      <c r="AD951" s="9">
        <v>9.935727</v>
      </c>
      <c r="AE951" s="9">
        <v>6.4171209999999999</v>
      </c>
      <c r="AF951" s="9">
        <v>48.730899999999998</v>
      </c>
      <c r="AG951" s="9">
        <v>71.112669999999994</v>
      </c>
      <c r="AH951" s="9">
        <v>43.073357000000001</v>
      </c>
      <c r="AI951" s="9">
        <v>71.707924000000006</v>
      </c>
    </row>
    <row r="952" spans="1:35" ht="15.75" hidden="1" customHeight="1" x14ac:dyDescent="0.2">
      <c r="A952" s="9">
        <v>950</v>
      </c>
    </row>
    <row r="953" spans="1:35" ht="15.75" customHeight="1" x14ac:dyDescent="0.2">
      <c r="A953" s="9">
        <v>951</v>
      </c>
      <c r="B953" s="9">
        <v>3.1746661999999999</v>
      </c>
      <c r="C953" s="9">
        <v>8.7830279999999998</v>
      </c>
      <c r="D953" s="9">
        <v>2.7370242999999999</v>
      </c>
      <c r="E953" s="9">
        <v>2.7884397999999999</v>
      </c>
      <c r="F953" s="9">
        <v>9.1504755000000007</v>
      </c>
      <c r="G953" s="9">
        <v>-2.7836683</v>
      </c>
      <c r="H953" s="9">
        <v>2.4013842000000001E-2</v>
      </c>
      <c r="I953" s="9">
        <v>6.3748852999999999E-3</v>
      </c>
      <c r="J953" s="9">
        <v>1.5596421</v>
      </c>
      <c r="K953" s="9">
        <v>295.51967999999999</v>
      </c>
      <c r="L953" s="9">
        <v>37.637447000000002</v>
      </c>
      <c r="M953" s="9">
        <v>31.929369000000001</v>
      </c>
      <c r="N953" s="9">
        <v>0.96695589999999998</v>
      </c>
      <c r="O953" s="9">
        <v>14.427747</v>
      </c>
      <c r="P953" s="9">
        <v>15.49624</v>
      </c>
      <c r="Q953" s="9">
        <v>0.26784249999999998</v>
      </c>
      <c r="R953" s="9">
        <v>3.5296187E-2</v>
      </c>
      <c r="S953" s="9">
        <v>2.5570934999999999E-2</v>
      </c>
      <c r="T953" s="9">
        <v>1.2660549999999999</v>
      </c>
      <c r="U953" s="9">
        <v>11.889908</v>
      </c>
      <c r="V953" s="9">
        <v>1.3976816999999999</v>
      </c>
      <c r="W953" s="9">
        <v>3.2456748000000002</v>
      </c>
      <c r="X953" s="9">
        <v>8.8147230000000008</v>
      </c>
      <c r="Y953" s="9">
        <v>8.5036544999999997</v>
      </c>
      <c r="Z953" s="9">
        <v>1.6638818</v>
      </c>
      <c r="AA953" s="9">
        <v>3.0376801000000002</v>
      </c>
      <c r="AB953" s="9">
        <v>14.430679</v>
      </c>
      <c r="AC953" s="9">
        <v>10.734794000000001</v>
      </c>
      <c r="AD953" s="9">
        <v>11.3814125</v>
      </c>
      <c r="AE953" s="9">
        <v>7.8976940000000004</v>
      </c>
      <c r="AF953" s="9">
        <v>48.832523000000002</v>
      </c>
      <c r="AG953" s="9">
        <v>62.479571999999997</v>
      </c>
      <c r="AH953" s="9">
        <v>44.421819999999997</v>
      </c>
      <c r="AI953" s="9">
        <v>62.267105000000001</v>
      </c>
    </row>
    <row r="954" spans="1:35" ht="15.75" customHeight="1" x14ac:dyDescent="0.2">
      <c r="A954" s="9">
        <v>952</v>
      </c>
      <c r="B954" s="9">
        <v>9.3994090000000003</v>
      </c>
      <c r="C954" s="9">
        <v>18.192979999999999</v>
      </c>
      <c r="D954" s="9">
        <v>3</v>
      </c>
      <c r="E954" s="9">
        <v>2.7987875999999998</v>
      </c>
      <c r="F954" s="9">
        <v>7.9902515000000003</v>
      </c>
      <c r="G954" s="9">
        <v>0.96673920000000002</v>
      </c>
      <c r="H954" s="9">
        <v>5.7289474E-2</v>
      </c>
      <c r="I954" s="9">
        <v>5.4435083000000002E-3</v>
      </c>
      <c r="J954" s="9">
        <v>4.3788280000000004</v>
      </c>
      <c r="K954" s="9">
        <v>294.60043000000002</v>
      </c>
      <c r="L954" s="9">
        <v>47.673003999999999</v>
      </c>
      <c r="M954" s="9">
        <v>33.704937000000001</v>
      </c>
      <c r="N954" s="9">
        <v>1.2392482</v>
      </c>
      <c r="O954" s="9">
        <v>11.899378</v>
      </c>
      <c r="P954" s="9">
        <v>14.124057000000001</v>
      </c>
      <c r="Q954" s="9">
        <v>0.53078320000000001</v>
      </c>
      <c r="R954" s="9">
        <v>2.9674228E-2</v>
      </c>
      <c r="S954" s="9">
        <v>8.3526310000000006E-2</v>
      </c>
      <c r="T954" s="9">
        <v>1.7098446</v>
      </c>
      <c r="U954" s="9">
        <v>14.606216999999999</v>
      </c>
      <c r="V954" s="9">
        <v>1.8185263</v>
      </c>
      <c r="W954" s="9">
        <v>6.1394739999999999</v>
      </c>
      <c r="X954" s="9">
        <v>11.052384999999999</v>
      </c>
      <c r="Y954" s="9">
        <v>7.7185819999999996</v>
      </c>
      <c r="Z954" s="9">
        <v>2.1254455999999999</v>
      </c>
      <c r="AA954" s="9">
        <v>3.7399738</v>
      </c>
      <c r="AB954" s="9">
        <v>12.553583</v>
      </c>
      <c r="AC954" s="9">
        <v>5.7251152999999997</v>
      </c>
      <c r="AD954" s="9">
        <v>7.9117373999999998</v>
      </c>
      <c r="AE954" s="9">
        <v>3.8616090000000001</v>
      </c>
      <c r="AF954" s="9">
        <v>55.826267000000001</v>
      </c>
      <c r="AG954" s="9">
        <v>93.144936000000001</v>
      </c>
      <c r="AH954" s="9">
        <v>54.119373000000003</v>
      </c>
      <c r="AI954" s="9">
        <v>93.914339999999996</v>
      </c>
    </row>
    <row r="955" spans="1:35" ht="15.75" customHeight="1" x14ac:dyDescent="0.2">
      <c r="A955" s="9">
        <v>953</v>
      </c>
      <c r="B955" s="9">
        <v>7.6529365</v>
      </c>
      <c r="C955" s="9">
        <v>19.265025999999999</v>
      </c>
      <c r="D955" s="9">
        <v>2.3617463000000001</v>
      </c>
      <c r="E955" s="9">
        <v>1.7269593000000001</v>
      </c>
      <c r="F955" s="9">
        <v>4.9885944999999996</v>
      </c>
      <c r="G955" s="9">
        <v>0.63374980000000003</v>
      </c>
      <c r="H955" s="9">
        <v>7.1559250000000005E-2</v>
      </c>
      <c r="I955" s="9">
        <v>5.4027713000000003E-3</v>
      </c>
      <c r="J955" s="9">
        <v>3.6597273000000001</v>
      </c>
      <c r="K955" s="9">
        <v>295.02404999999999</v>
      </c>
      <c r="L955" s="9">
        <v>47.080967000000001</v>
      </c>
      <c r="M955" s="9">
        <v>33.045749999999998</v>
      </c>
      <c r="N955" s="9">
        <v>1.2433415999999999</v>
      </c>
      <c r="O955" s="9">
        <v>12.167370999999999</v>
      </c>
      <c r="P955" s="9">
        <v>14.246047000000001</v>
      </c>
      <c r="Q955" s="9">
        <v>0.94364979999999998</v>
      </c>
      <c r="R955" s="9">
        <v>5.9180554000000003E-2</v>
      </c>
      <c r="S955" s="9">
        <v>7.8703330000000002E-2</v>
      </c>
      <c r="T955" s="9">
        <v>2.4080460000000001</v>
      </c>
      <c r="U955" s="9">
        <v>17.801722999999999</v>
      </c>
      <c r="V955" s="9">
        <v>5.1162577000000002</v>
      </c>
      <c r="W955" s="9">
        <v>8.1829520000000002</v>
      </c>
      <c r="X955" s="9">
        <v>8.4334640000000007</v>
      </c>
      <c r="Y955" s="9">
        <v>6.6281585999999999</v>
      </c>
      <c r="Z955" s="9">
        <v>2.1482036</v>
      </c>
      <c r="AA955" s="9">
        <v>3.7436476000000001</v>
      </c>
      <c r="AB955" s="9">
        <v>13.029448</v>
      </c>
      <c r="AC955" s="9">
        <v>5.7664394000000003</v>
      </c>
      <c r="AD955" s="9">
        <v>8.1500330000000005</v>
      </c>
      <c r="AE955" s="9">
        <v>4.0052490000000001</v>
      </c>
      <c r="AF955" s="9">
        <v>53.927287999999997</v>
      </c>
      <c r="AG955" s="9">
        <v>92.267799999999994</v>
      </c>
      <c r="AH955" s="9">
        <v>52.726807000000001</v>
      </c>
      <c r="AI955" s="9">
        <v>92.980869999999996</v>
      </c>
    </row>
    <row r="956" spans="1:35" ht="15.75" customHeight="1" x14ac:dyDescent="0.2">
      <c r="A956" s="9">
        <v>954</v>
      </c>
      <c r="B956" s="9">
        <v>0.93743277000000003</v>
      </c>
      <c r="C956" s="9">
        <v>4.8633723</v>
      </c>
      <c r="D956" s="9">
        <v>2</v>
      </c>
      <c r="E956" s="9">
        <v>2.2993383000000001</v>
      </c>
      <c r="F956" s="9">
        <v>5.3710500000000003</v>
      </c>
      <c r="G956" s="9">
        <v>0.98497736000000002</v>
      </c>
      <c r="H956" s="9">
        <v>2.2222222999999999E-3</v>
      </c>
      <c r="I956" s="9">
        <v>7.5035639999999999E-3</v>
      </c>
      <c r="J956" s="9">
        <v>1.2656829000000001</v>
      </c>
      <c r="K956" s="9">
        <v>292.14008000000001</v>
      </c>
      <c r="L956" s="9">
        <v>22.828758000000001</v>
      </c>
      <c r="M956" s="9">
        <v>22.647729999999999</v>
      </c>
      <c r="N956" s="9">
        <v>0.51050019999999996</v>
      </c>
      <c r="O956" s="9">
        <v>17.920100000000001</v>
      </c>
      <c r="P956" s="9">
        <v>19.181567999999999</v>
      </c>
      <c r="Q956" s="9">
        <v>22.790324999999999</v>
      </c>
      <c r="R956" s="9">
        <v>0.6777512</v>
      </c>
      <c r="S956" s="9">
        <v>4.4444445999999999E-3</v>
      </c>
      <c r="T956" s="9">
        <v>3</v>
      </c>
      <c r="U956" s="9">
        <v>16</v>
      </c>
      <c r="V956" s="9">
        <v>1.43</v>
      </c>
      <c r="W956" s="9">
        <v>3.4444444000000001</v>
      </c>
      <c r="X956" s="9">
        <v>10.355268499999999</v>
      </c>
      <c r="Y956" s="9">
        <v>9.3323590000000003</v>
      </c>
      <c r="Z956" s="9">
        <v>1.3729726</v>
      </c>
      <c r="AA956" s="9">
        <v>2.1512321999999999</v>
      </c>
      <c r="AB956" s="9">
        <v>16.843267000000001</v>
      </c>
      <c r="AC956" s="9">
        <v>15.767200000000001</v>
      </c>
      <c r="AD956" s="9">
        <v>14.229009</v>
      </c>
      <c r="AE956" s="9">
        <v>13.579551</v>
      </c>
      <c r="AF956" s="9">
        <v>40.877006999999999</v>
      </c>
      <c r="AG956" s="9">
        <v>42.182949999999998</v>
      </c>
      <c r="AH956" s="9">
        <v>30.527504</v>
      </c>
      <c r="AI956" s="9">
        <v>36.455081999999997</v>
      </c>
    </row>
    <row r="957" spans="1:35" ht="15.75" hidden="1" customHeight="1" x14ac:dyDescent="0.2">
      <c r="A957" s="9">
        <v>955</v>
      </c>
    </row>
    <row r="958" spans="1:35" ht="15.75" hidden="1" customHeight="1" x14ac:dyDescent="0.2">
      <c r="A958" s="9">
        <v>956</v>
      </c>
    </row>
    <row r="959" spans="1:35" ht="15.75" customHeight="1" x14ac:dyDescent="0.2">
      <c r="A959" s="9">
        <v>957</v>
      </c>
      <c r="B959" s="9">
        <v>8.5212780000000006</v>
      </c>
      <c r="C959" s="9">
        <v>20.471136000000001</v>
      </c>
      <c r="D959" s="9">
        <v>2.2844036000000001</v>
      </c>
      <c r="E959" s="9">
        <v>2.0585876000000001</v>
      </c>
      <c r="F959" s="9">
        <v>6.0661944999999999</v>
      </c>
      <c r="G959" s="9">
        <v>-0.68736595</v>
      </c>
      <c r="H959" s="9">
        <v>9.6513760000000004E-2</v>
      </c>
      <c r="I959" s="9">
        <v>5.3684070000000004E-3</v>
      </c>
      <c r="J959" s="9">
        <v>4.0843935</v>
      </c>
      <c r="K959" s="9">
        <v>293.54660000000001</v>
      </c>
      <c r="L959" s="9">
        <v>46.3247</v>
      </c>
      <c r="M959" s="9">
        <v>33.131419999999999</v>
      </c>
      <c r="N959" s="9">
        <v>1.1393125</v>
      </c>
      <c r="O959" s="9">
        <v>12.171037999999999</v>
      </c>
      <c r="P959" s="9">
        <v>14.376894999999999</v>
      </c>
      <c r="Q959" s="9">
        <v>13.859571000000001</v>
      </c>
      <c r="R959" s="9">
        <v>0.31252395999999999</v>
      </c>
      <c r="S959" s="9">
        <v>7.1926610000000002E-2</v>
      </c>
      <c r="T959" s="9">
        <v>5.8333335000000002</v>
      </c>
      <c r="U959" s="9">
        <v>20.270834000000001</v>
      </c>
      <c r="V959" s="9">
        <v>0</v>
      </c>
      <c r="W959" s="9">
        <v>4.5871559999999999E-2</v>
      </c>
      <c r="X959" s="9">
        <v>9.0745339999999999</v>
      </c>
      <c r="Y959" s="9">
        <v>7.1209819999999997</v>
      </c>
      <c r="Z959" s="9">
        <v>2.0337312000000001</v>
      </c>
      <c r="AA959" s="9">
        <v>3.4803921999999998</v>
      </c>
      <c r="AB959" s="9">
        <v>12.970039</v>
      </c>
      <c r="AC959" s="9">
        <v>5.9392889999999996</v>
      </c>
      <c r="AD959" s="9">
        <v>7.8924675000000004</v>
      </c>
      <c r="AE959" s="9">
        <v>4.0801920000000003</v>
      </c>
      <c r="AF959" s="9">
        <v>56.186554000000001</v>
      </c>
      <c r="AG959" s="9">
        <v>94.036063999999996</v>
      </c>
      <c r="AH959" s="9">
        <v>53.014699999999998</v>
      </c>
      <c r="AI959" s="9">
        <v>92.226579999999998</v>
      </c>
    </row>
    <row r="960" spans="1:35" ht="15.75" hidden="1" customHeight="1" x14ac:dyDescent="0.2">
      <c r="A960" s="9">
        <v>958</v>
      </c>
    </row>
    <row r="961" spans="1:35" ht="15.75" customHeight="1" x14ac:dyDescent="0.2">
      <c r="A961" s="9">
        <v>959</v>
      </c>
      <c r="B961" s="9">
        <v>5.4328019999999997</v>
      </c>
      <c r="C961" s="9">
        <v>13.551038</v>
      </c>
      <c r="D961" s="9">
        <v>2.1063830000000001</v>
      </c>
      <c r="E961" s="9">
        <v>3.6132795999999998</v>
      </c>
      <c r="F961" s="9">
        <v>7.2096925000000001</v>
      </c>
      <c r="G961" s="9">
        <v>-3.1207364000000002</v>
      </c>
      <c r="H961" s="9">
        <v>9.8510639999999997E-2</v>
      </c>
      <c r="I961" s="9">
        <v>6.7948890000000001E-3</v>
      </c>
      <c r="J961" s="9">
        <v>1.9838294000000001</v>
      </c>
      <c r="K961" s="9">
        <v>293.50463999999999</v>
      </c>
      <c r="L961" s="9">
        <v>32.303615999999998</v>
      </c>
      <c r="M961" s="9">
        <v>29.117391999999999</v>
      </c>
      <c r="N961" s="9">
        <v>0.79939437000000002</v>
      </c>
      <c r="O961" s="9">
        <v>15.517172</v>
      </c>
      <c r="P961" s="9">
        <v>17.021946</v>
      </c>
      <c r="Q961" s="9">
        <v>7.2592350000000003</v>
      </c>
      <c r="R961" s="9">
        <v>0.22219606</v>
      </c>
      <c r="S961" s="9">
        <v>5.9787232000000003E-2</v>
      </c>
      <c r="T961" s="9">
        <v>5.7073169999999998</v>
      </c>
      <c r="U961" s="9">
        <v>21.585364999999999</v>
      </c>
      <c r="V961" s="9">
        <v>3.9253192000000001</v>
      </c>
      <c r="W961" s="9">
        <v>11.127660000000001</v>
      </c>
      <c r="X961" s="9">
        <v>7.6945043000000002</v>
      </c>
      <c r="Y961" s="9">
        <v>7.1513609999999996</v>
      </c>
      <c r="Z961" s="9">
        <v>1.696375</v>
      </c>
      <c r="AA961" s="9">
        <v>3.3129080000000002</v>
      </c>
      <c r="AB961" s="9">
        <v>15.316725</v>
      </c>
      <c r="AC961" s="9">
        <v>10.845715</v>
      </c>
      <c r="AD961" s="9">
        <v>10.249495</v>
      </c>
      <c r="AE961" s="9">
        <v>7.1533126999999999</v>
      </c>
      <c r="AF961" s="9">
        <v>44.434047999999997</v>
      </c>
      <c r="AG961" s="9">
        <v>60.787033000000001</v>
      </c>
      <c r="AH961" s="9">
        <v>42.007072000000001</v>
      </c>
      <c r="AI961" s="9">
        <v>65.173676</v>
      </c>
    </row>
    <row r="962" spans="1:35" ht="15.75" hidden="1" customHeight="1" x14ac:dyDescent="0.2">
      <c r="A962" s="9">
        <v>960</v>
      </c>
    </row>
    <row r="963" spans="1:35" ht="15.75" hidden="1" customHeight="1" x14ac:dyDescent="0.2">
      <c r="A963" s="9">
        <v>961</v>
      </c>
    </row>
    <row r="964" spans="1:35" ht="15.75" hidden="1" customHeight="1" x14ac:dyDescent="0.2">
      <c r="A964" s="9">
        <v>962</v>
      </c>
    </row>
    <row r="965" spans="1:35" ht="15.75" customHeight="1" x14ac:dyDescent="0.2">
      <c r="A965" s="9">
        <v>963</v>
      </c>
      <c r="B965" s="9">
        <v>5.5286616999999998</v>
      </c>
      <c r="C965" s="9">
        <v>14.334201999999999</v>
      </c>
      <c r="D965" s="9">
        <v>2.5947792999999999</v>
      </c>
      <c r="E965" s="9">
        <v>2.1028595000000001</v>
      </c>
      <c r="F965" s="9">
        <v>5.1266126999999999</v>
      </c>
      <c r="G965" s="9">
        <v>-0.24348312999999999</v>
      </c>
      <c r="H965" s="9">
        <v>2.7955250000000001E-2</v>
      </c>
      <c r="I965" s="9">
        <v>6.5404419999999996E-3</v>
      </c>
      <c r="J965" s="9">
        <v>2.6407910000000001</v>
      </c>
      <c r="K965" s="9">
        <v>294.97590000000002</v>
      </c>
      <c r="L965" s="9">
        <v>42.354275000000001</v>
      </c>
      <c r="M965" s="9">
        <v>32.53622</v>
      </c>
      <c r="N965" s="9">
        <v>1.1319334999999999</v>
      </c>
      <c r="O965" s="9">
        <v>13.191519</v>
      </c>
      <c r="P965" s="9">
        <v>14.947622000000001</v>
      </c>
      <c r="Q965" s="9">
        <v>0.74702999999999997</v>
      </c>
      <c r="R965" s="9">
        <v>2.8246730000000001E-2</v>
      </c>
      <c r="S965" s="9">
        <v>9.0597090000000005E-2</v>
      </c>
      <c r="T965" s="9">
        <v>1.5901468000000001</v>
      </c>
      <c r="U965" s="9">
        <v>14.485263</v>
      </c>
      <c r="V965" s="9">
        <v>2.0110130000000002</v>
      </c>
      <c r="W965" s="9">
        <v>2.7862027</v>
      </c>
      <c r="X965" s="9">
        <v>15.007782000000001</v>
      </c>
      <c r="Y965" s="9">
        <v>10.534193</v>
      </c>
      <c r="Z965" s="9">
        <v>1.9947577000000001</v>
      </c>
      <c r="AA965" s="9">
        <v>3.5578159999999999</v>
      </c>
      <c r="AB965" s="9">
        <v>13.121168000000001</v>
      </c>
      <c r="AC965" s="9">
        <v>6.9611726000000003</v>
      </c>
      <c r="AD965" s="9">
        <v>8.6407629999999997</v>
      </c>
      <c r="AE965" s="9">
        <v>4.7960706000000002</v>
      </c>
      <c r="AF965" s="9">
        <v>46.763218000000002</v>
      </c>
      <c r="AG965" s="9">
        <v>75.188429999999997</v>
      </c>
      <c r="AH965" s="9">
        <v>49.751956999999997</v>
      </c>
      <c r="AI965" s="9">
        <v>85.563416000000004</v>
      </c>
    </row>
    <row r="966" spans="1:35" ht="15.75" customHeight="1" x14ac:dyDescent="0.2">
      <c r="A966" s="9">
        <v>964</v>
      </c>
      <c r="B966" s="9">
        <v>5.5622066999999999</v>
      </c>
      <c r="C966" s="9">
        <v>12.195159</v>
      </c>
      <c r="D966" s="9">
        <v>2.0091534000000002</v>
      </c>
      <c r="E966" s="9">
        <v>2.0353743999999998</v>
      </c>
      <c r="F966" s="9">
        <v>5.6102499999999997</v>
      </c>
      <c r="G966" s="9">
        <v>0.22095952999999999</v>
      </c>
      <c r="H966" s="9">
        <v>5.4221970000000001E-2</v>
      </c>
      <c r="I966" s="9">
        <v>5.6004990000000001E-3</v>
      </c>
      <c r="J966" s="9">
        <v>3.1225263999999999</v>
      </c>
      <c r="K966" s="9">
        <v>296.02141999999998</v>
      </c>
      <c r="L966" s="9">
        <v>48.826126000000002</v>
      </c>
      <c r="M966" s="9">
        <v>33.890521999999997</v>
      </c>
      <c r="N966" s="9">
        <v>1.3290842</v>
      </c>
      <c r="O966" s="9">
        <v>11.899133000000001</v>
      </c>
      <c r="P966" s="9">
        <v>13.787413000000001</v>
      </c>
      <c r="Q966" s="9">
        <v>0.92011080000000001</v>
      </c>
      <c r="R966" s="9">
        <v>4.5010019999999998E-2</v>
      </c>
      <c r="S966" s="9">
        <v>8.1670480000000004E-2</v>
      </c>
      <c r="T966" s="9">
        <v>1.7848537</v>
      </c>
      <c r="U966" s="9">
        <v>15.390328</v>
      </c>
      <c r="V966" s="9">
        <v>4.1187300000000002</v>
      </c>
      <c r="W966" s="9">
        <v>5.3421054000000003</v>
      </c>
      <c r="X966" s="9">
        <v>8.2276120000000006</v>
      </c>
      <c r="Y966" s="9">
        <v>6.4355460000000004</v>
      </c>
      <c r="Z966" s="9">
        <v>2.2943096000000001</v>
      </c>
      <c r="AA966" s="9">
        <v>4.0726686000000001</v>
      </c>
      <c r="AB966" s="9">
        <v>12.515363000000001</v>
      </c>
      <c r="AC966" s="9">
        <v>5.5568210000000002</v>
      </c>
      <c r="AD966" s="9">
        <v>8.2341990000000003</v>
      </c>
      <c r="AE966" s="9">
        <v>3.8291162999999999</v>
      </c>
      <c r="AF966" s="9">
        <v>53.989773</v>
      </c>
      <c r="AG966" s="9">
        <v>92.045333999999997</v>
      </c>
      <c r="AH966" s="9">
        <v>54.957729999999998</v>
      </c>
      <c r="AI966" s="9">
        <v>94.803529999999995</v>
      </c>
    </row>
    <row r="967" spans="1:35" ht="15.75" hidden="1" customHeight="1" x14ac:dyDescent="0.2">
      <c r="A967" s="9">
        <v>965</v>
      </c>
    </row>
    <row r="968" spans="1:35" ht="15.75" hidden="1" customHeight="1" x14ac:dyDescent="0.2">
      <c r="A968" s="9">
        <v>966</v>
      </c>
      <c r="E968" s="9">
        <v>1.8490641000000001</v>
      </c>
      <c r="F968" s="9">
        <v>4.8736750000000004</v>
      </c>
    </row>
    <row r="969" spans="1:35" ht="15.75" hidden="1" customHeight="1" x14ac:dyDescent="0.2">
      <c r="A969" s="9">
        <v>967</v>
      </c>
      <c r="E969" s="9">
        <v>2.9342027000000002</v>
      </c>
      <c r="F969" s="9">
        <v>6.6083144999999996</v>
      </c>
    </row>
    <row r="970" spans="1:35" ht="15.75" hidden="1" customHeight="1" x14ac:dyDescent="0.2">
      <c r="A970" s="9">
        <v>968</v>
      </c>
    </row>
    <row r="971" spans="1:35" ht="15.75" customHeight="1" x14ac:dyDescent="0.2">
      <c r="A971" s="9">
        <v>969</v>
      </c>
      <c r="B971" s="9">
        <v>5.1547736999999998</v>
      </c>
      <c r="C971" s="9">
        <v>14.526166999999999</v>
      </c>
      <c r="D971" s="9">
        <v>2.9918032000000001</v>
      </c>
      <c r="E971" s="9">
        <v>1.7116454999999999</v>
      </c>
      <c r="F971" s="9">
        <v>3.9005914000000002</v>
      </c>
      <c r="G971" s="9">
        <v>-1.2158196999999999</v>
      </c>
      <c r="H971" s="9">
        <v>4.7240435999999997E-2</v>
      </c>
      <c r="I971" s="9">
        <v>5.73962E-3</v>
      </c>
      <c r="J971" s="9">
        <v>2.3666322000000002</v>
      </c>
      <c r="K971" s="9">
        <v>295.42156999999997</v>
      </c>
      <c r="L971" s="9">
        <v>51.663536000000001</v>
      </c>
      <c r="M971" s="9">
        <v>35.808425999999997</v>
      </c>
      <c r="N971" s="9">
        <v>1.2905065</v>
      </c>
      <c r="O971" s="9">
        <v>11.2378845</v>
      </c>
      <c r="P971" s="9">
        <v>12.730969999999999</v>
      </c>
      <c r="Q971" s="9">
        <v>1.9355388</v>
      </c>
      <c r="R971" s="9">
        <v>0.13095436999999999</v>
      </c>
      <c r="S971" s="9">
        <v>0.10434425999999999</v>
      </c>
      <c r="T971" s="9">
        <v>2.8690476</v>
      </c>
      <c r="U971" s="9">
        <v>17.834676999999999</v>
      </c>
      <c r="V971" s="9">
        <v>3.0464479999999998</v>
      </c>
      <c r="W971" s="9">
        <v>5.8306009999999997</v>
      </c>
      <c r="X971" s="9">
        <v>10.095748</v>
      </c>
      <c r="Y971" s="9">
        <v>8.5458350000000003</v>
      </c>
      <c r="Z971" s="9">
        <v>2.1214445</v>
      </c>
      <c r="AA971" s="9">
        <v>3.6308720000000001</v>
      </c>
      <c r="AB971" s="9">
        <v>10.762663</v>
      </c>
      <c r="AC971" s="9">
        <v>6.0259099999999997</v>
      </c>
      <c r="AD971" s="9">
        <v>6.5858846</v>
      </c>
      <c r="AE971" s="9">
        <v>4.0940209999999997</v>
      </c>
      <c r="AF971" s="9">
        <v>54.511715000000002</v>
      </c>
      <c r="AG971" s="9">
        <v>75.732500000000002</v>
      </c>
      <c r="AH971" s="9">
        <v>64.25394</v>
      </c>
      <c r="AI971" s="9">
        <v>90.916809999999998</v>
      </c>
    </row>
    <row r="972" spans="1:35" ht="15.75" customHeight="1" x14ac:dyDescent="0.2">
      <c r="A972" s="9">
        <v>970</v>
      </c>
      <c r="B972" s="9">
        <v>2.4802659</v>
      </c>
      <c r="C972" s="9">
        <v>7.0122330000000002</v>
      </c>
      <c r="D972" s="9">
        <v>2</v>
      </c>
      <c r="E972" s="9">
        <v>2.3555465</v>
      </c>
      <c r="F972" s="9">
        <v>5.4470177</v>
      </c>
      <c r="G972" s="9">
        <v>-0.53652040000000001</v>
      </c>
      <c r="H972" s="9">
        <v>1.702439E-2</v>
      </c>
      <c r="I972" s="9">
        <v>6.5125499999999998E-3</v>
      </c>
      <c r="J972" s="9">
        <v>2.2493470000000002</v>
      </c>
      <c r="K972" s="9">
        <v>296.25632000000002</v>
      </c>
      <c r="L972" s="9">
        <v>43.487316</v>
      </c>
      <c r="M972" s="9">
        <v>32.185257</v>
      </c>
      <c r="N972" s="9">
        <v>1.2301245999999999</v>
      </c>
      <c r="O972" s="9">
        <v>13.197115999999999</v>
      </c>
      <c r="P972" s="9">
        <v>14.788945</v>
      </c>
      <c r="Q972" s="9">
        <v>2.1649215000000002</v>
      </c>
      <c r="R972" s="9">
        <v>0.12659712000000001</v>
      </c>
      <c r="S972" s="9">
        <v>2.1024391E-2</v>
      </c>
      <c r="T972" s="9">
        <v>1.7042253000000001</v>
      </c>
      <c r="U972" s="9">
        <v>12.478873</v>
      </c>
      <c r="V972" s="9">
        <v>1.2993170999999999</v>
      </c>
      <c r="W972" s="9">
        <v>2.9170731999999999</v>
      </c>
      <c r="X972" s="9">
        <v>12.813032</v>
      </c>
      <c r="Y972" s="9">
        <v>9.2168410000000005</v>
      </c>
      <c r="Z972" s="9">
        <v>2.1478411999999998</v>
      </c>
      <c r="AA972" s="9">
        <v>3.8274903</v>
      </c>
      <c r="AB972" s="9">
        <v>12.943889</v>
      </c>
      <c r="AC972" s="9">
        <v>6.9183310000000002</v>
      </c>
      <c r="AD972" s="9">
        <v>8.9290839999999996</v>
      </c>
      <c r="AE972" s="9">
        <v>4.6738156999999996</v>
      </c>
      <c r="AF972" s="9">
        <v>45.365887000000001</v>
      </c>
      <c r="AG972" s="9">
        <v>76.7226</v>
      </c>
      <c r="AH972" s="9">
        <v>51.329166000000001</v>
      </c>
      <c r="AI972" s="9">
        <v>86.569509999999994</v>
      </c>
    </row>
    <row r="973" spans="1:35" ht="15.75" hidden="1" customHeight="1" x14ac:dyDescent="0.2">
      <c r="A973" s="9">
        <v>971</v>
      </c>
    </row>
    <row r="974" spans="1:35" ht="15.75" hidden="1" customHeight="1" x14ac:dyDescent="0.2">
      <c r="A974" s="9">
        <v>972</v>
      </c>
    </row>
    <row r="975" spans="1:35" ht="15.75" customHeight="1" x14ac:dyDescent="0.2">
      <c r="A975" s="9">
        <v>973</v>
      </c>
      <c r="B975" s="9">
        <v>0.92697890000000005</v>
      </c>
      <c r="C975" s="9">
        <v>3.2249509999999999</v>
      </c>
      <c r="D975" s="9">
        <v>2</v>
      </c>
      <c r="E975" s="9">
        <v>2.2887414000000001</v>
      </c>
      <c r="F975" s="9">
        <v>5.8003650000000002</v>
      </c>
      <c r="G975" s="9">
        <v>3.1944650000000001</v>
      </c>
      <c r="H975" s="9">
        <v>7.6E-3</v>
      </c>
      <c r="I975" s="9">
        <v>6.2041209999999999E-3</v>
      </c>
      <c r="J975" s="9">
        <v>1.5059203000000001</v>
      </c>
      <c r="K975" s="9">
        <v>297.74802</v>
      </c>
      <c r="L975" s="9">
        <v>46.455395000000003</v>
      </c>
      <c r="M975" s="9">
        <v>36.619109999999999</v>
      </c>
      <c r="N975" s="9">
        <v>1.3752416000000001</v>
      </c>
      <c r="O975" s="9">
        <v>12.870025</v>
      </c>
      <c r="P975" s="9">
        <v>14.188598000000001</v>
      </c>
      <c r="Q975" s="9">
        <v>3.1819397999999999</v>
      </c>
      <c r="R975" s="9">
        <v>0.15704003999999999</v>
      </c>
      <c r="S975" s="9">
        <v>2.1600000000000001E-2</v>
      </c>
      <c r="T975" s="9">
        <v>2.9166666999999999</v>
      </c>
      <c r="U975" s="9">
        <v>19.333334000000001</v>
      </c>
      <c r="V975" s="9">
        <v>0.37800001999999999</v>
      </c>
      <c r="W975" s="9">
        <v>0.98</v>
      </c>
      <c r="X975" s="9">
        <v>11.096653</v>
      </c>
      <c r="Y975" s="9">
        <v>8.6011609999999994</v>
      </c>
      <c r="Z975" s="9">
        <v>2.4780177999999999</v>
      </c>
      <c r="AA975" s="9">
        <v>4.0469460000000002</v>
      </c>
      <c r="AB975" s="9">
        <v>12.661631</v>
      </c>
      <c r="AC975" s="9">
        <v>7.0678140000000003</v>
      </c>
      <c r="AD975" s="9">
        <v>9.1471420000000006</v>
      </c>
      <c r="AE975" s="9">
        <v>4.8884935</v>
      </c>
      <c r="AF975" s="9">
        <v>57.267615999999997</v>
      </c>
      <c r="AG975" s="9">
        <v>82.308689999999999</v>
      </c>
      <c r="AH975" s="9">
        <v>55.284331999999999</v>
      </c>
      <c r="AI975" s="9">
        <v>84.653046000000003</v>
      </c>
    </row>
    <row r="976" spans="1:35" ht="15.75" hidden="1" customHeight="1" x14ac:dyDescent="0.2">
      <c r="A976" s="9">
        <v>974</v>
      </c>
      <c r="E976" s="9">
        <v>2.0343070000000001</v>
      </c>
      <c r="F976" s="9">
        <v>5.1883134999999996</v>
      </c>
      <c r="I976" s="9">
        <v>7.2906244999999996E-3</v>
      </c>
      <c r="J976" s="9">
        <v>1.5697794</v>
      </c>
      <c r="K976" s="9">
        <v>293.08141999999998</v>
      </c>
      <c r="L976" s="9">
        <v>31.591452</v>
      </c>
      <c r="M976" s="9">
        <v>30.596664000000001</v>
      </c>
      <c r="N976" s="9">
        <v>0.67604050000000004</v>
      </c>
      <c r="O976" s="9">
        <v>15.69359</v>
      </c>
      <c r="P976" s="9">
        <v>17.090911999999999</v>
      </c>
      <c r="Q976" s="9">
        <v>53.302855999999998</v>
      </c>
      <c r="X976" s="9">
        <v>8.5451090000000001</v>
      </c>
      <c r="Y976" s="9">
        <v>7.7516227000000004</v>
      </c>
      <c r="Z976" s="9">
        <v>1.5581464</v>
      </c>
      <c r="AA976" s="9">
        <v>3.0328062</v>
      </c>
      <c r="AB976" s="9">
        <v>14.930151</v>
      </c>
      <c r="AC976" s="9">
        <v>11.713931000000001</v>
      </c>
      <c r="AD976" s="9">
        <v>10.147271999999999</v>
      </c>
      <c r="AE976" s="9">
        <v>7.520467</v>
      </c>
      <c r="AF976" s="9">
        <v>52.703938000000001</v>
      </c>
      <c r="AG976" s="9">
        <v>56.594344999999997</v>
      </c>
      <c r="AH976" s="9">
        <v>44.681846999999998</v>
      </c>
      <c r="AI976" s="9">
        <v>60.767197000000003</v>
      </c>
    </row>
    <row r="977" spans="1:35" ht="15.75" hidden="1" customHeight="1" x14ac:dyDescent="0.2">
      <c r="A977" s="9">
        <v>975</v>
      </c>
      <c r="E977" s="9">
        <v>1.5208927000000001</v>
      </c>
      <c r="F977" s="9">
        <v>3.996575</v>
      </c>
    </row>
    <row r="978" spans="1:35" ht="15.75" customHeight="1" x14ac:dyDescent="0.2">
      <c r="A978" s="9">
        <v>976</v>
      </c>
      <c r="B978" s="9">
        <v>2.4558775000000002</v>
      </c>
      <c r="C978" s="9">
        <v>6.5469390000000001</v>
      </c>
      <c r="D978" s="9">
        <v>2.8230520000000001</v>
      </c>
      <c r="E978" s="9">
        <v>2.708199</v>
      </c>
      <c r="F978" s="9">
        <v>7.5822186</v>
      </c>
      <c r="G978" s="9">
        <v>-2.0406040000000001</v>
      </c>
      <c r="H978" s="9">
        <v>1.5714286000000001E-2</v>
      </c>
      <c r="I978" s="9">
        <v>6.4444660000000003E-3</v>
      </c>
      <c r="J978" s="9">
        <v>2.8067891999999999</v>
      </c>
      <c r="K978" s="9">
        <v>297.41665999999998</v>
      </c>
      <c r="L978" s="9">
        <v>47.262830000000001</v>
      </c>
      <c r="M978" s="9">
        <v>34.844389999999997</v>
      </c>
      <c r="N978" s="9">
        <v>1.4208795999999999</v>
      </c>
      <c r="O978" s="9">
        <v>12.280068</v>
      </c>
      <c r="P978" s="9">
        <v>14.157602000000001</v>
      </c>
      <c r="Q978" s="9">
        <v>1.0004177000000001</v>
      </c>
      <c r="R978" s="9">
        <v>5.1266417000000002E-2</v>
      </c>
      <c r="S978" s="9">
        <v>3.1623375000000002E-2</v>
      </c>
      <c r="T978" s="9">
        <v>1.9530791999999999</v>
      </c>
      <c r="U978" s="9">
        <v>15.43695</v>
      </c>
      <c r="V978" s="9">
        <v>4.4218992999999998</v>
      </c>
      <c r="W978" s="9">
        <v>4.7792206000000004</v>
      </c>
      <c r="X978" s="9">
        <v>10.892916</v>
      </c>
      <c r="Y978" s="9">
        <v>8.0033709999999996</v>
      </c>
      <c r="Z978" s="9">
        <v>2.5901169999999998</v>
      </c>
      <c r="AA978" s="9">
        <v>4.4496726999999998</v>
      </c>
      <c r="AB978" s="9">
        <v>12.348233</v>
      </c>
      <c r="AC978" s="9">
        <v>5.8288674</v>
      </c>
      <c r="AD978" s="9">
        <v>8.0862630000000006</v>
      </c>
      <c r="AE978" s="9">
        <v>3.9689776999999999</v>
      </c>
      <c r="AF978" s="9">
        <v>56.963904999999997</v>
      </c>
      <c r="AG978" s="9">
        <v>100.941154</v>
      </c>
      <c r="AH978" s="9">
        <v>55.546925000000002</v>
      </c>
      <c r="AI978" s="9">
        <v>93.643100000000004</v>
      </c>
    </row>
    <row r="979" spans="1:35" ht="15.75" customHeight="1" x14ac:dyDescent="0.2">
      <c r="A979" s="9">
        <v>977</v>
      </c>
      <c r="B979" s="9">
        <v>4.9864744999999999</v>
      </c>
      <c r="C979" s="9">
        <v>13.223679000000001</v>
      </c>
      <c r="D979" s="9">
        <v>2.6</v>
      </c>
      <c r="E979" s="9">
        <v>3.391302</v>
      </c>
      <c r="F979" s="9">
        <v>9.2603860000000005</v>
      </c>
      <c r="G979" s="9">
        <v>-5.3193893000000001</v>
      </c>
      <c r="H979" s="9">
        <v>1.15E-2</v>
      </c>
      <c r="I979" s="9">
        <v>7.4468175999999999E-3</v>
      </c>
      <c r="J979" s="9">
        <v>1.9562579</v>
      </c>
      <c r="K979" s="9">
        <v>291.30459999999999</v>
      </c>
      <c r="L979" s="9">
        <v>23.6875</v>
      </c>
      <c r="M979" s="9">
        <v>21.195606000000002</v>
      </c>
      <c r="N979" s="9">
        <v>0.49669756999999998</v>
      </c>
      <c r="O979" s="9">
        <v>17.451512999999998</v>
      </c>
      <c r="P979" s="9">
        <v>19.127552000000001</v>
      </c>
      <c r="Q979" s="9">
        <v>9.0080939999999998</v>
      </c>
      <c r="R979" s="9">
        <v>0.26083782</v>
      </c>
      <c r="S979" s="9">
        <v>0.10775</v>
      </c>
      <c r="T979" s="9">
        <v>7.5217390000000002</v>
      </c>
      <c r="U979" s="9">
        <v>19.913043999999999</v>
      </c>
      <c r="V979" s="9">
        <v>3.6427499999999999</v>
      </c>
      <c r="W979" s="9">
        <v>2.4249999999999998</v>
      </c>
      <c r="X979" s="9">
        <v>10.598091999999999</v>
      </c>
      <c r="Y979" s="9">
        <v>9.1223709999999993</v>
      </c>
      <c r="Z979" s="9">
        <v>1.4335461</v>
      </c>
      <c r="AA979" s="9">
        <v>2.4745637999999999</v>
      </c>
      <c r="AB979" s="9">
        <v>16.919079</v>
      </c>
      <c r="AC979" s="9">
        <v>14.375871</v>
      </c>
      <c r="AD979" s="9">
        <v>11.964527</v>
      </c>
      <c r="AE979" s="9">
        <v>9.7441270000000006</v>
      </c>
      <c r="AF979" s="9">
        <v>46.207881999999998</v>
      </c>
      <c r="AG979" s="9">
        <v>41.217022</v>
      </c>
      <c r="AH979" s="9">
        <v>34.60284</v>
      </c>
      <c r="AI979" s="9">
        <v>47.26549</v>
      </c>
    </row>
    <row r="980" spans="1:35" ht="15.75" hidden="1" customHeight="1" x14ac:dyDescent="0.2">
      <c r="A980" s="9">
        <v>978</v>
      </c>
      <c r="E980" s="9">
        <v>2.0785642000000002</v>
      </c>
      <c r="F980" s="9">
        <v>5.7172727999999999</v>
      </c>
    </row>
    <row r="981" spans="1:35" ht="15.75" hidden="1" customHeight="1" x14ac:dyDescent="0.2">
      <c r="A981" s="9">
        <v>979</v>
      </c>
    </row>
    <row r="982" spans="1:35" ht="15.75" hidden="1" customHeight="1" x14ac:dyDescent="0.2">
      <c r="A982" s="9">
        <v>980</v>
      </c>
    </row>
    <row r="983" spans="1:35" ht="15.75" hidden="1" customHeight="1" x14ac:dyDescent="0.2">
      <c r="A983" s="9">
        <v>981</v>
      </c>
    </row>
    <row r="984" spans="1:35" ht="15.75" hidden="1" customHeight="1" x14ac:dyDescent="0.2">
      <c r="A984" s="9">
        <v>982</v>
      </c>
      <c r="E984" s="9">
        <v>1.386865</v>
      </c>
      <c r="F984" s="9">
        <v>4.1412497000000004</v>
      </c>
    </row>
    <row r="985" spans="1:35" ht="15.75" hidden="1" customHeight="1" x14ac:dyDescent="0.2">
      <c r="A985" s="9">
        <v>983</v>
      </c>
    </row>
    <row r="986" spans="1:35" ht="15.75" customHeight="1" x14ac:dyDescent="0.2">
      <c r="A986" s="9">
        <v>984</v>
      </c>
      <c r="B986" s="9">
        <v>5.2566680000000003</v>
      </c>
      <c r="C986" s="9">
        <v>16.836924</v>
      </c>
      <c r="D986" s="9">
        <v>2</v>
      </c>
      <c r="E986" s="9">
        <v>1.5670061</v>
      </c>
      <c r="F986" s="9">
        <v>4.7857750000000001</v>
      </c>
      <c r="G986" s="9">
        <v>-2.7810597000000001</v>
      </c>
      <c r="H986" s="9">
        <v>0.04</v>
      </c>
      <c r="I986" s="9">
        <v>6.9594163999999997E-3</v>
      </c>
      <c r="J986" s="9">
        <v>2.657683</v>
      </c>
      <c r="K986" s="9">
        <v>295.09604000000002</v>
      </c>
      <c r="L986" s="9">
        <v>30.092548000000001</v>
      </c>
      <c r="M986" s="9">
        <v>29.448405999999999</v>
      </c>
      <c r="N986" s="9">
        <v>0.85621332999999999</v>
      </c>
      <c r="O986" s="9">
        <v>16.258507000000002</v>
      </c>
      <c r="P986" s="9">
        <v>18.099433999999999</v>
      </c>
      <c r="Q986" s="9">
        <v>2</v>
      </c>
      <c r="R986" s="9">
        <v>4.0418546999999999E-2</v>
      </c>
      <c r="S986" s="9">
        <v>4.2500000000000003E-2</v>
      </c>
      <c r="T986" s="9">
        <v>3.4</v>
      </c>
      <c r="U986" s="9">
        <v>22</v>
      </c>
      <c r="V986" s="9">
        <v>1.9087499999999999</v>
      </c>
      <c r="W986" s="9">
        <v>5</v>
      </c>
      <c r="X986" s="9">
        <v>10.641161</v>
      </c>
      <c r="Y986" s="9">
        <v>8.8223000000000003</v>
      </c>
      <c r="Z986" s="9">
        <v>1.7871971</v>
      </c>
      <c r="AA986" s="9">
        <v>3.2640547999999998</v>
      </c>
      <c r="AB986" s="9">
        <v>15.870433</v>
      </c>
      <c r="AC986" s="9">
        <v>11.58339</v>
      </c>
      <c r="AD986" s="9">
        <v>11.519382</v>
      </c>
      <c r="AE986" s="9">
        <v>7.8491534999999999</v>
      </c>
      <c r="AF986" s="9">
        <v>53.124676000000001</v>
      </c>
      <c r="AG986" s="9">
        <v>68.257255999999998</v>
      </c>
      <c r="AH986" s="9">
        <v>39.665300000000002</v>
      </c>
      <c r="AI986" s="9">
        <v>61.919262000000003</v>
      </c>
    </row>
    <row r="987" spans="1:35" ht="15.75" hidden="1" customHeight="1" x14ac:dyDescent="0.2">
      <c r="A987" s="9">
        <v>985</v>
      </c>
      <c r="E987" s="9">
        <v>2.0081755999999999</v>
      </c>
      <c r="F987" s="9">
        <v>5.142404</v>
      </c>
    </row>
    <row r="988" spans="1:35" ht="15.75" customHeight="1" x14ac:dyDescent="0.2">
      <c r="A988" s="9">
        <v>986</v>
      </c>
      <c r="B988" s="9">
        <v>11.018352</v>
      </c>
      <c r="C988" s="9">
        <v>23.222776</v>
      </c>
      <c r="D988" s="9">
        <v>2.9295154000000001</v>
      </c>
      <c r="E988" s="9">
        <v>1.7382667999999999</v>
      </c>
      <c r="F988" s="9">
        <v>4.8574904999999999</v>
      </c>
      <c r="G988" s="9">
        <v>-1.7707573999999999</v>
      </c>
      <c r="H988" s="9">
        <v>6.7951545000000002E-2</v>
      </c>
      <c r="I988" s="9">
        <v>6.7749415000000002E-3</v>
      </c>
      <c r="J988" s="9">
        <v>2.1517469999999999</v>
      </c>
      <c r="K988" s="9">
        <v>295.91217</v>
      </c>
      <c r="L988" s="9">
        <v>39.046515999999997</v>
      </c>
      <c r="M988" s="9">
        <v>30.575502</v>
      </c>
      <c r="N988" s="9">
        <v>1.0119909</v>
      </c>
      <c r="O988" s="9">
        <v>14.078239999999999</v>
      </c>
      <c r="P988" s="9">
        <v>15.607784000000001</v>
      </c>
      <c r="Q988" s="9">
        <v>1.014942</v>
      </c>
      <c r="R988" s="9">
        <v>6.7198430000000003E-2</v>
      </c>
      <c r="S988" s="9">
        <v>8.3766519999999997E-2</v>
      </c>
      <c r="T988" s="9">
        <v>2.0962963000000001</v>
      </c>
      <c r="U988" s="9">
        <v>15.712687000000001</v>
      </c>
      <c r="V988" s="9">
        <v>1.8765639000000001</v>
      </c>
      <c r="W988" s="9">
        <v>15.147577</v>
      </c>
      <c r="X988" s="9">
        <v>7.4239945000000001</v>
      </c>
      <c r="Y988" s="9">
        <v>6.7984879999999999</v>
      </c>
      <c r="Z988" s="9">
        <v>1.9593174</v>
      </c>
      <c r="AA988" s="9">
        <v>3.8262374000000001</v>
      </c>
      <c r="AB988" s="9">
        <v>13.499518999999999</v>
      </c>
      <c r="AC988" s="9">
        <v>9.0242470000000008</v>
      </c>
      <c r="AD988" s="9">
        <v>8.2467980000000001</v>
      </c>
      <c r="AE988" s="9">
        <v>5.4128017000000002</v>
      </c>
      <c r="AF988" s="9">
        <v>47.127265999999999</v>
      </c>
      <c r="AG988" s="9">
        <v>63.811509999999998</v>
      </c>
      <c r="AH988" s="9">
        <v>51.112926000000002</v>
      </c>
      <c r="AI988" s="9">
        <v>76.716499999999996</v>
      </c>
    </row>
    <row r="989" spans="1:35" ht="15.75" hidden="1" customHeight="1" x14ac:dyDescent="0.2">
      <c r="A989" s="9">
        <v>987</v>
      </c>
    </row>
    <row r="990" spans="1:35" ht="15.75" hidden="1" customHeight="1" x14ac:dyDescent="0.2">
      <c r="A990" s="9">
        <v>988</v>
      </c>
    </row>
    <row r="991" spans="1:35" ht="15.75" customHeight="1" x14ac:dyDescent="0.2">
      <c r="A991" s="9">
        <v>989</v>
      </c>
      <c r="B991" s="9">
        <v>0.60656089999999996</v>
      </c>
      <c r="C991" s="9">
        <v>2.1812564999999999</v>
      </c>
      <c r="D991" s="9">
        <v>2</v>
      </c>
      <c r="E991" s="9">
        <v>2.4895269999999998</v>
      </c>
      <c r="F991" s="9">
        <v>6.6055964999999999</v>
      </c>
      <c r="G991" s="9">
        <v>-1.2617893</v>
      </c>
      <c r="H991" s="9">
        <v>7.1999999999999998E-3</v>
      </c>
      <c r="I991" s="9">
        <v>6.2678730000000002E-3</v>
      </c>
      <c r="J991" s="9">
        <v>1.2845546000000001</v>
      </c>
      <c r="K991" s="9">
        <v>297.76736</v>
      </c>
      <c r="L991" s="9">
        <v>38.818077000000002</v>
      </c>
      <c r="M991" s="9">
        <v>33.122410000000002</v>
      </c>
      <c r="N991" s="9">
        <v>1.2000251</v>
      </c>
      <c r="O991" s="9">
        <v>14.628918000000001</v>
      </c>
      <c r="P991" s="9">
        <v>15.560822999999999</v>
      </c>
      <c r="Q991" s="9">
        <v>0.59630539999999999</v>
      </c>
      <c r="R991" s="9">
        <v>0.11112536000000001</v>
      </c>
      <c r="S991" s="9">
        <v>1.34727275E-2</v>
      </c>
      <c r="T991" s="9">
        <v>1.7947369</v>
      </c>
      <c r="U991" s="9">
        <v>16.997368000000002</v>
      </c>
      <c r="V991" s="9">
        <v>0.30976364000000001</v>
      </c>
      <c r="W991" s="9">
        <v>1.2527273000000001</v>
      </c>
      <c r="X991" s="9">
        <v>7.9746639999999998</v>
      </c>
      <c r="Y991" s="9">
        <v>8.0286810000000006</v>
      </c>
      <c r="Z991" s="9">
        <v>2.0202230000000001</v>
      </c>
      <c r="AA991" s="9">
        <v>3.6645189999999999</v>
      </c>
      <c r="AB991" s="9">
        <v>13.578665000000001</v>
      </c>
      <c r="AC991" s="9">
        <v>9.7929324999999992</v>
      </c>
      <c r="AD991" s="9">
        <v>10.052555999999999</v>
      </c>
      <c r="AE991" s="9">
        <v>6.5840424999999998</v>
      </c>
      <c r="AF991" s="9">
        <v>47.634689999999999</v>
      </c>
      <c r="AG991" s="9">
        <v>67.267070000000004</v>
      </c>
      <c r="AH991" s="9">
        <v>49.716693999999997</v>
      </c>
      <c r="AI991" s="9">
        <v>69.696976000000006</v>
      </c>
    </row>
    <row r="992" spans="1:35" ht="15.75" hidden="1" customHeight="1" x14ac:dyDescent="0.2">
      <c r="A992" s="9">
        <v>990</v>
      </c>
    </row>
    <row r="993" spans="1:35" ht="15.75" hidden="1" customHeight="1" x14ac:dyDescent="0.2">
      <c r="A993" s="9">
        <v>991</v>
      </c>
      <c r="E993" s="9">
        <v>2.1963913000000002</v>
      </c>
      <c r="F993" s="9">
        <v>5.3528605000000002</v>
      </c>
    </row>
    <row r="994" spans="1:35" ht="15.75" customHeight="1" x14ac:dyDescent="0.2">
      <c r="A994" s="9">
        <v>992</v>
      </c>
      <c r="B994" s="9">
        <v>5.8218645999999996</v>
      </c>
      <c r="C994" s="9">
        <v>14.875778</v>
      </c>
      <c r="D994" s="9">
        <v>2.5423385999999999</v>
      </c>
      <c r="E994" s="9">
        <v>1.8750640000000001</v>
      </c>
      <c r="F994" s="9">
        <v>5.5015596999999996</v>
      </c>
      <c r="G994" s="9">
        <v>-0.63713275999999996</v>
      </c>
      <c r="H994" s="9">
        <v>2.3185483999999999E-2</v>
      </c>
      <c r="I994" s="9">
        <v>6.7026713E-3</v>
      </c>
      <c r="J994" s="9">
        <v>2.6957420000000001</v>
      </c>
      <c r="K994" s="9">
        <v>296.15690000000001</v>
      </c>
      <c r="L994" s="9">
        <v>37.009520000000002</v>
      </c>
      <c r="M994" s="9">
        <v>32.283329999999999</v>
      </c>
      <c r="N994" s="9">
        <v>1.0611607000000001</v>
      </c>
      <c r="O994" s="9">
        <v>14.659443</v>
      </c>
      <c r="P994" s="9">
        <v>16.515263000000001</v>
      </c>
      <c r="Q994" s="9">
        <v>0.65483709999999995</v>
      </c>
      <c r="R994" s="9">
        <v>0.28059982999999999</v>
      </c>
      <c r="S994" s="9">
        <v>4.7883064000000003E-2</v>
      </c>
      <c r="T994" s="9">
        <v>1.4534412999999999</v>
      </c>
      <c r="U994" s="9">
        <v>11.97166</v>
      </c>
      <c r="V994" s="9">
        <v>2.2594354000000001</v>
      </c>
      <c r="W994" s="9">
        <v>4.5221770000000001</v>
      </c>
      <c r="X994" s="9">
        <v>10.819509500000001</v>
      </c>
      <c r="Y994" s="9">
        <v>8.2006160000000001</v>
      </c>
      <c r="Z994" s="9">
        <v>2.1010722999999998</v>
      </c>
      <c r="AA994" s="9">
        <v>3.9159109999999999</v>
      </c>
      <c r="AB994" s="9">
        <v>14.707504</v>
      </c>
      <c r="AC994" s="9">
        <v>8.4436049999999998</v>
      </c>
      <c r="AD994" s="9">
        <v>8.6978390000000001</v>
      </c>
      <c r="AE994" s="9">
        <v>4.9782405000000001</v>
      </c>
      <c r="AF994" s="9">
        <v>52.067157999999999</v>
      </c>
      <c r="AG994" s="9">
        <v>82.740799999999993</v>
      </c>
      <c r="AH994" s="9">
        <v>46.914337000000003</v>
      </c>
      <c r="AI994" s="9">
        <v>79.278930000000003</v>
      </c>
    </row>
    <row r="995" spans="1:35" ht="15.75" hidden="1" customHeight="1" x14ac:dyDescent="0.2">
      <c r="A995" s="9">
        <v>993</v>
      </c>
    </row>
    <row r="996" spans="1:35" ht="15.75" customHeight="1" x14ac:dyDescent="0.2">
      <c r="A996" s="9">
        <v>994</v>
      </c>
      <c r="B996" s="9">
        <v>4.9344378000000004</v>
      </c>
      <c r="C996" s="9">
        <v>15.014664</v>
      </c>
      <c r="D996" s="9">
        <v>2.6197916999999999</v>
      </c>
      <c r="E996" s="9">
        <v>2.2745934000000001</v>
      </c>
      <c r="F996" s="9">
        <v>5.487088</v>
      </c>
      <c r="G996" s="9">
        <v>-5.1187129999999996</v>
      </c>
      <c r="H996" s="9">
        <v>2.0729167E-2</v>
      </c>
      <c r="I996" s="9">
        <v>6.9519294999999997E-3</v>
      </c>
      <c r="J996" s="9">
        <v>1.7458518999999999</v>
      </c>
      <c r="K996" s="9">
        <v>293.65463</v>
      </c>
      <c r="L996" s="9">
        <v>32.16677</v>
      </c>
      <c r="M996" s="9">
        <v>30.793612</v>
      </c>
      <c r="N996" s="9">
        <v>0.76365830000000001</v>
      </c>
      <c r="O996" s="9">
        <v>15.65133</v>
      </c>
      <c r="P996" s="9">
        <v>17.120787</v>
      </c>
      <c r="Q996" s="9">
        <v>20.122620000000001</v>
      </c>
      <c r="R996" s="9">
        <v>0.36288484999999998</v>
      </c>
      <c r="S996" s="9">
        <v>8.0055950000000001E-2</v>
      </c>
      <c r="T996" s="9">
        <v>7.4874999999999998</v>
      </c>
      <c r="U996" s="9">
        <v>20.987500000000001</v>
      </c>
      <c r="V996" s="9">
        <v>1.5459896</v>
      </c>
      <c r="W996" s="9">
        <v>4.2552085000000002</v>
      </c>
      <c r="X996" s="9">
        <v>8.5672960000000007</v>
      </c>
      <c r="Y996" s="9">
        <v>7.7430662999999997</v>
      </c>
      <c r="Z996" s="9">
        <v>1.6250066999999999</v>
      </c>
      <c r="AA996" s="9">
        <v>3.2489614000000002</v>
      </c>
      <c r="AB996" s="9">
        <v>15.223655000000001</v>
      </c>
      <c r="AC996" s="9">
        <v>10.708243</v>
      </c>
      <c r="AD996" s="9">
        <v>10.071399</v>
      </c>
      <c r="AE996" s="9">
        <v>6.4407043000000002</v>
      </c>
      <c r="AF996" s="9">
        <v>49.269188</v>
      </c>
      <c r="AG996" s="9">
        <v>66.378429999999994</v>
      </c>
      <c r="AH996" s="9">
        <v>44.155340000000002</v>
      </c>
      <c r="AI996" s="9">
        <v>67.862219999999994</v>
      </c>
    </row>
    <row r="997" spans="1:35" ht="15.75" customHeight="1" x14ac:dyDescent="0.2">
      <c r="A997" s="9">
        <v>995</v>
      </c>
      <c r="B997" s="9">
        <v>6.6130475999999998</v>
      </c>
      <c r="C997" s="9">
        <v>14.976006999999999</v>
      </c>
      <c r="D997" s="9">
        <v>2</v>
      </c>
      <c r="E997" s="9">
        <v>2.3795183</v>
      </c>
      <c r="F997" s="9">
        <v>7.3977250000000003</v>
      </c>
      <c r="G997" s="9">
        <v>7.8128469999999995E-3</v>
      </c>
      <c r="H997" s="9">
        <v>3.0357143E-2</v>
      </c>
      <c r="I997" s="9">
        <v>7.3991491999999999E-3</v>
      </c>
      <c r="J997" s="9">
        <v>1.1488598999999999</v>
      </c>
      <c r="K997" s="9">
        <v>291.57641999999998</v>
      </c>
      <c r="L997" s="9">
        <v>24.793133000000001</v>
      </c>
      <c r="M997" s="9">
        <v>24.373895999999998</v>
      </c>
      <c r="N997" s="9">
        <v>0.51612913999999999</v>
      </c>
      <c r="O997" s="9">
        <v>17.219362</v>
      </c>
      <c r="P997" s="9">
        <v>18.500467</v>
      </c>
      <c r="Q997" s="9">
        <v>6.6756472999999996</v>
      </c>
      <c r="R997" s="9">
        <v>0.34761259999999999</v>
      </c>
      <c r="S997" s="9">
        <v>4.1071429999999999E-2</v>
      </c>
      <c r="T997" s="9">
        <v>4.625</v>
      </c>
      <c r="U997" s="9">
        <v>19.416665999999999</v>
      </c>
      <c r="V997" s="9">
        <v>7.5875000000000004</v>
      </c>
      <c r="W997" s="9">
        <v>12.071427999999999</v>
      </c>
      <c r="X997" s="9">
        <v>11.123688</v>
      </c>
      <c r="Y997" s="9">
        <v>9.8460190000000001</v>
      </c>
      <c r="Z997" s="9">
        <v>1.3921068999999999</v>
      </c>
      <c r="AA997" s="9">
        <v>2.0978414999999999</v>
      </c>
      <c r="AB997" s="9">
        <v>16.563807000000001</v>
      </c>
      <c r="AC997" s="9">
        <v>15.052986000000001</v>
      </c>
      <c r="AD997" s="9">
        <v>13.290957000000001</v>
      </c>
      <c r="AE997" s="9">
        <v>12.9436865</v>
      </c>
      <c r="AF997" s="9">
        <v>44.949756999999998</v>
      </c>
      <c r="AG997" s="9">
        <v>46.371997999999998</v>
      </c>
      <c r="AH997" s="9">
        <v>32.143402000000002</v>
      </c>
      <c r="AI997" s="9">
        <v>38.940837999999999</v>
      </c>
    </row>
    <row r="998" spans="1:35" ht="15.75" hidden="1" customHeight="1" x14ac:dyDescent="0.2">
      <c r="A998" s="9">
        <v>996</v>
      </c>
    </row>
    <row r="999" spans="1:35" ht="15.75" customHeight="1" x14ac:dyDescent="0.2">
      <c r="A999" s="9">
        <v>997</v>
      </c>
      <c r="B999" s="9">
        <v>1.0299100000000001</v>
      </c>
      <c r="C999" s="9">
        <v>3.1895153999999999</v>
      </c>
      <c r="D999" s="9">
        <v>2</v>
      </c>
      <c r="E999" s="9">
        <v>1.9862455999999999</v>
      </c>
      <c r="F999" s="9">
        <v>6.1949053000000003</v>
      </c>
      <c r="G999" s="9">
        <v>1.1978997</v>
      </c>
      <c r="H999" s="9">
        <v>2.6936937000000001E-2</v>
      </c>
      <c r="I999" s="9">
        <v>6.4689033000000003E-3</v>
      </c>
      <c r="J999" s="9">
        <v>1.4335096000000001</v>
      </c>
      <c r="K999" s="9">
        <v>297.71730000000002</v>
      </c>
      <c r="L999" s="9">
        <v>42.656739999999999</v>
      </c>
      <c r="M999" s="9">
        <v>31.276672000000001</v>
      </c>
      <c r="N999" s="9">
        <v>1.3007622999999999</v>
      </c>
      <c r="O999" s="9">
        <v>13.617298</v>
      </c>
      <c r="P999" s="9">
        <v>14.916918000000001</v>
      </c>
      <c r="Q999" s="9">
        <v>2.0401614000000001</v>
      </c>
      <c r="R999" s="9">
        <v>0.18268456999999999</v>
      </c>
      <c r="S999" s="9">
        <v>3.3693694000000003E-2</v>
      </c>
      <c r="T999" s="9">
        <v>2.6438354999999998</v>
      </c>
      <c r="U999" s="9">
        <v>20.369864</v>
      </c>
      <c r="V999" s="9">
        <v>1.0518919</v>
      </c>
      <c r="W999" s="9">
        <v>1.0270269999999999</v>
      </c>
      <c r="X999" s="9">
        <v>11.422458000000001</v>
      </c>
      <c r="Y999" s="9">
        <v>8.2038340000000005</v>
      </c>
      <c r="Z999" s="9">
        <v>2.4184644</v>
      </c>
      <c r="AA999" s="9">
        <v>3.8705194000000001</v>
      </c>
      <c r="AB999" s="9">
        <v>13.194769000000001</v>
      </c>
      <c r="AC999" s="9">
        <v>7.7534700000000001</v>
      </c>
      <c r="AD999" s="9">
        <v>9.6278220000000001</v>
      </c>
      <c r="AE999" s="9">
        <v>5.2742829999999996</v>
      </c>
      <c r="AF999" s="9">
        <v>47.054363000000002</v>
      </c>
      <c r="AG999" s="9">
        <v>66.616669999999999</v>
      </c>
      <c r="AH999" s="9">
        <v>52.308509999999998</v>
      </c>
      <c r="AI999" s="9">
        <v>79.373344000000003</v>
      </c>
    </row>
    <row r="1000" spans="1:35" ht="15.75" customHeight="1" x14ac:dyDescent="0.2">
      <c r="A1000" s="9">
        <v>998</v>
      </c>
      <c r="B1000" s="9">
        <v>6.9028172000000003</v>
      </c>
      <c r="C1000" s="9">
        <v>17.624700000000001</v>
      </c>
      <c r="D1000" s="9">
        <v>2.7972252000000002</v>
      </c>
      <c r="E1000" s="9">
        <v>2.1026118</v>
      </c>
      <c r="F1000" s="9">
        <v>5.8930005999999997</v>
      </c>
      <c r="G1000" s="9">
        <v>0.98176209999999997</v>
      </c>
      <c r="H1000" s="9">
        <v>5.1248665999999998E-2</v>
      </c>
      <c r="I1000" s="9">
        <v>5.7009820000000003E-3</v>
      </c>
      <c r="J1000" s="9">
        <v>3.3128232999999998</v>
      </c>
      <c r="K1000" s="9">
        <v>294.54469999999998</v>
      </c>
      <c r="L1000" s="9">
        <v>46.264510000000001</v>
      </c>
      <c r="M1000" s="9">
        <v>30.329495999999999</v>
      </c>
      <c r="N1000" s="9">
        <v>1.1895206</v>
      </c>
      <c r="O1000" s="9">
        <v>12.300663</v>
      </c>
      <c r="P1000" s="9">
        <v>14.280665000000001</v>
      </c>
      <c r="Q1000" s="9">
        <v>0.64398849999999996</v>
      </c>
      <c r="R1000" s="9">
        <v>4.6786754999999999E-2</v>
      </c>
      <c r="S1000" s="9">
        <v>7.9798740000000007E-2</v>
      </c>
      <c r="T1000" s="9">
        <v>1.7334594000000001</v>
      </c>
      <c r="U1000" s="9">
        <v>15.988593</v>
      </c>
      <c r="V1000" s="9">
        <v>2.8929242999999998</v>
      </c>
      <c r="W1000" s="9">
        <v>4.9829245000000002</v>
      </c>
      <c r="X1000" s="9">
        <v>10.421726</v>
      </c>
      <c r="Y1000" s="9">
        <v>6.8557953999999999</v>
      </c>
      <c r="Z1000" s="9">
        <v>2.1231870000000002</v>
      </c>
      <c r="AA1000" s="9">
        <v>3.5995645999999999</v>
      </c>
      <c r="AB1000" s="9">
        <v>12.786630000000001</v>
      </c>
      <c r="AC1000" s="9">
        <v>6.1023145000000003</v>
      </c>
      <c r="AD1000" s="9">
        <v>7.9694089999999997</v>
      </c>
      <c r="AE1000" s="9">
        <v>4.2333020000000001</v>
      </c>
      <c r="AF1000" s="9">
        <v>46.892864000000003</v>
      </c>
      <c r="AG1000" s="9">
        <v>75.482470000000006</v>
      </c>
      <c r="AH1000" s="9">
        <v>53.292285999999997</v>
      </c>
      <c r="AI1000" s="9">
        <v>91.020619999999994</v>
      </c>
    </row>
    <row r="1001" spans="1:35" ht="15.75" customHeight="1" x14ac:dyDescent="0.2">
      <c r="A1001" s="9">
        <v>999</v>
      </c>
      <c r="B1001" s="9">
        <v>4.616841</v>
      </c>
      <c r="C1001" s="9">
        <v>15.250163000000001</v>
      </c>
      <c r="D1001" s="9">
        <v>2</v>
      </c>
      <c r="E1001" s="9">
        <v>2.2660816000000001</v>
      </c>
      <c r="F1001" s="9">
        <v>6.2572045000000003</v>
      </c>
      <c r="G1001" s="9">
        <v>0.95750800000000003</v>
      </c>
      <c r="H1001" s="9">
        <v>2.4137931000000001E-2</v>
      </c>
      <c r="I1001" s="9">
        <v>6.3497429999999997E-3</v>
      </c>
      <c r="J1001" s="9">
        <v>2.6517518</v>
      </c>
      <c r="K1001" s="9">
        <v>295.8066</v>
      </c>
      <c r="L1001" s="9">
        <v>39.907691999999997</v>
      </c>
      <c r="M1001" s="9">
        <v>43.693306</v>
      </c>
      <c r="N1001" s="9">
        <v>1.1487262</v>
      </c>
      <c r="O1001" s="9">
        <v>14.018687999999999</v>
      </c>
      <c r="P1001" s="9">
        <v>16.019459000000001</v>
      </c>
      <c r="Q1001" s="9">
        <v>1.1035564</v>
      </c>
      <c r="R1001" s="9">
        <v>0.11357337000000001</v>
      </c>
      <c r="S1001" s="9">
        <v>4.486416E-2</v>
      </c>
      <c r="T1001" s="9">
        <v>1.7837837999999999</v>
      </c>
      <c r="U1001" s="9">
        <v>15.486485999999999</v>
      </c>
      <c r="V1001" s="9">
        <v>0.60931029999999997</v>
      </c>
      <c r="W1001" s="9">
        <v>0.93103449999999999</v>
      </c>
      <c r="X1001" s="9">
        <v>14.541665</v>
      </c>
      <c r="Y1001" s="9">
        <v>12.458904</v>
      </c>
      <c r="Z1001" s="9">
        <v>2.3202953000000002</v>
      </c>
      <c r="AA1001" s="9">
        <v>3.9631509999999999</v>
      </c>
      <c r="AB1001" s="9">
        <v>13.483881</v>
      </c>
      <c r="AC1001" s="9">
        <v>7.5136843000000004</v>
      </c>
      <c r="AD1001" s="9">
        <v>8.0804109999999998</v>
      </c>
      <c r="AE1001" s="9">
        <v>4.4240820000000003</v>
      </c>
      <c r="AF1001" s="9">
        <v>77.71208</v>
      </c>
      <c r="AG1001" s="9">
        <v>116.86609</v>
      </c>
      <c r="AH1001" s="9">
        <v>51.273629999999997</v>
      </c>
      <c r="AI1001" s="9">
        <v>83.804190000000006</v>
      </c>
    </row>
    <row r="1002" spans="1:35" ht="15.75" hidden="1" customHeight="1" x14ac:dyDescent="0.2">
      <c r="A1002" s="9">
        <v>1000</v>
      </c>
    </row>
    <row r="1003" spans="1:35" ht="15.75" customHeight="1" x14ac:dyDescent="0.2">
      <c r="A1003" s="9">
        <v>1001</v>
      </c>
      <c r="B1003" s="9">
        <v>10.242139</v>
      </c>
      <c r="C1003" s="9">
        <v>22.026285000000001</v>
      </c>
      <c r="D1003" s="9">
        <v>2.9944812999999999</v>
      </c>
      <c r="E1003" s="9">
        <v>2.0145499999999998</v>
      </c>
      <c r="F1003" s="9">
        <v>5.2264832999999999</v>
      </c>
      <c r="G1003" s="9">
        <v>1.2219256999999999</v>
      </c>
      <c r="H1003" s="9">
        <v>8.1490069999999998E-2</v>
      </c>
      <c r="I1003" s="9">
        <v>5.6738546000000001E-3</v>
      </c>
      <c r="J1003" s="9">
        <v>3.4282822999999998</v>
      </c>
      <c r="K1003" s="9">
        <v>294.24713000000003</v>
      </c>
      <c r="L1003" s="9">
        <v>47.088158</v>
      </c>
      <c r="M1003" s="9">
        <v>30.945544999999999</v>
      </c>
      <c r="N1003" s="9">
        <v>1.2015076</v>
      </c>
      <c r="O1003" s="9">
        <v>12.077171</v>
      </c>
      <c r="P1003" s="9">
        <v>14.092987000000001</v>
      </c>
      <c r="Q1003" s="9">
        <v>1.5133449999999999</v>
      </c>
      <c r="R1003" s="9">
        <v>7.7875399999999997E-2</v>
      </c>
      <c r="S1003" s="9">
        <v>7.4326760000000006E-2</v>
      </c>
      <c r="T1003" s="9">
        <v>3.0810373000000002</v>
      </c>
      <c r="U1003" s="9">
        <v>19.092834</v>
      </c>
      <c r="V1003" s="9">
        <v>2.6698675000000001</v>
      </c>
      <c r="W1003" s="9">
        <v>7.1059603999999998</v>
      </c>
      <c r="X1003" s="9">
        <v>10.654082000000001</v>
      </c>
      <c r="Y1003" s="9">
        <v>6.9759406999999998</v>
      </c>
      <c r="Z1003" s="9">
        <v>2.1278450000000002</v>
      </c>
      <c r="AA1003" s="9">
        <v>3.6892710000000002</v>
      </c>
      <c r="AB1003" s="9">
        <v>12.685131999999999</v>
      </c>
      <c r="AC1003" s="9">
        <v>5.9205074</v>
      </c>
      <c r="AD1003" s="9">
        <v>7.805968</v>
      </c>
      <c r="AE1003" s="9">
        <v>4.0421968000000001</v>
      </c>
      <c r="AF1003" s="9">
        <v>47.705190000000002</v>
      </c>
      <c r="AG1003" s="9">
        <v>77.611580000000004</v>
      </c>
      <c r="AH1003" s="9">
        <v>54.039709999999999</v>
      </c>
      <c r="AI1003" s="9">
        <v>92.589659999999995</v>
      </c>
    </row>
    <row r="1004" spans="1:35" ht="15.75" hidden="1" customHeight="1" x14ac:dyDescent="0.2">
      <c r="A1004" s="9">
        <v>1002</v>
      </c>
    </row>
    <row r="1005" spans="1:35" ht="15.75" customHeight="1" x14ac:dyDescent="0.2">
      <c r="A1005" s="9">
        <v>1003</v>
      </c>
      <c r="B1005" s="9">
        <v>3.9381887999999998</v>
      </c>
      <c r="C1005" s="9">
        <v>10.949303</v>
      </c>
      <c r="D1005" s="9">
        <v>2</v>
      </c>
      <c r="E1005" s="9">
        <v>2.015997</v>
      </c>
      <c r="F1005" s="9">
        <v>6.0989947000000004</v>
      </c>
      <c r="G1005" s="9">
        <v>-0.96820150000000005</v>
      </c>
      <c r="H1005" s="9">
        <v>2.9117647999999999E-2</v>
      </c>
      <c r="I1005" s="9">
        <v>6.1950800000000004E-3</v>
      </c>
      <c r="J1005" s="9">
        <v>2.6957279999999999</v>
      </c>
      <c r="K1005" s="9">
        <v>296.75817999999998</v>
      </c>
      <c r="L1005" s="9">
        <v>39.313374000000003</v>
      </c>
      <c r="M1005" s="9">
        <v>46.270180000000003</v>
      </c>
      <c r="N1005" s="9">
        <v>1.2157273</v>
      </c>
      <c r="O1005" s="9">
        <v>14.159808999999999</v>
      </c>
      <c r="P1005" s="9">
        <v>16.191756999999999</v>
      </c>
      <c r="Q1005" s="9">
        <v>5.0767259999999998</v>
      </c>
      <c r="R1005" s="9">
        <v>0.28314879999999998</v>
      </c>
      <c r="S1005" s="9">
        <v>2.7794117E-2</v>
      </c>
      <c r="T1005" s="9">
        <v>1.4074074000000001</v>
      </c>
      <c r="U1005" s="9">
        <v>16.962962999999998</v>
      </c>
      <c r="V1005" s="9">
        <v>1.0235293999999999</v>
      </c>
      <c r="W1005" s="9">
        <v>1.6617647</v>
      </c>
      <c r="X1005" s="9">
        <v>16.279029999999999</v>
      </c>
      <c r="Y1005" s="9">
        <v>13.847828</v>
      </c>
      <c r="Z1005" s="9">
        <v>2.4500766</v>
      </c>
      <c r="AA1005" s="9">
        <v>4.0784589999999996</v>
      </c>
      <c r="AB1005" s="9">
        <v>13.009537</v>
      </c>
      <c r="AC1005" s="9">
        <v>7.6895885000000002</v>
      </c>
      <c r="AD1005" s="9">
        <v>8.7598610000000008</v>
      </c>
      <c r="AE1005" s="9">
        <v>4.7913050000000004</v>
      </c>
      <c r="AF1005" s="9">
        <v>85.950455000000005</v>
      </c>
      <c r="AG1005" s="9">
        <v>125.87244</v>
      </c>
      <c r="AH1005" s="9">
        <v>52.641326999999997</v>
      </c>
      <c r="AI1005" s="9">
        <v>82.511759999999995</v>
      </c>
    </row>
    <row r="1006" spans="1:35" ht="15.75" hidden="1" customHeight="1" x14ac:dyDescent="0.2">
      <c r="A1006" s="9">
        <v>1004</v>
      </c>
    </row>
    <row r="1007" spans="1:35" ht="15.75" customHeight="1" x14ac:dyDescent="0.2">
      <c r="A1007" s="9">
        <v>1005</v>
      </c>
      <c r="B1007" s="9">
        <v>5.2206425999999997</v>
      </c>
      <c r="C1007" s="9">
        <v>13.933559000000001</v>
      </c>
      <c r="D1007" s="9">
        <v>2.9396550000000001</v>
      </c>
      <c r="E1007" s="9">
        <v>1.4750067</v>
      </c>
      <c r="F1007" s="9">
        <v>3.7090836</v>
      </c>
      <c r="G1007" s="9">
        <v>-0.38810719999999999</v>
      </c>
      <c r="H1007" s="9">
        <v>4.4547413000000001E-2</v>
      </c>
      <c r="I1007" s="9">
        <v>5.5823275000000004E-3</v>
      </c>
      <c r="J1007" s="9">
        <v>2.4993183999999999</v>
      </c>
      <c r="K1007" s="9">
        <v>294.33636000000001</v>
      </c>
      <c r="L1007" s="9">
        <v>50.144069999999999</v>
      </c>
      <c r="M1007" s="9">
        <v>35.517000000000003</v>
      </c>
      <c r="N1007" s="9">
        <v>1.1967631999999999</v>
      </c>
      <c r="O1007" s="9">
        <v>11.454433</v>
      </c>
      <c r="P1007" s="9">
        <v>13.016086</v>
      </c>
      <c r="Q1007" s="9">
        <v>1.0734577999999999</v>
      </c>
      <c r="R1007" s="9">
        <v>8.4970029999999995E-3</v>
      </c>
      <c r="S1007" s="9">
        <v>8.2715520000000001E-2</v>
      </c>
      <c r="T1007" s="9">
        <v>2.6570396000000001</v>
      </c>
      <c r="U1007" s="9">
        <v>17.462092999999999</v>
      </c>
      <c r="V1007" s="9">
        <v>3.5107758000000003E-2</v>
      </c>
      <c r="W1007" s="9">
        <v>0.125</v>
      </c>
      <c r="X1007" s="9">
        <v>10.485908</v>
      </c>
      <c r="Y1007" s="9">
        <v>8.7550740000000005</v>
      </c>
      <c r="Z1007" s="9">
        <v>2.1109078000000001</v>
      </c>
      <c r="AA1007" s="9">
        <v>3.3962504999999998</v>
      </c>
      <c r="AB1007" s="9">
        <v>10.762304</v>
      </c>
      <c r="AC1007" s="9">
        <v>6.4880709999999997</v>
      </c>
      <c r="AD1007" s="9">
        <v>6.6595620000000002</v>
      </c>
      <c r="AE1007" s="9">
        <v>4.2067319999999997</v>
      </c>
      <c r="AF1007" s="9">
        <v>53.946334999999998</v>
      </c>
      <c r="AG1007" s="9">
        <v>76.621579999999994</v>
      </c>
      <c r="AH1007" s="9">
        <v>64.232050000000001</v>
      </c>
      <c r="AI1007" s="9">
        <v>89.179590000000005</v>
      </c>
    </row>
    <row r="1008" spans="1:35" ht="15.75" hidden="1" customHeight="1" x14ac:dyDescent="0.2">
      <c r="A1008" s="9">
        <v>1006</v>
      </c>
      <c r="E1008" s="9">
        <v>1.9709454</v>
      </c>
      <c r="F1008" s="9">
        <v>5.1600669999999997</v>
      </c>
      <c r="I1008" s="9">
        <v>6.8205884E-3</v>
      </c>
      <c r="J1008" s="9">
        <v>1.0757543000000001</v>
      </c>
      <c r="K1008" s="9">
        <v>295.59023999999999</v>
      </c>
      <c r="L1008" s="9">
        <v>42.355972000000001</v>
      </c>
      <c r="M1008" s="9">
        <v>34.983437000000002</v>
      </c>
      <c r="N1008" s="9">
        <v>1.0095457999999999</v>
      </c>
      <c r="O1008" s="9">
        <v>13.394401999999999</v>
      </c>
      <c r="P1008" s="9">
        <v>14.538100999999999</v>
      </c>
      <c r="Q1008" s="9">
        <v>25</v>
      </c>
      <c r="X1008" s="9">
        <v>9.5996600000000001</v>
      </c>
      <c r="Y1008" s="9">
        <v>7.9944104999999999</v>
      </c>
      <c r="Z1008" s="9">
        <v>2.1476033000000001</v>
      </c>
      <c r="AA1008" s="9">
        <v>3.691074</v>
      </c>
      <c r="AB1008" s="9">
        <v>12.690281000000001</v>
      </c>
      <c r="AC1008" s="9">
        <v>8.4849490000000003</v>
      </c>
      <c r="AD1008" s="9">
        <v>7.978898</v>
      </c>
      <c r="AE1008" s="9">
        <v>5.07918</v>
      </c>
      <c r="AF1008" s="9">
        <v>56.589640000000003</v>
      </c>
      <c r="AG1008" s="9">
        <v>73.221159999999998</v>
      </c>
      <c r="AH1008" s="9">
        <v>54.379820000000002</v>
      </c>
      <c r="AI1008" s="9">
        <v>79.793075999999999</v>
      </c>
    </row>
    <row r="1009" spans="1:35" ht="15.75" customHeight="1" x14ac:dyDescent="0.2">
      <c r="A1009" s="9">
        <v>1007</v>
      </c>
      <c r="B1009" s="9">
        <v>0.59250283000000004</v>
      </c>
      <c r="C1009" s="9">
        <v>1.8439970000000001</v>
      </c>
      <c r="D1009" s="9">
        <v>2</v>
      </c>
      <c r="E1009" s="9">
        <v>2.0346115</v>
      </c>
      <c r="F1009" s="9">
        <v>6.7348330000000001</v>
      </c>
      <c r="G1009" s="9">
        <v>-2.6823928000000001</v>
      </c>
      <c r="H1009" s="9">
        <v>3.7677053000000002E-3</v>
      </c>
      <c r="I1009" s="9">
        <v>5.8966349999999999E-3</v>
      </c>
      <c r="J1009" s="9">
        <v>0.8960574</v>
      </c>
      <c r="K1009" s="9">
        <v>299.22570000000002</v>
      </c>
      <c r="L1009" s="9">
        <v>45.661560000000001</v>
      </c>
      <c r="M1009" s="9">
        <v>38.211936999999999</v>
      </c>
      <c r="N1009" s="9">
        <v>1.4433062000000001</v>
      </c>
      <c r="O1009" s="9">
        <v>13.362448000000001</v>
      </c>
      <c r="P1009" s="9">
        <v>14.144178999999999</v>
      </c>
      <c r="Q1009" s="9">
        <v>0.57130265000000002</v>
      </c>
      <c r="R1009" s="9">
        <v>0.17155005000000001</v>
      </c>
      <c r="S1009" s="9">
        <v>2.2691217999999999E-2</v>
      </c>
      <c r="T1009" s="9">
        <v>1.4909091000000001</v>
      </c>
      <c r="U1009" s="9">
        <v>14.878788</v>
      </c>
      <c r="V1009" s="9">
        <v>0</v>
      </c>
      <c r="W1009" s="9">
        <v>0</v>
      </c>
      <c r="X1009" s="9">
        <v>8.2204029999999992</v>
      </c>
      <c r="Y1009" s="9">
        <v>7.139335</v>
      </c>
      <c r="Z1009" s="9">
        <v>2.5728705000000001</v>
      </c>
      <c r="AA1009" s="9">
        <v>4.1964816999999996</v>
      </c>
      <c r="AB1009" s="9">
        <v>12.171091000000001</v>
      </c>
      <c r="AC1009" s="9">
        <v>7.8737760000000003</v>
      </c>
      <c r="AD1009" s="9">
        <v>8.2940860000000001</v>
      </c>
      <c r="AE1009" s="9">
        <v>4.8210920000000002</v>
      </c>
      <c r="AF1009" s="9">
        <v>53.196545</v>
      </c>
      <c r="AG1009" s="9">
        <v>79.321219999999997</v>
      </c>
      <c r="AH1009" s="9">
        <v>57.101616</v>
      </c>
      <c r="AI1009" s="9">
        <v>83.011795000000006</v>
      </c>
    </row>
    <row r="1010" spans="1:35" ht="15.75" customHeight="1" x14ac:dyDescent="0.2">
      <c r="A1010" s="9">
        <v>1008</v>
      </c>
      <c r="B1010" s="9">
        <v>7.4010379999999998</v>
      </c>
      <c r="C1010" s="9">
        <v>17.931387000000001</v>
      </c>
      <c r="D1010" s="9">
        <v>2</v>
      </c>
      <c r="E1010" s="9">
        <v>2.1188543000000002</v>
      </c>
      <c r="F1010" s="9">
        <v>6.5305567</v>
      </c>
      <c r="G1010" s="9">
        <v>-2.0849660000000001</v>
      </c>
      <c r="H1010" s="9">
        <v>3.7460316E-2</v>
      </c>
      <c r="I1010" s="9">
        <v>5.7586343E-3</v>
      </c>
      <c r="J1010" s="9">
        <v>4.565925</v>
      </c>
      <c r="K1010" s="9">
        <v>292.98935</v>
      </c>
      <c r="L1010" s="9">
        <v>32.845399999999998</v>
      </c>
      <c r="M1010" s="9">
        <v>27.748681999999999</v>
      </c>
      <c r="N1010" s="9">
        <v>0.95689310000000005</v>
      </c>
      <c r="O1010" s="9">
        <v>15.113920999999999</v>
      </c>
      <c r="P1010" s="9">
        <v>18.271941999999999</v>
      </c>
      <c r="Q1010" s="9">
        <v>1.6852647999999999</v>
      </c>
      <c r="R1010" s="9">
        <v>0.12944184</v>
      </c>
      <c r="S1010" s="9">
        <v>5.2317460000000003E-2</v>
      </c>
      <c r="T1010" s="9">
        <v>1.9221557</v>
      </c>
      <c r="U1010" s="9">
        <v>13.371257999999999</v>
      </c>
      <c r="V1010" s="9">
        <v>1.8651428000000001</v>
      </c>
      <c r="W1010" s="9">
        <v>8.0063499999999994</v>
      </c>
      <c r="X1010" s="9">
        <v>12.435577</v>
      </c>
      <c r="Y1010" s="9">
        <v>8.7794190000000008</v>
      </c>
      <c r="Z1010" s="9">
        <v>1.7237610000000001</v>
      </c>
      <c r="AA1010" s="9">
        <v>3.394739</v>
      </c>
      <c r="AB1010" s="9">
        <v>15.833812999999999</v>
      </c>
      <c r="AC1010" s="9">
        <v>8.0710999999999995</v>
      </c>
      <c r="AD1010" s="9">
        <v>8.7476409999999998</v>
      </c>
      <c r="AE1010" s="9">
        <v>4.6719356000000003</v>
      </c>
      <c r="AF1010" s="9">
        <v>50.753079999999997</v>
      </c>
      <c r="AG1010" s="9">
        <v>77.014809999999997</v>
      </c>
      <c r="AH1010" s="9">
        <v>41.361310000000003</v>
      </c>
      <c r="AI1010" s="9">
        <v>80.2423</v>
      </c>
    </row>
    <row r="1011" spans="1:35" ht="15.75" customHeight="1" x14ac:dyDescent="0.2">
      <c r="A1011" s="9">
        <v>1009</v>
      </c>
      <c r="B1011" s="9">
        <v>16.791988</v>
      </c>
      <c r="C1011" s="9">
        <v>34.584454000000001</v>
      </c>
      <c r="D1011" s="9">
        <v>3</v>
      </c>
      <c r="E1011" s="9">
        <v>2.4557297</v>
      </c>
      <c r="F1011" s="9">
        <v>6.8563609999999997</v>
      </c>
      <c r="G1011" s="9">
        <v>-0.16983229</v>
      </c>
      <c r="H1011" s="9">
        <v>0.12813954</v>
      </c>
      <c r="I1011" s="9">
        <v>5.0460338000000004E-3</v>
      </c>
      <c r="J1011" s="9">
        <v>3.7496488000000001</v>
      </c>
      <c r="K1011" s="9">
        <v>290.92844000000002</v>
      </c>
      <c r="L1011" s="9">
        <v>45.841149999999999</v>
      </c>
      <c r="M1011" s="9">
        <v>34.92427</v>
      </c>
      <c r="N1011" s="9">
        <v>0.96256079999999999</v>
      </c>
      <c r="O1011" s="9">
        <v>12.062298999999999</v>
      </c>
      <c r="P1011" s="9">
        <v>14.161197</v>
      </c>
      <c r="Q1011" s="9">
        <v>3.889249</v>
      </c>
      <c r="R1011" s="9">
        <v>0.15260196000000001</v>
      </c>
      <c r="S1011" s="9">
        <v>6.1295679999999998E-2</v>
      </c>
      <c r="T1011" s="9">
        <v>4.6007195000000003</v>
      </c>
      <c r="U1011" s="9">
        <v>21.258993</v>
      </c>
      <c r="V1011" s="9">
        <v>1.6504650999999999</v>
      </c>
      <c r="W1011" s="9">
        <v>20.043189999999999</v>
      </c>
      <c r="X1011" s="9">
        <v>15.386969000000001</v>
      </c>
      <c r="Y1011" s="9">
        <v>11.577999999999999</v>
      </c>
      <c r="Z1011" s="9">
        <v>1.7364898</v>
      </c>
      <c r="AA1011" s="9">
        <v>2.7160313</v>
      </c>
      <c r="AB1011" s="9">
        <v>11.732207000000001</v>
      </c>
      <c r="AC1011" s="9">
        <v>6.354241</v>
      </c>
      <c r="AD1011" s="9">
        <v>6.7463259999999998</v>
      </c>
      <c r="AE1011" s="9">
        <v>4.4770044999999996</v>
      </c>
      <c r="AF1011" s="9">
        <v>60.522723999999997</v>
      </c>
      <c r="AG1011" s="9">
        <v>85.571359999999999</v>
      </c>
      <c r="AH1011" s="9">
        <v>59.063136999999998</v>
      </c>
      <c r="AI1011" s="9">
        <v>88.126949999999994</v>
      </c>
    </row>
    <row r="1012" spans="1:35" ht="15.75" hidden="1" customHeight="1" x14ac:dyDescent="0.2">
      <c r="A1012" s="9">
        <v>1010</v>
      </c>
    </row>
    <row r="1013" spans="1:35" ht="15.75" hidden="1" customHeight="1" x14ac:dyDescent="0.2">
      <c r="A1013" s="9">
        <v>1011</v>
      </c>
    </row>
    <row r="1014" spans="1:35" ht="15.75" customHeight="1" x14ac:dyDescent="0.2">
      <c r="A1014" s="9">
        <v>1012</v>
      </c>
      <c r="B1014" s="9">
        <v>9.6330290000000005</v>
      </c>
      <c r="C1014" s="9">
        <v>23.436147999999999</v>
      </c>
      <c r="D1014" s="9">
        <v>2.9728813000000001</v>
      </c>
      <c r="E1014" s="9">
        <v>2.2912029999999999</v>
      </c>
      <c r="F1014" s="9">
        <v>6.7818855999999998</v>
      </c>
      <c r="G1014" s="9">
        <v>4.1534415999999998E-2</v>
      </c>
      <c r="H1014" s="9">
        <v>5.4406780000000002E-2</v>
      </c>
      <c r="I1014" s="9">
        <v>4.9264360000000002E-3</v>
      </c>
      <c r="J1014" s="9">
        <v>3.3997156999999998</v>
      </c>
      <c r="K1014" s="9">
        <v>292.04034000000001</v>
      </c>
      <c r="L1014" s="9">
        <v>44.051662</v>
      </c>
      <c r="M1014" s="9">
        <v>31.056077999999999</v>
      </c>
      <c r="N1014" s="9">
        <v>1.0694945</v>
      </c>
      <c r="O1014" s="9">
        <v>12.436752</v>
      </c>
      <c r="P1014" s="9">
        <v>15.092673</v>
      </c>
      <c r="Q1014" s="9">
        <v>0.95020660000000001</v>
      </c>
      <c r="R1014" s="9">
        <v>2.4408748000000001E-2</v>
      </c>
      <c r="S1014" s="9">
        <v>0.15355932999999999</v>
      </c>
      <c r="T1014" s="9">
        <v>2.2380952999999999</v>
      </c>
      <c r="U1014" s="9">
        <v>16.257142999999999</v>
      </c>
      <c r="V1014" s="9">
        <v>1.8571186</v>
      </c>
      <c r="W1014" s="9">
        <v>8.1762709999999998</v>
      </c>
      <c r="X1014" s="9">
        <v>10.334168</v>
      </c>
      <c r="Y1014" s="9">
        <v>7.6681333</v>
      </c>
      <c r="Z1014" s="9">
        <v>1.8658596000000001</v>
      </c>
      <c r="AA1014" s="9">
        <v>3.4734251</v>
      </c>
      <c r="AB1014" s="9">
        <v>13.481671</v>
      </c>
      <c r="AC1014" s="9">
        <v>6.0621285</v>
      </c>
      <c r="AD1014" s="9">
        <v>7.3986497</v>
      </c>
      <c r="AE1014" s="9">
        <v>4.2328543999999999</v>
      </c>
      <c r="AF1014" s="9">
        <v>53.306533999999999</v>
      </c>
      <c r="AG1014" s="9">
        <v>81.305594999999997</v>
      </c>
      <c r="AH1014" s="9">
        <v>51.360076999999997</v>
      </c>
      <c r="AI1014" s="9">
        <v>91.539050000000003</v>
      </c>
    </row>
    <row r="1015" spans="1:35" ht="15.75" customHeight="1" x14ac:dyDescent="0.2">
      <c r="A1015" s="9">
        <v>1013</v>
      </c>
      <c r="B1015" s="9">
        <v>3.0357807000000001</v>
      </c>
      <c r="C1015" s="9">
        <v>11.769726</v>
      </c>
      <c r="D1015" s="9">
        <v>2</v>
      </c>
      <c r="E1015" s="9">
        <v>2.7953503</v>
      </c>
      <c r="F1015" s="9">
        <v>7.0491675999999996</v>
      </c>
      <c r="G1015" s="9">
        <v>0.63161840000000002</v>
      </c>
      <c r="H1015" s="9">
        <v>4.0714286000000002E-2</v>
      </c>
      <c r="I1015" s="9">
        <v>7.3804730000000002E-3</v>
      </c>
      <c r="J1015" s="9">
        <v>2.2466848000000001</v>
      </c>
      <c r="K1015" s="9">
        <v>293.67236000000003</v>
      </c>
      <c r="L1015" s="9">
        <v>28.251776</v>
      </c>
      <c r="M1015" s="9">
        <v>24.628263</v>
      </c>
      <c r="N1015" s="9">
        <v>0.69122479999999997</v>
      </c>
      <c r="O1015" s="9">
        <v>16.261424999999999</v>
      </c>
      <c r="P1015" s="9">
        <v>17.947828000000001</v>
      </c>
      <c r="Q1015" s="9">
        <v>35.253222999999998</v>
      </c>
      <c r="R1015" s="9">
        <v>0.71101194999999995</v>
      </c>
      <c r="S1015" s="9">
        <v>1.0714285E-2</v>
      </c>
      <c r="T1015" s="9">
        <v>7.2307689999999996</v>
      </c>
      <c r="U1015" s="9">
        <v>20.692308000000001</v>
      </c>
      <c r="V1015" s="9">
        <v>5.3957142999999999</v>
      </c>
      <c r="W1015" s="9">
        <v>10</v>
      </c>
      <c r="X1015" s="9">
        <v>10.407254</v>
      </c>
      <c r="Y1015" s="9">
        <v>8.9238350000000004</v>
      </c>
      <c r="Z1015" s="9">
        <v>1.5476295</v>
      </c>
      <c r="AA1015" s="9">
        <v>2.7805164000000002</v>
      </c>
      <c r="AB1015" s="9">
        <v>14.799269000000001</v>
      </c>
      <c r="AC1015" s="9">
        <v>13.311605</v>
      </c>
      <c r="AD1015" s="9">
        <v>12.387511</v>
      </c>
      <c r="AE1015" s="9">
        <v>9.6737959999999994</v>
      </c>
      <c r="AF1015" s="9">
        <v>48.705889999999997</v>
      </c>
      <c r="AG1015" s="9">
        <v>47.986004000000001</v>
      </c>
      <c r="AH1015" s="9">
        <v>39.800502999999999</v>
      </c>
      <c r="AI1015" s="9">
        <v>49.474060000000001</v>
      </c>
    </row>
    <row r="1016" spans="1:35" ht="15.75" customHeight="1" x14ac:dyDescent="0.2">
      <c r="A1016" s="9">
        <v>1014</v>
      </c>
      <c r="B1016" s="9">
        <v>13.277761999999999</v>
      </c>
      <c r="C1016" s="9">
        <v>33.778328000000002</v>
      </c>
      <c r="D1016" s="9">
        <v>2</v>
      </c>
      <c r="E1016" s="9">
        <v>2.2086027000000001</v>
      </c>
      <c r="F1016" s="9">
        <v>5.352125</v>
      </c>
      <c r="G1016" s="9">
        <v>-0.19575834</v>
      </c>
      <c r="H1016" s="9">
        <v>4.6151202000000002E-2</v>
      </c>
      <c r="I1016" s="9">
        <v>5.7270754999999996E-3</v>
      </c>
      <c r="J1016" s="9">
        <v>5.2245835999999999</v>
      </c>
      <c r="K1016" s="9">
        <v>295.18756000000002</v>
      </c>
      <c r="L1016" s="9">
        <v>36.480724000000002</v>
      </c>
      <c r="M1016" s="9">
        <v>27.350508000000001</v>
      </c>
      <c r="N1016" s="9">
        <v>1.2367218</v>
      </c>
      <c r="O1016" s="9">
        <v>14.176786999999999</v>
      </c>
      <c r="P1016" s="9">
        <v>17.673248000000001</v>
      </c>
      <c r="Q1016" s="9">
        <v>1.3977189999999999</v>
      </c>
      <c r="R1016" s="9">
        <v>0.20185222999999999</v>
      </c>
      <c r="S1016" s="9">
        <v>9.5532649999999997E-2</v>
      </c>
      <c r="T1016" s="9">
        <v>2.4505493999999999</v>
      </c>
      <c r="U1016" s="9">
        <v>15.565934</v>
      </c>
      <c r="V1016" s="9">
        <v>1.4564604999999999</v>
      </c>
      <c r="W1016" s="9">
        <v>8.0274920000000005</v>
      </c>
      <c r="X1016" s="9">
        <v>11.499453000000001</v>
      </c>
      <c r="Y1016" s="9">
        <v>9.4333690000000008</v>
      </c>
      <c r="Z1016" s="9">
        <v>2.5223095</v>
      </c>
      <c r="AA1016" s="9">
        <v>4.2916765000000003</v>
      </c>
      <c r="AB1016" s="9">
        <v>13.595139</v>
      </c>
      <c r="AC1016" s="9">
        <v>6.3944707000000003</v>
      </c>
      <c r="AD1016" s="9">
        <v>8.1428585000000009</v>
      </c>
      <c r="AE1016" s="9">
        <v>4.6408300000000002</v>
      </c>
      <c r="AF1016" s="9">
        <v>49.869022000000001</v>
      </c>
      <c r="AG1016" s="9">
        <v>77.124669999999995</v>
      </c>
      <c r="AH1016" s="9">
        <v>50.936584000000003</v>
      </c>
      <c r="AI1016" s="9">
        <v>88.640609999999995</v>
      </c>
    </row>
    <row r="1017" spans="1:35" ht="15.75" customHeight="1" x14ac:dyDescent="0.2">
      <c r="A1017" s="9">
        <v>1015</v>
      </c>
      <c r="B1017" s="9">
        <v>0.91486149999999999</v>
      </c>
      <c r="C1017" s="9">
        <v>2.7743796999999999</v>
      </c>
      <c r="D1017" s="9">
        <v>2</v>
      </c>
      <c r="E1017" s="9">
        <v>1.9277523999999999</v>
      </c>
      <c r="F1017" s="9">
        <v>5.9030585000000002</v>
      </c>
      <c r="G1017" s="9">
        <v>-0.22849718999999999</v>
      </c>
      <c r="H1017" s="9">
        <v>1.5485713999999999E-2</v>
      </c>
      <c r="I1017" s="9">
        <v>6.4695454000000003E-3</v>
      </c>
      <c r="J1017" s="9">
        <v>1.4502279</v>
      </c>
      <c r="K1017" s="9">
        <v>297.66705000000002</v>
      </c>
      <c r="L1017" s="9">
        <v>43.606029999999997</v>
      </c>
      <c r="M1017" s="9">
        <v>31.535774</v>
      </c>
      <c r="N1017" s="9">
        <v>1.3133311000000001</v>
      </c>
      <c r="O1017" s="9">
        <v>13.374371999999999</v>
      </c>
      <c r="P1017" s="9">
        <v>14.672105999999999</v>
      </c>
      <c r="Q1017" s="9">
        <v>1.0316409</v>
      </c>
      <c r="R1017" s="9">
        <v>7.9625319999999999E-2</v>
      </c>
      <c r="S1017" s="9">
        <v>2.3800000000000002E-2</v>
      </c>
      <c r="T1017" s="9">
        <v>1.9899192999999999</v>
      </c>
      <c r="U1017" s="9">
        <v>15.576612000000001</v>
      </c>
      <c r="V1017" s="9">
        <v>1.1071428999999999</v>
      </c>
      <c r="W1017" s="9">
        <v>1.6242856999999999</v>
      </c>
      <c r="X1017" s="9">
        <v>11.85313</v>
      </c>
      <c r="Y1017" s="9">
        <v>8.3641210000000008</v>
      </c>
      <c r="Z1017" s="9">
        <v>2.4267973999999999</v>
      </c>
      <c r="AA1017" s="9">
        <v>3.9171535999999998</v>
      </c>
      <c r="AB1017" s="9">
        <v>12.754284</v>
      </c>
      <c r="AC1017" s="9">
        <v>7.5736929999999996</v>
      </c>
      <c r="AD1017" s="9">
        <v>9.3853679999999997</v>
      </c>
      <c r="AE1017" s="9">
        <v>5.2466207000000002</v>
      </c>
      <c r="AF1017" s="9">
        <v>47.737583000000001</v>
      </c>
      <c r="AG1017" s="9">
        <v>66.153130000000004</v>
      </c>
      <c r="AH1017" s="9">
        <v>53.840310000000002</v>
      </c>
      <c r="AI1017" s="9">
        <v>80.582719999999995</v>
      </c>
    </row>
    <row r="1018" spans="1:35" ht="15.75" customHeight="1" x14ac:dyDescent="0.2">
      <c r="A1018" s="9">
        <v>1016</v>
      </c>
      <c r="B1018" s="9">
        <v>10.741294999999999</v>
      </c>
      <c r="C1018" s="9">
        <v>22.033629999999999</v>
      </c>
      <c r="D1018" s="9">
        <v>2</v>
      </c>
      <c r="E1018" s="9">
        <v>2.6766066999999998</v>
      </c>
      <c r="F1018" s="9">
        <v>6.7557454000000003</v>
      </c>
      <c r="G1018" s="9">
        <v>1.7809938999999999</v>
      </c>
      <c r="H1018" s="9">
        <v>4.9352225E-2</v>
      </c>
      <c r="I1018" s="9">
        <v>7.1314610000000004E-3</v>
      </c>
      <c r="J1018" s="9">
        <v>3.9830133999999999</v>
      </c>
      <c r="K1018" s="9">
        <v>294</v>
      </c>
      <c r="L1018" s="9">
        <v>24.061857</v>
      </c>
      <c r="M1018" s="9">
        <v>21.745025999999999</v>
      </c>
      <c r="N1018" s="9">
        <v>0.80105567</v>
      </c>
      <c r="O1018" s="9">
        <v>17.749555999999998</v>
      </c>
      <c r="P1018" s="9">
        <v>20.650259999999999</v>
      </c>
      <c r="Q1018" s="9">
        <v>0.33678338000000002</v>
      </c>
      <c r="R1018" s="9">
        <v>0.10555049</v>
      </c>
      <c r="S1018" s="9">
        <v>0.11526316</v>
      </c>
      <c r="T1018" s="9">
        <v>1.5691056999999999</v>
      </c>
      <c r="U1018" s="9">
        <v>14.260161999999999</v>
      </c>
      <c r="V1018" s="9">
        <v>2.825911E-2</v>
      </c>
      <c r="W1018" s="9">
        <v>0.49797570000000002</v>
      </c>
      <c r="X1018" s="9">
        <v>11.467874999999999</v>
      </c>
      <c r="Y1018" s="9">
        <v>8.2048000000000005</v>
      </c>
      <c r="Z1018" s="9">
        <v>1.8486402</v>
      </c>
      <c r="AA1018" s="9">
        <v>3.2813957</v>
      </c>
      <c r="AB1018" s="9">
        <v>16.968852999999999</v>
      </c>
      <c r="AC1018" s="9">
        <v>10.940778999999999</v>
      </c>
      <c r="AD1018" s="9">
        <v>12.257004</v>
      </c>
      <c r="AE1018" s="9">
        <v>7.9803649999999999</v>
      </c>
      <c r="AF1018" s="9">
        <v>37.844880000000003</v>
      </c>
      <c r="AG1018" s="9">
        <v>55.821170000000002</v>
      </c>
      <c r="AH1018" s="9">
        <v>35.135826000000002</v>
      </c>
      <c r="AI1018" s="9">
        <v>62.218487000000003</v>
      </c>
    </row>
    <row r="1019" spans="1:35" ht="15.75" customHeight="1" x14ac:dyDescent="0.2">
      <c r="A1019" s="9">
        <v>1017</v>
      </c>
      <c r="B1019" s="9">
        <v>5.8131494999999997</v>
      </c>
      <c r="C1019" s="9">
        <v>22.212607999999999</v>
      </c>
      <c r="D1019" s="9">
        <v>2</v>
      </c>
      <c r="E1019" s="9">
        <v>2.1716443999999999</v>
      </c>
      <c r="F1019" s="9">
        <v>6.0826836000000002</v>
      </c>
      <c r="G1019" s="9">
        <v>0.52420900000000004</v>
      </c>
      <c r="H1019" s="9">
        <v>2.5406697999999998E-2</v>
      </c>
      <c r="I1019" s="9">
        <v>6.0236007000000003E-3</v>
      </c>
      <c r="J1019" s="9">
        <v>2.4293819999999999</v>
      </c>
      <c r="K1019" s="9">
        <v>296.68884000000003</v>
      </c>
      <c r="L1019" s="9">
        <v>45.019145999999999</v>
      </c>
      <c r="M1019" s="9">
        <v>31.406389999999998</v>
      </c>
      <c r="N1019" s="9">
        <v>1.2979448</v>
      </c>
      <c r="O1019" s="9">
        <v>13.01674</v>
      </c>
      <c r="P1019" s="9">
        <v>14.755402999999999</v>
      </c>
      <c r="Q1019" s="9">
        <v>7.5063504999999999</v>
      </c>
      <c r="R1019" s="9">
        <v>0.29888174000000001</v>
      </c>
      <c r="S1019" s="9">
        <v>1.3866369999999999E-2</v>
      </c>
      <c r="T1019" s="9">
        <v>6.2387094000000003</v>
      </c>
      <c r="U1019" s="9">
        <v>20.406452000000002</v>
      </c>
      <c r="V1019" s="9">
        <v>1.5901436</v>
      </c>
      <c r="W1019" s="9">
        <v>1.492823</v>
      </c>
      <c r="X1019" s="9">
        <v>9.4458800000000007</v>
      </c>
      <c r="Y1019" s="9">
        <v>6.8620929999999998</v>
      </c>
      <c r="Z1019" s="9">
        <v>2.4164173999999998</v>
      </c>
      <c r="AA1019" s="9">
        <v>4.1981630000000001</v>
      </c>
      <c r="AB1019" s="9">
        <v>12.849758</v>
      </c>
      <c r="AC1019" s="9">
        <v>6.6352609999999999</v>
      </c>
      <c r="AD1019" s="9">
        <v>7.5107309999999998</v>
      </c>
      <c r="AE1019" s="9">
        <v>4.0739292999999996</v>
      </c>
      <c r="AF1019" s="9">
        <v>56.034035000000003</v>
      </c>
      <c r="AG1019" s="9">
        <v>79.362089999999995</v>
      </c>
      <c r="AH1019" s="9">
        <v>54.728700000000003</v>
      </c>
      <c r="AI1019" s="9">
        <v>88.688866000000004</v>
      </c>
    </row>
    <row r="1020" spans="1:35" ht="15.75" hidden="1" customHeight="1" x14ac:dyDescent="0.2">
      <c r="A1020" s="9">
        <v>1018</v>
      </c>
    </row>
    <row r="1021" spans="1:35" ht="15.75" customHeight="1" x14ac:dyDescent="0.2">
      <c r="A1021" s="9">
        <v>1019</v>
      </c>
      <c r="B1021" s="9">
        <v>4.6987040000000002</v>
      </c>
      <c r="C1021" s="9">
        <v>16.808897000000002</v>
      </c>
      <c r="D1021" s="9">
        <v>2.261498</v>
      </c>
      <c r="E1021" s="9">
        <v>2.001789</v>
      </c>
      <c r="F1021" s="9">
        <v>5.7603010000000001</v>
      </c>
      <c r="G1021" s="9">
        <v>-1.7153181</v>
      </c>
      <c r="H1021" s="9">
        <v>1.892247E-2</v>
      </c>
      <c r="I1021" s="9">
        <v>6.4404029999999999E-3</v>
      </c>
      <c r="J1021" s="9">
        <v>2.5774480999999998</v>
      </c>
      <c r="K1021" s="9">
        <v>296.84190000000001</v>
      </c>
      <c r="L1021" s="9">
        <v>40.393689999999999</v>
      </c>
      <c r="M1021" s="9">
        <v>31.69482</v>
      </c>
      <c r="N1021" s="9">
        <v>1.1885635999999999</v>
      </c>
      <c r="O1021" s="9">
        <v>14.071185</v>
      </c>
      <c r="P1021" s="9">
        <v>15.807166</v>
      </c>
      <c r="Q1021" s="9">
        <v>0.68824225999999999</v>
      </c>
      <c r="R1021" s="9">
        <v>0.18259035000000001</v>
      </c>
      <c r="S1021" s="9">
        <v>2.4640044E-2</v>
      </c>
      <c r="T1021" s="9">
        <v>1.554054</v>
      </c>
      <c r="U1021" s="9">
        <v>13.6</v>
      </c>
      <c r="V1021" s="9">
        <v>1.5904862</v>
      </c>
      <c r="W1021" s="9">
        <v>1.8028909</v>
      </c>
      <c r="X1021" s="9">
        <v>10.185585</v>
      </c>
      <c r="Y1021" s="9">
        <v>7.7804418000000002</v>
      </c>
      <c r="Z1021" s="9">
        <v>2.2719562</v>
      </c>
      <c r="AA1021" s="9">
        <v>3.7674962999999999</v>
      </c>
      <c r="AB1021" s="9">
        <v>14.013529999999999</v>
      </c>
      <c r="AC1021" s="9">
        <v>7.5376514999999999</v>
      </c>
      <c r="AD1021" s="9">
        <v>8.7316710000000004</v>
      </c>
      <c r="AE1021" s="9">
        <v>4.7393064000000003</v>
      </c>
      <c r="AF1021" s="9">
        <v>53.462510000000002</v>
      </c>
      <c r="AG1021" s="9">
        <v>84.088684000000001</v>
      </c>
      <c r="AH1021" s="9">
        <v>48.537840000000003</v>
      </c>
      <c r="AI1021" s="9">
        <v>82.802086000000003</v>
      </c>
    </row>
    <row r="1022" spans="1:35" ht="15.75" customHeight="1" x14ac:dyDescent="0.2">
      <c r="A1022" s="9">
        <v>1020</v>
      </c>
      <c r="B1022" s="9">
        <v>9.1233149999999998</v>
      </c>
      <c r="C1022" s="9">
        <v>19.258863000000002</v>
      </c>
      <c r="D1022" s="9">
        <v>2.6774193999999998</v>
      </c>
      <c r="E1022" s="9">
        <v>1.8263282000000001</v>
      </c>
      <c r="F1022" s="9">
        <v>6.1075233999999998</v>
      </c>
      <c r="G1022" s="9">
        <v>-3.2749708000000002</v>
      </c>
      <c r="H1022" s="9">
        <v>6.3548385999999998E-2</v>
      </c>
      <c r="I1022" s="9">
        <v>4.2773042999999997E-3</v>
      </c>
      <c r="J1022" s="9">
        <v>2.8822307999999999</v>
      </c>
      <c r="K1022" s="9">
        <v>292.27965999999998</v>
      </c>
      <c r="L1022" s="9">
        <v>43.926720000000003</v>
      </c>
      <c r="M1022" s="9">
        <v>36.287669999999999</v>
      </c>
      <c r="N1022" s="9">
        <v>1.0770074000000001</v>
      </c>
      <c r="O1022" s="9">
        <v>12.740512000000001</v>
      </c>
      <c r="P1022" s="9">
        <v>14.809670000000001</v>
      </c>
      <c r="Q1022" s="9">
        <v>22.215342</v>
      </c>
      <c r="R1022" s="9">
        <v>0.19879385999999999</v>
      </c>
      <c r="S1022" s="9">
        <v>0.103225805</v>
      </c>
      <c r="T1022" s="9">
        <v>3.8181818000000001</v>
      </c>
      <c r="U1022" s="9">
        <v>19.727271999999999</v>
      </c>
      <c r="V1022" s="9">
        <v>1.2735483999999999</v>
      </c>
      <c r="W1022" s="9">
        <v>5.0967739999999999</v>
      </c>
      <c r="X1022" s="9">
        <v>13.16854</v>
      </c>
      <c r="Y1022" s="9">
        <v>10.448114</v>
      </c>
      <c r="Z1022" s="9">
        <v>1.9549369999999999</v>
      </c>
      <c r="AA1022" s="9">
        <v>3.2838492000000001</v>
      </c>
      <c r="AB1022" s="9">
        <v>12.640112</v>
      </c>
      <c r="AC1022" s="9">
        <v>6.5071982999999998</v>
      </c>
      <c r="AD1022" s="9">
        <v>7.6558393999999996</v>
      </c>
      <c r="AE1022" s="9">
        <v>5.1811794999999998</v>
      </c>
      <c r="AF1022" s="9">
        <v>61.398116999999999</v>
      </c>
      <c r="AG1022" s="9">
        <v>93.488174000000001</v>
      </c>
      <c r="AH1022" s="9">
        <v>56.316160000000004</v>
      </c>
      <c r="AI1022" s="9">
        <v>87.850939999999994</v>
      </c>
    </row>
    <row r="1023" spans="1:35" ht="15.75" hidden="1" customHeight="1" x14ac:dyDescent="0.2">
      <c r="A1023" s="9">
        <v>1021</v>
      </c>
    </row>
    <row r="1024" spans="1:35" ht="15.75" hidden="1" customHeight="1" x14ac:dyDescent="0.2">
      <c r="A1024" s="9">
        <v>1022</v>
      </c>
      <c r="E1024" s="9">
        <v>2.4004528999999999</v>
      </c>
      <c r="F1024" s="9">
        <v>6.4612565000000002</v>
      </c>
    </row>
    <row r="1025" spans="1:35" ht="15.75" hidden="1" customHeight="1" x14ac:dyDescent="0.2">
      <c r="A1025" s="9">
        <v>1023</v>
      </c>
    </row>
    <row r="1026" spans="1:35" ht="15.75" hidden="1" customHeight="1" x14ac:dyDescent="0.2">
      <c r="A1026" s="9">
        <v>1024</v>
      </c>
    </row>
    <row r="1027" spans="1:35" ht="15.75" customHeight="1" x14ac:dyDescent="0.2">
      <c r="A1027" s="9">
        <v>1025</v>
      </c>
      <c r="B1027" s="9">
        <v>1.7587994</v>
      </c>
      <c r="C1027" s="9">
        <v>5.2879969999999998</v>
      </c>
      <c r="D1027" s="9">
        <v>2.3897913000000002</v>
      </c>
      <c r="E1027" s="9">
        <v>2.2090740000000002</v>
      </c>
      <c r="F1027" s="9">
        <v>5.4832840000000003</v>
      </c>
      <c r="G1027" s="9">
        <v>-0.30076252999999997</v>
      </c>
      <c r="H1027" s="9">
        <v>1.0464037000000001E-2</v>
      </c>
      <c r="I1027" s="9">
        <v>6.0848439999999998E-3</v>
      </c>
      <c r="J1027" s="9">
        <v>1.7467045000000001</v>
      </c>
      <c r="K1027" s="9">
        <v>297.21179999999998</v>
      </c>
      <c r="L1027" s="9">
        <v>49.329514000000003</v>
      </c>
      <c r="M1027" s="9">
        <v>31.967148000000002</v>
      </c>
      <c r="N1027" s="9">
        <v>1.3820965999999999</v>
      </c>
      <c r="O1027" s="9">
        <v>11.976709</v>
      </c>
      <c r="P1027" s="9">
        <v>13.2670355</v>
      </c>
      <c r="Q1027" s="9">
        <v>1.2036287000000001</v>
      </c>
      <c r="R1027" s="9">
        <v>7.4792639999999994E-2</v>
      </c>
      <c r="S1027" s="9">
        <v>4.3333333000000002E-2</v>
      </c>
      <c r="T1027" s="9">
        <v>1.7413533999999999</v>
      </c>
      <c r="U1027" s="9">
        <v>15.5</v>
      </c>
      <c r="V1027" s="9">
        <v>0.85737819999999998</v>
      </c>
      <c r="W1027" s="9">
        <v>2.1686000000000001</v>
      </c>
      <c r="X1027" s="9">
        <v>7.6810393000000001</v>
      </c>
      <c r="Y1027" s="9">
        <v>6.6654033999999998</v>
      </c>
      <c r="Z1027" s="9">
        <v>2.4125953</v>
      </c>
      <c r="AA1027" s="9">
        <v>3.8998940000000002</v>
      </c>
      <c r="AB1027" s="9">
        <v>11.482158999999999</v>
      </c>
      <c r="AC1027" s="9">
        <v>6.6285933999999997</v>
      </c>
      <c r="AD1027" s="9">
        <v>7.8367557999999997</v>
      </c>
      <c r="AE1027" s="9">
        <v>4.4694659999999997</v>
      </c>
      <c r="AF1027" s="9">
        <v>43.868473000000002</v>
      </c>
      <c r="AG1027" s="9">
        <v>67.705160000000006</v>
      </c>
      <c r="AH1027" s="9">
        <v>60.393416999999999</v>
      </c>
      <c r="AI1027" s="9">
        <v>87.961340000000007</v>
      </c>
    </row>
    <row r="1028" spans="1:35" ht="15.75" hidden="1" customHeight="1" x14ac:dyDescent="0.2">
      <c r="A1028" s="9">
        <v>1026</v>
      </c>
    </row>
    <row r="1029" spans="1:35" ht="15.75" customHeight="1" x14ac:dyDescent="0.2">
      <c r="A1029" s="9">
        <v>1027</v>
      </c>
      <c r="B1029" s="9">
        <v>11.272812999999999</v>
      </c>
      <c r="C1029" s="9">
        <v>21.554006999999999</v>
      </c>
      <c r="D1029" s="9">
        <v>2</v>
      </c>
      <c r="E1029" s="9">
        <v>2.6207585</v>
      </c>
      <c r="F1029" s="9">
        <v>6.8399878000000003</v>
      </c>
      <c r="G1029" s="9">
        <v>-2.9503415</v>
      </c>
      <c r="H1029" s="9">
        <v>5.7928569999999999E-2</v>
      </c>
      <c r="I1029" s="9">
        <v>7.2844685000000003E-3</v>
      </c>
      <c r="J1029" s="9">
        <v>4.978567</v>
      </c>
      <c r="K1029" s="9">
        <v>292.63245000000001</v>
      </c>
      <c r="L1029" s="9">
        <v>21.001605999999999</v>
      </c>
      <c r="M1029" s="9">
        <v>20.965772999999999</v>
      </c>
      <c r="N1029" s="9">
        <v>0.65625465000000005</v>
      </c>
      <c r="O1029" s="9">
        <v>18.320609999999999</v>
      </c>
      <c r="P1029" s="9">
        <v>21.372229999999998</v>
      </c>
      <c r="Q1029" s="9">
        <v>1.489652</v>
      </c>
      <c r="R1029" s="9">
        <v>0.10837086999999999</v>
      </c>
      <c r="S1029" s="9">
        <v>9.325E-2</v>
      </c>
      <c r="T1029" s="9">
        <v>1.7947019</v>
      </c>
      <c r="U1029" s="9">
        <v>14.377483</v>
      </c>
      <c r="V1029" s="9">
        <v>0.58146430000000005</v>
      </c>
      <c r="W1029" s="9">
        <v>9.9392849999999999</v>
      </c>
      <c r="X1029" s="9">
        <v>11.777126000000001</v>
      </c>
      <c r="Y1029" s="9">
        <v>8.7884239999999991</v>
      </c>
      <c r="Z1029" s="9">
        <v>1.6181607</v>
      </c>
      <c r="AA1029" s="9">
        <v>2.7591456999999999</v>
      </c>
      <c r="AB1029" s="9">
        <v>17.102978</v>
      </c>
      <c r="AC1029" s="9">
        <v>12.052156999999999</v>
      </c>
      <c r="AD1029" s="9">
        <v>11.789068</v>
      </c>
      <c r="AE1029" s="9">
        <v>9.0624179999999992</v>
      </c>
      <c r="AF1029" s="9">
        <v>41.596184000000001</v>
      </c>
      <c r="AG1029" s="9">
        <v>50.597374000000002</v>
      </c>
      <c r="AH1029" s="9">
        <v>35.550311999999998</v>
      </c>
      <c r="AI1029" s="9">
        <v>54.727814000000002</v>
      </c>
    </row>
    <row r="1030" spans="1:35" ht="15.75" hidden="1" customHeight="1" x14ac:dyDescent="0.2">
      <c r="A1030" s="9">
        <v>1028</v>
      </c>
      <c r="E1030" s="9">
        <v>2.8814666</v>
      </c>
      <c r="F1030" s="9">
        <v>9.1615789999999997</v>
      </c>
      <c r="I1030" s="9">
        <v>5.8822553E-3</v>
      </c>
      <c r="J1030" s="9">
        <v>1.7218977</v>
      </c>
      <c r="K1030" s="9">
        <v>298.67043999999999</v>
      </c>
      <c r="L1030" s="9">
        <v>51.006264000000002</v>
      </c>
      <c r="M1030" s="9">
        <v>41.173879999999997</v>
      </c>
      <c r="N1030" s="9">
        <v>1.6565372</v>
      </c>
      <c r="O1030" s="9">
        <v>11.605202</v>
      </c>
      <c r="P1030" s="9">
        <v>13.238383000000001</v>
      </c>
      <c r="Q1030" s="9">
        <v>1</v>
      </c>
      <c r="X1030" s="9">
        <v>14.384572</v>
      </c>
      <c r="Y1030" s="9">
        <v>10.659776000000001</v>
      </c>
      <c r="Z1030" s="9">
        <v>3.1809672999999998</v>
      </c>
      <c r="AA1030" s="9">
        <v>5.0013237000000004</v>
      </c>
      <c r="AB1030" s="9">
        <v>10.329846</v>
      </c>
      <c r="AC1030" s="9">
        <v>5.7722563999999998</v>
      </c>
      <c r="AD1030" s="9">
        <v>6.7442694000000003</v>
      </c>
      <c r="AE1030" s="9">
        <v>4.4664640000000002</v>
      </c>
      <c r="AF1030" s="9">
        <v>80.219149999999999</v>
      </c>
      <c r="AG1030" s="9">
        <v>99.677840000000003</v>
      </c>
      <c r="AH1030" s="9">
        <v>65.435615999999996</v>
      </c>
      <c r="AI1030" s="9">
        <v>91.194519999999997</v>
      </c>
    </row>
    <row r="1031" spans="1:35" ht="15.75" hidden="1" customHeight="1" x14ac:dyDescent="0.2">
      <c r="A1031" s="9">
        <v>1029</v>
      </c>
    </row>
    <row r="1032" spans="1:35" ht="15.75" hidden="1" customHeight="1" x14ac:dyDescent="0.2">
      <c r="A1032" s="9">
        <v>1030</v>
      </c>
    </row>
    <row r="1033" spans="1:35" ht="15.75" hidden="1" customHeight="1" x14ac:dyDescent="0.2">
      <c r="A1033" s="9">
        <v>1031</v>
      </c>
      <c r="E1033" s="9">
        <v>1.5305196000000001</v>
      </c>
      <c r="F1033" s="9">
        <v>4.7323604000000001</v>
      </c>
    </row>
    <row r="1034" spans="1:35" ht="15.75" hidden="1" customHeight="1" x14ac:dyDescent="0.2">
      <c r="A1034" s="9">
        <v>1032</v>
      </c>
      <c r="E1034" s="9">
        <v>1.5115544999999999</v>
      </c>
      <c r="F1034" s="9">
        <v>3.9814286000000001</v>
      </c>
    </row>
    <row r="1035" spans="1:35" ht="15.75" hidden="1" customHeight="1" x14ac:dyDescent="0.2">
      <c r="A1035" s="9">
        <v>1033</v>
      </c>
    </row>
    <row r="1036" spans="1:35" ht="15.75" hidden="1" customHeight="1" x14ac:dyDescent="0.2">
      <c r="A1036" s="9">
        <v>1034</v>
      </c>
    </row>
    <row r="1037" spans="1:35" ht="15.75" hidden="1" customHeight="1" x14ac:dyDescent="0.2">
      <c r="A1037" s="9">
        <v>1035</v>
      </c>
    </row>
    <row r="1038" spans="1:35" ht="15.75" hidden="1" customHeight="1" x14ac:dyDescent="0.2">
      <c r="A1038" s="9">
        <v>1036</v>
      </c>
    </row>
    <row r="1039" spans="1:35" ht="15.75" hidden="1" customHeight="1" x14ac:dyDescent="0.2">
      <c r="A1039" s="9">
        <v>1037</v>
      </c>
    </row>
    <row r="1040" spans="1:35" ht="15.75" hidden="1" customHeight="1" x14ac:dyDescent="0.2">
      <c r="A1040" s="9">
        <v>1038</v>
      </c>
      <c r="E1040" s="9">
        <v>1.8530879</v>
      </c>
      <c r="F1040" s="9">
        <v>5.5740055999999996</v>
      </c>
      <c r="I1040" s="9">
        <v>7.0729423000000001E-3</v>
      </c>
      <c r="J1040" s="9">
        <v>2.2417486000000002</v>
      </c>
      <c r="K1040" s="9">
        <v>295.38891999999998</v>
      </c>
      <c r="L1040" s="9">
        <v>30.011558999999998</v>
      </c>
      <c r="M1040" s="9">
        <v>29.211779</v>
      </c>
      <c r="N1040" s="9">
        <v>0.84751699999999996</v>
      </c>
      <c r="O1040" s="9">
        <v>16.345896</v>
      </c>
      <c r="P1040" s="9">
        <v>18.003077999999999</v>
      </c>
      <c r="Q1040" s="9">
        <v>3.8319999999999999</v>
      </c>
      <c r="X1040" s="9">
        <v>10.324396</v>
      </c>
      <c r="Y1040" s="9">
        <v>8.7393319999999992</v>
      </c>
      <c r="Z1040" s="9">
        <v>1.7254341</v>
      </c>
      <c r="AA1040" s="9">
        <v>3.2014399</v>
      </c>
      <c r="AB1040" s="9">
        <v>15.700977</v>
      </c>
      <c r="AC1040" s="9">
        <v>11.969988000000001</v>
      </c>
      <c r="AD1040" s="9">
        <v>12.229194</v>
      </c>
      <c r="AE1040" s="9">
        <v>8.3564530000000001</v>
      </c>
      <c r="AF1040" s="9">
        <v>49.696959999999997</v>
      </c>
      <c r="AG1040" s="9">
        <v>64.995320000000007</v>
      </c>
      <c r="AH1040" s="9">
        <v>38.796005000000001</v>
      </c>
      <c r="AI1040" s="9">
        <v>58.906559999999999</v>
      </c>
    </row>
    <row r="1041" spans="1:35" ht="15.75" hidden="1" customHeight="1" x14ac:dyDescent="0.2">
      <c r="A1041" s="9">
        <v>1039</v>
      </c>
    </row>
    <row r="1042" spans="1:35" ht="15.75" customHeight="1" x14ac:dyDescent="0.2">
      <c r="A1042" s="9">
        <v>1040</v>
      </c>
      <c r="B1042" s="9">
        <v>1.1041524</v>
      </c>
      <c r="C1042" s="9">
        <v>4.3581070000000004</v>
      </c>
      <c r="D1042" s="9">
        <v>2</v>
      </c>
      <c r="E1042" s="9">
        <v>2.1310391000000002</v>
      </c>
      <c r="F1042" s="9">
        <v>5.3028193000000003</v>
      </c>
      <c r="G1042" s="9">
        <v>2.7853056999999999</v>
      </c>
      <c r="H1042" s="9">
        <v>1.5111111E-2</v>
      </c>
      <c r="I1042" s="9">
        <v>7.1914535999999998E-3</v>
      </c>
      <c r="J1042" s="9">
        <v>1.5037389999999999</v>
      </c>
      <c r="K1042" s="9">
        <v>293.51499999999999</v>
      </c>
      <c r="L1042" s="9">
        <v>33.081935999999999</v>
      </c>
      <c r="M1042" s="9">
        <v>32.590560000000004</v>
      </c>
      <c r="N1042" s="9">
        <v>0.72536844</v>
      </c>
      <c r="O1042" s="9">
        <v>15.4706955</v>
      </c>
      <c r="P1042" s="9">
        <v>16.858187000000001</v>
      </c>
      <c r="Q1042" s="9">
        <v>36.959164000000001</v>
      </c>
      <c r="R1042" s="9">
        <v>0.79071579999999997</v>
      </c>
      <c r="S1042" s="9">
        <v>6.0000000000000001E-3</v>
      </c>
      <c r="T1042" s="9">
        <v>13.425000000000001</v>
      </c>
      <c r="U1042" s="9">
        <v>21.875</v>
      </c>
      <c r="V1042" s="9">
        <v>0.64</v>
      </c>
      <c r="W1042" s="9">
        <v>1.5333333</v>
      </c>
      <c r="X1042" s="9">
        <v>8.7437179999999994</v>
      </c>
      <c r="Y1042" s="9">
        <v>7.8709470000000001</v>
      </c>
      <c r="Z1042" s="9">
        <v>1.6211823000000001</v>
      </c>
      <c r="AA1042" s="9">
        <v>3.1159789999999998</v>
      </c>
      <c r="AB1042" s="9">
        <v>14.767139999999999</v>
      </c>
      <c r="AC1042" s="9">
        <v>11.230461999999999</v>
      </c>
      <c r="AD1042" s="9">
        <v>10.251249</v>
      </c>
      <c r="AE1042" s="9">
        <v>7.1031750000000002</v>
      </c>
      <c r="AF1042" s="9">
        <v>54.702219999999997</v>
      </c>
      <c r="AG1042" s="9">
        <v>63.050888</v>
      </c>
      <c r="AH1042" s="9">
        <v>45.242534999999997</v>
      </c>
      <c r="AI1042" s="9">
        <v>64.505330000000001</v>
      </c>
    </row>
    <row r="1043" spans="1:35" ht="15.75" hidden="1" customHeight="1" x14ac:dyDescent="0.2">
      <c r="A1043" s="9">
        <v>1041</v>
      </c>
    </row>
    <row r="1044" spans="1:35" ht="15.75" hidden="1" customHeight="1" x14ac:dyDescent="0.2">
      <c r="A1044" s="9">
        <v>1042</v>
      </c>
    </row>
    <row r="1045" spans="1:35" ht="15.75" customHeight="1" x14ac:dyDescent="0.2">
      <c r="A1045" s="9">
        <v>1043</v>
      </c>
      <c r="B1045" s="9">
        <v>2.9030008</v>
      </c>
      <c r="C1045" s="9">
        <v>9.5626669999999994</v>
      </c>
      <c r="D1045" s="9">
        <v>2</v>
      </c>
      <c r="E1045" s="9">
        <v>1.9519477999999999</v>
      </c>
      <c r="F1045" s="9">
        <v>4.6662619999999997</v>
      </c>
      <c r="G1045" s="9">
        <v>0.62048809999999999</v>
      </c>
      <c r="H1045" s="9">
        <v>1.9373736999999999E-2</v>
      </c>
      <c r="I1045" s="9">
        <v>5.6560673000000004E-3</v>
      </c>
      <c r="J1045" s="9">
        <v>2.2315966999999999</v>
      </c>
      <c r="K1045" s="9">
        <v>296.66784999999999</v>
      </c>
      <c r="L1045" s="9">
        <v>51.209007</v>
      </c>
      <c r="M1045" s="9">
        <v>35.748600000000003</v>
      </c>
      <c r="N1045" s="9">
        <v>1.3991024000000001</v>
      </c>
      <c r="O1045" s="9">
        <v>11.422456</v>
      </c>
      <c r="P1045" s="9">
        <v>12.87316</v>
      </c>
      <c r="Q1045" s="9">
        <v>0.6958358</v>
      </c>
      <c r="R1045" s="9">
        <v>5.7705168000000001E-2</v>
      </c>
      <c r="S1045" s="9">
        <v>7.6666670000000006E-2</v>
      </c>
      <c r="T1045" s="9">
        <v>1.6745763</v>
      </c>
      <c r="U1045" s="9">
        <v>16.155930999999999</v>
      </c>
      <c r="V1045" s="9">
        <v>0.32444444</v>
      </c>
      <c r="W1045" s="9">
        <v>0.63333329999999999</v>
      </c>
      <c r="X1045" s="9">
        <v>9.6096350000000008</v>
      </c>
      <c r="Y1045" s="9">
        <v>8.0251070000000002</v>
      </c>
      <c r="Z1045" s="9">
        <v>2.4951549000000002</v>
      </c>
      <c r="AA1045" s="9">
        <v>3.9001613000000002</v>
      </c>
      <c r="AB1045" s="9">
        <v>11.067468999999999</v>
      </c>
      <c r="AC1045" s="9">
        <v>6.3767233000000001</v>
      </c>
      <c r="AD1045" s="9">
        <v>7.0372013999999998</v>
      </c>
      <c r="AE1045" s="9">
        <v>4.2567620000000002</v>
      </c>
      <c r="AF1045" s="9">
        <v>50.899956000000003</v>
      </c>
      <c r="AG1045" s="9">
        <v>75.139790000000005</v>
      </c>
      <c r="AH1045" s="9">
        <v>63.541556999999997</v>
      </c>
      <c r="AI1045" s="9">
        <v>89.606999999999999</v>
      </c>
    </row>
    <row r="1046" spans="1:35" ht="15.75" hidden="1" customHeight="1" x14ac:dyDescent="0.2">
      <c r="A1046" s="9">
        <v>1044</v>
      </c>
      <c r="E1046" s="9">
        <v>3.4387683999999998</v>
      </c>
      <c r="F1046" s="9">
        <v>7.265117</v>
      </c>
      <c r="I1046" s="9">
        <v>6.8677210000000002E-3</v>
      </c>
      <c r="J1046" s="9">
        <v>1.5074738000000001</v>
      </c>
      <c r="K1046" s="9">
        <v>296.70690000000002</v>
      </c>
      <c r="L1046" s="9">
        <v>39.794110000000003</v>
      </c>
      <c r="M1046" s="9">
        <v>35.340336000000001</v>
      </c>
      <c r="N1046" s="9">
        <v>1.1043053</v>
      </c>
      <c r="O1046" s="9">
        <v>14.141590000000001</v>
      </c>
      <c r="P1046" s="9">
        <v>15.457632</v>
      </c>
      <c r="Q1046" s="9">
        <v>15.709994999999999</v>
      </c>
      <c r="X1046" s="9">
        <v>6.7737636999999999</v>
      </c>
      <c r="Y1046" s="9">
        <v>6.4826508</v>
      </c>
      <c r="Z1046" s="9">
        <v>2.1657886999999998</v>
      </c>
      <c r="AA1046" s="9">
        <v>3.8031334999999999</v>
      </c>
      <c r="AB1046" s="9">
        <v>12.656129</v>
      </c>
      <c r="AC1046" s="9">
        <v>9.435219</v>
      </c>
      <c r="AD1046" s="9">
        <v>9.9779579999999992</v>
      </c>
      <c r="AE1046" s="9">
        <v>6.550338</v>
      </c>
      <c r="AF1046" s="9">
        <v>56.10604</v>
      </c>
      <c r="AG1046" s="9">
        <v>70.148939999999996</v>
      </c>
      <c r="AH1046" s="9">
        <v>52.285426999999999</v>
      </c>
      <c r="AI1046" s="9">
        <v>72.243880000000004</v>
      </c>
    </row>
    <row r="1047" spans="1:35" ht="15.75" hidden="1" customHeight="1" x14ac:dyDescent="0.2">
      <c r="A1047" s="9">
        <v>1045</v>
      </c>
      <c r="E1047" s="9">
        <v>2.1733017000000001</v>
      </c>
      <c r="F1047" s="9">
        <v>6.313561</v>
      </c>
    </row>
    <row r="1048" spans="1:35" ht="15.75" customHeight="1" x14ac:dyDescent="0.2">
      <c r="A1048" s="9">
        <v>1046</v>
      </c>
      <c r="B1048" s="9">
        <v>3.6679930000000001</v>
      </c>
      <c r="C1048" s="9">
        <v>10.191704</v>
      </c>
      <c r="D1048" s="9">
        <v>2.125</v>
      </c>
      <c r="E1048" s="9">
        <v>3.5923848</v>
      </c>
      <c r="F1048" s="9">
        <v>8.2027249999999992</v>
      </c>
      <c r="G1048" s="9">
        <v>-3.7678919999999998</v>
      </c>
      <c r="H1048" s="9">
        <v>7.6999999999999999E-2</v>
      </c>
      <c r="I1048" s="9">
        <v>7.2746896000000002E-3</v>
      </c>
      <c r="J1048" s="9">
        <v>2.2721290000000001</v>
      </c>
      <c r="K1048" s="9">
        <v>292.61075</v>
      </c>
      <c r="L1048" s="9">
        <v>27.522665</v>
      </c>
      <c r="M1048" s="9">
        <v>24.338039999999999</v>
      </c>
      <c r="N1048" s="9">
        <v>0.63124829999999998</v>
      </c>
      <c r="O1048" s="9">
        <v>16.371416</v>
      </c>
      <c r="P1048" s="9">
        <v>18.100012</v>
      </c>
      <c r="Q1048" s="9">
        <v>13.276399</v>
      </c>
      <c r="R1048" s="9">
        <v>0.57344300000000004</v>
      </c>
      <c r="S1048" s="9">
        <v>4.3999999999999997E-2</v>
      </c>
      <c r="T1048" s="9">
        <v>7.9027776999999997</v>
      </c>
      <c r="U1048" s="9">
        <v>21.527778999999999</v>
      </c>
      <c r="V1048" s="9">
        <v>6.4063749999999997</v>
      </c>
      <c r="W1048" s="9">
        <v>13.512499999999999</v>
      </c>
      <c r="X1048" s="9">
        <v>10.8119</v>
      </c>
      <c r="Y1048" s="9">
        <v>9.1526750000000003</v>
      </c>
      <c r="Z1048" s="9">
        <v>1.4721226000000001</v>
      </c>
      <c r="AA1048" s="9">
        <v>2.5312082999999999</v>
      </c>
      <c r="AB1048" s="9">
        <v>15.682301499999999</v>
      </c>
      <c r="AC1048" s="9">
        <v>13.469263</v>
      </c>
      <c r="AD1048" s="9">
        <v>12.146067</v>
      </c>
      <c r="AE1048" s="9">
        <v>9.7865479999999998</v>
      </c>
      <c r="AF1048" s="9">
        <v>49.431747000000001</v>
      </c>
      <c r="AG1048" s="9">
        <v>48.142017000000003</v>
      </c>
      <c r="AH1048" s="9">
        <v>37.545769999999997</v>
      </c>
      <c r="AI1048" s="9">
        <v>49.154076000000003</v>
      </c>
    </row>
    <row r="1049" spans="1:35" ht="15.75" customHeight="1" x14ac:dyDescent="0.2">
      <c r="A1049" s="9">
        <v>1047</v>
      </c>
      <c r="B1049" s="9">
        <v>1.2734855</v>
      </c>
      <c r="C1049" s="9">
        <v>5.5623699999999996</v>
      </c>
      <c r="D1049" s="9">
        <v>2</v>
      </c>
      <c r="E1049" s="9">
        <v>2.1673238000000001</v>
      </c>
      <c r="F1049" s="9">
        <v>5.3660209999999999</v>
      </c>
      <c r="G1049" s="9">
        <v>4.7285075000000001</v>
      </c>
      <c r="H1049" s="9">
        <v>3.7499999999999999E-3</v>
      </c>
      <c r="I1049" s="9">
        <v>7.1048355000000001E-3</v>
      </c>
      <c r="J1049" s="9">
        <v>1.4295152</v>
      </c>
      <c r="K1049" s="9">
        <v>293.66122000000001</v>
      </c>
      <c r="L1049" s="9">
        <v>34.537064000000001</v>
      </c>
      <c r="M1049" s="9">
        <v>32.825355999999999</v>
      </c>
      <c r="N1049" s="9">
        <v>0.74994665000000005</v>
      </c>
      <c r="O1049" s="9">
        <v>15.149597999999999</v>
      </c>
      <c r="P1049" s="9">
        <v>16.514424999999999</v>
      </c>
      <c r="Q1049" s="9">
        <v>25.736070000000002</v>
      </c>
      <c r="R1049" s="9">
        <v>0.17291385000000001</v>
      </c>
      <c r="S1049" s="9">
        <v>2.375E-2</v>
      </c>
      <c r="T1049" s="9">
        <v>2.1666666999999999</v>
      </c>
      <c r="U1049" s="9">
        <v>18.833334000000001</v>
      </c>
      <c r="V1049" s="9">
        <v>0.55000000000000004</v>
      </c>
      <c r="W1049" s="9">
        <v>1.125</v>
      </c>
      <c r="X1049" s="9">
        <v>8.9075199999999999</v>
      </c>
      <c r="Y1049" s="9">
        <v>7.7980090000000004</v>
      </c>
      <c r="Z1049" s="9">
        <v>1.6399378</v>
      </c>
      <c r="AA1049" s="9">
        <v>3.1747426999999999</v>
      </c>
      <c r="AB1049" s="9">
        <v>14.525751</v>
      </c>
      <c r="AC1049" s="9">
        <v>10.448085000000001</v>
      </c>
      <c r="AD1049" s="9">
        <v>9.723039</v>
      </c>
      <c r="AE1049" s="9">
        <v>6.2337813000000004</v>
      </c>
      <c r="AF1049" s="9">
        <v>54.89472</v>
      </c>
      <c r="AG1049" s="9">
        <v>68.895934999999994</v>
      </c>
      <c r="AH1049" s="9">
        <v>47.726990000000001</v>
      </c>
      <c r="AI1049" s="9">
        <v>69.830190000000002</v>
      </c>
    </row>
    <row r="1050" spans="1:35" ht="15.75" customHeight="1" x14ac:dyDescent="0.2">
      <c r="A1050" s="9">
        <v>1048</v>
      </c>
      <c r="B1050" s="9">
        <v>4.4971576000000004</v>
      </c>
      <c r="C1050" s="9">
        <v>9.9466000000000001</v>
      </c>
      <c r="D1050" s="9">
        <v>2</v>
      </c>
      <c r="E1050" s="9">
        <v>1.9331878</v>
      </c>
      <c r="F1050" s="9">
        <v>5.4410889999999998</v>
      </c>
      <c r="G1050" s="9">
        <v>0.82919540000000003</v>
      </c>
      <c r="H1050" s="9">
        <v>6.0640395E-2</v>
      </c>
      <c r="I1050" s="9">
        <v>5.8098435E-3</v>
      </c>
      <c r="J1050" s="9">
        <v>2.9019689999999998</v>
      </c>
      <c r="K1050" s="9">
        <v>295.50110000000001</v>
      </c>
      <c r="L1050" s="9">
        <v>46.032524000000002</v>
      </c>
      <c r="M1050" s="9">
        <v>31.579885000000001</v>
      </c>
      <c r="N1050" s="9">
        <v>1.2336088000000001</v>
      </c>
      <c r="O1050" s="9">
        <v>12.555944</v>
      </c>
      <c r="P1050" s="9">
        <v>14.408222</v>
      </c>
      <c r="Q1050" s="9">
        <v>6.0823298000000001</v>
      </c>
      <c r="R1050" s="9">
        <v>8.7663950000000004E-2</v>
      </c>
      <c r="S1050" s="9">
        <v>8.2955665999999997E-2</v>
      </c>
      <c r="T1050" s="9">
        <v>3.124031</v>
      </c>
      <c r="U1050" s="9">
        <v>19.100774999999999</v>
      </c>
      <c r="V1050" s="9">
        <v>4.9157143000000003</v>
      </c>
      <c r="W1050" s="9">
        <v>7.3940887000000002</v>
      </c>
      <c r="X1050" s="9">
        <v>7.7031910000000003</v>
      </c>
      <c r="Y1050" s="9">
        <v>5.7413654000000003</v>
      </c>
      <c r="Z1050" s="9">
        <v>2.1425211000000002</v>
      </c>
      <c r="AA1050" s="9">
        <v>3.8568899999999999</v>
      </c>
      <c r="AB1050" s="9">
        <v>13.207363000000001</v>
      </c>
      <c r="AC1050" s="9">
        <v>6.0643826000000001</v>
      </c>
      <c r="AD1050" s="9">
        <v>8.6434440000000006</v>
      </c>
      <c r="AE1050" s="9">
        <v>4.1457972999999999</v>
      </c>
      <c r="AF1050" s="9">
        <v>46.924281999999998</v>
      </c>
      <c r="AG1050" s="9">
        <v>80.504140000000007</v>
      </c>
      <c r="AH1050" s="9">
        <v>51.163563000000003</v>
      </c>
      <c r="AI1050" s="9">
        <v>91.262889999999999</v>
      </c>
    </row>
    <row r="1051" spans="1:35" ht="15.75" hidden="1" customHeight="1" x14ac:dyDescent="0.2">
      <c r="A1051" s="9">
        <v>1049</v>
      </c>
    </row>
    <row r="1052" spans="1:35" ht="15.75" hidden="1" customHeight="1" x14ac:dyDescent="0.2">
      <c r="A1052" s="9">
        <v>1050</v>
      </c>
    </row>
    <row r="1053" spans="1:35" ht="15.75" hidden="1" customHeight="1" x14ac:dyDescent="0.2">
      <c r="A1053" s="9">
        <v>1051</v>
      </c>
    </row>
    <row r="1054" spans="1:35" ht="15.75" hidden="1" customHeight="1" x14ac:dyDescent="0.2">
      <c r="A1054" s="9">
        <v>1052</v>
      </c>
    </row>
    <row r="1055" spans="1:35" ht="15.75" hidden="1" customHeight="1" x14ac:dyDescent="0.2">
      <c r="A1055" s="9">
        <v>1053</v>
      </c>
      <c r="E1055" s="9">
        <v>1.8910636999999999</v>
      </c>
      <c r="F1055" s="9">
        <v>6.5885886999999999</v>
      </c>
      <c r="I1055" s="9">
        <v>7.5686816000000001E-3</v>
      </c>
      <c r="J1055" s="9">
        <v>0.9006942</v>
      </c>
      <c r="K1055" s="9">
        <v>294.01960000000003</v>
      </c>
      <c r="L1055" s="9">
        <v>29.890263000000001</v>
      </c>
      <c r="M1055" s="9">
        <v>30.762875000000001</v>
      </c>
      <c r="N1055" s="9">
        <v>0.67023120000000003</v>
      </c>
      <c r="O1055" s="9">
        <v>16.401271999999999</v>
      </c>
      <c r="P1055" s="9">
        <v>17.173092</v>
      </c>
      <c r="Q1055" s="9">
        <v>26.018453999999998</v>
      </c>
      <c r="X1055" s="9">
        <v>10.332247000000001</v>
      </c>
      <c r="Y1055" s="9">
        <v>9.7885500000000008</v>
      </c>
      <c r="Z1055" s="9">
        <v>1.779771</v>
      </c>
      <c r="AA1055" s="9">
        <v>2.4756355000000001</v>
      </c>
      <c r="AB1055" s="9">
        <v>14.550929999999999</v>
      </c>
      <c r="AC1055" s="9">
        <v>14.174759999999999</v>
      </c>
      <c r="AD1055" s="9">
        <v>10.988614999999999</v>
      </c>
      <c r="AE1055" s="9">
        <v>10.397866</v>
      </c>
      <c r="AF1055" s="9">
        <v>57.754060000000003</v>
      </c>
      <c r="AG1055" s="9">
        <v>56.134197</v>
      </c>
      <c r="AH1055" s="9">
        <v>44.359107999999999</v>
      </c>
      <c r="AI1055" s="9">
        <v>46.964640000000003</v>
      </c>
    </row>
    <row r="1056" spans="1:35" ht="15.75" hidden="1" customHeight="1" x14ac:dyDescent="0.2">
      <c r="A1056" s="9">
        <v>1054</v>
      </c>
      <c r="E1056" s="9">
        <v>1.9183028</v>
      </c>
      <c r="F1056" s="9">
        <v>5.0766754000000001</v>
      </c>
      <c r="I1056" s="9">
        <v>7.1047250000000001E-3</v>
      </c>
      <c r="J1056" s="9">
        <v>1.730637</v>
      </c>
      <c r="K1056" s="9">
        <v>294.28206999999998</v>
      </c>
      <c r="L1056" s="9">
        <v>30.998514</v>
      </c>
      <c r="M1056" s="9">
        <v>24.74297</v>
      </c>
      <c r="N1056" s="9">
        <v>0.73264163999999998</v>
      </c>
      <c r="O1056" s="9">
        <v>15.950441</v>
      </c>
      <c r="P1056" s="9">
        <v>17.367334</v>
      </c>
      <c r="Q1056" s="9">
        <v>24.398571</v>
      </c>
      <c r="X1056" s="9">
        <v>6.8919879999999996</v>
      </c>
      <c r="Y1056" s="9">
        <v>6.3741573999999996</v>
      </c>
      <c r="Z1056" s="9">
        <v>1.731679</v>
      </c>
      <c r="AA1056" s="9">
        <v>3.1522144999999999</v>
      </c>
      <c r="AB1056" s="9">
        <v>15.049509</v>
      </c>
      <c r="AC1056" s="9">
        <v>11.529029</v>
      </c>
      <c r="AD1056" s="9">
        <v>9.5063359999999992</v>
      </c>
      <c r="AE1056" s="9">
        <v>7.0445703999999996</v>
      </c>
      <c r="AF1056" s="9">
        <v>39.815685000000002</v>
      </c>
      <c r="AG1056" s="9">
        <v>50.295788000000002</v>
      </c>
      <c r="AH1056" s="9">
        <v>42.912590000000002</v>
      </c>
      <c r="AI1056" s="9">
        <v>63.745365</v>
      </c>
    </row>
    <row r="1057" spans="1:35" ht="15.75" hidden="1" customHeight="1" x14ac:dyDescent="0.2">
      <c r="A1057" s="9">
        <v>1055</v>
      </c>
    </row>
    <row r="1058" spans="1:35" ht="15.75" hidden="1" customHeight="1" x14ac:dyDescent="0.2">
      <c r="A1058" s="9">
        <v>1056</v>
      </c>
    </row>
    <row r="1059" spans="1:35" ht="15.75" customHeight="1" x14ac:dyDescent="0.2">
      <c r="A1059" s="9">
        <v>1057</v>
      </c>
      <c r="B1059" s="9">
        <v>2.4657083000000002</v>
      </c>
      <c r="C1059" s="9">
        <v>7.0801882999999997</v>
      </c>
      <c r="D1059" s="9">
        <v>2</v>
      </c>
      <c r="E1059" s="9">
        <v>2.6110630000000001</v>
      </c>
      <c r="F1059" s="9">
        <v>6.7134112999999997</v>
      </c>
      <c r="G1059" s="9">
        <v>-1.4035010000000001E-2</v>
      </c>
      <c r="H1059" s="9">
        <v>4.1937984999999997E-2</v>
      </c>
      <c r="I1059" s="9">
        <v>6.7069470000000004E-3</v>
      </c>
      <c r="J1059" s="9">
        <v>1.7931322999999999</v>
      </c>
      <c r="K1059" s="9">
        <v>297.81995000000001</v>
      </c>
      <c r="L1059" s="9">
        <v>42.267290000000003</v>
      </c>
      <c r="M1059" s="9">
        <v>30.604769000000001</v>
      </c>
      <c r="N1059" s="9">
        <v>1.3141537999999999</v>
      </c>
      <c r="O1059" s="9">
        <v>13.795095</v>
      </c>
      <c r="P1059" s="9">
        <v>15.206291</v>
      </c>
      <c r="Q1059" s="9">
        <v>0.66307349999999998</v>
      </c>
      <c r="R1059" s="9">
        <v>4.3908764000000003E-2</v>
      </c>
      <c r="S1059" s="9">
        <v>3.7364340000000003E-2</v>
      </c>
      <c r="T1059" s="9">
        <v>2.3882352999999998</v>
      </c>
      <c r="U1059" s="9">
        <v>16.847059999999999</v>
      </c>
      <c r="V1059" s="9">
        <v>5.0480619999999998</v>
      </c>
      <c r="W1059" s="9">
        <v>9.4573640000000001</v>
      </c>
      <c r="X1059" s="9">
        <v>9.4385379999999994</v>
      </c>
      <c r="Y1059" s="9">
        <v>6.5986985999999996</v>
      </c>
      <c r="Z1059" s="9">
        <v>2.4448915000000002</v>
      </c>
      <c r="AA1059" s="9">
        <v>4.2526299999999999</v>
      </c>
      <c r="AB1059" s="9">
        <v>13.761117</v>
      </c>
      <c r="AC1059" s="9">
        <v>6.7431000000000001</v>
      </c>
      <c r="AD1059" s="9">
        <v>9.7884360000000008</v>
      </c>
      <c r="AE1059" s="9">
        <v>4.6271576999999997</v>
      </c>
      <c r="AF1059" s="9">
        <v>49.325436000000003</v>
      </c>
      <c r="AG1059" s="9">
        <v>74.264359999999996</v>
      </c>
      <c r="AH1059" s="9">
        <v>49.650627</v>
      </c>
      <c r="AI1059" s="9">
        <v>85.239395000000002</v>
      </c>
    </row>
    <row r="1060" spans="1:35" ht="15.75" customHeight="1" x14ac:dyDescent="0.2">
      <c r="A1060" s="9">
        <v>1058</v>
      </c>
      <c r="B1060" s="9">
        <v>2.4088596999999998</v>
      </c>
      <c r="C1060" s="9">
        <v>7.7753806000000001</v>
      </c>
      <c r="D1060" s="9">
        <v>2</v>
      </c>
      <c r="E1060" s="9">
        <v>2.5168436000000001</v>
      </c>
      <c r="F1060" s="9">
        <v>7.4253596999999996</v>
      </c>
      <c r="G1060" s="9">
        <v>-0.28350704999999998</v>
      </c>
      <c r="H1060" s="9">
        <v>1.4339622E-2</v>
      </c>
      <c r="I1060" s="9">
        <v>4.562539E-3</v>
      </c>
      <c r="J1060" s="9">
        <v>1.5045575</v>
      </c>
      <c r="K1060" s="9">
        <v>291.82855000000001</v>
      </c>
      <c r="L1060" s="9">
        <v>43.176555999999998</v>
      </c>
      <c r="M1060" s="9">
        <v>31.900320000000001</v>
      </c>
      <c r="N1060" s="9">
        <v>1.0203537</v>
      </c>
      <c r="O1060" s="9">
        <v>12.995780999999999</v>
      </c>
      <c r="P1060" s="9">
        <v>14.827192999999999</v>
      </c>
      <c r="Q1060" s="9">
        <v>0.61222714</v>
      </c>
      <c r="R1060" s="9">
        <v>4.0043290000000002E-2</v>
      </c>
      <c r="S1060" s="9">
        <v>4.7358490000000003E-2</v>
      </c>
      <c r="T1060" s="9">
        <v>1.9041096</v>
      </c>
      <c r="U1060" s="9">
        <v>15.917809</v>
      </c>
      <c r="V1060" s="9">
        <v>0.69995284000000002</v>
      </c>
      <c r="W1060" s="9">
        <v>2.4150944000000001</v>
      </c>
      <c r="X1060" s="9">
        <v>7.9576596999999998</v>
      </c>
      <c r="Y1060" s="9">
        <v>7.1583303999999996</v>
      </c>
      <c r="Z1060" s="9">
        <v>1.8507152</v>
      </c>
      <c r="AA1060" s="9">
        <v>3.1664302000000002</v>
      </c>
      <c r="AB1060" s="9">
        <v>12.681711</v>
      </c>
      <c r="AC1060" s="9">
        <v>6.5872029999999997</v>
      </c>
      <c r="AD1060" s="9">
        <v>7.8113190000000001</v>
      </c>
      <c r="AE1060" s="9">
        <v>5.0991917000000004</v>
      </c>
      <c r="AF1060" s="9">
        <v>50.829599999999999</v>
      </c>
      <c r="AG1060" s="9">
        <v>80.895300000000006</v>
      </c>
      <c r="AH1060" s="9">
        <v>56.298229999999997</v>
      </c>
      <c r="AI1060" s="9">
        <v>87.284649999999999</v>
      </c>
    </row>
    <row r="1061" spans="1:35" ht="15.75" customHeight="1" x14ac:dyDescent="0.2">
      <c r="A1061" s="9">
        <v>1059</v>
      </c>
      <c r="B1061" s="9">
        <v>1.4089658</v>
      </c>
      <c r="C1061" s="9">
        <v>4.9242524999999997</v>
      </c>
      <c r="D1061" s="9">
        <v>2.5231316000000001</v>
      </c>
      <c r="E1061" s="9">
        <v>4.2066507</v>
      </c>
      <c r="F1061" s="9">
        <v>9.9138155000000001</v>
      </c>
      <c r="G1061" s="9">
        <v>-2.3053918000000002</v>
      </c>
      <c r="H1061" s="9">
        <v>1.7900355E-2</v>
      </c>
      <c r="I1061" s="9">
        <v>5.8570536999999999E-3</v>
      </c>
      <c r="J1061" s="9">
        <v>1.8233273999999999</v>
      </c>
      <c r="K1061" s="9">
        <v>295.22134</v>
      </c>
      <c r="L1061" s="9">
        <v>47.875495999999998</v>
      </c>
      <c r="M1061" s="9">
        <v>39.105473000000003</v>
      </c>
      <c r="N1061" s="9">
        <v>1.1754408999999999</v>
      </c>
      <c r="O1061" s="9">
        <v>12.118941</v>
      </c>
      <c r="P1061" s="9">
        <v>13.569462</v>
      </c>
      <c r="Q1061" s="9">
        <v>2.0465715000000002</v>
      </c>
      <c r="R1061" s="9">
        <v>0.18302906999999999</v>
      </c>
      <c r="S1061" s="9">
        <v>5.9964415E-2</v>
      </c>
      <c r="T1061" s="9">
        <v>2.4634147</v>
      </c>
      <c r="U1061" s="9">
        <v>17.548780000000001</v>
      </c>
      <c r="V1061" s="9">
        <v>1.3817438</v>
      </c>
      <c r="W1061" s="9">
        <v>2.9572954</v>
      </c>
      <c r="X1061" s="9">
        <v>6.9278316000000002</v>
      </c>
      <c r="Y1061" s="9">
        <v>6.4123263000000001</v>
      </c>
      <c r="Z1061" s="9">
        <v>2.233606</v>
      </c>
      <c r="AA1061" s="9">
        <v>3.8998002999999999</v>
      </c>
      <c r="AB1061" s="9">
        <v>12.167090999999999</v>
      </c>
      <c r="AC1061" s="9">
        <v>7.0779424000000004</v>
      </c>
      <c r="AD1061" s="9">
        <v>8.4809400000000004</v>
      </c>
      <c r="AE1061" s="9">
        <v>4.7643766000000003</v>
      </c>
      <c r="AF1061" s="9">
        <v>55.988346</v>
      </c>
      <c r="AG1061" s="9">
        <v>80.495223999999993</v>
      </c>
      <c r="AH1061" s="9">
        <v>56.451099999999997</v>
      </c>
      <c r="AI1061" s="9">
        <v>85.887829999999994</v>
      </c>
    </row>
    <row r="1062" spans="1:35" ht="15.75" customHeight="1" x14ac:dyDescent="0.2">
      <c r="A1062" s="9">
        <v>1060</v>
      </c>
      <c r="B1062" s="9">
        <v>7.1831209999999999</v>
      </c>
      <c r="C1062" s="9">
        <v>16.173292</v>
      </c>
      <c r="D1062" s="9">
        <v>2</v>
      </c>
      <c r="E1062" s="9">
        <v>1.7556227</v>
      </c>
      <c r="F1062" s="9">
        <v>5.0895194999999998</v>
      </c>
      <c r="G1062" s="9">
        <v>-1.4920179</v>
      </c>
      <c r="H1062" s="9">
        <v>4.3321677000000003E-2</v>
      </c>
      <c r="I1062" s="9">
        <v>4.1973779999999999E-3</v>
      </c>
      <c r="J1062" s="9">
        <v>2.8128693</v>
      </c>
      <c r="K1062" s="9">
        <v>292.09866</v>
      </c>
      <c r="L1062" s="9">
        <v>44.799219999999998</v>
      </c>
      <c r="M1062" s="9">
        <v>36.518436000000001</v>
      </c>
      <c r="N1062" s="9">
        <v>1.0813857</v>
      </c>
      <c r="O1062" s="9">
        <v>12.626265</v>
      </c>
      <c r="P1062" s="9">
        <v>14.7396555</v>
      </c>
      <c r="Q1062" s="9">
        <v>2.3453295000000001</v>
      </c>
      <c r="R1062" s="9">
        <v>7.6572669999999995E-2</v>
      </c>
      <c r="S1062" s="9">
        <v>4.7281469999999999E-2</v>
      </c>
      <c r="T1062" s="9">
        <v>2.9281046000000002</v>
      </c>
      <c r="U1062" s="9">
        <v>17.300653000000001</v>
      </c>
      <c r="V1062" s="9">
        <v>1.7577621999999999</v>
      </c>
      <c r="W1062" s="9">
        <v>3.895105</v>
      </c>
      <c r="X1062" s="9">
        <v>12.542507000000001</v>
      </c>
      <c r="Y1062" s="9">
        <v>10.102637</v>
      </c>
      <c r="Z1062" s="9">
        <v>1.9654895999999999</v>
      </c>
      <c r="AA1062" s="9">
        <v>3.2816671999999998</v>
      </c>
      <c r="AB1062" s="9">
        <v>12.313682999999999</v>
      </c>
      <c r="AC1062" s="9">
        <v>6.3076309999999998</v>
      </c>
      <c r="AD1062" s="9">
        <v>7.2252070000000002</v>
      </c>
      <c r="AE1062" s="9">
        <v>4.8915059999999997</v>
      </c>
      <c r="AF1062" s="9">
        <v>58.888240000000003</v>
      </c>
      <c r="AG1062" s="9">
        <v>89.867270000000005</v>
      </c>
      <c r="AH1062" s="9">
        <v>57.880512000000003</v>
      </c>
      <c r="AI1062" s="9">
        <v>89.345870000000005</v>
      </c>
    </row>
    <row r="1063" spans="1:35" ht="15.75" hidden="1" customHeight="1" x14ac:dyDescent="0.2">
      <c r="A1063" s="9">
        <v>1061</v>
      </c>
    </row>
    <row r="1064" spans="1:35" ht="15.75" customHeight="1" x14ac:dyDescent="0.2">
      <c r="A1064" s="9">
        <v>1062</v>
      </c>
      <c r="B1064" s="9">
        <v>4.1302694999999998</v>
      </c>
      <c r="C1064" s="9">
        <v>11.855418</v>
      </c>
      <c r="D1064" s="9">
        <v>2</v>
      </c>
      <c r="E1064" s="9">
        <v>2.1863396000000002</v>
      </c>
      <c r="F1064" s="9">
        <v>5.8226027</v>
      </c>
      <c r="G1064" s="9">
        <v>-0.31899582999999998</v>
      </c>
      <c r="H1064" s="9">
        <v>4.905085E-2</v>
      </c>
      <c r="I1064" s="9">
        <v>5.9849135999999999E-3</v>
      </c>
      <c r="J1064" s="9">
        <v>2.6154462999999999</v>
      </c>
      <c r="K1064" s="9">
        <v>295.98500000000001</v>
      </c>
      <c r="L1064" s="9">
        <v>49.161644000000003</v>
      </c>
      <c r="M1064" s="9">
        <v>33.792865999999997</v>
      </c>
      <c r="N1064" s="9">
        <v>1.3163662</v>
      </c>
      <c r="O1064" s="9">
        <v>11.819808999999999</v>
      </c>
      <c r="P1064" s="9">
        <v>13.535062999999999</v>
      </c>
      <c r="Q1064" s="9">
        <v>8.5672440000000005</v>
      </c>
      <c r="R1064" s="9">
        <v>8.1158764999999994E-2</v>
      </c>
      <c r="S1064" s="9">
        <v>4.8992059999999997E-2</v>
      </c>
      <c r="T1064" s="9">
        <v>2.3096447000000002</v>
      </c>
      <c r="U1064" s="9">
        <v>16.309645</v>
      </c>
      <c r="V1064" s="9">
        <v>4.179017</v>
      </c>
      <c r="W1064" s="9">
        <v>6.7118644999999999</v>
      </c>
      <c r="X1064" s="9">
        <v>8.5726230000000001</v>
      </c>
      <c r="Y1064" s="9">
        <v>6.4549203000000004</v>
      </c>
      <c r="Z1064" s="9">
        <v>2.3447491999999999</v>
      </c>
      <c r="AA1064" s="9">
        <v>4.1639759999999999</v>
      </c>
      <c r="AB1064" s="9">
        <v>12.009197</v>
      </c>
      <c r="AC1064" s="9">
        <v>5.7303895999999996</v>
      </c>
      <c r="AD1064" s="9">
        <v>8.1096990000000009</v>
      </c>
      <c r="AE1064" s="9">
        <v>3.9243383000000001</v>
      </c>
      <c r="AF1064" s="9">
        <v>55.292439999999999</v>
      </c>
      <c r="AG1064" s="9">
        <v>88.561660000000003</v>
      </c>
      <c r="AH1064" s="9">
        <v>57.357056</v>
      </c>
      <c r="AI1064" s="9">
        <v>93.485770000000002</v>
      </c>
    </row>
    <row r="1065" spans="1:35" ht="15.75" hidden="1" customHeight="1" x14ac:dyDescent="0.2">
      <c r="A1065" s="9">
        <v>1063</v>
      </c>
    </row>
    <row r="1066" spans="1:35" ht="15.75" hidden="1" customHeight="1" x14ac:dyDescent="0.2">
      <c r="A1066" s="9">
        <v>1064</v>
      </c>
    </row>
    <row r="1067" spans="1:35" ht="15.75" customHeight="1" x14ac:dyDescent="0.2">
      <c r="A1067" s="9">
        <v>1065</v>
      </c>
      <c r="B1067" s="9">
        <v>1.3139367</v>
      </c>
      <c r="C1067" s="9">
        <v>3.7462200000000001</v>
      </c>
      <c r="D1067" s="9">
        <v>2</v>
      </c>
      <c r="E1067" s="9">
        <v>2.9420006000000001</v>
      </c>
      <c r="F1067" s="9">
        <v>7.9908510000000001</v>
      </c>
      <c r="G1067" s="9">
        <v>-0.13934503000000001</v>
      </c>
      <c r="H1067" s="9">
        <v>1.2871287E-2</v>
      </c>
      <c r="I1067" s="9">
        <v>6.5034969999999996E-3</v>
      </c>
      <c r="J1067" s="9">
        <v>2.3508727999999999</v>
      </c>
      <c r="K1067" s="9">
        <v>297.54703000000001</v>
      </c>
      <c r="L1067" s="9">
        <v>45.931786000000002</v>
      </c>
      <c r="M1067" s="9">
        <v>33.115462999999998</v>
      </c>
      <c r="N1067" s="9">
        <v>1.3722129999999999</v>
      </c>
      <c r="O1067" s="9">
        <v>12.636903999999999</v>
      </c>
      <c r="P1067" s="9">
        <v>14.377423</v>
      </c>
      <c r="Q1067" s="9">
        <v>1.4021523</v>
      </c>
      <c r="R1067" s="9">
        <v>4.0284912999999999E-2</v>
      </c>
      <c r="S1067" s="9">
        <v>1.8217823000000001E-2</v>
      </c>
      <c r="T1067" s="9">
        <v>1.5</v>
      </c>
      <c r="U1067" s="9">
        <v>11.538462000000001</v>
      </c>
      <c r="V1067" s="9">
        <v>0.97920792999999995</v>
      </c>
      <c r="W1067" s="9">
        <v>1.1386137999999999</v>
      </c>
      <c r="X1067" s="9">
        <v>11.661289999999999</v>
      </c>
      <c r="Y1067" s="9">
        <v>7.9764952999999998</v>
      </c>
      <c r="Z1067" s="9">
        <v>2.5892111999999998</v>
      </c>
      <c r="AA1067" s="9">
        <v>4.2275356999999998</v>
      </c>
      <c r="AB1067" s="9">
        <v>12.091097</v>
      </c>
      <c r="AC1067" s="9">
        <v>6.2330585000000003</v>
      </c>
      <c r="AD1067" s="9">
        <v>8.2563230000000001</v>
      </c>
      <c r="AE1067" s="9">
        <v>4.2859806999999996</v>
      </c>
      <c r="AF1067" s="9">
        <v>53.516173999999999</v>
      </c>
      <c r="AG1067" s="9">
        <v>92.194373999999996</v>
      </c>
      <c r="AH1067" s="9">
        <v>56.459865999999998</v>
      </c>
      <c r="AI1067" s="9">
        <v>90.415854999999993</v>
      </c>
    </row>
    <row r="1068" spans="1:35" ht="15.75" hidden="1" customHeight="1" x14ac:dyDescent="0.2">
      <c r="A1068" s="9">
        <v>1066</v>
      </c>
    </row>
    <row r="1069" spans="1:35" ht="15.75" customHeight="1" x14ac:dyDescent="0.2">
      <c r="A1069" s="9">
        <v>1067</v>
      </c>
      <c r="B1069" s="9">
        <v>4.0970906999999999</v>
      </c>
      <c r="C1069" s="9">
        <v>11.095219999999999</v>
      </c>
      <c r="D1069" s="9">
        <v>2.8717950000000001</v>
      </c>
      <c r="E1069" s="9">
        <v>3.5032914000000002</v>
      </c>
      <c r="F1069" s="9">
        <v>7.0368222999999999</v>
      </c>
      <c r="G1069" s="9">
        <v>-0.28150892</v>
      </c>
      <c r="H1069" s="9">
        <v>5.8461539999999999E-2</v>
      </c>
      <c r="I1069" s="9">
        <v>6.8020605999999997E-3</v>
      </c>
      <c r="J1069" s="9">
        <v>1.9757975000000001</v>
      </c>
      <c r="K1069" s="9">
        <v>293.5129</v>
      </c>
      <c r="L1069" s="9">
        <v>32.326949999999997</v>
      </c>
      <c r="M1069" s="9">
        <v>29.076194999999998</v>
      </c>
      <c r="N1069" s="9">
        <v>0.79974730000000005</v>
      </c>
      <c r="O1069" s="9">
        <v>15.508459999999999</v>
      </c>
      <c r="P1069" s="9">
        <v>17.011572000000001</v>
      </c>
      <c r="Q1069" s="9">
        <v>10.197844</v>
      </c>
      <c r="R1069" s="9">
        <v>0.21174565000000001</v>
      </c>
      <c r="S1069" s="9">
        <v>5.008547E-2</v>
      </c>
      <c r="T1069" s="9">
        <v>4.9382714999999999</v>
      </c>
      <c r="U1069" s="9">
        <v>18.864197000000001</v>
      </c>
      <c r="V1069" s="9">
        <v>2.8629060000000002</v>
      </c>
      <c r="W1069" s="9">
        <v>10.008547</v>
      </c>
      <c r="X1069" s="9">
        <v>7.6654650000000002</v>
      </c>
      <c r="Y1069" s="9">
        <v>7.1276913000000004</v>
      </c>
      <c r="Z1069" s="9">
        <v>1.6980230000000001</v>
      </c>
      <c r="AA1069" s="9">
        <v>3.319</v>
      </c>
      <c r="AB1069" s="9">
        <v>15.309195000000001</v>
      </c>
      <c r="AC1069" s="9">
        <v>10.834422</v>
      </c>
      <c r="AD1069" s="9">
        <v>10.229219000000001</v>
      </c>
      <c r="AE1069" s="9">
        <v>7.1411049999999996</v>
      </c>
      <c r="AF1069" s="9">
        <v>44.370002999999997</v>
      </c>
      <c r="AG1069" s="9">
        <v>60.678800000000003</v>
      </c>
      <c r="AH1069" s="9">
        <v>42.08032</v>
      </c>
      <c r="AI1069" s="9">
        <v>65.229029999999995</v>
      </c>
    </row>
    <row r="1070" spans="1:35" ht="15.75" hidden="1" customHeight="1" x14ac:dyDescent="0.2">
      <c r="A1070" s="9">
        <v>1068</v>
      </c>
    </row>
    <row r="1071" spans="1:35" ht="15.75" customHeight="1" x14ac:dyDescent="0.2">
      <c r="A1071" s="9">
        <v>1069</v>
      </c>
      <c r="B1071" s="9">
        <v>3.7165765999999998</v>
      </c>
      <c r="C1071" s="9">
        <v>10.851257</v>
      </c>
      <c r="D1071" s="9">
        <v>2</v>
      </c>
      <c r="E1071" s="9">
        <v>2.5994777999999998</v>
      </c>
      <c r="F1071" s="9">
        <v>6.718051</v>
      </c>
      <c r="G1071" s="9">
        <v>-0.17114610999999999</v>
      </c>
      <c r="H1071" s="9">
        <v>4.2793560000000001E-2</v>
      </c>
      <c r="I1071" s="9">
        <v>5.7039869999999998E-3</v>
      </c>
      <c r="J1071" s="9">
        <v>3.216024</v>
      </c>
      <c r="K1071" s="9">
        <v>295.26575000000003</v>
      </c>
      <c r="L1071" s="9">
        <v>46.045372</v>
      </c>
      <c r="M1071" s="9">
        <v>32.276077000000001</v>
      </c>
      <c r="N1071" s="9">
        <v>1.2137188999999999</v>
      </c>
      <c r="O1071" s="9">
        <v>12.513363999999999</v>
      </c>
      <c r="P1071" s="9">
        <v>14.43918</v>
      </c>
      <c r="Q1071" s="9">
        <v>0.80028730000000003</v>
      </c>
      <c r="R1071" s="9">
        <v>3.6091138000000002E-2</v>
      </c>
      <c r="S1071" s="9">
        <v>4.9009909999999997E-2</v>
      </c>
      <c r="T1071" s="9">
        <v>1.8210360999999999</v>
      </c>
      <c r="U1071" s="9">
        <v>15.120827</v>
      </c>
      <c r="V1071" s="9">
        <v>2.866676</v>
      </c>
      <c r="W1071" s="9">
        <v>4.1837119999999999</v>
      </c>
      <c r="X1071" s="9">
        <v>8.8364279999999997</v>
      </c>
      <c r="Y1071" s="9">
        <v>6.5775632999999996</v>
      </c>
      <c r="Z1071" s="9">
        <v>2.0896175000000001</v>
      </c>
      <c r="AA1071" s="9">
        <v>3.7737726999999999</v>
      </c>
      <c r="AB1071" s="9">
        <v>13.2620945</v>
      </c>
      <c r="AC1071" s="9">
        <v>5.9356479999999996</v>
      </c>
      <c r="AD1071" s="9">
        <v>8.808802</v>
      </c>
      <c r="AE1071" s="9">
        <v>4.0124326000000003</v>
      </c>
      <c r="AF1071" s="9">
        <v>50.733516999999999</v>
      </c>
      <c r="AG1071" s="9">
        <v>89.959620000000001</v>
      </c>
      <c r="AH1071" s="9">
        <v>51.646385000000002</v>
      </c>
      <c r="AI1071" s="9">
        <v>92.200220000000002</v>
      </c>
    </row>
    <row r="1072" spans="1:35" ht="15.75" hidden="1" customHeight="1" x14ac:dyDescent="0.2">
      <c r="A1072" s="9">
        <v>1070</v>
      </c>
    </row>
    <row r="1073" spans="1:35" ht="15.75" hidden="1" customHeight="1" x14ac:dyDescent="0.2">
      <c r="A1073" s="9">
        <v>1071</v>
      </c>
      <c r="E1073" s="9">
        <v>2.5969547999999998</v>
      </c>
      <c r="F1073" s="9">
        <v>6.4558819999999999</v>
      </c>
    </row>
    <row r="1074" spans="1:35" ht="15.75" hidden="1" customHeight="1" x14ac:dyDescent="0.2">
      <c r="A1074" s="9">
        <v>1072</v>
      </c>
    </row>
    <row r="1075" spans="1:35" ht="15.75" customHeight="1" x14ac:dyDescent="0.2">
      <c r="A1075" s="9">
        <v>1073</v>
      </c>
      <c r="B1075" s="9">
        <v>8.0458409999999994</v>
      </c>
      <c r="C1075" s="9">
        <v>18.633071999999999</v>
      </c>
      <c r="D1075" s="9">
        <v>3</v>
      </c>
      <c r="E1075" s="9">
        <v>1.8873587000000001</v>
      </c>
      <c r="F1075" s="9">
        <v>5.7542495999999996</v>
      </c>
      <c r="G1075" s="9">
        <v>-0.47177437</v>
      </c>
      <c r="H1075" s="9">
        <v>6.4339080000000007E-2</v>
      </c>
      <c r="I1075" s="9">
        <v>5.6511069999999998E-3</v>
      </c>
      <c r="J1075" s="9">
        <v>4.0913690000000003</v>
      </c>
      <c r="K1075" s="9">
        <v>295.83605999999997</v>
      </c>
      <c r="L1075" s="9">
        <v>45.98601</v>
      </c>
      <c r="M1075" s="9">
        <v>33.847607000000004</v>
      </c>
      <c r="N1075" s="9">
        <v>1.285155</v>
      </c>
      <c r="O1075" s="9">
        <v>12.326639</v>
      </c>
      <c r="P1075" s="9">
        <v>14.528524000000001</v>
      </c>
      <c r="Q1075" s="9">
        <v>0.72207105000000005</v>
      </c>
      <c r="R1075" s="9">
        <v>3.6540072E-2</v>
      </c>
      <c r="S1075" s="9">
        <v>7.9712643999999999E-2</v>
      </c>
      <c r="T1075" s="9">
        <v>1.9065421</v>
      </c>
      <c r="U1075" s="9">
        <v>15.172897000000001</v>
      </c>
      <c r="V1075" s="9">
        <v>2.0613220000000001</v>
      </c>
      <c r="W1075" s="9">
        <v>6.6609197</v>
      </c>
      <c r="X1075" s="9">
        <v>9.5021719999999998</v>
      </c>
      <c r="Y1075" s="9">
        <v>7.5724429999999998</v>
      </c>
      <c r="Z1075" s="9">
        <v>2.1902572999999999</v>
      </c>
      <c r="AA1075" s="9">
        <v>3.8429804000000001</v>
      </c>
      <c r="AB1075" s="9">
        <v>13.190913999999999</v>
      </c>
      <c r="AC1075" s="9">
        <v>6.0261974</v>
      </c>
      <c r="AD1075" s="9">
        <v>8.2570929999999993</v>
      </c>
      <c r="AE1075" s="9">
        <v>4.1865019999999999</v>
      </c>
      <c r="AF1075" s="9">
        <v>55.99644</v>
      </c>
      <c r="AG1075" s="9">
        <v>98.025000000000006</v>
      </c>
      <c r="AH1075" s="9">
        <v>51.995280000000001</v>
      </c>
      <c r="AI1075" s="9">
        <v>91.474236000000005</v>
      </c>
    </row>
    <row r="1076" spans="1:35" ht="15.75" hidden="1" customHeight="1" x14ac:dyDescent="0.2">
      <c r="A1076" s="9">
        <v>1074</v>
      </c>
    </row>
    <row r="1077" spans="1:35" ht="15.75" hidden="1" customHeight="1" x14ac:dyDescent="0.2">
      <c r="A1077" s="9">
        <v>1075</v>
      </c>
    </row>
    <row r="1078" spans="1:35" ht="15.75" customHeight="1" x14ac:dyDescent="0.2">
      <c r="A1078" s="9">
        <v>1076</v>
      </c>
      <c r="B1078" s="9">
        <v>4.6788825999999997</v>
      </c>
      <c r="C1078" s="9">
        <v>11.948971999999999</v>
      </c>
      <c r="D1078" s="9">
        <v>2</v>
      </c>
      <c r="E1078" s="9">
        <v>2.2621787000000002</v>
      </c>
      <c r="F1078" s="9">
        <v>6.1203136000000002</v>
      </c>
      <c r="G1078" s="9">
        <v>-0.28198626999999998</v>
      </c>
      <c r="H1078" s="9">
        <v>6.2727270000000002E-2</v>
      </c>
      <c r="I1078" s="9">
        <v>5.6048343E-3</v>
      </c>
      <c r="J1078" s="9">
        <v>3.1611349999999998</v>
      </c>
      <c r="K1078" s="9">
        <v>295.48065000000003</v>
      </c>
      <c r="L1078" s="9">
        <v>47.263339999999999</v>
      </c>
      <c r="M1078" s="9">
        <v>32.903114000000002</v>
      </c>
      <c r="N1078" s="9">
        <v>1.2527322000000001</v>
      </c>
      <c r="O1078" s="9">
        <v>12.238631</v>
      </c>
      <c r="P1078" s="9">
        <v>14.144327000000001</v>
      </c>
      <c r="Q1078" s="9">
        <v>1.9230505</v>
      </c>
      <c r="R1078" s="9">
        <v>0.13160351000000001</v>
      </c>
      <c r="S1078" s="9">
        <v>4.8365124000000002E-2</v>
      </c>
      <c r="T1078" s="9">
        <v>2.485465</v>
      </c>
      <c r="U1078" s="9">
        <v>17.643896000000002</v>
      </c>
      <c r="V1078" s="9">
        <v>4.8411689999999998</v>
      </c>
      <c r="W1078" s="9">
        <v>6.0292206000000004</v>
      </c>
      <c r="X1078" s="9">
        <v>8.6556069999999998</v>
      </c>
      <c r="Y1078" s="9">
        <v>6.5106834999999998</v>
      </c>
      <c r="Z1078" s="9">
        <v>2.1720226</v>
      </c>
      <c r="AA1078" s="9">
        <v>3.8527553000000001</v>
      </c>
      <c r="AB1078" s="9">
        <v>12.857404000000001</v>
      </c>
      <c r="AC1078" s="9">
        <v>5.7771815999999996</v>
      </c>
      <c r="AD1078" s="9">
        <v>8.5380160000000007</v>
      </c>
      <c r="AE1078" s="9">
        <v>3.9506714000000001</v>
      </c>
      <c r="AF1078" s="9">
        <v>52.225113</v>
      </c>
      <c r="AG1078" s="9">
        <v>90.700839999999999</v>
      </c>
      <c r="AH1078" s="9">
        <v>53.414769999999997</v>
      </c>
      <c r="AI1078" s="9">
        <v>93.138626000000002</v>
      </c>
    </row>
    <row r="1079" spans="1:35" ht="15.75" customHeight="1" x14ac:dyDescent="0.2">
      <c r="A1079" s="9">
        <v>1077</v>
      </c>
      <c r="B1079" s="9">
        <v>1.2670348</v>
      </c>
      <c r="C1079" s="9">
        <v>4.1802324999999998</v>
      </c>
      <c r="D1079" s="9">
        <v>2</v>
      </c>
      <c r="E1079" s="9">
        <v>3.288011</v>
      </c>
      <c r="F1079" s="9">
        <v>8.6632370000000005</v>
      </c>
      <c r="G1079" s="9">
        <v>-0.38805869999999998</v>
      </c>
      <c r="H1079" s="9">
        <v>4.6029175000000004E-3</v>
      </c>
      <c r="I1079" s="9">
        <v>7.2206600000000003E-3</v>
      </c>
      <c r="J1079" s="9">
        <v>0.88109269999999995</v>
      </c>
      <c r="K1079" s="9">
        <v>296.79025000000001</v>
      </c>
      <c r="L1079" s="9">
        <v>35.962449999999997</v>
      </c>
      <c r="M1079" s="9">
        <v>39.210025999999999</v>
      </c>
      <c r="N1079" s="9">
        <v>0.94828950000000001</v>
      </c>
      <c r="O1079" s="9">
        <v>15.134411999999999</v>
      </c>
      <c r="P1079" s="9">
        <v>15.83826</v>
      </c>
      <c r="Q1079" s="9">
        <v>0.59190900000000002</v>
      </c>
      <c r="R1079" s="9">
        <v>0.12099282</v>
      </c>
      <c r="S1079" s="9">
        <v>1.6482983E-2</v>
      </c>
      <c r="T1079" s="9">
        <v>1.5815383999999999</v>
      </c>
      <c r="U1079" s="9">
        <v>14.295384</v>
      </c>
      <c r="V1079" s="9">
        <v>0.14533225</v>
      </c>
      <c r="W1079" s="9">
        <v>0.10210696599999999</v>
      </c>
      <c r="X1079" s="9">
        <v>13.629429</v>
      </c>
      <c r="Y1079" s="9">
        <v>12.546143000000001</v>
      </c>
      <c r="Z1079" s="9">
        <v>2.1516104</v>
      </c>
      <c r="AA1079" s="9">
        <v>3.0382943</v>
      </c>
      <c r="AB1079" s="9">
        <v>12.851013999999999</v>
      </c>
      <c r="AC1079" s="9">
        <v>12.853816999999999</v>
      </c>
      <c r="AD1079" s="9">
        <v>8.0699889999999996</v>
      </c>
      <c r="AE1079" s="9">
        <v>8.0697559999999999</v>
      </c>
      <c r="AF1079" s="9">
        <v>78.868094999999997</v>
      </c>
      <c r="AG1079" s="9">
        <v>74.620500000000007</v>
      </c>
      <c r="AH1079" s="9">
        <v>56.128419999999998</v>
      </c>
      <c r="AI1079" s="9">
        <v>57.295794999999998</v>
      </c>
    </row>
    <row r="1080" spans="1:35" ht="15.75" hidden="1" customHeight="1" x14ac:dyDescent="0.2">
      <c r="A1080" s="9">
        <v>1078</v>
      </c>
    </row>
    <row r="1081" spans="1:35" ht="15.75" customHeight="1" x14ac:dyDescent="0.2">
      <c r="A1081" s="9">
        <v>1079</v>
      </c>
      <c r="B1081" s="9">
        <v>6.3935027</v>
      </c>
      <c r="C1081" s="9">
        <v>15.048406999999999</v>
      </c>
      <c r="D1081" s="9">
        <v>2</v>
      </c>
      <c r="E1081" s="9">
        <v>2.0662448000000002</v>
      </c>
      <c r="F1081" s="9">
        <v>6.2733736000000002</v>
      </c>
      <c r="G1081" s="9">
        <v>4.2077812999999997</v>
      </c>
      <c r="H1081" s="9">
        <v>5.5714287000000001E-2</v>
      </c>
      <c r="I1081" s="9">
        <v>7.3812106000000002E-3</v>
      </c>
      <c r="J1081" s="9">
        <v>1.159473</v>
      </c>
      <c r="K1081" s="9">
        <v>291.57396999999997</v>
      </c>
      <c r="L1081" s="9">
        <v>24.670142999999999</v>
      </c>
      <c r="M1081" s="9">
        <v>24.266068000000001</v>
      </c>
      <c r="N1081" s="9">
        <v>0.5170479</v>
      </c>
      <c r="O1081" s="9">
        <v>17.25534</v>
      </c>
      <c r="P1081" s="9">
        <v>18.531303000000001</v>
      </c>
      <c r="Q1081" s="9">
        <v>5.1074714999999999</v>
      </c>
      <c r="R1081" s="9">
        <v>0.39164215000000002</v>
      </c>
      <c r="S1081" s="9">
        <v>0.15642858000000001</v>
      </c>
      <c r="T1081" s="9">
        <v>6.7</v>
      </c>
      <c r="U1081" s="9">
        <v>22</v>
      </c>
      <c r="V1081" s="9">
        <v>0.81714284000000004</v>
      </c>
      <c r="W1081" s="9">
        <v>0.64285713</v>
      </c>
      <c r="X1081" s="9">
        <v>11.061705</v>
      </c>
      <c r="Y1081" s="9">
        <v>9.7986219999999999</v>
      </c>
      <c r="Z1081" s="9">
        <v>1.3851587000000001</v>
      </c>
      <c r="AA1081" s="9">
        <v>2.0864832</v>
      </c>
      <c r="AB1081" s="9">
        <v>16.560331000000001</v>
      </c>
      <c r="AC1081" s="9">
        <v>15.119381000000001</v>
      </c>
      <c r="AD1081" s="9">
        <v>13.339073000000001</v>
      </c>
      <c r="AE1081" s="9">
        <v>13.039372</v>
      </c>
      <c r="AF1081" s="9">
        <v>44.698569999999997</v>
      </c>
      <c r="AG1081" s="9">
        <v>45.980648000000002</v>
      </c>
      <c r="AH1081" s="9">
        <v>32.093615999999997</v>
      </c>
      <c r="AI1081" s="9">
        <v>38.566932999999999</v>
      </c>
    </row>
    <row r="1082" spans="1:35" ht="15.75" customHeight="1" x14ac:dyDescent="0.2">
      <c r="A1082" s="9">
        <v>1080</v>
      </c>
      <c r="B1082" s="9">
        <v>2.0522212999999998</v>
      </c>
      <c r="C1082" s="9">
        <v>5.563828</v>
      </c>
      <c r="D1082" s="9">
        <v>2</v>
      </c>
      <c r="E1082" s="9">
        <v>2.7495772999999999</v>
      </c>
      <c r="F1082" s="9">
        <v>7.8474116</v>
      </c>
      <c r="G1082" s="9">
        <v>-0.44624143999999999</v>
      </c>
      <c r="H1082" s="9">
        <v>2.1086955000000001E-2</v>
      </c>
      <c r="I1082" s="9">
        <v>6.1028289999999997E-3</v>
      </c>
      <c r="J1082" s="9">
        <v>2.0011975999999998</v>
      </c>
      <c r="K1082" s="9">
        <v>296.45922999999999</v>
      </c>
      <c r="L1082" s="9">
        <v>42.326999999999998</v>
      </c>
      <c r="M1082" s="9">
        <v>32.324509999999997</v>
      </c>
      <c r="N1082" s="9">
        <v>1.2271873</v>
      </c>
      <c r="O1082" s="9">
        <v>13.695881999999999</v>
      </c>
      <c r="P1082" s="9">
        <v>15.261072</v>
      </c>
      <c r="Q1082" s="9">
        <v>10.208424000000001</v>
      </c>
      <c r="R1082" s="9">
        <v>0.56650334999999996</v>
      </c>
      <c r="S1082" s="9">
        <v>1.0072463E-2</v>
      </c>
      <c r="T1082" s="9">
        <v>7.0983605000000001</v>
      </c>
      <c r="U1082" s="9">
        <v>19.934425000000001</v>
      </c>
      <c r="V1082" s="9">
        <v>2.3445651999999999</v>
      </c>
      <c r="W1082" s="9">
        <v>2.8550724999999999</v>
      </c>
      <c r="X1082" s="9">
        <v>9.4164829999999995</v>
      </c>
      <c r="Y1082" s="9">
        <v>6.9355019999999996</v>
      </c>
      <c r="Z1082" s="9">
        <v>2.3442118000000001</v>
      </c>
      <c r="AA1082" s="9">
        <v>4.1091842999999999</v>
      </c>
      <c r="AB1082" s="9">
        <v>13.289989</v>
      </c>
      <c r="AC1082" s="9">
        <v>7.1979236999999996</v>
      </c>
      <c r="AD1082" s="9">
        <v>8.1405860000000008</v>
      </c>
      <c r="AE1082" s="9">
        <v>4.3879780000000004</v>
      </c>
      <c r="AF1082" s="9">
        <v>54.011752999999999</v>
      </c>
      <c r="AG1082" s="9">
        <v>76.447190000000006</v>
      </c>
      <c r="AH1082" s="9">
        <v>52.095714999999998</v>
      </c>
      <c r="AI1082" s="9">
        <v>84.717804000000001</v>
      </c>
    </row>
    <row r="1083" spans="1:35" ht="15.75" customHeight="1" x14ac:dyDescent="0.2">
      <c r="A1083" s="9">
        <v>1081</v>
      </c>
      <c r="B1083" s="9">
        <v>3.9863607999999999</v>
      </c>
      <c r="C1083" s="9">
        <v>12.758127999999999</v>
      </c>
      <c r="D1083" s="9">
        <v>2</v>
      </c>
      <c r="E1083" s="9">
        <v>1.9861028000000001</v>
      </c>
      <c r="F1083" s="9">
        <v>5.9980989999999998</v>
      </c>
      <c r="G1083" s="9">
        <v>-2.1038503999999998</v>
      </c>
      <c r="H1083" s="9">
        <v>3.3913041999999997E-2</v>
      </c>
      <c r="I1083" s="9">
        <v>7.2859283999999998E-3</v>
      </c>
      <c r="J1083" s="9">
        <v>1.2939149000000001</v>
      </c>
      <c r="K1083" s="9">
        <v>291.85748000000001</v>
      </c>
      <c r="L1083" s="9">
        <v>23.878150000000002</v>
      </c>
      <c r="M1083" s="9">
        <v>23.683964</v>
      </c>
      <c r="N1083" s="9">
        <v>0.54646695000000001</v>
      </c>
      <c r="O1083" s="9">
        <v>17.498460000000001</v>
      </c>
      <c r="P1083" s="9">
        <v>18.815746000000001</v>
      </c>
      <c r="Q1083" s="9">
        <v>20.71838</v>
      </c>
      <c r="R1083" s="9">
        <v>0.52919970000000005</v>
      </c>
      <c r="S1083" s="9">
        <v>1.8260869999999998E-2</v>
      </c>
      <c r="T1083" s="9">
        <v>4.1363634999999999</v>
      </c>
      <c r="U1083" s="9">
        <v>20.545453999999999</v>
      </c>
      <c r="V1083" s="9">
        <v>3.8660869999999998</v>
      </c>
      <c r="W1083" s="9">
        <v>6.7391304999999999</v>
      </c>
      <c r="X1083" s="9">
        <v>10.974316</v>
      </c>
      <c r="Y1083" s="9">
        <v>9.7923279999999995</v>
      </c>
      <c r="Z1083" s="9">
        <v>1.3801904</v>
      </c>
      <c r="AA1083" s="9">
        <v>2.1897319999999998</v>
      </c>
      <c r="AB1083" s="9">
        <v>16.473514999999999</v>
      </c>
      <c r="AC1083" s="9">
        <v>15.355613999999999</v>
      </c>
      <c r="AD1083" s="9">
        <v>13.795665</v>
      </c>
      <c r="AE1083" s="9">
        <v>13.337348</v>
      </c>
      <c r="AF1083" s="9">
        <v>43.309069999999998</v>
      </c>
      <c r="AG1083" s="9">
        <v>45.178795000000001</v>
      </c>
      <c r="AH1083" s="9">
        <v>32.02599</v>
      </c>
      <c r="AI1083" s="9">
        <v>37.636353</v>
      </c>
    </row>
    <row r="1084" spans="1:35" ht="15.75" customHeight="1" x14ac:dyDescent="0.2">
      <c r="A1084" s="9">
        <v>1082</v>
      </c>
      <c r="B1084" s="9">
        <v>16.434462</v>
      </c>
      <c r="C1084" s="9">
        <v>39.431786000000002</v>
      </c>
      <c r="D1084" s="9">
        <v>2</v>
      </c>
      <c r="E1084" s="9">
        <v>2.0781676999999998</v>
      </c>
      <c r="F1084" s="9">
        <v>5.4233409999999997</v>
      </c>
      <c r="G1084" s="9">
        <v>-0.26115801999999999</v>
      </c>
      <c r="H1084" s="9">
        <v>5.0957229999999999E-2</v>
      </c>
      <c r="I1084" s="9">
        <v>6.1463867E-3</v>
      </c>
      <c r="J1084" s="9">
        <v>5.9656687000000002</v>
      </c>
      <c r="K1084" s="9">
        <v>294.68243000000001</v>
      </c>
      <c r="L1084" s="9">
        <v>31.963701</v>
      </c>
      <c r="M1084" s="9">
        <v>26.215333999999999</v>
      </c>
      <c r="N1084" s="9">
        <v>1.0544909</v>
      </c>
      <c r="O1084" s="9">
        <v>15.150703999999999</v>
      </c>
      <c r="P1084" s="9">
        <v>18.703064000000001</v>
      </c>
      <c r="Q1084" s="9">
        <v>0.91014993</v>
      </c>
      <c r="R1084" s="9">
        <v>0.15363546</v>
      </c>
      <c r="S1084" s="9">
        <v>0.1010399</v>
      </c>
      <c r="T1084" s="9">
        <v>1.5513513000000001</v>
      </c>
      <c r="U1084" s="9">
        <v>11.167567</v>
      </c>
      <c r="V1084" s="9">
        <v>0.90822809999999998</v>
      </c>
      <c r="W1084" s="9">
        <v>4.5926679999999998</v>
      </c>
      <c r="X1084" s="9">
        <v>14.096423</v>
      </c>
      <c r="Y1084" s="9">
        <v>11.106215499999999</v>
      </c>
      <c r="Z1084" s="9">
        <v>2.3708255</v>
      </c>
      <c r="AA1084" s="9">
        <v>3.8705630000000002</v>
      </c>
      <c r="AB1084" s="9">
        <v>14.392255</v>
      </c>
      <c r="AC1084" s="9">
        <v>7.8522043000000004</v>
      </c>
      <c r="AD1084" s="9">
        <v>8.9317119999999992</v>
      </c>
      <c r="AE1084" s="9">
        <v>5.1280536999999997</v>
      </c>
      <c r="AF1084" s="9">
        <v>49.846705999999998</v>
      </c>
      <c r="AG1084" s="9">
        <v>74.804794000000001</v>
      </c>
      <c r="AH1084" s="9">
        <v>46.920757000000002</v>
      </c>
      <c r="AI1084" s="9">
        <v>80.00582</v>
      </c>
    </row>
    <row r="1085" spans="1:35" ht="15.75" customHeight="1" x14ac:dyDescent="0.2">
      <c r="A1085" s="9">
        <v>1083</v>
      </c>
      <c r="B1085" s="9">
        <v>1.5797181</v>
      </c>
      <c r="C1085" s="9">
        <v>5.4457769999999996</v>
      </c>
      <c r="D1085" s="9">
        <v>2</v>
      </c>
      <c r="E1085" s="9">
        <v>2.1332654999999998</v>
      </c>
      <c r="F1085" s="9">
        <v>5.4195419999999999</v>
      </c>
      <c r="G1085" s="9">
        <v>-2.7449317</v>
      </c>
      <c r="H1085" s="9">
        <v>8.9090909999999992E-3</v>
      </c>
      <c r="I1085" s="9">
        <v>6.4837139999999998E-3</v>
      </c>
      <c r="J1085" s="9">
        <v>1.5495080999999999</v>
      </c>
      <c r="K1085" s="9">
        <v>294.38857999999999</v>
      </c>
      <c r="L1085" s="9">
        <v>45.092765999999997</v>
      </c>
      <c r="M1085" s="9">
        <v>36.638415999999999</v>
      </c>
      <c r="N1085" s="9">
        <v>1.0197042000000001</v>
      </c>
      <c r="O1085" s="9">
        <v>12.6045</v>
      </c>
      <c r="P1085" s="9">
        <v>14.009925000000001</v>
      </c>
      <c r="Q1085" s="9">
        <v>2.9339529999999998</v>
      </c>
      <c r="R1085" s="9">
        <v>0.20302965000000001</v>
      </c>
      <c r="S1085" s="9">
        <v>1.1090908999999999E-2</v>
      </c>
      <c r="T1085" s="9">
        <v>2.0249999999999999</v>
      </c>
      <c r="U1085" s="9">
        <v>15.736841999999999</v>
      </c>
      <c r="V1085" s="9">
        <v>0.99036365999999998</v>
      </c>
      <c r="W1085" s="9">
        <v>1.2545455000000001</v>
      </c>
      <c r="X1085" s="9">
        <v>9.8777059999999999</v>
      </c>
      <c r="Y1085" s="9">
        <v>8.2902974999999994</v>
      </c>
      <c r="Z1085" s="9">
        <v>1.9944936</v>
      </c>
      <c r="AA1085" s="9">
        <v>3.7083333000000001</v>
      </c>
      <c r="AB1085" s="9">
        <v>11.825355</v>
      </c>
      <c r="AC1085" s="9">
        <v>7.3964059999999998</v>
      </c>
      <c r="AD1085" s="9">
        <v>7.3501735000000004</v>
      </c>
      <c r="AE1085" s="9">
        <v>4.2235722999999998</v>
      </c>
      <c r="AF1085" s="9">
        <v>59.487479999999998</v>
      </c>
      <c r="AG1085" s="9">
        <v>79.457710000000006</v>
      </c>
      <c r="AH1085" s="9">
        <v>57.226559999999999</v>
      </c>
      <c r="AI1085" s="9">
        <v>86.314599999999999</v>
      </c>
    </row>
    <row r="1086" spans="1:35" ht="15.75" customHeight="1" x14ac:dyDescent="0.2">
      <c r="A1086" s="9">
        <v>1084</v>
      </c>
      <c r="B1086" s="9">
        <v>14.588613</v>
      </c>
      <c r="C1086" s="9">
        <v>32.75779</v>
      </c>
      <c r="D1086" s="9">
        <v>2</v>
      </c>
      <c r="E1086" s="9">
        <v>1.9017040000000001</v>
      </c>
      <c r="F1086" s="9">
        <v>6.2810592999999999</v>
      </c>
      <c r="G1086" s="9">
        <v>-1.7504367999999999</v>
      </c>
      <c r="H1086" s="9">
        <v>5.3883497000000002E-2</v>
      </c>
      <c r="I1086" s="9">
        <v>6.0790894000000003E-3</v>
      </c>
      <c r="J1086" s="9">
        <v>4.0686916999999996</v>
      </c>
      <c r="K1086" s="9">
        <v>294.62673999999998</v>
      </c>
      <c r="L1086" s="9">
        <v>35.142906000000004</v>
      </c>
      <c r="M1086" s="9">
        <v>30.639301</v>
      </c>
      <c r="N1086" s="9">
        <v>1.0726423</v>
      </c>
      <c r="O1086" s="9">
        <v>14.776422</v>
      </c>
      <c r="P1086" s="9">
        <v>17.951687</v>
      </c>
      <c r="Q1086" s="9">
        <v>5.2281833000000004</v>
      </c>
      <c r="R1086" s="9">
        <v>0.14811070000000001</v>
      </c>
      <c r="S1086" s="9">
        <v>9.1423950000000004E-2</v>
      </c>
      <c r="T1086" s="9">
        <v>2.9045454999999998</v>
      </c>
      <c r="U1086" s="9">
        <v>17.75909</v>
      </c>
      <c r="V1086" s="9">
        <v>1.5207443</v>
      </c>
      <c r="W1086" s="9">
        <v>7.7249192999999998</v>
      </c>
      <c r="X1086" s="9">
        <v>15.065715000000001</v>
      </c>
      <c r="Y1086" s="9">
        <v>11.933827000000001</v>
      </c>
      <c r="Z1086" s="9">
        <v>2.3143501</v>
      </c>
      <c r="AA1086" s="9">
        <v>4.0327419999999998</v>
      </c>
      <c r="AB1086" s="9">
        <v>13.727071</v>
      </c>
      <c r="AC1086" s="9">
        <v>6.8685080000000003</v>
      </c>
      <c r="AD1086" s="9">
        <v>8.6270190000000007</v>
      </c>
      <c r="AE1086" s="9">
        <v>4.4201499999999996</v>
      </c>
      <c r="AF1086" s="9">
        <v>58.319904000000001</v>
      </c>
      <c r="AG1086" s="9">
        <v>93.197654999999997</v>
      </c>
      <c r="AH1086" s="9">
        <v>49.654193999999997</v>
      </c>
      <c r="AI1086" s="9">
        <v>86.685839999999999</v>
      </c>
    </row>
    <row r="1087" spans="1:35" ht="15.75" customHeight="1" x14ac:dyDescent="0.2">
      <c r="A1087" s="9">
        <v>1085</v>
      </c>
      <c r="B1087" s="9">
        <v>5.1456523000000001</v>
      </c>
      <c r="C1087" s="9">
        <v>12.641463</v>
      </c>
      <c r="D1087" s="9">
        <v>2.1532260000000001</v>
      </c>
      <c r="E1087" s="9">
        <v>2.1292589999999998</v>
      </c>
      <c r="F1087" s="9">
        <v>6.2017389999999999</v>
      </c>
      <c r="G1087" s="9">
        <v>0.76457006000000005</v>
      </c>
      <c r="H1087" s="9">
        <v>4.9475808000000003E-2</v>
      </c>
      <c r="I1087" s="9">
        <v>5.6171933999999996E-3</v>
      </c>
      <c r="J1087" s="9">
        <v>3.8844854999999998</v>
      </c>
      <c r="K1087" s="9">
        <v>294.79358000000002</v>
      </c>
      <c r="L1087" s="9">
        <v>46.284829999999999</v>
      </c>
      <c r="M1087" s="9">
        <v>33.281418000000002</v>
      </c>
      <c r="N1087" s="9">
        <v>1.2139884000000001</v>
      </c>
      <c r="O1087" s="9">
        <v>12.22935</v>
      </c>
      <c r="P1087" s="9">
        <v>14.374668</v>
      </c>
      <c r="Q1087" s="9">
        <v>2.9619914999999999</v>
      </c>
      <c r="R1087" s="9">
        <v>6.8618250000000006E-2</v>
      </c>
      <c r="S1087" s="9">
        <v>5.1915320000000001E-2</v>
      </c>
      <c r="T1087" s="9">
        <v>2.4085367</v>
      </c>
      <c r="U1087" s="9">
        <v>17.231707</v>
      </c>
      <c r="V1087" s="9">
        <v>4.1342140000000001</v>
      </c>
      <c r="W1087" s="9">
        <v>6.076613</v>
      </c>
      <c r="X1087" s="9">
        <v>8.9643370000000004</v>
      </c>
      <c r="Y1087" s="9">
        <v>7.189451</v>
      </c>
      <c r="Z1087" s="9">
        <v>2.1391100000000001</v>
      </c>
      <c r="AA1087" s="9">
        <v>3.6862617000000002</v>
      </c>
      <c r="AB1087" s="9">
        <v>13.002466999999999</v>
      </c>
      <c r="AC1087" s="9">
        <v>5.9676064999999996</v>
      </c>
      <c r="AD1087" s="9">
        <v>8.1291065000000007</v>
      </c>
      <c r="AE1087" s="9">
        <v>4.0840769999999997</v>
      </c>
      <c r="AF1087" s="9">
        <v>55.708820000000003</v>
      </c>
      <c r="AG1087" s="9">
        <v>95.401579999999996</v>
      </c>
      <c r="AH1087" s="9">
        <v>52.721755999999999</v>
      </c>
      <c r="AI1087" s="9">
        <v>92.118454</v>
      </c>
    </row>
    <row r="1088" spans="1:35" ht="15.75" customHeight="1" x14ac:dyDescent="0.2">
      <c r="A1088" s="9">
        <v>1086</v>
      </c>
      <c r="B1088" s="9">
        <v>1.5885416999999999</v>
      </c>
      <c r="C1088" s="9">
        <v>5.0634649999999999</v>
      </c>
      <c r="D1088" s="9">
        <v>2</v>
      </c>
      <c r="E1088" s="9">
        <v>2.1385907999999998</v>
      </c>
      <c r="F1088" s="9">
        <v>5.8753640000000003</v>
      </c>
      <c r="G1088" s="9">
        <v>-1.79375</v>
      </c>
      <c r="H1088" s="9">
        <v>3.1E-2</v>
      </c>
      <c r="I1088" s="9">
        <v>6.0046650000000002E-3</v>
      </c>
      <c r="J1088" s="9">
        <v>2.5652539999999999</v>
      </c>
      <c r="K1088" s="9">
        <v>296.08398</v>
      </c>
      <c r="L1088" s="9">
        <v>49.086796</v>
      </c>
      <c r="M1088" s="9">
        <v>33.816704000000001</v>
      </c>
      <c r="N1088" s="9">
        <v>1.3216874999999999</v>
      </c>
      <c r="O1088" s="9">
        <v>11.851262</v>
      </c>
      <c r="P1088" s="9">
        <v>13.549844</v>
      </c>
      <c r="Q1088" s="9">
        <v>32.033209999999997</v>
      </c>
      <c r="R1088" s="9">
        <v>0.42292150000000001</v>
      </c>
      <c r="S1088" s="9">
        <v>1.9999999E-3</v>
      </c>
      <c r="T1088" s="9">
        <v>3.8333333000000001</v>
      </c>
      <c r="U1088" s="9">
        <v>22</v>
      </c>
      <c r="V1088" s="9">
        <v>10.744</v>
      </c>
      <c r="W1088" s="9">
        <v>7</v>
      </c>
      <c r="X1088" s="9">
        <v>8.5886270000000007</v>
      </c>
      <c r="Y1088" s="9">
        <v>6.4641479999999998</v>
      </c>
      <c r="Z1088" s="9">
        <v>2.3599830000000002</v>
      </c>
      <c r="AA1088" s="9">
        <v>4.1852584000000004</v>
      </c>
      <c r="AB1088" s="9">
        <v>11.977109</v>
      </c>
      <c r="AC1088" s="9">
        <v>5.7496520000000002</v>
      </c>
      <c r="AD1088" s="9">
        <v>8.0952020000000005</v>
      </c>
      <c r="AE1088" s="9">
        <v>3.9432828</v>
      </c>
      <c r="AF1088" s="9">
        <v>55.247250000000001</v>
      </c>
      <c r="AG1088" s="9">
        <v>88.365105</v>
      </c>
      <c r="AH1088" s="9">
        <v>57.519460000000002</v>
      </c>
      <c r="AI1088" s="9">
        <v>93.35642</v>
      </c>
    </row>
    <row r="1089" spans="1:35" ht="15.75" customHeight="1" x14ac:dyDescent="0.2">
      <c r="A1089" s="9">
        <v>1087</v>
      </c>
      <c r="B1089" s="9">
        <v>3.2990754</v>
      </c>
      <c r="C1089" s="9">
        <v>8.2016790000000004</v>
      </c>
      <c r="D1089" s="9">
        <v>2</v>
      </c>
      <c r="E1089" s="9">
        <v>2.8838944</v>
      </c>
      <c r="F1089" s="9">
        <v>7.4278864999999996</v>
      </c>
      <c r="G1089" s="9">
        <v>-0.25859865999999998</v>
      </c>
      <c r="H1089" s="9">
        <v>1.7935843999999999E-2</v>
      </c>
      <c r="I1089" s="9">
        <v>6.4490553999999997E-3</v>
      </c>
      <c r="J1089" s="9">
        <v>2.5416877000000002</v>
      </c>
      <c r="K1089" s="9">
        <v>297.09323000000001</v>
      </c>
      <c r="L1089" s="9">
        <v>45.9251</v>
      </c>
      <c r="M1089" s="9">
        <v>32.713386999999997</v>
      </c>
      <c r="N1089" s="9">
        <v>1.3389272999999999</v>
      </c>
      <c r="O1089" s="9">
        <v>12.645989</v>
      </c>
      <c r="P1089" s="9">
        <v>14.422204000000001</v>
      </c>
      <c r="Q1089" s="9">
        <v>0.94010499999999997</v>
      </c>
      <c r="R1089" s="9">
        <v>5.4178565999999997E-2</v>
      </c>
      <c r="S1089" s="9">
        <v>3.440725E-2</v>
      </c>
      <c r="T1089" s="9">
        <v>1.8551021000000001</v>
      </c>
      <c r="U1089" s="9">
        <v>14.622449</v>
      </c>
      <c r="V1089" s="9">
        <v>2.2681171999999998</v>
      </c>
      <c r="W1089" s="9">
        <v>4.1910740000000004</v>
      </c>
      <c r="X1089" s="9">
        <v>8.5073369999999997</v>
      </c>
      <c r="Y1089" s="9">
        <v>6.788062</v>
      </c>
      <c r="Z1089" s="9">
        <v>2.4895182</v>
      </c>
      <c r="AA1089" s="9">
        <v>4.2556640000000003</v>
      </c>
      <c r="AB1089" s="9">
        <v>12.466672000000001</v>
      </c>
      <c r="AC1089" s="9">
        <v>6.1460499999999998</v>
      </c>
      <c r="AD1089" s="9">
        <v>8.3809210000000007</v>
      </c>
      <c r="AE1089" s="9">
        <v>4.0756125000000001</v>
      </c>
      <c r="AF1089" s="9">
        <v>51.424003999999996</v>
      </c>
      <c r="AG1089" s="9">
        <v>92.688675000000003</v>
      </c>
      <c r="AH1089" s="9">
        <v>55.312730000000002</v>
      </c>
      <c r="AI1089" s="9">
        <v>91.403049999999993</v>
      </c>
    </row>
    <row r="1090" spans="1:35" ht="15.75" customHeight="1" x14ac:dyDescent="0.2">
      <c r="A1090" s="9">
        <v>1088</v>
      </c>
      <c r="B1090" s="9">
        <v>1.9408569</v>
      </c>
      <c r="C1090" s="9">
        <v>4.9550443</v>
      </c>
      <c r="D1090" s="9">
        <v>2</v>
      </c>
      <c r="E1090" s="9">
        <v>2.0610773999999998</v>
      </c>
      <c r="F1090" s="9">
        <v>5.2750044000000003</v>
      </c>
      <c r="G1090" s="9">
        <v>-0.37230563</v>
      </c>
      <c r="H1090" s="9">
        <v>3.556231E-3</v>
      </c>
      <c r="I1090" s="9">
        <v>5.9727399999999998E-3</v>
      </c>
      <c r="J1090" s="9">
        <v>1.1600535000000001</v>
      </c>
      <c r="K1090" s="9">
        <v>298.20837</v>
      </c>
      <c r="L1090" s="9">
        <v>51.959442000000003</v>
      </c>
      <c r="M1090" s="9">
        <v>36.619953000000002</v>
      </c>
      <c r="N1090" s="9">
        <v>1.4992806999999999</v>
      </c>
      <c r="O1090" s="9">
        <v>11.581849999999999</v>
      </c>
      <c r="P1090" s="9">
        <v>12.634391000000001</v>
      </c>
      <c r="Q1090" s="9">
        <v>0.57135849999999999</v>
      </c>
      <c r="R1090" s="9">
        <v>1.8131801999999999E-2</v>
      </c>
      <c r="S1090" s="9">
        <v>1.1458967E-2</v>
      </c>
      <c r="T1090" s="9">
        <v>1.7064220000000001</v>
      </c>
      <c r="U1090" s="9">
        <v>15.735849</v>
      </c>
      <c r="V1090" s="9">
        <v>0.31610941999999997</v>
      </c>
      <c r="W1090" s="9">
        <v>0.57142859999999995</v>
      </c>
      <c r="X1090" s="9">
        <v>7.483841</v>
      </c>
      <c r="Y1090" s="9">
        <v>6.8832927000000002</v>
      </c>
      <c r="Z1090" s="9">
        <v>2.7462537</v>
      </c>
      <c r="AA1090" s="9">
        <v>4.1327252000000003</v>
      </c>
      <c r="AB1090" s="9">
        <v>10.734591999999999</v>
      </c>
      <c r="AC1090" s="9">
        <v>6.4776069999999999</v>
      </c>
      <c r="AD1090" s="9">
        <v>7.4923881999999997</v>
      </c>
      <c r="AE1090" s="9">
        <v>4.4329039999999997</v>
      </c>
      <c r="AF1090" s="9">
        <v>52.265037999999997</v>
      </c>
      <c r="AG1090" s="9">
        <v>77.378640000000004</v>
      </c>
      <c r="AH1090" s="9">
        <v>63.973483999999999</v>
      </c>
      <c r="AI1090" s="9">
        <v>88.222755000000006</v>
      </c>
    </row>
    <row r="1091" spans="1:35" ht="15.75" hidden="1" customHeight="1" x14ac:dyDescent="0.2">
      <c r="A1091" s="9">
        <v>1089</v>
      </c>
    </row>
    <row r="1092" spans="1:35" ht="15.75" hidden="1" customHeight="1" x14ac:dyDescent="0.2">
      <c r="A1092" s="9">
        <v>1090</v>
      </c>
    </row>
    <row r="1093" spans="1:35" ht="15.75" hidden="1" customHeight="1" x14ac:dyDescent="0.2">
      <c r="A1093" s="9">
        <v>1091</v>
      </c>
    </row>
    <row r="1094" spans="1:35" ht="15.75" customHeight="1" x14ac:dyDescent="0.2">
      <c r="A1094" s="9">
        <v>1092</v>
      </c>
      <c r="B1094" s="9">
        <v>3.3769035000000001</v>
      </c>
      <c r="C1094" s="9">
        <v>9.6881850000000007</v>
      </c>
      <c r="D1094" s="9">
        <v>2</v>
      </c>
      <c r="E1094" s="9">
        <v>2.0950679999999999</v>
      </c>
      <c r="F1094" s="9">
        <v>5.4566083000000001</v>
      </c>
      <c r="G1094" s="9">
        <v>-2.3516478E-2</v>
      </c>
      <c r="H1094" s="9">
        <v>3.1442307000000003E-2</v>
      </c>
      <c r="I1094" s="9">
        <v>6.2556345999999997E-3</v>
      </c>
      <c r="J1094" s="9">
        <v>2.0436079999999999</v>
      </c>
      <c r="K1094" s="9">
        <v>296.90800000000002</v>
      </c>
      <c r="L1094" s="9">
        <v>42.576397</v>
      </c>
      <c r="M1094" s="9">
        <v>33.416943000000003</v>
      </c>
      <c r="N1094" s="9">
        <v>1.2529527</v>
      </c>
      <c r="O1094" s="9">
        <v>13.619087</v>
      </c>
      <c r="P1094" s="9">
        <v>15.107908</v>
      </c>
      <c r="Q1094" s="9">
        <v>2.7994115000000002</v>
      </c>
      <c r="R1094" s="9">
        <v>0.16494310000000001</v>
      </c>
      <c r="S1094" s="9">
        <v>4.4230770000000003E-2</v>
      </c>
      <c r="T1094" s="9">
        <v>2.1066666000000001</v>
      </c>
      <c r="U1094" s="9">
        <v>18.386666999999999</v>
      </c>
      <c r="V1094" s="9">
        <v>2.8273077</v>
      </c>
      <c r="W1094" s="9">
        <v>4.9807689999999996</v>
      </c>
      <c r="X1094" s="9">
        <v>11.097747</v>
      </c>
      <c r="Y1094" s="9">
        <v>8.2175410000000007</v>
      </c>
      <c r="Z1094" s="9">
        <v>2.1534876999999999</v>
      </c>
      <c r="AA1094" s="9">
        <v>3.9309793000000002</v>
      </c>
      <c r="AB1094" s="9">
        <v>13.448848999999999</v>
      </c>
      <c r="AC1094" s="9">
        <v>7.2267260000000002</v>
      </c>
      <c r="AD1094" s="9">
        <v>9.4975050000000003</v>
      </c>
      <c r="AE1094" s="9">
        <v>4.8621806999999997</v>
      </c>
      <c r="AF1094" s="9">
        <v>48.130642000000002</v>
      </c>
      <c r="AG1094" s="9">
        <v>82.062280000000001</v>
      </c>
      <c r="AH1094" s="9">
        <v>50.415959999999998</v>
      </c>
      <c r="AI1094" s="9">
        <v>84.745810000000006</v>
      </c>
    </row>
    <row r="1095" spans="1:35" ht="15.75" hidden="1" customHeight="1" x14ac:dyDescent="0.2">
      <c r="A1095" s="9">
        <v>1093</v>
      </c>
    </row>
    <row r="1096" spans="1:35" ht="15.75" hidden="1" customHeight="1" x14ac:dyDescent="0.2">
      <c r="A1096" s="9">
        <v>1094</v>
      </c>
    </row>
    <row r="1097" spans="1:35" ht="15.75" hidden="1" customHeight="1" x14ac:dyDescent="0.2">
      <c r="A1097" s="9">
        <v>1095</v>
      </c>
      <c r="E1097" s="9">
        <v>1.6739506</v>
      </c>
      <c r="F1097" s="9">
        <v>4.6439376000000001</v>
      </c>
    </row>
    <row r="1098" spans="1:35" ht="15.75" customHeight="1" x14ac:dyDescent="0.2">
      <c r="A1098" s="9">
        <v>1096</v>
      </c>
      <c r="B1098" s="9">
        <v>2.2635939999999999</v>
      </c>
      <c r="C1098" s="9">
        <v>10.640181</v>
      </c>
      <c r="D1098" s="9">
        <v>2</v>
      </c>
      <c r="E1098" s="9">
        <v>3.5635788000000002</v>
      </c>
      <c r="F1098" s="9">
        <v>8.2575260000000004</v>
      </c>
      <c r="G1098" s="9">
        <v>-2.0408154000000001E-2</v>
      </c>
      <c r="H1098" s="9">
        <v>0.02</v>
      </c>
      <c r="I1098" s="9">
        <v>7.2878696999999996E-3</v>
      </c>
      <c r="J1098" s="9">
        <v>2.0409234000000001</v>
      </c>
      <c r="K1098" s="9">
        <v>292.52114999999998</v>
      </c>
      <c r="L1098" s="9">
        <v>27.382763000000001</v>
      </c>
      <c r="M1098" s="9">
        <v>22.154425</v>
      </c>
      <c r="N1098" s="9">
        <v>0.65016496000000001</v>
      </c>
      <c r="O1098" s="9">
        <v>16.426293999999999</v>
      </c>
      <c r="P1098" s="9">
        <v>17.991907000000001</v>
      </c>
      <c r="Q1098" s="9">
        <v>32.327323999999997</v>
      </c>
      <c r="R1098" s="9">
        <v>0.63123286000000001</v>
      </c>
      <c r="S1098" s="9">
        <v>5.5E-2</v>
      </c>
      <c r="T1098" s="9">
        <v>8</v>
      </c>
      <c r="U1098" s="9">
        <v>13.5</v>
      </c>
      <c r="V1098" s="9">
        <v>21.984999999999999</v>
      </c>
      <c r="W1098" s="9">
        <v>11</v>
      </c>
      <c r="X1098" s="9">
        <v>9.9211010000000002</v>
      </c>
      <c r="Y1098" s="9">
        <v>8.3946319999999996</v>
      </c>
      <c r="Z1098" s="9">
        <v>1.5979816</v>
      </c>
      <c r="AA1098" s="9">
        <v>2.7219584000000001</v>
      </c>
      <c r="AB1098" s="9">
        <v>15.384200999999999</v>
      </c>
      <c r="AC1098" s="9">
        <v>13.483751</v>
      </c>
      <c r="AD1098" s="9">
        <v>12.489758999999999</v>
      </c>
      <c r="AE1098" s="9">
        <v>10.381916</v>
      </c>
      <c r="AF1098" s="9">
        <v>45.032837000000001</v>
      </c>
      <c r="AG1098" s="9">
        <v>42.526305999999998</v>
      </c>
      <c r="AH1098" s="9">
        <v>38.029761999999998</v>
      </c>
      <c r="AI1098" s="9">
        <v>48.588279999999997</v>
      </c>
    </row>
    <row r="1099" spans="1:35" ht="15.75" customHeight="1" x14ac:dyDescent="0.2">
      <c r="A1099" s="9">
        <v>1097</v>
      </c>
      <c r="B1099" s="9">
        <v>5.7420153999999997</v>
      </c>
      <c r="C1099" s="9">
        <v>20.360886000000001</v>
      </c>
      <c r="D1099" s="9">
        <v>2</v>
      </c>
      <c r="E1099" s="9">
        <v>2.4852829999999999</v>
      </c>
      <c r="F1099" s="9">
        <v>6.1138906000000004</v>
      </c>
      <c r="G1099" s="9">
        <v>1.0055677000000001</v>
      </c>
      <c r="H1099" s="9">
        <v>5.0874999999999997E-2</v>
      </c>
      <c r="I1099" s="9">
        <v>6.6364207000000003E-3</v>
      </c>
      <c r="J1099" s="9">
        <v>1.5797190000000001</v>
      </c>
      <c r="K1099" s="9">
        <v>295.60046</v>
      </c>
      <c r="L1099" s="9">
        <v>41.189779999999999</v>
      </c>
      <c r="M1099" s="9">
        <v>35.206035999999997</v>
      </c>
      <c r="N1099" s="9">
        <v>1.0311596000000001</v>
      </c>
      <c r="O1099" s="9">
        <v>13.6827135</v>
      </c>
      <c r="P1099" s="9">
        <v>14.985161</v>
      </c>
      <c r="Q1099" s="9">
        <v>3.9461954000000001</v>
      </c>
      <c r="R1099" s="9">
        <v>0.27328723999999999</v>
      </c>
      <c r="S1099" s="9">
        <v>6.2779664999999998E-2</v>
      </c>
      <c r="T1099" s="9">
        <v>3.9166666999999999</v>
      </c>
      <c r="U1099" s="9">
        <v>18.940474999999999</v>
      </c>
      <c r="V1099" s="9">
        <v>1.71225</v>
      </c>
      <c r="W1099" s="9">
        <v>4.96875</v>
      </c>
      <c r="X1099" s="9">
        <v>10.108639999999999</v>
      </c>
      <c r="Y1099" s="9">
        <v>9.0108099999999993</v>
      </c>
      <c r="Z1099" s="9">
        <v>2.044537</v>
      </c>
      <c r="AA1099" s="9">
        <v>3.7462819000000001</v>
      </c>
      <c r="AB1099" s="9">
        <v>12.827052999999999</v>
      </c>
      <c r="AC1099" s="9">
        <v>8.5245840000000008</v>
      </c>
      <c r="AD1099" s="9">
        <v>8.1773419999999994</v>
      </c>
      <c r="AE1099" s="9">
        <v>4.9810996000000003</v>
      </c>
      <c r="AF1099" s="9">
        <v>59.531359999999999</v>
      </c>
      <c r="AG1099" s="9">
        <v>78.145079999999993</v>
      </c>
      <c r="AH1099" s="9">
        <v>53.206449999999997</v>
      </c>
      <c r="AI1099" s="9">
        <v>79.537289999999999</v>
      </c>
    </row>
    <row r="1100" spans="1:35" ht="15.75" hidden="1" customHeight="1" x14ac:dyDescent="0.2">
      <c r="A1100" s="9">
        <v>1098</v>
      </c>
    </row>
    <row r="1101" spans="1:35" ht="15.75" customHeight="1" x14ac:dyDescent="0.2">
      <c r="A1101" s="9">
        <v>1099</v>
      </c>
      <c r="B1101" s="9">
        <v>0.88395864000000002</v>
      </c>
      <c r="C1101" s="9">
        <v>2.8588773999999999</v>
      </c>
      <c r="D1101" s="9">
        <v>2</v>
      </c>
      <c r="E1101" s="9">
        <v>2.3961920000000001</v>
      </c>
      <c r="F1101" s="9">
        <v>6.3886165999999998</v>
      </c>
      <c r="G1101" s="9">
        <v>0.14157699000000001</v>
      </c>
      <c r="H1101" s="9">
        <v>1.3769470000000001E-2</v>
      </c>
      <c r="I1101" s="9">
        <v>6.1403569999999999E-3</v>
      </c>
      <c r="J1101" s="9">
        <v>1.7016568999999999</v>
      </c>
      <c r="K1101" s="9">
        <v>297.23624000000001</v>
      </c>
      <c r="L1101" s="9">
        <v>47.365090000000002</v>
      </c>
      <c r="M1101" s="9">
        <v>40.111960000000003</v>
      </c>
      <c r="N1101" s="9">
        <v>1.3609788</v>
      </c>
      <c r="O1101" s="9">
        <v>12.4960165</v>
      </c>
      <c r="P1101" s="9">
        <v>13.836285999999999</v>
      </c>
      <c r="Q1101" s="9">
        <v>1.0121757</v>
      </c>
      <c r="R1101" s="9">
        <v>9.4589389999999995E-2</v>
      </c>
      <c r="S1101" s="9">
        <v>3.5556114999999999E-2</v>
      </c>
      <c r="T1101" s="9">
        <v>2.0031948000000002</v>
      </c>
      <c r="U1101" s="9">
        <v>16.358307</v>
      </c>
      <c r="V1101" s="9">
        <v>0.74948596999999995</v>
      </c>
      <c r="W1101" s="9">
        <v>1.0638628999999999</v>
      </c>
      <c r="X1101" s="9">
        <v>9.0676459999999999</v>
      </c>
      <c r="Y1101" s="9">
        <v>7.5587378000000003</v>
      </c>
      <c r="Z1101" s="9">
        <v>2.3820236000000001</v>
      </c>
      <c r="AA1101" s="9">
        <v>4.039174</v>
      </c>
      <c r="AB1101" s="9">
        <v>12.335191</v>
      </c>
      <c r="AC1101" s="9">
        <v>6.7400465000000001</v>
      </c>
      <c r="AD1101" s="9">
        <v>8.7686759999999992</v>
      </c>
      <c r="AE1101" s="9">
        <v>4.6158441999999997</v>
      </c>
      <c r="AF1101" s="9">
        <v>58.655093999999998</v>
      </c>
      <c r="AG1101" s="9">
        <v>96.388053999999997</v>
      </c>
      <c r="AH1101" s="9">
        <v>55.586919999999999</v>
      </c>
      <c r="AI1101" s="9">
        <v>87.172280000000001</v>
      </c>
    </row>
    <row r="1102" spans="1:35" ht="15.75" hidden="1" customHeight="1" x14ac:dyDescent="0.2">
      <c r="A1102" s="9">
        <v>1100</v>
      </c>
    </row>
    <row r="1103" spans="1:35" ht="15.75" hidden="1" customHeight="1" x14ac:dyDescent="0.2">
      <c r="A1103" s="9">
        <v>1101</v>
      </c>
    </row>
    <row r="1104" spans="1:35" ht="15.75" hidden="1" customHeight="1" x14ac:dyDescent="0.2">
      <c r="A1104" s="9">
        <v>1102</v>
      </c>
    </row>
    <row r="1105" spans="1:35" ht="15.75" customHeight="1" x14ac:dyDescent="0.2">
      <c r="A1105" s="9">
        <v>1103</v>
      </c>
      <c r="B1105" s="9">
        <v>5.8737310000000003</v>
      </c>
      <c r="C1105" s="9">
        <v>19.625315000000001</v>
      </c>
      <c r="D1105" s="9">
        <v>3</v>
      </c>
      <c r="E1105" s="9">
        <v>1.6285921000000001</v>
      </c>
      <c r="F1105" s="9">
        <v>4.2978269999999998</v>
      </c>
      <c r="G1105" s="9">
        <v>0.10558643</v>
      </c>
      <c r="H1105" s="9">
        <v>4.9617484000000003E-2</v>
      </c>
      <c r="I1105" s="9">
        <v>5.9606857000000001E-3</v>
      </c>
      <c r="J1105" s="9">
        <v>2.2276625999999999</v>
      </c>
      <c r="K1105" s="9">
        <v>296.35135000000002</v>
      </c>
      <c r="L1105" s="9">
        <v>50.794894999999997</v>
      </c>
      <c r="M1105" s="9">
        <v>34.434254000000003</v>
      </c>
      <c r="N1105" s="9">
        <v>1.3511455000000001</v>
      </c>
      <c r="O1105" s="9">
        <v>11.444350999999999</v>
      </c>
      <c r="P1105" s="9">
        <v>12.895013000000001</v>
      </c>
      <c r="Q1105" s="9">
        <v>1.7734646999999999</v>
      </c>
      <c r="R1105" s="9">
        <v>3.9246187000000002E-2</v>
      </c>
      <c r="S1105" s="9">
        <v>8.3912245999999996E-2</v>
      </c>
      <c r="T1105" s="9">
        <v>2.4244604000000001</v>
      </c>
      <c r="U1105" s="9">
        <v>17.655798000000001</v>
      </c>
      <c r="V1105" s="9">
        <v>2.6484424999999998</v>
      </c>
      <c r="W1105" s="9">
        <v>5.9262294999999998</v>
      </c>
      <c r="X1105" s="9">
        <v>9.3538580000000007</v>
      </c>
      <c r="Y1105" s="9">
        <v>8.0367580000000007</v>
      </c>
      <c r="Z1105" s="9">
        <v>2.2475643000000001</v>
      </c>
      <c r="AA1105" s="9">
        <v>3.7813213000000001</v>
      </c>
      <c r="AB1105" s="9">
        <v>10.912279</v>
      </c>
      <c r="AC1105" s="9">
        <v>6.290559</v>
      </c>
      <c r="AD1105" s="9">
        <v>6.8423866999999996</v>
      </c>
      <c r="AE1105" s="9">
        <v>4.2580090000000004</v>
      </c>
      <c r="AF1105" s="9">
        <v>50.875360000000001</v>
      </c>
      <c r="AG1105" s="9">
        <v>71.511700000000005</v>
      </c>
      <c r="AH1105" s="9">
        <v>63.744796999999998</v>
      </c>
      <c r="AI1105" s="9">
        <v>89.286479999999997</v>
      </c>
    </row>
    <row r="1106" spans="1:35" ht="15.75" customHeight="1" x14ac:dyDescent="0.2">
      <c r="A1106" s="9">
        <v>1104</v>
      </c>
      <c r="B1106" s="9">
        <v>3.0467610000000001</v>
      </c>
      <c r="C1106" s="9">
        <v>9.5673270000000006</v>
      </c>
      <c r="D1106" s="9">
        <v>2.1451614000000001</v>
      </c>
      <c r="E1106" s="9">
        <v>2.2473466000000002</v>
      </c>
      <c r="F1106" s="9">
        <v>7.1209506999999999</v>
      </c>
      <c r="G1106" s="9">
        <v>-1.8047142</v>
      </c>
      <c r="H1106" s="9">
        <v>2.0645159999999999E-2</v>
      </c>
      <c r="I1106" s="9">
        <v>7.0476260000000004E-3</v>
      </c>
      <c r="J1106" s="9">
        <v>2.4232040000000001</v>
      </c>
      <c r="K1106" s="9">
        <v>295.04678000000001</v>
      </c>
      <c r="L1106" s="9">
        <v>33.938130000000001</v>
      </c>
      <c r="M1106" s="9">
        <v>30.415929999999999</v>
      </c>
      <c r="N1106" s="9">
        <v>0.88322719999999999</v>
      </c>
      <c r="O1106" s="9">
        <v>15.100692</v>
      </c>
      <c r="P1106" s="9">
        <v>16.740991999999999</v>
      </c>
      <c r="Q1106" s="9">
        <v>20.245467999999999</v>
      </c>
      <c r="R1106" s="9">
        <v>0.52940509999999996</v>
      </c>
      <c r="S1106" s="9">
        <v>2.5000000000000001E-2</v>
      </c>
      <c r="T1106" s="9">
        <v>5.7954545</v>
      </c>
      <c r="U1106" s="9">
        <v>22.045453999999999</v>
      </c>
      <c r="V1106" s="9">
        <v>0.67677419999999999</v>
      </c>
      <c r="W1106" s="9">
        <v>1.0645161999999999</v>
      </c>
      <c r="X1106" s="9">
        <v>10.971802</v>
      </c>
      <c r="Y1106" s="9">
        <v>9.4847009999999994</v>
      </c>
      <c r="Z1106" s="9">
        <v>1.7959232000000001</v>
      </c>
      <c r="AA1106" s="9">
        <v>3.2729325</v>
      </c>
      <c r="AB1106" s="9">
        <v>13.678539000000001</v>
      </c>
      <c r="AC1106" s="9">
        <v>11.393708</v>
      </c>
      <c r="AD1106" s="9">
        <v>11.308272000000001</v>
      </c>
      <c r="AE1106" s="9">
        <v>8.4154389999999992</v>
      </c>
      <c r="AF1106" s="9">
        <v>54.656075000000001</v>
      </c>
      <c r="AG1106" s="9">
        <v>61.404407999999997</v>
      </c>
      <c r="AH1106" s="9">
        <v>45.704859999999996</v>
      </c>
      <c r="AI1106" s="9">
        <v>59.37856</v>
      </c>
    </row>
    <row r="1107" spans="1:35" ht="15.75" hidden="1" customHeight="1" x14ac:dyDescent="0.2">
      <c r="A1107" s="9">
        <v>1105</v>
      </c>
    </row>
    <row r="1108" spans="1:35" ht="15.75" hidden="1" customHeight="1" x14ac:dyDescent="0.2">
      <c r="A1108" s="9">
        <v>1106</v>
      </c>
      <c r="E1108" s="9">
        <v>1.5714897000000001</v>
      </c>
      <c r="F1108" s="9">
        <v>4.8182910000000003</v>
      </c>
    </row>
    <row r="1109" spans="1:35" ht="15.75" customHeight="1" x14ac:dyDescent="0.2">
      <c r="A1109" s="9">
        <v>1107</v>
      </c>
      <c r="B1109" s="9">
        <v>0.54886979999999996</v>
      </c>
      <c r="C1109" s="9">
        <v>1.7597613000000001</v>
      </c>
      <c r="D1109" s="9">
        <v>2</v>
      </c>
      <c r="E1109" s="9">
        <v>2.3934044999999999</v>
      </c>
      <c r="F1109" s="9">
        <v>7.3264009999999997</v>
      </c>
      <c r="G1109" s="9">
        <v>-1.5804476999999999</v>
      </c>
      <c r="H1109" s="9">
        <v>2.2115384E-3</v>
      </c>
      <c r="I1109" s="9">
        <v>6.0512194999999998E-3</v>
      </c>
      <c r="J1109" s="9">
        <v>0.81782984999999997</v>
      </c>
      <c r="K1109" s="9">
        <v>298.65762000000001</v>
      </c>
      <c r="L1109" s="9">
        <v>44.814484</v>
      </c>
      <c r="M1109" s="9">
        <v>35.843487000000003</v>
      </c>
      <c r="N1109" s="9">
        <v>1.37141</v>
      </c>
      <c r="O1109" s="9">
        <v>13.539946</v>
      </c>
      <c r="P1109" s="9">
        <v>14.273586</v>
      </c>
      <c r="Q1109" s="9">
        <v>0.55328480000000002</v>
      </c>
      <c r="R1109" s="9">
        <v>0.17928964999999999</v>
      </c>
      <c r="S1109" s="9">
        <v>7.2716344E-3</v>
      </c>
      <c r="T1109" s="9">
        <v>1.2522522</v>
      </c>
      <c r="U1109" s="9">
        <v>12.5</v>
      </c>
      <c r="V1109" s="9">
        <v>0.18417066000000001</v>
      </c>
      <c r="W1109" s="9">
        <v>0.55408656999999994</v>
      </c>
      <c r="X1109" s="9">
        <v>7.1914879999999997</v>
      </c>
      <c r="Y1109" s="9">
        <v>6.1849837000000001</v>
      </c>
      <c r="Z1109" s="9">
        <v>2.4835596</v>
      </c>
      <c r="AA1109" s="9">
        <v>4.0446524999999998</v>
      </c>
      <c r="AB1109" s="9">
        <v>12.29313</v>
      </c>
      <c r="AC1109" s="9">
        <v>8.1800510000000006</v>
      </c>
      <c r="AD1109" s="9">
        <v>8.4167330000000007</v>
      </c>
      <c r="AE1109" s="9">
        <v>5.0066030000000001</v>
      </c>
      <c r="AF1109" s="9">
        <v>49.357475000000001</v>
      </c>
      <c r="AG1109" s="9">
        <v>74.629040000000003</v>
      </c>
      <c r="AH1109" s="9">
        <v>55.378292000000002</v>
      </c>
      <c r="AI1109" s="9">
        <v>80.88749</v>
      </c>
    </row>
    <row r="1110" spans="1:35" ht="15.75" customHeight="1" x14ac:dyDescent="0.2">
      <c r="A1110" s="9">
        <v>1108</v>
      </c>
      <c r="B1110" s="9">
        <v>3.1446616999999999</v>
      </c>
      <c r="C1110" s="9">
        <v>10.275141</v>
      </c>
      <c r="D1110" s="9">
        <v>2</v>
      </c>
      <c r="E1110" s="9">
        <v>2.6535945000000001</v>
      </c>
      <c r="F1110" s="9">
        <v>6.9971155999999999</v>
      </c>
      <c r="G1110" s="9">
        <v>-2.5158836999999998</v>
      </c>
      <c r="H1110" s="9">
        <v>1.4343318000000001E-2</v>
      </c>
      <c r="I1110" s="9">
        <v>7.1336489999999997E-3</v>
      </c>
      <c r="J1110" s="9">
        <v>2.5601639999999999</v>
      </c>
      <c r="K1110" s="9">
        <v>294.89443999999997</v>
      </c>
      <c r="L1110" s="9">
        <v>28.240777999999999</v>
      </c>
      <c r="M1110" s="9">
        <v>28.918348000000002</v>
      </c>
      <c r="N1110" s="9">
        <v>0.80480969999999996</v>
      </c>
      <c r="O1110" s="9">
        <v>16.623325000000001</v>
      </c>
      <c r="P1110" s="9">
        <v>18.406693000000001</v>
      </c>
      <c r="Q1110" s="9">
        <v>1.1355238999999999</v>
      </c>
      <c r="R1110" s="9">
        <v>0.1186067</v>
      </c>
      <c r="S1110" s="9">
        <v>2.4886377000000001E-2</v>
      </c>
      <c r="T1110" s="9">
        <v>1.5249267</v>
      </c>
      <c r="U1110" s="9">
        <v>12.445747000000001</v>
      </c>
      <c r="V1110" s="9">
        <v>2.1889401000000001E-4</v>
      </c>
      <c r="W1110" s="9">
        <v>1.0368664E-2</v>
      </c>
      <c r="X1110" s="9">
        <v>11.295116999999999</v>
      </c>
      <c r="Y1110" s="9">
        <v>9.8353809999999999</v>
      </c>
      <c r="Z1110" s="9">
        <v>1.6142219</v>
      </c>
      <c r="AA1110" s="9">
        <v>3.0709285999999998</v>
      </c>
      <c r="AB1110" s="9">
        <v>15.378517</v>
      </c>
      <c r="AC1110" s="9">
        <v>12.950072</v>
      </c>
      <c r="AD1110" s="9">
        <v>12.608458499999999</v>
      </c>
      <c r="AE1110" s="9">
        <v>9.7865640000000003</v>
      </c>
      <c r="AF1110" s="9">
        <v>54.238014</v>
      </c>
      <c r="AG1110" s="9">
        <v>61.887127</v>
      </c>
      <c r="AH1110" s="9">
        <v>38.754593</v>
      </c>
      <c r="AI1110" s="9">
        <v>52.300635999999997</v>
      </c>
    </row>
    <row r="1111" spans="1:35" ht="15.75" hidden="1" customHeight="1" x14ac:dyDescent="0.2">
      <c r="A1111" s="9">
        <v>1109</v>
      </c>
    </row>
    <row r="1112" spans="1:35" ht="15.75" hidden="1" customHeight="1" x14ac:dyDescent="0.2">
      <c r="A1112" s="9">
        <v>1110</v>
      </c>
    </row>
    <row r="1113" spans="1:35" ht="15.75" hidden="1" customHeight="1" x14ac:dyDescent="0.2">
      <c r="A1113" s="9">
        <v>1111</v>
      </c>
    </row>
    <row r="1114" spans="1:35" ht="15.75" customHeight="1" x14ac:dyDescent="0.2">
      <c r="A1114" s="9">
        <v>1112</v>
      </c>
      <c r="B1114" s="9">
        <v>2.9256144000000002</v>
      </c>
      <c r="C1114" s="9">
        <v>9.267182</v>
      </c>
      <c r="D1114" s="9">
        <v>2</v>
      </c>
      <c r="E1114" s="9">
        <v>1.8836649999999999</v>
      </c>
      <c r="F1114" s="9">
        <v>5.498437</v>
      </c>
      <c r="G1114" s="9">
        <v>-3.7796080000000001</v>
      </c>
      <c r="H1114" s="9">
        <v>6.0483873E-2</v>
      </c>
      <c r="I1114" s="9">
        <v>6.8810579999999998E-3</v>
      </c>
      <c r="J1114" s="9">
        <v>1.4383488</v>
      </c>
      <c r="K1114" s="9">
        <v>295.99545000000001</v>
      </c>
      <c r="L1114" s="9">
        <v>35.954315000000001</v>
      </c>
      <c r="M1114" s="9">
        <v>31.168821000000001</v>
      </c>
      <c r="N1114" s="9">
        <v>0.97211530000000002</v>
      </c>
      <c r="O1114" s="9">
        <v>14.937455</v>
      </c>
      <c r="P1114" s="9">
        <v>16.288965000000001</v>
      </c>
      <c r="Q1114" s="9">
        <v>35.198309999999999</v>
      </c>
      <c r="R1114" s="9">
        <v>0.64190983999999995</v>
      </c>
      <c r="S1114" s="9">
        <v>4.9032260000000001E-2</v>
      </c>
      <c r="T1114" s="9">
        <v>9</v>
      </c>
      <c r="U1114" s="9">
        <v>21.473683999999999</v>
      </c>
      <c r="V1114" s="9">
        <v>2.4832258</v>
      </c>
      <c r="W1114" s="9">
        <v>6.5645160000000002</v>
      </c>
      <c r="X1114" s="9">
        <v>9.9947490000000005</v>
      </c>
      <c r="Y1114" s="9">
        <v>8.8978660000000005</v>
      </c>
      <c r="Z1114" s="9">
        <v>2.0643277000000002</v>
      </c>
      <c r="AA1114" s="9">
        <v>3.6247636999999999</v>
      </c>
      <c r="AB1114" s="9">
        <v>13.638114</v>
      </c>
      <c r="AC1114" s="9">
        <v>10.663368999999999</v>
      </c>
      <c r="AD1114" s="9">
        <v>10.259358000000001</v>
      </c>
      <c r="AE1114" s="9">
        <v>7.222944</v>
      </c>
      <c r="AF1114" s="9">
        <v>57.777949999999997</v>
      </c>
      <c r="AG1114" s="9">
        <v>60.223824</v>
      </c>
      <c r="AH1114" s="9">
        <v>47.09552</v>
      </c>
      <c r="AI1114" s="9">
        <v>66.072460000000007</v>
      </c>
    </row>
    <row r="1115" spans="1:35" ht="15.75" hidden="1" customHeight="1" x14ac:dyDescent="0.2">
      <c r="A1115" s="9">
        <v>1113</v>
      </c>
    </row>
    <row r="1116" spans="1:35" ht="15.75" customHeight="1" x14ac:dyDescent="0.2">
      <c r="A1116" s="9">
        <v>1114</v>
      </c>
      <c r="B1116" s="9">
        <v>9.2791680000000003</v>
      </c>
      <c r="C1116" s="9">
        <v>22.056415999999999</v>
      </c>
      <c r="D1116" s="9">
        <v>3</v>
      </c>
      <c r="E1116" s="9">
        <v>2.1528187000000001</v>
      </c>
      <c r="F1116" s="9">
        <v>5.9463552999999996</v>
      </c>
      <c r="G1116" s="9">
        <v>1.9354389999999999</v>
      </c>
      <c r="H1116" s="9">
        <v>6.5464359999999999E-2</v>
      </c>
      <c r="I1116" s="9">
        <v>6.4803962999999999E-3</v>
      </c>
      <c r="J1116" s="9">
        <v>2.8830998000000001</v>
      </c>
      <c r="K1116" s="9">
        <v>293.65566999999999</v>
      </c>
      <c r="L1116" s="9">
        <v>42.496326000000003</v>
      </c>
      <c r="M1116" s="9">
        <v>36.625385000000001</v>
      </c>
      <c r="N1116" s="9">
        <v>0.97030680000000002</v>
      </c>
      <c r="O1116" s="9">
        <v>13.112783</v>
      </c>
      <c r="P1116" s="9">
        <v>14.769432999999999</v>
      </c>
      <c r="Q1116" s="9">
        <v>0.54232395</v>
      </c>
      <c r="R1116" s="9">
        <v>7.0914260000000007E-2</v>
      </c>
      <c r="S1116" s="9">
        <v>8.6029306E-2</v>
      </c>
      <c r="T1116" s="9">
        <v>2.3642856999999999</v>
      </c>
      <c r="U1116" s="9">
        <v>15.3785715</v>
      </c>
      <c r="V1116" s="9">
        <v>0.87924409999999997</v>
      </c>
      <c r="W1116" s="9">
        <v>7.8056153999999998</v>
      </c>
      <c r="X1116" s="9">
        <v>10.279354</v>
      </c>
      <c r="Y1116" s="9">
        <v>8.5813819999999996</v>
      </c>
      <c r="Z1116" s="9">
        <v>1.8632926999999999</v>
      </c>
      <c r="AA1116" s="9">
        <v>3.5575766999999998</v>
      </c>
      <c r="AB1116" s="9">
        <v>12.751476</v>
      </c>
      <c r="AC1116" s="9">
        <v>7.5523496000000003</v>
      </c>
      <c r="AD1116" s="9">
        <v>8.2185659999999991</v>
      </c>
      <c r="AE1116" s="9">
        <v>4.7584963</v>
      </c>
      <c r="AF1116" s="9">
        <v>58.341113999999997</v>
      </c>
      <c r="AG1116" s="9">
        <v>82.501739999999998</v>
      </c>
      <c r="AH1116" s="9">
        <v>52.846535000000003</v>
      </c>
      <c r="AI1116" s="9">
        <v>84.351579999999998</v>
      </c>
    </row>
    <row r="1117" spans="1:35" ht="15.75" hidden="1" customHeight="1" x14ac:dyDescent="0.2">
      <c r="A1117" s="9">
        <v>1115</v>
      </c>
    </row>
    <row r="1118" spans="1:35" ht="15.75" hidden="1" customHeight="1" x14ac:dyDescent="0.2">
      <c r="A1118" s="9">
        <v>1116</v>
      </c>
    </row>
    <row r="1119" spans="1:35" ht="15.75" customHeight="1" x14ac:dyDescent="0.2">
      <c r="A1119" s="9">
        <v>1117</v>
      </c>
      <c r="B1119" s="9">
        <v>5.3454537000000002</v>
      </c>
      <c r="C1119" s="9">
        <v>11.699092</v>
      </c>
      <c r="D1119" s="9">
        <v>2</v>
      </c>
      <c r="E1119" s="9">
        <v>1.8572413999999999</v>
      </c>
      <c r="F1119" s="9">
        <v>4.9084979999999998</v>
      </c>
      <c r="G1119" s="9">
        <v>-2.1980963</v>
      </c>
      <c r="H1119" s="9">
        <v>5.9818181999999998E-2</v>
      </c>
      <c r="I1119" s="9">
        <v>6.3641230000000002E-3</v>
      </c>
      <c r="J1119" s="9">
        <v>2.5173738000000001</v>
      </c>
      <c r="K1119" s="9">
        <v>296.07632000000001</v>
      </c>
      <c r="L1119" s="9">
        <v>43.786715999999998</v>
      </c>
      <c r="M1119" s="9">
        <v>31.527777</v>
      </c>
      <c r="N1119" s="9">
        <v>1.2294194000000001</v>
      </c>
      <c r="O1119" s="9">
        <v>13.041237000000001</v>
      </c>
      <c r="P1119" s="9">
        <v>14.753272000000001</v>
      </c>
      <c r="Q1119" s="9">
        <v>1.6101974999999999</v>
      </c>
      <c r="R1119" s="9">
        <v>0.10650822</v>
      </c>
      <c r="S1119" s="9">
        <v>4.6090909999999999E-2</v>
      </c>
      <c r="T1119" s="9">
        <v>2.1265824000000002</v>
      </c>
      <c r="U1119" s="9">
        <v>16.405063999999999</v>
      </c>
      <c r="V1119" s="9">
        <v>4.1879999999999997</v>
      </c>
      <c r="W1119" s="9">
        <v>5.8727273999999996</v>
      </c>
      <c r="X1119" s="9">
        <v>12.374871000000001</v>
      </c>
      <c r="Y1119" s="9">
        <v>8.6005520000000004</v>
      </c>
      <c r="Z1119" s="9">
        <v>2.1809129999999999</v>
      </c>
      <c r="AA1119" s="9">
        <v>3.851871</v>
      </c>
      <c r="AB1119" s="9">
        <v>13.338865999999999</v>
      </c>
      <c r="AC1119" s="9">
        <v>6.7995443</v>
      </c>
      <c r="AD1119" s="9">
        <v>9.0932399999999998</v>
      </c>
      <c r="AE1119" s="9">
        <v>4.6489649999999996</v>
      </c>
      <c r="AF1119" s="9">
        <v>43.333874000000002</v>
      </c>
      <c r="AG1119" s="9">
        <v>70.960759999999993</v>
      </c>
      <c r="AH1119" s="9">
        <v>49.338619999999999</v>
      </c>
      <c r="AI1119" s="9">
        <v>86.854249999999993</v>
      </c>
    </row>
    <row r="1120" spans="1:35" ht="15.75" hidden="1" customHeight="1" x14ac:dyDescent="0.2">
      <c r="A1120" s="9">
        <v>1118</v>
      </c>
    </row>
    <row r="1121" spans="1:35" ht="15.75" hidden="1" customHeight="1" x14ac:dyDescent="0.2">
      <c r="A1121" s="9">
        <v>1119</v>
      </c>
      <c r="E1121" s="9">
        <v>1.7500434</v>
      </c>
      <c r="F1121" s="9">
        <v>4.9654173999999998</v>
      </c>
    </row>
    <row r="1122" spans="1:35" ht="15.75" customHeight="1" x14ac:dyDescent="0.2">
      <c r="A1122" s="9">
        <v>1120</v>
      </c>
      <c r="B1122" s="9">
        <v>8.0528040000000001</v>
      </c>
      <c r="C1122" s="9">
        <v>17.562231000000001</v>
      </c>
      <c r="D1122" s="9">
        <v>3</v>
      </c>
      <c r="E1122" s="9">
        <v>2.7654665</v>
      </c>
      <c r="F1122" s="9">
        <v>8.129429</v>
      </c>
      <c r="G1122" s="9">
        <v>0.87258970000000002</v>
      </c>
      <c r="H1122" s="9">
        <v>3.7066664999999999E-2</v>
      </c>
      <c r="I1122" s="9">
        <v>5.6336023999999998E-3</v>
      </c>
      <c r="J1122" s="9">
        <v>4.1061873000000002</v>
      </c>
      <c r="K1122" s="9">
        <v>295.27893</v>
      </c>
      <c r="L1122" s="9">
        <v>49.568165</v>
      </c>
      <c r="M1122" s="9">
        <v>37.671883000000001</v>
      </c>
      <c r="N1122" s="9">
        <v>1.3535577999999999</v>
      </c>
      <c r="O1122" s="9">
        <v>11.443828</v>
      </c>
      <c r="P1122" s="9">
        <v>13.711213000000001</v>
      </c>
      <c r="Q1122" s="9">
        <v>9.7832539999999995</v>
      </c>
      <c r="R1122" s="9">
        <v>0.21518055999999999</v>
      </c>
      <c r="S1122" s="9">
        <v>8.4666669999999999E-2</v>
      </c>
      <c r="T1122" s="9">
        <v>4.7966103999999996</v>
      </c>
      <c r="U1122" s="9">
        <v>20.016949</v>
      </c>
      <c r="V1122" s="9">
        <v>5.9365335000000004</v>
      </c>
      <c r="W1122" s="9">
        <v>9.0399999999999991</v>
      </c>
      <c r="X1122" s="9">
        <v>12.719507</v>
      </c>
      <c r="Y1122" s="9">
        <v>9.3982019999999995</v>
      </c>
      <c r="Z1122" s="9">
        <v>2.4140495999999998</v>
      </c>
      <c r="AA1122" s="9">
        <v>4.3371740000000001</v>
      </c>
      <c r="AB1122" s="9">
        <v>12.580673000000001</v>
      </c>
      <c r="AC1122" s="9">
        <v>5.2002896999999999</v>
      </c>
      <c r="AD1122" s="9">
        <v>7.7221884999999997</v>
      </c>
      <c r="AE1122" s="9">
        <v>3.4415507000000001</v>
      </c>
      <c r="AF1122" s="9">
        <v>62.687823999999999</v>
      </c>
      <c r="AG1122" s="9">
        <v>115.31137</v>
      </c>
      <c r="AH1122" s="9">
        <v>54.929676000000001</v>
      </c>
      <c r="AI1122" s="9">
        <v>98.319019999999995</v>
      </c>
    </row>
    <row r="1123" spans="1:35" ht="15.75" customHeight="1" x14ac:dyDescent="0.2">
      <c r="A1123" s="9">
        <v>1121</v>
      </c>
      <c r="B1123" s="9">
        <v>4.4356116999999999</v>
      </c>
      <c r="C1123" s="9">
        <v>13.877746999999999</v>
      </c>
      <c r="D1123" s="9">
        <v>2</v>
      </c>
      <c r="E1123" s="9">
        <v>2.1374550000000001</v>
      </c>
      <c r="F1123" s="9">
        <v>5.5640844999999999</v>
      </c>
      <c r="G1123" s="9">
        <v>-0.61329350000000005</v>
      </c>
      <c r="H1123" s="9">
        <v>5.7517007000000002E-2</v>
      </c>
      <c r="I1123" s="9">
        <v>5.80942E-3</v>
      </c>
      <c r="J1123" s="9">
        <v>2.8518425999999999</v>
      </c>
      <c r="K1123" s="9">
        <v>295.77222</v>
      </c>
      <c r="L1123" s="9">
        <v>49.231960000000001</v>
      </c>
      <c r="M1123" s="9">
        <v>33.736477000000001</v>
      </c>
      <c r="N1123" s="9">
        <v>1.3099050000000001</v>
      </c>
      <c r="O1123" s="9">
        <v>11.783027000000001</v>
      </c>
      <c r="P1123" s="9">
        <v>13.570245</v>
      </c>
      <c r="Q1123" s="9">
        <v>4.0840940000000003</v>
      </c>
      <c r="R1123" s="9">
        <v>0.11364485000000001</v>
      </c>
      <c r="S1123" s="9">
        <v>7.5272106000000005E-2</v>
      </c>
      <c r="T1123" s="9">
        <v>2.7122639999999998</v>
      </c>
      <c r="U1123" s="9">
        <v>16.452829999999999</v>
      </c>
      <c r="V1123" s="9">
        <v>4.0180949999999998</v>
      </c>
      <c r="W1123" s="9">
        <v>6.6564626999999996</v>
      </c>
      <c r="X1123" s="9">
        <v>8.4163589999999999</v>
      </c>
      <c r="Y1123" s="9">
        <v>6.4096016999999996</v>
      </c>
      <c r="Z1123" s="9">
        <v>2.304389</v>
      </c>
      <c r="AA1123" s="9">
        <v>4.1023135000000002</v>
      </c>
      <c r="AB1123" s="9">
        <v>12.265114000000001</v>
      </c>
      <c r="AC1123" s="9">
        <v>5.6495743000000003</v>
      </c>
      <c r="AD1123" s="9">
        <v>8.2246790000000001</v>
      </c>
      <c r="AE1123" s="9">
        <v>3.8725019000000001</v>
      </c>
      <c r="AF1123" s="9">
        <v>54.764879999999998</v>
      </c>
      <c r="AG1123" s="9">
        <v>89.412379999999999</v>
      </c>
      <c r="AH1123" s="9">
        <v>56.193016</v>
      </c>
      <c r="AI1123" s="9">
        <v>93.991560000000007</v>
      </c>
    </row>
    <row r="1124" spans="1:35" ht="15.75" hidden="1" customHeight="1" x14ac:dyDescent="0.2">
      <c r="A1124" s="9">
        <v>1122</v>
      </c>
    </row>
    <row r="1125" spans="1:35" ht="15.75" hidden="1" customHeight="1" x14ac:dyDescent="0.2">
      <c r="A1125" s="9">
        <v>1123</v>
      </c>
    </row>
    <row r="1126" spans="1:35" ht="15.75" customHeight="1" x14ac:dyDescent="0.2">
      <c r="A1126" s="9">
        <v>1124</v>
      </c>
      <c r="B1126" s="9">
        <v>9.4947219999999994</v>
      </c>
      <c r="C1126" s="9">
        <v>27.764952000000001</v>
      </c>
      <c r="D1126" s="9">
        <v>2</v>
      </c>
      <c r="E1126" s="9">
        <v>2.8027934999999999</v>
      </c>
      <c r="F1126" s="9">
        <v>7.6063710000000002</v>
      </c>
      <c r="G1126" s="9">
        <v>-1.0604423999999999</v>
      </c>
      <c r="H1126" s="9">
        <v>0.14444445</v>
      </c>
      <c r="I1126" s="9">
        <v>7.3001359999999996E-3</v>
      </c>
      <c r="J1126" s="9">
        <v>2.033102</v>
      </c>
      <c r="K1126" s="9">
        <v>293.43180000000001</v>
      </c>
      <c r="L1126" s="9">
        <v>24.651827000000001</v>
      </c>
      <c r="M1126" s="9">
        <v>27.422032999999999</v>
      </c>
      <c r="N1126" s="9">
        <v>0.62970143999999995</v>
      </c>
      <c r="O1126" s="9">
        <v>17.434201999999999</v>
      </c>
      <c r="P1126" s="9">
        <v>19.072306000000001</v>
      </c>
      <c r="Q1126" s="9">
        <v>0.83054300000000003</v>
      </c>
      <c r="R1126" s="9">
        <v>0.14214408000000001</v>
      </c>
      <c r="S1126" s="9">
        <v>0.13197911000000001</v>
      </c>
      <c r="T1126" s="9">
        <v>6.7068969999999997</v>
      </c>
      <c r="U1126" s="9">
        <v>21.137931999999999</v>
      </c>
      <c r="V1126" s="9">
        <v>4.4522222999999999</v>
      </c>
      <c r="W1126" s="9">
        <v>23.523810000000001</v>
      </c>
      <c r="X1126" s="9">
        <v>12.695421</v>
      </c>
      <c r="Y1126" s="9">
        <v>11.11117</v>
      </c>
      <c r="Z1126" s="9">
        <v>1.5570843000000001</v>
      </c>
      <c r="AA1126" s="9">
        <v>2.4766588</v>
      </c>
      <c r="AB1126" s="9">
        <v>16.457706000000002</v>
      </c>
      <c r="AC1126" s="9">
        <v>14.676303000000001</v>
      </c>
      <c r="AD1126" s="9">
        <v>13.243869999999999</v>
      </c>
      <c r="AE1126" s="9">
        <v>10.700563000000001</v>
      </c>
      <c r="AF1126" s="9">
        <v>55.168014999999997</v>
      </c>
      <c r="AG1126" s="9">
        <v>58.500579999999999</v>
      </c>
      <c r="AH1126" s="9">
        <v>34.148090000000003</v>
      </c>
      <c r="AI1126" s="9">
        <v>45.083027000000001</v>
      </c>
    </row>
    <row r="1127" spans="1:35" ht="15.75" hidden="1" customHeight="1" x14ac:dyDescent="0.2">
      <c r="A1127" s="9">
        <v>1125</v>
      </c>
    </row>
    <row r="1128" spans="1:35" ht="15.75" customHeight="1" x14ac:dyDescent="0.2">
      <c r="A1128" s="9">
        <v>1126</v>
      </c>
      <c r="B1128" s="9">
        <v>2.1178729999999999</v>
      </c>
      <c r="C1128" s="9">
        <v>7.2708487999999996</v>
      </c>
      <c r="D1128" s="9">
        <v>2</v>
      </c>
      <c r="E1128" s="9">
        <v>2.8044486000000002</v>
      </c>
      <c r="F1128" s="9">
        <v>6.9915349999999998</v>
      </c>
      <c r="G1128" s="9">
        <v>-8.8077279999999991</v>
      </c>
      <c r="H1128" s="9">
        <v>4.1578950000000003E-2</v>
      </c>
      <c r="I1128" s="9">
        <v>7.0753656000000003E-3</v>
      </c>
      <c r="J1128" s="9">
        <v>2.3008343999999998</v>
      </c>
      <c r="K1128" s="9">
        <v>295.96276999999998</v>
      </c>
      <c r="L1128" s="9">
        <v>32.005436000000003</v>
      </c>
      <c r="M1128" s="9">
        <v>30.317485999999999</v>
      </c>
      <c r="N1128" s="9">
        <v>0.94536690000000001</v>
      </c>
      <c r="O1128" s="9">
        <v>15.662025</v>
      </c>
      <c r="P1128" s="9">
        <v>17.309049999999999</v>
      </c>
      <c r="Q1128" s="9">
        <v>13.784791</v>
      </c>
      <c r="R1128" s="9">
        <v>0.38085925999999998</v>
      </c>
      <c r="S1128" s="9">
        <v>2.2105263999999999E-2</v>
      </c>
      <c r="T1128" s="9">
        <v>5.6315790000000003</v>
      </c>
      <c r="U1128" s="9">
        <v>22</v>
      </c>
      <c r="V1128" s="9">
        <v>3.3842105999999998</v>
      </c>
      <c r="W1128" s="9">
        <v>8.5789469999999994</v>
      </c>
      <c r="X1128" s="9">
        <v>10.958273</v>
      </c>
      <c r="Y1128" s="9">
        <v>9.4267099999999999</v>
      </c>
      <c r="Z1128" s="9">
        <v>1.9019891</v>
      </c>
      <c r="AA1128" s="9">
        <v>3.5247799999999998</v>
      </c>
      <c r="AB1128" s="9">
        <v>14.285593</v>
      </c>
      <c r="AC1128" s="9">
        <v>12.073713</v>
      </c>
      <c r="AD1128" s="9">
        <v>11.758546000000001</v>
      </c>
      <c r="AE1128" s="9">
        <v>8.6579099999999993</v>
      </c>
      <c r="AF1128" s="9">
        <v>55.033768000000002</v>
      </c>
      <c r="AG1128" s="9">
        <v>62.602485999999999</v>
      </c>
      <c r="AH1128" s="9">
        <v>43.471510000000002</v>
      </c>
      <c r="AI1128" s="9">
        <v>57.595466999999999</v>
      </c>
    </row>
    <row r="1129" spans="1:35" ht="15.75" hidden="1" customHeight="1" x14ac:dyDescent="0.2">
      <c r="A1129" s="9">
        <v>1127</v>
      </c>
      <c r="E1129" s="9">
        <v>2.7717505</v>
      </c>
      <c r="F1129" s="9">
        <v>6.3832592999999997</v>
      </c>
      <c r="I1129" s="9">
        <v>6.7672193999999998E-3</v>
      </c>
      <c r="J1129" s="9">
        <v>1.2919997000000001</v>
      </c>
      <c r="K1129" s="9">
        <v>296.38065</v>
      </c>
      <c r="L1129" s="9">
        <v>40.582225999999999</v>
      </c>
      <c r="M1129" s="9">
        <v>36.339306000000001</v>
      </c>
      <c r="N1129" s="9">
        <v>1.0795001</v>
      </c>
      <c r="O1129" s="9">
        <v>14.061749000000001</v>
      </c>
      <c r="P1129" s="9">
        <v>15.336066000000001</v>
      </c>
      <c r="Q1129" s="9">
        <v>13.272727</v>
      </c>
      <c r="X1129" s="9">
        <v>7.1268909999999996</v>
      </c>
      <c r="Y1129" s="9">
        <v>6.6514253999999999</v>
      </c>
      <c r="Z1129" s="9">
        <v>2.1651167999999998</v>
      </c>
      <c r="AA1129" s="9">
        <v>3.7101004</v>
      </c>
      <c r="AB1129" s="9">
        <v>12.929316999999999</v>
      </c>
      <c r="AC1129" s="9">
        <v>8.8268149999999999</v>
      </c>
      <c r="AD1129" s="9">
        <v>9.8365960000000001</v>
      </c>
      <c r="AE1129" s="9">
        <v>5.9379724999999999</v>
      </c>
      <c r="AF1129" s="9">
        <v>56.298724999999997</v>
      </c>
      <c r="AG1129" s="9">
        <v>71.977429999999998</v>
      </c>
      <c r="AH1129" s="9">
        <v>51.939377</v>
      </c>
      <c r="AI1129" s="9">
        <v>75.736279999999994</v>
      </c>
    </row>
    <row r="1130" spans="1:35" ht="15.75" hidden="1" customHeight="1" x14ac:dyDescent="0.2">
      <c r="A1130" s="9">
        <v>1128</v>
      </c>
      <c r="E1130" s="9">
        <v>2.3188645999999999</v>
      </c>
      <c r="F1130" s="9">
        <v>7.0590533999999998</v>
      </c>
      <c r="I1130" s="9">
        <v>6.4974567000000002E-3</v>
      </c>
      <c r="J1130" s="9">
        <v>2.1194160000000002</v>
      </c>
      <c r="K1130" s="9">
        <v>297.97183000000001</v>
      </c>
      <c r="L1130" s="9">
        <v>46.078600000000002</v>
      </c>
      <c r="M1130" s="9">
        <v>32.636566000000002</v>
      </c>
      <c r="N1130" s="9">
        <v>1.4011256999999999</v>
      </c>
      <c r="O1130" s="9">
        <v>12.659276999999999</v>
      </c>
      <c r="P1130" s="9">
        <v>14.308265</v>
      </c>
      <c r="Q1130" s="9">
        <v>9.8973019999999998</v>
      </c>
      <c r="X1130" s="9">
        <v>11.201881999999999</v>
      </c>
      <c r="Y1130" s="9">
        <v>7.6148569999999998</v>
      </c>
      <c r="Z1130" s="9">
        <v>2.667586</v>
      </c>
      <c r="AA1130" s="9">
        <v>4.2701650000000004</v>
      </c>
      <c r="AB1130" s="9">
        <v>11.809818</v>
      </c>
      <c r="AC1130" s="9">
        <v>6.3263360000000004</v>
      </c>
      <c r="AD1130" s="9">
        <v>8.2165219999999994</v>
      </c>
      <c r="AE1130" s="9">
        <v>4.3748592999999998</v>
      </c>
      <c r="AF1130" s="9">
        <v>52.610911999999999</v>
      </c>
      <c r="AG1130" s="9">
        <v>86.718170000000001</v>
      </c>
      <c r="AH1130" s="9">
        <v>57.525295</v>
      </c>
      <c r="AI1130" s="9">
        <v>89.59308</v>
      </c>
    </row>
    <row r="1131" spans="1:35" ht="15.75" hidden="1" customHeight="1" x14ac:dyDescent="0.2">
      <c r="A1131" s="9">
        <v>1129</v>
      </c>
    </row>
    <row r="1132" spans="1:35" ht="15.75" hidden="1" customHeight="1" x14ac:dyDescent="0.2">
      <c r="A1132" s="9">
        <v>1130</v>
      </c>
    </row>
    <row r="1133" spans="1:35" ht="15.75" hidden="1" customHeight="1" x14ac:dyDescent="0.2">
      <c r="A1133" s="9">
        <v>1131</v>
      </c>
    </row>
    <row r="1134" spans="1:35" ht="15.75" hidden="1" customHeight="1" x14ac:dyDescent="0.2">
      <c r="A1134" s="9">
        <v>1132</v>
      </c>
      <c r="E1134" s="9">
        <v>2.2801197000000002</v>
      </c>
      <c r="F1134" s="9">
        <v>5.7293352999999998</v>
      </c>
    </row>
    <row r="1135" spans="1:35" ht="15.75" hidden="1" customHeight="1" x14ac:dyDescent="0.2">
      <c r="A1135" s="9">
        <v>1133</v>
      </c>
    </row>
    <row r="1136" spans="1:35" ht="15.75" hidden="1" customHeight="1" x14ac:dyDescent="0.2">
      <c r="A1136" s="9">
        <v>1134</v>
      </c>
    </row>
    <row r="1137" spans="1:35" ht="15.75" hidden="1" customHeight="1" x14ac:dyDescent="0.2">
      <c r="A1137" s="9">
        <v>1135</v>
      </c>
    </row>
    <row r="1138" spans="1:35" ht="15.75" customHeight="1" x14ac:dyDescent="0.2">
      <c r="A1138" s="9">
        <v>1136</v>
      </c>
      <c r="B1138" s="9">
        <v>3.1202998000000002</v>
      </c>
      <c r="C1138" s="9">
        <v>8.4154119999999999</v>
      </c>
      <c r="D1138" s="9">
        <v>2.7272726999999999</v>
      </c>
      <c r="E1138" s="9">
        <v>2.7452823999999998</v>
      </c>
      <c r="F1138" s="9">
        <v>6.2543763999999999</v>
      </c>
      <c r="G1138" s="9">
        <v>-2.7069252000000001</v>
      </c>
      <c r="H1138" s="9">
        <v>2.5454544999999999E-2</v>
      </c>
      <c r="I1138" s="9">
        <v>6.7057074000000001E-3</v>
      </c>
      <c r="J1138" s="9">
        <v>2.0300562000000002</v>
      </c>
      <c r="K1138" s="9">
        <v>293.82990000000001</v>
      </c>
      <c r="L1138" s="9">
        <v>33.706425000000003</v>
      </c>
      <c r="M1138" s="9">
        <v>31.463066000000001</v>
      </c>
      <c r="N1138" s="9">
        <v>0.83388200000000001</v>
      </c>
      <c r="O1138" s="9">
        <v>15.274918</v>
      </c>
      <c r="P1138" s="9">
        <v>16.791117</v>
      </c>
      <c r="Q1138" s="9">
        <v>11.388189000000001</v>
      </c>
      <c r="R1138" s="9">
        <v>0.1410353</v>
      </c>
      <c r="S1138" s="9">
        <v>9.2727270000000001E-2</v>
      </c>
      <c r="T1138" s="9">
        <v>1.625</v>
      </c>
      <c r="U1138" s="9">
        <v>19.875</v>
      </c>
      <c r="V1138" s="9">
        <v>0.70545449999999998</v>
      </c>
      <c r="W1138" s="9">
        <v>2.6363637</v>
      </c>
      <c r="X1138" s="9">
        <v>8.1984469999999998</v>
      </c>
      <c r="Y1138" s="9">
        <v>7.6368422999999996</v>
      </c>
      <c r="Z1138" s="9">
        <v>1.8120371</v>
      </c>
      <c r="AA1138" s="9">
        <v>3.3443580000000002</v>
      </c>
      <c r="AB1138" s="9">
        <v>15.14038</v>
      </c>
      <c r="AC1138" s="9">
        <v>10.201127</v>
      </c>
      <c r="AD1138" s="9">
        <v>9.8169950000000004</v>
      </c>
      <c r="AE1138" s="9">
        <v>6.4716563000000003</v>
      </c>
      <c r="AF1138" s="9">
        <v>46.941000000000003</v>
      </c>
      <c r="AG1138" s="9">
        <v>67.822630000000004</v>
      </c>
      <c r="AH1138" s="9">
        <v>43.909213999999999</v>
      </c>
      <c r="AI1138" s="9">
        <v>69.319760000000002</v>
      </c>
    </row>
    <row r="1139" spans="1:35" ht="15.75" hidden="1" customHeight="1" x14ac:dyDescent="0.2">
      <c r="A1139" s="9">
        <v>1137</v>
      </c>
    </row>
    <row r="1140" spans="1:35" ht="15.75" customHeight="1" x14ac:dyDescent="0.2">
      <c r="A1140" s="9">
        <v>1138</v>
      </c>
      <c r="B1140" s="9">
        <v>1.3583379</v>
      </c>
      <c r="C1140" s="9">
        <v>3.8079336000000001</v>
      </c>
      <c r="D1140" s="9">
        <v>2</v>
      </c>
      <c r="E1140" s="9">
        <v>3.7154280000000002</v>
      </c>
      <c r="F1140" s="9">
        <v>9.4321179999999991</v>
      </c>
      <c r="G1140" s="9">
        <v>-1.5749594</v>
      </c>
      <c r="H1140" s="9">
        <v>1.1740889999999999E-3</v>
      </c>
      <c r="I1140" s="9">
        <v>6.6306092999999997E-3</v>
      </c>
      <c r="J1140" s="9">
        <v>1.3372036</v>
      </c>
      <c r="K1140" s="9">
        <v>297.02582000000001</v>
      </c>
      <c r="L1140" s="9">
        <v>41.799959999999999</v>
      </c>
      <c r="M1140" s="9">
        <v>35.174847</v>
      </c>
      <c r="N1140" s="9">
        <v>1.1779964000000001</v>
      </c>
      <c r="O1140" s="9">
        <v>13.765288999999999</v>
      </c>
      <c r="P1140" s="9">
        <v>15.029741</v>
      </c>
      <c r="Q1140" s="9">
        <v>0.73884110000000003</v>
      </c>
      <c r="R1140" s="9">
        <v>4.7672205000000002E-2</v>
      </c>
      <c r="S1140" s="9">
        <v>7.2064777E-3</v>
      </c>
      <c r="T1140" s="9">
        <v>1.2105262999999999</v>
      </c>
      <c r="U1140" s="9">
        <v>13.242105499999999</v>
      </c>
      <c r="V1140" s="9">
        <v>1.3122267000000001</v>
      </c>
      <c r="W1140" s="9">
        <v>0.88259107000000003</v>
      </c>
      <c r="X1140" s="9">
        <v>6.7934603999999998</v>
      </c>
      <c r="Y1140" s="9">
        <v>6.0587233999999999</v>
      </c>
      <c r="Z1140" s="9">
        <v>2.2123960999999999</v>
      </c>
      <c r="AA1140" s="9">
        <v>3.7850342000000001</v>
      </c>
      <c r="AB1140" s="9">
        <v>12.999575</v>
      </c>
      <c r="AC1140" s="9">
        <v>8.5448264999999992</v>
      </c>
      <c r="AD1140" s="9">
        <v>9.7832240000000006</v>
      </c>
      <c r="AE1140" s="9">
        <v>5.6921869999999997</v>
      </c>
      <c r="AF1140" s="9">
        <v>52.763573000000001</v>
      </c>
      <c r="AG1140" s="9">
        <v>69.902140000000003</v>
      </c>
      <c r="AH1140" s="9">
        <v>51.851055000000002</v>
      </c>
      <c r="AI1140" s="9">
        <v>77.398865000000001</v>
      </c>
    </row>
    <row r="1141" spans="1:35" ht="15.75" hidden="1" customHeight="1" x14ac:dyDescent="0.2">
      <c r="A1141" s="9">
        <v>1139</v>
      </c>
    </row>
    <row r="1142" spans="1:35" ht="15.75" customHeight="1" x14ac:dyDescent="0.2">
      <c r="A1142" s="9">
        <v>1140</v>
      </c>
      <c r="B1142" s="9">
        <v>1.6357203</v>
      </c>
      <c r="C1142" s="9">
        <v>5.0171979999999996</v>
      </c>
      <c r="D1142" s="9">
        <v>2</v>
      </c>
      <c r="E1142" s="9">
        <v>2.9654136000000002</v>
      </c>
      <c r="F1142" s="9">
        <v>8.1583369999999995</v>
      </c>
      <c r="G1142" s="9">
        <v>0.25313908000000002</v>
      </c>
      <c r="H1142" s="9">
        <v>3.2747935999999998E-2</v>
      </c>
      <c r="I1142" s="9">
        <v>6.4593719999999997E-3</v>
      </c>
      <c r="J1142" s="9">
        <v>2.5445096</v>
      </c>
      <c r="K1142" s="9">
        <v>297.36703</v>
      </c>
      <c r="L1142" s="9">
        <v>46.300364999999999</v>
      </c>
      <c r="M1142" s="9">
        <v>32.699126999999997</v>
      </c>
      <c r="N1142" s="9">
        <v>1.3705404999999999</v>
      </c>
      <c r="O1142" s="9">
        <v>12.508385000000001</v>
      </c>
      <c r="P1142" s="9">
        <v>14.308384</v>
      </c>
      <c r="Q1142" s="9">
        <v>2.5191759999999999</v>
      </c>
      <c r="R1142" s="9">
        <v>0.11156139499999999</v>
      </c>
      <c r="S1142" s="9">
        <v>5.072314E-2</v>
      </c>
      <c r="T1142" s="9">
        <v>2.3874643</v>
      </c>
      <c r="U1142" s="9">
        <v>17.442858000000001</v>
      </c>
      <c r="V1142" s="9">
        <v>4.0616735999999998</v>
      </c>
      <c r="W1142" s="9">
        <v>5.0702480000000003</v>
      </c>
      <c r="X1142" s="9">
        <v>11.220445</v>
      </c>
      <c r="Y1142" s="9">
        <v>7.6515690000000003</v>
      </c>
      <c r="Z1142" s="9">
        <v>2.5729264999999999</v>
      </c>
      <c r="AA1142" s="9">
        <v>4.2513126999999997</v>
      </c>
      <c r="AB1142" s="9">
        <v>11.949812</v>
      </c>
      <c r="AC1142" s="9">
        <v>6.1233143999999999</v>
      </c>
      <c r="AD1142" s="9">
        <v>8.1815460000000009</v>
      </c>
      <c r="AE1142" s="9">
        <v>4.2130637000000002</v>
      </c>
      <c r="AF1142" s="9">
        <v>51.760159999999999</v>
      </c>
      <c r="AG1142" s="9">
        <v>88.352776000000006</v>
      </c>
      <c r="AH1142" s="9">
        <v>57.200043000000001</v>
      </c>
      <c r="AI1142" s="9">
        <v>91.054879999999997</v>
      </c>
    </row>
    <row r="1143" spans="1:35" ht="15.75" customHeight="1" x14ac:dyDescent="0.2">
      <c r="A1143" s="9">
        <v>1141</v>
      </c>
      <c r="B1143" s="9">
        <v>4.9252320000000003</v>
      </c>
      <c r="C1143" s="9">
        <v>12.574467</v>
      </c>
      <c r="D1143" s="9">
        <v>2.671875</v>
      </c>
      <c r="E1143" s="9">
        <v>2.1616236999999998</v>
      </c>
      <c r="F1143" s="9">
        <v>5.2881099999999996</v>
      </c>
      <c r="G1143" s="9">
        <v>-0.41194969999999997</v>
      </c>
      <c r="H1143" s="9">
        <v>2.5364583E-2</v>
      </c>
      <c r="I1143" s="9">
        <v>6.7808544000000004E-3</v>
      </c>
      <c r="J1143" s="9">
        <v>2.7550515999999998</v>
      </c>
      <c r="K1143" s="9">
        <v>295.90910000000002</v>
      </c>
      <c r="L1143" s="9">
        <v>34.652473000000001</v>
      </c>
      <c r="M1143" s="9">
        <v>30.226990000000001</v>
      </c>
      <c r="N1143" s="9">
        <v>0.99459105999999997</v>
      </c>
      <c r="O1143" s="9">
        <v>15.0764675</v>
      </c>
      <c r="P1143" s="9">
        <v>16.880635999999999</v>
      </c>
      <c r="Q1143" s="9">
        <v>3.4933149999999999</v>
      </c>
      <c r="R1143" s="9">
        <v>0.19618326</v>
      </c>
      <c r="S1143" s="9">
        <v>3.1770832999999998E-2</v>
      </c>
      <c r="T1143" s="9">
        <v>2.1865670000000001</v>
      </c>
      <c r="U1143" s="9">
        <v>14.619403</v>
      </c>
      <c r="V1143" s="9">
        <v>2.9026040000000002</v>
      </c>
      <c r="W1143" s="9">
        <v>5.8541664999999998</v>
      </c>
      <c r="X1143" s="9">
        <v>9.7291129999999999</v>
      </c>
      <c r="Y1143" s="9">
        <v>7.6268034</v>
      </c>
      <c r="Z1143" s="9">
        <v>1.9987016</v>
      </c>
      <c r="AA1143" s="9">
        <v>3.6374917</v>
      </c>
      <c r="AB1143" s="9">
        <v>14.878133999999999</v>
      </c>
      <c r="AC1143" s="9">
        <v>9.6522009999999998</v>
      </c>
      <c r="AD1143" s="9">
        <v>9.8774460000000008</v>
      </c>
      <c r="AE1143" s="9">
        <v>6.3466163</v>
      </c>
      <c r="AF1143" s="9">
        <v>49.162216000000001</v>
      </c>
      <c r="AG1143" s="9">
        <v>71.758449999999996</v>
      </c>
      <c r="AH1143" s="9">
        <v>43.296979999999998</v>
      </c>
      <c r="AI1143" s="9">
        <v>72.141670000000005</v>
      </c>
    </row>
    <row r="1144" spans="1:35" ht="15.75" hidden="1" customHeight="1" x14ac:dyDescent="0.2">
      <c r="A1144" s="9">
        <v>1142</v>
      </c>
    </row>
    <row r="1145" spans="1:35" ht="15.75" customHeight="1" x14ac:dyDescent="0.2">
      <c r="A1145" s="9">
        <v>1143</v>
      </c>
      <c r="B1145" s="9">
        <v>6.1846576000000004</v>
      </c>
      <c r="C1145" s="9">
        <v>15.816647</v>
      </c>
      <c r="D1145" s="9">
        <v>2.1377725999999999</v>
      </c>
      <c r="E1145" s="9">
        <v>1.9821457</v>
      </c>
      <c r="F1145" s="9">
        <v>4.7454944000000001</v>
      </c>
      <c r="G1145" s="9">
        <v>-1.2814745000000001</v>
      </c>
      <c r="H1145" s="9">
        <v>3.8185990000000003E-2</v>
      </c>
      <c r="I1145" s="9">
        <v>5.0683287000000002E-3</v>
      </c>
      <c r="J1145" s="9">
        <v>2.3470488</v>
      </c>
      <c r="K1145" s="9">
        <v>295.27368000000001</v>
      </c>
      <c r="L1145" s="9">
        <v>50.946109999999997</v>
      </c>
      <c r="M1145" s="9">
        <v>35.711773000000001</v>
      </c>
      <c r="N1145" s="9">
        <v>1.2924266</v>
      </c>
      <c r="O1145" s="9">
        <v>11.511281</v>
      </c>
      <c r="P1145" s="9">
        <v>13.035557000000001</v>
      </c>
      <c r="Q1145" s="9">
        <v>0.85021349999999996</v>
      </c>
      <c r="R1145" s="9">
        <v>4.0212027999999997E-2</v>
      </c>
      <c r="S1145" s="9">
        <v>0.13512836</v>
      </c>
      <c r="T1145" s="9">
        <v>1.9957446999999999</v>
      </c>
      <c r="U1145" s="9">
        <v>14.96383</v>
      </c>
      <c r="V1145" s="9">
        <v>1.9487715000000001</v>
      </c>
      <c r="W1145" s="9">
        <v>4.0172214999999998</v>
      </c>
      <c r="X1145" s="9">
        <v>8.1710530000000006</v>
      </c>
      <c r="Y1145" s="9">
        <v>7.0263340000000003</v>
      </c>
      <c r="Z1145" s="9">
        <v>2.0126016</v>
      </c>
      <c r="AA1145" s="9">
        <v>3.6371918000000001</v>
      </c>
      <c r="AB1145" s="9">
        <v>11.402661</v>
      </c>
      <c r="AC1145" s="9">
        <v>6.3225150000000001</v>
      </c>
      <c r="AD1145" s="9">
        <v>7.5413649999999999</v>
      </c>
      <c r="AE1145" s="9">
        <v>4.3401370000000004</v>
      </c>
      <c r="AF1145" s="9">
        <v>51.602463</v>
      </c>
      <c r="AG1145" s="9">
        <v>80.259969999999996</v>
      </c>
      <c r="AH1145" s="9">
        <v>60.756520000000002</v>
      </c>
      <c r="AI1145" s="9">
        <v>90.092839999999995</v>
      </c>
    </row>
    <row r="1146" spans="1:35" ht="15.75" hidden="1" customHeight="1" x14ac:dyDescent="0.2">
      <c r="A1146" s="9">
        <v>1144</v>
      </c>
    </row>
    <row r="1147" spans="1:35" ht="15.75" hidden="1" customHeight="1" x14ac:dyDescent="0.2">
      <c r="A1147" s="9">
        <v>1145</v>
      </c>
    </row>
    <row r="1148" spans="1:35" ht="15.75" customHeight="1" x14ac:dyDescent="0.2">
      <c r="A1148" s="9">
        <v>1146</v>
      </c>
      <c r="B1148" s="9">
        <v>7.7997589999999999</v>
      </c>
      <c r="C1148" s="9">
        <v>21.361854999999998</v>
      </c>
      <c r="D1148" s="9">
        <v>3</v>
      </c>
      <c r="E1148" s="9">
        <v>1.9262697</v>
      </c>
      <c r="F1148" s="9">
        <v>4.6970219999999996</v>
      </c>
      <c r="G1148" s="9">
        <v>-2.7728359999999999</v>
      </c>
      <c r="H1148" s="9">
        <v>0.10780488000000001</v>
      </c>
      <c r="I1148" s="9">
        <v>6.7657283999999996E-3</v>
      </c>
      <c r="J1148" s="9">
        <v>4.1001300000000001</v>
      </c>
      <c r="K1148" s="9">
        <v>295.60180000000003</v>
      </c>
      <c r="L1148" s="9">
        <v>33.933030000000002</v>
      </c>
      <c r="M1148" s="9">
        <v>32.403689999999997</v>
      </c>
      <c r="N1148" s="9">
        <v>0.96972049999999999</v>
      </c>
      <c r="O1148" s="9">
        <v>15.366642000000001</v>
      </c>
      <c r="P1148" s="9">
        <v>17.323868000000001</v>
      </c>
      <c r="Q1148" s="9">
        <v>3.6949364999999998</v>
      </c>
      <c r="R1148" s="9">
        <v>0.33586897999999998</v>
      </c>
      <c r="S1148" s="9">
        <v>5.0609755999999999E-2</v>
      </c>
      <c r="T1148" s="9">
        <v>7.5833335000000002</v>
      </c>
      <c r="U1148" s="9">
        <v>20.88889</v>
      </c>
      <c r="V1148" s="9">
        <v>1.337561</v>
      </c>
      <c r="W1148" s="9">
        <v>12.451219999999999</v>
      </c>
      <c r="X1148" s="9">
        <v>10.308357000000001</v>
      </c>
      <c r="Y1148" s="9">
        <v>8.9070169999999997</v>
      </c>
      <c r="Z1148" s="9">
        <v>1.8631340000000001</v>
      </c>
      <c r="AA1148" s="9">
        <v>3.5382302000000001</v>
      </c>
      <c r="AB1148" s="9">
        <v>15.145440000000001</v>
      </c>
      <c r="AC1148" s="9">
        <v>10.229386999999999</v>
      </c>
      <c r="AD1148" s="9">
        <v>10.186405000000001</v>
      </c>
      <c r="AE1148" s="9">
        <v>6.7600740000000004</v>
      </c>
      <c r="AF1148" s="9">
        <v>55.167679999999997</v>
      </c>
      <c r="AG1148" s="9">
        <v>72.944980000000001</v>
      </c>
      <c r="AH1148" s="9">
        <v>43.644165000000001</v>
      </c>
      <c r="AI1148" s="9">
        <v>68.878190000000004</v>
      </c>
    </row>
    <row r="1149" spans="1:35" ht="15.75" customHeight="1" x14ac:dyDescent="0.2">
      <c r="A1149" s="9">
        <v>1147</v>
      </c>
      <c r="B1149" s="9">
        <v>5.9408399999999997</v>
      </c>
      <c r="C1149" s="9">
        <v>14.487533000000001</v>
      </c>
      <c r="D1149" s="9">
        <v>3</v>
      </c>
      <c r="E1149" s="9">
        <v>2.0881113999999998</v>
      </c>
      <c r="F1149" s="9">
        <v>6.5979840000000003</v>
      </c>
      <c r="G1149" s="9">
        <v>-0.57435625999999995</v>
      </c>
      <c r="H1149" s="9">
        <v>0.11793650999999999</v>
      </c>
      <c r="I1149" s="9">
        <v>7.0546430000000002E-3</v>
      </c>
      <c r="J1149" s="9">
        <v>2.809558</v>
      </c>
      <c r="K1149" s="9">
        <v>295.5754</v>
      </c>
      <c r="L1149" s="9">
        <v>33.447513999999998</v>
      </c>
      <c r="M1149" s="9">
        <v>29.651993000000001</v>
      </c>
      <c r="N1149" s="9">
        <v>0.93223429999999996</v>
      </c>
      <c r="O1149" s="9">
        <v>15.169549999999999</v>
      </c>
      <c r="P1149" s="9">
        <v>16.994447999999998</v>
      </c>
      <c r="Q1149" s="9">
        <v>10.218268</v>
      </c>
      <c r="R1149" s="9">
        <v>0.3736718</v>
      </c>
      <c r="S1149" s="9">
        <v>3.8412698000000002E-2</v>
      </c>
      <c r="T1149" s="9">
        <v>5.7457630000000002</v>
      </c>
      <c r="U1149" s="9">
        <v>20.881354999999999</v>
      </c>
      <c r="V1149" s="9">
        <v>3.8319046000000001</v>
      </c>
      <c r="W1149" s="9">
        <v>14.190476</v>
      </c>
      <c r="X1149" s="9">
        <v>11.141533000000001</v>
      </c>
      <c r="Y1149" s="9">
        <v>9.5652469999999994</v>
      </c>
      <c r="Z1149" s="9">
        <v>1.9015664999999999</v>
      </c>
      <c r="AA1149" s="9">
        <v>3.4854186</v>
      </c>
      <c r="AB1149" s="9">
        <v>13.601254000000001</v>
      </c>
      <c r="AC1149" s="9">
        <v>11.3471575</v>
      </c>
      <c r="AD1149" s="9">
        <v>11.204392</v>
      </c>
      <c r="AE1149" s="9">
        <v>8.6141369999999995</v>
      </c>
      <c r="AF1149" s="9">
        <v>55.545110000000001</v>
      </c>
      <c r="AG1149" s="9">
        <v>60.122300000000003</v>
      </c>
      <c r="AH1149" s="9">
        <v>45.914700000000003</v>
      </c>
      <c r="AI1149" s="9">
        <v>58.566605000000003</v>
      </c>
    </row>
    <row r="1150" spans="1:35" ht="15.75" hidden="1" customHeight="1" x14ac:dyDescent="0.2">
      <c r="A1150" s="9">
        <v>1148</v>
      </c>
    </row>
    <row r="1151" spans="1:35" ht="15.75" hidden="1" customHeight="1" x14ac:dyDescent="0.2">
      <c r="A1151" s="9">
        <v>1149</v>
      </c>
    </row>
    <row r="1152" spans="1:35" ht="15.75" hidden="1" customHeight="1" x14ac:dyDescent="0.2">
      <c r="A1152" s="9">
        <v>1150</v>
      </c>
    </row>
    <row r="1153" spans="1:35" ht="15.75" customHeight="1" x14ac:dyDescent="0.2">
      <c r="A1153" s="9">
        <v>1151</v>
      </c>
      <c r="B1153" s="9">
        <v>1.0229568</v>
      </c>
      <c r="C1153" s="9">
        <v>3.5755382</v>
      </c>
      <c r="D1153" s="9">
        <v>2</v>
      </c>
      <c r="E1153" s="9">
        <v>2.0816739000000002</v>
      </c>
      <c r="F1153" s="9">
        <v>6.599666</v>
      </c>
      <c r="G1153" s="9">
        <v>-0.10893527</v>
      </c>
      <c r="H1153" s="9">
        <v>2.0702479999999999E-2</v>
      </c>
      <c r="I1153" s="9">
        <v>6.4402419999999997E-3</v>
      </c>
      <c r="J1153" s="9">
        <v>1.5052042000000001</v>
      </c>
      <c r="K1153" s="9">
        <v>297.60867000000002</v>
      </c>
      <c r="L1153" s="9">
        <v>42.539805999999999</v>
      </c>
      <c r="M1153" s="9">
        <v>31.76463</v>
      </c>
      <c r="N1153" s="9">
        <v>1.2935380000000001</v>
      </c>
      <c r="O1153" s="9">
        <v>13.670339</v>
      </c>
      <c r="P1153" s="9">
        <v>14.992101</v>
      </c>
      <c r="Q1153" s="9">
        <v>4.4503855999999997</v>
      </c>
      <c r="R1153" s="9">
        <v>0.17695205999999999</v>
      </c>
      <c r="S1153" s="9">
        <v>4.3925619999999999E-2</v>
      </c>
      <c r="T1153" s="9">
        <v>2.3611111999999999</v>
      </c>
      <c r="U1153" s="9">
        <v>18.883333</v>
      </c>
      <c r="V1153" s="9">
        <v>1.1983058</v>
      </c>
      <c r="W1153" s="9">
        <v>1.1694214000000001</v>
      </c>
      <c r="X1153" s="9">
        <v>12.180840999999999</v>
      </c>
      <c r="Y1153" s="9">
        <v>8.6504440000000002</v>
      </c>
      <c r="Z1153" s="9">
        <v>2.4072711</v>
      </c>
      <c r="AA1153" s="9">
        <v>3.8528920000000002</v>
      </c>
      <c r="AB1153" s="9">
        <v>13.358715999999999</v>
      </c>
      <c r="AC1153" s="9">
        <v>7.7996306000000004</v>
      </c>
      <c r="AD1153" s="9">
        <v>9.6111280000000008</v>
      </c>
      <c r="AE1153" s="9">
        <v>5.2983646000000002</v>
      </c>
      <c r="AF1153" s="9">
        <v>47.228614999999998</v>
      </c>
      <c r="AG1153" s="9">
        <v>67.660499999999999</v>
      </c>
      <c r="AH1153" s="9">
        <v>52.235157000000001</v>
      </c>
      <c r="AI1153" s="9">
        <v>79.808689999999999</v>
      </c>
    </row>
    <row r="1154" spans="1:35" ht="15.75" hidden="1" customHeight="1" x14ac:dyDescent="0.2">
      <c r="A1154" s="9">
        <v>1152</v>
      </c>
    </row>
    <row r="1155" spans="1:35" ht="15.75" hidden="1" customHeight="1" x14ac:dyDescent="0.2">
      <c r="A1155" s="9">
        <v>1153</v>
      </c>
      <c r="E1155" s="9">
        <v>3.1318476</v>
      </c>
      <c r="F1155" s="9">
        <v>8.2139749999999996</v>
      </c>
    </row>
    <row r="1156" spans="1:35" ht="15.75" customHeight="1" x14ac:dyDescent="0.2">
      <c r="A1156" s="9">
        <v>1154</v>
      </c>
      <c r="B1156" s="9">
        <v>4.0684180000000003</v>
      </c>
      <c r="C1156" s="9">
        <v>10.238175999999999</v>
      </c>
      <c r="D1156" s="9">
        <v>2</v>
      </c>
      <c r="E1156" s="9">
        <v>2.0754060000000001</v>
      </c>
      <c r="F1156" s="9">
        <v>5.7857500000000002</v>
      </c>
      <c r="G1156" s="9">
        <v>-1.3186167</v>
      </c>
      <c r="H1156" s="9">
        <v>4.3052960000000001E-2</v>
      </c>
      <c r="I1156" s="9">
        <v>5.5550234000000002E-3</v>
      </c>
      <c r="J1156" s="9">
        <v>3.1491253000000001</v>
      </c>
      <c r="K1156" s="9">
        <v>295.83487000000002</v>
      </c>
      <c r="L1156" s="9">
        <v>48.250749999999996</v>
      </c>
      <c r="M1156" s="9">
        <v>33.47157</v>
      </c>
      <c r="N1156" s="9">
        <v>1.2983677</v>
      </c>
      <c r="O1156" s="9">
        <v>12.019304</v>
      </c>
      <c r="P1156" s="9">
        <v>13.912834</v>
      </c>
      <c r="Q1156" s="9">
        <v>0.67494403999999997</v>
      </c>
      <c r="R1156" s="9">
        <v>1.1784749E-3</v>
      </c>
      <c r="S1156" s="9">
        <v>8.0965734999999997E-2</v>
      </c>
      <c r="T1156" s="9">
        <v>1.40625</v>
      </c>
      <c r="U1156" s="9">
        <v>13.234375</v>
      </c>
      <c r="V1156" s="9">
        <v>2.2449222</v>
      </c>
      <c r="W1156" s="9">
        <v>4.0529593999999998</v>
      </c>
      <c r="X1156" s="9">
        <v>8.3901479999999999</v>
      </c>
      <c r="Y1156" s="9">
        <v>6.4686556</v>
      </c>
      <c r="Z1156" s="9">
        <v>2.2522565999999999</v>
      </c>
      <c r="AA1156" s="9">
        <v>3.961811</v>
      </c>
      <c r="AB1156" s="9">
        <v>12.551406</v>
      </c>
      <c r="AC1156" s="9">
        <v>5.6477139999999997</v>
      </c>
      <c r="AD1156" s="9">
        <v>8.3400200000000009</v>
      </c>
      <c r="AE1156" s="9">
        <v>3.9044365999999999</v>
      </c>
      <c r="AF1156" s="9">
        <v>53.246395</v>
      </c>
      <c r="AG1156" s="9">
        <v>91.502570000000006</v>
      </c>
      <c r="AH1156" s="9">
        <v>54.786830000000002</v>
      </c>
      <c r="AI1156" s="9">
        <v>94.053150000000002</v>
      </c>
    </row>
    <row r="1157" spans="1:35" ht="15.75" hidden="1" customHeight="1" x14ac:dyDescent="0.2">
      <c r="A1157" s="9">
        <v>1155</v>
      </c>
    </row>
    <row r="1158" spans="1:35" ht="15.75" customHeight="1" x14ac:dyDescent="0.2">
      <c r="A1158" s="9">
        <v>1156</v>
      </c>
      <c r="B1158" s="9">
        <v>13.395467999999999</v>
      </c>
      <c r="C1158" s="9">
        <v>26.194590000000002</v>
      </c>
      <c r="D1158" s="9">
        <v>3</v>
      </c>
      <c r="E1158" s="9">
        <v>2.5492325</v>
      </c>
      <c r="F1158" s="9">
        <v>7.7361360000000001</v>
      </c>
      <c r="G1158" s="9">
        <v>1.3463422</v>
      </c>
      <c r="H1158" s="9">
        <v>0.13500000000000001</v>
      </c>
      <c r="I1158" s="9">
        <v>5.0982299999999996E-3</v>
      </c>
      <c r="J1158" s="9">
        <v>4.3677820000000001</v>
      </c>
      <c r="K1158" s="9">
        <v>294.99700000000001</v>
      </c>
      <c r="L1158" s="9">
        <v>49.327117999999999</v>
      </c>
      <c r="M1158" s="9">
        <v>38.054699999999997</v>
      </c>
      <c r="N1158" s="9">
        <v>1.3340911</v>
      </c>
      <c r="O1158" s="9">
        <v>11.51914</v>
      </c>
      <c r="P1158" s="9">
        <v>13.902106</v>
      </c>
      <c r="Q1158" s="9">
        <v>2.4273411999999999</v>
      </c>
      <c r="R1158" s="9">
        <v>0.12515433000000001</v>
      </c>
      <c r="S1158" s="9">
        <v>4.8899900000000003E-2</v>
      </c>
      <c r="T1158" s="9">
        <v>5.4987279999999998</v>
      </c>
      <c r="U1158" s="9">
        <v>20.348600000000001</v>
      </c>
      <c r="V1158" s="9">
        <v>5.1734359999999997</v>
      </c>
      <c r="W1158" s="9">
        <v>13.257201</v>
      </c>
      <c r="X1158" s="9">
        <v>12.832825</v>
      </c>
      <c r="Y1158" s="9">
        <v>9.6685859999999995</v>
      </c>
      <c r="Z1158" s="9">
        <v>2.3707501999999998</v>
      </c>
      <c r="AA1158" s="9">
        <v>4.2121553</v>
      </c>
      <c r="AB1158" s="9">
        <v>12.977188999999999</v>
      </c>
      <c r="AC1158" s="9">
        <v>5.1866310000000002</v>
      </c>
      <c r="AD1158" s="9">
        <v>7.6602635000000001</v>
      </c>
      <c r="AE1158" s="9">
        <v>3.3770375000000001</v>
      </c>
      <c r="AF1158" s="9">
        <v>63.411403999999997</v>
      </c>
      <c r="AG1158" s="9">
        <v>118.103584</v>
      </c>
      <c r="AH1158" s="9">
        <v>53.969634999999997</v>
      </c>
      <c r="AI1158" s="9">
        <v>98.55668</v>
      </c>
    </row>
    <row r="1159" spans="1:35" ht="15.75" hidden="1" customHeight="1" x14ac:dyDescent="0.2">
      <c r="A1159" s="9">
        <v>1157</v>
      </c>
      <c r="E1159" s="9">
        <v>2.2537954</v>
      </c>
      <c r="F1159" s="9">
        <v>6.22</v>
      </c>
    </row>
    <row r="1160" spans="1:35" ht="15.75" hidden="1" customHeight="1" x14ac:dyDescent="0.2">
      <c r="A1160" s="9">
        <v>1158</v>
      </c>
    </row>
    <row r="1161" spans="1:35" ht="15.75" hidden="1" customHeight="1" x14ac:dyDescent="0.2">
      <c r="A1161" s="9">
        <v>1159</v>
      </c>
    </row>
    <row r="1162" spans="1:35" ht="15.75" customHeight="1" x14ac:dyDescent="0.2">
      <c r="A1162" s="9">
        <v>1160</v>
      </c>
      <c r="B1162" s="9">
        <v>1.0420847</v>
      </c>
      <c r="C1162" s="9">
        <v>6.7795772999999997</v>
      </c>
      <c r="D1162" s="9">
        <v>2</v>
      </c>
      <c r="E1162" s="9">
        <v>2.5521584000000002</v>
      </c>
      <c r="F1162" s="9">
        <v>6.4925009999999999</v>
      </c>
      <c r="G1162" s="9">
        <v>6.1046373999999997E-3</v>
      </c>
      <c r="H1162" s="9">
        <v>5.3548383999999999E-3</v>
      </c>
      <c r="I1162" s="9">
        <v>6.4631940000000002E-3</v>
      </c>
      <c r="J1162" s="9">
        <v>1.1786449999999999</v>
      </c>
      <c r="K1162" s="9">
        <v>299.07357999999999</v>
      </c>
      <c r="L1162" s="9">
        <v>48.87659</v>
      </c>
      <c r="M1162" s="9">
        <v>39.415210000000002</v>
      </c>
      <c r="N1162" s="9">
        <v>1.5274619</v>
      </c>
      <c r="O1162" s="9">
        <v>12.335350999999999</v>
      </c>
      <c r="P1162" s="9">
        <v>13.418284</v>
      </c>
      <c r="Q1162" s="9">
        <v>0.89549520000000005</v>
      </c>
      <c r="R1162" s="9">
        <v>5.5942178000000002E-2</v>
      </c>
      <c r="S1162" s="9">
        <v>2.1225806E-2</v>
      </c>
      <c r="T1162" s="9">
        <v>1.2</v>
      </c>
      <c r="U1162" s="9">
        <v>11.733333999999999</v>
      </c>
      <c r="V1162" s="9">
        <v>0.24387096999999999</v>
      </c>
      <c r="W1162" s="9">
        <v>0.28387097</v>
      </c>
      <c r="X1162" s="9">
        <v>8.1674769999999999</v>
      </c>
      <c r="Y1162" s="9">
        <v>6.8847265000000002</v>
      </c>
      <c r="Z1162" s="9">
        <v>2.8246107</v>
      </c>
      <c r="AA1162" s="9">
        <v>4.2652163999999999</v>
      </c>
      <c r="AB1162" s="9">
        <v>11.424346</v>
      </c>
      <c r="AC1162" s="9">
        <v>6.8046800000000003</v>
      </c>
      <c r="AD1162" s="9">
        <v>8.3334255000000006</v>
      </c>
      <c r="AE1162" s="9">
        <v>4.9455885999999998</v>
      </c>
      <c r="AF1162" s="9">
        <v>58.501797000000003</v>
      </c>
      <c r="AG1162" s="9">
        <v>89.857900000000001</v>
      </c>
      <c r="AH1162" s="9">
        <v>60.114918000000003</v>
      </c>
      <c r="AI1162" s="9">
        <v>85.947969999999998</v>
      </c>
    </row>
    <row r="1163" spans="1:35" ht="15.75" hidden="1" customHeight="1" x14ac:dyDescent="0.2">
      <c r="A1163" s="9">
        <v>1161</v>
      </c>
    </row>
    <row r="1164" spans="1:35" ht="15.75" hidden="1" customHeight="1" x14ac:dyDescent="0.2">
      <c r="A1164" s="9">
        <v>1162</v>
      </c>
    </row>
    <row r="1165" spans="1:35" ht="15.75" hidden="1" customHeight="1" x14ac:dyDescent="0.2">
      <c r="A1165" s="9">
        <v>1163</v>
      </c>
    </row>
    <row r="1166" spans="1:35" ht="15.75" hidden="1" customHeight="1" x14ac:dyDescent="0.2">
      <c r="A1166" s="9">
        <v>1164</v>
      </c>
    </row>
    <row r="1167" spans="1:35" ht="15.75" hidden="1" customHeight="1" x14ac:dyDescent="0.2">
      <c r="A1167" s="9">
        <v>1165</v>
      </c>
      <c r="E1167" s="9">
        <v>2.1672560000000001</v>
      </c>
      <c r="F1167" s="9">
        <v>6.4044784999999997</v>
      </c>
      <c r="I1167" s="9">
        <v>7.2829052999999998E-3</v>
      </c>
      <c r="J1167" s="9">
        <v>1.1006465000000001</v>
      </c>
      <c r="K1167" s="9">
        <v>291.33217999999999</v>
      </c>
      <c r="L1167" s="9">
        <v>23.960571000000002</v>
      </c>
      <c r="M1167" s="9">
        <v>23.553923000000001</v>
      </c>
      <c r="N1167" s="9">
        <v>0.51050514000000002</v>
      </c>
      <c r="O1167" s="9">
        <v>17.49315</v>
      </c>
      <c r="P1167" s="9">
        <v>18.682774999999999</v>
      </c>
      <c r="Q1167" s="9">
        <v>32.939920000000001</v>
      </c>
      <c r="X1167" s="9">
        <v>10.588153</v>
      </c>
      <c r="Y1167" s="9">
        <v>9.4583619999999993</v>
      </c>
      <c r="Z1167" s="9">
        <v>1.3397728</v>
      </c>
      <c r="AA1167" s="9">
        <v>1.9882629999999999</v>
      </c>
      <c r="AB1167" s="9">
        <v>16.527166000000001</v>
      </c>
      <c r="AC1167" s="9">
        <v>15.459301</v>
      </c>
      <c r="AD1167" s="9">
        <v>13.626359000000001</v>
      </c>
      <c r="AE1167" s="9">
        <v>13.5512</v>
      </c>
      <c r="AF1167" s="9">
        <v>43.160136999999999</v>
      </c>
      <c r="AG1167" s="9">
        <v>43.900030000000001</v>
      </c>
      <c r="AH1167" s="9">
        <v>31.558047999999999</v>
      </c>
      <c r="AI1167" s="9">
        <v>36.546720000000001</v>
      </c>
    </row>
    <row r="1168" spans="1:35" ht="15.75" customHeight="1" x14ac:dyDescent="0.2">
      <c r="A1168" s="9">
        <v>1166</v>
      </c>
      <c r="B1168" s="9">
        <v>3.1119189999999999</v>
      </c>
      <c r="C1168" s="9">
        <v>10.768387000000001</v>
      </c>
      <c r="D1168" s="9">
        <v>2</v>
      </c>
      <c r="E1168" s="9">
        <v>2.4393674999999999</v>
      </c>
      <c r="F1168" s="9">
        <v>6.4855869999999998</v>
      </c>
      <c r="G1168" s="9">
        <v>-0.85949900000000001</v>
      </c>
      <c r="H1168" s="9">
        <v>3.0260047000000002E-2</v>
      </c>
      <c r="I1168" s="9">
        <v>6.5282661999999997E-3</v>
      </c>
      <c r="J1168" s="9">
        <v>2.0032098</v>
      </c>
      <c r="K1168" s="9">
        <v>297.20803999999998</v>
      </c>
      <c r="L1168" s="9">
        <v>44.806778000000001</v>
      </c>
      <c r="M1168" s="9">
        <v>31.537565000000001</v>
      </c>
      <c r="N1168" s="9">
        <v>1.3112406999999999</v>
      </c>
      <c r="O1168" s="9">
        <v>13.017721999999999</v>
      </c>
      <c r="P1168" s="9">
        <v>14.507501</v>
      </c>
      <c r="Q1168" s="9">
        <v>1.0468761</v>
      </c>
      <c r="R1168" s="9">
        <v>0.113710925</v>
      </c>
      <c r="S1168" s="9">
        <v>3.2102720000000001E-2</v>
      </c>
      <c r="T1168" s="9">
        <v>2.2247558000000001</v>
      </c>
      <c r="U1168" s="9">
        <v>15.283386999999999</v>
      </c>
      <c r="V1168" s="9">
        <v>4.0073756999999999</v>
      </c>
      <c r="W1168" s="9">
        <v>6.1583924000000003</v>
      </c>
      <c r="X1168" s="9">
        <v>9.2131530000000001</v>
      </c>
      <c r="Y1168" s="9">
        <v>6.5694489999999996</v>
      </c>
      <c r="Z1168" s="9">
        <v>2.421567</v>
      </c>
      <c r="AA1168" s="9">
        <v>4.247077</v>
      </c>
      <c r="AB1168" s="9">
        <v>12.800508499999999</v>
      </c>
      <c r="AC1168" s="9">
        <v>6.3743596</v>
      </c>
      <c r="AD1168" s="9">
        <v>8.9147005000000004</v>
      </c>
      <c r="AE1168" s="9">
        <v>4.3457512999999999</v>
      </c>
      <c r="AF1168" s="9">
        <v>52.024085999999997</v>
      </c>
      <c r="AG1168" s="9">
        <v>77.587350000000001</v>
      </c>
      <c r="AH1168" s="9">
        <v>53.670012999999997</v>
      </c>
      <c r="AI1168" s="9">
        <v>87.791790000000006</v>
      </c>
    </row>
    <row r="1169" spans="1:35" ht="15.75" hidden="1" customHeight="1" x14ac:dyDescent="0.2">
      <c r="A1169" s="9">
        <v>1167</v>
      </c>
    </row>
    <row r="1170" spans="1:35" ht="15.75" customHeight="1" x14ac:dyDescent="0.2">
      <c r="A1170" s="9">
        <v>1168</v>
      </c>
      <c r="B1170" s="9">
        <v>2.4097339999999998</v>
      </c>
      <c r="C1170" s="9">
        <v>8.6387180000000008</v>
      </c>
      <c r="D1170" s="9">
        <v>2</v>
      </c>
      <c r="E1170" s="9">
        <v>1.9660518</v>
      </c>
      <c r="F1170" s="9">
        <v>5.3974004000000004</v>
      </c>
      <c r="G1170" s="9">
        <v>1.7809710000000001</v>
      </c>
      <c r="H1170" s="9">
        <v>1.3999999500000001E-2</v>
      </c>
      <c r="I1170" s="9">
        <v>6.1280969999999999E-3</v>
      </c>
      <c r="J1170" s="9">
        <v>1.9384903</v>
      </c>
      <c r="K1170" s="9">
        <v>297.02499999999998</v>
      </c>
      <c r="L1170" s="9">
        <v>42.22428</v>
      </c>
      <c r="M1170" s="9">
        <v>33.937595000000002</v>
      </c>
      <c r="N1170" s="9">
        <v>1.2536535</v>
      </c>
      <c r="O1170" s="9">
        <v>13.700526999999999</v>
      </c>
      <c r="P1170" s="9">
        <v>15.14062</v>
      </c>
      <c r="Q1170" s="9">
        <v>12.228099</v>
      </c>
      <c r="R1170" s="9">
        <v>0.14954685000000001</v>
      </c>
      <c r="S1170" s="9">
        <v>4.6666667000000002E-2</v>
      </c>
      <c r="T1170" s="9">
        <v>2.9166666999999999</v>
      </c>
      <c r="U1170" s="9">
        <v>27.5</v>
      </c>
      <c r="V1170" s="9">
        <v>1.9846667</v>
      </c>
      <c r="W1170" s="9">
        <v>2.6666666999999999</v>
      </c>
      <c r="X1170" s="9">
        <v>10.755820999999999</v>
      </c>
      <c r="Y1170" s="9">
        <v>8.0366320000000009</v>
      </c>
      <c r="Z1170" s="9">
        <v>2.1432118</v>
      </c>
      <c r="AA1170" s="9">
        <v>3.9092433</v>
      </c>
      <c r="AB1170" s="9">
        <v>13.644575</v>
      </c>
      <c r="AC1170" s="9">
        <v>7.5479289999999999</v>
      </c>
      <c r="AD1170" s="9">
        <v>9.8056420000000006</v>
      </c>
      <c r="AE1170" s="9">
        <v>4.9942419999999998</v>
      </c>
      <c r="AF1170" s="9">
        <v>48.491030000000002</v>
      </c>
      <c r="AG1170" s="9">
        <v>82.440420000000003</v>
      </c>
      <c r="AH1170" s="9">
        <v>49.419865000000001</v>
      </c>
      <c r="AI1170" s="9">
        <v>82.748215000000002</v>
      </c>
    </row>
    <row r="1171" spans="1:35" ht="15.75" customHeight="1" x14ac:dyDescent="0.2">
      <c r="A1171" s="9">
        <v>1169</v>
      </c>
      <c r="B1171" s="9">
        <v>1.3949848</v>
      </c>
      <c r="C1171" s="9">
        <v>4.5673556</v>
      </c>
      <c r="D1171" s="9">
        <v>2</v>
      </c>
      <c r="E1171" s="9">
        <v>2.206321</v>
      </c>
      <c r="F1171" s="9">
        <v>6.7331269999999996</v>
      </c>
      <c r="G1171" s="9">
        <v>-0.48027356999999998</v>
      </c>
      <c r="H1171" s="9">
        <v>1.3755656E-2</v>
      </c>
      <c r="I1171" s="9">
        <v>7.2045586999999996E-3</v>
      </c>
      <c r="J1171" s="9">
        <v>1.0466723</v>
      </c>
      <c r="K1171" s="9">
        <v>295.82022000000001</v>
      </c>
      <c r="L1171" s="9">
        <v>34.711689999999997</v>
      </c>
      <c r="M1171" s="9">
        <v>31.493164</v>
      </c>
      <c r="N1171" s="9">
        <v>0.87403094999999997</v>
      </c>
      <c r="O1171" s="9">
        <v>15.13477</v>
      </c>
      <c r="P1171" s="9">
        <v>15.997532</v>
      </c>
      <c r="Q1171" s="9">
        <v>1.1617754</v>
      </c>
      <c r="R1171" s="9">
        <v>0.107549675</v>
      </c>
      <c r="S1171" s="9">
        <v>1.8506788E-2</v>
      </c>
      <c r="T1171" s="9">
        <v>2.4545455</v>
      </c>
      <c r="U1171" s="9">
        <v>17.387878000000001</v>
      </c>
      <c r="V1171" s="9">
        <v>1.5234840999999999</v>
      </c>
      <c r="W1171" s="9">
        <v>3.5972849999999998</v>
      </c>
      <c r="X1171" s="9">
        <v>9.6982929999999996</v>
      </c>
      <c r="Y1171" s="9">
        <v>9.2736429999999999</v>
      </c>
      <c r="Z1171" s="9">
        <v>1.9449569</v>
      </c>
      <c r="AA1171" s="9">
        <v>3.2128258000000001</v>
      </c>
      <c r="AB1171" s="9">
        <v>13.046203</v>
      </c>
      <c r="AC1171" s="9">
        <v>11.726155</v>
      </c>
      <c r="AD1171" s="9">
        <v>9.1221399999999999</v>
      </c>
      <c r="AE1171" s="9">
        <v>8.3835099999999994</v>
      </c>
      <c r="AF1171" s="9">
        <v>58.669890000000002</v>
      </c>
      <c r="AG1171" s="9">
        <v>60.370711999999997</v>
      </c>
      <c r="AH1171" s="9">
        <v>52.075077</v>
      </c>
      <c r="AI1171" s="9">
        <v>59.125366</v>
      </c>
    </row>
    <row r="1172" spans="1:35" ht="15.75" hidden="1" customHeight="1" x14ac:dyDescent="0.2">
      <c r="A1172" s="9">
        <v>1170</v>
      </c>
    </row>
    <row r="1173" spans="1:35" ht="15.75" hidden="1" customHeight="1" x14ac:dyDescent="0.2">
      <c r="A1173" s="9">
        <v>1171</v>
      </c>
    </row>
    <row r="1174" spans="1:35" ht="15.75" customHeight="1" x14ac:dyDescent="0.2">
      <c r="A1174" s="9">
        <v>1172</v>
      </c>
      <c r="B1174" s="9">
        <v>12.334045</v>
      </c>
      <c r="C1174" s="9">
        <v>25.154271999999999</v>
      </c>
      <c r="D1174" s="9">
        <v>2</v>
      </c>
      <c r="E1174" s="9">
        <v>2.5263257000000001</v>
      </c>
      <c r="F1174" s="9">
        <v>7.4198613</v>
      </c>
      <c r="G1174" s="9">
        <v>0.57505870000000003</v>
      </c>
      <c r="H1174" s="9">
        <v>7.4641830000000006E-2</v>
      </c>
      <c r="I1174" s="9">
        <v>6.9753419999999998E-3</v>
      </c>
      <c r="J1174" s="9">
        <v>3.1136439999999999</v>
      </c>
      <c r="K1174" s="9">
        <v>290.06779999999998</v>
      </c>
      <c r="L1174" s="9">
        <v>16.924562000000002</v>
      </c>
      <c r="M1174" s="9">
        <v>19.2728</v>
      </c>
      <c r="N1174" s="9">
        <v>0.39275929999999998</v>
      </c>
      <c r="O1174" s="9">
        <v>19.597591000000001</v>
      </c>
      <c r="P1174" s="9">
        <v>22.070238</v>
      </c>
      <c r="Q1174" s="9">
        <v>5.272297</v>
      </c>
      <c r="R1174" s="9">
        <v>0.19234988</v>
      </c>
      <c r="S1174" s="9">
        <v>0.10158927</v>
      </c>
      <c r="T1174" s="9">
        <v>3.3692307000000001</v>
      </c>
      <c r="U1174" s="9">
        <v>19.719844999999999</v>
      </c>
      <c r="V1174" s="9">
        <v>1.2509456000000001</v>
      </c>
      <c r="W1174" s="9">
        <v>8.7077360000000006</v>
      </c>
      <c r="X1174" s="9">
        <v>12.296002</v>
      </c>
      <c r="Y1174" s="9">
        <v>9.9854965</v>
      </c>
      <c r="Z1174" s="9">
        <v>1.2532787000000001</v>
      </c>
      <c r="AA1174" s="9">
        <v>1.9314313999999999</v>
      </c>
      <c r="AB1174" s="9">
        <v>19.208427</v>
      </c>
      <c r="AC1174" s="9">
        <v>15.414463</v>
      </c>
      <c r="AD1174" s="9">
        <v>15.368994000000001</v>
      </c>
      <c r="AE1174" s="9">
        <v>11.747462000000001</v>
      </c>
      <c r="AF1174" s="9">
        <v>38.794967999999997</v>
      </c>
      <c r="AG1174" s="9">
        <v>45.661312000000002</v>
      </c>
      <c r="AH1174" s="9">
        <v>25.647874999999999</v>
      </c>
      <c r="AI1174" s="9">
        <v>40.357117000000002</v>
      </c>
    </row>
    <row r="1175" spans="1:35" ht="15.75" customHeight="1" x14ac:dyDescent="0.2">
      <c r="A1175" s="9">
        <v>1173</v>
      </c>
      <c r="B1175" s="9">
        <v>7.2351150000000004</v>
      </c>
      <c r="C1175" s="9">
        <v>16.282109999999999</v>
      </c>
      <c r="D1175" s="9">
        <v>2</v>
      </c>
      <c r="E1175" s="9">
        <v>1.988863</v>
      </c>
      <c r="F1175" s="9">
        <v>5.9934797</v>
      </c>
      <c r="G1175" s="9">
        <v>-0.89783389999999996</v>
      </c>
      <c r="H1175" s="9">
        <v>7.676471E-2</v>
      </c>
      <c r="I1175" s="9">
        <v>7.2847600000000004E-3</v>
      </c>
      <c r="J1175" s="9">
        <v>1.3113859999999999</v>
      </c>
      <c r="K1175" s="9">
        <v>291.86847</v>
      </c>
      <c r="L1175" s="9">
        <v>23.886461000000001</v>
      </c>
      <c r="M1175" s="9">
        <v>23.696445000000001</v>
      </c>
      <c r="N1175" s="9">
        <v>0.54845129999999997</v>
      </c>
      <c r="O1175" s="9">
        <v>17.486832</v>
      </c>
      <c r="P1175" s="9">
        <v>18.817816000000001</v>
      </c>
      <c r="Q1175" s="9">
        <v>11.183318</v>
      </c>
      <c r="R1175" s="9">
        <v>0.10193143</v>
      </c>
      <c r="S1175" s="9">
        <v>5.5588234E-2</v>
      </c>
      <c r="T1175" s="9">
        <v>2.2222222999999999</v>
      </c>
      <c r="U1175" s="9">
        <v>16.259260000000001</v>
      </c>
      <c r="V1175" s="9">
        <v>13.101471</v>
      </c>
      <c r="W1175" s="9">
        <v>20.176469999999998</v>
      </c>
      <c r="X1175" s="9">
        <v>11.005566</v>
      </c>
      <c r="Y1175" s="9">
        <v>9.8136690000000009</v>
      </c>
      <c r="Z1175" s="9">
        <v>1.3840711999999999</v>
      </c>
      <c r="AA1175" s="9">
        <v>2.1986933</v>
      </c>
      <c r="AB1175" s="9">
        <v>16.471813000000001</v>
      </c>
      <c r="AC1175" s="9">
        <v>15.348539000000001</v>
      </c>
      <c r="AD1175" s="9">
        <v>13.787727</v>
      </c>
      <c r="AE1175" s="9">
        <v>13.320736</v>
      </c>
      <c r="AF1175" s="9">
        <v>43.409782</v>
      </c>
      <c r="AG1175" s="9">
        <v>45.274033000000003</v>
      </c>
      <c r="AH1175" s="9">
        <v>32.049816</v>
      </c>
      <c r="AI1175" s="9">
        <v>37.718136000000001</v>
      </c>
    </row>
    <row r="1176" spans="1:35" ht="15.75" hidden="1" customHeight="1" x14ac:dyDescent="0.2">
      <c r="A1176" s="9">
        <v>1174</v>
      </c>
    </row>
    <row r="1177" spans="1:35" ht="15.75" hidden="1" customHeight="1" x14ac:dyDescent="0.2">
      <c r="A1177" s="9">
        <v>1175</v>
      </c>
    </row>
    <row r="1178" spans="1:35" ht="15.75" hidden="1" customHeight="1" x14ac:dyDescent="0.2">
      <c r="A1178" s="9">
        <v>1176</v>
      </c>
      <c r="E1178" s="9">
        <v>1.4488987</v>
      </c>
      <c r="F1178" s="9">
        <v>4.5477933999999998</v>
      </c>
      <c r="I1178" s="9">
        <v>6.9257803E-3</v>
      </c>
      <c r="J1178" s="9">
        <v>2.1722255000000001</v>
      </c>
      <c r="K1178" s="9">
        <v>295.60741999999999</v>
      </c>
      <c r="L1178" s="9">
        <v>30.504023</v>
      </c>
      <c r="M1178" s="9">
        <v>28.215826</v>
      </c>
      <c r="N1178" s="9">
        <v>0.88524645999999996</v>
      </c>
      <c r="O1178" s="9">
        <v>16.115656000000001</v>
      </c>
      <c r="P1178" s="9">
        <v>17.809301000000001</v>
      </c>
      <c r="Q1178" s="9">
        <v>36.159267</v>
      </c>
      <c r="X1178" s="9">
        <v>10.647795</v>
      </c>
      <c r="Y1178" s="9">
        <v>8.6959359999999997</v>
      </c>
      <c r="Z1178" s="9">
        <v>1.8908395</v>
      </c>
      <c r="AA1178" s="9">
        <v>3.4126143</v>
      </c>
      <c r="AB1178" s="9">
        <v>15.626576</v>
      </c>
      <c r="AC1178" s="9">
        <v>11.275359</v>
      </c>
      <c r="AD1178" s="9">
        <v>11.225275</v>
      </c>
      <c r="AE1178" s="9">
        <v>7.4532565999999996</v>
      </c>
      <c r="AF1178" s="9">
        <v>47.966636999999999</v>
      </c>
      <c r="AG1178" s="9">
        <v>67.589330000000004</v>
      </c>
      <c r="AH1178" s="9">
        <v>39.868225000000002</v>
      </c>
      <c r="AI1178" s="9">
        <v>63.250059999999998</v>
      </c>
    </row>
    <row r="1179" spans="1:35" ht="15.75" hidden="1" customHeight="1" x14ac:dyDescent="0.2">
      <c r="A1179" s="9">
        <v>1177</v>
      </c>
      <c r="I1179" s="9">
        <v>6.8952003000000003E-3</v>
      </c>
      <c r="J1179" s="9">
        <v>1.4597974</v>
      </c>
      <c r="K1179" s="9">
        <v>296.56290000000001</v>
      </c>
      <c r="L1179" s="9">
        <v>35.456119999999999</v>
      </c>
      <c r="M1179" s="9">
        <v>30.710915</v>
      </c>
      <c r="N1179" s="9">
        <v>1.0059594999999999</v>
      </c>
      <c r="O1179" s="9">
        <v>15.126155000000001</v>
      </c>
      <c r="P1179" s="9">
        <v>16.344849</v>
      </c>
      <c r="Q1179" s="9">
        <v>17</v>
      </c>
      <c r="X1179" s="9">
        <v>9.3551160000000007</v>
      </c>
      <c r="Y1179" s="9">
        <v>8.4684150000000002</v>
      </c>
      <c r="Z1179" s="9">
        <v>2.0309216999999999</v>
      </c>
      <c r="AA1179" s="9">
        <v>3.6901394999999999</v>
      </c>
      <c r="AB1179" s="9">
        <v>14.3409815</v>
      </c>
      <c r="AC1179" s="9">
        <v>10.33117</v>
      </c>
      <c r="AD1179" s="9">
        <v>9.8923550000000002</v>
      </c>
      <c r="AE1179" s="9">
        <v>6.388153</v>
      </c>
      <c r="AF1179" s="9">
        <v>50.717236</v>
      </c>
      <c r="AG1179" s="9">
        <v>64.920745999999994</v>
      </c>
      <c r="AH1179" s="9">
        <v>45.324615000000001</v>
      </c>
      <c r="AI1179" s="9">
        <v>69.365719999999996</v>
      </c>
    </row>
    <row r="1180" spans="1:35" ht="15.75" hidden="1" customHeight="1" x14ac:dyDescent="0.2">
      <c r="A1180" s="9">
        <v>1178</v>
      </c>
      <c r="E1180" s="9">
        <v>1.2736149000000001</v>
      </c>
      <c r="F1180" s="9">
        <v>4.2666497000000003</v>
      </c>
      <c r="I1180" s="9">
        <v>6.9272205999999998E-3</v>
      </c>
      <c r="J1180" s="9">
        <v>2.6620803</v>
      </c>
      <c r="K1180" s="9">
        <v>294.99471999999997</v>
      </c>
      <c r="L1180" s="9">
        <v>33.892417999999999</v>
      </c>
      <c r="M1180" s="9">
        <v>30.294477000000001</v>
      </c>
      <c r="N1180" s="9">
        <v>0.89181674</v>
      </c>
      <c r="O1180" s="9">
        <v>15.107851999999999</v>
      </c>
      <c r="P1180" s="9">
        <v>16.939174999999999</v>
      </c>
      <c r="Q1180" s="9">
        <v>19.920000000000002</v>
      </c>
      <c r="X1180" s="9">
        <v>10.667693</v>
      </c>
      <c r="Y1180" s="9">
        <v>8.4979150000000008</v>
      </c>
      <c r="Z1180" s="9">
        <v>1.8469652999999999</v>
      </c>
      <c r="AA1180" s="9">
        <v>3.4995573000000002</v>
      </c>
      <c r="AB1180" s="9">
        <v>15.059418000000001</v>
      </c>
      <c r="AC1180" s="9">
        <v>9.4641830000000002</v>
      </c>
      <c r="AD1180" s="9">
        <v>9.7514850000000006</v>
      </c>
      <c r="AE1180" s="9">
        <v>5.8702496999999996</v>
      </c>
      <c r="AF1180" s="9">
        <v>51.853360000000002</v>
      </c>
      <c r="AG1180" s="9">
        <v>77.162930000000003</v>
      </c>
      <c r="AH1180" s="9">
        <v>43.901710000000001</v>
      </c>
      <c r="AI1180" s="9">
        <v>73.799385000000001</v>
      </c>
    </row>
    <row r="1181" spans="1:35" ht="15.75" hidden="1" customHeight="1" x14ac:dyDescent="0.2">
      <c r="A1181" s="9">
        <v>1179</v>
      </c>
      <c r="E1181" s="9">
        <v>1.5920905999999999</v>
      </c>
      <c r="F1181" s="9">
        <v>4.4583909999999998</v>
      </c>
    </row>
    <row r="1182" spans="1:35" ht="15.75" hidden="1" customHeight="1" x14ac:dyDescent="0.2">
      <c r="A1182" s="9">
        <v>1180</v>
      </c>
    </row>
    <row r="1183" spans="1:35" ht="15.75" hidden="1" customHeight="1" x14ac:dyDescent="0.2">
      <c r="A1183" s="9">
        <v>1181</v>
      </c>
    </row>
    <row r="1184" spans="1:35" ht="15.75" customHeight="1" x14ac:dyDescent="0.2">
      <c r="A1184" s="9">
        <v>1182</v>
      </c>
      <c r="B1184" s="9">
        <v>2.7661912000000002</v>
      </c>
      <c r="C1184" s="9">
        <v>10.9643345</v>
      </c>
      <c r="D1184" s="9">
        <v>2</v>
      </c>
      <c r="E1184" s="9">
        <v>2.1837800000000001</v>
      </c>
      <c r="F1184" s="9">
        <v>5.8350453</v>
      </c>
      <c r="G1184" s="9">
        <v>-14.25</v>
      </c>
      <c r="H1184" s="9">
        <v>0.02</v>
      </c>
      <c r="I1184" s="9">
        <v>7.0324806E-3</v>
      </c>
      <c r="J1184" s="9">
        <v>2.3260586000000001</v>
      </c>
      <c r="K1184" s="9">
        <v>297.18554999999998</v>
      </c>
      <c r="L1184" s="9">
        <v>34.758029999999998</v>
      </c>
      <c r="M1184" s="9">
        <v>30.876691999999998</v>
      </c>
      <c r="N1184" s="9">
        <v>1.0759765999999999</v>
      </c>
      <c r="O1184" s="9">
        <v>15.3927765</v>
      </c>
      <c r="P1184" s="9">
        <v>16.939314</v>
      </c>
      <c r="Q1184" s="9">
        <v>23.661840000000002</v>
      </c>
      <c r="R1184" s="9">
        <v>0.3125</v>
      </c>
      <c r="S1184" s="9">
        <v>0</v>
      </c>
      <c r="T1184" s="9">
        <v>7</v>
      </c>
      <c r="U1184" s="9">
        <v>8</v>
      </c>
      <c r="V1184" s="9">
        <v>3.23</v>
      </c>
      <c r="W1184" s="9">
        <v>15</v>
      </c>
      <c r="X1184" s="9">
        <v>6.8742359999999998</v>
      </c>
      <c r="Y1184" s="9">
        <v>5.7778176999999999</v>
      </c>
      <c r="Z1184" s="9">
        <v>2.0461051000000001</v>
      </c>
      <c r="AA1184" s="9">
        <v>3.8078294000000001</v>
      </c>
      <c r="AB1184" s="9">
        <v>14.402614</v>
      </c>
      <c r="AC1184" s="9">
        <v>10.507778</v>
      </c>
      <c r="AD1184" s="9">
        <v>11.274167</v>
      </c>
      <c r="AE1184" s="9">
        <v>7.0303493000000001</v>
      </c>
      <c r="AF1184" s="9">
        <v>48.247579999999999</v>
      </c>
      <c r="AG1184" s="9">
        <v>61.895954000000003</v>
      </c>
      <c r="AH1184" s="9">
        <v>44.008667000000003</v>
      </c>
      <c r="AI1184" s="9">
        <v>67.152429999999995</v>
      </c>
    </row>
    <row r="1185" spans="1:35" ht="15.75" hidden="1" customHeight="1" x14ac:dyDescent="0.2">
      <c r="A1185" s="9">
        <v>1183</v>
      </c>
    </row>
    <row r="1186" spans="1:35" ht="15.75" customHeight="1" x14ac:dyDescent="0.2">
      <c r="A1186" s="9">
        <v>1184</v>
      </c>
      <c r="B1186" s="9">
        <v>3.7290404000000001</v>
      </c>
      <c r="C1186" s="9">
        <v>9.8935619999999993</v>
      </c>
      <c r="D1186" s="9">
        <v>2</v>
      </c>
      <c r="E1186" s="9">
        <v>2.0657768000000001</v>
      </c>
      <c r="F1186" s="9">
        <v>5.9946210000000004</v>
      </c>
      <c r="G1186" s="9">
        <v>-9.0148060000000002E-2</v>
      </c>
      <c r="H1186" s="9">
        <v>3.8374655000000001E-2</v>
      </c>
      <c r="I1186" s="9">
        <v>6.4406552999999997E-3</v>
      </c>
      <c r="J1186" s="9">
        <v>2.6279034999999999</v>
      </c>
      <c r="K1186" s="9">
        <v>296.06020000000001</v>
      </c>
      <c r="L1186" s="9">
        <v>39.893906000000001</v>
      </c>
      <c r="M1186" s="9">
        <v>42.473655999999998</v>
      </c>
      <c r="N1186" s="9">
        <v>1.1461463000000001</v>
      </c>
      <c r="O1186" s="9">
        <v>14.0204</v>
      </c>
      <c r="P1186" s="9">
        <v>16.008966000000001</v>
      </c>
      <c r="Q1186" s="9">
        <v>1.1281433999999999</v>
      </c>
      <c r="R1186" s="9">
        <v>0.18418786000000001</v>
      </c>
      <c r="S1186" s="9">
        <v>3.3829199999999997E-2</v>
      </c>
      <c r="T1186" s="9">
        <v>1.7516779</v>
      </c>
      <c r="U1186" s="9">
        <v>14.952055</v>
      </c>
      <c r="V1186" s="9">
        <v>1.2384573000000001</v>
      </c>
      <c r="W1186" s="9">
        <v>2.3911845999999999</v>
      </c>
      <c r="X1186" s="9">
        <v>13.838222500000001</v>
      </c>
      <c r="Y1186" s="9">
        <v>11.897176</v>
      </c>
      <c r="Z1186" s="9">
        <v>2.3349880000000001</v>
      </c>
      <c r="AA1186" s="9">
        <v>3.9870570000000001</v>
      </c>
      <c r="AB1186" s="9">
        <v>13.723786</v>
      </c>
      <c r="AC1186" s="9">
        <v>7.5283011999999996</v>
      </c>
      <c r="AD1186" s="9">
        <v>7.9133677000000002</v>
      </c>
      <c r="AE1186" s="9">
        <v>4.3346004000000002</v>
      </c>
      <c r="AF1186" s="9">
        <v>74.735140000000001</v>
      </c>
      <c r="AG1186" s="9">
        <v>112.81683</v>
      </c>
      <c r="AH1186" s="9">
        <v>50.331226000000001</v>
      </c>
      <c r="AI1186" s="9">
        <v>83.865200000000002</v>
      </c>
    </row>
    <row r="1187" spans="1:35" ht="15.75" hidden="1" customHeight="1" x14ac:dyDescent="0.2">
      <c r="A1187" s="9">
        <v>1185</v>
      </c>
    </row>
    <row r="1188" spans="1:35" ht="15.75" customHeight="1" x14ac:dyDescent="0.2">
      <c r="A1188" s="9">
        <v>1186</v>
      </c>
      <c r="B1188" s="9">
        <v>1.1001327000000001</v>
      </c>
      <c r="C1188" s="9">
        <v>4.2558183999999999</v>
      </c>
      <c r="D1188" s="9">
        <v>2</v>
      </c>
      <c r="E1188" s="9">
        <v>2.0214059999999998</v>
      </c>
      <c r="F1188" s="9">
        <v>5.5924290000000001</v>
      </c>
      <c r="G1188" s="9">
        <v>-0.46951219999999999</v>
      </c>
      <c r="H1188" s="9">
        <v>0.04</v>
      </c>
      <c r="I1188" s="9">
        <v>7.0724029999999997E-3</v>
      </c>
      <c r="J1188" s="9">
        <v>2.4494205</v>
      </c>
      <c r="K1188" s="9">
        <v>295.34573</v>
      </c>
      <c r="L1188" s="9">
        <v>26.171913</v>
      </c>
      <c r="M1188" s="9">
        <v>27.56081</v>
      </c>
      <c r="N1188" s="9">
        <v>0.79972779999999999</v>
      </c>
      <c r="O1188" s="9">
        <v>17.381751999999999</v>
      </c>
      <c r="P1188" s="9">
        <v>19.115107999999999</v>
      </c>
      <c r="Q1188" s="9">
        <v>38.417777999999998</v>
      </c>
      <c r="R1188" s="9">
        <v>0.48561749999999998</v>
      </c>
      <c r="S1188" s="9">
        <v>0.05</v>
      </c>
      <c r="T1188" s="9">
        <v>1</v>
      </c>
      <c r="U1188" s="9">
        <v>22</v>
      </c>
      <c r="V1188" s="18">
        <v>2.9626789999999999E-12</v>
      </c>
      <c r="W1188" s="18">
        <v>2.0463629999999999E-12</v>
      </c>
      <c r="X1188" s="9">
        <v>10.905734000000001</v>
      </c>
      <c r="Y1188" s="9">
        <v>9.2972009999999994</v>
      </c>
      <c r="Z1188" s="9">
        <v>1.6884652</v>
      </c>
      <c r="AA1188" s="9">
        <v>3.0314950000000001</v>
      </c>
      <c r="AB1188" s="9">
        <v>16.297953</v>
      </c>
      <c r="AC1188" s="9">
        <v>13.869127000000001</v>
      </c>
      <c r="AD1188" s="9">
        <v>13.532379000000001</v>
      </c>
      <c r="AE1188" s="9">
        <v>10.821659</v>
      </c>
      <c r="AF1188" s="9">
        <v>49.983745999999996</v>
      </c>
      <c r="AG1188" s="9">
        <v>58.083683000000001</v>
      </c>
      <c r="AH1188" s="9">
        <v>35.664290000000001</v>
      </c>
      <c r="AI1188" s="9">
        <v>48.031135999999996</v>
      </c>
    </row>
    <row r="1189" spans="1:35" ht="15.75" hidden="1" customHeight="1" x14ac:dyDescent="0.2">
      <c r="A1189" s="9">
        <v>1187</v>
      </c>
    </row>
    <row r="1190" spans="1:35" ht="15.75" hidden="1" customHeight="1" x14ac:dyDescent="0.2">
      <c r="A1190" s="9">
        <v>1188</v>
      </c>
    </row>
    <row r="1191" spans="1:35" ht="15.75" customHeight="1" x14ac:dyDescent="0.2">
      <c r="A1191" s="9">
        <v>1189</v>
      </c>
      <c r="B1191" s="9">
        <v>11.845489499999999</v>
      </c>
      <c r="C1191" s="9">
        <v>24.866233999999999</v>
      </c>
      <c r="D1191" s="9">
        <v>3</v>
      </c>
      <c r="E1191" s="9">
        <v>1.4577973</v>
      </c>
      <c r="F1191" s="9">
        <v>3.9616555999999998</v>
      </c>
      <c r="G1191" s="9">
        <v>-4.8140124999999996</v>
      </c>
      <c r="H1191" s="9">
        <v>0.118099175</v>
      </c>
      <c r="I1191" s="9">
        <v>7.0267979999999999E-3</v>
      </c>
      <c r="J1191" s="9">
        <v>1.8743658000000001</v>
      </c>
      <c r="K1191" s="9">
        <v>294.82150000000001</v>
      </c>
      <c r="L1191" s="9">
        <v>32.593966999999999</v>
      </c>
      <c r="M1191" s="9">
        <v>25.945540999999999</v>
      </c>
      <c r="N1191" s="9">
        <v>0.80752590000000002</v>
      </c>
      <c r="O1191" s="9">
        <v>15.590441</v>
      </c>
      <c r="P1191" s="9">
        <v>17.055098000000001</v>
      </c>
      <c r="Q1191" s="9">
        <v>3.4520843000000001</v>
      </c>
      <c r="R1191" s="9">
        <v>3.7209563000000001E-2</v>
      </c>
      <c r="S1191" s="9">
        <v>0.11504132</v>
      </c>
      <c r="T1191" s="9">
        <v>5.0104164999999998</v>
      </c>
      <c r="U1191" s="9">
        <v>19.625</v>
      </c>
      <c r="V1191" s="9">
        <v>3.316281</v>
      </c>
      <c r="W1191" s="9">
        <v>19.809916999999999</v>
      </c>
      <c r="X1191" s="9">
        <v>7.076511</v>
      </c>
      <c r="Y1191" s="9">
        <v>6.4728979999999998</v>
      </c>
      <c r="Z1191" s="9">
        <v>1.8077652</v>
      </c>
      <c r="AA1191" s="9">
        <v>3.3360074000000002</v>
      </c>
      <c r="AB1191" s="9">
        <v>14.776168999999999</v>
      </c>
      <c r="AC1191" s="9">
        <v>10.939413999999999</v>
      </c>
      <c r="AD1191" s="9">
        <v>9.2293050000000001</v>
      </c>
      <c r="AE1191" s="9">
        <v>6.6215733999999999</v>
      </c>
      <c r="AF1191" s="9">
        <v>41.231093999999999</v>
      </c>
      <c r="AG1191" s="9">
        <v>53.406364000000004</v>
      </c>
      <c r="AH1191" s="9">
        <v>44.611789999999999</v>
      </c>
      <c r="AI1191" s="9">
        <v>66.666079999999994</v>
      </c>
    </row>
    <row r="1192" spans="1:35" ht="15.75" customHeight="1" x14ac:dyDescent="0.2">
      <c r="A1192" s="9">
        <v>1190</v>
      </c>
      <c r="B1192" s="9">
        <v>0.70416559999999995</v>
      </c>
      <c r="C1192" s="9">
        <v>3.7994672999999999</v>
      </c>
      <c r="D1192" s="9">
        <v>3</v>
      </c>
      <c r="E1192" s="9">
        <v>2.7149595999999998</v>
      </c>
      <c r="F1192" s="9">
        <v>6.8302727000000001</v>
      </c>
      <c r="G1192" s="9">
        <v>-4.0928645000000001</v>
      </c>
      <c r="H1192" s="9">
        <v>0.01</v>
      </c>
      <c r="I1192" s="9">
        <v>6.7141400000000004E-3</v>
      </c>
      <c r="J1192" s="9">
        <v>1.5007642999999999</v>
      </c>
      <c r="K1192" s="9">
        <v>296.29491999999999</v>
      </c>
      <c r="L1192" s="9">
        <v>37.931145000000001</v>
      </c>
      <c r="M1192" s="9">
        <v>32.744064000000002</v>
      </c>
      <c r="N1192" s="9">
        <v>1.0739813</v>
      </c>
      <c r="O1192" s="9">
        <v>14.501101999999999</v>
      </c>
      <c r="P1192" s="9">
        <v>15.85904</v>
      </c>
      <c r="Q1192" s="9">
        <v>42.257244</v>
      </c>
      <c r="R1192" s="9">
        <v>0.39947115999999999</v>
      </c>
      <c r="S1192" s="9">
        <v>4.5999999999999999E-2</v>
      </c>
      <c r="T1192" s="9">
        <v>7.2</v>
      </c>
      <c r="U1192" s="9">
        <v>18.399999999999999</v>
      </c>
      <c r="V1192" s="9">
        <v>1.5220001000000001</v>
      </c>
      <c r="W1192" s="9">
        <v>4.8</v>
      </c>
      <c r="X1192" s="9">
        <v>7.6634564000000003</v>
      </c>
      <c r="Y1192" s="9">
        <v>6.6645764999999999</v>
      </c>
      <c r="Z1192" s="9">
        <v>2.1092724999999999</v>
      </c>
      <c r="AA1192" s="9">
        <v>3.8024594999999999</v>
      </c>
      <c r="AB1192" s="9">
        <v>13.88733</v>
      </c>
      <c r="AC1192" s="9">
        <v>9.3239990000000006</v>
      </c>
      <c r="AD1192" s="9">
        <v>10.029462000000001</v>
      </c>
      <c r="AE1192" s="9">
        <v>6.033989</v>
      </c>
      <c r="AF1192" s="9">
        <v>48.943916000000002</v>
      </c>
      <c r="AG1192" s="9">
        <v>68.812119999999993</v>
      </c>
      <c r="AH1192" s="9">
        <v>47.003624000000002</v>
      </c>
      <c r="AI1192" s="9">
        <v>74.272025999999997</v>
      </c>
    </row>
    <row r="1193" spans="1:35" ht="15.75" hidden="1" customHeight="1" x14ac:dyDescent="0.2">
      <c r="A1193" s="9">
        <v>1191</v>
      </c>
      <c r="E1193" s="9">
        <v>2.2048041999999999</v>
      </c>
      <c r="F1193" s="9">
        <v>5.3645719999999999</v>
      </c>
    </row>
    <row r="1194" spans="1:35" ht="15.75" customHeight="1" x14ac:dyDescent="0.2">
      <c r="A1194" s="9">
        <v>1192</v>
      </c>
      <c r="B1194" s="9">
        <v>0.97536623</v>
      </c>
      <c r="C1194" s="9">
        <v>2.4957150000000001</v>
      </c>
      <c r="D1194" s="9">
        <v>2</v>
      </c>
      <c r="E1194" s="9">
        <v>2.8058852999999999</v>
      </c>
      <c r="F1194" s="9">
        <v>6.3040304000000003</v>
      </c>
      <c r="G1194" s="9">
        <v>-5.4952306999999996</v>
      </c>
      <c r="H1194" s="9">
        <v>0</v>
      </c>
      <c r="I1194" s="9">
        <v>6.9206846000000001E-3</v>
      </c>
      <c r="J1194" s="9">
        <v>1.2809280999999999</v>
      </c>
      <c r="K1194" s="9">
        <v>296.24079999999998</v>
      </c>
      <c r="L1194" s="9">
        <v>38.795344999999998</v>
      </c>
      <c r="M1194" s="9">
        <v>33.644706999999997</v>
      </c>
      <c r="N1194" s="9">
        <v>1.0090467000000001</v>
      </c>
      <c r="O1194" s="9">
        <v>14.302654</v>
      </c>
      <c r="P1194" s="9">
        <v>15.492006999999999</v>
      </c>
      <c r="Q1194" s="9">
        <v>1</v>
      </c>
      <c r="R1194" s="9">
        <v>0</v>
      </c>
      <c r="S1194" s="9">
        <v>0</v>
      </c>
      <c r="T1194" s="9">
        <v>1</v>
      </c>
      <c r="U1194" s="9">
        <v>5</v>
      </c>
      <c r="V1194" s="9">
        <v>0</v>
      </c>
      <c r="W1194" s="9">
        <v>0</v>
      </c>
      <c r="X1194" s="9">
        <v>10.481555</v>
      </c>
      <c r="Y1194" s="9">
        <v>8.8196960000000004</v>
      </c>
      <c r="Z1194" s="9">
        <v>2.0819706999999998</v>
      </c>
      <c r="AA1194" s="9">
        <v>3.6983309000000002</v>
      </c>
      <c r="AB1194" s="9">
        <v>13.439640000000001</v>
      </c>
      <c r="AC1194" s="9">
        <v>9.202337</v>
      </c>
      <c r="AD1194" s="9">
        <v>8.5948659999999997</v>
      </c>
      <c r="AE1194" s="9">
        <v>5.3667574</v>
      </c>
      <c r="AF1194" s="9">
        <v>57.007874000000001</v>
      </c>
      <c r="AG1194" s="9">
        <v>72.238740000000007</v>
      </c>
      <c r="AH1194" s="9">
        <v>50.47504</v>
      </c>
      <c r="AI1194" s="9">
        <v>76.280460000000005</v>
      </c>
    </row>
    <row r="1195" spans="1:35" ht="15.75" hidden="1" customHeight="1" x14ac:dyDescent="0.2">
      <c r="A1195" s="9">
        <v>1193</v>
      </c>
    </row>
    <row r="1196" spans="1:35" ht="15.75" customHeight="1" x14ac:dyDescent="0.2">
      <c r="A1196" s="9">
        <v>1194</v>
      </c>
      <c r="B1196" s="9">
        <v>5.6046494999999998</v>
      </c>
      <c r="C1196" s="9">
        <v>14.137743</v>
      </c>
      <c r="D1196" s="9">
        <v>2</v>
      </c>
      <c r="E1196" s="9">
        <v>2.1470872999999999</v>
      </c>
      <c r="F1196" s="9">
        <v>5.8284453999999997</v>
      </c>
      <c r="G1196" s="9">
        <v>0.97029719999999997</v>
      </c>
      <c r="H1196" s="9">
        <v>4.9814410000000003E-2</v>
      </c>
      <c r="I1196" s="9">
        <v>5.8159116000000002E-3</v>
      </c>
      <c r="J1196" s="9">
        <v>3.1700590000000002</v>
      </c>
      <c r="K1196" s="9">
        <v>294.93689999999998</v>
      </c>
      <c r="L1196" s="9">
        <v>46.703915000000002</v>
      </c>
      <c r="M1196" s="9">
        <v>30.650030000000001</v>
      </c>
      <c r="N1196" s="9">
        <v>1.2228218</v>
      </c>
      <c r="O1196" s="9">
        <v>12.236715</v>
      </c>
      <c r="P1196" s="9">
        <v>14.154301999999999</v>
      </c>
      <c r="Q1196" s="9">
        <v>0.93562095999999995</v>
      </c>
      <c r="R1196" s="9">
        <v>7.7485670000000006E-2</v>
      </c>
      <c r="S1196" s="9">
        <v>7.6311669999999998E-2</v>
      </c>
      <c r="T1196" s="9">
        <v>2</v>
      </c>
      <c r="U1196" s="9">
        <v>17.096249</v>
      </c>
      <c r="V1196" s="9">
        <v>4.3724236000000003</v>
      </c>
      <c r="W1196" s="9">
        <v>5.2772927000000003</v>
      </c>
      <c r="X1196" s="9">
        <v>9.0547730000000008</v>
      </c>
      <c r="Y1196" s="9">
        <v>6.0777340000000004</v>
      </c>
      <c r="Z1196" s="9">
        <v>2.0987117</v>
      </c>
      <c r="AA1196" s="9">
        <v>3.7649379000000001</v>
      </c>
      <c r="AB1196" s="9">
        <v>12.992464999999999</v>
      </c>
      <c r="AC1196" s="9">
        <v>6.0342764999999998</v>
      </c>
      <c r="AD1196" s="9">
        <v>8.2614750000000008</v>
      </c>
      <c r="AE1196" s="9">
        <v>4.1585913000000003</v>
      </c>
      <c r="AF1196" s="9">
        <v>46.937046000000002</v>
      </c>
      <c r="AG1196" s="9">
        <v>77.072670000000002</v>
      </c>
      <c r="AH1196" s="9">
        <v>52.566066999999997</v>
      </c>
      <c r="AI1196" s="9">
        <v>91.597589999999997</v>
      </c>
    </row>
    <row r="1197" spans="1:35" ht="15.75" hidden="1" customHeight="1" x14ac:dyDescent="0.2">
      <c r="A1197" s="9">
        <v>1195</v>
      </c>
      <c r="E1197" s="9">
        <v>2.7654865000000002</v>
      </c>
      <c r="F1197" s="9">
        <v>6.1940517000000002</v>
      </c>
    </row>
    <row r="1198" spans="1:35" ht="15.75" customHeight="1" x14ac:dyDescent="0.2">
      <c r="A1198" s="9">
        <v>1196</v>
      </c>
      <c r="B1198" s="9">
        <v>2.4302646999999999</v>
      </c>
      <c r="C1198" s="9">
        <v>11.599938</v>
      </c>
      <c r="D1198" s="9">
        <v>2</v>
      </c>
      <c r="E1198" s="9">
        <v>2.4957560999999999</v>
      </c>
      <c r="F1198" s="9">
        <v>7.3282610000000004</v>
      </c>
      <c r="G1198" s="9">
        <v>4.8079267000000003</v>
      </c>
      <c r="H1198" s="9">
        <v>0.01</v>
      </c>
      <c r="I1198" s="9">
        <v>7.0087533E-3</v>
      </c>
      <c r="J1198" s="9">
        <v>2.8119499999999999</v>
      </c>
      <c r="K1198" s="9">
        <v>289.29289999999997</v>
      </c>
      <c r="L1198" s="9">
        <v>16.094992000000001</v>
      </c>
      <c r="M1198" s="9">
        <v>18.872395000000001</v>
      </c>
      <c r="N1198" s="9">
        <v>0.32878497000000001</v>
      </c>
      <c r="O1198" s="9">
        <v>19.892223000000001</v>
      </c>
      <c r="P1198" s="9">
        <v>22.225142999999999</v>
      </c>
      <c r="Q1198" s="9">
        <v>29.590226999999999</v>
      </c>
      <c r="R1198" s="9">
        <v>0.56303172999999995</v>
      </c>
      <c r="S1198" s="9">
        <v>0</v>
      </c>
      <c r="T1198" s="9">
        <v>7</v>
      </c>
      <c r="U1198" s="9">
        <v>22</v>
      </c>
      <c r="V1198" s="9">
        <v>0</v>
      </c>
      <c r="W1198" s="9">
        <v>12</v>
      </c>
      <c r="X1198" s="9">
        <v>12.575692</v>
      </c>
      <c r="Y1198" s="9">
        <v>10.170487</v>
      </c>
      <c r="Z1198" s="9">
        <v>1.1525609999999999</v>
      </c>
      <c r="AA1198" s="9">
        <v>1.6661619000000001</v>
      </c>
      <c r="AB1198" s="9">
        <v>19.447111</v>
      </c>
      <c r="AC1198" s="9">
        <v>15.695646</v>
      </c>
      <c r="AD1198" s="9">
        <v>15.629104999999999</v>
      </c>
      <c r="AE1198" s="9">
        <v>12.348352</v>
      </c>
      <c r="AF1198" s="9">
        <v>38.557160000000003</v>
      </c>
      <c r="AG1198" s="9">
        <v>44.840366000000003</v>
      </c>
      <c r="AH1198" s="9">
        <v>24.549157999999998</v>
      </c>
      <c r="AI1198" s="9">
        <v>38.820180000000001</v>
      </c>
    </row>
    <row r="1199" spans="1:35" ht="15.75" hidden="1" customHeight="1" x14ac:dyDescent="0.2">
      <c r="A1199" s="9">
        <v>1197</v>
      </c>
    </row>
    <row r="1200" spans="1:35" ht="15.75" hidden="1" customHeight="1" x14ac:dyDescent="0.2">
      <c r="A1200" s="9">
        <v>1198</v>
      </c>
    </row>
    <row r="1201" spans="1:35" ht="15.75" hidden="1" customHeight="1" x14ac:dyDescent="0.2">
      <c r="A1201" s="9">
        <v>1199</v>
      </c>
      <c r="E1201" s="9">
        <v>2.2201176</v>
      </c>
      <c r="F1201" s="9">
        <v>5.4446386999999996</v>
      </c>
      <c r="I1201" s="9">
        <v>7.3634060000000003E-3</v>
      </c>
      <c r="J1201" s="9">
        <v>1.7225899</v>
      </c>
      <c r="K1201" s="9">
        <v>292.72640000000001</v>
      </c>
      <c r="L1201" s="9">
        <v>31.223376999999999</v>
      </c>
      <c r="M1201" s="9">
        <v>29.638199</v>
      </c>
      <c r="N1201" s="9">
        <v>0.65243569999999995</v>
      </c>
      <c r="O1201" s="9">
        <v>15.660938</v>
      </c>
      <c r="P1201" s="9">
        <v>17.122779999999999</v>
      </c>
      <c r="Q1201" s="9">
        <v>45.889473000000002</v>
      </c>
      <c r="X1201" s="9">
        <v>8.3271800000000002</v>
      </c>
      <c r="Y1201" s="9">
        <v>7.5875409999999999</v>
      </c>
      <c r="Z1201" s="9">
        <v>1.5602132</v>
      </c>
      <c r="AA1201" s="9">
        <v>3.0181727</v>
      </c>
      <c r="AB1201" s="9">
        <v>14.950298999999999</v>
      </c>
      <c r="AC1201" s="9">
        <v>11.57099</v>
      </c>
      <c r="AD1201" s="9">
        <v>10.075239</v>
      </c>
      <c r="AE1201" s="9">
        <v>7.3905830000000003</v>
      </c>
      <c r="AF1201" s="9">
        <v>50.557740000000003</v>
      </c>
      <c r="AG1201" s="9">
        <v>54.684586000000003</v>
      </c>
      <c r="AH1201" s="9">
        <v>44.170544</v>
      </c>
      <c r="AI1201" s="9">
        <v>61.163105000000002</v>
      </c>
    </row>
    <row r="1202" spans="1:35" ht="15.75" customHeight="1" x14ac:dyDescent="0.2">
      <c r="A1202" s="9">
        <v>1200</v>
      </c>
      <c r="B1202" s="9">
        <v>2.3242142000000001</v>
      </c>
      <c r="C1202" s="9">
        <v>7.1028542999999997</v>
      </c>
      <c r="D1202" s="9">
        <v>2.8181818000000001</v>
      </c>
      <c r="E1202" s="9">
        <v>3.6423519</v>
      </c>
      <c r="F1202" s="9">
        <v>7.4076886000000002</v>
      </c>
      <c r="G1202" s="9">
        <v>-1.7546911999999999</v>
      </c>
      <c r="H1202" s="9">
        <v>2.2727272999999999E-2</v>
      </c>
      <c r="I1202" s="9">
        <v>6.7408720000000002E-3</v>
      </c>
      <c r="J1202" s="9">
        <v>1.63354</v>
      </c>
      <c r="K1202" s="9">
        <v>295.00470000000001</v>
      </c>
      <c r="L1202" s="9">
        <v>38.994858000000001</v>
      </c>
      <c r="M1202" s="9">
        <v>32.423499999999997</v>
      </c>
      <c r="N1202" s="9">
        <v>0.97340409999999999</v>
      </c>
      <c r="O1202" s="9">
        <v>14.084842</v>
      </c>
      <c r="P1202" s="9">
        <v>15.531674000000001</v>
      </c>
      <c r="Q1202" s="9">
        <v>2.8026713999999999</v>
      </c>
      <c r="R1202" s="9">
        <v>0.20692695999999999</v>
      </c>
      <c r="S1202" s="9">
        <v>5.2999999999999999E-2</v>
      </c>
      <c r="T1202" s="9">
        <v>2.3061224999999999</v>
      </c>
      <c r="U1202" s="9">
        <v>14.67347</v>
      </c>
      <c r="V1202" s="9">
        <v>0.30290908</v>
      </c>
      <c r="W1202" s="9">
        <v>2.0818180000000002</v>
      </c>
      <c r="X1202" s="9">
        <v>8.1837520000000001</v>
      </c>
      <c r="Y1202" s="9">
        <v>6.9730983000000002</v>
      </c>
      <c r="Z1202" s="9">
        <v>1.9373743999999999</v>
      </c>
      <c r="AA1202" s="9">
        <v>3.6046849999999999</v>
      </c>
      <c r="AB1202" s="9">
        <v>13.869752</v>
      </c>
      <c r="AC1202" s="9">
        <v>8.8458360000000003</v>
      </c>
      <c r="AD1202" s="9">
        <v>9.2485020000000002</v>
      </c>
      <c r="AE1202" s="9">
        <v>5.5652002999999999</v>
      </c>
      <c r="AF1202" s="9">
        <v>47.604550000000003</v>
      </c>
      <c r="AG1202" s="9">
        <v>68.173230000000004</v>
      </c>
      <c r="AH1202" s="9">
        <v>48.498620000000003</v>
      </c>
      <c r="AI1202" s="9">
        <v>77.289529999999999</v>
      </c>
    </row>
    <row r="1203" spans="1:35" ht="15.75" customHeight="1" x14ac:dyDescent="0.2">
      <c r="A1203" s="9">
        <v>1201</v>
      </c>
      <c r="B1203" s="9">
        <v>8.465897</v>
      </c>
      <c r="C1203" s="9">
        <v>17.871462000000001</v>
      </c>
      <c r="D1203" s="9">
        <v>2.8378380000000001</v>
      </c>
      <c r="E1203" s="9">
        <v>1.4944967</v>
      </c>
      <c r="F1203" s="9">
        <v>4.600752</v>
      </c>
      <c r="G1203" s="9">
        <v>-3.1058664</v>
      </c>
      <c r="H1203" s="9">
        <v>5.0810809999999998E-2</v>
      </c>
      <c r="I1203" s="9">
        <v>7.0045120000000001E-3</v>
      </c>
      <c r="J1203" s="9">
        <v>4.4709950000000003</v>
      </c>
      <c r="K1203" s="9">
        <v>295.48453000000001</v>
      </c>
      <c r="L1203" s="9">
        <v>27.417726999999999</v>
      </c>
      <c r="M1203" s="9">
        <v>27.291857</v>
      </c>
      <c r="N1203" s="9">
        <v>0.91731845999999995</v>
      </c>
      <c r="O1203" s="9">
        <v>16.779855999999999</v>
      </c>
      <c r="P1203" s="9">
        <v>19.00123</v>
      </c>
      <c r="Q1203" s="9">
        <v>8.9356759999999993E-2</v>
      </c>
      <c r="R1203" s="9">
        <v>6.7260360000000005E-2</v>
      </c>
      <c r="S1203" s="9">
        <v>6.0540542000000003E-2</v>
      </c>
      <c r="T1203" s="9">
        <v>1.6428571999999999</v>
      </c>
      <c r="U1203" s="9">
        <v>15.321427999999999</v>
      </c>
      <c r="V1203" s="9">
        <v>0.33459460000000002</v>
      </c>
      <c r="W1203" s="9">
        <v>1.4054054</v>
      </c>
      <c r="X1203" s="9">
        <v>11.273534</v>
      </c>
      <c r="Y1203" s="9">
        <v>9.4463139999999992</v>
      </c>
      <c r="Z1203" s="9">
        <v>2.1239971999999998</v>
      </c>
      <c r="AA1203" s="9">
        <v>3.4824888999999999</v>
      </c>
      <c r="AB1203" s="9">
        <v>15.853626</v>
      </c>
      <c r="AC1203" s="9">
        <v>11.792299</v>
      </c>
      <c r="AD1203" s="9">
        <v>10.888953000000001</v>
      </c>
      <c r="AE1203" s="9">
        <v>8.6511849999999999</v>
      </c>
      <c r="AF1203" s="9">
        <v>49.629288000000003</v>
      </c>
      <c r="AG1203" s="9">
        <v>62.527909999999999</v>
      </c>
      <c r="AH1203" s="9">
        <v>41.064185999999999</v>
      </c>
      <c r="AI1203" s="9">
        <v>57.313473000000002</v>
      </c>
    </row>
    <row r="1204" spans="1:35" ht="15.75" customHeight="1" x14ac:dyDescent="0.2">
      <c r="A1204" s="9">
        <v>1202</v>
      </c>
      <c r="B1204" s="9">
        <v>4.1976750000000003</v>
      </c>
      <c r="C1204" s="9">
        <v>11.360386999999999</v>
      </c>
      <c r="D1204" s="9">
        <v>2.3870969999999998</v>
      </c>
      <c r="E1204" s="9">
        <v>3.1631038</v>
      </c>
      <c r="F1204" s="9">
        <v>6.5623765000000001</v>
      </c>
      <c r="G1204" s="9">
        <v>-3.5904539</v>
      </c>
      <c r="H1204" s="9">
        <v>3.9677419999999998E-2</v>
      </c>
      <c r="I1204" s="9">
        <v>6.7677019999999996E-3</v>
      </c>
      <c r="J1204" s="9">
        <v>1.9607975</v>
      </c>
      <c r="K1204" s="9">
        <v>294.44672000000003</v>
      </c>
      <c r="L1204" s="9">
        <v>32.122622999999997</v>
      </c>
      <c r="M1204" s="9">
        <v>29.908982999999999</v>
      </c>
      <c r="N1204" s="9">
        <v>0.8568711</v>
      </c>
      <c r="O1204" s="9">
        <v>15.777323000000001</v>
      </c>
      <c r="P1204" s="9">
        <v>17.260494000000001</v>
      </c>
      <c r="Q1204" s="9">
        <v>15.664811</v>
      </c>
      <c r="R1204" s="9">
        <v>0.16744940999999999</v>
      </c>
      <c r="S1204" s="9">
        <v>5.419355E-2</v>
      </c>
      <c r="T1204" s="9">
        <v>7.1666664999999998</v>
      </c>
      <c r="U1204" s="9">
        <v>20.583334000000001</v>
      </c>
      <c r="V1204" s="9">
        <v>1.7648387000000001</v>
      </c>
      <c r="W1204" s="9">
        <v>4.2580647000000003</v>
      </c>
      <c r="X1204" s="9">
        <v>7.8013306</v>
      </c>
      <c r="Y1204" s="9">
        <v>7.2905930000000003</v>
      </c>
      <c r="Z1204" s="9">
        <v>1.8620125000000001</v>
      </c>
      <c r="AA1204" s="9">
        <v>3.3927393000000001</v>
      </c>
      <c r="AB1204" s="9">
        <v>15.410155</v>
      </c>
      <c r="AC1204" s="9">
        <v>10.912259000000001</v>
      </c>
      <c r="AD1204" s="9">
        <v>10.601851</v>
      </c>
      <c r="AE1204" s="9">
        <v>7.1042366000000001</v>
      </c>
      <c r="AF1204" s="9">
        <v>44.610703000000001</v>
      </c>
      <c r="AG1204" s="9">
        <v>63.796683999999999</v>
      </c>
      <c r="AH1204" s="9">
        <v>40.980975999999998</v>
      </c>
      <c r="AI1204" s="9">
        <v>65.183539999999994</v>
      </c>
    </row>
    <row r="1205" spans="1:35" ht="15.75" hidden="1" customHeight="1" x14ac:dyDescent="0.2">
      <c r="A1205" s="9">
        <v>1203</v>
      </c>
    </row>
    <row r="1206" spans="1:35" ht="15.75" hidden="1" customHeight="1" x14ac:dyDescent="0.2">
      <c r="A1206" s="9">
        <v>1204</v>
      </c>
    </row>
    <row r="1207" spans="1:35" ht="15.75" customHeight="1" x14ac:dyDescent="0.2">
      <c r="A1207" s="9">
        <v>1205</v>
      </c>
      <c r="B1207" s="9">
        <v>0.92639273</v>
      </c>
      <c r="C1207" s="9">
        <v>3.6473040000000001</v>
      </c>
      <c r="D1207" s="9">
        <v>2.2964823000000001</v>
      </c>
      <c r="E1207" s="9">
        <v>2.0856018000000001</v>
      </c>
      <c r="F1207" s="9">
        <v>6.4728107000000001</v>
      </c>
      <c r="G1207" s="9">
        <v>2.5198221E-2</v>
      </c>
      <c r="H1207" s="9">
        <v>9.5979900000000007E-3</v>
      </c>
      <c r="I1207" s="9">
        <v>6.3709505E-3</v>
      </c>
      <c r="J1207" s="9">
        <v>1.2544253999999999</v>
      </c>
      <c r="K1207" s="9">
        <v>297.83602999999999</v>
      </c>
      <c r="L1207" s="9">
        <v>39.029539999999997</v>
      </c>
      <c r="M1207" s="9">
        <v>33.516295999999997</v>
      </c>
      <c r="N1207" s="9">
        <v>1.2077157000000001</v>
      </c>
      <c r="O1207" s="9">
        <v>14.509221</v>
      </c>
      <c r="P1207" s="9">
        <v>15.444945000000001</v>
      </c>
      <c r="Q1207" s="9">
        <v>1.3106233</v>
      </c>
      <c r="R1207" s="9">
        <v>9.4203584000000007E-2</v>
      </c>
      <c r="S1207" s="9">
        <v>1.6834170999999998E-2</v>
      </c>
      <c r="T1207" s="9">
        <v>1.7653061000000001</v>
      </c>
      <c r="U1207" s="9">
        <v>15.285714</v>
      </c>
      <c r="V1207" s="9">
        <v>1.4533669</v>
      </c>
      <c r="W1207" s="9">
        <v>2.045226</v>
      </c>
      <c r="X1207" s="9">
        <v>8.0217085000000008</v>
      </c>
      <c r="Y1207" s="9">
        <v>8.4409779999999994</v>
      </c>
      <c r="Z1207" s="9">
        <v>1.9781314000000001</v>
      </c>
      <c r="AA1207" s="9">
        <v>3.6453674</v>
      </c>
      <c r="AB1207" s="9">
        <v>13.603726999999999</v>
      </c>
      <c r="AC1207" s="9">
        <v>9.8979949999999999</v>
      </c>
      <c r="AD1207" s="9">
        <v>10.183163</v>
      </c>
      <c r="AE1207" s="9">
        <v>6.8349337999999999</v>
      </c>
      <c r="AF1207" s="9">
        <v>47.111237000000003</v>
      </c>
      <c r="AG1207" s="9">
        <v>65.588104000000001</v>
      </c>
      <c r="AH1207" s="9">
        <v>49.216515000000001</v>
      </c>
      <c r="AI1207" s="9">
        <v>68.329949999999997</v>
      </c>
    </row>
    <row r="1208" spans="1:35" ht="15.75" customHeight="1" x14ac:dyDescent="0.2">
      <c r="A1208" s="9">
        <v>1206</v>
      </c>
      <c r="B1208" s="9">
        <v>2.0794853999999998</v>
      </c>
      <c r="C1208" s="9">
        <v>5.8044662000000002</v>
      </c>
      <c r="D1208" s="9">
        <v>2</v>
      </c>
      <c r="E1208" s="9">
        <v>2.8415322000000001</v>
      </c>
      <c r="F1208" s="9">
        <v>9.0753269999999997</v>
      </c>
      <c r="G1208" s="9">
        <v>-3.1299999000000001</v>
      </c>
      <c r="H1208" s="9">
        <v>6.0000000000000001E-3</v>
      </c>
      <c r="I1208" s="9">
        <v>5.8667930000000004E-3</v>
      </c>
      <c r="J1208" s="9">
        <v>1.6436392</v>
      </c>
      <c r="K1208" s="9">
        <v>298.67149999999998</v>
      </c>
      <c r="L1208" s="9">
        <v>51.375587000000003</v>
      </c>
      <c r="M1208" s="9">
        <v>41.632840000000002</v>
      </c>
      <c r="N1208" s="9">
        <v>1.6587764</v>
      </c>
      <c r="O1208" s="9">
        <v>11.520381</v>
      </c>
      <c r="P1208" s="9">
        <v>13.105498000000001</v>
      </c>
      <c r="Q1208" s="9">
        <v>4.3103933000000003</v>
      </c>
      <c r="R1208" s="9">
        <v>0.28300264000000003</v>
      </c>
      <c r="S1208" s="9">
        <v>7.9999990000000007E-3</v>
      </c>
      <c r="T1208" s="9">
        <v>3.3333333000000001</v>
      </c>
      <c r="U1208" s="9">
        <v>10.666667</v>
      </c>
      <c r="V1208" s="9">
        <v>0.81799995999999997</v>
      </c>
      <c r="W1208" s="9">
        <v>1</v>
      </c>
      <c r="X1208" s="9">
        <v>14.785676</v>
      </c>
      <c r="Y1208" s="9">
        <v>10.928177</v>
      </c>
      <c r="Z1208" s="9">
        <v>3.185314</v>
      </c>
      <c r="AA1208" s="9">
        <v>4.9741873999999999</v>
      </c>
      <c r="AB1208" s="9">
        <v>10.304106000000001</v>
      </c>
      <c r="AC1208" s="9">
        <v>5.7506149999999998</v>
      </c>
      <c r="AD1208" s="9">
        <v>6.7712009999999996</v>
      </c>
      <c r="AE1208" s="9">
        <v>4.4456705999999997</v>
      </c>
      <c r="AF1208" s="9">
        <v>82.225876</v>
      </c>
      <c r="AG1208" s="9">
        <v>100.79196</v>
      </c>
      <c r="AH1208" s="9">
        <v>65.740880000000004</v>
      </c>
      <c r="AI1208" s="9">
        <v>91.376760000000004</v>
      </c>
    </row>
    <row r="1209" spans="1:35" ht="15.75" customHeight="1" x14ac:dyDescent="0.2">
      <c r="A1209" s="9">
        <v>1207</v>
      </c>
      <c r="B1209" s="9">
        <v>4.8357489999999999</v>
      </c>
      <c r="C1209" s="9">
        <v>12.878723000000001</v>
      </c>
      <c r="D1209" s="9">
        <v>2.5646016999999999</v>
      </c>
      <c r="E1209" s="9">
        <v>2.6731405000000001</v>
      </c>
      <c r="F1209" s="9">
        <v>8.5132265</v>
      </c>
      <c r="G1209" s="9">
        <v>0.45256886000000002</v>
      </c>
      <c r="H1209" s="9">
        <v>3.5504423E-2</v>
      </c>
      <c r="I1209" s="9">
        <v>5.9284135000000002E-3</v>
      </c>
      <c r="J1209" s="9">
        <v>2.5021596000000002</v>
      </c>
      <c r="K1209" s="9">
        <v>296.45830000000001</v>
      </c>
      <c r="L1209" s="9">
        <v>44.196525999999999</v>
      </c>
      <c r="M1209" s="9">
        <v>35.705730000000003</v>
      </c>
      <c r="N1209" s="9">
        <v>1.3736508000000001</v>
      </c>
      <c r="O1209" s="9">
        <v>12.81625</v>
      </c>
      <c r="P1209" s="9">
        <v>15.090745999999999</v>
      </c>
      <c r="Q1209" s="9">
        <v>0.95841860000000001</v>
      </c>
      <c r="R1209" s="9">
        <v>5.8387099999999997E-2</v>
      </c>
      <c r="S1209" s="9">
        <v>9.2884960000000003E-2</v>
      </c>
      <c r="T1209" s="9">
        <v>1.9453552000000001</v>
      </c>
      <c r="U1209" s="9">
        <v>15.387979</v>
      </c>
      <c r="V1209" s="9">
        <v>3.9211149999999999</v>
      </c>
      <c r="W1209" s="9">
        <v>3.8672566000000002</v>
      </c>
      <c r="X1209" s="9">
        <v>14.338989</v>
      </c>
      <c r="Y1209" s="9">
        <v>10.752907</v>
      </c>
      <c r="Z1209" s="9">
        <v>2.443765</v>
      </c>
      <c r="AA1209" s="9">
        <v>4.4545636000000002</v>
      </c>
      <c r="AB1209" s="9">
        <v>13.535695</v>
      </c>
      <c r="AC1209" s="9">
        <v>6.1080569999999996</v>
      </c>
      <c r="AD1209" s="9">
        <v>8.1584000000000003</v>
      </c>
      <c r="AE1209" s="9">
        <v>4.3836199999999996</v>
      </c>
      <c r="AF1209" s="9">
        <v>65.049059999999997</v>
      </c>
      <c r="AG1209" s="9">
        <v>99.53349</v>
      </c>
      <c r="AH1209" s="9">
        <v>51.351067</v>
      </c>
      <c r="AI1209" s="9">
        <v>91.488619999999997</v>
      </c>
    </row>
    <row r="1210" spans="1:35" ht="15.75" hidden="1" customHeight="1" x14ac:dyDescent="0.2">
      <c r="A1210" s="9">
        <v>1208</v>
      </c>
    </row>
    <row r="1211" spans="1:35" ht="15.75" hidden="1" customHeight="1" x14ac:dyDescent="0.2">
      <c r="A1211" s="9">
        <v>1209</v>
      </c>
    </row>
    <row r="1212" spans="1:35" ht="15.75" hidden="1" customHeight="1" x14ac:dyDescent="0.2">
      <c r="A1212" s="9">
        <v>1210</v>
      </c>
    </row>
    <row r="1213" spans="1:35" ht="15.75" customHeight="1" x14ac:dyDescent="0.2">
      <c r="A1213" s="9">
        <v>1211</v>
      </c>
      <c r="B1213" s="9">
        <v>5.5531889999999997</v>
      </c>
      <c r="C1213" s="9">
        <v>15.097426</v>
      </c>
      <c r="D1213" s="9">
        <v>2.9540815</v>
      </c>
      <c r="E1213" s="9">
        <v>1.8031018999999999</v>
      </c>
      <c r="F1213" s="9">
        <v>4.0293260000000002</v>
      </c>
      <c r="G1213" s="9">
        <v>6.0104600000000001E-2</v>
      </c>
      <c r="H1213" s="9">
        <v>5.1479592999999997E-2</v>
      </c>
      <c r="I1213" s="9">
        <v>5.4010389999999998E-3</v>
      </c>
      <c r="J1213" s="9">
        <v>2.5773861</v>
      </c>
      <c r="K1213" s="9">
        <v>294.0942</v>
      </c>
      <c r="L1213" s="9">
        <v>50.873641999999997</v>
      </c>
      <c r="M1213" s="9">
        <v>35.77872</v>
      </c>
      <c r="N1213" s="9">
        <v>1.1953847</v>
      </c>
      <c r="O1213" s="9">
        <v>11.328609999999999</v>
      </c>
      <c r="P1213" s="9">
        <v>12.876754999999999</v>
      </c>
      <c r="Q1213" s="9">
        <v>1.7122929</v>
      </c>
      <c r="R1213" s="9">
        <v>5.7881123999999999E-2</v>
      </c>
      <c r="S1213" s="9">
        <v>0.12443878</v>
      </c>
      <c r="T1213" s="9">
        <v>3.3125</v>
      </c>
      <c r="U1213" s="9">
        <v>18.033332999999999</v>
      </c>
      <c r="V1213" s="9">
        <v>2.5540816999999998</v>
      </c>
      <c r="W1213" s="9">
        <v>6.7627550000000003</v>
      </c>
      <c r="X1213" s="9">
        <v>10.570436000000001</v>
      </c>
      <c r="Y1213" s="9">
        <v>8.8524779999999996</v>
      </c>
      <c r="Z1213" s="9">
        <v>2.0031132999999999</v>
      </c>
      <c r="AA1213" s="9">
        <v>3.3655149999999998</v>
      </c>
      <c r="AB1213" s="9">
        <v>10.822084</v>
      </c>
      <c r="AC1213" s="9">
        <v>6.2001390000000001</v>
      </c>
      <c r="AD1213" s="9">
        <v>6.6550713000000004</v>
      </c>
      <c r="AE1213" s="9">
        <v>4.2869609999999998</v>
      </c>
      <c r="AF1213" s="9">
        <v>55.996955999999997</v>
      </c>
      <c r="AG1213" s="9">
        <v>77.005709999999993</v>
      </c>
      <c r="AH1213" s="9">
        <v>63.557625000000002</v>
      </c>
      <c r="AI1213" s="9">
        <v>89.689549999999997</v>
      </c>
    </row>
    <row r="1214" spans="1:35" ht="15.75" customHeight="1" x14ac:dyDescent="0.2">
      <c r="A1214" s="9">
        <v>1212</v>
      </c>
      <c r="B1214" s="9">
        <v>2.5728067999999999</v>
      </c>
      <c r="C1214" s="9">
        <v>8.8680669999999999</v>
      </c>
      <c r="D1214" s="9">
        <v>2</v>
      </c>
      <c r="E1214" s="9">
        <v>2.6299779999999999</v>
      </c>
      <c r="F1214" s="9">
        <v>7.6580534</v>
      </c>
      <c r="G1214" s="9">
        <v>0.42303824000000001</v>
      </c>
      <c r="H1214" s="9">
        <v>2.640232E-2</v>
      </c>
      <c r="I1214" s="9">
        <v>6.0435089999999999E-3</v>
      </c>
      <c r="J1214" s="9">
        <v>2.8240159</v>
      </c>
      <c r="K1214" s="9">
        <v>296.73910000000001</v>
      </c>
      <c r="L1214" s="9">
        <v>47.131306000000002</v>
      </c>
      <c r="M1214" s="9">
        <v>33.356383999999998</v>
      </c>
      <c r="N1214" s="9">
        <v>1.3380308000000001</v>
      </c>
      <c r="O1214" s="9">
        <v>12.249582</v>
      </c>
      <c r="P1214" s="9">
        <v>14.073508</v>
      </c>
      <c r="Q1214" s="9">
        <v>1.4535513</v>
      </c>
      <c r="R1214" s="9">
        <v>7.7482073999999998E-2</v>
      </c>
      <c r="S1214" s="9">
        <v>3.2295585000000002E-2</v>
      </c>
      <c r="T1214" s="9">
        <v>1.8782052</v>
      </c>
      <c r="U1214" s="9">
        <v>15.160256</v>
      </c>
      <c r="V1214" s="9">
        <v>2.4268086000000002</v>
      </c>
      <c r="W1214" s="9">
        <v>2.4487426000000001</v>
      </c>
      <c r="X1214" s="9">
        <v>8.8500080000000008</v>
      </c>
      <c r="Y1214" s="9">
        <v>6.8127089999999999</v>
      </c>
      <c r="Z1214" s="9">
        <v>2.3754282</v>
      </c>
      <c r="AA1214" s="9">
        <v>4.0800520000000002</v>
      </c>
      <c r="AB1214" s="9">
        <v>12.542949</v>
      </c>
      <c r="AC1214" s="9">
        <v>6.0549207000000003</v>
      </c>
      <c r="AD1214" s="9">
        <v>8.5486079999999998</v>
      </c>
      <c r="AE1214" s="9">
        <v>4.1189774999999997</v>
      </c>
      <c r="AF1214" s="9">
        <v>52.870373000000001</v>
      </c>
      <c r="AG1214" s="9">
        <v>92.514529999999993</v>
      </c>
      <c r="AH1214" s="9">
        <v>54.567993000000001</v>
      </c>
      <c r="AI1214" s="9">
        <v>91.782290000000003</v>
      </c>
    </row>
    <row r="1215" spans="1:35" ht="15.75" customHeight="1" x14ac:dyDescent="0.2">
      <c r="A1215" s="9">
        <v>1213</v>
      </c>
      <c r="B1215" s="9">
        <v>3.8192172000000002</v>
      </c>
      <c r="C1215" s="9">
        <v>12.367191</v>
      </c>
      <c r="D1215" s="9">
        <v>2</v>
      </c>
      <c r="E1215" s="9">
        <v>2.4069927</v>
      </c>
      <c r="F1215" s="9">
        <v>6.554621</v>
      </c>
      <c r="G1215" s="9">
        <v>-0.82256096999999995</v>
      </c>
      <c r="H1215" s="9">
        <v>0.02</v>
      </c>
      <c r="I1215" s="9">
        <v>7.0867348000000002E-3</v>
      </c>
      <c r="J1215" s="9">
        <v>2.1692266</v>
      </c>
      <c r="K1215" s="9">
        <v>296.14206000000001</v>
      </c>
      <c r="L1215" s="9">
        <v>31.872404</v>
      </c>
      <c r="M1215" s="9">
        <v>29.985945000000001</v>
      </c>
      <c r="N1215" s="9">
        <v>0.95288103999999996</v>
      </c>
      <c r="O1215" s="9">
        <v>15.713782</v>
      </c>
      <c r="P1215" s="9">
        <v>17.313583000000001</v>
      </c>
      <c r="Q1215" s="9">
        <v>40.04</v>
      </c>
      <c r="R1215" s="9">
        <v>0.82999809999999996</v>
      </c>
      <c r="S1215" s="9">
        <v>1.7500000000000002E-2</v>
      </c>
      <c r="T1215" s="9">
        <v>8.75</v>
      </c>
      <c r="U1215" s="9">
        <v>22</v>
      </c>
      <c r="V1215" s="18">
        <v>2.0918379000000001E-13</v>
      </c>
      <c r="W1215" s="18">
        <v>1.1368684000000001E-12</v>
      </c>
      <c r="X1215" s="9">
        <v>10.85918</v>
      </c>
      <c r="Y1215" s="9">
        <v>9.3673129999999993</v>
      </c>
      <c r="Z1215" s="9">
        <v>1.9279037999999999</v>
      </c>
      <c r="AA1215" s="9">
        <v>3.5392904000000001</v>
      </c>
      <c r="AB1215" s="9">
        <v>14.267277</v>
      </c>
      <c r="AC1215" s="9">
        <v>12.270797</v>
      </c>
      <c r="AD1215" s="9">
        <v>11.823995999999999</v>
      </c>
      <c r="AE1215" s="9">
        <v>8.7543334999999995</v>
      </c>
      <c r="AF1215" s="9">
        <v>54.460433999999999</v>
      </c>
      <c r="AG1215" s="9">
        <v>61.407269999999997</v>
      </c>
      <c r="AH1215" s="9">
        <v>43.414783</v>
      </c>
      <c r="AI1215" s="9">
        <v>56.679713999999997</v>
      </c>
    </row>
    <row r="1216" spans="1:35" ht="15.75" hidden="1" customHeight="1" x14ac:dyDescent="0.2">
      <c r="A1216" s="9">
        <v>1214</v>
      </c>
    </row>
    <row r="1217" spans="1:35" ht="15.75" customHeight="1" x14ac:dyDescent="0.2">
      <c r="A1217" s="9">
        <v>1215</v>
      </c>
      <c r="B1217" s="9">
        <v>13.853337</v>
      </c>
      <c r="C1217" s="9">
        <v>30.612439999999999</v>
      </c>
      <c r="D1217" s="9">
        <v>3</v>
      </c>
      <c r="E1217" s="9">
        <v>2.2181503999999999</v>
      </c>
      <c r="F1217" s="9">
        <v>6.4068484000000003</v>
      </c>
      <c r="G1217" s="9">
        <v>0.34487012</v>
      </c>
      <c r="H1217" s="9">
        <v>7.4498480000000006E-2</v>
      </c>
      <c r="I1217" s="9">
        <v>5.4537826000000001E-3</v>
      </c>
      <c r="J1217" s="9">
        <v>3.4796822000000001</v>
      </c>
      <c r="K1217" s="9">
        <v>293.39321999999999</v>
      </c>
      <c r="L1217" s="9">
        <v>47.104992000000003</v>
      </c>
      <c r="M1217" s="9">
        <v>31.186406999999999</v>
      </c>
      <c r="N1217" s="9">
        <v>1.1514876999999999</v>
      </c>
      <c r="O1217" s="9">
        <v>11.973122999999999</v>
      </c>
      <c r="P1217" s="9">
        <v>14.058807</v>
      </c>
      <c r="Q1217" s="9">
        <v>1.4204553</v>
      </c>
      <c r="R1217" s="9">
        <v>6.3722119999999993E-2</v>
      </c>
      <c r="S1217" s="9">
        <v>6.0012586E-2</v>
      </c>
      <c r="T1217" s="9">
        <v>3.1490385999999999</v>
      </c>
      <c r="U1217" s="9">
        <v>18.8125</v>
      </c>
      <c r="V1217" s="9">
        <v>0.68268996000000004</v>
      </c>
      <c r="W1217" s="9">
        <v>6.4939210000000003</v>
      </c>
      <c r="X1217" s="9">
        <v>11.573532999999999</v>
      </c>
      <c r="Y1217" s="9">
        <v>7.6322026000000003</v>
      </c>
      <c r="Z1217" s="9">
        <v>2.0558459999999998</v>
      </c>
      <c r="AA1217" s="9">
        <v>3.4685990000000002</v>
      </c>
      <c r="AB1217" s="9">
        <v>12.279536999999999</v>
      </c>
      <c r="AC1217" s="9">
        <v>5.9673420000000004</v>
      </c>
      <c r="AD1217" s="9">
        <v>7.4276470000000003</v>
      </c>
      <c r="AE1217" s="9">
        <v>4.1119849999999998</v>
      </c>
      <c r="AF1217" s="9">
        <v>49.134262</v>
      </c>
      <c r="AG1217" s="9">
        <v>77.852109999999996</v>
      </c>
      <c r="AH1217" s="9">
        <v>55.685986</v>
      </c>
      <c r="AI1217" s="9">
        <v>91.940209999999993</v>
      </c>
    </row>
    <row r="1218" spans="1:35" ht="15.75" customHeight="1" x14ac:dyDescent="0.2">
      <c r="A1218" s="9">
        <v>1216</v>
      </c>
      <c r="B1218" s="9">
        <v>5.7531423999999998</v>
      </c>
      <c r="C1218" s="9">
        <v>12.935186</v>
      </c>
      <c r="D1218" s="9">
        <v>2.0191897999999999</v>
      </c>
      <c r="E1218" s="9">
        <v>1.6296177999999999</v>
      </c>
      <c r="F1218" s="9">
        <v>4.4419627000000004</v>
      </c>
      <c r="G1218" s="9">
        <v>-0.49612597000000003</v>
      </c>
      <c r="H1218" s="9">
        <v>1.7110875000000001E-2</v>
      </c>
      <c r="I1218" s="9">
        <v>6.6939536000000001E-3</v>
      </c>
      <c r="J1218" s="9">
        <v>2.5272654999999999</v>
      </c>
      <c r="K1218" s="9">
        <v>295.9015</v>
      </c>
      <c r="L1218" s="9">
        <v>43.45299</v>
      </c>
      <c r="M1218" s="9">
        <v>33.077643999999999</v>
      </c>
      <c r="N1218" s="9">
        <v>1.2176396</v>
      </c>
      <c r="O1218" s="9">
        <v>13.022266</v>
      </c>
      <c r="P1218" s="9">
        <v>14.732433</v>
      </c>
      <c r="Q1218" s="9">
        <v>0.54758850000000003</v>
      </c>
      <c r="R1218" s="9">
        <v>7.8008872999999999E-3</v>
      </c>
      <c r="S1218" s="9">
        <v>0.16910447000000001</v>
      </c>
      <c r="T1218" s="9">
        <v>1.4912281000000001</v>
      </c>
      <c r="U1218" s="9">
        <v>13.587719</v>
      </c>
      <c r="V1218" s="9">
        <v>1.4482303000000001</v>
      </c>
      <c r="W1218" s="9">
        <v>2.3283581999999998</v>
      </c>
      <c r="X1218" s="9">
        <v>14.673536</v>
      </c>
      <c r="Y1218" s="9">
        <v>10.323173499999999</v>
      </c>
      <c r="Z1218" s="9">
        <v>2.112082</v>
      </c>
      <c r="AA1218" s="9">
        <v>3.845386</v>
      </c>
      <c r="AB1218" s="9">
        <v>13.128209999999999</v>
      </c>
      <c r="AC1218" s="9">
        <v>6.834047</v>
      </c>
      <c r="AD1218" s="9">
        <v>8.8975419999999996</v>
      </c>
      <c r="AE1218" s="9">
        <v>4.6319619999999997</v>
      </c>
      <c r="AF1218" s="9">
        <v>45.327362000000001</v>
      </c>
      <c r="AG1218" s="9">
        <v>76.340919999999997</v>
      </c>
      <c r="AH1218" s="9">
        <v>49.718665999999999</v>
      </c>
      <c r="AI1218" s="9">
        <v>86.879165999999998</v>
      </c>
    </row>
    <row r="1219" spans="1:35" ht="15.75" hidden="1" customHeight="1" x14ac:dyDescent="0.2">
      <c r="A1219" s="9">
        <v>1217</v>
      </c>
      <c r="E1219" s="9">
        <v>1.9922792</v>
      </c>
      <c r="F1219" s="9">
        <v>5.0483700000000002</v>
      </c>
    </row>
    <row r="1220" spans="1:35" ht="15.75" customHeight="1" x14ac:dyDescent="0.2">
      <c r="A1220" s="9">
        <v>1218</v>
      </c>
      <c r="B1220" s="9">
        <v>1.8328310000000001</v>
      </c>
      <c r="C1220" s="9">
        <v>5.29603</v>
      </c>
      <c r="D1220" s="9">
        <v>2.8668581999999998</v>
      </c>
      <c r="E1220" s="9">
        <v>2.1606679999999998</v>
      </c>
      <c r="F1220" s="9">
        <v>5.7508426000000004</v>
      </c>
      <c r="G1220" s="9">
        <v>0.24703695000000001</v>
      </c>
      <c r="H1220" s="9">
        <v>2.5220307000000001E-2</v>
      </c>
      <c r="I1220" s="9">
        <v>6.1447723000000003E-3</v>
      </c>
      <c r="J1220" s="9">
        <v>2.3191907</v>
      </c>
      <c r="K1220" s="9">
        <v>297.38164999999998</v>
      </c>
      <c r="L1220" s="9">
        <v>46.51332</v>
      </c>
      <c r="M1220" s="9">
        <v>33.014896</v>
      </c>
      <c r="N1220" s="9">
        <v>1.3689275000000001</v>
      </c>
      <c r="O1220" s="9">
        <v>12.488818999999999</v>
      </c>
      <c r="P1220" s="9">
        <v>14.141536</v>
      </c>
      <c r="Q1220" s="9">
        <v>2.1904780000000001</v>
      </c>
      <c r="R1220" s="9">
        <v>3.4730982000000001E-2</v>
      </c>
      <c r="S1220" s="9">
        <v>3.6005746999999998E-2</v>
      </c>
      <c r="T1220" s="9">
        <v>1.75</v>
      </c>
      <c r="U1220" s="9">
        <v>14.991526</v>
      </c>
      <c r="V1220" s="9">
        <v>0.40494254000000002</v>
      </c>
      <c r="W1220" s="9">
        <v>0.69157089999999999</v>
      </c>
      <c r="X1220" s="9">
        <v>7.2492633</v>
      </c>
      <c r="Y1220" s="9">
        <v>5.5219060000000004</v>
      </c>
      <c r="Z1220" s="9">
        <v>2.5155500000000002</v>
      </c>
      <c r="AA1220" s="9">
        <v>4.2591869999999998</v>
      </c>
      <c r="AB1220" s="9">
        <v>12.734246000000001</v>
      </c>
      <c r="AC1220" s="9">
        <v>6.5690770000000001</v>
      </c>
      <c r="AD1220" s="9">
        <v>8.5494939999999993</v>
      </c>
      <c r="AE1220" s="9">
        <v>4.3637275999999998</v>
      </c>
      <c r="AF1220" s="9">
        <v>48.055926999999997</v>
      </c>
      <c r="AG1220" s="9">
        <v>79.189019999999999</v>
      </c>
      <c r="AH1220" s="9">
        <v>54.642417999999999</v>
      </c>
      <c r="AI1220" s="9">
        <v>89.041663999999997</v>
      </c>
    </row>
    <row r="1221" spans="1:35" ht="15.75" hidden="1" customHeight="1" x14ac:dyDescent="0.2">
      <c r="A1221" s="9">
        <v>1219</v>
      </c>
    </row>
    <row r="1222" spans="1:35" ht="15.75" hidden="1" customHeight="1" x14ac:dyDescent="0.2">
      <c r="A1222" s="9">
        <v>1220</v>
      </c>
    </row>
    <row r="1223" spans="1:35" ht="15.75" hidden="1" customHeight="1" x14ac:dyDescent="0.2">
      <c r="A1223" s="9">
        <v>1221</v>
      </c>
    </row>
    <row r="1224" spans="1:35" ht="15.75" hidden="1" customHeight="1" x14ac:dyDescent="0.2">
      <c r="A1224" s="9">
        <v>1222</v>
      </c>
    </row>
    <row r="1225" spans="1:35" ht="15.75" hidden="1" customHeight="1" x14ac:dyDescent="0.2">
      <c r="A1225" s="9">
        <v>1223</v>
      </c>
    </row>
    <row r="1226" spans="1:35" ht="15.75" customHeight="1" x14ac:dyDescent="0.2">
      <c r="A1226" s="9">
        <v>1224</v>
      </c>
      <c r="B1226" s="9">
        <v>2.2658699000000002</v>
      </c>
      <c r="C1226" s="9">
        <v>7.0396210000000004</v>
      </c>
      <c r="D1226" s="9">
        <v>2</v>
      </c>
      <c r="E1226" s="9">
        <v>2.2600060000000002</v>
      </c>
      <c r="F1226" s="9">
        <v>6.0127860000000002</v>
      </c>
      <c r="G1226" s="9">
        <v>0.28433164999999999</v>
      </c>
      <c r="H1226" s="9">
        <v>3.2433036999999998E-2</v>
      </c>
      <c r="I1226" s="9">
        <v>6.2539529999999996E-3</v>
      </c>
      <c r="J1226" s="9">
        <v>2.3428840000000002</v>
      </c>
      <c r="K1226" s="9">
        <v>296.49826000000002</v>
      </c>
      <c r="L1226" s="9">
        <v>46.992077000000002</v>
      </c>
      <c r="M1226" s="9">
        <v>32.93289</v>
      </c>
      <c r="N1226" s="9">
        <v>1.2978113</v>
      </c>
      <c r="O1226" s="9">
        <v>12.391807999999999</v>
      </c>
      <c r="P1226" s="9">
        <v>14.024789999999999</v>
      </c>
      <c r="Q1226" s="9">
        <v>2.0243742</v>
      </c>
      <c r="R1226" s="9">
        <v>0.10901844500000001</v>
      </c>
      <c r="S1226" s="9">
        <v>3.6696426999999997E-2</v>
      </c>
      <c r="T1226" s="9">
        <v>2.3661539999999999</v>
      </c>
      <c r="U1226" s="9">
        <v>16.415384</v>
      </c>
      <c r="V1226" s="9">
        <v>4.336741</v>
      </c>
      <c r="W1226" s="9">
        <v>6.1808040000000002</v>
      </c>
      <c r="X1226" s="9">
        <v>8.681654</v>
      </c>
      <c r="Y1226" s="9">
        <v>6.5184445000000002</v>
      </c>
      <c r="Z1226" s="9">
        <v>2.3646471999999998</v>
      </c>
      <c r="AA1226" s="9">
        <v>4.1770972999999998</v>
      </c>
      <c r="AB1226" s="9">
        <v>12.304582</v>
      </c>
      <c r="AC1226" s="9">
        <v>6.1022305000000001</v>
      </c>
      <c r="AD1226" s="9">
        <v>8.3636540000000004</v>
      </c>
      <c r="AE1226" s="9">
        <v>4.1247059999999998</v>
      </c>
      <c r="AF1226" s="9">
        <v>53.200049999999997</v>
      </c>
      <c r="AG1226" s="9">
        <v>85.709680000000006</v>
      </c>
      <c r="AH1226" s="9">
        <v>56.040080000000003</v>
      </c>
      <c r="AI1226" s="9">
        <v>91.187010000000001</v>
      </c>
    </row>
    <row r="1227" spans="1:35" ht="15.75" hidden="1" customHeight="1" x14ac:dyDescent="0.2">
      <c r="A1227" s="9">
        <v>1225</v>
      </c>
    </row>
    <row r="1228" spans="1:35" ht="15.75" hidden="1" customHeight="1" x14ac:dyDescent="0.2">
      <c r="A1228" s="9">
        <v>1226</v>
      </c>
    </row>
    <row r="1229" spans="1:35" ht="15.75" hidden="1" customHeight="1" x14ac:dyDescent="0.2">
      <c r="A1229" s="9">
        <v>1227</v>
      </c>
    </row>
    <row r="1230" spans="1:35" ht="15.75" hidden="1" customHeight="1" x14ac:dyDescent="0.2">
      <c r="A1230" s="9">
        <v>1228</v>
      </c>
    </row>
    <row r="1231" spans="1:35" ht="15.75" customHeight="1" x14ac:dyDescent="0.2">
      <c r="A1231" s="9">
        <v>1229</v>
      </c>
      <c r="B1231" s="9">
        <v>7.1532125000000004</v>
      </c>
      <c r="C1231" s="9">
        <v>22.827770000000001</v>
      </c>
      <c r="D1231" s="9">
        <v>2.0702479999999999</v>
      </c>
      <c r="E1231" s="9">
        <v>2.2427564000000002</v>
      </c>
      <c r="F1231" s="9">
        <v>5.4779429999999998</v>
      </c>
      <c r="G1231" s="9">
        <v>-0.2903191</v>
      </c>
      <c r="H1231" s="9">
        <v>9.3305780000000005E-2</v>
      </c>
      <c r="I1231" s="9">
        <v>5.3002930000000002E-3</v>
      </c>
      <c r="J1231" s="9">
        <v>2.2473695</v>
      </c>
      <c r="K1231" s="9">
        <v>295.20934999999997</v>
      </c>
      <c r="L1231" s="9">
        <v>50.512177000000001</v>
      </c>
      <c r="M1231" s="9">
        <v>38.008045000000003</v>
      </c>
      <c r="N1231" s="9">
        <v>1.2748208999999999</v>
      </c>
      <c r="O1231" s="9">
        <v>11.549999</v>
      </c>
      <c r="P1231" s="9">
        <v>13.112766000000001</v>
      </c>
      <c r="Q1231" s="9">
        <v>3.4524066000000002</v>
      </c>
      <c r="R1231" s="9">
        <v>0.18895334999999999</v>
      </c>
      <c r="S1231" s="9">
        <v>7.0034650000000004E-2</v>
      </c>
      <c r="T1231" s="9">
        <v>5.6975610000000003</v>
      </c>
      <c r="U1231" s="9">
        <v>20.307317999999999</v>
      </c>
      <c r="V1231" s="9">
        <v>2.9382231000000001</v>
      </c>
      <c r="W1231" s="9">
        <v>7.8512396999999998</v>
      </c>
      <c r="X1231" s="9">
        <v>9.1093360000000008</v>
      </c>
      <c r="Y1231" s="9">
        <v>7.1251717000000001</v>
      </c>
      <c r="Z1231" s="9">
        <v>2.0639050000000001</v>
      </c>
      <c r="AA1231" s="9">
        <v>3.6385505</v>
      </c>
      <c r="AB1231" s="9">
        <v>11.501801</v>
      </c>
      <c r="AC1231" s="9">
        <v>6.1766367000000004</v>
      </c>
      <c r="AD1231" s="9">
        <v>7.6504659999999998</v>
      </c>
      <c r="AE1231" s="9">
        <v>4.3688636000000001</v>
      </c>
      <c r="AF1231" s="9">
        <v>56.104050000000001</v>
      </c>
      <c r="AG1231" s="9">
        <v>88.183199999999999</v>
      </c>
      <c r="AH1231" s="9">
        <v>59.797854999999998</v>
      </c>
      <c r="AI1231" s="9">
        <v>90.477770000000007</v>
      </c>
    </row>
    <row r="1232" spans="1:35" ht="15.75" hidden="1" customHeight="1" x14ac:dyDescent="0.2">
      <c r="A1232" s="9">
        <v>1230</v>
      </c>
    </row>
    <row r="1233" spans="1:35" ht="15.75" hidden="1" customHeight="1" x14ac:dyDescent="0.2">
      <c r="A1233" s="9">
        <v>1231</v>
      </c>
    </row>
    <row r="1234" spans="1:35" ht="15.75" hidden="1" customHeight="1" x14ac:dyDescent="0.2">
      <c r="A1234" s="9">
        <v>1232</v>
      </c>
    </row>
    <row r="1235" spans="1:35" ht="15.75" hidden="1" customHeight="1" x14ac:dyDescent="0.2">
      <c r="A1235" s="9">
        <v>1233</v>
      </c>
    </row>
    <row r="1236" spans="1:35" ht="15.75" hidden="1" customHeight="1" x14ac:dyDescent="0.2">
      <c r="A1236" s="9">
        <v>1234</v>
      </c>
    </row>
    <row r="1237" spans="1:35" ht="15.75" customHeight="1" x14ac:dyDescent="0.2">
      <c r="A1237" s="9">
        <v>1235</v>
      </c>
      <c r="B1237" s="9">
        <v>4.6775602999999997</v>
      </c>
      <c r="C1237" s="9">
        <v>12.961010999999999</v>
      </c>
      <c r="D1237" s="9">
        <v>2</v>
      </c>
      <c r="E1237" s="9">
        <v>2.2469063</v>
      </c>
      <c r="F1237" s="9">
        <v>5.6558647000000004</v>
      </c>
      <c r="G1237" s="9">
        <v>3.372474</v>
      </c>
      <c r="H1237" s="9">
        <v>6.4500000000000002E-2</v>
      </c>
      <c r="I1237" s="9">
        <v>7.1787442999999996E-3</v>
      </c>
      <c r="J1237" s="9">
        <v>1.8130558999999999</v>
      </c>
      <c r="K1237" s="9">
        <v>292.79996</v>
      </c>
      <c r="L1237" s="9">
        <v>32.13937</v>
      </c>
      <c r="M1237" s="9">
        <v>29.910405999999998</v>
      </c>
      <c r="N1237" s="9">
        <v>0.68910134000000001</v>
      </c>
      <c r="O1237" s="9">
        <v>15.469642</v>
      </c>
      <c r="P1237" s="9">
        <v>16.938728000000001</v>
      </c>
      <c r="Q1237" s="9">
        <v>20.795020000000001</v>
      </c>
      <c r="R1237" s="9">
        <v>0.56933117</v>
      </c>
      <c r="S1237" s="9">
        <v>4.5833334000000003E-2</v>
      </c>
      <c r="T1237" s="9">
        <v>10.528302</v>
      </c>
      <c r="U1237" s="9">
        <v>20.396227</v>
      </c>
      <c r="V1237" s="9">
        <v>6.7060000000000004</v>
      </c>
      <c r="W1237" s="9">
        <v>14.8</v>
      </c>
      <c r="X1237" s="9">
        <v>8.0430550000000007</v>
      </c>
      <c r="Y1237" s="9">
        <v>7.425084</v>
      </c>
      <c r="Z1237" s="9">
        <v>1.5628222000000001</v>
      </c>
      <c r="AA1237" s="9">
        <v>2.9958444000000002</v>
      </c>
      <c r="AB1237" s="9">
        <v>14.821503999999999</v>
      </c>
      <c r="AC1237" s="9">
        <v>11.282959</v>
      </c>
      <c r="AD1237" s="9">
        <v>10.097899999999999</v>
      </c>
      <c r="AE1237" s="9">
        <v>7.4110236</v>
      </c>
      <c r="AF1237" s="9">
        <v>50.390909999999998</v>
      </c>
      <c r="AG1237" s="9">
        <v>55.759247000000002</v>
      </c>
      <c r="AH1237" s="9">
        <v>44.485866999999999</v>
      </c>
      <c r="AI1237" s="9">
        <v>62.223694000000002</v>
      </c>
    </row>
    <row r="1238" spans="1:35" ht="15.75" hidden="1" customHeight="1" x14ac:dyDescent="0.2">
      <c r="A1238" s="9">
        <v>1236</v>
      </c>
      <c r="E1238" s="9">
        <v>2.0042276000000001</v>
      </c>
      <c r="F1238" s="9">
        <v>5.2046140000000003</v>
      </c>
      <c r="I1238" s="9">
        <v>6.5801115999999998E-3</v>
      </c>
      <c r="J1238" s="9">
        <v>1.4999536</v>
      </c>
      <c r="K1238" s="9">
        <v>294.61797999999999</v>
      </c>
      <c r="L1238" s="9">
        <v>44.856434</v>
      </c>
      <c r="M1238" s="9">
        <v>36.180926999999997</v>
      </c>
      <c r="N1238" s="9">
        <v>1.0262798</v>
      </c>
      <c r="O1238" s="9">
        <v>12.667899</v>
      </c>
      <c r="P1238" s="9">
        <v>14.063324</v>
      </c>
      <c r="Q1238" s="9">
        <v>4.0137204999999998</v>
      </c>
      <c r="X1238" s="9">
        <v>9.5507270000000002</v>
      </c>
      <c r="Y1238" s="9">
        <v>7.99838</v>
      </c>
      <c r="Z1238" s="9">
        <v>2.0300221000000001</v>
      </c>
      <c r="AA1238" s="9">
        <v>3.7359106999999998</v>
      </c>
      <c r="AB1238" s="9">
        <v>11.972784000000001</v>
      </c>
      <c r="AC1238" s="9">
        <v>7.5251279999999996</v>
      </c>
      <c r="AD1238" s="9">
        <v>7.4116014999999997</v>
      </c>
      <c r="AE1238" s="9">
        <v>4.3262076</v>
      </c>
      <c r="AF1238" s="9">
        <v>57.742019999999997</v>
      </c>
      <c r="AG1238" s="9">
        <v>77.881454000000005</v>
      </c>
      <c r="AH1238" s="9">
        <v>57.018340000000002</v>
      </c>
      <c r="AI1238" s="9">
        <v>85.589423999999994</v>
      </c>
    </row>
    <row r="1239" spans="1:35" ht="15.75" hidden="1" customHeight="1" x14ac:dyDescent="0.2">
      <c r="A1239" s="9">
        <v>1237</v>
      </c>
    </row>
    <row r="1240" spans="1:35" ht="15.75" hidden="1" customHeight="1" x14ac:dyDescent="0.2">
      <c r="A1240" s="9">
        <v>1238</v>
      </c>
    </row>
    <row r="1241" spans="1:35" ht="15.75" customHeight="1" x14ac:dyDescent="0.2">
      <c r="A1241" s="9">
        <v>1239</v>
      </c>
      <c r="B1241" s="9">
        <v>0.54039230000000005</v>
      </c>
      <c r="C1241" s="9">
        <v>2.2757497</v>
      </c>
      <c r="D1241" s="9">
        <v>2</v>
      </c>
      <c r="E1241" s="9">
        <v>2.2614926999999998</v>
      </c>
      <c r="F1241" s="9">
        <v>6.5719539999999999</v>
      </c>
      <c r="G1241" s="9">
        <v>0.41788438</v>
      </c>
      <c r="H1241" s="9">
        <v>3.1249998000000001E-3</v>
      </c>
      <c r="I1241" s="9">
        <v>6.313501E-3</v>
      </c>
      <c r="J1241" s="9">
        <v>1.1049834000000001</v>
      </c>
      <c r="K1241" s="9">
        <v>297.67995999999999</v>
      </c>
      <c r="L1241" s="9">
        <v>39.442030000000003</v>
      </c>
      <c r="M1241" s="9">
        <v>33.461326999999997</v>
      </c>
      <c r="N1241" s="9">
        <v>1.1975663000000001</v>
      </c>
      <c r="O1241" s="9">
        <v>14.455394999999999</v>
      </c>
      <c r="P1241" s="9">
        <v>15.306414</v>
      </c>
      <c r="Q1241" s="9">
        <v>1.5669744999999999</v>
      </c>
      <c r="R1241" s="9">
        <v>3.5623296999999998E-2</v>
      </c>
      <c r="S1241" s="9">
        <v>3.1249998000000001E-3</v>
      </c>
      <c r="T1241" s="9">
        <v>1.3333333999999999</v>
      </c>
      <c r="U1241" s="9">
        <v>12.666667</v>
      </c>
      <c r="V1241" s="9">
        <v>0</v>
      </c>
      <c r="W1241" s="9">
        <v>0.375</v>
      </c>
      <c r="X1241" s="9">
        <v>8.2062190000000008</v>
      </c>
      <c r="Y1241" s="9">
        <v>7.942253</v>
      </c>
      <c r="Z1241" s="9">
        <v>2.0028646000000001</v>
      </c>
      <c r="AA1241" s="9">
        <v>3.6551559999999998</v>
      </c>
      <c r="AB1241" s="9">
        <v>13.422510000000001</v>
      </c>
      <c r="AC1241" s="9">
        <v>9.8017869999999991</v>
      </c>
      <c r="AD1241" s="9">
        <v>10.055016</v>
      </c>
      <c r="AE1241" s="9">
        <v>6.6427250000000004</v>
      </c>
      <c r="AF1241" s="9">
        <v>48.907139999999998</v>
      </c>
      <c r="AG1241" s="9">
        <v>68.072265999999999</v>
      </c>
      <c r="AH1241" s="9">
        <v>50.022334999999998</v>
      </c>
      <c r="AI1241" s="9">
        <v>69.490229999999997</v>
      </c>
    </row>
    <row r="1242" spans="1:35" ht="15.75" hidden="1" customHeight="1" x14ac:dyDescent="0.2">
      <c r="A1242" s="9">
        <v>1240</v>
      </c>
    </row>
    <row r="1243" spans="1:35" ht="15.75" hidden="1" customHeight="1" x14ac:dyDescent="0.2">
      <c r="A1243" s="9">
        <v>1241</v>
      </c>
    </row>
    <row r="1244" spans="1:35" ht="15.75" hidden="1" customHeight="1" x14ac:dyDescent="0.2">
      <c r="A1244" s="9">
        <v>1242</v>
      </c>
    </row>
    <row r="1245" spans="1:35" ht="15.75" hidden="1" customHeight="1" x14ac:dyDescent="0.2">
      <c r="A1245" s="9">
        <v>1243</v>
      </c>
    </row>
    <row r="1246" spans="1:35" ht="15.75" hidden="1" customHeight="1" x14ac:dyDescent="0.2">
      <c r="A1246" s="9">
        <v>1244</v>
      </c>
      <c r="E1246" s="9">
        <v>2.4319972999999999</v>
      </c>
      <c r="F1246" s="9">
        <v>5.7679872999999997</v>
      </c>
      <c r="I1246" s="9">
        <v>7.1052930000000004E-3</v>
      </c>
      <c r="J1246" s="9">
        <v>1.4594852</v>
      </c>
      <c r="K1246" s="9">
        <v>293.61806999999999</v>
      </c>
      <c r="L1246" s="9">
        <v>34.252884000000002</v>
      </c>
      <c r="M1246" s="9">
        <v>32.692303000000003</v>
      </c>
      <c r="N1246" s="9">
        <v>0.74449469999999995</v>
      </c>
      <c r="O1246" s="9">
        <v>15.2168665</v>
      </c>
      <c r="P1246" s="9">
        <v>16.59929</v>
      </c>
      <c r="Q1246" s="9">
        <v>17.05</v>
      </c>
      <c r="X1246" s="9">
        <v>8.8962590000000006</v>
      </c>
      <c r="Y1246" s="9">
        <v>7.791703</v>
      </c>
      <c r="Z1246" s="9">
        <v>1.6289275000000001</v>
      </c>
      <c r="AA1246" s="9">
        <v>3.1621003000000001</v>
      </c>
      <c r="AB1246" s="9">
        <v>14.644062</v>
      </c>
      <c r="AC1246" s="9">
        <v>10.46705</v>
      </c>
      <c r="AD1246" s="9">
        <v>9.7427440000000001</v>
      </c>
      <c r="AE1246" s="9">
        <v>6.2179149999999996</v>
      </c>
      <c r="AF1246" s="9">
        <v>54.642707999999999</v>
      </c>
      <c r="AG1246" s="9">
        <v>69.296554999999998</v>
      </c>
      <c r="AH1246" s="9">
        <v>47.535217000000003</v>
      </c>
      <c r="AI1246" s="9">
        <v>69.900634999999994</v>
      </c>
    </row>
    <row r="1247" spans="1:35" ht="15.75" hidden="1" customHeight="1" x14ac:dyDescent="0.2">
      <c r="A1247" s="9">
        <v>1245</v>
      </c>
      <c r="E1247" s="9">
        <v>3.276986</v>
      </c>
      <c r="F1247" s="9">
        <v>7.8999996000000001</v>
      </c>
    </row>
    <row r="1248" spans="1:35" ht="15.75" hidden="1" customHeight="1" x14ac:dyDescent="0.2">
      <c r="A1248" s="9">
        <v>1246</v>
      </c>
    </row>
    <row r="1249" spans="1:35" ht="15.75" hidden="1" customHeight="1" x14ac:dyDescent="0.2">
      <c r="A1249" s="9">
        <v>1247</v>
      </c>
    </row>
    <row r="1250" spans="1:35" ht="15.75" hidden="1" customHeight="1" x14ac:dyDescent="0.2">
      <c r="A1250" s="9">
        <v>1248</v>
      </c>
    </row>
    <row r="1251" spans="1:35" ht="15.75" hidden="1" customHeight="1" x14ac:dyDescent="0.2">
      <c r="A1251" s="9">
        <v>1249</v>
      </c>
    </row>
    <row r="1252" spans="1:35" ht="15.75" hidden="1" customHeight="1" x14ac:dyDescent="0.2">
      <c r="A1252" s="9">
        <v>1250</v>
      </c>
    </row>
    <row r="1253" spans="1:35" ht="15.75" customHeight="1" x14ac:dyDescent="0.2">
      <c r="A1253" s="9">
        <v>1251</v>
      </c>
      <c r="B1253" s="9">
        <v>0.91172016</v>
      </c>
      <c r="C1253" s="9">
        <v>4.2050130000000001</v>
      </c>
      <c r="D1253" s="9">
        <v>2</v>
      </c>
      <c r="E1253" s="9">
        <v>2.6883770999999999</v>
      </c>
      <c r="F1253" s="9">
        <v>7.6196229999999998</v>
      </c>
      <c r="G1253" s="9">
        <v>0.77613633999999998</v>
      </c>
      <c r="H1253" s="9">
        <v>1.8181817999999999E-3</v>
      </c>
      <c r="I1253" s="9">
        <v>6.7917756000000001E-3</v>
      </c>
      <c r="J1253" s="9">
        <v>0.88692163999999996</v>
      </c>
      <c r="K1253" s="9">
        <v>298.25295999999997</v>
      </c>
      <c r="L1253" s="9">
        <v>38.856845999999997</v>
      </c>
      <c r="M1253" s="9">
        <v>33.745899999999999</v>
      </c>
      <c r="N1253" s="9">
        <v>1.1370598000000001</v>
      </c>
      <c r="O1253" s="9">
        <v>14.516634</v>
      </c>
      <c r="P1253" s="9">
        <v>15.193968999999999</v>
      </c>
      <c r="Q1253" s="9">
        <v>3.0315332000000001</v>
      </c>
      <c r="R1253" s="9">
        <v>0.43033415000000003</v>
      </c>
      <c r="S1253" s="9">
        <v>3.6363636999999999E-3</v>
      </c>
      <c r="T1253" s="9">
        <v>2.8888888000000001</v>
      </c>
      <c r="U1253" s="9">
        <v>18.222221000000001</v>
      </c>
      <c r="V1253" s="9">
        <v>0.20454544999999999</v>
      </c>
      <c r="W1253" s="9">
        <v>3</v>
      </c>
      <c r="X1253" s="9">
        <v>11.690118999999999</v>
      </c>
      <c r="Y1253" s="9">
        <v>9.9610059999999994</v>
      </c>
      <c r="Z1253" s="9">
        <v>2.1677987999999999</v>
      </c>
      <c r="AA1253" s="9">
        <v>3.5688380999999998</v>
      </c>
      <c r="AB1253" s="9">
        <v>12.577458</v>
      </c>
      <c r="AC1253" s="9">
        <v>11.161149</v>
      </c>
      <c r="AD1253" s="9">
        <v>7.4626520000000003</v>
      </c>
      <c r="AE1253" s="9">
        <v>7.3654118000000004</v>
      </c>
      <c r="AF1253" s="9">
        <v>63.056755000000003</v>
      </c>
      <c r="AG1253" s="9">
        <v>65.819710000000001</v>
      </c>
      <c r="AH1253" s="9">
        <v>57.023260000000001</v>
      </c>
      <c r="AI1253" s="9">
        <v>63.784317000000001</v>
      </c>
    </row>
    <row r="1254" spans="1:35" ht="15.75" hidden="1" customHeight="1" x14ac:dyDescent="0.2">
      <c r="A1254" s="9">
        <v>1252</v>
      </c>
    </row>
    <row r="1255" spans="1:35" ht="15.75" customHeight="1" x14ac:dyDescent="0.2">
      <c r="A1255" s="9">
        <v>1253</v>
      </c>
      <c r="B1255" s="9">
        <v>5.0658539999999999</v>
      </c>
      <c r="C1255" s="9">
        <v>14.518727999999999</v>
      </c>
      <c r="D1255" s="9">
        <v>2.1815180000000001</v>
      </c>
      <c r="E1255" s="9">
        <v>1.8723559999999999</v>
      </c>
      <c r="F1255" s="9">
        <v>5.3432000000000004</v>
      </c>
      <c r="G1255" s="9">
        <v>-0.27533874000000003</v>
      </c>
      <c r="H1255" s="9">
        <v>6.4554449999999999E-2</v>
      </c>
      <c r="I1255" s="9">
        <v>6.4436959999999996E-3</v>
      </c>
      <c r="J1255" s="9">
        <v>1.9376800000000001</v>
      </c>
      <c r="K1255" s="9">
        <v>295.06180000000001</v>
      </c>
      <c r="L1255" s="9">
        <v>42.463819999999998</v>
      </c>
      <c r="M1255" s="9">
        <v>36.545780000000001</v>
      </c>
      <c r="N1255" s="9">
        <v>1.0183878</v>
      </c>
      <c r="O1255" s="9">
        <v>13.420871999999999</v>
      </c>
      <c r="P1255" s="9">
        <v>14.767326000000001</v>
      </c>
      <c r="Q1255" s="9">
        <v>6.9315195000000003</v>
      </c>
      <c r="R1255" s="9">
        <v>0.27239530000000001</v>
      </c>
      <c r="S1255" s="9">
        <v>3.8593780000000001E-2</v>
      </c>
      <c r="T1255" s="9">
        <v>4.9907409999999999</v>
      </c>
      <c r="U1255" s="9">
        <v>18.347221000000001</v>
      </c>
      <c r="V1255" s="9">
        <v>2.0762706</v>
      </c>
      <c r="W1255" s="9">
        <v>8.3135309999999993</v>
      </c>
      <c r="X1255" s="9">
        <v>10.140264500000001</v>
      </c>
      <c r="Y1255" s="9">
        <v>8.3801410000000001</v>
      </c>
      <c r="Z1255" s="9">
        <v>2.0038825999999998</v>
      </c>
      <c r="AA1255" s="9">
        <v>3.6170684999999998</v>
      </c>
      <c r="AB1255" s="9">
        <v>12.855413</v>
      </c>
      <c r="AC1255" s="9">
        <v>7.8972049999999996</v>
      </c>
      <c r="AD1255" s="9">
        <v>8.4746839999999999</v>
      </c>
      <c r="AE1255" s="9">
        <v>5.0132564999999998</v>
      </c>
      <c r="AF1255" s="9">
        <v>57.218246000000001</v>
      </c>
      <c r="AG1255" s="9">
        <v>80.486176</v>
      </c>
      <c r="AH1255" s="9">
        <v>52.337246</v>
      </c>
      <c r="AI1255" s="9">
        <v>82.577119999999994</v>
      </c>
    </row>
    <row r="1256" spans="1:35" ht="15.75" customHeight="1" x14ac:dyDescent="0.2">
      <c r="A1256" s="9">
        <v>1254</v>
      </c>
      <c r="B1256" s="9">
        <v>10.676816000000001</v>
      </c>
      <c r="C1256" s="9">
        <v>22.472662</v>
      </c>
      <c r="D1256" s="9">
        <v>3</v>
      </c>
      <c r="E1256" s="9">
        <v>2.1932461000000001</v>
      </c>
      <c r="F1256" s="9">
        <v>6.4415693000000003</v>
      </c>
      <c r="G1256" s="9">
        <v>-0.78710020000000003</v>
      </c>
      <c r="H1256" s="9">
        <v>6.4829929999999994E-2</v>
      </c>
      <c r="I1256" s="9">
        <v>4.7793369999999998E-3</v>
      </c>
      <c r="J1256" s="9">
        <v>5.1104082999999996</v>
      </c>
      <c r="K1256" s="9">
        <v>292.56360000000001</v>
      </c>
      <c r="L1256" s="9">
        <v>46.947186000000002</v>
      </c>
      <c r="M1256" s="9">
        <v>37.273463999999997</v>
      </c>
      <c r="N1256" s="9">
        <v>1.1259702</v>
      </c>
      <c r="O1256" s="9">
        <v>11.965928999999999</v>
      </c>
      <c r="P1256" s="9">
        <v>14.541907</v>
      </c>
      <c r="Q1256" s="9">
        <v>1.6525126999999999</v>
      </c>
      <c r="R1256" s="9">
        <v>0.15942872999999999</v>
      </c>
      <c r="S1256" s="9">
        <v>5.2585036000000002E-2</v>
      </c>
      <c r="T1256" s="9">
        <v>5.0333332999999998</v>
      </c>
      <c r="U1256" s="9">
        <v>17.933332</v>
      </c>
      <c r="V1256" s="9">
        <v>5.7551023E-2</v>
      </c>
      <c r="W1256" s="9">
        <v>0.37414965</v>
      </c>
      <c r="X1256" s="9">
        <v>13.350557999999999</v>
      </c>
      <c r="Y1256" s="9">
        <v>10.288309</v>
      </c>
      <c r="Z1256" s="9">
        <v>2.0032356</v>
      </c>
      <c r="AA1256" s="9">
        <v>3.5999660000000002</v>
      </c>
      <c r="AB1256" s="9">
        <v>13.477962</v>
      </c>
      <c r="AC1256" s="9">
        <v>5.3526087000000002</v>
      </c>
      <c r="AD1256" s="9">
        <v>7.5131880000000004</v>
      </c>
      <c r="AE1256" s="9">
        <v>3.4384434000000001</v>
      </c>
      <c r="AF1256" s="9">
        <v>61.621510000000001</v>
      </c>
      <c r="AG1256" s="9">
        <v>119.565765</v>
      </c>
      <c r="AH1256" s="9">
        <v>51.86533</v>
      </c>
      <c r="AI1256" s="9">
        <v>97.421099999999996</v>
      </c>
    </row>
    <row r="1257" spans="1:35" ht="15.75" hidden="1" customHeight="1" x14ac:dyDescent="0.2">
      <c r="A1257" s="9">
        <v>1255</v>
      </c>
    </row>
    <row r="1258" spans="1:35" ht="15.75" hidden="1" customHeight="1" x14ac:dyDescent="0.2">
      <c r="A1258" s="9">
        <v>1256</v>
      </c>
    </row>
    <row r="1259" spans="1:35" ht="15.75" hidden="1" customHeight="1" x14ac:dyDescent="0.2">
      <c r="A1259" s="9">
        <v>1257</v>
      </c>
    </row>
    <row r="1260" spans="1:35" ht="15.75" hidden="1" customHeight="1" x14ac:dyDescent="0.2">
      <c r="A1260" s="9">
        <v>1258</v>
      </c>
    </row>
    <row r="1261" spans="1:35" ht="15.75" customHeight="1" x14ac:dyDescent="0.2">
      <c r="A1261" s="9">
        <v>1259</v>
      </c>
      <c r="B1261" s="9">
        <v>3.4142410000000001</v>
      </c>
      <c r="C1261" s="9">
        <v>10.546746000000001</v>
      </c>
      <c r="D1261" s="9">
        <v>2.0419580000000002</v>
      </c>
      <c r="E1261" s="9">
        <v>2.0624300999999998</v>
      </c>
      <c r="F1261" s="9">
        <v>6.4797954999999998</v>
      </c>
      <c r="G1261" s="9">
        <v>-0.17335449999999999</v>
      </c>
      <c r="H1261" s="9">
        <v>7.2097905000000004E-2</v>
      </c>
      <c r="I1261" s="9">
        <v>6.490109E-3</v>
      </c>
      <c r="J1261" s="9">
        <v>1.8619608999999999</v>
      </c>
      <c r="K1261" s="9">
        <v>295.36349999999999</v>
      </c>
      <c r="L1261" s="9">
        <v>41.015537000000002</v>
      </c>
      <c r="M1261" s="9">
        <v>35.545259999999999</v>
      </c>
      <c r="N1261" s="9">
        <v>1.016872</v>
      </c>
      <c r="O1261" s="9">
        <v>13.751253</v>
      </c>
      <c r="P1261" s="9">
        <v>15.063484000000001</v>
      </c>
      <c r="Q1261" s="9">
        <v>18.117380000000001</v>
      </c>
      <c r="R1261" s="9">
        <v>0.40150892999999999</v>
      </c>
      <c r="S1261" s="9">
        <v>4.8041960000000002E-2</v>
      </c>
      <c r="T1261" s="9">
        <v>4.3196719999999997</v>
      </c>
      <c r="U1261" s="9">
        <v>19.491803999999998</v>
      </c>
      <c r="V1261" s="9">
        <v>2.8824475000000001</v>
      </c>
      <c r="W1261" s="9">
        <v>12.139860000000001</v>
      </c>
      <c r="X1261" s="9">
        <v>10.149355999999999</v>
      </c>
      <c r="Y1261" s="9">
        <v>8.415718</v>
      </c>
      <c r="Z1261" s="9">
        <v>1.9944675999999999</v>
      </c>
      <c r="AA1261" s="9">
        <v>3.5469762999999999</v>
      </c>
      <c r="AB1261" s="9">
        <v>13.120984</v>
      </c>
      <c r="AC1261" s="9">
        <v>8.4158770000000001</v>
      </c>
      <c r="AD1261" s="9">
        <v>8.8077880000000004</v>
      </c>
      <c r="AE1261" s="9">
        <v>5.4348739999999998</v>
      </c>
      <c r="AF1261" s="9">
        <v>56.56523</v>
      </c>
      <c r="AG1261" s="9">
        <v>77.534999999999997</v>
      </c>
      <c r="AH1261" s="9">
        <v>50.770977000000002</v>
      </c>
      <c r="AI1261" s="9">
        <v>79.317245</v>
      </c>
    </row>
    <row r="1262" spans="1:35" ht="15.75" hidden="1" customHeight="1" x14ac:dyDescent="0.2">
      <c r="A1262" s="9">
        <v>1260</v>
      </c>
    </row>
    <row r="1263" spans="1:35" ht="15.75" customHeight="1" x14ac:dyDescent="0.2">
      <c r="A1263" s="9">
        <v>1261</v>
      </c>
      <c r="B1263" s="9">
        <v>2.1397865</v>
      </c>
      <c r="C1263" s="9">
        <v>6.3780475000000001</v>
      </c>
      <c r="D1263" s="9">
        <v>2</v>
      </c>
      <c r="E1263" s="9">
        <v>1.9674094</v>
      </c>
      <c r="F1263" s="9">
        <v>5.3001431999999999</v>
      </c>
      <c r="G1263" s="9">
        <v>-0.39377737000000002</v>
      </c>
      <c r="H1263" s="9">
        <v>1.8931083000000001E-2</v>
      </c>
      <c r="I1263" s="9">
        <v>6.1240360000000002E-3</v>
      </c>
      <c r="J1263" s="9">
        <v>2.0073702</v>
      </c>
      <c r="K1263" s="9">
        <v>296.54694000000001</v>
      </c>
      <c r="L1263" s="9">
        <v>43.805050000000001</v>
      </c>
      <c r="M1263" s="9">
        <v>35.658755999999997</v>
      </c>
      <c r="N1263" s="9">
        <v>1.2454029</v>
      </c>
      <c r="O1263" s="9">
        <v>13.302956999999999</v>
      </c>
      <c r="P1263" s="9">
        <v>14.78387</v>
      </c>
      <c r="Q1263" s="9">
        <v>0.57759260000000001</v>
      </c>
      <c r="R1263" s="9">
        <v>5.5046457999999999E-2</v>
      </c>
      <c r="S1263" s="9">
        <v>5.3969122000000001E-2</v>
      </c>
      <c r="T1263" s="9">
        <v>1.6037736</v>
      </c>
      <c r="U1263" s="9">
        <v>14.995283000000001</v>
      </c>
      <c r="V1263" s="9">
        <v>0.65132206999999998</v>
      </c>
      <c r="W1263" s="9">
        <v>1.7025317</v>
      </c>
      <c r="X1263" s="9">
        <v>10.387051</v>
      </c>
      <c r="Y1263" s="9">
        <v>7.8490862999999997</v>
      </c>
      <c r="Z1263" s="9">
        <v>2.1035879</v>
      </c>
      <c r="AA1263" s="9">
        <v>3.8450894</v>
      </c>
      <c r="AB1263" s="9">
        <v>13.097681</v>
      </c>
      <c r="AC1263" s="9">
        <v>6.9869579999999996</v>
      </c>
      <c r="AD1263" s="9">
        <v>9.1048770000000001</v>
      </c>
      <c r="AE1263" s="9">
        <v>4.6980009999999996</v>
      </c>
      <c r="AF1263" s="9">
        <v>51.324039999999997</v>
      </c>
      <c r="AG1263" s="9">
        <v>87.739310000000003</v>
      </c>
      <c r="AH1263" s="9">
        <v>52.612003000000001</v>
      </c>
      <c r="AI1263" s="9">
        <v>86.228129999999993</v>
      </c>
    </row>
    <row r="1264" spans="1:35" ht="15.75" hidden="1" customHeight="1" x14ac:dyDescent="0.2">
      <c r="A1264" s="9">
        <v>1262</v>
      </c>
    </row>
    <row r="1265" spans="1:35" ht="15.75" customHeight="1" x14ac:dyDescent="0.2">
      <c r="A1265" s="9">
        <v>1263</v>
      </c>
      <c r="B1265" s="9">
        <v>4.2550353999999997</v>
      </c>
      <c r="C1265" s="9">
        <v>9.6703930000000007</v>
      </c>
      <c r="D1265" s="9">
        <v>2</v>
      </c>
      <c r="E1265" s="9">
        <v>1.5990336000000001</v>
      </c>
      <c r="F1265" s="9">
        <v>4.5376643999999997</v>
      </c>
      <c r="G1265" s="9">
        <v>-0.42325866000000001</v>
      </c>
      <c r="H1265" s="9">
        <v>1.4129032E-2</v>
      </c>
      <c r="I1265" s="9">
        <v>6.3180969999999999E-3</v>
      </c>
      <c r="J1265" s="9">
        <v>2.4660141000000002</v>
      </c>
      <c r="K1265" s="9">
        <v>296.68360000000001</v>
      </c>
      <c r="L1265" s="9">
        <v>43.734344</v>
      </c>
      <c r="M1265" s="9">
        <v>33.386127000000002</v>
      </c>
      <c r="N1265" s="9">
        <v>1.276192</v>
      </c>
      <c r="O1265" s="9">
        <v>13.058204</v>
      </c>
      <c r="P1265" s="9">
        <v>14.757768</v>
      </c>
      <c r="Q1265" s="9">
        <v>0.76096772999999995</v>
      </c>
      <c r="R1265" s="9">
        <v>6.0031599999999997E-2</v>
      </c>
      <c r="S1265" s="9">
        <v>0.10552688</v>
      </c>
      <c r="T1265" s="9">
        <v>1.6515837</v>
      </c>
      <c r="U1265" s="9">
        <v>14.153846</v>
      </c>
      <c r="V1265" s="9">
        <v>0.82640860000000005</v>
      </c>
      <c r="W1265" s="9">
        <v>1.9462366</v>
      </c>
      <c r="X1265" s="9">
        <v>14.383015</v>
      </c>
      <c r="Y1265" s="9">
        <v>10.090120000000001</v>
      </c>
      <c r="Z1265" s="9">
        <v>2.2692682999999998</v>
      </c>
      <c r="AA1265" s="9">
        <v>3.8979588000000001</v>
      </c>
      <c r="AB1265" s="9">
        <v>13.208997999999999</v>
      </c>
      <c r="AC1265" s="9">
        <v>7.0169983</v>
      </c>
      <c r="AD1265" s="9">
        <v>8.9611099999999997</v>
      </c>
      <c r="AE1265" s="9">
        <v>4.7916749999999997</v>
      </c>
      <c r="AF1265" s="9">
        <v>45.357697000000002</v>
      </c>
      <c r="AG1265" s="9">
        <v>75.101730000000003</v>
      </c>
      <c r="AH1265" s="9">
        <v>50.53295</v>
      </c>
      <c r="AI1265" s="9">
        <v>85.714354999999998</v>
      </c>
    </row>
    <row r="1266" spans="1:35" ht="15.75" hidden="1" customHeight="1" x14ac:dyDescent="0.2">
      <c r="A1266" s="9">
        <v>1264</v>
      </c>
    </row>
    <row r="1267" spans="1:35" ht="15.75" customHeight="1" x14ac:dyDescent="0.2">
      <c r="A1267" s="9">
        <v>1265</v>
      </c>
      <c r="B1267" s="9">
        <v>2.0135396000000001</v>
      </c>
      <c r="C1267" s="9">
        <v>5.8148710000000001</v>
      </c>
      <c r="D1267" s="9">
        <v>2</v>
      </c>
      <c r="E1267" s="9">
        <v>2.3712770000000001</v>
      </c>
      <c r="F1267" s="9">
        <v>5.6281961999999996</v>
      </c>
      <c r="G1267" s="9">
        <v>-0.39454096999999999</v>
      </c>
      <c r="H1267" s="9">
        <v>1.7358491E-2</v>
      </c>
      <c r="I1267" s="9">
        <v>6.2404586999999997E-3</v>
      </c>
      <c r="J1267" s="9">
        <v>2.0689845</v>
      </c>
      <c r="K1267" s="9">
        <v>297.02255000000002</v>
      </c>
      <c r="L1267" s="9">
        <v>44.873710000000003</v>
      </c>
      <c r="M1267" s="9">
        <v>33.103724999999997</v>
      </c>
      <c r="N1267" s="9">
        <v>1.3087997</v>
      </c>
      <c r="O1267" s="9">
        <v>12.949973</v>
      </c>
      <c r="P1267" s="9">
        <v>14.482073</v>
      </c>
      <c r="Q1267" s="9">
        <v>4.3201039999999997</v>
      </c>
      <c r="R1267" s="9">
        <v>0.122454174</v>
      </c>
      <c r="S1267" s="9">
        <v>3.3584903999999999E-2</v>
      </c>
      <c r="T1267" s="9">
        <v>2.3896103000000002</v>
      </c>
      <c r="U1267" s="9">
        <v>15.766233</v>
      </c>
      <c r="V1267" s="9">
        <v>1.1750944000000001</v>
      </c>
      <c r="W1267" s="9">
        <v>3.0849055999999999</v>
      </c>
      <c r="X1267" s="9">
        <v>12.341737999999999</v>
      </c>
      <c r="Y1267" s="9">
        <v>9.0180319999999998</v>
      </c>
      <c r="Z1267" s="9">
        <v>2.2976043000000002</v>
      </c>
      <c r="AA1267" s="9">
        <v>3.9622104</v>
      </c>
      <c r="AB1267" s="9">
        <v>12.749184</v>
      </c>
      <c r="AC1267" s="9">
        <v>7.0136523000000004</v>
      </c>
      <c r="AD1267" s="9">
        <v>9.1111140000000006</v>
      </c>
      <c r="AE1267" s="9">
        <v>4.7267045999999997</v>
      </c>
      <c r="AF1267" s="9">
        <v>47.548332000000002</v>
      </c>
      <c r="AG1267" s="9">
        <v>78.689660000000003</v>
      </c>
      <c r="AH1267" s="9">
        <v>52.782696000000001</v>
      </c>
      <c r="AI1267" s="9">
        <v>86.093959999999996</v>
      </c>
    </row>
    <row r="1268" spans="1:35" ht="15.75" customHeight="1" x14ac:dyDescent="0.2">
      <c r="A1268" s="9">
        <v>1266</v>
      </c>
      <c r="B1268" s="9">
        <v>0.70345919999999995</v>
      </c>
      <c r="C1268" s="9">
        <v>2.7486079999999999</v>
      </c>
      <c r="D1268" s="9">
        <v>2</v>
      </c>
      <c r="E1268" s="9">
        <v>2.4840046999999998</v>
      </c>
      <c r="F1268" s="9">
        <v>6.42584</v>
      </c>
      <c r="G1268" s="9">
        <v>0.93702260000000004</v>
      </c>
      <c r="H1268" s="9">
        <v>4.9016099999999998E-3</v>
      </c>
      <c r="I1268" s="9">
        <v>6.2703374000000001E-3</v>
      </c>
      <c r="J1268" s="9">
        <v>1.4087590000000001</v>
      </c>
      <c r="K1268" s="9">
        <v>298.55721999999997</v>
      </c>
      <c r="L1268" s="9">
        <v>49.144089999999998</v>
      </c>
      <c r="M1268" s="9">
        <v>41.49145</v>
      </c>
      <c r="N1268" s="9">
        <v>1.5017554</v>
      </c>
      <c r="O1268" s="9">
        <v>12.199187999999999</v>
      </c>
      <c r="P1268" s="9">
        <v>13.389709</v>
      </c>
      <c r="Q1268" s="9">
        <v>2.1475021999999999</v>
      </c>
      <c r="R1268" s="9">
        <v>0.20531405999999999</v>
      </c>
      <c r="S1268" s="9">
        <v>1.3005367E-2</v>
      </c>
      <c r="T1268" s="9">
        <v>1.9</v>
      </c>
      <c r="U1268" s="9">
        <v>16.065000000000001</v>
      </c>
      <c r="V1268" s="9">
        <v>0.31032201999999998</v>
      </c>
      <c r="W1268" s="9">
        <v>0.78890879999999997</v>
      </c>
      <c r="X1268" s="9">
        <v>8.6508459999999996</v>
      </c>
      <c r="Y1268" s="9">
        <v>7.3394729999999999</v>
      </c>
      <c r="Z1268" s="9">
        <v>2.7386613</v>
      </c>
      <c r="AA1268" s="9">
        <v>4.2856459999999998</v>
      </c>
      <c r="AB1268" s="9">
        <v>11.817389500000001</v>
      </c>
      <c r="AC1268" s="9">
        <v>6.7654940000000003</v>
      </c>
      <c r="AD1268" s="9">
        <v>8.5169739999999994</v>
      </c>
      <c r="AE1268" s="9">
        <v>4.7490186999999997</v>
      </c>
      <c r="AF1268" s="9">
        <v>61.055115000000001</v>
      </c>
      <c r="AG1268" s="9">
        <v>95.936319999999995</v>
      </c>
      <c r="AH1268" s="9">
        <v>58.198099999999997</v>
      </c>
      <c r="AI1268" s="9">
        <v>86.875609999999995</v>
      </c>
    </row>
    <row r="1269" spans="1:35" ht="15.75" customHeight="1" x14ac:dyDescent="0.2">
      <c r="A1269" s="9">
        <v>1267</v>
      </c>
      <c r="B1269" s="9">
        <v>8.8803020000000004</v>
      </c>
      <c r="C1269" s="9">
        <v>21.922723999999999</v>
      </c>
      <c r="D1269" s="9">
        <v>2</v>
      </c>
      <c r="E1269" s="9">
        <v>2.2072368</v>
      </c>
      <c r="F1269" s="9">
        <v>7.5142239999999996</v>
      </c>
      <c r="G1269" s="9">
        <v>15.408317</v>
      </c>
      <c r="H1269" s="9">
        <v>0.03</v>
      </c>
      <c r="I1269" s="9">
        <v>6.9694479999999996E-3</v>
      </c>
      <c r="J1269" s="9">
        <v>3.4102603999999999</v>
      </c>
      <c r="K1269" s="9">
        <v>290.30993999999998</v>
      </c>
      <c r="L1269" s="9">
        <v>17.284628000000001</v>
      </c>
      <c r="M1269" s="9">
        <v>21.801110999999999</v>
      </c>
      <c r="N1269" s="9">
        <v>0.43607489999999999</v>
      </c>
      <c r="O1269" s="9">
        <v>18.948699999999999</v>
      </c>
      <c r="P1269" s="9">
        <v>21.89988</v>
      </c>
      <c r="Q1269" s="9">
        <v>0</v>
      </c>
      <c r="R1269" s="9">
        <v>6.7835099999999995E-2</v>
      </c>
      <c r="S1269" s="9">
        <v>4.3999999999999997E-2</v>
      </c>
      <c r="T1269" s="9">
        <v>1</v>
      </c>
      <c r="U1269" s="9">
        <v>22</v>
      </c>
      <c r="V1269" s="9">
        <v>0</v>
      </c>
      <c r="W1269" s="9">
        <v>0</v>
      </c>
      <c r="X1269" s="9">
        <v>13.820952</v>
      </c>
      <c r="Y1269" s="9">
        <v>12.521267999999999</v>
      </c>
      <c r="Z1269" s="9">
        <v>1.3240771</v>
      </c>
      <c r="AA1269" s="9">
        <v>1.7710220999999999</v>
      </c>
      <c r="AB1269" s="9">
        <v>18.597517</v>
      </c>
      <c r="AC1269" s="9">
        <v>15.085896999999999</v>
      </c>
      <c r="AD1269" s="9">
        <v>14.795154999999999</v>
      </c>
      <c r="AE1269" s="9">
        <v>12.359616000000001</v>
      </c>
      <c r="AF1269" s="9">
        <v>49.371062999999999</v>
      </c>
      <c r="AG1269" s="9">
        <v>61.597054</v>
      </c>
      <c r="AH1269" s="9">
        <v>26.792149999999999</v>
      </c>
      <c r="AI1269" s="9">
        <v>39.81015</v>
      </c>
    </row>
    <row r="1270" spans="1:35" ht="15.75" customHeight="1" x14ac:dyDescent="0.2">
      <c r="A1270" s="9">
        <v>1268</v>
      </c>
      <c r="B1270" s="9">
        <v>5.5958796</v>
      </c>
      <c r="C1270" s="9">
        <v>13.797896</v>
      </c>
      <c r="D1270" s="9">
        <v>3</v>
      </c>
      <c r="E1270" s="9">
        <v>2.5122646999999998</v>
      </c>
      <c r="F1270" s="9">
        <v>7.1886406000000003</v>
      </c>
      <c r="G1270" s="9">
        <v>-0.68331485999999997</v>
      </c>
      <c r="H1270" s="9">
        <v>3.4625000000000003E-2</v>
      </c>
      <c r="I1270" s="9">
        <v>6.1958179999999996E-3</v>
      </c>
      <c r="J1270" s="9">
        <v>3.9627735999999998</v>
      </c>
      <c r="K1270" s="9">
        <v>294.76429999999999</v>
      </c>
      <c r="L1270" s="9">
        <v>44.912917999999998</v>
      </c>
      <c r="M1270" s="9">
        <v>37.271610000000003</v>
      </c>
      <c r="N1270" s="9">
        <v>1.2247456000000001</v>
      </c>
      <c r="O1270" s="9">
        <v>12.80641</v>
      </c>
      <c r="P1270" s="9">
        <v>15.033530000000001</v>
      </c>
      <c r="Q1270" s="9">
        <v>0.70251790000000003</v>
      </c>
      <c r="R1270" s="9">
        <v>8.5549033999999996E-2</v>
      </c>
      <c r="S1270" s="9">
        <v>3.7975000000000002E-2</v>
      </c>
      <c r="T1270" s="9">
        <v>2.1651375000000002</v>
      </c>
      <c r="U1270" s="9">
        <v>15.013761499999999</v>
      </c>
      <c r="V1270" s="9">
        <v>2.3394499999999998</v>
      </c>
      <c r="W1270" s="9">
        <v>3.8650000000000002</v>
      </c>
      <c r="X1270" s="9">
        <v>10.509099000000001</v>
      </c>
      <c r="Y1270" s="9">
        <v>8.1714599999999997</v>
      </c>
      <c r="Z1270" s="9">
        <v>2.3856435</v>
      </c>
      <c r="AA1270" s="9">
        <v>4.1978309999999999</v>
      </c>
      <c r="AB1270" s="9">
        <v>13.126961</v>
      </c>
      <c r="AC1270" s="9">
        <v>5.7096049999999998</v>
      </c>
      <c r="AD1270" s="9">
        <v>6.5626525999999998</v>
      </c>
      <c r="AE1270" s="9">
        <v>3.6061033999999998</v>
      </c>
      <c r="AF1270" s="9">
        <v>59.546576999999999</v>
      </c>
      <c r="AG1270" s="9">
        <v>97.164733999999996</v>
      </c>
      <c r="AH1270" s="9">
        <v>54.554819999999999</v>
      </c>
      <c r="AI1270" s="9">
        <v>94.737656000000001</v>
      </c>
    </row>
    <row r="1271" spans="1:35" ht="15.75" customHeight="1" x14ac:dyDescent="0.2">
      <c r="A1271" s="9">
        <v>1269</v>
      </c>
      <c r="B1271" s="9">
        <v>8.9537150000000008</v>
      </c>
      <c r="C1271" s="9">
        <v>18.702953000000001</v>
      </c>
      <c r="D1271" s="9">
        <v>2</v>
      </c>
      <c r="E1271" s="9">
        <v>2.1934395000000002</v>
      </c>
      <c r="F1271" s="9">
        <v>7.0038530000000003</v>
      </c>
      <c r="G1271" s="9">
        <v>-2.625</v>
      </c>
      <c r="H1271" s="9">
        <v>0.11</v>
      </c>
      <c r="I1271" s="9">
        <v>7.3988259999999998E-3</v>
      </c>
      <c r="J1271" s="9">
        <v>1.1498324</v>
      </c>
      <c r="K1271" s="9">
        <v>291.57812000000001</v>
      </c>
      <c r="L1271" s="9">
        <v>24.785715</v>
      </c>
      <c r="M1271" s="9">
        <v>24.367998</v>
      </c>
      <c r="N1271" s="9">
        <v>0.51629720000000001</v>
      </c>
      <c r="O1271" s="9">
        <v>17.221281000000001</v>
      </c>
      <c r="P1271" s="9">
        <v>18.502872</v>
      </c>
      <c r="Q1271" s="9">
        <v>11.269640000000001</v>
      </c>
      <c r="R1271" s="9">
        <v>0.3522943</v>
      </c>
      <c r="S1271" s="9">
        <v>0</v>
      </c>
      <c r="T1271" s="9">
        <v>10</v>
      </c>
      <c r="U1271" s="9">
        <v>22</v>
      </c>
      <c r="V1271" s="9">
        <v>9.39</v>
      </c>
      <c r="W1271" s="9">
        <v>9</v>
      </c>
      <c r="X1271" s="9">
        <v>11.123200000000001</v>
      </c>
      <c r="Y1271" s="9">
        <v>9.8459669999999999</v>
      </c>
      <c r="Z1271" s="9">
        <v>1.3921460000000001</v>
      </c>
      <c r="AA1271" s="9">
        <v>2.0985502999999999</v>
      </c>
      <c r="AB1271" s="9">
        <v>16.565394999999999</v>
      </c>
      <c r="AC1271" s="9">
        <v>15.055614</v>
      </c>
      <c r="AD1271" s="9">
        <v>13.293842</v>
      </c>
      <c r="AE1271" s="9">
        <v>12.946241000000001</v>
      </c>
      <c r="AF1271" s="9">
        <v>44.939959999999999</v>
      </c>
      <c r="AG1271" s="9">
        <v>46.360892999999997</v>
      </c>
      <c r="AH1271" s="9">
        <v>32.137053999999999</v>
      </c>
      <c r="AI1271" s="9">
        <v>38.929755999999998</v>
      </c>
    </row>
    <row r="1272" spans="1:35" ht="15.75" hidden="1" customHeight="1" x14ac:dyDescent="0.2">
      <c r="A1272" s="9">
        <v>1270</v>
      </c>
    </row>
    <row r="1273" spans="1:35" ht="15.75" hidden="1" customHeight="1" x14ac:dyDescent="0.2">
      <c r="A1273" s="9">
        <v>1271</v>
      </c>
    </row>
    <row r="1274" spans="1:35" ht="15.75" hidden="1" customHeight="1" x14ac:dyDescent="0.2">
      <c r="A1274" s="9">
        <v>1272</v>
      </c>
    </row>
    <row r="1275" spans="1:35" ht="15.75" customHeight="1" x14ac:dyDescent="0.2">
      <c r="A1275" s="9">
        <v>1273</v>
      </c>
      <c r="B1275" s="9">
        <v>2.5353796000000002</v>
      </c>
      <c r="C1275" s="9">
        <v>7.5517364000000002</v>
      </c>
      <c r="D1275" s="9">
        <v>2</v>
      </c>
      <c r="E1275" s="9">
        <v>2.2445819999999999</v>
      </c>
      <c r="F1275" s="9">
        <v>8.1419960000000007</v>
      </c>
      <c r="G1275" s="9">
        <v>0.17519799</v>
      </c>
      <c r="H1275" s="9">
        <v>1.2578850000000001E-2</v>
      </c>
      <c r="I1275" s="9">
        <v>6.1329914999999997E-3</v>
      </c>
      <c r="J1275" s="9">
        <v>2.3468578</v>
      </c>
      <c r="K1275" s="9">
        <v>297.55880000000002</v>
      </c>
      <c r="L1275" s="9">
        <v>47.375590000000003</v>
      </c>
      <c r="M1275" s="9">
        <v>38.675727999999999</v>
      </c>
      <c r="N1275" s="9">
        <v>1.5109543999999999</v>
      </c>
      <c r="O1275" s="9">
        <v>12.150007</v>
      </c>
      <c r="P1275" s="9">
        <v>14.312156</v>
      </c>
      <c r="Q1275" s="9">
        <v>0.6060527</v>
      </c>
      <c r="R1275" s="9">
        <v>8.32262E-2</v>
      </c>
      <c r="S1275" s="9">
        <v>1.8200371E-2</v>
      </c>
      <c r="T1275" s="9">
        <v>1.5526316</v>
      </c>
      <c r="U1275" s="9">
        <v>14.723684</v>
      </c>
      <c r="V1275" s="9">
        <v>2.0291836000000001</v>
      </c>
      <c r="W1275" s="9">
        <v>1.5473098999999999</v>
      </c>
      <c r="X1275" s="9">
        <v>14.030642500000001</v>
      </c>
      <c r="Y1275" s="9">
        <v>10.653928000000001</v>
      </c>
      <c r="Z1275" s="9">
        <v>2.7822885999999998</v>
      </c>
      <c r="AA1275" s="9">
        <v>4.7221937</v>
      </c>
      <c r="AB1275" s="9">
        <v>11.689268999999999</v>
      </c>
      <c r="AC1275" s="9">
        <v>5.8482240000000001</v>
      </c>
      <c r="AD1275" s="9">
        <v>7.4039353999999999</v>
      </c>
      <c r="AE1275" s="9">
        <v>4.3775519999999997</v>
      </c>
      <c r="AF1275" s="9">
        <v>75.161230000000003</v>
      </c>
      <c r="AG1275" s="9">
        <v>103.619484</v>
      </c>
      <c r="AH1275" s="9">
        <v>59.269683999999998</v>
      </c>
      <c r="AI1275" s="9">
        <v>92.378365000000002</v>
      </c>
    </row>
    <row r="1276" spans="1:35" ht="15.75" hidden="1" customHeight="1" x14ac:dyDescent="0.2">
      <c r="A1276" s="9">
        <v>1274</v>
      </c>
    </row>
    <row r="1277" spans="1:35" ht="15.75" customHeight="1" x14ac:dyDescent="0.2">
      <c r="A1277" s="9">
        <v>1275</v>
      </c>
      <c r="B1277" s="9">
        <v>0.87312365000000003</v>
      </c>
      <c r="C1277" s="9">
        <v>2.6808670000000001</v>
      </c>
      <c r="D1277" s="9">
        <v>2</v>
      </c>
      <c r="E1277" s="9">
        <v>2.1470144000000002</v>
      </c>
      <c r="F1277" s="9">
        <v>5.3201780000000003</v>
      </c>
      <c r="G1277" s="9">
        <v>-1.7707113999999999</v>
      </c>
      <c r="H1277" s="9">
        <v>3.3333332E-3</v>
      </c>
      <c r="I1277" s="9">
        <v>7.2906244999999996E-3</v>
      </c>
      <c r="J1277" s="9">
        <v>1.5697794</v>
      </c>
      <c r="K1277" s="9">
        <v>293.08141999999998</v>
      </c>
      <c r="L1277" s="9">
        <v>31.591452</v>
      </c>
      <c r="M1277" s="9">
        <v>30.596664000000001</v>
      </c>
      <c r="N1277" s="9">
        <v>0.67604050000000004</v>
      </c>
      <c r="O1277" s="9">
        <v>15.69359</v>
      </c>
      <c r="P1277" s="9">
        <v>17.090911999999999</v>
      </c>
      <c r="Q1277" s="9">
        <v>54.271132999999999</v>
      </c>
      <c r="R1277" s="9">
        <v>0.99586374</v>
      </c>
      <c r="S1277" s="9">
        <v>6.6666664E-3</v>
      </c>
      <c r="T1277" s="9">
        <v>13</v>
      </c>
      <c r="U1277" s="9">
        <v>23</v>
      </c>
      <c r="V1277" s="18">
        <v>4.3352580000000002E-13</v>
      </c>
      <c r="W1277" s="9">
        <v>1.3333333999999999</v>
      </c>
      <c r="X1277" s="9">
        <v>8.5451090000000001</v>
      </c>
      <c r="Y1277" s="9">
        <v>7.7516227000000004</v>
      </c>
      <c r="Z1277" s="9">
        <v>1.5581464</v>
      </c>
      <c r="AA1277" s="9">
        <v>3.0328062</v>
      </c>
      <c r="AB1277" s="9">
        <v>14.930151</v>
      </c>
      <c r="AC1277" s="9">
        <v>11.713931000000001</v>
      </c>
      <c r="AD1277" s="9">
        <v>10.147271999999999</v>
      </c>
      <c r="AE1277" s="9">
        <v>7.520467</v>
      </c>
      <c r="AF1277" s="9">
        <v>52.703938000000001</v>
      </c>
      <c r="AG1277" s="9">
        <v>56.594344999999997</v>
      </c>
      <c r="AH1277" s="9">
        <v>44.681846999999998</v>
      </c>
      <c r="AI1277" s="9">
        <v>60.767197000000003</v>
      </c>
    </row>
    <row r="1278" spans="1:35" ht="15.75" hidden="1" customHeight="1" x14ac:dyDescent="0.2">
      <c r="A1278" s="9">
        <v>1276</v>
      </c>
    </row>
    <row r="1279" spans="1:35" ht="15.75" hidden="1" customHeight="1" x14ac:dyDescent="0.2">
      <c r="A1279" s="9">
        <v>1277</v>
      </c>
    </row>
    <row r="1280" spans="1:35" ht="15.75" hidden="1" customHeight="1" x14ac:dyDescent="0.2">
      <c r="A1280" s="9">
        <v>1278</v>
      </c>
      <c r="E1280" s="9">
        <v>1.6149811999999999</v>
      </c>
      <c r="F1280" s="9">
        <v>4.6873383999999998</v>
      </c>
      <c r="I1280" s="9">
        <v>6.6672820000000001E-3</v>
      </c>
      <c r="J1280" s="9">
        <v>2.5204792</v>
      </c>
      <c r="K1280" s="9">
        <v>296.62128000000001</v>
      </c>
      <c r="L1280" s="9">
        <v>39.626713000000002</v>
      </c>
      <c r="M1280" s="9">
        <v>32.857259999999997</v>
      </c>
      <c r="N1280" s="9">
        <v>1.1204080000000001</v>
      </c>
      <c r="O1280" s="9">
        <v>14.113789000000001</v>
      </c>
      <c r="P1280" s="9">
        <v>15.800894</v>
      </c>
      <c r="Q1280" s="9">
        <v>1.3147017999999999</v>
      </c>
      <c r="X1280" s="9">
        <v>10.246798</v>
      </c>
      <c r="Y1280" s="9">
        <v>7.8508997000000003</v>
      </c>
      <c r="Z1280" s="9">
        <v>2.2111874</v>
      </c>
      <c r="AA1280" s="9">
        <v>3.7831058999999998</v>
      </c>
      <c r="AB1280" s="9">
        <v>13.834396999999999</v>
      </c>
      <c r="AC1280" s="9">
        <v>8.0617199999999993</v>
      </c>
      <c r="AD1280" s="9">
        <v>8.7707090000000001</v>
      </c>
      <c r="AE1280" s="9">
        <v>4.9957940000000001</v>
      </c>
      <c r="AF1280" s="9">
        <v>55.153759999999998</v>
      </c>
      <c r="AG1280" s="9">
        <v>83.169265999999993</v>
      </c>
      <c r="AH1280" s="9">
        <v>49.036149999999999</v>
      </c>
      <c r="AI1280" s="9">
        <v>81.257840000000002</v>
      </c>
    </row>
    <row r="1281" spans="1:35" ht="15.75" customHeight="1" x14ac:dyDescent="0.2">
      <c r="A1281" s="9">
        <v>1279</v>
      </c>
      <c r="B1281" s="9">
        <v>6.4618583000000003</v>
      </c>
      <c r="C1281" s="9">
        <v>15.296934</v>
      </c>
      <c r="D1281" s="9">
        <v>2.4272727999999999</v>
      </c>
      <c r="E1281" s="9">
        <v>2.2041118000000002</v>
      </c>
      <c r="F1281" s="9">
        <v>5.078856</v>
      </c>
      <c r="G1281" s="9">
        <v>-1.6713657</v>
      </c>
      <c r="H1281" s="9">
        <v>7.7363639999999997E-2</v>
      </c>
      <c r="I1281" s="9">
        <v>5.3655220000000002E-3</v>
      </c>
      <c r="J1281" s="9">
        <v>2.5761460999999999</v>
      </c>
      <c r="K1281" s="9">
        <v>294.76614000000001</v>
      </c>
      <c r="L1281" s="9">
        <v>49.889735999999999</v>
      </c>
      <c r="M1281" s="9">
        <v>36.221029999999999</v>
      </c>
      <c r="N1281" s="9">
        <v>1.2506908000000001</v>
      </c>
      <c r="O1281" s="9">
        <v>11.649855000000001</v>
      </c>
      <c r="P1281" s="9">
        <v>13.364489000000001</v>
      </c>
      <c r="Q1281" s="9">
        <v>3.2251805999999998</v>
      </c>
      <c r="R1281" s="9">
        <v>0.13643989000000001</v>
      </c>
      <c r="S1281" s="9">
        <v>0.11772726999999999</v>
      </c>
      <c r="T1281" s="9">
        <v>3.3277310999999998</v>
      </c>
      <c r="U1281" s="9">
        <v>18.781513</v>
      </c>
      <c r="V1281" s="9">
        <v>6.619364</v>
      </c>
      <c r="W1281" s="9">
        <v>10.975758000000001</v>
      </c>
      <c r="X1281" s="9">
        <v>10.858482</v>
      </c>
      <c r="Y1281" s="9">
        <v>7.9383043999999998</v>
      </c>
      <c r="Z1281" s="9">
        <v>2.0793303999999999</v>
      </c>
      <c r="AA1281" s="9">
        <v>3.6980852999999998</v>
      </c>
      <c r="AB1281" s="9">
        <v>11.218112</v>
      </c>
      <c r="AC1281" s="9">
        <v>5.8422422000000003</v>
      </c>
      <c r="AD1281" s="9">
        <v>7.1246786000000002</v>
      </c>
      <c r="AE1281" s="9">
        <v>3.8688349999999998</v>
      </c>
      <c r="AF1281" s="9">
        <v>55.853819999999999</v>
      </c>
      <c r="AG1281" s="9">
        <v>86.100430000000003</v>
      </c>
      <c r="AH1281" s="9">
        <v>61.943016</v>
      </c>
      <c r="AI1281" s="9">
        <v>93.860114999999993</v>
      </c>
    </row>
    <row r="1282" spans="1:35" ht="15.75" hidden="1" customHeight="1" x14ac:dyDescent="0.2">
      <c r="A1282" s="9">
        <v>1280</v>
      </c>
    </row>
    <row r="1283" spans="1:35" ht="15.75" hidden="1" customHeight="1" x14ac:dyDescent="0.2">
      <c r="A1283" s="9">
        <v>1281</v>
      </c>
    </row>
    <row r="1284" spans="1:35" ht="15.75" hidden="1" customHeight="1" x14ac:dyDescent="0.2">
      <c r="A1284" s="9">
        <v>1282</v>
      </c>
    </row>
    <row r="1285" spans="1:35" ht="15.75" customHeight="1" x14ac:dyDescent="0.2">
      <c r="A1285" s="9">
        <v>1283</v>
      </c>
      <c r="B1285" s="9">
        <v>7.0885505999999996</v>
      </c>
      <c r="C1285" s="9">
        <v>15.245307</v>
      </c>
      <c r="D1285" s="9">
        <v>2.9303482000000001</v>
      </c>
      <c r="E1285" s="9">
        <v>1.9671166</v>
      </c>
      <c r="F1285" s="9">
        <v>5.9110930000000002</v>
      </c>
      <c r="G1285" s="9">
        <v>-0.42710935999999999</v>
      </c>
      <c r="H1285" s="9">
        <v>4.6268656999999998E-2</v>
      </c>
      <c r="I1285" s="9">
        <v>6.7886626000000002E-3</v>
      </c>
      <c r="J1285" s="9">
        <v>3.0096607</v>
      </c>
      <c r="K1285" s="9">
        <v>294.35248000000001</v>
      </c>
      <c r="L1285" s="9">
        <v>37.056843000000001</v>
      </c>
      <c r="M1285" s="9">
        <v>31.871735000000001</v>
      </c>
      <c r="N1285" s="9">
        <v>0.93475204999999995</v>
      </c>
      <c r="O1285" s="9">
        <v>14.392184</v>
      </c>
      <c r="P1285" s="9">
        <v>16.301321000000002</v>
      </c>
      <c r="Q1285" s="9">
        <v>2.1948279999999998</v>
      </c>
      <c r="R1285" s="9">
        <v>5.4650984999999999E-2</v>
      </c>
      <c r="S1285" s="9">
        <v>5.0323382E-2</v>
      </c>
      <c r="T1285" s="9">
        <v>1.7603686999999999</v>
      </c>
      <c r="U1285" s="9">
        <v>14.880184</v>
      </c>
      <c r="V1285" s="9">
        <v>0.69987560000000004</v>
      </c>
      <c r="W1285" s="9">
        <v>4.0572140000000001</v>
      </c>
      <c r="X1285" s="9">
        <v>10.376879000000001</v>
      </c>
      <c r="Y1285" s="9">
        <v>7.84124</v>
      </c>
      <c r="Z1285" s="9">
        <v>1.8635098000000001</v>
      </c>
      <c r="AA1285" s="9">
        <v>3.6260873999999998</v>
      </c>
      <c r="AB1285" s="9">
        <v>14.302182999999999</v>
      </c>
      <c r="AC1285" s="9">
        <v>8.4072650000000007</v>
      </c>
      <c r="AD1285" s="9">
        <v>8.5534649999999992</v>
      </c>
      <c r="AE1285" s="9">
        <v>5.0668949999999997</v>
      </c>
      <c r="AF1285" s="9">
        <v>53.073326000000002</v>
      </c>
      <c r="AG1285" s="9">
        <v>79.572754000000003</v>
      </c>
      <c r="AH1285" s="9">
        <v>47.850982999999999</v>
      </c>
      <c r="AI1285" s="9">
        <v>79.86918</v>
      </c>
    </row>
    <row r="1286" spans="1:35" ht="15.75" hidden="1" customHeight="1" x14ac:dyDescent="0.2">
      <c r="A1286" s="9">
        <v>1284</v>
      </c>
    </row>
    <row r="1287" spans="1:35" ht="15.75" hidden="1" customHeight="1" x14ac:dyDescent="0.2">
      <c r="A1287" s="9">
        <v>1285</v>
      </c>
    </row>
    <row r="1288" spans="1:35" ht="15.75" customHeight="1" x14ac:dyDescent="0.2">
      <c r="A1288" s="9">
        <v>1286</v>
      </c>
      <c r="B1288" s="9">
        <v>0.5298872</v>
      </c>
      <c r="C1288" s="9">
        <v>2.2877301999999999</v>
      </c>
      <c r="D1288" s="9">
        <v>2</v>
      </c>
      <c r="E1288" s="9">
        <v>3.5169755999999999</v>
      </c>
      <c r="F1288" s="9">
        <v>8.0522430000000007</v>
      </c>
      <c r="G1288" s="9">
        <v>-0.28934260000000001</v>
      </c>
      <c r="H1288" s="9">
        <v>3.5294116999999999E-3</v>
      </c>
      <c r="I1288" s="9">
        <v>6.6319876E-3</v>
      </c>
      <c r="J1288" s="9">
        <v>0.65561663999999997</v>
      </c>
      <c r="K1288" s="9">
        <v>296.14190000000002</v>
      </c>
      <c r="L1288" s="9">
        <v>40.530037</v>
      </c>
      <c r="M1288" s="9">
        <v>33.990585000000003</v>
      </c>
      <c r="N1288" s="9">
        <v>0.98149544</v>
      </c>
      <c r="O1288" s="9">
        <v>14.084612</v>
      </c>
      <c r="P1288" s="9">
        <v>14.816342000000001</v>
      </c>
      <c r="Q1288" s="9">
        <v>0.61883730000000003</v>
      </c>
      <c r="R1288" s="9">
        <v>0.21872001999999999</v>
      </c>
      <c r="S1288" s="9">
        <v>1.1764704999999999E-3</v>
      </c>
      <c r="T1288" s="9">
        <v>1.1428571999999999</v>
      </c>
      <c r="U1288" s="9">
        <v>14</v>
      </c>
      <c r="V1288" s="9">
        <v>1.797647</v>
      </c>
      <c r="W1288" s="9">
        <v>0.94117649999999997</v>
      </c>
      <c r="X1288" s="9">
        <v>8.1631774999999998</v>
      </c>
      <c r="Y1288" s="9">
        <v>8.0334219999999998</v>
      </c>
      <c r="Z1288" s="9">
        <v>1.9391143</v>
      </c>
      <c r="AA1288" s="9">
        <v>3.0399742000000001</v>
      </c>
      <c r="AB1288" s="9">
        <v>12.632071</v>
      </c>
      <c r="AC1288" s="9">
        <v>9.4033230000000003</v>
      </c>
      <c r="AD1288" s="9">
        <v>7.9625453999999998</v>
      </c>
      <c r="AE1288" s="9">
        <v>5.6849694</v>
      </c>
      <c r="AF1288" s="9">
        <v>57.064619999999998</v>
      </c>
      <c r="AG1288" s="9">
        <v>69.147400000000005</v>
      </c>
      <c r="AH1288" s="9">
        <v>54.329276999999998</v>
      </c>
      <c r="AI1288" s="9">
        <v>73.429670000000002</v>
      </c>
    </row>
    <row r="1289" spans="1:35" ht="15.75" customHeight="1" x14ac:dyDescent="0.2">
      <c r="A1289" s="9">
        <v>1287</v>
      </c>
      <c r="B1289" s="9">
        <v>7.9543423999999998</v>
      </c>
      <c r="C1289" s="9">
        <v>16.545629999999999</v>
      </c>
      <c r="D1289" s="9">
        <v>2.4957983000000001</v>
      </c>
      <c r="E1289" s="9">
        <v>1.9583493000000001</v>
      </c>
      <c r="F1289" s="9">
        <v>5.4185724000000004</v>
      </c>
      <c r="G1289" s="9">
        <v>0.4095722</v>
      </c>
      <c r="H1289" s="9">
        <v>6.168067E-2</v>
      </c>
      <c r="I1289" s="9">
        <v>5.6915309999999997E-3</v>
      </c>
      <c r="J1289" s="9">
        <v>3.2830910000000002</v>
      </c>
      <c r="K1289" s="9">
        <v>295.17273</v>
      </c>
      <c r="L1289" s="9">
        <v>48.921529999999997</v>
      </c>
      <c r="M1289" s="9">
        <v>33.637479999999996</v>
      </c>
      <c r="N1289" s="9">
        <v>1.2944469999999999</v>
      </c>
      <c r="O1289" s="9">
        <v>11.695264</v>
      </c>
      <c r="P1289" s="9">
        <v>13.703302000000001</v>
      </c>
      <c r="Q1289" s="9">
        <v>1.0588286</v>
      </c>
      <c r="R1289" s="9">
        <v>2.7900133000000001E-2</v>
      </c>
      <c r="S1289" s="9">
        <v>6.0056023E-2</v>
      </c>
      <c r="T1289" s="9">
        <v>1.907173</v>
      </c>
      <c r="U1289" s="9">
        <v>16.392405</v>
      </c>
      <c r="V1289" s="9">
        <v>3.1517086000000001</v>
      </c>
      <c r="W1289" s="9">
        <v>6.540616</v>
      </c>
      <c r="X1289" s="9">
        <v>8.163805</v>
      </c>
      <c r="Y1289" s="9">
        <v>6.3244452000000004</v>
      </c>
      <c r="Z1289" s="9">
        <v>2.0937389999999998</v>
      </c>
      <c r="AA1289" s="9">
        <v>3.9572669999999999</v>
      </c>
      <c r="AB1289" s="9">
        <v>12.466682</v>
      </c>
      <c r="AC1289" s="9">
        <v>5.6387834999999997</v>
      </c>
      <c r="AD1289" s="9">
        <v>7.8627589999999996</v>
      </c>
      <c r="AE1289" s="9">
        <v>3.7395114999999999</v>
      </c>
      <c r="AF1289" s="9">
        <v>54.536900000000003</v>
      </c>
      <c r="AG1289" s="9">
        <v>90.076440000000005</v>
      </c>
      <c r="AH1289" s="9">
        <v>55.046140000000001</v>
      </c>
      <c r="AI1289" s="9">
        <v>94.772316000000004</v>
      </c>
    </row>
    <row r="1290" spans="1:35" ht="15.75" customHeight="1" x14ac:dyDescent="0.2">
      <c r="A1290" s="9">
        <v>1288</v>
      </c>
      <c r="B1290" s="9">
        <v>3.4786858999999999</v>
      </c>
      <c r="C1290" s="9">
        <v>10.166069</v>
      </c>
      <c r="D1290" s="9">
        <v>2</v>
      </c>
      <c r="E1290" s="9">
        <v>2.2451468000000001</v>
      </c>
      <c r="F1290" s="9">
        <v>6.1511680000000002</v>
      </c>
      <c r="G1290" s="9">
        <v>4.6016154</v>
      </c>
      <c r="H1290" s="9">
        <v>0.123333335</v>
      </c>
      <c r="I1290" s="9">
        <v>7.1165730000000002E-3</v>
      </c>
      <c r="J1290" s="9">
        <v>2.2076519999999999</v>
      </c>
      <c r="K1290" s="9">
        <v>294.97913</v>
      </c>
      <c r="L1290" s="9">
        <v>26.596117</v>
      </c>
      <c r="M1290" s="9">
        <v>27.707989999999999</v>
      </c>
      <c r="N1290" s="9">
        <v>0.7685457</v>
      </c>
      <c r="O1290" s="9">
        <v>17.229088000000001</v>
      </c>
      <c r="P1290" s="9">
        <v>18.863620000000001</v>
      </c>
      <c r="Q1290" s="9">
        <v>20.885020000000001</v>
      </c>
      <c r="R1290" s="9">
        <v>0.43175944999999999</v>
      </c>
      <c r="S1290" s="9">
        <v>0.03</v>
      </c>
      <c r="T1290" s="9">
        <v>5</v>
      </c>
      <c r="U1290" s="9">
        <v>22</v>
      </c>
      <c r="V1290" s="9">
        <v>0</v>
      </c>
      <c r="W1290" s="9">
        <v>0</v>
      </c>
      <c r="X1290" s="9">
        <v>10.802716999999999</v>
      </c>
      <c r="Y1290" s="9">
        <v>9.4182740000000003</v>
      </c>
      <c r="Z1290" s="9">
        <v>1.5738232999999999</v>
      </c>
      <c r="AA1290" s="9">
        <v>2.9214956999999999</v>
      </c>
      <c r="AB1290" s="9">
        <v>16.151743</v>
      </c>
      <c r="AC1290" s="9">
        <v>13.645673</v>
      </c>
      <c r="AD1290" s="9">
        <v>13.3182125</v>
      </c>
      <c r="AE1290" s="9">
        <v>10.849879</v>
      </c>
      <c r="AF1290" s="9">
        <v>50.005744999999997</v>
      </c>
      <c r="AG1290" s="9">
        <v>56.743445999999999</v>
      </c>
      <c r="AH1290" s="9">
        <v>35.843735000000002</v>
      </c>
      <c r="AI1290" s="9">
        <v>47.365989999999996</v>
      </c>
    </row>
    <row r="1291" spans="1:35" ht="15.75" hidden="1" customHeight="1" x14ac:dyDescent="0.2">
      <c r="A1291" s="9">
        <v>1289</v>
      </c>
    </row>
    <row r="1292" spans="1:35" ht="15.75" customHeight="1" x14ac:dyDescent="0.2">
      <c r="A1292" s="9">
        <v>1290</v>
      </c>
      <c r="B1292" s="9">
        <v>6.3878813000000001</v>
      </c>
      <c r="C1292" s="9">
        <v>14.762509</v>
      </c>
      <c r="D1292" s="9">
        <v>2</v>
      </c>
      <c r="E1292" s="9">
        <v>1.6519299999999999</v>
      </c>
      <c r="F1292" s="9">
        <v>4.8539424000000002</v>
      </c>
      <c r="G1292" s="9">
        <v>4.5818645999999998E-2</v>
      </c>
      <c r="H1292" s="9">
        <v>7.8636360000000002E-2</v>
      </c>
      <c r="I1292" s="9">
        <v>5.5491454000000003E-3</v>
      </c>
      <c r="J1292" s="9">
        <v>3.4150680000000002</v>
      </c>
      <c r="K1292" s="9">
        <v>295.94</v>
      </c>
      <c r="L1292" s="9">
        <v>48.940117000000001</v>
      </c>
      <c r="M1292" s="9">
        <v>34.296024000000003</v>
      </c>
      <c r="N1292" s="9">
        <v>1.3444455</v>
      </c>
      <c r="O1292" s="9">
        <v>11.790322</v>
      </c>
      <c r="P1292" s="9">
        <v>13.802607</v>
      </c>
      <c r="Q1292" s="9">
        <v>7.2253020000000001</v>
      </c>
      <c r="R1292" s="9">
        <v>0.12000092</v>
      </c>
      <c r="S1292" s="9">
        <v>7.8787880000000005E-2</v>
      </c>
      <c r="T1292" s="9">
        <v>4.3770490000000004</v>
      </c>
      <c r="U1292" s="9">
        <v>17.868853000000001</v>
      </c>
      <c r="V1292" s="9">
        <v>5.8136362999999998</v>
      </c>
      <c r="W1292" s="9">
        <v>6.3787880000000001</v>
      </c>
      <c r="X1292" s="9">
        <v>8.1549890000000005</v>
      </c>
      <c r="Y1292" s="9">
        <v>6.5201297</v>
      </c>
      <c r="Z1292" s="9">
        <v>2.2999149999999999</v>
      </c>
      <c r="AA1292" s="9">
        <v>4.0478110000000003</v>
      </c>
      <c r="AB1292" s="9">
        <v>12.523374</v>
      </c>
      <c r="AC1292" s="9">
        <v>5.5360069999999997</v>
      </c>
      <c r="AD1292" s="9">
        <v>7.9438610000000001</v>
      </c>
      <c r="AE1292" s="9">
        <v>3.8460953</v>
      </c>
      <c r="AF1292" s="9">
        <v>55.877884000000002</v>
      </c>
      <c r="AG1292" s="9">
        <v>93.625916000000004</v>
      </c>
      <c r="AH1292" s="9">
        <v>54.892864000000003</v>
      </c>
      <c r="AI1292" s="9">
        <v>94.787993999999998</v>
      </c>
    </row>
    <row r="1293" spans="1:35" ht="15.75" customHeight="1" x14ac:dyDescent="0.2">
      <c r="A1293" s="9">
        <v>1291</v>
      </c>
      <c r="B1293" s="9">
        <v>7.2017074000000001</v>
      </c>
      <c r="C1293" s="9">
        <v>18.870394000000001</v>
      </c>
      <c r="D1293" s="9">
        <v>2.65625</v>
      </c>
      <c r="E1293" s="9">
        <v>1.8691773</v>
      </c>
      <c r="F1293" s="9">
        <v>5.1029562999999998</v>
      </c>
      <c r="G1293" s="9">
        <v>0.81394489999999997</v>
      </c>
      <c r="H1293" s="9">
        <v>5.4093750000000003E-2</v>
      </c>
      <c r="I1293" s="9">
        <v>7.1291619999999997E-3</v>
      </c>
      <c r="J1293" s="9">
        <v>3.1257440000000001</v>
      </c>
      <c r="K1293" s="9">
        <v>295.34649999999999</v>
      </c>
      <c r="L1293" s="9">
        <v>23.519760000000002</v>
      </c>
      <c r="M1293" s="9">
        <v>24.338636000000001</v>
      </c>
      <c r="N1293" s="9">
        <v>0.79956000000000005</v>
      </c>
      <c r="O1293" s="9">
        <v>17.905526999999999</v>
      </c>
      <c r="P1293" s="9">
        <v>19.931716999999999</v>
      </c>
      <c r="Q1293" s="9">
        <v>1.1139205999999999</v>
      </c>
      <c r="R1293" s="9">
        <v>0.15061378</v>
      </c>
      <c r="S1293" s="9">
        <v>4.675E-2</v>
      </c>
      <c r="T1293" s="9">
        <v>2.7443944999999998</v>
      </c>
      <c r="U1293" s="9">
        <v>18.369864</v>
      </c>
      <c r="V1293" s="9">
        <v>1.7871250000000001</v>
      </c>
      <c r="W1293" s="9">
        <v>7.015625</v>
      </c>
      <c r="X1293" s="9">
        <v>11.0577965</v>
      </c>
      <c r="Y1293" s="9">
        <v>9.1171240000000004</v>
      </c>
      <c r="Z1293" s="9">
        <v>1.790443</v>
      </c>
      <c r="AA1293" s="9">
        <v>3.0434325000000002</v>
      </c>
      <c r="AB1293" s="9">
        <v>16.729932999999999</v>
      </c>
      <c r="AC1293" s="9">
        <v>14.317443000000001</v>
      </c>
      <c r="AD1293" s="9">
        <v>13.818357000000001</v>
      </c>
      <c r="AE1293" s="9">
        <v>11.497505</v>
      </c>
      <c r="AF1293" s="9">
        <v>45.615769999999998</v>
      </c>
      <c r="AG1293" s="9">
        <v>53.042879999999997</v>
      </c>
      <c r="AH1293" s="9">
        <v>34.21613</v>
      </c>
      <c r="AI1293" s="9">
        <v>45.448900000000002</v>
      </c>
    </row>
    <row r="1294" spans="1:35" ht="15.75" hidden="1" customHeight="1" x14ac:dyDescent="0.2">
      <c r="A1294" s="9">
        <v>1292</v>
      </c>
    </row>
    <row r="1295" spans="1:35" ht="15.75" hidden="1" customHeight="1" x14ac:dyDescent="0.2">
      <c r="A1295" s="9">
        <v>1293</v>
      </c>
      <c r="E1295" s="9">
        <v>2.0081418000000002</v>
      </c>
      <c r="F1295" s="9">
        <v>5.3513679999999999</v>
      </c>
      <c r="I1295" s="9">
        <v>7.0674170000000003E-3</v>
      </c>
      <c r="J1295" s="9">
        <v>2.5346985000000002</v>
      </c>
      <c r="K1295" s="9">
        <v>296.05806999999999</v>
      </c>
      <c r="L1295" s="9">
        <v>24.499853000000002</v>
      </c>
      <c r="M1295" s="9">
        <v>26.066884999999999</v>
      </c>
      <c r="N1295" s="9">
        <v>0.83767486000000002</v>
      </c>
      <c r="O1295" s="9">
        <v>17.883509</v>
      </c>
      <c r="P1295" s="9">
        <v>19.701903999999999</v>
      </c>
      <c r="Q1295" s="9">
        <v>2</v>
      </c>
      <c r="X1295" s="9">
        <v>10.975598</v>
      </c>
      <c r="Y1295" s="9">
        <v>9.0656470000000002</v>
      </c>
      <c r="Z1295" s="9">
        <v>1.8508267</v>
      </c>
      <c r="AA1295" s="9">
        <v>3.1639187</v>
      </c>
      <c r="AB1295" s="9">
        <v>16.527151</v>
      </c>
      <c r="AC1295" s="9">
        <v>14.276373</v>
      </c>
      <c r="AD1295" s="9">
        <v>13.981678</v>
      </c>
      <c r="AE1295" s="9">
        <v>11.954433999999999</v>
      </c>
      <c r="AF1295" s="9">
        <v>48.244816</v>
      </c>
      <c r="AG1295" s="9">
        <v>55.255141999999999</v>
      </c>
      <c r="AH1295" s="9">
        <v>35.027588000000002</v>
      </c>
      <c r="AI1295" s="9">
        <v>45.602600000000002</v>
      </c>
    </row>
    <row r="1296" spans="1:35" ht="15.75" hidden="1" customHeight="1" x14ac:dyDescent="0.2">
      <c r="A1296" s="9">
        <v>1294</v>
      </c>
    </row>
    <row r="1297" spans="1:35" ht="15.75" hidden="1" customHeight="1" x14ac:dyDescent="0.2">
      <c r="A1297" s="9">
        <v>1295</v>
      </c>
      <c r="E1297" s="9">
        <v>2.4563809999999999</v>
      </c>
      <c r="F1297" s="9">
        <v>5.622414</v>
      </c>
      <c r="I1297" s="9">
        <v>7.2944100000000003E-3</v>
      </c>
      <c r="J1297" s="9">
        <v>1.6907502000000001</v>
      </c>
      <c r="K1297" s="9">
        <v>294.14737000000002</v>
      </c>
      <c r="L1297" s="9">
        <v>32.529471999999998</v>
      </c>
      <c r="M1297" s="9">
        <v>28.384084999999999</v>
      </c>
      <c r="N1297" s="9">
        <v>0.76663720000000002</v>
      </c>
      <c r="O1297" s="9">
        <v>15.465216</v>
      </c>
      <c r="P1297" s="9">
        <v>16.894342000000002</v>
      </c>
      <c r="Q1297" s="9">
        <v>56.090907999999999</v>
      </c>
      <c r="X1297" s="9">
        <v>7.2774744</v>
      </c>
      <c r="Y1297" s="9">
        <v>6.5867079999999998</v>
      </c>
      <c r="Z1297" s="9">
        <v>1.7399827000000001</v>
      </c>
      <c r="AA1297" s="9">
        <v>3.2254912999999998</v>
      </c>
      <c r="AB1297" s="9">
        <v>14.399009</v>
      </c>
      <c r="AC1297" s="9">
        <v>11.842881</v>
      </c>
      <c r="AD1297" s="9">
        <v>10.618175000000001</v>
      </c>
      <c r="AE1297" s="9">
        <v>8.2119540000000004</v>
      </c>
      <c r="AF1297" s="9">
        <v>48.732900000000001</v>
      </c>
      <c r="AG1297" s="9">
        <v>51.079749999999997</v>
      </c>
      <c r="AH1297" s="9">
        <v>43.088303000000003</v>
      </c>
      <c r="AI1297" s="9">
        <v>58.881667999999998</v>
      </c>
    </row>
    <row r="1298" spans="1:35" ht="15.75" hidden="1" customHeight="1" x14ac:dyDescent="0.2">
      <c r="A1298" s="9">
        <v>1296</v>
      </c>
    </row>
    <row r="1299" spans="1:35" ht="15.75" customHeight="1" x14ac:dyDescent="0.2">
      <c r="A1299" s="9">
        <v>1297</v>
      </c>
      <c r="B1299" s="9">
        <v>5.2492026999999997</v>
      </c>
      <c r="C1299" s="9">
        <v>15.126638</v>
      </c>
      <c r="D1299" s="9">
        <v>2</v>
      </c>
      <c r="E1299" s="9">
        <v>2.3723399999999999</v>
      </c>
      <c r="F1299" s="9">
        <v>5.2558721999999998</v>
      </c>
      <c r="G1299" s="9">
        <v>-9.3705700000000003E-2</v>
      </c>
      <c r="H1299" s="9">
        <v>9.7150260000000002E-2</v>
      </c>
      <c r="I1299" s="9">
        <v>5.3244410000000001E-3</v>
      </c>
      <c r="J1299" s="9">
        <v>2.2351594000000001</v>
      </c>
      <c r="K1299" s="9">
        <v>295.23703</v>
      </c>
      <c r="L1299" s="9">
        <v>50.413207999999997</v>
      </c>
      <c r="M1299" s="9">
        <v>37.988514000000002</v>
      </c>
      <c r="N1299" s="9">
        <v>1.2742064</v>
      </c>
      <c r="O1299" s="9">
        <v>11.574418</v>
      </c>
      <c r="P1299" s="9">
        <v>13.134277000000001</v>
      </c>
      <c r="Q1299" s="9">
        <v>2.6283078</v>
      </c>
      <c r="R1299" s="9">
        <v>0.18848403999999999</v>
      </c>
      <c r="S1299" s="9">
        <v>5.2176166000000003E-2</v>
      </c>
      <c r="T1299" s="9">
        <v>5.7674417</v>
      </c>
      <c r="U1299" s="9">
        <v>21.162790000000001</v>
      </c>
      <c r="V1299" s="9">
        <v>1.1256477</v>
      </c>
      <c r="W1299" s="9">
        <v>2.2331607</v>
      </c>
      <c r="X1299" s="9">
        <v>9.1346260000000008</v>
      </c>
      <c r="Y1299" s="9">
        <v>7.1324969999999999</v>
      </c>
      <c r="Z1299" s="9">
        <v>2.0632606</v>
      </c>
      <c r="AA1299" s="9">
        <v>3.6407197</v>
      </c>
      <c r="AB1299" s="9">
        <v>11.521905</v>
      </c>
      <c r="AC1299" s="9">
        <v>6.1832675999999998</v>
      </c>
      <c r="AD1299" s="9">
        <v>7.6653656999999997</v>
      </c>
      <c r="AE1299" s="9">
        <v>4.3748699999999996</v>
      </c>
      <c r="AF1299" s="9">
        <v>56.052498</v>
      </c>
      <c r="AG1299" s="9">
        <v>88.183679999999995</v>
      </c>
      <c r="AH1299" s="9">
        <v>59.699562</v>
      </c>
      <c r="AI1299" s="9">
        <v>90.430940000000007</v>
      </c>
    </row>
    <row r="1300" spans="1:35" ht="15.75" customHeight="1" x14ac:dyDescent="0.2">
      <c r="A1300" s="9">
        <v>1298</v>
      </c>
      <c r="B1300" s="9">
        <v>3.4168767999999998</v>
      </c>
      <c r="C1300" s="9">
        <v>9.3124529999999996</v>
      </c>
      <c r="D1300" s="9">
        <v>2</v>
      </c>
      <c r="E1300" s="9">
        <v>2.2232202999999999</v>
      </c>
      <c r="F1300" s="9">
        <v>6.5415372999999999</v>
      </c>
      <c r="G1300" s="9">
        <v>0.7204547</v>
      </c>
      <c r="H1300" s="9">
        <v>2.3823529999999999E-2</v>
      </c>
      <c r="I1300" s="9">
        <v>7.0350183999999998E-3</v>
      </c>
      <c r="J1300" s="9">
        <v>2.2501859999999998</v>
      </c>
      <c r="K1300" s="9">
        <v>296.35696000000002</v>
      </c>
      <c r="L1300" s="9">
        <v>33.0884</v>
      </c>
      <c r="M1300" s="9">
        <v>29.86626</v>
      </c>
      <c r="N1300" s="9">
        <v>0.97328630000000005</v>
      </c>
      <c r="O1300" s="9">
        <v>15.717518999999999</v>
      </c>
      <c r="P1300" s="9">
        <v>17.321249999999999</v>
      </c>
      <c r="Q1300" s="9">
        <v>2.1596443999999999</v>
      </c>
      <c r="R1300" s="9">
        <v>0.20792036</v>
      </c>
      <c r="S1300" s="9">
        <v>1.9117648000000001E-2</v>
      </c>
      <c r="T1300" s="9">
        <v>2.0454545</v>
      </c>
      <c r="U1300" s="9">
        <v>18.136364</v>
      </c>
      <c r="V1300" s="9">
        <v>0</v>
      </c>
      <c r="W1300" s="9">
        <v>0</v>
      </c>
      <c r="X1300" s="9">
        <v>7.7564710000000003</v>
      </c>
      <c r="Y1300" s="9">
        <v>6.4243044999999999</v>
      </c>
      <c r="Z1300" s="9">
        <v>1.878209</v>
      </c>
      <c r="AA1300" s="9">
        <v>3.5246740000000001</v>
      </c>
      <c r="AB1300" s="9">
        <v>15.092119</v>
      </c>
      <c r="AC1300" s="9">
        <v>11.144270000000001</v>
      </c>
      <c r="AD1300" s="9">
        <v>11.614336</v>
      </c>
      <c r="AE1300" s="9">
        <v>7.5024756999999997</v>
      </c>
      <c r="AF1300" s="9">
        <v>47.990893999999997</v>
      </c>
      <c r="AG1300" s="9">
        <v>59.895527000000001</v>
      </c>
      <c r="AH1300" s="9">
        <v>41.641419999999997</v>
      </c>
      <c r="AI1300" s="9">
        <v>64.086205000000007</v>
      </c>
    </row>
    <row r="1301" spans="1:35" ht="15.75" hidden="1" customHeight="1" x14ac:dyDescent="0.2">
      <c r="A1301" s="9">
        <v>1299</v>
      </c>
      <c r="E1301" s="9">
        <v>3.4226874999999999</v>
      </c>
      <c r="F1301" s="9">
        <v>8.0959400000000006</v>
      </c>
      <c r="I1301" s="9">
        <v>7.2878696999999996E-3</v>
      </c>
      <c r="J1301" s="9">
        <v>2.0409234000000001</v>
      </c>
      <c r="K1301" s="9">
        <v>292.52114999999998</v>
      </c>
      <c r="L1301" s="9">
        <v>27.382763000000001</v>
      </c>
      <c r="M1301" s="9">
        <v>22.154425</v>
      </c>
      <c r="N1301" s="9">
        <v>0.65016496000000001</v>
      </c>
      <c r="O1301" s="9">
        <v>16.426293999999999</v>
      </c>
      <c r="P1301" s="9">
        <v>17.991907000000001</v>
      </c>
      <c r="Q1301" s="9">
        <v>47.37</v>
      </c>
      <c r="X1301" s="9">
        <v>9.9211010000000002</v>
      </c>
      <c r="Y1301" s="9">
        <v>8.3946319999999996</v>
      </c>
      <c r="Z1301" s="9">
        <v>1.5979816</v>
      </c>
      <c r="AA1301" s="9">
        <v>2.7219584000000001</v>
      </c>
      <c r="AB1301" s="9">
        <v>15.384200999999999</v>
      </c>
      <c r="AC1301" s="9">
        <v>13.483751</v>
      </c>
      <c r="AD1301" s="9">
        <v>12.489758999999999</v>
      </c>
      <c r="AE1301" s="9">
        <v>10.381916</v>
      </c>
      <c r="AF1301" s="9">
        <v>45.032837000000001</v>
      </c>
      <c r="AG1301" s="9">
        <v>42.526305999999998</v>
      </c>
      <c r="AH1301" s="9">
        <v>38.029761999999998</v>
      </c>
      <c r="AI1301" s="9">
        <v>48.588279999999997</v>
      </c>
    </row>
    <row r="1302" spans="1:35" ht="15.75" hidden="1" customHeight="1" x14ac:dyDescent="0.2">
      <c r="A1302" s="9">
        <v>1300</v>
      </c>
    </row>
    <row r="1303" spans="1:35" ht="15.75" customHeight="1" x14ac:dyDescent="0.2">
      <c r="A1303" s="9">
        <v>1301</v>
      </c>
      <c r="B1303" s="9">
        <v>2.6072034999999998</v>
      </c>
      <c r="C1303" s="9">
        <v>9.8654659999999996</v>
      </c>
      <c r="D1303" s="9">
        <v>2</v>
      </c>
      <c r="E1303" s="9">
        <v>2.1125843999999998</v>
      </c>
      <c r="F1303" s="9">
        <v>7.6621556000000002</v>
      </c>
      <c r="G1303" s="9">
        <v>0.27711492999999998</v>
      </c>
      <c r="H1303" s="9">
        <v>1.0746268999999999E-2</v>
      </c>
      <c r="I1303" s="9">
        <v>5.8465525999999999E-3</v>
      </c>
      <c r="J1303" s="9">
        <v>2.4233992</v>
      </c>
      <c r="K1303" s="9">
        <v>298.19420000000002</v>
      </c>
      <c r="L1303" s="9">
        <v>47.973922999999999</v>
      </c>
      <c r="M1303" s="9">
        <v>36.846229999999998</v>
      </c>
      <c r="N1303" s="9">
        <v>1.5750103</v>
      </c>
      <c r="O1303" s="9">
        <v>12.253513999999999</v>
      </c>
      <c r="P1303" s="9">
        <v>14.306756</v>
      </c>
      <c r="Q1303" s="9">
        <v>4.3286470000000001</v>
      </c>
      <c r="R1303" s="9">
        <v>0.15357988</v>
      </c>
      <c r="S1303" s="9">
        <v>2.6492537000000001E-3</v>
      </c>
      <c r="T1303" s="9">
        <v>2.0119047000000001</v>
      </c>
      <c r="U1303" s="9">
        <v>15.696427999999999</v>
      </c>
      <c r="V1303" s="9">
        <v>3.1038060000000001</v>
      </c>
      <c r="W1303" s="9">
        <v>2.574627</v>
      </c>
      <c r="X1303" s="9">
        <v>11.964905999999999</v>
      </c>
      <c r="Y1303" s="9">
        <v>8.9242325000000005</v>
      </c>
      <c r="Z1303" s="9">
        <v>2.9055426</v>
      </c>
      <c r="AA1303" s="9">
        <v>4.8885984000000002</v>
      </c>
      <c r="AB1303" s="9">
        <v>11.242119000000001</v>
      </c>
      <c r="AC1303" s="9">
        <v>5.7344283999999996</v>
      </c>
      <c r="AD1303" s="9">
        <v>7.3434876999999998</v>
      </c>
      <c r="AE1303" s="9">
        <v>4.4558770000000001</v>
      </c>
      <c r="AF1303" s="9">
        <v>69.782295000000005</v>
      </c>
      <c r="AG1303" s="9">
        <v>92.076070000000001</v>
      </c>
      <c r="AH1303" s="9">
        <v>61.544803999999999</v>
      </c>
      <c r="AI1303" s="9">
        <v>92.927574000000007</v>
      </c>
    </row>
    <row r="1304" spans="1:35" ht="15.75" hidden="1" customHeight="1" x14ac:dyDescent="0.2">
      <c r="A1304" s="9">
        <v>1302</v>
      </c>
    </row>
    <row r="1305" spans="1:35" ht="15.75" hidden="1" customHeight="1" x14ac:dyDescent="0.2">
      <c r="A1305" s="9">
        <v>1303</v>
      </c>
    </row>
    <row r="1306" spans="1:35" ht="15.75" hidden="1" customHeight="1" x14ac:dyDescent="0.2">
      <c r="A1306" s="9">
        <v>1304</v>
      </c>
    </row>
    <row r="1307" spans="1:35" ht="15.75" customHeight="1" x14ac:dyDescent="0.2">
      <c r="A1307" s="9">
        <v>1305</v>
      </c>
      <c r="B1307" s="9">
        <v>1.2993764000000001</v>
      </c>
      <c r="C1307" s="9">
        <v>4.2181496999999997</v>
      </c>
      <c r="D1307" s="9">
        <v>2</v>
      </c>
      <c r="E1307" s="9">
        <v>2.8531146000000001</v>
      </c>
      <c r="F1307" s="9">
        <v>6.9283133000000001</v>
      </c>
      <c r="G1307" s="9">
        <v>-13.722913999999999</v>
      </c>
      <c r="H1307" s="9">
        <v>3.3333332E-3</v>
      </c>
      <c r="I1307" s="9">
        <v>7.0058387000000001E-3</v>
      </c>
      <c r="J1307" s="9">
        <v>1.4088537999999999</v>
      </c>
      <c r="K1307" s="9">
        <v>294.71143000000001</v>
      </c>
      <c r="L1307" s="9">
        <v>33.967179999999999</v>
      </c>
      <c r="M1307" s="9">
        <v>29.190577000000001</v>
      </c>
      <c r="N1307" s="9">
        <v>0.84301689999999996</v>
      </c>
      <c r="O1307" s="9">
        <v>15.239938</v>
      </c>
      <c r="P1307" s="9">
        <v>16.558537000000001</v>
      </c>
      <c r="Q1307" s="9">
        <v>31.492971000000001</v>
      </c>
      <c r="R1307" s="9">
        <v>0.92801285</v>
      </c>
      <c r="S1307" s="9">
        <v>0.01</v>
      </c>
      <c r="T1307" s="9">
        <v>4.5</v>
      </c>
      <c r="U1307" s="9">
        <v>23</v>
      </c>
      <c r="V1307" s="9">
        <v>0</v>
      </c>
      <c r="W1307" s="9">
        <v>0.33333333999999998</v>
      </c>
      <c r="X1307" s="9">
        <v>9.8409099999999992</v>
      </c>
      <c r="Y1307" s="9">
        <v>8.7493599999999994</v>
      </c>
      <c r="Z1307" s="9">
        <v>1.8231360999999999</v>
      </c>
      <c r="AA1307" s="9">
        <v>3.2687466000000001</v>
      </c>
      <c r="AB1307" s="9">
        <v>14.047831</v>
      </c>
      <c r="AC1307" s="9">
        <v>11.443795</v>
      </c>
      <c r="AD1307" s="9">
        <v>10.742663</v>
      </c>
      <c r="AE1307" s="9">
        <v>8.0792579999999994</v>
      </c>
      <c r="AF1307" s="9">
        <v>55.448560000000001</v>
      </c>
      <c r="AG1307" s="9">
        <v>52.712499999999999</v>
      </c>
      <c r="AH1307" s="9">
        <v>45.053176999999998</v>
      </c>
      <c r="AI1307" s="9">
        <v>60.762413000000002</v>
      </c>
    </row>
    <row r="1308" spans="1:35" ht="15.75" customHeight="1" x14ac:dyDescent="0.2">
      <c r="A1308" s="9">
        <v>1306</v>
      </c>
      <c r="B1308" s="9">
        <v>3.4053496999999999</v>
      </c>
      <c r="C1308" s="9">
        <v>9.8650110000000009</v>
      </c>
      <c r="D1308" s="9">
        <v>2</v>
      </c>
      <c r="E1308" s="9">
        <v>2.06976</v>
      </c>
      <c r="F1308" s="9">
        <v>5.3836680000000001</v>
      </c>
      <c r="G1308" s="9">
        <v>0.10774371000000001</v>
      </c>
      <c r="H1308" s="9">
        <v>3.9487179999999997E-2</v>
      </c>
      <c r="I1308" s="9">
        <v>7.3122650000000001E-3</v>
      </c>
      <c r="J1308" s="9">
        <v>1.7136537999999999</v>
      </c>
      <c r="K1308" s="9">
        <v>292.83544999999998</v>
      </c>
      <c r="L1308" s="9">
        <v>31.470445999999999</v>
      </c>
      <c r="M1308" s="9">
        <v>29.3598</v>
      </c>
      <c r="N1308" s="9">
        <v>0.66325294999999995</v>
      </c>
      <c r="O1308" s="9">
        <v>15.649286999999999</v>
      </c>
      <c r="P1308" s="9">
        <v>17.08747</v>
      </c>
      <c r="Q1308" s="9">
        <v>39.588768000000002</v>
      </c>
      <c r="R1308" s="9">
        <v>0.67915369999999997</v>
      </c>
      <c r="S1308" s="9">
        <v>1.9230770000000001E-2</v>
      </c>
      <c r="T1308" s="9">
        <v>18.86111</v>
      </c>
      <c r="U1308" s="9">
        <v>21.972221000000001</v>
      </c>
      <c r="V1308" s="9">
        <v>0.81974360000000002</v>
      </c>
      <c r="W1308" s="9">
        <v>2.7948718000000001</v>
      </c>
      <c r="X1308" s="9">
        <v>8.0008540000000004</v>
      </c>
      <c r="Y1308" s="9">
        <v>7.3947114999999997</v>
      </c>
      <c r="Z1308" s="9">
        <v>1.5488272000000001</v>
      </c>
      <c r="AA1308" s="9">
        <v>2.9350436000000002</v>
      </c>
      <c r="AB1308" s="9">
        <v>14.888700999999999</v>
      </c>
      <c r="AC1308" s="9">
        <v>11.630649</v>
      </c>
      <c r="AD1308" s="9">
        <v>10.191689999999999</v>
      </c>
      <c r="AE1308" s="9">
        <v>7.6344950000000003</v>
      </c>
      <c r="AF1308" s="9">
        <v>49.923625999999999</v>
      </c>
      <c r="AG1308" s="9">
        <v>53.499203000000001</v>
      </c>
      <c r="AH1308" s="9">
        <v>44.027636999999999</v>
      </c>
      <c r="AI1308" s="9">
        <v>60.319912000000002</v>
      </c>
    </row>
    <row r="1309" spans="1:35" ht="15.75" hidden="1" customHeight="1" x14ac:dyDescent="0.2">
      <c r="A1309" s="9">
        <v>1307</v>
      </c>
    </row>
    <row r="1310" spans="1:35" ht="15.75" hidden="1" customHeight="1" x14ac:dyDescent="0.2">
      <c r="A1310" s="9">
        <v>1308</v>
      </c>
      <c r="E1310" s="9">
        <v>1.8694360999999999</v>
      </c>
      <c r="F1310" s="9">
        <v>4.8135523999999998</v>
      </c>
      <c r="I1310" s="9">
        <v>6.6156879999999998E-3</v>
      </c>
      <c r="J1310" s="9">
        <v>1.2934079999999999</v>
      </c>
      <c r="K1310" s="9">
        <v>296.06959999999998</v>
      </c>
      <c r="L1310" s="9">
        <v>40.58652</v>
      </c>
      <c r="M1310" s="9">
        <v>34.872413999999999</v>
      </c>
      <c r="N1310" s="9">
        <v>1.0291539999999999</v>
      </c>
      <c r="O1310" s="9">
        <v>13.905521</v>
      </c>
      <c r="P1310" s="9">
        <v>15.058175</v>
      </c>
      <c r="Q1310" s="9">
        <v>43.182858000000003</v>
      </c>
      <c r="X1310" s="9">
        <v>10.239160999999999</v>
      </c>
      <c r="Y1310" s="9">
        <v>8.5022900000000003</v>
      </c>
      <c r="Z1310" s="9">
        <v>2.0296474</v>
      </c>
      <c r="AA1310" s="9">
        <v>3.5960765000000001</v>
      </c>
      <c r="AB1310" s="9">
        <v>12.955627</v>
      </c>
      <c r="AC1310" s="9">
        <v>8.8966060000000002</v>
      </c>
      <c r="AD1310" s="9">
        <v>8.9346829999999997</v>
      </c>
      <c r="AE1310" s="9">
        <v>5.5746716999999997</v>
      </c>
      <c r="AF1310" s="9">
        <v>57.710456999999998</v>
      </c>
      <c r="AG1310" s="9">
        <v>74.770934999999994</v>
      </c>
      <c r="AH1310" s="9">
        <v>51.348427000000001</v>
      </c>
      <c r="AI1310" s="9">
        <v>77.107500000000002</v>
      </c>
    </row>
    <row r="1311" spans="1:35" ht="15.75" hidden="1" customHeight="1" x14ac:dyDescent="0.2">
      <c r="A1311" s="9">
        <v>1309</v>
      </c>
    </row>
    <row r="1312" spans="1:35" ht="15.75" hidden="1" customHeight="1" x14ac:dyDescent="0.2">
      <c r="A1312" s="9">
        <v>1310</v>
      </c>
    </row>
    <row r="1313" spans="1:35" ht="15.75" hidden="1" customHeight="1" x14ac:dyDescent="0.2">
      <c r="A1313" s="9">
        <v>1311</v>
      </c>
    </row>
    <row r="1314" spans="1:35" ht="15.75" customHeight="1" x14ac:dyDescent="0.2">
      <c r="A1314" s="9">
        <v>1312</v>
      </c>
      <c r="B1314" s="9">
        <v>6.7693972999999996</v>
      </c>
      <c r="C1314" s="9">
        <v>18.096789999999999</v>
      </c>
      <c r="D1314" s="9">
        <v>3</v>
      </c>
      <c r="E1314" s="9">
        <v>2.1196415000000002</v>
      </c>
      <c r="F1314" s="9">
        <v>5.8684114999999997</v>
      </c>
      <c r="G1314" s="9">
        <v>-0.69220214999999996</v>
      </c>
      <c r="H1314" s="9">
        <v>5.1178344000000001E-2</v>
      </c>
      <c r="I1314" s="9">
        <v>6.6620815E-3</v>
      </c>
      <c r="J1314" s="9">
        <v>2.6710767999999998</v>
      </c>
      <c r="K1314" s="9">
        <v>295.87222000000003</v>
      </c>
      <c r="L1314" s="9">
        <v>38.4709</v>
      </c>
      <c r="M1314" s="9">
        <v>32.198895</v>
      </c>
      <c r="N1314" s="9">
        <v>1.0624524</v>
      </c>
      <c r="O1314" s="9">
        <v>14.423947</v>
      </c>
      <c r="P1314" s="9">
        <v>16.164206</v>
      </c>
      <c r="Q1314" s="9">
        <v>3.3295645999999999</v>
      </c>
      <c r="R1314" s="9">
        <v>0.28918876999999998</v>
      </c>
      <c r="S1314" s="9">
        <v>3.8540576E-2</v>
      </c>
      <c r="T1314" s="9">
        <v>3.7616822999999999</v>
      </c>
      <c r="U1314" s="9">
        <v>18.007010000000001</v>
      </c>
      <c r="V1314" s="9">
        <v>3.1090765</v>
      </c>
      <c r="W1314" s="9">
        <v>5.4267516000000002</v>
      </c>
      <c r="X1314" s="9">
        <v>10.639003000000001</v>
      </c>
      <c r="Y1314" s="9">
        <v>8.0314460000000008</v>
      </c>
      <c r="Z1314" s="9">
        <v>2.1007342000000002</v>
      </c>
      <c r="AA1314" s="9">
        <v>3.6229098</v>
      </c>
      <c r="AB1314" s="9">
        <v>14.286981000000001</v>
      </c>
      <c r="AC1314" s="9">
        <v>7.9355335</v>
      </c>
      <c r="AD1314" s="9">
        <v>8.7603460000000002</v>
      </c>
      <c r="AE1314" s="9">
        <v>4.8501209999999997</v>
      </c>
      <c r="AF1314" s="9">
        <v>53.493220000000001</v>
      </c>
      <c r="AG1314" s="9">
        <v>84.421480000000003</v>
      </c>
      <c r="AH1314" s="9">
        <v>47.864863999999997</v>
      </c>
      <c r="AI1314" s="9">
        <v>81.823890000000006</v>
      </c>
    </row>
    <row r="1315" spans="1:35" ht="15.75" hidden="1" customHeight="1" x14ac:dyDescent="0.2">
      <c r="A1315" s="9">
        <v>1313</v>
      </c>
    </row>
    <row r="1316" spans="1:35" ht="15.75" hidden="1" customHeight="1" x14ac:dyDescent="0.2">
      <c r="A1316" s="9">
        <v>1314</v>
      </c>
    </row>
    <row r="1317" spans="1:35" ht="15.75" hidden="1" customHeight="1" x14ac:dyDescent="0.2">
      <c r="A1317" s="9">
        <v>1315</v>
      </c>
    </row>
    <row r="1318" spans="1:35" ht="15.75" customHeight="1" x14ac:dyDescent="0.2">
      <c r="A1318" s="9">
        <v>1316</v>
      </c>
      <c r="B1318" s="9">
        <v>4.3921766</v>
      </c>
      <c r="C1318" s="9">
        <v>12.807625</v>
      </c>
      <c r="D1318" s="9">
        <v>2</v>
      </c>
      <c r="E1318" s="9">
        <v>2.2706653999999999</v>
      </c>
      <c r="F1318" s="9">
        <v>5.6645099999999999</v>
      </c>
      <c r="G1318" s="9">
        <v>0.38238484</v>
      </c>
      <c r="H1318" s="9">
        <v>2.6918238000000001E-2</v>
      </c>
      <c r="I1318" s="9">
        <v>5.4915570000000002E-3</v>
      </c>
      <c r="J1318" s="9">
        <v>1.8216146</v>
      </c>
      <c r="K1318" s="9">
        <v>294.95319999999998</v>
      </c>
      <c r="L1318" s="9">
        <v>56.896946</v>
      </c>
      <c r="M1318" s="9">
        <v>36.959743000000003</v>
      </c>
      <c r="N1318" s="9">
        <v>1.343634</v>
      </c>
      <c r="O1318" s="9">
        <v>10.165774000000001</v>
      </c>
      <c r="P1318" s="9">
        <v>11.487691</v>
      </c>
      <c r="Q1318" s="9">
        <v>0.99356889999999998</v>
      </c>
      <c r="R1318" s="9">
        <v>2.7887577E-2</v>
      </c>
      <c r="S1318" s="9">
        <v>9.3570529999999999E-2</v>
      </c>
      <c r="T1318" s="9">
        <v>2.8181818000000001</v>
      </c>
      <c r="U1318" s="9">
        <v>16.720137000000001</v>
      </c>
      <c r="V1318" s="9">
        <v>0.77446539999999997</v>
      </c>
      <c r="W1318" s="9">
        <v>1.8867924</v>
      </c>
      <c r="X1318" s="9">
        <v>6.3648313999999999</v>
      </c>
      <c r="Y1318" s="9">
        <v>5.8819900000000001</v>
      </c>
      <c r="Z1318" s="9">
        <v>2.269307</v>
      </c>
      <c r="AA1318" s="9">
        <v>3.7300289000000002</v>
      </c>
      <c r="AB1318" s="9">
        <v>9.1124530000000004</v>
      </c>
      <c r="AC1318" s="9">
        <v>5.5385622999999997</v>
      </c>
      <c r="AD1318" s="9">
        <v>5.5741614999999998</v>
      </c>
      <c r="AE1318" s="9">
        <v>3.5856447</v>
      </c>
      <c r="AF1318" s="9">
        <v>51.876170000000002</v>
      </c>
      <c r="AG1318" s="9">
        <v>74.274270000000001</v>
      </c>
      <c r="AH1318" s="9">
        <v>74.000039999999998</v>
      </c>
      <c r="AI1318" s="9">
        <v>95.453959999999995</v>
      </c>
    </row>
    <row r="1319" spans="1:35" ht="15.75" hidden="1" customHeight="1" x14ac:dyDescent="0.2">
      <c r="A1319" s="9">
        <v>1317</v>
      </c>
      <c r="E1319" s="9">
        <v>1.8103883000000001</v>
      </c>
      <c r="F1319" s="9">
        <v>4.7867993999999996</v>
      </c>
    </row>
    <row r="1320" spans="1:35" ht="15.75" hidden="1" customHeight="1" x14ac:dyDescent="0.2">
      <c r="A1320" s="9">
        <v>1318</v>
      </c>
    </row>
    <row r="1321" spans="1:35" ht="15.75" hidden="1" customHeight="1" x14ac:dyDescent="0.2">
      <c r="A1321" s="9">
        <v>1319</v>
      </c>
    </row>
    <row r="1322" spans="1:35" ht="15.75" hidden="1" customHeight="1" x14ac:dyDescent="0.2">
      <c r="A1322" s="9">
        <v>1320</v>
      </c>
    </row>
    <row r="1323" spans="1:35" ht="15.75" hidden="1" customHeight="1" x14ac:dyDescent="0.2">
      <c r="A1323" s="9">
        <v>1321</v>
      </c>
    </row>
    <row r="1324" spans="1:35" ht="15.75" hidden="1" customHeight="1" x14ac:dyDescent="0.2">
      <c r="A1324" s="9">
        <v>1322</v>
      </c>
    </row>
    <row r="1325" spans="1:35" ht="15.75" hidden="1" customHeight="1" x14ac:dyDescent="0.2">
      <c r="A1325" s="9">
        <v>1323</v>
      </c>
    </row>
    <row r="1326" spans="1:35" ht="15.75" hidden="1" customHeight="1" x14ac:dyDescent="0.2">
      <c r="A1326" s="9">
        <v>1324</v>
      </c>
    </row>
    <row r="1327" spans="1:35" ht="15.75" customHeight="1" x14ac:dyDescent="0.2">
      <c r="A1327" s="9">
        <v>1325</v>
      </c>
      <c r="B1327" s="9">
        <v>2.5508904000000001</v>
      </c>
      <c r="C1327" s="9">
        <v>7.1444799999999997</v>
      </c>
      <c r="D1327" s="9">
        <v>2</v>
      </c>
      <c r="E1327" s="9">
        <v>2.2680516000000002</v>
      </c>
      <c r="F1327" s="9">
        <v>6.2090297000000003</v>
      </c>
      <c r="G1327" s="9">
        <v>-6.2192940000000002E-2</v>
      </c>
      <c r="H1327" s="9">
        <v>4.7978720000000002E-2</v>
      </c>
      <c r="I1327" s="9">
        <v>6.7060404000000001E-3</v>
      </c>
      <c r="J1327" s="9">
        <v>1.9750527</v>
      </c>
      <c r="K1327" s="9">
        <v>297.32060000000001</v>
      </c>
      <c r="L1327" s="9">
        <v>42.498978000000001</v>
      </c>
      <c r="M1327" s="9">
        <v>30.592327000000001</v>
      </c>
      <c r="N1327" s="9">
        <v>1.2778662000000001</v>
      </c>
      <c r="O1327" s="9">
        <v>13.610996</v>
      </c>
      <c r="P1327" s="9">
        <v>15.070257</v>
      </c>
      <c r="Q1327" s="9">
        <v>3.9300069999999998</v>
      </c>
      <c r="R1327" s="9">
        <v>0.119858935</v>
      </c>
      <c r="S1327" s="9">
        <v>4.9574470000000002E-2</v>
      </c>
      <c r="T1327" s="9">
        <v>2.5972222999999999</v>
      </c>
      <c r="U1327" s="9">
        <v>16.805554999999998</v>
      </c>
      <c r="V1327" s="9">
        <v>7.1106379999999998</v>
      </c>
      <c r="W1327" s="9">
        <v>7.1063830000000001</v>
      </c>
      <c r="X1327" s="9">
        <v>9.1154869999999999</v>
      </c>
      <c r="Y1327" s="9">
        <v>6.6151609999999996</v>
      </c>
      <c r="Z1327" s="9">
        <v>2.3836531999999999</v>
      </c>
      <c r="AA1327" s="9">
        <v>4.2093673000000003</v>
      </c>
      <c r="AB1327" s="9">
        <v>13.312623</v>
      </c>
      <c r="AC1327" s="9">
        <v>6.7677680000000002</v>
      </c>
      <c r="AD1327" s="9">
        <v>9.3884249999999998</v>
      </c>
      <c r="AE1327" s="9">
        <v>4.5969753000000004</v>
      </c>
      <c r="AF1327" s="9">
        <v>50.611702000000001</v>
      </c>
      <c r="AG1327" s="9">
        <v>74.408659999999998</v>
      </c>
      <c r="AH1327" s="9">
        <v>51.341633000000002</v>
      </c>
      <c r="AI1327" s="9">
        <v>85.052449999999993</v>
      </c>
    </row>
    <row r="1328" spans="1:35" ht="15.75" customHeight="1" x14ac:dyDescent="0.2">
      <c r="A1328" s="9">
        <v>1326</v>
      </c>
      <c r="B1328" s="9">
        <v>7.4799284999999998</v>
      </c>
      <c r="C1328" s="9">
        <v>19.749890000000001</v>
      </c>
      <c r="D1328" s="9">
        <v>2.0612244999999998</v>
      </c>
      <c r="E1328" s="9">
        <v>1.7951108</v>
      </c>
      <c r="F1328" s="9">
        <v>5.0208993</v>
      </c>
      <c r="G1328" s="9">
        <v>-1.3303739000000001</v>
      </c>
      <c r="H1328" s="9">
        <v>5.3367347000000002E-2</v>
      </c>
      <c r="I1328" s="9">
        <v>6.8448166999999999E-3</v>
      </c>
      <c r="J1328" s="9">
        <v>2.7018122999999998</v>
      </c>
      <c r="K1328" s="9">
        <v>295.66012999999998</v>
      </c>
      <c r="L1328" s="9">
        <v>32.228504000000001</v>
      </c>
      <c r="M1328" s="9">
        <v>29.540275999999999</v>
      </c>
      <c r="N1328" s="9">
        <v>0.93400680000000003</v>
      </c>
      <c r="O1328" s="9">
        <v>15.649105</v>
      </c>
      <c r="P1328" s="9">
        <v>17.515377000000001</v>
      </c>
      <c r="Q1328" s="9">
        <v>0.84146549999999998</v>
      </c>
      <c r="R1328" s="9">
        <v>0.10726845</v>
      </c>
      <c r="S1328" s="9">
        <v>8.2908159999999995E-2</v>
      </c>
      <c r="T1328" s="9">
        <v>1.8888887999999999</v>
      </c>
      <c r="U1328" s="9">
        <v>13.370369999999999</v>
      </c>
      <c r="V1328" s="9">
        <v>2.2227551999999999</v>
      </c>
      <c r="W1328" s="9">
        <v>4.7244897000000003</v>
      </c>
      <c r="X1328" s="9">
        <v>10.94853</v>
      </c>
      <c r="Y1328" s="9">
        <v>8.6093869999999999</v>
      </c>
      <c r="Z1328" s="9">
        <v>1.9660829</v>
      </c>
      <c r="AA1328" s="9">
        <v>3.5411893999999999</v>
      </c>
      <c r="AB1328" s="9">
        <v>15.367433999999999</v>
      </c>
      <c r="AC1328" s="9">
        <v>10.3004675</v>
      </c>
      <c r="AD1328" s="9">
        <v>10.666677999999999</v>
      </c>
      <c r="AE1328" s="9">
        <v>6.8850059999999997</v>
      </c>
      <c r="AF1328" s="9">
        <v>49.649161999999997</v>
      </c>
      <c r="AG1328" s="9">
        <v>74.481719999999996</v>
      </c>
      <c r="AH1328" s="9">
        <v>41.646113999999997</v>
      </c>
      <c r="AI1328" s="9">
        <v>68.031845000000004</v>
      </c>
    </row>
    <row r="1329" spans="1:35" ht="15.75" hidden="1" customHeight="1" x14ac:dyDescent="0.2">
      <c r="A1329" s="9">
        <v>1327</v>
      </c>
    </row>
    <row r="1330" spans="1:35" ht="15.75" hidden="1" customHeight="1" x14ac:dyDescent="0.2">
      <c r="A1330" s="9">
        <v>1328</v>
      </c>
    </row>
    <row r="1331" spans="1:35" ht="15.75" customHeight="1" x14ac:dyDescent="0.2">
      <c r="A1331" s="9">
        <v>1329</v>
      </c>
      <c r="B1331" s="9">
        <v>0.79313325999999995</v>
      </c>
      <c r="C1331" s="9">
        <v>2.8709509999999998</v>
      </c>
      <c r="D1331" s="9">
        <v>2</v>
      </c>
      <c r="E1331" s="9">
        <v>1.9436777999999999</v>
      </c>
      <c r="F1331" s="9">
        <v>6.1085099999999999</v>
      </c>
      <c r="G1331" s="9">
        <v>-0.67689560000000004</v>
      </c>
      <c r="H1331" s="9">
        <v>1.9814241999999999E-2</v>
      </c>
      <c r="I1331" s="9">
        <v>6.4978585999999998E-3</v>
      </c>
      <c r="J1331" s="9">
        <v>1.3606898999999999</v>
      </c>
      <c r="K1331" s="9">
        <v>297.80727999999999</v>
      </c>
      <c r="L1331" s="9">
        <v>43.010376000000001</v>
      </c>
      <c r="M1331" s="9">
        <v>31.736805</v>
      </c>
      <c r="N1331" s="9">
        <v>1.3058590000000001</v>
      </c>
      <c r="O1331" s="9">
        <v>13.601557</v>
      </c>
      <c r="P1331" s="9">
        <v>14.863338000000001</v>
      </c>
      <c r="Q1331" s="9">
        <v>1.5688841</v>
      </c>
      <c r="R1331" s="9">
        <v>0.15211896999999999</v>
      </c>
      <c r="S1331" s="9">
        <v>2.3839010000000001E-2</v>
      </c>
      <c r="T1331" s="9">
        <v>2.5609755999999999</v>
      </c>
      <c r="U1331" s="9">
        <v>17.259260000000001</v>
      </c>
      <c r="V1331" s="9">
        <v>1.3863158</v>
      </c>
      <c r="W1331" s="9">
        <v>1.7337461999999999</v>
      </c>
      <c r="X1331" s="9">
        <v>11.194815</v>
      </c>
      <c r="Y1331" s="9">
        <v>8.0115370000000006</v>
      </c>
      <c r="Z1331" s="9">
        <v>2.4286306</v>
      </c>
      <c r="AA1331" s="9">
        <v>3.8750442999999999</v>
      </c>
      <c r="AB1331" s="9">
        <v>12.967783000000001</v>
      </c>
      <c r="AC1331" s="9">
        <v>7.7341356000000001</v>
      </c>
      <c r="AD1331" s="9">
        <v>9.6500660000000007</v>
      </c>
      <c r="AE1331" s="9">
        <v>5.3340472999999999</v>
      </c>
      <c r="AF1331" s="9">
        <v>48.173797999999998</v>
      </c>
      <c r="AG1331" s="9">
        <v>67.089889999999997</v>
      </c>
      <c r="AH1331" s="9">
        <v>52.996772999999997</v>
      </c>
      <c r="AI1331" s="9">
        <v>79.402249999999995</v>
      </c>
    </row>
    <row r="1332" spans="1:35" ht="15.75" hidden="1" customHeight="1" x14ac:dyDescent="0.2">
      <c r="A1332" s="9">
        <v>1330</v>
      </c>
    </row>
    <row r="1333" spans="1:35" ht="15.75" hidden="1" customHeight="1" x14ac:dyDescent="0.2">
      <c r="A1333" s="9">
        <v>1331</v>
      </c>
    </row>
    <row r="1334" spans="1:35" ht="15.75" hidden="1" customHeight="1" x14ac:dyDescent="0.2">
      <c r="A1334" s="9">
        <v>1332</v>
      </c>
      <c r="E1334" s="9">
        <v>1.386865</v>
      </c>
      <c r="F1334" s="9">
        <v>4.1412497000000004</v>
      </c>
    </row>
    <row r="1335" spans="1:35" ht="15.75" hidden="1" customHeight="1" x14ac:dyDescent="0.2">
      <c r="A1335" s="9">
        <v>1333</v>
      </c>
    </row>
    <row r="1336" spans="1:35" ht="15.75" customHeight="1" x14ac:dyDescent="0.2">
      <c r="A1336" s="9">
        <v>1334</v>
      </c>
      <c r="B1336" s="9">
        <v>9.6169770000000003</v>
      </c>
      <c r="C1336" s="9">
        <v>21.632173999999999</v>
      </c>
      <c r="D1336" s="9">
        <v>2.9130435000000001</v>
      </c>
      <c r="E1336" s="9">
        <v>1.6176778999999999</v>
      </c>
      <c r="F1336" s="9">
        <v>4.6697059999999997</v>
      </c>
      <c r="G1336" s="9">
        <v>-8.5626739999999995</v>
      </c>
      <c r="H1336" s="9">
        <v>0.19391304000000001</v>
      </c>
      <c r="I1336" s="9">
        <v>7.1760373999999998E-3</v>
      </c>
      <c r="J1336" s="9">
        <v>2.7375462000000002</v>
      </c>
      <c r="K1336" s="9">
        <v>295.36214999999999</v>
      </c>
      <c r="L1336" s="9">
        <v>27.948097000000001</v>
      </c>
      <c r="M1336" s="9">
        <v>25.655182</v>
      </c>
      <c r="N1336" s="9">
        <v>0.80905179999999999</v>
      </c>
      <c r="O1336" s="9">
        <v>16.788744000000001</v>
      </c>
      <c r="P1336" s="9">
        <v>18.513233</v>
      </c>
      <c r="Q1336" s="9">
        <v>2.6573858000000001</v>
      </c>
      <c r="R1336" s="9">
        <v>0.46117940000000002</v>
      </c>
      <c r="S1336" s="9">
        <v>6.8478263999999997E-2</v>
      </c>
      <c r="T1336" s="9">
        <v>12.789474</v>
      </c>
      <c r="U1336" s="9">
        <v>21.631578000000001</v>
      </c>
      <c r="V1336" s="9">
        <v>1.1280433999999999</v>
      </c>
      <c r="W1336" s="9">
        <v>15.326086999999999</v>
      </c>
      <c r="X1336" s="9">
        <v>8.7325730000000004</v>
      </c>
      <c r="Y1336" s="9">
        <v>7.8468976000000001</v>
      </c>
      <c r="Z1336" s="9">
        <v>1.7375426</v>
      </c>
      <c r="AA1336" s="9">
        <v>3.2144276999999999</v>
      </c>
      <c r="AB1336" s="9">
        <v>16.320969000000002</v>
      </c>
      <c r="AC1336" s="9">
        <v>12.883656500000001</v>
      </c>
      <c r="AD1336" s="9">
        <v>11.322286999999999</v>
      </c>
      <c r="AE1336" s="9">
        <v>8.6158269999999995</v>
      </c>
      <c r="AF1336" s="9">
        <v>45.453870000000002</v>
      </c>
      <c r="AG1336" s="9">
        <v>51.576175999999997</v>
      </c>
      <c r="AH1336" s="9">
        <v>37.269260000000003</v>
      </c>
      <c r="AI1336" s="9">
        <v>55.559229999999999</v>
      </c>
    </row>
    <row r="1337" spans="1:35" ht="15.75" hidden="1" customHeight="1" x14ac:dyDescent="0.2">
      <c r="A1337" s="9">
        <v>1335</v>
      </c>
    </row>
    <row r="1338" spans="1:35" ht="15.75" customHeight="1" x14ac:dyDescent="0.2">
      <c r="A1338" s="9">
        <v>1336</v>
      </c>
      <c r="B1338" s="9">
        <v>13.7206955</v>
      </c>
      <c r="C1338" s="9">
        <v>40.728560000000002</v>
      </c>
      <c r="D1338" s="9">
        <v>2</v>
      </c>
      <c r="E1338" s="9">
        <v>2.8629709999999999</v>
      </c>
      <c r="F1338" s="9">
        <v>9.2084299999999999</v>
      </c>
      <c r="G1338" s="9">
        <v>0.34439607999999999</v>
      </c>
      <c r="H1338" s="9">
        <v>4.7058819999999998E-3</v>
      </c>
      <c r="I1338" s="9">
        <v>5.9069559999999997E-3</v>
      </c>
      <c r="J1338" s="9">
        <v>1.7688636</v>
      </c>
      <c r="K1338" s="9">
        <v>298.55518000000001</v>
      </c>
      <c r="L1338" s="9">
        <v>50.012282999999996</v>
      </c>
      <c r="M1338" s="9">
        <v>40.553806000000002</v>
      </c>
      <c r="N1338" s="9">
        <v>1.6091850000000001</v>
      </c>
      <c r="O1338" s="9">
        <v>11.815144999999999</v>
      </c>
      <c r="P1338" s="9">
        <v>13.548082000000001</v>
      </c>
      <c r="Q1338" s="9">
        <v>4.8904566999999997</v>
      </c>
      <c r="R1338" s="9">
        <v>0.12552484999999999</v>
      </c>
      <c r="S1338" s="9">
        <v>8.5294120000000001E-3</v>
      </c>
      <c r="T1338" s="9">
        <v>1.4210526000000001</v>
      </c>
      <c r="U1338" s="9">
        <v>13.157895</v>
      </c>
      <c r="V1338" s="9">
        <v>0.19117646999999999</v>
      </c>
      <c r="W1338" s="9">
        <v>0.91176469999999998</v>
      </c>
      <c r="X1338" s="9">
        <v>15.233473999999999</v>
      </c>
      <c r="Y1338" s="9">
        <v>11.199759500000001</v>
      </c>
      <c r="Z1338" s="9">
        <v>3.0736927999999999</v>
      </c>
      <c r="AA1338" s="9">
        <v>4.8180356</v>
      </c>
      <c r="AB1338" s="9">
        <v>10.616737000000001</v>
      </c>
      <c r="AC1338" s="9">
        <v>5.8959174000000001</v>
      </c>
      <c r="AD1338" s="9">
        <v>6.9377813000000002</v>
      </c>
      <c r="AE1338" s="9">
        <v>4.4463109999999997</v>
      </c>
      <c r="AF1338" s="9">
        <v>83.002685999999997</v>
      </c>
      <c r="AG1338" s="9">
        <v>99.968090000000004</v>
      </c>
      <c r="AH1338" s="9">
        <v>64.411270000000002</v>
      </c>
      <c r="AI1338" s="9">
        <v>91.084059999999994</v>
      </c>
    </row>
    <row r="1339" spans="1:35" ht="15.75" hidden="1" customHeight="1" x14ac:dyDescent="0.2">
      <c r="A1339" s="9">
        <v>1337</v>
      </c>
    </row>
    <row r="1340" spans="1:35" ht="15.75" customHeight="1" x14ac:dyDescent="0.2">
      <c r="A1340" s="9">
        <v>1338</v>
      </c>
      <c r="B1340" s="9">
        <v>3.0450043999999998</v>
      </c>
      <c r="C1340" s="9">
        <v>9.6864629999999998</v>
      </c>
      <c r="D1340" s="9">
        <v>2</v>
      </c>
      <c r="E1340" s="9">
        <v>2.0511425000000001</v>
      </c>
      <c r="F1340" s="9">
        <v>6.1483264000000002</v>
      </c>
      <c r="G1340" s="9">
        <v>-0.4719392</v>
      </c>
      <c r="H1340" s="9">
        <v>1.9882007E-2</v>
      </c>
      <c r="I1340" s="9">
        <v>4.6068196999999996E-3</v>
      </c>
      <c r="J1340" s="9">
        <v>1.8469390999999999</v>
      </c>
      <c r="K1340" s="9">
        <v>293.14087000000001</v>
      </c>
      <c r="L1340" s="9">
        <v>40.00141</v>
      </c>
      <c r="M1340" s="9">
        <v>30.596485000000001</v>
      </c>
      <c r="N1340" s="9">
        <v>1.0817342999999999</v>
      </c>
      <c r="O1340" s="9">
        <v>13.980892000000001</v>
      </c>
      <c r="P1340" s="9">
        <v>15.874012</v>
      </c>
      <c r="Q1340" s="9">
        <v>0.5388927</v>
      </c>
      <c r="R1340" s="9">
        <v>0.18742592999999999</v>
      </c>
      <c r="S1340" s="9">
        <v>5.0943952000000001E-2</v>
      </c>
      <c r="T1340" s="9">
        <v>1.5660377999999999</v>
      </c>
      <c r="U1340" s="9">
        <v>13.754716999999999</v>
      </c>
      <c r="V1340" s="9">
        <v>0.50126844999999998</v>
      </c>
      <c r="W1340" s="9">
        <v>1.1887905999999999</v>
      </c>
      <c r="X1340" s="9">
        <v>7.8120089999999998</v>
      </c>
      <c r="Y1340" s="9">
        <v>6.8536096000000004</v>
      </c>
      <c r="Z1340" s="9">
        <v>1.9975784999999999</v>
      </c>
      <c r="AA1340" s="9">
        <v>3.4676140000000002</v>
      </c>
      <c r="AB1340" s="9">
        <v>13.097255000000001</v>
      </c>
      <c r="AC1340" s="9">
        <v>7.3114340000000002</v>
      </c>
      <c r="AD1340" s="9">
        <v>8.5470179999999996</v>
      </c>
      <c r="AE1340" s="9">
        <v>5.5135389999999997</v>
      </c>
      <c r="AF1340" s="9">
        <v>50.550339999999998</v>
      </c>
      <c r="AG1340" s="9">
        <v>75.971170000000001</v>
      </c>
      <c r="AH1340" s="9">
        <v>53.325206999999999</v>
      </c>
      <c r="AI1340" s="9">
        <v>83.405876000000006</v>
      </c>
    </row>
    <row r="1341" spans="1:35" ht="15.75" customHeight="1" x14ac:dyDescent="0.2">
      <c r="A1341" s="9">
        <v>1339</v>
      </c>
      <c r="B1341" s="9">
        <v>6.9388480000000001</v>
      </c>
      <c r="C1341" s="9">
        <v>16.688348999999999</v>
      </c>
      <c r="D1341" s="9">
        <v>2.8205127999999999</v>
      </c>
      <c r="E1341" s="9">
        <v>1.4394585</v>
      </c>
      <c r="F1341" s="9">
        <v>4.0202093000000003</v>
      </c>
      <c r="G1341" s="9">
        <v>-0.70620179999999999</v>
      </c>
      <c r="H1341" s="9">
        <v>7.1794874999999994E-2</v>
      </c>
      <c r="I1341" s="9">
        <v>7.2896139999999998E-3</v>
      </c>
      <c r="J1341" s="9">
        <v>2.1071422000000002</v>
      </c>
      <c r="K1341" s="9">
        <v>293.91160000000002</v>
      </c>
      <c r="L1341" s="9">
        <v>27.661058000000001</v>
      </c>
      <c r="M1341" s="9">
        <v>24.241416999999998</v>
      </c>
      <c r="N1341" s="9">
        <v>0.68171656000000003</v>
      </c>
      <c r="O1341" s="9">
        <v>16.719217</v>
      </c>
      <c r="P1341" s="9">
        <v>18.280961999999999</v>
      </c>
      <c r="Q1341" s="9">
        <v>16.810400000000001</v>
      </c>
      <c r="R1341" s="9">
        <v>0.17960298</v>
      </c>
      <c r="S1341" s="9">
        <v>5.5384616999999997E-2</v>
      </c>
      <c r="T1341" s="9">
        <v>4.7777776999999997</v>
      </c>
      <c r="U1341" s="9">
        <v>18.962962999999998</v>
      </c>
      <c r="V1341" s="9">
        <v>2.9666667000000002</v>
      </c>
      <c r="W1341" s="9">
        <v>17.615385</v>
      </c>
      <c r="X1341" s="9">
        <v>8.0025600000000008</v>
      </c>
      <c r="Y1341" s="9">
        <v>7.3326019999999996</v>
      </c>
      <c r="Z1341" s="9">
        <v>1.6418615999999999</v>
      </c>
      <c r="AA1341" s="9">
        <v>2.9713484999999999</v>
      </c>
      <c r="AB1341" s="9">
        <v>16.064905</v>
      </c>
      <c r="AC1341" s="9">
        <v>12.969764</v>
      </c>
      <c r="AD1341" s="9">
        <v>10.814354</v>
      </c>
      <c r="AE1341" s="9">
        <v>8.5860190000000003</v>
      </c>
      <c r="AF1341" s="9">
        <v>43.102345</v>
      </c>
      <c r="AG1341" s="9">
        <v>45.730441999999996</v>
      </c>
      <c r="AH1341" s="9">
        <v>37.97889</v>
      </c>
      <c r="AI1341" s="9">
        <v>54.548893</v>
      </c>
    </row>
    <row r="1342" spans="1:35" ht="15.75" hidden="1" customHeight="1" x14ac:dyDescent="0.2">
      <c r="A1342" s="9">
        <v>1340</v>
      </c>
    </row>
    <row r="1343" spans="1:35" ht="15.75" customHeight="1" x14ac:dyDescent="0.2">
      <c r="A1343" s="9">
        <v>1341</v>
      </c>
      <c r="B1343" s="9">
        <v>4.6154766</v>
      </c>
      <c r="C1343" s="9">
        <v>18.81305</v>
      </c>
      <c r="D1343" s="9">
        <v>2</v>
      </c>
      <c r="E1343" s="9">
        <v>3.3310578</v>
      </c>
      <c r="F1343" s="9">
        <v>8.7299710000000008</v>
      </c>
      <c r="G1343" s="9">
        <v>-0.30731704999999998</v>
      </c>
      <c r="H1343" s="9">
        <v>5.8024690000000002E-3</v>
      </c>
      <c r="I1343" s="9">
        <v>7.1938554999999996E-3</v>
      </c>
      <c r="J1343" s="9">
        <v>1.7123721999999999</v>
      </c>
      <c r="K1343" s="9">
        <v>291.91699999999997</v>
      </c>
      <c r="L1343" s="9">
        <v>24.171835000000002</v>
      </c>
      <c r="M1343" s="9">
        <v>26.045155000000001</v>
      </c>
      <c r="N1343" s="9">
        <v>0.50119835000000001</v>
      </c>
      <c r="O1343" s="9">
        <v>17.647597999999999</v>
      </c>
      <c r="P1343" s="9">
        <v>19.200865</v>
      </c>
      <c r="Q1343" s="9">
        <v>0.90925676</v>
      </c>
      <c r="R1343" s="9">
        <v>0.26195492999999997</v>
      </c>
      <c r="S1343" s="9">
        <v>3.1728394E-2</v>
      </c>
      <c r="T1343" s="9">
        <v>1.7250000000000001</v>
      </c>
      <c r="U1343" s="9">
        <v>11.725</v>
      </c>
      <c r="V1343" s="9">
        <v>1.7440741</v>
      </c>
      <c r="W1343" s="9">
        <v>2.1358025</v>
      </c>
      <c r="X1343" s="9">
        <v>12.319144</v>
      </c>
      <c r="Y1343" s="9">
        <v>10.543716</v>
      </c>
      <c r="Z1343" s="9">
        <v>1.3839375</v>
      </c>
      <c r="AA1343" s="9">
        <v>2.2510107000000001</v>
      </c>
      <c r="AB1343" s="9">
        <v>16.789480000000001</v>
      </c>
      <c r="AC1343" s="9">
        <v>14.302040999999999</v>
      </c>
      <c r="AD1343" s="9">
        <v>11.8964205</v>
      </c>
      <c r="AE1343" s="9">
        <v>9.207122</v>
      </c>
      <c r="AF1343" s="9">
        <v>53.017315000000004</v>
      </c>
      <c r="AG1343" s="9">
        <v>51.087986000000001</v>
      </c>
      <c r="AH1343" s="9">
        <v>34.721145999999997</v>
      </c>
      <c r="AI1343" s="9">
        <v>49.704819999999998</v>
      </c>
    </row>
    <row r="1344" spans="1:35" ht="15.75" hidden="1" customHeight="1" x14ac:dyDescent="0.2">
      <c r="A1344" s="9">
        <v>1342</v>
      </c>
      <c r="E1344" s="9">
        <v>3.8684216</v>
      </c>
      <c r="F1344" s="9">
        <v>8.1549820000000004</v>
      </c>
    </row>
    <row r="1345" spans="1:35" ht="15.75" hidden="1" customHeight="1" x14ac:dyDescent="0.2">
      <c r="A1345" s="9">
        <v>1343</v>
      </c>
    </row>
    <row r="1346" spans="1:35" ht="15.75" hidden="1" customHeight="1" x14ac:dyDescent="0.2">
      <c r="A1346" s="9">
        <v>1344</v>
      </c>
    </row>
    <row r="1347" spans="1:35" ht="15.75" hidden="1" customHeight="1" x14ac:dyDescent="0.2">
      <c r="A1347" s="9">
        <v>1345</v>
      </c>
      <c r="E1347" s="9">
        <v>3.1234001999999998</v>
      </c>
      <c r="F1347" s="9">
        <v>7.0131969999999999</v>
      </c>
      <c r="I1347" s="9">
        <v>6.8820254000000001E-3</v>
      </c>
      <c r="J1347" s="9">
        <v>1.455819</v>
      </c>
      <c r="K1347" s="9">
        <v>296.51013</v>
      </c>
      <c r="L1347" s="9">
        <v>38.442300000000003</v>
      </c>
      <c r="M1347" s="9">
        <v>34.458255999999999</v>
      </c>
      <c r="N1347" s="9">
        <v>1.0680487999999999</v>
      </c>
      <c r="O1347" s="9">
        <v>14.559726</v>
      </c>
      <c r="P1347" s="9">
        <v>15.8545265</v>
      </c>
      <c r="Q1347" s="9">
        <v>37.101726999999997</v>
      </c>
      <c r="X1347" s="9">
        <v>6.5544533999999999</v>
      </c>
      <c r="Y1347" s="9">
        <v>6.3286930000000003</v>
      </c>
      <c r="Z1347" s="9">
        <v>2.2010247999999999</v>
      </c>
      <c r="AA1347" s="9">
        <v>3.8015262999999999</v>
      </c>
      <c r="AB1347" s="9">
        <v>13.126904</v>
      </c>
      <c r="AC1347" s="9">
        <v>9.8116454999999991</v>
      </c>
      <c r="AD1347" s="9">
        <v>10.2478</v>
      </c>
      <c r="AE1347" s="9">
        <v>6.7875246999999996</v>
      </c>
      <c r="AF1347" s="9">
        <v>54.459842999999999</v>
      </c>
      <c r="AG1347" s="9">
        <v>69.263540000000006</v>
      </c>
      <c r="AH1347" s="9">
        <v>50.592309999999998</v>
      </c>
      <c r="AI1347" s="9">
        <v>70.827820000000003</v>
      </c>
    </row>
    <row r="1348" spans="1:35" ht="15.75" customHeight="1" x14ac:dyDescent="0.2">
      <c r="A1348" s="9">
        <v>1346</v>
      </c>
      <c r="B1348" s="9">
        <v>11.632545</v>
      </c>
      <c r="C1348" s="9">
        <v>25.543077</v>
      </c>
      <c r="D1348" s="9">
        <v>2.857971</v>
      </c>
      <c r="E1348" s="9">
        <v>1.9281938000000001</v>
      </c>
      <c r="F1348" s="9">
        <v>4.9869475000000003</v>
      </c>
      <c r="G1348" s="9">
        <v>1.2968119E-2</v>
      </c>
      <c r="H1348" s="9">
        <v>9.0869569999999997E-2</v>
      </c>
      <c r="I1348" s="9">
        <v>6.0394877000000003E-3</v>
      </c>
      <c r="J1348" s="9">
        <v>3.4050834000000001</v>
      </c>
      <c r="K1348" s="9">
        <v>294.46627999999998</v>
      </c>
      <c r="L1348" s="9">
        <v>45.166294000000001</v>
      </c>
      <c r="M1348" s="9">
        <v>31.096758000000001</v>
      </c>
      <c r="N1348" s="9">
        <v>1.1735069</v>
      </c>
      <c r="O1348" s="9">
        <v>12.407705</v>
      </c>
      <c r="P1348" s="9">
        <v>14.437854</v>
      </c>
      <c r="Q1348" s="9">
        <v>2.7910604000000001</v>
      </c>
      <c r="R1348" s="9">
        <v>9.3711920000000004E-2</v>
      </c>
      <c r="S1348" s="9">
        <v>6.6463770000000005E-2</v>
      </c>
      <c r="T1348" s="9">
        <v>3.9616859999999998</v>
      </c>
      <c r="U1348" s="9">
        <v>18.808430000000001</v>
      </c>
      <c r="V1348" s="9">
        <v>2.0962320000000001</v>
      </c>
      <c r="W1348" s="9">
        <v>10.373913</v>
      </c>
      <c r="X1348" s="9">
        <v>12.819469</v>
      </c>
      <c r="Y1348" s="9">
        <v>8.7336469999999995</v>
      </c>
      <c r="Z1348" s="9">
        <v>2.0736186999999999</v>
      </c>
      <c r="AA1348" s="9">
        <v>3.5384123000000001</v>
      </c>
      <c r="AB1348" s="9">
        <v>12.630549999999999</v>
      </c>
      <c r="AC1348" s="9">
        <v>6.3593925999999996</v>
      </c>
      <c r="AD1348" s="9">
        <v>7.9847770000000002</v>
      </c>
      <c r="AE1348" s="9">
        <v>4.4587545000000004</v>
      </c>
      <c r="AF1348" s="9">
        <v>47.336359999999999</v>
      </c>
      <c r="AG1348" s="9">
        <v>72.733054999999993</v>
      </c>
      <c r="AH1348" s="9">
        <v>53.308501999999997</v>
      </c>
      <c r="AI1348" s="9">
        <v>88.938773999999995</v>
      </c>
    </row>
    <row r="1349" spans="1:35" ht="15.75" customHeight="1" x14ac:dyDescent="0.2">
      <c r="A1349" s="9">
        <v>1347</v>
      </c>
      <c r="B1349" s="9">
        <v>2.0700603000000002</v>
      </c>
      <c r="C1349" s="9">
        <v>5.6706424000000002</v>
      </c>
      <c r="D1349" s="9">
        <v>2</v>
      </c>
      <c r="E1349" s="9">
        <v>2.4172964000000001</v>
      </c>
      <c r="F1349" s="9">
        <v>6.5274533999999997</v>
      </c>
      <c r="G1349" s="9">
        <v>-2.7916666999999999</v>
      </c>
      <c r="H1349" s="9">
        <v>4.6666667000000002E-2</v>
      </c>
      <c r="I1349" s="9">
        <v>6.4537552999999999E-3</v>
      </c>
      <c r="J1349" s="9">
        <v>1.4929996999999999</v>
      </c>
      <c r="K1349" s="9">
        <v>295.83645999999999</v>
      </c>
      <c r="L1349" s="9">
        <v>40.747349999999997</v>
      </c>
      <c r="M1349" s="9">
        <v>35.068255999999998</v>
      </c>
      <c r="N1349" s="9">
        <v>1.0713272</v>
      </c>
      <c r="O1349" s="9">
        <v>13.822607</v>
      </c>
      <c r="P1349" s="9">
        <v>15.203137999999999</v>
      </c>
      <c r="Q1349" s="9">
        <v>5.0039873000000004</v>
      </c>
      <c r="R1349" s="9">
        <v>0.18907626999999999</v>
      </c>
      <c r="S1349" s="9">
        <v>3.3333332E-3</v>
      </c>
      <c r="T1349" s="9">
        <v>5.3333335000000002</v>
      </c>
      <c r="U1349" s="9">
        <v>12.666667</v>
      </c>
      <c r="V1349" s="9">
        <v>6.8466670000000001</v>
      </c>
      <c r="W1349" s="9">
        <v>9.6666670000000003</v>
      </c>
      <c r="X1349" s="9">
        <v>7.0547713999999999</v>
      </c>
      <c r="Y1349" s="9">
        <v>6.5940180000000002</v>
      </c>
      <c r="Z1349" s="9">
        <v>2.1381785999999998</v>
      </c>
      <c r="AA1349" s="9">
        <v>3.8403562999999998</v>
      </c>
      <c r="AB1349" s="9">
        <v>13.649106</v>
      </c>
      <c r="AC1349" s="9">
        <v>8.5183900000000001</v>
      </c>
      <c r="AD1349" s="9">
        <v>9.0784909999999996</v>
      </c>
      <c r="AE1349" s="9">
        <v>5.3432225999999998</v>
      </c>
      <c r="AF1349" s="9">
        <v>49.667552999999998</v>
      </c>
      <c r="AG1349" s="9">
        <v>75.660445999999993</v>
      </c>
      <c r="AH1349" s="9">
        <v>50.041763000000003</v>
      </c>
      <c r="AI1349" s="9">
        <v>79.257249999999999</v>
      </c>
    </row>
    <row r="1350" spans="1:35" ht="15.75" hidden="1" customHeight="1" x14ac:dyDescent="0.2">
      <c r="A1350" s="9">
        <v>1348</v>
      </c>
    </row>
    <row r="1351" spans="1:35" ht="15.75" hidden="1" customHeight="1" x14ac:dyDescent="0.2">
      <c r="A1351" s="9">
        <v>1349</v>
      </c>
    </row>
    <row r="1352" spans="1:35" ht="15.75" hidden="1" customHeight="1" x14ac:dyDescent="0.2">
      <c r="A1352" s="9">
        <v>1350</v>
      </c>
    </row>
    <row r="1353" spans="1:35" ht="15.75" customHeight="1" x14ac:dyDescent="0.2">
      <c r="A1353" s="9">
        <v>1351</v>
      </c>
      <c r="B1353" s="9">
        <v>2.1839805000000001</v>
      </c>
      <c r="C1353" s="9">
        <v>5.7555614000000004</v>
      </c>
      <c r="D1353" s="9">
        <v>2.9950494999999999</v>
      </c>
      <c r="E1353" s="9">
        <v>2.3173583</v>
      </c>
      <c r="F1353" s="9">
        <v>6.4172796999999999</v>
      </c>
      <c r="G1353" s="9">
        <v>-0.28613942999999997</v>
      </c>
      <c r="H1353" s="9">
        <v>1.5321782000000001E-2</v>
      </c>
      <c r="I1353" s="9">
        <v>6.355337E-3</v>
      </c>
      <c r="J1353" s="9">
        <v>2.0919048999999998</v>
      </c>
      <c r="K1353" s="9">
        <v>296.96429999999998</v>
      </c>
      <c r="L1353" s="9">
        <v>45.168705000000003</v>
      </c>
      <c r="M1353" s="9">
        <v>32.747320000000002</v>
      </c>
      <c r="N1353" s="9">
        <v>1.2874468999999999</v>
      </c>
      <c r="O1353" s="9">
        <v>13.000946000000001</v>
      </c>
      <c r="P1353" s="9">
        <v>14.519345</v>
      </c>
      <c r="Q1353" s="9">
        <v>0.91865193999999994</v>
      </c>
      <c r="R1353" s="9">
        <v>9.738716E-2</v>
      </c>
      <c r="S1353" s="9">
        <v>2.7377069E-2</v>
      </c>
      <c r="T1353" s="9">
        <v>1.6653544</v>
      </c>
      <c r="U1353" s="9">
        <v>15.295275999999999</v>
      </c>
      <c r="V1353" s="9">
        <v>2.5954950000000001</v>
      </c>
      <c r="W1353" s="9">
        <v>2.1980197000000001</v>
      </c>
      <c r="X1353" s="9">
        <v>8.0759410000000003</v>
      </c>
      <c r="Y1353" s="9">
        <v>6.1774800000000001</v>
      </c>
      <c r="Z1353" s="9">
        <v>2.3506737000000002</v>
      </c>
      <c r="AA1353" s="9">
        <v>4.0955180000000002</v>
      </c>
      <c r="AB1353" s="9">
        <v>12.984092</v>
      </c>
      <c r="AC1353" s="9">
        <v>6.6343044999999998</v>
      </c>
      <c r="AD1353" s="9">
        <v>8.9155654999999996</v>
      </c>
      <c r="AE1353" s="9">
        <v>4.4610209999999997</v>
      </c>
      <c r="AF1353" s="9">
        <v>52.553234000000003</v>
      </c>
      <c r="AG1353" s="9">
        <v>81.105609999999999</v>
      </c>
      <c r="AH1353" s="9">
        <v>53.948723000000001</v>
      </c>
      <c r="AI1353" s="9">
        <v>87.967380000000006</v>
      </c>
    </row>
    <row r="1354" spans="1:35" ht="15.75" customHeight="1" x14ac:dyDescent="0.2">
      <c r="A1354" s="9">
        <v>1352</v>
      </c>
      <c r="B1354" s="9">
        <v>2.0418050000000001</v>
      </c>
      <c r="C1354" s="9">
        <v>6.7804539999999998</v>
      </c>
      <c r="D1354" s="9">
        <v>2</v>
      </c>
      <c r="E1354" s="9">
        <v>1.8320350000000001</v>
      </c>
      <c r="F1354" s="9">
        <v>5.2985139999999999</v>
      </c>
      <c r="G1354" s="9">
        <v>-0.12767324999999999</v>
      </c>
      <c r="H1354" s="9">
        <v>7.9563489999999997E-3</v>
      </c>
      <c r="I1354" s="9">
        <v>6.1011930000000004E-3</v>
      </c>
      <c r="J1354" s="9">
        <v>2.099294</v>
      </c>
      <c r="K1354" s="9">
        <v>297.20742999999999</v>
      </c>
      <c r="L1354" s="9">
        <v>45.812164000000003</v>
      </c>
      <c r="M1354" s="9">
        <v>34.222149999999999</v>
      </c>
      <c r="N1354" s="9">
        <v>1.3394018000000001</v>
      </c>
      <c r="O1354" s="9">
        <v>12.726260999999999</v>
      </c>
      <c r="P1354" s="9">
        <v>14.289045</v>
      </c>
      <c r="Q1354" s="9">
        <v>0.77673024000000002</v>
      </c>
      <c r="R1354" s="9">
        <v>6.8490529999999994E-2</v>
      </c>
      <c r="S1354" s="9">
        <v>3.1607143999999997E-2</v>
      </c>
      <c r="T1354" s="9">
        <v>1.6445497</v>
      </c>
      <c r="U1354" s="9">
        <v>13.889423000000001</v>
      </c>
      <c r="V1354" s="9">
        <v>0.53666670000000005</v>
      </c>
      <c r="W1354" s="9">
        <v>1.4900793999999999</v>
      </c>
      <c r="X1354" s="9">
        <v>13.375356</v>
      </c>
      <c r="Y1354" s="9">
        <v>9.6091920000000002</v>
      </c>
      <c r="Z1354" s="9">
        <v>2.3625470000000002</v>
      </c>
      <c r="AA1354" s="9">
        <v>3.967063</v>
      </c>
      <c r="AB1354" s="9">
        <v>12.536472</v>
      </c>
      <c r="AC1354" s="9">
        <v>6.9295315999999998</v>
      </c>
      <c r="AD1354" s="9">
        <v>8.9603090000000005</v>
      </c>
      <c r="AE1354" s="9">
        <v>4.7820419999999997</v>
      </c>
      <c r="AF1354" s="9">
        <v>47.437427999999997</v>
      </c>
      <c r="AG1354" s="9">
        <v>78.153109999999998</v>
      </c>
      <c r="AH1354" s="9">
        <v>53.614100000000001</v>
      </c>
      <c r="AI1354" s="9">
        <v>86.335944999999995</v>
      </c>
    </row>
    <row r="1355" spans="1:35" ht="15.75" hidden="1" customHeight="1" x14ac:dyDescent="0.2">
      <c r="A1355" s="9">
        <v>1353</v>
      </c>
    </row>
    <row r="1356" spans="1:35" ht="15.75" customHeight="1" x14ac:dyDescent="0.2">
      <c r="A1356" s="9">
        <v>1354</v>
      </c>
      <c r="B1356" s="9">
        <v>12.810093999999999</v>
      </c>
      <c r="C1356" s="9">
        <v>31.039366000000001</v>
      </c>
      <c r="D1356" s="9">
        <v>2</v>
      </c>
      <c r="E1356" s="9">
        <v>1.5486462999999999</v>
      </c>
      <c r="F1356" s="9">
        <v>5.5511939999999997</v>
      </c>
      <c r="G1356" s="9">
        <v>0.95052320000000001</v>
      </c>
      <c r="H1356" s="9">
        <v>4.3333333000000002E-2</v>
      </c>
      <c r="I1356" s="9">
        <v>7.1295938000000003E-3</v>
      </c>
      <c r="J1356" s="9">
        <v>3.2082030000000001</v>
      </c>
      <c r="K1356" s="9">
        <v>289.83600000000001</v>
      </c>
      <c r="L1356" s="9">
        <v>16.517420000000001</v>
      </c>
      <c r="M1356" s="9">
        <v>19.716460999999999</v>
      </c>
      <c r="N1356" s="9">
        <v>0.37773326000000002</v>
      </c>
      <c r="O1356" s="9">
        <v>19.269552000000001</v>
      </c>
      <c r="P1356" s="9">
        <v>22.160447999999999</v>
      </c>
      <c r="Q1356" s="9">
        <v>10.795346</v>
      </c>
      <c r="R1356" s="9">
        <v>0.45544118</v>
      </c>
      <c r="S1356" s="9">
        <v>0.19488016999999999</v>
      </c>
      <c r="T1356" s="9">
        <v>5</v>
      </c>
      <c r="U1356" s="9">
        <v>18.600000000000001</v>
      </c>
      <c r="V1356" s="9">
        <v>2.1111109999999999E-2</v>
      </c>
      <c r="W1356" s="9">
        <v>3</v>
      </c>
      <c r="X1356" s="9">
        <v>12.751253999999999</v>
      </c>
      <c r="Y1356" s="9">
        <v>10.527388999999999</v>
      </c>
      <c r="Z1356" s="9">
        <v>1.1273758</v>
      </c>
      <c r="AA1356" s="9">
        <v>1.6143198000000001</v>
      </c>
      <c r="AB1356" s="9">
        <v>19.281009999999998</v>
      </c>
      <c r="AC1356" s="9">
        <v>14.925758</v>
      </c>
      <c r="AD1356" s="9">
        <v>15.321955000000001</v>
      </c>
      <c r="AE1356" s="9">
        <v>12.11138</v>
      </c>
      <c r="AF1356" s="9">
        <v>41.597572</v>
      </c>
      <c r="AG1356" s="9">
        <v>52.724550000000001</v>
      </c>
      <c r="AH1356" s="9">
        <v>24.242122999999999</v>
      </c>
      <c r="AI1356" s="9">
        <v>40.118633000000003</v>
      </c>
    </row>
    <row r="1357" spans="1:35" ht="15.75" hidden="1" customHeight="1" x14ac:dyDescent="0.2">
      <c r="A1357" s="9">
        <v>1355</v>
      </c>
    </row>
    <row r="1358" spans="1:35" ht="15.75" hidden="1" customHeight="1" x14ac:dyDescent="0.2">
      <c r="A1358" s="9">
        <v>1356</v>
      </c>
      <c r="E1358" s="9">
        <v>3.8122929999999999</v>
      </c>
      <c r="F1358" s="9">
        <v>7.8609920000000004</v>
      </c>
      <c r="I1358" s="9">
        <v>6.6834290000000003E-3</v>
      </c>
      <c r="J1358" s="9">
        <v>1.8767609999999999</v>
      </c>
      <c r="K1358" s="9">
        <v>295.10727000000003</v>
      </c>
      <c r="L1358" s="9">
        <v>34.373866999999997</v>
      </c>
      <c r="M1358" s="9">
        <v>31.899619999999999</v>
      </c>
      <c r="N1358" s="9">
        <v>0.94082920000000003</v>
      </c>
      <c r="O1358" s="9">
        <v>15.276400000000001</v>
      </c>
      <c r="P1358" s="9">
        <v>16.729313000000001</v>
      </c>
      <c r="Q1358" s="9">
        <v>15.568417999999999</v>
      </c>
      <c r="X1358" s="9">
        <v>7.8188214</v>
      </c>
      <c r="Y1358" s="9">
        <v>7.3353786000000003</v>
      </c>
      <c r="Z1358" s="9">
        <v>1.9827250999999999</v>
      </c>
      <c r="AA1358" s="9">
        <v>3.5618962999999999</v>
      </c>
      <c r="AB1358" s="9">
        <v>14.678922</v>
      </c>
      <c r="AC1358" s="9">
        <v>10.243081999999999</v>
      </c>
      <c r="AD1358" s="9">
        <v>10.461862999999999</v>
      </c>
      <c r="AE1358" s="9">
        <v>6.6913375999999998</v>
      </c>
      <c r="AF1358" s="9">
        <v>47.376399999999997</v>
      </c>
      <c r="AG1358" s="9">
        <v>68.201139999999995</v>
      </c>
      <c r="AH1358" s="9">
        <v>43.231216000000003</v>
      </c>
      <c r="AI1358" s="9">
        <v>68.987206</v>
      </c>
    </row>
    <row r="1359" spans="1:35" ht="15.75" hidden="1" customHeight="1" x14ac:dyDescent="0.2">
      <c r="A1359" s="9">
        <v>1357</v>
      </c>
      <c r="E1359" s="9">
        <v>2.5818443000000002</v>
      </c>
      <c r="F1359" s="9">
        <v>5.9023294000000002</v>
      </c>
    </row>
    <row r="1360" spans="1:35" ht="15.75" hidden="1" customHeight="1" x14ac:dyDescent="0.2">
      <c r="A1360" s="9">
        <v>1358</v>
      </c>
    </row>
    <row r="1361" spans="1:35" ht="15.75" hidden="1" customHeight="1" x14ac:dyDescent="0.2">
      <c r="A1361" s="9">
        <v>1359</v>
      </c>
    </row>
    <row r="1362" spans="1:35" ht="15.75" customHeight="1" x14ac:dyDescent="0.2">
      <c r="A1362" s="9">
        <v>1360</v>
      </c>
      <c r="B1362" s="9">
        <v>5.1011796</v>
      </c>
      <c r="C1362" s="9">
        <v>13.346246000000001</v>
      </c>
      <c r="D1362" s="9">
        <v>2.6578947999999998</v>
      </c>
      <c r="E1362" s="9">
        <v>3.430517</v>
      </c>
      <c r="F1362" s="9">
        <v>8.7430690000000002</v>
      </c>
      <c r="G1362" s="9">
        <v>-6.0212234999999996</v>
      </c>
      <c r="H1362" s="9">
        <v>1.9210527000000002E-2</v>
      </c>
      <c r="I1362" s="9">
        <v>7.3451510000000003E-3</v>
      </c>
      <c r="J1362" s="9">
        <v>2.258343</v>
      </c>
      <c r="K1362" s="9">
        <v>291.26416</v>
      </c>
      <c r="L1362" s="9">
        <v>23.80753</v>
      </c>
      <c r="M1362" s="9">
        <v>20.392655999999999</v>
      </c>
      <c r="N1362" s="9">
        <v>0.52936833999999999</v>
      </c>
      <c r="O1362" s="9">
        <v>17.370314</v>
      </c>
      <c r="P1362" s="9">
        <v>19.091038000000001</v>
      </c>
      <c r="Q1362" s="9">
        <v>20.815055999999998</v>
      </c>
      <c r="R1362" s="9">
        <v>0.34214628000000002</v>
      </c>
      <c r="S1362" s="9">
        <v>2.8421051999999999E-2</v>
      </c>
      <c r="T1362" s="9">
        <v>5.6206899999999997</v>
      </c>
      <c r="U1362" s="9">
        <v>22.310345000000002</v>
      </c>
      <c r="V1362" s="9">
        <v>1.8615790000000001</v>
      </c>
      <c r="W1362" s="9">
        <v>1.2631578000000001</v>
      </c>
      <c r="X1362" s="9">
        <v>10.181607</v>
      </c>
      <c r="Y1362" s="9">
        <v>8.6300290000000004</v>
      </c>
      <c r="Z1362" s="9">
        <v>1.4584454</v>
      </c>
      <c r="AA1362" s="9">
        <v>2.5346245999999999</v>
      </c>
      <c r="AB1362" s="9">
        <v>17.019044999999998</v>
      </c>
      <c r="AC1362" s="9">
        <v>14.096264</v>
      </c>
      <c r="AD1362" s="9">
        <v>12.530359000000001</v>
      </c>
      <c r="AE1362" s="9">
        <v>10.178958</v>
      </c>
      <c r="AF1362" s="9">
        <v>43.769108000000003</v>
      </c>
      <c r="AG1362" s="9">
        <v>40.854187000000003</v>
      </c>
      <c r="AH1362" s="9">
        <v>33.422409999999999</v>
      </c>
      <c r="AI1362" s="9">
        <v>46.896335999999998</v>
      </c>
    </row>
    <row r="1363" spans="1:35" ht="15.75" hidden="1" customHeight="1" x14ac:dyDescent="0.2">
      <c r="A1363" s="9">
        <v>1361</v>
      </c>
    </row>
    <row r="1364" spans="1:35" ht="15.75" customHeight="1" x14ac:dyDescent="0.2">
      <c r="A1364" s="9">
        <v>1362</v>
      </c>
      <c r="B1364" s="9">
        <v>9.0469480000000004</v>
      </c>
      <c r="C1364" s="9">
        <v>20.447838000000001</v>
      </c>
      <c r="D1364" s="9">
        <v>2.7034883000000001</v>
      </c>
      <c r="E1364" s="9">
        <v>2.2801828</v>
      </c>
      <c r="F1364" s="9">
        <v>5.2482834</v>
      </c>
      <c r="G1364" s="9">
        <v>-0.14249659000000001</v>
      </c>
      <c r="H1364" s="9">
        <v>7.6162789999999994E-2</v>
      </c>
      <c r="I1364" s="9">
        <v>5.1048244000000001E-3</v>
      </c>
      <c r="J1364" s="9">
        <v>2.7439190999999998</v>
      </c>
      <c r="K1364" s="9">
        <v>293.65253000000001</v>
      </c>
      <c r="L1364" s="9">
        <v>49.789555</v>
      </c>
      <c r="M1364" s="9">
        <v>34.552019999999999</v>
      </c>
      <c r="N1364" s="9">
        <v>1.1815488000000001</v>
      </c>
      <c r="O1364" s="9">
        <v>11.575281</v>
      </c>
      <c r="P1364" s="9">
        <v>13.348614</v>
      </c>
      <c r="Q1364" s="9">
        <v>1.764418</v>
      </c>
      <c r="R1364" s="9">
        <v>4.5072854000000002E-2</v>
      </c>
      <c r="S1364" s="9">
        <v>0.10848837</v>
      </c>
      <c r="T1364" s="9">
        <v>2.3596491999999998</v>
      </c>
      <c r="U1364" s="9">
        <v>17.508772</v>
      </c>
      <c r="V1364" s="9">
        <v>5.0257560000000003</v>
      </c>
      <c r="W1364" s="9">
        <v>9.8546510000000005</v>
      </c>
      <c r="X1364" s="9">
        <v>10.269634</v>
      </c>
      <c r="Y1364" s="9">
        <v>7.72844</v>
      </c>
      <c r="Z1364" s="9">
        <v>1.985239</v>
      </c>
      <c r="AA1364" s="9">
        <v>3.4472165000000001</v>
      </c>
      <c r="AB1364" s="9">
        <v>11.115026</v>
      </c>
      <c r="AC1364" s="9">
        <v>5.9283375999999999</v>
      </c>
      <c r="AD1364" s="9">
        <v>6.9934859999999999</v>
      </c>
      <c r="AE1364" s="9">
        <v>3.9596100000000001</v>
      </c>
      <c r="AF1364" s="9">
        <v>53.118850000000002</v>
      </c>
      <c r="AG1364" s="9">
        <v>79.603260000000006</v>
      </c>
      <c r="AH1364" s="9">
        <v>60.990783999999998</v>
      </c>
      <c r="AI1364" s="9">
        <v>92.901989999999998</v>
      </c>
    </row>
    <row r="1365" spans="1:35" ht="15.75" customHeight="1" x14ac:dyDescent="0.2">
      <c r="A1365" s="9">
        <v>1363</v>
      </c>
      <c r="B1365" s="9">
        <v>16.732218</v>
      </c>
      <c r="C1365" s="9">
        <v>38.332413000000003</v>
      </c>
      <c r="D1365" s="9">
        <v>3</v>
      </c>
      <c r="E1365" s="9">
        <v>2.3373434999999998</v>
      </c>
      <c r="F1365" s="9">
        <v>5.5145080000000002</v>
      </c>
      <c r="G1365" s="9">
        <v>2.0156193</v>
      </c>
      <c r="H1365" s="9">
        <v>0.14971830999999999</v>
      </c>
      <c r="I1365" s="9">
        <v>5.8904663000000001E-3</v>
      </c>
      <c r="J1365" s="9">
        <v>3.2828219999999999</v>
      </c>
      <c r="K1365" s="9">
        <v>292.85764</v>
      </c>
      <c r="L1365" s="9">
        <v>44.32611</v>
      </c>
      <c r="M1365" s="9">
        <v>32.761479999999999</v>
      </c>
      <c r="N1365" s="9">
        <v>1.040932</v>
      </c>
      <c r="O1365" s="9">
        <v>12.628742000000001</v>
      </c>
      <c r="P1365" s="9">
        <v>14.533307000000001</v>
      </c>
      <c r="Q1365" s="9">
        <v>4.8661719999999997</v>
      </c>
      <c r="R1365" s="9">
        <v>0.26079258</v>
      </c>
      <c r="S1365" s="9">
        <v>0.11928148600000001</v>
      </c>
      <c r="T1365" s="9">
        <v>5.9705880000000002</v>
      </c>
      <c r="U1365" s="9">
        <v>21.529411</v>
      </c>
      <c r="V1365" s="9">
        <v>5.5453520000000003</v>
      </c>
      <c r="W1365" s="9">
        <v>19.802816</v>
      </c>
      <c r="X1365" s="9">
        <v>14.404975</v>
      </c>
      <c r="Y1365" s="9">
        <v>10.25074</v>
      </c>
      <c r="Z1365" s="9">
        <v>1.9232866</v>
      </c>
      <c r="AA1365" s="9">
        <v>3.1400049999999999</v>
      </c>
      <c r="AB1365" s="9">
        <v>12.347198000000001</v>
      </c>
      <c r="AC1365" s="9">
        <v>6.4937519999999997</v>
      </c>
      <c r="AD1365" s="9">
        <v>7.5017734000000003</v>
      </c>
      <c r="AE1365" s="9">
        <v>4.3379973999999999</v>
      </c>
      <c r="AF1365" s="9">
        <v>50.166584</v>
      </c>
      <c r="AG1365" s="9">
        <v>74.801383999999999</v>
      </c>
      <c r="AH1365" s="9">
        <v>54.937485000000002</v>
      </c>
      <c r="AI1365" s="9">
        <v>88.571624999999997</v>
      </c>
    </row>
    <row r="1366" spans="1:35" ht="15.75" customHeight="1" x14ac:dyDescent="0.2">
      <c r="A1366" s="9">
        <v>1364</v>
      </c>
      <c r="B1366" s="9">
        <v>4.0572533999999996</v>
      </c>
      <c r="C1366" s="9">
        <v>11.137147000000001</v>
      </c>
      <c r="D1366" s="9">
        <v>2</v>
      </c>
      <c r="E1366" s="9">
        <v>2.207668</v>
      </c>
      <c r="F1366" s="9">
        <v>5.3389110000000004</v>
      </c>
      <c r="G1366" s="9">
        <v>-0.12881090000000001</v>
      </c>
      <c r="H1366" s="9">
        <v>4.0754717000000003E-2</v>
      </c>
      <c r="I1366" s="9">
        <v>5.7214735999999997E-3</v>
      </c>
      <c r="J1366" s="9">
        <v>2.3272922</v>
      </c>
      <c r="K1366" s="9">
        <v>295.59595000000002</v>
      </c>
      <c r="L1366" s="9">
        <v>47.24597</v>
      </c>
      <c r="M1366" s="9">
        <v>36.307360000000003</v>
      </c>
      <c r="N1366" s="9">
        <v>1.2459781999999999</v>
      </c>
      <c r="O1366" s="9">
        <v>12.337562</v>
      </c>
      <c r="P1366" s="9">
        <v>13.957667000000001</v>
      </c>
      <c r="Q1366" s="9">
        <v>1.2559685</v>
      </c>
      <c r="R1366" s="9">
        <v>8.6947456000000006E-2</v>
      </c>
      <c r="S1366" s="9">
        <v>0.10954862</v>
      </c>
      <c r="T1366" s="9">
        <v>2.2004890000000001</v>
      </c>
      <c r="U1366" s="9">
        <v>17.245049999999999</v>
      </c>
      <c r="V1366" s="9">
        <v>0.34838049999999998</v>
      </c>
      <c r="W1366" s="9">
        <v>0.43238993999999997</v>
      </c>
      <c r="X1366" s="9">
        <v>10.330279000000001</v>
      </c>
      <c r="Y1366" s="9">
        <v>7.6805744000000002</v>
      </c>
      <c r="Z1366" s="9">
        <v>2.0555625000000002</v>
      </c>
      <c r="AA1366" s="9">
        <v>3.7192283000000002</v>
      </c>
      <c r="AB1366" s="9">
        <v>12.015601</v>
      </c>
      <c r="AC1366" s="9">
        <v>6.3109989999999998</v>
      </c>
      <c r="AD1366" s="9">
        <v>7.9306191999999998</v>
      </c>
      <c r="AE1366" s="9">
        <v>4.2694549999999998</v>
      </c>
      <c r="AF1366" s="9">
        <v>54.336370000000002</v>
      </c>
      <c r="AG1366" s="9">
        <v>87.661995000000005</v>
      </c>
      <c r="AH1366" s="9">
        <v>57.277076999999998</v>
      </c>
      <c r="AI1366" s="9">
        <v>90.346599999999995</v>
      </c>
    </row>
    <row r="1367" spans="1:35" ht="15.75" hidden="1" customHeight="1" x14ac:dyDescent="0.2">
      <c r="A1367" s="9">
        <v>1365</v>
      </c>
      <c r="E1367" s="9">
        <v>1.9409418000000001</v>
      </c>
      <c r="F1367" s="9">
        <v>5.0709343000000002</v>
      </c>
      <c r="I1367" s="9">
        <v>6.7756995999999998E-3</v>
      </c>
      <c r="J1367" s="9">
        <v>1.1549381999999999</v>
      </c>
      <c r="K1367" s="9">
        <v>295.40875</v>
      </c>
      <c r="L1367" s="9">
        <v>42.822723000000003</v>
      </c>
      <c r="M1367" s="9">
        <v>35.206966000000001</v>
      </c>
      <c r="N1367" s="9">
        <v>1.0126695999999999</v>
      </c>
      <c r="O1367" s="9">
        <v>13.258787999999999</v>
      </c>
      <c r="P1367" s="9">
        <v>14.449476000000001</v>
      </c>
      <c r="Q1367" s="9">
        <v>21.64</v>
      </c>
      <c r="X1367" s="9">
        <v>9.5905260000000006</v>
      </c>
      <c r="Y1367" s="9">
        <v>7.9951515000000004</v>
      </c>
      <c r="Z1367" s="9">
        <v>2.1256550000000001</v>
      </c>
      <c r="AA1367" s="9">
        <v>3.6994433</v>
      </c>
      <c r="AB1367" s="9">
        <v>12.556348</v>
      </c>
      <c r="AC1367" s="9">
        <v>8.3057820000000007</v>
      </c>
      <c r="AD1367" s="9">
        <v>7.8730025000000001</v>
      </c>
      <c r="AE1367" s="9">
        <v>4.938625</v>
      </c>
      <c r="AF1367" s="9">
        <v>56.804752000000001</v>
      </c>
      <c r="AG1367" s="9">
        <v>74.091080000000005</v>
      </c>
      <c r="AH1367" s="9">
        <v>54.872345000000003</v>
      </c>
      <c r="AI1367" s="9">
        <v>80.875060000000005</v>
      </c>
    </row>
    <row r="1368" spans="1:35" ht="15.75" customHeight="1" x14ac:dyDescent="0.2">
      <c r="A1368" s="9">
        <v>1366</v>
      </c>
      <c r="B1368" s="9">
        <v>1.8678429000000001</v>
      </c>
      <c r="C1368" s="9">
        <v>5.5828439999999997</v>
      </c>
      <c r="D1368" s="9">
        <v>2</v>
      </c>
      <c r="E1368" s="9">
        <v>2.1475624999999998</v>
      </c>
      <c r="F1368" s="9">
        <v>4.6573359999999999</v>
      </c>
      <c r="G1368" s="9">
        <v>-0.50035273999999996</v>
      </c>
      <c r="H1368" s="9">
        <v>1.2099156E-2</v>
      </c>
      <c r="I1368" s="9">
        <v>5.8450539999999997E-3</v>
      </c>
      <c r="J1368" s="9">
        <v>1.8853157</v>
      </c>
      <c r="K1368" s="9">
        <v>296.79196000000002</v>
      </c>
      <c r="L1368" s="9">
        <v>57.993416000000003</v>
      </c>
      <c r="M1368" s="9">
        <v>36.547646</v>
      </c>
      <c r="N1368" s="9">
        <v>1.5324268000000001</v>
      </c>
      <c r="O1368" s="9">
        <v>9.9045919999999992</v>
      </c>
      <c r="P1368" s="9">
        <v>11.266273</v>
      </c>
      <c r="Q1368" s="9">
        <v>0.846854</v>
      </c>
      <c r="R1368" s="9">
        <v>2.7641268E-2</v>
      </c>
      <c r="S1368" s="9">
        <v>6.3691979999999995E-2</v>
      </c>
      <c r="T1368" s="9">
        <v>1.8211508999999999</v>
      </c>
      <c r="U1368" s="9">
        <v>16.693750000000001</v>
      </c>
      <c r="V1368" s="9">
        <v>0.83783759999999996</v>
      </c>
      <c r="W1368" s="9">
        <v>1.6308016999999999</v>
      </c>
      <c r="X1368" s="9">
        <v>5.3936213999999998</v>
      </c>
      <c r="Y1368" s="9">
        <v>5.0377964999999998</v>
      </c>
      <c r="Z1368" s="9">
        <v>2.6332635999999998</v>
      </c>
      <c r="AA1368" s="9">
        <v>4.1616597000000004</v>
      </c>
      <c r="AB1368" s="9">
        <v>9.3020569999999996</v>
      </c>
      <c r="AC1368" s="9">
        <v>5.5690675000000001</v>
      </c>
      <c r="AD1368" s="9">
        <v>5.9836254000000002</v>
      </c>
      <c r="AE1368" s="9">
        <v>3.5980669999999999</v>
      </c>
      <c r="AF1368" s="9">
        <v>50.186385999999999</v>
      </c>
      <c r="AG1368" s="9">
        <v>73.983919999999998</v>
      </c>
      <c r="AH1368" s="9">
        <v>72.622659999999996</v>
      </c>
      <c r="AI1368" s="9">
        <v>94.978999999999999</v>
      </c>
    </row>
    <row r="1369" spans="1:35" ht="15.75" hidden="1" customHeight="1" x14ac:dyDescent="0.2">
      <c r="A1369" s="9">
        <v>1367</v>
      </c>
    </row>
    <row r="1370" spans="1:35" ht="15.75" hidden="1" customHeight="1" x14ac:dyDescent="0.2">
      <c r="A1370" s="9">
        <v>1368</v>
      </c>
      <c r="E1370" s="9">
        <v>1.4173925999999999</v>
      </c>
      <c r="F1370" s="9">
        <v>4.5050172999999996</v>
      </c>
    </row>
    <row r="1371" spans="1:35" ht="15.75" hidden="1" customHeight="1" x14ac:dyDescent="0.2">
      <c r="A1371" s="9">
        <v>1369</v>
      </c>
      <c r="E1371" s="9">
        <v>1.7464093999999999</v>
      </c>
      <c r="F1371" s="9">
        <v>4.9016666000000004</v>
      </c>
    </row>
    <row r="1372" spans="1:35" ht="15.75" customHeight="1" x14ac:dyDescent="0.2">
      <c r="A1372" s="9">
        <v>1370</v>
      </c>
      <c r="B1372" s="9">
        <v>2.8843005000000002</v>
      </c>
      <c r="C1372" s="9">
        <v>7.5162459999999998</v>
      </c>
      <c r="D1372" s="9">
        <v>2</v>
      </c>
      <c r="E1372" s="9">
        <v>1.9675999</v>
      </c>
      <c r="F1372" s="9">
        <v>5.4914540000000001</v>
      </c>
      <c r="G1372" s="9">
        <v>7.9511200000000008E-3</v>
      </c>
      <c r="H1372" s="9">
        <v>2.0645162000000002E-2</v>
      </c>
      <c r="I1372" s="9">
        <v>5.6084072999999998E-3</v>
      </c>
      <c r="J1372" s="9">
        <v>2.8408829999999998</v>
      </c>
      <c r="K1372" s="9">
        <v>296.43374999999997</v>
      </c>
      <c r="L1372" s="9">
        <v>40.714652999999998</v>
      </c>
      <c r="M1372" s="9">
        <v>35.021819999999998</v>
      </c>
      <c r="N1372" s="9">
        <v>1.2979404999999999</v>
      </c>
      <c r="O1372" s="9">
        <v>13.7139845</v>
      </c>
      <c r="P1372" s="9">
        <v>15.991811</v>
      </c>
      <c r="Q1372" s="9">
        <v>1.1832961</v>
      </c>
      <c r="R1372" s="9">
        <v>0.18979049000000001</v>
      </c>
      <c r="S1372" s="9">
        <v>6.7419359999999998E-2</v>
      </c>
      <c r="T1372" s="9">
        <v>1.5925925999999999</v>
      </c>
      <c r="U1372" s="9">
        <v>14.444445</v>
      </c>
      <c r="V1372" s="9">
        <v>0</v>
      </c>
      <c r="W1372" s="9">
        <v>0</v>
      </c>
      <c r="X1372" s="9">
        <v>12.554773000000001</v>
      </c>
      <c r="Y1372" s="9">
        <v>8.9694280000000006</v>
      </c>
      <c r="Z1372" s="9">
        <v>2.3288617</v>
      </c>
      <c r="AA1372" s="9">
        <v>4.1236059999999997</v>
      </c>
      <c r="AB1372" s="9">
        <v>13.525477</v>
      </c>
      <c r="AC1372" s="9">
        <v>6.7729819999999998</v>
      </c>
      <c r="AD1372" s="9">
        <v>8.6717309999999994</v>
      </c>
      <c r="AE1372" s="9">
        <v>4.510802</v>
      </c>
      <c r="AF1372" s="9">
        <v>61.665210000000002</v>
      </c>
      <c r="AG1372" s="9">
        <v>91.696759999999998</v>
      </c>
      <c r="AH1372" s="9">
        <v>50.385756999999998</v>
      </c>
      <c r="AI1372" s="9">
        <v>87.997619999999998</v>
      </c>
    </row>
    <row r="1373" spans="1:35" ht="15.75" hidden="1" customHeight="1" x14ac:dyDescent="0.2">
      <c r="A1373" s="9">
        <v>1371</v>
      </c>
    </row>
    <row r="1374" spans="1:35" ht="15.75" customHeight="1" x14ac:dyDescent="0.2">
      <c r="A1374" s="9">
        <v>1372</v>
      </c>
      <c r="B1374" s="9">
        <v>2.2916927</v>
      </c>
      <c r="C1374" s="9">
        <v>6.6374300000000002</v>
      </c>
      <c r="D1374" s="9">
        <v>2</v>
      </c>
      <c r="E1374" s="9">
        <v>2.8954743999999999</v>
      </c>
      <c r="F1374" s="9">
        <v>9.4483329999999999</v>
      </c>
      <c r="G1374" s="9">
        <v>-1.6540667</v>
      </c>
      <c r="H1374" s="9">
        <v>0.01</v>
      </c>
      <c r="I1374" s="9">
        <v>6.1826846000000001E-3</v>
      </c>
      <c r="J1374" s="9">
        <v>1.7589406000000001</v>
      </c>
      <c r="K1374" s="9">
        <v>298.17822000000001</v>
      </c>
      <c r="L1374" s="9">
        <v>47.661262999999998</v>
      </c>
      <c r="M1374" s="9">
        <v>41.19153</v>
      </c>
      <c r="N1374" s="9">
        <v>1.5015582000000001</v>
      </c>
      <c r="O1374" s="9">
        <v>12.354188000000001</v>
      </c>
      <c r="P1374" s="9">
        <v>14.119467</v>
      </c>
      <c r="Q1374" s="9">
        <v>0</v>
      </c>
      <c r="R1374" s="9">
        <v>5.5215854000000002E-2</v>
      </c>
      <c r="S1374" s="9">
        <v>0.01</v>
      </c>
      <c r="T1374" s="9">
        <v>2.25</v>
      </c>
      <c r="U1374" s="9">
        <v>18.25</v>
      </c>
      <c r="V1374" s="9">
        <v>0</v>
      </c>
      <c r="W1374" s="9">
        <v>0</v>
      </c>
      <c r="X1374" s="9">
        <v>17.426876</v>
      </c>
      <c r="Y1374" s="9">
        <v>12.98217</v>
      </c>
      <c r="Z1374" s="9">
        <v>2.9355433</v>
      </c>
      <c r="AA1374" s="9">
        <v>4.5356389999999998</v>
      </c>
      <c r="AB1374" s="9">
        <v>11.363864</v>
      </c>
      <c r="AC1374" s="9">
        <v>6.1593980000000004</v>
      </c>
      <c r="AD1374" s="9">
        <v>7.4103589999999997</v>
      </c>
      <c r="AE1374" s="9">
        <v>4.3544119999999999</v>
      </c>
      <c r="AF1374" s="9">
        <v>82.529144000000002</v>
      </c>
      <c r="AG1374" s="9">
        <v>112.07474499999999</v>
      </c>
      <c r="AH1374" s="9">
        <v>60.877068000000001</v>
      </c>
      <c r="AI1374" s="9">
        <v>91.26755</v>
      </c>
    </row>
    <row r="1375" spans="1:35" ht="15.75" hidden="1" customHeight="1" x14ac:dyDescent="0.2">
      <c r="A1375" s="9">
        <v>1373</v>
      </c>
      <c r="E1375" s="9">
        <v>2.1216368999999999</v>
      </c>
      <c r="F1375" s="9">
        <v>5.3491553999999999</v>
      </c>
      <c r="I1375" s="9">
        <v>7.2800490000000002E-3</v>
      </c>
      <c r="J1375" s="9">
        <v>1.5739688999999999</v>
      </c>
      <c r="K1375" s="9">
        <v>293.09946000000002</v>
      </c>
      <c r="L1375" s="9">
        <v>31.619700000000002</v>
      </c>
      <c r="M1375" s="9">
        <v>30.647490999999999</v>
      </c>
      <c r="N1375" s="9">
        <v>0.67864349999999996</v>
      </c>
      <c r="O1375" s="9">
        <v>15.694304000000001</v>
      </c>
      <c r="P1375" s="9">
        <v>17.093767</v>
      </c>
      <c r="Q1375" s="9">
        <v>63.903182999999999</v>
      </c>
      <c r="X1375" s="9">
        <v>8.5494585000000001</v>
      </c>
      <c r="Y1375" s="9">
        <v>7.7526463999999997</v>
      </c>
      <c r="Z1375" s="9">
        <v>1.5590229</v>
      </c>
      <c r="AA1375" s="9">
        <v>3.0383523000000001</v>
      </c>
      <c r="AB1375" s="9">
        <v>14.940186499999999</v>
      </c>
      <c r="AC1375" s="9">
        <v>11.684024000000001</v>
      </c>
      <c r="AD1375" s="9">
        <v>10.149559</v>
      </c>
      <c r="AE1375" s="9">
        <v>7.4875283000000001</v>
      </c>
      <c r="AF1375" s="9">
        <v>52.727997000000002</v>
      </c>
      <c r="AG1375" s="9">
        <v>56.978347999999997</v>
      </c>
      <c r="AH1375" s="9">
        <v>44.683543999999998</v>
      </c>
      <c r="AI1375" s="9">
        <v>61.012726000000001</v>
      </c>
    </row>
    <row r="1376" spans="1:35" ht="15.75" customHeight="1" x14ac:dyDescent="0.2">
      <c r="A1376" s="9">
        <v>1374</v>
      </c>
      <c r="B1376" s="9">
        <v>4.1215469999999996</v>
      </c>
      <c r="C1376" s="9">
        <v>13.899350999999999</v>
      </c>
      <c r="D1376" s="9">
        <v>2</v>
      </c>
      <c r="E1376" s="9">
        <v>1.9692605999999999</v>
      </c>
      <c r="F1376" s="9">
        <v>4.4646764000000001</v>
      </c>
      <c r="G1376" s="9">
        <v>4.8961564999999999E-2</v>
      </c>
      <c r="H1376" s="9">
        <v>2.7617328E-2</v>
      </c>
      <c r="I1376" s="9">
        <v>5.7716373999999997E-3</v>
      </c>
      <c r="J1376" s="9">
        <v>2.1868135999999998</v>
      </c>
      <c r="K1376" s="9">
        <v>296.94842999999997</v>
      </c>
      <c r="L1376" s="9">
        <v>52.325381999999998</v>
      </c>
      <c r="M1376" s="9">
        <v>34.788097</v>
      </c>
      <c r="N1376" s="9">
        <v>1.4251673</v>
      </c>
      <c r="O1376" s="9">
        <v>11.175978000000001</v>
      </c>
      <c r="P1376" s="9">
        <v>12.572741000000001</v>
      </c>
      <c r="Q1376" s="9">
        <v>1.0310866999999999</v>
      </c>
      <c r="R1376" s="9">
        <v>8.5514805999999999E-2</v>
      </c>
      <c r="S1376" s="9">
        <v>5.3163134000000001E-2</v>
      </c>
      <c r="T1376" s="9">
        <v>1.8743719000000001</v>
      </c>
      <c r="U1376" s="9">
        <v>16.131979000000001</v>
      </c>
      <c r="V1376" s="9">
        <v>1.8644765999999999</v>
      </c>
      <c r="W1376" s="9">
        <v>3.9133575</v>
      </c>
      <c r="X1376" s="9">
        <v>8.3701515000000004</v>
      </c>
      <c r="Y1376" s="9">
        <v>7.3844580000000004</v>
      </c>
      <c r="Z1376" s="9">
        <v>2.3608693999999999</v>
      </c>
      <c r="AA1376" s="9">
        <v>3.9270265000000002</v>
      </c>
      <c r="AB1376" s="9">
        <v>10.480308000000001</v>
      </c>
      <c r="AC1376" s="9">
        <v>6.3320932000000001</v>
      </c>
      <c r="AD1376" s="9">
        <v>6.5733414000000003</v>
      </c>
      <c r="AE1376" s="9">
        <v>4.2663469999999997</v>
      </c>
      <c r="AF1376" s="9">
        <v>50.676560000000002</v>
      </c>
      <c r="AG1376" s="9">
        <v>70.350629999999995</v>
      </c>
      <c r="AH1376" s="9">
        <v>66.493094999999997</v>
      </c>
      <c r="AI1376" s="9">
        <v>88.843029999999999</v>
      </c>
    </row>
    <row r="1377" spans="1:35" ht="15.75" hidden="1" customHeight="1" x14ac:dyDescent="0.2">
      <c r="A1377" s="9">
        <v>1375</v>
      </c>
    </row>
    <row r="1378" spans="1:35" ht="15.75" hidden="1" customHeight="1" x14ac:dyDescent="0.2">
      <c r="A1378" s="9">
        <v>1376</v>
      </c>
    </row>
    <row r="1379" spans="1:35" ht="15.75" hidden="1" customHeight="1" x14ac:dyDescent="0.2">
      <c r="A1379" s="9">
        <v>1377</v>
      </c>
    </row>
    <row r="1380" spans="1:35" ht="15.75" hidden="1" customHeight="1" x14ac:dyDescent="0.2">
      <c r="A1380" s="9">
        <v>1378</v>
      </c>
      <c r="E1380" s="9">
        <v>2.5451006999999999</v>
      </c>
      <c r="F1380" s="9">
        <v>6.0334763999999996</v>
      </c>
    </row>
    <row r="1381" spans="1:35" ht="15.75" hidden="1" customHeight="1" x14ac:dyDescent="0.2">
      <c r="A1381" s="9">
        <v>1379</v>
      </c>
    </row>
    <row r="1382" spans="1:35" ht="15.75" customHeight="1" x14ac:dyDescent="0.2">
      <c r="A1382" s="9">
        <v>1380</v>
      </c>
      <c r="B1382" s="9">
        <v>5.1455273999999998</v>
      </c>
      <c r="C1382" s="9">
        <v>12.547065999999999</v>
      </c>
      <c r="D1382" s="9">
        <v>2</v>
      </c>
      <c r="E1382" s="9">
        <v>1.7843180999999999</v>
      </c>
      <c r="F1382" s="9">
        <v>5.5414146999999998</v>
      </c>
      <c r="G1382" s="9">
        <v>-2.3087567999999998</v>
      </c>
      <c r="H1382" s="9">
        <v>0.06</v>
      </c>
      <c r="I1382" s="9">
        <v>7.1869623000000004E-3</v>
      </c>
      <c r="J1382" s="9">
        <v>2.5840342000000001</v>
      </c>
      <c r="K1382" s="9">
        <v>295.3218</v>
      </c>
      <c r="L1382" s="9">
        <v>32.577075999999998</v>
      </c>
      <c r="M1382" s="9">
        <v>29.048594999999999</v>
      </c>
      <c r="N1382" s="9">
        <v>0.87656100000000003</v>
      </c>
      <c r="O1382" s="9">
        <v>15.440541</v>
      </c>
      <c r="P1382" s="9">
        <v>17.197378</v>
      </c>
      <c r="Q1382" s="9">
        <v>22.417411999999999</v>
      </c>
      <c r="R1382" s="9">
        <v>0.23445540000000001</v>
      </c>
      <c r="S1382" s="9">
        <v>2.5384615999999999E-2</v>
      </c>
      <c r="T1382" s="9">
        <v>4.2173914999999997</v>
      </c>
      <c r="U1382" s="9">
        <v>21.304348000000001</v>
      </c>
      <c r="V1382" s="9">
        <v>1.7915384999999999</v>
      </c>
      <c r="W1382" s="9">
        <v>5.8076924999999999</v>
      </c>
      <c r="X1382" s="9">
        <v>10.613378000000001</v>
      </c>
      <c r="Y1382" s="9">
        <v>9.1740949999999994</v>
      </c>
      <c r="Z1382" s="9">
        <v>1.8059426999999999</v>
      </c>
      <c r="AA1382" s="9">
        <v>3.3212926</v>
      </c>
      <c r="AB1382" s="9">
        <v>13.792909</v>
      </c>
      <c r="AC1382" s="9">
        <v>11.727306</v>
      </c>
      <c r="AD1382" s="9">
        <v>11.459578499999999</v>
      </c>
      <c r="AE1382" s="9">
        <v>8.8755240000000004</v>
      </c>
      <c r="AF1382" s="9">
        <v>53.895209999999999</v>
      </c>
      <c r="AG1382" s="9">
        <v>57.587645999999999</v>
      </c>
      <c r="AH1382" s="9">
        <v>44.77899</v>
      </c>
      <c r="AI1382" s="9">
        <v>56.643439999999998</v>
      </c>
    </row>
    <row r="1383" spans="1:35" ht="15.75" customHeight="1" x14ac:dyDescent="0.2">
      <c r="A1383" s="9">
        <v>1381</v>
      </c>
      <c r="B1383" s="9">
        <v>1.2283504000000001</v>
      </c>
      <c r="C1383" s="9">
        <v>4.0157290000000003</v>
      </c>
      <c r="D1383" s="9">
        <v>2.4193549999999999</v>
      </c>
      <c r="E1383" s="9">
        <v>2.2002516000000001</v>
      </c>
      <c r="F1383" s="9">
        <v>6.3513070000000003</v>
      </c>
      <c r="G1383" s="9">
        <v>-1.4055266</v>
      </c>
      <c r="H1383" s="9">
        <v>8.8248849999999993E-3</v>
      </c>
      <c r="I1383" s="9">
        <v>6.1059343E-3</v>
      </c>
      <c r="J1383" s="9">
        <v>1.3658859000000001</v>
      </c>
      <c r="K1383" s="9">
        <v>298.90622000000002</v>
      </c>
      <c r="L1383" s="9">
        <v>42.799087999999998</v>
      </c>
      <c r="M1383" s="9">
        <v>36.480620000000002</v>
      </c>
      <c r="N1383" s="9">
        <v>1.375</v>
      </c>
      <c r="O1383" s="9">
        <v>13.647967</v>
      </c>
      <c r="P1383" s="9">
        <v>14.611529000000001</v>
      </c>
      <c r="Q1383" s="9">
        <v>0.21781257000000001</v>
      </c>
      <c r="R1383" s="9">
        <v>0.15238673999999999</v>
      </c>
      <c r="S1383" s="9">
        <v>3.1751151999999998E-2</v>
      </c>
      <c r="T1383" s="9">
        <v>1.3422818999999999</v>
      </c>
      <c r="U1383" s="9">
        <v>11.557047000000001</v>
      </c>
      <c r="V1383" s="9">
        <v>1.5217972</v>
      </c>
      <c r="W1383" s="9">
        <v>3.4101381000000002</v>
      </c>
      <c r="X1383" s="9">
        <v>8.1402789999999996</v>
      </c>
      <c r="Y1383" s="9">
        <v>8.6010580000000001</v>
      </c>
      <c r="Z1383" s="9">
        <v>2.1875078999999999</v>
      </c>
      <c r="AA1383" s="9">
        <v>3.9561822000000002</v>
      </c>
      <c r="AB1383" s="9">
        <v>12.566022</v>
      </c>
      <c r="AC1383" s="9">
        <v>9.2963900000000006</v>
      </c>
      <c r="AD1383" s="9">
        <v>9.1289269999999991</v>
      </c>
      <c r="AE1383" s="9">
        <v>6.4467629999999998</v>
      </c>
      <c r="AF1383" s="9">
        <v>52.506489999999999</v>
      </c>
      <c r="AG1383" s="9">
        <v>70.754585000000006</v>
      </c>
      <c r="AH1383" s="9">
        <v>53.906063000000003</v>
      </c>
      <c r="AI1383" s="9">
        <v>72.029976000000005</v>
      </c>
    </row>
    <row r="1384" spans="1:35" ht="15.75" hidden="1" customHeight="1" x14ac:dyDescent="0.2">
      <c r="A1384" s="9">
        <v>1382</v>
      </c>
    </row>
    <row r="1385" spans="1:35" ht="15.75" customHeight="1" x14ac:dyDescent="0.2">
      <c r="A1385" s="9">
        <v>1383</v>
      </c>
      <c r="B1385" s="9">
        <v>3.1843617000000002</v>
      </c>
      <c r="C1385" s="9">
        <v>5.9141054000000004</v>
      </c>
      <c r="D1385" s="9">
        <v>2</v>
      </c>
      <c r="E1385" s="9">
        <v>3.3710808999999999</v>
      </c>
      <c r="F1385" s="9">
        <v>7.8286470000000001</v>
      </c>
      <c r="G1385" s="9">
        <v>11.132327999999999</v>
      </c>
      <c r="H1385" s="9">
        <v>7.1428569999999996E-4</v>
      </c>
      <c r="I1385" s="9">
        <v>6.7615024999999997E-3</v>
      </c>
      <c r="J1385" s="9">
        <v>0.82343690000000003</v>
      </c>
      <c r="K1385" s="9">
        <v>295.40859999999998</v>
      </c>
      <c r="L1385" s="9">
        <v>38.211967000000001</v>
      </c>
      <c r="M1385" s="9">
        <v>32.310400000000001</v>
      </c>
      <c r="N1385" s="9">
        <v>0.89370380000000005</v>
      </c>
      <c r="O1385" s="9">
        <v>14.460285000000001</v>
      </c>
      <c r="P1385" s="9">
        <v>15.350472999999999</v>
      </c>
      <c r="Q1385" s="9">
        <v>3.0000000000000001E-3</v>
      </c>
      <c r="R1385" s="9">
        <v>0</v>
      </c>
      <c r="S1385" s="9">
        <v>7.1428569999999996E-4</v>
      </c>
      <c r="T1385" s="9">
        <v>1.4285715000000001</v>
      </c>
      <c r="U1385" s="9">
        <v>12.285714</v>
      </c>
      <c r="V1385" s="9">
        <v>0</v>
      </c>
      <c r="W1385" s="9">
        <v>0</v>
      </c>
      <c r="X1385" s="9">
        <v>8.2830250000000003</v>
      </c>
      <c r="Y1385" s="9">
        <v>8.1406329999999993</v>
      </c>
      <c r="Z1385" s="9">
        <v>1.7849663</v>
      </c>
      <c r="AA1385" s="9">
        <v>3.0149564999999998</v>
      </c>
      <c r="AB1385" s="9">
        <v>12.999136</v>
      </c>
      <c r="AC1385" s="9">
        <v>10.052573000000001</v>
      </c>
      <c r="AD1385" s="9">
        <v>8.2103490000000008</v>
      </c>
      <c r="AE1385" s="9">
        <v>6.0063496000000001</v>
      </c>
      <c r="AF1385" s="9">
        <v>56.558532999999997</v>
      </c>
      <c r="AG1385" s="9">
        <v>66.140569999999997</v>
      </c>
      <c r="AH1385" s="9">
        <v>52.15719</v>
      </c>
      <c r="AI1385" s="9">
        <v>70.800803999999999</v>
      </c>
    </row>
    <row r="1386" spans="1:35" ht="15.75" hidden="1" customHeight="1" x14ac:dyDescent="0.2">
      <c r="A1386" s="9">
        <v>1384</v>
      </c>
    </row>
    <row r="1387" spans="1:35" ht="15.75" customHeight="1" x14ac:dyDescent="0.2">
      <c r="A1387" s="9">
        <v>1385</v>
      </c>
      <c r="B1387" s="9">
        <v>1.5576616999999999</v>
      </c>
      <c r="C1387" s="9">
        <v>4.9034680000000002</v>
      </c>
      <c r="D1387" s="9">
        <v>2</v>
      </c>
      <c r="E1387" s="9">
        <v>2.8521030000000001</v>
      </c>
      <c r="F1387" s="9">
        <v>7.0020733000000002</v>
      </c>
      <c r="G1387" s="9">
        <v>6.6119120000000003E-2</v>
      </c>
      <c r="H1387" s="9">
        <v>4.2857140000000004E-3</v>
      </c>
      <c r="I1387" s="9">
        <v>7.0351833000000001E-3</v>
      </c>
      <c r="J1387" s="9">
        <v>2.1738167000000002</v>
      </c>
      <c r="K1387" s="9">
        <v>296.38873000000001</v>
      </c>
      <c r="L1387" s="9">
        <v>31.135905999999999</v>
      </c>
      <c r="M1387" s="9">
        <v>29.43019</v>
      </c>
      <c r="N1387" s="9">
        <v>0.96285575999999995</v>
      </c>
      <c r="O1387" s="9">
        <v>16.130984999999999</v>
      </c>
      <c r="P1387" s="9">
        <v>17.734870000000001</v>
      </c>
      <c r="Q1387" s="9">
        <v>1.0212669000000001</v>
      </c>
      <c r="R1387" s="9">
        <v>0.19599986</v>
      </c>
      <c r="S1387" s="9">
        <v>1.297619E-2</v>
      </c>
      <c r="T1387" s="9">
        <v>1.4137930999999999</v>
      </c>
      <c r="U1387" s="9">
        <v>11.172414</v>
      </c>
      <c r="V1387" s="9">
        <v>0.27250000000000002</v>
      </c>
      <c r="W1387" s="9">
        <v>0.76190480000000005</v>
      </c>
      <c r="X1387" s="9">
        <v>8.9617404999999994</v>
      </c>
      <c r="Y1387" s="9">
        <v>7.6935653999999998</v>
      </c>
      <c r="Z1387" s="9">
        <v>1.8241014</v>
      </c>
      <c r="AA1387" s="9">
        <v>3.4924919999999999</v>
      </c>
      <c r="AB1387" s="9">
        <v>15.020947</v>
      </c>
      <c r="AC1387" s="9">
        <v>12.329622000000001</v>
      </c>
      <c r="AD1387" s="9">
        <v>12.333147</v>
      </c>
      <c r="AE1387" s="9">
        <v>8.8893900000000006</v>
      </c>
      <c r="AF1387" s="9">
        <v>49.871265000000001</v>
      </c>
      <c r="AG1387" s="9">
        <v>58.402946</v>
      </c>
      <c r="AH1387" s="9">
        <v>40.971927999999998</v>
      </c>
      <c r="AI1387" s="9">
        <v>56.706164999999999</v>
      </c>
    </row>
    <row r="1388" spans="1:35" ht="15.75" hidden="1" customHeight="1" x14ac:dyDescent="0.2">
      <c r="A1388" s="9">
        <v>1386</v>
      </c>
      <c r="E1388" s="9">
        <v>2.2370649999999999</v>
      </c>
      <c r="F1388" s="9">
        <v>6.1374335000000002</v>
      </c>
    </row>
    <row r="1389" spans="1:35" ht="15.75" hidden="1" customHeight="1" x14ac:dyDescent="0.2">
      <c r="A1389" s="9">
        <v>1387</v>
      </c>
    </row>
    <row r="1390" spans="1:35" ht="15.75" hidden="1" customHeight="1" x14ac:dyDescent="0.2">
      <c r="A1390" s="9">
        <v>1388</v>
      </c>
    </row>
    <row r="1391" spans="1:35" ht="15.75" hidden="1" customHeight="1" x14ac:dyDescent="0.2">
      <c r="A1391" s="9">
        <v>1389</v>
      </c>
    </row>
    <row r="1392" spans="1:35" ht="15.75" customHeight="1" x14ac:dyDescent="0.2">
      <c r="A1392" s="9">
        <v>1390</v>
      </c>
      <c r="B1392" s="9">
        <v>6.900709</v>
      </c>
      <c r="C1392" s="9">
        <v>14.792332</v>
      </c>
      <c r="D1392" s="9">
        <v>2.7728812999999999</v>
      </c>
      <c r="E1392" s="9">
        <v>2.1867510000000001</v>
      </c>
      <c r="F1392" s="9">
        <v>5.9666540000000001</v>
      </c>
      <c r="G1392" s="9">
        <v>0.69214195000000001</v>
      </c>
      <c r="H1392" s="9">
        <v>5.3559321999999999E-2</v>
      </c>
      <c r="I1392" s="9">
        <v>5.5872969999999997E-3</v>
      </c>
      <c r="J1392" s="9">
        <v>2.2957702000000002</v>
      </c>
      <c r="K1392" s="9">
        <v>295.41156000000001</v>
      </c>
      <c r="L1392" s="9">
        <v>48.640770000000003</v>
      </c>
      <c r="M1392" s="9">
        <v>36.088459999999998</v>
      </c>
      <c r="N1392" s="9">
        <v>1.2630946999999999</v>
      </c>
      <c r="O1392" s="9">
        <v>12.0760565</v>
      </c>
      <c r="P1392" s="9">
        <v>13.660830000000001</v>
      </c>
      <c r="Q1392" s="9">
        <v>1.5173319999999999</v>
      </c>
      <c r="R1392" s="9">
        <v>4.1091844000000002E-2</v>
      </c>
      <c r="S1392" s="9">
        <v>0.11969492</v>
      </c>
      <c r="T1392" s="9">
        <v>2.1926122000000001</v>
      </c>
      <c r="U1392" s="9">
        <v>17.406331999999999</v>
      </c>
      <c r="V1392" s="9">
        <v>5.1372204000000004</v>
      </c>
      <c r="W1392" s="9">
        <v>9.6932200000000002</v>
      </c>
      <c r="X1392" s="9">
        <v>11.364666</v>
      </c>
      <c r="Y1392" s="9">
        <v>8.2990870000000001</v>
      </c>
      <c r="Z1392" s="9">
        <v>2.0997197999999999</v>
      </c>
      <c r="AA1392" s="9">
        <v>3.7848742</v>
      </c>
      <c r="AB1392" s="9">
        <v>11.746409</v>
      </c>
      <c r="AC1392" s="9">
        <v>6.0490025999999997</v>
      </c>
      <c r="AD1392" s="9">
        <v>7.7123394000000003</v>
      </c>
      <c r="AE1392" s="9">
        <v>4.1149899999999997</v>
      </c>
      <c r="AF1392" s="9">
        <v>53.971393999999997</v>
      </c>
      <c r="AG1392" s="9">
        <v>86.17062</v>
      </c>
      <c r="AH1392" s="9">
        <v>59.485639999999997</v>
      </c>
      <c r="AI1392" s="9">
        <v>92.122820000000004</v>
      </c>
    </row>
    <row r="1393" spans="1:35" ht="15.75" customHeight="1" x14ac:dyDescent="0.2">
      <c r="A1393" s="9">
        <v>1391</v>
      </c>
      <c r="B1393" s="9">
        <v>2.0993674000000002</v>
      </c>
      <c r="C1393" s="9">
        <v>6.1987113999999996</v>
      </c>
      <c r="D1393" s="9">
        <v>2</v>
      </c>
      <c r="E1393" s="9">
        <v>1.8609606999999999</v>
      </c>
      <c r="F1393" s="9">
        <v>5.6263529999999999</v>
      </c>
      <c r="G1393" s="9">
        <v>0.26287144000000001</v>
      </c>
      <c r="H1393" s="9">
        <v>2.5911600999999999E-2</v>
      </c>
      <c r="I1393" s="9">
        <v>6.0389529999999997E-3</v>
      </c>
      <c r="J1393" s="9">
        <v>2.556009</v>
      </c>
      <c r="K1393" s="9">
        <v>296.91381999999999</v>
      </c>
      <c r="L1393" s="9">
        <v>43.136609999999997</v>
      </c>
      <c r="M1393" s="9">
        <v>30.668576999999999</v>
      </c>
      <c r="N1393" s="9">
        <v>1.2872566999999999</v>
      </c>
      <c r="O1393" s="9">
        <v>13.443676999999999</v>
      </c>
      <c r="P1393" s="9">
        <v>15.220559</v>
      </c>
      <c r="Q1393" s="9">
        <v>4.0072412000000002</v>
      </c>
      <c r="R1393" s="9">
        <v>0.15147859</v>
      </c>
      <c r="S1393" s="9">
        <v>2.0027624000000001E-2</v>
      </c>
      <c r="T1393" s="9">
        <v>3.0708953999999999</v>
      </c>
      <c r="U1393" s="9">
        <v>18.446566000000001</v>
      </c>
      <c r="V1393" s="9">
        <v>1.1905801</v>
      </c>
      <c r="W1393" s="9">
        <v>1.5359115999999999</v>
      </c>
      <c r="X1393" s="9">
        <v>9.4685120000000005</v>
      </c>
      <c r="Y1393" s="9">
        <v>6.9409999999999998</v>
      </c>
      <c r="Z1393" s="9">
        <v>2.4258096</v>
      </c>
      <c r="AA1393" s="9">
        <v>4.1578816999999999</v>
      </c>
      <c r="AB1393" s="9">
        <v>13.211345</v>
      </c>
      <c r="AC1393" s="9">
        <v>7.0887321999999999</v>
      </c>
      <c r="AD1393" s="9">
        <v>7.8796419999999996</v>
      </c>
      <c r="AE1393" s="9">
        <v>4.3756104000000002</v>
      </c>
      <c r="AF1393" s="9">
        <v>54.095610000000001</v>
      </c>
      <c r="AG1393" s="9">
        <v>77.406409999999994</v>
      </c>
      <c r="AH1393" s="9">
        <v>52.795895000000002</v>
      </c>
      <c r="AI1393" s="9">
        <v>85.63646</v>
      </c>
    </row>
    <row r="1394" spans="1:35" ht="15.75" customHeight="1" x14ac:dyDescent="0.2">
      <c r="A1394" s="9">
        <v>1392</v>
      </c>
      <c r="B1394" s="9">
        <v>14.095853999999999</v>
      </c>
      <c r="C1394" s="9">
        <v>28.11908</v>
      </c>
      <c r="D1394" s="9">
        <v>3</v>
      </c>
      <c r="E1394" s="9">
        <v>2.409014</v>
      </c>
      <c r="F1394" s="9">
        <v>7.1276070000000002</v>
      </c>
      <c r="G1394" s="9">
        <v>0.73457499999999998</v>
      </c>
      <c r="H1394" s="9">
        <v>0.14808305999999999</v>
      </c>
      <c r="I1394" s="9">
        <v>5.0539039999999997E-3</v>
      </c>
      <c r="J1394" s="9">
        <v>4.4067873999999998</v>
      </c>
      <c r="K1394" s="9">
        <v>294.96496999999999</v>
      </c>
      <c r="L1394" s="9">
        <v>49.222700000000003</v>
      </c>
      <c r="M1394" s="9">
        <v>37.985756000000002</v>
      </c>
      <c r="N1394" s="9">
        <v>1.3306412000000001</v>
      </c>
      <c r="O1394" s="9">
        <v>11.54781</v>
      </c>
      <c r="P1394" s="9">
        <v>13.944032</v>
      </c>
      <c r="Q1394" s="9">
        <v>3.5017686000000001</v>
      </c>
      <c r="R1394" s="9">
        <v>0.14079729999999999</v>
      </c>
      <c r="S1394" s="9">
        <v>2.4506908000000001E-2</v>
      </c>
      <c r="T1394" s="9">
        <v>5.4810604999999999</v>
      </c>
      <c r="U1394" s="9">
        <v>20.746212</v>
      </c>
      <c r="V1394" s="9">
        <v>3.8653355</v>
      </c>
      <c r="W1394" s="9">
        <v>14.226837</v>
      </c>
      <c r="X1394" s="9">
        <v>12.82141</v>
      </c>
      <c r="Y1394" s="9">
        <v>9.6619279999999996</v>
      </c>
      <c r="Z1394" s="9">
        <v>2.366377</v>
      </c>
      <c r="AA1394" s="9">
        <v>4.1991379999999996</v>
      </c>
      <c r="AB1394" s="9">
        <v>13.02796</v>
      </c>
      <c r="AC1394" s="9">
        <v>5.1869120000000004</v>
      </c>
      <c r="AD1394" s="9">
        <v>7.6573577000000004</v>
      </c>
      <c r="AE1394" s="9">
        <v>3.3717174999999999</v>
      </c>
      <c r="AF1394" s="9">
        <v>63.250889999999998</v>
      </c>
      <c r="AG1394" s="9">
        <v>117.95972</v>
      </c>
      <c r="AH1394" s="9">
        <v>53.844214999999998</v>
      </c>
      <c r="AI1394" s="9">
        <v>98.564940000000007</v>
      </c>
    </row>
    <row r="1395" spans="1:35" ht="15.75" hidden="1" customHeight="1" x14ac:dyDescent="0.2">
      <c r="A1395" s="9">
        <v>1393</v>
      </c>
      <c r="E1395" s="9">
        <v>1.9223336</v>
      </c>
      <c r="F1395" s="9">
        <v>5.0391665000000003</v>
      </c>
    </row>
    <row r="1396" spans="1:35" ht="15.75" hidden="1" customHeight="1" x14ac:dyDescent="0.2">
      <c r="A1396" s="9">
        <v>1394</v>
      </c>
    </row>
    <row r="1397" spans="1:35" ht="15.75" customHeight="1" x14ac:dyDescent="0.2">
      <c r="A1397" s="9">
        <v>1395</v>
      </c>
      <c r="B1397" s="9">
        <v>5.2277994000000003</v>
      </c>
      <c r="C1397" s="9">
        <v>16.644894000000001</v>
      </c>
      <c r="D1397" s="9">
        <v>2.75</v>
      </c>
      <c r="E1397" s="9">
        <v>3.4566990999999998</v>
      </c>
      <c r="F1397" s="9">
        <v>8.8886520000000004</v>
      </c>
      <c r="G1397" s="9">
        <v>-3.25875</v>
      </c>
      <c r="H1397" s="9">
        <v>7.2499999999999995E-2</v>
      </c>
      <c r="I1397" s="9">
        <v>7.4451220000000002E-3</v>
      </c>
      <c r="J1397" s="9">
        <v>1.8147017999999999</v>
      </c>
      <c r="K1397" s="9">
        <v>291.01913000000002</v>
      </c>
      <c r="L1397" s="9">
        <v>22.560986</v>
      </c>
      <c r="M1397" s="9">
        <v>19.412386000000001</v>
      </c>
      <c r="N1397" s="9">
        <v>0.48507400000000001</v>
      </c>
      <c r="O1397" s="9">
        <v>17.751857999999999</v>
      </c>
      <c r="P1397" s="9">
        <v>19.292608000000001</v>
      </c>
      <c r="Q1397" s="9">
        <v>21.393978000000001</v>
      </c>
      <c r="R1397" s="9">
        <v>0.30218806999999998</v>
      </c>
      <c r="S1397" s="9">
        <v>0.23499999999999999</v>
      </c>
      <c r="T1397" s="9">
        <v>6</v>
      </c>
      <c r="U1397" s="9">
        <v>22</v>
      </c>
      <c r="V1397" s="9">
        <v>6.9325000000000001</v>
      </c>
      <c r="W1397" s="9">
        <v>4.25</v>
      </c>
      <c r="X1397" s="9">
        <v>10.031034</v>
      </c>
      <c r="Y1397" s="9">
        <v>8.4829329999999992</v>
      </c>
      <c r="Z1397" s="9">
        <v>1.4025726000000001</v>
      </c>
      <c r="AA1397" s="9">
        <v>2.2135590000000001</v>
      </c>
      <c r="AB1397" s="9">
        <v>17.22241</v>
      </c>
      <c r="AC1397" s="9">
        <v>15.26355</v>
      </c>
      <c r="AD1397" s="9">
        <v>13.032425</v>
      </c>
      <c r="AE1397" s="9">
        <v>11.481203000000001</v>
      </c>
      <c r="AF1397" s="9">
        <v>41.850864000000001</v>
      </c>
      <c r="AG1397" s="9">
        <v>37.436047000000002</v>
      </c>
      <c r="AH1397" s="9">
        <v>32.101624000000001</v>
      </c>
      <c r="AI1397" s="9">
        <v>41.180346999999998</v>
      </c>
    </row>
    <row r="1398" spans="1:35" ht="15.75" customHeight="1" x14ac:dyDescent="0.2">
      <c r="A1398" s="9">
        <v>1396</v>
      </c>
      <c r="B1398" s="9">
        <v>1.5261476</v>
      </c>
      <c r="C1398" s="9">
        <v>5.1397304999999998</v>
      </c>
      <c r="D1398" s="9">
        <v>2</v>
      </c>
      <c r="E1398" s="9">
        <v>1.7755308000000001</v>
      </c>
      <c r="F1398" s="9">
        <v>5.3123670000000001</v>
      </c>
      <c r="G1398" s="9">
        <v>0.68667809999999996</v>
      </c>
      <c r="H1398" s="9">
        <v>3.6874999999999998E-2</v>
      </c>
      <c r="I1398" s="9">
        <v>6.6782142999999997E-3</v>
      </c>
      <c r="J1398" s="9">
        <v>1.6463935000000001</v>
      </c>
      <c r="K1398" s="9">
        <v>297.2747</v>
      </c>
      <c r="L1398" s="9">
        <v>43.424942000000001</v>
      </c>
      <c r="M1398" s="9">
        <v>30.282029999999999</v>
      </c>
      <c r="N1398" s="9">
        <v>1.2699933000000001</v>
      </c>
      <c r="O1398" s="9">
        <v>13.298719</v>
      </c>
      <c r="P1398" s="9">
        <v>14.679015</v>
      </c>
      <c r="Q1398" s="9">
        <v>13.180281000000001</v>
      </c>
      <c r="R1398" s="9">
        <v>0.36388949999999998</v>
      </c>
      <c r="S1398" s="9">
        <v>2.1250000000000002E-2</v>
      </c>
      <c r="T1398" s="9">
        <v>2.9090910000000001</v>
      </c>
      <c r="U1398" s="9">
        <v>22</v>
      </c>
      <c r="V1398" s="9">
        <v>1.125</v>
      </c>
      <c r="W1398" s="9">
        <v>2.375</v>
      </c>
      <c r="X1398" s="9">
        <v>9.5076110000000007</v>
      </c>
      <c r="Y1398" s="9">
        <v>6.6337413999999999</v>
      </c>
      <c r="Z1398" s="9">
        <v>2.4292075999999998</v>
      </c>
      <c r="AA1398" s="9">
        <v>3.9490403999999999</v>
      </c>
      <c r="AB1398" s="9">
        <v>12.487852</v>
      </c>
      <c r="AC1398" s="9">
        <v>7.4087844</v>
      </c>
      <c r="AD1398" s="9">
        <v>8.7465820000000001</v>
      </c>
      <c r="AE1398" s="9">
        <v>5.1610136000000004</v>
      </c>
      <c r="AF1398" s="9">
        <v>47.676913999999996</v>
      </c>
      <c r="AG1398" s="9">
        <v>62.278449999999999</v>
      </c>
      <c r="AH1398" s="9">
        <v>55.471550000000001</v>
      </c>
      <c r="AI1398" s="9">
        <v>81.470566000000005</v>
      </c>
    </row>
    <row r="1399" spans="1:35" ht="15.75" hidden="1" customHeight="1" x14ac:dyDescent="0.2">
      <c r="A1399" s="9">
        <v>1397</v>
      </c>
    </row>
    <row r="1400" spans="1:35" ht="15.75" hidden="1" customHeight="1" x14ac:dyDescent="0.2">
      <c r="A1400" s="9">
        <v>1398</v>
      </c>
    </row>
    <row r="1401" spans="1:35" ht="15.75" customHeight="1" x14ac:dyDescent="0.2">
      <c r="A1401" s="9">
        <v>1399</v>
      </c>
      <c r="B1401" s="9">
        <v>1.0587219999999999</v>
      </c>
      <c r="C1401" s="9">
        <v>4.1353220000000004</v>
      </c>
      <c r="D1401" s="9">
        <v>2</v>
      </c>
      <c r="E1401" s="9">
        <v>3.0667336000000001</v>
      </c>
      <c r="F1401" s="9">
        <v>8.1900879999999994</v>
      </c>
      <c r="G1401" s="9">
        <v>-3.1654874999999998</v>
      </c>
      <c r="H1401" s="9">
        <v>5.4464283999999998E-3</v>
      </c>
      <c r="I1401" s="9">
        <v>7.0252630000000003E-3</v>
      </c>
      <c r="J1401" s="9">
        <v>0.95181879999999996</v>
      </c>
      <c r="K1401" s="9">
        <v>298.22915999999998</v>
      </c>
      <c r="L1401" s="9">
        <v>39.207459999999998</v>
      </c>
      <c r="M1401" s="9">
        <v>34.537917999999998</v>
      </c>
      <c r="N1401" s="9">
        <v>1.130547</v>
      </c>
      <c r="O1401" s="9">
        <v>14.383013</v>
      </c>
      <c r="P1401" s="9">
        <v>15.109372</v>
      </c>
      <c r="Q1401" s="9">
        <v>1.3443042999999999</v>
      </c>
      <c r="R1401" s="9">
        <v>0.22361927000000001</v>
      </c>
      <c r="S1401" s="9">
        <v>1.5312499E-2</v>
      </c>
      <c r="T1401" s="9">
        <v>1.6870748</v>
      </c>
      <c r="U1401" s="9">
        <v>12.537414999999999</v>
      </c>
      <c r="V1401" s="9">
        <v>0.39370534000000001</v>
      </c>
      <c r="W1401" s="9">
        <v>1.3839284999999999</v>
      </c>
      <c r="X1401" s="9">
        <v>11.310414</v>
      </c>
      <c r="Y1401" s="9">
        <v>9.820926</v>
      </c>
      <c r="Z1401" s="9">
        <v>2.1814079999999998</v>
      </c>
      <c r="AA1401" s="9">
        <v>3.4356217</v>
      </c>
      <c r="AB1401" s="9">
        <v>12.226006999999999</v>
      </c>
      <c r="AC1401" s="9">
        <v>11.082274999999999</v>
      </c>
      <c r="AD1401" s="9">
        <v>7.142639</v>
      </c>
      <c r="AE1401" s="9">
        <v>7.2233400000000003</v>
      </c>
      <c r="AF1401" s="9">
        <v>65.17013</v>
      </c>
      <c r="AG1401" s="9">
        <v>66.742599999999996</v>
      </c>
      <c r="AH1401" s="9">
        <v>58.938983999999998</v>
      </c>
      <c r="AI1401" s="9">
        <v>64.276110000000003</v>
      </c>
    </row>
    <row r="1402" spans="1:35" ht="15.75" hidden="1" customHeight="1" x14ac:dyDescent="0.2">
      <c r="A1402" s="9">
        <v>1400</v>
      </c>
    </row>
    <row r="1403" spans="1:35" ht="15.75" customHeight="1" x14ac:dyDescent="0.2">
      <c r="A1403" s="9">
        <v>1401</v>
      </c>
      <c r="B1403" s="9">
        <v>7.3936419999999998</v>
      </c>
      <c r="C1403" s="9">
        <v>15.954724000000001</v>
      </c>
      <c r="D1403" s="9">
        <v>2</v>
      </c>
      <c r="E1403" s="9">
        <v>1.9249818000000001</v>
      </c>
      <c r="F1403" s="9">
        <v>5.1478910000000004</v>
      </c>
      <c r="G1403" s="9">
        <v>0.69954497000000004</v>
      </c>
      <c r="H1403" s="9">
        <v>5.4810810000000001E-2</v>
      </c>
      <c r="I1403" s="9">
        <v>5.687129E-3</v>
      </c>
      <c r="J1403" s="9">
        <v>4.5711149999999998</v>
      </c>
      <c r="K1403" s="9">
        <v>296.06849999999997</v>
      </c>
      <c r="L1403" s="9">
        <v>45.590119999999999</v>
      </c>
      <c r="M1403" s="9">
        <v>33.823309999999999</v>
      </c>
      <c r="N1403" s="9">
        <v>1.4061676000000001</v>
      </c>
      <c r="O1403" s="9">
        <v>12.345706</v>
      </c>
      <c r="P1403" s="9">
        <v>14.979554</v>
      </c>
      <c r="Q1403" s="9">
        <v>2.3072808</v>
      </c>
      <c r="R1403" s="9">
        <v>0.12689808</v>
      </c>
      <c r="S1403" s="9">
        <v>0.12837837999999999</v>
      </c>
      <c r="T1403" s="9">
        <v>2.6923077000000002</v>
      </c>
      <c r="U1403" s="9">
        <v>15.153846</v>
      </c>
      <c r="V1403" s="9">
        <v>4.9044860000000003</v>
      </c>
      <c r="W1403" s="9">
        <v>4.2054049999999998</v>
      </c>
      <c r="X1403" s="9">
        <v>8.8336959999999998</v>
      </c>
      <c r="Y1403" s="9">
        <v>6.9223356000000003</v>
      </c>
      <c r="Z1403" s="9">
        <v>2.5159720999999999</v>
      </c>
      <c r="AA1403" s="9">
        <v>4.5416936999999997</v>
      </c>
      <c r="AB1403" s="9">
        <v>12.315986000000001</v>
      </c>
      <c r="AC1403" s="9">
        <v>5.5845245999999999</v>
      </c>
      <c r="AD1403" s="9">
        <v>7.5750029999999997</v>
      </c>
      <c r="AE1403" s="9">
        <v>4.170941</v>
      </c>
      <c r="AF1403" s="9">
        <v>54.039143000000003</v>
      </c>
      <c r="AG1403" s="9">
        <v>87.913600000000002</v>
      </c>
      <c r="AH1403" s="9">
        <v>56.816043999999998</v>
      </c>
      <c r="AI1403" s="9">
        <v>94.603049999999996</v>
      </c>
    </row>
    <row r="1404" spans="1:35" ht="15.75" hidden="1" customHeight="1" x14ac:dyDescent="0.2">
      <c r="A1404" s="9">
        <v>1402</v>
      </c>
    </row>
    <row r="1405" spans="1:35" ht="15.75" hidden="1" customHeight="1" x14ac:dyDescent="0.2">
      <c r="A1405" s="9">
        <v>1403</v>
      </c>
    </row>
    <row r="1406" spans="1:35" ht="15.75" hidden="1" customHeight="1" x14ac:dyDescent="0.2">
      <c r="A1406" s="9">
        <v>1404</v>
      </c>
      <c r="E1406" s="9">
        <v>1.8863212</v>
      </c>
      <c r="F1406" s="9">
        <v>5.0926312999999999</v>
      </c>
      <c r="I1406" s="9">
        <v>7.0137330000000003E-3</v>
      </c>
      <c r="J1406" s="9">
        <v>1.974267</v>
      </c>
      <c r="K1406" s="9">
        <v>292.73250000000002</v>
      </c>
      <c r="L1406" s="9">
        <v>33.502246999999997</v>
      </c>
      <c r="M1406" s="9">
        <v>29.691735999999999</v>
      </c>
      <c r="N1406" s="9">
        <v>0.72401285000000004</v>
      </c>
      <c r="O1406" s="9">
        <v>15.051740000000001</v>
      </c>
      <c r="P1406" s="9">
        <v>16.580202</v>
      </c>
      <c r="Q1406" s="9">
        <v>38.739998</v>
      </c>
      <c r="X1406" s="9">
        <v>7.601375</v>
      </c>
      <c r="Y1406" s="9">
        <v>7.0143319999999996</v>
      </c>
      <c r="Z1406" s="9">
        <v>1.5629451000000001</v>
      </c>
      <c r="AA1406" s="9">
        <v>3.1510471999999998</v>
      </c>
      <c r="AB1406" s="9">
        <v>14.709134000000001</v>
      </c>
      <c r="AC1406" s="9">
        <v>10.633497999999999</v>
      </c>
      <c r="AD1406" s="9">
        <v>9.9661659999999994</v>
      </c>
      <c r="AE1406" s="9">
        <v>7.0063814999999998</v>
      </c>
      <c r="AF1406" s="9">
        <v>49.608916999999998</v>
      </c>
      <c r="AG1406" s="9">
        <v>57.685966000000001</v>
      </c>
      <c r="AH1406" s="9">
        <v>44.892969999999998</v>
      </c>
      <c r="AI1406" s="9">
        <v>65.794464000000005</v>
      </c>
    </row>
    <row r="1407" spans="1:35" ht="15.75" hidden="1" customHeight="1" x14ac:dyDescent="0.2">
      <c r="A1407" s="9">
        <v>1405</v>
      </c>
      <c r="E1407" s="9">
        <v>1.8096726999999999</v>
      </c>
      <c r="F1407" s="9">
        <v>4.9591665000000003</v>
      </c>
    </row>
    <row r="1408" spans="1:35" ht="15.75" hidden="1" customHeight="1" x14ac:dyDescent="0.2">
      <c r="A1408" s="9">
        <v>1406</v>
      </c>
    </row>
    <row r="1409" spans="1:35" ht="15.75" hidden="1" customHeight="1" x14ac:dyDescent="0.2">
      <c r="A1409" s="9">
        <v>1407</v>
      </c>
      <c r="E1409" s="9">
        <v>3.5716290000000002</v>
      </c>
      <c r="F1409" s="9">
        <v>9.7822130000000005</v>
      </c>
      <c r="I1409" s="9">
        <v>7.4880603E-3</v>
      </c>
      <c r="J1409" s="9">
        <v>1.6568213000000001</v>
      </c>
      <c r="K1409" s="9">
        <v>290.42297000000002</v>
      </c>
      <c r="L1409" s="9">
        <v>20.079222000000001</v>
      </c>
      <c r="M1409" s="9">
        <v>18.589417000000001</v>
      </c>
      <c r="N1409" s="9">
        <v>0.39897411999999999</v>
      </c>
      <c r="O1409" s="9">
        <v>18.514192999999999</v>
      </c>
      <c r="P1409" s="9">
        <v>20.040783000000001</v>
      </c>
      <c r="Q1409" s="9">
        <v>19.893727999999999</v>
      </c>
      <c r="X1409" s="9">
        <v>10.543539000000001</v>
      </c>
      <c r="Y1409" s="9">
        <v>9.0443770000000008</v>
      </c>
      <c r="Z1409" s="9">
        <v>1.3235257</v>
      </c>
      <c r="AA1409" s="9">
        <v>1.9249392000000001</v>
      </c>
      <c r="AB1409" s="9">
        <v>17.899656</v>
      </c>
      <c r="AC1409" s="9">
        <v>16.21528</v>
      </c>
      <c r="AD1409" s="9">
        <v>13.468120000000001</v>
      </c>
      <c r="AE1409" s="9">
        <v>11.716469</v>
      </c>
      <c r="AF1409" s="9">
        <v>40.76005</v>
      </c>
      <c r="AG1409" s="9">
        <v>36.446510000000004</v>
      </c>
      <c r="AH1409" s="9">
        <v>30.518889999999999</v>
      </c>
      <c r="AI1409" s="9">
        <v>38.566474999999997</v>
      </c>
    </row>
    <row r="1410" spans="1:35" ht="15.75" hidden="1" customHeight="1" x14ac:dyDescent="0.2">
      <c r="A1410" s="9">
        <v>1408</v>
      </c>
    </row>
    <row r="1411" spans="1:35" ht="15.75" customHeight="1" x14ac:dyDescent="0.2">
      <c r="A1411" s="9">
        <v>1409</v>
      </c>
      <c r="B1411" s="9">
        <v>4.2027770000000002</v>
      </c>
      <c r="C1411" s="9">
        <v>12.0168915</v>
      </c>
      <c r="D1411" s="9">
        <v>2</v>
      </c>
      <c r="E1411" s="9">
        <v>2.2977520999999999</v>
      </c>
      <c r="F1411" s="9">
        <v>5.391794</v>
      </c>
      <c r="G1411" s="9">
        <v>3.2874083999999999</v>
      </c>
      <c r="H1411" s="9">
        <v>0.15</v>
      </c>
      <c r="I1411" s="9">
        <v>6.1954330000000002E-3</v>
      </c>
      <c r="J1411" s="9">
        <v>2.0991840000000002</v>
      </c>
      <c r="K1411" s="9">
        <v>296.4717</v>
      </c>
      <c r="L1411" s="9">
        <v>42.242040000000003</v>
      </c>
      <c r="M1411" s="9">
        <v>33.284970000000001</v>
      </c>
      <c r="N1411" s="9">
        <v>1.2102773</v>
      </c>
      <c r="O1411" s="9">
        <v>13.685631000000001</v>
      </c>
      <c r="P1411" s="9">
        <v>15.179656</v>
      </c>
      <c r="Q1411" s="9">
        <v>23.725512999999999</v>
      </c>
      <c r="R1411" s="9">
        <v>0.61634849999999997</v>
      </c>
      <c r="S1411" s="9">
        <v>0.111666664</v>
      </c>
      <c r="T1411" s="9">
        <v>15.833333</v>
      </c>
      <c r="U1411" s="9">
        <v>22</v>
      </c>
      <c r="V1411" s="9">
        <v>9.0233340000000002</v>
      </c>
      <c r="W1411" s="9">
        <v>24.833334000000001</v>
      </c>
      <c r="X1411" s="9">
        <v>11.065692</v>
      </c>
      <c r="Y1411" s="9">
        <v>8.1620830000000009</v>
      </c>
      <c r="Z1411" s="9">
        <v>2.0439780000000001</v>
      </c>
      <c r="AA1411" s="9">
        <v>3.8300757000000001</v>
      </c>
      <c r="AB1411" s="9">
        <v>13.460616999999999</v>
      </c>
      <c r="AC1411" s="9">
        <v>7.1376075999999999</v>
      </c>
      <c r="AD1411" s="9">
        <v>9.3254180000000009</v>
      </c>
      <c r="AE1411" s="9">
        <v>4.7686310000000001</v>
      </c>
      <c r="AF1411" s="9">
        <v>47.357979999999998</v>
      </c>
      <c r="AG1411" s="9">
        <v>82.437860000000001</v>
      </c>
      <c r="AH1411" s="9">
        <v>51.016852999999998</v>
      </c>
      <c r="AI1411" s="9">
        <v>85.467950000000002</v>
      </c>
    </row>
    <row r="1412" spans="1:35" ht="15.75" customHeight="1" x14ac:dyDescent="0.2">
      <c r="A1412" s="9">
        <v>1410</v>
      </c>
      <c r="B1412" s="9">
        <v>3.2827622999999999</v>
      </c>
      <c r="C1412" s="9">
        <v>10.002020999999999</v>
      </c>
      <c r="D1412" s="9">
        <v>2.3341886999999999</v>
      </c>
      <c r="E1412" s="9">
        <v>2.146366</v>
      </c>
      <c r="F1412" s="9">
        <v>4.8065467000000002</v>
      </c>
      <c r="G1412" s="9">
        <v>0.1259595</v>
      </c>
      <c r="H1412" s="9">
        <v>3.2854393000000003E-2</v>
      </c>
      <c r="I1412" s="9">
        <v>5.4646456E-3</v>
      </c>
      <c r="J1412" s="9">
        <v>2.3597096999999998</v>
      </c>
      <c r="K1412" s="9">
        <v>295.76546999999999</v>
      </c>
      <c r="L1412" s="9">
        <v>51.162260000000003</v>
      </c>
      <c r="M1412" s="9">
        <v>34.816657999999997</v>
      </c>
      <c r="N1412" s="9">
        <v>1.3224349</v>
      </c>
      <c r="O1412" s="9">
        <v>11.416126</v>
      </c>
      <c r="P1412" s="9">
        <v>12.916055</v>
      </c>
      <c r="Q1412" s="9">
        <v>0.73034405999999996</v>
      </c>
      <c r="R1412" s="9">
        <v>4.2160669999999997E-2</v>
      </c>
      <c r="S1412" s="9">
        <v>8.4522130000000001E-2</v>
      </c>
      <c r="T1412" s="9">
        <v>1.9344097</v>
      </c>
      <c r="U1412" s="9">
        <v>16.770706000000001</v>
      </c>
      <c r="V1412" s="9">
        <v>1.924272</v>
      </c>
      <c r="W1412" s="9">
        <v>3.1340604000000001</v>
      </c>
      <c r="X1412" s="9">
        <v>9.2912560000000006</v>
      </c>
      <c r="Y1412" s="9">
        <v>7.8553495</v>
      </c>
      <c r="Z1412" s="9">
        <v>2.2541893000000002</v>
      </c>
      <c r="AA1412" s="9">
        <v>3.6753969999999998</v>
      </c>
      <c r="AB1412" s="9">
        <v>11.174322999999999</v>
      </c>
      <c r="AC1412" s="9">
        <v>6.2787790000000001</v>
      </c>
      <c r="AD1412" s="9">
        <v>7.1579113000000003</v>
      </c>
      <c r="AE1412" s="9">
        <v>4.2140946000000001</v>
      </c>
      <c r="AF1412" s="9">
        <v>48.685287000000002</v>
      </c>
      <c r="AG1412" s="9">
        <v>73.408225999999999</v>
      </c>
      <c r="AH1412" s="9">
        <v>62.853250000000003</v>
      </c>
      <c r="AI1412" s="9">
        <v>90.342870000000005</v>
      </c>
    </row>
    <row r="1413" spans="1:35" ht="15.75" customHeight="1" x14ac:dyDescent="0.2">
      <c r="A1413" s="9">
        <v>1411</v>
      </c>
      <c r="B1413" s="9">
        <v>6.1065250000000004</v>
      </c>
      <c r="C1413" s="9">
        <v>14.374116000000001</v>
      </c>
      <c r="D1413" s="9">
        <v>2</v>
      </c>
      <c r="E1413" s="9">
        <v>2.4543276000000001</v>
      </c>
      <c r="F1413" s="9">
        <v>7.5438128000000004</v>
      </c>
      <c r="G1413" s="9">
        <v>1.2263151000000001</v>
      </c>
      <c r="H1413" s="9">
        <v>5.5373136000000003E-2</v>
      </c>
      <c r="I1413" s="9">
        <v>7.3926034000000003E-3</v>
      </c>
      <c r="J1413" s="9">
        <v>1.1362182999999999</v>
      </c>
      <c r="K1413" s="9">
        <v>291.55813999999998</v>
      </c>
      <c r="L1413" s="9">
        <v>24.977169</v>
      </c>
      <c r="M1413" s="9">
        <v>24.531669999999998</v>
      </c>
      <c r="N1413" s="9">
        <v>0.51479280000000005</v>
      </c>
      <c r="O1413" s="9">
        <v>17.177800000000001</v>
      </c>
      <c r="P1413" s="9">
        <v>18.447023000000002</v>
      </c>
      <c r="Q1413" s="9">
        <v>6.5332340000000002</v>
      </c>
      <c r="R1413" s="9">
        <v>0.28520548000000001</v>
      </c>
      <c r="S1413" s="9">
        <v>7.8955226000000003E-2</v>
      </c>
      <c r="T1413" s="9">
        <v>3.8859648999999998</v>
      </c>
      <c r="U1413" s="9">
        <v>19.105263000000001</v>
      </c>
      <c r="V1413" s="9">
        <v>8.3119399999999999</v>
      </c>
      <c r="W1413" s="9">
        <v>9.7462680000000006</v>
      </c>
      <c r="X1413" s="9">
        <v>11.130575</v>
      </c>
      <c r="Y1413" s="9">
        <v>9.8474450000000004</v>
      </c>
      <c r="Z1413" s="9">
        <v>1.3892846000000001</v>
      </c>
      <c r="AA1413" s="9">
        <v>2.0860270999999999</v>
      </c>
      <c r="AB1413" s="9">
        <v>16.467393999999999</v>
      </c>
      <c r="AC1413" s="9">
        <v>14.980701</v>
      </c>
      <c r="AD1413" s="9">
        <v>13.249471</v>
      </c>
      <c r="AE1413" s="9">
        <v>12.889187</v>
      </c>
      <c r="AF1413" s="9">
        <v>45.13111</v>
      </c>
      <c r="AG1413" s="9">
        <v>46.720036</v>
      </c>
      <c r="AH1413" s="9">
        <v>32.442340000000002</v>
      </c>
      <c r="AI1413" s="9">
        <v>39.260384000000002</v>
      </c>
    </row>
    <row r="1414" spans="1:35" ht="15.75" customHeight="1" x14ac:dyDescent="0.2">
      <c r="A1414" s="9">
        <v>1412</v>
      </c>
      <c r="B1414" s="9">
        <v>10.119539</v>
      </c>
      <c r="C1414" s="9">
        <v>24.55611</v>
      </c>
      <c r="D1414" s="9">
        <v>3</v>
      </c>
      <c r="E1414" s="9">
        <v>2.2128969999999999</v>
      </c>
      <c r="F1414" s="9">
        <v>5.0907564000000001</v>
      </c>
      <c r="G1414" s="9">
        <v>-0.9280718</v>
      </c>
      <c r="H1414" s="9">
        <v>0.12116788000000001</v>
      </c>
      <c r="I1414" s="9">
        <v>5.0954390000000002E-3</v>
      </c>
      <c r="J1414" s="9">
        <v>2.7565954000000001</v>
      </c>
      <c r="K1414" s="9">
        <v>293.56448</v>
      </c>
      <c r="L1414" s="9">
        <v>49.700684000000003</v>
      </c>
      <c r="M1414" s="9">
        <v>34.483387</v>
      </c>
      <c r="N1414" s="9">
        <v>1.1753582</v>
      </c>
      <c r="O1414" s="9">
        <v>11.591343999999999</v>
      </c>
      <c r="P1414" s="9">
        <v>13.368804000000001</v>
      </c>
      <c r="Q1414" s="9">
        <v>5.4618625999999999</v>
      </c>
      <c r="R1414" s="9">
        <v>0.13118669999999999</v>
      </c>
      <c r="S1414" s="9">
        <v>0.11518248</v>
      </c>
      <c r="T1414" s="9">
        <v>5.1681413999999997</v>
      </c>
      <c r="U1414" s="9">
        <v>19.734511999999999</v>
      </c>
      <c r="V1414" s="9">
        <v>9.3649640000000005</v>
      </c>
      <c r="W1414" s="9">
        <v>21.379562</v>
      </c>
      <c r="X1414" s="9">
        <v>10.302040999999999</v>
      </c>
      <c r="Y1414" s="9">
        <v>7.7425613000000002</v>
      </c>
      <c r="Z1414" s="9">
        <v>1.977565</v>
      </c>
      <c r="AA1414" s="9">
        <v>3.4351039999999999</v>
      </c>
      <c r="AB1414" s="9">
        <v>11.122204999999999</v>
      </c>
      <c r="AC1414" s="9">
        <v>5.9359960000000003</v>
      </c>
      <c r="AD1414" s="9">
        <v>6.9950194000000003</v>
      </c>
      <c r="AE1414" s="9">
        <v>3.9637213</v>
      </c>
      <c r="AF1414" s="9">
        <v>53.046950000000002</v>
      </c>
      <c r="AG1414" s="9">
        <v>79.494410000000002</v>
      </c>
      <c r="AH1414" s="9">
        <v>60.837204</v>
      </c>
      <c r="AI1414" s="9">
        <v>92.864310000000003</v>
      </c>
    </row>
    <row r="1415" spans="1:35" ht="15.75" hidden="1" customHeight="1" x14ac:dyDescent="0.2">
      <c r="A1415" s="9">
        <v>1413</v>
      </c>
    </row>
    <row r="1416" spans="1:35" ht="15.75" customHeight="1" x14ac:dyDescent="0.2">
      <c r="A1416" s="9">
        <v>1414</v>
      </c>
      <c r="B1416" s="9">
        <v>6.1546954999999999</v>
      </c>
      <c r="C1416" s="9">
        <v>14.851535</v>
      </c>
      <c r="D1416" s="9">
        <v>2</v>
      </c>
      <c r="E1416" s="9">
        <v>2.8035762000000002</v>
      </c>
      <c r="F1416" s="9">
        <v>7.6805700000000003</v>
      </c>
      <c r="G1416" s="9">
        <v>0.67498139999999995</v>
      </c>
      <c r="H1416" s="9">
        <v>8.2329540000000007E-2</v>
      </c>
      <c r="I1416" s="9">
        <v>6.6933110000000004E-3</v>
      </c>
      <c r="J1416" s="9">
        <v>2.3072853000000002</v>
      </c>
      <c r="K1416" s="9">
        <v>294.68299999999999</v>
      </c>
      <c r="L1416" s="9">
        <v>37.914664999999999</v>
      </c>
      <c r="M1416" s="9">
        <v>33.651409999999998</v>
      </c>
      <c r="N1416" s="9">
        <v>0.94452259999999999</v>
      </c>
      <c r="O1416" s="9">
        <v>14.325307</v>
      </c>
      <c r="P1416" s="9">
        <v>16.015629000000001</v>
      </c>
      <c r="Q1416" s="9">
        <v>0.78773813999999998</v>
      </c>
      <c r="R1416" s="9">
        <v>5.2056696E-2</v>
      </c>
      <c r="S1416" s="9">
        <v>0.13232954999999999</v>
      </c>
      <c r="T1416" s="9">
        <v>4.1621623000000003</v>
      </c>
      <c r="U1416" s="9">
        <v>16.162163</v>
      </c>
      <c r="V1416" s="9">
        <v>3.7616477000000001</v>
      </c>
      <c r="W1416" s="9">
        <v>9.5625</v>
      </c>
      <c r="X1416" s="9">
        <v>10.453932</v>
      </c>
      <c r="Y1416" s="9">
        <v>9.0744749999999996</v>
      </c>
      <c r="Z1416" s="9">
        <v>1.8532512000000001</v>
      </c>
      <c r="AA1416" s="9">
        <v>3.5472177999999999</v>
      </c>
      <c r="AB1416" s="9">
        <v>14.1982765</v>
      </c>
      <c r="AC1416" s="9">
        <v>8.7709010000000003</v>
      </c>
      <c r="AD1416" s="9">
        <v>9.1319890000000008</v>
      </c>
      <c r="AE1416" s="9">
        <v>5.5128700000000004</v>
      </c>
      <c r="AF1416" s="9">
        <v>58.286409999999997</v>
      </c>
      <c r="AG1416" s="9">
        <v>75.008049999999997</v>
      </c>
      <c r="AH1416" s="9">
        <v>47.836100000000002</v>
      </c>
      <c r="AI1416" s="9">
        <v>77.936819999999997</v>
      </c>
    </row>
    <row r="1417" spans="1:35" ht="15.75" hidden="1" customHeight="1" x14ac:dyDescent="0.2">
      <c r="A1417" s="9">
        <v>1415</v>
      </c>
    </row>
    <row r="1418" spans="1:35" ht="15.75" customHeight="1" x14ac:dyDescent="0.2">
      <c r="A1418" s="9">
        <v>1416</v>
      </c>
      <c r="B1418" s="9">
        <v>9.5612539999999999</v>
      </c>
      <c r="C1418" s="9">
        <v>22.918679999999998</v>
      </c>
      <c r="D1418" s="9">
        <v>3</v>
      </c>
      <c r="E1418" s="9">
        <v>1.7642214000000001</v>
      </c>
      <c r="F1418" s="9">
        <v>4.3849960000000001</v>
      </c>
      <c r="G1418" s="9">
        <v>9.6045545999999996E-2</v>
      </c>
      <c r="H1418" s="9">
        <v>6.8861790000000006E-2</v>
      </c>
      <c r="I1418" s="9">
        <v>6.7025770000000004E-3</v>
      </c>
      <c r="J1418" s="9">
        <v>3.5109726999999999</v>
      </c>
      <c r="K1418" s="9">
        <v>294.72003000000001</v>
      </c>
      <c r="L1418" s="9">
        <v>37.759860000000003</v>
      </c>
      <c r="M1418" s="9">
        <v>35.431572000000003</v>
      </c>
      <c r="N1418" s="9">
        <v>0.97632220000000003</v>
      </c>
      <c r="O1418" s="9">
        <v>14.339874</v>
      </c>
      <c r="P1418" s="9">
        <v>16.220568</v>
      </c>
      <c r="Q1418" s="9">
        <v>0.64139840000000004</v>
      </c>
      <c r="R1418" s="9">
        <v>2.8246818E-2</v>
      </c>
      <c r="S1418" s="9">
        <v>0.06</v>
      </c>
      <c r="T1418" s="9">
        <v>2.0597013999999998</v>
      </c>
      <c r="U1418" s="9">
        <v>14.134328</v>
      </c>
      <c r="V1418" s="9">
        <v>0.35065039999999997</v>
      </c>
      <c r="W1418" s="9">
        <v>6.1138209999999997</v>
      </c>
      <c r="X1418" s="9">
        <v>11.169496000000001</v>
      </c>
      <c r="Y1418" s="9">
        <v>9.5926480000000005</v>
      </c>
      <c r="Z1418" s="9">
        <v>1.8829232</v>
      </c>
      <c r="AA1418" s="9">
        <v>3.6484095999999999</v>
      </c>
      <c r="AB1418" s="9">
        <v>14.183267000000001</v>
      </c>
      <c r="AC1418" s="9">
        <v>8.7275729999999996</v>
      </c>
      <c r="AD1418" s="9">
        <v>9.0417199999999998</v>
      </c>
      <c r="AE1418" s="9">
        <v>5.6209119999999997</v>
      </c>
      <c r="AF1418" s="9">
        <v>57.082419999999999</v>
      </c>
      <c r="AG1418" s="9">
        <v>84.777860000000004</v>
      </c>
      <c r="AH1418" s="9">
        <v>47.130405000000003</v>
      </c>
      <c r="AI1418" s="9">
        <v>77.60378</v>
      </c>
    </row>
    <row r="1419" spans="1:35" ht="15.75" hidden="1" customHeight="1" x14ac:dyDescent="0.2">
      <c r="A1419" s="9">
        <v>1417</v>
      </c>
      <c r="E1419" s="9">
        <v>2.5715224999999999</v>
      </c>
      <c r="F1419" s="9">
        <v>5.7786746000000004</v>
      </c>
      <c r="I1419" s="9">
        <v>7.2944100000000003E-3</v>
      </c>
      <c r="J1419" s="9">
        <v>1.6907502000000001</v>
      </c>
      <c r="K1419" s="9">
        <v>294.14737000000002</v>
      </c>
      <c r="L1419" s="9">
        <v>32.529471999999998</v>
      </c>
      <c r="M1419" s="9">
        <v>28.384084999999999</v>
      </c>
      <c r="N1419" s="9">
        <v>0.76663720000000002</v>
      </c>
      <c r="O1419" s="9">
        <v>15.465216</v>
      </c>
      <c r="P1419" s="9">
        <v>16.894342000000002</v>
      </c>
      <c r="Q1419" s="9">
        <v>34.389716999999997</v>
      </c>
      <c r="X1419" s="9">
        <v>7.2774744</v>
      </c>
      <c r="Y1419" s="9">
        <v>6.5867079999999998</v>
      </c>
      <c r="Z1419" s="9">
        <v>1.7399827000000001</v>
      </c>
      <c r="AA1419" s="9">
        <v>3.2254912999999998</v>
      </c>
      <c r="AB1419" s="9">
        <v>14.399009</v>
      </c>
      <c r="AC1419" s="9">
        <v>11.842881</v>
      </c>
      <c r="AD1419" s="9">
        <v>10.618175000000001</v>
      </c>
      <c r="AE1419" s="9">
        <v>8.2119540000000004</v>
      </c>
      <c r="AF1419" s="9">
        <v>48.732900000000001</v>
      </c>
      <c r="AG1419" s="9">
        <v>51.079749999999997</v>
      </c>
      <c r="AH1419" s="9">
        <v>43.088303000000003</v>
      </c>
      <c r="AI1419" s="9">
        <v>58.881667999999998</v>
      </c>
    </row>
    <row r="1420" spans="1:35" ht="15.75" customHeight="1" x14ac:dyDescent="0.2">
      <c r="A1420" s="9">
        <v>1418</v>
      </c>
      <c r="B1420" s="9">
        <v>7.565874</v>
      </c>
      <c r="C1420" s="9">
        <v>17.80528</v>
      </c>
      <c r="D1420" s="9">
        <v>3</v>
      </c>
      <c r="E1420" s="9">
        <v>2.9826457999999998</v>
      </c>
      <c r="F1420" s="9">
        <v>6.5333909999999999</v>
      </c>
      <c r="G1420" s="9">
        <v>-3.4415456999999998</v>
      </c>
      <c r="H1420" s="9">
        <v>0.16703704</v>
      </c>
      <c r="I1420" s="9">
        <v>6.8443827000000002E-3</v>
      </c>
      <c r="J1420" s="9">
        <v>2.0130808</v>
      </c>
      <c r="K1420" s="9">
        <v>293.03127999999998</v>
      </c>
      <c r="L1420" s="9">
        <v>33.104464999999998</v>
      </c>
      <c r="M1420" s="9">
        <v>30.281994000000001</v>
      </c>
      <c r="N1420" s="9">
        <v>0.76824987</v>
      </c>
      <c r="O1420" s="9">
        <v>15.244044000000001</v>
      </c>
      <c r="P1420" s="9">
        <v>16.768335</v>
      </c>
      <c r="Q1420" s="9">
        <v>5.1437483000000004</v>
      </c>
      <c r="R1420" s="9">
        <v>0.36491742999999999</v>
      </c>
      <c r="S1420" s="9">
        <v>4.4259258000000003E-2</v>
      </c>
      <c r="T1420" s="9">
        <v>10.5625</v>
      </c>
      <c r="U1420" s="9">
        <v>20.583334000000001</v>
      </c>
      <c r="V1420" s="9">
        <v>9.8381480000000003</v>
      </c>
      <c r="W1420" s="9">
        <v>16.462962999999998</v>
      </c>
      <c r="X1420" s="9">
        <v>7.9464297000000004</v>
      </c>
      <c r="Y1420" s="9">
        <v>7.3444570000000002</v>
      </c>
      <c r="Z1420" s="9">
        <v>1.6339885999999999</v>
      </c>
      <c r="AA1420" s="9">
        <v>3.2078886</v>
      </c>
      <c r="AB1420" s="9">
        <v>14.931666</v>
      </c>
      <c r="AC1420" s="9">
        <v>10.638313999999999</v>
      </c>
      <c r="AD1420" s="9">
        <v>10.027060499999999</v>
      </c>
      <c r="AE1420" s="9">
        <v>7.0089397</v>
      </c>
      <c r="AF1420" s="9">
        <v>48.486843</v>
      </c>
      <c r="AG1420" s="9">
        <v>60.767110000000002</v>
      </c>
      <c r="AH1420" s="9">
        <v>44.089306000000001</v>
      </c>
      <c r="AI1420" s="9">
        <v>65.981765999999993</v>
      </c>
    </row>
    <row r="1421" spans="1:35" ht="15.75" customHeight="1" x14ac:dyDescent="0.2">
      <c r="A1421" s="9">
        <v>1419</v>
      </c>
      <c r="B1421" s="9">
        <v>6.8181349999999998</v>
      </c>
      <c r="C1421" s="9">
        <v>16.795007999999999</v>
      </c>
      <c r="D1421" s="9">
        <v>2</v>
      </c>
      <c r="E1421" s="9">
        <v>2.1345322000000002</v>
      </c>
      <c r="F1421" s="9">
        <v>6.2156687000000002</v>
      </c>
      <c r="G1421" s="9">
        <v>-0.37241194</v>
      </c>
      <c r="H1421" s="9">
        <v>3.5575000000000002E-2</v>
      </c>
      <c r="I1421" s="9">
        <v>6.4715644999999997E-3</v>
      </c>
      <c r="J1421" s="9">
        <v>4.0434766</v>
      </c>
      <c r="K1421" s="9">
        <v>294.69785000000002</v>
      </c>
      <c r="L1421" s="9">
        <v>32.670338000000001</v>
      </c>
      <c r="M1421" s="9">
        <v>28.644196000000001</v>
      </c>
      <c r="N1421" s="9">
        <v>1.0113996000000001</v>
      </c>
      <c r="O1421" s="9">
        <v>15.551475999999999</v>
      </c>
      <c r="P1421" s="9">
        <v>18.447545999999999</v>
      </c>
      <c r="Q1421" s="9">
        <v>0.4321333</v>
      </c>
      <c r="R1421" s="9">
        <v>6.4071569999999994E-2</v>
      </c>
      <c r="S1421" s="9">
        <v>7.5475E-2</v>
      </c>
      <c r="T1421" s="9">
        <v>1.5748031</v>
      </c>
      <c r="U1421" s="9">
        <v>14.362204999999999</v>
      </c>
      <c r="V1421" s="9">
        <v>0.31140000000000001</v>
      </c>
      <c r="W1421" s="9">
        <v>3.2625000000000002</v>
      </c>
      <c r="X1421" s="9">
        <v>12.546961</v>
      </c>
      <c r="Y1421" s="9">
        <v>8.8285009999999993</v>
      </c>
      <c r="Z1421" s="9">
        <v>2.0595257</v>
      </c>
      <c r="AA1421" s="9">
        <v>3.951219</v>
      </c>
      <c r="AB1421" s="9">
        <v>14.969775</v>
      </c>
      <c r="AC1421" s="9">
        <v>7.8275657000000001</v>
      </c>
      <c r="AD1421" s="9">
        <v>9.4721069999999994</v>
      </c>
      <c r="AE1421" s="9">
        <v>5.217225</v>
      </c>
      <c r="AF1421" s="9">
        <v>50.039078000000003</v>
      </c>
      <c r="AG1421" s="9">
        <v>77.98245</v>
      </c>
      <c r="AH1421" s="9">
        <v>43.400239999999997</v>
      </c>
      <c r="AI1421" s="9">
        <v>80.808684999999997</v>
      </c>
    </row>
    <row r="1422" spans="1:35" ht="15.75" hidden="1" customHeight="1" x14ac:dyDescent="0.2">
      <c r="A1422" s="9">
        <v>1420</v>
      </c>
    </row>
    <row r="1423" spans="1:35" ht="15.75" customHeight="1" x14ac:dyDescent="0.2">
      <c r="A1423" s="9">
        <v>1421</v>
      </c>
      <c r="B1423" s="9">
        <v>11.114633</v>
      </c>
      <c r="C1423" s="9">
        <v>26.458379999999998</v>
      </c>
      <c r="D1423" s="9">
        <v>3</v>
      </c>
      <c r="E1423" s="9">
        <v>2.3481955999999999</v>
      </c>
      <c r="F1423" s="9">
        <v>5.38924</v>
      </c>
      <c r="G1423" s="9">
        <v>1.6358528999999999</v>
      </c>
      <c r="H1423" s="9">
        <v>8.1129709999999994E-2</v>
      </c>
      <c r="I1423" s="9">
        <v>4.8504294999999996E-3</v>
      </c>
      <c r="J1423" s="9">
        <v>2.9300537000000002</v>
      </c>
      <c r="K1423" s="9">
        <v>292.72057999999998</v>
      </c>
      <c r="L1423" s="9">
        <v>51.009673999999997</v>
      </c>
      <c r="M1423" s="9">
        <v>33.719143000000003</v>
      </c>
      <c r="N1423" s="9">
        <v>1.1477056000000001</v>
      </c>
      <c r="O1423" s="9">
        <v>11.199704000000001</v>
      </c>
      <c r="P1423" s="9">
        <v>13.037463000000001</v>
      </c>
      <c r="Q1423" s="9">
        <v>2.062783</v>
      </c>
      <c r="R1423" s="9">
        <v>0.12230771</v>
      </c>
      <c r="S1423" s="9">
        <v>0.19497907</v>
      </c>
      <c r="T1423" s="9">
        <v>5.1965320000000004</v>
      </c>
      <c r="U1423" s="9">
        <v>19.046244000000002</v>
      </c>
      <c r="V1423" s="9">
        <v>1.5370710999999999</v>
      </c>
      <c r="W1423" s="9">
        <v>17.866108000000001</v>
      </c>
      <c r="X1423" s="9">
        <v>10.330883999999999</v>
      </c>
      <c r="Y1423" s="9">
        <v>8.2406520000000008</v>
      </c>
      <c r="Z1423" s="9">
        <v>1.947927</v>
      </c>
      <c r="AA1423" s="9">
        <v>3.2369192</v>
      </c>
      <c r="AB1423" s="9">
        <v>10.665531</v>
      </c>
      <c r="AC1423" s="9">
        <v>5.7599650000000002</v>
      </c>
      <c r="AD1423" s="9">
        <v>6.5272360000000003</v>
      </c>
      <c r="AE1423" s="9">
        <v>3.9683456000000001</v>
      </c>
      <c r="AF1423" s="9">
        <v>53.673541999999998</v>
      </c>
      <c r="AG1423" s="9">
        <v>73.686369999999997</v>
      </c>
      <c r="AH1423" s="9">
        <v>64.895889999999994</v>
      </c>
      <c r="AI1423" s="9">
        <v>93.201210000000003</v>
      </c>
    </row>
    <row r="1424" spans="1:35" ht="15.75" hidden="1" customHeight="1" x14ac:dyDescent="0.2">
      <c r="A1424" s="9">
        <v>1422</v>
      </c>
    </row>
    <row r="1425" spans="1:35" ht="15.75" hidden="1" customHeight="1" x14ac:dyDescent="0.2">
      <c r="A1425" s="9">
        <v>1423</v>
      </c>
    </row>
    <row r="1426" spans="1:35" ht="15.75" hidden="1" customHeight="1" x14ac:dyDescent="0.2">
      <c r="A1426" s="9">
        <v>1424</v>
      </c>
    </row>
    <row r="1427" spans="1:35" ht="15.75" customHeight="1" x14ac:dyDescent="0.2">
      <c r="A1427" s="9">
        <v>1425</v>
      </c>
      <c r="B1427" s="9">
        <v>1.7268243999999999</v>
      </c>
      <c r="C1427" s="9">
        <v>5.6522829999999997</v>
      </c>
      <c r="D1427" s="9">
        <v>2</v>
      </c>
      <c r="E1427" s="9">
        <v>2.1976724000000001</v>
      </c>
      <c r="F1427" s="9">
        <v>6.6415949999999997</v>
      </c>
      <c r="G1427" s="9">
        <v>-3.8668391999999998</v>
      </c>
      <c r="H1427" s="9">
        <v>1.0476190999999999E-2</v>
      </c>
      <c r="I1427" s="9">
        <v>7.0465249999999997E-3</v>
      </c>
      <c r="J1427" s="9">
        <v>2.4437654000000002</v>
      </c>
      <c r="K1427" s="9">
        <v>295.02289999999999</v>
      </c>
      <c r="L1427" s="9">
        <v>34.012645999999997</v>
      </c>
      <c r="M1427" s="9">
        <v>30.457747000000001</v>
      </c>
      <c r="N1427" s="9">
        <v>0.88315180000000004</v>
      </c>
      <c r="O1427" s="9">
        <v>15.0772505</v>
      </c>
      <c r="P1427" s="9">
        <v>16.727353999999998</v>
      </c>
      <c r="Q1427" s="9">
        <v>17.781258000000001</v>
      </c>
      <c r="R1427" s="9">
        <v>0.31507373</v>
      </c>
      <c r="S1427" s="9">
        <v>3.1666666000000003E-2</v>
      </c>
      <c r="T1427" s="9">
        <v>6.3478260000000004</v>
      </c>
      <c r="U1427" s="9">
        <v>20.434781999999998</v>
      </c>
      <c r="V1427" s="9">
        <v>1.1419047</v>
      </c>
      <c r="W1427" s="9">
        <v>1.8095238</v>
      </c>
      <c r="X1427" s="9">
        <v>10.9912195</v>
      </c>
      <c r="Y1427" s="9">
        <v>9.4967849999999991</v>
      </c>
      <c r="Z1427" s="9">
        <v>1.795631</v>
      </c>
      <c r="AA1427" s="9">
        <v>3.2751963000000002</v>
      </c>
      <c r="AB1427" s="9">
        <v>13.658878</v>
      </c>
      <c r="AC1427" s="9">
        <v>11.344027000000001</v>
      </c>
      <c r="AD1427" s="9">
        <v>11.274675</v>
      </c>
      <c r="AE1427" s="9">
        <v>8.3824819999999995</v>
      </c>
      <c r="AF1427" s="9">
        <v>54.771079999999998</v>
      </c>
      <c r="AG1427" s="9">
        <v>61.647697000000001</v>
      </c>
      <c r="AH1427" s="9">
        <v>45.812199999999997</v>
      </c>
      <c r="AI1427" s="9">
        <v>59.625163999999998</v>
      </c>
    </row>
    <row r="1428" spans="1:35" ht="15.75" hidden="1" customHeight="1" x14ac:dyDescent="0.2">
      <c r="A1428" s="9">
        <v>1426</v>
      </c>
      <c r="E1428" s="9">
        <v>2.0907108999999999</v>
      </c>
      <c r="F1428" s="9">
        <v>5.6578945999999997</v>
      </c>
    </row>
    <row r="1429" spans="1:35" ht="15.75" hidden="1" customHeight="1" x14ac:dyDescent="0.2">
      <c r="A1429" s="9">
        <v>1427</v>
      </c>
    </row>
    <row r="1430" spans="1:35" ht="15.75" hidden="1" customHeight="1" x14ac:dyDescent="0.2">
      <c r="A1430" s="9">
        <v>1428</v>
      </c>
    </row>
    <row r="1431" spans="1:35" ht="15.75" hidden="1" customHeight="1" x14ac:dyDescent="0.2">
      <c r="A1431" s="9">
        <v>1429</v>
      </c>
    </row>
    <row r="1432" spans="1:35" ht="15.75" customHeight="1" x14ac:dyDescent="0.2">
      <c r="A1432" s="9">
        <v>1430</v>
      </c>
      <c r="B1432" s="9">
        <v>9.7809969999999993</v>
      </c>
      <c r="C1432" s="9">
        <v>19.715433000000001</v>
      </c>
      <c r="D1432" s="9">
        <v>3</v>
      </c>
      <c r="E1432" s="9">
        <v>2.5510305999999998</v>
      </c>
      <c r="F1432" s="9">
        <v>7.3051633999999996</v>
      </c>
      <c r="G1432" s="9">
        <v>1.0787925</v>
      </c>
      <c r="H1432" s="9">
        <v>6.1384080000000001E-2</v>
      </c>
      <c r="I1432" s="9">
        <v>5.2811773000000003E-3</v>
      </c>
      <c r="J1432" s="9">
        <v>4.2074522999999999</v>
      </c>
      <c r="K1432" s="9">
        <v>295.12896999999998</v>
      </c>
      <c r="L1432" s="9">
        <v>49.754894</v>
      </c>
      <c r="M1432" s="9">
        <v>38.335438000000003</v>
      </c>
      <c r="N1432" s="9">
        <v>1.3482605000000001</v>
      </c>
      <c r="O1432" s="9">
        <v>11.401662</v>
      </c>
      <c r="P1432" s="9">
        <v>13.730053</v>
      </c>
      <c r="Q1432" s="9">
        <v>4.3059497000000002</v>
      </c>
      <c r="R1432" s="9">
        <v>0.15878651999999999</v>
      </c>
      <c r="S1432" s="9">
        <v>0.16737024</v>
      </c>
      <c r="T1432" s="9">
        <v>8.3670419999999996</v>
      </c>
      <c r="U1432" s="9">
        <v>21.617977</v>
      </c>
      <c r="V1432" s="9">
        <v>6.5312799999999998</v>
      </c>
      <c r="W1432" s="9">
        <v>14.986159000000001</v>
      </c>
      <c r="X1432" s="9">
        <v>12.879153000000001</v>
      </c>
      <c r="Y1432" s="9">
        <v>9.6949670000000001</v>
      </c>
      <c r="Z1432" s="9">
        <v>2.3887694000000002</v>
      </c>
      <c r="AA1432" s="9">
        <v>4.2657819999999997</v>
      </c>
      <c r="AB1432" s="9">
        <v>12.768319</v>
      </c>
      <c r="AC1432" s="9">
        <v>5.1855263999999996</v>
      </c>
      <c r="AD1432" s="9">
        <v>7.6723394000000003</v>
      </c>
      <c r="AE1432" s="9">
        <v>3.3989965999999998</v>
      </c>
      <c r="AF1432" s="9">
        <v>64.065569999999994</v>
      </c>
      <c r="AG1432" s="9">
        <v>118.68321</v>
      </c>
      <c r="AH1432" s="9">
        <v>54.48554</v>
      </c>
      <c r="AI1432" s="9">
        <v>98.522139999999993</v>
      </c>
    </row>
    <row r="1433" spans="1:35" ht="15.75" customHeight="1" x14ac:dyDescent="0.2">
      <c r="A1433" s="9">
        <v>1431</v>
      </c>
      <c r="B1433" s="9">
        <v>1.9024667</v>
      </c>
      <c r="C1433" s="9">
        <v>5.3929640000000001</v>
      </c>
      <c r="D1433" s="9">
        <v>2</v>
      </c>
      <c r="E1433" s="9">
        <v>2.3918830999999998</v>
      </c>
      <c r="F1433" s="9">
        <v>6.4675209999999996</v>
      </c>
      <c r="G1433" s="9">
        <v>-3.9670133999999999</v>
      </c>
      <c r="H1433" s="9">
        <v>1.3536068E-2</v>
      </c>
      <c r="I1433" s="9">
        <v>5.6793814999999996E-3</v>
      </c>
      <c r="J1433" s="9">
        <v>1.3015753000000001</v>
      </c>
      <c r="K1433" s="9">
        <v>297.66269999999997</v>
      </c>
      <c r="L1433" s="9">
        <v>47.851565999999998</v>
      </c>
      <c r="M1433" s="9">
        <v>37.145924000000001</v>
      </c>
      <c r="N1433" s="9">
        <v>1.3501803000000001</v>
      </c>
      <c r="O1433" s="9">
        <v>12.446391999999999</v>
      </c>
      <c r="P1433" s="9">
        <v>13.57024</v>
      </c>
      <c r="Q1433" s="9">
        <v>0.68170803999999996</v>
      </c>
      <c r="R1433" s="9">
        <v>0.24830477000000001</v>
      </c>
      <c r="S1433" s="9">
        <v>1.1074965000000001E-2</v>
      </c>
      <c r="T1433" s="9">
        <v>2.0557183999999999</v>
      </c>
      <c r="U1433" s="9">
        <v>15.061583499999999</v>
      </c>
      <c r="V1433" s="9">
        <v>5.7708630000000002E-3</v>
      </c>
      <c r="W1433" s="9">
        <v>1.8387552000000001E-2</v>
      </c>
      <c r="X1433" s="9">
        <v>7.3253069999999996</v>
      </c>
      <c r="Y1433" s="9">
        <v>7.1514030000000002</v>
      </c>
      <c r="Z1433" s="9">
        <v>2.3575697</v>
      </c>
      <c r="AA1433" s="9">
        <v>3.8882240000000001</v>
      </c>
      <c r="AB1433" s="9">
        <v>11.614455</v>
      </c>
      <c r="AC1433" s="9">
        <v>7.3896410000000001</v>
      </c>
      <c r="AD1433" s="9">
        <v>7.610252</v>
      </c>
      <c r="AE1433" s="9">
        <v>4.8484186999999999</v>
      </c>
      <c r="AF1433" s="9">
        <v>58.680576000000002</v>
      </c>
      <c r="AG1433" s="9">
        <v>80.411500000000004</v>
      </c>
      <c r="AH1433" s="9">
        <v>59.704014000000001</v>
      </c>
      <c r="AI1433" s="9">
        <v>83.890144000000006</v>
      </c>
    </row>
    <row r="1434" spans="1:35" ht="15.75" customHeight="1" x14ac:dyDescent="0.2">
      <c r="A1434" s="9">
        <v>1432</v>
      </c>
      <c r="B1434" s="9">
        <v>3.4257399999999998</v>
      </c>
      <c r="C1434" s="9">
        <v>8.766686</v>
      </c>
      <c r="D1434" s="9">
        <v>2.9650349999999999</v>
      </c>
      <c r="E1434" s="9">
        <v>2.3966881999999998</v>
      </c>
      <c r="F1434" s="9">
        <v>7.0803770000000004</v>
      </c>
      <c r="G1434" s="9">
        <v>-0.13499378000000001</v>
      </c>
      <c r="H1434" s="9">
        <v>3.9160840000000002E-3</v>
      </c>
      <c r="I1434" s="9">
        <v>5.8771385999999998E-3</v>
      </c>
      <c r="J1434" s="9">
        <v>3.355356</v>
      </c>
      <c r="K1434" s="9">
        <v>297.81896999999998</v>
      </c>
      <c r="L1434" s="9">
        <v>49.725110000000001</v>
      </c>
      <c r="M1434" s="9">
        <v>34.434005999999997</v>
      </c>
      <c r="N1434" s="9">
        <v>1.6135424</v>
      </c>
      <c r="O1434" s="9">
        <v>11.632618000000001</v>
      </c>
      <c r="P1434" s="9">
        <v>13.922146</v>
      </c>
      <c r="Q1434" s="9">
        <v>1.660433</v>
      </c>
      <c r="R1434" s="9">
        <v>0.17217336999999999</v>
      </c>
      <c r="S1434" s="9">
        <v>2.1398601999999999E-2</v>
      </c>
      <c r="T1434" s="9">
        <v>2.5294118000000001</v>
      </c>
      <c r="U1434" s="9">
        <v>15.886699999999999</v>
      </c>
      <c r="V1434" s="9">
        <v>2.0151398</v>
      </c>
      <c r="W1434" s="9">
        <v>3.5</v>
      </c>
      <c r="X1434" s="9">
        <v>9.9924230000000005</v>
      </c>
      <c r="Y1434" s="9">
        <v>7.1171889999999998</v>
      </c>
      <c r="Z1434" s="9">
        <v>2.8353043000000002</v>
      </c>
      <c r="AA1434" s="9">
        <v>4.9659924999999996</v>
      </c>
      <c r="AB1434" s="9">
        <v>11.307259999999999</v>
      </c>
      <c r="AC1434" s="9">
        <v>5.3883080000000003</v>
      </c>
      <c r="AD1434" s="9">
        <v>7.0918755999999998</v>
      </c>
      <c r="AE1434" s="9">
        <v>4.1116055999999999</v>
      </c>
      <c r="AF1434" s="9">
        <v>61.692689999999999</v>
      </c>
      <c r="AG1434" s="9">
        <v>81.817340000000002</v>
      </c>
      <c r="AH1434" s="9">
        <v>62.090614000000002</v>
      </c>
      <c r="AI1434" s="9">
        <v>95.314094999999995</v>
      </c>
    </row>
    <row r="1435" spans="1:35" ht="15.75" hidden="1" customHeight="1" x14ac:dyDescent="0.2">
      <c r="A1435" s="9">
        <v>1433</v>
      </c>
      <c r="E1435" s="9">
        <v>2.6689112000000002</v>
      </c>
      <c r="F1435" s="9">
        <v>6.7388005</v>
      </c>
      <c r="I1435" s="9">
        <v>6.6036354000000002E-3</v>
      </c>
      <c r="J1435" s="9">
        <v>1.3882926</v>
      </c>
      <c r="K1435" s="9">
        <v>296.38968</v>
      </c>
      <c r="L1435" s="9">
        <v>39.510325999999999</v>
      </c>
      <c r="M1435" s="9">
        <v>35.841000000000001</v>
      </c>
      <c r="N1435" s="9">
        <v>1.0882314</v>
      </c>
      <c r="O1435" s="9">
        <v>14.235544000000001</v>
      </c>
      <c r="P1435" s="9">
        <v>15.538836</v>
      </c>
      <c r="Q1435" s="9">
        <v>2.5967639999999999</v>
      </c>
      <c r="X1435" s="9">
        <v>7.3002880000000001</v>
      </c>
      <c r="Y1435" s="9">
        <v>6.8742799999999997</v>
      </c>
      <c r="Z1435" s="9">
        <v>2.1793290000000001</v>
      </c>
      <c r="AA1435" s="9">
        <v>3.836519</v>
      </c>
      <c r="AB1435" s="9">
        <v>13.411883</v>
      </c>
      <c r="AC1435" s="9">
        <v>9.1544190000000008</v>
      </c>
      <c r="AD1435" s="9">
        <v>9.9170449999999999</v>
      </c>
      <c r="AE1435" s="9">
        <v>6.0949697</v>
      </c>
      <c r="AF1435" s="9">
        <v>55.154198000000001</v>
      </c>
      <c r="AG1435" s="9">
        <v>73.234634</v>
      </c>
      <c r="AH1435" s="9">
        <v>49.655647000000002</v>
      </c>
      <c r="AI1435" s="9">
        <v>74.503799999999998</v>
      </c>
    </row>
    <row r="1436" spans="1:35" ht="15.75" hidden="1" customHeight="1" x14ac:dyDescent="0.2">
      <c r="A1436" s="9">
        <v>1434</v>
      </c>
    </row>
    <row r="1437" spans="1:35" ht="15.75" hidden="1" customHeight="1" x14ac:dyDescent="0.2">
      <c r="A1437" s="9">
        <v>1435</v>
      </c>
    </row>
    <row r="1438" spans="1:35" ht="15.75" hidden="1" customHeight="1" x14ac:dyDescent="0.2">
      <c r="A1438" s="9">
        <v>1436</v>
      </c>
      <c r="E1438" s="9">
        <v>3.3610389999999999</v>
      </c>
      <c r="F1438" s="9">
        <v>8.0211220000000001</v>
      </c>
      <c r="I1438" s="9">
        <v>7.2878696999999996E-3</v>
      </c>
      <c r="J1438" s="9">
        <v>2.0409234000000001</v>
      </c>
      <c r="K1438" s="9">
        <v>292.52114999999998</v>
      </c>
      <c r="L1438" s="9">
        <v>27.382763000000001</v>
      </c>
      <c r="M1438" s="9">
        <v>22.154425</v>
      </c>
      <c r="N1438" s="9">
        <v>0.65016496000000001</v>
      </c>
      <c r="O1438" s="9">
        <v>16.426293999999999</v>
      </c>
      <c r="P1438" s="9">
        <v>17.991907000000001</v>
      </c>
      <c r="Q1438" s="9">
        <v>29</v>
      </c>
      <c r="X1438" s="9">
        <v>9.9211010000000002</v>
      </c>
      <c r="Y1438" s="9">
        <v>8.3946319999999996</v>
      </c>
      <c r="Z1438" s="9">
        <v>1.5979816</v>
      </c>
      <c r="AA1438" s="9">
        <v>2.7219584000000001</v>
      </c>
      <c r="AB1438" s="9">
        <v>15.384200999999999</v>
      </c>
      <c r="AC1438" s="9">
        <v>13.483751</v>
      </c>
      <c r="AD1438" s="9">
        <v>12.489758999999999</v>
      </c>
      <c r="AE1438" s="9">
        <v>10.381916</v>
      </c>
      <c r="AF1438" s="9">
        <v>45.032837000000001</v>
      </c>
      <c r="AG1438" s="9">
        <v>42.526305999999998</v>
      </c>
      <c r="AH1438" s="9">
        <v>38.029761999999998</v>
      </c>
      <c r="AI1438" s="9">
        <v>48.588279999999997</v>
      </c>
    </row>
    <row r="1439" spans="1:35" ht="15.75" hidden="1" customHeight="1" x14ac:dyDescent="0.2">
      <c r="A1439" s="9">
        <v>1437</v>
      </c>
    </row>
    <row r="1440" spans="1:35" ht="15.75" hidden="1" customHeight="1" x14ac:dyDescent="0.2">
      <c r="A1440" s="9">
        <v>1438</v>
      </c>
      <c r="E1440" s="9">
        <v>3.0632990000000002</v>
      </c>
      <c r="F1440" s="9">
        <v>7.190798</v>
      </c>
      <c r="I1440" s="9">
        <v>6.751239E-3</v>
      </c>
      <c r="J1440" s="9">
        <v>1.0905522000000001</v>
      </c>
      <c r="K1440" s="9">
        <v>296.84003000000001</v>
      </c>
      <c r="L1440" s="9">
        <v>39.942492999999999</v>
      </c>
      <c r="M1440" s="9">
        <v>32.035217000000003</v>
      </c>
      <c r="N1440" s="9">
        <v>1.1182886000000001</v>
      </c>
      <c r="O1440" s="9">
        <v>14.191344000000001</v>
      </c>
      <c r="P1440" s="9">
        <v>15.341021</v>
      </c>
      <c r="Q1440" s="9">
        <v>22.53</v>
      </c>
      <c r="X1440" s="9">
        <v>7.1490070000000001</v>
      </c>
      <c r="Y1440" s="9">
        <v>5.9812526999999998</v>
      </c>
      <c r="Z1440" s="9">
        <v>2.2659250000000002</v>
      </c>
      <c r="AA1440" s="9">
        <v>3.9358360000000001</v>
      </c>
      <c r="AB1440" s="9">
        <v>13.778316500000001</v>
      </c>
      <c r="AC1440" s="9">
        <v>8.8180379999999996</v>
      </c>
      <c r="AD1440" s="9">
        <v>9.6435469999999999</v>
      </c>
      <c r="AE1440" s="9">
        <v>5.6828339999999997</v>
      </c>
      <c r="AF1440" s="9">
        <v>44.830109999999998</v>
      </c>
      <c r="AG1440" s="9">
        <v>67.964370000000002</v>
      </c>
      <c r="AH1440" s="9">
        <v>48.150185</v>
      </c>
      <c r="AI1440" s="9">
        <v>76.655593999999994</v>
      </c>
    </row>
    <row r="1441" spans="1:35" ht="15.75" hidden="1" customHeight="1" x14ac:dyDescent="0.2">
      <c r="A1441" s="9">
        <v>1439</v>
      </c>
    </row>
    <row r="1442" spans="1:35" ht="15.75" customHeight="1" x14ac:dyDescent="0.2">
      <c r="A1442" s="9">
        <v>1440</v>
      </c>
      <c r="B1442" s="9">
        <v>4.1596203000000003</v>
      </c>
      <c r="C1442" s="9">
        <v>11.573641</v>
      </c>
      <c r="D1442" s="9">
        <v>2.6932516</v>
      </c>
      <c r="E1442" s="9">
        <v>2.1428148999999999</v>
      </c>
      <c r="F1442" s="9">
        <v>5.8261886000000001</v>
      </c>
      <c r="G1442" s="9">
        <v>2.2764545000000001E-2</v>
      </c>
      <c r="H1442" s="9">
        <v>8.361963E-2</v>
      </c>
      <c r="I1442" s="9">
        <v>5.8674870000000002E-3</v>
      </c>
      <c r="J1442" s="9">
        <v>3.0213914000000002</v>
      </c>
      <c r="K1442" s="9">
        <v>295.16521999999998</v>
      </c>
      <c r="L1442" s="9">
        <v>46.744720000000001</v>
      </c>
      <c r="M1442" s="9">
        <v>31.775490000000001</v>
      </c>
      <c r="N1442" s="9">
        <v>1.2331375</v>
      </c>
      <c r="O1442" s="9">
        <v>12.321704</v>
      </c>
      <c r="P1442" s="9">
        <v>14.190880999999999</v>
      </c>
      <c r="Q1442" s="9">
        <v>17.218516999999999</v>
      </c>
      <c r="R1442" s="9">
        <v>0.55163777000000003</v>
      </c>
      <c r="S1442" s="9">
        <v>5.0490796999999997E-2</v>
      </c>
      <c r="T1442" s="9">
        <v>8.4225349999999999</v>
      </c>
      <c r="U1442" s="9">
        <v>20.450704999999999</v>
      </c>
      <c r="V1442" s="9">
        <v>6.3413496</v>
      </c>
      <c r="W1442" s="9">
        <v>9.3987730000000003</v>
      </c>
      <c r="X1442" s="9">
        <v>8.1595300000000002</v>
      </c>
      <c r="Y1442" s="9">
        <v>5.934552</v>
      </c>
      <c r="Z1442" s="9">
        <v>2.0701303000000002</v>
      </c>
      <c r="AA1442" s="9">
        <v>3.8846962</v>
      </c>
      <c r="AB1442" s="9">
        <v>13.092914</v>
      </c>
      <c r="AC1442" s="9">
        <v>5.9709279999999998</v>
      </c>
      <c r="AD1442" s="9">
        <v>8.5023149999999994</v>
      </c>
      <c r="AE1442" s="9">
        <v>4.0927644000000001</v>
      </c>
      <c r="AF1442" s="9">
        <v>48.130737000000003</v>
      </c>
      <c r="AG1442" s="9">
        <v>82.332369999999997</v>
      </c>
      <c r="AH1442" s="9">
        <v>51.750404000000003</v>
      </c>
      <c r="AI1442" s="9">
        <v>92.072450000000003</v>
      </c>
    </row>
    <row r="1443" spans="1:35" ht="15.75" hidden="1" customHeight="1" x14ac:dyDescent="0.2">
      <c r="A1443" s="9">
        <v>1441</v>
      </c>
    </row>
    <row r="1444" spans="1:35" ht="15.75" hidden="1" customHeight="1" x14ac:dyDescent="0.2">
      <c r="A1444" s="9">
        <v>1442</v>
      </c>
      <c r="E1444" s="9">
        <v>2.1695473000000001</v>
      </c>
      <c r="F1444" s="9">
        <v>6.2749699999999997</v>
      </c>
    </row>
    <row r="1445" spans="1:35" ht="15.75" hidden="1" customHeight="1" x14ac:dyDescent="0.2">
      <c r="A1445" s="9">
        <v>1443</v>
      </c>
    </row>
    <row r="1446" spans="1:35" ht="15.75" hidden="1" customHeight="1" x14ac:dyDescent="0.2">
      <c r="A1446" s="9">
        <v>1444</v>
      </c>
    </row>
    <row r="1447" spans="1:35" ht="15.75" hidden="1" customHeight="1" x14ac:dyDescent="0.2">
      <c r="A1447" s="9">
        <v>1445</v>
      </c>
    </row>
    <row r="1448" spans="1:35" ht="15.75" customHeight="1" x14ac:dyDescent="0.2">
      <c r="A1448" s="9">
        <v>1446</v>
      </c>
      <c r="B1448" s="9">
        <v>4.7642239999999996</v>
      </c>
      <c r="C1448" s="9">
        <v>12.793218</v>
      </c>
      <c r="D1448" s="9">
        <v>2.9583333000000001</v>
      </c>
      <c r="E1448" s="9">
        <v>3.0359346999999999</v>
      </c>
      <c r="F1448" s="9">
        <v>8.7363459999999993</v>
      </c>
      <c r="G1448" s="9">
        <v>-2.3951106000000002</v>
      </c>
      <c r="H1448" s="9">
        <v>2.5833333E-2</v>
      </c>
      <c r="I1448" s="9">
        <v>7.4350954999999998E-3</v>
      </c>
      <c r="J1448" s="9">
        <v>2.3719999999999999</v>
      </c>
      <c r="K1448" s="9">
        <v>292.14679999999998</v>
      </c>
      <c r="L1448" s="9">
        <v>27.858725</v>
      </c>
      <c r="M1448" s="9">
        <v>26.399342000000001</v>
      </c>
      <c r="N1448" s="9">
        <v>0.57009290000000001</v>
      </c>
      <c r="O1448" s="9">
        <v>16.484154</v>
      </c>
      <c r="P1448" s="9">
        <v>18.242570000000001</v>
      </c>
      <c r="Q1448" s="9">
        <v>6.9373899999999997</v>
      </c>
      <c r="R1448" s="9">
        <v>0.68883954999999997</v>
      </c>
      <c r="S1448" s="9">
        <v>1.6666666E-2</v>
      </c>
      <c r="T1448" s="9">
        <v>8.2173909999999992</v>
      </c>
      <c r="U1448" s="9">
        <v>19.913043999999999</v>
      </c>
      <c r="V1448" s="9">
        <v>2.6820833999999998</v>
      </c>
      <c r="W1448" s="9">
        <v>4.75</v>
      </c>
      <c r="X1448" s="9">
        <v>11.46265</v>
      </c>
      <c r="Y1448" s="9">
        <v>9.5638009999999998</v>
      </c>
      <c r="Z1448" s="9">
        <v>1.4331681999999999</v>
      </c>
      <c r="AA1448" s="9">
        <v>2.5842518999999999</v>
      </c>
      <c r="AB1448" s="9">
        <v>15.867543</v>
      </c>
      <c r="AC1448" s="9">
        <v>12.682294000000001</v>
      </c>
      <c r="AD1448" s="9">
        <v>10.960955</v>
      </c>
      <c r="AE1448" s="9">
        <v>8.7775639999999999</v>
      </c>
      <c r="AF1448" s="9">
        <v>53.688046</v>
      </c>
      <c r="AG1448" s="9">
        <v>53.991447000000001</v>
      </c>
      <c r="AH1448" s="9">
        <v>40.677906</v>
      </c>
      <c r="AI1448" s="9">
        <v>53.651736999999997</v>
      </c>
    </row>
    <row r="1449" spans="1:35" ht="15.75" hidden="1" customHeight="1" x14ac:dyDescent="0.2">
      <c r="A1449" s="9">
        <v>1447</v>
      </c>
    </row>
    <row r="1450" spans="1:35" ht="15.75" hidden="1" customHeight="1" x14ac:dyDescent="0.2">
      <c r="A1450" s="9">
        <v>1448</v>
      </c>
    </row>
    <row r="1451" spans="1:35" ht="15.75" hidden="1" customHeight="1" x14ac:dyDescent="0.2">
      <c r="A1451" s="9">
        <v>1449</v>
      </c>
    </row>
    <row r="1452" spans="1:35" ht="15.75" hidden="1" customHeight="1" x14ac:dyDescent="0.2">
      <c r="A1452" s="9">
        <v>1450</v>
      </c>
    </row>
    <row r="1453" spans="1:35" ht="15.75" customHeight="1" x14ac:dyDescent="0.2">
      <c r="A1453" s="9">
        <v>1451</v>
      </c>
      <c r="B1453" s="9">
        <v>4.5946490000000004</v>
      </c>
      <c r="C1453" s="9">
        <v>12.603545</v>
      </c>
      <c r="D1453" s="9">
        <v>2</v>
      </c>
      <c r="E1453" s="9">
        <v>3.3617473000000002</v>
      </c>
      <c r="F1453" s="9">
        <v>7.2343792999999996</v>
      </c>
      <c r="G1453" s="9">
        <v>-0.15504396000000001</v>
      </c>
      <c r="H1453" s="9">
        <v>7.0954059999999999E-2</v>
      </c>
      <c r="I1453" s="9">
        <v>6.9317436E-3</v>
      </c>
      <c r="J1453" s="9">
        <v>1.8408131999999999</v>
      </c>
      <c r="K1453" s="9">
        <v>294.51589999999999</v>
      </c>
      <c r="L1453" s="9">
        <v>32.029510000000002</v>
      </c>
      <c r="M1453" s="9">
        <v>28.753146999999998</v>
      </c>
      <c r="N1453" s="9">
        <v>0.84979119999999997</v>
      </c>
      <c r="O1453" s="9">
        <v>15.738054999999999</v>
      </c>
      <c r="P1453" s="9">
        <v>17.199684000000001</v>
      </c>
      <c r="Q1453" s="9">
        <v>9.3862009999999998</v>
      </c>
      <c r="R1453" s="9">
        <v>0.32606643000000002</v>
      </c>
      <c r="S1453" s="9">
        <v>3.4982329999999999E-2</v>
      </c>
      <c r="T1453" s="9">
        <v>4.7249999999999996</v>
      </c>
      <c r="U1453" s="9">
        <v>19.936975</v>
      </c>
      <c r="V1453" s="9">
        <v>4.1806710000000002</v>
      </c>
      <c r="W1453" s="9">
        <v>10.738516000000001</v>
      </c>
      <c r="X1453" s="9">
        <v>7.2746468000000002</v>
      </c>
      <c r="Y1453" s="9">
        <v>6.8419647000000001</v>
      </c>
      <c r="Z1453" s="9">
        <v>1.8748522999999999</v>
      </c>
      <c r="AA1453" s="9">
        <v>3.4611526000000001</v>
      </c>
      <c r="AB1453" s="9">
        <v>15.425202000000001</v>
      </c>
      <c r="AC1453" s="9">
        <v>10.944376999999999</v>
      </c>
      <c r="AD1453" s="9">
        <v>10.357051</v>
      </c>
      <c r="AE1453" s="9">
        <v>7.0777273000000003</v>
      </c>
      <c r="AF1453" s="9">
        <v>43.073486000000003</v>
      </c>
      <c r="AG1453" s="9">
        <v>60.543303999999999</v>
      </c>
      <c r="AH1453" s="9">
        <v>41.755009999999999</v>
      </c>
      <c r="AI1453" s="9">
        <v>64.83614</v>
      </c>
    </row>
    <row r="1454" spans="1:35" ht="15.75" hidden="1" customHeight="1" x14ac:dyDescent="0.2">
      <c r="A1454" s="9">
        <v>1452</v>
      </c>
    </row>
    <row r="1455" spans="1:35" ht="15.75" hidden="1" customHeight="1" x14ac:dyDescent="0.2">
      <c r="A1455" s="9">
        <v>1453</v>
      </c>
      <c r="E1455" s="9">
        <v>2.0177038</v>
      </c>
      <c r="F1455" s="9">
        <v>5.6604266000000001</v>
      </c>
    </row>
    <row r="1456" spans="1:35" ht="15.75" hidden="1" customHeight="1" x14ac:dyDescent="0.2">
      <c r="A1456" s="9">
        <v>1454</v>
      </c>
    </row>
    <row r="1457" spans="1:35" ht="15.75" hidden="1" customHeight="1" x14ac:dyDescent="0.2">
      <c r="A1457" s="9">
        <v>1455</v>
      </c>
      <c r="E1457" s="9">
        <v>3.2851225999999998</v>
      </c>
      <c r="F1457" s="9">
        <v>8.8044270000000004</v>
      </c>
      <c r="I1457" s="9">
        <v>7.0924535E-3</v>
      </c>
      <c r="J1457" s="9">
        <v>0.83596700000000002</v>
      </c>
      <c r="K1457" s="9">
        <v>297.08337</v>
      </c>
      <c r="L1457" s="9">
        <v>35.636780000000002</v>
      </c>
      <c r="M1457" s="9">
        <v>35.498244999999997</v>
      </c>
      <c r="N1457" s="9">
        <v>0.97364163000000004</v>
      </c>
      <c r="O1457" s="9">
        <v>15.193936000000001</v>
      </c>
      <c r="P1457" s="9">
        <v>15.861643000000001</v>
      </c>
      <c r="Q1457" s="9">
        <v>13.172737</v>
      </c>
      <c r="X1457" s="9">
        <v>13.062484</v>
      </c>
      <c r="Y1457" s="9">
        <v>11.450457999999999</v>
      </c>
      <c r="Z1457" s="9">
        <v>2.0908315000000002</v>
      </c>
      <c r="AA1457" s="9">
        <v>3.105734</v>
      </c>
      <c r="AB1457" s="9">
        <v>12.758706</v>
      </c>
      <c r="AC1457" s="9">
        <v>12.330481000000001</v>
      </c>
      <c r="AD1457" s="9">
        <v>7.3155559999999999</v>
      </c>
      <c r="AE1457" s="9">
        <v>7.6282024000000002</v>
      </c>
      <c r="AF1457" s="9">
        <v>70.886696000000001</v>
      </c>
      <c r="AG1457" s="9">
        <v>71.315155000000004</v>
      </c>
      <c r="AH1457" s="9">
        <v>56.885734999999997</v>
      </c>
      <c r="AI1457" s="9">
        <v>59.62838</v>
      </c>
    </row>
    <row r="1458" spans="1:35" ht="15.75" customHeight="1" x14ac:dyDescent="0.2">
      <c r="A1458" s="9">
        <v>1456</v>
      </c>
      <c r="B1458" s="9">
        <v>9.8832179999999994</v>
      </c>
      <c r="C1458" s="9">
        <v>22.543172999999999</v>
      </c>
      <c r="D1458" s="9">
        <v>3</v>
      </c>
      <c r="E1458" s="9">
        <v>1.9653978000000001</v>
      </c>
      <c r="F1458" s="9">
        <v>4.9861560000000003</v>
      </c>
      <c r="G1458" s="9">
        <v>-3.2818296</v>
      </c>
      <c r="H1458" s="9">
        <v>0.12485876</v>
      </c>
      <c r="I1458" s="9">
        <v>6.9754114000000001E-3</v>
      </c>
      <c r="J1458" s="9">
        <v>3.4711281999999999</v>
      </c>
      <c r="K1458" s="9">
        <v>296.37331999999998</v>
      </c>
      <c r="L1458" s="9">
        <v>31.141787999999998</v>
      </c>
      <c r="M1458" s="9">
        <v>30.513501999999999</v>
      </c>
      <c r="N1458" s="9">
        <v>0.95251770000000002</v>
      </c>
      <c r="O1458" s="9">
        <v>16.178255</v>
      </c>
      <c r="P1458" s="9">
        <v>18.038627999999999</v>
      </c>
      <c r="Q1458" s="9">
        <v>2.1373899999999999</v>
      </c>
      <c r="R1458" s="9">
        <v>0.10669505999999999</v>
      </c>
      <c r="S1458" s="9">
        <v>3.8192089999999998E-2</v>
      </c>
      <c r="T1458" s="9">
        <v>5.2066664999999999</v>
      </c>
      <c r="U1458" s="9">
        <v>19.835616999999999</v>
      </c>
      <c r="V1458" s="9">
        <v>0.91112994999999997</v>
      </c>
      <c r="W1458" s="9">
        <v>13.858757000000001</v>
      </c>
      <c r="X1458" s="9">
        <v>10.125057</v>
      </c>
      <c r="Y1458" s="9">
        <v>8.7560749999999992</v>
      </c>
      <c r="Z1458" s="9">
        <v>1.8899047</v>
      </c>
      <c r="AA1458" s="9">
        <v>3.5419977</v>
      </c>
      <c r="AB1458" s="9">
        <v>15.727961000000001</v>
      </c>
      <c r="AC1458" s="9">
        <v>11.321130999999999</v>
      </c>
      <c r="AD1458" s="9">
        <v>10.673840500000001</v>
      </c>
      <c r="AE1458" s="9">
        <v>7.2202672999999997</v>
      </c>
      <c r="AF1458" s="9">
        <v>53.760142999999999</v>
      </c>
      <c r="AG1458" s="9">
        <v>67.002179999999996</v>
      </c>
      <c r="AH1458" s="9">
        <v>41.413097</v>
      </c>
      <c r="AI1458" s="9">
        <v>64.219880000000003</v>
      </c>
    </row>
    <row r="1459" spans="1:35" ht="15.75" customHeight="1" x14ac:dyDescent="0.2">
      <c r="A1459" s="9">
        <v>1457</v>
      </c>
      <c r="B1459" s="9">
        <v>2.2443282999999998</v>
      </c>
      <c r="C1459" s="9">
        <v>8.2509599999999992</v>
      </c>
      <c r="D1459" s="9">
        <v>2</v>
      </c>
      <c r="E1459" s="9">
        <v>2.3338385000000001</v>
      </c>
      <c r="F1459" s="9">
        <v>6.5599829999999999</v>
      </c>
      <c r="G1459" s="9">
        <v>-1.8048812999999999</v>
      </c>
      <c r="H1459" s="9">
        <v>0.03</v>
      </c>
      <c r="I1459" s="9">
        <v>7.0964712999999997E-3</v>
      </c>
      <c r="J1459" s="9">
        <v>2.1629548000000001</v>
      </c>
      <c r="K1459" s="9">
        <v>296.13204999999999</v>
      </c>
      <c r="L1459" s="9">
        <v>31.738513999999999</v>
      </c>
      <c r="M1459" s="9">
        <v>29.905037</v>
      </c>
      <c r="N1459" s="9">
        <v>0.94789654000000001</v>
      </c>
      <c r="O1459" s="9">
        <v>15.760018000000001</v>
      </c>
      <c r="P1459" s="9">
        <v>17.351455999999999</v>
      </c>
      <c r="Q1459" s="9">
        <v>24.691004</v>
      </c>
      <c r="R1459" s="9">
        <v>0.21005180000000001</v>
      </c>
      <c r="S1459" s="9">
        <v>3.8333333999999997E-2</v>
      </c>
      <c r="T1459" s="9">
        <v>2.3333333000000001</v>
      </c>
      <c r="U1459" s="9">
        <v>22</v>
      </c>
      <c r="V1459" s="9">
        <v>0</v>
      </c>
      <c r="W1459" s="9">
        <v>0</v>
      </c>
      <c r="X1459" s="9">
        <v>10.824187999999999</v>
      </c>
      <c r="Y1459" s="9">
        <v>9.3463379999999994</v>
      </c>
      <c r="Z1459" s="9">
        <v>1.9213547</v>
      </c>
      <c r="AA1459" s="9">
        <v>3.524019</v>
      </c>
      <c r="AB1459" s="9">
        <v>14.306323000000001</v>
      </c>
      <c r="AC1459" s="9">
        <v>12.305484</v>
      </c>
      <c r="AD1459" s="9">
        <v>11.874143999999999</v>
      </c>
      <c r="AE1459" s="9">
        <v>8.8101629999999993</v>
      </c>
      <c r="AF1459" s="9">
        <v>54.307957000000002</v>
      </c>
      <c r="AG1459" s="9">
        <v>61.145718000000002</v>
      </c>
      <c r="AH1459" s="9">
        <v>43.237414999999999</v>
      </c>
      <c r="AI1459" s="9">
        <v>56.349094000000001</v>
      </c>
    </row>
    <row r="1460" spans="1:35" ht="15.75" customHeight="1" x14ac:dyDescent="0.2">
      <c r="A1460" s="9">
        <v>1458</v>
      </c>
      <c r="B1460" s="9">
        <v>2.2261090000000001</v>
      </c>
      <c r="C1460" s="9">
        <v>7.5275163999999997</v>
      </c>
      <c r="D1460" s="9">
        <v>2</v>
      </c>
      <c r="E1460" s="9">
        <v>2.0950622999999999</v>
      </c>
      <c r="F1460" s="9">
        <v>4.9140040000000003</v>
      </c>
      <c r="G1460" s="9">
        <v>-0.59236860000000002</v>
      </c>
      <c r="H1460" s="9">
        <v>6.7848099999999996E-3</v>
      </c>
      <c r="I1460" s="9">
        <v>5.7975324000000003E-3</v>
      </c>
      <c r="J1460" s="9">
        <v>1.6546392000000001</v>
      </c>
      <c r="K1460" s="9">
        <v>297.17734000000002</v>
      </c>
      <c r="L1460" s="9">
        <v>56.195255000000003</v>
      </c>
      <c r="M1460" s="9">
        <v>36.99532</v>
      </c>
      <c r="N1460" s="9">
        <v>1.5010680000000001</v>
      </c>
      <c r="O1460" s="9">
        <v>10.439278</v>
      </c>
      <c r="P1460" s="9">
        <v>11.70401</v>
      </c>
      <c r="Q1460" s="9">
        <v>1.3886194000000001</v>
      </c>
      <c r="R1460" s="9">
        <v>0.10425138</v>
      </c>
      <c r="S1460" s="9">
        <v>2.1392405E-2</v>
      </c>
      <c r="T1460" s="9">
        <v>2.1449275000000001</v>
      </c>
      <c r="U1460" s="9">
        <v>15.807971</v>
      </c>
      <c r="V1460" s="9">
        <v>0.8062532</v>
      </c>
      <c r="W1460" s="9">
        <v>1.513924</v>
      </c>
      <c r="X1460" s="9">
        <v>6.1788315999999996</v>
      </c>
      <c r="Y1460" s="9">
        <v>5.7593727000000001</v>
      </c>
      <c r="Z1460" s="9">
        <v>2.6224618</v>
      </c>
      <c r="AA1460" s="9">
        <v>4.1636844000000002</v>
      </c>
      <c r="AB1460" s="9">
        <v>9.5410550000000001</v>
      </c>
      <c r="AC1460" s="9">
        <v>5.6120650000000003</v>
      </c>
      <c r="AD1460" s="9">
        <v>6.0854125000000003</v>
      </c>
      <c r="AE1460" s="9">
        <v>3.6851547</v>
      </c>
      <c r="AF1460" s="9">
        <v>51.760803000000003</v>
      </c>
      <c r="AG1460" s="9">
        <v>76.086110000000005</v>
      </c>
      <c r="AH1460" s="9">
        <v>71.749470000000002</v>
      </c>
      <c r="AI1460" s="9">
        <v>94.691289999999995</v>
      </c>
    </row>
    <row r="1461" spans="1:35" ht="15.75" customHeight="1" x14ac:dyDescent="0.2">
      <c r="A1461" s="9">
        <v>1459</v>
      </c>
      <c r="B1461" s="9">
        <v>3.8141425</v>
      </c>
      <c r="C1461" s="9">
        <v>10.750830000000001</v>
      </c>
      <c r="D1461" s="9">
        <v>2</v>
      </c>
      <c r="E1461" s="9">
        <v>2.2974540000000001</v>
      </c>
      <c r="F1461" s="9">
        <v>5.3142433000000002</v>
      </c>
      <c r="G1461" s="9">
        <v>4.3218619999999999E-2</v>
      </c>
      <c r="H1461" s="9">
        <v>4.3574295999999998E-2</v>
      </c>
      <c r="I1461" s="9">
        <v>5.7078349999999996E-3</v>
      </c>
      <c r="J1461" s="9">
        <v>2.3690608000000002</v>
      </c>
      <c r="K1461" s="9">
        <v>295.51443</v>
      </c>
      <c r="L1461" s="9">
        <v>46.720855999999998</v>
      </c>
      <c r="M1461" s="9">
        <v>35.980133000000002</v>
      </c>
      <c r="N1461" s="9">
        <v>1.2323885999999999</v>
      </c>
      <c r="O1461" s="9">
        <v>12.479099</v>
      </c>
      <c r="P1461" s="9">
        <v>14.108518999999999</v>
      </c>
      <c r="Q1461" s="9">
        <v>4.0386457</v>
      </c>
      <c r="R1461" s="9">
        <v>0.17545015999999999</v>
      </c>
      <c r="S1461" s="9">
        <v>9.0040159999999994E-2</v>
      </c>
      <c r="T1461" s="9">
        <v>2.9866666999999998</v>
      </c>
      <c r="U1461" s="9">
        <v>18.566037999999999</v>
      </c>
      <c r="V1461" s="9">
        <v>4.2174095999999999</v>
      </c>
      <c r="W1461" s="9">
        <v>6.006024</v>
      </c>
      <c r="X1461" s="9">
        <v>10.732352000000001</v>
      </c>
      <c r="Y1461" s="9">
        <v>7.8999467000000001</v>
      </c>
      <c r="Z1461" s="9">
        <v>2.0348039</v>
      </c>
      <c r="AA1461" s="9">
        <v>3.7113714</v>
      </c>
      <c r="AB1461" s="9">
        <v>12.177802</v>
      </c>
      <c r="AC1461" s="9">
        <v>6.3236832999999999</v>
      </c>
      <c r="AD1461" s="9">
        <v>7.9955280000000002</v>
      </c>
      <c r="AE1461" s="9">
        <v>4.2362022000000001</v>
      </c>
      <c r="AF1461" s="9">
        <v>53.825114999999997</v>
      </c>
      <c r="AG1461" s="9">
        <v>87.499404999999996</v>
      </c>
      <c r="AH1461" s="9">
        <v>56.646065</v>
      </c>
      <c r="AI1461" s="9">
        <v>90.409750000000003</v>
      </c>
    </row>
    <row r="1462" spans="1:35" ht="15.75" customHeight="1" x14ac:dyDescent="0.2">
      <c r="A1462" s="9">
        <v>1460</v>
      </c>
      <c r="B1462" s="9">
        <v>5.5414194999999999</v>
      </c>
      <c r="C1462" s="9">
        <v>16.330248000000001</v>
      </c>
      <c r="D1462" s="9">
        <v>2.5689654000000002</v>
      </c>
      <c r="E1462" s="9">
        <v>3.6030288000000001</v>
      </c>
      <c r="F1462" s="9">
        <v>7.4830180000000004</v>
      </c>
      <c r="G1462" s="9">
        <v>0.17294028</v>
      </c>
      <c r="H1462" s="9">
        <v>0.12224138</v>
      </c>
      <c r="I1462" s="9">
        <v>6.9266655E-3</v>
      </c>
      <c r="J1462" s="9">
        <v>1.8387339</v>
      </c>
      <c r="K1462" s="9">
        <v>294.27652</v>
      </c>
      <c r="L1462" s="9">
        <v>31.615552999999998</v>
      </c>
      <c r="M1462" s="9">
        <v>28.364101000000002</v>
      </c>
      <c r="N1462" s="9">
        <v>0.82625119999999996</v>
      </c>
      <c r="O1462" s="9">
        <v>15.816084999999999</v>
      </c>
      <c r="P1462" s="9">
        <v>17.278362000000001</v>
      </c>
      <c r="Q1462" s="9">
        <v>8.7563099999999991</v>
      </c>
      <c r="R1462" s="9">
        <v>0.36467093</v>
      </c>
      <c r="S1462" s="9">
        <v>3.7241379999999998E-2</v>
      </c>
      <c r="T1462" s="9">
        <v>7.5818180000000002</v>
      </c>
      <c r="U1462" s="9">
        <v>20.745455</v>
      </c>
      <c r="V1462" s="9">
        <v>7.0677586000000003</v>
      </c>
      <c r="W1462" s="9">
        <v>22.465516999999998</v>
      </c>
      <c r="X1462" s="9">
        <v>7.2761319999999996</v>
      </c>
      <c r="Y1462" s="9">
        <v>6.8329825</v>
      </c>
      <c r="Z1462" s="9">
        <v>1.8147371999999999</v>
      </c>
      <c r="AA1462" s="9">
        <v>3.4205801</v>
      </c>
      <c r="AB1462" s="9">
        <v>15.572564</v>
      </c>
      <c r="AC1462" s="9">
        <v>11.087994999999999</v>
      </c>
      <c r="AD1462" s="9">
        <v>10.371057499999999</v>
      </c>
      <c r="AE1462" s="9">
        <v>7.1838746000000002</v>
      </c>
      <c r="AF1462" s="9">
        <v>42.828319999999998</v>
      </c>
      <c r="AG1462" s="9">
        <v>59.374809999999997</v>
      </c>
      <c r="AH1462" s="9">
        <v>41.212704000000002</v>
      </c>
      <c r="AI1462" s="9">
        <v>63.990738</v>
      </c>
    </row>
    <row r="1463" spans="1:35" ht="15.75" hidden="1" customHeight="1" x14ac:dyDescent="0.2">
      <c r="A1463" s="9">
        <v>1461</v>
      </c>
    </row>
    <row r="1464" spans="1:35" ht="15.75" hidden="1" customHeight="1" x14ac:dyDescent="0.2">
      <c r="A1464" s="9">
        <v>1462</v>
      </c>
    </row>
    <row r="1465" spans="1:35" ht="15.75" customHeight="1" x14ac:dyDescent="0.2">
      <c r="A1465" s="9">
        <v>1463</v>
      </c>
      <c r="B1465" s="9">
        <v>3.3945683999999998</v>
      </c>
      <c r="C1465" s="9">
        <v>8.4975909999999999</v>
      </c>
      <c r="D1465" s="9">
        <v>2</v>
      </c>
      <c r="E1465" s="9">
        <v>2.5461461999999999</v>
      </c>
      <c r="F1465" s="9">
        <v>7.1036077000000004</v>
      </c>
      <c r="G1465" s="9">
        <v>-6.7486114999999999E-2</v>
      </c>
      <c r="H1465" s="9">
        <v>3.5162456000000002E-2</v>
      </c>
      <c r="I1465" s="9">
        <v>6.1525175999999999E-3</v>
      </c>
      <c r="J1465" s="9">
        <v>3.4815125</v>
      </c>
      <c r="K1465" s="9">
        <v>297.59890000000001</v>
      </c>
      <c r="L1465" s="9">
        <v>47.809669999999997</v>
      </c>
      <c r="M1465" s="9">
        <v>35.161762000000003</v>
      </c>
      <c r="N1465" s="9">
        <v>1.5457920000000001</v>
      </c>
      <c r="O1465" s="9">
        <v>12.090154999999999</v>
      </c>
      <c r="P1465" s="9">
        <v>14.447132</v>
      </c>
      <c r="Q1465" s="9">
        <v>1.7880493</v>
      </c>
      <c r="R1465" s="9">
        <v>0.16289945</v>
      </c>
      <c r="S1465" s="9">
        <v>3.2418772999999998E-2</v>
      </c>
      <c r="T1465" s="9">
        <v>2.6568627</v>
      </c>
      <c r="U1465" s="9">
        <v>16.617647000000002</v>
      </c>
      <c r="V1465" s="9">
        <v>4.3811549999999997</v>
      </c>
      <c r="W1465" s="9">
        <v>5.8303250000000002</v>
      </c>
      <c r="X1465" s="9">
        <v>10.010527</v>
      </c>
      <c r="Y1465" s="9">
        <v>7.6473513000000004</v>
      </c>
      <c r="Z1465" s="9">
        <v>2.7911255000000001</v>
      </c>
      <c r="AA1465" s="9">
        <v>4.7408000000000001</v>
      </c>
      <c r="AB1465" s="9">
        <v>11.609470999999999</v>
      </c>
      <c r="AC1465" s="9">
        <v>5.4776616000000002</v>
      </c>
      <c r="AD1465" s="9">
        <v>7.2174287000000001</v>
      </c>
      <c r="AE1465" s="9">
        <v>4.1809130000000003</v>
      </c>
      <c r="AF1465" s="9">
        <v>62.295403</v>
      </c>
      <c r="AG1465" s="9">
        <v>86.302769999999995</v>
      </c>
      <c r="AH1465" s="9">
        <v>60.368580000000001</v>
      </c>
      <c r="AI1465" s="9">
        <v>94.416309999999996</v>
      </c>
    </row>
    <row r="1466" spans="1:35" ht="15.75" customHeight="1" x14ac:dyDescent="0.2">
      <c r="A1466" s="9">
        <v>1464</v>
      </c>
      <c r="B1466" s="9">
        <v>1.7609223000000001</v>
      </c>
      <c r="C1466" s="9">
        <v>6.3888984000000004</v>
      </c>
      <c r="D1466" s="9">
        <v>3</v>
      </c>
      <c r="E1466" s="9">
        <v>2.8264694000000001</v>
      </c>
      <c r="F1466" s="9">
        <v>6.8656870000000003</v>
      </c>
      <c r="G1466" s="9">
        <v>-1.4497340999999999</v>
      </c>
      <c r="H1466" s="9">
        <v>2.0909091000000001E-2</v>
      </c>
      <c r="I1466" s="9">
        <v>6.7509003000000003E-3</v>
      </c>
      <c r="J1466" s="9">
        <v>1.6167256000000001</v>
      </c>
      <c r="K1466" s="9">
        <v>296.41174000000001</v>
      </c>
      <c r="L1466" s="9">
        <v>37.809649999999998</v>
      </c>
      <c r="M1466" s="9">
        <v>32.917293999999998</v>
      </c>
      <c r="N1466" s="9">
        <v>1.0764935</v>
      </c>
      <c r="O1466" s="9">
        <v>14.550376</v>
      </c>
      <c r="P1466" s="9">
        <v>15.96383</v>
      </c>
      <c r="Q1466" s="9">
        <v>33.449722000000001</v>
      </c>
      <c r="R1466" s="9">
        <v>0.32808779999999999</v>
      </c>
      <c r="S1466" s="9">
        <v>3.6363634999999998E-2</v>
      </c>
      <c r="T1466" s="9">
        <v>2.75</v>
      </c>
      <c r="U1466" s="9">
        <v>17.75</v>
      </c>
      <c r="V1466" s="9">
        <v>2.7263636999999998</v>
      </c>
      <c r="W1466" s="9">
        <v>4.1818179999999998</v>
      </c>
      <c r="X1466" s="9">
        <v>7.4987906999999998</v>
      </c>
      <c r="Y1466" s="9">
        <v>6.6826905999999999</v>
      </c>
      <c r="Z1466" s="9">
        <v>2.1430302000000001</v>
      </c>
      <c r="AA1466" s="9">
        <v>3.8250582</v>
      </c>
      <c r="AB1466" s="9">
        <v>13.997650999999999</v>
      </c>
      <c r="AC1466" s="9">
        <v>9.2385260000000002</v>
      </c>
      <c r="AD1466" s="9">
        <v>10.005696</v>
      </c>
      <c r="AE1466" s="9">
        <v>6.0090522999999996</v>
      </c>
      <c r="AF1466" s="9">
        <v>48.421616</v>
      </c>
      <c r="AG1466" s="9">
        <v>70.975729999999999</v>
      </c>
      <c r="AH1466" s="9">
        <v>46.578643999999997</v>
      </c>
      <c r="AI1466" s="9">
        <v>74.730819999999994</v>
      </c>
    </row>
    <row r="1467" spans="1:35" ht="15.75" hidden="1" customHeight="1" x14ac:dyDescent="0.2">
      <c r="A1467" s="9">
        <v>1465</v>
      </c>
    </row>
    <row r="1468" spans="1:35" ht="15.75" customHeight="1" x14ac:dyDescent="0.2">
      <c r="A1468" s="9">
        <v>1466</v>
      </c>
      <c r="B1468" s="9">
        <v>6.4825480000000004</v>
      </c>
      <c r="C1468" s="9">
        <v>13.7957</v>
      </c>
      <c r="D1468" s="9">
        <v>2</v>
      </c>
      <c r="E1468" s="9">
        <v>2.4073349999999998</v>
      </c>
      <c r="F1468" s="9">
        <v>6.0723919999999998</v>
      </c>
      <c r="G1468" s="9">
        <v>2.2241054</v>
      </c>
      <c r="H1468" s="9">
        <v>5.2408759999999999E-2</v>
      </c>
      <c r="I1468" s="9">
        <v>6.6685052999999996E-3</v>
      </c>
      <c r="J1468" s="9">
        <v>3.0800877</v>
      </c>
      <c r="K1468" s="9">
        <v>296.53949999999998</v>
      </c>
      <c r="L1468" s="9">
        <v>37.434179999999998</v>
      </c>
      <c r="M1468" s="9">
        <v>39.029029999999999</v>
      </c>
      <c r="N1468" s="9">
        <v>1.1320927999999999</v>
      </c>
      <c r="O1468" s="9">
        <v>14.461600000000001</v>
      </c>
      <c r="P1468" s="9">
        <v>16.479714999999999</v>
      </c>
      <c r="Q1468" s="9">
        <v>8.3606940000000005</v>
      </c>
      <c r="R1468" s="9">
        <v>6.9544460000000002E-2</v>
      </c>
      <c r="S1468" s="9">
        <v>8.8029200000000002E-2</v>
      </c>
      <c r="T1468" s="9">
        <v>1.6976743999999999</v>
      </c>
      <c r="U1468" s="9">
        <v>15.418604999999999</v>
      </c>
      <c r="V1468" s="9">
        <v>0.57883209999999996</v>
      </c>
      <c r="W1468" s="9">
        <v>3.7591239999999999</v>
      </c>
      <c r="X1468" s="9">
        <v>12.998162000000001</v>
      </c>
      <c r="Y1468" s="9">
        <v>11.431338</v>
      </c>
      <c r="Z1468" s="9">
        <v>2.4033357999999998</v>
      </c>
      <c r="AA1468" s="9">
        <v>3.929945</v>
      </c>
      <c r="AB1468" s="9">
        <v>13.615456</v>
      </c>
      <c r="AC1468" s="9">
        <v>8.7754720000000006</v>
      </c>
      <c r="AD1468" s="9">
        <v>8.5053889999999992</v>
      </c>
      <c r="AE1468" s="9">
        <v>4.8894067000000003</v>
      </c>
      <c r="AF1468" s="9">
        <v>72.818560000000005</v>
      </c>
      <c r="AG1468" s="9">
        <v>100.98353</v>
      </c>
      <c r="AH1468" s="9">
        <v>50.015217</v>
      </c>
      <c r="AI1468" s="9">
        <v>78.230810000000005</v>
      </c>
    </row>
    <row r="1469" spans="1:35" ht="15.75" customHeight="1" x14ac:dyDescent="0.2">
      <c r="A1469" s="9">
        <v>1467</v>
      </c>
      <c r="B1469" s="9">
        <v>8.9878699999999991</v>
      </c>
      <c r="C1469" s="9">
        <v>17.944379999999999</v>
      </c>
      <c r="D1469" s="9">
        <v>3</v>
      </c>
      <c r="E1469" s="9">
        <v>2.0320529999999999</v>
      </c>
      <c r="F1469" s="9">
        <v>6.0701656000000002</v>
      </c>
      <c r="G1469" s="9">
        <v>0.16751427999999999</v>
      </c>
      <c r="H1469" s="9">
        <v>8.0777440000000006E-2</v>
      </c>
      <c r="I1469" s="9">
        <v>5.4317527000000004E-3</v>
      </c>
      <c r="J1469" s="9">
        <v>4.0519869999999996</v>
      </c>
      <c r="K1469" s="9">
        <v>294.41762999999997</v>
      </c>
      <c r="L1469" s="9">
        <v>46.441344999999998</v>
      </c>
      <c r="M1469" s="9">
        <v>33.579517000000003</v>
      </c>
      <c r="N1469" s="9">
        <v>1.1998346</v>
      </c>
      <c r="O1469" s="9">
        <v>12.146928000000001</v>
      </c>
      <c r="P1469" s="9">
        <v>14.371911000000001</v>
      </c>
      <c r="Q1469" s="9">
        <v>1.0930579</v>
      </c>
      <c r="R1469" s="9">
        <v>1.7440400000000002E-2</v>
      </c>
      <c r="S1469" s="9">
        <v>8.5137195999999998E-2</v>
      </c>
      <c r="T1469" s="9">
        <v>2.1374724000000001</v>
      </c>
      <c r="U1469" s="9">
        <v>16.157429</v>
      </c>
      <c r="V1469" s="9">
        <v>1.7286586E-2</v>
      </c>
      <c r="W1469" s="9">
        <v>3.0487805999999999E-2</v>
      </c>
      <c r="X1469" s="9">
        <v>9.3395604999999993</v>
      </c>
      <c r="Y1469" s="9">
        <v>7.3497370000000002</v>
      </c>
      <c r="Z1469" s="9">
        <v>2.0986855000000002</v>
      </c>
      <c r="AA1469" s="9">
        <v>3.6218189999999999</v>
      </c>
      <c r="AB1469" s="9">
        <v>13.008934999999999</v>
      </c>
      <c r="AC1469" s="9">
        <v>5.9471150000000002</v>
      </c>
      <c r="AD1469" s="9">
        <v>7.9469576000000002</v>
      </c>
      <c r="AE1469" s="9">
        <v>4.10649</v>
      </c>
      <c r="AF1469" s="9">
        <v>56.546866999999999</v>
      </c>
      <c r="AG1469" s="9">
        <v>96.26849</v>
      </c>
      <c r="AH1469" s="9">
        <v>52.909587999999999</v>
      </c>
      <c r="AI1469" s="9">
        <v>92.096220000000002</v>
      </c>
    </row>
    <row r="1470" spans="1:35" ht="15.75" hidden="1" customHeight="1" x14ac:dyDescent="0.2">
      <c r="A1470" s="9">
        <v>1468</v>
      </c>
      <c r="E1470" s="9">
        <v>2.1794850000000001</v>
      </c>
      <c r="F1470" s="9">
        <v>5.7190000000000003</v>
      </c>
    </row>
    <row r="1471" spans="1:35" ht="15.75" customHeight="1" x14ac:dyDescent="0.2">
      <c r="A1471" s="9">
        <v>1469</v>
      </c>
      <c r="B1471" s="9">
        <v>5.0984745</v>
      </c>
      <c r="C1471" s="9">
        <v>12.052085</v>
      </c>
      <c r="D1471" s="9">
        <v>3</v>
      </c>
      <c r="E1471" s="9">
        <v>1.7142470000000001</v>
      </c>
      <c r="F1471" s="9">
        <v>5.7700490000000002</v>
      </c>
      <c r="G1471" s="9">
        <v>1.2989099</v>
      </c>
      <c r="H1471" s="9">
        <v>0.11044444</v>
      </c>
      <c r="I1471" s="9">
        <v>7.248277E-3</v>
      </c>
      <c r="J1471" s="9">
        <v>2.5363665000000002</v>
      </c>
      <c r="K1471" s="9">
        <v>295.04556000000002</v>
      </c>
      <c r="L1471" s="9">
        <v>31.063683000000001</v>
      </c>
      <c r="M1471" s="9">
        <v>27.737095</v>
      </c>
      <c r="N1471" s="9">
        <v>0.83206314000000003</v>
      </c>
      <c r="O1471" s="9">
        <v>15.777061</v>
      </c>
      <c r="P1471" s="9">
        <v>17.549081999999999</v>
      </c>
      <c r="Q1471" s="9">
        <v>52.321376999999998</v>
      </c>
      <c r="R1471" s="9">
        <v>0.55409229999999998</v>
      </c>
      <c r="S1471" s="9">
        <v>8.0000000000000002E-3</v>
      </c>
      <c r="T1471" s="9">
        <v>12.475</v>
      </c>
      <c r="U1471" s="9">
        <v>21.55</v>
      </c>
      <c r="V1471" s="9">
        <v>6.2862220000000004</v>
      </c>
      <c r="W1471" s="9">
        <v>17.377776999999998</v>
      </c>
      <c r="X1471" s="9">
        <v>10.511252000000001</v>
      </c>
      <c r="Y1471" s="9">
        <v>9.082497</v>
      </c>
      <c r="Z1471" s="9">
        <v>1.7567203</v>
      </c>
      <c r="AA1471" s="9">
        <v>3.2077605999999999</v>
      </c>
      <c r="AB1471" s="9">
        <v>14.061522</v>
      </c>
      <c r="AC1471" s="9">
        <v>12.180379</v>
      </c>
      <c r="AD1471" s="9">
        <v>11.714677</v>
      </c>
      <c r="AE1471" s="9">
        <v>9.0943360000000002</v>
      </c>
      <c r="AF1471" s="9">
        <v>52.515735999999997</v>
      </c>
      <c r="AG1471" s="9">
        <v>54.996273000000002</v>
      </c>
      <c r="AH1471" s="9">
        <v>43.387016000000003</v>
      </c>
      <c r="AI1471" s="9">
        <v>54.358646</v>
      </c>
    </row>
    <row r="1472" spans="1:35" ht="15.75" hidden="1" customHeight="1" x14ac:dyDescent="0.2">
      <c r="A1472" s="9">
        <v>1470</v>
      </c>
    </row>
    <row r="1473" spans="1:35" ht="15.75" hidden="1" customHeight="1" x14ac:dyDescent="0.2">
      <c r="A1473" s="9">
        <v>1471</v>
      </c>
      <c r="E1473" s="9">
        <v>2.1524866</v>
      </c>
      <c r="F1473" s="9">
        <v>5.8858046999999996</v>
      </c>
      <c r="I1473" s="9">
        <v>7.0978365999999999E-3</v>
      </c>
      <c r="J1473" s="9">
        <v>1.9989705</v>
      </c>
      <c r="K1473" s="9">
        <v>295.07614000000001</v>
      </c>
      <c r="L1473" s="9">
        <v>27.393249999999998</v>
      </c>
      <c r="M1473" s="9">
        <v>28.092371</v>
      </c>
      <c r="N1473" s="9">
        <v>0.78182149999999995</v>
      </c>
      <c r="O1473" s="9">
        <v>17.059609999999999</v>
      </c>
      <c r="P1473" s="9">
        <v>18.590472999999999</v>
      </c>
      <c r="Q1473" s="9">
        <v>33.700000000000003</v>
      </c>
      <c r="X1473" s="9">
        <v>10.548323999999999</v>
      </c>
      <c r="Y1473" s="9">
        <v>9.1609320000000007</v>
      </c>
      <c r="Z1473" s="9">
        <v>1.5821707</v>
      </c>
      <c r="AA1473" s="9">
        <v>2.9959965</v>
      </c>
      <c r="AB1473" s="9">
        <v>16.071007000000002</v>
      </c>
      <c r="AC1473" s="9">
        <v>13.287437000000001</v>
      </c>
      <c r="AD1473" s="9">
        <v>13.243493000000001</v>
      </c>
      <c r="AE1473" s="9">
        <v>10.507992</v>
      </c>
      <c r="AF1473" s="9">
        <v>49.480939999999997</v>
      </c>
      <c r="AG1473" s="9">
        <v>56.630645999999999</v>
      </c>
      <c r="AH1473" s="9">
        <v>36.290824999999998</v>
      </c>
      <c r="AI1473" s="9">
        <v>48.677067000000001</v>
      </c>
    </row>
    <row r="1474" spans="1:35" ht="15.75" customHeight="1" x14ac:dyDescent="0.2">
      <c r="A1474" s="9">
        <v>1472</v>
      </c>
      <c r="B1474" s="9">
        <v>2.7562215000000001</v>
      </c>
      <c r="C1474" s="9">
        <v>8.753717</v>
      </c>
      <c r="D1474" s="9">
        <v>2</v>
      </c>
      <c r="E1474" s="9">
        <v>2.4981939999999998</v>
      </c>
      <c r="F1474" s="9">
        <v>6.1862097</v>
      </c>
      <c r="G1474" s="9">
        <v>-2.9909666000000001</v>
      </c>
      <c r="H1474" s="9">
        <v>2.5505882000000001E-2</v>
      </c>
      <c r="I1474" s="9">
        <v>6.3686645999999998E-3</v>
      </c>
      <c r="J1474" s="9">
        <v>1.6441030000000001</v>
      </c>
      <c r="K1474" s="9">
        <v>293.86694</v>
      </c>
      <c r="L1474" s="9">
        <v>44.136375000000001</v>
      </c>
      <c r="M1474" s="9">
        <v>37.039749999999998</v>
      </c>
      <c r="N1474" s="9">
        <v>0.98699700000000001</v>
      </c>
      <c r="O1474" s="9">
        <v>12.90194</v>
      </c>
      <c r="P1474" s="9">
        <v>14.270277999999999</v>
      </c>
      <c r="Q1474" s="9">
        <v>1.4920708</v>
      </c>
      <c r="R1474" s="9">
        <v>8.5336910000000002E-2</v>
      </c>
      <c r="S1474" s="9">
        <v>5.6117646E-2</v>
      </c>
      <c r="T1474" s="9">
        <v>1.3939394000000001</v>
      </c>
      <c r="U1474" s="9">
        <v>13.202021</v>
      </c>
      <c r="V1474" s="9">
        <v>0.69167060000000002</v>
      </c>
      <c r="W1474" s="9">
        <v>2.2682351999999999</v>
      </c>
      <c r="X1474" s="9">
        <v>10.676126500000001</v>
      </c>
      <c r="Y1474" s="9">
        <v>9.1103120000000004</v>
      </c>
      <c r="Z1474" s="9">
        <v>1.8431047</v>
      </c>
      <c r="AA1474" s="9">
        <v>3.6039561999999998</v>
      </c>
      <c r="AB1474" s="9">
        <v>12.120205</v>
      </c>
      <c r="AC1474" s="9">
        <v>7.512626</v>
      </c>
      <c r="AD1474" s="9">
        <v>7.6485859999999999</v>
      </c>
      <c r="AE1474" s="9">
        <v>4.3271326999999999</v>
      </c>
      <c r="AF1474" s="9">
        <v>61.910057000000002</v>
      </c>
      <c r="AG1474" s="9">
        <v>83.434880000000007</v>
      </c>
      <c r="AH1474" s="9">
        <v>56.03734</v>
      </c>
      <c r="AI1474" s="9">
        <v>85.424490000000006</v>
      </c>
    </row>
    <row r="1475" spans="1:35" ht="15.75" hidden="1" customHeight="1" x14ac:dyDescent="0.2">
      <c r="A1475" s="9">
        <v>1473</v>
      </c>
    </row>
    <row r="1476" spans="1:35" ht="15.75" hidden="1" customHeight="1" x14ac:dyDescent="0.2">
      <c r="A1476" s="9">
        <v>1474</v>
      </c>
    </row>
    <row r="1477" spans="1:35" ht="15.75" customHeight="1" x14ac:dyDescent="0.2">
      <c r="A1477" s="9">
        <v>1475</v>
      </c>
      <c r="B1477" s="9">
        <v>13.757901</v>
      </c>
      <c r="C1477" s="9">
        <v>30.349712</v>
      </c>
      <c r="D1477" s="9">
        <v>2</v>
      </c>
      <c r="E1477" s="9">
        <v>1.7877319</v>
      </c>
      <c r="F1477" s="9">
        <v>7.1667680000000002</v>
      </c>
      <c r="G1477" s="9">
        <v>-1.1033732999999999</v>
      </c>
      <c r="H1477" s="9">
        <v>5.4166667000000002E-2</v>
      </c>
      <c r="I1477" s="9">
        <v>7.1023639999999999E-3</v>
      </c>
      <c r="J1477" s="9">
        <v>3.3343061999999999</v>
      </c>
      <c r="K1477" s="9">
        <v>290.1617</v>
      </c>
      <c r="L1477" s="9">
        <v>16.765999999999998</v>
      </c>
      <c r="M1477" s="9">
        <v>20.357990000000001</v>
      </c>
      <c r="N1477" s="9">
        <v>0.40012744</v>
      </c>
      <c r="O1477" s="9">
        <v>19.181750999999998</v>
      </c>
      <c r="P1477" s="9">
        <v>22.149069999999998</v>
      </c>
      <c r="Q1477" s="9">
        <v>2.0232541999999998</v>
      </c>
      <c r="R1477" s="9">
        <v>0.14836996999999999</v>
      </c>
      <c r="S1477" s="9">
        <v>0.16860321</v>
      </c>
      <c r="T1477" s="9">
        <v>2.7160494000000002</v>
      </c>
      <c r="U1477" s="9">
        <v>17.604939000000002</v>
      </c>
      <c r="V1477" s="9">
        <v>0.12692307</v>
      </c>
      <c r="W1477" s="9">
        <v>7.1217946999999997</v>
      </c>
      <c r="X1477" s="9">
        <v>13.005527499999999</v>
      </c>
      <c r="Y1477" s="9">
        <v>11.407052999999999</v>
      </c>
      <c r="Z1477" s="9">
        <v>1.2215263999999999</v>
      </c>
      <c r="AA1477" s="9">
        <v>1.7728127</v>
      </c>
      <c r="AB1477" s="9">
        <v>19.228401000000002</v>
      </c>
      <c r="AC1477" s="9">
        <v>14.889586</v>
      </c>
      <c r="AD1477" s="9">
        <v>15.175336</v>
      </c>
      <c r="AE1477" s="9">
        <v>11.438573</v>
      </c>
      <c r="AF1477" s="9">
        <v>45.337490000000003</v>
      </c>
      <c r="AG1477" s="9">
        <v>57.444603000000001</v>
      </c>
      <c r="AH1477" s="9">
        <v>24.883327000000001</v>
      </c>
      <c r="AI1477" s="9">
        <v>41.803579999999997</v>
      </c>
    </row>
    <row r="1478" spans="1:35" ht="15.75" hidden="1" customHeight="1" x14ac:dyDescent="0.2">
      <c r="A1478" s="9">
        <v>1476</v>
      </c>
    </row>
    <row r="1479" spans="1:35" ht="15.75" customHeight="1" x14ac:dyDescent="0.2">
      <c r="A1479" s="9">
        <v>1477</v>
      </c>
      <c r="B1479" s="9">
        <v>12.297903</v>
      </c>
      <c r="C1479" s="9">
        <v>24.139161999999999</v>
      </c>
      <c r="D1479" s="9">
        <v>2</v>
      </c>
      <c r="E1479" s="9">
        <v>2.3710906999999999</v>
      </c>
      <c r="F1479" s="9">
        <v>6.1700362999999996</v>
      </c>
      <c r="G1479" s="9">
        <v>-0.78491836999999998</v>
      </c>
      <c r="H1479" s="9">
        <v>5.6823897999999998E-2</v>
      </c>
      <c r="I1479" s="9">
        <v>7.2852940000000003E-3</v>
      </c>
      <c r="J1479" s="9">
        <v>4.7192470000000002</v>
      </c>
      <c r="K1479" s="9">
        <v>293.35333000000003</v>
      </c>
      <c r="L1479" s="9">
        <v>21.065761999999999</v>
      </c>
      <c r="M1479" s="9">
        <v>21.510769</v>
      </c>
      <c r="N1479" s="9">
        <v>0.70494400000000002</v>
      </c>
      <c r="O1479" s="9">
        <v>18.531893</v>
      </c>
      <c r="P1479" s="9">
        <v>21.511002000000001</v>
      </c>
      <c r="Q1479" s="9">
        <v>0.67346170000000005</v>
      </c>
      <c r="R1479" s="9">
        <v>9.3152280000000004E-2</v>
      </c>
      <c r="S1479" s="9">
        <v>0.13679245000000001</v>
      </c>
      <c r="T1479" s="9">
        <v>1.8598131</v>
      </c>
      <c r="U1479" s="9">
        <v>14.327102999999999</v>
      </c>
      <c r="V1479" s="9">
        <v>0.90993710000000005</v>
      </c>
      <c r="W1479" s="9">
        <v>5.764151</v>
      </c>
      <c r="X1479" s="9">
        <v>12.27359</v>
      </c>
      <c r="Y1479" s="9">
        <v>8.9833069999999999</v>
      </c>
      <c r="Z1479" s="9">
        <v>1.7247490999999999</v>
      </c>
      <c r="AA1479" s="9">
        <v>2.9671821999999999</v>
      </c>
      <c r="AB1479" s="9">
        <v>17.205666999999998</v>
      </c>
      <c r="AC1479" s="9">
        <v>12.105753999999999</v>
      </c>
      <c r="AD1479" s="9">
        <v>12.378515999999999</v>
      </c>
      <c r="AE1479" s="9">
        <v>9.2584549999999997</v>
      </c>
      <c r="AF1479" s="9">
        <v>42.152340000000002</v>
      </c>
      <c r="AG1479" s="9">
        <v>51.600864000000001</v>
      </c>
      <c r="AH1479" s="9">
        <v>35.108539999999998</v>
      </c>
      <c r="AI1479" s="9">
        <v>54.724829999999997</v>
      </c>
    </row>
    <row r="1480" spans="1:35" ht="15.75" hidden="1" customHeight="1" x14ac:dyDescent="0.2">
      <c r="A1480" s="9">
        <v>1478</v>
      </c>
    </row>
    <row r="1481" spans="1:35" ht="15.75" hidden="1" customHeight="1" x14ac:dyDescent="0.2">
      <c r="A1481" s="9">
        <v>1479</v>
      </c>
    </row>
    <row r="1482" spans="1:35" ht="15.75" hidden="1" customHeight="1" x14ac:dyDescent="0.2">
      <c r="A1482" s="9">
        <v>1480</v>
      </c>
      <c r="E1482" s="9">
        <v>1.7926709999999999</v>
      </c>
      <c r="F1482" s="9">
        <v>5.5459056000000002</v>
      </c>
    </row>
    <row r="1483" spans="1:35" ht="15.75" customHeight="1" x14ac:dyDescent="0.2">
      <c r="A1483" s="9">
        <v>1481</v>
      </c>
      <c r="B1483" s="9">
        <v>20.572412</v>
      </c>
      <c r="C1483" s="9">
        <v>48.131565000000002</v>
      </c>
      <c r="D1483" s="9">
        <v>3</v>
      </c>
      <c r="E1483" s="9">
        <v>1.790872</v>
      </c>
      <c r="F1483" s="9">
        <v>4.8615303000000001</v>
      </c>
      <c r="G1483" s="9">
        <v>-1.2446804</v>
      </c>
      <c r="H1483" s="9">
        <v>0.17910256999999999</v>
      </c>
      <c r="I1483" s="9">
        <v>7.1468690000000001E-3</v>
      </c>
      <c r="J1483" s="9">
        <v>3.4945827</v>
      </c>
      <c r="K1483" s="9">
        <v>294.78235000000001</v>
      </c>
      <c r="L1483" s="9">
        <v>23.112611999999999</v>
      </c>
      <c r="M1483" s="9">
        <v>23.496195</v>
      </c>
      <c r="N1483" s="9">
        <v>0.74590504000000002</v>
      </c>
      <c r="O1483" s="9">
        <v>17.966277999999999</v>
      </c>
      <c r="P1483" s="9">
        <v>20.045635000000001</v>
      </c>
      <c r="Q1483" s="9">
        <v>1.9898256000000001</v>
      </c>
      <c r="R1483" s="9">
        <v>0.20371042</v>
      </c>
      <c r="S1483" s="9">
        <v>8.8706545999999997E-2</v>
      </c>
      <c r="T1483" s="9">
        <v>10.037037</v>
      </c>
      <c r="U1483" s="9">
        <v>20.481482</v>
      </c>
      <c r="V1483" s="9">
        <v>0.64935900000000002</v>
      </c>
      <c r="W1483" s="9">
        <v>13.756411</v>
      </c>
      <c r="X1483" s="9">
        <v>10.883896</v>
      </c>
      <c r="Y1483" s="9">
        <v>8.9311495000000001</v>
      </c>
      <c r="Z1483" s="9">
        <v>1.7526286</v>
      </c>
      <c r="AA1483" s="9">
        <v>2.8787425</v>
      </c>
      <c r="AB1483" s="9">
        <v>16.723127000000002</v>
      </c>
      <c r="AC1483" s="9">
        <v>14.168612</v>
      </c>
      <c r="AD1483" s="9">
        <v>13.102041</v>
      </c>
      <c r="AE1483" s="9">
        <v>11.145861999999999</v>
      </c>
      <c r="AF1483" s="9">
        <v>43.383552999999999</v>
      </c>
      <c r="AG1483" s="9">
        <v>50.193497000000001</v>
      </c>
      <c r="AH1483" s="9">
        <v>35.351109999999998</v>
      </c>
      <c r="AI1483" s="9">
        <v>45.57902</v>
      </c>
    </row>
    <row r="1484" spans="1:35" ht="15.75" hidden="1" customHeight="1" x14ac:dyDescent="0.2">
      <c r="A1484" s="9">
        <v>1482</v>
      </c>
    </row>
    <row r="1485" spans="1:35" ht="15.75" hidden="1" customHeight="1" x14ac:dyDescent="0.2">
      <c r="A1485" s="9">
        <v>1483</v>
      </c>
      <c r="E1485" s="9">
        <v>2.4587808</v>
      </c>
      <c r="F1485" s="9">
        <v>7.3952989999999996</v>
      </c>
      <c r="I1485" s="9">
        <v>6.2303870000000004E-3</v>
      </c>
      <c r="J1485" s="9">
        <v>1.2136817</v>
      </c>
      <c r="K1485" s="9">
        <v>297.38619999999997</v>
      </c>
      <c r="L1485" s="9">
        <v>38.330772000000003</v>
      </c>
      <c r="M1485" s="9">
        <v>32.640900000000002</v>
      </c>
      <c r="N1485" s="9">
        <v>1.1755198</v>
      </c>
      <c r="O1485" s="9">
        <v>14.568553</v>
      </c>
      <c r="P1485" s="9">
        <v>15.486957</v>
      </c>
      <c r="Q1485" s="9">
        <v>6.1322045000000003</v>
      </c>
      <c r="X1485" s="9">
        <v>8.0758749999999999</v>
      </c>
      <c r="Y1485" s="9">
        <v>8.2396750000000001</v>
      </c>
      <c r="Z1485" s="9">
        <v>1.9319727</v>
      </c>
      <c r="AA1485" s="9">
        <v>3.5548299999999999</v>
      </c>
      <c r="AB1485" s="9">
        <v>13.796329</v>
      </c>
      <c r="AC1485" s="9">
        <v>10.320415499999999</v>
      </c>
      <c r="AD1485" s="9">
        <v>10.539816999999999</v>
      </c>
      <c r="AE1485" s="9">
        <v>7.3964467000000003</v>
      </c>
      <c r="AF1485" s="9">
        <v>46.344760000000001</v>
      </c>
      <c r="AG1485" s="9">
        <v>62.366750000000003</v>
      </c>
      <c r="AH1485" s="9">
        <v>47.623249999999999</v>
      </c>
      <c r="AI1485" s="9">
        <v>65.541510000000002</v>
      </c>
    </row>
    <row r="1486" spans="1:35" ht="15.75" hidden="1" customHeight="1" x14ac:dyDescent="0.2">
      <c r="A1486" s="9">
        <v>1484</v>
      </c>
    </row>
    <row r="1487" spans="1:35" ht="15.75" hidden="1" customHeight="1" x14ac:dyDescent="0.2">
      <c r="A1487" s="9">
        <v>1485</v>
      </c>
    </row>
    <row r="1488" spans="1:35" ht="15.75" customHeight="1" x14ac:dyDescent="0.2">
      <c r="A1488" s="9">
        <v>1486</v>
      </c>
      <c r="B1488" s="9">
        <v>1.4712780000000001</v>
      </c>
      <c r="C1488" s="9">
        <v>4.1479910000000002</v>
      </c>
      <c r="D1488" s="9">
        <v>2</v>
      </c>
      <c r="E1488" s="9">
        <v>2.5087199999999998</v>
      </c>
      <c r="F1488" s="9">
        <v>7.5619373000000003</v>
      </c>
      <c r="G1488" s="9">
        <v>0.39092051999999999</v>
      </c>
      <c r="H1488" s="9">
        <v>1.9188119999999999E-2</v>
      </c>
      <c r="I1488" s="9">
        <v>6.5815965999999997E-3</v>
      </c>
      <c r="J1488" s="9">
        <v>1.9832483999999999</v>
      </c>
      <c r="K1488" s="9">
        <v>297.95530000000002</v>
      </c>
      <c r="L1488" s="9">
        <v>45.165816999999997</v>
      </c>
      <c r="M1488" s="9">
        <v>31.740261</v>
      </c>
      <c r="N1488" s="9">
        <v>1.3827058999999999</v>
      </c>
      <c r="O1488" s="9">
        <v>12.967715</v>
      </c>
      <c r="P1488" s="9">
        <v>14.549409000000001</v>
      </c>
      <c r="Q1488" s="9">
        <v>0.87661540000000004</v>
      </c>
      <c r="R1488" s="9">
        <v>4.9013488000000001E-2</v>
      </c>
      <c r="S1488" s="9">
        <v>4.3029703000000002E-2</v>
      </c>
      <c r="T1488" s="9">
        <v>1.7227138</v>
      </c>
      <c r="U1488" s="9">
        <v>15.294985</v>
      </c>
      <c r="V1488" s="9">
        <v>1.7911288000000001</v>
      </c>
      <c r="W1488" s="9">
        <v>3.160396</v>
      </c>
      <c r="X1488" s="9">
        <v>9.5140689999999992</v>
      </c>
      <c r="Y1488" s="9">
        <v>6.8224216000000002</v>
      </c>
      <c r="Z1488" s="9">
        <v>2.6363962000000001</v>
      </c>
      <c r="AA1488" s="9">
        <v>4.254893</v>
      </c>
      <c r="AB1488" s="9">
        <v>11.985376</v>
      </c>
      <c r="AC1488" s="9">
        <v>6.4379872999999996</v>
      </c>
      <c r="AD1488" s="9">
        <v>8.3839930000000003</v>
      </c>
      <c r="AE1488" s="9">
        <v>4.4388920000000001</v>
      </c>
      <c r="AF1488" s="9">
        <v>50.287730000000003</v>
      </c>
      <c r="AG1488" s="9">
        <v>84.58981</v>
      </c>
      <c r="AH1488" s="9">
        <v>56.930503999999999</v>
      </c>
      <c r="AI1488" s="9">
        <v>88.732550000000003</v>
      </c>
    </row>
    <row r="1489" spans="1:35" ht="15.75" hidden="1" customHeight="1" x14ac:dyDescent="0.2">
      <c r="A1489" s="9">
        <v>1487</v>
      </c>
    </row>
    <row r="1490" spans="1:35" ht="15.75" hidden="1" customHeight="1" x14ac:dyDescent="0.2">
      <c r="A1490" s="9">
        <v>1488</v>
      </c>
    </row>
    <row r="1491" spans="1:35" ht="15.75" customHeight="1" x14ac:dyDescent="0.2">
      <c r="A1491" s="9">
        <v>1489</v>
      </c>
      <c r="B1491" s="9">
        <v>2.9694280000000002</v>
      </c>
      <c r="C1491" s="9">
        <v>9.6215440000000001</v>
      </c>
      <c r="D1491" s="9">
        <v>2.8456790000000001</v>
      </c>
      <c r="E1491" s="9">
        <v>2.3514341999999999</v>
      </c>
      <c r="F1491" s="9">
        <v>6.1044980000000004</v>
      </c>
      <c r="G1491" s="9">
        <v>-0.27529392000000003</v>
      </c>
      <c r="H1491" s="9">
        <v>4.388889E-2</v>
      </c>
      <c r="I1491" s="9">
        <v>5.8756373000000001E-3</v>
      </c>
      <c r="J1491" s="9">
        <v>2.5796315999999999</v>
      </c>
      <c r="K1491" s="9">
        <v>296.49829999999997</v>
      </c>
      <c r="L1491" s="9">
        <v>46.975292000000003</v>
      </c>
      <c r="M1491" s="9">
        <v>32.746879999999997</v>
      </c>
      <c r="N1491" s="9">
        <v>1.3130037999999999</v>
      </c>
      <c r="O1491" s="9">
        <v>12.358598000000001</v>
      </c>
      <c r="P1491" s="9">
        <v>14.121368</v>
      </c>
      <c r="Q1491" s="9">
        <v>1.6693395</v>
      </c>
      <c r="R1491" s="9">
        <v>6.2631430000000002E-2</v>
      </c>
      <c r="S1491" s="9">
        <v>8.6851849999999994E-2</v>
      </c>
      <c r="T1491" s="9">
        <v>1.7217392</v>
      </c>
      <c r="U1491" s="9">
        <v>15.643478</v>
      </c>
      <c r="V1491" s="9">
        <v>2.2396294999999999</v>
      </c>
      <c r="W1491" s="9">
        <v>3.4012346</v>
      </c>
      <c r="X1491" s="9">
        <v>7.4391346</v>
      </c>
      <c r="Y1491" s="9">
        <v>5.6817339999999996</v>
      </c>
      <c r="Z1491" s="9">
        <v>2.3352938000000001</v>
      </c>
      <c r="AA1491" s="9">
        <v>4.0287404000000002</v>
      </c>
      <c r="AB1491" s="9">
        <v>12.847398999999999</v>
      </c>
      <c r="AC1491" s="9">
        <v>6.1996960000000003</v>
      </c>
      <c r="AD1491" s="9">
        <v>8.6128009999999993</v>
      </c>
      <c r="AE1491" s="9">
        <v>4.2007064999999999</v>
      </c>
      <c r="AF1491" s="9">
        <v>48.188310000000001</v>
      </c>
      <c r="AG1491" s="9">
        <v>81.046539999999993</v>
      </c>
      <c r="AH1491" s="9">
        <v>52.935139999999997</v>
      </c>
      <c r="AI1491" s="9">
        <v>90.719840000000005</v>
      </c>
    </row>
    <row r="1492" spans="1:35" ht="15.75" customHeight="1" x14ac:dyDescent="0.2">
      <c r="A1492" s="9">
        <v>1490</v>
      </c>
      <c r="B1492" s="9">
        <v>1.4977771</v>
      </c>
      <c r="C1492" s="9">
        <v>4.5450726000000001</v>
      </c>
      <c r="D1492" s="9">
        <v>2</v>
      </c>
      <c r="E1492" s="9">
        <v>2.6373380000000002</v>
      </c>
      <c r="F1492" s="9">
        <v>6.2552085000000002</v>
      </c>
      <c r="G1492" s="9">
        <v>-0.20092192</v>
      </c>
      <c r="H1492" s="9">
        <v>8.6464650000000007E-3</v>
      </c>
      <c r="I1492" s="9">
        <v>6.4720903000000003E-3</v>
      </c>
      <c r="J1492" s="9">
        <v>2.0431838</v>
      </c>
      <c r="K1492" s="9">
        <v>296.80907999999999</v>
      </c>
      <c r="L1492" s="9">
        <v>44.595959999999998</v>
      </c>
      <c r="M1492" s="9">
        <v>33.733696000000002</v>
      </c>
      <c r="N1492" s="9">
        <v>1.2909157</v>
      </c>
      <c r="O1492" s="9">
        <v>13.006145</v>
      </c>
      <c r="P1492" s="9">
        <v>14.554220000000001</v>
      </c>
      <c r="Q1492" s="9">
        <v>0.54840359999999999</v>
      </c>
      <c r="R1492" s="9">
        <v>2.7946533999999999E-2</v>
      </c>
      <c r="S1492" s="9">
        <v>2.8484847000000001E-2</v>
      </c>
      <c r="T1492" s="9">
        <v>1.2868526</v>
      </c>
      <c r="U1492" s="9">
        <v>14.354582000000001</v>
      </c>
      <c r="V1492" s="9">
        <v>0.6130101</v>
      </c>
      <c r="W1492" s="9">
        <v>1.1919192000000001</v>
      </c>
      <c r="X1492" s="9">
        <v>11.868779</v>
      </c>
      <c r="Y1492" s="9">
        <v>8.902927</v>
      </c>
      <c r="Z1492" s="9">
        <v>2.2818679999999998</v>
      </c>
      <c r="AA1492" s="9">
        <v>3.9546014999999999</v>
      </c>
      <c r="AB1492" s="9">
        <v>12.831179000000001</v>
      </c>
      <c r="AC1492" s="9">
        <v>6.9530529999999997</v>
      </c>
      <c r="AD1492" s="9">
        <v>9.4195910000000005</v>
      </c>
      <c r="AE1492" s="9">
        <v>4.7229279999999996</v>
      </c>
      <c r="AF1492" s="9">
        <v>48.222499999999997</v>
      </c>
      <c r="AG1492" s="9">
        <v>80.407240000000002</v>
      </c>
      <c r="AH1492" s="9">
        <v>51.948703999999999</v>
      </c>
      <c r="AI1492" s="9">
        <v>86.194450000000003</v>
      </c>
    </row>
    <row r="1493" spans="1:35" ht="15.75" hidden="1" customHeight="1" x14ac:dyDescent="0.2">
      <c r="A1493" s="9">
        <v>1491</v>
      </c>
      <c r="E1493" s="9">
        <v>2.1702032</v>
      </c>
      <c r="F1493" s="9">
        <v>6.3146972999999997</v>
      </c>
    </row>
    <row r="1494" spans="1:35" ht="15.75" hidden="1" customHeight="1" x14ac:dyDescent="0.2">
      <c r="A1494" s="9">
        <v>1492</v>
      </c>
    </row>
    <row r="1495" spans="1:35" ht="15.75" customHeight="1" x14ac:dyDescent="0.2">
      <c r="A1495" s="9">
        <v>1493</v>
      </c>
      <c r="B1495" s="9">
        <v>15.7040825</v>
      </c>
      <c r="C1495" s="9">
        <v>31.095203000000001</v>
      </c>
      <c r="D1495" s="9">
        <v>2</v>
      </c>
      <c r="E1495" s="9">
        <v>3.1538539999999999</v>
      </c>
      <c r="F1495" s="9">
        <v>7.7267083999999997</v>
      </c>
      <c r="G1495" s="9">
        <v>-1.7757546</v>
      </c>
      <c r="H1495" s="9">
        <v>6.2930234000000002E-2</v>
      </c>
      <c r="I1495" s="9">
        <v>6.8672530000000002E-3</v>
      </c>
      <c r="J1495" s="9">
        <v>3.639008</v>
      </c>
      <c r="K1495" s="9">
        <v>291.44040000000001</v>
      </c>
      <c r="L1495" s="9">
        <v>23.028074</v>
      </c>
      <c r="M1495" s="9">
        <v>21.541416000000002</v>
      </c>
      <c r="N1495" s="9">
        <v>0.57923734000000004</v>
      </c>
      <c r="O1495" s="9">
        <v>17.526019999999999</v>
      </c>
      <c r="P1495" s="9">
        <v>20.435030000000001</v>
      </c>
      <c r="Q1495" s="9">
        <v>2.9328701000000001</v>
      </c>
      <c r="R1495" s="9">
        <v>0.11888683999999999</v>
      </c>
      <c r="S1495" s="9">
        <v>5.8511630000000002E-2</v>
      </c>
      <c r="T1495" s="9">
        <v>2.42</v>
      </c>
      <c r="U1495" s="9">
        <v>13.6</v>
      </c>
      <c r="V1495" s="9">
        <v>6.5255809999999997E-2</v>
      </c>
      <c r="W1495" s="9">
        <v>8.725581</v>
      </c>
      <c r="X1495" s="9">
        <v>11.323294000000001</v>
      </c>
      <c r="Y1495" s="9">
        <v>8.7943269999999991</v>
      </c>
      <c r="Z1495" s="9">
        <v>1.4766425999999999</v>
      </c>
      <c r="AA1495" s="9">
        <v>2.4971502000000001</v>
      </c>
      <c r="AB1495" s="9">
        <v>17.345935999999998</v>
      </c>
      <c r="AC1495" s="9">
        <v>11.861253</v>
      </c>
      <c r="AD1495" s="9">
        <v>12.467414</v>
      </c>
      <c r="AE1495" s="9">
        <v>7.8691173000000001</v>
      </c>
      <c r="AF1495" s="9">
        <v>39.66657</v>
      </c>
      <c r="AG1495" s="9">
        <v>55.485492999999998</v>
      </c>
      <c r="AH1495" s="9">
        <v>31.870284999999999</v>
      </c>
      <c r="AI1495" s="9">
        <v>58.099539999999998</v>
      </c>
    </row>
    <row r="1496" spans="1:35" ht="15.75" customHeight="1" x14ac:dyDescent="0.2">
      <c r="A1496" s="9">
        <v>1494</v>
      </c>
      <c r="B1496" s="9">
        <v>8.0685929999999999</v>
      </c>
      <c r="C1496" s="9">
        <v>18.390156000000001</v>
      </c>
      <c r="D1496" s="9">
        <v>2</v>
      </c>
      <c r="E1496" s="9">
        <v>2.2989790000000001</v>
      </c>
      <c r="F1496" s="9">
        <v>7.1196760000000001</v>
      </c>
      <c r="G1496" s="9">
        <v>0.691693</v>
      </c>
      <c r="H1496" s="9">
        <v>0.10340425</v>
      </c>
      <c r="I1496" s="9">
        <v>3.8821820000000001E-3</v>
      </c>
      <c r="J1496" s="9">
        <v>2.3619759999999999</v>
      </c>
      <c r="K1496" s="9">
        <v>290.42773</v>
      </c>
      <c r="L1496" s="9">
        <v>45.682116999999998</v>
      </c>
      <c r="M1496" s="9">
        <v>36.077979999999997</v>
      </c>
      <c r="N1496" s="9">
        <v>0.99416000000000004</v>
      </c>
      <c r="O1496" s="9">
        <v>12.554282000000001</v>
      </c>
      <c r="P1496" s="9">
        <v>14.593477999999999</v>
      </c>
      <c r="Q1496" s="9">
        <v>6.1276937</v>
      </c>
      <c r="R1496" s="9">
        <v>0.29743241999999998</v>
      </c>
      <c r="S1496" s="9">
        <v>2.7446808E-2</v>
      </c>
      <c r="T1496" s="9">
        <v>4.5806449999999996</v>
      </c>
      <c r="U1496" s="9">
        <v>20.354839999999999</v>
      </c>
      <c r="V1496" s="9">
        <v>4.3617019999999999E-2</v>
      </c>
      <c r="W1496" s="9">
        <v>6.9361699999999997</v>
      </c>
      <c r="X1496" s="9">
        <v>14.61237</v>
      </c>
      <c r="Y1496" s="9">
        <v>10.986681000000001</v>
      </c>
      <c r="Z1496" s="9">
        <v>1.7498997000000001</v>
      </c>
      <c r="AA1496" s="9">
        <v>3.0370655000000002</v>
      </c>
      <c r="AB1496" s="9">
        <v>11.952972000000001</v>
      </c>
      <c r="AC1496" s="9">
        <v>5.8007603000000003</v>
      </c>
      <c r="AD1496" s="9">
        <v>7.3895939999999998</v>
      </c>
      <c r="AE1496" s="9">
        <v>4.5504518000000003</v>
      </c>
      <c r="AF1496" s="9">
        <v>62.913733999999998</v>
      </c>
      <c r="AG1496" s="9">
        <v>99.050839999999994</v>
      </c>
      <c r="AH1496" s="9">
        <v>58.681685999999999</v>
      </c>
      <c r="AI1496" s="9">
        <v>91.896389999999997</v>
      </c>
    </row>
    <row r="1497" spans="1:35" ht="15.75" hidden="1" customHeight="1" x14ac:dyDescent="0.2">
      <c r="A1497" s="9">
        <v>1495</v>
      </c>
    </row>
    <row r="1498" spans="1:35" ht="15.75" customHeight="1" x14ac:dyDescent="0.2">
      <c r="A1498" s="9">
        <v>1496</v>
      </c>
      <c r="B1498" s="9">
        <v>7.835229</v>
      </c>
      <c r="C1498" s="9">
        <v>16.542475</v>
      </c>
      <c r="D1498" s="9">
        <v>2.9393381999999999</v>
      </c>
      <c r="E1498" s="9">
        <v>2.7015085000000001</v>
      </c>
      <c r="F1498" s="9">
        <v>7.224926</v>
      </c>
      <c r="G1498" s="9">
        <v>-1.1811004000000001</v>
      </c>
      <c r="H1498" s="9">
        <v>6.3363970000000006E-2</v>
      </c>
      <c r="I1498" s="9">
        <v>5.4869176999999998E-3</v>
      </c>
      <c r="J1498" s="9">
        <v>4.2638816999999998</v>
      </c>
      <c r="K1498" s="9">
        <v>294.98489999999998</v>
      </c>
      <c r="L1498" s="9">
        <v>47.405200000000001</v>
      </c>
      <c r="M1498" s="9">
        <v>33.249065000000002</v>
      </c>
      <c r="N1498" s="9">
        <v>1.247522</v>
      </c>
      <c r="O1498" s="9">
        <v>12.002416999999999</v>
      </c>
      <c r="P1498" s="9">
        <v>14.200925</v>
      </c>
      <c r="Q1498" s="9">
        <v>1.0664910999999999</v>
      </c>
      <c r="R1498" s="9">
        <v>8.0058135000000002E-2</v>
      </c>
      <c r="S1498" s="9">
        <v>6.8437499999999998E-2</v>
      </c>
      <c r="T1498" s="9">
        <v>2.6637168</v>
      </c>
      <c r="U1498" s="9">
        <v>17.159292000000001</v>
      </c>
      <c r="V1498" s="9">
        <v>2.9149082000000002</v>
      </c>
      <c r="W1498" s="9">
        <v>6.0422792000000003</v>
      </c>
      <c r="X1498" s="9">
        <v>10.046983000000001</v>
      </c>
      <c r="Y1498" s="9">
        <v>7.2607179999999998</v>
      </c>
      <c r="Z1498" s="9">
        <v>2.0754160000000001</v>
      </c>
      <c r="AA1498" s="9">
        <v>3.7618353</v>
      </c>
      <c r="AB1498" s="9">
        <v>12.727959</v>
      </c>
      <c r="AC1498" s="9">
        <v>5.7142770000000001</v>
      </c>
      <c r="AD1498" s="9">
        <v>7.9967920000000001</v>
      </c>
      <c r="AE1498" s="9">
        <v>3.8526459000000002</v>
      </c>
      <c r="AF1498" s="9">
        <v>54.737290000000002</v>
      </c>
      <c r="AG1498" s="9">
        <v>93.252594000000002</v>
      </c>
      <c r="AH1498" s="9">
        <v>53.247399999999999</v>
      </c>
      <c r="AI1498" s="9">
        <v>94.056079999999994</v>
      </c>
    </row>
    <row r="1499" spans="1:35" ht="15.75" hidden="1" customHeight="1" x14ac:dyDescent="0.2">
      <c r="A1499" s="9">
        <v>1497</v>
      </c>
    </row>
    <row r="1500" spans="1:35" ht="15.75" hidden="1" customHeight="1" x14ac:dyDescent="0.2">
      <c r="A1500" s="9">
        <v>1498</v>
      </c>
    </row>
    <row r="1501" spans="1:35" ht="15.75" hidden="1" customHeight="1" x14ac:dyDescent="0.2">
      <c r="A1501" s="9">
        <v>1499</v>
      </c>
      <c r="E1501" s="9">
        <v>3.5048382</v>
      </c>
      <c r="F1501" s="9">
        <v>8.0309840000000001</v>
      </c>
      <c r="I1501" s="9">
        <v>7.4570039999999997E-3</v>
      </c>
      <c r="J1501" s="9">
        <v>1.881092</v>
      </c>
      <c r="K1501" s="9">
        <v>291.74167</v>
      </c>
      <c r="L1501" s="9">
        <v>24.218975</v>
      </c>
      <c r="M1501" s="9">
        <v>20.141383999999999</v>
      </c>
      <c r="N1501" s="9">
        <v>0.54912883000000001</v>
      </c>
      <c r="O1501" s="9">
        <v>17.240065000000001</v>
      </c>
      <c r="P1501" s="9">
        <v>18.829436999999999</v>
      </c>
      <c r="Q1501" s="9">
        <v>29.782019999999999</v>
      </c>
      <c r="X1501" s="9">
        <v>9.7087769999999995</v>
      </c>
      <c r="Y1501" s="9">
        <v>8.2458749999999998</v>
      </c>
      <c r="Z1501" s="9">
        <v>1.4992516</v>
      </c>
      <c r="AA1501" s="9">
        <v>2.3339465000000001</v>
      </c>
      <c r="AB1501" s="9">
        <v>16.434211999999999</v>
      </c>
      <c r="AC1501" s="9">
        <v>14.847659</v>
      </c>
      <c r="AD1501" s="9">
        <v>12.889873</v>
      </c>
      <c r="AE1501" s="9">
        <v>11.485664</v>
      </c>
      <c r="AF1501" s="9">
        <v>42.100467999999999</v>
      </c>
      <c r="AG1501" s="9">
        <v>38.962536</v>
      </c>
      <c r="AH1501" s="9">
        <v>34.445521999999997</v>
      </c>
      <c r="AI1501" s="9">
        <v>42.546897999999999</v>
      </c>
    </row>
    <row r="1502" spans="1:35" ht="15.75" hidden="1" customHeight="1" x14ac:dyDescent="0.2">
      <c r="A1502" s="9">
        <v>1500</v>
      </c>
    </row>
    <row r="1503" spans="1:35" ht="15.75" hidden="1" customHeight="1" x14ac:dyDescent="0.2">
      <c r="A1503" s="9">
        <v>1501</v>
      </c>
    </row>
    <row r="1504" spans="1:35" ht="15.75" hidden="1" customHeight="1" x14ac:dyDescent="0.2">
      <c r="A1504" s="9">
        <v>1502</v>
      </c>
    </row>
    <row r="1505" spans="1:35" ht="15.75" customHeight="1" x14ac:dyDescent="0.2">
      <c r="A1505" s="9">
        <v>1503</v>
      </c>
      <c r="B1505" s="9">
        <v>7.6648149999999999</v>
      </c>
      <c r="C1505" s="9">
        <v>22.739568999999999</v>
      </c>
      <c r="D1505" s="9">
        <v>2</v>
      </c>
      <c r="E1505" s="9">
        <v>2.1021961999999998</v>
      </c>
      <c r="F1505" s="9">
        <v>6.4787869999999996</v>
      </c>
      <c r="G1505" s="9">
        <v>0.68065505999999998</v>
      </c>
      <c r="H1505" s="9">
        <v>0.05</v>
      </c>
      <c r="I1505" s="9">
        <v>3.8882809999999999E-3</v>
      </c>
      <c r="J1505" s="9">
        <v>2.155195</v>
      </c>
      <c r="K1505" s="9">
        <v>290.66613999999998</v>
      </c>
      <c r="L1505" s="9">
        <v>46.828487000000003</v>
      </c>
      <c r="M1505" s="9">
        <v>36.831023999999999</v>
      </c>
      <c r="N1505" s="9">
        <v>1.0163636</v>
      </c>
      <c r="O1505" s="9">
        <v>12.326714000000001</v>
      </c>
      <c r="P1505" s="9">
        <v>14.274952000000001</v>
      </c>
      <c r="Q1505" s="9">
        <v>4.5679255000000003</v>
      </c>
      <c r="R1505" s="9">
        <v>0.32463681999999999</v>
      </c>
      <c r="S1505" s="9">
        <v>2.7937096000000002E-2</v>
      </c>
      <c r="T1505" s="9">
        <v>6.9722223000000003</v>
      </c>
      <c r="U1505" s="9">
        <v>20.583334000000001</v>
      </c>
      <c r="V1505" s="9">
        <v>0</v>
      </c>
      <c r="W1505" s="9">
        <v>3.9130435000000001</v>
      </c>
      <c r="X1505" s="9">
        <v>14.000003</v>
      </c>
      <c r="Y1505" s="9">
        <v>10.570061000000001</v>
      </c>
      <c r="Z1505" s="9">
        <v>1.7984656999999999</v>
      </c>
      <c r="AA1505" s="9">
        <v>3.0899290000000001</v>
      </c>
      <c r="AB1505" s="9">
        <v>11.661975</v>
      </c>
      <c r="AC1505" s="9">
        <v>5.6868176000000004</v>
      </c>
      <c r="AD1505" s="9">
        <v>7.1707033999999998</v>
      </c>
      <c r="AE1505" s="9">
        <v>4.4623584999999997</v>
      </c>
      <c r="AF1505" s="9">
        <v>63.667273999999999</v>
      </c>
      <c r="AG1505" s="9">
        <v>97.874160000000003</v>
      </c>
      <c r="AH1505" s="9">
        <v>60.277873999999997</v>
      </c>
      <c r="AI1505" s="9">
        <v>92.964749999999995</v>
      </c>
    </row>
    <row r="1506" spans="1:35" ht="15.75" hidden="1" customHeight="1" x14ac:dyDescent="0.2">
      <c r="A1506" s="9">
        <v>1504</v>
      </c>
    </row>
    <row r="1507" spans="1:35" ht="15.75" hidden="1" customHeight="1" x14ac:dyDescent="0.2">
      <c r="A1507" s="9">
        <v>1505</v>
      </c>
    </row>
    <row r="1508" spans="1:35" ht="15.75" hidden="1" customHeight="1" x14ac:dyDescent="0.2">
      <c r="A1508" s="9">
        <v>1506</v>
      </c>
    </row>
    <row r="1509" spans="1:35" ht="15.75" hidden="1" customHeight="1" x14ac:dyDescent="0.2">
      <c r="A1509" s="9">
        <v>1507</v>
      </c>
    </row>
    <row r="1510" spans="1:35" ht="15.75" customHeight="1" x14ac:dyDescent="0.2">
      <c r="A1510" s="9">
        <v>1508</v>
      </c>
      <c r="B1510" s="9">
        <v>2.5015774</v>
      </c>
      <c r="C1510" s="9">
        <v>7.1994132999999998</v>
      </c>
      <c r="D1510" s="9">
        <v>2</v>
      </c>
      <c r="E1510" s="9">
        <v>2.4730298999999998</v>
      </c>
      <c r="F1510" s="9">
        <v>6.2448926</v>
      </c>
      <c r="G1510" s="9">
        <v>0.33714345000000001</v>
      </c>
      <c r="H1510" s="9">
        <v>3.4118645000000003E-2</v>
      </c>
      <c r="I1510" s="9">
        <v>6.1954879999999999E-3</v>
      </c>
      <c r="J1510" s="9">
        <v>2.4575315</v>
      </c>
      <c r="K1510" s="9">
        <v>296.30527000000001</v>
      </c>
      <c r="L1510" s="9">
        <v>47.962905999999997</v>
      </c>
      <c r="M1510" s="9">
        <v>33.224727999999999</v>
      </c>
      <c r="N1510" s="9">
        <v>1.3113513000000001</v>
      </c>
      <c r="O1510" s="9">
        <v>12.132338000000001</v>
      </c>
      <c r="P1510" s="9">
        <v>13.810708</v>
      </c>
      <c r="Q1510" s="9">
        <v>1.6297345000000001</v>
      </c>
      <c r="R1510" s="9">
        <v>6.6317319999999999E-2</v>
      </c>
      <c r="S1510" s="9">
        <v>3.4576269999999999E-2</v>
      </c>
      <c r="T1510" s="9">
        <v>2.1459329999999999</v>
      </c>
      <c r="U1510" s="9">
        <v>16.799043999999999</v>
      </c>
      <c r="V1510" s="9">
        <v>3.9055423999999999</v>
      </c>
      <c r="W1510" s="9">
        <v>5.8254237</v>
      </c>
      <c r="X1510" s="9">
        <v>8.942736</v>
      </c>
      <c r="Y1510" s="9">
        <v>6.4967493999999997</v>
      </c>
      <c r="Z1510" s="9">
        <v>2.3634211999999999</v>
      </c>
      <c r="AA1510" s="9">
        <v>4.1985809999999999</v>
      </c>
      <c r="AB1510" s="9">
        <v>12.205512000000001</v>
      </c>
      <c r="AC1510" s="9">
        <v>5.9089875000000003</v>
      </c>
      <c r="AD1510" s="9">
        <v>8.2559360000000002</v>
      </c>
      <c r="AE1510" s="9">
        <v>4.0289617</v>
      </c>
      <c r="AF1510" s="9">
        <v>54.391334999999998</v>
      </c>
      <c r="AG1510" s="9">
        <v>86.649640000000005</v>
      </c>
      <c r="AH1510" s="9">
        <v>56.614710000000002</v>
      </c>
      <c r="AI1510" s="9">
        <v>92.270089999999996</v>
      </c>
    </row>
    <row r="1511" spans="1:35" ht="15.75" hidden="1" customHeight="1" x14ac:dyDescent="0.2">
      <c r="A1511" s="9">
        <v>1509</v>
      </c>
    </row>
    <row r="1512" spans="1:35" ht="15.75" hidden="1" customHeight="1" x14ac:dyDescent="0.2">
      <c r="A1512" s="9">
        <v>1510</v>
      </c>
    </row>
    <row r="1513" spans="1:35" ht="15.75" hidden="1" customHeight="1" x14ac:dyDescent="0.2">
      <c r="A1513" s="9">
        <v>1511</v>
      </c>
    </row>
    <row r="1514" spans="1:35" ht="15.75" hidden="1" customHeight="1" x14ac:dyDescent="0.2">
      <c r="A1514" s="9">
        <v>1512</v>
      </c>
    </row>
    <row r="1515" spans="1:35" ht="15.75" hidden="1" customHeight="1" x14ac:dyDescent="0.2">
      <c r="A1515" s="9">
        <v>1513</v>
      </c>
      <c r="E1515" s="9">
        <v>3.3354618999999999</v>
      </c>
      <c r="F1515" s="9">
        <v>7.984019</v>
      </c>
    </row>
    <row r="1516" spans="1:35" ht="15.75" hidden="1" customHeight="1" x14ac:dyDescent="0.2">
      <c r="A1516" s="9">
        <v>1514</v>
      </c>
      <c r="E1516" s="9">
        <v>1.8683554</v>
      </c>
      <c r="F1516" s="9">
        <v>6.7285994999999996</v>
      </c>
    </row>
    <row r="1517" spans="1:35" ht="15.75" hidden="1" customHeight="1" x14ac:dyDescent="0.2">
      <c r="A1517" s="9">
        <v>1515</v>
      </c>
    </row>
    <row r="1518" spans="1:35" ht="15.75" hidden="1" customHeight="1" x14ac:dyDescent="0.2">
      <c r="A1518" s="9">
        <v>1516</v>
      </c>
    </row>
    <row r="1519" spans="1:35" ht="15.75" hidden="1" customHeight="1" x14ac:dyDescent="0.2">
      <c r="A1519" s="9">
        <v>1517</v>
      </c>
    </row>
    <row r="1520" spans="1:35" ht="15.75" customHeight="1" x14ac:dyDescent="0.2">
      <c r="A1520" s="9">
        <v>1518</v>
      </c>
      <c r="B1520" s="9">
        <v>6.1981276999999997</v>
      </c>
      <c r="C1520" s="9">
        <v>13.843351999999999</v>
      </c>
      <c r="D1520" s="9">
        <v>2</v>
      </c>
      <c r="E1520" s="9">
        <v>1.7997616999999999</v>
      </c>
      <c r="F1520" s="9">
        <v>5.4621462999999997</v>
      </c>
      <c r="G1520" s="9">
        <v>-0.18808730000000001</v>
      </c>
      <c r="H1520" s="9">
        <v>5.0795677999999997E-2</v>
      </c>
      <c r="I1520" s="9">
        <v>6.1307310000000004E-3</v>
      </c>
      <c r="J1520" s="9">
        <v>2.6929593000000001</v>
      </c>
      <c r="K1520" s="9">
        <v>295.54324000000003</v>
      </c>
      <c r="L1520" s="9">
        <v>43.640320000000003</v>
      </c>
      <c r="M1520" s="9">
        <v>29.851064999999998</v>
      </c>
      <c r="N1520" s="9">
        <v>1.1882613</v>
      </c>
      <c r="O1520" s="9">
        <v>13.07119</v>
      </c>
      <c r="P1520" s="9">
        <v>14.840474</v>
      </c>
      <c r="Q1520" s="9">
        <v>0.91743015999999999</v>
      </c>
      <c r="R1520" s="9">
        <v>4.3372399999999998E-2</v>
      </c>
      <c r="S1520" s="9">
        <v>7.1640469999999998E-2</v>
      </c>
      <c r="T1520" s="9">
        <v>1.6298811</v>
      </c>
      <c r="U1520" s="9">
        <v>15.079796</v>
      </c>
      <c r="V1520" s="9">
        <v>3.592171</v>
      </c>
      <c r="W1520" s="9">
        <v>4.9734774000000002</v>
      </c>
      <c r="X1520" s="9">
        <v>10.353672</v>
      </c>
      <c r="Y1520" s="9">
        <v>7.0900197</v>
      </c>
      <c r="Z1520" s="9">
        <v>2.1091356000000001</v>
      </c>
      <c r="AA1520" s="9">
        <v>3.6804663999999998</v>
      </c>
      <c r="AB1520" s="9">
        <v>13.495782</v>
      </c>
      <c r="AC1520" s="9">
        <v>6.7212304999999999</v>
      </c>
      <c r="AD1520" s="9">
        <v>8.9773239999999994</v>
      </c>
      <c r="AE1520" s="9">
        <v>4.6414220000000004</v>
      </c>
      <c r="AF1520" s="9">
        <v>42.202829999999999</v>
      </c>
      <c r="AG1520" s="9">
        <v>68.950580000000002</v>
      </c>
      <c r="AH1520" s="9">
        <v>48.963769999999997</v>
      </c>
      <c r="AI1520" s="9">
        <v>87.057365000000004</v>
      </c>
    </row>
    <row r="1521" spans="1:35" ht="15.75" hidden="1" customHeight="1" x14ac:dyDescent="0.2">
      <c r="A1521" s="9">
        <v>1519</v>
      </c>
    </row>
    <row r="1522" spans="1:35" ht="15.75" customHeight="1" x14ac:dyDescent="0.2">
      <c r="A1522" s="9">
        <v>1520</v>
      </c>
      <c r="B1522" s="9">
        <v>10.40875</v>
      </c>
      <c r="C1522" s="9">
        <v>21.780338</v>
      </c>
      <c r="D1522" s="9">
        <v>2.8762447999999998</v>
      </c>
      <c r="E1522" s="9">
        <v>2.4119499000000002</v>
      </c>
      <c r="F1522" s="9">
        <v>6.0036072999999996</v>
      </c>
      <c r="G1522" s="9">
        <v>0.90566999999999998</v>
      </c>
      <c r="H1522" s="9">
        <v>5.3428165999999999E-2</v>
      </c>
      <c r="I1522" s="9">
        <v>6.5115370000000004E-3</v>
      </c>
      <c r="J1522" s="9">
        <v>3.9389725000000002</v>
      </c>
      <c r="K1522" s="9">
        <v>293.03336000000002</v>
      </c>
      <c r="L1522" s="9">
        <v>30.242933000000001</v>
      </c>
      <c r="M1522" s="9">
        <v>28.900824</v>
      </c>
      <c r="N1522" s="9">
        <v>0.82822180000000001</v>
      </c>
      <c r="O1522" s="9">
        <v>16.34667</v>
      </c>
      <c r="P1522" s="9">
        <v>18.968191000000001</v>
      </c>
      <c r="Q1522" s="9">
        <v>1.0509838</v>
      </c>
      <c r="R1522" s="9">
        <v>0.10761435</v>
      </c>
      <c r="S1522" s="9">
        <v>7.9935649999999997E-2</v>
      </c>
      <c r="T1522" s="9">
        <v>2.7628362000000002</v>
      </c>
      <c r="U1522" s="9">
        <v>16.290952999999998</v>
      </c>
      <c r="V1522" s="9">
        <v>0.43550496999999999</v>
      </c>
      <c r="W1522" s="9">
        <v>5.7112373999999999</v>
      </c>
      <c r="X1522" s="9">
        <v>11.891463</v>
      </c>
      <c r="Y1522" s="9">
        <v>9.4121970000000008</v>
      </c>
      <c r="Z1522" s="9">
        <v>1.6155248</v>
      </c>
      <c r="AA1522" s="9">
        <v>3.2503495</v>
      </c>
      <c r="AB1522" s="9">
        <v>17.174510000000001</v>
      </c>
      <c r="AC1522" s="9">
        <v>8.5896030000000003</v>
      </c>
      <c r="AD1522" s="9">
        <v>10.709068</v>
      </c>
      <c r="AE1522" s="9">
        <v>5.4840546000000003</v>
      </c>
      <c r="AF1522" s="9">
        <v>46.533714000000003</v>
      </c>
      <c r="AG1522" s="9">
        <v>81.100059999999999</v>
      </c>
      <c r="AH1522" s="9">
        <v>34.640166999999998</v>
      </c>
      <c r="AI1522" s="9">
        <v>75.84787</v>
      </c>
    </row>
    <row r="1523" spans="1:35" ht="15.75" hidden="1" customHeight="1" x14ac:dyDescent="0.2">
      <c r="A1523" s="9">
        <v>1521</v>
      </c>
    </row>
    <row r="1524" spans="1:35" ht="15.75" hidden="1" customHeight="1" x14ac:dyDescent="0.2">
      <c r="A1524" s="9">
        <v>1522</v>
      </c>
    </row>
    <row r="1525" spans="1:35" ht="15.75" hidden="1" customHeight="1" x14ac:dyDescent="0.2">
      <c r="A1525" s="9">
        <v>1523</v>
      </c>
    </row>
    <row r="1526" spans="1:35" ht="15.75" hidden="1" customHeight="1" x14ac:dyDescent="0.2">
      <c r="A1526" s="9">
        <v>1524</v>
      </c>
    </row>
    <row r="1527" spans="1:35" ht="15.75" customHeight="1" x14ac:dyDescent="0.2">
      <c r="A1527" s="9">
        <v>1525</v>
      </c>
      <c r="B1527" s="9">
        <v>11.559863</v>
      </c>
      <c r="C1527" s="9">
        <v>27.269462999999998</v>
      </c>
      <c r="D1527" s="9">
        <v>2</v>
      </c>
      <c r="E1527" s="9">
        <v>2.4532470000000002</v>
      </c>
      <c r="F1527" s="9">
        <v>7.0537663000000004</v>
      </c>
      <c r="G1527" s="9">
        <v>-1.0056229999999999</v>
      </c>
      <c r="H1527" s="9">
        <v>5.4341460000000001E-2</v>
      </c>
      <c r="I1527" s="9">
        <v>6.9404999999999996E-3</v>
      </c>
      <c r="J1527" s="9">
        <v>3.5936959000000002</v>
      </c>
      <c r="K1527" s="9">
        <v>291.08730000000003</v>
      </c>
      <c r="L1527" s="9">
        <v>23.289224999999998</v>
      </c>
      <c r="M1527" s="9">
        <v>23.125551000000002</v>
      </c>
      <c r="N1527" s="9">
        <v>0.5498113</v>
      </c>
      <c r="O1527" s="9">
        <v>17.393889999999999</v>
      </c>
      <c r="P1527" s="9">
        <v>20.41187</v>
      </c>
      <c r="Q1527" s="9">
        <v>1.0383481999999999</v>
      </c>
      <c r="R1527" s="9">
        <v>0.11449666</v>
      </c>
      <c r="S1527" s="9">
        <v>0.14438820999999999</v>
      </c>
      <c r="T1527" s="9">
        <v>2.9322032999999998</v>
      </c>
      <c r="U1527" s="9">
        <v>16.813559000000001</v>
      </c>
      <c r="V1527" s="9">
        <v>0.41839024000000002</v>
      </c>
      <c r="W1527" s="9">
        <v>11.536586</v>
      </c>
      <c r="X1527" s="9">
        <v>12.197778</v>
      </c>
      <c r="Y1527" s="9">
        <v>10.032854</v>
      </c>
      <c r="Z1527" s="9">
        <v>1.4811455</v>
      </c>
      <c r="AA1527" s="9">
        <v>2.4406911999999998</v>
      </c>
      <c r="AB1527" s="9">
        <v>17.606484999999999</v>
      </c>
      <c r="AC1527" s="9">
        <v>11.357464999999999</v>
      </c>
      <c r="AD1527" s="9">
        <v>11.05993</v>
      </c>
      <c r="AE1527" s="9">
        <v>7.0174684999999997</v>
      </c>
      <c r="AF1527" s="9">
        <v>45.421734000000001</v>
      </c>
      <c r="AG1527" s="9">
        <v>66.127489999999995</v>
      </c>
      <c r="AH1527" s="9">
        <v>32.789284000000002</v>
      </c>
      <c r="AI1527" s="9">
        <v>61.55171</v>
      </c>
    </row>
    <row r="1528" spans="1:35" ht="15.75" hidden="1" customHeight="1" x14ac:dyDescent="0.2">
      <c r="A1528" s="9">
        <v>1526</v>
      </c>
    </row>
    <row r="1529" spans="1:35" ht="15.75" customHeight="1" x14ac:dyDescent="0.2">
      <c r="A1529" s="9">
        <v>1527</v>
      </c>
      <c r="B1529" s="9">
        <v>3.2349237999999998</v>
      </c>
      <c r="C1529" s="9">
        <v>8.6430024999999997</v>
      </c>
      <c r="D1529" s="9">
        <v>2.8</v>
      </c>
      <c r="E1529" s="9">
        <v>3.6669862000000002</v>
      </c>
      <c r="F1529" s="9">
        <v>7.4907360000000001</v>
      </c>
      <c r="G1529" s="9">
        <v>-3.2565238000000001</v>
      </c>
      <c r="H1529" s="9">
        <v>4.5499999999999999E-2</v>
      </c>
      <c r="I1529" s="9">
        <v>6.8264822000000001E-3</v>
      </c>
      <c r="J1529" s="9">
        <v>1.6667297999999999</v>
      </c>
      <c r="K1529" s="9">
        <v>296.36630000000002</v>
      </c>
      <c r="L1529" s="9">
        <v>39.568928</v>
      </c>
      <c r="M1529" s="9">
        <v>35.291656000000003</v>
      </c>
      <c r="N1529" s="9">
        <v>1.0810933</v>
      </c>
      <c r="O1529" s="9">
        <v>14.090263999999999</v>
      </c>
      <c r="P1529" s="9">
        <v>15.472542000000001</v>
      </c>
      <c r="Q1529" s="9">
        <v>8.5667860000000005</v>
      </c>
      <c r="R1529" s="9">
        <v>0</v>
      </c>
      <c r="S1529" s="9">
        <v>9.4500000000000001E-2</v>
      </c>
      <c r="T1529" s="9">
        <v>1.5</v>
      </c>
      <c r="U1529" s="9">
        <v>13.75</v>
      </c>
      <c r="V1529" s="9">
        <v>0.69699999999999995</v>
      </c>
      <c r="W1529" s="9">
        <v>2.5</v>
      </c>
      <c r="X1529" s="9">
        <v>6.9887775999999997</v>
      </c>
      <c r="Y1529" s="9">
        <v>6.6581906999999996</v>
      </c>
      <c r="Z1529" s="9">
        <v>2.1493380000000002</v>
      </c>
      <c r="AA1529" s="9">
        <v>3.7634063000000002</v>
      </c>
      <c r="AB1529" s="9">
        <v>12.823969</v>
      </c>
      <c r="AC1529" s="9">
        <v>9.4709129999999995</v>
      </c>
      <c r="AD1529" s="9">
        <v>9.8648749999999996</v>
      </c>
      <c r="AE1529" s="9">
        <v>6.4844932999999996</v>
      </c>
      <c r="AF1529" s="9">
        <v>55.868637</v>
      </c>
      <c r="AG1529" s="9">
        <v>69.525665000000004</v>
      </c>
      <c r="AH1529" s="9">
        <v>51.699916999999999</v>
      </c>
      <c r="AI1529" s="9">
        <v>71.964889999999997</v>
      </c>
    </row>
    <row r="1530" spans="1:35" ht="15.75" hidden="1" customHeight="1" x14ac:dyDescent="0.2">
      <c r="A1530" s="9">
        <v>1528</v>
      </c>
    </row>
    <row r="1531" spans="1:35" ht="15.75" hidden="1" customHeight="1" x14ac:dyDescent="0.2">
      <c r="A1531" s="9">
        <v>1529</v>
      </c>
    </row>
    <row r="1532" spans="1:35" ht="15.75" customHeight="1" x14ac:dyDescent="0.2">
      <c r="A1532" s="9">
        <v>1530</v>
      </c>
      <c r="B1532" s="9">
        <v>4.5486484000000003</v>
      </c>
      <c r="C1532" s="9">
        <v>9.7066850000000002</v>
      </c>
      <c r="D1532" s="9">
        <v>2</v>
      </c>
      <c r="E1532" s="9">
        <v>2.2615085000000001</v>
      </c>
      <c r="F1532" s="9">
        <v>6.3048577000000003</v>
      </c>
      <c r="G1532" s="9">
        <v>1.4555975999999999</v>
      </c>
      <c r="H1532" s="9">
        <v>5.6818180000000003E-2</v>
      </c>
      <c r="I1532" s="9">
        <v>6.3657260000000004E-3</v>
      </c>
      <c r="J1532" s="9">
        <v>2.6273982999999999</v>
      </c>
      <c r="K1532" s="9">
        <v>296.85892000000001</v>
      </c>
      <c r="L1532" s="9">
        <v>36.339973000000001</v>
      </c>
      <c r="M1532" s="9">
        <v>42.305416000000001</v>
      </c>
      <c r="N1532" s="9">
        <v>1.1552628</v>
      </c>
      <c r="O1532" s="9">
        <v>14.843226</v>
      </c>
      <c r="P1532" s="9">
        <v>16.818016</v>
      </c>
      <c r="Q1532" s="9">
        <v>2.087046</v>
      </c>
      <c r="R1532" s="9">
        <v>6.7189700000000005E-2</v>
      </c>
      <c r="S1532" s="9">
        <v>6.8181820000000004E-2</v>
      </c>
      <c r="T1532" s="9">
        <v>1.85</v>
      </c>
      <c r="U1532" s="9">
        <v>17.95</v>
      </c>
      <c r="V1532" s="9">
        <v>0.61499999999999999</v>
      </c>
      <c r="W1532" s="9">
        <v>3.0681818000000001</v>
      </c>
      <c r="X1532" s="9">
        <v>15.652794999999999</v>
      </c>
      <c r="Y1532" s="9">
        <v>13.446847</v>
      </c>
      <c r="Z1532" s="9">
        <v>2.3279486</v>
      </c>
      <c r="AA1532" s="9">
        <v>3.8711600000000002</v>
      </c>
      <c r="AB1532" s="9">
        <v>13.974569000000001</v>
      </c>
      <c r="AC1532" s="9">
        <v>8.8267779999999991</v>
      </c>
      <c r="AD1532" s="9">
        <v>9.3088820000000005</v>
      </c>
      <c r="AE1532" s="9">
        <v>5.2418674999999997</v>
      </c>
      <c r="AF1532" s="9">
        <v>78.880309999999994</v>
      </c>
      <c r="AG1532" s="9">
        <v>112.660645</v>
      </c>
      <c r="AH1532" s="9">
        <v>48.254967000000001</v>
      </c>
      <c r="AI1532" s="9">
        <v>76.278589999999994</v>
      </c>
    </row>
    <row r="1533" spans="1:35" ht="15.75" customHeight="1" x14ac:dyDescent="0.2">
      <c r="A1533" s="9">
        <v>1531</v>
      </c>
      <c r="B1533" s="9">
        <v>12.043537000000001</v>
      </c>
      <c r="C1533" s="9">
        <v>36.625262999999997</v>
      </c>
      <c r="D1533" s="9">
        <v>2.0274510000000001</v>
      </c>
      <c r="E1533" s="9">
        <v>1.666695</v>
      </c>
      <c r="F1533" s="9">
        <v>5.2508793000000002</v>
      </c>
      <c r="G1533" s="9">
        <v>-1.2078070000000001</v>
      </c>
      <c r="H1533" s="9">
        <v>4.3137255999999999E-2</v>
      </c>
      <c r="I1533" s="9">
        <v>5.7980777000000002E-3</v>
      </c>
      <c r="J1533" s="9">
        <v>3.8175417999999999</v>
      </c>
      <c r="K1533" s="9">
        <v>295.25824</v>
      </c>
      <c r="L1533" s="9">
        <v>36.557110000000002</v>
      </c>
      <c r="M1533" s="9">
        <v>32.758040000000001</v>
      </c>
      <c r="N1533" s="9">
        <v>1.1861725999999999</v>
      </c>
      <c r="O1533" s="9">
        <v>14.422321</v>
      </c>
      <c r="P1533" s="9">
        <v>17.531549999999999</v>
      </c>
      <c r="Q1533" s="9">
        <v>3.1637037000000001</v>
      </c>
      <c r="R1533" s="9">
        <v>0.2699339</v>
      </c>
      <c r="S1533" s="9">
        <v>6.5921569999999999E-2</v>
      </c>
      <c r="T1533" s="9">
        <v>3.2279070000000001</v>
      </c>
      <c r="U1533" s="9">
        <v>17.246511000000002</v>
      </c>
      <c r="V1533" s="9">
        <v>1.7218823000000001</v>
      </c>
      <c r="W1533" s="9">
        <v>7.9725489999999999</v>
      </c>
      <c r="X1533" s="9">
        <v>15.275727</v>
      </c>
      <c r="Y1533" s="9">
        <v>12.072881000000001</v>
      </c>
      <c r="Z1533" s="9">
        <v>2.4057567</v>
      </c>
      <c r="AA1533" s="9">
        <v>4.1847953999999996</v>
      </c>
      <c r="AB1533" s="9">
        <v>13.611133000000001</v>
      </c>
      <c r="AC1533" s="9">
        <v>6.523822</v>
      </c>
      <c r="AD1533" s="9">
        <v>8.7703330000000008</v>
      </c>
      <c r="AE1533" s="9">
        <v>4.3001449999999997</v>
      </c>
      <c r="AF1533" s="9">
        <v>61.434100000000001</v>
      </c>
      <c r="AG1533" s="9">
        <v>100.22584999999999</v>
      </c>
      <c r="AH1533" s="9">
        <v>49.957253000000001</v>
      </c>
      <c r="AI1533" s="9">
        <v>89.106476000000001</v>
      </c>
    </row>
    <row r="1534" spans="1:35" ht="15.75" customHeight="1" x14ac:dyDescent="0.2">
      <c r="A1534" s="9">
        <v>1532</v>
      </c>
      <c r="B1534" s="9">
        <v>3.1328182</v>
      </c>
      <c r="C1534" s="9">
        <v>10.88456</v>
      </c>
      <c r="D1534" s="9">
        <v>2</v>
      </c>
      <c r="E1534" s="9">
        <v>1.5168496</v>
      </c>
      <c r="F1534" s="9">
        <v>4.6404185</v>
      </c>
      <c r="G1534" s="9">
        <v>-2.1211631</v>
      </c>
      <c r="H1534" s="9">
        <v>4.2115382999999999E-2</v>
      </c>
      <c r="I1534" s="9">
        <v>6.9064449999999998E-3</v>
      </c>
      <c r="J1534" s="9">
        <v>2.8781276</v>
      </c>
      <c r="K1534" s="9">
        <v>294.81497000000002</v>
      </c>
      <c r="L1534" s="9">
        <v>34.980052999999998</v>
      </c>
      <c r="M1534" s="9">
        <v>30.885854999999999</v>
      </c>
      <c r="N1534" s="9">
        <v>0.90646492999999995</v>
      </c>
      <c r="O1534" s="9">
        <v>14.866857</v>
      </c>
      <c r="P1534" s="9">
        <v>16.755102000000001</v>
      </c>
      <c r="Q1534" s="9">
        <v>20.976310000000002</v>
      </c>
      <c r="R1534" s="9">
        <v>0.60627573999999995</v>
      </c>
      <c r="S1534" s="9">
        <v>3.5769229999999999E-2</v>
      </c>
      <c r="T1534" s="9">
        <v>7.0666665999999996</v>
      </c>
      <c r="U1534" s="9">
        <v>20.11111</v>
      </c>
      <c r="V1534" s="9">
        <v>2.0746155000000002</v>
      </c>
      <c r="W1534" s="9">
        <v>7.6538462999999997</v>
      </c>
      <c r="X1534" s="9">
        <v>10.526318</v>
      </c>
      <c r="Y1534" s="9">
        <v>8.1591850000000008</v>
      </c>
      <c r="Z1534" s="9">
        <v>1.847869</v>
      </c>
      <c r="AA1534" s="9">
        <v>3.5554969999999999</v>
      </c>
      <c r="AB1534" s="9">
        <v>14.789274000000001</v>
      </c>
      <c r="AC1534" s="9">
        <v>9.0616959999999995</v>
      </c>
      <c r="AD1534" s="9">
        <v>9.2632779999999997</v>
      </c>
      <c r="AE1534" s="9">
        <v>5.5204988000000004</v>
      </c>
      <c r="AF1534" s="9">
        <v>52.729329999999997</v>
      </c>
      <c r="AG1534" s="9">
        <v>77.474969999999999</v>
      </c>
      <c r="AH1534" s="9">
        <v>45.725323000000003</v>
      </c>
      <c r="AI1534" s="9">
        <v>76.200810000000004</v>
      </c>
    </row>
    <row r="1535" spans="1:35" ht="15.75" customHeight="1" x14ac:dyDescent="0.2">
      <c r="A1535" s="9">
        <v>1533</v>
      </c>
      <c r="B1535" s="9">
        <v>6.9418196999999999</v>
      </c>
      <c r="C1535" s="9">
        <v>18.039078</v>
      </c>
      <c r="D1535" s="9">
        <v>3</v>
      </c>
      <c r="E1535" s="9">
        <v>1.4820466000000001</v>
      </c>
      <c r="F1535" s="9">
        <v>3.9694557000000001</v>
      </c>
      <c r="G1535" s="9">
        <v>-1.1823668000000001</v>
      </c>
      <c r="H1535" s="9">
        <v>6.6011905999999995E-2</v>
      </c>
      <c r="I1535" s="9">
        <v>6.859558E-3</v>
      </c>
      <c r="J1535" s="9">
        <v>2.4169117999999998</v>
      </c>
      <c r="K1535" s="9">
        <v>296.15210000000002</v>
      </c>
      <c r="L1535" s="9">
        <v>34.812137999999997</v>
      </c>
      <c r="M1535" s="9">
        <v>27.920542000000001</v>
      </c>
      <c r="N1535" s="9">
        <v>0.97635364999999996</v>
      </c>
      <c r="O1535" s="9">
        <v>15.125849000000001</v>
      </c>
      <c r="P1535" s="9">
        <v>16.738900999999998</v>
      </c>
      <c r="Q1535" s="9">
        <v>1.4569738000000001</v>
      </c>
      <c r="R1535" s="9">
        <v>0.13283812</v>
      </c>
      <c r="S1535" s="9">
        <v>5.8392856E-2</v>
      </c>
      <c r="T1535" s="9">
        <v>2.5555555999999999</v>
      </c>
      <c r="U1535" s="9">
        <v>18.277778999999999</v>
      </c>
      <c r="V1535" s="9">
        <v>2.5449999999999999</v>
      </c>
      <c r="W1535" s="9">
        <v>12.023809</v>
      </c>
      <c r="X1535" s="9">
        <v>7.7917456999999999</v>
      </c>
      <c r="Y1535" s="9">
        <v>6.7934729999999997</v>
      </c>
      <c r="Z1535" s="9">
        <v>1.9768002</v>
      </c>
      <c r="AA1535" s="9">
        <v>3.6639613999999998</v>
      </c>
      <c r="AB1535" s="9">
        <v>14.344661</v>
      </c>
      <c r="AC1535" s="9">
        <v>9.9889329999999994</v>
      </c>
      <c r="AD1535" s="9">
        <v>8.8763609999999993</v>
      </c>
      <c r="AE1535" s="9">
        <v>5.8783070000000004</v>
      </c>
      <c r="AF1535" s="9">
        <v>44.094769999999997</v>
      </c>
      <c r="AG1535" s="9">
        <v>59.924312999999998</v>
      </c>
      <c r="AH1535" s="9">
        <v>46.735909999999997</v>
      </c>
      <c r="AI1535" s="9">
        <v>71.906715000000005</v>
      </c>
    </row>
    <row r="1536" spans="1:35" ht="15.75" customHeight="1" x14ac:dyDescent="0.2">
      <c r="A1536" s="9">
        <v>1534</v>
      </c>
      <c r="B1536" s="9">
        <v>6.6656199999999997</v>
      </c>
      <c r="C1536" s="9">
        <v>14.53031</v>
      </c>
      <c r="D1536" s="9">
        <v>3</v>
      </c>
      <c r="E1536" s="9">
        <v>1.3047667999999999</v>
      </c>
      <c r="F1536" s="9">
        <v>4.2499060000000002</v>
      </c>
      <c r="G1536" s="9">
        <v>-3.7648100000000002</v>
      </c>
      <c r="H1536" s="9">
        <v>4.3333333000000002E-2</v>
      </c>
      <c r="I1536" s="9">
        <v>6.9278227E-3</v>
      </c>
      <c r="J1536" s="9">
        <v>2.1789901</v>
      </c>
      <c r="K1536" s="9">
        <v>295.6035</v>
      </c>
      <c r="L1536" s="9">
        <v>30.492691000000001</v>
      </c>
      <c r="M1536" s="9">
        <v>28.246680000000001</v>
      </c>
      <c r="N1536" s="9">
        <v>0.88476319999999997</v>
      </c>
      <c r="O1536" s="9">
        <v>16.121717</v>
      </c>
      <c r="P1536" s="9">
        <v>17.818387999999999</v>
      </c>
      <c r="Q1536" s="9">
        <v>36.556731999999997</v>
      </c>
      <c r="R1536" s="9">
        <v>0.32793299999999997</v>
      </c>
      <c r="S1536" s="9">
        <v>4.1111109999999999E-2</v>
      </c>
      <c r="T1536" s="9">
        <v>4</v>
      </c>
      <c r="U1536" s="9">
        <v>19.571428000000001</v>
      </c>
      <c r="V1536" s="9">
        <v>0.60333329999999996</v>
      </c>
      <c r="W1536" s="9">
        <v>3.6666666999999999</v>
      </c>
      <c r="X1536" s="9">
        <v>10.650869</v>
      </c>
      <c r="Y1536" s="9">
        <v>8.6964419999999993</v>
      </c>
      <c r="Z1536" s="9">
        <v>1.8894534000000001</v>
      </c>
      <c r="AA1536" s="9">
        <v>3.4118284999999999</v>
      </c>
      <c r="AB1536" s="9">
        <v>15.628114999999999</v>
      </c>
      <c r="AC1536" s="9">
        <v>11.291121499999999</v>
      </c>
      <c r="AD1536" s="9">
        <v>11.237645000000001</v>
      </c>
      <c r="AE1536" s="9">
        <v>7.4770240000000001</v>
      </c>
      <c r="AF1536" s="9">
        <v>48.026629999999997</v>
      </c>
      <c r="AG1536" s="9">
        <v>67.592749999999995</v>
      </c>
      <c r="AH1536" s="9">
        <v>39.879770000000001</v>
      </c>
      <c r="AI1536" s="9">
        <v>63.145237000000002</v>
      </c>
    </row>
    <row r="1537" spans="1:35" ht="15.75" hidden="1" customHeight="1" x14ac:dyDescent="0.2">
      <c r="A1537" s="9">
        <v>1535</v>
      </c>
    </row>
    <row r="1538" spans="1:35" ht="15.75" customHeight="1" x14ac:dyDescent="0.2">
      <c r="A1538" s="9">
        <v>1536</v>
      </c>
      <c r="B1538" s="9">
        <v>6.8030629999999999</v>
      </c>
      <c r="C1538" s="9">
        <v>18.759982999999998</v>
      </c>
      <c r="D1538" s="9">
        <v>2</v>
      </c>
      <c r="E1538" s="9">
        <v>2.1181698</v>
      </c>
      <c r="F1538" s="9">
        <v>6.0130480000000004</v>
      </c>
      <c r="G1538" s="9">
        <v>-0.25553039999999999</v>
      </c>
      <c r="H1538" s="9">
        <v>5.1739130000000001E-2</v>
      </c>
      <c r="I1538" s="9">
        <v>6.3619096999999996E-3</v>
      </c>
      <c r="J1538" s="9">
        <v>5.0997339999999998</v>
      </c>
      <c r="K1538" s="9">
        <v>293.30079999999998</v>
      </c>
      <c r="L1538" s="9">
        <v>30.260798000000001</v>
      </c>
      <c r="M1538" s="9">
        <v>31.434387000000001</v>
      </c>
      <c r="N1538" s="9">
        <v>0.86203339999999995</v>
      </c>
      <c r="O1538" s="9">
        <v>16.348759000000001</v>
      </c>
      <c r="P1538" s="9">
        <v>19.193096000000001</v>
      </c>
      <c r="Q1538" s="9">
        <v>2.3802683</v>
      </c>
      <c r="R1538" s="9">
        <v>0.1862799</v>
      </c>
      <c r="S1538" s="9">
        <v>9.2173909999999998E-2</v>
      </c>
      <c r="T1538" s="9">
        <v>3.6779660000000001</v>
      </c>
      <c r="U1538" s="9">
        <v>20</v>
      </c>
      <c r="V1538" s="9">
        <v>5.4592752000000004</v>
      </c>
      <c r="W1538" s="9">
        <v>8.9710140000000003</v>
      </c>
      <c r="X1538" s="9">
        <v>13.877884999999999</v>
      </c>
      <c r="Y1538" s="9">
        <v>10.774438999999999</v>
      </c>
      <c r="Z1538" s="9">
        <v>1.6703577000000001</v>
      </c>
      <c r="AA1538" s="9">
        <v>3.273466</v>
      </c>
      <c r="AB1538" s="9">
        <v>16.986571999999999</v>
      </c>
      <c r="AC1538" s="9">
        <v>8.4840029999999995</v>
      </c>
      <c r="AD1538" s="9">
        <v>10.420260000000001</v>
      </c>
      <c r="AE1538" s="9">
        <v>5.1815543000000002</v>
      </c>
      <c r="AF1538" s="9">
        <v>53.005946999999999</v>
      </c>
      <c r="AG1538" s="9">
        <v>92.210883999999993</v>
      </c>
      <c r="AH1538" s="9">
        <v>36.113135999999997</v>
      </c>
      <c r="AI1538" s="9">
        <v>77.314220000000006</v>
      </c>
    </row>
    <row r="1539" spans="1:35" ht="15.75" hidden="1" customHeight="1" x14ac:dyDescent="0.2">
      <c r="A1539" s="9">
        <v>1537</v>
      </c>
    </row>
    <row r="1540" spans="1:35" ht="15.75" customHeight="1" x14ac:dyDescent="0.2">
      <c r="A1540" s="9">
        <v>1538</v>
      </c>
      <c r="B1540" s="9">
        <v>1.6842178999999999</v>
      </c>
      <c r="C1540" s="9">
        <v>6.3305819999999997</v>
      </c>
      <c r="D1540" s="9">
        <v>2</v>
      </c>
      <c r="E1540" s="9">
        <v>2.4469987999999998</v>
      </c>
      <c r="F1540" s="9">
        <v>7.8773165000000001</v>
      </c>
      <c r="G1540" s="9">
        <v>-1.4318976000000001</v>
      </c>
      <c r="H1540" s="9">
        <v>1.4102564E-2</v>
      </c>
      <c r="I1540" s="9">
        <v>6.8745070000000002E-3</v>
      </c>
      <c r="J1540" s="9">
        <v>1.4240120000000001</v>
      </c>
      <c r="K1540" s="9">
        <v>296.86712999999997</v>
      </c>
      <c r="L1540" s="9">
        <v>38.538960000000003</v>
      </c>
      <c r="M1540" s="9">
        <v>33.932834999999997</v>
      </c>
      <c r="N1540" s="9">
        <v>1.0477055</v>
      </c>
      <c r="O1540" s="9">
        <v>14.3001795</v>
      </c>
      <c r="P1540" s="9">
        <v>15.310737</v>
      </c>
      <c r="Q1540" s="9">
        <v>11.483826000000001</v>
      </c>
      <c r="R1540" s="9">
        <v>0.37441537000000003</v>
      </c>
      <c r="S1540" s="9">
        <v>1.9230767999999999E-2</v>
      </c>
      <c r="T1540" s="9">
        <v>5.2258060000000004</v>
      </c>
      <c r="U1540" s="9">
        <v>18.161290999999999</v>
      </c>
      <c r="V1540" s="9">
        <v>2.3430770000000001</v>
      </c>
      <c r="W1540" s="9">
        <v>3.6153846000000001</v>
      </c>
      <c r="X1540" s="9">
        <v>8.3430070000000001</v>
      </c>
      <c r="Y1540" s="9">
        <v>8.7377500000000001</v>
      </c>
      <c r="Z1540" s="9">
        <v>1.9100614</v>
      </c>
      <c r="AA1540" s="9">
        <v>3.4537501000000002</v>
      </c>
      <c r="AB1540" s="9">
        <v>13.635562999999999</v>
      </c>
      <c r="AC1540" s="9">
        <v>10.988481</v>
      </c>
      <c r="AD1540" s="9">
        <v>10.203697</v>
      </c>
      <c r="AE1540" s="9">
        <v>8.0573929999999994</v>
      </c>
      <c r="AF1540" s="9">
        <v>55.232790000000001</v>
      </c>
      <c r="AG1540" s="9">
        <v>62.840392999999999</v>
      </c>
      <c r="AH1540" s="9">
        <v>49.590670000000003</v>
      </c>
      <c r="AI1540" s="9">
        <v>61.352573</v>
      </c>
    </row>
    <row r="1541" spans="1:35" ht="15.75" hidden="1" customHeight="1" x14ac:dyDescent="0.2">
      <c r="A1541" s="9">
        <v>1539</v>
      </c>
      <c r="E1541" s="9">
        <v>2.1973479</v>
      </c>
      <c r="F1541" s="9">
        <v>5.3494716000000002</v>
      </c>
    </row>
    <row r="1542" spans="1:35" ht="15.75" hidden="1" customHeight="1" x14ac:dyDescent="0.2">
      <c r="A1542" s="9">
        <v>1540</v>
      </c>
      <c r="E1542" s="9">
        <v>1.6639242999999999</v>
      </c>
      <c r="F1542" s="9">
        <v>4.2159224000000002</v>
      </c>
      <c r="I1542" s="9">
        <v>6.7272130000000001E-3</v>
      </c>
      <c r="J1542" s="9">
        <v>1.3379804</v>
      </c>
      <c r="K1542" s="9">
        <v>296.07567999999998</v>
      </c>
      <c r="L1542" s="9">
        <v>39.626953</v>
      </c>
      <c r="M1542" s="9">
        <v>34.416969999999999</v>
      </c>
      <c r="N1542" s="9">
        <v>1.0102325999999999</v>
      </c>
      <c r="O1542" s="9">
        <v>14.031008</v>
      </c>
      <c r="P1542" s="9">
        <v>15.216284999999999</v>
      </c>
      <c r="Q1542" s="9">
        <v>38.783000000000001</v>
      </c>
      <c r="X1542" s="9">
        <v>10.115406</v>
      </c>
      <c r="Y1542" s="9">
        <v>8.4525900000000007</v>
      </c>
      <c r="Z1542" s="9">
        <v>2.0264026999999998</v>
      </c>
      <c r="AA1542" s="9">
        <v>3.5706905999999998</v>
      </c>
      <c r="AB1542" s="9">
        <v>12.851685</v>
      </c>
      <c r="AC1542" s="9">
        <v>9.4473479999999999</v>
      </c>
      <c r="AD1542" s="9">
        <v>8.9703700000000008</v>
      </c>
      <c r="AE1542" s="9">
        <v>6.0180680000000004</v>
      </c>
      <c r="AF1542" s="9">
        <v>58.203719999999997</v>
      </c>
      <c r="AG1542" s="9">
        <v>71.25985</v>
      </c>
      <c r="AH1542" s="9">
        <v>51.56006</v>
      </c>
      <c r="AI1542" s="9">
        <v>74.051519999999996</v>
      </c>
    </row>
    <row r="1543" spans="1:35" ht="15.75" hidden="1" customHeight="1" x14ac:dyDescent="0.2">
      <c r="A1543" s="9">
        <v>1541</v>
      </c>
    </row>
    <row r="1544" spans="1:35" ht="15.75" hidden="1" customHeight="1" x14ac:dyDescent="0.2">
      <c r="A1544" s="9">
        <v>1542</v>
      </c>
      <c r="E1544" s="9">
        <v>2.4972603000000002</v>
      </c>
      <c r="F1544" s="9">
        <v>7.5158630000000004</v>
      </c>
    </row>
    <row r="1545" spans="1:35" ht="15.75" hidden="1" customHeight="1" x14ac:dyDescent="0.2">
      <c r="A1545" s="9">
        <v>1543</v>
      </c>
    </row>
    <row r="1546" spans="1:35" ht="15.75" hidden="1" customHeight="1" x14ac:dyDescent="0.2">
      <c r="A1546" s="9">
        <v>1544</v>
      </c>
    </row>
    <row r="1547" spans="1:35" ht="15.75" customHeight="1" x14ac:dyDescent="0.2">
      <c r="A1547" s="9">
        <v>1545</v>
      </c>
      <c r="B1547" s="9">
        <v>6.1745150000000004</v>
      </c>
      <c r="C1547" s="9">
        <v>16.871230000000001</v>
      </c>
      <c r="D1547" s="9">
        <v>2</v>
      </c>
      <c r="E1547" s="9">
        <v>3.6415386000000001</v>
      </c>
      <c r="F1547" s="9">
        <v>11.863884000000001</v>
      </c>
      <c r="G1547" s="9">
        <v>4.5155835</v>
      </c>
      <c r="H1547" s="9">
        <v>4.4444445999999999E-2</v>
      </c>
      <c r="I1547" s="9">
        <v>4.3797519999999998E-3</v>
      </c>
      <c r="J1547" s="9">
        <v>3.1063285</v>
      </c>
      <c r="K1547" s="9">
        <v>286.70681999999999</v>
      </c>
      <c r="L1547" s="9">
        <v>41.131588000000001</v>
      </c>
      <c r="M1547" s="9">
        <v>29.479541999999999</v>
      </c>
      <c r="N1547" s="9">
        <v>0.69512339999999995</v>
      </c>
      <c r="O1547" s="9">
        <v>12.747985999999999</v>
      </c>
      <c r="P1547" s="9">
        <v>15.031091</v>
      </c>
      <c r="Q1547" s="9">
        <v>3.6221082</v>
      </c>
      <c r="R1547" s="9">
        <v>0.12774930000000001</v>
      </c>
      <c r="S1547" s="9">
        <v>9.3333334000000004E-2</v>
      </c>
      <c r="T1547" s="9">
        <v>3.75</v>
      </c>
      <c r="U1547" s="9">
        <v>19</v>
      </c>
      <c r="V1547" s="9">
        <v>0</v>
      </c>
      <c r="W1547" s="9">
        <v>2.3703704000000001</v>
      </c>
      <c r="X1547" s="9">
        <v>10.51172</v>
      </c>
      <c r="Y1547" s="9">
        <v>8.2338850000000008</v>
      </c>
      <c r="Z1547" s="9">
        <v>1.1648092000000001</v>
      </c>
      <c r="AA1547" s="9">
        <v>1.9532684</v>
      </c>
      <c r="AB1547" s="9">
        <v>12.278815</v>
      </c>
      <c r="AC1547" s="9">
        <v>7.1574679999999997</v>
      </c>
      <c r="AD1547" s="9">
        <v>7.3719669999999997</v>
      </c>
      <c r="AE1547" s="9">
        <v>5.5399446000000001</v>
      </c>
      <c r="AF1547" s="9">
        <v>54.121524999999998</v>
      </c>
      <c r="AG1547" s="9">
        <v>76.592280000000002</v>
      </c>
      <c r="AH1547" s="9">
        <v>56.258761999999997</v>
      </c>
      <c r="AI1547" s="9">
        <v>82.05395</v>
      </c>
    </row>
    <row r="1548" spans="1:35" ht="15.75" hidden="1" customHeight="1" x14ac:dyDescent="0.2">
      <c r="A1548" s="9">
        <v>1546</v>
      </c>
    </row>
    <row r="1549" spans="1:35" ht="15.75" hidden="1" customHeight="1" x14ac:dyDescent="0.2">
      <c r="A1549" s="9">
        <v>1547</v>
      </c>
    </row>
    <row r="1550" spans="1:35" ht="15.75" hidden="1" customHeight="1" x14ac:dyDescent="0.2">
      <c r="A1550" s="9">
        <v>1548</v>
      </c>
    </row>
    <row r="1551" spans="1:35" ht="15.75" hidden="1" customHeight="1" x14ac:dyDescent="0.2">
      <c r="A1551" s="9">
        <v>1549</v>
      </c>
    </row>
    <row r="1552" spans="1:35" ht="15.75" hidden="1" customHeight="1" x14ac:dyDescent="0.2">
      <c r="A1552" s="9">
        <v>1550</v>
      </c>
    </row>
    <row r="1553" spans="1:35" ht="15.75" hidden="1" customHeight="1" x14ac:dyDescent="0.2">
      <c r="A1553" s="9">
        <v>1551</v>
      </c>
    </row>
    <row r="1554" spans="1:35" ht="15.75" hidden="1" customHeight="1" x14ac:dyDescent="0.2">
      <c r="A1554" s="9">
        <v>1552</v>
      </c>
      <c r="E1554" s="9">
        <v>2.5450897000000001</v>
      </c>
      <c r="F1554" s="9">
        <v>6.0336360000000004</v>
      </c>
    </row>
    <row r="1555" spans="1:35" ht="15.75" hidden="1" customHeight="1" x14ac:dyDescent="0.2">
      <c r="A1555" s="9">
        <v>1553</v>
      </c>
    </row>
    <row r="1556" spans="1:35" ht="15.75" hidden="1" customHeight="1" x14ac:dyDescent="0.2">
      <c r="A1556" s="9">
        <v>1554</v>
      </c>
    </row>
    <row r="1557" spans="1:35" ht="15.75" hidden="1" customHeight="1" x14ac:dyDescent="0.2">
      <c r="A1557" s="9">
        <v>1555</v>
      </c>
    </row>
    <row r="1558" spans="1:35" ht="15.75" hidden="1" customHeight="1" x14ac:dyDescent="0.2">
      <c r="A1558" s="9">
        <v>1556</v>
      </c>
      <c r="E1558" s="9">
        <v>2.5969547999999998</v>
      </c>
      <c r="F1558" s="9">
        <v>6.4558819999999999</v>
      </c>
    </row>
    <row r="1559" spans="1:35" ht="15.75" customHeight="1" x14ac:dyDescent="0.2">
      <c r="A1559" s="9">
        <v>1557</v>
      </c>
      <c r="B1559" s="9">
        <v>5.5252233000000004</v>
      </c>
      <c r="C1559" s="9">
        <v>13.833493000000001</v>
      </c>
      <c r="D1559" s="9">
        <v>2.7865405000000001</v>
      </c>
      <c r="E1559" s="9">
        <v>2.1427550000000002</v>
      </c>
      <c r="F1559" s="9">
        <v>6.5186849999999996</v>
      </c>
      <c r="G1559" s="9">
        <v>-7.9132869999999994E-2</v>
      </c>
      <c r="H1559" s="9">
        <v>4.7549948000000002E-2</v>
      </c>
      <c r="I1559" s="9">
        <v>5.7420170000000003E-3</v>
      </c>
      <c r="J1559" s="9">
        <v>3.9095415999999998</v>
      </c>
      <c r="K1559" s="9">
        <v>296.04494999999997</v>
      </c>
      <c r="L1559" s="9">
        <v>46.464782999999997</v>
      </c>
      <c r="M1559" s="9">
        <v>34.044994000000003</v>
      </c>
      <c r="N1559" s="9">
        <v>1.3083807000000001</v>
      </c>
      <c r="O1559" s="9">
        <v>12.237684</v>
      </c>
      <c r="P1559" s="9">
        <v>14.381315000000001</v>
      </c>
      <c r="Q1559" s="9">
        <v>0.84835709999999998</v>
      </c>
      <c r="R1559" s="9">
        <v>4.9777700000000001E-2</v>
      </c>
      <c r="S1559" s="9">
        <v>7.0343500000000003E-2</v>
      </c>
      <c r="T1559" s="9">
        <v>1.7985213</v>
      </c>
      <c r="U1559" s="9">
        <v>14.390333999999999</v>
      </c>
      <c r="V1559" s="9">
        <v>2.1576235000000001</v>
      </c>
      <c r="W1559" s="9">
        <v>5.1219770000000002</v>
      </c>
      <c r="X1559" s="9">
        <v>9.3087610000000005</v>
      </c>
      <c r="Y1559" s="9">
        <v>7.4929810000000003</v>
      </c>
      <c r="Z1559" s="9">
        <v>2.2411181999999998</v>
      </c>
      <c r="AA1559" s="9">
        <v>3.9350345</v>
      </c>
      <c r="AB1559" s="9">
        <v>13.032225</v>
      </c>
      <c r="AC1559" s="9">
        <v>5.971978</v>
      </c>
      <c r="AD1559" s="9">
        <v>8.1865699999999997</v>
      </c>
      <c r="AE1559" s="9">
        <v>4.1203010000000004</v>
      </c>
      <c r="AF1559" s="9">
        <v>56.236282000000003</v>
      </c>
      <c r="AG1559" s="9">
        <v>98.269769999999994</v>
      </c>
      <c r="AH1559" s="9">
        <v>52.571379999999998</v>
      </c>
      <c r="AI1559" s="9">
        <v>92.006195000000005</v>
      </c>
    </row>
    <row r="1560" spans="1:35" ht="15.75" hidden="1" customHeight="1" x14ac:dyDescent="0.2">
      <c r="A1560" s="9">
        <v>1558</v>
      </c>
    </row>
    <row r="1561" spans="1:35" ht="15.75" customHeight="1" x14ac:dyDescent="0.2">
      <c r="A1561" s="9">
        <v>1559</v>
      </c>
      <c r="B1561" s="9">
        <v>6.8769210000000003</v>
      </c>
      <c r="C1561" s="9">
        <v>14.209714</v>
      </c>
      <c r="D1561" s="9">
        <v>2</v>
      </c>
      <c r="E1561" s="9">
        <v>1.7935122999999999</v>
      </c>
      <c r="F1561" s="9">
        <v>5.3948492999999997</v>
      </c>
      <c r="G1561" s="9">
        <v>-2.1518202</v>
      </c>
      <c r="H1561" s="9">
        <v>4.9466665999999999E-2</v>
      </c>
      <c r="I1561" s="9">
        <v>6.1706670000000003E-3</v>
      </c>
      <c r="J1561" s="9">
        <v>2.5644379000000002</v>
      </c>
      <c r="K1561" s="9">
        <v>295.68549999999999</v>
      </c>
      <c r="L1561" s="9">
        <v>43.890484000000001</v>
      </c>
      <c r="M1561" s="9">
        <v>30.451491999999998</v>
      </c>
      <c r="N1561" s="9">
        <v>1.2016175</v>
      </c>
      <c r="O1561" s="9">
        <v>13.01634</v>
      </c>
      <c r="P1561" s="9">
        <v>14.743922</v>
      </c>
      <c r="Q1561" s="9">
        <v>1.1311407</v>
      </c>
      <c r="R1561" s="9">
        <v>8.6614326000000005E-2</v>
      </c>
      <c r="S1561" s="9">
        <v>5.5599999999999997E-2</v>
      </c>
      <c r="T1561" s="9">
        <v>1.6891891999999999</v>
      </c>
      <c r="U1561" s="9">
        <v>15.057432</v>
      </c>
      <c r="V1561" s="9">
        <v>1.9316952000000001</v>
      </c>
      <c r="W1561" s="9">
        <v>3.9904761</v>
      </c>
      <c r="X1561" s="9">
        <v>10.78063</v>
      </c>
      <c r="Y1561" s="9">
        <v>7.4071302000000001</v>
      </c>
      <c r="Z1561" s="9">
        <v>2.1355094999999999</v>
      </c>
      <c r="AA1561" s="9">
        <v>3.7114729999999998</v>
      </c>
      <c r="AB1561" s="9">
        <v>13.383521</v>
      </c>
      <c r="AC1561" s="9">
        <v>6.7442840000000004</v>
      </c>
      <c r="AD1561" s="9">
        <v>9.0333059999999996</v>
      </c>
      <c r="AE1561" s="9">
        <v>4.6413450000000003</v>
      </c>
      <c r="AF1561" s="9">
        <v>42.604281999999998</v>
      </c>
      <c r="AG1561" s="9">
        <v>69.374960000000002</v>
      </c>
      <c r="AH1561" s="9">
        <v>49.149679999999996</v>
      </c>
      <c r="AI1561" s="9">
        <v>87.046859999999995</v>
      </c>
    </row>
    <row r="1562" spans="1:35" ht="15.75" hidden="1" customHeight="1" x14ac:dyDescent="0.2">
      <c r="A1562" s="9">
        <v>1560</v>
      </c>
    </row>
    <row r="1563" spans="1:35" ht="15.75" customHeight="1" x14ac:dyDescent="0.2">
      <c r="A1563" s="9">
        <v>1561</v>
      </c>
      <c r="B1563" s="9">
        <v>1.1249066999999999</v>
      </c>
      <c r="C1563" s="9">
        <v>3.4926271</v>
      </c>
      <c r="D1563" s="9">
        <v>2</v>
      </c>
      <c r="E1563" s="9">
        <v>2.0100872999999999</v>
      </c>
      <c r="F1563" s="9">
        <v>6.1869453999999999</v>
      </c>
      <c r="G1563" s="9">
        <v>0.51073880000000005</v>
      </c>
      <c r="H1563" s="9">
        <v>3.0330578E-2</v>
      </c>
      <c r="I1563" s="9">
        <v>6.4590554999999997E-3</v>
      </c>
      <c r="J1563" s="9">
        <v>1.4539719</v>
      </c>
      <c r="K1563" s="9">
        <v>297.68194999999997</v>
      </c>
      <c r="L1563" s="9">
        <v>42.694583999999999</v>
      </c>
      <c r="M1563" s="9">
        <v>31.516200000000001</v>
      </c>
      <c r="N1563" s="9">
        <v>1.2992461</v>
      </c>
      <c r="O1563" s="9">
        <v>13.622769999999999</v>
      </c>
      <c r="P1563" s="9">
        <v>14.925432000000001</v>
      </c>
      <c r="Q1563" s="9">
        <v>3.8790536000000002</v>
      </c>
      <c r="R1563" s="9">
        <v>0.22236210000000001</v>
      </c>
      <c r="S1563" s="9">
        <v>4.0578509999999998E-2</v>
      </c>
      <c r="T1563" s="9">
        <v>2.6222221999999999</v>
      </c>
      <c r="U1563" s="9">
        <v>19.922222000000001</v>
      </c>
      <c r="V1563" s="9">
        <v>1.4681818</v>
      </c>
      <c r="W1563" s="9">
        <v>2.4297520000000001</v>
      </c>
      <c r="X1563" s="9">
        <v>11.748314000000001</v>
      </c>
      <c r="Y1563" s="9">
        <v>8.3840719999999997</v>
      </c>
      <c r="Z1563" s="9">
        <v>2.4169711999999999</v>
      </c>
      <c r="AA1563" s="9">
        <v>3.8664246000000002</v>
      </c>
      <c r="AB1563" s="9">
        <v>13.206886000000001</v>
      </c>
      <c r="AC1563" s="9">
        <v>7.7583957000000003</v>
      </c>
      <c r="AD1563" s="9">
        <v>9.6054519999999997</v>
      </c>
      <c r="AE1563" s="9">
        <v>5.2884690000000001</v>
      </c>
      <c r="AF1563" s="9">
        <v>47.152298000000002</v>
      </c>
      <c r="AG1563" s="9">
        <v>66.937290000000004</v>
      </c>
      <c r="AH1563" s="9">
        <v>52.448630000000001</v>
      </c>
      <c r="AI1563" s="9">
        <v>79.593720000000005</v>
      </c>
    </row>
    <row r="1564" spans="1:35" ht="15.75" hidden="1" customHeight="1" x14ac:dyDescent="0.2">
      <c r="A1564" s="9">
        <v>1562</v>
      </c>
    </row>
    <row r="1565" spans="1:35" ht="15.75" hidden="1" customHeight="1" x14ac:dyDescent="0.2">
      <c r="A1565" s="9">
        <v>1563</v>
      </c>
    </row>
    <row r="1566" spans="1:35" ht="15.75" customHeight="1" x14ac:dyDescent="0.2">
      <c r="A1566" s="9">
        <v>1564</v>
      </c>
      <c r="B1566" s="9">
        <v>8.9596540000000005</v>
      </c>
      <c r="C1566" s="9">
        <v>24.301736999999999</v>
      </c>
      <c r="D1566" s="9">
        <v>2.9011857999999999</v>
      </c>
      <c r="E1566" s="9">
        <v>1.5984182</v>
      </c>
      <c r="F1566" s="9">
        <v>4.1404560000000004</v>
      </c>
      <c r="G1566" s="9">
        <v>0.19517915</v>
      </c>
      <c r="H1566" s="9">
        <v>5.4940709999999997E-2</v>
      </c>
      <c r="I1566" s="9">
        <v>5.140019E-3</v>
      </c>
      <c r="J1566" s="9">
        <v>2.7869704</v>
      </c>
      <c r="K1566" s="9">
        <v>293.40616</v>
      </c>
      <c r="L1566" s="9">
        <v>52.163837000000001</v>
      </c>
      <c r="M1566" s="9">
        <v>37.089123000000001</v>
      </c>
      <c r="N1566" s="9">
        <v>1.1523821000000001</v>
      </c>
      <c r="O1566" s="9">
        <v>11.072588</v>
      </c>
      <c r="P1566" s="9">
        <v>12.62388</v>
      </c>
      <c r="Q1566" s="9">
        <v>1.3494309</v>
      </c>
      <c r="R1566" s="9">
        <v>9.6949010000000002E-2</v>
      </c>
      <c r="S1566" s="9">
        <v>0.15144356</v>
      </c>
      <c r="T1566" s="9">
        <v>7.1553396999999999</v>
      </c>
      <c r="U1566" s="9">
        <v>18.398057999999999</v>
      </c>
      <c r="V1566" s="9">
        <v>0.44719367999999998</v>
      </c>
      <c r="W1566" s="9">
        <v>0.94071143999999995</v>
      </c>
      <c r="X1566" s="9">
        <v>10.671514</v>
      </c>
      <c r="Y1566" s="9">
        <v>8.9110209999999999</v>
      </c>
      <c r="Z1566" s="9">
        <v>1.8872945000000001</v>
      </c>
      <c r="AA1566" s="9">
        <v>3.1729484000000001</v>
      </c>
      <c r="AB1566" s="9">
        <v>10.172017</v>
      </c>
      <c r="AC1566" s="9">
        <v>6.1045829999999999</v>
      </c>
      <c r="AD1566" s="9">
        <v>6.0790350000000002</v>
      </c>
      <c r="AE1566" s="9">
        <v>4.0401949999999998</v>
      </c>
      <c r="AF1566" s="9">
        <v>59.499809999999997</v>
      </c>
      <c r="AG1566" s="9">
        <v>77.962569999999999</v>
      </c>
      <c r="AH1566" s="9">
        <v>67.902305999999996</v>
      </c>
      <c r="AI1566" s="9">
        <v>90.635760000000005</v>
      </c>
    </row>
    <row r="1567" spans="1:35" ht="15.75" hidden="1" customHeight="1" x14ac:dyDescent="0.2">
      <c r="A1567" s="9">
        <v>1565</v>
      </c>
      <c r="E1567" s="9">
        <v>1.8399707000000001</v>
      </c>
      <c r="F1567" s="9">
        <v>5.3660617000000004</v>
      </c>
    </row>
    <row r="1568" spans="1:35" ht="15.75" customHeight="1" x14ac:dyDescent="0.2">
      <c r="A1568" s="9">
        <v>1566</v>
      </c>
      <c r="B1568" s="9">
        <v>4.6990603999999996</v>
      </c>
      <c r="C1568" s="9">
        <v>11.801016000000001</v>
      </c>
      <c r="D1568" s="9">
        <v>2.0069284000000001</v>
      </c>
      <c r="E1568" s="9">
        <v>2.6887767</v>
      </c>
      <c r="F1568" s="9">
        <v>6.8782864000000004</v>
      </c>
      <c r="G1568" s="9">
        <v>1.2668792</v>
      </c>
      <c r="H1568" s="9">
        <v>3.1316396000000003E-2</v>
      </c>
      <c r="I1568" s="9">
        <v>6.9486189999999996E-3</v>
      </c>
      <c r="J1568" s="9">
        <v>2.3843130000000001</v>
      </c>
      <c r="K1568" s="9">
        <v>293.83767999999998</v>
      </c>
      <c r="L1568" s="9">
        <v>34.896729999999998</v>
      </c>
      <c r="M1568" s="9">
        <v>30.885383999999998</v>
      </c>
      <c r="N1568" s="9">
        <v>0.83439916000000003</v>
      </c>
      <c r="O1568" s="9">
        <v>14.928265</v>
      </c>
      <c r="P1568" s="9">
        <v>16.714383999999999</v>
      </c>
      <c r="Q1568" s="9">
        <v>0.38941123999999999</v>
      </c>
      <c r="R1568" s="9">
        <v>6.0554313999999998E-2</v>
      </c>
      <c r="S1568" s="9">
        <v>8.974596E-2</v>
      </c>
      <c r="T1568" s="9">
        <v>1.6046511999999999</v>
      </c>
      <c r="U1568" s="9">
        <v>12.866279</v>
      </c>
      <c r="V1568" s="9">
        <v>1.3380831</v>
      </c>
      <c r="W1568" s="9">
        <v>4.0808315000000004</v>
      </c>
      <c r="X1568" s="9">
        <v>10.7930765</v>
      </c>
      <c r="Y1568" s="9">
        <v>9.4284929999999996</v>
      </c>
      <c r="Z1568" s="9">
        <v>1.6529498</v>
      </c>
      <c r="AA1568" s="9">
        <v>3.4542326999999999</v>
      </c>
      <c r="AB1568" s="9">
        <v>14.856056000000001</v>
      </c>
      <c r="AC1568" s="9">
        <v>9.1689799999999995</v>
      </c>
      <c r="AD1568" s="9">
        <v>9.2199600000000004</v>
      </c>
      <c r="AE1568" s="9">
        <v>5.5234259999999997</v>
      </c>
      <c r="AF1568" s="9">
        <v>54.489550000000001</v>
      </c>
      <c r="AG1568" s="9">
        <v>73.826080000000005</v>
      </c>
      <c r="AH1568" s="9">
        <v>45.193565</v>
      </c>
      <c r="AI1568" s="9">
        <v>76.361999999999995</v>
      </c>
    </row>
    <row r="1569" spans="1:35" ht="15.75" hidden="1" customHeight="1" x14ac:dyDescent="0.2">
      <c r="A1569" s="9">
        <v>1567</v>
      </c>
      <c r="E1569" s="9">
        <v>3.1676700000000002</v>
      </c>
      <c r="F1569" s="9">
        <v>6.9155555</v>
      </c>
    </row>
    <row r="1570" spans="1:35" ht="15.75" hidden="1" customHeight="1" x14ac:dyDescent="0.2">
      <c r="A1570" s="9">
        <v>1568</v>
      </c>
    </row>
    <row r="1571" spans="1:35" ht="15.75" hidden="1" customHeight="1" x14ac:dyDescent="0.2">
      <c r="A1571" s="9">
        <v>1569</v>
      </c>
    </row>
    <row r="1572" spans="1:35" ht="15.75" hidden="1" customHeight="1" x14ac:dyDescent="0.2">
      <c r="A1572" s="9">
        <v>1570</v>
      </c>
      <c r="E1572" s="9">
        <v>2.0900512</v>
      </c>
      <c r="F1572" s="9">
        <v>5.2544079999999997</v>
      </c>
      <c r="I1572" s="9">
        <v>7.2906244999999996E-3</v>
      </c>
      <c r="J1572" s="9">
        <v>1.5697794</v>
      </c>
      <c r="K1572" s="9">
        <v>293.08141999999998</v>
      </c>
      <c r="L1572" s="9">
        <v>31.591452</v>
      </c>
      <c r="M1572" s="9">
        <v>30.596664000000001</v>
      </c>
      <c r="N1572" s="9">
        <v>0.67604050000000004</v>
      </c>
      <c r="O1572" s="9">
        <v>15.69359</v>
      </c>
      <c r="P1572" s="9">
        <v>17.090911999999999</v>
      </c>
      <c r="Q1572" s="9">
        <v>59.092953000000001</v>
      </c>
      <c r="X1572" s="9">
        <v>8.5451090000000001</v>
      </c>
      <c r="Y1572" s="9">
        <v>7.7516227000000004</v>
      </c>
      <c r="Z1572" s="9">
        <v>1.5581464</v>
      </c>
      <c r="AA1572" s="9">
        <v>3.0328062</v>
      </c>
      <c r="AB1572" s="9">
        <v>14.930151</v>
      </c>
      <c r="AC1572" s="9">
        <v>11.713931000000001</v>
      </c>
      <c r="AD1572" s="9">
        <v>10.147271999999999</v>
      </c>
      <c r="AE1572" s="9">
        <v>7.520467</v>
      </c>
      <c r="AF1572" s="9">
        <v>52.703938000000001</v>
      </c>
      <c r="AG1572" s="9">
        <v>56.594344999999997</v>
      </c>
      <c r="AH1572" s="9">
        <v>44.681846999999998</v>
      </c>
      <c r="AI1572" s="9">
        <v>60.767197000000003</v>
      </c>
    </row>
    <row r="1573" spans="1:35" ht="15.75" customHeight="1" x14ac:dyDescent="0.2">
      <c r="A1573" s="9">
        <v>1571</v>
      </c>
      <c r="B1573" s="9">
        <v>2.6387782</v>
      </c>
      <c r="C1573" s="9">
        <v>7.5150332000000004</v>
      </c>
      <c r="D1573" s="9">
        <v>2</v>
      </c>
      <c r="E1573" s="9">
        <v>2.6332588000000001</v>
      </c>
      <c r="F1573" s="9">
        <v>8.985887</v>
      </c>
      <c r="G1573" s="9">
        <v>0.45816614999999999</v>
      </c>
      <c r="H1573" s="9">
        <v>1.0393013E-2</v>
      </c>
      <c r="I1573" s="9">
        <v>5.907725E-3</v>
      </c>
      <c r="J1573" s="9">
        <v>2.033404</v>
      </c>
      <c r="K1573" s="9">
        <v>298.25522000000001</v>
      </c>
      <c r="L1573" s="9">
        <v>48.4114</v>
      </c>
      <c r="M1573" s="9">
        <v>34.273387999999997</v>
      </c>
      <c r="N1573" s="9">
        <v>1.5658877</v>
      </c>
      <c r="O1573" s="9">
        <v>12.207749</v>
      </c>
      <c r="P1573" s="9">
        <v>14.038755999999999</v>
      </c>
      <c r="Q1573" s="9">
        <v>1.2542652999999999</v>
      </c>
      <c r="R1573" s="9">
        <v>0.11421402999999999</v>
      </c>
      <c r="S1573" s="9">
        <v>1.3740903E-2</v>
      </c>
      <c r="T1573" s="9">
        <v>2.0967739999999999</v>
      </c>
      <c r="U1573" s="9">
        <v>16.408601999999998</v>
      </c>
      <c r="V1573" s="9">
        <v>1.3030713</v>
      </c>
      <c r="W1573" s="9">
        <v>3.1630278000000001</v>
      </c>
      <c r="X1573" s="9">
        <v>10.02319</v>
      </c>
      <c r="Y1573" s="9">
        <v>7.1444444999999996</v>
      </c>
      <c r="Z1573" s="9">
        <v>2.9087285999999999</v>
      </c>
      <c r="AA1573" s="9">
        <v>4.7958780000000001</v>
      </c>
      <c r="AB1573" s="9">
        <v>11.159007000000001</v>
      </c>
      <c r="AC1573" s="9">
        <v>5.9924983999999997</v>
      </c>
      <c r="AD1573" s="9">
        <v>7.3872980000000004</v>
      </c>
      <c r="AE1573" s="9">
        <v>4.6190132999999998</v>
      </c>
      <c r="AF1573" s="9">
        <v>62.324855999999997</v>
      </c>
      <c r="AG1573" s="9">
        <v>79.894965999999997</v>
      </c>
      <c r="AH1573" s="9">
        <v>61.856537000000003</v>
      </c>
      <c r="AI1573" s="9">
        <v>90.767210000000006</v>
      </c>
    </row>
    <row r="1574" spans="1:35" ht="15.75" hidden="1" customHeight="1" x14ac:dyDescent="0.2">
      <c r="A1574" s="9">
        <v>1572</v>
      </c>
    </row>
    <row r="1575" spans="1:35" ht="15.75" customHeight="1" x14ac:dyDescent="0.2">
      <c r="A1575" s="9">
        <v>1573</v>
      </c>
      <c r="B1575" s="9">
        <v>7.7911744000000001</v>
      </c>
      <c r="C1575" s="9">
        <v>16.931166000000001</v>
      </c>
      <c r="D1575" s="9">
        <v>2.9795918000000001</v>
      </c>
      <c r="E1575" s="9">
        <v>1.2765981</v>
      </c>
      <c r="F1575" s="9">
        <v>4.2467337000000001</v>
      </c>
      <c r="G1575" s="9">
        <v>-1.5714824000000001</v>
      </c>
      <c r="H1575" s="9">
        <v>7.9387754000000005E-2</v>
      </c>
      <c r="I1575" s="9">
        <v>6.9308859999999998E-3</v>
      </c>
      <c r="J1575" s="9">
        <v>2.4845073000000002</v>
      </c>
      <c r="K1575" s="9">
        <v>295.20303000000001</v>
      </c>
      <c r="L1575" s="9">
        <v>32.740597000000001</v>
      </c>
      <c r="M1575" s="9">
        <v>29.621592</v>
      </c>
      <c r="N1575" s="9">
        <v>0.88720889999999997</v>
      </c>
      <c r="O1575" s="9">
        <v>15.435708</v>
      </c>
      <c r="P1575" s="9">
        <v>17.217863000000001</v>
      </c>
      <c r="Q1575" s="9">
        <v>15.600783</v>
      </c>
      <c r="R1575" s="9">
        <v>0.35804873999999998</v>
      </c>
      <c r="S1575" s="9">
        <v>5.0816327000000001E-2</v>
      </c>
      <c r="T1575" s="9">
        <v>6.0243900000000004</v>
      </c>
      <c r="U1575" s="9">
        <v>21.146341</v>
      </c>
      <c r="V1575" s="9">
        <v>2.0610203999999999</v>
      </c>
      <c r="W1575" s="9">
        <v>6.0612244999999998</v>
      </c>
      <c r="X1575" s="9">
        <v>10.6880665</v>
      </c>
      <c r="Y1575" s="9">
        <v>8.6200530000000004</v>
      </c>
      <c r="Z1575" s="9">
        <v>1.8595545</v>
      </c>
      <c r="AA1575" s="9">
        <v>3.464032</v>
      </c>
      <c r="AB1575" s="9">
        <v>15.275262</v>
      </c>
      <c r="AC1575" s="9">
        <v>10.045437</v>
      </c>
      <c r="AD1575" s="9">
        <v>10.256368</v>
      </c>
      <c r="AE1575" s="9">
        <v>6.3793449999999998</v>
      </c>
      <c r="AF1575" s="9">
        <v>50.683959999999999</v>
      </c>
      <c r="AG1575" s="9">
        <v>74.478030000000004</v>
      </c>
      <c r="AH1575" s="9">
        <v>42.415579999999999</v>
      </c>
      <c r="AI1575" s="9">
        <v>70.405789999999996</v>
      </c>
    </row>
    <row r="1576" spans="1:35" ht="15.75" hidden="1" customHeight="1" x14ac:dyDescent="0.2">
      <c r="A1576" s="9">
        <v>1574</v>
      </c>
    </row>
    <row r="1577" spans="1:35" ht="15.75" hidden="1" customHeight="1" x14ac:dyDescent="0.2">
      <c r="A1577" s="9">
        <v>1575</v>
      </c>
    </row>
    <row r="1578" spans="1:35" ht="15.75" hidden="1" customHeight="1" x14ac:dyDescent="0.2">
      <c r="A1578" s="9">
        <v>1576</v>
      </c>
    </row>
    <row r="1579" spans="1:35" ht="15.75" customHeight="1" x14ac:dyDescent="0.2">
      <c r="A1579" s="9">
        <v>1577</v>
      </c>
      <c r="B1579" s="9">
        <v>1.6704824</v>
      </c>
      <c r="C1579" s="9">
        <v>5.5495514999999997</v>
      </c>
      <c r="D1579" s="9">
        <v>2</v>
      </c>
      <c r="E1579" s="9">
        <v>2.0093795999999999</v>
      </c>
      <c r="F1579" s="9">
        <v>5.1234365000000004</v>
      </c>
      <c r="G1579" s="9">
        <v>-0.18357602000000001</v>
      </c>
      <c r="H1579" s="9">
        <v>5.3304596999999999E-3</v>
      </c>
      <c r="I1579" s="9">
        <v>6.0134586000000004E-3</v>
      </c>
      <c r="J1579" s="9">
        <v>1.2384569999999999</v>
      </c>
      <c r="K1579" s="9">
        <v>298.33587999999997</v>
      </c>
      <c r="L1579" s="9">
        <v>51.473605999999997</v>
      </c>
      <c r="M1579" s="9">
        <v>36.811869999999999</v>
      </c>
      <c r="N1579" s="9">
        <v>1.5056962</v>
      </c>
      <c r="O1579" s="9">
        <v>11.650257999999999</v>
      </c>
      <c r="P1579" s="9">
        <v>12.7462845</v>
      </c>
      <c r="Q1579" s="9">
        <v>1.8949256000000001</v>
      </c>
      <c r="R1579" s="9">
        <v>0.10346956</v>
      </c>
      <c r="S1579" s="9">
        <v>9.5986179999999997E-3</v>
      </c>
      <c r="T1579" s="9">
        <v>2.5840337</v>
      </c>
      <c r="U1579" s="9">
        <v>19.82563</v>
      </c>
      <c r="V1579" s="9">
        <v>1.2054309999999999</v>
      </c>
      <c r="W1579" s="9">
        <v>1.5</v>
      </c>
      <c r="X1579" s="9">
        <v>7.3940299999999999</v>
      </c>
      <c r="Y1579" s="9">
        <v>6.8969860000000001</v>
      </c>
      <c r="Z1579" s="9">
        <v>2.7723135999999999</v>
      </c>
      <c r="AA1579" s="9">
        <v>4.1324630000000004</v>
      </c>
      <c r="AB1579" s="9">
        <v>10.850237</v>
      </c>
      <c r="AC1579" s="9">
        <v>6.5400366999999999</v>
      </c>
      <c r="AD1579" s="9">
        <v>7.5103419999999996</v>
      </c>
      <c r="AE1579" s="9">
        <v>4.3726891999999999</v>
      </c>
      <c r="AF1579" s="9">
        <v>51.816569999999999</v>
      </c>
      <c r="AG1579" s="9">
        <v>78.295090000000002</v>
      </c>
      <c r="AH1579" s="9">
        <v>63.682648</v>
      </c>
      <c r="AI1579" s="9">
        <v>88.065799999999996</v>
      </c>
    </row>
    <row r="1580" spans="1:35" ht="15.75" hidden="1" customHeight="1" x14ac:dyDescent="0.2">
      <c r="A1580" s="9">
        <v>1578</v>
      </c>
    </row>
    <row r="1581" spans="1:35" ht="15.75" hidden="1" customHeight="1" x14ac:dyDescent="0.2">
      <c r="A1581" s="9">
        <v>1579</v>
      </c>
    </row>
    <row r="1582" spans="1:35" ht="15.75" customHeight="1" x14ac:dyDescent="0.2">
      <c r="A1582" s="9">
        <v>1580</v>
      </c>
      <c r="B1582" s="9">
        <v>13.377907</v>
      </c>
      <c r="C1582" s="9">
        <v>33.489894999999997</v>
      </c>
      <c r="D1582" s="9">
        <v>3</v>
      </c>
      <c r="E1582" s="9">
        <v>1.5858072999999999</v>
      </c>
      <c r="F1582" s="9">
        <v>4.2690625000000004</v>
      </c>
      <c r="G1582" s="9">
        <v>0.17444713000000001</v>
      </c>
      <c r="H1582" s="9">
        <v>8.5207099999999994E-2</v>
      </c>
      <c r="I1582" s="9">
        <v>7.1257203999999996E-3</v>
      </c>
      <c r="J1582" s="9">
        <v>3.5194407000000001</v>
      </c>
      <c r="K1582" s="9">
        <v>295.03879999999998</v>
      </c>
      <c r="L1582" s="9">
        <v>24.022545000000001</v>
      </c>
      <c r="M1582" s="9">
        <v>24.482123999999999</v>
      </c>
      <c r="N1582" s="9">
        <v>0.78015449999999997</v>
      </c>
      <c r="O1582" s="9">
        <v>17.779312000000001</v>
      </c>
      <c r="P1582" s="9">
        <v>19.856359999999999</v>
      </c>
      <c r="Q1582" s="9">
        <v>7.6417726999999998</v>
      </c>
      <c r="R1582" s="9">
        <v>0.29439038000000001</v>
      </c>
      <c r="S1582" s="9">
        <v>5.9593286000000002E-2</v>
      </c>
      <c r="T1582" s="9">
        <v>6.5378150000000002</v>
      </c>
      <c r="U1582" s="9">
        <v>19.146550999999999</v>
      </c>
      <c r="V1582" s="9">
        <v>0.57242599999999999</v>
      </c>
      <c r="W1582" s="9">
        <v>8.3668639999999996</v>
      </c>
      <c r="X1582" s="9">
        <v>10.911693</v>
      </c>
      <c r="Y1582" s="9">
        <v>8.9440930000000005</v>
      </c>
      <c r="Z1582" s="9">
        <v>1.8192059</v>
      </c>
      <c r="AA1582" s="9">
        <v>3.0022156</v>
      </c>
      <c r="AB1582" s="9">
        <v>16.607144999999999</v>
      </c>
      <c r="AC1582" s="9">
        <v>13.812875</v>
      </c>
      <c r="AD1582" s="9">
        <v>12.814693999999999</v>
      </c>
      <c r="AE1582" s="9">
        <v>10.667358</v>
      </c>
      <c r="AF1582" s="9">
        <v>44.744315999999998</v>
      </c>
      <c r="AG1582" s="9">
        <v>52.777679999999997</v>
      </c>
      <c r="AH1582" s="9">
        <v>36.306550000000001</v>
      </c>
      <c r="AI1582" s="9">
        <v>47.556663999999998</v>
      </c>
    </row>
    <row r="1583" spans="1:35" ht="15.75" hidden="1" customHeight="1" x14ac:dyDescent="0.2">
      <c r="A1583" s="9">
        <v>1581</v>
      </c>
    </row>
    <row r="1584" spans="1:35" ht="15.75" hidden="1" customHeight="1" x14ac:dyDescent="0.2">
      <c r="A1584" s="9">
        <v>1582</v>
      </c>
      <c r="E1584" s="9">
        <v>1.8455408</v>
      </c>
      <c r="F1584" s="9">
        <v>5.0510339999999996</v>
      </c>
      <c r="I1584" s="9">
        <v>7.0137330000000003E-3</v>
      </c>
      <c r="J1584" s="9">
        <v>1.974267</v>
      </c>
      <c r="K1584" s="9">
        <v>292.73250000000002</v>
      </c>
      <c r="L1584" s="9">
        <v>33.502246999999997</v>
      </c>
      <c r="M1584" s="9">
        <v>29.691735999999999</v>
      </c>
      <c r="N1584" s="9">
        <v>0.72401285000000004</v>
      </c>
      <c r="O1584" s="9">
        <v>15.051740000000001</v>
      </c>
      <c r="P1584" s="9">
        <v>16.580202</v>
      </c>
      <c r="Q1584" s="9">
        <v>35.3337</v>
      </c>
      <c r="X1584" s="9">
        <v>7.601375</v>
      </c>
      <c r="Y1584" s="9">
        <v>7.0143319999999996</v>
      </c>
      <c r="Z1584" s="9">
        <v>1.5629451000000001</v>
      </c>
      <c r="AA1584" s="9">
        <v>3.1510471999999998</v>
      </c>
      <c r="AB1584" s="9">
        <v>14.709134000000001</v>
      </c>
      <c r="AC1584" s="9">
        <v>10.633497999999999</v>
      </c>
      <c r="AD1584" s="9">
        <v>9.9661659999999994</v>
      </c>
      <c r="AE1584" s="9">
        <v>7.0063814999999998</v>
      </c>
      <c r="AF1584" s="9">
        <v>49.608916999999998</v>
      </c>
      <c r="AG1584" s="9">
        <v>57.685966000000001</v>
      </c>
      <c r="AH1584" s="9">
        <v>44.892969999999998</v>
      </c>
      <c r="AI1584" s="9">
        <v>65.794464000000005</v>
      </c>
    </row>
    <row r="1585" spans="1:35" ht="15.75" hidden="1" customHeight="1" x14ac:dyDescent="0.2">
      <c r="A1585" s="9">
        <v>1583</v>
      </c>
    </row>
    <row r="1586" spans="1:35" ht="15.75" customHeight="1" x14ac:dyDescent="0.2">
      <c r="A1586" s="9">
        <v>1584</v>
      </c>
      <c r="B1586" s="9">
        <v>1.8970591999999999</v>
      </c>
      <c r="C1586" s="9">
        <v>5.5874404999999996</v>
      </c>
      <c r="D1586" s="9">
        <v>2</v>
      </c>
      <c r="E1586" s="9">
        <v>3.2901280000000002</v>
      </c>
      <c r="F1586" s="9">
        <v>9.2891539999999999</v>
      </c>
      <c r="G1586" s="9">
        <v>-2.1955361</v>
      </c>
      <c r="H1586" s="9">
        <v>6.3157889999999996E-3</v>
      </c>
      <c r="I1586" s="9">
        <v>7.2678309999999998E-3</v>
      </c>
      <c r="J1586" s="9">
        <v>0.80023770000000005</v>
      </c>
      <c r="K1586" s="9">
        <v>294.13873000000001</v>
      </c>
      <c r="L1586" s="9">
        <v>31.540506000000001</v>
      </c>
      <c r="M1586" s="9">
        <v>35.905059999999999</v>
      </c>
      <c r="N1586" s="9">
        <v>0.7039242</v>
      </c>
      <c r="O1586" s="9">
        <v>16.171690000000002</v>
      </c>
      <c r="P1586" s="9">
        <v>16.824290000000001</v>
      </c>
      <c r="Q1586" s="9">
        <v>3.3688397000000001</v>
      </c>
      <c r="R1586" s="9">
        <v>0.39308700000000002</v>
      </c>
      <c r="S1586" s="9">
        <v>5.6354483E-3</v>
      </c>
      <c r="T1586" s="9">
        <v>1.6161616000000001</v>
      </c>
      <c r="U1586" s="9">
        <v>15.515152</v>
      </c>
      <c r="V1586" s="9">
        <v>0.59855263999999997</v>
      </c>
      <c r="W1586" s="9">
        <v>1.2368421999999999</v>
      </c>
      <c r="X1586" s="9">
        <v>13.558980999999999</v>
      </c>
      <c r="Y1586" s="9">
        <v>12.285372000000001</v>
      </c>
      <c r="Z1586" s="9">
        <v>1.8909788999999999</v>
      </c>
      <c r="AA1586" s="9">
        <v>2.4966721999999999</v>
      </c>
      <c r="AB1586" s="9">
        <v>14.091545999999999</v>
      </c>
      <c r="AC1586" s="9">
        <v>14.802637000000001</v>
      </c>
      <c r="AD1586" s="9">
        <v>9.8227139999999995</v>
      </c>
      <c r="AE1586" s="9">
        <v>10.591825999999999</v>
      </c>
      <c r="AF1586" s="9">
        <v>75.119050000000001</v>
      </c>
      <c r="AG1586" s="9">
        <v>67.099559999999997</v>
      </c>
      <c r="AH1586" s="9">
        <v>48.301228000000002</v>
      </c>
      <c r="AI1586" s="9">
        <v>46.668770000000002</v>
      </c>
    </row>
    <row r="1587" spans="1:35" ht="15.75" hidden="1" customHeight="1" x14ac:dyDescent="0.2">
      <c r="A1587" s="9">
        <v>1585</v>
      </c>
      <c r="E1587" s="9">
        <v>2.6194825000000002</v>
      </c>
      <c r="F1587" s="9">
        <v>6.6700863999999997</v>
      </c>
    </row>
    <row r="1588" spans="1:35" ht="15.75" hidden="1" customHeight="1" x14ac:dyDescent="0.2">
      <c r="A1588" s="9">
        <v>1586</v>
      </c>
    </row>
    <row r="1589" spans="1:35" ht="15.75" customHeight="1" x14ac:dyDescent="0.2">
      <c r="A1589" s="9">
        <v>1587</v>
      </c>
      <c r="B1589" s="9">
        <v>6.8233986</v>
      </c>
      <c r="C1589" s="9">
        <v>16.450811000000002</v>
      </c>
      <c r="D1589" s="9">
        <v>2</v>
      </c>
      <c r="E1589" s="9">
        <v>1.8267696</v>
      </c>
      <c r="F1589" s="9">
        <v>5.1610117000000004</v>
      </c>
      <c r="G1589" s="9">
        <v>-1.4735361</v>
      </c>
      <c r="H1589" s="9">
        <v>3.3333332E-3</v>
      </c>
      <c r="I1589" s="9">
        <v>7.1955999999999999E-3</v>
      </c>
      <c r="J1589" s="9">
        <v>2.4647815</v>
      </c>
      <c r="K1589" s="9">
        <v>294.29852</v>
      </c>
      <c r="L1589" s="9">
        <v>27.081586999999999</v>
      </c>
      <c r="M1589" s="9">
        <v>24.344456000000001</v>
      </c>
      <c r="N1589" s="9">
        <v>0.71690549999999997</v>
      </c>
      <c r="O1589" s="9">
        <v>16.873792999999999</v>
      </c>
      <c r="P1589" s="9">
        <v>18.545479</v>
      </c>
      <c r="Q1589" s="9">
        <v>9.6327300000000005</v>
      </c>
      <c r="R1589" s="9">
        <v>3.8039040000000003E-2</v>
      </c>
      <c r="S1589" s="9">
        <v>9.6666663999999999E-2</v>
      </c>
      <c r="T1589" s="9">
        <v>1</v>
      </c>
      <c r="U1589" s="9">
        <v>22</v>
      </c>
      <c r="V1589" s="9">
        <v>0</v>
      </c>
      <c r="W1589" s="9">
        <v>0</v>
      </c>
      <c r="X1589" s="9">
        <v>8.5115479999999994</v>
      </c>
      <c r="Y1589" s="9">
        <v>7.7106776000000004</v>
      </c>
      <c r="Z1589" s="9">
        <v>1.6942600999999999</v>
      </c>
      <c r="AA1589" s="9">
        <v>3.0463965000000002</v>
      </c>
      <c r="AB1589" s="9">
        <v>16.261358000000001</v>
      </c>
      <c r="AC1589" s="9">
        <v>13.272323999999999</v>
      </c>
      <c r="AD1589" s="9">
        <v>11.286299</v>
      </c>
      <c r="AE1589" s="9">
        <v>8.9485034999999993</v>
      </c>
      <c r="AF1589" s="9">
        <v>43.781562999999998</v>
      </c>
      <c r="AG1589" s="9">
        <v>46.967644</v>
      </c>
      <c r="AH1589" s="9">
        <v>36.661552</v>
      </c>
      <c r="AI1589" s="9">
        <v>53.090954000000004</v>
      </c>
    </row>
    <row r="1590" spans="1:35" ht="15.75" customHeight="1" x14ac:dyDescent="0.2">
      <c r="A1590" s="9">
        <v>1588</v>
      </c>
      <c r="B1590" s="9">
        <v>5.240602</v>
      </c>
      <c r="C1590" s="9">
        <v>14.199847999999999</v>
      </c>
      <c r="D1590" s="9">
        <v>2.2039472999999998</v>
      </c>
      <c r="E1590" s="9">
        <v>1.9237200000000001</v>
      </c>
      <c r="F1590" s="9">
        <v>5.9154562999999998</v>
      </c>
      <c r="G1590" s="9">
        <v>5.8466780000000003E-2</v>
      </c>
      <c r="H1590" s="9">
        <v>7.9144740000000005E-2</v>
      </c>
      <c r="I1590" s="9">
        <v>6.4600003000000001E-3</v>
      </c>
      <c r="J1590" s="9">
        <v>2.4219384000000002</v>
      </c>
      <c r="K1590" s="9">
        <v>294.75396999999998</v>
      </c>
      <c r="L1590" s="9">
        <v>41.070072000000003</v>
      </c>
      <c r="M1590" s="9">
        <v>35.534816999999997</v>
      </c>
      <c r="N1590" s="9">
        <v>0.99832856999999997</v>
      </c>
      <c r="O1590" s="9">
        <v>13.569682</v>
      </c>
      <c r="P1590" s="9">
        <v>15.072101</v>
      </c>
      <c r="Q1590" s="9">
        <v>11.565784000000001</v>
      </c>
      <c r="R1590" s="9">
        <v>0.36640265999999999</v>
      </c>
      <c r="S1590" s="9">
        <v>7.4736839999999999E-2</v>
      </c>
      <c r="T1590" s="9">
        <v>3.6962961999999999</v>
      </c>
      <c r="U1590" s="9">
        <v>19.649253999999999</v>
      </c>
      <c r="V1590" s="9">
        <v>3.4417105000000001</v>
      </c>
      <c r="W1590" s="9">
        <v>12.710526</v>
      </c>
      <c r="X1590" s="9">
        <v>10.199904</v>
      </c>
      <c r="Y1590" s="9">
        <v>8.4991000000000003</v>
      </c>
      <c r="Z1590" s="9">
        <v>1.9033821</v>
      </c>
      <c r="AA1590" s="9">
        <v>3.5030994</v>
      </c>
      <c r="AB1590" s="9">
        <v>13.251234999999999</v>
      </c>
      <c r="AC1590" s="9">
        <v>8.2219549999999995</v>
      </c>
      <c r="AD1590" s="9">
        <v>8.7170079999999999</v>
      </c>
      <c r="AE1590" s="9">
        <v>5.3813934000000003</v>
      </c>
      <c r="AF1590" s="9">
        <v>56.677585999999998</v>
      </c>
      <c r="AG1590" s="9">
        <v>78.561949999999996</v>
      </c>
      <c r="AH1590" s="9">
        <v>50.456935999999999</v>
      </c>
      <c r="AI1590" s="9">
        <v>80.166274999999999</v>
      </c>
    </row>
    <row r="1591" spans="1:35" ht="15.75" hidden="1" customHeight="1" x14ac:dyDescent="0.2">
      <c r="A1591" s="9">
        <v>1589</v>
      </c>
    </row>
    <row r="1592" spans="1:35" ht="15.75" hidden="1" customHeight="1" x14ac:dyDescent="0.2">
      <c r="A1592" s="9">
        <v>1590</v>
      </c>
    </row>
    <row r="1593" spans="1:35" ht="15.75" hidden="1" customHeight="1" x14ac:dyDescent="0.2">
      <c r="A1593" s="9">
        <v>1591</v>
      </c>
    </row>
    <row r="1594" spans="1:35" ht="15.75" customHeight="1" x14ac:dyDescent="0.2">
      <c r="A1594" s="9">
        <v>1592</v>
      </c>
      <c r="B1594" s="9">
        <v>0.52400840000000004</v>
      </c>
      <c r="C1594" s="9">
        <v>1.6064224</v>
      </c>
      <c r="D1594" s="9">
        <v>2</v>
      </c>
      <c r="E1594" s="9">
        <v>2.6433043000000001</v>
      </c>
      <c r="F1594" s="9">
        <v>6.8992389999999997</v>
      </c>
      <c r="G1594" s="9">
        <v>0.40338740000000001</v>
      </c>
      <c r="H1594" s="9">
        <v>1.8840580000000001E-3</v>
      </c>
      <c r="I1594" s="9">
        <v>6.295045E-3</v>
      </c>
      <c r="J1594" s="9">
        <v>0.87866290000000002</v>
      </c>
      <c r="K1594" s="9">
        <v>298.33755000000002</v>
      </c>
      <c r="L1594" s="9">
        <v>42.849967999999997</v>
      </c>
      <c r="M1594" s="9">
        <v>33.620246999999999</v>
      </c>
      <c r="N1594" s="9">
        <v>1.3084944000000001</v>
      </c>
      <c r="O1594" s="9">
        <v>14.015032</v>
      </c>
      <c r="P1594" s="9">
        <v>14.7563</v>
      </c>
      <c r="Q1594" s="9">
        <v>0.25326510000000002</v>
      </c>
      <c r="R1594" s="9">
        <v>5.2162193000000003E-2</v>
      </c>
      <c r="S1594" s="9">
        <v>7.0531400000000003E-3</v>
      </c>
      <c r="T1594" s="9">
        <v>1.2063493000000001</v>
      </c>
      <c r="U1594" s="9">
        <v>11.746032</v>
      </c>
      <c r="V1594" s="9">
        <v>0.22719806000000001</v>
      </c>
      <c r="W1594" s="9">
        <v>0.20772947</v>
      </c>
      <c r="X1594" s="9">
        <v>6.3355519999999999</v>
      </c>
      <c r="Y1594" s="9">
        <v>5.7756834000000001</v>
      </c>
      <c r="Z1594" s="9">
        <v>2.3532161999999999</v>
      </c>
      <c r="AA1594" s="9">
        <v>4.0279512000000004</v>
      </c>
      <c r="AB1594" s="9">
        <v>13.000011000000001</v>
      </c>
      <c r="AC1594" s="9">
        <v>8.2788170000000001</v>
      </c>
      <c r="AD1594" s="9">
        <v>9.2504080000000002</v>
      </c>
      <c r="AE1594" s="9">
        <v>5.1183351999999998</v>
      </c>
      <c r="AF1594" s="9">
        <v>43.226177</v>
      </c>
      <c r="AG1594" s="9">
        <v>71.087019999999995</v>
      </c>
      <c r="AH1594" s="9">
        <v>51.667740000000002</v>
      </c>
      <c r="AI1594" s="9">
        <v>80.097374000000002</v>
      </c>
    </row>
    <row r="1595" spans="1:35" ht="15.75" hidden="1" customHeight="1" x14ac:dyDescent="0.2">
      <c r="A1595" s="9">
        <v>1593</v>
      </c>
    </row>
    <row r="1596" spans="1:35" ht="15.75" hidden="1" customHeight="1" x14ac:dyDescent="0.2">
      <c r="A1596" s="9">
        <v>1594</v>
      </c>
      <c r="E1596" s="9">
        <v>3.0846339999999999</v>
      </c>
      <c r="F1596" s="9">
        <v>8.0304680000000008</v>
      </c>
      <c r="I1596" s="9">
        <v>6.8830851999999998E-3</v>
      </c>
      <c r="J1596" s="9">
        <v>2.7910895</v>
      </c>
      <c r="K1596" s="9">
        <v>289.71185000000003</v>
      </c>
      <c r="L1596" s="9">
        <v>17.433344000000002</v>
      </c>
      <c r="M1596" s="9">
        <v>20.174416999999998</v>
      </c>
      <c r="N1596" s="9">
        <v>0.38847268000000001</v>
      </c>
      <c r="O1596" s="9">
        <v>19.349636</v>
      </c>
      <c r="P1596" s="9">
        <v>21.662855</v>
      </c>
      <c r="Q1596" s="9">
        <v>2.8653152</v>
      </c>
      <c r="X1596" s="9">
        <v>12.288218000000001</v>
      </c>
      <c r="Y1596" s="9">
        <v>10.127819000000001</v>
      </c>
      <c r="Z1596" s="9">
        <v>1.2508866000000001</v>
      </c>
      <c r="AA1596" s="9">
        <v>1.7993039</v>
      </c>
      <c r="AB1596" s="9">
        <v>18.719353000000002</v>
      </c>
      <c r="AC1596" s="9">
        <v>15.26362</v>
      </c>
      <c r="AD1596" s="9">
        <v>14.750382</v>
      </c>
      <c r="AE1596" s="9">
        <v>12.136414</v>
      </c>
      <c r="AF1596" s="9">
        <v>39.985460000000003</v>
      </c>
      <c r="AG1596" s="9">
        <v>45.900497000000001</v>
      </c>
      <c r="AH1596" s="9">
        <v>27.171749999999999</v>
      </c>
      <c r="AI1596" s="9">
        <v>39.765273999999998</v>
      </c>
    </row>
    <row r="1597" spans="1:35" ht="15.75" hidden="1" customHeight="1" x14ac:dyDescent="0.2">
      <c r="A1597" s="9">
        <v>1595</v>
      </c>
      <c r="E1597" s="9">
        <v>1.7464093999999999</v>
      </c>
      <c r="F1597" s="9">
        <v>4.9016666000000004</v>
      </c>
    </row>
    <row r="1598" spans="1:35" ht="15.75" customHeight="1" x14ac:dyDescent="0.2">
      <c r="A1598" s="9">
        <v>1596</v>
      </c>
      <c r="B1598" s="9">
        <v>0.92642002999999995</v>
      </c>
      <c r="C1598" s="9">
        <v>2.7578390000000002</v>
      </c>
      <c r="D1598" s="9">
        <v>2</v>
      </c>
      <c r="E1598" s="9">
        <v>1.9798027</v>
      </c>
      <c r="F1598" s="9">
        <v>6.2013125000000002</v>
      </c>
      <c r="G1598" s="9">
        <v>0.19680338999999999</v>
      </c>
      <c r="H1598" s="9">
        <v>1.2618025999999999E-2</v>
      </c>
      <c r="I1598" s="9">
        <v>6.6192969999999997E-3</v>
      </c>
      <c r="J1598" s="9">
        <v>1.50566</v>
      </c>
      <c r="K1598" s="9">
        <v>297.5299</v>
      </c>
      <c r="L1598" s="9">
        <v>43.780365000000003</v>
      </c>
      <c r="M1598" s="9">
        <v>30.43468</v>
      </c>
      <c r="N1598" s="9">
        <v>1.3049980000000001</v>
      </c>
      <c r="O1598" s="9">
        <v>13.253163000000001</v>
      </c>
      <c r="P1598" s="9">
        <v>14.57673</v>
      </c>
      <c r="Q1598" s="9">
        <v>3.0156900000000002</v>
      </c>
      <c r="R1598" s="9">
        <v>4.5086697000000002E-2</v>
      </c>
      <c r="S1598" s="9">
        <v>3.0343347999999999E-2</v>
      </c>
      <c r="T1598" s="9">
        <v>1.2777778</v>
      </c>
      <c r="U1598" s="9">
        <v>12.366667</v>
      </c>
      <c r="V1598" s="9">
        <v>0.33665236999999998</v>
      </c>
      <c r="W1598" s="9">
        <v>0.83690989999999998</v>
      </c>
      <c r="X1598" s="9">
        <v>10.810611</v>
      </c>
      <c r="Y1598" s="9">
        <v>7.5699344000000002</v>
      </c>
      <c r="Z1598" s="9">
        <v>2.426072</v>
      </c>
      <c r="AA1598" s="9">
        <v>3.9531698</v>
      </c>
      <c r="AB1598" s="9">
        <v>12.513652</v>
      </c>
      <c r="AC1598" s="9">
        <v>7.4298487</v>
      </c>
      <c r="AD1598" s="9">
        <v>9.0413409999999992</v>
      </c>
      <c r="AE1598" s="9">
        <v>5.2199799999999996</v>
      </c>
      <c r="AF1598" s="9">
        <v>47.611176</v>
      </c>
      <c r="AG1598" s="9">
        <v>62.996203999999999</v>
      </c>
      <c r="AH1598" s="9">
        <v>54.775109999999998</v>
      </c>
      <c r="AI1598" s="9">
        <v>81.349050000000005</v>
      </c>
    </row>
    <row r="1599" spans="1:35" ht="15.75" customHeight="1" x14ac:dyDescent="0.2">
      <c r="A1599" s="9">
        <v>1597</v>
      </c>
      <c r="B1599" s="9">
        <v>1.6323795000000001</v>
      </c>
      <c r="C1599" s="9">
        <v>9.2465790000000005</v>
      </c>
      <c r="D1599" s="9">
        <v>2</v>
      </c>
      <c r="E1599" s="9">
        <v>2.1661043000000002</v>
      </c>
      <c r="F1599" s="9">
        <v>7.2141843000000003</v>
      </c>
      <c r="G1599" s="9">
        <v>1.1875</v>
      </c>
      <c r="H1599" s="9">
        <v>0</v>
      </c>
      <c r="I1599" s="9">
        <v>7.0073916999999998E-3</v>
      </c>
      <c r="J1599" s="9">
        <v>1.3067789999999999</v>
      </c>
      <c r="K1599" s="9">
        <v>296.61926</v>
      </c>
      <c r="L1599" s="9">
        <v>37.727469999999997</v>
      </c>
      <c r="M1599" s="9">
        <v>33.149482999999996</v>
      </c>
      <c r="N1599" s="9">
        <v>1.0114590999999999</v>
      </c>
      <c r="O1599" s="9">
        <v>14.365446</v>
      </c>
      <c r="P1599" s="9">
        <v>15.343486</v>
      </c>
      <c r="Q1599" s="9">
        <v>22.149324</v>
      </c>
      <c r="R1599" s="9">
        <v>0.35945635999999997</v>
      </c>
      <c r="S1599" s="9">
        <v>0.01</v>
      </c>
      <c r="T1599" s="9">
        <v>3.5</v>
      </c>
      <c r="U1599" s="9">
        <v>22.5</v>
      </c>
      <c r="V1599" s="9">
        <v>5.73</v>
      </c>
      <c r="W1599" s="9">
        <v>3</v>
      </c>
      <c r="X1599" s="9">
        <v>8.5257640000000006</v>
      </c>
      <c r="Y1599" s="9">
        <v>8.7399880000000003</v>
      </c>
      <c r="Z1599" s="9">
        <v>1.9251758000000001</v>
      </c>
      <c r="AA1599" s="9">
        <v>3.4580172999999998</v>
      </c>
      <c r="AB1599" s="9">
        <v>13.537158</v>
      </c>
      <c r="AC1599" s="9">
        <v>11.536678</v>
      </c>
      <c r="AD1599" s="9">
        <v>10.321548999999999</v>
      </c>
      <c r="AE1599" s="9">
        <v>8.4750809999999994</v>
      </c>
      <c r="AF1599" s="9">
        <v>53.851784000000002</v>
      </c>
      <c r="AG1599" s="9">
        <v>59.207203</v>
      </c>
      <c r="AH1599" s="9">
        <v>48.976578000000003</v>
      </c>
      <c r="AI1599" s="9">
        <v>58.280216000000003</v>
      </c>
    </row>
    <row r="1600" spans="1:35" ht="15.75" hidden="1" customHeight="1" x14ac:dyDescent="0.2">
      <c r="A1600" s="9">
        <v>1598</v>
      </c>
    </row>
    <row r="1601" spans="1:35" ht="15.75" hidden="1" customHeight="1" x14ac:dyDescent="0.2">
      <c r="A1601" s="9">
        <v>1599</v>
      </c>
    </row>
    <row r="1602" spans="1:35" ht="15.75" hidden="1" customHeight="1" x14ac:dyDescent="0.2">
      <c r="A1602" s="9">
        <v>1600</v>
      </c>
    </row>
    <row r="1603" spans="1:35" ht="15.75" customHeight="1" x14ac:dyDescent="0.2">
      <c r="A1603" s="9">
        <v>1601</v>
      </c>
      <c r="B1603" s="9">
        <v>2.5579686000000001</v>
      </c>
      <c r="C1603" s="9">
        <v>7.3270960000000001</v>
      </c>
      <c r="D1603" s="9">
        <v>2</v>
      </c>
      <c r="E1603" s="9">
        <v>2.0749835999999999</v>
      </c>
      <c r="F1603" s="9">
        <v>7.3277254000000003</v>
      </c>
      <c r="G1603" s="9">
        <v>0.19257136999999999</v>
      </c>
      <c r="H1603" s="9">
        <v>1.2928759999999999E-2</v>
      </c>
      <c r="I1603" s="9">
        <v>5.9294793999999998E-3</v>
      </c>
      <c r="J1603" s="9">
        <v>2.8157860000000001</v>
      </c>
      <c r="K1603" s="9">
        <v>298.09426999999999</v>
      </c>
      <c r="L1603" s="9">
        <v>47.007255999999998</v>
      </c>
      <c r="M1603" s="9">
        <v>34.823830000000001</v>
      </c>
      <c r="N1603" s="9">
        <v>1.5734684000000001</v>
      </c>
      <c r="O1603" s="9">
        <v>12.366626</v>
      </c>
      <c r="P1603" s="9">
        <v>14.564344</v>
      </c>
      <c r="Q1603" s="9">
        <v>2.5124092</v>
      </c>
      <c r="R1603" s="9">
        <v>0.11841045</v>
      </c>
      <c r="S1603" s="9">
        <v>7.7044849999999996E-3</v>
      </c>
      <c r="T1603" s="9">
        <v>2.2350876</v>
      </c>
      <c r="U1603" s="9">
        <v>16.694735999999999</v>
      </c>
      <c r="V1603" s="9">
        <v>3.8570185000000001</v>
      </c>
      <c r="W1603" s="9">
        <v>5.3430080000000002</v>
      </c>
      <c r="X1603" s="9">
        <v>10.925363000000001</v>
      </c>
      <c r="Y1603" s="9">
        <v>8.2411689999999993</v>
      </c>
      <c r="Z1603" s="9">
        <v>2.8700825999999999</v>
      </c>
      <c r="AA1603" s="9">
        <v>4.8108076999999998</v>
      </c>
      <c r="AB1603" s="9">
        <v>11.740605</v>
      </c>
      <c r="AC1603" s="9">
        <v>5.6568236000000001</v>
      </c>
      <c r="AD1603" s="9">
        <v>7.4083532999999999</v>
      </c>
      <c r="AE1603" s="9">
        <v>4.4130444999999998</v>
      </c>
      <c r="AF1603" s="9">
        <v>63.536366000000001</v>
      </c>
      <c r="AG1603" s="9">
        <v>86.174199999999999</v>
      </c>
      <c r="AH1603" s="9">
        <v>59.062156999999999</v>
      </c>
      <c r="AI1603" s="9">
        <v>92.470089999999999</v>
      </c>
    </row>
    <row r="1604" spans="1:35" ht="15.75" hidden="1" customHeight="1" x14ac:dyDescent="0.2">
      <c r="A1604" s="9">
        <v>1602</v>
      </c>
    </row>
    <row r="1605" spans="1:35" ht="15.75" hidden="1" customHeight="1" x14ac:dyDescent="0.2">
      <c r="A1605" s="9">
        <v>1603</v>
      </c>
    </row>
    <row r="1606" spans="1:35" ht="15.75" hidden="1" customHeight="1" x14ac:dyDescent="0.2">
      <c r="A1606" s="9">
        <v>1604</v>
      </c>
    </row>
    <row r="1607" spans="1:35" ht="15.75" customHeight="1" x14ac:dyDescent="0.2">
      <c r="A1607" s="9">
        <v>1605</v>
      </c>
      <c r="B1607" s="9">
        <v>3.5791795</v>
      </c>
      <c r="C1607" s="9">
        <v>12.157178</v>
      </c>
      <c r="D1607" s="9">
        <v>2</v>
      </c>
      <c r="E1607" s="9">
        <v>2.1745179000000001</v>
      </c>
      <c r="F1607" s="9">
        <v>5.6160297000000003</v>
      </c>
      <c r="G1607" s="9">
        <v>1.4670011000000001</v>
      </c>
      <c r="H1607" s="9">
        <v>9.1818179999999999E-2</v>
      </c>
      <c r="I1607" s="9">
        <v>7.0137330000000003E-3</v>
      </c>
      <c r="J1607" s="9">
        <v>1.974267</v>
      </c>
      <c r="K1607" s="9">
        <v>292.73250000000002</v>
      </c>
      <c r="L1607" s="9">
        <v>33.502246999999997</v>
      </c>
      <c r="M1607" s="9">
        <v>29.691735999999999</v>
      </c>
      <c r="N1607" s="9">
        <v>0.72401285000000004</v>
      </c>
      <c r="O1607" s="9">
        <v>15.051740000000001</v>
      </c>
      <c r="P1607" s="9">
        <v>16.580202</v>
      </c>
      <c r="Q1607" s="9">
        <v>35.706417000000002</v>
      </c>
      <c r="R1607" s="9">
        <v>0.5925165</v>
      </c>
      <c r="S1607" s="9">
        <v>6.5454540000000005E-2</v>
      </c>
      <c r="T1607" s="9">
        <v>10.727273</v>
      </c>
      <c r="U1607" s="9">
        <v>20.454546000000001</v>
      </c>
      <c r="V1607" s="9">
        <v>1.0372726999999999</v>
      </c>
      <c r="W1607" s="9">
        <v>4.6363634999999999</v>
      </c>
      <c r="X1607" s="9">
        <v>7.601375</v>
      </c>
      <c r="Y1607" s="9">
        <v>7.0143319999999996</v>
      </c>
      <c r="Z1607" s="9">
        <v>1.5629451000000001</v>
      </c>
      <c r="AA1607" s="9">
        <v>3.1510471999999998</v>
      </c>
      <c r="AB1607" s="9">
        <v>14.709134000000001</v>
      </c>
      <c r="AC1607" s="9">
        <v>10.633497999999999</v>
      </c>
      <c r="AD1607" s="9">
        <v>9.9661659999999994</v>
      </c>
      <c r="AE1607" s="9">
        <v>7.0063814999999998</v>
      </c>
      <c r="AF1607" s="9">
        <v>49.608916999999998</v>
      </c>
      <c r="AG1607" s="9">
        <v>57.685966000000001</v>
      </c>
      <c r="AH1607" s="9">
        <v>44.892969999999998</v>
      </c>
      <c r="AI1607" s="9">
        <v>65.794464000000005</v>
      </c>
    </row>
    <row r="1608" spans="1:35" ht="15.75" customHeight="1" x14ac:dyDescent="0.2">
      <c r="A1608" s="9">
        <v>1606</v>
      </c>
      <c r="B1608" s="9">
        <v>3.7001819999999999</v>
      </c>
      <c r="C1608" s="9">
        <v>8.7389530000000004</v>
      </c>
      <c r="D1608" s="9">
        <v>2</v>
      </c>
      <c r="E1608" s="9">
        <v>2.9184190999999999</v>
      </c>
      <c r="F1608" s="9">
        <v>7.552619</v>
      </c>
      <c r="G1608" s="9">
        <v>-2.2693324000000001</v>
      </c>
      <c r="H1608" s="9">
        <v>1.3207547E-2</v>
      </c>
      <c r="I1608" s="9">
        <v>5.8193940000000003E-3</v>
      </c>
      <c r="J1608" s="9">
        <v>1.2492709</v>
      </c>
      <c r="K1608" s="9">
        <v>295.91039999999998</v>
      </c>
      <c r="L1608" s="9">
        <v>44.812424</v>
      </c>
      <c r="M1608" s="9">
        <v>35.195827000000001</v>
      </c>
      <c r="N1608" s="9">
        <v>1.1203718</v>
      </c>
      <c r="O1608" s="9">
        <v>13.052402000000001</v>
      </c>
      <c r="P1608" s="9">
        <v>14.071918</v>
      </c>
      <c r="Q1608" s="9">
        <v>0</v>
      </c>
      <c r="R1608" s="9">
        <v>0.17900195999999999</v>
      </c>
      <c r="S1608" s="9">
        <v>4.3962263000000001E-2</v>
      </c>
      <c r="T1608" s="9">
        <v>1.3333333999999999</v>
      </c>
      <c r="U1608" s="9">
        <v>13.904762</v>
      </c>
      <c r="V1608" s="9">
        <v>0</v>
      </c>
      <c r="W1608" s="9">
        <v>0</v>
      </c>
      <c r="X1608" s="9">
        <v>7.1722200000000003</v>
      </c>
      <c r="Y1608" s="9">
        <v>7.1490919999999996</v>
      </c>
      <c r="Z1608" s="9">
        <v>1.9097337000000001</v>
      </c>
      <c r="AA1608" s="9">
        <v>3.3560553</v>
      </c>
      <c r="AB1608" s="9">
        <v>12.114907000000001</v>
      </c>
      <c r="AC1608" s="9">
        <v>8.4728169999999992</v>
      </c>
      <c r="AD1608" s="9">
        <v>8.1994410000000002</v>
      </c>
      <c r="AE1608" s="9">
        <v>5.4941849999999999</v>
      </c>
      <c r="AF1608" s="9">
        <v>56.366509999999998</v>
      </c>
      <c r="AG1608" s="9">
        <v>72.638149999999996</v>
      </c>
      <c r="AH1608" s="9">
        <v>55.53687</v>
      </c>
      <c r="AI1608" s="9">
        <v>78.373109999999997</v>
      </c>
    </row>
    <row r="1609" spans="1:35" ht="15.75" hidden="1" customHeight="1" x14ac:dyDescent="0.2">
      <c r="A1609" s="9">
        <v>1607</v>
      </c>
    </row>
    <row r="1610" spans="1:35" ht="15.75" hidden="1" customHeight="1" x14ac:dyDescent="0.2">
      <c r="A1610" s="9">
        <v>1608</v>
      </c>
    </row>
    <row r="1611" spans="1:35" ht="15.75" hidden="1" customHeight="1" x14ac:dyDescent="0.2">
      <c r="A1611" s="9">
        <v>1609</v>
      </c>
    </row>
    <row r="1612" spans="1:35" ht="15.75" customHeight="1" x14ac:dyDescent="0.2">
      <c r="A1612" s="9">
        <v>1610</v>
      </c>
      <c r="B1612" s="9">
        <v>2.8453080000000002</v>
      </c>
      <c r="C1612" s="9">
        <v>8.4320649999999997</v>
      </c>
      <c r="D1612" s="9">
        <v>2</v>
      </c>
      <c r="E1612" s="9">
        <v>2.2427168000000002</v>
      </c>
      <c r="F1612" s="9">
        <v>8.2685519999999997</v>
      </c>
      <c r="G1612" s="9">
        <v>-1.5002009999999999</v>
      </c>
      <c r="H1612" s="9">
        <v>1.2068965500000001E-2</v>
      </c>
      <c r="I1612" s="9">
        <v>5.862941E-3</v>
      </c>
      <c r="J1612" s="9">
        <v>2.4043477000000002</v>
      </c>
      <c r="K1612" s="9">
        <v>298.31180000000001</v>
      </c>
      <c r="L1612" s="9">
        <v>48.367809999999999</v>
      </c>
      <c r="M1612" s="9">
        <v>34.119213000000002</v>
      </c>
      <c r="N1612" s="9">
        <v>1.6060783999999999</v>
      </c>
      <c r="O1612" s="9">
        <v>12.055260000000001</v>
      </c>
      <c r="P1612" s="9">
        <v>14.10131</v>
      </c>
      <c r="Q1612" s="9">
        <v>15.394372000000001</v>
      </c>
      <c r="R1612" s="9">
        <v>0.11917974000000001</v>
      </c>
      <c r="S1612" s="9">
        <v>1.1724138E-2</v>
      </c>
      <c r="T1612" s="9">
        <v>1.6111112000000001</v>
      </c>
      <c r="U1612" s="9">
        <v>16.555554999999998</v>
      </c>
      <c r="V1612" s="9">
        <v>1.0327586</v>
      </c>
      <c r="W1612" s="9">
        <v>1.2413793</v>
      </c>
      <c r="X1612" s="9">
        <v>10.493404999999999</v>
      </c>
      <c r="Y1612" s="9">
        <v>7.5459905000000003</v>
      </c>
      <c r="Z1612" s="9">
        <v>2.9503675</v>
      </c>
      <c r="AA1612" s="9">
        <v>4.9908853000000004</v>
      </c>
      <c r="AB1612" s="9">
        <v>11.050762000000001</v>
      </c>
      <c r="AC1612" s="9">
        <v>5.7279580000000001</v>
      </c>
      <c r="AD1612" s="9">
        <v>7.2555800000000001</v>
      </c>
      <c r="AE1612" s="9">
        <v>4.4161710000000003</v>
      </c>
      <c r="AF1612" s="9">
        <v>62.864879999999999</v>
      </c>
      <c r="AG1612" s="9">
        <v>80.418549999999996</v>
      </c>
      <c r="AH1612" s="9">
        <v>61.884307999999997</v>
      </c>
      <c r="AI1612" s="9">
        <v>91.994193999999993</v>
      </c>
    </row>
    <row r="1613" spans="1:35" ht="15.75" hidden="1" customHeight="1" x14ac:dyDescent="0.2">
      <c r="A1613" s="9">
        <v>1611</v>
      </c>
    </row>
    <row r="1614" spans="1:35" ht="15.75" hidden="1" customHeight="1" x14ac:dyDescent="0.2">
      <c r="A1614" s="9">
        <v>1612</v>
      </c>
    </row>
    <row r="1615" spans="1:35" ht="15.75" hidden="1" customHeight="1" x14ac:dyDescent="0.2">
      <c r="A1615" s="9">
        <v>1613</v>
      </c>
    </row>
    <row r="1616" spans="1:35" ht="15.75" hidden="1" customHeight="1" x14ac:dyDescent="0.2">
      <c r="A1616" s="9">
        <v>1614</v>
      </c>
    </row>
    <row r="1617" spans="1:35" ht="15.75" customHeight="1" x14ac:dyDescent="0.2">
      <c r="A1617" s="9">
        <v>1615</v>
      </c>
      <c r="B1617" s="9">
        <v>3.0260085999999999</v>
      </c>
      <c r="C1617" s="9">
        <v>8.9307960000000008</v>
      </c>
      <c r="D1617" s="9">
        <v>2</v>
      </c>
      <c r="E1617" s="9">
        <v>2.3025715</v>
      </c>
      <c r="F1617" s="9">
        <v>5.8107553000000003</v>
      </c>
      <c r="G1617" s="9">
        <v>-0.3323913</v>
      </c>
      <c r="H1617" s="9">
        <v>2.0729614E-2</v>
      </c>
      <c r="I1617" s="9">
        <v>7.0673734999999998E-3</v>
      </c>
      <c r="J1617" s="9">
        <v>2.5392857000000002</v>
      </c>
      <c r="K1617" s="9">
        <v>295.45609999999999</v>
      </c>
      <c r="L1617" s="9">
        <v>25.482759999999999</v>
      </c>
      <c r="M1617" s="9">
        <v>26.932307999999999</v>
      </c>
      <c r="N1617" s="9">
        <v>0.80813760000000001</v>
      </c>
      <c r="O1617" s="9">
        <v>17.529949999999999</v>
      </c>
      <c r="P1617" s="9">
        <v>19.343895</v>
      </c>
      <c r="Q1617" s="9">
        <v>1.3554674</v>
      </c>
      <c r="R1617" s="9">
        <v>0.16536923000000001</v>
      </c>
      <c r="S1617" s="9">
        <v>2.6909870999999998E-2</v>
      </c>
      <c r="T1617" s="9">
        <v>2.7012195999999999</v>
      </c>
      <c r="U1617" s="9">
        <v>19.042683</v>
      </c>
      <c r="V1617" s="9">
        <v>3.0005579999999998</v>
      </c>
      <c r="W1617" s="9">
        <v>3.4935622</v>
      </c>
      <c r="X1617" s="9">
        <v>11.059523</v>
      </c>
      <c r="Y1617" s="9">
        <v>9.3314920000000008</v>
      </c>
      <c r="Z1617" s="9">
        <v>1.7012172999999999</v>
      </c>
      <c r="AA1617" s="9">
        <v>3.0483935</v>
      </c>
      <c r="AB1617" s="9">
        <v>16.448301000000001</v>
      </c>
      <c r="AC1617" s="9">
        <v>14.006691</v>
      </c>
      <c r="AD1617" s="9">
        <v>13.751745</v>
      </c>
      <c r="AE1617" s="9">
        <v>11.274049</v>
      </c>
      <c r="AF1617" s="9">
        <v>49.177394999999997</v>
      </c>
      <c r="AG1617" s="9">
        <v>57.482759999999999</v>
      </c>
      <c r="AH1617" s="9">
        <v>35.016930000000002</v>
      </c>
      <c r="AI1617" s="9">
        <v>47.183430000000001</v>
      </c>
    </row>
    <row r="1618" spans="1:35" ht="15.75" hidden="1" customHeight="1" x14ac:dyDescent="0.2">
      <c r="A1618" s="9">
        <v>1616</v>
      </c>
    </row>
    <row r="1619" spans="1:35" ht="15.75" hidden="1" customHeight="1" x14ac:dyDescent="0.2">
      <c r="A1619" s="9">
        <v>1617</v>
      </c>
    </row>
    <row r="1620" spans="1:35" ht="15.75" hidden="1" customHeight="1" x14ac:dyDescent="0.2">
      <c r="A1620" s="9">
        <v>1618</v>
      </c>
    </row>
    <row r="1621" spans="1:35" ht="15.75" hidden="1" customHeight="1" x14ac:dyDescent="0.2">
      <c r="A1621" s="9">
        <v>1619</v>
      </c>
    </row>
    <row r="1622" spans="1:35" ht="15.75" hidden="1" customHeight="1" x14ac:dyDescent="0.2">
      <c r="A1622" s="9">
        <v>1620</v>
      </c>
    </row>
    <row r="1623" spans="1:35" ht="15.75" hidden="1" customHeight="1" x14ac:dyDescent="0.2">
      <c r="A1623" s="9">
        <v>1621</v>
      </c>
    </row>
    <row r="1624" spans="1:35" ht="15.75" hidden="1" customHeight="1" x14ac:dyDescent="0.2">
      <c r="A1624" s="9">
        <v>1622</v>
      </c>
    </row>
    <row r="1625" spans="1:35" ht="15.75" hidden="1" customHeight="1" x14ac:dyDescent="0.2">
      <c r="A1625" s="9">
        <v>1623</v>
      </c>
    </row>
    <row r="1626" spans="1:35" ht="15.75" hidden="1" customHeight="1" x14ac:dyDescent="0.2">
      <c r="A1626" s="9">
        <v>1624</v>
      </c>
      <c r="E1626" s="9">
        <v>2.0907108999999999</v>
      </c>
      <c r="F1626" s="9">
        <v>5.6578945999999997</v>
      </c>
    </row>
    <row r="1627" spans="1:35" ht="15.75" customHeight="1" x14ac:dyDescent="0.2">
      <c r="A1627" s="9">
        <v>1625</v>
      </c>
      <c r="B1627" s="9">
        <v>8.7631540000000001</v>
      </c>
      <c r="C1627" s="9">
        <v>21.025326</v>
      </c>
      <c r="D1627" s="9">
        <v>2.6545454999999998</v>
      </c>
      <c r="E1627" s="9">
        <v>2.0655787000000001</v>
      </c>
      <c r="F1627" s="9">
        <v>5.7924480000000003</v>
      </c>
      <c r="G1627" s="9">
        <v>0.24674034</v>
      </c>
      <c r="H1627" s="9">
        <v>0.10336363</v>
      </c>
      <c r="I1627" s="9">
        <v>5.5079300000000003E-3</v>
      </c>
      <c r="J1627" s="9">
        <v>3.8801521999999999</v>
      </c>
      <c r="K1627" s="9">
        <v>294.10379999999998</v>
      </c>
      <c r="L1627" s="9">
        <v>45.558402999999998</v>
      </c>
      <c r="M1627" s="9">
        <v>32.4373</v>
      </c>
      <c r="N1627" s="9">
        <v>1.1497630999999999</v>
      </c>
      <c r="O1627" s="9">
        <v>12.42389</v>
      </c>
      <c r="P1627" s="9">
        <v>14.552152</v>
      </c>
      <c r="Q1627" s="9">
        <v>18.046011</v>
      </c>
      <c r="R1627" s="9">
        <v>0.35532754999999999</v>
      </c>
      <c r="S1627" s="9">
        <v>5.9454544999999998E-2</v>
      </c>
      <c r="T1627" s="9">
        <v>7.2298850000000003</v>
      </c>
      <c r="U1627" s="9">
        <v>20.034483000000002</v>
      </c>
      <c r="V1627" s="9">
        <v>2.9093637000000001</v>
      </c>
      <c r="W1627" s="9">
        <v>7.0272727000000001</v>
      </c>
      <c r="X1627" s="9">
        <v>8.7786030000000004</v>
      </c>
      <c r="Y1627" s="9">
        <v>6.9673480000000003</v>
      </c>
      <c r="Z1627" s="9">
        <v>2.0283834999999999</v>
      </c>
      <c r="AA1627" s="9">
        <v>3.5280629999999999</v>
      </c>
      <c r="AB1627" s="9">
        <v>13.272916</v>
      </c>
      <c r="AC1627" s="9">
        <v>6.033366</v>
      </c>
      <c r="AD1627" s="9">
        <v>8.2847805000000001</v>
      </c>
      <c r="AE1627" s="9">
        <v>4.0819039999999998</v>
      </c>
      <c r="AF1627" s="9">
        <v>54.330939999999998</v>
      </c>
      <c r="AG1627" s="9">
        <v>92.455709999999996</v>
      </c>
      <c r="AH1627" s="9">
        <v>51.657170000000001</v>
      </c>
      <c r="AI1627" s="9">
        <v>91.661919999999995</v>
      </c>
    </row>
    <row r="1628" spans="1:35" ht="15.75" hidden="1" customHeight="1" x14ac:dyDescent="0.2">
      <c r="A1628" s="9">
        <v>1626</v>
      </c>
    </row>
    <row r="1629" spans="1:35" ht="15.75" hidden="1" customHeight="1" x14ac:dyDescent="0.2">
      <c r="A1629" s="9">
        <v>1627</v>
      </c>
      <c r="E1629" s="9">
        <v>2.6464648</v>
      </c>
      <c r="F1629" s="9">
        <v>6.3527259999999997</v>
      </c>
    </row>
    <row r="1630" spans="1:35" ht="15.75" hidden="1" customHeight="1" x14ac:dyDescent="0.2">
      <c r="A1630" s="9">
        <v>1628</v>
      </c>
    </row>
    <row r="1631" spans="1:35" ht="15.75" customHeight="1" x14ac:dyDescent="0.2">
      <c r="A1631" s="9">
        <v>1629</v>
      </c>
      <c r="B1631" s="9">
        <v>1.0880907</v>
      </c>
      <c r="C1631" s="9">
        <v>3.4416365999999998</v>
      </c>
      <c r="D1631" s="9">
        <v>3</v>
      </c>
      <c r="E1631" s="9">
        <v>2.5503274999999999</v>
      </c>
      <c r="F1631" s="9">
        <v>6.6128679999999997</v>
      </c>
      <c r="G1631" s="9">
        <v>15.625</v>
      </c>
      <c r="H1631" s="9">
        <v>0.01</v>
      </c>
      <c r="I1631" s="9">
        <v>6.6036354000000002E-3</v>
      </c>
      <c r="J1631" s="9">
        <v>1.3882926</v>
      </c>
      <c r="K1631" s="9">
        <v>296.38968</v>
      </c>
      <c r="L1631" s="9">
        <v>39.510325999999999</v>
      </c>
      <c r="M1631" s="9">
        <v>35.841000000000001</v>
      </c>
      <c r="N1631" s="9">
        <v>1.0882314</v>
      </c>
      <c r="O1631" s="9">
        <v>14.235544000000001</v>
      </c>
      <c r="P1631" s="9">
        <v>15.538836</v>
      </c>
      <c r="Q1631" s="9">
        <v>6.0235715000000001</v>
      </c>
      <c r="R1631" s="9">
        <v>0.4375</v>
      </c>
      <c r="S1631" s="9">
        <v>0</v>
      </c>
      <c r="T1631" s="9">
        <v>2</v>
      </c>
      <c r="U1631" s="9">
        <v>22</v>
      </c>
      <c r="V1631" s="9">
        <v>0</v>
      </c>
      <c r="W1631" s="9">
        <v>0</v>
      </c>
      <c r="X1631" s="9">
        <v>7.3002880000000001</v>
      </c>
      <c r="Y1631" s="9">
        <v>6.8742799999999997</v>
      </c>
      <c r="Z1631" s="9">
        <v>2.1793290000000001</v>
      </c>
      <c r="AA1631" s="9">
        <v>3.836519</v>
      </c>
      <c r="AB1631" s="9">
        <v>13.411883</v>
      </c>
      <c r="AC1631" s="9">
        <v>9.1544190000000008</v>
      </c>
      <c r="AD1631" s="9">
        <v>9.9170449999999999</v>
      </c>
      <c r="AE1631" s="9">
        <v>6.0949697</v>
      </c>
      <c r="AF1631" s="9">
        <v>55.154198000000001</v>
      </c>
      <c r="AG1631" s="9">
        <v>73.234634</v>
      </c>
      <c r="AH1631" s="9">
        <v>49.655647000000002</v>
      </c>
      <c r="AI1631" s="9">
        <v>74.503799999999998</v>
      </c>
    </row>
    <row r="1632" spans="1:35" ht="15.75" hidden="1" customHeight="1" x14ac:dyDescent="0.2">
      <c r="A1632" s="9">
        <v>1630</v>
      </c>
      <c r="E1632" s="9">
        <v>2.6833152999999998</v>
      </c>
      <c r="F1632" s="9">
        <v>7.2511080000000003</v>
      </c>
    </row>
    <row r="1633" spans="1:35" ht="15.75" hidden="1" customHeight="1" x14ac:dyDescent="0.2">
      <c r="A1633" s="9">
        <v>1631</v>
      </c>
    </row>
    <row r="1634" spans="1:35" ht="15.75" hidden="1" customHeight="1" x14ac:dyDescent="0.2">
      <c r="A1634" s="9">
        <v>1632</v>
      </c>
    </row>
    <row r="1635" spans="1:35" ht="15.75" hidden="1" customHeight="1" x14ac:dyDescent="0.2">
      <c r="A1635" s="9">
        <v>1633</v>
      </c>
    </row>
    <row r="1636" spans="1:35" ht="15.75" hidden="1" customHeight="1" x14ac:dyDescent="0.2">
      <c r="A1636" s="9">
        <v>1634</v>
      </c>
    </row>
    <row r="1637" spans="1:35" ht="15.75" hidden="1" customHeight="1" x14ac:dyDescent="0.2">
      <c r="A1637" s="9">
        <v>1635</v>
      </c>
    </row>
    <row r="1638" spans="1:35" ht="15.75" hidden="1" customHeight="1" x14ac:dyDescent="0.2">
      <c r="A1638" s="9">
        <v>1636</v>
      </c>
    </row>
    <row r="1639" spans="1:35" ht="15.75" hidden="1" customHeight="1" x14ac:dyDescent="0.2">
      <c r="A1639" s="9">
        <v>1637</v>
      </c>
    </row>
    <row r="1640" spans="1:35" ht="15.75" hidden="1" customHeight="1" x14ac:dyDescent="0.2">
      <c r="A1640" s="9">
        <v>1638</v>
      </c>
    </row>
    <row r="1641" spans="1:35" ht="15.75" customHeight="1" x14ac:dyDescent="0.2">
      <c r="A1641" s="9">
        <v>1639</v>
      </c>
      <c r="B1641" s="9">
        <v>9.254569</v>
      </c>
      <c r="C1641" s="9">
        <v>23.278735999999999</v>
      </c>
      <c r="D1641" s="9">
        <v>3</v>
      </c>
      <c r="E1641" s="9">
        <v>2.2986589999999998</v>
      </c>
      <c r="F1641" s="9">
        <v>5.7692350000000001</v>
      </c>
      <c r="G1641" s="9">
        <v>2.6673676999999998</v>
      </c>
      <c r="H1641" s="9">
        <v>6.2930404999999995E-2</v>
      </c>
      <c r="I1641" s="9">
        <v>4.6801534000000004E-3</v>
      </c>
      <c r="J1641" s="9">
        <v>2.964988</v>
      </c>
      <c r="K1641" s="9">
        <v>292.08868000000001</v>
      </c>
      <c r="L1641" s="9">
        <v>50.399487000000001</v>
      </c>
      <c r="M1641" s="9">
        <v>35.76755</v>
      </c>
      <c r="N1641" s="9">
        <v>1.0935950999999999</v>
      </c>
      <c r="O1641" s="9">
        <v>11.215553</v>
      </c>
      <c r="P1641" s="9">
        <v>13.111841999999999</v>
      </c>
      <c r="Q1641" s="9">
        <v>1.4924618999999999</v>
      </c>
      <c r="R1641" s="9">
        <v>8.1424189999999994E-2</v>
      </c>
      <c r="S1641" s="9">
        <v>7.6923080000000005E-2</v>
      </c>
      <c r="T1641" s="9">
        <v>5.4764400000000002</v>
      </c>
      <c r="U1641" s="9">
        <v>18.743455999999998</v>
      </c>
      <c r="V1641" s="9">
        <v>1.2935531</v>
      </c>
      <c r="W1641" s="9">
        <v>14.630036</v>
      </c>
      <c r="X1641" s="9">
        <v>12.475512500000001</v>
      </c>
      <c r="Y1641" s="9">
        <v>10.604099</v>
      </c>
      <c r="Z1641" s="9">
        <v>1.8498410000000001</v>
      </c>
      <c r="AA1641" s="9">
        <v>2.9736682999999999</v>
      </c>
      <c r="AB1641" s="9">
        <v>10.706768</v>
      </c>
      <c r="AC1641" s="9">
        <v>5.9874305999999997</v>
      </c>
      <c r="AD1641" s="9">
        <v>6.2945485000000003</v>
      </c>
      <c r="AE1641" s="9">
        <v>4.4457690000000003</v>
      </c>
      <c r="AF1641" s="9">
        <v>63.581837</v>
      </c>
      <c r="AG1641" s="9">
        <v>85.739716000000001</v>
      </c>
      <c r="AH1641" s="9">
        <v>65.427800000000005</v>
      </c>
      <c r="AI1641" s="9">
        <v>90.923649999999995</v>
      </c>
    </row>
    <row r="1642" spans="1:35" ht="15.75" hidden="1" customHeight="1" x14ac:dyDescent="0.2">
      <c r="A1642" s="9">
        <v>1640</v>
      </c>
    </row>
    <row r="1643" spans="1:35" ht="15.75" hidden="1" customHeight="1" x14ac:dyDescent="0.2">
      <c r="A1643" s="9">
        <v>1641</v>
      </c>
    </row>
    <row r="1644" spans="1:35" ht="15.75" hidden="1" customHeight="1" x14ac:dyDescent="0.2">
      <c r="A1644" s="9">
        <v>1642</v>
      </c>
    </row>
    <row r="1645" spans="1:35" ht="15.75" hidden="1" customHeight="1" x14ac:dyDescent="0.2">
      <c r="A1645" s="9">
        <v>1643</v>
      </c>
    </row>
    <row r="1646" spans="1:35" ht="15.75" hidden="1" customHeight="1" x14ac:dyDescent="0.2">
      <c r="A1646" s="9">
        <v>1644</v>
      </c>
      <c r="E1646" s="9">
        <v>2.4671742999999999</v>
      </c>
      <c r="F1646" s="9">
        <v>6.2805552000000002</v>
      </c>
    </row>
    <row r="1647" spans="1:35" ht="15.75" customHeight="1" x14ac:dyDescent="0.2">
      <c r="A1647" s="9">
        <v>1645</v>
      </c>
      <c r="B1647" s="9">
        <v>4.9959207000000001</v>
      </c>
      <c r="C1647" s="9">
        <v>12.990017</v>
      </c>
      <c r="D1647" s="9">
        <v>2</v>
      </c>
      <c r="E1647" s="9">
        <v>2.9060488000000002</v>
      </c>
      <c r="F1647" s="9">
        <v>6.579205</v>
      </c>
      <c r="G1647" s="9">
        <v>-6.3843639999999997</v>
      </c>
      <c r="H1647" s="9">
        <v>1.2222222E-2</v>
      </c>
      <c r="I1647" s="9">
        <v>6.9627133000000003E-3</v>
      </c>
      <c r="J1647" s="9">
        <v>1.6281133999999999</v>
      </c>
      <c r="K1647" s="9">
        <v>293.69051999999999</v>
      </c>
      <c r="L1647" s="9">
        <v>34.654980000000002</v>
      </c>
      <c r="M1647" s="9">
        <v>32.132359999999998</v>
      </c>
      <c r="N1647" s="9">
        <v>0.78430664999999999</v>
      </c>
      <c r="O1647" s="9">
        <v>15.046621999999999</v>
      </c>
      <c r="P1647" s="9">
        <v>16.490974000000001</v>
      </c>
      <c r="Q1647" s="9">
        <v>12.464046</v>
      </c>
      <c r="R1647" s="9">
        <v>3.9597130000000001E-2</v>
      </c>
      <c r="S1647" s="9">
        <v>0.29888890000000001</v>
      </c>
      <c r="T1647" s="9">
        <v>2</v>
      </c>
      <c r="U1647" s="9">
        <v>13.5</v>
      </c>
      <c r="V1647" s="9">
        <v>0.51444449999999997</v>
      </c>
      <c r="W1647" s="9">
        <v>1.4444444000000001</v>
      </c>
      <c r="X1647" s="9">
        <v>8.7297290000000007</v>
      </c>
      <c r="Y1647" s="9">
        <v>7.6490536000000002</v>
      </c>
      <c r="Z1647" s="9">
        <v>1.6599527999999999</v>
      </c>
      <c r="AA1647" s="9">
        <v>3.2428922999999998</v>
      </c>
      <c r="AB1647" s="9">
        <v>14.614825</v>
      </c>
      <c r="AC1647" s="9">
        <v>10.080473</v>
      </c>
      <c r="AD1647" s="9">
        <v>9.6606030000000001</v>
      </c>
      <c r="AE1647" s="9">
        <v>5.9995710000000004</v>
      </c>
      <c r="AF1647" s="9">
        <v>51.839592000000003</v>
      </c>
      <c r="AG1647" s="9">
        <v>69.48563</v>
      </c>
      <c r="AH1647" s="9">
        <v>47.111049999999999</v>
      </c>
      <c r="AI1647" s="9">
        <v>71.586945</v>
      </c>
    </row>
    <row r="1648" spans="1:35" ht="15.75" customHeight="1" x14ac:dyDescent="0.2">
      <c r="A1648" s="9">
        <v>1646</v>
      </c>
      <c r="B1648" s="9">
        <v>4.4992266000000001</v>
      </c>
      <c r="C1648" s="9">
        <v>11.975685</v>
      </c>
      <c r="D1648" s="9">
        <v>2</v>
      </c>
      <c r="E1648" s="9">
        <v>2.3976242999999999</v>
      </c>
      <c r="F1648" s="9">
        <v>5.7133050000000001</v>
      </c>
      <c r="G1648" s="9">
        <v>-5.6234209999999996</v>
      </c>
      <c r="H1648" s="9">
        <v>1.4999999999999999E-2</v>
      </c>
      <c r="I1648" s="9">
        <v>7.3549015999999998E-3</v>
      </c>
      <c r="J1648" s="9">
        <v>1.6357336</v>
      </c>
      <c r="K1648" s="9">
        <v>293.75139999999999</v>
      </c>
      <c r="L1648" s="9">
        <v>32.131397</v>
      </c>
      <c r="M1648" s="9">
        <v>27.704062</v>
      </c>
      <c r="N1648" s="9">
        <v>0.72708850000000003</v>
      </c>
      <c r="O1648" s="9">
        <v>15.447836000000001</v>
      </c>
      <c r="P1648" s="9">
        <v>16.859627</v>
      </c>
      <c r="Q1648" s="9">
        <v>37.067720000000001</v>
      </c>
      <c r="R1648" s="9">
        <v>0.58586866000000004</v>
      </c>
      <c r="S1648" s="9">
        <v>4.4166666E-2</v>
      </c>
      <c r="T1648" s="9">
        <v>8.7777779999999996</v>
      </c>
      <c r="U1648" s="9">
        <v>23.333334000000001</v>
      </c>
      <c r="V1648" s="9">
        <v>0</v>
      </c>
      <c r="W1648" s="9">
        <v>1.8333333999999999</v>
      </c>
      <c r="X1648" s="9">
        <v>7.3502049999999999</v>
      </c>
      <c r="Y1648" s="9">
        <v>6.6969193999999996</v>
      </c>
      <c r="Z1648" s="9">
        <v>1.6746992999999999</v>
      </c>
      <c r="AA1648" s="9">
        <v>3.074808</v>
      </c>
      <c r="AB1648" s="9">
        <v>14.40361</v>
      </c>
      <c r="AC1648" s="9">
        <v>11.942183</v>
      </c>
      <c r="AD1648" s="9">
        <v>10.528650000000001</v>
      </c>
      <c r="AE1648" s="9">
        <v>8.2794950000000007</v>
      </c>
      <c r="AF1648" s="9">
        <v>48.218296000000002</v>
      </c>
      <c r="AG1648" s="9">
        <v>49.365443999999997</v>
      </c>
      <c r="AH1648" s="9">
        <v>43.005302</v>
      </c>
      <c r="AI1648" s="9">
        <v>58.027979999999999</v>
      </c>
    </row>
    <row r="1649" spans="1:35" ht="15.75" hidden="1" customHeight="1" x14ac:dyDescent="0.2">
      <c r="A1649" s="9">
        <v>1647</v>
      </c>
    </row>
    <row r="1650" spans="1:35" ht="15.75" hidden="1" customHeight="1" x14ac:dyDescent="0.2">
      <c r="A1650" s="9">
        <v>1648</v>
      </c>
      <c r="E1650" s="9">
        <v>2.5465977</v>
      </c>
      <c r="F1650" s="9">
        <v>5.9780946000000004</v>
      </c>
    </row>
    <row r="1651" spans="1:35" ht="15.75" hidden="1" customHeight="1" x14ac:dyDescent="0.2">
      <c r="A1651" s="9">
        <v>1649</v>
      </c>
    </row>
    <row r="1652" spans="1:35" ht="15.75" hidden="1" customHeight="1" x14ac:dyDescent="0.2">
      <c r="A1652" s="9">
        <v>1650</v>
      </c>
    </row>
    <row r="1653" spans="1:35" ht="15.75" hidden="1" customHeight="1" x14ac:dyDescent="0.2">
      <c r="A1653" s="9">
        <v>1651</v>
      </c>
    </row>
    <row r="1654" spans="1:35" ht="15.75" customHeight="1" x14ac:dyDescent="0.2">
      <c r="A1654" s="9">
        <v>1652</v>
      </c>
      <c r="B1654" s="9">
        <v>3.6723463999999999</v>
      </c>
      <c r="C1654" s="9">
        <v>10.703718</v>
      </c>
      <c r="D1654" s="9">
        <v>2</v>
      </c>
      <c r="E1654" s="9">
        <v>2.0538530000000002</v>
      </c>
      <c r="F1654" s="9">
        <v>5.2164700000000002</v>
      </c>
      <c r="G1654" s="9">
        <v>16.254019</v>
      </c>
      <c r="H1654" s="9">
        <v>6.0000000000000001E-3</v>
      </c>
      <c r="I1654" s="9">
        <v>7.2506117000000004E-3</v>
      </c>
      <c r="J1654" s="9">
        <v>1.6979218</v>
      </c>
      <c r="K1654" s="9">
        <v>292.91933999999998</v>
      </c>
      <c r="L1654" s="9">
        <v>31.448685000000001</v>
      </c>
      <c r="M1654" s="9">
        <v>30.103429999999999</v>
      </c>
      <c r="N1654" s="9">
        <v>0.67726993999999996</v>
      </c>
      <c r="O1654" s="9">
        <v>15.675814000000001</v>
      </c>
      <c r="P1654" s="9">
        <v>17.120132000000002</v>
      </c>
      <c r="Q1654" s="9">
        <v>42.299956999999999</v>
      </c>
      <c r="R1654" s="9">
        <v>0.5261747</v>
      </c>
      <c r="S1654" s="9">
        <v>2.4E-2</v>
      </c>
      <c r="T1654" s="9">
        <v>10.199999999999999</v>
      </c>
      <c r="U1654" s="9">
        <v>18.600000000000001</v>
      </c>
      <c r="V1654" s="9">
        <v>0.44400000000000001</v>
      </c>
      <c r="W1654" s="9">
        <v>0.8</v>
      </c>
      <c r="X1654" s="9">
        <v>8.4002020000000002</v>
      </c>
      <c r="Y1654" s="9">
        <v>7.6421447000000002</v>
      </c>
      <c r="Z1654" s="9">
        <v>1.5667076</v>
      </c>
      <c r="AA1654" s="9">
        <v>3.0662112000000001</v>
      </c>
      <c r="AB1654" s="9">
        <v>14.990211499999999</v>
      </c>
      <c r="AC1654" s="9">
        <v>11.53937</v>
      </c>
      <c r="AD1654" s="9">
        <v>10.099619000000001</v>
      </c>
      <c r="AE1654" s="9">
        <v>7.3760447999999998</v>
      </c>
      <c r="AF1654" s="9">
        <v>51.362050000000004</v>
      </c>
      <c r="AG1654" s="9">
        <v>56.510241999999998</v>
      </c>
      <c r="AH1654" s="9">
        <v>44.357819999999997</v>
      </c>
      <c r="AI1654" s="9">
        <v>61.646233000000002</v>
      </c>
    </row>
    <row r="1655" spans="1:35" ht="15.75" hidden="1" customHeight="1" x14ac:dyDescent="0.2">
      <c r="A1655" s="9">
        <v>1653</v>
      </c>
    </row>
    <row r="1656" spans="1:35" ht="15.75" hidden="1" customHeight="1" x14ac:dyDescent="0.2">
      <c r="A1656" s="9">
        <v>1654</v>
      </c>
    </row>
    <row r="1657" spans="1:35" ht="15.75" customHeight="1" x14ac:dyDescent="0.2">
      <c r="A1657" s="9">
        <v>1655</v>
      </c>
      <c r="B1657" s="9">
        <v>13.104485</v>
      </c>
      <c r="C1657" s="9">
        <v>35.828963999999999</v>
      </c>
      <c r="D1657" s="9">
        <v>2</v>
      </c>
      <c r="E1657" s="9">
        <v>2.0386834</v>
      </c>
      <c r="F1657" s="9">
        <v>5.8187322999999997</v>
      </c>
      <c r="G1657" s="9">
        <v>-4.5753147000000001E-2</v>
      </c>
      <c r="H1657" s="9">
        <v>4.4648319999999998E-2</v>
      </c>
      <c r="I1657" s="9">
        <v>6.0252639999999998E-3</v>
      </c>
      <c r="J1657" s="9">
        <v>3.4443011000000001</v>
      </c>
      <c r="K1657" s="9">
        <v>294.93268</v>
      </c>
      <c r="L1657" s="9">
        <v>35.976402</v>
      </c>
      <c r="M1657" s="9">
        <v>31.913498000000001</v>
      </c>
      <c r="N1657" s="9">
        <v>1.1257861</v>
      </c>
      <c r="O1657" s="9">
        <v>14.766769999999999</v>
      </c>
      <c r="P1657" s="9">
        <v>17.734082999999998</v>
      </c>
      <c r="Q1657" s="9">
        <v>1.3776119</v>
      </c>
      <c r="R1657" s="9">
        <v>0.15992239</v>
      </c>
      <c r="S1657" s="9">
        <v>0.13691132</v>
      </c>
      <c r="T1657" s="9">
        <v>2.7186148000000001</v>
      </c>
      <c r="U1657" s="9">
        <v>16.891774999999999</v>
      </c>
      <c r="V1657" s="9">
        <v>1.3286849999999999</v>
      </c>
      <c r="W1657" s="9">
        <v>6.1987766999999998</v>
      </c>
      <c r="X1657" s="9">
        <v>14.783783</v>
      </c>
      <c r="Y1657" s="9">
        <v>11.631111000000001</v>
      </c>
      <c r="Z1657" s="9">
        <v>2.3163239999999998</v>
      </c>
      <c r="AA1657" s="9">
        <v>3.9674847</v>
      </c>
      <c r="AB1657" s="9">
        <v>13.588119000000001</v>
      </c>
      <c r="AC1657" s="9">
        <v>6.5720749999999999</v>
      </c>
      <c r="AD1657" s="9">
        <v>8.5626870000000004</v>
      </c>
      <c r="AE1657" s="9">
        <v>4.2335715</v>
      </c>
      <c r="AF1657" s="9">
        <v>60.040790000000001</v>
      </c>
      <c r="AG1657" s="9">
        <v>95.858894000000006</v>
      </c>
      <c r="AH1657" s="9">
        <v>50.244900000000001</v>
      </c>
      <c r="AI1657" s="9">
        <v>88.729590000000002</v>
      </c>
    </row>
    <row r="1658" spans="1:35" ht="15.75" customHeight="1" x14ac:dyDescent="0.2">
      <c r="A1658" s="9">
        <v>1656</v>
      </c>
      <c r="B1658" s="9">
        <v>8.9620519999999999</v>
      </c>
      <c r="C1658" s="9">
        <v>20.365143</v>
      </c>
      <c r="D1658" s="9">
        <v>2.9969041000000001</v>
      </c>
      <c r="E1658" s="9">
        <v>1.3805425</v>
      </c>
      <c r="F1658" s="9">
        <v>3.5067870000000001</v>
      </c>
      <c r="G1658" s="9">
        <v>-3.1799369999999998</v>
      </c>
      <c r="H1658" s="9">
        <v>6.9752320000000007E-2</v>
      </c>
      <c r="I1658" s="9">
        <v>7.1783369999999999E-3</v>
      </c>
      <c r="J1658" s="9">
        <v>2.6044204</v>
      </c>
      <c r="K1658" s="9">
        <v>295.49779999999998</v>
      </c>
      <c r="L1658" s="9">
        <v>29.073478999999999</v>
      </c>
      <c r="M1658" s="9">
        <v>26.363052</v>
      </c>
      <c r="N1658" s="9">
        <v>0.81686305999999997</v>
      </c>
      <c r="O1658" s="9">
        <v>16.583501999999999</v>
      </c>
      <c r="P1658" s="9">
        <v>18.287082999999999</v>
      </c>
      <c r="Q1658" s="9">
        <v>4.1162390000000002</v>
      </c>
      <c r="R1658" s="9">
        <v>8.7630205000000003E-2</v>
      </c>
      <c r="S1658" s="9">
        <v>3.5603717E-2</v>
      </c>
      <c r="T1658" s="9">
        <v>2.6111111999999999</v>
      </c>
      <c r="U1658" s="9">
        <v>17.871796</v>
      </c>
      <c r="V1658" s="9">
        <v>2.1622599999999998</v>
      </c>
      <c r="W1658" s="9">
        <v>13.860682000000001</v>
      </c>
      <c r="X1658" s="9">
        <v>8.2292950000000005</v>
      </c>
      <c r="Y1658" s="9">
        <v>7.4387226000000002</v>
      </c>
      <c r="Z1658" s="9">
        <v>1.8037532999999999</v>
      </c>
      <c r="AA1658" s="9">
        <v>3.3307259999999999</v>
      </c>
      <c r="AB1658" s="9">
        <v>15.999237000000001</v>
      </c>
      <c r="AC1658" s="9">
        <v>12.429546</v>
      </c>
      <c r="AD1658" s="9">
        <v>10.598875</v>
      </c>
      <c r="AE1658" s="9">
        <v>7.9467625999999996</v>
      </c>
      <c r="AF1658" s="9">
        <v>46.935336999999997</v>
      </c>
      <c r="AG1658" s="9">
        <v>53.189472000000002</v>
      </c>
      <c r="AH1658" s="9">
        <v>39.841267000000002</v>
      </c>
      <c r="AI1658" s="9">
        <v>59.267130000000002</v>
      </c>
    </row>
    <row r="1659" spans="1:35" ht="15.75" hidden="1" customHeight="1" x14ac:dyDescent="0.2">
      <c r="A1659" s="9">
        <v>1657</v>
      </c>
      <c r="E1659" s="9">
        <v>2.1495251999999998</v>
      </c>
      <c r="F1659" s="9">
        <v>7.1489789999999998</v>
      </c>
    </row>
    <row r="1660" spans="1:35" ht="15.75" hidden="1" customHeight="1" x14ac:dyDescent="0.2">
      <c r="A1660" s="9">
        <v>1658</v>
      </c>
    </row>
    <row r="1661" spans="1:35" ht="15.75" hidden="1" customHeight="1" x14ac:dyDescent="0.2">
      <c r="A1661" s="9">
        <v>1659</v>
      </c>
    </row>
    <row r="1662" spans="1:35" ht="15.75" hidden="1" customHeight="1" x14ac:dyDescent="0.2">
      <c r="A1662" s="9">
        <v>1660</v>
      </c>
    </row>
    <row r="1663" spans="1:35" ht="15.75" customHeight="1" x14ac:dyDescent="0.2">
      <c r="A1663" s="9">
        <v>1661</v>
      </c>
      <c r="B1663" s="9">
        <v>2.2708552000000002</v>
      </c>
      <c r="C1663" s="9">
        <v>7.349647</v>
      </c>
      <c r="D1663" s="9">
        <v>2</v>
      </c>
      <c r="E1663" s="9">
        <v>2.0503969999999998</v>
      </c>
      <c r="F1663" s="9">
        <v>7.8213280000000003</v>
      </c>
      <c r="G1663" s="9">
        <v>0.33601877000000002</v>
      </c>
      <c r="H1663" s="9">
        <v>9.4334280000000006E-3</v>
      </c>
      <c r="I1663" s="9">
        <v>5.8348819999999996E-3</v>
      </c>
      <c r="J1663" s="9">
        <v>2.3637000000000001</v>
      </c>
      <c r="K1663" s="9">
        <v>298.14080000000001</v>
      </c>
      <c r="L1663" s="9">
        <v>48.239773</v>
      </c>
      <c r="M1663" s="9">
        <v>37.452297000000002</v>
      </c>
      <c r="N1663" s="9">
        <v>1.5706880999999999</v>
      </c>
      <c r="O1663" s="9">
        <v>12.1936655</v>
      </c>
      <c r="P1663" s="9">
        <v>14.218105</v>
      </c>
      <c r="Q1663" s="9">
        <v>0.69599120000000003</v>
      </c>
      <c r="R1663" s="9">
        <v>0.10749006999999999</v>
      </c>
      <c r="S1663" s="9">
        <v>2.5495750000000001E-3</v>
      </c>
      <c r="T1663" s="9">
        <v>1.6681817999999999</v>
      </c>
      <c r="U1663" s="9">
        <v>13.663636</v>
      </c>
      <c r="V1663" s="9">
        <v>1.468612</v>
      </c>
      <c r="W1663" s="9">
        <v>2.3087819000000001</v>
      </c>
      <c r="X1663" s="9">
        <v>12.380734</v>
      </c>
      <c r="Y1663" s="9">
        <v>9.2241649999999993</v>
      </c>
      <c r="Z1663" s="9">
        <v>2.9055548</v>
      </c>
      <c r="AA1663" s="9">
        <v>4.8823767</v>
      </c>
      <c r="AB1663" s="9">
        <v>11.194905</v>
      </c>
      <c r="AC1663" s="9">
        <v>5.7429676000000001</v>
      </c>
      <c r="AD1663" s="9">
        <v>7.3196583000000004</v>
      </c>
      <c r="AE1663" s="9">
        <v>4.457077</v>
      </c>
      <c r="AF1663" s="9">
        <v>71.670815000000005</v>
      </c>
      <c r="AG1663" s="9">
        <v>93.874080000000006</v>
      </c>
      <c r="AH1663" s="9">
        <v>61.861336000000001</v>
      </c>
      <c r="AI1663" s="9">
        <v>92.954710000000006</v>
      </c>
    </row>
    <row r="1664" spans="1:35" ht="15.75" hidden="1" customHeight="1" x14ac:dyDescent="0.2">
      <c r="A1664" s="9">
        <v>1662</v>
      </c>
    </row>
    <row r="1665" spans="1:35" ht="15.75" customHeight="1" x14ac:dyDescent="0.2">
      <c r="A1665" s="9">
        <v>1663</v>
      </c>
      <c r="B1665" s="9">
        <v>10.1829</v>
      </c>
      <c r="C1665" s="9">
        <v>34.847880000000004</v>
      </c>
      <c r="D1665" s="9">
        <v>2.6860466000000001</v>
      </c>
      <c r="E1665" s="9">
        <v>2.8374869999999999</v>
      </c>
      <c r="F1665" s="9">
        <v>8.3264689999999995</v>
      </c>
      <c r="G1665" s="9">
        <v>-2.5971760000000002</v>
      </c>
      <c r="H1665" s="9">
        <v>5.8720929999999998E-2</v>
      </c>
      <c r="I1665" s="9">
        <v>4.6237839999999997E-3</v>
      </c>
      <c r="J1665" s="9">
        <v>6.3315815999999998</v>
      </c>
      <c r="K1665" s="9">
        <v>289.04807</v>
      </c>
      <c r="L1665" s="9">
        <v>47.073901999999997</v>
      </c>
      <c r="M1665" s="9">
        <v>37.506140000000002</v>
      </c>
      <c r="N1665" s="9">
        <v>0.96879970000000004</v>
      </c>
      <c r="O1665" s="9">
        <v>11.457466</v>
      </c>
      <c r="P1665" s="9">
        <v>14.2254</v>
      </c>
      <c r="Q1665" s="9">
        <v>0.68362959999999995</v>
      </c>
      <c r="R1665" s="9">
        <v>0.15469277000000001</v>
      </c>
      <c r="S1665" s="9">
        <v>4.2449099999999997E-2</v>
      </c>
      <c r="T1665" s="9">
        <v>3.1696430000000002</v>
      </c>
      <c r="U1665" s="9">
        <v>17.142856999999999</v>
      </c>
      <c r="V1665" s="18">
        <v>1.08399075E-14</v>
      </c>
      <c r="W1665" s="9">
        <v>5.0465116999999999</v>
      </c>
      <c r="X1665" s="9">
        <v>13.834773999999999</v>
      </c>
      <c r="Y1665" s="9">
        <v>10.839900999999999</v>
      </c>
      <c r="Z1665" s="9">
        <v>1.6557469</v>
      </c>
      <c r="AA1665" s="9">
        <v>3.0389822</v>
      </c>
      <c r="AB1665" s="9">
        <v>12.774751999999999</v>
      </c>
      <c r="AC1665" s="9">
        <v>5.3664775000000002</v>
      </c>
      <c r="AD1665" s="9">
        <v>6.8964695999999996</v>
      </c>
      <c r="AE1665" s="9">
        <v>3.8389739999999999</v>
      </c>
      <c r="AF1665" s="9">
        <v>66.115750000000006</v>
      </c>
      <c r="AG1665" s="9">
        <v>116.41432</v>
      </c>
      <c r="AH1665" s="9">
        <v>54.742683</v>
      </c>
      <c r="AI1665" s="9">
        <v>95.333240000000004</v>
      </c>
    </row>
    <row r="1666" spans="1:35" ht="15.75" hidden="1" customHeight="1" x14ac:dyDescent="0.2">
      <c r="A1666" s="9">
        <v>1664</v>
      </c>
    </row>
    <row r="1667" spans="1:35" ht="15.75" customHeight="1" x14ac:dyDescent="0.2">
      <c r="A1667" s="9">
        <v>1665</v>
      </c>
      <c r="B1667" s="9">
        <v>1.4203489</v>
      </c>
      <c r="C1667" s="9">
        <v>4.1438683999999997</v>
      </c>
      <c r="D1667" s="9">
        <v>2</v>
      </c>
      <c r="E1667" s="9">
        <v>2.0886494999999998</v>
      </c>
      <c r="F1667" s="9">
        <v>7.424677</v>
      </c>
      <c r="G1667" s="9">
        <v>7.9676930000000007E-2</v>
      </c>
      <c r="H1667" s="9">
        <v>5.0724639999999996E-3</v>
      </c>
      <c r="I1667" s="9">
        <v>5.9313634000000004E-3</v>
      </c>
      <c r="J1667" s="9">
        <v>2.8009917999999998</v>
      </c>
      <c r="K1667" s="9">
        <v>298.09863000000001</v>
      </c>
      <c r="L1667" s="9">
        <v>46.989505999999999</v>
      </c>
      <c r="M1667" s="9">
        <v>35.195037999999997</v>
      </c>
      <c r="N1667" s="9">
        <v>1.5726724999999999</v>
      </c>
      <c r="O1667" s="9">
        <v>12.36863</v>
      </c>
      <c r="P1667" s="9">
        <v>14.569324999999999</v>
      </c>
      <c r="Q1667" s="9">
        <v>1.3068185000000001</v>
      </c>
      <c r="R1667" s="9">
        <v>0.10099983</v>
      </c>
      <c r="S1667" s="9">
        <v>3.2753623000000001E-3</v>
      </c>
      <c r="T1667" s="9">
        <v>2.1735850000000001</v>
      </c>
      <c r="U1667" s="9">
        <v>15.973585</v>
      </c>
      <c r="V1667" s="9">
        <v>1.6113622999999999</v>
      </c>
      <c r="W1667" s="9">
        <v>3.3739129999999999</v>
      </c>
      <c r="X1667" s="9">
        <v>11.114148999999999</v>
      </c>
      <c r="Y1667" s="9">
        <v>8.4160184999999998</v>
      </c>
      <c r="Z1667" s="9">
        <v>2.8721117999999999</v>
      </c>
      <c r="AA1667" s="9">
        <v>4.8080340000000001</v>
      </c>
      <c r="AB1667" s="9">
        <v>11.7035885</v>
      </c>
      <c r="AC1667" s="9">
        <v>5.663214</v>
      </c>
      <c r="AD1667" s="9">
        <v>7.4002119999999998</v>
      </c>
      <c r="AE1667" s="9">
        <v>4.4229180000000001</v>
      </c>
      <c r="AF1667" s="9">
        <v>64.605059999999995</v>
      </c>
      <c r="AG1667" s="9">
        <v>88.001900000000006</v>
      </c>
      <c r="AH1667" s="9">
        <v>59.142704000000002</v>
      </c>
      <c r="AI1667" s="9">
        <v>92.481409999999997</v>
      </c>
    </row>
    <row r="1668" spans="1:35" ht="15.75" hidden="1" customHeight="1" x14ac:dyDescent="0.2">
      <c r="A1668" s="9">
        <v>1666</v>
      </c>
    </row>
    <row r="1669" spans="1:35" ht="15.75" hidden="1" customHeight="1" x14ac:dyDescent="0.2">
      <c r="A1669" s="9">
        <v>1667</v>
      </c>
    </row>
    <row r="1670" spans="1:35" ht="15.75" customHeight="1" x14ac:dyDescent="0.2">
      <c r="A1670" s="9">
        <v>1668</v>
      </c>
      <c r="B1670" s="9">
        <v>9.9635440000000006</v>
      </c>
      <c r="C1670" s="9">
        <v>27.587479999999999</v>
      </c>
      <c r="D1670" s="9">
        <v>2</v>
      </c>
      <c r="E1670" s="9">
        <v>2.7551000000000001</v>
      </c>
      <c r="F1670" s="9">
        <v>7.0317569999999998</v>
      </c>
      <c r="G1670" s="9">
        <v>-1.1392281</v>
      </c>
      <c r="H1670" s="9">
        <v>4.2112675000000002E-2</v>
      </c>
      <c r="I1670" s="9">
        <v>7.0000295999999998E-3</v>
      </c>
      <c r="J1670" s="9">
        <v>4.0153990000000004</v>
      </c>
      <c r="K1670" s="9">
        <v>294.54486000000003</v>
      </c>
      <c r="L1670" s="9">
        <v>26.642340000000001</v>
      </c>
      <c r="M1670" s="9">
        <v>24.629925</v>
      </c>
      <c r="N1670" s="9">
        <v>0.88965464000000005</v>
      </c>
      <c r="O1670" s="9">
        <v>17.184882999999999</v>
      </c>
      <c r="P1670" s="9">
        <v>20.036284999999999</v>
      </c>
      <c r="Q1670" s="9">
        <v>1.6322882000000001</v>
      </c>
      <c r="R1670" s="9">
        <v>0.19929002000000001</v>
      </c>
      <c r="S1670" s="9">
        <v>5.0140847000000002E-2</v>
      </c>
      <c r="T1670" s="9">
        <v>1.7843137</v>
      </c>
      <c r="U1670" s="9">
        <v>11.960784</v>
      </c>
      <c r="V1670" s="9">
        <v>1.3734508000000001</v>
      </c>
      <c r="W1670" s="9">
        <v>6.2183099999999998</v>
      </c>
      <c r="X1670" s="9">
        <v>12.051722</v>
      </c>
      <c r="Y1670" s="9">
        <v>8.5440000000000005</v>
      </c>
      <c r="Z1670" s="9">
        <v>2.0196966999999999</v>
      </c>
      <c r="AA1670" s="9">
        <v>3.5947401999999999</v>
      </c>
      <c r="AB1670" s="9">
        <v>15.571436</v>
      </c>
      <c r="AC1670" s="9">
        <v>9.8078939999999992</v>
      </c>
      <c r="AD1670" s="9">
        <v>10.658598</v>
      </c>
      <c r="AE1670" s="9">
        <v>7.4379369999999998</v>
      </c>
      <c r="AF1670" s="9">
        <v>46.940685000000002</v>
      </c>
      <c r="AG1670" s="9">
        <v>62.812674999999999</v>
      </c>
      <c r="AH1670" s="9">
        <v>42.131774999999998</v>
      </c>
      <c r="AI1670" s="9">
        <v>67.513306</v>
      </c>
    </row>
    <row r="1671" spans="1:35" ht="15.75" hidden="1" customHeight="1" x14ac:dyDescent="0.2">
      <c r="A1671" s="9">
        <v>1669</v>
      </c>
      <c r="E1671" s="9">
        <v>2.3594115000000002</v>
      </c>
      <c r="F1671" s="9">
        <v>5.7298410000000004</v>
      </c>
    </row>
    <row r="1672" spans="1:35" ht="15.75" customHeight="1" x14ac:dyDescent="0.2">
      <c r="A1672" s="9">
        <v>1670</v>
      </c>
      <c r="B1672" s="9">
        <v>9.8377599999999994</v>
      </c>
      <c r="C1672" s="9">
        <v>34.794685000000001</v>
      </c>
      <c r="D1672" s="9">
        <v>2</v>
      </c>
      <c r="E1672" s="9">
        <v>2.7487301999999998</v>
      </c>
      <c r="F1672" s="9">
        <v>7.8332129999999998</v>
      </c>
      <c r="G1672" s="9">
        <v>-3.6290784</v>
      </c>
      <c r="H1672" s="9">
        <v>3.9687500000000001E-2</v>
      </c>
      <c r="I1672" s="9">
        <v>6.2578290000000003E-3</v>
      </c>
      <c r="J1672" s="9">
        <v>2.9955113</v>
      </c>
      <c r="K1672" s="9">
        <v>295.44396999999998</v>
      </c>
      <c r="L1672" s="9">
        <v>43.219619999999999</v>
      </c>
      <c r="M1672" s="9">
        <v>36.617072999999998</v>
      </c>
      <c r="N1672" s="9">
        <v>1.1851012999999999</v>
      </c>
      <c r="O1672" s="9">
        <v>13.274146999999999</v>
      </c>
      <c r="P1672" s="9">
        <v>15.346738999999999</v>
      </c>
      <c r="Q1672" s="9">
        <v>3.0212305000000002</v>
      </c>
      <c r="R1672" s="9">
        <v>0.69932925999999995</v>
      </c>
      <c r="S1672" s="9">
        <v>1.90625E-2</v>
      </c>
      <c r="T1672" s="9">
        <v>8.6551720000000003</v>
      </c>
      <c r="U1672" s="9">
        <v>21.517240000000001</v>
      </c>
      <c r="V1672" s="9">
        <v>2.5724999999999998</v>
      </c>
      <c r="W1672" s="9">
        <v>5.25</v>
      </c>
      <c r="X1672" s="9">
        <v>9.5727460000000004</v>
      </c>
      <c r="Y1672" s="9">
        <v>7.9239769999999998</v>
      </c>
      <c r="Z1672" s="9">
        <v>2.2628371999999999</v>
      </c>
      <c r="AA1672" s="9">
        <v>4.0901019999999999</v>
      </c>
      <c r="AB1672" s="9">
        <v>13.263764999999999</v>
      </c>
      <c r="AC1672" s="9">
        <v>6.3211107000000002</v>
      </c>
      <c r="AD1672" s="9">
        <v>7.4384959999999998</v>
      </c>
      <c r="AE1672" s="9">
        <v>3.7558764999999998</v>
      </c>
      <c r="AF1672" s="9">
        <v>57.660670000000003</v>
      </c>
      <c r="AG1672" s="9">
        <v>92.127189999999999</v>
      </c>
      <c r="AH1672" s="9">
        <v>52.515003</v>
      </c>
      <c r="AI1672" s="9">
        <v>91.018299999999996</v>
      </c>
    </row>
    <row r="1673" spans="1:35" ht="15.75" customHeight="1" x14ac:dyDescent="0.2">
      <c r="A1673" s="9">
        <v>1671</v>
      </c>
      <c r="B1673" s="9">
        <v>2.9882680000000001</v>
      </c>
      <c r="C1673" s="9">
        <v>7.5241075000000004</v>
      </c>
      <c r="D1673" s="9">
        <v>2</v>
      </c>
      <c r="E1673" s="9">
        <v>2.2967002000000001</v>
      </c>
      <c r="F1673" s="9">
        <v>5.5590634000000003</v>
      </c>
      <c r="G1673" s="9">
        <v>-2.5111349999999999</v>
      </c>
      <c r="H1673" s="9">
        <v>3.4430379999999997E-2</v>
      </c>
      <c r="I1673" s="9">
        <v>6.2813866000000001E-3</v>
      </c>
      <c r="J1673" s="9">
        <v>2.1920183</v>
      </c>
      <c r="K1673" s="9">
        <v>297.23428000000001</v>
      </c>
      <c r="L1673" s="9">
        <v>43.981727999999997</v>
      </c>
      <c r="M1673" s="9">
        <v>33.966119999999997</v>
      </c>
      <c r="N1673" s="9">
        <v>1.3127282</v>
      </c>
      <c r="O1673" s="9">
        <v>13.071951</v>
      </c>
      <c r="P1673" s="9">
        <v>14.687158999999999</v>
      </c>
      <c r="Q1673" s="9">
        <v>3.6213136000000001</v>
      </c>
      <c r="R1673" s="9">
        <v>1.532527E-2</v>
      </c>
      <c r="S1673" s="9">
        <v>6.0063289999999998E-2</v>
      </c>
      <c r="T1673" s="9">
        <v>1.5581396000000001</v>
      </c>
      <c r="U1673" s="9">
        <v>15.290698000000001</v>
      </c>
      <c r="V1673" s="9">
        <v>0.61841774000000005</v>
      </c>
      <c r="W1673" s="9">
        <v>2.436709</v>
      </c>
      <c r="X1673" s="9">
        <v>14.754714</v>
      </c>
      <c r="Y1673" s="9">
        <v>10.441637</v>
      </c>
      <c r="Z1673" s="9">
        <v>2.3272442999999998</v>
      </c>
      <c r="AA1673" s="9">
        <v>3.9299788000000002</v>
      </c>
      <c r="AB1673" s="9">
        <v>13.090354</v>
      </c>
      <c r="AC1673" s="9">
        <v>7.2899159999999998</v>
      </c>
      <c r="AD1673" s="9">
        <v>9.2487809999999993</v>
      </c>
      <c r="AE1673" s="9">
        <v>4.8896604000000004</v>
      </c>
      <c r="AF1673" s="9">
        <v>46.251956999999997</v>
      </c>
      <c r="AG1673" s="9">
        <v>75.242546000000004</v>
      </c>
      <c r="AH1673" s="9">
        <v>51.32076</v>
      </c>
      <c r="AI1673" s="9">
        <v>84.592889999999997</v>
      </c>
    </row>
    <row r="1674" spans="1:35" ht="15.75" hidden="1" customHeight="1" x14ac:dyDescent="0.2">
      <c r="A1674" s="9">
        <v>1672</v>
      </c>
    </row>
    <row r="1675" spans="1:35" ht="15.75" customHeight="1" x14ac:dyDescent="0.2">
      <c r="A1675" s="9">
        <v>1673</v>
      </c>
      <c r="B1675" s="9">
        <v>2.6460764000000001</v>
      </c>
      <c r="C1675" s="9">
        <v>10.093095999999999</v>
      </c>
      <c r="D1675" s="9">
        <v>2</v>
      </c>
      <c r="E1675" s="9">
        <v>2.1828823000000002</v>
      </c>
      <c r="F1675" s="9">
        <v>7.2194269999999996</v>
      </c>
      <c r="G1675" s="9">
        <v>-1.0519769999999999</v>
      </c>
      <c r="H1675" s="9">
        <v>2.9615384000000002E-2</v>
      </c>
      <c r="I1675" s="9">
        <v>7.0069353000000003E-3</v>
      </c>
      <c r="J1675" s="9">
        <v>1.3078502000000001</v>
      </c>
      <c r="K1675" s="9">
        <v>296.62067000000002</v>
      </c>
      <c r="L1675" s="9">
        <v>37.722355</v>
      </c>
      <c r="M1675" s="9">
        <v>33.145077000000001</v>
      </c>
      <c r="N1675" s="9">
        <v>1.0115734000000001</v>
      </c>
      <c r="O1675" s="9">
        <v>14.368114</v>
      </c>
      <c r="P1675" s="9">
        <v>15.3464575</v>
      </c>
      <c r="Q1675" s="9">
        <v>31.502383999999999</v>
      </c>
      <c r="R1675" s="9">
        <v>0.51862560000000002</v>
      </c>
      <c r="S1675" s="9">
        <v>1.3846153E-2</v>
      </c>
      <c r="T1675" s="9">
        <v>7.1923075000000001</v>
      </c>
      <c r="U1675" s="9">
        <v>19.384615</v>
      </c>
      <c r="V1675" s="9">
        <v>0.19384617000000001</v>
      </c>
      <c r="W1675" s="9">
        <v>1.0769230999999999</v>
      </c>
      <c r="X1675" s="9">
        <v>8.5228950000000001</v>
      </c>
      <c r="Y1675" s="9">
        <v>8.7401400000000002</v>
      </c>
      <c r="Z1675" s="9">
        <v>1.9246588</v>
      </c>
      <c r="AA1675" s="9">
        <v>3.4571649999999998</v>
      </c>
      <c r="AB1675" s="9">
        <v>13.542847</v>
      </c>
      <c r="AC1675" s="9">
        <v>11.534136</v>
      </c>
      <c r="AD1675" s="9">
        <v>10.324446</v>
      </c>
      <c r="AE1675" s="9">
        <v>8.4739869999999993</v>
      </c>
      <c r="AF1675" s="9">
        <v>53.853935</v>
      </c>
      <c r="AG1675" s="9">
        <v>59.244262999999997</v>
      </c>
      <c r="AH1675" s="9">
        <v>48.965252</v>
      </c>
      <c r="AI1675" s="9">
        <v>58.301876</v>
      </c>
    </row>
    <row r="1676" spans="1:35" ht="15.75" hidden="1" customHeight="1" x14ac:dyDescent="0.2">
      <c r="A1676" s="9">
        <v>1674</v>
      </c>
    </row>
    <row r="1677" spans="1:35" ht="15.75" hidden="1" customHeight="1" x14ac:dyDescent="0.2">
      <c r="A1677" s="9">
        <v>1675</v>
      </c>
    </row>
    <row r="1678" spans="1:35" ht="15.75" hidden="1" customHeight="1" x14ac:dyDescent="0.2">
      <c r="A1678" s="9">
        <v>1676</v>
      </c>
    </row>
    <row r="1679" spans="1:35" ht="15.75" customHeight="1" x14ac:dyDescent="0.2">
      <c r="A1679" s="9">
        <v>1677</v>
      </c>
      <c r="B1679" s="9">
        <v>1.9961667999999999</v>
      </c>
      <c r="C1679" s="9">
        <v>6.1009172999999999</v>
      </c>
      <c r="D1679" s="9">
        <v>2</v>
      </c>
      <c r="E1679" s="9">
        <v>2.1242728</v>
      </c>
      <c r="F1679" s="9">
        <v>6.1496190000000004</v>
      </c>
      <c r="G1679" s="9">
        <v>-0.52957319999999997</v>
      </c>
      <c r="H1679" s="9">
        <v>3.7499999999999999E-2</v>
      </c>
      <c r="I1679" s="9">
        <v>5.6453453999999997E-3</v>
      </c>
      <c r="J1679" s="9">
        <v>2.7872735999999998</v>
      </c>
      <c r="K1679" s="9">
        <v>296.26639999999998</v>
      </c>
      <c r="L1679" s="9">
        <v>48.999146000000003</v>
      </c>
      <c r="M1679" s="9">
        <v>33.68</v>
      </c>
      <c r="N1679" s="9">
        <v>1.3304071</v>
      </c>
      <c r="O1679" s="9">
        <v>11.893287000000001</v>
      </c>
      <c r="P1679" s="9">
        <v>13.663062999999999</v>
      </c>
      <c r="Q1679" s="9">
        <v>1</v>
      </c>
      <c r="R1679" s="9">
        <v>4.8952377E-3</v>
      </c>
      <c r="S1679" s="9">
        <v>5.5576924E-2</v>
      </c>
      <c r="T1679" s="9">
        <v>2.0526315999999998</v>
      </c>
      <c r="U1679" s="9">
        <v>17.631578000000001</v>
      </c>
      <c r="V1679" s="9">
        <v>3.8442306999999998</v>
      </c>
      <c r="W1679" s="9">
        <v>4.0961537000000003</v>
      </c>
      <c r="X1679" s="9">
        <v>8.5655490000000007</v>
      </c>
      <c r="Y1679" s="9">
        <v>6.3960195000000004</v>
      </c>
      <c r="Z1679" s="9">
        <v>2.3227053</v>
      </c>
      <c r="AA1679" s="9">
        <v>4.0585570000000004</v>
      </c>
      <c r="AB1679" s="9">
        <v>12.238111</v>
      </c>
      <c r="AC1679" s="9">
        <v>5.6411632999999997</v>
      </c>
      <c r="AD1679" s="9">
        <v>8.2625209999999996</v>
      </c>
      <c r="AE1679" s="9">
        <v>3.9000746999999998</v>
      </c>
      <c r="AF1679" s="9">
        <v>53.665120000000002</v>
      </c>
      <c r="AG1679" s="9">
        <v>90.126220000000004</v>
      </c>
      <c r="AH1679" s="9">
        <v>56.177680000000002</v>
      </c>
      <c r="AI1679" s="9">
        <v>94.196669999999997</v>
      </c>
    </row>
    <row r="1680" spans="1:35" ht="15.75" hidden="1" customHeight="1" x14ac:dyDescent="0.2">
      <c r="A1680" s="9">
        <v>1678</v>
      </c>
    </row>
    <row r="1681" spans="1:35" ht="15.75" hidden="1" customHeight="1" x14ac:dyDescent="0.2">
      <c r="A1681" s="9">
        <v>1679</v>
      </c>
    </row>
    <row r="1682" spans="1:35" ht="15.75" customHeight="1" x14ac:dyDescent="0.2">
      <c r="A1682" s="9">
        <v>1680</v>
      </c>
      <c r="B1682" s="9">
        <v>18.199224000000001</v>
      </c>
      <c r="C1682" s="9">
        <v>35.179774999999999</v>
      </c>
      <c r="D1682" s="9">
        <v>2</v>
      </c>
      <c r="E1682" s="9">
        <v>2.9158911999999999</v>
      </c>
      <c r="F1682" s="9">
        <v>7.6182046000000003</v>
      </c>
      <c r="G1682" s="9">
        <v>1.3045666</v>
      </c>
      <c r="H1682" s="9">
        <v>7.0395479999999996E-2</v>
      </c>
      <c r="I1682" s="9">
        <v>6.876559E-3</v>
      </c>
      <c r="J1682" s="9">
        <v>2.8325407999999999</v>
      </c>
      <c r="K1682" s="9">
        <v>289.83542</v>
      </c>
      <c r="L1682" s="9">
        <v>17.550343999999999</v>
      </c>
      <c r="M1682" s="9">
        <v>20.205015</v>
      </c>
      <c r="N1682" s="9">
        <v>0.39720791999999999</v>
      </c>
      <c r="O1682" s="9">
        <v>19.312335999999998</v>
      </c>
      <c r="P1682" s="9">
        <v>21.642410000000002</v>
      </c>
      <c r="Q1682" s="9">
        <v>1.9191829</v>
      </c>
      <c r="R1682" s="9">
        <v>5.1447109999999997E-2</v>
      </c>
      <c r="S1682" s="9">
        <v>4.8534254999999998E-2</v>
      </c>
      <c r="T1682" s="9">
        <v>1.7319587000000001</v>
      </c>
      <c r="U1682" s="9">
        <v>14.639175</v>
      </c>
      <c r="V1682" s="9">
        <v>1.3300565</v>
      </c>
      <c r="W1682" s="9">
        <v>8.5593219999999999</v>
      </c>
      <c r="X1682" s="9">
        <v>12.257835</v>
      </c>
      <c r="Y1682" s="9">
        <v>10.104801999999999</v>
      </c>
      <c r="Z1682" s="9">
        <v>1.2649395000000001</v>
      </c>
      <c r="AA1682" s="9">
        <v>1.8272794000000001</v>
      </c>
      <c r="AB1682" s="9">
        <v>18.670850000000002</v>
      </c>
      <c r="AC1682" s="9">
        <v>15.243256000000001</v>
      </c>
      <c r="AD1682" s="9">
        <v>14.735414499999999</v>
      </c>
      <c r="AE1682" s="9">
        <v>12.101957000000001</v>
      </c>
      <c r="AF1682" s="9">
        <v>40.081074000000001</v>
      </c>
      <c r="AG1682" s="9">
        <v>45.992220000000003</v>
      </c>
      <c r="AH1682" s="9">
        <v>27.344729999999998</v>
      </c>
      <c r="AI1682" s="9">
        <v>39.902709999999999</v>
      </c>
    </row>
    <row r="1683" spans="1:35" ht="15.75" hidden="1" customHeight="1" x14ac:dyDescent="0.2">
      <c r="A1683" s="9">
        <v>1681</v>
      </c>
    </row>
    <row r="1684" spans="1:35" ht="15.75" hidden="1" customHeight="1" x14ac:dyDescent="0.2">
      <c r="A1684" s="9">
        <v>1682</v>
      </c>
    </row>
    <row r="1685" spans="1:35" ht="15.75" customHeight="1" x14ac:dyDescent="0.2">
      <c r="A1685" s="9">
        <v>1683</v>
      </c>
      <c r="B1685" s="9">
        <v>3.9478244999999998</v>
      </c>
      <c r="C1685" s="9">
        <v>10.163399</v>
      </c>
      <c r="D1685" s="9">
        <v>2</v>
      </c>
      <c r="E1685" s="9">
        <v>2.3058635999999999</v>
      </c>
      <c r="F1685" s="9">
        <v>6.0030029999999996</v>
      </c>
      <c r="G1685" s="9">
        <v>-3.0876427</v>
      </c>
      <c r="H1685" s="9">
        <v>3.2869379999999997E-2</v>
      </c>
      <c r="I1685" s="9">
        <v>7.0941260000000001E-3</v>
      </c>
      <c r="J1685" s="9">
        <v>1.9253913</v>
      </c>
      <c r="K1685" s="9">
        <v>293.28546</v>
      </c>
      <c r="L1685" s="9">
        <v>27.684992000000001</v>
      </c>
      <c r="M1685" s="9">
        <v>27.279373</v>
      </c>
      <c r="N1685" s="9">
        <v>0.6535069</v>
      </c>
      <c r="O1685" s="9">
        <v>16.799458000000001</v>
      </c>
      <c r="P1685" s="9">
        <v>18.462934000000001</v>
      </c>
      <c r="Q1685" s="9">
        <v>0.52701050000000005</v>
      </c>
      <c r="R1685" s="9">
        <v>0.14915617</v>
      </c>
      <c r="S1685" s="9">
        <v>7.3832973999999996E-2</v>
      </c>
      <c r="T1685" s="9">
        <v>2.0683760000000002</v>
      </c>
      <c r="U1685" s="9">
        <v>14.628204999999999</v>
      </c>
      <c r="V1685" s="9">
        <v>1.3261456</v>
      </c>
      <c r="W1685" s="9">
        <v>5.7451819999999998</v>
      </c>
      <c r="X1685" s="9">
        <v>11.435223000000001</v>
      </c>
      <c r="Y1685" s="9">
        <v>9.9329520000000002</v>
      </c>
      <c r="Z1685" s="9">
        <v>1.5657121000000001</v>
      </c>
      <c r="AA1685" s="9">
        <v>3.0267925</v>
      </c>
      <c r="AB1685" s="9">
        <v>15.804633000000001</v>
      </c>
      <c r="AC1685" s="9">
        <v>12.229308</v>
      </c>
      <c r="AD1685" s="9">
        <v>9.9288050000000005</v>
      </c>
      <c r="AE1685" s="9">
        <v>7.0176524999999996</v>
      </c>
      <c r="AF1685" s="9">
        <v>59.147284999999997</v>
      </c>
      <c r="AG1685" s="9">
        <v>61.409903999999997</v>
      </c>
      <c r="AH1685" s="9">
        <v>41.624949999999998</v>
      </c>
      <c r="AI1685" s="9">
        <v>62.197085999999999</v>
      </c>
    </row>
    <row r="1686" spans="1:35" ht="15.75" hidden="1" customHeight="1" x14ac:dyDescent="0.2">
      <c r="A1686" s="9">
        <v>1684</v>
      </c>
    </row>
    <row r="1687" spans="1:35" ht="15.75" customHeight="1" x14ac:dyDescent="0.2">
      <c r="A1687" s="9">
        <v>1685</v>
      </c>
      <c r="B1687" s="9">
        <v>1.7797841000000001</v>
      </c>
      <c r="C1687" s="9">
        <v>6.1250549999999997</v>
      </c>
      <c r="D1687" s="9">
        <v>2</v>
      </c>
      <c r="E1687" s="9">
        <v>2.7907996000000002</v>
      </c>
      <c r="F1687" s="9">
        <v>8.1292399999999994</v>
      </c>
      <c r="G1687" s="9">
        <v>-0.46582657</v>
      </c>
      <c r="H1687" s="9">
        <v>1.1176471E-2</v>
      </c>
      <c r="I1687" s="9">
        <v>6.9902109999999996E-3</v>
      </c>
      <c r="J1687" s="9">
        <v>0.85522145000000005</v>
      </c>
      <c r="K1687" s="9">
        <v>297.47604000000001</v>
      </c>
      <c r="L1687" s="9">
        <v>35.921405999999998</v>
      </c>
      <c r="M1687" s="9">
        <v>34.544314999999997</v>
      </c>
      <c r="N1687" s="9">
        <v>1.0195395</v>
      </c>
      <c r="O1687" s="9">
        <v>15.176164</v>
      </c>
      <c r="P1687" s="9">
        <v>15.853954999999999</v>
      </c>
      <c r="Q1687" s="9">
        <v>6.6866469999999998</v>
      </c>
      <c r="R1687" s="9">
        <v>0.17266831999999999</v>
      </c>
      <c r="S1687" s="9">
        <v>2.1803921E-2</v>
      </c>
      <c r="T1687" s="9">
        <v>2.1346153999999999</v>
      </c>
      <c r="U1687" s="9">
        <v>14.871795000000001</v>
      </c>
      <c r="V1687" s="9">
        <v>1.9526273999999999</v>
      </c>
      <c r="W1687" s="9">
        <v>4.047059</v>
      </c>
      <c r="X1687" s="9">
        <v>12.617103999999999</v>
      </c>
      <c r="Y1687" s="9">
        <v>10.916266999999999</v>
      </c>
      <c r="Z1687" s="9">
        <v>2.0979903000000002</v>
      </c>
      <c r="AA1687" s="9">
        <v>3.2482293000000002</v>
      </c>
      <c r="AB1687" s="9">
        <v>13.019130000000001</v>
      </c>
      <c r="AC1687" s="9">
        <v>12.162713</v>
      </c>
      <c r="AD1687" s="9">
        <v>7.4505299999999997</v>
      </c>
      <c r="AE1687" s="9">
        <v>8.0442870000000006</v>
      </c>
      <c r="AF1687" s="9">
        <v>67.053214999999994</v>
      </c>
      <c r="AG1687" s="9">
        <v>69.625275000000002</v>
      </c>
      <c r="AH1687" s="9">
        <v>55.662757999999997</v>
      </c>
      <c r="AI1687" s="9">
        <v>59.215125999999998</v>
      </c>
    </row>
    <row r="1688" spans="1:35" ht="15.75" hidden="1" customHeight="1" x14ac:dyDescent="0.2">
      <c r="A1688" s="9">
        <v>1686</v>
      </c>
    </row>
    <row r="1689" spans="1:35" ht="15.75" hidden="1" customHeight="1" x14ac:dyDescent="0.2">
      <c r="A1689" s="9">
        <v>1687</v>
      </c>
    </row>
    <row r="1690" spans="1:35" ht="15.75" hidden="1" customHeight="1" x14ac:dyDescent="0.2">
      <c r="A1690" s="9">
        <v>1688</v>
      </c>
    </row>
    <row r="1691" spans="1:35" ht="15.75" hidden="1" customHeight="1" x14ac:dyDescent="0.2">
      <c r="A1691" s="9">
        <v>1689</v>
      </c>
    </row>
    <row r="1692" spans="1:35" ht="15.75" hidden="1" customHeight="1" x14ac:dyDescent="0.2">
      <c r="A1692" s="9">
        <v>1690</v>
      </c>
    </row>
    <row r="1693" spans="1:35" ht="15.75" hidden="1" customHeight="1" x14ac:dyDescent="0.2">
      <c r="A1693" s="9">
        <v>1691</v>
      </c>
    </row>
    <row r="1694" spans="1:35" ht="15.75" hidden="1" customHeight="1" x14ac:dyDescent="0.2">
      <c r="A1694" s="9">
        <v>1692</v>
      </c>
    </row>
    <row r="1695" spans="1:35" ht="15.75" hidden="1" customHeight="1" x14ac:dyDescent="0.2">
      <c r="A1695" s="9">
        <v>1693</v>
      </c>
    </row>
    <row r="1696" spans="1:35" ht="15.75" hidden="1" customHeight="1" x14ac:dyDescent="0.2">
      <c r="A1696" s="9">
        <v>1694</v>
      </c>
    </row>
    <row r="1697" spans="1:35" ht="15.75" customHeight="1" x14ac:dyDescent="0.2">
      <c r="A1697" s="9">
        <v>1695</v>
      </c>
      <c r="B1697" s="9">
        <v>4.3688145</v>
      </c>
      <c r="C1697" s="9">
        <v>11.628057</v>
      </c>
      <c r="D1697" s="9">
        <v>2</v>
      </c>
      <c r="E1697" s="9">
        <v>2.3247414000000002</v>
      </c>
      <c r="F1697" s="9">
        <v>5.9554530000000003</v>
      </c>
      <c r="G1697" s="9">
        <v>-1.7783028000000001</v>
      </c>
      <c r="H1697" s="9">
        <v>6.3333329999999993E-2</v>
      </c>
      <c r="I1697" s="9">
        <v>7.0095840000000001E-3</v>
      </c>
      <c r="J1697" s="9">
        <v>1.2656171000000001</v>
      </c>
      <c r="K1697" s="9">
        <v>295.41122000000001</v>
      </c>
      <c r="L1697" s="9">
        <v>30.426280999999999</v>
      </c>
      <c r="M1697" s="9">
        <v>29.203821000000001</v>
      </c>
      <c r="N1697" s="9">
        <v>0.848638</v>
      </c>
      <c r="O1697" s="9">
        <v>16.146540000000002</v>
      </c>
      <c r="P1697" s="9">
        <v>17.420629999999999</v>
      </c>
      <c r="Q1697" s="9">
        <v>13.571519</v>
      </c>
      <c r="R1697" s="9">
        <v>0.33333333999999998</v>
      </c>
      <c r="S1697" s="9">
        <v>5.3333335000000003E-2</v>
      </c>
      <c r="T1697" s="9">
        <v>4.25</v>
      </c>
      <c r="U1697" s="9">
        <v>22</v>
      </c>
      <c r="V1697" s="9">
        <v>2.7616668</v>
      </c>
      <c r="W1697" s="9">
        <v>5</v>
      </c>
      <c r="X1697" s="9">
        <v>10.6929455</v>
      </c>
      <c r="Y1697" s="9">
        <v>9.6848639999999993</v>
      </c>
      <c r="Z1697" s="9">
        <v>1.6206707</v>
      </c>
      <c r="AA1697" s="9">
        <v>3.1109852999999998</v>
      </c>
      <c r="AB1697" s="9">
        <v>15.433077000000001</v>
      </c>
      <c r="AC1697" s="9">
        <v>12.653415000000001</v>
      </c>
      <c r="AD1697" s="9">
        <v>12.327647000000001</v>
      </c>
      <c r="AE1697" s="9">
        <v>9.8284249999999993</v>
      </c>
      <c r="AF1697" s="9">
        <v>47.577342999999999</v>
      </c>
      <c r="AG1697" s="9">
        <v>61.151725999999996</v>
      </c>
      <c r="AH1697" s="9">
        <v>38.900475</v>
      </c>
      <c r="AI1697" s="9">
        <v>50.960075000000003</v>
      </c>
    </row>
    <row r="1698" spans="1:35" ht="15.75" customHeight="1" x14ac:dyDescent="0.2">
      <c r="A1698" s="9">
        <v>1696</v>
      </c>
      <c r="B1698" s="9">
        <v>5.1375302999999999</v>
      </c>
      <c r="C1698" s="9">
        <v>13.129609</v>
      </c>
      <c r="D1698" s="9">
        <v>2.3243244000000001</v>
      </c>
      <c r="E1698" s="9">
        <v>2.8902711999999999</v>
      </c>
      <c r="F1698" s="9">
        <v>7.6444530000000004</v>
      </c>
      <c r="G1698" s="9">
        <v>-0.92277396</v>
      </c>
      <c r="H1698" s="9">
        <v>5.6486487000000002E-2</v>
      </c>
      <c r="I1698" s="9">
        <v>7.3448960000000001E-3</v>
      </c>
      <c r="J1698" s="9">
        <v>2.6574092</v>
      </c>
      <c r="K1698" s="9">
        <v>293.10586999999998</v>
      </c>
      <c r="L1698" s="9">
        <v>27.178941999999999</v>
      </c>
      <c r="M1698" s="9">
        <v>26.178730000000002</v>
      </c>
      <c r="N1698" s="9">
        <v>0.67135480000000003</v>
      </c>
      <c r="O1698" s="9">
        <v>16.552689000000001</v>
      </c>
      <c r="P1698" s="9">
        <v>18.374272999999999</v>
      </c>
      <c r="Q1698" s="9">
        <v>2.8290161999999999</v>
      </c>
      <c r="R1698" s="9">
        <v>0.15457693</v>
      </c>
      <c r="S1698" s="9">
        <v>0.10162162</v>
      </c>
      <c r="T1698" s="9">
        <v>2.1153846000000001</v>
      </c>
      <c r="U1698" s="9">
        <v>10.230769</v>
      </c>
      <c r="V1698" s="9">
        <v>2.9359459999999999</v>
      </c>
      <c r="W1698" s="9">
        <v>18.702703</v>
      </c>
      <c r="X1698" s="9">
        <v>12.119237999999999</v>
      </c>
      <c r="Y1698" s="9">
        <v>10.041539</v>
      </c>
      <c r="Z1698" s="9">
        <v>1.5939627000000001</v>
      </c>
      <c r="AA1698" s="9">
        <v>2.8139789999999998</v>
      </c>
      <c r="AB1698" s="9">
        <v>15.862558999999999</v>
      </c>
      <c r="AC1698" s="9">
        <v>12.906212</v>
      </c>
      <c r="AD1698" s="9">
        <v>11.200611</v>
      </c>
      <c r="AE1698" s="9">
        <v>9.0107079999999993</v>
      </c>
      <c r="AF1698" s="9">
        <v>53.143349999999998</v>
      </c>
      <c r="AG1698" s="9">
        <v>55.766345999999999</v>
      </c>
      <c r="AH1698" s="9">
        <v>39.104267</v>
      </c>
      <c r="AI1698" s="9">
        <v>52.389760000000003</v>
      </c>
    </row>
    <row r="1699" spans="1:35" ht="15.75" hidden="1" customHeight="1" x14ac:dyDescent="0.2">
      <c r="A1699" s="9">
        <v>1697</v>
      </c>
    </row>
    <row r="1700" spans="1:35" ht="15.75" hidden="1" customHeight="1" x14ac:dyDescent="0.2">
      <c r="A1700" s="9">
        <v>1698</v>
      </c>
    </row>
    <row r="1701" spans="1:35" ht="15.75" customHeight="1" x14ac:dyDescent="0.2">
      <c r="A1701" s="9">
        <v>1699</v>
      </c>
      <c r="B1701" s="9">
        <v>1.1550425</v>
      </c>
      <c r="C1701" s="9">
        <v>4.0795773999999998</v>
      </c>
      <c r="D1701" s="9">
        <v>2</v>
      </c>
      <c r="E1701" s="9">
        <v>2.6947055</v>
      </c>
      <c r="F1701" s="9">
        <v>6.9318346999999996</v>
      </c>
      <c r="G1701" s="9">
        <v>-1.3345804999999999</v>
      </c>
      <c r="H1701" s="9">
        <v>1.5490195999999999E-2</v>
      </c>
      <c r="I1701" s="9">
        <v>5.9610210000000004E-3</v>
      </c>
      <c r="J1701" s="9">
        <v>1.0183674</v>
      </c>
      <c r="K1701" s="9">
        <v>298.1782</v>
      </c>
      <c r="L1701" s="9">
        <v>42.589333000000003</v>
      </c>
      <c r="M1701" s="9">
        <v>36.239215999999999</v>
      </c>
      <c r="N1701" s="9">
        <v>1.2822903000000001</v>
      </c>
      <c r="O1701" s="9">
        <v>13.853441</v>
      </c>
      <c r="P1701" s="9">
        <v>14.599406999999999</v>
      </c>
      <c r="Q1701" s="9">
        <v>0.33289433000000002</v>
      </c>
      <c r="R1701" s="9">
        <v>0.28516712999999999</v>
      </c>
      <c r="S1701" s="9">
        <v>1.8823528999999999E-2</v>
      </c>
      <c r="T1701" s="9">
        <v>1.44</v>
      </c>
      <c r="U1701" s="9">
        <v>13.88</v>
      </c>
      <c r="V1701" s="9">
        <v>0.37333333000000002</v>
      </c>
      <c r="W1701" s="9">
        <v>1.5294118000000001</v>
      </c>
      <c r="X1701" s="9">
        <v>8.6694859999999991</v>
      </c>
      <c r="Y1701" s="9">
        <v>8.3010549999999999</v>
      </c>
      <c r="Z1701" s="9">
        <v>2.1322171999999999</v>
      </c>
      <c r="AA1701" s="9">
        <v>3.7929675999999999</v>
      </c>
      <c r="AB1701" s="9">
        <v>12.655200000000001</v>
      </c>
      <c r="AC1701" s="9">
        <v>9.2082499999999996</v>
      </c>
      <c r="AD1701" s="9">
        <v>9.1001779999999997</v>
      </c>
      <c r="AE1701" s="9">
        <v>5.9518595000000003</v>
      </c>
      <c r="AF1701" s="9">
        <v>57.492629999999998</v>
      </c>
      <c r="AG1701" s="9">
        <v>78.43656</v>
      </c>
      <c r="AH1701" s="9">
        <v>54.704479999999997</v>
      </c>
      <c r="AI1701" s="9">
        <v>74.780929999999998</v>
      </c>
    </row>
    <row r="1702" spans="1:35" ht="15.75" customHeight="1" x14ac:dyDescent="0.2">
      <c r="A1702" s="9">
        <v>1700</v>
      </c>
      <c r="B1702" s="9">
        <v>10.434426</v>
      </c>
      <c r="C1702" s="9">
        <v>36.352249999999998</v>
      </c>
      <c r="D1702" s="9">
        <v>2</v>
      </c>
      <c r="E1702" s="9">
        <v>3.2402446</v>
      </c>
      <c r="F1702" s="9">
        <v>7.8863025000000002</v>
      </c>
      <c r="G1702" s="9">
        <v>0.43274045</v>
      </c>
      <c r="H1702" s="9">
        <v>8.8064513999999997E-2</v>
      </c>
      <c r="I1702" s="9">
        <v>6.0003360000000002E-3</v>
      </c>
      <c r="J1702" s="9">
        <v>2.3577564</v>
      </c>
      <c r="K1702" s="9">
        <v>296.18918000000002</v>
      </c>
      <c r="L1702" s="9">
        <v>41.439995000000003</v>
      </c>
      <c r="M1702" s="9">
        <v>35.406821999999998</v>
      </c>
      <c r="N1702" s="9">
        <v>1.2105592000000001</v>
      </c>
      <c r="O1702" s="9">
        <v>13.782285999999999</v>
      </c>
      <c r="P1702" s="9">
        <v>15.566278000000001</v>
      </c>
      <c r="Q1702" s="9">
        <v>3.1403460000000001</v>
      </c>
      <c r="R1702" s="9">
        <v>0.27148260000000002</v>
      </c>
      <c r="S1702" s="9">
        <v>6.6546923999999993E-2</v>
      </c>
      <c r="T1702" s="9">
        <v>5.360544</v>
      </c>
      <c r="U1702" s="9">
        <v>20.748298999999999</v>
      </c>
      <c r="V1702" s="9">
        <v>3.5810751999999999</v>
      </c>
      <c r="W1702" s="9">
        <v>7.9139786000000001</v>
      </c>
      <c r="X1702" s="9">
        <v>9.8070470000000007</v>
      </c>
      <c r="Y1702" s="9">
        <v>7.9590725999999998</v>
      </c>
      <c r="Z1702" s="9">
        <v>2.3169632</v>
      </c>
      <c r="AA1702" s="9">
        <v>3.9738552999999999</v>
      </c>
      <c r="AB1702" s="9">
        <v>13.107376</v>
      </c>
      <c r="AC1702" s="9">
        <v>7.2346519999999996</v>
      </c>
      <c r="AD1702" s="9">
        <v>8.2767724999999999</v>
      </c>
      <c r="AE1702" s="9">
        <v>4.5082089999999999</v>
      </c>
      <c r="AF1702" s="9">
        <v>57.765194000000001</v>
      </c>
      <c r="AG1702" s="9">
        <v>85.917113999999998</v>
      </c>
      <c r="AH1702" s="9">
        <v>52.389240000000001</v>
      </c>
      <c r="AI1702" s="9">
        <v>84.862269999999995</v>
      </c>
    </row>
    <row r="1703" spans="1:35" ht="15.75" customHeight="1" x14ac:dyDescent="0.2">
      <c r="A1703" s="9">
        <v>1701</v>
      </c>
      <c r="B1703" s="9">
        <v>3.5801964000000002</v>
      </c>
      <c r="C1703" s="9">
        <v>10.469135</v>
      </c>
      <c r="D1703" s="9">
        <v>2</v>
      </c>
      <c r="E1703" s="9">
        <v>1.7313924999999999</v>
      </c>
      <c r="F1703" s="9">
        <v>5.3056355000000002</v>
      </c>
      <c r="G1703" s="9">
        <v>1.0670636</v>
      </c>
      <c r="H1703" s="9">
        <v>8.6363635999999994E-2</v>
      </c>
      <c r="I1703" s="9">
        <v>6.5102894E-3</v>
      </c>
      <c r="J1703" s="9">
        <v>1.4791065000000001</v>
      </c>
      <c r="K1703" s="9">
        <v>295.77814000000001</v>
      </c>
      <c r="L1703" s="9">
        <v>40.992023000000003</v>
      </c>
      <c r="M1703" s="9">
        <v>35.561976999999999</v>
      </c>
      <c r="N1703" s="9">
        <v>1.0295886000000001</v>
      </c>
      <c r="O1703" s="9">
        <v>13.872469000000001</v>
      </c>
      <c r="P1703" s="9">
        <v>15.054751</v>
      </c>
      <c r="Q1703" s="9">
        <v>25.099895</v>
      </c>
      <c r="R1703" s="9">
        <v>0.50510189999999999</v>
      </c>
      <c r="S1703" s="9">
        <v>3.0303031000000001E-2</v>
      </c>
      <c r="T1703" s="9">
        <v>9.1071419999999996</v>
      </c>
      <c r="U1703" s="9">
        <v>20.178571999999999</v>
      </c>
      <c r="V1703" s="9">
        <v>1.2960605999999999</v>
      </c>
      <c r="W1703" s="9">
        <v>7.5757574999999999</v>
      </c>
      <c r="X1703" s="9">
        <v>10.114642999999999</v>
      </c>
      <c r="Y1703" s="9">
        <v>8.3582619999999999</v>
      </c>
      <c r="Z1703" s="9">
        <v>2.0569500000000001</v>
      </c>
      <c r="AA1703" s="9">
        <v>3.5777013000000002</v>
      </c>
      <c r="AB1703" s="9">
        <v>13.029226</v>
      </c>
      <c r="AC1703" s="9">
        <v>8.5437550000000009</v>
      </c>
      <c r="AD1703" s="9">
        <v>8.8667879999999997</v>
      </c>
      <c r="AE1703" s="9">
        <v>5.4674779999999998</v>
      </c>
      <c r="AF1703" s="9">
        <v>56.494509999999998</v>
      </c>
      <c r="AG1703" s="9">
        <v>76.859759999999994</v>
      </c>
      <c r="AH1703" s="9">
        <v>51.001064</v>
      </c>
      <c r="AI1703" s="9">
        <v>78.766819999999996</v>
      </c>
    </row>
    <row r="1704" spans="1:35" ht="15.75" hidden="1" customHeight="1" x14ac:dyDescent="0.2">
      <c r="A1704" s="9">
        <v>1702</v>
      </c>
    </row>
    <row r="1705" spans="1:35" ht="15.75" customHeight="1" x14ac:dyDescent="0.2">
      <c r="A1705" s="9">
        <v>1703</v>
      </c>
      <c r="B1705" s="9">
        <v>2.9992714</v>
      </c>
      <c r="C1705" s="9">
        <v>9.7148020000000006</v>
      </c>
      <c r="D1705" s="9">
        <v>2</v>
      </c>
      <c r="E1705" s="9">
        <v>2.4496585999999998</v>
      </c>
      <c r="F1705" s="9">
        <v>7.38347</v>
      </c>
      <c r="G1705" s="9">
        <v>0.30159718000000002</v>
      </c>
      <c r="H1705" s="9">
        <v>3.2146050000000002E-2</v>
      </c>
      <c r="I1705" s="9">
        <v>5.9757899999999999E-3</v>
      </c>
      <c r="J1705" s="9">
        <v>3.0389335000000002</v>
      </c>
      <c r="K1705" s="9">
        <v>296.75335999999999</v>
      </c>
      <c r="L1705" s="9">
        <v>47.267277</v>
      </c>
      <c r="M1705" s="9">
        <v>33.642254000000001</v>
      </c>
      <c r="N1705" s="9">
        <v>1.3483502999999999</v>
      </c>
      <c r="O1705" s="9">
        <v>12.199412000000001</v>
      </c>
      <c r="P1705" s="9">
        <v>14.072651</v>
      </c>
      <c r="Q1705" s="9">
        <v>0.80956775000000003</v>
      </c>
      <c r="R1705" s="9">
        <v>7.4731179999999994E-2</v>
      </c>
      <c r="S1705" s="9">
        <v>5.3710877999999997E-2</v>
      </c>
      <c r="T1705" s="9">
        <v>1.6428571999999999</v>
      </c>
      <c r="U1705" s="9">
        <v>14.469334</v>
      </c>
      <c r="V1705" s="9">
        <v>2.6149032000000001</v>
      </c>
      <c r="W1705" s="9">
        <v>3.2637854000000002</v>
      </c>
      <c r="X1705" s="9">
        <v>8.8895210000000002</v>
      </c>
      <c r="Y1705" s="9">
        <v>6.9306359999999998</v>
      </c>
      <c r="Z1705" s="9">
        <v>2.3599644</v>
      </c>
      <c r="AA1705" s="9">
        <v>4.0922422000000003</v>
      </c>
      <c r="AB1705" s="9">
        <v>12.621218000000001</v>
      </c>
      <c r="AC1705" s="9">
        <v>5.9827433000000001</v>
      </c>
      <c r="AD1705" s="9">
        <v>8.5148150000000005</v>
      </c>
      <c r="AE1705" s="9">
        <v>4.0958166</v>
      </c>
      <c r="AF1705" s="9">
        <v>53.742966000000003</v>
      </c>
      <c r="AG1705" s="9">
        <v>93.955444</v>
      </c>
      <c r="AH1705" s="9">
        <v>54.115516999999997</v>
      </c>
      <c r="AI1705" s="9">
        <v>92.065383999999995</v>
      </c>
    </row>
    <row r="1706" spans="1:35" ht="15.75" hidden="1" customHeight="1" x14ac:dyDescent="0.2">
      <c r="A1706" s="9">
        <v>1704</v>
      </c>
    </row>
    <row r="1707" spans="1:35" ht="15.75" hidden="1" customHeight="1" x14ac:dyDescent="0.2">
      <c r="A1707" s="9">
        <v>1705</v>
      </c>
    </row>
    <row r="1708" spans="1:35" ht="15.75" hidden="1" customHeight="1" x14ac:dyDescent="0.2">
      <c r="A1708" s="9">
        <v>1706</v>
      </c>
    </row>
    <row r="1709" spans="1:35" ht="15.75" hidden="1" customHeight="1" x14ac:dyDescent="0.2">
      <c r="A1709" s="9">
        <v>1707</v>
      </c>
      <c r="E1709" s="9">
        <v>2.4522922</v>
      </c>
      <c r="F1709" s="9">
        <v>5.5248989999999996</v>
      </c>
      <c r="I1709" s="9">
        <v>7.5037050000000003E-3</v>
      </c>
      <c r="J1709" s="9">
        <v>1.2658391</v>
      </c>
      <c r="K1709" s="9">
        <v>292.14066000000003</v>
      </c>
      <c r="L1709" s="9">
        <v>22.827390000000001</v>
      </c>
      <c r="M1709" s="9">
        <v>22.646608000000001</v>
      </c>
      <c r="N1709" s="9">
        <v>0.51049920000000004</v>
      </c>
      <c r="O1709" s="9">
        <v>17.920539999999999</v>
      </c>
      <c r="P1709" s="9">
        <v>19.182082999999999</v>
      </c>
      <c r="Q1709" s="9">
        <v>20.04</v>
      </c>
      <c r="X1709" s="9">
        <v>10.355244000000001</v>
      </c>
      <c r="Y1709" s="9">
        <v>9.3323499999999999</v>
      </c>
      <c r="Z1709" s="9">
        <v>1.3730072</v>
      </c>
      <c r="AA1709" s="9">
        <v>2.1513216000000002</v>
      </c>
      <c r="AB1709" s="9">
        <v>16.844024999999998</v>
      </c>
      <c r="AC1709" s="9">
        <v>15.767777000000001</v>
      </c>
      <c r="AD1709" s="9">
        <v>14.229675</v>
      </c>
      <c r="AE1709" s="9">
        <v>13.579742</v>
      </c>
      <c r="AF1709" s="9">
        <v>40.874879999999997</v>
      </c>
      <c r="AG1709" s="9">
        <v>42.180840000000003</v>
      </c>
      <c r="AH1709" s="9">
        <v>30.524989999999999</v>
      </c>
      <c r="AI1709" s="9">
        <v>36.453926000000003</v>
      </c>
    </row>
    <row r="1710" spans="1:35" ht="15.75" customHeight="1" x14ac:dyDescent="0.2">
      <c r="A1710" s="9">
        <v>1708</v>
      </c>
      <c r="B1710" s="9">
        <v>13.214708</v>
      </c>
      <c r="C1710" s="9">
        <v>28.915659000000002</v>
      </c>
      <c r="D1710" s="9">
        <v>2</v>
      </c>
      <c r="E1710" s="9">
        <v>2.9693317000000001</v>
      </c>
      <c r="F1710" s="9">
        <v>8.9734010000000008</v>
      </c>
      <c r="G1710" s="9">
        <v>-1.592049</v>
      </c>
      <c r="H1710" s="9">
        <v>4.5987159999999999E-2</v>
      </c>
      <c r="I1710" s="9">
        <v>7.0337910000000002E-3</v>
      </c>
      <c r="J1710" s="9">
        <v>3.4381157999999998</v>
      </c>
      <c r="K1710" s="9">
        <v>290.62164000000001</v>
      </c>
      <c r="L1710" s="9">
        <v>19.826784</v>
      </c>
      <c r="M1710" s="9">
        <v>22.663124</v>
      </c>
      <c r="N1710" s="9">
        <v>0.46443287</v>
      </c>
      <c r="O1710" s="9">
        <v>18.860676000000002</v>
      </c>
      <c r="P1710" s="9">
        <v>21.453682000000001</v>
      </c>
      <c r="Q1710" s="9">
        <v>1.218629</v>
      </c>
      <c r="R1710" s="9">
        <v>0.15027272999999999</v>
      </c>
      <c r="S1710" s="9">
        <v>4.5006968000000001E-2</v>
      </c>
      <c r="T1710" s="9">
        <v>1.8559669999999999</v>
      </c>
      <c r="U1710" s="9">
        <v>13.227273</v>
      </c>
      <c r="V1710" s="9">
        <v>0.55958264999999996</v>
      </c>
      <c r="W1710" s="9">
        <v>4.9823437000000004</v>
      </c>
      <c r="X1710" s="9">
        <v>13.368669000000001</v>
      </c>
      <c r="Y1710" s="9">
        <v>10.833285999999999</v>
      </c>
      <c r="Z1710" s="9">
        <v>1.3578793</v>
      </c>
      <c r="AA1710" s="9">
        <v>2.2493072000000001</v>
      </c>
      <c r="AB1710" s="9">
        <v>19.132643000000002</v>
      </c>
      <c r="AC1710" s="9">
        <v>13.290556</v>
      </c>
      <c r="AD1710" s="9">
        <v>13.981216999999999</v>
      </c>
      <c r="AE1710" s="9">
        <v>8.8300180000000008</v>
      </c>
      <c r="AF1710" s="9">
        <v>44.318503999999997</v>
      </c>
      <c r="AG1710" s="9">
        <v>58.813395999999997</v>
      </c>
      <c r="AH1710" s="9">
        <v>26.636134999999999</v>
      </c>
      <c r="AI1710" s="9">
        <v>51.141613</v>
      </c>
    </row>
    <row r="1711" spans="1:35" ht="15.75" hidden="1" customHeight="1" x14ac:dyDescent="0.2">
      <c r="A1711" s="9">
        <v>1709</v>
      </c>
    </row>
    <row r="1712" spans="1:35" ht="15.75" hidden="1" customHeight="1" x14ac:dyDescent="0.2">
      <c r="A1712" s="9">
        <v>1710</v>
      </c>
    </row>
    <row r="1713" spans="1:35" ht="15.75" customHeight="1" x14ac:dyDescent="0.2">
      <c r="A1713" s="9">
        <v>1711</v>
      </c>
      <c r="B1713" s="9">
        <v>14.871998</v>
      </c>
      <c r="C1713" s="9">
        <v>39.413800000000002</v>
      </c>
      <c r="D1713" s="9">
        <v>2</v>
      </c>
      <c r="E1713" s="9">
        <v>3.7582648000000001</v>
      </c>
      <c r="F1713" s="9">
        <v>8.9603090000000005</v>
      </c>
      <c r="G1713" s="9">
        <v>0.39759293000000001</v>
      </c>
      <c r="H1713" s="9">
        <v>3.7187497999999999E-2</v>
      </c>
      <c r="I1713" s="9">
        <v>6.8803179999999999E-3</v>
      </c>
      <c r="J1713" s="9">
        <v>2.7398918000000001</v>
      </c>
      <c r="K1713" s="9">
        <v>290.87979999999999</v>
      </c>
      <c r="L1713" s="9">
        <v>20.058056000000001</v>
      </c>
      <c r="M1713" s="9">
        <v>24.483986000000002</v>
      </c>
      <c r="N1713" s="9">
        <v>0.47316688000000001</v>
      </c>
      <c r="O1713" s="9">
        <v>18.679843999999999</v>
      </c>
      <c r="P1713" s="9">
        <v>20.780224</v>
      </c>
      <c r="Q1713" s="9">
        <v>7.4753113000000004</v>
      </c>
      <c r="R1713" s="9">
        <v>0.35827969999999998</v>
      </c>
      <c r="S1713" s="9">
        <v>5.3365383000000002E-2</v>
      </c>
      <c r="T1713" s="9">
        <v>1.56</v>
      </c>
      <c r="U1713" s="9">
        <v>12.52</v>
      </c>
      <c r="V1713" s="9">
        <v>1.4759374999999999</v>
      </c>
      <c r="W1713" s="9">
        <v>7.78125</v>
      </c>
      <c r="X1713" s="9">
        <v>13.799607</v>
      </c>
      <c r="Y1713" s="9">
        <v>12.03233</v>
      </c>
      <c r="Z1713" s="9">
        <v>1.3530500000000001</v>
      </c>
      <c r="AA1713" s="9">
        <v>1.9984773</v>
      </c>
      <c r="AB1713" s="9">
        <v>17.994313999999999</v>
      </c>
      <c r="AC1713" s="9">
        <v>15.183775000000001</v>
      </c>
      <c r="AD1713" s="9">
        <v>13.786766999999999</v>
      </c>
      <c r="AE1713" s="9">
        <v>11.460791</v>
      </c>
      <c r="AF1713" s="9">
        <v>49.171405999999998</v>
      </c>
      <c r="AG1713" s="9">
        <v>55.143036000000002</v>
      </c>
      <c r="AH1713" s="9">
        <v>31.031517000000001</v>
      </c>
      <c r="AI1713" s="9">
        <v>41.72681</v>
      </c>
    </row>
    <row r="1714" spans="1:35" ht="15.75" hidden="1" customHeight="1" x14ac:dyDescent="0.2">
      <c r="A1714" s="9">
        <v>1712</v>
      </c>
    </row>
    <row r="1715" spans="1:35" ht="15.75" customHeight="1" x14ac:dyDescent="0.2">
      <c r="A1715" s="9">
        <v>1713</v>
      </c>
      <c r="B1715" s="9">
        <v>11.394437</v>
      </c>
      <c r="C1715" s="9">
        <v>26.750872000000001</v>
      </c>
      <c r="D1715" s="9">
        <v>3</v>
      </c>
      <c r="E1715" s="9">
        <v>2.2981467000000002</v>
      </c>
      <c r="F1715" s="9">
        <v>5.5448693999999996</v>
      </c>
      <c r="G1715" s="9">
        <v>0.77249634</v>
      </c>
      <c r="H1715" s="9">
        <v>7.1164175999999996E-2</v>
      </c>
      <c r="I1715" s="9">
        <v>4.9832662999999998E-3</v>
      </c>
      <c r="J1715" s="9">
        <v>2.8849657</v>
      </c>
      <c r="K1715" s="9">
        <v>293.15237000000002</v>
      </c>
      <c r="L1715" s="9">
        <v>50.169150000000002</v>
      </c>
      <c r="M1715" s="9">
        <v>33.625458000000002</v>
      </c>
      <c r="N1715" s="9">
        <v>1.1633142000000001</v>
      </c>
      <c r="O1715" s="9">
        <v>11.438961000000001</v>
      </c>
      <c r="P1715" s="9">
        <v>13.253194000000001</v>
      </c>
      <c r="Q1715" s="9">
        <v>1.7829714000000001</v>
      </c>
      <c r="R1715" s="9">
        <v>8.5547700000000004E-2</v>
      </c>
      <c r="S1715" s="9">
        <v>0.16299462000000001</v>
      </c>
      <c r="T1715" s="9">
        <v>4.5289254000000003</v>
      </c>
      <c r="U1715" s="9">
        <v>18.252065999999999</v>
      </c>
      <c r="V1715" s="9">
        <v>4.1486270000000003</v>
      </c>
      <c r="W1715" s="9">
        <v>20.041792000000001</v>
      </c>
      <c r="X1715" s="9">
        <v>10.496316</v>
      </c>
      <c r="Y1715" s="9">
        <v>8.0778280000000002</v>
      </c>
      <c r="Z1715" s="9">
        <v>1.9658642</v>
      </c>
      <c r="AA1715" s="9">
        <v>3.3231404000000002</v>
      </c>
      <c r="AB1715" s="9">
        <v>10.925108</v>
      </c>
      <c r="AC1715" s="9">
        <v>5.829796</v>
      </c>
      <c r="AD1715" s="9">
        <v>6.7555832999999996</v>
      </c>
      <c r="AE1715" s="9">
        <v>3.9809899999999998</v>
      </c>
      <c r="AF1715" s="9">
        <v>52.809258</v>
      </c>
      <c r="AG1715" s="9">
        <v>74.962490000000003</v>
      </c>
      <c r="AH1715" s="9">
        <v>63.475119999999997</v>
      </c>
      <c r="AI1715" s="9">
        <v>92.993650000000002</v>
      </c>
    </row>
    <row r="1716" spans="1:35" ht="15.75" hidden="1" customHeight="1" x14ac:dyDescent="0.2">
      <c r="A1716" s="9">
        <v>1714</v>
      </c>
    </row>
    <row r="1717" spans="1:35" ht="15.75" hidden="1" customHeight="1" x14ac:dyDescent="0.2">
      <c r="A1717" s="9">
        <v>1715</v>
      </c>
      <c r="E1717" s="9">
        <v>2.1664338000000001</v>
      </c>
      <c r="F1717" s="9">
        <v>6.2939515000000004</v>
      </c>
      <c r="I1717" s="9">
        <v>7.2912039999999999E-3</v>
      </c>
      <c r="J1717" s="9">
        <v>1.1552317000000001</v>
      </c>
      <c r="K1717" s="9">
        <v>291.3811</v>
      </c>
      <c r="L1717" s="9">
        <v>24.161829999999998</v>
      </c>
      <c r="M1717" s="9">
        <v>23.751984</v>
      </c>
      <c r="N1717" s="9">
        <v>0.50608854999999997</v>
      </c>
      <c r="O1717" s="9">
        <v>17.404757</v>
      </c>
      <c r="P1717" s="9">
        <v>18.605516000000001</v>
      </c>
      <c r="Q1717" s="9">
        <v>8</v>
      </c>
      <c r="X1717" s="9">
        <v>10.595476</v>
      </c>
      <c r="Y1717" s="9">
        <v>9.4079470000000001</v>
      </c>
      <c r="Z1717" s="9">
        <v>1.329283</v>
      </c>
      <c r="AA1717" s="9">
        <v>1.9280615999999999</v>
      </c>
      <c r="AB1717" s="9">
        <v>16.567495000000001</v>
      </c>
      <c r="AC1717" s="9">
        <v>15.510425</v>
      </c>
      <c r="AD1717" s="9">
        <v>13.460858999999999</v>
      </c>
      <c r="AE1717" s="9">
        <v>13.639424999999999</v>
      </c>
      <c r="AF1717" s="9">
        <v>43.447937000000003</v>
      </c>
      <c r="AG1717" s="9">
        <v>43.290447</v>
      </c>
      <c r="AH1717" s="9">
        <v>31.767168000000002</v>
      </c>
      <c r="AI1717" s="9">
        <v>36.094935999999997</v>
      </c>
    </row>
    <row r="1718" spans="1:35" ht="15.75" hidden="1" customHeight="1" x14ac:dyDescent="0.2">
      <c r="A1718" s="9">
        <v>1716</v>
      </c>
      <c r="E1718" s="9">
        <v>1.5340716000000001</v>
      </c>
      <c r="F1718" s="9">
        <v>4.0596104000000004</v>
      </c>
      <c r="I1718" s="9">
        <v>7.1828079999999997E-3</v>
      </c>
      <c r="J1718" s="9">
        <v>1.7931984999999999</v>
      </c>
      <c r="K1718" s="9">
        <v>294.13306</v>
      </c>
      <c r="L1718" s="9">
        <v>30.352377000000001</v>
      </c>
      <c r="M1718" s="9">
        <v>24.237064</v>
      </c>
      <c r="N1718" s="9">
        <v>0.71130349999999998</v>
      </c>
      <c r="O1718" s="9">
        <v>16.082619000000001</v>
      </c>
      <c r="P1718" s="9">
        <v>17.524934999999999</v>
      </c>
      <c r="Q1718" s="9">
        <v>36.774985999999998</v>
      </c>
      <c r="X1718" s="9">
        <v>6.9135309999999999</v>
      </c>
      <c r="Y1718" s="9">
        <v>6.3610340000000001</v>
      </c>
      <c r="Z1718" s="9">
        <v>1.7003710999999999</v>
      </c>
      <c r="AA1718" s="9">
        <v>3.0962580000000002</v>
      </c>
      <c r="AB1718" s="9">
        <v>15.18887</v>
      </c>
      <c r="AC1718" s="9">
        <v>11.754408</v>
      </c>
      <c r="AD1718" s="9">
        <v>9.5647350000000007</v>
      </c>
      <c r="AE1718" s="9">
        <v>7.2071185</v>
      </c>
      <c r="AF1718" s="9">
        <v>39.526516000000001</v>
      </c>
      <c r="AG1718" s="9">
        <v>49.341999999999999</v>
      </c>
      <c r="AH1718" s="9">
        <v>42.400979999999997</v>
      </c>
      <c r="AI1718" s="9">
        <v>62.595165000000001</v>
      </c>
    </row>
    <row r="1719" spans="1:35" ht="15.75" customHeight="1" x14ac:dyDescent="0.2">
      <c r="A1719" s="9">
        <v>1717</v>
      </c>
      <c r="B1719" s="9">
        <v>1.8649666</v>
      </c>
      <c r="C1719" s="9">
        <v>6.4023459999999996</v>
      </c>
      <c r="D1719" s="9">
        <v>2</v>
      </c>
      <c r="E1719" s="9">
        <v>2.2568296999999999</v>
      </c>
      <c r="F1719" s="9">
        <v>7.1597055999999997</v>
      </c>
      <c r="G1719" s="9">
        <v>2.6912031999999999E-2</v>
      </c>
      <c r="H1719" s="9">
        <v>2.537037E-2</v>
      </c>
      <c r="I1719" s="9">
        <v>6.0834256000000001E-3</v>
      </c>
      <c r="J1719" s="9">
        <v>1.1702623000000001</v>
      </c>
      <c r="K1719" s="9">
        <v>297.42039999999997</v>
      </c>
      <c r="L1719" s="9">
        <v>39.392265000000002</v>
      </c>
      <c r="M1719" s="9">
        <v>33.617485000000002</v>
      </c>
      <c r="N1719" s="9">
        <v>1.1888565</v>
      </c>
      <c r="O1719" s="9">
        <v>14.387242000000001</v>
      </c>
      <c r="P1719" s="9">
        <v>15.266681</v>
      </c>
      <c r="Q1719" s="9">
        <v>1.3865187999999999</v>
      </c>
      <c r="R1719" s="9">
        <v>7.5293509999999994E-2</v>
      </c>
      <c r="S1719" s="9">
        <v>2.1296295999999999E-2</v>
      </c>
      <c r="T1719" s="9">
        <v>2</v>
      </c>
      <c r="U1719" s="9">
        <v>15.451612000000001</v>
      </c>
      <c r="V1719" s="9">
        <v>2.3837036999999999</v>
      </c>
      <c r="W1719" s="9">
        <v>7</v>
      </c>
      <c r="X1719" s="9">
        <v>8.5841220000000007</v>
      </c>
      <c r="Y1719" s="9">
        <v>8.2469760000000001</v>
      </c>
      <c r="Z1719" s="9">
        <v>1.9495974</v>
      </c>
      <c r="AA1719" s="9">
        <v>3.4629455</v>
      </c>
      <c r="AB1719" s="9">
        <v>13.524466500000001</v>
      </c>
      <c r="AC1719" s="9">
        <v>10.122676999999999</v>
      </c>
      <c r="AD1719" s="9">
        <v>10.259923000000001</v>
      </c>
      <c r="AE1719" s="9">
        <v>7.0051990000000002</v>
      </c>
      <c r="AF1719" s="9">
        <v>50.563865999999997</v>
      </c>
      <c r="AG1719" s="9">
        <v>68.347480000000004</v>
      </c>
      <c r="AH1719" s="9">
        <v>49.588479999999997</v>
      </c>
      <c r="AI1719" s="9">
        <v>67.26249</v>
      </c>
    </row>
    <row r="1720" spans="1:35" ht="15.75" hidden="1" customHeight="1" x14ac:dyDescent="0.2">
      <c r="A1720" s="9">
        <v>1718</v>
      </c>
      <c r="E1720" s="9">
        <v>1.7537881</v>
      </c>
      <c r="F1720" s="9">
        <v>4.670445</v>
      </c>
      <c r="I1720" s="9">
        <v>6.6239376999999997E-3</v>
      </c>
      <c r="J1720" s="9">
        <v>1.7670851999999999</v>
      </c>
      <c r="K1720" s="9">
        <v>295.58690000000001</v>
      </c>
      <c r="L1720" s="9">
        <v>40.035167999999999</v>
      </c>
      <c r="M1720" s="9">
        <v>34.681266999999998</v>
      </c>
      <c r="N1720" s="9">
        <v>1.0086603999999999</v>
      </c>
      <c r="O1720" s="9">
        <v>13.863028</v>
      </c>
      <c r="P1720" s="9">
        <v>15.215434</v>
      </c>
      <c r="Q1720" s="9">
        <v>2.7418334</v>
      </c>
      <c r="X1720" s="9">
        <v>10.171916</v>
      </c>
      <c r="Y1720" s="9">
        <v>8.5741409999999991</v>
      </c>
      <c r="Z1720" s="9">
        <v>1.9705269000000001</v>
      </c>
      <c r="AA1720" s="9">
        <v>3.5736444000000001</v>
      </c>
      <c r="AB1720" s="9">
        <v>13.180243000000001</v>
      </c>
      <c r="AC1720" s="9">
        <v>8.9401679999999999</v>
      </c>
      <c r="AD1720" s="9">
        <v>8.9798030000000004</v>
      </c>
      <c r="AE1720" s="9">
        <v>5.7663460000000004</v>
      </c>
      <c r="AF1720" s="9">
        <v>57.56682</v>
      </c>
      <c r="AG1720" s="9">
        <v>74.012060000000005</v>
      </c>
      <c r="AH1720" s="9">
        <v>50.442320000000002</v>
      </c>
      <c r="AI1720" s="9">
        <v>76.683099999999996</v>
      </c>
    </row>
    <row r="1721" spans="1:35" ht="15.75" customHeight="1" x14ac:dyDescent="0.2">
      <c r="A1721" s="9">
        <v>1719</v>
      </c>
      <c r="B1721" s="9">
        <v>0.71757079999999995</v>
      </c>
      <c r="C1721" s="9">
        <v>2.138957</v>
      </c>
      <c r="D1721" s="9">
        <v>2</v>
      </c>
      <c r="E1721" s="9">
        <v>1.6986718999999999</v>
      </c>
      <c r="F1721" s="9">
        <v>5.3783374000000004</v>
      </c>
      <c r="G1721" s="9">
        <v>0.123824954</v>
      </c>
      <c r="H1721" s="9">
        <v>1.0937499999999999E-2</v>
      </c>
      <c r="I1721" s="9">
        <v>6.6765593E-3</v>
      </c>
      <c r="J1721" s="9">
        <v>1.5882305999999999</v>
      </c>
      <c r="K1721" s="9">
        <v>297.267</v>
      </c>
      <c r="L1721" s="9">
        <v>43.347996000000002</v>
      </c>
      <c r="M1721" s="9">
        <v>30.465240000000001</v>
      </c>
      <c r="N1721" s="9">
        <v>1.2649641</v>
      </c>
      <c r="O1721" s="9">
        <v>13.324324000000001</v>
      </c>
      <c r="P1721" s="9">
        <v>14.663902999999999</v>
      </c>
      <c r="Q1721" s="9">
        <v>5.5153169999999996</v>
      </c>
      <c r="R1721" s="9">
        <v>5.6593629999999999E-2</v>
      </c>
      <c r="S1721" s="9">
        <v>1.7187500000000001E-2</v>
      </c>
      <c r="T1721" s="9">
        <v>1</v>
      </c>
      <c r="U1721" s="9">
        <v>16.333334000000001</v>
      </c>
      <c r="V1721" s="9">
        <v>0.75937500000000002</v>
      </c>
      <c r="W1721" s="9">
        <v>0.5</v>
      </c>
      <c r="X1721" s="9">
        <v>9.1776359999999997</v>
      </c>
      <c r="Y1721" s="9">
        <v>6.4243620000000004</v>
      </c>
      <c r="Z1721" s="9">
        <v>2.4128504</v>
      </c>
      <c r="AA1721" s="9">
        <v>3.9325904999999999</v>
      </c>
      <c r="AB1721" s="9">
        <v>12.379502</v>
      </c>
      <c r="AC1721" s="9">
        <v>7.4433910000000001</v>
      </c>
      <c r="AD1721" s="9">
        <v>8.8222260000000006</v>
      </c>
      <c r="AE1721" s="9">
        <v>5.240361</v>
      </c>
      <c r="AF1721" s="9">
        <v>47.719436999999999</v>
      </c>
      <c r="AG1721" s="9">
        <v>62.667729999999999</v>
      </c>
      <c r="AH1721" s="9">
        <v>55.633366000000002</v>
      </c>
      <c r="AI1721" s="9">
        <v>81.055880000000002</v>
      </c>
    </row>
    <row r="1722" spans="1:35" ht="15.75" hidden="1" customHeight="1" x14ac:dyDescent="0.2">
      <c r="A1722" s="9">
        <v>1720</v>
      </c>
    </row>
    <row r="1723" spans="1:35" ht="15.75" hidden="1" customHeight="1" x14ac:dyDescent="0.2">
      <c r="A1723" s="9">
        <v>1721</v>
      </c>
    </row>
    <row r="1724" spans="1:35" ht="15.75" hidden="1" customHeight="1" x14ac:dyDescent="0.2">
      <c r="A1724" s="9">
        <v>1722</v>
      </c>
    </row>
    <row r="1725" spans="1:35" ht="15.75" hidden="1" customHeight="1" x14ac:dyDescent="0.2">
      <c r="A1725" s="9">
        <v>1723</v>
      </c>
    </row>
    <row r="1726" spans="1:35" ht="15.75" hidden="1" customHeight="1" x14ac:dyDescent="0.2">
      <c r="A1726" s="9">
        <v>1724</v>
      </c>
    </row>
    <row r="1727" spans="1:35" ht="15.75" hidden="1" customHeight="1" x14ac:dyDescent="0.2">
      <c r="A1727" s="9">
        <v>1725</v>
      </c>
    </row>
    <row r="1728" spans="1:35" ht="15.75" hidden="1" customHeight="1" x14ac:dyDescent="0.2">
      <c r="A1728" s="9">
        <v>1726</v>
      </c>
    </row>
    <row r="1729" spans="1:35" ht="15.75" hidden="1" customHeight="1" x14ac:dyDescent="0.2">
      <c r="A1729" s="9">
        <v>1727</v>
      </c>
    </row>
    <row r="1730" spans="1:35" ht="15.75" hidden="1" customHeight="1" x14ac:dyDescent="0.2">
      <c r="A1730" s="9">
        <v>1728</v>
      </c>
    </row>
    <row r="1731" spans="1:35" ht="15.75" hidden="1" customHeight="1" x14ac:dyDescent="0.2">
      <c r="A1731" s="9">
        <v>1729</v>
      </c>
      <c r="E1731" s="9">
        <v>3.0172503000000002</v>
      </c>
      <c r="F1731" s="9">
        <v>7.3502296999999999</v>
      </c>
      <c r="I1731" s="9">
        <v>6.4515225000000001E-3</v>
      </c>
      <c r="J1731" s="9">
        <v>1.6100162</v>
      </c>
      <c r="K1731" s="9">
        <v>298.48093</v>
      </c>
      <c r="L1731" s="9">
        <v>44.61403</v>
      </c>
      <c r="M1731" s="9">
        <v>39.782505</v>
      </c>
      <c r="N1731" s="9">
        <v>1.3860570000000001</v>
      </c>
      <c r="O1731" s="9">
        <v>13.11721</v>
      </c>
      <c r="P1731" s="9">
        <v>14.429975499999999</v>
      </c>
      <c r="Q1731" s="9">
        <v>38.317219999999999</v>
      </c>
      <c r="X1731" s="9">
        <v>8.0960339999999995</v>
      </c>
      <c r="Y1731" s="9">
        <v>7.1811533000000001</v>
      </c>
      <c r="Z1731" s="9">
        <v>2.5658905999999999</v>
      </c>
      <c r="AA1731" s="9">
        <v>4.3089009999999996</v>
      </c>
      <c r="AB1731" s="9">
        <v>11.5992985</v>
      </c>
      <c r="AC1731" s="9">
        <v>7.6630855000000002</v>
      </c>
      <c r="AD1731" s="9">
        <v>8.8298719999999999</v>
      </c>
      <c r="AE1731" s="9">
        <v>5.1434499999999996</v>
      </c>
      <c r="AF1731" s="9">
        <v>62.86936</v>
      </c>
      <c r="AG1731" s="9">
        <v>81.399429999999995</v>
      </c>
      <c r="AH1731" s="9">
        <v>57.790750000000003</v>
      </c>
      <c r="AI1731" s="9">
        <v>81.188286000000005</v>
      </c>
    </row>
    <row r="1732" spans="1:35" ht="15.75" customHeight="1" x14ac:dyDescent="0.2">
      <c r="A1732" s="9">
        <v>1730</v>
      </c>
      <c r="B1732" s="9">
        <v>3.5459700000000001</v>
      </c>
      <c r="C1732" s="9">
        <v>9.5485670000000002</v>
      </c>
      <c r="D1732" s="9">
        <v>3</v>
      </c>
      <c r="E1732" s="9">
        <v>3.0145453999999998</v>
      </c>
      <c r="F1732" s="9">
        <v>7.2910250000000003</v>
      </c>
      <c r="G1732" s="9">
        <v>-1.6798841</v>
      </c>
      <c r="H1732" s="9">
        <v>4.0075756999999997E-2</v>
      </c>
      <c r="I1732" s="9">
        <v>6.6062263000000003E-3</v>
      </c>
      <c r="J1732" s="9">
        <v>1.7148125999999999</v>
      </c>
      <c r="K1732" s="9">
        <v>295.41433999999998</v>
      </c>
      <c r="L1732" s="9">
        <v>38.459415</v>
      </c>
      <c r="M1732" s="9">
        <v>32.757022999999997</v>
      </c>
      <c r="N1732" s="9">
        <v>1.0257212</v>
      </c>
      <c r="O1732" s="9">
        <v>14.274649</v>
      </c>
      <c r="P1732" s="9">
        <v>15.704317</v>
      </c>
      <c r="Q1732" s="9">
        <v>14.167797999999999</v>
      </c>
      <c r="R1732" s="9">
        <v>8.9727335000000005E-2</v>
      </c>
      <c r="S1732" s="9">
        <v>6.55303E-2</v>
      </c>
      <c r="T1732" s="9">
        <v>2.0634920000000001</v>
      </c>
      <c r="U1732" s="9">
        <v>13.5079365</v>
      </c>
      <c r="V1732" s="9">
        <v>1.4965151999999999</v>
      </c>
      <c r="W1732" s="9">
        <v>3.6212119999999999</v>
      </c>
      <c r="X1732" s="9">
        <v>7.7835780000000003</v>
      </c>
      <c r="Y1732" s="9">
        <v>6.7448199999999998</v>
      </c>
      <c r="Z1732" s="9">
        <v>1.9911976</v>
      </c>
      <c r="AA1732" s="9">
        <v>3.6569538000000001</v>
      </c>
      <c r="AB1732" s="9">
        <v>13.910387999999999</v>
      </c>
      <c r="AC1732" s="9">
        <v>9.0831280000000003</v>
      </c>
      <c r="AD1732" s="9">
        <v>9.8023790000000002</v>
      </c>
      <c r="AE1732" s="9">
        <v>5.8875080000000004</v>
      </c>
      <c r="AF1732" s="9">
        <v>48.253487</v>
      </c>
      <c r="AG1732" s="9">
        <v>68.549250000000001</v>
      </c>
      <c r="AH1732" s="9">
        <v>47.376514</v>
      </c>
      <c r="AI1732" s="9">
        <v>75.612080000000006</v>
      </c>
    </row>
    <row r="1733" spans="1:35" ht="15.75" customHeight="1" x14ac:dyDescent="0.2">
      <c r="A1733" s="9">
        <v>1731</v>
      </c>
      <c r="B1733" s="9">
        <v>1.2576046000000001</v>
      </c>
      <c r="C1733" s="9">
        <v>3.6764711999999999</v>
      </c>
      <c r="D1733" s="9">
        <v>2</v>
      </c>
      <c r="E1733" s="9">
        <v>3.0226025999999999</v>
      </c>
      <c r="F1733" s="9">
        <v>9.1490200000000002</v>
      </c>
      <c r="G1733" s="9">
        <v>1.0277733</v>
      </c>
      <c r="H1733" s="9">
        <v>5.3131990000000002E-3</v>
      </c>
      <c r="I1733" s="9">
        <v>5.9156753000000001E-3</v>
      </c>
      <c r="J1733" s="9">
        <v>2.0243403999999998</v>
      </c>
      <c r="K1733" s="9">
        <v>298.23865000000001</v>
      </c>
      <c r="L1733" s="9">
        <v>49.382717</v>
      </c>
      <c r="M1733" s="9">
        <v>37.523476000000002</v>
      </c>
      <c r="N1733" s="9">
        <v>1.5910230999999999</v>
      </c>
      <c r="O1733" s="9">
        <v>11.884520999999999</v>
      </c>
      <c r="P1733" s="9">
        <v>13.721024</v>
      </c>
      <c r="Q1733" s="9">
        <v>1.5323728000000001</v>
      </c>
      <c r="R1733" s="9">
        <v>9.0422059999999999E-2</v>
      </c>
      <c r="S1733" s="9">
        <v>1.0257270000000001E-2</v>
      </c>
      <c r="T1733" s="9">
        <v>1.6208332999999999</v>
      </c>
      <c r="U1733" s="9">
        <v>14.283925</v>
      </c>
      <c r="V1733" s="9">
        <v>0.29638702</v>
      </c>
      <c r="W1733" s="9">
        <v>1.1275166999999999</v>
      </c>
      <c r="X1733" s="9">
        <v>13.024115999999999</v>
      </c>
      <c r="Y1733" s="9">
        <v>9.4528680000000005</v>
      </c>
      <c r="Z1733" s="9">
        <v>2.9819653000000002</v>
      </c>
      <c r="AA1733" s="9">
        <v>4.8225702999999998</v>
      </c>
      <c r="AB1733" s="9">
        <v>10.835397</v>
      </c>
      <c r="AC1733" s="9">
        <v>5.8965269999999999</v>
      </c>
      <c r="AD1733" s="9">
        <v>7.0435049999999997</v>
      </c>
      <c r="AE1733" s="9">
        <v>4.5300827000000004</v>
      </c>
      <c r="AF1733" s="9">
        <v>73.115746000000001</v>
      </c>
      <c r="AG1733" s="9">
        <v>90.144649999999999</v>
      </c>
      <c r="AH1733" s="9">
        <v>63.112445999999998</v>
      </c>
      <c r="AI1733" s="9">
        <v>90.776129999999995</v>
      </c>
    </row>
    <row r="1734" spans="1:35" ht="15.75" hidden="1" customHeight="1" x14ac:dyDescent="0.2">
      <c r="A1734" s="9">
        <v>1732</v>
      </c>
    </row>
    <row r="1735" spans="1:35" ht="15.75" hidden="1" customHeight="1" x14ac:dyDescent="0.2">
      <c r="A1735" s="9">
        <v>1733</v>
      </c>
    </row>
    <row r="1736" spans="1:35" ht="15.75" hidden="1" customHeight="1" x14ac:dyDescent="0.2">
      <c r="A1736" s="9">
        <v>1734</v>
      </c>
    </row>
    <row r="1737" spans="1:35" ht="15.75" customHeight="1" x14ac:dyDescent="0.2">
      <c r="A1737" s="9">
        <v>1735</v>
      </c>
      <c r="B1737" s="9">
        <v>18.618008</v>
      </c>
      <c r="C1737" s="9">
        <v>41.881152999999998</v>
      </c>
      <c r="D1737" s="9">
        <v>3</v>
      </c>
      <c r="E1737" s="9">
        <v>2.0807769999999999</v>
      </c>
      <c r="F1737" s="9">
        <v>5.7952437000000003</v>
      </c>
      <c r="G1737" s="9">
        <v>-1.0648405999999999</v>
      </c>
      <c r="H1737" s="9">
        <v>0.18060607000000001</v>
      </c>
      <c r="I1737" s="9">
        <v>7.1345693E-3</v>
      </c>
      <c r="J1737" s="9">
        <v>3.5960171000000001</v>
      </c>
      <c r="K1737" s="9">
        <v>294.49470000000002</v>
      </c>
      <c r="L1737" s="9">
        <v>23.032585000000001</v>
      </c>
      <c r="M1737" s="9">
        <v>23.305250000000001</v>
      </c>
      <c r="N1737" s="9">
        <v>0.73726605999999995</v>
      </c>
      <c r="O1737" s="9">
        <v>17.940408999999999</v>
      </c>
      <c r="P1737" s="9">
        <v>20.048414000000001</v>
      </c>
      <c r="Q1737" s="9">
        <v>2.8308544000000002</v>
      </c>
      <c r="R1737" s="9">
        <v>0.33251858000000001</v>
      </c>
      <c r="S1737" s="9">
        <v>6.9931455000000003E-2</v>
      </c>
      <c r="T1737" s="9">
        <v>9.5666670000000007</v>
      </c>
      <c r="U1737" s="9">
        <v>21.4</v>
      </c>
      <c r="V1737" s="9">
        <v>0.83363633999999998</v>
      </c>
      <c r="W1737" s="9">
        <v>19.666665999999999</v>
      </c>
      <c r="X1737" s="9">
        <v>10.868375</v>
      </c>
      <c r="Y1737" s="9">
        <v>8.8926970000000001</v>
      </c>
      <c r="Z1737" s="9">
        <v>1.7273350999999999</v>
      </c>
      <c r="AA1737" s="9">
        <v>2.8451455000000001</v>
      </c>
      <c r="AB1737" s="9">
        <v>16.745840000000001</v>
      </c>
      <c r="AC1737" s="9">
        <v>14.203825999999999</v>
      </c>
      <c r="AD1737" s="9">
        <v>13.095456</v>
      </c>
      <c r="AE1737" s="9">
        <v>11.189266999999999</v>
      </c>
      <c r="AF1737" s="9">
        <v>43.225352999999998</v>
      </c>
      <c r="AG1737" s="9">
        <v>50.012557999999999</v>
      </c>
      <c r="AH1737" s="9">
        <v>35.26455</v>
      </c>
      <c r="AI1737" s="9">
        <v>45.416916000000001</v>
      </c>
    </row>
    <row r="1738" spans="1:35" ht="15.75" hidden="1" customHeight="1" x14ac:dyDescent="0.2">
      <c r="A1738" s="9">
        <v>1736</v>
      </c>
      <c r="E1738" s="9">
        <v>1.9634940999999999</v>
      </c>
      <c r="F1738" s="9">
        <v>5.6417785</v>
      </c>
    </row>
    <row r="1739" spans="1:35" ht="15.75" hidden="1" customHeight="1" x14ac:dyDescent="0.2">
      <c r="A1739" s="9">
        <v>1737</v>
      </c>
    </row>
    <row r="1740" spans="1:35" ht="15.75" hidden="1" customHeight="1" x14ac:dyDescent="0.2">
      <c r="A1740" s="9">
        <v>1738</v>
      </c>
    </row>
    <row r="1741" spans="1:35" ht="15.75" hidden="1" customHeight="1" x14ac:dyDescent="0.2">
      <c r="A1741" s="9">
        <v>1739</v>
      </c>
    </row>
    <row r="1742" spans="1:35" ht="15.75" hidden="1" customHeight="1" x14ac:dyDescent="0.2">
      <c r="A1742" s="9">
        <v>1740</v>
      </c>
    </row>
    <row r="1743" spans="1:35" ht="15.75" hidden="1" customHeight="1" x14ac:dyDescent="0.2">
      <c r="A1743" s="9">
        <v>1741</v>
      </c>
    </row>
    <row r="1744" spans="1:35" ht="15.75" hidden="1" customHeight="1" x14ac:dyDescent="0.2">
      <c r="A1744" s="9">
        <v>1742</v>
      </c>
    </row>
    <row r="1745" spans="1:35" ht="15.75" hidden="1" customHeight="1" x14ac:dyDescent="0.2">
      <c r="A1745" s="9">
        <v>1743</v>
      </c>
    </row>
    <row r="1746" spans="1:35" ht="15.75" customHeight="1" x14ac:dyDescent="0.2">
      <c r="A1746" s="9">
        <v>1744</v>
      </c>
      <c r="B1746" s="9">
        <v>1.6162141999999999</v>
      </c>
      <c r="C1746" s="9">
        <v>5.661778</v>
      </c>
      <c r="D1746" s="9">
        <v>2</v>
      </c>
      <c r="E1746" s="9">
        <v>2.1472229999999999</v>
      </c>
      <c r="F1746" s="9">
        <v>4.6317079999999997</v>
      </c>
      <c r="G1746" s="9">
        <v>-0.49110599999999999</v>
      </c>
      <c r="H1746" s="9">
        <v>5.8715594999999999E-3</v>
      </c>
      <c r="I1746" s="9">
        <v>5.9938355999999996E-3</v>
      </c>
      <c r="J1746" s="9">
        <v>1.5280418</v>
      </c>
      <c r="K1746" s="9">
        <v>298.19713999999999</v>
      </c>
      <c r="L1746" s="9">
        <v>55.348472999999998</v>
      </c>
      <c r="M1746" s="9">
        <v>34.931426999999999</v>
      </c>
      <c r="N1746" s="9">
        <v>1.5783993000000001</v>
      </c>
      <c r="O1746" s="9">
        <v>10.644351</v>
      </c>
      <c r="P1746" s="9">
        <v>11.836062</v>
      </c>
      <c r="Q1746" s="9">
        <v>0.53900444999999997</v>
      </c>
      <c r="R1746" s="9">
        <v>4.7025449999999998E-3</v>
      </c>
      <c r="S1746" s="9">
        <v>2.5091743E-2</v>
      </c>
      <c r="T1746" s="9">
        <v>2.0942029999999998</v>
      </c>
      <c r="U1746" s="9">
        <v>16.413043999999999</v>
      </c>
      <c r="V1746" s="9">
        <v>0.61425079999999999</v>
      </c>
      <c r="W1746" s="9">
        <v>0.55045869999999997</v>
      </c>
      <c r="X1746" s="9">
        <v>5.8413440000000003</v>
      </c>
      <c r="Y1746" s="9">
        <v>4.9915066000000001</v>
      </c>
      <c r="Z1746" s="9">
        <v>2.8282501999999998</v>
      </c>
      <c r="AA1746" s="9">
        <v>4.3754872999999996</v>
      </c>
      <c r="AB1746" s="9">
        <v>9.9469519999999996</v>
      </c>
      <c r="AC1746" s="9">
        <v>6.0390079999999999</v>
      </c>
      <c r="AD1746" s="9">
        <v>6.7163997000000002</v>
      </c>
      <c r="AE1746" s="9">
        <v>3.9226321999999998</v>
      </c>
      <c r="AF1746" s="9">
        <v>47.295676999999998</v>
      </c>
      <c r="AG1746" s="9">
        <v>69.466544999999996</v>
      </c>
      <c r="AH1746" s="9">
        <v>68.893100000000004</v>
      </c>
      <c r="AI1746" s="9">
        <v>92.451545999999993</v>
      </c>
    </row>
    <row r="1747" spans="1:35" ht="15.75" hidden="1" customHeight="1" x14ac:dyDescent="0.2">
      <c r="A1747" s="9">
        <v>1745</v>
      </c>
    </row>
    <row r="1748" spans="1:35" ht="15.75" customHeight="1" x14ac:dyDescent="0.2">
      <c r="A1748" s="9">
        <v>1746</v>
      </c>
      <c r="B1748" s="9">
        <v>9.0398040000000002</v>
      </c>
      <c r="C1748" s="9">
        <v>22.691759999999999</v>
      </c>
      <c r="D1748" s="9">
        <v>2</v>
      </c>
      <c r="E1748" s="9">
        <v>2.0886670000000001</v>
      </c>
      <c r="F1748" s="9">
        <v>5.4561729999999997</v>
      </c>
      <c r="G1748" s="9">
        <v>1.1115952</v>
      </c>
      <c r="H1748" s="9">
        <v>8.2968749999999994E-2</v>
      </c>
      <c r="I1748" s="9">
        <v>5.7172617000000002E-3</v>
      </c>
      <c r="J1748" s="9">
        <v>3.0914893000000001</v>
      </c>
      <c r="K1748" s="9">
        <v>295.90857</v>
      </c>
      <c r="L1748" s="9">
        <v>48.959859999999999</v>
      </c>
      <c r="M1748" s="9">
        <v>33.959538000000002</v>
      </c>
      <c r="N1748" s="9">
        <v>1.3248863</v>
      </c>
      <c r="O1748" s="9">
        <v>11.855623</v>
      </c>
      <c r="P1748" s="9">
        <v>13.737043</v>
      </c>
      <c r="Q1748" s="9">
        <v>0.75697327000000003</v>
      </c>
      <c r="R1748" s="9">
        <v>2.9964026000000002E-3</v>
      </c>
      <c r="S1748" s="9">
        <v>8.6676136000000001E-2</v>
      </c>
      <c r="T1748" s="9">
        <v>2.3877552</v>
      </c>
      <c r="U1748" s="9">
        <v>17.836735000000001</v>
      </c>
      <c r="V1748" s="9">
        <v>6.9139065999999998</v>
      </c>
      <c r="W1748" s="9">
        <v>9.453125</v>
      </c>
      <c r="X1748" s="9">
        <v>8.1592359999999999</v>
      </c>
      <c r="Y1748" s="9">
        <v>6.4206896000000002</v>
      </c>
      <c r="Z1748" s="9">
        <v>2.2705250000000001</v>
      </c>
      <c r="AA1748" s="9">
        <v>4.1191087</v>
      </c>
      <c r="AB1748" s="9">
        <v>12.635103000000001</v>
      </c>
      <c r="AC1748" s="9">
        <v>5.5165860000000002</v>
      </c>
      <c r="AD1748" s="9">
        <v>8.3113379999999992</v>
      </c>
      <c r="AE1748" s="9">
        <v>3.7746884999999999</v>
      </c>
      <c r="AF1748" s="9">
        <v>54.187412000000002</v>
      </c>
      <c r="AG1748" s="9">
        <v>91.907870000000003</v>
      </c>
      <c r="AH1748" s="9">
        <v>54.383057000000001</v>
      </c>
      <c r="AI1748" s="9">
        <v>95.085909999999998</v>
      </c>
    </row>
    <row r="1749" spans="1:35" ht="15.75" hidden="1" customHeight="1" x14ac:dyDescent="0.2">
      <c r="A1749" s="9">
        <v>1747</v>
      </c>
    </row>
    <row r="1750" spans="1:35" ht="15.75" hidden="1" customHeight="1" x14ac:dyDescent="0.2">
      <c r="A1750" s="9">
        <v>1748</v>
      </c>
    </row>
    <row r="1751" spans="1:35" ht="15.75" hidden="1" customHeight="1" x14ac:dyDescent="0.2">
      <c r="A1751" s="9">
        <v>1749</v>
      </c>
    </row>
    <row r="1752" spans="1:35" ht="15.75" hidden="1" customHeight="1" x14ac:dyDescent="0.2">
      <c r="A1752" s="9">
        <v>1750</v>
      </c>
      <c r="E1752" s="9">
        <v>1.7907786000000001</v>
      </c>
      <c r="F1752" s="9">
        <v>4.9773116000000002</v>
      </c>
      <c r="I1752" s="9">
        <v>7.2489423000000001E-3</v>
      </c>
      <c r="J1752" s="9">
        <v>1.7143725000000001</v>
      </c>
      <c r="K1752" s="9">
        <v>293.68506000000002</v>
      </c>
      <c r="L1752" s="9">
        <v>29.286176999999999</v>
      </c>
      <c r="M1752" s="9">
        <v>23.239595000000001</v>
      </c>
      <c r="N1752" s="9">
        <v>0.65953450000000002</v>
      </c>
      <c r="O1752" s="9">
        <v>16.351216999999998</v>
      </c>
      <c r="P1752" s="9">
        <v>17.735942999999999</v>
      </c>
      <c r="Q1752" s="9">
        <v>2.5249999999999999</v>
      </c>
      <c r="X1752" s="9">
        <v>6.4864744999999999</v>
      </c>
      <c r="Y1752" s="9">
        <v>6.0876979999999996</v>
      </c>
      <c r="Z1752" s="9">
        <v>1.6785709</v>
      </c>
      <c r="AA1752" s="9">
        <v>2.8994140000000002</v>
      </c>
      <c r="AB1752" s="9">
        <v>15.348912</v>
      </c>
      <c r="AC1752" s="9">
        <v>12.161315999999999</v>
      </c>
      <c r="AD1752" s="9">
        <v>9.6880319999999998</v>
      </c>
      <c r="AE1752" s="9">
        <v>7.4303746000000004</v>
      </c>
      <c r="AF1752" s="9">
        <v>37.938160000000003</v>
      </c>
      <c r="AG1752" s="9">
        <v>47.145589999999999</v>
      </c>
      <c r="AH1752" s="9">
        <v>42.551740000000002</v>
      </c>
      <c r="AI1752" s="9">
        <v>61.024296</v>
      </c>
    </row>
    <row r="1753" spans="1:35" ht="15.75" customHeight="1" x14ac:dyDescent="0.2">
      <c r="A1753" s="9">
        <v>1751</v>
      </c>
      <c r="B1753" s="9">
        <v>7.7251495999999999</v>
      </c>
      <c r="C1753" s="9">
        <v>21.403143</v>
      </c>
      <c r="D1753" s="9">
        <v>2.3015075</v>
      </c>
      <c r="E1753" s="9">
        <v>2.6864880000000002</v>
      </c>
      <c r="F1753" s="9">
        <v>7.930377</v>
      </c>
      <c r="G1753" s="9">
        <v>-4.295992</v>
      </c>
      <c r="H1753" s="9">
        <v>2.6105527E-2</v>
      </c>
      <c r="I1753" s="9">
        <v>5.1243030000000002E-3</v>
      </c>
      <c r="J1753" s="9">
        <v>4.4835514999999999</v>
      </c>
      <c r="K1753" s="9">
        <v>293.47989999999999</v>
      </c>
      <c r="L1753" s="9">
        <v>48.780279999999998</v>
      </c>
      <c r="M1753" s="9">
        <v>38.956684000000003</v>
      </c>
      <c r="N1753" s="9">
        <v>1.2292004000000001</v>
      </c>
      <c r="O1753" s="9">
        <v>11.41273</v>
      </c>
      <c r="P1753" s="9">
        <v>13.840627</v>
      </c>
      <c r="Q1753" s="9">
        <v>0.71208285999999998</v>
      </c>
      <c r="R1753" s="9">
        <v>0.11913594600000001</v>
      </c>
      <c r="S1753" s="9">
        <v>3.6893743999999999E-2</v>
      </c>
      <c r="T1753" s="9">
        <v>1.5423728000000001</v>
      </c>
      <c r="U1753" s="9">
        <v>11.423729</v>
      </c>
      <c r="V1753" s="9">
        <v>0.18904522000000001</v>
      </c>
      <c r="W1753" s="9">
        <v>0.66080402999999999</v>
      </c>
      <c r="X1753" s="9">
        <v>14.372704000000001</v>
      </c>
      <c r="Y1753" s="9">
        <v>10.953506000000001</v>
      </c>
      <c r="Z1753" s="9">
        <v>2.136603</v>
      </c>
      <c r="AA1753" s="9">
        <v>3.8084346999999998</v>
      </c>
      <c r="AB1753" s="9">
        <v>12.697355999999999</v>
      </c>
      <c r="AC1753" s="9">
        <v>5.3974422999999998</v>
      </c>
      <c r="AD1753" s="9">
        <v>7.6884636999999998</v>
      </c>
      <c r="AE1753" s="9">
        <v>3.7491094999999999</v>
      </c>
      <c r="AF1753" s="9">
        <v>66.415450000000007</v>
      </c>
      <c r="AG1753" s="9">
        <v>121.883095</v>
      </c>
      <c r="AH1753" s="9">
        <v>53.805289999999999</v>
      </c>
      <c r="AI1753" s="9">
        <v>95.884190000000004</v>
      </c>
    </row>
    <row r="1754" spans="1:35" ht="15.75" hidden="1" customHeight="1" x14ac:dyDescent="0.2">
      <c r="A1754" s="9">
        <v>1752</v>
      </c>
    </row>
    <row r="1755" spans="1:35" ht="15.75" hidden="1" customHeight="1" x14ac:dyDescent="0.2">
      <c r="A1755" s="9">
        <v>1753</v>
      </c>
    </row>
    <row r="1756" spans="1:35" ht="15.75" hidden="1" customHeight="1" x14ac:dyDescent="0.2">
      <c r="A1756" s="9">
        <v>1754</v>
      </c>
      <c r="E1756" s="9">
        <v>2.2258917999999999</v>
      </c>
      <c r="F1756" s="9">
        <v>7.036727</v>
      </c>
      <c r="I1756" s="9">
        <v>7.3672549999999996E-3</v>
      </c>
      <c r="J1756" s="9">
        <v>1.1990057000000001</v>
      </c>
      <c r="K1756" s="9">
        <v>291.66977000000003</v>
      </c>
      <c r="L1756" s="9">
        <v>24.534967000000002</v>
      </c>
      <c r="M1756" s="9">
        <v>24.184875000000002</v>
      </c>
      <c r="N1756" s="9">
        <v>0.52600069999999999</v>
      </c>
      <c r="O1756" s="9">
        <v>17.294739</v>
      </c>
      <c r="P1756" s="9">
        <v>18.592970000000001</v>
      </c>
      <c r="Q1756" s="9">
        <v>18.235185999999999</v>
      </c>
      <c r="X1756" s="9">
        <v>11.099323999999999</v>
      </c>
      <c r="Y1756" s="9">
        <v>9.8444409999999998</v>
      </c>
      <c r="Z1756" s="9">
        <v>1.3908339999999999</v>
      </c>
      <c r="AA1756" s="9">
        <v>2.1306994000000001</v>
      </c>
      <c r="AB1756" s="9">
        <v>16.538305000000001</v>
      </c>
      <c r="AC1756" s="9">
        <v>15.134475</v>
      </c>
      <c r="AD1756" s="9">
        <v>13.434079000000001</v>
      </c>
      <c r="AE1756" s="9">
        <v>13.045204</v>
      </c>
      <c r="AF1756" s="9">
        <v>44.521137000000003</v>
      </c>
      <c r="AG1756" s="9">
        <v>46.088417</v>
      </c>
      <c r="AH1756" s="9">
        <v>32.123157999999997</v>
      </c>
      <c r="AI1756" s="9">
        <v>38.618476999999999</v>
      </c>
    </row>
    <row r="1757" spans="1:35" ht="15.75" hidden="1" customHeight="1" x14ac:dyDescent="0.2">
      <c r="A1757" s="9">
        <v>1755</v>
      </c>
    </row>
    <row r="1758" spans="1:35" ht="15.75" hidden="1" customHeight="1" x14ac:dyDescent="0.2">
      <c r="A1758" s="9">
        <v>1756</v>
      </c>
    </row>
    <row r="1759" spans="1:35" ht="15.75" customHeight="1" x14ac:dyDescent="0.2">
      <c r="A1759" s="9">
        <v>1757</v>
      </c>
      <c r="B1759" s="9">
        <v>3.1752783999999998</v>
      </c>
      <c r="C1759" s="9">
        <v>12.311021999999999</v>
      </c>
      <c r="D1759" s="9">
        <v>2</v>
      </c>
      <c r="E1759" s="9">
        <v>2.6430047000000001</v>
      </c>
      <c r="F1759" s="9">
        <v>6.2684470000000001</v>
      </c>
      <c r="G1759" s="9">
        <v>-4.4793596000000004</v>
      </c>
      <c r="H1759" s="9">
        <v>5.7500000000000002E-2</v>
      </c>
      <c r="I1759" s="9">
        <v>7.3884700000000003E-3</v>
      </c>
      <c r="J1759" s="9">
        <v>1.5998771000000001</v>
      </c>
      <c r="K1759" s="9">
        <v>292.89382999999998</v>
      </c>
      <c r="L1759" s="9">
        <v>31.465052</v>
      </c>
      <c r="M1759" s="9">
        <v>27.416257999999999</v>
      </c>
      <c r="N1759" s="9">
        <v>0.65732919999999995</v>
      </c>
      <c r="O1759" s="9">
        <v>15.464798999999999</v>
      </c>
      <c r="P1759" s="9">
        <v>16.861664000000001</v>
      </c>
      <c r="Q1759" s="9">
        <v>28.969439000000001</v>
      </c>
      <c r="R1759" s="9">
        <v>0.90499693000000003</v>
      </c>
      <c r="S1759" s="9">
        <v>1.7500000000000002E-2</v>
      </c>
      <c r="T1759" s="9">
        <v>15.75</v>
      </c>
      <c r="U1759" s="9">
        <v>22</v>
      </c>
      <c r="V1759" s="9">
        <v>1.0175000000000001</v>
      </c>
      <c r="W1759" s="9">
        <v>2.5</v>
      </c>
      <c r="X1759" s="9">
        <v>7.6048140000000002</v>
      </c>
      <c r="Y1759" s="9">
        <v>7.0724619999999998</v>
      </c>
      <c r="Z1759" s="9">
        <v>1.5384485999999999</v>
      </c>
      <c r="AA1759" s="9">
        <v>2.8522859999999999</v>
      </c>
      <c r="AB1759" s="9">
        <v>14.552464000000001</v>
      </c>
      <c r="AC1759" s="9">
        <v>11.754066999999999</v>
      </c>
      <c r="AD1759" s="9">
        <v>10.156601</v>
      </c>
      <c r="AE1759" s="9">
        <v>7.8630934000000003</v>
      </c>
      <c r="AF1759" s="9">
        <v>48.582644999999999</v>
      </c>
      <c r="AG1759" s="9">
        <v>48.768509999999999</v>
      </c>
      <c r="AH1759" s="9">
        <v>43.944854999999997</v>
      </c>
      <c r="AI1759" s="9">
        <v>58.702773999999998</v>
      </c>
    </row>
    <row r="1760" spans="1:35" ht="15.75" hidden="1" customHeight="1" x14ac:dyDescent="0.2">
      <c r="A1760" s="9">
        <v>1758</v>
      </c>
    </row>
    <row r="1761" spans="1:35" ht="15.75" customHeight="1" x14ac:dyDescent="0.2">
      <c r="A1761" s="9">
        <v>1759</v>
      </c>
      <c r="B1761" s="9">
        <v>11.208288</v>
      </c>
      <c r="C1761" s="9">
        <v>24.384326999999999</v>
      </c>
      <c r="D1761" s="9">
        <v>3</v>
      </c>
      <c r="E1761" s="9">
        <v>2.0849776000000002</v>
      </c>
      <c r="F1761" s="9">
        <v>5.7657939999999996</v>
      </c>
      <c r="G1761" s="9">
        <v>-3.7503660000000001</v>
      </c>
      <c r="H1761" s="9">
        <v>8.4369749999999993E-2</v>
      </c>
      <c r="I1761" s="9">
        <v>6.8256799999999998E-3</v>
      </c>
      <c r="J1761" s="9">
        <v>3.7544749999999998</v>
      </c>
      <c r="K1761" s="9">
        <v>296.13605000000001</v>
      </c>
      <c r="L1761" s="9">
        <v>32.844112000000003</v>
      </c>
      <c r="M1761" s="9">
        <v>31.473381</v>
      </c>
      <c r="N1761" s="9">
        <v>0.98804705999999998</v>
      </c>
      <c r="O1761" s="9">
        <v>15.6664715</v>
      </c>
      <c r="P1761" s="9">
        <v>17.570025999999999</v>
      </c>
      <c r="Q1761" s="9">
        <v>1.1239702</v>
      </c>
      <c r="R1761" s="9">
        <v>3.0288600999999998E-2</v>
      </c>
      <c r="S1761" s="9">
        <v>4.5462187000000001E-2</v>
      </c>
      <c r="T1761" s="9">
        <v>1.8372093</v>
      </c>
      <c r="U1761" s="9">
        <v>16.127907</v>
      </c>
      <c r="V1761" s="9">
        <v>0.37949579999999999</v>
      </c>
      <c r="W1761" s="9">
        <v>14.453780999999999</v>
      </c>
      <c r="X1761" s="9">
        <v>10.111955</v>
      </c>
      <c r="Y1761" s="9">
        <v>8.7692139999999998</v>
      </c>
      <c r="Z1761" s="9">
        <v>1.8952981</v>
      </c>
      <c r="AA1761" s="9">
        <v>3.5678627000000001</v>
      </c>
      <c r="AB1761" s="9">
        <v>15.279997</v>
      </c>
      <c r="AC1761" s="9">
        <v>10.725127000000001</v>
      </c>
      <c r="AD1761" s="9">
        <v>10.433452000000001</v>
      </c>
      <c r="AE1761" s="9">
        <v>7.0567539999999997</v>
      </c>
      <c r="AF1761" s="9">
        <v>53.958168000000001</v>
      </c>
      <c r="AG1761" s="9">
        <v>69.525409999999994</v>
      </c>
      <c r="AH1761" s="9">
        <v>43.013280000000002</v>
      </c>
      <c r="AI1761" s="9">
        <v>66.343419999999995</v>
      </c>
    </row>
    <row r="1762" spans="1:35" ht="15.75" hidden="1" customHeight="1" x14ac:dyDescent="0.2">
      <c r="A1762" s="9">
        <v>1760</v>
      </c>
    </row>
    <row r="1763" spans="1:35" ht="15.75" customHeight="1" x14ac:dyDescent="0.2">
      <c r="A1763" s="9">
        <v>1761</v>
      </c>
      <c r="B1763" s="9">
        <v>4.081232</v>
      </c>
      <c r="C1763" s="9">
        <v>11.734242999999999</v>
      </c>
      <c r="D1763" s="9">
        <v>2.6551722999999998</v>
      </c>
      <c r="E1763" s="9">
        <v>3.5439805999999998</v>
      </c>
      <c r="F1763" s="9">
        <v>7.0436797000000002</v>
      </c>
      <c r="G1763" s="9">
        <v>-1.4017573999999999</v>
      </c>
      <c r="H1763" s="9">
        <v>8.2528729999999995E-2</v>
      </c>
      <c r="I1763" s="9">
        <v>6.7982570000000003E-3</v>
      </c>
      <c r="J1763" s="9">
        <v>1.980575</v>
      </c>
      <c r="K1763" s="9">
        <v>293.57443000000001</v>
      </c>
      <c r="L1763" s="9">
        <v>32.181216999999997</v>
      </c>
      <c r="M1763" s="9">
        <v>29.085706999999999</v>
      </c>
      <c r="N1763" s="9">
        <v>0.80163139999999999</v>
      </c>
      <c r="O1763" s="9">
        <v>15.565402000000001</v>
      </c>
      <c r="P1763" s="9">
        <v>17.068037</v>
      </c>
      <c r="Q1763" s="9">
        <v>7.0316687</v>
      </c>
      <c r="R1763" s="9">
        <v>0.294157</v>
      </c>
      <c r="S1763" s="9">
        <v>5.1264367999999998E-2</v>
      </c>
      <c r="T1763" s="9">
        <v>6.4729729999999996</v>
      </c>
      <c r="U1763" s="9">
        <v>21.608108999999999</v>
      </c>
      <c r="V1763" s="9">
        <v>2.5041380000000002</v>
      </c>
      <c r="W1763" s="9">
        <v>7.6896553000000001</v>
      </c>
      <c r="X1763" s="9">
        <v>7.6953189999999996</v>
      </c>
      <c r="Y1763" s="9">
        <v>7.1553810000000002</v>
      </c>
      <c r="Z1763" s="9">
        <v>1.7068700000000001</v>
      </c>
      <c r="AA1763" s="9">
        <v>3.3151925000000002</v>
      </c>
      <c r="AB1763" s="9">
        <v>15.359918</v>
      </c>
      <c r="AC1763" s="9">
        <v>10.889408</v>
      </c>
      <c r="AD1763" s="9">
        <v>10.29279</v>
      </c>
      <c r="AE1763" s="9">
        <v>7.174061</v>
      </c>
      <c r="AF1763" s="9">
        <v>44.308132000000001</v>
      </c>
      <c r="AG1763" s="9">
        <v>60.804349999999999</v>
      </c>
      <c r="AH1763" s="9">
        <v>41.796688000000003</v>
      </c>
      <c r="AI1763" s="9">
        <v>64.958330000000004</v>
      </c>
    </row>
    <row r="1764" spans="1:35" ht="15.75" hidden="1" customHeight="1" x14ac:dyDescent="0.2">
      <c r="A1764" s="9">
        <v>1762</v>
      </c>
    </row>
    <row r="1765" spans="1:35" ht="15.75" customHeight="1" x14ac:dyDescent="0.2">
      <c r="A1765" s="9">
        <v>1763</v>
      </c>
      <c r="B1765" s="9">
        <v>5.000928</v>
      </c>
      <c r="C1765" s="9">
        <v>15.948625</v>
      </c>
      <c r="D1765" s="9">
        <v>2</v>
      </c>
      <c r="E1765" s="9">
        <v>3.0876367</v>
      </c>
      <c r="F1765" s="9">
        <v>8.5423030000000004</v>
      </c>
      <c r="G1765" s="9">
        <v>-0.13669674000000001</v>
      </c>
      <c r="H1765" s="9">
        <v>4.9166663999999999E-2</v>
      </c>
      <c r="I1765" s="9">
        <v>7.3543460000000003E-3</v>
      </c>
      <c r="J1765" s="9">
        <v>2.1348881999999998</v>
      </c>
      <c r="K1765" s="9">
        <v>292.07805999999999</v>
      </c>
      <c r="L1765" s="9">
        <v>25.386645999999999</v>
      </c>
      <c r="M1765" s="9">
        <v>24.620125000000002</v>
      </c>
      <c r="N1765" s="9">
        <v>0.57407189999999997</v>
      </c>
      <c r="O1765" s="9">
        <v>17.023788</v>
      </c>
      <c r="P1765" s="9">
        <v>18.650912999999999</v>
      </c>
      <c r="Q1765" s="9">
        <v>1.6737858999999999</v>
      </c>
      <c r="R1765" s="9">
        <v>0.3657398</v>
      </c>
      <c r="S1765" s="9">
        <v>5.4166667000000002E-2</v>
      </c>
      <c r="T1765" s="9">
        <v>4.7142860000000004</v>
      </c>
      <c r="U1765" s="9">
        <v>22</v>
      </c>
      <c r="V1765" s="9">
        <v>4.0099998000000001</v>
      </c>
      <c r="W1765" s="9">
        <v>5.25</v>
      </c>
      <c r="X1765" s="9">
        <v>11.839777</v>
      </c>
      <c r="Y1765" s="9">
        <v>9.8043089999999999</v>
      </c>
      <c r="Z1765" s="9">
        <v>1.446769</v>
      </c>
      <c r="AA1765" s="9">
        <v>2.4196569999999999</v>
      </c>
      <c r="AB1765" s="9">
        <v>16.535799000000001</v>
      </c>
      <c r="AC1765" s="9">
        <v>13.958893</v>
      </c>
      <c r="AD1765" s="9">
        <v>11.907787000000001</v>
      </c>
      <c r="AE1765" s="9">
        <v>9.8806329999999996</v>
      </c>
      <c r="AF1765" s="9">
        <v>51.076915999999997</v>
      </c>
      <c r="AG1765" s="9">
        <v>50.530456999999998</v>
      </c>
      <c r="AH1765" s="9">
        <v>36.308120000000002</v>
      </c>
      <c r="AI1765" s="9">
        <v>47.566532000000002</v>
      </c>
    </row>
    <row r="1766" spans="1:35" ht="15.75" hidden="1" customHeight="1" x14ac:dyDescent="0.2">
      <c r="A1766" s="9">
        <v>1764</v>
      </c>
    </row>
    <row r="1767" spans="1:35" ht="15.75" customHeight="1" x14ac:dyDescent="0.2">
      <c r="A1767" s="9">
        <v>1765</v>
      </c>
      <c r="B1767" s="9">
        <v>5.4819107000000002</v>
      </c>
      <c r="C1767" s="9">
        <v>12.640720999999999</v>
      </c>
      <c r="D1767" s="9">
        <v>3</v>
      </c>
      <c r="E1767" s="9">
        <v>2.5609321999999999</v>
      </c>
      <c r="F1767" s="9">
        <v>6.2279949999999999</v>
      </c>
      <c r="G1767" s="9">
        <v>2.9476749999999998</v>
      </c>
      <c r="H1767" s="9">
        <v>9.5161289999999996E-2</v>
      </c>
      <c r="I1767" s="9">
        <v>7.0211114000000002E-3</v>
      </c>
      <c r="J1767" s="9">
        <v>1.9668962999999999</v>
      </c>
      <c r="K1767" s="9">
        <v>292.73566</v>
      </c>
      <c r="L1767" s="9">
        <v>33.462179999999996</v>
      </c>
      <c r="M1767" s="9">
        <v>29.647031999999999</v>
      </c>
      <c r="N1767" s="9">
        <v>0.72269874999999995</v>
      </c>
      <c r="O1767" s="9">
        <v>15.059863</v>
      </c>
      <c r="P1767" s="9">
        <v>16.585733000000001</v>
      </c>
      <c r="Q1767" s="9">
        <v>5.3025827000000003</v>
      </c>
      <c r="R1767" s="9">
        <v>0.28956916999999999</v>
      </c>
      <c r="S1767" s="9">
        <v>2.483871E-2</v>
      </c>
      <c r="T1767" s="9">
        <v>10.185185000000001</v>
      </c>
      <c r="U1767" s="9">
        <v>20.814816</v>
      </c>
      <c r="V1767" s="9">
        <v>4.6638710000000003</v>
      </c>
      <c r="W1767" s="9">
        <v>13.129032</v>
      </c>
      <c r="X1767" s="9">
        <v>7.601458</v>
      </c>
      <c r="Y1767" s="9">
        <v>7.0154953000000004</v>
      </c>
      <c r="Z1767" s="9">
        <v>1.5624616</v>
      </c>
      <c r="AA1767" s="9">
        <v>3.1451612</v>
      </c>
      <c r="AB1767" s="9">
        <v>14.70604</v>
      </c>
      <c r="AC1767" s="9">
        <v>10.655542000000001</v>
      </c>
      <c r="AD1767" s="9">
        <v>9.9698980000000006</v>
      </c>
      <c r="AE1767" s="9">
        <v>7.0232352999999996</v>
      </c>
      <c r="AF1767" s="9">
        <v>49.58887</v>
      </c>
      <c r="AG1767" s="9">
        <v>57.510586000000004</v>
      </c>
      <c r="AH1767" s="9">
        <v>44.874405000000003</v>
      </c>
      <c r="AI1767" s="9">
        <v>65.654939999999996</v>
      </c>
    </row>
    <row r="1768" spans="1:35" ht="15.75" hidden="1" customHeight="1" x14ac:dyDescent="0.2">
      <c r="A1768" s="9">
        <v>1766</v>
      </c>
    </row>
    <row r="1769" spans="1:35" ht="15.75" customHeight="1" x14ac:dyDescent="0.2">
      <c r="A1769" s="9">
        <v>1767</v>
      </c>
      <c r="B1769" s="9">
        <v>1.0394441999999999</v>
      </c>
      <c r="C1769" s="9">
        <v>5.0020847000000002</v>
      </c>
      <c r="D1769" s="9">
        <v>2</v>
      </c>
      <c r="E1769" s="9">
        <v>2.4773082999999998</v>
      </c>
      <c r="F1769" s="9">
        <v>6.1570535</v>
      </c>
      <c r="G1769" s="9">
        <v>3.0648825</v>
      </c>
      <c r="H1769" s="9">
        <v>1.3999999500000001E-2</v>
      </c>
      <c r="I1769" s="9">
        <v>6.8290764E-3</v>
      </c>
      <c r="J1769" s="9">
        <v>1.5644863</v>
      </c>
      <c r="K1769" s="9">
        <v>296.22341999999998</v>
      </c>
      <c r="L1769" s="9">
        <v>35.747078000000002</v>
      </c>
      <c r="M1769" s="9">
        <v>31.019617</v>
      </c>
      <c r="N1769" s="9">
        <v>0.98837070000000005</v>
      </c>
      <c r="O1769" s="9">
        <v>15.038249</v>
      </c>
      <c r="P1769" s="9">
        <v>16.303808</v>
      </c>
      <c r="Q1769" s="9">
        <v>27.960834999999999</v>
      </c>
      <c r="R1769" s="9">
        <v>0.17865905000000001</v>
      </c>
      <c r="S1769" s="9">
        <v>1.9999999E-3</v>
      </c>
      <c r="T1769" s="9">
        <v>4</v>
      </c>
      <c r="U1769" s="9">
        <v>22</v>
      </c>
      <c r="V1769" s="9">
        <v>0</v>
      </c>
      <c r="W1769" s="9">
        <v>0.2</v>
      </c>
      <c r="X1769" s="9">
        <v>9.7514730000000007</v>
      </c>
      <c r="Y1769" s="9">
        <v>8.5860199999999995</v>
      </c>
      <c r="Z1769" s="9">
        <v>1.9311632999999999</v>
      </c>
      <c r="AA1769" s="9">
        <v>3.5819166</v>
      </c>
      <c r="AB1769" s="9">
        <v>14.441642999999999</v>
      </c>
      <c r="AC1769" s="9">
        <v>10.070125000000001</v>
      </c>
      <c r="AD1769" s="9">
        <v>9.7831419999999998</v>
      </c>
      <c r="AE1769" s="9">
        <v>6.2833310000000004</v>
      </c>
      <c r="AF1769" s="9">
        <v>51.353157000000003</v>
      </c>
      <c r="AG1769" s="9">
        <v>66.813649999999996</v>
      </c>
      <c r="AH1769" s="9">
        <v>44.883755000000001</v>
      </c>
      <c r="AI1769" s="9">
        <v>70.792060000000006</v>
      </c>
    </row>
    <row r="1770" spans="1:35" ht="15.75" customHeight="1" x14ac:dyDescent="0.2">
      <c r="A1770" s="9">
        <v>1768</v>
      </c>
      <c r="B1770" s="9">
        <v>3.8888600000000002</v>
      </c>
      <c r="C1770" s="9">
        <v>8.6300600000000003</v>
      </c>
      <c r="D1770" s="9">
        <v>2.0339855999999998</v>
      </c>
      <c r="E1770" s="9">
        <v>2.917805</v>
      </c>
      <c r="F1770" s="9">
        <v>7.8644303999999998</v>
      </c>
      <c r="G1770" s="9">
        <v>-0.40850442999999997</v>
      </c>
      <c r="H1770" s="9">
        <v>3.9701340000000002E-2</v>
      </c>
      <c r="I1770" s="9">
        <v>6.0210456000000002E-3</v>
      </c>
      <c r="J1770" s="9">
        <v>3.3894660000000001</v>
      </c>
      <c r="K1770" s="9">
        <v>296.25170000000003</v>
      </c>
      <c r="L1770" s="9">
        <v>46.632890000000003</v>
      </c>
      <c r="M1770" s="9">
        <v>32.395319999999998</v>
      </c>
      <c r="N1770" s="9">
        <v>1.3064986000000001</v>
      </c>
      <c r="O1770" s="9">
        <v>12.301795</v>
      </c>
      <c r="P1770" s="9">
        <v>14.312135</v>
      </c>
      <c r="Q1770" s="9">
        <v>0.68973989999999996</v>
      </c>
      <c r="R1770" s="9">
        <v>3.7849540000000001E-2</v>
      </c>
      <c r="S1770" s="9">
        <v>6.4325439999999998E-2</v>
      </c>
      <c r="T1770" s="9">
        <v>1.7889086999999999</v>
      </c>
      <c r="U1770" s="9">
        <v>14.910072</v>
      </c>
      <c r="V1770" s="9">
        <v>2.8432236</v>
      </c>
      <c r="W1770" s="9">
        <v>5.4428425000000002</v>
      </c>
      <c r="X1770" s="9">
        <v>9.965738</v>
      </c>
      <c r="Y1770" s="9">
        <v>7.1305946999999996</v>
      </c>
      <c r="Z1770" s="9">
        <v>2.2872849999999998</v>
      </c>
      <c r="AA1770" s="9">
        <v>4.0557116999999998</v>
      </c>
      <c r="AB1770" s="9">
        <v>12.846496</v>
      </c>
      <c r="AC1770" s="9">
        <v>5.9233975000000001</v>
      </c>
      <c r="AD1770" s="9">
        <v>8.4258179999999996</v>
      </c>
      <c r="AE1770" s="9">
        <v>3.9514675000000001</v>
      </c>
      <c r="AF1770" s="9">
        <v>51.270114999999997</v>
      </c>
      <c r="AG1770" s="9">
        <v>89.626390000000001</v>
      </c>
      <c r="AH1770" s="9">
        <v>53.191177000000003</v>
      </c>
      <c r="AI1770" s="9">
        <v>92.796570000000003</v>
      </c>
    </row>
    <row r="1771" spans="1:35" ht="15.75" hidden="1" customHeight="1" x14ac:dyDescent="0.2">
      <c r="A1771" s="9">
        <v>1769</v>
      </c>
    </row>
    <row r="1772" spans="1:35" ht="15.75" hidden="1" customHeight="1" x14ac:dyDescent="0.2">
      <c r="A1772" s="9">
        <v>1770</v>
      </c>
    </row>
    <row r="1773" spans="1:35" ht="15.75" hidden="1" customHeight="1" x14ac:dyDescent="0.2">
      <c r="A1773" s="9">
        <v>1771</v>
      </c>
    </row>
    <row r="1774" spans="1:35" ht="15.75" hidden="1" customHeight="1" x14ac:dyDescent="0.2">
      <c r="A1774" s="9">
        <v>1772</v>
      </c>
    </row>
    <row r="1775" spans="1:35" ht="15.75" hidden="1" customHeight="1" x14ac:dyDescent="0.2">
      <c r="A1775" s="9">
        <v>1773</v>
      </c>
    </row>
    <row r="1776" spans="1:35" ht="15.75" hidden="1" customHeight="1" x14ac:dyDescent="0.2">
      <c r="A1776" s="9">
        <v>1774</v>
      </c>
      <c r="E1776" s="9">
        <v>2.5973177000000001</v>
      </c>
      <c r="F1776" s="9">
        <v>6.4625680000000001</v>
      </c>
    </row>
    <row r="1777" spans="1:35" ht="15.75" hidden="1" customHeight="1" x14ac:dyDescent="0.2">
      <c r="A1777" s="9">
        <v>1775</v>
      </c>
    </row>
    <row r="1778" spans="1:35" ht="15.75" customHeight="1" x14ac:dyDescent="0.2">
      <c r="A1778" s="9">
        <v>1776</v>
      </c>
      <c r="B1778" s="9">
        <v>2.8821536999999999</v>
      </c>
      <c r="C1778" s="9">
        <v>8.4912259999999993</v>
      </c>
      <c r="D1778" s="9">
        <v>2</v>
      </c>
      <c r="E1778" s="9">
        <v>2.6013440000000001</v>
      </c>
      <c r="F1778" s="9">
        <v>6.9550039999999997</v>
      </c>
      <c r="G1778" s="9">
        <v>0.21307572999999999</v>
      </c>
      <c r="H1778" s="9">
        <v>5.8000000000000003E-2</v>
      </c>
      <c r="I1778" s="9">
        <v>6.0610482000000004E-3</v>
      </c>
      <c r="J1778" s="9">
        <v>2.2043952999999998</v>
      </c>
      <c r="K1778" s="9">
        <v>296.51116999999999</v>
      </c>
      <c r="L1778" s="9">
        <v>38.002974999999999</v>
      </c>
      <c r="M1778" s="9">
        <v>37.763420000000004</v>
      </c>
      <c r="N1778" s="9">
        <v>1.1834819999999999</v>
      </c>
      <c r="O1778" s="9">
        <v>14.615596</v>
      </c>
      <c r="P1778" s="9">
        <v>16.392296000000002</v>
      </c>
      <c r="Q1778" s="9">
        <v>8.6877499999999994</v>
      </c>
      <c r="R1778" s="9">
        <v>0.30707887</v>
      </c>
      <c r="S1778" s="9">
        <v>5.1142856E-2</v>
      </c>
      <c r="T1778" s="9">
        <v>3.6444445000000001</v>
      </c>
      <c r="U1778" s="9">
        <v>18.244444000000001</v>
      </c>
      <c r="V1778" s="9">
        <v>4.6181425999999997</v>
      </c>
      <c r="W1778" s="9">
        <v>4.9714283999999997</v>
      </c>
      <c r="X1778" s="9">
        <v>11.579796999999999</v>
      </c>
      <c r="Y1778" s="9">
        <v>9.9985160000000004</v>
      </c>
      <c r="Z1778" s="9">
        <v>2.3793552</v>
      </c>
      <c r="AA1778" s="9">
        <v>4.0097269999999998</v>
      </c>
      <c r="AB1778" s="9">
        <v>13.610658000000001</v>
      </c>
      <c r="AC1778" s="9">
        <v>8.0906520000000004</v>
      </c>
      <c r="AD1778" s="9">
        <v>9.4933650000000007</v>
      </c>
      <c r="AE1778" s="9">
        <v>5.0967079999999996</v>
      </c>
      <c r="AF1778" s="9">
        <v>65.940010000000001</v>
      </c>
      <c r="AG1778" s="9">
        <v>94.072400000000002</v>
      </c>
      <c r="AH1778" s="9">
        <v>49.817672999999999</v>
      </c>
      <c r="AI1778" s="9">
        <v>79.971275000000006</v>
      </c>
    </row>
    <row r="1779" spans="1:35" ht="15.75" hidden="1" customHeight="1" x14ac:dyDescent="0.2">
      <c r="A1779" s="9">
        <v>1777</v>
      </c>
    </row>
    <row r="1780" spans="1:35" ht="15.75" customHeight="1" x14ac:dyDescent="0.2">
      <c r="A1780" s="9">
        <v>1778</v>
      </c>
      <c r="B1780" s="9">
        <v>1.7080492</v>
      </c>
      <c r="C1780" s="9">
        <v>5.69625</v>
      </c>
      <c r="D1780" s="9">
        <v>2</v>
      </c>
      <c r="E1780" s="9">
        <v>2.8818917000000002</v>
      </c>
      <c r="F1780" s="9">
        <v>8.1725840000000005</v>
      </c>
      <c r="G1780" s="9">
        <v>-0.98106709999999997</v>
      </c>
      <c r="H1780" s="9">
        <v>2.5757573999999998E-3</v>
      </c>
      <c r="I1780" s="9">
        <v>7.2277086000000004E-3</v>
      </c>
      <c r="J1780" s="9">
        <v>0.81273770000000001</v>
      </c>
      <c r="K1780" s="9">
        <v>294.97797000000003</v>
      </c>
      <c r="L1780" s="9">
        <v>32.904310000000002</v>
      </c>
      <c r="M1780" s="9">
        <v>36.069969999999998</v>
      </c>
      <c r="N1780" s="9">
        <v>0.77439325999999997</v>
      </c>
      <c r="O1780" s="9">
        <v>15.779514000000001</v>
      </c>
      <c r="P1780" s="9">
        <v>16.456976000000001</v>
      </c>
      <c r="Q1780" s="9">
        <v>12.690761</v>
      </c>
      <c r="R1780" s="9">
        <v>0.25136045000000001</v>
      </c>
      <c r="S1780" s="9">
        <v>5.909091E-3</v>
      </c>
      <c r="T1780" s="9">
        <v>2</v>
      </c>
      <c r="U1780" s="9">
        <v>10.194445</v>
      </c>
      <c r="V1780" s="9">
        <v>1.0449999999999999</v>
      </c>
      <c r="W1780" s="9">
        <v>3.1060604999999999</v>
      </c>
      <c r="X1780" s="9">
        <v>13.407368999999999</v>
      </c>
      <c r="Y1780" s="9">
        <v>12.358183</v>
      </c>
      <c r="Z1780" s="9">
        <v>2.0117094999999998</v>
      </c>
      <c r="AA1780" s="9">
        <v>2.6407932999999999</v>
      </c>
      <c r="AB1780" s="9">
        <v>13.484707</v>
      </c>
      <c r="AC1780" s="9">
        <v>13.951021000000001</v>
      </c>
      <c r="AD1780" s="9">
        <v>8.9788479999999993</v>
      </c>
      <c r="AE1780" s="9">
        <v>9.3121399999999994</v>
      </c>
      <c r="AF1780" s="9">
        <v>74.917884999999998</v>
      </c>
      <c r="AG1780" s="9">
        <v>67.407550000000001</v>
      </c>
      <c r="AH1780" s="9">
        <v>51.637540000000001</v>
      </c>
      <c r="AI1780" s="9">
        <v>50.537754</v>
      </c>
    </row>
    <row r="1781" spans="1:35" ht="15.75" hidden="1" customHeight="1" x14ac:dyDescent="0.2">
      <c r="A1781" s="9">
        <v>1779</v>
      </c>
      <c r="E1781" s="9">
        <v>2.2289867000000001</v>
      </c>
      <c r="F1781" s="9">
        <v>6.1520704999999998</v>
      </c>
    </row>
    <row r="1782" spans="1:35" ht="15.75" hidden="1" customHeight="1" x14ac:dyDescent="0.2">
      <c r="A1782" s="9">
        <v>1780</v>
      </c>
      <c r="E1782" s="9">
        <v>2.2674837000000001</v>
      </c>
      <c r="F1782" s="9">
        <v>5.4791059999999998</v>
      </c>
    </row>
    <row r="1783" spans="1:35" ht="15.75" customHeight="1" x14ac:dyDescent="0.2">
      <c r="A1783" s="9">
        <v>1781</v>
      </c>
      <c r="B1783" s="9">
        <v>2.0964086000000002</v>
      </c>
      <c r="C1783" s="9">
        <v>4.40008</v>
      </c>
      <c r="D1783" s="9">
        <v>2</v>
      </c>
      <c r="E1783" s="9">
        <v>2.0511851000000001</v>
      </c>
      <c r="F1783" s="9">
        <v>5.9352317000000001</v>
      </c>
      <c r="G1783" s="9">
        <v>19.625</v>
      </c>
      <c r="H1783" s="9">
        <v>0.06</v>
      </c>
      <c r="I1783" s="9">
        <v>6.8862215000000003E-3</v>
      </c>
      <c r="J1783" s="9">
        <v>2.0959080000000001</v>
      </c>
      <c r="K1783" s="9">
        <v>297.16489999999999</v>
      </c>
      <c r="L1783" s="9">
        <v>35.857937</v>
      </c>
      <c r="M1783" s="9">
        <v>32.063470000000002</v>
      </c>
      <c r="N1783" s="9">
        <v>1.0812473</v>
      </c>
      <c r="O1783" s="9">
        <v>15.250154999999999</v>
      </c>
      <c r="P1783" s="9">
        <v>16.743020000000001</v>
      </c>
      <c r="Q1783" s="9">
        <v>0.61384620000000001</v>
      </c>
      <c r="R1783" s="9">
        <v>0.375</v>
      </c>
      <c r="S1783" s="9">
        <v>0.09</v>
      </c>
      <c r="V1783" s="9">
        <v>0</v>
      </c>
      <c r="W1783" s="9">
        <v>0</v>
      </c>
      <c r="X1783" s="9">
        <v>7.4528600000000003</v>
      </c>
      <c r="Y1783" s="9">
        <v>5.8686199999999999</v>
      </c>
      <c r="Z1783" s="9">
        <v>2.0544956000000001</v>
      </c>
      <c r="AA1783" s="9">
        <v>3.7553241000000002</v>
      </c>
      <c r="AB1783" s="9">
        <v>14.584981000000001</v>
      </c>
      <c r="AC1783" s="9">
        <v>10.261301</v>
      </c>
      <c r="AD1783" s="9">
        <v>11.114908</v>
      </c>
      <c r="AE1783" s="9">
        <v>6.8056559999999999</v>
      </c>
      <c r="AF1783" s="9">
        <v>50.569347</v>
      </c>
      <c r="AG1783" s="9">
        <v>65.493049999999997</v>
      </c>
      <c r="AH1783" s="9">
        <v>44.330129999999997</v>
      </c>
      <c r="AI1783" s="9">
        <v>69.543210000000002</v>
      </c>
    </row>
    <row r="1784" spans="1:35" ht="15.75" customHeight="1" x14ac:dyDescent="0.2">
      <c r="A1784" s="9">
        <v>1782</v>
      </c>
      <c r="B1784" s="9">
        <v>5.2232703999999996</v>
      </c>
      <c r="C1784" s="9">
        <v>12.405041000000001</v>
      </c>
      <c r="D1784" s="9">
        <v>2</v>
      </c>
      <c r="E1784" s="9">
        <v>2.5854415999999998</v>
      </c>
      <c r="F1784" s="9">
        <v>6.4528319999999999</v>
      </c>
      <c r="G1784" s="9">
        <v>-0.56779740000000001</v>
      </c>
      <c r="H1784" s="9">
        <v>3.7635575999999997E-2</v>
      </c>
      <c r="I1784" s="9">
        <v>6.595409E-3</v>
      </c>
      <c r="J1784" s="9">
        <v>2.9442560000000002</v>
      </c>
      <c r="K1784" s="9">
        <v>296.46292</v>
      </c>
      <c r="L1784" s="9">
        <v>38.806570000000001</v>
      </c>
      <c r="M1784" s="9">
        <v>40.717506</v>
      </c>
      <c r="N1784" s="9">
        <v>1.1486833999999999</v>
      </c>
      <c r="O1784" s="9">
        <v>14.163152999999999</v>
      </c>
      <c r="P1784" s="9">
        <v>16.147715000000002</v>
      </c>
      <c r="Q1784" s="9">
        <v>6.6373195999999997</v>
      </c>
      <c r="R1784" s="9">
        <v>0.14716597000000001</v>
      </c>
      <c r="S1784" s="9">
        <v>5.5726680000000001E-2</v>
      </c>
      <c r="T1784" s="9">
        <v>1.8140703</v>
      </c>
      <c r="U1784" s="9">
        <v>15.185929</v>
      </c>
      <c r="V1784" s="9">
        <v>0.93767893000000002</v>
      </c>
      <c r="W1784" s="9">
        <v>3.8329718000000002</v>
      </c>
      <c r="X1784" s="9">
        <v>13.302806</v>
      </c>
      <c r="Y1784" s="9">
        <v>11.651799</v>
      </c>
      <c r="Z1784" s="9">
        <v>2.4190450000000001</v>
      </c>
      <c r="AA1784" s="9">
        <v>3.9530861000000002</v>
      </c>
      <c r="AB1784" s="9">
        <v>13.464847000000001</v>
      </c>
      <c r="AC1784" s="9">
        <v>8.3415164999999991</v>
      </c>
      <c r="AD1784" s="9">
        <v>8.2894629999999996</v>
      </c>
      <c r="AE1784" s="9">
        <v>4.6352310000000001</v>
      </c>
      <c r="AF1784" s="9">
        <v>75.172560000000004</v>
      </c>
      <c r="AG1784" s="9">
        <v>105.766975</v>
      </c>
      <c r="AH1784" s="9">
        <v>50.781970000000001</v>
      </c>
      <c r="AI1784" s="9">
        <v>80.421769999999995</v>
      </c>
    </row>
    <row r="1785" spans="1:35" ht="15.75" customHeight="1" x14ac:dyDescent="0.2">
      <c r="A1785" s="9">
        <v>1783</v>
      </c>
      <c r="B1785" s="9">
        <v>7.9736060000000002</v>
      </c>
      <c r="C1785" s="9">
        <v>27.745564000000002</v>
      </c>
      <c r="D1785" s="9">
        <v>2</v>
      </c>
      <c r="E1785" s="9">
        <v>3.3237467000000001</v>
      </c>
      <c r="F1785" s="9">
        <v>8.843629</v>
      </c>
      <c r="G1785" s="9">
        <v>-1.4219828000000001</v>
      </c>
      <c r="H1785" s="9">
        <v>9.1534389999999993E-3</v>
      </c>
      <c r="I1785" s="9">
        <v>5.9622140000000004E-3</v>
      </c>
      <c r="J1785" s="9">
        <v>1.9926176</v>
      </c>
      <c r="K1785" s="9">
        <v>293.20531999999997</v>
      </c>
      <c r="L1785" s="9">
        <v>45.859360000000002</v>
      </c>
      <c r="M1785" s="9">
        <v>39.949134999999998</v>
      </c>
      <c r="N1785" s="9">
        <v>0.92473923999999996</v>
      </c>
      <c r="O1785" s="9">
        <v>12.409534000000001</v>
      </c>
      <c r="P1785" s="9">
        <v>13.784791999999999</v>
      </c>
      <c r="Q1785" s="9">
        <v>0.60265290000000005</v>
      </c>
      <c r="R1785" s="9">
        <v>0.12936291</v>
      </c>
      <c r="S1785" s="9">
        <v>3.6841746000000002E-2</v>
      </c>
      <c r="T1785" s="9">
        <v>1.5333333</v>
      </c>
      <c r="U1785" s="9">
        <v>10.283784000000001</v>
      </c>
      <c r="V1785" s="9">
        <v>0.58973545000000005</v>
      </c>
      <c r="W1785" s="9">
        <v>1.5079365</v>
      </c>
      <c r="X1785" s="9">
        <v>10.986580999999999</v>
      </c>
      <c r="Y1785" s="9">
        <v>10.469533</v>
      </c>
      <c r="Z1785" s="9">
        <v>1.8640032</v>
      </c>
      <c r="AA1785" s="9">
        <v>3.0074697000000001</v>
      </c>
      <c r="AB1785" s="9">
        <v>11.354919000000001</v>
      </c>
      <c r="AC1785" s="9">
        <v>7.9008383999999996</v>
      </c>
      <c r="AD1785" s="9">
        <v>7.4671215999999996</v>
      </c>
      <c r="AE1785" s="9">
        <v>5.3179400000000001</v>
      </c>
      <c r="AF1785" s="9">
        <v>74.170230000000004</v>
      </c>
      <c r="AG1785" s="9">
        <v>91.566079999999999</v>
      </c>
      <c r="AH1785" s="9">
        <v>58.939480000000003</v>
      </c>
      <c r="AI1785" s="9">
        <v>80.346344000000002</v>
      </c>
    </row>
    <row r="1786" spans="1:35" ht="15.75" hidden="1" customHeight="1" x14ac:dyDescent="0.2">
      <c r="A1786" s="9">
        <v>1784</v>
      </c>
    </row>
    <row r="1787" spans="1:35" ht="15.75" customHeight="1" x14ac:dyDescent="0.2">
      <c r="A1787" s="9">
        <v>1785</v>
      </c>
      <c r="B1787" s="9">
        <v>3.2676769999999999</v>
      </c>
      <c r="C1787" s="9">
        <v>10.04853</v>
      </c>
      <c r="D1787" s="9">
        <v>2.0529362999999998</v>
      </c>
      <c r="E1787" s="9">
        <v>1.9818712000000001</v>
      </c>
      <c r="F1787" s="9">
        <v>5.0962734000000003</v>
      </c>
      <c r="G1787" s="9">
        <v>-0.61103300000000005</v>
      </c>
      <c r="H1787" s="9">
        <v>3.108354E-2</v>
      </c>
      <c r="I1787" s="9">
        <v>6.2292559999999999E-3</v>
      </c>
      <c r="J1787" s="9">
        <v>2.1106311999999998</v>
      </c>
      <c r="K1787" s="9">
        <v>296.47136999999998</v>
      </c>
      <c r="L1787" s="9">
        <v>48.617249999999999</v>
      </c>
      <c r="M1787" s="9">
        <v>32.531700000000001</v>
      </c>
      <c r="N1787" s="9">
        <v>1.3366703</v>
      </c>
      <c r="O1787" s="9">
        <v>11.91991</v>
      </c>
      <c r="P1787" s="9">
        <v>13.350593</v>
      </c>
      <c r="Q1787" s="9">
        <v>1.4568748</v>
      </c>
      <c r="R1787" s="9">
        <v>5.5267900000000002E-2</v>
      </c>
      <c r="S1787" s="9">
        <v>8.3159629999999998E-2</v>
      </c>
      <c r="T1787" s="9">
        <v>2.0638586999999999</v>
      </c>
      <c r="U1787" s="9">
        <v>16.797554000000002</v>
      </c>
      <c r="V1787" s="9">
        <v>2.0745409000000001</v>
      </c>
      <c r="W1787" s="9">
        <v>3.7510340000000002</v>
      </c>
      <c r="X1787" s="9">
        <v>8.2842850000000006</v>
      </c>
      <c r="Y1787" s="9">
        <v>7.4121090000000001</v>
      </c>
      <c r="Z1787" s="9">
        <v>2.3172877000000001</v>
      </c>
      <c r="AA1787" s="9">
        <v>3.7943427999999999</v>
      </c>
      <c r="AB1787" s="9">
        <v>11.311064999999999</v>
      </c>
      <c r="AC1787" s="9">
        <v>6.6823386999999999</v>
      </c>
      <c r="AD1787" s="9">
        <v>7.1539916999999997</v>
      </c>
      <c r="AE1787" s="9">
        <v>4.443479</v>
      </c>
      <c r="AF1787" s="9">
        <v>46.855297</v>
      </c>
      <c r="AG1787" s="9">
        <v>68.485569999999996</v>
      </c>
      <c r="AH1787" s="9">
        <v>62.102493000000003</v>
      </c>
      <c r="AI1787" s="9">
        <v>87.386269999999996</v>
      </c>
    </row>
    <row r="1788" spans="1:35" ht="15.75" customHeight="1" x14ac:dyDescent="0.2">
      <c r="A1788" s="9">
        <v>1786</v>
      </c>
      <c r="B1788" s="9">
        <v>1.3190166000000001</v>
      </c>
      <c r="C1788" s="9">
        <v>4.7036790000000002</v>
      </c>
      <c r="D1788" s="9">
        <v>2.1413042999999998</v>
      </c>
      <c r="E1788" s="9">
        <v>2.5234854000000002</v>
      </c>
      <c r="F1788" s="9">
        <v>8.9946330000000003</v>
      </c>
      <c r="G1788" s="9">
        <v>-3.1498246000000001</v>
      </c>
      <c r="H1788" s="9">
        <v>6.4130435E-3</v>
      </c>
      <c r="I1788" s="9">
        <v>6.9411886000000003E-3</v>
      </c>
      <c r="J1788" s="9">
        <v>1.3172626000000001</v>
      </c>
      <c r="K1788" s="9">
        <v>294.75869999999998</v>
      </c>
      <c r="L1788" s="9">
        <v>32.339874000000002</v>
      </c>
      <c r="M1788" s="9">
        <v>28.778126</v>
      </c>
      <c r="N1788" s="9">
        <v>0.81763196000000005</v>
      </c>
      <c r="O1788" s="9">
        <v>15.732652</v>
      </c>
      <c r="P1788" s="9">
        <v>16.720932000000001</v>
      </c>
      <c r="Q1788" s="9">
        <v>2.3900505999999999</v>
      </c>
      <c r="R1788" s="9">
        <v>0.120611235</v>
      </c>
      <c r="S1788" s="9">
        <v>5.4347822E-3</v>
      </c>
      <c r="T1788" s="9">
        <v>1.3488373</v>
      </c>
      <c r="U1788" s="9">
        <v>13.767442000000001</v>
      </c>
      <c r="V1788" s="9">
        <v>0.35391304000000001</v>
      </c>
      <c r="W1788" s="9">
        <v>0.75</v>
      </c>
      <c r="X1788" s="9">
        <v>8.391197</v>
      </c>
      <c r="Y1788" s="9">
        <v>8.2849319999999995</v>
      </c>
      <c r="Z1788" s="9">
        <v>1.6272837</v>
      </c>
      <c r="AA1788" s="9">
        <v>2.8120029999999998</v>
      </c>
      <c r="AB1788" s="9">
        <v>15.530609</v>
      </c>
      <c r="AC1788" s="9">
        <v>12.849128</v>
      </c>
      <c r="AD1788" s="9">
        <v>12.311272000000001</v>
      </c>
      <c r="AE1788" s="9">
        <v>9.4931359999999998</v>
      </c>
      <c r="AF1788" s="9">
        <v>44.777200000000001</v>
      </c>
      <c r="AG1788" s="9">
        <v>52.03378</v>
      </c>
      <c r="AH1788" s="9">
        <v>39.65558</v>
      </c>
      <c r="AI1788" s="9">
        <v>52.149979999999999</v>
      </c>
    </row>
    <row r="1789" spans="1:35" ht="15.75" hidden="1" customHeight="1" x14ac:dyDescent="0.2">
      <c r="A1789" s="9">
        <v>1787</v>
      </c>
    </row>
    <row r="1790" spans="1:35" ht="15.75" hidden="1" customHeight="1" x14ac:dyDescent="0.2">
      <c r="A1790" s="9">
        <v>1788</v>
      </c>
    </row>
    <row r="1791" spans="1:35" ht="15.75" customHeight="1" x14ac:dyDescent="0.2">
      <c r="A1791" s="9">
        <v>1789</v>
      </c>
      <c r="B1791" s="9">
        <v>1.4345992000000001</v>
      </c>
      <c r="C1791" s="9">
        <v>4.5863532999999999</v>
      </c>
      <c r="D1791" s="9">
        <v>2</v>
      </c>
      <c r="E1791" s="9">
        <v>2.5140742999999999</v>
      </c>
      <c r="F1791" s="9">
        <v>6.5096917000000003</v>
      </c>
      <c r="G1791" s="9">
        <v>0.75564324999999999</v>
      </c>
      <c r="H1791" s="9">
        <v>2.5669856000000001E-2</v>
      </c>
      <c r="I1791" s="9">
        <v>6.1483253000000002E-3</v>
      </c>
      <c r="J1791" s="9">
        <v>2.5301561000000001</v>
      </c>
      <c r="K1791" s="9">
        <v>296.27463</v>
      </c>
      <c r="L1791" s="9">
        <v>48.024050000000003</v>
      </c>
      <c r="M1791" s="9">
        <v>33.080170000000003</v>
      </c>
      <c r="N1791" s="9">
        <v>1.3117296000000001</v>
      </c>
      <c r="O1791" s="9">
        <v>12.099885</v>
      </c>
      <c r="P1791" s="9">
        <v>13.792005</v>
      </c>
      <c r="Q1791" s="9">
        <v>0.84045017</v>
      </c>
      <c r="R1791" s="9">
        <v>3.6381919999999998E-2</v>
      </c>
      <c r="S1791" s="9">
        <v>5.1842104999999999E-2</v>
      </c>
      <c r="T1791" s="9">
        <v>1.8385965</v>
      </c>
      <c r="U1791" s="9">
        <v>15.592981999999999</v>
      </c>
      <c r="V1791" s="9">
        <v>1.4555264000000001</v>
      </c>
      <c r="W1791" s="9">
        <v>4.0837320000000004</v>
      </c>
      <c r="X1791" s="9">
        <v>9.0447199999999999</v>
      </c>
      <c r="Y1791" s="9">
        <v>6.4822196999999999</v>
      </c>
      <c r="Z1791" s="9">
        <v>2.3594773</v>
      </c>
      <c r="AA1791" s="9">
        <v>4.1810616999999999</v>
      </c>
      <c r="AB1791" s="9">
        <v>12.286208</v>
      </c>
      <c r="AC1791" s="9">
        <v>5.8716507</v>
      </c>
      <c r="AD1791" s="9">
        <v>8.2797940000000008</v>
      </c>
      <c r="AE1791" s="9">
        <v>3.9839012999999999</v>
      </c>
      <c r="AF1791" s="9">
        <v>53.410151999999997</v>
      </c>
      <c r="AG1791" s="9">
        <v>87.169619999999995</v>
      </c>
      <c r="AH1791" s="9">
        <v>56.138739999999999</v>
      </c>
      <c r="AI1791" s="9">
        <v>92.653533999999993</v>
      </c>
    </row>
    <row r="1792" spans="1:35" ht="15.75" hidden="1" customHeight="1" x14ac:dyDescent="0.2">
      <c r="A1792" s="9">
        <v>1790</v>
      </c>
    </row>
    <row r="1793" spans="1:35" ht="15.75" customHeight="1" x14ac:dyDescent="0.2">
      <c r="A1793" s="9">
        <v>1791</v>
      </c>
      <c r="B1793" s="9">
        <v>7.6573577000000004</v>
      </c>
      <c r="C1793" s="9">
        <v>21.415257</v>
      </c>
      <c r="D1793" s="9">
        <v>2</v>
      </c>
      <c r="E1793" s="9">
        <v>2.5706785000000001</v>
      </c>
      <c r="F1793" s="9">
        <v>7.8165693000000003</v>
      </c>
      <c r="G1793" s="9">
        <v>-0.33266968000000002</v>
      </c>
      <c r="H1793" s="9">
        <v>2.9913792000000002E-2</v>
      </c>
      <c r="I1793" s="9">
        <v>7.0689580000000002E-3</v>
      </c>
      <c r="J1793" s="9">
        <v>2.8884823000000002</v>
      </c>
      <c r="K1793" s="9">
        <v>289.57787999999999</v>
      </c>
      <c r="L1793" s="9">
        <v>16.837433000000001</v>
      </c>
      <c r="M1793" s="9">
        <v>19.823167999999999</v>
      </c>
      <c r="N1793" s="9">
        <v>0.36492871999999998</v>
      </c>
      <c r="O1793" s="9">
        <v>19.762339999999998</v>
      </c>
      <c r="P1793" s="9">
        <v>22.128461999999999</v>
      </c>
      <c r="Q1793" s="9">
        <v>1.3515102999999999</v>
      </c>
      <c r="R1793" s="9">
        <v>0.23034449000000001</v>
      </c>
      <c r="S1793" s="9">
        <v>7.4543100000000001E-2</v>
      </c>
      <c r="T1793" s="9">
        <v>2.0263157000000001</v>
      </c>
      <c r="U1793" s="9">
        <v>15.065789000000001</v>
      </c>
      <c r="V1793" s="9">
        <v>1.6447700999999999</v>
      </c>
      <c r="W1793" s="9">
        <v>6.7413793000000002</v>
      </c>
      <c r="X1793" s="9">
        <v>12.753050999999999</v>
      </c>
      <c r="Y1793" s="9">
        <v>10.128776</v>
      </c>
      <c r="Z1793" s="9">
        <v>1.1932480000000001</v>
      </c>
      <c r="AA1793" s="9">
        <v>1.9014152</v>
      </c>
      <c r="AB1793" s="9">
        <v>19.72953</v>
      </c>
      <c r="AC1793" s="9">
        <v>15.120303</v>
      </c>
      <c r="AD1793" s="9">
        <v>15.172039</v>
      </c>
      <c r="AE1793" s="9">
        <v>10.877986999999999</v>
      </c>
      <c r="AF1793" s="9">
        <v>40.574184000000002</v>
      </c>
      <c r="AG1793" s="9">
        <v>49.030299999999997</v>
      </c>
      <c r="AH1793" s="9">
        <v>25.295604999999998</v>
      </c>
      <c r="AI1793" s="9">
        <v>42.607242999999997</v>
      </c>
    </row>
    <row r="1794" spans="1:35" ht="15.75" hidden="1" customHeight="1" x14ac:dyDescent="0.2">
      <c r="A1794" s="9">
        <v>1792</v>
      </c>
    </row>
    <row r="1795" spans="1:35" ht="15.75" customHeight="1" x14ac:dyDescent="0.2">
      <c r="A1795" s="9">
        <v>1793</v>
      </c>
      <c r="B1795" s="9">
        <v>2.9325969999999999</v>
      </c>
      <c r="C1795" s="9">
        <v>7.6337146999999996</v>
      </c>
      <c r="D1795" s="9">
        <v>2</v>
      </c>
      <c r="E1795" s="9">
        <v>2.3389970999999998</v>
      </c>
      <c r="F1795" s="9">
        <v>5.8517504000000002</v>
      </c>
      <c r="G1795" s="9">
        <v>-0.1610618</v>
      </c>
      <c r="H1795" s="9">
        <v>5.5522124999999999E-2</v>
      </c>
      <c r="I1795" s="9">
        <v>5.8892444000000002E-3</v>
      </c>
      <c r="J1795" s="9">
        <v>2.8412367999999999</v>
      </c>
      <c r="K1795" s="9">
        <v>295.94650000000001</v>
      </c>
      <c r="L1795" s="9">
        <v>48.930542000000003</v>
      </c>
      <c r="M1795" s="9">
        <v>33.63026</v>
      </c>
      <c r="N1795" s="9">
        <v>1.3130192000000001</v>
      </c>
      <c r="O1795" s="9">
        <v>11.865294</v>
      </c>
      <c r="P1795" s="9">
        <v>13.652248999999999</v>
      </c>
      <c r="Q1795" s="9">
        <v>2.4593484000000001</v>
      </c>
      <c r="R1795" s="9">
        <v>0.11316558</v>
      </c>
      <c r="S1795" s="9">
        <v>5.5274337999999999E-2</v>
      </c>
      <c r="T1795" s="9">
        <v>2.8680555999999999</v>
      </c>
      <c r="U1795" s="9">
        <v>18.065268</v>
      </c>
      <c r="V1795" s="9">
        <v>2.5910090000000001</v>
      </c>
      <c r="W1795" s="9">
        <v>5.5486727</v>
      </c>
      <c r="X1795" s="9">
        <v>8.5786569999999998</v>
      </c>
      <c r="Y1795" s="9">
        <v>6.419772</v>
      </c>
      <c r="Z1795" s="9">
        <v>2.3168975999999999</v>
      </c>
      <c r="AA1795" s="9">
        <v>4.1335480000000002</v>
      </c>
      <c r="AB1795" s="9">
        <v>12.366894</v>
      </c>
      <c r="AC1795" s="9">
        <v>5.6568565</v>
      </c>
      <c r="AD1795" s="9">
        <v>8.2677250000000004</v>
      </c>
      <c r="AE1795" s="9">
        <v>3.8495710000000001</v>
      </c>
      <c r="AF1795" s="9">
        <v>54.107315</v>
      </c>
      <c r="AG1795" s="9">
        <v>89.278175000000005</v>
      </c>
      <c r="AH1795" s="9">
        <v>55.777664000000001</v>
      </c>
      <c r="AI1795" s="9">
        <v>94.050340000000006</v>
      </c>
    </row>
    <row r="1796" spans="1:35" ht="15.75" hidden="1" customHeight="1" x14ac:dyDescent="0.2">
      <c r="A1796" s="9">
        <v>1794</v>
      </c>
      <c r="E1796" s="9">
        <v>1.9695450999999999</v>
      </c>
      <c r="F1796" s="9">
        <v>6.5314283</v>
      </c>
      <c r="I1796" s="9">
        <v>6.3041737000000004E-3</v>
      </c>
      <c r="J1796" s="9">
        <v>0.73389000000000004</v>
      </c>
      <c r="K1796" s="9">
        <v>298.89109999999999</v>
      </c>
      <c r="L1796" s="9">
        <v>44.691574000000003</v>
      </c>
      <c r="M1796" s="9">
        <v>37.222250000000003</v>
      </c>
      <c r="N1796" s="9">
        <v>1.3645902999999999</v>
      </c>
      <c r="O1796" s="9">
        <v>13.530972999999999</v>
      </c>
      <c r="P1796" s="9">
        <v>14.178068</v>
      </c>
      <c r="Q1796" s="9">
        <v>1</v>
      </c>
      <c r="X1796" s="9">
        <v>7.9034224000000002</v>
      </c>
      <c r="Y1796" s="9">
        <v>7.5559335000000001</v>
      </c>
      <c r="Z1796" s="9">
        <v>2.4396529999999998</v>
      </c>
      <c r="AA1796" s="9">
        <v>4.0951899999999997</v>
      </c>
      <c r="AB1796" s="9">
        <v>11.687075</v>
      </c>
      <c r="AC1796" s="9">
        <v>8.5349339999999998</v>
      </c>
      <c r="AD1796" s="9">
        <v>8.2396250000000002</v>
      </c>
      <c r="AE1796" s="9">
        <v>5.2068130000000004</v>
      </c>
      <c r="AF1796" s="9">
        <v>57.351852000000001</v>
      </c>
      <c r="AG1796" s="9">
        <v>80.050330000000002</v>
      </c>
      <c r="AH1796" s="9">
        <v>57.779685999999998</v>
      </c>
      <c r="AI1796" s="9">
        <v>79.563199999999995</v>
      </c>
    </row>
    <row r="1797" spans="1:35" ht="15.75" hidden="1" customHeight="1" x14ac:dyDescent="0.2">
      <c r="A1797" s="9">
        <v>1795</v>
      </c>
    </row>
    <row r="1798" spans="1:35" ht="15.75" customHeight="1" x14ac:dyDescent="0.2">
      <c r="A1798" s="9">
        <v>1796</v>
      </c>
      <c r="B1798" s="9">
        <v>9.3871160000000007</v>
      </c>
      <c r="C1798" s="9">
        <v>19.964008</v>
      </c>
      <c r="D1798" s="9">
        <v>3</v>
      </c>
      <c r="E1798" s="9">
        <v>1.2239792</v>
      </c>
      <c r="F1798" s="9">
        <v>4.1173662999999996</v>
      </c>
      <c r="G1798" s="9">
        <v>0.35790696999999999</v>
      </c>
      <c r="H1798" s="9">
        <v>0.11678832</v>
      </c>
      <c r="I1798" s="9">
        <v>6.9340449999999998E-3</v>
      </c>
      <c r="J1798" s="9">
        <v>2.5400946000000002</v>
      </c>
      <c r="K1798" s="9">
        <v>295.12686000000002</v>
      </c>
      <c r="L1798" s="9">
        <v>33.152251999999997</v>
      </c>
      <c r="M1798" s="9">
        <v>29.904371000000001</v>
      </c>
      <c r="N1798" s="9">
        <v>0.88650656000000005</v>
      </c>
      <c r="O1798" s="9">
        <v>15.30555</v>
      </c>
      <c r="P1798" s="9">
        <v>17.104075999999999</v>
      </c>
      <c r="Q1798" s="9">
        <v>18.987763999999999</v>
      </c>
      <c r="R1798" s="9">
        <v>0.33728673999999997</v>
      </c>
      <c r="S1798" s="9">
        <v>5.160584E-2</v>
      </c>
      <c r="T1798" s="9">
        <v>5.2941174999999996</v>
      </c>
      <c r="U1798" s="9">
        <v>20.92437</v>
      </c>
      <c r="V1798" s="9">
        <v>2.1324817999999999</v>
      </c>
      <c r="W1798" s="9">
        <v>8.1678829999999998</v>
      </c>
      <c r="X1798" s="9">
        <v>10.707020999999999</v>
      </c>
      <c r="Y1798" s="9">
        <v>8.6275139999999997</v>
      </c>
      <c r="Z1798" s="9">
        <v>1.8524480999999999</v>
      </c>
      <c r="AA1798" s="9">
        <v>3.4710138000000001</v>
      </c>
      <c r="AB1798" s="9">
        <v>15.219507999999999</v>
      </c>
      <c r="AC1798" s="9">
        <v>9.8083390000000001</v>
      </c>
      <c r="AD1798" s="9">
        <v>10.081723</v>
      </c>
      <c r="AE1798" s="9">
        <v>6.1756463000000004</v>
      </c>
      <c r="AF1798" s="9">
        <v>51.264530000000001</v>
      </c>
      <c r="AG1798" s="9">
        <v>75.979429999999994</v>
      </c>
      <c r="AH1798" s="9">
        <v>42.846615</v>
      </c>
      <c r="AI1798" s="9">
        <v>71.778360000000006</v>
      </c>
    </row>
    <row r="1799" spans="1:35" ht="15.75" hidden="1" customHeight="1" x14ac:dyDescent="0.2">
      <c r="A1799" s="9">
        <v>1797</v>
      </c>
      <c r="E1799" s="9">
        <v>1.5115544999999999</v>
      </c>
      <c r="F1799" s="9">
        <v>3.9814286000000001</v>
      </c>
    </row>
    <row r="1800" spans="1:35" ht="15.75" hidden="1" customHeight="1" x14ac:dyDescent="0.2">
      <c r="A1800" s="9">
        <v>1798</v>
      </c>
    </row>
    <row r="1801" spans="1:35" ht="15.75" hidden="1" customHeight="1" x14ac:dyDescent="0.2">
      <c r="A1801" s="9">
        <v>1799</v>
      </c>
    </row>
    <row r="1802" spans="1:35" ht="15.75" customHeight="1" x14ac:dyDescent="0.2">
      <c r="A1802" s="9">
        <v>1800</v>
      </c>
      <c r="B1802" s="9">
        <v>4.0336676000000002</v>
      </c>
      <c r="C1802" s="9">
        <v>10.710826000000001</v>
      </c>
      <c r="D1802" s="9">
        <v>3</v>
      </c>
      <c r="E1802" s="9">
        <v>3.2800634</v>
      </c>
      <c r="F1802" s="9">
        <v>7.2746729999999999</v>
      </c>
      <c r="G1802" s="9">
        <v>-7.5485167999999998</v>
      </c>
      <c r="H1802" s="9">
        <v>3.5714286999999997E-2</v>
      </c>
      <c r="I1802" s="9">
        <v>6.7691532999999996E-3</v>
      </c>
      <c r="J1802" s="9">
        <v>1.8342649</v>
      </c>
      <c r="K1802" s="9">
        <v>293.97674999999998</v>
      </c>
      <c r="L1802" s="9">
        <v>35.480609999999999</v>
      </c>
      <c r="M1802" s="9">
        <v>31.729506000000001</v>
      </c>
      <c r="N1802" s="9">
        <v>0.85181359999999995</v>
      </c>
      <c r="O1802" s="9">
        <v>14.805254</v>
      </c>
      <c r="P1802" s="9">
        <v>16.320723000000001</v>
      </c>
      <c r="Q1802" s="9">
        <v>1.6446768</v>
      </c>
      <c r="R1802" s="9">
        <v>0.16714703</v>
      </c>
      <c r="S1802" s="9">
        <v>0.11244898</v>
      </c>
      <c r="T1802" s="9">
        <v>2.4596775000000002</v>
      </c>
      <c r="U1802" s="9">
        <v>16.008064000000001</v>
      </c>
      <c r="V1802" s="9">
        <v>0.58811223999999995</v>
      </c>
      <c r="W1802" s="9">
        <v>4.2959185</v>
      </c>
      <c r="X1802" s="9">
        <v>8.4333740000000006</v>
      </c>
      <c r="Y1802" s="9">
        <v>7.4089840000000002</v>
      </c>
      <c r="Z1802" s="9">
        <v>1.7369294</v>
      </c>
      <c r="AA1802" s="9">
        <v>3.3899344999999999</v>
      </c>
      <c r="AB1802" s="9">
        <v>14.630215</v>
      </c>
      <c r="AC1802" s="9">
        <v>9.53599</v>
      </c>
      <c r="AD1802" s="9">
        <v>9.6193690000000007</v>
      </c>
      <c r="AE1802" s="9">
        <v>5.7185600000000001</v>
      </c>
      <c r="AF1802" s="9">
        <v>48.152912000000001</v>
      </c>
      <c r="AG1802" s="9">
        <v>70.029610000000005</v>
      </c>
      <c r="AH1802" s="9">
        <v>46.402500000000003</v>
      </c>
      <c r="AI1802" s="9">
        <v>74.089690000000004</v>
      </c>
    </row>
    <row r="1803" spans="1:35" ht="15.75" hidden="1" customHeight="1" x14ac:dyDescent="0.2">
      <c r="A1803" s="9">
        <v>1801</v>
      </c>
      <c r="E1803" s="9">
        <v>2.2632604000000001</v>
      </c>
      <c r="F1803" s="9">
        <v>7.1164009999999998</v>
      </c>
      <c r="I1803" s="9">
        <v>7.0050232999999996E-3</v>
      </c>
      <c r="J1803" s="9">
        <v>1.5153937</v>
      </c>
      <c r="K1803" s="9">
        <v>297.08242999999999</v>
      </c>
      <c r="L1803" s="9">
        <v>34.428364000000002</v>
      </c>
      <c r="M1803" s="9">
        <v>29.700548000000001</v>
      </c>
      <c r="N1803" s="9">
        <v>1.0345929</v>
      </c>
      <c r="O1803" s="9">
        <v>15.39146</v>
      </c>
      <c r="P1803" s="9">
        <v>16.643148</v>
      </c>
      <c r="Q1803" s="9">
        <v>30.701328</v>
      </c>
      <c r="X1803" s="9">
        <v>8.27562</v>
      </c>
      <c r="Y1803" s="9">
        <v>8.0008370000000006</v>
      </c>
      <c r="Z1803" s="9">
        <v>2.0514817000000001</v>
      </c>
      <c r="AA1803" s="9">
        <v>3.721171</v>
      </c>
      <c r="AB1803" s="9">
        <v>14.401436</v>
      </c>
      <c r="AC1803" s="9">
        <v>10.919430999999999</v>
      </c>
      <c r="AD1803" s="9">
        <v>10.274512</v>
      </c>
      <c r="AE1803" s="9">
        <v>6.7512990000000004</v>
      </c>
      <c r="AF1803" s="9">
        <v>48.638527000000003</v>
      </c>
      <c r="AG1803" s="9">
        <v>60.795140000000004</v>
      </c>
      <c r="AH1803" s="9">
        <v>45.761916999999997</v>
      </c>
      <c r="AI1803" s="9">
        <v>66.560935999999998</v>
      </c>
    </row>
    <row r="1804" spans="1:35" ht="15.75" hidden="1" customHeight="1" x14ac:dyDescent="0.2">
      <c r="A1804" s="9">
        <v>1802</v>
      </c>
    </row>
    <row r="1805" spans="1:35" ht="15.75" hidden="1" customHeight="1" x14ac:dyDescent="0.2">
      <c r="A1805" s="9">
        <v>1803</v>
      </c>
      <c r="E1805" s="9">
        <v>1.9337131999999999</v>
      </c>
      <c r="F1805" s="9">
        <v>5.0870794999999998</v>
      </c>
    </row>
    <row r="1806" spans="1:35" ht="15.75" hidden="1" customHeight="1" x14ac:dyDescent="0.2">
      <c r="A1806" s="9">
        <v>1804</v>
      </c>
    </row>
    <row r="1807" spans="1:35" ht="15.75" customHeight="1" x14ac:dyDescent="0.2">
      <c r="A1807" s="9">
        <v>1805</v>
      </c>
      <c r="B1807" s="9">
        <v>9.3818180000000009</v>
      </c>
      <c r="C1807" s="9">
        <v>23.485054000000002</v>
      </c>
      <c r="D1807" s="9">
        <v>2</v>
      </c>
      <c r="E1807" s="9">
        <v>2.1025925000000001</v>
      </c>
      <c r="F1807" s="9">
        <v>6.2322730000000002</v>
      </c>
      <c r="G1807" s="9">
        <v>-0.51830419999999999</v>
      </c>
      <c r="H1807" s="9">
        <v>5.1588368000000003E-2</v>
      </c>
      <c r="I1807" s="9">
        <v>4.7900295000000001E-3</v>
      </c>
      <c r="J1807" s="9">
        <v>3.1999460000000002</v>
      </c>
      <c r="K1807" s="9">
        <v>290.68673999999999</v>
      </c>
      <c r="L1807" s="9">
        <v>39.037174</v>
      </c>
      <c r="M1807" s="9">
        <v>26.025974000000001</v>
      </c>
      <c r="N1807" s="9">
        <v>0.90656369999999997</v>
      </c>
      <c r="O1807" s="9">
        <v>13.769814500000001</v>
      </c>
      <c r="P1807" s="9">
        <v>16.395168000000002</v>
      </c>
      <c r="Q1807" s="9">
        <v>0.76125989999999999</v>
      </c>
      <c r="R1807" s="9">
        <v>4.2454212999999998E-2</v>
      </c>
      <c r="S1807" s="9">
        <v>7.5509599999999996E-2</v>
      </c>
      <c r="T1807" s="9">
        <v>2.1133006000000001</v>
      </c>
      <c r="U1807" s="9">
        <v>15.546798000000001</v>
      </c>
      <c r="V1807" s="9">
        <v>0.26496642999999998</v>
      </c>
      <c r="W1807" s="9">
        <v>6.655481</v>
      </c>
      <c r="X1807" s="9">
        <v>8.0995039999999996</v>
      </c>
      <c r="Y1807" s="9">
        <v>5.9110427000000003</v>
      </c>
      <c r="Z1807" s="9">
        <v>1.6183642</v>
      </c>
      <c r="AA1807" s="9">
        <v>2.9746800000000002</v>
      </c>
      <c r="AB1807" s="9">
        <v>14.570114</v>
      </c>
      <c r="AC1807" s="9">
        <v>6.8903055000000002</v>
      </c>
      <c r="AD1807" s="9">
        <v>7.8806285999999997</v>
      </c>
      <c r="AE1807" s="9">
        <v>4.8579273000000001</v>
      </c>
      <c r="AF1807" s="9">
        <v>42.283073000000002</v>
      </c>
      <c r="AG1807" s="9">
        <v>68.278496000000004</v>
      </c>
      <c r="AH1807" s="9">
        <v>46.777369999999998</v>
      </c>
      <c r="AI1807" s="9">
        <v>86.025040000000004</v>
      </c>
    </row>
    <row r="1808" spans="1:35" ht="15.75" hidden="1" customHeight="1" x14ac:dyDescent="0.2">
      <c r="A1808" s="9">
        <v>1806</v>
      </c>
    </row>
    <row r="1809" spans="1:35" ht="15.75" customHeight="1" x14ac:dyDescent="0.2">
      <c r="A1809" s="9">
        <v>1807</v>
      </c>
      <c r="B1809" s="9">
        <v>2.4735524999999998</v>
      </c>
      <c r="C1809" s="9">
        <v>7.7009699999999999</v>
      </c>
      <c r="D1809" s="9">
        <v>2</v>
      </c>
      <c r="E1809" s="9">
        <v>2.5348495999999998</v>
      </c>
      <c r="F1809" s="9">
        <v>7.0797809999999997</v>
      </c>
      <c r="G1809" s="9">
        <v>-0.21731652000000001</v>
      </c>
      <c r="H1809" s="9">
        <v>3.8997669999999998E-2</v>
      </c>
      <c r="I1809" s="9">
        <v>5.8698129999999998E-3</v>
      </c>
      <c r="J1809" s="9">
        <v>3.1123720000000001</v>
      </c>
      <c r="K1809" s="9">
        <v>295.65679999999998</v>
      </c>
      <c r="L1809" s="9">
        <v>46.262065999999997</v>
      </c>
      <c r="M1809" s="9">
        <v>32.371307000000002</v>
      </c>
      <c r="N1809" s="9">
        <v>1.2405103</v>
      </c>
      <c r="O1809" s="9">
        <v>12.434703000000001</v>
      </c>
      <c r="P1809" s="9">
        <v>14.340503999999999</v>
      </c>
      <c r="Q1809" s="9">
        <v>0.61687934</v>
      </c>
      <c r="R1809" s="9">
        <v>3.9635650000000001E-2</v>
      </c>
      <c r="S1809" s="9">
        <v>7.0004239999999995E-2</v>
      </c>
      <c r="T1809" s="9">
        <v>1.7722420000000001</v>
      </c>
      <c r="U1809" s="9">
        <v>15.459075</v>
      </c>
      <c r="V1809" s="9">
        <v>2.2377387999999998</v>
      </c>
      <c r="W1809" s="9">
        <v>3.6829836</v>
      </c>
      <c r="X1809" s="9">
        <v>8.9434699999999996</v>
      </c>
      <c r="Y1809" s="9">
        <v>6.6452713000000001</v>
      </c>
      <c r="Z1809" s="9">
        <v>2.1500463000000001</v>
      </c>
      <c r="AA1809" s="9">
        <v>3.8658760000000001</v>
      </c>
      <c r="AB1809" s="9">
        <v>13.118926999999999</v>
      </c>
      <c r="AC1809" s="9">
        <v>5.9652979999999998</v>
      </c>
      <c r="AD1809" s="9">
        <v>8.7569630000000007</v>
      </c>
      <c r="AE1809" s="9">
        <v>3.9955056</v>
      </c>
      <c r="AF1809" s="9">
        <v>51.205559999999998</v>
      </c>
      <c r="AG1809" s="9">
        <v>90.291399999999996</v>
      </c>
      <c r="AH1809" s="9">
        <v>52.058064000000002</v>
      </c>
      <c r="AI1809" s="9">
        <v>92.274820000000005</v>
      </c>
    </row>
    <row r="1810" spans="1:35" ht="15.75" hidden="1" customHeight="1" x14ac:dyDescent="0.2">
      <c r="A1810" s="9">
        <v>1808</v>
      </c>
    </row>
    <row r="1811" spans="1:35" ht="15.75" hidden="1" customHeight="1" x14ac:dyDescent="0.2">
      <c r="A1811" s="9">
        <v>1809</v>
      </c>
    </row>
    <row r="1812" spans="1:35" ht="15.75" customHeight="1" x14ac:dyDescent="0.2">
      <c r="A1812" s="9">
        <v>1810</v>
      </c>
      <c r="B1812" s="9">
        <v>2.0952226999999999</v>
      </c>
      <c r="C1812" s="9">
        <v>5.5299854000000002</v>
      </c>
      <c r="D1812" s="9">
        <v>3</v>
      </c>
      <c r="E1812" s="9">
        <v>3.4528189999999999</v>
      </c>
      <c r="F1812" s="9">
        <v>7.4235186999999998</v>
      </c>
      <c r="G1812" s="9">
        <v>0.25</v>
      </c>
      <c r="H1812" s="9">
        <v>0</v>
      </c>
      <c r="I1812" s="9">
        <v>6.6342264999999997E-3</v>
      </c>
      <c r="J1812" s="9">
        <v>1.7558304</v>
      </c>
      <c r="K1812" s="9">
        <v>295.5247</v>
      </c>
      <c r="L1812" s="9">
        <v>36.299441999999999</v>
      </c>
      <c r="M1812" s="9">
        <v>33.515909999999998</v>
      </c>
      <c r="N1812" s="9">
        <v>0.99964355999999999</v>
      </c>
      <c r="O1812" s="9">
        <v>14.80564</v>
      </c>
      <c r="P1812" s="9">
        <v>16.221910000000001</v>
      </c>
      <c r="Q1812" s="9">
        <v>12.592637</v>
      </c>
      <c r="R1812" s="9">
        <v>0</v>
      </c>
      <c r="S1812" s="9">
        <v>0.02</v>
      </c>
      <c r="V1812" s="9">
        <v>0</v>
      </c>
      <c r="W1812" s="9">
        <v>0</v>
      </c>
      <c r="X1812" s="9">
        <v>7.8533945000000003</v>
      </c>
      <c r="Y1812" s="9">
        <v>7.3864502999999999</v>
      </c>
      <c r="Z1812" s="9">
        <v>2.0425029000000001</v>
      </c>
      <c r="AA1812" s="9">
        <v>3.6914380000000002</v>
      </c>
      <c r="AB1812" s="9">
        <v>14.178466999999999</v>
      </c>
      <c r="AC1812" s="9">
        <v>9.7477210000000003</v>
      </c>
      <c r="AD1812" s="9">
        <v>10.225431</v>
      </c>
      <c r="AE1812" s="9">
        <v>6.3839226</v>
      </c>
      <c r="AF1812" s="9">
        <v>49.773735000000002</v>
      </c>
      <c r="AG1812" s="9">
        <v>71.247960000000006</v>
      </c>
      <c r="AH1812" s="9">
        <v>45.230269999999997</v>
      </c>
      <c r="AI1812" s="9">
        <v>71.781829999999999</v>
      </c>
    </row>
    <row r="1813" spans="1:35" ht="15.75" hidden="1" customHeight="1" x14ac:dyDescent="0.2">
      <c r="A1813" s="9">
        <v>1811</v>
      </c>
    </row>
    <row r="1814" spans="1:35" ht="15.75" customHeight="1" x14ac:dyDescent="0.2">
      <c r="A1814" s="9">
        <v>1812</v>
      </c>
      <c r="B1814" s="9">
        <v>14.109586999999999</v>
      </c>
      <c r="C1814" s="9">
        <v>30.076674000000001</v>
      </c>
      <c r="D1814" s="9">
        <v>2</v>
      </c>
      <c r="E1814" s="9">
        <v>3.8418994</v>
      </c>
      <c r="F1814" s="9">
        <v>10.398279</v>
      </c>
      <c r="G1814" s="9">
        <v>7.5443560000000003E-3</v>
      </c>
      <c r="H1814" s="9">
        <v>6.2468353999999997E-2</v>
      </c>
      <c r="I1814" s="9">
        <v>6.8229429999999997E-3</v>
      </c>
      <c r="J1814" s="9">
        <v>2.9607684999999999</v>
      </c>
      <c r="K1814" s="9">
        <v>290.13292999999999</v>
      </c>
      <c r="L1814" s="9">
        <v>18.125267000000001</v>
      </c>
      <c r="M1814" s="9">
        <v>20.399027</v>
      </c>
      <c r="N1814" s="9">
        <v>0.42171296000000003</v>
      </c>
      <c r="O1814" s="9">
        <v>19.136074000000001</v>
      </c>
      <c r="P1814" s="9">
        <v>21.512067999999999</v>
      </c>
      <c r="Q1814" s="9">
        <v>1.1230591999999999</v>
      </c>
      <c r="R1814" s="9">
        <v>6.5847219999999998E-2</v>
      </c>
      <c r="S1814" s="9">
        <v>2.822245E-2</v>
      </c>
      <c r="T1814" s="9">
        <v>2.3411765</v>
      </c>
      <c r="U1814" s="9">
        <v>16.662651</v>
      </c>
      <c r="V1814" s="9">
        <v>2.1651265999999998</v>
      </c>
      <c r="W1814" s="9">
        <v>9.734178</v>
      </c>
      <c r="X1814" s="9">
        <v>12.235912000000001</v>
      </c>
      <c r="Y1814" s="9">
        <v>10.082086</v>
      </c>
      <c r="Z1814" s="9">
        <v>1.2953555999999999</v>
      </c>
      <c r="AA1814" s="9">
        <v>1.8706488999999999</v>
      </c>
      <c r="AB1814" s="9">
        <v>18.445292999999999</v>
      </c>
      <c r="AC1814" s="9">
        <v>15.020865000000001</v>
      </c>
      <c r="AD1814" s="9">
        <v>14.652874000000001</v>
      </c>
      <c r="AE1814" s="9">
        <v>11.907492</v>
      </c>
      <c r="AF1814" s="9">
        <v>40.976019999999998</v>
      </c>
      <c r="AG1814" s="9">
        <v>47.185295000000004</v>
      </c>
      <c r="AH1814" s="9">
        <v>28.176634</v>
      </c>
      <c r="AI1814" s="9">
        <v>41.147613999999997</v>
      </c>
    </row>
    <row r="1815" spans="1:35" ht="15.75" customHeight="1" x14ac:dyDescent="0.2">
      <c r="A1815" s="9">
        <v>1813</v>
      </c>
      <c r="B1815" s="9">
        <v>1.4557587000000001</v>
      </c>
      <c r="C1815" s="9">
        <v>5.0238529999999999</v>
      </c>
      <c r="D1815" s="9">
        <v>2</v>
      </c>
      <c r="E1815" s="9">
        <v>2.4075894</v>
      </c>
      <c r="F1815" s="9">
        <v>6.2227215999999999</v>
      </c>
      <c r="G1815" s="9">
        <v>0.27616706000000002</v>
      </c>
      <c r="H1815" s="9">
        <v>1.6481875999999999E-2</v>
      </c>
      <c r="I1815" s="9">
        <v>6.3455589999999997E-3</v>
      </c>
      <c r="J1815" s="9">
        <v>1.5313163999999999</v>
      </c>
      <c r="K1815" s="9">
        <v>293.99216000000001</v>
      </c>
      <c r="L1815" s="9">
        <v>45.500686999999999</v>
      </c>
      <c r="M1815" s="9">
        <v>36.248134999999998</v>
      </c>
      <c r="N1815" s="9">
        <v>1.025525</v>
      </c>
      <c r="O1815" s="9">
        <v>12.507925</v>
      </c>
      <c r="P1815" s="9">
        <v>13.910831999999999</v>
      </c>
      <c r="Q1815" s="9">
        <v>0.72927679999999995</v>
      </c>
      <c r="R1815" s="9">
        <v>0.12641582000000001</v>
      </c>
      <c r="S1815" s="9">
        <v>3.6652453000000002E-2</v>
      </c>
      <c r="T1815" s="9">
        <v>1.768559</v>
      </c>
      <c r="U1815" s="9">
        <v>13.781658999999999</v>
      </c>
      <c r="V1815" s="9">
        <v>0.49635394999999999</v>
      </c>
      <c r="W1815" s="9">
        <v>1.2345415</v>
      </c>
      <c r="X1815" s="9">
        <v>9.3273569999999992</v>
      </c>
      <c r="Y1815" s="9">
        <v>7.8315669999999997</v>
      </c>
      <c r="Z1815" s="9">
        <v>1.9694712999999999</v>
      </c>
      <c r="AA1815" s="9">
        <v>3.7743229999999999</v>
      </c>
      <c r="AB1815" s="9">
        <v>12.008150000000001</v>
      </c>
      <c r="AC1815" s="9">
        <v>7.2188644000000002</v>
      </c>
      <c r="AD1815" s="9">
        <v>7.4952500000000004</v>
      </c>
      <c r="AE1815" s="9">
        <v>4.2827349999999997</v>
      </c>
      <c r="AF1815" s="9">
        <v>56.386780000000002</v>
      </c>
      <c r="AG1815" s="9">
        <v>78.534935000000004</v>
      </c>
      <c r="AH1815" s="9">
        <v>56.482489999999999</v>
      </c>
      <c r="AI1815" s="9">
        <v>87.089169999999996</v>
      </c>
    </row>
    <row r="1816" spans="1:35" ht="15.75" customHeight="1" x14ac:dyDescent="0.2">
      <c r="A1816" s="9">
        <v>1814</v>
      </c>
      <c r="B1816" s="9">
        <v>3.3870374999999999</v>
      </c>
      <c r="C1816" s="9">
        <v>10.468553999999999</v>
      </c>
      <c r="D1816" s="9">
        <v>3</v>
      </c>
      <c r="E1816" s="9">
        <v>2.6752585999999998</v>
      </c>
      <c r="F1816" s="9">
        <v>6.8553977000000001</v>
      </c>
      <c r="G1816" s="9">
        <v>-2.3231776000000002</v>
      </c>
      <c r="H1816" s="9">
        <v>3.6999999999999998E-2</v>
      </c>
      <c r="I1816" s="9">
        <v>7.3717590000000003E-3</v>
      </c>
      <c r="J1816" s="9">
        <v>2.2585983000000001</v>
      </c>
      <c r="K1816" s="9">
        <v>293.68738000000002</v>
      </c>
      <c r="L1816" s="9">
        <v>28.338799999999999</v>
      </c>
      <c r="M1816" s="9">
        <v>24.717592</v>
      </c>
      <c r="N1816" s="9">
        <v>0.69422256999999998</v>
      </c>
      <c r="O1816" s="9">
        <v>16.241482000000001</v>
      </c>
      <c r="P1816" s="9">
        <v>17.933026999999999</v>
      </c>
      <c r="Q1816" s="9">
        <v>28.713986999999999</v>
      </c>
      <c r="R1816" s="9">
        <v>0.60707675999999999</v>
      </c>
      <c r="S1816" s="9">
        <v>2.0250000000000001E-2</v>
      </c>
      <c r="T1816" s="9">
        <v>5.5757574999999999</v>
      </c>
      <c r="U1816" s="9">
        <v>19.939394</v>
      </c>
      <c r="V1816" s="9">
        <v>4.6390000000000002</v>
      </c>
      <c r="W1816" s="9">
        <v>7.1</v>
      </c>
      <c r="X1816" s="9">
        <v>10.428838000000001</v>
      </c>
      <c r="Y1816" s="9">
        <v>8.9398389999999992</v>
      </c>
      <c r="Z1816" s="9">
        <v>1.5515137000000001</v>
      </c>
      <c r="AA1816" s="9">
        <v>2.7896369000000001</v>
      </c>
      <c r="AB1816" s="9">
        <v>14.796497</v>
      </c>
      <c r="AC1816" s="9">
        <v>13.2719345</v>
      </c>
      <c r="AD1816" s="9">
        <v>12.362994</v>
      </c>
      <c r="AE1816" s="9">
        <v>9.6475770000000001</v>
      </c>
      <c r="AF1816" s="9">
        <v>48.834415</v>
      </c>
      <c r="AG1816" s="9">
        <v>48.231116999999998</v>
      </c>
      <c r="AH1816" s="9">
        <v>39.856712000000002</v>
      </c>
      <c r="AI1816" s="9">
        <v>49.659439999999996</v>
      </c>
    </row>
    <row r="1817" spans="1:35" ht="15.75" hidden="1" customHeight="1" x14ac:dyDescent="0.2">
      <c r="A1817" s="9">
        <v>1815</v>
      </c>
    </row>
    <row r="1818" spans="1:35" ht="15.75" customHeight="1" x14ac:dyDescent="0.2">
      <c r="A1818" s="9">
        <v>1816</v>
      </c>
      <c r="B1818" s="9">
        <v>14.363042</v>
      </c>
      <c r="C1818" s="9">
        <v>29.35154</v>
      </c>
      <c r="D1818" s="9">
        <v>2</v>
      </c>
      <c r="E1818" s="9">
        <v>2.1018639000000001</v>
      </c>
      <c r="F1818" s="9">
        <v>5.7830567000000004</v>
      </c>
      <c r="G1818" s="9">
        <v>1.8679527</v>
      </c>
      <c r="H1818" s="9">
        <v>5.7411763999999997E-2</v>
      </c>
      <c r="I1818" s="9">
        <v>7.0065292999999997E-3</v>
      </c>
      <c r="J1818" s="9">
        <v>3.064314</v>
      </c>
      <c r="K1818" s="9">
        <v>290.08760000000001</v>
      </c>
      <c r="L1818" s="9">
        <v>16.936458999999999</v>
      </c>
      <c r="M1818" s="9">
        <v>19.179893</v>
      </c>
      <c r="N1818" s="9">
        <v>0.39794403</v>
      </c>
      <c r="O1818" s="9">
        <v>19.616492999999998</v>
      </c>
      <c r="P1818" s="9">
        <v>22.078602</v>
      </c>
      <c r="Q1818" s="9">
        <v>6.1212792</v>
      </c>
      <c r="R1818" s="9">
        <v>9.2827820000000005E-2</v>
      </c>
      <c r="S1818" s="9">
        <v>8.8450979999999998E-2</v>
      </c>
      <c r="T1818" s="9">
        <v>2.893491</v>
      </c>
      <c r="U1818" s="9">
        <v>18.136095000000001</v>
      </c>
      <c r="V1818" s="9">
        <v>0.48599999999999999</v>
      </c>
      <c r="W1818" s="9">
        <v>7.7882350000000002</v>
      </c>
      <c r="X1818" s="9">
        <v>12.315664999999999</v>
      </c>
      <c r="Y1818" s="9">
        <v>9.8880579999999991</v>
      </c>
      <c r="Z1818" s="9">
        <v>1.2715232000000001</v>
      </c>
      <c r="AA1818" s="9">
        <v>1.9845246999999999</v>
      </c>
      <c r="AB1818" s="9">
        <v>19.283487000000001</v>
      </c>
      <c r="AC1818" s="9">
        <v>15.439999</v>
      </c>
      <c r="AD1818" s="9">
        <v>15.144977000000001</v>
      </c>
      <c r="AE1818" s="9">
        <v>11.477105</v>
      </c>
      <c r="AF1818" s="9">
        <v>38.578403000000002</v>
      </c>
      <c r="AG1818" s="9">
        <v>45.621250000000003</v>
      </c>
      <c r="AH1818" s="9">
        <v>25.887758000000002</v>
      </c>
      <c r="AI1818" s="9">
        <v>40.699080000000002</v>
      </c>
    </row>
    <row r="1819" spans="1:35" ht="15.75" customHeight="1" x14ac:dyDescent="0.2">
      <c r="A1819" s="9">
        <v>1817</v>
      </c>
      <c r="B1819" s="9">
        <v>2.7463991999999999</v>
      </c>
      <c r="C1819" s="9">
        <v>9.2509879999999995</v>
      </c>
      <c r="D1819" s="9">
        <v>2.6632503999999999</v>
      </c>
      <c r="E1819" s="9">
        <v>1.7069038999999999</v>
      </c>
      <c r="F1819" s="9">
        <v>4.0355854000000004</v>
      </c>
      <c r="G1819" s="9">
        <v>-0.32376792999999998</v>
      </c>
      <c r="H1819" s="9">
        <v>3.0541727000000001E-2</v>
      </c>
      <c r="I1819" s="9">
        <v>5.9481426000000002E-3</v>
      </c>
      <c r="J1819" s="9">
        <v>2.0635273000000001</v>
      </c>
      <c r="K1819" s="9">
        <v>296.90384</v>
      </c>
      <c r="L1819" s="9">
        <v>51.87818</v>
      </c>
      <c r="M1819" s="9">
        <v>34.952680000000001</v>
      </c>
      <c r="N1819" s="9">
        <v>1.4291160000000001</v>
      </c>
      <c r="O1819" s="9">
        <v>11.233172</v>
      </c>
      <c r="P1819" s="9">
        <v>12.637327000000001</v>
      </c>
      <c r="Q1819" s="9">
        <v>6.1868210000000001</v>
      </c>
      <c r="R1819" s="9">
        <v>0.1776615</v>
      </c>
      <c r="S1819" s="9">
        <v>5.4231330000000001E-2</v>
      </c>
      <c r="T1819" s="9">
        <v>2.7590132000000001</v>
      </c>
      <c r="U1819" s="9">
        <v>17.727620000000002</v>
      </c>
      <c r="V1819" s="9">
        <v>2.3582136999999999</v>
      </c>
      <c r="W1819" s="9">
        <v>4.9882869999999997</v>
      </c>
      <c r="X1819" s="9">
        <v>9.3468959999999992</v>
      </c>
      <c r="Y1819" s="9">
        <v>8.0565519999999999</v>
      </c>
      <c r="Z1819" s="9">
        <v>2.3808083999999998</v>
      </c>
      <c r="AA1819" s="9">
        <v>3.9896748</v>
      </c>
      <c r="AB1819" s="9">
        <v>10.700255</v>
      </c>
      <c r="AC1819" s="9">
        <v>6.1261429999999999</v>
      </c>
      <c r="AD1819" s="9">
        <v>6.7745137</v>
      </c>
      <c r="AE1819" s="9">
        <v>4.2468190000000003</v>
      </c>
      <c r="AF1819" s="9">
        <v>52.100482999999997</v>
      </c>
      <c r="AG1819" s="9">
        <v>72.627529999999993</v>
      </c>
      <c r="AH1819" s="9">
        <v>64.726523999999998</v>
      </c>
      <c r="AI1819" s="9">
        <v>90.104349999999997</v>
      </c>
    </row>
    <row r="1820" spans="1:35" ht="15.75" customHeight="1" x14ac:dyDescent="0.2">
      <c r="A1820" s="9">
        <v>1818</v>
      </c>
      <c r="B1820" s="9">
        <v>7.3351245</v>
      </c>
      <c r="C1820" s="9">
        <v>14.987463999999999</v>
      </c>
      <c r="D1820" s="9">
        <v>2.7176165999999999</v>
      </c>
      <c r="E1820" s="9">
        <v>2.8626535</v>
      </c>
      <c r="F1820" s="9">
        <v>7.2279453</v>
      </c>
      <c r="G1820" s="9">
        <v>-1.3639181</v>
      </c>
      <c r="H1820" s="9">
        <v>5.3005179999999999E-2</v>
      </c>
      <c r="I1820" s="9">
        <v>6.0875529999999999E-3</v>
      </c>
      <c r="J1820" s="9">
        <v>3.2564993000000002</v>
      </c>
      <c r="K1820" s="9">
        <v>295.34023999999999</v>
      </c>
      <c r="L1820" s="9">
        <v>45.285697999999996</v>
      </c>
      <c r="M1820" s="9">
        <v>37.052900000000001</v>
      </c>
      <c r="N1820" s="9">
        <v>1.2572961</v>
      </c>
      <c r="O1820" s="9">
        <v>12.792996</v>
      </c>
      <c r="P1820" s="9">
        <v>14.824367000000001</v>
      </c>
      <c r="Q1820" s="9">
        <v>0.69005830000000001</v>
      </c>
      <c r="R1820" s="9">
        <v>0.11867597000000001</v>
      </c>
      <c r="S1820" s="9">
        <v>7.5322509999999995E-2</v>
      </c>
      <c r="T1820" s="9">
        <v>2.1663019999999999</v>
      </c>
      <c r="U1820" s="9">
        <v>15.27373</v>
      </c>
      <c r="V1820" s="9">
        <v>2.7070208</v>
      </c>
      <c r="W1820" s="9">
        <v>5.937824</v>
      </c>
      <c r="X1820" s="9">
        <v>10.185575500000001</v>
      </c>
      <c r="Y1820" s="9">
        <v>7.8669057000000002</v>
      </c>
      <c r="Z1820" s="9">
        <v>2.3017786</v>
      </c>
      <c r="AA1820" s="9">
        <v>4.2443140000000001</v>
      </c>
      <c r="AB1820" s="9">
        <v>13.112674999999999</v>
      </c>
      <c r="AC1820" s="9">
        <v>5.8916173000000001</v>
      </c>
      <c r="AD1820" s="9">
        <v>7.2080820000000001</v>
      </c>
      <c r="AE1820" s="9">
        <v>3.8047553999999999</v>
      </c>
      <c r="AF1820" s="9">
        <v>58.142612</v>
      </c>
      <c r="AG1820" s="9">
        <v>94.302955999999995</v>
      </c>
      <c r="AH1820" s="9">
        <v>53.472880000000004</v>
      </c>
      <c r="AI1820" s="9">
        <v>93.252883999999995</v>
      </c>
    </row>
    <row r="1821" spans="1:35" ht="15.75" hidden="1" customHeight="1" x14ac:dyDescent="0.2">
      <c r="A1821" s="9">
        <v>1819</v>
      </c>
    </row>
    <row r="1822" spans="1:35" ht="15.75" hidden="1" customHeight="1" x14ac:dyDescent="0.2">
      <c r="A1822" s="9">
        <v>1820</v>
      </c>
      <c r="E1822" s="9">
        <v>2.2723517000000002</v>
      </c>
      <c r="F1822" s="9">
        <v>7.1237364000000003</v>
      </c>
      <c r="I1822" s="9">
        <v>7.0050232999999996E-3</v>
      </c>
      <c r="J1822" s="9">
        <v>1.5153937</v>
      </c>
      <c r="K1822" s="9">
        <v>297.08242999999999</v>
      </c>
      <c r="L1822" s="9">
        <v>34.428364000000002</v>
      </c>
      <c r="M1822" s="9">
        <v>29.700548000000001</v>
      </c>
      <c r="N1822" s="9">
        <v>1.0345929</v>
      </c>
      <c r="O1822" s="9">
        <v>15.39146</v>
      </c>
      <c r="P1822" s="9">
        <v>16.643148</v>
      </c>
      <c r="Q1822" s="9">
        <v>32</v>
      </c>
      <c r="X1822" s="9">
        <v>8.27562</v>
      </c>
      <c r="Y1822" s="9">
        <v>8.0008370000000006</v>
      </c>
      <c r="Z1822" s="9">
        <v>2.0514817000000001</v>
      </c>
      <c r="AA1822" s="9">
        <v>3.721171</v>
      </c>
      <c r="AB1822" s="9">
        <v>14.401436</v>
      </c>
      <c r="AC1822" s="9">
        <v>10.919430999999999</v>
      </c>
      <c r="AD1822" s="9">
        <v>10.274512</v>
      </c>
      <c r="AE1822" s="9">
        <v>6.7512990000000004</v>
      </c>
      <c r="AF1822" s="9">
        <v>48.638527000000003</v>
      </c>
      <c r="AG1822" s="9">
        <v>60.795140000000004</v>
      </c>
      <c r="AH1822" s="9">
        <v>45.761916999999997</v>
      </c>
      <c r="AI1822" s="9">
        <v>66.560935999999998</v>
      </c>
    </row>
    <row r="1823" spans="1:35" ht="15.75" hidden="1" customHeight="1" x14ac:dyDescent="0.2">
      <c r="A1823" s="9">
        <v>1821</v>
      </c>
    </row>
    <row r="1824" spans="1:35" ht="15.75" hidden="1" customHeight="1" x14ac:dyDescent="0.2">
      <c r="A1824" s="9">
        <v>1822</v>
      </c>
    </row>
    <row r="1825" spans="1:35" ht="15.75" hidden="1" customHeight="1" x14ac:dyDescent="0.2">
      <c r="A1825" s="9">
        <v>1823</v>
      </c>
    </row>
    <row r="1826" spans="1:35" ht="15.75" hidden="1" customHeight="1" x14ac:dyDescent="0.2">
      <c r="A1826" s="9">
        <v>1824</v>
      </c>
    </row>
    <row r="1827" spans="1:35" ht="15.75" hidden="1" customHeight="1" x14ac:dyDescent="0.2">
      <c r="A1827" s="9">
        <v>1825</v>
      </c>
    </row>
    <row r="1828" spans="1:35" ht="15.75" hidden="1" customHeight="1" x14ac:dyDescent="0.2">
      <c r="A1828" s="9">
        <v>1826</v>
      </c>
      <c r="E1828" s="9">
        <v>2.1218499999999998</v>
      </c>
      <c r="F1828" s="9">
        <v>5.7386049999999997</v>
      </c>
    </row>
    <row r="1829" spans="1:35" ht="15.75" customHeight="1" x14ac:dyDescent="0.2">
      <c r="A1829" s="9">
        <v>1827</v>
      </c>
      <c r="B1829" s="9">
        <v>3.0413513000000001</v>
      </c>
      <c r="C1829" s="9">
        <v>9.5135919999999992</v>
      </c>
      <c r="D1829" s="9">
        <v>2.9758773000000001</v>
      </c>
      <c r="E1829" s="9">
        <v>2.3352194000000002</v>
      </c>
      <c r="F1829" s="9">
        <v>6.3496030000000001</v>
      </c>
      <c r="G1829" s="9">
        <v>0.16607131</v>
      </c>
      <c r="H1829" s="9">
        <v>3.6403507000000002E-2</v>
      </c>
      <c r="I1829" s="9">
        <v>5.9171409999999999E-3</v>
      </c>
      <c r="J1829" s="9">
        <v>2.5205986</v>
      </c>
      <c r="K1829" s="9">
        <v>296.64645000000002</v>
      </c>
      <c r="L1829" s="9">
        <v>47.008265999999999</v>
      </c>
      <c r="M1829" s="9">
        <v>32.999535000000002</v>
      </c>
      <c r="N1829" s="9">
        <v>1.3270955</v>
      </c>
      <c r="O1829" s="9">
        <v>12.37608</v>
      </c>
      <c r="P1829" s="9">
        <v>14.089535</v>
      </c>
      <c r="Q1829" s="9">
        <v>5.3441520000000002</v>
      </c>
      <c r="R1829" s="9">
        <v>0.22082935000000001</v>
      </c>
      <c r="S1829" s="9">
        <v>4.1523761999999999E-2</v>
      </c>
      <c r="T1829" s="9">
        <v>2.9401709999999999</v>
      </c>
      <c r="U1829" s="9">
        <v>18.76923</v>
      </c>
      <c r="V1829" s="9">
        <v>3.5170176</v>
      </c>
      <c r="W1829" s="9">
        <v>4.1644734999999997</v>
      </c>
      <c r="X1829" s="9">
        <v>7.5374460000000001</v>
      </c>
      <c r="Y1829" s="9">
        <v>5.8293869999999997</v>
      </c>
      <c r="Z1829" s="9">
        <v>2.3670567999999998</v>
      </c>
      <c r="AA1829" s="9">
        <v>4.1091259999999998</v>
      </c>
      <c r="AB1829" s="9">
        <v>12.904223999999999</v>
      </c>
      <c r="AC1829" s="9">
        <v>6.2703639999999998</v>
      </c>
      <c r="AD1829" s="9">
        <v>8.6211760000000002</v>
      </c>
      <c r="AE1829" s="9">
        <v>4.2485499999999998</v>
      </c>
      <c r="AF1829" s="9">
        <v>49.10557</v>
      </c>
      <c r="AG1829" s="9">
        <v>82.197556000000006</v>
      </c>
      <c r="AH1829" s="9">
        <v>53.51914</v>
      </c>
      <c r="AI1829" s="9">
        <v>90.410020000000003</v>
      </c>
    </row>
    <row r="1830" spans="1:35" ht="15.75" hidden="1" customHeight="1" x14ac:dyDescent="0.2">
      <c r="A1830" s="9">
        <v>1828</v>
      </c>
    </row>
    <row r="1831" spans="1:35" ht="15.75" hidden="1" customHeight="1" x14ac:dyDescent="0.2">
      <c r="A1831" s="9">
        <v>1829</v>
      </c>
    </row>
    <row r="1832" spans="1:35" ht="15.75" customHeight="1" x14ac:dyDescent="0.2">
      <c r="A1832" s="9">
        <v>1830</v>
      </c>
      <c r="B1832" s="9">
        <v>4.449274</v>
      </c>
      <c r="C1832" s="9">
        <v>11.306832</v>
      </c>
      <c r="D1832" s="9">
        <v>2</v>
      </c>
      <c r="E1832" s="9">
        <v>2.0509898999999998</v>
      </c>
      <c r="F1832" s="9">
        <v>6.0668696999999998</v>
      </c>
      <c r="G1832" s="9">
        <v>1.4151322</v>
      </c>
      <c r="H1832" s="9">
        <v>4.7857142999999998E-2</v>
      </c>
      <c r="I1832" s="9">
        <v>5.9424326999999999E-3</v>
      </c>
      <c r="J1832" s="9">
        <v>2.8468070000000001</v>
      </c>
      <c r="K1832" s="9">
        <v>295.36865</v>
      </c>
      <c r="L1832" s="9">
        <v>46.116734000000001</v>
      </c>
      <c r="M1832" s="9">
        <v>31.475199</v>
      </c>
      <c r="N1832" s="9">
        <v>1.2203113999999999</v>
      </c>
      <c r="O1832" s="9">
        <v>12.451033000000001</v>
      </c>
      <c r="P1832" s="9">
        <v>14.293421</v>
      </c>
      <c r="Q1832" s="9">
        <v>0.79300344</v>
      </c>
      <c r="R1832" s="9">
        <v>1.901912E-2</v>
      </c>
      <c r="S1832" s="9">
        <v>8.1172159999999993E-2</v>
      </c>
      <c r="T1832" s="9">
        <v>1.7071651000000001</v>
      </c>
      <c r="U1832" s="9">
        <v>14.828125</v>
      </c>
      <c r="V1832" s="9">
        <v>3.0343040000000001</v>
      </c>
      <c r="W1832" s="9">
        <v>4.7380953000000003</v>
      </c>
      <c r="X1832" s="9">
        <v>7.7852629999999996</v>
      </c>
      <c r="Y1832" s="9">
        <v>5.6274069999999998</v>
      </c>
      <c r="Z1832" s="9">
        <v>2.1432114000000002</v>
      </c>
      <c r="AA1832" s="9">
        <v>3.7768527999999999</v>
      </c>
      <c r="AB1832" s="9">
        <v>12.9731655</v>
      </c>
      <c r="AC1832" s="9">
        <v>6.1819452999999998</v>
      </c>
      <c r="AD1832" s="9">
        <v>8.4414949999999997</v>
      </c>
      <c r="AE1832" s="9">
        <v>4.201746</v>
      </c>
      <c r="AF1832" s="9">
        <v>46.681789999999999</v>
      </c>
      <c r="AG1832" s="9">
        <v>78.730940000000004</v>
      </c>
      <c r="AH1832" s="9">
        <v>52.348930000000003</v>
      </c>
      <c r="AI1832" s="9">
        <v>90.729140000000001</v>
      </c>
    </row>
    <row r="1833" spans="1:35" ht="15.75" hidden="1" customHeight="1" x14ac:dyDescent="0.2">
      <c r="A1833" s="9">
        <v>1831</v>
      </c>
      <c r="I1833" s="9">
        <v>7.4560080000000001E-3</v>
      </c>
      <c r="J1833" s="9">
        <v>1.5437780999999999</v>
      </c>
      <c r="K1833" s="9">
        <v>293.08960000000002</v>
      </c>
      <c r="L1833" s="9">
        <v>31.466049999999999</v>
      </c>
      <c r="M1833" s="9">
        <v>26.567461000000002</v>
      </c>
      <c r="N1833" s="9">
        <v>0.66098623999999995</v>
      </c>
      <c r="O1833" s="9">
        <v>15.418787999999999</v>
      </c>
      <c r="P1833" s="9">
        <v>16.801603</v>
      </c>
      <c r="Q1833" s="9">
        <v>63</v>
      </c>
      <c r="X1833" s="9">
        <v>7.471768</v>
      </c>
      <c r="Y1833" s="9">
        <v>6.8811283000000003</v>
      </c>
      <c r="Z1833" s="9">
        <v>1.5655836999999999</v>
      </c>
      <c r="AA1833" s="9">
        <v>2.8229535000000001</v>
      </c>
      <c r="AB1833" s="9">
        <v>14.411301</v>
      </c>
      <c r="AC1833" s="9">
        <v>12.108155999999999</v>
      </c>
      <c r="AD1833" s="9">
        <v>10.379019</v>
      </c>
      <c r="AE1833" s="9">
        <v>8.3923850000000009</v>
      </c>
      <c r="AF1833" s="9">
        <v>47.358176999999998</v>
      </c>
      <c r="AG1833" s="9">
        <v>46.500126000000002</v>
      </c>
      <c r="AH1833" s="9">
        <v>42.866576999999999</v>
      </c>
      <c r="AI1833" s="9">
        <v>56.601112000000001</v>
      </c>
    </row>
    <row r="1834" spans="1:35" ht="15.75" hidden="1" customHeight="1" x14ac:dyDescent="0.2">
      <c r="A1834" s="9">
        <v>1832</v>
      </c>
      <c r="E1834" s="9">
        <v>4.3106694000000001</v>
      </c>
      <c r="F1834" s="9">
        <v>9.3167620000000007</v>
      </c>
      <c r="I1834" s="9">
        <v>7.4945280000000003E-3</v>
      </c>
      <c r="J1834" s="9">
        <v>1.901135</v>
      </c>
      <c r="K1834" s="9">
        <v>292.47223000000002</v>
      </c>
      <c r="L1834" s="9">
        <v>26.460319999999999</v>
      </c>
      <c r="M1834" s="9">
        <v>22.768160000000002</v>
      </c>
      <c r="N1834" s="9">
        <v>0.58766483999999997</v>
      </c>
      <c r="O1834" s="9">
        <v>16.618046</v>
      </c>
      <c r="P1834" s="9">
        <v>18.179290000000002</v>
      </c>
      <c r="Q1834" s="9">
        <v>14.036364000000001</v>
      </c>
      <c r="X1834" s="9">
        <v>9.8048629999999992</v>
      </c>
      <c r="Y1834" s="9">
        <v>8.4330599999999993</v>
      </c>
      <c r="Z1834" s="9">
        <v>1.4210100000000001</v>
      </c>
      <c r="AA1834" s="9">
        <v>2.343188</v>
      </c>
      <c r="AB1834" s="9">
        <v>15.322454</v>
      </c>
      <c r="AC1834" s="9">
        <v>14.243777</v>
      </c>
      <c r="AD1834" s="9">
        <v>12.474703999999999</v>
      </c>
      <c r="AE1834" s="9">
        <v>10.550490999999999</v>
      </c>
      <c r="AF1834" s="9">
        <v>46.466976000000003</v>
      </c>
      <c r="AG1834" s="9">
        <v>42.908943000000001</v>
      </c>
      <c r="AH1834" s="9">
        <v>37.376021999999999</v>
      </c>
      <c r="AI1834" s="9">
        <v>45.190536000000002</v>
      </c>
    </row>
    <row r="1835" spans="1:35" ht="15.75" customHeight="1" x14ac:dyDescent="0.2">
      <c r="A1835" s="9">
        <v>1833</v>
      </c>
      <c r="B1835" s="9">
        <v>5.8115690000000004</v>
      </c>
      <c r="C1835" s="9">
        <v>13.998612</v>
      </c>
      <c r="D1835" s="9">
        <v>2</v>
      </c>
      <c r="E1835" s="9">
        <v>2.1847772999999999</v>
      </c>
      <c r="F1835" s="9">
        <v>5.9868139999999999</v>
      </c>
      <c r="G1835" s="9">
        <v>0.77317184000000005</v>
      </c>
      <c r="H1835" s="9">
        <v>8.6030535000000005E-2</v>
      </c>
      <c r="I1835" s="9">
        <v>5.5506790000000002E-3</v>
      </c>
      <c r="J1835" s="9">
        <v>3.2260629999999999</v>
      </c>
      <c r="K1835" s="9">
        <v>295.62810000000002</v>
      </c>
      <c r="L1835" s="9">
        <v>47.69426</v>
      </c>
      <c r="M1835" s="9">
        <v>33.139015000000001</v>
      </c>
      <c r="N1835" s="9">
        <v>1.2729872</v>
      </c>
      <c r="O1835" s="9">
        <v>12.133785</v>
      </c>
      <c r="P1835" s="9">
        <v>14.051142</v>
      </c>
      <c r="Q1835" s="9">
        <v>3.5504946999999998</v>
      </c>
      <c r="R1835" s="9">
        <v>0.15392990000000001</v>
      </c>
      <c r="S1835" s="9">
        <v>5.0916030000000001E-2</v>
      </c>
      <c r="T1835" s="9">
        <v>3.5046729999999999</v>
      </c>
      <c r="U1835" s="9">
        <v>20.747662999999999</v>
      </c>
      <c r="V1835" s="9">
        <v>3.6586259999999999</v>
      </c>
      <c r="W1835" s="9">
        <v>5.931298</v>
      </c>
      <c r="X1835" s="9">
        <v>8.4712990000000001</v>
      </c>
      <c r="Y1835" s="9">
        <v>6.4911219999999998</v>
      </c>
      <c r="Z1835" s="9">
        <v>2.2103465</v>
      </c>
      <c r="AA1835" s="9">
        <v>3.8849353999999998</v>
      </c>
      <c r="AB1835" s="9">
        <v>12.663629999999999</v>
      </c>
      <c r="AC1835" s="9">
        <v>5.7130599999999996</v>
      </c>
      <c r="AD1835" s="9">
        <v>8.4244000000000003</v>
      </c>
      <c r="AE1835" s="9">
        <v>3.9431329000000002</v>
      </c>
      <c r="AF1835" s="9">
        <v>52.588856</v>
      </c>
      <c r="AG1835" s="9">
        <v>91.190290000000005</v>
      </c>
      <c r="AH1835" s="9">
        <v>54.207509999999999</v>
      </c>
      <c r="AI1835" s="9">
        <v>93.556250000000006</v>
      </c>
    </row>
    <row r="1836" spans="1:35" ht="15.75" hidden="1" customHeight="1" x14ac:dyDescent="0.2">
      <c r="A1836" s="9">
        <v>1834</v>
      </c>
    </row>
    <row r="1837" spans="1:35" ht="15.75" hidden="1" customHeight="1" x14ac:dyDescent="0.2">
      <c r="A1837" s="9">
        <v>1835</v>
      </c>
    </row>
    <row r="1838" spans="1:35" ht="15.75" hidden="1" customHeight="1" x14ac:dyDescent="0.2">
      <c r="A1838" s="9">
        <v>1836</v>
      </c>
    </row>
    <row r="1839" spans="1:35" ht="15.75" customHeight="1" x14ac:dyDescent="0.2">
      <c r="A1839" s="9">
        <v>1837</v>
      </c>
      <c r="B1839" s="9">
        <v>3.5711705999999999</v>
      </c>
      <c r="C1839" s="9">
        <v>9.7117769999999997</v>
      </c>
      <c r="D1839" s="9">
        <v>2.4925373</v>
      </c>
      <c r="E1839" s="9">
        <v>2.7811214999999998</v>
      </c>
      <c r="F1839" s="9">
        <v>7.3129716</v>
      </c>
      <c r="G1839" s="9">
        <v>-0.68621940000000003</v>
      </c>
      <c r="H1839" s="9">
        <v>3.6865670000000003E-2</v>
      </c>
      <c r="I1839" s="9">
        <v>5.8933976000000001E-3</v>
      </c>
      <c r="J1839" s="9">
        <v>1.2444170000000001</v>
      </c>
      <c r="K1839" s="9">
        <v>297.17090000000002</v>
      </c>
      <c r="L1839" s="9">
        <v>40.885869999999997</v>
      </c>
      <c r="M1839" s="9">
        <v>34.933109999999999</v>
      </c>
      <c r="N1839" s="9">
        <v>1.1858453</v>
      </c>
      <c r="O1839" s="9">
        <v>14.009829</v>
      </c>
      <c r="P1839" s="9">
        <v>14.917812</v>
      </c>
      <c r="Q1839" s="9">
        <v>0.67123960000000005</v>
      </c>
      <c r="R1839" s="9">
        <v>8.8659175000000007E-2</v>
      </c>
      <c r="S1839" s="9">
        <v>4.2910450000000003E-2</v>
      </c>
      <c r="T1839" s="9">
        <v>1.3943661000000001</v>
      </c>
      <c r="U1839" s="9">
        <v>14.450704999999999</v>
      </c>
      <c r="V1839" s="9">
        <v>0.95589553999999999</v>
      </c>
      <c r="W1839" s="9">
        <v>4.067164</v>
      </c>
      <c r="X1839" s="9">
        <v>8.9616340000000001</v>
      </c>
      <c r="Y1839" s="9">
        <v>8.6066140000000004</v>
      </c>
      <c r="Z1839" s="9">
        <v>1.9134085999999999</v>
      </c>
      <c r="AA1839" s="9">
        <v>3.4166272000000002</v>
      </c>
      <c r="AB1839" s="9">
        <v>13.343845999999999</v>
      </c>
      <c r="AC1839" s="9">
        <v>9.8278770000000009</v>
      </c>
      <c r="AD1839" s="9">
        <v>10.106462000000001</v>
      </c>
      <c r="AE1839" s="9">
        <v>6.7375645999999998</v>
      </c>
      <c r="AF1839" s="9">
        <v>54.276775000000001</v>
      </c>
      <c r="AG1839" s="9">
        <v>73.474209999999999</v>
      </c>
      <c r="AH1839" s="9">
        <v>50.494320000000002</v>
      </c>
      <c r="AI1839" s="9">
        <v>69.182175000000001</v>
      </c>
    </row>
    <row r="1840" spans="1:35" ht="15.75" hidden="1" customHeight="1" x14ac:dyDescent="0.2">
      <c r="A1840" s="9">
        <v>1838</v>
      </c>
    </row>
    <row r="1841" spans="1:35" ht="15.75" hidden="1" customHeight="1" x14ac:dyDescent="0.2">
      <c r="A1841" s="9">
        <v>1839</v>
      </c>
    </row>
    <row r="1842" spans="1:35" ht="15.75" hidden="1" customHeight="1" x14ac:dyDescent="0.2">
      <c r="A1842" s="9">
        <v>1840</v>
      </c>
    </row>
    <row r="1843" spans="1:35" ht="15.75" hidden="1" customHeight="1" x14ac:dyDescent="0.2">
      <c r="A1843" s="9">
        <v>1841</v>
      </c>
    </row>
    <row r="1844" spans="1:35" ht="15.75" hidden="1" customHeight="1" x14ac:dyDescent="0.2">
      <c r="A1844" s="9">
        <v>1842</v>
      </c>
    </row>
    <row r="1845" spans="1:35" ht="15.75" hidden="1" customHeight="1" x14ac:dyDescent="0.2">
      <c r="A1845" s="9">
        <v>1843</v>
      </c>
    </row>
    <row r="1846" spans="1:35" ht="15.75" customHeight="1" x14ac:dyDescent="0.2">
      <c r="A1846" s="9">
        <v>1844</v>
      </c>
      <c r="B1846" s="9">
        <v>5.2782616999999998</v>
      </c>
      <c r="C1846" s="9">
        <v>14.292759999999999</v>
      </c>
      <c r="D1846" s="9">
        <v>2</v>
      </c>
      <c r="E1846" s="9">
        <v>2.1800913999999998</v>
      </c>
      <c r="F1846" s="9">
        <v>6.6950191999999999</v>
      </c>
      <c r="G1846" s="9">
        <v>0.3913509</v>
      </c>
      <c r="H1846" s="9">
        <v>5.5500000000000001E-2</v>
      </c>
      <c r="I1846" s="9">
        <v>7.1586169999999999E-3</v>
      </c>
      <c r="J1846" s="9">
        <v>1.3134593000000001</v>
      </c>
      <c r="K1846" s="9">
        <v>292.16153000000003</v>
      </c>
      <c r="L1846" s="9">
        <v>24.40653</v>
      </c>
      <c r="M1846" s="9">
        <v>24.407585000000001</v>
      </c>
      <c r="N1846" s="9">
        <v>0.57673479999999999</v>
      </c>
      <c r="O1846" s="9">
        <v>17.395779999999998</v>
      </c>
      <c r="P1846" s="9">
        <v>18.723337000000001</v>
      </c>
      <c r="Q1846" s="9">
        <v>14.679150999999999</v>
      </c>
      <c r="R1846" s="9">
        <v>0.32888420000000002</v>
      </c>
      <c r="S1846" s="9">
        <v>1.7250000000000001E-2</v>
      </c>
      <c r="T1846" s="9">
        <v>3.2571428</v>
      </c>
      <c r="U1846" s="9">
        <v>17.62857</v>
      </c>
      <c r="V1846" s="9">
        <v>6.12425</v>
      </c>
      <c r="W1846" s="9">
        <v>8.4499999999999993</v>
      </c>
      <c r="X1846" s="9">
        <v>11.132232999999999</v>
      </c>
      <c r="Y1846" s="9">
        <v>9.9519339999999996</v>
      </c>
      <c r="Z1846" s="9">
        <v>1.4027836</v>
      </c>
      <c r="AA1846" s="9">
        <v>2.2814852999999999</v>
      </c>
      <c r="AB1846" s="9">
        <v>16.217659999999999</v>
      </c>
      <c r="AC1846" s="9">
        <v>15.03238</v>
      </c>
      <c r="AD1846" s="9">
        <v>13.60477</v>
      </c>
      <c r="AE1846" s="9">
        <v>12.903093999999999</v>
      </c>
      <c r="AF1846" s="9">
        <v>44.116540000000001</v>
      </c>
      <c r="AG1846" s="9">
        <v>47.224795999999998</v>
      </c>
      <c r="AH1846" s="9">
        <v>33.059869999999997</v>
      </c>
      <c r="AI1846" s="9">
        <v>39.273310000000002</v>
      </c>
    </row>
    <row r="1847" spans="1:35" ht="15.75" customHeight="1" x14ac:dyDescent="0.2">
      <c r="A1847" s="9">
        <v>1845</v>
      </c>
      <c r="B1847" s="9">
        <v>16.653824</v>
      </c>
      <c r="C1847" s="9">
        <v>30.761040000000001</v>
      </c>
      <c r="D1847" s="9">
        <v>2</v>
      </c>
      <c r="E1847" s="9">
        <v>2.0219673999999999</v>
      </c>
      <c r="F1847" s="9">
        <v>5.3518970000000001</v>
      </c>
      <c r="G1847" s="9">
        <v>-3.2820246999999997E-2</v>
      </c>
      <c r="H1847" s="9">
        <v>5.961702E-2</v>
      </c>
      <c r="I1847" s="9">
        <v>6.8853404000000003E-3</v>
      </c>
      <c r="J1847" s="9">
        <v>3.201965</v>
      </c>
      <c r="K1847" s="9">
        <v>292.29617000000002</v>
      </c>
      <c r="L1847" s="9">
        <v>20.740206000000001</v>
      </c>
      <c r="M1847" s="9">
        <v>21.523797999999999</v>
      </c>
      <c r="N1847" s="9">
        <v>0.59221049999999997</v>
      </c>
      <c r="O1847" s="9">
        <v>18.513694999999998</v>
      </c>
      <c r="P1847" s="9">
        <v>20.991095000000001</v>
      </c>
      <c r="Q1847" s="9">
        <v>0.64142030000000005</v>
      </c>
      <c r="R1847" s="9">
        <v>8.1701239999999994E-2</v>
      </c>
      <c r="S1847" s="9">
        <v>5.3744680000000003E-2</v>
      </c>
      <c r="T1847" s="9">
        <v>1.7195122</v>
      </c>
      <c r="U1847" s="9">
        <v>13.553459</v>
      </c>
      <c r="V1847" s="9">
        <v>0.21612766</v>
      </c>
      <c r="W1847" s="9">
        <v>5.7936171999999999</v>
      </c>
      <c r="X1847" s="9">
        <v>11.784643000000001</v>
      </c>
      <c r="Y1847" s="9">
        <v>9.5275619999999996</v>
      </c>
      <c r="Z1847" s="9">
        <v>1.5247204000000001</v>
      </c>
      <c r="AA1847" s="9">
        <v>2.6688247</v>
      </c>
      <c r="AB1847" s="9">
        <v>18.082084999999999</v>
      </c>
      <c r="AC1847" s="9">
        <v>14.110916</v>
      </c>
      <c r="AD1847" s="9">
        <v>13.948753</v>
      </c>
      <c r="AE1847" s="9">
        <v>10.082850000000001</v>
      </c>
      <c r="AF1847" s="9">
        <v>41.029682000000001</v>
      </c>
      <c r="AG1847" s="9">
        <v>51.092537</v>
      </c>
      <c r="AH1847" s="9">
        <v>29.643353000000001</v>
      </c>
      <c r="AI1847" s="9">
        <v>47.232900000000001</v>
      </c>
    </row>
    <row r="1848" spans="1:35" ht="15.75" customHeight="1" x14ac:dyDescent="0.2">
      <c r="A1848" s="9">
        <v>1846</v>
      </c>
      <c r="B1848" s="9">
        <v>3.1880820000000001</v>
      </c>
      <c r="C1848" s="9">
        <v>9.1587429999999994</v>
      </c>
      <c r="D1848" s="9">
        <v>2</v>
      </c>
      <c r="E1848" s="9">
        <v>2.1753480000000001</v>
      </c>
      <c r="F1848" s="9">
        <v>8.0242090000000008</v>
      </c>
      <c r="G1848" s="9">
        <v>0.27089200000000002</v>
      </c>
      <c r="H1848" s="9">
        <v>1.5771428000000001E-2</v>
      </c>
      <c r="I1848" s="9">
        <v>5.8658114000000004E-3</v>
      </c>
      <c r="J1848" s="9">
        <v>2.4941277999999998</v>
      </c>
      <c r="K1848" s="9">
        <v>298.36739999999998</v>
      </c>
      <c r="L1848" s="9">
        <v>48.449368</v>
      </c>
      <c r="M1848" s="9">
        <v>34.127809999999997</v>
      </c>
      <c r="N1848" s="9">
        <v>1.6128340999999999</v>
      </c>
      <c r="O1848" s="9">
        <v>12.050882</v>
      </c>
      <c r="P1848" s="9">
        <v>14.103574999999999</v>
      </c>
      <c r="Q1848" s="9">
        <v>8.4898360000000004</v>
      </c>
      <c r="R1848" s="9">
        <v>0.2942051</v>
      </c>
      <c r="S1848" s="9">
        <v>2.7942857000000001E-2</v>
      </c>
      <c r="T1848" s="9">
        <v>3.1860466000000001</v>
      </c>
      <c r="U1848" s="9">
        <v>17.03876</v>
      </c>
      <c r="V1848" s="9">
        <v>4.1219429999999999</v>
      </c>
      <c r="W1848" s="9">
        <v>3.8742857000000002</v>
      </c>
      <c r="X1848" s="9">
        <v>10.325232</v>
      </c>
      <c r="Y1848" s="9">
        <v>7.430123</v>
      </c>
      <c r="Z1848" s="9">
        <v>2.9672117</v>
      </c>
      <c r="AA1848" s="9">
        <v>5.0082364000000004</v>
      </c>
      <c r="AB1848" s="9">
        <v>11.066635</v>
      </c>
      <c r="AC1848" s="9">
        <v>5.7068567000000003</v>
      </c>
      <c r="AD1848" s="9">
        <v>7.2350906999999998</v>
      </c>
      <c r="AE1848" s="9">
        <v>4.3899812999999996</v>
      </c>
      <c r="AF1848" s="9">
        <v>62.581462999999999</v>
      </c>
      <c r="AG1848" s="9">
        <v>80.378479999999996</v>
      </c>
      <c r="AH1848" s="9">
        <v>61.992652999999997</v>
      </c>
      <c r="AI1848" s="9">
        <v>92.274429999999995</v>
      </c>
    </row>
    <row r="1849" spans="1:35" ht="15.75" hidden="1" customHeight="1" x14ac:dyDescent="0.2">
      <c r="A1849" s="9">
        <v>1847</v>
      </c>
    </row>
    <row r="1850" spans="1:35" ht="15.75" hidden="1" customHeight="1" x14ac:dyDescent="0.2">
      <c r="A1850" s="9">
        <v>1848</v>
      </c>
      <c r="E1850" s="9">
        <v>1.4297112999999999</v>
      </c>
      <c r="F1850" s="9">
        <v>4.5117645</v>
      </c>
    </row>
    <row r="1851" spans="1:35" ht="15.75" customHeight="1" x14ac:dyDescent="0.2">
      <c r="A1851" s="9">
        <v>1849</v>
      </c>
      <c r="B1851" s="9">
        <v>2.5045799999999998</v>
      </c>
      <c r="C1851" s="9">
        <v>7.1105055999999998</v>
      </c>
      <c r="D1851" s="9">
        <v>2</v>
      </c>
      <c r="E1851" s="9">
        <v>2.3268409999999999</v>
      </c>
      <c r="F1851" s="9">
        <v>6.1911696999999997</v>
      </c>
      <c r="G1851" s="9">
        <v>-0.67544680000000001</v>
      </c>
      <c r="H1851" s="9">
        <v>2.96633E-2</v>
      </c>
      <c r="I1851" s="9">
        <v>6.3904608E-3</v>
      </c>
      <c r="J1851" s="9">
        <v>2.1895175</v>
      </c>
      <c r="K1851" s="9">
        <v>296.86529999999999</v>
      </c>
      <c r="L1851" s="9">
        <v>45.366486000000002</v>
      </c>
      <c r="M1851" s="9">
        <v>31.941358999999999</v>
      </c>
      <c r="N1851" s="9">
        <v>1.2965112999999999</v>
      </c>
      <c r="O1851" s="9">
        <v>12.816174500000001</v>
      </c>
      <c r="P1851" s="9">
        <v>14.366873999999999</v>
      </c>
      <c r="Q1851" s="9">
        <v>1.4074028999999999</v>
      </c>
      <c r="R1851" s="9">
        <v>9.0232389999999996E-2</v>
      </c>
      <c r="S1851" s="9">
        <v>4.2149185999999998E-2</v>
      </c>
      <c r="T1851" s="9">
        <v>2.2837079</v>
      </c>
      <c r="U1851" s="9">
        <v>15.382023</v>
      </c>
      <c r="V1851" s="9">
        <v>3.3784174999999999</v>
      </c>
      <c r="W1851" s="9">
        <v>6.1801349999999999</v>
      </c>
      <c r="X1851" s="9">
        <v>8.6879829999999991</v>
      </c>
      <c r="Y1851" s="9">
        <v>6.5040950000000004</v>
      </c>
      <c r="Z1851" s="9">
        <v>2.3794249999999999</v>
      </c>
      <c r="AA1851" s="9">
        <v>4.1908627000000003</v>
      </c>
      <c r="AB1851" s="9">
        <v>12.663777</v>
      </c>
      <c r="AC1851" s="9">
        <v>6.3688606999999999</v>
      </c>
      <c r="AD1851" s="9">
        <v>8.7183860000000006</v>
      </c>
      <c r="AE1851" s="9">
        <v>4.2967361999999998</v>
      </c>
      <c r="AF1851" s="9">
        <v>51.435412999999997</v>
      </c>
      <c r="AG1851" s="9">
        <v>81.687809999999999</v>
      </c>
      <c r="AH1851" s="9">
        <v>54.251510000000003</v>
      </c>
      <c r="AI1851" s="9">
        <v>88.981809999999996</v>
      </c>
    </row>
    <row r="1852" spans="1:35" ht="15.75" customHeight="1" x14ac:dyDescent="0.2">
      <c r="A1852" s="9">
        <v>1850</v>
      </c>
      <c r="B1852" s="9">
        <v>3.5906221999999999</v>
      </c>
      <c r="C1852" s="9">
        <v>12.064526000000001</v>
      </c>
      <c r="D1852" s="9">
        <v>2.5450237000000002</v>
      </c>
      <c r="E1852" s="9">
        <v>2.4053024999999999</v>
      </c>
      <c r="F1852" s="9">
        <v>6.1659107000000004</v>
      </c>
      <c r="G1852" s="9">
        <v>-4.3019910000000001E-2</v>
      </c>
      <c r="H1852" s="9">
        <v>0.04</v>
      </c>
      <c r="I1852" s="9">
        <v>5.8679409999999998E-3</v>
      </c>
      <c r="J1852" s="9">
        <v>2.5473707000000001</v>
      </c>
      <c r="K1852" s="9">
        <v>296.63256999999999</v>
      </c>
      <c r="L1852" s="9">
        <v>46.906219999999998</v>
      </c>
      <c r="M1852" s="9">
        <v>32.848114000000002</v>
      </c>
      <c r="N1852" s="9">
        <v>1.3230195</v>
      </c>
      <c r="O1852" s="9">
        <v>12.395508</v>
      </c>
      <c r="P1852" s="9">
        <v>14.130198500000001</v>
      </c>
      <c r="Q1852" s="9">
        <v>4.925548</v>
      </c>
      <c r="R1852" s="9">
        <v>0.1066044</v>
      </c>
      <c r="S1852" s="9">
        <v>6.7376539999999999E-2</v>
      </c>
      <c r="T1852" s="9">
        <v>2.4480520000000001</v>
      </c>
      <c r="U1852" s="9">
        <v>16.597403</v>
      </c>
      <c r="V1852" s="9">
        <v>4.3195259999999998</v>
      </c>
      <c r="W1852" s="9">
        <v>6.2417064</v>
      </c>
      <c r="X1852" s="9">
        <v>7.4399050000000004</v>
      </c>
      <c r="Y1852" s="9">
        <v>5.7600689999999997</v>
      </c>
      <c r="Z1852" s="9">
        <v>2.3512396999999998</v>
      </c>
      <c r="AA1852" s="9">
        <v>4.0658450000000004</v>
      </c>
      <c r="AB1852" s="9">
        <v>12.908300000000001</v>
      </c>
      <c r="AC1852" s="9">
        <v>6.2500086000000001</v>
      </c>
      <c r="AD1852" s="9">
        <v>8.6411390000000008</v>
      </c>
      <c r="AE1852" s="9">
        <v>4.2485432999999997</v>
      </c>
      <c r="AF1852" s="9">
        <v>48.660380000000004</v>
      </c>
      <c r="AG1852" s="9">
        <v>81.766945000000007</v>
      </c>
      <c r="AH1852" s="9">
        <v>53.201749999999997</v>
      </c>
      <c r="AI1852" s="9">
        <v>90.428275999999997</v>
      </c>
    </row>
    <row r="1853" spans="1:35" ht="15.75" hidden="1" customHeight="1" x14ac:dyDescent="0.2">
      <c r="A1853" s="9">
        <v>1851</v>
      </c>
    </row>
    <row r="1854" spans="1:35" ht="15.75" customHeight="1" x14ac:dyDescent="0.2">
      <c r="A1854" s="9">
        <v>1852</v>
      </c>
      <c r="B1854" s="9">
        <v>1.3040191999999999</v>
      </c>
      <c r="C1854" s="9">
        <v>4.1011090000000001</v>
      </c>
      <c r="D1854" s="9">
        <v>2</v>
      </c>
      <c r="E1854" s="9">
        <v>2.0533921999999998</v>
      </c>
      <c r="F1854" s="9">
        <v>6.6740329999999997</v>
      </c>
      <c r="G1854" s="9">
        <v>-1.067946E-2</v>
      </c>
      <c r="H1854" s="9">
        <v>4.4827586999999997E-3</v>
      </c>
      <c r="I1854" s="9">
        <v>5.9942203000000003E-3</v>
      </c>
      <c r="J1854" s="9">
        <v>3.1823697000000002</v>
      </c>
      <c r="K1854" s="9">
        <v>297.99146000000002</v>
      </c>
      <c r="L1854" s="9">
        <v>48.880493000000001</v>
      </c>
      <c r="M1854" s="9">
        <v>34.807459999999999</v>
      </c>
      <c r="N1854" s="9">
        <v>1.6100755</v>
      </c>
      <c r="O1854" s="9">
        <v>11.842815999999999</v>
      </c>
      <c r="P1854" s="9">
        <v>14.097265999999999</v>
      </c>
      <c r="Q1854" s="9">
        <v>15.832748</v>
      </c>
      <c r="R1854" s="9">
        <v>0.38237172000000003</v>
      </c>
      <c r="S1854" s="9">
        <v>6.0632180000000004E-3</v>
      </c>
      <c r="T1854" s="9">
        <v>3.2569832999999999</v>
      </c>
      <c r="U1854" s="9">
        <v>16.502791999999999</v>
      </c>
      <c r="V1854" s="9">
        <v>2.0819540000000001</v>
      </c>
      <c r="W1854" s="9">
        <v>2.7672414999999999</v>
      </c>
      <c r="X1854" s="9">
        <v>10.074854</v>
      </c>
      <c r="Y1854" s="9">
        <v>7.4629393000000004</v>
      </c>
      <c r="Z1854" s="9">
        <v>2.9050867999999999</v>
      </c>
      <c r="AA1854" s="9">
        <v>4.8502510000000001</v>
      </c>
      <c r="AB1854" s="9">
        <v>11.345097000000001</v>
      </c>
      <c r="AC1854" s="9">
        <v>5.4233302999999999</v>
      </c>
      <c r="AD1854" s="9">
        <v>7.0783662999999999</v>
      </c>
      <c r="AE1854" s="9">
        <v>4.1583690000000004</v>
      </c>
      <c r="AF1854" s="9">
        <v>61.760277000000002</v>
      </c>
      <c r="AG1854" s="9">
        <v>81.876099999999994</v>
      </c>
      <c r="AH1854" s="9">
        <v>61.459426999999998</v>
      </c>
      <c r="AI1854" s="9">
        <v>94.279910000000001</v>
      </c>
    </row>
    <row r="1855" spans="1:35" ht="15.75" customHeight="1" x14ac:dyDescent="0.2">
      <c r="A1855" s="9">
        <v>1853</v>
      </c>
      <c r="B1855" s="9">
        <v>3.3113654000000001</v>
      </c>
      <c r="C1855" s="9">
        <v>8.8353739999999998</v>
      </c>
      <c r="D1855" s="9">
        <v>2.7004131999999998</v>
      </c>
      <c r="E1855" s="9">
        <v>2.7021248</v>
      </c>
      <c r="F1855" s="9">
        <v>7.9075904000000001</v>
      </c>
      <c r="G1855" s="9">
        <v>-0.83108579999999999</v>
      </c>
      <c r="H1855" s="9">
        <v>1.4958678E-2</v>
      </c>
      <c r="I1855" s="9">
        <v>5.9685270000000004E-3</v>
      </c>
      <c r="J1855" s="9">
        <v>2.0107892000000001</v>
      </c>
      <c r="K1855" s="9">
        <v>296.76175000000001</v>
      </c>
      <c r="L1855" s="9">
        <v>45.123978000000001</v>
      </c>
      <c r="M1855" s="9">
        <v>35.613323000000001</v>
      </c>
      <c r="N1855" s="9">
        <v>1.3095701</v>
      </c>
      <c r="O1855" s="9">
        <v>13.073043</v>
      </c>
      <c r="P1855" s="9">
        <v>14.6575775</v>
      </c>
      <c r="Q1855" s="9">
        <v>1.1618307999999999</v>
      </c>
      <c r="R1855" s="9">
        <v>9.4518415999999994E-2</v>
      </c>
      <c r="S1855" s="9">
        <v>1.7396694000000001E-2</v>
      </c>
      <c r="T1855" s="9">
        <v>2.0674603</v>
      </c>
      <c r="U1855" s="9">
        <v>15.880478</v>
      </c>
      <c r="V1855" s="9">
        <v>2.6232438</v>
      </c>
      <c r="W1855" s="9">
        <v>1.9028925999999999</v>
      </c>
      <c r="X1855" s="9">
        <v>9.2494599999999991</v>
      </c>
      <c r="Y1855" s="9">
        <v>7.1201480000000004</v>
      </c>
      <c r="Z1855" s="9">
        <v>2.4743008999999998</v>
      </c>
      <c r="AA1855" s="9">
        <v>4.2840657000000002</v>
      </c>
      <c r="AB1855" s="9">
        <v>12.761848000000001</v>
      </c>
      <c r="AC1855" s="9">
        <v>6.6969960000000004</v>
      </c>
      <c r="AD1855" s="9">
        <v>7.8364263000000003</v>
      </c>
      <c r="AE1855" s="9">
        <v>4.200062</v>
      </c>
      <c r="AF1855" s="9">
        <v>58.735213999999999</v>
      </c>
      <c r="AG1855" s="9">
        <v>86.19135</v>
      </c>
      <c r="AH1855" s="9">
        <v>54.780389999999997</v>
      </c>
      <c r="AI1855" s="9">
        <v>87.829490000000007</v>
      </c>
    </row>
    <row r="1856" spans="1:35" ht="15.75" customHeight="1" x14ac:dyDescent="0.2">
      <c r="A1856" s="9">
        <v>1854</v>
      </c>
      <c r="B1856" s="9">
        <v>1.9224547000000001</v>
      </c>
      <c r="C1856" s="9">
        <v>6.9349784999999997</v>
      </c>
      <c r="D1856" s="9">
        <v>2</v>
      </c>
      <c r="E1856" s="9">
        <v>2.4853274999999999</v>
      </c>
      <c r="F1856" s="9">
        <v>6.8551874000000002</v>
      </c>
      <c r="G1856" s="9">
        <v>6.5208380000000004</v>
      </c>
      <c r="H1856" s="9">
        <v>1.7999999999999999E-2</v>
      </c>
      <c r="I1856" s="9">
        <v>6.8769623E-3</v>
      </c>
      <c r="J1856" s="9">
        <v>1.6758559</v>
      </c>
      <c r="K1856" s="9">
        <v>296.75745000000001</v>
      </c>
      <c r="L1856" s="9">
        <v>38.733707000000003</v>
      </c>
      <c r="M1856" s="9">
        <v>32.538944000000001</v>
      </c>
      <c r="N1856" s="9">
        <v>1.0930477000000001</v>
      </c>
      <c r="O1856" s="9">
        <v>14.319806</v>
      </c>
      <c r="P1856" s="9">
        <v>15.715407000000001</v>
      </c>
      <c r="Q1856" s="9">
        <v>4.0002326999999998</v>
      </c>
      <c r="R1856" s="9">
        <v>0.19684745000000001</v>
      </c>
      <c r="S1856" s="9">
        <v>2.4E-2</v>
      </c>
      <c r="T1856" s="9">
        <v>1.6</v>
      </c>
      <c r="U1856" s="9">
        <v>18.600000000000001</v>
      </c>
      <c r="V1856" s="9">
        <v>4.05</v>
      </c>
      <c r="W1856" s="9">
        <v>8.4</v>
      </c>
      <c r="X1856" s="9">
        <v>6.4554419999999997</v>
      </c>
      <c r="Y1856" s="9">
        <v>6.1270613999999997</v>
      </c>
      <c r="Z1856" s="9">
        <v>2.0815220000000001</v>
      </c>
      <c r="AA1856" s="9">
        <v>3.821034</v>
      </c>
      <c r="AB1856" s="9">
        <v>13.768292000000001</v>
      </c>
      <c r="AC1856" s="9">
        <v>8.7421875</v>
      </c>
      <c r="AD1856" s="9">
        <v>10.132790999999999</v>
      </c>
      <c r="AE1856" s="9">
        <v>5.4204043999999998</v>
      </c>
      <c r="AF1856" s="9">
        <v>46.852004999999998</v>
      </c>
      <c r="AG1856" s="9">
        <v>72.755516</v>
      </c>
      <c r="AH1856" s="9">
        <v>47.258650000000003</v>
      </c>
      <c r="AI1856" s="9">
        <v>77.993613999999994</v>
      </c>
    </row>
    <row r="1857" spans="1:35" ht="15.75" customHeight="1" x14ac:dyDescent="0.2">
      <c r="A1857" s="9">
        <v>1855</v>
      </c>
      <c r="B1857" s="9">
        <v>6.3650484000000001</v>
      </c>
      <c r="C1857" s="9">
        <v>16.701694</v>
      </c>
      <c r="D1857" s="9">
        <v>2.5360499999999999</v>
      </c>
      <c r="E1857" s="9">
        <v>1.7448518</v>
      </c>
      <c r="F1857" s="9">
        <v>4.5464859999999998</v>
      </c>
      <c r="G1857" s="9">
        <v>-0.62048590000000003</v>
      </c>
      <c r="H1857" s="9">
        <v>4.8495296E-2</v>
      </c>
      <c r="I1857" s="9">
        <v>6.9681726999999997E-3</v>
      </c>
      <c r="J1857" s="9">
        <v>1.8883875999999999</v>
      </c>
      <c r="K1857" s="9">
        <v>295.24227999999999</v>
      </c>
      <c r="L1857" s="9">
        <v>34.498187999999999</v>
      </c>
      <c r="M1857" s="9">
        <v>27.227957</v>
      </c>
      <c r="N1857" s="9">
        <v>0.86768210000000001</v>
      </c>
      <c r="O1857" s="9">
        <v>15.150962</v>
      </c>
      <c r="P1857" s="9">
        <v>16.606743000000002</v>
      </c>
      <c r="Q1857" s="9">
        <v>4.391381</v>
      </c>
      <c r="R1857" s="9">
        <v>0.15416959999999999</v>
      </c>
      <c r="S1857" s="9">
        <v>4.5423199999999997E-2</v>
      </c>
      <c r="T1857" s="9">
        <v>2.6175115</v>
      </c>
      <c r="U1857" s="9">
        <v>17.023040000000002</v>
      </c>
      <c r="V1857" s="9">
        <v>2.2604389999999999</v>
      </c>
      <c r="W1857" s="9">
        <v>11.225705</v>
      </c>
      <c r="X1857" s="9">
        <v>7.0691423000000002</v>
      </c>
      <c r="Y1857" s="9">
        <v>6.5250269999999997</v>
      </c>
      <c r="Z1857" s="9">
        <v>1.8846626</v>
      </c>
      <c r="AA1857" s="9">
        <v>3.4226575000000001</v>
      </c>
      <c r="AB1857" s="9">
        <v>14.313426</v>
      </c>
      <c r="AC1857" s="9">
        <v>10.510792</v>
      </c>
      <c r="AD1857" s="9">
        <v>9.0175509999999992</v>
      </c>
      <c r="AE1857" s="9">
        <v>6.3910439999999999</v>
      </c>
      <c r="AF1857" s="9">
        <v>42.848995000000002</v>
      </c>
      <c r="AG1857" s="9">
        <v>55.807277999999997</v>
      </c>
      <c r="AH1857" s="9">
        <v>46.650840000000002</v>
      </c>
      <c r="AI1857" s="9">
        <v>68.971710000000002</v>
      </c>
    </row>
    <row r="1858" spans="1:35" ht="15.75" hidden="1" customHeight="1" x14ac:dyDescent="0.2">
      <c r="A1858" s="9">
        <v>1856</v>
      </c>
    </row>
    <row r="1859" spans="1:35" ht="15.75" hidden="1" customHeight="1" x14ac:dyDescent="0.2">
      <c r="A1859" s="9">
        <v>1857</v>
      </c>
    </row>
    <row r="1860" spans="1:35" ht="15.75" hidden="1" customHeight="1" x14ac:dyDescent="0.2">
      <c r="A1860" s="9">
        <v>1858</v>
      </c>
    </row>
    <row r="1861" spans="1:35" ht="15.75" hidden="1" customHeight="1" x14ac:dyDescent="0.2">
      <c r="A1861" s="9">
        <v>1859</v>
      </c>
    </row>
    <row r="1862" spans="1:35" ht="15.75" hidden="1" customHeight="1" x14ac:dyDescent="0.2">
      <c r="A1862" s="9">
        <v>1860</v>
      </c>
    </row>
    <row r="1863" spans="1:35" ht="15.75" customHeight="1" x14ac:dyDescent="0.2">
      <c r="A1863" s="9">
        <v>1861</v>
      </c>
      <c r="B1863" s="9">
        <v>5.7104869999999996</v>
      </c>
      <c r="C1863" s="9">
        <v>14.332219</v>
      </c>
      <c r="D1863" s="9">
        <v>2.6760563999999998</v>
      </c>
      <c r="E1863" s="9">
        <v>3.5977809999999999</v>
      </c>
      <c r="F1863" s="9">
        <v>9.8178000000000001</v>
      </c>
      <c r="G1863" s="9">
        <v>-2.2180797999999999</v>
      </c>
      <c r="H1863" s="9">
        <v>3.0563380000000001E-2</v>
      </c>
      <c r="I1863" s="9">
        <v>7.4806493000000003E-3</v>
      </c>
      <c r="J1863" s="9">
        <v>1.7235012999999999</v>
      </c>
      <c r="K1863" s="9">
        <v>290.60232999999999</v>
      </c>
      <c r="L1863" s="9">
        <v>20.834275999999999</v>
      </c>
      <c r="M1863" s="9">
        <v>19.100449999999999</v>
      </c>
      <c r="N1863" s="9">
        <v>0.41995367</v>
      </c>
      <c r="O1863" s="9">
        <v>18.286259000000001</v>
      </c>
      <c r="P1863" s="9">
        <v>19.845675</v>
      </c>
      <c r="Q1863" s="9">
        <v>5.0523395999999998</v>
      </c>
      <c r="R1863" s="9">
        <v>0.20593317999999999</v>
      </c>
      <c r="S1863" s="9">
        <v>0.11112676</v>
      </c>
      <c r="T1863" s="9">
        <v>2.4042553999999998</v>
      </c>
      <c r="U1863" s="9">
        <v>15.170213</v>
      </c>
      <c r="V1863" s="9">
        <v>14.065352000000001</v>
      </c>
      <c r="W1863" s="9">
        <v>5.9859156999999996</v>
      </c>
      <c r="X1863" s="9">
        <v>10.542432</v>
      </c>
      <c r="Y1863" s="9">
        <v>9.0452580000000005</v>
      </c>
      <c r="Z1863" s="9">
        <v>1.3478165</v>
      </c>
      <c r="AA1863" s="9">
        <v>2.0436450000000002</v>
      </c>
      <c r="AB1863" s="9">
        <v>17.692654000000001</v>
      </c>
      <c r="AC1863" s="9">
        <v>15.834650999999999</v>
      </c>
      <c r="AD1863" s="9">
        <v>13.155275</v>
      </c>
      <c r="AE1863" s="9">
        <v>11.321490000000001</v>
      </c>
      <c r="AF1863" s="9">
        <v>41.834510000000002</v>
      </c>
      <c r="AG1863" s="9">
        <v>37.37941</v>
      </c>
      <c r="AH1863" s="9">
        <v>31.362628999999998</v>
      </c>
      <c r="AI1863" s="9">
        <v>40.323970000000003</v>
      </c>
    </row>
    <row r="1864" spans="1:35" ht="15.75" hidden="1" customHeight="1" x14ac:dyDescent="0.2">
      <c r="A1864" s="9">
        <v>1862</v>
      </c>
      <c r="E1864" s="9">
        <v>2.4597433</v>
      </c>
      <c r="F1864" s="9">
        <v>6.5187496999999999</v>
      </c>
    </row>
    <row r="1865" spans="1:35" ht="15.75" hidden="1" customHeight="1" x14ac:dyDescent="0.2">
      <c r="A1865" s="9">
        <v>1863</v>
      </c>
    </row>
    <row r="1866" spans="1:35" ht="15.75" hidden="1" customHeight="1" x14ac:dyDescent="0.2">
      <c r="A1866" s="9">
        <v>1864</v>
      </c>
    </row>
    <row r="1867" spans="1:35" ht="15.75" customHeight="1" x14ac:dyDescent="0.2">
      <c r="A1867" s="9">
        <v>1865</v>
      </c>
      <c r="B1867" s="9">
        <v>1.8948845999999999</v>
      </c>
      <c r="C1867" s="9">
        <v>5.9624286</v>
      </c>
      <c r="D1867" s="9">
        <v>2</v>
      </c>
      <c r="E1867" s="9">
        <v>2.9911827999999998</v>
      </c>
      <c r="F1867" s="9">
        <v>7.1213870000000004</v>
      </c>
      <c r="G1867" s="9">
        <v>-1.591499</v>
      </c>
      <c r="H1867" s="9">
        <v>1.2758621E-2</v>
      </c>
      <c r="I1867" s="9">
        <v>7.1770664999999999E-3</v>
      </c>
      <c r="J1867" s="9">
        <v>1.4334419</v>
      </c>
      <c r="K1867" s="9">
        <v>295.86304000000001</v>
      </c>
      <c r="L1867" s="9">
        <v>31.472809000000002</v>
      </c>
      <c r="M1867" s="9">
        <v>27.229351000000001</v>
      </c>
      <c r="N1867" s="9">
        <v>0.86249626000000001</v>
      </c>
      <c r="O1867" s="9">
        <v>16.029036999999999</v>
      </c>
      <c r="P1867" s="9">
        <v>17.280412999999999</v>
      </c>
      <c r="Q1867" s="9">
        <v>6.4995200000000004</v>
      </c>
      <c r="R1867" s="9">
        <v>0.40741002999999998</v>
      </c>
      <c r="S1867" s="9">
        <v>2.9655172E-2</v>
      </c>
      <c r="T1867" s="9">
        <v>1.4444444000000001</v>
      </c>
      <c r="U1867" s="9">
        <v>15.222222</v>
      </c>
      <c r="V1867" s="9">
        <v>1.0443103</v>
      </c>
      <c r="W1867" s="9">
        <v>2.5689654000000002</v>
      </c>
      <c r="X1867" s="9">
        <v>7.4621440000000003</v>
      </c>
      <c r="Y1867" s="9">
        <v>7.6532200000000001</v>
      </c>
      <c r="Z1867" s="9">
        <v>1.7129238</v>
      </c>
      <c r="AA1867" s="9">
        <v>3.160453</v>
      </c>
      <c r="AB1867" s="9">
        <v>15.12181</v>
      </c>
      <c r="AC1867" s="9">
        <v>11.923004000000001</v>
      </c>
      <c r="AD1867" s="9">
        <v>10.659706999999999</v>
      </c>
      <c r="AE1867" s="9">
        <v>7.5877074999999996</v>
      </c>
      <c r="AF1867" s="9">
        <v>45.485264000000001</v>
      </c>
      <c r="AG1867" s="9">
        <v>54.088256999999999</v>
      </c>
      <c r="AH1867" s="9">
        <v>41.994990000000001</v>
      </c>
      <c r="AI1867" s="9">
        <v>61.240270000000002</v>
      </c>
    </row>
    <row r="1868" spans="1:35" ht="15.75" customHeight="1" x14ac:dyDescent="0.2">
      <c r="A1868" s="9">
        <v>1866</v>
      </c>
      <c r="B1868" s="9">
        <v>4.6327160000000003</v>
      </c>
      <c r="C1868" s="9">
        <v>12.613484</v>
      </c>
      <c r="D1868" s="9">
        <v>2</v>
      </c>
      <c r="E1868" s="9">
        <v>2.1195097000000001</v>
      </c>
      <c r="F1868" s="9">
        <v>5.7389555000000003</v>
      </c>
      <c r="G1868" s="9">
        <v>-0.1781182</v>
      </c>
      <c r="H1868" s="9">
        <v>8.5999999999999993E-2</v>
      </c>
      <c r="I1868" s="9">
        <v>5.8499854000000004E-3</v>
      </c>
      <c r="J1868" s="9">
        <v>2.996245</v>
      </c>
      <c r="K1868" s="9">
        <v>295.22000000000003</v>
      </c>
      <c r="L1868" s="9">
        <v>46.565474999999999</v>
      </c>
      <c r="M1868" s="9">
        <v>31.743262999999999</v>
      </c>
      <c r="N1868" s="9">
        <v>1.2316853999999999</v>
      </c>
      <c r="O1868" s="9">
        <v>12.382584</v>
      </c>
      <c r="P1868" s="9">
        <v>14.245286999999999</v>
      </c>
      <c r="Q1868" s="9">
        <v>20.558198999999998</v>
      </c>
      <c r="R1868" s="9">
        <v>0.42841876000000001</v>
      </c>
      <c r="S1868" s="9">
        <v>6.0695652000000003E-2</v>
      </c>
      <c r="T1868" s="9">
        <v>6.831683</v>
      </c>
      <c r="U1868" s="9">
        <v>20.188117999999999</v>
      </c>
      <c r="V1868" s="9">
        <v>8.8574780000000004</v>
      </c>
      <c r="W1868" s="9">
        <v>11.582608</v>
      </c>
      <c r="X1868" s="9">
        <v>8.0889769999999999</v>
      </c>
      <c r="Y1868" s="9">
        <v>5.9273056999999998</v>
      </c>
      <c r="Z1868" s="9">
        <v>2.0715835</v>
      </c>
      <c r="AA1868" s="9">
        <v>3.8751679999999999</v>
      </c>
      <c r="AB1868" s="9">
        <v>13.146215</v>
      </c>
      <c r="AC1868" s="9">
        <v>5.996893</v>
      </c>
      <c r="AD1868" s="9">
        <v>8.5609249999999992</v>
      </c>
      <c r="AE1868" s="9">
        <v>4.1136730000000004</v>
      </c>
      <c r="AF1868" s="9">
        <v>47.995125000000002</v>
      </c>
      <c r="AG1868" s="9">
        <v>82.329099999999997</v>
      </c>
      <c r="AH1868" s="9">
        <v>51.453673999999999</v>
      </c>
      <c r="AI1868" s="9">
        <v>91.855729999999994</v>
      </c>
    </row>
    <row r="1869" spans="1:35" ht="15.75" customHeight="1" x14ac:dyDescent="0.2">
      <c r="A1869" s="9">
        <v>1867</v>
      </c>
      <c r="B1869" s="9">
        <v>11.393471999999999</v>
      </c>
      <c r="C1869" s="9">
        <v>21.61224</v>
      </c>
      <c r="D1869" s="9">
        <v>3</v>
      </c>
      <c r="E1869" s="9">
        <v>1.9223345999999999</v>
      </c>
      <c r="F1869" s="9">
        <v>5.3798456000000003</v>
      </c>
      <c r="G1869" s="9">
        <v>0.89957860000000001</v>
      </c>
      <c r="H1869" s="9">
        <v>8.1286765999999996E-2</v>
      </c>
      <c r="I1869" s="9">
        <v>5.6367973000000004E-3</v>
      </c>
      <c r="J1869" s="9">
        <v>3.5019789000000001</v>
      </c>
      <c r="K1869" s="9">
        <v>295.08465999999999</v>
      </c>
      <c r="L1869" s="9">
        <v>49.434947999999999</v>
      </c>
      <c r="M1869" s="9">
        <v>33.576756000000003</v>
      </c>
      <c r="N1869" s="9">
        <v>1.3143783</v>
      </c>
      <c r="O1869" s="9">
        <v>11.490208000000001</v>
      </c>
      <c r="P1869" s="9">
        <v>13.548875000000001</v>
      </c>
      <c r="Q1869" s="9">
        <v>2.4880135000000001</v>
      </c>
      <c r="R1869" s="9">
        <v>5.978849E-2</v>
      </c>
      <c r="S1869" s="9">
        <v>5.5E-2</v>
      </c>
      <c r="T1869" s="9">
        <v>2.8631579999999999</v>
      </c>
      <c r="U1869" s="9">
        <v>18.247368000000002</v>
      </c>
      <c r="V1869" s="9">
        <v>3.6102207000000002</v>
      </c>
      <c r="W1869" s="9">
        <v>10.768382000000001</v>
      </c>
      <c r="X1869" s="9">
        <v>8.2697769999999995</v>
      </c>
      <c r="Y1869" s="9">
        <v>6.2885660000000003</v>
      </c>
      <c r="Z1869" s="9">
        <v>2.089909</v>
      </c>
      <c r="AA1869" s="9">
        <v>3.9789998999999998</v>
      </c>
      <c r="AB1869" s="9">
        <v>12.328010000000001</v>
      </c>
      <c r="AC1869" s="9">
        <v>5.5787420000000001</v>
      </c>
      <c r="AD1869" s="9">
        <v>7.6899343</v>
      </c>
      <c r="AE1869" s="9">
        <v>3.7356527000000002</v>
      </c>
      <c r="AF1869" s="9">
        <v>54.637977999999997</v>
      </c>
      <c r="AG1869" s="9">
        <v>89.65455</v>
      </c>
      <c r="AH1869" s="9">
        <v>55.64329</v>
      </c>
      <c r="AI1869" s="9">
        <v>95.060233999999994</v>
      </c>
    </row>
    <row r="1870" spans="1:35" ht="15.75" hidden="1" customHeight="1" x14ac:dyDescent="0.2">
      <c r="A1870" s="9">
        <v>1868</v>
      </c>
    </row>
    <row r="1871" spans="1:35" ht="15.75" hidden="1" customHeight="1" x14ac:dyDescent="0.2">
      <c r="A1871" s="9">
        <v>1869</v>
      </c>
    </row>
    <row r="1872" spans="1:35" ht="15.75" customHeight="1" x14ac:dyDescent="0.2">
      <c r="A1872" s="9">
        <v>1870</v>
      </c>
      <c r="B1872" s="9">
        <v>3.1647975000000002</v>
      </c>
      <c r="C1872" s="9">
        <v>7.7558584000000002</v>
      </c>
      <c r="D1872" s="9">
        <v>2.2809365000000001</v>
      </c>
      <c r="E1872" s="9">
        <v>2.4351904000000002</v>
      </c>
      <c r="F1872" s="9">
        <v>6.9625680000000001</v>
      </c>
      <c r="G1872" s="9">
        <v>-0.67004406000000005</v>
      </c>
      <c r="H1872" s="9">
        <v>3.6321069999999997E-2</v>
      </c>
      <c r="I1872" s="9">
        <v>7.0056629999999996E-3</v>
      </c>
      <c r="J1872" s="9">
        <v>2.5111922999999998</v>
      </c>
      <c r="K1872" s="9">
        <v>296.37783999999999</v>
      </c>
      <c r="L1872" s="9">
        <v>34.945390000000003</v>
      </c>
      <c r="M1872" s="9">
        <v>30.666640999999998</v>
      </c>
      <c r="N1872" s="9">
        <v>1.0169902</v>
      </c>
      <c r="O1872" s="9">
        <v>15.154676</v>
      </c>
      <c r="P1872" s="9">
        <v>16.802088000000001</v>
      </c>
      <c r="Q1872" s="9">
        <v>0.90324249999999995</v>
      </c>
      <c r="R1872" s="9">
        <v>0.10480080999999999</v>
      </c>
      <c r="S1872" s="9">
        <v>2.1170568000000001E-2</v>
      </c>
      <c r="T1872" s="9">
        <v>2.1069520000000002</v>
      </c>
      <c r="U1872" s="9">
        <v>16.657755000000002</v>
      </c>
      <c r="V1872" s="9">
        <v>6.110368E-2</v>
      </c>
      <c r="W1872" s="9">
        <v>0.18729097</v>
      </c>
      <c r="X1872" s="9">
        <v>7.4392085000000003</v>
      </c>
      <c r="Y1872" s="9">
        <v>6.1955650000000002</v>
      </c>
      <c r="Z1872" s="9">
        <v>1.9234967000000001</v>
      </c>
      <c r="AA1872" s="9">
        <v>3.6077726000000001</v>
      </c>
      <c r="AB1872" s="9">
        <v>14.3210535</v>
      </c>
      <c r="AC1872" s="9">
        <v>10.469096</v>
      </c>
      <c r="AD1872" s="9">
        <v>11.081523000000001</v>
      </c>
      <c r="AE1872" s="9">
        <v>7.0376390000000004</v>
      </c>
      <c r="AF1872" s="9">
        <v>48.93591</v>
      </c>
      <c r="AG1872" s="9">
        <v>61.402863000000004</v>
      </c>
      <c r="AH1872" s="9">
        <v>44.364142999999999</v>
      </c>
      <c r="AI1872" s="9">
        <v>67.250829999999993</v>
      </c>
    </row>
    <row r="1873" spans="1:35" ht="15.75" customHeight="1" x14ac:dyDescent="0.2">
      <c r="A1873" s="9">
        <v>1871</v>
      </c>
      <c r="B1873" s="9">
        <v>0.72637499999999999</v>
      </c>
      <c r="C1873" s="9">
        <v>2.556969</v>
      </c>
      <c r="D1873" s="9">
        <v>2</v>
      </c>
      <c r="E1873" s="9">
        <v>2.1102501999999999</v>
      </c>
      <c r="F1873" s="9">
        <v>4.8035445000000001</v>
      </c>
      <c r="G1873" s="9">
        <v>-0.81149112999999995</v>
      </c>
      <c r="H1873" s="9">
        <v>3.9588100000000001E-3</v>
      </c>
      <c r="I1873" s="9">
        <v>6.0729190000000004E-3</v>
      </c>
      <c r="J1873" s="9">
        <v>1.4197588999999999</v>
      </c>
      <c r="K1873" s="9">
        <v>298.89618000000002</v>
      </c>
      <c r="L1873" s="9">
        <v>55.732117000000002</v>
      </c>
      <c r="M1873" s="9">
        <v>36.017395</v>
      </c>
      <c r="N1873" s="9">
        <v>1.6358879</v>
      </c>
      <c r="O1873" s="9">
        <v>10.6190815</v>
      </c>
      <c r="P1873" s="9">
        <v>11.738225999999999</v>
      </c>
      <c r="Q1873" s="9">
        <v>0.65095380000000003</v>
      </c>
      <c r="R1873" s="9">
        <v>6.8587259999999997E-2</v>
      </c>
      <c r="S1873" s="9">
        <v>1.1042626999999999E-2</v>
      </c>
      <c r="T1873" s="9">
        <v>1.8550724999999999</v>
      </c>
      <c r="U1873" s="9">
        <v>15.347826</v>
      </c>
      <c r="V1873" s="9">
        <v>0.18652173999999999</v>
      </c>
      <c r="W1873" s="9">
        <v>1.1098398</v>
      </c>
      <c r="X1873" s="9">
        <v>5.8069680000000004</v>
      </c>
      <c r="Y1873" s="9">
        <v>5.1294979999999999</v>
      </c>
      <c r="Z1873" s="9">
        <v>3.0190622999999999</v>
      </c>
      <c r="AA1873" s="9">
        <v>4.5012270000000001</v>
      </c>
      <c r="AB1873" s="9">
        <v>9.8221120000000006</v>
      </c>
      <c r="AC1873" s="9">
        <v>6.0628529999999996</v>
      </c>
      <c r="AD1873" s="9">
        <v>6.6578889999999999</v>
      </c>
      <c r="AE1873" s="9">
        <v>4.0330352999999999</v>
      </c>
      <c r="AF1873" s="9">
        <v>48.913913999999998</v>
      </c>
      <c r="AG1873" s="9">
        <v>72.771749999999997</v>
      </c>
      <c r="AH1873" s="9">
        <v>69.527159999999995</v>
      </c>
      <c r="AI1873" s="9">
        <v>92.17944</v>
      </c>
    </row>
    <row r="1874" spans="1:35" ht="15.75" hidden="1" customHeight="1" x14ac:dyDescent="0.2">
      <c r="A1874" s="9">
        <v>1872</v>
      </c>
    </row>
    <row r="1875" spans="1:35" ht="15.75" hidden="1" customHeight="1" x14ac:dyDescent="0.2">
      <c r="A1875" s="9">
        <v>1873</v>
      </c>
    </row>
    <row r="1876" spans="1:35" ht="15.75" hidden="1" customHeight="1" x14ac:dyDescent="0.2">
      <c r="A1876" s="9">
        <v>1874</v>
      </c>
    </row>
    <row r="1877" spans="1:35" ht="15.75" customHeight="1" x14ac:dyDescent="0.2">
      <c r="A1877" s="9">
        <v>1875</v>
      </c>
      <c r="B1877" s="9">
        <v>4.6833925000000001</v>
      </c>
      <c r="C1877" s="9">
        <v>13.203638</v>
      </c>
      <c r="D1877" s="9">
        <v>2.0207099999999998</v>
      </c>
      <c r="E1877" s="9">
        <v>3.5392203000000002</v>
      </c>
      <c r="F1877" s="9">
        <v>7.112628</v>
      </c>
      <c r="G1877" s="9">
        <v>-0.63570269999999995</v>
      </c>
      <c r="H1877" s="9">
        <v>6.4940824999999994E-2</v>
      </c>
      <c r="I1877" s="9">
        <v>6.8533459999999997E-3</v>
      </c>
      <c r="J1877" s="9">
        <v>1.9256432000000001</v>
      </c>
      <c r="K1877" s="9">
        <v>294.29964999999999</v>
      </c>
      <c r="L1877" s="9">
        <v>31.473766000000001</v>
      </c>
      <c r="M1877" s="9">
        <v>28.888836000000001</v>
      </c>
      <c r="N1877" s="9">
        <v>0.83311886000000002</v>
      </c>
      <c r="O1877" s="9">
        <v>15.891194</v>
      </c>
      <c r="P1877" s="9">
        <v>17.369910000000001</v>
      </c>
      <c r="Q1877" s="9">
        <v>8.4524019999999993</v>
      </c>
      <c r="R1877" s="9">
        <v>0.26830622999999998</v>
      </c>
      <c r="S1877" s="9">
        <v>4.0532543999999997E-2</v>
      </c>
      <c r="T1877" s="9">
        <v>5.75</v>
      </c>
      <c r="U1877" s="9">
        <v>21.282143000000001</v>
      </c>
      <c r="V1877" s="9">
        <v>3.0139349000000002</v>
      </c>
      <c r="W1877" s="9">
        <v>7.9289940000000003</v>
      </c>
      <c r="X1877" s="9">
        <v>7.5960402</v>
      </c>
      <c r="Y1877" s="9">
        <v>7.1060356999999996</v>
      </c>
      <c r="Z1877" s="9">
        <v>1.8284203999999999</v>
      </c>
      <c r="AA1877" s="9">
        <v>3.3758240000000002</v>
      </c>
      <c r="AB1877" s="9">
        <v>15.611905</v>
      </c>
      <c r="AC1877" s="9">
        <v>11.139077</v>
      </c>
      <c r="AD1877" s="9">
        <v>10.573161000000001</v>
      </c>
      <c r="AE1877" s="9">
        <v>7.2513870000000002</v>
      </c>
      <c r="AF1877" s="9">
        <v>43.235095999999999</v>
      </c>
      <c r="AG1877" s="9">
        <v>61.134880000000003</v>
      </c>
      <c r="AH1877" s="9">
        <v>40.598680000000002</v>
      </c>
      <c r="AI1877" s="9">
        <v>63.797199999999997</v>
      </c>
    </row>
    <row r="1878" spans="1:35" ht="15.75" customHeight="1" x14ac:dyDescent="0.2">
      <c r="A1878" s="9">
        <v>1876</v>
      </c>
      <c r="B1878" s="9">
        <v>2.5610807000000002</v>
      </c>
      <c r="C1878" s="9">
        <v>8.1226330000000004</v>
      </c>
      <c r="D1878" s="9">
        <v>2</v>
      </c>
      <c r="E1878" s="9">
        <v>2.3595765000000002</v>
      </c>
      <c r="F1878" s="9">
        <v>5.3723749999999999</v>
      </c>
      <c r="G1878" s="9">
        <v>-0.76595000000000002</v>
      </c>
      <c r="H1878" s="9">
        <v>1.5188679E-2</v>
      </c>
      <c r="I1878" s="9">
        <v>6.4850626999999996E-3</v>
      </c>
      <c r="J1878" s="9">
        <v>2.3559222000000002</v>
      </c>
      <c r="K1878" s="9">
        <v>295.91230000000002</v>
      </c>
      <c r="L1878" s="9">
        <v>43.992995999999998</v>
      </c>
      <c r="M1878" s="9">
        <v>32.359206999999998</v>
      </c>
      <c r="N1878" s="9">
        <v>1.2175658</v>
      </c>
      <c r="O1878" s="9">
        <v>13.046506000000001</v>
      </c>
      <c r="P1878" s="9">
        <v>14.669599</v>
      </c>
      <c r="Q1878" s="9">
        <v>2.3314396999999998</v>
      </c>
      <c r="R1878" s="9">
        <v>0.25991550000000002</v>
      </c>
      <c r="S1878" s="9">
        <v>2.1886791999999999E-2</v>
      </c>
      <c r="T1878" s="9">
        <v>2.4805195000000002</v>
      </c>
      <c r="U1878" s="9">
        <v>17.636364</v>
      </c>
      <c r="V1878" s="9">
        <v>4.8671699999999998</v>
      </c>
      <c r="W1878" s="9">
        <v>5.0849055999999999</v>
      </c>
      <c r="X1878" s="9">
        <v>12.7192335</v>
      </c>
      <c r="Y1878" s="9">
        <v>9.1161740000000009</v>
      </c>
      <c r="Z1878" s="9">
        <v>2.1140218000000002</v>
      </c>
      <c r="AA1878" s="9">
        <v>3.7731655000000002</v>
      </c>
      <c r="AB1878" s="9">
        <v>12.735162000000001</v>
      </c>
      <c r="AC1878" s="9">
        <v>6.7341670000000002</v>
      </c>
      <c r="AD1878" s="9">
        <v>8.5441710000000004</v>
      </c>
      <c r="AE1878" s="9">
        <v>4.5348424999999999</v>
      </c>
      <c r="AF1878" s="9">
        <v>46.301884000000001</v>
      </c>
      <c r="AG1878" s="9">
        <v>76.984610000000004</v>
      </c>
      <c r="AH1878" s="9">
        <v>53.496380000000002</v>
      </c>
      <c r="AI1878" s="9">
        <v>87.747024999999994</v>
      </c>
    </row>
    <row r="1879" spans="1:35" ht="15.75" hidden="1" customHeight="1" x14ac:dyDescent="0.2">
      <c r="A1879" s="9">
        <v>1877</v>
      </c>
    </row>
    <row r="1880" spans="1:35" ht="15.75" customHeight="1" x14ac:dyDescent="0.2">
      <c r="A1880" s="9">
        <v>1878</v>
      </c>
      <c r="B1880" s="9">
        <v>6.6702669999999999</v>
      </c>
      <c r="C1880" s="9">
        <v>16.030833999999999</v>
      </c>
      <c r="D1880" s="9">
        <v>3</v>
      </c>
      <c r="E1880" s="9">
        <v>1.2362261999999999</v>
      </c>
      <c r="F1880" s="9">
        <v>4.1118344999999996</v>
      </c>
      <c r="G1880" s="9">
        <v>-1.8455355</v>
      </c>
      <c r="H1880" s="9">
        <v>8.3157900000000007E-2</v>
      </c>
      <c r="I1880" s="9">
        <v>6.9510704000000003E-3</v>
      </c>
      <c r="J1880" s="9">
        <v>2.260275</v>
      </c>
      <c r="K1880" s="9">
        <v>295.55290000000002</v>
      </c>
      <c r="L1880" s="9">
        <v>30.397570000000002</v>
      </c>
      <c r="M1880" s="9">
        <v>28.617567000000001</v>
      </c>
      <c r="N1880" s="9">
        <v>0.87930200000000003</v>
      </c>
      <c r="O1880" s="9">
        <v>16.180230999999999</v>
      </c>
      <c r="P1880" s="9">
        <v>17.912493000000001</v>
      </c>
      <c r="Q1880" s="9">
        <v>33.347540000000002</v>
      </c>
      <c r="R1880" s="9">
        <v>0.47131303000000002</v>
      </c>
      <c r="S1880" s="9">
        <v>1.8947367999999999E-2</v>
      </c>
      <c r="T1880" s="9">
        <v>7.4375</v>
      </c>
      <c r="U1880" s="9">
        <v>20.9375</v>
      </c>
      <c r="V1880" s="9">
        <v>3.8294736999999999</v>
      </c>
      <c r="W1880" s="9">
        <v>10.315789000000001</v>
      </c>
      <c r="X1880" s="9">
        <v>10.686453999999999</v>
      </c>
      <c r="Y1880" s="9">
        <v>8.7013130000000007</v>
      </c>
      <c r="Z1880" s="9">
        <v>1.8732629000000001</v>
      </c>
      <c r="AA1880" s="9">
        <v>3.4036569999999999</v>
      </c>
      <c r="AB1880" s="9">
        <v>15.640428</v>
      </c>
      <c r="AC1880" s="9">
        <v>11.451305</v>
      </c>
      <c r="AD1880" s="9">
        <v>11.363460999999999</v>
      </c>
      <c r="AE1880" s="9">
        <v>7.7303139999999999</v>
      </c>
      <c r="AF1880" s="9">
        <v>48.747985999999997</v>
      </c>
      <c r="AG1880" s="9">
        <v>67.736969999999999</v>
      </c>
      <c r="AH1880" s="9">
        <v>40.048008000000003</v>
      </c>
      <c r="AI1880" s="9">
        <v>62.064518</v>
      </c>
    </row>
    <row r="1881" spans="1:35" ht="15.75" customHeight="1" x14ac:dyDescent="0.2">
      <c r="A1881" s="9">
        <v>1879</v>
      </c>
      <c r="B1881" s="9">
        <v>4.2777570000000003</v>
      </c>
      <c r="C1881" s="9">
        <v>11.501502</v>
      </c>
      <c r="D1881" s="9">
        <v>2.7242339000000002</v>
      </c>
      <c r="E1881" s="9">
        <v>2.3938283999999999</v>
      </c>
      <c r="F1881" s="9">
        <v>6.9498470000000001</v>
      </c>
      <c r="G1881" s="9">
        <v>-0.94108873999999998</v>
      </c>
      <c r="H1881" s="9">
        <v>2.1476322999999999E-2</v>
      </c>
      <c r="I1881" s="9">
        <v>7.2619271999999997E-3</v>
      </c>
      <c r="J1881" s="9">
        <v>2.6389684999999998</v>
      </c>
      <c r="K1881" s="9">
        <v>294.30344000000002</v>
      </c>
      <c r="L1881" s="9">
        <v>27.683116999999999</v>
      </c>
      <c r="M1881" s="9">
        <v>28.399049999999999</v>
      </c>
      <c r="N1881" s="9">
        <v>0.76454663</v>
      </c>
      <c r="O1881" s="9">
        <v>16.612321999999999</v>
      </c>
      <c r="P1881" s="9">
        <v>18.398005999999999</v>
      </c>
      <c r="Q1881" s="9">
        <v>0.49630626999999999</v>
      </c>
      <c r="R1881" s="9">
        <v>6.8543019999999996E-2</v>
      </c>
      <c r="S1881" s="9">
        <v>5.7688023999999997E-2</v>
      </c>
      <c r="T1881" s="9">
        <v>1.6732674000000001</v>
      </c>
      <c r="U1881" s="9">
        <v>11.297029500000001</v>
      </c>
      <c r="V1881" s="9">
        <v>0.69980500000000001</v>
      </c>
      <c r="W1881" s="9">
        <v>4.2980499999999999</v>
      </c>
      <c r="X1881" s="9">
        <v>12.22498</v>
      </c>
      <c r="Y1881" s="9">
        <v>10.249841999999999</v>
      </c>
      <c r="Z1881" s="9">
        <v>1.6978157</v>
      </c>
      <c r="AA1881" s="9">
        <v>3.0055481999999998</v>
      </c>
      <c r="AB1881" s="9">
        <v>15.449873999999999</v>
      </c>
      <c r="AC1881" s="9">
        <v>13.306939</v>
      </c>
      <c r="AD1881" s="9">
        <v>12.070784</v>
      </c>
      <c r="AE1881" s="9">
        <v>9.6899805000000008</v>
      </c>
      <c r="AF1881" s="9">
        <v>56.2166</v>
      </c>
      <c r="AG1881" s="9">
        <v>60.362850000000002</v>
      </c>
      <c r="AH1881" s="9">
        <v>39.279685999999998</v>
      </c>
      <c r="AI1881" s="9">
        <v>50.751778000000002</v>
      </c>
    </row>
    <row r="1882" spans="1:35" ht="15.75" hidden="1" customHeight="1" x14ac:dyDescent="0.2">
      <c r="A1882" s="9">
        <v>1880</v>
      </c>
    </row>
    <row r="1883" spans="1:35" ht="15.75" hidden="1" customHeight="1" x14ac:dyDescent="0.2">
      <c r="A1883" s="9">
        <v>1881</v>
      </c>
    </row>
    <row r="1884" spans="1:35" ht="15.75" customHeight="1" x14ac:dyDescent="0.2">
      <c r="A1884" s="9">
        <v>1882</v>
      </c>
      <c r="B1884" s="9">
        <v>3.6041530000000002</v>
      </c>
      <c r="C1884" s="9">
        <v>10.233233999999999</v>
      </c>
      <c r="D1884" s="9">
        <v>2</v>
      </c>
      <c r="E1884" s="9">
        <v>2.2707334000000001</v>
      </c>
      <c r="F1884" s="9">
        <v>5.7947280000000001</v>
      </c>
      <c r="G1884" s="9">
        <v>-0.63343716000000005</v>
      </c>
      <c r="H1884" s="9">
        <v>3.3492062000000003E-2</v>
      </c>
      <c r="I1884" s="9">
        <v>7.0748319999999996E-3</v>
      </c>
      <c r="J1884" s="9">
        <v>2.7613629999999998</v>
      </c>
      <c r="K1884" s="9">
        <v>295.30560000000003</v>
      </c>
      <c r="L1884" s="9">
        <v>24.497812</v>
      </c>
      <c r="M1884" s="9">
        <v>25.977696999999999</v>
      </c>
      <c r="N1884" s="9">
        <v>0.80231816</v>
      </c>
      <c r="O1884" s="9">
        <v>17.721636</v>
      </c>
      <c r="P1884" s="9">
        <v>19.640063999999999</v>
      </c>
      <c r="Q1884" s="9">
        <v>1.2729408</v>
      </c>
      <c r="R1884" s="9">
        <v>8.5188639999999996E-2</v>
      </c>
      <c r="S1884" s="9">
        <v>5.8571428000000002E-2</v>
      </c>
      <c r="T1884" s="9">
        <v>2.2105261999999999</v>
      </c>
      <c r="U1884" s="9">
        <v>17.973683999999999</v>
      </c>
      <c r="V1884" s="9">
        <v>1.8912697999999999</v>
      </c>
      <c r="W1884" s="9">
        <v>3.5555555999999999</v>
      </c>
      <c r="X1884" s="9">
        <v>11.167225999999999</v>
      </c>
      <c r="Y1884" s="9">
        <v>9.3220890000000001</v>
      </c>
      <c r="Z1884" s="9">
        <v>1.6823650000000001</v>
      </c>
      <c r="AA1884" s="9">
        <v>3.0112261999999999</v>
      </c>
      <c r="AB1884" s="9">
        <v>16.66621</v>
      </c>
      <c r="AC1884" s="9">
        <v>14.196723</v>
      </c>
      <c r="AD1884" s="9">
        <v>14.002598000000001</v>
      </c>
      <c r="AE1884" s="9">
        <v>11.564717</v>
      </c>
      <c r="AF1884" s="9">
        <v>47.62791</v>
      </c>
      <c r="AG1884" s="9">
        <v>56.199252999999999</v>
      </c>
      <c r="AH1884" s="9">
        <v>34.026263999999998</v>
      </c>
      <c r="AI1884" s="9">
        <v>46.131810000000002</v>
      </c>
    </row>
    <row r="1885" spans="1:35" ht="15.75" customHeight="1" x14ac:dyDescent="0.2">
      <c r="A1885" s="9">
        <v>1883</v>
      </c>
      <c r="B1885" s="9">
        <v>1.7538993</v>
      </c>
      <c r="C1885" s="9">
        <v>4.6076845999999998</v>
      </c>
      <c r="D1885" s="9">
        <v>2</v>
      </c>
      <c r="E1885" s="9">
        <v>2.4057460000000002</v>
      </c>
      <c r="F1885" s="9">
        <v>8.5553720000000002</v>
      </c>
      <c r="G1885" s="9">
        <v>0.94916149999999999</v>
      </c>
      <c r="H1885" s="9">
        <v>9.1071429999999998E-3</v>
      </c>
      <c r="I1885" s="9">
        <v>5.8265785000000004E-3</v>
      </c>
      <c r="J1885" s="9">
        <v>2.0702395</v>
      </c>
      <c r="K1885" s="9">
        <v>298.10162000000003</v>
      </c>
      <c r="L1885" s="9">
        <v>48.142612</v>
      </c>
      <c r="M1885" s="9">
        <v>36.230792999999998</v>
      </c>
      <c r="N1885" s="9">
        <v>1.5517783000000001</v>
      </c>
      <c r="O1885" s="9">
        <v>12.233235000000001</v>
      </c>
      <c r="P1885" s="9">
        <v>14.134124999999999</v>
      </c>
      <c r="Q1885" s="9">
        <v>10.717503000000001</v>
      </c>
      <c r="R1885" s="9">
        <v>0.11602353999999999</v>
      </c>
      <c r="S1885" s="9">
        <v>3.9285715000000002E-3</v>
      </c>
      <c r="T1885" s="9">
        <v>1.5714284999999999</v>
      </c>
      <c r="U1885" s="9">
        <v>14.261905</v>
      </c>
      <c r="V1885" s="9">
        <v>0.47928572000000003</v>
      </c>
      <c r="W1885" s="9">
        <v>2.2857143999999998</v>
      </c>
      <c r="X1885" s="9">
        <v>12.173935999999999</v>
      </c>
      <c r="Y1885" s="9">
        <v>8.8142770000000006</v>
      </c>
      <c r="Z1885" s="9">
        <v>2.8748073999999999</v>
      </c>
      <c r="AA1885" s="9">
        <v>4.7918843999999998</v>
      </c>
      <c r="AB1885" s="9">
        <v>11.154106000000001</v>
      </c>
      <c r="AC1885" s="9">
        <v>5.9999374999999997</v>
      </c>
      <c r="AD1885" s="9">
        <v>7.3984174999999999</v>
      </c>
      <c r="AE1885" s="9">
        <v>4.6426835000000004</v>
      </c>
      <c r="AF1885" s="9">
        <v>69.485825000000006</v>
      </c>
      <c r="AG1885" s="9">
        <v>88.427279999999996</v>
      </c>
      <c r="AH1885" s="9">
        <v>61.838374999999999</v>
      </c>
      <c r="AI1885" s="9">
        <v>91.385130000000004</v>
      </c>
    </row>
    <row r="1886" spans="1:35" ht="15.75" hidden="1" customHeight="1" x14ac:dyDescent="0.2">
      <c r="A1886" s="9">
        <v>1884</v>
      </c>
    </row>
    <row r="1887" spans="1:35" ht="15.75" hidden="1" customHeight="1" x14ac:dyDescent="0.2">
      <c r="A1887" s="9">
        <v>1885</v>
      </c>
    </row>
    <row r="1888" spans="1:35" ht="15.75" hidden="1" customHeight="1" x14ac:dyDescent="0.2">
      <c r="A1888" s="9">
        <v>1886</v>
      </c>
    </row>
    <row r="1889" spans="1:35" ht="15.75" customHeight="1" x14ac:dyDescent="0.2">
      <c r="A1889" s="9">
        <v>1887</v>
      </c>
      <c r="B1889" s="9">
        <v>1.0725836</v>
      </c>
      <c r="C1889" s="9">
        <v>2.6727986000000001</v>
      </c>
      <c r="D1889" s="9">
        <v>2</v>
      </c>
      <c r="E1889" s="9">
        <v>2.3837093999999999</v>
      </c>
      <c r="F1889" s="9">
        <v>7.5191569999999999</v>
      </c>
      <c r="G1889" s="9">
        <v>0.31602669999999999</v>
      </c>
      <c r="H1889" s="9">
        <v>1.6666666E-3</v>
      </c>
      <c r="I1889" s="9">
        <v>6.6120796999999997E-3</v>
      </c>
      <c r="J1889" s="9">
        <v>1.8640652</v>
      </c>
      <c r="K1889" s="9">
        <v>298.03185999999999</v>
      </c>
      <c r="L1889" s="9">
        <v>45.209600000000002</v>
      </c>
      <c r="M1889" s="9">
        <v>31.879704</v>
      </c>
      <c r="N1889" s="9">
        <v>1.3848338</v>
      </c>
      <c r="O1889" s="9">
        <v>12.985861</v>
      </c>
      <c r="P1889" s="9">
        <v>14.50347</v>
      </c>
      <c r="Q1889" s="9">
        <v>0.83050716000000002</v>
      </c>
      <c r="R1889" s="9">
        <v>6.4244873999999993E-2</v>
      </c>
      <c r="S1889" s="9">
        <v>1.12499995E-2</v>
      </c>
      <c r="T1889" s="9">
        <v>1.5</v>
      </c>
      <c r="U1889" s="9">
        <v>15.928572000000001</v>
      </c>
      <c r="V1889" s="9">
        <v>3.125E-2</v>
      </c>
      <c r="W1889" s="9">
        <v>0.125</v>
      </c>
      <c r="X1889" s="9">
        <v>9.2429240000000004</v>
      </c>
      <c r="Y1889" s="9">
        <v>6.685905</v>
      </c>
      <c r="Z1889" s="9">
        <v>2.6407522999999999</v>
      </c>
      <c r="AA1889" s="9">
        <v>4.2536959999999997</v>
      </c>
      <c r="AB1889" s="9">
        <v>11.961091</v>
      </c>
      <c r="AC1889" s="9">
        <v>6.4779973000000002</v>
      </c>
      <c r="AD1889" s="9">
        <v>8.4001044999999994</v>
      </c>
      <c r="AE1889" s="9">
        <v>4.469201</v>
      </c>
      <c r="AF1889" s="9">
        <v>50.620517999999997</v>
      </c>
      <c r="AG1889" s="9">
        <v>85.054969999999997</v>
      </c>
      <c r="AH1889" s="9">
        <v>57.038863999999997</v>
      </c>
      <c r="AI1889" s="9">
        <v>88.429140000000004</v>
      </c>
    </row>
    <row r="1890" spans="1:35" ht="15.75" customHeight="1" x14ac:dyDescent="0.2">
      <c r="A1890" s="9">
        <v>1888</v>
      </c>
      <c r="B1890" s="9">
        <v>11.288088</v>
      </c>
      <c r="C1890" s="9">
        <v>21.114079</v>
      </c>
      <c r="D1890" s="9">
        <v>3</v>
      </c>
      <c r="E1890" s="9">
        <v>1.7595376</v>
      </c>
      <c r="F1890" s="9">
        <v>5.4500359999999999</v>
      </c>
      <c r="G1890" s="9">
        <v>0.75552370000000002</v>
      </c>
      <c r="H1890" s="9">
        <v>6.2513663999999997E-2</v>
      </c>
      <c r="I1890" s="9">
        <v>4.8193955000000004E-3</v>
      </c>
      <c r="J1890" s="9">
        <v>4.7025284999999997</v>
      </c>
      <c r="K1890" s="9">
        <v>292.61516999999998</v>
      </c>
      <c r="L1890" s="9">
        <v>48.632719999999999</v>
      </c>
      <c r="M1890" s="9">
        <v>34.843204</v>
      </c>
      <c r="N1890" s="9">
        <v>1.1398410999999999</v>
      </c>
      <c r="O1890" s="9">
        <v>11.360417999999999</v>
      </c>
      <c r="P1890" s="9">
        <v>13.794902</v>
      </c>
      <c r="Q1890" s="9">
        <v>0.81847210000000004</v>
      </c>
      <c r="R1890" s="9">
        <v>5.0735085999999999E-2</v>
      </c>
      <c r="S1890" s="9">
        <v>7.3606560000000001E-2</v>
      </c>
      <c r="T1890" s="9">
        <v>2.2651515</v>
      </c>
      <c r="U1890" s="9">
        <v>14.909091</v>
      </c>
      <c r="V1890" s="9">
        <v>1.342295</v>
      </c>
      <c r="W1890" s="9">
        <v>5.0355189999999999</v>
      </c>
      <c r="X1890" s="9">
        <v>13.211644</v>
      </c>
      <c r="Y1890" s="9">
        <v>9.3473624999999991</v>
      </c>
      <c r="Z1890" s="9">
        <v>1.9433659999999999</v>
      </c>
      <c r="AA1890" s="9">
        <v>3.3013560000000002</v>
      </c>
      <c r="AB1890" s="9">
        <v>12.093432999999999</v>
      </c>
      <c r="AC1890" s="9">
        <v>5.7460113000000002</v>
      </c>
      <c r="AD1890" s="9">
        <v>6.8375015000000001</v>
      </c>
      <c r="AE1890" s="9">
        <v>4.1331496000000003</v>
      </c>
      <c r="AF1890" s="9">
        <v>63.338478000000002</v>
      </c>
      <c r="AG1890" s="9">
        <v>92.554473999999999</v>
      </c>
      <c r="AH1890" s="9">
        <v>57.213524</v>
      </c>
      <c r="AI1890" s="9">
        <v>92.459800000000001</v>
      </c>
    </row>
    <row r="1891" spans="1:35" ht="15.75" hidden="1" customHeight="1" x14ac:dyDescent="0.2">
      <c r="A1891" s="9">
        <v>1889</v>
      </c>
    </row>
    <row r="1892" spans="1:35" ht="15.75" hidden="1" customHeight="1" x14ac:dyDescent="0.2">
      <c r="A1892" s="9">
        <v>1890</v>
      </c>
    </row>
    <row r="1893" spans="1:35" ht="15.75" hidden="1" customHeight="1" x14ac:dyDescent="0.2">
      <c r="A1893" s="9">
        <v>1891</v>
      </c>
    </row>
    <row r="1894" spans="1:35" ht="15.75" hidden="1" customHeight="1" x14ac:dyDescent="0.2">
      <c r="A1894" s="9">
        <v>1892</v>
      </c>
    </row>
    <row r="1895" spans="1:35" ht="15.75" hidden="1" customHeight="1" x14ac:dyDescent="0.2">
      <c r="A1895" s="9">
        <v>1893</v>
      </c>
    </row>
    <row r="1896" spans="1:35" ht="15.75" hidden="1" customHeight="1" x14ac:dyDescent="0.2">
      <c r="A1896" s="9">
        <v>1894</v>
      </c>
    </row>
    <row r="1897" spans="1:35" ht="15.75" hidden="1" customHeight="1" x14ac:dyDescent="0.2">
      <c r="A1897" s="9">
        <v>1895</v>
      </c>
    </row>
    <row r="1898" spans="1:35" ht="15.75" hidden="1" customHeight="1" x14ac:dyDescent="0.2">
      <c r="A1898" s="9">
        <v>1896</v>
      </c>
    </row>
    <row r="1899" spans="1:35" ht="15.75" hidden="1" customHeight="1" x14ac:dyDescent="0.2">
      <c r="A1899" s="9">
        <v>1897</v>
      </c>
    </row>
    <row r="1900" spans="1:35" ht="15.75" hidden="1" customHeight="1" x14ac:dyDescent="0.2">
      <c r="A1900" s="9">
        <v>1898</v>
      </c>
      <c r="E1900" s="9">
        <v>2.0785703999999998</v>
      </c>
      <c r="F1900" s="9">
        <v>6.5348104999999999</v>
      </c>
      <c r="I1900" s="9">
        <v>7.3334070000000001E-3</v>
      </c>
      <c r="J1900" s="9">
        <v>1.2517254</v>
      </c>
      <c r="K1900" s="9">
        <v>291.76807000000002</v>
      </c>
      <c r="L1900" s="9">
        <v>24.266134000000001</v>
      </c>
      <c r="M1900" s="9">
        <v>23.98855</v>
      </c>
      <c r="N1900" s="9">
        <v>0.53640394999999996</v>
      </c>
      <c r="O1900" s="9">
        <v>17.373491000000001</v>
      </c>
      <c r="P1900" s="9">
        <v>18.689568000000001</v>
      </c>
      <c r="Q1900" s="9">
        <v>14.494472999999999</v>
      </c>
      <c r="X1900" s="9">
        <v>11.073727</v>
      </c>
      <c r="Y1900" s="9">
        <v>9.8428059999999995</v>
      </c>
      <c r="Z1900" s="9">
        <v>1.3894274</v>
      </c>
      <c r="AA1900" s="9">
        <v>2.1651669</v>
      </c>
      <c r="AB1900" s="9">
        <v>16.509262</v>
      </c>
      <c r="AC1900" s="9">
        <v>15.219023</v>
      </c>
      <c r="AD1900" s="9">
        <v>13.584429999999999</v>
      </c>
      <c r="AE1900" s="9">
        <v>13.151304</v>
      </c>
      <c r="AF1900" s="9">
        <v>44.072110000000002</v>
      </c>
      <c r="AG1900" s="9">
        <v>45.796289999999999</v>
      </c>
      <c r="AH1900" s="9">
        <v>32.108252999999998</v>
      </c>
      <c r="AI1900" s="9">
        <v>38.284744000000003</v>
      </c>
    </row>
    <row r="1901" spans="1:35" ht="15.75" hidden="1" customHeight="1" x14ac:dyDescent="0.2">
      <c r="A1901" s="9">
        <v>1899</v>
      </c>
    </row>
    <row r="1902" spans="1:35" ht="15.75" hidden="1" customHeight="1" x14ac:dyDescent="0.2">
      <c r="A1902" s="9">
        <v>1900</v>
      </c>
    </row>
    <row r="1903" spans="1:35" ht="15.75" hidden="1" customHeight="1" x14ac:dyDescent="0.2">
      <c r="A1903" s="9">
        <v>1901</v>
      </c>
    </row>
    <row r="1904" spans="1:35" ht="15.75" customHeight="1" x14ac:dyDescent="0.2">
      <c r="A1904" s="9">
        <v>1902</v>
      </c>
      <c r="B1904" s="9">
        <v>5.8830213999999996</v>
      </c>
      <c r="C1904" s="9">
        <v>15.099485</v>
      </c>
      <c r="D1904" s="9">
        <v>2.7597404000000001</v>
      </c>
      <c r="E1904" s="9">
        <v>1.7549817999999999</v>
      </c>
      <c r="F1904" s="9">
        <v>5.2331304999999997</v>
      </c>
      <c r="G1904" s="9">
        <v>-1.7627889999999999</v>
      </c>
      <c r="H1904" s="9">
        <v>7.0000000000000007E-2</v>
      </c>
      <c r="I1904" s="9">
        <v>6.4515112999999997E-3</v>
      </c>
      <c r="J1904" s="9">
        <v>2.4267116</v>
      </c>
      <c r="K1904" s="9">
        <v>294.61739999999998</v>
      </c>
      <c r="L1904" s="9">
        <v>41.256535</v>
      </c>
      <c r="M1904" s="9">
        <v>35.707934999999999</v>
      </c>
      <c r="N1904" s="9">
        <v>0.99455649999999995</v>
      </c>
      <c r="O1904" s="9">
        <v>13.500124</v>
      </c>
      <c r="P1904" s="9">
        <v>15.032135</v>
      </c>
      <c r="Q1904" s="9">
        <v>5.0421279999999999</v>
      </c>
      <c r="R1904" s="9">
        <v>0.19536774000000001</v>
      </c>
      <c r="S1904" s="9">
        <v>9.6428570000000005E-2</v>
      </c>
      <c r="T1904" s="9">
        <v>3.3727271999999999</v>
      </c>
      <c r="U1904" s="9">
        <v>16.663550999999998</v>
      </c>
      <c r="V1904" s="9">
        <v>2.8022076999999999</v>
      </c>
      <c r="W1904" s="9">
        <v>10.889609999999999</v>
      </c>
      <c r="X1904" s="9">
        <v>10.228054</v>
      </c>
      <c r="Y1904" s="9">
        <v>8.5489619999999995</v>
      </c>
      <c r="Z1904" s="9">
        <v>1.8965765000000001</v>
      </c>
      <c r="AA1904" s="9">
        <v>3.5174433999999999</v>
      </c>
      <c r="AB1904" s="9">
        <v>13.186745999999999</v>
      </c>
      <c r="AC1904" s="9">
        <v>8.1710200000000004</v>
      </c>
      <c r="AD1904" s="9">
        <v>8.6780000000000008</v>
      </c>
      <c r="AE1904" s="9">
        <v>5.3379570000000003</v>
      </c>
      <c r="AF1904" s="9">
        <v>56.979709999999997</v>
      </c>
      <c r="AG1904" s="9">
        <v>78.967529999999996</v>
      </c>
      <c r="AH1904" s="9">
        <v>50.644584999999999</v>
      </c>
      <c r="AI1904" s="9">
        <v>80.590329999999994</v>
      </c>
    </row>
    <row r="1905" spans="1:35" ht="15.75" hidden="1" customHeight="1" x14ac:dyDescent="0.2">
      <c r="A1905" s="9">
        <v>1903</v>
      </c>
    </row>
    <row r="1906" spans="1:35" ht="15.75" hidden="1" customHeight="1" x14ac:dyDescent="0.2">
      <c r="A1906" s="9">
        <v>1904</v>
      </c>
    </row>
    <row r="1907" spans="1:35" ht="15.75" customHeight="1" x14ac:dyDescent="0.2">
      <c r="A1907" s="9">
        <v>1905</v>
      </c>
      <c r="B1907" s="9">
        <v>2.3622646</v>
      </c>
      <c r="C1907" s="9">
        <v>7.6238130000000002</v>
      </c>
      <c r="D1907" s="9">
        <v>2</v>
      </c>
      <c r="E1907" s="9">
        <v>2.1180020000000002</v>
      </c>
      <c r="F1907" s="9">
        <v>6.334479</v>
      </c>
      <c r="G1907" s="9">
        <v>-0.50385199999999997</v>
      </c>
      <c r="H1907" s="9">
        <v>2.3670212999999999E-2</v>
      </c>
      <c r="I1907" s="9">
        <v>6.4718294999999999E-3</v>
      </c>
      <c r="J1907" s="9">
        <v>1.5326021999999999</v>
      </c>
      <c r="K1907" s="9">
        <v>297.4744</v>
      </c>
      <c r="L1907" s="9">
        <v>44.629395000000002</v>
      </c>
      <c r="M1907" s="9">
        <v>32.37283</v>
      </c>
      <c r="N1907" s="9">
        <v>1.3219147</v>
      </c>
      <c r="O1907" s="9">
        <v>13.106392</v>
      </c>
      <c r="P1907" s="9">
        <v>14.44936</v>
      </c>
      <c r="Q1907" s="9">
        <v>1.1905068999999999</v>
      </c>
      <c r="R1907" s="9">
        <v>7.9947519999999994E-2</v>
      </c>
      <c r="S1907" s="9">
        <v>5.7487280000000002E-2</v>
      </c>
      <c r="T1907" s="9">
        <v>1.7303921</v>
      </c>
      <c r="U1907" s="9">
        <v>14.367647</v>
      </c>
      <c r="V1907" s="9">
        <v>1.2785903999999999</v>
      </c>
      <c r="W1907" s="9">
        <v>1.9175532</v>
      </c>
      <c r="X1907" s="9">
        <v>12.37359</v>
      </c>
      <c r="Y1907" s="9">
        <v>8.6624499999999998</v>
      </c>
      <c r="Z1907" s="9">
        <v>2.4383328</v>
      </c>
      <c r="AA1907" s="9">
        <v>3.9792619999999999</v>
      </c>
      <c r="AB1907" s="9">
        <v>12.628283</v>
      </c>
      <c r="AC1907" s="9">
        <v>7.367496</v>
      </c>
      <c r="AD1907" s="9">
        <v>9.0185375000000008</v>
      </c>
      <c r="AE1907" s="9">
        <v>5.0865119999999999</v>
      </c>
      <c r="AF1907" s="9">
        <v>49.067219999999999</v>
      </c>
      <c r="AG1907" s="9">
        <v>67.128685000000004</v>
      </c>
      <c r="AH1907" s="9">
        <v>55.000546</v>
      </c>
      <c r="AI1907" s="9">
        <v>82.408355999999998</v>
      </c>
    </row>
    <row r="1908" spans="1:35" ht="15.75" hidden="1" customHeight="1" x14ac:dyDescent="0.2">
      <c r="A1908" s="9">
        <v>1906</v>
      </c>
    </row>
    <row r="1909" spans="1:35" ht="15.75" customHeight="1" x14ac:dyDescent="0.2">
      <c r="A1909" s="9">
        <v>1907</v>
      </c>
      <c r="B1909" s="9">
        <v>4.8230760000000004</v>
      </c>
      <c r="C1909" s="9">
        <v>11.670756000000001</v>
      </c>
      <c r="D1909" s="9">
        <v>2</v>
      </c>
      <c r="E1909" s="9">
        <v>2.0001220000000002</v>
      </c>
      <c r="F1909" s="9">
        <v>6.2602314999999997</v>
      </c>
      <c r="G1909" s="9">
        <v>-0.58254373000000004</v>
      </c>
      <c r="H1909" s="9">
        <v>5.5561498000000001E-2</v>
      </c>
      <c r="I1909" s="9">
        <v>6.2439519999999997E-3</v>
      </c>
      <c r="J1909" s="9">
        <v>2.7985777999999999</v>
      </c>
      <c r="K1909" s="9">
        <v>296.65976000000001</v>
      </c>
      <c r="L1909" s="9">
        <v>38.498004999999999</v>
      </c>
      <c r="M1909" s="9">
        <v>43.792479999999998</v>
      </c>
      <c r="N1909" s="9">
        <v>1.2033741</v>
      </c>
      <c r="O1909" s="9">
        <v>14.324998000000001</v>
      </c>
      <c r="P1909" s="9">
        <v>16.402412000000002</v>
      </c>
      <c r="Q1909" s="9">
        <v>12.099463999999999</v>
      </c>
      <c r="R1909" s="9">
        <v>0.13213119000000001</v>
      </c>
      <c r="S1909" s="9">
        <v>3.6607250000000001E-2</v>
      </c>
      <c r="T1909" s="9">
        <v>3.0683760000000002</v>
      </c>
      <c r="U1909" s="9">
        <v>17.957266000000001</v>
      </c>
      <c r="V1909" s="9">
        <v>2.688663</v>
      </c>
      <c r="W1909" s="9">
        <v>5.7914440000000003</v>
      </c>
      <c r="X1909" s="9">
        <v>15.49399</v>
      </c>
      <c r="Y1909" s="9">
        <v>13.050649999999999</v>
      </c>
      <c r="Z1909" s="9">
        <v>2.4212772999999999</v>
      </c>
      <c r="AA1909" s="9">
        <v>4.055288</v>
      </c>
      <c r="AB1909" s="9">
        <v>13.270951999999999</v>
      </c>
      <c r="AC1909" s="9">
        <v>7.8405579999999997</v>
      </c>
      <c r="AD1909" s="9">
        <v>8.8886599999999998</v>
      </c>
      <c r="AE1909" s="9">
        <v>4.9393719999999997</v>
      </c>
      <c r="AF1909" s="9">
        <v>80.921683999999999</v>
      </c>
      <c r="AG1909" s="9">
        <v>118.72803</v>
      </c>
      <c r="AH1909" s="9">
        <v>51.308968</v>
      </c>
      <c r="AI1909" s="9">
        <v>81.449066000000002</v>
      </c>
    </row>
    <row r="1910" spans="1:35" ht="15.75" hidden="1" customHeight="1" x14ac:dyDescent="0.2">
      <c r="A1910" s="9">
        <v>1908</v>
      </c>
      <c r="E1910" s="9">
        <v>3.5649150000000001</v>
      </c>
      <c r="F1910" s="9">
        <v>8.5868959999999994</v>
      </c>
    </row>
    <row r="1911" spans="1:35" ht="15.75" hidden="1" customHeight="1" x14ac:dyDescent="0.2">
      <c r="A1911" s="9">
        <v>1909</v>
      </c>
    </row>
    <row r="1912" spans="1:35" ht="15.75" customHeight="1" x14ac:dyDescent="0.2">
      <c r="A1912" s="9">
        <v>1910</v>
      </c>
      <c r="B1912" s="9">
        <v>2.1745790999999999</v>
      </c>
      <c r="C1912" s="9">
        <v>5.5561575999999997</v>
      </c>
      <c r="D1912" s="9">
        <v>2</v>
      </c>
      <c r="E1912" s="9">
        <v>2.3116856000000001</v>
      </c>
      <c r="F1912" s="9">
        <v>6.2738385000000001</v>
      </c>
      <c r="G1912" s="9">
        <v>2.1190627000000002</v>
      </c>
      <c r="H1912" s="9">
        <v>4.4444445999999999E-3</v>
      </c>
      <c r="I1912" s="9">
        <v>6.6940654E-3</v>
      </c>
      <c r="J1912" s="9">
        <v>2.1606103999999999</v>
      </c>
      <c r="K1912" s="9">
        <v>296.78534000000002</v>
      </c>
      <c r="L1912" s="9">
        <v>38.634514000000003</v>
      </c>
      <c r="M1912" s="9">
        <v>31.962467</v>
      </c>
      <c r="N1912" s="9">
        <v>1.1030759999999999</v>
      </c>
      <c r="O1912" s="9">
        <v>14.348032</v>
      </c>
      <c r="P1912" s="9">
        <v>15.89472</v>
      </c>
      <c r="Q1912" s="9">
        <v>2.7828498000000002</v>
      </c>
      <c r="R1912" s="9">
        <v>0.40613967000000001</v>
      </c>
      <c r="S1912" s="9">
        <v>7.5925923999999997E-3</v>
      </c>
      <c r="T1912" s="9">
        <v>2.2285713999999999</v>
      </c>
      <c r="U1912" s="9">
        <v>16.685714999999998</v>
      </c>
      <c r="V1912" s="9">
        <v>0.22500000000000001</v>
      </c>
      <c r="W1912" s="9">
        <v>1.037037</v>
      </c>
      <c r="X1912" s="9">
        <v>8.9867729999999995</v>
      </c>
      <c r="Y1912" s="9">
        <v>6.9906177999999999</v>
      </c>
      <c r="Z1912" s="9">
        <v>2.0973442000000002</v>
      </c>
      <c r="AA1912" s="9">
        <v>3.7850359999999998</v>
      </c>
      <c r="AB1912" s="9">
        <v>14.091564999999999</v>
      </c>
      <c r="AC1912" s="9">
        <v>8.6766229999999993</v>
      </c>
      <c r="AD1912" s="9">
        <v>9.4916959999999992</v>
      </c>
      <c r="AE1912" s="9">
        <v>5.3260329999999998</v>
      </c>
      <c r="AF1912" s="9">
        <v>50.892449999999997</v>
      </c>
      <c r="AG1912" s="9">
        <v>77.188559999999995</v>
      </c>
      <c r="AH1912" s="9">
        <v>46.963867</v>
      </c>
      <c r="AI1912" s="9">
        <v>78.161500000000004</v>
      </c>
    </row>
    <row r="1913" spans="1:35" ht="15.75" customHeight="1" x14ac:dyDescent="0.2">
      <c r="A1913" s="9">
        <v>1911</v>
      </c>
      <c r="B1913" s="9">
        <v>2.9403353000000001</v>
      </c>
      <c r="C1913" s="9">
        <v>10.649367</v>
      </c>
      <c r="D1913" s="9">
        <v>2</v>
      </c>
      <c r="E1913" s="9">
        <v>2.14168</v>
      </c>
      <c r="F1913" s="9">
        <v>5.927149</v>
      </c>
      <c r="G1913" s="9">
        <v>1.3728891E-2</v>
      </c>
      <c r="H1913" s="9">
        <v>1.7866665E-2</v>
      </c>
      <c r="I1913" s="9">
        <v>6.4466534999999998E-3</v>
      </c>
      <c r="J1913" s="9">
        <v>3.4542297999999998</v>
      </c>
      <c r="K1913" s="9">
        <v>293.97775000000001</v>
      </c>
      <c r="L1913" s="9">
        <v>25.661615000000001</v>
      </c>
      <c r="M1913" s="9">
        <v>25.745996000000002</v>
      </c>
      <c r="N1913" s="9">
        <v>0.81124779999999996</v>
      </c>
      <c r="O1913" s="9">
        <v>17.467506</v>
      </c>
      <c r="P1913" s="9">
        <v>19.940147</v>
      </c>
      <c r="Q1913" s="9">
        <v>12.241975</v>
      </c>
      <c r="R1913" s="9">
        <v>0.33808719999999998</v>
      </c>
      <c r="S1913" s="9">
        <v>4.4266667000000003E-2</v>
      </c>
      <c r="T1913" s="9">
        <v>4.1063830000000001</v>
      </c>
      <c r="U1913" s="9">
        <v>15.148936000000001</v>
      </c>
      <c r="V1913" s="9">
        <v>3.4592000000000001</v>
      </c>
      <c r="W1913" s="9">
        <v>4.8933334000000004</v>
      </c>
      <c r="X1913" s="9">
        <v>11.921267</v>
      </c>
      <c r="Y1913" s="9">
        <v>9.4912259999999993</v>
      </c>
      <c r="Z1913" s="9">
        <v>1.6201551999999999</v>
      </c>
      <c r="AA1913" s="9">
        <v>3.1323287</v>
      </c>
      <c r="AB1913" s="9">
        <v>17.795051999999998</v>
      </c>
      <c r="AC1913" s="9">
        <v>11.052982</v>
      </c>
      <c r="AD1913" s="9">
        <v>12.515088</v>
      </c>
      <c r="AE1913" s="9">
        <v>6.7572083000000003</v>
      </c>
      <c r="AF1913" s="9">
        <v>44.88841</v>
      </c>
      <c r="AG1913" s="9">
        <v>66.883933999999996</v>
      </c>
      <c r="AH1913" s="9">
        <v>31.214247</v>
      </c>
      <c r="AI1913" s="9">
        <v>63.789549999999998</v>
      </c>
    </row>
    <row r="1914" spans="1:35" ht="15.75" customHeight="1" x14ac:dyDescent="0.2">
      <c r="A1914" s="9">
        <v>1912</v>
      </c>
      <c r="B1914" s="9">
        <v>2.4369771</v>
      </c>
      <c r="C1914" s="9">
        <v>8.7197929999999992</v>
      </c>
      <c r="D1914" s="9">
        <v>2</v>
      </c>
      <c r="E1914" s="9">
        <v>1.7280568000000001</v>
      </c>
      <c r="F1914" s="9">
        <v>4.6207330000000004</v>
      </c>
      <c r="G1914" s="9">
        <v>1.7723192000000001</v>
      </c>
      <c r="H1914" s="9">
        <v>2.8148148000000001E-2</v>
      </c>
      <c r="I1914" s="9">
        <v>7.0642949999999999E-3</v>
      </c>
      <c r="J1914" s="9">
        <v>1.6546841999999999</v>
      </c>
      <c r="K1914" s="9">
        <v>295.39312999999999</v>
      </c>
      <c r="L1914" s="9">
        <v>32.270310000000002</v>
      </c>
      <c r="M1914" s="9">
        <v>25.727025999999999</v>
      </c>
      <c r="N1914" s="9">
        <v>0.82954760000000005</v>
      </c>
      <c r="O1914" s="9">
        <v>15.707013</v>
      </c>
      <c r="P1914" s="9">
        <v>17.065529999999999</v>
      </c>
      <c r="Q1914" s="9">
        <v>6.5214179999999997</v>
      </c>
      <c r="R1914" s="9">
        <v>0.22927107999999999</v>
      </c>
      <c r="S1914" s="9">
        <v>2.2962962999999999E-2</v>
      </c>
      <c r="T1914" s="9">
        <v>2.5454545</v>
      </c>
      <c r="U1914" s="9">
        <v>18.909089999999999</v>
      </c>
      <c r="V1914" s="9">
        <v>3.4951851</v>
      </c>
      <c r="W1914" s="9">
        <v>5.4444447</v>
      </c>
      <c r="X1914" s="9">
        <v>6.8327669999999996</v>
      </c>
      <c r="Y1914" s="9">
        <v>6.4542729999999997</v>
      </c>
      <c r="Z1914" s="9">
        <v>1.9052761</v>
      </c>
      <c r="AA1914" s="9">
        <v>3.3306326999999998</v>
      </c>
      <c r="AB1914" s="9">
        <v>14.680866</v>
      </c>
      <c r="AC1914" s="9">
        <v>11.292894</v>
      </c>
      <c r="AD1914" s="9">
        <v>9.4435339999999997</v>
      </c>
      <c r="AE1914" s="9">
        <v>6.8716574000000001</v>
      </c>
      <c r="AF1914" s="9">
        <v>41.433999999999997</v>
      </c>
      <c r="AG1914" s="9">
        <v>52.084249999999997</v>
      </c>
      <c r="AH1914" s="9">
        <v>44.429810000000003</v>
      </c>
      <c r="AI1914" s="9">
        <v>64.904820000000001</v>
      </c>
    </row>
    <row r="1915" spans="1:35" ht="15.75" hidden="1" customHeight="1" x14ac:dyDescent="0.2">
      <c r="A1915" s="9">
        <v>1913</v>
      </c>
    </row>
    <row r="1916" spans="1:35" ht="15.75" hidden="1" customHeight="1" x14ac:dyDescent="0.2">
      <c r="A1916" s="9">
        <v>1914</v>
      </c>
      <c r="E1916" s="9">
        <v>1.8370519000000001</v>
      </c>
      <c r="F1916" s="9">
        <v>5.3854493999999997</v>
      </c>
      <c r="I1916" s="9">
        <v>6.8810599999999996E-3</v>
      </c>
      <c r="J1916" s="9">
        <v>1.4382823</v>
      </c>
      <c r="K1916" s="9">
        <v>295.99556999999999</v>
      </c>
      <c r="L1916" s="9">
        <v>35.95485</v>
      </c>
      <c r="M1916" s="9">
        <v>31.169193</v>
      </c>
      <c r="N1916" s="9">
        <v>0.97212814999999997</v>
      </c>
      <c r="O1916" s="9">
        <v>14.937364000000001</v>
      </c>
      <c r="P1916" s="9">
        <v>16.288824000000002</v>
      </c>
      <c r="Q1916" s="9">
        <v>26.091750999999999</v>
      </c>
      <c r="X1916" s="9">
        <v>9.9946769999999994</v>
      </c>
      <c r="Y1916" s="9">
        <v>8.8978059999999992</v>
      </c>
      <c r="Z1916" s="9">
        <v>2.0643783</v>
      </c>
      <c r="AA1916" s="9">
        <v>3.6247685000000001</v>
      </c>
      <c r="AB1916" s="9">
        <v>13.637739</v>
      </c>
      <c r="AC1916" s="9">
        <v>10.66338</v>
      </c>
      <c r="AD1916" s="9">
        <v>10.259463999999999</v>
      </c>
      <c r="AE1916" s="9">
        <v>7.2230406</v>
      </c>
      <c r="AF1916" s="9">
        <v>57.777459999999998</v>
      </c>
      <c r="AG1916" s="9">
        <v>60.223860000000002</v>
      </c>
      <c r="AH1916" s="9">
        <v>47.096283</v>
      </c>
      <c r="AI1916" s="9">
        <v>66.072109999999995</v>
      </c>
    </row>
    <row r="1917" spans="1:35" ht="15.75" hidden="1" customHeight="1" x14ac:dyDescent="0.2">
      <c r="A1917" s="9">
        <v>1915</v>
      </c>
    </row>
    <row r="1918" spans="1:35" ht="15.75" hidden="1" customHeight="1" x14ac:dyDescent="0.2">
      <c r="A1918" s="9">
        <v>1916</v>
      </c>
    </row>
    <row r="1919" spans="1:35" ht="15.75" hidden="1" customHeight="1" x14ac:dyDescent="0.2">
      <c r="A1919" s="9">
        <v>1917</v>
      </c>
    </row>
    <row r="1920" spans="1:35" ht="15.75" hidden="1" customHeight="1" x14ac:dyDescent="0.2">
      <c r="A1920" s="9">
        <v>1918</v>
      </c>
    </row>
    <row r="1921" spans="1:35" ht="15.75" hidden="1" customHeight="1" x14ac:dyDescent="0.2">
      <c r="A1921" s="9">
        <v>1919</v>
      </c>
    </row>
    <row r="1922" spans="1:35" ht="15.75" hidden="1" customHeight="1" x14ac:dyDescent="0.2">
      <c r="A1922" s="9">
        <v>1920</v>
      </c>
    </row>
    <row r="1923" spans="1:35" ht="15.75" customHeight="1" x14ac:dyDescent="0.2">
      <c r="A1923" s="9">
        <v>1921</v>
      </c>
      <c r="B1923" s="9">
        <v>1.7191322</v>
      </c>
      <c r="C1923" s="9">
        <v>5.4377884999999999</v>
      </c>
      <c r="D1923" s="9">
        <v>2</v>
      </c>
      <c r="E1923" s="9">
        <v>2.3626304</v>
      </c>
      <c r="F1923" s="9">
        <v>7.4654780000000001</v>
      </c>
      <c r="G1923" s="9">
        <v>-0.48639914000000001</v>
      </c>
      <c r="H1923" s="9">
        <v>2.0899999999999998E-2</v>
      </c>
      <c r="I1923" s="9">
        <v>7.4007140000000001E-3</v>
      </c>
      <c r="J1923" s="9">
        <v>0.98184526000000005</v>
      </c>
      <c r="K1923" s="9">
        <v>294.16244999999998</v>
      </c>
      <c r="L1923" s="9">
        <v>30.878599999999999</v>
      </c>
      <c r="M1923" s="9">
        <v>30.450123000000001</v>
      </c>
      <c r="N1923" s="9">
        <v>0.69475186</v>
      </c>
      <c r="O1923" s="9">
        <v>16.073328</v>
      </c>
      <c r="P1923" s="9">
        <v>16.915585</v>
      </c>
      <c r="Q1923" s="9">
        <v>3.4492322999999998</v>
      </c>
      <c r="R1923" s="9">
        <v>0.14011373999999999</v>
      </c>
      <c r="S1923" s="9">
        <v>3.3450000000000001E-2</v>
      </c>
      <c r="T1923" s="9">
        <v>2.0519479999999999</v>
      </c>
      <c r="U1923" s="9">
        <v>16.331125</v>
      </c>
      <c r="V1923" s="9">
        <v>2.7806500000000001</v>
      </c>
      <c r="W1923" s="9">
        <v>5.0199999999999996</v>
      </c>
      <c r="X1923" s="9">
        <v>10.60627</v>
      </c>
      <c r="Y1923" s="9">
        <v>10.05292</v>
      </c>
      <c r="Z1923" s="9">
        <v>1.8252311999999999</v>
      </c>
      <c r="AA1923" s="9">
        <v>2.5791883000000002</v>
      </c>
      <c r="AB1923" s="9">
        <v>13.964093999999999</v>
      </c>
      <c r="AC1923" s="9">
        <v>13.089026</v>
      </c>
      <c r="AD1923" s="9">
        <v>9.8316099999999995</v>
      </c>
      <c r="AE1923" s="9">
        <v>9.2799879999999995</v>
      </c>
      <c r="AF1923" s="9">
        <v>59.35</v>
      </c>
      <c r="AG1923" s="9">
        <v>58.004542999999998</v>
      </c>
      <c r="AH1923" s="9">
        <v>47.879240000000003</v>
      </c>
      <c r="AI1923" s="9">
        <v>52.830469999999998</v>
      </c>
    </row>
    <row r="1924" spans="1:35" ht="15.75" hidden="1" customHeight="1" x14ac:dyDescent="0.2">
      <c r="A1924" s="9">
        <v>1922</v>
      </c>
    </row>
    <row r="1925" spans="1:35" ht="15.75" customHeight="1" x14ac:dyDescent="0.2">
      <c r="A1925" s="9">
        <v>1923</v>
      </c>
      <c r="B1925" s="9">
        <v>4.7609763000000003</v>
      </c>
      <c r="C1925" s="9">
        <v>12.626028</v>
      </c>
      <c r="D1925" s="9">
        <v>2.0184329999999999</v>
      </c>
      <c r="E1925" s="9">
        <v>2.2890223999999999</v>
      </c>
      <c r="F1925" s="9">
        <v>5.449198</v>
      </c>
      <c r="G1925" s="9">
        <v>-0.38827800000000001</v>
      </c>
      <c r="H1925" s="9">
        <v>4.3087556999999999E-2</v>
      </c>
      <c r="I1925" s="9">
        <v>5.5115855999999996E-3</v>
      </c>
      <c r="J1925" s="9">
        <v>2.4015879999999998</v>
      </c>
      <c r="K1925" s="9">
        <v>295.08710000000002</v>
      </c>
      <c r="L1925" s="9">
        <v>49.553435999999998</v>
      </c>
      <c r="M1925" s="9">
        <v>36.892043999999999</v>
      </c>
      <c r="N1925" s="9">
        <v>1.2573154</v>
      </c>
      <c r="O1925" s="9">
        <v>11.81076</v>
      </c>
      <c r="P1925" s="9">
        <v>13.451503000000001</v>
      </c>
      <c r="Q1925" s="9">
        <v>0.57883499999999999</v>
      </c>
      <c r="R1925" s="9">
        <v>4.2997630000000002E-2</v>
      </c>
      <c r="S1925" s="9">
        <v>8.4477566000000004E-2</v>
      </c>
      <c r="T1925" s="9">
        <v>1.9</v>
      </c>
      <c r="U1925" s="9">
        <v>16.8</v>
      </c>
      <c r="V1925" s="9">
        <v>1.8705069000000001</v>
      </c>
      <c r="W1925" s="9">
        <v>3.6774193999999998</v>
      </c>
      <c r="X1925" s="9">
        <v>11.135759999999999</v>
      </c>
      <c r="Y1925" s="9">
        <v>8.1368209999999994</v>
      </c>
      <c r="Z1925" s="9">
        <v>2.0845397000000001</v>
      </c>
      <c r="AA1925" s="9">
        <v>3.7564511</v>
      </c>
      <c r="AB1925" s="9">
        <v>11.423088999999999</v>
      </c>
      <c r="AC1925" s="9">
        <v>5.8891099999999996</v>
      </c>
      <c r="AD1925" s="9">
        <v>7.3434887</v>
      </c>
      <c r="AE1925" s="9">
        <v>3.9360301</v>
      </c>
      <c r="AF1925" s="9">
        <v>56.102283</v>
      </c>
      <c r="AG1925" s="9">
        <v>88.21848</v>
      </c>
      <c r="AH1925" s="9">
        <v>61.041378000000002</v>
      </c>
      <c r="AI1925" s="9">
        <v>93.492400000000004</v>
      </c>
    </row>
    <row r="1926" spans="1:35" ht="15.75" hidden="1" customHeight="1" x14ac:dyDescent="0.2">
      <c r="A1926" s="9">
        <v>1924</v>
      </c>
    </row>
    <row r="1927" spans="1:35" ht="15.75" hidden="1" customHeight="1" x14ac:dyDescent="0.2">
      <c r="A1927" s="9">
        <v>1925</v>
      </c>
    </row>
    <row r="1928" spans="1:35" ht="15.75" customHeight="1" x14ac:dyDescent="0.2">
      <c r="A1928" s="9">
        <v>1926</v>
      </c>
      <c r="B1928" s="9">
        <v>1.1452557000000001</v>
      </c>
      <c r="C1928" s="9">
        <v>3.0529603999999999</v>
      </c>
      <c r="D1928" s="9">
        <v>2</v>
      </c>
      <c r="E1928" s="9">
        <v>2.8444702999999998</v>
      </c>
      <c r="F1928" s="9">
        <v>7.4565215</v>
      </c>
      <c r="G1928" s="9">
        <v>-0.18723993</v>
      </c>
      <c r="H1928" s="9">
        <v>1.7068492000000001E-2</v>
      </c>
      <c r="I1928" s="9">
        <v>6.2717088000000002E-3</v>
      </c>
      <c r="J1928" s="9">
        <v>2.5599802</v>
      </c>
      <c r="K1928" s="9">
        <v>296.71505999999999</v>
      </c>
      <c r="L1928" s="9">
        <v>46.937466000000001</v>
      </c>
      <c r="M1928" s="9">
        <v>32.599760000000003</v>
      </c>
      <c r="N1928" s="9">
        <v>1.3223522000000001</v>
      </c>
      <c r="O1928" s="9">
        <v>12.299246</v>
      </c>
      <c r="P1928" s="9">
        <v>14.074367000000001</v>
      </c>
      <c r="Q1928" s="9">
        <v>0.81049579999999999</v>
      </c>
      <c r="R1928" s="9">
        <v>1.1520854999999999E-3</v>
      </c>
      <c r="S1928" s="9">
        <v>1.8958903999999999E-2</v>
      </c>
      <c r="T1928" s="9">
        <v>1.6206896</v>
      </c>
      <c r="U1928" s="9">
        <v>15.258620000000001</v>
      </c>
      <c r="V1928" s="9">
        <v>1.843863</v>
      </c>
      <c r="W1928" s="9">
        <v>1.8082191999999999</v>
      </c>
      <c r="X1928" s="9">
        <v>9.1099730000000001</v>
      </c>
      <c r="Y1928" s="9">
        <v>6.6819040000000003</v>
      </c>
      <c r="Z1928" s="9">
        <v>2.4434806999999998</v>
      </c>
      <c r="AA1928" s="9">
        <v>4.1196666000000004</v>
      </c>
      <c r="AB1928" s="9">
        <v>12.166835000000001</v>
      </c>
      <c r="AC1928" s="9">
        <v>6.1226349999999998</v>
      </c>
      <c r="AD1928" s="9">
        <v>8.2976419999999997</v>
      </c>
      <c r="AE1928" s="9">
        <v>4.0503726000000002</v>
      </c>
      <c r="AF1928" s="9">
        <v>52.463169999999998</v>
      </c>
      <c r="AG1928" s="9">
        <v>88.925120000000007</v>
      </c>
      <c r="AH1928" s="9">
        <v>56.529857999999997</v>
      </c>
      <c r="AI1928" s="9">
        <v>91.717285000000004</v>
      </c>
    </row>
    <row r="1929" spans="1:35" ht="15.75" hidden="1" customHeight="1" x14ac:dyDescent="0.2">
      <c r="A1929" s="9">
        <v>1927</v>
      </c>
    </row>
    <row r="1930" spans="1:35" ht="15.75" hidden="1" customHeight="1" x14ac:dyDescent="0.2">
      <c r="A1930" s="9">
        <v>1928</v>
      </c>
    </row>
    <row r="1931" spans="1:35" ht="15.75" hidden="1" customHeight="1" x14ac:dyDescent="0.2">
      <c r="A1931" s="9">
        <v>1929</v>
      </c>
    </row>
    <row r="1932" spans="1:35" ht="15.75" hidden="1" customHeight="1" x14ac:dyDescent="0.2">
      <c r="A1932" s="9">
        <v>1930</v>
      </c>
      <c r="E1932" s="9">
        <v>2.8796841999999998</v>
      </c>
      <c r="F1932" s="9">
        <v>6.6107389999999997</v>
      </c>
    </row>
    <row r="1933" spans="1:35" ht="15.75" hidden="1" customHeight="1" x14ac:dyDescent="0.2">
      <c r="A1933" s="9">
        <v>1931</v>
      </c>
    </row>
    <row r="1934" spans="1:35" ht="15.75" customHeight="1" x14ac:dyDescent="0.2">
      <c r="A1934" s="9">
        <v>1932</v>
      </c>
      <c r="B1934" s="9">
        <v>9.5475759999999994</v>
      </c>
      <c r="C1934" s="9">
        <v>22.300256999999998</v>
      </c>
      <c r="D1934" s="9">
        <v>2</v>
      </c>
      <c r="E1934" s="9">
        <v>2.4522301999999998</v>
      </c>
      <c r="F1934" s="9">
        <v>6.4210495999999999</v>
      </c>
      <c r="G1934" s="9">
        <v>-2.4404944999999998</v>
      </c>
      <c r="H1934" s="9">
        <v>4.7540451999999997E-2</v>
      </c>
      <c r="I1934" s="9">
        <v>7.0339306000000001E-3</v>
      </c>
      <c r="J1934" s="9">
        <v>5.2071769999999997</v>
      </c>
      <c r="K1934" s="9">
        <v>293.50216999999998</v>
      </c>
      <c r="L1934" s="9">
        <v>22.548817</v>
      </c>
      <c r="M1934" s="9">
        <v>23.155809999999999</v>
      </c>
      <c r="N1934" s="9">
        <v>0.75608310000000001</v>
      </c>
      <c r="O1934" s="9">
        <v>18.098091</v>
      </c>
      <c r="P1934" s="9">
        <v>21.207363000000001</v>
      </c>
      <c r="Q1934" s="9">
        <v>2.0710587999999999</v>
      </c>
      <c r="R1934" s="9">
        <v>0.27223152</v>
      </c>
      <c r="S1934" s="9">
        <v>8.1423945999999997E-2</v>
      </c>
      <c r="T1934" s="9">
        <v>1.8553459999999999</v>
      </c>
      <c r="U1934" s="9">
        <v>14.088050000000001</v>
      </c>
      <c r="V1934" s="9">
        <v>0.58983819999999998</v>
      </c>
      <c r="W1934" s="9">
        <v>10.097087</v>
      </c>
      <c r="X1934" s="9">
        <v>12.632421000000001</v>
      </c>
      <c r="Y1934" s="9">
        <v>9.7036180000000005</v>
      </c>
      <c r="Z1934" s="9">
        <v>1.7089531</v>
      </c>
      <c r="AA1934" s="9">
        <v>3.0871944</v>
      </c>
      <c r="AB1934" s="9">
        <v>17.539444</v>
      </c>
      <c r="AC1934" s="9">
        <v>11.164533</v>
      </c>
      <c r="AD1934" s="9">
        <v>12.566628</v>
      </c>
      <c r="AE1934" s="9">
        <v>8.3142119999999995</v>
      </c>
      <c r="AF1934" s="9">
        <v>43.927799999999998</v>
      </c>
      <c r="AG1934" s="9">
        <v>59.583534</v>
      </c>
      <c r="AH1934" s="9">
        <v>33.642403000000002</v>
      </c>
      <c r="AI1934" s="9">
        <v>59.387478000000002</v>
      </c>
    </row>
    <row r="1935" spans="1:35" ht="15.75" hidden="1" customHeight="1" x14ac:dyDescent="0.2">
      <c r="A1935" s="9">
        <v>1933</v>
      </c>
      <c r="E1935" s="9">
        <v>2.0240990000000001</v>
      </c>
      <c r="F1935" s="9">
        <v>5.5051775000000003</v>
      </c>
      <c r="I1935" s="9">
        <v>7.3204385E-3</v>
      </c>
      <c r="J1935" s="9">
        <v>1.7075689999999999</v>
      </c>
      <c r="K1935" s="9">
        <v>292.83762000000002</v>
      </c>
      <c r="L1935" s="9">
        <v>31.429499</v>
      </c>
      <c r="M1935" s="9">
        <v>29.326096</v>
      </c>
      <c r="N1935" s="9">
        <v>0.66167069999999995</v>
      </c>
      <c r="O1935" s="9">
        <v>15.660284000000001</v>
      </c>
      <c r="P1935" s="9">
        <v>17.096575000000001</v>
      </c>
      <c r="Q1935" s="9">
        <v>21.323333999999999</v>
      </c>
      <c r="X1935" s="9">
        <v>7.9982699999999998</v>
      </c>
      <c r="Y1935" s="9">
        <v>7.3928523000000004</v>
      </c>
      <c r="Z1935" s="9">
        <v>1.5479704000000001</v>
      </c>
      <c r="AA1935" s="9">
        <v>2.9313216</v>
      </c>
      <c r="AB1935" s="9">
        <v>14.892815000000001</v>
      </c>
      <c r="AC1935" s="9">
        <v>11.651932</v>
      </c>
      <c r="AD1935" s="9">
        <v>10.197431999999999</v>
      </c>
      <c r="AE1935" s="9">
        <v>7.6481743</v>
      </c>
      <c r="AF1935" s="9">
        <v>49.895023000000002</v>
      </c>
      <c r="AG1935" s="9">
        <v>53.360855000000001</v>
      </c>
      <c r="AH1935" s="9">
        <v>43.999588000000003</v>
      </c>
      <c r="AI1935" s="9">
        <v>60.203372999999999</v>
      </c>
    </row>
    <row r="1936" spans="1:35" ht="15.75" hidden="1" customHeight="1" x14ac:dyDescent="0.2">
      <c r="A1936" s="9">
        <v>1934</v>
      </c>
    </row>
    <row r="1937" spans="1:35" ht="15.75" hidden="1" customHeight="1" x14ac:dyDescent="0.2">
      <c r="A1937" s="9">
        <v>1935</v>
      </c>
      <c r="E1937" s="9">
        <v>1.8372573000000001</v>
      </c>
      <c r="F1937" s="9">
        <v>5.6812787</v>
      </c>
      <c r="I1937" s="9">
        <v>7.1400096999999999E-3</v>
      </c>
      <c r="J1937" s="9">
        <v>2.1093953000000001</v>
      </c>
      <c r="K1937" s="9">
        <v>294.83285999999998</v>
      </c>
      <c r="L1937" s="9">
        <v>30.906518999999999</v>
      </c>
      <c r="M1937" s="9">
        <v>28.281815000000002</v>
      </c>
      <c r="N1937" s="9">
        <v>0.81153790000000003</v>
      </c>
      <c r="O1937" s="9">
        <v>15.949966</v>
      </c>
      <c r="P1937" s="9">
        <v>17.460868999999999</v>
      </c>
      <c r="Q1937" s="9">
        <v>38.852271999999999</v>
      </c>
      <c r="X1937" s="9">
        <v>10.207928000000001</v>
      </c>
      <c r="Y1937" s="9">
        <v>8.886177</v>
      </c>
      <c r="Z1937" s="9">
        <v>1.7538567</v>
      </c>
      <c r="AA1937" s="9">
        <v>3.1813380000000002</v>
      </c>
      <c r="AB1937" s="9">
        <v>14.425185000000001</v>
      </c>
      <c r="AC1937" s="9">
        <v>12.537577000000001</v>
      </c>
      <c r="AD1937" s="9">
        <v>12.167524999999999</v>
      </c>
      <c r="AE1937" s="9">
        <v>9.2146570000000008</v>
      </c>
      <c r="AF1937" s="9">
        <v>51.306060000000002</v>
      </c>
      <c r="AG1937" s="9">
        <v>54.520713999999998</v>
      </c>
      <c r="AH1937" s="9">
        <v>42.226982</v>
      </c>
      <c r="AI1937" s="9">
        <v>53.566498000000003</v>
      </c>
    </row>
    <row r="1938" spans="1:35" ht="15.75" hidden="1" customHeight="1" x14ac:dyDescent="0.2">
      <c r="A1938" s="9">
        <v>1936</v>
      </c>
    </row>
    <row r="1939" spans="1:35" ht="15.75" hidden="1" customHeight="1" x14ac:dyDescent="0.2">
      <c r="A1939" s="9">
        <v>1937</v>
      </c>
    </row>
    <row r="1940" spans="1:35" ht="15.75" hidden="1" customHeight="1" x14ac:dyDescent="0.2">
      <c r="A1940" s="9">
        <v>1938</v>
      </c>
    </row>
    <row r="1941" spans="1:35" ht="15.75" hidden="1" customHeight="1" x14ac:dyDescent="0.2">
      <c r="A1941" s="9">
        <v>1939</v>
      </c>
    </row>
    <row r="1942" spans="1:35" ht="15.75" hidden="1" customHeight="1" x14ac:dyDescent="0.2">
      <c r="A1942" s="9">
        <v>1940</v>
      </c>
    </row>
    <row r="1943" spans="1:35" ht="15.75" customHeight="1" x14ac:dyDescent="0.2">
      <c r="A1943" s="9">
        <v>1941</v>
      </c>
      <c r="B1943" s="9">
        <v>1.5015533999999999</v>
      </c>
      <c r="C1943" s="9">
        <v>6.2926469999999997</v>
      </c>
      <c r="D1943" s="9">
        <v>2</v>
      </c>
      <c r="E1943" s="9">
        <v>2.7295067</v>
      </c>
      <c r="F1943" s="9">
        <v>6.8184414000000002</v>
      </c>
      <c r="G1943" s="9">
        <v>4.9482511999999996</v>
      </c>
      <c r="H1943" s="9">
        <v>3.7209299999999999E-3</v>
      </c>
      <c r="I1943" s="9">
        <v>6.9130060000000002E-3</v>
      </c>
      <c r="J1943" s="9">
        <v>1.4841838999999999</v>
      </c>
      <c r="K1943" s="9">
        <v>295.54656999999997</v>
      </c>
      <c r="L1943" s="9">
        <v>34.993274999999997</v>
      </c>
      <c r="M1943" s="9">
        <v>30.34085</v>
      </c>
      <c r="N1943" s="9">
        <v>0.92724589999999996</v>
      </c>
      <c r="O1943" s="9">
        <v>15.092078000000001</v>
      </c>
      <c r="P1943" s="9">
        <v>16.474336999999998</v>
      </c>
      <c r="Q1943" s="9">
        <v>15.065471000000001</v>
      </c>
      <c r="R1943" s="9">
        <v>0.59938749999999996</v>
      </c>
      <c r="S1943" s="9">
        <v>1.7209302999999999E-2</v>
      </c>
      <c r="T1943" s="9">
        <v>8.4285720000000008</v>
      </c>
      <c r="U1943" s="9">
        <v>19.428571999999999</v>
      </c>
      <c r="V1943" s="18">
        <v>1.5122992E-14</v>
      </c>
      <c r="W1943" s="9">
        <v>6.9767444999999997E-2</v>
      </c>
      <c r="X1943" s="9">
        <v>10.012366</v>
      </c>
      <c r="Y1943" s="9">
        <v>8.9064759999999996</v>
      </c>
      <c r="Z1943" s="9">
        <v>1.9592134000000001</v>
      </c>
      <c r="AA1943" s="9">
        <v>3.5259510000000001</v>
      </c>
      <c r="AB1943" s="9">
        <v>14.049896</v>
      </c>
      <c r="AC1943" s="9">
        <v>10.863485000000001</v>
      </c>
      <c r="AD1943" s="9">
        <v>10.303132</v>
      </c>
      <c r="AE1943" s="9">
        <v>7.3732119999999997</v>
      </c>
      <c r="AF1943" s="9">
        <v>57.553930000000001</v>
      </c>
      <c r="AG1943" s="9">
        <v>58.187607</v>
      </c>
      <c r="AH1943" s="9">
        <v>45.934562999999997</v>
      </c>
      <c r="AI1943" s="9">
        <v>64.930070000000001</v>
      </c>
    </row>
    <row r="1944" spans="1:35" ht="15.75" customHeight="1" x14ac:dyDescent="0.2">
      <c r="A1944" s="9">
        <v>1942</v>
      </c>
      <c r="B1944" s="9">
        <v>3.3023354999999999</v>
      </c>
      <c r="C1944" s="9">
        <v>9.3317390000000007</v>
      </c>
      <c r="D1944" s="9">
        <v>2</v>
      </c>
      <c r="E1944" s="9">
        <v>2.4136310000000001</v>
      </c>
      <c r="F1944" s="9">
        <v>6.1025185999999998</v>
      </c>
      <c r="G1944" s="9">
        <v>-0.89844409999999997</v>
      </c>
      <c r="H1944" s="9">
        <v>4.8333332E-2</v>
      </c>
      <c r="I1944" s="9">
        <v>6.835201E-3</v>
      </c>
      <c r="J1944" s="9">
        <v>1.3235009</v>
      </c>
      <c r="K1944" s="9">
        <v>295.34134</v>
      </c>
      <c r="L1944" s="9">
        <v>30.783491000000001</v>
      </c>
      <c r="M1944" s="9">
        <v>29.485762000000001</v>
      </c>
      <c r="N1944" s="9">
        <v>0.87337273000000004</v>
      </c>
      <c r="O1944" s="9">
        <v>16.043548999999999</v>
      </c>
      <c r="P1944" s="9">
        <v>17.340060999999999</v>
      </c>
      <c r="Q1944" s="9">
        <v>6.0045614</v>
      </c>
      <c r="R1944" s="9">
        <v>0.22411424999999999</v>
      </c>
      <c r="S1944" s="9">
        <v>2.7285713999999999E-2</v>
      </c>
      <c r="T1944" s="9">
        <v>3.7924528</v>
      </c>
      <c r="U1944" s="9">
        <v>20.654088999999999</v>
      </c>
      <c r="V1944" s="9">
        <v>3.7991427999999998</v>
      </c>
      <c r="W1944" s="9">
        <v>7.2476190000000003</v>
      </c>
      <c r="X1944" s="9">
        <v>10.793841</v>
      </c>
      <c r="Y1944" s="9">
        <v>9.7847799999999996</v>
      </c>
      <c r="Z1944" s="9">
        <v>1.6316751</v>
      </c>
      <c r="AA1944" s="9">
        <v>3.1717422000000002</v>
      </c>
      <c r="AB1944" s="9">
        <v>15.166371</v>
      </c>
      <c r="AC1944" s="9">
        <v>12.344559</v>
      </c>
      <c r="AD1944" s="9">
        <v>12.261424</v>
      </c>
      <c r="AE1944" s="9">
        <v>9.7861030000000007</v>
      </c>
      <c r="AF1944" s="9">
        <v>47.980834999999999</v>
      </c>
      <c r="AG1944" s="9">
        <v>62.435569999999998</v>
      </c>
      <c r="AH1944" s="9">
        <v>39.832169999999998</v>
      </c>
      <c r="AI1944" s="9">
        <v>51.952606000000003</v>
      </c>
    </row>
    <row r="1945" spans="1:35" ht="15.75" hidden="1" customHeight="1" x14ac:dyDescent="0.2">
      <c r="A1945" s="9">
        <v>1943</v>
      </c>
      <c r="E1945" s="9">
        <v>1.5003607999999999</v>
      </c>
      <c r="F1945" s="9">
        <v>4.3350689999999998</v>
      </c>
    </row>
    <row r="1946" spans="1:35" ht="15.75" hidden="1" customHeight="1" x14ac:dyDescent="0.2">
      <c r="A1946" s="9">
        <v>1944</v>
      </c>
    </row>
    <row r="1947" spans="1:35" ht="15.75" hidden="1" customHeight="1" x14ac:dyDescent="0.2">
      <c r="A1947" s="9">
        <v>1945</v>
      </c>
    </row>
    <row r="1948" spans="1:35" ht="15.75" hidden="1" customHeight="1" x14ac:dyDescent="0.2">
      <c r="A1948" s="9">
        <v>1946</v>
      </c>
    </row>
    <row r="1949" spans="1:35" ht="15.75" customHeight="1" x14ac:dyDescent="0.2">
      <c r="A1949" s="9">
        <v>1947</v>
      </c>
      <c r="B1949" s="9">
        <v>2.8629975000000001</v>
      </c>
      <c r="C1949" s="9">
        <v>8.4771730000000005</v>
      </c>
      <c r="D1949" s="9">
        <v>2</v>
      </c>
      <c r="E1949" s="9">
        <v>2.2602966000000002</v>
      </c>
      <c r="F1949" s="9">
        <v>5.7343206000000002</v>
      </c>
      <c r="G1949" s="9">
        <v>0.52868709999999997</v>
      </c>
      <c r="H1949" s="9">
        <v>1.7209302999999999E-2</v>
      </c>
      <c r="I1949" s="9">
        <v>7.0610170000000002E-3</v>
      </c>
      <c r="J1949" s="9">
        <v>2.4670866</v>
      </c>
      <c r="K1949" s="9">
        <v>295.56403</v>
      </c>
      <c r="L1949" s="9">
        <v>25.739654999999999</v>
      </c>
      <c r="M1949" s="9">
        <v>27.112348999999998</v>
      </c>
      <c r="N1949" s="9">
        <v>0.81409399999999998</v>
      </c>
      <c r="O1949" s="9">
        <v>17.504656000000001</v>
      </c>
      <c r="P1949" s="9">
        <v>19.277381999999999</v>
      </c>
      <c r="Q1949" s="9">
        <v>2.9219754</v>
      </c>
      <c r="R1949" s="9">
        <v>0.104452394</v>
      </c>
      <c r="S1949" s="9">
        <v>2.5813954E-2</v>
      </c>
      <c r="T1949" s="9">
        <v>3</v>
      </c>
      <c r="U1949" s="9">
        <v>19.34375</v>
      </c>
      <c r="V1949" s="9">
        <v>2.5413953999999999</v>
      </c>
      <c r="W1949" s="9">
        <v>1.9302325</v>
      </c>
      <c r="X1949" s="9">
        <v>10.995214000000001</v>
      </c>
      <c r="Y1949" s="9">
        <v>9.1889570000000003</v>
      </c>
      <c r="Z1949" s="9">
        <v>1.7267338999999999</v>
      </c>
      <c r="AA1949" s="9">
        <v>3.0884461000000001</v>
      </c>
      <c r="AB1949" s="9">
        <v>16.432103999999999</v>
      </c>
      <c r="AC1949" s="9">
        <v>13.918462999999999</v>
      </c>
      <c r="AD1949" s="9">
        <v>13.66445</v>
      </c>
      <c r="AE1949" s="9">
        <v>11.113678999999999</v>
      </c>
      <c r="AF1949" s="9">
        <v>48.858887000000003</v>
      </c>
      <c r="AG1949" s="9">
        <v>57.497630000000001</v>
      </c>
      <c r="AH1949" s="9">
        <v>35.221493000000002</v>
      </c>
      <c r="AI1949" s="9">
        <v>47.693049999999999</v>
      </c>
    </row>
    <row r="1950" spans="1:35" ht="15.75" hidden="1" customHeight="1" x14ac:dyDescent="0.2">
      <c r="A1950" s="9">
        <v>1948</v>
      </c>
      <c r="E1950" s="9">
        <v>1.9475442000000001</v>
      </c>
      <c r="F1950" s="9">
        <v>5.1616590000000002</v>
      </c>
      <c r="I1950" s="9">
        <v>7.3363133999999998E-3</v>
      </c>
      <c r="J1950" s="9">
        <v>1.0804518000000001</v>
      </c>
      <c r="K1950" s="9">
        <v>291.44427000000002</v>
      </c>
      <c r="L1950" s="9">
        <v>24.450206999999999</v>
      </c>
      <c r="M1950" s="9">
        <v>23.977694</v>
      </c>
      <c r="N1950" s="9">
        <v>0.51171875</v>
      </c>
      <c r="O1950" s="9">
        <v>17.397977999999998</v>
      </c>
      <c r="P1950" s="9">
        <v>18.570817999999999</v>
      </c>
      <c r="Q1950" s="9">
        <v>60.282499999999999</v>
      </c>
      <c r="X1950" s="9">
        <v>10.384112999999999</v>
      </c>
      <c r="Y1950" s="9">
        <v>9.3440740000000009</v>
      </c>
      <c r="Z1950" s="9">
        <v>1.3319856000000001</v>
      </c>
      <c r="AA1950" s="9">
        <v>2.0451299999999999</v>
      </c>
      <c r="AB1950" s="9">
        <v>15.946127000000001</v>
      </c>
      <c r="AC1950" s="9">
        <v>15.082724000000001</v>
      </c>
      <c r="AD1950" s="9">
        <v>13.438523</v>
      </c>
      <c r="AE1950" s="9">
        <v>13.352674499999999</v>
      </c>
      <c r="AF1950" s="9">
        <v>43.399372</v>
      </c>
      <c r="AG1950" s="9">
        <v>44.683860000000003</v>
      </c>
      <c r="AH1950" s="9">
        <v>33.510693000000003</v>
      </c>
      <c r="AI1950" s="9">
        <v>37.827460000000002</v>
      </c>
    </row>
    <row r="1951" spans="1:35" ht="15.75" customHeight="1" x14ac:dyDescent="0.2">
      <c r="A1951" s="9">
        <v>1949</v>
      </c>
      <c r="B1951" s="9">
        <v>0.37599510000000003</v>
      </c>
      <c r="C1951" s="9">
        <v>1.1920154999999999</v>
      </c>
      <c r="D1951" s="9">
        <v>2</v>
      </c>
      <c r="E1951" s="9">
        <v>1.9555013000000001</v>
      </c>
      <c r="F1951" s="9">
        <v>6.4731690000000004</v>
      </c>
      <c r="G1951" s="9">
        <v>-2.1072706999999999</v>
      </c>
      <c r="H1951" s="9">
        <v>0</v>
      </c>
      <c r="I1951" s="9">
        <v>6.3041737000000004E-3</v>
      </c>
      <c r="J1951" s="9">
        <v>0.73389000000000004</v>
      </c>
      <c r="K1951" s="9">
        <v>298.89109999999999</v>
      </c>
      <c r="L1951" s="9">
        <v>44.691574000000003</v>
      </c>
      <c r="M1951" s="9">
        <v>37.222250000000003</v>
      </c>
      <c r="N1951" s="9">
        <v>1.3645902999999999</v>
      </c>
      <c r="O1951" s="9">
        <v>13.530972999999999</v>
      </c>
      <c r="P1951" s="9">
        <v>14.178068</v>
      </c>
      <c r="Q1951" s="9">
        <v>0.36163023</v>
      </c>
      <c r="R1951" s="9">
        <v>0.11348066</v>
      </c>
      <c r="S1951" s="9">
        <v>0</v>
      </c>
      <c r="T1951" s="9">
        <v>1.25</v>
      </c>
      <c r="U1951" s="9">
        <v>11.375</v>
      </c>
      <c r="V1951" s="9">
        <v>0.12033334</v>
      </c>
      <c r="W1951" s="9">
        <v>0.7</v>
      </c>
      <c r="X1951" s="9">
        <v>7.9034224000000002</v>
      </c>
      <c r="Y1951" s="9">
        <v>7.5559335000000001</v>
      </c>
      <c r="Z1951" s="9">
        <v>2.4396529999999998</v>
      </c>
      <c r="AA1951" s="9">
        <v>4.0951899999999997</v>
      </c>
      <c r="AB1951" s="9">
        <v>11.687075</v>
      </c>
      <c r="AC1951" s="9">
        <v>8.5349339999999998</v>
      </c>
      <c r="AD1951" s="9">
        <v>8.2396250000000002</v>
      </c>
      <c r="AE1951" s="9">
        <v>5.2068130000000004</v>
      </c>
      <c r="AF1951" s="9">
        <v>57.351852000000001</v>
      </c>
      <c r="AG1951" s="9">
        <v>80.050330000000002</v>
      </c>
      <c r="AH1951" s="9">
        <v>57.779685999999998</v>
      </c>
      <c r="AI1951" s="9">
        <v>79.563199999999995</v>
      </c>
    </row>
    <row r="1952" spans="1:35" ht="15.75" customHeight="1" x14ac:dyDescent="0.2">
      <c r="A1952" s="9">
        <v>1950</v>
      </c>
      <c r="B1952" s="9">
        <v>6.4304914000000002</v>
      </c>
      <c r="C1952" s="9">
        <v>17.070094999999998</v>
      </c>
      <c r="D1952" s="9">
        <v>2</v>
      </c>
      <c r="E1952" s="9">
        <v>3.2219687000000001</v>
      </c>
      <c r="F1952" s="9">
        <v>7.7545966999999996</v>
      </c>
      <c r="G1952" s="9">
        <v>-4.0123324</v>
      </c>
      <c r="H1952" s="9">
        <v>2.6254416999999999E-2</v>
      </c>
      <c r="I1952" s="9">
        <v>7.2353319999999997E-3</v>
      </c>
      <c r="J1952" s="9">
        <v>1.9604177</v>
      </c>
      <c r="K1952" s="9">
        <v>292.52850000000001</v>
      </c>
      <c r="L1952" s="9">
        <v>26.859290999999999</v>
      </c>
      <c r="M1952" s="9">
        <v>29.516233</v>
      </c>
      <c r="N1952" s="9">
        <v>0.58074269999999995</v>
      </c>
      <c r="O1952" s="9">
        <v>16.974543000000001</v>
      </c>
      <c r="P1952" s="9">
        <v>18.548304000000002</v>
      </c>
      <c r="Q1952" s="9">
        <v>1.0159336000000001</v>
      </c>
      <c r="R1952" s="9">
        <v>0.16651009</v>
      </c>
      <c r="S1952" s="9">
        <v>3.01716E-2</v>
      </c>
      <c r="T1952" s="9">
        <v>1.804878</v>
      </c>
      <c r="U1952" s="9">
        <v>12.227641999999999</v>
      </c>
      <c r="V1952" s="9">
        <v>3.5569609999999998</v>
      </c>
      <c r="W1952" s="9">
        <v>4.5547705000000001</v>
      </c>
      <c r="X1952" s="9">
        <v>12.602366999999999</v>
      </c>
      <c r="Y1952" s="9">
        <v>10.833100999999999</v>
      </c>
      <c r="Z1952" s="9">
        <v>1.4672369999999999</v>
      </c>
      <c r="AA1952" s="9">
        <v>2.5679656999999998</v>
      </c>
      <c r="AB1952" s="9">
        <v>16.326167999999999</v>
      </c>
      <c r="AC1952" s="9">
        <v>13.056744999999999</v>
      </c>
      <c r="AD1952" s="9">
        <v>10.818193000000001</v>
      </c>
      <c r="AE1952" s="9">
        <v>8.0657215000000004</v>
      </c>
      <c r="AF1952" s="9">
        <v>58.181890000000003</v>
      </c>
      <c r="AG1952" s="9">
        <v>61.540455000000001</v>
      </c>
      <c r="AH1952" s="9">
        <v>37.985010000000003</v>
      </c>
      <c r="AI1952" s="9">
        <v>56.103541999999997</v>
      </c>
    </row>
    <row r="1953" spans="1:35" ht="15.75" hidden="1" customHeight="1" x14ac:dyDescent="0.2">
      <c r="A1953" s="9">
        <v>1951</v>
      </c>
      <c r="E1953" s="9">
        <v>1.7514007</v>
      </c>
      <c r="F1953" s="9">
        <v>5.2077913000000002</v>
      </c>
      <c r="I1953" s="9">
        <v>6.8810599999999996E-3</v>
      </c>
      <c r="J1953" s="9">
        <v>1.4382823</v>
      </c>
      <c r="K1953" s="9">
        <v>295.99556999999999</v>
      </c>
      <c r="L1953" s="9">
        <v>35.95485</v>
      </c>
      <c r="M1953" s="9">
        <v>31.169193</v>
      </c>
      <c r="N1953" s="9">
        <v>0.97212814999999997</v>
      </c>
      <c r="O1953" s="9">
        <v>14.937364000000001</v>
      </c>
      <c r="P1953" s="9">
        <v>16.288824000000002</v>
      </c>
      <c r="Q1953" s="9">
        <v>41</v>
      </c>
      <c r="X1953" s="9">
        <v>9.9946769999999994</v>
      </c>
      <c r="Y1953" s="9">
        <v>8.8978059999999992</v>
      </c>
      <c r="Z1953" s="9">
        <v>2.0643783</v>
      </c>
      <c r="AA1953" s="9">
        <v>3.6247685000000001</v>
      </c>
      <c r="AB1953" s="9">
        <v>13.637739</v>
      </c>
      <c r="AC1953" s="9">
        <v>10.66338</v>
      </c>
      <c r="AD1953" s="9">
        <v>10.259463999999999</v>
      </c>
      <c r="AE1953" s="9">
        <v>7.2230406</v>
      </c>
      <c r="AF1953" s="9">
        <v>57.777459999999998</v>
      </c>
      <c r="AG1953" s="9">
        <v>60.223860000000002</v>
      </c>
      <c r="AH1953" s="9">
        <v>47.096283</v>
      </c>
      <c r="AI1953" s="9">
        <v>66.072109999999995</v>
      </c>
    </row>
    <row r="1954" spans="1:35" ht="15.75" hidden="1" customHeight="1" x14ac:dyDescent="0.2">
      <c r="A1954" s="9">
        <v>1952</v>
      </c>
    </row>
    <row r="1955" spans="1:35" ht="15.75" hidden="1" customHeight="1" x14ac:dyDescent="0.2">
      <c r="A1955" s="9">
        <v>1953</v>
      </c>
    </row>
    <row r="1956" spans="1:35" ht="15.75" hidden="1" customHeight="1" x14ac:dyDescent="0.2">
      <c r="A1956" s="9">
        <v>1954</v>
      </c>
    </row>
    <row r="1957" spans="1:35" ht="15.75" customHeight="1" x14ac:dyDescent="0.2">
      <c r="A1957" s="9">
        <v>1955</v>
      </c>
      <c r="B1957" s="9">
        <v>3.97092</v>
      </c>
      <c r="C1957" s="9">
        <v>10.718610999999999</v>
      </c>
      <c r="D1957" s="9">
        <v>2</v>
      </c>
      <c r="E1957" s="9">
        <v>1.8812340000000001</v>
      </c>
      <c r="F1957" s="9">
        <v>5.1563270000000001</v>
      </c>
      <c r="G1957" s="9">
        <v>-0.25491979999999997</v>
      </c>
      <c r="H1957" s="9">
        <v>3.4018323000000003E-2</v>
      </c>
      <c r="I1957" s="9">
        <v>6.3975560000000004E-3</v>
      </c>
      <c r="J1957" s="9">
        <v>2.5848908000000002</v>
      </c>
      <c r="K1957" s="9">
        <v>296.23178000000001</v>
      </c>
      <c r="L1957" s="9">
        <v>43.960175</v>
      </c>
      <c r="M1957" s="9">
        <v>32.183548000000002</v>
      </c>
      <c r="N1957" s="9">
        <v>1.2485055</v>
      </c>
      <c r="O1957" s="9">
        <v>12.971833999999999</v>
      </c>
      <c r="P1957" s="9">
        <v>14.700438500000001</v>
      </c>
      <c r="Q1957" s="9">
        <v>0.99565935000000005</v>
      </c>
      <c r="R1957" s="9">
        <v>9.0946199999999994E-3</v>
      </c>
      <c r="S1957" s="9">
        <v>4.9564472999999998E-2</v>
      </c>
      <c r="T1957" s="9">
        <v>1.662531</v>
      </c>
      <c r="U1957" s="9">
        <v>14.111663</v>
      </c>
      <c r="V1957" s="9">
        <v>1.2502880000000001</v>
      </c>
      <c r="W1957" s="9">
        <v>2.8089005999999999</v>
      </c>
      <c r="X1957" s="9">
        <v>13.067674</v>
      </c>
      <c r="Y1957" s="9">
        <v>9.1026620000000005</v>
      </c>
      <c r="Z1957" s="9">
        <v>2.2135066999999999</v>
      </c>
      <c r="AA1957" s="9">
        <v>3.8861032</v>
      </c>
      <c r="AB1957" s="9">
        <v>13.227791</v>
      </c>
      <c r="AC1957" s="9">
        <v>6.8330989999999998</v>
      </c>
      <c r="AD1957" s="9">
        <v>8.9033350000000002</v>
      </c>
      <c r="AE1957" s="9">
        <v>4.6688185000000004</v>
      </c>
      <c r="AF1957" s="9">
        <v>44.312069999999999</v>
      </c>
      <c r="AG1957" s="9">
        <v>72.357590000000002</v>
      </c>
      <c r="AH1957" s="9">
        <v>50.144848000000003</v>
      </c>
      <c r="AI1957" s="9">
        <v>86.718310000000002</v>
      </c>
    </row>
    <row r="1958" spans="1:35" ht="15.75" customHeight="1" x14ac:dyDescent="0.2">
      <c r="A1958" s="9">
        <v>1956</v>
      </c>
      <c r="B1958" s="9">
        <v>1.5659466</v>
      </c>
      <c r="C1958" s="9">
        <v>4.3871960000000003</v>
      </c>
      <c r="D1958" s="9">
        <v>2</v>
      </c>
      <c r="E1958" s="9">
        <v>2.5003836000000002</v>
      </c>
      <c r="F1958" s="9">
        <v>5.8986929999999997</v>
      </c>
      <c r="G1958" s="9">
        <v>6.6613990000000003</v>
      </c>
      <c r="H1958" s="9">
        <v>2.5000000000000001E-3</v>
      </c>
      <c r="I1958" s="9">
        <v>7.1052930000000004E-3</v>
      </c>
      <c r="J1958" s="9">
        <v>1.4594852</v>
      </c>
      <c r="K1958" s="9">
        <v>293.61806999999999</v>
      </c>
      <c r="L1958" s="9">
        <v>34.252884000000002</v>
      </c>
      <c r="M1958" s="9">
        <v>32.692303000000003</v>
      </c>
      <c r="N1958" s="9">
        <v>0.74449469999999995</v>
      </c>
      <c r="O1958" s="9">
        <v>15.2168665</v>
      </c>
      <c r="P1958" s="9">
        <v>16.59929</v>
      </c>
      <c r="Q1958" s="9">
        <v>17.392050000000001</v>
      </c>
      <c r="R1958" s="9">
        <v>8.5381230000000002E-2</v>
      </c>
      <c r="S1958" s="9">
        <v>5.2500001999999997E-2</v>
      </c>
      <c r="T1958" s="9">
        <v>2.6666666999999999</v>
      </c>
      <c r="U1958" s="9">
        <v>16.333334000000001</v>
      </c>
      <c r="V1958" s="9">
        <v>0.95750000000000002</v>
      </c>
      <c r="W1958" s="9">
        <v>0.625</v>
      </c>
      <c r="X1958" s="9">
        <v>8.8962590000000006</v>
      </c>
      <c r="Y1958" s="9">
        <v>7.791703</v>
      </c>
      <c r="Z1958" s="9">
        <v>1.6289275000000001</v>
      </c>
      <c r="AA1958" s="9">
        <v>3.1621003000000001</v>
      </c>
      <c r="AB1958" s="9">
        <v>14.644062</v>
      </c>
      <c r="AC1958" s="9">
        <v>10.46705</v>
      </c>
      <c r="AD1958" s="9">
        <v>9.7427440000000001</v>
      </c>
      <c r="AE1958" s="9">
        <v>6.2179149999999996</v>
      </c>
      <c r="AF1958" s="9">
        <v>54.642707999999999</v>
      </c>
      <c r="AG1958" s="9">
        <v>69.296554999999998</v>
      </c>
      <c r="AH1958" s="9">
        <v>47.535217000000003</v>
      </c>
      <c r="AI1958" s="9">
        <v>69.900634999999994</v>
      </c>
    </row>
    <row r="1959" spans="1:35" ht="15.75" hidden="1" customHeight="1" x14ac:dyDescent="0.2">
      <c r="A1959" s="9">
        <v>1957</v>
      </c>
    </row>
    <row r="1960" spans="1:35" ht="15.75" hidden="1" customHeight="1" x14ac:dyDescent="0.2">
      <c r="A1960" s="9">
        <v>1958</v>
      </c>
    </row>
    <row r="1961" spans="1:35" ht="15.75" customHeight="1" x14ac:dyDescent="0.2">
      <c r="A1961" s="9">
        <v>1959</v>
      </c>
      <c r="B1961" s="9">
        <v>7.3116300000000001</v>
      </c>
      <c r="C1961" s="9">
        <v>14.924911</v>
      </c>
      <c r="D1961" s="9">
        <v>2.9867110000000001</v>
      </c>
      <c r="E1961" s="9">
        <v>1.9531596</v>
      </c>
      <c r="F1961" s="9">
        <v>5.7301780000000004</v>
      </c>
      <c r="G1961" s="9">
        <v>0.32852360000000003</v>
      </c>
      <c r="H1961" s="9">
        <v>4.0930234000000003E-2</v>
      </c>
      <c r="I1961" s="9">
        <v>6.5206676000000002E-3</v>
      </c>
      <c r="J1961" s="9">
        <v>2.5285041000000001</v>
      </c>
      <c r="K1961" s="9">
        <v>296.58890000000002</v>
      </c>
      <c r="L1961" s="9">
        <v>38.819491999999997</v>
      </c>
      <c r="M1961" s="9">
        <v>32.150176999999999</v>
      </c>
      <c r="N1961" s="9">
        <v>1.1192892000000001</v>
      </c>
      <c r="O1961" s="9">
        <v>14.17088</v>
      </c>
      <c r="P1961" s="9">
        <v>15.842817</v>
      </c>
      <c r="Q1961" s="9">
        <v>3.6633122</v>
      </c>
      <c r="R1961" s="9">
        <v>0.20062888000000001</v>
      </c>
      <c r="S1961" s="9">
        <v>3.1960133000000002E-2</v>
      </c>
      <c r="T1961" s="9">
        <v>1.6846154</v>
      </c>
      <c r="U1961" s="9">
        <v>16.107693000000001</v>
      </c>
      <c r="V1961" s="9">
        <v>1.6425913999999999</v>
      </c>
      <c r="W1961" s="9">
        <v>3.8504984000000002</v>
      </c>
      <c r="X1961" s="9">
        <v>9.6607610000000008</v>
      </c>
      <c r="Y1961" s="9">
        <v>7.2801119999999999</v>
      </c>
      <c r="Z1961" s="9">
        <v>2.1585990000000002</v>
      </c>
      <c r="AA1961" s="9">
        <v>3.7884530000000001</v>
      </c>
      <c r="AB1961" s="9">
        <v>13.780725500000001</v>
      </c>
      <c r="AC1961" s="9">
        <v>8.8648749999999996</v>
      </c>
      <c r="AD1961" s="9">
        <v>9.1783339999999995</v>
      </c>
      <c r="AE1961" s="9">
        <v>5.6706376000000001</v>
      </c>
      <c r="AF1961" s="9">
        <v>52.145595999999998</v>
      </c>
      <c r="AG1961" s="9">
        <v>74.553079999999994</v>
      </c>
      <c r="AH1961" s="9">
        <v>47.893900000000002</v>
      </c>
      <c r="AI1961" s="9">
        <v>76.616929999999996</v>
      </c>
    </row>
    <row r="1962" spans="1:35" ht="15.75" hidden="1" customHeight="1" x14ac:dyDescent="0.2">
      <c r="A1962" s="9">
        <v>1960</v>
      </c>
    </row>
    <row r="1963" spans="1:35" ht="15.75" customHeight="1" x14ac:dyDescent="0.2">
      <c r="A1963" s="9">
        <v>1961</v>
      </c>
      <c r="B1963" s="9">
        <v>2.553248</v>
      </c>
      <c r="C1963" s="9">
        <v>10.791342</v>
      </c>
      <c r="D1963" s="9">
        <v>2</v>
      </c>
      <c r="E1963" s="9">
        <v>3.1589866</v>
      </c>
      <c r="F1963" s="9">
        <v>6.4729419999999998</v>
      </c>
      <c r="G1963" s="9">
        <v>-0.28705849999999999</v>
      </c>
      <c r="H1963" s="9">
        <v>1.2142857E-2</v>
      </c>
      <c r="I1963" s="9">
        <v>6.8168574999999997E-3</v>
      </c>
      <c r="J1963" s="9">
        <v>1.9614902999999999</v>
      </c>
      <c r="K1963" s="9">
        <v>294.23723999999999</v>
      </c>
      <c r="L1963" s="9">
        <v>31.037575</v>
      </c>
      <c r="M1963" s="9">
        <v>28.896719999999998</v>
      </c>
      <c r="N1963" s="9">
        <v>0.82415706</v>
      </c>
      <c r="O1963" s="9">
        <v>16.024457999999999</v>
      </c>
      <c r="P1963" s="9">
        <v>17.509067999999999</v>
      </c>
      <c r="Q1963" s="9">
        <v>15.822844</v>
      </c>
      <c r="R1963" s="9">
        <v>0.37354362000000002</v>
      </c>
      <c r="S1963" s="9">
        <v>6.5000000000000002E-2</v>
      </c>
      <c r="T1963" s="9">
        <v>2.3636363</v>
      </c>
      <c r="U1963" s="9">
        <v>17.363636</v>
      </c>
      <c r="V1963" s="9">
        <v>1.5135714</v>
      </c>
      <c r="W1963" s="9">
        <v>2.8571430000000002</v>
      </c>
      <c r="X1963" s="9">
        <v>7.7490420000000002</v>
      </c>
      <c r="Y1963" s="9">
        <v>7.2317749999999998</v>
      </c>
      <c r="Z1963" s="9">
        <v>1.8069379999999999</v>
      </c>
      <c r="AA1963" s="9">
        <v>3.3310900000000001</v>
      </c>
      <c r="AB1963" s="9">
        <v>15.762368</v>
      </c>
      <c r="AC1963" s="9">
        <v>11.302727000000001</v>
      </c>
      <c r="AD1963" s="9">
        <v>10.73015</v>
      </c>
      <c r="AE1963" s="9">
        <v>7.3773675000000001</v>
      </c>
      <c r="AF1963" s="9">
        <v>43.277763</v>
      </c>
      <c r="AG1963" s="9">
        <v>61.254123999999997</v>
      </c>
      <c r="AH1963" s="9">
        <v>39.747802999999998</v>
      </c>
      <c r="AI1963" s="9">
        <v>62.936171999999999</v>
      </c>
    </row>
    <row r="1964" spans="1:35" ht="15.75" hidden="1" customHeight="1" x14ac:dyDescent="0.2">
      <c r="A1964" s="9">
        <v>1962</v>
      </c>
    </row>
    <row r="1965" spans="1:35" ht="15.75" hidden="1" customHeight="1" x14ac:dyDescent="0.2">
      <c r="A1965" s="9">
        <v>1963</v>
      </c>
    </row>
    <row r="1966" spans="1:35" ht="15.75" hidden="1" customHeight="1" x14ac:dyDescent="0.2">
      <c r="A1966" s="9">
        <v>1964</v>
      </c>
    </row>
    <row r="1967" spans="1:35" ht="15.75" hidden="1" customHeight="1" x14ac:dyDescent="0.2">
      <c r="A1967" s="9">
        <v>1965</v>
      </c>
    </row>
    <row r="1968" spans="1:35" ht="15.75" customHeight="1" x14ac:dyDescent="0.2">
      <c r="A1968" s="9">
        <v>1966</v>
      </c>
      <c r="B1968" s="9">
        <v>7.9051479999999996</v>
      </c>
      <c r="C1968" s="9">
        <v>19.336206000000001</v>
      </c>
      <c r="D1968" s="9">
        <v>2.7272726999999999</v>
      </c>
      <c r="E1968" s="9">
        <v>2.0609076000000002</v>
      </c>
      <c r="F1968" s="9">
        <v>6.3506856000000003</v>
      </c>
      <c r="G1968" s="9">
        <v>-2.9442430000000002</v>
      </c>
      <c r="H1968" s="9">
        <v>0.12311688</v>
      </c>
      <c r="I1968" s="9">
        <v>7.0080680000000001E-3</v>
      </c>
      <c r="J1968" s="9">
        <v>3.0505702000000001</v>
      </c>
      <c r="K1968" s="9">
        <v>295.55221999999998</v>
      </c>
      <c r="L1968" s="9">
        <v>33.392800000000001</v>
      </c>
      <c r="M1968" s="9">
        <v>29.481380000000001</v>
      </c>
      <c r="N1968" s="9">
        <v>0.94485414000000001</v>
      </c>
      <c r="O1968" s="9">
        <v>15.153174999999999</v>
      </c>
      <c r="P1968" s="9">
        <v>17.073599000000002</v>
      </c>
      <c r="Q1968" s="9">
        <v>15.600018</v>
      </c>
      <c r="R1968" s="9">
        <v>0.35882342</v>
      </c>
      <c r="S1968" s="9">
        <v>4.9350650000000003E-2</v>
      </c>
      <c r="T1968" s="9">
        <v>6.2424239999999998</v>
      </c>
      <c r="U1968" s="9">
        <v>21.848483999999999</v>
      </c>
      <c r="V1968" s="9">
        <v>3.0053245999999998</v>
      </c>
      <c r="W1968" s="9">
        <v>12.662337000000001</v>
      </c>
      <c r="X1968" s="9">
        <v>11.198377000000001</v>
      </c>
      <c r="Y1968" s="9">
        <v>9.5911489999999997</v>
      </c>
      <c r="Z1968" s="9">
        <v>1.9135835999999999</v>
      </c>
      <c r="AA1968" s="9">
        <v>3.5308310000000001</v>
      </c>
      <c r="AB1968" s="9">
        <v>13.581504000000001</v>
      </c>
      <c r="AC1968" s="9">
        <v>11.166531000000001</v>
      </c>
      <c r="AD1968" s="9">
        <v>11.162447</v>
      </c>
      <c r="AE1968" s="9">
        <v>8.5441269999999996</v>
      </c>
      <c r="AF1968" s="9">
        <v>55.868639999999999</v>
      </c>
      <c r="AG1968" s="9">
        <v>60.512515999999998</v>
      </c>
      <c r="AH1968" s="9">
        <v>46.025672999999998</v>
      </c>
      <c r="AI1968" s="9">
        <v>59.22842</v>
      </c>
    </row>
    <row r="1969" spans="1:35" ht="15.75" customHeight="1" x14ac:dyDescent="0.2">
      <c r="A1969" s="9">
        <v>1967</v>
      </c>
      <c r="B1969" s="9">
        <v>0.63747120000000002</v>
      </c>
      <c r="C1969" s="9">
        <v>2.1292753000000002</v>
      </c>
      <c r="D1969" s="9">
        <v>2</v>
      </c>
      <c r="E1969" s="9">
        <v>2.4279206000000002</v>
      </c>
      <c r="F1969" s="9">
        <v>6.6198873999999996</v>
      </c>
      <c r="G1969" s="9">
        <v>-2.0571861</v>
      </c>
      <c r="H1969" s="9">
        <v>2.6701118E-3</v>
      </c>
      <c r="I1969" s="9">
        <v>5.8072899999999997E-3</v>
      </c>
      <c r="J1969" s="9">
        <v>0.87818914999999997</v>
      </c>
      <c r="K1969" s="9">
        <v>298.61887000000002</v>
      </c>
      <c r="L1969" s="9">
        <v>46.078636000000003</v>
      </c>
      <c r="M1969" s="9">
        <v>37.188797000000001</v>
      </c>
      <c r="N1969" s="9">
        <v>1.4057567</v>
      </c>
      <c r="O1969" s="9">
        <v>13.060046</v>
      </c>
      <c r="P1969" s="9">
        <v>13.960566999999999</v>
      </c>
      <c r="Q1969" s="9">
        <v>0.25412536000000002</v>
      </c>
      <c r="R1969" s="9">
        <v>9.4024750000000004E-2</v>
      </c>
      <c r="S1969" s="9">
        <v>1.0921619E-2</v>
      </c>
      <c r="T1969" s="9">
        <v>1.3354633</v>
      </c>
      <c r="U1969" s="9">
        <v>13.153846</v>
      </c>
      <c r="V1969" s="9">
        <v>0.14668389000000001</v>
      </c>
      <c r="W1969" s="9">
        <v>0.25236866000000002</v>
      </c>
      <c r="X1969" s="9">
        <v>7.5147595000000003</v>
      </c>
      <c r="Y1969" s="9">
        <v>7.5275517000000001</v>
      </c>
      <c r="Z1969" s="9">
        <v>2.3957435999999999</v>
      </c>
      <c r="AA1969" s="9">
        <v>4.1154960000000003</v>
      </c>
      <c r="AB1969" s="9">
        <v>11.88916</v>
      </c>
      <c r="AC1969" s="9">
        <v>7.9324636000000002</v>
      </c>
      <c r="AD1969" s="9">
        <v>7.9845977000000001</v>
      </c>
      <c r="AE1969" s="9">
        <v>4.8536720000000004</v>
      </c>
      <c r="AF1969" s="9">
        <v>56.93721</v>
      </c>
      <c r="AG1969" s="9">
        <v>75.257760000000005</v>
      </c>
      <c r="AH1969" s="9">
        <v>57.838270000000001</v>
      </c>
      <c r="AI1969" s="9">
        <v>82.454880000000003</v>
      </c>
    </row>
    <row r="1970" spans="1:35" ht="15.75" hidden="1" customHeight="1" x14ac:dyDescent="0.2">
      <c r="A1970" s="9">
        <v>1968</v>
      </c>
    </row>
    <row r="1971" spans="1:35" ht="15.75" hidden="1" customHeight="1" x14ac:dyDescent="0.2">
      <c r="A1971" s="9">
        <v>1969</v>
      </c>
    </row>
    <row r="1972" spans="1:35" ht="15.75" hidden="1" customHeight="1" x14ac:dyDescent="0.2">
      <c r="A1972" s="9">
        <v>1970</v>
      </c>
      <c r="E1972" s="9">
        <v>1.4975669</v>
      </c>
      <c r="F1972" s="9">
        <v>4.3279996000000001</v>
      </c>
    </row>
    <row r="1973" spans="1:35" ht="15.75" hidden="1" customHeight="1" x14ac:dyDescent="0.2">
      <c r="A1973" s="9">
        <v>1971</v>
      </c>
    </row>
    <row r="1974" spans="1:35" ht="15.75" hidden="1" customHeight="1" x14ac:dyDescent="0.2">
      <c r="A1974" s="9">
        <v>1972</v>
      </c>
      <c r="E1974" s="9">
        <v>2.0907108999999999</v>
      </c>
      <c r="F1974" s="9">
        <v>5.6578945999999997</v>
      </c>
    </row>
    <row r="1975" spans="1:35" ht="15.75" customHeight="1" x14ac:dyDescent="0.2">
      <c r="A1975" s="9">
        <v>1973</v>
      </c>
      <c r="B1975" s="9">
        <v>2.1323675999999998</v>
      </c>
      <c r="C1975" s="9">
        <v>7.7382045000000002</v>
      </c>
      <c r="D1975" s="9">
        <v>2</v>
      </c>
      <c r="E1975" s="9">
        <v>1.8808955999999999</v>
      </c>
      <c r="F1975" s="9">
        <v>4.6056632999999998</v>
      </c>
      <c r="G1975" s="9">
        <v>-0.18863682000000001</v>
      </c>
      <c r="H1975" s="9">
        <v>2.1639927999999999E-2</v>
      </c>
      <c r="I1975" s="9">
        <v>5.836918E-3</v>
      </c>
      <c r="J1975" s="9">
        <v>1.8682049999999999</v>
      </c>
      <c r="K1975" s="9">
        <v>297.96683000000002</v>
      </c>
      <c r="L1975" s="9">
        <v>53.654983999999999</v>
      </c>
      <c r="M1975" s="9">
        <v>36.209575999999998</v>
      </c>
      <c r="N1975" s="9">
        <v>1.5690953999999999</v>
      </c>
      <c r="O1975" s="9">
        <v>11.0076885</v>
      </c>
      <c r="P1975" s="9">
        <v>12.330298000000001</v>
      </c>
      <c r="Q1975" s="9">
        <v>2.2172982999999999</v>
      </c>
      <c r="R1975" s="9">
        <v>0.10788206</v>
      </c>
      <c r="S1975" s="9">
        <v>5.5289853E-2</v>
      </c>
      <c r="T1975" s="9">
        <v>2.5037782000000002</v>
      </c>
      <c r="U1975" s="9">
        <v>16.949622999999999</v>
      </c>
      <c r="V1975" s="9">
        <v>2.1040641999999998</v>
      </c>
      <c r="W1975" s="9">
        <v>2.9126560000000001</v>
      </c>
      <c r="X1975" s="9">
        <v>8.9576290000000007</v>
      </c>
      <c r="Y1975" s="9">
        <v>7.8263125000000002</v>
      </c>
      <c r="Z1975" s="9">
        <v>2.6818629999999999</v>
      </c>
      <c r="AA1975" s="9">
        <v>4.4094005000000003</v>
      </c>
      <c r="AB1975" s="9">
        <v>10.523211999999999</v>
      </c>
      <c r="AC1975" s="9">
        <v>5.8433104</v>
      </c>
      <c r="AD1975" s="9">
        <v>6.705063</v>
      </c>
      <c r="AE1975" s="9">
        <v>4.0385390000000001</v>
      </c>
      <c r="AF1975" s="9">
        <v>52.321606000000003</v>
      </c>
      <c r="AG1975" s="9">
        <v>73.739949999999993</v>
      </c>
      <c r="AH1975" s="9">
        <v>66.061843999999994</v>
      </c>
      <c r="AI1975" s="9">
        <v>92.030159999999995</v>
      </c>
    </row>
    <row r="1976" spans="1:35" ht="15.75" hidden="1" customHeight="1" x14ac:dyDescent="0.2">
      <c r="A1976" s="9">
        <v>1974</v>
      </c>
      <c r="E1976" s="9">
        <v>2.2524435999999999</v>
      </c>
      <c r="F1976" s="9">
        <v>5.9936843</v>
      </c>
      <c r="I1976" s="9">
        <v>6.8952003000000003E-3</v>
      </c>
      <c r="J1976" s="9">
        <v>1.4597974</v>
      </c>
      <c r="K1976" s="9">
        <v>296.56290000000001</v>
      </c>
      <c r="L1976" s="9">
        <v>35.456119999999999</v>
      </c>
      <c r="M1976" s="9">
        <v>30.710915</v>
      </c>
      <c r="N1976" s="9">
        <v>1.0059594999999999</v>
      </c>
      <c r="O1976" s="9">
        <v>15.126155000000001</v>
      </c>
      <c r="P1976" s="9">
        <v>16.344849</v>
      </c>
      <c r="Q1976" s="9">
        <v>17</v>
      </c>
      <c r="X1976" s="9">
        <v>9.3551160000000007</v>
      </c>
      <c r="Y1976" s="9">
        <v>8.4684150000000002</v>
      </c>
      <c r="Z1976" s="9">
        <v>2.0309216999999999</v>
      </c>
      <c r="AA1976" s="9">
        <v>3.6901394999999999</v>
      </c>
      <c r="AB1976" s="9">
        <v>14.3409815</v>
      </c>
      <c r="AC1976" s="9">
        <v>10.33117</v>
      </c>
      <c r="AD1976" s="9">
        <v>9.8923550000000002</v>
      </c>
      <c r="AE1976" s="9">
        <v>6.388153</v>
      </c>
      <c r="AF1976" s="9">
        <v>50.717236</v>
      </c>
      <c r="AG1976" s="9">
        <v>64.920745999999994</v>
      </c>
      <c r="AH1976" s="9">
        <v>45.324615000000001</v>
      </c>
      <c r="AI1976" s="9">
        <v>69.365719999999996</v>
      </c>
    </row>
    <row r="1977" spans="1:35" ht="15.75" hidden="1" customHeight="1" x14ac:dyDescent="0.2">
      <c r="A1977" s="9">
        <v>1975</v>
      </c>
    </row>
    <row r="1978" spans="1:35" ht="15.75" hidden="1" customHeight="1" x14ac:dyDescent="0.2">
      <c r="A1978" s="9">
        <v>1976</v>
      </c>
      <c r="E1978" s="9">
        <v>2.1999477999999999</v>
      </c>
      <c r="F1978" s="9">
        <v>5.3534683999999997</v>
      </c>
    </row>
    <row r="1979" spans="1:35" ht="15.75" hidden="1" customHeight="1" x14ac:dyDescent="0.2">
      <c r="A1979" s="9">
        <v>1977</v>
      </c>
    </row>
    <row r="1980" spans="1:35" ht="15.75" customHeight="1" x14ac:dyDescent="0.2">
      <c r="A1980" s="9">
        <v>1978</v>
      </c>
      <c r="B1980" s="9">
        <v>1.6262306</v>
      </c>
      <c r="C1980" s="9">
        <v>6.4798812999999997</v>
      </c>
      <c r="D1980" s="9">
        <v>2</v>
      </c>
      <c r="E1980" s="9">
        <v>2.3906488000000001</v>
      </c>
      <c r="F1980" s="9">
        <v>6.1468724999999997</v>
      </c>
      <c r="G1980" s="9">
        <v>-1.4398031</v>
      </c>
      <c r="H1980" s="9">
        <v>5.0000000000000001E-3</v>
      </c>
      <c r="I1980" s="9">
        <v>6.0802223000000002E-3</v>
      </c>
      <c r="J1980" s="9">
        <v>2.4269314</v>
      </c>
      <c r="K1980" s="9">
        <v>297.05856</v>
      </c>
      <c r="L1980" s="9">
        <v>46.977440000000001</v>
      </c>
      <c r="M1980" s="9">
        <v>33.224013999999997</v>
      </c>
      <c r="N1980" s="9">
        <v>1.353334</v>
      </c>
      <c r="O1980" s="9">
        <v>12.393162999999999</v>
      </c>
      <c r="P1980" s="9">
        <v>14.080793</v>
      </c>
      <c r="Q1980" s="9">
        <v>25.295352999999999</v>
      </c>
      <c r="R1980" s="9">
        <v>0.24080066</v>
      </c>
      <c r="S1980" s="9">
        <v>7.0000000000000007E-2</v>
      </c>
      <c r="T1980" s="9">
        <v>1</v>
      </c>
      <c r="U1980" s="9">
        <v>8</v>
      </c>
      <c r="V1980" s="9">
        <v>3.89</v>
      </c>
      <c r="W1980" s="9">
        <v>2.5</v>
      </c>
      <c r="X1980" s="9">
        <v>7.443085</v>
      </c>
      <c r="Y1980" s="9">
        <v>5.6637325000000001</v>
      </c>
      <c r="Z1980" s="9">
        <v>2.4645627000000001</v>
      </c>
      <c r="AA1980" s="9">
        <v>4.2209525000000001</v>
      </c>
      <c r="AB1980" s="9">
        <v>12.760961</v>
      </c>
      <c r="AC1980" s="9">
        <v>6.3673506</v>
      </c>
      <c r="AD1980" s="9">
        <v>8.5002030000000008</v>
      </c>
      <c r="AE1980" s="9">
        <v>4.2468485999999999</v>
      </c>
      <c r="AF1980" s="9">
        <v>48.774990000000003</v>
      </c>
      <c r="AG1980" s="9">
        <v>81.012129999999999</v>
      </c>
      <c r="AH1980" s="9">
        <v>54.450490000000002</v>
      </c>
      <c r="AI1980" s="9">
        <v>90.124960000000002</v>
      </c>
    </row>
    <row r="1981" spans="1:35" ht="15.75" hidden="1" customHeight="1" x14ac:dyDescent="0.2">
      <c r="A1981" s="9">
        <v>1979</v>
      </c>
    </row>
    <row r="1982" spans="1:35" ht="15.75" customHeight="1" x14ac:dyDescent="0.2">
      <c r="A1982" s="9">
        <v>1980</v>
      </c>
      <c r="B1982" s="9">
        <v>2.3149177999999999</v>
      </c>
      <c r="C1982" s="9">
        <v>6.7681699999999996</v>
      </c>
      <c r="D1982" s="9">
        <v>3</v>
      </c>
      <c r="E1982" s="9">
        <v>2.3106784999999999</v>
      </c>
      <c r="F1982" s="9">
        <v>6.4868100000000002</v>
      </c>
      <c r="G1982" s="9">
        <v>5.9190831999999999E-2</v>
      </c>
      <c r="H1982" s="9">
        <v>4.6422534000000001E-2</v>
      </c>
      <c r="I1982" s="9">
        <v>5.8909323999999999E-3</v>
      </c>
      <c r="J1982" s="9">
        <v>2.5031563999999999</v>
      </c>
      <c r="K1982" s="9">
        <v>296.57916</v>
      </c>
      <c r="L1982" s="9">
        <v>46.860515999999997</v>
      </c>
      <c r="M1982" s="9">
        <v>32.924942000000001</v>
      </c>
      <c r="N1982" s="9">
        <v>1.3178046000000001</v>
      </c>
      <c r="O1982" s="9">
        <v>12.423422</v>
      </c>
      <c r="P1982" s="9">
        <v>14.131757</v>
      </c>
      <c r="Q1982" s="9">
        <v>1.6089610999999999</v>
      </c>
      <c r="R1982" s="9">
        <v>7.1243710000000002E-2</v>
      </c>
      <c r="S1982" s="9">
        <v>3.6957745E-2</v>
      </c>
      <c r="T1982" s="9">
        <v>2.7175571999999999</v>
      </c>
      <c r="U1982" s="9">
        <v>17.669231</v>
      </c>
      <c r="V1982" s="9">
        <v>2.4493239999999998</v>
      </c>
      <c r="W1982" s="9">
        <v>4.2985916</v>
      </c>
      <c r="X1982" s="9">
        <v>7.5587815999999997</v>
      </c>
      <c r="Y1982" s="9">
        <v>5.884309</v>
      </c>
      <c r="Z1982" s="9">
        <v>2.3394605999999998</v>
      </c>
      <c r="AA1982" s="9">
        <v>4.070373</v>
      </c>
      <c r="AB1982" s="9">
        <v>12.935273</v>
      </c>
      <c r="AC1982" s="9">
        <v>6.2557315999999998</v>
      </c>
      <c r="AD1982" s="9">
        <v>8.6488589999999999</v>
      </c>
      <c r="AE1982" s="9">
        <v>4.2648891999999998</v>
      </c>
      <c r="AF1982" s="9">
        <v>49.193565</v>
      </c>
      <c r="AG1982" s="9">
        <v>82.589675999999997</v>
      </c>
      <c r="AH1982" s="9">
        <v>53.374012</v>
      </c>
      <c r="AI1982" s="9">
        <v>90.352239999999995</v>
      </c>
    </row>
    <row r="1983" spans="1:35" ht="15.75" customHeight="1" x14ac:dyDescent="0.2">
      <c r="A1983" s="9">
        <v>1981</v>
      </c>
      <c r="B1983" s="9">
        <v>3.7839195999999999</v>
      </c>
      <c r="C1983" s="9">
        <v>11.701594</v>
      </c>
      <c r="D1983" s="9">
        <v>2</v>
      </c>
      <c r="E1983" s="9">
        <v>2.6431252999999999</v>
      </c>
      <c r="F1983" s="9">
        <v>6.9096146000000003</v>
      </c>
      <c r="G1983" s="9">
        <v>-1.8768985</v>
      </c>
      <c r="H1983" s="9">
        <v>1.8225806000000001E-2</v>
      </c>
      <c r="I1983" s="9">
        <v>7.1363538000000001E-3</v>
      </c>
      <c r="J1983" s="9">
        <v>2.5355715999999999</v>
      </c>
      <c r="K1983" s="9">
        <v>294.93369999999999</v>
      </c>
      <c r="L1983" s="9">
        <v>26.484034999999999</v>
      </c>
      <c r="M1983" s="9">
        <v>28.068954000000002</v>
      </c>
      <c r="N1983" s="9">
        <v>0.78172105999999997</v>
      </c>
      <c r="O1983" s="9">
        <v>17.144924</v>
      </c>
      <c r="P1983" s="9">
        <v>18.938248000000002</v>
      </c>
      <c r="Q1983" s="9">
        <v>0.58481439999999996</v>
      </c>
      <c r="R1983" s="9">
        <v>0.12077246</v>
      </c>
      <c r="S1983" s="9">
        <v>2.4339478000000001E-2</v>
      </c>
      <c r="T1983" s="9">
        <v>1.6836735</v>
      </c>
      <c r="U1983" s="9">
        <v>14.989796</v>
      </c>
      <c r="V1983" s="9">
        <v>0</v>
      </c>
      <c r="W1983" s="9">
        <v>0</v>
      </c>
      <c r="X1983" s="9">
        <v>11.433057</v>
      </c>
      <c r="Y1983" s="9">
        <v>10.046205499999999</v>
      </c>
      <c r="Z1983" s="9">
        <v>1.5868312</v>
      </c>
      <c r="AA1983" s="9">
        <v>2.9756925000000001</v>
      </c>
      <c r="AB1983" s="9">
        <v>15.858993</v>
      </c>
      <c r="AC1983" s="9">
        <v>13.750538000000001</v>
      </c>
      <c r="AD1983" s="9">
        <v>13.201150999999999</v>
      </c>
      <c r="AE1983" s="9">
        <v>10.638757999999999</v>
      </c>
      <c r="AF1983" s="9">
        <v>53.252070000000003</v>
      </c>
      <c r="AG1983" s="9">
        <v>60.063267000000003</v>
      </c>
      <c r="AH1983" s="9">
        <v>36.780636000000001</v>
      </c>
      <c r="AI1983" s="9">
        <v>48.084586999999999</v>
      </c>
    </row>
    <row r="1984" spans="1:35" ht="15.75" hidden="1" customHeight="1" x14ac:dyDescent="0.2">
      <c r="A1984" s="9">
        <v>1982</v>
      </c>
    </row>
    <row r="1985" spans="1:35" ht="15.75" customHeight="1" x14ac:dyDescent="0.2">
      <c r="A1985" s="9">
        <v>1983</v>
      </c>
      <c r="B1985" s="9">
        <v>1.8158928000000001</v>
      </c>
      <c r="C1985" s="9">
        <v>5.1940317</v>
      </c>
      <c r="D1985" s="9">
        <v>2</v>
      </c>
      <c r="E1985" s="9">
        <v>2.8304849999999999</v>
      </c>
      <c r="F1985" s="9">
        <v>7.5341144</v>
      </c>
      <c r="G1985" s="9">
        <v>0.50568519999999995</v>
      </c>
      <c r="H1985" s="9">
        <v>1.0782609E-2</v>
      </c>
      <c r="I1985" s="9">
        <v>6.3304290000000003E-3</v>
      </c>
      <c r="J1985" s="9">
        <v>2.4187622000000002</v>
      </c>
      <c r="K1985" s="9">
        <v>297.01132000000001</v>
      </c>
      <c r="L1985" s="9">
        <v>46.710532999999998</v>
      </c>
      <c r="M1985" s="9">
        <v>32.423349999999999</v>
      </c>
      <c r="N1985" s="9">
        <v>1.3458219</v>
      </c>
      <c r="O1985" s="9">
        <v>12.404265000000001</v>
      </c>
      <c r="P1985" s="9">
        <v>14.130421</v>
      </c>
      <c r="Q1985" s="9">
        <v>0.99692159999999996</v>
      </c>
      <c r="R1985" s="9">
        <v>9.8285010000000006E-2</v>
      </c>
      <c r="S1985" s="9">
        <v>2.2115942E-2</v>
      </c>
      <c r="T1985" s="9">
        <v>2.0669856000000002</v>
      </c>
      <c r="U1985" s="9">
        <v>14.827750999999999</v>
      </c>
      <c r="V1985" s="9">
        <v>2.1695652000000001</v>
      </c>
      <c r="W1985" s="9">
        <v>2.0956519999999998</v>
      </c>
      <c r="X1985" s="9">
        <v>9.0639749999999992</v>
      </c>
      <c r="Y1985" s="9">
        <v>6.6607365999999999</v>
      </c>
      <c r="Z1985" s="9">
        <v>2.5185764000000002</v>
      </c>
      <c r="AA1985" s="9">
        <v>4.1904325</v>
      </c>
      <c r="AB1985" s="9">
        <v>11.935040000000001</v>
      </c>
      <c r="AC1985" s="9">
        <v>6.1911917000000001</v>
      </c>
      <c r="AD1985" s="9">
        <v>8.1848320000000001</v>
      </c>
      <c r="AE1985" s="9">
        <v>4.1278870000000003</v>
      </c>
      <c r="AF1985" s="9">
        <v>52.362580000000001</v>
      </c>
      <c r="AG1985" s="9">
        <v>88.271159999999995</v>
      </c>
      <c r="AH1985" s="9">
        <v>57.624580000000002</v>
      </c>
      <c r="AI1985" s="9">
        <v>91.17801</v>
      </c>
    </row>
    <row r="1986" spans="1:35" ht="15.75" hidden="1" customHeight="1" x14ac:dyDescent="0.2">
      <c r="A1986" s="9">
        <v>1984</v>
      </c>
    </row>
    <row r="1987" spans="1:35" ht="15.75" customHeight="1" x14ac:dyDescent="0.2">
      <c r="A1987" s="9">
        <v>1985</v>
      </c>
      <c r="B1987" s="9">
        <v>12.46303</v>
      </c>
      <c r="C1987" s="9">
        <v>33.669387999999998</v>
      </c>
      <c r="D1987" s="9">
        <v>2</v>
      </c>
      <c r="E1987" s="9">
        <v>2.0076494</v>
      </c>
      <c r="F1987" s="9">
        <v>4.9030779999999998</v>
      </c>
      <c r="G1987" s="9">
        <v>-0.31872874000000001</v>
      </c>
      <c r="H1987" s="9">
        <v>4.6078432000000002E-2</v>
      </c>
      <c r="I1987" s="9">
        <v>3.9615001999999998E-3</v>
      </c>
      <c r="J1987" s="9">
        <v>2.4292902999999999</v>
      </c>
      <c r="K1987" s="9">
        <v>289.60692999999998</v>
      </c>
      <c r="L1987" s="9">
        <v>57.511386999999999</v>
      </c>
      <c r="M1987" s="9">
        <v>37.650196000000001</v>
      </c>
      <c r="N1987" s="9">
        <v>0.98975400000000002</v>
      </c>
      <c r="O1987" s="9">
        <v>9.8558369999999993</v>
      </c>
      <c r="P1987" s="9">
        <v>11.389056</v>
      </c>
      <c r="Q1987" s="9">
        <v>1.1031660999999999</v>
      </c>
      <c r="R1987" s="9">
        <v>9.3106545999999998E-2</v>
      </c>
      <c r="S1987" s="9">
        <v>9.2801700000000001E-2</v>
      </c>
      <c r="T1987" s="9">
        <v>2.3692307000000001</v>
      </c>
      <c r="U1987" s="9">
        <v>13.584616</v>
      </c>
      <c r="V1987" s="9">
        <v>0.19588235000000001</v>
      </c>
      <c r="W1987" s="9">
        <v>2.3235294999999998</v>
      </c>
      <c r="X1987" s="9">
        <v>5.5923480000000003</v>
      </c>
      <c r="Y1987" s="9">
        <v>5.4982879999999996</v>
      </c>
      <c r="Z1987" s="9">
        <v>1.6654199000000001</v>
      </c>
      <c r="AA1987" s="9">
        <v>2.7395716000000001</v>
      </c>
      <c r="AB1987" s="9">
        <v>8.2197119999999995</v>
      </c>
      <c r="AC1987" s="9">
        <v>5.5274479999999997</v>
      </c>
      <c r="AD1987" s="9">
        <v>4.4456280000000001</v>
      </c>
      <c r="AE1987" s="9">
        <v>3.3159508999999998</v>
      </c>
      <c r="AF1987" s="9">
        <v>57.768867</v>
      </c>
      <c r="AG1987" s="9">
        <v>80.769615000000002</v>
      </c>
      <c r="AH1987" s="9">
        <v>81.484030000000004</v>
      </c>
      <c r="AI1987" s="9">
        <v>95.865319999999997</v>
      </c>
    </row>
    <row r="1988" spans="1:35" ht="15.75" customHeight="1" x14ac:dyDescent="0.2">
      <c r="A1988" s="9">
        <v>1986</v>
      </c>
      <c r="B1988" s="9">
        <v>3.8914490000000002</v>
      </c>
      <c r="C1988" s="9">
        <v>11.183202</v>
      </c>
      <c r="D1988" s="9">
        <v>2</v>
      </c>
      <c r="E1988" s="9">
        <v>2.6078405</v>
      </c>
      <c r="F1988" s="9">
        <v>7.2707490000000004</v>
      </c>
      <c r="G1988" s="9">
        <v>-2.3831954</v>
      </c>
      <c r="H1988" s="9">
        <v>6.0850002E-2</v>
      </c>
      <c r="I1988" s="9">
        <v>7.0519340000000002E-3</v>
      </c>
      <c r="J1988" s="9">
        <v>2.9425685000000001</v>
      </c>
      <c r="K1988" s="9">
        <v>294.77202999999997</v>
      </c>
      <c r="L1988" s="9">
        <v>34.751052999999999</v>
      </c>
      <c r="M1988" s="9">
        <v>31.522130000000001</v>
      </c>
      <c r="N1988" s="9">
        <v>0.89650070000000004</v>
      </c>
      <c r="O1988" s="9">
        <v>14.883972</v>
      </c>
      <c r="P1988" s="9">
        <v>16.744997000000001</v>
      </c>
      <c r="Q1988" s="9">
        <v>8.4553519999999995</v>
      </c>
      <c r="R1988" s="9">
        <v>0.32816464000000001</v>
      </c>
      <c r="S1988" s="9">
        <v>2.1649999999999999E-2</v>
      </c>
      <c r="T1988" s="9">
        <v>7.25</v>
      </c>
      <c r="U1988" s="9">
        <v>20.907143000000001</v>
      </c>
      <c r="V1988" s="9">
        <v>3.3511000000000002</v>
      </c>
      <c r="W1988" s="9">
        <v>6.7850000000000001</v>
      </c>
      <c r="X1988" s="9">
        <v>11.240755</v>
      </c>
      <c r="Y1988" s="9">
        <v>9.6178729999999995</v>
      </c>
      <c r="Z1988" s="9">
        <v>1.8361095999999999</v>
      </c>
      <c r="AA1988" s="9">
        <v>3.4398664999999999</v>
      </c>
      <c r="AB1988" s="9">
        <v>13.706953</v>
      </c>
      <c r="AC1988" s="9">
        <v>10.400449999999999</v>
      </c>
      <c r="AD1988" s="9">
        <v>10.830374000000001</v>
      </c>
      <c r="AE1988" s="9">
        <v>7.6842623000000003</v>
      </c>
      <c r="AF1988" s="9">
        <v>57.267029999999998</v>
      </c>
      <c r="AG1988" s="9">
        <v>68.119540000000001</v>
      </c>
      <c r="AH1988" s="9">
        <v>46.586069999999999</v>
      </c>
      <c r="AI1988" s="9">
        <v>64.983770000000007</v>
      </c>
    </row>
    <row r="1989" spans="1:35" ht="15.75" hidden="1" customHeight="1" x14ac:dyDescent="0.2">
      <c r="A1989" s="9">
        <v>1987</v>
      </c>
    </row>
    <row r="1990" spans="1:35" ht="15.75" customHeight="1" x14ac:dyDescent="0.2">
      <c r="A1990" s="9">
        <v>1988</v>
      </c>
      <c r="B1990" s="9">
        <v>3.4023346999999999</v>
      </c>
      <c r="C1990" s="9">
        <v>13.83506</v>
      </c>
      <c r="D1990" s="9">
        <v>2</v>
      </c>
      <c r="E1990" s="9">
        <v>2.4093260000000001</v>
      </c>
      <c r="F1990" s="9">
        <v>5.9223485</v>
      </c>
      <c r="G1990" s="9">
        <v>7.6009326000000001</v>
      </c>
      <c r="H1990" s="9">
        <v>4.6153846000000004E-3</v>
      </c>
      <c r="I1990" s="9">
        <v>6.2498865000000002E-3</v>
      </c>
      <c r="J1990" s="9">
        <v>1.6413378999999999</v>
      </c>
      <c r="K1990" s="9">
        <v>293.64807000000002</v>
      </c>
      <c r="L1990" s="9">
        <v>46.176597999999998</v>
      </c>
      <c r="M1990" s="9">
        <v>37.932167</v>
      </c>
      <c r="N1990" s="9">
        <v>1.0230444999999999</v>
      </c>
      <c r="O1990" s="9">
        <v>12.378610999999999</v>
      </c>
      <c r="P1990" s="9">
        <v>13.776964</v>
      </c>
      <c r="Q1990" s="9">
        <v>1.7673471000000001</v>
      </c>
      <c r="R1990" s="9">
        <v>8.8473170000000004E-2</v>
      </c>
      <c r="S1990" s="9">
        <v>2.1153845000000001E-2</v>
      </c>
      <c r="T1990" s="9">
        <v>1</v>
      </c>
      <c r="U1990" s="9">
        <v>22</v>
      </c>
      <c r="V1990" s="9">
        <v>5.2307689999999997E-2</v>
      </c>
      <c r="W1990" s="9">
        <v>0.26923078</v>
      </c>
      <c r="X1990" s="9">
        <v>10.486537999999999</v>
      </c>
      <c r="Y1990" s="9">
        <v>8.827655</v>
      </c>
      <c r="Z1990" s="9">
        <v>1.8946079</v>
      </c>
      <c r="AA1990" s="9">
        <v>3.7206945</v>
      </c>
      <c r="AB1990" s="9">
        <v>11.766031</v>
      </c>
      <c r="AC1990" s="9">
        <v>6.9473953000000002</v>
      </c>
      <c r="AD1990" s="9">
        <v>7.3837713999999997</v>
      </c>
      <c r="AE1990" s="9">
        <v>4.0337199999999998</v>
      </c>
      <c r="AF1990" s="9">
        <v>62.052376000000002</v>
      </c>
      <c r="AG1990" s="9">
        <v>84.637500000000003</v>
      </c>
      <c r="AH1990" s="9">
        <v>57.162415000000003</v>
      </c>
      <c r="AI1990" s="9">
        <v>88.520583999999999</v>
      </c>
    </row>
    <row r="1991" spans="1:35" ht="15.75" hidden="1" customHeight="1" x14ac:dyDescent="0.2">
      <c r="A1991" s="9">
        <v>1989</v>
      </c>
    </row>
    <row r="1992" spans="1:35" ht="15.75" hidden="1" customHeight="1" x14ac:dyDescent="0.2">
      <c r="A1992" s="9">
        <v>1990</v>
      </c>
    </row>
    <row r="1993" spans="1:35" ht="15.75" hidden="1" customHeight="1" x14ac:dyDescent="0.2">
      <c r="A1993" s="9">
        <v>1991</v>
      </c>
    </row>
    <row r="1994" spans="1:35" ht="15.75" hidden="1" customHeight="1" x14ac:dyDescent="0.2">
      <c r="A1994" s="9">
        <v>1992</v>
      </c>
    </row>
    <row r="1995" spans="1:35" ht="15.75" customHeight="1" x14ac:dyDescent="0.2">
      <c r="A1995" s="9">
        <v>1993</v>
      </c>
      <c r="B1995" s="9">
        <v>1.8084184999999999</v>
      </c>
      <c r="C1995" s="9">
        <v>6.7404447000000003</v>
      </c>
      <c r="D1995" s="9">
        <v>2</v>
      </c>
      <c r="E1995" s="9">
        <v>1.4289798</v>
      </c>
      <c r="F1995" s="9">
        <v>4.6098603999999996</v>
      </c>
      <c r="G1995" s="9">
        <v>-0.79063620000000001</v>
      </c>
      <c r="H1995" s="9">
        <v>5.3571430000000003E-2</v>
      </c>
      <c r="I1995" s="9">
        <v>6.4198533000000002E-3</v>
      </c>
      <c r="J1995" s="9">
        <v>1.4752018</v>
      </c>
      <c r="K1995" s="9">
        <v>295.64260000000002</v>
      </c>
      <c r="L1995" s="9">
        <v>43.092094000000003</v>
      </c>
      <c r="M1995" s="9">
        <v>36.687199999999997</v>
      </c>
      <c r="N1995" s="9">
        <v>1.0506542000000001</v>
      </c>
      <c r="O1995" s="9">
        <v>13.360754</v>
      </c>
      <c r="P1995" s="9">
        <v>14.552196500000001</v>
      </c>
      <c r="Q1995" s="9">
        <v>28.531714999999998</v>
      </c>
      <c r="R1995" s="9">
        <v>0.55334085</v>
      </c>
      <c r="S1995" s="9">
        <v>1.7142856000000001E-2</v>
      </c>
      <c r="T1995" s="9">
        <v>5.8653845999999996</v>
      </c>
      <c r="U1995" s="9">
        <v>20.076923000000001</v>
      </c>
      <c r="V1995" s="9">
        <v>2.9232141999999999</v>
      </c>
      <c r="W1995" s="9">
        <v>10.267858</v>
      </c>
      <c r="X1995" s="9">
        <v>10.02824</v>
      </c>
      <c r="Y1995" s="9">
        <v>8.2159399999999998</v>
      </c>
      <c r="Z1995" s="9">
        <v>2.0528445</v>
      </c>
      <c r="AA1995" s="9">
        <v>3.6046478999999998</v>
      </c>
      <c r="AB1995" s="9">
        <v>12.513206</v>
      </c>
      <c r="AC1995" s="9">
        <v>8.0620539999999998</v>
      </c>
      <c r="AD1995" s="9">
        <v>8.6789609999999993</v>
      </c>
      <c r="AE1995" s="9">
        <v>5.2327484999999996</v>
      </c>
      <c r="AF1995" s="9">
        <v>57.800021999999998</v>
      </c>
      <c r="AG1995" s="9">
        <v>79.2941</v>
      </c>
      <c r="AH1995" s="9">
        <v>53.256058000000003</v>
      </c>
      <c r="AI1995" s="9">
        <v>81.54195</v>
      </c>
    </row>
    <row r="1996" spans="1:35" ht="15.75" customHeight="1" x14ac:dyDescent="0.2">
      <c r="A1996" s="9">
        <v>1994</v>
      </c>
      <c r="B1996" s="9">
        <v>1.4149181</v>
      </c>
      <c r="C1996" s="9">
        <v>4.9221915999999997</v>
      </c>
      <c r="D1996" s="9">
        <v>2</v>
      </c>
      <c r="E1996" s="9">
        <v>2.2349389</v>
      </c>
      <c r="F1996" s="9">
        <v>7.4386299999999999</v>
      </c>
      <c r="G1996" s="9">
        <v>6.0730632E-2</v>
      </c>
      <c r="H1996" s="9">
        <v>1.4341463E-2</v>
      </c>
      <c r="I1996" s="9">
        <v>7.4682775999999999E-3</v>
      </c>
      <c r="J1996" s="9">
        <v>0.95284840000000004</v>
      </c>
      <c r="K1996" s="9">
        <v>293.60638</v>
      </c>
      <c r="L1996" s="9">
        <v>29.83165</v>
      </c>
      <c r="M1996" s="9">
        <v>30.587948000000001</v>
      </c>
      <c r="N1996" s="9">
        <v>0.64382300000000003</v>
      </c>
      <c r="O1996" s="9">
        <v>16.407457000000001</v>
      </c>
      <c r="P1996" s="9">
        <v>17.229866000000001</v>
      </c>
      <c r="Q1996" s="9">
        <v>4.2875322999999996</v>
      </c>
      <c r="R1996" s="9">
        <v>0.15636915000000001</v>
      </c>
      <c r="S1996" s="9">
        <v>3.6878050000000002E-2</v>
      </c>
      <c r="T1996" s="9">
        <v>1.9343066</v>
      </c>
      <c r="U1996" s="9">
        <v>14.970803</v>
      </c>
      <c r="V1996" s="9">
        <v>2.6676096999999999</v>
      </c>
      <c r="W1996" s="9">
        <v>3.507317</v>
      </c>
      <c r="X1996" s="9">
        <v>10.677291</v>
      </c>
      <c r="Y1996" s="9">
        <v>10.105492999999999</v>
      </c>
      <c r="Z1996" s="9">
        <v>1.7924812999999999</v>
      </c>
      <c r="AA1996" s="9">
        <v>2.3973303000000001</v>
      </c>
      <c r="AB1996" s="9">
        <v>14.342534000000001</v>
      </c>
      <c r="AC1996" s="9">
        <v>13.679062999999999</v>
      </c>
      <c r="AD1996" s="9">
        <v>10.322160999999999</v>
      </c>
      <c r="AE1996" s="9">
        <v>9.7679320000000001</v>
      </c>
      <c r="AF1996" s="9">
        <v>58.768517000000003</v>
      </c>
      <c r="AG1996" s="9">
        <v>57.032435999999997</v>
      </c>
      <c r="AH1996" s="9">
        <v>45.808987000000002</v>
      </c>
      <c r="AI1996" s="9">
        <v>49.97616</v>
      </c>
    </row>
    <row r="1997" spans="1:35" ht="15.75" hidden="1" customHeight="1" x14ac:dyDescent="0.2">
      <c r="A1997" s="9">
        <v>1995</v>
      </c>
    </row>
    <row r="1998" spans="1:35" ht="15.75" customHeight="1" x14ac:dyDescent="0.2">
      <c r="A1998" s="9">
        <v>1996</v>
      </c>
      <c r="B1998" s="9">
        <v>2.2547603000000001</v>
      </c>
      <c r="C1998" s="9">
        <v>6.6478276000000003</v>
      </c>
      <c r="D1998" s="9">
        <v>2</v>
      </c>
      <c r="E1998" s="9">
        <v>2.8150501000000001</v>
      </c>
      <c r="F1998" s="9">
        <v>7.5384950000000002</v>
      </c>
      <c r="G1998" s="9">
        <v>2.9311843</v>
      </c>
      <c r="H1998" s="9">
        <v>5.2631579999999997E-2</v>
      </c>
      <c r="I1998" s="9">
        <v>6.0287479999999996E-3</v>
      </c>
      <c r="J1998" s="9">
        <v>2.3617208000000001</v>
      </c>
      <c r="K1998" s="9">
        <v>296.42572000000001</v>
      </c>
      <c r="L1998" s="9">
        <v>40.284084</v>
      </c>
      <c r="M1998" s="9">
        <v>35.382033999999997</v>
      </c>
      <c r="N1998" s="9">
        <v>1.2148368</v>
      </c>
      <c r="O1998" s="9">
        <v>14.025517000000001</v>
      </c>
      <c r="P1998" s="9">
        <v>15.923336000000001</v>
      </c>
      <c r="Q1998" s="9">
        <v>13.373431</v>
      </c>
      <c r="R1998" s="9">
        <v>0.58041900000000002</v>
      </c>
      <c r="S1998" s="9">
        <v>1.6842104E-2</v>
      </c>
      <c r="T1998" s="9">
        <v>7.2105265000000003</v>
      </c>
      <c r="U1998" s="9">
        <v>22.105263000000001</v>
      </c>
      <c r="V1998" s="9">
        <v>3.5310526000000002</v>
      </c>
      <c r="W1998" s="9">
        <v>5</v>
      </c>
      <c r="X1998" s="9">
        <v>10.150217</v>
      </c>
      <c r="Y1998" s="9">
        <v>8.1865424999999998</v>
      </c>
      <c r="Z1998" s="9">
        <v>2.3577496999999998</v>
      </c>
      <c r="AA1998" s="9">
        <v>4.0488442999999998</v>
      </c>
      <c r="AB1998" s="9">
        <v>13.432596999999999</v>
      </c>
      <c r="AC1998" s="9">
        <v>7.3352547000000001</v>
      </c>
      <c r="AD1998" s="9">
        <v>8.4926530000000007</v>
      </c>
      <c r="AE1998" s="9">
        <v>4.5660676999999996</v>
      </c>
      <c r="AF1998" s="9">
        <v>58.994647999999998</v>
      </c>
      <c r="AG1998" s="9">
        <v>85.576030000000003</v>
      </c>
      <c r="AH1998" s="9">
        <v>51.189774</v>
      </c>
      <c r="AI1998" s="9">
        <v>84.550619999999995</v>
      </c>
    </row>
    <row r="1999" spans="1:35" ht="15.75" hidden="1" customHeight="1" x14ac:dyDescent="0.2">
      <c r="A1999" s="9">
        <v>1997</v>
      </c>
    </row>
    <row r="2000" spans="1:35" ht="15.75" hidden="1" customHeight="1" x14ac:dyDescent="0.2">
      <c r="A2000" s="9">
        <v>1998</v>
      </c>
    </row>
    <row r="2001" spans="1:35" ht="15.75" hidden="1" customHeight="1" x14ac:dyDescent="0.2">
      <c r="A2001" s="9">
        <v>1999</v>
      </c>
    </row>
    <row r="2002" spans="1:35" ht="15.75" customHeight="1" x14ac:dyDescent="0.2">
      <c r="A2002" s="9">
        <v>2000</v>
      </c>
      <c r="B2002" s="9">
        <v>2.686804</v>
      </c>
      <c r="C2002" s="9">
        <v>8.1609759999999998</v>
      </c>
      <c r="D2002" s="9">
        <v>2</v>
      </c>
      <c r="E2002" s="9">
        <v>2.1550913</v>
      </c>
      <c r="F2002" s="9">
        <v>5.3389259999999998</v>
      </c>
      <c r="G2002" s="9">
        <v>1.8208572999999999</v>
      </c>
      <c r="H2002" s="9">
        <v>1.5274724999999999E-2</v>
      </c>
      <c r="I2002" s="9">
        <v>7.2562959999999998E-3</v>
      </c>
      <c r="J2002" s="9">
        <v>1.5901896</v>
      </c>
      <c r="K2002" s="9">
        <v>293.12290000000002</v>
      </c>
      <c r="L2002" s="9">
        <v>31.603895000000001</v>
      </c>
      <c r="M2002" s="9">
        <v>30.663540000000001</v>
      </c>
      <c r="N2002" s="9">
        <v>0.68287880000000001</v>
      </c>
      <c r="O2002" s="9">
        <v>15.710755000000001</v>
      </c>
      <c r="P2002" s="9">
        <v>17.116963999999999</v>
      </c>
      <c r="Q2002" s="9">
        <v>33.448948000000001</v>
      </c>
      <c r="R2002" s="9">
        <v>0.67425349999999995</v>
      </c>
      <c r="S2002" s="9">
        <v>2.7582418000000001E-2</v>
      </c>
      <c r="T2002" s="9">
        <v>9.9864859999999993</v>
      </c>
      <c r="U2002" s="9">
        <v>22.324324000000001</v>
      </c>
      <c r="V2002" s="9">
        <v>2.2618681999999999</v>
      </c>
      <c r="W2002" s="9">
        <v>3.2087913000000001</v>
      </c>
      <c r="X2002" s="9">
        <v>8.5490220000000008</v>
      </c>
      <c r="Y2002" s="9">
        <v>7.7478514000000001</v>
      </c>
      <c r="Z2002" s="9">
        <v>1.5574471999999999</v>
      </c>
      <c r="AA2002" s="9">
        <v>3.0487943</v>
      </c>
      <c r="AB2002" s="9">
        <v>14.979352</v>
      </c>
      <c r="AC2002" s="9">
        <v>11.629977999999999</v>
      </c>
      <c r="AD2002" s="9">
        <v>10.149357999999999</v>
      </c>
      <c r="AE2002" s="9">
        <v>7.4205575000000001</v>
      </c>
      <c r="AF2002" s="9">
        <v>52.667400000000001</v>
      </c>
      <c r="AG2002" s="9">
        <v>57.656179999999999</v>
      </c>
      <c r="AH2002" s="9">
        <v>44.652121999999999</v>
      </c>
      <c r="AI2002" s="9">
        <v>61.471362999999997</v>
      </c>
    </row>
    <row r="2003" spans="1:35" ht="15.75" customHeight="1" x14ac:dyDescent="0.2">
      <c r="A2003" s="9">
        <v>2001</v>
      </c>
      <c r="B2003" s="9">
        <v>0.52416890000000005</v>
      </c>
      <c r="C2003" s="9">
        <v>1.6780466999999999</v>
      </c>
      <c r="D2003" s="9">
        <v>2</v>
      </c>
      <c r="E2003" s="9">
        <v>1.8542565</v>
      </c>
      <c r="F2003" s="9">
        <v>4.5883303</v>
      </c>
      <c r="G2003" s="9">
        <v>-0.39762214000000001</v>
      </c>
      <c r="H2003" s="9">
        <v>1.0937499999999999E-2</v>
      </c>
      <c r="I2003" s="9">
        <v>6.1237139999999997E-3</v>
      </c>
      <c r="J2003" s="9">
        <v>1.0267862999999999</v>
      </c>
      <c r="K2003" s="9">
        <v>299.25997999999998</v>
      </c>
      <c r="L2003" s="9">
        <v>55.900753000000002</v>
      </c>
      <c r="M2003" s="9">
        <v>36.607680000000002</v>
      </c>
      <c r="N2003" s="9">
        <v>1.6527425</v>
      </c>
      <c r="O2003" s="9">
        <v>10.759810999999999</v>
      </c>
      <c r="P2003" s="9">
        <v>11.702995</v>
      </c>
      <c r="Q2003" s="9">
        <v>0.51149239999999996</v>
      </c>
      <c r="R2003" s="9">
        <v>0</v>
      </c>
      <c r="S2003" s="9">
        <v>5.3125000000000004E-3</v>
      </c>
      <c r="T2003" s="9">
        <v>1.2</v>
      </c>
      <c r="U2003" s="9">
        <v>10.5</v>
      </c>
      <c r="V2003" s="9">
        <v>0.38718750000000002</v>
      </c>
      <c r="W2003" s="9">
        <v>0.3125</v>
      </c>
      <c r="X2003" s="9">
        <v>5.9779324999999996</v>
      </c>
      <c r="Y2003" s="9">
        <v>5.0566430000000002</v>
      </c>
      <c r="Z2003" s="9">
        <v>3.0622272000000001</v>
      </c>
      <c r="AA2003" s="9">
        <v>4.4020485999999996</v>
      </c>
      <c r="AB2003" s="9">
        <v>9.9148049999999994</v>
      </c>
      <c r="AC2003" s="9">
        <v>5.987228</v>
      </c>
      <c r="AD2003" s="9">
        <v>7.1077385</v>
      </c>
      <c r="AE2003" s="9">
        <v>4.044098</v>
      </c>
      <c r="AF2003" s="9">
        <v>49.298332000000002</v>
      </c>
      <c r="AG2003" s="9">
        <v>70.840209999999999</v>
      </c>
      <c r="AH2003" s="9">
        <v>68.228294000000005</v>
      </c>
      <c r="AI2003" s="9">
        <v>92.572429999999997</v>
      </c>
    </row>
    <row r="2004" spans="1:35" ht="15.75" hidden="1" customHeight="1" x14ac:dyDescent="0.2">
      <c r="A2004" s="9">
        <v>2002</v>
      </c>
    </row>
    <row r="2005" spans="1:35" ht="15.75" hidden="1" customHeight="1" x14ac:dyDescent="0.2">
      <c r="A2005" s="9">
        <v>2003</v>
      </c>
    </row>
    <row r="2006" spans="1:35" ht="15.75" hidden="1" customHeight="1" x14ac:dyDescent="0.2">
      <c r="A2006" s="9">
        <v>2004</v>
      </c>
    </row>
    <row r="2007" spans="1:35" ht="15.75" hidden="1" customHeight="1" x14ac:dyDescent="0.2">
      <c r="A2007" s="9">
        <v>2005</v>
      </c>
    </row>
    <row r="2008" spans="1:35" ht="15.75" hidden="1" customHeight="1" x14ac:dyDescent="0.2">
      <c r="A2008" s="9">
        <v>2006</v>
      </c>
    </row>
    <row r="2009" spans="1:35" ht="15.75" customHeight="1" x14ac:dyDescent="0.2">
      <c r="A2009" s="9">
        <v>2007</v>
      </c>
      <c r="B2009" s="9">
        <v>2.9677272000000001</v>
      </c>
      <c r="C2009" s="9">
        <v>10.618480999999999</v>
      </c>
      <c r="D2009" s="9">
        <v>2.2153847</v>
      </c>
      <c r="E2009" s="9">
        <v>2.6511555000000002</v>
      </c>
      <c r="F2009" s="9">
        <v>6.2979025999999996</v>
      </c>
      <c r="G2009" s="9">
        <v>1.2451854</v>
      </c>
      <c r="H2009" s="9">
        <v>4.2923078000000003E-2</v>
      </c>
      <c r="I2009" s="9">
        <v>7.148588E-3</v>
      </c>
      <c r="J2009" s="9">
        <v>1.8269918000000001</v>
      </c>
      <c r="K2009" s="9">
        <v>293.16205000000002</v>
      </c>
      <c r="L2009" s="9">
        <v>31.990445999999999</v>
      </c>
      <c r="M2009" s="9">
        <v>27.245165</v>
      </c>
      <c r="N2009" s="9">
        <v>0.71939209999999998</v>
      </c>
      <c r="O2009" s="9">
        <v>15.349684999999999</v>
      </c>
      <c r="P2009" s="9">
        <v>16.846384</v>
      </c>
      <c r="Q2009" s="9">
        <v>17.210875999999999</v>
      </c>
      <c r="R2009" s="9">
        <v>0.68212324000000002</v>
      </c>
      <c r="S2009" s="9">
        <v>6.9538459999999996E-2</v>
      </c>
      <c r="T2009" s="9">
        <v>16.95</v>
      </c>
      <c r="U2009" s="9">
        <v>21.283332999999999</v>
      </c>
      <c r="V2009" s="9">
        <v>1.472</v>
      </c>
      <c r="W2009" s="9">
        <v>5.1692309999999999</v>
      </c>
      <c r="X2009" s="9">
        <v>7.3424610000000001</v>
      </c>
      <c r="Y2009" s="9">
        <v>6.7203016</v>
      </c>
      <c r="Z2009" s="9">
        <v>1.5746173000000001</v>
      </c>
      <c r="AA2009" s="9">
        <v>3.1045427000000001</v>
      </c>
      <c r="AB2009" s="9">
        <v>14.802815000000001</v>
      </c>
      <c r="AC2009" s="9">
        <v>11.358454999999999</v>
      </c>
      <c r="AD2009" s="9">
        <v>10.319459</v>
      </c>
      <c r="AE2009" s="9">
        <v>7.5524990000000001</v>
      </c>
      <c r="AF2009" s="9">
        <v>46.525303000000001</v>
      </c>
      <c r="AG2009" s="9">
        <v>51.192577</v>
      </c>
      <c r="AH2009" s="9">
        <v>42.868026999999998</v>
      </c>
      <c r="AI2009" s="9">
        <v>61.50647</v>
      </c>
    </row>
    <row r="2010" spans="1:35" ht="15.75" hidden="1" customHeight="1" x14ac:dyDescent="0.2">
      <c r="A2010" s="9">
        <v>2008</v>
      </c>
    </row>
    <row r="2011" spans="1:35" ht="15.75" customHeight="1" x14ac:dyDescent="0.2">
      <c r="A2011" s="9">
        <v>2009</v>
      </c>
      <c r="B2011" s="9">
        <v>2.1350741000000002</v>
      </c>
      <c r="C2011" s="9">
        <v>8.4902470000000001</v>
      </c>
      <c r="D2011" s="9">
        <v>2</v>
      </c>
      <c r="E2011" s="9">
        <v>2.567224</v>
      </c>
      <c r="F2011" s="9">
        <v>6.7162027000000002</v>
      </c>
      <c r="G2011" s="9">
        <v>0.12792683999999999</v>
      </c>
      <c r="H2011" s="9">
        <v>5.1249999999999997E-2</v>
      </c>
      <c r="I2011" s="9">
        <v>6.8835503999999997E-3</v>
      </c>
      <c r="J2011" s="9">
        <v>1.6525552999999999</v>
      </c>
      <c r="K2011" s="9">
        <v>298.19659999999999</v>
      </c>
      <c r="L2011" s="9">
        <v>40.165356000000003</v>
      </c>
      <c r="M2011" s="9">
        <v>29.439271999999999</v>
      </c>
      <c r="N2011" s="9">
        <v>1.3070303000000001</v>
      </c>
      <c r="O2011" s="9">
        <v>14.368384000000001</v>
      </c>
      <c r="P2011" s="9">
        <v>15.730000499999999</v>
      </c>
      <c r="Q2011" s="9">
        <v>0.14977889</v>
      </c>
      <c r="R2011" s="9">
        <v>4.7612610000000001E-3</v>
      </c>
      <c r="S2011" s="9">
        <v>1.25E-3</v>
      </c>
      <c r="T2011" s="9">
        <v>1.8333333999999999</v>
      </c>
      <c r="U2011" s="9">
        <v>16.5</v>
      </c>
      <c r="V2011" s="9">
        <v>2.7362500000000001</v>
      </c>
      <c r="W2011" s="9">
        <v>2.5</v>
      </c>
      <c r="X2011" s="9">
        <v>9.6395569999999999</v>
      </c>
      <c r="Y2011" s="9">
        <v>6.6592874999999996</v>
      </c>
      <c r="Z2011" s="9">
        <v>2.4704381999999998</v>
      </c>
      <c r="AA2011" s="9">
        <v>4.241835</v>
      </c>
      <c r="AB2011" s="9">
        <v>14.319584000000001</v>
      </c>
      <c r="AC2011" s="9">
        <v>7.0851550000000003</v>
      </c>
      <c r="AD2011" s="9">
        <v>10.320437999999999</v>
      </c>
      <c r="AE2011" s="9">
        <v>4.8538509999999997</v>
      </c>
      <c r="AF2011" s="9">
        <v>46.229790000000001</v>
      </c>
      <c r="AG2011" s="9">
        <v>70.131095999999999</v>
      </c>
      <c r="AH2011" s="9">
        <v>47.153336000000003</v>
      </c>
      <c r="AI2011" s="9">
        <v>82.762169999999998</v>
      </c>
    </row>
    <row r="2012" spans="1:35" ht="15.75" customHeight="1" x14ac:dyDescent="0.2">
      <c r="A2012" s="9">
        <v>2010</v>
      </c>
      <c r="B2012" s="9">
        <v>1.0065609</v>
      </c>
      <c r="C2012" s="9">
        <v>3.3684292</v>
      </c>
      <c r="D2012" s="9">
        <v>3</v>
      </c>
      <c r="E2012" s="9">
        <v>3.0091937</v>
      </c>
      <c r="F2012" s="9">
        <v>6.4400687000000003</v>
      </c>
      <c r="G2012" s="9">
        <v>1.875</v>
      </c>
      <c r="H2012" s="9">
        <v>0.01</v>
      </c>
      <c r="I2012" s="9">
        <v>7.2550080000000003E-3</v>
      </c>
      <c r="J2012" s="9">
        <v>1.6913784999999999</v>
      </c>
      <c r="K2012" s="9">
        <v>294.28976</v>
      </c>
      <c r="L2012" s="9">
        <v>32.748649999999998</v>
      </c>
      <c r="M2012" s="9">
        <v>28.438041999999999</v>
      </c>
      <c r="N2012" s="9">
        <v>0.78704304000000003</v>
      </c>
      <c r="O2012" s="9">
        <v>15.409152000000001</v>
      </c>
      <c r="P2012" s="9">
        <v>16.839167</v>
      </c>
      <c r="Q2012" s="9">
        <v>9.0676365000000008</v>
      </c>
      <c r="R2012" s="9">
        <v>0.1875</v>
      </c>
      <c r="S2012" s="9">
        <v>0</v>
      </c>
      <c r="V2012" s="9">
        <v>0</v>
      </c>
      <c r="W2012" s="9">
        <v>0</v>
      </c>
      <c r="X2012" s="9">
        <v>7.202191</v>
      </c>
      <c r="Y2012" s="9">
        <v>6.5104803999999996</v>
      </c>
      <c r="Z2012" s="9">
        <v>1.7626405000000001</v>
      </c>
      <c r="AA2012" s="9">
        <v>3.2733102000000001</v>
      </c>
      <c r="AB2012" s="9">
        <v>14.36218</v>
      </c>
      <c r="AC2012" s="9">
        <v>11.70656</v>
      </c>
      <c r="AD2012" s="9">
        <v>10.57169</v>
      </c>
      <c r="AE2012" s="9">
        <v>8.0875170000000001</v>
      </c>
      <c r="AF2012" s="9">
        <v>48.547412999999999</v>
      </c>
      <c r="AG2012" s="9">
        <v>51.845109999999998</v>
      </c>
      <c r="AH2012" s="9">
        <v>43.286230000000003</v>
      </c>
      <c r="AI2012" s="9">
        <v>59.613486999999999</v>
      </c>
    </row>
    <row r="2013" spans="1:35" ht="15.75" customHeight="1" x14ac:dyDescent="0.2">
      <c r="A2013" s="9">
        <v>2011</v>
      </c>
      <c r="B2013" s="9">
        <v>15.767396</v>
      </c>
      <c r="C2013" s="9">
        <v>29.213915</v>
      </c>
      <c r="D2013" s="9">
        <v>2</v>
      </c>
      <c r="E2013" s="9">
        <v>3.0075816999999998</v>
      </c>
      <c r="F2013" s="9">
        <v>7.3619064999999999</v>
      </c>
      <c r="G2013" s="9">
        <v>-5.0521164000000001</v>
      </c>
      <c r="H2013" s="9">
        <v>6.4210530000000002E-2</v>
      </c>
      <c r="I2013" s="9">
        <v>7.2487599999999999E-3</v>
      </c>
      <c r="J2013" s="9">
        <v>3.8165357000000002</v>
      </c>
      <c r="K2013" s="9">
        <v>293.59370000000001</v>
      </c>
      <c r="L2013" s="9">
        <v>22.747702</v>
      </c>
      <c r="M2013" s="9">
        <v>20.793780000000002</v>
      </c>
      <c r="N2013" s="9">
        <v>0.73564850000000004</v>
      </c>
      <c r="O2013" s="9">
        <v>18.107330000000001</v>
      </c>
      <c r="P2013" s="9">
        <v>20.943638</v>
      </c>
      <c r="Q2013" s="9">
        <v>0.79023546</v>
      </c>
      <c r="R2013" s="9">
        <v>0.109920114</v>
      </c>
      <c r="S2013" s="9">
        <v>0.15157894999999999</v>
      </c>
      <c r="T2013" s="9">
        <v>1.9523809000000001</v>
      </c>
      <c r="U2013" s="9">
        <v>12.285714</v>
      </c>
      <c r="V2013" s="9">
        <v>9.6140349999999999E-2</v>
      </c>
      <c r="W2013" s="9">
        <v>8.9122810000000001</v>
      </c>
      <c r="X2013" s="9">
        <v>11.253605</v>
      </c>
      <c r="Y2013" s="9">
        <v>8.1145899999999997</v>
      </c>
      <c r="Z2013" s="9">
        <v>1.7743977</v>
      </c>
      <c r="AA2013" s="9">
        <v>3.0850884999999999</v>
      </c>
      <c r="AB2013" s="9">
        <v>16.922277000000001</v>
      </c>
      <c r="AC2013" s="9">
        <v>11.667249999999999</v>
      </c>
      <c r="AD2013" s="9">
        <v>12.504467</v>
      </c>
      <c r="AE2013" s="9">
        <v>8.5458010000000009</v>
      </c>
      <c r="AF2013" s="9">
        <v>37.309489999999997</v>
      </c>
      <c r="AG2013" s="9">
        <v>51.812294000000001</v>
      </c>
      <c r="AH2013" s="9">
        <v>35.242460000000001</v>
      </c>
      <c r="AI2013" s="9">
        <v>58.279068000000002</v>
      </c>
    </row>
    <row r="2014" spans="1:35" ht="15.75" customHeight="1" x14ac:dyDescent="0.2">
      <c r="A2014" s="9">
        <v>2012</v>
      </c>
      <c r="B2014" s="9">
        <v>2.3356575999999998</v>
      </c>
      <c r="C2014" s="9">
        <v>8.5088439999999999</v>
      </c>
      <c r="D2014" s="9">
        <v>2</v>
      </c>
      <c r="E2014" s="9">
        <v>1.6830634</v>
      </c>
      <c r="F2014" s="9">
        <v>5.4143543000000003</v>
      </c>
      <c r="G2014" s="9">
        <v>1.2567879</v>
      </c>
      <c r="H2014" s="9">
        <v>7.4999999999999997E-3</v>
      </c>
      <c r="I2014" s="9">
        <v>6.5001835999999999E-3</v>
      </c>
      <c r="J2014" s="9">
        <v>1.4762329000000001</v>
      </c>
      <c r="K2014" s="9">
        <v>295.76672000000002</v>
      </c>
      <c r="L2014" s="9">
        <v>41.225616000000002</v>
      </c>
      <c r="M2014" s="9">
        <v>35.685367999999997</v>
      </c>
      <c r="N2014" s="9">
        <v>1.0321020999999999</v>
      </c>
      <c r="O2014" s="9">
        <v>13.815894</v>
      </c>
      <c r="P2014" s="9">
        <v>14.998357</v>
      </c>
      <c r="Q2014" s="9">
        <v>24.249693000000001</v>
      </c>
      <c r="R2014" s="9">
        <v>0.55890393000000005</v>
      </c>
      <c r="S2014" s="9">
        <v>1.2500000000000001E-2</v>
      </c>
      <c r="T2014" s="9">
        <v>4</v>
      </c>
      <c r="U2014" s="9">
        <v>17.75</v>
      </c>
      <c r="V2014" s="9">
        <v>0.88500000000000001</v>
      </c>
      <c r="W2014" s="9">
        <v>4.5</v>
      </c>
      <c r="X2014" s="9">
        <v>10.104438999999999</v>
      </c>
      <c r="Y2014" s="9">
        <v>8.3416270000000008</v>
      </c>
      <c r="Z2014" s="9">
        <v>2.0566789999999999</v>
      </c>
      <c r="AA2014" s="9">
        <v>3.5804054999999999</v>
      </c>
      <c r="AB2014" s="9">
        <v>12.970611</v>
      </c>
      <c r="AC2014" s="9">
        <v>8.492324</v>
      </c>
      <c r="AD2014" s="9">
        <v>8.8478860000000008</v>
      </c>
      <c r="AE2014" s="9">
        <v>5.4437110000000004</v>
      </c>
      <c r="AF2014" s="9">
        <v>56.641559999999998</v>
      </c>
      <c r="AG2014" s="9">
        <v>77.116739999999993</v>
      </c>
      <c r="AH2014" s="9">
        <v>51.252980000000001</v>
      </c>
      <c r="AI2014" s="9">
        <v>79.061679999999996</v>
      </c>
    </row>
    <row r="2015" spans="1:35" ht="15.75" customHeight="1" x14ac:dyDescent="0.2">
      <c r="A2015" s="9">
        <v>2013</v>
      </c>
      <c r="B2015" s="9">
        <v>9.7163219999999999</v>
      </c>
      <c r="C2015" s="9">
        <v>18.550934000000002</v>
      </c>
      <c r="D2015" s="9">
        <v>2</v>
      </c>
      <c r="E2015" s="9">
        <v>2.0863645000000002</v>
      </c>
      <c r="F2015" s="9">
        <v>5.6258936000000004</v>
      </c>
      <c r="G2015" s="9">
        <v>-1.6704266000000001</v>
      </c>
      <c r="H2015" s="9">
        <v>3.8909092999999999E-2</v>
      </c>
      <c r="I2015" s="9">
        <v>5.9305640000000001E-3</v>
      </c>
      <c r="J2015" s="9">
        <v>5.6024446000000001</v>
      </c>
      <c r="K2015" s="9">
        <v>292.46084999999999</v>
      </c>
      <c r="L2015" s="9">
        <v>34.712395000000001</v>
      </c>
      <c r="M2015" s="9">
        <v>37.639183000000003</v>
      </c>
      <c r="N2015" s="9">
        <v>0.90279480000000001</v>
      </c>
      <c r="O2015" s="9">
        <v>14.994656000000001</v>
      </c>
      <c r="P2015" s="9">
        <v>18.030470000000001</v>
      </c>
      <c r="Q2015" s="9">
        <v>0.64205193999999999</v>
      </c>
      <c r="R2015" s="9">
        <v>6.870192E-2</v>
      </c>
      <c r="S2015" s="9">
        <v>8.4727269999999993E-2</v>
      </c>
      <c r="T2015" s="9">
        <v>1.2941176999999999</v>
      </c>
      <c r="U2015" s="9">
        <v>11</v>
      </c>
      <c r="V2015" s="9">
        <v>0.20690908999999999</v>
      </c>
      <c r="W2015" s="9">
        <v>3</v>
      </c>
      <c r="X2015" s="9">
        <v>15.818174000000001</v>
      </c>
      <c r="Y2015" s="9">
        <v>12.45886</v>
      </c>
      <c r="Z2015" s="9">
        <v>1.7563112999999999</v>
      </c>
      <c r="AA2015" s="9">
        <v>3.3575750000000002</v>
      </c>
      <c r="AB2015" s="9">
        <v>15.632667</v>
      </c>
      <c r="AC2015" s="9">
        <v>7.3750476999999997</v>
      </c>
      <c r="AD2015" s="9">
        <v>8.4814939999999996</v>
      </c>
      <c r="AE2015" s="9">
        <v>4.2872523999999999</v>
      </c>
      <c r="AF2015" s="9">
        <v>65.626949999999994</v>
      </c>
      <c r="AG2015" s="9">
        <v>112.572075</v>
      </c>
      <c r="AH2015" s="9">
        <v>42.490290000000002</v>
      </c>
      <c r="AI2015" s="9">
        <v>84.533259999999999</v>
      </c>
    </row>
    <row r="2016" spans="1:35" ht="15.75" hidden="1" customHeight="1" x14ac:dyDescent="0.2">
      <c r="A2016" s="9">
        <v>2014</v>
      </c>
    </row>
    <row r="2017" spans="1:35" ht="15.75" hidden="1" customHeight="1" x14ac:dyDescent="0.2">
      <c r="A2017" s="9">
        <v>2015</v>
      </c>
    </row>
    <row r="2018" spans="1:35" ht="15.75" customHeight="1" x14ac:dyDescent="0.2">
      <c r="A2018" s="9">
        <v>2016</v>
      </c>
      <c r="B2018" s="9">
        <v>4.6122339999999999</v>
      </c>
      <c r="C2018" s="9">
        <v>13.265522000000001</v>
      </c>
      <c r="D2018" s="9">
        <v>2</v>
      </c>
      <c r="E2018" s="9">
        <v>2.8626282000000001</v>
      </c>
      <c r="F2018" s="9">
        <v>7.4137836000000004</v>
      </c>
      <c r="G2018" s="9">
        <v>-0.85462576000000001</v>
      </c>
      <c r="H2018" s="9">
        <v>1.9587154999999998E-2</v>
      </c>
      <c r="I2018" s="9">
        <v>6.6997350000000001E-3</v>
      </c>
      <c r="J2018" s="9">
        <v>1.8849784999999999</v>
      </c>
      <c r="K2018" s="9">
        <v>296.64724999999999</v>
      </c>
      <c r="L2018" s="9">
        <v>40.284869999999998</v>
      </c>
      <c r="M2018" s="9">
        <v>33.695456999999998</v>
      </c>
      <c r="N2018" s="9">
        <v>1.1304036</v>
      </c>
      <c r="O2018" s="9">
        <v>13.953894</v>
      </c>
      <c r="P2018" s="9">
        <v>15.403777</v>
      </c>
      <c r="Q2018" s="9">
        <v>3.4207996999999999</v>
      </c>
      <c r="R2018" s="9">
        <v>0.13557582000000001</v>
      </c>
      <c r="S2018" s="9">
        <v>1.6467889999999999E-2</v>
      </c>
      <c r="T2018" s="9">
        <v>2.00813</v>
      </c>
      <c r="U2018" s="9">
        <v>14.951219999999999</v>
      </c>
      <c r="V2018" s="9">
        <v>0.8443119</v>
      </c>
      <c r="W2018" s="9">
        <v>3.7155963999999999</v>
      </c>
      <c r="X2018" s="9">
        <v>6.8694096</v>
      </c>
      <c r="Y2018" s="9">
        <v>6.0019106999999998</v>
      </c>
      <c r="Z2018" s="9">
        <v>2.1296327000000002</v>
      </c>
      <c r="AA2018" s="9">
        <v>3.8805776000000001</v>
      </c>
      <c r="AB2018" s="9">
        <v>13.414247</v>
      </c>
      <c r="AC2018" s="9">
        <v>8.5024110000000004</v>
      </c>
      <c r="AD2018" s="9">
        <v>9.9191310000000001</v>
      </c>
      <c r="AE2018" s="9">
        <v>5.3769846000000001</v>
      </c>
      <c r="AF2018" s="9">
        <v>49.706319999999998</v>
      </c>
      <c r="AG2018" s="9">
        <v>74.441185000000004</v>
      </c>
      <c r="AH2018" s="9">
        <v>48.665154000000001</v>
      </c>
      <c r="AI2018" s="9">
        <v>79.182429999999997</v>
      </c>
    </row>
    <row r="2019" spans="1:35" ht="15.75" hidden="1" customHeight="1" x14ac:dyDescent="0.2">
      <c r="A2019" s="9">
        <v>2017</v>
      </c>
    </row>
    <row r="2020" spans="1:35" ht="15.75" hidden="1" customHeight="1" x14ac:dyDescent="0.2">
      <c r="A2020" s="9">
        <v>2018</v>
      </c>
    </row>
    <row r="2021" spans="1:35" ht="15.75" customHeight="1" x14ac:dyDescent="0.2">
      <c r="A2021" s="9">
        <v>2019</v>
      </c>
      <c r="B2021" s="9">
        <v>0.91476389999999996</v>
      </c>
      <c r="C2021" s="9">
        <v>3.3076150000000002</v>
      </c>
      <c r="D2021" s="9">
        <v>2</v>
      </c>
      <c r="E2021" s="9">
        <v>3.5043606999999999</v>
      </c>
      <c r="F2021" s="9">
        <v>8.9098015000000004</v>
      </c>
      <c r="G2021" s="9">
        <v>-1.3487294999999999</v>
      </c>
      <c r="H2021" s="9">
        <v>3.9143279999999999E-3</v>
      </c>
      <c r="I2021" s="9">
        <v>7.1365339999999999E-3</v>
      </c>
      <c r="J2021" s="9">
        <v>0.90024409999999999</v>
      </c>
      <c r="K2021" s="9">
        <v>297.23129999999998</v>
      </c>
      <c r="L2021" s="9">
        <v>37.033836000000001</v>
      </c>
      <c r="M2021" s="9">
        <v>38.763973</v>
      </c>
      <c r="N2021" s="9">
        <v>1.0097202000000001</v>
      </c>
      <c r="O2021" s="9">
        <v>14.775917</v>
      </c>
      <c r="P2021" s="9">
        <v>15.493220000000001</v>
      </c>
      <c r="Q2021" s="9">
        <v>1.3270705</v>
      </c>
      <c r="R2021" s="9">
        <v>0.22992968999999999</v>
      </c>
      <c r="S2021" s="9">
        <v>1.1506647E-2</v>
      </c>
      <c r="T2021" s="9">
        <v>1.5945946</v>
      </c>
      <c r="U2021" s="9">
        <v>14.753378</v>
      </c>
      <c r="V2021" s="9">
        <v>0.40955687000000002</v>
      </c>
      <c r="W2021" s="9">
        <v>0.86115209999999998</v>
      </c>
      <c r="X2021" s="9">
        <v>13.658173</v>
      </c>
      <c r="Y2021" s="9">
        <v>12.395835999999999</v>
      </c>
      <c r="Z2021" s="9">
        <v>2.1700175000000002</v>
      </c>
      <c r="AA2021" s="9">
        <v>3.2151675000000002</v>
      </c>
      <c r="AB2021" s="9">
        <v>12.246688000000001</v>
      </c>
      <c r="AC2021" s="9">
        <v>11.981173</v>
      </c>
      <c r="AD2021" s="9">
        <v>7.2655095999999997</v>
      </c>
      <c r="AE2021" s="9">
        <v>7.1988079999999997</v>
      </c>
      <c r="AF2021" s="9">
        <v>78.744934000000001</v>
      </c>
      <c r="AG2021" s="9">
        <v>76.083539999999999</v>
      </c>
      <c r="AH2021" s="9">
        <v>59.388289999999998</v>
      </c>
      <c r="AI2021" s="9">
        <v>61.681736000000001</v>
      </c>
    </row>
    <row r="2022" spans="1:35" ht="15.75" customHeight="1" x14ac:dyDescent="0.2">
      <c r="A2022" s="9">
        <v>2020</v>
      </c>
      <c r="B2022" s="9">
        <v>3.2584412</v>
      </c>
      <c r="C2022" s="9">
        <v>8.5993499999999994</v>
      </c>
      <c r="D2022" s="9">
        <v>2</v>
      </c>
      <c r="E2022" s="9">
        <v>1.9783052999999999</v>
      </c>
      <c r="F2022" s="9">
        <v>5.5855335999999998</v>
      </c>
      <c r="G2022" s="9">
        <v>-1.0805134999999999</v>
      </c>
      <c r="H2022" s="9">
        <v>5.1624265000000003E-2</v>
      </c>
      <c r="I2022" s="9">
        <v>5.9390314999999997E-3</v>
      </c>
      <c r="J2022" s="9">
        <v>2.3766555999999999</v>
      </c>
      <c r="K2022" s="9">
        <v>296.41140000000001</v>
      </c>
      <c r="L2022" s="9">
        <v>46.875309999999999</v>
      </c>
      <c r="M2022" s="9">
        <v>33.43759</v>
      </c>
      <c r="N2022" s="9">
        <v>1.2969506</v>
      </c>
      <c r="O2022" s="9">
        <v>12.507517</v>
      </c>
      <c r="P2022" s="9">
        <v>14.183585000000001</v>
      </c>
      <c r="Q2022" s="9">
        <v>1.1598575</v>
      </c>
      <c r="R2022" s="9">
        <v>5.1594543999999999E-2</v>
      </c>
      <c r="S2022" s="9">
        <v>5.9247042999999999E-2</v>
      </c>
      <c r="T2022" s="9">
        <v>1.9969697</v>
      </c>
      <c r="U2022" s="9">
        <v>16.496970000000001</v>
      </c>
      <c r="V2022" s="9">
        <v>3.1270058000000001</v>
      </c>
      <c r="W2022" s="9">
        <v>5.3170257000000003</v>
      </c>
      <c r="X2022" s="9">
        <v>7.973579</v>
      </c>
      <c r="Y2022" s="9">
        <v>6.4052534000000003</v>
      </c>
      <c r="Z2022" s="9">
        <v>2.2515651999999999</v>
      </c>
      <c r="AA2022" s="9">
        <v>4.0204988000000004</v>
      </c>
      <c r="AB2022" s="9">
        <v>12.967916499999999</v>
      </c>
      <c r="AC2022" s="9">
        <v>6.0880704000000003</v>
      </c>
      <c r="AD2022" s="9">
        <v>8.6368449999999992</v>
      </c>
      <c r="AE2022" s="9">
        <v>4.1113980000000003</v>
      </c>
      <c r="AF2022" s="9">
        <v>52.133693999999998</v>
      </c>
      <c r="AG2022" s="9">
        <v>88.275604000000001</v>
      </c>
      <c r="AH2022" s="9">
        <v>53.136000000000003</v>
      </c>
      <c r="AI2022" s="9">
        <v>91.563484000000003</v>
      </c>
    </row>
    <row r="2023" spans="1:35" ht="15.75" customHeight="1" x14ac:dyDescent="0.2">
      <c r="A2023" s="9">
        <v>2021</v>
      </c>
      <c r="B2023" s="9">
        <v>1.619388</v>
      </c>
      <c r="C2023" s="9">
        <v>5.6614294000000003</v>
      </c>
      <c r="D2023" s="9">
        <v>2</v>
      </c>
      <c r="E2023" s="9">
        <v>2.1147320000000001</v>
      </c>
      <c r="F2023" s="9">
        <v>4.9843964999999999</v>
      </c>
      <c r="G2023" s="9">
        <v>0.63346630000000004</v>
      </c>
      <c r="H2023" s="9">
        <v>7.5268814999999998E-3</v>
      </c>
      <c r="I2023" s="9">
        <v>6.3274233000000001E-3</v>
      </c>
      <c r="J2023" s="9">
        <v>1.7896692000000001</v>
      </c>
      <c r="K2023" s="9">
        <v>297.32024999999999</v>
      </c>
      <c r="L2023" s="9">
        <v>47.461993999999997</v>
      </c>
      <c r="M2023" s="9">
        <v>32.571530000000003</v>
      </c>
      <c r="N2023" s="9">
        <v>1.3638413</v>
      </c>
      <c r="O2023" s="9">
        <v>12.363212000000001</v>
      </c>
      <c r="P2023" s="9">
        <v>13.673450000000001</v>
      </c>
      <c r="Q2023" s="9">
        <v>0.89338839999999997</v>
      </c>
      <c r="R2023" s="9">
        <v>6.0130375999999999E-2</v>
      </c>
      <c r="S2023" s="9">
        <v>1.5225806E-2</v>
      </c>
      <c r="T2023" s="9">
        <v>1.8737201999999999</v>
      </c>
      <c r="U2023" s="9">
        <v>17.020477</v>
      </c>
      <c r="V2023" s="9">
        <v>0.67965589999999998</v>
      </c>
      <c r="W2023" s="9">
        <v>1.8774194</v>
      </c>
      <c r="X2023" s="9">
        <v>7.8854939999999996</v>
      </c>
      <c r="Y2023" s="9">
        <v>7.1720303999999997</v>
      </c>
      <c r="Z2023" s="9">
        <v>2.4340042999999998</v>
      </c>
      <c r="AA2023" s="9">
        <v>3.8651526</v>
      </c>
      <c r="AB2023" s="9">
        <v>11.709243000000001</v>
      </c>
      <c r="AC2023" s="9">
        <v>6.8955830000000002</v>
      </c>
      <c r="AD2023" s="9">
        <v>7.4738736000000001</v>
      </c>
      <c r="AE2023" s="9">
        <v>4.4975529999999999</v>
      </c>
      <c r="AF2023" s="9">
        <v>45.037604999999999</v>
      </c>
      <c r="AG2023" s="9">
        <v>70.0762</v>
      </c>
      <c r="AH2023" s="9">
        <v>60.392429999999997</v>
      </c>
      <c r="AI2023" s="9">
        <v>86.440280000000001</v>
      </c>
    </row>
    <row r="2024" spans="1:35" ht="15.75" hidden="1" customHeight="1" x14ac:dyDescent="0.2">
      <c r="A2024" s="9">
        <v>2022</v>
      </c>
    </row>
    <row r="2025" spans="1:35" ht="15.75" hidden="1" customHeight="1" x14ac:dyDescent="0.2">
      <c r="A2025" s="9">
        <v>2023</v>
      </c>
    </row>
    <row r="2026" spans="1:35" ht="15.75" hidden="1" customHeight="1" x14ac:dyDescent="0.2">
      <c r="A2026" s="9">
        <v>2024</v>
      </c>
    </row>
    <row r="2027" spans="1:35" ht="15.75" hidden="1" customHeight="1" x14ac:dyDescent="0.2">
      <c r="A2027" s="9">
        <v>2025</v>
      </c>
    </row>
    <row r="2028" spans="1:35" ht="15.75" hidden="1" customHeight="1" x14ac:dyDescent="0.2">
      <c r="A2028" s="9">
        <v>2026</v>
      </c>
    </row>
    <row r="2029" spans="1:35" ht="15.75" hidden="1" customHeight="1" x14ac:dyDescent="0.2">
      <c r="A2029" s="9">
        <v>2027</v>
      </c>
    </row>
    <row r="2030" spans="1:35" ht="15.75" customHeight="1" x14ac:dyDescent="0.2">
      <c r="A2030" s="9">
        <v>2028</v>
      </c>
      <c r="B2030" s="9">
        <v>17.471823000000001</v>
      </c>
      <c r="C2030" s="9">
        <v>31.786165</v>
      </c>
      <c r="D2030" s="9">
        <v>3</v>
      </c>
      <c r="E2030" s="9">
        <v>2.1238909000000001</v>
      </c>
      <c r="F2030" s="9">
        <v>6.4841227999999997</v>
      </c>
      <c r="G2030" s="9">
        <v>1.2754372</v>
      </c>
      <c r="H2030" s="9">
        <v>0.100618556</v>
      </c>
      <c r="I2030" s="9">
        <v>5.2772145999999999E-3</v>
      </c>
      <c r="J2030" s="9">
        <v>3.7752986000000002</v>
      </c>
      <c r="K2030" s="9">
        <v>294.23239999999998</v>
      </c>
      <c r="L2030" s="9">
        <v>48.241084999999998</v>
      </c>
      <c r="M2030" s="9">
        <v>32.569940000000003</v>
      </c>
      <c r="N2030" s="9">
        <v>1.2574110999999999</v>
      </c>
      <c r="O2030" s="9">
        <v>11.687806999999999</v>
      </c>
      <c r="P2030" s="9">
        <v>13.837258</v>
      </c>
      <c r="Q2030" s="9">
        <v>1.0217153999999999</v>
      </c>
      <c r="R2030" s="9">
        <v>2.5583241E-2</v>
      </c>
      <c r="S2030" s="9">
        <v>7.8350513999999996E-2</v>
      </c>
      <c r="T2030" s="9">
        <v>3.0810811999999999</v>
      </c>
      <c r="U2030" s="9">
        <v>20.108108999999999</v>
      </c>
      <c r="V2030" s="9">
        <v>2.6810309999999999</v>
      </c>
      <c r="W2030" s="9">
        <v>14.14433</v>
      </c>
      <c r="X2030" s="9">
        <v>11.522458</v>
      </c>
      <c r="Y2030" s="9">
        <v>7.477671</v>
      </c>
      <c r="Z2030" s="9">
        <v>2.1632988000000002</v>
      </c>
      <c r="AA2030" s="9">
        <v>3.6443078999999998</v>
      </c>
      <c r="AB2030" s="9">
        <v>12.675463000000001</v>
      </c>
      <c r="AC2030" s="9">
        <v>5.8702445000000001</v>
      </c>
      <c r="AD2030" s="9">
        <v>7.7913012999999998</v>
      </c>
      <c r="AE2030" s="9">
        <v>4.0851864999999998</v>
      </c>
      <c r="AF2030" s="9">
        <v>48.475304000000001</v>
      </c>
      <c r="AG2030" s="9">
        <v>81.021280000000004</v>
      </c>
      <c r="AH2030" s="9">
        <v>54.199264999999997</v>
      </c>
      <c r="AI2030" s="9">
        <v>92.848249999999993</v>
      </c>
    </row>
    <row r="2031" spans="1:35" ht="15.75" hidden="1" customHeight="1" x14ac:dyDescent="0.2">
      <c r="A2031" s="9">
        <v>2029</v>
      </c>
    </row>
    <row r="2032" spans="1:35" ht="15.75" hidden="1" customHeight="1" x14ac:dyDescent="0.2">
      <c r="A2032" s="9">
        <v>2030</v>
      </c>
    </row>
    <row r="2033" spans="1:35" ht="15.75" customHeight="1" x14ac:dyDescent="0.2">
      <c r="A2033" s="9">
        <v>2031</v>
      </c>
      <c r="B2033" s="9">
        <v>3.6589160000000001</v>
      </c>
      <c r="C2033" s="9">
        <v>9.2992570000000008</v>
      </c>
      <c r="D2033" s="9">
        <v>2</v>
      </c>
      <c r="E2033" s="9">
        <v>2.2191841999999999</v>
      </c>
      <c r="F2033" s="9">
        <v>6.1362886000000003</v>
      </c>
      <c r="G2033" s="9">
        <v>0.51867730000000001</v>
      </c>
      <c r="H2033" s="9">
        <v>3.0458715000000001E-2</v>
      </c>
      <c r="I2033" s="9">
        <v>5.9963157000000001E-3</v>
      </c>
      <c r="J2033" s="9">
        <v>2.5642285</v>
      </c>
      <c r="K2033" s="9">
        <v>295.51137999999997</v>
      </c>
      <c r="L2033" s="9">
        <v>43.987400000000001</v>
      </c>
      <c r="M2033" s="9">
        <v>30.729578</v>
      </c>
      <c r="N2033" s="9">
        <v>1.1887456999999999</v>
      </c>
      <c r="O2033" s="9">
        <v>13.064189000000001</v>
      </c>
      <c r="P2033" s="9">
        <v>14.791522000000001</v>
      </c>
      <c r="Q2033" s="9">
        <v>0.44596272999999997</v>
      </c>
      <c r="R2033" s="9">
        <v>0.12029031</v>
      </c>
      <c r="S2033" s="9">
        <v>5.1028195999999998E-2</v>
      </c>
      <c r="T2033" s="9">
        <v>1.3368420999999999</v>
      </c>
      <c r="U2033" s="9">
        <v>13.168421</v>
      </c>
      <c r="V2033" s="9">
        <v>0.84357800000000005</v>
      </c>
      <c r="W2033" s="9">
        <v>3.0183487000000002</v>
      </c>
      <c r="X2033" s="9">
        <v>7.9281629999999996</v>
      </c>
      <c r="Y2033" s="9">
        <v>5.6033334999999997</v>
      </c>
      <c r="Z2033" s="9">
        <v>2.1510098000000002</v>
      </c>
      <c r="AA2033" s="9">
        <v>3.6580881999999999</v>
      </c>
      <c r="AB2033" s="9">
        <v>13.512162999999999</v>
      </c>
      <c r="AC2033" s="9">
        <v>6.6150900000000004</v>
      </c>
      <c r="AD2033" s="9">
        <v>9.0473289999999995</v>
      </c>
      <c r="AE2033" s="9">
        <v>4.6119870000000001</v>
      </c>
      <c r="AF2033" s="9">
        <v>42.553294999999999</v>
      </c>
      <c r="AG2033" s="9">
        <v>72.783455000000004</v>
      </c>
      <c r="AH2033" s="9">
        <v>49.02319</v>
      </c>
      <c r="AI2033" s="9">
        <v>87.633650000000003</v>
      </c>
    </row>
    <row r="2034" spans="1:35" ht="15.75" customHeight="1" x14ac:dyDescent="0.2">
      <c r="A2034" s="9">
        <v>2032</v>
      </c>
      <c r="B2034" s="9">
        <v>11.71739</v>
      </c>
      <c r="C2034" s="9">
        <v>23.996319</v>
      </c>
      <c r="D2034" s="9">
        <v>2.8738169999999998</v>
      </c>
      <c r="E2034" s="9">
        <v>1.8205298999999999</v>
      </c>
      <c r="F2034" s="9">
        <v>4.7454356999999998</v>
      </c>
      <c r="G2034" s="9">
        <v>-0.89081239999999995</v>
      </c>
      <c r="H2034" s="9">
        <v>7.7854889999999996E-2</v>
      </c>
      <c r="I2034" s="9">
        <v>6.9334970000000003E-3</v>
      </c>
      <c r="J2034" s="9">
        <v>3.1532903000000001</v>
      </c>
      <c r="K2034" s="9">
        <v>294.47660000000002</v>
      </c>
      <c r="L2034" s="9">
        <v>37.953156</v>
      </c>
      <c r="M2034" s="9">
        <v>36.24288</v>
      </c>
      <c r="N2034" s="9">
        <v>0.94009940000000003</v>
      </c>
      <c r="O2034" s="9">
        <v>14.307451</v>
      </c>
      <c r="P2034" s="9">
        <v>16.135601000000001</v>
      </c>
      <c r="Q2034" s="9">
        <v>0.75304210000000005</v>
      </c>
      <c r="R2034" s="9">
        <v>4.0080614000000001E-2</v>
      </c>
      <c r="S2034" s="9">
        <v>6.8107255000000005E-2</v>
      </c>
      <c r="T2034" s="9">
        <v>1.5759493</v>
      </c>
      <c r="U2034" s="9">
        <v>12.531646</v>
      </c>
      <c r="V2034" s="9">
        <v>0.47173503</v>
      </c>
      <c r="W2034" s="9">
        <v>9.0189280000000007</v>
      </c>
      <c r="X2034" s="9">
        <v>11.469226000000001</v>
      </c>
      <c r="Y2034" s="9">
        <v>9.8683370000000004</v>
      </c>
      <c r="Z2034" s="9">
        <v>1.7892089</v>
      </c>
      <c r="AA2034" s="9">
        <v>3.6408930000000002</v>
      </c>
      <c r="AB2034" s="9">
        <v>14.408113999999999</v>
      </c>
      <c r="AC2034" s="9">
        <v>8.5171080000000003</v>
      </c>
      <c r="AD2034" s="9">
        <v>8.8466920000000009</v>
      </c>
      <c r="AE2034" s="9">
        <v>5.2851124</v>
      </c>
      <c r="AF2034" s="9">
        <v>59.619038000000003</v>
      </c>
      <c r="AG2034" s="9">
        <v>86.694760000000002</v>
      </c>
      <c r="AH2034" s="9">
        <v>47.125070000000001</v>
      </c>
      <c r="AI2034" s="9">
        <v>79.017784000000006</v>
      </c>
    </row>
    <row r="2035" spans="1:35" ht="15.75" hidden="1" customHeight="1" x14ac:dyDescent="0.2">
      <c r="A2035" s="9">
        <v>2033</v>
      </c>
    </row>
    <row r="2036" spans="1:35" ht="15.75" customHeight="1" x14ac:dyDescent="0.2">
      <c r="A2036" s="9">
        <v>2034</v>
      </c>
      <c r="B2036" s="9">
        <v>8.3034009999999991</v>
      </c>
      <c r="C2036" s="9">
        <v>17.676386000000001</v>
      </c>
      <c r="D2036" s="9">
        <v>2</v>
      </c>
      <c r="E2036" s="9">
        <v>2.3360799999999999</v>
      </c>
      <c r="F2036" s="9">
        <v>6.0110830000000002</v>
      </c>
      <c r="G2036" s="9">
        <v>-3.4080466999999999E-3</v>
      </c>
      <c r="H2036" s="9">
        <v>4.7549859999999999E-2</v>
      </c>
      <c r="I2036" s="9">
        <v>6.5621710000000003E-3</v>
      </c>
      <c r="J2036" s="9">
        <v>2.7912316000000001</v>
      </c>
      <c r="K2036" s="9">
        <v>295.66888</v>
      </c>
      <c r="L2036" s="9">
        <v>32.542118000000002</v>
      </c>
      <c r="M2036" s="9">
        <v>35.561283000000003</v>
      </c>
      <c r="N2036" s="9">
        <v>1.0116371</v>
      </c>
      <c r="O2036" s="9">
        <v>15.510954999999999</v>
      </c>
      <c r="P2036" s="9">
        <v>17.648143999999998</v>
      </c>
      <c r="Q2036" s="9">
        <v>1.2477674000000001</v>
      </c>
      <c r="R2036" s="9">
        <v>0.1277576</v>
      </c>
      <c r="S2036" s="9">
        <v>7.3061003999999999E-2</v>
      </c>
      <c r="T2036" s="9">
        <v>1.7229916999999999</v>
      </c>
      <c r="U2036" s="9">
        <v>14.359330999999999</v>
      </c>
      <c r="V2036" s="9">
        <v>0.72611110000000001</v>
      </c>
      <c r="W2036" s="9">
        <v>5.1709404000000001</v>
      </c>
      <c r="X2036" s="9">
        <v>14.641047</v>
      </c>
      <c r="Y2036" s="9">
        <v>12.506971</v>
      </c>
      <c r="Z2036" s="9">
        <v>2.1753580000000001</v>
      </c>
      <c r="AA2036" s="9">
        <v>3.8771496000000001</v>
      </c>
      <c r="AB2036" s="9">
        <v>14.789247</v>
      </c>
      <c r="AC2036" s="9">
        <v>10.285114999999999</v>
      </c>
      <c r="AD2036" s="9">
        <v>9.7336939999999998</v>
      </c>
      <c r="AE2036" s="9">
        <v>6.0003609999999998</v>
      </c>
      <c r="AF2036" s="9">
        <v>65.639799999999994</v>
      </c>
      <c r="AG2036" s="9">
        <v>93.667755</v>
      </c>
      <c r="AH2036" s="9">
        <v>44.062289999999997</v>
      </c>
      <c r="AI2036" s="9">
        <v>68.920180000000002</v>
      </c>
    </row>
    <row r="2037" spans="1:35" ht="15.75" hidden="1" customHeight="1" x14ac:dyDescent="0.2">
      <c r="A2037" s="9">
        <v>2035</v>
      </c>
    </row>
    <row r="2038" spans="1:35" ht="15.75" customHeight="1" x14ac:dyDescent="0.2">
      <c r="A2038" s="9">
        <v>2036</v>
      </c>
      <c r="B2038" s="9">
        <v>10.690855000000001</v>
      </c>
      <c r="C2038" s="9">
        <v>23.983305000000001</v>
      </c>
      <c r="D2038" s="9">
        <v>2</v>
      </c>
      <c r="E2038" s="9">
        <v>2.5080209999999998</v>
      </c>
      <c r="F2038" s="9">
        <v>6.6035000000000004</v>
      </c>
      <c r="G2038" s="9">
        <v>-1.0952113000000001</v>
      </c>
      <c r="H2038" s="9">
        <v>5.1671824999999998E-2</v>
      </c>
      <c r="I2038" s="9">
        <v>5.6936373000000002E-3</v>
      </c>
      <c r="J2038" s="9">
        <v>3.2374589999999999</v>
      </c>
      <c r="K2038" s="9">
        <v>294.62853999999999</v>
      </c>
      <c r="L2038" s="9">
        <v>38.284489999999998</v>
      </c>
      <c r="M2038" s="9">
        <v>31.195452</v>
      </c>
      <c r="N2038" s="9">
        <v>1.1701618</v>
      </c>
      <c r="O2038" s="9">
        <v>14.097863</v>
      </c>
      <c r="P2038" s="9">
        <v>16.898797999999999</v>
      </c>
      <c r="Q2038" s="9">
        <v>0.79754420000000004</v>
      </c>
      <c r="R2038" s="9">
        <v>0.106354475</v>
      </c>
      <c r="S2038" s="9">
        <v>0.16842106000000001</v>
      </c>
      <c r="T2038" s="9">
        <v>1.9449837999999999</v>
      </c>
      <c r="U2038" s="9">
        <v>14.249191</v>
      </c>
      <c r="V2038" s="9">
        <v>1.2373375</v>
      </c>
      <c r="W2038" s="9">
        <v>4.7739940000000001</v>
      </c>
      <c r="X2038" s="9">
        <v>13.066462</v>
      </c>
      <c r="Y2038" s="9">
        <v>10.251661</v>
      </c>
      <c r="Z2038" s="9">
        <v>2.2292469000000001</v>
      </c>
      <c r="AA2038" s="9">
        <v>4.0313889999999999</v>
      </c>
      <c r="AB2038" s="9">
        <v>13.463065</v>
      </c>
      <c r="AC2038" s="9">
        <v>6.4173473999999997</v>
      </c>
      <c r="AD2038" s="9">
        <v>8.5130490000000005</v>
      </c>
      <c r="AE2038" s="9">
        <v>4.1293360000000003</v>
      </c>
      <c r="AF2038" s="9">
        <v>57.756360000000001</v>
      </c>
      <c r="AG2038" s="9">
        <v>87.577640000000002</v>
      </c>
      <c r="AH2038" s="9">
        <v>51.211993999999997</v>
      </c>
      <c r="AI2038" s="9">
        <v>89.605286000000007</v>
      </c>
    </row>
    <row r="2039" spans="1:35" ht="15.75" hidden="1" customHeight="1" x14ac:dyDescent="0.2">
      <c r="A2039" s="9">
        <v>2037</v>
      </c>
    </row>
    <row r="2040" spans="1:35" ht="15.75" hidden="1" customHeight="1" x14ac:dyDescent="0.2">
      <c r="A2040" s="9">
        <v>2038</v>
      </c>
    </row>
    <row r="2041" spans="1:35" ht="15.75" customHeight="1" x14ac:dyDescent="0.2">
      <c r="A2041" s="9">
        <v>2039</v>
      </c>
      <c r="B2041" s="9">
        <v>2.1457095000000002</v>
      </c>
      <c r="C2041" s="9">
        <v>6.7220725999999997</v>
      </c>
      <c r="D2041" s="9">
        <v>2</v>
      </c>
      <c r="E2041" s="9">
        <v>3.0705097000000001</v>
      </c>
      <c r="F2041" s="9">
        <v>7.1713814999999999</v>
      </c>
      <c r="G2041" s="9">
        <v>-2.0199316</v>
      </c>
      <c r="H2041" s="9">
        <v>1.6640926E-2</v>
      </c>
      <c r="I2041" s="9">
        <v>7.1822559999999997E-3</v>
      </c>
      <c r="J2041" s="9">
        <v>1.4359598</v>
      </c>
      <c r="K2041" s="9">
        <v>295.74959999999999</v>
      </c>
      <c r="L2041" s="9">
        <v>31.32939</v>
      </c>
      <c r="M2041" s="9">
        <v>27.002116999999998</v>
      </c>
      <c r="N2041" s="9">
        <v>0.84879917000000005</v>
      </c>
      <c r="O2041" s="9">
        <v>16.058489000000002</v>
      </c>
      <c r="P2041" s="9">
        <v>17.305910000000001</v>
      </c>
      <c r="Q2041" s="9">
        <v>4.1808170000000002</v>
      </c>
      <c r="R2041" s="9">
        <v>0.28030926</v>
      </c>
      <c r="S2041" s="9">
        <v>4.4594593000000002E-2</v>
      </c>
      <c r="T2041" s="9">
        <v>1.9717515000000001</v>
      </c>
      <c r="U2041" s="9">
        <v>16.209040000000002</v>
      </c>
      <c r="V2041" s="9">
        <v>1.582973</v>
      </c>
      <c r="W2041" s="9">
        <v>3.3088803000000002</v>
      </c>
      <c r="X2041" s="9">
        <v>7.4052362</v>
      </c>
      <c r="Y2041" s="9">
        <v>7.5898532999999997</v>
      </c>
      <c r="Z2041" s="9">
        <v>1.6985334000000001</v>
      </c>
      <c r="AA2041" s="9">
        <v>3.1213305</v>
      </c>
      <c r="AB2041" s="9">
        <v>15.169594999999999</v>
      </c>
      <c r="AC2041" s="9">
        <v>11.988123</v>
      </c>
      <c r="AD2041" s="9">
        <v>10.625766</v>
      </c>
      <c r="AE2041" s="9">
        <v>7.6434717000000001</v>
      </c>
      <c r="AF2041" s="9">
        <v>45.103043</v>
      </c>
      <c r="AG2041" s="9">
        <v>53.31803</v>
      </c>
      <c r="AH2041" s="9">
        <v>41.926830000000002</v>
      </c>
      <c r="AI2041" s="9">
        <v>60.887622999999998</v>
      </c>
    </row>
    <row r="2042" spans="1:35" ht="15.75" hidden="1" customHeight="1" x14ac:dyDescent="0.2">
      <c r="A2042" s="9">
        <v>2040</v>
      </c>
    </row>
    <row r="2043" spans="1:35" ht="15.75" hidden="1" customHeight="1" x14ac:dyDescent="0.2">
      <c r="A2043" s="9">
        <v>2041</v>
      </c>
    </row>
    <row r="2044" spans="1:35" ht="15.75" customHeight="1" x14ac:dyDescent="0.2">
      <c r="A2044" s="9">
        <v>2042</v>
      </c>
      <c r="B2044" s="9">
        <v>2.8027403</v>
      </c>
      <c r="C2044" s="9">
        <v>7.9406340000000002</v>
      </c>
      <c r="D2044" s="9">
        <v>2.2013698000000002</v>
      </c>
      <c r="E2044" s="9">
        <v>2.3894443999999999</v>
      </c>
      <c r="F2044" s="9">
        <v>6.3132925000000002</v>
      </c>
      <c r="G2044" s="9">
        <v>-2.2454833999999999</v>
      </c>
      <c r="H2044" s="9">
        <v>2.3027398000000001E-2</v>
      </c>
      <c r="I2044" s="9">
        <v>6.0713670000000003E-3</v>
      </c>
      <c r="J2044" s="9">
        <v>2.8983949999999998</v>
      </c>
      <c r="K2044" s="9">
        <v>296.03638000000001</v>
      </c>
      <c r="L2044" s="9">
        <v>38.813200000000002</v>
      </c>
      <c r="M2044" s="9">
        <v>34.989643000000001</v>
      </c>
      <c r="N2044" s="9">
        <v>1.1747521999999999</v>
      </c>
      <c r="O2044" s="9">
        <v>14.186299</v>
      </c>
      <c r="P2044" s="9">
        <v>16.325779000000001</v>
      </c>
      <c r="Q2044" s="9">
        <v>0.76440160000000001</v>
      </c>
      <c r="R2044" s="9">
        <v>0.14696429999999999</v>
      </c>
      <c r="S2044" s="9">
        <v>5.2547946999999998E-2</v>
      </c>
      <c r="T2044" s="9">
        <v>1.4388059</v>
      </c>
      <c r="U2044" s="9">
        <v>13.976119000000001</v>
      </c>
      <c r="V2044" s="9">
        <v>0.84812325</v>
      </c>
      <c r="W2044" s="9">
        <v>2.0506850000000001</v>
      </c>
      <c r="X2044" s="9">
        <v>11.735207000000001</v>
      </c>
      <c r="Y2044" s="9">
        <v>9.0794770000000007</v>
      </c>
      <c r="Z2044" s="9">
        <v>2.3246197999999998</v>
      </c>
      <c r="AA2044" s="9">
        <v>3.9651003</v>
      </c>
      <c r="AB2044" s="9">
        <v>13.889029000000001</v>
      </c>
      <c r="AC2044" s="9">
        <v>7.6858500000000003</v>
      </c>
      <c r="AD2044" s="9">
        <v>8.4426020000000008</v>
      </c>
      <c r="AE2044" s="9">
        <v>4.8682800000000004</v>
      </c>
      <c r="AF2044" s="9">
        <v>62.310670000000002</v>
      </c>
      <c r="AG2044" s="9">
        <v>90.499489999999994</v>
      </c>
      <c r="AH2044" s="9">
        <v>48.788339999999998</v>
      </c>
      <c r="AI2044" s="9">
        <v>82.081299999999999</v>
      </c>
    </row>
    <row r="2045" spans="1:35" ht="15.75" customHeight="1" x14ac:dyDescent="0.2">
      <c r="A2045" s="9">
        <v>2043</v>
      </c>
      <c r="B2045" s="9">
        <v>8.3386200000000006</v>
      </c>
      <c r="C2045" s="9">
        <v>20.252624999999998</v>
      </c>
      <c r="D2045" s="9">
        <v>2</v>
      </c>
      <c r="E2045" s="9">
        <v>2.3957975</v>
      </c>
      <c r="F2045" s="9">
        <v>6.5364065</v>
      </c>
      <c r="G2045" s="9">
        <v>-0.3350226</v>
      </c>
      <c r="H2045" s="9">
        <v>0.05</v>
      </c>
      <c r="I2045" s="9">
        <v>6.9317739999999999E-3</v>
      </c>
      <c r="J2045" s="9">
        <v>3.4123497</v>
      </c>
      <c r="K2045" s="9">
        <v>290.43130000000002</v>
      </c>
      <c r="L2045" s="9">
        <v>19.428967</v>
      </c>
      <c r="M2045" s="9">
        <v>20.844370000000001</v>
      </c>
      <c r="N2045" s="9">
        <v>0.46838474000000002</v>
      </c>
      <c r="O2045" s="9">
        <v>18.236004000000001</v>
      </c>
      <c r="P2045" s="9">
        <v>21.167349000000002</v>
      </c>
      <c r="Q2045" s="9">
        <v>1.9459054</v>
      </c>
      <c r="R2045" s="9">
        <v>0.40332892999999997</v>
      </c>
      <c r="S2045" s="9">
        <v>0.27</v>
      </c>
      <c r="T2045" s="9">
        <v>2</v>
      </c>
      <c r="U2045" s="9">
        <v>23</v>
      </c>
      <c r="V2045" s="9">
        <v>0</v>
      </c>
      <c r="W2045" s="9">
        <v>0.33333333999999998</v>
      </c>
      <c r="X2045" s="9">
        <v>12.655322</v>
      </c>
      <c r="Y2045" s="9">
        <v>10.819440999999999</v>
      </c>
      <c r="Z2045" s="9">
        <v>1.3886917000000001</v>
      </c>
      <c r="AA2045" s="9">
        <v>2.0378883000000001</v>
      </c>
      <c r="AB2045" s="9">
        <v>19.200441000000001</v>
      </c>
      <c r="AC2045" s="9">
        <v>13.440770000000001</v>
      </c>
      <c r="AD2045" s="9">
        <v>13.718064999999999</v>
      </c>
      <c r="AE2045" s="9">
        <v>9.0330349999999999</v>
      </c>
      <c r="AF2045" s="9">
        <v>42.444412</v>
      </c>
      <c r="AG2045" s="9">
        <v>58.472389999999997</v>
      </c>
      <c r="AH2045" s="9">
        <v>26.243752000000001</v>
      </c>
      <c r="AI2045" s="9">
        <v>50.391692999999997</v>
      </c>
    </row>
    <row r="2046" spans="1:35" ht="15.75" hidden="1" customHeight="1" x14ac:dyDescent="0.2">
      <c r="A2046" s="9">
        <v>2044</v>
      </c>
    </row>
    <row r="2047" spans="1:35" ht="15.75" hidden="1" customHeight="1" x14ac:dyDescent="0.2">
      <c r="A2047" s="9">
        <v>2045</v>
      </c>
    </row>
    <row r="2048" spans="1:35" ht="15.75" customHeight="1" x14ac:dyDescent="0.2">
      <c r="A2048" s="9">
        <v>2046</v>
      </c>
      <c r="B2048" s="9">
        <v>3.8832369999999998</v>
      </c>
      <c r="C2048" s="9">
        <v>11.196127000000001</v>
      </c>
      <c r="D2048" s="9">
        <v>2</v>
      </c>
      <c r="E2048" s="9">
        <v>3.8029090000000001</v>
      </c>
      <c r="F2048" s="9">
        <v>8.5759740000000004</v>
      </c>
      <c r="G2048" s="9">
        <v>-5.2376136999999998</v>
      </c>
      <c r="H2048" s="9">
        <v>5.4025973999999997E-2</v>
      </c>
      <c r="I2048" s="9">
        <v>7.3196542999999998E-3</v>
      </c>
      <c r="J2048" s="9">
        <v>2.2831948</v>
      </c>
      <c r="K2048" s="9">
        <v>292.14909999999998</v>
      </c>
      <c r="L2048" s="9">
        <v>25.702220000000001</v>
      </c>
      <c r="M2048" s="9">
        <v>22.682465000000001</v>
      </c>
      <c r="N2048" s="9">
        <v>0.58384234000000002</v>
      </c>
      <c r="O2048" s="9">
        <v>16.792909999999999</v>
      </c>
      <c r="P2048" s="9">
        <v>18.506868000000001</v>
      </c>
      <c r="Q2048" s="9">
        <v>13.021269</v>
      </c>
      <c r="R2048" s="9">
        <v>0.35013714000000001</v>
      </c>
      <c r="S2048" s="9">
        <v>0.04</v>
      </c>
      <c r="T2048" s="9">
        <v>7.1555556999999999</v>
      </c>
      <c r="U2048" s="9">
        <v>19.422222000000001</v>
      </c>
      <c r="V2048" s="9">
        <v>3.0646753000000002</v>
      </c>
      <c r="W2048" s="9">
        <v>8.8441559999999999</v>
      </c>
      <c r="X2048" s="9">
        <v>10.436811000000001</v>
      </c>
      <c r="Y2048" s="9">
        <v>8.8606560000000005</v>
      </c>
      <c r="Z2048" s="9">
        <v>1.4106531</v>
      </c>
      <c r="AA2048" s="9">
        <v>2.3630401999999999</v>
      </c>
      <c r="AB2048" s="9">
        <v>15.945904000000001</v>
      </c>
      <c r="AC2048" s="9">
        <v>14.2737465</v>
      </c>
      <c r="AD2048" s="9">
        <v>12.557556999999999</v>
      </c>
      <c r="AE2048" s="9">
        <v>10.410997999999999</v>
      </c>
      <c r="AF2048" s="9">
        <v>46.897680000000001</v>
      </c>
      <c r="AG2048" s="9">
        <v>43.89134</v>
      </c>
      <c r="AH2048" s="9">
        <v>35.79853</v>
      </c>
      <c r="AI2048" s="9">
        <v>45.625957</v>
      </c>
    </row>
    <row r="2049" spans="1:35" ht="15.75" hidden="1" customHeight="1" x14ac:dyDescent="0.2">
      <c r="A2049" s="9">
        <v>2047</v>
      </c>
    </row>
    <row r="2050" spans="1:35" ht="15.75" hidden="1" customHeight="1" x14ac:dyDescent="0.2">
      <c r="A2050" s="9">
        <v>2048</v>
      </c>
    </row>
    <row r="2051" spans="1:35" ht="15.75" hidden="1" customHeight="1" x14ac:dyDescent="0.2">
      <c r="A2051" s="9">
        <v>2049</v>
      </c>
      <c r="E2051" s="9">
        <v>3.2723502999999998</v>
      </c>
      <c r="F2051" s="9">
        <v>6.7908545</v>
      </c>
    </row>
    <row r="2052" spans="1:35" ht="15.75" customHeight="1" x14ac:dyDescent="0.2">
      <c r="A2052" s="9">
        <v>2050</v>
      </c>
      <c r="B2052" s="9">
        <v>1.5103053</v>
      </c>
      <c r="C2052" s="9">
        <v>4.7950049999999997</v>
      </c>
      <c r="D2052" s="9">
        <v>2</v>
      </c>
      <c r="E2052" s="9">
        <v>2.0697397999999998</v>
      </c>
      <c r="F2052" s="9">
        <v>5.1021432999999998</v>
      </c>
      <c r="G2052" s="9">
        <v>-0.22821234000000001</v>
      </c>
      <c r="H2052" s="9">
        <v>2.6062322000000001E-3</v>
      </c>
      <c r="I2052" s="9">
        <v>6.1640360000000003E-3</v>
      </c>
      <c r="J2052" s="9">
        <v>1.4849602</v>
      </c>
      <c r="K2052" s="9">
        <v>297.79413</v>
      </c>
      <c r="L2052" s="9">
        <v>49.220847999999997</v>
      </c>
      <c r="M2052" s="9">
        <v>34.523269999999997</v>
      </c>
      <c r="N2052" s="9">
        <v>1.4243652</v>
      </c>
      <c r="O2052" s="9">
        <v>12.084408</v>
      </c>
      <c r="P2052" s="9">
        <v>13.276751000000001</v>
      </c>
      <c r="Q2052" s="9">
        <v>1.0151190000000001</v>
      </c>
      <c r="R2052" s="9">
        <v>9.2957750000000006E-2</v>
      </c>
      <c r="S2052" s="9">
        <v>9.1784699999999993E-3</v>
      </c>
      <c r="T2052" s="9">
        <v>1.7089201999999999</v>
      </c>
      <c r="U2052" s="9">
        <v>16.478871999999999</v>
      </c>
      <c r="V2052" s="9">
        <v>0.74688387000000001</v>
      </c>
      <c r="W2052" s="9">
        <v>1.4390935</v>
      </c>
      <c r="X2052" s="9">
        <v>7.4696170000000004</v>
      </c>
      <c r="Y2052" s="9">
        <v>6.9339966999999998</v>
      </c>
      <c r="Z2052" s="9">
        <v>2.5767595999999999</v>
      </c>
      <c r="AA2052" s="9">
        <v>3.9588318</v>
      </c>
      <c r="AB2052" s="9">
        <v>11.25535</v>
      </c>
      <c r="AC2052" s="9">
        <v>6.7000146000000003</v>
      </c>
      <c r="AD2052" s="9">
        <v>7.4341816999999999</v>
      </c>
      <c r="AE2052" s="9">
        <v>4.3773455999999999</v>
      </c>
      <c r="AF2052" s="9">
        <v>48.109904999999998</v>
      </c>
      <c r="AG2052" s="9">
        <v>74.258099999999999</v>
      </c>
      <c r="AH2052" s="9">
        <v>62.395954000000003</v>
      </c>
      <c r="AI2052" s="9">
        <v>87.562619999999995</v>
      </c>
    </row>
    <row r="2053" spans="1:35" ht="15.75" hidden="1" customHeight="1" x14ac:dyDescent="0.2">
      <c r="A2053" s="9">
        <v>2051</v>
      </c>
    </row>
    <row r="2054" spans="1:35" ht="15.75" hidden="1" customHeight="1" x14ac:dyDescent="0.2">
      <c r="A2054" s="9">
        <v>2052</v>
      </c>
    </row>
    <row r="2055" spans="1:35" ht="15.75" customHeight="1" x14ac:dyDescent="0.2">
      <c r="A2055" s="9">
        <v>2053</v>
      </c>
      <c r="B2055" s="9">
        <v>8.9878459999999993</v>
      </c>
      <c r="C2055" s="9">
        <v>19.493203999999999</v>
      </c>
      <c r="D2055" s="9">
        <v>2.996454</v>
      </c>
      <c r="E2055" s="9">
        <v>2.4286357999999999</v>
      </c>
      <c r="F2055" s="9">
        <v>6.922682</v>
      </c>
      <c r="G2055" s="9">
        <v>5.1997685000000002</v>
      </c>
      <c r="H2055" s="9">
        <v>6.0851064000000003E-2</v>
      </c>
      <c r="I2055" s="9">
        <v>6.3805069999999997E-3</v>
      </c>
      <c r="J2055" s="9">
        <v>3.3414247000000001</v>
      </c>
      <c r="K2055" s="9">
        <v>292.77562999999998</v>
      </c>
      <c r="L2055" s="9">
        <v>42.391925999999998</v>
      </c>
      <c r="M2055" s="9">
        <v>36.778122000000003</v>
      </c>
      <c r="N2055" s="9">
        <v>0.92825069999999998</v>
      </c>
      <c r="O2055" s="9">
        <v>13.051195999999999</v>
      </c>
      <c r="P2055" s="9">
        <v>14.914414000000001</v>
      </c>
      <c r="Q2055" s="9">
        <v>0.27705055000000001</v>
      </c>
      <c r="R2055" s="9">
        <v>0.13029574999999999</v>
      </c>
      <c r="S2055" s="9">
        <v>6.6205669999999994E-2</v>
      </c>
      <c r="T2055" s="9">
        <v>1.5912409000000001</v>
      </c>
      <c r="U2055" s="9">
        <v>13.29927</v>
      </c>
      <c r="V2055" s="9">
        <v>0.37489359999999999</v>
      </c>
      <c r="W2055" s="9">
        <v>8.2056740000000001</v>
      </c>
      <c r="X2055" s="9">
        <v>10.476176000000001</v>
      </c>
      <c r="Y2055" s="9">
        <v>8.8220969999999994</v>
      </c>
      <c r="Z2055" s="9">
        <v>1.7681564999999999</v>
      </c>
      <c r="AA2055" s="9">
        <v>3.4559953000000001</v>
      </c>
      <c r="AB2055" s="9">
        <v>12.740099000000001</v>
      </c>
      <c r="AC2055" s="9">
        <v>7.4144706999999999</v>
      </c>
      <c r="AD2055" s="9">
        <v>8.0526060000000008</v>
      </c>
      <c r="AE2055" s="9">
        <v>4.6096690000000002</v>
      </c>
      <c r="AF2055" s="9">
        <v>58.330235000000002</v>
      </c>
      <c r="AG2055" s="9">
        <v>84.510170000000002</v>
      </c>
      <c r="AH2055" s="9">
        <v>52.337265000000002</v>
      </c>
      <c r="AI2055" s="9">
        <v>85.184979999999996</v>
      </c>
    </row>
    <row r="2056" spans="1:35" ht="15.75" hidden="1" customHeight="1" x14ac:dyDescent="0.2">
      <c r="A2056" s="9">
        <v>2054</v>
      </c>
    </row>
    <row r="2057" spans="1:35" ht="15.75" customHeight="1" x14ac:dyDescent="0.2">
      <c r="A2057" s="9">
        <v>2055</v>
      </c>
      <c r="B2057" s="9">
        <v>1.3311187</v>
      </c>
      <c r="C2057" s="9">
        <v>4.7046603999999999</v>
      </c>
      <c r="D2057" s="9">
        <v>2</v>
      </c>
      <c r="E2057" s="9">
        <v>2.6833987000000001</v>
      </c>
      <c r="F2057" s="9">
        <v>7.0121469999999997</v>
      </c>
      <c r="G2057" s="9">
        <v>-0.7171611</v>
      </c>
      <c r="H2057" s="9">
        <v>7.8947370000000006E-3</v>
      </c>
      <c r="I2057" s="9">
        <v>6.3442704000000001E-3</v>
      </c>
      <c r="J2057" s="9">
        <v>1.5204275</v>
      </c>
      <c r="K2057" s="9">
        <v>297.79381999999998</v>
      </c>
      <c r="L2057" s="9">
        <v>39.057423</v>
      </c>
      <c r="M2057" s="9">
        <v>33.497039999999998</v>
      </c>
      <c r="N2057" s="9">
        <v>1.2185254999999999</v>
      </c>
      <c r="O2057" s="9">
        <v>14.38959</v>
      </c>
      <c r="P2057" s="9">
        <v>15.405540999999999</v>
      </c>
      <c r="Q2057" s="9">
        <v>6.1689980000000002</v>
      </c>
      <c r="R2057" s="9">
        <v>0.2585905</v>
      </c>
      <c r="S2057" s="9">
        <v>1.3157894999999999E-2</v>
      </c>
      <c r="T2057" s="9">
        <v>3</v>
      </c>
      <c r="U2057" s="9">
        <v>15</v>
      </c>
      <c r="V2057" s="9">
        <v>0.75473683999999996</v>
      </c>
      <c r="W2057" s="9">
        <v>1.6315789000000001</v>
      </c>
      <c r="X2057" s="9">
        <v>8.0889989999999994</v>
      </c>
      <c r="Y2057" s="9">
        <v>8.5130750000000006</v>
      </c>
      <c r="Z2057" s="9">
        <v>1.9395819999999999</v>
      </c>
      <c r="AA2057" s="9">
        <v>3.6110015</v>
      </c>
      <c r="AB2057" s="9">
        <v>13.472367999999999</v>
      </c>
      <c r="AC2057" s="9">
        <v>10.094251999999999</v>
      </c>
      <c r="AD2057" s="9">
        <v>10.367789</v>
      </c>
      <c r="AE2057" s="9">
        <v>7.3197000000000001</v>
      </c>
      <c r="AF2057" s="9">
        <v>47.25179</v>
      </c>
      <c r="AG2057" s="9">
        <v>64.255570000000006</v>
      </c>
      <c r="AH2057" s="9">
        <v>48.815227999999998</v>
      </c>
      <c r="AI2057" s="9">
        <v>66.228949999999998</v>
      </c>
    </row>
    <row r="2058" spans="1:35" ht="15.75" customHeight="1" x14ac:dyDescent="0.2">
      <c r="A2058" s="9">
        <v>2056</v>
      </c>
      <c r="B2058" s="9">
        <v>3.6637528000000001</v>
      </c>
      <c r="C2058" s="9">
        <v>11.380122999999999</v>
      </c>
      <c r="D2058" s="9">
        <v>2</v>
      </c>
      <c r="E2058" s="9">
        <v>1.9983876</v>
      </c>
      <c r="F2058" s="9">
        <v>5.3245589999999998</v>
      </c>
      <c r="G2058" s="9">
        <v>6.7985163000000002</v>
      </c>
      <c r="H2058" s="9">
        <v>9.2380950000000003E-2</v>
      </c>
      <c r="I2058" s="9">
        <v>7.1047250000000001E-3</v>
      </c>
      <c r="J2058" s="9">
        <v>1.730637</v>
      </c>
      <c r="K2058" s="9">
        <v>294.28206999999998</v>
      </c>
      <c r="L2058" s="9">
        <v>30.998514</v>
      </c>
      <c r="M2058" s="9">
        <v>24.74297</v>
      </c>
      <c r="N2058" s="9">
        <v>0.73264163999999998</v>
      </c>
      <c r="O2058" s="9">
        <v>15.950441</v>
      </c>
      <c r="P2058" s="9">
        <v>17.367334</v>
      </c>
      <c r="Q2058" s="9">
        <v>19.687760000000001</v>
      </c>
      <c r="R2058" s="9">
        <v>0.51607113999999998</v>
      </c>
      <c r="S2058" s="9">
        <v>4.7142855999999997E-2</v>
      </c>
      <c r="T2058" s="9">
        <v>9.5714279999999992</v>
      </c>
      <c r="U2058" s="9">
        <v>22.190474999999999</v>
      </c>
      <c r="V2058" s="9">
        <v>2.7076190000000002</v>
      </c>
      <c r="W2058" s="9">
        <v>11.619047</v>
      </c>
      <c r="X2058" s="9">
        <v>6.8919879999999996</v>
      </c>
      <c r="Y2058" s="9">
        <v>6.3741573999999996</v>
      </c>
      <c r="Z2058" s="9">
        <v>1.731679</v>
      </c>
      <c r="AA2058" s="9">
        <v>3.1522144999999999</v>
      </c>
      <c r="AB2058" s="9">
        <v>15.049509</v>
      </c>
      <c r="AC2058" s="9">
        <v>11.529029</v>
      </c>
      <c r="AD2058" s="9">
        <v>9.5063359999999992</v>
      </c>
      <c r="AE2058" s="9">
        <v>7.0445703999999996</v>
      </c>
      <c r="AF2058" s="9">
        <v>39.815685000000002</v>
      </c>
      <c r="AG2058" s="9">
        <v>50.295788000000002</v>
      </c>
      <c r="AH2058" s="9">
        <v>42.912590000000002</v>
      </c>
      <c r="AI2058" s="9">
        <v>63.745365</v>
      </c>
    </row>
    <row r="2059" spans="1:35" ht="15.75" hidden="1" customHeight="1" x14ac:dyDescent="0.2">
      <c r="A2059" s="9">
        <v>2057</v>
      </c>
    </row>
    <row r="2060" spans="1:35" ht="15.75" customHeight="1" x14ac:dyDescent="0.2">
      <c r="A2060" s="9">
        <v>2058</v>
      </c>
      <c r="B2060" s="9">
        <v>7.7277199999999997</v>
      </c>
      <c r="C2060" s="9">
        <v>17.467966000000001</v>
      </c>
      <c r="D2060" s="9">
        <v>2.8</v>
      </c>
      <c r="E2060" s="9">
        <v>1.9505593000000001</v>
      </c>
      <c r="F2060" s="9">
        <v>4.973884</v>
      </c>
      <c r="G2060" s="9">
        <v>0.25698975000000002</v>
      </c>
      <c r="H2060" s="9">
        <v>6.7999995999999993E-2</v>
      </c>
      <c r="I2060" s="9">
        <v>6.5031116999999996E-3</v>
      </c>
      <c r="J2060" s="9">
        <v>2.6333250000000001</v>
      </c>
      <c r="K2060" s="9">
        <v>296.72967999999997</v>
      </c>
      <c r="L2060" s="9">
        <v>37.934519999999999</v>
      </c>
      <c r="M2060" s="9">
        <v>32.077305000000003</v>
      </c>
      <c r="N2060" s="9">
        <v>1.1233348000000001</v>
      </c>
      <c r="O2060" s="9">
        <v>14.461062</v>
      </c>
      <c r="P2060" s="9">
        <v>16.237465</v>
      </c>
      <c r="Q2060" s="9">
        <v>10.606614</v>
      </c>
      <c r="R2060" s="9">
        <v>0.16154905999999999</v>
      </c>
      <c r="S2060" s="9">
        <v>1.9999999E-3</v>
      </c>
      <c r="T2060" s="9">
        <v>6</v>
      </c>
      <c r="U2060" s="9">
        <v>22</v>
      </c>
      <c r="V2060" s="9">
        <v>2.61</v>
      </c>
      <c r="W2060" s="9">
        <v>9.4</v>
      </c>
      <c r="X2060" s="9">
        <v>10.745559</v>
      </c>
      <c r="Y2060" s="9">
        <v>7.9040229999999996</v>
      </c>
      <c r="Z2060" s="9">
        <v>2.1594829999999998</v>
      </c>
      <c r="AA2060" s="9">
        <v>3.9651752</v>
      </c>
      <c r="AB2060" s="9">
        <v>14.645975</v>
      </c>
      <c r="AC2060" s="9">
        <v>8.3904920000000001</v>
      </c>
      <c r="AD2060" s="9">
        <v>8.8841719999999995</v>
      </c>
      <c r="AE2060" s="9">
        <v>4.9972979999999998</v>
      </c>
      <c r="AF2060" s="9">
        <v>50.796554999999998</v>
      </c>
      <c r="AG2060" s="9">
        <v>81.483474999999999</v>
      </c>
      <c r="AH2060" s="9">
        <v>46.936959999999999</v>
      </c>
      <c r="AI2060" s="9">
        <v>79.68141</v>
      </c>
    </row>
    <row r="2061" spans="1:35" ht="15.75" hidden="1" customHeight="1" x14ac:dyDescent="0.2">
      <c r="A2061" s="9">
        <v>2059</v>
      </c>
    </row>
    <row r="2062" spans="1:35" ht="15.75" customHeight="1" x14ac:dyDescent="0.2">
      <c r="A2062" s="9">
        <v>2060</v>
      </c>
      <c r="B2062" s="9">
        <v>10.873345</v>
      </c>
      <c r="C2062" s="9">
        <v>22.680761</v>
      </c>
      <c r="D2062" s="9">
        <v>2.7543859999999998</v>
      </c>
      <c r="E2062" s="9">
        <v>2.2159559999999998</v>
      </c>
      <c r="F2062" s="9">
        <v>6.4120374</v>
      </c>
      <c r="G2062" s="9">
        <v>0.24034876999999999</v>
      </c>
      <c r="H2062" s="9">
        <v>0.06</v>
      </c>
      <c r="I2062" s="9">
        <v>4.8579521999999997E-3</v>
      </c>
      <c r="J2062" s="9">
        <v>3.4817135000000001</v>
      </c>
      <c r="K2062" s="9">
        <v>291.81862999999998</v>
      </c>
      <c r="L2062" s="9">
        <v>43.756349999999998</v>
      </c>
      <c r="M2062" s="9">
        <v>30.436695</v>
      </c>
      <c r="N2062" s="9">
        <v>1.0491813000000001</v>
      </c>
      <c r="O2062" s="9">
        <v>12.495172999999999</v>
      </c>
      <c r="P2062" s="9">
        <v>15.180156999999999</v>
      </c>
      <c r="Q2062" s="9">
        <v>0.92316175</v>
      </c>
      <c r="R2062" s="9">
        <v>3.2052614E-2</v>
      </c>
      <c r="S2062" s="9">
        <v>0.18035087</v>
      </c>
      <c r="T2062" s="9">
        <v>3.3513513000000001</v>
      </c>
      <c r="U2062" s="9">
        <v>16.486485999999999</v>
      </c>
      <c r="V2062" s="9">
        <v>0.84105264999999996</v>
      </c>
      <c r="W2062" s="9">
        <v>7.1052629999999999</v>
      </c>
      <c r="X2062" s="9">
        <v>9.8800509999999999</v>
      </c>
      <c r="Y2062" s="9">
        <v>7.3236809999999997</v>
      </c>
      <c r="Z2062" s="9">
        <v>1.8180178</v>
      </c>
      <c r="AA2062" s="9">
        <v>3.3963299999999998</v>
      </c>
      <c r="AB2062" s="9">
        <v>13.579459999999999</v>
      </c>
      <c r="AC2062" s="9">
        <v>6.1199922999999998</v>
      </c>
      <c r="AD2062" s="9">
        <v>7.4115489999999999</v>
      </c>
      <c r="AE2062" s="9">
        <v>4.2797976000000002</v>
      </c>
      <c r="AF2062" s="9">
        <v>51.672020000000003</v>
      </c>
      <c r="AG2062" s="9">
        <v>79.034059999999997</v>
      </c>
      <c r="AH2062" s="9">
        <v>51.081142</v>
      </c>
      <c r="AI2062" s="9">
        <v>91.164314000000005</v>
      </c>
    </row>
    <row r="2063" spans="1:35" ht="15.75" hidden="1" customHeight="1" x14ac:dyDescent="0.2">
      <c r="A2063" s="9">
        <v>2061</v>
      </c>
    </row>
    <row r="2064" spans="1:35" ht="15.75" hidden="1" customHeight="1" x14ac:dyDescent="0.2">
      <c r="A2064" s="9">
        <v>2062</v>
      </c>
      <c r="E2064" s="9">
        <v>2.6379757000000001</v>
      </c>
      <c r="F2064" s="9">
        <v>6.0371404000000002</v>
      </c>
    </row>
    <row r="2065" spans="1:35" ht="15.75" customHeight="1" x14ac:dyDescent="0.2">
      <c r="A2065" s="9">
        <v>2063</v>
      </c>
      <c r="B2065" s="9">
        <v>3.6588870999999998</v>
      </c>
      <c r="C2065" s="9">
        <v>10.544816000000001</v>
      </c>
      <c r="D2065" s="9">
        <v>2</v>
      </c>
      <c r="E2065" s="9">
        <v>2.8243860999999999</v>
      </c>
      <c r="F2065" s="9">
        <v>6.1817574999999998</v>
      </c>
      <c r="G2065" s="9">
        <v>-1.6538409999999999</v>
      </c>
      <c r="H2065" s="9">
        <v>3.7279149999999997E-2</v>
      </c>
      <c r="I2065" s="9">
        <v>7.2596287000000004E-3</v>
      </c>
      <c r="J2065" s="9">
        <v>1.4059298</v>
      </c>
      <c r="K2065" s="9">
        <v>295.18414000000001</v>
      </c>
      <c r="L2065" s="9">
        <v>31.062628</v>
      </c>
      <c r="M2065" s="9">
        <v>26.127583000000001</v>
      </c>
      <c r="N2065" s="9">
        <v>0.78479860000000001</v>
      </c>
      <c r="O2065" s="9">
        <v>16.073853</v>
      </c>
      <c r="P2065" s="9">
        <v>17.302197</v>
      </c>
      <c r="Q2065" s="9">
        <v>4.0604589999999998</v>
      </c>
      <c r="R2065" s="9">
        <v>0.24704867999999999</v>
      </c>
      <c r="S2065" s="9">
        <v>3.8480565000000001E-2</v>
      </c>
      <c r="T2065" s="9">
        <v>2.8453037999999999</v>
      </c>
      <c r="U2065" s="9">
        <v>19.094973</v>
      </c>
      <c r="V2065" s="9">
        <v>0.98538870000000001</v>
      </c>
      <c r="W2065" s="9">
        <v>1.7614841000000001</v>
      </c>
      <c r="X2065" s="9">
        <v>7.1810755999999998</v>
      </c>
      <c r="Y2065" s="9">
        <v>7.2949549999999999</v>
      </c>
      <c r="Z2065" s="9">
        <v>1.6824907</v>
      </c>
      <c r="AA2065" s="9">
        <v>3.0602516999999998</v>
      </c>
      <c r="AB2065" s="9">
        <v>15.25217</v>
      </c>
      <c r="AC2065" s="9">
        <v>12.102983999999999</v>
      </c>
      <c r="AD2065" s="9">
        <v>10.413028000000001</v>
      </c>
      <c r="AE2065" s="9">
        <v>7.742572</v>
      </c>
      <c r="AF2065" s="9">
        <v>43.569958</v>
      </c>
      <c r="AG2065" s="9">
        <v>50.916114999999998</v>
      </c>
      <c r="AH2065" s="9">
        <v>42.201701999999997</v>
      </c>
      <c r="AI2065" s="9">
        <v>60.351660000000003</v>
      </c>
    </row>
    <row r="2066" spans="1:35" ht="15.75" hidden="1" customHeight="1" x14ac:dyDescent="0.2">
      <c r="A2066" s="9">
        <v>2064</v>
      </c>
    </row>
    <row r="2067" spans="1:35" ht="15.75" customHeight="1" x14ac:dyDescent="0.2">
      <c r="A2067" s="9">
        <v>2065</v>
      </c>
      <c r="B2067" s="9">
        <v>2.6702175000000001</v>
      </c>
      <c r="C2067" s="9">
        <v>7.2515855</v>
      </c>
      <c r="D2067" s="9">
        <v>2.0351439</v>
      </c>
      <c r="E2067" s="9">
        <v>2.4804650000000001</v>
      </c>
      <c r="F2067" s="9">
        <v>6.8246937000000001</v>
      </c>
      <c r="G2067" s="9">
        <v>-0.87414765000000005</v>
      </c>
      <c r="H2067" s="9">
        <v>2.2428116000000001E-2</v>
      </c>
      <c r="I2067" s="9">
        <v>5.7404420000000001E-3</v>
      </c>
      <c r="J2067" s="9">
        <v>3.7828740000000001</v>
      </c>
      <c r="K2067" s="9">
        <v>295.78035999999997</v>
      </c>
      <c r="L2067" s="9">
        <v>46.402200000000001</v>
      </c>
      <c r="M2067" s="9">
        <v>32.889674999999997</v>
      </c>
      <c r="N2067" s="9">
        <v>1.274934</v>
      </c>
      <c r="O2067" s="9">
        <v>12.299253</v>
      </c>
      <c r="P2067" s="9">
        <v>14.413425</v>
      </c>
      <c r="Q2067" s="9">
        <v>1.0687749</v>
      </c>
      <c r="R2067" s="9">
        <v>4.9530465000000003E-2</v>
      </c>
      <c r="S2067" s="9">
        <v>6.2010116999999997E-2</v>
      </c>
      <c r="T2067" s="9">
        <v>1.8444444</v>
      </c>
      <c r="U2067" s="9">
        <v>15.426666000000001</v>
      </c>
      <c r="V2067" s="9">
        <v>3.2696805000000002</v>
      </c>
      <c r="W2067" s="9">
        <v>5.1916932999999998</v>
      </c>
      <c r="X2067" s="9">
        <v>9.3838530000000002</v>
      </c>
      <c r="Y2067" s="9">
        <v>7.0428823999999999</v>
      </c>
      <c r="Z2067" s="9">
        <v>2.1602218</v>
      </c>
      <c r="AA2067" s="9">
        <v>3.8519752</v>
      </c>
      <c r="AB2067" s="9">
        <v>13.103408999999999</v>
      </c>
      <c r="AC2067" s="9">
        <v>5.9260599999999997</v>
      </c>
      <c r="AD2067" s="9">
        <v>8.4413719999999994</v>
      </c>
      <c r="AE2067" s="9">
        <v>3.997636</v>
      </c>
      <c r="AF2067" s="9">
        <v>52.741579999999999</v>
      </c>
      <c r="AG2067" s="9">
        <v>93.798910000000006</v>
      </c>
      <c r="AH2067" s="9">
        <v>51.818793999999997</v>
      </c>
      <c r="AI2067" s="9">
        <v>92.73648</v>
      </c>
    </row>
    <row r="2068" spans="1:35" ht="15.75" customHeight="1" x14ac:dyDescent="0.2">
      <c r="A2068" s="9">
        <v>2066</v>
      </c>
      <c r="B2068" s="9">
        <v>1.3514744999999999</v>
      </c>
      <c r="C2068" s="9">
        <v>4.4171576000000004</v>
      </c>
      <c r="D2068" s="9">
        <v>2</v>
      </c>
      <c r="E2068" s="9">
        <v>2.2224590000000002</v>
      </c>
      <c r="F2068" s="9">
        <v>6.4575686000000001</v>
      </c>
      <c r="G2068" s="9">
        <v>0.63158446999999995</v>
      </c>
      <c r="H2068" s="9">
        <v>8.7500000000000008E-3</v>
      </c>
      <c r="I2068" s="9">
        <v>6.6631064000000004E-3</v>
      </c>
      <c r="J2068" s="9">
        <v>1.8165530000000001</v>
      </c>
      <c r="K2068" s="9">
        <v>297.5985</v>
      </c>
      <c r="L2068" s="9">
        <v>43.796253</v>
      </c>
      <c r="M2068" s="9">
        <v>31.401154999999999</v>
      </c>
      <c r="N2068" s="9">
        <v>1.3145415</v>
      </c>
      <c r="O2068" s="9">
        <v>13.397472</v>
      </c>
      <c r="P2068" s="9">
        <v>14.844060000000001</v>
      </c>
      <c r="Q2068" s="9">
        <v>0.62067539999999999</v>
      </c>
      <c r="R2068" s="9">
        <v>0</v>
      </c>
      <c r="S2068" s="9">
        <v>1.1875E-2</v>
      </c>
      <c r="T2068" s="9">
        <v>1.25</v>
      </c>
      <c r="U2068" s="9">
        <v>9.25</v>
      </c>
      <c r="V2068" s="9">
        <v>0.44562499999999999</v>
      </c>
      <c r="W2068" s="9">
        <v>0.625</v>
      </c>
      <c r="X2068" s="9">
        <v>9.5863779999999998</v>
      </c>
      <c r="Y2068" s="9">
        <v>6.6636680000000004</v>
      </c>
      <c r="Z2068" s="9">
        <v>2.4234133</v>
      </c>
      <c r="AA2068" s="9">
        <v>4.2518406000000004</v>
      </c>
      <c r="AB2068" s="9">
        <v>13.232861</v>
      </c>
      <c r="AC2068" s="9">
        <v>6.5383570000000004</v>
      </c>
      <c r="AD2068" s="9">
        <v>9.3191190000000006</v>
      </c>
      <c r="AE2068" s="9">
        <v>4.4517135999999997</v>
      </c>
      <c r="AF2068" s="9">
        <v>51.638947000000002</v>
      </c>
      <c r="AG2068" s="9">
        <v>75.645690000000002</v>
      </c>
      <c r="AH2068" s="9">
        <v>52.014873999999999</v>
      </c>
      <c r="AI2068" s="9">
        <v>86.637114999999994</v>
      </c>
    </row>
    <row r="2069" spans="1:35" ht="15.75" customHeight="1" x14ac:dyDescent="0.2">
      <c r="A2069" s="9">
        <v>2067</v>
      </c>
      <c r="B2069" s="9">
        <v>9.4001629999999992</v>
      </c>
      <c r="C2069" s="9">
        <v>19.954453000000001</v>
      </c>
      <c r="D2069" s="9">
        <v>2.71916</v>
      </c>
      <c r="E2069" s="9">
        <v>1.7308787999999999</v>
      </c>
      <c r="F2069" s="9">
        <v>4.4895009999999997</v>
      </c>
      <c r="G2069" s="9">
        <v>0.36743880000000001</v>
      </c>
      <c r="H2069" s="9">
        <v>6.6666669999999997E-2</v>
      </c>
      <c r="I2069" s="9">
        <v>6.1796196000000001E-3</v>
      </c>
      <c r="J2069" s="9">
        <v>3.0647817000000002</v>
      </c>
      <c r="K2069" s="9">
        <v>294.79320000000001</v>
      </c>
      <c r="L2069" s="9">
        <v>43.874397000000002</v>
      </c>
      <c r="M2069" s="9">
        <v>31.363910000000001</v>
      </c>
      <c r="N2069" s="9">
        <v>1.1570575999999999</v>
      </c>
      <c r="O2069" s="9">
        <v>12.800153999999999</v>
      </c>
      <c r="P2069" s="9">
        <v>14.7267885</v>
      </c>
      <c r="Q2069" s="9">
        <v>1.4770220000000001</v>
      </c>
      <c r="R2069" s="9">
        <v>0.11198658</v>
      </c>
      <c r="S2069" s="9">
        <v>7.9553805000000005E-2</v>
      </c>
      <c r="T2069" s="9">
        <v>2.9277565000000001</v>
      </c>
      <c r="U2069" s="9">
        <v>16.774809000000001</v>
      </c>
      <c r="V2069" s="9">
        <v>4.4246454000000002</v>
      </c>
      <c r="W2069" s="9">
        <v>5.7086616000000001</v>
      </c>
      <c r="X2069" s="9">
        <v>13.427868</v>
      </c>
      <c r="Y2069" s="9">
        <v>9.2461749999999991</v>
      </c>
      <c r="Z2069" s="9">
        <v>2.0549648</v>
      </c>
      <c r="AA2069" s="9">
        <v>3.5258837000000001</v>
      </c>
      <c r="AB2069" s="9">
        <v>13.030759</v>
      </c>
      <c r="AC2069" s="9">
        <v>6.5694394000000003</v>
      </c>
      <c r="AD2069" s="9">
        <v>8.3663709999999991</v>
      </c>
      <c r="AE2069" s="9">
        <v>4.60588</v>
      </c>
      <c r="AF2069" s="9">
        <v>46.2166</v>
      </c>
      <c r="AG2069" s="9">
        <v>73.457633999999999</v>
      </c>
      <c r="AH2069" s="9">
        <v>51.029580000000003</v>
      </c>
      <c r="AI2069" s="9">
        <v>87.660539999999997</v>
      </c>
    </row>
    <row r="2070" spans="1:35" ht="15.75" customHeight="1" x14ac:dyDescent="0.2">
      <c r="A2070" s="9">
        <v>2068</v>
      </c>
      <c r="B2070" s="9">
        <v>2.9893380000000001</v>
      </c>
      <c r="C2070" s="9">
        <v>10.866906</v>
      </c>
      <c r="D2070" s="9">
        <v>2.0384614000000001</v>
      </c>
      <c r="E2070" s="9">
        <v>2.5394068000000001</v>
      </c>
      <c r="F2070" s="9">
        <v>6.1771994000000001</v>
      </c>
      <c r="G2070" s="9">
        <v>1.2860084000000001</v>
      </c>
      <c r="H2070" s="9">
        <v>6.7307690000000003E-2</v>
      </c>
      <c r="I2070" s="9">
        <v>7.1456725999999998E-3</v>
      </c>
      <c r="J2070" s="9">
        <v>1.8296775000000001</v>
      </c>
      <c r="K2070" s="9">
        <v>293.16271999999998</v>
      </c>
      <c r="L2070" s="9">
        <v>31.995418999999998</v>
      </c>
      <c r="M2070" s="9">
        <v>27.25159</v>
      </c>
      <c r="N2070" s="9">
        <v>0.71994597000000005</v>
      </c>
      <c r="O2070" s="9">
        <v>15.349030000000001</v>
      </c>
      <c r="P2070" s="9">
        <v>16.846810000000001</v>
      </c>
      <c r="Q2070" s="9">
        <v>17.31954</v>
      </c>
      <c r="R2070" s="9">
        <v>0.71371600000000002</v>
      </c>
      <c r="S2070" s="9">
        <v>0.02</v>
      </c>
      <c r="T2070" s="9">
        <v>15.652174</v>
      </c>
      <c r="U2070" s="9">
        <v>22</v>
      </c>
      <c r="V2070" s="9">
        <v>1.7919229999999999</v>
      </c>
      <c r="W2070" s="9">
        <v>5.1923075000000001</v>
      </c>
      <c r="X2070" s="9">
        <v>7.3412347000000002</v>
      </c>
      <c r="Y2070" s="9">
        <v>6.7187767000000003</v>
      </c>
      <c r="Z2070" s="9">
        <v>1.574703</v>
      </c>
      <c r="AA2070" s="9">
        <v>3.1072129999999998</v>
      </c>
      <c r="AB2070" s="9">
        <v>14.806528</v>
      </c>
      <c r="AC2070" s="9">
        <v>11.351345</v>
      </c>
      <c r="AD2070" s="9">
        <v>10.318894</v>
      </c>
      <c r="AE2070" s="9">
        <v>7.5445339999999996</v>
      </c>
      <c r="AF2070" s="9">
        <v>46.517406000000001</v>
      </c>
      <c r="AG2070" s="9">
        <v>51.237076000000002</v>
      </c>
      <c r="AH2070" s="9">
        <v>42.868042000000003</v>
      </c>
      <c r="AI2070" s="9">
        <v>61.552985999999997</v>
      </c>
    </row>
    <row r="2071" spans="1:35" ht="15.75" customHeight="1" x14ac:dyDescent="0.2">
      <c r="A2071" s="9">
        <v>2069</v>
      </c>
      <c r="B2071" s="9">
        <v>13.365690000000001</v>
      </c>
      <c r="C2071" s="9">
        <v>32.079967000000003</v>
      </c>
      <c r="D2071" s="9">
        <v>3</v>
      </c>
      <c r="E2071" s="9">
        <v>1.4484379999999999</v>
      </c>
      <c r="F2071" s="9">
        <v>4.1697854999999997</v>
      </c>
      <c r="G2071" s="9">
        <v>-3.9120417000000001</v>
      </c>
      <c r="H2071" s="9">
        <v>8.2114699999999999E-2</v>
      </c>
      <c r="I2071" s="9">
        <v>7.0688890000000001E-3</v>
      </c>
      <c r="J2071" s="9">
        <v>3.5152135000000002</v>
      </c>
      <c r="K2071" s="9">
        <v>295.31457999999998</v>
      </c>
      <c r="L2071" s="9">
        <v>25.863834000000001</v>
      </c>
      <c r="M2071" s="9">
        <v>26.404411</v>
      </c>
      <c r="N2071" s="9">
        <v>0.83206325999999997</v>
      </c>
      <c r="O2071" s="9">
        <v>17.373816000000001</v>
      </c>
      <c r="P2071" s="9">
        <v>19.44218</v>
      </c>
      <c r="Q2071" s="9">
        <v>2.0997005</v>
      </c>
      <c r="R2071" s="9">
        <v>0.27826232000000001</v>
      </c>
      <c r="S2071" s="9">
        <v>4.1494429999999999E-2</v>
      </c>
      <c r="T2071" s="9">
        <v>4.1216216000000001</v>
      </c>
      <c r="U2071" s="9">
        <v>17.344595000000002</v>
      </c>
      <c r="V2071" s="9">
        <v>0.73265230000000003</v>
      </c>
      <c r="W2071" s="9">
        <v>6.4659500000000003</v>
      </c>
      <c r="X2071" s="9">
        <v>10.924186000000001</v>
      </c>
      <c r="Y2071" s="9">
        <v>8.9080110000000001</v>
      </c>
      <c r="Z2071" s="9">
        <v>1.9336051999999999</v>
      </c>
      <c r="AA2071" s="9">
        <v>3.1760989999999998</v>
      </c>
      <c r="AB2071" s="9">
        <v>16.22908</v>
      </c>
      <c r="AC2071" s="9">
        <v>13.200360999999999</v>
      </c>
      <c r="AD2071" s="9">
        <v>12.351019000000001</v>
      </c>
      <c r="AE2071" s="9">
        <v>9.9802780000000002</v>
      </c>
      <c r="AF2071" s="9">
        <v>47.921097000000003</v>
      </c>
      <c r="AG2071" s="9">
        <v>58.322200000000002</v>
      </c>
      <c r="AH2071" s="9">
        <v>38.264336</v>
      </c>
      <c r="AI2071" s="9">
        <v>51.065105000000003</v>
      </c>
    </row>
    <row r="2072" spans="1:35" ht="15.75" hidden="1" customHeight="1" x14ac:dyDescent="0.2">
      <c r="A2072" s="9">
        <v>2070</v>
      </c>
      <c r="E2072" s="9">
        <v>2.7603241999999999</v>
      </c>
      <c r="F2072" s="9">
        <v>8.9085540000000005</v>
      </c>
    </row>
    <row r="2073" spans="1:35" ht="15.75" hidden="1" customHeight="1" x14ac:dyDescent="0.2">
      <c r="A2073" s="9">
        <v>2071</v>
      </c>
    </row>
    <row r="2074" spans="1:35" ht="15.75" customHeight="1" x14ac:dyDescent="0.2">
      <c r="A2074" s="9">
        <v>2072</v>
      </c>
      <c r="B2074" s="9">
        <v>4.2122729999999997</v>
      </c>
      <c r="C2074" s="9">
        <v>15.424985</v>
      </c>
      <c r="D2074" s="9">
        <v>2</v>
      </c>
      <c r="E2074" s="9">
        <v>2.3424925999999999</v>
      </c>
      <c r="F2074" s="9">
        <v>5.5889825999999996</v>
      </c>
      <c r="G2074" s="9">
        <v>-5.5920734000000003</v>
      </c>
      <c r="H2074" s="9">
        <v>0.02</v>
      </c>
      <c r="I2074" s="9">
        <v>6.8978722999999999E-3</v>
      </c>
      <c r="J2074" s="9">
        <v>1.7478346</v>
      </c>
      <c r="K2074" s="9">
        <v>293.84386999999998</v>
      </c>
      <c r="L2074" s="9">
        <v>32.517406000000001</v>
      </c>
      <c r="M2074" s="9">
        <v>30.781517000000001</v>
      </c>
      <c r="N2074" s="9">
        <v>0.787018</v>
      </c>
      <c r="O2074" s="9">
        <v>15.548938</v>
      </c>
      <c r="P2074" s="9">
        <v>17.021805000000001</v>
      </c>
      <c r="Q2074" s="9">
        <v>37.110756000000002</v>
      </c>
      <c r="R2074" s="9">
        <v>0.56392339999999996</v>
      </c>
      <c r="S2074" s="9">
        <v>3.7499998E-2</v>
      </c>
      <c r="T2074" s="9">
        <v>6.5</v>
      </c>
      <c r="U2074" s="9">
        <v>22</v>
      </c>
      <c r="V2074" s="9">
        <v>0</v>
      </c>
      <c r="W2074" s="9">
        <v>1</v>
      </c>
      <c r="X2074" s="9">
        <v>8.6071659999999994</v>
      </c>
      <c r="Y2074" s="9">
        <v>7.7710996000000003</v>
      </c>
      <c r="Z2074" s="9">
        <v>1.6620282</v>
      </c>
      <c r="AA2074" s="9">
        <v>3.3089043999999999</v>
      </c>
      <c r="AB2074" s="9">
        <v>15.190726</v>
      </c>
      <c r="AC2074" s="9">
        <v>10.424804</v>
      </c>
      <c r="AD2074" s="9">
        <v>10.024597999999999</v>
      </c>
      <c r="AE2074" s="9">
        <v>6.1528893</v>
      </c>
      <c r="AF2074" s="9">
        <v>47.678905</v>
      </c>
      <c r="AG2074" s="9">
        <v>68.557525999999996</v>
      </c>
      <c r="AH2074" s="9">
        <v>44.061669999999999</v>
      </c>
      <c r="AI2074" s="9">
        <v>69.482759999999999</v>
      </c>
    </row>
    <row r="2075" spans="1:35" ht="15.75" hidden="1" customHeight="1" x14ac:dyDescent="0.2">
      <c r="A2075" s="9">
        <v>2073</v>
      </c>
    </row>
    <row r="2076" spans="1:35" ht="15.75" hidden="1" customHeight="1" x14ac:dyDescent="0.2">
      <c r="A2076" s="9">
        <v>2074</v>
      </c>
    </row>
    <row r="2077" spans="1:35" ht="15.75" customHeight="1" x14ac:dyDescent="0.2">
      <c r="A2077" s="9">
        <v>2075</v>
      </c>
      <c r="B2077" s="9">
        <v>4.3742989999999997</v>
      </c>
      <c r="C2077" s="9">
        <v>10.719732</v>
      </c>
      <c r="D2077" s="9">
        <v>2</v>
      </c>
      <c r="E2077" s="9">
        <v>1.6849833999999999</v>
      </c>
      <c r="F2077" s="9">
        <v>4.9820848</v>
      </c>
      <c r="G2077" s="9">
        <v>0.38079974</v>
      </c>
      <c r="H2077" s="9">
        <v>6.0624999999999998E-2</v>
      </c>
      <c r="I2077" s="9">
        <v>5.7062830000000004E-3</v>
      </c>
      <c r="J2077" s="9">
        <v>2.7758577</v>
      </c>
      <c r="K2077" s="9">
        <v>295.96334999999999</v>
      </c>
      <c r="L2077" s="9">
        <v>49.462826</v>
      </c>
      <c r="M2077" s="9">
        <v>34.318820000000002</v>
      </c>
      <c r="N2077" s="9">
        <v>1.3270006999999999</v>
      </c>
      <c r="O2077" s="9">
        <v>11.792973</v>
      </c>
      <c r="P2077" s="9">
        <v>13.555313</v>
      </c>
      <c r="Q2077" s="9">
        <v>1.9585881000000001</v>
      </c>
      <c r="R2077" s="9">
        <v>7.6916575000000001E-2</v>
      </c>
      <c r="S2077" s="9">
        <v>4.2562500000000003E-2</v>
      </c>
      <c r="T2077" s="9">
        <v>2.2666667</v>
      </c>
      <c r="U2077" s="9">
        <v>17.62857</v>
      </c>
      <c r="V2077" s="9">
        <v>5.1703124000000003</v>
      </c>
      <c r="W2077" s="9">
        <v>5.7625000000000002</v>
      </c>
      <c r="X2077" s="9">
        <v>8.2036060000000006</v>
      </c>
      <c r="Y2077" s="9">
        <v>6.4149070000000004</v>
      </c>
      <c r="Z2077" s="9">
        <v>2.3088142999999999</v>
      </c>
      <c r="AA2077" s="9">
        <v>4.0971637000000003</v>
      </c>
      <c r="AB2077" s="9">
        <v>12.306169000000001</v>
      </c>
      <c r="AC2077" s="9">
        <v>5.5725990000000003</v>
      </c>
      <c r="AD2077" s="9">
        <v>8.2650229999999993</v>
      </c>
      <c r="AE2077" s="9">
        <v>3.8465161000000001</v>
      </c>
      <c r="AF2077" s="9">
        <v>55.135742</v>
      </c>
      <c r="AG2077" s="9">
        <v>91.046300000000002</v>
      </c>
      <c r="AH2077" s="9">
        <v>55.986187000000001</v>
      </c>
      <c r="AI2077" s="9">
        <v>94.359375</v>
      </c>
    </row>
    <row r="2078" spans="1:35" ht="15.75" customHeight="1" x14ac:dyDescent="0.2">
      <c r="A2078" s="9">
        <v>2076</v>
      </c>
      <c r="B2078" s="9">
        <v>2.0927867999999998</v>
      </c>
      <c r="C2078" s="9">
        <v>5.3631029999999997</v>
      </c>
      <c r="D2078" s="9">
        <v>2</v>
      </c>
      <c r="E2078" s="9">
        <v>2.4207546999999998</v>
      </c>
      <c r="F2078" s="9">
        <v>7.5009189999999997</v>
      </c>
      <c r="G2078" s="9">
        <v>-0.40822533</v>
      </c>
      <c r="H2078" s="9">
        <v>3.8571429999999997E-2</v>
      </c>
      <c r="I2078" s="9">
        <v>6.5575010000000003E-3</v>
      </c>
      <c r="J2078" s="9">
        <v>1.9358036999999999</v>
      </c>
      <c r="K2078" s="9">
        <v>298.04149999999998</v>
      </c>
      <c r="L2078" s="9">
        <v>45.385444999999997</v>
      </c>
      <c r="M2078" s="9">
        <v>31.708812999999999</v>
      </c>
      <c r="N2078" s="9">
        <v>1.3877592999999999</v>
      </c>
      <c r="O2078" s="9">
        <v>12.902981</v>
      </c>
      <c r="P2078" s="9">
        <v>14.468657</v>
      </c>
      <c r="Q2078" s="9">
        <v>6.7206682999999998</v>
      </c>
      <c r="R2078" s="9">
        <v>9.8305200000000006E-3</v>
      </c>
      <c r="S2078" s="9">
        <v>8.8571430000000007E-2</v>
      </c>
      <c r="T2078" s="9">
        <v>1.3333333999999999</v>
      </c>
      <c r="U2078" s="9">
        <v>10.666667</v>
      </c>
      <c r="V2078" s="9">
        <v>12.460713999999999</v>
      </c>
      <c r="W2078" s="9">
        <v>8.2857140000000005</v>
      </c>
      <c r="X2078" s="9">
        <v>9.7930860000000006</v>
      </c>
      <c r="Y2078" s="9">
        <v>6.9518184999999999</v>
      </c>
      <c r="Z2078" s="9">
        <v>2.6495175</v>
      </c>
      <c r="AA2078" s="9">
        <v>4.2425079999999999</v>
      </c>
      <c r="AB2078" s="9">
        <v>11.801373</v>
      </c>
      <c r="AC2078" s="9">
        <v>6.4702786999999997</v>
      </c>
      <c r="AD2078" s="9">
        <v>8.3145930000000003</v>
      </c>
      <c r="AE2078" s="9">
        <v>4.4923687000000001</v>
      </c>
      <c r="AF2078" s="9">
        <v>51.061726</v>
      </c>
      <c r="AG2078" s="9">
        <v>83.64058</v>
      </c>
      <c r="AH2078" s="9">
        <v>57.527855000000002</v>
      </c>
      <c r="AI2078" s="9">
        <v>88.513750000000002</v>
      </c>
    </row>
    <row r="2079" spans="1:35" ht="15.75" customHeight="1" x14ac:dyDescent="0.2">
      <c r="A2079" s="9">
        <v>2077</v>
      </c>
      <c r="B2079" s="9">
        <v>11.742037</v>
      </c>
      <c r="C2079" s="9">
        <v>31.268476</v>
      </c>
      <c r="D2079" s="9">
        <v>2</v>
      </c>
      <c r="E2079" s="9">
        <v>2.1977255000000002</v>
      </c>
      <c r="F2079" s="9">
        <v>5.9614796999999999</v>
      </c>
      <c r="G2079" s="9">
        <v>-1.0733603</v>
      </c>
      <c r="H2079" s="9">
        <v>5.8418604999999998E-2</v>
      </c>
      <c r="I2079" s="9">
        <v>7.2527429999999999E-3</v>
      </c>
      <c r="J2079" s="9">
        <v>4.2193522000000003</v>
      </c>
      <c r="K2079" s="9">
        <v>294.07538</v>
      </c>
      <c r="L2079" s="9">
        <v>22.300932</v>
      </c>
      <c r="M2079" s="9">
        <v>21.525729999999999</v>
      </c>
      <c r="N2079" s="9">
        <v>0.7806092</v>
      </c>
      <c r="O2079" s="9">
        <v>18.303239999999999</v>
      </c>
      <c r="P2079" s="9">
        <v>21.178425000000001</v>
      </c>
      <c r="Q2079" s="9">
        <v>4.2171215999999996</v>
      </c>
      <c r="R2079" s="9">
        <v>0.24447105999999999</v>
      </c>
      <c r="S2079" s="9">
        <v>7.581396E-2</v>
      </c>
      <c r="T2079" s="9">
        <v>3.7266667</v>
      </c>
      <c r="U2079" s="9">
        <v>17.163264999999999</v>
      </c>
      <c r="V2079" s="9">
        <v>1.9183722000000001</v>
      </c>
      <c r="W2079" s="9">
        <v>7.2976747</v>
      </c>
      <c r="X2079" s="9">
        <v>12.168587</v>
      </c>
      <c r="Y2079" s="9">
        <v>8.7258659999999999</v>
      </c>
      <c r="Z2079" s="9">
        <v>1.8924874</v>
      </c>
      <c r="AA2079" s="9">
        <v>3.284716</v>
      </c>
      <c r="AB2079" s="9">
        <v>16.557055999999999</v>
      </c>
      <c r="AC2079" s="9">
        <v>11.399205</v>
      </c>
      <c r="AD2079" s="9">
        <v>11.917941000000001</v>
      </c>
      <c r="AE2079" s="9">
        <v>8.7250139999999998</v>
      </c>
      <c r="AF2079" s="9">
        <v>42.106566999999998</v>
      </c>
      <c r="AG2079" s="9">
        <v>52.764679999999998</v>
      </c>
      <c r="AH2079" s="9">
        <v>37.436324999999997</v>
      </c>
      <c r="AI2079" s="9">
        <v>58.001643999999999</v>
      </c>
    </row>
    <row r="2080" spans="1:35" ht="15.75" customHeight="1" x14ac:dyDescent="0.2">
      <c r="A2080" s="9">
        <v>2078</v>
      </c>
      <c r="B2080" s="9">
        <v>12.515148999999999</v>
      </c>
      <c r="C2080" s="9">
        <v>48.508740000000003</v>
      </c>
      <c r="D2080" s="9">
        <v>2</v>
      </c>
      <c r="E2080" s="9">
        <v>2.6984531999999999</v>
      </c>
      <c r="F2080" s="9">
        <v>7.5820036000000002</v>
      </c>
      <c r="G2080" s="9">
        <v>-0.70734763</v>
      </c>
      <c r="H2080" s="9">
        <v>2.8965517999999999E-2</v>
      </c>
      <c r="I2080" s="9">
        <v>6.0588005000000002E-3</v>
      </c>
      <c r="J2080" s="9">
        <v>2.6616635</v>
      </c>
      <c r="K2080" s="9">
        <v>295.87047999999999</v>
      </c>
      <c r="L2080" s="9">
        <v>43.480175000000003</v>
      </c>
      <c r="M2080" s="9">
        <v>36.516309999999997</v>
      </c>
      <c r="N2080" s="9">
        <v>1.2285824999999999</v>
      </c>
      <c r="O2080" s="9">
        <v>13.25183</v>
      </c>
      <c r="P2080" s="9">
        <v>15.292106</v>
      </c>
      <c r="Q2080" s="9">
        <v>8.3456779999999995</v>
      </c>
      <c r="R2080" s="9">
        <v>0.46080968</v>
      </c>
      <c r="S2080" s="9">
        <v>1.4137930999999999E-2</v>
      </c>
      <c r="T2080" s="9">
        <v>6.5909089999999999</v>
      </c>
      <c r="U2080" s="9">
        <v>17.409089999999999</v>
      </c>
      <c r="V2080" s="9">
        <v>3.8251724</v>
      </c>
      <c r="W2080" s="9">
        <v>5.2413793000000002</v>
      </c>
      <c r="X2080" s="9">
        <v>9.6905040000000007</v>
      </c>
      <c r="Y2080" s="9">
        <v>7.7304114999999998</v>
      </c>
      <c r="Z2080" s="9">
        <v>2.3562064</v>
      </c>
      <c r="AA2080" s="9">
        <v>4.1955757</v>
      </c>
      <c r="AB2080" s="9">
        <v>13.041779999999999</v>
      </c>
      <c r="AC2080" s="9">
        <v>6.3833003000000001</v>
      </c>
      <c r="AD2080" s="9">
        <v>7.3630075000000001</v>
      </c>
      <c r="AE2080" s="9">
        <v>3.8257620000000001</v>
      </c>
      <c r="AF2080" s="9">
        <v>58.704628</v>
      </c>
      <c r="AG2080" s="9">
        <v>89.506325000000004</v>
      </c>
      <c r="AH2080" s="9">
        <v>53.105975999999998</v>
      </c>
      <c r="AI2080" s="9">
        <v>90.645970000000005</v>
      </c>
    </row>
    <row r="2081" spans="1:35" ht="15.75" hidden="1" customHeight="1" x14ac:dyDescent="0.2">
      <c r="A2081" s="9">
        <v>2079</v>
      </c>
    </row>
    <row r="2082" spans="1:35" ht="15.75" customHeight="1" x14ac:dyDescent="0.2">
      <c r="A2082" s="9">
        <v>2080</v>
      </c>
      <c r="B2082" s="9">
        <v>1.6074059000000001</v>
      </c>
      <c r="C2082" s="9">
        <v>6.5417709999999998</v>
      </c>
      <c r="D2082" s="9">
        <v>2</v>
      </c>
      <c r="E2082" s="9">
        <v>2.6325023000000001</v>
      </c>
      <c r="F2082" s="9">
        <v>7.0095562999999999</v>
      </c>
      <c r="G2082" s="9">
        <v>-0.54671764</v>
      </c>
      <c r="H2082" s="9">
        <v>1.4285714E-2</v>
      </c>
      <c r="I2082" s="9">
        <v>6.0171770000000003E-3</v>
      </c>
      <c r="J2082" s="9">
        <v>2.4916977999999999</v>
      </c>
      <c r="K2082" s="9">
        <v>296.29973999999999</v>
      </c>
      <c r="L2082" s="9">
        <v>37.575752000000001</v>
      </c>
      <c r="M2082" s="9">
        <v>33.845764000000003</v>
      </c>
      <c r="N2082" s="9">
        <v>1.1663109</v>
      </c>
      <c r="O2082" s="9">
        <v>14.625000999999999</v>
      </c>
      <c r="P2082" s="9">
        <v>16.557466999999999</v>
      </c>
      <c r="Q2082" s="9">
        <v>1.7965743999999999</v>
      </c>
      <c r="R2082" s="9">
        <v>0.22807944999999999</v>
      </c>
      <c r="S2082" s="9">
        <v>2.4940476E-2</v>
      </c>
      <c r="T2082" s="9">
        <v>2.3125</v>
      </c>
      <c r="U2082" s="9">
        <v>15.779817</v>
      </c>
      <c r="V2082" s="9">
        <v>2.063869</v>
      </c>
      <c r="W2082" s="9">
        <v>2.2916666999999999</v>
      </c>
      <c r="X2082" s="9">
        <v>10.64068</v>
      </c>
      <c r="Y2082" s="9">
        <v>8.4060590000000008</v>
      </c>
      <c r="Z2082" s="9">
        <v>2.2478433</v>
      </c>
      <c r="AA2082" s="9">
        <v>3.8451089999999999</v>
      </c>
      <c r="AB2082" s="9">
        <v>14.122985999999999</v>
      </c>
      <c r="AC2082" s="9">
        <v>8.0916490000000003</v>
      </c>
      <c r="AD2082" s="9">
        <v>9.3731849999999994</v>
      </c>
      <c r="AE2082" s="9">
        <v>5.1459299999999999</v>
      </c>
      <c r="AF2082" s="9">
        <v>57.305160000000001</v>
      </c>
      <c r="AG2082" s="9">
        <v>82.83578</v>
      </c>
      <c r="AH2082" s="9">
        <v>47.680120000000002</v>
      </c>
      <c r="AI2082" s="9">
        <v>79.960409999999996</v>
      </c>
    </row>
    <row r="2083" spans="1:35" ht="15.75" hidden="1" customHeight="1" x14ac:dyDescent="0.2">
      <c r="A2083" s="9">
        <v>2081</v>
      </c>
      <c r="E2083" s="9">
        <v>2.2526647999999998</v>
      </c>
      <c r="F2083" s="9">
        <v>5.7305289999999998</v>
      </c>
    </row>
    <row r="2084" spans="1:35" ht="15.75" hidden="1" customHeight="1" x14ac:dyDescent="0.2">
      <c r="A2084" s="9">
        <v>2082</v>
      </c>
    </row>
    <row r="2085" spans="1:35" ht="15.75" customHeight="1" x14ac:dyDescent="0.2">
      <c r="A2085" s="9">
        <v>2083</v>
      </c>
      <c r="B2085" s="9">
        <v>4.0247729999999997</v>
      </c>
      <c r="C2085" s="9">
        <v>12.400747000000001</v>
      </c>
      <c r="D2085" s="9">
        <v>2.3142857999999999</v>
      </c>
      <c r="E2085" s="9">
        <v>2.3009596000000001</v>
      </c>
      <c r="F2085" s="9">
        <v>7.2077936999999999</v>
      </c>
      <c r="G2085" s="9">
        <v>-1.0496378</v>
      </c>
      <c r="H2085" s="9">
        <v>3.7142858000000001E-2</v>
      </c>
      <c r="I2085" s="9">
        <v>7.0335544000000002E-3</v>
      </c>
      <c r="J2085" s="9">
        <v>2.3534660000000001</v>
      </c>
      <c r="K2085" s="9">
        <v>295.49426</v>
      </c>
      <c r="L2085" s="9">
        <v>33.653655999999998</v>
      </c>
      <c r="M2085" s="9">
        <v>30.731007000000002</v>
      </c>
      <c r="N2085" s="9">
        <v>0.91614753000000004</v>
      </c>
      <c r="O2085" s="9">
        <v>15.231524</v>
      </c>
      <c r="P2085" s="9">
        <v>16.800485999999999</v>
      </c>
      <c r="Q2085" s="9">
        <v>11.8635845</v>
      </c>
      <c r="R2085" s="9">
        <v>0.49224117000000001</v>
      </c>
      <c r="S2085" s="9">
        <v>1.5428571E-2</v>
      </c>
      <c r="T2085" s="9">
        <v>5.9166664999999998</v>
      </c>
      <c r="U2085" s="9">
        <v>21.1</v>
      </c>
      <c r="V2085" s="9">
        <v>1.6345714</v>
      </c>
      <c r="W2085" s="9">
        <v>3.5714285000000001</v>
      </c>
      <c r="X2085" s="9">
        <v>10.878327000000001</v>
      </c>
      <c r="Y2085" s="9">
        <v>9.4445270000000008</v>
      </c>
      <c r="Z2085" s="9">
        <v>1.8393446</v>
      </c>
      <c r="AA2085" s="9">
        <v>3.3346456999999998</v>
      </c>
      <c r="AB2085" s="9">
        <v>13.896521</v>
      </c>
      <c r="AC2085" s="9">
        <v>11.59295</v>
      </c>
      <c r="AD2085" s="9">
        <v>11.528665999999999</v>
      </c>
      <c r="AE2085" s="9">
        <v>8.5498849999999997</v>
      </c>
      <c r="AF2085" s="9">
        <v>54.570694000000003</v>
      </c>
      <c r="AG2085" s="9">
        <v>61.720078000000001</v>
      </c>
      <c r="AH2085" s="9">
        <v>44.790419999999997</v>
      </c>
      <c r="AI2085" s="9">
        <v>58.607080000000003</v>
      </c>
    </row>
    <row r="2086" spans="1:35" ht="15.75" hidden="1" customHeight="1" x14ac:dyDescent="0.2">
      <c r="A2086" s="9">
        <v>2084</v>
      </c>
    </row>
    <row r="2087" spans="1:35" ht="15.75" hidden="1" customHeight="1" x14ac:dyDescent="0.2">
      <c r="A2087" s="9">
        <v>2085</v>
      </c>
    </row>
    <row r="2088" spans="1:35" ht="15.75" hidden="1" customHeight="1" x14ac:dyDescent="0.2">
      <c r="A2088" s="9">
        <v>2086</v>
      </c>
    </row>
    <row r="2089" spans="1:35" ht="15.75" customHeight="1" x14ac:dyDescent="0.2">
      <c r="A2089" s="9">
        <v>2087</v>
      </c>
      <c r="B2089" s="9">
        <v>0.99173630000000002</v>
      </c>
      <c r="C2089" s="9">
        <v>3.5813299999999999</v>
      </c>
      <c r="D2089" s="9">
        <v>2</v>
      </c>
      <c r="E2089" s="9">
        <v>2.1477716</v>
      </c>
      <c r="F2089" s="9">
        <v>6.6084100000000001</v>
      </c>
      <c r="G2089" s="9">
        <v>-0.47757843</v>
      </c>
      <c r="H2089" s="9">
        <v>1.1823056E-2</v>
      </c>
      <c r="I2089" s="9">
        <v>5.859922E-3</v>
      </c>
      <c r="J2089" s="9">
        <v>0.86300180000000004</v>
      </c>
      <c r="K2089" s="9">
        <v>299.27343999999999</v>
      </c>
      <c r="L2089" s="9">
        <v>44.379128000000001</v>
      </c>
      <c r="M2089" s="9">
        <v>37.747436999999998</v>
      </c>
      <c r="N2089" s="9">
        <v>1.4381796</v>
      </c>
      <c r="O2089" s="9">
        <v>13.650805999999999</v>
      </c>
      <c r="P2089" s="9">
        <v>14.403696</v>
      </c>
      <c r="Q2089" s="9">
        <v>0.64471674000000001</v>
      </c>
      <c r="R2089" s="9">
        <v>0.13639191000000001</v>
      </c>
      <c r="S2089" s="9">
        <v>2.6444536000000001E-2</v>
      </c>
      <c r="T2089" s="9">
        <v>1.5069444000000001</v>
      </c>
      <c r="U2089" s="9">
        <v>14.208333</v>
      </c>
      <c r="V2089" s="18">
        <v>6.9492220000000002E-15</v>
      </c>
      <c r="W2089" s="18">
        <v>3.6574853000000003E-15</v>
      </c>
      <c r="X2089" s="9">
        <v>8.2312379999999994</v>
      </c>
      <c r="Y2089" s="9">
        <v>7.7526855000000001</v>
      </c>
      <c r="Z2089" s="9">
        <v>2.5597289999999999</v>
      </c>
      <c r="AA2089" s="9">
        <v>4.1515899999999997</v>
      </c>
      <c r="AB2089" s="9">
        <v>12.453332</v>
      </c>
      <c r="AC2089" s="9">
        <v>8.2720939999999992</v>
      </c>
      <c r="AD2089" s="9">
        <v>8.9258819999999996</v>
      </c>
      <c r="AE2089" s="9">
        <v>5.3715733999999999</v>
      </c>
      <c r="AF2089" s="9">
        <v>55.887863000000003</v>
      </c>
      <c r="AG2089" s="9">
        <v>80.267169999999993</v>
      </c>
      <c r="AH2089" s="9">
        <v>55.871451999999998</v>
      </c>
      <c r="AI2089" s="9">
        <v>80.005459999999999</v>
      </c>
    </row>
    <row r="2090" spans="1:35" ht="15.75" hidden="1" customHeight="1" x14ac:dyDescent="0.2">
      <c r="A2090" s="9">
        <v>2088</v>
      </c>
    </row>
    <row r="2091" spans="1:35" ht="15.75" hidden="1" customHeight="1" x14ac:dyDescent="0.2">
      <c r="A2091" s="9">
        <v>2089</v>
      </c>
      <c r="E2091" s="9">
        <v>2.1278614999999999</v>
      </c>
      <c r="F2091" s="9">
        <v>5.3442210000000001</v>
      </c>
      <c r="I2091" s="9">
        <v>7.2784115999999996E-3</v>
      </c>
      <c r="J2091" s="9">
        <v>1.5725121</v>
      </c>
      <c r="K2091" s="9">
        <v>293.10753999999997</v>
      </c>
      <c r="L2091" s="9">
        <v>31.648571</v>
      </c>
      <c r="M2091" s="9">
        <v>30.685690000000001</v>
      </c>
      <c r="N2091" s="9">
        <v>0.67954460000000005</v>
      </c>
      <c r="O2091" s="9">
        <v>15.689826</v>
      </c>
      <c r="P2091" s="9">
        <v>17.089023999999998</v>
      </c>
      <c r="Q2091" s="9">
        <v>61.405434</v>
      </c>
      <c r="X2091" s="9">
        <v>8.5532869999999992</v>
      </c>
      <c r="Y2091" s="9">
        <v>7.7549979999999996</v>
      </c>
      <c r="Z2091" s="9">
        <v>1.5602545000000001</v>
      </c>
      <c r="AA2091" s="9">
        <v>3.0398339999999999</v>
      </c>
      <c r="AB2091" s="9">
        <v>14.936601</v>
      </c>
      <c r="AC2091" s="9">
        <v>11.675335</v>
      </c>
      <c r="AD2091" s="9">
        <v>10.151562999999999</v>
      </c>
      <c r="AE2091" s="9">
        <v>7.4802612999999996</v>
      </c>
      <c r="AF2091" s="9">
        <v>52.767155000000002</v>
      </c>
      <c r="AG2091" s="9">
        <v>57.094883000000003</v>
      </c>
      <c r="AH2091" s="9">
        <v>44.694695000000003</v>
      </c>
      <c r="AI2091" s="9">
        <v>61.079439999999998</v>
      </c>
    </row>
    <row r="2092" spans="1:35" ht="15.75" hidden="1" customHeight="1" x14ac:dyDescent="0.2">
      <c r="A2092" s="9">
        <v>2090</v>
      </c>
    </row>
    <row r="2093" spans="1:35" ht="15.75" hidden="1" customHeight="1" x14ac:dyDescent="0.2">
      <c r="A2093" s="9">
        <v>2091</v>
      </c>
    </row>
    <row r="2094" spans="1:35" ht="15.75" customHeight="1" x14ac:dyDescent="0.2">
      <c r="A2094" s="9">
        <v>2092</v>
      </c>
      <c r="B2094" s="9">
        <v>4.0731520000000003</v>
      </c>
      <c r="C2094" s="9">
        <v>10.833622</v>
      </c>
      <c r="D2094" s="9">
        <v>2</v>
      </c>
      <c r="E2094" s="9">
        <v>2.1740851000000001</v>
      </c>
      <c r="F2094" s="9">
        <v>5.1650514999999997</v>
      </c>
      <c r="G2094" s="9">
        <v>-0.62972119999999998</v>
      </c>
      <c r="H2094" s="9">
        <v>3.5000000000000003E-2</v>
      </c>
      <c r="I2094" s="9">
        <v>6.2760560000000003E-3</v>
      </c>
      <c r="J2094" s="9">
        <v>2.5848520000000001</v>
      </c>
      <c r="K2094" s="9">
        <v>295.24594000000002</v>
      </c>
      <c r="L2094" s="9">
        <v>45.51764</v>
      </c>
      <c r="M2094" s="9">
        <v>33.088436000000002</v>
      </c>
      <c r="N2094" s="9">
        <v>1.2002075000000001</v>
      </c>
      <c r="O2094" s="9">
        <v>12.584432</v>
      </c>
      <c r="P2094" s="9">
        <v>14.279811</v>
      </c>
      <c r="Q2094" s="9">
        <v>1.2187165</v>
      </c>
      <c r="R2094" s="9">
        <v>2.3046893999999998E-2</v>
      </c>
      <c r="S2094" s="9">
        <v>3.3166665999999997E-2</v>
      </c>
      <c r="T2094" s="9">
        <v>1.6894977</v>
      </c>
      <c r="U2094" s="9">
        <v>15.936073</v>
      </c>
      <c r="V2094" s="9">
        <v>2.5753333999999999</v>
      </c>
      <c r="W2094" s="9">
        <v>4.7444443999999999</v>
      </c>
      <c r="X2094" s="9">
        <v>13.193678999999999</v>
      </c>
      <c r="Y2094" s="9">
        <v>9.3568899999999999</v>
      </c>
      <c r="Z2094" s="9">
        <v>2.0863651999999999</v>
      </c>
      <c r="AA2094" s="9">
        <v>3.6457253000000001</v>
      </c>
      <c r="AB2094" s="9">
        <v>12.262074</v>
      </c>
      <c r="AC2094" s="9">
        <v>6.5245800000000003</v>
      </c>
      <c r="AD2094" s="9">
        <v>7.9618897000000004</v>
      </c>
      <c r="AE2094" s="9">
        <v>4.3326849999999997</v>
      </c>
      <c r="AF2094" s="9">
        <v>48.334892000000004</v>
      </c>
      <c r="AG2094" s="9">
        <v>76.915436</v>
      </c>
      <c r="AH2094" s="9">
        <v>55.862465</v>
      </c>
      <c r="AI2094" s="9">
        <v>89.344859999999997</v>
      </c>
    </row>
    <row r="2095" spans="1:35" ht="15.75" hidden="1" customHeight="1" x14ac:dyDescent="0.2">
      <c r="A2095" s="9">
        <v>2093</v>
      </c>
    </row>
    <row r="2096" spans="1:35" ht="15.75" hidden="1" customHeight="1" x14ac:dyDescent="0.2">
      <c r="A2096" s="9">
        <v>2094</v>
      </c>
      <c r="E2096" s="9">
        <v>3.2421540000000002</v>
      </c>
      <c r="F2096" s="9">
        <v>8.8112860000000008</v>
      </c>
      <c r="I2096" s="9">
        <v>7.4492698E-3</v>
      </c>
      <c r="J2096" s="9">
        <v>1.9030963999999999</v>
      </c>
      <c r="K2096" s="9">
        <v>291.20443999999998</v>
      </c>
      <c r="L2096" s="9">
        <v>23.204934999999999</v>
      </c>
      <c r="M2096" s="9">
        <v>20.984719999999999</v>
      </c>
      <c r="N2096" s="9">
        <v>0.48135521999999997</v>
      </c>
      <c r="O2096" s="9">
        <v>17.614597</v>
      </c>
      <c r="P2096" s="9">
        <v>19.265471999999999</v>
      </c>
      <c r="Q2096" s="9">
        <v>11.022121</v>
      </c>
      <c r="X2096" s="9">
        <v>10.639504000000001</v>
      </c>
      <c r="Y2096" s="9">
        <v>9.1718860000000006</v>
      </c>
      <c r="Z2096" s="9">
        <v>1.4144802000000001</v>
      </c>
      <c r="AA2096" s="9">
        <v>2.3855906</v>
      </c>
      <c r="AB2096" s="9">
        <v>17.059673</v>
      </c>
      <c r="AC2096" s="9">
        <v>14.605335</v>
      </c>
      <c r="AD2096" s="9">
        <v>12.167356</v>
      </c>
      <c r="AE2096" s="9">
        <v>9.9382929999999998</v>
      </c>
      <c r="AF2096" s="9">
        <v>45.730316000000002</v>
      </c>
      <c r="AG2096" s="9">
        <v>40.842309999999998</v>
      </c>
      <c r="AH2096" s="9">
        <v>34.087135000000004</v>
      </c>
      <c r="AI2096" s="9">
        <v>46.340960000000003</v>
      </c>
    </row>
    <row r="2097" spans="1:35" ht="15.75" hidden="1" customHeight="1" x14ac:dyDescent="0.2">
      <c r="A2097" s="9">
        <v>2095</v>
      </c>
      <c r="E2097" s="9">
        <v>1.9220324</v>
      </c>
      <c r="F2097" s="9">
        <v>4.9119352999999997</v>
      </c>
      <c r="I2097" s="9">
        <v>6.6156879999999998E-3</v>
      </c>
      <c r="J2097" s="9">
        <v>1.2934079999999999</v>
      </c>
      <c r="K2097" s="9">
        <v>296.06959999999998</v>
      </c>
      <c r="L2097" s="9">
        <v>40.58652</v>
      </c>
      <c r="M2097" s="9">
        <v>34.872413999999999</v>
      </c>
      <c r="N2097" s="9">
        <v>1.0291539999999999</v>
      </c>
      <c r="O2097" s="9">
        <v>13.905521</v>
      </c>
      <c r="P2097" s="9">
        <v>15.058175</v>
      </c>
      <c r="Q2097" s="9">
        <v>51</v>
      </c>
      <c r="X2097" s="9">
        <v>10.239160999999999</v>
      </c>
      <c r="Y2097" s="9">
        <v>8.5022900000000003</v>
      </c>
      <c r="Z2097" s="9">
        <v>2.0296474</v>
      </c>
      <c r="AA2097" s="9">
        <v>3.5960765000000001</v>
      </c>
      <c r="AB2097" s="9">
        <v>12.955627</v>
      </c>
      <c r="AC2097" s="9">
        <v>8.8966060000000002</v>
      </c>
      <c r="AD2097" s="9">
        <v>8.9346829999999997</v>
      </c>
      <c r="AE2097" s="9">
        <v>5.5746716999999997</v>
      </c>
      <c r="AF2097" s="9">
        <v>57.710456999999998</v>
      </c>
      <c r="AG2097" s="9">
        <v>74.770934999999994</v>
      </c>
      <c r="AH2097" s="9">
        <v>51.348427000000001</v>
      </c>
      <c r="AI2097" s="9">
        <v>77.107500000000002</v>
      </c>
    </row>
    <row r="2098" spans="1:35" ht="15.75" hidden="1" customHeight="1" x14ac:dyDescent="0.2">
      <c r="A2098" s="9">
        <v>2096</v>
      </c>
    </row>
    <row r="2099" spans="1:35" ht="15.75" hidden="1" customHeight="1" x14ac:dyDescent="0.2">
      <c r="A2099" s="9">
        <v>2097</v>
      </c>
    </row>
    <row r="2100" spans="1:35" ht="15.75" hidden="1" customHeight="1" x14ac:dyDescent="0.2">
      <c r="A2100" s="9">
        <v>2098</v>
      </c>
    </row>
    <row r="2101" spans="1:35" ht="15.75" customHeight="1" x14ac:dyDescent="0.2">
      <c r="A2101" s="9">
        <v>2099</v>
      </c>
      <c r="B2101" s="9">
        <v>8.6840060000000001</v>
      </c>
      <c r="C2101" s="9">
        <v>20.851309000000001</v>
      </c>
      <c r="D2101" s="9">
        <v>2.4205608000000001</v>
      </c>
      <c r="E2101" s="9">
        <v>1.8799615000000001</v>
      </c>
      <c r="F2101" s="9">
        <v>5.2364974000000002</v>
      </c>
      <c r="G2101" s="9">
        <v>0.66823584000000003</v>
      </c>
      <c r="H2101" s="9">
        <v>6.9345795000000002E-2</v>
      </c>
      <c r="I2101" s="9">
        <v>5.3452654000000002E-3</v>
      </c>
      <c r="J2101" s="9">
        <v>4.0549140000000001</v>
      </c>
      <c r="K2101" s="9">
        <v>293.31146000000001</v>
      </c>
      <c r="L2101" s="9">
        <v>46.318269999999998</v>
      </c>
      <c r="M2101" s="9">
        <v>32.84422</v>
      </c>
      <c r="N2101" s="9">
        <v>1.1217012</v>
      </c>
      <c r="O2101" s="9">
        <v>12.1846485</v>
      </c>
      <c r="P2101" s="9">
        <v>14.342826000000001</v>
      </c>
      <c r="Q2101" s="9">
        <v>9.0915630000000007</v>
      </c>
      <c r="R2101" s="9">
        <v>0.18859322000000001</v>
      </c>
      <c r="S2101" s="9">
        <v>4.4036586000000003E-2</v>
      </c>
      <c r="T2101" s="9">
        <v>2.8536584</v>
      </c>
      <c r="U2101" s="9">
        <v>15.560976</v>
      </c>
      <c r="V2101" s="9">
        <v>3.8323364</v>
      </c>
      <c r="W2101" s="9">
        <v>5.4205610000000002</v>
      </c>
      <c r="X2101" s="9">
        <v>8.8530879999999996</v>
      </c>
      <c r="Y2101" s="9">
        <v>6.9471993000000003</v>
      </c>
      <c r="Z2101" s="9">
        <v>2.0056753</v>
      </c>
      <c r="AA2101" s="9">
        <v>3.4426758</v>
      </c>
      <c r="AB2101" s="9">
        <v>12.926538000000001</v>
      </c>
      <c r="AC2101" s="9">
        <v>5.9637979999999997</v>
      </c>
      <c r="AD2101" s="9">
        <v>7.9098734999999998</v>
      </c>
      <c r="AE2101" s="9">
        <v>4.0833554000000003</v>
      </c>
      <c r="AF2101" s="9">
        <v>55.91498</v>
      </c>
      <c r="AG2101" s="9">
        <v>92.247635000000002</v>
      </c>
      <c r="AH2101" s="9">
        <v>53.057020000000001</v>
      </c>
      <c r="AI2101" s="9">
        <v>92.018950000000004</v>
      </c>
    </row>
    <row r="2102" spans="1:35" ht="15.75" hidden="1" customHeight="1" x14ac:dyDescent="0.2">
      <c r="A2102" s="9">
        <v>2100</v>
      </c>
    </row>
    <row r="2103" spans="1:35" ht="15.75" hidden="1" customHeight="1" x14ac:dyDescent="0.2">
      <c r="A2103" s="9">
        <v>2101</v>
      </c>
    </row>
    <row r="2104" spans="1:35" ht="15.75" customHeight="1" x14ac:dyDescent="0.2">
      <c r="A2104" s="9">
        <v>2102</v>
      </c>
      <c r="B2104" s="9">
        <v>7.7262849999999998</v>
      </c>
      <c r="C2104" s="9">
        <v>18.03068</v>
      </c>
      <c r="D2104" s="9">
        <v>3</v>
      </c>
      <c r="E2104" s="9">
        <v>2.0472665000000001</v>
      </c>
      <c r="F2104" s="9">
        <v>5.5640669999999997</v>
      </c>
      <c r="G2104" s="9">
        <v>-1.0960916000000001</v>
      </c>
      <c r="H2104" s="9">
        <v>3.3524904000000001E-2</v>
      </c>
      <c r="I2104" s="9">
        <v>6.6150610000000002E-3</v>
      </c>
      <c r="J2104" s="9">
        <v>2.7124826999999998</v>
      </c>
      <c r="K2104" s="9">
        <v>295.90848</v>
      </c>
      <c r="L2104" s="9">
        <v>37.339199999999998</v>
      </c>
      <c r="M2104" s="9">
        <v>32.410420000000002</v>
      </c>
      <c r="N2104" s="9">
        <v>1.0535121000000001</v>
      </c>
      <c r="O2104" s="9">
        <v>14.517329999999999</v>
      </c>
      <c r="P2104" s="9">
        <v>16.320460000000001</v>
      </c>
      <c r="Q2104" s="9">
        <v>0.66012420000000005</v>
      </c>
      <c r="R2104" s="9">
        <v>0.17059729000000001</v>
      </c>
      <c r="S2104" s="9">
        <v>3.5287357999999998E-2</v>
      </c>
      <c r="T2104" s="9">
        <v>1.8032128999999999</v>
      </c>
      <c r="U2104" s="9">
        <v>15.026316</v>
      </c>
      <c r="V2104" s="9">
        <v>2.4144190000000001</v>
      </c>
      <c r="W2104" s="9">
        <v>6.0613026999999997</v>
      </c>
      <c r="X2104" s="9">
        <v>10.84826</v>
      </c>
      <c r="Y2104" s="9">
        <v>8.0558630000000004</v>
      </c>
      <c r="Z2104" s="9">
        <v>2.0463499999999999</v>
      </c>
      <c r="AA2104" s="9">
        <v>3.934777</v>
      </c>
      <c r="AB2104" s="9">
        <v>14.742352500000001</v>
      </c>
      <c r="AC2104" s="9">
        <v>8.3214419999999993</v>
      </c>
      <c r="AD2104" s="9">
        <v>8.9370390000000004</v>
      </c>
      <c r="AE2104" s="9">
        <v>4.9042624999999997</v>
      </c>
      <c r="AF2104" s="9">
        <v>51.677549999999997</v>
      </c>
      <c r="AG2104" s="9">
        <v>83.336974999999995</v>
      </c>
      <c r="AH2104" s="9">
        <v>46.581145999999997</v>
      </c>
      <c r="AI2104" s="9">
        <v>80.793494999999993</v>
      </c>
    </row>
    <row r="2105" spans="1:35" ht="15.75" customHeight="1" x14ac:dyDescent="0.2">
      <c r="A2105" s="9">
        <v>2103</v>
      </c>
      <c r="B2105" s="9">
        <v>2.5176946999999998</v>
      </c>
      <c r="C2105" s="9">
        <v>7.4153029999999998</v>
      </c>
      <c r="D2105" s="9">
        <v>2</v>
      </c>
      <c r="E2105" s="9">
        <v>1.5259103999999999</v>
      </c>
      <c r="F2105" s="9">
        <v>4.0058913</v>
      </c>
      <c r="G2105" s="9">
        <v>3.0220068000000002</v>
      </c>
      <c r="H2105" s="9">
        <v>1.111111E-2</v>
      </c>
      <c r="I2105" s="9">
        <v>6.7190840000000002E-3</v>
      </c>
      <c r="J2105" s="9">
        <v>1.459484</v>
      </c>
      <c r="K2105" s="9">
        <v>296.03120000000001</v>
      </c>
      <c r="L2105" s="9">
        <v>39.409748</v>
      </c>
      <c r="M2105" s="9">
        <v>34.404617000000002</v>
      </c>
      <c r="N2105" s="9">
        <v>1.0124131000000001</v>
      </c>
      <c r="O2105" s="9">
        <v>14.120763999999999</v>
      </c>
      <c r="P2105" s="9">
        <v>15.316482000000001</v>
      </c>
      <c r="Q2105" s="9">
        <v>24.930631999999999</v>
      </c>
      <c r="R2105" s="9">
        <v>0.33406954999999999</v>
      </c>
      <c r="S2105" s="9">
        <v>2.3333333000000001E-2</v>
      </c>
      <c r="T2105" s="9">
        <v>2.1666666999999999</v>
      </c>
      <c r="U2105" s="9">
        <v>16.5</v>
      </c>
      <c r="V2105" s="9">
        <v>0.5288889</v>
      </c>
      <c r="W2105" s="9">
        <v>3</v>
      </c>
      <c r="X2105" s="9">
        <v>10.146763</v>
      </c>
      <c r="Y2105" s="9">
        <v>8.4552999999999994</v>
      </c>
      <c r="Z2105" s="9">
        <v>2.0121734</v>
      </c>
      <c r="AA2105" s="9">
        <v>3.5652059999999999</v>
      </c>
      <c r="AB2105" s="9">
        <v>13.243406999999999</v>
      </c>
      <c r="AC2105" s="9">
        <v>9.2389290000000006</v>
      </c>
      <c r="AD2105" s="9">
        <v>8.9934329999999996</v>
      </c>
      <c r="AE2105" s="9">
        <v>5.8873699999999998</v>
      </c>
      <c r="AF2105" s="9">
        <v>56.828037000000002</v>
      </c>
      <c r="AG2105" s="9">
        <v>72.904169999999993</v>
      </c>
      <c r="AH2105" s="9">
        <v>50.131565000000002</v>
      </c>
      <c r="AI2105" s="9">
        <v>75.21369</v>
      </c>
    </row>
    <row r="2106" spans="1:35" ht="15.75" hidden="1" customHeight="1" x14ac:dyDescent="0.2">
      <c r="A2106" s="9">
        <v>2104</v>
      </c>
    </row>
    <row r="2107" spans="1:35" ht="15.75" hidden="1" customHeight="1" x14ac:dyDescent="0.2">
      <c r="A2107" s="9">
        <v>2105</v>
      </c>
    </row>
    <row r="2108" spans="1:35" ht="15.75" hidden="1" customHeight="1" x14ac:dyDescent="0.2">
      <c r="A2108" s="9">
        <v>2106</v>
      </c>
      <c r="E2108" s="9">
        <v>1.7028916000000001</v>
      </c>
      <c r="F2108" s="9">
        <v>4.4635996999999996</v>
      </c>
    </row>
    <row r="2109" spans="1:35" ht="15.75" hidden="1" customHeight="1" x14ac:dyDescent="0.2">
      <c r="A2109" s="9">
        <v>2107</v>
      </c>
      <c r="E2109" s="9">
        <v>2.6553979999999999</v>
      </c>
      <c r="F2109" s="9">
        <v>6.6702522999999996</v>
      </c>
    </row>
    <row r="2110" spans="1:35" ht="15.75" customHeight="1" x14ac:dyDescent="0.2">
      <c r="A2110" s="9">
        <v>2108</v>
      </c>
      <c r="B2110" s="9">
        <v>10.610279</v>
      </c>
      <c r="C2110" s="9">
        <v>26.155940000000001</v>
      </c>
      <c r="D2110" s="9">
        <v>3</v>
      </c>
      <c r="E2110" s="9">
        <v>2.3812315000000002</v>
      </c>
      <c r="F2110" s="9">
        <v>5.3079552999999997</v>
      </c>
      <c r="G2110" s="9">
        <v>-0.87115659999999995</v>
      </c>
      <c r="H2110" s="9">
        <v>7.8468469999999998E-2</v>
      </c>
      <c r="I2110" s="9">
        <v>4.7549456000000002E-3</v>
      </c>
      <c r="J2110" s="9">
        <v>3.0046265000000001</v>
      </c>
      <c r="K2110" s="9">
        <v>292.36016999999998</v>
      </c>
      <c r="L2110" s="9">
        <v>50.636240000000001</v>
      </c>
      <c r="M2110" s="9">
        <v>34.033862999999997</v>
      </c>
      <c r="N2110" s="9">
        <v>1.1199896</v>
      </c>
      <c r="O2110" s="9">
        <v>11.198873499999999</v>
      </c>
      <c r="P2110" s="9">
        <v>13.070461999999999</v>
      </c>
      <c r="Q2110" s="9">
        <v>2.5986769999999999</v>
      </c>
      <c r="R2110" s="9">
        <v>0.13490319000000001</v>
      </c>
      <c r="S2110" s="9">
        <v>0.10855856</v>
      </c>
      <c r="T2110" s="9">
        <v>6.3768114999999996</v>
      </c>
      <c r="U2110" s="9">
        <v>19.478259999999999</v>
      </c>
      <c r="V2110" s="9">
        <v>0.8590991</v>
      </c>
      <c r="W2110" s="9">
        <v>17.234234000000001</v>
      </c>
      <c r="X2110" s="9">
        <v>10.974738</v>
      </c>
      <c r="Y2110" s="9">
        <v>9.0389750000000006</v>
      </c>
      <c r="Z2110" s="9">
        <v>1.9067772999999999</v>
      </c>
      <c r="AA2110" s="9">
        <v>3.1107353999999998</v>
      </c>
      <c r="AB2110" s="9">
        <v>10.656453000000001</v>
      </c>
      <c r="AC2110" s="9">
        <v>5.8967605000000001</v>
      </c>
      <c r="AD2110" s="9">
        <v>6.4321446</v>
      </c>
      <c r="AE2110" s="9">
        <v>4.1875777000000003</v>
      </c>
      <c r="AF2110" s="9">
        <v>56.741349999999997</v>
      </c>
      <c r="AG2110" s="9">
        <v>74.155050000000003</v>
      </c>
      <c r="AH2110" s="9">
        <v>65.159949999999995</v>
      </c>
      <c r="AI2110" s="9">
        <v>91.836309999999997</v>
      </c>
    </row>
    <row r="2111" spans="1:35" ht="15.75" hidden="1" customHeight="1" x14ac:dyDescent="0.2">
      <c r="A2111" s="9">
        <v>2109</v>
      </c>
    </row>
    <row r="2112" spans="1:35" ht="15.75" hidden="1" customHeight="1" x14ac:dyDescent="0.2">
      <c r="A2112" s="9">
        <v>2110</v>
      </c>
    </row>
    <row r="2113" spans="1:35" ht="15.75" hidden="1" customHeight="1" x14ac:dyDescent="0.2">
      <c r="A2113" s="9">
        <v>2111</v>
      </c>
    </row>
    <row r="2114" spans="1:35" ht="15.75" hidden="1" customHeight="1" x14ac:dyDescent="0.2">
      <c r="A2114" s="9">
        <v>2112</v>
      </c>
    </row>
    <row r="2115" spans="1:35" ht="15.75" hidden="1" customHeight="1" x14ac:dyDescent="0.2">
      <c r="A2115" s="9">
        <v>2113</v>
      </c>
      <c r="E2115" s="9">
        <v>2.1367835999999998</v>
      </c>
      <c r="F2115" s="9">
        <v>5.3056799999999997</v>
      </c>
    </row>
    <row r="2116" spans="1:35" ht="15.75" hidden="1" customHeight="1" x14ac:dyDescent="0.2">
      <c r="A2116" s="9">
        <v>2114</v>
      </c>
    </row>
    <row r="2117" spans="1:35" ht="15.75" hidden="1" customHeight="1" x14ac:dyDescent="0.2">
      <c r="A2117" s="9">
        <v>2115</v>
      </c>
    </row>
    <row r="2118" spans="1:35" ht="15.75" hidden="1" customHeight="1" x14ac:dyDescent="0.2">
      <c r="A2118" s="9">
        <v>2116</v>
      </c>
    </row>
    <row r="2119" spans="1:35" ht="15.75" customHeight="1" x14ac:dyDescent="0.2">
      <c r="A2119" s="9">
        <v>2117</v>
      </c>
      <c r="B2119" s="9">
        <v>2.6874022000000002</v>
      </c>
      <c r="C2119" s="9">
        <v>7.7287682999999996</v>
      </c>
      <c r="D2119" s="9">
        <v>2</v>
      </c>
      <c r="E2119" s="9">
        <v>2.3342307</v>
      </c>
      <c r="F2119" s="9">
        <v>7.2188983000000002</v>
      </c>
      <c r="G2119" s="9">
        <v>0.39727825</v>
      </c>
      <c r="H2119" s="9">
        <v>7.0116280000000003E-2</v>
      </c>
      <c r="I2119" s="9">
        <v>6.0950680000000004E-3</v>
      </c>
      <c r="J2119" s="9">
        <v>1.9968520000000001</v>
      </c>
      <c r="K2119" s="9">
        <v>296.51218</v>
      </c>
      <c r="L2119" s="9">
        <v>41.673743999999999</v>
      </c>
      <c r="M2119" s="9">
        <v>31.501512999999999</v>
      </c>
      <c r="N2119" s="9">
        <v>1.2199357</v>
      </c>
      <c r="O2119" s="9">
        <v>13.8541975</v>
      </c>
      <c r="P2119" s="9">
        <v>15.405958999999999</v>
      </c>
      <c r="Q2119" s="9">
        <v>16.487247</v>
      </c>
      <c r="R2119" s="9">
        <v>0.64582086000000005</v>
      </c>
      <c r="S2119" s="9">
        <v>2.2558140000000001E-2</v>
      </c>
      <c r="T2119" s="9">
        <v>7.9749999999999996</v>
      </c>
      <c r="U2119" s="9">
        <v>21.387499999999999</v>
      </c>
      <c r="V2119" s="9">
        <v>4.7067439999999996</v>
      </c>
      <c r="W2119" s="9">
        <v>5.7674417</v>
      </c>
      <c r="X2119" s="9">
        <v>9.4003370000000004</v>
      </c>
      <c r="Y2119" s="9">
        <v>6.8719279999999996</v>
      </c>
      <c r="Z2119" s="9">
        <v>2.3397686000000002</v>
      </c>
      <c r="AA2119" s="9">
        <v>4.0825987000000001</v>
      </c>
      <c r="AB2119" s="9">
        <v>13.425815999999999</v>
      </c>
      <c r="AC2119" s="9">
        <v>7.3860086999999996</v>
      </c>
      <c r="AD2119" s="9">
        <v>8.2410270000000008</v>
      </c>
      <c r="AE2119" s="9">
        <v>4.4892560000000001</v>
      </c>
      <c r="AF2119" s="9">
        <v>52.922252999999998</v>
      </c>
      <c r="AG2119" s="9">
        <v>74.034903999999997</v>
      </c>
      <c r="AH2119" s="9">
        <v>51.528190000000002</v>
      </c>
      <c r="AI2119" s="9">
        <v>83.53219</v>
      </c>
    </row>
    <row r="2120" spans="1:35" ht="15.75" customHeight="1" x14ac:dyDescent="0.2">
      <c r="A2120" s="9">
        <v>2118</v>
      </c>
      <c r="B2120" s="9">
        <v>2.535501</v>
      </c>
      <c r="C2120" s="9">
        <v>7.8760886000000001</v>
      </c>
      <c r="D2120" s="9">
        <v>3</v>
      </c>
      <c r="E2120" s="9">
        <v>2.590417</v>
      </c>
      <c r="F2120" s="9">
        <v>6.4632955000000001</v>
      </c>
      <c r="G2120" s="9">
        <v>-0.41891894000000002</v>
      </c>
      <c r="H2120" s="9">
        <v>0.01</v>
      </c>
      <c r="I2120" s="9">
        <v>6.6036354000000002E-3</v>
      </c>
      <c r="J2120" s="9">
        <v>1.3882926</v>
      </c>
      <c r="K2120" s="9">
        <v>296.38968</v>
      </c>
      <c r="L2120" s="9">
        <v>39.510325999999999</v>
      </c>
      <c r="M2120" s="9">
        <v>35.841000000000001</v>
      </c>
      <c r="N2120" s="9">
        <v>1.0882314</v>
      </c>
      <c r="O2120" s="9">
        <v>14.235544000000001</v>
      </c>
      <c r="P2120" s="9">
        <v>15.538836</v>
      </c>
      <c r="Q2120" s="9">
        <v>31.747638999999999</v>
      </c>
      <c r="R2120" s="9">
        <v>0.58333330000000005</v>
      </c>
      <c r="S2120" s="9">
        <v>8.9999995999999999E-2</v>
      </c>
      <c r="T2120" s="9">
        <v>3.5</v>
      </c>
      <c r="U2120" s="9">
        <v>26.5</v>
      </c>
      <c r="V2120" s="9">
        <v>0.39</v>
      </c>
      <c r="W2120" s="9">
        <v>2.6666666999999999</v>
      </c>
      <c r="X2120" s="9">
        <v>7.3002880000000001</v>
      </c>
      <c r="Y2120" s="9">
        <v>6.8742799999999997</v>
      </c>
      <c r="Z2120" s="9">
        <v>2.1793290000000001</v>
      </c>
      <c r="AA2120" s="9">
        <v>3.836519</v>
      </c>
      <c r="AB2120" s="9">
        <v>13.411883</v>
      </c>
      <c r="AC2120" s="9">
        <v>9.1544190000000008</v>
      </c>
      <c r="AD2120" s="9">
        <v>9.9170449999999999</v>
      </c>
      <c r="AE2120" s="9">
        <v>6.0949697</v>
      </c>
      <c r="AF2120" s="9">
        <v>55.154198000000001</v>
      </c>
      <c r="AG2120" s="9">
        <v>73.234634</v>
      </c>
      <c r="AH2120" s="9">
        <v>49.655647000000002</v>
      </c>
      <c r="AI2120" s="9">
        <v>74.503799999999998</v>
      </c>
    </row>
    <row r="2121" spans="1:35" ht="15.75" customHeight="1" x14ac:dyDescent="0.2">
      <c r="A2121" s="9">
        <v>2119</v>
      </c>
      <c r="B2121" s="9">
        <v>4.7632922999999998</v>
      </c>
      <c r="C2121" s="9">
        <v>13.362454</v>
      </c>
      <c r="D2121" s="9">
        <v>2</v>
      </c>
      <c r="E2121" s="9">
        <v>3.4417472</v>
      </c>
      <c r="F2121" s="9">
        <v>7.2507333999999997</v>
      </c>
      <c r="G2121" s="9">
        <v>-0.71443440000000002</v>
      </c>
      <c r="H2121" s="9">
        <v>6.7717390000000002E-2</v>
      </c>
      <c r="I2121" s="9">
        <v>6.9306237000000001E-3</v>
      </c>
      <c r="J2121" s="9">
        <v>1.8533565000000001</v>
      </c>
      <c r="K2121" s="9">
        <v>294.79937999999999</v>
      </c>
      <c r="L2121" s="9">
        <v>32.634729999999998</v>
      </c>
      <c r="M2121" s="9">
        <v>29.324107999999999</v>
      </c>
      <c r="N2121" s="9">
        <v>0.88082760000000004</v>
      </c>
      <c r="O2121" s="9">
        <v>15.613168999999999</v>
      </c>
      <c r="P2121" s="9">
        <v>17.076504</v>
      </c>
      <c r="Q2121" s="9">
        <v>11.805885</v>
      </c>
      <c r="R2121" s="9">
        <v>0.37373707</v>
      </c>
      <c r="S2121" s="9">
        <v>2.9130435E-2</v>
      </c>
      <c r="T2121" s="9">
        <v>5.5740743000000004</v>
      </c>
      <c r="U2121" s="9">
        <v>20.635802999999999</v>
      </c>
      <c r="V2121" s="9">
        <v>3.8466847</v>
      </c>
      <c r="W2121" s="9">
        <v>9.711957</v>
      </c>
      <c r="X2121" s="9">
        <v>7.3021172999999999</v>
      </c>
      <c r="Y2121" s="9">
        <v>6.8787510000000003</v>
      </c>
      <c r="Z2121" s="9">
        <v>1.9518844</v>
      </c>
      <c r="AA2121" s="9">
        <v>3.511063</v>
      </c>
      <c r="AB2121" s="9">
        <v>15.208373999999999</v>
      </c>
      <c r="AC2121" s="9">
        <v>10.726896</v>
      </c>
      <c r="AD2121" s="9">
        <v>10.327234000000001</v>
      </c>
      <c r="AE2121" s="9">
        <v>6.9241479999999997</v>
      </c>
      <c r="AF2121" s="9">
        <v>43.432358000000001</v>
      </c>
      <c r="AG2121" s="9">
        <v>62.281177999999997</v>
      </c>
      <c r="AH2121" s="9">
        <v>42.548782000000003</v>
      </c>
      <c r="AI2121" s="9">
        <v>66.097729999999999</v>
      </c>
    </row>
    <row r="2122" spans="1:35" ht="15.75" hidden="1" customHeight="1" x14ac:dyDescent="0.2">
      <c r="A2122" s="9">
        <v>2120</v>
      </c>
    </row>
    <row r="2123" spans="1:35" ht="15.75" hidden="1" customHeight="1" x14ac:dyDescent="0.2">
      <c r="A2123" s="9">
        <v>2121</v>
      </c>
    </row>
    <row r="2124" spans="1:35" ht="15.75" hidden="1" customHeight="1" x14ac:dyDescent="0.2">
      <c r="A2124" s="9">
        <v>2122</v>
      </c>
      <c r="E2124" s="9">
        <v>3.0329380000000001</v>
      </c>
      <c r="F2124" s="9">
        <v>6.5643786999999998</v>
      </c>
      <c r="I2124" s="9">
        <v>7.3822269999999999E-3</v>
      </c>
      <c r="J2124" s="9">
        <v>1.612571</v>
      </c>
      <c r="K2124" s="9">
        <v>294.16372999999999</v>
      </c>
      <c r="L2124" s="9">
        <v>30.763833999999999</v>
      </c>
      <c r="M2124" s="9">
        <v>26.822458000000001</v>
      </c>
      <c r="N2124" s="9">
        <v>0.73484105</v>
      </c>
      <c r="O2124" s="9">
        <v>15.916489</v>
      </c>
      <c r="P2124" s="9">
        <v>17.289919999999999</v>
      </c>
      <c r="Q2124" s="9">
        <v>44</v>
      </c>
      <c r="X2124" s="9">
        <v>7.0900460000000001</v>
      </c>
      <c r="Y2124" s="9">
        <v>6.3222820000000004</v>
      </c>
      <c r="Z2124" s="9">
        <v>1.6369501</v>
      </c>
      <c r="AA2124" s="9">
        <v>3.022675</v>
      </c>
      <c r="AB2124" s="9">
        <v>14.508743000000001</v>
      </c>
      <c r="AC2124" s="9">
        <v>12.429493000000001</v>
      </c>
      <c r="AD2124" s="9">
        <v>11.028041999999999</v>
      </c>
      <c r="AE2124" s="9">
        <v>8.5217030000000005</v>
      </c>
      <c r="AF2124" s="9">
        <v>45.638973</v>
      </c>
      <c r="AG2124" s="9">
        <v>47.936669999999999</v>
      </c>
      <c r="AH2124" s="9">
        <v>41.779434000000002</v>
      </c>
      <c r="AI2124" s="9">
        <v>56.186729999999997</v>
      </c>
    </row>
    <row r="2125" spans="1:35" ht="15.75" hidden="1" customHeight="1" x14ac:dyDescent="0.2">
      <c r="A2125" s="9">
        <v>2123</v>
      </c>
    </row>
    <row r="2126" spans="1:35" ht="15.75" hidden="1" customHeight="1" x14ac:dyDescent="0.2">
      <c r="A2126" s="9">
        <v>2124</v>
      </c>
    </row>
    <row r="2127" spans="1:35" ht="15.75" customHeight="1" x14ac:dyDescent="0.2">
      <c r="A2127" s="9">
        <v>2125</v>
      </c>
      <c r="B2127" s="9">
        <v>2.5124145000000002</v>
      </c>
      <c r="C2127" s="9">
        <v>8.1904579999999996</v>
      </c>
      <c r="D2127" s="9">
        <v>2</v>
      </c>
      <c r="E2127" s="9">
        <v>2.7724050999999998</v>
      </c>
      <c r="F2127" s="9">
        <v>7.2861799999999999</v>
      </c>
      <c r="G2127" s="9">
        <v>-0.44588608000000002</v>
      </c>
      <c r="H2127" s="9">
        <v>2.1666666000000001E-2</v>
      </c>
      <c r="I2127" s="9">
        <v>6.3362790000000002E-3</v>
      </c>
      <c r="J2127" s="9">
        <v>3.0604209999999998</v>
      </c>
      <c r="K2127" s="9">
        <v>295.67230000000001</v>
      </c>
      <c r="L2127" s="9">
        <v>37.269238000000001</v>
      </c>
      <c r="M2127" s="9">
        <v>43.706020000000002</v>
      </c>
      <c r="N2127" s="9">
        <v>1.1026199999999999</v>
      </c>
      <c r="O2127" s="9">
        <v>14.620549</v>
      </c>
      <c r="P2127" s="9">
        <v>16.720745000000001</v>
      </c>
      <c r="Q2127" s="9">
        <v>1.2297251</v>
      </c>
      <c r="R2127" s="9">
        <v>0.11068939</v>
      </c>
      <c r="S2127" s="9">
        <v>2.8004914999999998E-2</v>
      </c>
      <c r="T2127" s="9">
        <v>1.5625</v>
      </c>
      <c r="U2127" s="9">
        <v>13.949218999999999</v>
      </c>
      <c r="V2127" s="9">
        <v>0.52711976000000005</v>
      </c>
      <c r="W2127" s="9">
        <v>1.0760517999999999</v>
      </c>
      <c r="X2127" s="9">
        <v>15.995824000000001</v>
      </c>
      <c r="Y2127" s="9">
        <v>13.783170999999999</v>
      </c>
      <c r="Z2127" s="9">
        <v>2.2095318000000002</v>
      </c>
      <c r="AA2127" s="9">
        <v>3.8129412999999999</v>
      </c>
      <c r="AB2127" s="9">
        <v>14.264488</v>
      </c>
      <c r="AC2127" s="9">
        <v>8.0609330000000003</v>
      </c>
      <c r="AD2127" s="9">
        <v>9.1509820000000008</v>
      </c>
      <c r="AE2127" s="9">
        <v>4.9306574000000003</v>
      </c>
      <c r="AF2127" s="9">
        <v>77.791560000000004</v>
      </c>
      <c r="AG2127" s="9">
        <v>120.30829</v>
      </c>
      <c r="AH2127" s="9">
        <v>47.003815000000003</v>
      </c>
      <c r="AI2127" s="9">
        <v>80.219025000000002</v>
      </c>
    </row>
    <row r="2128" spans="1:35" ht="15.75" hidden="1" customHeight="1" x14ac:dyDescent="0.2">
      <c r="A2128" s="9">
        <v>2126</v>
      </c>
    </row>
    <row r="2129" spans="1:35" ht="15.75" customHeight="1" x14ac:dyDescent="0.2">
      <c r="A2129" s="9">
        <v>2127</v>
      </c>
      <c r="B2129" s="9">
        <v>1.5356989000000001</v>
      </c>
      <c r="C2129" s="9">
        <v>5.8011670000000004</v>
      </c>
      <c r="D2129" s="9">
        <v>2</v>
      </c>
      <c r="E2129" s="9">
        <v>2.1971493</v>
      </c>
      <c r="F2129" s="9">
        <v>5.4833182999999996</v>
      </c>
      <c r="G2129" s="9">
        <v>-0.15301256999999999</v>
      </c>
      <c r="H2129" s="9">
        <v>1.2571429E-2</v>
      </c>
      <c r="I2129" s="9">
        <v>6.4163170000000004E-3</v>
      </c>
      <c r="J2129" s="9">
        <v>1.5687548</v>
      </c>
      <c r="K2129" s="9">
        <v>294.18203999999997</v>
      </c>
      <c r="L2129" s="9">
        <v>45.590794000000002</v>
      </c>
      <c r="M2129" s="9">
        <v>37.02711</v>
      </c>
      <c r="N2129" s="9">
        <v>1.0211539999999999</v>
      </c>
      <c r="O2129" s="9">
        <v>12.488733999999999</v>
      </c>
      <c r="P2129" s="9">
        <v>13.896846</v>
      </c>
      <c r="Q2129" s="9">
        <v>4.2126409999999996</v>
      </c>
      <c r="R2129" s="9">
        <v>0.18367712</v>
      </c>
      <c r="S2129" s="9">
        <v>2.4E-2</v>
      </c>
      <c r="T2129" s="9">
        <v>2.1376146999999999</v>
      </c>
      <c r="U2129" s="9">
        <v>16.100918</v>
      </c>
      <c r="V2129" s="9">
        <v>0.5207619</v>
      </c>
      <c r="W2129" s="9">
        <v>1.9</v>
      </c>
      <c r="X2129" s="9">
        <v>9.9665339999999993</v>
      </c>
      <c r="Y2129" s="9">
        <v>8.3738589999999995</v>
      </c>
      <c r="Z2129" s="9">
        <v>1.9752898000000001</v>
      </c>
      <c r="AA2129" s="9">
        <v>3.7106770999999998</v>
      </c>
      <c r="AB2129" s="9">
        <v>11.70703</v>
      </c>
      <c r="AC2129" s="9">
        <v>7.2533099999999999</v>
      </c>
      <c r="AD2129" s="9">
        <v>7.2882639999999999</v>
      </c>
      <c r="AE2129" s="9">
        <v>4.1410254999999996</v>
      </c>
      <c r="AF2129" s="9">
        <v>60.293736000000003</v>
      </c>
      <c r="AG2129" s="9">
        <v>80.481949999999998</v>
      </c>
      <c r="AH2129" s="9">
        <v>57.66198</v>
      </c>
      <c r="AI2129" s="9">
        <v>87.096000000000004</v>
      </c>
    </row>
    <row r="2130" spans="1:35" ht="15.75" hidden="1" customHeight="1" x14ac:dyDescent="0.2">
      <c r="A2130" s="9">
        <v>2128</v>
      </c>
    </row>
    <row r="2131" spans="1:35" ht="15.75" hidden="1" customHeight="1" x14ac:dyDescent="0.2">
      <c r="A2131" s="9">
        <v>2129</v>
      </c>
    </row>
    <row r="2132" spans="1:35" ht="15.75" customHeight="1" x14ac:dyDescent="0.2">
      <c r="A2132" s="9">
        <v>2130</v>
      </c>
      <c r="B2132" s="9">
        <v>2.7994642000000001</v>
      </c>
      <c r="C2132" s="9">
        <v>8.5246525000000002</v>
      </c>
      <c r="D2132" s="9">
        <v>2</v>
      </c>
      <c r="E2132" s="9">
        <v>2.2280280000000001</v>
      </c>
      <c r="F2132" s="9">
        <v>6.3471755999999999</v>
      </c>
      <c r="G2132" s="9">
        <v>2.1297874000000001</v>
      </c>
      <c r="H2132" s="9">
        <v>2.7801652999999999E-2</v>
      </c>
      <c r="I2132" s="9">
        <v>6.1036570000000002E-3</v>
      </c>
      <c r="J2132" s="9">
        <v>2.8215925999999998</v>
      </c>
      <c r="K2132" s="9">
        <v>296.18563999999998</v>
      </c>
      <c r="L2132" s="9">
        <v>38.618155999999999</v>
      </c>
      <c r="M2132" s="9">
        <v>37.254147000000003</v>
      </c>
      <c r="N2132" s="9">
        <v>1.1758375999999999</v>
      </c>
      <c r="O2132" s="9">
        <v>14.216582000000001</v>
      </c>
      <c r="P2132" s="9">
        <v>16.325064000000001</v>
      </c>
      <c r="Q2132" s="9">
        <v>1.0193743</v>
      </c>
      <c r="R2132" s="9">
        <v>0.17073954999999999</v>
      </c>
      <c r="S2132" s="9">
        <v>4.2725045000000003E-2</v>
      </c>
      <c r="T2132" s="9">
        <v>1.4474577</v>
      </c>
      <c r="U2132" s="9">
        <v>14.2517</v>
      </c>
      <c r="V2132" s="9">
        <v>0.7303636</v>
      </c>
      <c r="W2132" s="9">
        <v>1.7603306000000001</v>
      </c>
      <c r="X2132" s="9">
        <v>12.374188</v>
      </c>
      <c r="Y2132" s="9">
        <v>10.00123</v>
      </c>
      <c r="Z2132" s="9">
        <v>2.3302779999999998</v>
      </c>
      <c r="AA2132" s="9">
        <v>4.0015216000000002</v>
      </c>
      <c r="AB2132" s="9">
        <v>13.768986</v>
      </c>
      <c r="AC2132" s="9">
        <v>7.8190080000000002</v>
      </c>
      <c r="AD2132" s="9">
        <v>8.6932170000000006</v>
      </c>
      <c r="AE2132" s="9">
        <v>4.9137626000000001</v>
      </c>
      <c r="AF2132" s="9">
        <v>66.776060000000001</v>
      </c>
      <c r="AG2132" s="9">
        <v>97.643199999999993</v>
      </c>
      <c r="AH2132" s="9">
        <v>48.989936999999998</v>
      </c>
      <c r="AI2132" s="9">
        <v>81.517334000000005</v>
      </c>
    </row>
    <row r="2133" spans="1:35" ht="15.75" customHeight="1" x14ac:dyDescent="0.2">
      <c r="A2133" s="9">
        <v>2131</v>
      </c>
      <c r="B2133" s="9">
        <v>2.5302832</v>
      </c>
      <c r="C2133" s="9">
        <v>7.5521219999999998</v>
      </c>
      <c r="D2133" s="9">
        <v>2</v>
      </c>
      <c r="E2133" s="9">
        <v>2.8397937</v>
      </c>
      <c r="F2133" s="9">
        <v>7.7291717999999996</v>
      </c>
      <c r="G2133" s="9">
        <v>-0.81819920000000002</v>
      </c>
      <c r="H2133" s="9">
        <v>1.1572326500000001E-2</v>
      </c>
      <c r="I2133" s="9">
        <v>6.6547402999999998E-3</v>
      </c>
      <c r="J2133" s="9">
        <v>2.2505533999999998</v>
      </c>
      <c r="K2133" s="9">
        <v>295.66345000000001</v>
      </c>
      <c r="L2133" s="9">
        <v>38.108868000000001</v>
      </c>
      <c r="M2133" s="9">
        <v>31.766499</v>
      </c>
      <c r="N2133" s="9">
        <v>1.0294709</v>
      </c>
      <c r="O2133" s="9">
        <v>14.484226</v>
      </c>
      <c r="P2133" s="9">
        <v>16.053991</v>
      </c>
      <c r="Q2133" s="9">
        <v>0.64412469999999999</v>
      </c>
      <c r="R2133" s="9">
        <v>0.16635142</v>
      </c>
      <c r="S2133" s="9">
        <v>1.7296232000000002E-2</v>
      </c>
      <c r="T2133" s="9">
        <v>1.5493562000000001</v>
      </c>
      <c r="U2133" s="9">
        <v>13.081545</v>
      </c>
      <c r="V2133" s="9">
        <v>1.6319497000000001</v>
      </c>
      <c r="W2133" s="9">
        <v>3.4549267000000001</v>
      </c>
      <c r="X2133" s="9">
        <v>7.9872946999999996</v>
      </c>
      <c r="Y2133" s="9">
        <v>6.3511110000000004</v>
      </c>
      <c r="Z2133" s="9">
        <v>1.9681971</v>
      </c>
      <c r="AA2133" s="9">
        <v>3.6485211999999998</v>
      </c>
      <c r="AB2133" s="9">
        <v>14.447187</v>
      </c>
      <c r="AC2133" s="9">
        <v>8.6464750000000006</v>
      </c>
      <c r="AD2133" s="9">
        <v>9.8687570000000004</v>
      </c>
      <c r="AE2133" s="9">
        <v>5.3065357000000004</v>
      </c>
      <c r="AF2133" s="9">
        <v>47.332904999999997</v>
      </c>
      <c r="AG2133" s="9">
        <v>75.563749999999999</v>
      </c>
      <c r="AH2133" s="9">
        <v>45.936912999999997</v>
      </c>
      <c r="AI2133" s="9">
        <v>78.46611</v>
      </c>
    </row>
    <row r="2134" spans="1:35" ht="15.75" customHeight="1" x14ac:dyDescent="0.2">
      <c r="A2134" s="9">
        <v>2132</v>
      </c>
      <c r="B2134" s="9">
        <v>3.2644622000000001</v>
      </c>
      <c r="C2134" s="9">
        <v>8.9120369999999998</v>
      </c>
      <c r="D2134" s="9">
        <v>2.862069</v>
      </c>
      <c r="E2134" s="9">
        <v>1.9753571999999999</v>
      </c>
      <c r="F2134" s="9">
        <v>5.5391510000000004</v>
      </c>
      <c r="G2134" s="9">
        <v>0.18438547999999999</v>
      </c>
      <c r="H2134" s="9">
        <v>7.7155169999999995E-2</v>
      </c>
      <c r="I2134" s="9">
        <v>5.7776314000000002E-3</v>
      </c>
      <c r="J2134" s="9">
        <v>2.8060972999999998</v>
      </c>
      <c r="K2134" s="9">
        <v>295.76772999999997</v>
      </c>
      <c r="L2134" s="9">
        <v>46.127124999999999</v>
      </c>
      <c r="M2134" s="9">
        <v>31.809078</v>
      </c>
      <c r="N2134" s="9">
        <v>1.2529250000000001</v>
      </c>
      <c r="O2134" s="9">
        <v>12.571695</v>
      </c>
      <c r="P2134" s="9">
        <v>14.402689000000001</v>
      </c>
      <c r="Q2134" s="9">
        <v>9.9576060000000002</v>
      </c>
      <c r="R2134" s="9">
        <v>0.105271906</v>
      </c>
      <c r="S2134" s="9">
        <v>5.5258620000000001E-2</v>
      </c>
      <c r="T2134" s="9">
        <v>3.4285714999999999</v>
      </c>
      <c r="U2134" s="9">
        <v>19.918367</v>
      </c>
      <c r="V2134" s="9">
        <v>5.5081897</v>
      </c>
      <c r="W2134" s="9">
        <v>8.2586200000000005</v>
      </c>
      <c r="X2134" s="9">
        <v>7.6676710000000003</v>
      </c>
      <c r="Y2134" s="9">
        <v>5.7827067000000003</v>
      </c>
      <c r="Z2134" s="9">
        <v>2.17638</v>
      </c>
      <c r="AA2134" s="9">
        <v>3.8860190000000001</v>
      </c>
      <c r="AB2134" s="9">
        <v>13.246947</v>
      </c>
      <c r="AC2134" s="9">
        <v>6.0840339999999999</v>
      </c>
      <c r="AD2134" s="9">
        <v>8.7811090000000007</v>
      </c>
      <c r="AE2134" s="9">
        <v>4.1798662999999996</v>
      </c>
      <c r="AF2134" s="9">
        <v>47.291620000000002</v>
      </c>
      <c r="AG2134" s="9">
        <v>81.069336000000007</v>
      </c>
      <c r="AH2134" s="9">
        <v>50.770065000000002</v>
      </c>
      <c r="AI2134" s="9">
        <v>91.073493999999997</v>
      </c>
    </row>
    <row r="2135" spans="1:35" ht="15.75" hidden="1" customHeight="1" x14ac:dyDescent="0.2">
      <c r="A2135" s="9">
        <v>2133</v>
      </c>
    </row>
    <row r="2136" spans="1:35" ht="15.75" hidden="1" customHeight="1" x14ac:dyDescent="0.2">
      <c r="A2136" s="9">
        <v>2134</v>
      </c>
    </row>
    <row r="2137" spans="1:35" ht="15.75" customHeight="1" x14ac:dyDescent="0.2">
      <c r="A2137" s="9">
        <v>2135</v>
      </c>
      <c r="B2137" s="9">
        <v>1.9729760000000001</v>
      </c>
      <c r="C2137" s="9">
        <v>5.433567</v>
      </c>
      <c r="D2137" s="9">
        <v>2</v>
      </c>
      <c r="E2137" s="9">
        <v>2.3864006999999998</v>
      </c>
      <c r="F2137" s="9">
        <v>6.0265516999999997</v>
      </c>
      <c r="G2137" s="9">
        <v>1.6459352</v>
      </c>
      <c r="H2137" s="9">
        <v>1.8181817999999999E-3</v>
      </c>
      <c r="I2137" s="9">
        <v>6.9746419999999996E-3</v>
      </c>
      <c r="J2137" s="9">
        <v>1.9090058000000001</v>
      </c>
      <c r="K2137" s="9">
        <v>296.88711999999998</v>
      </c>
      <c r="L2137" s="9">
        <v>36.96622</v>
      </c>
      <c r="M2137" s="9">
        <v>30.816752999999999</v>
      </c>
      <c r="N2137" s="9">
        <v>1.0751705</v>
      </c>
      <c r="O2137" s="9">
        <v>14.79623</v>
      </c>
      <c r="P2137" s="9">
        <v>16.257674999999999</v>
      </c>
      <c r="Q2137" s="9">
        <v>0.31074685000000002</v>
      </c>
      <c r="R2137" s="9">
        <v>0.1132288</v>
      </c>
      <c r="S2137" s="9">
        <v>4.5454544000000001E-3</v>
      </c>
      <c r="T2137" s="9">
        <v>1</v>
      </c>
      <c r="U2137" s="9">
        <v>9.25</v>
      </c>
      <c r="V2137" s="9">
        <v>0.98636365000000004</v>
      </c>
      <c r="W2137" s="9">
        <v>1.6363635999999999</v>
      </c>
      <c r="X2137" s="9">
        <v>7.7510000000000003</v>
      </c>
      <c r="Y2137" s="9">
        <v>6.1271209999999998</v>
      </c>
      <c r="Z2137" s="9">
        <v>2.0691252000000002</v>
      </c>
      <c r="AA2137" s="9">
        <v>3.8079686000000001</v>
      </c>
      <c r="AB2137" s="9">
        <v>14.648972000000001</v>
      </c>
      <c r="AC2137" s="9">
        <v>9.1088620000000002</v>
      </c>
      <c r="AD2137" s="9">
        <v>10.218197999999999</v>
      </c>
      <c r="AE2137" s="9">
        <v>5.5602174</v>
      </c>
      <c r="AF2137" s="9">
        <v>46.030804000000003</v>
      </c>
      <c r="AG2137" s="9">
        <v>71.775509999999997</v>
      </c>
      <c r="AH2137" s="9">
        <v>44.470573000000002</v>
      </c>
      <c r="AI2137" s="9">
        <v>76.088340000000002</v>
      </c>
    </row>
    <row r="2138" spans="1:35" ht="15.75" hidden="1" customHeight="1" x14ac:dyDescent="0.2">
      <c r="A2138" s="9">
        <v>2136</v>
      </c>
    </row>
    <row r="2139" spans="1:35" ht="15.75" hidden="1" customHeight="1" x14ac:dyDescent="0.2">
      <c r="A2139" s="9">
        <v>2137</v>
      </c>
    </row>
    <row r="2140" spans="1:35" ht="15.75" hidden="1" customHeight="1" x14ac:dyDescent="0.2">
      <c r="A2140" s="9">
        <v>2138</v>
      </c>
    </row>
    <row r="2141" spans="1:35" ht="15.75" customHeight="1" x14ac:dyDescent="0.2">
      <c r="A2141" s="9">
        <v>2139</v>
      </c>
      <c r="B2141" s="9">
        <v>0.2415205</v>
      </c>
      <c r="C2141" s="9">
        <v>0.79969159999999995</v>
      </c>
      <c r="D2141" s="9">
        <v>2</v>
      </c>
      <c r="E2141" s="9">
        <v>2.5797403000000001</v>
      </c>
      <c r="F2141" s="9">
        <v>6.4266543</v>
      </c>
      <c r="G2141" s="9">
        <v>-0.66557014000000003</v>
      </c>
      <c r="H2141" s="9">
        <v>4.2857140000000004E-3</v>
      </c>
      <c r="I2141" s="9">
        <v>6.2322845E-3</v>
      </c>
      <c r="J2141" s="9">
        <v>1.3412831999999999</v>
      </c>
      <c r="K2141" s="9">
        <v>299.32979999999998</v>
      </c>
      <c r="L2141" s="9">
        <v>52.842495</v>
      </c>
      <c r="M2141" s="9">
        <v>41.59075</v>
      </c>
      <c r="N2141" s="9">
        <v>1.6269313000000001</v>
      </c>
      <c r="O2141" s="9">
        <v>11.351210999999999</v>
      </c>
      <c r="P2141" s="9">
        <v>12.510023</v>
      </c>
      <c r="Q2141" s="9">
        <v>0</v>
      </c>
      <c r="R2141" s="9">
        <v>3.1822990000000002E-2</v>
      </c>
      <c r="S2141" s="9">
        <v>1.5714286000000001E-2</v>
      </c>
      <c r="T2141" s="9">
        <v>2.7142856000000002</v>
      </c>
      <c r="U2141" s="9">
        <v>16</v>
      </c>
      <c r="V2141" s="9">
        <v>0</v>
      </c>
      <c r="W2141" s="9">
        <v>1.7142857</v>
      </c>
      <c r="X2141" s="9">
        <v>7.9880104000000003</v>
      </c>
      <c r="Y2141" s="9">
        <v>6.7239126999999996</v>
      </c>
      <c r="Z2141" s="9">
        <v>2.9370036000000002</v>
      </c>
      <c r="AA2141" s="9">
        <v>4.4954953</v>
      </c>
      <c r="AB2141" s="9">
        <v>10.739841999999999</v>
      </c>
      <c r="AC2141" s="9">
        <v>6.3796233999999998</v>
      </c>
      <c r="AD2141" s="9">
        <v>7.8310656999999999</v>
      </c>
      <c r="AE2141" s="9">
        <v>4.4632139999999998</v>
      </c>
      <c r="AF2141" s="9">
        <v>62.501815999999998</v>
      </c>
      <c r="AG2141" s="9">
        <v>93.007869999999997</v>
      </c>
      <c r="AH2141" s="9">
        <v>63.161296999999998</v>
      </c>
      <c r="AI2141" s="9">
        <v>89.654200000000003</v>
      </c>
    </row>
    <row r="2142" spans="1:35" ht="15.75" hidden="1" customHeight="1" x14ac:dyDescent="0.2">
      <c r="A2142" s="9">
        <v>2140</v>
      </c>
    </row>
    <row r="2143" spans="1:35" ht="15.75" hidden="1" customHeight="1" x14ac:dyDescent="0.2">
      <c r="A2143" s="9">
        <v>2141</v>
      </c>
      <c r="E2143" s="9">
        <v>2.0405639999999998</v>
      </c>
      <c r="F2143" s="9">
        <v>5.1984262000000001</v>
      </c>
      <c r="I2143" s="9">
        <v>7.3845639999999997E-3</v>
      </c>
      <c r="J2143" s="9">
        <v>1.7170227</v>
      </c>
      <c r="K2143" s="9">
        <v>292.70740000000001</v>
      </c>
      <c r="L2143" s="9">
        <v>31.197699</v>
      </c>
      <c r="M2143" s="9">
        <v>29.599952999999999</v>
      </c>
      <c r="N2143" s="9">
        <v>0.64834183000000001</v>
      </c>
      <c r="O2143" s="9">
        <v>15.659864000000001</v>
      </c>
      <c r="P2143" s="9">
        <v>17.121030000000001</v>
      </c>
      <c r="Q2143" s="9">
        <v>56</v>
      </c>
      <c r="X2143" s="9">
        <v>8.3262020000000003</v>
      </c>
      <c r="Y2143" s="9">
        <v>7.586894</v>
      </c>
      <c r="Z2143" s="9">
        <v>1.5585290000000001</v>
      </c>
      <c r="AA2143" s="9">
        <v>3.0079432000000002</v>
      </c>
      <c r="AB2143" s="9">
        <v>14.939394</v>
      </c>
      <c r="AC2143" s="9">
        <v>11.589085000000001</v>
      </c>
      <c r="AD2143" s="9">
        <v>10.074859</v>
      </c>
      <c r="AE2143" s="9">
        <v>7.4036812999999997</v>
      </c>
      <c r="AF2143" s="9">
        <v>50.528046000000003</v>
      </c>
      <c r="AG2143" s="9">
        <v>54.396619999999999</v>
      </c>
      <c r="AH2143" s="9">
        <v>44.164493999999998</v>
      </c>
      <c r="AI2143" s="9">
        <v>61.019782999999997</v>
      </c>
    </row>
    <row r="2144" spans="1:35" ht="15.75" customHeight="1" x14ac:dyDescent="0.2">
      <c r="A2144" s="9">
        <v>2142</v>
      </c>
      <c r="B2144" s="9">
        <v>8.9159419999999994</v>
      </c>
      <c r="C2144" s="9">
        <v>17.615265000000001</v>
      </c>
      <c r="D2144" s="9">
        <v>2</v>
      </c>
      <c r="E2144" s="9">
        <v>2.0454560000000002</v>
      </c>
      <c r="F2144" s="9">
        <v>5.8031769999999998</v>
      </c>
      <c r="G2144" s="9">
        <v>-0.63327509999999998</v>
      </c>
      <c r="H2144" s="9">
        <v>6.0540542000000003E-2</v>
      </c>
      <c r="I2144" s="9">
        <v>6.6428575999999996E-3</v>
      </c>
      <c r="J2144" s="9">
        <v>2.7479399999999998</v>
      </c>
      <c r="K2144" s="9">
        <v>296.58242999999999</v>
      </c>
      <c r="L2144" s="9">
        <v>35.286503000000003</v>
      </c>
      <c r="M2144" s="9">
        <v>33.289608000000001</v>
      </c>
      <c r="N2144" s="9">
        <v>1.0747260000000001</v>
      </c>
      <c r="O2144" s="9">
        <v>14.945206000000001</v>
      </c>
      <c r="P2144" s="9">
        <v>16.829070000000002</v>
      </c>
      <c r="Q2144" s="9">
        <v>5.8987530000000001</v>
      </c>
      <c r="R2144" s="9">
        <v>0.1594739</v>
      </c>
      <c r="S2144" s="9">
        <v>3.8783785000000001E-2</v>
      </c>
      <c r="T2144" s="9">
        <v>1.5263157999999999</v>
      </c>
      <c r="U2144" s="9">
        <v>14.842105</v>
      </c>
      <c r="V2144" s="9">
        <v>2.3298646999999999</v>
      </c>
      <c r="W2144" s="9">
        <v>8.675675</v>
      </c>
      <c r="X2144" s="9">
        <v>11.192297</v>
      </c>
      <c r="Y2144" s="9">
        <v>9.2902830000000005</v>
      </c>
      <c r="Z2144" s="9">
        <v>2.2637618000000002</v>
      </c>
      <c r="AA2144" s="9">
        <v>3.8081719999999999</v>
      </c>
      <c r="AB2144" s="9">
        <v>14.511255</v>
      </c>
      <c r="AC2144" s="9">
        <v>9.6816859999999991</v>
      </c>
      <c r="AD2144" s="9">
        <v>9.1458239999999993</v>
      </c>
      <c r="AE2144" s="9">
        <v>6.1255875</v>
      </c>
      <c r="AF2144" s="9">
        <v>56.965015000000001</v>
      </c>
      <c r="AG2144" s="9">
        <v>82.057013999999995</v>
      </c>
      <c r="AH2144" s="9">
        <v>46.118766999999998</v>
      </c>
      <c r="AI2144" s="9">
        <v>71.206630000000004</v>
      </c>
    </row>
    <row r="2145" spans="1:35" ht="15.75" hidden="1" customHeight="1" x14ac:dyDescent="0.2">
      <c r="A2145" s="9">
        <v>2143</v>
      </c>
    </row>
    <row r="2146" spans="1:35" ht="15.75" hidden="1" customHeight="1" x14ac:dyDescent="0.2">
      <c r="A2146" s="9">
        <v>2144</v>
      </c>
    </row>
    <row r="2147" spans="1:35" ht="15.75" customHeight="1" x14ac:dyDescent="0.2">
      <c r="A2147" s="9">
        <v>2145</v>
      </c>
      <c r="B2147" s="9">
        <v>12.345946</v>
      </c>
      <c r="C2147" s="9">
        <v>25.073114</v>
      </c>
      <c r="D2147" s="9">
        <v>2</v>
      </c>
      <c r="E2147" s="9">
        <v>2.5047445000000002</v>
      </c>
      <c r="F2147" s="9">
        <v>7.3447820000000004</v>
      </c>
      <c r="G2147" s="9">
        <v>1.5312562999999999</v>
      </c>
      <c r="H2147" s="9">
        <v>4.6923079999999999E-2</v>
      </c>
      <c r="I2147" s="9">
        <v>6.9351930000000001E-3</v>
      </c>
      <c r="J2147" s="9">
        <v>3.3571135999999999</v>
      </c>
      <c r="K2147" s="9">
        <v>290.05486999999999</v>
      </c>
      <c r="L2147" s="9">
        <v>18.912445000000002</v>
      </c>
      <c r="M2147" s="9">
        <v>21.45194</v>
      </c>
      <c r="N2147" s="9">
        <v>0.43922855999999999</v>
      </c>
      <c r="O2147" s="9">
        <v>18.373574999999999</v>
      </c>
      <c r="P2147" s="9">
        <v>21.325223999999999</v>
      </c>
      <c r="Q2147" s="9">
        <v>10.750632</v>
      </c>
      <c r="R2147" s="9">
        <v>7.7403924999999998E-2</v>
      </c>
      <c r="S2147" s="9">
        <v>0.23123077</v>
      </c>
      <c r="T2147" s="9">
        <v>1.7142857</v>
      </c>
      <c r="U2147" s="9">
        <v>17.142856999999999</v>
      </c>
      <c r="V2147" s="9">
        <v>0.65446150000000003</v>
      </c>
      <c r="W2147" s="9">
        <v>5.2615385000000003</v>
      </c>
      <c r="X2147" s="9">
        <v>13.095616</v>
      </c>
      <c r="Y2147" s="9">
        <v>11.649948999999999</v>
      </c>
      <c r="Z2147" s="9">
        <v>1.3557589000000001</v>
      </c>
      <c r="AA2147" s="9">
        <v>1.9687572</v>
      </c>
      <c r="AB2147" s="9">
        <v>19.396816000000001</v>
      </c>
      <c r="AC2147" s="9">
        <v>13.575170999999999</v>
      </c>
      <c r="AD2147" s="9">
        <v>13.710962</v>
      </c>
      <c r="AE2147" s="9">
        <v>9.1219540000000006</v>
      </c>
      <c r="AF2147" s="9">
        <v>45.459007</v>
      </c>
      <c r="AG2147" s="9">
        <v>61.818497000000001</v>
      </c>
      <c r="AH2147" s="9">
        <v>26.30555</v>
      </c>
      <c r="AI2147" s="9">
        <v>49.719166000000001</v>
      </c>
    </row>
    <row r="2148" spans="1:35" ht="15.75" hidden="1" customHeight="1" x14ac:dyDescent="0.2">
      <c r="A2148" s="9">
        <v>2146</v>
      </c>
    </row>
    <row r="2149" spans="1:35" ht="15.75" hidden="1" customHeight="1" x14ac:dyDescent="0.2">
      <c r="A2149" s="9">
        <v>2147</v>
      </c>
    </row>
    <row r="2150" spans="1:35" ht="15.75" customHeight="1" x14ac:dyDescent="0.2">
      <c r="A2150" s="9">
        <v>2148</v>
      </c>
      <c r="B2150" s="9">
        <v>2.0554214000000002</v>
      </c>
      <c r="C2150" s="9">
        <v>5.8099920000000003</v>
      </c>
      <c r="D2150" s="9">
        <v>2.855102</v>
      </c>
      <c r="E2150" s="9">
        <v>2.2920090000000002</v>
      </c>
      <c r="F2150" s="9">
        <v>6.7291822000000003</v>
      </c>
      <c r="G2150" s="9">
        <v>1.3626434000000001</v>
      </c>
      <c r="H2150" s="9">
        <v>2.8142856000000001E-2</v>
      </c>
      <c r="I2150" s="9">
        <v>6.0278390000000001E-3</v>
      </c>
      <c r="J2150" s="9">
        <v>2.4948423000000002</v>
      </c>
      <c r="K2150" s="9">
        <v>296.38522</v>
      </c>
      <c r="L2150" s="9">
        <v>45.620069999999998</v>
      </c>
      <c r="M2150" s="9">
        <v>32.052930000000003</v>
      </c>
      <c r="N2150" s="9">
        <v>1.2848006000000001</v>
      </c>
      <c r="O2150" s="9">
        <v>12.677816</v>
      </c>
      <c r="P2150" s="9">
        <v>14.392735999999999</v>
      </c>
      <c r="Q2150" s="9">
        <v>0.88347005999999995</v>
      </c>
      <c r="R2150" s="9">
        <v>4.2607220000000001E-2</v>
      </c>
      <c r="S2150" s="9">
        <v>5.2734694999999998E-2</v>
      </c>
      <c r="T2150" s="9">
        <v>2.2718750000000001</v>
      </c>
      <c r="U2150" s="9">
        <v>17.188679</v>
      </c>
      <c r="V2150" s="9">
        <v>1.4068164000000001</v>
      </c>
      <c r="W2150" s="9">
        <v>2.4510204999999998</v>
      </c>
      <c r="X2150" s="9">
        <v>7.2842260000000003</v>
      </c>
      <c r="Y2150" s="9">
        <v>5.4472189999999996</v>
      </c>
      <c r="Z2150" s="9">
        <v>2.3421512</v>
      </c>
      <c r="AA2150" s="9">
        <v>3.9078746</v>
      </c>
      <c r="AB2150" s="9">
        <v>12.979817000000001</v>
      </c>
      <c r="AC2150" s="9">
        <v>6.4764799999999996</v>
      </c>
      <c r="AD2150" s="9">
        <v>8.6920809999999999</v>
      </c>
      <c r="AE2150" s="9">
        <v>4.4792310000000004</v>
      </c>
      <c r="AF2150" s="9">
        <v>46.091805000000001</v>
      </c>
      <c r="AG2150" s="9">
        <v>77.373159999999999</v>
      </c>
      <c r="AH2150" s="9">
        <v>52.683166999999997</v>
      </c>
      <c r="AI2150" s="9">
        <v>88.675185999999997</v>
      </c>
    </row>
    <row r="2151" spans="1:35" ht="15.75" hidden="1" customHeight="1" x14ac:dyDescent="0.2">
      <c r="A2151" s="9">
        <v>2149</v>
      </c>
    </row>
    <row r="2152" spans="1:35" ht="15.75" hidden="1" customHeight="1" x14ac:dyDescent="0.2">
      <c r="A2152" s="9">
        <v>2150</v>
      </c>
    </row>
    <row r="2153" spans="1:35" ht="15.75" hidden="1" customHeight="1" x14ac:dyDescent="0.2">
      <c r="A2153" s="9">
        <v>2151</v>
      </c>
    </row>
    <row r="2154" spans="1:35" ht="15.75" hidden="1" customHeight="1" x14ac:dyDescent="0.2">
      <c r="A2154" s="9">
        <v>2152</v>
      </c>
    </row>
    <row r="2155" spans="1:35" ht="15.75" hidden="1" customHeight="1" x14ac:dyDescent="0.2">
      <c r="A2155" s="9">
        <v>2153</v>
      </c>
      <c r="E2155" s="9">
        <v>2.4718393999999999</v>
      </c>
      <c r="F2155" s="9">
        <v>6.1612499999999999</v>
      </c>
      <c r="I2155" s="9">
        <v>6.3075700000000002E-3</v>
      </c>
      <c r="J2155" s="9">
        <v>0.61051449999999996</v>
      </c>
      <c r="K2155" s="9">
        <v>300.07369999999997</v>
      </c>
      <c r="L2155" s="9">
        <v>64.072370000000006</v>
      </c>
      <c r="M2155" s="9">
        <v>45.835009999999997</v>
      </c>
      <c r="N2155" s="9">
        <v>1.8548659999999999</v>
      </c>
      <c r="O2155" s="9">
        <v>9.3798089999999998</v>
      </c>
      <c r="P2155" s="9">
        <v>10.033295000000001</v>
      </c>
      <c r="Q2155" s="9">
        <v>1</v>
      </c>
      <c r="X2155" s="9">
        <v>6.3088616999999996</v>
      </c>
      <c r="Y2155" s="9">
        <v>5.8330960000000003</v>
      </c>
      <c r="Z2155" s="9">
        <v>3.4030535</v>
      </c>
      <c r="AA2155" s="9">
        <v>4.7126840000000003</v>
      </c>
      <c r="AB2155" s="9">
        <v>7.6999345000000003</v>
      </c>
      <c r="AC2155" s="9">
        <v>5.2130700000000001</v>
      </c>
      <c r="AD2155" s="9">
        <v>5.2551303000000003</v>
      </c>
      <c r="AE2155" s="9">
        <v>3.3316984000000001</v>
      </c>
      <c r="AF2155" s="9">
        <v>65.018389999999997</v>
      </c>
      <c r="AG2155" s="9">
        <v>89.428120000000007</v>
      </c>
      <c r="AH2155" s="9">
        <v>82.222663999999995</v>
      </c>
      <c r="AI2155" s="9">
        <v>98.472496000000007</v>
      </c>
    </row>
    <row r="2156" spans="1:35" ht="15.75" customHeight="1" x14ac:dyDescent="0.2">
      <c r="A2156" s="9">
        <v>2154</v>
      </c>
      <c r="B2156" s="9">
        <v>2.6452892000000001</v>
      </c>
      <c r="C2156" s="9">
        <v>8.4902060000000006</v>
      </c>
      <c r="D2156" s="9">
        <v>2.5764705999999999</v>
      </c>
      <c r="E2156" s="9">
        <v>3.0971098000000001</v>
      </c>
      <c r="F2156" s="9">
        <v>7.8966789999999998</v>
      </c>
      <c r="G2156" s="9">
        <v>0.21257856</v>
      </c>
      <c r="H2156" s="9">
        <v>1.7815126000000001E-2</v>
      </c>
      <c r="I2156" s="9">
        <v>6.0976147999999997E-3</v>
      </c>
      <c r="J2156" s="9">
        <v>1.4090753</v>
      </c>
      <c r="K2156" s="9">
        <v>296.65366</v>
      </c>
      <c r="L2156" s="9">
        <v>40.030459999999998</v>
      </c>
      <c r="M2156" s="9">
        <v>33.628203999999997</v>
      </c>
      <c r="N2156" s="9">
        <v>1.1311471</v>
      </c>
      <c r="O2156" s="9">
        <v>14.015575</v>
      </c>
      <c r="P2156" s="9">
        <v>15.009943</v>
      </c>
      <c r="Q2156" s="9">
        <v>1.1892617000000001</v>
      </c>
      <c r="R2156" s="9">
        <v>0.10626474</v>
      </c>
      <c r="S2156" s="9">
        <v>3.9277310000000003E-2</v>
      </c>
      <c r="T2156" s="9">
        <v>2.2064895999999998</v>
      </c>
      <c r="U2156" s="9">
        <v>16.955750999999999</v>
      </c>
      <c r="V2156" s="9">
        <v>1.0116303</v>
      </c>
      <c r="W2156" s="9">
        <v>3.4941176999999999</v>
      </c>
      <c r="X2156" s="9">
        <v>8.3911499999999997</v>
      </c>
      <c r="Y2156" s="9">
        <v>8.1567080000000001</v>
      </c>
      <c r="Z2156" s="9">
        <v>1.8413714999999999</v>
      </c>
      <c r="AA2156" s="9">
        <v>3.3352460000000002</v>
      </c>
      <c r="AB2156" s="9">
        <v>13.304565999999999</v>
      </c>
      <c r="AC2156" s="9">
        <v>10.264965</v>
      </c>
      <c r="AD2156" s="9">
        <v>10.4242325</v>
      </c>
      <c r="AE2156" s="9">
        <v>7.3830375999999998</v>
      </c>
      <c r="AF2156" s="9">
        <v>49.896790000000003</v>
      </c>
      <c r="AG2156" s="9">
        <v>64.614270000000005</v>
      </c>
      <c r="AH2156" s="9">
        <v>49.171469999999999</v>
      </c>
      <c r="AI2156" s="9">
        <v>65.673659999999998</v>
      </c>
    </row>
    <row r="2157" spans="1:35" ht="15.75" hidden="1" customHeight="1" x14ac:dyDescent="0.2">
      <c r="A2157" s="9">
        <v>2155</v>
      </c>
    </row>
    <row r="2158" spans="1:35" ht="15.75" hidden="1" customHeight="1" x14ac:dyDescent="0.2">
      <c r="A2158" s="9">
        <v>2156</v>
      </c>
    </row>
    <row r="2159" spans="1:35" ht="15.75" hidden="1" customHeight="1" x14ac:dyDescent="0.2">
      <c r="A2159" s="9">
        <v>2157</v>
      </c>
    </row>
    <row r="2160" spans="1:35" ht="15.75" hidden="1" customHeight="1" x14ac:dyDescent="0.2">
      <c r="A2160" s="9">
        <v>2158</v>
      </c>
    </row>
    <row r="2161" spans="1:35" ht="15.75" customHeight="1" x14ac:dyDescent="0.2">
      <c r="A2161" s="9">
        <v>2159</v>
      </c>
      <c r="B2161" s="9">
        <v>1.6876964999999999</v>
      </c>
      <c r="C2161" s="9">
        <v>5.0704450000000003</v>
      </c>
      <c r="D2161" s="9">
        <v>2</v>
      </c>
      <c r="E2161" s="9">
        <v>1.9900674</v>
      </c>
      <c r="F2161" s="9">
        <v>5.4777446000000003</v>
      </c>
      <c r="G2161" s="9">
        <v>0.17970729999999999</v>
      </c>
      <c r="H2161" s="9">
        <v>1.1318898000000001E-2</v>
      </c>
      <c r="I2161" s="9">
        <v>6.1747140000000004E-3</v>
      </c>
      <c r="J2161" s="9">
        <v>1.9764953999999999</v>
      </c>
      <c r="K2161" s="9">
        <v>297.32690000000002</v>
      </c>
      <c r="L2161" s="9">
        <v>45.214202999999998</v>
      </c>
      <c r="M2161" s="9">
        <v>34.917499999999997</v>
      </c>
      <c r="N2161" s="9">
        <v>1.3363677</v>
      </c>
      <c r="O2161" s="9">
        <v>13.000997</v>
      </c>
      <c r="P2161" s="9">
        <v>14.481945</v>
      </c>
      <c r="Q2161" s="9">
        <v>0.96738639999999998</v>
      </c>
      <c r="R2161" s="9">
        <v>3.1208877999999999E-2</v>
      </c>
      <c r="S2161" s="9">
        <v>3.8188975E-2</v>
      </c>
      <c r="T2161" s="9">
        <v>1.7457043999999999</v>
      </c>
      <c r="U2161" s="9">
        <v>15.247422</v>
      </c>
      <c r="V2161" s="9">
        <v>1.0472637</v>
      </c>
      <c r="W2161" s="9">
        <v>1.9625984000000001</v>
      </c>
      <c r="X2161" s="9">
        <v>11.184054</v>
      </c>
      <c r="Y2161" s="9">
        <v>8.3097239999999992</v>
      </c>
      <c r="Z2161" s="9">
        <v>2.3279301999999999</v>
      </c>
      <c r="AA2161" s="9">
        <v>4.0890206999999998</v>
      </c>
      <c r="AB2161" s="9">
        <v>12.708772</v>
      </c>
      <c r="AC2161" s="9">
        <v>6.8732476</v>
      </c>
      <c r="AD2161" s="9">
        <v>9.0850829999999991</v>
      </c>
      <c r="AE2161" s="9">
        <v>4.7031640000000001</v>
      </c>
      <c r="AF2161" s="9">
        <v>51.302647</v>
      </c>
      <c r="AG2161" s="9">
        <v>84.037869999999998</v>
      </c>
      <c r="AH2161" s="9">
        <v>53.397278</v>
      </c>
      <c r="AI2161" s="9">
        <v>86.762410000000003</v>
      </c>
    </row>
    <row r="2162" spans="1:35" ht="15.75" hidden="1" customHeight="1" x14ac:dyDescent="0.2">
      <c r="A2162" s="9">
        <v>2160</v>
      </c>
      <c r="E2162" s="9">
        <v>2.1773305000000001</v>
      </c>
      <c r="F2162" s="9">
        <v>6.3983429999999997</v>
      </c>
    </row>
    <row r="2163" spans="1:35" ht="15.75" customHeight="1" x14ac:dyDescent="0.2">
      <c r="A2163" s="9">
        <v>2161</v>
      </c>
      <c r="B2163" s="9">
        <v>10.153131500000001</v>
      </c>
      <c r="C2163" s="9">
        <v>23.378236999999999</v>
      </c>
      <c r="D2163" s="9">
        <v>2.3875000000000002</v>
      </c>
      <c r="E2163" s="9">
        <v>1.4144307</v>
      </c>
      <c r="F2163" s="9">
        <v>4.1074466999999997</v>
      </c>
      <c r="G2163" s="9">
        <v>-0.85417489999999996</v>
      </c>
      <c r="H2163" s="9">
        <v>6.8750000000000006E-2</v>
      </c>
      <c r="I2163" s="9">
        <v>4.7824922999999998E-3</v>
      </c>
      <c r="J2163" s="9">
        <v>2.7568307000000001</v>
      </c>
      <c r="K2163" s="9">
        <v>291.48970000000003</v>
      </c>
      <c r="L2163" s="9">
        <v>48.71508</v>
      </c>
      <c r="M2163" s="9">
        <v>36.195439999999998</v>
      </c>
      <c r="N2163" s="9">
        <v>0.98115249999999998</v>
      </c>
      <c r="O2163" s="9">
        <v>11.676977000000001</v>
      </c>
      <c r="P2163" s="9">
        <v>13.304029999999999</v>
      </c>
      <c r="Q2163" s="9">
        <v>0.92789626000000003</v>
      </c>
      <c r="R2163" s="9">
        <v>3.1039033000000001E-2</v>
      </c>
      <c r="S2163" s="9">
        <v>0.22968749999999999</v>
      </c>
      <c r="T2163" s="9">
        <v>4.8448276999999997</v>
      </c>
      <c r="U2163" s="9">
        <v>17.017240000000001</v>
      </c>
      <c r="V2163" s="9">
        <v>2.1262500000000002</v>
      </c>
      <c r="W2163" s="9">
        <v>7.85</v>
      </c>
      <c r="X2163" s="9">
        <v>12.312803000000001</v>
      </c>
      <c r="Y2163" s="9">
        <v>10.348722</v>
      </c>
      <c r="Z2163" s="9">
        <v>1.6283270000000001</v>
      </c>
      <c r="AA2163" s="9">
        <v>2.6992557000000001</v>
      </c>
      <c r="AB2163" s="9">
        <v>10.99811</v>
      </c>
      <c r="AC2163" s="9">
        <v>6.5333265999999997</v>
      </c>
      <c r="AD2163" s="9">
        <v>7.1037160000000004</v>
      </c>
      <c r="AE2163" s="9">
        <v>4.7215824</v>
      </c>
      <c r="AF2163" s="9">
        <v>59.766309999999997</v>
      </c>
      <c r="AG2163" s="9">
        <v>82.301329999999993</v>
      </c>
      <c r="AH2163" s="9">
        <v>62.318961999999999</v>
      </c>
      <c r="AI2163" s="9">
        <v>87.557919999999996</v>
      </c>
    </row>
    <row r="2164" spans="1:35" ht="15.75" hidden="1" customHeight="1" x14ac:dyDescent="0.2">
      <c r="A2164" s="9">
        <v>2162</v>
      </c>
    </row>
    <row r="2165" spans="1:35" ht="15.75" hidden="1" customHeight="1" x14ac:dyDescent="0.2">
      <c r="A2165" s="9">
        <v>2163</v>
      </c>
      <c r="E2165" s="9">
        <v>1.386865</v>
      </c>
      <c r="F2165" s="9">
        <v>4.1412497000000004</v>
      </c>
    </row>
    <row r="2166" spans="1:35" ht="15.75" hidden="1" customHeight="1" x14ac:dyDescent="0.2">
      <c r="A2166" s="9">
        <v>2164</v>
      </c>
    </row>
    <row r="2167" spans="1:35" ht="15.75" hidden="1" customHeight="1" x14ac:dyDescent="0.2">
      <c r="A2167" s="9">
        <v>2165</v>
      </c>
      <c r="E2167" s="9">
        <v>2.7401344999999999</v>
      </c>
      <c r="F2167" s="9">
        <v>6.8783339999999997</v>
      </c>
    </row>
    <row r="2168" spans="1:35" ht="15.75" hidden="1" customHeight="1" x14ac:dyDescent="0.2">
      <c r="A2168" s="9">
        <v>2166</v>
      </c>
    </row>
    <row r="2169" spans="1:35" ht="15.75" hidden="1" customHeight="1" x14ac:dyDescent="0.2">
      <c r="A2169" s="9">
        <v>2167</v>
      </c>
      <c r="E2169" s="9">
        <v>2.2345921999999998</v>
      </c>
      <c r="F2169" s="9">
        <v>6.1349024999999999</v>
      </c>
      <c r="I2169" s="9">
        <v>6.8810599999999996E-3</v>
      </c>
      <c r="J2169" s="9">
        <v>1.4382823</v>
      </c>
      <c r="K2169" s="9">
        <v>295.99556999999999</v>
      </c>
      <c r="L2169" s="9">
        <v>35.95485</v>
      </c>
      <c r="M2169" s="9">
        <v>31.169193</v>
      </c>
      <c r="N2169" s="9">
        <v>0.97212814999999997</v>
      </c>
      <c r="O2169" s="9">
        <v>14.937364000000001</v>
      </c>
      <c r="P2169" s="9">
        <v>16.288824000000002</v>
      </c>
      <c r="Q2169" s="9">
        <v>24.374939000000001</v>
      </c>
      <c r="X2169" s="9">
        <v>9.9946769999999994</v>
      </c>
      <c r="Y2169" s="9">
        <v>8.8978059999999992</v>
      </c>
      <c r="Z2169" s="9">
        <v>2.0643783</v>
      </c>
      <c r="AA2169" s="9">
        <v>3.6247685000000001</v>
      </c>
      <c r="AB2169" s="9">
        <v>13.637739</v>
      </c>
      <c r="AC2169" s="9">
        <v>10.66338</v>
      </c>
      <c r="AD2169" s="9">
        <v>10.259463999999999</v>
      </c>
      <c r="AE2169" s="9">
        <v>7.2230406</v>
      </c>
      <c r="AF2169" s="9">
        <v>57.777459999999998</v>
      </c>
      <c r="AG2169" s="9">
        <v>60.223860000000002</v>
      </c>
      <c r="AH2169" s="9">
        <v>47.096283</v>
      </c>
      <c r="AI2169" s="9">
        <v>66.072109999999995</v>
      </c>
    </row>
    <row r="2170" spans="1:35" ht="15.75" customHeight="1" x14ac:dyDescent="0.2">
      <c r="A2170" s="9">
        <v>2168</v>
      </c>
      <c r="B2170" s="9">
        <v>6.7294783999999996</v>
      </c>
      <c r="C2170" s="9">
        <v>17.632383000000001</v>
      </c>
      <c r="D2170" s="9">
        <v>2</v>
      </c>
      <c r="E2170" s="9">
        <v>2.0376248000000001</v>
      </c>
      <c r="F2170" s="9">
        <v>6.3576503000000004</v>
      </c>
      <c r="G2170" s="9">
        <v>-2.2279692</v>
      </c>
      <c r="H2170" s="9">
        <v>7.4374999999999997E-2</v>
      </c>
      <c r="I2170" s="9">
        <v>7.2879284000000001E-3</v>
      </c>
      <c r="J2170" s="9">
        <v>1.3225606999999999</v>
      </c>
      <c r="K2170" s="9">
        <v>291.90012000000002</v>
      </c>
      <c r="L2170" s="9">
        <v>23.904926</v>
      </c>
      <c r="M2170" s="9">
        <v>23.72476</v>
      </c>
      <c r="N2170" s="9">
        <v>0.55038195999999995</v>
      </c>
      <c r="O2170" s="9">
        <v>17.479306999999999</v>
      </c>
      <c r="P2170" s="9">
        <v>18.819355000000002</v>
      </c>
      <c r="Q2170" s="9">
        <v>14.166728000000001</v>
      </c>
      <c r="R2170" s="9">
        <v>0.35692049999999997</v>
      </c>
      <c r="S2170" s="9">
        <v>6.0937499999999999E-2</v>
      </c>
      <c r="T2170" s="9">
        <v>6.1111110000000002</v>
      </c>
      <c r="U2170" s="9">
        <v>18.851852000000001</v>
      </c>
      <c r="V2170" s="9">
        <v>6.4971876000000002</v>
      </c>
      <c r="W2170" s="9">
        <v>11.90625</v>
      </c>
      <c r="X2170" s="9">
        <v>11.039332999999999</v>
      </c>
      <c r="Y2170" s="9">
        <v>9.8406090000000006</v>
      </c>
      <c r="Z2170" s="9">
        <v>1.3875375999999999</v>
      </c>
      <c r="AA2170" s="9">
        <v>2.2114777999999999</v>
      </c>
      <c r="AB2170" s="9">
        <v>16.470236</v>
      </c>
      <c r="AC2170" s="9">
        <v>15.332622000000001</v>
      </c>
      <c r="AD2170" s="9">
        <v>13.786443</v>
      </c>
      <c r="AE2170" s="9">
        <v>13.293862000000001</v>
      </c>
      <c r="AF2170" s="9">
        <v>43.468783999999999</v>
      </c>
      <c r="AG2170" s="9">
        <v>45.403785999999997</v>
      </c>
      <c r="AH2170" s="9">
        <v>32.088234</v>
      </c>
      <c r="AI2170" s="9">
        <v>37.836334000000001</v>
      </c>
    </row>
    <row r="2171" spans="1:35" ht="15.75" hidden="1" customHeight="1" x14ac:dyDescent="0.2">
      <c r="A2171" s="9">
        <v>2169</v>
      </c>
    </row>
    <row r="2172" spans="1:35" ht="15.75" customHeight="1" x14ac:dyDescent="0.2">
      <c r="A2172" s="9">
        <v>2170</v>
      </c>
      <c r="B2172" s="9">
        <v>1.1878827000000001</v>
      </c>
      <c r="C2172" s="9">
        <v>4.8490934000000001</v>
      </c>
      <c r="D2172" s="9">
        <v>3</v>
      </c>
      <c r="E2172" s="9">
        <v>1.4524629</v>
      </c>
      <c r="F2172" s="9">
        <v>4.6060879999999997</v>
      </c>
      <c r="G2172" s="9">
        <v>-1.7662057</v>
      </c>
      <c r="H2172" s="9">
        <v>2.2222222999999999E-3</v>
      </c>
      <c r="I2172" s="9">
        <v>6.9639799999999998E-3</v>
      </c>
      <c r="J2172" s="9">
        <v>2.5213225000000001</v>
      </c>
      <c r="K2172" s="9">
        <v>295.24486999999999</v>
      </c>
      <c r="L2172" s="9">
        <v>31.568591999999999</v>
      </c>
      <c r="M2172" s="9">
        <v>28.790241000000002</v>
      </c>
      <c r="N2172" s="9">
        <v>0.87787789999999999</v>
      </c>
      <c r="O2172" s="9">
        <v>15.697247000000001</v>
      </c>
      <c r="P2172" s="9">
        <v>17.484114000000002</v>
      </c>
      <c r="Q2172" s="9">
        <v>14.672256000000001</v>
      </c>
      <c r="R2172" s="9">
        <v>5.9728707999999998E-2</v>
      </c>
      <c r="S2172" s="9">
        <v>7.7777775000000002E-3</v>
      </c>
      <c r="T2172" s="9">
        <v>3</v>
      </c>
      <c r="U2172" s="9">
        <v>15.5</v>
      </c>
      <c r="V2172" s="9">
        <v>0.37888887999999998</v>
      </c>
      <c r="W2172" s="9">
        <v>0.44444444999999999</v>
      </c>
      <c r="X2172" s="9">
        <v>10.756385999999999</v>
      </c>
      <c r="Y2172" s="9">
        <v>8.6680010000000003</v>
      </c>
      <c r="Z2172" s="9">
        <v>1.8907897</v>
      </c>
      <c r="AA2172" s="9">
        <v>3.4270580000000002</v>
      </c>
      <c r="AB2172" s="9">
        <v>15.34914</v>
      </c>
      <c r="AC2172" s="9">
        <v>10.505001</v>
      </c>
      <c r="AD2172" s="9">
        <v>10.956417</v>
      </c>
      <c r="AE2172" s="9">
        <v>7.1227435999999997</v>
      </c>
      <c r="AF2172" s="9">
        <v>49.413466999999997</v>
      </c>
      <c r="AG2172" s="9">
        <v>72.91722</v>
      </c>
      <c r="AH2172" s="9">
        <v>41.379916999999999</v>
      </c>
      <c r="AI2172" s="9">
        <v>67.238144000000005</v>
      </c>
    </row>
    <row r="2173" spans="1:35" ht="15.75" hidden="1" customHeight="1" x14ac:dyDescent="0.2">
      <c r="A2173" s="9">
        <v>2171</v>
      </c>
    </row>
    <row r="2174" spans="1:35" ht="15.75" customHeight="1" x14ac:dyDescent="0.2">
      <c r="A2174" s="9">
        <v>2172</v>
      </c>
      <c r="B2174" s="9">
        <v>2.9776250000000002</v>
      </c>
      <c r="C2174" s="9">
        <v>8.1629304999999999</v>
      </c>
      <c r="D2174" s="9">
        <v>2</v>
      </c>
      <c r="E2174" s="9">
        <v>3.4905534</v>
      </c>
      <c r="F2174" s="9">
        <v>8.2680220000000002</v>
      </c>
      <c r="G2174" s="9">
        <v>-0.9026149</v>
      </c>
      <c r="H2174" s="9">
        <v>4.3173431999999998E-2</v>
      </c>
      <c r="I2174" s="9">
        <v>6.5486557000000003E-3</v>
      </c>
      <c r="J2174" s="9">
        <v>1.9819852</v>
      </c>
      <c r="K2174" s="9">
        <v>296.6028</v>
      </c>
      <c r="L2174" s="9">
        <v>41.49653</v>
      </c>
      <c r="M2174" s="9">
        <v>34.722136999999996</v>
      </c>
      <c r="N2174" s="9">
        <v>1.1787117</v>
      </c>
      <c r="O2174" s="9">
        <v>13.683906</v>
      </c>
      <c r="P2174" s="9">
        <v>15.171127</v>
      </c>
      <c r="Q2174" s="9">
        <v>0.54153989999999996</v>
      </c>
      <c r="R2174" s="9">
        <v>9.3784370000000006E-2</v>
      </c>
      <c r="S2174" s="9">
        <v>4.8450183000000001E-2</v>
      </c>
      <c r="T2174" s="9">
        <v>1.6172839000000001</v>
      </c>
      <c r="U2174" s="9">
        <v>14.358025</v>
      </c>
      <c r="V2174" s="9">
        <v>0.63704795000000003</v>
      </c>
      <c r="W2174" s="9">
        <v>1.1697417000000001</v>
      </c>
      <c r="X2174" s="9">
        <v>7.1534348000000003</v>
      </c>
      <c r="Y2174" s="9">
        <v>6.159675</v>
      </c>
      <c r="Z2174" s="9">
        <v>2.1624593999999999</v>
      </c>
      <c r="AA2174" s="9">
        <v>3.8577666000000002</v>
      </c>
      <c r="AB2174" s="9">
        <v>13.104711</v>
      </c>
      <c r="AC2174" s="9">
        <v>7.9928379999999999</v>
      </c>
      <c r="AD2174" s="9">
        <v>9.5564429999999998</v>
      </c>
      <c r="AE2174" s="9">
        <v>5.0755590000000002</v>
      </c>
      <c r="AF2174" s="9">
        <v>51.392372000000002</v>
      </c>
      <c r="AG2174" s="9">
        <v>78.503659999999996</v>
      </c>
      <c r="AH2174" s="9">
        <v>50.563052999999996</v>
      </c>
      <c r="AI2174" s="9">
        <v>81.855999999999995</v>
      </c>
    </row>
    <row r="2175" spans="1:35" ht="15.75" customHeight="1" x14ac:dyDescent="0.2">
      <c r="A2175" s="9">
        <v>2173</v>
      </c>
      <c r="B2175" s="9">
        <v>2.7795521999999999</v>
      </c>
      <c r="C2175" s="9">
        <v>7.3707456999999996</v>
      </c>
      <c r="D2175" s="9">
        <v>2.6536586</v>
      </c>
      <c r="E2175" s="9">
        <v>2.2460425000000002</v>
      </c>
      <c r="F2175" s="9">
        <v>6.4565210000000004</v>
      </c>
      <c r="G2175" s="9">
        <v>-4.2348413000000003</v>
      </c>
      <c r="H2175" s="9">
        <v>9.3170730000000004E-3</v>
      </c>
      <c r="I2175" s="9">
        <v>6.1410246000000003E-3</v>
      </c>
      <c r="J2175" s="9">
        <v>2.7846991999999999</v>
      </c>
      <c r="K2175" s="9">
        <v>296.61255</v>
      </c>
      <c r="L2175" s="9">
        <v>41.997222999999998</v>
      </c>
      <c r="M2175" s="9">
        <v>32.619582999999999</v>
      </c>
      <c r="N2175" s="9">
        <v>1.2460973</v>
      </c>
      <c r="O2175" s="9">
        <v>13.691322</v>
      </c>
      <c r="P2175" s="9">
        <v>15.564826</v>
      </c>
      <c r="Q2175" s="9">
        <v>4.2125906999999998</v>
      </c>
      <c r="R2175" s="9">
        <v>0.17946287999999999</v>
      </c>
      <c r="S2175" s="9">
        <v>2.9463414E-2</v>
      </c>
      <c r="T2175" s="9">
        <v>2.9896908</v>
      </c>
      <c r="U2175" s="9">
        <v>15.587629</v>
      </c>
      <c r="V2175" s="9">
        <v>1.7438537000000001</v>
      </c>
      <c r="W2175" s="9">
        <v>1.8682927</v>
      </c>
      <c r="X2175" s="9">
        <v>10.140541000000001</v>
      </c>
      <c r="Y2175" s="9">
        <v>7.3093995999999999</v>
      </c>
      <c r="Z2175" s="9">
        <v>2.3955956</v>
      </c>
      <c r="AA2175" s="9">
        <v>4.0128646000000003</v>
      </c>
      <c r="AB2175" s="9">
        <v>13.709375</v>
      </c>
      <c r="AC2175" s="9">
        <v>7.0709596000000001</v>
      </c>
      <c r="AD2175" s="9">
        <v>7.8945255000000003</v>
      </c>
      <c r="AE2175" s="9">
        <v>4.4846069999999996</v>
      </c>
      <c r="AF2175" s="9">
        <v>52.594143000000003</v>
      </c>
      <c r="AG2175" s="9">
        <v>79.785354999999996</v>
      </c>
      <c r="AH2175" s="9">
        <v>50.876399999999997</v>
      </c>
      <c r="AI2175" s="9">
        <v>85.779210000000006</v>
      </c>
    </row>
    <row r="2176" spans="1:35" ht="15.75" hidden="1" customHeight="1" x14ac:dyDescent="0.2">
      <c r="A2176" s="9">
        <v>2174</v>
      </c>
      <c r="E2176" s="9">
        <v>2.1211793000000001</v>
      </c>
      <c r="F2176" s="9">
        <v>5.3583626999999998</v>
      </c>
      <c r="I2176" s="9">
        <v>6.1453009999999997E-3</v>
      </c>
      <c r="J2176" s="9">
        <v>1.0902153000000001</v>
      </c>
      <c r="K2176" s="9">
        <v>299.22669999999999</v>
      </c>
      <c r="L2176" s="9">
        <v>50.1584</v>
      </c>
      <c r="M2176" s="9">
        <v>37.209248000000002</v>
      </c>
      <c r="N2176" s="9">
        <v>1.5576725</v>
      </c>
      <c r="O2176" s="9">
        <v>12.138977000000001</v>
      </c>
      <c r="P2176" s="9">
        <v>13.132460999999999</v>
      </c>
      <c r="Q2176" s="9">
        <v>2.0453416999999998</v>
      </c>
      <c r="X2176" s="9">
        <v>6.3933609999999996</v>
      </c>
      <c r="Y2176" s="9">
        <v>5.8833979999999997</v>
      </c>
      <c r="Z2176" s="9">
        <v>3.0166491999999998</v>
      </c>
      <c r="AA2176" s="9">
        <v>4.3256230000000002</v>
      </c>
      <c r="AB2176" s="9">
        <v>10.965588</v>
      </c>
      <c r="AC2176" s="9">
        <v>6.4668454999999998</v>
      </c>
      <c r="AD2176" s="9">
        <v>8.0772019999999998</v>
      </c>
      <c r="AE2176" s="9">
        <v>4.2790955999999998</v>
      </c>
      <c r="AF2176" s="9">
        <v>51.259715999999997</v>
      </c>
      <c r="AG2176" s="9">
        <v>80.884630000000001</v>
      </c>
      <c r="AH2176" s="9">
        <v>62.660423000000002</v>
      </c>
      <c r="AI2176" s="9">
        <v>89.238650000000007</v>
      </c>
    </row>
    <row r="2177" spans="1:35" ht="15.75" hidden="1" customHeight="1" x14ac:dyDescent="0.2">
      <c r="A2177" s="9">
        <v>2175</v>
      </c>
    </row>
    <row r="2178" spans="1:35" ht="15.75" hidden="1" customHeight="1" x14ac:dyDescent="0.2">
      <c r="A2178" s="9">
        <v>2176</v>
      </c>
    </row>
    <row r="2179" spans="1:35" ht="15.75" hidden="1" customHeight="1" x14ac:dyDescent="0.2">
      <c r="A2179" s="9">
        <v>2177</v>
      </c>
    </row>
    <row r="2180" spans="1:35" ht="15.75" hidden="1" customHeight="1" x14ac:dyDescent="0.2">
      <c r="A2180" s="9">
        <v>2178</v>
      </c>
    </row>
    <row r="2181" spans="1:35" ht="15.75" hidden="1" customHeight="1" x14ac:dyDescent="0.2">
      <c r="A2181" s="9">
        <v>2179</v>
      </c>
    </row>
    <row r="2182" spans="1:35" ht="15.75" hidden="1" customHeight="1" x14ac:dyDescent="0.2">
      <c r="A2182" s="9">
        <v>2180</v>
      </c>
    </row>
    <row r="2183" spans="1:35" ht="15.75" customHeight="1" x14ac:dyDescent="0.2">
      <c r="A2183" s="9">
        <v>2181</v>
      </c>
      <c r="B2183" s="9">
        <v>6.2457060000000002</v>
      </c>
      <c r="C2183" s="9">
        <v>15.399502</v>
      </c>
      <c r="D2183" s="9">
        <v>2.373494</v>
      </c>
      <c r="E2183" s="9">
        <v>1.5324618000000001</v>
      </c>
      <c r="F2183" s="9">
        <v>4.1227736000000004</v>
      </c>
      <c r="G2183" s="9">
        <v>2.6896360000000001</v>
      </c>
      <c r="H2183" s="9">
        <v>4.2409639999999998E-2</v>
      </c>
      <c r="I2183" s="9">
        <v>7.2460286E-3</v>
      </c>
      <c r="J2183" s="9">
        <v>1.8737585999999999</v>
      </c>
      <c r="K2183" s="9">
        <v>294.09307999999999</v>
      </c>
      <c r="L2183" s="9">
        <v>29.764869999999998</v>
      </c>
      <c r="M2183" s="9">
        <v>23.891642000000001</v>
      </c>
      <c r="N2183" s="9">
        <v>0.70199924999999996</v>
      </c>
      <c r="O2183" s="9">
        <v>16.208551</v>
      </c>
      <c r="P2183" s="9">
        <v>17.682623</v>
      </c>
      <c r="Q2183" s="9">
        <v>18.742607</v>
      </c>
      <c r="R2183" s="9">
        <v>0.22016754999999999</v>
      </c>
      <c r="S2183" s="9">
        <v>5.0481927000000003E-2</v>
      </c>
      <c r="T2183" s="9">
        <v>4.265625</v>
      </c>
      <c r="U2183" s="9">
        <v>20.484375</v>
      </c>
      <c r="V2183" s="9">
        <v>2.0259037000000002</v>
      </c>
      <c r="W2183" s="9">
        <v>7.0963855000000002</v>
      </c>
      <c r="X2183" s="9">
        <v>7.0082139999999997</v>
      </c>
      <c r="Y2183" s="9">
        <v>6.4155826999999999</v>
      </c>
      <c r="Z2183" s="9">
        <v>1.6819105999999999</v>
      </c>
      <c r="AA2183" s="9">
        <v>3.0666614000000001</v>
      </c>
      <c r="AB2183" s="9">
        <v>15.343861</v>
      </c>
      <c r="AC2183" s="9">
        <v>11.980290999999999</v>
      </c>
      <c r="AD2183" s="9">
        <v>9.6889714999999992</v>
      </c>
      <c r="AE2183" s="9">
        <v>7.4150596000000002</v>
      </c>
      <c r="AF2183" s="9">
        <v>39.561985</v>
      </c>
      <c r="AG2183" s="9">
        <v>48.625689999999999</v>
      </c>
      <c r="AH2183" s="9">
        <v>41.74879</v>
      </c>
      <c r="AI2183" s="9">
        <v>61.313904000000001</v>
      </c>
    </row>
    <row r="2184" spans="1:35" ht="15.75" customHeight="1" x14ac:dyDescent="0.2">
      <c r="A2184" s="9">
        <v>2182</v>
      </c>
      <c r="B2184" s="9">
        <v>5.3039693999999997</v>
      </c>
      <c r="C2184" s="9">
        <v>17.974074999999999</v>
      </c>
      <c r="D2184" s="9">
        <v>2</v>
      </c>
      <c r="E2184" s="9">
        <v>2.7297582999999999</v>
      </c>
      <c r="F2184" s="9">
        <v>8.1399080000000001</v>
      </c>
      <c r="G2184" s="9">
        <v>-1.110517</v>
      </c>
      <c r="H2184" s="9">
        <v>7.4086376000000002E-3</v>
      </c>
      <c r="I2184" s="9">
        <v>7.1810399999999996E-3</v>
      </c>
      <c r="J2184" s="9">
        <v>2.1160169</v>
      </c>
      <c r="K2184" s="9">
        <v>292.98464999999999</v>
      </c>
      <c r="L2184" s="9">
        <v>23.002583000000001</v>
      </c>
      <c r="M2184" s="9">
        <v>27.025203999999999</v>
      </c>
      <c r="N2184" s="9">
        <v>0.58221599999999996</v>
      </c>
      <c r="O2184" s="9">
        <v>17.905930000000001</v>
      </c>
      <c r="P2184" s="9">
        <v>19.611726999999998</v>
      </c>
      <c r="Q2184" s="9">
        <v>0.82276329999999998</v>
      </c>
      <c r="R2184" s="9">
        <v>0.20768834999999999</v>
      </c>
      <c r="S2184" s="9">
        <v>2.3275165E-2</v>
      </c>
      <c r="T2184" s="9">
        <v>2.0676692000000001</v>
      </c>
      <c r="U2184" s="9">
        <v>14.090225</v>
      </c>
      <c r="V2184" s="9">
        <v>1.9131562</v>
      </c>
      <c r="W2184" s="9">
        <v>1.6777408</v>
      </c>
      <c r="X2184" s="9">
        <v>12.956892</v>
      </c>
      <c r="Y2184" s="9">
        <v>11.635608</v>
      </c>
      <c r="Z2184" s="9">
        <v>1.4484192</v>
      </c>
      <c r="AA2184" s="9">
        <v>2.2737367000000002</v>
      </c>
      <c r="AB2184" s="9">
        <v>17.072792</v>
      </c>
      <c r="AC2184" s="9">
        <v>15.31223</v>
      </c>
      <c r="AD2184" s="9">
        <v>13.892626</v>
      </c>
      <c r="AE2184" s="9">
        <v>11.424009</v>
      </c>
      <c r="AF2184" s="9">
        <v>54.912827</v>
      </c>
      <c r="AG2184" s="9">
        <v>59.656258000000001</v>
      </c>
      <c r="AH2184" s="9">
        <v>31.522656999999999</v>
      </c>
      <c r="AI2184" s="9">
        <v>43.096780000000003</v>
      </c>
    </row>
    <row r="2185" spans="1:35" ht="15.75" hidden="1" customHeight="1" x14ac:dyDescent="0.2">
      <c r="A2185" s="9">
        <v>2183</v>
      </c>
      <c r="E2185" s="9">
        <v>1.8551838</v>
      </c>
      <c r="F2185" s="9">
        <v>5.4245369999999999</v>
      </c>
    </row>
    <row r="2186" spans="1:35" ht="15.75" customHeight="1" x14ac:dyDescent="0.2">
      <c r="A2186" s="9">
        <v>2184</v>
      </c>
      <c r="B2186" s="9">
        <v>9.7340999999999998</v>
      </c>
      <c r="C2186" s="9">
        <v>22.121801000000001</v>
      </c>
      <c r="D2186" s="9">
        <v>2</v>
      </c>
      <c r="E2186" s="9">
        <v>2.7298765</v>
      </c>
      <c r="F2186" s="9">
        <v>7.7990636999999996</v>
      </c>
      <c r="G2186" s="9">
        <v>0.80942106000000003</v>
      </c>
      <c r="H2186" s="9">
        <v>6.0208329999999997E-2</v>
      </c>
      <c r="I2186" s="9">
        <v>6.9631709999999998E-3</v>
      </c>
      <c r="J2186" s="9">
        <v>2.8590176</v>
      </c>
      <c r="K2186" s="9">
        <v>289.46105999999997</v>
      </c>
      <c r="L2186" s="9">
        <v>17.019130000000001</v>
      </c>
      <c r="M2186" s="9">
        <v>19.691793000000001</v>
      </c>
      <c r="N2186" s="9">
        <v>0.33940575000000001</v>
      </c>
      <c r="O2186" s="9">
        <v>19.598824</v>
      </c>
      <c r="P2186" s="9">
        <v>21.952019</v>
      </c>
      <c r="Q2186" s="9">
        <v>4.7613409999999998</v>
      </c>
      <c r="R2186" s="9">
        <v>0.29197309999999999</v>
      </c>
      <c r="S2186" s="9">
        <v>0</v>
      </c>
      <c r="T2186" s="9">
        <v>2.8888888000000001</v>
      </c>
      <c r="U2186" s="9">
        <v>18.722221000000001</v>
      </c>
      <c r="V2186" s="9">
        <v>2.9658334000000002</v>
      </c>
      <c r="W2186" s="9">
        <v>8.2291670000000003</v>
      </c>
      <c r="X2186" s="9">
        <v>12.537896999999999</v>
      </c>
      <c r="Y2186" s="9">
        <v>10.216628999999999</v>
      </c>
      <c r="Z2186" s="9">
        <v>1.1734726</v>
      </c>
      <c r="AA2186" s="9">
        <v>1.6797972999999999</v>
      </c>
      <c r="AB2186" s="9">
        <v>19.074358</v>
      </c>
      <c r="AC2186" s="9">
        <v>15.371644999999999</v>
      </c>
      <c r="AD2186" s="9">
        <v>15.505592</v>
      </c>
      <c r="AE2186" s="9">
        <v>12.12927</v>
      </c>
      <c r="AF2186" s="9">
        <v>39.879249999999999</v>
      </c>
      <c r="AG2186" s="9">
        <v>46.357410000000002</v>
      </c>
      <c r="AH2186" s="9">
        <v>25.672436000000001</v>
      </c>
      <c r="AI2186" s="9">
        <v>40.439410000000002</v>
      </c>
    </row>
    <row r="2187" spans="1:35" ht="15.75" hidden="1" customHeight="1" x14ac:dyDescent="0.2">
      <c r="A2187" s="9">
        <v>2185</v>
      </c>
    </row>
    <row r="2188" spans="1:35" ht="15.75" hidden="1" customHeight="1" x14ac:dyDescent="0.2">
      <c r="A2188" s="9">
        <v>2186</v>
      </c>
    </row>
    <row r="2189" spans="1:35" ht="15.75" customHeight="1" x14ac:dyDescent="0.2">
      <c r="A2189" s="9">
        <v>2187</v>
      </c>
      <c r="B2189" s="9">
        <v>9.4970210000000002</v>
      </c>
      <c r="C2189" s="9">
        <v>21.467946999999999</v>
      </c>
      <c r="D2189" s="9">
        <v>2</v>
      </c>
      <c r="E2189" s="9">
        <v>2.7248068000000001</v>
      </c>
      <c r="F2189" s="9">
        <v>8.642334</v>
      </c>
      <c r="G2189" s="9">
        <v>-4.9573684</v>
      </c>
      <c r="H2189" s="9">
        <v>5.8730159999999997E-2</v>
      </c>
      <c r="I2189" s="9">
        <v>4.3697813999999998E-3</v>
      </c>
      <c r="J2189" s="9">
        <v>3.5647275</v>
      </c>
      <c r="K2189" s="9">
        <v>288.76632999999998</v>
      </c>
      <c r="L2189" s="9">
        <v>45.060070000000003</v>
      </c>
      <c r="M2189" s="9">
        <v>29.959807999999999</v>
      </c>
      <c r="N2189" s="9">
        <v>0.85767680000000002</v>
      </c>
      <c r="O2189" s="9">
        <v>11.875638</v>
      </c>
      <c r="P2189" s="9">
        <v>14.230943999999999</v>
      </c>
      <c r="Q2189" s="9">
        <v>1.0589719</v>
      </c>
      <c r="R2189" s="9">
        <v>0.13225365</v>
      </c>
      <c r="S2189" s="9">
        <v>0.14746031000000001</v>
      </c>
      <c r="T2189" s="9">
        <v>4.4166664999999998</v>
      </c>
      <c r="U2189" s="9">
        <v>18.805554999999998</v>
      </c>
      <c r="V2189" s="9">
        <v>0.51428574000000005</v>
      </c>
      <c r="W2189" s="9">
        <v>3.0793650000000001</v>
      </c>
      <c r="X2189" s="9">
        <v>8.8430669999999996</v>
      </c>
      <c r="Y2189" s="9">
        <v>6.8506830000000001</v>
      </c>
      <c r="Z2189" s="9">
        <v>1.4060140999999999</v>
      </c>
      <c r="AA2189" s="9">
        <v>2.310772</v>
      </c>
      <c r="AB2189" s="9">
        <v>11.831261</v>
      </c>
      <c r="AC2189" s="9">
        <v>6.4286947000000003</v>
      </c>
      <c r="AD2189" s="9">
        <v>7.1398250000000001</v>
      </c>
      <c r="AE2189" s="9">
        <v>5.0191090000000003</v>
      </c>
      <c r="AF2189" s="9">
        <v>51.281075000000001</v>
      </c>
      <c r="AG2189" s="9">
        <v>74.287636000000006</v>
      </c>
      <c r="AH2189" s="9">
        <v>57.79645</v>
      </c>
      <c r="AI2189" s="9">
        <v>86.703156000000007</v>
      </c>
    </row>
    <row r="2190" spans="1:35" ht="15.75" hidden="1" customHeight="1" x14ac:dyDescent="0.2">
      <c r="A2190" s="9">
        <v>2188</v>
      </c>
    </row>
    <row r="2191" spans="1:35" ht="15.75" customHeight="1" x14ac:dyDescent="0.2">
      <c r="A2191" s="9">
        <v>2189</v>
      </c>
      <c r="B2191" s="9">
        <v>4.336989</v>
      </c>
      <c r="C2191" s="9">
        <v>11.522859</v>
      </c>
      <c r="D2191" s="9">
        <v>2.4638784</v>
      </c>
      <c r="E2191" s="9">
        <v>1.8091543000000001</v>
      </c>
      <c r="F2191" s="9">
        <v>4.7432803999999997</v>
      </c>
      <c r="G2191" s="9">
        <v>-1.7620689</v>
      </c>
      <c r="H2191" s="9">
        <v>4.3764259999999999E-2</v>
      </c>
      <c r="I2191" s="9">
        <v>6.2519100000000003E-3</v>
      </c>
      <c r="J2191" s="9">
        <v>2.1118903000000002</v>
      </c>
      <c r="K2191" s="9">
        <v>294.7534</v>
      </c>
      <c r="L2191" s="9">
        <v>43.991219999999998</v>
      </c>
      <c r="M2191" s="9">
        <v>37.112144000000001</v>
      </c>
      <c r="N2191" s="9">
        <v>1.0412045000000001</v>
      </c>
      <c r="O2191" s="9">
        <v>12.976912</v>
      </c>
      <c r="P2191" s="9">
        <v>14.39705</v>
      </c>
      <c r="Q2191" s="9">
        <v>1.7238699</v>
      </c>
      <c r="R2191" s="9">
        <v>8.6141469999999998E-2</v>
      </c>
      <c r="S2191" s="9">
        <v>6.9644466000000002E-2</v>
      </c>
      <c r="T2191" s="9">
        <v>1.5897436</v>
      </c>
      <c r="U2191" s="9">
        <v>12.205128999999999</v>
      </c>
      <c r="V2191" s="9">
        <v>1.1663117000000001</v>
      </c>
      <c r="W2191" s="9">
        <v>4.9847910000000004</v>
      </c>
      <c r="X2191" s="9">
        <v>10.201610000000001</v>
      </c>
      <c r="Y2191" s="9">
        <v>8.4247390000000006</v>
      </c>
      <c r="Z2191" s="9">
        <v>1.9768211</v>
      </c>
      <c r="AA2191" s="9">
        <v>3.5914285000000001</v>
      </c>
      <c r="AB2191" s="9">
        <v>12.428870999999999</v>
      </c>
      <c r="AC2191" s="9">
        <v>7.6202434999999999</v>
      </c>
      <c r="AD2191" s="9">
        <v>8.3980820000000005</v>
      </c>
      <c r="AE2191" s="9">
        <v>4.9461101999999997</v>
      </c>
      <c r="AF2191" s="9">
        <v>59.266289999999998</v>
      </c>
      <c r="AG2191" s="9">
        <v>81.912869999999998</v>
      </c>
      <c r="AH2191" s="9">
        <v>53.923667999999999</v>
      </c>
      <c r="AI2191" s="9">
        <v>83.908680000000004</v>
      </c>
    </row>
    <row r="2192" spans="1:35" ht="15.75" hidden="1" customHeight="1" x14ac:dyDescent="0.2">
      <c r="A2192" s="9">
        <v>2190</v>
      </c>
    </row>
    <row r="2193" spans="1:35" ht="15.75" customHeight="1" x14ac:dyDescent="0.2">
      <c r="A2193" s="9">
        <v>2191</v>
      </c>
      <c r="B2193" s="9">
        <v>2.5036177999999998</v>
      </c>
      <c r="C2193" s="9">
        <v>8.4956665000000005</v>
      </c>
      <c r="D2193" s="9">
        <v>2.1190476</v>
      </c>
      <c r="E2193" s="9">
        <v>2.1737172999999999</v>
      </c>
      <c r="F2193" s="9">
        <v>6.9488893000000003</v>
      </c>
      <c r="G2193" s="9">
        <v>-3.5293939999999999</v>
      </c>
      <c r="H2193" s="9">
        <v>1.6428570999999999E-2</v>
      </c>
      <c r="I2193" s="9">
        <v>7.0378402999999997E-3</v>
      </c>
      <c r="J2193" s="9">
        <v>2.3174453000000002</v>
      </c>
      <c r="K2193" s="9">
        <v>295.52960000000002</v>
      </c>
      <c r="L2193" s="9">
        <v>33.628273</v>
      </c>
      <c r="M2193" s="9">
        <v>30.693221999999999</v>
      </c>
      <c r="N2193" s="9">
        <v>0.91705170000000003</v>
      </c>
      <c r="O2193" s="9">
        <v>15.242300999999999</v>
      </c>
      <c r="P2193" s="9">
        <v>16.799564</v>
      </c>
      <c r="Q2193" s="9">
        <v>25.124428000000002</v>
      </c>
      <c r="R2193" s="9">
        <v>0.59888989999999998</v>
      </c>
      <c r="S2193" s="9">
        <v>1.0714285E-2</v>
      </c>
      <c r="T2193" s="9">
        <v>10</v>
      </c>
      <c r="U2193" s="9">
        <v>19.875</v>
      </c>
      <c r="V2193" s="9">
        <v>1.8130952</v>
      </c>
      <c r="W2193" s="9">
        <v>4.1904763999999997</v>
      </c>
      <c r="X2193" s="9">
        <v>10.868999499999999</v>
      </c>
      <c r="Y2193" s="9">
        <v>9.4398710000000001</v>
      </c>
      <c r="Z2193" s="9">
        <v>1.8428833</v>
      </c>
      <c r="AA2193" s="9">
        <v>3.3341090000000002</v>
      </c>
      <c r="AB2193" s="9">
        <v>13.887562000000001</v>
      </c>
      <c r="AC2193" s="9">
        <v>11.633772</v>
      </c>
      <c r="AD2193" s="9">
        <v>11.536844</v>
      </c>
      <c r="AE2193" s="9">
        <v>8.5755250000000007</v>
      </c>
      <c r="AF2193" s="9">
        <v>54.522779999999997</v>
      </c>
      <c r="AG2193" s="9">
        <v>61.441025000000003</v>
      </c>
      <c r="AH2193" s="9">
        <v>44.798965000000003</v>
      </c>
      <c r="AI2193" s="9">
        <v>58.385703999999997</v>
      </c>
    </row>
    <row r="2194" spans="1:35" ht="15.75" hidden="1" customHeight="1" x14ac:dyDescent="0.2">
      <c r="A2194" s="9">
        <v>2192</v>
      </c>
    </row>
    <row r="2195" spans="1:35" ht="15.75" customHeight="1" x14ac:dyDescent="0.2">
      <c r="A2195" s="9">
        <v>2193</v>
      </c>
      <c r="B2195" s="9">
        <v>10.040960999999999</v>
      </c>
      <c r="C2195" s="9">
        <v>22.614632</v>
      </c>
      <c r="D2195" s="9">
        <v>3</v>
      </c>
      <c r="E2195" s="9">
        <v>2.089696</v>
      </c>
      <c r="F2195" s="9">
        <v>5.5533349999999997</v>
      </c>
      <c r="G2195" s="9">
        <v>1.3268985</v>
      </c>
      <c r="H2195" s="9">
        <v>7.3124999999999996E-2</v>
      </c>
      <c r="I2195" s="9">
        <v>7.1644033000000003E-3</v>
      </c>
      <c r="J2195" s="9">
        <v>3.4087698</v>
      </c>
      <c r="K2195" s="9">
        <v>293.80612000000002</v>
      </c>
      <c r="L2195" s="9">
        <v>23.176770999999999</v>
      </c>
      <c r="M2195" s="9">
        <v>23.728210000000001</v>
      </c>
      <c r="N2195" s="9">
        <v>0.70088870000000003</v>
      </c>
      <c r="O2195" s="9">
        <v>17.784420000000001</v>
      </c>
      <c r="P2195" s="9">
        <v>19.901744999999998</v>
      </c>
      <c r="Q2195" s="9">
        <v>0.34882215</v>
      </c>
      <c r="R2195" s="9">
        <v>4.7103119999999998E-2</v>
      </c>
      <c r="S2195" s="9">
        <v>5.1687499999999997E-2</v>
      </c>
      <c r="T2195" s="9">
        <v>2.1777107999999998</v>
      </c>
      <c r="U2195" s="9">
        <v>16.807227999999999</v>
      </c>
      <c r="V2195" s="9">
        <v>0.69797914999999999</v>
      </c>
      <c r="W2195" s="9">
        <v>8.7395829999999997</v>
      </c>
      <c r="X2195" s="9">
        <v>11.147472</v>
      </c>
      <c r="Y2195" s="9">
        <v>9.2381089999999997</v>
      </c>
      <c r="Z2195" s="9">
        <v>1.6594338</v>
      </c>
      <c r="AA2195" s="9">
        <v>2.7469223</v>
      </c>
      <c r="AB2195" s="9">
        <v>16.965921000000002</v>
      </c>
      <c r="AC2195" s="9">
        <v>14.083235999999999</v>
      </c>
      <c r="AD2195" s="9">
        <v>13.283175999999999</v>
      </c>
      <c r="AE2195" s="9">
        <v>10.901528000000001</v>
      </c>
      <c r="AF2195" s="9">
        <v>45.012146000000001</v>
      </c>
      <c r="AG2195" s="9">
        <v>53.551749999999998</v>
      </c>
      <c r="AH2195" s="9">
        <v>33.885719999999999</v>
      </c>
      <c r="AI2195" s="9">
        <v>46.512672000000002</v>
      </c>
    </row>
    <row r="2196" spans="1:35" ht="15.75" hidden="1" customHeight="1" x14ac:dyDescent="0.2">
      <c r="A2196" s="9">
        <v>2194</v>
      </c>
    </row>
    <row r="2197" spans="1:35" ht="15.75" hidden="1" customHeight="1" x14ac:dyDescent="0.2">
      <c r="A2197" s="9">
        <v>2195</v>
      </c>
      <c r="E2197" s="9">
        <v>1.4131119000000001</v>
      </c>
      <c r="F2197" s="9">
        <v>4.3850384</v>
      </c>
    </row>
    <row r="2198" spans="1:35" ht="15.75" hidden="1" customHeight="1" x14ac:dyDescent="0.2">
      <c r="A2198" s="9">
        <v>2196</v>
      </c>
    </row>
    <row r="2199" spans="1:35" ht="15.75" hidden="1" customHeight="1" x14ac:dyDescent="0.2">
      <c r="A2199" s="9">
        <v>2197</v>
      </c>
    </row>
    <row r="2200" spans="1:35" ht="15.75" hidden="1" customHeight="1" x14ac:dyDescent="0.2">
      <c r="A2200" s="9">
        <v>2198</v>
      </c>
    </row>
    <row r="2201" spans="1:35" ht="15.75" customHeight="1" x14ac:dyDescent="0.2">
      <c r="A2201" s="9">
        <v>2199</v>
      </c>
      <c r="B2201" s="9">
        <v>4.1327971999999997</v>
      </c>
      <c r="C2201" s="9">
        <v>11.424048000000001</v>
      </c>
      <c r="D2201" s="9">
        <v>2.0043859999999998</v>
      </c>
      <c r="E2201" s="9">
        <v>2.0076811000000001</v>
      </c>
      <c r="F2201" s="9">
        <v>5.0584582999999999</v>
      </c>
      <c r="G2201" s="9">
        <v>4.0116039999999999E-2</v>
      </c>
      <c r="H2201" s="9">
        <v>3.8157894999999997E-2</v>
      </c>
      <c r="I2201" s="9">
        <v>5.6229996999999999E-3</v>
      </c>
      <c r="J2201" s="9">
        <v>2.2669282000000002</v>
      </c>
      <c r="K2201" s="9">
        <v>295.70681999999999</v>
      </c>
      <c r="L2201" s="9">
        <v>48.677287999999997</v>
      </c>
      <c r="M2201" s="9">
        <v>36.551693</v>
      </c>
      <c r="N2201" s="9">
        <v>1.2770296000000001</v>
      </c>
      <c r="O2201" s="9">
        <v>11.991512999999999</v>
      </c>
      <c r="P2201" s="9">
        <v>13.58982</v>
      </c>
      <c r="Q2201" s="9">
        <v>2.0679406999999999</v>
      </c>
      <c r="R2201" s="9">
        <v>7.7602009999999999E-2</v>
      </c>
      <c r="S2201" s="9">
        <v>9.311403E-2</v>
      </c>
      <c r="T2201" s="9">
        <v>2.3707864000000001</v>
      </c>
      <c r="U2201" s="9">
        <v>16.730336999999999</v>
      </c>
      <c r="V2201" s="9">
        <v>2.5530043</v>
      </c>
      <c r="W2201" s="9">
        <v>3.6052632</v>
      </c>
      <c r="X2201" s="9">
        <v>9.9442120000000003</v>
      </c>
      <c r="Y2201" s="9">
        <v>7.4567145999999997</v>
      </c>
      <c r="Z2201" s="9">
        <v>2.1060059999999998</v>
      </c>
      <c r="AA2201" s="9">
        <v>3.7323474999999999</v>
      </c>
      <c r="AB2201" s="9">
        <v>11.685606</v>
      </c>
      <c r="AC2201" s="9">
        <v>6.2004694999999996</v>
      </c>
      <c r="AD2201" s="9">
        <v>7.6801515</v>
      </c>
      <c r="AE2201" s="9">
        <v>4.2204689999999996</v>
      </c>
      <c r="AF2201" s="9">
        <v>54.815809999999999</v>
      </c>
      <c r="AG2201" s="9">
        <v>86.550970000000007</v>
      </c>
      <c r="AH2201" s="9">
        <v>59.250762999999999</v>
      </c>
      <c r="AI2201" s="9">
        <v>90.913284000000004</v>
      </c>
    </row>
    <row r="2202" spans="1:35" ht="15.75" hidden="1" customHeight="1" x14ac:dyDescent="0.2">
      <c r="A2202" s="9">
        <v>2200</v>
      </c>
    </row>
    <row r="2203" spans="1:35" ht="15.75" hidden="1" customHeight="1" x14ac:dyDescent="0.2">
      <c r="A2203" s="9">
        <v>2201</v>
      </c>
      <c r="E2203" s="9">
        <v>1.8246175</v>
      </c>
      <c r="F2203" s="9">
        <v>6.5116969999999998</v>
      </c>
    </row>
    <row r="2204" spans="1:35" ht="15.75" hidden="1" customHeight="1" x14ac:dyDescent="0.2">
      <c r="A2204" s="9">
        <v>2202</v>
      </c>
    </row>
    <row r="2205" spans="1:35" ht="15.75" hidden="1" customHeight="1" x14ac:dyDescent="0.2">
      <c r="A2205" s="9">
        <v>2203</v>
      </c>
    </row>
    <row r="2206" spans="1:35" ht="15.75" hidden="1" customHeight="1" x14ac:dyDescent="0.2">
      <c r="A2206" s="9">
        <v>2204</v>
      </c>
    </row>
    <row r="2207" spans="1:35" ht="15.75" customHeight="1" x14ac:dyDescent="0.2">
      <c r="A2207" s="9">
        <v>2205</v>
      </c>
      <c r="B2207" s="9">
        <v>4.1835155000000004</v>
      </c>
      <c r="C2207" s="9">
        <v>11.011334</v>
      </c>
      <c r="D2207" s="9">
        <v>2.1993535</v>
      </c>
      <c r="E2207" s="9">
        <v>1.9003905000000001</v>
      </c>
      <c r="F2207" s="9">
        <v>4.6712530000000001</v>
      </c>
      <c r="G2207" s="9">
        <v>-0.22473127000000001</v>
      </c>
      <c r="H2207" s="9">
        <v>3.7090518000000003E-2</v>
      </c>
      <c r="I2207" s="9">
        <v>6.4703225999999999E-3</v>
      </c>
      <c r="J2207" s="9">
        <v>2.5002236</v>
      </c>
      <c r="K2207" s="9">
        <v>295.22244000000001</v>
      </c>
      <c r="L2207" s="9">
        <v>43.903289999999998</v>
      </c>
      <c r="M2207" s="9">
        <v>32.382644999999997</v>
      </c>
      <c r="N2207" s="9">
        <v>1.1691377000000001</v>
      </c>
      <c r="O2207" s="9">
        <v>12.942644</v>
      </c>
      <c r="P2207" s="9">
        <v>14.617583</v>
      </c>
      <c r="Q2207" s="9">
        <v>3.1653137</v>
      </c>
      <c r="R2207" s="9">
        <v>0.15354413</v>
      </c>
      <c r="S2207" s="9">
        <v>4.9741380000000002E-2</v>
      </c>
      <c r="T2207" s="9">
        <v>3.0105263999999998</v>
      </c>
      <c r="U2207" s="9">
        <v>17.014735999999999</v>
      </c>
      <c r="V2207" s="9">
        <v>2.9472198000000001</v>
      </c>
      <c r="W2207" s="9">
        <v>4.625</v>
      </c>
      <c r="X2207" s="9">
        <v>13.9169655</v>
      </c>
      <c r="Y2207" s="9">
        <v>9.8038380000000007</v>
      </c>
      <c r="Z2207" s="9">
        <v>2.0551865</v>
      </c>
      <c r="AA2207" s="9">
        <v>3.6418656999999999</v>
      </c>
      <c r="AB2207" s="9">
        <v>12.677341</v>
      </c>
      <c r="AC2207" s="9">
        <v>6.7238106999999996</v>
      </c>
      <c r="AD2207" s="9">
        <v>8.3120229999999999</v>
      </c>
      <c r="AE2207" s="9">
        <v>4.5360639999999997</v>
      </c>
      <c r="AF2207" s="9">
        <v>46.846060000000001</v>
      </c>
      <c r="AG2207" s="9">
        <v>75.482215999999994</v>
      </c>
      <c r="AH2207" s="9">
        <v>52.481270000000002</v>
      </c>
      <c r="AI2207" s="9">
        <v>87.619349999999997</v>
      </c>
    </row>
    <row r="2208" spans="1:35" ht="15.75" customHeight="1" x14ac:dyDescent="0.2">
      <c r="A2208" s="9">
        <v>2206</v>
      </c>
      <c r="B2208" s="9">
        <v>1.4779533</v>
      </c>
      <c r="C2208" s="9">
        <v>4.6813830000000003</v>
      </c>
      <c r="D2208" s="9">
        <v>2</v>
      </c>
      <c r="E2208" s="9">
        <v>2.0594152999999999</v>
      </c>
      <c r="F2208" s="9">
        <v>6.2523080000000002</v>
      </c>
      <c r="G2208" s="9">
        <v>-0.81088126000000005</v>
      </c>
      <c r="H2208" s="9">
        <v>3.0933334E-2</v>
      </c>
      <c r="I2208" s="9">
        <v>6.4515118000000003E-3</v>
      </c>
      <c r="J2208" s="9">
        <v>1.4809275</v>
      </c>
      <c r="K2208" s="9">
        <v>297.65543000000002</v>
      </c>
      <c r="L2208" s="9">
        <v>42.455914</v>
      </c>
      <c r="M2208" s="9">
        <v>31.050360000000001</v>
      </c>
      <c r="N2208" s="9">
        <v>1.2971406000000001</v>
      </c>
      <c r="O2208" s="9">
        <v>13.626792</v>
      </c>
      <c r="P2208" s="9">
        <v>14.948981</v>
      </c>
      <c r="Q2208" s="9">
        <v>2.9144192000000002</v>
      </c>
      <c r="R2208" s="9">
        <v>0.22272004000000001</v>
      </c>
      <c r="S2208" s="9">
        <v>4.5866669999999998E-2</v>
      </c>
      <c r="T2208" s="9">
        <v>2.7457628000000001</v>
      </c>
      <c r="U2208" s="9">
        <v>20.271187000000001</v>
      </c>
      <c r="V2208" s="9">
        <v>1.9682666</v>
      </c>
      <c r="W2208" s="9">
        <v>2.2133333999999998</v>
      </c>
      <c r="X2208" s="9">
        <v>11.624287000000001</v>
      </c>
      <c r="Y2208" s="9">
        <v>8.3468689999999999</v>
      </c>
      <c r="Z2208" s="9">
        <v>2.4114099000000002</v>
      </c>
      <c r="AA2208" s="9">
        <v>3.866266</v>
      </c>
      <c r="AB2208" s="9">
        <v>13.3176155</v>
      </c>
      <c r="AC2208" s="9">
        <v>7.7648820000000001</v>
      </c>
      <c r="AD2208" s="9">
        <v>9.6143529999999995</v>
      </c>
      <c r="AE2208" s="9">
        <v>5.2492976000000002</v>
      </c>
      <c r="AF2208" s="9">
        <v>46.436863000000002</v>
      </c>
      <c r="AG2208" s="9">
        <v>66.440439999999995</v>
      </c>
      <c r="AH2208" s="9">
        <v>51.964336000000003</v>
      </c>
      <c r="AI2208" s="9">
        <v>79.418610000000001</v>
      </c>
    </row>
    <row r="2209" spans="1:35" ht="15.75" hidden="1" customHeight="1" x14ac:dyDescent="0.2">
      <c r="A2209" s="9">
        <v>2207</v>
      </c>
    </row>
    <row r="2210" spans="1:35" ht="15.75" hidden="1" customHeight="1" x14ac:dyDescent="0.2">
      <c r="A2210" s="9">
        <v>2208</v>
      </c>
    </row>
    <row r="2211" spans="1:35" ht="15.75" hidden="1" customHeight="1" x14ac:dyDescent="0.2">
      <c r="A2211" s="9">
        <v>2209</v>
      </c>
    </row>
    <row r="2212" spans="1:35" ht="15.75" customHeight="1" x14ac:dyDescent="0.2">
      <c r="A2212" s="9">
        <v>2210</v>
      </c>
      <c r="B2212" s="9">
        <v>1.0723091</v>
      </c>
      <c r="C2212" s="9">
        <v>3.1902159999999999</v>
      </c>
      <c r="D2212" s="9">
        <v>2</v>
      </c>
      <c r="E2212" s="9">
        <v>2.4720278000000002</v>
      </c>
      <c r="F2212" s="9">
        <v>7.4142770000000002</v>
      </c>
      <c r="G2212" s="9">
        <v>-0.94285715000000003</v>
      </c>
      <c r="H2212" s="9">
        <v>1.7142856000000001E-2</v>
      </c>
      <c r="I2212" s="9">
        <v>6.4745927000000002E-3</v>
      </c>
      <c r="J2212" s="9">
        <v>2.2938177999999998</v>
      </c>
      <c r="K2212" s="9">
        <v>297.87177000000003</v>
      </c>
      <c r="L2212" s="9">
        <v>46.009140000000002</v>
      </c>
      <c r="M2212" s="9">
        <v>33.030090000000001</v>
      </c>
      <c r="N2212" s="9">
        <v>1.3980321</v>
      </c>
      <c r="O2212" s="9">
        <v>12.64846</v>
      </c>
      <c r="P2212" s="9">
        <v>14.353673000000001</v>
      </c>
      <c r="Q2212" s="9">
        <v>7.5384846000000003</v>
      </c>
      <c r="R2212" s="9">
        <v>0.116553985</v>
      </c>
      <c r="S2212" s="9">
        <v>6.2857140000000006E-2</v>
      </c>
      <c r="T2212" s="9">
        <v>1</v>
      </c>
      <c r="U2212" s="9">
        <v>10.666667</v>
      </c>
      <c r="V2212" s="9">
        <v>0.47142856999999999</v>
      </c>
      <c r="W2212" s="9">
        <v>1.8571428000000001</v>
      </c>
      <c r="X2212" s="9">
        <v>11.725269000000001</v>
      </c>
      <c r="Y2212" s="9">
        <v>7.8740163000000001</v>
      </c>
      <c r="Z2212" s="9">
        <v>2.6400625999999998</v>
      </c>
      <c r="AA2212" s="9">
        <v>4.2758225999999997</v>
      </c>
      <c r="AB2212" s="9">
        <v>12.003527</v>
      </c>
      <c r="AC2212" s="9">
        <v>6.2559709999999997</v>
      </c>
      <c r="AD2212" s="9">
        <v>8.2847690000000007</v>
      </c>
      <c r="AE2212" s="9">
        <v>4.3706417000000002</v>
      </c>
      <c r="AF2212" s="9">
        <v>52.254550000000002</v>
      </c>
      <c r="AG2212" s="9">
        <v>88.321439999999996</v>
      </c>
      <c r="AH2212" s="9">
        <v>56.759329999999999</v>
      </c>
      <c r="AI2212" s="9">
        <v>89.856759999999994</v>
      </c>
    </row>
    <row r="2213" spans="1:35" ht="15.75" hidden="1" customHeight="1" x14ac:dyDescent="0.2">
      <c r="A2213" s="9">
        <v>2211</v>
      </c>
    </row>
    <row r="2214" spans="1:35" ht="15.75" hidden="1" customHeight="1" x14ac:dyDescent="0.2">
      <c r="A2214" s="9">
        <v>2212</v>
      </c>
    </row>
    <row r="2215" spans="1:35" ht="15.75" hidden="1" customHeight="1" x14ac:dyDescent="0.2">
      <c r="A2215" s="9">
        <v>2213</v>
      </c>
      <c r="E2215" s="9">
        <v>2.2707731999999998</v>
      </c>
      <c r="F2215" s="9">
        <v>5.71</v>
      </c>
    </row>
    <row r="2216" spans="1:35" ht="15.75" hidden="1" customHeight="1" x14ac:dyDescent="0.2">
      <c r="A2216" s="9">
        <v>2214</v>
      </c>
    </row>
    <row r="2217" spans="1:35" ht="15.75" hidden="1" customHeight="1" x14ac:dyDescent="0.2">
      <c r="A2217" s="9">
        <v>2215</v>
      </c>
    </row>
    <row r="2218" spans="1:35" ht="15.75" customHeight="1" x14ac:dyDescent="0.2">
      <c r="A2218" s="9">
        <v>2216</v>
      </c>
      <c r="B2218" s="9">
        <v>3.7945544999999998</v>
      </c>
      <c r="C2218" s="9">
        <v>11.691776000000001</v>
      </c>
      <c r="D2218" s="9">
        <v>2</v>
      </c>
      <c r="E2218" s="9">
        <v>3.3715763000000001</v>
      </c>
      <c r="F2218" s="9">
        <v>6.9488539999999999</v>
      </c>
      <c r="G2218" s="9">
        <v>0.18332772999999999</v>
      </c>
      <c r="H2218" s="9">
        <v>2.75E-2</v>
      </c>
      <c r="I2218" s="9">
        <v>6.8479090000000001E-3</v>
      </c>
      <c r="J2218" s="9">
        <v>1.7312486</v>
      </c>
      <c r="K2218" s="9">
        <v>296.06146000000001</v>
      </c>
      <c r="L2218" s="9">
        <v>37.68291</v>
      </c>
      <c r="M2218" s="9">
        <v>33.833885000000002</v>
      </c>
      <c r="N2218" s="9">
        <v>1.0374338999999999</v>
      </c>
      <c r="O2218" s="9">
        <v>14.511047</v>
      </c>
      <c r="P2218" s="9">
        <v>15.919756</v>
      </c>
      <c r="Q2218" s="9">
        <v>13.386125</v>
      </c>
      <c r="R2218" s="9">
        <v>0.27123355999999998</v>
      </c>
      <c r="S2218" s="9">
        <v>1.6250000000000001E-2</v>
      </c>
      <c r="T2218" s="9">
        <v>3.8260869999999998</v>
      </c>
      <c r="U2218" s="9">
        <v>18.565218000000002</v>
      </c>
      <c r="V2218" s="9">
        <v>2.7781250000000002</v>
      </c>
      <c r="W2218" s="9">
        <v>4.1875</v>
      </c>
      <c r="X2218" s="9">
        <v>7.1354712999999999</v>
      </c>
      <c r="Y2218" s="9">
        <v>6.7694783000000003</v>
      </c>
      <c r="Z2218" s="9">
        <v>2.1185958</v>
      </c>
      <c r="AA2218" s="9">
        <v>3.7184759999999999</v>
      </c>
      <c r="AB2218" s="9">
        <v>13.468135999999999</v>
      </c>
      <c r="AC2218" s="9">
        <v>9.7833620000000003</v>
      </c>
      <c r="AD2218" s="9">
        <v>10.068413</v>
      </c>
      <c r="AE2218" s="9">
        <v>6.5788336000000003</v>
      </c>
      <c r="AF2218" s="9">
        <v>52.91048</v>
      </c>
      <c r="AG2218" s="9">
        <v>67.919610000000006</v>
      </c>
      <c r="AH2218" s="9">
        <v>49.077415000000002</v>
      </c>
      <c r="AI2218" s="9">
        <v>70.548839999999998</v>
      </c>
    </row>
    <row r="2219" spans="1:35" ht="15.75" customHeight="1" x14ac:dyDescent="0.2">
      <c r="A2219" s="9">
        <v>2217</v>
      </c>
      <c r="B2219" s="9">
        <v>9.2091419999999999</v>
      </c>
      <c r="C2219" s="9">
        <v>21.375689000000001</v>
      </c>
      <c r="D2219" s="9">
        <v>2</v>
      </c>
      <c r="E2219" s="9">
        <v>2.115272</v>
      </c>
      <c r="F2219" s="9">
        <v>5.9814094999999998</v>
      </c>
      <c r="G2219" s="9">
        <v>-4.5376260000000004</v>
      </c>
      <c r="H2219" s="9">
        <v>7.4999999999999997E-2</v>
      </c>
      <c r="I2219" s="9">
        <v>5.0894499999999997E-3</v>
      </c>
      <c r="J2219" s="9">
        <v>4.0236387000000002</v>
      </c>
      <c r="K2219" s="9">
        <v>292.54876999999999</v>
      </c>
      <c r="L2219" s="9">
        <v>48.039593000000004</v>
      </c>
      <c r="M2219" s="9">
        <v>31.046755000000001</v>
      </c>
      <c r="N2219" s="9">
        <v>1.1078212000000001</v>
      </c>
      <c r="O2219" s="9">
        <v>11.444559999999999</v>
      </c>
      <c r="P2219" s="9">
        <v>13.804304</v>
      </c>
      <c r="Q2219" s="9">
        <v>1.1995826000000001</v>
      </c>
      <c r="R2219" s="9">
        <v>0.15416403000000001</v>
      </c>
      <c r="S2219" s="9">
        <v>8.9189190000000002E-2</v>
      </c>
      <c r="T2219" s="9">
        <v>4.5</v>
      </c>
      <c r="U2219" s="9">
        <v>19.280304000000001</v>
      </c>
      <c r="V2219" s="9">
        <v>1.5083784</v>
      </c>
      <c r="W2219" s="9">
        <v>5.6216216000000001</v>
      </c>
      <c r="X2219" s="9">
        <v>10.096844000000001</v>
      </c>
      <c r="Y2219" s="9">
        <v>7.1229367000000003</v>
      </c>
      <c r="Z2219" s="9">
        <v>1.8412926000000001</v>
      </c>
      <c r="AA2219" s="9">
        <v>3.0581174</v>
      </c>
      <c r="AB2219" s="9">
        <v>12.021998999999999</v>
      </c>
      <c r="AC2219" s="9">
        <v>5.7148332999999996</v>
      </c>
      <c r="AD2219" s="9">
        <v>7.1768713000000002</v>
      </c>
      <c r="AE2219" s="9">
        <v>4.112571</v>
      </c>
      <c r="AF2219" s="9">
        <v>48.776229999999998</v>
      </c>
      <c r="AG2219" s="9">
        <v>76.019553999999999</v>
      </c>
      <c r="AH2219" s="9">
        <v>56.565379999999998</v>
      </c>
      <c r="AI2219" s="9">
        <v>92.662719999999993</v>
      </c>
    </row>
    <row r="2220" spans="1:35" ht="15.75" hidden="1" customHeight="1" x14ac:dyDescent="0.2">
      <c r="A2220" s="9">
        <v>2218</v>
      </c>
    </row>
    <row r="2221" spans="1:35" ht="15.75" customHeight="1" x14ac:dyDescent="0.2">
      <c r="A2221" s="9">
        <v>2219</v>
      </c>
      <c r="B2221" s="9">
        <v>0.92542190000000002</v>
      </c>
      <c r="C2221" s="9">
        <v>3.7864119999999999</v>
      </c>
      <c r="D2221" s="9">
        <v>2</v>
      </c>
      <c r="E2221" s="9">
        <v>1.9614465000000001</v>
      </c>
      <c r="F2221" s="9">
        <v>5.1391739999999997</v>
      </c>
      <c r="G2221" s="9">
        <v>0.12794610000000001</v>
      </c>
      <c r="H2221" s="9">
        <v>5.0270269999999999E-3</v>
      </c>
      <c r="I2221" s="9">
        <v>6.5341215000000001E-3</v>
      </c>
      <c r="J2221" s="9">
        <v>1.4733874</v>
      </c>
      <c r="K2221" s="9">
        <v>294.68529999999998</v>
      </c>
      <c r="L2221" s="9">
        <v>44.281466999999999</v>
      </c>
      <c r="M2221" s="9">
        <v>36.344900000000003</v>
      </c>
      <c r="N2221" s="9">
        <v>1.0172051</v>
      </c>
      <c r="O2221" s="9">
        <v>12.839637</v>
      </c>
      <c r="P2221" s="9">
        <v>14.195036</v>
      </c>
      <c r="Q2221" s="9">
        <v>14.582755000000001</v>
      </c>
      <c r="R2221" s="9">
        <v>0.20995367000000001</v>
      </c>
      <c r="S2221" s="9">
        <v>1.3675675999999999E-2</v>
      </c>
      <c r="T2221" s="9">
        <v>2.0341879999999999</v>
      </c>
      <c r="U2221" s="9">
        <v>15.350428000000001</v>
      </c>
      <c r="V2221" s="9">
        <v>0.70167564999999998</v>
      </c>
      <c r="W2221" s="9">
        <v>1.8162161999999999</v>
      </c>
      <c r="X2221" s="9">
        <v>10.044553000000001</v>
      </c>
      <c r="Y2221" s="9">
        <v>8.4302869999999999</v>
      </c>
      <c r="Z2221" s="9">
        <v>2.0142473999999999</v>
      </c>
      <c r="AA2221" s="9">
        <v>3.6933696</v>
      </c>
      <c r="AB2221" s="9">
        <v>12.007899</v>
      </c>
      <c r="AC2221" s="9">
        <v>7.6295457000000004</v>
      </c>
      <c r="AD2221" s="9">
        <v>7.4532509999999998</v>
      </c>
      <c r="AE2221" s="9">
        <v>4.3314915000000003</v>
      </c>
      <c r="AF2221" s="9">
        <v>59.522922999999999</v>
      </c>
      <c r="AG2221" s="9">
        <v>78.554040000000001</v>
      </c>
      <c r="AH2221" s="9">
        <v>56.521552999999997</v>
      </c>
      <c r="AI2221" s="9">
        <v>85.005489999999995</v>
      </c>
    </row>
    <row r="2222" spans="1:35" ht="15.75" customHeight="1" x14ac:dyDescent="0.2">
      <c r="A2222" s="9">
        <v>2220</v>
      </c>
      <c r="B2222" s="9">
        <v>1.6458834</v>
      </c>
      <c r="C2222" s="9">
        <v>4.8954677999999996</v>
      </c>
      <c r="D2222" s="9">
        <v>2</v>
      </c>
      <c r="E2222" s="9">
        <v>1.9935856999999999</v>
      </c>
      <c r="F2222" s="9">
        <v>4.924715</v>
      </c>
      <c r="G2222" s="9">
        <v>-0.55137159999999996</v>
      </c>
      <c r="H2222" s="9">
        <v>4.6634614E-3</v>
      </c>
      <c r="I2222" s="9">
        <v>6.200423E-3</v>
      </c>
      <c r="J2222" s="9">
        <v>1.5748359000000001</v>
      </c>
      <c r="K2222" s="9">
        <v>297.69443000000001</v>
      </c>
      <c r="L2222" s="9">
        <v>48.929305999999997</v>
      </c>
      <c r="M2222" s="9">
        <v>33.962119999999999</v>
      </c>
      <c r="N2222" s="9">
        <v>1.4111525</v>
      </c>
      <c r="O2222" s="9">
        <v>12.109595000000001</v>
      </c>
      <c r="P2222" s="9">
        <v>13.334530000000001</v>
      </c>
      <c r="Q2222" s="9">
        <v>0.79882229999999999</v>
      </c>
      <c r="R2222" s="9">
        <v>5.0361753000000002E-2</v>
      </c>
      <c r="S2222" s="9">
        <v>1.4975960999999999E-2</v>
      </c>
      <c r="T2222" s="9">
        <v>1.7738096000000001</v>
      </c>
      <c r="U2222" s="9">
        <v>17.38889</v>
      </c>
      <c r="V2222" s="9">
        <v>0.92204326000000003</v>
      </c>
      <c r="W2222" s="9">
        <v>1.9807693</v>
      </c>
      <c r="X2222" s="9">
        <v>7.7794189999999999</v>
      </c>
      <c r="Y2222" s="9">
        <v>7.1184362999999999</v>
      </c>
      <c r="Z2222" s="9">
        <v>2.5209112</v>
      </c>
      <c r="AA2222" s="9">
        <v>3.9396322000000001</v>
      </c>
      <c r="AB2222" s="9">
        <v>11.343202</v>
      </c>
      <c r="AC2222" s="9">
        <v>6.7237724999999999</v>
      </c>
      <c r="AD2222" s="9">
        <v>7.4011519999999997</v>
      </c>
      <c r="AE2222" s="9">
        <v>4.4110255</v>
      </c>
      <c r="AF2222" s="9">
        <v>47.106845999999997</v>
      </c>
      <c r="AG2222" s="9">
        <v>72.275099999999995</v>
      </c>
      <c r="AH2222" s="9">
        <v>61.982370000000003</v>
      </c>
      <c r="AI2222" s="9">
        <v>87.319659999999999</v>
      </c>
    </row>
    <row r="2223" spans="1:35" ht="15.75" hidden="1" customHeight="1" x14ac:dyDescent="0.2">
      <c r="A2223" s="9">
        <v>2221</v>
      </c>
    </row>
    <row r="2224" spans="1:35" ht="15.75" customHeight="1" x14ac:dyDescent="0.2">
      <c r="A2224" s="9">
        <v>2222</v>
      </c>
      <c r="B2224" s="9">
        <v>1.6051236</v>
      </c>
      <c r="C2224" s="9">
        <v>5.3514549999999996</v>
      </c>
      <c r="D2224" s="9">
        <v>2</v>
      </c>
      <c r="E2224" s="9">
        <v>2.3500885999999999</v>
      </c>
      <c r="F2224" s="9">
        <v>5.9869966999999997</v>
      </c>
      <c r="G2224" s="9">
        <v>-0.31528561999999999</v>
      </c>
      <c r="H2224" s="9">
        <v>3.2929293999999998E-2</v>
      </c>
      <c r="I2224" s="9">
        <v>6.0589574000000004E-3</v>
      </c>
      <c r="J2224" s="9">
        <v>2.6274299999999999</v>
      </c>
      <c r="K2224" s="9">
        <v>296.14046999999999</v>
      </c>
      <c r="L2224" s="9">
        <v>48.495902999999998</v>
      </c>
      <c r="M2224" s="9">
        <v>33.358930000000001</v>
      </c>
      <c r="N2224" s="9">
        <v>1.3140362999999999</v>
      </c>
      <c r="O2224" s="9">
        <v>11.980836999999999</v>
      </c>
      <c r="P2224" s="9">
        <v>13.704552</v>
      </c>
      <c r="Q2224" s="9">
        <v>4.6938443000000003</v>
      </c>
      <c r="R2224" s="9">
        <v>0.16275816000000001</v>
      </c>
      <c r="S2224" s="9">
        <v>6.3333329999999993E-2</v>
      </c>
      <c r="T2224" s="9">
        <v>2.8947368</v>
      </c>
      <c r="U2224" s="9">
        <v>17.973683999999999</v>
      </c>
      <c r="V2224" s="9">
        <v>1.6444445000000001</v>
      </c>
      <c r="W2224" s="9">
        <v>4.3131313000000002</v>
      </c>
      <c r="X2224" s="9">
        <v>8.8606390000000008</v>
      </c>
      <c r="Y2224" s="9">
        <v>6.4603710000000003</v>
      </c>
      <c r="Z2224" s="9">
        <v>2.3502101999999998</v>
      </c>
      <c r="AA2224" s="9">
        <v>4.1726380000000001</v>
      </c>
      <c r="AB2224" s="9">
        <v>12.257884000000001</v>
      </c>
      <c r="AC2224" s="9">
        <v>5.7764587000000001</v>
      </c>
      <c r="AD2224" s="9">
        <v>8.2437489999999993</v>
      </c>
      <c r="AE2224" s="9">
        <v>3.9270269999999998</v>
      </c>
      <c r="AF2224" s="9">
        <v>53.904710000000001</v>
      </c>
      <c r="AG2224" s="9">
        <v>88.027860000000004</v>
      </c>
      <c r="AH2224" s="9">
        <v>56.253990000000002</v>
      </c>
      <c r="AI2224" s="9">
        <v>93.257450000000006</v>
      </c>
    </row>
    <row r="2225" spans="1:35" ht="15.75" hidden="1" customHeight="1" x14ac:dyDescent="0.2">
      <c r="A2225" s="9">
        <v>2223</v>
      </c>
    </row>
    <row r="2226" spans="1:35" ht="15.75" customHeight="1" x14ac:dyDescent="0.2">
      <c r="A2226" s="9">
        <v>2224</v>
      </c>
      <c r="B2226" s="9">
        <v>11.489679000000001</v>
      </c>
      <c r="C2226" s="9">
        <v>28.199407999999998</v>
      </c>
      <c r="D2226" s="9">
        <v>2</v>
      </c>
      <c r="E2226" s="9">
        <v>3.1588463999999998</v>
      </c>
      <c r="F2226" s="9">
        <v>8.3118590000000001</v>
      </c>
      <c r="G2226" s="9">
        <v>2.9891171000000001</v>
      </c>
      <c r="H2226" s="9">
        <v>4.2163119999999998E-2</v>
      </c>
      <c r="I2226" s="9">
        <v>6.864434E-3</v>
      </c>
      <c r="J2226" s="9">
        <v>2.9506844999999999</v>
      </c>
      <c r="K2226" s="9">
        <v>290.81299999999999</v>
      </c>
      <c r="L2226" s="9">
        <v>19.111958000000001</v>
      </c>
      <c r="M2226" s="9">
        <v>21.103804</v>
      </c>
      <c r="N2226" s="9">
        <v>0.47868037000000002</v>
      </c>
      <c r="O2226" s="9">
        <v>18.845745000000001</v>
      </c>
      <c r="P2226" s="9">
        <v>21.193974999999998</v>
      </c>
      <c r="Q2226" s="9">
        <v>1.7580971999999999</v>
      </c>
      <c r="R2226" s="9">
        <v>0.11855771399999999</v>
      </c>
      <c r="S2226" s="9">
        <v>4.6877679999999998E-2</v>
      </c>
      <c r="T2226" s="9">
        <v>1.8571428000000001</v>
      </c>
      <c r="U2226" s="9">
        <v>14.214286</v>
      </c>
      <c r="V2226" s="9">
        <v>0.21475178</v>
      </c>
      <c r="W2226" s="9">
        <v>4.2021274999999996</v>
      </c>
      <c r="X2226" s="9">
        <v>12.18924</v>
      </c>
      <c r="Y2226" s="9">
        <v>10.134577999999999</v>
      </c>
      <c r="Z2226" s="9">
        <v>1.3611705999999999</v>
      </c>
      <c r="AA2226" s="9">
        <v>2.1205630000000002</v>
      </c>
      <c r="AB2226" s="9">
        <v>18.250571999999998</v>
      </c>
      <c r="AC2226" s="9">
        <v>14.652794</v>
      </c>
      <c r="AD2226" s="9">
        <v>14.346436499999999</v>
      </c>
      <c r="AE2226" s="9">
        <v>11.269926999999999</v>
      </c>
      <c r="AF2226" s="9">
        <v>42.035065000000003</v>
      </c>
      <c r="AG2226" s="9">
        <v>48.913173999999998</v>
      </c>
      <c r="AH2226" s="9">
        <v>28.864902000000001</v>
      </c>
      <c r="AI2226" s="9">
        <v>43.138474000000002</v>
      </c>
    </row>
    <row r="2227" spans="1:35" ht="15.75" hidden="1" customHeight="1" x14ac:dyDescent="0.2">
      <c r="A2227" s="9">
        <v>2225</v>
      </c>
    </row>
    <row r="2228" spans="1:35" ht="15.75" hidden="1" customHeight="1" x14ac:dyDescent="0.2">
      <c r="A2228" s="9">
        <v>2226</v>
      </c>
    </row>
    <row r="2229" spans="1:35" ht="15.75" hidden="1" customHeight="1" x14ac:dyDescent="0.2">
      <c r="A2229" s="9">
        <v>2227</v>
      </c>
    </row>
    <row r="2230" spans="1:35" ht="15.75" hidden="1" customHeight="1" x14ac:dyDescent="0.2">
      <c r="A2230" s="9">
        <v>2228</v>
      </c>
    </row>
    <row r="2231" spans="1:35" ht="15.75" customHeight="1" x14ac:dyDescent="0.2">
      <c r="A2231" s="9">
        <v>2229</v>
      </c>
      <c r="B2231" s="9">
        <v>1.8177106000000001</v>
      </c>
      <c r="C2231" s="9">
        <v>5.2140627000000004</v>
      </c>
      <c r="D2231" s="9">
        <v>2</v>
      </c>
      <c r="E2231" s="9">
        <v>1.7818989000000001</v>
      </c>
      <c r="F2231" s="9">
        <v>5.5511312000000004</v>
      </c>
      <c r="G2231" s="9">
        <v>-0.61855936</v>
      </c>
      <c r="H2231" s="9">
        <v>9.5364239999999999E-3</v>
      </c>
      <c r="I2231" s="9">
        <v>6.0747173E-3</v>
      </c>
      <c r="J2231" s="9">
        <v>2.710601</v>
      </c>
      <c r="K2231" s="9">
        <v>297.09210000000002</v>
      </c>
      <c r="L2231" s="9">
        <v>40.932944999999997</v>
      </c>
      <c r="M2231" s="9">
        <v>29.779309999999999</v>
      </c>
      <c r="N2231" s="9">
        <v>1.2636681999999999</v>
      </c>
      <c r="O2231" s="9">
        <v>13.928375000000001</v>
      </c>
      <c r="P2231" s="9">
        <v>15.760608</v>
      </c>
      <c r="Q2231" s="9">
        <v>2.4156444000000001</v>
      </c>
      <c r="R2231" s="9">
        <v>0.12096012</v>
      </c>
      <c r="S2231" s="9">
        <v>2.1258277999999999E-2</v>
      </c>
      <c r="T2231" s="9">
        <v>2.2830187999999998</v>
      </c>
      <c r="U2231" s="9">
        <v>15.509434000000001</v>
      </c>
      <c r="V2231" s="9">
        <v>0.21562913</v>
      </c>
      <c r="W2231" s="9">
        <v>0.23178808000000001</v>
      </c>
      <c r="X2231" s="9">
        <v>9.600797</v>
      </c>
      <c r="Y2231" s="9">
        <v>7.015199</v>
      </c>
      <c r="Z2231" s="9">
        <v>2.4061333999999999</v>
      </c>
      <c r="AA2231" s="9">
        <v>4.0653343</v>
      </c>
      <c r="AB2231" s="9">
        <v>13.580194000000001</v>
      </c>
      <c r="AC2231" s="9">
        <v>7.6283703000000003</v>
      </c>
      <c r="AD2231" s="9">
        <v>8.1825050000000008</v>
      </c>
      <c r="AE2231" s="9">
        <v>4.6936989999999996</v>
      </c>
      <c r="AF2231" s="9">
        <v>52.221829999999997</v>
      </c>
      <c r="AG2231" s="9">
        <v>74.161619999999999</v>
      </c>
      <c r="AH2231" s="9">
        <v>50.862312000000003</v>
      </c>
      <c r="AI2231" s="9">
        <v>82.102209999999999</v>
      </c>
    </row>
    <row r="2232" spans="1:35" ht="15.75" hidden="1" customHeight="1" x14ac:dyDescent="0.2">
      <c r="A2232" s="9">
        <v>2230</v>
      </c>
    </row>
    <row r="2233" spans="1:35" ht="15.75" hidden="1" customHeight="1" x14ac:dyDescent="0.2">
      <c r="A2233" s="9">
        <v>2231</v>
      </c>
    </row>
    <row r="2234" spans="1:35" ht="15.75" customHeight="1" x14ac:dyDescent="0.2">
      <c r="A2234" s="9">
        <v>2232</v>
      </c>
      <c r="B2234" s="9">
        <v>4.5211043000000002</v>
      </c>
      <c r="C2234" s="9">
        <v>9.6244619999999994</v>
      </c>
      <c r="D2234" s="9">
        <v>3</v>
      </c>
      <c r="E2234" s="9">
        <v>2.3615298</v>
      </c>
      <c r="F2234" s="9">
        <v>6.9698669999999998</v>
      </c>
      <c r="G2234" s="9">
        <v>-0.48265898000000002</v>
      </c>
      <c r="H2234" s="9">
        <v>5.3064517999999998E-2</v>
      </c>
      <c r="I2234" s="9">
        <v>6.0395789999999998E-3</v>
      </c>
      <c r="J2234" s="9">
        <v>3.4074906999999999</v>
      </c>
      <c r="K2234" s="9">
        <v>296.55228</v>
      </c>
      <c r="L2234" s="9">
        <v>48.996856999999999</v>
      </c>
      <c r="M2234" s="9">
        <v>36.969009999999997</v>
      </c>
      <c r="N2234" s="9">
        <v>1.4122097</v>
      </c>
      <c r="O2234" s="9">
        <v>11.728584</v>
      </c>
      <c r="P2234" s="9">
        <v>13.831161</v>
      </c>
      <c r="Q2234" s="9">
        <v>1.1363273</v>
      </c>
      <c r="R2234" s="9">
        <v>3.3353266999999998E-3</v>
      </c>
      <c r="S2234" s="9">
        <v>6.2419355000000003E-2</v>
      </c>
      <c r="T2234" s="9">
        <v>1.6842105000000001</v>
      </c>
      <c r="U2234" s="9">
        <v>14.618421</v>
      </c>
      <c r="V2234" s="9">
        <v>8.3501619999999992</v>
      </c>
      <c r="W2234" s="9">
        <v>10.2661295</v>
      </c>
      <c r="X2234" s="9">
        <v>11.878067</v>
      </c>
      <c r="Y2234" s="9">
        <v>8.8484429999999996</v>
      </c>
      <c r="Z2234" s="9">
        <v>2.5497863000000001</v>
      </c>
      <c r="AA2234" s="9">
        <v>4.5127079999999999</v>
      </c>
      <c r="AB2234" s="9">
        <v>12.461402</v>
      </c>
      <c r="AC2234" s="9">
        <v>5.3708033999999998</v>
      </c>
      <c r="AD2234" s="9">
        <v>7.8125944</v>
      </c>
      <c r="AE2234" s="9">
        <v>3.5373135000000002</v>
      </c>
      <c r="AF2234" s="9">
        <v>60.289203999999998</v>
      </c>
      <c r="AG2234" s="9">
        <v>110.96199</v>
      </c>
      <c r="AH2234" s="9">
        <v>55.45223</v>
      </c>
      <c r="AI2234" s="9">
        <v>97.140469999999993</v>
      </c>
    </row>
    <row r="2235" spans="1:35" ht="15.75" hidden="1" customHeight="1" x14ac:dyDescent="0.2">
      <c r="A2235" s="9">
        <v>2233</v>
      </c>
    </row>
    <row r="2236" spans="1:35" ht="15.75" customHeight="1" x14ac:dyDescent="0.2">
      <c r="A2236" s="9">
        <v>2234</v>
      </c>
      <c r="B2236" s="9">
        <v>11.263215000000001</v>
      </c>
      <c r="C2236" s="9">
        <v>19.952417000000001</v>
      </c>
      <c r="D2236" s="9">
        <v>2.8685567000000001</v>
      </c>
      <c r="E2236" s="9">
        <v>2.2264805000000001</v>
      </c>
      <c r="F2236" s="9">
        <v>6.5476970000000003</v>
      </c>
      <c r="G2236" s="9">
        <v>2.1913217999999999</v>
      </c>
      <c r="H2236" s="9">
        <v>8.064433E-2</v>
      </c>
      <c r="I2236" s="9">
        <v>5.0577030000000002E-3</v>
      </c>
      <c r="J2236" s="9">
        <v>4.4303520000000001</v>
      </c>
      <c r="K2236" s="9">
        <v>294.67250000000001</v>
      </c>
      <c r="L2236" s="9">
        <v>49.082504</v>
      </c>
      <c r="M2236" s="9">
        <v>37.280476</v>
      </c>
      <c r="N2236" s="9">
        <v>1.316017</v>
      </c>
      <c r="O2236" s="9">
        <v>11.543673500000001</v>
      </c>
      <c r="P2236" s="9">
        <v>13.972382</v>
      </c>
      <c r="Q2236" s="9">
        <v>0.81229899999999999</v>
      </c>
      <c r="R2236" s="9">
        <v>3.3027247000000003E-2</v>
      </c>
      <c r="S2236" s="9">
        <v>2.6675258E-2</v>
      </c>
      <c r="T2236" s="9">
        <v>1.8300395</v>
      </c>
      <c r="U2236" s="9">
        <v>15.762846</v>
      </c>
      <c r="V2236" s="9">
        <v>3.3817781999999998</v>
      </c>
      <c r="W2236" s="9">
        <v>9.1134020000000007</v>
      </c>
      <c r="X2236" s="9">
        <v>12.234170000000001</v>
      </c>
      <c r="Y2236" s="9">
        <v>9.1702180000000002</v>
      </c>
      <c r="Z2236" s="9">
        <v>2.3525589999999998</v>
      </c>
      <c r="AA2236" s="9">
        <v>4.1358949999999997</v>
      </c>
      <c r="AB2236" s="9">
        <v>13.025482</v>
      </c>
      <c r="AC2236" s="9">
        <v>5.2319079999999998</v>
      </c>
      <c r="AD2236" s="9">
        <v>7.4400263000000004</v>
      </c>
      <c r="AE2236" s="9">
        <v>3.4286167999999999</v>
      </c>
      <c r="AF2236" s="9">
        <v>61.644722000000002</v>
      </c>
      <c r="AG2236" s="9">
        <v>111.7109</v>
      </c>
      <c r="AH2236" s="9">
        <v>53.981323000000003</v>
      </c>
      <c r="AI2236" s="9">
        <v>98.109930000000006</v>
      </c>
    </row>
    <row r="2237" spans="1:35" ht="15.75" hidden="1" customHeight="1" x14ac:dyDescent="0.2">
      <c r="A2237" s="9">
        <v>2235</v>
      </c>
    </row>
    <row r="2238" spans="1:35" ht="15.75" hidden="1" customHeight="1" x14ac:dyDescent="0.2">
      <c r="A2238" s="9">
        <v>2236</v>
      </c>
    </row>
    <row r="2239" spans="1:35" ht="15.75" customHeight="1" x14ac:dyDescent="0.2">
      <c r="A2239" s="9">
        <v>2237</v>
      </c>
      <c r="B2239" s="9">
        <v>3.6945592999999999</v>
      </c>
      <c r="C2239" s="9">
        <v>9.3588705000000001</v>
      </c>
      <c r="D2239" s="9">
        <v>2.1348511999999999</v>
      </c>
      <c r="E2239" s="9">
        <v>2.3467699999999998</v>
      </c>
      <c r="F2239" s="9">
        <v>6.9847564999999996</v>
      </c>
      <c r="G2239" s="9">
        <v>0.18698734</v>
      </c>
      <c r="H2239" s="9">
        <v>2.545534E-2</v>
      </c>
      <c r="I2239" s="9">
        <v>6.0334526999999997E-3</v>
      </c>
      <c r="J2239" s="9">
        <v>3.2820839999999998</v>
      </c>
      <c r="K2239" s="9">
        <v>297.30246</v>
      </c>
      <c r="L2239" s="9">
        <v>45.736243999999999</v>
      </c>
      <c r="M2239" s="9">
        <v>37.365184999999997</v>
      </c>
      <c r="N2239" s="9">
        <v>1.467924</v>
      </c>
      <c r="O2239" s="9">
        <v>12.465475</v>
      </c>
      <c r="P2239" s="9">
        <v>14.868990999999999</v>
      </c>
      <c r="Q2239" s="9">
        <v>0.75478226000000004</v>
      </c>
      <c r="R2239" s="9">
        <v>9.7516543999999997E-2</v>
      </c>
      <c r="S2239" s="9">
        <v>5.5884413000000001E-2</v>
      </c>
      <c r="T2239" s="9">
        <v>1.5513307999999999</v>
      </c>
      <c r="U2239" s="9">
        <v>14.772467000000001</v>
      </c>
      <c r="V2239" s="9">
        <v>2.229641</v>
      </c>
      <c r="W2239" s="9">
        <v>2.2539403</v>
      </c>
      <c r="X2239" s="9">
        <v>11.460366</v>
      </c>
      <c r="Y2239" s="9">
        <v>9.5669769999999996</v>
      </c>
      <c r="Z2239" s="9">
        <v>2.6937163000000002</v>
      </c>
      <c r="AA2239" s="9">
        <v>4.6081729999999999</v>
      </c>
      <c r="AB2239" s="9">
        <v>12.360239999999999</v>
      </c>
      <c r="AC2239" s="9">
        <v>5.8933239999999998</v>
      </c>
      <c r="AD2239" s="9">
        <v>7.4993566999999999</v>
      </c>
      <c r="AE2239" s="9">
        <v>4.4175909999999998</v>
      </c>
      <c r="AF2239" s="9">
        <v>66.776214999999993</v>
      </c>
      <c r="AG2239" s="9">
        <v>104.16025500000001</v>
      </c>
      <c r="AH2239" s="9">
        <v>56.422077000000002</v>
      </c>
      <c r="AI2239" s="9">
        <v>92.37818</v>
      </c>
    </row>
    <row r="2240" spans="1:35" ht="15.75" customHeight="1" x14ac:dyDescent="0.2">
      <c r="A2240" s="9">
        <v>2238</v>
      </c>
      <c r="B2240" s="9">
        <v>8.6789159999999992</v>
      </c>
      <c r="C2240" s="9">
        <v>22.544554000000002</v>
      </c>
      <c r="D2240" s="9">
        <v>2</v>
      </c>
      <c r="E2240" s="9">
        <v>1.9954478</v>
      </c>
      <c r="F2240" s="9">
        <v>5.3251524000000003</v>
      </c>
      <c r="G2240" s="9">
        <v>-0.96731334999999996</v>
      </c>
      <c r="H2240" s="9">
        <v>5.8181820000000002E-2</v>
      </c>
      <c r="I2240" s="9">
        <v>4.3857195000000003E-3</v>
      </c>
      <c r="J2240" s="9">
        <v>4.1312540000000002</v>
      </c>
      <c r="K2240" s="9">
        <v>288.36559999999997</v>
      </c>
      <c r="L2240" s="9">
        <v>39.456467000000004</v>
      </c>
      <c r="M2240" s="9">
        <v>27.414286000000001</v>
      </c>
      <c r="N2240" s="9">
        <v>0.79805784999999996</v>
      </c>
      <c r="O2240" s="9">
        <v>13.676529</v>
      </c>
      <c r="P2240" s="9">
        <v>16.350742</v>
      </c>
      <c r="Q2240" s="9">
        <v>1.9466714000000001</v>
      </c>
      <c r="R2240" s="9">
        <v>0.24144782000000001</v>
      </c>
      <c r="S2240" s="9">
        <v>3.6688313E-2</v>
      </c>
      <c r="T2240" s="9">
        <v>5.2051280000000002</v>
      </c>
      <c r="U2240" s="9">
        <v>18.034186999999999</v>
      </c>
      <c r="V2240" s="9">
        <v>0.22279220999999999</v>
      </c>
      <c r="W2240" s="9">
        <v>5.6168832999999996</v>
      </c>
      <c r="X2240" s="9">
        <v>10.002863</v>
      </c>
      <c r="Y2240" s="9">
        <v>7.2013005999999997</v>
      </c>
      <c r="Z2240" s="9">
        <v>1.4663284999999999</v>
      </c>
      <c r="AA2240" s="9">
        <v>2.698985</v>
      </c>
      <c r="AB2240" s="9">
        <v>14.392034000000001</v>
      </c>
      <c r="AC2240" s="9">
        <v>6.5935873999999997</v>
      </c>
      <c r="AD2240" s="9">
        <v>7.307258</v>
      </c>
      <c r="AE2240" s="9">
        <v>4.5498384999999999</v>
      </c>
      <c r="AF2240" s="9">
        <v>45.912373000000002</v>
      </c>
      <c r="AG2240" s="9">
        <v>74.037093999999996</v>
      </c>
      <c r="AH2240" s="9">
        <v>48.42</v>
      </c>
      <c r="AI2240" s="9">
        <v>88.033423999999997</v>
      </c>
    </row>
    <row r="2241" spans="1:35" ht="15.75" hidden="1" customHeight="1" x14ac:dyDescent="0.2">
      <c r="A2241" s="9">
        <v>2239</v>
      </c>
    </row>
    <row r="2242" spans="1:35" ht="15.75" hidden="1" customHeight="1" x14ac:dyDescent="0.2">
      <c r="A2242" s="9">
        <v>2240</v>
      </c>
    </row>
    <row r="2243" spans="1:35" ht="15.75" hidden="1" customHeight="1" x14ac:dyDescent="0.2">
      <c r="A2243" s="9">
        <v>2241</v>
      </c>
    </row>
    <row r="2244" spans="1:35" ht="15.75" hidden="1" customHeight="1" x14ac:dyDescent="0.2">
      <c r="A2244" s="9">
        <v>2242</v>
      </c>
    </row>
    <row r="2245" spans="1:35" ht="15.75" customHeight="1" x14ac:dyDescent="0.2">
      <c r="A2245" s="9">
        <v>2243</v>
      </c>
      <c r="B2245" s="9">
        <v>3.1925333</v>
      </c>
      <c r="C2245" s="9">
        <v>8.5178569999999993</v>
      </c>
      <c r="D2245" s="9">
        <v>2.0255972999999998</v>
      </c>
      <c r="E2245" s="9">
        <v>2.3061894999999999</v>
      </c>
      <c r="F2245" s="9">
        <v>5.7393216999999996</v>
      </c>
      <c r="G2245" s="9">
        <v>-0.44535523999999999</v>
      </c>
      <c r="H2245" s="9">
        <v>3.552901E-2</v>
      </c>
      <c r="I2245" s="9">
        <v>5.1983569999999998E-3</v>
      </c>
      <c r="J2245" s="9">
        <v>2.2182224000000001</v>
      </c>
      <c r="K2245" s="9">
        <v>295.80435</v>
      </c>
      <c r="L2245" s="9">
        <v>52.732379999999999</v>
      </c>
      <c r="M2245" s="9">
        <v>39.512782999999999</v>
      </c>
      <c r="N2245" s="9">
        <v>1.3552432000000001</v>
      </c>
      <c r="O2245" s="9">
        <v>11.141361</v>
      </c>
      <c r="P2245" s="9">
        <v>12.640242000000001</v>
      </c>
      <c r="Q2245" s="9">
        <v>0.51888920000000005</v>
      </c>
      <c r="R2245" s="9">
        <v>2.601374E-2</v>
      </c>
      <c r="S2245" s="9">
        <v>0.12737225999999999</v>
      </c>
      <c r="T2245" s="9">
        <v>1.8381295</v>
      </c>
      <c r="U2245" s="9">
        <v>14.845324</v>
      </c>
      <c r="V2245" s="9">
        <v>1.1347780999999999</v>
      </c>
      <c r="W2245" s="9">
        <v>2.4402729999999999</v>
      </c>
      <c r="X2245" s="9">
        <v>8.1638974999999991</v>
      </c>
      <c r="Y2245" s="9">
        <v>6.7164140000000003</v>
      </c>
      <c r="Z2245" s="9">
        <v>2.1645335999999999</v>
      </c>
      <c r="AA2245" s="9">
        <v>3.8579507</v>
      </c>
      <c r="AB2245" s="9">
        <v>11.174009</v>
      </c>
      <c r="AC2245" s="9">
        <v>5.9968247000000003</v>
      </c>
      <c r="AD2245" s="9">
        <v>7.4270883000000003</v>
      </c>
      <c r="AE2245" s="9">
        <v>4.1117597000000004</v>
      </c>
      <c r="AF2245" s="9">
        <v>57.569332000000003</v>
      </c>
      <c r="AG2245" s="9">
        <v>91.226653999999996</v>
      </c>
      <c r="AH2245" s="9">
        <v>61.624885999999996</v>
      </c>
      <c r="AI2245" s="9">
        <v>92.065910000000002</v>
      </c>
    </row>
    <row r="2246" spans="1:35" ht="15.75" customHeight="1" x14ac:dyDescent="0.2">
      <c r="A2246" s="9">
        <v>2244</v>
      </c>
      <c r="B2246" s="9">
        <v>1.0863836</v>
      </c>
      <c r="C2246" s="9">
        <v>3.9522748000000001</v>
      </c>
      <c r="D2246" s="9">
        <v>2.0965910000000001</v>
      </c>
      <c r="E2246" s="9">
        <v>1.9556974</v>
      </c>
      <c r="F2246" s="9">
        <v>6.3103046000000003</v>
      </c>
      <c r="G2246" s="9">
        <v>-0.71111800000000003</v>
      </c>
      <c r="H2246" s="9">
        <v>9.1477269999999996E-3</v>
      </c>
      <c r="I2246" s="9">
        <v>7.4842939999999998E-3</v>
      </c>
      <c r="J2246" s="9">
        <v>0.94906170000000001</v>
      </c>
      <c r="K2246" s="9">
        <v>294.28012000000001</v>
      </c>
      <c r="L2246" s="9">
        <v>30.809996000000002</v>
      </c>
      <c r="M2246" s="9">
        <v>30.907612</v>
      </c>
      <c r="N2246" s="9">
        <v>0.69678812999999995</v>
      </c>
      <c r="O2246" s="9">
        <v>16.181208000000002</v>
      </c>
      <c r="P2246" s="9">
        <v>16.994398</v>
      </c>
      <c r="Q2246" s="9">
        <v>17.223161999999999</v>
      </c>
      <c r="R2246" s="9">
        <v>0.35651368</v>
      </c>
      <c r="S2246" s="9">
        <v>3.8124999999999999E-2</v>
      </c>
      <c r="T2246" s="9">
        <v>4.3119269999999998</v>
      </c>
      <c r="U2246" s="9">
        <v>17.348623</v>
      </c>
      <c r="V2246" s="9">
        <v>0.75960225000000003</v>
      </c>
      <c r="W2246" s="9">
        <v>1.7272727000000001</v>
      </c>
      <c r="X2246" s="9">
        <v>10.239387000000001</v>
      </c>
      <c r="Y2246" s="9">
        <v>9.7164099999999998</v>
      </c>
      <c r="Z2246" s="9">
        <v>1.8053048</v>
      </c>
      <c r="AA2246" s="9">
        <v>2.6019687999999999</v>
      </c>
      <c r="AB2246" s="9">
        <v>14.290893000000001</v>
      </c>
      <c r="AC2246" s="9">
        <v>13.508004</v>
      </c>
      <c r="AD2246" s="9">
        <v>10.458830000000001</v>
      </c>
      <c r="AE2246" s="9">
        <v>9.7801290000000005</v>
      </c>
      <c r="AF2246" s="9">
        <v>57.919173999999998</v>
      </c>
      <c r="AG2246" s="9">
        <v>57.081789999999998</v>
      </c>
      <c r="AH2246" s="9">
        <v>46.108699999999999</v>
      </c>
      <c r="AI2246" s="9">
        <v>50.286835000000004</v>
      </c>
    </row>
    <row r="2247" spans="1:35" ht="15.75" hidden="1" customHeight="1" x14ac:dyDescent="0.2">
      <c r="A2247" s="9">
        <v>2245</v>
      </c>
    </row>
    <row r="2248" spans="1:35" ht="15.75" customHeight="1" x14ac:dyDescent="0.2">
      <c r="A2248" s="9">
        <v>2246</v>
      </c>
      <c r="B2248" s="9">
        <v>0.83324920000000002</v>
      </c>
      <c r="C2248" s="9">
        <v>2.6367178</v>
      </c>
      <c r="D2248" s="9">
        <v>2</v>
      </c>
      <c r="E2248" s="9">
        <v>2.5033069999999999</v>
      </c>
      <c r="F2248" s="9">
        <v>6.9424615000000003</v>
      </c>
      <c r="G2248" s="9">
        <v>0.51506770000000002</v>
      </c>
      <c r="H2248" s="9">
        <v>1.5428571E-2</v>
      </c>
      <c r="I2248" s="9">
        <v>5.9473299999999998E-3</v>
      </c>
      <c r="J2248" s="9">
        <v>1.0109614</v>
      </c>
      <c r="K2248" s="9">
        <v>298.21807999999999</v>
      </c>
      <c r="L2248" s="9">
        <v>42.866795000000003</v>
      </c>
      <c r="M2248" s="9">
        <v>36.433585999999998</v>
      </c>
      <c r="N2248" s="9">
        <v>1.2918772999999999</v>
      </c>
      <c r="O2248" s="9">
        <v>13.800380000000001</v>
      </c>
      <c r="P2248" s="9">
        <v>14.544332499999999</v>
      </c>
      <c r="Q2248" s="9">
        <v>0.66415966000000004</v>
      </c>
      <c r="R2248" s="9">
        <v>9.3794329999999995E-2</v>
      </c>
      <c r="S2248" s="9">
        <v>1.7142856000000001E-2</v>
      </c>
      <c r="T2248" s="9">
        <v>1.4411764</v>
      </c>
      <c r="U2248" s="9">
        <v>16</v>
      </c>
      <c r="V2248" s="9">
        <v>4.3714284999999999E-2</v>
      </c>
      <c r="W2248" s="9">
        <v>0.32857143999999999</v>
      </c>
      <c r="X2248" s="9">
        <v>8.6441660000000002</v>
      </c>
      <c r="Y2248" s="9">
        <v>8.2746779999999998</v>
      </c>
      <c r="Z2248" s="9">
        <v>2.1553817</v>
      </c>
      <c r="AA2248" s="9">
        <v>3.8220208000000002</v>
      </c>
      <c r="AB2248" s="9">
        <v>12.541276999999999</v>
      </c>
      <c r="AC2248" s="9">
        <v>9.1490670000000005</v>
      </c>
      <c r="AD2248" s="9">
        <v>8.9880084999999994</v>
      </c>
      <c r="AE2248" s="9">
        <v>5.8822937</v>
      </c>
      <c r="AF2248" s="9">
        <v>57.953395999999998</v>
      </c>
      <c r="AG2248" s="9">
        <v>78.91037</v>
      </c>
      <c r="AH2248" s="9">
        <v>55.222625999999998</v>
      </c>
      <c r="AI2248" s="9">
        <v>75.251594999999995</v>
      </c>
    </row>
    <row r="2249" spans="1:35" ht="15.75" customHeight="1" x14ac:dyDescent="0.2">
      <c r="A2249" s="9">
        <v>2247</v>
      </c>
      <c r="B2249" s="9">
        <v>1.9746054</v>
      </c>
      <c r="C2249" s="9">
        <v>5.7900033000000004</v>
      </c>
      <c r="D2249" s="9">
        <v>2</v>
      </c>
      <c r="E2249" s="9">
        <v>2.3955723999999998</v>
      </c>
      <c r="F2249" s="9">
        <v>8.3426360000000006</v>
      </c>
      <c r="G2249" s="9">
        <v>0.63828759999999996</v>
      </c>
      <c r="H2249" s="9">
        <v>5.6737586999999999E-3</v>
      </c>
      <c r="I2249" s="9">
        <v>5.9374090000000003E-3</v>
      </c>
      <c r="J2249" s="9">
        <v>2.4653076999999999</v>
      </c>
      <c r="K2249" s="9">
        <v>298.15436</v>
      </c>
      <c r="L2249" s="9">
        <v>48.326293999999997</v>
      </c>
      <c r="M2249" s="9">
        <v>33.572834</v>
      </c>
      <c r="N2249" s="9">
        <v>1.5969582</v>
      </c>
      <c r="O2249" s="9">
        <v>12.009209</v>
      </c>
      <c r="P2249" s="9">
        <v>14.101111</v>
      </c>
      <c r="Q2249" s="9">
        <v>1.3691043000000001</v>
      </c>
      <c r="R2249" s="9">
        <v>0.13285789000000001</v>
      </c>
      <c r="S2249" s="9">
        <v>4.6335695999999999E-3</v>
      </c>
      <c r="T2249" s="9">
        <v>1.9713261</v>
      </c>
      <c r="U2249" s="9">
        <v>15.670251</v>
      </c>
      <c r="V2249" s="9">
        <v>1.5984632999999999</v>
      </c>
      <c r="W2249" s="9">
        <v>2.5484632999999999</v>
      </c>
      <c r="X2249" s="9">
        <v>10.173323</v>
      </c>
      <c r="Y2249" s="9">
        <v>7.2647440000000003</v>
      </c>
      <c r="Z2249" s="9">
        <v>2.9209687999999998</v>
      </c>
      <c r="AA2249" s="9">
        <v>4.9500766</v>
      </c>
      <c r="AB2249" s="9">
        <v>11.178943</v>
      </c>
      <c r="AC2249" s="9">
        <v>5.7175827000000004</v>
      </c>
      <c r="AD2249" s="9">
        <v>7.2494100000000001</v>
      </c>
      <c r="AE2249" s="9">
        <v>4.4015500000000003</v>
      </c>
      <c r="AF2249" s="9">
        <v>61.449683999999998</v>
      </c>
      <c r="AG2249" s="9">
        <v>78.754940000000005</v>
      </c>
      <c r="AH2249" s="9">
        <v>61.441940000000002</v>
      </c>
      <c r="AI2249" s="9">
        <v>91.862459999999999</v>
      </c>
    </row>
    <row r="2250" spans="1:35" ht="15.75" customHeight="1" x14ac:dyDescent="0.2">
      <c r="A2250" s="9">
        <v>2248</v>
      </c>
      <c r="B2250" s="9">
        <v>3.0911369999999998</v>
      </c>
      <c r="C2250" s="9">
        <v>9.8113250000000001</v>
      </c>
      <c r="D2250" s="9">
        <v>2.3160470000000002</v>
      </c>
      <c r="E2250" s="9">
        <v>2.1004580000000002</v>
      </c>
      <c r="F2250" s="9">
        <v>6.0226069999999998</v>
      </c>
      <c r="G2250" s="9">
        <v>0.78924289999999997</v>
      </c>
      <c r="H2250" s="9">
        <v>3.9129156999999998E-2</v>
      </c>
      <c r="I2250" s="9">
        <v>5.8741219999999999E-3</v>
      </c>
      <c r="J2250" s="9">
        <v>2.415114</v>
      </c>
      <c r="K2250" s="9">
        <v>296.48012999999997</v>
      </c>
      <c r="L2250" s="9">
        <v>46.239184999999999</v>
      </c>
      <c r="M2250" s="9">
        <v>32.975670000000001</v>
      </c>
      <c r="N2250" s="9">
        <v>1.2954490000000001</v>
      </c>
      <c r="O2250" s="9">
        <v>12.6534</v>
      </c>
      <c r="P2250" s="9">
        <v>14.329211000000001</v>
      </c>
      <c r="Q2250" s="9">
        <v>0.93989979999999995</v>
      </c>
      <c r="R2250" s="9">
        <v>1.0944189E-2</v>
      </c>
      <c r="S2250" s="9">
        <v>5.6735367000000002E-2</v>
      </c>
      <c r="T2250" s="9">
        <v>1.9085871999999999</v>
      </c>
      <c r="U2250" s="9">
        <v>17.161560000000001</v>
      </c>
      <c r="V2250" s="9">
        <v>2.0226028</v>
      </c>
      <c r="W2250" s="9">
        <v>3.958904</v>
      </c>
      <c r="X2250" s="9">
        <v>7.8651030000000004</v>
      </c>
      <c r="Y2250" s="9">
        <v>6.2638835999999998</v>
      </c>
      <c r="Z2250" s="9">
        <v>2.2543782999999999</v>
      </c>
      <c r="AA2250" s="9">
        <v>4.0057197000000002</v>
      </c>
      <c r="AB2250" s="9">
        <v>13.103702999999999</v>
      </c>
      <c r="AC2250" s="9">
        <v>6.2058844999999998</v>
      </c>
      <c r="AD2250" s="9">
        <v>8.8148549999999997</v>
      </c>
      <c r="AE2250" s="9">
        <v>4.2698650000000002</v>
      </c>
      <c r="AF2250" s="9">
        <v>50.112549999999999</v>
      </c>
      <c r="AG2250" s="9">
        <v>85.770484999999994</v>
      </c>
      <c r="AH2250" s="9">
        <v>52.591340000000002</v>
      </c>
      <c r="AI2250" s="9">
        <v>90.436400000000006</v>
      </c>
    </row>
    <row r="2251" spans="1:35" ht="15.75" customHeight="1" x14ac:dyDescent="0.2">
      <c r="A2251" s="9">
        <v>2249</v>
      </c>
      <c r="B2251" s="9">
        <v>9.6255210000000009</v>
      </c>
      <c r="C2251" s="9">
        <v>20.293883999999998</v>
      </c>
      <c r="D2251" s="9">
        <v>3</v>
      </c>
      <c r="E2251" s="9">
        <v>2.7490245999999998</v>
      </c>
      <c r="F2251" s="9">
        <v>6.256983</v>
      </c>
      <c r="G2251" s="9">
        <v>0.63218755000000004</v>
      </c>
      <c r="H2251" s="9">
        <v>0.18687500000000001</v>
      </c>
      <c r="I2251" s="9">
        <v>6.8885995999999998E-3</v>
      </c>
      <c r="J2251" s="9">
        <v>2.0290596000000001</v>
      </c>
      <c r="K2251" s="9">
        <v>292.72284000000002</v>
      </c>
      <c r="L2251" s="9">
        <v>33.592959999999998</v>
      </c>
      <c r="M2251" s="9">
        <v>31.106885999999999</v>
      </c>
      <c r="N2251" s="9">
        <v>0.74527067000000002</v>
      </c>
      <c r="O2251" s="9">
        <v>15.079266000000001</v>
      </c>
      <c r="P2251" s="9">
        <v>16.615508999999999</v>
      </c>
      <c r="Q2251" s="9">
        <v>9.155087</v>
      </c>
      <c r="R2251" s="9">
        <v>0.23794552999999999</v>
      </c>
      <c r="S2251" s="9">
        <v>5.3124999999999999E-2</v>
      </c>
      <c r="T2251" s="9">
        <v>12.6875</v>
      </c>
      <c r="U2251" s="9">
        <v>22</v>
      </c>
      <c r="V2251" s="9">
        <v>12.268126000000001</v>
      </c>
      <c r="W2251" s="9">
        <v>13</v>
      </c>
      <c r="X2251" s="9">
        <v>8.13476</v>
      </c>
      <c r="Y2251" s="9">
        <v>7.4910845999999998</v>
      </c>
      <c r="Z2251" s="9">
        <v>1.5932337999999999</v>
      </c>
      <c r="AA2251" s="9">
        <v>3.1279666000000002</v>
      </c>
      <c r="AB2251" s="9">
        <v>14.675482000000001</v>
      </c>
      <c r="AC2251" s="9">
        <v>10.527419999999999</v>
      </c>
      <c r="AD2251" s="9">
        <v>9.8940929999999998</v>
      </c>
      <c r="AE2251" s="9">
        <v>6.9254150000000001</v>
      </c>
      <c r="AF2251" s="9">
        <v>51.406337999999998</v>
      </c>
      <c r="AG2251" s="9">
        <v>60.670394999999999</v>
      </c>
      <c r="AH2251" s="9">
        <v>45.481613000000003</v>
      </c>
      <c r="AI2251" s="9">
        <v>66.360669999999999</v>
      </c>
    </row>
    <row r="2252" spans="1:35" ht="15.75" hidden="1" customHeight="1" x14ac:dyDescent="0.2">
      <c r="A2252" s="9">
        <v>2250</v>
      </c>
      <c r="E2252" s="9">
        <v>2.8963323000000001</v>
      </c>
      <c r="F2252" s="9">
        <v>7.0260179999999997</v>
      </c>
      <c r="I2252" s="9">
        <v>6.7540380000000004E-3</v>
      </c>
      <c r="J2252" s="9">
        <v>1.5713159999999999</v>
      </c>
      <c r="K2252" s="9">
        <v>296.50058000000001</v>
      </c>
      <c r="L2252" s="9">
        <v>37.911009999999997</v>
      </c>
      <c r="M2252" s="9">
        <v>32.877712000000002</v>
      </c>
      <c r="N2252" s="9">
        <v>1.0835311000000001</v>
      </c>
      <c r="O2252" s="9">
        <v>14.538163000000001</v>
      </c>
      <c r="P2252" s="9">
        <v>15.931743000000001</v>
      </c>
      <c r="Q2252" s="9">
        <v>26.727499999999999</v>
      </c>
      <c r="X2252" s="9">
        <v>7.5113589999999997</v>
      </c>
      <c r="Y2252" s="9">
        <v>6.64682</v>
      </c>
      <c r="Z2252" s="9">
        <v>2.1533628</v>
      </c>
      <c r="AA2252" s="9">
        <v>3.8400020000000001</v>
      </c>
      <c r="AB2252" s="9">
        <v>13.951000000000001</v>
      </c>
      <c r="AC2252" s="9">
        <v>9.2456254999999992</v>
      </c>
      <c r="AD2252" s="9">
        <v>10.017866</v>
      </c>
      <c r="AE2252" s="9">
        <v>6.0097322000000002</v>
      </c>
      <c r="AF2252" s="9">
        <v>48.481064000000003</v>
      </c>
      <c r="AG2252" s="9">
        <v>70.556730000000002</v>
      </c>
      <c r="AH2252" s="9">
        <v>46.743374000000003</v>
      </c>
      <c r="AI2252" s="9">
        <v>74.677660000000003</v>
      </c>
    </row>
    <row r="2253" spans="1:35" ht="15.75" hidden="1" customHeight="1" x14ac:dyDescent="0.2">
      <c r="A2253" s="9">
        <v>2251</v>
      </c>
    </row>
    <row r="2254" spans="1:35" ht="15.75" hidden="1" customHeight="1" x14ac:dyDescent="0.2">
      <c r="A2254" s="9">
        <v>2252</v>
      </c>
    </row>
    <row r="2255" spans="1:35" ht="15.75" customHeight="1" x14ac:dyDescent="0.2">
      <c r="A2255" s="9">
        <v>2253</v>
      </c>
      <c r="B2255" s="9">
        <v>4.5578355999999998</v>
      </c>
      <c r="C2255" s="9">
        <v>11.090519</v>
      </c>
      <c r="D2255" s="9">
        <v>2</v>
      </c>
      <c r="E2255" s="9">
        <v>2.1902358999999998</v>
      </c>
      <c r="F2255" s="9">
        <v>5.7386106999999997</v>
      </c>
      <c r="G2255" s="9">
        <v>-4.0649069999999998</v>
      </c>
      <c r="H2255" s="9">
        <v>0.11064171</v>
      </c>
      <c r="I2255" s="9">
        <v>6.9009162999999997E-3</v>
      </c>
      <c r="J2255" s="9">
        <v>1.3325151</v>
      </c>
      <c r="K2255" s="9">
        <v>295.48892000000001</v>
      </c>
      <c r="L2255" s="9">
        <v>30.569759999999999</v>
      </c>
      <c r="M2255" s="9">
        <v>29.375216999999999</v>
      </c>
      <c r="N2255" s="9">
        <v>0.87297016000000005</v>
      </c>
      <c r="O2255" s="9">
        <v>16.105848000000002</v>
      </c>
      <c r="P2255" s="9">
        <v>17.399156999999999</v>
      </c>
      <c r="Q2255" s="9">
        <v>3.7801293999999999</v>
      </c>
      <c r="R2255" s="9">
        <v>0.1664592</v>
      </c>
      <c r="S2255" s="9">
        <v>6.1764706000000003E-2</v>
      </c>
      <c r="T2255" s="9">
        <v>4.8974356999999999</v>
      </c>
      <c r="U2255" s="9">
        <v>19.852564000000001</v>
      </c>
      <c r="V2255" s="9">
        <v>4.9679679999999999</v>
      </c>
      <c r="W2255" s="9">
        <v>11.4438505</v>
      </c>
      <c r="X2255" s="9">
        <v>10.744256</v>
      </c>
      <c r="Y2255" s="9">
        <v>9.7421710000000008</v>
      </c>
      <c r="Z2255" s="9">
        <v>1.6480140999999999</v>
      </c>
      <c r="AA2255" s="9">
        <v>3.1506444999999998</v>
      </c>
      <c r="AB2255" s="9">
        <v>15.280032</v>
      </c>
      <c r="AC2255" s="9">
        <v>12.491766999999999</v>
      </c>
      <c r="AD2255" s="9">
        <v>12.224957</v>
      </c>
      <c r="AE2255" s="9">
        <v>9.7634290000000004</v>
      </c>
      <c r="AF2255" s="9">
        <v>48.010573999999998</v>
      </c>
      <c r="AG2255" s="9">
        <v>62.463512000000001</v>
      </c>
      <c r="AH2255" s="9">
        <v>39.632893000000003</v>
      </c>
      <c r="AI2255" s="9">
        <v>51.715724999999999</v>
      </c>
    </row>
    <row r="2256" spans="1:35" ht="15.75" customHeight="1" x14ac:dyDescent="0.2">
      <c r="A2256" s="9">
        <v>2254</v>
      </c>
      <c r="B2256" s="9">
        <v>10.851996</v>
      </c>
      <c r="C2256" s="9">
        <v>24.025290999999999</v>
      </c>
      <c r="D2256" s="9">
        <v>2.9384236000000001</v>
      </c>
      <c r="E2256" s="9">
        <v>2.2281382000000001</v>
      </c>
      <c r="F2256" s="9">
        <v>5.4828514999999998</v>
      </c>
      <c r="G2256" s="9">
        <v>-0.40043269999999997</v>
      </c>
      <c r="H2256" s="9">
        <v>6.2881775000000001E-2</v>
      </c>
      <c r="I2256" s="9">
        <v>5.7114367000000001E-3</v>
      </c>
      <c r="J2256" s="9">
        <v>3.0042076</v>
      </c>
      <c r="K2256" s="9">
        <v>294.01265999999998</v>
      </c>
      <c r="L2256" s="9">
        <v>46.433014</v>
      </c>
      <c r="M2256" s="9">
        <v>33.428519999999999</v>
      </c>
      <c r="N2256" s="9">
        <v>1.1545254</v>
      </c>
      <c r="O2256" s="9">
        <v>12.275316999999999</v>
      </c>
      <c r="P2256" s="9">
        <v>14.092466999999999</v>
      </c>
      <c r="Q2256" s="9">
        <v>2.4345653</v>
      </c>
      <c r="R2256" s="9">
        <v>0.10657546</v>
      </c>
      <c r="S2256" s="9">
        <v>8.9521439999999994E-2</v>
      </c>
      <c r="T2256" s="9">
        <v>3.3465346999999999</v>
      </c>
      <c r="U2256" s="9">
        <v>18.422440999999999</v>
      </c>
      <c r="V2256" s="9">
        <v>4.7670690000000002</v>
      </c>
      <c r="W2256" s="9">
        <v>10.073892000000001</v>
      </c>
      <c r="X2256" s="9">
        <v>13.838405</v>
      </c>
      <c r="Y2256" s="9">
        <v>9.8670380000000009</v>
      </c>
      <c r="Z2256" s="9">
        <v>2.1139066</v>
      </c>
      <c r="AA2256" s="9">
        <v>3.3702269</v>
      </c>
      <c r="AB2256" s="9">
        <v>12.02636</v>
      </c>
      <c r="AC2256" s="9">
        <v>6.2958913000000001</v>
      </c>
      <c r="AD2256" s="9">
        <v>7.4084250000000003</v>
      </c>
      <c r="AE2256" s="9">
        <v>4.2475842999999998</v>
      </c>
      <c r="AF2256" s="9">
        <v>50.697150000000001</v>
      </c>
      <c r="AG2256" s="9">
        <v>75.651275999999996</v>
      </c>
      <c r="AH2256" s="9">
        <v>57.659855</v>
      </c>
      <c r="AI2256" s="9">
        <v>89.941249999999997</v>
      </c>
    </row>
    <row r="2257" spans="1:35" ht="15.75" hidden="1" customHeight="1" x14ac:dyDescent="0.2">
      <c r="A2257" s="9">
        <v>2255</v>
      </c>
    </row>
    <row r="2258" spans="1:35" ht="15.75" customHeight="1" x14ac:dyDescent="0.2">
      <c r="A2258" s="9">
        <v>2256</v>
      </c>
      <c r="B2258" s="9">
        <v>2.1080801</v>
      </c>
      <c r="C2258" s="9">
        <v>6.8514824000000001</v>
      </c>
      <c r="D2258" s="9">
        <v>2</v>
      </c>
      <c r="E2258" s="9">
        <v>3.058856</v>
      </c>
      <c r="F2258" s="9">
        <v>6.7417517</v>
      </c>
      <c r="G2258" s="9">
        <v>-2.0524623000000002</v>
      </c>
      <c r="H2258" s="9">
        <v>3.1428570000000003E-2</v>
      </c>
      <c r="I2258" s="9">
        <v>6.7945495000000002E-3</v>
      </c>
      <c r="J2258" s="9">
        <v>1.2613038999999999</v>
      </c>
      <c r="K2258" s="9">
        <v>296.3929</v>
      </c>
      <c r="L2258" s="9">
        <v>38.55162</v>
      </c>
      <c r="M2258" s="9">
        <v>32.234135000000002</v>
      </c>
      <c r="N2258" s="9">
        <v>1.0714773</v>
      </c>
      <c r="O2258" s="9">
        <v>14.419546</v>
      </c>
      <c r="P2258" s="9">
        <v>15.646841</v>
      </c>
      <c r="Q2258" s="9">
        <v>18.890736</v>
      </c>
      <c r="R2258" s="9">
        <v>0.21297562</v>
      </c>
      <c r="S2258" s="9">
        <v>6.8214280000000002E-2</v>
      </c>
      <c r="T2258" s="9">
        <v>3.4418603999999999</v>
      </c>
      <c r="U2258" s="9">
        <v>19.395350000000001</v>
      </c>
      <c r="V2258" s="9">
        <v>5.6967854000000004</v>
      </c>
      <c r="W2258" s="9">
        <v>6.5178570000000002</v>
      </c>
      <c r="X2258" s="9">
        <v>7.6417627000000001</v>
      </c>
      <c r="Y2258" s="9">
        <v>6.5383635</v>
      </c>
      <c r="Z2258" s="9">
        <v>2.1343009999999998</v>
      </c>
      <c r="AA2258" s="9">
        <v>3.7672645999999999</v>
      </c>
      <c r="AB2258" s="9">
        <v>13.770826</v>
      </c>
      <c r="AC2258" s="9">
        <v>9.3106310000000008</v>
      </c>
      <c r="AD2258" s="9">
        <v>9.9593480000000003</v>
      </c>
      <c r="AE2258" s="9">
        <v>6.0034140000000003</v>
      </c>
      <c r="AF2258" s="9">
        <v>47.354759999999999</v>
      </c>
      <c r="AG2258" s="9">
        <v>66.560490000000001</v>
      </c>
      <c r="AH2258" s="9">
        <v>47.578612999999997</v>
      </c>
      <c r="AI2258" s="9">
        <v>74.393020000000007</v>
      </c>
    </row>
    <row r="2259" spans="1:35" ht="15.75" hidden="1" customHeight="1" x14ac:dyDescent="0.2">
      <c r="A2259" s="9">
        <v>2257</v>
      </c>
    </row>
    <row r="2260" spans="1:35" ht="15.75" hidden="1" customHeight="1" x14ac:dyDescent="0.2">
      <c r="A2260" s="9">
        <v>2258</v>
      </c>
    </row>
    <row r="2261" spans="1:35" ht="15.75" hidden="1" customHeight="1" x14ac:dyDescent="0.2">
      <c r="A2261" s="9">
        <v>2259</v>
      </c>
    </row>
    <row r="2262" spans="1:35" ht="15.75" customHeight="1" x14ac:dyDescent="0.2">
      <c r="A2262" s="9">
        <v>2260</v>
      </c>
      <c r="B2262" s="9">
        <v>4.5360054999999999</v>
      </c>
      <c r="C2262" s="9">
        <v>14.533810000000001</v>
      </c>
      <c r="D2262" s="9">
        <v>2.3234324000000002</v>
      </c>
      <c r="E2262" s="9">
        <v>1.749824</v>
      </c>
      <c r="F2262" s="9">
        <v>4.1687430000000001</v>
      </c>
      <c r="G2262" s="9">
        <v>0.42545104</v>
      </c>
      <c r="H2262" s="9">
        <v>3.1237622999999999E-2</v>
      </c>
      <c r="I2262" s="9">
        <v>5.5802613000000001E-3</v>
      </c>
      <c r="J2262" s="9">
        <v>2.173543</v>
      </c>
      <c r="K2262" s="9">
        <v>296.91775999999999</v>
      </c>
      <c r="L2262" s="9">
        <v>52.515484000000001</v>
      </c>
      <c r="M2262" s="9">
        <v>35.453186000000002</v>
      </c>
      <c r="N2262" s="9">
        <v>1.4280797999999999</v>
      </c>
      <c r="O2262" s="9">
        <v>11.135078</v>
      </c>
      <c r="P2262" s="9">
        <v>12.532463</v>
      </c>
      <c r="Q2262" s="9">
        <v>1.2245599</v>
      </c>
      <c r="R2262" s="9">
        <v>0.12158088</v>
      </c>
      <c r="S2262" s="9">
        <v>0.10446610000000001</v>
      </c>
      <c r="T2262" s="9">
        <v>2.0238094000000002</v>
      </c>
      <c r="U2262" s="9">
        <v>15.797618999999999</v>
      </c>
      <c r="V2262" s="9">
        <v>3.5449505000000001</v>
      </c>
      <c r="W2262" s="9">
        <v>4.4867990000000004</v>
      </c>
      <c r="X2262" s="9">
        <v>8.9016439999999992</v>
      </c>
      <c r="Y2262" s="9">
        <v>7.7067813999999997</v>
      </c>
      <c r="Z2262" s="9">
        <v>2.2890649999999999</v>
      </c>
      <c r="AA2262" s="9">
        <v>3.9076374</v>
      </c>
      <c r="AB2262" s="9">
        <v>10.277516</v>
      </c>
      <c r="AC2262" s="9">
        <v>6.2321439999999999</v>
      </c>
      <c r="AD2262" s="9">
        <v>6.3367057000000004</v>
      </c>
      <c r="AE2262" s="9">
        <v>4.2186029999999999</v>
      </c>
      <c r="AF2262" s="9">
        <v>53.367995999999998</v>
      </c>
      <c r="AG2262" s="9">
        <v>71.906450000000007</v>
      </c>
      <c r="AH2262" s="9">
        <v>67.566000000000003</v>
      </c>
      <c r="AI2262" s="9">
        <v>89.452169999999995</v>
      </c>
    </row>
    <row r="2263" spans="1:35" ht="15.75" hidden="1" customHeight="1" x14ac:dyDescent="0.2">
      <c r="A2263" s="9">
        <v>2261</v>
      </c>
      <c r="E2263" s="9">
        <v>1.5572206</v>
      </c>
      <c r="F2263" s="9">
        <v>5.5182289999999998</v>
      </c>
    </row>
    <row r="2264" spans="1:35" ht="15.75" hidden="1" customHeight="1" x14ac:dyDescent="0.2">
      <c r="A2264" s="9">
        <v>2262</v>
      </c>
    </row>
    <row r="2265" spans="1:35" ht="15.75" customHeight="1" x14ac:dyDescent="0.2">
      <c r="A2265" s="9">
        <v>2263</v>
      </c>
      <c r="B2265" s="9">
        <v>2.6611444999999998</v>
      </c>
      <c r="C2265" s="9">
        <v>7.7163915999999997</v>
      </c>
      <c r="D2265" s="9">
        <v>2</v>
      </c>
      <c r="E2265" s="9">
        <v>2.7592986000000002</v>
      </c>
      <c r="F2265" s="9">
        <v>6.8208536999999998</v>
      </c>
      <c r="G2265" s="9">
        <v>0.53647210000000001</v>
      </c>
      <c r="H2265" s="9">
        <v>5.142857E-2</v>
      </c>
      <c r="I2265" s="9">
        <v>6.0762385999999996E-3</v>
      </c>
      <c r="J2265" s="9">
        <v>2.1853766000000001</v>
      </c>
      <c r="K2265" s="9">
        <v>296.45038</v>
      </c>
      <c r="L2265" s="9">
        <v>38.7301</v>
      </c>
      <c r="M2265" s="9">
        <v>38.242435</v>
      </c>
      <c r="N2265" s="9">
        <v>1.1881930000000001</v>
      </c>
      <c r="O2265" s="9">
        <v>14.447978000000001</v>
      </c>
      <c r="P2265" s="9">
        <v>16.179285</v>
      </c>
      <c r="Q2265" s="9">
        <v>20.122208000000001</v>
      </c>
      <c r="R2265" s="9">
        <v>0.33229326999999997</v>
      </c>
      <c r="S2265" s="9">
        <v>5.142857E-2</v>
      </c>
      <c r="T2265" s="9">
        <v>3.4444444000000001</v>
      </c>
      <c r="U2265" s="9">
        <v>16.333334000000001</v>
      </c>
      <c r="V2265" s="9">
        <v>9.4935709999999993</v>
      </c>
      <c r="W2265" s="9">
        <v>8.1428580000000004</v>
      </c>
      <c r="X2265" s="9">
        <v>11.601895000000001</v>
      </c>
      <c r="Y2265" s="9">
        <v>10.035631</v>
      </c>
      <c r="Z2265" s="9">
        <v>2.3932600000000002</v>
      </c>
      <c r="AA2265" s="9">
        <v>4.0183515999999999</v>
      </c>
      <c r="AB2265" s="9">
        <v>13.650057</v>
      </c>
      <c r="AC2265" s="9">
        <v>8.0452449999999995</v>
      </c>
      <c r="AD2265" s="9">
        <v>9.3831319999999998</v>
      </c>
      <c r="AE2265" s="9">
        <v>4.9393630000000002</v>
      </c>
      <c r="AF2265" s="9">
        <v>65.877549999999999</v>
      </c>
      <c r="AG2265" s="9">
        <v>95.648970000000006</v>
      </c>
      <c r="AH2265" s="9">
        <v>49.785310000000003</v>
      </c>
      <c r="AI2265" s="9">
        <v>80.603160000000003</v>
      </c>
    </row>
    <row r="2266" spans="1:35" ht="15.75" hidden="1" customHeight="1" x14ac:dyDescent="0.2">
      <c r="A2266" s="9">
        <v>2264</v>
      </c>
    </row>
    <row r="2267" spans="1:35" ht="15.75" customHeight="1" x14ac:dyDescent="0.2">
      <c r="A2267" s="9">
        <v>2265</v>
      </c>
      <c r="B2267" s="9">
        <v>6.398396</v>
      </c>
      <c r="C2267" s="9">
        <v>18.094477000000001</v>
      </c>
      <c r="D2267" s="9">
        <v>3</v>
      </c>
      <c r="E2267" s="9">
        <v>1.6074663</v>
      </c>
      <c r="F2267" s="9">
        <v>3.9685983999999999</v>
      </c>
      <c r="G2267" s="9">
        <v>-3.3100010000000002</v>
      </c>
      <c r="H2267" s="9">
        <v>9.7931035E-2</v>
      </c>
      <c r="I2267" s="9">
        <v>6.8615780000000001E-3</v>
      </c>
      <c r="J2267" s="9">
        <v>3.5172479999999999</v>
      </c>
      <c r="K2267" s="9">
        <v>296.59969999999998</v>
      </c>
      <c r="L2267" s="9">
        <v>32.366520000000001</v>
      </c>
      <c r="M2267" s="9">
        <v>30.582723999999999</v>
      </c>
      <c r="N2267" s="9">
        <v>1.0175074</v>
      </c>
      <c r="O2267" s="9">
        <v>15.771330000000001</v>
      </c>
      <c r="P2267" s="9">
        <v>17.631535</v>
      </c>
      <c r="Q2267" s="9">
        <v>8.7881649999999993</v>
      </c>
      <c r="R2267" s="9">
        <v>0.32390479999999999</v>
      </c>
      <c r="S2267" s="9">
        <v>2.7241379E-2</v>
      </c>
      <c r="T2267" s="9">
        <v>7.1923075000000001</v>
      </c>
      <c r="U2267" s="9">
        <v>20.423076999999999</v>
      </c>
      <c r="V2267" s="9">
        <v>1.3610344999999999</v>
      </c>
      <c r="W2267" s="9">
        <v>7.1034484000000004</v>
      </c>
      <c r="X2267" s="9">
        <v>9.8235200000000003</v>
      </c>
      <c r="Y2267" s="9">
        <v>8.5636700000000001</v>
      </c>
      <c r="Z2267" s="9">
        <v>1.9360801999999999</v>
      </c>
      <c r="AA2267" s="9">
        <v>3.6166722999999998</v>
      </c>
      <c r="AB2267" s="9">
        <v>15.272385</v>
      </c>
      <c r="AC2267" s="9">
        <v>10.973896999999999</v>
      </c>
      <c r="AD2267" s="9">
        <v>10.556842</v>
      </c>
      <c r="AE2267" s="9">
        <v>7.2555465999999997</v>
      </c>
      <c r="AF2267" s="9">
        <v>51.984844000000002</v>
      </c>
      <c r="AG2267" s="9">
        <v>66.504840000000002</v>
      </c>
      <c r="AH2267" s="9">
        <v>42.825073000000003</v>
      </c>
      <c r="AI2267" s="9">
        <v>64.83587</v>
      </c>
    </row>
    <row r="2268" spans="1:35" ht="15.75" hidden="1" customHeight="1" x14ac:dyDescent="0.2">
      <c r="A2268" s="9">
        <v>2266</v>
      </c>
    </row>
    <row r="2269" spans="1:35" ht="15.75" hidden="1" customHeight="1" x14ac:dyDescent="0.2">
      <c r="A2269" s="9">
        <v>2267</v>
      </c>
    </row>
    <row r="2270" spans="1:35" ht="15.75" hidden="1" customHeight="1" x14ac:dyDescent="0.2">
      <c r="A2270" s="9">
        <v>2268</v>
      </c>
    </row>
    <row r="2271" spans="1:35" ht="15.75" hidden="1" customHeight="1" x14ac:dyDescent="0.2">
      <c r="A2271" s="9">
        <v>2269</v>
      </c>
    </row>
    <row r="2272" spans="1:35" ht="15.75" hidden="1" customHeight="1" x14ac:dyDescent="0.2">
      <c r="A2272" s="9">
        <v>2270</v>
      </c>
    </row>
    <row r="2273" spans="1:35" ht="15.75" customHeight="1" x14ac:dyDescent="0.2">
      <c r="A2273" s="9">
        <v>2271</v>
      </c>
      <c r="B2273" s="9">
        <v>5.5031350000000003</v>
      </c>
      <c r="C2273" s="9">
        <v>12.830278</v>
      </c>
      <c r="D2273" s="9">
        <v>2.9574468</v>
      </c>
      <c r="E2273" s="9">
        <v>3.7572803000000001</v>
      </c>
      <c r="F2273" s="9">
        <v>7.4954260000000001</v>
      </c>
      <c r="G2273" s="9">
        <v>-0.96683160000000001</v>
      </c>
      <c r="H2273" s="9">
        <v>5.6702125999999999E-2</v>
      </c>
      <c r="I2273" s="9">
        <v>6.8670220000000004E-3</v>
      </c>
      <c r="J2273" s="9">
        <v>1.877642</v>
      </c>
      <c r="K2273" s="9">
        <v>293.87380000000002</v>
      </c>
      <c r="L2273" s="9">
        <v>33.558495000000001</v>
      </c>
      <c r="M2273" s="9">
        <v>30.046398</v>
      </c>
      <c r="N2273" s="9">
        <v>0.82230692999999999</v>
      </c>
      <c r="O2273" s="9">
        <v>15.27187</v>
      </c>
      <c r="P2273" s="9">
        <v>16.764019999999999</v>
      </c>
      <c r="Q2273" s="9">
        <v>1.8982212999999999</v>
      </c>
      <c r="R2273" s="9">
        <v>8.9332250000000002E-2</v>
      </c>
      <c r="S2273" s="9">
        <v>4.3723404E-2</v>
      </c>
      <c r="T2273" s="9">
        <v>4.6956519999999999</v>
      </c>
      <c r="U2273" s="9">
        <v>14.978261</v>
      </c>
      <c r="V2273" s="9">
        <v>3.5407445000000002</v>
      </c>
      <c r="W2273" s="9">
        <v>7.6595744999999997</v>
      </c>
      <c r="X2273" s="9">
        <v>7.2244906000000002</v>
      </c>
      <c r="Y2273" s="9">
        <v>6.6786180000000002</v>
      </c>
      <c r="Z2273" s="9">
        <v>1.7162911999999999</v>
      </c>
      <c r="AA2273" s="9">
        <v>3.3848666999999999</v>
      </c>
      <c r="AB2273" s="9">
        <v>14.916637</v>
      </c>
      <c r="AC2273" s="9">
        <v>10.81748</v>
      </c>
      <c r="AD2273" s="9">
        <v>10.245482000000001</v>
      </c>
      <c r="AE2273" s="9">
        <v>7.2140339999999998</v>
      </c>
      <c r="AF2273" s="9">
        <v>48.884777</v>
      </c>
      <c r="AG2273" s="9">
        <v>59.244430000000001</v>
      </c>
      <c r="AH2273" s="9">
        <v>43.564106000000002</v>
      </c>
      <c r="AI2273" s="9">
        <v>65.490486000000004</v>
      </c>
    </row>
    <row r="2274" spans="1:35" ht="15.75" hidden="1" customHeight="1" x14ac:dyDescent="0.2">
      <c r="A2274" s="9">
        <v>2272</v>
      </c>
    </row>
    <row r="2275" spans="1:35" ht="15.75" hidden="1" customHeight="1" x14ac:dyDescent="0.2">
      <c r="A2275" s="9">
        <v>2273</v>
      </c>
    </row>
    <row r="2276" spans="1:35" ht="15.75" customHeight="1" x14ac:dyDescent="0.2">
      <c r="A2276" s="9">
        <v>2274</v>
      </c>
      <c r="B2276" s="9">
        <v>2.3306513</v>
      </c>
      <c r="C2276" s="9">
        <v>9.8171800000000005</v>
      </c>
      <c r="D2276" s="9">
        <v>2</v>
      </c>
      <c r="E2276" s="9">
        <v>2.7576602000000001</v>
      </c>
      <c r="F2276" s="9">
        <v>7.0267606000000002</v>
      </c>
      <c r="G2276" s="9">
        <v>-5.625</v>
      </c>
      <c r="H2276" s="9">
        <v>5.0000000000000001E-3</v>
      </c>
      <c r="I2276" s="9">
        <v>6.3797072999999998E-3</v>
      </c>
      <c r="J2276" s="9">
        <v>1.5851017999999999</v>
      </c>
      <c r="K2276" s="9">
        <v>298.35579999999999</v>
      </c>
      <c r="L2276" s="9">
        <v>44.68779</v>
      </c>
      <c r="M2276" s="9">
        <v>39.689551999999999</v>
      </c>
      <c r="N2276" s="9">
        <v>1.3729008</v>
      </c>
      <c r="O2276" s="9">
        <v>13.042057</v>
      </c>
      <c r="P2276" s="9">
        <v>14.337186000000001</v>
      </c>
      <c r="Q2276" s="9">
        <v>38.644374999999997</v>
      </c>
      <c r="R2276" s="9">
        <v>0.34102929999999998</v>
      </c>
      <c r="S2276" s="9">
        <v>2.5000000000000001E-2</v>
      </c>
      <c r="T2276" s="9">
        <v>8</v>
      </c>
      <c r="U2276" s="9">
        <v>22</v>
      </c>
      <c r="V2276" s="9">
        <v>3.895</v>
      </c>
      <c r="W2276" s="9">
        <v>4.5</v>
      </c>
      <c r="X2276" s="9">
        <v>8.3683879999999995</v>
      </c>
      <c r="Y2276" s="9">
        <v>7.3624580000000002</v>
      </c>
      <c r="Z2276" s="9">
        <v>2.5307107000000002</v>
      </c>
      <c r="AA2276" s="9">
        <v>4.2991549999999998</v>
      </c>
      <c r="AB2276" s="9">
        <v>11.499541000000001</v>
      </c>
      <c r="AC2276" s="9">
        <v>7.5953736000000003</v>
      </c>
      <c r="AD2276" s="9">
        <v>8.7856120000000004</v>
      </c>
      <c r="AE2276" s="9">
        <v>5.14961</v>
      </c>
      <c r="AF2276" s="9">
        <v>62.017986000000001</v>
      </c>
      <c r="AG2276" s="9">
        <v>80.928989999999999</v>
      </c>
      <c r="AH2276" s="9">
        <v>57.924300000000002</v>
      </c>
      <c r="AI2276" s="9">
        <v>80.919364999999999</v>
      </c>
    </row>
    <row r="2277" spans="1:35" ht="15.75" hidden="1" customHeight="1" x14ac:dyDescent="0.2">
      <c r="A2277" s="9">
        <v>2275</v>
      </c>
    </row>
    <row r="2278" spans="1:35" ht="15.75" hidden="1" customHeight="1" x14ac:dyDescent="0.2">
      <c r="A2278" s="9">
        <v>2276</v>
      </c>
      <c r="E2278" s="9">
        <v>3.3767578999999999</v>
      </c>
      <c r="F2278" s="9">
        <v>8.0433540000000008</v>
      </c>
    </row>
    <row r="2279" spans="1:35" ht="15.75" hidden="1" customHeight="1" x14ac:dyDescent="0.2">
      <c r="A2279" s="9">
        <v>2277</v>
      </c>
    </row>
    <row r="2280" spans="1:35" ht="15.75" hidden="1" customHeight="1" x14ac:dyDescent="0.2">
      <c r="A2280" s="9">
        <v>2278</v>
      </c>
    </row>
    <row r="2281" spans="1:35" ht="15.75" customHeight="1" x14ac:dyDescent="0.2">
      <c r="A2281" s="9">
        <v>2279</v>
      </c>
      <c r="B2281" s="9">
        <v>8.8564319999999999</v>
      </c>
      <c r="C2281" s="9">
        <v>17.314138</v>
      </c>
      <c r="D2281" s="9">
        <v>3</v>
      </c>
      <c r="E2281" s="9">
        <v>2.7704742000000002</v>
      </c>
      <c r="F2281" s="9">
        <v>8.1019240000000003</v>
      </c>
      <c r="G2281" s="9">
        <v>1.1132542999999999</v>
      </c>
      <c r="H2281" s="9">
        <v>3.3884615E-2</v>
      </c>
      <c r="I2281" s="9">
        <v>5.3641842999999998E-3</v>
      </c>
      <c r="J2281" s="9">
        <v>3.9202105999999999</v>
      </c>
      <c r="K2281" s="9">
        <v>294.21947999999998</v>
      </c>
      <c r="L2281" s="9">
        <v>48.792267000000002</v>
      </c>
      <c r="M2281" s="9">
        <v>35.428089999999997</v>
      </c>
      <c r="N2281" s="9">
        <v>1.2425413999999999</v>
      </c>
      <c r="O2281" s="9">
        <v>11.550770999999999</v>
      </c>
      <c r="P2281" s="9">
        <v>13.838061</v>
      </c>
      <c r="Q2281" s="9">
        <v>0.54492130000000005</v>
      </c>
      <c r="R2281" s="9">
        <v>6.3347304000000004E-3</v>
      </c>
      <c r="S2281" s="9">
        <v>6.1846155999999999E-2</v>
      </c>
      <c r="T2281" s="9">
        <v>1.5304347</v>
      </c>
      <c r="U2281" s="9">
        <v>12.939131</v>
      </c>
      <c r="V2281" s="9">
        <v>0.33115383999999998</v>
      </c>
      <c r="W2281" s="9">
        <v>1.7538461999999999</v>
      </c>
      <c r="X2281" s="9">
        <v>12.176269</v>
      </c>
      <c r="Y2281" s="9">
        <v>8.3780129999999993</v>
      </c>
      <c r="Z2281" s="9">
        <v>2.150614</v>
      </c>
      <c r="AA2281" s="9">
        <v>3.7869514999999998</v>
      </c>
      <c r="AB2281" s="9">
        <v>12.458137000000001</v>
      </c>
      <c r="AC2281" s="9">
        <v>5.4109591999999997</v>
      </c>
      <c r="AD2281" s="9">
        <v>7.3089437000000004</v>
      </c>
      <c r="AE2281" s="9">
        <v>3.6341233000000002</v>
      </c>
      <c r="AF2281" s="9">
        <v>59.383408000000003</v>
      </c>
      <c r="AG2281" s="9">
        <v>99.804564999999997</v>
      </c>
      <c r="AH2281" s="9">
        <v>55.176983</v>
      </c>
      <c r="AI2281" s="9">
        <v>96.099975999999998</v>
      </c>
    </row>
    <row r="2282" spans="1:35" ht="15.75" hidden="1" customHeight="1" x14ac:dyDescent="0.2">
      <c r="A2282" s="9">
        <v>2280</v>
      </c>
    </row>
    <row r="2283" spans="1:35" ht="15.75" customHeight="1" x14ac:dyDescent="0.2">
      <c r="A2283" s="9">
        <v>2281</v>
      </c>
      <c r="B2283" s="9">
        <v>5.1250033000000004</v>
      </c>
      <c r="C2283" s="9">
        <v>14.09042</v>
      </c>
      <c r="D2283" s="9">
        <v>3</v>
      </c>
      <c r="E2283" s="9">
        <v>3.0264574999999998</v>
      </c>
      <c r="F2283" s="9">
        <v>7.3241816000000002</v>
      </c>
      <c r="G2283" s="9">
        <v>-1.8953488999999999</v>
      </c>
      <c r="H2283" s="9">
        <v>7.8648650000000001E-2</v>
      </c>
      <c r="I2283" s="9">
        <v>7.1880319999999996E-3</v>
      </c>
      <c r="J2283" s="9">
        <v>2.4923359999999999</v>
      </c>
      <c r="K2283" s="9">
        <v>293.82816000000003</v>
      </c>
      <c r="L2283" s="9">
        <v>30.035049999999998</v>
      </c>
      <c r="M2283" s="9">
        <v>26.397431999999998</v>
      </c>
      <c r="N2283" s="9">
        <v>0.74388825999999997</v>
      </c>
      <c r="O2283" s="9">
        <v>15.82888</v>
      </c>
      <c r="P2283" s="9">
        <v>17.62407</v>
      </c>
      <c r="Q2283" s="9">
        <v>29.112615999999999</v>
      </c>
      <c r="R2283" s="9">
        <v>0.70957035000000002</v>
      </c>
      <c r="S2283" s="9">
        <v>3.4324321999999997E-2</v>
      </c>
      <c r="T2283" s="9">
        <v>11.235294</v>
      </c>
      <c r="U2283" s="9">
        <v>22.088235999999998</v>
      </c>
      <c r="V2283" s="9">
        <v>2.2400000000000002</v>
      </c>
      <c r="W2283" s="9">
        <v>10.054054000000001</v>
      </c>
      <c r="X2283" s="9">
        <v>10.904679</v>
      </c>
      <c r="Y2283" s="9">
        <v>9.2803730000000009</v>
      </c>
      <c r="Z2283" s="9">
        <v>1.6092302000000001</v>
      </c>
      <c r="AA2283" s="9">
        <v>2.9386315000000001</v>
      </c>
      <c r="AB2283" s="9">
        <v>14.828419</v>
      </c>
      <c r="AC2283" s="9">
        <v>12.494806000000001</v>
      </c>
      <c r="AD2283" s="9">
        <v>11.885133</v>
      </c>
      <c r="AE2283" s="9">
        <v>9.1183820000000004</v>
      </c>
      <c r="AF2283" s="9">
        <v>51.289383000000001</v>
      </c>
      <c r="AG2283" s="9">
        <v>52.967762</v>
      </c>
      <c r="AH2283" s="9">
        <v>40.692410000000002</v>
      </c>
      <c r="AI2283" s="9">
        <v>53.367139999999999</v>
      </c>
    </row>
    <row r="2284" spans="1:35" ht="15.75" customHeight="1" x14ac:dyDescent="0.2">
      <c r="A2284" s="9">
        <v>2282</v>
      </c>
      <c r="B2284" s="9">
        <v>1.2242824000000001</v>
      </c>
      <c r="C2284" s="9">
        <v>4.249873</v>
      </c>
      <c r="D2284" s="9">
        <v>2</v>
      </c>
      <c r="E2284" s="9">
        <v>2.5731869000000001</v>
      </c>
      <c r="F2284" s="9">
        <v>8.8478849999999998</v>
      </c>
      <c r="G2284" s="9">
        <v>-0.9403958</v>
      </c>
      <c r="H2284" s="9">
        <v>7.4999999999999997E-3</v>
      </c>
      <c r="I2284" s="9">
        <v>5.9082387000000004E-3</v>
      </c>
      <c r="J2284" s="9">
        <v>2.2173593</v>
      </c>
      <c r="K2284" s="9">
        <v>298.1388</v>
      </c>
      <c r="L2284" s="9">
        <v>48.547609999999999</v>
      </c>
      <c r="M2284" s="9">
        <v>34.160755000000002</v>
      </c>
      <c r="N2284" s="9">
        <v>1.5847327</v>
      </c>
      <c r="O2284" s="9">
        <v>12.018962999999999</v>
      </c>
      <c r="P2284" s="9">
        <v>14.027557</v>
      </c>
      <c r="Q2284" s="9">
        <v>3.6938776999999998</v>
      </c>
      <c r="R2284" s="9">
        <v>2.7451638E-2</v>
      </c>
      <c r="S2284" s="9">
        <v>2.5000000000000001E-3</v>
      </c>
      <c r="T2284" s="9">
        <v>1.3333333999999999</v>
      </c>
      <c r="U2284" s="9">
        <v>10.666667</v>
      </c>
      <c r="V2284" s="9">
        <v>1.7875000000000001</v>
      </c>
      <c r="W2284" s="9">
        <v>2.5</v>
      </c>
      <c r="X2284" s="9">
        <v>10.469053000000001</v>
      </c>
      <c r="Y2284" s="9">
        <v>7.4924809999999997</v>
      </c>
      <c r="Z2284" s="9">
        <v>2.9137873999999999</v>
      </c>
      <c r="AA2284" s="9">
        <v>4.8946399999999999</v>
      </c>
      <c r="AB2284" s="9">
        <v>11.119935</v>
      </c>
      <c r="AC2284" s="9">
        <v>5.7852370000000004</v>
      </c>
      <c r="AD2284" s="9">
        <v>7.2580840000000002</v>
      </c>
      <c r="AE2284" s="9">
        <v>4.4591710000000004</v>
      </c>
      <c r="AF2284" s="9">
        <v>62.760300000000001</v>
      </c>
      <c r="AG2284" s="9">
        <v>80.569820000000007</v>
      </c>
      <c r="AH2284" s="9">
        <v>61.738399999999999</v>
      </c>
      <c r="AI2284" s="9">
        <v>91.722340000000003</v>
      </c>
    </row>
    <row r="2285" spans="1:35" ht="15.75" customHeight="1" x14ac:dyDescent="0.2">
      <c r="A2285" s="9">
        <v>2283</v>
      </c>
      <c r="B2285" s="9">
        <v>11.608464</v>
      </c>
      <c r="C2285" s="9">
        <v>21.610787999999999</v>
      </c>
      <c r="D2285" s="9">
        <v>3</v>
      </c>
      <c r="E2285" s="9">
        <v>2.1495660000000001</v>
      </c>
      <c r="F2285" s="9">
        <v>6.9546536999999997</v>
      </c>
      <c r="G2285" s="9">
        <v>0.33855423000000001</v>
      </c>
      <c r="H2285" s="9">
        <v>7.8689806000000001E-2</v>
      </c>
      <c r="I2285" s="9">
        <v>5.0391964999999999E-3</v>
      </c>
      <c r="J2285" s="9">
        <v>4.3872650000000002</v>
      </c>
      <c r="K2285" s="9">
        <v>293.22417999999999</v>
      </c>
      <c r="L2285" s="9">
        <v>46.629770000000001</v>
      </c>
      <c r="M2285" s="9">
        <v>33.17418</v>
      </c>
      <c r="N2285" s="9">
        <v>1.1402094</v>
      </c>
      <c r="O2285" s="9">
        <v>12.014796</v>
      </c>
      <c r="P2285" s="9">
        <v>14.317145</v>
      </c>
      <c r="Q2285" s="9">
        <v>0.72571163999999999</v>
      </c>
      <c r="R2285" s="9">
        <v>2.8813447999999998E-2</v>
      </c>
      <c r="S2285" s="9">
        <v>7.9305710000000001E-2</v>
      </c>
      <c r="T2285" s="9">
        <v>2.0109490000000001</v>
      </c>
      <c r="U2285" s="9">
        <v>15.565694000000001</v>
      </c>
      <c r="V2285" s="9">
        <v>1.1125868999999999</v>
      </c>
      <c r="W2285" s="9">
        <v>2.737962</v>
      </c>
      <c r="X2285" s="9">
        <v>9.9709869999999992</v>
      </c>
      <c r="Y2285" s="9">
        <v>7.4318438000000002</v>
      </c>
      <c r="Z2285" s="9">
        <v>1.9991030999999999</v>
      </c>
      <c r="AA2285" s="9">
        <v>3.42618</v>
      </c>
      <c r="AB2285" s="9">
        <v>12.890354</v>
      </c>
      <c r="AC2285" s="9">
        <v>5.9533353</v>
      </c>
      <c r="AD2285" s="9">
        <v>7.639672</v>
      </c>
      <c r="AE2285" s="9">
        <v>4.1635840000000002</v>
      </c>
      <c r="AF2285" s="9">
        <v>56.685009999999998</v>
      </c>
      <c r="AG2285" s="9">
        <v>93.032264999999995</v>
      </c>
      <c r="AH2285" s="9">
        <v>53.441544</v>
      </c>
      <c r="AI2285" s="9">
        <v>92.024069999999995</v>
      </c>
    </row>
    <row r="2286" spans="1:35" ht="15.75" hidden="1" customHeight="1" x14ac:dyDescent="0.2">
      <c r="A2286" s="9">
        <v>2284</v>
      </c>
    </row>
    <row r="2287" spans="1:35" ht="15.75" hidden="1" customHeight="1" x14ac:dyDescent="0.2">
      <c r="A2287" s="9">
        <v>2285</v>
      </c>
    </row>
    <row r="2288" spans="1:35" ht="15.75" hidden="1" customHeight="1" x14ac:dyDescent="0.2">
      <c r="A2288" s="9">
        <v>2286</v>
      </c>
      <c r="E2288" s="9">
        <v>1.8477383999999999</v>
      </c>
      <c r="F2288" s="9">
        <v>4.8364279999999997</v>
      </c>
    </row>
    <row r="2289" spans="1:35" ht="15.75" hidden="1" customHeight="1" x14ac:dyDescent="0.2">
      <c r="A2289" s="9">
        <v>2287</v>
      </c>
    </row>
    <row r="2290" spans="1:35" ht="15.75" hidden="1" customHeight="1" x14ac:dyDescent="0.2">
      <c r="A2290" s="9">
        <v>2288</v>
      </c>
    </row>
    <row r="2291" spans="1:35" ht="15.75" hidden="1" customHeight="1" x14ac:dyDescent="0.2">
      <c r="A2291" s="9">
        <v>2289</v>
      </c>
    </row>
    <row r="2292" spans="1:35" ht="15.75" hidden="1" customHeight="1" x14ac:dyDescent="0.2">
      <c r="A2292" s="9">
        <v>2290</v>
      </c>
    </row>
    <row r="2293" spans="1:35" ht="15.75" hidden="1" customHeight="1" x14ac:dyDescent="0.2">
      <c r="A2293" s="9">
        <v>2291</v>
      </c>
    </row>
    <row r="2294" spans="1:35" ht="15.75" customHeight="1" x14ac:dyDescent="0.2">
      <c r="A2294" s="9">
        <v>2292</v>
      </c>
      <c r="B2294" s="9">
        <v>6.1714764000000004</v>
      </c>
      <c r="C2294" s="9">
        <v>15.034763999999999</v>
      </c>
      <c r="D2294" s="9">
        <v>2.0899234</v>
      </c>
      <c r="E2294" s="9">
        <v>2.1621796999999998</v>
      </c>
      <c r="F2294" s="9">
        <v>5.2737239999999996</v>
      </c>
      <c r="G2294" s="9">
        <v>0.61136550000000001</v>
      </c>
      <c r="H2294" s="9">
        <v>5.3871173000000001E-2</v>
      </c>
      <c r="I2294" s="9">
        <v>5.7497219999999996E-3</v>
      </c>
      <c r="J2294" s="9">
        <v>2.9481084000000002</v>
      </c>
      <c r="K2294" s="9">
        <v>295.48309999999998</v>
      </c>
      <c r="L2294" s="9">
        <v>47.768593000000003</v>
      </c>
      <c r="M2294" s="9">
        <v>33.176132000000003</v>
      </c>
      <c r="N2294" s="9">
        <v>1.2732676000000001</v>
      </c>
      <c r="O2294" s="9">
        <v>12.083380999999999</v>
      </c>
      <c r="P2294" s="9">
        <v>13.985636</v>
      </c>
      <c r="Q2294" s="9">
        <v>1.0728167</v>
      </c>
      <c r="R2294" s="9">
        <v>4.7694742999999998E-2</v>
      </c>
      <c r="S2294" s="9">
        <v>8.3421475999999994E-2</v>
      </c>
      <c r="T2294" s="9">
        <v>2.1559634000000001</v>
      </c>
      <c r="U2294" s="9">
        <v>17.417128000000002</v>
      </c>
      <c r="V2294" s="9">
        <v>4.0510780000000004</v>
      </c>
      <c r="W2294" s="9">
        <v>5.9719385999999997</v>
      </c>
      <c r="X2294" s="9">
        <v>8.1536930000000005</v>
      </c>
      <c r="Y2294" s="9">
        <v>6.3073024999999996</v>
      </c>
      <c r="Z2294" s="9">
        <v>2.0900916999999999</v>
      </c>
      <c r="AA2294" s="9">
        <v>3.9218006000000001</v>
      </c>
      <c r="AB2294" s="9">
        <v>12.867127999999999</v>
      </c>
      <c r="AC2294" s="9">
        <v>5.8404616999999996</v>
      </c>
      <c r="AD2294" s="9">
        <v>8.2608979999999992</v>
      </c>
      <c r="AE2294" s="9">
        <v>3.8826703999999999</v>
      </c>
      <c r="AF2294" s="9">
        <v>52.450752000000001</v>
      </c>
      <c r="AG2294" s="9">
        <v>88.517204000000007</v>
      </c>
      <c r="AH2294" s="9">
        <v>53.147784999999999</v>
      </c>
      <c r="AI2294" s="9">
        <v>93.448729999999998</v>
      </c>
    </row>
    <row r="2295" spans="1:35" ht="15.75" hidden="1" customHeight="1" x14ac:dyDescent="0.2">
      <c r="A2295" s="9">
        <v>2293</v>
      </c>
    </row>
    <row r="2296" spans="1:35" ht="15.75" hidden="1" customHeight="1" x14ac:dyDescent="0.2">
      <c r="A2296" s="9">
        <v>2294</v>
      </c>
    </row>
    <row r="2297" spans="1:35" ht="15.75" customHeight="1" x14ac:dyDescent="0.2">
      <c r="A2297" s="9">
        <v>2295</v>
      </c>
      <c r="B2297" s="9">
        <v>1.5496805</v>
      </c>
      <c r="C2297" s="9">
        <v>5.4185265999999999</v>
      </c>
      <c r="D2297" s="9">
        <v>2</v>
      </c>
      <c r="E2297" s="9">
        <v>1.9744256</v>
      </c>
      <c r="F2297" s="9">
        <v>5.5806785000000003</v>
      </c>
      <c r="G2297" s="9">
        <v>-0.49782324</v>
      </c>
      <c r="H2297" s="9">
        <v>1.5871403999999999E-2</v>
      </c>
      <c r="I2297" s="9">
        <v>6.5202406000000003E-3</v>
      </c>
      <c r="J2297" s="9">
        <v>1.8372248</v>
      </c>
      <c r="K2297" s="9">
        <v>297.1293</v>
      </c>
      <c r="L2297" s="9">
        <v>43.583862000000003</v>
      </c>
      <c r="M2297" s="9">
        <v>30.603249999999999</v>
      </c>
      <c r="N2297" s="9">
        <v>1.2790446</v>
      </c>
      <c r="O2297" s="9">
        <v>13.252952000000001</v>
      </c>
      <c r="P2297" s="9">
        <v>14.708595000000001</v>
      </c>
      <c r="Q2297" s="9">
        <v>2.5125536999999998</v>
      </c>
      <c r="R2297" s="9">
        <v>6.9630940000000002E-2</v>
      </c>
      <c r="S2297" s="9">
        <v>2.4644711999999999E-2</v>
      </c>
      <c r="T2297" s="9">
        <v>1.5993265999999999</v>
      </c>
      <c r="U2297" s="9">
        <v>13.962963</v>
      </c>
      <c r="V2297" s="9">
        <v>0.40549916000000003</v>
      </c>
      <c r="W2297" s="9">
        <v>1.5786802</v>
      </c>
      <c r="X2297" s="9">
        <v>9.5005679999999995</v>
      </c>
      <c r="Y2297" s="9">
        <v>6.5992449999999998</v>
      </c>
      <c r="Z2297" s="9">
        <v>2.4356344000000001</v>
      </c>
      <c r="AA2297" s="9">
        <v>3.9350176000000001</v>
      </c>
      <c r="AB2297" s="9">
        <v>12.707174999999999</v>
      </c>
      <c r="AC2297" s="9">
        <v>7.3131747000000003</v>
      </c>
      <c r="AD2297" s="9">
        <v>8.6958610000000007</v>
      </c>
      <c r="AE2297" s="9">
        <v>5.0438020000000003</v>
      </c>
      <c r="AF2297" s="9">
        <v>46.273739999999997</v>
      </c>
      <c r="AG2297" s="9">
        <v>65.546074000000004</v>
      </c>
      <c r="AH2297" s="9">
        <v>54.678530000000002</v>
      </c>
      <c r="AI2297" s="9">
        <v>83.154529999999994</v>
      </c>
    </row>
    <row r="2298" spans="1:35" ht="15.75" hidden="1" customHeight="1" x14ac:dyDescent="0.2">
      <c r="A2298" s="9">
        <v>2296</v>
      </c>
    </row>
    <row r="2299" spans="1:35" ht="15.75" customHeight="1" x14ac:dyDescent="0.2">
      <c r="A2299" s="9">
        <v>2297</v>
      </c>
      <c r="B2299" s="9">
        <v>4.2024520000000001</v>
      </c>
      <c r="C2299" s="9">
        <v>10.915471999999999</v>
      </c>
      <c r="D2299" s="9">
        <v>2</v>
      </c>
      <c r="E2299" s="9">
        <v>2.2767015000000002</v>
      </c>
      <c r="F2299" s="9">
        <v>8.2947319999999998</v>
      </c>
      <c r="G2299" s="9">
        <v>0.41555370000000003</v>
      </c>
      <c r="H2299" s="9">
        <v>2.6666667000000002E-2</v>
      </c>
      <c r="I2299" s="9">
        <v>5.8240569999999997E-3</v>
      </c>
      <c r="J2299" s="9">
        <v>2.2759725999999998</v>
      </c>
      <c r="K2299" s="9">
        <v>298.25443000000001</v>
      </c>
      <c r="L2299" s="9">
        <v>48.408172999999998</v>
      </c>
      <c r="M2299" s="9">
        <v>34.726031999999996</v>
      </c>
      <c r="N2299" s="9">
        <v>1.5946838999999999</v>
      </c>
      <c r="O2299" s="9">
        <v>12.075512</v>
      </c>
      <c r="P2299" s="9">
        <v>14.080704000000001</v>
      </c>
      <c r="Q2299" s="9">
        <v>6.9403350000000001</v>
      </c>
      <c r="R2299" s="9">
        <v>0.36495852000000001</v>
      </c>
      <c r="S2299" s="9">
        <v>9.2592590000000006E-3</v>
      </c>
      <c r="T2299" s="9">
        <v>4.3684209999999997</v>
      </c>
      <c r="U2299" s="9">
        <v>21.578946999999999</v>
      </c>
      <c r="V2299" s="9">
        <v>1.3214815</v>
      </c>
      <c r="W2299" s="9">
        <v>4.4074073</v>
      </c>
      <c r="X2299" s="9">
        <v>11.034867</v>
      </c>
      <c r="Y2299" s="9">
        <v>7.9498753999999998</v>
      </c>
      <c r="Z2299" s="9">
        <v>2.9252052000000002</v>
      </c>
      <c r="AA2299" s="9">
        <v>4.9414790000000002</v>
      </c>
      <c r="AB2299" s="9">
        <v>11.035081</v>
      </c>
      <c r="AC2299" s="9">
        <v>5.7801613999999999</v>
      </c>
      <c r="AD2299" s="9">
        <v>7.3195543000000001</v>
      </c>
      <c r="AE2299" s="9">
        <v>4.4880184999999999</v>
      </c>
      <c r="AF2299" s="9">
        <v>65.006950000000003</v>
      </c>
      <c r="AG2299" s="9">
        <v>82.832530000000006</v>
      </c>
      <c r="AH2299" s="9">
        <v>61.982550000000003</v>
      </c>
      <c r="AI2299" s="9">
        <v>91.911910000000006</v>
      </c>
    </row>
    <row r="2300" spans="1:35" ht="15.75" hidden="1" customHeight="1" x14ac:dyDescent="0.2">
      <c r="A2300" s="9">
        <v>2298</v>
      </c>
    </row>
    <row r="2301" spans="1:35" ht="15.75" hidden="1" customHeight="1" x14ac:dyDescent="0.2">
      <c r="A2301" s="9">
        <v>2299</v>
      </c>
    </row>
    <row r="2302" spans="1:35" ht="15.75" hidden="1" customHeight="1" x14ac:dyDescent="0.2">
      <c r="A2302" s="9">
        <v>2300</v>
      </c>
    </row>
    <row r="2303" spans="1:35" ht="15.75" customHeight="1" x14ac:dyDescent="0.2">
      <c r="A2303" s="9">
        <v>2301</v>
      </c>
      <c r="B2303" s="9">
        <v>1.151578</v>
      </c>
      <c r="C2303" s="9">
        <v>3.3212698</v>
      </c>
      <c r="D2303" s="9">
        <v>2</v>
      </c>
      <c r="E2303" s="9">
        <v>2.5197794</v>
      </c>
      <c r="F2303" s="9">
        <v>6.3224435000000003</v>
      </c>
      <c r="G2303" s="9">
        <v>1.7866070000000001</v>
      </c>
      <c r="H2303" s="9">
        <v>5.2941176000000003E-3</v>
      </c>
      <c r="I2303" s="9">
        <v>6.8858460000000002E-3</v>
      </c>
      <c r="J2303" s="9">
        <v>1.4973464999999999</v>
      </c>
      <c r="K2303" s="9">
        <v>296.46964000000003</v>
      </c>
      <c r="L2303" s="9">
        <v>35.426456000000002</v>
      </c>
      <c r="M2303" s="9">
        <v>30.646865999999999</v>
      </c>
      <c r="N2303" s="9">
        <v>0.99922120000000003</v>
      </c>
      <c r="O2303" s="9">
        <v>15.125292</v>
      </c>
      <c r="P2303" s="9">
        <v>16.359110000000001</v>
      </c>
      <c r="Q2303" s="9">
        <v>27.996891000000002</v>
      </c>
      <c r="R2303" s="9">
        <v>6.8422570000000002E-2</v>
      </c>
      <c r="S2303" s="9">
        <v>8.8235290000000001E-3</v>
      </c>
      <c r="T2303" s="9">
        <v>2.25</v>
      </c>
      <c r="U2303" s="9">
        <v>17.75</v>
      </c>
      <c r="V2303" s="9">
        <v>0.23235294000000001</v>
      </c>
      <c r="W2303" s="9">
        <v>1.1764706</v>
      </c>
      <c r="X2303" s="9">
        <v>9.3454940000000004</v>
      </c>
      <c r="Y2303" s="9">
        <v>8.4458819999999992</v>
      </c>
      <c r="Z2303" s="9">
        <v>2.0046346000000002</v>
      </c>
      <c r="AA2303" s="9">
        <v>3.6630484999999999</v>
      </c>
      <c r="AB2303" s="9">
        <v>14.378166</v>
      </c>
      <c r="AC2303" s="9">
        <v>10.300231999999999</v>
      </c>
      <c r="AD2303" s="9">
        <v>9.9027879999999993</v>
      </c>
      <c r="AE2303" s="9">
        <v>6.3873142999999999</v>
      </c>
      <c r="AF2303" s="9">
        <v>50.582672000000002</v>
      </c>
      <c r="AG2303" s="9">
        <v>64.933173999999994</v>
      </c>
      <c r="AH2303" s="9">
        <v>45.171836999999996</v>
      </c>
      <c r="AI2303" s="9">
        <v>69.509249999999994</v>
      </c>
    </row>
    <row r="2304" spans="1:35" ht="15.75" hidden="1" customHeight="1" x14ac:dyDescent="0.2">
      <c r="A2304" s="9">
        <v>2302</v>
      </c>
    </row>
    <row r="2305" spans="1:35" ht="15.75" hidden="1" customHeight="1" x14ac:dyDescent="0.2">
      <c r="A2305" s="9">
        <v>2303</v>
      </c>
      <c r="E2305" s="9">
        <v>3.0214707999999999</v>
      </c>
      <c r="F2305" s="9">
        <v>7.2014836999999998</v>
      </c>
    </row>
    <row r="2306" spans="1:35" ht="15.75" hidden="1" customHeight="1" x14ac:dyDescent="0.2">
      <c r="A2306" s="9">
        <v>2304</v>
      </c>
    </row>
    <row r="2307" spans="1:35" ht="15.75" hidden="1" customHeight="1" x14ac:dyDescent="0.2">
      <c r="A2307" s="9">
        <v>2305</v>
      </c>
    </row>
    <row r="2308" spans="1:35" ht="15.75" hidden="1" customHeight="1" x14ac:dyDescent="0.2">
      <c r="A2308" s="9">
        <v>2306</v>
      </c>
    </row>
    <row r="2309" spans="1:35" ht="15.75" hidden="1" customHeight="1" x14ac:dyDescent="0.2">
      <c r="A2309" s="9">
        <v>2307</v>
      </c>
    </row>
    <row r="2310" spans="1:35" ht="15.75" hidden="1" customHeight="1" x14ac:dyDescent="0.2">
      <c r="A2310" s="9">
        <v>2308</v>
      </c>
    </row>
    <row r="2311" spans="1:35" ht="15.75" hidden="1" customHeight="1" x14ac:dyDescent="0.2">
      <c r="A2311" s="9">
        <v>2309</v>
      </c>
      <c r="E2311" s="9">
        <v>2.1886329999999998</v>
      </c>
      <c r="F2311" s="9">
        <v>5.3686579999999999</v>
      </c>
    </row>
    <row r="2312" spans="1:35" ht="15.75" hidden="1" customHeight="1" x14ac:dyDescent="0.2">
      <c r="A2312" s="9">
        <v>2310</v>
      </c>
    </row>
    <row r="2313" spans="1:35" ht="15.75" hidden="1" customHeight="1" x14ac:dyDescent="0.2">
      <c r="A2313" s="9">
        <v>2311</v>
      </c>
    </row>
    <row r="2314" spans="1:35" ht="15.75" customHeight="1" x14ac:dyDescent="0.2">
      <c r="A2314" s="9">
        <v>2312</v>
      </c>
      <c r="B2314" s="9">
        <v>3.8725893</v>
      </c>
      <c r="C2314" s="9">
        <v>10.164453999999999</v>
      </c>
      <c r="D2314" s="9">
        <v>2.0049834</v>
      </c>
      <c r="E2314" s="9">
        <v>2.1605172000000001</v>
      </c>
      <c r="F2314" s="9">
        <v>5.8265849999999997</v>
      </c>
      <c r="G2314" s="9">
        <v>-0.93606895000000001</v>
      </c>
      <c r="H2314" s="9">
        <v>3.7358806000000001E-2</v>
      </c>
      <c r="I2314" s="9">
        <v>6.0002305999999998E-3</v>
      </c>
      <c r="J2314" s="9">
        <v>2.7025760000000001</v>
      </c>
      <c r="K2314" s="9">
        <v>295.23212000000001</v>
      </c>
      <c r="L2314" s="9">
        <v>43.867780000000003</v>
      </c>
      <c r="M2314" s="9">
        <v>30.029509000000001</v>
      </c>
      <c r="N2314" s="9">
        <v>1.1699333000000001</v>
      </c>
      <c r="O2314" s="9">
        <v>13.069684000000001</v>
      </c>
      <c r="P2314" s="9">
        <v>14.828547500000001</v>
      </c>
      <c r="Q2314" s="9">
        <v>0.69881769999999999</v>
      </c>
      <c r="R2314" s="9">
        <v>2.2685897E-2</v>
      </c>
      <c r="S2314" s="9">
        <v>7.8604649999999998E-2</v>
      </c>
      <c r="T2314" s="9">
        <v>1.4644195</v>
      </c>
      <c r="U2314" s="9">
        <v>13.947565000000001</v>
      </c>
      <c r="V2314" s="9">
        <v>2.4290864000000001</v>
      </c>
      <c r="W2314" s="9">
        <v>4.8122926000000001</v>
      </c>
      <c r="X2314" s="9">
        <v>8.898517</v>
      </c>
      <c r="Y2314" s="9">
        <v>6.1090492999999997</v>
      </c>
      <c r="Z2314" s="9">
        <v>2.0853190000000001</v>
      </c>
      <c r="AA2314" s="9">
        <v>3.6191825999999998</v>
      </c>
      <c r="AB2314" s="9">
        <v>13.601727500000001</v>
      </c>
      <c r="AC2314" s="9">
        <v>6.5904927000000004</v>
      </c>
      <c r="AD2314" s="9">
        <v>9.0053330000000003</v>
      </c>
      <c r="AE2314" s="9">
        <v>4.5842499999999999</v>
      </c>
      <c r="AF2314" s="9">
        <v>42.044849999999997</v>
      </c>
      <c r="AG2314" s="9">
        <v>70.773765999999995</v>
      </c>
      <c r="AH2314" s="9">
        <v>48.463520000000003</v>
      </c>
      <c r="AI2314" s="9">
        <v>87.892309999999995</v>
      </c>
    </row>
    <row r="2315" spans="1:35" ht="15.75" hidden="1" customHeight="1" x14ac:dyDescent="0.2">
      <c r="A2315" s="9">
        <v>2313</v>
      </c>
    </row>
    <row r="2316" spans="1:35" ht="15.75" hidden="1" customHeight="1" x14ac:dyDescent="0.2">
      <c r="A2316" s="9">
        <v>2314</v>
      </c>
    </row>
    <row r="2317" spans="1:35" ht="15.75" customHeight="1" x14ac:dyDescent="0.2">
      <c r="A2317" s="9">
        <v>2315</v>
      </c>
      <c r="B2317" s="9">
        <v>5.9795170000000004</v>
      </c>
      <c r="C2317" s="9">
        <v>18.540254999999998</v>
      </c>
      <c r="D2317" s="9">
        <v>2</v>
      </c>
      <c r="E2317" s="9">
        <v>2.2196232999999999</v>
      </c>
      <c r="F2317" s="9">
        <v>7.0712584999999999</v>
      </c>
      <c r="G2317" s="9">
        <v>-12.173432</v>
      </c>
      <c r="H2317" s="9">
        <v>4.2758619999999997E-2</v>
      </c>
      <c r="I2317" s="9">
        <v>7.2369864000000001E-3</v>
      </c>
      <c r="J2317" s="9">
        <v>2.2588526999999998</v>
      </c>
      <c r="K2317" s="9">
        <v>294.31873000000002</v>
      </c>
      <c r="L2317" s="9">
        <v>25.850428000000001</v>
      </c>
      <c r="M2317" s="9">
        <v>27.714548000000001</v>
      </c>
      <c r="N2317" s="9">
        <v>0.72664819999999997</v>
      </c>
      <c r="O2317" s="9">
        <v>17.184771999999999</v>
      </c>
      <c r="P2317" s="9">
        <v>18.871054000000001</v>
      </c>
      <c r="Q2317" s="9">
        <v>3.5201142000000001</v>
      </c>
      <c r="R2317" s="9">
        <v>0.2031019</v>
      </c>
      <c r="S2317" s="9">
        <v>0.06</v>
      </c>
      <c r="T2317" s="9">
        <v>1.5263157999999999</v>
      </c>
      <c r="U2317" s="9">
        <v>12.947369</v>
      </c>
      <c r="V2317" s="9">
        <v>0.72051719999999997</v>
      </c>
      <c r="W2317" s="9">
        <v>4.1896553000000001</v>
      </c>
      <c r="X2317" s="9">
        <v>12.352869</v>
      </c>
      <c r="Y2317" s="9">
        <v>10.559125999999999</v>
      </c>
      <c r="Z2317" s="9">
        <v>1.67605</v>
      </c>
      <c r="AA2317" s="9">
        <v>2.8283486</v>
      </c>
      <c r="AB2317" s="9">
        <v>15.931416499999999</v>
      </c>
      <c r="AC2317" s="9">
        <v>14.209911</v>
      </c>
      <c r="AD2317" s="9">
        <v>13.054273999999999</v>
      </c>
      <c r="AE2317" s="9">
        <v>10.640098999999999</v>
      </c>
      <c r="AF2317" s="9">
        <v>54.876396</v>
      </c>
      <c r="AG2317" s="9">
        <v>58.270820000000001</v>
      </c>
      <c r="AH2317" s="9">
        <v>36.924534000000001</v>
      </c>
      <c r="AI2317" s="9">
        <v>46.306193999999998</v>
      </c>
    </row>
    <row r="2318" spans="1:35" ht="15.75" hidden="1" customHeight="1" x14ac:dyDescent="0.2">
      <c r="A2318" s="9">
        <v>2316</v>
      </c>
    </row>
    <row r="2319" spans="1:35" ht="15.75" hidden="1" customHeight="1" x14ac:dyDescent="0.2">
      <c r="A2319" s="9">
        <v>2317</v>
      </c>
    </row>
    <row r="2320" spans="1:35" ht="15.75" customHeight="1" x14ac:dyDescent="0.2">
      <c r="A2320" s="9">
        <v>2318</v>
      </c>
      <c r="B2320" s="9">
        <v>5.7232976000000004</v>
      </c>
      <c r="C2320" s="9">
        <v>14.742801999999999</v>
      </c>
      <c r="D2320" s="9">
        <v>2.2787194</v>
      </c>
      <c r="E2320" s="9">
        <v>2.2704941999999999</v>
      </c>
      <c r="F2320" s="9">
        <v>6.7000929999999999</v>
      </c>
      <c r="G2320" s="9">
        <v>-0.41756028000000001</v>
      </c>
      <c r="H2320" s="9">
        <v>4.1224107000000003E-2</v>
      </c>
      <c r="I2320" s="9">
        <v>5.634422E-3</v>
      </c>
      <c r="J2320" s="9">
        <v>3.0915560000000002</v>
      </c>
      <c r="K2320" s="9">
        <v>294.64821999999998</v>
      </c>
      <c r="L2320" s="9">
        <v>44.448180000000001</v>
      </c>
      <c r="M2320" s="9">
        <v>33.676974999999999</v>
      </c>
      <c r="N2320" s="9">
        <v>1.2446250000000001</v>
      </c>
      <c r="O2320" s="9">
        <v>12.572316000000001</v>
      </c>
      <c r="P2320" s="9">
        <v>15.029787000000001</v>
      </c>
      <c r="Q2320" s="9">
        <v>0.59752439999999996</v>
      </c>
      <c r="R2320" s="9">
        <v>6.6717949999999998E-2</v>
      </c>
      <c r="S2320" s="9">
        <v>8.531416E-2</v>
      </c>
      <c r="T2320" s="9">
        <v>1.4803493000000001</v>
      </c>
      <c r="U2320" s="9">
        <v>13.877729</v>
      </c>
      <c r="V2320" s="9">
        <v>1.9995856000000001</v>
      </c>
      <c r="W2320" s="9">
        <v>4.1111110000000002</v>
      </c>
      <c r="X2320" s="9">
        <v>9.3661940000000001</v>
      </c>
      <c r="Y2320" s="9">
        <v>7.6507586999999999</v>
      </c>
      <c r="Z2320" s="9">
        <v>2.2559824000000002</v>
      </c>
      <c r="AA2320" s="9">
        <v>4.0740059999999998</v>
      </c>
      <c r="AB2320" s="9">
        <v>13.239043000000001</v>
      </c>
      <c r="AC2320" s="9">
        <v>5.9910459999999999</v>
      </c>
      <c r="AD2320" s="9">
        <v>7.475117</v>
      </c>
      <c r="AE2320" s="9">
        <v>4.2627053000000004</v>
      </c>
      <c r="AF2320" s="9">
        <v>55.907060000000001</v>
      </c>
      <c r="AG2320" s="9">
        <v>90.877430000000004</v>
      </c>
      <c r="AH2320" s="9">
        <v>52.318511999999998</v>
      </c>
      <c r="AI2320" s="9">
        <v>92.208470000000005</v>
      </c>
    </row>
    <row r="2321" spans="1:35" ht="15.75" customHeight="1" x14ac:dyDescent="0.2">
      <c r="A2321" s="9">
        <v>2319</v>
      </c>
      <c r="B2321" s="9">
        <v>2.5086832000000001</v>
      </c>
      <c r="C2321" s="9">
        <v>7.2794641999999996</v>
      </c>
      <c r="D2321" s="9">
        <v>2.48</v>
      </c>
      <c r="E2321" s="9">
        <v>3.6413766999999999</v>
      </c>
      <c r="F2321" s="9">
        <v>8.7723800000000001</v>
      </c>
      <c r="G2321" s="9">
        <v>-9.8401510000000005</v>
      </c>
      <c r="H2321" s="9">
        <v>4.0000000000000002E-4</v>
      </c>
      <c r="I2321" s="9">
        <v>7.4293390000000001E-3</v>
      </c>
      <c r="J2321" s="9">
        <v>2.0520402999999998</v>
      </c>
      <c r="K2321" s="9">
        <v>291.61484000000002</v>
      </c>
      <c r="L2321" s="9">
        <v>24.656008</v>
      </c>
      <c r="M2321" s="9">
        <v>20.363842000000002</v>
      </c>
      <c r="N2321" s="9">
        <v>0.54854150000000002</v>
      </c>
      <c r="O2321" s="9">
        <v>17.061485000000001</v>
      </c>
      <c r="P2321" s="9">
        <v>18.733646</v>
      </c>
      <c r="Q2321" s="9">
        <v>7.6667730000000001</v>
      </c>
      <c r="R2321" s="9">
        <v>0.47051910000000002</v>
      </c>
      <c r="S2321" s="9">
        <v>1.9199999999999998E-2</v>
      </c>
      <c r="T2321" s="9">
        <v>3.1333334000000002</v>
      </c>
      <c r="U2321" s="9">
        <v>20.866667</v>
      </c>
      <c r="V2321" s="9">
        <v>0.23</v>
      </c>
      <c r="W2321" s="9">
        <v>0.36</v>
      </c>
      <c r="X2321" s="9">
        <v>9.9677140000000009</v>
      </c>
      <c r="Y2321" s="9">
        <v>8.4285379999999996</v>
      </c>
      <c r="Z2321" s="9">
        <v>1.5079454000000001</v>
      </c>
      <c r="AA2321" s="9">
        <v>2.5037745999999999</v>
      </c>
      <c r="AB2321" s="9">
        <v>16.568567000000002</v>
      </c>
      <c r="AC2321" s="9">
        <v>14.237772</v>
      </c>
      <c r="AD2321" s="9">
        <v>12.440067000000001</v>
      </c>
      <c r="AE2321" s="9">
        <v>10.354291999999999</v>
      </c>
      <c r="AF2321" s="9">
        <v>43.859520000000003</v>
      </c>
      <c r="AG2321" s="9">
        <v>39.656567000000003</v>
      </c>
      <c r="AH2321" s="9">
        <v>34.217396000000001</v>
      </c>
      <c r="AI2321" s="9">
        <v>46.148743000000003</v>
      </c>
    </row>
    <row r="2322" spans="1:35" ht="15.75" hidden="1" customHeight="1" x14ac:dyDescent="0.2">
      <c r="A2322" s="9">
        <v>2320</v>
      </c>
    </row>
    <row r="2323" spans="1:35" ht="15.75" hidden="1" customHeight="1" x14ac:dyDescent="0.2">
      <c r="A2323" s="9">
        <v>2321</v>
      </c>
    </row>
    <row r="2324" spans="1:35" ht="15.75" customHeight="1" x14ac:dyDescent="0.2">
      <c r="A2324" s="9">
        <v>2322</v>
      </c>
      <c r="B2324" s="9">
        <v>5.7309593999999997</v>
      </c>
      <c r="C2324" s="9">
        <v>14.735511000000001</v>
      </c>
      <c r="D2324" s="9">
        <v>2</v>
      </c>
      <c r="E2324" s="9">
        <v>2.0588267</v>
      </c>
      <c r="F2324" s="9">
        <v>5.4195875999999998</v>
      </c>
      <c r="G2324" s="9">
        <v>-4.2772920000000001</v>
      </c>
      <c r="H2324" s="9">
        <v>3.6666665000000001E-2</v>
      </c>
      <c r="I2324" s="9">
        <v>7.2827446000000001E-3</v>
      </c>
      <c r="J2324" s="9">
        <v>1.7356309999999999</v>
      </c>
      <c r="K2324" s="9">
        <v>292.82760000000002</v>
      </c>
      <c r="L2324" s="9">
        <v>31.618341000000001</v>
      </c>
      <c r="M2324" s="9">
        <v>29.481535000000001</v>
      </c>
      <c r="N2324" s="9">
        <v>0.66896789999999995</v>
      </c>
      <c r="O2324" s="9">
        <v>15.609569</v>
      </c>
      <c r="P2324" s="9">
        <v>17.054584999999999</v>
      </c>
      <c r="Q2324" s="9">
        <v>25.956468999999998</v>
      </c>
      <c r="R2324" s="9">
        <v>0.57097560000000003</v>
      </c>
      <c r="S2324" s="9">
        <v>3.5833333000000002E-2</v>
      </c>
      <c r="T2324" s="9">
        <v>7.1666664999999998</v>
      </c>
      <c r="U2324" s="9">
        <v>19.333334000000001</v>
      </c>
      <c r="V2324" s="9">
        <v>7.9116669999999996</v>
      </c>
      <c r="W2324" s="9">
        <v>16.416665999999999</v>
      </c>
      <c r="X2324" s="9">
        <v>8.0101829999999996</v>
      </c>
      <c r="Y2324" s="9">
        <v>7.401427</v>
      </c>
      <c r="Z2324" s="9">
        <v>1.5519213999999999</v>
      </c>
      <c r="AA2324" s="9">
        <v>2.9484859999999999</v>
      </c>
      <c r="AB2324" s="9">
        <v>14.873844</v>
      </c>
      <c r="AC2324" s="9">
        <v>11.553775999999999</v>
      </c>
      <c r="AD2324" s="9">
        <v>10.170954</v>
      </c>
      <c r="AE2324" s="9">
        <v>7.5850869999999997</v>
      </c>
      <c r="AF2324" s="9">
        <v>50.026943000000003</v>
      </c>
      <c r="AG2324" s="9">
        <v>53.998882000000002</v>
      </c>
      <c r="AH2324" s="9">
        <v>44.128950000000003</v>
      </c>
      <c r="AI2324" s="9">
        <v>60.740825999999998</v>
      </c>
    </row>
    <row r="2325" spans="1:35" ht="15.75" hidden="1" customHeight="1" x14ac:dyDescent="0.2">
      <c r="A2325" s="9">
        <v>2323</v>
      </c>
    </row>
    <row r="2326" spans="1:35" ht="15.75" hidden="1" customHeight="1" x14ac:dyDescent="0.2">
      <c r="A2326" s="9">
        <v>2324</v>
      </c>
    </row>
    <row r="2327" spans="1:35" ht="15.75" hidden="1" customHeight="1" x14ac:dyDescent="0.2">
      <c r="A2327" s="9">
        <v>2325</v>
      </c>
    </row>
    <row r="2328" spans="1:35" ht="15.75" hidden="1" customHeight="1" x14ac:dyDescent="0.2">
      <c r="A2328" s="9">
        <v>2326</v>
      </c>
    </row>
    <row r="2329" spans="1:35" ht="15.75" hidden="1" customHeight="1" x14ac:dyDescent="0.2">
      <c r="A2329" s="9">
        <v>2327</v>
      </c>
    </row>
    <row r="2330" spans="1:35" ht="15.75" hidden="1" customHeight="1" x14ac:dyDescent="0.2">
      <c r="A2330" s="9">
        <v>2328</v>
      </c>
    </row>
    <row r="2331" spans="1:35" ht="15.75" hidden="1" customHeight="1" x14ac:dyDescent="0.2">
      <c r="A2331" s="9">
        <v>2329</v>
      </c>
      <c r="E2331" s="9">
        <v>2.1239854999999999</v>
      </c>
      <c r="F2331" s="9">
        <v>5.3093724</v>
      </c>
      <c r="I2331" s="9">
        <v>7.2238264000000002E-3</v>
      </c>
      <c r="J2331" s="9">
        <v>1.4539215999999999</v>
      </c>
      <c r="K2331" s="9">
        <v>293.55266999999998</v>
      </c>
      <c r="L2331" s="9">
        <v>33.425915000000003</v>
      </c>
      <c r="M2331" s="9">
        <v>32.967869999999998</v>
      </c>
      <c r="N2331" s="9">
        <v>0.72615194000000005</v>
      </c>
      <c r="O2331" s="9">
        <v>15.387872</v>
      </c>
      <c r="P2331" s="9">
        <v>16.758299999999998</v>
      </c>
      <c r="Q2331" s="9">
        <v>50.376472</v>
      </c>
      <c r="X2331" s="9">
        <v>8.7858350000000005</v>
      </c>
      <c r="Y2331" s="9">
        <v>7.9063489999999996</v>
      </c>
      <c r="Z2331" s="9">
        <v>1.6377512000000001</v>
      </c>
      <c r="AA2331" s="9">
        <v>3.1099467000000001</v>
      </c>
      <c r="AB2331" s="9">
        <v>14.646115999999999</v>
      </c>
      <c r="AC2331" s="9">
        <v>11.250707999999999</v>
      </c>
      <c r="AD2331" s="9">
        <v>10.273237</v>
      </c>
      <c r="AE2331" s="9">
        <v>7.1659259999999998</v>
      </c>
      <c r="AF2331" s="9">
        <v>55.251179999999998</v>
      </c>
      <c r="AG2331" s="9">
        <v>62.878352999999997</v>
      </c>
      <c r="AH2331" s="9">
        <v>45.42868</v>
      </c>
      <c r="AI2331" s="9">
        <v>64.257980000000003</v>
      </c>
    </row>
    <row r="2332" spans="1:35" ht="15.75" customHeight="1" x14ac:dyDescent="0.2">
      <c r="A2332" s="9">
        <v>2330</v>
      </c>
      <c r="B2332" s="9">
        <v>5.0378584999999996</v>
      </c>
      <c r="C2332" s="9">
        <v>13.219423000000001</v>
      </c>
      <c r="D2332" s="9">
        <v>2.5158429999999998</v>
      </c>
      <c r="E2332" s="9">
        <v>2.0051486000000001</v>
      </c>
      <c r="F2332" s="9">
        <v>6.0549499999999998</v>
      </c>
      <c r="G2332" s="9">
        <v>-0.16828125999999999</v>
      </c>
      <c r="H2332" s="9">
        <v>2.7946768E-2</v>
      </c>
      <c r="I2332" s="9">
        <v>6.6582044000000002E-3</v>
      </c>
      <c r="J2332" s="9">
        <v>2.9415855</v>
      </c>
      <c r="K2332" s="9">
        <v>294.92223999999999</v>
      </c>
      <c r="L2332" s="9">
        <v>38.077052999999999</v>
      </c>
      <c r="M2332" s="9">
        <v>34.660603000000002</v>
      </c>
      <c r="N2332" s="9">
        <v>1.0202084</v>
      </c>
      <c r="O2332" s="9">
        <v>14.279323</v>
      </c>
      <c r="P2332" s="9">
        <v>16.226429</v>
      </c>
      <c r="Q2332" s="9">
        <v>0.8831871</v>
      </c>
      <c r="R2332" s="9">
        <v>0.19056453000000001</v>
      </c>
      <c r="S2332" s="9">
        <v>3.7687484E-2</v>
      </c>
      <c r="T2332" s="9">
        <v>1.5381526000000001</v>
      </c>
      <c r="U2332" s="9">
        <v>12.847389</v>
      </c>
      <c r="V2332" s="9">
        <v>0.70283899999999999</v>
      </c>
      <c r="W2332" s="9">
        <v>1.4550064</v>
      </c>
      <c r="X2332" s="9">
        <v>11.084325</v>
      </c>
      <c r="Y2332" s="9">
        <v>9.0874640000000007</v>
      </c>
      <c r="Z2332" s="9">
        <v>2.0939456999999999</v>
      </c>
      <c r="AA2332" s="9">
        <v>3.7551358000000001</v>
      </c>
      <c r="AB2332" s="9">
        <v>14.311332999999999</v>
      </c>
      <c r="AC2332" s="9">
        <v>8.1157690000000002</v>
      </c>
      <c r="AD2332" s="9">
        <v>8.0075409999999998</v>
      </c>
      <c r="AE2332" s="9">
        <v>4.8912177000000003</v>
      </c>
      <c r="AF2332" s="9">
        <v>56.611075999999997</v>
      </c>
      <c r="AG2332" s="9">
        <v>89.967600000000004</v>
      </c>
      <c r="AH2332" s="9">
        <v>48.76634</v>
      </c>
      <c r="AI2332" s="9">
        <v>80.085944999999995</v>
      </c>
    </row>
    <row r="2333" spans="1:35" ht="15.75" hidden="1" customHeight="1" x14ac:dyDescent="0.2">
      <c r="A2333" s="9">
        <v>2331</v>
      </c>
    </row>
    <row r="2334" spans="1:35" ht="15.75" customHeight="1" x14ac:dyDescent="0.2">
      <c r="A2334" s="9">
        <v>2332</v>
      </c>
      <c r="B2334" s="9">
        <v>5.4140730000000001</v>
      </c>
      <c r="C2334" s="9">
        <v>12.975078999999999</v>
      </c>
      <c r="D2334" s="9">
        <v>2</v>
      </c>
      <c r="E2334" s="9">
        <v>2.2232715999999999</v>
      </c>
      <c r="F2334" s="9">
        <v>6.0841193000000002</v>
      </c>
      <c r="G2334" s="9">
        <v>-0.30418922999999998</v>
      </c>
      <c r="H2334" s="9">
        <v>5.0346420000000003E-2</v>
      </c>
      <c r="I2334" s="9">
        <v>5.6286740000000002E-3</v>
      </c>
      <c r="J2334" s="9">
        <v>3.5921120000000002</v>
      </c>
      <c r="K2334" s="9">
        <v>294.49939999999998</v>
      </c>
      <c r="L2334" s="9">
        <v>44.420451999999997</v>
      </c>
      <c r="M2334" s="9">
        <v>31.570706999999999</v>
      </c>
      <c r="N2334" s="9">
        <v>1.1373724000000001</v>
      </c>
      <c r="O2334" s="9">
        <v>12.829364</v>
      </c>
      <c r="P2334" s="9">
        <v>14.864341</v>
      </c>
      <c r="Q2334" s="9">
        <v>1.6712275000000001</v>
      </c>
      <c r="R2334" s="9">
        <v>9.03027E-2</v>
      </c>
      <c r="S2334" s="9">
        <v>8.3187066000000004E-2</v>
      </c>
      <c r="T2334" s="9">
        <v>2.2457337000000002</v>
      </c>
      <c r="U2334" s="9">
        <v>16.081911000000002</v>
      </c>
      <c r="V2334" s="9">
        <v>4.5348730000000002</v>
      </c>
      <c r="W2334" s="9">
        <v>5.4041569999999997</v>
      </c>
      <c r="X2334" s="9">
        <v>8.7080555000000004</v>
      </c>
      <c r="Y2334" s="9">
        <v>6.7003155000000003</v>
      </c>
      <c r="Z2334" s="9">
        <v>1.9480542000000001</v>
      </c>
      <c r="AA2334" s="9">
        <v>3.5318054999999999</v>
      </c>
      <c r="AB2334" s="9">
        <v>13.772205</v>
      </c>
      <c r="AC2334" s="9">
        <v>6.1386623</v>
      </c>
      <c r="AD2334" s="9">
        <v>8.8596350000000008</v>
      </c>
      <c r="AE2334" s="9">
        <v>4.1348900000000004</v>
      </c>
      <c r="AF2334" s="9">
        <v>50.128993999999999</v>
      </c>
      <c r="AG2334" s="9">
        <v>89.815505999999999</v>
      </c>
      <c r="AH2334" s="9">
        <v>49.254390000000001</v>
      </c>
      <c r="AI2334" s="9">
        <v>90.926659999999998</v>
      </c>
    </row>
    <row r="2335" spans="1:35" ht="15.75" hidden="1" customHeight="1" x14ac:dyDescent="0.2">
      <c r="A2335" s="9">
        <v>2333</v>
      </c>
    </row>
    <row r="2336" spans="1:35" ht="15.75" customHeight="1" x14ac:dyDescent="0.2">
      <c r="A2336" s="9">
        <v>2334</v>
      </c>
      <c r="B2336" s="9">
        <v>4.0520677999999997</v>
      </c>
      <c r="C2336" s="9">
        <v>13.523527</v>
      </c>
      <c r="D2336" s="9">
        <v>2</v>
      </c>
      <c r="E2336" s="9">
        <v>2.1659906000000002</v>
      </c>
      <c r="F2336" s="9">
        <v>6.4134919999999997</v>
      </c>
      <c r="G2336" s="9">
        <v>0.125</v>
      </c>
      <c r="H2336" s="9">
        <v>0.02</v>
      </c>
      <c r="I2336" s="9">
        <v>7.2911944999999997E-3</v>
      </c>
      <c r="J2336" s="9">
        <v>1.1551212</v>
      </c>
      <c r="K2336" s="9">
        <v>291.38092</v>
      </c>
      <c r="L2336" s="9">
        <v>24.161638</v>
      </c>
      <c r="M2336" s="9">
        <v>23.751740000000002</v>
      </c>
      <c r="N2336" s="9">
        <v>0.50608366999999999</v>
      </c>
      <c r="O2336" s="9">
        <v>17.404852000000002</v>
      </c>
      <c r="P2336" s="9">
        <v>18.605564000000001</v>
      </c>
      <c r="Q2336" s="9">
        <v>22.979486000000001</v>
      </c>
      <c r="R2336" s="9">
        <v>0.32195762</v>
      </c>
      <c r="S2336" s="9">
        <v>0.19</v>
      </c>
      <c r="T2336" s="9">
        <v>10</v>
      </c>
      <c r="U2336" s="9">
        <v>22</v>
      </c>
      <c r="V2336" s="9">
        <v>2.11</v>
      </c>
      <c r="W2336" s="9">
        <v>8</v>
      </c>
      <c r="X2336" s="9">
        <v>10.595364</v>
      </c>
      <c r="Y2336" s="9">
        <v>9.4079099999999993</v>
      </c>
      <c r="Z2336" s="9">
        <v>1.3292828999999999</v>
      </c>
      <c r="AA2336" s="9">
        <v>1.928072</v>
      </c>
      <c r="AB2336" s="9">
        <v>16.567467000000001</v>
      </c>
      <c r="AC2336" s="9">
        <v>15.510399</v>
      </c>
      <c r="AD2336" s="9">
        <v>13.460993</v>
      </c>
      <c r="AE2336" s="9">
        <v>13.639391</v>
      </c>
      <c r="AF2336" s="9">
        <v>43.447569999999999</v>
      </c>
      <c r="AG2336" s="9">
        <v>43.29074</v>
      </c>
      <c r="AH2336" s="9">
        <v>31.766825000000001</v>
      </c>
      <c r="AI2336" s="9">
        <v>36.095115999999997</v>
      </c>
    </row>
    <row r="2337" spans="1:35" ht="15.75" hidden="1" customHeight="1" x14ac:dyDescent="0.2">
      <c r="A2337" s="9">
        <v>2335</v>
      </c>
    </row>
    <row r="2338" spans="1:35" ht="15.75" customHeight="1" x14ac:dyDescent="0.2">
      <c r="A2338" s="9">
        <v>2336</v>
      </c>
      <c r="B2338" s="9">
        <v>14.636996</v>
      </c>
      <c r="C2338" s="9">
        <v>33.271889999999999</v>
      </c>
      <c r="D2338" s="9">
        <v>2</v>
      </c>
      <c r="E2338" s="9">
        <v>4.0322227000000002</v>
      </c>
      <c r="F2338" s="9">
        <v>8.9322339999999993</v>
      </c>
      <c r="G2338" s="9">
        <v>1.4928645</v>
      </c>
      <c r="H2338" s="9">
        <v>6.5991190000000005E-2</v>
      </c>
      <c r="I2338" s="9">
        <v>6.9961049999999999E-3</v>
      </c>
      <c r="J2338" s="9">
        <v>2.8053327000000001</v>
      </c>
      <c r="K2338" s="9">
        <v>290.47318000000001</v>
      </c>
      <c r="L2338" s="9">
        <v>19.20805</v>
      </c>
      <c r="M2338" s="9">
        <v>22.705501999999999</v>
      </c>
      <c r="N2338" s="9">
        <v>0.4423919</v>
      </c>
      <c r="O2338" s="9">
        <v>18.793417000000002</v>
      </c>
      <c r="P2338" s="9">
        <v>20.990437</v>
      </c>
      <c r="Q2338" s="9">
        <v>1.4106666000000001</v>
      </c>
      <c r="R2338" s="9">
        <v>0.12123539999999999</v>
      </c>
      <c r="S2338" s="9">
        <v>8.6953714000000001E-2</v>
      </c>
      <c r="T2338" s="9">
        <v>2.4605676999999999</v>
      </c>
      <c r="U2338" s="9">
        <v>16.754778000000002</v>
      </c>
      <c r="V2338" s="9">
        <v>3.3327092999999999</v>
      </c>
      <c r="W2338" s="9">
        <v>9.6828190000000003</v>
      </c>
      <c r="X2338" s="9">
        <v>13.951351000000001</v>
      </c>
      <c r="Y2338" s="9">
        <v>12.029832000000001</v>
      </c>
      <c r="Z2338" s="9">
        <v>1.3439829000000001</v>
      </c>
      <c r="AA2338" s="9">
        <v>1.9695111999999999</v>
      </c>
      <c r="AB2338" s="9">
        <v>18.259636</v>
      </c>
      <c r="AC2338" s="9">
        <v>14.903069500000001</v>
      </c>
      <c r="AD2338" s="9">
        <v>13.442265000000001</v>
      </c>
      <c r="AE2338" s="9">
        <v>10.9148</v>
      </c>
      <c r="AF2338" s="9">
        <v>46.761470000000003</v>
      </c>
      <c r="AG2338" s="9">
        <v>53.682471999999997</v>
      </c>
      <c r="AH2338" s="9">
        <v>30.417853999999998</v>
      </c>
      <c r="AI2338" s="9">
        <v>42.326374000000001</v>
      </c>
    </row>
    <row r="2339" spans="1:35" ht="15.75" hidden="1" customHeight="1" x14ac:dyDescent="0.2">
      <c r="A2339" s="9">
        <v>2337</v>
      </c>
    </row>
    <row r="2340" spans="1:35" ht="15.75" customHeight="1" x14ac:dyDescent="0.2">
      <c r="A2340" s="9">
        <v>2338</v>
      </c>
      <c r="B2340" s="9">
        <v>0.88084096000000001</v>
      </c>
      <c r="C2340" s="9">
        <v>3.8779287</v>
      </c>
      <c r="D2340" s="9">
        <v>2</v>
      </c>
      <c r="E2340" s="9">
        <v>2.2526090000000001</v>
      </c>
      <c r="F2340" s="9">
        <v>7.7448509999999997</v>
      </c>
      <c r="G2340" s="9">
        <v>0.48059854000000002</v>
      </c>
      <c r="H2340" s="9">
        <v>2.0833332000000002E-3</v>
      </c>
      <c r="I2340" s="9">
        <v>6.8882029999999999E-3</v>
      </c>
      <c r="J2340" s="9">
        <v>1.1699984999999999</v>
      </c>
      <c r="K2340" s="9">
        <v>296.38749999999999</v>
      </c>
      <c r="L2340" s="9">
        <v>37.558388000000001</v>
      </c>
      <c r="M2340" s="9">
        <v>32.733832999999997</v>
      </c>
      <c r="N2340" s="9">
        <v>0.98937819999999999</v>
      </c>
      <c r="O2340" s="9">
        <v>14.450975</v>
      </c>
      <c r="P2340" s="9">
        <v>15.365709000000001</v>
      </c>
      <c r="Q2340" s="9">
        <v>3.491733</v>
      </c>
      <c r="R2340" s="9">
        <v>8.0623780000000006E-2</v>
      </c>
      <c r="S2340" s="9">
        <v>7.7083333999999996E-3</v>
      </c>
      <c r="T2340" s="9">
        <v>1.3636364000000001</v>
      </c>
      <c r="U2340" s="9">
        <v>15.563637</v>
      </c>
      <c r="V2340" s="9">
        <v>0.21270834</v>
      </c>
      <c r="W2340" s="9">
        <v>0.89583330000000005</v>
      </c>
      <c r="X2340" s="9">
        <v>8.891356</v>
      </c>
      <c r="Y2340" s="9">
        <v>8.6965970000000006</v>
      </c>
      <c r="Z2340" s="9">
        <v>1.8818805999999999</v>
      </c>
      <c r="AA2340" s="9">
        <v>3.4303745999999999</v>
      </c>
      <c r="AB2340" s="9">
        <v>13.340593</v>
      </c>
      <c r="AC2340" s="9">
        <v>11.453147</v>
      </c>
      <c r="AD2340" s="9">
        <v>9.9771429999999999</v>
      </c>
      <c r="AE2340" s="9">
        <v>8.2734570000000005</v>
      </c>
      <c r="AF2340" s="9">
        <v>53.345036</v>
      </c>
      <c r="AG2340" s="9">
        <v>60.715530000000001</v>
      </c>
      <c r="AH2340" s="9">
        <v>49.771819999999998</v>
      </c>
      <c r="AI2340" s="9">
        <v>59.590496000000002</v>
      </c>
    </row>
    <row r="2341" spans="1:35" ht="15.75" hidden="1" customHeight="1" x14ac:dyDescent="0.2">
      <c r="A2341" s="9">
        <v>2339</v>
      </c>
      <c r="E2341" s="9">
        <v>3.090284</v>
      </c>
      <c r="F2341" s="9">
        <v>7.4011240000000003</v>
      </c>
      <c r="I2341" s="9">
        <v>6.5096077000000004E-3</v>
      </c>
      <c r="J2341" s="9">
        <v>1.529717</v>
      </c>
      <c r="K2341" s="9">
        <v>297.81488000000002</v>
      </c>
      <c r="L2341" s="9">
        <v>43.691544</v>
      </c>
      <c r="M2341" s="9">
        <v>39.395490000000002</v>
      </c>
      <c r="N2341" s="9">
        <v>1.2985678</v>
      </c>
      <c r="O2341" s="9">
        <v>13.184196</v>
      </c>
      <c r="P2341" s="9">
        <v>14.483712000000001</v>
      </c>
      <c r="Q2341" s="9">
        <v>37</v>
      </c>
      <c r="X2341" s="9">
        <v>8.4032820000000008</v>
      </c>
      <c r="Y2341" s="9">
        <v>7.6294985000000004</v>
      </c>
      <c r="Z2341" s="9">
        <v>2.3785495999999999</v>
      </c>
      <c r="AA2341" s="9">
        <v>4.1536626999999999</v>
      </c>
      <c r="AB2341" s="9">
        <v>11.628302</v>
      </c>
      <c r="AC2341" s="9">
        <v>7.8961964</v>
      </c>
      <c r="AD2341" s="9">
        <v>8.9588529999999995</v>
      </c>
      <c r="AE2341" s="9">
        <v>5.2970933999999996</v>
      </c>
      <c r="AF2341" s="9">
        <v>62.324562</v>
      </c>
      <c r="AG2341" s="9">
        <v>80.845370000000003</v>
      </c>
      <c r="AH2341" s="9">
        <v>57.017161999999999</v>
      </c>
      <c r="AI2341" s="9">
        <v>79.787505999999993</v>
      </c>
    </row>
    <row r="2342" spans="1:35" ht="15.75" hidden="1" customHeight="1" x14ac:dyDescent="0.2">
      <c r="A2342" s="9">
        <v>2340</v>
      </c>
    </row>
    <row r="2343" spans="1:35" ht="15.75" hidden="1" customHeight="1" x14ac:dyDescent="0.2">
      <c r="A2343" s="9">
        <v>2341</v>
      </c>
      <c r="E2343" s="9">
        <v>1.4224140999999999</v>
      </c>
      <c r="F2343" s="9">
        <v>4.4676194000000002</v>
      </c>
      <c r="I2343" s="9">
        <v>6.9851517E-3</v>
      </c>
      <c r="J2343" s="9">
        <v>2.7619463999999998</v>
      </c>
      <c r="K2343" s="9">
        <v>295.8793</v>
      </c>
      <c r="L2343" s="9">
        <v>26.373010000000001</v>
      </c>
      <c r="M2343" s="9">
        <v>27.359327</v>
      </c>
      <c r="N2343" s="9">
        <v>0.86515699999999995</v>
      </c>
      <c r="O2343" s="9">
        <v>17.422409999999999</v>
      </c>
      <c r="P2343" s="9">
        <v>19.293610000000001</v>
      </c>
      <c r="Q2343" s="9">
        <v>1</v>
      </c>
      <c r="X2343" s="9">
        <v>10.872519</v>
      </c>
      <c r="Y2343" s="9">
        <v>8.7956040000000009</v>
      </c>
      <c r="Z2343" s="9">
        <v>1.9891117</v>
      </c>
      <c r="AA2343" s="9">
        <v>3.2865294999999999</v>
      </c>
      <c r="AB2343" s="9">
        <v>16.032513000000002</v>
      </c>
      <c r="AC2343" s="9">
        <v>13.285532</v>
      </c>
      <c r="AD2343" s="9">
        <v>12.813326999999999</v>
      </c>
      <c r="AE2343" s="9">
        <v>10.310760500000001</v>
      </c>
      <c r="AF2343" s="9">
        <v>49.617534999999997</v>
      </c>
      <c r="AG2343" s="9">
        <v>58.564929999999997</v>
      </c>
      <c r="AH2343" s="9">
        <v>37.778697999999999</v>
      </c>
      <c r="AI2343" s="9">
        <v>50.70881</v>
      </c>
    </row>
    <row r="2344" spans="1:35" ht="15.75" hidden="1" customHeight="1" x14ac:dyDescent="0.2">
      <c r="A2344" s="9">
        <v>2342</v>
      </c>
      <c r="E2344" s="9">
        <v>1.5608659</v>
      </c>
      <c r="F2344" s="9">
        <v>4.7874999999999996</v>
      </c>
    </row>
    <row r="2345" spans="1:35" ht="15.75" customHeight="1" x14ac:dyDescent="0.2">
      <c r="A2345" s="9">
        <v>2343</v>
      </c>
      <c r="B2345" s="9">
        <v>11.965146000000001</v>
      </c>
      <c r="C2345" s="9">
        <v>24.477914999999999</v>
      </c>
      <c r="D2345" s="9">
        <v>3</v>
      </c>
      <c r="E2345" s="9">
        <v>1.8993449</v>
      </c>
      <c r="F2345" s="9">
        <v>6.4399065999999996</v>
      </c>
      <c r="G2345" s="9">
        <v>0.99938289999999996</v>
      </c>
      <c r="H2345" s="9">
        <v>7.9538465000000003E-2</v>
      </c>
      <c r="I2345" s="9">
        <v>5.0943335999999997E-3</v>
      </c>
      <c r="J2345" s="9">
        <v>4.2855970000000001</v>
      </c>
      <c r="K2345" s="9">
        <v>292.98635999999999</v>
      </c>
      <c r="L2345" s="9">
        <v>50.789149999999999</v>
      </c>
      <c r="M2345" s="9">
        <v>34.474980000000002</v>
      </c>
      <c r="N2345" s="9">
        <v>1.2192913999999999</v>
      </c>
      <c r="O2345" s="9">
        <v>10.918500999999999</v>
      </c>
      <c r="P2345" s="9">
        <v>13.229506000000001</v>
      </c>
      <c r="Q2345" s="9">
        <v>1.6920149</v>
      </c>
      <c r="R2345" s="9">
        <v>6.1998541999999997E-2</v>
      </c>
      <c r="S2345" s="9">
        <v>0.11137181</v>
      </c>
      <c r="T2345" s="9">
        <v>2.2746781999999999</v>
      </c>
      <c r="U2345" s="9">
        <v>15.565217000000001</v>
      </c>
      <c r="V2345" s="9">
        <v>2.1111667000000001</v>
      </c>
      <c r="W2345" s="9">
        <v>8.5141030000000004</v>
      </c>
      <c r="X2345" s="9">
        <v>10.795726</v>
      </c>
      <c r="Y2345" s="9">
        <v>7.8074529999999998</v>
      </c>
      <c r="Z2345" s="9">
        <v>2.0623868000000001</v>
      </c>
      <c r="AA2345" s="9">
        <v>3.5405142000000001</v>
      </c>
      <c r="AB2345" s="9">
        <v>11.818735</v>
      </c>
      <c r="AC2345" s="9">
        <v>5.3398719999999997</v>
      </c>
      <c r="AD2345" s="9">
        <v>6.5473420000000004</v>
      </c>
      <c r="AE2345" s="9">
        <v>3.7502863</v>
      </c>
      <c r="AF2345" s="9">
        <v>61.020904999999999</v>
      </c>
      <c r="AG2345" s="9">
        <v>90.677289999999999</v>
      </c>
      <c r="AH2345" s="9">
        <v>58.724130000000002</v>
      </c>
      <c r="AI2345" s="9">
        <v>96.039550000000006</v>
      </c>
    </row>
    <row r="2346" spans="1:35" ht="15.75" hidden="1" customHeight="1" x14ac:dyDescent="0.2">
      <c r="A2346" s="9">
        <v>2344</v>
      </c>
    </row>
    <row r="2347" spans="1:35" ht="15.75" hidden="1" customHeight="1" x14ac:dyDescent="0.2">
      <c r="A2347" s="9">
        <v>2345</v>
      </c>
    </row>
    <row r="2348" spans="1:35" ht="15.75" customHeight="1" x14ac:dyDescent="0.2">
      <c r="A2348" s="9">
        <v>2346</v>
      </c>
      <c r="B2348" s="9">
        <v>5.8283544000000003</v>
      </c>
      <c r="C2348" s="9">
        <v>14.874744</v>
      </c>
      <c r="D2348" s="9">
        <v>2</v>
      </c>
      <c r="E2348" s="9">
        <v>1.6161962000000001</v>
      </c>
      <c r="F2348" s="9">
        <v>4.9253716000000001</v>
      </c>
      <c r="G2348" s="9">
        <v>9.6901156000000002E-2</v>
      </c>
      <c r="H2348" s="9">
        <v>6.6396529999999995E-2</v>
      </c>
      <c r="I2348" s="9">
        <v>5.7007046000000002E-3</v>
      </c>
      <c r="J2348" s="9">
        <v>3.0610928999999998</v>
      </c>
      <c r="K2348" s="9">
        <v>295.85187000000002</v>
      </c>
      <c r="L2348" s="9">
        <v>48.906258000000001</v>
      </c>
      <c r="M2348" s="9">
        <v>34.096490000000003</v>
      </c>
      <c r="N2348" s="9">
        <v>1.3198173</v>
      </c>
      <c r="O2348" s="9">
        <v>11.869979000000001</v>
      </c>
      <c r="P2348" s="9">
        <v>13.725917000000001</v>
      </c>
      <c r="Q2348" s="9">
        <v>2.2794063000000002</v>
      </c>
      <c r="R2348" s="9">
        <v>0.11825666</v>
      </c>
      <c r="S2348" s="9">
        <v>4.0327832000000001E-2</v>
      </c>
      <c r="T2348" s="9">
        <v>2.8927833999999999</v>
      </c>
      <c r="U2348" s="9">
        <v>17.826803000000002</v>
      </c>
      <c r="V2348" s="9">
        <v>5.8331980000000003</v>
      </c>
      <c r="W2348" s="9">
        <v>8.3444280000000006</v>
      </c>
      <c r="X2348" s="9">
        <v>8.1130569999999995</v>
      </c>
      <c r="Y2348" s="9">
        <v>6.4329470000000004</v>
      </c>
      <c r="Z2348" s="9">
        <v>2.2617351999999999</v>
      </c>
      <c r="AA2348" s="9">
        <v>4.0768490000000002</v>
      </c>
      <c r="AB2348" s="9">
        <v>12.639381999999999</v>
      </c>
      <c r="AC2348" s="9">
        <v>5.5787199999999997</v>
      </c>
      <c r="AD2348" s="9">
        <v>8.3474090000000007</v>
      </c>
      <c r="AE2348" s="9">
        <v>3.8538218</v>
      </c>
      <c r="AF2348" s="9">
        <v>54.353459999999998</v>
      </c>
      <c r="AG2348" s="9">
        <v>91.563280000000006</v>
      </c>
      <c r="AH2348" s="9">
        <v>54.425938000000002</v>
      </c>
      <c r="AI2348" s="9">
        <v>94.435770000000005</v>
      </c>
    </row>
    <row r="2349" spans="1:35" ht="15.75" customHeight="1" x14ac:dyDescent="0.2">
      <c r="A2349" s="9">
        <v>2347</v>
      </c>
      <c r="B2349" s="9">
        <v>10.511469999999999</v>
      </c>
      <c r="C2349" s="9">
        <v>23.055872000000001</v>
      </c>
      <c r="D2349" s="9">
        <v>3</v>
      </c>
      <c r="E2349" s="9">
        <v>1.4531144</v>
      </c>
      <c r="F2349" s="9">
        <v>3.8254196999999999</v>
      </c>
      <c r="G2349" s="9">
        <v>7.4604270000000001</v>
      </c>
      <c r="H2349" s="9">
        <v>0.16</v>
      </c>
      <c r="I2349" s="9">
        <v>7.0063679999999998E-3</v>
      </c>
      <c r="J2349" s="9">
        <v>3.2322657000000001</v>
      </c>
      <c r="K2349" s="9">
        <v>297.07440000000003</v>
      </c>
      <c r="L2349" s="9">
        <v>30.9312</v>
      </c>
      <c r="M2349" s="9">
        <v>29.367339999999999</v>
      </c>
      <c r="N2349" s="9">
        <v>1.0053706</v>
      </c>
      <c r="O2349" s="9">
        <v>16.233177000000001</v>
      </c>
      <c r="P2349" s="9">
        <v>18.029139000000001</v>
      </c>
      <c r="Q2349" s="9">
        <v>7.3978910000000004</v>
      </c>
      <c r="R2349" s="9">
        <v>5.6517116999999999E-2</v>
      </c>
      <c r="S2349" s="9">
        <v>2.8636364000000001E-2</v>
      </c>
      <c r="T2349" s="9">
        <v>5.3157896999999998</v>
      </c>
      <c r="U2349" s="9">
        <v>21.105263000000001</v>
      </c>
      <c r="V2349" s="9">
        <v>0.46772726999999997</v>
      </c>
      <c r="W2349" s="9">
        <v>14.363636</v>
      </c>
      <c r="X2349" s="9">
        <v>9.4253459999999993</v>
      </c>
      <c r="Y2349" s="9">
        <v>8.2772249999999996</v>
      </c>
      <c r="Z2349" s="9">
        <v>1.9431115000000001</v>
      </c>
      <c r="AA2349" s="9">
        <v>3.6141833999999999</v>
      </c>
      <c r="AB2349" s="9">
        <v>15.650430999999999</v>
      </c>
      <c r="AC2349" s="9">
        <v>11.732685999999999</v>
      </c>
      <c r="AD2349" s="9">
        <v>11.077337</v>
      </c>
      <c r="AE2349" s="9">
        <v>7.6880445000000002</v>
      </c>
      <c r="AF2349" s="9">
        <v>50.492657000000001</v>
      </c>
      <c r="AG2349" s="9">
        <v>62.570140000000002</v>
      </c>
      <c r="AH2349" s="9">
        <v>41.219031999999999</v>
      </c>
      <c r="AI2349" s="9">
        <v>61.989821999999997</v>
      </c>
    </row>
    <row r="2350" spans="1:35" ht="15.75" hidden="1" customHeight="1" x14ac:dyDescent="0.2">
      <c r="A2350" s="9">
        <v>2348</v>
      </c>
    </row>
    <row r="2351" spans="1:35" ht="15.75" customHeight="1" x14ac:dyDescent="0.2">
      <c r="A2351" s="9">
        <v>2349</v>
      </c>
      <c r="B2351" s="9">
        <v>1.4875814999999999</v>
      </c>
      <c r="C2351" s="9">
        <v>3.4317696</v>
      </c>
      <c r="D2351" s="9">
        <v>2</v>
      </c>
      <c r="E2351" s="9">
        <v>2.4483397</v>
      </c>
      <c r="F2351" s="9">
        <v>7.5341196000000004</v>
      </c>
      <c r="G2351" s="9">
        <v>0.6085159</v>
      </c>
      <c r="H2351" s="9">
        <v>1.6161615000000001E-2</v>
      </c>
      <c r="I2351" s="9">
        <v>6.5665999999999997E-3</v>
      </c>
      <c r="J2351" s="9">
        <v>1.9591018</v>
      </c>
      <c r="K2351" s="9">
        <v>297.98917</v>
      </c>
      <c r="L2351" s="9">
        <v>45.276671999999998</v>
      </c>
      <c r="M2351" s="9">
        <v>31.581911000000002</v>
      </c>
      <c r="N2351" s="9">
        <v>1.3838264</v>
      </c>
      <c r="O2351" s="9">
        <v>12.932838</v>
      </c>
      <c r="P2351" s="9">
        <v>14.510764999999999</v>
      </c>
      <c r="Q2351" s="9">
        <v>1.6352662</v>
      </c>
      <c r="R2351" s="9">
        <v>2.177465E-2</v>
      </c>
      <c r="S2351" s="9">
        <v>4.9292929999999999E-2</v>
      </c>
      <c r="T2351" s="9">
        <v>1.7230768999999999</v>
      </c>
      <c r="U2351" s="9">
        <v>15.809524</v>
      </c>
      <c r="V2351" s="9">
        <v>2.2089899000000002</v>
      </c>
      <c r="W2351" s="9">
        <v>3.2222222999999999</v>
      </c>
      <c r="X2351" s="9">
        <v>9.6515550000000001</v>
      </c>
      <c r="Y2351" s="9">
        <v>6.8844447000000004</v>
      </c>
      <c r="Z2351" s="9">
        <v>2.6408532</v>
      </c>
      <c r="AA2351" s="9">
        <v>4.2406005999999996</v>
      </c>
      <c r="AB2351" s="9">
        <v>11.855739</v>
      </c>
      <c r="AC2351" s="9">
        <v>6.4616639999999999</v>
      </c>
      <c r="AD2351" s="9">
        <v>8.3353815000000004</v>
      </c>
      <c r="AE2351" s="9">
        <v>4.4761243000000004</v>
      </c>
      <c r="AF2351" s="9">
        <v>50.547043000000002</v>
      </c>
      <c r="AG2351" s="9">
        <v>83.41404</v>
      </c>
      <c r="AH2351" s="9">
        <v>57.367866999999997</v>
      </c>
      <c r="AI2351" s="9">
        <v>88.540790000000001</v>
      </c>
    </row>
    <row r="2352" spans="1:35" ht="15.75" hidden="1" customHeight="1" x14ac:dyDescent="0.2">
      <c r="A2352" s="9">
        <v>2350</v>
      </c>
    </row>
    <row r="2353" spans="1:35" ht="15.75" hidden="1" customHeight="1" x14ac:dyDescent="0.2">
      <c r="A2353" s="9">
        <v>2351</v>
      </c>
      <c r="E2353" s="9">
        <v>2.4633509999999998</v>
      </c>
      <c r="F2353" s="9">
        <v>8.507517</v>
      </c>
      <c r="I2353" s="9">
        <v>7.4208536999999996E-3</v>
      </c>
      <c r="J2353" s="9">
        <v>1.0106525</v>
      </c>
      <c r="K2353" s="9">
        <v>293.02050000000003</v>
      </c>
      <c r="L2353" s="9">
        <v>27.574541</v>
      </c>
      <c r="M2353" s="9">
        <v>25.471485000000001</v>
      </c>
      <c r="N2353" s="9">
        <v>0.62702550000000001</v>
      </c>
      <c r="O2353" s="9">
        <v>16.790737</v>
      </c>
      <c r="P2353" s="9">
        <v>17.670895000000002</v>
      </c>
      <c r="Q2353" s="9">
        <v>30.375</v>
      </c>
      <c r="X2353" s="9">
        <v>8.1025430000000007</v>
      </c>
      <c r="Y2353" s="9">
        <v>8.5457920000000005</v>
      </c>
      <c r="Z2353" s="9">
        <v>1.6248672</v>
      </c>
      <c r="AA2353" s="9">
        <v>2.1623587999999998</v>
      </c>
      <c r="AB2353" s="9">
        <v>16.176105</v>
      </c>
      <c r="AC2353" s="9">
        <v>15.401049</v>
      </c>
      <c r="AD2353" s="9">
        <v>12.623073</v>
      </c>
      <c r="AE2353" s="9">
        <v>11.479015</v>
      </c>
      <c r="AF2353" s="9">
        <v>44.517940000000003</v>
      </c>
      <c r="AG2353" s="9">
        <v>44.795310000000001</v>
      </c>
      <c r="AH2353" s="9">
        <v>36.921157999999998</v>
      </c>
      <c r="AI2353" s="9">
        <v>40.878264999999999</v>
      </c>
    </row>
    <row r="2354" spans="1:35" ht="15.75" hidden="1" customHeight="1" x14ac:dyDescent="0.2">
      <c r="A2354" s="9">
        <v>2352</v>
      </c>
    </row>
    <row r="2355" spans="1:35" ht="15.75" hidden="1" customHeight="1" x14ac:dyDescent="0.2">
      <c r="A2355" s="9">
        <v>2353</v>
      </c>
    </row>
    <row r="2356" spans="1:35" ht="15.75" hidden="1" customHeight="1" x14ac:dyDescent="0.2">
      <c r="A2356" s="9">
        <v>2354</v>
      </c>
    </row>
    <row r="2357" spans="1:35" ht="15.75" hidden="1" customHeight="1" x14ac:dyDescent="0.2">
      <c r="A2357" s="9">
        <v>2355</v>
      </c>
    </row>
    <row r="2358" spans="1:35" ht="15.75" hidden="1" customHeight="1" x14ac:dyDescent="0.2">
      <c r="A2358" s="9">
        <v>2356</v>
      </c>
    </row>
    <row r="2359" spans="1:35" ht="15.75" customHeight="1" x14ac:dyDescent="0.2">
      <c r="A2359" s="9">
        <v>2357</v>
      </c>
      <c r="B2359" s="9">
        <v>16.876135000000001</v>
      </c>
      <c r="C2359" s="9">
        <v>51.409979999999997</v>
      </c>
      <c r="D2359" s="9">
        <v>2</v>
      </c>
      <c r="E2359" s="9">
        <v>2.3382520000000002</v>
      </c>
      <c r="F2359" s="9">
        <v>5.7274246</v>
      </c>
      <c r="G2359" s="9">
        <v>-0.4375</v>
      </c>
      <c r="H2359" s="9">
        <v>5.0000000000000001E-3</v>
      </c>
      <c r="I2359" s="9">
        <v>6.6130976000000003E-3</v>
      </c>
      <c r="J2359" s="9">
        <v>1.3383499000000001</v>
      </c>
      <c r="K2359" s="9">
        <v>295.01868000000002</v>
      </c>
      <c r="L2359" s="9">
        <v>42.863532999999997</v>
      </c>
      <c r="M2359" s="9">
        <v>34.846066</v>
      </c>
      <c r="N2359" s="9">
        <v>1.0152903</v>
      </c>
      <c r="O2359" s="9">
        <v>13.20575</v>
      </c>
      <c r="P2359" s="9">
        <v>14.516914999999999</v>
      </c>
      <c r="Q2359" s="9">
        <v>1.8606210999999999</v>
      </c>
      <c r="R2359" s="9">
        <v>0.125</v>
      </c>
      <c r="S2359" s="9">
        <v>2.4999998999999998E-2</v>
      </c>
      <c r="V2359" s="9">
        <v>0.17</v>
      </c>
      <c r="W2359" s="9">
        <v>0.5</v>
      </c>
      <c r="X2359" s="9">
        <v>9.3424560000000003</v>
      </c>
      <c r="Y2359" s="9">
        <v>7.795356</v>
      </c>
      <c r="Z2359" s="9">
        <v>2.0771785</v>
      </c>
      <c r="AA2359" s="9">
        <v>3.7566888000000001</v>
      </c>
      <c r="AB2359" s="9">
        <v>12.840885</v>
      </c>
      <c r="AC2359" s="9">
        <v>7.9334382999999997</v>
      </c>
      <c r="AD2359" s="9">
        <v>7.9887709999999998</v>
      </c>
      <c r="AE2359" s="9">
        <v>4.7750360000000001</v>
      </c>
      <c r="AF2359" s="9">
        <v>54.057383999999999</v>
      </c>
      <c r="AG2359" s="9">
        <v>75.364760000000004</v>
      </c>
      <c r="AH2359" s="9">
        <v>53.554305999999997</v>
      </c>
      <c r="AI2359" s="9">
        <v>82.988110000000006</v>
      </c>
    </row>
    <row r="2360" spans="1:35" ht="15.75" hidden="1" customHeight="1" x14ac:dyDescent="0.2">
      <c r="A2360" s="9">
        <v>2358</v>
      </c>
    </row>
    <row r="2361" spans="1:35" ht="15.75" customHeight="1" x14ac:dyDescent="0.2">
      <c r="A2361" s="9">
        <v>2359</v>
      </c>
      <c r="B2361" s="9">
        <v>17.746562999999998</v>
      </c>
      <c r="C2361" s="9">
        <v>48.29177</v>
      </c>
      <c r="D2361" s="9">
        <v>3</v>
      </c>
      <c r="E2361" s="9">
        <v>1.7894734000000001</v>
      </c>
      <c r="F2361" s="9">
        <v>4.8690065999999996</v>
      </c>
      <c r="G2361" s="9">
        <v>-3.7866898</v>
      </c>
      <c r="H2361" s="9">
        <v>9.5818184000000001E-2</v>
      </c>
      <c r="I2361" s="9">
        <v>7.1459430000000001E-3</v>
      </c>
      <c r="J2361" s="9">
        <v>3.4912534000000002</v>
      </c>
      <c r="K2361" s="9">
        <v>294.79745000000003</v>
      </c>
      <c r="L2361" s="9">
        <v>23.138731</v>
      </c>
      <c r="M2361" s="9">
        <v>23.518170000000001</v>
      </c>
      <c r="N2361" s="9">
        <v>0.74747010000000003</v>
      </c>
      <c r="O2361" s="9">
        <v>17.961183999999999</v>
      </c>
      <c r="P2361" s="9">
        <v>20.039601999999999</v>
      </c>
      <c r="Q2361" s="9">
        <v>1.6317235999999999</v>
      </c>
      <c r="R2361" s="9">
        <v>0.2722289</v>
      </c>
      <c r="S2361" s="9">
        <v>4.5502316000000001E-2</v>
      </c>
      <c r="T2361" s="9">
        <v>9.5853660000000005</v>
      </c>
      <c r="U2361" s="9">
        <v>21.926828</v>
      </c>
      <c r="V2361" s="9">
        <v>0.29018181999999998</v>
      </c>
      <c r="W2361" s="9">
        <v>6.5818180000000002</v>
      </c>
      <c r="X2361" s="9">
        <v>10.884558999999999</v>
      </c>
      <c r="Y2361" s="9">
        <v>8.9299870000000006</v>
      </c>
      <c r="Z2361" s="9">
        <v>1.7550806999999999</v>
      </c>
      <c r="AA2361" s="9">
        <v>2.8835790000000001</v>
      </c>
      <c r="AB2361" s="9">
        <v>16.72043</v>
      </c>
      <c r="AC2361" s="9">
        <v>14.160920000000001</v>
      </c>
      <c r="AD2361" s="9">
        <v>13.102599</v>
      </c>
      <c r="AE2361" s="9">
        <v>11.136423000000001</v>
      </c>
      <c r="AF2361" s="9">
        <v>43.413364000000001</v>
      </c>
      <c r="AG2361" s="9">
        <v>50.245215999999999</v>
      </c>
      <c r="AH2361" s="9">
        <v>35.365257</v>
      </c>
      <c r="AI2361" s="9">
        <v>45.623910000000002</v>
      </c>
    </row>
    <row r="2362" spans="1:35" ht="15.75" customHeight="1" x14ac:dyDescent="0.2">
      <c r="A2362" s="9">
        <v>2360</v>
      </c>
      <c r="B2362" s="9">
        <v>2.1443029999999998</v>
      </c>
      <c r="C2362" s="9">
        <v>6.3286357000000004</v>
      </c>
      <c r="D2362" s="9">
        <v>2</v>
      </c>
      <c r="E2362" s="9">
        <v>4.3668336999999999</v>
      </c>
      <c r="F2362" s="9">
        <v>10.575919000000001</v>
      </c>
      <c r="G2362" s="9">
        <v>-3.9844096000000002</v>
      </c>
      <c r="H2362" s="9">
        <v>1.9454546E-2</v>
      </c>
      <c r="I2362" s="9">
        <v>6.2111815999999999E-3</v>
      </c>
      <c r="J2362" s="9">
        <v>1.9243304999999999</v>
      </c>
      <c r="K2362" s="9">
        <v>297.41629999999998</v>
      </c>
      <c r="L2362" s="9">
        <v>44.46414</v>
      </c>
      <c r="M2362" s="9">
        <v>38.495505999999999</v>
      </c>
      <c r="N2362" s="9">
        <v>1.3086462000000001</v>
      </c>
      <c r="O2362" s="9">
        <v>13.115486000000001</v>
      </c>
      <c r="P2362" s="9">
        <v>14.522123000000001</v>
      </c>
      <c r="Q2362" s="9">
        <v>0.84231469999999997</v>
      </c>
      <c r="R2362" s="9">
        <v>6.1371755E-2</v>
      </c>
      <c r="S2362" s="9">
        <v>2.021274E-2</v>
      </c>
      <c r="T2362" s="9">
        <v>1.4924622999999999</v>
      </c>
      <c r="U2362" s="9">
        <v>13.698492</v>
      </c>
      <c r="V2362" s="9">
        <v>2.2104935999999999</v>
      </c>
      <c r="W2362" s="9">
        <v>2.6467532999999999</v>
      </c>
      <c r="X2362" s="9">
        <v>7.8892546000000001</v>
      </c>
      <c r="Y2362" s="9">
        <v>6.6771345000000002</v>
      </c>
      <c r="Z2362" s="9">
        <v>2.3277771</v>
      </c>
      <c r="AA2362" s="9">
        <v>3.9849846000000002</v>
      </c>
      <c r="AB2362" s="9">
        <v>12.446206999999999</v>
      </c>
      <c r="AC2362" s="9">
        <v>7.4977179999999999</v>
      </c>
      <c r="AD2362" s="9">
        <v>9.2429509999999997</v>
      </c>
      <c r="AE2362" s="9">
        <v>5.0649275999999999</v>
      </c>
      <c r="AF2362" s="9">
        <v>58.227665000000002</v>
      </c>
      <c r="AG2362" s="9">
        <v>84.704549999999998</v>
      </c>
      <c r="AH2362" s="9">
        <v>54.169502000000001</v>
      </c>
      <c r="AI2362" s="9">
        <v>83.554739999999995</v>
      </c>
    </row>
    <row r="2363" spans="1:35" ht="15.75" hidden="1" customHeight="1" x14ac:dyDescent="0.2">
      <c r="A2363" s="9">
        <v>2361</v>
      </c>
    </row>
    <row r="2364" spans="1:35" ht="15.75" customHeight="1" x14ac:dyDescent="0.2">
      <c r="A2364" s="9">
        <v>2362</v>
      </c>
      <c r="B2364" s="9">
        <v>12.06195</v>
      </c>
      <c r="C2364" s="9">
        <v>23.417852</v>
      </c>
      <c r="D2364" s="9">
        <v>3</v>
      </c>
      <c r="E2364" s="9">
        <v>3.0256219999999998</v>
      </c>
      <c r="F2364" s="9">
        <v>7.5865780000000003</v>
      </c>
      <c r="G2364" s="9">
        <v>3.2003164000000002</v>
      </c>
      <c r="H2364" s="9">
        <v>7.7875E-2</v>
      </c>
      <c r="I2364" s="9">
        <v>6.7331910000000003E-3</v>
      </c>
      <c r="J2364" s="9">
        <v>2.6638617999999998</v>
      </c>
      <c r="K2364" s="9">
        <v>294.25330000000002</v>
      </c>
      <c r="L2364" s="9">
        <v>36.397064</v>
      </c>
      <c r="M2364" s="9">
        <v>31.388527</v>
      </c>
      <c r="N2364" s="9">
        <v>0.9154407</v>
      </c>
      <c r="O2364" s="9">
        <v>14.631529</v>
      </c>
      <c r="P2364" s="9">
        <v>16.490224999999999</v>
      </c>
      <c r="Q2364" s="9">
        <v>0.28513812999999999</v>
      </c>
      <c r="R2364" s="9">
        <v>0.15511473000000001</v>
      </c>
      <c r="S2364" s="9">
        <v>7.3937500000000003E-2</v>
      </c>
      <c r="T2364" s="9">
        <v>1.7821781999999999</v>
      </c>
      <c r="U2364" s="9">
        <v>14.405941</v>
      </c>
      <c r="V2364" s="9">
        <v>2.2951250000000001</v>
      </c>
      <c r="W2364" s="9">
        <v>16.118749999999999</v>
      </c>
      <c r="X2364" s="9">
        <v>10.702731</v>
      </c>
      <c r="Y2364" s="9">
        <v>9.4590779999999999</v>
      </c>
      <c r="Z2364" s="9">
        <v>1.8008409999999999</v>
      </c>
      <c r="AA2364" s="9">
        <v>3.6103616000000001</v>
      </c>
      <c r="AB2364" s="9">
        <v>14.710278000000001</v>
      </c>
      <c r="AC2364" s="9">
        <v>8.7858260000000001</v>
      </c>
      <c r="AD2364" s="9">
        <v>9.4948940000000004</v>
      </c>
      <c r="AE2364" s="9">
        <v>5.5523167000000004</v>
      </c>
      <c r="AF2364" s="9">
        <v>56.162833999999997</v>
      </c>
      <c r="AG2364" s="9">
        <v>72.243740000000003</v>
      </c>
      <c r="AH2364" s="9">
        <v>45.318100000000001</v>
      </c>
      <c r="AI2364" s="9">
        <v>77.330680000000001</v>
      </c>
    </row>
    <row r="2365" spans="1:35" ht="15.75" hidden="1" customHeight="1" x14ac:dyDescent="0.2">
      <c r="A2365" s="9">
        <v>2363</v>
      </c>
      <c r="E2365" s="9">
        <v>2.4153340000000001</v>
      </c>
      <c r="F2365" s="9">
        <v>5.8777466</v>
      </c>
      <c r="I2365" s="9">
        <v>6.5773300000000002E-3</v>
      </c>
      <c r="J2365" s="9">
        <v>2.8423004000000001</v>
      </c>
      <c r="K2365" s="9">
        <v>297.38589999999999</v>
      </c>
      <c r="L2365" s="9">
        <v>37.421993000000001</v>
      </c>
      <c r="M2365" s="9">
        <v>38.038578000000001</v>
      </c>
      <c r="N2365" s="9">
        <v>1.2010311</v>
      </c>
      <c r="O2365" s="9">
        <v>14.48298</v>
      </c>
      <c r="P2365" s="9">
        <v>16.426649999999999</v>
      </c>
      <c r="Q2365" s="9">
        <v>36.944009999999999</v>
      </c>
      <c r="X2365" s="9">
        <v>12.373181000000001</v>
      </c>
      <c r="Y2365" s="9">
        <v>10.846005999999999</v>
      </c>
      <c r="Z2365" s="9">
        <v>2.5380669</v>
      </c>
      <c r="AA2365" s="9">
        <v>4.0937049999999999</v>
      </c>
      <c r="AB2365" s="9">
        <v>13.452253000000001</v>
      </c>
      <c r="AC2365" s="9">
        <v>9.0960400000000003</v>
      </c>
      <c r="AD2365" s="9">
        <v>8.487933</v>
      </c>
      <c r="AE2365" s="9">
        <v>5.2415557000000002</v>
      </c>
      <c r="AF2365" s="9">
        <v>70.779529999999994</v>
      </c>
      <c r="AG2365" s="9">
        <v>95.081940000000003</v>
      </c>
      <c r="AH2365" s="9">
        <v>50.733440000000002</v>
      </c>
      <c r="AI2365" s="9">
        <v>75.759780000000006</v>
      </c>
    </row>
    <row r="2366" spans="1:35" ht="15.75" hidden="1" customHeight="1" x14ac:dyDescent="0.2">
      <c r="A2366" s="9">
        <v>2364</v>
      </c>
      <c r="E2366" s="9">
        <v>1.644042</v>
      </c>
      <c r="F2366" s="9">
        <v>4.4630089999999996</v>
      </c>
    </row>
    <row r="2367" spans="1:35" ht="15.75" hidden="1" customHeight="1" x14ac:dyDescent="0.2">
      <c r="A2367" s="9">
        <v>2365</v>
      </c>
    </row>
    <row r="2368" spans="1:35" ht="15.75" hidden="1" customHeight="1" x14ac:dyDescent="0.2">
      <c r="A2368" s="9">
        <v>2366</v>
      </c>
      <c r="E2368" s="9">
        <v>2.6461603999999999</v>
      </c>
      <c r="F2368" s="9">
        <v>6.6537309999999996</v>
      </c>
    </row>
    <row r="2369" spans="1:35" ht="15.75" hidden="1" customHeight="1" x14ac:dyDescent="0.2">
      <c r="A2369" s="9">
        <v>2367</v>
      </c>
    </row>
    <row r="2370" spans="1:35" ht="15.75" customHeight="1" x14ac:dyDescent="0.2">
      <c r="A2370" s="9">
        <v>2368</v>
      </c>
      <c r="B2370" s="9">
        <v>4.3630380000000004</v>
      </c>
      <c r="C2370" s="9">
        <v>10.589522000000001</v>
      </c>
      <c r="D2370" s="9">
        <v>2</v>
      </c>
      <c r="E2370" s="9">
        <v>2.0145985999999998</v>
      </c>
      <c r="F2370" s="9">
        <v>5.2146844999999997</v>
      </c>
      <c r="G2370" s="9">
        <v>0.45837158</v>
      </c>
      <c r="H2370" s="9">
        <v>4.1089586999999997E-2</v>
      </c>
      <c r="I2370" s="9">
        <v>6.4810459999999999E-3</v>
      </c>
      <c r="J2370" s="9">
        <v>2.3017300000000001</v>
      </c>
      <c r="K2370" s="9">
        <v>296.02390000000003</v>
      </c>
      <c r="L2370" s="9">
        <v>43.619883999999999</v>
      </c>
      <c r="M2370" s="9">
        <v>32.33155</v>
      </c>
      <c r="N2370" s="9">
        <v>1.2152122999999999</v>
      </c>
      <c r="O2370" s="9">
        <v>13.112004000000001</v>
      </c>
      <c r="P2370" s="9">
        <v>14.718863000000001</v>
      </c>
      <c r="Q2370" s="9">
        <v>1.2251226</v>
      </c>
      <c r="R2370" s="9">
        <v>2.6276977999999999E-2</v>
      </c>
      <c r="S2370" s="9">
        <v>4.6125907000000001E-2</v>
      </c>
      <c r="T2370" s="9">
        <v>1.9081272</v>
      </c>
      <c r="U2370" s="9">
        <v>16.293285000000001</v>
      </c>
      <c r="V2370" s="9">
        <v>3.0059806999999998</v>
      </c>
      <c r="W2370" s="9">
        <v>6.9636803</v>
      </c>
      <c r="X2370" s="9">
        <v>13.403679</v>
      </c>
      <c r="Y2370" s="9">
        <v>9.5239619999999992</v>
      </c>
      <c r="Z2370" s="9">
        <v>2.1280937</v>
      </c>
      <c r="AA2370" s="9">
        <v>3.771115</v>
      </c>
      <c r="AB2370" s="9">
        <v>12.901768000000001</v>
      </c>
      <c r="AC2370" s="9">
        <v>6.9178459999999999</v>
      </c>
      <c r="AD2370" s="9">
        <v>8.7809600000000003</v>
      </c>
      <c r="AE2370" s="9">
        <v>4.680256</v>
      </c>
      <c r="AF2370" s="9">
        <v>45.09695</v>
      </c>
      <c r="AG2370" s="9">
        <v>75.68777</v>
      </c>
      <c r="AH2370" s="9">
        <v>50.486522999999998</v>
      </c>
      <c r="AI2370" s="9">
        <v>86.537559999999999</v>
      </c>
    </row>
    <row r="2371" spans="1:35" ht="15.75" hidden="1" customHeight="1" x14ac:dyDescent="0.2">
      <c r="A2371" s="9">
        <v>2369</v>
      </c>
    </row>
    <row r="2372" spans="1:35" ht="15.75" hidden="1" customHeight="1" x14ac:dyDescent="0.2">
      <c r="A2372" s="9">
        <v>2370</v>
      </c>
      <c r="E2372" s="9">
        <v>1.5608659</v>
      </c>
      <c r="F2372" s="9">
        <v>4.7874999999999996</v>
      </c>
    </row>
    <row r="2373" spans="1:35" ht="15.75" customHeight="1" x14ac:dyDescent="0.2">
      <c r="A2373" s="9">
        <v>2371</v>
      </c>
      <c r="B2373" s="9">
        <v>1.0454992000000001</v>
      </c>
      <c r="C2373" s="9">
        <v>4.1006117</v>
      </c>
      <c r="D2373" s="9">
        <v>2</v>
      </c>
      <c r="E2373" s="9">
        <v>2.1331859</v>
      </c>
      <c r="F2373" s="9">
        <v>5.3385033999999996</v>
      </c>
      <c r="G2373" s="9">
        <v>-0.46149712999999998</v>
      </c>
      <c r="H2373" s="9">
        <v>8.1818180000000004E-3</v>
      </c>
      <c r="I2373" s="9">
        <v>7.1586007E-3</v>
      </c>
      <c r="J2373" s="9">
        <v>1.5981894999999999</v>
      </c>
      <c r="K2373" s="9">
        <v>293.36660000000001</v>
      </c>
      <c r="L2373" s="9">
        <v>32.222095000000003</v>
      </c>
      <c r="M2373" s="9">
        <v>31.575348000000002</v>
      </c>
      <c r="N2373" s="9">
        <v>0.71418870000000001</v>
      </c>
      <c r="O2373" s="9">
        <v>15.650429000000001</v>
      </c>
      <c r="P2373" s="9">
        <v>17.067703000000002</v>
      </c>
      <c r="Q2373" s="9">
        <v>53.098039999999997</v>
      </c>
      <c r="R2373" s="9">
        <v>0.60108596000000003</v>
      </c>
      <c r="S2373" s="9">
        <v>1.8636363999999999E-2</v>
      </c>
      <c r="T2373" s="9">
        <v>7.5714290000000002</v>
      </c>
      <c r="U2373" s="9">
        <v>17.142856999999999</v>
      </c>
      <c r="V2373" s="9">
        <v>1.4786364000000001</v>
      </c>
      <c r="W2373" s="9">
        <v>1.1818181000000001</v>
      </c>
      <c r="X2373" s="9">
        <v>8.6352049999999991</v>
      </c>
      <c r="Y2373" s="9">
        <v>7.7892939999999999</v>
      </c>
      <c r="Z2373" s="9">
        <v>1.5815235000000001</v>
      </c>
      <c r="AA2373" s="9">
        <v>3.1091129999999998</v>
      </c>
      <c r="AB2373" s="9">
        <v>14.997109</v>
      </c>
      <c r="AC2373" s="9">
        <v>11.294522000000001</v>
      </c>
      <c r="AD2373" s="9">
        <v>10.194539000000001</v>
      </c>
      <c r="AE2373" s="9">
        <v>7.0846762999999999</v>
      </c>
      <c r="AF2373" s="9">
        <v>53.406364000000004</v>
      </c>
      <c r="AG2373" s="9">
        <v>62.035919999999997</v>
      </c>
      <c r="AH2373" s="9">
        <v>44.826590000000003</v>
      </c>
      <c r="AI2373" s="9">
        <v>64.158029999999997</v>
      </c>
    </row>
    <row r="2374" spans="1:35" ht="15.75" customHeight="1" x14ac:dyDescent="0.2">
      <c r="A2374" s="9">
        <v>2372</v>
      </c>
      <c r="B2374" s="9">
        <v>2.6860390000000001</v>
      </c>
      <c r="C2374" s="9">
        <v>7.3983720000000002</v>
      </c>
      <c r="D2374" s="9">
        <v>2</v>
      </c>
      <c r="E2374" s="9">
        <v>2.6290420999999999</v>
      </c>
      <c r="F2374" s="9">
        <v>6.4584155000000001</v>
      </c>
      <c r="G2374" s="9">
        <v>-0.65101419999999999</v>
      </c>
      <c r="H2374" s="9">
        <v>1.3875969E-2</v>
      </c>
      <c r="I2374" s="9">
        <v>5.4893119999999997E-3</v>
      </c>
      <c r="J2374" s="9">
        <v>2.2156514999999999</v>
      </c>
      <c r="K2374" s="9">
        <v>295.96082000000001</v>
      </c>
      <c r="L2374" s="9">
        <v>51.674103000000002</v>
      </c>
      <c r="M2374" s="9">
        <v>33.055929999999996</v>
      </c>
      <c r="N2374" s="9">
        <v>1.3355539000000001</v>
      </c>
      <c r="O2374" s="9">
        <v>11.358604</v>
      </c>
      <c r="P2374" s="9">
        <v>12.762288</v>
      </c>
      <c r="Q2374" s="9">
        <v>0.63407283999999997</v>
      </c>
      <c r="R2374" s="9">
        <v>2.292566E-2</v>
      </c>
      <c r="S2374" s="9">
        <v>3.5503874999999997E-2</v>
      </c>
      <c r="T2374" s="9">
        <v>1.6</v>
      </c>
      <c r="U2374" s="9">
        <v>16.428571999999999</v>
      </c>
      <c r="V2374" s="9">
        <v>0.30395349999999999</v>
      </c>
      <c r="W2374" s="9">
        <v>1.2093023000000001</v>
      </c>
      <c r="X2374" s="9">
        <v>7.8262295999999996</v>
      </c>
      <c r="Y2374" s="9">
        <v>6.7512955999999997</v>
      </c>
      <c r="Z2374" s="9">
        <v>2.1780189999999999</v>
      </c>
      <c r="AA2374" s="9">
        <v>3.7167322999999999</v>
      </c>
      <c r="AB2374" s="9">
        <v>11.2268715</v>
      </c>
      <c r="AC2374" s="9">
        <v>6.2726325999999997</v>
      </c>
      <c r="AD2374" s="9">
        <v>7.6204575999999999</v>
      </c>
      <c r="AE2374" s="9">
        <v>4.3659772999999999</v>
      </c>
      <c r="AF2374" s="9">
        <v>45.092086999999999</v>
      </c>
      <c r="AG2374" s="9">
        <v>69.908600000000007</v>
      </c>
      <c r="AH2374" s="9">
        <v>61.738613000000001</v>
      </c>
      <c r="AI2374" s="9">
        <v>90.158330000000007</v>
      </c>
    </row>
    <row r="2375" spans="1:35" ht="15.75" hidden="1" customHeight="1" x14ac:dyDescent="0.2">
      <c r="A2375" s="9">
        <v>2373</v>
      </c>
    </row>
    <row r="2376" spans="1:35" ht="15.75" hidden="1" customHeight="1" x14ac:dyDescent="0.2">
      <c r="A2376" s="9">
        <v>2374</v>
      </c>
    </row>
    <row r="2377" spans="1:35" ht="15.75" customHeight="1" x14ac:dyDescent="0.2">
      <c r="A2377" s="9">
        <v>2375</v>
      </c>
      <c r="B2377" s="9">
        <v>11.160109500000001</v>
      </c>
      <c r="C2377" s="9">
        <v>24.020807000000001</v>
      </c>
      <c r="D2377" s="9">
        <v>2.9420850000000001</v>
      </c>
      <c r="E2377" s="9">
        <v>2.0580478000000002</v>
      </c>
      <c r="F2377" s="9">
        <v>5.3181213999999999</v>
      </c>
      <c r="G2377" s="9">
        <v>0.71615669999999998</v>
      </c>
      <c r="H2377" s="9">
        <v>7.9073359999999995E-2</v>
      </c>
      <c r="I2377" s="9">
        <v>6.0391280000000004E-3</v>
      </c>
      <c r="J2377" s="9">
        <v>3.5048294000000002</v>
      </c>
      <c r="K2377" s="9">
        <v>294.23930000000001</v>
      </c>
      <c r="L2377" s="9">
        <v>45.281047999999998</v>
      </c>
      <c r="M2377" s="9">
        <v>30.74361</v>
      </c>
      <c r="N2377" s="9">
        <v>1.1631632000000001</v>
      </c>
      <c r="O2377" s="9">
        <v>12.380556</v>
      </c>
      <c r="P2377" s="9">
        <v>14.431493</v>
      </c>
      <c r="Q2377" s="9">
        <v>2.3482053000000001</v>
      </c>
      <c r="R2377" s="9">
        <v>2.7489867000000001E-2</v>
      </c>
      <c r="S2377" s="9">
        <v>6.2007720000000002E-2</v>
      </c>
      <c r="T2377" s="9">
        <v>3.5909089999999999</v>
      </c>
      <c r="U2377" s="9">
        <v>18.630682</v>
      </c>
      <c r="V2377" s="9">
        <v>5.0772197999999998E-2</v>
      </c>
      <c r="W2377" s="9">
        <v>0.10038610000000001</v>
      </c>
      <c r="X2377" s="9">
        <v>12.3361225</v>
      </c>
      <c r="Y2377" s="9">
        <v>8.3442310000000006</v>
      </c>
      <c r="Z2377" s="9">
        <v>2.0645728000000001</v>
      </c>
      <c r="AA2377" s="9">
        <v>3.5498457000000001</v>
      </c>
      <c r="AB2377" s="9">
        <v>12.615277000000001</v>
      </c>
      <c r="AC2377" s="9">
        <v>6.3087229999999996</v>
      </c>
      <c r="AD2377" s="9">
        <v>7.9122705</v>
      </c>
      <c r="AE2377" s="9">
        <v>4.3772070000000003</v>
      </c>
      <c r="AF2377" s="9">
        <v>47.143270000000001</v>
      </c>
      <c r="AG2377" s="9">
        <v>72.337590000000006</v>
      </c>
      <c r="AH2377" s="9">
        <v>53.4024</v>
      </c>
      <c r="AI2377" s="9">
        <v>89.538799999999995</v>
      </c>
    </row>
    <row r="2378" spans="1:35" ht="15.75" hidden="1" customHeight="1" x14ac:dyDescent="0.2">
      <c r="A2378" s="9">
        <v>2376</v>
      </c>
    </row>
    <row r="2379" spans="1:35" ht="15.75" hidden="1" customHeight="1" x14ac:dyDescent="0.2">
      <c r="A2379" s="9">
        <v>2378</v>
      </c>
    </row>
    <row r="2380" spans="1:35" ht="15.75" customHeight="1" x14ac:dyDescent="0.2">
      <c r="A2380" s="9">
        <v>2379</v>
      </c>
      <c r="B2380" s="9">
        <v>8.8145439999999997</v>
      </c>
      <c r="C2380" s="9">
        <v>29.323530000000002</v>
      </c>
      <c r="D2380" s="9">
        <v>2</v>
      </c>
      <c r="E2380" s="9">
        <v>2.7902884000000001</v>
      </c>
      <c r="F2380" s="9">
        <v>7.3318396000000003</v>
      </c>
      <c r="G2380" s="9">
        <v>-0.68751143999999997</v>
      </c>
      <c r="H2380" s="9">
        <v>7.3227509999999996E-2</v>
      </c>
      <c r="I2380" s="9">
        <v>6.0321962999999998E-3</v>
      </c>
      <c r="J2380" s="9">
        <v>2.1453867</v>
      </c>
      <c r="K2380" s="9">
        <v>296.56259999999997</v>
      </c>
      <c r="L2380" s="9">
        <v>40.209400000000002</v>
      </c>
      <c r="M2380" s="9">
        <v>35.065845000000003</v>
      </c>
      <c r="N2380" s="9">
        <v>1.2192179999999999</v>
      </c>
      <c r="O2380" s="9">
        <v>14.088012000000001</v>
      </c>
      <c r="P2380" s="9">
        <v>15.789008000000001</v>
      </c>
      <c r="Q2380" s="9">
        <v>1.8718885000000001</v>
      </c>
      <c r="R2380" s="9">
        <v>0.22052951000000001</v>
      </c>
      <c r="S2380" s="9">
        <v>4.5343313000000003E-2</v>
      </c>
      <c r="T2380" s="9">
        <v>3.4130435000000001</v>
      </c>
      <c r="U2380" s="9">
        <v>16.663043999999999</v>
      </c>
      <c r="V2380" s="9">
        <v>4.0325930000000003</v>
      </c>
      <c r="W2380" s="9">
        <v>4.1957674000000003</v>
      </c>
      <c r="X2380" s="9">
        <v>9.8956619999999997</v>
      </c>
      <c r="Y2380" s="9">
        <v>8.1691190000000002</v>
      </c>
      <c r="Z2380" s="9">
        <v>2.378765</v>
      </c>
      <c r="AA2380" s="9">
        <v>3.9980663999999999</v>
      </c>
      <c r="AB2380" s="9">
        <v>13.361777999999999</v>
      </c>
      <c r="AC2380" s="9">
        <v>7.7165445999999998</v>
      </c>
      <c r="AD2380" s="9">
        <v>8.7932079999999999</v>
      </c>
      <c r="AE2380" s="9">
        <v>4.7569299999999997</v>
      </c>
      <c r="AF2380" s="9">
        <v>57.468777000000003</v>
      </c>
      <c r="AG2380" s="9">
        <v>84.719660000000005</v>
      </c>
      <c r="AH2380" s="9">
        <v>51.122795000000004</v>
      </c>
      <c r="AI2380" s="9">
        <v>82.238910000000004</v>
      </c>
    </row>
    <row r="2381" spans="1:35" ht="15.75" hidden="1" customHeight="1" x14ac:dyDescent="0.2">
      <c r="A2381" s="9">
        <v>2380</v>
      </c>
    </row>
    <row r="2382" spans="1:35" ht="15.75" hidden="1" customHeight="1" x14ac:dyDescent="0.2">
      <c r="A2382" s="9">
        <v>2381</v>
      </c>
    </row>
    <row r="2383" spans="1:35" ht="15.75" customHeight="1" x14ac:dyDescent="0.2">
      <c r="A2383" s="9">
        <v>2382</v>
      </c>
      <c r="B2383" s="9">
        <v>12.046450999999999</v>
      </c>
      <c r="C2383" s="9">
        <v>24.862532000000002</v>
      </c>
      <c r="D2383" s="9">
        <v>2</v>
      </c>
      <c r="E2383" s="9">
        <v>2.2598980000000002</v>
      </c>
      <c r="F2383" s="9">
        <v>5.9137389999999996</v>
      </c>
      <c r="G2383" s="9">
        <v>0.57281479999999996</v>
      </c>
      <c r="H2383" s="9">
        <v>6.6918430000000001E-2</v>
      </c>
      <c r="I2383" s="9">
        <v>6.9524579999999999E-3</v>
      </c>
      <c r="J2383" s="9">
        <v>3.2519876999999999</v>
      </c>
      <c r="K2383" s="9">
        <v>290.57920000000001</v>
      </c>
      <c r="L2383" s="9">
        <v>17.512032000000001</v>
      </c>
      <c r="M2383" s="9">
        <v>19.625043999999999</v>
      </c>
      <c r="N2383" s="9">
        <v>0.43456455999999999</v>
      </c>
      <c r="O2383" s="9">
        <v>19.394062000000002</v>
      </c>
      <c r="P2383" s="9">
        <v>21.922895</v>
      </c>
      <c r="Q2383" s="9">
        <v>2.6384888000000002</v>
      </c>
      <c r="R2383" s="9">
        <v>0.19029234</v>
      </c>
      <c r="S2383" s="9">
        <v>6.6012083999999999E-2</v>
      </c>
      <c r="T2383" s="9">
        <v>2.7632653999999999</v>
      </c>
      <c r="U2383" s="9">
        <v>19.424489999999999</v>
      </c>
      <c r="V2383" s="9">
        <v>1.6214502</v>
      </c>
      <c r="W2383" s="9">
        <v>7.3383684000000002</v>
      </c>
      <c r="X2383" s="9">
        <v>12.160873</v>
      </c>
      <c r="Y2383" s="9">
        <v>9.9242190000000008</v>
      </c>
      <c r="Z2383" s="9">
        <v>1.3136532000000001</v>
      </c>
      <c r="AA2383" s="9">
        <v>2.0711094999999999</v>
      </c>
      <c r="AB2383" s="9">
        <v>18.968105000000001</v>
      </c>
      <c r="AC2383" s="9">
        <v>15.238274000000001</v>
      </c>
      <c r="AD2383" s="9">
        <v>15.233235000000001</v>
      </c>
      <c r="AE2383" s="9">
        <v>11.571388000000001</v>
      </c>
      <c r="AF2383" s="9">
        <v>39.305439999999997</v>
      </c>
      <c r="AG2383" s="9">
        <v>46.416849999999997</v>
      </c>
      <c r="AH2383" s="9">
        <v>26.359310000000001</v>
      </c>
      <c r="AI2383" s="9">
        <v>41.130454999999998</v>
      </c>
    </row>
    <row r="2384" spans="1:35" ht="15.75" hidden="1" customHeight="1" x14ac:dyDescent="0.2">
      <c r="A2384" s="9">
        <v>2383</v>
      </c>
      <c r="E2384" s="9">
        <v>1.6813655000000001</v>
      </c>
      <c r="F2384" s="9">
        <v>4.6696577000000001</v>
      </c>
    </row>
    <row r="2385" spans="1:35" ht="15.75" customHeight="1" x14ac:dyDescent="0.2">
      <c r="A2385" s="9">
        <v>2384</v>
      </c>
      <c r="B2385" s="9">
        <v>9.9870979999999996</v>
      </c>
      <c r="C2385" s="9">
        <v>21.826402999999999</v>
      </c>
      <c r="D2385" s="9">
        <v>2.8369749</v>
      </c>
      <c r="E2385" s="9">
        <v>2.0719530000000002</v>
      </c>
      <c r="F2385" s="9">
        <v>5.8062662999999999</v>
      </c>
      <c r="G2385" s="9">
        <v>1.0257552000000001</v>
      </c>
      <c r="H2385" s="9">
        <v>8.2033610000000007E-2</v>
      </c>
      <c r="I2385" s="9">
        <v>5.6177120000000004E-3</v>
      </c>
      <c r="J2385" s="9">
        <v>3.6481539999999999</v>
      </c>
      <c r="K2385" s="9">
        <v>294.16305999999997</v>
      </c>
      <c r="L2385" s="9">
        <v>47.939587000000003</v>
      </c>
      <c r="M2385" s="9">
        <v>31.689156000000001</v>
      </c>
      <c r="N2385" s="9">
        <v>1.2306608999999999</v>
      </c>
      <c r="O2385" s="9">
        <v>11.787003500000001</v>
      </c>
      <c r="P2385" s="9">
        <v>13.883994</v>
      </c>
      <c r="Q2385" s="9">
        <v>3.0418319999999999</v>
      </c>
      <c r="R2385" s="9">
        <v>0.14861187000000001</v>
      </c>
      <c r="S2385" s="9">
        <v>9.3596639999999995E-2</v>
      </c>
      <c r="T2385" s="9">
        <v>3.3507109000000002</v>
      </c>
      <c r="U2385" s="9">
        <v>17.523696999999999</v>
      </c>
      <c r="V2385" s="9">
        <v>4.1654790000000004</v>
      </c>
      <c r="W2385" s="9">
        <v>9.7596640000000008</v>
      </c>
      <c r="X2385" s="9">
        <v>10.710573999999999</v>
      </c>
      <c r="Y2385" s="9">
        <v>6.9960300000000002</v>
      </c>
      <c r="Z2385" s="9">
        <v>2.1281702999999998</v>
      </c>
      <c r="AA2385" s="9">
        <v>3.7413560000000001</v>
      </c>
      <c r="AB2385" s="9">
        <v>12.707333999999999</v>
      </c>
      <c r="AC2385" s="9">
        <v>5.7937589999999997</v>
      </c>
      <c r="AD2385" s="9">
        <v>7.7045110000000001</v>
      </c>
      <c r="AE2385" s="9">
        <v>3.9274439999999999</v>
      </c>
      <c r="AF2385" s="9">
        <v>48.460979999999999</v>
      </c>
      <c r="AG2385" s="9">
        <v>79.844160000000002</v>
      </c>
      <c r="AH2385" s="9">
        <v>54.286427000000003</v>
      </c>
      <c r="AI2385" s="9">
        <v>93.664119999999997</v>
      </c>
    </row>
    <row r="2386" spans="1:35" ht="15.75" hidden="1" customHeight="1" x14ac:dyDescent="0.2">
      <c r="A2386" s="9">
        <v>2385</v>
      </c>
      <c r="E2386" s="9">
        <v>2.1794850000000001</v>
      </c>
      <c r="F2386" s="9">
        <v>5.7190000000000003</v>
      </c>
    </row>
    <row r="2387" spans="1:35" ht="15.75" customHeight="1" x14ac:dyDescent="0.2">
      <c r="A2387" s="9">
        <v>2386</v>
      </c>
      <c r="B2387" s="9">
        <v>5.6831389999999997</v>
      </c>
      <c r="C2387" s="9">
        <v>14.099565500000001</v>
      </c>
      <c r="D2387" s="9">
        <v>2</v>
      </c>
      <c r="E2387" s="9">
        <v>2.2277293</v>
      </c>
      <c r="F2387" s="9">
        <v>6.2722077000000001</v>
      </c>
      <c r="G2387" s="9">
        <v>-0.112614244</v>
      </c>
      <c r="H2387" s="9">
        <v>3.3868780000000001E-2</v>
      </c>
      <c r="I2387" s="9">
        <v>4.6788337999999997E-3</v>
      </c>
      <c r="J2387" s="9">
        <v>2.1505523000000002</v>
      </c>
      <c r="K2387" s="9">
        <v>292.11597</v>
      </c>
      <c r="L2387" s="9">
        <v>42.265827000000002</v>
      </c>
      <c r="M2387" s="9">
        <v>31.70796</v>
      </c>
      <c r="N2387" s="9">
        <v>1.0517711999999999</v>
      </c>
      <c r="O2387" s="9">
        <v>13.215756000000001</v>
      </c>
      <c r="P2387" s="9">
        <v>15.413678000000001</v>
      </c>
      <c r="Q2387" s="9">
        <v>0.69672860000000003</v>
      </c>
      <c r="R2387" s="9">
        <v>7.996897E-2</v>
      </c>
      <c r="S2387" s="9">
        <v>8.4411760000000002E-2</v>
      </c>
      <c r="T2387" s="9">
        <v>1.3571428000000001</v>
      </c>
      <c r="U2387" s="9">
        <v>12.053572000000001</v>
      </c>
      <c r="V2387" s="9">
        <v>0.59837099999999999</v>
      </c>
      <c r="W2387" s="9">
        <v>2.1108595999999999</v>
      </c>
      <c r="X2387" s="9">
        <v>8.0684199999999997</v>
      </c>
      <c r="Y2387" s="9">
        <v>7.0468482999999997</v>
      </c>
      <c r="Z2387" s="9">
        <v>1.8921410999999999</v>
      </c>
      <c r="AA2387" s="9">
        <v>3.3271039</v>
      </c>
      <c r="AB2387" s="9">
        <v>12.945662499999999</v>
      </c>
      <c r="AC2387" s="9">
        <v>6.4097179999999998</v>
      </c>
      <c r="AD2387" s="9">
        <v>8.1193200000000001</v>
      </c>
      <c r="AE2387" s="9">
        <v>4.9386253</v>
      </c>
      <c r="AF2387" s="9">
        <v>50.426870000000001</v>
      </c>
      <c r="AG2387" s="9">
        <v>82.756029999999996</v>
      </c>
      <c r="AH2387" s="9">
        <v>54.230640000000001</v>
      </c>
      <c r="AI2387" s="9">
        <v>88.54392</v>
      </c>
    </row>
    <row r="2388" spans="1:35" ht="15.75" hidden="1" customHeight="1" x14ac:dyDescent="0.2">
      <c r="A2388" s="9">
        <v>2387</v>
      </c>
      <c r="E2388" s="9">
        <v>2.2903337000000001</v>
      </c>
      <c r="F2388" s="9">
        <v>7.4258156</v>
      </c>
      <c r="I2388" s="9">
        <v>7.2976769999999998E-3</v>
      </c>
      <c r="J2388" s="9">
        <v>1.1700174999999999</v>
      </c>
      <c r="K2388" s="9">
        <v>296.17779999999999</v>
      </c>
      <c r="L2388" s="9">
        <v>34.541896999999999</v>
      </c>
      <c r="M2388" s="9">
        <v>30.169692999999999</v>
      </c>
      <c r="N2388" s="9">
        <v>0.93040299999999998</v>
      </c>
      <c r="O2388" s="9">
        <v>15.024825</v>
      </c>
      <c r="P2388" s="9">
        <v>15.966018</v>
      </c>
      <c r="Q2388" s="9">
        <v>31.116495</v>
      </c>
      <c r="X2388" s="9">
        <v>8.5245689999999996</v>
      </c>
      <c r="Y2388" s="9">
        <v>8.7732550000000007</v>
      </c>
      <c r="Z2388" s="9">
        <v>1.8750855</v>
      </c>
      <c r="AA2388" s="9">
        <v>3.3177352</v>
      </c>
      <c r="AB2388" s="9">
        <v>14.278250999999999</v>
      </c>
      <c r="AC2388" s="9">
        <v>12.617203</v>
      </c>
      <c r="AD2388" s="9">
        <v>11.168839999999999</v>
      </c>
      <c r="AE2388" s="9">
        <v>9.4488749999999992</v>
      </c>
      <c r="AF2388" s="9">
        <v>50.365845</v>
      </c>
      <c r="AG2388" s="9">
        <v>55.649284000000002</v>
      </c>
      <c r="AH2388" s="9">
        <v>45.231830000000002</v>
      </c>
      <c r="AI2388" s="9">
        <v>53.545161999999998</v>
      </c>
    </row>
    <row r="2389" spans="1:35" ht="15.75" hidden="1" customHeight="1" x14ac:dyDescent="0.2">
      <c r="A2389" s="9">
        <v>2388</v>
      </c>
      <c r="E2389" s="9">
        <v>1.7711288999999999</v>
      </c>
      <c r="F2389" s="9">
        <v>5.7163405000000003</v>
      </c>
      <c r="I2389" s="9">
        <v>7.2763682999999997E-3</v>
      </c>
      <c r="J2389" s="9">
        <v>2.4933138000000001</v>
      </c>
      <c r="K2389" s="9">
        <v>294.90125</v>
      </c>
      <c r="L2389" s="9">
        <v>30.119883000000002</v>
      </c>
      <c r="M2389" s="9">
        <v>26.912261999999998</v>
      </c>
      <c r="N2389" s="9">
        <v>0.80794703999999995</v>
      </c>
      <c r="O2389" s="9">
        <v>15.975955000000001</v>
      </c>
      <c r="P2389" s="9">
        <v>17.752265999999999</v>
      </c>
      <c r="Q2389" s="9">
        <v>52</v>
      </c>
      <c r="X2389" s="9">
        <v>10.541099000000001</v>
      </c>
      <c r="Y2389" s="9">
        <v>9.0965939999999996</v>
      </c>
      <c r="Z2389" s="9">
        <v>1.738507</v>
      </c>
      <c r="AA2389" s="9">
        <v>3.1482340999999998</v>
      </c>
      <c r="AB2389" s="9">
        <v>14.226243999999999</v>
      </c>
      <c r="AC2389" s="9">
        <v>12.483257999999999</v>
      </c>
      <c r="AD2389" s="9">
        <v>11.861141</v>
      </c>
      <c r="AE2389" s="9">
        <v>9.2195199999999993</v>
      </c>
      <c r="AF2389" s="9">
        <v>51.764496000000001</v>
      </c>
      <c r="AG2389" s="9">
        <v>53.492542</v>
      </c>
      <c r="AH2389" s="9">
        <v>42.559764999999999</v>
      </c>
      <c r="AI2389" s="9">
        <v>52.889270000000003</v>
      </c>
    </row>
    <row r="2390" spans="1:35" ht="15.75" hidden="1" customHeight="1" x14ac:dyDescent="0.2">
      <c r="A2390" s="9">
        <v>2389</v>
      </c>
    </row>
    <row r="2391" spans="1:35" ht="15.75" hidden="1" customHeight="1" x14ac:dyDescent="0.2">
      <c r="A2391" s="9">
        <v>2390</v>
      </c>
    </row>
    <row r="2392" spans="1:35" ht="15.75" hidden="1" customHeight="1" x14ac:dyDescent="0.2">
      <c r="A2392" s="9">
        <v>2391</v>
      </c>
    </row>
    <row r="2393" spans="1:35" ht="15.75" hidden="1" customHeight="1" x14ac:dyDescent="0.2">
      <c r="A2393" s="9">
        <v>2392</v>
      </c>
    </row>
    <row r="2394" spans="1:35" ht="15.75" hidden="1" customHeight="1" x14ac:dyDescent="0.2">
      <c r="A2394" s="9">
        <v>2393</v>
      </c>
    </row>
    <row r="2395" spans="1:35" ht="15.75" hidden="1" customHeight="1" x14ac:dyDescent="0.2">
      <c r="A2395" s="9">
        <v>2394</v>
      </c>
    </row>
    <row r="2396" spans="1:35" ht="15.75" customHeight="1" x14ac:dyDescent="0.2">
      <c r="A2396" s="9">
        <v>2395</v>
      </c>
      <c r="B2396" s="9">
        <v>7.6920203999999996</v>
      </c>
      <c r="C2396" s="9">
        <v>16.447039</v>
      </c>
      <c r="D2396" s="9">
        <v>3</v>
      </c>
      <c r="E2396" s="9">
        <v>3.0832188</v>
      </c>
      <c r="F2396" s="9">
        <v>8.1662859999999995</v>
      </c>
      <c r="G2396" s="9">
        <v>0.79210139999999996</v>
      </c>
      <c r="H2396" s="9">
        <v>4.315476E-2</v>
      </c>
      <c r="I2396" s="9">
        <v>6.2304194999999998E-3</v>
      </c>
      <c r="J2396" s="9">
        <v>3.7707942000000001</v>
      </c>
      <c r="K2396" s="9">
        <v>294.49277000000001</v>
      </c>
      <c r="L2396" s="9">
        <v>43.732455999999999</v>
      </c>
      <c r="M2396" s="9">
        <v>35.403247999999998</v>
      </c>
      <c r="N2396" s="9">
        <v>1.1872083</v>
      </c>
      <c r="O2396" s="9">
        <v>13.136996</v>
      </c>
      <c r="P2396" s="9">
        <v>15.329178000000001</v>
      </c>
      <c r="Q2396" s="9">
        <v>1.1100827</v>
      </c>
      <c r="R2396" s="9">
        <v>0.13120329999999999</v>
      </c>
      <c r="S2396" s="9">
        <v>8.1190473999999999E-2</v>
      </c>
      <c r="T2396" s="9">
        <v>4.4705880000000002</v>
      </c>
      <c r="U2396" s="9">
        <v>19.862594999999999</v>
      </c>
      <c r="V2396" s="9">
        <v>1.6332144</v>
      </c>
      <c r="W2396" s="9">
        <v>5.0357139999999996</v>
      </c>
      <c r="X2396" s="9">
        <v>10.339758</v>
      </c>
      <c r="Y2396" s="9">
        <v>7.7666282999999998</v>
      </c>
      <c r="Z2396" s="9">
        <v>2.2449423999999998</v>
      </c>
      <c r="AA2396" s="9">
        <v>4.0983396000000001</v>
      </c>
      <c r="AB2396" s="9">
        <v>13.420163000000001</v>
      </c>
      <c r="AC2396" s="9">
        <v>5.7410135000000002</v>
      </c>
      <c r="AD2396" s="9">
        <v>6.7753696000000003</v>
      </c>
      <c r="AE2396" s="9">
        <v>3.7831225000000002</v>
      </c>
      <c r="AF2396" s="9">
        <v>56.590504000000003</v>
      </c>
      <c r="AG2396" s="9">
        <v>92.848595000000003</v>
      </c>
      <c r="AH2396" s="9">
        <v>53.174778000000003</v>
      </c>
      <c r="AI2396" s="9">
        <v>94.417240000000007</v>
      </c>
    </row>
    <row r="2397" spans="1:35" ht="15.75" hidden="1" customHeight="1" x14ac:dyDescent="0.2">
      <c r="A2397" s="9">
        <v>2396</v>
      </c>
      <c r="E2397" s="9">
        <v>4.6624239999999997</v>
      </c>
      <c r="F2397" s="9">
        <v>10.224999</v>
      </c>
    </row>
    <row r="2398" spans="1:35" ht="15.75" hidden="1" customHeight="1" x14ac:dyDescent="0.2">
      <c r="A2398" s="9">
        <v>2397</v>
      </c>
    </row>
    <row r="2399" spans="1:35" ht="15.75" hidden="1" customHeight="1" x14ac:dyDescent="0.2">
      <c r="A2399" s="9">
        <v>2398</v>
      </c>
      <c r="E2399" s="9">
        <v>2.4422877000000001</v>
      </c>
      <c r="F2399" s="9">
        <v>5.8002805999999998</v>
      </c>
    </row>
    <row r="2400" spans="1:35" ht="15.75" hidden="1" customHeight="1" x14ac:dyDescent="0.2">
      <c r="A2400" s="9">
        <v>2399</v>
      </c>
    </row>
    <row r="2401" spans="1:35" ht="15.75" hidden="1" customHeight="1" x14ac:dyDescent="0.2">
      <c r="A2401" s="9">
        <v>2400</v>
      </c>
    </row>
    <row r="2402" spans="1:35" ht="15.75" customHeight="1" x14ac:dyDescent="0.2">
      <c r="A2402" s="9">
        <v>2401</v>
      </c>
      <c r="B2402" s="9">
        <v>4.7048053999999997</v>
      </c>
      <c r="C2402" s="9">
        <v>14.597958999999999</v>
      </c>
      <c r="D2402" s="9">
        <v>2</v>
      </c>
      <c r="E2402" s="9">
        <v>2.2723840000000002</v>
      </c>
      <c r="F2402" s="9">
        <v>6.2810736</v>
      </c>
      <c r="G2402" s="9">
        <v>-0.29719796999999998</v>
      </c>
      <c r="H2402" s="9">
        <v>2.3179917000000001E-2</v>
      </c>
      <c r="I2402" s="9">
        <v>5.4910606999999997E-3</v>
      </c>
      <c r="J2402" s="9">
        <v>2.6644697000000002</v>
      </c>
      <c r="K2402" s="9">
        <v>294.59607</v>
      </c>
      <c r="L2402" s="9">
        <v>44.950090000000003</v>
      </c>
      <c r="M2402" s="9">
        <v>32.740819999999999</v>
      </c>
      <c r="N2402" s="9">
        <v>1.2453088999999999</v>
      </c>
      <c r="O2402" s="9">
        <v>12.484135</v>
      </c>
      <c r="P2402" s="9">
        <v>14.838063</v>
      </c>
      <c r="Q2402" s="9">
        <v>0.97695299999999996</v>
      </c>
      <c r="R2402" s="9">
        <v>8.5358605000000004E-2</v>
      </c>
      <c r="S2402" s="9">
        <v>3.5070221999999998E-2</v>
      </c>
      <c r="T2402" s="9">
        <v>1.6751412000000001</v>
      </c>
      <c r="U2402" s="9">
        <v>14.477401</v>
      </c>
      <c r="V2402" s="9">
        <v>4.7182704999999998E-2</v>
      </c>
      <c r="W2402" s="9">
        <v>5.9972106999999997E-2</v>
      </c>
      <c r="X2402" s="9">
        <v>11.923318999999999</v>
      </c>
      <c r="Y2402" s="9">
        <v>8.6287649999999996</v>
      </c>
      <c r="Z2402" s="9">
        <v>2.2175307000000002</v>
      </c>
      <c r="AA2402" s="9">
        <v>4.0142154999999997</v>
      </c>
      <c r="AB2402" s="9">
        <v>13.314705</v>
      </c>
      <c r="AC2402" s="9">
        <v>5.9477580000000003</v>
      </c>
      <c r="AD2402" s="9">
        <v>7.5195154999999998</v>
      </c>
      <c r="AE2402" s="9">
        <v>4.1690129999999996</v>
      </c>
      <c r="AF2402" s="9">
        <v>57.843192999999999</v>
      </c>
      <c r="AG2402" s="9">
        <v>86.348470000000006</v>
      </c>
      <c r="AH2402" s="9">
        <v>52.009880000000003</v>
      </c>
      <c r="AI2402" s="9">
        <v>92.262230000000002</v>
      </c>
    </row>
    <row r="2403" spans="1:35" ht="15.75" customHeight="1" x14ac:dyDescent="0.2">
      <c r="A2403" s="9">
        <v>2402</v>
      </c>
      <c r="B2403" s="9">
        <v>0.95076274999999999</v>
      </c>
      <c r="C2403" s="9">
        <v>3.5594082</v>
      </c>
      <c r="D2403" s="9">
        <v>2</v>
      </c>
      <c r="E2403" s="9">
        <v>1.9466543000000001</v>
      </c>
      <c r="F2403" s="9">
        <v>6.2375850000000002</v>
      </c>
      <c r="G2403" s="9">
        <v>-0.12493753</v>
      </c>
      <c r="H2403" s="9">
        <v>6.0957177000000003E-3</v>
      </c>
      <c r="I2403" s="9">
        <v>6.5309239999999996E-3</v>
      </c>
      <c r="J2403" s="9">
        <v>1.4128487999999999</v>
      </c>
      <c r="K2403" s="9">
        <v>297.76132000000001</v>
      </c>
      <c r="L2403" s="9">
        <v>43.306449999999998</v>
      </c>
      <c r="M2403" s="9">
        <v>31.554425999999999</v>
      </c>
      <c r="N2403" s="9">
        <v>1.3043149999999999</v>
      </c>
      <c r="O2403" s="9">
        <v>13.502548000000001</v>
      </c>
      <c r="P2403" s="9">
        <v>14.791843</v>
      </c>
      <c r="Q2403" s="9">
        <v>0.87997203999999996</v>
      </c>
      <c r="R2403" s="9">
        <v>0.13441618</v>
      </c>
      <c r="S2403" s="9">
        <v>9.8544640000000003E-3</v>
      </c>
      <c r="T2403" s="9">
        <v>1.9484127</v>
      </c>
      <c r="U2403" s="9">
        <v>14.412699</v>
      </c>
      <c r="V2403" s="9">
        <v>1.4416373</v>
      </c>
      <c r="W2403" s="9">
        <v>1.2015114</v>
      </c>
      <c r="X2403" s="9">
        <v>10.865795</v>
      </c>
      <c r="Y2403" s="9">
        <v>7.7081140000000001</v>
      </c>
      <c r="Z2403" s="9">
        <v>2.4154222000000001</v>
      </c>
      <c r="AA2403" s="9">
        <v>3.8788263999999999</v>
      </c>
      <c r="AB2403" s="9">
        <v>12.683688</v>
      </c>
      <c r="AC2403" s="9">
        <v>7.6621227000000003</v>
      </c>
      <c r="AD2403" s="9">
        <v>9.5913500000000003</v>
      </c>
      <c r="AE2403" s="9">
        <v>5.3900743000000002</v>
      </c>
      <c r="AF2403" s="9">
        <v>48.894855</v>
      </c>
      <c r="AG2403" s="9">
        <v>66.763509999999997</v>
      </c>
      <c r="AH2403" s="9">
        <v>53.889136999999998</v>
      </c>
      <c r="AI2403" s="9">
        <v>79.954319999999996</v>
      </c>
    </row>
    <row r="2404" spans="1:35" ht="15.75" hidden="1" customHeight="1" x14ac:dyDescent="0.2">
      <c r="A2404" s="9">
        <v>2403</v>
      </c>
      <c r="E2404" s="9">
        <v>1.6764455</v>
      </c>
      <c r="F2404" s="9">
        <v>4.6534076000000004</v>
      </c>
      <c r="I2404" s="9">
        <v>7.2944699999999999E-3</v>
      </c>
      <c r="J2404" s="9">
        <v>1.9263345999999999</v>
      </c>
      <c r="K2404" s="9">
        <v>294.01837</v>
      </c>
      <c r="L2404" s="9">
        <v>28.630955</v>
      </c>
      <c r="M2404" s="9">
        <v>23.689602000000001</v>
      </c>
      <c r="N2404" s="9">
        <v>0.69142579999999998</v>
      </c>
      <c r="O2404" s="9">
        <v>16.475569</v>
      </c>
      <c r="P2404" s="9">
        <v>17.97186</v>
      </c>
      <c r="Q2404" s="9">
        <v>15.678945000000001</v>
      </c>
      <c r="X2404" s="9">
        <v>7.3322506000000001</v>
      </c>
      <c r="Y2404" s="9">
        <v>6.7515305999999997</v>
      </c>
      <c r="Z2404" s="9">
        <v>1.6585753000000001</v>
      </c>
      <c r="AA2404" s="9">
        <v>3.0257291999999998</v>
      </c>
      <c r="AB2404" s="9">
        <v>15.72579</v>
      </c>
      <c r="AC2404" s="9">
        <v>12.569424</v>
      </c>
      <c r="AD2404" s="9">
        <v>10.282553</v>
      </c>
      <c r="AE2404" s="9">
        <v>8.1225939999999994</v>
      </c>
      <c r="AF2404" s="9">
        <v>40.434730000000002</v>
      </c>
      <c r="AG2404" s="9">
        <v>47.126914999999997</v>
      </c>
      <c r="AH2404" s="9">
        <v>39.494537000000001</v>
      </c>
      <c r="AI2404" s="9">
        <v>57.515777999999997</v>
      </c>
    </row>
    <row r="2405" spans="1:35" ht="15.75" hidden="1" customHeight="1" x14ac:dyDescent="0.2">
      <c r="A2405" s="9">
        <v>2404</v>
      </c>
      <c r="E2405" s="9">
        <v>1.7294997999999999</v>
      </c>
      <c r="F2405" s="9">
        <v>6.6533329999999999</v>
      </c>
    </row>
    <row r="2406" spans="1:35" ht="15.75" customHeight="1" x14ac:dyDescent="0.2">
      <c r="A2406" s="9">
        <v>2405</v>
      </c>
      <c r="B2406" s="9">
        <v>1.3057738999999999</v>
      </c>
      <c r="C2406" s="9">
        <v>4.2387066000000004</v>
      </c>
      <c r="D2406" s="9">
        <v>2</v>
      </c>
      <c r="E2406" s="9">
        <v>2.476871</v>
      </c>
      <c r="F2406" s="9">
        <v>7.1975049999999996</v>
      </c>
      <c r="G2406" s="9">
        <v>-0.39464349999999998</v>
      </c>
      <c r="H2406" s="9">
        <v>6.1176470000000004E-3</v>
      </c>
      <c r="I2406" s="9">
        <v>4.5037465E-3</v>
      </c>
      <c r="J2406" s="9">
        <v>1.3958241</v>
      </c>
      <c r="K2406" s="9">
        <v>291.40379999999999</v>
      </c>
      <c r="L2406" s="9">
        <v>44.195552999999997</v>
      </c>
      <c r="M2406" s="9">
        <v>33.273415</v>
      </c>
      <c r="N2406" s="9">
        <v>1.0191722999999999</v>
      </c>
      <c r="O2406" s="9">
        <v>12.753589</v>
      </c>
      <c r="P2406" s="9">
        <v>14.441843</v>
      </c>
      <c r="Q2406" s="9">
        <v>0.41720810000000003</v>
      </c>
      <c r="R2406" s="9">
        <v>9.8380510000000004E-2</v>
      </c>
      <c r="S2406" s="9">
        <v>2.1999999999999999E-2</v>
      </c>
      <c r="T2406" s="9">
        <v>3.4561402999999999</v>
      </c>
      <c r="U2406" s="9">
        <v>16.140350000000002</v>
      </c>
      <c r="V2406" s="9">
        <v>0.13403920999999999</v>
      </c>
      <c r="W2406" s="9">
        <v>1.1215687000000001</v>
      </c>
      <c r="X2406" s="9">
        <v>8.8931459999999998</v>
      </c>
      <c r="Y2406" s="9">
        <v>7.6018943999999999</v>
      </c>
      <c r="Z2406" s="9">
        <v>1.8471774999999999</v>
      </c>
      <c r="AA2406" s="9">
        <v>3.1365592000000002</v>
      </c>
      <c r="AB2406" s="9">
        <v>12.635657999999999</v>
      </c>
      <c r="AC2406" s="9">
        <v>6.506157</v>
      </c>
      <c r="AD2406" s="9">
        <v>7.7019605999999996</v>
      </c>
      <c r="AE2406" s="9">
        <v>5.0966544000000003</v>
      </c>
      <c r="AF2406" s="9">
        <v>52.519382</v>
      </c>
      <c r="AG2406" s="9">
        <v>81.71987</v>
      </c>
      <c r="AH2406" s="9">
        <v>56.499090000000002</v>
      </c>
      <c r="AI2406" s="9">
        <v>87.518615999999994</v>
      </c>
    </row>
    <row r="2407" spans="1:35" ht="15.75" customHeight="1" x14ac:dyDescent="0.2">
      <c r="A2407" s="9">
        <v>2406</v>
      </c>
      <c r="B2407" s="9">
        <v>0.70731544000000002</v>
      </c>
      <c r="C2407" s="9">
        <v>2.7108438000000001</v>
      </c>
      <c r="D2407" s="9">
        <v>2</v>
      </c>
      <c r="E2407" s="9">
        <v>2.4931765000000001</v>
      </c>
      <c r="F2407" s="9">
        <v>7.5042470000000003</v>
      </c>
      <c r="G2407" s="9">
        <v>-1.1037030999999999</v>
      </c>
      <c r="H2407" s="9">
        <v>4.2857140000000004E-3</v>
      </c>
      <c r="I2407" s="9">
        <v>7.20859E-3</v>
      </c>
      <c r="J2407" s="9">
        <v>1.22366</v>
      </c>
      <c r="K2407" s="9">
        <v>296.25107000000003</v>
      </c>
      <c r="L2407" s="9">
        <v>34.890804000000003</v>
      </c>
      <c r="M2407" s="9">
        <v>30.523479999999999</v>
      </c>
      <c r="N2407" s="9">
        <v>0.94518829999999998</v>
      </c>
      <c r="O2407" s="9">
        <v>14.980729</v>
      </c>
      <c r="P2407" s="9">
        <v>15.936496999999999</v>
      </c>
      <c r="Q2407" s="9">
        <v>11.980805</v>
      </c>
      <c r="R2407" s="9">
        <v>0.15612191</v>
      </c>
      <c r="S2407" s="9">
        <v>6.4285714000000002E-3</v>
      </c>
      <c r="T2407" s="9">
        <v>1.5555555999999999</v>
      </c>
      <c r="U2407" s="9">
        <v>10.666667</v>
      </c>
      <c r="V2407" s="9">
        <v>0.39464285999999998</v>
      </c>
      <c r="W2407" s="9">
        <v>0.57142859999999995</v>
      </c>
      <c r="X2407" s="9">
        <v>8.4275520000000004</v>
      </c>
      <c r="Y2407" s="9">
        <v>8.7672260000000009</v>
      </c>
      <c r="Z2407" s="9">
        <v>1.8651808999999999</v>
      </c>
      <c r="AA2407" s="9">
        <v>3.3267883999999999</v>
      </c>
      <c r="AB2407" s="9">
        <v>14.338709</v>
      </c>
      <c r="AC2407" s="9">
        <v>12.410342</v>
      </c>
      <c r="AD2407" s="9">
        <v>11.103795</v>
      </c>
      <c r="AE2407" s="9">
        <v>9.2809600000000003</v>
      </c>
      <c r="AF2407" s="9">
        <v>50.399661999999999</v>
      </c>
      <c r="AG2407" s="9">
        <v>55.964832000000001</v>
      </c>
      <c r="AH2407" s="9">
        <v>45.182667000000002</v>
      </c>
      <c r="AI2407" s="9">
        <v>54.259309999999999</v>
      </c>
    </row>
    <row r="2408" spans="1:35" ht="15.75" customHeight="1" x14ac:dyDescent="0.2">
      <c r="A2408" s="9">
        <v>2407</v>
      </c>
      <c r="B2408" s="9">
        <v>0.87373350000000005</v>
      </c>
      <c r="C2408" s="9">
        <v>3.4249877999999998</v>
      </c>
      <c r="D2408" s="9">
        <v>2</v>
      </c>
      <c r="E2408" s="9">
        <v>2.0935652</v>
      </c>
      <c r="F2408" s="9">
        <v>7.2036943000000004</v>
      </c>
      <c r="G2408" s="9">
        <v>-0.18679935</v>
      </c>
      <c r="H2408" s="9">
        <v>5.748792E-3</v>
      </c>
      <c r="I2408" s="9">
        <v>7.190671E-3</v>
      </c>
      <c r="J2408" s="9">
        <v>1.0084647</v>
      </c>
      <c r="K2408" s="9">
        <v>296.05466000000001</v>
      </c>
      <c r="L2408" s="9">
        <v>34.611584000000001</v>
      </c>
      <c r="M2408" s="9">
        <v>30.857251999999999</v>
      </c>
      <c r="N2408" s="9">
        <v>0.91308789999999995</v>
      </c>
      <c r="O2408" s="9">
        <v>15.11078</v>
      </c>
      <c r="P2408" s="9">
        <v>15.9727745</v>
      </c>
      <c r="Q2408" s="9">
        <v>11.827802999999999</v>
      </c>
      <c r="R2408" s="9">
        <v>0.14615236000000001</v>
      </c>
      <c r="S2408" s="9">
        <v>1.9130435000000001E-2</v>
      </c>
      <c r="T2408" s="9">
        <v>2.2408760000000001</v>
      </c>
      <c r="U2408" s="9">
        <v>16.087591</v>
      </c>
      <c r="V2408" s="9">
        <v>1.5617391</v>
      </c>
      <c r="W2408" s="9">
        <v>2.178744</v>
      </c>
      <c r="X2408" s="9">
        <v>8.9892850000000006</v>
      </c>
      <c r="Y2408" s="9">
        <v>8.7451340000000002</v>
      </c>
      <c r="Z2408" s="9">
        <v>1.8544844</v>
      </c>
      <c r="AA2408" s="9">
        <v>3.3076512999999998</v>
      </c>
      <c r="AB2408" s="9">
        <v>14.289891000000001</v>
      </c>
      <c r="AC2408" s="9">
        <v>12.48415</v>
      </c>
      <c r="AD2408" s="9">
        <v>11.03537</v>
      </c>
      <c r="AE2408" s="9">
        <v>9.2411139999999996</v>
      </c>
      <c r="AF2408" s="9">
        <v>50.144905000000001</v>
      </c>
      <c r="AG2408" s="9">
        <v>56.090843</v>
      </c>
      <c r="AH2408" s="9">
        <v>44.691989999999997</v>
      </c>
      <c r="AI2408" s="9">
        <v>54.186337000000002</v>
      </c>
    </row>
    <row r="2409" spans="1:35" ht="15.75" customHeight="1" x14ac:dyDescent="0.2">
      <c r="A2409" s="9">
        <v>2408</v>
      </c>
      <c r="B2409" s="9">
        <v>6.7166715000000003</v>
      </c>
      <c r="C2409" s="9">
        <v>14.493047000000001</v>
      </c>
      <c r="D2409" s="9">
        <v>2</v>
      </c>
      <c r="E2409" s="9">
        <v>2.1586199000000001</v>
      </c>
      <c r="F2409" s="9">
        <v>6.3310300000000002</v>
      </c>
      <c r="G2409" s="9">
        <v>-0.30146849999999997</v>
      </c>
      <c r="H2409" s="9">
        <v>4.1578944999999999E-2</v>
      </c>
      <c r="I2409" s="9">
        <v>7.2912039999999999E-3</v>
      </c>
      <c r="J2409" s="9">
        <v>1.1552317000000001</v>
      </c>
      <c r="K2409" s="9">
        <v>291.3811</v>
      </c>
      <c r="L2409" s="9">
        <v>24.161829999999998</v>
      </c>
      <c r="M2409" s="9">
        <v>23.751984</v>
      </c>
      <c r="N2409" s="9">
        <v>0.50608854999999997</v>
      </c>
      <c r="O2409" s="9">
        <v>17.404757</v>
      </c>
      <c r="P2409" s="9">
        <v>18.605516000000001</v>
      </c>
      <c r="Q2409" s="9">
        <v>12.899993</v>
      </c>
      <c r="R2409" s="9">
        <v>0.1596437</v>
      </c>
      <c r="S2409" s="9">
        <v>0.46720096</v>
      </c>
      <c r="T2409" s="9">
        <v>4.2</v>
      </c>
      <c r="U2409" s="9">
        <v>16.100000000000001</v>
      </c>
      <c r="V2409" s="9">
        <v>5.5594735000000002</v>
      </c>
      <c r="W2409" s="9">
        <v>6.2105265000000003</v>
      </c>
      <c r="X2409" s="9">
        <v>10.595476</v>
      </c>
      <c r="Y2409" s="9">
        <v>9.4079470000000001</v>
      </c>
      <c r="Z2409" s="9">
        <v>1.329283</v>
      </c>
      <c r="AA2409" s="9">
        <v>1.9280615999999999</v>
      </c>
      <c r="AB2409" s="9">
        <v>16.567495000000001</v>
      </c>
      <c r="AC2409" s="9">
        <v>15.510425</v>
      </c>
      <c r="AD2409" s="9">
        <v>13.460858999999999</v>
      </c>
      <c r="AE2409" s="9">
        <v>13.639424999999999</v>
      </c>
      <c r="AF2409" s="9">
        <v>43.447937000000003</v>
      </c>
      <c r="AG2409" s="9">
        <v>43.290447</v>
      </c>
      <c r="AH2409" s="9">
        <v>31.767168000000002</v>
      </c>
      <c r="AI2409" s="9">
        <v>36.094935999999997</v>
      </c>
    </row>
    <row r="2410" spans="1:35" ht="15.75" customHeight="1" x14ac:dyDescent="0.2">
      <c r="A2410" s="9">
        <v>2409</v>
      </c>
      <c r="B2410" s="9">
        <v>1.8327936</v>
      </c>
      <c r="C2410" s="9">
        <v>5.8982799999999997</v>
      </c>
      <c r="D2410" s="9">
        <v>2</v>
      </c>
      <c r="E2410" s="9">
        <v>1.8895580000000001</v>
      </c>
      <c r="F2410" s="9">
        <v>5.0274314999999996</v>
      </c>
      <c r="G2410" s="9">
        <v>0.20219232000000001</v>
      </c>
      <c r="H2410" s="9">
        <v>3.8857676999999998E-3</v>
      </c>
      <c r="I2410" s="9">
        <v>5.9886009999999996E-3</v>
      </c>
      <c r="J2410" s="9">
        <v>1.2805565999999999</v>
      </c>
      <c r="K2410" s="9">
        <v>298.09039999999999</v>
      </c>
      <c r="L2410" s="9">
        <v>50.823560000000001</v>
      </c>
      <c r="M2410" s="9">
        <v>36.483745999999996</v>
      </c>
      <c r="N2410" s="9">
        <v>1.4726832999999999</v>
      </c>
      <c r="O2410" s="9">
        <v>11.774819000000001</v>
      </c>
      <c r="P2410" s="9">
        <v>12.894363</v>
      </c>
      <c r="Q2410" s="9">
        <v>1.5979346000000001</v>
      </c>
      <c r="R2410" s="9">
        <v>8.873607E-2</v>
      </c>
      <c r="S2410" s="9">
        <v>9.7515970000000007E-3</v>
      </c>
      <c r="T2410" s="9">
        <v>2.3892617</v>
      </c>
      <c r="U2410" s="9">
        <v>19.106041000000001</v>
      </c>
      <c r="V2410" s="9">
        <v>1.0155524</v>
      </c>
      <c r="W2410" s="9">
        <v>1.4897003</v>
      </c>
      <c r="X2410" s="9">
        <v>7.6117809999999997</v>
      </c>
      <c r="Y2410" s="9">
        <v>7.0755689999999998</v>
      </c>
      <c r="Z2410" s="9">
        <v>2.6867055999999998</v>
      </c>
      <c r="AA2410" s="9">
        <v>4.0571609999999998</v>
      </c>
      <c r="AB2410" s="9">
        <v>10.984223</v>
      </c>
      <c r="AC2410" s="9">
        <v>6.6181874000000001</v>
      </c>
      <c r="AD2410" s="9">
        <v>7.4942346000000004</v>
      </c>
      <c r="AE2410" s="9">
        <v>4.4128980000000002</v>
      </c>
      <c r="AF2410" s="9">
        <v>51.623060000000002</v>
      </c>
      <c r="AG2410" s="9">
        <v>78.294610000000006</v>
      </c>
      <c r="AH2410" s="9">
        <v>63.154167000000001</v>
      </c>
      <c r="AI2410" s="9">
        <v>87.718130000000002</v>
      </c>
    </row>
    <row r="2411" spans="1:35" ht="15.75" hidden="1" customHeight="1" x14ac:dyDescent="0.2">
      <c r="A2411" s="9">
        <v>2410</v>
      </c>
    </row>
    <row r="2412" spans="1:35" ht="15.75" hidden="1" customHeight="1" x14ac:dyDescent="0.2">
      <c r="A2412" s="9">
        <v>2411</v>
      </c>
    </row>
    <row r="2413" spans="1:35" ht="15.75" customHeight="1" x14ac:dyDescent="0.2">
      <c r="A2413" s="9">
        <v>2412</v>
      </c>
      <c r="B2413" s="9">
        <v>11.164980999999999</v>
      </c>
      <c r="C2413" s="9">
        <v>26.230232000000001</v>
      </c>
      <c r="D2413" s="9">
        <v>3</v>
      </c>
      <c r="E2413" s="9">
        <v>1.7202508000000001</v>
      </c>
      <c r="F2413" s="9">
        <v>4.1660585000000001</v>
      </c>
      <c r="G2413" s="9">
        <v>-1.1739843000000001</v>
      </c>
      <c r="H2413" s="9">
        <v>7.5129870000000001E-2</v>
      </c>
      <c r="I2413" s="9">
        <v>4.8477709999999999E-3</v>
      </c>
      <c r="J2413" s="9">
        <v>2.9468226</v>
      </c>
      <c r="K2413" s="9">
        <v>290.91653000000002</v>
      </c>
      <c r="L2413" s="9">
        <v>47.400449999999999</v>
      </c>
      <c r="M2413" s="9">
        <v>34.377555999999998</v>
      </c>
      <c r="N2413" s="9">
        <v>0.95459740000000004</v>
      </c>
      <c r="O2413" s="9">
        <v>11.945385999999999</v>
      </c>
      <c r="P2413" s="9">
        <v>13.603475</v>
      </c>
      <c r="Q2413" s="9">
        <v>1.0770489000000001</v>
      </c>
      <c r="R2413" s="9">
        <v>2.6034245000000001E-2</v>
      </c>
      <c r="S2413" s="9">
        <v>0.1686039</v>
      </c>
      <c r="T2413" s="9">
        <v>3.3928569999999998</v>
      </c>
      <c r="U2413" s="9">
        <v>16.407143000000001</v>
      </c>
      <c r="V2413" s="9">
        <v>1.2425649000000001</v>
      </c>
      <c r="W2413" s="9">
        <v>6.0422076999999996</v>
      </c>
      <c r="X2413" s="9">
        <v>11.395967499999999</v>
      </c>
      <c r="Y2413" s="9">
        <v>9.5080249999999999</v>
      </c>
      <c r="Z2413" s="9">
        <v>1.6771011</v>
      </c>
      <c r="AA2413" s="9">
        <v>2.751992</v>
      </c>
      <c r="AB2413" s="9">
        <v>11.328544000000001</v>
      </c>
      <c r="AC2413" s="9">
        <v>6.7224349999999999</v>
      </c>
      <c r="AD2413" s="9">
        <v>6.9796500000000004</v>
      </c>
      <c r="AE2413" s="9">
        <v>4.7247715000000001</v>
      </c>
      <c r="AF2413" s="9">
        <v>55.447018</v>
      </c>
      <c r="AG2413" s="9">
        <v>77.418239999999997</v>
      </c>
      <c r="AH2413" s="9">
        <v>60.514564999999997</v>
      </c>
      <c r="AI2413" s="9">
        <v>86.24597</v>
      </c>
    </row>
    <row r="2414" spans="1:35" ht="15.75" hidden="1" customHeight="1" x14ac:dyDescent="0.2">
      <c r="A2414" s="9">
        <v>2413</v>
      </c>
    </row>
    <row r="2415" spans="1:35" ht="15.75" hidden="1" customHeight="1" x14ac:dyDescent="0.2">
      <c r="A2415" s="9">
        <v>2414</v>
      </c>
    </row>
    <row r="2416" spans="1:35" ht="15.75" hidden="1" customHeight="1" x14ac:dyDescent="0.2">
      <c r="A2416" s="9">
        <v>2415</v>
      </c>
    </row>
    <row r="2417" spans="1:35" ht="15.75" hidden="1" customHeight="1" x14ac:dyDescent="0.2">
      <c r="A2417" s="9">
        <v>2416</v>
      </c>
    </row>
    <row r="2418" spans="1:35" ht="15.75" hidden="1" customHeight="1" x14ac:dyDescent="0.2">
      <c r="A2418" s="9">
        <v>2417</v>
      </c>
    </row>
    <row r="2419" spans="1:35" ht="15.75" hidden="1" customHeight="1" x14ac:dyDescent="0.2">
      <c r="A2419" s="9">
        <v>2418</v>
      </c>
    </row>
    <row r="2420" spans="1:35" ht="15.75" customHeight="1" x14ac:dyDescent="0.2">
      <c r="A2420" s="9">
        <v>2419</v>
      </c>
      <c r="B2420" s="9">
        <v>5.8258270000000003</v>
      </c>
      <c r="C2420" s="9">
        <v>14.887738000000001</v>
      </c>
      <c r="D2420" s="9">
        <v>2</v>
      </c>
      <c r="E2420" s="9">
        <v>2.4577105000000001</v>
      </c>
      <c r="F2420" s="9">
        <v>6.0676984999999997</v>
      </c>
      <c r="G2420" s="9">
        <v>1.1888650000000001</v>
      </c>
      <c r="H2420" s="9">
        <v>0.12230769499999999</v>
      </c>
      <c r="I2420" s="9">
        <v>7.1924635999999998E-3</v>
      </c>
      <c r="J2420" s="9">
        <v>1.7823187</v>
      </c>
      <c r="K2420" s="9">
        <v>293.11108000000002</v>
      </c>
      <c r="L2420" s="9">
        <v>31.921209999999999</v>
      </c>
      <c r="M2420" s="9">
        <v>27.352748999999999</v>
      </c>
      <c r="N2420" s="9">
        <v>0.70804023999999999</v>
      </c>
      <c r="O2420" s="9">
        <v>15.369225</v>
      </c>
      <c r="P2420" s="9">
        <v>16.845548999999998</v>
      </c>
      <c r="Q2420" s="9">
        <v>25.499735000000001</v>
      </c>
      <c r="R2420" s="9">
        <v>0.59526080000000003</v>
      </c>
      <c r="S2420" s="9">
        <v>1.9230767999999999E-2</v>
      </c>
      <c r="T2420" s="9">
        <v>14.25</v>
      </c>
      <c r="U2420" s="9">
        <v>22</v>
      </c>
      <c r="V2420" s="9">
        <v>9.4299990000000005</v>
      </c>
      <c r="W2420" s="9">
        <v>9.9230769999999993</v>
      </c>
      <c r="X2420" s="9">
        <v>7.3983034999999999</v>
      </c>
      <c r="Y2420" s="9">
        <v>6.7964807</v>
      </c>
      <c r="Z2420" s="9">
        <v>1.5687450999999999</v>
      </c>
      <c r="AA2420" s="9">
        <v>3.0568735999999999</v>
      </c>
      <c r="AB2420" s="9">
        <v>14.751555</v>
      </c>
      <c r="AC2420" s="9">
        <v>11.423251</v>
      </c>
      <c r="AD2420" s="9">
        <v>10.279636999999999</v>
      </c>
      <c r="AE2420" s="9">
        <v>7.6034660000000001</v>
      </c>
      <c r="AF2420" s="9">
        <v>47.034120000000001</v>
      </c>
      <c r="AG2420" s="9">
        <v>50.881416000000002</v>
      </c>
      <c r="AH2420" s="9">
        <v>43.131590000000003</v>
      </c>
      <c r="AI2420" s="9">
        <v>61.038445000000003</v>
      </c>
    </row>
    <row r="2421" spans="1:35" ht="15.75" hidden="1" customHeight="1" x14ac:dyDescent="0.2">
      <c r="A2421" s="9">
        <v>2420</v>
      </c>
      <c r="E2421" s="9">
        <v>2.6266514999999999</v>
      </c>
      <c r="F2421" s="9">
        <v>7.315334</v>
      </c>
      <c r="I2421" s="9">
        <v>6.9767157999999999E-3</v>
      </c>
      <c r="J2421" s="9">
        <v>3.2609906</v>
      </c>
      <c r="K2421" s="9">
        <v>289.73540000000003</v>
      </c>
      <c r="L2421" s="9">
        <v>17.752735000000001</v>
      </c>
      <c r="M2421" s="9">
        <v>20.92071</v>
      </c>
      <c r="N2421" s="9">
        <v>0.40733752000000001</v>
      </c>
      <c r="O2421" s="9">
        <v>18.703061999999999</v>
      </c>
      <c r="P2421" s="9">
        <v>21.593623999999998</v>
      </c>
      <c r="Q2421" s="9">
        <v>34.147728000000001</v>
      </c>
      <c r="X2421" s="9">
        <v>13.194006</v>
      </c>
      <c r="Y2421" s="9">
        <v>11.772145</v>
      </c>
      <c r="Z2421" s="9">
        <v>1.3146175</v>
      </c>
      <c r="AA2421" s="9">
        <v>1.8892804000000001</v>
      </c>
      <c r="AB2421" s="9">
        <v>19.85951</v>
      </c>
      <c r="AC2421" s="9">
        <v>14.180619999999999</v>
      </c>
      <c r="AD2421" s="9">
        <v>14.383960999999999</v>
      </c>
      <c r="AE2421" s="9">
        <v>9.6682740000000003</v>
      </c>
      <c r="AF2421" s="9">
        <v>45.247196000000002</v>
      </c>
      <c r="AG2421" s="9">
        <v>59.568897</v>
      </c>
      <c r="AH2421" s="9">
        <v>24.595306000000001</v>
      </c>
      <c r="AI2421" s="9">
        <v>46.676032999999997</v>
      </c>
    </row>
    <row r="2422" spans="1:35" ht="15.75" customHeight="1" x14ac:dyDescent="0.2">
      <c r="A2422" s="9">
        <v>2421</v>
      </c>
      <c r="B2422" s="9">
        <v>10.318027000000001</v>
      </c>
      <c r="C2422" s="9">
        <v>43.535946000000003</v>
      </c>
      <c r="D2422" s="9">
        <v>2</v>
      </c>
      <c r="E2422" s="9">
        <v>2.1929669999999999</v>
      </c>
      <c r="F2422" s="9">
        <v>7.1871450000000001</v>
      </c>
      <c r="G2422" s="9">
        <v>2.1857587999999999</v>
      </c>
      <c r="H2422" s="9">
        <v>7.3333339999999997E-2</v>
      </c>
      <c r="I2422" s="9">
        <v>3.9352844E-3</v>
      </c>
      <c r="J2422" s="9">
        <v>2.5205199999999999</v>
      </c>
      <c r="K2422" s="9">
        <v>290.68445000000003</v>
      </c>
      <c r="L2422" s="9">
        <v>45.809730000000002</v>
      </c>
      <c r="M2422" s="9">
        <v>36.162030000000001</v>
      </c>
      <c r="N2422" s="9">
        <v>1.0109439</v>
      </c>
      <c r="O2422" s="9">
        <v>12.426318</v>
      </c>
      <c r="P2422" s="9">
        <v>14.519990999999999</v>
      </c>
      <c r="Q2422" s="9">
        <v>7.7406620000000004</v>
      </c>
      <c r="R2422" s="9">
        <v>0.29964718000000001</v>
      </c>
      <c r="S2422" s="9">
        <v>2.2716050000000002E-2</v>
      </c>
      <c r="T2422" s="9">
        <v>6.25</v>
      </c>
      <c r="U2422" s="9">
        <v>19.875</v>
      </c>
      <c r="V2422" s="9">
        <v>0.45555556000000003</v>
      </c>
      <c r="W2422" s="9">
        <v>11</v>
      </c>
      <c r="X2422" s="9">
        <v>14.598476</v>
      </c>
      <c r="Y2422" s="9">
        <v>11.009009000000001</v>
      </c>
      <c r="Z2422" s="9">
        <v>1.7785137</v>
      </c>
      <c r="AA2422" s="9">
        <v>3.0754337</v>
      </c>
      <c r="AB2422" s="9">
        <v>11.973388999999999</v>
      </c>
      <c r="AC2422" s="9">
        <v>5.8907746999999997</v>
      </c>
      <c r="AD2422" s="9">
        <v>7.282508</v>
      </c>
      <c r="AE2422" s="9">
        <v>4.5692462999999996</v>
      </c>
      <c r="AF2422" s="9">
        <v>62.810352000000002</v>
      </c>
      <c r="AG2422" s="9">
        <v>99.730059999999995</v>
      </c>
      <c r="AH2422" s="9">
        <v>58.706012999999999</v>
      </c>
      <c r="AI2422" s="9">
        <v>91.386259999999993</v>
      </c>
    </row>
    <row r="2423" spans="1:35" ht="15.75" hidden="1" customHeight="1" x14ac:dyDescent="0.2">
      <c r="A2423" s="9">
        <v>2422</v>
      </c>
      <c r="E2423" s="9">
        <v>3.4134120000000001</v>
      </c>
      <c r="F2423" s="9">
        <v>8.0929260000000003</v>
      </c>
    </row>
    <row r="2424" spans="1:35" ht="15.75" customHeight="1" x14ac:dyDescent="0.2">
      <c r="A2424" s="9">
        <v>2423</v>
      </c>
      <c r="B2424" s="9">
        <v>6.0198340000000004</v>
      </c>
      <c r="C2424" s="9">
        <v>15.209115000000001</v>
      </c>
      <c r="D2424" s="9">
        <v>2.4067797999999998</v>
      </c>
      <c r="E2424" s="9">
        <v>2.3614432999999999</v>
      </c>
      <c r="F2424" s="9">
        <v>6.0367965999999997</v>
      </c>
      <c r="G2424" s="9">
        <v>-0.2132204</v>
      </c>
      <c r="H2424" s="9">
        <v>0.17220339000000001</v>
      </c>
      <c r="I2424" s="9">
        <v>7.1215230000000003E-3</v>
      </c>
      <c r="J2424" s="9">
        <v>1.8744812</v>
      </c>
      <c r="K2424" s="9">
        <v>292.78985999999998</v>
      </c>
      <c r="L2424" s="9">
        <v>32.687614000000004</v>
      </c>
      <c r="M2424" s="9">
        <v>29.581385000000001</v>
      </c>
      <c r="N2424" s="9">
        <v>0.70268109999999995</v>
      </c>
      <c r="O2424" s="9">
        <v>15.295073</v>
      </c>
      <c r="P2424" s="9">
        <v>16.788074000000002</v>
      </c>
      <c r="Q2424" s="9">
        <v>15.837959</v>
      </c>
      <c r="R2424" s="9">
        <v>0.47039123999999999</v>
      </c>
      <c r="S2424" s="9">
        <v>3.8305085000000003E-2</v>
      </c>
      <c r="T2424" s="9">
        <v>12.839286</v>
      </c>
      <c r="U2424" s="9">
        <v>21.696428000000001</v>
      </c>
      <c r="V2424" s="9">
        <v>3.5686439999999999</v>
      </c>
      <c r="W2424" s="9">
        <v>10.677966</v>
      </c>
      <c r="X2424" s="9">
        <v>7.7710039999999996</v>
      </c>
      <c r="Y2424" s="9">
        <v>7.1762733000000001</v>
      </c>
      <c r="Z2424" s="9">
        <v>1.5612116</v>
      </c>
      <c r="AA2424" s="9">
        <v>3.0704908</v>
      </c>
      <c r="AB2424" s="9">
        <v>14.792176</v>
      </c>
      <c r="AC2424" s="9">
        <v>11.0230055</v>
      </c>
      <c r="AD2424" s="9">
        <v>10.058211</v>
      </c>
      <c r="AE2424" s="9">
        <v>7.2518589999999996</v>
      </c>
      <c r="AF2424" s="9">
        <v>49.647723999999997</v>
      </c>
      <c r="AG2424" s="9">
        <v>56.201748000000002</v>
      </c>
      <c r="AH2424" s="9">
        <v>44.503692999999998</v>
      </c>
      <c r="AI2424" s="9">
        <v>63.66845</v>
      </c>
    </row>
    <row r="2425" spans="1:35" ht="15.75" customHeight="1" x14ac:dyDescent="0.2">
      <c r="A2425" s="9">
        <v>2424</v>
      </c>
      <c r="B2425" s="9">
        <v>2.1247696999999999</v>
      </c>
      <c r="C2425" s="9">
        <v>8.0427499999999998</v>
      </c>
      <c r="D2425" s="9">
        <v>2</v>
      </c>
      <c r="E2425" s="9">
        <v>2.1674283000000001</v>
      </c>
      <c r="F2425" s="9">
        <v>5.6560984000000003</v>
      </c>
      <c r="G2425" s="9">
        <v>-1.4954392999999999</v>
      </c>
      <c r="H2425" s="9">
        <v>5.2631576999999999E-3</v>
      </c>
      <c r="I2425" s="9">
        <v>6.1103659999999999E-3</v>
      </c>
      <c r="J2425" s="9">
        <v>1.0972626000000001</v>
      </c>
      <c r="K2425" s="9">
        <v>299.19810000000001</v>
      </c>
      <c r="L2425" s="9">
        <v>50.510980000000004</v>
      </c>
      <c r="M2425" s="9">
        <v>37.085590000000003</v>
      </c>
      <c r="N2425" s="9">
        <v>1.5613309</v>
      </c>
      <c r="O2425" s="9">
        <v>12.02495</v>
      </c>
      <c r="P2425" s="9">
        <v>13.023009</v>
      </c>
      <c r="Q2425" s="9">
        <v>1.5186770000000001</v>
      </c>
      <c r="R2425" s="9">
        <v>5.2591025999999999E-2</v>
      </c>
      <c r="S2425" s="9">
        <v>1.3938167E-2</v>
      </c>
      <c r="T2425" s="9">
        <v>2.4245283999999998</v>
      </c>
      <c r="U2425" s="9">
        <v>15.490565999999999</v>
      </c>
      <c r="V2425" s="9">
        <v>1.5761943</v>
      </c>
      <c r="W2425" s="9">
        <v>1.3967612</v>
      </c>
      <c r="X2425" s="9">
        <v>6.4075889999999998</v>
      </c>
      <c r="Y2425" s="9">
        <v>5.9207729999999996</v>
      </c>
      <c r="Z2425" s="9">
        <v>3.012839</v>
      </c>
      <c r="AA2425" s="9">
        <v>4.3124485000000004</v>
      </c>
      <c r="AB2425" s="9">
        <v>10.904218</v>
      </c>
      <c r="AC2425" s="9">
        <v>6.4982284999999997</v>
      </c>
      <c r="AD2425" s="9">
        <v>7.9966619999999997</v>
      </c>
      <c r="AE2425" s="9">
        <v>4.3251629999999999</v>
      </c>
      <c r="AF2425" s="9">
        <v>51.231808000000001</v>
      </c>
      <c r="AG2425" s="9">
        <v>79.978645</v>
      </c>
      <c r="AH2425" s="9">
        <v>63.002842000000001</v>
      </c>
      <c r="AI2425" s="9">
        <v>88.952399999999997</v>
      </c>
    </row>
    <row r="2426" spans="1:35" ht="15.75" customHeight="1" x14ac:dyDescent="0.2">
      <c r="A2426" s="9">
        <v>2425</v>
      </c>
      <c r="B2426" s="9">
        <v>2.1396153</v>
      </c>
      <c r="C2426" s="9">
        <v>6.0846590000000003</v>
      </c>
      <c r="D2426" s="9">
        <v>2</v>
      </c>
      <c r="E2426" s="9">
        <v>2.5108361000000001</v>
      </c>
      <c r="F2426" s="9">
        <v>8.1428039999999999</v>
      </c>
      <c r="G2426" s="9">
        <v>3.8758054E-2</v>
      </c>
      <c r="H2426" s="9">
        <v>7.7499999999999999E-3</v>
      </c>
      <c r="I2426" s="9">
        <v>6.015744E-3</v>
      </c>
      <c r="J2426" s="9">
        <v>2.5616531</v>
      </c>
      <c r="K2426" s="9">
        <v>298.07886000000002</v>
      </c>
      <c r="L2426" s="9">
        <v>48.891823000000002</v>
      </c>
      <c r="M2426" s="9">
        <v>32.947220000000002</v>
      </c>
      <c r="N2426" s="9">
        <v>1.6054626999999999</v>
      </c>
      <c r="O2426" s="9">
        <v>11.840439999999999</v>
      </c>
      <c r="P2426" s="9">
        <v>13.959296</v>
      </c>
      <c r="Q2426" s="9">
        <v>1.3252344</v>
      </c>
      <c r="R2426" s="9">
        <v>0.10692962</v>
      </c>
      <c r="S2426" s="9">
        <v>5.0833331999999998E-3</v>
      </c>
      <c r="T2426" s="9">
        <v>1.8055555999999999</v>
      </c>
      <c r="U2426" s="9">
        <v>13.5</v>
      </c>
      <c r="V2426" s="9">
        <v>1.8334999999999999</v>
      </c>
      <c r="W2426" s="9">
        <v>1.925</v>
      </c>
      <c r="X2426" s="9">
        <v>9.2622070000000001</v>
      </c>
      <c r="Y2426" s="9">
        <v>6.5419444999999996</v>
      </c>
      <c r="Z2426" s="9">
        <v>2.9320287999999999</v>
      </c>
      <c r="AA2426" s="9">
        <v>4.9451470000000004</v>
      </c>
      <c r="AB2426" s="9">
        <v>11.207871000000001</v>
      </c>
      <c r="AC2426" s="9">
        <v>5.6423363999999996</v>
      </c>
      <c r="AD2426" s="9">
        <v>7.1389269999999998</v>
      </c>
      <c r="AE2426" s="9">
        <v>4.2922072</v>
      </c>
      <c r="AF2426" s="9">
        <v>58.865493999999998</v>
      </c>
      <c r="AG2426" s="9">
        <v>75.508939999999996</v>
      </c>
      <c r="AH2426" s="9">
        <v>61.651024</v>
      </c>
      <c r="AI2426" s="9">
        <v>92.318430000000006</v>
      </c>
    </row>
    <row r="2427" spans="1:35" ht="15.75" hidden="1" customHeight="1" x14ac:dyDescent="0.2">
      <c r="A2427" s="9">
        <v>2426</v>
      </c>
    </row>
    <row r="2428" spans="1:35" ht="15.75" customHeight="1" x14ac:dyDescent="0.2">
      <c r="A2428" s="9">
        <v>2427</v>
      </c>
      <c r="B2428" s="9">
        <v>14.249055</v>
      </c>
      <c r="C2428" s="9">
        <v>30.361525</v>
      </c>
      <c r="D2428" s="9">
        <v>2</v>
      </c>
      <c r="E2428" s="9">
        <v>1.5913546999999999</v>
      </c>
      <c r="F2428" s="9">
        <v>6.0417370000000004</v>
      </c>
      <c r="G2428" s="9">
        <v>0.58830475999999998</v>
      </c>
      <c r="H2428" s="9">
        <v>5.7861111999999999E-2</v>
      </c>
      <c r="I2428" s="9">
        <v>6.9229277000000004E-3</v>
      </c>
      <c r="J2428" s="9">
        <v>3.3535461</v>
      </c>
      <c r="K2428" s="9">
        <v>290.10622999999998</v>
      </c>
      <c r="L2428" s="9">
        <v>18.425135000000001</v>
      </c>
      <c r="M2428" s="9">
        <v>21.064888</v>
      </c>
      <c r="N2428" s="9">
        <v>0.42726189999999997</v>
      </c>
      <c r="O2428" s="9">
        <v>18.679838</v>
      </c>
      <c r="P2428" s="9">
        <v>21.679929999999999</v>
      </c>
      <c r="Q2428" s="9">
        <v>2.0943117</v>
      </c>
      <c r="R2428" s="9">
        <v>0.14363997000000001</v>
      </c>
      <c r="S2428" s="9">
        <v>0.1908889</v>
      </c>
      <c r="T2428" s="9">
        <v>2.8326848</v>
      </c>
      <c r="U2428" s="9">
        <v>18.346304</v>
      </c>
      <c r="V2428" s="9">
        <v>0.46475</v>
      </c>
      <c r="W2428" s="9">
        <v>9.7222220000000004</v>
      </c>
      <c r="X2428" s="9">
        <v>13.012978</v>
      </c>
      <c r="Y2428" s="9">
        <v>10.752050000000001</v>
      </c>
      <c r="Z2428" s="9">
        <v>1.2494771</v>
      </c>
      <c r="AA2428" s="9">
        <v>1.8275741000000001</v>
      </c>
      <c r="AB2428" s="9">
        <v>19.024614</v>
      </c>
      <c r="AC2428" s="9">
        <v>13.59831</v>
      </c>
      <c r="AD2428" s="9">
        <v>14.431283000000001</v>
      </c>
      <c r="AE2428" s="9">
        <v>10.382019</v>
      </c>
      <c r="AF2428" s="9">
        <v>44.016254000000004</v>
      </c>
      <c r="AG2428" s="9">
        <v>57.662433999999998</v>
      </c>
      <c r="AH2428" s="9">
        <v>26.083292</v>
      </c>
      <c r="AI2428" s="9">
        <v>46.472816000000002</v>
      </c>
    </row>
    <row r="2429" spans="1:35" ht="15.75" hidden="1" customHeight="1" x14ac:dyDescent="0.2">
      <c r="A2429" s="9">
        <v>2428</v>
      </c>
    </row>
    <row r="2430" spans="1:35" ht="15.75" customHeight="1" x14ac:dyDescent="0.2">
      <c r="A2430" s="9">
        <v>2429</v>
      </c>
      <c r="B2430" s="9">
        <v>2.3281991</v>
      </c>
      <c r="C2430" s="9">
        <v>6.8212010000000003</v>
      </c>
      <c r="D2430" s="9">
        <v>2</v>
      </c>
      <c r="E2430" s="9">
        <v>1.8430915999999999</v>
      </c>
      <c r="F2430" s="9">
        <v>5.2145570000000001</v>
      </c>
      <c r="G2430" s="9">
        <v>-0.88705367000000002</v>
      </c>
      <c r="H2430" s="9">
        <v>1.5945946999999999E-2</v>
      </c>
      <c r="I2430" s="9">
        <v>6.3409028000000001E-3</v>
      </c>
      <c r="J2430" s="9">
        <v>2.2465801000000001</v>
      </c>
      <c r="K2430" s="9">
        <v>296.96715999999998</v>
      </c>
      <c r="L2430" s="9">
        <v>43.692405999999998</v>
      </c>
      <c r="M2430" s="9">
        <v>32.70749</v>
      </c>
      <c r="N2430" s="9">
        <v>1.2824907999999999</v>
      </c>
      <c r="O2430" s="9">
        <v>13.168044</v>
      </c>
      <c r="P2430" s="9">
        <v>14.801247</v>
      </c>
      <c r="Q2430" s="9">
        <v>1.5910735</v>
      </c>
      <c r="R2430" s="9">
        <v>0.118720934</v>
      </c>
      <c r="S2430" s="9">
        <v>4.6576579999999999E-2</v>
      </c>
      <c r="T2430" s="9">
        <v>1.5396825000000001</v>
      </c>
      <c r="U2430" s="9">
        <v>13.095238</v>
      </c>
      <c r="V2430" s="9">
        <v>0.67900899999999997</v>
      </c>
      <c r="W2430" s="9">
        <v>1.945946</v>
      </c>
      <c r="X2430" s="9">
        <v>13.710213</v>
      </c>
      <c r="Y2430" s="9">
        <v>9.5891350000000006</v>
      </c>
      <c r="Z2430" s="9">
        <v>2.3026656999999999</v>
      </c>
      <c r="AA2430" s="9">
        <v>3.9218044000000001</v>
      </c>
      <c r="AB2430" s="9">
        <v>13.271397</v>
      </c>
      <c r="AC2430" s="9">
        <v>7.0746155000000002</v>
      </c>
      <c r="AD2430" s="9">
        <v>9.073798</v>
      </c>
      <c r="AE2430" s="9">
        <v>4.806578</v>
      </c>
      <c r="AF2430" s="9">
        <v>45.364787999999997</v>
      </c>
      <c r="AG2430" s="9">
        <v>72.779669999999996</v>
      </c>
      <c r="AH2430" s="9">
        <v>50.726790000000001</v>
      </c>
      <c r="AI2430" s="9">
        <v>85.53922</v>
      </c>
    </row>
    <row r="2431" spans="1:35" ht="15.75" hidden="1" customHeight="1" x14ac:dyDescent="0.2">
      <c r="A2431" s="9">
        <v>2430</v>
      </c>
    </row>
    <row r="2432" spans="1:35" ht="15.75" hidden="1" customHeight="1" x14ac:dyDescent="0.2">
      <c r="A2432" s="9">
        <v>2431</v>
      </c>
    </row>
    <row r="2433" spans="1:35" ht="15.75" customHeight="1" x14ac:dyDescent="0.2">
      <c r="A2433" s="9">
        <v>2432</v>
      </c>
      <c r="B2433" s="9">
        <v>4.0677630000000002</v>
      </c>
      <c r="C2433" s="9">
        <v>10.265848999999999</v>
      </c>
      <c r="D2433" s="9">
        <v>2.74</v>
      </c>
      <c r="E2433" s="9">
        <v>1.6162224999999999</v>
      </c>
      <c r="F2433" s="9">
        <v>5.0563399999999996</v>
      </c>
      <c r="G2433" s="9">
        <v>-9.1607939999999999E-2</v>
      </c>
      <c r="H2433" s="9">
        <v>1.495E-2</v>
      </c>
      <c r="I2433" s="9">
        <v>6.9246020000000002E-3</v>
      </c>
      <c r="J2433" s="9">
        <v>2.6086247</v>
      </c>
      <c r="K2433" s="9">
        <v>295.05167</v>
      </c>
      <c r="L2433" s="9">
        <v>33.619152</v>
      </c>
      <c r="M2433" s="9">
        <v>30.193151</v>
      </c>
      <c r="N2433" s="9">
        <v>0.89232414999999998</v>
      </c>
      <c r="O2433" s="9">
        <v>15.178449000000001</v>
      </c>
      <c r="P2433" s="9">
        <v>16.995176000000001</v>
      </c>
      <c r="Q2433" s="9">
        <v>5.1592330000000004</v>
      </c>
      <c r="R2433" s="9">
        <v>0.16839297</v>
      </c>
      <c r="S2433" s="9">
        <v>2.4199999999999999E-2</v>
      </c>
      <c r="T2433" s="9">
        <v>2.4104478</v>
      </c>
      <c r="U2433" s="9">
        <v>16.201491999999998</v>
      </c>
      <c r="V2433" s="9">
        <v>2.5910500000000001</v>
      </c>
      <c r="W2433" s="9">
        <v>4.5599999999999996</v>
      </c>
      <c r="X2433" s="9">
        <v>10.720822</v>
      </c>
      <c r="Y2433" s="9">
        <v>8.5956139999999994</v>
      </c>
      <c r="Z2433" s="9">
        <v>1.8531884999999999</v>
      </c>
      <c r="AA2433" s="9">
        <v>3.4985170000000001</v>
      </c>
      <c r="AB2433" s="9">
        <v>15.141636</v>
      </c>
      <c r="AC2433" s="9">
        <v>9.5669769999999996</v>
      </c>
      <c r="AD2433" s="9">
        <v>9.9220089999999992</v>
      </c>
      <c r="AE2433" s="9">
        <v>5.9833319999999999</v>
      </c>
      <c r="AF2433" s="9">
        <v>51.646652000000003</v>
      </c>
      <c r="AG2433" s="9">
        <v>77.332880000000003</v>
      </c>
      <c r="AH2433" s="9">
        <v>43.386322</v>
      </c>
      <c r="AI2433" s="9">
        <v>73.204620000000006</v>
      </c>
    </row>
    <row r="2434" spans="1:35" ht="15.75" customHeight="1" x14ac:dyDescent="0.2">
      <c r="A2434" s="9">
        <v>2433</v>
      </c>
      <c r="B2434" s="9">
        <v>5.3794500000000003</v>
      </c>
      <c r="C2434" s="9">
        <v>13.8556595</v>
      </c>
      <c r="D2434" s="9">
        <v>3</v>
      </c>
      <c r="E2434" s="9">
        <v>2.1539302</v>
      </c>
      <c r="F2434" s="9">
        <v>6.0513339999999998</v>
      </c>
      <c r="G2434" s="9">
        <v>7.1560680000000002E-2</v>
      </c>
      <c r="H2434" s="9">
        <v>4.4999997999999999E-2</v>
      </c>
      <c r="I2434" s="9">
        <v>5.7300995000000004E-3</v>
      </c>
      <c r="J2434" s="9">
        <v>3.9643549999999999</v>
      </c>
      <c r="K2434" s="9">
        <v>296.10091999999997</v>
      </c>
      <c r="L2434" s="9">
        <v>46.116523999999998</v>
      </c>
      <c r="M2434" s="9">
        <v>33.793427000000001</v>
      </c>
      <c r="N2434" s="9">
        <v>1.3037671</v>
      </c>
      <c r="O2434" s="9">
        <v>12.312355999999999</v>
      </c>
      <c r="P2434" s="9">
        <v>14.453170999999999</v>
      </c>
      <c r="Q2434" s="9">
        <v>1.1215663</v>
      </c>
      <c r="R2434" s="9">
        <v>0.10524917</v>
      </c>
      <c r="S2434" s="9">
        <v>6.9113925000000007E-2</v>
      </c>
      <c r="T2434" s="9">
        <v>2.2580645000000001</v>
      </c>
      <c r="U2434" s="9">
        <v>16.341013</v>
      </c>
      <c r="V2434" s="9">
        <v>3.9341457000000002</v>
      </c>
      <c r="W2434" s="9">
        <v>5.6867089999999996</v>
      </c>
      <c r="X2434" s="9">
        <v>9.347569</v>
      </c>
      <c r="Y2434" s="9">
        <v>7.4676603999999998</v>
      </c>
      <c r="Z2434" s="9">
        <v>2.224459</v>
      </c>
      <c r="AA2434" s="9">
        <v>3.9021919999999999</v>
      </c>
      <c r="AB2434" s="9">
        <v>13.120286999999999</v>
      </c>
      <c r="AC2434" s="9">
        <v>6.0467139999999997</v>
      </c>
      <c r="AD2434" s="9">
        <v>8.387988</v>
      </c>
      <c r="AE2434" s="9">
        <v>4.1938995999999999</v>
      </c>
      <c r="AF2434" s="9">
        <v>55.395530000000001</v>
      </c>
      <c r="AG2434" s="9">
        <v>97.597530000000006</v>
      </c>
      <c r="AH2434" s="9">
        <v>52.010216</v>
      </c>
      <c r="AI2434" s="9">
        <v>91.380570000000006</v>
      </c>
    </row>
    <row r="2435" spans="1:35" ht="15.75" hidden="1" customHeight="1" x14ac:dyDescent="0.2">
      <c r="A2435" s="9">
        <v>2434</v>
      </c>
    </row>
    <row r="2436" spans="1:35" ht="15.75" hidden="1" customHeight="1" x14ac:dyDescent="0.2">
      <c r="A2436" s="9">
        <v>2435</v>
      </c>
      <c r="E2436" s="9">
        <v>2.2814505</v>
      </c>
      <c r="F2436" s="9">
        <v>5.7821546000000001</v>
      </c>
      <c r="I2436" s="9">
        <v>7.0748540000000002E-3</v>
      </c>
      <c r="J2436" s="9">
        <v>2.7620360000000002</v>
      </c>
      <c r="K2436" s="9">
        <v>295.30338</v>
      </c>
      <c r="L2436" s="9">
        <v>24.497807000000002</v>
      </c>
      <c r="M2436" s="9">
        <v>25.977432</v>
      </c>
      <c r="N2436" s="9">
        <v>0.80221319999999996</v>
      </c>
      <c r="O2436" s="9">
        <v>17.721155</v>
      </c>
      <c r="P2436" s="9">
        <v>19.639880999999999</v>
      </c>
      <c r="Q2436" s="9">
        <v>3.5188742</v>
      </c>
      <c r="X2436" s="9">
        <v>11.167795</v>
      </c>
      <c r="Y2436" s="9">
        <v>9.3228500000000007</v>
      </c>
      <c r="Z2436" s="9">
        <v>1.6818647</v>
      </c>
      <c r="AA2436" s="9">
        <v>3.0107727</v>
      </c>
      <c r="AB2436" s="9">
        <v>16.666622</v>
      </c>
      <c r="AC2436" s="9">
        <v>14.196486</v>
      </c>
      <c r="AD2436" s="9">
        <v>14.002660000000001</v>
      </c>
      <c r="AE2436" s="9">
        <v>11.563560499999999</v>
      </c>
      <c r="AF2436" s="9">
        <v>47.626080000000002</v>
      </c>
      <c r="AG2436" s="9">
        <v>56.202057000000003</v>
      </c>
      <c r="AH2436" s="9">
        <v>34.023293000000002</v>
      </c>
      <c r="AI2436" s="9">
        <v>46.133380000000002</v>
      </c>
    </row>
    <row r="2437" spans="1:35" ht="15.75" customHeight="1" x14ac:dyDescent="0.2">
      <c r="A2437" s="9">
        <v>2436</v>
      </c>
      <c r="B2437" s="9">
        <v>8.4398540000000004</v>
      </c>
      <c r="C2437" s="9">
        <v>17.630426</v>
      </c>
      <c r="D2437" s="9">
        <v>2</v>
      </c>
      <c r="E2437" s="9">
        <v>2.9183438000000002</v>
      </c>
      <c r="F2437" s="9">
        <v>8.5410070000000005</v>
      </c>
      <c r="G2437" s="9">
        <v>-4.7925296999999999E-2</v>
      </c>
      <c r="H2437" s="9">
        <v>5.5754277999999997E-2</v>
      </c>
      <c r="I2437" s="9">
        <v>5.2957795999999998E-3</v>
      </c>
      <c r="J2437" s="9">
        <v>4.6830186999999999</v>
      </c>
      <c r="K2437" s="9">
        <v>294.3399</v>
      </c>
      <c r="L2437" s="9">
        <v>44.743614000000001</v>
      </c>
      <c r="M2437" s="9">
        <v>34.217598000000002</v>
      </c>
      <c r="N2437" s="9">
        <v>1.2421789999999999</v>
      </c>
      <c r="O2437" s="9">
        <v>12.4091425</v>
      </c>
      <c r="P2437" s="9">
        <v>15.183051000000001</v>
      </c>
      <c r="Q2437" s="9">
        <v>0.79215824999999995</v>
      </c>
      <c r="R2437" s="9">
        <v>4.6511049999999998E-2</v>
      </c>
      <c r="S2437" s="9">
        <v>5.8413684E-2</v>
      </c>
      <c r="T2437" s="9">
        <v>1.8239436</v>
      </c>
      <c r="U2437" s="9">
        <v>13.869719</v>
      </c>
      <c r="V2437" s="9">
        <v>4.3192534</v>
      </c>
      <c r="W2437" s="9">
        <v>4.6905130000000002</v>
      </c>
      <c r="X2437" s="9">
        <v>8.7035680000000006</v>
      </c>
      <c r="Y2437" s="9">
        <v>7.8231826</v>
      </c>
      <c r="Z2437" s="9">
        <v>2.2194463999999998</v>
      </c>
      <c r="AA2437" s="9">
        <v>3.9669764000000001</v>
      </c>
      <c r="AB2437" s="9">
        <v>12.944392000000001</v>
      </c>
      <c r="AC2437" s="9">
        <v>5.7682919999999998</v>
      </c>
      <c r="AD2437" s="9">
        <v>7.4633159999999998</v>
      </c>
      <c r="AE2437" s="9">
        <v>4.2440720000000001</v>
      </c>
      <c r="AF2437" s="9">
        <v>55.945765999999999</v>
      </c>
      <c r="AG2437" s="9">
        <v>93.997826000000003</v>
      </c>
      <c r="AH2437" s="9">
        <v>53.598216999999998</v>
      </c>
      <c r="AI2437" s="9">
        <v>93.495949999999993</v>
      </c>
    </row>
    <row r="2438" spans="1:35" ht="15.75" hidden="1" customHeight="1" x14ac:dyDescent="0.2">
      <c r="A2438" s="9">
        <v>2437</v>
      </c>
    </row>
    <row r="2439" spans="1:35" ht="15.75" hidden="1" customHeight="1" x14ac:dyDescent="0.2">
      <c r="A2439" s="9">
        <v>2438</v>
      </c>
      <c r="E2439" s="9">
        <v>2.6272669999999998</v>
      </c>
      <c r="F2439" s="9">
        <v>7.2065020000000004</v>
      </c>
      <c r="I2439" s="9">
        <v>6.9695449999999997E-3</v>
      </c>
      <c r="J2439" s="9">
        <v>3.2769897000000001</v>
      </c>
      <c r="K2439" s="9">
        <v>289.78667999999999</v>
      </c>
      <c r="L2439" s="9">
        <v>17.937816999999999</v>
      </c>
      <c r="M2439" s="9">
        <v>20.998062000000001</v>
      </c>
      <c r="N2439" s="9">
        <v>0.41253453000000001</v>
      </c>
      <c r="O2439" s="9">
        <v>18.650393999999999</v>
      </c>
      <c r="P2439" s="9">
        <v>21.550743000000001</v>
      </c>
      <c r="Q2439" s="9">
        <v>33.990085999999998</v>
      </c>
      <c r="X2439" s="9">
        <v>13.1767845</v>
      </c>
      <c r="Y2439" s="9">
        <v>11.7506485</v>
      </c>
      <c r="Z2439" s="9">
        <v>1.3214509999999999</v>
      </c>
      <c r="AA2439" s="9">
        <v>1.9024814000000001</v>
      </c>
      <c r="AB2439" s="9">
        <v>19.787265999999999</v>
      </c>
      <c r="AC2439" s="9">
        <v>14.082625</v>
      </c>
      <c r="AD2439" s="9">
        <v>14.275031999999999</v>
      </c>
      <c r="AE2439" s="9">
        <v>9.5778429999999997</v>
      </c>
      <c r="AF2439" s="9">
        <v>45.252809999999997</v>
      </c>
      <c r="AG2439" s="9">
        <v>59.918705000000003</v>
      </c>
      <c r="AH2439" s="9">
        <v>24.863527000000001</v>
      </c>
      <c r="AI2439" s="9">
        <v>47.172800000000002</v>
      </c>
    </row>
    <row r="2440" spans="1:35" ht="15.75" customHeight="1" x14ac:dyDescent="0.2">
      <c r="A2440" s="9">
        <v>2439</v>
      </c>
      <c r="B2440" s="9">
        <v>7.5886579999999997</v>
      </c>
      <c r="C2440" s="9">
        <v>28.359660000000002</v>
      </c>
      <c r="D2440" s="9">
        <v>2</v>
      </c>
      <c r="E2440" s="9">
        <v>3.3188746</v>
      </c>
      <c r="F2440" s="9">
        <v>8.6991650000000007</v>
      </c>
      <c r="G2440" s="9">
        <v>-0.11880615999999999</v>
      </c>
      <c r="H2440" s="9">
        <v>4.7541897999999999E-2</v>
      </c>
      <c r="I2440" s="9">
        <v>6.2048295999999996E-3</v>
      </c>
      <c r="J2440" s="9">
        <v>2.0545664000000001</v>
      </c>
      <c r="K2440" s="9">
        <v>296.26555999999999</v>
      </c>
      <c r="L2440" s="9">
        <v>42.868299999999998</v>
      </c>
      <c r="M2440" s="9">
        <v>35.378726999999998</v>
      </c>
      <c r="N2440" s="9">
        <v>1.2219746</v>
      </c>
      <c r="O2440" s="9">
        <v>13.4779415</v>
      </c>
      <c r="P2440" s="9">
        <v>15.133476</v>
      </c>
      <c r="Q2440" s="9">
        <v>12.622235</v>
      </c>
      <c r="R2440" s="9">
        <v>0.47426853000000002</v>
      </c>
      <c r="S2440" s="9">
        <v>2.8659217000000001E-2</v>
      </c>
      <c r="T2440" s="9">
        <v>6.5244755999999997</v>
      </c>
      <c r="U2440" s="9">
        <v>19.930070000000001</v>
      </c>
      <c r="V2440" s="9">
        <v>4.5104470000000001</v>
      </c>
      <c r="W2440" s="9">
        <v>4.6424580000000004</v>
      </c>
      <c r="X2440" s="9">
        <v>9.5945309999999999</v>
      </c>
      <c r="Y2440" s="9">
        <v>7.5734649999999997</v>
      </c>
      <c r="Z2440" s="9">
        <v>2.3286242000000001</v>
      </c>
      <c r="AA2440" s="9">
        <v>4.0947740000000001</v>
      </c>
      <c r="AB2440" s="9">
        <v>13.022798</v>
      </c>
      <c r="AC2440" s="9">
        <v>6.9820450000000003</v>
      </c>
      <c r="AD2440" s="9">
        <v>7.8912434999999999</v>
      </c>
      <c r="AE2440" s="9">
        <v>4.2257037000000004</v>
      </c>
      <c r="AF2440" s="9">
        <v>58.080565999999997</v>
      </c>
      <c r="AG2440" s="9">
        <v>85.338234</v>
      </c>
      <c r="AH2440" s="9">
        <v>53.013556999999999</v>
      </c>
      <c r="AI2440" s="9">
        <v>86.486379999999997</v>
      </c>
    </row>
    <row r="2441" spans="1:35" ht="15.75" customHeight="1" x14ac:dyDescent="0.2">
      <c r="A2441" s="9">
        <v>2440</v>
      </c>
      <c r="B2441" s="9">
        <v>3.7191969999999999</v>
      </c>
      <c r="C2441" s="9">
        <v>8.8589129999999994</v>
      </c>
      <c r="D2441" s="9">
        <v>2</v>
      </c>
      <c r="E2441" s="9">
        <v>2.6706493</v>
      </c>
      <c r="F2441" s="9">
        <v>7.3642139999999996</v>
      </c>
      <c r="G2441" s="9">
        <v>-0.30639893000000001</v>
      </c>
      <c r="H2441" s="9">
        <v>2.3536584999999999E-2</v>
      </c>
      <c r="I2441" s="9">
        <v>6.5409930000000002E-3</v>
      </c>
      <c r="J2441" s="9">
        <v>2.2111144</v>
      </c>
      <c r="K2441" s="9">
        <v>297.45404000000002</v>
      </c>
      <c r="L2441" s="9">
        <v>46.169513999999999</v>
      </c>
      <c r="M2441" s="9">
        <v>32.786574999999999</v>
      </c>
      <c r="N2441" s="9">
        <v>1.3614676000000001</v>
      </c>
      <c r="O2441" s="9">
        <v>12.655454000000001</v>
      </c>
      <c r="P2441" s="9">
        <v>14.321318</v>
      </c>
      <c r="Q2441" s="9">
        <v>0.83159349999999999</v>
      </c>
      <c r="R2441" s="9">
        <v>6.6391560000000002E-2</v>
      </c>
      <c r="S2441" s="9">
        <v>5.0203253000000003E-2</v>
      </c>
      <c r="T2441" s="9">
        <v>1.7826086999999999</v>
      </c>
      <c r="U2441" s="9">
        <v>15.900620999999999</v>
      </c>
      <c r="V2441" s="9">
        <v>1.3882114000000001</v>
      </c>
      <c r="W2441" s="9">
        <v>3.2317073000000001</v>
      </c>
      <c r="X2441" s="9">
        <v>8.4672199999999993</v>
      </c>
      <c r="Y2441" s="9">
        <v>6.688091</v>
      </c>
      <c r="Z2441" s="9">
        <v>2.5810472999999998</v>
      </c>
      <c r="AA2441" s="9">
        <v>4.2423276999999997</v>
      </c>
      <c r="AB2441" s="9">
        <v>12.010206999999999</v>
      </c>
      <c r="AC2441" s="9">
        <v>6.207999</v>
      </c>
      <c r="AD2441" s="9">
        <v>8.183662</v>
      </c>
      <c r="AE2441" s="9">
        <v>4.135097</v>
      </c>
      <c r="AF2441" s="9">
        <v>52.084713000000001</v>
      </c>
      <c r="AG2441" s="9">
        <v>91.613889999999998</v>
      </c>
      <c r="AH2441" s="9">
        <v>57.306606000000002</v>
      </c>
      <c r="AI2441" s="9">
        <v>90.972885000000005</v>
      </c>
    </row>
    <row r="2442" spans="1:35" ht="15.75" hidden="1" customHeight="1" x14ac:dyDescent="0.2">
      <c r="A2442" s="9">
        <v>2441</v>
      </c>
    </row>
    <row r="2443" spans="1:35" ht="15.75" hidden="1" customHeight="1" x14ac:dyDescent="0.2">
      <c r="A2443" s="9">
        <v>2442</v>
      </c>
      <c r="E2443" s="9">
        <v>1.8429040000000001</v>
      </c>
      <c r="F2443" s="9">
        <v>6.574217</v>
      </c>
    </row>
    <row r="2444" spans="1:35" ht="15.75" hidden="1" customHeight="1" x14ac:dyDescent="0.2">
      <c r="A2444" s="9">
        <v>2443</v>
      </c>
    </row>
    <row r="2445" spans="1:35" ht="15.75" customHeight="1" x14ac:dyDescent="0.2">
      <c r="A2445" s="9">
        <v>2444</v>
      </c>
      <c r="B2445" s="9">
        <v>14.062761999999999</v>
      </c>
      <c r="C2445" s="9">
        <v>35.81474</v>
      </c>
      <c r="D2445" s="9">
        <v>2</v>
      </c>
      <c r="E2445" s="9">
        <v>2.3148919999999999</v>
      </c>
      <c r="F2445" s="9">
        <v>6.8335432999999997</v>
      </c>
      <c r="G2445" s="9">
        <v>-2.2275333000000002</v>
      </c>
      <c r="H2445" s="9">
        <v>5.4821427999999998E-2</v>
      </c>
      <c r="I2445" s="9">
        <v>6.8899477000000002E-3</v>
      </c>
      <c r="J2445" s="9">
        <v>3.6792877000000002</v>
      </c>
      <c r="K2445" s="9">
        <v>291.17883</v>
      </c>
      <c r="L2445" s="9">
        <v>20.184885000000001</v>
      </c>
      <c r="M2445" s="9">
        <v>22.483854000000001</v>
      </c>
      <c r="N2445" s="9">
        <v>0.53785309999999997</v>
      </c>
      <c r="O2445" s="9">
        <v>18.075758</v>
      </c>
      <c r="P2445" s="9">
        <v>21.053595000000001</v>
      </c>
      <c r="Q2445" s="9">
        <v>0.76970726</v>
      </c>
      <c r="R2445" s="9">
        <v>0.11619565</v>
      </c>
      <c r="S2445" s="9">
        <v>7.6521080000000005E-2</v>
      </c>
      <c r="T2445" s="9">
        <v>1.3265305999999999</v>
      </c>
      <c r="U2445" s="9">
        <v>13.224489999999999</v>
      </c>
      <c r="V2445" s="9">
        <v>0</v>
      </c>
      <c r="W2445" s="9">
        <v>0</v>
      </c>
      <c r="X2445" s="9">
        <v>13.2165985</v>
      </c>
      <c r="Y2445" s="9">
        <v>11.360737</v>
      </c>
      <c r="Z2445" s="9">
        <v>1.487881</v>
      </c>
      <c r="AA2445" s="9">
        <v>2.1254406000000001</v>
      </c>
      <c r="AB2445" s="9">
        <v>18.337212000000001</v>
      </c>
      <c r="AC2445" s="9">
        <v>13.564282</v>
      </c>
      <c r="AD2445" s="9">
        <v>14.048451999999999</v>
      </c>
      <c r="AE2445" s="9">
        <v>10.177706000000001</v>
      </c>
      <c r="AF2445" s="9">
        <v>47.092880000000001</v>
      </c>
      <c r="AG2445" s="9">
        <v>60.998049999999999</v>
      </c>
      <c r="AH2445" s="9">
        <v>28.675225999999999</v>
      </c>
      <c r="AI2445" s="9">
        <v>47.58878</v>
      </c>
    </row>
    <row r="2446" spans="1:35" ht="15.75" customHeight="1" x14ac:dyDescent="0.2">
      <c r="A2446" s="9">
        <v>2445</v>
      </c>
      <c r="B2446" s="9">
        <v>5.0727453000000002</v>
      </c>
      <c r="C2446" s="9">
        <v>11.529417</v>
      </c>
      <c r="D2446" s="9">
        <v>2</v>
      </c>
      <c r="E2446" s="9">
        <v>1.8171287</v>
      </c>
      <c r="F2446" s="9">
        <v>4.8547853999999999</v>
      </c>
      <c r="G2446" s="9">
        <v>2.5625</v>
      </c>
      <c r="H2446" s="9">
        <v>5.5E-2</v>
      </c>
      <c r="I2446" s="9">
        <v>6.6134719999999996E-3</v>
      </c>
      <c r="J2446" s="9">
        <v>1.6156836000000001</v>
      </c>
      <c r="K2446" s="9">
        <v>296.15465999999998</v>
      </c>
      <c r="L2446" s="9">
        <v>39.655144</v>
      </c>
      <c r="M2446" s="9">
        <v>35.350273000000001</v>
      </c>
      <c r="N2446" s="9">
        <v>1.0380697999999999</v>
      </c>
      <c r="O2446" s="9">
        <v>14.080358499999999</v>
      </c>
      <c r="P2446" s="9">
        <v>15.420904</v>
      </c>
      <c r="Q2446" s="9">
        <v>1</v>
      </c>
      <c r="R2446" s="9">
        <v>0.18959435999999999</v>
      </c>
      <c r="S2446" s="9">
        <v>0</v>
      </c>
      <c r="T2446" s="9">
        <v>4</v>
      </c>
      <c r="U2446" s="9">
        <v>22</v>
      </c>
      <c r="V2446" s="9">
        <v>0.17</v>
      </c>
      <c r="W2446" s="9">
        <v>4.5</v>
      </c>
      <c r="X2446" s="9">
        <v>10.224095</v>
      </c>
      <c r="Y2446" s="9">
        <v>8.7700119999999995</v>
      </c>
      <c r="Z2446" s="9">
        <v>2.0279500000000001</v>
      </c>
      <c r="AA2446" s="9">
        <v>3.6747698999999998</v>
      </c>
      <c r="AB2446" s="9">
        <v>13.280014</v>
      </c>
      <c r="AC2446" s="9">
        <v>9.1638380000000002</v>
      </c>
      <c r="AD2446" s="9">
        <v>9.1047080000000005</v>
      </c>
      <c r="AE2446" s="9">
        <v>5.8095330000000001</v>
      </c>
      <c r="AF2446" s="9">
        <v>62.003017</v>
      </c>
      <c r="AG2446" s="9">
        <v>72.169589999999999</v>
      </c>
      <c r="AH2446" s="9">
        <v>50.856715999999999</v>
      </c>
      <c r="AI2446" s="9">
        <v>75.198629999999994</v>
      </c>
    </row>
    <row r="2447" spans="1:35" ht="15.75" hidden="1" customHeight="1" x14ac:dyDescent="0.2">
      <c r="A2447" s="9">
        <v>2446</v>
      </c>
    </row>
    <row r="2448" spans="1:35" ht="15.75" customHeight="1" x14ac:dyDescent="0.2">
      <c r="A2448" s="9">
        <v>2447</v>
      </c>
      <c r="B2448" s="9">
        <v>2.5820558</v>
      </c>
      <c r="C2448" s="9">
        <v>8.3240669999999994</v>
      </c>
      <c r="D2448" s="9">
        <v>2</v>
      </c>
      <c r="E2448" s="9">
        <v>2.002243</v>
      </c>
      <c r="F2448" s="9">
        <v>5.7645749999999998</v>
      </c>
      <c r="G2448" s="9">
        <v>-1.5114213999999999</v>
      </c>
      <c r="H2448" s="9">
        <v>3.5476189999999998E-2</v>
      </c>
      <c r="I2448" s="9">
        <v>6.8810599999999996E-3</v>
      </c>
      <c r="J2448" s="9">
        <v>1.4382823</v>
      </c>
      <c r="K2448" s="9">
        <v>295.99556999999999</v>
      </c>
      <c r="L2448" s="9">
        <v>35.95485</v>
      </c>
      <c r="M2448" s="9">
        <v>31.169193</v>
      </c>
      <c r="N2448" s="9">
        <v>0.97212814999999997</v>
      </c>
      <c r="O2448" s="9">
        <v>14.937364000000001</v>
      </c>
      <c r="P2448" s="9">
        <v>16.288824000000002</v>
      </c>
      <c r="Q2448" s="9">
        <v>28.816998000000002</v>
      </c>
      <c r="R2448" s="9">
        <v>0.68030219999999997</v>
      </c>
      <c r="S2448" s="9">
        <v>3.6190475999999999E-2</v>
      </c>
      <c r="T2448" s="9">
        <v>11.029411</v>
      </c>
      <c r="U2448" s="9">
        <v>21.529411</v>
      </c>
      <c r="V2448" s="9">
        <v>1.6695237999999999</v>
      </c>
      <c r="W2448" s="9">
        <v>3.8333333000000001</v>
      </c>
      <c r="X2448" s="9">
        <v>9.9946769999999994</v>
      </c>
      <c r="Y2448" s="9">
        <v>8.8978059999999992</v>
      </c>
      <c r="Z2448" s="9">
        <v>2.0643783</v>
      </c>
      <c r="AA2448" s="9">
        <v>3.6247685000000001</v>
      </c>
      <c r="AB2448" s="9">
        <v>13.637739</v>
      </c>
      <c r="AC2448" s="9">
        <v>10.66338</v>
      </c>
      <c r="AD2448" s="9">
        <v>10.259463999999999</v>
      </c>
      <c r="AE2448" s="9">
        <v>7.2230406</v>
      </c>
      <c r="AF2448" s="9">
        <v>57.777459999999998</v>
      </c>
      <c r="AG2448" s="9">
        <v>60.223860000000002</v>
      </c>
      <c r="AH2448" s="9">
        <v>47.096283</v>
      </c>
      <c r="AI2448" s="9">
        <v>66.072109999999995</v>
      </c>
    </row>
    <row r="2449" spans="1:35" ht="15.75" hidden="1" customHeight="1" x14ac:dyDescent="0.2">
      <c r="A2449" s="9">
        <v>2448</v>
      </c>
      <c r="E2449" s="9">
        <v>2.7064330000000001</v>
      </c>
      <c r="F2449" s="9">
        <v>6.3261985999999997</v>
      </c>
      <c r="I2449" s="9">
        <v>6.5395595000000001E-3</v>
      </c>
      <c r="J2449" s="9">
        <v>1.4709601000000001</v>
      </c>
      <c r="K2449" s="9">
        <v>295.97753999999998</v>
      </c>
      <c r="L2449" s="9">
        <v>38.87912</v>
      </c>
      <c r="M2449" s="9">
        <v>34.605167000000002</v>
      </c>
      <c r="N2449" s="9">
        <v>1.0547088</v>
      </c>
      <c r="O2449" s="9">
        <v>14.292064</v>
      </c>
      <c r="P2449" s="9">
        <v>15.640352</v>
      </c>
      <c r="Q2449" s="9">
        <v>21.583185</v>
      </c>
      <c r="X2449" s="9">
        <v>7.4082889999999999</v>
      </c>
      <c r="Y2449" s="9">
        <v>6.9575186000000002</v>
      </c>
      <c r="Z2449" s="9">
        <v>2.1533774999999999</v>
      </c>
      <c r="AA2449" s="9">
        <v>3.7760003000000002</v>
      </c>
      <c r="AB2449" s="9">
        <v>14.002108</v>
      </c>
      <c r="AC2449" s="9">
        <v>8.9654319999999998</v>
      </c>
      <c r="AD2449" s="9">
        <v>9.6055329999999994</v>
      </c>
      <c r="AE2449" s="9">
        <v>5.7548064999999999</v>
      </c>
      <c r="AF2449" s="9">
        <v>49.53689</v>
      </c>
      <c r="AG2449" s="9">
        <v>74.817490000000006</v>
      </c>
      <c r="AH2449" s="9">
        <v>47.497776000000002</v>
      </c>
      <c r="AI2449" s="9">
        <v>76.320179999999993</v>
      </c>
    </row>
    <row r="2450" spans="1:35" ht="15.75" customHeight="1" x14ac:dyDescent="0.2">
      <c r="A2450" s="9">
        <v>2449</v>
      </c>
      <c r="B2450" s="9">
        <v>1.4426767</v>
      </c>
      <c r="C2450" s="9">
        <v>3.61449</v>
      </c>
      <c r="D2450" s="9">
        <v>2</v>
      </c>
      <c r="E2450" s="9">
        <v>3.3571</v>
      </c>
      <c r="F2450" s="9">
        <v>7.5784592999999996</v>
      </c>
      <c r="G2450" s="9">
        <v>-2.0211009999999998</v>
      </c>
      <c r="H2450" s="9">
        <v>3.5999999999999999E-3</v>
      </c>
      <c r="I2450" s="9">
        <v>6.3937543999999999E-3</v>
      </c>
      <c r="J2450" s="9">
        <v>0.82565889999999997</v>
      </c>
      <c r="K2450" s="9">
        <v>296.0102</v>
      </c>
      <c r="L2450" s="9">
        <v>41.770564999999998</v>
      </c>
      <c r="M2450" s="9">
        <v>34.697155000000002</v>
      </c>
      <c r="N2450" s="9">
        <v>1.0219909</v>
      </c>
      <c r="O2450" s="9">
        <v>13.73339</v>
      </c>
      <c r="P2450" s="9">
        <v>14.615148</v>
      </c>
      <c r="Q2450" s="9">
        <v>0.15906434</v>
      </c>
      <c r="R2450" s="9">
        <v>0.12078107</v>
      </c>
      <c r="S2450" s="9">
        <v>1.304E-2</v>
      </c>
      <c r="T2450" s="9">
        <v>1.5</v>
      </c>
      <c r="U2450" s="9">
        <v>12.638889000000001</v>
      </c>
      <c r="V2450" s="9">
        <v>0.25384000000000001</v>
      </c>
      <c r="W2450" s="9">
        <v>0.23200000000000001</v>
      </c>
      <c r="X2450" s="9">
        <v>8.1367619999999992</v>
      </c>
      <c r="Y2450" s="9">
        <v>8.0251950000000001</v>
      </c>
      <c r="Z2450" s="9">
        <v>1.8626092999999999</v>
      </c>
      <c r="AA2450" s="9">
        <v>3.3283817999999998</v>
      </c>
      <c r="AB2450" s="9">
        <v>12.609284000000001</v>
      </c>
      <c r="AC2450" s="9">
        <v>9.0881139999999991</v>
      </c>
      <c r="AD2450" s="9">
        <v>7.6447050000000001</v>
      </c>
      <c r="AE2450" s="9">
        <v>5.5374637</v>
      </c>
      <c r="AF2450" s="9">
        <v>57.726115999999998</v>
      </c>
      <c r="AG2450" s="9">
        <v>71.160515000000004</v>
      </c>
      <c r="AH2450" s="9">
        <v>55.366239999999998</v>
      </c>
      <c r="AI2450" s="9">
        <v>75.193010000000001</v>
      </c>
    </row>
    <row r="2451" spans="1:35" ht="15.75" hidden="1" customHeight="1" x14ac:dyDescent="0.2">
      <c r="A2451" s="9">
        <v>2450</v>
      </c>
    </row>
    <row r="2452" spans="1:35" ht="15.75" hidden="1" customHeight="1" x14ac:dyDescent="0.2">
      <c r="A2452" s="9">
        <v>2451</v>
      </c>
    </row>
    <row r="2453" spans="1:35" ht="15.75" hidden="1" customHeight="1" x14ac:dyDescent="0.2">
      <c r="A2453" s="9">
        <v>2452</v>
      </c>
    </row>
    <row r="2454" spans="1:35" ht="15.75" hidden="1" customHeight="1" x14ac:dyDescent="0.2">
      <c r="A2454" s="9">
        <v>2453</v>
      </c>
    </row>
    <row r="2455" spans="1:35" ht="15.75" hidden="1" customHeight="1" x14ac:dyDescent="0.2">
      <c r="A2455" s="9">
        <v>2454</v>
      </c>
    </row>
    <row r="2456" spans="1:35" ht="15.75" hidden="1" customHeight="1" x14ac:dyDescent="0.2">
      <c r="A2456" s="9">
        <v>2455</v>
      </c>
      <c r="E2456" s="9">
        <v>2.6938480999999999</v>
      </c>
      <c r="F2456" s="9">
        <v>6.5821395000000003</v>
      </c>
      <c r="I2456" s="9">
        <v>6.6036354000000002E-3</v>
      </c>
      <c r="J2456" s="9">
        <v>1.3882926</v>
      </c>
      <c r="K2456" s="9">
        <v>296.38968</v>
      </c>
      <c r="L2456" s="9">
        <v>39.510325999999999</v>
      </c>
      <c r="M2456" s="9">
        <v>35.841000000000001</v>
      </c>
      <c r="N2456" s="9">
        <v>1.0882314</v>
      </c>
      <c r="O2456" s="9">
        <v>14.235544000000001</v>
      </c>
      <c r="P2456" s="9">
        <v>15.538836</v>
      </c>
      <c r="Q2456" s="9">
        <v>23.524673</v>
      </c>
      <c r="X2456" s="9">
        <v>7.3002880000000001</v>
      </c>
      <c r="Y2456" s="9">
        <v>6.8742799999999997</v>
      </c>
      <c r="Z2456" s="9">
        <v>2.1793290000000001</v>
      </c>
      <c r="AA2456" s="9">
        <v>3.836519</v>
      </c>
      <c r="AB2456" s="9">
        <v>13.411883</v>
      </c>
      <c r="AC2456" s="9">
        <v>9.1544190000000008</v>
      </c>
      <c r="AD2456" s="9">
        <v>9.9170449999999999</v>
      </c>
      <c r="AE2456" s="9">
        <v>6.0949697</v>
      </c>
      <c r="AF2456" s="9">
        <v>55.154198000000001</v>
      </c>
      <c r="AG2456" s="9">
        <v>73.234634</v>
      </c>
      <c r="AH2456" s="9">
        <v>49.655647000000002</v>
      </c>
      <c r="AI2456" s="9">
        <v>74.503799999999998</v>
      </c>
    </row>
    <row r="2457" spans="1:35" ht="15.75" hidden="1" customHeight="1" x14ac:dyDescent="0.2">
      <c r="A2457" s="9">
        <v>2456</v>
      </c>
    </row>
    <row r="2458" spans="1:35" ht="15.75" hidden="1" customHeight="1" x14ac:dyDescent="0.2">
      <c r="A2458" s="9">
        <v>2457</v>
      </c>
    </row>
    <row r="2459" spans="1:35" ht="15.75" customHeight="1" x14ac:dyDescent="0.2">
      <c r="A2459" s="9">
        <v>2458</v>
      </c>
      <c r="B2459" s="9">
        <v>3.9899146999999999</v>
      </c>
      <c r="C2459" s="9">
        <v>11.6684065</v>
      </c>
      <c r="D2459" s="9">
        <v>2</v>
      </c>
      <c r="E2459" s="9">
        <v>2.0028419999999998</v>
      </c>
      <c r="F2459" s="9">
        <v>5.4456134</v>
      </c>
      <c r="G2459" s="9">
        <v>-0.33315757000000001</v>
      </c>
      <c r="H2459" s="9">
        <v>4.2733118E-2</v>
      </c>
      <c r="I2459" s="9">
        <v>7.1941569999999996E-3</v>
      </c>
      <c r="J2459" s="9">
        <v>1.6943504</v>
      </c>
      <c r="K2459" s="9">
        <v>293.96906000000001</v>
      </c>
      <c r="L2459" s="9">
        <v>29.900074</v>
      </c>
      <c r="M2459" s="9">
        <v>23.77111</v>
      </c>
      <c r="N2459" s="9">
        <v>0.69061494000000001</v>
      </c>
      <c r="O2459" s="9">
        <v>16.216833000000001</v>
      </c>
      <c r="P2459" s="9">
        <v>17.601109999999998</v>
      </c>
      <c r="Q2459" s="9">
        <v>3.2411938</v>
      </c>
      <c r="R2459" s="9">
        <v>0.15582372</v>
      </c>
      <c r="S2459" s="9">
        <v>3.6398712999999999E-2</v>
      </c>
      <c r="T2459" s="9">
        <v>2.3673470000000001</v>
      </c>
      <c r="U2459" s="9">
        <v>16.076530000000002</v>
      </c>
      <c r="V2459" s="9">
        <v>2.8556270000000001</v>
      </c>
      <c r="W2459" s="9">
        <v>6.7138260000000001</v>
      </c>
      <c r="X2459" s="9">
        <v>6.6031183999999996</v>
      </c>
      <c r="Y2459" s="9">
        <v>6.1883239999999997</v>
      </c>
      <c r="Z2459" s="9">
        <v>1.7168042999999999</v>
      </c>
      <c r="AA2459" s="9">
        <v>2.9591712999999999</v>
      </c>
      <c r="AB2459" s="9">
        <v>15.204617000000001</v>
      </c>
      <c r="AC2459" s="9">
        <v>11.977513</v>
      </c>
      <c r="AD2459" s="9">
        <v>9.6381219999999992</v>
      </c>
      <c r="AE2459" s="9">
        <v>7.3251605</v>
      </c>
      <c r="AF2459" s="9">
        <v>38.685963000000001</v>
      </c>
      <c r="AG2459" s="9">
        <v>48.148518000000003</v>
      </c>
      <c r="AH2459" s="9">
        <v>42.917650000000002</v>
      </c>
      <c r="AI2459" s="9">
        <v>61.768920000000001</v>
      </c>
    </row>
    <row r="2460" spans="1:35" ht="15.75" hidden="1" customHeight="1" x14ac:dyDescent="0.2">
      <c r="A2460" s="9">
        <v>2459</v>
      </c>
    </row>
    <row r="2461" spans="1:35" ht="15.75" hidden="1" customHeight="1" x14ac:dyDescent="0.2">
      <c r="A2461" s="9">
        <v>2460</v>
      </c>
    </row>
    <row r="2462" spans="1:35" ht="15.75" customHeight="1" x14ac:dyDescent="0.2">
      <c r="A2462" s="9">
        <v>2461</v>
      </c>
      <c r="B2462" s="9">
        <v>13.285727</v>
      </c>
      <c r="C2462" s="9">
        <v>28.189969999999999</v>
      </c>
      <c r="D2462" s="9">
        <v>3</v>
      </c>
      <c r="E2462" s="9">
        <v>2.1452002999999999</v>
      </c>
      <c r="F2462" s="9">
        <v>6.7392925999999997</v>
      </c>
      <c r="G2462" s="9">
        <v>2.5396538</v>
      </c>
      <c r="H2462" s="9">
        <v>9.6121885000000004E-2</v>
      </c>
      <c r="I2462" s="9">
        <v>5.3371564000000002E-3</v>
      </c>
      <c r="J2462" s="9">
        <v>3.7492036999999998</v>
      </c>
      <c r="K2462" s="9">
        <v>294.16162000000003</v>
      </c>
      <c r="L2462" s="9">
        <v>48.308570000000003</v>
      </c>
      <c r="M2462" s="9">
        <v>32.758347000000001</v>
      </c>
      <c r="N2462" s="9">
        <v>1.2383126</v>
      </c>
      <c r="O2462" s="9">
        <v>11.677770000000001</v>
      </c>
      <c r="P2462" s="9">
        <v>13.831571</v>
      </c>
      <c r="Q2462" s="9">
        <v>3.0309189999999999</v>
      </c>
      <c r="R2462" s="9">
        <v>7.7359750000000005E-2</v>
      </c>
      <c r="S2462" s="9">
        <v>0.10873036</v>
      </c>
      <c r="T2462" s="9">
        <v>3.65</v>
      </c>
      <c r="U2462" s="9">
        <v>19.458334000000001</v>
      </c>
      <c r="V2462" s="9">
        <v>2.3124099</v>
      </c>
      <c r="W2462" s="9">
        <v>8.7008310000000009</v>
      </c>
      <c r="X2462" s="9">
        <v>11.819316000000001</v>
      </c>
      <c r="Y2462" s="9">
        <v>7.6779584999999999</v>
      </c>
      <c r="Z2462" s="9">
        <v>2.1187781999999999</v>
      </c>
      <c r="AA2462" s="9">
        <v>3.5842333000000002</v>
      </c>
      <c r="AB2462" s="9">
        <v>12.560456</v>
      </c>
      <c r="AC2462" s="9">
        <v>5.812125</v>
      </c>
      <c r="AD2462" s="9">
        <v>7.649311</v>
      </c>
      <c r="AE2462" s="9">
        <v>3.9908814000000001</v>
      </c>
      <c r="AF2462" s="9">
        <v>48.921146</v>
      </c>
      <c r="AG2462" s="9">
        <v>81.944243999999998</v>
      </c>
      <c r="AH2462" s="9">
        <v>54.822495000000004</v>
      </c>
      <c r="AI2462" s="9">
        <v>93.480689999999996</v>
      </c>
    </row>
    <row r="2463" spans="1:35" ht="15.75" hidden="1" customHeight="1" x14ac:dyDescent="0.2">
      <c r="A2463" s="9">
        <v>2462</v>
      </c>
    </row>
    <row r="2464" spans="1:35" ht="15.75" hidden="1" customHeight="1" x14ac:dyDescent="0.2">
      <c r="A2464" s="9">
        <v>2463</v>
      </c>
    </row>
    <row r="2465" spans="1:35" ht="15.75" hidden="1" customHeight="1" x14ac:dyDescent="0.2">
      <c r="A2465" s="9">
        <v>2464</v>
      </c>
    </row>
    <row r="2466" spans="1:35" ht="15.75" hidden="1" customHeight="1" x14ac:dyDescent="0.2">
      <c r="A2466" s="9">
        <v>2465</v>
      </c>
    </row>
    <row r="2467" spans="1:35" ht="15.75" hidden="1" customHeight="1" x14ac:dyDescent="0.2">
      <c r="A2467" s="9">
        <v>2466</v>
      </c>
    </row>
    <row r="2468" spans="1:35" ht="15.75" hidden="1" customHeight="1" x14ac:dyDescent="0.2">
      <c r="A2468" s="9">
        <v>2467</v>
      </c>
    </row>
    <row r="2469" spans="1:35" ht="15.75" hidden="1" customHeight="1" x14ac:dyDescent="0.2">
      <c r="A2469" s="9">
        <v>2468</v>
      </c>
    </row>
    <row r="2470" spans="1:35" ht="15.75" hidden="1" customHeight="1" x14ac:dyDescent="0.2">
      <c r="A2470" s="9">
        <v>2469</v>
      </c>
    </row>
    <row r="2471" spans="1:35" ht="15.75" customHeight="1" x14ac:dyDescent="0.2">
      <c r="A2471" s="9">
        <v>2470</v>
      </c>
      <c r="B2471" s="9">
        <v>5.5205590000000004</v>
      </c>
      <c r="C2471" s="9">
        <v>16.269575</v>
      </c>
      <c r="D2471" s="9">
        <v>2</v>
      </c>
      <c r="E2471" s="9">
        <v>2.1506593000000001</v>
      </c>
      <c r="F2471" s="9">
        <v>5.7370166999999999</v>
      </c>
      <c r="G2471" s="9">
        <v>-0.63388807000000003</v>
      </c>
      <c r="H2471" s="9">
        <v>4.7750000000000001E-2</v>
      </c>
      <c r="I2471" s="9">
        <v>5.7121413000000001E-3</v>
      </c>
      <c r="J2471" s="9">
        <v>3.0384169000000001</v>
      </c>
      <c r="K2471" s="9">
        <v>295.94427000000002</v>
      </c>
      <c r="L2471" s="9">
        <v>49.083219999999997</v>
      </c>
      <c r="M2471" s="9">
        <v>33.963234</v>
      </c>
      <c r="N2471" s="9">
        <v>1.3262867</v>
      </c>
      <c r="O2471" s="9">
        <v>11.839354999999999</v>
      </c>
      <c r="P2471" s="9">
        <v>13.697454</v>
      </c>
      <c r="Q2471" s="9">
        <v>2.089394</v>
      </c>
      <c r="R2471" s="9">
        <v>9.7261934999999994E-2</v>
      </c>
      <c r="S2471" s="9">
        <v>6.4125000000000001E-2</v>
      </c>
      <c r="T2471" s="9">
        <v>1.5675676000000001</v>
      </c>
      <c r="U2471" s="9">
        <v>11.540540999999999</v>
      </c>
      <c r="V2471" s="9">
        <v>3.51</v>
      </c>
      <c r="W2471" s="9">
        <v>4.0999999999999996</v>
      </c>
      <c r="X2471" s="9">
        <v>8.2270880000000002</v>
      </c>
      <c r="Y2471" s="9">
        <v>6.4096739999999999</v>
      </c>
      <c r="Z2471" s="9">
        <v>2.2851214</v>
      </c>
      <c r="AA2471" s="9">
        <v>4.1240990000000002</v>
      </c>
      <c r="AB2471" s="9">
        <v>12.573047000000001</v>
      </c>
      <c r="AC2471" s="9">
        <v>5.5150065000000001</v>
      </c>
      <c r="AD2471" s="9">
        <v>8.3011040000000005</v>
      </c>
      <c r="AE2471" s="9">
        <v>3.7788165</v>
      </c>
      <c r="AF2471" s="9">
        <v>54.152732999999998</v>
      </c>
      <c r="AG2471" s="9">
        <v>91.609340000000003</v>
      </c>
      <c r="AH2471" s="9">
        <v>54.722499999999997</v>
      </c>
      <c r="AI2471" s="9">
        <v>95.057940000000002</v>
      </c>
    </row>
    <row r="2472" spans="1:35" ht="15.75" hidden="1" customHeight="1" x14ac:dyDescent="0.2">
      <c r="A2472" s="9">
        <v>2471</v>
      </c>
    </row>
    <row r="2473" spans="1:35" ht="15.75" hidden="1" customHeight="1" x14ac:dyDescent="0.2">
      <c r="A2473" s="9">
        <v>2472</v>
      </c>
      <c r="E2473" s="9">
        <v>3.601108</v>
      </c>
      <c r="F2473" s="9">
        <v>7.3090754000000002</v>
      </c>
      <c r="I2473" s="9">
        <v>6.8264822000000001E-3</v>
      </c>
      <c r="J2473" s="9">
        <v>1.6667297999999999</v>
      </c>
      <c r="K2473" s="9">
        <v>296.36630000000002</v>
      </c>
      <c r="L2473" s="9">
        <v>39.568928</v>
      </c>
      <c r="M2473" s="9">
        <v>35.291656000000003</v>
      </c>
      <c r="N2473" s="9">
        <v>1.0810933</v>
      </c>
      <c r="O2473" s="9">
        <v>14.090263999999999</v>
      </c>
      <c r="P2473" s="9">
        <v>15.472542000000001</v>
      </c>
      <c r="Q2473" s="9">
        <v>20</v>
      </c>
      <c r="X2473" s="9">
        <v>6.9887775999999997</v>
      </c>
      <c r="Y2473" s="9">
        <v>6.6581906999999996</v>
      </c>
      <c r="Z2473" s="9">
        <v>2.1493380000000002</v>
      </c>
      <c r="AA2473" s="9">
        <v>3.7634063000000002</v>
      </c>
      <c r="AB2473" s="9">
        <v>12.823969</v>
      </c>
      <c r="AC2473" s="9">
        <v>9.4709129999999995</v>
      </c>
      <c r="AD2473" s="9">
        <v>9.8648749999999996</v>
      </c>
      <c r="AE2473" s="9">
        <v>6.4844932999999996</v>
      </c>
      <c r="AF2473" s="9">
        <v>55.868637</v>
      </c>
      <c r="AG2473" s="9">
        <v>69.525665000000004</v>
      </c>
      <c r="AH2473" s="9">
        <v>51.699916999999999</v>
      </c>
      <c r="AI2473" s="9">
        <v>71.964889999999997</v>
      </c>
    </row>
    <row r="2474" spans="1:35" ht="15.75" customHeight="1" x14ac:dyDescent="0.2">
      <c r="A2474" s="9">
        <v>2473</v>
      </c>
      <c r="B2474" s="9">
        <v>0.88341049999999999</v>
      </c>
      <c r="C2474" s="9">
        <v>3.038449</v>
      </c>
      <c r="D2474" s="9">
        <v>2</v>
      </c>
      <c r="E2474" s="9">
        <v>1.7494164999999999</v>
      </c>
      <c r="F2474" s="9">
        <v>5.2697890000000003</v>
      </c>
      <c r="G2474" s="9">
        <v>-0.41349497000000002</v>
      </c>
      <c r="H2474" s="9">
        <v>9.8557690000000003E-3</v>
      </c>
      <c r="I2474" s="9">
        <v>6.6077565E-3</v>
      </c>
      <c r="J2474" s="9">
        <v>1.6831714</v>
      </c>
      <c r="K2474" s="9">
        <v>297.28836000000001</v>
      </c>
      <c r="L2474" s="9">
        <v>43.78857</v>
      </c>
      <c r="M2474" s="9">
        <v>30.674340999999998</v>
      </c>
      <c r="N2474" s="9">
        <v>1.2949572</v>
      </c>
      <c r="O2474" s="9">
        <v>13.211255</v>
      </c>
      <c r="P2474" s="9">
        <v>14.619630000000001</v>
      </c>
      <c r="Q2474" s="9">
        <v>0.85983383999999996</v>
      </c>
      <c r="R2474" s="9">
        <v>2.7950002000000002E-2</v>
      </c>
      <c r="S2474" s="9">
        <v>1.6201923E-2</v>
      </c>
      <c r="T2474" s="9">
        <v>1.2328767</v>
      </c>
      <c r="U2474" s="9">
        <v>12.506849000000001</v>
      </c>
      <c r="V2474" s="9">
        <v>0.89014420000000005</v>
      </c>
      <c r="W2474" s="9">
        <v>1.0721153999999999</v>
      </c>
      <c r="X2474" s="9">
        <v>11.106763000000001</v>
      </c>
      <c r="Y2474" s="9">
        <v>7.7175079999999996</v>
      </c>
      <c r="Z2474" s="9">
        <v>2.4261583999999998</v>
      </c>
      <c r="AA2474" s="9">
        <v>3.9960922999999999</v>
      </c>
      <c r="AB2474" s="9">
        <v>12.851096</v>
      </c>
      <c r="AC2474" s="9">
        <v>7.3543877999999996</v>
      </c>
      <c r="AD2474" s="9">
        <v>8.8818520000000003</v>
      </c>
      <c r="AE2474" s="9">
        <v>5.0322789999999999</v>
      </c>
      <c r="AF2474" s="9">
        <v>47.675682000000002</v>
      </c>
      <c r="AG2474" s="9">
        <v>62.612502999999997</v>
      </c>
      <c r="AH2474" s="9">
        <v>54.175162999999998</v>
      </c>
      <c r="AI2474" s="9">
        <v>82.491550000000004</v>
      </c>
    </row>
    <row r="2475" spans="1:35" ht="15.75" hidden="1" customHeight="1" x14ac:dyDescent="0.2">
      <c r="A2475" s="9">
        <v>2474</v>
      </c>
      <c r="I2475" s="9">
        <v>7.2906244999999996E-3</v>
      </c>
      <c r="J2475" s="9">
        <v>1.5697794</v>
      </c>
      <c r="K2475" s="9">
        <v>293.08141999999998</v>
      </c>
      <c r="L2475" s="9">
        <v>31.591452</v>
      </c>
      <c r="M2475" s="9">
        <v>30.596664000000001</v>
      </c>
      <c r="N2475" s="9">
        <v>0.67604050000000004</v>
      </c>
      <c r="O2475" s="9">
        <v>15.69359</v>
      </c>
      <c r="P2475" s="9">
        <v>17.090911999999999</v>
      </c>
      <c r="Q2475" s="9">
        <v>64</v>
      </c>
      <c r="X2475" s="9">
        <v>8.5451090000000001</v>
      </c>
      <c r="Y2475" s="9">
        <v>7.7516227000000004</v>
      </c>
      <c r="Z2475" s="9">
        <v>1.5581464</v>
      </c>
      <c r="AA2475" s="9">
        <v>3.0328062</v>
      </c>
      <c r="AB2475" s="9">
        <v>14.930151</v>
      </c>
      <c r="AC2475" s="9">
        <v>11.713931000000001</v>
      </c>
      <c r="AD2475" s="9">
        <v>10.147271999999999</v>
      </c>
      <c r="AE2475" s="9">
        <v>7.520467</v>
      </c>
      <c r="AF2475" s="9">
        <v>52.703938000000001</v>
      </c>
      <c r="AG2475" s="9">
        <v>56.594344999999997</v>
      </c>
      <c r="AH2475" s="9">
        <v>44.681846999999998</v>
      </c>
      <c r="AI2475" s="9">
        <v>60.767197000000003</v>
      </c>
    </row>
    <row r="2476" spans="1:35" ht="15.75" customHeight="1" x14ac:dyDescent="0.2">
      <c r="A2476" s="9">
        <v>2475</v>
      </c>
      <c r="B2476" s="9">
        <v>11.550481</v>
      </c>
      <c r="C2476" s="9">
        <v>25.415610000000001</v>
      </c>
      <c r="D2476" s="9">
        <v>3</v>
      </c>
      <c r="E2476" s="9">
        <v>2.1778274</v>
      </c>
      <c r="F2476" s="9">
        <v>5.1495170000000003</v>
      </c>
      <c r="G2476" s="9">
        <v>-0.96417964</v>
      </c>
      <c r="H2476" s="9">
        <v>0.17606741000000001</v>
      </c>
      <c r="I2476" s="9">
        <v>5.0929419999999996E-3</v>
      </c>
      <c r="J2476" s="9">
        <v>2.7599377999999999</v>
      </c>
      <c r="K2476" s="9">
        <v>293.55919999999998</v>
      </c>
      <c r="L2476" s="9">
        <v>49.688989999999997</v>
      </c>
      <c r="M2476" s="9">
        <v>34.456561999999998</v>
      </c>
      <c r="N2476" s="9">
        <v>1.1752286000000001</v>
      </c>
      <c r="O2476" s="9">
        <v>11.593800999999999</v>
      </c>
      <c r="P2476" s="9">
        <v>13.371807</v>
      </c>
      <c r="Q2476" s="9">
        <v>5.6206493000000002</v>
      </c>
      <c r="R2476" s="9">
        <v>0.15851725999999999</v>
      </c>
      <c r="S2476" s="9">
        <v>7.1079630000000005E-2</v>
      </c>
      <c r="T2476" s="9">
        <v>8.75</v>
      </c>
      <c r="U2476" s="9">
        <v>21.029411</v>
      </c>
      <c r="V2476" s="9">
        <v>13.228539</v>
      </c>
      <c r="W2476" s="9">
        <v>24.258427000000001</v>
      </c>
      <c r="X2476" s="9">
        <v>10.310608999999999</v>
      </c>
      <c r="Y2476" s="9">
        <v>7.7484473999999999</v>
      </c>
      <c r="Z2476" s="9">
        <v>1.9771538</v>
      </c>
      <c r="AA2476" s="9">
        <v>3.4332452</v>
      </c>
      <c r="AB2476" s="9">
        <v>11.124415000000001</v>
      </c>
      <c r="AC2476" s="9">
        <v>5.9359713000000003</v>
      </c>
      <c r="AD2476" s="9">
        <v>6.9965057000000002</v>
      </c>
      <c r="AE2476" s="9">
        <v>3.9672198000000001</v>
      </c>
      <c r="AF2476" s="9">
        <v>53.010612000000002</v>
      </c>
      <c r="AG2476" s="9">
        <v>79.398600000000002</v>
      </c>
      <c r="AH2476" s="9">
        <v>60.861879999999999</v>
      </c>
      <c r="AI2476" s="9">
        <v>92.853880000000004</v>
      </c>
    </row>
    <row r="2477" spans="1:35" ht="15.75" hidden="1" customHeight="1" x14ac:dyDescent="0.2">
      <c r="A2477" s="9">
        <v>2476</v>
      </c>
    </row>
    <row r="2478" spans="1:35" ht="15.75" customHeight="1" x14ac:dyDescent="0.2">
      <c r="A2478" s="9">
        <v>2477</v>
      </c>
      <c r="B2478" s="9">
        <v>2.0851063999999999</v>
      </c>
      <c r="C2478" s="9">
        <v>6.0667876999999999</v>
      </c>
      <c r="D2478" s="9">
        <v>2</v>
      </c>
      <c r="E2478" s="9">
        <v>2.3214736</v>
      </c>
      <c r="F2478" s="9">
        <v>5.7623579999999999</v>
      </c>
      <c r="G2478" s="9">
        <v>2.8158696000000001</v>
      </c>
      <c r="H2478" s="9">
        <v>4.2857140000000004E-3</v>
      </c>
      <c r="I2478" s="9">
        <v>7.4101389999999996E-3</v>
      </c>
      <c r="J2478" s="9">
        <v>1.5854954999999999</v>
      </c>
      <c r="K2478" s="9">
        <v>293.38983000000002</v>
      </c>
      <c r="L2478" s="9">
        <v>31.767897000000001</v>
      </c>
      <c r="M2478" s="9">
        <v>27.083103000000001</v>
      </c>
      <c r="N2478" s="9">
        <v>0.69097489999999995</v>
      </c>
      <c r="O2478" s="9">
        <v>15.431965999999999</v>
      </c>
      <c r="P2478" s="9">
        <v>16.827926999999999</v>
      </c>
      <c r="Q2478" s="9">
        <v>40.466293</v>
      </c>
      <c r="R2478" s="9">
        <v>0.65931989999999996</v>
      </c>
      <c r="S2478" s="9">
        <v>1.4285714E-2</v>
      </c>
      <c r="T2478" s="9">
        <v>8.1999999999999993</v>
      </c>
      <c r="U2478" s="9">
        <v>21.2</v>
      </c>
      <c r="V2478" s="9">
        <v>2.7142856E-2</v>
      </c>
      <c r="W2478" s="9">
        <v>0.85714287</v>
      </c>
      <c r="X2478" s="9">
        <v>7.4166182999999997</v>
      </c>
      <c r="Y2478" s="9">
        <v>6.7975583000000004</v>
      </c>
      <c r="Z2478" s="9">
        <v>1.6150861999999999</v>
      </c>
      <c r="AA2478" s="9">
        <v>2.9372121999999998</v>
      </c>
      <c r="AB2478" s="9">
        <v>14.407812</v>
      </c>
      <c r="AC2478" s="9">
        <v>12.032859</v>
      </c>
      <c r="AD2478" s="9">
        <v>10.446902</v>
      </c>
      <c r="AE2478" s="9">
        <v>8.34117</v>
      </c>
      <c r="AF2478" s="9">
        <v>47.748386000000004</v>
      </c>
      <c r="AG2478" s="9">
        <v>47.800033999999997</v>
      </c>
      <c r="AH2478" s="9">
        <v>42.929512000000003</v>
      </c>
      <c r="AI2478" s="9">
        <v>57.248440000000002</v>
      </c>
    </row>
    <row r="2479" spans="1:35" ht="15.75" customHeight="1" x14ac:dyDescent="0.2">
      <c r="A2479" s="9">
        <v>2478</v>
      </c>
      <c r="B2479" s="9">
        <v>7.7173705000000004</v>
      </c>
      <c r="C2479" s="9">
        <v>17.480353999999998</v>
      </c>
      <c r="D2479" s="9">
        <v>3</v>
      </c>
      <c r="E2479" s="9">
        <v>2.1891664999999998</v>
      </c>
      <c r="F2479" s="9">
        <v>5.0231203999999998</v>
      </c>
      <c r="G2479" s="9">
        <v>1.3747777999999999</v>
      </c>
      <c r="H2479" s="9">
        <v>8.5700479999999996E-2</v>
      </c>
      <c r="I2479" s="9">
        <v>5.2889850000000004E-3</v>
      </c>
      <c r="J2479" s="9">
        <v>2.6556768000000002</v>
      </c>
      <c r="K2479" s="9">
        <v>294.56819999999999</v>
      </c>
      <c r="L2479" s="9">
        <v>49.90137</v>
      </c>
      <c r="M2479" s="9">
        <v>35.705905999999999</v>
      </c>
      <c r="N2479" s="9">
        <v>1.2431865</v>
      </c>
      <c r="O2479" s="9">
        <v>11.613186000000001</v>
      </c>
      <c r="P2479" s="9">
        <v>13.354806999999999</v>
      </c>
      <c r="Q2479" s="9">
        <v>1.7148483000000001</v>
      </c>
      <c r="R2479" s="9">
        <v>0.10620618</v>
      </c>
      <c r="S2479" s="9">
        <v>9.826087E-2</v>
      </c>
      <c r="T2479" s="9">
        <v>3.8258063999999998</v>
      </c>
      <c r="U2479" s="9">
        <v>19.109677999999999</v>
      </c>
      <c r="V2479" s="9">
        <v>3.1028986000000001</v>
      </c>
      <c r="W2479" s="9">
        <v>7.0772950000000003</v>
      </c>
      <c r="X2479" s="9">
        <v>10.750439</v>
      </c>
      <c r="Y2479" s="9">
        <v>7.8605609999999997</v>
      </c>
      <c r="Z2479" s="9">
        <v>2.0680966000000001</v>
      </c>
      <c r="AA2479" s="9">
        <v>3.6603317</v>
      </c>
      <c r="AB2479" s="9">
        <v>11.169199000000001</v>
      </c>
      <c r="AC2479" s="9">
        <v>5.8457436999999999</v>
      </c>
      <c r="AD2479" s="9">
        <v>7.0856085000000002</v>
      </c>
      <c r="AE2479" s="9">
        <v>3.8805953999999998</v>
      </c>
      <c r="AF2479" s="9">
        <v>55.246723000000003</v>
      </c>
      <c r="AG2479" s="9">
        <v>84.456795</v>
      </c>
      <c r="AH2479" s="9">
        <v>62.165264000000001</v>
      </c>
      <c r="AI2479" s="9">
        <v>93.774109999999993</v>
      </c>
    </row>
    <row r="2480" spans="1:35" ht="15.75" hidden="1" customHeight="1" x14ac:dyDescent="0.2">
      <c r="A2480" s="9">
        <v>2479</v>
      </c>
    </row>
    <row r="2481" spans="1:35" ht="15.75" customHeight="1" x14ac:dyDescent="0.2">
      <c r="A2481" s="9">
        <v>2480</v>
      </c>
      <c r="B2481" s="9">
        <v>1.6794491</v>
      </c>
      <c r="C2481" s="9">
        <v>5.7973879999999998</v>
      </c>
      <c r="D2481" s="9">
        <v>2</v>
      </c>
      <c r="E2481" s="9">
        <v>2.0356407000000001</v>
      </c>
      <c r="F2481" s="9">
        <v>6.5147779999999997</v>
      </c>
      <c r="G2481" s="9">
        <v>-0.90954349999999995</v>
      </c>
      <c r="H2481" s="9">
        <v>2.3199999999999998E-2</v>
      </c>
      <c r="I2481" s="9">
        <v>7.4424924999999999E-3</v>
      </c>
      <c r="J2481" s="9">
        <v>1.0104772</v>
      </c>
      <c r="K2481" s="9">
        <v>294.84055000000001</v>
      </c>
      <c r="L2481" s="9">
        <v>31.38766</v>
      </c>
      <c r="M2481" s="9">
        <v>31.78323</v>
      </c>
      <c r="N2481" s="9">
        <v>0.74880860000000005</v>
      </c>
      <c r="O2481" s="9">
        <v>16.162990000000001</v>
      </c>
      <c r="P2481" s="9">
        <v>17.030998</v>
      </c>
      <c r="Q2481" s="9">
        <v>2.6879170000000001</v>
      </c>
      <c r="R2481" s="9">
        <v>0.13008122</v>
      </c>
      <c r="S2481" s="9">
        <v>3.3672727999999999E-2</v>
      </c>
      <c r="T2481" s="9">
        <v>2.4057970000000002</v>
      </c>
      <c r="U2481" s="9">
        <v>17.676328999999999</v>
      </c>
      <c r="V2481" s="9">
        <v>3.3902182999999999</v>
      </c>
      <c r="W2481" s="9">
        <v>5.789091</v>
      </c>
      <c r="X2481" s="9">
        <v>9.8326130000000003</v>
      </c>
      <c r="Y2481" s="9">
        <v>9.3524039999999999</v>
      </c>
      <c r="Z2481" s="9">
        <v>1.7836867999999999</v>
      </c>
      <c r="AA2481" s="9">
        <v>2.8231301000000002</v>
      </c>
      <c r="AB2481" s="9">
        <v>14.633482000000001</v>
      </c>
      <c r="AC2481" s="9">
        <v>13.538831999999999</v>
      </c>
      <c r="AD2481" s="9">
        <v>10.969398999999999</v>
      </c>
      <c r="AE2481" s="9">
        <v>9.846311</v>
      </c>
      <c r="AF2481" s="9">
        <v>57.573532</v>
      </c>
      <c r="AG2481" s="9">
        <v>59.259673999999997</v>
      </c>
      <c r="AH2481" s="9">
        <v>45.055283000000003</v>
      </c>
      <c r="AI2481" s="9">
        <v>50.774769999999997</v>
      </c>
    </row>
    <row r="2482" spans="1:35" ht="15.75" customHeight="1" x14ac:dyDescent="0.2">
      <c r="A2482" s="9">
        <v>2481</v>
      </c>
      <c r="B2482" s="9">
        <v>1.4233849000000001</v>
      </c>
      <c r="C2482" s="9">
        <v>4.3316903</v>
      </c>
      <c r="D2482" s="9">
        <v>2</v>
      </c>
      <c r="E2482" s="9">
        <v>2.8125334</v>
      </c>
      <c r="F2482" s="9">
        <v>7.1098379999999999</v>
      </c>
      <c r="G2482" s="9">
        <v>-1.7293413</v>
      </c>
      <c r="H2482" s="9">
        <v>1.2E-2</v>
      </c>
      <c r="I2482" s="9">
        <v>5.7780095000000004E-3</v>
      </c>
      <c r="J2482" s="9">
        <v>1.2335172000000001</v>
      </c>
      <c r="K2482" s="9">
        <v>295.25959999999998</v>
      </c>
      <c r="L2482" s="9">
        <v>42.903522000000002</v>
      </c>
      <c r="M2482" s="9">
        <v>35.790469999999999</v>
      </c>
      <c r="N2482" s="9">
        <v>1.0650200000000001</v>
      </c>
      <c r="O2482" s="9">
        <v>13.262816000000001</v>
      </c>
      <c r="P2482" s="9">
        <v>14.380307</v>
      </c>
      <c r="Q2482" s="9">
        <v>9.2098630000000001E-2</v>
      </c>
      <c r="R2482" s="9">
        <v>0.23580045999999999</v>
      </c>
      <c r="S2482" s="9">
        <v>1.5599999999999999E-2</v>
      </c>
      <c r="T2482" s="9">
        <v>2.125</v>
      </c>
      <c r="U2482" s="9">
        <v>14.6875</v>
      </c>
      <c r="V2482" s="9">
        <v>0.14419999999999999</v>
      </c>
      <c r="W2482" s="9">
        <v>0.54</v>
      </c>
      <c r="X2482" s="9">
        <v>8.9077559999999991</v>
      </c>
      <c r="Y2482" s="9">
        <v>8.415438</v>
      </c>
      <c r="Z2482" s="9">
        <v>1.8088765</v>
      </c>
      <c r="AA2482" s="9">
        <v>3.2811162</v>
      </c>
      <c r="AB2482" s="9">
        <v>12.945575</v>
      </c>
      <c r="AC2482" s="9">
        <v>9.1103500000000004</v>
      </c>
      <c r="AD2482" s="9">
        <v>9.7494739999999993</v>
      </c>
      <c r="AE2482" s="9">
        <v>7.1789839999999998</v>
      </c>
      <c r="AF2482" s="9">
        <v>56.670895000000002</v>
      </c>
      <c r="AG2482" s="9">
        <v>75.449219999999997</v>
      </c>
      <c r="AH2482" s="9">
        <v>50.644302000000003</v>
      </c>
      <c r="AI2482" s="9">
        <v>70.895004</v>
      </c>
    </row>
    <row r="2483" spans="1:35" ht="15.75" hidden="1" customHeight="1" x14ac:dyDescent="0.2">
      <c r="A2483" s="9">
        <v>2482</v>
      </c>
    </row>
    <row r="2484" spans="1:35" ht="15.75" hidden="1" customHeight="1" x14ac:dyDescent="0.2">
      <c r="A2484" s="9">
        <v>2483</v>
      </c>
    </row>
    <row r="2485" spans="1:35" ht="15.75" hidden="1" customHeight="1" x14ac:dyDescent="0.2">
      <c r="A2485" s="9">
        <v>2484</v>
      </c>
      <c r="E2485" s="9">
        <v>2.1154462999999999</v>
      </c>
      <c r="F2485" s="9">
        <v>5.752351</v>
      </c>
      <c r="I2485" s="9">
        <v>7.4560080000000001E-3</v>
      </c>
      <c r="J2485" s="9">
        <v>1.5437780999999999</v>
      </c>
      <c r="K2485" s="9">
        <v>293.08960000000002</v>
      </c>
      <c r="L2485" s="9">
        <v>31.466049999999999</v>
      </c>
      <c r="M2485" s="9">
        <v>26.567461000000002</v>
      </c>
      <c r="N2485" s="9">
        <v>0.66098623999999995</v>
      </c>
      <c r="O2485" s="9">
        <v>15.418787999999999</v>
      </c>
      <c r="P2485" s="9">
        <v>16.801603</v>
      </c>
      <c r="Q2485" s="9">
        <v>63</v>
      </c>
      <c r="X2485" s="9">
        <v>7.471768</v>
      </c>
      <c r="Y2485" s="9">
        <v>6.8811283000000003</v>
      </c>
      <c r="Z2485" s="9">
        <v>1.5655836999999999</v>
      </c>
      <c r="AA2485" s="9">
        <v>2.8229535000000001</v>
      </c>
      <c r="AB2485" s="9">
        <v>14.411301</v>
      </c>
      <c r="AC2485" s="9">
        <v>12.108155999999999</v>
      </c>
      <c r="AD2485" s="9">
        <v>10.379019</v>
      </c>
      <c r="AE2485" s="9">
        <v>8.3923850000000009</v>
      </c>
      <c r="AF2485" s="9">
        <v>47.358176999999998</v>
      </c>
      <c r="AG2485" s="9">
        <v>46.500126000000002</v>
      </c>
      <c r="AH2485" s="9">
        <v>42.866576999999999</v>
      </c>
      <c r="AI2485" s="9">
        <v>56.601112000000001</v>
      </c>
    </row>
    <row r="2486" spans="1:35" ht="15.75" hidden="1" customHeight="1" x14ac:dyDescent="0.2">
      <c r="A2486" s="9">
        <v>2485</v>
      </c>
    </row>
    <row r="2487" spans="1:35" ht="15.75" customHeight="1" x14ac:dyDescent="0.2">
      <c r="A2487" s="9">
        <v>2486</v>
      </c>
      <c r="B2487" s="9">
        <v>9.5553690000000007</v>
      </c>
      <c r="C2487" s="9">
        <v>21.458753999999999</v>
      </c>
      <c r="D2487" s="9">
        <v>2</v>
      </c>
      <c r="E2487" s="9">
        <v>2.1491875999999999</v>
      </c>
      <c r="F2487" s="9">
        <v>5.3448243</v>
      </c>
      <c r="G2487" s="9">
        <v>1.4418173000000001</v>
      </c>
      <c r="H2487" s="9">
        <v>4.5263155999999999E-2</v>
      </c>
      <c r="I2487" s="9">
        <v>6.7166559999999997E-3</v>
      </c>
      <c r="J2487" s="9">
        <v>2.7838376</v>
      </c>
      <c r="K2487" s="9">
        <v>294.73950000000002</v>
      </c>
      <c r="L2487" s="9">
        <v>28.075763999999999</v>
      </c>
      <c r="M2487" s="9">
        <v>28.846143999999999</v>
      </c>
      <c r="N2487" s="9">
        <v>0.86073434000000004</v>
      </c>
      <c r="O2487" s="9">
        <v>16.623954999999999</v>
      </c>
      <c r="P2487" s="9">
        <v>18.791449</v>
      </c>
      <c r="Q2487" s="9">
        <v>0.57560500000000003</v>
      </c>
      <c r="R2487" s="9">
        <v>0.10568023999999999</v>
      </c>
      <c r="S2487" s="9">
        <v>8.6691729999999995E-2</v>
      </c>
      <c r="T2487" s="9">
        <v>1.5638766</v>
      </c>
      <c r="U2487" s="9">
        <v>14.506608</v>
      </c>
      <c r="V2487" s="9">
        <v>0.57493733999999996</v>
      </c>
      <c r="W2487" s="9">
        <v>5.8897243000000001</v>
      </c>
      <c r="X2487" s="9">
        <v>12.743655</v>
      </c>
      <c r="Y2487" s="9">
        <v>10.790811</v>
      </c>
      <c r="Z2487" s="9">
        <v>1.8548572000000001</v>
      </c>
      <c r="AA2487" s="9">
        <v>3.4550462</v>
      </c>
      <c r="AB2487" s="9">
        <v>15.765528</v>
      </c>
      <c r="AC2487" s="9">
        <v>11.719954</v>
      </c>
      <c r="AD2487" s="9">
        <v>11.295623000000001</v>
      </c>
      <c r="AE2487" s="9">
        <v>7.2976785</v>
      </c>
      <c r="AF2487" s="9">
        <v>52.997917000000001</v>
      </c>
      <c r="AG2487" s="9">
        <v>72.58081</v>
      </c>
      <c r="AH2487" s="9">
        <v>38.688225000000003</v>
      </c>
      <c r="AI2487" s="9">
        <v>60.832138</v>
      </c>
    </row>
    <row r="2488" spans="1:35" ht="15.75" hidden="1" customHeight="1" x14ac:dyDescent="0.2">
      <c r="A2488" s="9">
        <v>2487</v>
      </c>
    </row>
    <row r="2489" spans="1:35" ht="15.75" hidden="1" customHeight="1" x14ac:dyDescent="0.2">
      <c r="A2489" s="9">
        <v>2488</v>
      </c>
    </row>
    <row r="2490" spans="1:35" ht="15.75" hidden="1" customHeight="1" x14ac:dyDescent="0.2">
      <c r="A2490" s="9">
        <v>2489</v>
      </c>
    </row>
    <row r="2491" spans="1:35" ht="15.75" hidden="1" customHeight="1" x14ac:dyDescent="0.2">
      <c r="A2491" s="9">
        <v>2490</v>
      </c>
    </row>
    <row r="2492" spans="1:35" ht="15.75" customHeight="1" x14ac:dyDescent="0.2">
      <c r="A2492" s="9">
        <v>2491</v>
      </c>
      <c r="B2492" s="9">
        <v>5.7391480000000001</v>
      </c>
      <c r="C2492" s="9">
        <v>16.809888999999998</v>
      </c>
      <c r="D2492" s="9">
        <v>2.116371</v>
      </c>
      <c r="E2492" s="9">
        <v>1.9032966</v>
      </c>
      <c r="F2492" s="9">
        <v>5.3070839999999997</v>
      </c>
      <c r="G2492" s="9">
        <v>-1.2569914</v>
      </c>
      <c r="H2492" s="9">
        <v>3.4299801999999997E-2</v>
      </c>
      <c r="I2492" s="9">
        <v>6.7417095E-3</v>
      </c>
      <c r="J2492" s="9">
        <v>2.7287699999999999</v>
      </c>
      <c r="K2492" s="9">
        <v>296.09487999999999</v>
      </c>
      <c r="L2492" s="9">
        <v>33.931930000000001</v>
      </c>
      <c r="M2492" s="9">
        <v>30.757770000000001</v>
      </c>
      <c r="N2492" s="9">
        <v>0.99496680000000004</v>
      </c>
      <c r="O2492" s="9">
        <v>15.283652</v>
      </c>
      <c r="P2492" s="9">
        <v>17.164885999999999</v>
      </c>
      <c r="Q2492" s="9">
        <v>0.84667630000000005</v>
      </c>
      <c r="R2492" s="9">
        <v>0.24259111</v>
      </c>
      <c r="S2492" s="9">
        <v>4.2439225999999997E-2</v>
      </c>
      <c r="T2492" s="9">
        <v>1.6585365999999999</v>
      </c>
      <c r="U2492" s="9">
        <v>13.99187</v>
      </c>
      <c r="V2492" s="9">
        <v>1.4029388</v>
      </c>
      <c r="W2492" s="9">
        <v>3</v>
      </c>
      <c r="X2492" s="9">
        <v>10.914739000000001</v>
      </c>
      <c r="Y2492" s="9">
        <v>8.590109</v>
      </c>
      <c r="Z2492" s="9">
        <v>2.0386589000000002</v>
      </c>
      <c r="AA2492" s="9">
        <v>3.6592199999999999</v>
      </c>
      <c r="AB2492" s="9">
        <v>15.135714</v>
      </c>
      <c r="AC2492" s="9">
        <v>9.803229</v>
      </c>
      <c r="AD2492" s="9">
        <v>9.872852</v>
      </c>
      <c r="AE2492" s="9">
        <v>6.2394122999999997</v>
      </c>
      <c r="AF2492" s="9">
        <v>51.105080000000001</v>
      </c>
      <c r="AG2492" s="9">
        <v>77.305059999999997</v>
      </c>
      <c r="AH2492" s="9">
        <v>43.283774999999999</v>
      </c>
      <c r="AI2492" s="9">
        <v>70.856430000000003</v>
      </c>
    </row>
    <row r="2493" spans="1:35" ht="15.75" customHeight="1" x14ac:dyDescent="0.2">
      <c r="A2493" s="9">
        <v>2492</v>
      </c>
      <c r="B2493" s="9">
        <v>5.9147930000000004</v>
      </c>
      <c r="C2493" s="9">
        <v>15.025472000000001</v>
      </c>
      <c r="D2493" s="9">
        <v>2</v>
      </c>
      <c r="E2493" s="9">
        <v>2.2200715999999998</v>
      </c>
      <c r="F2493" s="9">
        <v>6.2186690000000002</v>
      </c>
      <c r="G2493" s="9">
        <v>0.11567416</v>
      </c>
      <c r="H2493" s="9">
        <v>6.7244894999999999E-2</v>
      </c>
      <c r="I2493" s="9">
        <v>5.6570717000000003E-3</v>
      </c>
      <c r="J2493" s="9">
        <v>3.7674623</v>
      </c>
      <c r="K2493" s="9">
        <v>294.69220000000001</v>
      </c>
      <c r="L2493" s="9">
        <v>45.229565000000001</v>
      </c>
      <c r="M2493" s="9">
        <v>32.219430000000003</v>
      </c>
      <c r="N2493" s="9">
        <v>1.1783783000000001</v>
      </c>
      <c r="O2493" s="9">
        <v>12.5183935</v>
      </c>
      <c r="P2493" s="9">
        <v>14.620661</v>
      </c>
      <c r="Q2493" s="9">
        <v>8.4743089999999999</v>
      </c>
      <c r="R2493" s="9">
        <v>0.18399851</v>
      </c>
      <c r="S2493" s="9">
        <v>4.6632649999999998E-2</v>
      </c>
      <c r="T2493" s="9">
        <v>4.2758620000000001</v>
      </c>
      <c r="U2493" s="9">
        <v>17.944828000000001</v>
      </c>
      <c r="V2493" s="9">
        <v>3.8247960000000001</v>
      </c>
      <c r="W2493" s="9">
        <v>6.0408163000000004</v>
      </c>
      <c r="X2493" s="9">
        <v>8.8213919999999995</v>
      </c>
      <c r="Y2493" s="9">
        <v>6.9442554000000003</v>
      </c>
      <c r="Z2493" s="9">
        <v>2.0478985000000001</v>
      </c>
      <c r="AA2493" s="9">
        <v>3.6047790000000002</v>
      </c>
      <c r="AB2493" s="9">
        <v>13.371983</v>
      </c>
      <c r="AC2493" s="9">
        <v>6.1022869999999996</v>
      </c>
      <c r="AD2493" s="9">
        <v>8.5146429999999995</v>
      </c>
      <c r="AE2493" s="9">
        <v>4.1191753999999996</v>
      </c>
      <c r="AF2493" s="9">
        <v>53.088079999999998</v>
      </c>
      <c r="AG2493" s="9">
        <v>92.118579999999994</v>
      </c>
      <c r="AH2493" s="9">
        <v>50.965331999999997</v>
      </c>
      <c r="AI2493" s="9">
        <v>91.286289999999994</v>
      </c>
    </row>
    <row r="2494" spans="1:35" ht="15.75" hidden="1" customHeight="1" x14ac:dyDescent="0.2">
      <c r="A2494" s="9">
        <v>2493</v>
      </c>
    </row>
    <row r="2495" spans="1:35" ht="15.75" hidden="1" customHeight="1" x14ac:dyDescent="0.2">
      <c r="A2495" s="9">
        <v>2494</v>
      </c>
      <c r="E2495" s="9">
        <v>2.285596</v>
      </c>
      <c r="F2495" s="9">
        <v>5.7133180000000001</v>
      </c>
      <c r="I2495" s="9">
        <v>7.4188400000000003E-3</v>
      </c>
      <c r="J2495" s="9">
        <v>1.5775816</v>
      </c>
      <c r="K2495" s="9">
        <v>293.3329</v>
      </c>
      <c r="L2495" s="9">
        <v>31.710636000000001</v>
      </c>
      <c r="M2495" s="9">
        <v>26.985285000000001</v>
      </c>
      <c r="N2495" s="9">
        <v>0.68528599999999995</v>
      </c>
      <c r="O2495" s="9">
        <v>15.429466</v>
      </c>
      <c r="P2495" s="9">
        <v>16.822932999999999</v>
      </c>
      <c r="Q2495" s="9">
        <v>42.78</v>
      </c>
      <c r="X2495" s="9">
        <v>7.4270806</v>
      </c>
      <c r="Y2495" s="9">
        <v>6.8134116999999996</v>
      </c>
      <c r="Z2495" s="9">
        <v>1.6056954999999999</v>
      </c>
      <c r="AA2495" s="9">
        <v>2.915537</v>
      </c>
      <c r="AB2495" s="9">
        <v>14.408474</v>
      </c>
      <c r="AC2495" s="9">
        <v>12.047143</v>
      </c>
      <c r="AD2495" s="9">
        <v>10.434025</v>
      </c>
      <c r="AE2495" s="9">
        <v>8.3508849999999999</v>
      </c>
      <c r="AF2495" s="9">
        <v>47.674362000000002</v>
      </c>
      <c r="AG2495" s="9">
        <v>47.553440000000002</v>
      </c>
      <c r="AH2495" s="9">
        <v>42.917575999999997</v>
      </c>
      <c r="AI2495" s="9">
        <v>57.125639999999997</v>
      </c>
    </row>
    <row r="2496" spans="1:35" ht="15.75" customHeight="1" x14ac:dyDescent="0.2">
      <c r="A2496" s="9">
        <v>2495</v>
      </c>
      <c r="B2496" s="9">
        <v>4.3281090000000004</v>
      </c>
      <c r="C2496" s="9">
        <v>12.173401</v>
      </c>
      <c r="D2496" s="9">
        <v>2</v>
      </c>
      <c r="E2496" s="9">
        <v>2.1898270000000002</v>
      </c>
      <c r="F2496" s="9">
        <v>5.7997199999999998</v>
      </c>
      <c r="G2496" s="9">
        <v>1.4338196999999999</v>
      </c>
      <c r="H2496" s="9">
        <v>4.3375798E-2</v>
      </c>
      <c r="I2496" s="9">
        <v>7.0953457999999997E-3</v>
      </c>
      <c r="J2496" s="9">
        <v>2.7834888000000002</v>
      </c>
      <c r="K2496" s="9">
        <v>295.28717</v>
      </c>
      <c r="L2496" s="9">
        <v>24.178529999999999</v>
      </c>
      <c r="M2496" s="9">
        <v>25.511105000000001</v>
      </c>
      <c r="N2496" s="9">
        <v>0.79532389999999997</v>
      </c>
      <c r="O2496" s="9">
        <v>17.778606</v>
      </c>
      <c r="P2496" s="9">
        <v>19.715328</v>
      </c>
      <c r="Q2496" s="9">
        <v>0.67986447000000005</v>
      </c>
      <c r="R2496" s="9">
        <v>8.7313870000000002E-2</v>
      </c>
      <c r="S2496" s="9">
        <v>4.1146500000000003E-2</v>
      </c>
      <c r="T2496" s="9">
        <v>2.3739129999999999</v>
      </c>
      <c r="U2496" s="9">
        <v>16.582609999999999</v>
      </c>
      <c r="V2496" s="9">
        <v>4.1533119999999997</v>
      </c>
      <c r="W2496" s="9">
        <v>5.968153</v>
      </c>
      <c r="X2496" s="9">
        <v>11.191071000000001</v>
      </c>
      <c r="Y2496" s="9">
        <v>9.3388720000000003</v>
      </c>
      <c r="Z2496" s="9">
        <v>1.6894720999999999</v>
      </c>
      <c r="AA2496" s="9">
        <v>2.9946134</v>
      </c>
      <c r="AB2496" s="9">
        <v>16.715971</v>
      </c>
      <c r="AC2496" s="9">
        <v>14.252387000000001</v>
      </c>
      <c r="AD2496" s="9">
        <v>14.031848999999999</v>
      </c>
      <c r="AE2496" s="9">
        <v>11.56874</v>
      </c>
      <c r="AF2496" s="9">
        <v>47.06073</v>
      </c>
      <c r="AG2496" s="9">
        <v>55.469470000000001</v>
      </c>
      <c r="AH2496" s="9">
        <v>33.865803</v>
      </c>
      <c r="AI2496" s="9">
        <v>45.85378</v>
      </c>
    </row>
    <row r="2497" spans="1:35" ht="15.75" hidden="1" customHeight="1" x14ac:dyDescent="0.2">
      <c r="A2497" s="9">
        <v>2496</v>
      </c>
    </row>
    <row r="2498" spans="1:35" ht="15.75" customHeight="1" x14ac:dyDescent="0.2">
      <c r="A2498" s="9">
        <v>2497</v>
      </c>
      <c r="B2498" s="9">
        <v>2.9841715999999998</v>
      </c>
      <c r="C2498" s="9">
        <v>10.977352</v>
      </c>
      <c r="D2498" s="9">
        <v>2</v>
      </c>
      <c r="E2498" s="9">
        <v>2.1848027999999999</v>
      </c>
      <c r="F2498" s="9">
        <v>5.8811717000000003</v>
      </c>
      <c r="G2498" s="9">
        <v>1.0050378</v>
      </c>
      <c r="H2498" s="9">
        <v>6.6666664E-3</v>
      </c>
      <c r="I2498" s="9">
        <v>7.0626587000000001E-3</v>
      </c>
      <c r="J2498" s="9">
        <v>2.1936306999999999</v>
      </c>
      <c r="K2498" s="9">
        <v>295.31842</v>
      </c>
      <c r="L2498" s="9">
        <v>27.269539000000002</v>
      </c>
      <c r="M2498" s="9">
        <v>28.343893000000001</v>
      </c>
      <c r="N2498" s="9">
        <v>0.80195475000000005</v>
      </c>
      <c r="O2498" s="9">
        <v>17.144242999999999</v>
      </c>
      <c r="P2498" s="9">
        <v>18.780176000000001</v>
      </c>
      <c r="Q2498" s="9">
        <v>3.1238909000000001</v>
      </c>
      <c r="R2498" s="9">
        <v>0.16205564</v>
      </c>
      <c r="S2498" s="9">
        <v>1.5555555E-2</v>
      </c>
      <c r="T2498" s="9">
        <v>2.4285714999999999</v>
      </c>
      <c r="U2498" s="9">
        <v>19.571428000000001</v>
      </c>
      <c r="V2498" s="9">
        <v>1.0044445</v>
      </c>
      <c r="W2498" s="9">
        <v>5.1111110000000002</v>
      </c>
      <c r="X2498" s="9">
        <v>10.771274999999999</v>
      </c>
      <c r="Y2498" s="9">
        <v>9.1720430000000004</v>
      </c>
      <c r="Z2498" s="9">
        <v>1.6755275999999999</v>
      </c>
      <c r="AA2498" s="9">
        <v>3.0490718000000001</v>
      </c>
      <c r="AB2498" s="9">
        <v>16.158476</v>
      </c>
      <c r="AC2498" s="9">
        <v>13.463844999999999</v>
      </c>
      <c r="AD2498" s="9">
        <v>13.250859999999999</v>
      </c>
      <c r="AE2498" s="9">
        <v>10.136552</v>
      </c>
      <c r="AF2498" s="9">
        <v>50.299472999999999</v>
      </c>
      <c r="AG2498" s="9">
        <v>59.520220000000002</v>
      </c>
      <c r="AH2498" s="9">
        <v>36.495776999999997</v>
      </c>
      <c r="AI2498" s="9">
        <v>49.978015999999997</v>
      </c>
    </row>
    <row r="2499" spans="1:35" ht="15.75" customHeight="1" x14ac:dyDescent="0.2">
      <c r="A2499" s="9">
        <v>2498</v>
      </c>
      <c r="B2499" s="9">
        <v>6.2236146999999997</v>
      </c>
      <c r="C2499" s="9">
        <v>15.822158999999999</v>
      </c>
      <c r="D2499" s="9">
        <v>2</v>
      </c>
      <c r="E2499" s="9">
        <v>1.9037598</v>
      </c>
      <c r="F2499" s="9">
        <v>5.1230799999999999</v>
      </c>
      <c r="G2499" s="9">
        <v>9.9712536000000004E-2</v>
      </c>
      <c r="H2499" s="9">
        <v>7.0921055999999996E-2</v>
      </c>
      <c r="I2499" s="9">
        <v>5.7458626000000002E-3</v>
      </c>
      <c r="J2499" s="9">
        <v>3.0862896000000002</v>
      </c>
      <c r="K2499" s="9">
        <v>295.77285999999998</v>
      </c>
      <c r="L2499" s="9">
        <v>48.888849999999998</v>
      </c>
      <c r="M2499" s="9">
        <v>33.838512000000001</v>
      </c>
      <c r="N2499" s="9">
        <v>1.3089913</v>
      </c>
      <c r="O2499" s="9">
        <v>11.867134999999999</v>
      </c>
      <c r="P2499" s="9">
        <v>13.727166</v>
      </c>
      <c r="Q2499" s="9">
        <v>2.4887443</v>
      </c>
      <c r="R2499" s="9">
        <v>9.8397310000000002E-2</v>
      </c>
      <c r="S2499" s="9">
        <v>5.3395196999999998E-2</v>
      </c>
      <c r="T2499" s="9">
        <v>3.0657895000000002</v>
      </c>
      <c r="U2499" s="9">
        <v>17.236840999999998</v>
      </c>
      <c r="V2499" s="9">
        <v>7.5470259999999998</v>
      </c>
      <c r="W2499" s="9">
        <v>8.6368419999999997</v>
      </c>
      <c r="X2499" s="9">
        <v>8.2373569999999994</v>
      </c>
      <c r="Y2499" s="9">
        <v>6.4128428</v>
      </c>
      <c r="Z2499" s="9">
        <v>2.2573479999999999</v>
      </c>
      <c r="AA2499" s="9">
        <v>4.0840635000000001</v>
      </c>
      <c r="AB2499" s="9">
        <v>12.631424000000001</v>
      </c>
      <c r="AC2499" s="9">
        <v>5.5773989999999998</v>
      </c>
      <c r="AD2499" s="9">
        <v>8.3657260000000004</v>
      </c>
      <c r="AE2499" s="9">
        <v>3.8268141999999998</v>
      </c>
      <c r="AF2499" s="9">
        <v>54.093964</v>
      </c>
      <c r="AG2499" s="9">
        <v>90.837339999999998</v>
      </c>
      <c r="AH2499" s="9">
        <v>54.542422999999999</v>
      </c>
      <c r="AI2499" s="9">
        <v>94.482849999999999</v>
      </c>
    </row>
    <row r="2500" spans="1:35" ht="15.75" hidden="1" customHeight="1" x14ac:dyDescent="0.2">
      <c r="A2500" s="9">
        <v>2499</v>
      </c>
    </row>
    <row r="2501" spans="1:35" ht="15.75" hidden="1" customHeight="1" x14ac:dyDescent="0.2">
      <c r="A2501" s="9">
        <v>2500</v>
      </c>
      <c r="E2501" s="9">
        <v>1.6662625</v>
      </c>
      <c r="F2501" s="9">
        <v>4.2193747000000004</v>
      </c>
    </row>
    <row r="2502" spans="1:35" ht="15.75" hidden="1" customHeight="1" x14ac:dyDescent="0.2">
      <c r="A2502" s="9">
        <v>2501</v>
      </c>
    </row>
    <row r="2503" spans="1:35" ht="15.75" hidden="1" customHeight="1" x14ac:dyDescent="0.2">
      <c r="A2503" s="9">
        <v>2502</v>
      </c>
    </row>
    <row r="2504" spans="1:35" ht="15.75" customHeight="1" x14ac:dyDescent="0.2">
      <c r="A2504" s="9">
        <v>2503</v>
      </c>
      <c r="B2504" s="9">
        <v>9.5362214999999999</v>
      </c>
      <c r="C2504" s="9">
        <v>19.297834000000002</v>
      </c>
      <c r="D2504" s="9">
        <v>2.8601345999999999</v>
      </c>
      <c r="E2504" s="9">
        <v>1.5244468</v>
      </c>
      <c r="F2504" s="9">
        <v>4.6335635000000002</v>
      </c>
      <c r="G2504" s="9">
        <v>0.84528965</v>
      </c>
      <c r="H2504" s="9">
        <v>7.8735979999999997E-2</v>
      </c>
      <c r="I2504" s="9">
        <v>5.3502135000000001E-3</v>
      </c>
      <c r="J2504" s="9">
        <v>3.8221269000000002</v>
      </c>
      <c r="K2504" s="9">
        <v>294.78264999999999</v>
      </c>
      <c r="L2504" s="9">
        <v>47.186770000000003</v>
      </c>
      <c r="M2504" s="9">
        <v>33.022970000000001</v>
      </c>
      <c r="N2504" s="9">
        <v>1.2346170999999999</v>
      </c>
      <c r="O2504" s="9">
        <v>12.084498999999999</v>
      </c>
      <c r="P2504" s="9">
        <v>14.204903</v>
      </c>
      <c r="Q2504" s="9">
        <v>1.2231232000000001</v>
      </c>
      <c r="R2504" s="9">
        <v>3.9532314999999998E-2</v>
      </c>
      <c r="S2504" s="9">
        <v>8.0635750000000006E-2</v>
      </c>
      <c r="T2504" s="9">
        <v>2.17957</v>
      </c>
      <c r="U2504" s="9">
        <v>16.516128999999999</v>
      </c>
      <c r="V2504" s="9">
        <v>5.0828870000000004</v>
      </c>
      <c r="W2504" s="9">
        <v>8.7494390000000006</v>
      </c>
      <c r="X2504" s="9">
        <v>8.5465660000000003</v>
      </c>
      <c r="Y2504" s="9">
        <v>6.6926589999999999</v>
      </c>
      <c r="Z2504" s="9">
        <v>2.145159</v>
      </c>
      <c r="AA2504" s="9">
        <v>3.7009949999999998</v>
      </c>
      <c r="AB2504" s="9">
        <v>12.939424000000001</v>
      </c>
      <c r="AC2504" s="9">
        <v>5.7926469999999997</v>
      </c>
      <c r="AD2504" s="9">
        <v>7.9431133000000003</v>
      </c>
      <c r="AE2504" s="9">
        <v>4.0297127000000001</v>
      </c>
      <c r="AF2504" s="9">
        <v>54.802439999999997</v>
      </c>
      <c r="AG2504" s="9">
        <v>92.212233999999995</v>
      </c>
      <c r="AH2504" s="9">
        <v>53.056429999999999</v>
      </c>
      <c r="AI2504" s="9">
        <v>92.959789999999998</v>
      </c>
    </row>
    <row r="2505" spans="1:35" ht="15.75" hidden="1" customHeight="1" x14ac:dyDescent="0.2">
      <c r="A2505" s="9">
        <v>2504</v>
      </c>
    </row>
    <row r="2506" spans="1:35" ht="15.75" hidden="1" customHeight="1" x14ac:dyDescent="0.2">
      <c r="A2506" s="9">
        <v>2505</v>
      </c>
    </row>
    <row r="2507" spans="1:35" ht="15.75" hidden="1" customHeight="1" x14ac:dyDescent="0.2">
      <c r="A2507" s="9">
        <v>2506</v>
      </c>
      <c r="E2507" s="9">
        <v>1.3899032</v>
      </c>
      <c r="F2507" s="9">
        <v>4.4712459999999998</v>
      </c>
    </row>
    <row r="2508" spans="1:35" ht="15.75" customHeight="1" x14ac:dyDescent="0.2">
      <c r="A2508" s="9">
        <v>2507</v>
      </c>
      <c r="B2508" s="9">
        <v>6.7458910000000003</v>
      </c>
      <c r="C2508" s="9">
        <v>25.371862</v>
      </c>
      <c r="D2508" s="9">
        <v>2</v>
      </c>
      <c r="E2508" s="9">
        <v>3.2269627999999999</v>
      </c>
      <c r="F2508" s="9">
        <v>7.3004069999999999</v>
      </c>
      <c r="G2508" s="9">
        <v>-3.2006017999999998</v>
      </c>
      <c r="H2508" s="9">
        <v>2.4117646999999999E-2</v>
      </c>
      <c r="I2508" s="9">
        <v>7.3281759999999996E-3</v>
      </c>
      <c r="J2508" s="9">
        <v>1.4680964000000001</v>
      </c>
      <c r="K2508" s="9">
        <v>296.09989999999999</v>
      </c>
      <c r="L2508" s="9">
        <v>32.73019</v>
      </c>
      <c r="M2508" s="9">
        <v>29.181076000000001</v>
      </c>
      <c r="N2508" s="9">
        <v>0.91246455999999998</v>
      </c>
      <c r="O2508" s="9">
        <v>15.818905000000001</v>
      </c>
      <c r="P2508" s="9">
        <v>17.163900000000002</v>
      </c>
      <c r="Q2508" s="9">
        <v>8.1571239999999996</v>
      </c>
      <c r="R2508" s="9">
        <v>0.37590637999999998</v>
      </c>
      <c r="S2508" s="9">
        <v>0</v>
      </c>
      <c r="T2508" s="9">
        <v>6.1538462999999997</v>
      </c>
      <c r="U2508" s="9">
        <v>18.76923</v>
      </c>
      <c r="V2508" s="9">
        <v>0</v>
      </c>
      <c r="W2508" s="9">
        <v>1.8823529999999999</v>
      </c>
      <c r="X2508" s="9">
        <v>6.1926712999999998</v>
      </c>
      <c r="Y2508" s="9">
        <v>5.8233924000000004</v>
      </c>
      <c r="Z2508" s="9">
        <v>1.9878073999999999</v>
      </c>
      <c r="AA2508" s="9">
        <v>3.5563563999999999</v>
      </c>
      <c r="AB2508" s="9">
        <v>14.120773</v>
      </c>
      <c r="AC2508" s="9">
        <v>11.761547</v>
      </c>
      <c r="AD2508" s="9">
        <v>11.471479</v>
      </c>
      <c r="AE2508" s="9">
        <v>8.0504029999999993</v>
      </c>
      <c r="AF2508" s="9">
        <v>47.4221</v>
      </c>
      <c r="AG2508" s="9">
        <v>57.332230000000003</v>
      </c>
      <c r="AH2508" s="9">
        <v>44.442695999999998</v>
      </c>
      <c r="AI2508" s="9">
        <v>60.486984</v>
      </c>
    </row>
    <row r="2509" spans="1:35" ht="15.75" customHeight="1" x14ac:dyDescent="0.2">
      <c r="A2509" s="9">
        <v>2508</v>
      </c>
      <c r="B2509" s="9">
        <v>3.3621108999999998</v>
      </c>
      <c r="C2509" s="9">
        <v>10.238543</v>
      </c>
      <c r="D2509" s="9">
        <v>2.0019455000000002</v>
      </c>
      <c r="E2509" s="9">
        <v>2.111167</v>
      </c>
      <c r="F2509" s="9">
        <v>5.9405559999999999</v>
      </c>
      <c r="G2509" s="9">
        <v>1.7887013</v>
      </c>
      <c r="H2509" s="9">
        <v>3.4046689999999998E-2</v>
      </c>
      <c r="I2509" s="9">
        <v>5.7687179999999999E-3</v>
      </c>
      <c r="J2509" s="9">
        <v>2.6934512000000002</v>
      </c>
      <c r="K2509" s="9">
        <v>295.86606</v>
      </c>
      <c r="L2509" s="9">
        <v>47.108939999999997</v>
      </c>
      <c r="M2509" s="9">
        <v>32.789482</v>
      </c>
      <c r="N2509" s="9">
        <v>1.2717495000000001</v>
      </c>
      <c r="O2509" s="9">
        <v>12.352012999999999</v>
      </c>
      <c r="P2509" s="9">
        <v>14.1399145</v>
      </c>
      <c r="Q2509" s="9">
        <v>1.6331807</v>
      </c>
      <c r="R2509" s="9">
        <v>0.11250048999999999</v>
      </c>
      <c r="S2509" s="9">
        <v>5.9419050000000001E-2</v>
      </c>
      <c r="T2509" s="9">
        <v>2.2464181999999999</v>
      </c>
      <c r="U2509" s="9">
        <v>16.47851</v>
      </c>
      <c r="V2509" s="9">
        <v>3.6096303000000001</v>
      </c>
      <c r="W2509" s="9">
        <v>5.4533075999999996</v>
      </c>
      <c r="X2509" s="9">
        <v>7.9057120000000003</v>
      </c>
      <c r="Y2509" s="9">
        <v>6.0781809999999998</v>
      </c>
      <c r="Z2509" s="9">
        <v>2.1478139999999999</v>
      </c>
      <c r="AA2509" s="9">
        <v>3.9170889999999998</v>
      </c>
      <c r="AB2509" s="9">
        <v>13.088756999999999</v>
      </c>
      <c r="AC2509" s="9">
        <v>5.9911837999999999</v>
      </c>
      <c r="AD2509" s="9">
        <v>8.6623979999999996</v>
      </c>
      <c r="AE2509" s="9">
        <v>4.0801790000000002</v>
      </c>
      <c r="AF2509" s="9">
        <v>49.936512</v>
      </c>
      <c r="AG2509" s="9">
        <v>85.253069999999994</v>
      </c>
      <c r="AH2509" s="9">
        <v>51.696907000000003</v>
      </c>
      <c r="AI2509" s="9">
        <v>91.994643999999994</v>
      </c>
    </row>
    <row r="2510" spans="1:35" ht="15.75" customHeight="1" x14ac:dyDescent="0.2">
      <c r="A2510" s="9">
        <v>2509</v>
      </c>
      <c r="B2510" s="9">
        <v>8.3070269999999997</v>
      </c>
      <c r="C2510" s="9">
        <v>17.533011999999999</v>
      </c>
      <c r="D2510" s="9">
        <v>2</v>
      </c>
      <c r="E2510" s="9">
        <v>2.6697096999999999</v>
      </c>
      <c r="F2510" s="9">
        <v>6.2048224999999997</v>
      </c>
      <c r="G2510" s="9">
        <v>-0.76919170000000003</v>
      </c>
      <c r="H2510" s="9">
        <v>6.6842109999999996E-2</v>
      </c>
      <c r="I2510" s="9">
        <v>7.0572849999999999E-3</v>
      </c>
      <c r="J2510" s="9">
        <v>1.5192283</v>
      </c>
      <c r="K2510" s="9">
        <v>293.613</v>
      </c>
      <c r="L2510" s="9">
        <v>34.487729999999999</v>
      </c>
      <c r="M2510" s="9">
        <v>32.563699999999997</v>
      </c>
      <c r="N2510" s="9">
        <v>0.75711583999999998</v>
      </c>
      <c r="O2510" s="9">
        <v>15.130221000000001</v>
      </c>
      <c r="P2510" s="9">
        <v>16.534829999999999</v>
      </c>
      <c r="Q2510" s="9">
        <v>16.204203</v>
      </c>
      <c r="R2510" s="9">
        <v>0.17214957</v>
      </c>
      <c r="S2510" s="9">
        <v>0.33157893999999999</v>
      </c>
      <c r="T2510" s="9">
        <v>3</v>
      </c>
      <c r="U2510" s="9">
        <v>22</v>
      </c>
      <c r="V2510" s="9">
        <v>0.60473679999999996</v>
      </c>
      <c r="W2510" s="9">
        <v>0.94736843999999998</v>
      </c>
      <c r="X2510" s="9">
        <v>8.8515519999999999</v>
      </c>
      <c r="Y2510" s="9">
        <v>7.7488111999999996</v>
      </c>
      <c r="Z2510" s="9">
        <v>1.6360589999999999</v>
      </c>
      <c r="AA2510" s="9">
        <v>3.1870701000000001</v>
      </c>
      <c r="AB2510" s="9">
        <v>14.602446</v>
      </c>
      <c r="AC2510" s="9">
        <v>10.312325</v>
      </c>
      <c r="AD2510" s="9">
        <v>9.6898839999999993</v>
      </c>
      <c r="AE2510" s="9">
        <v>6.1315439999999999</v>
      </c>
      <c r="AF2510" s="9">
        <v>53.856619999999999</v>
      </c>
      <c r="AG2510" s="9">
        <v>69.454220000000007</v>
      </c>
      <c r="AH2510" s="9">
        <v>47.533454999999996</v>
      </c>
      <c r="AI2510" s="9">
        <v>70.598839999999996</v>
      </c>
    </row>
    <row r="2511" spans="1:35" ht="15.75" hidden="1" customHeight="1" x14ac:dyDescent="0.2">
      <c r="A2511" s="9">
        <v>2510</v>
      </c>
    </row>
    <row r="2512" spans="1:35" ht="15.75" hidden="1" customHeight="1" x14ac:dyDescent="0.2">
      <c r="A2512" s="9">
        <v>2511</v>
      </c>
    </row>
    <row r="2513" spans="1:35" ht="15.75" customHeight="1" x14ac:dyDescent="0.2">
      <c r="A2513" s="9">
        <v>2512</v>
      </c>
      <c r="B2513" s="9">
        <v>1.099469</v>
      </c>
      <c r="C2513" s="9">
        <v>3.7244198000000002</v>
      </c>
      <c r="D2513" s="9">
        <v>2</v>
      </c>
      <c r="E2513" s="9">
        <v>2.5960352000000002</v>
      </c>
      <c r="F2513" s="9">
        <v>9.0384499999999992</v>
      </c>
      <c r="G2513" s="9">
        <v>1.0191511</v>
      </c>
      <c r="H2513" s="9">
        <v>3.5245900000000002E-3</v>
      </c>
      <c r="I2513" s="9">
        <v>5.8733337000000004E-3</v>
      </c>
      <c r="J2513" s="9">
        <v>2.04508</v>
      </c>
      <c r="K2513" s="9">
        <v>298.02773999999999</v>
      </c>
      <c r="L2513" s="9">
        <v>48.373269999999998</v>
      </c>
      <c r="M2513" s="9">
        <v>36.997577999999997</v>
      </c>
      <c r="N2513" s="9">
        <v>1.5442837</v>
      </c>
      <c r="O2513" s="9">
        <v>12.157298000000001</v>
      </c>
      <c r="P2513" s="9">
        <v>14.003133999999999</v>
      </c>
      <c r="Q2513" s="9">
        <v>1.2638024999999999</v>
      </c>
      <c r="R2513" s="9">
        <v>0.13516185999999999</v>
      </c>
      <c r="S2513" s="9">
        <v>6.0382513000000002E-3</v>
      </c>
      <c r="T2513" s="9">
        <v>2.4028778000000002</v>
      </c>
      <c r="U2513" s="9">
        <v>10.863308999999999</v>
      </c>
      <c r="V2513" s="9">
        <v>0.88822407000000003</v>
      </c>
      <c r="W2513" s="9">
        <v>0.83333330000000005</v>
      </c>
      <c r="X2513" s="9">
        <v>12.864364</v>
      </c>
      <c r="Y2513" s="9">
        <v>9.3187300000000004</v>
      </c>
      <c r="Z2513" s="9">
        <v>2.8786151000000002</v>
      </c>
      <c r="AA2513" s="9">
        <v>4.7148180000000002</v>
      </c>
      <c r="AB2513" s="9">
        <v>11.180783999999999</v>
      </c>
      <c r="AC2513" s="9">
        <v>6.0512990000000002</v>
      </c>
      <c r="AD2513" s="9">
        <v>7.2944373999999996</v>
      </c>
      <c r="AE2513" s="9">
        <v>4.6502805</v>
      </c>
      <c r="AF2513" s="9">
        <v>71.803309999999996</v>
      </c>
      <c r="AG2513" s="9">
        <v>89.294820000000001</v>
      </c>
      <c r="AH2513" s="9">
        <v>61.602955000000001</v>
      </c>
      <c r="AI2513" s="9">
        <v>90.528329999999997</v>
      </c>
    </row>
    <row r="2514" spans="1:35" ht="15.75" customHeight="1" x14ac:dyDescent="0.2">
      <c r="A2514" s="9">
        <v>2513</v>
      </c>
      <c r="B2514" s="9">
        <v>0.7957727</v>
      </c>
      <c r="C2514" s="9">
        <v>2.6496892000000001</v>
      </c>
      <c r="D2514" s="9">
        <v>2</v>
      </c>
      <c r="E2514" s="9">
        <v>3.747954</v>
      </c>
      <c r="F2514" s="9">
        <v>8.5719390000000004</v>
      </c>
      <c r="G2514" s="9">
        <v>-3.8527206999999999</v>
      </c>
      <c r="H2514" s="9">
        <v>9.3749999999999997E-4</v>
      </c>
      <c r="I2514" s="9">
        <v>6.5856496999999996E-3</v>
      </c>
      <c r="J2514" s="9">
        <v>0.6415902</v>
      </c>
      <c r="K2514" s="9">
        <v>296.33861999999999</v>
      </c>
      <c r="L2514" s="9">
        <v>42.063164</v>
      </c>
      <c r="M2514" s="9">
        <v>35.263461999999997</v>
      </c>
      <c r="N2514" s="9">
        <v>1.0137479</v>
      </c>
      <c r="O2514" s="9">
        <v>13.75915</v>
      </c>
      <c r="P2514" s="9">
        <v>14.485239</v>
      </c>
      <c r="Q2514" s="9">
        <v>6.6481266000000003</v>
      </c>
      <c r="R2514" s="9">
        <v>0.15411654</v>
      </c>
      <c r="S2514" s="9">
        <v>6.2500000000000001E-4</v>
      </c>
      <c r="T2514" s="9">
        <v>1.5</v>
      </c>
      <c r="U2514" s="9">
        <v>14.625</v>
      </c>
      <c r="V2514" s="9">
        <v>0.33</v>
      </c>
      <c r="W2514" s="9">
        <v>0.1875</v>
      </c>
      <c r="X2514" s="9">
        <v>8.2106694999999998</v>
      </c>
      <c r="Y2514" s="9">
        <v>8.0733230000000002</v>
      </c>
      <c r="Z2514" s="9">
        <v>1.9732795999999999</v>
      </c>
      <c r="AA2514" s="9">
        <v>3.0578732</v>
      </c>
      <c r="AB2514" s="9">
        <v>12.153518999999999</v>
      </c>
      <c r="AC2514" s="9">
        <v>8.9885789999999997</v>
      </c>
      <c r="AD2514" s="9">
        <v>7.8535665999999997</v>
      </c>
      <c r="AE2514" s="9">
        <v>5.2690609999999998</v>
      </c>
      <c r="AF2514" s="9">
        <v>59.530482999999997</v>
      </c>
      <c r="AG2514" s="9">
        <v>72.662149999999997</v>
      </c>
      <c r="AH2514" s="9">
        <v>56.748609999999999</v>
      </c>
      <c r="AI2514" s="9">
        <v>76.597014999999999</v>
      </c>
    </row>
    <row r="2515" spans="1:35" ht="15.75" customHeight="1" x14ac:dyDescent="0.2">
      <c r="A2515" s="9">
        <v>2514</v>
      </c>
      <c r="B2515" s="9">
        <v>4.1365410000000002</v>
      </c>
      <c r="C2515" s="9">
        <v>10.339314999999999</v>
      </c>
      <c r="D2515" s="9">
        <v>2</v>
      </c>
      <c r="E2515" s="9">
        <v>1.9584680000000001</v>
      </c>
      <c r="F2515" s="9">
        <v>5.4879230000000003</v>
      </c>
      <c r="G2515" s="9">
        <v>2.1265244000000001</v>
      </c>
      <c r="H2515" s="9">
        <v>5.9116278000000001E-2</v>
      </c>
      <c r="I2515" s="9">
        <v>5.8044298000000001E-3</v>
      </c>
      <c r="J2515" s="9">
        <v>2.7011652000000002</v>
      </c>
      <c r="K2515" s="9">
        <v>295.86696999999998</v>
      </c>
      <c r="L2515" s="9">
        <v>49.401000000000003</v>
      </c>
      <c r="M2515" s="9">
        <v>33.914230000000003</v>
      </c>
      <c r="N2515" s="9">
        <v>1.3203034</v>
      </c>
      <c r="O2515" s="9">
        <v>11.769114500000001</v>
      </c>
      <c r="P2515" s="9">
        <v>13.508380000000001</v>
      </c>
      <c r="Q2515" s="9">
        <v>12.332769000000001</v>
      </c>
      <c r="R2515" s="9">
        <v>0.13471888000000001</v>
      </c>
      <c r="S2515" s="9">
        <v>5.0558140000000001E-2</v>
      </c>
      <c r="T2515" s="9">
        <v>2.8239436000000002</v>
      </c>
      <c r="U2515" s="9">
        <v>17.690142000000002</v>
      </c>
      <c r="V2515" s="9">
        <v>4.0682793000000004</v>
      </c>
      <c r="W2515" s="9">
        <v>7.7023253</v>
      </c>
      <c r="X2515" s="9">
        <v>8.3884349999999994</v>
      </c>
      <c r="Y2515" s="9">
        <v>6.4225529999999997</v>
      </c>
      <c r="Z2515" s="9">
        <v>2.3366653999999998</v>
      </c>
      <c r="AA2515" s="9">
        <v>4.1236680000000003</v>
      </c>
      <c r="AB2515" s="9">
        <v>12.0933075</v>
      </c>
      <c r="AC2515" s="9">
        <v>5.6717639999999996</v>
      </c>
      <c r="AD2515" s="9">
        <v>8.1587519999999998</v>
      </c>
      <c r="AE2515" s="9">
        <v>3.9146375999999998</v>
      </c>
      <c r="AF2515" s="9">
        <v>55.270310000000002</v>
      </c>
      <c r="AG2515" s="9">
        <v>89.236496000000002</v>
      </c>
      <c r="AH2515" s="9">
        <v>56.940235000000001</v>
      </c>
      <c r="AI2515" s="9">
        <v>93.748170000000002</v>
      </c>
    </row>
    <row r="2516" spans="1:35" ht="15.75" customHeight="1" x14ac:dyDescent="0.2">
      <c r="A2516" s="9">
        <v>2515</v>
      </c>
      <c r="B2516" s="9">
        <v>1.3535013</v>
      </c>
      <c r="C2516" s="9">
        <v>4.7579479999999998</v>
      </c>
      <c r="D2516" s="9">
        <v>2</v>
      </c>
      <c r="E2516" s="9">
        <v>1.9595165000000001</v>
      </c>
      <c r="F2516" s="9">
        <v>5.1922119999999996</v>
      </c>
      <c r="G2516" s="9">
        <v>-1.23125</v>
      </c>
      <c r="H2516" s="9">
        <v>5.0000000000000001E-3</v>
      </c>
      <c r="I2516" s="9">
        <v>7.3404459999999996E-3</v>
      </c>
      <c r="J2516" s="9">
        <v>1.0865910000000001</v>
      </c>
      <c r="K2516" s="9">
        <v>291.46773999999999</v>
      </c>
      <c r="L2516" s="9">
        <v>24.402557000000002</v>
      </c>
      <c r="M2516" s="9">
        <v>23.940619999999999</v>
      </c>
      <c r="N2516" s="9">
        <v>0.5119937</v>
      </c>
      <c r="O2516" s="9">
        <v>17.413315000000001</v>
      </c>
      <c r="P2516" s="9">
        <v>18.589179999999999</v>
      </c>
      <c r="Q2516" s="9">
        <v>37.403694000000002</v>
      </c>
      <c r="R2516" s="9">
        <v>0.76834570000000002</v>
      </c>
      <c r="S2516" s="9">
        <v>0.01</v>
      </c>
      <c r="T2516" s="9">
        <v>5</v>
      </c>
      <c r="U2516" s="9">
        <v>22</v>
      </c>
      <c r="V2516" s="9">
        <v>1.4475</v>
      </c>
      <c r="W2516" s="9">
        <v>3.25</v>
      </c>
      <c r="X2516" s="9">
        <v>10.387408000000001</v>
      </c>
      <c r="Y2516" s="9">
        <v>9.3472799999999996</v>
      </c>
      <c r="Z2516" s="9">
        <v>1.3333336</v>
      </c>
      <c r="AA2516" s="9">
        <v>2.0494444000000001</v>
      </c>
      <c r="AB2516" s="9">
        <v>15.973179999999999</v>
      </c>
      <c r="AC2516" s="9">
        <v>15.102501</v>
      </c>
      <c r="AD2516" s="9">
        <v>13.463407999999999</v>
      </c>
      <c r="AE2516" s="9">
        <v>13.358523</v>
      </c>
      <c r="AF2516" s="9">
        <v>43.325603000000001</v>
      </c>
      <c r="AG2516" s="9">
        <v>44.622149999999998</v>
      </c>
      <c r="AH2516" s="9">
        <v>33.422974000000004</v>
      </c>
      <c r="AI2516" s="9">
        <v>37.790320000000001</v>
      </c>
    </row>
    <row r="2517" spans="1:35" ht="15.75" hidden="1" customHeight="1" x14ac:dyDescent="0.2">
      <c r="A2517" s="9">
        <v>2516</v>
      </c>
    </row>
    <row r="2518" spans="1:35" ht="15.75" hidden="1" customHeight="1" x14ac:dyDescent="0.2">
      <c r="A2518" s="9">
        <v>2517</v>
      </c>
      <c r="E2518" s="9">
        <v>2.6847772999999999</v>
      </c>
      <c r="F2518" s="9">
        <v>7.5103873999999999</v>
      </c>
      <c r="I2518" s="9">
        <v>6.6395467000000003E-3</v>
      </c>
      <c r="J2518" s="9">
        <v>2.0109913000000001</v>
      </c>
      <c r="K2518" s="9">
        <v>297.90228000000002</v>
      </c>
      <c r="L2518" s="9">
        <v>45.353447000000003</v>
      </c>
      <c r="M2518" s="9">
        <v>32.644607999999998</v>
      </c>
      <c r="N2518" s="9">
        <v>1.3855158999999999</v>
      </c>
      <c r="O2518" s="9">
        <v>12.969391</v>
      </c>
      <c r="P2518" s="9">
        <v>14.539884000000001</v>
      </c>
      <c r="Q2518" s="9">
        <v>1.7223307000000001</v>
      </c>
      <c r="X2518" s="9">
        <v>8.222982</v>
      </c>
      <c r="Y2518" s="9">
        <v>6.7023162999999997</v>
      </c>
      <c r="Z2518" s="9">
        <v>2.6534442999999999</v>
      </c>
      <c r="AA2518" s="9">
        <v>4.3180339999999999</v>
      </c>
      <c r="AB2518" s="9">
        <v>12.009240999999999</v>
      </c>
      <c r="AC2518" s="9">
        <v>6.3528824000000004</v>
      </c>
      <c r="AD2518" s="9">
        <v>8.3039939999999994</v>
      </c>
      <c r="AE2518" s="9">
        <v>4.2988470000000003</v>
      </c>
      <c r="AF2518" s="9">
        <v>51.072006000000002</v>
      </c>
      <c r="AG2518" s="9">
        <v>90.541079999999994</v>
      </c>
      <c r="AH2518" s="9">
        <v>57.080337999999998</v>
      </c>
      <c r="AI2518" s="9">
        <v>89.792850000000001</v>
      </c>
    </row>
    <row r="2519" spans="1:35" ht="15.75" hidden="1" customHeight="1" x14ac:dyDescent="0.2">
      <c r="A2519" s="9">
        <v>2518</v>
      </c>
    </row>
    <row r="2520" spans="1:35" ht="15.75" hidden="1" customHeight="1" x14ac:dyDescent="0.2">
      <c r="A2520" s="9">
        <v>2519</v>
      </c>
    </row>
    <row r="2521" spans="1:35" ht="15.75" customHeight="1" x14ac:dyDescent="0.2">
      <c r="A2521" s="9">
        <v>2520</v>
      </c>
      <c r="B2521" s="9">
        <v>2.7452554999999998</v>
      </c>
      <c r="C2521" s="9">
        <v>7.5461710000000002</v>
      </c>
      <c r="D2521" s="9">
        <v>2</v>
      </c>
      <c r="E2521" s="9">
        <v>2.2952754</v>
      </c>
      <c r="F2521" s="9">
        <v>6.1584019999999997</v>
      </c>
      <c r="G2521" s="9">
        <v>0.50531890000000002</v>
      </c>
      <c r="H2521" s="9">
        <v>3.6460175999999997E-2</v>
      </c>
      <c r="I2521" s="9">
        <v>6.4835763000000001E-3</v>
      </c>
      <c r="J2521" s="9">
        <v>2.1925538000000002</v>
      </c>
      <c r="K2521" s="9">
        <v>296.96625</v>
      </c>
      <c r="L2521" s="9">
        <v>45.215904000000002</v>
      </c>
      <c r="M2521" s="9">
        <v>31.378876000000002</v>
      </c>
      <c r="N2521" s="9">
        <v>1.3030481</v>
      </c>
      <c r="O2521" s="9">
        <v>12.783381</v>
      </c>
      <c r="P2521" s="9">
        <v>14.319772</v>
      </c>
      <c r="Q2521" s="9">
        <v>1.6511251</v>
      </c>
      <c r="R2521" s="9">
        <v>0.11398214</v>
      </c>
      <c r="S2521" s="9">
        <v>2.579646E-2</v>
      </c>
      <c r="T2521" s="9">
        <v>2.4024390000000002</v>
      </c>
      <c r="U2521" s="9">
        <v>17.634146000000001</v>
      </c>
      <c r="V2521" s="9">
        <v>2.5669469999999999</v>
      </c>
      <c r="W2521" s="9">
        <v>5.938053</v>
      </c>
      <c r="X2521" s="9">
        <v>8.9229450000000003</v>
      </c>
      <c r="Y2521" s="9">
        <v>6.5654845000000002</v>
      </c>
      <c r="Z2521" s="9">
        <v>2.3988551999999999</v>
      </c>
      <c r="AA2521" s="9">
        <v>4.2346386999999996</v>
      </c>
      <c r="AB2521" s="9">
        <v>12.50501</v>
      </c>
      <c r="AC2521" s="9">
        <v>6.3384995000000002</v>
      </c>
      <c r="AD2521" s="9">
        <v>8.6926780000000008</v>
      </c>
      <c r="AE2521" s="9">
        <v>4.2946039999999996</v>
      </c>
      <c r="AF2521" s="9">
        <v>52.606789999999997</v>
      </c>
      <c r="AG2521" s="9">
        <v>76.846530000000001</v>
      </c>
      <c r="AH2521" s="9">
        <v>54.664856</v>
      </c>
      <c r="AI2521" s="9">
        <v>87.759315000000001</v>
      </c>
    </row>
    <row r="2522" spans="1:35" ht="15.75" hidden="1" customHeight="1" x14ac:dyDescent="0.2">
      <c r="A2522" s="9">
        <v>2521</v>
      </c>
    </row>
    <row r="2523" spans="1:35" ht="15.75" hidden="1" customHeight="1" x14ac:dyDescent="0.2">
      <c r="A2523" s="9">
        <v>2522</v>
      </c>
      <c r="E2523" s="9">
        <v>2.6907709</v>
      </c>
      <c r="F2523" s="9">
        <v>8.0933329999999994</v>
      </c>
    </row>
    <row r="2524" spans="1:35" ht="15.75" hidden="1" customHeight="1" x14ac:dyDescent="0.2">
      <c r="A2524" s="9">
        <v>2523</v>
      </c>
    </row>
    <row r="2525" spans="1:35" ht="15.75" hidden="1" customHeight="1" x14ac:dyDescent="0.2">
      <c r="A2525" s="9">
        <v>2524</v>
      </c>
    </row>
    <row r="2526" spans="1:35" ht="15.75" hidden="1" customHeight="1" x14ac:dyDescent="0.2">
      <c r="A2526" s="9">
        <v>2525</v>
      </c>
    </row>
    <row r="2527" spans="1:35" ht="15.75" hidden="1" customHeight="1" x14ac:dyDescent="0.2">
      <c r="A2527" s="9">
        <v>2526</v>
      </c>
    </row>
    <row r="2528" spans="1:35" ht="15.75" hidden="1" customHeight="1" x14ac:dyDescent="0.2">
      <c r="A2528" s="9">
        <v>2527</v>
      </c>
    </row>
    <row r="2529" spans="1:35" ht="15.75" hidden="1" customHeight="1" x14ac:dyDescent="0.2">
      <c r="A2529" s="9">
        <v>2528</v>
      </c>
    </row>
    <row r="2530" spans="1:35" ht="15.75" customHeight="1" x14ac:dyDescent="0.2">
      <c r="A2530" s="9">
        <v>2529</v>
      </c>
      <c r="B2530" s="9">
        <v>7.3644210000000001</v>
      </c>
      <c r="C2530" s="9">
        <v>17.081462999999999</v>
      </c>
      <c r="D2530" s="9">
        <v>2</v>
      </c>
      <c r="E2530" s="9">
        <v>2.2764403999999998</v>
      </c>
      <c r="F2530" s="9">
        <v>6.1645909999999997</v>
      </c>
      <c r="G2530" s="9">
        <v>-0.47753760000000001</v>
      </c>
      <c r="H2530" s="9">
        <v>3.8438133999999999E-2</v>
      </c>
      <c r="I2530" s="9">
        <v>6.4237154999999997E-3</v>
      </c>
      <c r="J2530" s="9">
        <v>4.5406284000000001</v>
      </c>
      <c r="K2530" s="9">
        <v>293.36932000000002</v>
      </c>
      <c r="L2530" s="9">
        <v>29.124609</v>
      </c>
      <c r="M2530" s="9">
        <v>29.447966000000001</v>
      </c>
      <c r="N2530" s="9">
        <v>0.85032724999999998</v>
      </c>
      <c r="O2530" s="9">
        <v>16.675747000000001</v>
      </c>
      <c r="P2530" s="9">
        <v>19.395448999999999</v>
      </c>
      <c r="Q2530" s="9">
        <v>0.47503904000000002</v>
      </c>
      <c r="R2530" s="9">
        <v>7.1475393999999998E-2</v>
      </c>
      <c r="S2530" s="9">
        <v>8.2555779999999995E-2</v>
      </c>
      <c r="T2530" s="9">
        <v>1.4947368000000001</v>
      </c>
      <c r="U2530" s="9">
        <v>13.868421</v>
      </c>
      <c r="V2530" s="9">
        <v>0.65172416</v>
      </c>
      <c r="W2530" s="9">
        <v>2.9229210000000001</v>
      </c>
      <c r="X2530" s="9">
        <v>13.066867999999999</v>
      </c>
      <c r="Y2530" s="9">
        <v>10.144197999999999</v>
      </c>
      <c r="Z2530" s="9">
        <v>1.6642387999999999</v>
      </c>
      <c r="AA2530" s="9">
        <v>3.2498958</v>
      </c>
      <c r="AB2530" s="9">
        <v>17.140318000000001</v>
      </c>
      <c r="AC2530" s="9">
        <v>9.0115920000000003</v>
      </c>
      <c r="AD2530" s="9">
        <v>10.974214999999999</v>
      </c>
      <c r="AE2530" s="9">
        <v>5.5623975000000003</v>
      </c>
      <c r="AF2530" s="9">
        <v>49.908090000000001</v>
      </c>
      <c r="AG2530" s="9">
        <v>84.334429999999998</v>
      </c>
      <c r="AH2530" s="9">
        <v>35.109760000000001</v>
      </c>
      <c r="AI2530" s="9">
        <v>74.219210000000004</v>
      </c>
    </row>
    <row r="2531" spans="1:35" ht="15.75" hidden="1" customHeight="1" x14ac:dyDescent="0.2">
      <c r="A2531" s="9">
        <v>2530</v>
      </c>
    </row>
    <row r="2532" spans="1:35" ht="15.75" hidden="1" customHeight="1" x14ac:dyDescent="0.2">
      <c r="A2532" s="9">
        <v>2531</v>
      </c>
      <c r="I2532" s="9">
        <v>6.8748817E-3</v>
      </c>
      <c r="J2532" s="9">
        <v>1.5005218</v>
      </c>
      <c r="K2532" s="9">
        <v>296.82578000000001</v>
      </c>
      <c r="L2532" s="9">
        <v>40.100304000000001</v>
      </c>
      <c r="M2532" s="9">
        <v>35.522179999999999</v>
      </c>
      <c r="N2532" s="9">
        <v>1.1161026999999999</v>
      </c>
      <c r="O2532" s="9">
        <v>14.060812</v>
      </c>
      <c r="P2532" s="9">
        <v>15.373461000000001</v>
      </c>
      <c r="Q2532" s="9">
        <v>15.324999999999999</v>
      </c>
      <c r="X2532" s="9">
        <v>6.8024940000000003</v>
      </c>
      <c r="Y2532" s="9">
        <v>6.4998655000000003</v>
      </c>
      <c r="Z2532" s="9">
        <v>2.1800961000000001</v>
      </c>
      <c r="AA2532" s="9">
        <v>3.8160424000000002</v>
      </c>
      <c r="AB2532" s="9">
        <v>12.458472</v>
      </c>
      <c r="AC2532" s="9">
        <v>9.3634339999999998</v>
      </c>
      <c r="AD2532" s="9">
        <v>9.9191319999999994</v>
      </c>
      <c r="AE2532" s="9">
        <v>6.5253277000000001</v>
      </c>
      <c r="AF2532" s="9">
        <v>56.733497999999997</v>
      </c>
      <c r="AG2532" s="9">
        <v>70.428154000000006</v>
      </c>
      <c r="AH2532" s="9">
        <v>53.028263000000003</v>
      </c>
      <c r="AI2532" s="9">
        <v>72.429689999999994</v>
      </c>
    </row>
    <row r="2533" spans="1:35" ht="15.75" hidden="1" customHeight="1" x14ac:dyDescent="0.2">
      <c r="A2533" s="9">
        <v>2532</v>
      </c>
    </row>
    <row r="2534" spans="1:35" ht="15.75" customHeight="1" x14ac:dyDescent="0.2">
      <c r="A2534" s="9">
        <v>2533</v>
      </c>
      <c r="B2534" s="9">
        <v>0.61948519999999996</v>
      </c>
      <c r="C2534" s="9">
        <v>1.9938146000000001</v>
      </c>
      <c r="D2534" s="9">
        <v>2</v>
      </c>
      <c r="E2534" s="9">
        <v>2.5954174999999999</v>
      </c>
      <c r="F2534" s="9">
        <v>8.0173830000000006</v>
      </c>
      <c r="G2534" s="9">
        <v>0.30081999999999998</v>
      </c>
      <c r="H2534" s="9">
        <v>3.1034483000000001E-3</v>
      </c>
      <c r="I2534" s="9">
        <v>6.4186080000000001E-3</v>
      </c>
      <c r="J2534" s="9">
        <v>1.6529925000000001</v>
      </c>
      <c r="K2534" s="9">
        <v>298.27767999999998</v>
      </c>
      <c r="L2534" s="9">
        <v>45.562992000000001</v>
      </c>
      <c r="M2534" s="9">
        <v>39.995907000000003</v>
      </c>
      <c r="N2534" s="9">
        <v>1.373497</v>
      </c>
      <c r="O2534" s="9">
        <v>13.023887999999999</v>
      </c>
      <c r="P2534" s="9">
        <v>14.276431000000001</v>
      </c>
      <c r="Q2534" s="9">
        <v>3.0133234999999998</v>
      </c>
      <c r="R2534" s="9">
        <v>3.0830683000000001E-2</v>
      </c>
      <c r="S2534" s="9">
        <v>2.413793E-3</v>
      </c>
      <c r="T2534" s="9">
        <v>1.3076923</v>
      </c>
      <c r="U2534" s="9">
        <v>14.153846</v>
      </c>
      <c r="V2534" s="9">
        <v>4.2413793999999998E-2</v>
      </c>
      <c r="W2534" s="9">
        <v>6.8965520000000002E-2</v>
      </c>
      <c r="X2534" s="9">
        <v>8.2105619999999995</v>
      </c>
      <c r="Y2534" s="9">
        <v>6.7746333999999999</v>
      </c>
      <c r="Z2534" s="9">
        <v>2.5173662000000001</v>
      </c>
      <c r="AA2534" s="9">
        <v>4.1714079999999996</v>
      </c>
      <c r="AB2534" s="9">
        <v>11.454741</v>
      </c>
      <c r="AC2534" s="9">
        <v>7.5370216000000001</v>
      </c>
      <c r="AD2534" s="9">
        <v>8.70505</v>
      </c>
      <c r="AE2534" s="9">
        <v>5.0601583000000003</v>
      </c>
      <c r="AF2534" s="9">
        <v>63.202800000000003</v>
      </c>
      <c r="AG2534" s="9">
        <v>82.125823999999994</v>
      </c>
      <c r="AH2534" s="9">
        <v>58.97869</v>
      </c>
      <c r="AI2534" s="9">
        <v>82.441069999999996</v>
      </c>
    </row>
    <row r="2535" spans="1:35" ht="15.75" hidden="1" customHeight="1" x14ac:dyDescent="0.2">
      <c r="A2535" s="9">
        <v>2534</v>
      </c>
    </row>
    <row r="2536" spans="1:35" ht="15.75" hidden="1" customHeight="1" x14ac:dyDescent="0.2">
      <c r="A2536" s="9">
        <v>2535</v>
      </c>
    </row>
    <row r="2537" spans="1:35" ht="15.75" customHeight="1" x14ac:dyDescent="0.2">
      <c r="A2537" s="9">
        <v>2536</v>
      </c>
      <c r="B2537" s="9">
        <v>9.5804500000000008</v>
      </c>
      <c r="C2537" s="9">
        <v>23.578572999999999</v>
      </c>
      <c r="D2537" s="9">
        <v>2</v>
      </c>
      <c r="E2537" s="9">
        <v>3.4019358</v>
      </c>
      <c r="F2537" s="9">
        <v>9.7647089999999999</v>
      </c>
      <c r="G2537" s="9">
        <v>-0.69926803999999998</v>
      </c>
      <c r="H2537" s="9">
        <v>4.5614033999999998E-2</v>
      </c>
      <c r="I2537" s="9">
        <v>6.9383457000000001E-3</v>
      </c>
      <c r="J2537" s="9">
        <v>2.8411697999999999</v>
      </c>
      <c r="K2537" s="9">
        <v>289.54678000000001</v>
      </c>
      <c r="L2537" s="9">
        <v>17.471381999999998</v>
      </c>
      <c r="M2537" s="9">
        <v>20.039742</v>
      </c>
      <c r="N2537" s="9">
        <v>0.3521649</v>
      </c>
      <c r="O2537" s="9">
        <v>19.424648000000001</v>
      </c>
      <c r="P2537" s="9">
        <v>21.77778</v>
      </c>
      <c r="Q2537" s="9">
        <v>3.4235009999999999</v>
      </c>
      <c r="R2537" s="9">
        <v>0.17704687999999999</v>
      </c>
      <c r="S2537" s="9">
        <v>3.6083843999999997E-2</v>
      </c>
      <c r="T2537" s="9">
        <v>1.9428570999999999</v>
      </c>
      <c r="U2537" s="9">
        <v>16.970589</v>
      </c>
      <c r="V2537" s="9">
        <v>2.5671930000000001</v>
      </c>
      <c r="W2537" s="9">
        <v>8.7192980000000002</v>
      </c>
      <c r="X2537" s="9">
        <v>12.496153</v>
      </c>
      <c r="Y2537" s="9">
        <v>10.219341999999999</v>
      </c>
      <c r="Z2537" s="9">
        <v>1.1976038</v>
      </c>
      <c r="AA2537" s="9">
        <v>1.7119831999999999</v>
      </c>
      <c r="AB2537" s="9">
        <v>18.8262</v>
      </c>
      <c r="AC2537" s="9">
        <v>15.204757000000001</v>
      </c>
      <c r="AD2537" s="9">
        <v>15.222212000000001</v>
      </c>
      <c r="AE2537" s="9">
        <v>12.008758</v>
      </c>
      <c r="AF2537" s="9">
        <v>40.636772000000001</v>
      </c>
      <c r="AG2537" s="9">
        <v>47.177562999999999</v>
      </c>
      <c r="AH2537" s="9">
        <v>26.718779999999999</v>
      </c>
      <c r="AI2537" s="9">
        <v>41.113689999999998</v>
      </c>
    </row>
    <row r="2538" spans="1:35" ht="15.75" hidden="1" customHeight="1" x14ac:dyDescent="0.2">
      <c r="A2538" s="9">
        <v>2537</v>
      </c>
    </row>
    <row r="2539" spans="1:35" ht="15.75" customHeight="1" x14ac:dyDescent="0.2">
      <c r="A2539" s="9">
        <v>2538</v>
      </c>
      <c r="B2539" s="9">
        <v>1.5827384</v>
      </c>
      <c r="C2539" s="9">
        <v>5.7994019999999997</v>
      </c>
      <c r="D2539" s="9">
        <v>2</v>
      </c>
      <c r="E2539" s="9">
        <v>2.7017698000000001</v>
      </c>
      <c r="F2539" s="9">
        <v>6.9078393</v>
      </c>
      <c r="G2539" s="9">
        <v>0.57039819999999997</v>
      </c>
      <c r="H2539" s="9">
        <v>2.9565217000000001E-2</v>
      </c>
      <c r="I2539" s="9">
        <v>6.0741839999999998E-3</v>
      </c>
      <c r="J2539" s="9">
        <v>2.1879487000000002</v>
      </c>
      <c r="K2539" s="9">
        <v>296.45859999999999</v>
      </c>
      <c r="L2539" s="9">
        <v>38.631767000000004</v>
      </c>
      <c r="M2539" s="9">
        <v>38.177653999999997</v>
      </c>
      <c r="N2539" s="9">
        <v>1.1875559</v>
      </c>
      <c r="O2539" s="9">
        <v>14.470646</v>
      </c>
      <c r="P2539" s="9">
        <v>16.208092000000001</v>
      </c>
      <c r="Q2539" s="9">
        <v>11.155511000000001</v>
      </c>
      <c r="R2539" s="9">
        <v>0.34505247999999999</v>
      </c>
      <c r="S2539" s="9">
        <v>1.9782608E-2</v>
      </c>
      <c r="T2539" s="9">
        <v>3.7948718000000001</v>
      </c>
      <c r="U2539" s="9">
        <v>16.384615</v>
      </c>
      <c r="V2539" s="9">
        <v>2.7704349000000001</v>
      </c>
      <c r="W2539" s="9">
        <v>3.7826086999999999</v>
      </c>
      <c r="X2539" s="9">
        <v>11.5989065</v>
      </c>
      <c r="Y2539" s="9">
        <v>10.030612</v>
      </c>
      <c r="Z2539" s="9">
        <v>2.3913796</v>
      </c>
      <c r="AA2539" s="9">
        <v>4.0171849999999996</v>
      </c>
      <c r="AB2539" s="9">
        <v>13.644729</v>
      </c>
      <c r="AC2539" s="9">
        <v>8.0513860000000008</v>
      </c>
      <c r="AD2539" s="9">
        <v>9.3980399999999999</v>
      </c>
      <c r="AE2539" s="9">
        <v>4.960642</v>
      </c>
      <c r="AF2539" s="9">
        <v>65.885993999999997</v>
      </c>
      <c r="AG2539" s="9">
        <v>95.435760000000002</v>
      </c>
      <c r="AH2539" s="9">
        <v>49.78969</v>
      </c>
      <c r="AI2539" s="9">
        <v>80.517709999999994</v>
      </c>
    </row>
    <row r="2540" spans="1:35" ht="15.75" hidden="1" customHeight="1" x14ac:dyDescent="0.2">
      <c r="A2540" s="9">
        <v>2539</v>
      </c>
    </row>
    <row r="2541" spans="1:35" ht="15.75" hidden="1" customHeight="1" x14ac:dyDescent="0.2">
      <c r="A2541" s="9">
        <v>2540</v>
      </c>
    </row>
    <row r="2542" spans="1:35" ht="15.75" hidden="1" customHeight="1" x14ac:dyDescent="0.2">
      <c r="A2542" s="9">
        <v>2541</v>
      </c>
    </row>
    <row r="2543" spans="1:35" ht="15.75" hidden="1" customHeight="1" x14ac:dyDescent="0.2">
      <c r="A2543" s="9">
        <v>2542</v>
      </c>
    </row>
    <row r="2544" spans="1:35" ht="15.75" hidden="1" customHeight="1" x14ac:dyDescent="0.2">
      <c r="A2544" s="9">
        <v>2543</v>
      </c>
    </row>
    <row r="2545" spans="1:35" ht="15.75" hidden="1" customHeight="1" x14ac:dyDescent="0.2">
      <c r="A2545" s="9">
        <v>2544</v>
      </c>
    </row>
    <row r="2546" spans="1:35" ht="15.75" hidden="1" customHeight="1" x14ac:dyDescent="0.2">
      <c r="A2546" s="9">
        <v>2545</v>
      </c>
    </row>
    <row r="2547" spans="1:35" ht="15.75" customHeight="1" x14ac:dyDescent="0.2">
      <c r="A2547" s="9">
        <v>2546</v>
      </c>
      <c r="B2547" s="9">
        <v>3.5296368999999999</v>
      </c>
      <c r="C2547" s="9">
        <v>8.4809199999999993</v>
      </c>
      <c r="D2547" s="9">
        <v>2.8804348000000002</v>
      </c>
      <c r="E2547" s="9">
        <v>2.94326</v>
      </c>
      <c r="F2547" s="9">
        <v>8.1095919999999992</v>
      </c>
      <c r="G2547" s="9">
        <v>2.3937560000000002</v>
      </c>
      <c r="H2547" s="9">
        <v>1.2826087E-2</v>
      </c>
      <c r="I2547" s="9">
        <v>6.2183626000000001E-3</v>
      </c>
      <c r="J2547" s="9">
        <v>3.4716580000000001</v>
      </c>
      <c r="K2547" s="9">
        <v>296.13297</v>
      </c>
      <c r="L2547" s="9">
        <v>48.523746000000003</v>
      </c>
      <c r="M2547" s="9">
        <v>36.010590000000001</v>
      </c>
      <c r="N2547" s="9">
        <v>1.376374</v>
      </c>
      <c r="O2547" s="9">
        <v>11.770205000000001</v>
      </c>
      <c r="P2547" s="9">
        <v>13.861336</v>
      </c>
      <c r="Q2547" s="9">
        <v>3.6175636999999998</v>
      </c>
      <c r="R2547" s="9">
        <v>0.11591905</v>
      </c>
      <c r="S2547" s="9">
        <v>5.6304346999999998E-2</v>
      </c>
      <c r="T2547" s="9">
        <v>3.3801169999999998</v>
      </c>
      <c r="U2547" s="9">
        <v>17.555554999999998</v>
      </c>
      <c r="V2547" s="9">
        <v>2.8559057999999999</v>
      </c>
      <c r="W2547" s="9">
        <v>3.0724638</v>
      </c>
      <c r="X2547" s="9">
        <v>12.508877</v>
      </c>
      <c r="Y2547" s="9">
        <v>8.9081334999999999</v>
      </c>
      <c r="Z2547" s="9">
        <v>2.4816883000000001</v>
      </c>
      <c r="AA2547" s="9">
        <v>4.4153093999999999</v>
      </c>
      <c r="AB2547" s="9">
        <v>12.269309</v>
      </c>
      <c r="AC2547" s="9">
        <v>5.4637932999999999</v>
      </c>
      <c r="AD2547" s="9">
        <v>7.8989370000000001</v>
      </c>
      <c r="AE2547" s="9">
        <v>3.6602174999999999</v>
      </c>
      <c r="AF2547" s="9">
        <v>59.721187999999998</v>
      </c>
      <c r="AG2547" s="9">
        <v>107.503845</v>
      </c>
      <c r="AH2547" s="9">
        <v>55.786105999999997</v>
      </c>
      <c r="AI2547" s="9">
        <v>96.329009999999997</v>
      </c>
    </row>
    <row r="2548" spans="1:35" ht="15.75" hidden="1" customHeight="1" x14ac:dyDescent="0.2">
      <c r="A2548" s="9">
        <v>2547</v>
      </c>
    </row>
    <row r="2549" spans="1:35" ht="15.75" customHeight="1" x14ac:dyDescent="0.2">
      <c r="A2549" s="9">
        <v>2548</v>
      </c>
      <c r="B2549" s="9">
        <v>10.59726</v>
      </c>
      <c r="C2549" s="9">
        <v>26.289771999999999</v>
      </c>
      <c r="D2549" s="9">
        <v>3</v>
      </c>
      <c r="E2549" s="9">
        <v>2.6267474000000002</v>
      </c>
      <c r="F2549" s="9">
        <v>8.4701360000000001</v>
      </c>
      <c r="G2549" s="9">
        <v>0.10830467000000001</v>
      </c>
      <c r="H2549" s="9">
        <v>5.9238579999999999E-2</v>
      </c>
      <c r="I2549" s="9">
        <v>5.1759639999999999E-3</v>
      </c>
      <c r="J2549" s="9">
        <v>2.9161557999999999</v>
      </c>
      <c r="K2549" s="9">
        <v>293.30862000000002</v>
      </c>
      <c r="L2549" s="9">
        <v>46.030940000000001</v>
      </c>
      <c r="M2549" s="9">
        <v>34.634205000000001</v>
      </c>
      <c r="N2549" s="9">
        <v>1.1877697</v>
      </c>
      <c r="O2549" s="9">
        <v>12.087258</v>
      </c>
      <c r="P2549" s="9">
        <v>14.545139000000001</v>
      </c>
      <c r="Q2549" s="9">
        <v>1.7044300999999999</v>
      </c>
      <c r="R2549" s="9">
        <v>5.3559030000000001E-2</v>
      </c>
      <c r="S2549" s="9">
        <v>2.9441624999999999E-2</v>
      </c>
      <c r="T2549" s="9">
        <v>2</v>
      </c>
      <c r="U2549" s="9">
        <v>14.151260000000001</v>
      </c>
      <c r="V2549" s="9">
        <v>2.6548731000000001</v>
      </c>
      <c r="W2549" s="9">
        <v>6.6192894000000004</v>
      </c>
      <c r="X2549" s="9">
        <v>12.796925</v>
      </c>
      <c r="Y2549" s="9">
        <v>9.4767150000000004</v>
      </c>
      <c r="Z2549" s="9">
        <v>2.0880622999999998</v>
      </c>
      <c r="AA2549" s="9">
        <v>3.8648511999999999</v>
      </c>
      <c r="AB2549" s="9">
        <v>13.044383</v>
      </c>
      <c r="AC2549" s="9">
        <v>5.8142814999999999</v>
      </c>
      <c r="AD2549" s="9">
        <v>7.3862240000000003</v>
      </c>
      <c r="AE2549" s="9">
        <v>4.0293989999999997</v>
      </c>
      <c r="AF2549" s="9">
        <v>62.038609999999998</v>
      </c>
      <c r="AG2549" s="9">
        <v>92.137726000000001</v>
      </c>
      <c r="AH2549" s="9">
        <v>53.116455000000002</v>
      </c>
      <c r="AI2549" s="9">
        <v>93.189859999999996</v>
      </c>
    </row>
    <row r="2550" spans="1:35" ht="15.75" customHeight="1" x14ac:dyDescent="0.2">
      <c r="A2550" s="9">
        <v>2549</v>
      </c>
      <c r="B2550" s="9">
        <v>8.3613479999999996</v>
      </c>
      <c r="C2550" s="9">
        <v>18.677914000000001</v>
      </c>
      <c r="D2550" s="9">
        <v>2</v>
      </c>
      <c r="E2550" s="9">
        <v>2.4212327</v>
      </c>
      <c r="F2550" s="9">
        <v>6.3974159999999998</v>
      </c>
      <c r="G2550" s="9">
        <v>2.5603734999999999</v>
      </c>
      <c r="H2550" s="9">
        <v>4.1336405999999999E-2</v>
      </c>
      <c r="I2550" s="9">
        <v>6.6482023999999999E-3</v>
      </c>
      <c r="J2550" s="9">
        <v>2.6645116999999998</v>
      </c>
      <c r="K2550" s="9">
        <v>292.87295999999998</v>
      </c>
      <c r="L2550" s="9">
        <v>39.523029999999999</v>
      </c>
      <c r="M2550" s="9">
        <v>34.505553999999997</v>
      </c>
      <c r="N2550" s="9">
        <v>0.86470305999999997</v>
      </c>
      <c r="O2550" s="9">
        <v>13.791971</v>
      </c>
      <c r="P2550" s="9">
        <v>15.597827000000001</v>
      </c>
      <c r="Q2550" s="9">
        <v>0.61331575999999999</v>
      </c>
      <c r="R2550" s="9">
        <v>0.15160510999999999</v>
      </c>
      <c r="S2550" s="9">
        <v>0.13261423999999999</v>
      </c>
      <c r="T2550" s="9">
        <v>1.4507042000000001</v>
      </c>
      <c r="U2550" s="9">
        <v>12.43662</v>
      </c>
      <c r="V2550" s="9">
        <v>1.4822580999999999</v>
      </c>
      <c r="W2550" s="9">
        <v>5.8479260000000002</v>
      </c>
      <c r="X2550" s="9">
        <v>10.611102000000001</v>
      </c>
      <c r="Y2550" s="9">
        <v>9.1034579999999998</v>
      </c>
      <c r="Z2550" s="9">
        <v>1.6901366</v>
      </c>
      <c r="AA2550" s="9">
        <v>3.3977765999999998</v>
      </c>
      <c r="AB2550" s="9">
        <v>13.74047</v>
      </c>
      <c r="AC2550" s="9">
        <v>7.9916834999999997</v>
      </c>
      <c r="AD2550" s="9">
        <v>8.5834379999999992</v>
      </c>
      <c r="AE2550" s="9">
        <v>4.9178069999999998</v>
      </c>
      <c r="AF2550" s="9">
        <v>55.143337000000002</v>
      </c>
      <c r="AG2550" s="9">
        <v>80.706059999999994</v>
      </c>
      <c r="AH2550" s="9">
        <v>48.553756999999997</v>
      </c>
      <c r="AI2550" s="9">
        <v>82.438119999999998</v>
      </c>
    </row>
    <row r="2551" spans="1:35" ht="15.75" hidden="1" customHeight="1" x14ac:dyDescent="0.2">
      <c r="A2551" s="9">
        <v>2550</v>
      </c>
      <c r="I2551" s="9">
        <v>7.2230673000000002E-3</v>
      </c>
      <c r="J2551" s="9">
        <v>1.5439427999999999</v>
      </c>
      <c r="K2551" s="9">
        <v>293.71902</v>
      </c>
      <c r="L2551" s="9">
        <v>31.243668</v>
      </c>
      <c r="M2551" s="9">
        <v>26.070179</v>
      </c>
      <c r="N2551" s="9">
        <v>0.74096640000000003</v>
      </c>
      <c r="O2551" s="9">
        <v>15.690588</v>
      </c>
      <c r="P2551" s="9">
        <v>17.096969999999999</v>
      </c>
      <c r="Q2551" s="9">
        <v>18.617142000000001</v>
      </c>
      <c r="X2551" s="9">
        <v>9.7223070000000007</v>
      </c>
      <c r="Y2551" s="9">
        <v>8.5171030000000005</v>
      </c>
      <c r="Z2551" s="9">
        <v>1.7386351</v>
      </c>
      <c r="AA2551" s="9">
        <v>2.9739132000000001</v>
      </c>
      <c r="AB2551" s="9">
        <v>14.202328</v>
      </c>
      <c r="AC2551" s="9">
        <v>12.244823</v>
      </c>
      <c r="AD2551" s="9">
        <v>11.564329000000001</v>
      </c>
      <c r="AE2551" s="9">
        <v>9.2624080000000006</v>
      </c>
      <c r="AF2551" s="9">
        <v>50.711838</v>
      </c>
      <c r="AG2551" s="9">
        <v>48.215873999999999</v>
      </c>
      <c r="AH2551" s="9">
        <v>43.305340000000001</v>
      </c>
      <c r="AI2551" s="9">
        <v>54.336869999999998</v>
      </c>
    </row>
    <row r="2552" spans="1:35" ht="15.75" customHeight="1" x14ac:dyDescent="0.2">
      <c r="A2552" s="9">
        <v>2551</v>
      </c>
      <c r="B2552" s="9">
        <v>9.0672280000000001</v>
      </c>
      <c r="C2552" s="9">
        <v>19.400562000000001</v>
      </c>
      <c r="D2552" s="9">
        <v>2</v>
      </c>
      <c r="E2552" s="9">
        <v>2.4068453000000001</v>
      </c>
      <c r="F2552" s="9">
        <v>6.4998025999999998</v>
      </c>
      <c r="G2552" s="9">
        <v>2.9582963000000002</v>
      </c>
      <c r="H2552" s="9">
        <v>4.1023456E-2</v>
      </c>
      <c r="I2552" s="9">
        <v>7.0724480000000003E-3</v>
      </c>
      <c r="J2552" s="9">
        <v>3.7290079999999999</v>
      </c>
      <c r="K2552" s="9">
        <v>293.45190000000002</v>
      </c>
      <c r="L2552" s="9">
        <v>25.265732</v>
      </c>
      <c r="M2552" s="9">
        <v>26.882722999999999</v>
      </c>
      <c r="N2552" s="9">
        <v>0.72012704999999999</v>
      </c>
      <c r="O2552" s="9">
        <v>17.227291000000001</v>
      </c>
      <c r="P2552" s="9">
        <v>19.417667000000002</v>
      </c>
      <c r="Q2552" s="9">
        <v>0.17005682</v>
      </c>
      <c r="R2552" s="9">
        <v>0.11342202</v>
      </c>
      <c r="S2552" s="9">
        <v>8.4477609999999995E-2</v>
      </c>
      <c r="T2552" s="9">
        <v>1.5281690000000001</v>
      </c>
      <c r="U2552" s="9">
        <v>12.605634</v>
      </c>
      <c r="V2552" s="9">
        <v>2.2110873999999999E-2</v>
      </c>
      <c r="W2552" s="9">
        <v>0.81876329999999997</v>
      </c>
      <c r="X2552" s="9">
        <v>12.267428000000001</v>
      </c>
      <c r="Y2552" s="9">
        <v>10.686097</v>
      </c>
      <c r="Z2552" s="9">
        <v>1.7608630000000001</v>
      </c>
      <c r="AA2552" s="9">
        <v>2.8175205999999999</v>
      </c>
      <c r="AB2552" s="9">
        <v>16.467172999999999</v>
      </c>
      <c r="AC2552" s="9">
        <v>12.935283</v>
      </c>
      <c r="AD2552" s="9">
        <v>11.473326</v>
      </c>
      <c r="AE2552" s="9">
        <v>9.4693590000000007</v>
      </c>
      <c r="AF2552" s="9">
        <v>52.235909999999997</v>
      </c>
      <c r="AG2552" s="9">
        <v>61.890846000000003</v>
      </c>
      <c r="AH2552" s="9">
        <v>38.021709999999999</v>
      </c>
      <c r="AI2552" s="9">
        <v>51.643504999999998</v>
      </c>
    </row>
    <row r="2553" spans="1:35" ht="15.75" customHeight="1" x14ac:dyDescent="0.2">
      <c r="A2553" s="9">
        <v>2552</v>
      </c>
      <c r="B2553" s="9">
        <v>4.1220236000000003</v>
      </c>
      <c r="C2553" s="9">
        <v>11.14594</v>
      </c>
      <c r="D2553" s="9">
        <v>2.3229166999999999</v>
      </c>
      <c r="E2553" s="9">
        <v>2.4407586999999999</v>
      </c>
      <c r="F2553" s="9">
        <v>6.5416169999999996</v>
      </c>
      <c r="G2553" s="9">
        <v>9.7150650000000005E-2</v>
      </c>
      <c r="H2553" s="9">
        <v>4.2256943999999998E-2</v>
      </c>
      <c r="I2553" s="9">
        <v>6.7961089999999998E-3</v>
      </c>
      <c r="J2553" s="9">
        <v>1.9087205</v>
      </c>
      <c r="K2553" s="9">
        <v>296.29845999999998</v>
      </c>
      <c r="L2553" s="9">
        <v>35.384740000000001</v>
      </c>
      <c r="M2553" s="9">
        <v>31.168856000000002</v>
      </c>
      <c r="N2553" s="9">
        <v>1.0182703</v>
      </c>
      <c r="O2553" s="9">
        <v>15.079438</v>
      </c>
      <c r="P2553" s="9">
        <v>16.654803999999999</v>
      </c>
      <c r="Q2553" s="9">
        <v>11.752435999999999</v>
      </c>
      <c r="R2553" s="9">
        <v>0.38961025999999999</v>
      </c>
      <c r="S2553" s="9">
        <v>5.0223577999999998E-2</v>
      </c>
      <c r="T2553" s="9">
        <v>4.836735</v>
      </c>
      <c r="U2553" s="9">
        <v>18.943878000000002</v>
      </c>
      <c r="V2553" s="9">
        <v>1.2649999999999999</v>
      </c>
      <c r="W2553" s="9">
        <v>4.3993053</v>
      </c>
      <c r="X2553" s="9">
        <v>10.306269</v>
      </c>
      <c r="Y2553" s="9">
        <v>9.1543130000000001</v>
      </c>
      <c r="Z2553" s="9">
        <v>2.0908359999999999</v>
      </c>
      <c r="AA2553" s="9">
        <v>3.8329477000000001</v>
      </c>
      <c r="AB2553" s="9">
        <v>14.443312000000001</v>
      </c>
      <c r="AC2553" s="9">
        <v>10.207413000000001</v>
      </c>
      <c r="AD2553" s="9">
        <v>9.9566850000000002</v>
      </c>
      <c r="AE2553" s="9">
        <v>6.5947433000000002</v>
      </c>
      <c r="AF2553" s="9">
        <v>59.142989999999998</v>
      </c>
      <c r="AG2553" s="9">
        <v>64.239519999999999</v>
      </c>
      <c r="AH2553" s="9">
        <v>45.886519999999997</v>
      </c>
      <c r="AI2553" s="9">
        <v>69.76079</v>
      </c>
    </row>
    <row r="2554" spans="1:35" ht="15.75" hidden="1" customHeight="1" x14ac:dyDescent="0.2">
      <c r="A2554" s="9">
        <v>2553</v>
      </c>
    </row>
    <row r="2555" spans="1:35" ht="15.75" customHeight="1" x14ac:dyDescent="0.2">
      <c r="A2555" s="9">
        <v>2554</v>
      </c>
      <c r="B2555" s="9">
        <v>0.69632539999999998</v>
      </c>
      <c r="C2555" s="9">
        <v>2.6330037000000002</v>
      </c>
      <c r="D2555" s="9">
        <v>2</v>
      </c>
      <c r="E2555" s="9">
        <v>2.3539875000000001</v>
      </c>
      <c r="F2555" s="9">
        <v>7.8012246999999997</v>
      </c>
      <c r="G2555" s="9">
        <v>-1.8355378</v>
      </c>
      <c r="H2555" s="9">
        <v>5.3846149999999997E-3</v>
      </c>
      <c r="I2555" s="9">
        <v>6.6669809999999998E-3</v>
      </c>
      <c r="J2555" s="9">
        <v>1.3395915</v>
      </c>
      <c r="K2555" s="9">
        <v>295.29912999999999</v>
      </c>
      <c r="L2555" s="9">
        <v>32.731754000000002</v>
      </c>
      <c r="M2555" s="9">
        <v>28.376121999999999</v>
      </c>
      <c r="N2555" s="9">
        <v>0.87622904999999995</v>
      </c>
      <c r="O2555" s="9">
        <v>15.7540865</v>
      </c>
      <c r="P2555" s="9">
        <v>16.765457000000001</v>
      </c>
      <c r="Q2555" s="9">
        <v>0.40629914</v>
      </c>
      <c r="R2555" s="9">
        <v>0</v>
      </c>
      <c r="S2555" s="9">
        <v>7.6923076999999996E-3</v>
      </c>
      <c r="T2555" s="9">
        <v>1.2857143</v>
      </c>
      <c r="U2555" s="9">
        <v>11.476191</v>
      </c>
      <c r="V2555" s="9">
        <v>0</v>
      </c>
      <c r="W2555" s="9">
        <v>0</v>
      </c>
      <c r="X2555" s="9">
        <v>8.7761569999999995</v>
      </c>
      <c r="Y2555" s="9">
        <v>8.4973050000000008</v>
      </c>
      <c r="Z2555" s="9">
        <v>1.5805686000000001</v>
      </c>
      <c r="AA2555" s="9">
        <v>2.9577900000000001</v>
      </c>
      <c r="AB2555" s="9">
        <v>15.842457</v>
      </c>
      <c r="AC2555" s="9">
        <v>11.57029</v>
      </c>
      <c r="AD2555" s="9">
        <v>12.634687</v>
      </c>
      <c r="AE2555" s="9">
        <v>8.530996</v>
      </c>
      <c r="AF2555" s="9">
        <v>41.893172999999997</v>
      </c>
      <c r="AG2555" s="9">
        <v>56.169933</v>
      </c>
      <c r="AH2555" s="9">
        <v>37.243434999999998</v>
      </c>
      <c r="AI2555" s="9">
        <v>57.563274</v>
      </c>
    </row>
    <row r="2556" spans="1:35" ht="15.75" customHeight="1" x14ac:dyDescent="0.2">
      <c r="A2556" s="9">
        <v>2555</v>
      </c>
      <c r="B2556" s="9">
        <v>4.4024815999999998</v>
      </c>
      <c r="C2556" s="9">
        <v>11.331499000000001</v>
      </c>
      <c r="D2556" s="9">
        <v>2</v>
      </c>
      <c r="E2556" s="9">
        <v>2.2062879999999998</v>
      </c>
      <c r="F2556" s="9">
        <v>6.0514174000000001</v>
      </c>
      <c r="G2556" s="9">
        <v>-0.11677666</v>
      </c>
      <c r="H2556" s="9">
        <v>7.2955969999999995E-2</v>
      </c>
      <c r="I2556" s="9">
        <v>5.5465389999999996E-3</v>
      </c>
      <c r="J2556" s="9">
        <v>3.2343912000000001</v>
      </c>
      <c r="K2556" s="9">
        <v>295.62835999999999</v>
      </c>
      <c r="L2556" s="9">
        <v>47.700882</v>
      </c>
      <c r="M2556" s="9">
        <v>33.144680000000001</v>
      </c>
      <c r="N2556" s="9">
        <v>1.2733015999999999</v>
      </c>
      <c r="O2556" s="9">
        <v>12.131523</v>
      </c>
      <c r="P2556" s="9">
        <v>14.051003</v>
      </c>
      <c r="Q2556" s="9">
        <v>3.6371598000000001</v>
      </c>
      <c r="R2556" s="9">
        <v>0.19946326</v>
      </c>
      <c r="S2556" s="9">
        <v>4.5220125E-2</v>
      </c>
      <c r="T2556" s="9">
        <v>4.1328125</v>
      </c>
      <c r="U2556" s="9">
        <v>20.523437999999999</v>
      </c>
      <c r="V2556" s="9">
        <v>5.4392449999999997</v>
      </c>
      <c r="W2556" s="9">
        <v>7.7861633000000001</v>
      </c>
      <c r="X2556" s="9">
        <v>8.4583200000000005</v>
      </c>
      <c r="Y2556" s="9">
        <v>6.491047</v>
      </c>
      <c r="Z2556" s="9">
        <v>2.2108808</v>
      </c>
      <c r="AA2556" s="9">
        <v>3.8841853</v>
      </c>
      <c r="AB2556" s="9">
        <v>12.65926</v>
      </c>
      <c r="AC2556" s="9">
        <v>5.7107469999999996</v>
      </c>
      <c r="AD2556" s="9">
        <v>8.41981</v>
      </c>
      <c r="AE2556" s="9">
        <v>3.9437603999999999</v>
      </c>
      <c r="AF2556" s="9">
        <v>52.594009999999997</v>
      </c>
      <c r="AG2556" s="9">
        <v>91.222885000000005</v>
      </c>
      <c r="AH2556" s="9">
        <v>54.224013999999997</v>
      </c>
      <c r="AI2556" s="9">
        <v>93.568534999999997</v>
      </c>
    </row>
    <row r="2557" spans="1:35" ht="15.75" hidden="1" customHeight="1" x14ac:dyDescent="0.2">
      <c r="A2557" s="9">
        <v>2556</v>
      </c>
    </row>
    <row r="2558" spans="1:35" ht="15.75" hidden="1" customHeight="1" x14ac:dyDescent="0.2">
      <c r="A2558" s="9">
        <v>2557</v>
      </c>
      <c r="E2558" s="9">
        <v>2.0365731999999999</v>
      </c>
      <c r="F2558" s="9">
        <v>7.3171350000000004</v>
      </c>
      <c r="I2558" s="9">
        <v>7.5671189999999998E-3</v>
      </c>
      <c r="J2558" s="9">
        <v>0.89628434000000001</v>
      </c>
      <c r="K2558" s="9">
        <v>293.98482999999999</v>
      </c>
      <c r="L2558" s="9">
        <v>29.758938000000001</v>
      </c>
      <c r="M2558" s="9">
        <v>30.359414999999998</v>
      </c>
      <c r="N2558" s="9">
        <v>0.66960364999999999</v>
      </c>
      <c r="O2558" s="9">
        <v>16.396887</v>
      </c>
      <c r="P2558" s="9">
        <v>17.165749000000002</v>
      </c>
      <c r="Q2558" s="9">
        <v>33.625630000000001</v>
      </c>
      <c r="X2558" s="9">
        <v>10.358862</v>
      </c>
      <c r="Y2558" s="9">
        <v>9.8072499999999998</v>
      </c>
      <c r="Z2558" s="9">
        <v>1.7831234</v>
      </c>
      <c r="AA2558" s="9">
        <v>2.4575453</v>
      </c>
      <c r="AB2558" s="9">
        <v>14.622121</v>
      </c>
      <c r="AC2558" s="9">
        <v>14.237456999999999</v>
      </c>
      <c r="AD2558" s="9">
        <v>11.118328</v>
      </c>
      <c r="AE2558" s="9">
        <v>10.510056000000001</v>
      </c>
      <c r="AF2558" s="9">
        <v>56.841250000000002</v>
      </c>
      <c r="AG2558" s="9">
        <v>55.235892999999997</v>
      </c>
      <c r="AH2558" s="9">
        <v>43.859122999999997</v>
      </c>
      <c r="AI2558" s="9">
        <v>46.417014999999999</v>
      </c>
    </row>
    <row r="2559" spans="1:35" ht="15.75" hidden="1" customHeight="1" x14ac:dyDescent="0.2">
      <c r="A2559" s="9">
        <v>2558</v>
      </c>
    </row>
    <row r="2560" spans="1:35" ht="15.75" customHeight="1" x14ac:dyDescent="0.2">
      <c r="A2560" s="9">
        <v>2559</v>
      </c>
      <c r="B2560" s="9">
        <v>0.82824549999999997</v>
      </c>
      <c r="C2560" s="9">
        <v>2.8786993000000001</v>
      </c>
      <c r="D2560" s="9">
        <v>2</v>
      </c>
      <c r="E2560" s="9">
        <v>2.7236750000000001</v>
      </c>
      <c r="F2560" s="9">
        <v>8.0698395000000005</v>
      </c>
      <c r="G2560" s="9">
        <v>-0.19763434999999999</v>
      </c>
      <c r="H2560" s="9">
        <v>2.0952380000000001E-3</v>
      </c>
      <c r="I2560" s="9">
        <v>5.8854780000000004E-3</v>
      </c>
      <c r="J2560" s="9">
        <v>1.4441614</v>
      </c>
      <c r="K2560" s="9">
        <v>297.6891</v>
      </c>
      <c r="L2560" s="9">
        <v>46.489452</v>
      </c>
      <c r="M2560" s="9">
        <v>31.593675999999999</v>
      </c>
      <c r="N2560" s="9">
        <v>1.4174948000000001</v>
      </c>
      <c r="O2560" s="9">
        <v>12.963024000000001</v>
      </c>
      <c r="P2560" s="9">
        <v>14.249518999999999</v>
      </c>
      <c r="Q2560" s="9">
        <v>1.2902308</v>
      </c>
      <c r="R2560" s="9">
        <v>8.5667090000000001E-2</v>
      </c>
      <c r="S2560" s="9">
        <v>2.2857143E-3</v>
      </c>
      <c r="T2560" s="9">
        <v>1.773585</v>
      </c>
      <c r="U2560" s="9">
        <v>15.283018999999999</v>
      </c>
      <c r="V2560" s="9">
        <v>0.58333330000000005</v>
      </c>
      <c r="W2560" s="9">
        <v>0.58095240000000004</v>
      </c>
      <c r="X2560" s="9">
        <v>8.0786049999999996</v>
      </c>
      <c r="Y2560" s="9">
        <v>6.4890322999999999</v>
      </c>
      <c r="Z2560" s="9">
        <v>2.6139549999999998</v>
      </c>
      <c r="AA2560" s="9">
        <v>4.5667624</v>
      </c>
      <c r="AB2560" s="9">
        <v>12.90334</v>
      </c>
      <c r="AC2560" s="9">
        <v>6.5691303999999997</v>
      </c>
      <c r="AD2560" s="9">
        <v>8.2910609999999991</v>
      </c>
      <c r="AE2560" s="9">
        <v>4.4906110000000004</v>
      </c>
      <c r="AF2560" s="9">
        <v>58.262566</v>
      </c>
      <c r="AG2560" s="9">
        <v>82.103759999999994</v>
      </c>
      <c r="AH2560" s="9">
        <v>54.232250000000001</v>
      </c>
      <c r="AI2560" s="9">
        <v>88.492750000000001</v>
      </c>
    </row>
    <row r="2561" spans="1:35" ht="15.75" hidden="1" customHeight="1" x14ac:dyDescent="0.2">
      <c r="A2561" s="9">
        <v>2560</v>
      </c>
    </row>
    <row r="2562" spans="1:35" ht="15.75" hidden="1" customHeight="1" x14ac:dyDescent="0.2">
      <c r="A2562" s="9">
        <v>2561</v>
      </c>
    </row>
    <row r="2563" spans="1:35" ht="15.75" customHeight="1" x14ac:dyDescent="0.2">
      <c r="A2563" s="9">
        <v>2562</v>
      </c>
      <c r="B2563" s="9">
        <v>9.4381529999999998</v>
      </c>
      <c r="C2563" s="9">
        <v>21.080734</v>
      </c>
      <c r="D2563" s="9">
        <v>3</v>
      </c>
      <c r="E2563" s="9">
        <v>1.7448778</v>
      </c>
      <c r="F2563" s="9">
        <v>4.9115039999999999</v>
      </c>
      <c r="G2563" s="9">
        <v>0.28830876999999999</v>
      </c>
      <c r="H2563" s="9">
        <v>8.0221236000000001E-2</v>
      </c>
      <c r="I2563" s="9">
        <v>5.3972239999999999E-3</v>
      </c>
      <c r="J2563" s="9">
        <v>3.9504068000000001</v>
      </c>
      <c r="K2563" s="9">
        <v>293.85654</v>
      </c>
      <c r="L2563" s="9">
        <v>46.074814000000003</v>
      </c>
      <c r="M2563" s="9">
        <v>32.312420000000003</v>
      </c>
      <c r="N2563" s="9">
        <v>1.1434388</v>
      </c>
      <c r="O2563" s="9">
        <v>12.264887999999999</v>
      </c>
      <c r="P2563" s="9">
        <v>14.4095745</v>
      </c>
      <c r="Q2563" s="9">
        <v>2.0902690000000002</v>
      </c>
      <c r="R2563" s="9">
        <v>0.101798765</v>
      </c>
      <c r="S2563" s="9">
        <v>5.8451330000000003E-2</v>
      </c>
      <c r="T2563" s="9">
        <v>3.0055249000000002</v>
      </c>
      <c r="U2563" s="9">
        <v>18.348065999999999</v>
      </c>
      <c r="V2563" s="9">
        <v>6.7054869999999998</v>
      </c>
      <c r="W2563" s="9">
        <v>9.2566380000000006</v>
      </c>
      <c r="X2563" s="9">
        <v>8.6128490000000006</v>
      </c>
      <c r="Y2563" s="9">
        <v>6.7507358000000002</v>
      </c>
      <c r="Z2563" s="9">
        <v>2.0067813000000001</v>
      </c>
      <c r="AA2563" s="9">
        <v>3.4904695000000001</v>
      </c>
      <c r="AB2563" s="9">
        <v>13.129483</v>
      </c>
      <c r="AC2563" s="9">
        <v>5.9954925000000001</v>
      </c>
      <c r="AD2563" s="9">
        <v>8.0981719999999999</v>
      </c>
      <c r="AE2563" s="9">
        <v>4.0903764000000002</v>
      </c>
      <c r="AF2563" s="9">
        <v>54.572746000000002</v>
      </c>
      <c r="AG2563" s="9">
        <v>90.992096000000004</v>
      </c>
      <c r="AH2563" s="9">
        <v>52.046529999999997</v>
      </c>
      <c r="AI2563" s="9">
        <v>91.764189999999999</v>
      </c>
    </row>
    <row r="2564" spans="1:35" ht="15.75" customHeight="1" x14ac:dyDescent="0.2">
      <c r="A2564" s="9">
        <v>2563</v>
      </c>
      <c r="B2564" s="9">
        <v>4.6249130000000003</v>
      </c>
      <c r="C2564" s="9">
        <v>11.313075</v>
      </c>
      <c r="D2564" s="9">
        <v>2</v>
      </c>
      <c r="E2564" s="9">
        <v>2.5519164000000001</v>
      </c>
      <c r="F2564" s="9">
        <v>5.9184536999999997</v>
      </c>
      <c r="G2564" s="9">
        <v>-2.8984494000000001</v>
      </c>
      <c r="H2564" s="9">
        <v>3.8333333999999997E-2</v>
      </c>
      <c r="I2564" s="9">
        <v>7.3827566000000001E-3</v>
      </c>
      <c r="J2564" s="9">
        <v>1.4309645</v>
      </c>
      <c r="K2564" s="9">
        <v>293.73829999999998</v>
      </c>
      <c r="L2564" s="9">
        <v>27.442318</v>
      </c>
      <c r="M2564" s="9">
        <v>23.161249999999999</v>
      </c>
      <c r="N2564" s="9">
        <v>0.63942639999999995</v>
      </c>
      <c r="O2564" s="9">
        <v>16.829039000000002</v>
      </c>
      <c r="P2564" s="9">
        <v>18.121271</v>
      </c>
      <c r="Q2564" s="9">
        <v>2.0372414999999999</v>
      </c>
      <c r="R2564" s="9">
        <v>0.21693228000000001</v>
      </c>
      <c r="S2564" s="9">
        <v>0.25333333000000002</v>
      </c>
      <c r="T2564" s="9">
        <v>1.75</v>
      </c>
      <c r="U2564" s="9">
        <v>17.75</v>
      </c>
      <c r="V2564" s="9">
        <v>1.635</v>
      </c>
      <c r="W2564" s="9">
        <v>6.3333335000000002</v>
      </c>
      <c r="X2564" s="9">
        <v>7.4024400000000004</v>
      </c>
      <c r="Y2564" s="9">
        <v>7.3559675000000002</v>
      </c>
      <c r="Z2564" s="9">
        <v>1.5578734999999999</v>
      </c>
      <c r="AA2564" s="9">
        <v>2.6843463999999999</v>
      </c>
      <c r="AB2564" s="9">
        <v>15.949895</v>
      </c>
      <c r="AC2564" s="9">
        <v>13.604422</v>
      </c>
      <c r="AD2564" s="9">
        <v>11.233040000000001</v>
      </c>
      <c r="AE2564" s="9">
        <v>9.7268760000000007</v>
      </c>
      <c r="AF2564" s="9">
        <v>40.655346000000002</v>
      </c>
      <c r="AG2564" s="9">
        <v>42.927585999999998</v>
      </c>
      <c r="AH2564" s="9">
        <v>38.131287</v>
      </c>
      <c r="AI2564" s="9">
        <v>51.303387000000001</v>
      </c>
    </row>
    <row r="2565" spans="1:35" ht="15.75" hidden="1" customHeight="1" x14ac:dyDescent="0.2">
      <c r="A2565" s="9">
        <v>2564</v>
      </c>
    </row>
    <row r="2566" spans="1:35" ht="15.75" customHeight="1" x14ac:dyDescent="0.2">
      <c r="A2566" s="9">
        <v>2565</v>
      </c>
      <c r="B2566" s="9">
        <v>2.673699</v>
      </c>
      <c r="C2566" s="9">
        <v>7.3986109999999998</v>
      </c>
      <c r="D2566" s="9">
        <v>2</v>
      </c>
      <c r="E2566" s="9">
        <v>2.0590122000000002</v>
      </c>
      <c r="F2566" s="9">
        <v>7.9481925999999996</v>
      </c>
      <c r="G2566" s="9">
        <v>0.27655667</v>
      </c>
      <c r="H2566" s="9">
        <v>1.0454546E-2</v>
      </c>
      <c r="I2566" s="9">
        <v>5.8099149999999997E-3</v>
      </c>
      <c r="J2566" s="9">
        <v>2.3118796000000001</v>
      </c>
      <c r="K2566" s="9">
        <v>298.28564</v>
      </c>
      <c r="L2566" s="9">
        <v>48.521748000000002</v>
      </c>
      <c r="M2566" s="9">
        <v>36.053035999999999</v>
      </c>
      <c r="N2566" s="9">
        <v>1.5956235999999999</v>
      </c>
      <c r="O2566" s="9">
        <v>12.104302000000001</v>
      </c>
      <c r="P2566" s="9">
        <v>14.104343</v>
      </c>
      <c r="Q2566" s="9">
        <v>5.4633950000000002</v>
      </c>
      <c r="R2566" s="9">
        <v>0.15232309999999999</v>
      </c>
      <c r="S2566" s="9">
        <v>0.03</v>
      </c>
      <c r="T2566" s="9">
        <v>2.2592591999999998</v>
      </c>
      <c r="U2566" s="9">
        <v>15.703704</v>
      </c>
      <c r="V2566" s="9">
        <v>1.2131818999999999</v>
      </c>
      <c r="W2566" s="9">
        <v>3.7727273000000001</v>
      </c>
      <c r="X2566" s="9">
        <v>11.718781</v>
      </c>
      <c r="Y2566" s="9">
        <v>8.5693099999999998</v>
      </c>
      <c r="Z2566" s="9">
        <v>2.9291632000000001</v>
      </c>
      <c r="AA2566" s="9">
        <v>4.967759</v>
      </c>
      <c r="AB2566" s="9">
        <v>10.872481000000001</v>
      </c>
      <c r="AC2566" s="9">
        <v>5.7205963000000004</v>
      </c>
      <c r="AD2566" s="9">
        <v>7.26464</v>
      </c>
      <c r="AE2566" s="9">
        <v>4.4486822999999998</v>
      </c>
      <c r="AF2566" s="9">
        <v>68.726979999999998</v>
      </c>
      <c r="AG2566" s="9">
        <v>87.682940000000002</v>
      </c>
      <c r="AH2566" s="9">
        <v>62.853023999999998</v>
      </c>
      <c r="AI2566" s="9">
        <v>92.660120000000006</v>
      </c>
    </row>
    <row r="2567" spans="1:35" ht="15.75" hidden="1" customHeight="1" x14ac:dyDescent="0.2">
      <c r="A2567" s="9">
        <v>2566</v>
      </c>
    </row>
    <row r="2568" spans="1:35" ht="15.75" hidden="1" customHeight="1" x14ac:dyDescent="0.2">
      <c r="A2568" s="9">
        <v>2567</v>
      </c>
    </row>
    <row r="2569" spans="1:35" ht="15.75" hidden="1" customHeight="1" x14ac:dyDescent="0.2">
      <c r="A2569" s="9">
        <v>2568</v>
      </c>
    </row>
    <row r="2570" spans="1:35" ht="15.75" hidden="1" customHeight="1" x14ac:dyDescent="0.2">
      <c r="A2570" s="9">
        <v>2569</v>
      </c>
    </row>
    <row r="2571" spans="1:35" ht="15.75" hidden="1" customHeight="1" x14ac:dyDescent="0.2">
      <c r="A2571" s="9">
        <v>2570</v>
      </c>
    </row>
    <row r="2572" spans="1:35" ht="15.75" hidden="1" customHeight="1" x14ac:dyDescent="0.2">
      <c r="A2572" s="9">
        <v>2571</v>
      </c>
    </row>
    <row r="2573" spans="1:35" ht="15.75" hidden="1" customHeight="1" x14ac:dyDescent="0.2">
      <c r="A2573" s="9">
        <v>2572</v>
      </c>
    </row>
    <row r="2574" spans="1:35" ht="15.75" hidden="1" customHeight="1" x14ac:dyDescent="0.2">
      <c r="A2574" s="9">
        <v>2573</v>
      </c>
    </row>
    <row r="2575" spans="1:35" ht="15.75" hidden="1" customHeight="1" x14ac:dyDescent="0.2">
      <c r="A2575" s="9">
        <v>2574</v>
      </c>
    </row>
    <row r="2576" spans="1:35" ht="15.75" hidden="1" customHeight="1" x14ac:dyDescent="0.2">
      <c r="A2576" s="9">
        <v>2575</v>
      </c>
    </row>
    <row r="2577" spans="1:35" ht="15.75" customHeight="1" x14ac:dyDescent="0.2">
      <c r="A2577" s="9">
        <v>2576</v>
      </c>
      <c r="B2577" s="9">
        <v>0.73453869999999999</v>
      </c>
      <c r="C2577" s="9">
        <v>5.8674780000000002</v>
      </c>
      <c r="D2577" s="9">
        <v>2</v>
      </c>
      <c r="E2577" s="9">
        <v>1.9763374</v>
      </c>
      <c r="F2577" s="9">
        <v>5.1803226000000002</v>
      </c>
      <c r="G2577" s="9">
        <v>-1.48125</v>
      </c>
      <c r="H2577" s="9">
        <v>0</v>
      </c>
      <c r="I2577" s="9">
        <v>7.4276180000000004E-3</v>
      </c>
      <c r="J2577" s="9">
        <v>1.1815722</v>
      </c>
      <c r="K2577" s="9">
        <v>291.82413000000003</v>
      </c>
      <c r="L2577" s="9">
        <v>23.565035000000002</v>
      </c>
      <c r="M2577" s="9">
        <v>23.251647999999999</v>
      </c>
      <c r="N2577" s="9">
        <v>0.51105350000000005</v>
      </c>
      <c r="O2577" s="9">
        <v>17.683012000000002</v>
      </c>
      <c r="P2577" s="9">
        <v>18.904236000000001</v>
      </c>
      <c r="Q2577" s="9">
        <v>39.855452999999997</v>
      </c>
      <c r="R2577" s="9">
        <v>0.86958385000000005</v>
      </c>
      <c r="S2577" s="9">
        <v>0</v>
      </c>
      <c r="T2577" s="9">
        <v>4</v>
      </c>
      <c r="U2577" s="9">
        <v>22</v>
      </c>
      <c r="V2577" s="9">
        <v>2.04</v>
      </c>
      <c r="W2577" s="9">
        <v>6</v>
      </c>
      <c r="X2577" s="9">
        <v>10.368366</v>
      </c>
      <c r="Y2577" s="9">
        <v>9.3376789999999996</v>
      </c>
      <c r="Z2577" s="9">
        <v>1.3543609999999999</v>
      </c>
      <c r="AA2577" s="9">
        <v>2.1030525999999998</v>
      </c>
      <c r="AB2577" s="9">
        <v>16.435890000000001</v>
      </c>
      <c r="AC2577" s="9">
        <v>15.456389</v>
      </c>
      <c r="AD2577" s="9">
        <v>13.870061</v>
      </c>
      <c r="AE2577" s="9">
        <v>13.47653</v>
      </c>
      <c r="AF2577" s="9">
        <v>42.022376999999999</v>
      </c>
      <c r="AG2577" s="9">
        <v>43.318576999999998</v>
      </c>
      <c r="AH2577" s="9">
        <v>31.882128000000002</v>
      </c>
      <c r="AI2577" s="9">
        <v>37.07826</v>
      </c>
    </row>
    <row r="2578" spans="1:35" ht="15.75" hidden="1" customHeight="1" x14ac:dyDescent="0.2">
      <c r="A2578" s="9">
        <v>2577</v>
      </c>
      <c r="E2578" s="9">
        <v>1.4967314</v>
      </c>
      <c r="F2578" s="9">
        <v>4.8683189999999996</v>
      </c>
      <c r="I2578" s="9">
        <v>6.4184730000000001E-3</v>
      </c>
      <c r="J2578" s="9">
        <v>1.4752097</v>
      </c>
      <c r="K2578" s="9">
        <v>295.64044000000001</v>
      </c>
      <c r="L2578" s="9">
        <v>43.124130000000001</v>
      </c>
      <c r="M2578" s="9">
        <v>36.704389999999997</v>
      </c>
      <c r="N2578" s="9">
        <v>1.0509717000000001</v>
      </c>
      <c r="O2578" s="9">
        <v>13.352935</v>
      </c>
      <c r="P2578" s="9">
        <v>14.544539</v>
      </c>
      <c r="Q2578" s="9">
        <v>36</v>
      </c>
      <c r="X2578" s="9">
        <v>10.026935</v>
      </c>
      <c r="Y2578" s="9">
        <v>8.2137869999999999</v>
      </c>
      <c r="Z2578" s="9">
        <v>2.0527747000000001</v>
      </c>
      <c r="AA2578" s="9">
        <v>3.6050620000000002</v>
      </c>
      <c r="AB2578" s="9">
        <v>12.505362</v>
      </c>
      <c r="AC2578" s="9">
        <v>8.0546609999999994</v>
      </c>
      <c r="AD2578" s="9">
        <v>8.6760579999999994</v>
      </c>
      <c r="AE2578" s="9">
        <v>5.2291255000000003</v>
      </c>
      <c r="AF2578" s="9">
        <v>57.81991</v>
      </c>
      <c r="AG2578" s="9">
        <v>79.331509999999994</v>
      </c>
      <c r="AH2578" s="9">
        <v>53.290419999999997</v>
      </c>
      <c r="AI2578" s="9">
        <v>81.584549999999993</v>
      </c>
    </row>
    <row r="2579" spans="1:35" ht="15.75" customHeight="1" x14ac:dyDescent="0.2">
      <c r="A2579" s="9">
        <v>2578</v>
      </c>
      <c r="B2579" s="9">
        <v>0.19314471</v>
      </c>
      <c r="C2579" s="9">
        <v>0.67222285000000004</v>
      </c>
      <c r="D2579" s="9">
        <v>2</v>
      </c>
      <c r="E2579" s="9">
        <v>2.2948127</v>
      </c>
      <c r="F2579" s="9">
        <v>6.21</v>
      </c>
      <c r="G2579" s="9">
        <v>4.9999996999999997E-2</v>
      </c>
      <c r="H2579" s="9">
        <v>0</v>
      </c>
      <c r="I2579" s="9">
        <v>5.7238139999999998E-3</v>
      </c>
      <c r="J2579" s="9">
        <v>0.51050459999999998</v>
      </c>
      <c r="K2579" s="9">
        <v>299.94107000000002</v>
      </c>
      <c r="L2579" s="9">
        <v>65.520700000000005</v>
      </c>
      <c r="M2579" s="9">
        <v>51.426259999999999</v>
      </c>
      <c r="N2579" s="9">
        <v>1.8675146</v>
      </c>
      <c r="O2579" s="9">
        <v>9.2477490000000007</v>
      </c>
      <c r="P2579" s="9">
        <v>9.768834</v>
      </c>
      <c r="Q2579" s="9">
        <v>1</v>
      </c>
      <c r="R2579" s="9">
        <v>0.29471633000000003</v>
      </c>
      <c r="S2579" s="9">
        <v>0</v>
      </c>
      <c r="T2579" s="9">
        <v>1</v>
      </c>
      <c r="U2579" s="9">
        <v>15.5</v>
      </c>
      <c r="V2579" s="9">
        <v>0</v>
      </c>
      <c r="W2579" s="9">
        <v>0</v>
      </c>
      <c r="X2579" s="9">
        <v>8.5143640000000005</v>
      </c>
      <c r="Y2579" s="9">
        <v>7.7862596999999996</v>
      </c>
      <c r="Z2579" s="9">
        <v>3.4368894000000001</v>
      </c>
      <c r="AA2579" s="9">
        <v>4.7117095000000004</v>
      </c>
      <c r="AB2579" s="9">
        <v>7.2553061999999997</v>
      </c>
      <c r="AC2579" s="9">
        <v>4.8888689999999997</v>
      </c>
      <c r="AD2579" s="9">
        <v>4.8141189999999998</v>
      </c>
      <c r="AE2579" s="9">
        <v>3.3013669999999999</v>
      </c>
      <c r="AF2579" s="9">
        <v>80.224236000000005</v>
      </c>
      <c r="AG2579" s="9">
        <v>106.13082</v>
      </c>
      <c r="AH2579" s="9">
        <v>85.182599999999994</v>
      </c>
      <c r="AI2579" s="9">
        <v>99.684960000000004</v>
      </c>
    </row>
    <row r="2580" spans="1:35" ht="15.75" hidden="1" customHeight="1" x14ac:dyDescent="0.2">
      <c r="A2580" s="9">
        <v>2579</v>
      </c>
    </row>
    <row r="2581" spans="1:35" ht="15.75" customHeight="1" x14ac:dyDescent="0.2">
      <c r="A2581" s="9">
        <v>2580</v>
      </c>
      <c r="B2581" s="9">
        <v>1.1272571</v>
      </c>
      <c r="C2581" s="9">
        <v>3.6955429999999998</v>
      </c>
      <c r="D2581" s="9">
        <v>2</v>
      </c>
      <c r="E2581" s="9">
        <v>1.9384840000000001</v>
      </c>
      <c r="F2581" s="9">
        <v>4.6725950000000003</v>
      </c>
      <c r="G2581" s="9">
        <v>-1.4390527</v>
      </c>
      <c r="H2581" s="9">
        <v>1.6302616999999998E-2</v>
      </c>
      <c r="I2581" s="9">
        <v>5.8999760000000004E-3</v>
      </c>
      <c r="J2581" s="9">
        <v>1.6543635000000001</v>
      </c>
      <c r="K2581" s="9">
        <v>297.55059999999997</v>
      </c>
      <c r="L2581" s="9">
        <v>54.368586999999998</v>
      </c>
      <c r="M2581" s="9">
        <v>36.803555000000003</v>
      </c>
      <c r="N2581" s="9">
        <v>1.5020260000000001</v>
      </c>
      <c r="O2581" s="9">
        <v>10.812222</v>
      </c>
      <c r="P2581" s="9">
        <v>12.042491999999999</v>
      </c>
      <c r="Q2581" s="9">
        <v>0.46346890000000002</v>
      </c>
      <c r="R2581" s="9">
        <v>2.0005031999999999E-2</v>
      </c>
      <c r="S2581" s="9">
        <v>3.8407280000000002E-2</v>
      </c>
      <c r="T2581" s="9">
        <v>1.6682577000000001</v>
      </c>
      <c r="U2581" s="9">
        <v>14.047732</v>
      </c>
      <c r="V2581" s="9">
        <v>0.48335610000000001</v>
      </c>
      <c r="W2581" s="9">
        <v>1.1274176</v>
      </c>
      <c r="X2581" s="9">
        <v>5.9952215999999998</v>
      </c>
      <c r="Y2581" s="9">
        <v>5.5175890000000001</v>
      </c>
      <c r="Z2581" s="9">
        <v>2.6754590999999999</v>
      </c>
      <c r="AA2581" s="9">
        <v>4.1735462999999999</v>
      </c>
      <c r="AB2581" s="9">
        <v>9.9516480000000005</v>
      </c>
      <c r="AC2581" s="9">
        <v>5.9679665999999996</v>
      </c>
      <c r="AD2581" s="9">
        <v>6.2857804000000002</v>
      </c>
      <c r="AE2581" s="9">
        <v>3.9017621999999998</v>
      </c>
      <c r="AF2581" s="9">
        <v>50.872579999999999</v>
      </c>
      <c r="AG2581" s="9">
        <v>78.494649999999993</v>
      </c>
      <c r="AH2581" s="9">
        <v>69.818565000000007</v>
      </c>
      <c r="AI2581" s="9">
        <v>93.055480000000003</v>
      </c>
    </row>
    <row r="2582" spans="1:35" ht="15.75" customHeight="1" x14ac:dyDescent="0.2">
      <c r="A2582" s="9">
        <v>2581</v>
      </c>
      <c r="B2582" s="9">
        <v>1.6693610000000001</v>
      </c>
      <c r="C2582" s="9">
        <v>5.4583269999999997</v>
      </c>
      <c r="D2582" s="9">
        <v>2</v>
      </c>
      <c r="E2582" s="9">
        <v>2.5598109999999998</v>
      </c>
      <c r="F2582" s="9">
        <v>6.5864510000000003</v>
      </c>
      <c r="G2582" s="9">
        <v>-0.13792140999999999</v>
      </c>
      <c r="H2582" s="9">
        <v>1.7933885E-2</v>
      </c>
      <c r="I2582" s="9">
        <v>6.7931153000000003E-3</v>
      </c>
      <c r="J2582" s="9">
        <v>1.8031359</v>
      </c>
      <c r="K2582" s="9">
        <v>297.88342</v>
      </c>
      <c r="L2582" s="9">
        <v>41.279471999999998</v>
      </c>
      <c r="M2582" s="9">
        <v>30.096298000000001</v>
      </c>
      <c r="N2582" s="9">
        <v>1.3027091</v>
      </c>
      <c r="O2582" s="9">
        <v>14.039917000000001</v>
      </c>
      <c r="P2582" s="9">
        <v>15.458859</v>
      </c>
      <c r="Q2582" s="9">
        <v>3.6617467000000001</v>
      </c>
      <c r="R2582" s="9">
        <v>0.12469051</v>
      </c>
      <c r="S2582" s="9">
        <v>2.8469890000000001E-2</v>
      </c>
      <c r="T2582" s="9">
        <v>1.8086420000000001</v>
      </c>
      <c r="U2582" s="9">
        <v>13.716049</v>
      </c>
      <c r="V2582" s="9">
        <v>1.9296694000000001</v>
      </c>
      <c r="W2582" s="9">
        <v>3.2851240000000002</v>
      </c>
      <c r="X2582" s="9">
        <v>9.4560490000000001</v>
      </c>
      <c r="Y2582" s="9">
        <v>6.6021894999999997</v>
      </c>
      <c r="Z2582" s="9">
        <v>2.4386679999999998</v>
      </c>
      <c r="AA2582" s="9">
        <v>4.2377919999999998</v>
      </c>
      <c r="AB2582" s="9">
        <v>13.987318</v>
      </c>
      <c r="AC2582" s="9">
        <v>6.9050279999999997</v>
      </c>
      <c r="AD2582" s="9">
        <v>9.9760519999999993</v>
      </c>
      <c r="AE2582" s="9">
        <v>4.7298407999999998</v>
      </c>
      <c r="AF2582" s="9">
        <v>48.210025999999999</v>
      </c>
      <c r="AG2582" s="9">
        <v>72.573679999999996</v>
      </c>
      <c r="AH2582" s="9">
        <v>48.667926999999999</v>
      </c>
      <c r="AI2582" s="9">
        <v>84.127380000000002</v>
      </c>
    </row>
    <row r="2583" spans="1:35" ht="15.75" hidden="1" customHeight="1" x14ac:dyDescent="0.2">
      <c r="A2583" s="9">
        <v>2582</v>
      </c>
      <c r="E2583" s="9">
        <v>1.4684999000000001</v>
      </c>
      <c r="F2583" s="9">
        <v>4.6823487000000004</v>
      </c>
    </row>
    <row r="2584" spans="1:35" ht="15.75" hidden="1" customHeight="1" x14ac:dyDescent="0.2">
      <c r="A2584" s="9">
        <v>2583</v>
      </c>
    </row>
    <row r="2585" spans="1:35" ht="15.75" hidden="1" customHeight="1" x14ac:dyDescent="0.2">
      <c r="A2585" s="9">
        <v>2584</v>
      </c>
      <c r="E2585" s="9">
        <v>1.9269083</v>
      </c>
      <c r="F2585" s="9">
        <v>6.2351155</v>
      </c>
      <c r="I2585" s="9">
        <v>6.0509969999999998E-3</v>
      </c>
      <c r="J2585" s="9">
        <v>0.82611659999999998</v>
      </c>
      <c r="K2585" s="9">
        <v>298.94484999999997</v>
      </c>
      <c r="L2585" s="9">
        <v>45.829630000000002</v>
      </c>
      <c r="M2585" s="9">
        <v>38.473170000000003</v>
      </c>
      <c r="N2585" s="9">
        <v>1.3968832</v>
      </c>
      <c r="O2585" s="9">
        <v>13.249596</v>
      </c>
      <c r="P2585" s="9">
        <v>13.925086</v>
      </c>
      <c r="Q2585" s="9">
        <v>6.4682469999999999E-3</v>
      </c>
      <c r="X2585" s="9">
        <v>8.4035010000000003</v>
      </c>
      <c r="Y2585" s="9">
        <v>8.0243749999999991</v>
      </c>
      <c r="Z2585" s="9">
        <v>2.4310100000000001</v>
      </c>
      <c r="AA2585" s="9">
        <v>4.1791134000000003</v>
      </c>
      <c r="AB2585" s="9">
        <v>11.32485</v>
      </c>
      <c r="AC2585" s="9">
        <v>8.4188559999999999</v>
      </c>
      <c r="AD2585" s="9">
        <v>7.9111060000000002</v>
      </c>
      <c r="AE2585" s="9">
        <v>5.132244</v>
      </c>
      <c r="AF2585" s="9">
        <v>62.021442</v>
      </c>
      <c r="AG2585" s="9">
        <v>83.993470000000002</v>
      </c>
      <c r="AH2585" s="9">
        <v>59.834589999999999</v>
      </c>
      <c r="AI2585" s="9">
        <v>80.428870000000003</v>
      </c>
    </row>
    <row r="2586" spans="1:35" ht="15.75" hidden="1" customHeight="1" x14ac:dyDescent="0.2">
      <c r="A2586" s="9">
        <v>2585</v>
      </c>
    </row>
    <row r="2587" spans="1:35" ht="15.75" hidden="1" customHeight="1" x14ac:dyDescent="0.2">
      <c r="A2587" s="9">
        <v>2586</v>
      </c>
    </row>
    <row r="2588" spans="1:35" ht="15.75" hidden="1" customHeight="1" x14ac:dyDescent="0.2">
      <c r="A2588" s="9">
        <v>2587</v>
      </c>
      <c r="E2588" s="9">
        <v>2.1213397999999999</v>
      </c>
      <c r="F2588" s="9">
        <v>5.3228045000000002</v>
      </c>
      <c r="I2588" s="9">
        <v>7.2222613000000003E-3</v>
      </c>
      <c r="J2588" s="9">
        <v>1.4563301</v>
      </c>
      <c r="K2588" s="9">
        <v>293.55083999999999</v>
      </c>
      <c r="L2588" s="9">
        <v>33.409286000000002</v>
      </c>
      <c r="M2588" s="9">
        <v>32.949627</v>
      </c>
      <c r="N2588" s="9">
        <v>0.72611402999999997</v>
      </c>
      <c r="O2588" s="9">
        <v>15.391876</v>
      </c>
      <c r="P2588" s="9">
        <v>16.76313</v>
      </c>
      <c r="Q2588" s="9">
        <v>61.575400000000002</v>
      </c>
      <c r="X2588" s="9">
        <v>8.7837990000000001</v>
      </c>
      <c r="Y2588" s="9">
        <v>7.9046380000000003</v>
      </c>
      <c r="Z2588" s="9">
        <v>1.6369501</v>
      </c>
      <c r="AA2588" s="9">
        <v>3.1102382999999998</v>
      </c>
      <c r="AB2588" s="9">
        <v>14.651967000000001</v>
      </c>
      <c r="AC2588" s="9">
        <v>11.249729</v>
      </c>
      <c r="AD2588" s="9">
        <v>10.272174</v>
      </c>
      <c r="AE2588" s="9">
        <v>7.1628923000000002</v>
      </c>
      <c r="AF2588" s="9">
        <v>55.224640000000001</v>
      </c>
      <c r="AG2588" s="9">
        <v>62.886696000000001</v>
      </c>
      <c r="AH2588" s="9">
        <v>45.41968</v>
      </c>
      <c r="AI2588" s="9">
        <v>64.269936000000001</v>
      </c>
    </row>
    <row r="2589" spans="1:35" ht="15.75" customHeight="1" x14ac:dyDescent="0.2">
      <c r="A2589" s="9">
        <v>2588</v>
      </c>
      <c r="B2589" s="9">
        <v>6.5698632999999997</v>
      </c>
      <c r="C2589" s="9">
        <v>14.950972</v>
      </c>
      <c r="D2589" s="9">
        <v>2.1830986000000001</v>
      </c>
      <c r="E2589" s="9">
        <v>1.6773492000000001</v>
      </c>
      <c r="F2589" s="9">
        <v>5.3469461999999996</v>
      </c>
      <c r="G2589" s="9">
        <v>-2.1623511</v>
      </c>
      <c r="H2589" s="9">
        <v>5.4225349999999999E-2</v>
      </c>
      <c r="I2589" s="9">
        <v>4.2739874000000001E-3</v>
      </c>
      <c r="J2589" s="9">
        <v>2.8014912999999999</v>
      </c>
      <c r="K2589" s="9">
        <v>292.60302999999999</v>
      </c>
      <c r="L2589" s="9">
        <v>44.268172999999997</v>
      </c>
      <c r="M2589" s="9">
        <v>36.484684000000001</v>
      </c>
      <c r="N2589" s="9">
        <v>1.1015637</v>
      </c>
      <c r="O2589" s="9">
        <v>12.687891</v>
      </c>
      <c r="P2589" s="9">
        <v>14.729353</v>
      </c>
      <c r="Q2589" s="9">
        <v>15.670911</v>
      </c>
      <c r="R2589" s="9">
        <v>0.31314303999999998</v>
      </c>
      <c r="S2589" s="9">
        <v>3.9295773999999999E-2</v>
      </c>
      <c r="T2589" s="9">
        <v>3.7872340000000002</v>
      </c>
      <c r="U2589" s="9">
        <v>18.702127000000001</v>
      </c>
      <c r="V2589" s="9">
        <v>3.3850703000000002</v>
      </c>
      <c r="W2589" s="9">
        <v>4.7887325000000001</v>
      </c>
      <c r="X2589" s="9">
        <v>13.06795</v>
      </c>
      <c r="Y2589" s="9">
        <v>10.427349</v>
      </c>
      <c r="Z2589" s="9">
        <v>2.0000958</v>
      </c>
      <c r="AA2589" s="9">
        <v>3.3470626000000001</v>
      </c>
      <c r="AB2589" s="9">
        <v>12.464359999999999</v>
      </c>
      <c r="AC2589" s="9">
        <v>6.4636383000000004</v>
      </c>
      <c r="AD2589" s="9">
        <v>7.5517640000000004</v>
      </c>
      <c r="AE2589" s="9">
        <v>5.1581435000000004</v>
      </c>
      <c r="AF2589" s="9">
        <v>61.654029999999999</v>
      </c>
      <c r="AG2589" s="9">
        <v>92.711420000000004</v>
      </c>
      <c r="AH2589" s="9">
        <v>57.203116999999999</v>
      </c>
      <c r="AI2589" s="9">
        <v>88.118979999999993</v>
      </c>
    </row>
    <row r="2590" spans="1:35" ht="15.75" hidden="1" customHeight="1" x14ac:dyDescent="0.2">
      <c r="A2590" s="9">
        <v>2589</v>
      </c>
    </row>
    <row r="2591" spans="1:35" ht="15.75" customHeight="1" x14ac:dyDescent="0.2">
      <c r="A2591" s="9">
        <v>2590</v>
      </c>
      <c r="B2591" s="9">
        <v>1.7281044999999999</v>
      </c>
      <c r="C2591" s="9">
        <v>8.2510379999999994</v>
      </c>
      <c r="D2591" s="9">
        <v>2</v>
      </c>
      <c r="E2591" s="9">
        <v>2.5315745000000001</v>
      </c>
      <c r="F2591" s="9">
        <v>7.8906464999999999</v>
      </c>
      <c r="G2591" s="9">
        <v>0.25</v>
      </c>
      <c r="H2591" s="9">
        <v>5.0000000000000001E-3</v>
      </c>
      <c r="I2591" s="9">
        <v>4.5156856000000004E-3</v>
      </c>
      <c r="J2591" s="9">
        <v>1.4696118</v>
      </c>
      <c r="K2591" s="9">
        <v>292.60872999999998</v>
      </c>
      <c r="L2591" s="9">
        <v>41.095565999999998</v>
      </c>
      <c r="M2591" s="9">
        <v>31.554783</v>
      </c>
      <c r="N2591" s="9">
        <v>1.051498</v>
      </c>
      <c r="O2591" s="9">
        <v>13.628551</v>
      </c>
      <c r="P2591" s="9">
        <v>15.373378000000001</v>
      </c>
      <c r="Q2591" s="9">
        <v>3.3E-3</v>
      </c>
      <c r="R2591" s="9">
        <v>0</v>
      </c>
      <c r="S2591" s="9">
        <v>3.0000000999999998E-2</v>
      </c>
      <c r="T2591" s="9">
        <v>1</v>
      </c>
      <c r="U2591" s="9">
        <v>24</v>
      </c>
      <c r="V2591" s="9">
        <v>0</v>
      </c>
      <c r="W2591" s="9">
        <v>0</v>
      </c>
      <c r="X2591" s="9">
        <v>8.1210909999999998</v>
      </c>
      <c r="Y2591" s="9">
        <v>7.2901319999999998</v>
      </c>
      <c r="Z2591" s="9">
        <v>1.8828347999999999</v>
      </c>
      <c r="AA2591" s="9">
        <v>3.1815739000000001</v>
      </c>
      <c r="AB2591" s="9">
        <v>13.211232000000001</v>
      </c>
      <c r="AC2591" s="9">
        <v>7.1056542</v>
      </c>
      <c r="AD2591" s="9">
        <v>8.3709229999999994</v>
      </c>
      <c r="AE2591" s="9">
        <v>5.5585579999999997</v>
      </c>
      <c r="AF2591" s="9">
        <v>50.236420000000003</v>
      </c>
      <c r="AG2591" s="9">
        <v>78.244709999999998</v>
      </c>
      <c r="AH2591" s="9">
        <v>53.731026</v>
      </c>
      <c r="AI2591" s="9">
        <v>84.204769999999996</v>
      </c>
    </row>
    <row r="2592" spans="1:35" ht="15.75" customHeight="1" x14ac:dyDescent="0.2">
      <c r="A2592" s="9">
        <v>2591</v>
      </c>
      <c r="B2592" s="9">
        <v>2.7463554999999999</v>
      </c>
      <c r="C2592" s="9">
        <v>8.5490370000000002</v>
      </c>
      <c r="D2592" s="9">
        <v>2.0113208</v>
      </c>
      <c r="E2592" s="9">
        <v>2.7977135</v>
      </c>
      <c r="F2592" s="9">
        <v>7.815976</v>
      </c>
      <c r="G2592" s="9">
        <v>8.4954920000000003E-2</v>
      </c>
      <c r="H2592" s="9">
        <v>2.5874214E-2</v>
      </c>
      <c r="I2592" s="9">
        <v>6.1627380000000001E-3</v>
      </c>
      <c r="J2592" s="9">
        <v>1.1802098999999999</v>
      </c>
      <c r="K2592" s="9">
        <v>297.31713999999999</v>
      </c>
      <c r="L2592" s="9">
        <v>39.066192999999998</v>
      </c>
      <c r="M2592" s="9">
        <v>33.188617999999998</v>
      </c>
      <c r="N2592" s="9">
        <v>1.1732872999999999</v>
      </c>
      <c r="O2592" s="9">
        <v>14.41577</v>
      </c>
      <c r="P2592" s="9">
        <v>15.310255</v>
      </c>
      <c r="Q2592" s="9">
        <v>3.7988607999999999</v>
      </c>
      <c r="R2592" s="9">
        <v>0.14507817000000001</v>
      </c>
      <c r="S2592" s="9">
        <v>3.3660379999999997E-2</v>
      </c>
      <c r="T2592" s="9">
        <v>2.4582624000000002</v>
      </c>
      <c r="U2592" s="9">
        <v>17.350936999999998</v>
      </c>
      <c r="V2592" s="9">
        <v>1.5333962000000001</v>
      </c>
      <c r="W2592" s="9">
        <v>4.9924526</v>
      </c>
      <c r="X2592" s="9">
        <v>8.3856040000000007</v>
      </c>
      <c r="Y2592" s="9">
        <v>8.1374099999999991</v>
      </c>
      <c r="Z2592" s="9">
        <v>1.9300755999999999</v>
      </c>
      <c r="AA2592" s="9">
        <v>3.4821447999999999</v>
      </c>
      <c r="AB2592" s="9">
        <v>13.585148999999999</v>
      </c>
      <c r="AC2592" s="9">
        <v>10.229851999999999</v>
      </c>
      <c r="AD2592" s="9">
        <v>10.371563999999999</v>
      </c>
      <c r="AE2592" s="9">
        <v>7.1734103999999999</v>
      </c>
      <c r="AF2592" s="9">
        <v>48.912342000000002</v>
      </c>
      <c r="AG2592" s="9">
        <v>65.711579999999998</v>
      </c>
      <c r="AH2592" s="9">
        <v>48.814728000000002</v>
      </c>
      <c r="AI2592" s="9">
        <v>66.453580000000002</v>
      </c>
    </row>
    <row r="2593" spans="1:35" ht="15.75" customHeight="1" x14ac:dyDescent="0.2">
      <c r="A2593" s="9">
        <v>2592</v>
      </c>
      <c r="B2593" s="9">
        <v>14.712834000000001</v>
      </c>
      <c r="C2593" s="9">
        <v>29.377179999999999</v>
      </c>
      <c r="D2593" s="9">
        <v>2</v>
      </c>
      <c r="E2593" s="9">
        <v>1.9491381999999999</v>
      </c>
      <c r="F2593" s="9">
        <v>5.3302845999999997</v>
      </c>
      <c r="G2593" s="9">
        <v>1.1881891</v>
      </c>
      <c r="H2593" s="9">
        <v>0.10614458</v>
      </c>
      <c r="I2593" s="9">
        <v>5.7101269999999997E-3</v>
      </c>
      <c r="J2593" s="9">
        <v>3.4342107999999998</v>
      </c>
      <c r="K2593" s="9">
        <v>294.68880000000001</v>
      </c>
      <c r="L2593" s="9">
        <v>48.492527000000003</v>
      </c>
      <c r="M2593" s="9">
        <v>31.826155</v>
      </c>
      <c r="N2593" s="9">
        <v>1.2656347999999999</v>
      </c>
      <c r="O2593" s="9">
        <v>11.717252</v>
      </c>
      <c r="P2593" s="9">
        <v>13.735659</v>
      </c>
      <c r="Q2593" s="9">
        <v>2.0144072</v>
      </c>
      <c r="R2593" s="9">
        <v>3.3774060000000002E-2</v>
      </c>
      <c r="S2593" s="9">
        <v>0.102891564</v>
      </c>
      <c r="T2593" s="9">
        <v>2.7692307999999999</v>
      </c>
      <c r="U2593" s="9">
        <v>18.338460000000001</v>
      </c>
      <c r="V2593" s="9">
        <v>3.7490359999999998</v>
      </c>
      <c r="W2593" s="9">
        <v>14.421687</v>
      </c>
      <c r="X2593" s="9">
        <v>9.6763189999999994</v>
      </c>
      <c r="Y2593" s="9">
        <v>6.431667</v>
      </c>
      <c r="Z2593" s="9">
        <v>2.1147466000000001</v>
      </c>
      <c r="AA2593" s="9">
        <v>3.8831418000000002</v>
      </c>
      <c r="AB2593" s="9">
        <v>12.703725</v>
      </c>
      <c r="AC2593" s="9">
        <v>5.7289205000000001</v>
      </c>
      <c r="AD2593" s="9">
        <v>7.8363079999999998</v>
      </c>
      <c r="AE2593" s="9">
        <v>3.9213849999999999</v>
      </c>
      <c r="AF2593" s="9">
        <v>48.974376999999997</v>
      </c>
      <c r="AG2593" s="9">
        <v>80.662475999999998</v>
      </c>
      <c r="AH2593" s="9">
        <v>54.119509999999998</v>
      </c>
      <c r="AI2593" s="9">
        <v>93.898830000000004</v>
      </c>
    </row>
    <row r="2594" spans="1:35" ht="15.75" customHeight="1" x14ac:dyDescent="0.2">
      <c r="A2594" s="9">
        <v>2593</v>
      </c>
      <c r="B2594" s="9">
        <v>0.51477439999999997</v>
      </c>
      <c r="C2594" s="9">
        <v>1.7182219999999999</v>
      </c>
      <c r="D2594" s="9">
        <v>2</v>
      </c>
      <c r="E2594" s="9">
        <v>2.1090681999999998</v>
      </c>
      <c r="F2594" s="9">
        <v>6.3443209999999999</v>
      </c>
      <c r="G2594" s="9">
        <v>-0.45435965</v>
      </c>
      <c r="H2594" s="9">
        <v>3.1954022E-3</v>
      </c>
      <c r="I2594" s="9">
        <v>5.9483508000000001E-3</v>
      </c>
      <c r="J2594" s="9">
        <v>0.89626309999999998</v>
      </c>
      <c r="K2594" s="9">
        <v>298.73917</v>
      </c>
      <c r="L2594" s="9">
        <v>45.161569999999998</v>
      </c>
      <c r="M2594" s="9">
        <v>38.083595000000003</v>
      </c>
      <c r="N2594" s="9">
        <v>1.3765765000000001</v>
      </c>
      <c r="O2594" s="9">
        <v>13.365774</v>
      </c>
      <c r="P2594" s="9">
        <v>14.074793</v>
      </c>
      <c r="Q2594" s="9">
        <v>0.54392266</v>
      </c>
      <c r="R2594" s="9">
        <v>0.19263366000000001</v>
      </c>
      <c r="S2594" s="9">
        <v>9.3793104999999998E-3</v>
      </c>
      <c r="T2594" s="9">
        <v>1.7890908999999999</v>
      </c>
      <c r="U2594" s="9">
        <v>14.6</v>
      </c>
      <c r="V2594" s="9">
        <v>0.28581610000000002</v>
      </c>
      <c r="W2594" s="9">
        <v>1.4896551</v>
      </c>
      <c r="X2594" s="9">
        <v>8.5212040000000009</v>
      </c>
      <c r="Y2594" s="9">
        <v>8.1453290000000003</v>
      </c>
      <c r="Z2594" s="9">
        <v>2.3654776000000002</v>
      </c>
      <c r="AA2594" s="9">
        <v>4.0913123999999996</v>
      </c>
      <c r="AB2594" s="9">
        <v>11.622603</v>
      </c>
      <c r="AC2594" s="9">
        <v>8.5862750000000005</v>
      </c>
      <c r="AD2594" s="9">
        <v>8.1536570000000008</v>
      </c>
      <c r="AE2594" s="9">
        <v>5.2981787000000002</v>
      </c>
      <c r="AF2594" s="9">
        <v>61.694330000000001</v>
      </c>
      <c r="AG2594" s="9">
        <v>83.429259999999999</v>
      </c>
      <c r="AH2594" s="9">
        <v>58.791615</v>
      </c>
      <c r="AI2594" s="9">
        <v>79.286990000000003</v>
      </c>
    </row>
    <row r="2595" spans="1:35" ht="15.75" customHeight="1" x14ac:dyDescent="0.2">
      <c r="A2595" s="9">
        <v>2594</v>
      </c>
      <c r="B2595" s="9">
        <v>6.4941893000000004</v>
      </c>
      <c r="C2595" s="9">
        <v>16.159573000000002</v>
      </c>
      <c r="D2595" s="9">
        <v>2.3527718000000002</v>
      </c>
      <c r="E2595" s="9">
        <v>2.2097502000000002</v>
      </c>
      <c r="F2595" s="9">
        <v>5.8711165999999997</v>
      </c>
      <c r="G2595" s="9">
        <v>0.63802873999999998</v>
      </c>
      <c r="H2595" s="9">
        <v>5.1598273E-2</v>
      </c>
      <c r="I2595" s="9">
        <v>5.8079674E-3</v>
      </c>
      <c r="J2595" s="9">
        <v>3.1556690000000001</v>
      </c>
      <c r="K2595" s="9">
        <v>294.86471999999998</v>
      </c>
      <c r="L2595" s="9">
        <v>45.576214</v>
      </c>
      <c r="M2595" s="9">
        <v>29.733519000000001</v>
      </c>
      <c r="N2595" s="9">
        <v>1.1923037999999999</v>
      </c>
      <c r="O2595" s="9">
        <v>12.519228999999999</v>
      </c>
      <c r="P2595" s="9">
        <v>14.442964</v>
      </c>
      <c r="Q2595" s="9">
        <v>0.66458786000000003</v>
      </c>
      <c r="R2595" s="9">
        <v>8.1017069999999997E-2</v>
      </c>
      <c r="S2595" s="9">
        <v>6.7041039999999996E-2</v>
      </c>
      <c r="T2595" s="9">
        <v>1.701878</v>
      </c>
      <c r="U2595" s="9">
        <v>16.333334000000001</v>
      </c>
      <c r="V2595" s="9">
        <v>2.3892730000000002</v>
      </c>
      <c r="W2595" s="9">
        <v>4.5435566999999999</v>
      </c>
      <c r="X2595" s="9">
        <v>9.5051079999999999</v>
      </c>
      <c r="Y2595" s="9">
        <v>6.3248499999999996</v>
      </c>
      <c r="Z2595" s="9">
        <v>2.1190693</v>
      </c>
      <c r="AA2595" s="9">
        <v>3.628625</v>
      </c>
      <c r="AB2595" s="9">
        <v>13.005136500000001</v>
      </c>
      <c r="AC2595" s="9">
        <v>6.2415174999999996</v>
      </c>
      <c r="AD2595" s="9">
        <v>8.2714815000000002</v>
      </c>
      <c r="AE2595" s="9">
        <v>4.3687259999999997</v>
      </c>
      <c r="AF2595" s="9">
        <v>45.85765</v>
      </c>
      <c r="AG2595" s="9">
        <v>73.45241</v>
      </c>
      <c r="AH2595" s="9">
        <v>52.035530000000001</v>
      </c>
      <c r="AI2595" s="9">
        <v>90.051140000000004</v>
      </c>
    </row>
    <row r="2596" spans="1:35" ht="15.75" hidden="1" customHeight="1" x14ac:dyDescent="0.2">
      <c r="A2596" s="9">
        <v>2595</v>
      </c>
    </row>
    <row r="2597" spans="1:35" ht="15.75" hidden="1" customHeight="1" x14ac:dyDescent="0.2">
      <c r="A2597" s="9">
        <v>2596</v>
      </c>
      <c r="E2597" s="9">
        <v>3.474002</v>
      </c>
      <c r="F2597" s="9">
        <v>7.7612195000000002</v>
      </c>
      <c r="I2597" s="9">
        <v>7.4322529999999998E-3</v>
      </c>
      <c r="J2597" s="9">
        <v>1.7828474000000001</v>
      </c>
      <c r="K2597" s="9">
        <v>292.399</v>
      </c>
      <c r="L2597" s="9">
        <v>26.948315000000001</v>
      </c>
      <c r="M2597" s="9">
        <v>21.876580000000001</v>
      </c>
      <c r="N2597" s="9">
        <v>0.61848360000000002</v>
      </c>
      <c r="O2597" s="9">
        <v>16.557797999999998</v>
      </c>
      <c r="P2597" s="9">
        <v>18.052237999999999</v>
      </c>
      <c r="Q2597" s="9">
        <v>43.613579999999999</v>
      </c>
      <c r="X2597" s="9">
        <v>9.7688190000000006</v>
      </c>
      <c r="Y2597" s="9">
        <v>8.2944890000000004</v>
      </c>
      <c r="Z2597" s="9">
        <v>1.5843897</v>
      </c>
      <c r="AA2597" s="9">
        <v>2.5884748000000002</v>
      </c>
      <c r="AB2597" s="9">
        <v>15.357862000000001</v>
      </c>
      <c r="AC2597" s="9">
        <v>13.78351</v>
      </c>
      <c r="AD2597" s="9">
        <v>12.485664</v>
      </c>
      <c r="AE2597" s="9">
        <v>10.726281999999999</v>
      </c>
      <c r="AF2597" s="9">
        <v>44.469825999999998</v>
      </c>
      <c r="AG2597" s="9">
        <v>42.110016000000002</v>
      </c>
      <c r="AH2597" s="9">
        <v>38.303333000000002</v>
      </c>
      <c r="AI2597" s="9">
        <v>46.892338000000002</v>
      </c>
    </row>
    <row r="2598" spans="1:35" ht="15.75" hidden="1" customHeight="1" x14ac:dyDescent="0.2">
      <c r="A2598" s="9">
        <v>2597</v>
      </c>
    </row>
    <row r="2599" spans="1:35" ht="15.75" hidden="1" customHeight="1" x14ac:dyDescent="0.2">
      <c r="A2599" s="9">
        <v>2598</v>
      </c>
      <c r="E2599" s="9">
        <v>3.2535853000000001</v>
      </c>
      <c r="F2599" s="9">
        <v>7.2831817000000001</v>
      </c>
    </row>
    <row r="2600" spans="1:35" ht="15.75" hidden="1" customHeight="1" x14ac:dyDescent="0.2">
      <c r="A2600" s="9">
        <v>2599</v>
      </c>
    </row>
    <row r="2601" spans="1:35" ht="15.75" customHeight="1" x14ac:dyDescent="0.2">
      <c r="A2601" s="9">
        <v>2600</v>
      </c>
      <c r="B2601" s="9">
        <v>4.3156759999999998</v>
      </c>
      <c r="C2601" s="9">
        <v>11.600908</v>
      </c>
      <c r="D2601" s="9">
        <v>2</v>
      </c>
      <c r="E2601" s="9">
        <v>3.0596299999999998</v>
      </c>
      <c r="F2601" s="9">
        <v>9.7909009999999999</v>
      </c>
      <c r="G2601" s="9">
        <v>-0.45494613</v>
      </c>
      <c r="H2601" s="9">
        <v>0.12775280999999999</v>
      </c>
      <c r="I2601" s="9">
        <v>7.0829969999999997E-3</v>
      </c>
      <c r="J2601" s="9">
        <v>1.3730403</v>
      </c>
      <c r="K2601" s="9">
        <v>293.14974999999998</v>
      </c>
      <c r="L2601" s="9">
        <v>30.088531</v>
      </c>
      <c r="M2601" s="9">
        <v>27.501978000000001</v>
      </c>
      <c r="N2601" s="9">
        <v>0.67019079999999998</v>
      </c>
      <c r="O2601" s="9">
        <v>16.283148000000001</v>
      </c>
      <c r="P2601" s="9">
        <v>17.317170999999998</v>
      </c>
      <c r="Q2601" s="9">
        <v>9.6108674999999995</v>
      </c>
      <c r="R2601" s="9">
        <v>0.60767040000000005</v>
      </c>
      <c r="S2601" s="9">
        <v>9.2696629999999998E-4</v>
      </c>
      <c r="T2601" s="9">
        <v>10.356322</v>
      </c>
      <c r="U2601" s="9">
        <v>21.609196000000001</v>
      </c>
      <c r="V2601" s="9">
        <v>12.153146</v>
      </c>
      <c r="W2601" s="9">
        <v>14.247191000000001</v>
      </c>
      <c r="X2601" s="9">
        <v>8.0934430000000006</v>
      </c>
      <c r="Y2601" s="9">
        <v>7.7572780000000003</v>
      </c>
      <c r="Z2601" s="9">
        <v>1.5009937</v>
      </c>
      <c r="AA2601" s="9">
        <v>2.2975142000000002</v>
      </c>
      <c r="AB2601" s="9">
        <v>16.318826999999999</v>
      </c>
      <c r="AC2601" s="9">
        <v>12.779109</v>
      </c>
      <c r="AD2601" s="9">
        <v>12.846041</v>
      </c>
      <c r="AE2601" s="9">
        <v>9.6746569999999998</v>
      </c>
      <c r="AF2601" s="9">
        <v>42.148814999999999</v>
      </c>
      <c r="AG2601" s="9">
        <v>48.688220000000001</v>
      </c>
      <c r="AH2601" s="9">
        <v>36.642242000000003</v>
      </c>
      <c r="AI2601" s="9">
        <v>50.535217000000003</v>
      </c>
    </row>
    <row r="2602" spans="1:35" ht="15.75" hidden="1" customHeight="1" x14ac:dyDescent="0.2">
      <c r="A2602" s="9">
        <v>2601</v>
      </c>
      <c r="E2602" s="9">
        <v>1.6759263</v>
      </c>
      <c r="F2602" s="9">
        <v>6.8354545</v>
      </c>
    </row>
    <row r="2603" spans="1:35" ht="15.75" hidden="1" customHeight="1" x14ac:dyDescent="0.2">
      <c r="A2603" s="9">
        <v>2602</v>
      </c>
    </row>
    <row r="2604" spans="1:35" ht="15.75" customHeight="1" x14ac:dyDescent="0.2">
      <c r="A2604" s="9">
        <v>2603</v>
      </c>
      <c r="B2604" s="9">
        <v>3.6028745</v>
      </c>
      <c r="C2604" s="9">
        <v>10.915819000000001</v>
      </c>
      <c r="D2604" s="9">
        <v>2</v>
      </c>
      <c r="E2604" s="9">
        <v>2.1430755000000001</v>
      </c>
      <c r="F2604" s="9">
        <v>5.3395533999999998</v>
      </c>
      <c r="G2604" s="9">
        <v>-4.3386655000000003</v>
      </c>
      <c r="H2604" s="9">
        <v>0.05</v>
      </c>
      <c r="I2604" s="9">
        <v>7.2207605000000003E-3</v>
      </c>
      <c r="J2604" s="9">
        <v>1.7511601000000001</v>
      </c>
      <c r="K2604" s="9">
        <v>292.86975000000001</v>
      </c>
      <c r="L2604" s="9">
        <v>31.411086999999998</v>
      </c>
      <c r="M2604" s="9">
        <v>29.939157000000002</v>
      </c>
      <c r="N2604" s="9">
        <v>0.68053293000000004</v>
      </c>
      <c r="O2604" s="9">
        <v>15.669684999999999</v>
      </c>
      <c r="P2604" s="9">
        <v>17.132598999999999</v>
      </c>
      <c r="Q2604" s="9">
        <v>43.657364000000001</v>
      </c>
      <c r="R2604" s="9">
        <v>0.69509536000000005</v>
      </c>
      <c r="S2604" s="9">
        <v>2.7407408000000001E-2</v>
      </c>
      <c r="T2604" s="9">
        <v>9.5</v>
      </c>
      <c r="U2604" s="9">
        <v>20.615385</v>
      </c>
      <c r="V2604" s="9">
        <v>4.4270370000000003</v>
      </c>
      <c r="W2604" s="9">
        <v>4.4074073</v>
      </c>
      <c r="X2604" s="9">
        <v>8.3449519999999993</v>
      </c>
      <c r="Y2604" s="9">
        <v>7.6003413000000002</v>
      </c>
      <c r="Z2604" s="9">
        <v>1.5711583</v>
      </c>
      <c r="AA2604" s="9">
        <v>3.0860688999999999</v>
      </c>
      <c r="AB2604" s="9">
        <v>15.020815000000001</v>
      </c>
      <c r="AC2604" s="9">
        <v>11.459686</v>
      </c>
      <c r="AD2604" s="9">
        <v>10.081490499999999</v>
      </c>
      <c r="AE2604" s="9">
        <v>7.3113947000000001</v>
      </c>
      <c r="AF2604" s="9">
        <v>50.86448</v>
      </c>
      <c r="AG2604" s="9">
        <v>56.673935</v>
      </c>
      <c r="AH2604" s="9">
        <v>44.236910000000002</v>
      </c>
      <c r="AI2604" s="9">
        <v>62.083053999999997</v>
      </c>
    </row>
    <row r="2605" spans="1:35" ht="15.75" hidden="1" customHeight="1" x14ac:dyDescent="0.2">
      <c r="A2605" s="9">
        <v>2604</v>
      </c>
    </row>
    <row r="2606" spans="1:35" ht="15.75" hidden="1" customHeight="1" x14ac:dyDescent="0.2">
      <c r="A2606" s="9">
        <v>2605</v>
      </c>
      <c r="E2606" s="9">
        <v>1.8744388999999999</v>
      </c>
      <c r="F2606" s="9">
        <v>5.8974029999999997</v>
      </c>
      <c r="I2606" s="9">
        <v>7.0461923999999999E-3</v>
      </c>
      <c r="J2606" s="9">
        <v>2.4307699999999999</v>
      </c>
      <c r="K2606" s="9">
        <v>295.03127999999998</v>
      </c>
      <c r="L2606" s="9">
        <v>33.991073999999998</v>
      </c>
      <c r="M2606" s="9">
        <v>30.428519999999999</v>
      </c>
      <c r="N2606" s="9">
        <v>0.88294720000000004</v>
      </c>
      <c r="O2606" s="9">
        <v>15.082931</v>
      </c>
      <c r="P2606" s="9">
        <v>16.727528</v>
      </c>
      <c r="Q2606" s="9">
        <v>47.799053000000001</v>
      </c>
      <c r="X2606" s="9">
        <v>10.985308</v>
      </c>
      <c r="Y2606" s="9">
        <v>9.4939</v>
      </c>
      <c r="Z2606" s="9">
        <v>1.7948374</v>
      </c>
      <c r="AA2606" s="9">
        <v>3.2711480000000002</v>
      </c>
      <c r="AB2606" s="9">
        <v>13.657954</v>
      </c>
      <c r="AC2606" s="9">
        <v>11.370424999999999</v>
      </c>
      <c r="AD2606" s="9">
        <v>11.286880500000001</v>
      </c>
      <c r="AE2606" s="9">
        <v>8.4022030000000001</v>
      </c>
      <c r="AF2606" s="9">
        <v>54.705010000000001</v>
      </c>
      <c r="AG2606" s="9">
        <v>61.468338000000003</v>
      </c>
      <c r="AH2606" s="9">
        <v>45.790649999999999</v>
      </c>
      <c r="AI2606" s="9">
        <v>59.473182999999999</v>
      </c>
    </row>
    <row r="2607" spans="1:35" ht="15.75" hidden="1" customHeight="1" x14ac:dyDescent="0.2">
      <c r="A2607" s="9">
        <v>2606</v>
      </c>
    </row>
    <row r="2608" spans="1:35" ht="15.75" hidden="1" customHeight="1" x14ac:dyDescent="0.2">
      <c r="A2608" s="9">
        <v>2607</v>
      </c>
    </row>
    <row r="2609" spans="1:35" ht="15.75" hidden="1" customHeight="1" x14ac:dyDescent="0.2">
      <c r="A2609" s="9">
        <v>2608</v>
      </c>
    </row>
    <row r="2610" spans="1:35" ht="15.75" hidden="1" customHeight="1" x14ac:dyDescent="0.2">
      <c r="A2610" s="9">
        <v>2609</v>
      </c>
    </row>
    <row r="2611" spans="1:35" ht="15.75" hidden="1" customHeight="1" x14ac:dyDescent="0.2">
      <c r="A2611" s="9">
        <v>2610</v>
      </c>
    </row>
    <row r="2612" spans="1:35" ht="15.75" hidden="1" customHeight="1" x14ac:dyDescent="0.2">
      <c r="A2612" s="9">
        <v>2611</v>
      </c>
    </row>
    <row r="2613" spans="1:35" ht="15.75" hidden="1" customHeight="1" x14ac:dyDescent="0.2">
      <c r="A2613" s="9">
        <v>2612</v>
      </c>
    </row>
    <row r="2614" spans="1:35" ht="15.75" hidden="1" customHeight="1" x14ac:dyDescent="0.2">
      <c r="A2614" s="9">
        <v>2613</v>
      </c>
    </row>
    <row r="2615" spans="1:35" ht="15.75" hidden="1" customHeight="1" x14ac:dyDescent="0.2">
      <c r="A2615" s="9">
        <v>2614</v>
      </c>
    </row>
    <row r="2616" spans="1:35" ht="15.75" customHeight="1" x14ac:dyDescent="0.2">
      <c r="A2616" s="9">
        <v>2615</v>
      </c>
      <c r="B2616" s="9">
        <v>10.491781</v>
      </c>
      <c r="C2616" s="9">
        <v>22.251137</v>
      </c>
      <c r="D2616" s="9">
        <v>3</v>
      </c>
      <c r="E2616" s="9">
        <v>1.9850707000000001</v>
      </c>
      <c r="F2616" s="9">
        <v>5.1934570000000004</v>
      </c>
      <c r="G2616" s="9">
        <v>3.0884497</v>
      </c>
      <c r="H2616" s="9">
        <v>8.545635E-2</v>
      </c>
      <c r="I2616" s="9">
        <v>6.8023600000000004E-3</v>
      </c>
      <c r="J2616" s="9">
        <v>3.0874579999999998</v>
      </c>
      <c r="K2616" s="9">
        <v>294.71159999999998</v>
      </c>
      <c r="L2616" s="9">
        <v>38.867686999999997</v>
      </c>
      <c r="M2616" s="9">
        <v>32.974379999999996</v>
      </c>
      <c r="N2616" s="9">
        <v>0.97287785999999998</v>
      </c>
      <c r="O2616" s="9">
        <v>14.012076</v>
      </c>
      <c r="P2616" s="9">
        <v>15.771944</v>
      </c>
      <c r="Q2616" s="9">
        <v>0.90804090000000004</v>
      </c>
      <c r="R2616" s="9">
        <v>9.1005324999999998E-2</v>
      </c>
      <c r="S2616" s="9">
        <v>0.108849205</v>
      </c>
      <c r="T2616" s="9">
        <v>3.1218835999999999</v>
      </c>
      <c r="U2616" s="9">
        <v>17.687151</v>
      </c>
      <c r="V2616" s="9">
        <v>1.6919245999999999</v>
      </c>
      <c r="W2616" s="9">
        <v>12.630953</v>
      </c>
      <c r="X2616" s="9">
        <v>9.50943</v>
      </c>
      <c r="Y2616" s="9">
        <v>8.0781270000000003</v>
      </c>
      <c r="Z2616" s="9">
        <v>1.9039927000000001</v>
      </c>
      <c r="AA2616" s="9">
        <v>3.6639094000000001</v>
      </c>
      <c r="AB2616" s="9">
        <v>13.584083</v>
      </c>
      <c r="AC2616" s="9">
        <v>8.421144</v>
      </c>
      <c r="AD2616" s="9">
        <v>8.3311080000000004</v>
      </c>
      <c r="AE2616" s="9">
        <v>5.0927899999999999</v>
      </c>
      <c r="AF2616" s="9">
        <v>52.553843999999998</v>
      </c>
      <c r="AG2616" s="9">
        <v>73.768919999999994</v>
      </c>
      <c r="AH2616" s="9">
        <v>49.866295000000001</v>
      </c>
      <c r="AI2616" s="9">
        <v>79.669719999999998</v>
      </c>
    </row>
    <row r="2617" spans="1:35" ht="15.75" hidden="1" customHeight="1" x14ac:dyDescent="0.2">
      <c r="A2617" s="9">
        <v>2616</v>
      </c>
    </row>
    <row r="2618" spans="1:35" ht="15.75" customHeight="1" x14ac:dyDescent="0.2">
      <c r="A2618" s="9">
        <v>2617</v>
      </c>
      <c r="B2618" s="9">
        <v>1.6528406</v>
      </c>
      <c r="C2618" s="9">
        <v>6.0735099999999997</v>
      </c>
      <c r="D2618" s="9">
        <v>2</v>
      </c>
      <c r="E2618" s="9">
        <v>2.1662335000000001</v>
      </c>
      <c r="F2618" s="9">
        <v>5.3346952999999999</v>
      </c>
      <c r="G2618" s="9">
        <v>-1.1079618</v>
      </c>
      <c r="H2618" s="9">
        <v>7.6190475000000001E-3</v>
      </c>
      <c r="I2618" s="9">
        <v>7.0850994000000002E-3</v>
      </c>
      <c r="J2618" s="9">
        <v>1.6666464999999999</v>
      </c>
      <c r="K2618" s="9">
        <v>293.3938</v>
      </c>
      <c r="L2618" s="9">
        <v>31.961303999999998</v>
      </c>
      <c r="M2618" s="9">
        <v>31.356895000000002</v>
      </c>
      <c r="N2618" s="9">
        <v>0.72304919999999995</v>
      </c>
      <c r="O2618" s="9">
        <v>15.740299</v>
      </c>
      <c r="P2618" s="9">
        <v>17.183593999999999</v>
      </c>
      <c r="Q2618" s="9">
        <v>36.011642000000002</v>
      </c>
      <c r="R2618" s="9">
        <v>0.72696424000000004</v>
      </c>
      <c r="S2618" s="9">
        <v>9.0476189999999998E-3</v>
      </c>
      <c r="T2618" s="9">
        <v>12.588234999999999</v>
      </c>
      <c r="U2618" s="9">
        <v>21</v>
      </c>
      <c r="V2618" s="9">
        <v>0.99238090000000001</v>
      </c>
      <c r="W2618" s="9">
        <v>1.4761903999999999</v>
      </c>
      <c r="X2618" s="9">
        <v>8.6062440000000002</v>
      </c>
      <c r="Y2618" s="9">
        <v>7.7554590000000001</v>
      </c>
      <c r="Z2618" s="9">
        <v>1.5674589999999999</v>
      </c>
      <c r="AA2618" s="9">
        <v>3.1363105999999998</v>
      </c>
      <c r="AB2618" s="9">
        <v>15.162231999999999</v>
      </c>
      <c r="AC2618" s="9">
        <v>11.161669</v>
      </c>
      <c r="AD2618" s="9">
        <v>10.178934</v>
      </c>
      <c r="AE2618" s="9">
        <v>6.8956609999999996</v>
      </c>
      <c r="AF2618" s="9">
        <v>52.890830000000001</v>
      </c>
      <c r="AG2618" s="9">
        <v>63.631701999999997</v>
      </c>
      <c r="AH2618" s="9">
        <v>44.632697999999998</v>
      </c>
      <c r="AI2618" s="9">
        <v>65.327820000000003</v>
      </c>
    </row>
    <row r="2619" spans="1:35" ht="15.75" customHeight="1" x14ac:dyDescent="0.2">
      <c r="A2619" s="9">
        <v>2618</v>
      </c>
      <c r="B2619" s="9">
        <v>2.6208841999999999</v>
      </c>
      <c r="C2619" s="9">
        <v>9.9315850000000001</v>
      </c>
      <c r="D2619" s="9">
        <v>2</v>
      </c>
      <c r="E2619" s="9">
        <v>1.9882550000000001</v>
      </c>
      <c r="F2619" s="9">
        <v>5.9250059999999998</v>
      </c>
      <c r="G2619" s="9">
        <v>-0.2102871</v>
      </c>
      <c r="H2619" s="9">
        <v>1.0566038E-2</v>
      </c>
      <c r="I2619" s="9">
        <v>6.5361050000000004E-3</v>
      </c>
      <c r="J2619" s="9">
        <v>1.6157537</v>
      </c>
      <c r="K2619" s="9">
        <v>297.33460000000002</v>
      </c>
      <c r="L2619" s="9">
        <v>44.657578000000001</v>
      </c>
      <c r="M2619" s="9">
        <v>31.502174</v>
      </c>
      <c r="N2619" s="9">
        <v>1.3167093000000001</v>
      </c>
      <c r="O2619" s="9">
        <v>13.028543000000001</v>
      </c>
      <c r="P2619" s="9">
        <v>14.408232999999999</v>
      </c>
      <c r="Q2619" s="9">
        <v>0.7686655</v>
      </c>
      <c r="R2619" s="9">
        <v>0.17197190000000001</v>
      </c>
      <c r="S2619" s="9">
        <v>2.2421014E-2</v>
      </c>
      <c r="T2619" s="9">
        <v>1.2745097999999999</v>
      </c>
      <c r="U2619" s="9">
        <v>12.385621</v>
      </c>
      <c r="V2619" s="9">
        <v>0.89088946999999996</v>
      </c>
      <c r="W2619" s="9">
        <v>1.3827493</v>
      </c>
      <c r="X2619" s="9">
        <v>11.711589999999999</v>
      </c>
      <c r="Y2619" s="9">
        <v>8.1622769999999996</v>
      </c>
      <c r="Z2619" s="9">
        <v>2.4369559999999999</v>
      </c>
      <c r="AA2619" s="9">
        <v>4.0171685000000004</v>
      </c>
      <c r="AB2619" s="9">
        <v>12.638533000000001</v>
      </c>
      <c r="AC2619" s="9">
        <v>7.2410180000000004</v>
      </c>
      <c r="AD2619" s="9">
        <v>8.8387849999999997</v>
      </c>
      <c r="AE2619" s="9">
        <v>5.0130210000000002</v>
      </c>
      <c r="AF2619" s="9">
        <v>47.638756000000001</v>
      </c>
      <c r="AG2619" s="9">
        <v>65.02346</v>
      </c>
      <c r="AH2619" s="9">
        <v>54.758254999999998</v>
      </c>
      <c r="AI2619" s="9">
        <v>83.474670000000003</v>
      </c>
    </row>
    <row r="2620" spans="1:35" ht="15.75" hidden="1" customHeight="1" x14ac:dyDescent="0.2">
      <c r="A2620" s="9">
        <v>2619</v>
      </c>
      <c r="E2620" s="9">
        <v>2.6270083999999998</v>
      </c>
      <c r="F2620" s="9">
        <v>7.6331049999999996</v>
      </c>
      <c r="I2620" s="9">
        <v>6.7888999999999996E-3</v>
      </c>
      <c r="J2620" s="9">
        <v>0.95989542999999999</v>
      </c>
      <c r="K2620" s="9">
        <v>297.85559999999998</v>
      </c>
      <c r="L2620" s="9">
        <v>43.295326000000003</v>
      </c>
      <c r="M2620" s="9">
        <v>35.177864</v>
      </c>
      <c r="N2620" s="9">
        <v>1.2564527999999999</v>
      </c>
      <c r="O2620" s="9">
        <v>13.679961</v>
      </c>
      <c r="P2620" s="9">
        <v>14.717098999999999</v>
      </c>
      <c r="Q2620" s="9">
        <v>2</v>
      </c>
      <c r="X2620" s="9">
        <v>6.9820869999999999</v>
      </c>
      <c r="Y2620" s="9">
        <v>5.2836369999999997</v>
      </c>
      <c r="Z2620" s="9">
        <v>2.3457720000000002</v>
      </c>
      <c r="AA2620" s="9">
        <v>3.9235329999999999</v>
      </c>
      <c r="AB2620" s="9">
        <v>12.348616</v>
      </c>
      <c r="AC2620" s="9">
        <v>8.5853699999999993</v>
      </c>
      <c r="AD2620" s="9">
        <v>9.4189000000000007</v>
      </c>
      <c r="AE2620" s="9">
        <v>5.8499809999999997</v>
      </c>
      <c r="AF2620" s="9">
        <v>52.128517000000002</v>
      </c>
      <c r="AG2620" s="9">
        <v>71.685980000000001</v>
      </c>
      <c r="AH2620" s="9">
        <v>55.414349999999999</v>
      </c>
      <c r="AI2620" s="9">
        <v>77.692689999999999</v>
      </c>
    </row>
    <row r="2621" spans="1:35" ht="15.75" hidden="1" customHeight="1" x14ac:dyDescent="0.2">
      <c r="A2621" s="9">
        <v>2620</v>
      </c>
    </row>
    <row r="2622" spans="1:35" ht="15.75" hidden="1" customHeight="1" x14ac:dyDescent="0.2">
      <c r="A2622" s="9">
        <v>2621</v>
      </c>
      <c r="E2622" s="9">
        <v>2.0115751999999998</v>
      </c>
      <c r="F2622" s="9">
        <v>6.0944675999999998</v>
      </c>
      <c r="I2622" s="9">
        <v>7.2026596999999999E-3</v>
      </c>
      <c r="J2622" s="9">
        <v>2.0952392</v>
      </c>
      <c r="K2622" s="9">
        <v>295.86777000000001</v>
      </c>
      <c r="L2622" s="9">
        <v>30.177921000000001</v>
      </c>
      <c r="M2622" s="9">
        <v>28.928753</v>
      </c>
      <c r="N2622" s="9">
        <v>0.88423865999999995</v>
      </c>
      <c r="O2622" s="9">
        <v>16.274035999999999</v>
      </c>
      <c r="P2622" s="9">
        <v>17.791086</v>
      </c>
      <c r="Q2622" s="9">
        <v>8.0325699999999998</v>
      </c>
      <c r="X2622" s="9">
        <v>10.310129</v>
      </c>
      <c r="Y2622" s="9">
        <v>8.9929109999999994</v>
      </c>
      <c r="Z2622" s="9">
        <v>1.8278703999999999</v>
      </c>
      <c r="AA2622" s="9">
        <v>3.3584754000000001</v>
      </c>
      <c r="AB2622" s="9">
        <v>14.834087</v>
      </c>
      <c r="AC2622" s="9">
        <v>12.769463999999999</v>
      </c>
      <c r="AD2622" s="9">
        <v>12.419788</v>
      </c>
      <c r="AE2622" s="9">
        <v>9.3090829999999993</v>
      </c>
      <c r="AF2622" s="9">
        <v>52.008180000000003</v>
      </c>
      <c r="AG2622" s="9">
        <v>57.93994</v>
      </c>
      <c r="AH2622" s="9">
        <v>40.948855999999999</v>
      </c>
      <c r="AI2622" s="9">
        <v>53.328364999999998</v>
      </c>
    </row>
    <row r="2623" spans="1:35" ht="15.75" customHeight="1" x14ac:dyDescent="0.2">
      <c r="A2623" s="9">
        <v>2622</v>
      </c>
      <c r="B2623" s="9">
        <v>6.9071069999999999</v>
      </c>
      <c r="C2623" s="9">
        <v>15.407101000000001</v>
      </c>
      <c r="D2623" s="9">
        <v>2</v>
      </c>
      <c r="E2623" s="9">
        <v>3.1553534999999999</v>
      </c>
      <c r="F2623" s="9">
        <v>6.8964299999999996</v>
      </c>
      <c r="G2623" s="9">
        <v>3.8731966</v>
      </c>
      <c r="H2623" s="9">
        <v>8.5781254000000001E-2</v>
      </c>
      <c r="I2623" s="9">
        <v>7.3408865999999998E-3</v>
      </c>
      <c r="J2623" s="9">
        <v>1.6071671999999999</v>
      </c>
      <c r="K2623" s="9">
        <v>294.41644000000002</v>
      </c>
      <c r="L2623" s="9">
        <v>31.514213999999999</v>
      </c>
      <c r="M2623" s="9">
        <v>27.532356</v>
      </c>
      <c r="N2623" s="9">
        <v>0.76775079999999996</v>
      </c>
      <c r="O2623" s="9">
        <v>15.773934000000001</v>
      </c>
      <c r="P2623" s="9">
        <v>17.149666</v>
      </c>
      <c r="Q2623" s="9">
        <v>32.737614000000001</v>
      </c>
      <c r="R2623" s="9">
        <v>0.24446957</v>
      </c>
      <c r="S2623" s="9">
        <v>4.0937502000000001E-2</v>
      </c>
      <c r="T2623" s="9">
        <v>5.9347824999999998</v>
      </c>
      <c r="U2623" s="9">
        <v>20.608695999999998</v>
      </c>
      <c r="V2623" s="9">
        <v>5.1410936999999999</v>
      </c>
      <c r="W2623" s="9">
        <v>9.953125</v>
      </c>
      <c r="X2623" s="9">
        <v>7.0251207000000004</v>
      </c>
      <c r="Y2623" s="9">
        <v>6.2723849999999999</v>
      </c>
      <c r="Z2623" s="9">
        <v>1.7109245</v>
      </c>
      <c r="AA2623" s="9">
        <v>3.126808</v>
      </c>
      <c r="AB2623" s="9">
        <v>14.357424999999999</v>
      </c>
      <c r="AC2623" s="9">
        <v>12.182905999999999</v>
      </c>
      <c r="AD2623" s="9">
        <v>10.915229999999999</v>
      </c>
      <c r="AE2623" s="9">
        <v>8.359083</v>
      </c>
      <c r="AF2623" s="9">
        <v>46.580060000000003</v>
      </c>
      <c r="AG2623" s="9">
        <v>49.723255000000002</v>
      </c>
      <c r="AH2623" s="9">
        <v>42.594172999999998</v>
      </c>
      <c r="AI2623" s="9">
        <v>57.50611</v>
      </c>
    </row>
    <row r="2624" spans="1:35" ht="15.75" hidden="1" customHeight="1" x14ac:dyDescent="0.2">
      <c r="A2624" s="9">
        <v>2623</v>
      </c>
    </row>
    <row r="2625" spans="1:35" ht="15.75" customHeight="1" x14ac:dyDescent="0.2">
      <c r="A2625" s="9">
        <v>2624</v>
      </c>
      <c r="B2625" s="9">
        <v>2.6155080000000002</v>
      </c>
      <c r="C2625" s="9">
        <v>7.9399804999999999</v>
      </c>
      <c r="D2625" s="9">
        <v>2</v>
      </c>
      <c r="E2625" s="9">
        <v>2.1922302</v>
      </c>
      <c r="F2625" s="9">
        <v>5.3745254999999998</v>
      </c>
      <c r="G2625" s="9">
        <v>-5.8111660000000002E-2</v>
      </c>
      <c r="H2625" s="9">
        <v>1.8935896000000001E-2</v>
      </c>
      <c r="I2625" s="9">
        <v>6.3538806999999999E-3</v>
      </c>
      <c r="J2625" s="9">
        <v>2.2143579999999998</v>
      </c>
      <c r="K2625" s="9">
        <v>296.51560000000001</v>
      </c>
      <c r="L2625" s="9">
        <v>44.348263000000003</v>
      </c>
      <c r="M2625" s="9">
        <v>32.687686999999997</v>
      </c>
      <c r="N2625" s="9">
        <v>1.2681391</v>
      </c>
      <c r="O2625" s="9">
        <v>13.037333500000001</v>
      </c>
      <c r="P2625" s="9">
        <v>14.608394000000001</v>
      </c>
      <c r="Q2625" s="9">
        <v>0.87440810000000002</v>
      </c>
      <c r="R2625" s="9">
        <v>0.11353972599999999</v>
      </c>
      <c r="S2625" s="9">
        <v>3.6879915999999999E-2</v>
      </c>
      <c r="T2625" s="9">
        <v>2.3898305999999998</v>
      </c>
      <c r="U2625" s="9">
        <v>16.660969000000001</v>
      </c>
      <c r="V2625" s="9">
        <v>1.5230897999999999</v>
      </c>
      <c r="W2625" s="9">
        <v>2.8948716999999999</v>
      </c>
      <c r="X2625" s="9">
        <v>12.430692000000001</v>
      </c>
      <c r="Y2625" s="9">
        <v>8.9845030000000001</v>
      </c>
      <c r="Z2625" s="9">
        <v>2.1987285999999999</v>
      </c>
      <c r="AA2625" s="9">
        <v>3.869132</v>
      </c>
      <c r="AB2625" s="9">
        <v>12.754645</v>
      </c>
      <c r="AC2625" s="9">
        <v>6.8235289999999997</v>
      </c>
      <c r="AD2625" s="9">
        <v>8.7766450000000003</v>
      </c>
      <c r="AE2625" s="9">
        <v>4.6284475</v>
      </c>
      <c r="AF2625" s="9">
        <v>47.090919999999997</v>
      </c>
      <c r="AG2625" s="9">
        <v>78.138999999999996</v>
      </c>
      <c r="AH2625" s="9">
        <v>53.185169999999999</v>
      </c>
      <c r="AI2625" s="9">
        <v>87.151793999999995</v>
      </c>
    </row>
    <row r="2626" spans="1:35" ht="15.75" hidden="1" customHeight="1" x14ac:dyDescent="0.2">
      <c r="A2626" s="9">
        <v>2625</v>
      </c>
      <c r="E2626" s="9">
        <v>3.0952419999999998</v>
      </c>
      <c r="F2626" s="9">
        <v>7.0521909999999997</v>
      </c>
    </row>
    <row r="2627" spans="1:35" ht="15.75" customHeight="1" x14ac:dyDescent="0.2">
      <c r="A2627" s="9">
        <v>2626</v>
      </c>
      <c r="B2627" s="9">
        <v>4.3946649999999998</v>
      </c>
      <c r="C2627" s="9">
        <v>9.5953459999999993</v>
      </c>
      <c r="D2627" s="9">
        <v>2</v>
      </c>
      <c r="E2627" s="9">
        <v>2.1172840000000002</v>
      </c>
      <c r="F2627" s="9">
        <v>6.4059204999999997</v>
      </c>
      <c r="G2627" s="9">
        <v>7.8218164000000003</v>
      </c>
      <c r="H2627" s="9">
        <v>2.5000000000000001E-2</v>
      </c>
      <c r="I2627" s="9">
        <v>7.2841019999999998E-3</v>
      </c>
      <c r="J2627" s="9">
        <v>2.4749927999999999</v>
      </c>
      <c r="K2627" s="9">
        <v>294.80997000000002</v>
      </c>
      <c r="L2627" s="9">
        <v>29.981110000000001</v>
      </c>
      <c r="M2627" s="9">
        <v>26.742594</v>
      </c>
      <c r="N2627" s="9">
        <v>0.79927623000000003</v>
      </c>
      <c r="O2627" s="9">
        <v>15.997161999999999</v>
      </c>
      <c r="P2627" s="9">
        <v>17.766794000000001</v>
      </c>
      <c r="Q2627" s="9">
        <v>21.456227999999999</v>
      </c>
      <c r="R2627" s="9">
        <v>0.88306457000000005</v>
      </c>
      <c r="S2627" s="9">
        <v>5.0000000000000001E-3</v>
      </c>
      <c r="V2627" s="9">
        <v>0</v>
      </c>
      <c r="W2627" s="9">
        <v>0</v>
      </c>
      <c r="X2627" s="9">
        <v>10.531155999999999</v>
      </c>
      <c r="Y2627" s="9">
        <v>9.0837599999999998</v>
      </c>
      <c r="Z2627" s="9">
        <v>1.7243276000000001</v>
      </c>
      <c r="AA2627" s="9">
        <v>3.1209180000000001</v>
      </c>
      <c r="AB2627" s="9">
        <v>14.268810999999999</v>
      </c>
      <c r="AC2627" s="9">
        <v>12.544791999999999</v>
      </c>
      <c r="AD2627" s="9">
        <v>11.900243</v>
      </c>
      <c r="AE2627" s="9">
        <v>9.2532650000000007</v>
      </c>
      <c r="AF2627" s="9">
        <v>51.537284999999997</v>
      </c>
      <c r="AG2627" s="9">
        <v>53.083485000000003</v>
      </c>
      <c r="AH2627" s="9">
        <v>42.354790000000001</v>
      </c>
      <c r="AI2627" s="9">
        <v>52.635570000000001</v>
      </c>
    </row>
    <row r="2628" spans="1:35" ht="15.75" customHeight="1" x14ac:dyDescent="0.2">
      <c r="A2628" s="9">
        <v>2627</v>
      </c>
      <c r="B2628" s="9">
        <v>3.6348631</v>
      </c>
      <c r="C2628" s="9">
        <v>10.448601999999999</v>
      </c>
      <c r="D2628" s="9">
        <v>2</v>
      </c>
      <c r="E2628" s="9">
        <v>1.693948</v>
      </c>
      <c r="F2628" s="9">
        <v>5.1446209999999999</v>
      </c>
      <c r="G2628" s="9">
        <v>1.2379538000000001</v>
      </c>
      <c r="H2628" s="9">
        <v>6.5561800000000003E-2</v>
      </c>
      <c r="I2628" s="9">
        <v>6.4457869999999997E-3</v>
      </c>
      <c r="J2628" s="9">
        <v>1.7278562</v>
      </c>
      <c r="K2628" s="9">
        <v>295.32569999999998</v>
      </c>
      <c r="L2628" s="9">
        <v>42.044820000000001</v>
      </c>
      <c r="M2628" s="9">
        <v>36.184223000000003</v>
      </c>
      <c r="N2628" s="9">
        <v>1.0262434</v>
      </c>
      <c r="O2628" s="9">
        <v>13.563237000000001</v>
      </c>
      <c r="P2628" s="9">
        <v>14.830736999999999</v>
      </c>
      <c r="Q2628" s="9">
        <v>14.666515</v>
      </c>
      <c r="R2628" s="9">
        <v>0.36767906</v>
      </c>
      <c r="S2628" s="9">
        <v>5.1235955E-2</v>
      </c>
      <c r="T2628" s="9">
        <v>5.2986110000000002</v>
      </c>
      <c r="U2628" s="9">
        <v>18.722221000000001</v>
      </c>
      <c r="V2628" s="9">
        <v>2.1442697000000002</v>
      </c>
      <c r="W2628" s="9">
        <v>9.0898880000000002</v>
      </c>
      <c r="X2628" s="9">
        <v>10.110168</v>
      </c>
      <c r="Y2628" s="9">
        <v>8.3417639999999995</v>
      </c>
      <c r="Z2628" s="9">
        <v>2.0279362000000001</v>
      </c>
      <c r="AA2628" s="9">
        <v>3.5888654999999998</v>
      </c>
      <c r="AB2628" s="9">
        <v>12.8632765</v>
      </c>
      <c r="AC2628" s="9">
        <v>8.1644079999999999</v>
      </c>
      <c r="AD2628" s="9">
        <v>8.6564309999999995</v>
      </c>
      <c r="AE2628" s="9">
        <v>5.2283071999999997</v>
      </c>
      <c r="AF2628" s="9">
        <v>57.048115000000003</v>
      </c>
      <c r="AG2628" s="9">
        <v>78.870660000000001</v>
      </c>
      <c r="AH2628" s="9">
        <v>51.956829999999997</v>
      </c>
      <c r="AI2628" s="9">
        <v>80.932230000000004</v>
      </c>
    </row>
    <row r="2629" spans="1:35" ht="15.75" customHeight="1" x14ac:dyDescent="0.2">
      <c r="A2629" s="9">
        <v>2628</v>
      </c>
      <c r="B2629" s="9">
        <v>4.5267650000000001</v>
      </c>
      <c r="C2629" s="9">
        <v>13.386810000000001</v>
      </c>
      <c r="D2629" s="9">
        <v>2.0471491999999998</v>
      </c>
      <c r="E2629" s="9">
        <v>2.2655221999999999</v>
      </c>
      <c r="F2629" s="9">
        <v>6.3730390000000003</v>
      </c>
      <c r="G2629" s="9">
        <v>-0.20599835999999999</v>
      </c>
      <c r="H2629" s="9">
        <v>3.6655699999999999E-2</v>
      </c>
      <c r="I2629" s="9">
        <v>5.878744E-3</v>
      </c>
      <c r="J2629" s="9">
        <v>2.8877899999999999</v>
      </c>
      <c r="K2629" s="9">
        <v>295.15343999999999</v>
      </c>
      <c r="L2629" s="9">
        <v>44.830410000000001</v>
      </c>
      <c r="M2629" s="9">
        <v>30.005312</v>
      </c>
      <c r="N2629" s="9">
        <v>1.1865679</v>
      </c>
      <c r="O2629" s="9">
        <v>12.802353999999999</v>
      </c>
      <c r="P2629" s="9">
        <v>14.630138000000001</v>
      </c>
      <c r="Q2629" s="9">
        <v>0.67833655999999998</v>
      </c>
      <c r="R2629" s="9">
        <v>7.2366059999999996E-2</v>
      </c>
      <c r="S2629" s="9">
        <v>8.4158609999999995E-2</v>
      </c>
      <c r="T2629" s="9">
        <v>1.6707316999999999</v>
      </c>
      <c r="U2629" s="9">
        <v>15.710801</v>
      </c>
      <c r="V2629" s="9">
        <v>2.2056140000000002</v>
      </c>
      <c r="W2629" s="9">
        <v>3.4583333000000001</v>
      </c>
      <c r="X2629" s="9">
        <v>8.6267169999999993</v>
      </c>
      <c r="Y2629" s="9">
        <v>5.8198449999999999</v>
      </c>
      <c r="Z2629" s="9">
        <v>2.1020715000000001</v>
      </c>
      <c r="AA2629" s="9">
        <v>3.6348672</v>
      </c>
      <c r="AB2629" s="9">
        <v>13.326833000000001</v>
      </c>
      <c r="AC2629" s="9">
        <v>6.3679639999999997</v>
      </c>
      <c r="AD2629" s="9">
        <v>8.6972719999999999</v>
      </c>
      <c r="AE2629" s="9">
        <v>4.4612559999999997</v>
      </c>
      <c r="AF2629" s="9">
        <v>43.961593999999998</v>
      </c>
      <c r="AG2629" s="9">
        <v>73.125820000000004</v>
      </c>
      <c r="AH2629" s="9">
        <v>50.090020000000003</v>
      </c>
      <c r="AI2629" s="9">
        <v>89.256879999999995</v>
      </c>
    </row>
    <row r="2630" spans="1:35" ht="15.75" customHeight="1" x14ac:dyDescent="0.2">
      <c r="A2630" s="9">
        <v>2629</v>
      </c>
      <c r="B2630" s="9">
        <v>7.6743584</v>
      </c>
      <c r="C2630" s="9">
        <v>15.735244</v>
      </c>
      <c r="D2630" s="9">
        <v>3</v>
      </c>
      <c r="E2630" s="9">
        <v>2.1674953000000001</v>
      </c>
      <c r="F2630" s="9">
        <v>5.8661694999999998</v>
      </c>
      <c r="G2630" s="9">
        <v>-4.4938849999999997</v>
      </c>
      <c r="H2630" s="9">
        <v>5.4053496999999999E-2</v>
      </c>
      <c r="I2630" s="9">
        <v>6.5030375999999999E-3</v>
      </c>
      <c r="J2630" s="9">
        <v>2.7940423000000001</v>
      </c>
      <c r="K2630" s="9">
        <v>295.50922000000003</v>
      </c>
      <c r="L2630" s="9">
        <v>37.10324</v>
      </c>
      <c r="M2630" s="9">
        <v>31.011225</v>
      </c>
      <c r="N2630" s="9">
        <v>1.0336851</v>
      </c>
      <c r="O2630" s="9">
        <v>14.523474999999999</v>
      </c>
      <c r="P2630" s="9">
        <v>16.261122</v>
      </c>
      <c r="Q2630" s="9">
        <v>0.21907558999999999</v>
      </c>
      <c r="R2630" s="9">
        <v>0.11626436599999999</v>
      </c>
      <c r="S2630" s="9">
        <v>3.6649519999999998E-2</v>
      </c>
      <c r="T2630" s="9">
        <v>1.5126051</v>
      </c>
      <c r="U2630" s="9">
        <v>14.970464</v>
      </c>
      <c r="V2630" s="9">
        <v>1.7279836</v>
      </c>
      <c r="W2630" s="9">
        <v>5.432099</v>
      </c>
      <c r="X2630" s="9">
        <v>8.8091530000000002</v>
      </c>
      <c r="Y2630" s="9">
        <v>6.7378850000000003</v>
      </c>
      <c r="Z2630" s="9">
        <v>1.9921821</v>
      </c>
      <c r="AA2630" s="9">
        <v>3.6470134000000001</v>
      </c>
      <c r="AB2630" s="9">
        <v>14.53533</v>
      </c>
      <c r="AC2630" s="9">
        <v>9.0460650000000005</v>
      </c>
      <c r="AD2630" s="9">
        <v>9.6431629999999995</v>
      </c>
      <c r="AE2630" s="9">
        <v>5.9638552999999996</v>
      </c>
      <c r="AF2630" s="9">
        <v>47.384686000000002</v>
      </c>
      <c r="AG2630" s="9">
        <v>70.432199999999995</v>
      </c>
      <c r="AH2630" s="9">
        <v>45.478867000000001</v>
      </c>
      <c r="AI2630" s="9">
        <v>75.339479999999995</v>
      </c>
    </row>
    <row r="2631" spans="1:35" ht="15.75" hidden="1" customHeight="1" x14ac:dyDescent="0.2">
      <c r="A2631" s="9">
        <v>2630</v>
      </c>
    </row>
    <row r="2632" spans="1:35" ht="15.75" hidden="1" customHeight="1" x14ac:dyDescent="0.2">
      <c r="A2632" s="9">
        <v>2631</v>
      </c>
    </row>
    <row r="2633" spans="1:35" ht="15.75" customHeight="1" x14ac:dyDescent="0.2">
      <c r="A2633" s="9">
        <v>2632</v>
      </c>
      <c r="B2633" s="9">
        <v>1.8755744000000001</v>
      </c>
      <c r="C2633" s="9">
        <v>5.8968724999999997</v>
      </c>
      <c r="D2633" s="9">
        <v>2</v>
      </c>
      <c r="E2633" s="9">
        <v>2.9467146</v>
      </c>
      <c r="F2633" s="9">
        <v>8.5198359999999997</v>
      </c>
      <c r="G2633" s="9">
        <v>-2.1042306000000002</v>
      </c>
      <c r="H2633" s="9">
        <v>0.01</v>
      </c>
      <c r="I2633" s="9">
        <v>7.0312389999999999E-3</v>
      </c>
      <c r="J2633" s="9">
        <v>0.85008377000000002</v>
      </c>
      <c r="K2633" s="9">
        <v>297.28613000000001</v>
      </c>
      <c r="L2633" s="9">
        <v>35.931846999999998</v>
      </c>
      <c r="M2633" s="9">
        <v>35.148845999999999</v>
      </c>
      <c r="N2633" s="9">
        <v>0.99986209999999998</v>
      </c>
      <c r="O2633" s="9">
        <v>15.147271</v>
      </c>
      <c r="P2633" s="9">
        <v>15.820779</v>
      </c>
      <c r="Q2633" s="9">
        <v>3.5356717</v>
      </c>
      <c r="R2633" s="9">
        <v>0.16732894000000001</v>
      </c>
      <c r="S2633" s="9">
        <v>1.7454546000000001E-2</v>
      </c>
      <c r="T2633" s="9">
        <v>1.6724138</v>
      </c>
      <c r="U2633" s="9">
        <v>12.379311</v>
      </c>
      <c r="V2633" s="9">
        <v>0.45254546000000001</v>
      </c>
      <c r="W2633" s="9">
        <v>1.6545453999999999</v>
      </c>
      <c r="X2633" s="9">
        <v>12.856191000000001</v>
      </c>
      <c r="Y2633" s="9">
        <v>11.19505</v>
      </c>
      <c r="Z2633" s="9">
        <v>2.0970314000000001</v>
      </c>
      <c r="AA2633" s="9">
        <v>3.1816646999999998</v>
      </c>
      <c r="AB2633" s="9">
        <v>12.835834500000001</v>
      </c>
      <c r="AC2633" s="9">
        <v>12.211456999999999</v>
      </c>
      <c r="AD2633" s="9">
        <v>7.3552966</v>
      </c>
      <c r="AE2633" s="9">
        <v>7.8078094</v>
      </c>
      <c r="AF2633" s="9">
        <v>69.292243999999997</v>
      </c>
      <c r="AG2633" s="9">
        <v>70.748000000000005</v>
      </c>
      <c r="AH2633" s="9">
        <v>56.512566</v>
      </c>
      <c r="AI2633" s="9">
        <v>59.609160000000003</v>
      </c>
    </row>
    <row r="2634" spans="1:35" ht="15.75" hidden="1" customHeight="1" x14ac:dyDescent="0.2">
      <c r="A2634" s="9">
        <v>2633</v>
      </c>
      <c r="E2634" s="9">
        <v>2.0179779999999998</v>
      </c>
      <c r="F2634" s="9">
        <v>5.1832250000000002</v>
      </c>
      <c r="I2634" s="9">
        <v>7.3554455000000001E-3</v>
      </c>
      <c r="J2634" s="9">
        <v>1.1016409</v>
      </c>
      <c r="K2634" s="9">
        <v>291.52386000000001</v>
      </c>
      <c r="L2634" s="9">
        <v>24.264724999999999</v>
      </c>
      <c r="M2634" s="9">
        <v>23.825555999999999</v>
      </c>
      <c r="N2634" s="9">
        <v>0.51157933</v>
      </c>
      <c r="O2634" s="9">
        <v>17.457705000000001</v>
      </c>
      <c r="P2634" s="9">
        <v>18.640684</v>
      </c>
      <c r="Q2634" s="9">
        <v>52.505130000000001</v>
      </c>
      <c r="X2634" s="9">
        <v>10.380814000000001</v>
      </c>
      <c r="Y2634" s="9">
        <v>9.3427340000000001</v>
      </c>
      <c r="Z2634" s="9">
        <v>1.3366742</v>
      </c>
      <c r="AA2634" s="9">
        <v>2.0572672000000001</v>
      </c>
      <c r="AB2634" s="9">
        <v>16.048753999999999</v>
      </c>
      <c r="AC2634" s="9">
        <v>15.161023</v>
      </c>
      <c r="AD2634" s="9">
        <v>13.528949000000001</v>
      </c>
      <c r="AE2634" s="9">
        <v>13.378628000000001</v>
      </c>
      <c r="AF2634" s="9">
        <v>43.110832000000002</v>
      </c>
      <c r="AG2634" s="9">
        <v>44.397773999999998</v>
      </c>
      <c r="AH2634" s="9">
        <v>33.169437000000002</v>
      </c>
      <c r="AI2634" s="9">
        <v>37.670470000000002</v>
      </c>
    </row>
    <row r="2635" spans="1:35" ht="15.75" hidden="1" customHeight="1" x14ac:dyDescent="0.2">
      <c r="A2635" s="9">
        <v>2634</v>
      </c>
      <c r="E2635" s="9">
        <v>1.9079687999999999</v>
      </c>
      <c r="F2635" s="9">
        <v>5.1539609999999998</v>
      </c>
    </row>
    <row r="2636" spans="1:35" ht="15.75" hidden="1" customHeight="1" x14ac:dyDescent="0.2">
      <c r="A2636" s="9">
        <v>2635</v>
      </c>
    </row>
    <row r="2637" spans="1:35" ht="15.75" customHeight="1" x14ac:dyDescent="0.2">
      <c r="A2637" s="9">
        <v>2636</v>
      </c>
      <c r="B2637" s="9">
        <v>2.5991764000000002</v>
      </c>
      <c r="C2637" s="9">
        <v>8.1354860000000002</v>
      </c>
      <c r="D2637" s="9">
        <v>2.9805014000000001</v>
      </c>
      <c r="E2637" s="9">
        <v>3.3846083</v>
      </c>
      <c r="F2637" s="9">
        <v>7.4062752999999999</v>
      </c>
      <c r="G2637" s="9">
        <v>-3.0486339999999998</v>
      </c>
      <c r="H2637" s="9">
        <v>2.0445682E-2</v>
      </c>
      <c r="I2637" s="9">
        <v>6.7422845999999996E-3</v>
      </c>
      <c r="J2637" s="9">
        <v>1.7556208</v>
      </c>
      <c r="K2637" s="9">
        <v>294.78426999999999</v>
      </c>
      <c r="L2637" s="9">
        <v>35.575825000000002</v>
      </c>
      <c r="M2637" s="9">
        <v>31.939201000000001</v>
      </c>
      <c r="N2637" s="9">
        <v>0.92332906000000003</v>
      </c>
      <c r="O2637" s="9">
        <v>14.892638</v>
      </c>
      <c r="P2637" s="9">
        <v>16.364720999999999</v>
      </c>
      <c r="Q2637" s="9">
        <v>7.0621923999999998</v>
      </c>
      <c r="R2637" s="9">
        <v>0.19381329999999999</v>
      </c>
      <c r="S2637" s="9">
        <v>4.5264624000000003E-2</v>
      </c>
      <c r="T2637" s="9">
        <v>2.1403508000000002</v>
      </c>
      <c r="U2637" s="9">
        <v>15.953217</v>
      </c>
      <c r="V2637" s="9">
        <v>0.30242340000000001</v>
      </c>
      <c r="W2637" s="9">
        <v>2.5459610000000001</v>
      </c>
      <c r="X2637" s="9">
        <v>8.0901230000000002</v>
      </c>
      <c r="Y2637" s="9">
        <v>7.1808680000000003</v>
      </c>
      <c r="Z2637" s="9">
        <v>1.8711641999999999</v>
      </c>
      <c r="AA2637" s="9">
        <v>3.503835</v>
      </c>
      <c r="AB2637" s="9">
        <v>14.601038000000001</v>
      </c>
      <c r="AC2637" s="9">
        <v>9.6532560000000007</v>
      </c>
      <c r="AD2637" s="9">
        <v>9.9014290000000003</v>
      </c>
      <c r="AE2637" s="9">
        <v>5.9449772999999997</v>
      </c>
      <c r="AF2637" s="9">
        <v>48.037585999999997</v>
      </c>
      <c r="AG2637" s="9">
        <v>69.089950000000002</v>
      </c>
      <c r="AH2637" s="9">
        <v>45.671979999999998</v>
      </c>
      <c r="AI2637" s="9">
        <v>73.187619999999995</v>
      </c>
    </row>
    <row r="2638" spans="1:35" ht="15.75" hidden="1" customHeight="1" x14ac:dyDescent="0.2">
      <c r="A2638" s="9">
        <v>2637</v>
      </c>
    </row>
    <row r="2639" spans="1:35" ht="15.75" hidden="1" customHeight="1" x14ac:dyDescent="0.2">
      <c r="A2639" s="9">
        <v>2638</v>
      </c>
    </row>
    <row r="2640" spans="1:35" ht="15.75" hidden="1" customHeight="1" x14ac:dyDescent="0.2">
      <c r="A2640" s="9">
        <v>2639</v>
      </c>
    </row>
    <row r="2641" spans="1:35" ht="15.75" customHeight="1" x14ac:dyDescent="0.2">
      <c r="A2641" s="9">
        <v>2640</v>
      </c>
      <c r="B2641" s="9">
        <v>1.580158</v>
      </c>
      <c r="C2641" s="9">
        <v>4.5761139999999996</v>
      </c>
      <c r="D2641" s="9">
        <v>2</v>
      </c>
      <c r="E2641" s="9">
        <v>2.7248999999999999</v>
      </c>
      <c r="F2641" s="9">
        <v>6.7613525000000001</v>
      </c>
      <c r="G2641" s="9">
        <v>-1.1504794</v>
      </c>
      <c r="H2641" s="9">
        <v>5.7873483999999996E-3</v>
      </c>
      <c r="I2641" s="9">
        <v>6.0317089999999997E-3</v>
      </c>
      <c r="J2641" s="9">
        <v>1.7701726</v>
      </c>
      <c r="K2641" s="9">
        <v>297.66937000000001</v>
      </c>
      <c r="L2641" s="9">
        <v>50.37865</v>
      </c>
      <c r="M2641" s="9">
        <v>37.378349999999998</v>
      </c>
      <c r="N2641" s="9">
        <v>1.4566512</v>
      </c>
      <c r="O2641" s="9">
        <v>11.778205</v>
      </c>
      <c r="P2641" s="9">
        <v>13.100719</v>
      </c>
      <c r="Q2641" s="9">
        <v>0.46312058</v>
      </c>
      <c r="R2641" s="9">
        <v>4.6207400000000003E-2</v>
      </c>
      <c r="S2641" s="9">
        <v>4.0713325000000002E-2</v>
      </c>
      <c r="T2641" s="9">
        <v>1.47651</v>
      </c>
      <c r="U2641" s="9">
        <v>13.513423</v>
      </c>
      <c r="V2641" s="9">
        <v>0.26288020000000001</v>
      </c>
      <c r="W2641" s="9">
        <v>0.60430689999999998</v>
      </c>
      <c r="X2641" s="9">
        <v>7.3298709999999998</v>
      </c>
      <c r="Y2641" s="9">
        <v>6.2322649999999999</v>
      </c>
      <c r="Z2641" s="9">
        <v>2.4378266000000002</v>
      </c>
      <c r="AA2641" s="9">
        <v>4.1722583999999996</v>
      </c>
      <c r="AB2641" s="9">
        <v>11.665526</v>
      </c>
      <c r="AC2641" s="9">
        <v>6.3760342999999997</v>
      </c>
      <c r="AD2641" s="9">
        <v>8.2946109999999997</v>
      </c>
      <c r="AE2641" s="9">
        <v>4.477017</v>
      </c>
      <c r="AF2641" s="9">
        <v>52.656689999999998</v>
      </c>
      <c r="AG2641" s="9">
        <v>86.274559999999994</v>
      </c>
      <c r="AH2641" s="9">
        <v>58.821102000000003</v>
      </c>
      <c r="AI2641" s="9">
        <v>89.483444000000006</v>
      </c>
    </row>
    <row r="2642" spans="1:35" ht="15.75" hidden="1" customHeight="1" x14ac:dyDescent="0.2">
      <c r="A2642" s="9">
        <v>2641</v>
      </c>
      <c r="E2642" s="9">
        <v>2.1150055000000001</v>
      </c>
      <c r="F2642" s="9">
        <v>5.3559999999999999</v>
      </c>
    </row>
    <row r="2643" spans="1:35" ht="15.75" hidden="1" customHeight="1" x14ac:dyDescent="0.2">
      <c r="A2643" s="9">
        <v>2642</v>
      </c>
    </row>
    <row r="2644" spans="1:35" ht="15.75" hidden="1" customHeight="1" x14ac:dyDescent="0.2">
      <c r="A2644" s="9">
        <v>2643</v>
      </c>
    </row>
    <row r="2645" spans="1:35" ht="15.75" customHeight="1" x14ac:dyDescent="0.2">
      <c r="A2645" s="9">
        <v>2644</v>
      </c>
      <c r="B2645" s="9">
        <v>3.0293074</v>
      </c>
      <c r="C2645" s="9">
        <v>7.9241023000000004</v>
      </c>
      <c r="D2645" s="9">
        <v>2</v>
      </c>
      <c r="E2645" s="9">
        <v>2.8306591999999999</v>
      </c>
      <c r="F2645" s="9">
        <v>8.0091990000000006</v>
      </c>
      <c r="G2645" s="9">
        <v>-0.38321504000000001</v>
      </c>
      <c r="H2645" s="9">
        <v>1.7299770999999999E-2</v>
      </c>
      <c r="I2645" s="9">
        <v>6.1180239999999997E-3</v>
      </c>
      <c r="J2645" s="9">
        <v>3.9063753999999999</v>
      </c>
      <c r="K2645" s="9">
        <v>297.28268000000003</v>
      </c>
      <c r="L2645" s="9">
        <v>45.984850000000002</v>
      </c>
      <c r="M2645" s="9">
        <v>36.098149999999997</v>
      </c>
      <c r="N2645" s="9">
        <v>1.4906518</v>
      </c>
      <c r="O2645" s="9">
        <v>12.437334</v>
      </c>
      <c r="P2645" s="9">
        <v>14.932038</v>
      </c>
      <c r="Q2645" s="9">
        <v>1.8481641</v>
      </c>
      <c r="R2645" s="9">
        <v>0.11554687499999999</v>
      </c>
      <c r="S2645" s="9">
        <v>3.1113950000000001E-2</v>
      </c>
      <c r="T2645" s="9">
        <v>3.2342658000000002</v>
      </c>
      <c r="U2645" s="9">
        <v>16.468309999999999</v>
      </c>
      <c r="V2645" s="9">
        <v>2.3024943000000002</v>
      </c>
      <c r="W2645" s="9">
        <v>3.6270022000000002</v>
      </c>
      <c r="X2645" s="9">
        <v>10.607656</v>
      </c>
      <c r="Y2645" s="9">
        <v>8.5331790000000005</v>
      </c>
      <c r="Z2645" s="9">
        <v>2.6713252000000001</v>
      </c>
      <c r="AA2645" s="9">
        <v>4.6286709999999998</v>
      </c>
      <c r="AB2645" s="9">
        <v>12.094853000000001</v>
      </c>
      <c r="AC2645" s="9">
        <v>5.6727223000000002</v>
      </c>
      <c r="AD2645" s="9">
        <v>7.4968880000000002</v>
      </c>
      <c r="AE2645" s="9">
        <v>4.3510822999999998</v>
      </c>
      <c r="AF2645" s="9">
        <v>63.853915999999998</v>
      </c>
      <c r="AG2645" s="9">
        <v>96.386399999999995</v>
      </c>
      <c r="AH2645" s="9">
        <v>57.649661999999999</v>
      </c>
      <c r="AI2645" s="9">
        <v>93.228610000000003</v>
      </c>
    </row>
    <row r="2646" spans="1:35" ht="15.75" customHeight="1" x14ac:dyDescent="0.2">
      <c r="A2646" s="9">
        <v>2645</v>
      </c>
      <c r="B2646" s="9">
        <v>1.3541806000000001</v>
      </c>
      <c r="C2646" s="9">
        <v>4.7071079999999998</v>
      </c>
      <c r="D2646" s="9">
        <v>2</v>
      </c>
      <c r="E2646" s="9">
        <v>2.254359</v>
      </c>
      <c r="F2646" s="9">
        <v>6.1601887</v>
      </c>
      <c r="G2646" s="9">
        <v>2.35</v>
      </c>
      <c r="H2646" s="9">
        <v>0</v>
      </c>
      <c r="I2646" s="9">
        <v>6.6469064999999999E-3</v>
      </c>
      <c r="J2646" s="9">
        <v>2.0596909999999999</v>
      </c>
      <c r="K2646" s="9">
        <v>297.245</v>
      </c>
      <c r="L2646" s="9">
        <v>43.032932000000002</v>
      </c>
      <c r="M2646" s="9">
        <v>30.591778000000001</v>
      </c>
      <c r="N2646" s="9">
        <v>1.2848227000000001</v>
      </c>
      <c r="O2646" s="9">
        <v>13.441139</v>
      </c>
      <c r="P2646" s="9">
        <v>14.933353</v>
      </c>
      <c r="Q2646" s="9">
        <v>8.1023449999999997</v>
      </c>
      <c r="R2646" s="9">
        <v>0.22419143999999999</v>
      </c>
      <c r="S2646" s="9">
        <v>0</v>
      </c>
      <c r="T2646" s="9">
        <v>1.5</v>
      </c>
      <c r="U2646" s="9">
        <v>13.5</v>
      </c>
      <c r="V2646" s="9">
        <v>0</v>
      </c>
      <c r="W2646" s="9">
        <v>2</v>
      </c>
      <c r="X2646" s="9">
        <v>9.1993229999999997</v>
      </c>
      <c r="Y2646" s="9">
        <v>6.6080512999999996</v>
      </c>
      <c r="Z2646" s="9">
        <v>2.3870255999999999</v>
      </c>
      <c r="AA2646" s="9">
        <v>4.2120084999999996</v>
      </c>
      <c r="AB2646" s="9">
        <v>13.113775</v>
      </c>
      <c r="AC2646" s="9">
        <v>6.6519183999999996</v>
      </c>
      <c r="AD2646" s="9">
        <v>9.2079880000000003</v>
      </c>
      <c r="AE2646" s="9">
        <v>4.5296960000000004</v>
      </c>
      <c r="AF2646" s="9">
        <v>50.20485</v>
      </c>
      <c r="AG2646" s="9">
        <v>74.826644999999999</v>
      </c>
      <c r="AH2646" s="9">
        <v>52.047085000000003</v>
      </c>
      <c r="AI2646" s="9">
        <v>85.806449999999998</v>
      </c>
    </row>
    <row r="2647" spans="1:35" ht="15.75" hidden="1" customHeight="1" x14ac:dyDescent="0.2">
      <c r="A2647" s="9">
        <v>2646</v>
      </c>
    </row>
    <row r="2648" spans="1:35" ht="15.75" customHeight="1" x14ac:dyDescent="0.2">
      <c r="A2648" s="9">
        <v>2647</v>
      </c>
      <c r="B2648" s="9">
        <v>2.1822658000000001</v>
      </c>
      <c r="C2648" s="9">
        <v>7.6244183000000003</v>
      </c>
      <c r="D2648" s="9">
        <v>2</v>
      </c>
      <c r="E2648" s="9">
        <v>2.0112351999999998</v>
      </c>
      <c r="F2648" s="9">
        <v>5.2040315000000001</v>
      </c>
      <c r="G2648" s="9">
        <v>-0.70751129999999995</v>
      </c>
      <c r="H2648" s="9">
        <v>4.5999999999999999E-2</v>
      </c>
      <c r="I2648" s="9">
        <v>7.2476435000000004E-3</v>
      </c>
      <c r="J2648" s="9">
        <v>1.7617624000000001</v>
      </c>
      <c r="K2648" s="9">
        <v>292.81826999999998</v>
      </c>
      <c r="L2648" s="9">
        <v>31.794191000000001</v>
      </c>
      <c r="M2648" s="9">
        <v>29.626282</v>
      </c>
      <c r="N2648" s="9">
        <v>0.67576309999999995</v>
      </c>
      <c r="O2648" s="9">
        <v>15.562343</v>
      </c>
      <c r="P2648" s="9">
        <v>17.015481999999999</v>
      </c>
      <c r="Q2648" s="9">
        <v>48.068660000000001</v>
      </c>
      <c r="R2648" s="9">
        <v>0.746699</v>
      </c>
      <c r="S2648" s="9">
        <v>1.9999999E-3</v>
      </c>
      <c r="T2648" s="9">
        <v>19</v>
      </c>
      <c r="U2648" s="9">
        <v>22</v>
      </c>
      <c r="V2648" s="9">
        <v>0.95</v>
      </c>
      <c r="W2648" s="9">
        <v>5.8</v>
      </c>
      <c r="X2648" s="9">
        <v>8.0212780000000006</v>
      </c>
      <c r="Y2648" s="9">
        <v>7.4094113999999998</v>
      </c>
      <c r="Z2648" s="9">
        <v>1.5556004000000001</v>
      </c>
      <c r="AA2648" s="9">
        <v>2.9644699999999999</v>
      </c>
      <c r="AB2648" s="9">
        <v>14.856178999999999</v>
      </c>
      <c r="AC2648" s="9">
        <v>11.462374000000001</v>
      </c>
      <c r="AD2648" s="9">
        <v>10.146298</v>
      </c>
      <c r="AE2648" s="9">
        <v>7.5263394999999997</v>
      </c>
      <c r="AF2648" s="9">
        <v>50.149783999999997</v>
      </c>
      <c r="AG2648" s="9">
        <v>54.593018000000001</v>
      </c>
      <c r="AH2648" s="9">
        <v>44.249412999999997</v>
      </c>
      <c r="AI2648" s="9">
        <v>61.241306000000002</v>
      </c>
    </row>
    <row r="2649" spans="1:35" ht="15.75" hidden="1" customHeight="1" x14ac:dyDescent="0.2">
      <c r="A2649" s="9">
        <v>2648</v>
      </c>
    </row>
    <row r="2650" spans="1:35" ht="15.75" hidden="1" customHeight="1" x14ac:dyDescent="0.2">
      <c r="A2650" s="9">
        <v>2649</v>
      </c>
    </row>
    <row r="2651" spans="1:35" ht="15.75" hidden="1" customHeight="1" x14ac:dyDescent="0.2">
      <c r="A2651" s="9">
        <v>2650</v>
      </c>
      <c r="E2651" s="9">
        <v>2.3800792999999998</v>
      </c>
      <c r="F2651" s="9">
        <v>7.5293749999999999</v>
      </c>
    </row>
    <row r="2652" spans="1:35" ht="15.75" hidden="1" customHeight="1" x14ac:dyDescent="0.2">
      <c r="A2652" s="9">
        <v>2651</v>
      </c>
      <c r="E2652" s="9">
        <v>2.1760128000000001</v>
      </c>
      <c r="F2652" s="9">
        <v>6.3973145000000002</v>
      </c>
      <c r="I2652" s="9">
        <v>7.2912039999999999E-3</v>
      </c>
      <c r="J2652" s="9">
        <v>1.1552317000000001</v>
      </c>
      <c r="K2652" s="9">
        <v>291.3811</v>
      </c>
      <c r="L2652" s="9">
        <v>24.161829999999998</v>
      </c>
      <c r="M2652" s="9">
        <v>23.751984</v>
      </c>
      <c r="N2652" s="9">
        <v>0.50608854999999997</v>
      </c>
      <c r="O2652" s="9">
        <v>17.404757</v>
      </c>
      <c r="P2652" s="9">
        <v>18.605516000000001</v>
      </c>
      <c r="Q2652" s="9">
        <v>26.502167</v>
      </c>
      <c r="X2652" s="9">
        <v>10.595476</v>
      </c>
      <c r="Y2652" s="9">
        <v>9.4079470000000001</v>
      </c>
      <c r="Z2652" s="9">
        <v>1.329283</v>
      </c>
      <c r="AA2652" s="9">
        <v>1.9280615999999999</v>
      </c>
      <c r="AB2652" s="9">
        <v>16.567495000000001</v>
      </c>
      <c r="AC2652" s="9">
        <v>15.510425</v>
      </c>
      <c r="AD2652" s="9">
        <v>13.460858999999999</v>
      </c>
      <c r="AE2652" s="9">
        <v>13.639424999999999</v>
      </c>
      <c r="AF2652" s="9">
        <v>43.447937000000003</v>
      </c>
      <c r="AG2652" s="9">
        <v>43.290447</v>
      </c>
      <c r="AH2652" s="9">
        <v>31.767168000000002</v>
      </c>
      <c r="AI2652" s="9">
        <v>36.094935999999997</v>
      </c>
    </row>
    <row r="2653" spans="1:35" ht="15.75" customHeight="1" x14ac:dyDescent="0.2">
      <c r="A2653" s="9">
        <v>2652</v>
      </c>
      <c r="B2653" s="9">
        <v>0.94741637000000001</v>
      </c>
      <c r="C2653" s="9">
        <v>3.3985989999999999</v>
      </c>
      <c r="D2653" s="9">
        <v>2</v>
      </c>
      <c r="E2653" s="9">
        <v>2.1111848000000002</v>
      </c>
      <c r="F2653" s="9">
        <v>5.9962125000000004</v>
      </c>
      <c r="G2653" s="9">
        <v>-0.36064576999999998</v>
      </c>
      <c r="H2653" s="9">
        <v>6.5116276999999997E-3</v>
      </c>
      <c r="I2653" s="9">
        <v>6.1295465999999998E-3</v>
      </c>
      <c r="J2653" s="9">
        <v>2.2341402000000001</v>
      </c>
      <c r="K2653" s="9">
        <v>296.27264000000002</v>
      </c>
      <c r="L2653" s="9">
        <v>43.23048</v>
      </c>
      <c r="M2653" s="9">
        <v>30.408615000000001</v>
      </c>
      <c r="N2653" s="9">
        <v>1.2301070000000001</v>
      </c>
      <c r="O2653" s="9">
        <v>13.284323000000001</v>
      </c>
      <c r="P2653" s="9">
        <v>14.894628000000001</v>
      </c>
      <c r="Q2653" s="9">
        <v>7.1524415000000001</v>
      </c>
      <c r="R2653" s="9">
        <v>0.16655232</v>
      </c>
      <c r="S2653" s="9">
        <v>2.0116279000000001E-2</v>
      </c>
      <c r="T2653" s="9">
        <v>2.1071430000000002</v>
      </c>
      <c r="U2653" s="9">
        <v>14.428572000000001</v>
      </c>
      <c r="V2653" s="9">
        <v>1.1441859999999999</v>
      </c>
      <c r="W2653" s="9">
        <v>1.7906976999999999</v>
      </c>
      <c r="X2653" s="9">
        <v>8.2889759999999999</v>
      </c>
      <c r="Y2653" s="9">
        <v>5.8455380000000003</v>
      </c>
      <c r="Z2653" s="9">
        <v>2.2837367</v>
      </c>
      <c r="AA2653" s="9">
        <v>3.7559214000000001</v>
      </c>
      <c r="AB2653" s="9">
        <v>13.456759999999999</v>
      </c>
      <c r="AC2653" s="9">
        <v>7.0558810000000003</v>
      </c>
      <c r="AD2653" s="9">
        <v>9.1554579999999994</v>
      </c>
      <c r="AE2653" s="9">
        <v>4.8560924999999999</v>
      </c>
      <c r="AF2653" s="9">
        <v>42.765839999999997</v>
      </c>
      <c r="AG2653" s="9">
        <v>68.591480000000004</v>
      </c>
      <c r="AH2653" s="9">
        <v>50.228867000000001</v>
      </c>
      <c r="AI2653" s="9">
        <v>84.708600000000004</v>
      </c>
    </row>
    <row r="2654" spans="1:35" ht="15.75" hidden="1" customHeight="1" x14ac:dyDescent="0.2">
      <c r="A2654" s="9">
        <v>2653</v>
      </c>
    </row>
    <row r="2655" spans="1:35" ht="15.75" hidden="1" customHeight="1" x14ac:dyDescent="0.2">
      <c r="A2655" s="9">
        <v>2654</v>
      </c>
    </row>
    <row r="2656" spans="1:35" ht="15.75" customHeight="1" x14ac:dyDescent="0.2">
      <c r="A2656" s="9">
        <v>2655</v>
      </c>
      <c r="B2656" s="9">
        <v>9.2014490000000002</v>
      </c>
      <c r="C2656" s="9">
        <v>20.68937</v>
      </c>
      <c r="D2656" s="9">
        <v>2.6585052</v>
      </c>
      <c r="E2656" s="9">
        <v>1.7839714</v>
      </c>
      <c r="F2656" s="9">
        <v>4.8987470000000002</v>
      </c>
      <c r="G2656" s="9">
        <v>0.41318666999999998</v>
      </c>
      <c r="H2656" s="9">
        <v>7.2010309999999994E-2</v>
      </c>
      <c r="I2656" s="9">
        <v>6.3057549999999997E-3</v>
      </c>
      <c r="J2656" s="9">
        <v>3.2262864000000002</v>
      </c>
      <c r="K2656" s="9">
        <v>294.97052000000002</v>
      </c>
      <c r="L2656" s="9">
        <v>46.049267</v>
      </c>
      <c r="M2656" s="9">
        <v>31.666395000000001</v>
      </c>
      <c r="N2656" s="9">
        <v>1.2193631</v>
      </c>
      <c r="O2656" s="9">
        <v>12.205830000000001</v>
      </c>
      <c r="P2656" s="9">
        <v>14.144838999999999</v>
      </c>
      <c r="Q2656" s="9">
        <v>2.1459622</v>
      </c>
      <c r="R2656" s="9">
        <v>8.9030970000000001E-2</v>
      </c>
      <c r="S2656" s="9">
        <v>6.5567009999999995E-2</v>
      </c>
      <c r="T2656" s="9">
        <v>3.1871657</v>
      </c>
      <c r="U2656" s="9">
        <v>18.229946000000002</v>
      </c>
      <c r="V2656" s="9">
        <v>3.2472165</v>
      </c>
      <c r="W2656" s="9">
        <v>8.75</v>
      </c>
      <c r="X2656" s="9">
        <v>12.493264</v>
      </c>
      <c r="Y2656" s="9">
        <v>8.5463749999999994</v>
      </c>
      <c r="Z2656" s="9">
        <v>2.1070209000000002</v>
      </c>
      <c r="AA2656" s="9">
        <v>3.7472620000000001</v>
      </c>
      <c r="AB2656" s="9">
        <v>12.507196</v>
      </c>
      <c r="AC2656" s="9">
        <v>6.3294344000000002</v>
      </c>
      <c r="AD2656" s="9">
        <v>7.946345</v>
      </c>
      <c r="AE2656" s="9">
        <v>4.3698990000000002</v>
      </c>
      <c r="AF2656" s="9">
        <v>47.451084000000002</v>
      </c>
      <c r="AG2656" s="9">
        <v>72.660089999999997</v>
      </c>
      <c r="AH2656" s="9">
        <v>53.724518000000003</v>
      </c>
      <c r="AI2656" s="9">
        <v>89.622826000000003</v>
      </c>
    </row>
    <row r="2657" spans="1:35" ht="15.75" customHeight="1" x14ac:dyDescent="0.2">
      <c r="A2657" s="9">
        <v>2656</v>
      </c>
      <c r="B2657" s="9">
        <v>3.103262</v>
      </c>
      <c r="C2657" s="9">
        <v>8.6794370000000001</v>
      </c>
      <c r="D2657" s="9">
        <v>2</v>
      </c>
      <c r="E2657" s="9">
        <v>2.0202513</v>
      </c>
      <c r="F2657" s="9">
        <v>5.4179519999999997</v>
      </c>
      <c r="G2657" s="9">
        <v>-0.35976517000000002</v>
      </c>
      <c r="H2657" s="9">
        <v>2.6049382999999999E-2</v>
      </c>
      <c r="I2657" s="9">
        <v>6.1452785000000003E-3</v>
      </c>
      <c r="J2657" s="9">
        <v>1.9379626999999999</v>
      </c>
      <c r="K2657" s="9">
        <v>297.04397999999998</v>
      </c>
      <c r="L2657" s="9">
        <v>42.430878</v>
      </c>
      <c r="M2657" s="9">
        <v>33.973534000000001</v>
      </c>
      <c r="N2657" s="9">
        <v>1.2589104</v>
      </c>
      <c r="O2657" s="9">
        <v>13.652543</v>
      </c>
      <c r="P2657" s="9">
        <v>15.09573</v>
      </c>
      <c r="Q2657" s="9">
        <v>6.0262526999999997</v>
      </c>
      <c r="R2657" s="9">
        <v>0.20889074999999999</v>
      </c>
      <c r="S2657" s="9">
        <v>8.4444439999999996E-2</v>
      </c>
      <c r="T2657" s="9">
        <v>2.6491226999999999</v>
      </c>
      <c r="U2657" s="9">
        <v>18.31579</v>
      </c>
      <c r="V2657" s="9">
        <v>3.3140740000000002</v>
      </c>
      <c r="W2657" s="9">
        <v>4.6419753999999998</v>
      </c>
      <c r="X2657" s="9">
        <v>10.790635999999999</v>
      </c>
      <c r="Y2657" s="9">
        <v>8.0600710000000007</v>
      </c>
      <c r="Z2657" s="9">
        <v>2.15463</v>
      </c>
      <c r="AA2657" s="9">
        <v>3.9190432999999998</v>
      </c>
      <c r="AB2657" s="9">
        <v>13.605444</v>
      </c>
      <c r="AC2657" s="9">
        <v>7.4939426999999998</v>
      </c>
      <c r="AD2657" s="9">
        <v>9.7785329999999995</v>
      </c>
      <c r="AE2657" s="9">
        <v>4.9803815</v>
      </c>
      <c r="AF2657" s="9">
        <v>48.564087000000001</v>
      </c>
      <c r="AG2657" s="9">
        <v>82.453109999999995</v>
      </c>
      <c r="AH2657" s="9">
        <v>49.556282000000003</v>
      </c>
      <c r="AI2657" s="9">
        <v>83.008759999999995</v>
      </c>
    </row>
    <row r="2658" spans="1:35" ht="15.75" hidden="1" customHeight="1" x14ac:dyDescent="0.2">
      <c r="A2658" s="9">
        <v>2657</v>
      </c>
    </row>
    <row r="2659" spans="1:35" ht="15.75" customHeight="1" x14ac:dyDescent="0.2">
      <c r="A2659" s="9">
        <v>2658</v>
      </c>
      <c r="B2659" s="9">
        <v>3.7522771000000001</v>
      </c>
      <c r="C2659" s="9">
        <v>10.583544</v>
      </c>
      <c r="D2659" s="9">
        <v>2</v>
      </c>
      <c r="E2659" s="9">
        <v>2.3232881999999999</v>
      </c>
      <c r="F2659" s="9">
        <v>5.9829283000000002</v>
      </c>
      <c r="G2659" s="9">
        <v>-0.76385939999999997</v>
      </c>
      <c r="H2659" s="9">
        <v>1.2037914E-2</v>
      </c>
      <c r="I2659" s="9">
        <v>7.0982409999999999E-3</v>
      </c>
      <c r="J2659" s="9">
        <v>2.5582750000000001</v>
      </c>
      <c r="K2659" s="9">
        <v>295.24020000000002</v>
      </c>
      <c r="L2659" s="9">
        <v>25.075903</v>
      </c>
      <c r="M2659" s="9">
        <v>26.724240999999999</v>
      </c>
      <c r="N2659" s="9">
        <v>0.78827952999999995</v>
      </c>
      <c r="O2659" s="9">
        <v>17.590864</v>
      </c>
      <c r="P2659" s="9">
        <v>19.434345</v>
      </c>
      <c r="Q2659" s="9">
        <v>1.4412187000000001</v>
      </c>
      <c r="R2659" s="9">
        <v>0.12157261</v>
      </c>
      <c r="S2659" s="9">
        <v>1.7037915000000001E-2</v>
      </c>
      <c r="T2659" s="9">
        <v>2.1372550000000001</v>
      </c>
      <c r="U2659" s="9">
        <v>16.862745</v>
      </c>
      <c r="V2659" s="9">
        <v>1.8191231000000001</v>
      </c>
      <c r="W2659" s="9">
        <v>1.7962085000000001</v>
      </c>
      <c r="X2659" s="9">
        <v>11.173143</v>
      </c>
      <c r="Y2659" s="9">
        <v>9.5743685000000003</v>
      </c>
      <c r="Z2659" s="9">
        <v>1.6654736999999999</v>
      </c>
      <c r="AA2659" s="9">
        <v>2.9711340000000002</v>
      </c>
      <c r="AB2659" s="9">
        <v>16.492854999999999</v>
      </c>
      <c r="AC2659" s="9">
        <v>14.143276</v>
      </c>
      <c r="AD2659" s="9">
        <v>13.894078</v>
      </c>
      <c r="AE2659" s="9">
        <v>11.474940999999999</v>
      </c>
      <c r="AF2659" s="9">
        <v>49.789042999999999</v>
      </c>
      <c r="AG2659" s="9">
        <v>57.551974999999999</v>
      </c>
      <c r="AH2659" s="9">
        <v>34.683920000000001</v>
      </c>
      <c r="AI2659" s="9">
        <v>46.425440000000002</v>
      </c>
    </row>
    <row r="2660" spans="1:35" ht="15.75" hidden="1" customHeight="1" x14ac:dyDescent="0.2">
      <c r="A2660" s="9">
        <v>2659</v>
      </c>
    </row>
    <row r="2661" spans="1:35" ht="15.75" customHeight="1" x14ac:dyDescent="0.2">
      <c r="A2661" s="9">
        <v>2660</v>
      </c>
      <c r="B2661" s="9">
        <v>1.0219263000000001</v>
      </c>
      <c r="C2661" s="9">
        <v>3.5956975999999998</v>
      </c>
      <c r="D2661" s="9">
        <v>2</v>
      </c>
      <c r="E2661" s="9">
        <v>2.6790307000000002</v>
      </c>
      <c r="F2661" s="9">
        <v>6.2157549999999997</v>
      </c>
      <c r="G2661" s="9">
        <v>0.31362948000000002</v>
      </c>
      <c r="H2661" s="9">
        <v>1.1538462000000001E-3</v>
      </c>
      <c r="I2661" s="9">
        <v>7.3957913999999998E-3</v>
      </c>
      <c r="J2661" s="9">
        <v>1.1478193000000001</v>
      </c>
      <c r="K2661" s="9">
        <v>292.42797999999999</v>
      </c>
      <c r="L2661" s="9">
        <v>24.452172999999998</v>
      </c>
      <c r="M2661" s="9">
        <v>23.140357999999999</v>
      </c>
      <c r="N2661" s="9">
        <v>0.54977304000000005</v>
      </c>
      <c r="O2661" s="9">
        <v>17.559822</v>
      </c>
      <c r="P2661" s="9">
        <v>18.731207000000001</v>
      </c>
      <c r="Q2661" s="9">
        <v>20.837769999999999</v>
      </c>
      <c r="R2661" s="9">
        <v>0.41791755000000003</v>
      </c>
      <c r="S2661" s="9">
        <v>7.5641027999999999E-3</v>
      </c>
      <c r="T2661" s="9">
        <v>2.1176472</v>
      </c>
      <c r="U2661" s="9">
        <v>9.9411760000000005</v>
      </c>
      <c r="V2661" s="9">
        <v>6.8076919999999999E-2</v>
      </c>
      <c r="W2661" s="9">
        <v>0.26923078</v>
      </c>
      <c r="X2661" s="9">
        <v>9.3199570000000005</v>
      </c>
      <c r="Y2661" s="9">
        <v>8.6358949999999997</v>
      </c>
      <c r="Z2661" s="9">
        <v>1.4642177000000001</v>
      </c>
      <c r="AA2661" s="9">
        <v>2.1306790000000002</v>
      </c>
      <c r="AB2661" s="9">
        <v>16.680634000000001</v>
      </c>
      <c r="AC2661" s="9">
        <v>15.627739999999999</v>
      </c>
      <c r="AD2661" s="9">
        <v>13.408149999999999</v>
      </c>
      <c r="AE2661" s="9">
        <v>13.376868</v>
      </c>
      <c r="AF2661" s="9">
        <v>41.991042999999998</v>
      </c>
      <c r="AG2661" s="9">
        <v>41.374690000000001</v>
      </c>
      <c r="AH2661" s="9">
        <v>32.465620000000001</v>
      </c>
      <c r="AI2661" s="9">
        <v>37.486713000000002</v>
      </c>
    </row>
    <row r="2662" spans="1:35" ht="15.75" hidden="1" customHeight="1" x14ac:dyDescent="0.2">
      <c r="A2662" s="9">
        <v>2661</v>
      </c>
      <c r="E2662" s="9">
        <v>1.5436113</v>
      </c>
      <c r="F2662" s="9">
        <v>5.4560000000000004</v>
      </c>
    </row>
    <row r="2663" spans="1:35" ht="15.75" hidden="1" customHeight="1" x14ac:dyDescent="0.2">
      <c r="A2663" s="9">
        <v>2662</v>
      </c>
    </row>
    <row r="2664" spans="1:35" ht="15.75" hidden="1" customHeight="1" x14ac:dyDescent="0.2">
      <c r="A2664" s="9">
        <v>2663</v>
      </c>
    </row>
    <row r="2665" spans="1:35" ht="15.75" customHeight="1" x14ac:dyDescent="0.2">
      <c r="A2665" s="9">
        <v>2664</v>
      </c>
      <c r="B2665" s="9">
        <v>0.78649599999999997</v>
      </c>
      <c r="C2665" s="9">
        <v>2.3823805</v>
      </c>
      <c r="D2665" s="9">
        <v>2</v>
      </c>
      <c r="E2665" s="9">
        <v>2.4621992000000001</v>
      </c>
      <c r="F2665" s="9">
        <v>6.5079919999999998</v>
      </c>
      <c r="G2665" s="9">
        <v>-0.69484215999999999</v>
      </c>
      <c r="H2665" s="9">
        <v>4.7619047E-4</v>
      </c>
      <c r="I2665" s="9">
        <v>6.1268679999999997E-3</v>
      </c>
      <c r="J2665" s="9">
        <v>0.8673902</v>
      </c>
      <c r="K2665" s="9">
        <v>298.43720000000002</v>
      </c>
      <c r="L2665" s="9">
        <v>46.331245000000003</v>
      </c>
      <c r="M2665" s="9">
        <v>39.08802</v>
      </c>
      <c r="N2665" s="9">
        <v>1.3769051000000001</v>
      </c>
      <c r="O2665" s="9">
        <v>13.155676</v>
      </c>
      <c r="P2665" s="9">
        <v>13.835419999999999</v>
      </c>
      <c r="Q2665" s="9">
        <v>0.48047814</v>
      </c>
      <c r="R2665" s="9">
        <v>0.12817587999999999</v>
      </c>
      <c r="S2665" s="9">
        <v>6.5952379999999998E-3</v>
      </c>
      <c r="T2665" s="9">
        <v>1.3888887999999999</v>
      </c>
      <c r="U2665" s="9">
        <v>15.466666</v>
      </c>
      <c r="V2665" s="9">
        <v>3.0904761999999999E-2</v>
      </c>
      <c r="W2665" s="9">
        <v>0.104761906</v>
      </c>
      <c r="X2665" s="9">
        <v>7.5908939999999996</v>
      </c>
      <c r="Y2665" s="9">
        <v>7.2845510000000004</v>
      </c>
      <c r="Z2665" s="9">
        <v>2.4572867999999999</v>
      </c>
      <c r="AA2665" s="9">
        <v>3.963419</v>
      </c>
      <c r="AB2665" s="9">
        <v>11.617283</v>
      </c>
      <c r="AC2665" s="9">
        <v>7.8437866999999999</v>
      </c>
      <c r="AD2665" s="9">
        <v>7.9384709999999998</v>
      </c>
      <c r="AE2665" s="9">
        <v>4.9201800000000002</v>
      </c>
      <c r="AF2665" s="9">
        <v>53.427467</v>
      </c>
      <c r="AG2665" s="9">
        <v>77.28586</v>
      </c>
      <c r="AH2665" s="9">
        <v>58.016131999999999</v>
      </c>
      <c r="AI2665" s="9">
        <v>81.765460000000004</v>
      </c>
    </row>
    <row r="2666" spans="1:35" ht="15.75" hidden="1" customHeight="1" x14ac:dyDescent="0.2">
      <c r="A2666" s="9">
        <v>2665</v>
      </c>
      <c r="E2666" s="9">
        <v>2.3528761999999999</v>
      </c>
      <c r="F2666" s="9">
        <v>7.5981579999999997</v>
      </c>
      <c r="I2666" s="9">
        <v>7.4644869999999997E-3</v>
      </c>
      <c r="J2666" s="9">
        <v>0.95446149999999996</v>
      </c>
      <c r="K2666" s="9">
        <v>293.63684000000001</v>
      </c>
      <c r="L2666" s="9">
        <v>29.889099999999999</v>
      </c>
      <c r="M2666" s="9">
        <v>30.579730000000001</v>
      </c>
      <c r="N2666" s="9">
        <v>0.64662045000000001</v>
      </c>
      <c r="O2666" s="9">
        <v>16.388999999999999</v>
      </c>
      <c r="P2666" s="9">
        <v>17.212519</v>
      </c>
      <c r="Q2666" s="9">
        <v>9.031428</v>
      </c>
      <c r="X2666" s="9">
        <v>10.67376</v>
      </c>
      <c r="Y2666" s="9">
        <v>10.102948</v>
      </c>
      <c r="Z2666" s="9">
        <v>1.7943001000000001</v>
      </c>
      <c r="AA2666" s="9">
        <v>2.4072840000000002</v>
      </c>
      <c r="AB2666" s="9">
        <v>14.321426000000001</v>
      </c>
      <c r="AC2666" s="9">
        <v>13.646335000000001</v>
      </c>
      <c r="AD2666" s="9">
        <v>10.294667</v>
      </c>
      <c r="AE2666" s="9">
        <v>9.740729</v>
      </c>
      <c r="AF2666" s="9">
        <v>58.801740000000002</v>
      </c>
      <c r="AG2666" s="9">
        <v>57.086452000000001</v>
      </c>
      <c r="AH2666" s="9">
        <v>45.924244000000002</v>
      </c>
      <c r="AI2666" s="9">
        <v>50.13503</v>
      </c>
    </row>
    <row r="2667" spans="1:35" ht="15.75" hidden="1" customHeight="1" x14ac:dyDescent="0.2">
      <c r="A2667" s="9">
        <v>2666</v>
      </c>
    </row>
    <row r="2668" spans="1:35" ht="15.75" hidden="1" customHeight="1" x14ac:dyDescent="0.2">
      <c r="A2668" s="9">
        <v>2667</v>
      </c>
    </row>
    <row r="2669" spans="1:35" ht="15.75" customHeight="1" x14ac:dyDescent="0.2">
      <c r="A2669" s="9">
        <v>2668</v>
      </c>
      <c r="B2669" s="9">
        <v>2.2048770000000002</v>
      </c>
      <c r="C2669" s="9">
        <v>7.5245156</v>
      </c>
      <c r="D2669" s="9">
        <v>2</v>
      </c>
      <c r="E2669" s="9">
        <v>2.4534216</v>
      </c>
      <c r="F2669" s="9">
        <v>8.2152270000000005</v>
      </c>
      <c r="G2669" s="9">
        <v>-3.1902656000000001E-2</v>
      </c>
      <c r="H2669" s="9">
        <v>5.3886007999999997E-3</v>
      </c>
      <c r="I2669" s="9">
        <v>6.0803480000000002E-3</v>
      </c>
      <c r="J2669" s="9">
        <v>1.2760450000000001</v>
      </c>
      <c r="K2669" s="9">
        <v>298.04993000000002</v>
      </c>
      <c r="L2669" s="9">
        <v>45.068992999999999</v>
      </c>
      <c r="M2669" s="9">
        <v>34.275734</v>
      </c>
      <c r="N2669" s="9">
        <v>1.4217149</v>
      </c>
      <c r="O2669" s="9">
        <v>13.334251</v>
      </c>
      <c r="P2669" s="9">
        <v>14.548987</v>
      </c>
      <c r="Q2669" s="9">
        <v>1.2751863999999999</v>
      </c>
      <c r="R2669" s="9">
        <v>0.15200701</v>
      </c>
      <c r="S2669" s="9">
        <v>3.3160619999999998E-3</v>
      </c>
      <c r="T2669" s="9">
        <v>3.0777779000000001</v>
      </c>
      <c r="U2669" s="9">
        <v>14.633333</v>
      </c>
      <c r="V2669" s="9">
        <v>0.84471499999999999</v>
      </c>
      <c r="W2669" s="9">
        <v>0.87046630000000003</v>
      </c>
      <c r="X2669" s="9">
        <v>9.5800704999999997</v>
      </c>
      <c r="Y2669" s="9">
        <v>7.5869966</v>
      </c>
      <c r="Z2669" s="9">
        <v>2.7789942999999999</v>
      </c>
      <c r="AA2669" s="9">
        <v>4.6086999999999998</v>
      </c>
      <c r="AB2669" s="9">
        <v>12.891603</v>
      </c>
      <c r="AC2669" s="9">
        <v>6.6722945999999999</v>
      </c>
      <c r="AD2669" s="9">
        <v>8.5517280000000007</v>
      </c>
      <c r="AE2669" s="9">
        <v>4.6863647000000004</v>
      </c>
      <c r="AF2669" s="9">
        <v>59.563983999999998</v>
      </c>
      <c r="AG2669" s="9">
        <v>87.216729999999998</v>
      </c>
      <c r="AH2669" s="9">
        <v>54.203139999999998</v>
      </c>
      <c r="AI2669" s="9">
        <v>87.792400000000001</v>
      </c>
    </row>
    <row r="2670" spans="1:35" ht="15.75" customHeight="1" x14ac:dyDescent="0.2">
      <c r="A2670" s="9">
        <v>2669</v>
      </c>
      <c r="B2670" s="9">
        <v>10.534105</v>
      </c>
      <c r="C2670" s="9">
        <v>23.566254000000001</v>
      </c>
      <c r="D2670" s="9">
        <v>3</v>
      </c>
      <c r="E2670" s="9">
        <v>2.2242153</v>
      </c>
      <c r="F2670" s="9">
        <v>5.5411834999999998</v>
      </c>
      <c r="G2670" s="9">
        <v>0.53739579999999998</v>
      </c>
      <c r="H2670" s="9">
        <v>9.0098520000000001E-2</v>
      </c>
      <c r="I2670" s="9">
        <v>5.0615696000000003E-3</v>
      </c>
      <c r="J2670" s="9">
        <v>2.8229418000000002</v>
      </c>
      <c r="K2670" s="9">
        <v>293.53960000000001</v>
      </c>
      <c r="L2670" s="9">
        <v>49.478878000000002</v>
      </c>
      <c r="M2670" s="9">
        <v>34.06691</v>
      </c>
      <c r="N2670" s="9">
        <v>1.1796426</v>
      </c>
      <c r="O2670" s="9">
        <v>11.644633000000001</v>
      </c>
      <c r="P2670" s="9">
        <v>13.430664999999999</v>
      </c>
      <c r="Q2670" s="9">
        <v>2.808659</v>
      </c>
      <c r="R2670" s="9">
        <v>6.1370609999999999E-2</v>
      </c>
      <c r="S2670" s="9">
        <v>8.7931040000000002E-2</v>
      </c>
      <c r="T2670" s="9">
        <v>3.7516340000000001</v>
      </c>
      <c r="U2670" s="9">
        <v>19.281046</v>
      </c>
      <c r="V2670" s="9">
        <v>5.4559607999999997</v>
      </c>
      <c r="W2670" s="9">
        <v>17.743842999999998</v>
      </c>
      <c r="X2670" s="9">
        <v>10.554595000000001</v>
      </c>
      <c r="Y2670" s="9">
        <v>7.8822890000000001</v>
      </c>
      <c r="Z2670" s="9">
        <v>1.977365</v>
      </c>
      <c r="AA2670" s="9">
        <v>3.4218291999999999</v>
      </c>
      <c r="AB2670" s="9">
        <v>11.176318999999999</v>
      </c>
      <c r="AC2670" s="9">
        <v>5.9179563999999996</v>
      </c>
      <c r="AD2670" s="9">
        <v>7.0400929999999997</v>
      </c>
      <c r="AE2670" s="9">
        <v>4.0283429999999996</v>
      </c>
      <c r="AF2670" s="9">
        <v>52.520943000000003</v>
      </c>
      <c r="AG2670" s="9">
        <v>78.137349999999998</v>
      </c>
      <c r="AH2670" s="9">
        <v>61.475872000000003</v>
      </c>
      <c r="AI2670" s="9">
        <v>92.812240000000003</v>
      </c>
    </row>
    <row r="2671" spans="1:35" ht="15.75" hidden="1" customHeight="1" x14ac:dyDescent="0.2">
      <c r="A2671" s="9">
        <v>2670</v>
      </c>
    </row>
    <row r="2672" spans="1:35" ht="15.75" hidden="1" customHeight="1" x14ac:dyDescent="0.2">
      <c r="A2672" s="9">
        <v>2671</v>
      </c>
    </row>
    <row r="2673" spans="1:35" ht="15.75" hidden="1" customHeight="1" x14ac:dyDescent="0.2">
      <c r="A2673" s="9">
        <v>2672</v>
      </c>
    </row>
    <row r="2674" spans="1:35" ht="15.75" customHeight="1" x14ac:dyDescent="0.2">
      <c r="A2674" s="9">
        <v>2673</v>
      </c>
      <c r="B2674" s="9">
        <v>1.0316605999999999</v>
      </c>
      <c r="C2674" s="9">
        <v>2.7867088</v>
      </c>
      <c r="D2674" s="9">
        <v>2</v>
      </c>
      <c r="E2674" s="9">
        <v>2.2750227000000001</v>
      </c>
      <c r="F2674" s="9">
        <v>6.8328084999999996</v>
      </c>
      <c r="G2674" s="9">
        <v>-5.5968869999999997</v>
      </c>
      <c r="H2674" s="9">
        <v>2.5683059999999998E-3</v>
      </c>
      <c r="I2674" s="9">
        <v>5.7940400000000003E-3</v>
      </c>
      <c r="J2674" s="9">
        <v>0.91586714999999996</v>
      </c>
      <c r="K2674" s="9">
        <v>298.5949</v>
      </c>
      <c r="L2674" s="9">
        <v>49.108466999999997</v>
      </c>
      <c r="M2674" s="9">
        <v>39.596462000000002</v>
      </c>
      <c r="N2674" s="9">
        <v>1.4412376</v>
      </c>
      <c r="O2674" s="9">
        <v>12.538986</v>
      </c>
      <c r="P2674" s="9">
        <v>13.383573999999999</v>
      </c>
      <c r="Q2674" s="9">
        <v>0.26133677</v>
      </c>
      <c r="R2674" s="9">
        <v>0.11840776</v>
      </c>
      <c r="S2674" s="9">
        <v>2.8415301000000001E-3</v>
      </c>
      <c r="T2674" s="9">
        <v>1.2222222</v>
      </c>
      <c r="U2674" s="9">
        <v>11.523809</v>
      </c>
      <c r="V2674" s="9">
        <v>0</v>
      </c>
      <c r="W2674" s="9">
        <v>0</v>
      </c>
      <c r="X2674" s="9">
        <v>7.8748319999999996</v>
      </c>
      <c r="Y2674" s="9">
        <v>6.8985940000000001</v>
      </c>
      <c r="Z2674" s="9">
        <v>2.5199866000000002</v>
      </c>
      <c r="AA2674" s="9">
        <v>4.2444379999999997</v>
      </c>
      <c r="AB2674" s="9">
        <v>11.287525</v>
      </c>
      <c r="AC2674" s="9">
        <v>6.9800576999999997</v>
      </c>
      <c r="AD2674" s="9">
        <v>7.3947430000000001</v>
      </c>
      <c r="AE2674" s="9">
        <v>4.1639594999999998</v>
      </c>
      <c r="AF2674" s="9">
        <v>55.225276999999998</v>
      </c>
      <c r="AG2674" s="9">
        <v>81.706695999999994</v>
      </c>
      <c r="AH2674" s="9">
        <v>60.897762</v>
      </c>
      <c r="AI2674" s="9">
        <v>88.025899999999993</v>
      </c>
    </row>
    <row r="2675" spans="1:35" ht="15.75" hidden="1" customHeight="1" x14ac:dyDescent="0.2">
      <c r="A2675" s="9">
        <v>2674</v>
      </c>
      <c r="E2675" s="9">
        <v>2.1317873000000001</v>
      </c>
      <c r="F2675" s="9">
        <v>5.4900479999999998</v>
      </c>
      <c r="I2675" s="9">
        <v>6.0245819999999997E-3</v>
      </c>
      <c r="J2675" s="9">
        <v>0.94892299999999996</v>
      </c>
      <c r="K2675" s="9">
        <v>298.72762999999998</v>
      </c>
      <c r="L2675" s="9">
        <v>53.432690000000001</v>
      </c>
      <c r="M2675" s="9">
        <v>38.102497</v>
      </c>
      <c r="N2675" s="9">
        <v>1.5620242</v>
      </c>
      <c r="O2675" s="9">
        <v>11.373760000000001</v>
      </c>
      <c r="P2675" s="9">
        <v>12.307288</v>
      </c>
      <c r="Q2675" s="9">
        <v>0.99477300000000002</v>
      </c>
      <c r="X2675" s="9">
        <v>7.3207817000000004</v>
      </c>
      <c r="Y2675" s="9">
        <v>6.7673410000000001</v>
      </c>
      <c r="Z2675" s="9">
        <v>2.9552388000000001</v>
      </c>
      <c r="AA2675" s="9">
        <v>4.2817015999999999</v>
      </c>
      <c r="AB2675" s="9">
        <v>10.379754</v>
      </c>
      <c r="AC2675" s="9">
        <v>6.2880060000000002</v>
      </c>
      <c r="AD2675" s="9">
        <v>7.3292136000000001</v>
      </c>
      <c r="AE2675" s="9">
        <v>4.4344682999999998</v>
      </c>
      <c r="AF2675" s="9">
        <v>55.820843000000004</v>
      </c>
      <c r="AG2675" s="9">
        <v>80.804919999999996</v>
      </c>
      <c r="AH2675" s="9">
        <v>65.508840000000006</v>
      </c>
      <c r="AI2675" s="9">
        <v>88.972579999999994</v>
      </c>
    </row>
    <row r="2676" spans="1:35" ht="15.75" customHeight="1" x14ac:dyDescent="0.2">
      <c r="A2676" s="9">
        <v>2675</v>
      </c>
      <c r="B2676" s="9">
        <v>1.3150628</v>
      </c>
      <c r="C2676" s="9">
        <v>4.3895229999999996</v>
      </c>
      <c r="D2676" s="9">
        <v>2</v>
      </c>
      <c r="E2676" s="9">
        <v>2.0355762999999998</v>
      </c>
      <c r="F2676" s="9">
        <v>7.0869904000000004</v>
      </c>
      <c r="G2676" s="9">
        <v>-2.6838552999999998</v>
      </c>
      <c r="H2676" s="9">
        <v>9.4736839999999996E-3</v>
      </c>
      <c r="I2676" s="9">
        <v>7.1544596000000004E-3</v>
      </c>
      <c r="J2676" s="9">
        <v>1.0522819000000001</v>
      </c>
      <c r="K2676" s="9">
        <v>295.76452999999998</v>
      </c>
      <c r="L2676" s="9">
        <v>34.087359999999997</v>
      </c>
      <c r="M2676" s="9">
        <v>31.335495000000002</v>
      </c>
      <c r="N2676" s="9">
        <v>0.88045656999999999</v>
      </c>
      <c r="O2676" s="9">
        <v>15.337515</v>
      </c>
      <c r="P2676" s="9">
        <v>16.216346999999999</v>
      </c>
      <c r="Q2676" s="9">
        <v>1.8865544999999999</v>
      </c>
      <c r="R2676" s="9">
        <v>0.13121893000000001</v>
      </c>
      <c r="S2676" s="9">
        <v>1.3859649E-2</v>
      </c>
      <c r="T2676" s="9">
        <v>1.5625</v>
      </c>
      <c r="U2676" s="9">
        <v>10.3125</v>
      </c>
      <c r="V2676" s="9">
        <v>0.61614029999999997</v>
      </c>
      <c r="W2676" s="9">
        <v>1.6842105000000001</v>
      </c>
      <c r="X2676" s="9">
        <v>9.380274</v>
      </c>
      <c r="Y2676" s="9">
        <v>8.9569644999999998</v>
      </c>
      <c r="Z2676" s="9">
        <v>1.8587556999999999</v>
      </c>
      <c r="AA2676" s="9">
        <v>3.2376193999999998</v>
      </c>
      <c r="AB2676" s="9">
        <v>14.097659999999999</v>
      </c>
      <c r="AC2676" s="9">
        <v>12.595691</v>
      </c>
      <c r="AD2676" s="9">
        <v>10.669053999999999</v>
      </c>
      <c r="AE2676" s="9">
        <v>9.1295500000000001</v>
      </c>
      <c r="AF2676" s="9">
        <v>53.212200000000003</v>
      </c>
      <c r="AG2676" s="9">
        <v>57.940185999999997</v>
      </c>
      <c r="AH2676" s="9">
        <v>46.001860000000001</v>
      </c>
      <c r="AI2676" s="9">
        <v>54.489049999999999</v>
      </c>
    </row>
    <row r="2677" spans="1:35" ht="15.75" hidden="1" customHeight="1" x14ac:dyDescent="0.2">
      <c r="A2677" s="9">
        <v>2676</v>
      </c>
      <c r="E2677" s="9">
        <v>2.3039991999999998</v>
      </c>
      <c r="F2677" s="9">
        <v>7.455139</v>
      </c>
      <c r="I2677" s="9">
        <v>6.9909263000000003E-3</v>
      </c>
      <c r="J2677" s="9">
        <v>1.3212975</v>
      </c>
      <c r="K2677" s="9">
        <v>296.64999999999998</v>
      </c>
      <c r="L2677" s="9">
        <v>37.828240000000001</v>
      </c>
      <c r="M2677" s="9">
        <v>33.246746000000002</v>
      </c>
      <c r="N2677" s="9">
        <v>1.0159532</v>
      </c>
      <c r="O2677" s="9">
        <v>14.3573</v>
      </c>
      <c r="P2677" s="9">
        <v>15.339366</v>
      </c>
      <c r="Q2677" s="9">
        <v>25.942093</v>
      </c>
      <c r="X2677" s="9">
        <v>8.5031610000000004</v>
      </c>
      <c r="Y2677" s="9">
        <v>8.7397089999999995</v>
      </c>
      <c r="Z2677" s="9">
        <v>1.9233127999999999</v>
      </c>
      <c r="AA2677" s="9">
        <v>3.4575027999999999</v>
      </c>
      <c r="AB2677" s="9">
        <v>13.549238000000001</v>
      </c>
      <c r="AC2677" s="9">
        <v>11.468724</v>
      </c>
      <c r="AD2677" s="9">
        <v>10.306873</v>
      </c>
      <c r="AE2677" s="9">
        <v>8.4232890000000005</v>
      </c>
      <c r="AF2677" s="9">
        <v>54.023228000000003</v>
      </c>
      <c r="AG2677" s="9">
        <v>59.657494</v>
      </c>
      <c r="AH2677" s="9">
        <v>49.053092999999997</v>
      </c>
      <c r="AI2677" s="9">
        <v>58.661053000000003</v>
      </c>
    </row>
    <row r="2678" spans="1:35" ht="15.75" hidden="1" customHeight="1" x14ac:dyDescent="0.2">
      <c r="A2678" s="9">
        <v>2677</v>
      </c>
    </row>
    <row r="2679" spans="1:35" ht="15.75" hidden="1" customHeight="1" x14ac:dyDescent="0.2">
      <c r="A2679" s="9">
        <v>2678</v>
      </c>
    </row>
    <row r="2680" spans="1:35" ht="15.75" hidden="1" customHeight="1" x14ac:dyDescent="0.2">
      <c r="A2680" s="9">
        <v>2679</v>
      </c>
    </row>
    <row r="2681" spans="1:35" ht="15.75" hidden="1" customHeight="1" x14ac:dyDescent="0.2">
      <c r="A2681" s="9">
        <v>2680</v>
      </c>
    </row>
    <row r="2682" spans="1:35" ht="15.75" customHeight="1" x14ac:dyDescent="0.2">
      <c r="A2682" s="9">
        <v>2681</v>
      </c>
      <c r="B2682" s="9">
        <v>8.8443100000000001</v>
      </c>
      <c r="C2682" s="9">
        <v>21.279275999999999</v>
      </c>
      <c r="D2682" s="9">
        <v>3</v>
      </c>
      <c r="E2682" s="9">
        <v>1.6372567</v>
      </c>
      <c r="F2682" s="9">
        <v>4.0456966999999997</v>
      </c>
      <c r="G2682" s="9">
        <v>-1.5383222999999999</v>
      </c>
      <c r="H2682" s="9">
        <v>7.2280705000000001E-2</v>
      </c>
      <c r="I2682" s="9">
        <v>6.767388E-3</v>
      </c>
      <c r="J2682" s="9">
        <v>3.5025569999999999</v>
      </c>
      <c r="K2682" s="9">
        <v>295.69182999999998</v>
      </c>
      <c r="L2682" s="9">
        <v>32.676765000000003</v>
      </c>
      <c r="M2682" s="9">
        <v>32.163497999999997</v>
      </c>
      <c r="N2682" s="9">
        <v>0.94754963999999997</v>
      </c>
      <c r="O2682" s="9">
        <v>15.687759</v>
      </c>
      <c r="P2682" s="9">
        <v>17.55846</v>
      </c>
      <c r="Q2682" s="9">
        <v>1.4540719</v>
      </c>
      <c r="R2682" s="9">
        <v>6.9313669999999994E-2</v>
      </c>
      <c r="S2682" s="9">
        <v>4.3947369999999999E-2</v>
      </c>
      <c r="T2682" s="9">
        <v>2.9605261999999999</v>
      </c>
      <c r="U2682" s="9">
        <v>17.092106000000001</v>
      </c>
      <c r="V2682" s="9">
        <v>0.74403507000000002</v>
      </c>
      <c r="W2682" s="9">
        <v>8.9035089999999997</v>
      </c>
      <c r="X2682" s="9">
        <v>10.872441</v>
      </c>
      <c r="Y2682" s="9">
        <v>9.3018140000000002</v>
      </c>
      <c r="Z2682" s="9">
        <v>1.8787904</v>
      </c>
      <c r="AA2682" s="9">
        <v>3.5138242000000002</v>
      </c>
      <c r="AB2682" s="9">
        <v>15.198629</v>
      </c>
      <c r="AC2682" s="9">
        <v>10.62241</v>
      </c>
      <c r="AD2682" s="9">
        <v>9.8973680000000002</v>
      </c>
      <c r="AE2682" s="9">
        <v>6.5921560000000001</v>
      </c>
      <c r="AF2682" s="9">
        <v>56.358750000000001</v>
      </c>
      <c r="AG2682" s="9">
        <v>72.230869999999996</v>
      </c>
      <c r="AH2682" s="9">
        <v>44.015189999999997</v>
      </c>
      <c r="AI2682" s="9">
        <v>68.374099999999999</v>
      </c>
    </row>
    <row r="2683" spans="1:35" ht="15.75" hidden="1" customHeight="1" x14ac:dyDescent="0.2">
      <c r="A2683" s="9">
        <v>2682</v>
      </c>
    </row>
    <row r="2684" spans="1:35" ht="15.75" customHeight="1" x14ac:dyDescent="0.2">
      <c r="A2684" s="9">
        <v>2683</v>
      </c>
      <c r="B2684" s="9">
        <v>2.7010795999999999</v>
      </c>
      <c r="C2684" s="9">
        <v>7.0403824000000004</v>
      </c>
      <c r="D2684" s="9">
        <v>2</v>
      </c>
      <c r="E2684" s="9">
        <v>1.7984469000000001</v>
      </c>
      <c r="F2684" s="9">
        <v>6.2098836999999998</v>
      </c>
      <c r="G2684" s="9">
        <v>3.3776127000000003E-2</v>
      </c>
      <c r="H2684" s="9">
        <v>2.6577436999999999E-2</v>
      </c>
      <c r="I2684" s="9">
        <v>5.9838649999999997E-3</v>
      </c>
      <c r="J2684" s="9">
        <v>3.0925457000000001</v>
      </c>
      <c r="K2684" s="9">
        <v>298.22309999999999</v>
      </c>
      <c r="L2684" s="9">
        <v>49.677819999999997</v>
      </c>
      <c r="M2684" s="9">
        <v>34.014249999999997</v>
      </c>
      <c r="N2684" s="9">
        <v>1.6503806000000001</v>
      </c>
      <c r="O2684" s="9">
        <v>11.584727000000001</v>
      </c>
      <c r="P2684" s="9">
        <v>13.814726</v>
      </c>
      <c r="Q2684" s="9">
        <v>7.0127110000000004</v>
      </c>
      <c r="R2684" s="9">
        <v>0.26753842999999999</v>
      </c>
      <c r="S2684" s="9">
        <v>1.0745698E-2</v>
      </c>
      <c r="T2684" s="9">
        <v>2.637931</v>
      </c>
      <c r="U2684" s="9">
        <v>16.439654999999998</v>
      </c>
      <c r="V2684" s="9">
        <v>2.8774378</v>
      </c>
      <c r="W2684" s="9">
        <v>4.3422559999999999</v>
      </c>
      <c r="X2684" s="9">
        <v>9.9562889999999999</v>
      </c>
      <c r="Y2684" s="9">
        <v>7.1881056000000001</v>
      </c>
      <c r="Z2684" s="9">
        <v>2.9616764</v>
      </c>
      <c r="AA2684" s="9">
        <v>4.991981</v>
      </c>
      <c r="AB2684" s="9">
        <v>11.052935</v>
      </c>
      <c r="AC2684" s="9">
        <v>5.3399453000000001</v>
      </c>
      <c r="AD2684" s="9">
        <v>6.9424767000000003</v>
      </c>
      <c r="AE2684" s="9">
        <v>4.0684456999999998</v>
      </c>
      <c r="AF2684" s="9">
        <v>60.732613000000001</v>
      </c>
      <c r="AG2684" s="9">
        <v>77.205609999999993</v>
      </c>
      <c r="AH2684" s="9">
        <v>62.558326999999998</v>
      </c>
      <c r="AI2684" s="9">
        <v>94.207890000000006</v>
      </c>
    </row>
    <row r="2685" spans="1:35" ht="15.75" hidden="1" customHeight="1" x14ac:dyDescent="0.2">
      <c r="A2685" s="9">
        <v>2684</v>
      </c>
    </row>
    <row r="2686" spans="1:35" ht="15.75" hidden="1" customHeight="1" x14ac:dyDescent="0.2">
      <c r="A2686" s="9">
        <v>2685</v>
      </c>
      <c r="E2686" s="9">
        <v>2.5969899999999999</v>
      </c>
      <c r="F2686" s="9">
        <v>6.4579779999999998</v>
      </c>
    </row>
    <row r="2687" spans="1:35" ht="15.75" hidden="1" customHeight="1" x14ac:dyDescent="0.2">
      <c r="A2687" s="9">
        <v>2686</v>
      </c>
    </row>
    <row r="2688" spans="1:35" ht="15.75" hidden="1" customHeight="1" x14ac:dyDescent="0.2">
      <c r="A2688" s="9">
        <v>2687</v>
      </c>
    </row>
    <row r="2689" spans="1:35" ht="15.75" hidden="1" customHeight="1" x14ac:dyDescent="0.2">
      <c r="A2689" s="9">
        <v>2688</v>
      </c>
    </row>
    <row r="2690" spans="1:35" ht="15.75" hidden="1" customHeight="1" x14ac:dyDescent="0.2">
      <c r="A2690" s="9">
        <v>2689</v>
      </c>
    </row>
    <row r="2691" spans="1:35" ht="15.75" hidden="1" customHeight="1" x14ac:dyDescent="0.2">
      <c r="A2691" s="9">
        <v>2690</v>
      </c>
      <c r="E2691" s="9">
        <v>2.1351673999999998</v>
      </c>
      <c r="F2691" s="9">
        <v>5.338336</v>
      </c>
    </row>
    <row r="2692" spans="1:35" ht="15.75" customHeight="1" x14ac:dyDescent="0.2">
      <c r="A2692" s="9">
        <v>2691</v>
      </c>
      <c r="B2692" s="9">
        <v>4.3999249999999996</v>
      </c>
      <c r="C2692" s="9">
        <v>10.700761</v>
      </c>
      <c r="D2692" s="9">
        <v>2</v>
      </c>
      <c r="E2692" s="9">
        <v>3.3902663999999998</v>
      </c>
      <c r="F2692" s="9">
        <v>6.930993</v>
      </c>
      <c r="G2692" s="9">
        <v>-2.6530065999999999</v>
      </c>
      <c r="H2692" s="9">
        <v>7.0999999999999994E-2</v>
      </c>
      <c r="I2692" s="9">
        <v>6.7669740000000003E-3</v>
      </c>
      <c r="J2692" s="9">
        <v>1.9248428</v>
      </c>
      <c r="K2692" s="9">
        <v>294.87099999999998</v>
      </c>
      <c r="L2692" s="9">
        <v>33.055916000000003</v>
      </c>
      <c r="M2692" s="9">
        <v>30.652823999999999</v>
      </c>
      <c r="N2692" s="9">
        <v>0.90085269999999995</v>
      </c>
      <c r="O2692" s="9">
        <v>15.580353000000001</v>
      </c>
      <c r="P2692" s="9">
        <v>17.050953</v>
      </c>
      <c r="Q2692" s="9">
        <v>13.101991999999999</v>
      </c>
      <c r="R2692" s="9">
        <v>0.24491292000000001</v>
      </c>
      <c r="S2692" s="9">
        <v>2.2166668E-2</v>
      </c>
      <c r="T2692" s="9">
        <v>3.8809524</v>
      </c>
      <c r="U2692" s="9">
        <v>17.976189999999999</v>
      </c>
      <c r="V2692" s="9">
        <v>4.7435</v>
      </c>
      <c r="W2692" s="9">
        <v>8.6999999999999993</v>
      </c>
      <c r="X2692" s="9">
        <v>7.7111216000000002</v>
      </c>
      <c r="Y2692" s="9">
        <v>7.2245179999999998</v>
      </c>
      <c r="Z2692" s="9">
        <v>1.9360808</v>
      </c>
      <c r="AA2692" s="9">
        <v>3.482424</v>
      </c>
      <c r="AB2692" s="9">
        <v>15.052820000000001</v>
      </c>
      <c r="AC2692" s="9">
        <v>10.670261</v>
      </c>
      <c r="AD2692" s="9">
        <v>10.599823000000001</v>
      </c>
      <c r="AE2692" s="9">
        <v>6.9744596000000003</v>
      </c>
      <c r="AF2692" s="9">
        <v>46.018645999999997</v>
      </c>
      <c r="AG2692" s="9">
        <v>64.992000000000004</v>
      </c>
      <c r="AH2692" s="9">
        <v>42.107525000000003</v>
      </c>
      <c r="AI2692" s="9">
        <v>66.441339999999997</v>
      </c>
    </row>
    <row r="2693" spans="1:35" ht="15.75" customHeight="1" x14ac:dyDescent="0.2">
      <c r="A2693" s="9">
        <v>2692</v>
      </c>
      <c r="B2693" s="9">
        <v>1.9125540000000001</v>
      </c>
      <c r="C2693" s="9">
        <v>6.3583774999999996</v>
      </c>
      <c r="D2693" s="9">
        <v>2</v>
      </c>
      <c r="E2693" s="9">
        <v>2.5019236</v>
      </c>
      <c r="F2693" s="9">
        <v>7.2755400000000003</v>
      </c>
      <c r="G2693" s="9">
        <v>1.1475120000000001</v>
      </c>
      <c r="H2693" s="9">
        <v>9.0909089999999994E-3</v>
      </c>
      <c r="I2693" s="9">
        <v>5.7149497000000002E-3</v>
      </c>
      <c r="J2693" s="9">
        <v>2.5348386999999999</v>
      </c>
      <c r="K2693" s="9">
        <v>295.73392000000001</v>
      </c>
      <c r="L2693" s="9">
        <v>46.091119999999997</v>
      </c>
      <c r="M2693" s="9">
        <v>34.507137</v>
      </c>
      <c r="N2693" s="9">
        <v>1.3430280000000001</v>
      </c>
      <c r="O2693" s="9">
        <v>12.261563000000001</v>
      </c>
      <c r="P2693" s="9">
        <v>14.543744999999999</v>
      </c>
      <c r="Q2693" s="9">
        <v>0.75156056999999998</v>
      </c>
      <c r="R2693" s="9">
        <v>3.1021931999999999E-2</v>
      </c>
      <c r="S2693" s="9">
        <v>2.1499999999999998E-2</v>
      </c>
      <c r="T2693" s="9">
        <v>1.6666666000000001</v>
      </c>
      <c r="U2693" s="9">
        <v>15</v>
      </c>
      <c r="V2693" s="9">
        <v>4.4818179999999999E-2</v>
      </c>
      <c r="W2693" s="9">
        <v>4.0909090000000002E-2</v>
      </c>
      <c r="X2693" s="9">
        <v>12.947187</v>
      </c>
      <c r="Y2693" s="9">
        <v>9.4424770000000002</v>
      </c>
      <c r="Z2693" s="9">
        <v>2.4185815000000002</v>
      </c>
      <c r="AA2693" s="9">
        <v>4.2771463000000001</v>
      </c>
      <c r="AB2693" s="9">
        <v>12.787280000000001</v>
      </c>
      <c r="AC2693" s="9">
        <v>5.8640850000000002</v>
      </c>
      <c r="AD2693" s="9">
        <v>7.4652533999999999</v>
      </c>
      <c r="AE2693" s="9">
        <v>4.1214437000000004</v>
      </c>
      <c r="AF2693" s="9">
        <v>63.048749999999998</v>
      </c>
      <c r="AG2693" s="9">
        <v>91.608315000000005</v>
      </c>
      <c r="AH2693" s="9">
        <v>54.391849999999998</v>
      </c>
      <c r="AI2693" s="9">
        <v>92.74785</v>
      </c>
    </row>
    <row r="2694" spans="1:35" ht="15.75" customHeight="1" x14ac:dyDescent="0.2">
      <c r="A2694" s="9">
        <v>2693</v>
      </c>
      <c r="B2694" s="9">
        <v>2.2282576999999999</v>
      </c>
      <c r="C2694" s="9">
        <v>6.5279170000000004</v>
      </c>
      <c r="D2694" s="9">
        <v>2</v>
      </c>
      <c r="E2694" s="9">
        <v>3.1537719000000002</v>
      </c>
      <c r="F2694" s="9">
        <v>7.6911196999999998</v>
      </c>
      <c r="G2694" s="9">
        <v>0.45267087</v>
      </c>
      <c r="H2694" s="9">
        <v>2.0299998999999999E-2</v>
      </c>
      <c r="I2694" s="9">
        <v>6.8627690000000003E-3</v>
      </c>
      <c r="J2694" s="9">
        <v>1.4777397999999999</v>
      </c>
      <c r="K2694" s="9">
        <v>295.2978</v>
      </c>
      <c r="L2694" s="9">
        <v>31.828112000000001</v>
      </c>
      <c r="M2694" s="9">
        <v>27.541074999999999</v>
      </c>
      <c r="N2694" s="9">
        <v>0.85509765000000004</v>
      </c>
      <c r="O2694" s="9">
        <v>15.901261</v>
      </c>
      <c r="P2694" s="9">
        <v>17.202793</v>
      </c>
      <c r="Q2694" s="9">
        <v>1.4995372</v>
      </c>
      <c r="R2694" s="9">
        <v>0.12170329000000001</v>
      </c>
      <c r="S2694" s="9">
        <v>1.6799999999999999E-2</v>
      </c>
      <c r="T2694" s="9">
        <v>1.2745097999999999</v>
      </c>
      <c r="U2694" s="9">
        <v>13.529411</v>
      </c>
      <c r="V2694" s="9">
        <v>0.25469999999999998</v>
      </c>
      <c r="W2694" s="9">
        <v>1.24</v>
      </c>
      <c r="X2694" s="9">
        <v>7.7424325999999999</v>
      </c>
      <c r="Y2694" s="9">
        <v>7.8099319999999999</v>
      </c>
      <c r="Z2694" s="9">
        <v>1.6407924</v>
      </c>
      <c r="AA2694" s="9">
        <v>3.2062694999999999</v>
      </c>
      <c r="AB2694" s="9">
        <v>15.199978</v>
      </c>
      <c r="AC2694" s="9">
        <v>11.894174</v>
      </c>
      <c r="AD2694" s="9">
        <v>10.742713999999999</v>
      </c>
      <c r="AE2694" s="9">
        <v>7.6994214000000003</v>
      </c>
      <c r="AF2694" s="9">
        <v>45.391970000000001</v>
      </c>
      <c r="AG2694" s="9">
        <v>55.190612999999999</v>
      </c>
      <c r="AH2694" s="9">
        <v>41.023429999999998</v>
      </c>
      <c r="AI2694" s="9">
        <v>61.003337999999999</v>
      </c>
    </row>
    <row r="2695" spans="1:35" ht="15.75" customHeight="1" x14ac:dyDescent="0.2">
      <c r="A2695" s="9">
        <v>2694</v>
      </c>
      <c r="B2695" s="9">
        <v>1.0571792</v>
      </c>
      <c r="C2695" s="9">
        <v>4.1820620000000002</v>
      </c>
      <c r="D2695" s="9">
        <v>2</v>
      </c>
      <c r="E2695" s="9">
        <v>2.2041626000000001</v>
      </c>
      <c r="F2695" s="9">
        <v>5.4436520000000002</v>
      </c>
      <c r="G2695" s="9">
        <v>0.85758719999999999</v>
      </c>
      <c r="H2695" s="9">
        <v>9.1666660000000004E-3</v>
      </c>
      <c r="I2695" s="9">
        <v>7.0628812999999997E-3</v>
      </c>
      <c r="J2695" s="9">
        <v>1.4024855000000001</v>
      </c>
      <c r="K2695" s="9">
        <v>293.78863999999999</v>
      </c>
      <c r="L2695" s="9">
        <v>35.598976</v>
      </c>
      <c r="M2695" s="9">
        <v>33.052925000000002</v>
      </c>
      <c r="N2695" s="9">
        <v>0.77686065000000004</v>
      </c>
      <c r="O2695" s="9">
        <v>14.873513000000001</v>
      </c>
      <c r="P2695" s="9">
        <v>16.217656999999999</v>
      </c>
      <c r="Q2695" s="9">
        <v>27.041278999999999</v>
      </c>
      <c r="R2695" s="9">
        <v>0.63282280000000002</v>
      </c>
      <c r="S2695" s="9">
        <v>1.8333333E-2</v>
      </c>
      <c r="T2695" s="9">
        <v>3.1818181999999999</v>
      </c>
      <c r="U2695" s="9">
        <v>14.272727</v>
      </c>
      <c r="V2695" s="9">
        <v>2.3916667</v>
      </c>
      <c r="W2695" s="9">
        <v>2.5833333000000001</v>
      </c>
      <c r="X2695" s="9">
        <v>8.8822910000000004</v>
      </c>
      <c r="Y2695" s="9">
        <v>7.7553042999999997</v>
      </c>
      <c r="Z2695" s="9">
        <v>1.6763764999999999</v>
      </c>
      <c r="AA2695" s="9">
        <v>3.2301470999999999</v>
      </c>
      <c r="AB2695" s="9">
        <v>14.184181000000001</v>
      </c>
      <c r="AC2695" s="9">
        <v>10.20914</v>
      </c>
      <c r="AD2695" s="9">
        <v>9.5647110000000009</v>
      </c>
      <c r="AE2695" s="9">
        <v>6.1419769999999998</v>
      </c>
      <c r="AF2695" s="9">
        <v>54.919792000000001</v>
      </c>
      <c r="AG2695" s="9">
        <v>68.17089</v>
      </c>
      <c r="AH2695" s="9">
        <v>48.452086999999999</v>
      </c>
      <c r="AI2695" s="9">
        <v>70.644379999999998</v>
      </c>
    </row>
    <row r="2696" spans="1:35" ht="15.75" hidden="1" customHeight="1" x14ac:dyDescent="0.2">
      <c r="A2696" s="9">
        <v>2695</v>
      </c>
    </row>
    <row r="2697" spans="1:35" ht="15.75" customHeight="1" x14ac:dyDescent="0.2">
      <c r="A2697" s="9">
        <v>2696</v>
      </c>
      <c r="B2697" s="9">
        <v>2.4626752999999999</v>
      </c>
      <c r="C2697" s="9">
        <v>8.1544019999999993</v>
      </c>
      <c r="D2697" s="9">
        <v>2.0869564999999999</v>
      </c>
      <c r="E2697" s="9">
        <v>3.4353435000000001</v>
      </c>
      <c r="F2697" s="9">
        <v>7.1038375</v>
      </c>
      <c r="G2697" s="9">
        <v>-2.5092913999999999</v>
      </c>
      <c r="H2697" s="9">
        <v>3.7391305E-2</v>
      </c>
      <c r="I2697" s="9">
        <v>6.733864E-3</v>
      </c>
      <c r="J2697" s="9">
        <v>1.3654944</v>
      </c>
      <c r="K2697" s="9">
        <v>295.56229999999999</v>
      </c>
      <c r="L2697" s="9">
        <v>38.756816999999998</v>
      </c>
      <c r="M2697" s="9">
        <v>32.051650000000002</v>
      </c>
      <c r="N2697" s="9">
        <v>1.0072515</v>
      </c>
      <c r="O2697" s="9">
        <v>14.217648000000001</v>
      </c>
      <c r="P2697" s="9">
        <v>15.543105000000001</v>
      </c>
      <c r="Q2697" s="9">
        <v>10.900833</v>
      </c>
      <c r="R2697" s="9">
        <v>0.25418376999999998</v>
      </c>
      <c r="S2697" s="9">
        <v>6.8260870000000001E-2</v>
      </c>
      <c r="T2697" s="9">
        <v>3.6923077000000002</v>
      </c>
      <c r="U2697" s="9">
        <v>13</v>
      </c>
      <c r="V2697" s="9">
        <v>1.183913</v>
      </c>
      <c r="W2697" s="9">
        <v>4.5652175000000002</v>
      </c>
      <c r="X2697" s="9">
        <v>8.2558959999999999</v>
      </c>
      <c r="Y2697" s="9">
        <v>6.9916524999999998</v>
      </c>
      <c r="Z2697" s="9">
        <v>2.0214574000000001</v>
      </c>
      <c r="AA2697" s="9">
        <v>3.6576390000000001</v>
      </c>
      <c r="AB2697" s="9">
        <v>13.91323</v>
      </c>
      <c r="AC2697" s="9">
        <v>9.114274</v>
      </c>
      <c r="AD2697" s="9">
        <v>9.3514649999999993</v>
      </c>
      <c r="AE2697" s="9">
        <v>5.8043733</v>
      </c>
      <c r="AF2697" s="9">
        <v>47.340668000000001</v>
      </c>
      <c r="AG2697" s="9">
        <v>66.471230000000006</v>
      </c>
      <c r="AH2697" s="9">
        <v>48.014842999999999</v>
      </c>
      <c r="AI2697" s="9">
        <v>75.448250000000002</v>
      </c>
    </row>
    <row r="2698" spans="1:35" ht="15.75" hidden="1" customHeight="1" x14ac:dyDescent="0.2">
      <c r="A2698" s="9">
        <v>2697</v>
      </c>
    </row>
    <row r="2699" spans="1:35" ht="15.75" hidden="1" customHeight="1" x14ac:dyDescent="0.2">
      <c r="A2699" s="9">
        <v>2698</v>
      </c>
    </row>
    <row r="2700" spans="1:35" ht="15.75" hidden="1" customHeight="1" x14ac:dyDescent="0.2">
      <c r="A2700" s="9">
        <v>2699</v>
      </c>
      <c r="E2700" s="9">
        <v>2.9281522999999998</v>
      </c>
      <c r="F2700" s="9">
        <v>7.1138123999999996</v>
      </c>
      <c r="I2700" s="9">
        <v>7.1690349999999998E-3</v>
      </c>
      <c r="J2700" s="9">
        <v>1.4289263000000001</v>
      </c>
      <c r="K2700" s="9">
        <v>296.04617000000002</v>
      </c>
      <c r="L2700" s="9">
        <v>31.687859</v>
      </c>
      <c r="M2700" s="9">
        <v>27.59686</v>
      </c>
      <c r="N2700" s="9">
        <v>0.88456975999999998</v>
      </c>
      <c r="O2700" s="9">
        <v>15.984859</v>
      </c>
      <c r="P2700" s="9">
        <v>17.243766999999998</v>
      </c>
      <c r="Q2700" s="9">
        <v>10.664431</v>
      </c>
      <c r="X2700" s="9">
        <v>7.5647039999999999</v>
      </c>
      <c r="Y2700" s="9">
        <v>7.7659516000000002</v>
      </c>
      <c r="Z2700" s="9">
        <v>1.7356079</v>
      </c>
      <c r="AA2700" s="9">
        <v>3.2240644000000001</v>
      </c>
      <c r="AB2700" s="9">
        <v>15.046832999999999</v>
      </c>
      <c r="AC2700" s="9">
        <v>11.821496</v>
      </c>
      <c r="AD2700" s="9">
        <v>10.728260000000001</v>
      </c>
      <c r="AE2700" s="9">
        <v>7.5054692999999997</v>
      </c>
      <c r="AF2700" s="9">
        <v>46.118675000000003</v>
      </c>
      <c r="AG2700" s="9">
        <v>55.353316999999997</v>
      </c>
      <c r="AH2700" s="9">
        <v>42.057507000000001</v>
      </c>
      <c r="AI2700" s="9">
        <v>61.778799999999997</v>
      </c>
    </row>
    <row r="2701" spans="1:35" ht="15.75" customHeight="1" x14ac:dyDescent="0.2">
      <c r="A2701" s="9">
        <v>2700</v>
      </c>
      <c r="B2701" s="9">
        <v>4.6711954999999996</v>
      </c>
      <c r="C2701" s="9">
        <v>11.155239999999999</v>
      </c>
      <c r="D2701" s="9">
        <v>2</v>
      </c>
      <c r="E2701" s="9">
        <v>2.5097706</v>
      </c>
      <c r="F2701" s="9">
        <v>7.543107</v>
      </c>
      <c r="G2701" s="9">
        <v>-0.53737926000000003</v>
      </c>
      <c r="H2701" s="9">
        <v>3.1121643000000001E-2</v>
      </c>
      <c r="I2701" s="9">
        <v>5.9953955999999999E-3</v>
      </c>
      <c r="J2701" s="9">
        <v>2.9485765000000002</v>
      </c>
      <c r="K2701" s="9">
        <v>296.75709999999998</v>
      </c>
      <c r="L2701" s="9">
        <v>45.369675000000001</v>
      </c>
      <c r="M2701" s="9">
        <v>35.639964999999997</v>
      </c>
      <c r="N2701" s="9">
        <v>1.4287126999999999</v>
      </c>
      <c r="O2701" s="9">
        <v>12.433203000000001</v>
      </c>
      <c r="P2701" s="9">
        <v>14.825708000000001</v>
      </c>
      <c r="Q2701" s="9">
        <v>0.53034829999999999</v>
      </c>
      <c r="R2701" s="9">
        <v>4.4434166999999997E-2</v>
      </c>
      <c r="S2701" s="9">
        <v>6.273302E-2</v>
      </c>
      <c r="T2701" s="9">
        <v>1.3962264</v>
      </c>
      <c r="U2701" s="9">
        <v>13.179245</v>
      </c>
      <c r="V2701" s="9">
        <v>4.2703476</v>
      </c>
      <c r="W2701" s="9">
        <v>3.1074250000000001</v>
      </c>
      <c r="X2701" s="9">
        <v>11.558057</v>
      </c>
      <c r="Y2701" s="9">
        <v>9.1041989999999995</v>
      </c>
      <c r="Z2701" s="9">
        <v>2.5877647000000001</v>
      </c>
      <c r="AA2701" s="9">
        <v>4.5629629999999999</v>
      </c>
      <c r="AB2701" s="9">
        <v>12.678936</v>
      </c>
      <c r="AC2701" s="9">
        <v>5.9983306000000001</v>
      </c>
      <c r="AD2701" s="9">
        <v>7.6377696999999998</v>
      </c>
      <c r="AE2701" s="9">
        <v>4.3649696999999996</v>
      </c>
      <c r="AF2701" s="9">
        <v>62.765113999999997</v>
      </c>
      <c r="AG2701" s="9">
        <v>97.570539999999994</v>
      </c>
      <c r="AH2701" s="9">
        <v>54.669604999999997</v>
      </c>
      <c r="AI2701" s="9">
        <v>92.019310000000004</v>
      </c>
    </row>
    <row r="2702" spans="1:35" ht="15.75" hidden="1" customHeight="1" x14ac:dyDescent="0.2">
      <c r="A2702" s="9">
        <v>2701</v>
      </c>
    </row>
    <row r="2703" spans="1:35" ht="15.75" hidden="1" customHeight="1" x14ac:dyDescent="0.2">
      <c r="A2703" s="9">
        <v>2702</v>
      </c>
    </row>
    <row r="2704" spans="1:35" ht="15.75" hidden="1" customHeight="1" x14ac:dyDescent="0.2">
      <c r="A2704" s="9">
        <v>2703</v>
      </c>
    </row>
    <row r="2705" spans="1:35" ht="15.75" hidden="1" customHeight="1" x14ac:dyDescent="0.2">
      <c r="A2705" s="9">
        <v>2704</v>
      </c>
    </row>
    <row r="2706" spans="1:35" ht="15.75" customHeight="1" x14ac:dyDescent="0.2">
      <c r="A2706" s="9">
        <v>2705</v>
      </c>
      <c r="B2706" s="9">
        <v>1.9073534000000001</v>
      </c>
      <c r="C2706" s="9">
        <v>6.2957780000000003</v>
      </c>
      <c r="D2706" s="9">
        <v>2</v>
      </c>
      <c r="E2706" s="9">
        <v>2.6485588999999998</v>
      </c>
      <c r="F2706" s="9">
        <v>7.0691189999999997</v>
      </c>
      <c r="G2706" s="9">
        <v>-2.8391256</v>
      </c>
      <c r="H2706" s="9">
        <v>1.3342465E-2</v>
      </c>
      <c r="I2706" s="9">
        <v>7.1744215999999996E-3</v>
      </c>
      <c r="J2706" s="9">
        <v>1.8108555</v>
      </c>
      <c r="K2706" s="9">
        <v>292.21910000000003</v>
      </c>
      <c r="L2706" s="9">
        <v>24.767234999999999</v>
      </c>
      <c r="M2706" s="9">
        <v>25.668087</v>
      </c>
      <c r="N2706" s="9">
        <v>0.53543280000000004</v>
      </c>
      <c r="O2706" s="9">
        <v>17.475560000000002</v>
      </c>
      <c r="P2706" s="9">
        <v>19.083727</v>
      </c>
      <c r="Q2706" s="9">
        <v>0.94784599999999997</v>
      </c>
      <c r="R2706" s="9">
        <v>0.15785616999999999</v>
      </c>
      <c r="S2706" s="9">
        <v>4.4318980000000001E-2</v>
      </c>
      <c r="T2706" s="9">
        <v>1.5890411</v>
      </c>
      <c r="U2706" s="9">
        <v>12.363013</v>
      </c>
      <c r="V2706" s="9">
        <v>2.0720822999999999</v>
      </c>
      <c r="W2706" s="9">
        <v>2.3315070000000002</v>
      </c>
      <c r="X2706" s="9">
        <v>11.976167999999999</v>
      </c>
      <c r="Y2706" s="9">
        <v>10.303029</v>
      </c>
      <c r="Z2706" s="9">
        <v>1.4410361</v>
      </c>
      <c r="AA2706" s="9">
        <v>2.4877929999999999</v>
      </c>
      <c r="AB2706" s="9">
        <v>16.465879999999999</v>
      </c>
      <c r="AC2706" s="9">
        <v>13.679122</v>
      </c>
      <c r="AD2706" s="9">
        <v>11.260535000000001</v>
      </c>
      <c r="AE2706" s="9">
        <v>8.388261</v>
      </c>
      <c r="AF2706" s="9">
        <v>54.968178000000002</v>
      </c>
      <c r="AG2706" s="9">
        <v>54.385444999999997</v>
      </c>
      <c r="AH2706" s="9">
        <v>36.634791999999997</v>
      </c>
      <c r="AI2706" s="9">
        <v>53.777709999999999</v>
      </c>
    </row>
    <row r="2707" spans="1:35" ht="15.75" customHeight="1" x14ac:dyDescent="0.2">
      <c r="A2707" s="9">
        <v>2706</v>
      </c>
      <c r="B2707" s="9">
        <v>6.0354232999999997</v>
      </c>
      <c r="C2707" s="9">
        <v>14.153947000000001</v>
      </c>
      <c r="D2707" s="9">
        <v>2</v>
      </c>
      <c r="E2707" s="9">
        <v>3.447924</v>
      </c>
      <c r="F2707" s="9">
        <v>8.4005770000000002</v>
      </c>
      <c r="G2707" s="9">
        <v>-0.61387086000000002</v>
      </c>
      <c r="H2707" s="9">
        <v>2.4605262999999999E-2</v>
      </c>
      <c r="I2707" s="9">
        <v>6.8805063999999999E-3</v>
      </c>
      <c r="J2707" s="9">
        <v>2.7007246</v>
      </c>
      <c r="K2707" s="9">
        <v>289.84714000000002</v>
      </c>
      <c r="L2707" s="9">
        <v>19.120752</v>
      </c>
      <c r="M2707" s="9">
        <v>23.053535</v>
      </c>
      <c r="N2707" s="9">
        <v>0.41323409999999999</v>
      </c>
      <c r="O2707" s="9">
        <v>18.867138000000001</v>
      </c>
      <c r="P2707" s="9">
        <v>21.079046000000002</v>
      </c>
      <c r="Q2707" s="9">
        <v>1.4543632</v>
      </c>
      <c r="R2707" s="9">
        <v>0.11088219000000001</v>
      </c>
      <c r="S2707" s="9">
        <v>6.7359020000000006E-2</v>
      </c>
      <c r="T2707" s="9">
        <v>1.5</v>
      </c>
      <c r="U2707" s="9">
        <v>11.962963</v>
      </c>
      <c r="V2707" s="9">
        <v>0.40427629999999998</v>
      </c>
      <c r="W2707" s="9">
        <v>1.8684210999999999</v>
      </c>
      <c r="X2707" s="9">
        <v>13.650297999999999</v>
      </c>
      <c r="Y2707" s="9">
        <v>11.546853</v>
      </c>
      <c r="Z2707" s="9">
        <v>1.2861967000000001</v>
      </c>
      <c r="AA2707" s="9">
        <v>2.0077630000000002</v>
      </c>
      <c r="AB2707" s="9">
        <v>18.810977999999999</v>
      </c>
      <c r="AC2707" s="9">
        <v>14.718102</v>
      </c>
      <c r="AD2707" s="9">
        <v>13.710072</v>
      </c>
      <c r="AE2707" s="9">
        <v>9.8865160000000003</v>
      </c>
      <c r="AF2707" s="9">
        <v>47.472763</v>
      </c>
      <c r="AG2707" s="9">
        <v>55.352629999999998</v>
      </c>
      <c r="AH2707" s="9">
        <v>28.289867000000001</v>
      </c>
      <c r="AI2707" s="9">
        <v>45.588386999999997</v>
      </c>
    </row>
    <row r="2708" spans="1:35" ht="15.75" hidden="1" customHeight="1" x14ac:dyDescent="0.2">
      <c r="A2708" s="9">
        <v>2707</v>
      </c>
    </row>
    <row r="2709" spans="1:35" ht="15.75" hidden="1" customHeight="1" x14ac:dyDescent="0.2">
      <c r="A2709" s="9">
        <v>2708</v>
      </c>
    </row>
    <row r="2710" spans="1:35" ht="15.75" customHeight="1" x14ac:dyDescent="0.2">
      <c r="A2710" s="9">
        <v>2709</v>
      </c>
      <c r="B2710" s="9">
        <v>5.0825019999999999</v>
      </c>
      <c r="C2710" s="9">
        <v>30.344124000000001</v>
      </c>
      <c r="D2710" s="9">
        <v>3</v>
      </c>
      <c r="E2710" s="9">
        <v>1.4710995</v>
      </c>
      <c r="F2710" s="9">
        <v>4.5918229999999998</v>
      </c>
      <c r="G2710" s="9">
        <v>4.7741666</v>
      </c>
      <c r="H2710" s="9">
        <v>2.5000000000000001E-2</v>
      </c>
      <c r="I2710" s="9">
        <v>6.9622210000000002E-3</v>
      </c>
      <c r="J2710" s="9">
        <v>2.522573</v>
      </c>
      <c r="K2710" s="9">
        <v>295.27856000000003</v>
      </c>
      <c r="L2710" s="9">
        <v>31.399296</v>
      </c>
      <c r="M2710" s="9">
        <v>28.698338</v>
      </c>
      <c r="N2710" s="9">
        <v>0.87899565999999996</v>
      </c>
      <c r="O2710" s="9">
        <v>15.756238</v>
      </c>
      <c r="P2710" s="9">
        <v>17.545628000000001</v>
      </c>
      <c r="Q2710" s="9">
        <v>19.303467000000001</v>
      </c>
      <c r="R2710" s="9">
        <v>1.8138136E-3</v>
      </c>
      <c r="S2710" s="9">
        <v>5.1666666E-2</v>
      </c>
      <c r="T2710" s="9">
        <v>1.6666666000000001</v>
      </c>
      <c r="U2710" s="9">
        <v>16.333334000000001</v>
      </c>
      <c r="V2710" s="9">
        <v>7.4233330000000004</v>
      </c>
      <c r="W2710" s="9">
        <v>14.333333</v>
      </c>
      <c r="X2710" s="9">
        <v>10.770035999999999</v>
      </c>
      <c r="Y2710" s="9">
        <v>8.6667520000000007</v>
      </c>
      <c r="Z2710" s="9">
        <v>1.8975409999999999</v>
      </c>
      <c r="AA2710" s="9">
        <v>3.4267346999999999</v>
      </c>
      <c r="AB2710" s="9">
        <v>15.389988000000001</v>
      </c>
      <c r="AC2710" s="9">
        <v>10.585691000000001</v>
      </c>
      <c r="AD2710" s="9">
        <v>10.995995499999999</v>
      </c>
      <c r="AE2710" s="9">
        <v>7.1883755000000003</v>
      </c>
      <c r="AF2710" s="9">
        <v>49.128464000000001</v>
      </c>
      <c r="AG2710" s="9">
        <v>72.499769999999998</v>
      </c>
      <c r="AH2710" s="9">
        <v>41.187040000000003</v>
      </c>
      <c r="AI2710" s="9">
        <v>66.780779999999993</v>
      </c>
    </row>
    <row r="2711" spans="1:35" ht="15.75" customHeight="1" x14ac:dyDescent="0.2">
      <c r="A2711" s="9">
        <v>2710</v>
      </c>
      <c r="B2711" s="9">
        <v>3.9389485999999998</v>
      </c>
      <c r="C2711" s="9">
        <v>10.455615</v>
      </c>
      <c r="D2711" s="9">
        <v>2.1020408000000002</v>
      </c>
      <c r="E2711" s="9">
        <v>2.4195115999999999</v>
      </c>
      <c r="F2711" s="9">
        <v>6.7392244000000003</v>
      </c>
      <c r="G2711" s="9">
        <v>0.19661729999999999</v>
      </c>
      <c r="H2711" s="9">
        <v>2.9673468000000001E-2</v>
      </c>
      <c r="I2711" s="9">
        <v>6.3334354000000002E-3</v>
      </c>
      <c r="J2711" s="9">
        <v>2.9442035999999998</v>
      </c>
      <c r="K2711" s="9">
        <v>296.33533</v>
      </c>
      <c r="L2711" s="9">
        <v>35.191566000000002</v>
      </c>
      <c r="M2711" s="9">
        <v>34.496380000000002</v>
      </c>
      <c r="N2711" s="9">
        <v>1.1371686000000001</v>
      </c>
      <c r="O2711" s="9">
        <v>15.1293545</v>
      </c>
      <c r="P2711" s="9">
        <v>17.293423000000001</v>
      </c>
      <c r="Q2711" s="9">
        <v>2.9026299999999998</v>
      </c>
      <c r="R2711" s="9">
        <v>0.15957299</v>
      </c>
      <c r="S2711" s="9">
        <v>4.6380952000000003E-2</v>
      </c>
      <c r="T2711" s="9">
        <v>2.0672784000000002</v>
      </c>
      <c r="U2711" s="9">
        <v>15.981539</v>
      </c>
      <c r="V2711" s="9">
        <v>1.2306123</v>
      </c>
      <c r="W2711" s="9">
        <v>3.3659862999999999</v>
      </c>
      <c r="X2711" s="9">
        <v>12.344054</v>
      </c>
      <c r="Y2711" s="9">
        <v>9.9493139999999993</v>
      </c>
      <c r="Z2711" s="9">
        <v>2.2780925999999999</v>
      </c>
      <c r="AA2711" s="9">
        <v>3.9688373000000001</v>
      </c>
      <c r="AB2711" s="9">
        <v>14.545616000000001</v>
      </c>
      <c r="AC2711" s="9">
        <v>8.4617149999999999</v>
      </c>
      <c r="AD2711" s="9">
        <v>9.6293334999999995</v>
      </c>
      <c r="AE2711" s="9">
        <v>5.3446179999999996</v>
      </c>
      <c r="AF2711" s="9">
        <v>61.867634000000002</v>
      </c>
      <c r="AG2711" s="9">
        <v>90.211789999999993</v>
      </c>
      <c r="AH2711" s="9">
        <v>45.322772999999998</v>
      </c>
      <c r="AI2711" s="9">
        <v>77.538600000000002</v>
      </c>
    </row>
    <row r="2712" spans="1:35" ht="15.75" hidden="1" customHeight="1" x14ac:dyDescent="0.2">
      <c r="A2712" s="9">
        <v>2711</v>
      </c>
    </row>
    <row r="2713" spans="1:35" ht="15.75" hidden="1" customHeight="1" x14ac:dyDescent="0.2">
      <c r="A2713" s="9">
        <v>2712</v>
      </c>
      <c r="E2713" s="9">
        <v>1.6447864000000001</v>
      </c>
      <c r="F2713" s="9">
        <v>4.9178110000000004</v>
      </c>
      <c r="I2713" s="9">
        <v>6.9009125999999997E-3</v>
      </c>
      <c r="J2713" s="9">
        <v>2.6515939999999998</v>
      </c>
      <c r="K2713" s="9">
        <v>295.36797999999999</v>
      </c>
      <c r="L2713" s="9">
        <v>33.085425999999998</v>
      </c>
      <c r="M2713" s="9">
        <v>30.87829</v>
      </c>
      <c r="N2713" s="9">
        <v>0.91083336000000004</v>
      </c>
      <c r="O2713" s="9">
        <v>15.539478000000001</v>
      </c>
      <c r="P2713" s="9">
        <v>17.363005000000001</v>
      </c>
      <c r="Q2713" s="9">
        <v>39.947760000000002</v>
      </c>
      <c r="X2713" s="9">
        <v>10.366137500000001</v>
      </c>
      <c r="Y2713" s="9">
        <v>8.2570289999999993</v>
      </c>
      <c r="Z2713" s="9">
        <v>1.9134215999999999</v>
      </c>
      <c r="AA2713" s="9">
        <v>3.4839630000000001</v>
      </c>
      <c r="AB2713" s="9">
        <v>15.443784000000001</v>
      </c>
      <c r="AC2713" s="9">
        <v>10.155681</v>
      </c>
      <c r="AD2713" s="9">
        <v>10.139581</v>
      </c>
      <c r="AE2713" s="9">
        <v>6.5671730000000004</v>
      </c>
      <c r="AF2713" s="9">
        <v>55.386757000000003</v>
      </c>
      <c r="AG2713" s="9">
        <v>73.210175000000007</v>
      </c>
      <c r="AH2713" s="9">
        <v>42.906094000000003</v>
      </c>
      <c r="AI2713" s="9">
        <v>70.041466</v>
      </c>
    </row>
    <row r="2714" spans="1:35" ht="15.75" customHeight="1" x14ac:dyDescent="0.2">
      <c r="A2714" s="9">
        <v>2713</v>
      </c>
      <c r="B2714" s="9">
        <v>5.3911914999999997</v>
      </c>
      <c r="C2714" s="9">
        <v>14.792127000000001</v>
      </c>
      <c r="D2714" s="9">
        <v>2</v>
      </c>
      <c r="E2714" s="9">
        <v>2.0391325999999999</v>
      </c>
      <c r="F2714" s="9">
        <v>5.0261525999999996</v>
      </c>
      <c r="G2714" s="9">
        <v>0.89148044999999998</v>
      </c>
      <c r="H2714" s="9">
        <v>2.7619047000000001E-2</v>
      </c>
      <c r="I2714" s="9">
        <v>5.3499363999999997E-3</v>
      </c>
      <c r="J2714" s="9">
        <v>1.8647632999999999</v>
      </c>
      <c r="K2714" s="9">
        <v>294.32693</v>
      </c>
      <c r="L2714" s="9">
        <v>57.654342999999997</v>
      </c>
      <c r="M2714" s="9">
        <v>37.144596</v>
      </c>
      <c r="N2714" s="9">
        <v>1.3227384</v>
      </c>
      <c r="O2714" s="9">
        <v>9.9786999999999999</v>
      </c>
      <c r="P2714" s="9">
        <v>11.310457</v>
      </c>
      <c r="Q2714" s="9">
        <v>0.80513820000000003</v>
      </c>
      <c r="R2714" s="9">
        <v>3.2693125000000003E-2</v>
      </c>
      <c r="S2714" s="9">
        <v>0.11541349400000001</v>
      </c>
      <c r="T2714" s="9">
        <v>2.2469136999999999</v>
      </c>
      <c r="U2714" s="9">
        <v>15.448560000000001</v>
      </c>
      <c r="V2714" s="9">
        <v>1.6912018</v>
      </c>
      <c r="W2714" s="9">
        <v>3.7460317999999999</v>
      </c>
      <c r="X2714" s="9">
        <v>6.1425266000000001</v>
      </c>
      <c r="Y2714" s="9">
        <v>5.7184799999999996</v>
      </c>
      <c r="Z2714" s="9">
        <v>2.222658</v>
      </c>
      <c r="AA2714" s="9">
        <v>3.6506748</v>
      </c>
      <c r="AB2714" s="9">
        <v>8.9076170000000001</v>
      </c>
      <c r="AC2714" s="9">
        <v>5.4134900000000004</v>
      </c>
      <c r="AD2714" s="9">
        <v>5.3982780000000004</v>
      </c>
      <c r="AE2714" s="9">
        <v>3.5181322000000002</v>
      </c>
      <c r="AF2714" s="9">
        <v>52.176388000000003</v>
      </c>
      <c r="AG2714" s="9">
        <v>75.178169999999994</v>
      </c>
      <c r="AH2714" s="9">
        <v>75.007409999999993</v>
      </c>
      <c r="AI2714" s="9">
        <v>96.326160000000002</v>
      </c>
    </row>
    <row r="2715" spans="1:35" ht="15.75" customHeight="1" x14ac:dyDescent="0.2">
      <c r="A2715" s="9">
        <v>2714</v>
      </c>
      <c r="B2715" s="9">
        <v>4.0246329999999997</v>
      </c>
      <c r="C2715" s="9">
        <v>11.086003</v>
      </c>
      <c r="D2715" s="9">
        <v>2</v>
      </c>
      <c r="E2715" s="9">
        <v>2.2985787000000002</v>
      </c>
      <c r="F2715" s="9">
        <v>6.6460657000000003</v>
      </c>
      <c r="G2715" s="9">
        <v>0.26694778000000002</v>
      </c>
      <c r="H2715" s="9">
        <v>2.9745223000000001E-2</v>
      </c>
      <c r="I2715" s="9">
        <v>4.7070984999999996E-3</v>
      </c>
      <c r="J2715" s="9">
        <v>2.8649377999999999</v>
      </c>
      <c r="K2715" s="9">
        <v>291.72985999999997</v>
      </c>
      <c r="L2715" s="9">
        <v>38.466835000000003</v>
      </c>
      <c r="M2715" s="9">
        <v>29.66206</v>
      </c>
      <c r="N2715" s="9">
        <v>0.97779304</v>
      </c>
      <c r="O2715" s="9">
        <v>14.156295999999999</v>
      </c>
      <c r="P2715" s="9">
        <v>16.479144999999999</v>
      </c>
      <c r="Q2715" s="9">
        <v>3.6695950000000002</v>
      </c>
      <c r="R2715" s="9">
        <v>7.4523019999999995E-2</v>
      </c>
      <c r="S2715" s="9">
        <v>6.0700636000000002E-2</v>
      </c>
      <c r="T2715" s="9">
        <v>2.6749999999999998</v>
      </c>
      <c r="U2715" s="9">
        <v>13.1</v>
      </c>
      <c r="V2715" s="9">
        <v>1.0091083000000001</v>
      </c>
      <c r="W2715" s="9">
        <v>2.2292993000000001</v>
      </c>
      <c r="X2715" s="9">
        <v>7.8542040000000002</v>
      </c>
      <c r="Y2715" s="9">
        <v>6.8886174999999996</v>
      </c>
      <c r="Z2715" s="9">
        <v>1.7755993999999999</v>
      </c>
      <c r="AA2715" s="9">
        <v>3.2004250999999999</v>
      </c>
      <c r="AB2715" s="9">
        <v>14.210471</v>
      </c>
      <c r="AC2715" s="9">
        <v>7.1958650000000004</v>
      </c>
      <c r="AD2715" s="9">
        <v>9.0066360000000003</v>
      </c>
      <c r="AE2715" s="9">
        <v>5.4345993999999997</v>
      </c>
      <c r="AF2715" s="9">
        <v>46.768036000000002</v>
      </c>
      <c r="AG2715" s="9">
        <v>77.312049999999999</v>
      </c>
      <c r="AH2715" s="9">
        <v>48.217857000000002</v>
      </c>
      <c r="AI2715" s="9">
        <v>84.039429999999996</v>
      </c>
    </row>
    <row r="2716" spans="1:35" ht="15.75" customHeight="1" x14ac:dyDescent="0.2">
      <c r="A2716" s="9">
        <v>2715</v>
      </c>
      <c r="B2716" s="9">
        <v>3.4279603999999999</v>
      </c>
      <c r="C2716" s="9">
        <v>9.1295990000000007</v>
      </c>
      <c r="D2716" s="9">
        <v>2</v>
      </c>
      <c r="E2716" s="9">
        <v>2.9796708000000001</v>
      </c>
      <c r="F2716" s="9">
        <v>6.6953800000000001</v>
      </c>
      <c r="G2716" s="9">
        <v>-15.375</v>
      </c>
      <c r="H2716" s="9">
        <v>0.01</v>
      </c>
      <c r="I2716" s="9">
        <v>7.3822269999999999E-3</v>
      </c>
      <c r="J2716" s="9">
        <v>1.612571</v>
      </c>
      <c r="K2716" s="9">
        <v>294.16372999999999</v>
      </c>
      <c r="L2716" s="9">
        <v>30.763833999999999</v>
      </c>
      <c r="M2716" s="9">
        <v>26.822458000000001</v>
      </c>
      <c r="N2716" s="9">
        <v>0.73484105</v>
      </c>
      <c r="O2716" s="9">
        <v>15.916489</v>
      </c>
      <c r="P2716" s="9">
        <v>17.289919999999999</v>
      </c>
      <c r="Q2716" s="9">
        <v>45.357475000000001</v>
      </c>
      <c r="R2716" s="9">
        <v>0.125</v>
      </c>
      <c r="S2716" s="9">
        <v>0</v>
      </c>
      <c r="T2716" s="9">
        <v>3</v>
      </c>
      <c r="U2716" s="9">
        <v>22</v>
      </c>
      <c r="V2716" s="9">
        <v>0</v>
      </c>
      <c r="W2716" s="9">
        <v>0</v>
      </c>
      <c r="X2716" s="9">
        <v>7.0900460000000001</v>
      </c>
      <c r="Y2716" s="9">
        <v>6.3222820000000004</v>
      </c>
      <c r="Z2716" s="9">
        <v>1.6369501</v>
      </c>
      <c r="AA2716" s="9">
        <v>3.022675</v>
      </c>
      <c r="AB2716" s="9">
        <v>14.508743000000001</v>
      </c>
      <c r="AC2716" s="9">
        <v>12.429493000000001</v>
      </c>
      <c r="AD2716" s="9">
        <v>11.028041999999999</v>
      </c>
      <c r="AE2716" s="9">
        <v>8.5217030000000005</v>
      </c>
      <c r="AF2716" s="9">
        <v>45.638973</v>
      </c>
      <c r="AG2716" s="9">
        <v>47.936669999999999</v>
      </c>
      <c r="AH2716" s="9">
        <v>41.779434000000002</v>
      </c>
      <c r="AI2716" s="9">
        <v>56.186729999999997</v>
      </c>
    </row>
    <row r="2717" spans="1:35" ht="15.75" hidden="1" customHeight="1" x14ac:dyDescent="0.2">
      <c r="A2717" s="9">
        <v>2716</v>
      </c>
    </row>
    <row r="2718" spans="1:35" ht="15.75" hidden="1" customHeight="1" x14ac:dyDescent="0.2">
      <c r="A2718" s="9">
        <v>2717</v>
      </c>
    </row>
    <row r="2719" spans="1:35" ht="15.75" hidden="1" customHeight="1" x14ac:dyDescent="0.2">
      <c r="A2719" s="9">
        <v>2718</v>
      </c>
    </row>
    <row r="2720" spans="1:35" ht="15.75" hidden="1" customHeight="1" x14ac:dyDescent="0.2">
      <c r="A2720" s="9">
        <v>2719</v>
      </c>
    </row>
    <row r="2721" spans="1:35" ht="15.75" customHeight="1" x14ac:dyDescent="0.2">
      <c r="A2721" s="9">
        <v>2720</v>
      </c>
      <c r="B2721" s="9">
        <v>0.88253546000000005</v>
      </c>
      <c r="C2721" s="9">
        <v>3.5795720000000002</v>
      </c>
      <c r="D2721" s="9">
        <v>2</v>
      </c>
      <c r="E2721" s="9">
        <v>2.533379</v>
      </c>
      <c r="F2721" s="9">
        <v>7.5560426999999999</v>
      </c>
      <c r="G2721" s="9">
        <v>-3.0484922000000001</v>
      </c>
      <c r="H2721" s="9">
        <v>6.7441860000000001E-3</v>
      </c>
      <c r="I2721" s="9">
        <v>7.0673639999999996E-3</v>
      </c>
      <c r="J2721" s="9">
        <v>1.3128542000000001</v>
      </c>
      <c r="K2721" s="9">
        <v>296.40143</v>
      </c>
      <c r="L2721" s="9">
        <v>35.612521999999998</v>
      </c>
      <c r="M2721" s="9">
        <v>31.206641999999999</v>
      </c>
      <c r="N2721" s="9">
        <v>0.97234259999999995</v>
      </c>
      <c r="O2721" s="9">
        <v>14.8707905</v>
      </c>
      <c r="P2721" s="9">
        <v>15.8505535</v>
      </c>
      <c r="Q2721" s="9">
        <v>7.6946173</v>
      </c>
      <c r="R2721" s="9">
        <v>0.22592798</v>
      </c>
      <c r="S2721" s="9">
        <v>9.7674419999999994E-3</v>
      </c>
      <c r="T2721" s="9">
        <v>3.1739130000000002</v>
      </c>
      <c r="U2721" s="9">
        <v>13.043478</v>
      </c>
      <c r="V2721" s="9">
        <v>0</v>
      </c>
      <c r="W2721" s="9">
        <v>0</v>
      </c>
      <c r="X2721" s="9">
        <v>8.2737420000000004</v>
      </c>
      <c r="Y2721" s="9">
        <v>8.7578849999999999</v>
      </c>
      <c r="Z2721" s="9">
        <v>1.8539824</v>
      </c>
      <c r="AA2721" s="9">
        <v>3.3464049999999999</v>
      </c>
      <c r="AB2721" s="9">
        <v>14.390040000000001</v>
      </c>
      <c r="AC2721" s="9">
        <v>12.010672</v>
      </c>
      <c r="AD2721" s="9">
        <v>10.961135000000001</v>
      </c>
      <c r="AE2721" s="9">
        <v>8.9633299999999991</v>
      </c>
      <c r="AF2721" s="9">
        <v>50.613639999999997</v>
      </c>
      <c r="AG2721" s="9">
        <v>56.677264999999998</v>
      </c>
      <c r="AH2721" s="9">
        <v>45.328074999999998</v>
      </c>
      <c r="AI2721" s="9">
        <v>55.696550000000002</v>
      </c>
    </row>
    <row r="2722" spans="1:35" ht="15.75" hidden="1" customHeight="1" x14ac:dyDescent="0.2">
      <c r="A2722" s="9">
        <v>2721</v>
      </c>
    </row>
    <row r="2723" spans="1:35" ht="15.75" customHeight="1" x14ac:dyDescent="0.2">
      <c r="A2723" s="9">
        <v>2722</v>
      </c>
      <c r="B2723" s="9">
        <v>8.4616319999999998</v>
      </c>
      <c r="C2723" s="9">
        <v>18.936838000000002</v>
      </c>
      <c r="D2723" s="9">
        <v>3</v>
      </c>
      <c r="E2723" s="9">
        <v>1.6735506</v>
      </c>
      <c r="F2723" s="9">
        <v>4.5719690000000002</v>
      </c>
      <c r="G2723" s="9">
        <v>1.2945437</v>
      </c>
      <c r="H2723" s="9">
        <v>7.0621760000000006E-2</v>
      </c>
      <c r="I2723" s="9">
        <v>5.3958060000000004E-3</v>
      </c>
      <c r="J2723" s="9">
        <v>3.9484439999999998</v>
      </c>
      <c r="K2723" s="9">
        <v>294.29056000000003</v>
      </c>
      <c r="L2723" s="9">
        <v>51.450996000000004</v>
      </c>
      <c r="M2723" s="9">
        <v>34.03219</v>
      </c>
      <c r="N2723" s="9">
        <v>1.3199947000000001</v>
      </c>
      <c r="O2723" s="9">
        <v>10.891054</v>
      </c>
      <c r="P2723" s="9">
        <v>13.069347</v>
      </c>
      <c r="Q2723" s="9">
        <v>3.0615127000000002</v>
      </c>
      <c r="R2723" s="9">
        <v>0.21250316999999999</v>
      </c>
      <c r="S2723" s="9">
        <v>6.5751290000000004E-2</v>
      </c>
      <c r="T2723" s="9">
        <v>4.1503266999999999</v>
      </c>
      <c r="U2723" s="9">
        <v>18.601306999999998</v>
      </c>
      <c r="V2723" s="9">
        <v>1.9976164999999999</v>
      </c>
      <c r="W2723" s="9">
        <v>6.8393784000000002</v>
      </c>
      <c r="X2723" s="9">
        <v>8.9707640000000008</v>
      </c>
      <c r="Y2723" s="9">
        <v>6.5162306000000001</v>
      </c>
      <c r="Z2723" s="9">
        <v>2.1707312999999999</v>
      </c>
      <c r="AA2723" s="9">
        <v>3.8893409000000001</v>
      </c>
      <c r="AB2723" s="9">
        <v>11.874109000000001</v>
      </c>
      <c r="AC2723" s="9">
        <v>5.2318654000000002</v>
      </c>
      <c r="AD2723" s="9">
        <v>6.6329947000000002</v>
      </c>
      <c r="AE2723" s="9">
        <v>3.5804390000000001</v>
      </c>
      <c r="AF2723" s="9">
        <v>57.339930000000003</v>
      </c>
      <c r="AG2723" s="9">
        <v>88.149749999999997</v>
      </c>
      <c r="AH2723" s="9">
        <v>58.490650000000002</v>
      </c>
      <c r="AI2723" s="9">
        <v>97.248985000000005</v>
      </c>
    </row>
    <row r="2724" spans="1:35" ht="15.75" hidden="1" customHeight="1" x14ac:dyDescent="0.2">
      <c r="A2724" s="9">
        <v>2723</v>
      </c>
      <c r="E2724" s="9">
        <v>2.5610108</v>
      </c>
      <c r="F2724" s="9">
        <v>6.7099805000000003</v>
      </c>
      <c r="I2724" s="9">
        <v>6.8972013E-3</v>
      </c>
      <c r="J2724" s="9">
        <v>1.6419111</v>
      </c>
      <c r="K2724" s="9">
        <v>298.22226000000001</v>
      </c>
      <c r="L2724" s="9">
        <v>40.009734999999999</v>
      </c>
      <c r="M2724" s="9">
        <v>29.344674999999999</v>
      </c>
      <c r="N2724" s="9">
        <v>1.306332</v>
      </c>
      <c r="O2724" s="9">
        <v>14.409755000000001</v>
      </c>
      <c r="P2724" s="9">
        <v>15.767661</v>
      </c>
      <c r="Q2724" s="9">
        <v>0.87</v>
      </c>
      <c r="X2724" s="9">
        <v>9.6553380000000004</v>
      </c>
      <c r="Y2724" s="9">
        <v>6.6644240000000003</v>
      </c>
      <c r="Z2724" s="9">
        <v>2.4725537000000002</v>
      </c>
      <c r="AA2724" s="9">
        <v>4.2408020000000004</v>
      </c>
      <c r="AB2724" s="9">
        <v>14.356014</v>
      </c>
      <c r="AC2724" s="9">
        <v>7.1110005000000003</v>
      </c>
      <c r="AD2724" s="9">
        <v>10.355636000000001</v>
      </c>
      <c r="AE2724" s="9">
        <v>4.8704305000000003</v>
      </c>
      <c r="AF2724" s="9">
        <v>45.975029999999997</v>
      </c>
      <c r="AG2724" s="9">
        <v>69.799310000000006</v>
      </c>
      <c r="AH2724" s="9">
        <v>46.984467000000002</v>
      </c>
      <c r="AI2724" s="9">
        <v>82.573149999999998</v>
      </c>
    </row>
    <row r="2725" spans="1:35" ht="15.75" customHeight="1" x14ac:dyDescent="0.2">
      <c r="A2725" s="9">
        <v>2724</v>
      </c>
      <c r="B2725" s="9">
        <v>4.2730207</v>
      </c>
      <c r="C2725" s="9">
        <v>11.368505499999999</v>
      </c>
      <c r="D2725" s="9">
        <v>2.3571430000000002</v>
      </c>
      <c r="E2725" s="9">
        <v>2.5986322999999998</v>
      </c>
      <c r="F2725" s="9">
        <v>5.7952640000000004</v>
      </c>
      <c r="G2725" s="9">
        <v>5.5805090000000002</v>
      </c>
      <c r="H2725" s="9">
        <v>2.3571427999999998E-2</v>
      </c>
      <c r="I2725" s="9">
        <v>7.2944100000000003E-3</v>
      </c>
      <c r="J2725" s="9">
        <v>1.6907502000000001</v>
      </c>
      <c r="K2725" s="9">
        <v>294.14737000000002</v>
      </c>
      <c r="L2725" s="9">
        <v>32.529471999999998</v>
      </c>
      <c r="M2725" s="9">
        <v>28.384084999999999</v>
      </c>
      <c r="N2725" s="9">
        <v>0.76663720000000002</v>
      </c>
      <c r="O2725" s="9">
        <v>15.465216</v>
      </c>
      <c r="P2725" s="9">
        <v>16.894342000000002</v>
      </c>
      <c r="Q2725" s="9">
        <v>26.498889999999999</v>
      </c>
      <c r="R2725" s="9">
        <v>0.56130844000000002</v>
      </c>
      <c r="S2725" s="9">
        <v>0.13857143</v>
      </c>
      <c r="T2725" s="9">
        <v>17.909089999999999</v>
      </c>
      <c r="U2725" s="9">
        <v>20.454546000000001</v>
      </c>
      <c r="V2725" s="9">
        <v>0.41785714000000002</v>
      </c>
      <c r="W2725" s="9">
        <v>1.8571428000000001</v>
      </c>
      <c r="X2725" s="9">
        <v>7.2774744</v>
      </c>
      <c r="Y2725" s="9">
        <v>6.5867079999999998</v>
      </c>
      <c r="Z2725" s="9">
        <v>1.7399827000000001</v>
      </c>
      <c r="AA2725" s="9">
        <v>3.2254912999999998</v>
      </c>
      <c r="AB2725" s="9">
        <v>14.399009</v>
      </c>
      <c r="AC2725" s="9">
        <v>11.842881</v>
      </c>
      <c r="AD2725" s="9">
        <v>10.618175000000001</v>
      </c>
      <c r="AE2725" s="9">
        <v>8.2119540000000004</v>
      </c>
      <c r="AF2725" s="9">
        <v>48.732900000000001</v>
      </c>
      <c r="AG2725" s="9">
        <v>51.079749999999997</v>
      </c>
      <c r="AH2725" s="9">
        <v>43.088303000000003</v>
      </c>
      <c r="AI2725" s="9">
        <v>58.881667999999998</v>
      </c>
    </row>
    <row r="2726" spans="1:35" ht="15.75" hidden="1" customHeight="1" x14ac:dyDescent="0.2">
      <c r="A2726" s="9">
        <v>2725</v>
      </c>
    </row>
    <row r="2727" spans="1:35" ht="15.75" customHeight="1" x14ac:dyDescent="0.2">
      <c r="A2727" s="9">
        <v>2726</v>
      </c>
      <c r="B2727" s="9">
        <v>10.36021</v>
      </c>
      <c r="C2727" s="9">
        <v>20.791844999999999</v>
      </c>
      <c r="D2727" s="9">
        <v>2</v>
      </c>
      <c r="E2727" s="9">
        <v>1.9692078</v>
      </c>
      <c r="F2727" s="9">
        <v>5.2386210000000002</v>
      </c>
      <c r="G2727" s="9">
        <v>0.53903955000000003</v>
      </c>
      <c r="H2727" s="9">
        <v>4.8083334999999998E-2</v>
      </c>
      <c r="I2727" s="9">
        <v>7.0862130000000001E-3</v>
      </c>
      <c r="J2727" s="9">
        <v>3.1207596999999998</v>
      </c>
      <c r="K2727" s="9">
        <v>294.42288000000002</v>
      </c>
      <c r="L2727" s="9">
        <v>26.121040000000001</v>
      </c>
      <c r="M2727" s="9">
        <v>28.449247</v>
      </c>
      <c r="N2727" s="9">
        <v>0.78259889999999999</v>
      </c>
      <c r="O2727" s="9">
        <v>17.102689999999999</v>
      </c>
      <c r="P2727" s="9">
        <v>19.180996</v>
      </c>
      <c r="Q2727" s="9">
        <v>0.50937339999999998</v>
      </c>
      <c r="R2727" s="9">
        <v>0.11450397</v>
      </c>
      <c r="S2727" s="9">
        <v>8.5999999999999993E-2</v>
      </c>
      <c r="T2727" s="9">
        <v>1.5526316</v>
      </c>
      <c r="U2727" s="9">
        <v>13.131579</v>
      </c>
      <c r="V2727" s="9">
        <v>3.925E-2</v>
      </c>
      <c r="W2727" s="9">
        <v>0.83333330000000005</v>
      </c>
      <c r="X2727" s="9">
        <v>13.254977999999999</v>
      </c>
      <c r="Y2727" s="9">
        <v>11.685574000000001</v>
      </c>
      <c r="Z2727" s="9">
        <v>1.8953171</v>
      </c>
      <c r="AA2727" s="9">
        <v>2.9893565</v>
      </c>
      <c r="AB2727" s="9">
        <v>16.102036999999999</v>
      </c>
      <c r="AC2727" s="9">
        <v>12.412402999999999</v>
      </c>
      <c r="AD2727" s="9">
        <v>11.210247000000001</v>
      </c>
      <c r="AE2727" s="9">
        <v>9.2041699999999995</v>
      </c>
      <c r="AF2727" s="9">
        <v>56.623317999999998</v>
      </c>
      <c r="AG2727" s="9">
        <v>66.989554999999996</v>
      </c>
      <c r="AH2727" s="9">
        <v>39.448753000000004</v>
      </c>
      <c r="AI2727" s="9">
        <v>53.532176999999997</v>
      </c>
    </row>
    <row r="2728" spans="1:35" ht="15.75" hidden="1" customHeight="1" x14ac:dyDescent="0.2">
      <c r="A2728" s="9">
        <v>2727</v>
      </c>
    </row>
    <row r="2729" spans="1:35" ht="15.75" customHeight="1" x14ac:dyDescent="0.2">
      <c r="A2729" s="9">
        <v>2728</v>
      </c>
      <c r="B2729" s="9">
        <v>17.138612999999999</v>
      </c>
      <c r="C2729" s="9">
        <v>36.577159999999999</v>
      </c>
      <c r="D2729" s="9">
        <v>2</v>
      </c>
      <c r="E2729" s="9">
        <v>2.1697693</v>
      </c>
      <c r="F2729" s="9">
        <v>6.7940069999999997</v>
      </c>
      <c r="G2729" s="9">
        <v>-2.8976183</v>
      </c>
      <c r="H2729" s="9">
        <v>6.7500000000000004E-2</v>
      </c>
      <c r="I2729" s="9">
        <v>6.9280295000000002E-3</v>
      </c>
      <c r="J2729" s="9">
        <v>3.5379694000000002</v>
      </c>
      <c r="K2729" s="9">
        <v>291.47674999999998</v>
      </c>
      <c r="L2729" s="9">
        <v>22.289739999999998</v>
      </c>
      <c r="M2729" s="9">
        <v>23.589914</v>
      </c>
      <c r="N2729" s="9">
        <v>0.55616049999999995</v>
      </c>
      <c r="O2729" s="9">
        <v>17.598322</v>
      </c>
      <c r="P2729" s="9">
        <v>20.522877000000001</v>
      </c>
      <c r="Q2729" s="9">
        <v>19.671865</v>
      </c>
      <c r="R2729" s="9">
        <v>0.19085653</v>
      </c>
      <c r="S2729" s="9">
        <v>7.8E-2</v>
      </c>
      <c r="T2729" s="9">
        <v>2.3333333000000001</v>
      </c>
      <c r="U2729" s="9">
        <v>16.444445000000002</v>
      </c>
      <c r="V2729" s="9">
        <v>3.0844998000000001</v>
      </c>
      <c r="W2729" s="9">
        <v>6.6</v>
      </c>
      <c r="X2729" s="9">
        <v>12.382460999999999</v>
      </c>
      <c r="Y2729" s="9">
        <v>10.201206000000001</v>
      </c>
      <c r="Z2729" s="9">
        <v>1.4727683</v>
      </c>
      <c r="AA2729" s="9">
        <v>2.201641</v>
      </c>
      <c r="AB2729" s="9">
        <v>17.615622999999999</v>
      </c>
      <c r="AC2729" s="9">
        <v>12.859035499999999</v>
      </c>
      <c r="AD2729" s="9">
        <v>13.380568</v>
      </c>
      <c r="AE2729" s="9">
        <v>9.0362810000000007</v>
      </c>
      <c r="AF2729" s="9">
        <v>48.817770000000003</v>
      </c>
      <c r="AG2729" s="9">
        <v>62.149120000000003</v>
      </c>
      <c r="AH2729" s="9">
        <v>31.272546999999999</v>
      </c>
      <c r="AI2729" s="9">
        <v>52.787193000000002</v>
      </c>
    </row>
    <row r="2730" spans="1:35" ht="15.75" customHeight="1" x14ac:dyDescent="0.2">
      <c r="A2730" s="9">
        <v>2729</v>
      </c>
      <c r="B2730" s="9">
        <v>0.97737030000000003</v>
      </c>
      <c r="C2730" s="9">
        <v>2.7837342999999999</v>
      </c>
      <c r="D2730" s="9">
        <v>2</v>
      </c>
      <c r="E2730" s="9">
        <v>2.6597396999999998</v>
      </c>
      <c r="F2730" s="9">
        <v>7.6173070000000003</v>
      </c>
      <c r="G2730" s="9">
        <v>1.2555414</v>
      </c>
      <c r="H2730" s="9">
        <v>1.8913044E-2</v>
      </c>
      <c r="I2730" s="9">
        <v>6.5236340000000004E-3</v>
      </c>
      <c r="J2730" s="9">
        <v>2.2679</v>
      </c>
      <c r="K2730" s="9">
        <v>297.7133</v>
      </c>
      <c r="L2730" s="9">
        <v>45.293900000000001</v>
      </c>
      <c r="M2730" s="9">
        <v>31.693871999999999</v>
      </c>
      <c r="N2730" s="9">
        <v>1.3774439000000001</v>
      </c>
      <c r="O2730" s="9">
        <v>12.868924</v>
      </c>
      <c r="P2730" s="9">
        <v>14.573383</v>
      </c>
      <c r="Q2730" s="9">
        <v>1.1571442999999999</v>
      </c>
      <c r="R2730" s="9">
        <v>4.2981594999999997E-2</v>
      </c>
      <c r="S2730" s="9">
        <v>4.3166446999999997E-2</v>
      </c>
      <c r="T2730" s="9">
        <v>1.8075709</v>
      </c>
      <c r="U2730" s="9">
        <v>16.085173000000001</v>
      </c>
      <c r="V2730" s="9">
        <v>2.8890118999999999</v>
      </c>
      <c r="W2730" s="9">
        <v>4</v>
      </c>
      <c r="X2730" s="9">
        <v>10.001516000000001</v>
      </c>
      <c r="Y2730" s="9">
        <v>7.0698775999999999</v>
      </c>
      <c r="Z2730" s="9">
        <v>2.6195498000000002</v>
      </c>
      <c r="AA2730" s="9">
        <v>4.2605953000000003</v>
      </c>
      <c r="AB2730" s="9">
        <v>12.065208</v>
      </c>
      <c r="AC2730" s="9">
        <v>6.3178596000000002</v>
      </c>
      <c r="AD2730" s="9">
        <v>8.3202029999999993</v>
      </c>
      <c r="AE2730" s="9">
        <v>4.3436729999999999</v>
      </c>
      <c r="AF2730" s="9">
        <v>50.11336</v>
      </c>
      <c r="AG2730" s="9">
        <v>84.861419999999995</v>
      </c>
      <c r="AH2730" s="9">
        <v>56.759106000000003</v>
      </c>
      <c r="AI2730" s="9">
        <v>89.682640000000006</v>
      </c>
    </row>
    <row r="2731" spans="1:35" ht="15.75" hidden="1" customHeight="1" x14ac:dyDescent="0.2">
      <c r="A2731" s="9">
        <v>2730</v>
      </c>
    </row>
    <row r="2732" spans="1:35" ht="15.75" hidden="1" customHeight="1" x14ac:dyDescent="0.2">
      <c r="A2732" s="9">
        <v>2731</v>
      </c>
    </row>
    <row r="2733" spans="1:35" ht="15.75" hidden="1" customHeight="1" x14ac:dyDescent="0.2">
      <c r="A2733" s="9">
        <v>2732</v>
      </c>
    </row>
    <row r="2734" spans="1:35" ht="15.75" hidden="1" customHeight="1" x14ac:dyDescent="0.2">
      <c r="A2734" s="9">
        <v>2733</v>
      </c>
    </row>
    <row r="2735" spans="1:35" ht="15.75" hidden="1" customHeight="1" x14ac:dyDescent="0.2">
      <c r="A2735" s="9">
        <v>2734</v>
      </c>
    </row>
    <row r="2736" spans="1:35" ht="15.75" hidden="1" customHeight="1" x14ac:dyDescent="0.2">
      <c r="A2736" s="9">
        <v>2735</v>
      </c>
    </row>
    <row r="2737" spans="1:35" ht="15.75" hidden="1" customHeight="1" x14ac:dyDescent="0.2">
      <c r="A2737" s="9">
        <v>2736</v>
      </c>
    </row>
    <row r="2738" spans="1:35" ht="15.75" hidden="1" customHeight="1" x14ac:dyDescent="0.2">
      <c r="A2738" s="9">
        <v>2737</v>
      </c>
    </row>
    <row r="2739" spans="1:35" ht="15.75" customHeight="1" x14ac:dyDescent="0.2">
      <c r="A2739" s="9">
        <v>2738</v>
      </c>
      <c r="B2739" s="9">
        <v>1.9926746</v>
      </c>
      <c r="C2739" s="9">
        <v>4.8735742999999996</v>
      </c>
      <c r="D2739" s="9">
        <v>2</v>
      </c>
      <c r="E2739" s="9">
        <v>2.2970272999999999</v>
      </c>
      <c r="F2739" s="9">
        <v>7.1366334</v>
      </c>
      <c r="G2739" s="9">
        <v>-0.36915478000000002</v>
      </c>
      <c r="H2739" s="9">
        <v>3.0952381000000001E-2</v>
      </c>
      <c r="I2739" s="9">
        <v>6.1113712999999997E-3</v>
      </c>
      <c r="J2739" s="9">
        <v>2.0311227000000001</v>
      </c>
      <c r="K2739" s="9">
        <v>296.43427000000003</v>
      </c>
      <c r="L2739" s="9">
        <v>42.562553000000001</v>
      </c>
      <c r="M2739" s="9">
        <v>31.474557999999998</v>
      </c>
      <c r="N2739" s="9">
        <v>1.2293904</v>
      </c>
      <c r="O2739" s="9">
        <v>13.656495</v>
      </c>
      <c r="P2739" s="9">
        <v>15.230831</v>
      </c>
      <c r="Q2739" s="9">
        <v>9.2651649999999997</v>
      </c>
      <c r="R2739" s="9">
        <v>0.50997959999999998</v>
      </c>
      <c r="S2739" s="9">
        <v>7.4285710000000001E-3</v>
      </c>
      <c r="T2739" s="9">
        <v>6.2077923000000004</v>
      </c>
      <c r="U2739" s="9">
        <v>17.844156000000002</v>
      </c>
      <c r="V2739" s="9">
        <v>2.2825712999999999</v>
      </c>
      <c r="W2739" s="9">
        <v>2.8666665999999998</v>
      </c>
      <c r="X2739" s="9">
        <v>9.3014019999999995</v>
      </c>
      <c r="Y2739" s="9">
        <v>6.7425183999999998</v>
      </c>
      <c r="Z2739" s="9">
        <v>2.3503357999999999</v>
      </c>
      <c r="AA2739" s="9">
        <v>4.1365613999999997</v>
      </c>
      <c r="AB2739" s="9">
        <v>13.391837000000001</v>
      </c>
      <c r="AC2739" s="9">
        <v>7.0521836000000002</v>
      </c>
      <c r="AD2739" s="9">
        <v>8.093826</v>
      </c>
      <c r="AE2739" s="9">
        <v>4.3072600000000003</v>
      </c>
      <c r="AF2739" s="9">
        <v>53.032344999999999</v>
      </c>
      <c r="AG2739" s="9">
        <v>74.055859999999996</v>
      </c>
      <c r="AH2739" s="9">
        <v>51.983173000000001</v>
      </c>
      <c r="AI2739" s="9">
        <v>85.485290000000006</v>
      </c>
    </row>
    <row r="2740" spans="1:35" ht="15.75" hidden="1" customHeight="1" x14ac:dyDescent="0.2">
      <c r="A2740" s="9">
        <v>2739</v>
      </c>
      <c r="E2740" s="9">
        <v>1.93482</v>
      </c>
      <c r="F2740" s="9">
        <v>5.054195</v>
      </c>
    </row>
    <row r="2741" spans="1:35" ht="15.75" hidden="1" customHeight="1" x14ac:dyDescent="0.2">
      <c r="A2741" s="9">
        <v>2740</v>
      </c>
    </row>
    <row r="2742" spans="1:35" ht="15.75" hidden="1" customHeight="1" x14ac:dyDescent="0.2">
      <c r="A2742" s="9">
        <v>2741</v>
      </c>
      <c r="E2742" s="9">
        <v>2.0206165</v>
      </c>
      <c r="F2742" s="9">
        <v>5.1719999999999997</v>
      </c>
    </row>
    <row r="2743" spans="1:35" ht="15.75" customHeight="1" x14ac:dyDescent="0.2">
      <c r="A2743" s="9">
        <v>2742</v>
      </c>
      <c r="B2743" s="9">
        <v>4.8878719999999998</v>
      </c>
      <c r="C2743" s="9">
        <v>12.802788</v>
      </c>
      <c r="D2743" s="9">
        <v>2.9444444000000001</v>
      </c>
      <c r="E2743" s="9">
        <v>3.3860586000000001</v>
      </c>
      <c r="F2743" s="9">
        <v>7.1359652999999996</v>
      </c>
      <c r="G2743" s="9">
        <v>-19.657084999999999</v>
      </c>
      <c r="H2743" s="9">
        <v>5.5555555999999999E-2</v>
      </c>
      <c r="I2743" s="9">
        <v>6.7404726999999998E-3</v>
      </c>
      <c r="J2743" s="9">
        <v>1.8001503000000001</v>
      </c>
      <c r="K2743" s="9">
        <v>294.41183000000001</v>
      </c>
      <c r="L2743" s="9">
        <v>39.546430000000001</v>
      </c>
      <c r="M2743" s="9">
        <v>32.887459999999997</v>
      </c>
      <c r="N2743" s="9">
        <v>0.93540979999999996</v>
      </c>
      <c r="O2743" s="9">
        <v>13.872009</v>
      </c>
      <c r="P2743" s="9">
        <v>15.395457</v>
      </c>
      <c r="Q2743" s="9">
        <v>2.3843580000000002</v>
      </c>
      <c r="R2743" s="9">
        <v>0.24947627</v>
      </c>
      <c r="S2743" s="9">
        <v>0.22444444999999999</v>
      </c>
      <c r="T2743" s="9">
        <v>2.4</v>
      </c>
      <c r="U2743" s="9">
        <v>13.5</v>
      </c>
      <c r="V2743" s="9">
        <v>1.6377778000000001</v>
      </c>
      <c r="W2743" s="9">
        <v>10.666667</v>
      </c>
      <c r="X2743" s="9">
        <v>8.2832000000000008</v>
      </c>
      <c r="Y2743" s="9">
        <v>7.0732689999999998</v>
      </c>
      <c r="Z2743" s="9">
        <v>1.8717687000000001</v>
      </c>
      <c r="AA2743" s="9">
        <v>3.5777738000000001</v>
      </c>
      <c r="AB2743" s="9">
        <v>13.802674</v>
      </c>
      <c r="AC2743" s="9">
        <v>8.5204889999999995</v>
      </c>
      <c r="AD2743" s="9">
        <v>9.0118170000000006</v>
      </c>
      <c r="AE2743" s="9">
        <v>5.2878790000000002</v>
      </c>
      <c r="AF2743" s="9">
        <v>48.150207999999999</v>
      </c>
      <c r="AG2743" s="9">
        <v>70.348206000000005</v>
      </c>
      <c r="AH2743" s="9">
        <v>49.478580000000001</v>
      </c>
      <c r="AI2743" s="9">
        <v>79.382419999999996</v>
      </c>
    </row>
    <row r="2744" spans="1:35" ht="15.75" hidden="1" customHeight="1" x14ac:dyDescent="0.2">
      <c r="A2744" s="9">
        <v>2743</v>
      </c>
      <c r="E2744" s="9">
        <v>2.2613077000000001</v>
      </c>
      <c r="F2744" s="9">
        <v>6.1486277999999999</v>
      </c>
      <c r="I2744" s="9">
        <v>6.0613910000000002E-3</v>
      </c>
      <c r="J2744" s="9">
        <v>2.4704856999999998</v>
      </c>
      <c r="K2744" s="9">
        <v>296.27334999999999</v>
      </c>
      <c r="L2744" s="9">
        <v>48.479773999999999</v>
      </c>
      <c r="M2744" s="9">
        <v>33.63158</v>
      </c>
      <c r="N2744" s="9">
        <v>1.3208708</v>
      </c>
      <c r="O2744" s="9">
        <v>12.024853999999999</v>
      </c>
      <c r="P2744" s="9">
        <v>13.693981000000001</v>
      </c>
      <c r="Q2744" s="9">
        <v>21.851267</v>
      </c>
      <c r="X2744" s="9">
        <v>8.5964349999999996</v>
      </c>
      <c r="Y2744" s="9">
        <v>6.4814369999999997</v>
      </c>
      <c r="Z2744" s="9">
        <v>2.3746413999999998</v>
      </c>
      <c r="AA2744" s="9">
        <v>4.1995940000000003</v>
      </c>
      <c r="AB2744" s="9">
        <v>12.064299</v>
      </c>
      <c r="AC2744" s="9">
        <v>5.8561462999999998</v>
      </c>
      <c r="AD2744" s="9">
        <v>8.1663510000000006</v>
      </c>
      <c r="AE2744" s="9">
        <v>4.0057</v>
      </c>
      <c r="AF2744" s="9">
        <v>54.61298</v>
      </c>
      <c r="AG2744" s="9">
        <v>87.686920000000001</v>
      </c>
      <c r="AH2744" s="9">
        <v>57.157719999999998</v>
      </c>
      <c r="AI2744" s="9">
        <v>92.722809999999996</v>
      </c>
    </row>
    <row r="2745" spans="1:35" ht="15.75" customHeight="1" x14ac:dyDescent="0.2">
      <c r="A2745" s="9">
        <v>2744</v>
      </c>
      <c r="B2745" s="9">
        <v>5.7474793999999996</v>
      </c>
      <c r="C2745" s="9">
        <v>14.299557999999999</v>
      </c>
      <c r="D2745" s="9">
        <v>2</v>
      </c>
      <c r="E2745" s="9">
        <v>1.8143309000000001</v>
      </c>
      <c r="F2745" s="9">
        <v>5.1556053000000004</v>
      </c>
      <c r="G2745" s="9">
        <v>-1.4052557E-2</v>
      </c>
      <c r="H2745" s="9">
        <v>4.6616629999999999E-2</v>
      </c>
      <c r="I2745" s="9">
        <v>6.3349605000000003E-3</v>
      </c>
      <c r="J2745" s="9">
        <v>2.8016299999999998</v>
      </c>
      <c r="K2745" s="9">
        <v>295.55329999999998</v>
      </c>
      <c r="L2745" s="9">
        <v>44.33634</v>
      </c>
      <c r="M2745" s="9">
        <v>30.879280000000001</v>
      </c>
      <c r="N2745" s="9">
        <v>1.2108227</v>
      </c>
      <c r="O2745" s="9">
        <v>12.836406999999999</v>
      </c>
      <c r="P2745" s="9">
        <v>14.639896</v>
      </c>
      <c r="Q2745" s="9">
        <v>1.4250844</v>
      </c>
      <c r="R2745" s="9">
        <v>7.2002899999999995E-2</v>
      </c>
      <c r="S2745" s="9">
        <v>4.990762E-2</v>
      </c>
      <c r="T2745" s="9">
        <v>2.0644124000000001</v>
      </c>
      <c r="U2745" s="9">
        <v>15.729468000000001</v>
      </c>
      <c r="V2745" s="9">
        <v>3.9732794999999999</v>
      </c>
      <c r="W2745" s="9">
        <v>6.5196303999999996</v>
      </c>
      <c r="X2745" s="9">
        <v>11.568664</v>
      </c>
      <c r="Y2745" s="9">
        <v>7.9419209999999998</v>
      </c>
      <c r="Z2745" s="9">
        <v>2.1216721999999999</v>
      </c>
      <c r="AA2745" s="9">
        <v>3.8055150000000002</v>
      </c>
      <c r="AB2745" s="9">
        <v>13.258183499999999</v>
      </c>
      <c r="AC2745" s="9">
        <v>6.5700630000000002</v>
      </c>
      <c r="AD2745" s="9">
        <v>8.7475380000000005</v>
      </c>
      <c r="AE2745" s="9">
        <v>4.5051569999999996</v>
      </c>
      <c r="AF2745" s="9">
        <v>43.05348</v>
      </c>
      <c r="AG2745" s="9">
        <v>70.684650000000005</v>
      </c>
      <c r="AH2745" s="9">
        <v>49.948410000000003</v>
      </c>
      <c r="AI2745" s="9">
        <v>88.215125999999998</v>
      </c>
    </row>
    <row r="2746" spans="1:35" ht="15.75" hidden="1" customHeight="1" x14ac:dyDescent="0.2">
      <c r="A2746" s="9">
        <v>2745</v>
      </c>
    </row>
    <row r="2747" spans="1:35" ht="15.75" hidden="1" customHeight="1" x14ac:dyDescent="0.2">
      <c r="A2747" s="9">
        <v>2746</v>
      </c>
    </row>
    <row r="2748" spans="1:35" ht="15.75" hidden="1" customHeight="1" x14ac:dyDescent="0.2">
      <c r="A2748" s="9">
        <v>2747</v>
      </c>
      <c r="E2748" s="9">
        <v>2.4314439999999999</v>
      </c>
      <c r="F2748" s="9">
        <v>7.6103287000000002</v>
      </c>
      <c r="I2748" s="9">
        <v>7.2380819999999998E-3</v>
      </c>
      <c r="J2748" s="9">
        <v>0.90457799999999999</v>
      </c>
      <c r="K2748" s="9">
        <v>295.93063000000001</v>
      </c>
      <c r="L2748" s="9">
        <v>35.118299999999998</v>
      </c>
      <c r="M2748" s="9">
        <v>33.465690000000002</v>
      </c>
      <c r="N2748" s="9">
        <v>0.86897590000000002</v>
      </c>
      <c r="O2748" s="9">
        <v>15.120521</v>
      </c>
      <c r="P2748" s="9">
        <v>15.906174999999999</v>
      </c>
      <c r="Q2748" s="9">
        <v>2.0841455</v>
      </c>
      <c r="X2748" s="9">
        <v>10.68773</v>
      </c>
      <c r="Y2748" s="9">
        <v>10.152583</v>
      </c>
      <c r="Z2748" s="9">
        <v>1.9619956000000001</v>
      </c>
      <c r="AA2748" s="9">
        <v>3.1391420000000001</v>
      </c>
      <c r="AB2748" s="9">
        <v>12.468914</v>
      </c>
      <c r="AC2748" s="9">
        <v>11.527206</v>
      </c>
      <c r="AD2748" s="9">
        <v>7.8502665</v>
      </c>
      <c r="AE2748" s="9">
        <v>7.6177169999999998</v>
      </c>
      <c r="AF2748" s="9">
        <v>67.24324</v>
      </c>
      <c r="AG2748" s="9">
        <v>65.797424000000007</v>
      </c>
      <c r="AH2748" s="9">
        <v>57.241695</v>
      </c>
      <c r="AI2748" s="9">
        <v>61.806576</v>
      </c>
    </row>
    <row r="2749" spans="1:35" ht="15.75" hidden="1" customHeight="1" x14ac:dyDescent="0.2">
      <c r="A2749" s="9">
        <v>2748</v>
      </c>
    </row>
    <row r="2750" spans="1:35" ht="15.75" hidden="1" customHeight="1" x14ac:dyDescent="0.2">
      <c r="A2750" s="9">
        <v>2749</v>
      </c>
    </row>
    <row r="2751" spans="1:35" ht="15.75" hidden="1" customHeight="1" x14ac:dyDescent="0.2">
      <c r="A2751" s="9">
        <v>2750</v>
      </c>
    </row>
    <row r="2752" spans="1:35" ht="15.75" hidden="1" customHeight="1" x14ac:dyDescent="0.2">
      <c r="A2752" s="9">
        <v>2751</v>
      </c>
    </row>
    <row r="2753" spans="1:35" ht="15.75" customHeight="1" x14ac:dyDescent="0.2">
      <c r="A2753" s="9">
        <v>2752</v>
      </c>
      <c r="B2753" s="9">
        <v>3.3008422999999998</v>
      </c>
      <c r="C2753" s="9">
        <v>11.872612</v>
      </c>
      <c r="D2753" s="9">
        <v>2</v>
      </c>
      <c r="E2753" s="9">
        <v>2.3936397999999999</v>
      </c>
      <c r="F2753" s="9">
        <v>6.1999320000000004</v>
      </c>
      <c r="G2753" s="9">
        <v>-3.6423375999999998</v>
      </c>
      <c r="H2753" s="9">
        <v>4.5555553999999998E-2</v>
      </c>
      <c r="I2753" s="9">
        <v>6.4785913999999998E-3</v>
      </c>
      <c r="J2753" s="9">
        <v>1.5427021000000001</v>
      </c>
      <c r="K2753" s="9">
        <v>295.61993000000001</v>
      </c>
      <c r="L2753" s="9">
        <v>40.396014999999998</v>
      </c>
      <c r="M2753" s="9">
        <v>35.286180000000002</v>
      </c>
      <c r="N2753" s="9">
        <v>1.0476433999999999</v>
      </c>
      <c r="O2753" s="9">
        <v>13.887923000000001</v>
      </c>
      <c r="P2753" s="9">
        <v>15.263685000000001</v>
      </c>
      <c r="Q2753" s="9">
        <v>13.154432999999999</v>
      </c>
      <c r="R2753" s="9">
        <v>0.45598850000000002</v>
      </c>
      <c r="S2753" s="9">
        <v>5.3703702999999998E-2</v>
      </c>
      <c r="T2753" s="9">
        <v>5.9583335000000002</v>
      </c>
      <c r="U2753" s="9">
        <v>19.708334000000001</v>
      </c>
      <c r="V2753" s="9">
        <v>4.1496295999999999</v>
      </c>
      <c r="W2753" s="9">
        <v>8.8888890000000007</v>
      </c>
      <c r="X2753" s="9">
        <v>7.3013925999999998</v>
      </c>
      <c r="Y2753" s="9">
        <v>6.8555302999999999</v>
      </c>
      <c r="Z2753" s="9">
        <v>2.1252995000000001</v>
      </c>
      <c r="AA2753" s="9">
        <v>3.791404</v>
      </c>
      <c r="AB2753" s="9">
        <v>13.589169999999999</v>
      </c>
      <c r="AC2753" s="9">
        <v>8.6156860000000002</v>
      </c>
      <c r="AD2753" s="9">
        <v>9.095326</v>
      </c>
      <c r="AE2753" s="9">
        <v>5.4230470000000004</v>
      </c>
      <c r="AF2753" s="9">
        <v>50.812054000000003</v>
      </c>
      <c r="AG2753" s="9">
        <v>76.088454999999996</v>
      </c>
      <c r="AH2753" s="9">
        <v>50.150345000000002</v>
      </c>
      <c r="AI2753" s="9">
        <v>78.660576000000006</v>
      </c>
    </row>
    <row r="2754" spans="1:35" ht="15.75" hidden="1" customHeight="1" x14ac:dyDescent="0.2">
      <c r="A2754" s="9">
        <v>2753</v>
      </c>
    </row>
    <row r="2755" spans="1:35" ht="15.75" hidden="1" customHeight="1" x14ac:dyDescent="0.2">
      <c r="A2755" s="9">
        <v>2754</v>
      </c>
    </row>
    <row r="2756" spans="1:35" ht="15.75" customHeight="1" x14ac:dyDescent="0.2">
      <c r="A2756" s="9">
        <v>2755</v>
      </c>
      <c r="B2756" s="9">
        <v>2.8269229999999999</v>
      </c>
      <c r="C2756" s="9">
        <v>10.869450000000001</v>
      </c>
      <c r="D2756" s="9">
        <v>2</v>
      </c>
      <c r="E2756" s="9">
        <v>2.3308589999999998</v>
      </c>
      <c r="F2756" s="9">
        <v>6.3490032999999997</v>
      </c>
      <c r="G2756" s="9">
        <v>0.33843148000000001</v>
      </c>
      <c r="H2756" s="9">
        <v>4.1562500000000002E-2</v>
      </c>
      <c r="I2756" s="9">
        <v>6.8119909999999999E-3</v>
      </c>
      <c r="J2756" s="9">
        <v>1.8550802</v>
      </c>
      <c r="K2756" s="9">
        <v>297.32299999999998</v>
      </c>
      <c r="L2756" s="9">
        <v>41.360590000000002</v>
      </c>
      <c r="M2756" s="9">
        <v>30.167943999999999</v>
      </c>
      <c r="N2756" s="9">
        <v>1.2518271999999999</v>
      </c>
      <c r="O2756" s="9">
        <v>13.888188</v>
      </c>
      <c r="P2756" s="9">
        <v>15.315065000000001</v>
      </c>
      <c r="Q2756" s="9">
        <v>1.3049101999999999</v>
      </c>
      <c r="R2756" s="9">
        <v>0.11789247999999999</v>
      </c>
      <c r="S2756" s="9">
        <v>5.1629464999999999E-2</v>
      </c>
      <c r="T2756" s="9">
        <v>2.2692307999999999</v>
      </c>
      <c r="U2756" s="9">
        <v>15.788462000000001</v>
      </c>
      <c r="V2756" s="9">
        <v>3.3275000000000001</v>
      </c>
      <c r="W2756" s="9">
        <v>8</v>
      </c>
      <c r="X2756" s="9">
        <v>9.0087530000000005</v>
      </c>
      <c r="Y2756" s="9">
        <v>6.5180106000000002</v>
      </c>
      <c r="Z2756" s="9">
        <v>2.3571483999999998</v>
      </c>
      <c r="AA2756" s="9">
        <v>4.1381969999999999</v>
      </c>
      <c r="AB2756" s="9">
        <v>13.547669000000001</v>
      </c>
      <c r="AC2756" s="9">
        <v>7.0341186999999996</v>
      </c>
      <c r="AD2756" s="9">
        <v>9.6232959999999999</v>
      </c>
      <c r="AE2756" s="9">
        <v>4.7644444000000004</v>
      </c>
      <c r="AF2756" s="9">
        <v>49.749442999999999</v>
      </c>
      <c r="AG2756" s="9">
        <v>71.986435</v>
      </c>
      <c r="AH2756" s="9">
        <v>50.311855000000001</v>
      </c>
      <c r="AI2756" s="9">
        <v>83.293120000000002</v>
      </c>
    </row>
    <row r="2757" spans="1:35" ht="15.75" customHeight="1" x14ac:dyDescent="0.2">
      <c r="A2757" s="9">
        <v>2756</v>
      </c>
      <c r="B2757" s="9">
        <v>1.6113839999999999</v>
      </c>
      <c r="C2757" s="9">
        <v>6.1336449999999996</v>
      </c>
      <c r="D2757" s="9">
        <v>2</v>
      </c>
      <c r="E2757" s="9">
        <v>3.0300753</v>
      </c>
      <c r="F2757" s="9">
        <v>8.1557370000000002</v>
      </c>
      <c r="G2757" s="9">
        <v>0.10111767000000001</v>
      </c>
      <c r="H2757" s="9">
        <v>1.2957745999999999E-2</v>
      </c>
      <c r="I2757" s="9">
        <v>7.0574987000000004E-3</v>
      </c>
      <c r="J2757" s="9">
        <v>0.88294890000000004</v>
      </c>
      <c r="K2757" s="9">
        <v>297.96276999999998</v>
      </c>
      <c r="L2757" s="9">
        <v>37.016039999999997</v>
      </c>
      <c r="M2757" s="9">
        <v>33.504936000000001</v>
      </c>
      <c r="N2757" s="9">
        <v>1.0731016</v>
      </c>
      <c r="O2757" s="9">
        <v>14.915915500000001</v>
      </c>
      <c r="P2757" s="9">
        <v>15.608993</v>
      </c>
      <c r="Q2757" s="9">
        <v>3.5741234</v>
      </c>
      <c r="R2757" s="9">
        <v>0.34862563000000002</v>
      </c>
      <c r="S2757" s="9">
        <v>1.4084507E-2</v>
      </c>
      <c r="T2757" s="9">
        <v>2.4035087000000002</v>
      </c>
      <c r="U2757" s="9">
        <v>13.894736999999999</v>
      </c>
      <c r="V2757" s="9">
        <v>1.361831</v>
      </c>
      <c r="W2757" s="9">
        <v>4.8028170000000001</v>
      </c>
      <c r="X2757" s="9">
        <v>11.638502000000001</v>
      </c>
      <c r="Y2757" s="9">
        <v>10.090144</v>
      </c>
      <c r="Z2757" s="9">
        <v>2.1424026</v>
      </c>
      <c r="AA2757" s="9">
        <v>3.3481622</v>
      </c>
      <c r="AB2757" s="9">
        <v>12.742502</v>
      </c>
      <c r="AC2757" s="9">
        <v>11.774203</v>
      </c>
      <c r="AD2757" s="9">
        <v>7.3655086000000001</v>
      </c>
      <c r="AE2757" s="9">
        <v>7.6497064000000004</v>
      </c>
      <c r="AF2757" s="9">
        <v>64.098699999999994</v>
      </c>
      <c r="AG2757" s="9">
        <v>65.224279999999993</v>
      </c>
      <c r="AH2757" s="9">
        <v>56.81758</v>
      </c>
      <c r="AI2757" s="9">
        <v>61.014339999999997</v>
      </c>
    </row>
    <row r="2758" spans="1:35" ht="15.75" customHeight="1" x14ac:dyDescent="0.2">
      <c r="A2758" s="9">
        <v>2757</v>
      </c>
      <c r="B2758" s="9">
        <v>0.89122593000000006</v>
      </c>
      <c r="C2758" s="9">
        <v>3.1614387000000002</v>
      </c>
      <c r="D2758" s="9">
        <v>2</v>
      </c>
      <c r="E2758" s="9">
        <v>2.5671050000000002</v>
      </c>
      <c r="F2758" s="9">
        <v>6.282019</v>
      </c>
      <c r="G2758" s="9">
        <v>-3.08765</v>
      </c>
      <c r="H2758" s="9">
        <v>1.2500000000000001E-2</v>
      </c>
      <c r="I2758" s="9">
        <v>6.6822855999999998E-3</v>
      </c>
      <c r="J2758" s="9">
        <v>1.4873428</v>
      </c>
      <c r="K2758" s="9">
        <v>294.67142000000001</v>
      </c>
      <c r="L2758" s="9">
        <v>40.314934000000001</v>
      </c>
      <c r="M2758" s="9">
        <v>34.549652000000002</v>
      </c>
      <c r="N2758" s="9">
        <v>0.94754839999999996</v>
      </c>
      <c r="O2758" s="9">
        <v>13.815072000000001</v>
      </c>
      <c r="P2758" s="9">
        <v>15.120015</v>
      </c>
      <c r="Q2758" s="9">
        <v>9.3439270000000008</v>
      </c>
      <c r="R2758" s="9">
        <v>0.15240957999999999</v>
      </c>
      <c r="S2758" s="9">
        <v>1.7045455000000001E-2</v>
      </c>
      <c r="T2758" s="9">
        <v>1.7777778</v>
      </c>
      <c r="U2758" s="9">
        <v>14.222222</v>
      </c>
      <c r="V2758" s="9">
        <v>7.7272729999999998E-3</v>
      </c>
      <c r="W2758" s="9">
        <v>0.11363637</v>
      </c>
      <c r="X2758" s="9">
        <v>10.663527</v>
      </c>
      <c r="Y2758" s="9">
        <v>9.0493500000000004</v>
      </c>
      <c r="Z2758" s="9">
        <v>1.8955747000000001</v>
      </c>
      <c r="AA2758" s="9">
        <v>3.5765001999999999</v>
      </c>
      <c r="AB2758" s="9">
        <v>12.975460999999999</v>
      </c>
      <c r="AC2758" s="9">
        <v>8.4390420000000006</v>
      </c>
      <c r="AD2758" s="9">
        <v>8.2294035000000001</v>
      </c>
      <c r="AE2758" s="9">
        <v>4.8379126000000001</v>
      </c>
      <c r="AF2758" s="9">
        <v>58.712497999999997</v>
      </c>
      <c r="AG2758" s="9">
        <v>77.395354999999995</v>
      </c>
      <c r="AH2758" s="9">
        <v>52.255577000000002</v>
      </c>
      <c r="AI2758" s="9">
        <v>80.469179999999994</v>
      </c>
    </row>
    <row r="2759" spans="1:35" ht="15.75" hidden="1" customHeight="1" x14ac:dyDescent="0.2">
      <c r="A2759" s="9">
        <v>2758</v>
      </c>
    </row>
    <row r="2760" spans="1:35" ht="15.75" hidden="1" customHeight="1" x14ac:dyDescent="0.2">
      <c r="A2760" s="9">
        <v>2759</v>
      </c>
    </row>
    <row r="2761" spans="1:35" ht="15.75" hidden="1" customHeight="1" x14ac:dyDescent="0.2">
      <c r="A2761" s="9">
        <v>2760</v>
      </c>
      <c r="E2761" s="9">
        <v>1.5115544999999999</v>
      </c>
      <c r="F2761" s="9">
        <v>3.9814286000000001</v>
      </c>
    </row>
    <row r="2762" spans="1:35" ht="15.75" customHeight="1" x14ac:dyDescent="0.2">
      <c r="A2762" s="9">
        <v>2761</v>
      </c>
      <c r="B2762" s="9">
        <v>0.45789099999999999</v>
      </c>
      <c r="C2762" s="9">
        <v>1.2557056</v>
      </c>
      <c r="D2762" s="9">
        <v>2</v>
      </c>
      <c r="E2762" s="9">
        <v>2.2450218</v>
      </c>
      <c r="F2762" s="9">
        <v>6.6256665999999997</v>
      </c>
      <c r="G2762" s="9">
        <v>0.87875000000000003</v>
      </c>
      <c r="H2762" s="9">
        <v>0</v>
      </c>
      <c r="I2762" s="9">
        <v>5.8892880000000003E-3</v>
      </c>
      <c r="J2762" s="9">
        <v>0.97956394999999996</v>
      </c>
      <c r="K2762" s="9">
        <v>298.38718</v>
      </c>
      <c r="L2762" s="9">
        <v>44.043083000000003</v>
      </c>
      <c r="M2762" s="9">
        <v>37.257613999999997</v>
      </c>
      <c r="N2762" s="9">
        <v>1.3325207999999999</v>
      </c>
      <c r="O2762" s="9">
        <v>13.575426999999999</v>
      </c>
      <c r="P2762" s="9">
        <v>14.310847000000001</v>
      </c>
      <c r="Q2762" s="9">
        <v>3.5533904999999999</v>
      </c>
      <c r="R2762" s="9">
        <v>0.11045529</v>
      </c>
      <c r="S2762" s="9">
        <v>0</v>
      </c>
      <c r="T2762" s="9">
        <v>2.6666666999999999</v>
      </c>
      <c r="U2762" s="9">
        <v>16.333334000000001</v>
      </c>
      <c r="V2762" s="9">
        <v>0</v>
      </c>
      <c r="W2762" s="9">
        <v>0.25</v>
      </c>
      <c r="X2762" s="9">
        <v>8.5368230000000001</v>
      </c>
      <c r="Y2762" s="9">
        <v>8.1628570000000007</v>
      </c>
      <c r="Z2762" s="9">
        <v>2.2535867999999999</v>
      </c>
      <c r="AA2762" s="9">
        <v>3.9451906999999999</v>
      </c>
      <c r="AB2762" s="9">
        <v>12.058303</v>
      </c>
      <c r="AC2762" s="9">
        <v>8.8981639999999995</v>
      </c>
      <c r="AD2762" s="9">
        <v>8.512473</v>
      </c>
      <c r="AE2762" s="9">
        <v>5.5873710000000001</v>
      </c>
      <c r="AF2762" s="9">
        <v>59.906796</v>
      </c>
      <c r="AG2762" s="9">
        <v>80.919079999999994</v>
      </c>
      <c r="AH2762" s="9">
        <v>57.419296000000003</v>
      </c>
      <c r="AI2762" s="9">
        <v>77.246979999999994</v>
      </c>
    </row>
    <row r="2763" spans="1:35" ht="15.75" hidden="1" customHeight="1" x14ac:dyDescent="0.2">
      <c r="A2763" s="9">
        <v>2762</v>
      </c>
      <c r="E2763" s="9">
        <v>1.8879035</v>
      </c>
      <c r="F2763" s="9">
        <v>5.01396</v>
      </c>
    </row>
    <row r="2764" spans="1:35" ht="15.75" customHeight="1" x14ac:dyDescent="0.2">
      <c r="A2764" s="9">
        <v>2763</v>
      </c>
      <c r="B2764" s="9">
        <v>3.0518508</v>
      </c>
      <c r="C2764" s="9">
        <v>9.1869119999999995</v>
      </c>
      <c r="D2764" s="9">
        <v>2.0721064</v>
      </c>
      <c r="E2764" s="9">
        <v>1.8563913000000001</v>
      </c>
      <c r="F2764" s="9">
        <v>4.5977454</v>
      </c>
      <c r="G2764" s="9">
        <v>-0.29870287000000001</v>
      </c>
      <c r="H2764" s="9">
        <v>3.1736243999999997E-2</v>
      </c>
      <c r="I2764" s="9">
        <v>5.7800687E-3</v>
      </c>
      <c r="J2764" s="9">
        <v>2.099844</v>
      </c>
      <c r="K2764" s="9">
        <v>297.19234999999998</v>
      </c>
      <c r="L2764" s="9">
        <v>53.301074999999997</v>
      </c>
      <c r="M2764" s="9">
        <v>36.543456999999997</v>
      </c>
      <c r="N2764" s="9">
        <v>1.4924518</v>
      </c>
      <c r="O2764" s="9">
        <v>10.992799</v>
      </c>
      <c r="P2764" s="9">
        <v>12.403428</v>
      </c>
      <c r="Q2764" s="9">
        <v>1.0854355</v>
      </c>
      <c r="R2764" s="9">
        <v>6.8258144000000007E-2</v>
      </c>
      <c r="S2764" s="9">
        <v>7.4949734000000004E-2</v>
      </c>
      <c r="T2764" s="9">
        <v>2.0491283</v>
      </c>
      <c r="U2764" s="9">
        <v>15.907643</v>
      </c>
      <c r="V2764" s="9">
        <v>1.6560056999999999</v>
      </c>
      <c r="W2764" s="9">
        <v>3.533207</v>
      </c>
      <c r="X2764" s="9">
        <v>9.4287559999999999</v>
      </c>
      <c r="Y2764" s="9">
        <v>8.0793060000000008</v>
      </c>
      <c r="Z2764" s="9">
        <v>2.6188566999999998</v>
      </c>
      <c r="AA2764" s="9">
        <v>4.213514</v>
      </c>
      <c r="AB2764" s="9">
        <v>10.644702000000001</v>
      </c>
      <c r="AC2764" s="9">
        <v>5.9281560000000004</v>
      </c>
      <c r="AD2764" s="9">
        <v>6.7170662999999999</v>
      </c>
      <c r="AE2764" s="9">
        <v>4.0392403999999997</v>
      </c>
      <c r="AF2764" s="9">
        <v>52.516907000000003</v>
      </c>
      <c r="AG2764" s="9">
        <v>75.094819999999999</v>
      </c>
      <c r="AH2764" s="9">
        <v>65.114525</v>
      </c>
      <c r="AI2764" s="9">
        <v>91.644009999999994</v>
      </c>
    </row>
    <row r="2765" spans="1:35" ht="15.75" hidden="1" customHeight="1" x14ac:dyDescent="0.2">
      <c r="A2765" s="9">
        <v>2764</v>
      </c>
    </row>
    <row r="2766" spans="1:35" ht="15.75" hidden="1" customHeight="1" x14ac:dyDescent="0.2">
      <c r="A2766" s="9">
        <v>2765</v>
      </c>
    </row>
    <row r="2767" spans="1:35" ht="15.75" hidden="1" customHeight="1" x14ac:dyDescent="0.2">
      <c r="A2767" s="9">
        <v>2766</v>
      </c>
    </row>
    <row r="2768" spans="1:35" ht="15.75" hidden="1" customHeight="1" x14ac:dyDescent="0.2">
      <c r="A2768" s="9">
        <v>2767</v>
      </c>
    </row>
    <row r="2769" spans="1:35" ht="15.75" hidden="1" customHeight="1" x14ac:dyDescent="0.2">
      <c r="A2769" s="9">
        <v>2768</v>
      </c>
    </row>
    <row r="2770" spans="1:35" ht="15.75" customHeight="1" x14ac:dyDescent="0.2">
      <c r="A2770" s="9">
        <v>2769</v>
      </c>
      <c r="B2770" s="9">
        <v>5.4271370000000001</v>
      </c>
      <c r="C2770" s="9">
        <v>16.666464000000001</v>
      </c>
      <c r="D2770" s="9">
        <v>2.2899408000000001</v>
      </c>
      <c r="E2770" s="9">
        <v>2.2709239000000001</v>
      </c>
      <c r="F2770" s="9">
        <v>5.3417683</v>
      </c>
      <c r="G2770" s="9">
        <v>-6.6940099999999996</v>
      </c>
      <c r="H2770" s="9">
        <v>5.2248522999999998E-2</v>
      </c>
      <c r="I2770" s="9">
        <v>6.3567859999999997E-3</v>
      </c>
      <c r="J2770" s="9">
        <v>1.8611538000000001</v>
      </c>
      <c r="K2770" s="9">
        <v>295.19565</v>
      </c>
      <c r="L2770" s="9">
        <v>42.331899999999997</v>
      </c>
      <c r="M2770" s="9">
        <v>35.853606999999997</v>
      </c>
      <c r="N2770" s="9">
        <v>1.0307257999999999</v>
      </c>
      <c r="O2770" s="9">
        <v>13.440616</v>
      </c>
      <c r="P2770" s="9">
        <v>14.815181000000001</v>
      </c>
      <c r="Q2770" s="9">
        <v>9.7540650000000007</v>
      </c>
      <c r="R2770" s="9">
        <v>0.18337569000000001</v>
      </c>
      <c r="S2770" s="9">
        <v>4.8630234000000001E-2</v>
      </c>
      <c r="T2770" s="9">
        <v>3.7727273000000001</v>
      </c>
      <c r="U2770" s="9">
        <v>17.372726</v>
      </c>
      <c r="V2770" s="9">
        <v>1.295858</v>
      </c>
      <c r="W2770" s="9">
        <v>6.6627219999999996</v>
      </c>
      <c r="X2770" s="9">
        <v>10.18707</v>
      </c>
      <c r="Y2770" s="9">
        <v>8.5319500000000001</v>
      </c>
      <c r="Z2770" s="9">
        <v>1.9674472000000001</v>
      </c>
      <c r="AA2770" s="9">
        <v>3.6302477999999998</v>
      </c>
      <c r="AB2770" s="9">
        <v>12.872235999999999</v>
      </c>
      <c r="AC2770" s="9">
        <v>7.9892124999999998</v>
      </c>
      <c r="AD2770" s="9">
        <v>8.6870469999999997</v>
      </c>
      <c r="AE2770" s="9">
        <v>5.0497303000000002</v>
      </c>
      <c r="AF2770" s="9">
        <v>57.686604000000003</v>
      </c>
      <c r="AG2770" s="9">
        <v>79.380004999999997</v>
      </c>
      <c r="AH2770" s="9">
        <v>51.982500000000002</v>
      </c>
      <c r="AI2770" s="9">
        <v>82.168450000000007</v>
      </c>
    </row>
    <row r="2771" spans="1:35" ht="15.75" hidden="1" customHeight="1" x14ac:dyDescent="0.2">
      <c r="A2771" s="9">
        <v>2770</v>
      </c>
    </row>
    <row r="2772" spans="1:35" ht="15.75" hidden="1" customHeight="1" x14ac:dyDescent="0.2">
      <c r="A2772" s="9">
        <v>2771</v>
      </c>
    </row>
    <row r="2773" spans="1:35" ht="15.75" customHeight="1" x14ac:dyDescent="0.2">
      <c r="A2773" s="9">
        <v>2772</v>
      </c>
      <c r="B2773" s="9">
        <v>1.3473477</v>
      </c>
      <c r="C2773" s="9">
        <v>3.5036561000000002</v>
      </c>
      <c r="D2773" s="9">
        <v>2</v>
      </c>
      <c r="E2773" s="9">
        <v>2.1563186999999999</v>
      </c>
      <c r="F2773" s="9">
        <v>5.9113993999999996</v>
      </c>
      <c r="G2773" s="9">
        <v>2.2820114999999998E-2</v>
      </c>
      <c r="H2773" s="9">
        <v>2.1666666000000001E-2</v>
      </c>
      <c r="I2773" s="9">
        <v>6.8555320000000001E-3</v>
      </c>
      <c r="J2773" s="9">
        <v>1.7891024</v>
      </c>
      <c r="K2773" s="9">
        <v>297.66446000000002</v>
      </c>
      <c r="L2773" s="9">
        <v>40.325299999999999</v>
      </c>
      <c r="M2773" s="9">
        <v>29.904741000000001</v>
      </c>
      <c r="N2773" s="9">
        <v>1.2714357000000001</v>
      </c>
      <c r="O2773" s="9">
        <v>14.263309</v>
      </c>
      <c r="P2773" s="9">
        <v>15.692126999999999</v>
      </c>
      <c r="Q2773" s="9">
        <v>4.714995</v>
      </c>
      <c r="R2773" s="9">
        <v>1.9570575999999999E-2</v>
      </c>
      <c r="S2773" s="9">
        <v>4.0555555E-2</v>
      </c>
      <c r="T2773" s="9">
        <v>1.4</v>
      </c>
      <c r="U2773" s="9">
        <v>11.8</v>
      </c>
      <c r="V2773" s="9">
        <v>1.7894444</v>
      </c>
      <c r="W2773" s="9">
        <v>3</v>
      </c>
      <c r="X2773" s="9">
        <v>9.2488069999999993</v>
      </c>
      <c r="Y2773" s="9">
        <v>6.591113</v>
      </c>
      <c r="Z2773" s="9">
        <v>2.4087274000000001</v>
      </c>
      <c r="AA2773" s="9">
        <v>4.2233499999999999</v>
      </c>
      <c r="AB2773" s="9">
        <v>13.926923</v>
      </c>
      <c r="AC2773" s="9">
        <v>7.1276719999999996</v>
      </c>
      <c r="AD2773" s="9">
        <v>9.8909719999999997</v>
      </c>
      <c r="AE2773" s="9">
        <v>4.8790874000000004</v>
      </c>
      <c r="AF2773" s="9">
        <v>48.663136000000002</v>
      </c>
      <c r="AG2773" s="9">
        <v>72.614959999999996</v>
      </c>
      <c r="AH2773" s="9">
        <v>49.027701999999998</v>
      </c>
      <c r="AI2773" s="9">
        <v>83.022549999999995</v>
      </c>
    </row>
    <row r="2774" spans="1:35" ht="15.75" customHeight="1" x14ac:dyDescent="0.2">
      <c r="A2774" s="9">
        <v>2773</v>
      </c>
      <c r="B2774" s="9">
        <v>3.1501296000000001</v>
      </c>
      <c r="C2774" s="9">
        <v>9.3175539999999994</v>
      </c>
      <c r="D2774" s="9">
        <v>2.1809954999999999</v>
      </c>
      <c r="E2774" s="9">
        <v>2.1737053</v>
      </c>
      <c r="F2774" s="9">
        <v>6.299436</v>
      </c>
      <c r="G2774" s="9">
        <v>-1.2352014</v>
      </c>
      <c r="H2774" s="9">
        <v>1.7511312000000001E-2</v>
      </c>
      <c r="I2774" s="9">
        <v>6.4016854999999996E-3</v>
      </c>
      <c r="J2774" s="9">
        <v>2.3975656000000001</v>
      </c>
      <c r="K2774" s="9">
        <v>296.71395999999999</v>
      </c>
      <c r="L2774" s="9">
        <v>40.704704</v>
      </c>
      <c r="M2774" s="9">
        <v>33.397742999999998</v>
      </c>
      <c r="N2774" s="9">
        <v>1.1715146000000001</v>
      </c>
      <c r="O2774" s="9">
        <v>13.977015</v>
      </c>
      <c r="P2774" s="9">
        <v>15.610068999999999</v>
      </c>
      <c r="Q2774" s="9">
        <v>0.55994920000000004</v>
      </c>
      <c r="R2774" s="9">
        <v>0.13473098</v>
      </c>
      <c r="S2774" s="9">
        <v>2.8852867000000001E-2</v>
      </c>
      <c r="T2774" s="9">
        <v>1.2378049</v>
      </c>
      <c r="U2774" s="9">
        <v>12.408537000000001</v>
      </c>
      <c r="V2774" s="9">
        <v>1.794276</v>
      </c>
      <c r="W2774" s="9">
        <v>2.1674209000000002</v>
      </c>
      <c r="X2774" s="9">
        <v>10.50888</v>
      </c>
      <c r="Y2774" s="9">
        <v>8.2109290000000001</v>
      </c>
      <c r="Z2774" s="9">
        <v>2.2246937999999998</v>
      </c>
      <c r="AA2774" s="9">
        <v>3.7118006000000001</v>
      </c>
      <c r="AB2774" s="9">
        <v>13.766038999999999</v>
      </c>
      <c r="AC2774" s="9">
        <v>7.6566830000000001</v>
      </c>
      <c r="AD2774" s="9">
        <v>8.8788889999999991</v>
      </c>
      <c r="AE2774" s="9">
        <v>4.7559519999999997</v>
      </c>
      <c r="AF2774" s="9">
        <v>57.497700000000002</v>
      </c>
      <c r="AG2774" s="9">
        <v>89.402190000000004</v>
      </c>
      <c r="AH2774" s="9">
        <v>49.133960000000002</v>
      </c>
      <c r="AI2774" s="9">
        <v>82.616079999999997</v>
      </c>
    </row>
    <row r="2775" spans="1:35" ht="15.75" customHeight="1" x14ac:dyDescent="0.2">
      <c r="A2775" s="9">
        <v>2774</v>
      </c>
      <c r="B2775" s="9">
        <v>8.5368040000000001</v>
      </c>
      <c r="C2775" s="9">
        <v>18.578313999999999</v>
      </c>
      <c r="D2775" s="9">
        <v>3</v>
      </c>
      <c r="E2775" s="9">
        <v>2.7756603000000002</v>
      </c>
      <c r="F2775" s="9">
        <v>7.2386629999999998</v>
      </c>
      <c r="G2775" s="9">
        <v>-1.0985062000000001</v>
      </c>
      <c r="H2775" s="9">
        <v>0.12428570999999999</v>
      </c>
      <c r="I2775" s="9">
        <v>7.0783165E-3</v>
      </c>
      <c r="J2775" s="9">
        <v>2.8212166000000001</v>
      </c>
      <c r="K2775" s="9">
        <v>294.69835999999998</v>
      </c>
      <c r="L2775" s="9">
        <v>31.831657</v>
      </c>
      <c r="M2775" s="9">
        <v>28.040785</v>
      </c>
      <c r="N2775" s="9">
        <v>0.84981099999999998</v>
      </c>
      <c r="O2775" s="9">
        <v>15.458577</v>
      </c>
      <c r="P2775" s="9">
        <v>17.336739999999999</v>
      </c>
      <c r="Q2775" s="9">
        <v>6.5081699999999998</v>
      </c>
      <c r="R2775" s="9">
        <v>0.25738909999999998</v>
      </c>
      <c r="S2775" s="9">
        <v>4.8195490000000001E-2</v>
      </c>
      <c r="T2775" s="9">
        <v>8.6867470000000004</v>
      </c>
      <c r="U2775" s="9">
        <v>20.457830000000001</v>
      </c>
      <c r="V2775" s="9">
        <v>2.7980451999999998</v>
      </c>
      <c r="W2775" s="9">
        <v>16.015038000000001</v>
      </c>
      <c r="X2775" s="9">
        <v>11.093653</v>
      </c>
      <c r="Y2775" s="9">
        <v>9.4639659999999992</v>
      </c>
      <c r="Z2775" s="9">
        <v>1.7674291</v>
      </c>
      <c r="AA2775" s="9">
        <v>3.2520468</v>
      </c>
      <c r="AB2775" s="9">
        <v>14.203594000000001</v>
      </c>
      <c r="AC2775" s="9">
        <v>11.749273000000001</v>
      </c>
      <c r="AD2775" s="9">
        <v>11.483117</v>
      </c>
      <c r="AE2775" s="9">
        <v>8.7829899999999999</v>
      </c>
      <c r="AF2775" s="9">
        <v>53.802930000000003</v>
      </c>
      <c r="AG2775" s="9">
        <v>57.143500000000003</v>
      </c>
      <c r="AH2775" s="9">
        <v>43.439</v>
      </c>
      <c r="AI2775" s="9">
        <v>56.659779999999998</v>
      </c>
    </row>
    <row r="2776" spans="1:35" ht="15.75" hidden="1" customHeight="1" x14ac:dyDescent="0.2">
      <c r="A2776" s="9">
        <v>2775</v>
      </c>
    </row>
    <row r="2777" spans="1:35" ht="15.75" hidden="1" customHeight="1" x14ac:dyDescent="0.2">
      <c r="A2777" s="9">
        <v>2776</v>
      </c>
    </row>
    <row r="2778" spans="1:35" ht="15.75" hidden="1" customHeight="1" x14ac:dyDescent="0.2">
      <c r="A2778" s="9">
        <v>2777</v>
      </c>
    </row>
    <row r="2779" spans="1:35" ht="15.75" customHeight="1" x14ac:dyDescent="0.2">
      <c r="A2779" s="9">
        <v>2778</v>
      </c>
      <c r="B2779" s="9">
        <v>7.4445209999999999</v>
      </c>
      <c r="C2779" s="9">
        <v>17.557165000000001</v>
      </c>
      <c r="D2779" s="9">
        <v>2</v>
      </c>
      <c r="E2779" s="9">
        <v>2.1598768000000002</v>
      </c>
      <c r="F2779" s="9">
        <v>5.8287000000000004</v>
      </c>
      <c r="G2779" s="9">
        <v>-1.5747713999999999</v>
      </c>
      <c r="H2779" s="9">
        <v>5.6824819999999998E-2</v>
      </c>
      <c r="I2779" s="9">
        <v>6.6673909999999999E-3</v>
      </c>
      <c r="J2779" s="9">
        <v>2.7619289999999999</v>
      </c>
      <c r="K2779" s="9">
        <v>296.84186</v>
      </c>
      <c r="L2779" s="9">
        <v>34.386543000000003</v>
      </c>
      <c r="M2779" s="9">
        <v>33.372931999999999</v>
      </c>
      <c r="N2779" s="9">
        <v>1.0904126000000001</v>
      </c>
      <c r="O2779" s="9">
        <v>15.222913999999999</v>
      </c>
      <c r="P2779" s="9">
        <v>17.093796000000001</v>
      </c>
      <c r="Q2779" s="9">
        <v>1.0701784000000001</v>
      </c>
      <c r="R2779" s="9">
        <v>0.16851424000000001</v>
      </c>
      <c r="S2779" s="9">
        <v>4.3613140000000002E-2</v>
      </c>
      <c r="T2779" s="9">
        <v>1.5375000000000001</v>
      </c>
      <c r="U2779" s="9">
        <v>14.362500000000001</v>
      </c>
      <c r="V2779" s="9">
        <v>2.5675181999999999</v>
      </c>
      <c r="W2779" s="9">
        <v>6.2408757000000001</v>
      </c>
      <c r="X2779" s="9">
        <v>11.384810999999999</v>
      </c>
      <c r="Y2779" s="9">
        <v>9.6603239999999992</v>
      </c>
      <c r="Z2779" s="9">
        <v>2.2936608999999999</v>
      </c>
      <c r="AA2779" s="9">
        <v>3.8059021999999998</v>
      </c>
      <c r="AB2779" s="9">
        <v>14.5807495</v>
      </c>
      <c r="AC2779" s="9">
        <v>9.9583919999999999</v>
      </c>
      <c r="AD2779" s="9">
        <v>9.3904080000000008</v>
      </c>
      <c r="AE2779" s="9">
        <v>6.2321809999999997</v>
      </c>
      <c r="AF2779" s="9">
        <v>58.277912000000001</v>
      </c>
      <c r="AG2779" s="9">
        <v>81.566789999999997</v>
      </c>
      <c r="AH2779" s="9">
        <v>45.7423</v>
      </c>
      <c r="AI2779" s="9">
        <v>69.788229999999999</v>
      </c>
    </row>
    <row r="2780" spans="1:35" ht="15.75" customHeight="1" x14ac:dyDescent="0.2">
      <c r="A2780" s="9">
        <v>2779</v>
      </c>
      <c r="B2780" s="9">
        <v>2.5688445999999998</v>
      </c>
      <c r="C2780" s="9">
        <v>8.8938059999999997</v>
      </c>
      <c r="D2780" s="9">
        <v>2</v>
      </c>
      <c r="E2780" s="9">
        <v>2.1563303</v>
      </c>
      <c r="F2780" s="9">
        <v>5.7526739999999998</v>
      </c>
      <c r="G2780" s="9">
        <v>-0.79333246000000002</v>
      </c>
      <c r="H2780" s="9">
        <v>1.6111111000000001E-2</v>
      </c>
      <c r="I2780" s="9">
        <v>7.0726512999999998E-3</v>
      </c>
      <c r="J2780" s="9">
        <v>2.4500883</v>
      </c>
      <c r="K2780" s="9">
        <v>295.34393</v>
      </c>
      <c r="L2780" s="9">
        <v>26.166011999999998</v>
      </c>
      <c r="M2780" s="9">
        <v>27.555969999999999</v>
      </c>
      <c r="N2780" s="9">
        <v>0.79952440000000002</v>
      </c>
      <c r="O2780" s="9">
        <v>17.382867999999998</v>
      </c>
      <c r="P2780" s="9">
        <v>19.116264000000001</v>
      </c>
      <c r="Q2780" s="9">
        <v>20.476617999999998</v>
      </c>
      <c r="R2780" s="9">
        <v>0.27055227999999998</v>
      </c>
      <c r="S2780" s="9">
        <v>2.4027778E-2</v>
      </c>
      <c r="T2780" s="9">
        <v>2.6896550000000001</v>
      </c>
      <c r="U2780" s="9">
        <v>18.206896</v>
      </c>
      <c r="V2780" s="9">
        <v>2.9190277999999998</v>
      </c>
      <c r="W2780" s="9">
        <v>2.875</v>
      </c>
      <c r="X2780" s="9">
        <v>10.906115</v>
      </c>
      <c r="Y2780" s="9">
        <v>9.2986710000000006</v>
      </c>
      <c r="Z2780" s="9">
        <v>1.6879485999999999</v>
      </c>
      <c r="AA2780" s="9">
        <v>3.0304945000000001</v>
      </c>
      <c r="AB2780" s="9">
        <v>16.298687000000001</v>
      </c>
      <c r="AC2780" s="9">
        <v>13.871774</v>
      </c>
      <c r="AD2780" s="9">
        <v>13.534969</v>
      </c>
      <c r="AE2780" s="9">
        <v>10.826093999999999</v>
      </c>
      <c r="AF2780" s="9">
        <v>49.979827999999998</v>
      </c>
      <c r="AG2780" s="9">
        <v>58.067653999999997</v>
      </c>
      <c r="AH2780" s="9">
        <v>35.657963000000002</v>
      </c>
      <c r="AI2780" s="9">
        <v>48.014347000000001</v>
      </c>
    </row>
    <row r="2781" spans="1:35" ht="15.75" hidden="1" customHeight="1" x14ac:dyDescent="0.2">
      <c r="A2781" s="9">
        <v>2780</v>
      </c>
      <c r="E2781" s="9">
        <v>2.3209833999999998</v>
      </c>
      <c r="F2781" s="9">
        <v>6.3430285</v>
      </c>
    </row>
    <row r="2782" spans="1:35" ht="15.75" customHeight="1" x14ac:dyDescent="0.2">
      <c r="A2782" s="9">
        <v>2781</v>
      </c>
      <c r="B2782" s="9">
        <v>2.4027479999999999</v>
      </c>
      <c r="C2782" s="9">
        <v>8.9478170000000006</v>
      </c>
      <c r="D2782" s="9">
        <v>2</v>
      </c>
      <c r="E2782" s="9">
        <v>2.4733865000000002</v>
      </c>
      <c r="F2782" s="9">
        <v>8.7958119999999997</v>
      </c>
      <c r="G2782" s="9">
        <v>2.6342416000000002</v>
      </c>
      <c r="H2782" s="9">
        <v>1.8877550000000001E-3</v>
      </c>
      <c r="I2782" s="9">
        <v>5.8807060000000003E-3</v>
      </c>
      <c r="J2782" s="9">
        <v>2.0359444999999998</v>
      </c>
      <c r="K2782" s="9">
        <v>297.96319999999997</v>
      </c>
      <c r="L2782" s="9">
        <v>48.036499999999997</v>
      </c>
      <c r="M2782" s="9">
        <v>37.547027999999997</v>
      </c>
      <c r="N2782" s="9">
        <v>1.5280377999999999</v>
      </c>
      <c r="O2782" s="9">
        <v>12.235251999999999</v>
      </c>
      <c r="P2782" s="9">
        <v>14.065486</v>
      </c>
      <c r="Q2782" s="9">
        <v>2.0586326000000001</v>
      </c>
      <c r="R2782" s="9">
        <v>0.21491565000000001</v>
      </c>
      <c r="S2782" s="9">
        <v>4.7959181999999998E-3</v>
      </c>
      <c r="T2782" s="9">
        <v>3.6352199999999999</v>
      </c>
      <c r="U2782" s="9">
        <v>16.666665999999999</v>
      </c>
      <c r="V2782" s="9">
        <v>0.10357143000000001</v>
      </c>
      <c r="W2782" s="9">
        <v>0.51530609999999999</v>
      </c>
      <c r="X2782" s="9">
        <v>13.571797999999999</v>
      </c>
      <c r="Y2782" s="9">
        <v>9.8890539999999998</v>
      </c>
      <c r="Z2782" s="9">
        <v>2.8603364999999998</v>
      </c>
      <c r="AA2782" s="9">
        <v>4.6780023999999996</v>
      </c>
      <c r="AB2782" s="9">
        <v>11.227513</v>
      </c>
      <c r="AC2782" s="9">
        <v>6.1101869999999998</v>
      </c>
      <c r="AD2782" s="9">
        <v>7.3243830000000001</v>
      </c>
      <c r="AE2782" s="9">
        <v>4.6826270000000001</v>
      </c>
      <c r="AF2782" s="9">
        <v>73.408455000000004</v>
      </c>
      <c r="AG2782" s="9">
        <v>92.41619</v>
      </c>
      <c r="AH2782" s="9">
        <v>61.284176000000002</v>
      </c>
      <c r="AI2782" s="9">
        <v>90.471779999999995</v>
      </c>
    </row>
    <row r="2783" spans="1:35" ht="15.75" hidden="1" customHeight="1" x14ac:dyDescent="0.2">
      <c r="A2783" s="9">
        <v>2782</v>
      </c>
    </row>
    <row r="2784" spans="1:35" ht="15.75" customHeight="1" x14ac:dyDescent="0.2">
      <c r="A2784" s="9">
        <v>2783</v>
      </c>
      <c r="B2784" s="9">
        <v>5.4212309999999997</v>
      </c>
      <c r="C2784" s="9">
        <v>11.720475</v>
      </c>
      <c r="D2784" s="9">
        <v>2</v>
      </c>
      <c r="E2784" s="9">
        <v>2.2194020000000001</v>
      </c>
      <c r="F2784" s="9">
        <v>6.3972249999999997</v>
      </c>
      <c r="G2784" s="9">
        <v>-10.044805999999999</v>
      </c>
      <c r="H2784" s="9">
        <v>4.6666667000000002E-2</v>
      </c>
      <c r="I2784" s="9">
        <v>6.7520169999999999E-3</v>
      </c>
      <c r="J2784" s="9">
        <v>1.7509284000000001</v>
      </c>
      <c r="K2784" s="9">
        <v>296.0077</v>
      </c>
      <c r="L2784" s="9">
        <v>37.404564000000001</v>
      </c>
      <c r="M2784" s="9">
        <v>34.058987000000002</v>
      </c>
      <c r="N2784" s="9">
        <v>0.99547960000000002</v>
      </c>
      <c r="O2784" s="9">
        <v>14.680567</v>
      </c>
      <c r="P2784" s="9">
        <v>16.135418000000001</v>
      </c>
      <c r="Q2784" s="9">
        <v>4.0570649999999997</v>
      </c>
      <c r="R2784" s="9">
        <v>0.11105858</v>
      </c>
      <c r="S2784" s="9">
        <v>0.30249999999999999</v>
      </c>
      <c r="T2784" s="9">
        <v>1.9</v>
      </c>
      <c r="U2784" s="9">
        <v>10.5</v>
      </c>
      <c r="V2784" s="9">
        <v>2.1283333</v>
      </c>
      <c r="W2784" s="9">
        <v>9</v>
      </c>
      <c r="X2784" s="9">
        <v>10.28182</v>
      </c>
      <c r="Y2784" s="9">
        <v>8.9339019999999998</v>
      </c>
      <c r="Z2784" s="9">
        <v>2.0221925000000001</v>
      </c>
      <c r="AA2784" s="9">
        <v>3.6263065000000001</v>
      </c>
      <c r="AB2784" s="9">
        <v>13.942377</v>
      </c>
      <c r="AC2784" s="9">
        <v>9.6469699999999996</v>
      </c>
      <c r="AD2784" s="9">
        <v>9.5416539999999994</v>
      </c>
      <c r="AE2784" s="9">
        <v>6.0688870000000001</v>
      </c>
      <c r="AF2784" s="9">
        <v>61.372104999999998</v>
      </c>
      <c r="AG2784" s="9">
        <v>69.889754999999994</v>
      </c>
      <c r="AH2784" s="9">
        <v>48.677424999999999</v>
      </c>
      <c r="AI2784" s="9">
        <v>73.249840000000006</v>
      </c>
    </row>
    <row r="2785" spans="1:35" ht="15.75" hidden="1" customHeight="1" x14ac:dyDescent="0.2">
      <c r="A2785" s="9">
        <v>2784</v>
      </c>
    </row>
    <row r="2786" spans="1:35" ht="15.75" customHeight="1" x14ac:dyDescent="0.2">
      <c r="A2786" s="9">
        <v>2785</v>
      </c>
      <c r="B2786" s="9">
        <v>0.72044956999999998</v>
      </c>
      <c r="C2786" s="9">
        <v>2.3435839999999999</v>
      </c>
      <c r="D2786" s="9">
        <v>2</v>
      </c>
      <c r="E2786" s="9">
        <v>2.043024</v>
      </c>
      <c r="F2786" s="9">
        <v>5.6782783999999999</v>
      </c>
      <c r="G2786" s="9">
        <v>0.22279483</v>
      </c>
      <c r="H2786" s="9">
        <v>1.0341879999999999E-2</v>
      </c>
      <c r="I2786" s="9">
        <v>6.4929206999999999E-3</v>
      </c>
      <c r="J2786" s="9">
        <v>1.9612676</v>
      </c>
      <c r="K2786" s="9">
        <v>296.84994999999998</v>
      </c>
      <c r="L2786" s="9">
        <v>43.92586</v>
      </c>
      <c r="M2786" s="9">
        <v>30.881878</v>
      </c>
      <c r="N2786" s="9">
        <v>1.2720946</v>
      </c>
      <c r="O2786" s="9">
        <v>13.127060999999999</v>
      </c>
      <c r="P2786" s="9">
        <v>14.646103999999999</v>
      </c>
      <c r="Q2786" s="9">
        <v>1.296459</v>
      </c>
      <c r="R2786" s="9">
        <v>0.12351982</v>
      </c>
      <c r="S2786" s="9">
        <v>1.6039886E-2</v>
      </c>
      <c r="T2786" s="9">
        <v>1.5268816999999999</v>
      </c>
      <c r="U2786" s="9">
        <v>13.591398</v>
      </c>
      <c r="V2786" s="9">
        <v>0.90447295000000005</v>
      </c>
      <c r="W2786" s="9">
        <v>1.2962962</v>
      </c>
      <c r="X2786" s="9">
        <v>10.573501</v>
      </c>
      <c r="Y2786" s="9">
        <v>7.3189529999999996</v>
      </c>
      <c r="Z2786" s="9">
        <v>2.3567996</v>
      </c>
      <c r="AA2786" s="9">
        <v>3.9399649999999999</v>
      </c>
      <c r="AB2786" s="9">
        <v>12.988676999999999</v>
      </c>
      <c r="AC2786" s="9">
        <v>7.1723156000000001</v>
      </c>
      <c r="AD2786" s="9">
        <v>8.9095800000000001</v>
      </c>
      <c r="AE2786" s="9">
        <v>4.8892574</v>
      </c>
      <c r="AF2786" s="9">
        <v>46.200274999999998</v>
      </c>
      <c r="AG2786" s="9">
        <v>65.669340000000005</v>
      </c>
      <c r="AH2786" s="9">
        <v>52.765410000000003</v>
      </c>
      <c r="AI2786" s="9">
        <v>84.402869999999993</v>
      </c>
    </row>
    <row r="2787" spans="1:35" ht="15.75" customHeight="1" x14ac:dyDescent="0.2">
      <c r="A2787" s="9">
        <v>2786</v>
      </c>
      <c r="B2787" s="9">
        <v>0.72492860000000003</v>
      </c>
      <c r="C2787" s="9">
        <v>2.1939744999999999</v>
      </c>
      <c r="D2787" s="9">
        <v>2</v>
      </c>
      <c r="E2787" s="9">
        <v>3.1918483000000002</v>
      </c>
      <c r="F2787" s="9">
        <v>6.9596530000000003</v>
      </c>
      <c r="G2787" s="9">
        <v>0.14400453999999999</v>
      </c>
      <c r="H2787" s="9">
        <v>0</v>
      </c>
      <c r="I2787" s="9">
        <v>6.7262136999999998E-3</v>
      </c>
      <c r="J2787" s="9">
        <v>1.2915734999999999</v>
      </c>
      <c r="K2787" s="9">
        <v>296.64240000000001</v>
      </c>
      <c r="L2787" s="9">
        <v>40.138885000000002</v>
      </c>
      <c r="M2787" s="9">
        <v>35.295932999999998</v>
      </c>
      <c r="N2787" s="9">
        <v>1.1116865</v>
      </c>
      <c r="O2787" s="9">
        <v>14.039611000000001</v>
      </c>
      <c r="P2787" s="9">
        <v>15.298907</v>
      </c>
      <c r="Q2787" s="9">
        <v>12.053824000000001</v>
      </c>
      <c r="R2787" s="9">
        <v>0.34715295000000002</v>
      </c>
      <c r="S2787" s="9">
        <v>1.25E-3</v>
      </c>
      <c r="T2787" s="9">
        <v>1.4</v>
      </c>
      <c r="U2787" s="9">
        <v>8.4</v>
      </c>
      <c r="V2787" s="9">
        <v>0</v>
      </c>
      <c r="W2787" s="9">
        <v>4.1666667999999997E-2</v>
      </c>
      <c r="X2787" s="9">
        <v>7.1974163000000004</v>
      </c>
      <c r="Y2787" s="9">
        <v>6.7241825999999998</v>
      </c>
      <c r="Z2787" s="9">
        <v>2.1417084000000002</v>
      </c>
      <c r="AA2787" s="9">
        <v>3.7650513999999999</v>
      </c>
      <c r="AB2787" s="9">
        <v>12.459301999999999</v>
      </c>
      <c r="AC2787" s="9">
        <v>9.0647929999999999</v>
      </c>
      <c r="AD2787" s="9">
        <v>9.9439720000000005</v>
      </c>
      <c r="AE2787" s="9">
        <v>6.2979219999999998</v>
      </c>
      <c r="AF2787" s="9">
        <v>56.746822000000002</v>
      </c>
      <c r="AG2787" s="9">
        <v>68.647385</v>
      </c>
      <c r="AH2787" s="9">
        <v>52.703629999999997</v>
      </c>
      <c r="AI2787" s="9">
        <v>73.373230000000007</v>
      </c>
    </row>
    <row r="2788" spans="1:35" ht="15.75" hidden="1" customHeight="1" x14ac:dyDescent="0.2">
      <c r="A2788" s="9">
        <v>2787</v>
      </c>
    </row>
    <row r="2789" spans="1:35" ht="15.75" hidden="1" customHeight="1" x14ac:dyDescent="0.2">
      <c r="A2789" s="9">
        <v>2788</v>
      </c>
    </row>
    <row r="2790" spans="1:35" ht="15.75" hidden="1" customHeight="1" x14ac:dyDescent="0.2">
      <c r="A2790" s="9">
        <v>2789</v>
      </c>
      <c r="E2790" s="9">
        <v>2.2822711</v>
      </c>
      <c r="F2790" s="9">
        <v>5.7821426000000002</v>
      </c>
    </row>
    <row r="2791" spans="1:35" ht="15.75" customHeight="1" x14ac:dyDescent="0.2">
      <c r="A2791" s="9">
        <v>2790</v>
      </c>
      <c r="B2791" s="9">
        <v>9.2822899999999997</v>
      </c>
      <c r="C2791" s="9">
        <v>18.587057000000001</v>
      </c>
      <c r="D2791" s="9">
        <v>2.7453026999999999</v>
      </c>
      <c r="E2791" s="9">
        <v>2.3832466999999999</v>
      </c>
      <c r="F2791" s="9">
        <v>5.9623609999999996</v>
      </c>
      <c r="G2791" s="9">
        <v>-0.88689890000000005</v>
      </c>
      <c r="H2791" s="9">
        <v>5.0354904999999998E-2</v>
      </c>
      <c r="I2791" s="9">
        <v>6.3081863E-3</v>
      </c>
      <c r="J2791" s="9">
        <v>3.4001302999999998</v>
      </c>
      <c r="K2791" s="9">
        <v>294.48462000000001</v>
      </c>
      <c r="L2791" s="9">
        <v>33.594569999999997</v>
      </c>
      <c r="M2791" s="9">
        <v>30.933157000000001</v>
      </c>
      <c r="N2791" s="9">
        <v>0.99748119999999996</v>
      </c>
      <c r="O2791" s="9">
        <v>15.531617000000001</v>
      </c>
      <c r="P2791" s="9">
        <v>17.946401999999999</v>
      </c>
      <c r="Q2791" s="9">
        <v>0.57541989999999998</v>
      </c>
      <c r="R2791" s="9">
        <v>7.9198770000000002E-2</v>
      </c>
      <c r="S2791" s="9">
        <v>7.5553239999999994E-2</v>
      </c>
      <c r="T2791" s="9">
        <v>1.5349794999999999</v>
      </c>
      <c r="U2791" s="9">
        <v>14.399177</v>
      </c>
      <c r="V2791" s="9">
        <v>0.75388306000000005</v>
      </c>
      <c r="W2791" s="9">
        <v>3.5782880000000001</v>
      </c>
      <c r="X2791" s="9">
        <v>11.541969999999999</v>
      </c>
      <c r="Y2791" s="9">
        <v>9.0358590000000003</v>
      </c>
      <c r="Z2791" s="9">
        <v>2.0104913999999998</v>
      </c>
      <c r="AA2791" s="9">
        <v>3.7010242999999998</v>
      </c>
      <c r="AB2791" s="9">
        <v>15.858681000000001</v>
      </c>
      <c r="AC2791" s="9">
        <v>8.2317990000000005</v>
      </c>
      <c r="AD2791" s="9">
        <v>9.4204650000000001</v>
      </c>
      <c r="AE2791" s="9">
        <v>4.9992130000000001</v>
      </c>
      <c r="AF2791" s="9">
        <v>52.827205999999997</v>
      </c>
      <c r="AG2791" s="9">
        <v>84.389480000000006</v>
      </c>
      <c r="AH2791" s="9">
        <v>40.656170000000003</v>
      </c>
      <c r="AI2791" s="9">
        <v>79.258690000000001</v>
      </c>
    </row>
    <row r="2792" spans="1:35" ht="15.75" customHeight="1" x14ac:dyDescent="0.2">
      <c r="A2792" s="9">
        <v>2791</v>
      </c>
      <c r="B2792" s="9">
        <v>13.256603</v>
      </c>
      <c r="C2792" s="9">
        <v>25.683167000000001</v>
      </c>
      <c r="D2792" s="9">
        <v>3</v>
      </c>
      <c r="E2792" s="9">
        <v>1.6893374000000001</v>
      </c>
      <c r="F2792" s="9">
        <v>4.1543945999999998</v>
      </c>
      <c r="G2792" s="9">
        <v>-4.5898349999999999</v>
      </c>
      <c r="H2792" s="9">
        <v>0.17045113000000001</v>
      </c>
      <c r="I2792" s="9">
        <v>7.1496501999999997E-3</v>
      </c>
      <c r="J2792" s="9">
        <v>3.3068149999999998</v>
      </c>
      <c r="K2792" s="9">
        <v>296.74212999999997</v>
      </c>
      <c r="L2792" s="9">
        <v>31.016838</v>
      </c>
      <c r="M2792" s="9">
        <v>28.026323000000001</v>
      </c>
      <c r="N2792" s="9">
        <v>0.97651946999999995</v>
      </c>
      <c r="O2792" s="9">
        <v>16.045774000000002</v>
      </c>
      <c r="P2792" s="9">
        <v>17.856268</v>
      </c>
      <c r="Q2792" s="9">
        <v>0.82568805999999995</v>
      </c>
      <c r="R2792" s="9">
        <v>7.8710550000000004E-2</v>
      </c>
      <c r="S2792" s="9">
        <v>5.3533833000000003E-2</v>
      </c>
      <c r="T2792" s="9">
        <v>5.9026546</v>
      </c>
      <c r="U2792" s="9">
        <v>19.893805</v>
      </c>
      <c r="V2792" s="9">
        <v>2.0882706999999998</v>
      </c>
      <c r="W2792" s="9">
        <v>27.74436</v>
      </c>
      <c r="X2792" s="9">
        <v>9.6311509999999991</v>
      </c>
      <c r="Y2792" s="9">
        <v>8.3252939999999995</v>
      </c>
      <c r="Z2792" s="9">
        <v>1.9818494</v>
      </c>
      <c r="AA2792" s="9">
        <v>3.6653851999999998</v>
      </c>
      <c r="AB2792" s="9">
        <v>15.683272000000001</v>
      </c>
      <c r="AC2792" s="9">
        <v>10.949598</v>
      </c>
      <c r="AD2792" s="9">
        <v>10.129194</v>
      </c>
      <c r="AE2792" s="9">
        <v>6.8343429999999996</v>
      </c>
      <c r="AF2792" s="9">
        <v>47.070999999999998</v>
      </c>
      <c r="AG2792" s="9">
        <v>62.290768</v>
      </c>
      <c r="AH2792" s="9">
        <v>41.150764000000002</v>
      </c>
      <c r="AI2792" s="9">
        <v>65.738100000000003</v>
      </c>
    </row>
    <row r="2793" spans="1:35" ht="15.75" hidden="1" customHeight="1" x14ac:dyDescent="0.2">
      <c r="A2793" s="9">
        <v>2792</v>
      </c>
    </row>
    <row r="2794" spans="1:35" ht="15.75" hidden="1" customHeight="1" x14ac:dyDescent="0.2">
      <c r="A2794" s="9">
        <v>2793</v>
      </c>
      <c r="E2794" s="9">
        <v>4.6126569999999996</v>
      </c>
      <c r="F2794" s="9">
        <v>10.081433000000001</v>
      </c>
    </row>
    <row r="2795" spans="1:35" ht="15.75" customHeight="1" x14ac:dyDescent="0.2">
      <c r="A2795" s="9">
        <v>2794</v>
      </c>
      <c r="B2795" s="9">
        <v>1.5850051999999999</v>
      </c>
      <c r="C2795" s="9">
        <v>5.7298745999999996</v>
      </c>
      <c r="D2795" s="9">
        <v>2</v>
      </c>
      <c r="E2795" s="9">
        <v>2.2707624000000002</v>
      </c>
      <c r="F2795" s="9">
        <v>7.4211206000000001</v>
      </c>
      <c r="G2795" s="9">
        <v>-3.8685163999999999</v>
      </c>
      <c r="H2795" s="9">
        <v>6.0000000000000001E-3</v>
      </c>
      <c r="I2795" s="9">
        <v>6.9874013000000004E-3</v>
      </c>
      <c r="J2795" s="9">
        <v>1.3151875</v>
      </c>
      <c r="K2795" s="9">
        <v>296.62777999999997</v>
      </c>
      <c r="L2795" s="9">
        <v>38.009070000000001</v>
      </c>
      <c r="M2795" s="9">
        <v>33.319878000000003</v>
      </c>
      <c r="N2795" s="9">
        <v>1.0167276000000001</v>
      </c>
      <c r="O2795" s="9">
        <v>14.303349499999999</v>
      </c>
      <c r="P2795" s="9">
        <v>15.283405</v>
      </c>
      <c r="Q2795" s="9">
        <v>13.815384999999999</v>
      </c>
      <c r="R2795" s="9">
        <v>0.2034096</v>
      </c>
      <c r="S2795" s="9">
        <v>1.44E-2</v>
      </c>
      <c r="T2795" s="9">
        <v>4.7755102999999997</v>
      </c>
      <c r="U2795" s="9">
        <v>17.142856999999999</v>
      </c>
      <c r="V2795" s="9">
        <v>0.88666666000000005</v>
      </c>
      <c r="W2795" s="9">
        <v>3.4933333000000002</v>
      </c>
      <c r="X2795" s="9">
        <v>8.5239530000000006</v>
      </c>
      <c r="Y2795" s="9">
        <v>8.7382310000000007</v>
      </c>
      <c r="Z2795" s="9">
        <v>1.9243914</v>
      </c>
      <c r="AA2795" s="9">
        <v>3.4624717</v>
      </c>
      <c r="AB2795" s="9">
        <v>13.464121</v>
      </c>
      <c r="AC2795" s="9">
        <v>11.434673999999999</v>
      </c>
      <c r="AD2795" s="9">
        <v>10.242946999999999</v>
      </c>
      <c r="AE2795" s="9">
        <v>8.3973490000000002</v>
      </c>
      <c r="AF2795" s="9">
        <v>54.108049999999999</v>
      </c>
      <c r="AG2795" s="9">
        <v>59.734789999999997</v>
      </c>
      <c r="AH2795" s="9">
        <v>49.344963</v>
      </c>
      <c r="AI2795" s="9">
        <v>58.815907000000003</v>
      </c>
    </row>
    <row r="2796" spans="1:35" ht="15.75" customHeight="1" x14ac:dyDescent="0.2">
      <c r="A2796" s="9">
        <v>2795</v>
      </c>
      <c r="B2796" s="9">
        <v>3.7942357000000002</v>
      </c>
      <c r="C2796" s="9">
        <v>10.042491999999999</v>
      </c>
      <c r="D2796" s="9">
        <v>2</v>
      </c>
      <c r="E2796" s="9">
        <v>2.2049726999999999</v>
      </c>
      <c r="F2796" s="9">
        <v>5.9301009999999996</v>
      </c>
      <c r="G2796" s="9">
        <v>7.4598529999999996E-2</v>
      </c>
      <c r="H2796" s="9">
        <v>5.6190476000000003E-2</v>
      </c>
      <c r="I2796" s="9">
        <v>5.7807300000000004E-3</v>
      </c>
      <c r="J2796" s="9">
        <v>2.8678013999999998</v>
      </c>
      <c r="K2796" s="9">
        <v>295.54282000000001</v>
      </c>
      <c r="L2796" s="9">
        <v>46.424334999999999</v>
      </c>
      <c r="M2796" s="9">
        <v>31.96237</v>
      </c>
      <c r="N2796" s="9">
        <v>1.2434267000000001</v>
      </c>
      <c r="O2796" s="9">
        <v>12.480537</v>
      </c>
      <c r="P2796" s="9">
        <v>14.310841</v>
      </c>
      <c r="Q2796" s="9">
        <v>15.773258999999999</v>
      </c>
      <c r="R2796" s="9">
        <v>0.46744703999999998</v>
      </c>
      <c r="S2796" s="9">
        <v>4.9126982999999999E-2</v>
      </c>
      <c r="T2796" s="9">
        <v>6.5686273999999996</v>
      </c>
      <c r="U2796" s="9">
        <v>20.176469999999998</v>
      </c>
      <c r="V2796" s="9">
        <v>6.9057139999999997</v>
      </c>
      <c r="W2796" s="9">
        <v>9</v>
      </c>
      <c r="X2796" s="9">
        <v>7.8885508</v>
      </c>
      <c r="Y2796" s="9">
        <v>5.9324292999999999</v>
      </c>
      <c r="Z2796" s="9">
        <v>2.1063565999999998</v>
      </c>
      <c r="AA2796" s="9">
        <v>3.8748220999999998</v>
      </c>
      <c r="AB2796" s="9">
        <v>13.220321</v>
      </c>
      <c r="AC2796" s="9">
        <v>6.0422653999999998</v>
      </c>
      <c r="AD2796" s="9">
        <v>8.7119210000000002</v>
      </c>
      <c r="AE2796" s="9">
        <v>4.148555</v>
      </c>
      <c r="AF2796" s="9">
        <v>48.208260000000003</v>
      </c>
      <c r="AG2796" s="9">
        <v>82.891130000000004</v>
      </c>
      <c r="AH2796" s="9">
        <v>50.967182000000001</v>
      </c>
      <c r="AI2796" s="9">
        <v>91.460396000000003</v>
      </c>
    </row>
    <row r="2797" spans="1:35" ht="15.75" hidden="1" customHeight="1" x14ac:dyDescent="0.2">
      <c r="A2797" s="9">
        <v>2796</v>
      </c>
      <c r="E2797" s="9">
        <v>1.4971577</v>
      </c>
      <c r="F2797" s="9">
        <v>4.6587750000000003</v>
      </c>
      <c r="I2797" s="9">
        <v>6.9132615000000001E-3</v>
      </c>
      <c r="J2797" s="9">
        <v>2.4119009999999999</v>
      </c>
      <c r="K2797" s="9">
        <v>295.48809999999997</v>
      </c>
      <c r="L2797" s="9">
        <v>31.79908</v>
      </c>
      <c r="M2797" s="9">
        <v>29.549139</v>
      </c>
      <c r="N2797" s="9">
        <v>0.89811940000000001</v>
      </c>
      <c r="O2797" s="9">
        <v>15.826521</v>
      </c>
      <c r="P2797" s="9">
        <v>17.585080999999999</v>
      </c>
      <c r="Q2797" s="9">
        <v>21.671666999999999</v>
      </c>
      <c r="X2797" s="9">
        <v>10.506565999999999</v>
      </c>
      <c r="Y2797" s="9">
        <v>8.4756599999999995</v>
      </c>
      <c r="Z2797" s="9">
        <v>1.9023142</v>
      </c>
      <c r="AA2797" s="9">
        <v>3.4486089</v>
      </c>
      <c r="AB2797" s="9">
        <v>15.534559</v>
      </c>
      <c r="AC2797" s="9">
        <v>10.713442000000001</v>
      </c>
      <c r="AD2797" s="9">
        <v>10.68042</v>
      </c>
      <c r="AE2797" s="9">
        <v>7.0083494000000002</v>
      </c>
      <c r="AF2797" s="9">
        <v>51.679989999999997</v>
      </c>
      <c r="AG2797" s="9">
        <v>70.406970000000001</v>
      </c>
      <c r="AH2797" s="9">
        <v>41.391876000000003</v>
      </c>
      <c r="AI2797" s="9">
        <v>66.657584999999997</v>
      </c>
    </row>
    <row r="2798" spans="1:35" ht="15.75" hidden="1" customHeight="1" x14ac:dyDescent="0.2">
      <c r="A2798" s="9">
        <v>2797</v>
      </c>
    </row>
    <row r="2799" spans="1:35" ht="15.75" hidden="1" customHeight="1" x14ac:dyDescent="0.2">
      <c r="A2799" s="9">
        <v>2798</v>
      </c>
    </row>
    <row r="2800" spans="1:35" ht="15.75" hidden="1" customHeight="1" x14ac:dyDescent="0.2">
      <c r="A2800" s="9">
        <v>2799</v>
      </c>
    </row>
    <row r="2801" spans="1:35" ht="15.75" hidden="1" customHeight="1" x14ac:dyDescent="0.2">
      <c r="A2801" s="9">
        <v>2800</v>
      </c>
      <c r="E2801" s="9">
        <v>2.0852664000000001</v>
      </c>
      <c r="F2801" s="9">
        <v>6.8413050000000002</v>
      </c>
      <c r="I2801" s="9">
        <v>6.2695099999999998E-3</v>
      </c>
      <c r="J2801" s="9">
        <v>1.1890666000000001</v>
      </c>
      <c r="K2801" s="9">
        <v>297.50546000000003</v>
      </c>
      <c r="L2801" s="9">
        <v>38.29083</v>
      </c>
      <c r="M2801" s="9">
        <v>32.734183999999999</v>
      </c>
      <c r="N2801" s="9">
        <v>1.1851963999999999</v>
      </c>
      <c r="O2801" s="9">
        <v>14.601393</v>
      </c>
      <c r="P2801" s="9">
        <v>15.511578</v>
      </c>
      <c r="Q2801" s="9">
        <v>11.483832</v>
      </c>
      <c r="X2801" s="9">
        <v>8.0020159999999994</v>
      </c>
      <c r="Y2801" s="9">
        <v>8.3548760000000009</v>
      </c>
      <c r="Z2801" s="9">
        <v>1.9445269000000001</v>
      </c>
      <c r="AA2801" s="9">
        <v>3.5972852999999998</v>
      </c>
      <c r="AB2801" s="9">
        <v>13.746589999999999</v>
      </c>
      <c r="AC2801" s="9">
        <v>10.259821000000001</v>
      </c>
      <c r="AD2801" s="9">
        <v>10.475838</v>
      </c>
      <c r="AE2801" s="9">
        <v>7.3739113999999999</v>
      </c>
      <c r="AF2801" s="9">
        <v>46.069724999999998</v>
      </c>
      <c r="AG2801" s="9">
        <v>62.414997</v>
      </c>
      <c r="AH2801" s="9">
        <v>47.793326999999998</v>
      </c>
      <c r="AI2801" s="9">
        <v>65.802130000000005</v>
      </c>
    </row>
    <row r="2802" spans="1:35" ht="15.75" hidden="1" customHeight="1" x14ac:dyDescent="0.2">
      <c r="A2802" s="9">
        <v>2801</v>
      </c>
    </row>
    <row r="2803" spans="1:35" ht="15.75" hidden="1" customHeight="1" x14ac:dyDescent="0.2">
      <c r="A2803" s="9">
        <v>2802</v>
      </c>
    </row>
    <row r="2804" spans="1:35" ht="15.75" hidden="1" customHeight="1" x14ac:dyDescent="0.2">
      <c r="A2804" s="9">
        <v>2803</v>
      </c>
    </row>
    <row r="2805" spans="1:35" ht="15.75" customHeight="1" x14ac:dyDescent="0.2">
      <c r="A2805" s="9">
        <v>2804</v>
      </c>
      <c r="B2805" s="9">
        <v>2.1580805999999999</v>
      </c>
      <c r="C2805" s="9">
        <v>7.293831</v>
      </c>
      <c r="D2805" s="9">
        <v>2.6118252000000002</v>
      </c>
      <c r="E2805" s="9">
        <v>2.1820222999999999</v>
      </c>
      <c r="F2805" s="9">
        <v>6.1004243000000002</v>
      </c>
      <c r="G2805" s="9">
        <v>0.17030716000000001</v>
      </c>
      <c r="H2805" s="9">
        <v>2.3676091999999999E-2</v>
      </c>
      <c r="I2805" s="9">
        <v>5.9202025E-3</v>
      </c>
      <c r="J2805" s="9">
        <v>2.3991497000000002</v>
      </c>
      <c r="K2805" s="9">
        <v>296.47498000000002</v>
      </c>
      <c r="L2805" s="9">
        <v>46.313324000000001</v>
      </c>
      <c r="M2805" s="9">
        <v>32.871212</v>
      </c>
      <c r="N2805" s="9">
        <v>1.2925515999999999</v>
      </c>
      <c r="O2805" s="9">
        <v>12.603237</v>
      </c>
      <c r="P2805" s="9">
        <v>14.291214</v>
      </c>
      <c r="Q2805" s="9">
        <v>1.39642</v>
      </c>
      <c r="R2805" s="9">
        <v>5.8305695999999997E-2</v>
      </c>
      <c r="S2805" s="9">
        <v>4.0785424000000001E-2</v>
      </c>
      <c r="T2805" s="9">
        <v>1.9003831</v>
      </c>
      <c r="U2805" s="9">
        <v>16.325669999999999</v>
      </c>
      <c r="V2805" s="9">
        <v>2.1318510000000002</v>
      </c>
      <c r="W2805" s="9">
        <v>2.8174807999999998</v>
      </c>
      <c r="X2805" s="9">
        <v>7.6890210000000003</v>
      </c>
      <c r="Y2805" s="9">
        <v>6.0840883000000003</v>
      </c>
      <c r="Z2805" s="9">
        <v>2.2764861999999999</v>
      </c>
      <c r="AA2805" s="9">
        <v>3.9898549999999999</v>
      </c>
      <c r="AB2805" s="9">
        <v>13.028751</v>
      </c>
      <c r="AC2805" s="9">
        <v>6.2469359999999998</v>
      </c>
      <c r="AD2805" s="9">
        <v>8.7035999999999998</v>
      </c>
      <c r="AE2805" s="9">
        <v>4.2713565999999998</v>
      </c>
      <c r="AF2805" s="9">
        <v>49.733829999999998</v>
      </c>
      <c r="AG2805" s="9">
        <v>84.331469999999996</v>
      </c>
      <c r="AH2805" s="9">
        <v>53.041747999999998</v>
      </c>
      <c r="AI2805" s="9">
        <v>90.280140000000003</v>
      </c>
    </row>
    <row r="2806" spans="1:35" ht="15.75" hidden="1" customHeight="1" x14ac:dyDescent="0.2">
      <c r="A2806" s="9">
        <v>2805</v>
      </c>
    </row>
    <row r="2807" spans="1:35" ht="15.75" customHeight="1" x14ac:dyDescent="0.2">
      <c r="A2807" s="9">
        <v>2806</v>
      </c>
      <c r="B2807" s="9">
        <v>7.5907619999999998</v>
      </c>
      <c r="C2807" s="9">
        <v>17.857171999999998</v>
      </c>
      <c r="D2807" s="9">
        <v>2.7611940000000001</v>
      </c>
      <c r="E2807" s="9">
        <v>2.2199360000000001</v>
      </c>
      <c r="F2807" s="9">
        <v>6.6545040000000002</v>
      </c>
      <c r="G2807" s="9">
        <v>2.2881300000000002</v>
      </c>
      <c r="H2807" s="9">
        <v>0.105820894</v>
      </c>
      <c r="I2807" s="9">
        <v>6.9953324000000001E-3</v>
      </c>
      <c r="J2807" s="9">
        <v>3.1151330000000002</v>
      </c>
      <c r="K2807" s="9">
        <v>295.54450000000003</v>
      </c>
      <c r="L2807" s="9">
        <v>33.378450000000001</v>
      </c>
      <c r="M2807" s="9">
        <v>29.437087999999999</v>
      </c>
      <c r="N2807" s="9">
        <v>0.94816730000000005</v>
      </c>
      <c r="O2807" s="9">
        <v>15.148714999999999</v>
      </c>
      <c r="P2807" s="9">
        <v>17.094608000000001</v>
      </c>
      <c r="Q2807" s="9">
        <v>12.742129</v>
      </c>
      <c r="R2807" s="9">
        <v>0.43808657000000001</v>
      </c>
      <c r="S2807" s="9">
        <v>3.2835823E-2</v>
      </c>
      <c r="T2807" s="9">
        <v>5.1471863000000004</v>
      </c>
      <c r="U2807" s="9">
        <v>20.848483999999999</v>
      </c>
      <c r="V2807" s="9">
        <v>3.1322388999999999</v>
      </c>
      <c r="W2807" s="9">
        <v>15.817164</v>
      </c>
      <c r="X2807" s="9">
        <v>11.213899</v>
      </c>
      <c r="Y2807" s="9">
        <v>9.5981609999999993</v>
      </c>
      <c r="Z2807" s="9">
        <v>1.9166721</v>
      </c>
      <c r="AA2807" s="9">
        <v>3.542761</v>
      </c>
      <c r="AB2807" s="9">
        <v>13.576931999999999</v>
      </c>
      <c r="AC2807" s="9">
        <v>11.118083</v>
      </c>
      <c r="AD2807" s="9">
        <v>11.151144</v>
      </c>
      <c r="AE2807" s="9">
        <v>8.524699</v>
      </c>
      <c r="AF2807" s="9">
        <v>55.954639999999998</v>
      </c>
      <c r="AG2807" s="9">
        <v>60.624077</v>
      </c>
      <c r="AH2807" s="9">
        <v>46.054256000000002</v>
      </c>
      <c r="AI2807" s="9">
        <v>59.408386</v>
      </c>
    </row>
    <row r="2808" spans="1:35" ht="15.75" hidden="1" customHeight="1" x14ac:dyDescent="0.2">
      <c r="A2808" s="9">
        <v>2807</v>
      </c>
    </row>
    <row r="2809" spans="1:35" ht="15.75" hidden="1" customHeight="1" x14ac:dyDescent="0.2">
      <c r="A2809" s="9">
        <v>2808</v>
      </c>
    </row>
    <row r="2810" spans="1:35" ht="15.75" hidden="1" customHeight="1" x14ac:dyDescent="0.2">
      <c r="A2810" s="9">
        <v>2809</v>
      </c>
    </row>
    <row r="2811" spans="1:35" ht="15.75" customHeight="1" x14ac:dyDescent="0.2">
      <c r="A2811" s="9">
        <v>2810</v>
      </c>
      <c r="B2811" s="9">
        <v>7.5294239999999997</v>
      </c>
      <c r="C2811" s="9">
        <v>18.414448</v>
      </c>
      <c r="D2811" s="9">
        <v>2.9950616000000001</v>
      </c>
      <c r="E2811" s="9">
        <v>1.3912929999999999</v>
      </c>
      <c r="F2811" s="9">
        <v>3.5779119000000001</v>
      </c>
      <c r="G2811" s="9">
        <v>-2.9763693999999998</v>
      </c>
      <c r="H2811" s="9">
        <v>6.3382715000000006E-2</v>
      </c>
      <c r="I2811" s="9">
        <v>7.1341204E-3</v>
      </c>
      <c r="J2811" s="9">
        <v>2.3909875999999999</v>
      </c>
      <c r="K2811" s="9">
        <v>295.55536000000001</v>
      </c>
      <c r="L2811" s="9">
        <v>29.860983000000001</v>
      </c>
      <c r="M2811" s="9">
        <v>25.275375</v>
      </c>
      <c r="N2811" s="9">
        <v>0.83944850000000004</v>
      </c>
      <c r="O2811" s="9">
        <v>16.288444999999999</v>
      </c>
      <c r="P2811" s="9">
        <v>17.934235000000001</v>
      </c>
      <c r="Q2811" s="9">
        <v>1.2242820000000001</v>
      </c>
      <c r="R2811" s="9">
        <v>9.7086474000000006E-2</v>
      </c>
      <c r="S2811" s="9">
        <v>0.04</v>
      </c>
      <c r="T2811" s="9">
        <v>2.3391609999999998</v>
      </c>
      <c r="U2811" s="9">
        <v>17.353148000000001</v>
      </c>
      <c r="V2811" s="9">
        <v>2.1288146999999999</v>
      </c>
      <c r="W2811" s="9">
        <v>10.195062</v>
      </c>
      <c r="X2811" s="9">
        <v>7.9253798</v>
      </c>
      <c r="Y2811" s="9">
        <v>7.0894870000000001</v>
      </c>
      <c r="Z2811" s="9">
        <v>1.8245336999999999</v>
      </c>
      <c r="AA2811" s="9">
        <v>3.3491143999999999</v>
      </c>
      <c r="AB2811" s="9">
        <v>15.508236</v>
      </c>
      <c r="AC2811" s="9">
        <v>11.918820999999999</v>
      </c>
      <c r="AD2811" s="9">
        <v>10.116009</v>
      </c>
      <c r="AE2811" s="9">
        <v>7.5173974000000001</v>
      </c>
      <c r="AF2811" s="9">
        <v>42.971600000000002</v>
      </c>
      <c r="AG2811" s="9">
        <v>52.124256000000003</v>
      </c>
      <c r="AH2811" s="9">
        <v>40.870776999999997</v>
      </c>
      <c r="AI2811" s="9">
        <v>61.32105</v>
      </c>
    </row>
    <row r="2812" spans="1:35" ht="15.75" customHeight="1" x14ac:dyDescent="0.2">
      <c r="A2812" s="9">
        <v>2811</v>
      </c>
      <c r="B2812" s="9">
        <v>9.9824029999999997</v>
      </c>
      <c r="C2812" s="9">
        <v>24.825716</v>
      </c>
      <c r="D2812" s="9">
        <v>2</v>
      </c>
      <c r="E2812" s="9">
        <v>1.9304067</v>
      </c>
      <c r="F2812" s="9">
        <v>5.6634707000000004</v>
      </c>
      <c r="G2812" s="9">
        <v>0.35447377000000002</v>
      </c>
      <c r="H2812" s="9">
        <v>5.4591840000000003E-2</v>
      </c>
      <c r="I2812" s="9">
        <v>5.1395340000000003E-3</v>
      </c>
      <c r="J2812" s="9">
        <v>5.0851309999999996</v>
      </c>
      <c r="K2812" s="9">
        <v>294.73273</v>
      </c>
      <c r="L2812" s="9">
        <v>42.539859999999997</v>
      </c>
      <c r="M2812" s="9">
        <v>32.574123</v>
      </c>
      <c r="N2812" s="9">
        <v>1.2489486000000001</v>
      </c>
      <c r="O2812" s="9">
        <v>12.993475999999999</v>
      </c>
      <c r="P2812" s="9">
        <v>15.845071000000001</v>
      </c>
      <c r="Q2812" s="9">
        <v>0.91218363999999996</v>
      </c>
      <c r="R2812" s="9">
        <v>4.8713060000000002E-2</v>
      </c>
      <c r="S2812" s="9">
        <v>4.0714640000000003E-2</v>
      </c>
      <c r="T2812" s="9">
        <v>2.5172414999999999</v>
      </c>
      <c r="U2812" s="9">
        <v>15.827586</v>
      </c>
      <c r="V2812" s="9">
        <v>4.8342856999999997</v>
      </c>
      <c r="W2812" s="9">
        <v>4.663265</v>
      </c>
      <c r="X2812" s="9">
        <v>8.9070669999999996</v>
      </c>
      <c r="Y2812" s="9">
        <v>7.6346619999999996</v>
      </c>
      <c r="Z2812" s="9">
        <v>2.2830384000000001</v>
      </c>
      <c r="AA2812" s="9">
        <v>3.9683502000000002</v>
      </c>
      <c r="AB2812" s="9">
        <v>13.229920999999999</v>
      </c>
      <c r="AC2812" s="9">
        <v>6.0226519999999999</v>
      </c>
      <c r="AD2812" s="9">
        <v>7.9430569999999996</v>
      </c>
      <c r="AE2812" s="9">
        <v>4.5424899999999999</v>
      </c>
      <c r="AF2812" s="9">
        <v>52.878376000000003</v>
      </c>
      <c r="AG2812" s="9">
        <v>88.421490000000006</v>
      </c>
      <c r="AH2812" s="9">
        <v>52.938896</v>
      </c>
      <c r="AI2812" s="9">
        <v>91.54007</v>
      </c>
    </row>
    <row r="2813" spans="1:35" ht="15.75" hidden="1" customHeight="1" x14ac:dyDescent="0.2">
      <c r="A2813" s="9">
        <v>2812</v>
      </c>
    </row>
    <row r="2814" spans="1:35" ht="15.75" hidden="1" customHeight="1" x14ac:dyDescent="0.2">
      <c r="A2814" s="9">
        <v>2813</v>
      </c>
    </row>
    <row r="2815" spans="1:35" ht="15.75" hidden="1" customHeight="1" x14ac:dyDescent="0.2">
      <c r="A2815" s="9">
        <v>2814</v>
      </c>
    </row>
    <row r="2816" spans="1:35" ht="15.75" customHeight="1" x14ac:dyDescent="0.2">
      <c r="A2816" s="9">
        <v>2815</v>
      </c>
      <c r="B2816" s="9">
        <v>5.2787594999999996</v>
      </c>
      <c r="C2816" s="9">
        <v>16.311409999999999</v>
      </c>
      <c r="D2816" s="9">
        <v>2</v>
      </c>
      <c r="E2816" s="9">
        <v>1.9572468999999999</v>
      </c>
      <c r="F2816" s="9">
        <v>5.2477340000000003</v>
      </c>
      <c r="G2816" s="9">
        <v>-0.36155500000000002</v>
      </c>
      <c r="H2816" s="9">
        <v>5.8260869999999999E-2</v>
      </c>
      <c r="I2816" s="9">
        <v>7.0984335999999997E-3</v>
      </c>
      <c r="J2816" s="9">
        <v>2.9120729999999999</v>
      </c>
      <c r="K2816" s="9">
        <v>295.90607</v>
      </c>
      <c r="L2816" s="9">
        <v>23.808039999999998</v>
      </c>
      <c r="M2816" s="9">
        <v>24.936392000000001</v>
      </c>
      <c r="N2816" s="9">
        <v>0.82993380000000005</v>
      </c>
      <c r="O2816" s="9">
        <v>17.938659999999999</v>
      </c>
      <c r="P2816" s="9">
        <v>19.8841</v>
      </c>
      <c r="Q2816" s="9">
        <v>1.1151523999999999</v>
      </c>
      <c r="R2816" s="9">
        <v>0.15080584999999999</v>
      </c>
      <c r="S2816" s="9">
        <v>4.1739131999999998E-2</v>
      </c>
      <c r="T2816" s="9">
        <v>3</v>
      </c>
      <c r="U2816" s="9">
        <v>20.11111</v>
      </c>
      <c r="V2816" s="9">
        <v>4.4286956999999996</v>
      </c>
      <c r="W2816" s="9">
        <v>7.8695649999999997</v>
      </c>
      <c r="X2816" s="9">
        <v>11.031612000000001</v>
      </c>
      <c r="Y2816" s="9">
        <v>9.1019640000000006</v>
      </c>
      <c r="Z2816" s="9">
        <v>1.8450694000000001</v>
      </c>
      <c r="AA2816" s="9">
        <v>3.1314875999999998</v>
      </c>
      <c r="AB2816" s="9">
        <v>16.621949999999998</v>
      </c>
      <c r="AC2816" s="9">
        <v>14.312514</v>
      </c>
      <c r="AD2816" s="9">
        <v>13.99222</v>
      </c>
      <c r="AE2816" s="9">
        <v>11.827128999999999</v>
      </c>
      <c r="AF2816" s="9">
        <v>46.708393000000001</v>
      </c>
      <c r="AG2816" s="9">
        <v>53.654739999999997</v>
      </c>
      <c r="AH2816" s="9">
        <v>34.508774000000003</v>
      </c>
      <c r="AI2816" s="9">
        <v>45.143818000000003</v>
      </c>
    </row>
    <row r="2817" spans="1:35" ht="15.75" customHeight="1" x14ac:dyDescent="0.2">
      <c r="A2817" s="9">
        <v>2816</v>
      </c>
      <c r="B2817" s="9">
        <v>3.4970047000000002</v>
      </c>
      <c r="C2817" s="9">
        <v>9.6168879999999994</v>
      </c>
      <c r="D2817" s="9">
        <v>2.4937930000000001</v>
      </c>
      <c r="E2817" s="9">
        <v>3.0791151999999999</v>
      </c>
      <c r="F2817" s="9">
        <v>7.3103012999999999</v>
      </c>
      <c r="G2817" s="9">
        <v>-0.42412797000000002</v>
      </c>
      <c r="H2817" s="9">
        <v>3.3041380000000002E-2</v>
      </c>
      <c r="I2817" s="9">
        <v>5.5659990000000003E-3</v>
      </c>
      <c r="J2817" s="9">
        <v>1.6427814999999999</v>
      </c>
      <c r="K2817" s="9">
        <v>296.82729999999998</v>
      </c>
      <c r="L2817" s="9">
        <v>42.075527000000001</v>
      </c>
      <c r="M2817" s="9">
        <v>35.921641999999999</v>
      </c>
      <c r="N2817" s="9">
        <v>1.1976633999999999</v>
      </c>
      <c r="O2817" s="9">
        <v>13.688615</v>
      </c>
      <c r="P2817" s="9">
        <v>14.746305</v>
      </c>
      <c r="Q2817" s="9">
        <v>0.21977852</v>
      </c>
      <c r="R2817" s="9">
        <v>9.1428789999999996E-2</v>
      </c>
      <c r="S2817" s="9">
        <v>7.6946539999999994E-2</v>
      </c>
      <c r="T2817" s="9">
        <v>1.4376899999999999</v>
      </c>
      <c r="U2817" s="9">
        <v>12.487842000000001</v>
      </c>
      <c r="V2817" s="9">
        <v>0.91076550000000001</v>
      </c>
      <c r="W2817" s="9">
        <v>2.8896549999999999</v>
      </c>
      <c r="X2817" s="9">
        <v>9.2504834999999996</v>
      </c>
      <c r="Y2817" s="9">
        <v>8.8994389999999992</v>
      </c>
      <c r="Z2817" s="9">
        <v>1.9025178</v>
      </c>
      <c r="AA2817" s="9">
        <v>3.4527627999999999</v>
      </c>
      <c r="AB2817" s="9">
        <v>13.292472</v>
      </c>
      <c r="AC2817" s="9">
        <v>9.2658489999999993</v>
      </c>
      <c r="AD2817" s="9">
        <v>10.170634</v>
      </c>
      <c r="AE2817" s="9">
        <v>6.4357113999999997</v>
      </c>
      <c r="AF2817" s="9">
        <v>56.744377</v>
      </c>
      <c r="AG2817" s="9">
        <v>78.315550000000002</v>
      </c>
      <c r="AH2817" s="9">
        <v>50.363227999999999</v>
      </c>
      <c r="AI2817" s="9">
        <v>71.958340000000007</v>
      </c>
    </row>
    <row r="2818" spans="1:35" ht="15.75" customHeight="1" x14ac:dyDescent="0.2">
      <c r="A2818" s="9">
        <v>2817</v>
      </c>
      <c r="B2818" s="9">
        <v>11.147167</v>
      </c>
      <c r="C2818" s="9">
        <v>23.430906</v>
      </c>
      <c r="D2818" s="9">
        <v>3</v>
      </c>
      <c r="E2818" s="9">
        <v>1.4827676999999999</v>
      </c>
      <c r="F2818" s="9">
        <v>4.437106</v>
      </c>
      <c r="G2818" s="9">
        <v>-4.7591739999999998</v>
      </c>
      <c r="H2818" s="9">
        <v>6.3839999999999994E-2</v>
      </c>
      <c r="I2818" s="9">
        <v>7.0603180000000003E-3</v>
      </c>
      <c r="J2818" s="9">
        <v>3.8686802</v>
      </c>
      <c r="K2818" s="9">
        <v>294.93036000000001</v>
      </c>
      <c r="L2818" s="9">
        <v>26.95804</v>
      </c>
      <c r="M2818" s="9">
        <v>27.310993</v>
      </c>
      <c r="N2818" s="9">
        <v>0.82610273000000001</v>
      </c>
      <c r="O2818" s="9">
        <v>17.03002</v>
      </c>
      <c r="P2818" s="9">
        <v>19.150517000000001</v>
      </c>
      <c r="Q2818" s="9">
        <v>2.1385515000000002</v>
      </c>
      <c r="R2818" s="9">
        <v>0.17646133999999999</v>
      </c>
      <c r="S2818" s="9">
        <v>4.4359999999999997E-2</v>
      </c>
      <c r="T2818" s="9">
        <v>4.7841725000000004</v>
      </c>
      <c r="U2818" s="9">
        <v>19.539567999999999</v>
      </c>
      <c r="V2818" s="9">
        <v>0.60475999999999996</v>
      </c>
      <c r="W2818" s="9">
        <v>5.92</v>
      </c>
      <c r="X2818" s="9">
        <v>10.976378</v>
      </c>
      <c r="Y2818" s="9">
        <v>9.0480619999999998</v>
      </c>
      <c r="Z2818" s="9">
        <v>1.9456538000000001</v>
      </c>
      <c r="AA2818" s="9">
        <v>3.2031105000000002</v>
      </c>
      <c r="AB2818" s="9">
        <v>16.098381</v>
      </c>
      <c r="AC2818" s="9">
        <v>12.495170999999999</v>
      </c>
      <c r="AD2818" s="9">
        <v>11.478626</v>
      </c>
      <c r="AE2818" s="9">
        <v>9.1510529999999992</v>
      </c>
      <c r="AF2818" s="9">
        <v>48.813274</v>
      </c>
      <c r="AG2818" s="9">
        <v>61.447299999999998</v>
      </c>
      <c r="AH2818" s="9">
        <v>39.827179999999998</v>
      </c>
      <c r="AI2818" s="9">
        <v>54.369475999999999</v>
      </c>
    </row>
    <row r="2819" spans="1:35" ht="15.75" hidden="1" customHeight="1" x14ac:dyDescent="0.2">
      <c r="A2819" s="9">
        <v>2818</v>
      </c>
    </row>
    <row r="2820" spans="1:35" ht="15.75" customHeight="1" x14ac:dyDescent="0.2">
      <c r="A2820" s="9">
        <v>2819</v>
      </c>
      <c r="B2820" s="9">
        <v>3.1714343999999999</v>
      </c>
      <c r="C2820" s="9">
        <v>8.1786169999999991</v>
      </c>
      <c r="D2820" s="9">
        <v>2</v>
      </c>
      <c r="E2820" s="9">
        <v>2.6742837000000002</v>
      </c>
      <c r="F2820" s="9">
        <v>7.5043240000000004</v>
      </c>
      <c r="G2820" s="9">
        <v>0.25712246</v>
      </c>
      <c r="H2820" s="9">
        <v>2.1288805000000001E-2</v>
      </c>
      <c r="I2820" s="9">
        <v>6.4831330000000003E-3</v>
      </c>
      <c r="J2820" s="9">
        <v>2.2372055</v>
      </c>
      <c r="K2820" s="9">
        <v>297.27584999999999</v>
      </c>
      <c r="L2820" s="9">
        <v>46.443553999999999</v>
      </c>
      <c r="M2820" s="9">
        <v>32.796795000000003</v>
      </c>
      <c r="N2820" s="9">
        <v>1.3460648</v>
      </c>
      <c r="O2820" s="9">
        <v>12.547686000000001</v>
      </c>
      <c r="P2820" s="9">
        <v>14.218861</v>
      </c>
      <c r="Q2820" s="9">
        <v>0.81792229999999999</v>
      </c>
      <c r="R2820" s="9">
        <v>4.1251459999999997E-2</v>
      </c>
      <c r="S2820" s="9">
        <v>3.9755407999999999E-2</v>
      </c>
      <c r="T2820" s="9">
        <v>1.8234375</v>
      </c>
      <c r="U2820" s="9">
        <v>15.098437000000001</v>
      </c>
      <c r="V2820" s="9">
        <v>1.9009125</v>
      </c>
      <c r="W2820" s="9">
        <v>3.2173094999999998</v>
      </c>
      <c r="X2820" s="9">
        <v>8.6241350000000008</v>
      </c>
      <c r="Y2820" s="9">
        <v>6.6656000000000004</v>
      </c>
      <c r="Z2820" s="9">
        <v>2.5463168999999999</v>
      </c>
      <c r="AA2820" s="9">
        <v>4.1601299999999997</v>
      </c>
      <c r="AB2820" s="9">
        <v>12.003776</v>
      </c>
      <c r="AC2820" s="9">
        <v>6.2204569999999997</v>
      </c>
      <c r="AD2820" s="9">
        <v>8.1992600000000007</v>
      </c>
      <c r="AE2820" s="9">
        <v>4.1131029999999997</v>
      </c>
      <c r="AF2820" s="9">
        <v>52.852325</v>
      </c>
      <c r="AG2820" s="9">
        <v>90.798159999999996</v>
      </c>
      <c r="AH2820" s="9">
        <v>57.345999999999997</v>
      </c>
      <c r="AI2820" s="9">
        <v>90.996790000000004</v>
      </c>
    </row>
    <row r="2821" spans="1:35" ht="15.75" hidden="1" customHeight="1" x14ac:dyDescent="0.2">
      <c r="A2821" s="9">
        <v>2820</v>
      </c>
    </row>
    <row r="2822" spans="1:35" ht="15.75" hidden="1" customHeight="1" x14ac:dyDescent="0.2">
      <c r="A2822" s="9">
        <v>2821</v>
      </c>
    </row>
    <row r="2823" spans="1:35" ht="15.75" hidden="1" customHeight="1" x14ac:dyDescent="0.2">
      <c r="A2823" s="9">
        <v>2822</v>
      </c>
    </row>
    <row r="2824" spans="1:35" ht="15.75" hidden="1" customHeight="1" x14ac:dyDescent="0.2">
      <c r="A2824" s="9">
        <v>2823</v>
      </c>
    </row>
    <row r="2825" spans="1:35" ht="15.75" customHeight="1" x14ac:dyDescent="0.2">
      <c r="A2825" s="9">
        <v>2824</v>
      </c>
      <c r="B2825" s="9">
        <v>11.194722000000001</v>
      </c>
      <c r="C2825" s="9">
        <v>21.207288999999999</v>
      </c>
      <c r="D2825" s="9">
        <v>2.1157894000000002</v>
      </c>
      <c r="E2825" s="9">
        <v>1.8782045000000001</v>
      </c>
      <c r="F2825" s="9">
        <v>5.381227</v>
      </c>
      <c r="G2825" s="9">
        <v>-3.0559728000000002</v>
      </c>
      <c r="H2825" s="9">
        <v>7.8877195999999997E-2</v>
      </c>
      <c r="I2825" s="9">
        <v>6.9653329999999998E-3</v>
      </c>
      <c r="J2825" s="9">
        <v>4.5919904999999996</v>
      </c>
      <c r="K2825" s="9">
        <v>295.23169999999999</v>
      </c>
      <c r="L2825" s="9">
        <v>28.143599999999999</v>
      </c>
      <c r="M2825" s="9">
        <v>27.860676000000002</v>
      </c>
      <c r="N2825" s="9">
        <v>0.91801829999999995</v>
      </c>
      <c r="O2825" s="9">
        <v>16.539899999999999</v>
      </c>
      <c r="P2825" s="9">
        <v>18.797177999999999</v>
      </c>
      <c r="Q2825" s="9">
        <v>0.2423314</v>
      </c>
      <c r="R2825" s="9">
        <v>3.5227817000000002E-2</v>
      </c>
      <c r="S2825" s="9">
        <v>4.6105262000000001E-2</v>
      </c>
      <c r="T2825" s="9">
        <v>1.4302325</v>
      </c>
      <c r="U2825" s="9">
        <v>13.337210000000001</v>
      </c>
      <c r="V2825" s="9">
        <v>0</v>
      </c>
      <c r="W2825" s="9">
        <v>3.5087719999999998E-3</v>
      </c>
      <c r="X2825" s="9">
        <v>11.353365999999999</v>
      </c>
      <c r="Y2825" s="9">
        <v>9.5778789999999994</v>
      </c>
      <c r="Z2825" s="9">
        <v>2.1143713000000002</v>
      </c>
      <c r="AA2825" s="9">
        <v>3.4752125999999999</v>
      </c>
      <c r="AB2825" s="9">
        <v>15.724641</v>
      </c>
      <c r="AC2825" s="9">
        <v>11.450381</v>
      </c>
      <c r="AD2825" s="9">
        <v>10.605521</v>
      </c>
      <c r="AE2825" s="9">
        <v>8.3193070000000002</v>
      </c>
      <c r="AF2825" s="9">
        <v>50.863185999999999</v>
      </c>
      <c r="AG2825" s="9">
        <v>64.741135</v>
      </c>
      <c r="AH2825" s="9">
        <v>41.56568</v>
      </c>
      <c r="AI2825" s="9">
        <v>58.908940000000001</v>
      </c>
    </row>
    <row r="2826" spans="1:35" ht="15.75" hidden="1" customHeight="1" x14ac:dyDescent="0.2">
      <c r="A2826" s="9">
        <v>2825</v>
      </c>
    </row>
    <row r="2827" spans="1:35" ht="15.75" customHeight="1" x14ac:dyDescent="0.2">
      <c r="A2827" s="9">
        <v>2826</v>
      </c>
      <c r="B2827" s="9">
        <v>15.620167</v>
      </c>
      <c r="C2827" s="9">
        <v>28.738624999999999</v>
      </c>
      <c r="D2827" s="9">
        <v>3</v>
      </c>
      <c r="E2827" s="9">
        <v>1.9367399000000001</v>
      </c>
      <c r="F2827" s="9">
        <v>5.3566589999999996</v>
      </c>
      <c r="G2827" s="9">
        <v>9.0657969999999999</v>
      </c>
      <c r="H2827" s="9">
        <v>0.15073170999999999</v>
      </c>
      <c r="I2827" s="9">
        <v>7.2213598000000004E-3</v>
      </c>
      <c r="J2827" s="9">
        <v>3.7717315999999999</v>
      </c>
      <c r="K2827" s="9">
        <v>294.21940000000001</v>
      </c>
      <c r="L2827" s="9">
        <v>22.811185999999999</v>
      </c>
      <c r="M2827" s="9">
        <v>23.40776</v>
      </c>
      <c r="N2827" s="9">
        <v>0.70947689999999997</v>
      </c>
      <c r="O2827" s="9">
        <v>18.00311</v>
      </c>
      <c r="P2827" s="9">
        <v>20.158860000000001</v>
      </c>
      <c r="Q2827" s="9">
        <v>1.8613569000000001</v>
      </c>
      <c r="R2827" s="9">
        <v>2.1470774000000001E-2</v>
      </c>
      <c r="S2827" s="9">
        <v>0.11121950999999999</v>
      </c>
      <c r="T2827" s="9">
        <v>4.0740743000000004</v>
      </c>
      <c r="U2827" s="9">
        <v>22</v>
      </c>
      <c r="V2827" s="9">
        <v>0.30170733</v>
      </c>
      <c r="W2827" s="9">
        <v>8.6585370000000008</v>
      </c>
      <c r="X2827" s="9">
        <v>10.885068</v>
      </c>
      <c r="Y2827" s="9">
        <v>8.9695800000000006</v>
      </c>
      <c r="Z2827" s="9">
        <v>1.7359924</v>
      </c>
      <c r="AA2827" s="9">
        <v>2.7775439999999998</v>
      </c>
      <c r="AB2827" s="9">
        <v>16.797930000000001</v>
      </c>
      <c r="AC2827" s="9">
        <v>14.232725</v>
      </c>
      <c r="AD2827" s="9">
        <v>12.751367</v>
      </c>
      <c r="AE2827" s="9">
        <v>11.015006</v>
      </c>
      <c r="AF2827" s="9">
        <v>43.363857000000003</v>
      </c>
      <c r="AG2827" s="9">
        <v>50.234000000000002</v>
      </c>
      <c r="AH2827" s="9">
        <v>35.86007</v>
      </c>
      <c r="AI2827" s="9">
        <v>45.49333</v>
      </c>
    </row>
    <row r="2828" spans="1:35" ht="15.75" hidden="1" customHeight="1" x14ac:dyDescent="0.2">
      <c r="A2828" s="9">
        <v>2827</v>
      </c>
      <c r="E2828" s="9">
        <v>2.3611114</v>
      </c>
      <c r="F2828" s="9">
        <v>7.3276859999999999</v>
      </c>
      <c r="I2828" s="9">
        <v>7.0951749999999996E-3</v>
      </c>
      <c r="J2828" s="9">
        <v>1.2955652</v>
      </c>
      <c r="K2828" s="9">
        <v>296.37592000000001</v>
      </c>
      <c r="L2828" s="9">
        <v>35.488284999999998</v>
      </c>
      <c r="M2828" s="9">
        <v>31.083483000000001</v>
      </c>
      <c r="N2828" s="9">
        <v>0.96745550000000002</v>
      </c>
      <c r="O2828" s="9">
        <v>14.887843</v>
      </c>
      <c r="P2828" s="9">
        <v>15.862959</v>
      </c>
      <c r="Q2828" s="9">
        <v>16.466543000000001</v>
      </c>
      <c r="X2828" s="9">
        <v>8.3044790000000006</v>
      </c>
      <c r="Y2828" s="9">
        <v>8.7599409999999995</v>
      </c>
      <c r="Z2828" s="9">
        <v>1.856663</v>
      </c>
      <c r="AA2828" s="9">
        <v>3.3431194</v>
      </c>
      <c r="AB2828" s="9">
        <v>14.374840000000001</v>
      </c>
      <c r="AC2828" s="9">
        <v>12.082594</v>
      </c>
      <c r="AD2828" s="9">
        <v>10.985298</v>
      </c>
      <c r="AE2828" s="9">
        <v>9.0210469999999994</v>
      </c>
      <c r="AF2828" s="9">
        <v>50.587223000000002</v>
      </c>
      <c r="AG2828" s="9">
        <v>56.559480000000001</v>
      </c>
      <c r="AH2828" s="9">
        <v>45.324469999999998</v>
      </c>
      <c r="AI2828" s="9">
        <v>55.443657000000002</v>
      </c>
    </row>
    <row r="2829" spans="1:35" ht="15.75" hidden="1" customHeight="1" x14ac:dyDescent="0.2">
      <c r="A2829" s="9">
        <v>2828</v>
      </c>
    </row>
    <row r="2830" spans="1:35" ht="15.75" hidden="1" customHeight="1" x14ac:dyDescent="0.2">
      <c r="A2830" s="9">
        <v>2829</v>
      </c>
    </row>
    <row r="2831" spans="1:35" ht="15.75" hidden="1" customHeight="1" x14ac:dyDescent="0.2">
      <c r="A2831" s="9">
        <v>2830</v>
      </c>
    </row>
    <row r="2832" spans="1:35" ht="15.75" customHeight="1" x14ac:dyDescent="0.2">
      <c r="A2832" s="9">
        <v>2831</v>
      </c>
      <c r="B2832" s="9">
        <v>0.53418929999999998</v>
      </c>
      <c r="C2832" s="9">
        <v>2.6086502</v>
      </c>
      <c r="D2832" s="9">
        <v>2</v>
      </c>
      <c r="E2832" s="9">
        <v>3.854959</v>
      </c>
      <c r="F2832" s="9">
        <v>8.1073869999999992</v>
      </c>
      <c r="G2832" s="9">
        <v>3.6799998</v>
      </c>
      <c r="H2832" s="9">
        <v>6.6666664E-3</v>
      </c>
      <c r="I2832" s="9">
        <v>6.7224195E-3</v>
      </c>
      <c r="J2832" s="9">
        <v>1.2951277000000001</v>
      </c>
      <c r="K2832" s="9">
        <v>296.59424000000001</v>
      </c>
      <c r="L2832" s="9">
        <v>40.15916</v>
      </c>
      <c r="M2832" s="9">
        <v>35.393124</v>
      </c>
      <c r="N2832" s="9">
        <v>1.1073705</v>
      </c>
      <c r="O2832" s="9">
        <v>14.0459385</v>
      </c>
      <c r="P2832" s="9">
        <v>15.311743</v>
      </c>
      <c r="Q2832" s="9">
        <v>17.06062</v>
      </c>
      <c r="R2832" s="9">
        <v>6.3970879999999994E-2</v>
      </c>
      <c r="S2832" s="9">
        <v>0.01</v>
      </c>
      <c r="T2832" s="9">
        <v>1.3333333999999999</v>
      </c>
      <c r="U2832" s="9">
        <v>16.333334000000001</v>
      </c>
      <c r="V2832" s="9">
        <v>0</v>
      </c>
      <c r="W2832" s="9">
        <v>0</v>
      </c>
      <c r="X2832" s="9">
        <v>7.2161755999999997</v>
      </c>
      <c r="Y2832" s="9">
        <v>6.7358260000000003</v>
      </c>
      <c r="Z2832" s="9">
        <v>2.1463930000000002</v>
      </c>
      <c r="AA2832" s="9">
        <v>3.7563662999999998</v>
      </c>
      <c r="AB2832" s="9">
        <v>12.600688999999999</v>
      </c>
      <c r="AC2832" s="9">
        <v>9.0183300000000006</v>
      </c>
      <c r="AD2832" s="9">
        <v>9.9720429999999993</v>
      </c>
      <c r="AE2832" s="9">
        <v>6.2266916999999999</v>
      </c>
      <c r="AF2832" s="9">
        <v>56.43674</v>
      </c>
      <c r="AG2832" s="9">
        <v>68.924170000000004</v>
      </c>
      <c r="AH2832" s="9">
        <v>52.270960000000002</v>
      </c>
      <c r="AI2832" s="9">
        <v>73.813575999999998</v>
      </c>
    </row>
    <row r="2833" spans="1:35" ht="15.75" hidden="1" customHeight="1" x14ac:dyDescent="0.2">
      <c r="A2833" s="9">
        <v>2832</v>
      </c>
    </row>
    <row r="2834" spans="1:35" ht="15.75" customHeight="1" x14ac:dyDescent="0.2">
      <c r="A2834" s="9">
        <v>2833</v>
      </c>
      <c r="B2834" s="9">
        <v>1.7427779999999999</v>
      </c>
      <c r="C2834" s="9">
        <v>6.4874444000000002</v>
      </c>
      <c r="D2834" s="9">
        <v>2</v>
      </c>
      <c r="E2834" s="9">
        <v>2.8904144999999999</v>
      </c>
      <c r="F2834" s="9">
        <v>8.0132379999999994</v>
      </c>
      <c r="G2834" s="9">
        <v>-0.123335555</v>
      </c>
      <c r="H2834" s="9">
        <v>1.35E-2</v>
      </c>
      <c r="I2834" s="9">
        <v>4.4700596000000004E-3</v>
      </c>
      <c r="J2834" s="9">
        <v>1.4763366</v>
      </c>
      <c r="K2834" s="9">
        <v>290.49669999999998</v>
      </c>
      <c r="L2834" s="9">
        <v>41.49438</v>
      </c>
      <c r="M2834" s="9">
        <v>30.673206</v>
      </c>
      <c r="N2834" s="9">
        <v>0.93809735999999999</v>
      </c>
      <c r="O2834" s="9">
        <v>13.229748000000001</v>
      </c>
      <c r="P2834" s="9">
        <v>15.119719999999999</v>
      </c>
      <c r="Q2834" s="9">
        <v>0.73865309999999995</v>
      </c>
      <c r="R2834" s="9">
        <v>3.2801419999999998E-2</v>
      </c>
      <c r="S2834" s="9">
        <v>1.35E-2</v>
      </c>
      <c r="T2834" s="9">
        <v>1.5909091</v>
      </c>
      <c r="U2834" s="9">
        <v>15.636364</v>
      </c>
      <c r="V2834" s="9">
        <v>0.19135714000000001</v>
      </c>
      <c r="W2834" s="9">
        <v>0.75</v>
      </c>
      <c r="X2834" s="9">
        <v>8.5587520000000001</v>
      </c>
      <c r="Y2834" s="9">
        <v>7.5962151999999996</v>
      </c>
      <c r="Z2834" s="9">
        <v>1.7011342</v>
      </c>
      <c r="AA2834" s="9">
        <v>2.9117677</v>
      </c>
      <c r="AB2834" s="9">
        <v>13.200284</v>
      </c>
      <c r="AC2834" s="9">
        <v>6.9238860000000004</v>
      </c>
      <c r="AD2834" s="9">
        <v>8.1778089999999999</v>
      </c>
      <c r="AE2834" s="9">
        <v>5.3992849999999999</v>
      </c>
      <c r="AF2834" s="9">
        <v>48.653942000000001</v>
      </c>
      <c r="AG2834" s="9">
        <v>78.395804999999996</v>
      </c>
      <c r="AH2834" s="9">
        <v>53.815100000000001</v>
      </c>
      <c r="AI2834" s="9">
        <v>84.658010000000004</v>
      </c>
    </row>
    <row r="2835" spans="1:35" ht="15.75" hidden="1" customHeight="1" x14ac:dyDescent="0.2">
      <c r="A2835" s="9">
        <v>2834</v>
      </c>
    </row>
    <row r="2836" spans="1:35" ht="15.75" customHeight="1" x14ac:dyDescent="0.2">
      <c r="A2836" s="9">
        <v>2835</v>
      </c>
      <c r="B2836" s="9">
        <v>5.2875195000000001</v>
      </c>
      <c r="C2836" s="9">
        <v>14.270823</v>
      </c>
      <c r="D2836" s="9">
        <v>2</v>
      </c>
      <c r="E2836" s="9">
        <v>2.3293933999999998</v>
      </c>
      <c r="F2836" s="9">
        <v>7.3022236999999999</v>
      </c>
      <c r="G2836" s="9">
        <v>0.95161015000000004</v>
      </c>
      <c r="H2836" s="9">
        <v>3.8470320000000002E-2</v>
      </c>
      <c r="I2836" s="9">
        <v>5.1882261999999998E-3</v>
      </c>
      <c r="J2836" s="9">
        <v>2.8891841999999999</v>
      </c>
      <c r="K2836" s="9">
        <v>292.82409999999999</v>
      </c>
      <c r="L2836" s="9">
        <v>46.383564</v>
      </c>
      <c r="M2836" s="9">
        <v>33.539504999999998</v>
      </c>
      <c r="N2836" s="9">
        <v>1.1591153999999999</v>
      </c>
      <c r="O2836" s="9">
        <v>12.087121</v>
      </c>
      <c r="P2836" s="9">
        <v>14.442142499999999</v>
      </c>
      <c r="Q2836" s="9">
        <v>0.97856354999999995</v>
      </c>
      <c r="R2836" s="9">
        <v>0.112807006</v>
      </c>
      <c r="S2836" s="9">
        <v>6.1621003000000001E-2</v>
      </c>
      <c r="T2836" s="9">
        <v>2.6449704000000001</v>
      </c>
      <c r="U2836" s="9">
        <v>16.082840000000001</v>
      </c>
      <c r="V2836" s="9">
        <v>0.52461190000000002</v>
      </c>
      <c r="W2836" s="9">
        <v>2.2922375000000001</v>
      </c>
      <c r="X2836" s="9">
        <v>11.501744</v>
      </c>
      <c r="Y2836" s="9">
        <v>8.3340479999999992</v>
      </c>
      <c r="Z2836" s="9">
        <v>2.0726494999999998</v>
      </c>
      <c r="AA2836" s="9">
        <v>3.7709668000000001</v>
      </c>
      <c r="AB2836" s="9">
        <v>12.708121999999999</v>
      </c>
      <c r="AC2836" s="9">
        <v>5.6554355999999997</v>
      </c>
      <c r="AD2836" s="9">
        <v>6.7961954999999996</v>
      </c>
      <c r="AE2836" s="9">
        <v>3.8504263999999999</v>
      </c>
      <c r="AF2836" s="9">
        <v>59.555458000000002</v>
      </c>
      <c r="AG2836" s="9">
        <v>88.188050000000004</v>
      </c>
      <c r="AH2836" s="9">
        <v>54.989204000000001</v>
      </c>
      <c r="AI2836" s="9">
        <v>94.241135</v>
      </c>
    </row>
    <row r="2837" spans="1:35" ht="15.75" hidden="1" customHeight="1" x14ac:dyDescent="0.2">
      <c r="A2837" s="9">
        <v>2836</v>
      </c>
    </row>
    <row r="2838" spans="1:35" ht="15.75" customHeight="1" x14ac:dyDescent="0.2">
      <c r="A2838" s="9">
        <v>2837</v>
      </c>
      <c r="B2838" s="9">
        <v>1.5782113</v>
      </c>
      <c r="C2838" s="9">
        <v>5.0652986000000002</v>
      </c>
      <c r="D2838" s="9">
        <v>2</v>
      </c>
      <c r="E2838" s="9">
        <v>2.5188066999999998</v>
      </c>
      <c r="F2838" s="9">
        <v>7.9669746999999997</v>
      </c>
      <c r="G2838" s="9">
        <v>-0.97769486999999999</v>
      </c>
      <c r="H2838" s="9">
        <v>9.3548390000000002E-3</v>
      </c>
      <c r="I2838" s="9">
        <v>7.2746440000000002E-3</v>
      </c>
      <c r="J2838" s="9">
        <v>1.0912766</v>
      </c>
      <c r="K2838" s="9">
        <v>295.94186000000002</v>
      </c>
      <c r="L2838" s="9">
        <v>33.455772000000003</v>
      </c>
      <c r="M2838" s="9">
        <v>29.716640000000002</v>
      </c>
      <c r="N2838" s="9">
        <v>0.90244979999999997</v>
      </c>
      <c r="O2838" s="9">
        <v>15.321645999999999</v>
      </c>
      <c r="P2838" s="9">
        <v>16.237746999999999</v>
      </c>
      <c r="Q2838" s="9">
        <v>20.005583000000001</v>
      </c>
      <c r="R2838" s="9">
        <v>0.21325748999999999</v>
      </c>
      <c r="S2838" s="9">
        <v>1.1290323E-2</v>
      </c>
      <c r="T2838" s="9">
        <v>2.4500000000000002</v>
      </c>
      <c r="U2838" s="9">
        <v>11.2</v>
      </c>
      <c r="V2838" s="9">
        <v>0.71290326000000004</v>
      </c>
      <c r="W2838" s="9">
        <v>3.7419354999999999</v>
      </c>
      <c r="X2838" s="9">
        <v>8.8155140000000003</v>
      </c>
      <c r="Y2838" s="9">
        <v>8.7820579999999993</v>
      </c>
      <c r="Z2838" s="9">
        <v>1.8527064</v>
      </c>
      <c r="AA2838" s="9">
        <v>3.2508973999999999</v>
      </c>
      <c r="AB2838" s="9">
        <v>14.650731</v>
      </c>
      <c r="AC2838" s="9">
        <v>12.995872</v>
      </c>
      <c r="AD2838" s="9">
        <v>11.414968500000001</v>
      </c>
      <c r="AE2838" s="9">
        <v>9.7500839999999993</v>
      </c>
      <c r="AF2838" s="9">
        <v>49.524704</v>
      </c>
      <c r="AG2838" s="9">
        <v>54.477620000000002</v>
      </c>
      <c r="AH2838" s="9">
        <v>43.467308000000003</v>
      </c>
      <c r="AI2838" s="9">
        <v>51.768771999999998</v>
      </c>
    </row>
    <row r="2839" spans="1:35" ht="15.75" hidden="1" customHeight="1" x14ac:dyDescent="0.2">
      <c r="A2839" s="9">
        <v>2838</v>
      </c>
    </row>
    <row r="2840" spans="1:35" ht="15.75" hidden="1" customHeight="1" x14ac:dyDescent="0.2">
      <c r="A2840" s="9">
        <v>2839</v>
      </c>
    </row>
    <row r="2841" spans="1:35" ht="15.75" hidden="1" customHeight="1" x14ac:dyDescent="0.2">
      <c r="A2841" s="9">
        <v>2840</v>
      </c>
    </row>
    <row r="2842" spans="1:35" ht="15.75" customHeight="1" x14ac:dyDescent="0.2">
      <c r="A2842" s="9">
        <v>2841</v>
      </c>
      <c r="B2842" s="9">
        <v>1.3184811000000001</v>
      </c>
      <c r="C2842" s="9">
        <v>3.5183274999999998</v>
      </c>
      <c r="D2842" s="9">
        <v>2</v>
      </c>
      <c r="E2842" s="9">
        <v>2.946272</v>
      </c>
      <c r="F2842" s="9">
        <v>7.7565410000000004</v>
      </c>
      <c r="G2842" s="9">
        <v>8.5025890000000007E-2</v>
      </c>
      <c r="H2842" s="9">
        <v>1.9012096999999999E-2</v>
      </c>
      <c r="I2842" s="9">
        <v>6.4633379999999999E-3</v>
      </c>
      <c r="J2842" s="9">
        <v>2.5804166999999998</v>
      </c>
      <c r="K2842" s="9">
        <v>297.27280000000002</v>
      </c>
      <c r="L2842" s="9">
        <v>46.280822999999998</v>
      </c>
      <c r="M2842" s="9">
        <v>32.032615999999997</v>
      </c>
      <c r="N2842" s="9">
        <v>1.3655428999999999</v>
      </c>
      <c r="O2842" s="9">
        <v>12.543215999999999</v>
      </c>
      <c r="P2842" s="9">
        <v>14.359951000000001</v>
      </c>
      <c r="Q2842" s="9">
        <v>0.82286422999999997</v>
      </c>
      <c r="R2842" s="9">
        <v>3.1703380000000003E-2</v>
      </c>
      <c r="S2842" s="9">
        <v>3.8629033E-2</v>
      </c>
      <c r="T2842" s="9">
        <v>1.5503355000000001</v>
      </c>
      <c r="U2842" s="9">
        <v>14.602041</v>
      </c>
      <c r="V2842" s="9">
        <v>3.1006653000000002</v>
      </c>
      <c r="W2842" s="9">
        <v>4.1451609999999999</v>
      </c>
      <c r="X2842" s="9">
        <v>10.267626999999999</v>
      </c>
      <c r="Y2842" s="9">
        <v>7.2015500000000001</v>
      </c>
      <c r="Z2842" s="9">
        <v>2.5649462000000001</v>
      </c>
      <c r="AA2842" s="9">
        <v>4.2628164000000002</v>
      </c>
      <c r="AB2842" s="9">
        <v>12.118916</v>
      </c>
      <c r="AC2842" s="9">
        <v>6.0539427000000003</v>
      </c>
      <c r="AD2842" s="9">
        <v>8.1884750000000004</v>
      </c>
      <c r="AE2842" s="9">
        <v>4.0903573</v>
      </c>
      <c r="AF2842" s="9">
        <v>50.872306999999999</v>
      </c>
      <c r="AG2842" s="9">
        <v>86.326769999999996</v>
      </c>
      <c r="AH2842" s="9">
        <v>56.663333999999999</v>
      </c>
      <c r="AI2842" s="9">
        <v>91.727519999999998</v>
      </c>
    </row>
    <row r="2843" spans="1:35" ht="15.75" customHeight="1" x14ac:dyDescent="0.2">
      <c r="A2843" s="9">
        <v>2842</v>
      </c>
      <c r="B2843" s="9">
        <v>1.8959414000000001</v>
      </c>
      <c r="C2843" s="9">
        <v>6.1147499999999999</v>
      </c>
      <c r="D2843" s="9">
        <v>2</v>
      </c>
      <c r="E2843" s="9">
        <v>1.8332255</v>
      </c>
      <c r="F2843" s="9">
        <v>5.9947039999999996</v>
      </c>
      <c r="G2843" s="9">
        <v>-2.3552423</v>
      </c>
      <c r="H2843" s="9">
        <v>0.03</v>
      </c>
      <c r="I2843" s="9">
        <v>6.1249136999999999E-3</v>
      </c>
      <c r="J2843" s="9">
        <v>2.6374240000000002</v>
      </c>
      <c r="K2843" s="9">
        <v>296.03836000000001</v>
      </c>
      <c r="L2843" s="9">
        <v>40.414085</v>
      </c>
      <c r="M2843" s="9">
        <v>44.653190000000002</v>
      </c>
      <c r="N2843" s="9">
        <v>1.1686198999999999</v>
      </c>
      <c r="O2843" s="9">
        <v>13.850913</v>
      </c>
      <c r="P2843" s="9">
        <v>15.885426499999999</v>
      </c>
      <c r="Q2843" s="9">
        <v>0.43162159999999999</v>
      </c>
      <c r="R2843" s="9">
        <v>0.40893800000000002</v>
      </c>
      <c r="S2843" s="9">
        <v>3.1E-2</v>
      </c>
      <c r="T2843" s="9">
        <v>3.2</v>
      </c>
      <c r="U2843" s="9">
        <v>18.600000000000001</v>
      </c>
      <c r="V2843" s="9">
        <v>4.1929999999999996</v>
      </c>
      <c r="W2843" s="9">
        <v>5.3</v>
      </c>
      <c r="X2843" s="9">
        <v>15.007072000000001</v>
      </c>
      <c r="Y2843" s="9">
        <v>12.640655499999999</v>
      </c>
      <c r="Z2843" s="9">
        <v>2.4169640000000001</v>
      </c>
      <c r="AA2843" s="9">
        <v>4.0405699999999998</v>
      </c>
      <c r="AB2843" s="9">
        <v>13.233865</v>
      </c>
      <c r="AC2843" s="9">
        <v>7.3431940000000004</v>
      </c>
      <c r="AD2843" s="9">
        <v>7.9187589999999997</v>
      </c>
      <c r="AE2843" s="9">
        <v>4.3269690000000001</v>
      </c>
      <c r="AF2843" s="9">
        <v>80.698589999999996</v>
      </c>
      <c r="AG2843" s="9">
        <v>120.87762499999999</v>
      </c>
      <c r="AH2843" s="9">
        <v>52.174328000000003</v>
      </c>
      <c r="AI2843" s="9">
        <v>84.8292</v>
      </c>
    </row>
    <row r="2844" spans="1:35" ht="15.75" hidden="1" customHeight="1" x14ac:dyDescent="0.2">
      <c r="A2844" s="9">
        <v>2843</v>
      </c>
    </row>
    <row r="2845" spans="1:35" ht="15.75" customHeight="1" x14ac:dyDescent="0.2">
      <c r="A2845" s="9">
        <v>2844</v>
      </c>
      <c r="B2845" s="9">
        <v>0.32738107</v>
      </c>
      <c r="C2845" s="9">
        <v>0.89056849999999999</v>
      </c>
      <c r="D2845" s="9">
        <v>2</v>
      </c>
      <c r="E2845" s="9">
        <v>2.3949107999999999</v>
      </c>
      <c r="F2845" s="9">
        <v>6.419772</v>
      </c>
      <c r="G2845" s="9">
        <v>-0.73957300000000004</v>
      </c>
      <c r="H2845" s="9">
        <v>7.3170729999999995E-4</v>
      </c>
      <c r="I2845" s="9">
        <v>5.61168E-3</v>
      </c>
      <c r="J2845" s="9">
        <v>0.6207859</v>
      </c>
      <c r="K2845" s="9">
        <v>299.25292999999999</v>
      </c>
      <c r="L2845" s="9">
        <v>63.990740000000002</v>
      </c>
      <c r="M2845" s="9">
        <v>51.1402</v>
      </c>
      <c r="N2845" s="9">
        <v>1.7660956000000001</v>
      </c>
      <c r="O2845" s="9">
        <v>9.5195650000000001</v>
      </c>
      <c r="P2845" s="9">
        <v>10.150107999999999</v>
      </c>
      <c r="Q2845" s="9">
        <v>0</v>
      </c>
      <c r="R2845" s="9">
        <v>0.12798592</v>
      </c>
      <c r="S2845" s="9">
        <v>1.4634145999999999E-3</v>
      </c>
      <c r="T2845" s="9">
        <v>1.0909091</v>
      </c>
      <c r="U2845" s="9">
        <v>12.727273</v>
      </c>
      <c r="V2845" s="9">
        <v>0.1402439</v>
      </c>
      <c r="W2845" s="9">
        <v>0.85365855999999996</v>
      </c>
      <c r="X2845" s="9">
        <v>9.0771130000000007</v>
      </c>
      <c r="Y2845" s="9">
        <v>8.2070229999999995</v>
      </c>
      <c r="Z2845" s="9">
        <v>3.2466338000000001</v>
      </c>
      <c r="AA2845" s="9">
        <v>4.4507747000000002</v>
      </c>
      <c r="AB2845" s="9">
        <v>7.2626423999999998</v>
      </c>
      <c r="AC2845" s="9">
        <v>4.9224009999999998</v>
      </c>
      <c r="AD2845" s="9">
        <v>4.5982384999999999</v>
      </c>
      <c r="AE2845" s="9">
        <v>3.2164031999999998</v>
      </c>
      <c r="AF2845" s="9">
        <v>82.785445999999993</v>
      </c>
      <c r="AG2845" s="9">
        <v>107.89516</v>
      </c>
      <c r="AH2845" s="9">
        <v>85.488190000000003</v>
      </c>
      <c r="AI2845" s="9">
        <v>99.796019999999999</v>
      </c>
    </row>
    <row r="2846" spans="1:35" ht="15.75" hidden="1" customHeight="1" x14ac:dyDescent="0.2">
      <c r="A2846" s="9">
        <v>2845</v>
      </c>
    </row>
    <row r="2847" spans="1:35" ht="15.75" hidden="1" customHeight="1" x14ac:dyDescent="0.2">
      <c r="A2847" s="9">
        <v>2846</v>
      </c>
    </row>
    <row r="2848" spans="1:35" ht="15.75" hidden="1" customHeight="1" x14ac:dyDescent="0.2">
      <c r="A2848" s="9">
        <v>2847</v>
      </c>
      <c r="E2848" s="9">
        <v>2.1635513</v>
      </c>
      <c r="F2848" s="9">
        <v>5.3537759999999999</v>
      </c>
    </row>
    <row r="2849" spans="1:35" ht="15.75" customHeight="1" x14ac:dyDescent="0.2">
      <c r="A2849" s="9">
        <v>2848</v>
      </c>
      <c r="B2849" s="9">
        <v>3.0620598999999999</v>
      </c>
      <c r="C2849" s="9">
        <v>8.5936369999999993</v>
      </c>
      <c r="D2849" s="9">
        <v>2</v>
      </c>
      <c r="E2849" s="9">
        <v>2.2398069999999999</v>
      </c>
      <c r="F2849" s="9">
        <v>6.196339</v>
      </c>
      <c r="G2849" s="9">
        <v>-3.3423995999999998</v>
      </c>
      <c r="H2849" s="9">
        <v>4.6206894999999998E-2</v>
      </c>
      <c r="I2849" s="9">
        <v>6.0657660000000002E-3</v>
      </c>
      <c r="J2849" s="9">
        <v>2.5077566999999998</v>
      </c>
      <c r="K2849" s="9">
        <v>296.18637000000001</v>
      </c>
      <c r="L2849" s="9">
        <v>48.978274999999996</v>
      </c>
      <c r="M2849" s="9">
        <v>33.815624</v>
      </c>
      <c r="N2849" s="9">
        <v>1.3243104000000001</v>
      </c>
      <c r="O2849" s="9">
        <v>11.885994999999999</v>
      </c>
      <c r="P2849" s="9">
        <v>13.566758</v>
      </c>
      <c r="Q2849" s="9">
        <v>13.423691</v>
      </c>
      <c r="R2849" s="9">
        <v>0.21235386000000001</v>
      </c>
      <c r="S2849" s="9">
        <v>3.5862070000000003E-2</v>
      </c>
      <c r="T2849" s="9">
        <v>2.5263157000000001</v>
      </c>
      <c r="U2849" s="9">
        <v>15.736841999999999</v>
      </c>
      <c r="V2849" s="9">
        <v>5.7</v>
      </c>
      <c r="W2849" s="9">
        <v>7.6206899999999997</v>
      </c>
      <c r="X2849" s="9">
        <v>8.6464789999999994</v>
      </c>
      <c r="Y2849" s="9">
        <v>6.4790606000000004</v>
      </c>
      <c r="Z2849" s="9">
        <v>2.3714491999999998</v>
      </c>
      <c r="AA2849" s="9">
        <v>4.2094480000000001</v>
      </c>
      <c r="AB2849" s="9">
        <v>11.936793</v>
      </c>
      <c r="AC2849" s="9">
        <v>5.7751435999999998</v>
      </c>
      <c r="AD2849" s="9">
        <v>8.0749209999999998</v>
      </c>
      <c r="AE2849" s="9">
        <v>3.9556548999999999</v>
      </c>
      <c r="AF2849" s="9">
        <v>55.232329999999997</v>
      </c>
      <c r="AG2849" s="9">
        <v>88.112340000000003</v>
      </c>
      <c r="AH2849" s="9">
        <v>57.723550000000003</v>
      </c>
      <c r="AI2849" s="9">
        <v>93.218704000000002</v>
      </c>
    </row>
    <row r="2850" spans="1:35" ht="15.75" hidden="1" customHeight="1" x14ac:dyDescent="0.2">
      <c r="A2850" s="9">
        <v>2849</v>
      </c>
    </row>
    <row r="2851" spans="1:35" ht="15.75" hidden="1" customHeight="1" x14ac:dyDescent="0.2">
      <c r="A2851" s="9">
        <v>2850</v>
      </c>
    </row>
    <row r="2852" spans="1:35" ht="15.75" customHeight="1" x14ac:dyDescent="0.2">
      <c r="A2852" s="9">
        <v>2851</v>
      </c>
      <c r="B2852" s="9">
        <v>3.9541032</v>
      </c>
      <c r="C2852" s="9">
        <v>13.136082999999999</v>
      </c>
      <c r="D2852" s="9">
        <v>3</v>
      </c>
      <c r="E2852" s="9">
        <v>3.6439539999999999</v>
      </c>
      <c r="F2852" s="9">
        <v>7.6028222999999997</v>
      </c>
      <c r="G2852" s="9">
        <v>-4.9121800000000002</v>
      </c>
      <c r="H2852" s="9">
        <v>0.04</v>
      </c>
      <c r="I2852" s="9">
        <v>6.6439547000000003E-3</v>
      </c>
      <c r="J2852" s="9">
        <v>1.6260123</v>
      </c>
      <c r="K2852" s="9">
        <v>295.83269999999999</v>
      </c>
      <c r="L2852" s="9">
        <v>37.017975</v>
      </c>
      <c r="M2852" s="9">
        <v>33.808017999999997</v>
      </c>
      <c r="N2852" s="9">
        <v>1.0255371</v>
      </c>
      <c r="O2852" s="9">
        <v>14.698354999999999</v>
      </c>
      <c r="P2852" s="9">
        <v>16.081786999999998</v>
      </c>
      <c r="Q2852" s="9">
        <v>11.297936</v>
      </c>
      <c r="R2852" s="9">
        <v>0.1735091</v>
      </c>
      <c r="S2852" s="9">
        <v>2.2499999E-2</v>
      </c>
      <c r="T2852" s="9">
        <v>3.3333333000000001</v>
      </c>
      <c r="U2852" s="9">
        <v>22</v>
      </c>
      <c r="V2852" s="9">
        <v>1.45</v>
      </c>
      <c r="W2852" s="9">
        <v>9.5</v>
      </c>
      <c r="X2852" s="9">
        <v>7.6771026000000004</v>
      </c>
      <c r="Y2852" s="9">
        <v>7.2181176999999996</v>
      </c>
      <c r="Z2852" s="9">
        <v>2.1215823</v>
      </c>
      <c r="AA2852" s="9">
        <v>3.7619549999999999</v>
      </c>
      <c r="AB2852" s="9">
        <v>14.162547</v>
      </c>
      <c r="AC2852" s="9">
        <v>9.5340279999999993</v>
      </c>
      <c r="AD2852" s="9">
        <v>10.01281</v>
      </c>
      <c r="AE2852" s="9">
        <v>6.1730869999999998</v>
      </c>
      <c r="AF2852" s="9">
        <v>49.316853000000002</v>
      </c>
      <c r="AG2852" s="9">
        <v>72.627589999999998</v>
      </c>
      <c r="AH2852" s="9">
        <v>46.091507</v>
      </c>
      <c r="AI2852" s="9">
        <v>73.023210000000006</v>
      </c>
    </row>
    <row r="2853" spans="1:35" ht="15.75" hidden="1" customHeight="1" x14ac:dyDescent="0.2">
      <c r="A2853" s="9">
        <v>2852</v>
      </c>
    </row>
    <row r="2854" spans="1:35" ht="15.75" customHeight="1" x14ac:dyDescent="0.2">
      <c r="A2854" s="9">
        <v>2853</v>
      </c>
      <c r="B2854" s="9">
        <v>16.277698999999998</v>
      </c>
      <c r="C2854" s="9">
        <v>28.665175999999999</v>
      </c>
      <c r="D2854" s="9">
        <v>3</v>
      </c>
      <c r="E2854" s="9">
        <v>1.6784819</v>
      </c>
      <c r="F2854" s="9">
        <v>5.2092309999999999</v>
      </c>
      <c r="G2854" s="9">
        <v>-3.4501127999999999</v>
      </c>
      <c r="H2854" s="9">
        <v>0.11729167</v>
      </c>
      <c r="I2854" s="9">
        <v>7.1692737000000001E-3</v>
      </c>
      <c r="J2854" s="9">
        <v>3.9573743000000001</v>
      </c>
      <c r="K2854" s="9">
        <v>294.19756999999998</v>
      </c>
      <c r="L2854" s="9">
        <v>23.193739000000001</v>
      </c>
      <c r="M2854" s="9">
        <v>23.799230000000001</v>
      </c>
      <c r="N2854" s="9">
        <v>0.72481600000000002</v>
      </c>
      <c r="O2854" s="9">
        <v>17.88101</v>
      </c>
      <c r="P2854" s="9">
        <v>20.067492000000001</v>
      </c>
      <c r="Q2854" s="9">
        <v>0.79852920000000005</v>
      </c>
      <c r="R2854" s="9">
        <v>3.1131164999999999E-2</v>
      </c>
      <c r="S2854" s="9">
        <v>3.5208333000000001E-2</v>
      </c>
      <c r="T2854" s="9">
        <v>2.8125</v>
      </c>
      <c r="U2854" s="9">
        <v>17.75</v>
      </c>
      <c r="V2854" s="9">
        <v>0.13854167000000001</v>
      </c>
      <c r="W2854" s="9">
        <v>9.1666670000000003</v>
      </c>
      <c r="X2854" s="9">
        <v>10.903236</v>
      </c>
      <c r="Y2854" s="9">
        <v>9.005255</v>
      </c>
      <c r="Z2854" s="9">
        <v>1.7553403000000001</v>
      </c>
      <c r="AA2854" s="9">
        <v>2.8233353999999999</v>
      </c>
      <c r="AB2854" s="9">
        <v>16.725038999999999</v>
      </c>
      <c r="AC2854" s="9">
        <v>14.03973</v>
      </c>
      <c r="AD2854" s="9">
        <v>12.522106000000001</v>
      </c>
      <c r="AE2854" s="9">
        <v>10.800134</v>
      </c>
      <c r="AF2854" s="9">
        <v>44.013669999999998</v>
      </c>
      <c r="AG2854" s="9">
        <v>51.367607</v>
      </c>
      <c r="AH2854" s="9">
        <v>36.323642999999997</v>
      </c>
      <c r="AI2854" s="9">
        <v>46.394509999999997</v>
      </c>
    </row>
    <row r="2855" spans="1:35" ht="15.75" hidden="1" customHeight="1" x14ac:dyDescent="0.2">
      <c r="A2855" s="9">
        <v>2854</v>
      </c>
    </row>
    <row r="2856" spans="1:35" ht="15.75" hidden="1" customHeight="1" x14ac:dyDescent="0.2">
      <c r="A2856" s="9">
        <v>2855</v>
      </c>
    </row>
    <row r="2857" spans="1:35" ht="15.75" hidden="1" customHeight="1" x14ac:dyDescent="0.2">
      <c r="A2857" s="9">
        <v>2856</v>
      </c>
    </row>
    <row r="2858" spans="1:35" ht="15.75" hidden="1" customHeight="1" x14ac:dyDescent="0.2">
      <c r="A2858" s="9">
        <v>2857</v>
      </c>
    </row>
    <row r="2859" spans="1:35" ht="15.75" hidden="1" customHeight="1" x14ac:dyDescent="0.2">
      <c r="A2859" s="9">
        <v>2858</v>
      </c>
    </row>
    <row r="2860" spans="1:35" ht="15.75" customHeight="1" x14ac:dyDescent="0.2">
      <c r="A2860" s="9">
        <v>2859</v>
      </c>
      <c r="B2860" s="9">
        <v>8.1447870000000009</v>
      </c>
      <c r="C2860" s="9">
        <v>19.963187999999999</v>
      </c>
      <c r="D2860" s="9">
        <v>2</v>
      </c>
      <c r="E2860" s="9">
        <v>2.1074175999999998</v>
      </c>
      <c r="F2860" s="9">
        <v>5.4976729999999998</v>
      </c>
      <c r="G2860" s="9">
        <v>0.3916866</v>
      </c>
      <c r="H2860" s="9">
        <v>8.5422225000000004E-2</v>
      </c>
      <c r="I2860" s="9">
        <v>5.7179209999999999E-3</v>
      </c>
      <c r="J2860" s="9">
        <v>3.0517101000000002</v>
      </c>
      <c r="K2860" s="9">
        <v>295.91687000000002</v>
      </c>
      <c r="L2860" s="9">
        <v>49.039318000000002</v>
      </c>
      <c r="M2860" s="9">
        <v>33.944290000000002</v>
      </c>
      <c r="N2860" s="9">
        <v>1.323871</v>
      </c>
      <c r="O2860" s="9">
        <v>11.845437</v>
      </c>
      <c r="P2860" s="9">
        <v>13.707592</v>
      </c>
      <c r="Q2860" s="9">
        <v>1.3738759</v>
      </c>
      <c r="R2860" s="9">
        <v>5.5118866000000002E-2</v>
      </c>
      <c r="S2860" s="9">
        <v>8.3260490000000006E-2</v>
      </c>
      <c r="T2860" s="9">
        <v>3.0027322999999999</v>
      </c>
      <c r="U2860" s="9">
        <v>18.568306</v>
      </c>
      <c r="V2860" s="9">
        <v>7.4745999999999997</v>
      </c>
      <c r="W2860" s="9">
        <v>9.4711110000000005</v>
      </c>
      <c r="X2860" s="9">
        <v>8.2182340000000007</v>
      </c>
      <c r="Y2860" s="9">
        <v>6.4117499999999996</v>
      </c>
      <c r="Z2860" s="9">
        <v>2.2793833999999999</v>
      </c>
      <c r="AA2860" s="9">
        <v>4.1191063000000003</v>
      </c>
      <c r="AB2860" s="9">
        <v>12.590358</v>
      </c>
      <c r="AC2860" s="9">
        <v>5.5222005999999997</v>
      </c>
      <c r="AD2860" s="9">
        <v>8.312163</v>
      </c>
      <c r="AE2860" s="9">
        <v>3.7827443999999999</v>
      </c>
      <c r="AF2860" s="9">
        <v>54.148273000000003</v>
      </c>
      <c r="AG2860" s="9">
        <v>91.559166000000005</v>
      </c>
      <c r="AH2860" s="9">
        <v>54.643689999999999</v>
      </c>
      <c r="AI2860" s="9">
        <v>94.999306000000004</v>
      </c>
    </row>
    <row r="2861" spans="1:35" ht="15.75" customHeight="1" x14ac:dyDescent="0.2">
      <c r="A2861" s="9">
        <v>2860</v>
      </c>
      <c r="B2861" s="9">
        <v>1.7666928</v>
      </c>
      <c r="C2861" s="9">
        <v>6.0149660000000003</v>
      </c>
      <c r="D2861" s="9">
        <v>2.6714286999999999</v>
      </c>
      <c r="E2861" s="9">
        <v>2.3349837999999998</v>
      </c>
      <c r="F2861" s="9">
        <v>5.9645742999999998</v>
      </c>
      <c r="G2861" s="9">
        <v>1.0736239000000001</v>
      </c>
      <c r="H2861" s="9">
        <v>2.1428572E-2</v>
      </c>
      <c r="I2861" s="9">
        <v>6.0725809999999996E-3</v>
      </c>
      <c r="J2861" s="9">
        <v>2.4360998</v>
      </c>
      <c r="K2861" s="9">
        <v>297.0607</v>
      </c>
      <c r="L2861" s="9">
        <v>47.041713999999999</v>
      </c>
      <c r="M2861" s="9">
        <v>33.257689999999997</v>
      </c>
      <c r="N2861" s="9">
        <v>1.3549685</v>
      </c>
      <c r="O2861" s="9">
        <v>12.3787565</v>
      </c>
      <c r="P2861" s="9">
        <v>14.072031000000001</v>
      </c>
      <c r="Q2861" s="9">
        <v>10.272171999999999</v>
      </c>
      <c r="R2861" s="9">
        <v>0.21164321999999999</v>
      </c>
      <c r="S2861" s="9">
        <v>6.0428570000000001E-2</v>
      </c>
      <c r="T2861" s="9">
        <v>2.8076922999999998</v>
      </c>
      <c r="U2861" s="9">
        <v>15.538462000000001</v>
      </c>
      <c r="V2861" s="9">
        <v>1.7982857000000001</v>
      </c>
      <c r="W2861" s="9">
        <v>2.3428570999999998</v>
      </c>
      <c r="X2861" s="9">
        <v>7.430606</v>
      </c>
      <c r="Y2861" s="9">
        <v>5.6598134</v>
      </c>
      <c r="Z2861" s="9">
        <v>2.4665946999999999</v>
      </c>
      <c r="AA2861" s="9">
        <v>4.2242689999999996</v>
      </c>
      <c r="AB2861" s="9">
        <v>12.753563</v>
      </c>
      <c r="AC2861" s="9">
        <v>6.3495664999999999</v>
      </c>
      <c r="AD2861" s="9">
        <v>8.4931979999999996</v>
      </c>
      <c r="AE2861" s="9">
        <v>4.2367067</v>
      </c>
      <c r="AF2861" s="9">
        <v>48.797825000000003</v>
      </c>
      <c r="AG2861" s="9">
        <v>81.128540000000001</v>
      </c>
      <c r="AH2861" s="9">
        <v>54.471870000000003</v>
      </c>
      <c r="AI2861" s="9">
        <v>90.233199999999997</v>
      </c>
    </row>
    <row r="2862" spans="1:35" ht="15.75" hidden="1" customHeight="1" x14ac:dyDescent="0.2">
      <c r="A2862" s="9">
        <v>2861</v>
      </c>
      <c r="E2862" s="9">
        <v>2.1442399999999999</v>
      </c>
      <c r="F2862" s="9">
        <v>5.9667114999999997</v>
      </c>
      <c r="I2862" s="9">
        <v>7.1955999999999999E-3</v>
      </c>
      <c r="J2862" s="9">
        <v>2.4647815</v>
      </c>
      <c r="K2862" s="9">
        <v>294.29852</v>
      </c>
      <c r="L2862" s="9">
        <v>27.081586999999999</v>
      </c>
      <c r="M2862" s="9">
        <v>24.344456000000001</v>
      </c>
      <c r="N2862" s="9">
        <v>0.71690549999999997</v>
      </c>
      <c r="O2862" s="9">
        <v>16.873792999999999</v>
      </c>
      <c r="P2862" s="9">
        <v>18.545479</v>
      </c>
      <c r="Q2862" s="9">
        <v>10.92</v>
      </c>
      <c r="X2862" s="9">
        <v>8.5115479999999994</v>
      </c>
      <c r="Y2862" s="9">
        <v>7.7106776000000004</v>
      </c>
      <c r="Z2862" s="9">
        <v>1.6942600999999999</v>
      </c>
      <c r="AA2862" s="9">
        <v>3.0463965000000002</v>
      </c>
      <c r="AB2862" s="9">
        <v>16.261358000000001</v>
      </c>
      <c r="AC2862" s="9">
        <v>13.272323999999999</v>
      </c>
      <c r="AD2862" s="9">
        <v>11.286299</v>
      </c>
      <c r="AE2862" s="9">
        <v>8.9485034999999993</v>
      </c>
      <c r="AF2862" s="9">
        <v>43.781562999999998</v>
      </c>
      <c r="AG2862" s="9">
        <v>46.967644</v>
      </c>
      <c r="AH2862" s="9">
        <v>36.661552</v>
      </c>
      <c r="AI2862" s="9">
        <v>53.090954000000004</v>
      </c>
    </row>
    <row r="2863" spans="1:35" ht="15.75" hidden="1" customHeight="1" x14ac:dyDescent="0.2">
      <c r="A2863" s="9">
        <v>2862</v>
      </c>
    </row>
    <row r="2864" spans="1:35" ht="15.75" customHeight="1" x14ac:dyDescent="0.2">
      <c r="A2864" s="9">
        <v>2863</v>
      </c>
      <c r="B2864" s="9">
        <v>15.867910999999999</v>
      </c>
      <c r="C2864" s="9">
        <v>31.319700000000001</v>
      </c>
      <c r="D2864" s="9">
        <v>2</v>
      </c>
      <c r="E2864" s="9">
        <v>1.5584302000000001</v>
      </c>
      <c r="F2864" s="9">
        <v>5.6761694</v>
      </c>
      <c r="G2864" s="9">
        <v>6.2806644</v>
      </c>
      <c r="H2864" s="9">
        <v>5.3333335000000003E-2</v>
      </c>
      <c r="I2864" s="9">
        <v>7.1288402999999997E-3</v>
      </c>
      <c r="J2864" s="9">
        <v>3.210143</v>
      </c>
      <c r="K2864" s="9">
        <v>289.83861999999999</v>
      </c>
      <c r="L2864" s="9">
        <v>16.519504999999999</v>
      </c>
      <c r="M2864" s="9">
        <v>19.724523999999999</v>
      </c>
      <c r="N2864" s="9">
        <v>0.37795024999999999</v>
      </c>
      <c r="O2864" s="9">
        <v>19.269304000000002</v>
      </c>
      <c r="P2864" s="9">
        <v>22.161290999999999</v>
      </c>
      <c r="Q2864" s="9">
        <v>20.812291999999999</v>
      </c>
      <c r="R2864" s="9">
        <v>0.17250882000000001</v>
      </c>
      <c r="S2864" s="9">
        <v>0.17666667999999999</v>
      </c>
      <c r="T2864" s="9">
        <v>2.5</v>
      </c>
      <c r="U2864" s="9">
        <v>13.5</v>
      </c>
      <c r="V2864" s="9">
        <v>0</v>
      </c>
      <c r="W2864" s="9">
        <v>3.3333333000000001</v>
      </c>
      <c r="X2864" s="9">
        <v>12.752352</v>
      </c>
      <c r="Y2864" s="9">
        <v>10.532419000000001</v>
      </c>
      <c r="Z2864" s="9">
        <v>1.1282171000000001</v>
      </c>
      <c r="AA2864" s="9">
        <v>1.6156803</v>
      </c>
      <c r="AB2864" s="9">
        <v>19.281400000000001</v>
      </c>
      <c r="AC2864" s="9">
        <v>14.926658</v>
      </c>
      <c r="AD2864" s="9">
        <v>15.321631</v>
      </c>
      <c r="AE2864" s="9">
        <v>12.107417</v>
      </c>
      <c r="AF2864" s="9">
        <v>41.634920000000001</v>
      </c>
      <c r="AG2864" s="9">
        <v>52.762819999999998</v>
      </c>
      <c r="AH2864" s="9">
        <v>24.246230000000001</v>
      </c>
      <c r="AI2864" s="9">
        <v>40.128520000000002</v>
      </c>
    </row>
    <row r="2865" spans="1:35" ht="15.75" hidden="1" customHeight="1" x14ac:dyDescent="0.2">
      <c r="A2865" s="9">
        <v>2864</v>
      </c>
    </row>
    <row r="2866" spans="1:35" ht="15.75" hidden="1" customHeight="1" x14ac:dyDescent="0.2">
      <c r="A2866" s="9">
        <v>2865</v>
      </c>
    </row>
    <row r="2867" spans="1:35" ht="15.75" hidden="1" customHeight="1" x14ac:dyDescent="0.2">
      <c r="A2867" s="9">
        <v>2866</v>
      </c>
    </row>
    <row r="2868" spans="1:35" ht="15.75" customHeight="1" x14ac:dyDescent="0.2">
      <c r="A2868" s="9">
        <v>2867</v>
      </c>
      <c r="B2868" s="9">
        <v>4.2953977999999999</v>
      </c>
      <c r="C2868" s="9">
        <v>14.430221</v>
      </c>
      <c r="D2868" s="9">
        <v>2</v>
      </c>
      <c r="E2868" s="9">
        <v>2.1015809999999999</v>
      </c>
      <c r="F2868" s="9">
        <v>8.0350990000000007</v>
      </c>
      <c r="G2868" s="9">
        <v>-0.4553278</v>
      </c>
      <c r="H2868" s="9">
        <v>3.5000000000000003E-2</v>
      </c>
      <c r="I2868" s="9">
        <v>5.8266943999999996E-3</v>
      </c>
      <c r="J2868" s="9">
        <v>2.3022656000000001</v>
      </c>
      <c r="K2868" s="9">
        <v>298.36471999999998</v>
      </c>
      <c r="L2868" s="9">
        <v>48.708179999999999</v>
      </c>
      <c r="M2868" s="9">
        <v>35.37153</v>
      </c>
      <c r="N2868" s="9">
        <v>1.6078026000000001</v>
      </c>
      <c r="O2868" s="9">
        <v>12.070631000000001</v>
      </c>
      <c r="P2868" s="9">
        <v>14.068333000000001</v>
      </c>
      <c r="Q2868" s="9">
        <v>10.520436</v>
      </c>
      <c r="R2868" s="9">
        <v>0.35401437000000002</v>
      </c>
      <c r="S2868" s="9">
        <v>2.5000000000000001E-2</v>
      </c>
      <c r="T2868" s="9">
        <v>3.75</v>
      </c>
      <c r="U2868" s="9">
        <v>17.785715</v>
      </c>
      <c r="V2868" s="9">
        <v>3.9684377</v>
      </c>
      <c r="W2868" s="9">
        <v>6.84375</v>
      </c>
      <c r="X2868" s="9">
        <v>11.003988</v>
      </c>
      <c r="Y2868" s="9">
        <v>8.0009519999999998</v>
      </c>
      <c r="Z2868" s="9">
        <v>2.9502291999999999</v>
      </c>
      <c r="AA2868" s="9">
        <v>5.0169779999999999</v>
      </c>
      <c r="AB2868" s="9">
        <v>10.816382000000001</v>
      </c>
      <c r="AC2868" s="9">
        <v>5.7041215999999997</v>
      </c>
      <c r="AD2868" s="9">
        <v>7.2405819999999999</v>
      </c>
      <c r="AE2868" s="9">
        <v>4.4085903000000002</v>
      </c>
      <c r="AF2868" s="9">
        <v>66.251784999999998</v>
      </c>
      <c r="AG2868" s="9">
        <v>84.657420000000002</v>
      </c>
      <c r="AH2868" s="9">
        <v>63.191764999999997</v>
      </c>
      <c r="AI2868" s="9">
        <v>92.820710000000005</v>
      </c>
    </row>
    <row r="2869" spans="1:35" ht="15.75" hidden="1" customHeight="1" x14ac:dyDescent="0.2">
      <c r="A2869" s="9">
        <v>2868</v>
      </c>
    </row>
    <row r="2870" spans="1:35" ht="15.75" hidden="1" customHeight="1" x14ac:dyDescent="0.2">
      <c r="A2870" s="9">
        <v>2869</v>
      </c>
    </row>
    <row r="2871" spans="1:35" ht="15.75" hidden="1" customHeight="1" x14ac:dyDescent="0.2">
      <c r="A2871" s="9">
        <v>2870</v>
      </c>
    </row>
    <row r="2872" spans="1:35" ht="15.75" hidden="1" customHeight="1" x14ac:dyDescent="0.2">
      <c r="A2872" s="9">
        <v>2871</v>
      </c>
    </row>
    <row r="2873" spans="1:35" ht="15.75" hidden="1" customHeight="1" x14ac:dyDescent="0.2">
      <c r="A2873" s="9">
        <v>2872</v>
      </c>
      <c r="E2873" s="9">
        <v>2.8323497999999998</v>
      </c>
      <c r="F2873" s="9">
        <v>6.9007635000000001</v>
      </c>
      <c r="I2873" s="9">
        <v>7.0064899999999998E-3</v>
      </c>
      <c r="J2873" s="9">
        <v>1.4077364999999999</v>
      </c>
      <c r="K2873" s="9">
        <v>294.70688000000001</v>
      </c>
      <c r="L2873" s="9">
        <v>33.964962</v>
      </c>
      <c r="M2873" s="9">
        <v>29.186045</v>
      </c>
      <c r="N2873" s="9">
        <v>0.84255590000000002</v>
      </c>
      <c r="O2873" s="9">
        <v>15.240125000000001</v>
      </c>
      <c r="P2873" s="9">
        <v>16.557846000000001</v>
      </c>
      <c r="Q2873" s="9">
        <v>37.76</v>
      </c>
      <c r="X2873" s="9">
        <v>9.8390780000000007</v>
      </c>
      <c r="Y2873" s="9">
        <v>8.7477440000000009</v>
      </c>
      <c r="Z2873" s="9">
        <v>1.8226587999999999</v>
      </c>
      <c r="AA2873" s="9">
        <v>3.2670254999999999</v>
      </c>
      <c r="AB2873" s="9">
        <v>14.044434000000001</v>
      </c>
      <c r="AC2873" s="9">
        <v>11.447865500000001</v>
      </c>
      <c r="AD2873" s="9">
        <v>10.74663</v>
      </c>
      <c r="AE2873" s="9">
        <v>8.0849740000000008</v>
      </c>
      <c r="AF2873" s="9">
        <v>55.429676000000001</v>
      </c>
      <c r="AG2873" s="9">
        <v>52.675316000000002</v>
      </c>
      <c r="AH2873" s="9">
        <v>45.054023999999998</v>
      </c>
      <c r="AI2873" s="9">
        <v>60.730766000000003</v>
      </c>
    </row>
    <row r="2874" spans="1:35" ht="15.75" customHeight="1" x14ac:dyDescent="0.2">
      <c r="A2874" s="9">
        <v>2873</v>
      </c>
      <c r="B2874" s="9">
        <v>5.5865005999999999</v>
      </c>
      <c r="C2874" s="9">
        <v>14.829138</v>
      </c>
      <c r="D2874" s="9">
        <v>2.4081633</v>
      </c>
      <c r="E2874" s="9">
        <v>1.6343742999999999</v>
      </c>
      <c r="F2874" s="9">
        <v>4.3102665</v>
      </c>
      <c r="G2874" s="9">
        <v>1.9811118000000001</v>
      </c>
      <c r="H2874" s="9">
        <v>5.8571428000000002E-2</v>
      </c>
      <c r="I2874" s="9">
        <v>7.1064047999999996E-3</v>
      </c>
      <c r="J2874" s="9">
        <v>1.7319827000000001</v>
      </c>
      <c r="K2874" s="9">
        <v>294.27886999999998</v>
      </c>
      <c r="L2874" s="9">
        <v>30.984615000000002</v>
      </c>
      <c r="M2874" s="9">
        <v>24.732085999999999</v>
      </c>
      <c r="N2874" s="9">
        <v>0.73218260000000002</v>
      </c>
      <c r="O2874" s="9">
        <v>15.953284</v>
      </c>
      <c r="P2874" s="9">
        <v>17.370723999999999</v>
      </c>
      <c r="Q2874" s="9">
        <v>26.601932999999999</v>
      </c>
      <c r="R2874" s="9">
        <v>0.33638235999999999</v>
      </c>
      <c r="S2874" s="9">
        <v>0.11510204</v>
      </c>
      <c r="T2874" s="9">
        <v>5.9740260000000003</v>
      </c>
      <c r="U2874" s="9">
        <v>19.716217</v>
      </c>
      <c r="V2874" s="9">
        <v>2.2060203999999999</v>
      </c>
      <c r="W2874" s="9">
        <v>7.8673469999999996</v>
      </c>
      <c r="X2874" s="9">
        <v>6.8924513000000003</v>
      </c>
      <c r="Y2874" s="9">
        <v>6.373875</v>
      </c>
      <c r="Z2874" s="9">
        <v>1.7310053999999999</v>
      </c>
      <c r="AA2874" s="9">
        <v>3.1510107999999999</v>
      </c>
      <c r="AB2874" s="9">
        <v>15.052507</v>
      </c>
      <c r="AC2874" s="9">
        <v>11.533877</v>
      </c>
      <c r="AD2874" s="9">
        <v>9.5075920000000007</v>
      </c>
      <c r="AE2874" s="9">
        <v>7.0480669999999996</v>
      </c>
      <c r="AF2874" s="9">
        <v>39.809463999999998</v>
      </c>
      <c r="AG2874" s="9">
        <v>50.275269999999999</v>
      </c>
      <c r="AH2874" s="9">
        <v>42.901584999999997</v>
      </c>
      <c r="AI2874" s="9">
        <v>63.720623000000003</v>
      </c>
    </row>
    <row r="2875" spans="1:35" ht="15.75" hidden="1" customHeight="1" x14ac:dyDescent="0.2">
      <c r="A2875" s="9">
        <v>2874</v>
      </c>
    </row>
    <row r="2876" spans="1:35" ht="15.75" hidden="1" customHeight="1" x14ac:dyDescent="0.2">
      <c r="A2876" s="9">
        <v>2875</v>
      </c>
    </row>
    <row r="2877" spans="1:35" ht="15.75" hidden="1" customHeight="1" x14ac:dyDescent="0.2">
      <c r="A2877" s="9">
        <v>2876</v>
      </c>
    </row>
    <row r="2878" spans="1:35" ht="15.75" hidden="1" customHeight="1" x14ac:dyDescent="0.2">
      <c r="A2878" s="9">
        <v>2877</v>
      </c>
    </row>
    <row r="2879" spans="1:35" ht="15.75" hidden="1" customHeight="1" x14ac:dyDescent="0.2">
      <c r="A2879" s="9">
        <v>2878</v>
      </c>
    </row>
    <row r="2880" spans="1:35" ht="15.75" hidden="1" customHeight="1" x14ac:dyDescent="0.2">
      <c r="A2880" s="9">
        <v>2879</v>
      </c>
    </row>
    <row r="2881" spans="1:35" ht="15.75" hidden="1" customHeight="1" x14ac:dyDescent="0.2">
      <c r="A2881" s="9">
        <v>2880</v>
      </c>
      <c r="E2881" s="9">
        <v>3.1803298</v>
      </c>
      <c r="F2881" s="9">
        <v>7.2916565000000002</v>
      </c>
      <c r="I2881" s="9">
        <v>7.0064899999999998E-3</v>
      </c>
      <c r="J2881" s="9">
        <v>1.4077364999999999</v>
      </c>
      <c r="K2881" s="9">
        <v>294.70688000000001</v>
      </c>
      <c r="L2881" s="9">
        <v>33.964962</v>
      </c>
      <c r="M2881" s="9">
        <v>29.186045</v>
      </c>
      <c r="N2881" s="9">
        <v>0.84255590000000002</v>
      </c>
      <c r="O2881" s="9">
        <v>15.240125000000001</v>
      </c>
      <c r="P2881" s="9">
        <v>16.557846000000001</v>
      </c>
      <c r="Q2881" s="9">
        <v>25.774570000000001</v>
      </c>
      <c r="X2881" s="9">
        <v>9.8390780000000007</v>
      </c>
      <c r="Y2881" s="9">
        <v>8.7477440000000009</v>
      </c>
      <c r="Z2881" s="9">
        <v>1.8226587999999999</v>
      </c>
      <c r="AA2881" s="9">
        <v>3.2670254999999999</v>
      </c>
      <c r="AB2881" s="9">
        <v>14.044434000000001</v>
      </c>
      <c r="AC2881" s="9">
        <v>11.447865500000001</v>
      </c>
      <c r="AD2881" s="9">
        <v>10.74663</v>
      </c>
      <c r="AE2881" s="9">
        <v>8.0849740000000008</v>
      </c>
      <c r="AF2881" s="9">
        <v>55.429676000000001</v>
      </c>
      <c r="AG2881" s="9">
        <v>52.675316000000002</v>
      </c>
      <c r="AH2881" s="9">
        <v>45.054023999999998</v>
      </c>
      <c r="AI2881" s="9">
        <v>60.730766000000003</v>
      </c>
    </row>
    <row r="2882" spans="1:35" ht="15.75" hidden="1" customHeight="1" x14ac:dyDescent="0.2">
      <c r="A2882" s="9">
        <v>2881</v>
      </c>
    </row>
    <row r="2883" spans="1:35" ht="15.75" customHeight="1" x14ac:dyDescent="0.2">
      <c r="A2883" s="9">
        <v>2882</v>
      </c>
      <c r="B2883" s="9">
        <v>4.3899710000000001</v>
      </c>
      <c r="C2883" s="9">
        <v>12.396162</v>
      </c>
      <c r="D2883" s="9">
        <v>2</v>
      </c>
      <c r="E2883" s="9">
        <v>3.5761514000000001</v>
      </c>
      <c r="F2883" s="9">
        <v>7.236853</v>
      </c>
      <c r="G2883" s="9">
        <v>-1.0252519</v>
      </c>
      <c r="H2883" s="9">
        <v>5.1327432999999999E-2</v>
      </c>
      <c r="I2883" s="9">
        <v>6.8264822000000001E-3</v>
      </c>
      <c r="J2883" s="9">
        <v>1.6667297999999999</v>
      </c>
      <c r="K2883" s="9">
        <v>296.36630000000002</v>
      </c>
      <c r="L2883" s="9">
        <v>39.568928</v>
      </c>
      <c r="M2883" s="9">
        <v>35.291656000000003</v>
      </c>
      <c r="N2883" s="9">
        <v>1.0810933</v>
      </c>
      <c r="O2883" s="9">
        <v>14.090263999999999</v>
      </c>
      <c r="P2883" s="9">
        <v>15.472542000000001</v>
      </c>
      <c r="Q2883" s="9">
        <v>10.436056000000001</v>
      </c>
      <c r="R2883" s="9">
        <v>0.33640227</v>
      </c>
      <c r="S2883" s="9">
        <v>1.9911503000000001E-2</v>
      </c>
      <c r="T2883" s="9">
        <v>4.6736839999999997</v>
      </c>
      <c r="U2883" s="9">
        <v>20.157893999999999</v>
      </c>
      <c r="V2883" s="9">
        <v>5.7234509999999998</v>
      </c>
      <c r="W2883" s="9">
        <v>9.5486730000000009</v>
      </c>
      <c r="X2883" s="9">
        <v>6.9887775999999997</v>
      </c>
      <c r="Y2883" s="9">
        <v>6.6581906999999996</v>
      </c>
      <c r="Z2883" s="9">
        <v>2.1493380000000002</v>
      </c>
      <c r="AA2883" s="9">
        <v>3.7634063000000002</v>
      </c>
      <c r="AB2883" s="9">
        <v>12.823969</v>
      </c>
      <c r="AC2883" s="9">
        <v>9.4709129999999995</v>
      </c>
      <c r="AD2883" s="9">
        <v>9.8648749999999996</v>
      </c>
      <c r="AE2883" s="9">
        <v>6.4844932999999996</v>
      </c>
      <c r="AF2883" s="9">
        <v>55.868637</v>
      </c>
      <c r="AG2883" s="9">
        <v>69.525665000000004</v>
      </c>
      <c r="AH2883" s="9">
        <v>51.699916999999999</v>
      </c>
      <c r="AI2883" s="9">
        <v>71.964889999999997</v>
      </c>
    </row>
    <row r="2884" spans="1:35" ht="15.75" hidden="1" customHeight="1" x14ac:dyDescent="0.2">
      <c r="A2884" s="9">
        <v>2883</v>
      </c>
    </row>
    <row r="2885" spans="1:35" ht="15.75" hidden="1" customHeight="1" x14ac:dyDescent="0.2">
      <c r="A2885" s="9">
        <v>2884</v>
      </c>
    </row>
    <row r="2886" spans="1:35" ht="15.75" hidden="1" customHeight="1" x14ac:dyDescent="0.2">
      <c r="A2886" s="9">
        <v>2885</v>
      </c>
    </row>
    <row r="2887" spans="1:35" ht="15.75" hidden="1" customHeight="1" x14ac:dyDescent="0.2">
      <c r="A2887" s="9">
        <v>2886</v>
      </c>
      <c r="E2887" s="9">
        <v>2.2111812</v>
      </c>
      <c r="F2887" s="9">
        <v>7.2356759999999998</v>
      </c>
      <c r="I2887" s="9">
        <v>7.0500579999999997E-3</v>
      </c>
      <c r="J2887" s="9">
        <v>1.2866778000000001</v>
      </c>
      <c r="K2887" s="9">
        <v>296.55437999999998</v>
      </c>
      <c r="L2887" s="9">
        <v>37.259253999999999</v>
      </c>
      <c r="M2887" s="9">
        <v>32.711514000000001</v>
      </c>
      <c r="N2887" s="9">
        <v>0.99954544999999995</v>
      </c>
      <c r="O2887" s="9">
        <v>14.462361</v>
      </c>
      <c r="P2887" s="9">
        <v>15.434986</v>
      </c>
      <c r="Q2887" s="9">
        <v>42.240319999999997</v>
      </c>
      <c r="X2887" s="9">
        <v>8.5255890000000001</v>
      </c>
      <c r="Y2887" s="9">
        <v>8.7448779999999999</v>
      </c>
      <c r="Z2887" s="9">
        <v>1.9178135000000001</v>
      </c>
      <c r="AA2887" s="9">
        <v>3.4373987000000001</v>
      </c>
      <c r="AB2887" s="9">
        <v>13.646084</v>
      </c>
      <c r="AC2887" s="9">
        <v>11.695494</v>
      </c>
      <c r="AD2887" s="9">
        <v>10.446084000000001</v>
      </c>
      <c r="AE2887" s="9">
        <v>8.6182099999999995</v>
      </c>
      <c r="AF2887" s="9">
        <v>53.339419999999997</v>
      </c>
      <c r="AG2887" s="9">
        <v>58.684258</v>
      </c>
      <c r="AH2887" s="9">
        <v>48.426174000000003</v>
      </c>
      <c r="AI2887" s="9">
        <v>57.584254999999999</v>
      </c>
    </row>
    <row r="2888" spans="1:35" ht="15.75" hidden="1" customHeight="1" x14ac:dyDescent="0.2">
      <c r="A2888" s="9">
        <v>2887</v>
      </c>
    </row>
    <row r="2889" spans="1:35" ht="15.75" customHeight="1" x14ac:dyDescent="0.2">
      <c r="A2889" s="9">
        <v>2888</v>
      </c>
      <c r="B2889" s="9">
        <v>3.4172437000000002</v>
      </c>
      <c r="C2889" s="9">
        <v>8.5080770000000001</v>
      </c>
      <c r="D2889" s="9">
        <v>2.2984870000000002</v>
      </c>
      <c r="E2889" s="9">
        <v>2.1923884999999999</v>
      </c>
      <c r="F2889" s="9">
        <v>5.9161153000000004</v>
      </c>
      <c r="G2889" s="9">
        <v>0.51967220000000003</v>
      </c>
      <c r="H2889" s="9">
        <v>5.189821E-2</v>
      </c>
      <c r="I2889" s="9">
        <v>5.7499630000000003E-3</v>
      </c>
      <c r="J2889" s="9">
        <v>2.7355676</v>
      </c>
      <c r="K2889" s="9">
        <v>295.90915000000001</v>
      </c>
      <c r="L2889" s="9">
        <v>46.667259999999999</v>
      </c>
      <c r="M2889" s="9">
        <v>32.321156000000002</v>
      </c>
      <c r="N2889" s="9">
        <v>1.2682391</v>
      </c>
      <c r="O2889" s="9">
        <v>12.456944999999999</v>
      </c>
      <c r="P2889" s="9">
        <v>14.260535000000001</v>
      </c>
      <c r="Q2889" s="9">
        <v>6.8876920000000004</v>
      </c>
      <c r="R2889" s="9">
        <v>0.16361376999999999</v>
      </c>
      <c r="S2889" s="9">
        <v>5.6561210000000001E-2</v>
      </c>
      <c r="T2889" s="9">
        <v>2.8774424000000001</v>
      </c>
      <c r="U2889" s="9">
        <v>18.277086000000001</v>
      </c>
      <c r="V2889" s="9">
        <v>4.0426273000000004</v>
      </c>
      <c r="W2889" s="9">
        <v>7.1499313999999998</v>
      </c>
      <c r="X2889" s="9">
        <v>7.7469720000000004</v>
      </c>
      <c r="Y2889" s="9">
        <v>5.9112330000000002</v>
      </c>
      <c r="Z2889" s="9">
        <v>2.1794373999999999</v>
      </c>
      <c r="AA2889" s="9">
        <v>3.9105039000000001</v>
      </c>
      <c r="AB2889" s="9">
        <v>13.153397999999999</v>
      </c>
      <c r="AC2889" s="9">
        <v>6.0534315000000003</v>
      </c>
      <c r="AD2889" s="9">
        <v>8.7498389999999997</v>
      </c>
      <c r="AE2889" s="9">
        <v>4.1509869999999998</v>
      </c>
      <c r="AF2889" s="9">
        <v>48.623330000000003</v>
      </c>
      <c r="AG2889" s="9">
        <v>82.988529999999997</v>
      </c>
      <c r="AH2889" s="9">
        <v>51.286929999999998</v>
      </c>
      <c r="AI2889" s="9">
        <v>91.370900000000006</v>
      </c>
    </row>
    <row r="2890" spans="1:35" ht="15.75" hidden="1" customHeight="1" x14ac:dyDescent="0.2">
      <c r="A2890" s="9">
        <v>2889</v>
      </c>
    </row>
    <row r="2891" spans="1:35" ht="15.75" customHeight="1" x14ac:dyDescent="0.2">
      <c r="A2891" s="9">
        <v>2890</v>
      </c>
      <c r="B2891" s="9">
        <v>7.7318470000000001</v>
      </c>
      <c r="C2891" s="9">
        <v>18.010643000000002</v>
      </c>
      <c r="D2891" s="9">
        <v>2.8383234000000002</v>
      </c>
      <c r="E2891" s="9">
        <v>1.4562972999999999</v>
      </c>
      <c r="F2891" s="9">
        <v>3.9688865999999998</v>
      </c>
      <c r="G2891" s="9">
        <v>0.26376090000000002</v>
      </c>
      <c r="H2891" s="9">
        <v>5.6886225999999998E-2</v>
      </c>
      <c r="I2891" s="9">
        <v>7.2350899999999996E-3</v>
      </c>
      <c r="J2891" s="9">
        <v>2.1947258000000001</v>
      </c>
      <c r="K2891" s="9">
        <v>294.44887999999997</v>
      </c>
      <c r="L2891" s="9">
        <v>28.25272</v>
      </c>
      <c r="M2891" s="9">
        <v>24.343295999999999</v>
      </c>
      <c r="N2891" s="9">
        <v>0.72915905999999997</v>
      </c>
      <c r="O2891" s="9">
        <v>16.607703999999998</v>
      </c>
      <c r="P2891" s="9">
        <v>18.197603000000001</v>
      </c>
      <c r="Q2891" s="9">
        <v>5.9416947000000002</v>
      </c>
      <c r="R2891" s="9">
        <v>9.5423385999999999E-2</v>
      </c>
      <c r="S2891" s="9">
        <v>5.0299402E-2</v>
      </c>
      <c r="T2891" s="9">
        <v>2.2333333</v>
      </c>
      <c r="U2891" s="9">
        <v>15.955556</v>
      </c>
      <c r="V2891" s="9">
        <v>1.4073054</v>
      </c>
      <c r="W2891" s="9">
        <v>7.3652696999999998</v>
      </c>
      <c r="X2891" s="9">
        <v>7.9090660000000002</v>
      </c>
      <c r="Y2891" s="9">
        <v>7.1963134000000002</v>
      </c>
      <c r="Z2891" s="9">
        <v>1.7038479</v>
      </c>
      <c r="AA2891" s="9">
        <v>3.0910540000000002</v>
      </c>
      <c r="AB2891" s="9">
        <v>15.898296999999999</v>
      </c>
      <c r="AC2891" s="9">
        <v>12.692939000000001</v>
      </c>
      <c r="AD2891" s="9">
        <v>10.612674</v>
      </c>
      <c r="AE2891" s="9">
        <v>8.2810740000000003</v>
      </c>
      <c r="AF2891" s="9">
        <v>42.548717000000003</v>
      </c>
      <c r="AG2891" s="9">
        <v>47.758769999999998</v>
      </c>
      <c r="AH2891" s="9">
        <v>38.781886999999998</v>
      </c>
      <c r="AI2891" s="9">
        <v>56.573574000000001</v>
      </c>
    </row>
    <row r="2892" spans="1:35" ht="15.75" hidden="1" customHeight="1" x14ac:dyDescent="0.2">
      <c r="A2892" s="9">
        <v>2891</v>
      </c>
      <c r="E2892" s="9">
        <v>1.5695701</v>
      </c>
      <c r="F2892" s="9">
        <v>4.3797410000000001</v>
      </c>
      <c r="I2892" s="9">
        <v>6.5267809999999997E-3</v>
      </c>
      <c r="J2892" s="9">
        <v>1.329326</v>
      </c>
      <c r="K2892" s="9">
        <v>295.92743000000002</v>
      </c>
      <c r="L2892" s="9">
        <v>41.868378</v>
      </c>
      <c r="M2892" s="9">
        <v>35.843555000000002</v>
      </c>
      <c r="N2892" s="9">
        <v>1.0419111999999999</v>
      </c>
      <c r="O2892" s="9">
        <v>13.631462000000001</v>
      </c>
      <c r="P2892" s="9">
        <v>14.788754000000001</v>
      </c>
      <c r="Q2892" s="9">
        <v>12.332927</v>
      </c>
      <c r="X2892" s="9">
        <v>10.129795</v>
      </c>
      <c r="Y2892" s="9">
        <v>8.3531685000000007</v>
      </c>
      <c r="Z2892" s="9">
        <v>2.049172</v>
      </c>
      <c r="AA2892" s="9">
        <v>3.5880803999999999</v>
      </c>
      <c r="AB2892" s="9">
        <v>12.692821500000001</v>
      </c>
      <c r="AC2892" s="9">
        <v>8.4797960000000003</v>
      </c>
      <c r="AD2892" s="9">
        <v>8.794378</v>
      </c>
      <c r="AE2892" s="9">
        <v>5.3900594999999996</v>
      </c>
      <c r="AF2892" s="9">
        <v>58.488320000000002</v>
      </c>
      <c r="AG2892" s="9">
        <v>77.041213999999997</v>
      </c>
      <c r="AH2892" s="9">
        <v>52.456885999999997</v>
      </c>
      <c r="AI2892" s="9">
        <v>79.344319999999996</v>
      </c>
    </row>
    <row r="2893" spans="1:35" ht="15.75" hidden="1" customHeight="1" x14ac:dyDescent="0.2">
      <c r="A2893" s="9">
        <v>2892</v>
      </c>
    </row>
    <row r="2894" spans="1:35" ht="15.75" customHeight="1" x14ac:dyDescent="0.2">
      <c r="A2894" s="9">
        <v>2893</v>
      </c>
      <c r="B2894" s="9">
        <v>6.142347</v>
      </c>
      <c r="C2894" s="9">
        <v>21.527721</v>
      </c>
      <c r="D2894" s="9">
        <v>2</v>
      </c>
      <c r="E2894" s="9">
        <v>1.8443176999999999</v>
      </c>
      <c r="F2894" s="9">
        <v>5.3907280000000002</v>
      </c>
      <c r="G2894" s="9">
        <v>1.3209823000000001</v>
      </c>
      <c r="H2894" s="9">
        <v>4.8235292999999999E-2</v>
      </c>
      <c r="I2894" s="9">
        <v>6.8166125999999999E-3</v>
      </c>
      <c r="J2894" s="9">
        <v>1.8359209999999999</v>
      </c>
      <c r="K2894" s="9">
        <v>297.02141999999998</v>
      </c>
      <c r="L2894" s="9">
        <v>35.075046999999998</v>
      </c>
      <c r="M2894" s="9">
        <v>31.267199999999999</v>
      </c>
      <c r="N2894" s="9">
        <v>1.0663722</v>
      </c>
      <c r="O2894" s="9">
        <v>15.260263999999999</v>
      </c>
      <c r="P2894" s="9">
        <v>16.805109000000002</v>
      </c>
      <c r="Q2894" s="9">
        <v>29.423393000000001</v>
      </c>
      <c r="R2894" s="9">
        <v>0.7967033</v>
      </c>
      <c r="S2894" s="9">
        <v>1.8235293999999999E-2</v>
      </c>
      <c r="T2894" s="9">
        <v>12</v>
      </c>
      <c r="U2894" s="9">
        <v>21</v>
      </c>
      <c r="V2894" s="9">
        <v>1.6882353000000001</v>
      </c>
      <c r="W2894" s="9">
        <v>2.4705881999999999</v>
      </c>
      <c r="X2894" s="9">
        <v>10.280578999999999</v>
      </c>
      <c r="Y2894" s="9">
        <v>9.1266669999999994</v>
      </c>
      <c r="Z2894" s="9">
        <v>2.2027177999999998</v>
      </c>
      <c r="AA2894" s="9">
        <v>3.9501461999999998</v>
      </c>
      <c r="AB2894" s="9">
        <v>14.389403</v>
      </c>
      <c r="AC2894" s="9">
        <v>10.454057000000001</v>
      </c>
      <c r="AD2894" s="9">
        <v>10.085345</v>
      </c>
      <c r="AE2894" s="9">
        <v>6.6956980000000001</v>
      </c>
      <c r="AF2894" s="9">
        <v>58.854477000000003</v>
      </c>
      <c r="AG2894" s="9">
        <v>64.089079999999996</v>
      </c>
      <c r="AH2894" s="9">
        <v>45.790050000000001</v>
      </c>
      <c r="AI2894" s="9">
        <v>68.836950000000002</v>
      </c>
    </row>
    <row r="2895" spans="1:35" ht="15.75" hidden="1" customHeight="1" x14ac:dyDescent="0.2">
      <c r="A2895" s="9">
        <v>2894</v>
      </c>
    </row>
    <row r="2896" spans="1:35" ht="15.75" hidden="1" customHeight="1" x14ac:dyDescent="0.2">
      <c r="A2896" s="9">
        <v>2895</v>
      </c>
    </row>
    <row r="2897" spans="1:35" ht="15.75" hidden="1" customHeight="1" x14ac:dyDescent="0.2">
      <c r="A2897" s="9">
        <v>2896</v>
      </c>
      <c r="E2897" s="9">
        <v>1.9293834999999999</v>
      </c>
      <c r="F2897" s="9">
        <v>5.0436205999999997</v>
      </c>
    </row>
    <row r="2898" spans="1:35" ht="15.75" customHeight="1" x14ac:dyDescent="0.2">
      <c r="A2898" s="9">
        <v>2897</v>
      </c>
      <c r="B2898" s="9">
        <v>1.2097842999999999</v>
      </c>
      <c r="C2898" s="9">
        <v>4.3031480000000002</v>
      </c>
      <c r="D2898" s="9">
        <v>2</v>
      </c>
      <c r="E2898" s="9">
        <v>2.0945095999999999</v>
      </c>
      <c r="F2898" s="9">
        <v>5.0956109999999999</v>
      </c>
      <c r="G2898" s="9">
        <v>0.39238121999999998</v>
      </c>
      <c r="H2898" s="9">
        <v>1.6808509999999999E-2</v>
      </c>
      <c r="I2898" s="9">
        <v>6.6458723000000003E-3</v>
      </c>
      <c r="J2898" s="9">
        <v>1.3059618</v>
      </c>
      <c r="K2898" s="9">
        <v>296.07114000000001</v>
      </c>
      <c r="L2898" s="9">
        <v>40.187798000000001</v>
      </c>
      <c r="M2898" s="9">
        <v>34.559128000000001</v>
      </c>
      <c r="N2898" s="9">
        <v>1.0246887</v>
      </c>
      <c r="O2898" s="9">
        <v>13.988379</v>
      </c>
      <c r="P2898" s="9">
        <v>15.150881999999999</v>
      </c>
      <c r="Q2898" s="9">
        <v>19.009461999999999</v>
      </c>
      <c r="R2898" s="9">
        <v>0.14441596000000001</v>
      </c>
      <c r="S2898" s="9">
        <v>2.5957447000000002E-2</v>
      </c>
      <c r="T2898" s="9">
        <v>2.125</v>
      </c>
      <c r="U2898" s="9">
        <v>18</v>
      </c>
      <c r="V2898" s="9">
        <v>0.14468085999999999</v>
      </c>
      <c r="W2898" s="9">
        <v>0.65957445000000003</v>
      </c>
      <c r="X2898" s="9">
        <v>10.271433</v>
      </c>
      <c r="Y2898" s="9">
        <v>8.546106</v>
      </c>
      <c r="Z2898" s="9">
        <v>2.0208759999999999</v>
      </c>
      <c r="AA2898" s="9">
        <v>3.5984924</v>
      </c>
      <c r="AB2898" s="9">
        <v>13.0735235</v>
      </c>
      <c r="AC2898" s="9">
        <v>8.9828019999999995</v>
      </c>
      <c r="AD2898" s="9">
        <v>8.9531460000000003</v>
      </c>
      <c r="AE2898" s="9">
        <v>5.5903554</v>
      </c>
      <c r="AF2898" s="9">
        <v>57.333309999999997</v>
      </c>
      <c r="AG2898" s="9">
        <v>74.215744000000001</v>
      </c>
      <c r="AH2898" s="9">
        <v>50.84272</v>
      </c>
      <c r="AI2898" s="9">
        <v>76.704499999999996</v>
      </c>
    </row>
    <row r="2899" spans="1:35" ht="15.75" hidden="1" customHeight="1" x14ac:dyDescent="0.2">
      <c r="A2899" s="9">
        <v>2898</v>
      </c>
    </row>
    <row r="2900" spans="1:35" ht="15.75" hidden="1" customHeight="1" x14ac:dyDescent="0.2">
      <c r="A2900" s="9">
        <v>2899</v>
      </c>
    </row>
    <row r="2901" spans="1:35" ht="15.75" hidden="1" customHeight="1" x14ac:dyDescent="0.2">
      <c r="A2901" s="9">
        <v>2900</v>
      </c>
    </row>
    <row r="2902" spans="1:35" ht="15.75" hidden="1" customHeight="1" x14ac:dyDescent="0.2">
      <c r="A2902" s="9">
        <v>2901</v>
      </c>
    </row>
    <row r="2903" spans="1:35" ht="15.75" customHeight="1" x14ac:dyDescent="0.2">
      <c r="A2903" s="9">
        <v>2902</v>
      </c>
      <c r="B2903" s="9">
        <v>7.9209069999999997</v>
      </c>
      <c r="C2903" s="9">
        <v>22.796006999999999</v>
      </c>
      <c r="D2903" s="9">
        <v>3</v>
      </c>
      <c r="E2903" s="9">
        <v>1.7540530999999999</v>
      </c>
      <c r="F2903" s="9">
        <v>4.1673070000000001</v>
      </c>
      <c r="G2903" s="9">
        <v>-1.6370655999999999</v>
      </c>
      <c r="H2903" s="9">
        <v>0.10316667</v>
      </c>
      <c r="I2903" s="9">
        <v>6.7106937E-3</v>
      </c>
      <c r="J2903" s="9">
        <v>3.571545</v>
      </c>
      <c r="K2903" s="9">
        <v>295.39386000000002</v>
      </c>
      <c r="L2903" s="9">
        <v>34.390895999999998</v>
      </c>
      <c r="M2903" s="9">
        <v>33.371139999999997</v>
      </c>
      <c r="N2903" s="9">
        <v>0.96321374000000004</v>
      </c>
      <c r="O2903" s="9">
        <v>15.246688000000001</v>
      </c>
      <c r="P2903" s="9">
        <v>17.131533000000001</v>
      </c>
      <c r="Q2903" s="9">
        <v>2.19238</v>
      </c>
      <c r="R2903" s="9">
        <v>0.10437522</v>
      </c>
      <c r="S2903" s="9">
        <v>6.0166669999999998E-2</v>
      </c>
      <c r="T2903" s="9">
        <v>4.9411763999999998</v>
      </c>
      <c r="U2903" s="9">
        <v>21.019608000000002</v>
      </c>
      <c r="V2903" s="9">
        <v>0.69850000000000001</v>
      </c>
      <c r="W2903" s="9">
        <v>10.183332999999999</v>
      </c>
      <c r="X2903" s="9">
        <v>10.958477</v>
      </c>
      <c r="Y2903" s="9">
        <v>9.3975600000000004</v>
      </c>
      <c r="Z2903" s="9">
        <v>1.8844609000000001</v>
      </c>
      <c r="AA2903" s="9">
        <v>3.55769</v>
      </c>
      <c r="AB2903" s="9">
        <v>14.878992999999999</v>
      </c>
      <c r="AC2903" s="9">
        <v>10.03402</v>
      </c>
      <c r="AD2903" s="9">
        <v>9.6983379999999997</v>
      </c>
      <c r="AE2903" s="9">
        <v>6.3604719999999997</v>
      </c>
      <c r="AF2903" s="9">
        <v>56.643604000000003</v>
      </c>
      <c r="AG2903" s="9">
        <v>76.650925000000001</v>
      </c>
      <c r="AH2903" s="9">
        <v>44.941887000000001</v>
      </c>
      <c r="AI2903" s="9">
        <v>71.172340000000005</v>
      </c>
    </row>
    <row r="2904" spans="1:35" ht="15.75" hidden="1" customHeight="1" x14ac:dyDescent="0.2">
      <c r="A2904" s="9">
        <v>2903</v>
      </c>
    </row>
    <row r="2905" spans="1:35" ht="15.75" hidden="1" customHeight="1" x14ac:dyDescent="0.2">
      <c r="A2905" s="9">
        <v>2904</v>
      </c>
    </row>
    <row r="2906" spans="1:35" ht="15.75" hidden="1" customHeight="1" x14ac:dyDescent="0.2">
      <c r="A2906" s="9">
        <v>2905</v>
      </c>
    </row>
    <row r="2907" spans="1:35" ht="15.75" customHeight="1" x14ac:dyDescent="0.2">
      <c r="A2907" s="9">
        <v>2906</v>
      </c>
      <c r="B2907" s="9">
        <v>4.2861704999999999</v>
      </c>
      <c r="C2907" s="9">
        <v>9.1572329999999997</v>
      </c>
      <c r="D2907" s="9">
        <v>2.2275043000000001</v>
      </c>
      <c r="E2907" s="9">
        <v>2.9990966000000001</v>
      </c>
      <c r="F2907" s="9">
        <v>8.0023280000000003</v>
      </c>
      <c r="G2907" s="9">
        <v>1.1844081</v>
      </c>
      <c r="H2907" s="9">
        <v>3.5670627000000003E-2</v>
      </c>
      <c r="I2907" s="9">
        <v>6.0690553E-3</v>
      </c>
      <c r="J2907" s="9">
        <v>3.3611209999999998</v>
      </c>
      <c r="K2907" s="9">
        <v>296.10428000000002</v>
      </c>
      <c r="L2907" s="9">
        <v>48.670338000000001</v>
      </c>
      <c r="M2907" s="9">
        <v>36.991473999999997</v>
      </c>
      <c r="N2907" s="9">
        <v>1.3930328000000001</v>
      </c>
      <c r="O2907" s="9">
        <v>11.737078</v>
      </c>
      <c r="P2907" s="9">
        <v>13.909121499999999</v>
      </c>
      <c r="Q2907" s="9">
        <v>0.71817929999999996</v>
      </c>
      <c r="R2907" s="9">
        <v>4.0872789999999999E-2</v>
      </c>
      <c r="S2907" s="9">
        <v>8.9626479999999994E-2</v>
      </c>
      <c r="T2907" s="9">
        <v>1.66787</v>
      </c>
      <c r="U2907" s="9">
        <v>15.032491</v>
      </c>
      <c r="V2907" s="9">
        <v>3.4043462</v>
      </c>
      <c r="W2907" s="9">
        <v>3.5534804000000002</v>
      </c>
      <c r="X2907" s="9">
        <v>11.644503</v>
      </c>
      <c r="Y2907" s="9">
        <v>8.8057459999999992</v>
      </c>
      <c r="Z2907" s="9">
        <v>2.5665784</v>
      </c>
      <c r="AA2907" s="9">
        <v>4.4800360000000001</v>
      </c>
      <c r="AB2907" s="9">
        <v>12.538054000000001</v>
      </c>
      <c r="AC2907" s="9">
        <v>5.4384930000000002</v>
      </c>
      <c r="AD2907" s="9">
        <v>7.4942630000000001</v>
      </c>
      <c r="AE2907" s="9">
        <v>3.5188641999999999</v>
      </c>
      <c r="AF2907" s="9">
        <v>63.019440000000003</v>
      </c>
      <c r="AG2907" s="9">
        <v>107.82564499999999</v>
      </c>
      <c r="AH2907" s="9">
        <v>55.433889999999998</v>
      </c>
      <c r="AI2907" s="9">
        <v>96.864784</v>
      </c>
    </row>
    <row r="2908" spans="1:35" ht="15.75" customHeight="1" x14ac:dyDescent="0.2">
      <c r="A2908" s="9">
        <v>2907</v>
      </c>
      <c r="B2908" s="9">
        <v>6.2624069999999996</v>
      </c>
      <c r="C2908" s="9">
        <v>14.659722</v>
      </c>
      <c r="D2908" s="9">
        <v>2.31982</v>
      </c>
      <c r="E2908" s="9">
        <v>2.0252264000000002</v>
      </c>
      <c r="F2908" s="9">
        <v>5.6393646999999998</v>
      </c>
      <c r="G2908" s="9">
        <v>1.1744098999999999</v>
      </c>
      <c r="H2908" s="9">
        <v>5.4774775999999997E-2</v>
      </c>
      <c r="I2908" s="9">
        <v>5.7758779999999999E-3</v>
      </c>
      <c r="J2908" s="9">
        <v>2.2860934999999998</v>
      </c>
      <c r="K2908" s="9">
        <v>295.90902999999997</v>
      </c>
      <c r="L2908" s="9">
        <v>47.539062000000001</v>
      </c>
      <c r="M2908" s="9">
        <v>34.66169</v>
      </c>
      <c r="N2908" s="9">
        <v>1.2762939</v>
      </c>
      <c r="O2908" s="9">
        <v>12.30072</v>
      </c>
      <c r="P2908" s="9">
        <v>13.895517999999999</v>
      </c>
      <c r="Q2908" s="9">
        <v>1.0795490999999999</v>
      </c>
      <c r="R2908" s="9">
        <v>9.5759680000000007E-3</v>
      </c>
      <c r="S2908" s="9">
        <v>0.10851350999999999</v>
      </c>
      <c r="T2908" s="9">
        <v>1.7285714000000001</v>
      </c>
      <c r="U2908" s="9">
        <v>16.285715</v>
      </c>
      <c r="V2908" s="9">
        <v>5.3215766000000002</v>
      </c>
      <c r="W2908" s="9">
        <v>9.4459459999999993</v>
      </c>
      <c r="X2908" s="9">
        <v>11.689014999999999</v>
      </c>
      <c r="Y2908" s="9">
        <v>8.4929670000000002</v>
      </c>
      <c r="Z2908" s="9">
        <v>2.1622113999999999</v>
      </c>
      <c r="AA2908" s="9">
        <v>3.7729778</v>
      </c>
      <c r="AB2908" s="9">
        <v>11.918734000000001</v>
      </c>
      <c r="AC2908" s="9">
        <v>6.3092046000000002</v>
      </c>
      <c r="AD2908" s="9">
        <v>7.8627789999999997</v>
      </c>
      <c r="AE2908" s="9">
        <v>4.2048078000000002</v>
      </c>
      <c r="AF2908" s="9">
        <v>52.067900000000002</v>
      </c>
      <c r="AG2908" s="9">
        <v>82.81147</v>
      </c>
      <c r="AH2908" s="9">
        <v>58.217728000000001</v>
      </c>
      <c r="AI2908" s="9">
        <v>90.874870000000001</v>
      </c>
    </row>
    <row r="2909" spans="1:35" ht="15.75" customHeight="1" x14ac:dyDescent="0.2">
      <c r="A2909" s="9">
        <v>2908</v>
      </c>
      <c r="B2909" s="9">
        <v>6.5389565999999997</v>
      </c>
      <c r="C2909" s="9">
        <v>13.655080999999999</v>
      </c>
      <c r="D2909" s="9">
        <v>2.8390152</v>
      </c>
      <c r="E2909" s="9">
        <v>3.1495929</v>
      </c>
      <c r="F2909" s="9">
        <v>7.9308715000000003</v>
      </c>
      <c r="G2909" s="9">
        <v>-1.8205998000000001</v>
      </c>
      <c r="H2909" s="9">
        <v>4.0056817000000002E-2</v>
      </c>
      <c r="I2909" s="9">
        <v>5.9985780000000001E-3</v>
      </c>
      <c r="J2909" s="9">
        <v>3.0766740000000001</v>
      </c>
      <c r="K2909" s="9">
        <v>295.46960000000001</v>
      </c>
      <c r="L2909" s="9">
        <v>46.718074999999999</v>
      </c>
      <c r="M2909" s="9">
        <v>36.262768000000001</v>
      </c>
      <c r="N2909" s="9">
        <v>1.2914311000000001</v>
      </c>
      <c r="O2909" s="9">
        <v>12.477245999999999</v>
      </c>
      <c r="P2909" s="9">
        <v>14.455647000000001</v>
      </c>
      <c r="Q2909" s="9">
        <v>0.75296395999999999</v>
      </c>
      <c r="R2909" s="9">
        <v>9.2449665E-2</v>
      </c>
      <c r="S2909" s="9">
        <v>0.12085227</v>
      </c>
      <c r="T2909" s="9">
        <v>2.6835016999999999</v>
      </c>
      <c r="U2909" s="9">
        <v>16.85135</v>
      </c>
      <c r="V2909" s="9">
        <v>3.5188069999999998</v>
      </c>
      <c r="W2909" s="9">
        <v>4.9621209999999998</v>
      </c>
      <c r="X2909" s="9">
        <v>10.047487</v>
      </c>
      <c r="Y2909" s="9">
        <v>7.4619140000000002</v>
      </c>
      <c r="Z2909" s="9">
        <v>2.34619</v>
      </c>
      <c r="AA2909" s="9">
        <v>4.2952469999999998</v>
      </c>
      <c r="AB2909" s="9">
        <v>12.703291</v>
      </c>
      <c r="AC2909" s="9">
        <v>5.8052044</v>
      </c>
      <c r="AD2909" s="9">
        <v>7.0157220000000002</v>
      </c>
      <c r="AE2909" s="9">
        <v>3.7171344999999998</v>
      </c>
      <c r="AF2909" s="9">
        <v>58.458910000000003</v>
      </c>
      <c r="AG2909" s="9">
        <v>91.687529999999995</v>
      </c>
      <c r="AH2909" s="9">
        <v>55.417957000000001</v>
      </c>
      <c r="AI2909" s="9">
        <v>93.740009999999998</v>
      </c>
    </row>
    <row r="2910" spans="1:35" ht="15.75" hidden="1" customHeight="1" x14ac:dyDescent="0.2">
      <c r="A2910" s="9">
        <v>2909</v>
      </c>
    </row>
    <row r="2911" spans="1:35" ht="15.75" hidden="1" customHeight="1" x14ac:dyDescent="0.2">
      <c r="A2911" s="9">
        <v>2910</v>
      </c>
    </row>
    <row r="2912" spans="1:35" ht="15.75" hidden="1" customHeight="1" x14ac:dyDescent="0.2">
      <c r="A2912" s="9">
        <v>2911</v>
      </c>
    </row>
    <row r="2913" spans="1:35" ht="15.75" hidden="1" customHeight="1" x14ac:dyDescent="0.2">
      <c r="A2913" s="9">
        <v>2912</v>
      </c>
    </row>
    <row r="2914" spans="1:35" ht="15.75" hidden="1" customHeight="1" x14ac:dyDescent="0.2">
      <c r="A2914" s="9">
        <v>2913</v>
      </c>
    </row>
    <row r="2915" spans="1:35" ht="15.75" hidden="1" customHeight="1" x14ac:dyDescent="0.2">
      <c r="A2915" s="9">
        <v>2914</v>
      </c>
    </row>
    <row r="2916" spans="1:35" ht="15.75" hidden="1" customHeight="1" x14ac:dyDescent="0.2">
      <c r="A2916" s="9">
        <v>2915</v>
      </c>
    </row>
    <row r="2917" spans="1:35" ht="15.75" customHeight="1" x14ac:dyDescent="0.2">
      <c r="A2917" s="9">
        <v>2916</v>
      </c>
      <c r="B2917" s="9">
        <v>2.4035962</v>
      </c>
      <c r="C2917" s="9">
        <v>7.9443182999999999</v>
      </c>
      <c r="D2917" s="9">
        <v>2.3642856999999999</v>
      </c>
      <c r="E2917" s="9">
        <v>3.036781</v>
      </c>
      <c r="F2917" s="9">
        <v>6.897017</v>
      </c>
      <c r="G2917" s="9">
        <v>2.3345234000000001</v>
      </c>
      <c r="H2917" s="9">
        <v>1.6285714E-2</v>
      </c>
      <c r="I2917" s="9">
        <v>6.8129245000000003E-3</v>
      </c>
      <c r="J2917" s="9">
        <v>1.8124589</v>
      </c>
      <c r="K2917" s="9">
        <v>293.6952</v>
      </c>
      <c r="L2917" s="9">
        <v>35.318683999999998</v>
      </c>
      <c r="M2917" s="9">
        <v>31.689509999999999</v>
      </c>
      <c r="N2917" s="9">
        <v>0.82422965999999998</v>
      </c>
      <c r="O2917" s="9">
        <v>14.796633999999999</v>
      </c>
      <c r="P2917" s="9">
        <v>16.309277999999999</v>
      </c>
      <c r="Q2917" s="9">
        <v>9.6034790000000001</v>
      </c>
      <c r="R2917" s="9">
        <v>0.26369569999999998</v>
      </c>
      <c r="S2917" s="9">
        <v>7.7928570000000003E-2</v>
      </c>
      <c r="T2917" s="9">
        <v>3.2916666999999999</v>
      </c>
      <c r="U2917" s="9">
        <v>18.59375</v>
      </c>
      <c r="V2917" s="9">
        <v>0.91149999999999998</v>
      </c>
      <c r="W2917" s="9">
        <v>2.3214285000000001</v>
      </c>
      <c r="X2917" s="9">
        <v>8.5823509999999992</v>
      </c>
      <c r="Y2917" s="9">
        <v>7.51166</v>
      </c>
      <c r="Z2917" s="9">
        <v>1.6845047</v>
      </c>
      <c r="AA2917" s="9">
        <v>3.3223503000000001</v>
      </c>
      <c r="AB2917" s="9">
        <v>14.507031</v>
      </c>
      <c r="AC2917" s="9">
        <v>9.6147679999999998</v>
      </c>
      <c r="AD2917" s="9">
        <v>9.5131669999999993</v>
      </c>
      <c r="AE2917" s="9">
        <v>5.7390080000000001</v>
      </c>
      <c r="AF2917" s="9">
        <v>49.277450000000002</v>
      </c>
      <c r="AG2917" s="9">
        <v>69.912315000000007</v>
      </c>
      <c r="AH2917" s="9">
        <v>47.007644999999997</v>
      </c>
      <c r="AI2917" s="9">
        <v>73.674869999999999</v>
      </c>
    </row>
    <row r="2918" spans="1:35" ht="15.75" hidden="1" customHeight="1" x14ac:dyDescent="0.2">
      <c r="A2918" s="9">
        <v>2917</v>
      </c>
    </row>
    <row r="2919" spans="1:35" ht="15.75" customHeight="1" x14ac:dyDescent="0.2">
      <c r="A2919" s="9">
        <v>2918</v>
      </c>
      <c r="B2919" s="9">
        <v>2.8287995000000001</v>
      </c>
      <c r="C2919" s="9">
        <v>8.1897660000000005</v>
      </c>
      <c r="D2919" s="9">
        <v>2.0114502999999999</v>
      </c>
      <c r="E2919" s="9">
        <v>2.5478646999999999</v>
      </c>
      <c r="F2919" s="9">
        <v>7.5839460000000001</v>
      </c>
      <c r="G2919" s="9">
        <v>0.4788289</v>
      </c>
      <c r="H2919" s="9">
        <v>3.5152669999999997E-2</v>
      </c>
      <c r="I2919" s="9">
        <v>6.0324869999999996E-3</v>
      </c>
      <c r="J2919" s="9">
        <v>1.22435</v>
      </c>
      <c r="K2919" s="9">
        <v>297.25958000000003</v>
      </c>
      <c r="L2919" s="9">
        <v>39.715331999999997</v>
      </c>
      <c r="M2919" s="9">
        <v>33.862923000000002</v>
      </c>
      <c r="N2919" s="9">
        <v>1.1809035999999999</v>
      </c>
      <c r="O2919" s="9">
        <v>14.277493</v>
      </c>
      <c r="P2919" s="9">
        <v>15.179546999999999</v>
      </c>
      <c r="Q2919" s="9">
        <v>0.73662393999999998</v>
      </c>
      <c r="R2919" s="9">
        <v>6.8451650000000003E-2</v>
      </c>
      <c r="S2919" s="9">
        <v>5.9885493999999997E-2</v>
      </c>
      <c r="T2919" s="9">
        <v>1.4968554000000001</v>
      </c>
      <c r="U2919" s="9">
        <v>14.470589</v>
      </c>
      <c r="V2919" s="9">
        <v>1.2456107000000001</v>
      </c>
      <c r="W2919" s="9">
        <v>4.6793895000000001</v>
      </c>
      <c r="X2919" s="9">
        <v>8.6654750000000007</v>
      </c>
      <c r="Y2919" s="9">
        <v>8.3263160000000003</v>
      </c>
      <c r="Z2919" s="9">
        <v>1.9284344</v>
      </c>
      <c r="AA2919" s="9">
        <v>3.4166194999999999</v>
      </c>
      <c r="AB2919" s="9">
        <v>13.501327</v>
      </c>
      <c r="AC2919" s="9">
        <v>10.093488000000001</v>
      </c>
      <c r="AD2919" s="9">
        <v>10.28838</v>
      </c>
      <c r="AE2919" s="9">
        <v>7.012702</v>
      </c>
      <c r="AF2919" s="9">
        <v>51.138775000000003</v>
      </c>
      <c r="AG2919" s="9">
        <v>68.905410000000003</v>
      </c>
      <c r="AH2919" s="9">
        <v>49.623843999999998</v>
      </c>
      <c r="AI2919" s="9">
        <v>67.255700000000004</v>
      </c>
    </row>
    <row r="2920" spans="1:35" ht="15.75" hidden="1" customHeight="1" x14ac:dyDescent="0.2">
      <c r="A2920" s="9">
        <v>2919</v>
      </c>
    </row>
    <row r="2921" spans="1:35" ht="15.75" hidden="1" customHeight="1" x14ac:dyDescent="0.2">
      <c r="A2921" s="9">
        <v>2920</v>
      </c>
    </row>
    <row r="2922" spans="1:35" ht="15.75" customHeight="1" x14ac:dyDescent="0.2">
      <c r="A2922" s="9">
        <v>2921</v>
      </c>
      <c r="B2922" s="9">
        <v>1.8495269999999999</v>
      </c>
      <c r="C2922" s="9">
        <v>6.1165776000000003</v>
      </c>
      <c r="D2922" s="9">
        <v>2</v>
      </c>
      <c r="E2922" s="9">
        <v>2.2815473000000002</v>
      </c>
      <c r="F2922" s="9">
        <v>6.4274744999999998</v>
      </c>
      <c r="G2922" s="9">
        <v>-0.85067844000000004</v>
      </c>
      <c r="H2922" s="9">
        <v>2.5999999999999999E-2</v>
      </c>
      <c r="I2922" s="9">
        <v>7.110636E-3</v>
      </c>
      <c r="J2922" s="9">
        <v>2.1538298</v>
      </c>
      <c r="K2922" s="9">
        <v>296.11745999999999</v>
      </c>
      <c r="L2922" s="9">
        <v>31.54372</v>
      </c>
      <c r="M2922" s="9">
        <v>29.787323000000001</v>
      </c>
      <c r="N2922" s="9">
        <v>0.94064479999999995</v>
      </c>
      <c r="O2922" s="9">
        <v>15.827286000000001</v>
      </c>
      <c r="P2922" s="9">
        <v>17.406556999999999</v>
      </c>
      <c r="Q2922" s="9">
        <v>34.83258</v>
      </c>
      <c r="R2922" s="9">
        <v>0.53298699999999999</v>
      </c>
      <c r="S2922" s="9">
        <v>2.2857143E-2</v>
      </c>
      <c r="T2922" s="9">
        <v>4.7037040000000001</v>
      </c>
      <c r="U2922" s="9">
        <v>20.666665999999999</v>
      </c>
      <c r="V2922" s="9">
        <v>1.0697143</v>
      </c>
      <c r="W2922" s="9">
        <v>2.2285713999999999</v>
      </c>
      <c r="X2922" s="9">
        <v>10.773277999999999</v>
      </c>
      <c r="Y2922" s="9">
        <v>9.315823</v>
      </c>
      <c r="Z2922" s="9">
        <v>1.9118264</v>
      </c>
      <c r="AA2922" s="9">
        <v>3.5018012999999999</v>
      </c>
      <c r="AB2922" s="9">
        <v>14.363130999999999</v>
      </c>
      <c r="AC2922" s="9">
        <v>12.355948</v>
      </c>
      <c r="AD2922" s="9">
        <v>11.947103</v>
      </c>
      <c r="AE2922" s="9">
        <v>8.8913869999999999</v>
      </c>
      <c r="AF2922" s="9">
        <v>54.086120000000001</v>
      </c>
      <c r="AG2922" s="9">
        <v>60.765197999999998</v>
      </c>
      <c r="AH2922" s="9">
        <v>42.979365999999999</v>
      </c>
      <c r="AI2922" s="9">
        <v>55.868084000000003</v>
      </c>
    </row>
    <row r="2923" spans="1:35" ht="15.75" hidden="1" customHeight="1" x14ac:dyDescent="0.2">
      <c r="A2923" s="9">
        <v>2922</v>
      </c>
    </row>
    <row r="2924" spans="1:35" ht="15.75" hidden="1" customHeight="1" x14ac:dyDescent="0.2">
      <c r="A2924" s="9">
        <v>2923</v>
      </c>
      <c r="E2924" s="9">
        <v>2.4021976</v>
      </c>
      <c r="F2924" s="9">
        <v>7.5953936999999998</v>
      </c>
    </row>
    <row r="2925" spans="1:35" ht="15.75" hidden="1" customHeight="1" x14ac:dyDescent="0.2">
      <c r="A2925" s="9">
        <v>2924</v>
      </c>
      <c r="E2925" s="9">
        <v>2.1722380000000001</v>
      </c>
      <c r="F2925" s="9">
        <v>7.0657586999999999</v>
      </c>
    </row>
    <row r="2926" spans="1:35" ht="15.75" hidden="1" customHeight="1" x14ac:dyDescent="0.2">
      <c r="A2926" s="9">
        <v>2925</v>
      </c>
    </row>
    <row r="2927" spans="1:35" ht="15.75" hidden="1" customHeight="1" x14ac:dyDescent="0.2">
      <c r="A2927" s="9">
        <v>2926</v>
      </c>
    </row>
    <row r="2928" spans="1:35" ht="15.75" hidden="1" customHeight="1" x14ac:dyDescent="0.2">
      <c r="A2928" s="9">
        <v>2927</v>
      </c>
    </row>
    <row r="2929" spans="1:35" ht="15.75" customHeight="1" x14ac:dyDescent="0.2">
      <c r="A2929" s="9">
        <v>2928</v>
      </c>
      <c r="B2929" s="9">
        <v>6.0875399999999997</v>
      </c>
      <c r="C2929" s="9">
        <v>17.333382</v>
      </c>
      <c r="D2929" s="9">
        <v>3</v>
      </c>
      <c r="E2929" s="9">
        <v>3.4837159999999998</v>
      </c>
      <c r="F2929" s="9">
        <v>7.3820819999999996</v>
      </c>
      <c r="G2929" s="9">
        <v>-0.54353744000000004</v>
      </c>
      <c r="H2929" s="9">
        <v>6.3333329999999993E-2</v>
      </c>
      <c r="I2929" s="9">
        <v>6.6355549999999996E-3</v>
      </c>
      <c r="J2929" s="9">
        <v>1.6181608000000001</v>
      </c>
      <c r="K2929" s="9">
        <v>295.83463</v>
      </c>
      <c r="L2929" s="9">
        <v>37.183926</v>
      </c>
      <c r="M2929" s="9">
        <v>33.897762</v>
      </c>
      <c r="N2929" s="9">
        <v>1.0282884999999999</v>
      </c>
      <c r="O2929" s="9">
        <v>14.659227</v>
      </c>
      <c r="P2929" s="9">
        <v>16.043033999999999</v>
      </c>
      <c r="Q2929" s="9">
        <v>14.078225</v>
      </c>
      <c r="R2929" s="9">
        <v>0.20976268000000001</v>
      </c>
      <c r="S2929" s="9">
        <v>8.6666666000000003E-2</v>
      </c>
      <c r="T2929" s="9">
        <v>6.3333335000000002</v>
      </c>
      <c r="U2929" s="9">
        <v>22</v>
      </c>
      <c r="V2929" s="9">
        <v>0.30666666999999997</v>
      </c>
      <c r="W2929" s="9">
        <v>3.6666666999999999</v>
      </c>
      <c r="X2929" s="9">
        <v>7.6628730000000003</v>
      </c>
      <c r="Y2929" s="9">
        <v>7.2034225000000003</v>
      </c>
      <c r="Z2929" s="9">
        <v>2.1252271999999999</v>
      </c>
      <c r="AA2929" s="9">
        <v>3.7647724</v>
      </c>
      <c r="AB2929" s="9">
        <v>14.156601999999999</v>
      </c>
      <c r="AC2929" s="9">
        <v>9.482151</v>
      </c>
      <c r="AD2929" s="9">
        <v>9.9643449999999998</v>
      </c>
      <c r="AE2929" s="9">
        <v>6.1341004000000003</v>
      </c>
      <c r="AF2929" s="9">
        <v>49.323708000000003</v>
      </c>
      <c r="AG2929" s="9">
        <v>72.902829999999994</v>
      </c>
      <c r="AH2929" s="9">
        <v>46.243965000000003</v>
      </c>
      <c r="AI2929" s="9">
        <v>73.316590000000005</v>
      </c>
    </row>
    <row r="2930" spans="1:35" ht="15.75" hidden="1" customHeight="1" x14ac:dyDescent="0.2">
      <c r="A2930" s="9">
        <v>2929</v>
      </c>
    </row>
    <row r="2931" spans="1:35" ht="15.75" hidden="1" customHeight="1" x14ac:dyDescent="0.2">
      <c r="A2931" s="9">
        <v>2930</v>
      </c>
    </row>
    <row r="2932" spans="1:35" ht="15.75" hidden="1" customHeight="1" x14ac:dyDescent="0.2">
      <c r="A2932" s="9">
        <v>2931</v>
      </c>
    </row>
    <row r="2933" spans="1:35" ht="15.75" hidden="1" customHeight="1" x14ac:dyDescent="0.2">
      <c r="A2933" s="9">
        <v>2932</v>
      </c>
      <c r="E2933" s="9">
        <v>2.5212995999999999</v>
      </c>
      <c r="F2933" s="9">
        <v>7.579688</v>
      </c>
      <c r="I2933" s="9">
        <v>6.0777846000000003E-3</v>
      </c>
      <c r="J2933" s="9">
        <v>1.9605193999999999</v>
      </c>
      <c r="K2933" s="9">
        <v>296.59480000000002</v>
      </c>
      <c r="L2933" s="9">
        <v>40.731456999999999</v>
      </c>
      <c r="M2933" s="9">
        <v>31.530087999999999</v>
      </c>
      <c r="N2933" s="9">
        <v>1.2099122</v>
      </c>
      <c r="O2933" s="9">
        <v>14.063795000000001</v>
      </c>
      <c r="P2933" s="9">
        <v>15.591623999999999</v>
      </c>
      <c r="Q2933" s="9">
        <v>22.577942</v>
      </c>
      <c r="X2933" s="9">
        <v>9.5052249999999994</v>
      </c>
      <c r="Y2933" s="9">
        <v>7.0091239999999999</v>
      </c>
      <c r="Z2933" s="9">
        <v>2.3285657999999998</v>
      </c>
      <c r="AA2933" s="9">
        <v>4.0253896999999998</v>
      </c>
      <c r="AB2933" s="9">
        <v>13.461838</v>
      </c>
      <c r="AC2933" s="9">
        <v>7.7399180000000003</v>
      </c>
      <c r="AD2933" s="9">
        <v>8.3970830000000003</v>
      </c>
      <c r="AE2933" s="9">
        <v>4.6822014000000003</v>
      </c>
      <c r="AF2933" s="9">
        <v>52.805540000000001</v>
      </c>
      <c r="AG2933" s="9">
        <v>74.012694999999994</v>
      </c>
      <c r="AH2933" s="9">
        <v>51.045833999999999</v>
      </c>
      <c r="AI2933" s="9">
        <v>81.461569999999995</v>
      </c>
    </row>
    <row r="2934" spans="1:35" ht="15.75" customHeight="1" x14ac:dyDescent="0.2">
      <c r="A2934" s="9">
        <v>2933</v>
      </c>
      <c r="B2934" s="9">
        <v>0.97033393000000001</v>
      </c>
      <c r="C2934" s="9">
        <v>3.3410682999999999</v>
      </c>
      <c r="D2934" s="9">
        <v>2</v>
      </c>
      <c r="E2934" s="9">
        <v>2.4265903999999998</v>
      </c>
      <c r="F2934" s="9">
        <v>5.5650300000000001</v>
      </c>
      <c r="G2934" s="9">
        <v>-3.6158662000000001E-2</v>
      </c>
      <c r="H2934" s="9">
        <v>5.8064516999999996E-3</v>
      </c>
      <c r="I2934" s="9">
        <v>6.4996730000000001E-3</v>
      </c>
      <c r="J2934" s="9">
        <v>1.5747449</v>
      </c>
      <c r="K2934" s="9">
        <v>295.70620000000002</v>
      </c>
      <c r="L2934" s="9">
        <v>40.371906000000003</v>
      </c>
      <c r="M2934" s="9">
        <v>34.846164999999999</v>
      </c>
      <c r="N2934" s="9">
        <v>1.0163945000000001</v>
      </c>
      <c r="O2934" s="9">
        <v>13.96133</v>
      </c>
      <c r="P2934" s="9">
        <v>15.256154</v>
      </c>
      <c r="Q2934" s="9">
        <v>8.5501459999999998</v>
      </c>
      <c r="R2934" s="9">
        <v>0.117106944</v>
      </c>
      <c r="S2934" s="9">
        <v>1.3870967999999999E-2</v>
      </c>
      <c r="T2934" s="9">
        <v>2.25</v>
      </c>
      <c r="U2934" s="9">
        <v>19.875</v>
      </c>
      <c r="V2934" s="9">
        <v>0.15580645000000001</v>
      </c>
      <c r="W2934" s="9">
        <v>0.93548390000000003</v>
      </c>
      <c r="X2934" s="9">
        <v>10.426375999999999</v>
      </c>
      <c r="Y2934" s="9">
        <v>8.7257250000000006</v>
      </c>
      <c r="Z2934" s="9">
        <v>1.9682777</v>
      </c>
      <c r="AA2934" s="9">
        <v>3.5916163999999999</v>
      </c>
      <c r="AB2934" s="9">
        <v>13.350028</v>
      </c>
      <c r="AC2934" s="9">
        <v>8.5194209999999995</v>
      </c>
      <c r="AD2934" s="9">
        <v>9.0905009999999997</v>
      </c>
      <c r="AE2934" s="9">
        <v>5.300224</v>
      </c>
      <c r="AF2934" s="9">
        <v>56.777293999999998</v>
      </c>
      <c r="AG2934" s="9">
        <v>77.341480000000004</v>
      </c>
      <c r="AH2934" s="9">
        <v>49.808655000000002</v>
      </c>
      <c r="AI2934" s="9">
        <v>79.259460000000004</v>
      </c>
    </row>
    <row r="2935" spans="1:35" ht="15.75" hidden="1" customHeight="1" x14ac:dyDescent="0.2">
      <c r="A2935" s="9">
        <v>2934</v>
      </c>
    </row>
    <row r="2936" spans="1:35" ht="15.75" hidden="1" customHeight="1" x14ac:dyDescent="0.2">
      <c r="A2936" s="9">
        <v>2935</v>
      </c>
    </row>
    <row r="2937" spans="1:35" ht="15.75" customHeight="1" x14ac:dyDescent="0.2">
      <c r="A2937" s="9">
        <v>2936</v>
      </c>
      <c r="B2937" s="9">
        <v>8.1992700000000003</v>
      </c>
      <c r="C2937" s="9">
        <v>21.378015999999999</v>
      </c>
      <c r="D2937" s="9">
        <v>2</v>
      </c>
      <c r="E2937" s="9">
        <v>1.6581793</v>
      </c>
      <c r="F2937" s="9">
        <v>4.7657284999999998</v>
      </c>
      <c r="G2937" s="9">
        <v>0.79873530000000004</v>
      </c>
      <c r="H2937" s="9">
        <v>7.0719174999999995E-2</v>
      </c>
      <c r="I2937" s="9">
        <v>5.5477037E-3</v>
      </c>
      <c r="J2937" s="9">
        <v>3.4045632000000001</v>
      </c>
      <c r="K2937" s="9">
        <v>295.95627000000002</v>
      </c>
      <c r="L2937" s="9">
        <v>48.688279999999999</v>
      </c>
      <c r="M2937" s="9">
        <v>34.131492999999999</v>
      </c>
      <c r="N2937" s="9">
        <v>1.3395269000000001</v>
      </c>
      <c r="O2937" s="9">
        <v>11.867763999999999</v>
      </c>
      <c r="P2937" s="9">
        <v>13.873889999999999</v>
      </c>
      <c r="Q2937" s="9">
        <v>1.8661836000000001</v>
      </c>
      <c r="R2937" s="9">
        <v>5.5699765999999998E-2</v>
      </c>
      <c r="S2937" s="9">
        <v>6.1395973E-2</v>
      </c>
      <c r="T2937" s="9">
        <v>2.4154589999999998</v>
      </c>
      <c r="U2937" s="9">
        <v>16.985507999999999</v>
      </c>
      <c r="V2937" s="9">
        <v>4.2555480000000001</v>
      </c>
      <c r="W2937" s="9">
        <v>6.3767123000000003</v>
      </c>
      <c r="X2937" s="9">
        <v>8.1636369999999996</v>
      </c>
      <c r="Y2937" s="9">
        <v>6.5118</v>
      </c>
      <c r="Z2937" s="9">
        <v>2.2870971999999998</v>
      </c>
      <c r="AA2937" s="9">
        <v>4.0532526999999998</v>
      </c>
      <c r="AB2937" s="9">
        <v>12.623967</v>
      </c>
      <c r="AC2937" s="9">
        <v>5.5508889999999997</v>
      </c>
      <c r="AD2937" s="9">
        <v>8.0663149999999995</v>
      </c>
      <c r="AE2937" s="9">
        <v>3.8533040999999999</v>
      </c>
      <c r="AF2937" s="9">
        <v>55.163124000000003</v>
      </c>
      <c r="AG2937" s="9">
        <v>93.381209999999996</v>
      </c>
      <c r="AH2937" s="9">
        <v>54.353724999999997</v>
      </c>
      <c r="AI2937" s="9">
        <v>94.711585999999997</v>
      </c>
    </row>
    <row r="2938" spans="1:35" ht="15.75" hidden="1" customHeight="1" x14ac:dyDescent="0.2">
      <c r="A2938" s="9">
        <v>2937</v>
      </c>
    </row>
    <row r="2939" spans="1:35" ht="15.75" customHeight="1" x14ac:dyDescent="0.2">
      <c r="A2939" s="9">
        <v>2938</v>
      </c>
      <c r="B2939" s="9">
        <v>1.5230817000000001</v>
      </c>
      <c r="C2939" s="9">
        <v>9.1310110000000009</v>
      </c>
      <c r="D2939" s="9">
        <v>2</v>
      </c>
      <c r="E2939" s="9">
        <v>2.0346844000000002</v>
      </c>
      <c r="F2939" s="9">
        <v>6.1417355999999996</v>
      </c>
      <c r="G2939" s="9">
        <v>-8.7499999999999994E-2</v>
      </c>
      <c r="H2939" s="9">
        <v>7.4999999999999997E-3</v>
      </c>
      <c r="I2939" s="9">
        <v>4.5671690000000003E-3</v>
      </c>
      <c r="J2939" s="9">
        <v>1.9169449000000001</v>
      </c>
      <c r="K2939" s="9">
        <v>293.01028000000002</v>
      </c>
      <c r="L2939" s="9">
        <v>37.545110000000001</v>
      </c>
      <c r="M2939" s="9">
        <v>29.305679999999999</v>
      </c>
      <c r="N2939" s="9">
        <v>1.0488932</v>
      </c>
      <c r="O2939" s="9">
        <v>14.61928</v>
      </c>
      <c r="P2939" s="9">
        <v>16.519072999999999</v>
      </c>
      <c r="Q2939" s="9">
        <v>1.1669910999999999</v>
      </c>
      <c r="R2939" s="9">
        <v>0.35372706999999998</v>
      </c>
      <c r="S2939" s="9">
        <v>1.9999999E-3</v>
      </c>
      <c r="T2939" s="9">
        <v>1.875</v>
      </c>
      <c r="U2939" s="9">
        <v>9.25</v>
      </c>
      <c r="V2939" s="9">
        <v>0</v>
      </c>
      <c r="W2939" s="9">
        <v>1.25</v>
      </c>
      <c r="X2939" s="9">
        <v>7.7523036000000003</v>
      </c>
      <c r="Y2939" s="9">
        <v>6.819807</v>
      </c>
      <c r="Z2939" s="9">
        <v>1.9580599000000001</v>
      </c>
      <c r="AA2939" s="9">
        <v>3.3984451</v>
      </c>
      <c r="AB2939" s="9">
        <v>13.78758</v>
      </c>
      <c r="AC2939" s="9">
        <v>7.9821296000000004</v>
      </c>
      <c r="AD2939" s="9">
        <v>9.0693789999999996</v>
      </c>
      <c r="AE2939" s="9">
        <v>5.8798940000000002</v>
      </c>
      <c r="AF2939" s="9">
        <v>47.822654999999997</v>
      </c>
      <c r="AG2939" s="9">
        <v>72.34151</v>
      </c>
      <c r="AH2939" s="9">
        <v>50.402985000000001</v>
      </c>
      <c r="AI2939" s="9">
        <v>79.553020000000004</v>
      </c>
    </row>
    <row r="2940" spans="1:35" ht="15.75" hidden="1" customHeight="1" x14ac:dyDescent="0.2">
      <c r="A2940" s="9">
        <v>2939</v>
      </c>
    </row>
    <row r="2941" spans="1:35" ht="15.75" hidden="1" customHeight="1" x14ac:dyDescent="0.2">
      <c r="A2941" s="9">
        <v>2940</v>
      </c>
    </row>
    <row r="2942" spans="1:35" ht="15.75" hidden="1" customHeight="1" x14ac:dyDescent="0.2">
      <c r="A2942" s="9">
        <v>2941</v>
      </c>
    </row>
    <row r="2943" spans="1:35" ht="15.75" hidden="1" customHeight="1" x14ac:dyDescent="0.2">
      <c r="A2943" s="9">
        <v>2942</v>
      </c>
    </row>
    <row r="2944" spans="1:35" ht="15.75" hidden="1" customHeight="1" x14ac:dyDescent="0.2">
      <c r="A2944" s="9">
        <v>2943</v>
      </c>
      <c r="E2944" s="9">
        <v>1.7608299999999999</v>
      </c>
      <c r="F2944" s="9">
        <v>4.6781069999999998</v>
      </c>
    </row>
    <row r="2945" spans="1:35" ht="15.75" hidden="1" customHeight="1" x14ac:dyDescent="0.2">
      <c r="A2945" s="9">
        <v>2944</v>
      </c>
    </row>
    <row r="2946" spans="1:35" ht="15.75" hidden="1" customHeight="1" x14ac:dyDescent="0.2">
      <c r="A2946" s="9">
        <v>2945</v>
      </c>
    </row>
    <row r="2947" spans="1:35" ht="15.75" hidden="1" customHeight="1" x14ac:dyDescent="0.2">
      <c r="A2947" s="9">
        <v>2946</v>
      </c>
    </row>
    <row r="2948" spans="1:35" ht="15.75" hidden="1" customHeight="1" x14ac:dyDescent="0.2">
      <c r="A2948" s="9">
        <v>2947</v>
      </c>
      <c r="E2948" s="9">
        <v>2.4671240000000001</v>
      </c>
      <c r="F2948" s="9">
        <v>6.1039570000000003</v>
      </c>
    </row>
    <row r="2949" spans="1:35" ht="15.75" hidden="1" customHeight="1" x14ac:dyDescent="0.2">
      <c r="A2949" s="9">
        <v>2948</v>
      </c>
    </row>
    <row r="2950" spans="1:35" ht="15.75" hidden="1" customHeight="1" x14ac:dyDescent="0.2">
      <c r="A2950" s="9">
        <v>2949</v>
      </c>
    </row>
    <row r="2951" spans="1:35" ht="15.75" hidden="1" customHeight="1" x14ac:dyDescent="0.2">
      <c r="A2951" s="9">
        <v>2950</v>
      </c>
      <c r="E2951" s="9">
        <v>1.7613684000000001</v>
      </c>
      <c r="F2951" s="9">
        <v>5.8614582999999998</v>
      </c>
      <c r="I2951" s="9">
        <v>7.2763682999999997E-3</v>
      </c>
      <c r="J2951" s="9">
        <v>2.4933138000000001</v>
      </c>
      <c r="K2951" s="9">
        <v>294.90125</v>
      </c>
      <c r="L2951" s="9">
        <v>30.119883000000002</v>
      </c>
      <c r="M2951" s="9">
        <v>26.912261999999998</v>
      </c>
      <c r="N2951" s="9">
        <v>0.80794703999999995</v>
      </c>
      <c r="O2951" s="9">
        <v>15.975955000000001</v>
      </c>
      <c r="P2951" s="9">
        <v>17.752265999999999</v>
      </c>
      <c r="Q2951" s="9">
        <v>49.451152999999998</v>
      </c>
      <c r="X2951" s="9">
        <v>10.541099000000001</v>
      </c>
      <c r="Y2951" s="9">
        <v>9.0965939999999996</v>
      </c>
      <c r="Z2951" s="9">
        <v>1.738507</v>
      </c>
      <c r="AA2951" s="9">
        <v>3.1482340999999998</v>
      </c>
      <c r="AB2951" s="9">
        <v>14.226243999999999</v>
      </c>
      <c r="AC2951" s="9">
        <v>12.483257999999999</v>
      </c>
      <c r="AD2951" s="9">
        <v>11.861141</v>
      </c>
      <c r="AE2951" s="9">
        <v>9.2195199999999993</v>
      </c>
      <c r="AF2951" s="9">
        <v>51.764496000000001</v>
      </c>
      <c r="AG2951" s="9">
        <v>53.492542</v>
      </c>
      <c r="AH2951" s="9">
        <v>42.559764999999999</v>
      </c>
      <c r="AI2951" s="9">
        <v>52.889270000000003</v>
      </c>
    </row>
    <row r="2952" spans="1:35" ht="15.75" hidden="1" customHeight="1" x14ac:dyDescent="0.2">
      <c r="A2952" s="9">
        <v>2951</v>
      </c>
    </row>
    <row r="2953" spans="1:35" ht="15.75" customHeight="1" x14ac:dyDescent="0.2">
      <c r="A2953" s="9">
        <v>2952</v>
      </c>
      <c r="B2953" s="9">
        <v>4.2423453000000002</v>
      </c>
      <c r="C2953" s="9">
        <v>12.104376999999999</v>
      </c>
      <c r="D2953" s="9">
        <v>2</v>
      </c>
      <c r="E2953" s="9">
        <v>2.997617</v>
      </c>
      <c r="F2953" s="9">
        <v>9.6414919999999995</v>
      </c>
      <c r="G2953" s="9">
        <v>2.422831</v>
      </c>
      <c r="H2953" s="9">
        <v>6.8043480000000003E-2</v>
      </c>
      <c r="I2953" s="9">
        <v>7.1420153000000004E-3</v>
      </c>
      <c r="J2953" s="9">
        <v>1.3643632000000001</v>
      </c>
      <c r="K2953" s="9">
        <v>292.94434000000001</v>
      </c>
      <c r="L2953" s="9">
        <v>29.492023</v>
      </c>
      <c r="M2953" s="9">
        <v>26.779440000000001</v>
      </c>
      <c r="N2953" s="9">
        <v>0.64976834999999999</v>
      </c>
      <c r="O2953" s="9">
        <v>16.370152000000001</v>
      </c>
      <c r="P2953" s="9">
        <v>17.405045000000001</v>
      </c>
      <c r="Q2953" s="9">
        <v>10.139041000000001</v>
      </c>
      <c r="R2953" s="9">
        <v>0.48294409999999999</v>
      </c>
      <c r="S2953" s="9">
        <v>1.3427715E-2</v>
      </c>
      <c r="T2953" s="9">
        <v>8.75</v>
      </c>
      <c r="U2953" s="9">
        <v>21.15</v>
      </c>
      <c r="V2953" s="9">
        <v>5.1923914</v>
      </c>
      <c r="W2953" s="9">
        <v>8</v>
      </c>
      <c r="X2953" s="9">
        <v>8.0134950000000007</v>
      </c>
      <c r="Y2953" s="9">
        <v>7.6760488000000002</v>
      </c>
      <c r="Z2953" s="9">
        <v>1.4965918</v>
      </c>
      <c r="AA2953" s="9">
        <v>2.2474904000000002</v>
      </c>
      <c r="AB2953" s="9">
        <v>16.386462999999999</v>
      </c>
      <c r="AC2953" s="9">
        <v>12.971192</v>
      </c>
      <c r="AD2953" s="9">
        <v>12.854108999999999</v>
      </c>
      <c r="AE2953" s="9">
        <v>9.8442089999999993</v>
      </c>
      <c r="AF2953" s="9">
        <v>41.098166999999997</v>
      </c>
      <c r="AG2953" s="9">
        <v>47.157772000000001</v>
      </c>
      <c r="AH2953" s="9">
        <v>36.303234000000003</v>
      </c>
      <c r="AI2953" s="9">
        <v>49.340440000000001</v>
      </c>
    </row>
    <row r="2954" spans="1:35" ht="15.75" customHeight="1" x14ac:dyDescent="0.2">
      <c r="A2954" s="9">
        <v>2953</v>
      </c>
      <c r="B2954" s="9">
        <v>3.0430598</v>
      </c>
      <c r="C2954" s="9">
        <v>8.2568889999999993</v>
      </c>
      <c r="D2954" s="9">
        <v>2</v>
      </c>
      <c r="E2954" s="9">
        <v>1.8956081</v>
      </c>
      <c r="F2954" s="9">
        <v>5.1932349999999996</v>
      </c>
      <c r="G2954" s="9">
        <v>0.49105009999999999</v>
      </c>
      <c r="H2954" s="9">
        <v>2.7659574999999999E-2</v>
      </c>
      <c r="I2954" s="9">
        <v>6.0743196000000001E-3</v>
      </c>
      <c r="J2954" s="9">
        <v>2.1541994</v>
      </c>
      <c r="K2954" s="9">
        <v>296.73205999999999</v>
      </c>
      <c r="L2954" s="9">
        <v>44.821261999999997</v>
      </c>
      <c r="M2954" s="9">
        <v>33.737459999999999</v>
      </c>
      <c r="N2954" s="9">
        <v>1.2884070999999999</v>
      </c>
      <c r="O2954" s="9">
        <v>13.046723</v>
      </c>
      <c r="P2954" s="9">
        <v>14.588096999999999</v>
      </c>
      <c r="Q2954" s="9">
        <v>2.0577133000000001</v>
      </c>
      <c r="R2954" s="9">
        <v>0.14057715000000001</v>
      </c>
      <c r="S2954" s="9">
        <v>6.4893619999999999E-2</v>
      </c>
      <c r="T2954" s="9">
        <v>2.0909089999999999</v>
      </c>
      <c r="U2954" s="9">
        <v>16</v>
      </c>
      <c r="V2954" s="9">
        <v>1.2550353999999999</v>
      </c>
      <c r="W2954" s="9">
        <v>3.6560283</v>
      </c>
      <c r="X2954" s="9">
        <v>11.67118</v>
      </c>
      <c r="Y2954" s="9">
        <v>8.5374479999999995</v>
      </c>
      <c r="Z2954" s="9">
        <v>2.2021245999999999</v>
      </c>
      <c r="AA2954" s="9">
        <v>3.9330769999999999</v>
      </c>
      <c r="AB2954" s="9">
        <v>12.867656</v>
      </c>
      <c r="AC2954" s="9">
        <v>6.7058014999999997</v>
      </c>
      <c r="AD2954" s="9">
        <v>8.8735160000000004</v>
      </c>
      <c r="AE2954" s="9">
        <v>4.5820436000000004</v>
      </c>
      <c r="AF2954" s="9">
        <v>48.984690000000001</v>
      </c>
      <c r="AG2954" s="9">
        <v>82.068436000000005</v>
      </c>
      <c r="AH2954" s="9">
        <v>53.396296999999997</v>
      </c>
      <c r="AI2954" s="9">
        <v>87.918755000000004</v>
      </c>
    </row>
    <row r="2955" spans="1:35" ht="15.75" customHeight="1" x14ac:dyDescent="0.2">
      <c r="A2955" s="9">
        <v>2954</v>
      </c>
      <c r="B2955" s="9">
        <v>6.0173829999999997</v>
      </c>
      <c r="C2955" s="9">
        <v>13.442989000000001</v>
      </c>
      <c r="D2955" s="9">
        <v>2</v>
      </c>
      <c r="E2955" s="9">
        <v>1.8004837</v>
      </c>
      <c r="F2955" s="9">
        <v>5.0478690000000004</v>
      </c>
      <c r="G2955" s="9">
        <v>-0.80479520000000004</v>
      </c>
      <c r="H2955" s="9">
        <v>5.4565216999999999E-2</v>
      </c>
      <c r="I2955" s="9">
        <v>4.2309784E-3</v>
      </c>
      <c r="J2955" s="9">
        <v>2.7303394999999999</v>
      </c>
      <c r="K2955" s="9">
        <v>292.37146000000001</v>
      </c>
      <c r="L2955" s="9">
        <v>45.481459999999998</v>
      </c>
      <c r="M2955" s="9">
        <v>37.061455000000002</v>
      </c>
      <c r="N2955" s="9">
        <v>1.0947703</v>
      </c>
      <c r="O2955" s="9">
        <v>12.504500999999999</v>
      </c>
      <c r="P2955" s="9">
        <v>14.601292000000001</v>
      </c>
      <c r="Q2955" s="9">
        <v>0.58073269999999999</v>
      </c>
      <c r="R2955" s="9">
        <v>3.079929E-2</v>
      </c>
      <c r="S2955" s="9">
        <v>3.6594204999999998E-2</v>
      </c>
      <c r="T2955" s="9">
        <v>2.3013699999999999</v>
      </c>
      <c r="U2955" s="9">
        <v>16.027397000000001</v>
      </c>
      <c r="V2955" s="9">
        <v>3.4497825999999998</v>
      </c>
      <c r="W2955" s="9">
        <v>5.8115940000000004</v>
      </c>
      <c r="X2955" s="9">
        <v>12.351095000000001</v>
      </c>
      <c r="Y2955" s="9">
        <v>10.13564</v>
      </c>
      <c r="Z2955" s="9">
        <v>1.9933415999999999</v>
      </c>
      <c r="AA2955" s="9">
        <v>3.3269774999999999</v>
      </c>
      <c r="AB2955" s="9">
        <v>12.045797</v>
      </c>
      <c r="AC2955" s="9">
        <v>6.1748750000000001</v>
      </c>
      <c r="AD2955" s="9">
        <v>7.0016246000000004</v>
      </c>
      <c r="AE2955" s="9">
        <v>4.7471576000000004</v>
      </c>
      <c r="AF2955" s="9">
        <v>60.083945999999997</v>
      </c>
      <c r="AG2955" s="9">
        <v>89.927864</v>
      </c>
      <c r="AH2955" s="9">
        <v>59.347880000000004</v>
      </c>
      <c r="AI2955" s="9">
        <v>90.341705000000005</v>
      </c>
    </row>
    <row r="2956" spans="1:35" ht="15.75" hidden="1" customHeight="1" x14ac:dyDescent="0.2">
      <c r="A2956" s="9">
        <v>2955</v>
      </c>
    </row>
    <row r="2957" spans="1:35" ht="15.75" hidden="1" customHeight="1" x14ac:dyDescent="0.2">
      <c r="A2957" s="9">
        <v>2956</v>
      </c>
    </row>
    <row r="2958" spans="1:35" ht="15.75" hidden="1" customHeight="1" x14ac:dyDescent="0.2">
      <c r="A2958" s="9">
        <v>2957</v>
      </c>
      <c r="E2958" s="9">
        <v>1.5825758000000001</v>
      </c>
      <c r="F2958" s="9">
        <v>5.6341662000000001</v>
      </c>
    </row>
    <row r="2959" spans="1:35" ht="15.75" hidden="1" customHeight="1" x14ac:dyDescent="0.2">
      <c r="A2959" s="9">
        <v>2958</v>
      </c>
    </row>
    <row r="2960" spans="1:35" ht="15.75" hidden="1" customHeight="1" x14ac:dyDescent="0.2">
      <c r="A2960" s="9">
        <v>2959</v>
      </c>
    </row>
    <row r="2961" spans="1:35" ht="15.75" customHeight="1" x14ac:dyDescent="0.2">
      <c r="A2961" s="9">
        <v>2960</v>
      </c>
      <c r="B2961" s="9">
        <v>3.6382992000000001</v>
      </c>
      <c r="C2961" s="9">
        <v>11.648218</v>
      </c>
      <c r="D2961" s="9">
        <v>2</v>
      </c>
      <c r="E2961" s="9">
        <v>3.1992409999999998</v>
      </c>
      <c r="F2961" s="9">
        <v>8.1854589999999998</v>
      </c>
      <c r="G2961" s="9">
        <v>1.7164303999999999</v>
      </c>
      <c r="H2961" s="9">
        <v>2.2857143E-2</v>
      </c>
      <c r="I2961" s="9">
        <v>5.7718465000000004E-3</v>
      </c>
      <c r="J2961" s="9">
        <v>3.278251</v>
      </c>
      <c r="K2961" s="9">
        <v>294.92779999999999</v>
      </c>
      <c r="L2961" s="9">
        <v>43.91198</v>
      </c>
      <c r="M2961" s="9">
        <v>36.637672000000002</v>
      </c>
      <c r="N2961" s="9">
        <v>1.1970799999999999</v>
      </c>
      <c r="O2961" s="9">
        <v>13.038444500000001</v>
      </c>
      <c r="P2961" s="9">
        <v>15.059817000000001</v>
      </c>
      <c r="Q2961" s="9">
        <v>8.5695460000000008</v>
      </c>
      <c r="R2961" s="9">
        <v>0.45111667999999999</v>
      </c>
      <c r="S2961" s="9">
        <v>1.5952379999999999E-2</v>
      </c>
      <c r="T2961" s="9">
        <v>5.9855070000000001</v>
      </c>
      <c r="U2961" s="9">
        <v>21.289856</v>
      </c>
      <c r="V2961" s="9">
        <v>1.2304761</v>
      </c>
      <c r="W2961" s="9">
        <v>3.0238094000000002</v>
      </c>
      <c r="X2961" s="9">
        <v>9.9366380000000003</v>
      </c>
      <c r="Y2961" s="9">
        <v>7.9436030000000004</v>
      </c>
      <c r="Z2961" s="9">
        <v>2.1820892999999999</v>
      </c>
      <c r="AA2961" s="9">
        <v>3.8923350000000001</v>
      </c>
      <c r="AB2961" s="9">
        <v>12.965963</v>
      </c>
      <c r="AC2961" s="9">
        <v>6.4069915000000002</v>
      </c>
      <c r="AD2961" s="9">
        <v>8.0119480000000003</v>
      </c>
      <c r="AE2961" s="9">
        <v>4.2670589999999997</v>
      </c>
      <c r="AF2961" s="9">
        <v>57.660744000000001</v>
      </c>
      <c r="AG2961" s="9">
        <v>91.922454999999999</v>
      </c>
      <c r="AH2961" s="9">
        <v>52.717354</v>
      </c>
      <c r="AI2961" s="9">
        <v>89.515749999999997</v>
      </c>
    </row>
    <row r="2962" spans="1:35" ht="15.75" hidden="1" customHeight="1" x14ac:dyDescent="0.2">
      <c r="A2962" s="9">
        <v>2961</v>
      </c>
      <c r="E2962" s="9">
        <v>2.1637466000000001</v>
      </c>
      <c r="F2962" s="9">
        <v>7.7690377000000002</v>
      </c>
      <c r="I2962" s="9">
        <v>7.5617230000000002E-3</v>
      </c>
      <c r="J2962" s="9">
        <v>0.88105756000000002</v>
      </c>
      <c r="K2962" s="9">
        <v>293.86487</v>
      </c>
      <c r="L2962" s="9">
        <v>29.305485000000001</v>
      </c>
      <c r="M2962" s="9">
        <v>28.966307</v>
      </c>
      <c r="N2962" s="9">
        <v>0.66743653999999997</v>
      </c>
      <c r="O2962" s="9">
        <v>16.381746</v>
      </c>
      <c r="P2962" s="9">
        <v>17.140391999999999</v>
      </c>
      <c r="Q2962" s="9">
        <v>33.028767000000002</v>
      </c>
      <c r="X2962" s="9">
        <v>10.450761</v>
      </c>
      <c r="Y2962" s="9">
        <v>9.8718170000000001</v>
      </c>
      <c r="Z2962" s="9">
        <v>1.7946987000000001</v>
      </c>
      <c r="AA2962" s="9">
        <v>2.3950819999999999</v>
      </c>
      <c r="AB2962" s="9">
        <v>14.867936</v>
      </c>
      <c r="AC2962" s="9">
        <v>14.453944</v>
      </c>
      <c r="AD2962" s="9">
        <v>11.5662155</v>
      </c>
      <c r="AE2962" s="9">
        <v>10.897434000000001</v>
      </c>
      <c r="AF2962" s="9">
        <v>53.689410000000002</v>
      </c>
      <c r="AG2962" s="9">
        <v>52.134132000000001</v>
      </c>
      <c r="AH2962" s="9">
        <v>42.132730000000002</v>
      </c>
      <c r="AI2962" s="9">
        <v>44.526108000000001</v>
      </c>
    </row>
    <row r="2963" spans="1:35" ht="15.75" customHeight="1" x14ac:dyDescent="0.2">
      <c r="A2963" s="9">
        <v>2962</v>
      </c>
      <c r="B2963" s="9">
        <v>4.2734870000000003</v>
      </c>
      <c r="C2963" s="9">
        <v>11.099803</v>
      </c>
      <c r="D2963" s="9">
        <v>3</v>
      </c>
      <c r="E2963" s="9">
        <v>1.7261435000000001</v>
      </c>
      <c r="F2963" s="9">
        <v>5.8067083000000004</v>
      </c>
      <c r="G2963" s="9">
        <v>2.970504</v>
      </c>
      <c r="H2963" s="9">
        <v>6.7676769999999997E-2</v>
      </c>
      <c r="I2963" s="9">
        <v>7.2702349999999999E-3</v>
      </c>
      <c r="J2963" s="9">
        <v>2.5066326000000001</v>
      </c>
      <c r="K2963" s="9">
        <v>294.9169</v>
      </c>
      <c r="L2963" s="9">
        <v>30.204027</v>
      </c>
      <c r="M2963" s="9">
        <v>26.979391</v>
      </c>
      <c r="N2963" s="9">
        <v>0.81121825999999997</v>
      </c>
      <c r="O2963" s="9">
        <v>15.955463</v>
      </c>
      <c r="P2963" s="9">
        <v>17.735085999999999</v>
      </c>
      <c r="Q2963" s="9">
        <v>49.998629999999999</v>
      </c>
      <c r="R2963" s="9">
        <v>0.53945105999999998</v>
      </c>
      <c r="S2963" s="9">
        <v>1.1010101E-2</v>
      </c>
      <c r="T2963" s="9">
        <v>8.3586960000000001</v>
      </c>
      <c r="U2963" s="9">
        <v>21.663043999999999</v>
      </c>
      <c r="V2963" s="9">
        <v>3.6146463999999998</v>
      </c>
      <c r="W2963" s="9">
        <v>10.151515</v>
      </c>
      <c r="X2963" s="9">
        <v>10.553540999999999</v>
      </c>
      <c r="Y2963" s="9">
        <v>9.1060300000000005</v>
      </c>
      <c r="Z2963" s="9">
        <v>1.7423805000000001</v>
      </c>
      <c r="AA2963" s="9">
        <v>3.1572646999999998</v>
      </c>
      <c r="AB2963" s="9">
        <v>14.209963</v>
      </c>
      <c r="AC2963" s="9">
        <v>12.449811</v>
      </c>
      <c r="AD2963" s="9">
        <v>11.844060000000001</v>
      </c>
      <c r="AE2963" s="9">
        <v>9.2031690000000008</v>
      </c>
      <c r="AF2963" s="9">
        <v>51.862870000000001</v>
      </c>
      <c r="AG2963" s="9">
        <v>53.664836999999999</v>
      </c>
      <c r="AH2963" s="9">
        <v>42.646084000000002</v>
      </c>
      <c r="AI2963" s="9">
        <v>53.049259999999997</v>
      </c>
    </row>
    <row r="2964" spans="1:35" ht="15.75" customHeight="1" x14ac:dyDescent="0.2">
      <c r="A2964" s="9">
        <v>2963</v>
      </c>
      <c r="B2964" s="9">
        <v>2.0504777000000001</v>
      </c>
      <c r="C2964" s="9">
        <v>6.4125136999999999</v>
      </c>
      <c r="D2964" s="9">
        <v>2</v>
      </c>
      <c r="E2964" s="9">
        <v>2.0415337</v>
      </c>
      <c r="F2964" s="9">
        <v>7.3400080000000001</v>
      </c>
      <c r="G2964" s="9">
        <v>0.90540414999999996</v>
      </c>
      <c r="H2964" s="9">
        <v>6.9491522999999998E-3</v>
      </c>
      <c r="I2964" s="9">
        <v>5.9145880000000001E-3</v>
      </c>
      <c r="J2964" s="9">
        <v>2.5721799999999999</v>
      </c>
      <c r="K2964" s="9">
        <v>298.24847</v>
      </c>
      <c r="L2964" s="9">
        <v>47.288272999999997</v>
      </c>
      <c r="M2964" s="9">
        <v>36.816569999999999</v>
      </c>
      <c r="N2964" s="9">
        <v>1.5726882</v>
      </c>
      <c r="O2964" s="9">
        <v>12.387098</v>
      </c>
      <c r="P2964" s="9">
        <v>14.518268000000001</v>
      </c>
      <c r="Q2964" s="9">
        <v>2.5276165000000002</v>
      </c>
      <c r="R2964" s="9">
        <v>0.117467575</v>
      </c>
      <c r="S2964" s="9">
        <v>1.3983051E-2</v>
      </c>
      <c r="T2964" s="9">
        <v>1.6756755999999999</v>
      </c>
      <c r="U2964" s="9">
        <v>13.054054000000001</v>
      </c>
      <c r="V2964" s="9">
        <v>10.017203</v>
      </c>
      <c r="W2964" s="9">
        <v>3.7796609999999999</v>
      </c>
      <c r="X2964" s="9">
        <v>11.660349</v>
      </c>
      <c r="Y2964" s="9">
        <v>8.8977920000000008</v>
      </c>
      <c r="Z2964" s="9">
        <v>2.9007746999999999</v>
      </c>
      <c r="AA2964" s="9">
        <v>4.8181320000000003</v>
      </c>
      <c r="AB2964" s="9">
        <v>11.490847</v>
      </c>
      <c r="AC2964" s="9">
        <v>5.7492533000000003</v>
      </c>
      <c r="AD2964" s="9">
        <v>7.3714680000000001</v>
      </c>
      <c r="AE2964" s="9">
        <v>4.4829439999999998</v>
      </c>
      <c r="AF2964" s="9">
        <v>69.0441</v>
      </c>
      <c r="AG2964" s="9">
        <v>94.484459999999999</v>
      </c>
      <c r="AH2964" s="9">
        <v>60.337783999999999</v>
      </c>
      <c r="AI2964" s="9">
        <v>92.754000000000005</v>
      </c>
    </row>
    <row r="2965" spans="1:35" ht="15.75" hidden="1" customHeight="1" x14ac:dyDescent="0.2">
      <c r="A2965" s="9">
        <v>2964</v>
      </c>
    </row>
    <row r="2966" spans="1:35" ht="15.75" hidden="1" customHeight="1" x14ac:dyDescent="0.2">
      <c r="A2966" s="9">
        <v>2965</v>
      </c>
      <c r="E2966" s="9">
        <v>2.6895213</v>
      </c>
      <c r="F2966" s="9">
        <v>7.0229999999999997</v>
      </c>
    </row>
    <row r="2967" spans="1:35" ht="15.75" hidden="1" customHeight="1" x14ac:dyDescent="0.2">
      <c r="A2967" s="9">
        <v>2966</v>
      </c>
      <c r="E2967" s="9">
        <v>2.1150055000000001</v>
      </c>
      <c r="F2967" s="9">
        <v>5.3559999999999999</v>
      </c>
    </row>
    <row r="2968" spans="1:35" ht="15.75" hidden="1" customHeight="1" x14ac:dyDescent="0.2">
      <c r="A2968" s="9">
        <v>2967</v>
      </c>
    </row>
    <row r="2969" spans="1:35" ht="15.75" customHeight="1" x14ac:dyDescent="0.2">
      <c r="A2969" s="9">
        <v>2968</v>
      </c>
      <c r="B2969" s="9">
        <v>12.487473</v>
      </c>
      <c r="C2969" s="9">
        <v>24.64405</v>
      </c>
      <c r="D2969" s="9">
        <v>2</v>
      </c>
      <c r="E2969" s="9">
        <v>1.7461172</v>
      </c>
      <c r="F2969" s="9">
        <v>4.7781396000000003</v>
      </c>
      <c r="G2969" s="9">
        <v>-2.0071876</v>
      </c>
      <c r="H2969" s="9">
        <v>5.3553242000000001E-2</v>
      </c>
      <c r="I2969" s="9">
        <v>6.8520300000000003E-3</v>
      </c>
      <c r="J2969" s="9">
        <v>2.9689570000000001</v>
      </c>
      <c r="K2969" s="9">
        <v>293.459</v>
      </c>
      <c r="L2969" s="9">
        <v>23.556763</v>
      </c>
      <c r="M2969" s="9">
        <v>24.824238000000001</v>
      </c>
      <c r="N2969" s="9">
        <v>0.69533619999999996</v>
      </c>
      <c r="O2969" s="9">
        <v>17.875527999999999</v>
      </c>
      <c r="P2969" s="9">
        <v>20.200495</v>
      </c>
      <c r="Q2969" s="9">
        <v>0.41631034</v>
      </c>
      <c r="R2969" s="9">
        <v>4.9023285999999999E-2</v>
      </c>
      <c r="S2969" s="9">
        <v>0.104375</v>
      </c>
      <c r="T2969" s="9">
        <v>1.5606469000000001</v>
      </c>
      <c r="U2969" s="9">
        <v>14.393530999999999</v>
      </c>
      <c r="V2969" s="9">
        <v>8.3379625999999998E-2</v>
      </c>
      <c r="W2969" s="9">
        <v>4.3912040000000001</v>
      </c>
      <c r="X2969" s="9">
        <v>11.494198000000001</v>
      </c>
      <c r="Y2969" s="9">
        <v>9.5418439999999993</v>
      </c>
      <c r="Z2969" s="9">
        <v>1.6587168000000001</v>
      </c>
      <c r="AA2969" s="9">
        <v>3.0067346000000001</v>
      </c>
      <c r="AB2969" s="9">
        <v>17.128029000000002</v>
      </c>
      <c r="AC2969" s="9">
        <v>13.6098175</v>
      </c>
      <c r="AD2969" s="9">
        <v>13.236568999999999</v>
      </c>
      <c r="AE2969" s="9">
        <v>9.3561080000000008</v>
      </c>
      <c r="AF2969" s="9">
        <v>48.538592999999999</v>
      </c>
      <c r="AG2969" s="9">
        <v>59.012996999999999</v>
      </c>
      <c r="AH2969" s="9">
        <v>33.715679999999999</v>
      </c>
      <c r="AI2969" s="9">
        <v>51.550654999999999</v>
      </c>
    </row>
    <row r="2970" spans="1:35" ht="15.75" hidden="1" customHeight="1" x14ac:dyDescent="0.2">
      <c r="A2970" s="9">
        <v>2969</v>
      </c>
    </row>
    <row r="2971" spans="1:35" ht="15.75" hidden="1" customHeight="1" x14ac:dyDescent="0.2">
      <c r="A2971" s="9">
        <v>2970</v>
      </c>
    </row>
    <row r="2972" spans="1:35" ht="15.75" customHeight="1" x14ac:dyDescent="0.2">
      <c r="A2972" s="9">
        <v>2971</v>
      </c>
      <c r="B2972" s="9">
        <v>8.3159980000000004</v>
      </c>
      <c r="C2972" s="9">
        <v>17.747188999999999</v>
      </c>
      <c r="D2972" s="9">
        <v>2.984375</v>
      </c>
      <c r="E2972" s="9">
        <v>2.5461326</v>
      </c>
      <c r="F2972" s="9">
        <v>5.9854479999999999</v>
      </c>
      <c r="G2972" s="9">
        <v>1.7643552</v>
      </c>
      <c r="H2972" s="9">
        <v>0.10734375</v>
      </c>
      <c r="I2972" s="9">
        <v>6.9423740000000003E-3</v>
      </c>
      <c r="J2972" s="9">
        <v>1.9890261</v>
      </c>
      <c r="K2972" s="9">
        <v>292.73712</v>
      </c>
      <c r="L2972" s="9">
        <v>33.323554999999999</v>
      </c>
      <c r="M2972" s="9">
        <v>30.885134000000001</v>
      </c>
      <c r="N2972" s="9">
        <v>0.73486035999999999</v>
      </c>
      <c r="O2972" s="9">
        <v>15.151617</v>
      </c>
      <c r="P2972" s="9">
        <v>16.675415000000001</v>
      </c>
      <c r="Q2972" s="9">
        <v>10.080147</v>
      </c>
      <c r="R2972" s="9">
        <v>0.33206134999999998</v>
      </c>
      <c r="S2972" s="9">
        <v>4.6718750000000003E-2</v>
      </c>
      <c r="T2972" s="9">
        <v>8.0689659999999996</v>
      </c>
      <c r="U2972" s="9">
        <v>21.362068000000001</v>
      </c>
      <c r="V2972" s="9">
        <v>3.9776560999999999</v>
      </c>
      <c r="W2972" s="9">
        <v>12.171875</v>
      </c>
      <c r="X2972" s="9">
        <v>8.1177635000000006</v>
      </c>
      <c r="Y2972" s="9">
        <v>7.4788522999999998</v>
      </c>
      <c r="Z2972" s="9">
        <v>1.5875975</v>
      </c>
      <c r="AA2972" s="9">
        <v>3.1034793999999999</v>
      </c>
      <c r="AB2972" s="9">
        <v>14.702545000000001</v>
      </c>
      <c r="AC2972" s="9">
        <v>10.667450000000001</v>
      </c>
      <c r="AD2972" s="9">
        <v>9.9318670000000004</v>
      </c>
      <c r="AE2972" s="9">
        <v>7.0154166</v>
      </c>
      <c r="AF2972" s="9">
        <v>51.218139999999998</v>
      </c>
      <c r="AG2972" s="9">
        <v>59.760173999999999</v>
      </c>
      <c r="AH2972" s="9">
        <v>45.297061999999997</v>
      </c>
      <c r="AI2972" s="9">
        <v>65.593940000000003</v>
      </c>
    </row>
    <row r="2973" spans="1:35" ht="15.75" hidden="1" customHeight="1" x14ac:dyDescent="0.2">
      <c r="A2973" s="9">
        <v>2972</v>
      </c>
    </row>
    <row r="2974" spans="1:35" ht="15.75" customHeight="1" x14ac:dyDescent="0.2">
      <c r="A2974" s="9">
        <v>2973</v>
      </c>
      <c r="B2974" s="9">
        <v>3.0774786000000001</v>
      </c>
      <c r="C2974" s="9">
        <v>8.6692090000000004</v>
      </c>
      <c r="D2974" s="9">
        <v>2</v>
      </c>
      <c r="E2974" s="9">
        <v>2.5351970000000001</v>
      </c>
      <c r="F2974" s="9">
        <v>6.2260755999999997</v>
      </c>
      <c r="G2974" s="9">
        <v>-0.49413446</v>
      </c>
      <c r="H2974" s="9">
        <v>2.6888888E-2</v>
      </c>
      <c r="I2974" s="9">
        <v>6.2308449999999996E-3</v>
      </c>
      <c r="J2974" s="9">
        <v>2.5896963999999998</v>
      </c>
      <c r="K2974" s="9">
        <v>296.83760000000001</v>
      </c>
      <c r="L2974" s="9">
        <v>38.512936000000003</v>
      </c>
      <c r="M2974" s="9">
        <v>44.820219999999999</v>
      </c>
      <c r="N2974" s="9">
        <v>1.1979289</v>
      </c>
      <c r="O2974" s="9">
        <v>14.340127000000001</v>
      </c>
      <c r="P2974" s="9">
        <v>16.335598000000001</v>
      </c>
      <c r="Q2974" s="9">
        <v>1.1716352999999999</v>
      </c>
      <c r="R2974" s="9">
        <v>0.18970007999999999</v>
      </c>
      <c r="S2974" s="9">
        <v>9.5555550000000003E-2</v>
      </c>
      <c r="T2974" s="9">
        <v>2.4666667000000002</v>
      </c>
      <c r="U2974" s="9">
        <v>14.066667000000001</v>
      </c>
      <c r="V2974" s="9">
        <v>1.2968888000000001</v>
      </c>
      <c r="W2974" s="9">
        <v>1.3111111</v>
      </c>
      <c r="X2974" s="9">
        <v>15.842575999999999</v>
      </c>
      <c r="Y2974" s="9">
        <v>13.571367</v>
      </c>
      <c r="Z2974" s="9">
        <v>2.4342215</v>
      </c>
      <c r="AA2974" s="9">
        <v>3.9962122</v>
      </c>
      <c r="AB2974" s="9">
        <v>13.312487000000001</v>
      </c>
      <c r="AC2974" s="9">
        <v>8.1527709999999995</v>
      </c>
      <c r="AD2974" s="9">
        <v>8.6997839999999993</v>
      </c>
      <c r="AE2974" s="9">
        <v>4.8680750000000002</v>
      </c>
      <c r="AF2974" s="9">
        <v>83.203864999999993</v>
      </c>
      <c r="AG2974" s="9">
        <v>120.29725000000001</v>
      </c>
      <c r="AH2974" s="9">
        <v>51.541260000000001</v>
      </c>
      <c r="AI2974" s="9">
        <v>80.011345000000006</v>
      </c>
    </row>
    <row r="2975" spans="1:35" ht="15.75" hidden="1" customHeight="1" x14ac:dyDescent="0.2">
      <c r="A2975" s="9">
        <v>2974</v>
      </c>
    </row>
    <row r="2976" spans="1:35" ht="15.75" hidden="1" customHeight="1" x14ac:dyDescent="0.2">
      <c r="A2976" s="9">
        <v>2975</v>
      </c>
    </row>
    <row r="2977" spans="1:35" ht="15.75" hidden="1" customHeight="1" x14ac:dyDescent="0.2">
      <c r="A2977" s="9">
        <v>2976</v>
      </c>
      <c r="E2977" s="9">
        <v>2.2795040000000002</v>
      </c>
      <c r="F2977" s="9">
        <v>5.8677989999999998</v>
      </c>
      <c r="I2977" s="9">
        <v>7.4471835999999998E-3</v>
      </c>
      <c r="J2977" s="9">
        <v>1.5519075</v>
      </c>
      <c r="K2977" s="9">
        <v>293.09167000000002</v>
      </c>
      <c r="L2977" s="9">
        <v>31.481102</v>
      </c>
      <c r="M2977" s="9">
        <v>26.586914</v>
      </c>
      <c r="N2977" s="9">
        <v>0.66266274000000003</v>
      </c>
      <c r="O2977" s="9">
        <v>15.416804000000001</v>
      </c>
      <c r="P2977" s="9">
        <v>16.802889</v>
      </c>
      <c r="Q2977" s="9">
        <v>52.324207000000001</v>
      </c>
      <c r="X2977" s="9">
        <v>7.4680559999999998</v>
      </c>
      <c r="Y2977" s="9">
        <v>6.876512</v>
      </c>
      <c r="Z2977" s="9">
        <v>1.5658430000000001</v>
      </c>
      <c r="AA2977" s="9">
        <v>2.8310363000000001</v>
      </c>
      <c r="AB2977" s="9">
        <v>14.422539</v>
      </c>
      <c r="AC2977" s="9">
        <v>12.086637</v>
      </c>
      <c r="AD2977" s="9">
        <v>10.377309</v>
      </c>
      <c r="AE2977" s="9">
        <v>8.3682770000000009</v>
      </c>
      <c r="AF2977" s="9">
        <v>47.334269999999997</v>
      </c>
      <c r="AG2977" s="9">
        <v>46.634819999999998</v>
      </c>
      <c r="AH2977" s="9">
        <v>42.866619999999998</v>
      </c>
      <c r="AI2977" s="9">
        <v>56.741917000000001</v>
      </c>
    </row>
    <row r="2978" spans="1:35" ht="15.75" hidden="1" customHeight="1" x14ac:dyDescent="0.2">
      <c r="A2978" s="9">
        <v>2977</v>
      </c>
    </row>
    <row r="2979" spans="1:35" ht="15.75" customHeight="1" x14ac:dyDescent="0.2">
      <c r="A2979" s="9">
        <v>2978</v>
      </c>
      <c r="B2979" s="9">
        <v>9.9355650000000004</v>
      </c>
      <c r="C2979" s="9">
        <v>23.032119999999999</v>
      </c>
      <c r="D2979" s="9">
        <v>3</v>
      </c>
      <c r="E2979" s="9">
        <v>1.7342544</v>
      </c>
      <c r="F2979" s="9">
        <v>4.2803089999999999</v>
      </c>
      <c r="G2979" s="9">
        <v>-2.5842225999999999</v>
      </c>
      <c r="H2979" s="9">
        <v>0.12869564999999999</v>
      </c>
      <c r="I2979" s="9">
        <v>6.7771840000000003E-3</v>
      </c>
      <c r="J2979" s="9">
        <v>3.5049453000000002</v>
      </c>
      <c r="K2979" s="9">
        <v>295.81157999999999</v>
      </c>
      <c r="L2979" s="9">
        <v>32.097442999999998</v>
      </c>
      <c r="M2979" s="9">
        <v>31.577079999999999</v>
      </c>
      <c r="N2979" s="9">
        <v>0.94573426000000005</v>
      </c>
      <c r="O2979" s="9">
        <v>15.835359</v>
      </c>
      <c r="P2979" s="9">
        <v>17.706296999999999</v>
      </c>
      <c r="Q2979" s="9">
        <v>1.1217397</v>
      </c>
      <c r="R2979" s="9">
        <v>7.180156E-2</v>
      </c>
      <c r="S2979" s="9">
        <v>4.3812709999999998E-2</v>
      </c>
      <c r="T2979" s="9">
        <v>5.7117120000000003</v>
      </c>
      <c r="U2979" s="9">
        <v>20.022521999999999</v>
      </c>
      <c r="V2979" s="9">
        <v>1.4963211000000001</v>
      </c>
      <c r="W2979" s="9">
        <v>15.839465000000001</v>
      </c>
      <c r="X2979" s="9">
        <v>10.7553625</v>
      </c>
      <c r="Y2979" s="9">
        <v>9.2049479999999999</v>
      </c>
      <c r="Z2979" s="9">
        <v>1.8767456</v>
      </c>
      <c r="AA2979" s="9">
        <v>3.5069865999999998</v>
      </c>
      <c r="AB2979" s="9">
        <v>15.333465</v>
      </c>
      <c r="AC2979" s="9">
        <v>10.816898</v>
      </c>
      <c r="AD2979" s="9">
        <v>10.006027</v>
      </c>
      <c r="AE2979" s="9">
        <v>6.7033639999999997</v>
      </c>
      <c r="AF2979" s="9">
        <v>55.570340000000002</v>
      </c>
      <c r="AG2979" s="9">
        <v>70.448329999999999</v>
      </c>
      <c r="AH2979" s="9">
        <v>43.464379999999998</v>
      </c>
      <c r="AI2979" s="9">
        <v>67.316569999999999</v>
      </c>
    </row>
    <row r="2980" spans="1:35" ht="15.75" hidden="1" customHeight="1" x14ac:dyDescent="0.2">
      <c r="A2980" s="9">
        <v>2979</v>
      </c>
      <c r="E2980" s="9">
        <v>1.6773988</v>
      </c>
      <c r="F2980" s="9">
        <v>4.2801175000000002</v>
      </c>
    </row>
    <row r="2981" spans="1:35" ht="15.75" hidden="1" customHeight="1" x14ac:dyDescent="0.2">
      <c r="A2981" s="9">
        <v>2980</v>
      </c>
    </row>
    <row r="2982" spans="1:35" ht="15.75" hidden="1" customHeight="1" x14ac:dyDescent="0.2">
      <c r="A2982" s="9">
        <v>2981</v>
      </c>
    </row>
    <row r="2983" spans="1:35" ht="15.75" hidden="1" customHeight="1" x14ac:dyDescent="0.2">
      <c r="A2983" s="9">
        <v>2982</v>
      </c>
    </row>
    <row r="2984" spans="1:35" ht="15.75" hidden="1" customHeight="1" x14ac:dyDescent="0.2">
      <c r="A2984" s="9">
        <v>2983</v>
      </c>
    </row>
    <row r="2985" spans="1:35" ht="15.75" customHeight="1" x14ac:dyDescent="0.2">
      <c r="A2985" s="9">
        <v>2984</v>
      </c>
      <c r="B2985" s="9">
        <v>13.844347000000001</v>
      </c>
      <c r="C2985" s="9">
        <v>29.564463</v>
      </c>
      <c r="D2985" s="9">
        <v>3</v>
      </c>
      <c r="E2985" s="9">
        <v>2.5298886</v>
      </c>
      <c r="F2985" s="9">
        <v>6.1494492999999997</v>
      </c>
      <c r="G2985" s="9">
        <v>-1.3478924999999999</v>
      </c>
      <c r="H2985" s="9">
        <v>9.2048190000000002E-2</v>
      </c>
      <c r="I2985" s="9">
        <v>5.5075786000000002E-3</v>
      </c>
      <c r="J2985" s="9">
        <v>3.4007215</v>
      </c>
      <c r="K2985" s="9">
        <v>291.93103000000002</v>
      </c>
      <c r="L2985" s="9">
        <v>44.795611999999998</v>
      </c>
      <c r="M2985" s="9">
        <v>32.993008000000003</v>
      </c>
      <c r="N2985" s="9">
        <v>1.0060176000000001</v>
      </c>
      <c r="O2985" s="9">
        <v>12.490162</v>
      </c>
      <c r="P2985" s="9">
        <v>14.441473</v>
      </c>
      <c r="Q2985" s="9">
        <v>3.7673367999999998</v>
      </c>
      <c r="R2985" s="9">
        <v>0.12893383</v>
      </c>
      <c r="S2985" s="9">
        <v>0.14013961999999999</v>
      </c>
      <c r="T2985" s="9">
        <v>3.8479999999999999</v>
      </c>
      <c r="U2985" s="9">
        <v>19.84</v>
      </c>
      <c r="V2985" s="9">
        <v>7.2620480000000001E-2</v>
      </c>
      <c r="W2985" s="9">
        <v>0.42771082999999999</v>
      </c>
      <c r="X2985" s="9">
        <v>14.372752</v>
      </c>
      <c r="Y2985" s="9">
        <v>10.342252</v>
      </c>
      <c r="Z2985" s="9">
        <v>1.8835119</v>
      </c>
      <c r="AA2985" s="9">
        <v>2.9756973000000002</v>
      </c>
      <c r="AB2985" s="9">
        <v>12.276748</v>
      </c>
      <c r="AC2985" s="9">
        <v>6.378177</v>
      </c>
      <c r="AD2985" s="9">
        <v>7.2706776</v>
      </c>
      <c r="AE2985" s="9">
        <v>4.2801546999999998</v>
      </c>
      <c r="AF2985" s="9">
        <v>51.557139999999997</v>
      </c>
      <c r="AG2985" s="9">
        <v>75.614940000000004</v>
      </c>
      <c r="AH2985" s="9">
        <v>55.653824</v>
      </c>
      <c r="AI2985" s="9">
        <v>88.963936000000004</v>
      </c>
    </row>
    <row r="2986" spans="1:35" ht="15.75" hidden="1" customHeight="1" x14ac:dyDescent="0.2">
      <c r="A2986" s="9">
        <v>2985</v>
      </c>
      <c r="E2986" s="9">
        <v>3.1769454000000001</v>
      </c>
      <c r="F2986" s="9">
        <v>6.9895269999999998</v>
      </c>
      <c r="I2986" s="9">
        <v>6.8434460000000004E-3</v>
      </c>
      <c r="J2986" s="9">
        <v>1.5305337999999999</v>
      </c>
      <c r="K2986" s="9">
        <v>296.29809999999998</v>
      </c>
      <c r="L2986" s="9">
        <v>38.729669999999999</v>
      </c>
      <c r="M2986" s="9">
        <v>34.707129999999999</v>
      </c>
      <c r="N2986" s="9">
        <v>1.0635062</v>
      </c>
      <c r="O2986" s="9">
        <v>14.423228</v>
      </c>
      <c r="P2986" s="9">
        <v>15.750579999999999</v>
      </c>
      <c r="Q2986" s="9">
        <v>32.451537999999999</v>
      </c>
      <c r="X2986" s="9">
        <v>6.6726445999999999</v>
      </c>
      <c r="Y2986" s="9">
        <v>6.4217586999999998</v>
      </c>
      <c r="Z2986" s="9">
        <v>2.1173744000000001</v>
      </c>
      <c r="AA2986" s="9">
        <v>3.7590029999999999</v>
      </c>
      <c r="AB2986" s="9">
        <v>13.337842</v>
      </c>
      <c r="AC2986" s="9">
        <v>9.6855659999999997</v>
      </c>
      <c r="AD2986" s="9">
        <v>10.182589999999999</v>
      </c>
      <c r="AE2986" s="9">
        <v>6.6389866</v>
      </c>
      <c r="AF2986" s="9">
        <v>53.939920000000001</v>
      </c>
      <c r="AG2986" s="9">
        <v>69.182975999999996</v>
      </c>
      <c r="AH2986" s="9">
        <v>49.724429999999998</v>
      </c>
      <c r="AI2986" s="9">
        <v>71.589939999999999</v>
      </c>
    </row>
    <row r="2987" spans="1:35" ht="15.75" hidden="1" customHeight="1" x14ac:dyDescent="0.2">
      <c r="A2987" s="9">
        <v>2986</v>
      </c>
    </row>
    <row r="2988" spans="1:35" ht="15.75" hidden="1" customHeight="1" x14ac:dyDescent="0.2">
      <c r="A2988" s="9">
        <v>2987</v>
      </c>
    </row>
    <row r="2989" spans="1:35" ht="15.75" customHeight="1" x14ac:dyDescent="0.2">
      <c r="A2989" s="9">
        <v>2988</v>
      </c>
      <c r="B2989" s="9">
        <v>3.5805063000000001</v>
      </c>
      <c r="C2989" s="9">
        <v>8.3846860000000003</v>
      </c>
      <c r="D2989" s="9">
        <v>2</v>
      </c>
      <c r="E2989" s="9">
        <v>2.1375353000000001</v>
      </c>
      <c r="F2989" s="9">
        <v>5.447209</v>
      </c>
      <c r="G2989" s="9">
        <v>-0.98949949999999998</v>
      </c>
      <c r="H2989" s="9">
        <v>3.2960000000000003E-2</v>
      </c>
      <c r="I2989" s="9">
        <v>6.0096033999999998E-3</v>
      </c>
      <c r="J2989" s="9">
        <v>1.6789750999999999</v>
      </c>
      <c r="K2989" s="9">
        <v>294.88654000000002</v>
      </c>
      <c r="L2989" s="9">
        <v>42.396189999999997</v>
      </c>
      <c r="M2989" s="9">
        <v>36.091137000000003</v>
      </c>
      <c r="N2989" s="9">
        <v>1.074268</v>
      </c>
      <c r="O2989" s="9">
        <v>13.293754</v>
      </c>
      <c r="P2989" s="9">
        <v>14.654817</v>
      </c>
      <c r="Q2989" s="9">
        <v>0.29936180000000001</v>
      </c>
      <c r="R2989" s="9">
        <v>4.8482391999999999E-2</v>
      </c>
      <c r="S2989" s="9">
        <v>3.2133333E-2</v>
      </c>
      <c r="T2989" s="9">
        <v>1.4989648</v>
      </c>
      <c r="U2989" s="9">
        <v>14.195021000000001</v>
      </c>
      <c r="V2989" s="9">
        <v>0.59737779999999996</v>
      </c>
      <c r="W2989" s="9">
        <v>2.2871109999999999</v>
      </c>
      <c r="X2989" s="9">
        <v>9.7351270000000003</v>
      </c>
      <c r="Y2989" s="9">
        <v>8.9405000000000001</v>
      </c>
      <c r="Z2989" s="9">
        <v>1.8725296</v>
      </c>
      <c r="AA2989" s="9">
        <v>3.4239625999999999</v>
      </c>
      <c r="AB2989" s="9">
        <v>13.503466</v>
      </c>
      <c r="AC2989" s="9">
        <v>8.3405699999999996</v>
      </c>
      <c r="AD2989" s="9">
        <v>9.4312935000000007</v>
      </c>
      <c r="AE2989" s="9">
        <v>6.3316509999999999</v>
      </c>
      <c r="AF2989" s="9">
        <v>54.890326999999999</v>
      </c>
      <c r="AG2989" s="9">
        <v>85.437860000000001</v>
      </c>
      <c r="AH2989" s="9">
        <v>50.645180000000003</v>
      </c>
      <c r="AI2989" s="9">
        <v>75.554580000000001</v>
      </c>
    </row>
    <row r="2990" spans="1:35" ht="15.75" hidden="1" customHeight="1" x14ac:dyDescent="0.2">
      <c r="A2990" s="9">
        <v>2989</v>
      </c>
    </row>
    <row r="2991" spans="1:35" ht="15.75" hidden="1" customHeight="1" x14ac:dyDescent="0.2">
      <c r="A2991" s="9">
        <v>2990</v>
      </c>
    </row>
    <row r="2992" spans="1:35" ht="15.75" customHeight="1" x14ac:dyDescent="0.2">
      <c r="A2992" s="9">
        <v>2991</v>
      </c>
      <c r="B2992" s="9">
        <v>6.6971908000000004</v>
      </c>
      <c r="C2992" s="9">
        <v>16.331302999999998</v>
      </c>
      <c r="D2992" s="9">
        <v>3</v>
      </c>
      <c r="E2992" s="9">
        <v>1.9928330000000001</v>
      </c>
      <c r="F2992" s="9">
        <v>4.5268598000000004</v>
      </c>
      <c r="G2992" s="9">
        <v>1.0303446000000001</v>
      </c>
      <c r="H2992" s="9">
        <v>3.9025421999999997E-2</v>
      </c>
      <c r="I2992" s="9">
        <v>4.9796564999999996E-3</v>
      </c>
      <c r="J2992" s="9">
        <v>2.0895128000000001</v>
      </c>
      <c r="K2992" s="9">
        <v>292.50506999999999</v>
      </c>
      <c r="L2992" s="9">
        <v>56.469819999999999</v>
      </c>
      <c r="M2992" s="9">
        <v>35.736317</v>
      </c>
      <c r="N2992" s="9">
        <v>1.1699257000000001</v>
      </c>
      <c r="O2992" s="9">
        <v>10.1481905</v>
      </c>
      <c r="P2992" s="9">
        <v>11.561260000000001</v>
      </c>
      <c r="Q2992" s="9">
        <v>1.0059290999999999</v>
      </c>
      <c r="R2992" s="9">
        <v>2.9689929E-2</v>
      </c>
      <c r="S2992" s="9">
        <v>0.18783899000000001</v>
      </c>
      <c r="T2992" s="9">
        <v>1.8343948999999999</v>
      </c>
      <c r="U2992" s="9">
        <v>14.961783</v>
      </c>
      <c r="V2992" s="9">
        <v>0.81902540000000001</v>
      </c>
      <c r="W2992" s="9">
        <v>3.0677967000000002</v>
      </c>
      <c r="X2992" s="9">
        <v>6.2203163999999997</v>
      </c>
      <c r="Y2992" s="9">
        <v>5.7685423</v>
      </c>
      <c r="Z2992" s="9">
        <v>1.9319626999999999</v>
      </c>
      <c r="AA2992" s="9">
        <v>3.2403952999999999</v>
      </c>
      <c r="AB2992" s="9">
        <v>8.8746539999999996</v>
      </c>
      <c r="AC2992" s="9">
        <v>5.4611473000000004</v>
      </c>
      <c r="AD2992" s="9">
        <v>5.0477080000000001</v>
      </c>
      <c r="AE2992" s="9">
        <v>3.4606748000000001</v>
      </c>
      <c r="AF2992" s="9">
        <v>51.631549999999997</v>
      </c>
      <c r="AG2992" s="9">
        <v>73.966210000000004</v>
      </c>
      <c r="AH2992" s="9">
        <v>75.687759999999997</v>
      </c>
      <c r="AI2992" s="9">
        <v>96.388535000000005</v>
      </c>
    </row>
    <row r="2993" spans="1:35" ht="15.75" hidden="1" customHeight="1" x14ac:dyDescent="0.2">
      <c r="A2993" s="9">
        <v>2992</v>
      </c>
      <c r="E2993" s="9">
        <v>3.5968227000000002</v>
      </c>
      <c r="F2993" s="9">
        <v>8.0922619999999998</v>
      </c>
    </row>
    <row r="2994" spans="1:35" ht="15.75" hidden="1" customHeight="1" x14ac:dyDescent="0.2">
      <c r="A2994" s="9">
        <v>2993</v>
      </c>
    </row>
    <row r="2995" spans="1:35" ht="15.75" customHeight="1" x14ac:dyDescent="0.2">
      <c r="A2995" s="9">
        <v>2994</v>
      </c>
      <c r="B2995" s="9">
        <v>9.6580514999999991</v>
      </c>
      <c r="C2995" s="9">
        <v>18.338736999999998</v>
      </c>
      <c r="D2995" s="9">
        <v>2</v>
      </c>
      <c r="E2995" s="9">
        <v>1.9573232</v>
      </c>
      <c r="F2995" s="9">
        <v>5.6607909999999997</v>
      </c>
      <c r="G2995" s="9">
        <v>-3.2284999999999999</v>
      </c>
      <c r="H2995" s="9">
        <v>8.2222219999999999E-2</v>
      </c>
      <c r="I2995" s="9">
        <v>5.5447140000000001E-3</v>
      </c>
      <c r="J2995" s="9">
        <v>3.4935144999999999</v>
      </c>
      <c r="K2995" s="9">
        <v>294.73842999999999</v>
      </c>
      <c r="L2995" s="9">
        <v>45.669186000000003</v>
      </c>
      <c r="M2995" s="9">
        <v>32.203502999999998</v>
      </c>
      <c r="N2995" s="9">
        <v>1.1740838</v>
      </c>
      <c r="O2995" s="9">
        <v>12.575697</v>
      </c>
      <c r="P2995" s="9">
        <v>14.595096</v>
      </c>
      <c r="Q2995" s="9">
        <v>6.3554114999999998</v>
      </c>
      <c r="R2995" s="9">
        <v>7.8526230000000002E-2</v>
      </c>
      <c r="S2995" s="9">
        <v>7.7777780000000005E-2</v>
      </c>
      <c r="T2995" s="9">
        <v>2.6190476</v>
      </c>
      <c r="U2995" s="9">
        <v>17.142856999999999</v>
      </c>
      <c r="V2995" s="9">
        <v>7.3077779999999999</v>
      </c>
      <c r="W2995" s="9">
        <v>7.8888889999999998</v>
      </c>
      <c r="X2995" s="9">
        <v>8.5369460000000004</v>
      </c>
      <c r="Y2995" s="9">
        <v>6.6071634000000001</v>
      </c>
      <c r="Z2995" s="9">
        <v>2.0211009999999998</v>
      </c>
      <c r="AA2995" s="9">
        <v>3.6262245000000002</v>
      </c>
      <c r="AB2995" s="9">
        <v>13.483181</v>
      </c>
      <c r="AC2995" s="9">
        <v>5.9016767000000003</v>
      </c>
      <c r="AD2995" s="9">
        <v>8.7179420000000007</v>
      </c>
      <c r="AE2995" s="9">
        <v>4.0266169999999999</v>
      </c>
      <c r="AF2995" s="9">
        <v>50.951186999999997</v>
      </c>
      <c r="AG2995" s="9">
        <v>90.999054000000001</v>
      </c>
      <c r="AH2995" s="9">
        <v>50.760677000000001</v>
      </c>
      <c r="AI2995" s="9">
        <v>92.093863999999996</v>
      </c>
    </row>
    <row r="2996" spans="1:35" ht="15.75" hidden="1" customHeight="1" x14ac:dyDescent="0.2">
      <c r="A2996" s="9">
        <v>2995</v>
      </c>
    </row>
    <row r="2997" spans="1:35" ht="15.75" customHeight="1" x14ac:dyDescent="0.2">
      <c r="A2997" s="9">
        <v>2996</v>
      </c>
      <c r="B2997" s="9">
        <v>1.0238689999999999</v>
      </c>
      <c r="C2997" s="9">
        <v>3.7167330000000001</v>
      </c>
      <c r="D2997" s="9">
        <v>2</v>
      </c>
      <c r="E2997" s="9">
        <v>3.0989369999999998</v>
      </c>
      <c r="F2997" s="9">
        <v>7.4259409999999999</v>
      </c>
      <c r="G2997" s="9">
        <v>0.25090580000000001</v>
      </c>
      <c r="H2997" s="9">
        <v>5.0000000000000001E-3</v>
      </c>
      <c r="I2997" s="9">
        <v>6.7523886E-3</v>
      </c>
      <c r="J2997" s="9">
        <v>1.1094195</v>
      </c>
      <c r="K2997" s="9">
        <v>296.73746</v>
      </c>
      <c r="L2997" s="9">
        <v>39.927067000000001</v>
      </c>
      <c r="M2997" s="9">
        <v>32.087986000000001</v>
      </c>
      <c r="N2997" s="9">
        <v>1.1114120000000001</v>
      </c>
      <c r="O2997" s="9">
        <v>14.182524000000001</v>
      </c>
      <c r="P2997" s="9">
        <v>15.341119000000001</v>
      </c>
      <c r="Q2997" s="9">
        <v>6.7826138</v>
      </c>
      <c r="R2997" s="9">
        <v>0.11482747</v>
      </c>
      <c r="S2997" s="9">
        <v>1.4444444000000001E-2</v>
      </c>
      <c r="T2997" s="9">
        <v>1.75</v>
      </c>
      <c r="U2997" s="9">
        <v>18.5</v>
      </c>
      <c r="V2997" s="9">
        <v>5.1111113E-2</v>
      </c>
      <c r="W2997" s="9">
        <v>0.94444439999999996</v>
      </c>
      <c r="X2997" s="9">
        <v>7.2065989999999998</v>
      </c>
      <c r="Y2997" s="9">
        <v>6.0388985000000002</v>
      </c>
      <c r="Z2997" s="9">
        <v>2.2514090000000002</v>
      </c>
      <c r="AA2997" s="9">
        <v>3.9205662999999999</v>
      </c>
      <c r="AB2997" s="9">
        <v>13.755375000000001</v>
      </c>
      <c r="AC2997" s="9">
        <v>8.8168954999999993</v>
      </c>
      <c r="AD2997" s="9">
        <v>9.6347885000000009</v>
      </c>
      <c r="AE2997" s="9">
        <v>5.6885669999999999</v>
      </c>
      <c r="AF2997" s="9">
        <v>45.003642999999997</v>
      </c>
      <c r="AG2997" s="9">
        <v>67.972059999999999</v>
      </c>
      <c r="AH2997" s="9">
        <v>48.227085000000002</v>
      </c>
      <c r="AI2997" s="9">
        <v>76.683049999999994</v>
      </c>
    </row>
    <row r="2998" spans="1:35" ht="15.75" hidden="1" customHeight="1" x14ac:dyDescent="0.2">
      <c r="A2998" s="9">
        <v>2997</v>
      </c>
    </row>
    <row r="2999" spans="1:35" ht="15.75" hidden="1" customHeight="1" x14ac:dyDescent="0.2">
      <c r="A2999" s="9">
        <v>2998</v>
      </c>
    </row>
    <row r="3000" spans="1:35" ht="15.75" hidden="1" customHeight="1" x14ac:dyDescent="0.2">
      <c r="A3000" s="9">
        <v>2999</v>
      </c>
    </row>
    <row r="3001" spans="1:35" ht="15.75" hidden="1" customHeight="1" x14ac:dyDescent="0.2">
      <c r="A3001" s="9">
        <v>3000</v>
      </c>
    </row>
    <row r="3002" spans="1:35" ht="15.75" hidden="1" customHeight="1" x14ac:dyDescent="0.2">
      <c r="A3002" s="9">
        <v>3001</v>
      </c>
    </row>
    <row r="3003" spans="1:35" ht="15.75" hidden="1" customHeight="1" x14ac:dyDescent="0.2">
      <c r="A3003" s="9">
        <v>3002</v>
      </c>
    </row>
    <row r="3004" spans="1:35" ht="15.75" hidden="1" customHeight="1" x14ac:dyDescent="0.2">
      <c r="A3004" s="9">
        <v>3003</v>
      </c>
    </row>
    <row r="3005" spans="1:35" ht="15.75" hidden="1" customHeight="1" x14ac:dyDescent="0.2">
      <c r="A3005" s="9">
        <v>3004</v>
      </c>
    </row>
    <row r="3006" spans="1:35" ht="15.75" customHeight="1" x14ac:dyDescent="0.2">
      <c r="A3006" s="9">
        <v>3005</v>
      </c>
      <c r="B3006" s="9">
        <v>8.2037779999999998</v>
      </c>
      <c r="C3006" s="9">
        <v>18.286049999999999</v>
      </c>
      <c r="D3006" s="9">
        <v>2.3029660000000001</v>
      </c>
      <c r="E3006" s="9">
        <v>1.6784973999999999</v>
      </c>
      <c r="F3006" s="9">
        <v>5.0759650000000001</v>
      </c>
      <c r="G3006" s="9">
        <v>1.8763650999999999</v>
      </c>
      <c r="H3006" s="9">
        <v>6.7033899999999993E-2</v>
      </c>
      <c r="I3006" s="9">
        <v>5.4898270000000001E-3</v>
      </c>
      <c r="J3006" s="9">
        <v>3.5837588</v>
      </c>
      <c r="K3006" s="9">
        <v>295.72255999999999</v>
      </c>
      <c r="L3006" s="9">
        <v>49.052745999999999</v>
      </c>
      <c r="M3006" s="9">
        <v>34.247590000000002</v>
      </c>
      <c r="N3006" s="9">
        <v>1.3397615</v>
      </c>
      <c r="O3006" s="9">
        <v>11.694406000000001</v>
      </c>
      <c r="P3006" s="9">
        <v>13.750401999999999</v>
      </c>
      <c r="Q3006" s="9">
        <v>2.3277410000000001</v>
      </c>
      <c r="R3006" s="9">
        <v>9.4366506000000003E-2</v>
      </c>
      <c r="S3006" s="9">
        <v>5.4204118000000003E-2</v>
      </c>
      <c r="T3006" s="9">
        <v>2.3032257999999999</v>
      </c>
      <c r="U3006" s="9">
        <v>15.4838705</v>
      </c>
      <c r="V3006" s="9">
        <v>4.513242</v>
      </c>
      <c r="W3006" s="9">
        <v>7.7563560000000003</v>
      </c>
      <c r="X3006" s="9">
        <v>8.2958145000000005</v>
      </c>
      <c r="Y3006" s="9">
        <v>6.5745063000000004</v>
      </c>
      <c r="Z3006" s="9">
        <v>2.29711</v>
      </c>
      <c r="AA3006" s="9">
        <v>3.9782679999999999</v>
      </c>
      <c r="AB3006" s="9">
        <v>12.456682000000001</v>
      </c>
      <c r="AC3006" s="9">
        <v>5.5599299999999996</v>
      </c>
      <c r="AD3006" s="9">
        <v>7.6384730000000003</v>
      </c>
      <c r="AE3006" s="9">
        <v>3.8798454000000002</v>
      </c>
      <c r="AF3006" s="9">
        <v>56.810609999999997</v>
      </c>
      <c r="AG3006" s="9">
        <v>93.382225000000005</v>
      </c>
      <c r="AH3006" s="9">
        <v>55.434092999999997</v>
      </c>
      <c r="AI3006" s="9">
        <v>94.683109999999999</v>
      </c>
    </row>
    <row r="3007" spans="1:35" ht="15.75" hidden="1" customHeight="1" x14ac:dyDescent="0.2">
      <c r="A3007" s="9">
        <v>3006</v>
      </c>
      <c r="E3007" s="9">
        <v>1.9113716000000001</v>
      </c>
      <c r="F3007" s="9">
        <v>6.7788459999999997</v>
      </c>
    </row>
    <row r="3008" spans="1:35" ht="15.75" hidden="1" customHeight="1" x14ac:dyDescent="0.2">
      <c r="A3008" s="9">
        <v>3007</v>
      </c>
    </row>
    <row r="3009" spans="1:35" ht="15.75" customHeight="1" x14ac:dyDescent="0.2">
      <c r="A3009" s="9">
        <v>3008</v>
      </c>
      <c r="B3009" s="9">
        <v>3.1018846</v>
      </c>
      <c r="C3009" s="9">
        <v>9.2542419999999996</v>
      </c>
      <c r="D3009" s="9">
        <v>2</v>
      </c>
      <c r="E3009" s="9">
        <v>2.5224096999999999</v>
      </c>
      <c r="F3009" s="9">
        <v>7.1085719999999997</v>
      </c>
      <c r="G3009" s="9">
        <v>-0.17096795000000001</v>
      </c>
      <c r="H3009" s="9">
        <v>3.2361359999999999E-2</v>
      </c>
      <c r="I3009" s="9">
        <v>5.9855185000000002E-3</v>
      </c>
      <c r="J3009" s="9">
        <v>3.0156798</v>
      </c>
      <c r="K3009" s="9">
        <v>296.03073000000001</v>
      </c>
      <c r="L3009" s="9">
        <v>46.604779999999998</v>
      </c>
      <c r="M3009" s="9">
        <v>32.452525999999999</v>
      </c>
      <c r="N3009" s="9">
        <v>1.2737072</v>
      </c>
      <c r="O3009" s="9">
        <v>12.327107</v>
      </c>
      <c r="P3009" s="9">
        <v>14.215799000000001</v>
      </c>
      <c r="Q3009" s="9">
        <v>0.5138142</v>
      </c>
      <c r="R3009" s="9">
        <v>4.8484523000000002E-2</v>
      </c>
      <c r="S3009" s="9">
        <v>4.4494844999999998E-2</v>
      </c>
      <c r="T3009" s="9">
        <v>1.7967213</v>
      </c>
      <c r="U3009" s="9">
        <v>16.518032000000002</v>
      </c>
      <c r="V3009" s="9">
        <v>2.2397315999999998</v>
      </c>
      <c r="W3009" s="9">
        <v>3.5295169999999998</v>
      </c>
      <c r="X3009" s="9">
        <v>9.0264849999999992</v>
      </c>
      <c r="Y3009" s="9">
        <v>6.6560183000000004</v>
      </c>
      <c r="Z3009" s="9">
        <v>2.2347166999999999</v>
      </c>
      <c r="AA3009" s="9">
        <v>3.9479093999999999</v>
      </c>
      <c r="AB3009" s="9">
        <v>12.892343</v>
      </c>
      <c r="AC3009" s="9">
        <v>6.0147184999999999</v>
      </c>
      <c r="AD3009" s="9">
        <v>8.6766299999999994</v>
      </c>
      <c r="AE3009" s="9">
        <v>4.0158300000000002</v>
      </c>
      <c r="AF3009" s="9">
        <v>51.703052999999997</v>
      </c>
      <c r="AG3009" s="9">
        <v>89.74736</v>
      </c>
      <c r="AH3009" s="9">
        <v>53.040993</v>
      </c>
      <c r="AI3009" s="9">
        <v>92.116380000000007</v>
      </c>
    </row>
    <row r="3010" spans="1:35" ht="15.75" hidden="1" customHeight="1" x14ac:dyDescent="0.2">
      <c r="A3010" s="9">
        <v>3009</v>
      </c>
    </row>
    <row r="3011" spans="1:35" ht="15.75" hidden="1" customHeight="1" x14ac:dyDescent="0.2">
      <c r="A3011" s="9">
        <v>3010</v>
      </c>
    </row>
    <row r="3012" spans="1:35" ht="15.75" customHeight="1" x14ac:dyDescent="0.2">
      <c r="A3012" s="9">
        <v>3011</v>
      </c>
      <c r="B3012" s="9">
        <v>7.0590773000000002</v>
      </c>
      <c r="C3012" s="9">
        <v>21.746769</v>
      </c>
      <c r="D3012" s="9">
        <v>2</v>
      </c>
      <c r="E3012" s="9">
        <v>1.5896561</v>
      </c>
      <c r="F3012" s="9">
        <v>4.8003390000000001</v>
      </c>
      <c r="G3012" s="9">
        <v>4.6985520000000003E-2</v>
      </c>
      <c r="H3012" s="9">
        <v>3.3571429999999999E-2</v>
      </c>
      <c r="I3012" s="9">
        <v>5.7216489999999997E-3</v>
      </c>
      <c r="J3012" s="9">
        <v>4.3190730000000004</v>
      </c>
      <c r="K3012" s="9">
        <v>296.72192000000001</v>
      </c>
      <c r="L3012" s="9">
        <v>45.981116999999998</v>
      </c>
      <c r="M3012" s="9">
        <v>34.176617</v>
      </c>
      <c r="N3012" s="9">
        <v>1.4505241</v>
      </c>
      <c r="O3012" s="9">
        <v>12.264809</v>
      </c>
      <c r="P3012" s="9">
        <v>14.843014999999999</v>
      </c>
      <c r="Q3012" s="9">
        <v>2.9470654000000001</v>
      </c>
      <c r="R3012" s="9">
        <v>0.10674810999999999</v>
      </c>
      <c r="S3012" s="9">
        <v>6.8571426000000005E-2</v>
      </c>
      <c r="T3012" s="9">
        <v>2.9473684000000002</v>
      </c>
      <c r="U3012" s="9">
        <v>12.210526</v>
      </c>
      <c r="V3012" s="9">
        <v>3.6307144</v>
      </c>
      <c r="W3012" s="9">
        <v>3.0357143999999998</v>
      </c>
      <c r="X3012" s="9">
        <v>8.8470639999999996</v>
      </c>
      <c r="Y3012" s="9">
        <v>6.9472404000000001</v>
      </c>
      <c r="Z3012" s="9">
        <v>2.5705300000000002</v>
      </c>
      <c r="AA3012" s="9">
        <v>4.5947950000000004</v>
      </c>
      <c r="AB3012" s="9">
        <v>12.235386</v>
      </c>
      <c r="AC3012" s="9">
        <v>5.6305259999999997</v>
      </c>
      <c r="AD3012" s="9">
        <v>7.5814136999999997</v>
      </c>
      <c r="AE3012" s="9">
        <v>4.2487954999999999</v>
      </c>
      <c r="AF3012" s="9">
        <v>54.627662999999998</v>
      </c>
      <c r="AG3012" s="9">
        <v>88.074209999999994</v>
      </c>
      <c r="AH3012" s="9">
        <v>57.179079999999999</v>
      </c>
      <c r="AI3012" s="9">
        <v>94.298835999999994</v>
      </c>
    </row>
    <row r="3013" spans="1:35" ht="15.75" customHeight="1" x14ac:dyDescent="0.2">
      <c r="A3013" s="9">
        <v>3012</v>
      </c>
      <c r="B3013" s="9">
        <v>5.6686854000000002</v>
      </c>
      <c r="C3013" s="9">
        <v>15.229282</v>
      </c>
      <c r="D3013" s="9">
        <v>2.9945946000000001</v>
      </c>
      <c r="E3013" s="9">
        <v>1.5066288999999999</v>
      </c>
      <c r="F3013" s="9">
        <v>3.8797853</v>
      </c>
      <c r="G3013" s="9">
        <v>-2.0222318000000001</v>
      </c>
      <c r="H3013" s="9">
        <v>0.10329729999999999</v>
      </c>
      <c r="I3013" s="9">
        <v>6.9013570000000003E-3</v>
      </c>
      <c r="J3013" s="9">
        <v>3.4038073999999998</v>
      </c>
      <c r="K3013" s="9">
        <v>296.82474000000002</v>
      </c>
      <c r="L3013" s="9">
        <v>31.884180000000001</v>
      </c>
      <c r="M3013" s="9">
        <v>30.194310999999999</v>
      </c>
      <c r="N3013" s="9">
        <v>1.0192498999999999</v>
      </c>
      <c r="O3013" s="9">
        <v>15.936177000000001</v>
      </c>
      <c r="P3013" s="9">
        <v>17.770060000000001</v>
      </c>
      <c r="Q3013" s="9">
        <v>7.2742962999999996</v>
      </c>
      <c r="R3013" s="9">
        <v>0.38472583999999999</v>
      </c>
      <c r="S3013" s="9">
        <v>3.3945947999999997E-2</v>
      </c>
      <c r="T3013" s="9">
        <v>7.8301888000000002</v>
      </c>
      <c r="U3013" s="9">
        <v>21.339621999999999</v>
      </c>
      <c r="V3013" s="9">
        <v>1.4331351999999999</v>
      </c>
      <c r="W3013" s="9">
        <v>11.524324</v>
      </c>
      <c r="X3013" s="9">
        <v>9.6300179999999997</v>
      </c>
      <c r="Y3013" s="9">
        <v>8.4327345000000005</v>
      </c>
      <c r="Z3013" s="9">
        <v>1.9396355000000001</v>
      </c>
      <c r="AA3013" s="9">
        <v>3.6177419999999998</v>
      </c>
      <c r="AB3013" s="9">
        <v>15.386741000000001</v>
      </c>
      <c r="AC3013" s="9">
        <v>11.299232999999999</v>
      </c>
      <c r="AD3013" s="9">
        <v>10.816020999999999</v>
      </c>
      <c r="AE3013" s="9">
        <v>7.4845259999999998</v>
      </c>
      <c r="AF3013" s="9">
        <v>51.485725000000002</v>
      </c>
      <c r="AG3013" s="9">
        <v>64.933019999999999</v>
      </c>
      <c r="AH3013" s="9">
        <v>42.296239999999997</v>
      </c>
      <c r="AI3013" s="9">
        <v>63.515590000000003</v>
      </c>
    </row>
    <row r="3014" spans="1:35" ht="15.75" customHeight="1" x14ac:dyDescent="0.2">
      <c r="A3014" s="9">
        <v>3013</v>
      </c>
      <c r="B3014" s="9">
        <v>2.8930742999999999</v>
      </c>
      <c r="C3014" s="9">
        <v>8.6327289999999994</v>
      </c>
      <c r="D3014" s="9">
        <v>2</v>
      </c>
      <c r="E3014" s="9">
        <v>3.1278337999999999</v>
      </c>
      <c r="F3014" s="9">
        <v>8.7259869999999999</v>
      </c>
      <c r="G3014" s="9">
        <v>-1.0899999</v>
      </c>
      <c r="H3014" s="9">
        <v>0.04</v>
      </c>
      <c r="I3014" s="9">
        <v>6.0812243999999998E-3</v>
      </c>
      <c r="J3014" s="9">
        <v>1.9109817</v>
      </c>
      <c r="K3014" s="9">
        <v>296.41332999999997</v>
      </c>
      <c r="L3014" s="9">
        <v>41.68338</v>
      </c>
      <c r="M3014" s="9">
        <v>33.758488</v>
      </c>
      <c r="N3014" s="9">
        <v>1.2105292999999999</v>
      </c>
      <c r="O3014" s="9">
        <v>13.838217999999999</v>
      </c>
      <c r="P3014" s="9">
        <v>15.387060999999999</v>
      </c>
      <c r="Q3014" s="9">
        <v>5.4889945999999998</v>
      </c>
      <c r="R3014" s="9">
        <v>0.44626325</v>
      </c>
      <c r="S3014" s="18">
        <v>6.8212100000000003E-15</v>
      </c>
      <c r="T3014" s="9">
        <v>6.5</v>
      </c>
      <c r="U3014" s="9">
        <v>22</v>
      </c>
      <c r="V3014" s="9">
        <v>0</v>
      </c>
      <c r="W3014" s="9">
        <v>3</v>
      </c>
      <c r="X3014" s="9">
        <v>9.6064710000000009</v>
      </c>
      <c r="Y3014" s="9">
        <v>7.3107724000000003</v>
      </c>
      <c r="Z3014" s="9">
        <v>2.319553</v>
      </c>
      <c r="AA3014" s="9">
        <v>4.0163909999999996</v>
      </c>
      <c r="AB3014" s="9">
        <v>13.093540000000001</v>
      </c>
      <c r="AC3014" s="9">
        <v>7.4129056999999996</v>
      </c>
      <c r="AD3014" s="9">
        <v>8.3334609999999998</v>
      </c>
      <c r="AE3014" s="9">
        <v>4.5642959999999997</v>
      </c>
      <c r="AF3014" s="9">
        <v>55.986443000000001</v>
      </c>
      <c r="AG3014" s="9">
        <v>79.813896</v>
      </c>
      <c r="AH3014" s="9">
        <v>52.499527</v>
      </c>
      <c r="AI3014" s="9">
        <v>83.561676000000006</v>
      </c>
    </row>
    <row r="3015" spans="1:35" ht="15.75" customHeight="1" x14ac:dyDescent="0.2">
      <c r="A3015" s="9">
        <v>3014</v>
      </c>
      <c r="B3015" s="9">
        <v>12.013845</v>
      </c>
      <c r="C3015" s="9">
        <v>21.80217</v>
      </c>
      <c r="D3015" s="9">
        <v>3</v>
      </c>
      <c r="E3015" s="9">
        <v>1.944469</v>
      </c>
      <c r="F3015" s="9">
        <v>5.5342320000000003</v>
      </c>
      <c r="G3015" s="9">
        <v>1.1543144000000001</v>
      </c>
      <c r="H3015" s="9">
        <v>7.7437445999999993E-2</v>
      </c>
      <c r="I3015" s="9">
        <v>5.3810560000000004E-3</v>
      </c>
      <c r="J3015" s="9">
        <v>4.0276899999999998</v>
      </c>
      <c r="K3015" s="9">
        <v>294.21465999999998</v>
      </c>
      <c r="L3015" s="9">
        <v>50.636806</v>
      </c>
      <c r="M3015" s="9">
        <v>33.770072999999996</v>
      </c>
      <c r="N3015" s="9">
        <v>1.3006549999999999</v>
      </c>
      <c r="O3015" s="9">
        <v>11.088616</v>
      </c>
      <c r="P3015" s="9">
        <v>13.262566</v>
      </c>
      <c r="Q3015" s="9">
        <v>0.91564460000000003</v>
      </c>
      <c r="R3015" s="9">
        <v>3.0905209999999999E-2</v>
      </c>
      <c r="S3015" s="9">
        <v>4.8576687E-2</v>
      </c>
      <c r="T3015" s="9">
        <v>2.0533535000000001</v>
      </c>
      <c r="U3015" s="9">
        <v>15.385671</v>
      </c>
      <c r="V3015" s="9">
        <v>1.7245470000000001</v>
      </c>
      <c r="W3015" s="9">
        <v>7.4771356999999998</v>
      </c>
      <c r="X3015" s="9">
        <v>9.7181529999999992</v>
      </c>
      <c r="Y3015" s="9">
        <v>6.7857190000000003</v>
      </c>
      <c r="Z3015" s="9">
        <v>2.1102409999999998</v>
      </c>
      <c r="AA3015" s="9">
        <v>3.8841410000000001</v>
      </c>
      <c r="AB3015" s="9">
        <v>12.034796999999999</v>
      </c>
      <c r="AC3015" s="9">
        <v>5.3700704999999997</v>
      </c>
      <c r="AD3015" s="9">
        <v>7.0948849999999997</v>
      </c>
      <c r="AE3015" s="9">
        <v>3.6350197999999998</v>
      </c>
      <c r="AF3015" s="9">
        <v>54.817867</v>
      </c>
      <c r="AG3015" s="9">
        <v>87.210300000000004</v>
      </c>
      <c r="AH3015" s="9">
        <v>57.60792</v>
      </c>
      <c r="AI3015" s="9">
        <v>96.207886000000002</v>
      </c>
    </row>
    <row r="3016" spans="1:35" ht="15.75" hidden="1" customHeight="1" x14ac:dyDescent="0.2">
      <c r="A3016" s="9">
        <v>3015</v>
      </c>
    </row>
    <row r="3017" spans="1:35" ht="15.75" customHeight="1" x14ac:dyDescent="0.2">
      <c r="A3017" s="9">
        <v>3016</v>
      </c>
      <c r="B3017" s="9">
        <v>1.6965642000000001</v>
      </c>
      <c r="C3017" s="9">
        <v>4.6483990000000004</v>
      </c>
      <c r="D3017" s="9">
        <v>2</v>
      </c>
      <c r="E3017" s="9">
        <v>2.353675</v>
      </c>
      <c r="F3017" s="9">
        <v>5.9760093999999997</v>
      </c>
      <c r="G3017" s="9">
        <v>-3.6928996999999999</v>
      </c>
      <c r="H3017" s="9">
        <v>3.0000000999999998E-2</v>
      </c>
      <c r="I3017" s="9">
        <v>6.0506789999999998E-3</v>
      </c>
      <c r="J3017" s="9">
        <v>2.6213715</v>
      </c>
      <c r="K3017" s="9">
        <v>296.01593000000003</v>
      </c>
      <c r="L3017" s="9">
        <v>48.663670000000003</v>
      </c>
      <c r="M3017" s="9">
        <v>33.369236000000001</v>
      </c>
      <c r="N3017" s="9">
        <v>1.312519</v>
      </c>
      <c r="O3017" s="9">
        <v>11.928241999999999</v>
      </c>
      <c r="P3017" s="9">
        <v>13.6439495</v>
      </c>
      <c r="Q3017" s="9">
        <v>10.464952</v>
      </c>
      <c r="R3017" s="9">
        <v>6.96774E-3</v>
      </c>
      <c r="S3017" s="9">
        <v>0.16375000000000001</v>
      </c>
      <c r="T3017" s="9">
        <v>2</v>
      </c>
      <c r="U3017" s="9">
        <v>19.600000000000001</v>
      </c>
      <c r="V3017" s="9">
        <v>1.0562499999999999</v>
      </c>
      <c r="W3017" s="9">
        <v>3.375</v>
      </c>
      <c r="X3017" s="9">
        <v>8.7998259999999995</v>
      </c>
      <c r="Y3017" s="9">
        <v>6.4665933000000004</v>
      </c>
      <c r="Z3017" s="9">
        <v>2.3453753000000002</v>
      </c>
      <c r="AA3017" s="9">
        <v>4.1721525000000002</v>
      </c>
      <c r="AB3017" s="9">
        <v>12.1131935</v>
      </c>
      <c r="AC3017" s="9">
        <v>5.7861339999999997</v>
      </c>
      <c r="AD3017" s="9">
        <v>8.1735340000000001</v>
      </c>
      <c r="AE3017" s="9">
        <v>3.9668698</v>
      </c>
      <c r="AF3017" s="9">
        <v>54.527630000000002</v>
      </c>
      <c r="AG3017" s="9">
        <v>87.829509999999999</v>
      </c>
      <c r="AH3017" s="9">
        <v>56.870475999999996</v>
      </c>
      <c r="AI3017" s="9">
        <v>93.033140000000003</v>
      </c>
    </row>
    <row r="3018" spans="1:35" ht="15.75" customHeight="1" x14ac:dyDescent="0.2">
      <c r="A3018" s="9">
        <v>3017</v>
      </c>
      <c r="B3018" s="9">
        <v>5.3788594999999999</v>
      </c>
      <c r="C3018" s="9">
        <v>16.882776</v>
      </c>
      <c r="D3018" s="9">
        <v>2</v>
      </c>
      <c r="E3018" s="9">
        <v>2.3908073999999999</v>
      </c>
      <c r="F3018" s="9">
        <v>8.2758079999999996</v>
      </c>
      <c r="G3018" s="9">
        <v>0.60764989999999997</v>
      </c>
      <c r="H3018" s="9">
        <v>1.0277778E-2</v>
      </c>
      <c r="I3018" s="9">
        <v>7.5812153999999998E-3</v>
      </c>
      <c r="J3018" s="9">
        <v>0.91274493999999995</v>
      </c>
      <c r="K3018" s="9">
        <v>293.64093000000003</v>
      </c>
      <c r="L3018" s="9">
        <v>29.141079000000001</v>
      </c>
      <c r="M3018" s="9">
        <v>30.694873999999999</v>
      </c>
      <c r="N3018" s="9">
        <v>0.63908123999999999</v>
      </c>
      <c r="O3018" s="9">
        <v>16.567533000000001</v>
      </c>
      <c r="P3018" s="9">
        <v>17.339098</v>
      </c>
      <c r="Q3018" s="9">
        <v>5.4137497000000003</v>
      </c>
      <c r="R3018" s="9">
        <v>0.31798149999999997</v>
      </c>
      <c r="S3018" s="9">
        <v>2.622093E-2</v>
      </c>
      <c r="T3018" s="9">
        <v>2.9914529999999999</v>
      </c>
      <c r="U3018" s="9">
        <v>17.495726000000001</v>
      </c>
      <c r="V3018" s="9">
        <v>1.8936111</v>
      </c>
      <c r="W3018" s="9">
        <v>2.8222222000000001</v>
      </c>
      <c r="X3018" s="9">
        <v>10.762295999999999</v>
      </c>
      <c r="Y3018" s="9">
        <v>10.146819000000001</v>
      </c>
      <c r="Z3018" s="9">
        <v>1.7650656</v>
      </c>
      <c r="AA3018" s="9">
        <v>2.3706200000000002</v>
      </c>
      <c r="AB3018" s="9">
        <v>14.619577</v>
      </c>
      <c r="AC3018" s="9">
        <v>14.479018</v>
      </c>
      <c r="AD3018" s="9">
        <v>11.036903000000001</v>
      </c>
      <c r="AE3018" s="9">
        <v>10.58356</v>
      </c>
      <c r="AF3018" s="9">
        <v>59.000959999999999</v>
      </c>
      <c r="AG3018" s="9">
        <v>56.535828000000002</v>
      </c>
      <c r="AH3018" s="9">
        <v>43.966667000000001</v>
      </c>
      <c r="AI3018" s="9">
        <v>45.657584999999997</v>
      </c>
    </row>
    <row r="3019" spans="1:35" ht="15.75" customHeight="1" x14ac:dyDescent="0.2">
      <c r="A3019" s="9">
        <v>3018</v>
      </c>
      <c r="B3019" s="9">
        <v>11.471785000000001</v>
      </c>
      <c r="C3019" s="9">
        <v>21.726911999999999</v>
      </c>
      <c r="D3019" s="9">
        <v>3</v>
      </c>
      <c r="E3019" s="9">
        <v>2.3264618000000001</v>
      </c>
      <c r="F3019" s="9">
        <v>6.9182762999999996</v>
      </c>
      <c r="G3019" s="9">
        <v>1.1150606999999999</v>
      </c>
      <c r="H3019" s="9">
        <v>6.8232660000000001E-2</v>
      </c>
      <c r="I3019" s="9">
        <v>5.2177365999999999E-3</v>
      </c>
      <c r="J3019" s="9">
        <v>4.4075346</v>
      </c>
      <c r="K3019" s="9">
        <v>293.77969999999999</v>
      </c>
      <c r="L3019" s="9">
        <v>46.810561999999997</v>
      </c>
      <c r="M3019" s="9">
        <v>34.211357</v>
      </c>
      <c r="N3019" s="9">
        <v>1.1711494</v>
      </c>
      <c r="O3019" s="9">
        <v>11.983471</v>
      </c>
      <c r="P3019" s="9">
        <v>14.372824</v>
      </c>
      <c r="Q3019" s="9">
        <v>0.66246300000000002</v>
      </c>
      <c r="R3019" s="9">
        <v>5.1112810000000002E-2</v>
      </c>
      <c r="S3019" s="9">
        <v>5.3914990000000003E-2</v>
      </c>
      <c r="T3019" s="9">
        <v>2.2787611000000001</v>
      </c>
      <c r="U3019" s="9">
        <v>16.221240000000002</v>
      </c>
      <c r="V3019" s="9">
        <v>1.7061520999999999</v>
      </c>
      <c r="W3019" s="9">
        <v>8.2371370000000006</v>
      </c>
      <c r="X3019" s="9">
        <v>10.234515999999999</v>
      </c>
      <c r="Y3019" s="9">
        <v>7.8174375999999999</v>
      </c>
      <c r="Z3019" s="9">
        <v>2.0549460000000002</v>
      </c>
      <c r="AA3019" s="9">
        <v>3.5132500000000002</v>
      </c>
      <c r="AB3019" s="9">
        <v>12.790635</v>
      </c>
      <c r="AC3019" s="9">
        <v>5.7659903000000003</v>
      </c>
      <c r="AD3019" s="9">
        <v>7.3872546999999997</v>
      </c>
      <c r="AE3019" s="9">
        <v>3.9771578000000001</v>
      </c>
      <c r="AF3019" s="9">
        <v>59.008144000000001</v>
      </c>
      <c r="AG3019" s="9">
        <v>98.010450000000006</v>
      </c>
      <c r="AH3019" s="9">
        <v>53.737717000000004</v>
      </c>
      <c r="AI3019" s="9">
        <v>93.129689999999997</v>
      </c>
    </row>
    <row r="3020" spans="1:35" ht="15.75" customHeight="1" x14ac:dyDescent="0.2">
      <c r="A3020" s="9">
        <v>3019</v>
      </c>
      <c r="B3020" s="9">
        <v>3.8826108000000001</v>
      </c>
      <c r="C3020" s="9">
        <v>11.743484</v>
      </c>
      <c r="D3020" s="9">
        <v>2</v>
      </c>
      <c r="E3020" s="9">
        <v>1.4932109</v>
      </c>
      <c r="F3020" s="9">
        <v>4.009334</v>
      </c>
      <c r="G3020" s="9">
        <v>-2.5911580000000001</v>
      </c>
      <c r="H3020" s="9">
        <v>5.3749999999999999E-2</v>
      </c>
      <c r="I3020" s="9">
        <v>6.6933896999999999E-3</v>
      </c>
      <c r="J3020" s="9">
        <v>1.5723217</v>
      </c>
      <c r="K3020" s="9">
        <v>295.84296000000001</v>
      </c>
      <c r="L3020" s="9">
        <v>39.729861999999997</v>
      </c>
      <c r="M3020" s="9">
        <v>34.597830000000002</v>
      </c>
      <c r="N3020" s="9">
        <v>1.0087689</v>
      </c>
      <c r="O3020" s="9">
        <v>14.028252999999999</v>
      </c>
      <c r="P3020" s="9">
        <v>15.249453000000001</v>
      </c>
      <c r="Q3020" s="9">
        <v>32.704574999999998</v>
      </c>
      <c r="R3020" s="9">
        <v>0.53203040000000001</v>
      </c>
      <c r="S3020" s="9">
        <v>5.8749999999999997E-2</v>
      </c>
      <c r="T3020" s="9">
        <v>7</v>
      </c>
      <c r="U3020" s="9">
        <v>22</v>
      </c>
      <c r="V3020" s="9">
        <v>0</v>
      </c>
      <c r="W3020" s="9">
        <v>0</v>
      </c>
      <c r="X3020" s="9">
        <v>10.146521</v>
      </c>
      <c r="Y3020" s="9">
        <v>8.4458199999999994</v>
      </c>
      <c r="Z3020" s="9">
        <v>1.9983432999999999</v>
      </c>
      <c r="AA3020" s="9">
        <v>3.5453598</v>
      </c>
      <c r="AB3020" s="9">
        <v>13.194126000000001</v>
      </c>
      <c r="AC3020" s="9">
        <v>9.1015160000000002</v>
      </c>
      <c r="AD3020" s="9">
        <v>8.9459579999999992</v>
      </c>
      <c r="AE3020" s="9">
        <v>5.8278746999999997</v>
      </c>
      <c r="AF3020" s="9">
        <v>56.911236000000002</v>
      </c>
      <c r="AG3020" s="9">
        <v>73.652879999999996</v>
      </c>
      <c r="AH3020" s="9">
        <v>50.337955000000001</v>
      </c>
      <c r="AI3020" s="9">
        <v>75.846829999999997</v>
      </c>
    </row>
    <row r="3021" spans="1:35" ht="15.75" hidden="1" customHeight="1" x14ac:dyDescent="0.2">
      <c r="A3021" s="9">
        <v>3020</v>
      </c>
      <c r="E3021" s="9">
        <v>1.9266323000000001</v>
      </c>
      <c r="F3021" s="9">
        <v>5.7369003000000003</v>
      </c>
      <c r="I3021" s="9">
        <v>7.0225475000000002E-3</v>
      </c>
      <c r="J3021" s="9">
        <v>2.2881029000000002</v>
      </c>
      <c r="K3021" s="9">
        <v>296.51425</v>
      </c>
      <c r="L3021" s="9">
        <v>33.66301</v>
      </c>
      <c r="M3021" s="9">
        <v>30.155204999999999</v>
      </c>
      <c r="N3021" s="9">
        <v>1.0010197999999999</v>
      </c>
      <c r="O3021" s="9">
        <v>15.517275</v>
      </c>
      <c r="P3021" s="9">
        <v>17.166751999999999</v>
      </c>
      <c r="Q3021" s="9">
        <v>11.355715</v>
      </c>
      <c r="X3021" s="9">
        <v>8.2896870000000007</v>
      </c>
      <c r="Y3021" s="9">
        <v>6.8542920000000001</v>
      </c>
      <c r="Z3021" s="9">
        <v>1.9302820000000001</v>
      </c>
      <c r="AA3021" s="9">
        <v>3.6030329999999999</v>
      </c>
      <c r="AB3021" s="9">
        <v>14.909223000000001</v>
      </c>
      <c r="AC3021" s="9">
        <v>10.548717</v>
      </c>
      <c r="AD3021" s="9">
        <v>10.957637999999999</v>
      </c>
      <c r="AE3021" s="9">
        <v>7.0139712999999997</v>
      </c>
      <c r="AF3021" s="9">
        <v>48.973038000000003</v>
      </c>
      <c r="AG3021" s="9">
        <v>63.410139999999998</v>
      </c>
      <c r="AH3021" s="9">
        <v>42.756614999999996</v>
      </c>
      <c r="AI3021" s="9">
        <v>66.793350000000004</v>
      </c>
    </row>
    <row r="3022" spans="1:35" ht="15.75" customHeight="1" x14ac:dyDescent="0.2">
      <c r="A3022" s="9">
        <v>3021</v>
      </c>
      <c r="B3022" s="9">
        <v>14.64129</v>
      </c>
      <c r="C3022" s="9">
        <v>26.234245000000001</v>
      </c>
      <c r="D3022" s="9">
        <v>3</v>
      </c>
      <c r="E3022" s="9">
        <v>1.5736718000000001</v>
      </c>
      <c r="F3022" s="9">
        <v>4.5365677</v>
      </c>
      <c r="G3022" s="9">
        <v>-6.1637373000000002</v>
      </c>
      <c r="H3022" s="9">
        <v>0.10875</v>
      </c>
      <c r="I3022" s="9">
        <v>7.1372427E-3</v>
      </c>
      <c r="J3022" s="9">
        <v>3.6742427000000002</v>
      </c>
      <c r="K3022" s="9">
        <v>294.94842999999997</v>
      </c>
      <c r="L3022" s="9">
        <v>24.026682000000001</v>
      </c>
      <c r="M3022" s="9">
        <v>24.674028</v>
      </c>
      <c r="N3022" s="9">
        <v>0.77734610000000004</v>
      </c>
      <c r="O3022" s="9">
        <v>17.77121</v>
      </c>
      <c r="P3022" s="9">
        <v>19.87809</v>
      </c>
      <c r="Q3022" s="9">
        <v>0.31822499999999998</v>
      </c>
      <c r="R3022" s="9">
        <v>6.4022555999999994E-2</v>
      </c>
      <c r="S3022" s="9">
        <v>1.953125E-2</v>
      </c>
      <c r="T3022" s="9">
        <v>4.4634147000000004</v>
      </c>
      <c r="U3022" s="9">
        <v>17.024391000000001</v>
      </c>
      <c r="V3022" s="9">
        <v>0.42953124999999998</v>
      </c>
      <c r="W3022" s="9">
        <v>14.234375</v>
      </c>
      <c r="X3022" s="9">
        <v>10.934492000000001</v>
      </c>
      <c r="Y3022" s="9">
        <v>9.0041820000000001</v>
      </c>
      <c r="Z3022" s="9">
        <v>1.8315611000000001</v>
      </c>
      <c r="AA3022" s="9">
        <v>3.0062403999999998</v>
      </c>
      <c r="AB3022" s="9">
        <v>16.585401999999998</v>
      </c>
      <c r="AC3022" s="9">
        <v>13.723523999999999</v>
      </c>
      <c r="AD3022" s="9">
        <v>12.567816000000001</v>
      </c>
      <c r="AE3022" s="9">
        <v>10.5238905</v>
      </c>
      <c r="AF3022" s="9">
        <v>45.017265000000002</v>
      </c>
      <c r="AG3022" s="9">
        <v>53.294105999999999</v>
      </c>
      <c r="AH3022" s="9">
        <v>36.709442000000003</v>
      </c>
      <c r="AI3022" s="9">
        <v>47.90166</v>
      </c>
    </row>
    <row r="3023" spans="1:35" ht="15.75" customHeight="1" x14ac:dyDescent="0.2">
      <c r="A3023" s="9">
        <v>3022</v>
      </c>
      <c r="B3023" s="9">
        <v>8.5093289999999993</v>
      </c>
      <c r="C3023" s="9">
        <v>26.668403999999999</v>
      </c>
      <c r="D3023" s="9">
        <v>2</v>
      </c>
      <c r="E3023" s="9">
        <v>1.8313744000000001</v>
      </c>
      <c r="F3023" s="9">
        <v>5.4057845999999996</v>
      </c>
      <c r="G3023" s="9">
        <v>-0.49861142000000003</v>
      </c>
      <c r="H3023" s="9">
        <v>3.04E-2</v>
      </c>
      <c r="I3023" s="9">
        <v>6.7425230000000003E-3</v>
      </c>
      <c r="J3023" s="9">
        <v>2.789714</v>
      </c>
      <c r="K3023" s="9">
        <v>296.58954</v>
      </c>
      <c r="L3023" s="9">
        <v>33.761561999999998</v>
      </c>
      <c r="M3023" s="9">
        <v>31.388304000000002</v>
      </c>
      <c r="N3023" s="9">
        <v>1.0468681</v>
      </c>
      <c r="O3023" s="9">
        <v>15.353505</v>
      </c>
      <c r="P3023" s="9">
        <v>17.262550000000001</v>
      </c>
      <c r="Q3023" s="9">
        <v>1.7601134000000001</v>
      </c>
      <c r="R3023" s="9">
        <v>0.28570938000000001</v>
      </c>
      <c r="S3023" s="9">
        <v>3.6560000000000002E-2</v>
      </c>
      <c r="T3023" s="9">
        <v>1.7419355000000001</v>
      </c>
      <c r="U3023" s="9">
        <v>13.629032</v>
      </c>
      <c r="V3023" s="9">
        <v>1.73664</v>
      </c>
      <c r="W3023" s="9">
        <v>2.944</v>
      </c>
      <c r="X3023" s="9">
        <v>10.964271</v>
      </c>
      <c r="Y3023" s="9">
        <v>8.9340790000000005</v>
      </c>
      <c r="Z3023" s="9">
        <v>2.2320074999999999</v>
      </c>
      <c r="AA3023" s="9">
        <v>3.7388515</v>
      </c>
      <c r="AB3023" s="9">
        <v>14.784853</v>
      </c>
      <c r="AC3023" s="9">
        <v>10.110569999999999</v>
      </c>
      <c r="AD3023" s="9">
        <v>9.6340679999999992</v>
      </c>
      <c r="AE3023" s="9">
        <v>6.6190699999999998</v>
      </c>
      <c r="AF3023" s="9">
        <v>52.930084000000001</v>
      </c>
      <c r="AG3023" s="9">
        <v>76.344980000000007</v>
      </c>
      <c r="AH3023" s="9">
        <v>44.855803999999999</v>
      </c>
      <c r="AI3023" s="9">
        <v>68.353229999999996</v>
      </c>
    </row>
    <row r="3024" spans="1:35" ht="15.75" customHeight="1" x14ac:dyDescent="0.2">
      <c r="A3024" s="9">
        <v>3023</v>
      </c>
      <c r="B3024" s="9">
        <v>3.0506959999999999</v>
      </c>
      <c r="C3024" s="9">
        <v>9.0161540000000002</v>
      </c>
      <c r="D3024" s="9">
        <v>2.0246913000000002</v>
      </c>
      <c r="E3024" s="9">
        <v>2.3660730999999999</v>
      </c>
      <c r="F3024" s="9">
        <v>6.1452080000000002</v>
      </c>
      <c r="G3024" s="9">
        <v>-0.42689054999999998</v>
      </c>
      <c r="H3024" s="9">
        <v>6.641975E-2</v>
      </c>
      <c r="I3024" s="9">
        <v>6.0591734999999999E-3</v>
      </c>
      <c r="J3024" s="9">
        <v>2.4487657999999999</v>
      </c>
      <c r="K3024" s="9">
        <v>297.03433000000001</v>
      </c>
      <c r="L3024" s="9">
        <v>47.098649999999999</v>
      </c>
      <c r="M3024" s="9">
        <v>33.276836000000003</v>
      </c>
      <c r="N3024" s="9">
        <v>1.3544437</v>
      </c>
      <c r="O3024" s="9">
        <v>12.365856000000001</v>
      </c>
      <c r="P3024" s="9">
        <v>14.064678000000001</v>
      </c>
      <c r="Q3024" s="9">
        <v>20.285454000000001</v>
      </c>
      <c r="R3024" s="9">
        <v>0.59298709999999999</v>
      </c>
      <c r="S3024" s="9">
        <v>3.9012346000000003E-2</v>
      </c>
      <c r="T3024" s="9">
        <v>5.7894734999999997</v>
      </c>
      <c r="U3024" s="9">
        <v>19.763159000000002</v>
      </c>
      <c r="V3024" s="9">
        <v>5.1150618000000003</v>
      </c>
      <c r="W3024" s="9">
        <v>9.2839510000000001</v>
      </c>
      <c r="X3024" s="9">
        <v>7.4325789999999996</v>
      </c>
      <c r="Y3024" s="9">
        <v>5.6682269999999999</v>
      </c>
      <c r="Z3024" s="9">
        <v>2.4623811</v>
      </c>
      <c r="AA3024" s="9">
        <v>4.2204012999999998</v>
      </c>
      <c r="AB3024" s="9">
        <v>12.75451</v>
      </c>
      <c r="AC3024" s="9">
        <v>6.3283969999999998</v>
      </c>
      <c r="AD3024" s="9">
        <v>8.4914729999999992</v>
      </c>
      <c r="AE3024" s="9">
        <v>4.2270539999999999</v>
      </c>
      <c r="AF3024" s="9">
        <v>48.852184000000001</v>
      </c>
      <c r="AG3024" s="9">
        <v>81.297584999999998</v>
      </c>
      <c r="AH3024" s="9">
        <v>54.446260000000002</v>
      </c>
      <c r="AI3024" s="9">
        <v>90.34263</v>
      </c>
    </row>
    <row r="3025" spans="1:35" ht="15.75" customHeight="1" x14ac:dyDescent="0.2">
      <c r="A3025" s="9">
        <v>3024</v>
      </c>
      <c r="B3025" s="9">
        <v>0.17786287000000001</v>
      </c>
      <c r="C3025" s="9">
        <v>0.45872689999999999</v>
      </c>
      <c r="D3025" s="9">
        <v>2</v>
      </c>
      <c r="E3025" s="9">
        <v>3.0019610000000001</v>
      </c>
      <c r="F3025" s="9">
        <v>7.8363550000000002</v>
      </c>
      <c r="G3025" s="9">
        <v>-2.411775</v>
      </c>
      <c r="H3025" s="9">
        <v>0</v>
      </c>
      <c r="I3025" s="9">
        <v>5.7793159999999996E-3</v>
      </c>
      <c r="J3025" s="9">
        <v>0.66634530000000003</v>
      </c>
      <c r="K3025" s="9">
        <v>297.90375</v>
      </c>
      <c r="L3025" s="9">
        <v>50.758319999999998</v>
      </c>
      <c r="M3025" s="9">
        <v>39.736282000000003</v>
      </c>
      <c r="N3025" s="9">
        <v>1.4040258999999999</v>
      </c>
      <c r="O3025" s="9">
        <v>12.198245</v>
      </c>
      <c r="P3025" s="9">
        <v>12.927937999999999</v>
      </c>
      <c r="Q3025" s="9">
        <v>0.41996836999999998</v>
      </c>
      <c r="R3025" s="9">
        <v>0.19815187000000001</v>
      </c>
      <c r="S3025" s="9">
        <v>3.7837839000000001E-3</v>
      </c>
      <c r="T3025" s="9">
        <v>1.5</v>
      </c>
      <c r="U3025" s="9">
        <v>12.5</v>
      </c>
      <c r="V3025" s="9">
        <v>0</v>
      </c>
      <c r="W3025" s="9">
        <v>5.4054054999999997E-2</v>
      </c>
      <c r="X3025" s="9">
        <v>7.0025120000000003</v>
      </c>
      <c r="Y3025" s="9">
        <v>7.0625752999999998</v>
      </c>
      <c r="Z3025" s="9">
        <v>2.4040089999999998</v>
      </c>
      <c r="AA3025" s="9">
        <v>3.9760021999999999</v>
      </c>
      <c r="AB3025" s="9">
        <v>11.508247000000001</v>
      </c>
      <c r="AC3025" s="9">
        <v>6.8047542999999999</v>
      </c>
      <c r="AD3025" s="9">
        <v>7.7800026000000004</v>
      </c>
      <c r="AE3025" s="9">
        <v>4.7099384999999998</v>
      </c>
      <c r="AF3025" s="9">
        <v>58.29325</v>
      </c>
      <c r="AG3025" s="9">
        <v>83.595089999999999</v>
      </c>
      <c r="AH3025" s="9">
        <v>59.399405999999999</v>
      </c>
      <c r="AI3025" s="9">
        <v>87.831739999999996</v>
      </c>
    </row>
    <row r="3026" spans="1:35" ht="15.75" hidden="1" customHeight="1" x14ac:dyDescent="0.2">
      <c r="A3026" s="9">
        <v>3025</v>
      </c>
    </row>
    <row r="3027" spans="1:35" ht="15.75" hidden="1" customHeight="1" x14ac:dyDescent="0.2">
      <c r="A3027" s="9">
        <v>3026</v>
      </c>
    </row>
    <row r="3028" spans="1:35" ht="15.75" customHeight="1" x14ac:dyDescent="0.2">
      <c r="A3028" s="9">
        <v>3027</v>
      </c>
      <c r="B3028" s="9">
        <v>3.8957533999999998</v>
      </c>
      <c r="C3028" s="9">
        <v>16.079826000000001</v>
      </c>
      <c r="D3028" s="9">
        <v>2</v>
      </c>
      <c r="E3028" s="9">
        <v>2.613143</v>
      </c>
      <c r="F3028" s="9">
        <v>7.9789539999999999</v>
      </c>
      <c r="G3028" s="9">
        <v>0.30963117000000001</v>
      </c>
      <c r="H3028" s="9">
        <v>1.2419355E-2</v>
      </c>
      <c r="I3028" s="9">
        <v>7.1692939999999997E-3</v>
      </c>
      <c r="J3028" s="9">
        <v>1.3943719000000001</v>
      </c>
      <c r="K3028" s="9">
        <v>293.21019999999999</v>
      </c>
      <c r="L3028" s="9">
        <v>32.033047000000003</v>
      </c>
      <c r="M3028" s="9">
        <v>28.159426</v>
      </c>
      <c r="N3028" s="9">
        <v>0.69344735000000002</v>
      </c>
      <c r="O3028" s="9">
        <v>15.742737999999999</v>
      </c>
      <c r="P3028" s="9">
        <v>16.775348999999999</v>
      </c>
      <c r="Q3028" s="9">
        <v>1.6039226</v>
      </c>
      <c r="R3028" s="9">
        <v>0.14641193</v>
      </c>
      <c r="S3028" s="9">
        <v>5.3638999999999999E-2</v>
      </c>
      <c r="T3028" s="9">
        <v>1.4285715000000001</v>
      </c>
      <c r="U3028" s="9">
        <v>10.285714</v>
      </c>
      <c r="V3028" s="9">
        <v>0.81217740000000005</v>
      </c>
      <c r="W3028" s="9">
        <v>1.4435484000000001</v>
      </c>
      <c r="X3028" s="9">
        <v>7.7049994000000002</v>
      </c>
      <c r="Y3028" s="9">
        <v>7.0454910000000002</v>
      </c>
      <c r="Z3028" s="9">
        <v>1.5482781000000001</v>
      </c>
      <c r="AA3028" s="9">
        <v>2.4444651999999998</v>
      </c>
      <c r="AB3028" s="9">
        <v>15.716875</v>
      </c>
      <c r="AC3028" s="9">
        <v>11.77772</v>
      </c>
      <c r="AD3028" s="9">
        <v>11.551363</v>
      </c>
      <c r="AE3028" s="9">
        <v>8.9426640000000006</v>
      </c>
      <c r="AF3028" s="9">
        <v>41.000374000000001</v>
      </c>
      <c r="AG3028" s="9">
        <v>50.630608000000002</v>
      </c>
      <c r="AH3028" s="9">
        <v>40.948794999999997</v>
      </c>
      <c r="AI3028" s="9">
        <v>55.100338000000001</v>
      </c>
    </row>
    <row r="3029" spans="1:35" ht="15.75" hidden="1" customHeight="1" x14ac:dyDescent="0.2">
      <c r="A3029" s="9">
        <v>3028</v>
      </c>
    </row>
    <row r="3030" spans="1:35" ht="15.75" hidden="1" customHeight="1" x14ac:dyDescent="0.2">
      <c r="A3030" s="9">
        <v>3029</v>
      </c>
    </row>
    <row r="3031" spans="1:35" ht="15.75" hidden="1" customHeight="1" x14ac:dyDescent="0.2">
      <c r="A3031" s="9">
        <v>3030</v>
      </c>
    </row>
    <row r="3032" spans="1:35" ht="15.75" hidden="1" customHeight="1" x14ac:dyDescent="0.2">
      <c r="A3032" s="9">
        <v>3031</v>
      </c>
    </row>
    <row r="3033" spans="1:35" ht="15.75" hidden="1" customHeight="1" x14ac:dyDescent="0.2">
      <c r="A3033" s="9">
        <v>3032</v>
      </c>
    </row>
    <row r="3034" spans="1:35" ht="15.75" hidden="1" customHeight="1" x14ac:dyDescent="0.2">
      <c r="A3034" s="9">
        <v>3033</v>
      </c>
    </row>
    <row r="3035" spans="1:35" ht="15.75" hidden="1" customHeight="1" x14ac:dyDescent="0.2">
      <c r="A3035" s="9">
        <v>3034</v>
      </c>
    </row>
    <row r="3036" spans="1:35" ht="15.75" customHeight="1" x14ac:dyDescent="0.2">
      <c r="A3036" s="9">
        <v>3035</v>
      </c>
      <c r="B3036" s="9">
        <v>1.7917725</v>
      </c>
      <c r="C3036" s="9">
        <v>6.8322419999999999</v>
      </c>
      <c r="D3036" s="9">
        <v>2.0967739999999999</v>
      </c>
      <c r="E3036" s="9">
        <v>2.5747203999999999</v>
      </c>
      <c r="F3036" s="9">
        <v>7.4516390000000001</v>
      </c>
      <c r="G3036" s="9">
        <v>-0.57844669999999998</v>
      </c>
      <c r="H3036" s="9">
        <v>2.032258E-2</v>
      </c>
      <c r="I3036" s="9">
        <v>6.1842225999999998E-3</v>
      </c>
      <c r="J3036" s="9">
        <v>1.349038</v>
      </c>
      <c r="K3036" s="9">
        <v>297.29262999999997</v>
      </c>
      <c r="L3036" s="9">
        <v>38.81465</v>
      </c>
      <c r="M3036" s="9">
        <v>32.991787000000002</v>
      </c>
      <c r="N3036" s="9">
        <v>1.1815323</v>
      </c>
      <c r="O3036" s="9">
        <v>14.422762000000001</v>
      </c>
      <c r="P3036" s="9">
        <v>15.387867999999999</v>
      </c>
      <c r="Q3036" s="9">
        <v>4.9047413000000004</v>
      </c>
      <c r="R3036" s="9">
        <v>0.14155316000000001</v>
      </c>
      <c r="S3036" s="9">
        <v>2.9290322000000001E-2</v>
      </c>
      <c r="T3036" s="9">
        <v>2.9624999999999999</v>
      </c>
      <c r="U3036" s="9">
        <v>18</v>
      </c>
      <c r="V3036" s="9">
        <v>1.5121290999999999</v>
      </c>
      <c r="W3036" s="9">
        <v>3.451613</v>
      </c>
      <c r="X3036" s="9">
        <v>8.0319769999999995</v>
      </c>
      <c r="Y3036" s="9">
        <v>8.3301789999999993</v>
      </c>
      <c r="Z3036" s="9">
        <v>1.9300014000000001</v>
      </c>
      <c r="AA3036" s="9">
        <v>3.5595238</v>
      </c>
      <c r="AB3036" s="9">
        <v>13.689640000000001</v>
      </c>
      <c r="AC3036" s="9">
        <v>10.2040615</v>
      </c>
      <c r="AD3036" s="9">
        <v>10.543236</v>
      </c>
      <c r="AE3036" s="9">
        <v>7.396801</v>
      </c>
      <c r="AF3036" s="9">
        <v>46.634410000000003</v>
      </c>
      <c r="AG3036" s="9">
        <v>62.54907</v>
      </c>
      <c r="AH3036" s="9">
        <v>47.970329999999997</v>
      </c>
      <c r="AI3036" s="9">
        <v>65.910049999999998</v>
      </c>
    </row>
    <row r="3037" spans="1:35" ht="15.75" customHeight="1" x14ac:dyDescent="0.2">
      <c r="A3037" s="9">
        <v>3036</v>
      </c>
      <c r="B3037" s="9">
        <v>2.6179527999999999</v>
      </c>
      <c r="C3037" s="9">
        <v>8.2158390000000008</v>
      </c>
      <c r="D3037" s="9">
        <v>2</v>
      </c>
      <c r="E3037" s="9">
        <v>2.4078325999999999</v>
      </c>
      <c r="F3037" s="9">
        <v>6.5493093</v>
      </c>
      <c r="G3037" s="9">
        <v>-0.37643673999999999</v>
      </c>
      <c r="H3037" s="9">
        <v>2.0576922000000001E-2</v>
      </c>
      <c r="I3037" s="9">
        <v>7.1265369999999996E-3</v>
      </c>
      <c r="J3037" s="9">
        <v>2.3192591999999999</v>
      </c>
      <c r="K3037" s="9">
        <v>294.92757999999998</v>
      </c>
      <c r="L3037" s="9">
        <v>26.169713999999999</v>
      </c>
      <c r="M3037" s="9">
        <v>27.502123000000001</v>
      </c>
      <c r="N3037" s="9">
        <v>0.76148002999999997</v>
      </c>
      <c r="O3037" s="9">
        <v>17.319721000000001</v>
      </c>
      <c r="P3037" s="9">
        <v>19.009722</v>
      </c>
      <c r="Q3037" s="9">
        <v>8.0846250000000008</v>
      </c>
      <c r="R3037" s="9">
        <v>0.14399770000000001</v>
      </c>
      <c r="S3037" s="9">
        <v>4.7692305999999997E-2</v>
      </c>
      <c r="T3037" s="9">
        <v>2.0606059999999999</v>
      </c>
      <c r="U3037" s="9">
        <v>17.424242</v>
      </c>
      <c r="V3037" s="9">
        <v>0</v>
      </c>
      <c r="W3037" s="9">
        <v>0</v>
      </c>
      <c r="X3037" s="9">
        <v>10.938891</v>
      </c>
      <c r="Y3037" s="9">
        <v>9.5560379999999991</v>
      </c>
      <c r="Z3037" s="9">
        <v>1.5693935000000001</v>
      </c>
      <c r="AA3037" s="9">
        <v>2.8818035000000002</v>
      </c>
      <c r="AB3037" s="9">
        <v>16.194984000000002</v>
      </c>
      <c r="AC3037" s="9">
        <v>13.83719</v>
      </c>
      <c r="AD3037" s="9">
        <v>13.358407</v>
      </c>
      <c r="AE3037" s="9">
        <v>11.032646</v>
      </c>
      <c r="AF3037" s="9">
        <v>50.286437999999997</v>
      </c>
      <c r="AG3037" s="9">
        <v>56.804493000000001</v>
      </c>
      <c r="AH3037" s="9">
        <v>35.604396999999999</v>
      </c>
      <c r="AI3037" s="9">
        <v>46.665664999999997</v>
      </c>
    </row>
    <row r="3038" spans="1:35" ht="15.75" hidden="1" customHeight="1" x14ac:dyDescent="0.2">
      <c r="A3038" s="9">
        <v>3037</v>
      </c>
    </row>
    <row r="3039" spans="1:35" ht="15.75" customHeight="1" x14ac:dyDescent="0.2">
      <c r="A3039" s="9">
        <v>3038</v>
      </c>
      <c r="B3039" s="9">
        <v>6.9810596</v>
      </c>
      <c r="C3039" s="9">
        <v>17.383284</v>
      </c>
      <c r="D3039" s="9">
        <v>2</v>
      </c>
      <c r="E3039" s="9">
        <v>2.4932409999999998</v>
      </c>
      <c r="F3039" s="9">
        <v>7.0317569999999998</v>
      </c>
      <c r="G3039" s="9">
        <v>-2.2290475000000001</v>
      </c>
      <c r="H3039" s="9">
        <v>3.5356037E-2</v>
      </c>
      <c r="I3039" s="9">
        <v>6.8490340000000004E-3</v>
      </c>
      <c r="J3039" s="9">
        <v>5.4970283999999996</v>
      </c>
      <c r="K3039" s="9">
        <v>292.36966000000001</v>
      </c>
      <c r="L3039" s="9">
        <v>21.948091999999999</v>
      </c>
      <c r="M3039" s="9">
        <v>23.587569999999999</v>
      </c>
      <c r="N3039" s="9">
        <v>0.66901379999999999</v>
      </c>
      <c r="O3039" s="9">
        <v>18.090551000000001</v>
      </c>
      <c r="P3039" s="9">
        <v>21.160302999999999</v>
      </c>
      <c r="Q3039" s="9">
        <v>1.4456903999999999</v>
      </c>
      <c r="R3039" s="9">
        <v>0.18038969999999999</v>
      </c>
      <c r="S3039" s="9">
        <v>9.5108360000000003E-2</v>
      </c>
      <c r="T3039" s="9">
        <v>1.6293705999999999</v>
      </c>
      <c r="U3039" s="9">
        <v>12.964539</v>
      </c>
      <c r="V3039" s="9">
        <v>0.61414860000000004</v>
      </c>
      <c r="W3039" s="9">
        <v>5.9164085000000002</v>
      </c>
      <c r="X3039" s="9">
        <v>13.482452</v>
      </c>
      <c r="Y3039" s="9">
        <v>10.617826000000001</v>
      </c>
      <c r="Z3039" s="9">
        <v>1.7866850999999999</v>
      </c>
      <c r="AA3039" s="9">
        <v>2.7365122</v>
      </c>
      <c r="AB3039" s="9">
        <v>16.792421000000001</v>
      </c>
      <c r="AC3039" s="9">
        <v>11.797029500000001</v>
      </c>
      <c r="AD3039" s="9">
        <v>11.467790000000001</v>
      </c>
      <c r="AE3039" s="9">
        <v>8.8977740000000001</v>
      </c>
      <c r="AF3039" s="9">
        <v>48.873936</v>
      </c>
      <c r="AG3039" s="9">
        <v>60.818049999999999</v>
      </c>
      <c r="AH3039" s="9">
        <v>36.455975000000002</v>
      </c>
      <c r="AI3039" s="9">
        <v>56.123565999999997</v>
      </c>
    </row>
    <row r="3040" spans="1:35" ht="15.75" hidden="1" customHeight="1" x14ac:dyDescent="0.2">
      <c r="A3040" s="9">
        <v>3039</v>
      </c>
      <c r="E3040" s="9">
        <v>2.4890015000000001</v>
      </c>
      <c r="F3040" s="9">
        <v>6.8900002999999996</v>
      </c>
      <c r="I3040" s="9">
        <v>6.7370705999999997E-3</v>
      </c>
      <c r="J3040" s="9">
        <v>1.9216724999999999</v>
      </c>
      <c r="K3040" s="9">
        <v>297.12920000000003</v>
      </c>
      <c r="L3040" s="9">
        <v>42.167259999999999</v>
      </c>
      <c r="M3040" s="9">
        <v>30.4679</v>
      </c>
      <c r="N3040" s="9">
        <v>1.2477708999999999</v>
      </c>
      <c r="O3040" s="9">
        <v>13.648028</v>
      </c>
      <c r="P3040" s="9">
        <v>15.091608000000001</v>
      </c>
      <c r="Q3040" s="9">
        <v>3.4999699999999998</v>
      </c>
      <c r="X3040" s="9">
        <v>8.7123729999999995</v>
      </c>
      <c r="Y3040" s="9">
        <v>6.4330569999999998</v>
      </c>
      <c r="Z3040" s="9">
        <v>2.3230536000000002</v>
      </c>
      <c r="AA3040" s="9">
        <v>4.1102369999999997</v>
      </c>
      <c r="AB3040" s="9">
        <v>13.463986</v>
      </c>
      <c r="AC3040" s="9">
        <v>6.9282849999999998</v>
      </c>
      <c r="AD3040" s="9">
        <v>9.5321350000000002</v>
      </c>
      <c r="AE3040" s="9">
        <v>4.6754154999999997</v>
      </c>
      <c r="AF3040" s="9">
        <v>50.391100000000002</v>
      </c>
      <c r="AG3040" s="9">
        <v>72.069289999999995</v>
      </c>
      <c r="AH3040" s="9">
        <v>50.687556999999998</v>
      </c>
      <c r="AI3040" s="9">
        <v>83.921539999999993</v>
      </c>
    </row>
    <row r="3041" spans="1:35" ht="15.75" hidden="1" customHeight="1" x14ac:dyDescent="0.2">
      <c r="A3041" s="9">
        <v>3040</v>
      </c>
    </row>
    <row r="3042" spans="1:35" ht="15.75" customHeight="1" x14ac:dyDescent="0.2">
      <c r="A3042" s="9">
        <v>3041</v>
      </c>
      <c r="B3042" s="9">
        <v>0.85632735000000004</v>
      </c>
      <c r="C3042" s="9">
        <v>2.3583995999999998</v>
      </c>
      <c r="D3042" s="9">
        <v>2</v>
      </c>
      <c r="E3042" s="9">
        <v>1.9335604</v>
      </c>
      <c r="F3042" s="9">
        <v>6.2153052999999998</v>
      </c>
      <c r="G3042" s="9">
        <v>-3.8028855E-2</v>
      </c>
      <c r="H3042" s="9">
        <v>4.2592589999999996E-3</v>
      </c>
      <c r="I3042" s="9">
        <v>5.2937599999999998E-3</v>
      </c>
      <c r="J3042" s="9">
        <v>0.93824065000000001</v>
      </c>
      <c r="K3042" s="9">
        <v>299.35467999999997</v>
      </c>
      <c r="L3042" s="9">
        <v>51.264960000000002</v>
      </c>
      <c r="M3042" s="9">
        <v>41.360213999999999</v>
      </c>
      <c r="N3042" s="9">
        <v>1.555731</v>
      </c>
      <c r="O3042" s="9">
        <v>12.20121</v>
      </c>
      <c r="P3042" s="9">
        <v>13.018438</v>
      </c>
      <c r="Q3042" s="9">
        <v>0.56139945999999996</v>
      </c>
      <c r="R3042" s="9">
        <v>0.18242317</v>
      </c>
      <c r="S3042" s="9">
        <v>1.7962961999999999E-2</v>
      </c>
      <c r="T3042" s="9">
        <v>1.4166666000000001</v>
      </c>
      <c r="U3042" s="9">
        <v>13.793103</v>
      </c>
      <c r="V3042" s="9">
        <v>0</v>
      </c>
      <c r="W3042" s="9">
        <v>9.2592590000000006E-3</v>
      </c>
      <c r="X3042" s="9">
        <v>7.6490345</v>
      </c>
      <c r="Y3042" s="9">
        <v>6.7423400000000004</v>
      </c>
      <c r="Z3042" s="9">
        <v>2.6734114</v>
      </c>
      <c r="AA3042" s="9">
        <v>4.3626800000000001</v>
      </c>
      <c r="AB3042" s="9">
        <v>10.752942000000001</v>
      </c>
      <c r="AC3042" s="9">
        <v>6.8445090000000004</v>
      </c>
      <c r="AD3042" s="9">
        <v>7.5258120000000002</v>
      </c>
      <c r="AE3042" s="9">
        <v>4.3002453000000003</v>
      </c>
      <c r="AF3042" s="9">
        <v>56.597465999999997</v>
      </c>
      <c r="AG3042" s="9">
        <v>82.561949999999996</v>
      </c>
      <c r="AH3042" s="9">
        <v>63.289990000000003</v>
      </c>
      <c r="AI3042" s="9">
        <v>88.92098</v>
      </c>
    </row>
    <row r="3043" spans="1:35" ht="15.75" hidden="1" customHeight="1" x14ac:dyDescent="0.2">
      <c r="A3043" s="9">
        <v>3042</v>
      </c>
      <c r="E3043" s="9">
        <v>2.3755405000000001</v>
      </c>
      <c r="F3043" s="9">
        <v>7.46</v>
      </c>
    </row>
    <row r="3044" spans="1:35" ht="15.75" customHeight="1" x14ac:dyDescent="0.2">
      <c r="A3044" s="9">
        <v>3043</v>
      </c>
      <c r="B3044" s="9">
        <v>6.0051269999999999</v>
      </c>
      <c r="C3044" s="9">
        <v>13.41184</v>
      </c>
      <c r="D3044" s="9">
        <v>3</v>
      </c>
      <c r="E3044" s="9">
        <v>2.4136060000000001</v>
      </c>
      <c r="F3044" s="9">
        <v>6.7115254000000002</v>
      </c>
      <c r="G3044" s="9">
        <v>1.1417919000000001</v>
      </c>
      <c r="H3044" s="9">
        <v>6.0277780000000003E-2</v>
      </c>
      <c r="I3044" s="9">
        <v>5.8886114999999999E-3</v>
      </c>
      <c r="J3044" s="9">
        <v>3.6649180000000001</v>
      </c>
      <c r="K3044" s="9">
        <v>295.97451999999998</v>
      </c>
      <c r="L3044" s="9">
        <v>48.866978000000003</v>
      </c>
      <c r="M3044" s="9">
        <v>36.472748000000003</v>
      </c>
      <c r="N3044" s="9">
        <v>1.3802421</v>
      </c>
      <c r="O3044" s="9">
        <v>11.679043999999999</v>
      </c>
      <c r="P3044" s="9">
        <v>13.871949000000001</v>
      </c>
      <c r="Q3044" s="9">
        <v>0.88351860000000004</v>
      </c>
      <c r="R3044" s="9">
        <v>3.4065083000000003E-2</v>
      </c>
      <c r="S3044" s="9">
        <v>0.1384127</v>
      </c>
      <c r="T3044" s="9">
        <v>1.5371900999999999</v>
      </c>
      <c r="U3044" s="9">
        <v>14.661156999999999</v>
      </c>
      <c r="V3044" s="9">
        <v>2.3750794000000002</v>
      </c>
      <c r="W3044" s="9">
        <v>4.4246030000000003</v>
      </c>
      <c r="X3044" s="9">
        <v>11.507436999999999</v>
      </c>
      <c r="Y3044" s="9">
        <v>8.6395099999999996</v>
      </c>
      <c r="Z3044" s="9">
        <v>2.4918754000000001</v>
      </c>
      <c r="AA3044" s="9">
        <v>4.4139229999999996</v>
      </c>
      <c r="AB3044" s="9">
        <v>12.776902</v>
      </c>
      <c r="AC3044" s="9">
        <v>5.3110227999999999</v>
      </c>
      <c r="AD3044" s="9">
        <v>7.7707876999999996</v>
      </c>
      <c r="AE3044" s="9">
        <v>3.4737868000000001</v>
      </c>
      <c r="AF3044" s="9">
        <v>59.777380000000001</v>
      </c>
      <c r="AG3044" s="9">
        <v>109.63077</v>
      </c>
      <c r="AH3044" s="9">
        <v>54.24606</v>
      </c>
      <c r="AI3044" s="9">
        <v>97.581374999999994</v>
      </c>
    </row>
    <row r="3045" spans="1:35" ht="15.75" hidden="1" customHeight="1" x14ac:dyDescent="0.2">
      <c r="A3045" s="9">
        <v>3044</v>
      </c>
    </row>
    <row r="3046" spans="1:35" ht="15.75" hidden="1" customHeight="1" x14ac:dyDescent="0.2">
      <c r="A3046" s="9">
        <v>3045</v>
      </c>
    </row>
    <row r="3047" spans="1:35" ht="15.75" hidden="1" customHeight="1" x14ac:dyDescent="0.2">
      <c r="A3047" s="9">
        <v>3046</v>
      </c>
    </row>
    <row r="3048" spans="1:35" ht="15.75" hidden="1" customHeight="1" x14ac:dyDescent="0.2">
      <c r="A3048" s="9">
        <v>3047</v>
      </c>
      <c r="E3048" s="9">
        <v>2.8277923999999999</v>
      </c>
      <c r="F3048" s="9">
        <v>6.4302855000000001</v>
      </c>
    </row>
    <row r="3049" spans="1:35" ht="15.75" hidden="1" customHeight="1" x14ac:dyDescent="0.2">
      <c r="A3049" s="9">
        <v>3048</v>
      </c>
      <c r="E3049" s="9">
        <v>4.6615669999999998</v>
      </c>
      <c r="F3049" s="9">
        <v>10.2227335</v>
      </c>
    </row>
    <row r="3050" spans="1:35" ht="15.75" hidden="1" customHeight="1" x14ac:dyDescent="0.2">
      <c r="A3050" s="9">
        <v>3049</v>
      </c>
    </row>
    <row r="3051" spans="1:35" ht="15.75" hidden="1" customHeight="1" x14ac:dyDescent="0.2">
      <c r="A3051" s="9">
        <v>3050</v>
      </c>
      <c r="E3051" s="9">
        <v>1.9981390000000001</v>
      </c>
      <c r="F3051" s="9">
        <v>5.9557140000000004</v>
      </c>
    </row>
    <row r="3052" spans="1:35" ht="15.75" hidden="1" customHeight="1" x14ac:dyDescent="0.2">
      <c r="A3052" s="9">
        <v>3051</v>
      </c>
    </row>
    <row r="3053" spans="1:35" ht="15.75" hidden="1" customHeight="1" x14ac:dyDescent="0.2">
      <c r="A3053" s="9">
        <v>3052</v>
      </c>
    </row>
    <row r="3054" spans="1:35" ht="15.75" hidden="1" customHeight="1" x14ac:dyDescent="0.2">
      <c r="A3054" s="9">
        <v>3053</v>
      </c>
    </row>
    <row r="3055" spans="1:35" ht="15.75" hidden="1" customHeight="1" x14ac:dyDescent="0.2">
      <c r="A3055" s="9">
        <v>3054</v>
      </c>
    </row>
    <row r="3056" spans="1:35" ht="15.75" hidden="1" customHeight="1" x14ac:dyDescent="0.2">
      <c r="A3056" s="9">
        <v>3055</v>
      </c>
    </row>
    <row r="3057" spans="1:35" ht="15.75" hidden="1" customHeight="1" x14ac:dyDescent="0.2">
      <c r="A3057" s="9">
        <v>3056</v>
      </c>
    </row>
    <row r="3058" spans="1:35" ht="15.75" customHeight="1" x14ac:dyDescent="0.2">
      <c r="A3058" s="9">
        <v>3057</v>
      </c>
      <c r="B3058" s="9">
        <v>7.7224740000000001</v>
      </c>
      <c r="C3058" s="9">
        <v>21.042484000000002</v>
      </c>
      <c r="D3058" s="9">
        <v>3</v>
      </c>
      <c r="E3058" s="9">
        <v>2.3595332999999998</v>
      </c>
      <c r="F3058" s="9">
        <v>6.4138035999999996</v>
      </c>
      <c r="G3058" s="9">
        <v>4.0483956000000001</v>
      </c>
      <c r="H3058" s="9">
        <v>6.4166664999999998E-2</v>
      </c>
      <c r="I3058" s="9">
        <v>6.4719812999999996E-3</v>
      </c>
      <c r="J3058" s="9">
        <v>4.9916587000000003</v>
      </c>
      <c r="K3058" s="9">
        <v>294.17</v>
      </c>
      <c r="L3058" s="9">
        <v>38.906170000000003</v>
      </c>
      <c r="M3058" s="9">
        <v>35.913089999999997</v>
      </c>
      <c r="N3058" s="9">
        <v>0.99022794000000003</v>
      </c>
      <c r="O3058" s="9">
        <v>13.940868</v>
      </c>
      <c r="P3058" s="9">
        <v>16.040972</v>
      </c>
      <c r="Q3058" s="9">
        <v>0.15132867</v>
      </c>
      <c r="R3058" s="9">
        <v>7.242237E-2</v>
      </c>
      <c r="S3058" s="9">
        <v>4.7152698E-2</v>
      </c>
      <c r="T3058" s="9">
        <v>2.0757574999999999</v>
      </c>
      <c r="U3058" s="9">
        <v>15.318182</v>
      </c>
      <c r="V3058" s="9">
        <v>1.24475</v>
      </c>
      <c r="W3058" s="9">
        <v>7.75</v>
      </c>
      <c r="X3058" s="9">
        <v>10.723598000000001</v>
      </c>
      <c r="Y3058" s="9">
        <v>9.2574909999999999</v>
      </c>
      <c r="Z3058" s="9">
        <v>1.7988956</v>
      </c>
      <c r="AA3058" s="9">
        <v>3.5317067999999998</v>
      </c>
      <c r="AB3058" s="9">
        <v>14.153759000000001</v>
      </c>
      <c r="AC3058" s="9">
        <v>8.2692289999999993</v>
      </c>
      <c r="AD3058" s="9">
        <v>9.2307100000000002</v>
      </c>
      <c r="AE3058" s="9">
        <v>5.8427343</v>
      </c>
      <c r="AF3058" s="9">
        <v>57.694533999999997</v>
      </c>
      <c r="AG3058" s="9">
        <v>84.575714000000005</v>
      </c>
      <c r="AH3058" s="9">
        <v>47.534239999999997</v>
      </c>
      <c r="AI3058" s="9">
        <v>77.586680000000001</v>
      </c>
    </row>
    <row r="3059" spans="1:35" ht="15.75" hidden="1" customHeight="1" x14ac:dyDescent="0.2">
      <c r="A3059" s="9">
        <v>3058</v>
      </c>
    </row>
    <row r="3060" spans="1:35" ht="15.75" hidden="1" customHeight="1" x14ac:dyDescent="0.2">
      <c r="A3060" s="9">
        <v>3059</v>
      </c>
    </row>
    <row r="3061" spans="1:35" ht="15.75" hidden="1" customHeight="1" x14ac:dyDescent="0.2">
      <c r="A3061" s="9">
        <v>3060</v>
      </c>
      <c r="E3061" s="9">
        <v>2.5477183000000001</v>
      </c>
      <c r="F3061" s="9">
        <v>6.8128133000000002</v>
      </c>
      <c r="I3061" s="9">
        <v>6.7012412000000002E-3</v>
      </c>
      <c r="J3061" s="9">
        <v>2.3713232999999998</v>
      </c>
      <c r="K3061" s="9">
        <v>295.07670000000002</v>
      </c>
      <c r="L3061" s="9">
        <v>36.493319999999997</v>
      </c>
      <c r="M3061" s="9">
        <v>32.030647000000002</v>
      </c>
      <c r="N3061" s="9">
        <v>0.96107799999999999</v>
      </c>
      <c r="O3061" s="9">
        <v>14.613661</v>
      </c>
      <c r="P3061" s="9">
        <v>16.325679999999998</v>
      </c>
      <c r="Q3061" s="9">
        <v>5.9974622999999996</v>
      </c>
      <c r="X3061" s="9">
        <v>10.507395000000001</v>
      </c>
      <c r="Y3061" s="9">
        <v>9.1976410000000008</v>
      </c>
      <c r="Z3061" s="9">
        <v>1.8959691999999999</v>
      </c>
      <c r="AA3061" s="9">
        <v>3.6116766999999999</v>
      </c>
      <c r="AB3061" s="9">
        <v>14.592955999999999</v>
      </c>
      <c r="AC3061" s="9">
        <v>9.0261849999999999</v>
      </c>
      <c r="AD3061" s="9">
        <v>9.3644490000000005</v>
      </c>
      <c r="AE3061" s="9">
        <v>5.7280660000000001</v>
      </c>
      <c r="AF3061" s="9">
        <v>55.920887</v>
      </c>
      <c r="AG3061" s="9">
        <v>73.121430000000004</v>
      </c>
      <c r="AH3061" s="9">
        <v>46.140934000000001</v>
      </c>
      <c r="AI3061" s="9">
        <v>76.389049999999997</v>
      </c>
    </row>
    <row r="3062" spans="1:35" ht="15.75" hidden="1" customHeight="1" x14ac:dyDescent="0.2">
      <c r="A3062" s="9">
        <v>3061</v>
      </c>
    </row>
    <row r="3063" spans="1:35" ht="15.75" hidden="1" customHeight="1" x14ac:dyDescent="0.2">
      <c r="A3063" s="9">
        <v>3062</v>
      </c>
    </row>
    <row r="3064" spans="1:35" ht="15.75" customHeight="1" x14ac:dyDescent="0.2">
      <c r="A3064" s="9">
        <v>3063</v>
      </c>
      <c r="B3064" s="9">
        <v>7.8902979999999996</v>
      </c>
      <c r="C3064" s="9">
        <v>18.356646999999999</v>
      </c>
      <c r="D3064" s="9">
        <v>2</v>
      </c>
      <c r="E3064" s="9">
        <v>1.7700069</v>
      </c>
      <c r="F3064" s="9">
        <v>5.6406155</v>
      </c>
      <c r="G3064" s="9">
        <v>-1.1417120000000001</v>
      </c>
      <c r="H3064" s="9">
        <v>5.5E-2</v>
      </c>
      <c r="I3064" s="9">
        <v>7.1883373999999996E-3</v>
      </c>
      <c r="J3064" s="9">
        <v>2.5831773</v>
      </c>
      <c r="K3064" s="9">
        <v>295.31796000000003</v>
      </c>
      <c r="L3064" s="9">
        <v>32.56456</v>
      </c>
      <c r="M3064" s="9">
        <v>29.038784</v>
      </c>
      <c r="N3064" s="9">
        <v>0.87590224000000005</v>
      </c>
      <c r="O3064" s="9">
        <v>15.444132</v>
      </c>
      <c r="P3064" s="9">
        <v>17.200914000000001</v>
      </c>
      <c r="Q3064" s="9">
        <v>31.119986999999998</v>
      </c>
      <c r="R3064" s="9">
        <v>0.54887264999999996</v>
      </c>
      <c r="S3064" s="9">
        <v>0.02</v>
      </c>
      <c r="T3064" s="9">
        <v>3.6666666999999999</v>
      </c>
      <c r="U3064" s="9">
        <v>22.333334000000001</v>
      </c>
      <c r="V3064" s="9">
        <v>0</v>
      </c>
      <c r="W3064" s="9">
        <v>3</v>
      </c>
      <c r="X3064" s="9">
        <v>10.606597000000001</v>
      </c>
      <c r="Y3064" s="9">
        <v>9.1689080000000001</v>
      </c>
      <c r="Z3064" s="9">
        <v>1.8047169999999999</v>
      </c>
      <c r="AA3064" s="9">
        <v>3.3194240000000002</v>
      </c>
      <c r="AB3064" s="9">
        <v>13.795437</v>
      </c>
      <c r="AC3064" s="9">
        <v>11.730857</v>
      </c>
      <c r="AD3064" s="9">
        <v>11.462712</v>
      </c>
      <c r="AE3064" s="9">
        <v>8.8784279999999995</v>
      </c>
      <c r="AF3064" s="9">
        <v>53.875328000000003</v>
      </c>
      <c r="AG3064" s="9">
        <v>57.556828000000003</v>
      </c>
      <c r="AH3064" s="9">
        <v>44.764217000000002</v>
      </c>
      <c r="AI3064" s="9">
        <v>56.6233</v>
      </c>
    </row>
    <row r="3065" spans="1:35" ht="15.75" hidden="1" customHeight="1" x14ac:dyDescent="0.2">
      <c r="A3065" s="9">
        <v>3064</v>
      </c>
    </row>
    <row r="3066" spans="1:35" ht="15.75" customHeight="1" x14ac:dyDescent="0.2">
      <c r="A3066" s="9">
        <v>3065</v>
      </c>
      <c r="B3066" s="9">
        <v>2.7542426999999998</v>
      </c>
      <c r="C3066" s="9">
        <v>7.9787765000000004</v>
      </c>
      <c r="D3066" s="9">
        <v>2</v>
      </c>
      <c r="E3066" s="9">
        <v>2.3964120000000002</v>
      </c>
      <c r="F3066" s="9">
        <v>6.5621767000000002</v>
      </c>
      <c r="G3066" s="9">
        <v>-0.32702234000000002</v>
      </c>
      <c r="H3066" s="9">
        <v>4.1038959999999999E-2</v>
      </c>
      <c r="I3066" s="9">
        <v>6.7502604999999999E-3</v>
      </c>
      <c r="J3066" s="9">
        <v>1.9092568999999999</v>
      </c>
      <c r="K3066" s="9">
        <v>297.15145999999999</v>
      </c>
      <c r="L3066" s="9">
        <v>42.027189999999997</v>
      </c>
      <c r="M3066" s="9">
        <v>30.411145999999999</v>
      </c>
      <c r="N3066" s="9">
        <v>1.2472141000000001</v>
      </c>
      <c r="O3066" s="9">
        <v>13.685891</v>
      </c>
      <c r="P3066" s="9">
        <v>15.12656</v>
      </c>
      <c r="Q3066" s="9">
        <v>3.3274992000000001</v>
      </c>
      <c r="R3066" s="9">
        <v>9.0326210000000004E-2</v>
      </c>
      <c r="S3066" s="9">
        <v>5.7792209999999997E-2</v>
      </c>
      <c r="T3066" s="9">
        <v>1.9636363999999999</v>
      </c>
      <c r="U3066" s="9">
        <v>12.454545</v>
      </c>
      <c r="V3066" s="9">
        <v>4.1312984999999998</v>
      </c>
      <c r="W3066" s="9">
        <v>6.6883115999999996</v>
      </c>
      <c r="X3066" s="9">
        <v>8.7447900000000001</v>
      </c>
      <c r="Y3066" s="9">
        <v>6.4389269999999996</v>
      </c>
      <c r="Z3066" s="9">
        <v>2.3263874000000002</v>
      </c>
      <c r="AA3066" s="9">
        <v>4.1103816000000002</v>
      </c>
      <c r="AB3066" s="9">
        <v>13.478081</v>
      </c>
      <c r="AC3066" s="9">
        <v>6.9518943000000002</v>
      </c>
      <c r="AD3066" s="9">
        <v>9.5484480000000005</v>
      </c>
      <c r="AE3066" s="9">
        <v>4.6927909999999997</v>
      </c>
      <c r="AF3066" s="9">
        <v>50.268127</v>
      </c>
      <c r="AG3066" s="9">
        <v>71.960229999999996</v>
      </c>
      <c r="AH3066" s="9">
        <v>50.61956</v>
      </c>
      <c r="AI3066" s="9">
        <v>83.774810000000002</v>
      </c>
    </row>
    <row r="3067" spans="1:35" ht="15.75" hidden="1" customHeight="1" x14ac:dyDescent="0.2">
      <c r="A3067" s="9">
        <v>3066</v>
      </c>
      <c r="E3067" s="9">
        <v>2.2018277999999998</v>
      </c>
      <c r="F3067" s="9">
        <v>5.3951510000000003</v>
      </c>
    </row>
    <row r="3068" spans="1:35" ht="15.75" hidden="1" customHeight="1" x14ac:dyDescent="0.2">
      <c r="A3068" s="9">
        <v>3067</v>
      </c>
    </row>
    <row r="3069" spans="1:35" ht="15.75" customHeight="1" x14ac:dyDescent="0.2">
      <c r="A3069" s="9">
        <v>3068</v>
      </c>
      <c r="B3069" s="9">
        <v>4.5311083999999999</v>
      </c>
      <c r="C3069" s="9">
        <v>15.664965</v>
      </c>
      <c r="D3069" s="9">
        <v>2</v>
      </c>
      <c r="E3069" s="9">
        <v>2.4691048000000002</v>
      </c>
      <c r="F3069" s="9">
        <v>7.4600834999999996</v>
      </c>
      <c r="G3069" s="9">
        <v>-8.875</v>
      </c>
      <c r="H3069" s="9">
        <v>7.0000000000000007E-2</v>
      </c>
      <c r="I3069" s="9">
        <v>6.8029140000000002E-3</v>
      </c>
      <c r="J3069" s="9">
        <v>2.2635752999999998</v>
      </c>
      <c r="K3069" s="9">
        <v>297.69562000000002</v>
      </c>
      <c r="L3069" s="9">
        <v>44.11712</v>
      </c>
      <c r="M3069" s="9">
        <v>33.543190000000003</v>
      </c>
      <c r="N3069" s="9">
        <v>1.362247</v>
      </c>
      <c r="O3069" s="9">
        <v>13.14601</v>
      </c>
      <c r="P3069" s="9">
        <v>14.951174999999999</v>
      </c>
      <c r="Q3069" s="9">
        <v>3.7552300000000001</v>
      </c>
      <c r="R3069" s="9">
        <v>0.125</v>
      </c>
      <c r="S3069" s="9">
        <v>0.01</v>
      </c>
      <c r="V3069" s="9">
        <v>0</v>
      </c>
      <c r="W3069" s="9">
        <v>0</v>
      </c>
      <c r="X3069" s="9">
        <v>10.408405</v>
      </c>
      <c r="Y3069" s="9">
        <v>7.8977275000000002</v>
      </c>
      <c r="Z3069" s="9">
        <v>2.6375465</v>
      </c>
      <c r="AA3069" s="9">
        <v>4.3638972999999996</v>
      </c>
      <c r="AB3069" s="9">
        <v>12.656412</v>
      </c>
      <c r="AC3069" s="9">
        <v>6.4029417000000004</v>
      </c>
      <c r="AD3069" s="9">
        <v>8.1774690000000003</v>
      </c>
      <c r="AE3069" s="9">
        <v>4.2053212999999996</v>
      </c>
      <c r="AF3069" s="9">
        <v>55.827174999999997</v>
      </c>
      <c r="AG3069" s="9">
        <v>99.085369999999998</v>
      </c>
      <c r="AH3069" s="9">
        <v>54.41142</v>
      </c>
      <c r="AI3069" s="9">
        <v>90.324920000000006</v>
      </c>
    </row>
    <row r="3070" spans="1:35" ht="15.75" hidden="1" customHeight="1" x14ac:dyDescent="0.2">
      <c r="A3070" s="9">
        <v>3069</v>
      </c>
    </row>
    <row r="3071" spans="1:35" ht="15.75" hidden="1" customHeight="1" x14ac:dyDescent="0.2">
      <c r="A3071" s="9">
        <v>3070</v>
      </c>
    </row>
    <row r="3072" spans="1:35" ht="15.75" customHeight="1" x14ac:dyDescent="0.2">
      <c r="A3072" s="9">
        <v>3071</v>
      </c>
      <c r="B3072" s="9">
        <v>1.3567895999999999</v>
      </c>
      <c r="C3072" s="9">
        <v>5.2053403999999999</v>
      </c>
      <c r="D3072" s="9">
        <v>2</v>
      </c>
      <c r="E3072" s="9">
        <v>2.5090365000000001</v>
      </c>
      <c r="F3072" s="9">
        <v>6.2914494999999997</v>
      </c>
      <c r="G3072" s="9">
        <v>-1.7646362</v>
      </c>
      <c r="H3072" s="9">
        <v>8.4615390000000006E-3</v>
      </c>
      <c r="I3072" s="9">
        <v>6.844897E-3</v>
      </c>
      <c r="J3072" s="9">
        <v>1.6612659999999999</v>
      </c>
      <c r="K3072" s="9">
        <v>296.06225999999998</v>
      </c>
      <c r="L3072" s="9">
        <v>35.298042000000002</v>
      </c>
      <c r="M3072" s="9">
        <v>30.368653999999999</v>
      </c>
      <c r="N3072" s="9">
        <v>0.96980876000000005</v>
      </c>
      <c r="O3072" s="9">
        <v>15.12128</v>
      </c>
      <c r="P3072" s="9">
        <v>16.421130999999999</v>
      </c>
      <c r="Q3072" s="9">
        <v>19.360039</v>
      </c>
      <c r="R3072" s="9">
        <v>0.19784024</v>
      </c>
      <c r="S3072" s="9">
        <v>2.2820512000000001E-2</v>
      </c>
      <c r="T3072" s="9">
        <v>2.52</v>
      </c>
      <c r="U3072" s="9">
        <v>17.72</v>
      </c>
      <c r="V3072" s="9">
        <v>0.51102566999999999</v>
      </c>
      <c r="W3072" s="9">
        <v>2.1025640000000001</v>
      </c>
      <c r="X3072" s="9">
        <v>9.3047039999999992</v>
      </c>
      <c r="Y3072" s="9">
        <v>8.3480279999999993</v>
      </c>
      <c r="Z3072" s="9">
        <v>1.8898029999999999</v>
      </c>
      <c r="AA3072" s="9">
        <v>3.5446906</v>
      </c>
      <c r="AB3072" s="9">
        <v>14.540483999999999</v>
      </c>
      <c r="AC3072" s="9">
        <v>10.164674</v>
      </c>
      <c r="AD3072" s="9">
        <v>9.9479369999999996</v>
      </c>
      <c r="AE3072" s="9">
        <v>6.3833584999999999</v>
      </c>
      <c r="AF3072" s="9">
        <v>49.998142000000001</v>
      </c>
      <c r="AG3072" s="9">
        <v>64.992744000000002</v>
      </c>
      <c r="AH3072" s="9">
        <v>44.504845000000003</v>
      </c>
      <c r="AI3072" s="9">
        <v>70.138724999999994</v>
      </c>
    </row>
    <row r="3073" spans="1:35" ht="15.75" hidden="1" customHeight="1" x14ac:dyDescent="0.2">
      <c r="A3073" s="9">
        <v>3072</v>
      </c>
    </row>
    <row r="3074" spans="1:35" ht="15.75" hidden="1" customHeight="1" x14ac:dyDescent="0.2">
      <c r="A3074" s="9">
        <v>3073</v>
      </c>
    </row>
    <row r="3075" spans="1:35" ht="15.75" hidden="1" customHeight="1" x14ac:dyDescent="0.2">
      <c r="A3075" s="9">
        <v>3074</v>
      </c>
    </row>
    <row r="3076" spans="1:35" ht="15.75" customHeight="1" x14ac:dyDescent="0.2">
      <c r="A3076" s="9">
        <v>3075</v>
      </c>
      <c r="B3076" s="9">
        <v>7.5194283000000004</v>
      </c>
      <c r="C3076" s="9">
        <v>19.174728000000002</v>
      </c>
      <c r="D3076" s="9">
        <v>3</v>
      </c>
      <c r="E3076" s="9">
        <v>2.1223798</v>
      </c>
      <c r="F3076" s="9">
        <v>5.5421475999999998</v>
      </c>
      <c r="G3076" s="9">
        <v>1.0093209999999999</v>
      </c>
      <c r="H3076" s="9">
        <v>5.5404413E-2</v>
      </c>
      <c r="I3076" s="9">
        <v>7.158401E-3</v>
      </c>
      <c r="J3076" s="9">
        <v>3.6365080000000001</v>
      </c>
      <c r="K3076" s="9">
        <v>293.97152999999997</v>
      </c>
      <c r="L3076" s="9">
        <v>23.489052000000001</v>
      </c>
      <c r="M3076" s="9">
        <v>23.868144999999998</v>
      </c>
      <c r="N3076" s="9">
        <v>0.72711669999999995</v>
      </c>
      <c r="O3076" s="9">
        <v>17.697738999999999</v>
      </c>
      <c r="P3076" s="9">
        <v>19.870348</v>
      </c>
      <c r="Q3076" s="9">
        <v>0.36213455</v>
      </c>
      <c r="R3076" s="9">
        <v>0.10093398000000001</v>
      </c>
      <c r="S3076" s="9">
        <v>5.9136029999999999E-2</v>
      </c>
      <c r="T3076" s="9">
        <v>2.4805969999999999</v>
      </c>
      <c r="U3076" s="9">
        <v>16.268656</v>
      </c>
      <c r="V3076" s="9">
        <v>0.75011026999999997</v>
      </c>
      <c r="W3076" s="9">
        <v>7.1672792000000003</v>
      </c>
      <c r="X3076" s="9">
        <v>11.063753</v>
      </c>
      <c r="Y3076" s="9">
        <v>9.1277419999999996</v>
      </c>
      <c r="Z3076" s="9">
        <v>1.6847397</v>
      </c>
      <c r="AA3076" s="9">
        <v>2.8349698000000001</v>
      </c>
      <c r="AB3076" s="9">
        <v>16.880102000000001</v>
      </c>
      <c r="AC3076" s="9">
        <v>13.875963</v>
      </c>
      <c r="AD3076" s="9">
        <v>13.101146</v>
      </c>
      <c r="AE3076" s="9">
        <v>10.711955</v>
      </c>
      <c r="AF3076" s="9">
        <v>45.048428000000001</v>
      </c>
      <c r="AG3076" s="9">
        <v>53.882103000000001</v>
      </c>
      <c r="AH3076" s="9">
        <v>34.448590000000003</v>
      </c>
      <c r="AI3076" s="9">
        <v>47.356766</v>
      </c>
    </row>
    <row r="3077" spans="1:35" ht="15.75" hidden="1" customHeight="1" x14ac:dyDescent="0.2">
      <c r="A3077" s="9">
        <v>3076</v>
      </c>
    </row>
    <row r="3078" spans="1:35" ht="15.75" hidden="1" customHeight="1" x14ac:dyDescent="0.2">
      <c r="A3078" s="9">
        <v>3077</v>
      </c>
    </row>
    <row r="3079" spans="1:35" ht="15.75" customHeight="1" x14ac:dyDescent="0.2">
      <c r="A3079" s="9">
        <v>3078</v>
      </c>
      <c r="B3079" s="9">
        <v>2.9517286</v>
      </c>
      <c r="C3079" s="9">
        <v>9.243112</v>
      </c>
      <c r="D3079" s="9">
        <v>2</v>
      </c>
      <c r="E3079" s="9">
        <v>2.2352047000000002</v>
      </c>
      <c r="F3079" s="9">
        <v>5.9037594999999996</v>
      </c>
      <c r="G3079" s="9">
        <v>-0.48629793999999998</v>
      </c>
      <c r="H3079" s="9">
        <v>3.2330096000000003E-2</v>
      </c>
      <c r="I3079" s="9">
        <v>6.4486717000000002E-3</v>
      </c>
      <c r="J3079" s="9">
        <v>3.4595484999999999</v>
      </c>
      <c r="K3079" s="9">
        <v>293.97232000000002</v>
      </c>
      <c r="L3079" s="9">
        <v>25.627110999999999</v>
      </c>
      <c r="M3079" s="9">
        <v>25.701502000000001</v>
      </c>
      <c r="N3079" s="9">
        <v>0.81118449999999998</v>
      </c>
      <c r="O3079" s="9">
        <v>17.475956</v>
      </c>
      <c r="P3079" s="9">
        <v>19.950520999999998</v>
      </c>
      <c r="Q3079" s="9">
        <v>12.507073</v>
      </c>
      <c r="R3079" s="9">
        <v>0.21958839999999999</v>
      </c>
      <c r="S3079" s="9">
        <v>4.1456312000000002E-2</v>
      </c>
      <c r="T3079" s="9">
        <v>4.1044774000000004</v>
      </c>
      <c r="U3079" s="9">
        <v>17.850746000000001</v>
      </c>
      <c r="V3079" s="9">
        <v>1.5114563000000001</v>
      </c>
      <c r="W3079" s="9">
        <v>3.1359224000000001</v>
      </c>
      <c r="X3079" s="9">
        <v>11.909754</v>
      </c>
      <c r="Y3079" s="9">
        <v>9.4809070000000002</v>
      </c>
      <c r="Z3079" s="9">
        <v>1.6193696</v>
      </c>
      <c r="AA3079" s="9">
        <v>3.1315496</v>
      </c>
      <c r="AB3079" s="9">
        <v>17.796686000000001</v>
      </c>
      <c r="AC3079" s="9">
        <v>11.061769999999999</v>
      </c>
      <c r="AD3079" s="9">
        <v>12.569297000000001</v>
      </c>
      <c r="AE3079" s="9">
        <v>6.7912034999999999</v>
      </c>
      <c r="AF3079" s="9">
        <v>44.758629999999997</v>
      </c>
      <c r="AG3079" s="9">
        <v>66.668090000000007</v>
      </c>
      <c r="AH3079" s="9">
        <v>31.173991999999998</v>
      </c>
      <c r="AI3079" s="9">
        <v>63.636574000000003</v>
      </c>
    </row>
    <row r="3080" spans="1:35" ht="15.75" customHeight="1" x14ac:dyDescent="0.2">
      <c r="A3080" s="9">
        <v>3079</v>
      </c>
      <c r="B3080" s="9">
        <v>3.5537003999999999</v>
      </c>
      <c r="C3080" s="9">
        <v>8.5491689999999991</v>
      </c>
      <c r="D3080" s="9">
        <v>2.3840732999999998</v>
      </c>
      <c r="E3080" s="9">
        <v>2.1500910000000002</v>
      </c>
      <c r="F3080" s="9">
        <v>6.0359170000000004</v>
      </c>
      <c r="G3080" s="9">
        <v>2.3010524000000001E-2</v>
      </c>
      <c r="H3080" s="9">
        <v>4.1937984999999997E-2</v>
      </c>
      <c r="I3080" s="9">
        <v>5.9359499999999997E-3</v>
      </c>
      <c r="J3080" s="9">
        <v>2.6442401000000002</v>
      </c>
      <c r="K3080" s="9">
        <v>295.92343</v>
      </c>
      <c r="L3080" s="9">
        <v>45.91733</v>
      </c>
      <c r="M3080" s="9">
        <v>31.942927999999998</v>
      </c>
      <c r="N3080" s="9">
        <v>1.2543138</v>
      </c>
      <c r="O3080" s="9">
        <v>12.573292</v>
      </c>
      <c r="P3080" s="9">
        <v>14.349005</v>
      </c>
      <c r="Q3080" s="9">
        <v>1.0103086999999999</v>
      </c>
      <c r="R3080" s="9">
        <v>4.1341968E-2</v>
      </c>
      <c r="S3080" s="9">
        <v>5.8291487000000003E-2</v>
      </c>
      <c r="T3080" s="9">
        <v>1.8362282999999999</v>
      </c>
      <c r="U3080" s="9">
        <v>15.656326999999999</v>
      </c>
      <c r="V3080" s="9">
        <v>1.8647286999999999</v>
      </c>
      <c r="W3080" s="9">
        <v>3.5271317999999998</v>
      </c>
      <c r="X3080" s="9">
        <v>7.431152</v>
      </c>
      <c r="Y3080" s="9">
        <v>5.552886</v>
      </c>
      <c r="Z3080" s="9">
        <v>2.2359529</v>
      </c>
      <c r="AA3080" s="9">
        <v>3.8478048</v>
      </c>
      <c r="AB3080" s="9">
        <v>13.012587</v>
      </c>
      <c r="AC3080" s="9">
        <v>6.3125815000000003</v>
      </c>
      <c r="AD3080" s="9">
        <v>8.6918869999999995</v>
      </c>
      <c r="AE3080" s="9">
        <v>4.3432918000000003</v>
      </c>
      <c r="AF3080" s="9">
        <v>46.471325</v>
      </c>
      <c r="AG3080" s="9">
        <v>78.604910000000004</v>
      </c>
      <c r="AH3080" s="9">
        <v>51.922606999999999</v>
      </c>
      <c r="AI3080" s="9">
        <v>89.726950000000002</v>
      </c>
    </row>
    <row r="3081" spans="1:35" ht="15.75" customHeight="1" x14ac:dyDescent="0.2">
      <c r="A3081" s="9">
        <v>3080</v>
      </c>
      <c r="B3081" s="9">
        <v>4.1730470000000004</v>
      </c>
      <c r="C3081" s="9">
        <v>11.357623999999999</v>
      </c>
      <c r="D3081" s="9">
        <v>2.1590910000000001</v>
      </c>
      <c r="E3081" s="9">
        <v>2.0024872</v>
      </c>
      <c r="F3081" s="9">
        <v>5.5329519999999999</v>
      </c>
      <c r="G3081" s="9">
        <v>-2.2458594000000001</v>
      </c>
      <c r="H3081" s="9">
        <v>2.9090910000000001E-2</v>
      </c>
      <c r="I3081" s="9">
        <v>7.1568702999999997E-3</v>
      </c>
      <c r="J3081" s="9">
        <v>2.8038750000000001</v>
      </c>
      <c r="K3081" s="9">
        <v>294.82974000000002</v>
      </c>
      <c r="L3081" s="9">
        <v>22.814425</v>
      </c>
      <c r="M3081" s="9">
        <v>23.763000000000002</v>
      </c>
      <c r="N3081" s="9">
        <v>0.73654580000000003</v>
      </c>
      <c r="O3081" s="9">
        <v>18.030901</v>
      </c>
      <c r="P3081" s="9">
        <v>20.003937000000001</v>
      </c>
      <c r="Q3081" s="9">
        <v>0.69888910000000004</v>
      </c>
      <c r="R3081" s="9">
        <v>0.12869576999999999</v>
      </c>
      <c r="S3081" s="9">
        <v>2.9204546000000001E-2</v>
      </c>
      <c r="T3081" s="9">
        <v>1.7755102</v>
      </c>
      <c r="U3081" s="9">
        <v>15.020409000000001</v>
      </c>
      <c r="V3081" s="9">
        <v>0.94306814999999999</v>
      </c>
      <c r="W3081" s="9">
        <v>3.1363637</v>
      </c>
      <c r="X3081" s="9">
        <v>11.31427</v>
      </c>
      <c r="Y3081" s="9">
        <v>9.4439930000000007</v>
      </c>
      <c r="Z3081" s="9">
        <v>1.6843802000000001</v>
      </c>
      <c r="AA3081" s="9">
        <v>2.8310257999999999</v>
      </c>
      <c r="AB3081" s="9">
        <v>16.931132999999999</v>
      </c>
      <c r="AC3081" s="9">
        <v>14.618131999999999</v>
      </c>
      <c r="AD3081" s="9">
        <v>14.213094</v>
      </c>
      <c r="AE3081" s="9">
        <v>11.754016</v>
      </c>
      <c r="AF3081" s="9">
        <v>44.866463000000003</v>
      </c>
      <c r="AG3081" s="9">
        <v>52.344079999999998</v>
      </c>
      <c r="AH3081" s="9">
        <v>33.039093000000001</v>
      </c>
      <c r="AI3081" s="9">
        <v>44.051009999999998</v>
      </c>
    </row>
    <row r="3082" spans="1:35" ht="15.75" hidden="1" customHeight="1" x14ac:dyDescent="0.2">
      <c r="A3082" s="9">
        <v>3081</v>
      </c>
      <c r="E3082" s="9">
        <v>3.4330747000000001</v>
      </c>
      <c r="F3082" s="9">
        <v>8.1160789999999992</v>
      </c>
      <c r="I3082" s="9">
        <v>7.2878696999999996E-3</v>
      </c>
      <c r="J3082" s="9">
        <v>2.0409234000000001</v>
      </c>
      <c r="K3082" s="9">
        <v>292.52114999999998</v>
      </c>
      <c r="L3082" s="9">
        <v>27.382763000000001</v>
      </c>
      <c r="M3082" s="9">
        <v>22.154425</v>
      </c>
      <c r="N3082" s="9">
        <v>0.65016496000000001</v>
      </c>
      <c r="O3082" s="9">
        <v>16.426293999999999</v>
      </c>
      <c r="P3082" s="9">
        <v>17.991907000000001</v>
      </c>
      <c r="Q3082" s="9">
        <v>35.799999999999997</v>
      </c>
      <c r="X3082" s="9">
        <v>9.9211010000000002</v>
      </c>
      <c r="Y3082" s="9">
        <v>8.3946319999999996</v>
      </c>
      <c r="Z3082" s="9">
        <v>1.5979816</v>
      </c>
      <c r="AA3082" s="9">
        <v>2.7219584000000001</v>
      </c>
      <c r="AB3082" s="9">
        <v>15.384200999999999</v>
      </c>
      <c r="AC3082" s="9">
        <v>13.483751</v>
      </c>
      <c r="AD3082" s="9">
        <v>12.489758999999999</v>
      </c>
      <c r="AE3082" s="9">
        <v>10.381916</v>
      </c>
      <c r="AF3082" s="9">
        <v>45.032837000000001</v>
      </c>
      <c r="AG3082" s="9">
        <v>42.526305999999998</v>
      </c>
      <c r="AH3082" s="9">
        <v>38.029761999999998</v>
      </c>
      <c r="AI3082" s="9">
        <v>48.588279999999997</v>
      </c>
    </row>
    <row r="3083" spans="1:35" ht="15.75" customHeight="1" x14ac:dyDescent="0.2">
      <c r="A3083" s="9">
        <v>3082</v>
      </c>
      <c r="B3083" s="9">
        <v>1.5015897</v>
      </c>
      <c r="C3083" s="9">
        <v>4.2478642000000004</v>
      </c>
      <c r="D3083" s="9">
        <v>2</v>
      </c>
      <c r="E3083" s="9">
        <v>2.242772</v>
      </c>
      <c r="F3083" s="9">
        <v>6.8633274999999996</v>
      </c>
      <c r="G3083" s="9">
        <v>-0.73283310000000002</v>
      </c>
      <c r="H3083" s="9">
        <v>1.3829787E-2</v>
      </c>
      <c r="I3083" s="9">
        <v>6.9468515000000002E-3</v>
      </c>
      <c r="J3083" s="9">
        <v>1.5286465</v>
      </c>
      <c r="K3083" s="9">
        <v>296.67264</v>
      </c>
      <c r="L3083" s="9">
        <v>33.904162999999997</v>
      </c>
      <c r="M3083" s="9">
        <v>29.017962000000001</v>
      </c>
      <c r="N3083" s="9">
        <v>0.99297349999999995</v>
      </c>
      <c r="O3083" s="9">
        <v>15.502678</v>
      </c>
      <c r="P3083" s="9">
        <v>16.754795000000001</v>
      </c>
      <c r="Q3083" s="9">
        <v>3.4208896000000002</v>
      </c>
      <c r="R3083" s="9">
        <v>0.18190228999999999</v>
      </c>
      <c r="S3083" s="9">
        <v>2.9432625E-2</v>
      </c>
      <c r="T3083" s="9">
        <v>2.1486486999999999</v>
      </c>
      <c r="U3083" s="9">
        <v>15.378378</v>
      </c>
      <c r="V3083" s="9">
        <v>0.47872340000000002</v>
      </c>
      <c r="W3083" s="9">
        <v>1.7588652</v>
      </c>
      <c r="X3083" s="9">
        <v>8.2171669999999999</v>
      </c>
      <c r="Y3083" s="9">
        <v>7.8537483000000003</v>
      </c>
      <c r="Z3083" s="9">
        <v>1.9493982999999999</v>
      </c>
      <c r="AA3083" s="9">
        <v>3.5919732999999998</v>
      </c>
      <c r="AB3083" s="9">
        <v>14.668748000000001</v>
      </c>
      <c r="AC3083" s="9">
        <v>10.981790999999999</v>
      </c>
      <c r="AD3083" s="9">
        <v>10.398009999999999</v>
      </c>
      <c r="AE3083" s="9">
        <v>6.8312835999999999</v>
      </c>
      <c r="AF3083" s="9">
        <v>47.151615</v>
      </c>
      <c r="AG3083" s="9">
        <v>59.430515</v>
      </c>
      <c r="AH3083" s="9">
        <v>44.443232999999999</v>
      </c>
      <c r="AI3083" s="9">
        <v>66.031779999999998</v>
      </c>
    </row>
    <row r="3084" spans="1:35" ht="15.75" hidden="1" customHeight="1" x14ac:dyDescent="0.2">
      <c r="A3084" s="9">
        <v>3083</v>
      </c>
    </row>
    <row r="3085" spans="1:35" ht="15.75" customHeight="1" x14ac:dyDescent="0.2">
      <c r="A3085" s="9">
        <v>3084</v>
      </c>
      <c r="B3085" s="9">
        <v>2.4538688999999998</v>
      </c>
      <c r="C3085" s="9">
        <v>8.5686769999999992</v>
      </c>
      <c r="D3085" s="9">
        <v>2</v>
      </c>
      <c r="E3085" s="9">
        <v>2.1899120000000001</v>
      </c>
      <c r="F3085" s="9">
        <v>6.3612431999999997</v>
      </c>
      <c r="G3085" s="9">
        <v>-0.19414741999999999</v>
      </c>
      <c r="H3085" s="9">
        <v>1.5670885999999998E-2</v>
      </c>
      <c r="I3085" s="9">
        <v>6.4079673000000002E-3</v>
      </c>
      <c r="J3085" s="9">
        <v>2.6963127</v>
      </c>
      <c r="K3085" s="9">
        <v>296.45614999999998</v>
      </c>
      <c r="L3085" s="9">
        <v>36.721440000000001</v>
      </c>
      <c r="M3085" s="9">
        <v>41.175502999999999</v>
      </c>
      <c r="N3085" s="9">
        <v>1.1277539000000001</v>
      </c>
      <c r="O3085" s="9">
        <v>14.759369</v>
      </c>
      <c r="P3085" s="9">
        <v>16.707912</v>
      </c>
      <c r="Q3085" s="9">
        <v>1.2275130000000001</v>
      </c>
      <c r="R3085" s="9">
        <v>0.13343927</v>
      </c>
      <c r="S3085" s="9">
        <v>2.4860759999999999E-2</v>
      </c>
      <c r="T3085" s="9">
        <v>1.4038461</v>
      </c>
      <c r="U3085" s="9">
        <v>13.823529000000001</v>
      </c>
      <c r="V3085" s="9">
        <v>1.3116709</v>
      </c>
      <c r="W3085" s="9">
        <v>1.4202532000000001</v>
      </c>
      <c r="X3085" s="9">
        <v>14.663938999999999</v>
      </c>
      <c r="Y3085" s="9">
        <v>12.660297999999999</v>
      </c>
      <c r="Z3085" s="9">
        <v>2.2853460000000001</v>
      </c>
      <c r="AA3085" s="9">
        <v>3.8354194000000001</v>
      </c>
      <c r="AB3085" s="9">
        <v>14.266299</v>
      </c>
      <c r="AC3085" s="9">
        <v>8.7018170000000001</v>
      </c>
      <c r="AD3085" s="9">
        <v>9.0916300000000003</v>
      </c>
      <c r="AE3085" s="9">
        <v>5.0748280000000001</v>
      </c>
      <c r="AF3085" s="9">
        <v>74.371679999999998</v>
      </c>
      <c r="AG3085" s="9">
        <v>108.50102</v>
      </c>
      <c r="AH3085" s="9">
        <v>47.131275000000002</v>
      </c>
      <c r="AI3085" s="9">
        <v>77.114530000000002</v>
      </c>
    </row>
    <row r="3086" spans="1:35" ht="15.75" hidden="1" customHeight="1" x14ac:dyDescent="0.2">
      <c r="A3086" s="9">
        <v>3085</v>
      </c>
    </row>
    <row r="3087" spans="1:35" ht="15.75" customHeight="1" x14ac:dyDescent="0.2">
      <c r="A3087" s="9">
        <v>3086</v>
      </c>
      <c r="B3087" s="9">
        <v>3.5567161999999999</v>
      </c>
      <c r="C3087" s="9">
        <v>9.6300159999999995</v>
      </c>
      <c r="D3087" s="9">
        <v>2</v>
      </c>
      <c r="E3087" s="9">
        <v>2.0828304000000002</v>
      </c>
      <c r="F3087" s="9">
        <v>6.0911410000000004</v>
      </c>
      <c r="G3087" s="9">
        <v>2.1441428999999999</v>
      </c>
      <c r="H3087" s="9">
        <v>2.0769230999999999E-2</v>
      </c>
      <c r="I3087" s="9">
        <v>6.1107870000000003E-3</v>
      </c>
      <c r="J3087" s="9">
        <v>2.3188694000000001</v>
      </c>
      <c r="K3087" s="9">
        <v>296.45087000000001</v>
      </c>
      <c r="L3087" s="9">
        <v>39.46031</v>
      </c>
      <c r="M3087" s="9">
        <v>36.149810000000002</v>
      </c>
      <c r="N3087" s="9">
        <v>1.1989533999999999</v>
      </c>
      <c r="O3087" s="9">
        <v>14.279700999999999</v>
      </c>
      <c r="P3087" s="9">
        <v>16.045597000000001</v>
      </c>
      <c r="Q3087" s="9">
        <v>2.2321723000000002</v>
      </c>
      <c r="R3087" s="9">
        <v>0.35584982999999998</v>
      </c>
      <c r="S3087" s="9">
        <v>2.7692308999999998E-2</v>
      </c>
      <c r="T3087" s="9">
        <v>1.875</v>
      </c>
      <c r="U3087" s="9">
        <v>20.125</v>
      </c>
      <c r="V3087" s="9">
        <v>0.35000002000000002</v>
      </c>
      <c r="W3087" s="9">
        <v>2.7692307999999999</v>
      </c>
      <c r="X3087" s="9">
        <v>10.721515</v>
      </c>
      <c r="Y3087" s="9">
        <v>9.0016949999999998</v>
      </c>
      <c r="Z3087" s="9">
        <v>2.3396186999999999</v>
      </c>
      <c r="AA3087" s="9">
        <v>3.9838602999999999</v>
      </c>
      <c r="AB3087" s="9">
        <v>13.633226000000001</v>
      </c>
      <c r="AC3087" s="9">
        <v>7.8104614999999997</v>
      </c>
      <c r="AD3087" s="9">
        <v>8.9618120000000001</v>
      </c>
      <c r="AE3087" s="9">
        <v>4.8465249999999997</v>
      </c>
      <c r="AF3087" s="9">
        <v>59.674174999999998</v>
      </c>
      <c r="AG3087" s="9">
        <v>89.012730000000005</v>
      </c>
      <c r="AH3087" s="9">
        <v>49.901350000000001</v>
      </c>
      <c r="AI3087" s="9">
        <v>81.677099999999996</v>
      </c>
    </row>
    <row r="3088" spans="1:35" ht="15.75" hidden="1" customHeight="1" x14ac:dyDescent="0.2">
      <c r="A3088" s="9">
        <v>3087</v>
      </c>
    </row>
    <row r="3089" spans="1:35" ht="15.75" hidden="1" customHeight="1" x14ac:dyDescent="0.2">
      <c r="A3089" s="9">
        <v>3088</v>
      </c>
    </row>
    <row r="3090" spans="1:35" ht="15.75" customHeight="1" x14ac:dyDescent="0.2">
      <c r="A3090" s="9">
        <v>3089</v>
      </c>
      <c r="B3090" s="9">
        <v>10.533084000000001</v>
      </c>
      <c r="C3090" s="9">
        <v>20.497038</v>
      </c>
      <c r="D3090" s="9">
        <v>3</v>
      </c>
      <c r="E3090" s="9">
        <v>2.1088073000000001</v>
      </c>
      <c r="F3090" s="9">
        <v>6.4633019999999997</v>
      </c>
      <c r="G3090" s="9">
        <v>-0.15088067999999999</v>
      </c>
      <c r="H3090" s="9">
        <v>9.0375940000000002E-2</v>
      </c>
      <c r="I3090" s="9">
        <v>5.3801420000000001E-3</v>
      </c>
      <c r="J3090" s="9">
        <v>4.0955205000000001</v>
      </c>
      <c r="K3090" s="9">
        <v>293.78064000000001</v>
      </c>
      <c r="L3090" s="9">
        <v>46.334440000000001</v>
      </c>
      <c r="M3090" s="9">
        <v>33.280839999999998</v>
      </c>
      <c r="N3090" s="9">
        <v>1.1554734</v>
      </c>
      <c r="O3090" s="9">
        <v>12.162323000000001</v>
      </c>
      <c r="P3090" s="9">
        <v>14.394007999999999</v>
      </c>
      <c r="Q3090" s="9">
        <v>1.4681443999999999</v>
      </c>
      <c r="R3090" s="9">
        <v>5.0622507999999997E-2</v>
      </c>
      <c r="S3090" s="9">
        <v>7.8345865000000001E-2</v>
      </c>
      <c r="T3090" s="9">
        <v>2.5764705999999999</v>
      </c>
      <c r="U3090" s="9">
        <v>16.543209999999998</v>
      </c>
      <c r="V3090" s="9">
        <v>8.5263160000000005E-2</v>
      </c>
      <c r="W3090" s="9">
        <v>0.30075185999999998</v>
      </c>
      <c r="X3090" s="9">
        <v>9.2094179999999994</v>
      </c>
      <c r="Y3090" s="9">
        <v>7.2196007</v>
      </c>
      <c r="Z3090" s="9">
        <v>2.0521669999999999</v>
      </c>
      <c r="AA3090" s="9">
        <v>3.5142213999999998</v>
      </c>
      <c r="AB3090" s="9">
        <v>13.004019</v>
      </c>
      <c r="AC3090" s="9">
        <v>5.9327579999999998</v>
      </c>
      <c r="AD3090" s="9">
        <v>7.8955364000000001</v>
      </c>
      <c r="AE3090" s="9">
        <v>4.0846590000000003</v>
      </c>
      <c r="AF3090" s="9">
        <v>56.286625000000001</v>
      </c>
      <c r="AG3090" s="9">
        <v>95.017570000000006</v>
      </c>
      <c r="AH3090" s="9">
        <v>52.934531999999997</v>
      </c>
      <c r="AI3090" s="9">
        <v>92.272810000000007</v>
      </c>
    </row>
    <row r="3091" spans="1:35" ht="15.75" hidden="1" customHeight="1" x14ac:dyDescent="0.2">
      <c r="A3091" s="9">
        <v>3090</v>
      </c>
    </row>
    <row r="3092" spans="1:35" ht="15.75" hidden="1" customHeight="1" x14ac:dyDescent="0.2">
      <c r="A3092" s="9">
        <v>3091</v>
      </c>
      <c r="E3092" s="9">
        <v>2.1819746000000002</v>
      </c>
      <c r="F3092" s="9">
        <v>5.3775069999999996</v>
      </c>
    </row>
    <row r="3093" spans="1:35" ht="15.75" customHeight="1" x14ac:dyDescent="0.2">
      <c r="A3093" s="9">
        <v>3092</v>
      </c>
      <c r="B3093" s="9">
        <v>7.482075</v>
      </c>
      <c r="C3093" s="9">
        <v>17.115465</v>
      </c>
      <c r="D3093" s="9">
        <v>2.9389533999999999</v>
      </c>
      <c r="E3093" s="9">
        <v>1.8458870999999999</v>
      </c>
      <c r="F3093" s="9">
        <v>4.9501499999999998</v>
      </c>
      <c r="G3093" s="9">
        <v>-1.9292148</v>
      </c>
      <c r="H3093" s="9">
        <v>4.4796509999999998E-2</v>
      </c>
      <c r="I3093" s="9">
        <v>6.5728356000000002E-3</v>
      </c>
      <c r="J3093" s="9">
        <v>2.6272712</v>
      </c>
      <c r="K3093" s="9">
        <v>296.78676999999999</v>
      </c>
      <c r="L3093" s="9">
        <v>38.120517999999997</v>
      </c>
      <c r="M3093" s="9">
        <v>31.992773</v>
      </c>
      <c r="N3093" s="9">
        <v>1.1261057000000001</v>
      </c>
      <c r="O3093" s="9">
        <v>14.449845</v>
      </c>
      <c r="P3093" s="9">
        <v>16.228209</v>
      </c>
      <c r="Q3093" s="9">
        <v>2.1263306000000002</v>
      </c>
      <c r="R3093" s="9">
        <v>0.37099397000000001</v>
      </c>
      <c r="S3093" s="9">
        <v>4.1769102000000002E-2</v>
      </c>
      <c r="T3093" s="9">
        <v>1.9547739</v>
      </c>
      <c r="U3093" s="9">
        <v>15.994897999999999</v>
      </c>
      <c r="V3093" s="9">
        <v>2.1473255</v>
      </c>
      <c r="W3093" s="9">
        <v>5.0348835000000003</v>
      </c>
      <c r="X3093" s="9">
        <v>10.702586</v>
      </c>
      <c r="Y3093" s="9">
        <v>7.8692539999999997</v>
      </c>
      <c r="Z3093" s="9">
        <v>2.1792232999999999</v>
      </c>
      <c r="AA3093" s="9">
        <v>3.9277053</v>
      </c>
      <c r="AB3093" s="9">
        <v>14.574185</v>
      </c>
      <c r="AC3093" s="9">
        <v>8.259074</v>
      </c>
      <c r="AD3093" s="9">
        <v>8.7503419999999998</v>
      </c>
      <c r="AE3093" s="9">
        <v>4.9391936999999997</v>
      </c>
      <c r="AF3093" s="9">
        <v>50.803145999999998</v>
      </c>
      <c r="AG3093" s="9">
        <v>81.484474000000006</v>
      </c>
      <c r="AH3093" s="9">
        <v>47.260129999999997</v>
      </c>
      <c r="AI3093" s="9">
        <v>80.199550000000002</v>
      </c>
    </row>
    <row r="3094" spans="1:35" ht="15.75" customHeight="1" x14ac:dyDescent="0.2">
      <c r="A3094" s="9">
        <v>3093</v>
      </c>
      <c r="B3094" s="9">
        <v>1.7374535</v>
      </c>
      <c r="C3094" s="9">
        <v>4.6704903</v>
      </c>
      <c r="D3094" s="9">
        <v>2</v>
      </c>
      <c r="E3094" s="9">
        <v>2.3456670000000002</v>
      </c>
      <c r="F3094" s="9">
        <v>7.3088749999999996</v>
      </c>
      <c r="G3094" s="9">
        <v>0.40396169999999998</v>
      </c>
      <c r="H3094" s="9">
        <v>6.6666664E-3</v>
      </c>
      <c r="I3094" s="9">
        <v>6.6154795000000002E-3</v>
      </c>
      <c r="J3094" s="9">
        <v>1.8091215</v>
      </c>
      <c r="K3094" s="9">
        <v>297.50139999999999</v>
      </c>
      <c r="L3094" s="9">
        <v>46.064242999999998</v>
      </c>
      <c r="M3094" s="9">
        <v>33.784219999999998</v>
      </c>
      <c r="N3094" s="9">
        <v>1.3228773</v>
      </c>
      <c r="O3094" s="9">
        <v>12.982479</v>
      </c>
      <c r="P3094" s="9">
        <v>14.452562</v>
      </c>
      <c r="Q3094" s="9">
        <v>0.88807080000000005</v>
      </c>
      <c r="R3094" s="9">
        <v>0.17399359</v>
      </c>
      <c r="S3094" s="9">
        <v>6.6666670000000003E-3</v>
      </c>
      <c r="T3094" s="9">
        <v>1</v>
      </c>
      <c r="U3094" s="9">
        <v>16</v>
      </c>
      <c r="V3094" s="9">
        <v>0</v>
      </c>
      <c r="W3094" s="9">
        <v>1.7777778</v>
      </c>
      <c r="X3094" s="9">
        <v>8.5449094999999993</v>
      </c>
      <c r="Y3094" s="9">
        <v>6.4894885999999996</v>
      </c>
      <c r="Z3094" s="9">
        <v>2.5573486999999999</v>
      </c>
      <c r="AA3094" s="9">
        <v>4.0910525</v>
      </c>
      <c r="AB3094" s="9">
        <v>11.899782999999999</v>
      </c>
      <c r="AC3094" s="9">
        <v>6.5373286999999998</v>
      </c>
      <c r="AD3094" s="9">
        <v>8.2872529999999998</v>
      </c>
      <c r="AE3094" s="9">
        <v>4.3660180000000004</v>
      </c>
      <c r="AF3094" s="9">
        <v>58.254395000000002</v>
      </c>
      <c r="AG3094" s="9">
        <v>86.819360000000003</v>
      </c>
      <c r="AH3094" s="9">
        <v>58.982773000000002</v>
      </c>
      <c r="AI3094" s="9">
        <v>88.629943999999995</v>
      </c>
    </row>
    <row r="3095" spans="1:35" ht="15.75" hidden="1" customHeight="1" x14ac:dyDescent="0.2">
      <c r="A3095" s="9">
        <v>3094</v>
      </c>
    </row>
    <row r="3096" spans="1:35" ht="15.75" hidden="1" customHeight="1" x14ac:dyDescent="0.2">
      <c r="A3096" s="9">
        <v>3095</v>
      </c>
    </row>
    <row r="3097" spans="1:35" ht="15.75" hidden="1" customHeight="1" x14ac:dyDescent="0.2">
      <c r="A3097" s="9">
        <v>3096</v>
      </c>
      <c r="E3097" s="9">
        <v>2.2804674999999999</v>
      </c>
      <c r="F3097" s="9">
        <v>5.7309510000000001</v>
      </c>
      <c r="I3097" s="9">
        <v>7.4560080000000001E-3</v>
      </c>
      <c r="J3097" s="9">
        <v>1.5437780999999999</v>
      </c>
      <c r="K3097" s="9">
        <v>293.08960000000002</v>
      </c>
      <c r="L3097" s="9">
        <v>31.466049999999999</v>
      </c>
      <c r="M3097" s="9">
        <v>26.567461000000002</v>
      </c>
      <c r="N3097" s="9">
        <v>0.66098623999999995</v>
      </c>
      <c r="O3097" s="9">
        <v>15.418787999999999</v>
      </c>
      <c r="P3097" s="9">
        <v>16.801603</v>
      </c>
      <c r="Q3097" s="9">
        <v>41.878386999999996</v>
      </c>
      <c r="X3097" s="9">
        <v>7.471768</v>
      </c>
      <c r="Y3097" s="9">
        <v>6.8811283000000003</v>
      </c>
      <c r="Z3097" s="9">
        <v>1.5655836999999999</v>
      </c>
      <c r="AA3097" s="9">
        <v>2.8229535000000001</v>
      </c>
      <c r="AB3097" s="9">
        <v>14.411301</v>
      </c>
      <c r="AC3097" s="9">
        <v>12.108155999999999</v>
      </c>
      <c r="AD3097" s="9">
        <v>10.379019</v>
      </c>
      <c r="AE3097" s="9">
        <v>8.3923850000000009</v>
      </c>
      <c r="AF3097" s="9">
        <v>47.358176999999998</v>
      </c>
      <c r="AG3097" s="9">
        <v>46.500126000000002</v>
      </c>
      <c r="AH3097" s="9">
        <v>42.866576999999999</v>
      </c>
      <c r="AI3097" s="9">
        <v>56.601112000000001</v>
      </c>
    </row>
    <row r="3098" spans="1:35" ht="15.75" customHeight="1" x14ac:dyDescent="0.2">
      <c r="A3098" s="9">
        <v>3097</v>
      </c>
      <c r="B3098" s="9">
        <v>6.0242047000000003</v>
      </c>
      <c r="C3098" s="9">
        <v>20.039078</v>
      </c>
      <c r="D3098" s="9">
        <v>2.3703704000000001</v>
      </c>
      <c r="E3098" s="9">
        <v>3.1614632999999999</v>
      </c>
      <c r="F3098" s="9">
        <v>8.7016120000000008</v>
      </c>
      <c r="G3098" s="9">
        <v>3.8931809999999998</v>
      </c>
      <c r="H3098" s="9">
        <v>1.8796297E-2</v>
      </c>
      <c r="I3098" s="9">
        <v>7.218487E-3</v>
      </c>
      <c r="J3098" s="9">
        <v>2.8835516000000001</v>
      </c>
      <c r="K3098" s="9">
        <v>292.40933000000001</v>
      </c>
      <c r="L3098" s="9">
        <v>20.630179999999999</v>
      </c>
      <c r="M3098" s="9">
        <v>21.404095000000002</v>
      </c>
      <c r="N3098" s="9">
        <v>0.54719139999999999</v>
      </c>
      <c r="O3098" s="9">
        <v>18.446076999999999</v>
      </c>
      <c r="P3098" s="9">
        <v>20.441319</v>
      </c>
      <c r="Q3098" s="9">
        <v>0.75952940000000002</v>
      </c>
      <c r="R3098" s="9">
        <v>0.23309969999999999</v>
      </c>
      <c r="S3098" s="9">
        <v>2.2321437999999999E-2</v>
      </c>
      <c r="T3098" s="9">
        <v>3.3260869999999998</v>
      </c>
      <c r="U3098" s="9">
        <v>14.608696</v>
      </c>
      <c r="V3098" s="9">
        <v>0.28148147000000001</v>
      </c>
      <c r="W3098" s="9">
        <v>0.87962960000000001</v>
      </c>
      <c r="X3098" s="9">
        <v>11.161175999999999</v>
      </c>
      <c r="Y3098" s="9">
        <v>9.3098120000000009</v>
      </c>
      <c r="Z3098" s="9">
        <v>1.4907832000000001</v>
      </c>
      <c r="AA3098" s="9">
        <v>2.2521331</v>
      </c>
      <c r="AB3098" s="9">
        <v>17.525084</v>
      </c>
      <c r="AC3098" s="9">
        <v>15.403484000000001</v>
      </c>
      <c r="AD3098" s="9">
        <v>13.973191</v>
      </c>
      <c r="AE3098" s="9">
        <v>12.494450000000001</v>
      </c>
      <c r="AF3098" s="9">
        <v>41.815330000000003</v>
      </c>
      <c r="AG3098" s="9">
        <v>46.789230000000003</v>
      </c>
      <c r="AH3098" s="9">
        <v>31.161957000000001</v>
      </c>
      <c r="AI3098" s="9">
        <v>40.095275999999998</v>
      </c>
    </row>
    <row r="3099" spans="1:35" ht="15.75" hidden="1" customHeight="1" x14ac:dyDescent="0.2">
      <c r="A3099" s="9">
        <v>3098</v>
      </c>
    </row>
    <row r="3100" spans="1:35" ht="15.75" customHeight="1" x14ac:dyDescent="0.2">
      <c r="A3100" s="9">
        <v>3099</v>
      </c>
      <c r="B3100" s="9">
        <v>1.1616211000000001</v>
      </c>
      <c r="C3100" s="9">
        <v>3.7551098000000001</v>
      </c>
      <c r="D3100" s="9">
        <v>2</v>
      </c>
      <c r="E3100" s="9">
        <v>1.9854314</v>
      </c>
      <c r="F3100" s="9">
        <v>5.3558570000000003</v>
      </c>
      <c r="G3100" s="9">
        <v>-0.24485915999999999</v>
      </c>
      <c r="H3100" s="9">
        <v>7.7777775000000002E-3</v>
      </c>
      <c r="I3100" s="9">
        <v>6.386353E-3</v>
      </c>
      <c r="J3100" s="9">
        <v>2.3783672</v>
      </c>
      <c r="K3100" s="9">
        <v>296.14780000000002</v>
      </c>
      <c r="L3100" s="9">
        <v>43.999049999999997</v>
      </c>
      <c r="M3100" s="9">
        <v>31.342396000000001</v>
      </c>
      <c r="N3100" s="9">
        <v>1.2350346000000001</v>
      </c>
      <c r="O3100" s="9">
        <v>12.994551</v>
      </c>
      <c r="P3100" s="9">
        <v>14.667809500000001</v>
      </c>
      <c r="Q3100" s="9">
        <v>10.534535</v>
      </c>
      <c r="R3100" s="9">
        <v>0.21693229999999999</v>
      </c>
      <c r="S3100" s="9">
        <v>3.0555556000000001E-2</v>
      </c>
      <c r="T3100" s="9">
        <v>1.6333333000000001</v>
      </c>
      <c r="U3100" s="9">
        <v>12.928572000000001</v>
      </c>
      <c r="V3100" s="9">
        <v>0.74888885000000005</v>
      </c>
      <c r="W3100" s="9">
        <v>1.3518517999999999</v>
      </c>
      <c r="X3100" s="9">
        <v>11.912261000000001</v>
      </c>
      <c r="Y3100" s="9">
        <v>8.2681129999999996</v>
      </c>
      <c r="Z3100" s="9">
        <v>2.1905358000000001</v>
      </c>
      <c r="AA3100" s="9">
        <v>3.8522867999999999</v>
      </c>
      <c r="AB3100" s="9">
        <v>13.279757500000001</v>
      </c>
      <c r="AC3100" s="9">
        <v>6.8419699999999999</v>
      </c>
      <c r="AD3100" s="9">
        <v>9.2387639999999998</v>
      </c>
      <c r="AE3100" s="9">
        <v>4.6812586999999999</v>
      </c>
      <c r="AF3100" s="9">
        <v>43.394947000000002</v>
      </c>
      <c r="AG3100" s="9">
        <v>70.078280000000007</v>
      </c>
      <c r="AH3100" s="9">
        <v>49.356594000000001</v>
      </c>
      <c r="AI3100" s="9">
        <v>86.663619999999995</v>
      </c>
    </row>
    <row r="3101" spans="1:35" ht="15.75" hidden="1" customHeight="1" x14ac:dyDescent="0.2">
      <c r="A3101" s="9">
        <v>3100</v>
      </c>
    </row>
    <row r="3102" spans="1:35" ht="15.75" hidden="1" customHeight="1" x14ac:dyDescent="0.2">
      <c r="A3102" s="9">
        <v>3101</v>
      </c>
      <c r="E3102" s="9">
        <v>2.1406100000000001</v>
      </c>
      <c r="F3102" s="9">
        <v>5.3216939999999999</v>
      </c>
    </row>
    <row r="3103" spans="1:35" ht="15.75" hidden="1" customHeight="1" x14ac:dyDescent="0.2">
      <c r="A3103" s="9">
        <v>3102</v>
      </c>
    </row>
    <row r="3104" spans="1:35" ht="15.75" customHeight="1" x14ac:dyDescent="0.2">
      <c r="A3104" s="9">
        <v>3103</v>
      </c>
      <c r="B3104" s="9">
        <v>7.5075297000000001</v>
      </c>
      <c r="C3104" s="9">
        <v>17.586545999999998</v>
      </c>
      <c r="D3104" s="9">
        <v>2.4860500000000001</v>
      </c>
      <c r="E3104" s="9">
        <v>1.8522453000000001</v>
      </c>
      <c r="F3104" s="9">
        <v>5.3653053999999996</v>
      </c>
      <c r="G3104" s="9">
        <v>-0.49354878000000002</v>
      </c>
      <c r="H3104" s="9">
        <v>7.1512480000000003E-2</v>
      </c>
      <c r="I3104" s="9">
        <v>5.5193320000000001E-3</v>
      </c>
      <c r="J3104" s="9">
        <v>3.4991553</v>
      </c>
      <c r="K3104" s="9">
        <v>294.84399999999999</v>
      </c>
      <c r="L3104" s="9">
        <v>46.274025000000002</v>
      </c>
      <c r="M3104" s="9">
        <v>32.558549999999997</v>
      </c>
      <c r="N3104" s="9">
        <v>1.1968626</v>
      </c>
      <c r="O3104" s="9">
        <v>12.400033000000001</v>
      </c>
      <c r="P3104" s="9">
        <v>14.422401000000001</v>
      </c>
      <c r="Q3104" s="9">
        <v>1.6416351</v>
      </c>
      <c r="R3104" s="9">
        <v>0.10720315599999999</v>
      </c>
      <c r="S3104" s="9">
        <v>6.8773119999999993E-2</v>
      </c>
      <c r="T3104" s="9">
        <v>2.8624999999999998</v>
      </c>
      <c r="U3104" s="9">
        <v>18.149159999999998</v>
      </c>
      <c r="V3104" s="9">
        <v>4.9131130000000001</v>
      </c>
      <c r="W3104" s="9">
        <v>7.1997059999999999</v>
      </c>
      <c r="X3104" s="9">
        <v>8.4905380000000008</v>
      </c>
      <c r="Y3104" s="9">
        <v>6.6215219999999997</v>
      </c>
      <c r="Z3104" s="9">
        <v>2.0662772999999999</v>
      </c>
      <c r="AA3104" s="9">
        <v>3.6621093999999998</v>
      </c>
      <c r="AB3104" s="9">
        <v>13.259278</v>
      </c>
      <c r="AC3104" s="9">
        <v>5.8760529999999997</v>
      </c>
      <c r="AD3104" s="9">
        <v>8.48813</v>
      </c>
      <c r="AE3104" s="9">
        <v>4.012257</v>
      </c>
      <c r="AF3104" s="9">
        <v>52.306637000000002</v>
      </c>
      <c r="AG3104" s="9">
        <v>91.396469999999994</v>
      </c>
      <c r="AH3104" s="9">
        <v>51.687339999999999</v>
      </c>
      <c r="AI3104" s="9">
        <v>92.383420000000001</v>
      </c>
    </row>
    <row r="3105" spans="1:35" ht="15.75" hidden="1" customHeight="1" x14ac:dyDescent="0.2">
      <c r="A3105" s="9">
        <v>3104</v>
      </c>
      <c r="D3105" s="9">
        <v>2</v>
      </c>
      <c r="E3105" s="9">
        <v>3.4196059999999999</v>
      </c>
      <c r="F3105" s="9">
        <v>10.600909</v>
      </c>
      <c r="G3105" s="9">
        <v>-0.5</v>
      </c>
      <c r="H3105" s="9">
        <v>0</v>
      </c>
      <c r="I3105" s="9">
        <v>7.1936007999999999E-3</v>
      </c>
      <c r="J3105" s="9">
        <v>1.8233591</v>
      </c>
      <c r="K3105" s="9">
        <v>291.2296</v>
      </c>
      <c r="L3105" s="9">
        <v>19.902103</v>
      </c>
      <c r="M3105" s="9">
        <v>24.151969999999999</v>
      </c>
      <c r="N3105" s="9">
        <v>0.42941164999999998</v>
      </c>
      <c r="O3105" s="9">
        <v>18.793935999999999</v>
      </c>
      <c r="P3105" s="9">
        <v>20.332999999999998</v>
      </c>
      <c r="Q3105" s="9">
        <v>1</v>
      </c>
      <c r="R3105" s="9">
        <v>0.9375</v>
      </c>
      <c r="S3105" s="9">
        <v>0</v>
      </c>
      <c r="T3105" s="9">
        <v>1</v>
      </c>
      <c r="U3105" s="9">
        <v>22</v>
      </c>
      <c r="V3105" s="9">
        <v>0</v>
      </c>
      <c r="W3105" s="9">
        <v>0</v>
      </c>
      <c r="X3105" s="9">
        <v>12.604685999999999</v>
      </c>
      <c r="Y3105" s="9">
        <v>11.246544</v>
      </c>
      <c r="Z3105" s="9">
        <v>1.2447317</v>
      </c>
      <c r="AA3105" s="9">
        <v>1.8220761000000001</v>
      </c>
      <c r="AB3105" s="9">
        <v>18.557281</v>
      </c>
      <c r="AC3105" s="9">
        <v>16.762241</v>
      </c>
      <c r="AD3105" s="9">
        <v>14.770161</v>
      </c>
      <c r="AE3105" s="9">
        <v>12.934602</v>
      </c>
      <c r="AF3105" s="9">
        <v>48.441299999999998</v>
      </c>
      <c r="AG3105" s="9">
        <v>51.388817000000003</v>
      </c>
      <c r="AH3105" s="9">
        <v>26.497233999999999</v>
      </c>
      <c r="AI3105" s="9">
        <v>36.618133999999998</v>
      </c>
    </row>
    <row r="3106" spans="1:35" ht="15.75" hidden="1" customHeight="1" x14ac:dyDescent="0.2">
      <c r="A3106" s="9">
        <v>3105</v>
      </c>
    </row>
    <row r="3107" spans="1:35" ht="15.75" customHeight="1" x14ac:dyDescent="0.2">
      <c r="A3107" s="9">
        <v>3106</v>
      </c>
      <c r="B3107" s="9">
        <v>6.2715563999999997</v>
      </c>
      <c r="C3107" s="9">
        <v>16.405446999999999</v>
      </c>
      <c r="D3107" s="9">
        <v>2.9349593999999999</v>
      </c>
      <c r="E3107" s="9">
        <v>3.2832975000000002</v>
      </c>
      <c r="F3107" s="9">
        <v>7.7015475999999996</v>
      </c>
      <c r="G3107" s="9">
        <v>-0.8577806</v>
      </c>
      <c r="H3107" s="9">
        <v>0.13772358000000001</v>
      </c>
      <c r="I3107" s="9">
        <v>7.1617030000000002E-3</v>
      </c>
      <c r="J3107" s="9">
        <v>2.5259450000000001</v>
      </c>
      <c r="K3107" s="9">
        <v>293.84946000000002</v>
      </c>
      <c r="L3107" s="9">
        <v>30.279029999999999</v>
      </c>
      <c r="M3107" s="9">
        <v>26.639482000000001</v>
      </c>
      <c r="N3107" s="9">
        <v>0.75109345000000005</v>
      </c>
      <c r="O3107" s="9">
        <v>15.769701</v>
      </c>
      <c r="P3107" s="9">
        <v>17.579775000000001</v>
      </c>
      <c r="Q3107" s="9">
        <v>23.068971999999999</v>
      </c>
      <c r="R3107" s="9">
        <v>0.52713460000000001</v>
      </c>
      <c r="S3107" s="9">
        <v>5.8292682999999998E-2</v>
      </c>
      <c r="T3107" s="9">
        <v>10.172727999999999</v>
      </c>
      <c r="U3107" s="9">
        <v>22.036363999999999</v>
      </c>
      <c r="V3107" s="9">
        <v>7.0672360000000003</v>
      </c>
      <c r="W3107" s="9">
        <v>18.894307999999999</v>
      </c>
      <c r="X3107" s="9">
        <v>10.972734000000001</v>
      </c>
      <c r="Y3107" s="9">
        <v>9.3291520000000006</v>
      </c>
      <c r="Z3107" s="9">
        <v>1.6176581000000001</v>
      </c>
      <c r="AA3107" s="9">
        <v>2.9602642000000001</v>
      </c>
      <c r="AB3107" s="9">
        <v>14.832407</v>
      </c>
      <c r="AC3107" s="9">
        <v>12.383056</v>
      </c>
      <c r="AD3107" s="9">
        <v>11.8164</v>
      </c>
      <c r="AE3107" s="9">
        <v>9.0423939999999998</v>
      </c>
      <c r="AF3107" s="9">
        <v>51.642845000000001</v>
      </c>
      <c r="AG3107" s="9">
        <v>53.649344999999997</v>
      </c>
      <c r="AH3107" s="9">
        <v>40.814438000000003</v>
      </c>
      <c r="AI3107" s="9">
        <v>53.899776000000003</v>
      </c>
    </row>
    <row r="3108" spans="1:35" ht="15.75" hidden="1" customHeight="1" x14ac:dyDescent="0.2">
      <c r="A3108" s="9">
        <v>3107</v>
      </c>
    </row>
    <row r="3109" spans="1:35" ht="15.75" hidden="1" customHeight="1" x14ac:dyDescent="0.2">
      <c r="A3109" s="9">
        <v>3108</v>
      </c>
      <c r="I3109" s="9">
        <v>5.8892880000000003E-3</v>
      </c>
      <c r="J3109" s="9">
        <v>0.97956394999999996</v>
      </c>
      <c r="K3109" s="9">
        <v>298.38718</v>
      </c>
      <c r="L3109" s="9">
        <v>44.043083000000003</v>
      </c>
      <c r="M3109" s="9">
        <v>37.257613999999997</v>
      </c>
      <c r="N3109" s="9">
        <v>1.3325207999999999</v>
      </c>
      <c r="O3109" s="9">
        <v>13.575426999999999</v>
      </c>
      <c r="P3109" s="9">
        <v>14.310847000000001</v>
      </c>
      <c r="Q3109" s="9">
        <v>3</v>
      </c>
      <c r="X3109" s="9">
        <v>8.5368230000000001</v>
      </c>
      <c r="Y3109" s="9">
        <v>8.1628570000000007</v>
      </c>
      <c r="Z3109" s="9">
        <v>2.2535867999999999</v>
      </c>
      <c r="AA3109" s="9">
        <v>3.9451906999999999</v>
      </c>
      <c r="AB3109" s="9">
        <v>12.058303</v>
      </c>
      <c r="AC3109" s="9">
        <v>8.8981639999999995</v>
      </c>
      <c r="AD3109" s="9">
        <v>8.512473</v>
      </c>
      <c r="AE3109" s="9">
        <v>5.5873710000000001</v>
      </c>
      <c r="AF3109" s="9">
        <v>59.906796</v>
      </c>
      <c r="AG3109" s="9">
        <v>80.919079999999994</v>
      </c>
      <c r="AH3109" s="9">
        <v>57.419296000000003</v>
      </c>
      <c r="AI3109" s="9">
        <v>77.246979999999994</v>
      </c>
    </row>
    <row r="3110" spans="1:35" ht="15.75" customHeight="1" x14ac:dyDescent="0.2">
      <c r="A3110" s="9">
        <v>3109</v>
      </c>
      <c r="B3110" s="9">
        <v>3.3135699999999999</v>
      </c>
      <c r="C3110" s="9">
        <v>12.209410999999999</v>
      </c>
      <c r="D3110" s="9">
        <v>2</v>
      </c>
      <c r="E3110" s="9">
        <v>2.7925932000000002</v>
      </c>
      <c r="F3110" s="9">
        <v>7.4775369999999999</v>
      </c>
      <c r="G3110" s="9">
        <v>-1.0435139</v>
      </c>
      <c r="H3110" s="9">
        <v>4.6324324E-2</v>
      </c>
      <c r="I3110" s="9">
        <v>5.9726451999999996E-3</v>
      </c>
      <c r="J3110" s="9">
        <v>2.5727289</v>
      </c>
      <c r="K3110" s="9">
        <v>296.03775000000002</v>
      </c>
      <c r="L3110" s="9">
        <v>41.375500000000002</v>
      </c>
      <c r="M3110" s="9">
        <v>35.772433999999997</v>
      </c>
      <c r="N3110" s="9">
        <v>1.2110097</v>
      </c>
      <c r="O3110" s="9">
        <v>13.721473</v>
      </c>
      <c r="P3110" s="9">
        <v>15.694001999999999</v>
      </c>
      <c r="Q3110" s="9">
        <v>10.559448</v>
      </c>
      <c r="R3110" s="9">
        <v>0.51147319999999996</v>
      </c>
      <c r="S3110" s="9">
        <v>3.3513512000000002E-2</v>
      </c>
      <c r="T3110" s="9">
        <v>7.3207544999999996</v>
      </c>
      <c r="U3110" s="9">
        <v>21.125786000000002</v>
      </c>
      <c r="V3110" s="9">
        <v>3.1463244000000001</v>
      </c>
      <c r="W3110" s="9">
        <v>5.6108108000000003</v>
      </c>
      <c r="X3110" s="9">
        <v>10.154248000000001</v>
      </c>
      <c r="Y3110" s="9">
        <v>8.0656239999999997</v>
      </c>
      <c r="Z3110" s="9">
        <v>2.310972</v>
      </c>
      <c r="AA3110" s="9">
        <v>4.0478670000000001</v>
      </c>
      <c r="AB3110" s="9">
        <v>13.420267000000001</v>
      </c>
      <c r="AC3110" s="9">
        <v>6.9715379999999998</v>
      </c>
      <c r="AD3110" s="9">
        <v>8.1588030000000007</v>
      </c>
      <c r="AE3110" s="9">
        <v>4.3490304999999996</v>
      </c>
      <c r="AF3110" s="9">
        <v>59.219802999999999</v>
      </c>
      <c r="AG3110" s="9">
        <v>87.13785</v>
      </c>
      <c r="AH3110" s="9">
        <v>51.367783000000003</v>
      </c>
      <c r="AI3110" s="9">
        <v>86.755904999999998</v>
      </c>
    </row>
    <row r="3111" spans="1:35" ht="15.75" hidden="1" customHeight="1" x14ac:dyDescent="0.2">
      <c r="A3111" s="9">
        <v>3110</v>
      </c>
    </row>
    <row r="3112" spans="1:35" ht="15.75" hidden="1" customHeight="1" x14ac:dyDescent="0.2">
      <c r="A3112" s="9">
        <v>3111</v>
      </c>
    </row>
    <row r="3113" spans="1:35" ht="15.75" hidden="1" customHeight="1" x14ac:dyDescent="0.2">
      <c r="A3113" s="9">
        <v>3112</v>
      </c>
      <c r="E3113" s="9">
        <v>2.5103939999999998</v>
      </c>
      <c r="F3113" s="9">
        <v>6.2580147000000004</v>
      </c>
    </row>
    <row r="3114" spans="1:35" ht="15.75" customHeight="1" x14ac:dyDescent="0.2">
      <c r="A3114" s="9">
        <v>3113</v>
      </c>
      <c r="B3114" s="9">
        <v>1.2783530000000001</v>
      </c>
      <c r="C3114" s="9">
        <v>4.5064815999999999</v>
      </c>
      <c r="D3114" s="9">
        <v>2</v>
      </c>
      <c r="E3114" s="9">
        <v>2.873964</v>
      </c>
      <c r="F3114" s="9">
        <v>9.1695620000000009</v>
      </c>
      <c r="G3114" s="9">
        <v>-0.16228127000000001</v>
      </c>
      <c r="H3114" s="9">
        <v>2.5000000000000001E-3</v>
      </c>
      <c r="I3114" s="9">
        <v>5.8961552999999998E-3</v>
      </c>
      <c r="J3114" s="9">
        <v>1.6930947000000001</v>
      </c>
      <c r="K3114" s="9">
        <v>298.68099999999998</v>
      </c>
      <c r="L3114" s="9">
        <v>50.078484000000003</v>
      </c>
      <c r="M3114" s="9">
        <v>40.657339999999998</v>
      </c>
      <c r="N3114" s="9">
        <v>1.6191336000000001</v>
      </c>
      <c r="O3114" s="9">
        <v>11.783837</v>
      </c>
      <c r="P3114" s="9">
        <v>13.451675</v>
      </c>
      <c r="Q3114" s="9">
        <v>3.0055562999999998</v>
      </c>
      <c r="R3114" s="9">
        <v>3.2340309999999997E-2</v>
      </c>
      <c r="S3114" s="9">
        <v>2.5000000000000001E-3</v>
      </c>
      <c r="T3114" s="9">
        <v>1.6666666000000001</v>
      </c>
      <c r="U3114" s="9">
        <v>16.333334000000001</v>
      </c>
      <c r="V3114" s="9">
        <v>0</v>
      </c>
      <c r="W3114" s="9">
        <v>0.25</v>
      </c>
      <c r="X3114" s="9">
        <v>15.661614999999999</v>
      </c>
      <c r="Y3114" s="9">
        <v>11.544632999999999</v>
      </c>
      <c r="Z3114" s="9">
        <v>3.1013440000000001</v>
      </c>
      <c r="AA3114" s="9">
        <v>4.8029840000000004</v>
      </c>
      <c r="AB3114" s="9">
        <v>10.592184</v>
      </c>
      <c r="AC3114" s="9">
        <v>5.8961705999999996</v>
      </c>
      <c r="AD3114" s="9">
        <v>6.9430750000000003</v>
      </c>
      <c r="AE3114" s="9">
        <v>4.4516505999999998</v>
      </c>
      <c r="AF3114" s="9">
        <v>83.473799999999997</v>
      </c>
      <c r="AG3114" s="9">
        <v>99.888244999999998</v>
      </c>
      <c r="AH3114" s="9">
        <v>64.407390000000007</v>
      </c>
      <c r="AI3114" s="9">
        <v>90.714129999999997</v>
      </c>
    </row>
    <row r="3115" spans="1:35" ht="15.75" hidden="1" customHeight="1" x14ac:dyDescent="0.2">
      <c r="A3115" s="9">
        <v>3114</v>
      </c>
    </row>
    <row r="3116" spans="1:35" ht="15.75" hidden="1" customHeight="1" x14ac:dyDescent="0.2">
      <c r="A3116" s="9">
        <v>3115</v>
      </c>
    </row>
    <row r="3117" spans="1:35" ht="15.75" hidden="1" customHeight="1" x14ac:dyDescent="0.2">
      <c r="A3117" s="9">
        <v>3116</v>
      </c>
    </row>
    <row r="3118" spans="1:35" ht="15.75" hidden="1" customHeight="1" x14ac:dyDescent="0.2">
      <c r="A3118" s="9">
        <v>3117</v>
      </c>
    </row>
    <row r="3119" spans="1:35" ht="15.75" customHeight="1" x14ac:dyDescent="0.2">
      <c r="A3119" s="9">
        <v>3118</v>
      </c>
      <c r="B3119" s="9">
        <v>3.7848613000000002</v>
      </c>
      <c r="C3119" s="9">
        <v>11.842955999999999</v>
      </c>
      <c r="D3119" s="9">
        <v>2</v>
      </c>
      <c r="E3119" s="9">
        <v>2.2833999999999999</v>
      </c>
      <c r="F3119" s="9">
        <v>6.7828489999999997</v>
      </c>
      <c r="G3119" s="9">
        <v>0.85848760000000002</v>
      </c>
      <c r="H3119" s="9">
        <v>2.9265307000000001E-2</v>
      </c>
      <c r="I3119" s="9">
        <v>6.9042662999999997E-3</v>
      </c>
      <c r="J3119" s="9">
        <v>2.9240097999999999</v>
      </c>
      <c r="K3119" s="9">
        <v>294.88350000000003</v>
      </c>
      <c r="L3119" s="9">
        <v>32.495379999999997</v>
      </c>
      <c r="M3119" s="9">
        <v>30.193258</v>
      </c>
      <c r="N3119" s="9">
        <v>0.88202440000000004</v>
      </c>
      <c r="O3119" s="9">
        <v>15.592930000000001</v>
      </c>
      <c r="P3119" s="9">
        <v>17.428643999999998</v>
      </c>
      <c r="Q3119" s="9">
        <v>1.1333523999999999</v>
      </c>
      <c r="R3119" s="9">
        <v>0.10785486499999999</v>
      </c>
      <c r="S3119" s="9">
        <v>4.8931479999999999E-2</v>
      </c>
      <c r="T3119" s="9">
        <v>2.042071</v>
      </c>
      <c r="U3119" s="9">
        <v>16.177994000000002</v>
      </c>
      <c r="V3119" s="9">
        <v>1.3421428</v>
      </c>
      <c r="W3119" s="9">
        <v>3.3244897999999998</v>
      </c>
      <c r="X3119" s="9">
        <v>10.049300000000001</v>
      </c>
      <c r="Y3119" s="9">
        <v>8.4030500000000004</v>
      </c>
      <c r="Z3119" s="9">
        <v>1.7620716000000001</v>
      </c>
      <c r="AA3119" s="9">
        <v>3.2905009999999999</v>
      </c>
      <c r="AB3119" s="9">
        <v>15.576638000000001</v>
      </c>
      <c r="AC3119" s="9">
        <v>10.616296999999999</v>
      </c>
      <c r="AD3119" s="9">
        <v>10.8924675</v>
      </c>
      <c r="AE3119" s="9">
        <v>7.4050000000000002</v>
      </c>
      <c r="AF3119" s="9">
        <v>51.57217</v>
      </c>
      <c r="AG3119" s="9">
        <v>69.798096000000001</v>
      </c>
      <c r="AH3119" s="9">
        <v>40.485798000000003</v>
      </c>
      <c r="AI3119" s="9">
        <v>65.633930000000007</v>
      </c>
    </row>
    <row r="3120" spans="1:35" ht="15.75" customHeight="1" x14ac:dyDescent="0.2">
      <c r="A3120" s="9">
        <v>3119</v>
      </c>
      <c r="B3120" s="9">
        <v>0.71277919999999995</v>
      </c>
      <c r="C3120" s="9">
        <v>2.6898768</v>
      </c>
      <c r="D3120" s="9">
        <v>2</v>
      </c>
      <c r="E3120" s="9">
        <v>2.5271026999999999</v>
      </c>
      <c r="F3120" s="9">
        <v>6.9998345000000004</v>
      </c>
      <c r="G3120" s="9">
        <v>-0.56166090000000002</v>
      </c>
      <c r="H3120" s="9">
        <v>3.2336956000000002E-3</v>
      </c>
      <c r="I3120" s="9">
        <v>6.3080009999999997E-3</v>
      </c>
      <c r="J3120" s="9">
        <v>0.87295084999999994</v>
      </c>
      <c r="K3120" s="9">
        <v>298.2577</v>
      </c>
      <c r="L3120" s="9">
        <v>44.358490000000003</v>
      </c>
      <c r="M3120" s="9">
        <v>32.987070000000003</v>
      </c>
      <c r="N3120" s="9">
        <v>1.3368233</v>
      </c>
      <c r="O3120" s="9">
        <v>13.663508999999999</v>
      </c>
      <c r="P3120" s="9">
        <v>14.411454000000001</v>
      </c>
      <c r="Q3120" s="9">
        <v>0.42379043</v>
      </c>
      <c r="R3120" s="9">
        <v>0.1588125</v>
      </c>
      <c r="S3120" s="9">
        <v>1.0312499500000001E-2</v>
      </c>
      <c r="T3120" s="9">
        <v>1.2935779999999999</v>
      </c>
      <c r="U3120" s="9">
        <v>12.940367</v>
      </c>
      <c r="V3120" s="9">
        <v>0.77033967000000003</v>
      </c>
      <c r="W3120" s="9">
        <v>1.1779891</v>
      </c>
      <c r="X3120" s="9">
        <v>5.5837107000000001</v>
      </c>
      <c r="Y3120" s="9">
        <v>4.9380344999999997</v>
      </c>
      <c r="Z3120" s="9">
        <v>2.3684080000000001</v>
      </c>
      <c r="AA3120" s="9">
        <v>4.0331235000000003</v>
      </c>
      <c r="AB3120" s="9">
        <v>12.736440999999999</v>
      </c>
      <c r="AC3120" s="9">
        <v>7.7176340000000003</v>
      </c>
      <c r="AD3120" s="9">
        <v>9.1573360000000008</v>
      </c>
      <c r="AE3120" s="9">
        <v>5.0452339999999998</v>
      </c>
      <c r="AF3120" s="9">
        <v>41.184240000000003</v>
      </c>
      <c r="AG3120" s="9">
        <v>69.872640000000004</v>
      </c>
      <c r="AH3120" s="9">
        <v>52.713894000000003</v>
      </c>
      <c r="AI3120" s="9">
        <v>82.809309999999996</v>
      </c>
    </row>
    <row r="3121" spans="1:35" ht="15.75" customHeight="1" x14ac:dyDescent="0.2">
      <c r="A3121" s="9">
        <v>3120</v>
      </c>
      <c r="B3121" s="9">
        <v>3.6358920000000001</v>
      </c>
      <c r="C3121" s="9">
        <v>12.064671000000001</v>
      </c>
      <c r="D3121" s="9">
        <v>2</v>
      </c>
      <c r="E3121" s="9">
        <v>2.496442</v>
      </c>
      <c r="F3121" s="9">
        <v>6.6591089999999999</v>
      </c>
      <c r="G3121" s="9">
        <v>-0.19555926000000001</v>
      </c>
      <c r="H3121" s="9">
        <v>0.02</v>
      </c>
      <c r="I3121" s="9">
        <v>7.0867348000000002E-3</v>
      </c>
      <c r="J3121" s="9">
        <v>2.1692266</v>
      </c>
      <c r="K3121" s="9">
        <v>296.14206000000001</v>
      </c>
      <c r="L3121" s="9">
        <v>31.872404</v>
      </c>
      <c r="M3121" s="9">
        <v>29.985945000000001</v>
      </c>
      <c r="N3121" s="9">
        <v>0.95288103999999996</v>
      </c>
      <c r="O3121" s="9">
        <v>15.713782</v>
      </c>
      <c r="P3121" s="9">
        <v>17.313583000000001</v>
      </c>
      <c r="Q3121" s="9">
        <v>34.899676999999997</v>
      </c>
      <c r="R3121" s="9">
        <v>0.57634779999999997</v>
      </c>
      <c r="S3121" s="9">
        <v>4.2500000000000003E-2</v>
      </c>
      <c r="T3121" s="9">
        <v>3.6363637</v>
      </c>
      <c r="U3121" s="9">
        <v>18.909089999999999</v>
      </c>
      <c r="V3121" s="9">
        <v>1.4156249999999999</v>
      </c>
      <c r="W3121" s="9">
        <v>2.5</v>
      </c>
      <c r="X3121" s="9">
        <v>10.85918</v>
      </c>
      <c r="Y3121" s="9">
        <v>9.3673129999999993</v>
      </c>
      <c r="Z3121" s="9">
        <v>1.9279037999999999</v>
      </c>
      <c r="AA3121" s="9">
        <v>3.5392904000000001</v>
      </c>
      <c r="AB3121" s="9">
        <v>14.267277</v>
      </c>
      <c r="AC3121" s="9">
        <v>12.270797</v>
      </c>
      <c r="AD3121" s="9">
        <v>11.823995999999999</v>
      </c>
      <c r="AE3121" s="9">
        <v>8.7543334999999995</v>
      </c>
      <c r="AF3121" s="9">
        <v>54.460433999999999</v>
      </c>
      <c r="AG3121" s="9">
        <v>61.407269999999997</v>
      </c>
      <c r="AH3121" s="9">
        <v>43.414783</v>
      </c>
      <c r="AI3121" s="9">
        <v>56.679713999999997</v>
      </c>
    </row>
    <row r="3122" spans="1:35" ht="15.75" customHeight="1" x14ac:dyDescent="0.2">
      <c r="A3122" s="9">
        <v>3121</v>
      </c>
      <c r="B3122" s="9">
        <v>4.5115790000000002</v>
      </c>
      <c r="C3122" s="9">
        <v>12.090317000000001</v>
      </c>
      <c r="D3122" s="9">
        <v>2</v>
      </c>
      <c r="E3122" s="9">
        <v>2.9611641999999998</v>
      </c>
      <c r="F3122" s="9">
        <v>7.4360843000000001</v>
      </c>
      <c r="G3122" s="9">
        <v>-0.70149139999999999</v>
      </c>
      <c r="H3122" s="9">
        <v>4.7241379999999999E-2</v>
      </c>
      <c r="I3122" s="9">
        <v>6.7350680000000003E-3</v>
      </c>
      <c r="J3122" s="9">
        <v>3.1337769999999998</v>
      </c>
      <c r="K3122" s="9">
        <v>295.34246999999999</v>
      </c>
      <c r="L3122" s="9">
        <v>34.259112999999999</v>
      </c>
      <c r="M3122" s="9">
        <v>31.000278000000002</v>
      </c>
      <c r="N3122" s="9">
        <v>0.96684945</v>
      </c>
      <c r="O3122" s="9">
        <v>15.238733999999999</v>
      </c>
      <c r="P3122" s="9">
        <v>17.079103</v>
      </c>
      <c r="Q3122" s="9">
        <v>1.4483012</v>
      </c>
      <c r="R3122" s="9">
        <v>0.10419032</v>
      </c>
      <c r="S3122" s="9">
        <v>4.9827587E-2</v>
      </c>
      <c r="T3122" s="9">
        <v>2.3073929999999998</v>
      </c>
      <c r="U3122" s="9">
        <v>15.972763</v>
      </c>
      <c r="V3122" s="9">
        <v>2.8497536E-2</v>
      </c>
      <c r="W3122" s="9">
        <v>9.6059114000000001E-2</v>
      </c>
      <c r="X3122" s="9">
        <v>9.2337884999999993</v>
      </c>
      <c r="Y3122" s="9">
        <v>7.7708626000000001</v>
      </c>
      <c r="Z3122" s="9">
        <v>1.84951</v>
      </c>
      <c r="AA3122" s="9">
        <v>3.4520029999999999</v>
      </c>
      <c r="AB3122" s="9">
        <v>14.960661</v>
      </c>
      <c r="AC3122" s="9">
        <v>10.299854</v>
      </c>
      <c r="AD3122" s="9">
        <v>10.634194000000001</v>
      </c>
      <c r="AE3122" s="9">
        <v>7.3840250000000003</v>
      </c>
      <c r="AF3122" s="9">
        <v>49.587124000000003</v>
      </c>
      <c r="AG3122" s="9">
        <v>68.802499999999995</v>
      </c>
      <c r="AH3122" s="9">
        <v>42.460808</v>
      </c>
      <c r="AI3122" s="9">
        <v>66.443089999999998</v>
      </c>
    </row>
    <row r="3123" spans="1:35" ht="15.75" customHeight="1" x14ac:dyDescent="0.2">
      <c r="A3123" s="9">
        <v>3122</v>
      </c>
      <c r="B3123" s="9">
        <v>4.0767921999999999</v>
      </c>
      <c r="C3123" s="9">
        <v>16.774021000000001</v>
      </c>
      <c r="D3123" s="9">
        <v>2</v>
      </c>
      <c r="E3123" s="9">
        <v>3.1310343999999999</v>
      </c>
      <c r="F3123" s="9">
        <v>7.8681989999999997</v>
      </c>
      <c r="G3123" s="9">
        <v>3.0006754</v>
      </c>
      <c r="H3123" s="9">
        <v>2.5742574000000001E-2</v>
      </c>
      <c r="I3123" s="9">
        <v>6.1061954999999998E-3</v>
      </c>
      <c r="J3123" s="9">
        <v>2.2616374000000001</v>
      </c>
      <c r="K3123" s="9">
        <v>296.13458000000003</v>
      </c>
      <c r="L3123" s="9">
        <v>44.102919999999997</v>
      </c>
      <c r="M3123" s="9">
        <v>35.792119999999997</v>
      </c>
      <c r="N3123" s="9">
        <v>1.2499442999999999</v>
      </c>
      <c r="O3123" s="9">
        <v>13.202389999999999</v>
      </c>
      <c r="P3123" s="9">
        <v>14.897202500000001</v>
      </c>
      <c r="Q3123" s="9">
        <v>4.0056260000000004</v>
      </c>
      <c r="R3123" s="9">
        <v>0.40477687000000001</v>
      </c>
      <c r="S3123" s="9">
        <v>2.1386140000000001E-2</v>
      </c>
      <c r="T3123" s="9">
        <v>5.2933335000000001</v>
      </c>
      <c r="U3123" s="9">
        <v>20.453333000000001</v>
      </c>
      <c r="V3123" s="9">
        <v>4.9994059999999996</v>
      </c>
      <c r="W3123" s="9">
        <v>2.9207920000000001</v>
      </c>
      <c r="X3123" s="9">
        <v>9.9093680000000006</v>
      </c>
      <c r="Y3123" s="9">
        <v>7.5615416</v>
      </c>
      <c r="Z3123" s="9">
        <v>2.3114724</v>
      </c>
      <c r="AA3123" s="9">
        <v>4.1528273000000002</v>
      </c>
      <c r="AB3123" s="9">
        <v>13.029837000000001</v>
      </c>
      <c r="AC3123" s="9">
        <v>6.5321574</v>
      </c>
      <c r="AD3123" s="9">
        <v>7.9695815999999997</v>
      </c>
      <c r="AE3123" s="9">
        <v>4.1947684000000001</v>
      </c>
      <c r="AF3123" s="9">
        <v>57.19576</v>
      </c>
      <c r="AG3123" s="9">
        <v>88.086399999999998</v>
      </c>
      <c r="AH3123" s="9">
        <v>52.522689999999997</v>
      </c>
      <c r="AI3123" s="9">
        <v>88.949119999999994</v>
      </c>
    </row>
    <row r="3124" spans="1:35" ht="15.75" customHeight="1" x14ac:dyDescent="0.2">
      <c r="A3124" s="9">
        <v>3123</v>
      </c>
      <c r="B3124" s="9">
        <v>7.9289512999999996</v>
      </c>
      <c r="C3124" s="9">
        <v>17.543313999999999</v>
      </c>
      <c r="D3124" s="9">
        <v>2</v>
      </c>
      <c r="E3124" s="9">
        <v>1.7173845999999999</v>
      </c>
      <c r="F3124" s="9">
        <v>4.8354419999999996</v>
      </c>
      <c r="G3124" s="9">
        <v>1.7305828000000001</v>
      </c>
      <c r="H3124" s="9">
        <v>8.0612240000000002E-2</v>
      </c>
      <c r="I3124" s="9">
        <v>6.3531619999999999E-3</v>
      </c>
      <c r="J3124" s="9">
        <v>2.9767263000000002</v>
      </c>
      <c r="K3124" s="9">
        <v>295.36520000000002</v>
      </c>
      <c r="L3124" s="9">
        <v>44.73507</v>
      </c>
      <c r="M3124" s="9">
        <v>30.640820999999999</v>
      </c>
      <c r="N3124" s="9">
        <v>1.2095103</v>
      </c>
      <c r="O3124" s="9">
        <v>12.697039999999999</v>
      </c>
      <c r="P3124" s="9">
        <v>14.551693999999999</v>
      </c>
      <c r="Q3124" s="9">
        <v>2.7553816000000002</v>
      </c>
      <c r="R3124" s="9">
        <v>3.0879213000000001E-3</v>
      </c>
      <c r="S3124" s="9">
        <v>7.908163E-2</v>
      </c>
      <c r="T3124" s="9">
        <v>2.5810811999999999</v>
      </c>
      <c r="U3124" s="9">
        <v>18.783783</v>
      </c>
      <c r="V3124" s="9">
        <v>3.1016325999999999</v>
      </c>
      <c r="W3124" s="9">
        <v>9.4387749999999997</v>
      </c>
      <c r="X3124" s="9">
        <v>11.472701000000001</v>
      </c>
      <c r="Y3124" s="9">
        <v>7.8306893999999998</v>
      </c>
      <c r="Z3124" s="9">
        <v>2.0952169999999999</v>
      </c>
      <c r="AA3124" s="9">
        <v>3.8232200000000001</v>
      </c>
      <c r="AB3124" s="9">
        <v>13.149467</v>
      </c>
      <c r="AC3124" s="9">
        <v>6.4402223000000003</v>
      </c>
      <c r="AD3124" s="9">
        <v>8.5534079999999992</v>
      </c>
      <c r="AE3124" s="9">
        <v>4.4324265</v>
      </c>
      <c r="AF3124" s="9">
        <v>43.362003000000001</v>
      </c>
      <c r="AG3124" s="9">
        <v>70.894970000000001</v>
      </c>
      <c r="AH3124" s="9">
        <v>50.597754999999999</v>
      </c>
      <c r="AI3124" s="9">
        <v>88.965000000000003</v>
      </c>
    </row>
    <row r="3125" spans="1:35" ht="15.75" hidden="1" customHeight="1" x14ac:dyDescent="0.2">
      <c r="A3125" s="9">
        <v>3124</v>
      </c>
    </row>
    <row r="3126" spans="1:35" ht="15.75" hidden="1" customHeight="1" x14ac:dyDescent="0.2">
      <c r="A3126" s="9">
        <v>3125</v>
      </c>
    </row>
    <row r="3127" spans="1:35" ht="15.75" hidden="1" customHeight="1" x14ac:dyDescent="0.2">
      <c r="A3127" s="9">
        <v>3126</v>
      </c>
    </row>
    <row r="3128" spans="1:35" ht="15.75" customHeight="1" x14ac:dyDescent="0.2">
      <c r="A3128" s="9">
        <v>3127</v>
      </c>
      <c r="B3128" s="9">
        <v>0.47100197999999999</v>
      </c>
      <c r="C3128" s="9">
        <v>1.5090212999999999</v>
      </c>
      <c r="D3128" s="9">
        <v>2</v>
      </c>
      <c r="E3128" s="9">
        <v>1.9630571999999999</v>
      </c>
      <c r="F3128" s="9">
        <v>6.3279275999999998</v>
      </c>
      <c r="G3128" s="9">
        <v>-0.82083240000000002</v>
      </c>
      <c r="H3128" s="9">
        <v>3.4285714000000002E-3</v>
      </c>
      <c r="I3128" s="9">
        <v>6.1780409999999996E-3</v>
      </c>
      <c r="J3128" s="9">
        <v>0.77881955999999997</v>
      </c>
      <c r="K3128" s="9">
        <v>298.92426</v>
      </c>
      <c r="L3128" s="9">
        <v>45.285614000000002</v>
      </c>
      <c r="M3128" s="9">
        <v>37.867150000000002</v>
      </c>
      <c r="N3128" s="9">
        <v>1.3815936</v>
      </c>
      <c r="O3128" s="9">
        <v>13.385348</v>
      </c>
      <c r="P3128" s="9">
        <v>14.046139999999999</v>
      </c>
      <c r="Q3128" s="9">
        <v>0.5918466</v>
      </c>
      <c r="R3128" s="9">
        <v>0.16599133999999999</v>
      </c>
      <c r="S3128" s="9">
        <v>7.2571429999999998E-3</v>
      </c>
      <c r="T3128" s="9">
        <v>1.3333333999999999</v>
      </c>
      <c r="U3128" s="9">
        <v>13.262627</v>
      </c>
      <c r="V3128" s="9">
        <v>0.48205714999999999</v>
      </c>
      <c r="W3128" s="9">
        <v>0.93142855000000002</v>
      </c>
      <c r="X3128" s="9">
        <v>8.1545649999999998</v>
      </c>
      <c r="Y3128" s="9">
        <v>7.7910414000000001</v>
      </c>
      <c r="Z3128" s="9">
        <v>2.4371977</v>
      </c>
      <c r="AA3128" s="9">
        <v>4.1400959999999998</v>
      </c>
      <c r="AB3128" s="9">
        <v>11.496228</v>
      </c>
      <c r="AC3128" s="9">
        <v>8.4711459999999992</v>
      </c>
      <c r="AD3128" s="9">
        <v>8.0672239999999995</v>
      </c>
      <c r="AE3128" s="9">
        <v>5.1642504000000002</v>
      </c>
      <c r="AF3128" s="9">
        <v>59.733116000000003</v>
      </c>
      <c r="AG3128" s="9">
        <v>82.075010000000006</v>
      </c>
      <c r="AH3128" s="9">
        <v>58.84357</v>
      </c>
      <c r="AI3128" s="9">
        <v>80.034679999999994</v>
      </c>
    </row>
    <row r="3129" spans="1:35" ht="15.75" hidden="1" customHeight="1" x14ac:dyDescent="0.2">
      <c r="A3129" s="9">
        <v>3128</v>
      </c>
    </row>
    <row r="3130" spans="1:35" ht="15.75" hidden="1" customHeight="1" x14ac:dyDescent="0.2">
      <c r="A3130" s="9">
        <v>3129</v>
      </c>
      <c r="E3130" s="9">
        <v>2.5450922999999999</v>
      </c>
      <c r="F3130" s="9">
        <v>6.0336360000000004</v>
      </c>
    </row>
    <row r="3131" spans="1:35" ht="15.75" hidden="1" customHeight="1" x14ac:dyDescent="0.2">
      <c r="A3131" s="9">
        <v>3130</v>
      </c>
    </row>
    <row r="3132" spans="1:35" ht="15.75" hidden="1" customHeight="1" x14ac:dyDescent="0.2">
      <c r="A3132" s="9">
        <v>3131</v>
      </c>
    </row>
    <row r="3133" spans="1:35" ht="15.75" hidden="1" customHeight="1" x14ac:dyDescent="0.2">
      <c r="A3133" s="9">
        <v>3132</v>
      </c>
    </row>
    <row r="3134" spans="1:35" ht="15.75" customHeight="1" x14ac:dyDescent="0.2">
      <c r="A3134" s="9">
        <v>3133</v>
      </c>
      <c r="B3134" s="9">
        <v>0.57658577</v>
      </c>
      <c r="C3134" s="9">
        <v>1.9430319</v>
      </c>
      <c r="D3134" s="9">
        <v>2</v>
      </c>
      <c r="E3134" s="9">
        <v>2.0354299999999999</v>
      </c>
      <c r="F3134" s="9">
        <v>4.6463910000000004</v>
      </c>
      <c r="G3134" s="9">
        <v>-0.85877943000000001</v>
      </c>
      <c r="H3134" s="9">
        <v>5.2734375999999999E-3</v>
      </c>
      <c r="I3134" s="9">
        <v>6.0042389999999998E-3</v>
      </c>
      <c r="J3134" s="9">
        <v>1.4023159999999999</v>
      </c>
      <c r="K3134" s="9">
        <v>298.54250000000002</v>
      </c>
      <c r="L3134" s="9">
        <v>54.792169999999999</v>
      </c>
      <c r="M3134" s="9">
        <v>38.67465</v>
      </c>
      <c r="N3134" s="9">
        <v>1.5795096</v>
      </c>
      <c r="O3134" s="9">
        <v>10.838075999999999</v>
      </c>
      <c r="P3134" s="9">
        <v>11.9599695</v>
      </c>
      <c r="Q3134" s="9">
        <v>0.51812135999999998</v>
      </c>
      <c r="R3134" s="9">
        <v>1.4272048000000001E-2</v>
      </c>
      <c r="S3134" s="9">
        <v>1.1570489999999999E-2</v>
      </c>
      <c r="T3134" s="9">
        <v>1.6118300000000001</v>
      </c>
      <c r="U3134" s="9">
        <v>14.434381</v>
      </c>
      <c r="V3134" s="9">
        <v>0.95288086000000005</v>
      </c>
      <c r="W3134" s="9">
        <v>0.79882810000000004</v>
      </c>
      <c r="X3134" s="9">
        <v>6.1226653999999998</v>
      </c>
      <c r="Y3134" s="9">
        <v>5.6511716999999999</v>
      </c>
      <c r="Z3134" s="9">
        <v>2.9052932</v>
      </c>
      <c r="AA3134" s="9">
        <v>4.3973826999999996</v>
      </c>
      <c r="AB3134" s="9">
        <v>9.9547740000000005</v>
      </c>
      <c r="AC3134" s="9">
        <v>5.9851017000000004</v>
      </c>
      <c r="AD3134" s="9">
        <v>6.6937227000000004</v>
      </c>
      <c r="AE3134" s="9">
        <v>3.9577708</v>
      </c>
      <c r="AF3134" s="9">
        <v>53.627335000000002</v>
      </c>
      <c r="AG3134" s="9">
        <v>81.866844</v>
      </c>
      <c r="AH3134" s="9">
        <v>69.036140000000003</v>
      </c>
      <c r="AI3134" s="9">
        <v>92.678894</v>
      </c>
    </row>
    <row r="3135" spans="1:35" ht="15.75" hidden="1" customHeight="1" x14ac:dyDescent="0.2">
      <c r="A3135" s="9">
        <v>3134</v>
      </c>
    </row>
    <row r="3136" spans="1:35" ht="15.75" customHeight="1" x14ac:dyDescent="0.2">
      <c r="A3136" s="9">
        <v>3135</v>
      </c>
      <c r="B3136" s="9">
        <v>9.3466620000000002</v>
      </c>
      <c r="C3136" s="9">
        <v>24.128843</v>
      </c>
      <c r="D3136" s="9">
        <v>3</v>
      </c>
      <c r="E3136" s="9">
        <v>2.452636</v>
      </c>
      <c r="F3136" s="9">
        <v>5.336392</v>
      </c>
      <c r="G3136" s="9">
        <v>-1.7777320000000001</v>
      </c>
      <c r="H3136" s="9">
        <v>7.4308940000000004E-2</v>
      </c>
      <c r="I3136" s="9">
        <v>4.5597045999999997E-3</v>
      </c>
      <c r="J3136" s="9">
        <v>2.9731144999999999</v>
      </c>
      <c r="K3136" s="9">
        <v>291.63702000000001</v>
      </c>
      <c r="L3136" s="9">
        <v>50.195830000000001</v>
      </c>
      <c r="M3136" s="9">
        <v>36.620243000000002</v>
      </c>
      <c r="N3136" s="9">
        <v>1.054478</v>
      </c>
      <c r="O3136" s="9">
        <v>11.2305565</v>
      </c>
      <c r="P3136" s="9">
        <v>13.136452</v>
      </c>
      <c r="Q3136" s="9">
        <v>1.9403706999999999</v>
      </c>
      <c r="R3136" s="9">
        <v>0.13253646999999999</v>
      </c>
      <c r="S3136" s="9">
        <v>1.5284552999999999E-2</v>
      </c>
      <c r="T3136" s="9">
        <v>6.2307689999999996</v>
      </c>
      <c r="U3136" s="9">
        <v>18.835165</v>
      </c>
      <c r="V3136" s="9">
        <v>0.26121949999999999</v>
      </c>
      <c r="W3136" s="9">
        <v>15.268292000000001</v>
      </c>
      <c r="X3136" s="9">
        <v>13.205242</v>
      </c>
      <c r="Y3136" s="9">
        <v>11.269772</v>
      </c>
      <c r="Z3136" s="9">
        <v>1.7727484</v>
      </c>
      <c r="AA3136" s="9">
        <v>2.8571154999999999</v>
      </c>
      <c r="AB3136" s="9">
        <v>10.741070000000001</v>
      </c>
      <c r="AC3136" s="9">
        <v>6.0627250000000004</v>
      </c>
      <c r="AD3136" s="9">
        <v>6.1206459999999998</v>
      </c>
      <c r="AE3136" s="9">
        <v>4.4907636999999996</v>
      </c>
      <c r="AF3136" s="9">
        <v>67.024789999999996</v>
      </c>
      <c r="AG3136" s="9">
        <v>90.707380000000001</v>
      </c>
      <c r="AH3136" s="9">
        <v>65.515320000000003</v>
      </c>
      <c r="AI3136" s="9">
        <v>90.477360000000004</v>
      </c>
    </row>
    <row r="3137" spans="1:35" ht="15.75" hidden="1" customHeight="1" x14ac:dyDescent="0.2">
      <c r="A3137" s="9">
        <v>3136</v>
      </c>
      <c r="E3137" s="9">
        <v>1.5997888</v>
      </c>
      <c r="F3137" s="9">
        <v>4.7000690000000001</v>
      </c>
      <c r="I3137" s="9">
        <v>6.9519120000000002E-3</v>
      </c>
      <c r="J3137" s="9">
        <v>2.5231216000000001</v>
      </c>
      <c r="K3137" s="9">
        <v>295.58339999999998</v>
      </c>
      <c r="L3137" s="9">
        <v>29.857595</v>
      </c>
      <c r="M3137" s="9">
        <v>27.844390000000001</v>
      </c>
      <c r="N3137" s="9">
        <v>0.88670020000000005</v>
      </c>
      <c r="O3137" s="9">
        <v>16.281949999999998</v>
      </c>
      <c r="P3137" s="9">
        <v>18.088480000000001</v>
      </c>
      <c r="Q3137" s="9">
        <v>15.01</v>
      </c>
      <c r="X3137" s="9">
        <v>10.876059</v>
      </c>
      <c r="Y3137" s="9">
        <v>8.6620849999999994</v>
      </c>
      <c r="Z3137" s="9">
        <v>1.9589245</v>
      </c>
      <c r="AA3137" s="9">
        <v>3.4190032000000001</v>
      </c>
      <c r="AB3137" s="9">
        <v>15.734178999999999</v>
      </c>
      <c r="AC3137" s="9">
        <v>11.32568</v>
      </c>
      <c r="AD3137" s="9">
        <v>11.378018000000001</v>
      </c>
      <c r="AE3137" s="9">
        <v>7.8066125</v>
      </c>
      <c r="AF3137" s="9">
        <v>46.674812000000003</v>
      </c>
      <c r="AG3137" s="9">
        <v>68.656819999999996</v>
      </c>
      <c r="AH3137" s="9">
        <v>39.501106</v>
      </c>
      <c r="AI3137" s="9">
        <v>62.553238</v>
      </c>
    </row>
    <row r="3138" spans="1:35" ht="15.75" hidden="1" customHeight="1" x14ac:dyDescent="0.2">
      <c r="A3138" s="9">
        <v>3137</v>
      </c>
    </row>
    <row r="3139" spans="1:35" ht="15.75" hidden="1" customHeight="1" x14ac:dyDescent="0.2">
      <c r="A3139" s="9">
        <v>3138</v>
      </c>
    </row>
    <row r="3140" spans="1:35" ht="15.75" customHeight="1" x14ac:dyDescent="0.2">
      <c r="A3140" s="9">
        <v>3139</v>
      </c>
      <c r="B3140" s="9">
        <v>5.6647033999999996</v>
      </c>
      <c r="C3140" s="9">
        <v>15.965047999999999</v>
      </c>
      <c r="D3140" s="9">
        <v>2.5364239999999998</v>
      </c>
      <c r="E3140" s="9">
        <v>2.9909686999999998</v>
      </c>
      <c r="F3140" s="9">
        <v>6.5675660000000002</v>
      </c>
      <c r="G3140" s="9">
        <v>0.63320224999999997</v>
      </c>
      <c r="H3140" s="9">
        <v>5.9470200000000001E-2</v>
      </c>
      <c r="I3140" s="9">
        <v>7.0273614999999999E-3</v>
      </c>
      <c r="J3140" s="9">
        <v>1.8535279</v>
      </c>
      <c r="K3140" s="9">
        <v>293.38765999999998</v>
      </c>
      <c r="L3140" s="9">
        <v>32.84151</v>
      </c>
      <c r="M3140" s="9">
        <v>28.704135999999998</v>
      </c>
      <c r="N3140" s="9">
        <v>0.75954840000000001</v>
      </c>
      <c r="O3140" s="9">
        <v>15.270159</v>
      </c>
      <c r="P3140" s="9">
        <v>16.765222999999999</v>
      </c>
      <c r="Q3140" s="9">
        <v>12.266944000000001</v>
      </c>
      <c r="R3140" s="9">
        <v>0.31607755999999998</v>
      </c>
      <c r="S3140" s="9">
        <v>5.2818249999999997E-2</v>
      </c>
      <c r="T3140" s="9">
        <v>9.1568629999999995</v>
      </c>
      <c r="U3140" s="9">
        <v>17.166665999999999</v>
      </c>
      <c r="V3140" s="9">
        <v>5.3435759999999997</v>
      </c>
      <c r="W3140" s="9">
        <v>6.9072846999999999</v>
      </c>
      <c r="X3140" s="9">
        <v>7.3243489999999998</v>
      </c>
      <c r="Y3140" s="9">
        <v>6.7355565999999998</v>
      </c>
      <c r="Z3140" s="9">
        <v>1.6257142</v>
      </c>
      <c r="AA3140" s="9">
        <v>3.2124918</v>
      </c>
      <c r="AB3140" s="9">
        <v>14.800172</v>
      </c>
      <c r="AC3140" s="9">
        <v>11.074018499999999</v>
      </c>
      <c r="AD3140" s="9">
        <v>10.244901</v>
      </c>
      <c r="AE3140" s="9">
        <v>7.37744</v>
      </c>
      <c r="AF3140" s="9">
        <v>48.149135999999999</v>
      </c>
      <c r="AG3140" s="9">
        <v>54.978146000000002</v>
      </c>
      <c r="AH3140" s="9">
        <v>43.492794000000004</v>
      </c>
      <c r="AI3140" s="9">
        <v>63.488950000000003</v>
      </c>
    </row>
    <row r="3141" spans="1:35" ht="15.75" hidden="1" customHeight="1" x14ac:dyDescent="0.2">
      <c r="A3141" s="9">
        <v>3140</v>
      </c>
    </row>
    <row r="3142" spans="1:35" ht="15.75" hidden="1" customHeight="1" x14ac:dyDescent="0.2">
      <c r="A3142" s="9">
        <v>3141</v>
      </c>
    </row>
    <row r="3143" spans="1:35" ht="15.75" hidden="1" customHeight="1" x14ac:dyDescent="0.2">
      <c r="A3143" s="9">
        <v>3142</v>
      </c>
    </row>
    <row r="3144" spans="1:35" ht="15.75" hidden="1" customHeight="1" x14ac:dyDescent="0.2">
      <c r="A3144" s="9">
        <v>3143</v>
      </c>
    </row>
    <row r="3145" spans="1:35" ht="15.75" hidden="1" customHeight="1" x14ac:dyDescent="0.2">
      <c r="A3145" s="9">
        <v>3144</v>
      </c>
    </row>
    <row r="3146" spans="1:35" ht="15.75" customHeight="1" x14ac:dyDescent="0.2">
      <c r="A3146" s="9">
        <v>3145</v>
      </c>
      <c r="B3146" s="9">
        <v>3.2068192999999998</v>
      </c>
      <c r="C3146" s="9">
        <v>8.5422039999999999</v>
      </c>
      <c r="D3146" s="9">
        <v>2</v>
      </c>
      <c r="E3146" s="9">
        <v>2.4189725000000002</v>
      </c>
      <c r="F3146" s="9">
        <v>7.0069840000000001</v>
      </c>
      <c r="G3146" s="9">
        <v>-1.6766992999999999</v>
      </c>
      <c r="H3146" s="9">
        <v>7.9761899999999993E-3</v>
      </c>
      <c r="I3146" s="9">
        <v>7.1500725999999997E-3</v>
      </c>
      <c r="J3146" s="9">
        <v>2.3006039</v>
      </c>
      <c r="K3146" s="9">
        <v>293.88389999999998</v>
      </c>
      <c r="L3146" s="9">
        <v>23.024830000000001</v>
      </c>
      <c r="M3146" s="9">
        <v>26.153680000000001</v>
      </c>
      <c r="N3146" s="9">
        <v>0.64820560000000005</v>
      </c>
      <c r="O3146" s="9">
        <v>18.005223999999998</v>
      </c>
      <c r="P3146" s="9">
        <v>19.775648</v>
      </c>
      <c r="Q3146" s="9">
        <v>1.7831368000000001</v>
      </c>
      <c r="R3146" s="9">
        <v>0.18799247999999999</v>
      </c>
      <c r="S3146" s="9">
        <v>1.0476190999999999E-2</v>
      </c>
      <c r="T3146" s="9">
        <v>2.1428569999999998</v>
      </c>
      <c r="U3146" s="9">
        <v>14.034483</v>
      </c>
      <c r="V3146" s="9">
        <v>0.83674603999999997</v>
      </c>
      <c r="W3146" s="9">
        <v>0.96031743000000003</v>
      </c>
      <c r="X3146" s="9">
        <v>12.152945000000001</v>
      </c>
      <c r="Y3146" s="9">
        <v>10.804697000000001</v>
      </c>
      <c r="Z3146" s="9">
        <v>1.506013</v>
      </c>
      <c r="AA3146" s="9">
        <v>2.4900061999999998</v>
      </c>
      <c r="AB3146" s="9">
        <v>17.050530999999999</v>
      </c>
      <c r="AC3146" s="9">
        <v>15.031938</v>
      </c>
      <c r="AD3146" s="9">
        <v>14.425330000000001</v>
      </c>
      <c r="AE3146" s="9">
        <v>12.041014000000001</v>
      </c>
      <c r="AF3146" s="9">
        <v>51.084952999999999</v>
      </c>
      <c r="AG3146" s="9">
        <v>57.03772</v>
      </c>
      <c r="AH3146" s="9">
        <v>31.853563000000001</v>
      </c>
      <c r="AI3146" s="9">
        <v>42.203090000000003</v>
      </c>
    </row>
    <row r="3147" spans="1:35" ht="15.75" hidden="1" customHeight="1" x14ac:dyDescent="0.2">
      <c r="A3147" s="9">
        <v>3146</v>
      </c>
    </row>
    <row r="3148" spans="1:35" ht="15.75" customHeight="1" x14ac:dyDescent="0.2">
      <c r="A3148" s="9">
        <v>3147</v>
      </c>
      <c r="B3148" s="9">
        <v>7.6803119999999998</v>
      </c>
      <c r="C3148" s="9">
        <v>16.481611000000001</v>
      </c>
      <c r="D3148" s="9">
        <v>2.0428894</v>
      </c>
      <c r="E3148" s="9">
        <v>1.5320530000000001</v>
      </c>
      <c r="F3148" s="9">
        <v>4.4953399999999997</v>
      </c>
      <c r="G3148" s="9">
        <v>-0.72169256000000004</v>
      </c>
      <c r="H3148" s="9">
        <v>6.8397289999999999E-2</v>
      </c>
      <c r="I3148" s="9">
        <v>5.5791596000000004E-3</v>
      </c>
      <c r="J3148" s="9">
        <v>3.3954692</v>
      </c>
      <c r="K3148" s="9">
        <v>295.95931999999999</v>
      </c>
      <c r="L3148" s="9">
        <v>49.412388</v>
      </c>
      <c r="M3148" s="9">
        <v>34.695659999999997</v>
      </c>
      <c r="N3148" s="9">
        <v>1.3592310000000001</v>
      </c>
      <c r="O3148" s="9">
        <v>11.649608000000001</v>
      </c>
      <c r="P3148" s="9">
        <v>13.639519999999999</v>
      </c>
      <c r="Q3148" s="9">
        <v>4.2834287</v>
      </c>
      <c r="R3148" s="9">
        <v>0.107656576</v>
      </c>
      <c r="S3148" s="9">
        <v>5.4898420000000003E-2</v>
      </c>
      <c r="T3148" s="9">
        <v>2.3514493000000001</v>
      </c>
      <c r="U3148" s="9">
        <v>16.775362000000001</v>
      </c>
      <c r="V3148" s="9">
        <v>2.9249437</v>
      </c>
      <c r="W3148" s="9">
        <v>7.4808124999999999</v>
      </c>
      <c r="X3148" s="9">
        <v>7.9817419999999997</v>
      </c>
      <c r="Y3148" s="9">
        <v>6.5062436999999997</v>
      </c>
      <c r="Z3148" s="9">
        <v>2.3152515999999999</v>
      </c>
      <c r="AA3148" s="9">
        <v>4.0533375999999999</v>
      </c>
      <c r="AB3148" s="9">
        <v>12.363440000000001</v>
      </c>
      <c r="AC3148" s="9">
        <v>5.5467190000000004</v>
      </c>
      <c r="AD3148" s="9">
        <v>7.7733755000000002</v>
      </c>
      <c r="AE3148" s="9">
        <v>3.8556194000000001</v>
      </c>
      <c r="AF3148" s="9">
        <v>57.103225999999999</v>
      </c>
      <c r="AG3148" s="9">
        <v>93.883483999999996</v>
      </c>
      <c r="AH3148" s="9">
        <v>55.677154999999999</v>
      </c>
      <c r="AI3148" s="9">
        <v>94.726326</v>
      </c>
    </row>
    <row r="3149" spans="1:35" ht="15.75" customHeight="1" x14ac:dyDescent="0.2">
      <c r="A3149" s="9">
        <v>3148</v>
      </c>
      <c r="B3149" s="9">
        <v>7.1545750000000004</v>
      </c>
      <c r="C3149" s="9">
        <v>16.292845</v>
      </c>
      <c r="D3149" s="9">
        <v>2</v>
      </c>
      <c r="E3149" s="9">
        <v>2.0796046000000001</v>
      </c>
      <c r="F3149" s="9">
        <v>5.6042705000000002</v>
      </c>
      <c r="G3149" s="9">
        <v>-1.4868832999999999</v>
      </c>
      <c r="H3149" s="9">
        <v>4.0470260000000001E-2</v>
      </c>
      <c r="I3149" s="9">
        <v>6.1616919999999999E-3</v>
      </c>
      <c r="J3149" s="9">
        <v>3.5677341999999999</v>
      </c>
      <c r="K3149" s="9">
        <v>293.84140000000002</v>
      </c>
      <c r="L3149" s="9">
        <v>32.175193999999998</v>
      </c>
      <c r="M3149" s="9">
        <v>29.00947</v>
      </c>
      <c r="N3149" s="9">
        <v>0.93178950000000005</v>
      </c>
      <c r="O3149" s="9">
        <v>15.867648000000001</v>
      </c>
      <c r="P3149" s="9">
        <v>18.364754000000001</v>
      </c>
      <c r="Q3149" s="9">
        <v>0.41859612000000002</v>
      </c>
      <c r="R3149" s="9">
        <v>5.8574185000000001E-2</v>
      </c>
      <c r="S3149" s="9">
        <v>6.8993349999999995E-2</v>
      </c>
      <c r="T3149" s="9">
        <v>1.2857143</v>
      </c>
      <c r="U3149" s="9">
        <v>12.686636</v>
      </c>
      <c r="V3149" s="9">
        <v>0.50374830000000004</v>
      </c>
      <c r="W3149" s="9">
        <v>1.5601659999999999</v>
      </c>
      <c r="X3149" s="9">
        <v>11.506516</v>
      </c>
      <c r="Y3149" s="9">
        <v>8.9083659999999991</v>
      </c>
      <c r="Z3149" s="9">
        <v>1.7856901000000001</v>
      </c>
      <c r="AA3149" s="9">
        <v>3.376773</v>
      </c>
      <c r="AB3149" s="9">
        <v>16.753836</v>
      </c>
      <c r="AC3149" s="9">
        <v>8.8732939999999996</v>
      </c>
      <c r="AD3149" s="9">
        <v>10.280421</v>
      </c>
      <c r="AE3149" s="9">
        <v>5.3859276999999999</v>
      </c>
      <c r="AF3149" s="9">
        <v>48.973939999999999</v>
      </c>
      <c r="AG3149" s="9">
        <v>78.959059999999994</v>
      </c>
      <c r="AH3149" s="9">
        <v>37.103687000000001</v>
      </c>
      <c r="AI3149" s="9">
        <v>75.872460000000004</v>
      </c>
    </row>
    <row r="3150" spans="1:35" ht="15.75" customHeight="1" x14ac:dyDescent="0.2">
      <c r="A3150" s="9">
        <v>3149</v>
      </c>
      <c r="B3150" s="9">
        <v>4.3761615999999997</v>
      </c>
      <c r="C3150" s="9">
        <v>12.793956</v>
      </c>
      <c r="D3150" s="9">
        <v>2</v>
      </c>
      <c r="E3150" s="9">
        <v>1.8588963000000001</v>
      </c>
      <c r="F3150" s="9">
        <v>4.8806830000000003</v>
      </c>
      <c r="G3150" s="9">
        <v>-1.9745371</v>
      </c>
      <c r="H3150" s="9">
        <v>0.11369565</v>
      </c>
      <c r="I3150" s="9">
        <v>7.0994346999999998E-3</v>
      </c>
      <c r="J3150" s="9">
        <v>1.7247716</v>
      </c>
      <c r="K3150" s="9">
        <v>294.36930000000001</v>
      </c>
      <c r="L3150" s="9">
        <v>31.093917999999999</v>
      </c>
      <c r="M3150" s="9">
        <v>24.813040000000001</v>
      </c>
      <c r="N3150" s="9">
        <v>0.73988430000000005</v>
      </c>
      <c r="O3150" s="9">
        <v>15.933323</v>
      </c>
      <c r="P3150" s="9">
        <v>17.346496999999999</v>
      </c>
      <c r="Q3150" s="9">
        <v>15.997552000000001</v>
      </c>
      <c r="R3150" s="9">
        <v>0.38755158000000001</v>
      </c>
      <c r="S3150" s="9">
        <v>9.0434780000000006E-2</v>
      </c>
      <c r="T3150" s="9">
        <v>6.9767440000000001</v>
      </c>
      <c r="U3150" s="9">
        <v>20.372093</v>
      </c>
      <c r="V3150" s="9">
        <v>2.9328259999999999</v>
      </c>
      <c r="W3150" s="9">
        <v>12.434782999999999</v>
      </c>
      <c r="X3150" s="9">
        <v>6.8884489999999996</v>
      </c>
      <c r="Y3150" s="9">
        <v>6.3789334000000002</v>
      </c>
      <c r="Z3150" s="9">
        <v>1.7460372</v>
      </c>
      <c r="AA3150" s="9">
        <v>3.1604161</v>
      </c>
      <c r="AB3150" s="9">
        <v>15.018765</v>
      </c>
      <c r="AC3150" s="9">
        <v>11.516818000000001</v>
      </c>
      <c r="AD3150" s="9">
        <v>9.5013710000000007</v>
      </c>
      <c r="AE3150" s="9">
        <v>7.0375895999999996</v>
      </c>
      <c r="AF3150" s="9">
        <v>39.924312999999998</v>
      </c>
      <c r="AG3150" s="9">
        <v>50.390667000000001</v>
      </c>
      <c r="AH3150" s="9">
        <v>43.055732999999996</v>
      </c>
      <c r="AI3150" s="9">
        <v>63.794750000000001</v>
      </c>
    </row>
    <row r="3151" spans="1:35" ht="15.75" hidden="1" customHeight="1" x14ac:dyDescent="0.2">
      <c r="A3151" s="9">
        <v>3150</v>
      </c>
    </row>
    <row r="3152" spans="1:35" ht="15.75" hidden="1" customHeight="1" x14ac:dyDescent="0.2">
      <c r="A3152" s="9">
        <v>3151</v>
      </c>
      <c r="E3152" s="9">
        <v>2.6055882000000001</v>
      </c>
      <c r="F3152" s="9">
        <v>6.2344784999999998</v>
      </c>
      <c r="I3152" s="9">
        <v>6.5308850000000002E-3</v>
      </c>
      <c r="J3152" s="9">
        <v>1.4839100000000001</v>
      </c>
      <c r="K3152" s="9">
        <v>295.90859999999998</v>
      </c>
      <c r="L3152" s="9">
        <v>39.083796999999997</v>
      </c>
      <c r="M3152" s="9">
        <v>34.687564999999999</v>
      </c>
      <c r="N3152" s="9">
        <v>1.0518415000000001</v>
      </c>
      <c r="O3152" s="9">
        <v>14.234874</v>
      </c>
      <c r="P3152" s="9">
        <v>15.587614</v>
      </c>
      <c r="Q3152" s="9">
        <v>24.826665999999999</v>
      </c>
      <c r="X3152" s="9">
        <v>7.3906355000000001</v>
      </c>
      <c r="Y3152" s="9">
        <v>6.9411019999999999</v>
      </c>
      <c r="Z3152" s="9">
        <v>2.147411</v>
      </c>
      <c r="AA3152" s="9">
        <v>3.7759554</v>
      </c>
      <c r="AB3152" s="9">
        <v>13.941749</v>
      </c>
      <c r="AC3152" s="9">
        <v>8.9162879999999998</v>
      </c>
      <c r="AD3152" s="9">
        <v>9.5191145000000006</v>
      </c>
      <c r="AE3152" s="9">
        <v>5.7018300000000002</v>
      </c>
      <c r="AF3152" s="9">
        <v>49.715946000000002</v>
      </c>
      <c r="AG3152" s="9">
        <v>74.969290000000001</v>
      </c>
      <c r="AH3152" s="9">
        <v>47.933247000000001</v>
      </c>
      <c r="AI3152" s="9">
        <v>76.671419999999998</v>
      </c>
    </row>
    <row r="3153" spans="1:35" ht="15.75" customHeight="1" x14ac:dyDescent="0.2">
      <c r="A3153" s="9">
        <v>3152</v>
      </c>
      <c r="B3153" s="9">
        <v>2.6793778000000001</v>
      </c>
      <c r="C3153" s="9">
        <v>8.2808879999999991</v>
      </c>
      <c r="D3153" s="9">
        <v>2.0431373000000002</v>
      </c>
      <c r="E3153" s="9">
        <v>2.7338325999999999</v>
      </c>
      <c r="F3153" s="9">
        <v>7.4406046999999997</v>
      </c>
      <c r="G3153" s="9">
        <v>-2.6811096999999999</v>
      </c>
      <c r="H3153" s="9">
        <v>2.0784312999999999E-2</v>
      </c>
      <c r="I3153" s="9">
        <v>7.1673980000000002E-3</v>
      </c>
      <c r="J3153" s="9">
        <v>1.9147018</v>
      </c>
      <c r="K3153" s="9">
        <v>292.37982</v>
      </c>
      <c r="L3153" s="9">
        <v>26.804945</v>
      </c>
      <c r="M3153" s="9">
        <v>25.131623999999999</v>
      </c>
      <c r="N3153" s="9">
        <v>0.58507010000000004</v>
      </c>
      <c r="O3153" s="9">
        <v>16.833888999999999</v>
      </c>
      <c r="P3153" s="9">
        <v>18.492716000000001</v>
      </c>
      <c r="Q3153" s="9">
        <v>0.51716196999999997</v>
      </c>
      <c r="R3153" s="9">
        <v>0.12888326999999999</v>
      </c>
      <c r="S3153" s="9">
        <v>4.4576353999999999E-2</v>
      </c>
      <c r="T3153" s="9">
        <v>1.6578074</v>
      </c>
      <c r="U3153" s="9">
        <v>13.574750999999999</v>
      </c>
      <c r="V3153" s="9">
        <v>2.507098</v>
      </c>
      <c r="W3153" s="9">
        <v>2.9477123999999999</v>
      </c>
      <c r="X3153" s="9">
        <v>11.327646</v>
      </c>
      <c r="Y3153" s="9">
        <v>9.8895400000000002</v>
      </c>
      <c r="Z3153" s="9">
        <v>1.4766971</v>
      </c>
      <c r="AA3153" s="9">
        <v>2.66696</v>
      </c>
      <c r="AB3153" s="9">
        <v>15.934241999999999</v>
      </c>
      <c r="AC3153" s="9">
        <v>12.584004</v>
      </c>
      <c r="AD3153" s="9">
        <v>10.376044</v>
      </c>
      <c r="AE3153" s="9">
        <v>7.6013001999999998</v>
      </c>
      <c r="AF3153" s="9">
        <v>53.981586</v>
      </c>
      <c r="AG3153" s="9">
        <v>52.991610000000001</v>
      </c>
      <c r="AH3153" s="9">
        <v>39.358395000000002</v>
      </c>
      <c r="AI3153" s="9">
        <v>58.115989999999996</v>
      </c>
    </row>
    <row r="3154" spans="1:35" ht="15.75" hidden="1" customHeight="1" x14ac:dyDescent="0.2">
      <c r="A3154" s="9">
        <v>3153</v>
      </c>
    </row>
    <row r="3155" spans="1:35" ht="15.75" hidden="1" customHeight="1" x14ac:dyDescent="0.2">
      <c r="A3155" s="9">
        <v>3154</v>
      </c>
    </row>
    <row r="3156" spans="1:35" ht="15.75" hidden="1" customHeight="1" x14ac:dyDescent="0.2">
      <c r="A3156" s="9">
        <v>3155</v>
      </c>
    </row>
    <row r="3157" spans="1:35" ht="15.75" hidden="1" customHeight="1" x14ac:dyDescent="0.2">
      <c r="A3157" s="9">
        <v>3156</v>
      </c>
    </row>
    <row r="3158" spans="1:35" ht="15.75" hidden="1" customHeight="1" x14ac:dyDescent="0.2">
      <c r="A3158" s="9">
        <v>3157</v>
      </c>
    </row>
    <row r="3159" spans="1:35" ht="15.75" hidden="1" customHeight="1" x14ac:dyDescent="0.2">
      <c r="A3159" s="9">
        <v>3158</v>
      </c>
    </row>
    <row r="3160" spans="1:35" ht="15.75" hidden="1" customHeight="1" x14ac:dyDescent="0.2">
      <c r="A3160" s="9">
        <v>3159</v>
      </c>
    </row>
    <row r="3161" spans="1:35" ht="15.75" hidden="1" customHeight="1" x14ac:dyDescent="0.2">
      <c r="A3161" s="9">
        <v>3160</v>
      </c>
    </row>
    <row r="3162" spans="1:35" ht="15.75" hidden="1" customHeight="1" x14ac:dyDescent="0.2">
      <c r="A3162" s="9">
        <v>3161</v>
      </c>
    </row>
    <row r="3163" spans="1:35" ht="15.75" customHeight="1" x14ac:dyDescent="0.2">
      <c r="A3163" s="9">
        <v>3162</v>
      </c>
      <c r="B3163" s="9">
        <v>14.121007000000001</v>
      </c>
      <c r="C3163" s="9">
        <v>27.946937999999999</v>
      </c>
      <c r="D3163" s="9">
        <v>3</v>
      </c>
      <c r="E3163" s="9">
        <v>2.034589</v>
      </c>
      <c r="F3163" s="9">
        <v>4.9241140000000003</v>
      </c>
      <c r="G3163" s="9">
        <v>1.3735223000000001</v>
      </c>
      <c r="H3163" s="9">
        <v>0.10705882</v>
      </c>
      <c r="I3163" s="9">
        <v>5.8208289999999996E-3</v>
      </c>
      <c r="J3163" s="9">
        <v>3.7588474999999999</v>
      </c>
      <c r="K3163" s="9">
        <v>293.74633999999998</v>
      </c>
      <c r="L3163" s="9">
        <v>45.401229999999998</v>
      </c>
      <c r="M3163" s="9">
        <v>30.939267999999998</v>
      </c>
      <c r="N3163" s="9">
        <v>1.1405791000000001</v>
      </c>
      <c r="O3163" s="9">
        <v>12.344144999999999</v>
      </c>
      <c r="P3163" s="9">
        <v>14.448753999999999</v>
      </c>
      <c r="Q3163" s="9">
        <v>1.6812575999999999</v>
      </c>
      <c r="R3163" s="9">
        <v>3.9222504999999998E-2</v>
      </c>
      <c r="S3163" s="9">
        <v>3.9411765000000001E-2</v>
      </c>
      <c r="T3163" s="9">
        <v>3.5075376</v>
      </c>
      <c r="U3163" s="9">
        <v>19.351759000000001</v>
      </c>
      <c r="V3163" s="9">
        <v>7.4999999999999997E-3</v>
      </c>
      <c r="W3163" s="9">
        <v>6.9852940000000002E-2</v>
      </c>
      <c r="X3163" s="9">
        <v>12.406157</v>
      </c>
      <c r="Y3163" s="9">
        <v>8.351483</v>
      </c>
      <c r="Z3163" s="9">
        <v>2.0489096999999998</v>
      </c>
      <c r="AA3163" s="9">
        <v>3.4819865000000001</v>
      </c>
      <c r="AB3163" s="9">
        <v>12.542856</v>
      </c>
      <c r="AC3163" s="9">
        <v>6.2614850000000004</v>
      </c>
      <c r="AD3163" s="9">
        <v>7.7615590000000001</v>
      </c>
      <c r="AE3163" s="9">
        <v>4.3824477000000002</v>
      </c>
      <c r="AF3163" s="9">
        <v>47.812503999999997</v>
      </c>
      <c r="AG3163" s="9">
        <v>73.200270000000003</v>
      </c>
      <c r="AH3163" s="9">
        <v>53.839764000000002</v>
      </c>
      <c r="AI3163" s="9">
        <v>89.709040000000002</v>
      </c>
    </row>
    <row r="3164" spans="1:35" ht="15.75" hidden="1" customHeight="1" x14ac:dyDescent="0.2">
      <c r="A3164" s="9">
        <v>3163</v>
      </c>
    </row>
    <row r="3165" spans="1:35" ht="15.75" hidden="1" customHeight="1" x14ac:dyDescent="0.2">
      <c r="A3165" s="9">
        <v>3164</v>
      </c>
    </row>
    <row r="3166" spans="1:35" ht="15.75" customHeight="1" x14ac:dyDescent="0.2">
      <c r="A3166" s="9">
        <v>3165</v>
      </c>
      <c r="B3166" s="9">
        <v>3.5465939999999998</v>
      </c>
      <c r="C3166" s="9">
        <v>10.147584</v>
      </c>
      <c r="D3166" s="9">
        <v>2</v>
      </c>
      <c r="E3166" s="9">
        <v>2.1847159999999999</v>
      </c>
      <c r="F3166" s="9">
        <v>6.4503310000000003</v>
      </c>
      <c r="G3166" s="9">
        <v>-0.64237949999999999</v>
      </c>
      <c r="H3166" s="9">
        <v>4.8571426000000001E-2</v>
      </c>
      <c r="I3166" s="9">
        <v>7.2867284000000003E-3</v>
      </c>
      <c r="J3166" s="9">
        <v>1.1014656</v>
      </c>
      <c r="K3166" s="9">
        <v>291.29034000000001</v>
      </c>
      <c r="L3166" s="9">
        <v>24.067882999999998</v>
      </c>
      <c r="M3166" s="9">
        <v>23.633127000000002</v>
      </c>
      <c r="N3166" s="9">
        <v>0.50369984000000001</v>
      </c>
      <c r="O3166" s="9">
        <v>17.450783000000001</v>
      </c>
      <c r="P3166" s="9">
        <v>18.628520000000002</v>
      </c>
      <c r="Q3166" s="9">
        <v>31.616287</v>
      </c>
      <c r="R3166" s="9">
        <v>0.61655959999999999</v>
      </c>
      <c r="S3166" s="9">
        <v>0.03</v>
      </c>
      <c r="T3166" s="9">
        <v>8.4285720000000008</v>
      </c>
      <c r="U3166" s="9">
        <v>22.285715</v>
      </c>
      <c r="V3166" s="9">
        <v>2.132857</v>
      </c>
      <c r="W3166" s="9">
        <v>3.1428569999999998</v>
      </c>
      <c r="X3166" s="9">
        <v>10.54058</v>
      </c>
      <c r="Y3166" s="9">
        <v>9.3902180000000008</v>
      </c>
      <c r="Z3166" s="9">
        <v>1.3292250000000001</v>
      </c>
      <c r="AA3166" s="9">
        <v>1.9330951999999999</v>
      </c>
      <c r="AB3166" s="9">
        <v>16.553633000000001</v>
      </c>
      <c r="AC3166" s="9">
        <v>15.497825000000001</v>
      </c>
      <c r="AD3166" s="9">
        <v>13.525809000000001</v>
      </c>
      <c r="AE3166" s="9">
        <v>13.6225</v>
      </c>
      <c r="AF3166" s="9">
        <v>43.270009999999999</v>
      </c>
      <c r="AG3166" s="9">
        <v>43.434142999999999</v>
      </c>
      <c r="AH3166" s="9">
        <v>31.599857</v>
      </c>
      <c r="AI3166" s="9">
        <v>36.182673999999999</v>
      </c>
    </row>
    <row r="3167" spans="1:35" ht="15.75" customHeight="1" x14ac:dyDescent="0.2">
      <c r="A3167" s="9">
        <v>3166</v>
      </c>
      <c r="B3167" s="9">
        <v>4.6060122999999997</v>
      </c>
      <c r="C3167" s="9">
        <v>12.228400000000001</v>
      </c>
      <c r="D3167" s="9">
        <v>2</v>
      </c>
      <c r="E3167" s="9">
        <v>2.2461095000000002</v>
      </c>
      <c r="F3167" s="9">
        <v>6.224208</v>
      </c>
      <c r="G3167" s="9">
        <v>0.15630695</v>
      </c>
      <c r="H3167" s="9">
        <v>4.4791665000000001E-2</v>
      </c>
      <c r="I3167" s="9">
        <v>5.7860278000000003E-3</v>
      </c>
      <c r="J3167" s="9">
        <v>2.8876548</v>
      </c>
      <c r="K3167" s="9">
        <v>295.35811999999999</v>
      </c>
      <c r="L3167" s="9">
        <v>45.631410000000002</v>
      </c>
      <c r="M3167" s="9">
        <v>30.509840000000001</v>
      </c>
      <c r="N3167" s="9">
        <v>1.2150311</v>
      </c>
      <c r="O3167" s="9">
        <v>12.603657</v>
      </c>
      <c r="P3167" s="9">
        <v>14.44617</v>
      </c>
      <c r="Q3167" s="9">
        <v>0.84282564999999998</v>
      </c>
      <c r="R3167" s="9">
        <v>3.6131407999999997E-2</v>
      </c>
      <c r="S3167" s="9">
        <v>6.1151586000000001E-2</v>
      </c>
      <c r="T3167" s="9">
        <v>1.9817672</v>
      </c>
      <c r="U3167" s="9">
        <v>16.737728000000001</v>
      </c>
      <c r="V3167" s="9">
        <v>2.16865</v>
      </c>
      <c r="W3167" s="9">
        <v>4.0358333999999996</v>
      </c>
      <c r="X3167" s="9">
        <v>8.526605</v>
      </c>
      <c r="Y3167" s="9">
        <v>5.7600930000000004</v>
      </c>
      <c r="Z3167" s="9">
        <v>2.1364364999999998</v>
      </c>
      <c r="AA3167" s="9">
        <v>3.6900368000000001</v>
      </c>
      <c r="AB3167" s="9">
        <v>13.162625</v>
      </c>
      <c r="AC3167" s="9">
        <v>6.246753</v>
      </c>
      <c r="AD3167" s="9">
        <v>8.6160390000000007</v>
      </c>
      <c r="AE3167" s="9">
        <v>4.3610186999999998</v>
      </c>
      <c r="AF3167" s="9">
        <v>45.386302999999998</v>
      </c>
      <c r="AG3167" s="9">
        <v>75.206406000000001</v>
      </c>
      <c r="AH3167" s="9">
        <v>51.237296999999998</v>
      </c>
      <c r="AI3167" s="9">
        <v>90.043710000000004</v>
      </c>
    </row>
    <row r="3168" spans="1:35" ht="15.75" customHeight="1" x14ac:dyDescent="0.2">
      <c r="A3168" s="9">
        <v>3167</v>
      </c>
      <c r="B3168" s="9">
        <v>4.3493475999999998</v>
      </c>
      <c r="C3168" s="9">
        <v>10.415111</v>
      </c>
      <c r="D3168" s="9">
        <v>2</v>
      </c>
      <c r="E3168" s="9">
        <v>3.1628158000000002</v>
      </c>
      <c r="F3168" s="9">
        <v>6.8229689999999996</v>
      </c>
      <c r="G3168" s="9">
        <v>2.9858273999999998</v>
      </c>
      <c r="H3168" s="9">
        <v>5.0000000000000001E-3</v>
      </c>
      <c r="I3168" s="9">
        <v>7.3441590000000003E-3</v>
      </c>
      <c r="J3168" s="9">
        <v>1.6078775999999999</v>
      </c>
      <c r="K3168" s="9">
        <v>294.39431999999999</v>
      </c>
      <c r="L3168" s="9">
        <v>31.452234000000001</v>
      </c>
      <c r="M3168" s="9">
        <v>27.472474999999999</v>
      </c>
      <c r="N3168" s="9">
        <v>0.76497333999999995</v>
      </c>
      <c r="O3168" s="9">
        <v>15.785301</v>
      </c>
      <c r="P3168" s="9">
        <v>17.160983999999999</v>
      </c>
      <c r="Q3168" s="9">
        <v>37.055706000000001</v>
      </c>
      <c r="R3168" s="9">
        <v>0.37313148000000002</v>
      </c>
      <c r="S3168" s="9">
        <v>1.4999999999999999E-2</v>
      </c>
      <c r="T3168" s="9">
        <v>4.5</v>
      </c>
      <c r="U3168" s="9">
        <v>22</v>
      </c>
      <c r="V3168" s="9">
        <v>0.71499999999999997</v>
      </c>
      <c r="W3168" s="9">
        <v>1.5</v>
      </c>
      <c r="X3168" s="9">
        <v>7.0310730000000001</v>
      </c>
      <c r="Y3168" s="9">
        <v>6.2771783000000001</v>
      </c>
      <c r="Z3168" s="9">
        <v>1.7046250999999999</v>
      </c>
      <c r="AA3168" s="9">
        <v>3.1181977000000001</v>
      </c>
      <c r="AB3168" s="9">
        <v>14.370647</v>
      </c>
      <c r="AC3168" s="9">
        <v>12.202859999999999</v>
      </c>
      <c r="AD3168" s="9">
        <v>10.924067000000001</v>
      </c>
      <c r="AE3168" s="9">
        <v>8.372242</v>
      </c>
      <c r="AF3168" s="9">
        <v>46.501910000000002</v>
      </c>
      <c r="AG3168" s="9">
        <v>49.574264999999997</v>
      </c>
      <c r="AH3168" s="9">
        <v>42.524956000000003</v>
      </c>
      <c r="AI3168" s="9">
        <v>57.398139999999998</v>
      </c>
    </row>
    <row r="3169" spans="1:35" ht="15.75" hidden="1" customHeight="1" x14ac:dyDescent="0.2">
      <c r="A3169" s="9">
        <v>3168</v>
      </c>
    </row>
    <row r="3170" spans="1:35" ht="15.75" hidden="1" customHeight="1" x14ac:dyDescent="0.2">
      <c r="A3170" s="9">
        <v>3169</v>
      </c>
    </row>
    <row r="3171" spans="1:35" ht="15.75" hidden="1" customHeight="1" x14ac:dyDescent="0.2">
      <c r="A3171" s="9">
        <v>3170</v>
      </c>
    </row>
    <row r="3172" spans="1:35" ht="15.75" customHeight="1" x14ac:dyDescent="0.2">
      <c r="A3172" s="9">
        <v>3171</v>
      </c>
      <c r="B3172" s="9">
        <v>3.1771113999999998</v>
      </c>
      <c r="C3172" s="9">
        <v>8.2324780000000004</v>
      </c>
      <c r="D3172" s="9">
        <v>2</v>
      </c>
      <c r="E3172" s="9">
        <v>2.3393269000000001</v>
      </c>
      <c r="F3172" s="9">
        <v>6.1042079999999999</v>
      </c>
      <c r="G3172" s="9">
        <v>-0.18545128</v>
      </c>
      <c r="H3172" s="9">
        <v>5.0959595000000003E-2</v>
      </c>
      <c r="I3172" s="9">
        <v>6.2174355000000001E-3</v>
      </c>
      <c r="J3172" s="9">
        <v>2.3840024</v>
      </c>
      <c r="K3172" s="9">
        <v>296.3895</v>
      </c>
      <c r="L3172" s="9">
        <v>48.345500000000001</v>
      </c>
      <c r="M3172" s="9">
        <v>33.719270000000002</v>
      </c>
      <c r="N3172" s="9">
        <v>1.3178694</v>
      </c>
      <c r="O3172" s="9">
        <v>12.072240000000001</v>
      </c>
      <c r="P3172" s="9">
        <v>13.722165</v>
      </c>
      <c r="Q3172" s="9">
        <v>3.7109551000000001</v>
      </c>
      <c r="R3172" s="9">
        <v>0.13450860000000001</v>
      </c>
      <c r="S3172" s="9">
        <v>3.7449494E-2</v>
      </c>
      <c r="T3172" s="9">
        <v>2.8064515999999999</v>
      </c>
      <c r="U3172" s="9">
        <v>18.287095999999998</v>
      </c>
      <c r="V3172" s="9">
        <v>3.0738637</v>
      </c>
      <c r="W3172" s="9">
        <v>4.987374</v>
      </c>
      <c r="X3172" s="9">
        <v>8.8164269999999991</v>
      </c>
      <c r="Y3172" s="9">
        <v>6.5035970000000001</v>
      </c>
      <c r="Z3172" s="9">
        <v>2.3816174999999999</v>
      </c>
      <c r="AA3172" s="9">
        <v>4.2236529999999997</v>
      </c>
      <c r="AB3172" s="9">
        <v>12.036822000000001</v>
      </c>
      <c r="AC3172" s="9">
        <v>5.8897640000000004</v>
      </c>
      <c r="AD3172" s="9">
        <v>8.1770820000000004</v>
      </c>
      <c r="AE3172" s="9">
        <v>4.0112132999999996</v>
      </c>
      <c r="AF3172" s="9">
        <v>56.256985</v>
      </c>
      <c r="AG3172" s="9">
        <v>86.581603999999999</v>
      </c>
      <c r="AH3172" s="9">
        <v>57.57685</v>
      </c>
      <c r="AI3172" s="9">
        <v>92.277360000000002</v>
      </c>
    </row>
    <row r="3173" spans="1:35" ht="15.75" hidden="1" customHeight="1" x14ac:dyDescent="0.2">
      <c r="A3173" s="9">
        <v>3172</v>
      </c>
    </row>
    <row r="3174" spans="1:35" ht="15.75" hidden="1" customHeight="1" x14ac:dyDescent="0.2">
      <c r="A3174" s="9">
        <v>3173</v>
      </c>
    </row>
    <row r="3175" spans="1:35" ht="15.75" hidden="1" customHeight="1" x14ac:dyDescent="0.2">
      <c r="A3175" s="9">
        <v>3174</v>
      </c>
    </row>
    <row r="3176" spans="1:35" ht="15.75" customHeight="1" x14ac:dyDescent="0.2">
      <c r="A3176" s="9">
        <v>3175</v>
      </c>
      <c r="B3176" s="9">
        <v>6.5694184</v>
      </c>
      <c r="C3176" s="9">
        <v>14.596437</v>
      </c>
      <c r="D3176" s="9">
        <v>3</v>
      </c>
      <c r="E3176" s="9">
        <v>1.8429736999999999</v>
      </c>
      <c r="F3176" s="9">
        <v>5.3104662999999999</v>
      </c>
      <c r="G3176" s="9">
        <v>-1.6400749999999999</v>
      </c>
      <c r="H3176" s="9">
        <v>3.4569339999999997E-2</v>
      </c>
      <c r="I3176" s="9">
        <v>6.8494756999999996E-3</v>
      </c>
      <c r="J3176" s="9">
        <v>2.6722378999999998</v>
      </c>
      <c r="K3176" s="9">
        <v>295.24290000000002</v>
      </c>
      <c r="L3176" s="9">
        <v>34.445217</v>
      </c>
      <c r="M3176" s="9">
        <v>30.914967999999998</v>
      </c>
      <c r="N3176" s="9">
        <v>0.94242935999999999</v>
      </c>
      <c r="O3176" s="9">
        <v>15.071593</v>
      </c>
      <c r="P3176" s="9">
        <v>16.909267</v>
      </c>
      <c r="Q3176" s="9">
        <v>1.056781</v>
      </c>
      <c r="R3176" s="9">
        <v>7.5565754999999998E-2</v>
      </c>
      <c r="S3176" s="9">
        <v>5.2671533E-2</v>
      </c>
      <c r="T3176" s="9">
        <v>2.2116787000000002</v>
      </c>
      <c r="U3176" s="9">
        <v>16.12285</v>
      </c>
      <c r="V3176" s="9">
        <v>2.4316350999999998</v>
      </c>
      <c r="W3176" s="9">
        <v>6.2291970000000001</v>
      </c>
      <c r="X3176" s="9">
        <v>10.926420999999999</v>
      </c>
      <c r="Y3176" s="9">
        <v>8.5367770000000007</v>
      </c>
      <c r="Z3176" s="9">
        <v>1.8958870000000001</v>
      </c>
      <c r="AA3176" s="9">
        <v>3.6437108999999999</v>
      </c>
      <c r="AB3176" s="9">
        <v>15.134581000000001</v>
      </c>
      <c r="AC3176" s="9">
        <v>9.1665469999999996</v>
      </c>
      <c r="AD3176" s="9">
        <v>9.8499389999999991</v>
      </c>
      <c r="AE3176" s="9">
        <v>5.7044797000000003</v>
      </c>
      <c r="AF3176" s="9">
        <v>51.255062000000002</v>
      </c>
      <c r="AG3176" s="9">
        <v>80.707404999999994</v>
      </c>
      <c r="AH3176" s="9">
        <v>43.716084000000002</v>
      </c>
      <c r="AI3176" s="9">
        <v>75.661445999999998</v>
      </c>
    </row>
    <row r="3177" spans="1:35" ht="15.75" hidden="1" customHeight="1" x14ac:dyDescent="0.2">
      <c r="A3177" s="9">
        <v>3176</v>
      </c>
      <c r="I3177" s="9">
        <v>7.2230673000000002E-3</v>
      </c>
      <c r="J3177" s="9">
        <v>1.5439427999999999</v>
      </c>
      <c r="K3177" s="9">
        <v>293.71902</v>
      </c>
      <c r="L3177" s="9">
        <v>31.243668</v>
      </c>
      <c r="M3177" s="9">
        <v>26.070179</v>
      </c>
      <c r="N3177" s="9">
        <v>0.74096640000000003</v>
      </c>
      <c r="O3177" s="9">
        <v>15.690588</v>
      </c>
      <c r="P3177" s="9">
        <v>17.096969999999999</v>
      </c>
      <c r="Q3177" s="9">
        <v>28.386666999999999</v>
      </c>
      <c r="X3177" s="9">
        <v>9.7223070000000007</v>
      </c>
      <c r="Y3177" s="9">
        <v>8.5171030000000005</v>
      </c>
      <c r="Z3177" s="9">
        <v>1.7386351</v>
      </c>
      <c r="AA3177" s="9">
        <v>2.9739132000000001</v>
      </c>
      <c r="AB3177" s="9">
        <v>14.202328</v>
      </c>
      <c r="AC3177" s="9">
        <v>12.244823</v>
      </c>
      <c r="AD3177" s="9">
        <v>11.564329000000001</v>
      </c>
      <c r="AE3177" s="9">
        <v>9.2624080000000006</v>
      </c>
      <c r="AF3177" s="9">
        <v>50.711838</v>
      </c>
      <c r="AG3177" s="9">
        <v>48.215873999999999</v>
      </c>
      <c r="AH3177" s="9">
        <v>43.305340000000001</v>
      </c>
      <c r="AI3177" s="9">
        <v>54.336869999999998</v>
      </c>
    </row>
    <row r="3178" spans="1:35" ht="15.75" hidden="1" customHeight="1" x14ac:dyDescent="0.2">
      <c r="A3178" s="9">
        <v>3177</v>
      </c>
    </row>
    <row r="3179" spans="1:35" ht="15.75" hidden="1" customHeight="1" x14ac:dyDescent="0.2">
      <c r="A3179" s="9">
        <v>3178</v>
      </c>
    </row>
    <row r="3180" spans="1:35" ht="15.75" hidden="1" customHeight="1" x14ac:dyDescent="0.2">
      <c r="A3180" s="9">
        <v>3179</v>
      </c>
    </row>
    <row r="3181" spans="1:35" ht="15.75" hidden="1" customHeight="1" x14ac:dyDescent="0.2">
      <c r="A3181" s="9">
        <v>3180</v>
      </c>
    </row>
    <row r="3182" spans="1:35" ht="15.75" hidden="1" customHeight="1" x14ac:dyDescent="0.2">
      <c r="A3182" s="9">
        <v>3181</v>
      </c>
    </row>
    <row r="3183" spans="1:35" ht="15.75" customHeight="1" x14ac:dyDescent="0.2">
      <c r="A3183" s="9">
        <v>3182</v>
      </c>
      <c r="B3183" s="9">
        <v>6.0358109999999998</v>
      </c>
      <c r="C3183" s="9">
        <v>21.810663000000002</v>
      </c>
      <c r="D3183" s="9">
        <v>2</v>
      </c>
      <c r="E3183" s="9">
        <v>2.0274290000000001</v>
      </c>
      <c r="F3183" s="9">
        <v>5.3630420000000001</v>
      </c>
      <c r="G3183" s="9">
        <v>-3.0624049000000002</v>
      </c>
      <c r="H3183" s="9">
        <v>3.875E-2</v>
      </c>
      <c r="I3183" s="9">
        <v>7.0137330000000003E-3</v>
      </c>
      <c r="J3183" s="9">
        <v>1.974267</v>
      </c>
      <c r="K3183" s="9">
        <v>292.73250000000002</v>
      </c>
      <c r="L3183" s="9">
        <v>33.502246999999997</v>
      </c>
      <c r="M3183" s="9">
        <v>29.691735999999999</v>
      </c>
      <c r="N3183" s="9">
        <v>0.72401285000000004</v>
      </c>
      <c r="O3183" s="9">
        <v>15.051740000000001</v>
      </c>
      <c r="P3183" s="9">
        <v>16.580202</v>
      </c>
      <c r="Q3183" s="9">
        <v>35.651949999999999</v>
      </c>
      <c r="R3183" s="9">
        <v>0.52194790000000002</v>
      </c>
      <c r="S3183" s="9">
        <v>6.3750000000000001E-2</v>
      </c>
      <c r="T3183" s="9">
        <v>4.25</v>
      </c>
      <c r="U3183" s="9">
        <v>15.625</v>
      </c>
      <c r="V3183" s="9">
        <v>1.1012499</v>
      </c>
      <c r="W3183" s="9">
        <v>7.875</v>
      </c>
      <c r="X3183" s="9">
        <v>7.601375</v>
      </c>
      <c r="Y3183" s="9">
        <v>7.0143319999999996</v>
      </c>
      <c r="Z3183" s="9">
        <v>1.5629451000000001</v>
      </c>
      <c r="AA3183" s="9">
        <v>3.1510471999999998</v>
      </c>
      <c r="AB3183" s="9">
        <v>14.709134000000001</v>
      </c>
      <c r="AC3183" s="9">
        <v>10.633497999999999</v>
      </c>
      <c r="AD3183" s="9">
        <v>9.9661659999999994</v>
      </c>
      <c r="AE3183" s="9">
        <v>7.0063814999999998</v>
      </c>
      <c r="AF3183" s="9">
        <v>49.608916999999998</v>
      </c>
      <c r="AG3183" s="9">
        <v>57.685966000000001</v>
      </c>
      <c r="AH3183" s="9">
        <v>44.892969999999998</v>
      </c>
      <c r="AI3183" s="9">
        <v>65.794464000000005</v>
      </c>
    </row>
    <row r="3184" spans="1:35" ht="15.75" hidden="1" customHeight="1" x14ac:dyDescent="0.2">
      <c r="A3184" s="9">
        <v>3183</v>
      </c>
    </row>
    <row r="3185" spans="1:35" ht="15.75" hidden="1" customHeight="1" x14ac:dyDescent="0.2">
      <c r="A3185" s="9">
        <v>3184</v>
      </c>
    </row>
    <row r="3186" spans="1:35" ht="15.75" customHeight="1" x14ac:dyDescent="0.2">
      <c r="A3186" s="9">
        <v>3185</v>
      </c>
      <c r="B3186" s="9">
        <v>4.6819470000000001</v>
      </c>
      <c r="C3186" s="9">
        <v>11.207839999999999</v>
      </c>
      <c r="D3186" s="9">
        <v>2</v>
      </c>
      <c r="E3186" s="9">
        <v>2.0678380000000001</v>
      </c>
      <c r="F3186" s="9">
        <v>5.4697100000000001</v>
      </c>
      <c r="G3186" s="9">
        <v>-0.30137298000000001</v>
      </c>
      <c r="H3186" s="9">
        <v>5.9748203E-2</v>
      </c>
      <c r="I3186" s="9">
        <v>5.9405980000000001E-3</v>
      </c>
      <c r="J3186" s="9">
        <v>3.1617383999999999</v>
      </c>
      <c r="K3186" s="9">
        <v>294.88815</v>
      </c>
      <c r="L3186" s="9">
        <v>47.664734000000003</v>
      </c>
      <c r="M3186" s="9">
        <v>31.915766000000001</v>
      </c>
      <c r="N3186" s="9">
        <v>1.2415084000000001</v>
      </c>
      <c r="O3186" s="9">
        <v>12.010585000000001</v>
      </c>
      <c r="P3186" s="9">
        <v>13.9181385</v>
      </c>
      <c r="Q3186" s="9">
        <v>6.9071470000000001</v>
      </c>
      <c r="R3186" s="9">
        <v>0.13619885000000001</v>
      </c>
      <c r="S3186" s="9">
        <v>4.5647483000000003E-2</v>
      </c>
      <c r="T3186" s="9">
        <v>2.7902439000000001</v>
      </c>
      <c r="U3186" s="9">
        <v>18.280612999999999</v>
      </c>
      <c r="V3186" s="9">
        <v>4.5939927000000003</v>
      </c>
      <c r="W3186" s="9">
        <v>7.1007195000000003</v>
      </c>
      <c r="X3186" s="9">
        <v>8.5274970000000003</v>
      </c>
      <c r="Y3186" s="9">
        <v>5.9669775999999999</v>
      </c>
      <c r="Z3186" s="9">
        <v>2.0700731000000001</v>
      </c>
      <c r="AA3186" s="9">
        <v>3.9310953999999998</v>
      </c>
      <c r="AB3186" s="9">
        <v>12.817838999999999</v>
      </c>
      <c r="AC3186" s="9">
        <v>5.8324103000000003</v>
      </c>
      <c r="AD3186" s="9">
        <v>8.186985</v>
      </c>
      <c r="AE3186" s="9">
        <v>3.9799576000000001</v>
      </c>
      <c r="AF3186" s="9">
        <v>48.763393000000001</v>
      </c>
      <c r="AG3186" s="9">
        <v>82.110479999999995</v>
      </c>
      <c r="AH3186" s="9">
        <v>53.307186000000002</v>
      </c>
      <c r="AI3186" s="9">
        <v>93.202290000000005</v>
      </c>
    </row>
    <row r="3187" spans="1:35" ht="15.75" hidden="1" customHeight="1" x14ac:dyDescent="0.2">
      <c r="A3187" s="9">
        <v>3186</v>
      </c>
    </row>
    <row r="3188" spans="1:35" ht="15.75" hidden="1" customHeight="1" x14ac:dyDescent="0.2">
      <c r="A3188" s="9">
        <v>3187</v>
      </c>
    </row>
    <row r="3189" spans="1:35" ht="15.75" hidden="1" customHeight="1" x14ac:dyDescent="0.2">
      <c r="A3189" s="9">
        <v>3188</v>
      </c>
      <c r="E3189" s="9">
        <v>3.4147859999999999</v>
      </c>
      <c r="F3189" s="9">
        <v>8.089817</v>
      </c>
      <c r="I3189" s="9">
        <v>7.2878696999999996E-3</v>
      </c>
      <c r="J3189" s="9">
        <v>2.0409234000000001</v>
      </c>
      <c r="K3189" s="9">
        <v>292.52114999999998</v>
      </c>
      <c r="L3189" s="9">
        <v>27.382763000000001</v>
      </c>
      <c r="M3189" s="9">
        <v>22.154425</v>
      </c>
      <c r="N3189" s="9">
        <v>0.65016496000000001</v>
      </c>
      <c r="O3189" s="9">
        <v>16.426293999999999</v>
      </c>
      <c r="P3189" s="9">
        <v>17.991907000000001</v>
      </c>
      <c r="Q3189" s="9">
        <v>43.99</v>
      </c>
      <c r="X3189" s="9">
        <v>9.9211010000000002</v>
      </c>
      <c r="Y3189" s="9">
        <v>8.3946319999999996</v>
      </c>
      <c r="Z3189" s="9">
        <v>1.5979816</v>
      </c>
      <c r="AA3189" s="9">
        <v>2.7219584000000001</v>
      </c>
      <c r="AB3189" s="9">
        <v>15.384200999999999</v>
      </c>
      <c r="AC3189" s="9">
        <v>13.483751</v>
      </c>
      <c r="AD3189" s="9">
        <v>12.489758999999999</v>
      </c>
      <c r="AE3189" s="9">
        <v>10.381916</v>
      </c>
      <c r="AF3189" s="9">
        <v>45.032837000000001</v>
      </c>
      <c r="AG3189" s="9">
        <v>42.526305999999998</v>
      </c>
      <c r="AH3189" s="9">
        <v>38.029761999999998</v>
      </c>
      <c r="AI3189" s="9">
        <v>48.588279999999997</v>
      </c>
    </row>
    <row r="3190" spans="1:35" ht="15.75" hidden="1" customHeight="1" x14ac:dyDescent="0.2">
      <c r="A3190" s="9">
        <v>3189</v>
      </c>
      <c r="E3190" s="9">
        <v>1.4880381</v>
      </c>
      <c r="F3190" s="9">
        <v>4.6720861999999999</v>
      </c>
    </row>
    <row r="3191" spans="1:35" ht="15.75" hidden="1" customHeight="1" x14ac:dyDescent="0.2">
      <c r="A3191" s="9">
        <v>3190</v>
      </c>
    </row>
    <row r="3192" spans="1:35" ht="15.75" customHeight="1" x14ac:dyDescent="0.2">
      <c r="A3192" s="9">
        <v>3191</v>
      </c>
      <c r="B3192" s="9">
        <v>3.8891165000000001</v>
      </c>
      <c r="C3192" s="9">
        <v>12.061913000000001</v>
      </c>
      <c r="D3192" s="9">
        <v>2</v>
      </c>
      <c r="E3192" s="9">
        <v>2.0753113999999999</v>
      </c>
      <c r="F3192" s="9">
        <v>8.0138829999999999</v>
      </c>
      <c r="G3192" s="9">
        <v>0.32534786999999998</v>
      </c>
      <c r="H3192" s="9">
        <v>2.8924732000000002E-2</v>
      </c>
      <c r="I3192" s="9">
        <v>5.8169220000000004E-3</v>
      </c>
      <c r="J3192" s="9">
        <v>2.3211107000000002</v>
      </c>
      <c r="K3192" s="9">
        <v>298.30194</v>
      </c>
      <c r="L3192" s="9">
        <v>48.54654</v>
      </c>
      <c r="M3192" s="9">
        <v>35.862724</v>
      </c>
      <c r="N3192" s="9">
        <v>1.5985923</v>
      </c>
      <c r="O3192" s="9">
        <v>12.100113</v>
      </c>
      <c r="P3192" s="9">
        <v>14.10539</v>
      </c>
      <c r="Q3192" s="9">
        <v>5.7550689999999998</v>
      </c>
      <c r="R3192" s="9">
        <v>0.1793361</v>
      </c>
      <c r="S3192" s="9">
        <v>2.8709677999999999E-2</v>
      </c>
      <c r="T3192" s="9">
        <v>2.5</v>
      </c>
      <c r="U3192" s="9">
        <v>17.621212</v>
      </c>
      <c r="V3192" s="9">
        <v>2.4049463000000002</v>
      </c>
      <c r="W3192" s="9">
        <v>4.4086020000000001</v>
      </c>
      <c r="X3192" s="9">
        <v>11.5119095</v>
      </c>
      <c r="Y3192" s="9">
        <v>8.4112930000000006</v>
      </c>
      <c r="Z3192" s="9">
        <v>2.9343759999999999</v>
      </c>
      <c r="AA3192" s="9">
        <v>4.9798590000000003</v>
      </c>
      <c r="AB3192" s="9">
        <v>10.873464999999999</v>
      </c>
      <c r="AC3192" s="9">
        <v>5.7125589999999997</v>
      </c>
      <c r="AD3192" s="9">
        <v>7.2599773000000001</v>
      </c>
      <c r="AE3192" s="9">
        <v>4.4350142000000004</v>
      </c>
      <c r="AF3192" s="9">
        <v>67.984080000000006</v>
      </c>
      <c r="AG3192" s="9">
        <v>86.927520000000001</v>
      </c>
      <c r="AH3192" s="9">
        <v>62.878239999999998</v>
      </c>
      <c r="AI3192" s="9">
        <v>92.735466000000002</v>
      </c>
    </row>
    <row r="3193" spans="1:35" ht="15.75" hidden="1" customHeight="1" x14ac:dyDescent="0.2">
      <c r="A3193" s="9">
        <v>3192</v>
      </c>
    </row>
    <row r="3194" spans="1:35" ht="15.75" hidden="1" customHeight="1" x14ac:dyDescent="0.2">
      <c r="A3194" s="9">
        <v>3193</v>
      </c>
    </row>
    <row r="3195" spans="1:35" ht="15.75" hidden="1" customHeight="1" x14ac:dyDescent="0.2">
      <c r="A3195" s="9">
        <v>3194</v>
      </c>
    </row>
    <row r="3196" spans="1:35" ht="15.75" hidden="1" customHeight="1" x14ac:dyDescent="0.2">
      <c r="A3196" s="9">
        <v>3195</v>
      </c>
    </row>
    <row r="3197" spans="1:35" ht="15.75" hidden="1" customHeight="1" x14ac:dyDescent="0.2">
      <c r="A3197" s="9">
        <v>3196</v>
      </c>
    </row>
    <row r="3198" spans="1:35" ht="15.75" hidden="1" customHeight="1" x14ac:dyDescent="0.2">
      <c r="A3198" s="9">
        <v>3197</v>
      </c>
    </row>
    <row r="3199" spans="1:35" ht="15.75" customHeight="1" x14ac:dyDescent="0.2">
      <c r="A3199" s="9">
        <v>3198</v>
      </c>
      <c r="B3199" s="9">
        <v>7.3462500000000004</v>
      </c>
      <c r="C3199" s="9">
        <v>17.21142</v>
      </c>
      <c r="D3199" s="9">
        <v>2</v>
      </c>
      <c r="E3199" s="9">
        <v>2.1946629999999998</v>
      </c>
      <c r="F3199" s="9">
        <v>6.5079190000000002</v>
      </c>
      <c r="G3199" s="9">
        <v>-3.3306016999999999</v>
      </c>
      <c r="H3199" s="9">
        <v>4.3170729999999997E-2</v>
      </c>
      <c r="I3199" s="9">
        <v>4.2144577000000003E-3</v>
      </c>
      <c r="J3199" s="9">
        <v>2.9107120000000002</v>
      </c>
      <c r="K3199" s="9">
        <v>291.84643999999997</v>
      </c>
      <c r="L3199" s="9">
        <v>44.802235000000003</v>
      </c>
      <c r="M3199" s="9">
        <v>36.797927999999999</v>
      </c>
      <c r="N3199" s="9">
        <v>1.0732902</v>
      </c>
      <c r="O3199" s="9">
        <v>12.585402500000001</v>
      </c>
      <c r="P3199" s="9">
        <v>14.714359</v>
      </c>
      <c r="Q3199" s="9">
        <v>2.4900188000000001</v>
      </c>
      <c r="R3199" s="9">
        <v>0.1922452</v>
      </c>
      <c r="S3199" s="9">
        <v>3.8048779999999997E-2</v>
      </c>
      <c r="T3199" s="9">
        <v>2.7333333</v>
      </c>
      <c r="U3199" s="9">
        <v>19.7</v>
      </c>
      <c r="V3199" s="9">
        <v>2.8824391</v>
      </c>
      <c r="W3199" s="9">
        <v>5.0487804000000001</v>
      </c>
      <c r="X3199" s="9">
        <v>12.504614999999999</v>
      </c>
      <c r="Y3199" s="9">
        <v>10.213062000000001</v>
      </c>
      <c r="Z3199" s="9">
        <v>1.9155103</v>
      </c>
      <c r="AA3199" s="9">
        <v>3.2528014000000001</v>
      </c>
      <c r="AB3199" s="9">
        <v>12.419356000000001</v>
      </c>
      <c r="AC3199" s="9">
        <v>6.2799095999999999</v>
      </c>
      <c r="AD3199" s="9">
        <v>7.4625120000000003</v>
      </c>
      <c r="AE3199" s="9">
        <v>4.9626092999999996</v>
      </c>
      <c r="AF3199" s="9">
        <v>58.432915000000001</v>
      </c>
      <c r="AG3199" s="9">
        <v>91.380424000000005</v>
      </c>
      <c r="AH3199" s="9">
        <v>57.14152</v>
      </c>
      <c r="AI3199" s="9">
        <v>89.263949999999994</v>
      </c>
    </row>
    <row r="3200" spans="1:35" ht="15.75" customHeight="1" x14ac:dyDescent="0.2">
      <c r="A3200" s="9">
        <v>3199</v>
      </c>
      <c r="B3200" s="9">
        <v>2.5070066</v>
      </c>
      <c r="C3200" s="9">
        <v>9.1378640000000004</v>
      </c>
      <c r="D3200" s="9">
        <v>2</v>
      </c>
      <c r="E3200" s="9">
        <v>2.2278953000000001</v>
      </c>
      <c r="F3200" s="9">
        <v>5.4613614000000004</v>
      </c>
      <c r="G3200" s="9">
        <v>-1.7908204000000001</v>
      </c>
      <c r="H3200" s="9">
        <v>0.02</v>
      </c>
      <c r="I3200" s="9">
        <v>7.0215714999999996E-3</v>
      </c>
      <c r="J3200" s="9">
        <v>1.8125353</v>
      </c>
      <c r="K3200" s="9">
        <v>293.03375</v>
      </c>
      <c r="L3200" s="9">
        <v>31.638259999999999</v>
      </c>
      <c r="M3200" s="9">
        <v>30.256124</v>
      </c>
      <c r="N3200" s="9">
        <v>0.71857815999999997</v>
      </c>
      <c r="O3200" s="9">
        <v>15.678283</v>
      </c>
      <c r="P3200" s="9">
        <v>17.151040999999999</v>
      </c>
      <c r="Q3200" s="9">
        <v>37.823993999999999</v>
      </c>
      <c r="R3200" s="9">
        <v>0.65207190000000004</v>
      </c>
      <c r="S3200" s="9">
        <v>2.4E-2</v>
      </c>
      <c r="T3200" s="9">
        <v>13.714286</v>
      </c>
      <c r="U3200" s="9">
        <v>22</v>
      </c>
      <c r="V3200" s="9">
        <v>1.3939999999999999</v>
      </c>
      <c r="W3200" s="9">
        <v>2.2999999999999998</v>
      </c>
      <c r="X3200" s="9">
        <v>8.3429669999999998</v>
      </c>
      <c r="Y3200" s="9">
        <v>7.5979976999999996</v>
      </c>
      <c r="Z3200" s="9">
        <v>1.5874237</v>
      </c>
      <c r="AA3200" s="9">
        <v>3.1834462000000001</v>
      </c>
      <c r="AB3200" s="9">
        <v>15.126486</v>
      </c>
      <c r="AC3200" s="9">
        <v>11.278632999999999</v>
      </c>
      <c r="AD3200" s="9">
        <v>10.081384999999999</v>
      </c>
      <c r="AE3200" s="9">
        <v>7.1789639999999997</v>
      </c>
      <c r="AF3200" s="9">
        <v>51.037480000000002</v>
      </c>
      <c r="AG3200" s="9">
        <v>59.337029999999999</v>
      </c>
      <c r="AH3200" s="9">
        <v>44.268320000000003</v>
      </c>
      <c r="AI3200" s="9">
        <v>63.47869</v>
      </c>
    </row>
    <row r="3201" spans="1:35" ht="15.75" customHeight="1" x14ac:dyDescent="0.2">
      <c r="A3201" s="9">
        <v>3200</v>
      </c>
      <c r="B3201" s="9">
        <v>2.5380606999999999</v>
      </c>
      <c r="C3201" s="9">
        <v>8.374682</v>
      </c>
      <c r="D3201" s="9">
        <v>2</v>
      </c>
      <c r="E3201" s="9">
        <v>2.189756</v>
      </c>
      <c r="F3201" s="9">
        <v>5.3719640000000002</v>
      </c>
      <c r="G3201" s="9">
        <v>1.6367446000000001</v>
      </c>
      <c r="H3201" s="9">
        <v>2.4680851E-2</v>
      </c>
      <c r="I3201" s="9">
        <v>7.2546620000000003E-3</v>
      </c>
      <c r="J3201" s="9">
        <v>1.5924218999999999</v>
      </c>
      <c r="K3201" s="9">
        <v>293.11926</v>
      </c>
      <c r="L3201" s="9">
        <v>31.606144</v>
      </c>
      <c r="M3201" s="9">
        <v>30.647756999999999</v>
      </c>
      <c r="N3201" s="9">
        <v>0.68313900000000005</v>
      </c>
      <c r="O3201" s="9">
        <v>15.707674000000001</v>
      </c>
      <c r="P3201" s="9">
        <v>17.114194999999999</v>
      </c>
      <c r="Q3201" s="9">
        <v>26.196995000000001</v>
      </c>
      <c r="R3201" s="9">
        <v>0.62800820000000002</v>
      </c>
      <c r="S3201" s="9">
        <v>2.8226950000000001E-2</v>
      </c>
      <c r="T3201" s="9">
        <v>9.7542369999999998</v>
      </c>
      <c r="U3201" s="9">
        <v>21.711863999999998</v>
      </c>
      <c r="V3201" s="9">
        <v>2.0546099999999998</v>
      </c>
      <c r="W3201" s="9">
        <v>2.3475177</v>
      </c>
      <c r="X3201" s="9">
        <v>8.5444765</v>
      </c>
      <c r="Y3201" s="9">
        <v>7.7455587000000001</v>
      </c>
      <c r="Z3201" s="9">
        <v>1.5586118</v>
      </c>
      <c r="AA3201" s="9">
        <v>3.0503187</v>
      </c>
      <c r="AB3201" s="9">
        <v>14.976899</v>
      </c>
      <c r="AC3201" s="9">
        <v>11.630118</v>
      </c>
      <c r="AD3201" s="9">
        <v>10.147318</v>
      </c>
      <c r="AE3201" s="9">
        <v>7.4248852999999997</v>
      </c>
      <c r="AF3201" s="9">
        <v>52.622900000000001</v>
      </c>
      <c r="AG3201" s="9">
        <v>57.587981999999997</v>
      </c>
      <c r="AH3201" s="9">
        <v>44.646099999999997</v>
      </c>
      <c r="AI3201" s="9">
        <v>61.446323</v>
      </c>
    </row>
    <row r="3202" spans="1:35" ht="15.75" customHeight="1" x14ac:dyDescent="0.2">
      <c r="A3202" s="9">
        <v>3201</v>
      </c>
      <c r="B3202" s="9">
        <v>2.4592412000000001</v>
      </c>
      <c r="C3202" s="9">
        <v>6.3361764000000003</v>
      </c>
      <c r="D3202" s="9">
        <v>2</v>
      </c>
      <c r="E3202" s="9">
        <v>2.2999765999999999</v>
      </c>
      <c r="F3202" s="9">
        <v>5.9900656000000003</v>
      </c>
      <c r="G3202" s="9">
        <v>-2.1605530000000002</v>
      </c>
      <c r="H3202" s="9">
        <v>7.9642859999999992E-3</v>
      </c>
      <c r="I3202" s="9">
        <v>5.6901397000000001E-3</v>
      </c>
      <c r="J3202" s="9">
        <v>1.8271579</v>
      </c>
      <c r="K3202" s="9">
        <v>296.70913999999999</v>
      </c>
      <c r="L3202" s="9">
        <v>52.088946999999997</v>
      </c>
      <c r="M3202" s="9">
        <v>39.024769999999997</v>
      </c>
      <c r="N3202" s="9">
        <v>1.3968296</v>
      </c>
      <c r="O3202" s="9">
        <v>11.33709</v>
      </c>
      <c r="P3202" s="9">
        <v>12.703858</v>
      </c>
      <c r="Q3202" s="9">
        <v>1.170355</v>
      </c>
      <c r="R3202" s="9">
        <v>0.11193763</v>
      </c>
      <c r="S3202" s="9">
        <v>3.4285713000000002E-2</v>
      </c>
      <c r="T3202" s="9">
        <v>1.8842105</v>
      </c>
      <c r="U3202" s="9">
        <v>12.694736499999999</v>
      </c>
      <c r="V3202" s="9">
        <v>0.33750000000000002</v>
      </c>
      <c r="W3202" s="9">
        <v>0.64642860000000002</v>
      </c>
      <c r="X3202" s="9">
        <v>7.8079242999999998</v>
      </c>
      <c r="Y3202" s="9">
        <v>6.565029</v>
      </c>
      <c r="Z3202" s="9">
        <v>2.2448792000000002</v>
      </c>
      <c r="AA3202" s="9">
        <v>3.9912717</v>
      </c>
      <c r="AB3202" s="9">
        <v>11.285866</v>
      </c>
      <c r="AC3202" s="9">
        <v>6.1188516999999996</v>
      </c>
      <c r="AD3202" s="9">
        <v>7.7311645000000002</v>
      </c>
      <c r="AE3202" s="9">
        <v>4.1909530000000004</v>
      </c>
      <c r="AF3202" s="9">
        <v>56.282089999999997</v>
      </c>
      <c r="AG3202" s="9">
        <v>90.296139999999994</v>
      </c>
      <c r="AH3202" s="9">
        <v>61.100499999999997</v>
      </c>
      <c r="AI3202" s="9">
        <v>91.412154999999998</v>
      </c>
    </row>
    <row r="3203" spans="1:35" ht="15.75" hidden="1" customHeight="1" x14ac:dyDescent="0.2">
      <c r="A3203" s="9">
        <v>3202</v>
      </c>
    </row>
    <row r="3204" spans="1:35" ht="15.75" hidden="1" customHeight="1" x14ac:dyDescent="0.2">
      <c r="A3204" s="9">
        <v>3203</v>
      </c>
    </row>
    <row r="3205" spans="1:35" ht="15.75" hidden="1" customHeight="1" x14ac:dyDescent="0.2">
      <c r="A3205" s="9">
        <v>3204</v>
      </c>
    </row>
    <row r="3206" spans="1:35" ht="15.75" hidden="1" customHeight="1" x14ac:dyDescent="0.2">
      <c r="A3206" s="9">
        <v>3205</v>
      </c>
    </row>
    <row r="3207" spans="1:35" ht="15.75" hidden="1" customHeight="1" x14ac:dyDescent="0.2">
      <c r="A3207" s="9">
        <v>3206</v>
      </c>
    </row>
    <row r="3208" spans="1:35" ht="15.75" customHeight="1" x14ac:dyDescent="0.2">
      <c r="A3208" s="9">
        <v>3207</v>
      </c>
      <c r="B3208" s="9">
        <v>2.5385909999999998</v>
      </c>
      <c r="C3208" s="9">
        <v>9.6673360000000006</v>
      </c>
      <c r="D3208" s="9">
        <v>2</v>
      </c>
      <c r="E3208" s="9">
        <v>2.5342571999999999</v>
      </c>
      <c r="F3208" s="9">
        <v>6.6778592999999997</v>
      </c>
      <c r="G3208" s="9">
        <v>-2.1515170000000001</v>
      </c>
      <c r="H3208" s="9">
        <v>2.3636363000000001E-2</v>
      </c>
      <c r="I3208" s="9">
        <v>7.0862262999999998E-3</v>
      </c>
      <c r="J3208" s="9">
        <v>2.174382</v>
      </c>
      <c r="K3208" s="9">
        <v>296.13742000000002</v>
      </c>
      <c r="L3208" s="9">
        <v>31.872489999999999</v>
      </c>
      <c r="M3208" s="9">
        <v>29.989439000000001</v>
      </c>
      <c r="N3208" s="9">
        <v>0.95264919999999997</v>
      </c>
      <c r="O3208" s="9">
        <v>15.713282</v>
      </c>
      <c r="P3208" s="9">
        <v>17.314807999999999</v>
      </c>
      <c r="Q3208" s="9">
        <v>30.432549000000002</v>
      </c>
      <c r="R3208" s="9">
        <v>0.49137697000000002</v>
      </c>
      <c r="S3208" s="9">
        <v>3.757576E-2</v>
      </c>
      <c r="T3208" s="9">
        <v>4.9090910000000001</v>
      </c>
      <c r="U3208" s="9">
        <v>19.681818</v>
      </c>
      <c r="V3208" s="9">
        <v>2.4909089999999998</v>
      </c>
      <c r="W3208" s="9">
        <v>3.9090910000000001</v>
      </c>
      <c r="X3208" s="9">
        <v>10.857555</v>
      </c>
      <c r="Y3208" s="9">
        <v>9.3660929999999993</v>
      </c>
      <c r="Z3208" s="9">
        <v>1.9266403000000001</v>
      </c>
      <c r="AA3208" s="9">
        <v>3.538427</v>
      </c>
      <c r="AB3208" s="9">
        <v>14.266984000000001</v>
      </c>
      <c r="AC3208" s="9">
        <v>12.267697</v>
      </c>
      <c r="AD3208" s="9">
        <v>11.824168999999999</v>
      </c>
      <c r="AE3208" s="9">
        <v>8.7536199999999997</v>
      </c>
      <c r="AF3208" s="9">
        <v>54.466636999999999</v>
      </c>
      <c r="AG3208" s="9">
        <v>61.430045999999997</v>
      </c>
      <c r="AH3208" s="9">
        <v>43.414319999999996</v>
      </c>
      <c r="AI3208" s="9">
        <v>56.695239999999998</v>
      </c>
    </row>
    <row r="3209" spans="1:35" ht="15.75" customHeight="1" x14ac:dyDescent="0.2">
      <c r="A3209" s="9">
        <v>3208</v>
      </c>
      <c r="B3209" s="9">
        <v>4.4521512999999997</v>
      </c>
      <c r="C3209" s="9">
        <v>10.742908</v>
      </c>
      <c r="D3209" s="9">
        <v>3</v>
      </c>
      <c r="E3209" s="9">
        <v>2.2442736999999999</v>
      </c>
      <c r="F3209" s="9">
        <v>6.6976294999999997</v>
      </c>
      <c r="G3209" s="9">
        <v>-0.46126552999999998</v>
      </c>
      <c r="H3209" s="9">
        <v>8.0585110000000008E-3</v>
      </c>
      <c r="I3209" s="9">
        <v>5.7418466999999999E-3</v>
      </c>
      <c r="J3209" s="9">
        <v>3.7559526000000001</v>
      </c>
      <c r="K3209" s="9">
        <v>297.50853999999998</v>
      </c>
      <c r="L3209" s="9">
        <v>49.592644</v>
      </c>
      <c r="M3209" s="9">
        <v>34.417361999999997</v>
      </c>
      <c r="N3209" s="9">
        <v>1.5964391</v>
      </c>
      <c r="O3209" s="9">
        <v>11.637805</v>
      </c>
      <c r="P3209" s="9">
        <v>13.987629999999999</v>
      </c>
      <c r="Q3209" s="9">
        <v>3.7163363</v>
      </c>
      <c r="R3209" s="9">
        <v>0.231654</v>
      </c>
      <c r="S3209" s="9">
        <v>1.6755318000000002E-2</v>
      </c>
      <c r="T3209" s="9">
        <v>2.7472120000000002</v>
      </c>
      <c r="U3209" s="9">
        <v>16.981413</v>
      </c>
      <c r="V3209" s="9">
        <v>1.9911436</v>
      </c>
      <c r="W3209" s="9">
        <v>4.0319146999999997</v>
      </c>
      <c r="X3209" s="9">
        <v>9.9949150000000007</v>
      </c>
      <c r="Y3209" s="9">
        <v>7.1029629999999999</v>
      </c>
      <c r="Z3209" s="9">
        <v>2.8080718999999998</v>
      </c>
      <c r="AA3209" s="9">
        <v>4.9903693000000002</v>
      </c>
      <c r="AB3209" s="9">
        <v>11.292833</v>
      </c>
      <c r="AC3209" s="9">
        <v>5.3140419999999997</v>
      </c>
      <c r="AD3209" s="9">
        <v>7.0706935</v>
      </c>
      <c r="AE3209" s="9">
        <v>4.0336822999999997</v>
      </c>
      <c r="AF3209" s="9">
        <v>59.977474000000001</v>
      </c>
      <c r="AG3209" s="9">
        <v>83.090225000000004</v>
      </c>
      <c r="AH3209" s="9">
        <v>61.959899999999998</v>
      </c>
      <c r="AI3209" s="9">
        <v>96.240809999999996</v>
      </c>
    </row>
    <row r="3210" spans="1:35" ht="15.75" hidden="1" customHeight="1" x14ac:dyDescent="0.2">
      <c r="A3210" s="9">
        <v>3209</v>
      </c>
    </row>
    <row r="3211" spans="1:35" ht="15.75" customHeight="1" x14ac:dyDescent="0.2">
      <c r="A3211" s="9">
        <v>3210</v>
      </c>
      <c r="B3211" s="9">
        <v>4.4307499999999997</v>
      </c>
      <c r="C3211" s="9">
        <v>12.480446000000001</v>
      </c>
      <c r="D3211" s="9">
        <v>2</v>
      </c>
      <c r="E3211" s="9">
        <v>2.2759602000000001</v>
      </c>
      <c r="F3211" s="9">
        <v>5.3966099999999999</v>
      </c>
      <c r="G3211" s="9">
        <v>-0.55645029999999995</v>
      </c>
      <c r="H3211" s="9">
        <v>0.06</v>
      </c>
      <c r="I3211" s="9">
        <v>6.1954330000000002E-3</v>
      </c>
      <c r="J3211" s="9">
        <v>2.0991840000000002</v>
      </c>
      <c r="K3211" s="9">
        <v>296.4717</v>
      </c>
      <c r="L3211" s="9">
        <v>42.242040000000003</v>
      </c>
      <c r="M3211" s="9">
        <v>33.284970000000001</v>
      </c>
      <c r="N3211" s="9">
        <v>1.2102773</v>
      </c>
      <c r="O3211" s="9">
        <v>13.685631000000001</v>
      </c>
      <c r="P3211" s="9">
        <v>15.179656</v>
      </c>
      <c r="Q3211" s="9">
        <v>25.55724</v>
      </c>
      <c r="R3211" s="9">
        <v>0.58043679999999997</v>
      </c>
      <c r="S3211" s="9">
        <v>0.12666667000000001</v>
      </c>
      <c r="T3211" s="9">
        <v>8.1538459999999997</v>
      </c>
      <c r="U3211" s="9">
        <v>22</v>
      </c>
      <c r="V3211" s="9">
        <v>3.42</v>
      </c>
      <c r="W3211" s="9">
        <v>10.4</v>
      </c>
      <c r="X3211" s="9">
        <v>11.065692</v>
      </c>
      <c r="Y3211" s="9">
        <v>8.1620830000000009</v>
      </c>
      <c r="Z3211" s="9">
        <v>2.0439780000000001</v>
      </c>
      <c r="AA3211" s="9">
        <v>3.8300757000000001</v>
      </c>
      <c r="AB3211" s="9">
        <v>13.460616999999999</v>
      </c>
      <c r="AC3211" s="9">
        <v>7.1376075999999999</v>
      </c>
      <c r="AD3211" s="9">
        <v>9.3254180000000009</v>
      </c>
      <c r="AE3211" s="9">
        <v>4.7686310000000001</v>
      </c>
      <c r="AF3211" s="9">
        <v>47.357979999999998</v>
      </c>
      <c r="AG3211" s="9">
        <v>82.437860000000001</v>
      </c>
      <c r="AH3211" s="9">
        <v>51.016852999999998</v>
      </c>
      <c r="AI3211" s="9">
        <v>85.467950000000002</v>
      </c>
    </row>
    <row r="3212" spans="1:35" ht="15.75" customHeight="1" x14ac:dyDescent="0.2">
      <c r="A3212" s="9">
        <v>3211</v>
      </c>
      <c r="B3212" s="9">
        <v>1.6157790000000001</v>
      </c>
      <c r="C3212" s="9">
        <v>5.5905800000000001</v>
      </c>
      <c r="D3212" s="9">
        <v>2</v>
      </c>
      <c r="E3212" s="9">
        <v>2.031752</v>
      </c>
      <c r="F3212" s="9">
        <v>6.4934925999999997</v>
      </c>
      <c r="G3212" s="9">
        <v>-1.6631416000000001</v>
      </c>
      <c r="H3212" s="9">
        <v>1.2749141E-2</v>
      </c>
      <c r="I3212" s="9">
        <v>7.2462109999999998E-3</v>
      </c>
      <c r="J3212" s="9">
        <v>1.0310314</v>
      </c>
      <c r="K3212" s="9">
        <v>295.28210000000001</v>
      </c>
      <c r="L3212" s="9">
        <v>33.212690000000002</v>
      </c>
      <c r="M3212" s="9">
        <v>30.647169999999999</v>
      </c>
      <c r="N3212" s="9">
        <v>0.81767535000000002</v>
      </c>
      <c r="O3212" s="9">
        <v>15.506360000000001</v>
      </c>
      <c r="P3212" s="9">
        <v>16.368514999999999</v>
      </c>
      <c r="Q3212" s="9">
        <v>2.5637146999999998</v>
      </c>
      <c r="R3212" s="9">
        <v>0.13521269</v>
      </c>
      <c r="S3212" s="9">
        <v>1.46563575E-2</v>
      </c>
      <c r="T3212" s="9">
        <v>2.4726840999999999</v>
      </c>
      <c r="U3212" s="9">
        <v>17.546317999999999</v>
      </c>
      <c r="V3212" s="9">
        <v>1.9036598</v>
      </c>
      <c r="W3212" s="9">
        <v>4.3436427000000002</v>
      </c>
      <c r="X3212" s="9">
        <v>9.7094310000000004</v>
      </c>
      <c r="Y3212" s="9">
        <v>9.2651350000000008</v>
      </c>
      <c r="Z3212" s="9">
        <v>1.8734120000000001</v>
      </c>
      <c r="AA3212" s="9">
        <v>3.0282659999999999</v>
      </c>
      <c r="AB3212" s="9">
        <v>13.745633</v>
      </c>
      <c r="AC3212" s="9">
        <v>12.420261</v>
      </c>
      <c r="AD3212" s="9">
        <v>9.9191029999999998</v>
      </c>
      <c r="AE3212" s="9">
        <v>8.9465479999999999</v>
      </c>
      <c r="AF3212" s="9">
        <v>55.815390000000001</v>
      </c>
      <c r="AG3212" s="9">
        <v>57.455604999999998</v>
      </c>
      <c r="AH3212" s="9">
        <v>48.449855999999997</v>
      </c>
      <c r="AI3212" s="9">
        <v>55.243907999999998</v>
      </c>
    </row>
    <row r="3213" spans="1:35" ht="15.75" customHeight="1" x14ac:dyDescent="0.2">
      <c r="A3213" s="9">
        <v>3212</v>
      </c>
      <c r="B3213" s="9">
        <v>7.2114853999999999</v>
      </c>
      <c r="C3213" s="9">
        <v>18.092735000000001</v>
      </c>
      <c r="D3213" s="9">
        <v>2.9823010000000001</v>
      </c>
      <c r="E3213" s="9">
        <v>1.4058504000000001</v>
      </c>
      <c r="F3213" s="9">
        <v>3.6007676000000002</v>
      </c>
      <c r="G3213" s="9">
        <v>0.77110045999999999</v>
      </c>
      <c r="H3213" s="9">
        <v>4.8407077999999999E-2</v>
      </c>
      <c r="I3213" s="9">
        <v>7.1769269999999996E-3</v>
      </c>
      <c r="J3213" s="9">
        <v>2.6382634999999999</v>
      </c>
      <c r="K3213" s="9">
        <v>295.52505000000002</v>
      </c>
      <c r="L3213" s="9">
        <v>28.941939999999999</v>
      </c>
      <c r="M3213" s="9">
        <v>26.373069999999998</v>
      </c>
      <c r="N3213" s="9">
        <v>0.81877880000000003</v>
      </c>
      <c r="O3213" s="9">
        <v>16.618656000000001</v>
      </c>
      <c r="P3213" s="9">
        <v>18.329492999999999</v>
      </c>
      <c r="Q3213" s="9">
        <v>7.0986414</v>
      </c>
      <c r="R3213" s="9">
        <v>0.25130427</v>
      </c>
      <c r="S3213" s="9">
        <v>7.8407080000000004E-2</v>
      </c>
      <c r="T3213" s="9">
        <v>2.5666666</v>
      </c>
      <c r="U3213" s="9">
        <v>17.633333</v>
      </c>
      <c r="V3213" s="9">
        <v>2.7153982999999999</v>
      </c>
      <c r="W3213" s="9">
        <v>12.345133000000001</v>
      </c>
      <c r="X3213" s="9">
        <v>8.3010640000000002</v>
      </c>
      <c r="Y3213" s="9">
        <v>7.4988675000000002</v>
      </c>
      <c r="Z3213" s="9">
        <v>1.7966162000000001</v>
      </c>
      <c r="AA3213" s="9">
        <v>3.3204826999999999</v>
      </c>
      <c r="AB3213" s="9">
        <v>16.057663000000002</v>
      </c>
      <c r="AC3213" s="9">
        <v>12.493112999999999</v>
      </c>
      <c r="AD3213" s="9">
        <v>10.709445000000001</v>
      </c>
      <c r="AE3213" s="9">
        <v>8.0373830000000002</v>
      </c>
      <c r="AF3213" s="9">
        <v>46.975932999999998</v>
      </c>
      <c r="AG3213" s="9">
        <v>53.221435999999997</v>
      </c>
      <c r="AH3213" s="9">
        <v>39.516415000000002</v>
      </c>
      <c r="AI3213" s="9">
        <v>58.816749999999999</v>
      </c>
    </row>
    <row r="3214" spans="1:35" ht="15.75" hidden="1" customHeight="1" x14ac:dyDescent="0.2">
      <c r="A3214" s="9">
        <v>3213</v>
      </c>
    </row>
    <row r="3215" spans="1:35" ht="15.75" customHeight="1" x14ac:dyDescent="0.2">
      <c r="A3215" s="9">
        <v>3214</v>
      </c>
      <c r="B3215" s="9">
        <v>2.6016471000000001</v>
      </c>
      <c r="C3215" s="9">
        <v>7.4268903999999996</v>
      </c>
      <c r="D3215" s="9">
        <v>2</v>
      </c>
      <c r="E3215" s="9">
        <v>3.0712989999999998</v>
      </c>
      <c r="F3215" s="9">
        <v>7.2906814000000004</v>
      </c>
      <c r="G3215" s="9">
        <v>1.8333462</v>
      </c>
      <c r="H3215" s="9">
        <v>1.1355931999999999E-2</v>
      </c>
      <c r="I3215" s="9">
        <v>6.1161399999999999E-3</v>
      </c>
      <c r="J3215" s="9">
        <v>2.3000262</v>
      </c>
      <c r="K3215" s="9">
        <v>296.09424000000001</v>
      </c>
      <c r="L3215" s="9">
        <v>44.424520000000001</v>
      </c>
      <c r="M3215" s="9">
        <v>36.116802</v>
      </c>
      <c r="N3215" s="9">
        <v>1.2541506</v>
      </c>
      <c r="O3215" s="9">
        <v>13.121366</v>
      </c>
      <c r="P3215" s="9">
        <v>14.835402</v>
      </c>
      <c r="Q3215" s="9">
        <v>5.6506949999999998</v>
      </c>
      <c r="R3215" s="9">
        <v>0.31569720000000001</v>
      </c>
      <c r="S3215" s="9">
        <v>4.915254E-3</v>
      </c>
      <c r="T3215" s="9">
        <v>5.7374999999999998</v>
      </c>
      <c r="U3215" s="9">
        <v>19.887499999999999</v>
      </c>
      <c r="V3215" s="9">
        <v>0.98381350000000001</v>
      </c>
      <c r="W3215" s="9">
        <v>1.3983049999999999</v>
      </c>
      <c r="X3215" s="9">
        <v>9.9364605000000008</v>
      </c>
      <c r="Y3215" s="9">
        <v>7.5967960000000003</v>
      </c>
      <c r="Z3215" s="9">
        <v>2.309914</v>
      </c>
      <c r="AA3215" s="9">
        <v>4.1699909999999996</v>
      </c>
      <c r="AB3215" s="9">
        <v>13.012392999999999</v>
      </c>
      <c r="AC3215" s="9">
        <v>6.4101460000000001</v>
      </c>
      <c r="AD3215" s="9">
        <v>7.9258704</v>
      </c>
      <c r="AE3215" s="9">
        <v>4.1390339999999997</v>
      </c>
      <c r="AF3215" s="9">
        <v>57.445065</v>
      </c>
      <c r="AG3215" s="9">
        <v>89.221710000000002</v>
      </c>
      <c r="AH3215" s="9">
        <v>52.583992000000002</v>
      </c>
      <c r="AI3215" s="9">
        <v>89.68356</v>
      </c>
    </row>
    <row r="3216" spans="1:35" ht="15.75" customHeight="1" x14ac:dyDescent="0.2">
      <c r="A3216" s="9">
        <v>3215</v>
      </c>
      <c r="B3216" s="9">
        <v>1.8431664000000001</v>
      </c>
      <c r="C3216" s="9">
        <v>6.7692193999999999</v>
      </c>
      <c r="D3216" s="9">
        <v>2</v>
      </c>
      <c r="E3216" s="9">
        <v>1.7136273</v>
      </c>
      <c r="F3216" s="9">
        <v>4.1898966</v>
      </c>
      <c r="G3216" s="9">
        <v>0.73554975</v>
      </c>
      <c r="H3216" s="9">
        <v>2.7692306999999999E-2</v>
      </c>
      <c r="I3216" s="9">
        <v>6.0188313999999998E-3</v>
      </c>
      <c r="J3216" s="9">
        <v>2.0014253000000002</v>
      </c>
      <c r="K3216" s="9">
        <v>297.06598000000002</v>
      </c>
      <c r="L3216" s="9">
        <v>51.337505</v>
      </c>
      <c r="M3216" s="9">
        <v>33.988619999999997</v>
      </c>
      <c r="N3216" s="9">
        <v>1.4453123999999999</v>
      </c>
      <c r="O3216" s="9">
        <v>11.330731</v>
      </c>
      <c r="P3216" s="9">
        <v>12.731495000000001</v>
      </c>
      <c r="Q3216" s="9">
        <v>15.742502999999999</v>
      </c>
      <c r="R3216" s="9">
        <v>0.26505004999999998</v>
      </c>
      <c r="S3216" s="9">
        <v>3.6153844999999997E-2</v>
      </c>
      <c r="T3216" s="9">
        <v>3.3250000000000002</v>
      </c>
      <c r="U3216" s="9">
        <v>18.175000000000001</v>
      </c>
      <c r="V3216" s="9">
        <v>0.59711539999999996</v>
      </c>
      <c r="W3216" s="9">
        <v>3.8461536999999999</v>
      </c>
      <c r="X3216" s="9">
        <v>8.9257449999999992</v>
      </c>
      <c r="Y3216" s="9">
        <v>7.7923565000000004</v>
      </c>
      <c r="Z3216" s="9">
        <v>2.4400400000000002</v>
      </c>
      <c r="AA3216" s="9">
        <v>4.0479516999999996</v>
      </c>
      <c r="AB3216" s="9">
        <v>10.772919</v>
      </c>
      <c r="AC3216" s="9">
        <v>6.2185680000000003</v>
      </c>
      <c r="AD3216" s="9">
        <v>6.8488129999999998</v>
      </c>
      <c r="AE3216" s="9">
        <v>4.2844189999999998</v>
      </c>
      <c r="AF3216" s="9">
        <v>50.473087</v>
      </c>
      <c r="AG3216" s="9">
        <v>70.956276000000003</v>
      </c>
      <c r="AH3216" s="9">
        <v>64.710999999999999</v>
      </c>
      <c r="AI3216" s="9">
        <v>89.622669999999999</v>
      </c>
    </row>
    <row r="3217" spans="1:35" ht="15.75" hidden="1" customHeight="1" x14ac:dyDescent="0.2">
      <c r="A3217" s="9">
        <v>3216</v>
      </c>
    </row>
    <row r="3218" spans="1:35" ht="15.75" hidden="1" customHeight="1" x14ac:dyDescent="0.2">
      <c r="A3218" s="9">
        <v>3218</v>
      </c>
    </row>
    <row r="3219" spans="1:35" ht="15.75" customHeight="1" x14ac:dyDescent="0.2">
      <c r="A3219" s="9">
        <v>3219</v>
      </c>
      <c r="B3219" s="9">
        <v>5.2694324999999997</v>
      </c>
      <c r="C3219" s="9">
        <v>16.906012</v>
      </c>
      <c r="D3219" s="9">
        <v>2</v>
      </c>
      <c r="E3219" s="9">
        <v>2.2454139999999998</v>
      </c>
      <c r="F3219" s="9">
        <v>5.5000242999999998</v>
      </c>
      <c r="G3219" s="9">
        <v>0.52475859999999996</v>
      </c>
      <c r="H3219" s="9">
        <v>4.5619334999999997E-2</v>
      </c>
      <c r="I3219" s="9">
        <v>5.2134440000000002E-3</v>
      </c>
      <c r="J3219" s="9">
        <v>2.2808008000000002</v>
      </c>
      <c r="K3219" s="9">
        <v>295.31668000000002</v>
      </c>
      <c r="L3219" s="9">
        <v>51.452595000000002</v>
      </c>
      <c r="M3219" s="9">
        <v>36.959350000000001</v>
      </c>
      <c r="N3219" s="9">
        <v>1.2992360000000001</v>
      </c>
      <c r="O3219" s="9">
        <v>11.317402</v>
      </c>
      <c r="P3219" s="9">
        <v>12.892483</v>
      </c>
      <c r="Q3219" s="9">
        <v>1.5903413</v>
      </c>
      <c r="R3219" s="9">
        <v>0.12089084999999999</v>
      </c>
      <c r="S3219" s="9">
        <v>7.7386460000000004E-2</v>
      </c>
      <c r="T3219" s="9">
        <v>3.835</v>
      </c>
      <c r="U3219" s="9">
        <v>19.164999999999999</v>
      </c>
      <c r="V3219" s="9">
        <v>2.7190333000000001E-3</v>
      </c>
      <c r="W3219" s="9">
        <v>5.7401814000000002E-2</v>
      </c>
      <c r="X3219" s="9">
        <v>8.8329819999999994</v>
      </c>
      <c r="Y3219" s="9">
        <v>7.0936522000000002</v>
      </c>
      <c r="Z3219" s="9">
        <v>2.0867084999999999</v>
      </c>
      <c r="AA3219" s="9">
        <v>3.6410282</v>
      </c>
      <c r="AB3219" s="9">
        <v>11.20106</v>
      </c>
      <c r="AC3219" s="9">
        <v>6.1141256999999998</v>
      </c>
      <c r="AD3219" s="9">
        <v>7.3925934</v>
      </c>
      <c r="AE3219" s="9">
        <v>4.2713546999999998</v>
      </c>
      <c r="AF3219" s="9">
        <v>54.645130000000002</v>
      </c>
      <c r="AG3219" s="9">
        <v>84.264250000000004</v>
      </c>
      <c r="AH3219" s="9">
        <v>61.515506999999999</v>
      </c>
      <c r="AI3219" s="9">
        <v>91.086920000000006</v>
      </c>
    </row>
    <row r="3220" spans="1:35" ht="15.75" hidden="1" customHeight="1" x14ac:dyDescent="0.2">
      <c r="A3220" s="9">
        <v>3220</v>
      </c>
    </row>
    <row r="3221" spans="1:35" ht="15.75" hidden="1" customHeight="1" x14ac:dyDescent="0.2">
      <c r="A3221" s="9">
        <v>3221</v>
      </c>
    </row>
    <row r="3222" spans="1:35" ht="15.75" hidden="1" customHeight="1" x14ac:dyDescent="0.2">
      <c r="A3222" s="9">
        <v>3222</v>
      </c>
    </row>
    <row r="3223" spans="1:35" ht="15.75" customHeight="1" x14ac:dyDescent="0.2">
      <c r="A3223" s="9">
        <v>3223</v>
      </c>
      <c r="B3223" s="9">
        <v>2.3856324999999998</v>
      </c>
      <c r="C3223" s="9">
        <v>6.7117490000000002</v>
      </c>
      <c r="D3223" s="9">
        <v>2</v>
      </c>
      <c r="E3223" s="9">
        <v>2.0316656000000002</v>
      </c>
      <c r="F3223" s="9">
        <v>7.9681470000000001</v>
      </c>
      <c r="G3223" s="9">
        <v>7.7861399999999997E-2</v>
      </c>
      <c r="H3223" s="9">
        <v>1.2686566999999999E-2</v>
      </c>
      <c r="I3223" s="9">
        <v>5.7999324E-3</v>
      </c>
      <c r="J3223" s="9">
        <v>2.2616698999999998</v>
      </c>
      <c r="K3223" s="9">
        <v>298.12164000000001</v>
      </c>
      <c r="L3223" s="9">
        <v>48.432312000000003</v>
      </c>
      <c r="M3223" s="9">
        <v>37.500503999999999</v>
      </c>
      <c r="N3223" s="9">
        <v>1.5666013000000001</v>
      </c>
      <c r="O3223" s="9">
        <v>12.15691</v>
      </c>
      <c r="P3223" s="9">
        <v>14.144023000000001</v>
      </c>
      <c r="Q3223" s="9">
        <v>0.70707136000000004</v>
      </c>
      <c r="R3223" s="9">
        <v>0.11952654</v>
      </c>
      <c r="S3223" s="9">
        <v>4.0298510000000001E-3</v>
      </c>
      <c r="T3223" s="9">
        <v>1.9047619</v>
      </c>
      <c r="U3223" s="9">
        <v>16.023810000000001</v>
      </c>
      <c r="V3223" s="9">
        <v>0.72701490000000002</v>
      </c>
      <c r="W3223" s="9">
        <v>2.5522387000000002</v>
      </c>
      <c r="X3223" s="9">
        <v>12.663047000000001</v>
      </c>
      <c r="Y3223" s="9">
        <v>9.3519419999999993</v>
      </c>
      <c r="Z3223" s="9">
        <v>2.8986833000000001</v>
      </c>
      <c r="AA3223" s="9">
        <v>4.8617419999999996</v>
      </c>
      <c r="AB3223" s="9">
        <v>11.124026000000001</v>
      </c>
      <c r="AC3223" s="9">
        <v>5.7841529999999999</v>
      </c>
      <c r="AD3223" s="9">
        <v>7.3177924000000001</v>
      </c>
      <c r="AE3223" s="9">
        <v>4.4827349999999999</v>
      </c>
      <c r="AF3223" s="9">
        <v>72.890540000000001</v>
      </c>
      <c r="AG3223" s="9">
        <v>93.194580000000002</v>
      </c>
      <c r="AH3223" s="9">
        <v>62.185462999999999</v>
      </c>
      <c r="AI3223" s="9">
        <v>92.726070000000007</v>
      </c>
    </row>
    <row r="3224" spans="1:35" ht="15.75" hidden="1" customHeight="1" x14ac:dyDescent="0.2">
      <c r="A3224" s="9">
        <v>3224</v>
      </c>
    </row>
    <row r="3225" spans="1:35" ht="15.75" customHeight="1" x14ac:dyDescent="0.2">
      <c r="A3225" s="9">
        <v>3225</v>
      </c>
      <c r="B3225" s="9">
        <v>4.2586994000000002</v>
      </c>
      <c r="C3225" s="9">
        <v>11.205043</v>
      </c>
      <c r="D3225" s="9">
        <v>2</v>
      </c>
      <c r="E3225" s="9">
        <v>3.3205528000000002</v>
      </c>
      <c r="F3225" s="9">
        <v>8.2446199999999994</v>
      </c>
      <c r="G3225" s="9">
        <v>-2.2759309999999999</v>
      </c>
      <c r="H3225" s="9">
        <v>6.2839510000000001E-2</v>
      </c>
      <c r="I3225" s="9">
        <v>6.3402930000000003E-3</v>
      </c>
      <c r="J3225" s="9">
        <v>2.2624300000000002</v>
      </c>
      <c r="K3225" s="9">
        <v>295.64</v>
      </c>
      <c r="L3225" s="9">
        <v>40.709643999999997</v>
      </c>
      <c r="M3225" s="9">
        <v>33.823860000000003</v>
      </c>
      <c r="N3225" s="9">
        <v>1.1021512</v>
      </c>
      <c r="O3225" s="9">
        <v>13.820649</v>
      </c>
      <c r="P3225" s="9">
        <v>15.390986</v>
      </c>
      <c r="Q3225" s="9">
        <v>1.6376938999999999</v>
      </c>
      <c r="R3225" s="9">
        <v>0.24992381</v>
      </c>
      <c r="S3225" s="9">
        <v>3.2345680000000002E-2</v>
      </c>
      <c r="T3225" s="9">
        <v>4.2142860000000004</v>
      </c>
      <c r="U3225" s="9">
        <v>21.771429999999999</v>
      </c>
      <c r="V3225" s="9">
        <v>0</v>
      </c>
      <c r="W3225" s="9">
        <v>0</v>
      </c>
      <c r="X3225" s="9">
        <v>7.4639325000000003</v>
      </c>
      <c r="Y3225" s="9">
        <v>6.0716662000000001</v>
      </c>
      <c r="Z3225" s="9">
        <v>2.036991</v>
      </c>
      <c r="AA3225" s="9">
        <v>3.6903248</v>
      </c>
      <c r="AB3225" s="9">
        <v>13.759314</v>
      </c>
      <c r="AC3225" s="9">
        <v>8.0411040000000007</v>
      </c>
      <c r="AD3225" s="9">
        <v>9.8584119999999995</v>
      </c>
      <c r="AE3225" s="9">
        <v>5.1540270000000001</v>
      </c>
      <c r="AF3225" s="9">
        <v>48.857258000000002</v>
      </c>
      <c r="AG3225" s="9">
        <v>77.640050000000002</v>
      </c>
      <c r="AH3225" s="9">
        <v>47.597915999999998</v>
      </c>
      <c r="AI3225" s="9">
        <v>81.507940000000005</v>
      </c>
    </row>
    <row r="3226" spans="1:35" ht="15.75" customHeight="1" x14ac:dyDescent="0.2">
      <c r="A3226" s="9">
        <v>3226</v>
      </c>
      <c r="B3226" s="9">
        <v>5.1380486000000003</v>
      </c>
      <c r="C3226" s="9">
        <v>12.666404999999999</v>
      </c>
      <c r="D3226" s="9">
        <v>2.2395833000000001</v>
      </c>
      <c r="E3226" s="9">
        <v>2.2985918999999999</v>
      </c>
      <c r="F3226" s="9">
        <v>5.3939085000000002</v>
      </c>
      <c r="G3226" s="9">
        <v>-4.1546154</v>
      </c>
      <c r="H3226" s="9">
        <v>5.0104166999999998E-2</v>
      </c>
      <c r="I3226" s="9">
        <v>6.1431526999999996E-3</v>
      </c>
      <c r="J3226" s="9">
        <v>2.1106615</v>
      </c>
      <c r="K3226" s="9">
        <v>296.41125</v>
      </c>
      <c r="L3226" s="9">
        <v>42.774222999999999</v>
      </c>
      <c r="M3226" s="9">
        <v>33.480933999999998</v>
      </c>
      <c r="N3226" s="9">
        <v>1.2170141000000001</v>
      </c>
      <c r="O3226" s="9">
        <v>13.553646000000001</v>
      </c>
      <c r="P3226" s="9">
        <v>15.053468000000001</v>
      </c>
      <c r="Q3226" s="9">
        <v>6.7445209999999998</v>
      </c>
      <c r="R3226" s="9">
        <v>0.22275302999999999</v>
      </c>
      <c r="S3226" s="9">
        <v>6.8750000000000006E-2</v>
      </c>
      <c r="T3226" s="9">
        <v>2.9857141999999999</v>
      </c>
      <c r="U3226" s="9">
        <v>17.100000000000001</v>
      </c>
      <c r="V3226" s="9">
        <v>6.9550000000000001</v>
      </c>
      <c r="W3226" s="9">
        <v>9.1666670000000003</v>
      </c>
      <c r="X3226" s="9">
        <v>11.118712</v>
      </c>
      <c r="Y3226" s="9">
        <v>8.1914449999999999</v>
      </c>
      <c r="Z3226" s="9">
        <v>2.0537298000000002</v>
      </c>
      <c r="AA3226" s="9">
        <v>3.8323239999999998</v>
      </c>
      <c r="AB3226" s="9">
        <v>13.324445000000001</v>
      </c>
      <c r="AC3226" s="9">
        <v>7.0350489999999999</v>
      </c>
      <c r="AD3226" s="9">
        <v>9.1975689999999997</v>
      </c>
      <c r="AE3226" s="9">
        <v>4.7131749999999997</v>
      </c>
      <c r="AF3226" s="9">
        <v>47.810142999999997</v>
      </c>
      <c r="AG3226" s="9">
        <v>82.678820000000002</v>
      </c>
      <c r="AH3226" s="9">
        <v>51.667679999999997</v>
      </c>
      <c r="AI3226" s="9">
        <v>86.064009999999996</v>
      </c>
    </row>
    <row r="3227" spans="1:35" ht="15.75" hidden="1" customHeight="1" x14ac:dyDescent="0.2">
      <c r="A3227" s="9">
        <v>3227</v>
      </c>
      <c r="E3227" s="9">
        <v>2.4087903000000002</v>
      </c>
      <c r="F3227" s="9">
        <v>5.668247</v>
      </c>
    </row>
    <row r="3228" spans="1:35" ht="15.75" hidden="1" customHeight="1" x14ac:dyDescent="0.2">
      <c r="A3228" s="9">
        <v>3228</v>
      </c>
    </row>
    <row r="3229" spans="1:35" ht="15.75" customHeight="1" x14ac:dyDescent="0.2">
      <c r="A3229" s="9">
        <v>3229</v>
      </c>
      <c r="B3229" s="9">
        <v>12.744626</v>
      </c>
      <c r="C3229" s="9">
        <v>44.317509999999999</v>
      </c>
      <c r="D3229" s="9">
        <v>2</v>
      </c>
      <c r="E3229" s="9">
        <v>3.2110666999999999</v>
      </c>
      <c r="F3229" s="9">
        <v>9.0369519999999994</v>
      </c>
      <c r="G3229" s="9">
        <v>-3.53051</v>
      </c>
      <c r="H3229" s="9">
        <v>2.2222222999999999E-2</v>
      </c>
      <c r="I3229" s="9">
        <v>6.0662716E-3</v>
      </c>
      <c r="J3229" s="9">
        <v>1.8783255999999999</v>
      </c>
      <c r="K3229" s="9">
        <v>296.42630000000003</v>
      </c>
      <c r="L3229" s="9">
        <v>41.229045999999997</v>
      </c>
      <c r="M3229" s="9">
        <v>33.772979999999997</v>
      </c>
      <c r="N3229" s="9">
        <v>1.2036218999999999</v>
      </c>
      <c r="O3229" s="9">
        <v>13.945525</v>
      </c>
      <c r="P3229" s="9">
        <v>15.481786</v>
      </c>
      <c r="Q3229" s="9">
        <v>5.0329056000000003</v>
      </c>
      <c r="R3229" s="9">
        <v>0.56581914</v>
      </c>
      <c r="S3229" s="9">
        <v>6.8253970000000004E-3</v>
      </c>
      <c r="T3229" s="9">
        <v>6.7962959999999999</v>
      </c>
      <c r="U3229" s="9">
        <v>21.777778999999999</v>
      </c>
      <c r="V3229" s="9">
        <v>2.3947617999999999</v>
      </c>
      <c r="W3229" s="9">
        <v>3.1587303000000002</v>
      </c>
      <c r="X3229" s="9">
        <v>9.6565030000000007</v>
      </c>
      <c r="Y3229" s="9">
        <v>7.3944359999999998</v>
      </c>
      <c r="Z3229" s="9">
        <v>2.3127708</v>
      </c>
      <c r="AA3229" s="9">
        <v>3.9799726</v>
      </c>
      <c r="AB3229" s="9">
        <v>13.097436999999999</v>
      </c>
      <c r="AC3229" s="9">
        <v>7.5448193999999997</v>
      </c>
      <c r="AD3229" s="9">
        <v>8.4260420000000007</v>
      </c>
      <c r="AE3229" s="9">
        <v>4.6617629999999997</v>
      </c>
      <c r="AF3229" s="9">
        <v>56.063392999999998</v>
      </c>
      <c r="AG3229" s="9">
        <v>79.559989999999999</v>
      </c>
      <c r="AH3229" s="9">
        <v>52.38673</v>
      </c>
      <c r="AI3229" s="9">
        <v>82.768550000000005</v>
      </c>
    </row>
    <row r="3230" spans="1:35" ht="15.75" customHeight="1" x14ac:dyDescent="0.2">
      <c r="A3230" s="9">
        <v>3230</v>
      </c>
      <c r="B3230" s="9">
        <v>0.78147549999999999</v>
      </c>
      <c r="C3230" s="9">
        <v>2.5526754999999999</v>
      </c>
      <c r="D3230" s="9">
        <v>2</v>
      </c>
      <c r="E3230" s="9">
        <v>3.0235462000000002</v>
      </c>
      <c r="F3230" s="9">
        <v>8.9096039999999999</v>
      </c>
      <c r="G3230" s="9">
        <v>-1.196026</v>
      </c>
      <c r="H3230" s="9">
        <v>2.0754717E-3</v>
      </c>
      <c r="I3230" s="9">
        <v>7.4044339999999997E-3</v>
      </c>
      <c r="J3230" s="9">
        <v>0.88235529999999995</v>
      </c>
      <c r="K3230" s="9">
        <v>295.18628000000001</v>
      </c>
      <c r="L3230" s="9">
        <v>31.742488999999999</v>
      </c>
      <c r="M3230" s="9">
        <v>35.344140000000003</v>
      </c>
      <c r="N3230" s="9">
        <v>0.77163769999999998</v>
      </c>
      <c r="O3230" s="9">
        <v>16.11918</v>
      </c>
      <c r="P3230" s="9">
        <v>16.856558</v>
      </c>
      <c r="Q3230" s="9">
        <v>2.1871480000000001</v>
      </c>
      <c r="R3230" s="9">
        <v>0.28077350000000001</v>
      </c>
      <c r="S3230" s="9">
        <v>3.2075470999999999E-3</v>
      </c>
      <c r="T3230" s="9">
        <v>4.2777776999999997</v>
      </c>
      <c r="U3230" s="9">
        <v>16.86111</v>
      </c>
      <c r="V3230" s="9">
        <v>0.40924527999999999</v>
      </c>
      <c r="W3230" s="9">
        <v>1</v>
      </c>
      <c r="X3230" s="9">
        <v>12.541482999999999</v>
      </c>
      <c r="Y3230" s="9">
        <v>12.0276</v>
      </c>
      <c r="Z3230" s="9">
        <v>1.963875</v>
      </c>
      <c r="AA3230" s="9">
        <v>2.8261976</v>
      </c>
      <c r="AB3230" s="9">
        <v>14.303304000000001</v>
      </c>
      <c r="AC3230" s="9">
        <v>13.799217000000001</v>
      </c>
      <c r="AD3230" s="9">
        <v>8.8533980000000003</v>
      </c>
      <c r="AE3230" s="9">
        <v>8.7099910000000005</v>
      </c>
      <c r="AF3230" s="9">
        <v>68.914469999999994</v>
      </c>
      <c r="AG3230" s="9">
        <v>67.223600000000005</v>
      </c>
      <c r="AH3230" s="9">
        <v>50.143158</v>
      </c>
      <c r="AI3230" s="9">
        <v>52.954628</v>
      </c>
    </row>
    <row r="3231" spans="1:35" ht="15.75" hidden="1" customHeight="1" x14ac:dyDescent="0.2">
      <c r="A3231" s="9">
        <v>3231</v>
      </c>
      <c r="E3231" s="9">
        <v>2.3586493000000002</v>
      </c>
      <c r="F3231" s="9">
        <v>8.3674739999999996</v>
      </c>
      <c r="I3231" s="9">
        <v>7.4725039999999996E-3</v>
      </c>
      <c r="J3231" s="9">
        <v>0.95372330000000005</v>
      </c>
      <c r="K3231" s="9">
        <v>292.66372999999999</v>
      </c>
      <c r="L3231" s="9">
        <v>27.464244999999998</v>
      </c>
      <c r="M3231" s="9">
        <v>25.519255000000001</v>
      </c>
      <c r="N3231" s="9">
        <v>0.59423864000000004</v>
      </c>
      <c r="O3231" s="9">
        <v>16.86037</v>
      </c>
      <c r="P3231" s="9">
        <v>17.698188999999999</v>
      </c>
      <c r="Q3231" s="9">
        <v>54.349445000000003</v>
      </c>
      <c r="X3231" s="9">
        <v>8.1965059999999994</v>
      </c>
      <c r="Y3231" s="9">
        <v>8.3018719999999995</v>
      </c>
      <c r="Z3231" s="9">
        <v>1.5735785</v>
      </c>
      <c r="AA3231" s="9">
        <v>2.0214132999999999</v>
      </c>
      <c r="AB3231" s="9">
        <v>16.127958</v>
      </c>
      <c r="AC3231" s="9">
        <v>15.399380000000001</v>
      </c>
      <c r="AD3231" s="9">
        <v>12.714499999999999</v>
      </c>
      <c r="AE3231" s="9">
        <v>11.4632015</v>
      </c>
      <c r="AF3231" s="9">
        <v>43.175156000000001</v>
      </c>
      <c r="AG3231" s="9">
        <v>44.24926</v>
      </c>
      <c r="AH3231" s="9">
        <v>37.047184000000001</v>
      </c>
      <c r="AI3231" s="9">
        <v>41.100250000000003</v>
      </c>
    </row>
    <row r="3232" spans="1:35" ht="15.75" hidden="1" customHeight="1" x14ac:dyDescent="0.2">
      <c r="A3232" s="9">
        <v>3232</v>
      </c>
    </row>
    <row r="3233" spans="1:35" ht="15.75" customHeight="1" x14ac:dyDescent="0.2">
      <c r="A3233" s="9">
        <v>3233</v>
      </c>
      <c r="B3233" s="9">
        <v>4.8587065000000003</v>
      </c>
      <c r="C3233" s="9">
        <v>12.332417</v>
      </c>
      <c r="D3233" s="9">
        <v>2.1111111999999999</v>
      </c>
      <c r="E3233" s="9">
        <v>1.586058</v>
      </c>
      <c r="F3233" s="9">
        <v>4.7295756000000004</v>
      </c>
      <c r="G3233" s="9">
        <v>-4.1966590000000004</v>
      </c>
      <c r="H3233" s="9">
        <v>1.8888888999999999E-2</v>
      </c>
      <c r="I3233" s="9">
        <v>6.9519120000000002E-3</v>
      </c>
      <c r="J3233" s="9">
        <v>2.5231216000000001</v>
      </c>
      <c r="K3233" s="9">
        <v>295.58339999999998</v>
      </c>
      <c r="L3233" s="9">
        <v>29.857595</v>
      </c>
      <c r="M3233" s="9">
        <v>27.844390000000001</v>
      </c>
      <c r="N3233" s="9">
        <v>0.88670020000000005</v>
      </c>
      <c r="O3233" s="9">
        <v>16.281949999999998</v>
      </c>
      <c r="P3233" s="9">
        <v>18.088480000000001</v>
      </c>
      <c r="Q3233" s="9">
        <v>12.443133</v>
      </c>
      <c r="R3233" s="9">
        <v>0.34799266000000001</v>
      </c>
      <c r="S3233" s="9">
        <v>4.5555558000000003E-2</v>
      </c>
      <c r="T3233" s="9">
        <v>2.2000000000000002</v>
      </c>
      <c r="U3233" s="9">
        <v>15.2</v>
      </c>
      <c r="V3233" s="9">
        <v>14.15</v>
      </c>
      <c r="W3233" s="9">
        <v>47</v>
      </c>
      <c r="X3233" s="9">
        <v>10.876059</v>
      </c>
      <c r="Y3233" s="9">
        <v>8.6620849999999994</v>
      </c>
      <c r="Z3233" s="9">
        <v>1.9589245</v>
      </c>
      <c r="AA3233" s="9">
        <v>3.4190032000000001</v>
      </c>
      <c r="AB3233" s="9">
        <v>15.734178999999999</v>
      </c>
      <c r="AC3233" s="9">
        <v>11.32568</v>
      </c>
      <c r="AD3233" s="9">
        <v>11.378018000000001</v>
      </c>
      <c r="AE3233" s="9">
        <v>7.8066125</v>
      </c>
      <c r="AF3233" s="9">
        <v>46.674812000000003</v>
      </c>
      <c r="AG3233" s="9">
        <v>68.656819999999996</v>
      </c>
      <c r="AH3233" s="9">
        <v>39.501106</v>
      </c>
      <c r="AI3233" s="9">
        <v>62.553238</v>
      </c>
    </row>
    <row r="3234" spans="1:35" ht="15.75" hidden="1" customHeight="1" x14ac:dyDescent="0.2">
      <c r="A3234" s="9">
        <v>3234</v>
      </c>
    </row>
    <row r="3235" spans="1:35" ht="15.75" customHeight="1" x14ac:dyDescent="0.2">
      <c r="A3235" s="9">
        <v>3235</v>
      </c>
      <c r="B3235" s="9">
        <v>4.6664680000000001</v>
      </c>
      <c r="C3235" s="9">
        <v>10.262774</v>
      </c>
      <c r="D3235" s="9">
        <v>3</v>
      </c>
      <c r="E3235" s="9">
        <v>2.9540164</v>
      </c>
      <c r="F3235" s="9">
        <v>8.1709399999999999</v>
      </c>
      <c r="G3235" s="9">
        <v>0.60955935999999999</v>
      </c>
      <c r="H3235" s="9">
        <v>1.312E-2</v>
      </c>
      <c r="I3235" s="9">
        <v>5.7270465999999997E-3</v>
      </c>
      <c r="J3235" s="9">
        <v>4.0898694999999998</v>
      </c>
      <c r="K3235" s="9">
        <v>294.81270000000001</v>
      </c>
      <c r="L3235" s="9">
        <v>49.21649</v>
      </c>
      <c r="M3235" s="9">
        <v>37.235889999999998</v>
      </c>
      <c r="N3235" s="9">
        <v>1.3085574</v>
      </c>
      <c r="O3235" s="9">
        <v>11.463367999999999</v>
      </c>
      <c r="P3235" s="9">
        <v>13.747036</v>
      </c>
      <c r="Q3235" s="9">
        <v>1.2807392</v>
      </c>
      <c r="R3235" s="9">
        <v>5.4809074999999999E-2</v>
      </c>
      <c r="S3235" s="9">
        <v>4.1919999999999999E-2</v>
      </c>
      <c r="T3235" s="9">
        <v>1.9436618999999999</v>
      </c>
      <c r="U3235" s="9">
        <v>15.535212</v>
      </c>
      <c r="V3235" s="9">
        <v>2.6815199999999999</v>
      </c>
      <c r="W3235" s="9">
        <v>5.2880000000000003</v>
      </c>
      <c r="X3235" s="9">
        <v>13.666138</v>
      </c>
      <c r="Y3235" s="9">
        <v>9.6825320000000001</v>
      </c>
      <c r="Z3235" s="9">
        <v>2.2999231999999998</v>
      </c>
      <c r="AA3235" s="9">
        <v>4.2086625</v>
      </c>
      <c r="AB3235" s="9">
        <v>12.2018585</v>
      </c>
      <c r="AC3235" s="9">
        <v>5.3083653000000002</v>
      </c>
      <c r="AD3235" s="9">
        <v>7.7533215999999996</v>
      </c>
      <c r="AE3235" s="9">
        <v>3.5317029999999998</v>
      </c>
      <c r="AF3235" s="9">
        <v>63.542786</v>
      </c>
      <c r="AG3235" s="9">
        <v>113.977745</v>
      </c>
      <c r="AH3235" s="9">
        <v>55.668025999999998</v>
      </c>
      <c r="AI3235" s="9">
        <v>97.156130000000005</v>
      </c>
    </row>
    <row r="3236" spans="1:35" ht="15.75" hidden="1" customHeight="1" x14ac:dyDescent="0.2">
      <c r="A3236" s="9">
        <v>3236</v>
      </c>
      <c r="E3236" s="9">
        <v>3.2646834999999998</v>
      </c>
      <c r="F3236" s="9">
        <v>7.3131604000000001</v>
      </c>
    </row>
    <row r="3237" spans="1:35" ht="15.75" hidden="1" customHeight="1" x14ac:dyDescent="0.2">
      <c r="A3237" s="9">
        <v>3237</v>
      </c>
    </row>
    <row r="3238" spans="1:35" ht="15.75" hidden="1" customHeight="1" x14ac:dyDescent="0.2">
      <c r="A3238" s="9">
        <v>3238</v>
      </c>
    </row>
    <row r="3239" spans="1:35" ht="15.75" customHeight="1" x14ac:dyDescent="0.2">
      <c r="A3239" s="9">
        <v>3239</v>
      </c>
      <c r="B3239" s="9">
        <v>3.2063267</v>
      </c>
      <c r="C3239" s="9">
        <v>10.050186</v>
      </c>
      <c r="D3239" s="9">
        <v>2</v>
      </c>
      <c r="E3239" s="9">
        <v>3.6195493000000001</v>
      </c>
      <c r="F3239" s="9">
        <v>8.1574000000000009</v>
      </c>
      <c r="G3239" s="9">
        <v>-0.66509247000000005</v>
      </c>
      <c r="H3239" s="9">
        <v>2.7647060000000001E-2</v>
      </c>
      <c r="I3239" s="9">
        <v>7.3070517E-3</v>
      </c>
      <c r="J3239" s="9">
        <v>2.0353257999999999</v>
      </c>
      <c r="K3239" s="9">
        <v>292.41732999999999</v>
      </c>
      <c r="L3239" s="9">
        <v>27.064444999999999</v>
      </c>
      <c r="M3239" s="9">
        <v>21.939844000000001</v>
      </c>
      <c r="N3239" s="9">
        <v>0.63802729999999996</v>
      </c>
      <c r="O3239" s="9">
        <v>16.500273</v>
      </c>
      <c r="P3239" s="9">
        <v>18.076125999999999</v>
      </c>
      <c r="Q3239" s="9">
        <v>24.935974000000002</v>
      </c>
      <c r="R3239" s="9">
        <v>0.284659</v>
      </c>
      <c r="S3239" s="9">
        <v>5.6176469999999999E-2</v>
      </c>
      <c r="T3239" s="9">
        <v>8</v>
      </c>
      <c r="U3239" s="9">
        <v>20.476189999999999</v>
      </c>
      <c r="V3239" s="9">
        <v>11.023823999999999</v>
      </c>
      <c r="W3239" s="9">
        <v>5.8529410000000004</v>
      </c>
      <c r="X3239" s="9">
        <v>9.9225370000000002</v>
      </c>
      <c r="Y3239" s="9">
        <v>8.3953279999999992</v>
      </c>
      <c r="Z3239" s="9">
        <v>1.5876691000000001</v>
      </c>
      <c r="AA3239" s="9">
        <v>2.6933742000000001</v>
      </c>
      <c r="AB3239" s="9">
        <v>15.517360999999999</v>
      </c>
      <c r="AC3239" s="9">
        <v>13.581125</v>
      </c>
      <c r="AD3239" s="9">
        <v>12.485461000000001</v>
      </c>
      <c r="AE3239" s="9">
        <v>10.389854</v>
      </c>
      <c r="AF3239" s="9">
        <v>44.882330000000003</v>
      </c>
      <c r="AG3239" s="9">
        <v>42.165253</v>
      </c>
      <c r="AH3239" s="9">
        <v>37.595317999999999</v>
      </c>
      <c r="AI3239" s="9">
        <v>48.254322000000002</v>
      </c>
    </row>
    <row r="3240" spans="1:35" ht="15.75" customHeight="1" x14ac:dyDescent="0.2">
      <c r="A3240" s="9">
        <v>3240</v>
      </c>
      <c r="B3240" s="9">
        <v>1.6967454</v>
      </c>
      <c r="C3240" s="9">
        <v>5.1408379999999996</v>
      </c>
      <c r="D3240" s="9">
        <v>2</v>
      </c>
      <c r="E3240" s="9">
        <v>2.7603620000000002</v>
      </c>
      <c r="F3240" s="9">
        <v>8.9376099999999994</v>
      </c>
      <c r="G3240" s="9">
        <v>0.40409630000000002</v>
      </c>
      <c r="H3240" s="9">
        <v>1.4358974E-2</v>
      </c>
      <c r="I3240" s="9">
        <v>5.8622765000000002E-3</v>
      </c>
      <c r="J3240" s="9">
        <v>1.7168521999999999</v>
      </c>
      <c r="K3240" s="9">
        <v>298.76799999999997</v>
      </c>
      <c r="L3240" s="9">
        <v>50.565379999999998</v>
      </c>
      <c r="M3240" s="9">
        <v>40.523949999999999</v>
      </c>
      <c r="N3240" s="9">
        <v>1.6410058000000001</v>
      </c>
      <c r="O3240" s="9">
        <v>11.696591</v>
      </c>
      <c r="P3240" s="9">
        <v>13.353742</v>
      </c>
      <c r="Q3240" s="9">
        <v>18.424278000000001</v>
      </c>
      <c r="R3240" s="9">
        <v>0.28885365000000002</v>
      </c>
      <c r="S3240" s="9">
        <v>8.7179489999999991E-3</v>
      </c>
      <c r="T3240" s="9">
        <v>2.7586206999999998</v>
      </c>
      <c r="U3240" s="9">
        <v>19.655172</v>
      </c>
      <c r="V3240" s="9">
        <v>1.1705129000000001</v>
      </c>
      <c r="W3240" s="9">
        <v>2.0512822000000002</v>
      </c>
      <c r="X3240" s="9">
        <v>14.913087000000001</v>
      </c>
      <c r="Y3240" s="9">
        <v>10.949567</v>
      </c>
      <c r="Z3240" s="9">
        <v>3.1444193999999999</v>
      </c>
      <c r="AA3240" s="9">
        <v>4.8702607000000002</v>
      </c>
      <c r="AB3240" s="9">
        <v>10.471876</v>
      </c>
      <c r="AC3240" s="9">
        <v>5.8386189999999996</v>
      </c>
      <c r="AD3240" s="9">
        <v>6.8257810000000001</v>
      </c>
      <c r="AE3240" s="9">
        <v>4.4620709999999999</v>
      </c>
      <c r="AF3240" s="9">
        <v>81.582465999999997</v>
      </c>
      <c r="AG3240" s="9">
        <v>98.298580000000001</v>
      </c>
      <c r="AH3240" s="9">
        <v>65.050160000000005</v>
      </c>
      <c r="AI3240" s="9">
        <v>90.98545</v>
      </c>
    </row>
    <row r="3241" spans="1:35" ht="15.75" hidden="1" customHeight="1" x14ac:dyDescent="0.2">
      <c r="A3241" s="9">
        <v>3241</v>
      </c>
      <c r="E3241" s="9">
        <v>2.8722253000000002</v>
      </c>
      <c r="F3241" s="9">
        <v>7.036842</v>
      </c>
    </row>
    <row r="3242" spans="1:35" ht="15.75" hidden="1" customHeight="1" x14ac:dyDescent="0.2">
      <c r="A3242" s="9">
        <v>3242</v>
      </c>
    </row>
    <row r="3243" spans="1:35" ht="15.75" customHeight="1" x14ac:dyDescent="0.2">
      <c r="A3243" s="9">
        <v>3243</v>
      </c>
      <c r="B3243" s="9">
        <v>2.0040450000000001</v>
      </c>
      <c r="C3243" s="9">
        <v>6.7415346999999999</v>
      </c>
      <c r="D3243" s="9">
        <v>2.3661970000000001</v>
      </c>
      <c r="E3243" s="9">
        <v>1.9241382</v>
      </c>
      <c r="F3243" s="9">
        <v>5.4947103999999998</v>
      </c>
      <c r="G3243" s="9">
        <v>0.15735600999999999</v>
      </c>
      <c r="H3243" s="9">
        <v>1.5915492999999999E-2</v>
      </c>
      <c r="I3243" s="9">
        <v>6.4505064000000001E-3</v>
      </c>
      <c r="J3243" s="9">
        <v>1.8886989000000001</v>
      </c>
      <c r="K3243" s="9">
        <v>297.32968</v>
      </c>
      <c r="L3243" s="9">
        <v>44.042900000000003</v>
      </c>
      <c r="M3243" s="9">
        <v>31.628284000000001</v>
      </c>
      <c r="N3243" s="9">
        <v>1.3038080000000001</v>
      </c>
      <c r="O3243" s="9">
        <v>13.162343999999999</v>
      </c>
      <c r="P3243" s="9">
        <v>14.617022499999999</v>
      </c>
      <c r="Q3243" s="9">
        <v>0.63266230000000001</v>
      </c>
      <c r="R3243" s="9">
        <v>4.3547040000000002E-2</v>
      </c>
      <c r="S3243" s="9">
        <v>3.1373239999999997E-2</v>
      </c>
      <c r="T3243" s="9">
        <v>1.3275862</v>
      </c>
      <c r="U3243" s="9">
        <v>12.931034</v>
      </c>
      <c r="V3243" s="9">
        <v>1.0869719</v>
      </c>
      <c r="W3243" s="9">
        <v>0.96830989999999995</v>
      </c>
      <c r="X3243" s="9">
        <v>7.4371919999999996</v>
      </c>
      <c r="Y3243" s="9">
        <v>5.3802139999999996</v>
      </c>
      <c r="Z3243" s="9">
        <v>2.5280706999999998</v>
      </c>
      <c r="AA3243" s="9">
        <v>4.0298720000000001</v>
      </c>
      <c r="AB3243" s="9">
        <v>12.416384000000001</v>
      </c>
      <c r="AC3243" s="9">
        <v>7.224583</v>
      </c>
      <c r="AD3243" s="9">
        <v>8.4702409999999997</v>
      </c>
      <c r="AE3243" s="9">
        <v>4.9063888000000002</v>
      </c>
      <c r="AF3243" s="9">
        <v>46.447690000000001</v>
      </c>
      <c r="AG3243" s="9">
        <v>70.881360000000001</v>
      </c>
      <c r="AH3243" s="9">
        <v>56.088880000000003</v>
      </c>
      <c r="AI3243" s="9">
        <v>84.175315999999995</v>
      </c>
    </row>
    <row r="3244" spans="1:35" ht="15.75" hidden="1" customHeight="1" x14ac:dyDescent="0.2">
      <c r="A3244" s="9">
        <v>3244</v>
      </c>
    </row>
    <row r="3245" spans="1:35" ht="15.75" customHeight="1" x14ac:dyDescent="0.2">
      <c r="A3245" s="9">
        <v>3245</v>
      </c>
      <c r="B3245" s="9">
        <v>0.6833844</v>
      </c>
      <c r="C3245" s="9">
        <v>4.0810865999999999</v>
      </c>
      <c r="D3245" s="9">
        <v>2</v>
      </c>
      <c r="E3245" s="9">
        <v>2.0819985999999999</v>
      </c>
      <c r="F3245" s="9">
        <v>5.3509679999999999</v>
      </c>
      <c r="G3245" s="9">
        <v>-1.7171103000000001</v>
      </c>
      <c r="H3245" s="9">
        <v>1.25E-3</v>
      </c>
      <c r="I3245" s="9">
        <v>7.0240702000000004E-3</v>
      </c>
      <c r="J3245" s="9">
        <v>1.5714169</v>
      </c>
      <c r="K3245" s="9">
        <v>297.05651999999998</v>
      </c>
      <c r="L3245" s="9">
        <v>37.033763999999998</v>
      </c>
      <c r="M3245" s="9">
        <v>32.061210000000003</v>
      </c>
      <c r="N3245" s="9">
        <v>1.0499068</v>
      </c>
      <c r="O3245" s="9">
        <v>14.780621999999999</v>
      </c>
      <c r="P3245" s="9">
        <v>16.036776</v>
      </c>
      <c r="Q3245" s="9">
        <v>2.8537197000000001</v>
      </c>
      <c r="R3245" s="9">
        <v>0.25227875</v>
      </c>
      <c r="S3245" s="9">
        <v>0</v>
      </c>
      <c r="T3245" s="9">
        <v>2.6666666999999999</v>
      </c>
      <c r="U3245" s="9">
        <v>11.666667</v>
      </c>
      <c r="V3245" s="9">
        <v>0</v>
      </c>
      <c r="W3245" s="9">
        <v>0</v>
      </c>
      <c r="X3245" s="9">
        <v>8.3271660000000001</v>
      </c>
      <c r="Y3245" s="9">
        <v>8.1779229999999998</v>
      </c>
      <c r="Z3245" s="9">
        <v>2.0617420000000002</v>
      </c>
      <c r="AA3245" s="9">
        <v>3.7478874000000002</v>
      </c>
      <c r="AB3245" s="9">
        <v>14.073359</v>
      </c>
      <c r="AC3245" s="9">
        <v>10.014889999999999</v>
      </c>
      <c r="AD3245" s="9">
        <v>9.3852840000000004</v>
      </c>
      <c r="AE3245" s="9">
        <v>6.1396894</v>
      </c>
      <c r="AF3245" s="9">
        <v>52.071710000000003</v>
      </c>
      <c r="AG3245" s="9">
        <v>67.518739999999994</v>
      </c>
      <c r="AH3245" s="9">
        <v>47.519080000000002</v>
      </c>
      <c r="AI3245" s="9">
        <v>70.532790000000006</v>
      </c>
    </row>
    <row r="3246" spans="1:35" ht="15.75" hidden="1" customHeight="1" x14ac:dyDescent="0.2">
      <c r="A3246" s="9">
        <v>3246</v>
      </c>
      <c r="E3246" s="9">
        <v>2.4880372999999998</v>
      </c>
      <c r="F3246" s="9">
        <v>6.6734989999999996</v>
      </c>
    </row>
    <row r="3247" spans="1:35" ht="15.75" hidden="1" customHeight="1" x14ac:dyDescent="0.2">
      <c r="A3247" s="9">
        <v>3247</v>
      </c>
    </row>
    <row r="3248" spans="1:35" ht="15.75" hidden="1" customHeight="1" x14ac:dyDescent="0.2">
      <c r="A3248" s="9">
        <v>3248</v>
      </c>
      <c r="E3248" s="9">
        <v>2.1174319000000001</v>
      </c>
      <c r="F3248" s="9">
        <v>6.6617516999999999</v>
      </c>
    </row>
    <row r="3249" spans="1:35" ht="15.75" customHeight="1" x14ac:dyDescent="0.2">
      <c r="A3249" s="9">
        <v>3249</v>
      </c>
      <c r="B3249" s="9">
        <v>8.4369809999999994</v>
      </c>
      <c r="C3249" s="9">
        <v>18.194109000000001</v>
      </c>
      <c r="D3249" s="9">
        <v>2</v>
      </c>
      <c r="E3249" s="9">
        <v>2.242972</v>
      </c>
      <c r="F3249" s="9">
        <v>5.9436382999999999</v>
      </c>
      <c r="G3249" s="9">
        <v>-1.7314434999999999</v>
      </c>
      <c r="H3249" s="9">
        <v>4.2913906000000002E-2</v>
      </c>
      <c r="I3249" s="9">
        <v>6.4364870000000003E-3</v>
      </c>
      <c r="J3249" s="9">
        <v>4.3170066</v>
      </c>
      <c r="K3249" s="9">
        <v>293.322</v>
      </c>
      <c r="L3249" s="9">
        <v>29.731843999999999</v>
      </c>
      <c r="M3249" s="9">
        <v>29.021595000000001</v>
      </c>
      <c r="N3249" s="9">
        <v>0.85483039999999999</v>
      </c>
      <c r="O3249" s="9">
        <v>16.516266000000002</v>
      </c>
      <c r="P3249" s="9">
        <v>19.205095</v>
      </c>
      <c r="Q3249" s="9">
        <v>0.72376269999999998</v>
      </c>
      <c r="R3249" s="9">
        <v>7.8841330000000001E-2</v>
      </c>
      <c r="S3249" s="9">
        <v>0.10125828000000001</v>
      </c>
      <c r="T3249" s="9">
        <v>1.5052631999999999</v>
      </c>
      <c r="U3249" s="9">
        <v>12.021051999999999</v>
      </c>
      <c r="V3249" s="9">
        <v>0.72798014</v>
      </c>
      <c r="W3249" s="9">
        <v>4.0364237000000003</v>
      </c>
      <c r="X3249" s="9">
        <v>12.3407</v>
      </c>
      <c r="Y3249" s="9">
        <v>9.6445869999999996</v>
      </c>
      <c r="Z3249" s="9">
        <v>1.6554513</v>
      </c>
      <c r="AA3249" s="9">
        <v>3.2374108000000001</v>
      </c>
      <c r="AB3249" s="9">
        <v>17.058693000000002</v>
      </c>
      <c r="AC3249" s="9">
        <v>8.7880339999999997</v>
      </c>
      <c r="AD3249" s="9">
        <v>11.0952</v>
      </c>
      <c r="AE3249" s="9">
        <v>5.5884194000000003</v>
      </c>
      <c r="AF3249" s="9">
        <v>48.207886000000002</v>
      </c>
      <c r="AG3249" s="9">
        <v>82.090459999999993</v>
      </c>
      <c r="AH3249" s="9">
        <v>35.081054999999999</v>
      </c>
      <c r="AI3249" s="9">
        <v>74.939994999999996</v>
      </c>
    </row>
    <row r="3250" spans="1:35" ht="15.75" hidden="1" customHeight="1" x14ac:dyDescent="0.2">
      <c r="A3250" s="9">
        <v>3250</v>
      </c>
    </row>
    <row r="3251" spans="1:35" ht="15.75" hidden="1" customHeight="1" x14ac:dyDescent="0.2">
      <c r="A3251" s="9">
        <v>3251</v>
      </c>
    </row>
    <row r="3252" spans="1:35" ht="15.75" hidden="1" customHeight="1" x14ac:dyDescent="0.2">
      <c r="A3252" s="9">
        <v>3252</v>
      </c>
    </row>
    <row r="3253" spans="1:35" ht="15.75" hidden="1" customHeight="1" x14ac:dyDescent="0.2">
      <c r="A3253" s="9">
        <v>3253</v>
      </c>
    </row>
    <row r="3254" spans="1:35" ht="15.75" hidden="1" customHeight="1" x14ac:dyDescent="0.2">
      <c r="A3254" s="9">
        <v>3254</v>
      </c>
    </row>
    <row r="3255" spans="1:35" ht="15.75" customHeight="1" x14ac:dyDescent="0.2">
      <c r="A3255" s="9">
        <v>3255</v>
      </c>
      <c r="B3255" s="9">
        <v>7.9601854999999997</v>
      </c>
      <c r="C3255" s="9">
        <v>15.274006</v>
      </c>
      <c r="D3255" s="9">
        <v>3</v>
      </c>
      <c r="E3255" s="9">
        <v>2.3522978000000001</v>
      </c>
      <c r="F3255" s="9">
        <v>6.8943139999999996</v>
      </c>
      <c r="G3255" s="9">
        <v>1.5150028</v>
      </c>
      <c r="H3255" s="9">
        <v>7.3055560000000005E-2</v>
      </c>
      <c r="I3255" s="9">
        <v>5.360816E-3</v>
      </c>
      <c r="J3255" s="9">
        <v>4.1158776000000001</v>
      </c>
      <c r="K3255" s="9">
        <v>295.33550000000002</v>
      </c>
      <c r="L3255" s="9">
        <v>48.748576999999997</v>
      </c>
      <c r="M3255" s="9">
        <v>37.095345000000002</v>
      </c>
      <c r="N3255" s="9">
        <v>1.3484149999999999</v>
      </c>
      <c r="O3255" s="9">
        <v>11.678805000000001</v>
      </c>
      <c r="P3255" s="9">
        <v>14.021008</v>
      </c>
      <c r="Q3255" s="9">
        <v>0.73964620000000003</v>
      </c>
      <c r="R3255" s="9">
        <v>1.8682245E-2</v>
      </c>
      <c r="S3255" s="9">
        <v>0.10916666999999999</v>
      </c>
      <c r="T3255" s="9">
        <v>2.0294118000000001</v>
      </c>
      <c r="U3255" s="9">
        <v>14.938461</v>
      </c>
      <c r="V3255" s="9">
        <v>2.4544443999999999</v>
      </c>
      <c r="W3255" s="9">
        <v>6.25</v>
      </c>
      <c r="X3255" s="9">
        <v>12.172254000000001</v>
      </c>
      <c r="Y3255" s="9">
        <v>9.121855</v>
      </c>
      <c r="Z3255" s="9">
        <v>2.4398887</v>
      </c>
      <c r="AA3255" s="9">
        <v>4.2699319999999998</v>
      </c>
      <c r="AB3255" s="9">
        <v>13.025724</v>
      </c>
      <c r="AC3255" s="9">
        <v>5.3027800000000003</v>
      </c>
      <c r="AD3255" s="9">
        <v>7.6241599999999998</v>
      </c>
      <c r="AE3255" s="9">
        <v>3.4608405000000002</v>
      </c>
      <c r="AF3255" s="9">
        <v>60.742404999999998</v>
      </c>
      <c r="AG3255" s="9">
        <v>111.7538</v>
      </c>
      <c r="AH3255" s="9">
        <v>53.686360000000001</v>
      </c>
      <c r="AI3255" s="9">
        <v>97.705079999999995</v>
      </c>
    </row>
    <row r="3256" spans="1:35" ht="15.75" hidden="1" customHeight="1" x14ac:dyDescent="0.2">
      <c r="A3256" s="9">
        <v>3256</v>
      </c>
      <c r="E3256" s="9">
        <v>3.4069579999999999</v>
      </c>
      <c r="F3256" s="9">
        <v>8.0867459999999998</v>
      </c>
    </row>
    <row r="3257" spans="1:35" ht="15.75" hidden="1" customHeight="1" x14ac:dyDescent="0.2">
      <c r="A3257" s="9">
        <v>3257</v>
      </c>
    </row>
    <row r="3258" spans="1:35" ht="15.75" hidden="1" customHeight="1" x14ac:dyDescent="0.2">
      <c r="A3258" s="9">
        <v>3258</v>
      </c>
    </row>
    <row r="3259" spans="1:35" ht="15.75" hidden="1" customHeight="1" x14ac:dyDescent="0.2">
      <c r="A3259" s="9">
        <v>3259</v>
      </c>
    </row>
    <row r="3260" spans="1:35" ht="15.75" customHeight="1" x14ac:dyDescent="0.2">
      <c r="A3260" s="9">
        <v>3260</v>
      </c>
      <c r="B3260" s="9">
        <v>3.0104579999999999</v>
      </c>
      <c r="C3260" s="9">
        <v>9.1441909999999993</v>
      </c>
      <c r="D3260" s="9">
        <v>2</v>
      </c>
      <c r="E3260" s="9">
        <v>2.4856327</v>
      </c>
      <c r="F3260" s="9">
        <v>7.0382870000000004</v>
      </c>
      <c r="G3260" s="9">
        <v>0.16307269999999999</v>
      </c>
      <c r="H3260" s="9">
        <v>3.7935343000000003E-2</v>
      </c>
      <c r="I3260" s="9">
        <v>5.9096219999999998E-3</v>
      </c>
      <c r="J3260" s="9">
        <v>3.2875295000000002</v>
      </c>
      <c r="K3260" s="9">
        <v>295.82925</v>
      </c>
      <c r="L3260" s="9">
        <v>46.368049999999997</v>
      </c>
      <c r="M3260" s="9">
        <v>32.698680000000003</v>
      </c>
      <c r="N3260" s="9">
        <v>1.2596934</v>
      </c>
      <c r="O3260" s="9">
        <v>12.337698</v>
      </c>
      <c r="P3260" s="9">
        <v>14.297923000000001</v>
      </c>
      <c r="Q3260" s="9">
        <v>1.4585121000000001</v>
      </c>
      <c r="R3260" s="9">
        <v>0.11279179</v>
      </c>
      <c r="S3260" s="9">
        <v>4.9229413E-2</v>
      </c>
      <c r="T3260" s="9">
        <v>2.2012917999999999</v>
      </c>
      <c r="U3260" s="9">
        <v>17.07535</v>
      </c>
      <c r="V3260" s="9">
        <v>3.1386554000000002</v>
      </c>
      <c r="W3260" s="9">
        <v>4.6994860000000003</v>
      </c>
      <c r="X3260" s="9">
        <v>8.8952880000000007</v>
      </c>
      <c r="Y3260" s="9">
        <v>6.7993636000000004</v>
      </c>
      <c r="Z3260" s="9">
        <v>2.1702140000000001</v>
      </c>
      <c r="AA3260" s="9">
        <v>3.8807957000000002</v>
      </c>
      <c r="AB3260" s="9">
        <v>13.060176999999999</v>
      </c>
      <c r="AC3260" s="9">
        <v>5.9908080000000004</v>
      </c>
      <c r="AD3260" s="9">
        <v>8.6210050000000003</v>
      </c>
      <c r="AE3260" s="9">
        <v>4.0198983999999998</v>
      </c>
      <c r="AF3260" s="9">
        <v>52.382976999999997</v>
      </c>
      <c r="AG3260" s="9">
        <v>92.193899999999999</v>
      </c>
      <c r="AH3260" s="9">
        <v>52.01688</v>
      </c>
      <c r="AI3260" s="9">
        <v>92.178079999999994</v>
      </c>
    </row>
    <row r="3261" spans="1:35" ht="15.75" hidden="1" customHeight="1" x14ac:dyDescent="0.2">
      <c r="A3261" s="9">
        <v>3261</v>
      </c>
    </row>
    <row r="3262" spans="1:35" ht="15.75" hidden="1" customHeight="1" x14ac:dyDescent="0.2">
      <c r="A3262" s="9">
        <v>3262</v>
      </c>
    </row>
    <row r="3263" spans="1:35" ht="15.75" customHeight="1" x14ac:dyDescent="0.2">
      <c r="A3263" s="9">
        <v>3263</v>
      </c>
      <c r="B3263" s="9">
        <v>9.6787779999999994</v>
      </c>
      <c r="C3263" s="9">
        <v>23.161192</v>
      </c>
      <c r="D3263" s="9">
        <v>2.9464285000000001</v>
      </c>
      <c r="E3263" s="9">
        <v>1.8439289999999999</v>
      </c>
      <c r="F3263" s="9">
        <v>5.4622145</v>
      </c>
      <c r="G3263" s="9">
        <v>1.3626136E-2</v>
      </c>
      <c r="H3263" s="9">
        <v>7.2589286000000003E-2</v>
      </c>
      <c r="I3263" s="9">
        <v>5.0111343000000001E-3</v>
      </c>
      <c r="J3263" s="9">
        <v>3.3200721999999998</v>
      </c>
      <c r="K3263" s="9">
        <v>291.38495</v>
      </c>
      <c r="L3263" s="9">
        <v>40.392605000000003</v>
      </c>
      <c r="M3263" s="9">
        <v>26.909756000000002</v>
      </c>
      <c r="N3263" s="9">
        <v>0.96537099999999998</v>
      </c>
      <c r="O3263" s="9">
        <v>13.456511000000001</v>
      </c>
      <c r="P3263" s="9">
        <v>16.119432</v>
      </c>
      <c r="Q3263" s="9">
        <v>0.81146014</v>
      </c>
      <c r="R3263" s="9">
        <v>1.3296923E-2</v>
      </c>
      <c r="S3263" s="9">
        <v>0.10419643000000001</v>
      </c>
      <c r="T3263" s="9">
        <v>2.5692308000000001</v>
      </c>
      <c r="U3263" s="9">
        <v>15.215384500000001</v>
      </c>
      <c r="V3263" s="9">
        <v>8.8124999999999995E-2</v>
      </c>
      <c r="W3263" s="9">
        <v>6.0178570000000002</v>
      </c>
      <c r="X3263" s="9">
        <v>7.8270507</v>
      </c>
      <c r="Y3263" s="9">
        <v>5.8123975000000003</v>
      </c>
      <c r="Z3263" s="9">
        <v>1.7374399</v>
      </c>
      <c r="AA3263" s="9">
        <v>3.1962438</v>
      </c>
      <c r="AB3263" s="9">
        <v>14.268781000000001</v>
      </c>
      <c r="AC3263" s="9">
        <v>6.5670520000000003</v>
      </c>
      <c r="AD3263" s="9">
        <v>7.7317359999999997</v>
      </c>
      <c r="AE3263" s="9">
        <v>4.6334039999999996</v>
      </c>
      <c r="AF3263" s="9">
        <v>43.660713000000001</v>
      </c>
      <c r="AG3263" s="9">
        <v>70.004729999999995</v>
      </c>
      <c r="AH3263" s="9">
        <v>48.150455000000001</v>
      </c>
      <c r="AI3263" s="9">
        <v>88.209860000000006</v>
      </c>
    </row>
    <row r="3264" spans="1:35" ht="15.75" hidden="1" customHeight="1" x14ac:dyDescent="0.2">
      <c r="A3264" s="9">
        <v>3264</v>
      </c>
    </row>
    <row r="3265" spans="1:35" ht="15.75" hidden="1" customHeight="1" x14ac:dyDescent="0.2">
      <c r="A3265" s="9">
        <v>3265</v>
      </c>
    </row>
    <row r="3266" spans="1:35" ht="15.75" hidden="1" customHeight="1" x14ac:dyDescent="0.2">
      <c r="A3266" s="9">
        <v>3266</v>
      </c>
    </row>
    <row r="3267" spans="1:35" ht="15.75" hidden="1" customHeight="1" x14ac:dyDescent="0.2">
      <c r="A3267" s="9">
        <v>3267</v>
      </c>
      <c r="E3267" s="9">
        <v>3.2879109999999998</v>
      </c>
      <c r="F3267" s="9">
        <v>7.9156969999999998</v>
      </c>
    </row>
    <row r="3268" spans="1:35" ht="15.75" hidden="1" customHeight="1" x14ac:dyDescent="0.2">
      <c r="A3268" s="9">
        <v>3268</v>
      </c>
    </row>
    <row r="3269" spans="1:35" ht="15.75" customHeight="1" x14ac:dyDescent="0.2">
      <c r="A3269" s="9">
        <v>3269</v>
      </c>
      <c r="B3269" s="9">
        <v>2.9913473000000002</v>
      </c>
      <c r="C3269" s="9">
        <v>8.019171</v>
      </c>
      <c r="D3269" s="9">
        <v>2</v>
      </c>
      <c r="E3269" s="9">
        <v>2.3404508000000002</v>
      </c>
      <c r="F3269" s="9">
        <v>8.1593199999999992</v>
      </c>
      <c r="G3269" s="9">
        <v>0.92368006999999996</v>
      </c>
      <c r="H3269" s="9">
        <v>1.2371638000000001E-2</v>
      </c>
      <c r="I3269" s="9">
        <v>5.9591126999999997E-3</v>
      </c>
      <c r="J3269" s="9">
        <v>2.6554909000000002</v>
      </c>
      <c r="K3269" s="9">
        <v>298.19709999999998</v>
      </c>
      <c r="L3269" s="9">
        <v>48.420226999999997</v>
      </c>
      <c r="M3269" s="9">
        <v>33.260063000000002</v>
      </c>
      <c r="N3269" s="9">
        <v>1.6046933000000001</v>
      </c>
      <c r="O3269" s="9">
        <v>11.979241</v>
      </c>
      <c r="P3269" s="9">
        <v>14.106372</v>
      </c>
      <c r="Q3269" s="9">
        <v>1.2014517</v>
      </c>
      <c r="R3269" s="9">
        <v>0.10149366</v>
      </c>
      <c r="S3269" s="9">
        <v>1.1735941E-2</v>
      </c>
      <c r="T3269" s="9">
        <v>2.1111111999999999</v>
      </c>
      <c r="U3269" s="9">
        <v>17.309764999999999</v>
      </c>
      <c r="V3269" s="9">
        <v>3.1446700000000001</v>
      </c>
      <c r="W3269" s="9">
        <v>4.2029339999999999</v>
      </c>
      <c r="X3269" s="9">
        <v>9.7600820000000006</v>
      </c>
      <c r="Y3269" s="9">
        <v>6.9486980000000003</v>
      </c>
      <c r="Z3269" s="9">
        <v>2.9372069999999999</v>
      </c>
      <c r="AA3269" s="9">
        <v>4.9606646999999997</v>
      </c>
      <c r="AB3269" s="9">
        <v>11.284867</v>
      </c>
      <c r="AC3269" s="9">
        <v>5.6785126000000004</v>
      </c>
      <c r="AD3269" s="9">
        <v>7.2160434999999996</v>
      </c>
      <c r="AE3269" s="9">
        <v>4.3460435999999998</v>
      </c>
      <c r="AF3269" s="9">
        <v>60.223427000000001</v>
      </c>
      <c r="AG3269" s="9">
        <v>77.74494</v>
      </c>
      <c r="AH3269" s="9">
        <v>61.337986000000001</v>
      </c>
      <c r="AI3269" s="9">
        <v>92.220759999999999</v>
      </c>
    </row>
    <row r="3270" spans="1:35" ht="15.75" hidden="1" customHeight="1" x14ac:dyDescent="0.2">
      <c r="A3270" s="9">
        <v>3270</v>
      </c>
    </row>
    <row r="3271" spans="1:35" ht="15.75" customHeight="1" x14ac:dyDescent="0.2">
      <c r="A3271" s="9">
        <v>3271</v>
      </c>
      <c r="B3271" s="9">
        <v>5.1322700000000001</v>
      </c>
      <c r="C3271" s="9">
        <v>13.7886305</v>
      </c>
      <c r="D3271" s="9">
        <v>3</v>
      </c>
      <c r="E3271" s="9">
        <v>1.3971902</v>
      </c>
      <c r="F3271" s="9">
        <v>3.7830591</v>
      </c>
      <c r="G3271" s="9">
        <v>-2.8132256999999998</v>
      </c>
      <c r="H3271" s="9">
        <v>7.0909089999999994E-2</v>
      </c>
      <c r="I3271" s="9">
        <v>7.1402425000000004E-3</v>
      </c>
      <c r="J3271" s="9">
        <v>3.0351834000000002</v>
      </c>
      <c r="K3271" s="9">
        <v>297.32123000000001</v>
      </c>
      <c r="L3271" s="9">
        <v>29.718988</v>
      </c>
      <c r="M3271" s="9">
        <v>28.404544999999999</v>
      </c>
      <c r="N3271" s="9">
        <v>0.98164845000000001</v>
      </c>
      <c r="O3271" s="9">
        <v>16.610213999999999</v>
      </c>
      <c r="P3271" s="9">
        <v>18.363990000000001</v>
      </c>
      <c r="Q3271" s="9">
        <v>6.8039274000000001</v>
      </c>
      <c r="R3271" s="9">
        <v>0.31744250000000002</v>
      </c>
      <c r="S3271" s="9">
        <v>3.2272726000000002E-2</v>
      </c>
      <c r="T3271" s="9">
        <v>4.5357139999999996</v>
      </c>
      <c r="U3271" s="9">
        <v>19.583334000000001</v>
      </c>
      <c r="V3271" s="9">
        <v>3.2571819999999998</v>
      </c>
      <c r="W3271" s="9">
        <v>14.5</v>
      </c>
      <c r="X3271" s="9">
        <v>9.2373860000000008</v>
      </c>
      <c r="Y3271" s="9">
        <v>8.1277290000000004</v>
      </c>
      <c r="Z3271" s="9">
        <v>1.9424986</v>
      </c>
      <c r="AA3271" s="9">
        <v>3.6025770000000001</v>
      </c>
      <c r="AB3271" s="9">
        <v>15.999832</v>
      </c>
      <c r="AC3271" s="9">
        <v>12.242628</v>
      </c>
      <c r="AD3271" s="9">
        <v>11.362911</v>
      </c>
      <c r="AE3271" s="9">
        <v>7.8935385</v>
      </c>
      <c r="AF3271" s="9">
        <v>49.520409999999998</v>
      </c>
      <c r="AG3271" s="9">
        <v>59.974044999999997</v>
      </c>
      <c r="AH3271" s="9">
        <v>39.846589999999999</v>
      </c>
      <c r="AI3271" s="9">
        <v>60.283206999999997</v>
      </c>
    </row>
    <row r="3272" spans="1:35" ht="15.75" hidden="1" customHeight="1" x14ac:dyDescent="0.2">
      <c r="A3272" s="9">
        <v>3272</v>
      </c>
    </row>
    <row r="3273" spans="1:35" ht="15.75" hidden="1" customHeight="1" x14ac:dyDescent="0.2">
      <c r="A3273" s="9">
        <v>3273</v>
      </c>
    </row>
    <row r="3274" spans="1:35" ht="15.75" hidden="1" customHeight="1" x14ac:dyDescent="0.2">
      <c r="A3274" s="9">
        <v>3274</v>
      </c>
    </row>
    <row r="3275" spans="1:35" ht="15.75" hidden="1" customHeight="1" x14ac:dyDescent="0.2">
      <c r="A3275" s="9">
        <v>3275</v>
      </c>
    </row>
    <row r="3276" spans="1:35" ht="15.75" hidden="1" customHeight="1" x14ac:dyDescent="0.2">
      <c r="A3276" s="9">
        <v>3276</v>
      </c>
    </row>
    <row r="3277" spans="1:35" ht="15.75" hidden="1" customHeight="1" x14ac:dyDescent="0.2">
      <c r="A3277" s="9">
        <v>3277</v>
      </c>
      <c r="E3277" s="9">
        <v>2.7836175000000001</v>
      </c>
      <c r="F3277" s="9">
        <v>7.9753265000000004</v>
      </c>
    </row>
    <row r="3278" spans="1:35" ht="15.75" hidden="1" customHeight="1" x14ac:dyDescent="0.2">
      <c r="A3278" s="9">
        <v>3278</v>
      </c>
    </row>
    <row r="3279" spans="1:35" ht="15.75" customHeight="1" x14ac:dyDescent="0.2">
      <c r="A3279" s="9">
        <v>3279</v>
      </c>
      <c r="B3279" s="9">
        <v>2.8266963999999999</v>
      </c>
      <c r="C3279" s="9">
        <v>8.803623</v>
      </c>
      <c r="D3279" s="9">
        <v>2.5750000000000002</v>
      </c>
      <c r="E3279" s="9">
        <v>1.9137976999999999</v>
      </c>
      <c r="F3279" s="9">
        <v>4.284313</v>
      </c>
      <c r="G3279" s="9">
        <v>0.50565605999999996</v>
      </c>
      <c r="H3279" s="9">
        <v>2.6249999999999999E-2</v>
      </c>
      <c r="I3279" s="9">
        <v>5.7765925000000003E-3</v>
      </c>
      <c r="J3279" s="9">
        <v>2.151132</v>
      </c>
      <c r="K3279" s="9">
        <v>296.41149999999999</v>
      </c>
      <c r="L3279" s="9">
        <v>52.607149999999997</v>
      </c>
      <c r="M3279" s="9">
        <v>35.869231999999997</v>
      </c>
      <c r="N3279" s="9">
        <v>1.4007358999999999</v>
      </c>
      <c r="O3279" s="9">
        <v>11.076892000000001</v>
      </c>
      <c r="P3279" s="9">
        <v>12.501563000000001</v>
      </c>
      <c r="Q3279" s="9">
        <v>0.78458786000000003</v>
      </c>
      <c r="R3279" s="9">
        <v>2.2842782999999998E-2</v>
      </c>
      <c r="S3279" s="9">
        <v>5.5833331999999999E-2</v>
      </c>
      <c r="T3279" s="9">
        <v>1.7407408</v>
      </c>
      <c r="U3279" s="9">
        <v>15.074074</v>
      </c>
      <c r="V3279" s="9">
        <v>0.91608334000000002</v>
      </c>
      <c r="W3279" s="9">
        <v>1.8041666999999999</v>
      </c>
      <c r="X3279" s="9">
        <v>9.6384380000000007</v>
      </c>
      <c r="Y3279" s="9">
        <v>8.2461640000000003</v>
      </c>
      <c r="Z3279" s="9">
        <v>2.3532856</v>
      </c>
      <c r="AA3279" s="9">
        <v>3.9176114000000002</v>
      </c>
      <c r="AB3279" s="9">
        <v>10.599702000000001</v>
      </c>
      <c r="AC3279" s="9">
        <v>6.0245366000000002</v>
      </c>
      <c r="AD3279" s="9">
        <v>6.6867749999999999</v>
      </c>
      <c r="AE3279" s="9">
        <v>4.1445584000000002</v>
      </c>
      <c r="AF3279" s="9">
        <v>53.657307000000003</v>
      </c>
      <c r="AG3279" s="9">
        <v>74.480609999999999</v>
      </c>
      <c r="AH3279" s="9">
        <v>64.912475999999998</v>
      </c>
      <c r="AI3279" s="9">
        <v>90.898229999999998</v>
      </c>
    </row>
    <row r="3280" spans="1:35" ht="15.75" hidden="1" customHeight="1" x14ac:dyDescent="0.2">
      <c r="A3280" s="9">
        <v>3280</v>
      </c>
    </row>
    <row r="3281" spans="1:35" ht="15.75" customHeight="1" x14ac:dyDescent="0.2">
      <c r="A3281" s="9">
        <v>3281</v>
      </c>
      <c r="B3281" s="9">
        <v>4.6406270000000003</v>
      </c>
      <c r="C3281" s="9">
        <v>10.679684</v>
      </c>
      <c r="D3281" s="9">
        <v>2.1411563999999998</v>
      </c>
      <c r="E3281" s="9">
        <v>2.4052419999999999</v>
      </c>
      <c r="F3281" s="9">
        <v>7.1901926999999999</v>
      </c>
      <c r="G3281" s="9">
        <v>0.62203240000000004</v>
      </c>
      <c r="H3281" s="9">
        <v>5.6870746999999999E-2</v>
      </c>
      <c r="I3281" s="9">
        <v>5.8858464000000003E-3</v>
      </c>
      <c r="J3281" s="9">
        <v>3.4782248</v>
      </c>
      <c r="K3281" s="9">
        <v>296.25637999999998</v>
      </c>
      <c r="L3281" s="9">
        <v>47.632939999999998</v>
      </c>
      <c r="M3281" s="9">
        <v>34.713585000000002</v>
      </c>
      <c r="N3281" s="9">
        <v>1.3422935</v>
      </c>
      <c r="O3281" s="9">
        <v>12.011839</v>
      </c>
      <c r="P3281" s="9">
        <v>14.07213</v>
      </c>
      <c r="Q3281" s="9">
        <v>0.89938395999999998</v>
      </c>
      <c r="R3281" s="9">
        <v>5.8741736999999997E-3</v>
      </c>
      <c r="S3281" s="9">
        <v>3.7416916000000001E-2</v>
      </c>
      <c r="T3281" s="9">
        <v>1.5923345</v>
      </c>
      <c r="U3281" s="9">
        <v>14.063158</v>
      </c>
      <c r="V3281" s="9">
        <v>0.907551</v>
      </c>
      <c r="W3281" s="9">
        <v>4.0816325999999998</v>
      </c>
      <c r="X3281" s="9">
        <v>12.772247999999999</v>
      </c>
      <c r="Y3281" s="9">
        <v>8.4961470000000006</v>
      </c>
      <c r="Z3281" s="9">
        <v>2.3270477999999999</v>
      </c>
      <c r="AA3281" s="9">
        <v>4.0932446000000002</v>
      </c>
      <c r="AB3281" s="9">
        <v>12.415782</v>
      </c>
      <c r="AC3281" s="9">
        <v>5.7247186000000001</v>
      </c>
      <c r="AD3281" s="9">
        <v>8.1418199999999992</v>
      </c>
      <c r="AE3281" s="9">
        <v>3.9848816</v>
      </c>
      <c r="AF3281" s="9">
        <v>54.688569999999999</v>
      </c>
      <c r="AG3281" s="9">
        <v>95.797129999999996</v>
      </c>
      <c r="AH3281" s="9">
        <v>55.017155000000002</v>
      </c>
      <c r="AI3281" s="9">
        <v>93.503579999999999</v>
      </c>
    </row>
    <row r="3282" spans="1:35" ht="15.75" hidden="1" customHeight="1" x14ac:dyDescent="0.2">
      <c r="A3282" s="9">
        <v>3282</v>
      </c>
    </row>
    <row r="3283" spans="1:35" ht="15.75" hidden="1" customHeight="1" x14ac:dyDescent="0.2">
      <c r="A3283" s="9">
        <v>3283</v>
      </c>
    </row>
    <row r="3284" spans="1:35" ht="15.75" hidden="1" customHeight="1" x14ac:dyDescent="0.2">
      <c r="A3284" s="9">
        <v>3284</v>
      </c>
    </row>
    <row r="3285" spans="1:35" ht="15.75" customHeight="1" x14ac:dyDescent="0.2">
      <c r="A3285" s="9">
        <v>3285</v>
      </c>
      <c r="B3285" s="9">
        <v>3.9598460000000002</v>
      </c>
      <c r="C3285" s="9">
        <v>11.176567</v>
      </c>
      <c r="D3285" s="9">
        <v>3</v>
      </c>
      <c r="E3285" s="9">
        <v>3.7060474999999999</v>
      </c>
      <c r="F3285" s="9">
        <v>7.7469020000000004</v>
      </c>
      <c r="G3285" s="9">
        <v>-8.3170979999999997</v>
      </c>
      <c r="H3285" s="9">
        <v>4.6842106000000001E-2</v>
      </c>
      <c r="I3285" s="9">
        <v>6.6353413E-3</v>
      </c>
      <c r="J3285" s="9">
        <v>1.7423941000000001</v>
      </c>
      <c r="K3285" s="9">
        <v>295.55676</v>
      </c>
      <c r="L3285" s="9">
        <v>36.372340000000001</v>
      </c>
      <c r="M3285" s="9">
        <v>33.545279999999998</v>
      </c>
      <c r="N3285" s="9">
        <v>1.0023093000000001</v>
      </c>
      <c r="O3285" s="9">
        <v>14.794928000000001</v>
      </c>
      <c r="P3285" s="9">
        <v>16.207771000000001</v>
      </c>
      <c r="Q3285" s="9">
        <v>18.794619999999998</v>
      </c>
      <c r="R3285" s="9">
        <v>0.21960342999999999</v>
      </c>
      <c r="S3285" s="9">
        <v>5.2105262999999999E-2</v>
      </c>
      <c r="T3285" s="9">
        <v>2.75</v>
      </c>
      <c r="U3285" s="9">
        <v>15.5</v>
      </c>
      <c r="V3285" s="9">
        <v>2.2305261999999999</v>
      </c>
      <c r="W3285" s="9">
        <v>7.9473685999999999</v>
      </c>
      <c r="X3285" s="9">
        <v>7.835191</v>
      </c>
      <c r="Y3285" s="9">
        <v>7.3690819999999997</v>
      </c>
      <c r="Z3285" s="9">
        <v>2.0507013999999999</v>
      </c>
      <c r="AA3285" s="9">
        <v>3.6987538</v>
      </c>
      <c r="AB3285" s="9">
        <v>14.176879</v>
      </c>
      <c r="AC3285" s="9">
        <v>9.72607</v>
      </c>
      <c r="AD3285" s="9">
        <v>10.203851999999999</v>
      </c>
      <c r="AE3285" s="9">
        <v>6.3624159999999996</v>
      </c>
      <c r="AF3285" s="9">
        <v>49.726031999999996</v>
      </c>
      <c r="AG3285" s="9">
        <v>71.388459999999995</v>
      </c>
      <c r="AH3285" s="9">
        <v>45.318207000000001</v>
      </c>
      <c r="AI3285" s="9">
        <v>71.907690000000002</v>
      </c>
    </row>
    <row r="3286" spans="1:35" ht="15.75" customHeight="1" x14ac:dyDescent="0.2">
      <c r="A3286" s="9">
        <v>3286</v>
      </c>
      <c r="B3286" s="9">
        <v>9.7793700000000001</v>
      </c>
      <c r="C3286" s="9">
        <v>23.69436</v>
      </c>
      <c r="D3286" s="9">
        <v>2</v>
      </c>
      <c r="E3286" s="9">
        <v>2.3925904999999998</v>
      </c>
      <c r="F3286" s="9">
        <v>6.9010610000000003</v>
      </c>
      <c r="G3286" s="9">
        <v>-3.5759007999999999</v>
      </c>
      <c r="H3286" s="9">
        <v>6.6666664E-3</v>
      </c>
      <c r="I3286" s="9">
        <v>7.0077159999999998E-3</v>
      </c>
      <c r="J3286" s="9">
        <v>2.7887368000000001</v>
      </c>
      <c r="K3286" s="9">
        <v>289.24738000000002</v>
      </c>
      <c r="L3286" s="9">
        <v>16.078921999999999</v>
      </c>
      <c r="M3286" s="9">
        <v>18.893957</v>
      </c>
      <c r="N3286" s="9">
        <v>0.32457760000000002</v>
      </c>
      <c r="O3286" s="9">
        <v>19.901115000000001</v>
      </c>
      <c r="P3286" s="9">
        <v>22.220488</v>
      </c>
      <c r="Q3286" s="9">
        <v>49.360252000000003</v>
      </c>
      <c r="R3286" s="9">
        <v>0.30887237000000001</v>
      </c>
      <c r="S3286" s="9">
        <v>0</v>
      </c>
      <c r="T3286" s="9">
        <v>1.5</v>
      </c>
      <c r="U3286" s="9">
        <v>13.5</v>
      </c>
      <c r="V3286" s="9">
        <v>0</v>
      </c>
      <c r="W3286" s="9">
        <v>0</v>
      </c>
      <c r="X3286" s="9">
        <v>12.603228</v>
      </c>
      <c r="Y3286" s="9">
        <v>10.195815</v>
      </c>
      <c r="Z3286" s="9">
        <v>1.1440661000000001</v>
      </c>
      <c r="AA3286" s="9">
        <v>1.6434616</v>
      </c>
      <c r="AB3286" s="9">
        <v>19.439713999999999</v>
      </c>
      <c r="AC3286" s="9">
        <v>15.69807</v>
      </c>
      <c r="AD3286" s="9">
        <v>15.654093</v>
      </c>
      <c r="AE3286" s="9">
        <v>12.415132</v>
      </c>
      <c r="AF3286" s="9">
        <v>38.641019999999997</v>
      </c>
      <c r="AG3286" s="9">
        <v>44.910089999999997</v>
      </c>
      <c r="AH3286" s="9">
        <v>24.486336000000001</v>
      </c>
      <c r="AI3286" s="9">
        <v>38.7639</v>
      </c>
    </row>
    <row r="3287" spans="1:35" ht="15.75" customHeight="1" x14ac:dyDescent="0.2">
      <c r="A3287" s="9">
        <v>3287</v>
      </c>
      <c r="B3287" s="9">
        <v>2.6056507</v>
      </c>
      <c r="C3287" s="9">
        <v>8.8447429999999994</v>
      </c>
      <c r="D3287" s="9">
        <v>2</v>
      </c>
      <c r="E3287" s="9">
        <v>2.5065314999999999</v>
      </c>
      <c r="F3287" s="9">
        <v>6.6321149999999998</v>
      </c>
      <c r="G3287" s="9">
        <v>-0.39689215999999999</v>
      </c>
      <c r="H3287" s="9">
        <v>2.2560455E-2</v>
      </c>
      <c r="I3287" s="9">
        <v>6.4744479999999998E-3</v>
      </c>
      <c r="J3287" s="9">
        <v>2.044565</v>
      </c>
      <c r="K3287" s="9">
        <v>297.09113000000002</v>
      </c>
      <c r="L3287" s="9">
        <v>45.43788</v>
      </c>
      <c r="M3287" s="9">
        <v>31.923811000000001</v>
      </c>
      <c r="N3287" s="9">
        <v>1.3105747999999999</v>
      </c>
      <c r="O3287" s="9">
        <v>12.841506000000001</v>
      </c>
      <c r="P3287" s="9">
        <v>14.381372000000001</v>
      </c>
      <c r="Q3287" s="9">
        <v>0.34606898000000003</v>
      </c>
      <c r="R3287" s="9">
        <v>3.3716198000000003E-2</v>
      </c>
      <c r="S3287" s="9">
        <v>3.8348216999999997E-2</v>
      </c>
      <c r="T3287" s="9">
        <v>1.5307918</v>
      </c>
      <c r="U3287" s="9">
        <v>13.304985</v>
      </c>
      <c r="V3287" s="9">
        <v>1.6329871</v>
      </c>
      <c r="W3287" s="9">
        <v>2.254623</v>
      </c>
      <c r="X3287" s="9">
        <v>9.4899319999999996</v>
      </c>
      <c r="Y3287" s="9">
        <v>6.6282681999999999</v>
      </c>
      <c r="Z3287" s="9">
        <v>2.4004846</v>
      </c>
      <c r="AA3287" s="9">
        <v>4.2014420000000001</v>
      </c>
      <c r="AB3287" s="9">
        <v>12.711565</v>
      </c>
      <c r="AC3287" s="9">
        <v>6.2940373000000003</v>
      </c>
      <c r="AD3287" s="9">
        <v>8.79026</v>
      </c>
      <c r="AE3287" s="9">
        <v>4.2684717000000001</v>
      </c>
      <c r="AF3287" s="9">
        <v>53.269745</v>
      </c>
      <c r="AG3287" s="9">
        <v>78.803740000000005</v>
      </c>
      <c r="AH3287" s="9">
        <v>54.313800000000001</v>
      </c>
      <c r="AI3287" s="9">
        <v>88.430779999999999</v>
      </c>
    </row>
    <row r="3288" spans="1:35" ht="15.75" customHeight="1" x14ac:dyDescent="0.2">
      <c r="A3288" s="9">
        <v>3288</v>
      </c>
      <c r="B3288" s="9">
        <v>4.2262259999999996</v>
      </c>
      <c r="C3288" s="9">
        <v>13.679515</v>
      </c>
      <c r="D3288" s="9">
        <v>2</v>
      </c>
      <c r="E3288" s="9">
        <v>2.0615492</v>
      </c>
      <c r="F3288" s="9">
        <v>5.8265966999999996</v>
      </c>
      <c r="G3288" s="9">
        <v>0.69457685999999996</v>
      </c>
      <c r="H3288" s="9">
        <v>4.4117650000000001E-2</v>
      </c>
      <c r="I3288" s="9">
        <v>5.5176922999999999E-3</v>
      </c>
      <c r="J3288" s="9">
        <v>3.7397838000000001</v>
      </c>
      <c r="K3288" s="9">
        <v>293.98099999999999</v>
      </c>
      <c r="L3288" s="9">
        <v>44.443416999999997</v>
      </c>
      <c r="M3288" s="9">
        <v>31.673117000000001</v>
      </c>
      <c r="N3288" s="9">
        <v>1.1048461999999999</v>
      </c>
      <c r="O3288" s="9">
        <v>12.761547999999999</v>
      </c>
      <c r="P3288" s="9">
        <v>14.846204999999999</v>
      </c>
      <c r="Q3288" s="9">
        <v>12.122711000000001</v>
      </c>
      <c r="R3288" s="9">
        <v>0.58494705000000002</v>
      </c>
      <c r="S3288" s="9">
        <v>3.4705880000000001E-2</v>
      </c>
      <c r="T3288" s="9">
        <v>5.5714290000000002</v>
      </c>
      <c r="U3288" s="9">
        <v>18.5</v>
      </c>
      <c r="V3288" s="9">
        <v>3.0423529999999999</v>
      </c>
      <c r="W3288" s="9">
        <v>4.8235292000000003</v>
      </c>
      <c r="X3288" s="9">
        <v>8.6287529999999997</v>
      </c>
      <c r="Y3288" s="9">
        <v>6.7985870000000004</v>
      </c>
      <c r="Z3288" s="9">
        <v>1.9158189999999999</v>
      </c>
      <c r="AA3288" s="9">
        <v>3.4105884999999998</v>
      </c>
      <c r="AB3288" s="9">
        <v>13.731496</v>
      </c>
      <c r="AC3288" s="9">
        <v>6.1769457000000001</v>
      </c>
      <c r="AD3288" s="9">
        <v>8.5946049999999996</v>
      </c>
      <c r="AE3288" s="9">
        <v>4.1444450000000002</v>
      </c>
      <c r="AF3288" s="9">
        <v>51.698169999999998</v>
      </c>
      <c r="AG3288" s="9">
        <v>90.286730000000006</v>
      </c>
      <c r="AH3288" s="9">
        <v>49.682470000000002</v>
      </c>
      <c r="AI3288" s="9">
        <v>90.751369999999994</v>
      </c>
    </row>
    <row r="3289" spans="1:35" ht="15.75" hidden="1" customHeight="1" x14ac:dyDescent="0.2">
      <c r="A3289" s="9">
        <v>3289</v>
      </c>
    </row>
    <row r="3290" spans="1:35" ht="15.75" hidden="1" customHeight="1" x14ac:dyDescent="0.2">
      <c r="A3290" s="9">
        <v>3290</v>
      </c>
    </row>
    <row r="3291" spans="1:35" ht="15.75" customHeight="1" x14ac:dyDescent="0.2">
      <c r="A3291" s="9">
        <v>3291</v>
      </c>
      <c r="B3291" s="9">
        <v>1.0229938999999999</v>
      </c>
      <c r="C3291" s="9">
        <v>3.5720489999999998</v>
      </c>
      <c r="D3291" s="9">
        <v>2</v>
      </c>
      <c r="E3291" s="9">
        <v>1.9572670000000001</v>
      </c>
      <c r="F3291" s="9">
        <v>5.5579729999999996</v>
      </c>
      <c r="G3291" s="9">
        <v>0.1539597</v>
      </c>
      <c r="H3291" s="9">
        <v>8.3031300000000006E-3</v>
      </c>
      <c r="I3291" s="9">
        <v>6.1443792999999998E-3</v>
      </c>
      <c r="J3291" s="9">
        <v>1.8184794</v>
      </c>
      <c r="K3291" s="9">
        <v>297.23955999999998</v>
      </c>
      <c r="L3291" s="9">
        <v>43.746174000000003</v>
      </c>
      <c r="M3291" s="9">
        <v>35.39873</v>
      </c>
      <c r="N3291" s="9">
        <v>1.2937759</v>
      </c>
      <c r="O3291" s="9">
        <v>13.369453</v>
      </c>
      <c r="P3291" s="9">
        <v>14.765983</v>
      </c>
      <c r="Q3291" s="9">
        <v>1.4802241</v>
      </c>
      <c r="R3291" s="9">
        <v>7.8666459999999994E-2</v>
      </c>
      <c r="S3291" s="9">
        <v>3.3160686000000002E-2</v>
      </c>
      <c r="T3291" s="9">
        <v>1.8786128</v>
      </c>
      <c r="U3291" s="9">
        <v>16.5</v>
      </c>
      <c r="V3291" s="9">
        <v>1.5043823000000001</v>
      </c>
      <c r="W3291" s="9">
        <v>2.2125205999999999</v>
      </c>
      <c r="X3291" s="9">
        <v>10.463597</v>
      </c>
      <c r="Y3291" s="9">
        <v>7.931349</v>
      </c>
      <c r="Z3291" s="9">
        <v>2.2442353000000002</v>
      </c>
      <c r="AA3291" s="9">
        <v>3.9674076999999999</v>
      </c>
      <c r="AB3291" s="9">
        <v>13.202718000000001</v>
      </c>
      <c r="AC3291" s="9">
        <v>7.3174149999999996</v>
      </c>
      <c r="AD3291" s="9">
        <v>9.5077700000000007</v>
      </c>
      <c r="AE3291" s="9">
        <v>4.9085774000000004</v>
      </c>
      <c r="AF3291" s="9">
        <v>51.311934999999998</v>
      </c>
      <c r="AG3291" s="9">
        <v>85.300650000000005</v>
      </c>
      <c r="AH3291" s="9">
        <v>51.274155</v>
      </c>
      <c r="AI3291" s="9">
        <v>83.976410000000001</v>
      </c>
    </row>
    <row r="3292" spans="1:35" ht="15.75" customHeight="1" x14ac:dyDescent="0.2">
      <c r="A3292" s="9">
        <v>3292</v>
      </c>
      <c r="B3292" s="9">
        <v>8.8265270000000005</v>
      </c>
      <c r="C3292" s="9">
        <v>17.583921</v>
      </c>
      <c r="D3292" s="9">
        <v>3</v>
      </c>
      <c r="E3292" s="9">
        <v>2.385554</v>
      </c>
      <c r="F3292" s="9">
        <v>6.5105133000000004</v>
      </c>
      <c r="G3292" s="9">
        <v>0.47667929999999997</v>
      </c>
      <c r="H3292" s="9">
        <v>8.5877195000000003E-2</v>
      </c>
      <c r="I3292" s="9">
        <v>5.6156460000000002E-3</v>
      </c>
      <c r="J3292" s="9">
        <v>3.8771536000000002</v>
      </c>
      <c r="K3292" s="9">
        <v>295.59566999999998</v>
      </c>
      <c r="L3292" s="9">
        <v>48.966410000000003</v>
      </c>
      <c r="M3292" s="9">
        <v>36.736584000000001</v>
      </c>
      <c r="N3292" s="9">
        <v>1.3638440000000001</v>
      </c>
      <c r="O3292" s="9">
        <v>11.633648000000001</v>
      </c>
      <c r="P3292" s="9">
        <v>13.926643</v>
      </c>
      <c r="Q3292" s="9">
        <v>0.89392906000000005</v>
      </c>
      <c r="R3292" s="9">
        <v>1.5797551999999999E-2</v>
      </c>
      <c r="S3292" s="9">
        <v>9.7134499999999999E-2</v>
      </c>
      <c r="T3292" s="9">
        <v>2.4184100000000002</v>
      </c>
      <c r="U3292" s="9">
        <v>17.184100999999998</v>
      </c>
      <c r="V3292" s="9">
        <v>4.2803506999999996</v>
      </c>
      <c r="W3292" s="9">
        <v>9.3771930000000001</v>
      </c>
      <c r="X3292" s="9">
        <v>11.787656</v>
      </c>
      <c r="Y3292" s="9">
        <v>8.8235130000000002</v>
      </c>
      <c r="Z3292" s="9">
        <v>2.4696777000000001</v>
      </c>
      <c r="AA3292" s="9">
        <v>4.3653063999999997</v>
      </c>
      <c r="AB3292" s="9">
        <v>12.860419</v>
      </c>
      <c r="AC3292" s="9">
        <v>5.2701554000000002</v>
      </c>
      <c r="AD3292" s="9">
        <v>7.543272</v>
      </c>
      <c r="AE3292" s="9">
        <v>3.3940763</v>
      </c>
      <c r="AF3292" s="9">
        <v>60.694847000000003</v>
      </c>
      <c r="AG3292" s="9">
        <v>109.4008</v>
      </c>
      <c r="AH3292" s="9">
        <v>54.237859999999998</v>
      </c>
      <c r="AI3292" s="9">
        <v>98.042175</v>
      </c>
    </row>
    <row r="3293" spans="1:35" ht="15.75" hidden="1" customHeight="1" x14ac:dyDescent="0.2">
      <c r="A3293" s="9">
        <v>3293</v>
      </c>
    </row>
    <row r="3294" spans="1:35" ht="15.75" hidden="1" customHeight="1" x14ac:dyDescent="0.2">
      <c r="A3294" s="9">
        <v>3294</v>
      </c>
    </row>
    <row r="3295" spans="1:35" ht="15.75" hidden="1" customHeight="1" x14ac:dyDescent="0.2">
      <c r="A3295" s="9">
        <v>3295</v>
      </c>
    </row>
    <row r="3296" spans="1:35" ht="15.75" customHeight="1" x14ac:dyDescent="0.2">
      <c r="A3296" s="9">
        <v>3296</v>
      </c>
      <c r="B3296" s="9">
        <v>7.4570780000000001</v>
      </c>
      <c r="C3296" s="9">
        <v>18.531573999999999</v>
      </c>
      <c r="D3296" s="9">
        <v>2.7186897000000001</v>
      </c>
      <c r="E3296" s="9">
        <v>2.6051388000000002</v>
      </c>
      <c r="F3296" s="9">
        <v>8.0829330000000006</v>
      </c>
      <c r="G3296" s="9">
        <v>-0.115705</v>
      </c>
      <c r="H3296" s="9">
        <v>4.8766860000000002E-2</v>
      </c>
      <c r="I3296" s="9">
        <v>5.6230430000000003E-3</v>
      </c>
      <c r="J3296" s="9">
        <v>2.5732067000000001</v>
      </c>
      <c r="K3296" s="9">
        <v>295.44119999999998</v>
      </c>
      <c r="L3296" s="9">
        <v>44.292361999999997</v>
      </c>
      <c r="M3296" s="9">
        <v>34.239871999999998</v>
      </c>
      <c r="N3296" s="9">
        <v>1.3063256999999999</v>
      </c>
      <c r="O3296" s="9">
        <v>12.687702</v>
      </c>
      <c r="P3296" s="9">
        <v>15.001001</v>
      </c>
      <c r="Q3296" s="9">
        <v>0.83497770000000004</v>
      </c>
      <c r="R3296" s="9">
        <v>2.9697979999999999E-2</v>
      </c>
      <c r="S3296" s="9">
        <v>7.2736029999999993E-2</v>
      </c>
      <c r="T3296" s="9">
        <v>1.7526132000000001</v>
      </c>
      <c r="U3296" s="9">
        <v>13.681818</v>
      </c>
      <c r="V3296" s="9">
        <v>3.6711946000000002</v>
      </c>
      <c r="W3296" s="9">
        <v>5.3044314000000004</v>
      </c>
      <c r="X3296" s="9">
        <v>12.690775</v>
      </c>
      <c r="Y3296" s="9">
        <v>9.5411850000000005</v>
      </c>
      <c r="Z3296" s="9">
        <v>2.3266811000000001</v>
      </c>
      <c r="AA3296" s="9">
        <v>4.2490160000000001</v>
      </c>
      <c r="AB3296" s="9">
        <v>13.477710999999999</v>
      </c>
      <c r="AC3296" s="9">
        <v>6.1268979999999997</v>
      </c>
      <c r="AD3296" s="9">
        <v>7.9401960000000003</v>
      </c>
      <c r="AE3296" s="9">
        <v>4.3736920000000001</v>
      </c>
      <c r="AF3296" s="9">
        <v>61.086475</v>
      </c>
      <c r="AG3296" s="9">
        <v>93.511229999999998</v>
      </c>
      <c r="AH3296" s="9">
        <v>51.214244999999998</v>
      </c>
      <c r="AI3296" s="9">
        <v>91.283019999999993</v>
      </c>
    </row>
    <row r="3297" spans="1:35" ht="15.75" hidden="1" customHeight="1" x14ac:dyDescent="0.2">
      <c r="A3297" s="9">
        <v>3297</v>
      </c>
    </row>
    <row r="3298" spans="1:35" ht="15.75" hidden="1" customHeight="1" x14ac:dyDescent="0.2">
      <c r="A3298" s="9">
        <v>3298</v>
      </c>
    </row>
    <row r="3299" spans="1:35" ht="15.75" hidden="1" customHeight="1" x14ac:dyDescent="0.2">
      <c r="A3299" s="9">
        <v>3299</v>
      </c>
    </row>
    <row r="3300" spans="1:35" ht="15.75" hidden="1" customHeight="1" x14ac:dyDescent="0.2">
      <c r="A3300" s="9">
        <v>3300</v>
      </c>
      <c r="E3300" s="9">
        <v>1.6295294</v>
      </c>
      <c r="F3300" s="9">
        <v>4.4858279999999997</v>
      </c>
    </row>
    <row r="3301" spans="1:35" ht="15.75" hidden="1" customHeight="1" x14ac:dyDescent="0.2">
      <c r="A3301" s="9">
        <v>3301</v>
      </c>
    </row>
    <row r="3302" spans="1:35" ht="15.75" customHeight="1" x14ac:dyDescent="0.2">
      <c r="A3302" s="9">
        <v>3302</v>
      </c>
      <c r="B3302" s="9">
        <v>6.7471322999999996</v>
      </c>
      <c r="C3302" s="9">
        <v>15.660316999999999</v>
      </c>
      <c r="D3302" s="9">
        <v>2</v>
      </c>
      <c r="E3302" s="9">
        <v>2.1192310000000001</v>
      </c>
      <c r="F3302" s="9">
        <v>5.7953524999999999</v>
      </c>
      <c r="G3302" s="9">
        <v>-1.1097192</v>
      </c>
      <c r="H3302" s="9">
        <v>5.28E-2</v>
      </c>
      <c r="I3302" s="9">
        <v>6.6291005000000004E-3</v>
      </c>
      <c r="J3302" s="9">
        <v>2.7059519999999999</v>
      </c>
      <c r="K3302" s="9">
        <v>296.83197000000001</v>
      </c>
      <c r="L3302" s="9">
        <v>35.878439999999998</v>
      </c>
      <c r="M3302" s="9">
        <v>34.572094</v>
      </c>
      <c r="N3302" s="9">
        <v>1.1087172999999999</v>
      </c>
      <c r="O3302" s="9">
        <v>14.841927999999999</v>
      </c>
      <c r="P3302" s="9">
        <v>16.726089999999999</v>
      </c>
      <c r="Q3302" s="9">
        <v>5.7591060000000001</v>
      </c>
      <c r="R3302" s="9">
        <v>0.21158750000000001</v>
      </c>
      <c r="S3302" s="9">
        <v>2.12E-2</v>
      </c>
      <c r="T3302" s="9">
        <v>1.5625</v>
      </c>
      <c r="U3302" s="9">
        <v>14.5625</v>
      </c>
      <c r="V3302" s="9">
        <v>1.2036</v>
      </c>
      <c r="W3302" s="9">
        <v>4.5199999999999996</v>
      </c>
      <c r="X3302" s="9">
        <v>11.413492</v>
      </c>
      <c r="Y3302" s="9">
        <v>9.7182829999999996</v>
      </c>
      <c r="Z3302" s="9">
        <v>2.3185060000000002</v>
      </c>
      <c r="AA3302" s="9">
        <v>3.8612215999999999</v>
      </c>
      <c r="AB3302" s="9">
        <v>14.257918</v>
      </c>
      <c r="AC3302" s="9">
        <v>9.4545259999999995</v>
      </c>
      <c r="AD3302" s="9">
        <v>8.8729309999999995</v>
      </c>
      <c r="AE3302" s="9">
        <v>5.7547584000000001</v>
      </c>
      <c r="AF3302" s="9">
        <v>60.740498000000002</v>
      </c>
      <c r="AG3302" s="9">
        <v>85.353719999999996</v>
      </c>
      <c r="AH3302" s="9">
        <v>47.324738000000004</v>
      </c>
      <c r="AI3302" s="9">
        <v>72.798330000000007</v>
      </c>
    </row>
    <row r="3303" spans="1:35" ht="15.75" hidden="1" customHeight="1" x14ac:dyDescent="0.2">
      <c r="A3303" s="9">
        <v>3303</v>
      </c>
    </row>
    <row r="3304" spans="1:35" ht="15.75" customHeight="1" x14ac:dyDescent="0.2">
      <c r="A3304" s="9">
        <v>3304</v>
      </c>
      <c r="B3304" s="9">
        <v>2.9359516999999999</v>
      </c>
      <c r="C3304" s="9">
        <v>9.3132199999999994</v>
      </c>
      <c r="D3304" s="9">
        <v>2</v>
      </c>
      <c r="E3304" s="9">
        <v>2.9585946000000001</v>
      </c>
      <c r="F3304" s="9">
        <v>7.5269494000000003</v>
      </c>
      <c r="G3304" s="9">
        <v>0.78389317000000003</v>
      </c>
      <c r="H3304" s="9">
        <v>3.3658538000000002E-2</v>
      </c>
      <c r="I3304" s="9">
        <v>5.936935E-3</v>
      </c>
      <c r="J3304" s="9">
        <v>2.6476207</v>
      </c>
      <c r="K3304" s="9">
        <v>295.83112</v>
      </c>
      <c r="L3304" s="9">
        <v>42.105339999999998</v>
      </c>
      <c r="M3304" s="9">
        <v>35.794285000000002</v>
      </c>
      <c r="N3304" s="9">
        <v>1.2068601000000001</v>
      </c>
      <c r="O3304" s="9">
        <v>13.574225</v>
      </c>
      <c r="P3304" s="9">
        <v>15.44191</v>
      </c>
      <c r="Q3304" s="9">
        <v>3.7801960000000001</v>
      </c>
      <c r="R3304" s="9">
        <v>0.32052292999999998</v>
      </c>
      <c r="S3304" s="9">
        <v>1.5731707000000001E-2</v>
      </c>
      <c r="T3304" s="9">
        <v>6.4571430000000003</v>
      </c>
      <c r="U3304" s="9">
        <v>21.857143000000001</v>
      </c>
      <c r="V3304" s="9">
        <v>2.3537805000000001</v>
      </c>
      <c r="W3304" s="9">
        <v>2.5365853</v>
      </c>
      <c r="X3304" s="9">
        <v>9.843534</v>
      </c>
      <c r="Y3304" s="9">
        <v>7.9771485000000002</v>
      </c>
      <c r="Z3304" s="9">
        <v>2.2798387999999998</v>
      </c>
      <c r="AA3304" s="9">
        <v>3.9515722000000002</v>
      </c>
      <c r="AB3304" s="9">
        <v>13.081939</v>
      </c>
      <c r="AC3304" s="9">
        <v>6.9942299999999999</v>
      </c>
      <c r="AD3304" s="9">
        <v>8.1998230000000003</v>
      </c>
      <c r="AE3304" s="9">
        <v>4.4292420000000003</v>
      </c>
      <c r="AF3304" s="9">
        <v>57.752220000000001</v>
      </c>
      <c r="AG3304" s="9">
        <v>87.872680000000003</v>
      </c>
      <c r="AH3304" s="9">
        <v>52.430366999999997</v>
      </c>
      <c r="AI3304" s="9">
        <v>86.236519999999999</v>
      </c>
    </row>
    <row r="3305" spans="1:35" ht="15.75" hidden="1" customHeight="1" x14ac:dyDescent="0.2">
      <c r="A3305" s="9">
        <v>3305</v>
      </c>
    </row>
    <row r="3306" spans="1:35" ht="15.75" hidden="1" customHeight="1" x14ac:dyDescent="0.2">
      <c r="A3306" s="9">
        <v>3306</v>
      </c>
      <c r="E3306" s="9">
        <v>3.2737690000000002</v>
      </c>
      <c r="F3306" s="9">
        <v>8.9070929999999997</v>
      </c>
      <c r="I3306" s="9">
        <v>7.4474798000000002E-3</v>
      </c>
      <c r="J3306" s="9">
        <v>2.0251622</v>
      </c>
      <c r="K3306" s="9">
        <v>291.41082999999998</v>
      </c>
      <c r="L3306" s="9">
        <v>24.242788000000001</v>
      </c>
      <c r="M3306" s="9">
        <v>21.414861999999999</v>
      </c>
      <c r="N3306" s="9">
        <v>0.51448625000000003</v>
      </c>
      <c r="O3306" s="9">
        <v>17.257534</v>
      </c>
      <c r="P3306" s="9">
        <v>18.965865999999998</v>
      </c>
      <c r="Q3306" s="9">
        <v>17.666665999999999</v>
      </c>
      <c r="X3306" s="9">
        <v>10.540838000000001</v>
      </c>
      <c r="Y3306" s="9">
        <v>9.0533450000000002</v>
      </c>
      <c r="Z3306" s="9">
        <v>1.4572514999999999</v>
      </c>
      <c r="AA3306" s="9">
        <v>2.5806694000000001</v>
      </c>
      <c r="AB3306" s="9">
        <v>16.758800000000001</v>
      </c>
      <c r="AC3306" s="9">
        <v>14.112558</v>
      </c>
      <c r="AD3306" s="9">
        <v>11.738913</v>
      </c>
      <c r="AE3306" s="9">
        <v>9.5304319999999993</v>
      </c>
      <c r="AF3306" s="9">
        <v>46.706916999999997</v>
      </c>
      <c r="AG3306" s="9">
        <v>41.608466999999997</v>
      </c>
      <c r="AH3306" s="9">
        <v>35.177933000000003</v>
      </c>
      <c r="AI3306" s="9">
        <v>48.287050000000001</v>
      </c>
    </row>
    <row r="3307" spans="1:35" ht="15.75" hidden="1" customHeight="1" x14ac:dyDescent="0.2">
      <c r="A3307" s="9">
        <v>3307</v>
      </c>
    </row>
    <row r="3308" spans="1:35" ht="15.75" customHeight="1" x14ac:dyDescent="0.2">
      <c r="A3308" s="9">
        <v>3308</v>
      </c>
      <c r="B3308" s="9">
        <v>4.0882860000000001</v>
      </c>
      <c r="C3308" s="9">
        <v>12.940719</v>
      </c>
      <c r="D3308" s="9">
        <v>2</v>
      </c>
      <c r="E3308" s="9">
        <v>2.6752840999999998</v>
      </c>
      <c r="F3308" s="9">
        <v>6.9978366000000003</v>
      </c>
      <c r="G3308" s="9">
        <v>-6.5098734</v>
      </c>
      <c r="H3308" s="9">
        <v>2.4444443999999999E-2</v>
      </c>
      <c r="I3308" s="9">
        <v>7.3790564000000003E-3</v>
      </c>
      <c r="J3308" s="9">
        <v>2.2500404999999999</v>
      </c>
      <c r="K3308" s="9">
        <v>293.6891</v>
      </c>
      <c r="L3308" s="9">
        <v>28.277193</v>
      </c>
      <c r="M3308" s="9">
        <v>24.65934</v>
      </c>
      <c r="N3308" s="9">
        <v>0.69281300000000001</v>
      </c>
      <c r="O3308" s="9">
        <v>16.257542000000001</v>
      </c>
      <c r="P3308" s="9">
        <v>17.945167999999999</v>
      </c>
      <c r="Q3308" s="9">
        <v>41.020330000000001</v>
      </c>
      <c r="R3308" s="9">
        <v>0.41040894</v>
      </c>
      <c r="S3308" s="9">
        <v>2.1111109999999999E-2</v>
      </c>
      <c r="T3308" s="9">
        <v>6.2857139999999996</v>
      </c>
      <c r="U3308" s="9">
        <v>22</v>
      </c>
      <c r="V3308" s="9">
        <v>0.31777775000000003</v>
      </c>
      <c r="W3308" s="9">
        <v>1.2222222</v>
      </c>
      <c r="X3308" s="9">
        <v>10.409076000000001</v>
      </c>
      <c r="Y3308" s="9">
        <v>8.9261859999999995</v>
      </c>
      <c r="Z3308" s="9">
        <v>1.5502266</v>
      </c>
      <c r="AA3308" s="9">
        <v>2.7855196000000002</v>
      </c>
      <c r="AB3308" s="9">
        <v>14.791472000000001</v>
      </c>
      <c r="AC3308" s="9">
        <v>13.300335</v>
      </c>
      <c r="AD3308" s="9">
        <v>12.380349000000001</v>
      </c>
      <c r="AE3308" s="9">
        <v>9.6676149999999996</v>
      </c>
      <c r="AF3308" s="9">
        <v>48.747504999999997</v>
      </c>
      <c r="AG3308" s="9">
        <v>48.060929999999999</v>
      </c>
      <c r="AH3308" s="9">
        <v>39.838047000000003</v>
      </c>
      <c r="AI3308" s="9">
        <v>49.520527000000001</v>
      </c>
    </row>
    <row r="3309" spans="1:35" ht="15.75" customHeight="1" x14ac:dyDescent="0.2">
      <c r="A3309" s="9">
        <v>3309</v>
      </c>
      <c r="B3309" s="9">
        <v>13.232654</v>
      </c>
      <c r="C3309" s="9">
        <v>27.812912000000001</v>
      </c>
      <c r="D3309" s="9">
        <v>2</v>
      </c>
      <c r="E3309" s="9">
        <v>2.3530798000000002</v>
      </c>
      <c r="F3309" s="9">
        <v>7.4874166999999998</v>
      </c>
      <c r="G3309" s="9">
        <v>-0.45317056999999999</v>
      </c>
      <c r="H3309" s="9">
        <v>6.0000001999999997E-2</v>
      </c>
      <c r="I3309" s="9">
        <v>6.9737736999999998E-3</v>
      </c>
      <c r="J3309" s="9">
        <v>3.3391308999999998</v>
      </c>
      <c r="K3309" s="9">
        <v>290.22287</v>
      </c>
      <c r="L3309" s="9">
        <v>19.638544</v>
      </c>
      <c r="M3309" s="9">
        <v>22.666</v>
      </c>
      <c r="N3309" s="9">
        <v>0.44644329999999999</v>
      </c>
      <c r="O3309" s="9">
        <v>18.177198000000001</v>
      </c>
      <c r="P3309" s="9">
        <v>21.162569999999999</v>
      </c>
      <c r="Q3309" s="9">
        <v>3.7147424</v>
      </c>
      <c r="R3309" s="9">
        <v>0.16563423999999999</v>
      </c>
      <c r="S3309" s="9">
        <v>0.23857144</v>
      </c>
      <c r="T3309" s="9">
        <v>2.4</v>
      </c>
      <c r="U3309" s="9">
        <v>15.2</v>
      </c>
      <c r="V3309" s="9">
        <v>0.40428570000000003</v>
      </c>
      <c r="W3309" s="9">
        <v>8.8571419999999996</v>
      </c>
      <c r="X3309" s="9">
        <v>13.214347</v>
      </c>
      <c r="Y3309" s="9">
        <v>11.810176</v>
      </c>
      <c r="Z3309" s="9">
        <v>1.3497600000000001</v>
      </c>
      <c r="AA3309" s="9">
        <v>1.9571482</v>
      </c>
      <c r="AB3309" s="9">
        <v>18.917656000000001</v>
      </c>
      <c r="AC3309" s="9">
        <v>13.358689999999999</v>
      </c>
      <c r="AD3309" s="9">
        <v>13.47043</v>
      </c>
      <c r="AE3309" s="9">
        <v>9.1647649999999992</v>
      </c>
      <c r="AF3309" s="9">
        <v>48.936942999999999</v>
      </c>
      <c r="AG3309" s="9">
        <v>64.319990000000004</v>
      </c>
      <c r="AH3309" s="9">
        <v>27.936509999999998</v>
      </c>
      <c r="AI3309" s="9">
        <v>50.306370000000001</v>
      </c>
    </row>
    <row r="3310" spans="1:35" ht="15.75" hidden="1" customHeight="1" x14ac:dyDescent="0.2">
      <c r="A3310" s="9">
        <v>3310</v>
      </c>
    </row>
    <row r="3311" spans="1:35" ht="15.75" hidden="1" customHeight="1" x14ac:dyDescent="0.2">
      <c r="A3311" s="9">
        <v>3311</v>
      </c>
    </row>
    <row r="3312" spans="1:35" ht="15.75" hidden="1" customHeight="1" x14ac:dyDescent="0.2">
      <c r="A3312" s="9">
        <v>3312</v>
      </c>
    </row>
    <row r="3313" spans="1:35" ht="15.75" hidden="1" customHeight="1" x14ac:dyDescent="0.2">
      <c r="A3313" s="9">
        <v>3313</v>
      </c>
    </row>
    <row r="3314" spans="1:35" ht="15.75" customHeight="1" x14ac:dyDescent="0.2">
      <c r="A3314" s="9">
        <v>3314</v>
      </c>
      <c r="B3314" s="9">
        <v>3.5624456000000002</v>
      </c>
      <c r="C3314" s="9">
        <v>10.997456</v>
      </c>
      <c r="D3314" s="9">
        <v>2</v>
      </c>
      <c r="E3314" s="9">
        <v>2.3901135999999998</v>
      </c>
      <c r="F3314" s="9">
        <v>6.1948550000000004</v>
      </c>
      <c r="G3314" s="9">
        <v>-0.43883192999999998</v>
      </c>
      <c r="H3314" s="9">
        <v>8.9473680000000007E-3</v>
      </c>
      <c r="I3314" s="9">
        <v>7.0745850000000004E-3</v>
      </c>
      <c r="J3314" s="9">
        <v>2.4520502</v>
      </c>
      <c r="K3314" s="9">
        <v>295.33276000000001</v>
      </c>
      <c r="L3314" s="9">
        <v>26.141874000000001</v>
      </c>
      <c r="M3314" s="9">
        <v>27.55547</v>
      </c>
      <c r="N3314" s="9">
        <v>0.79820230000000003</v>
      </c>
      <c r="O3314" s="9">
        <v>17.38777</v>
      </c>
      <c r="P3314" s="9">
        <v>19.123707</v>
      </c>
      <c r="Q3314" s="9">
        <v>2.5019893999999998</v>
      </c>
      <c r="R3314" s="9">
        <v>0.12295117</v>
      </c>
      <c r="S3314" s="9">
        <v>3.5263160000000002E-2</v>
      </c>
      <c r="T3314" s="9">
        <v>4</v>
      </c>
      <c r="U3314" s="9">
        <v>22.083334000000001</v>
      </c>
      <c r="V3314" s="9">
        <v>0.23789473</v>
      </c>
      <c r="W3314" s="9">
        <v>2.1052632</v>
      </c>
      <c r="X3314" s="9">
        <v>10.912361000000001</v>
      </c>
      <c r="Y3314" s="9">
        <v>9.3111940000000004</v>
      </c>
      <c r="Z3314" s="9">
        <v>1.6850151</v>
      </c>
      <c r="AA3314" s="9">
        <v>3.0259315999999998</v>
      </c>
      <c r="AB3314" s="9">
        <v>16.299710000000001</v>
      </c>
      <c r="AC3314" s="9">
        <v>13.880357999999999</v>
      </c>
      <c r="AD3314" s="9">
        <v>13.537604</v>
      </c>
      <c r="AE3314" s="9">
        <v>10.844429999999999</v>
      </c>
      <c r="AF3314" s="9">
        <v>50.035587</v>
      </c>
      <c r="AG3314" s="9">
        <v>58.088276</v>
      </c>
      <c r="AH3314" s="9">
        <v>35.644404999999999</v>
      </c>
      <c r="AI3314" s="9">
        <v>47.955883</v>
      </c>
    </row>
    <row r="3315" spans="1:35" ht="15.75" customHeight="1" x14ac:dyDescent="0.2">
      <c r="A3315" s="9">
        <v>3315</v>
      </c>
      <c r="B3315" s="9">
        <v>6.1141969999999999</v>
      </c>
      <c r="C3315" s="9">
        <v>12.345257999999999</v>
      </c>
      <c r="D3315" s="9">
        <v>2</v>
      </c>
      <c r="E3315" s="9">
        <v>1.6021905000000001</v>
      </c>
      <c r="F3315" s="9">
        <v>4.6998280000000001</v>
      </c>
      <c r="G3315" s="9">
        <v>0.19827858000000001</v>
      </c>
      <c r="H3315" s="9">
        <v>4.4938270000000002E-2</v>
      </c>
      <c r="I3315" s="9">
        <v>6.6392550000000002E-3</v>
      </c>
      <c r="J3315" s="9">
        <v>2.4023317999999998</v>
      </c>
      <c r="K3315" s="9">
        <v>296.94418000000002</v>
      </c>
      <c r="L3315" s="9">
        <v>38.428240000000002</v>
      </c>
      <c r="M3315" s="9">
        <v>31.869719</v>
      </c>
      <c r="N3315" s="9">
        <v>1.1176088</v>
      </c>
      <c r="O3315" s="9">
        <v>14.361367</v>
      </c>
      <c r="P3315" s="9">
        <v>15.989884</v>
      </c>
      <c r="Q3315" s="9">
        <v>0.85263043999999999</v>
      </c>
      <c r="R3315" s="9">
        <v>0.29180532999999997</v>
      </c>
      <c r="S3315" s="9">
        <v>3.2098766000000001E-2</v>
      </c>
      <c r="T3315" s="9">
        <v>1.75</v>
      </c>
      <c r="U3315" s="9">
        <v>13.409091</v>
      </c>
      <c r="V3315" s="9">
        <v>1.9546914</v>
      </c>
      <c r="W3315" s="9">
        <v>7.5555553</v>
      </c>
      <c r="X3315" s="9">
        <v>9.7960910000000005</v>
      </c>
      <c r="Y3315" s="9">
        <v>7.5307754999999998</v>
      </c>
      <c r="Z3315" s="9">
        <v>2.1561604000000001</v>
      </c>
      <c r="AA3315" s="9">
        <v>3.765523</v>
      </c>
      <c r="AB3315" s="9">
        <v>14.027725999999999</v>
      </c>
      <c r="AC3315" s="9">
        <v>8.763655</v>
      </c>
      <c r="AD3315" s="9">
        <v>9.2568049999999999</v>
      </c>
      <c r="AE3315" s="9">
        <v>5.4276689999999999</v>
      </c>
      <c r="AF3315" s="9">
        <v>52.783234</v>
      </c>
      <c r="AG3315" s="9">
        <v>77.476420000000005</v>
      </c>
      <c r="AH3315" s="9">
        <v>47.254154</v>
      </c>
      <c r="AI3315" s="9">
        <v>77.484099999999998</v>
      </c>
    </row>
    <row r="3316" spans="1:35" ht="15.75" hidden="1" customHeight="1" x14ac:dyDescent="0.2">
      <c r="A3316" s="9">
        <v>3316</v>
      </c>
      <c r="E3316" s="9">
        <v>2.5946075999999998</v>
      </c>
      <c r="F3316" s="9">
        <v>7.7169676000000003</v>
      </c>
    </row>
    <row r="3317" spans="1:35" ht="15.75" customHeight="1" x14ac:dyDescent="0.2">
      <c r="A3317" s="9">
        <v>3317</v>
      </c>
      <c r="B3317" s="9">
        <v>8.5661039999999993</v>
      </c>
      <c r="C3317" s="9">
        <v>23.366074000000001</v>
      </c>
      <c r="D3317" s="9">
        <v>2.9834253999999998</v>
      </c>
      <c r="E3317" s="9">
        <v>2.8152328</v>
      </c>
      <c r="F3317" s="9">
        <v>8.0709490000000006</v>
      </c>
      <c r="G3317" s="9">
        <v>-2.5821809999999998</v>
      </c>
      <c r="H3317" s="9">
        <v>3.3756903999999997E-2</v>
      </c>
      <c r="I3317" s="9">
        <v>7.3619549999999999E-3</v>
      </c>
      <c r="J3317" s="9">
        <v>2.5292482000000001</v>
      </c>
      <c r="K3317" s="9">
        <v>292.63990000000001</v>
      </c>
      <c r="L3317" s="9">
        <v>27.529855999999999</v>
      </c>
      <c r="M3317" s="9">
        <v>26.096416000000001</v>
      </c>
      <c r="N3317" s="9">
        <v>0.62691549999999996</v>
      </c>
      <c r="O3317" s="9">
        <v>16.516221999999999</v>
      </c>
      <c r="P3317" s="9">
        <v>18.304195</v>
      </c>
      <c r="Q3317" s="9">
        <v>2.6834774000000001</v>
      </c>
      <c r="R3317" s="9">
        <v>0.17724371999999999</v>
      </c>
      <c r="S3317" s="9">
        <v>6.7876400000000003E-2</v>
      </c>
      <c r="T3317" s="9">
        <v>2.1333334000000002</v>
      </c>
      <c r="U3317" s="9">
        <v>12.233333999999999</v>
      </c>
      <c r="V3317" s="9">
        <v>1.2762983999999999</v>
      </c>
      <c r="W3317" s="9">
        <v>5.8508285999999998</v>
      </c>
      <c r="X3317" s="9">
        <v>11.735115</v>
      </c>
      <c r="Y3317" s="9">
        <v>9.7625460000000004</v>
      </c>
      <c r="Z3317" s="9">
        <v>1.5154706</v>
      </c>
      <c r="AA3317" s="9">
        <v>2.7109447000000002</v>
      </c>
      <c r="AB3317" s="9">
        <v>15.9014635</v>
      </c>
      <c r="AC3317" s="9">
        <v>12.79486</v>
      </c>
      <c r="AD3317" s="9">
        <v>11.058752999999999</v>
      </c>
      <c r="AE3317" s="9">
        <v>8.8857540000000004</v>
      </c>
      <c r="AF3317" s="9">
        <v>53.005899999999997</v>
      </c>
      <c r="AG3317" s="9">
        <v>54.536110000000001</v>
      </c>
      <c r="AH3317" s="9">
        <v>39.806564000000002</v>
      </c>
      <c r="AI3317" s="9">
        <v>53.066240000000001</v>
      </c>
    </row>
    <row r="3318" spans="1:35" ht="15.75" customHeight="1" x14ac:dyDescent="0.2">
      <c r="A3318" s="9">
        <v>3318</v>
      </c>
      <c r="B3318" s="9">
        <v>1.9382178000000001</v>
      </c>
      <c r="C3318" s="9">
        <v>12.566990000000001</v>
      </c>
      <c r="D3318" s="9">
        <v>2</v>
      </c>
      <c r="E3318" s="9">
        <v>1.4659914000000001</v>
      </c>
      <c r="F3318" s="9">
        <v>3.9337316000000002</v>
      </c>
      <c r="G3318" s="9">
        <v>1.3683333</v>
      </c>
      <c r="H3318" s="9">
        <v>6.0000001999999997E-2</v>
      </c>
      <c r="I3318" s="9">
        <v>6.5459469999999999E-3</v>
      </c>
      <c r="J3318" s="9">
        <v>2.1202079999999999</v>
      </c>
      <c r="K3318" s="9">
        <v>295.14260000000002</v>
      </c>
      <c r="L3318" s="9">
        <v>40.576410000000003</v>
      </c>
      <c r="M3318" s="9">
        <v>35.188029999999998</v>
      </c>
      <c r="N3318" s="9">
        <v>1.0017201</v>
      </c>
      <c r="O3318" s="9">
        <v>13.734942999999999</v>
      </c>
      <c r="P3318" s="9">
        <v>15.137420000000001</v>
      </c>
      <c r="Q3318" s="9">
        <v>26.357165999999999</v>
      </c>
      <c r="R3318" s="9">
        <v>0.68282779999999998</v>
      </c>
      <c r="S3318" s="18">
        <v>3.0316489000000001E-15</v>
      </c>
      <c r="T3318" s="9">
        <v>7.6666664999999998</v>
      </c>
      <c r="U3318" s="9">
        <v>22</v>
      </c>
      <c r="V3318" s="9">
        <v>0.34</v>
      </c>
      <c r="W3318" s="9">
        <v>3.3333333000000001</v>
      </c>
      <c r="X3318" s="9">
        <v>10.1812</v>
      </c>
      <c r="Y3318" s="9">
        <v>8.4810789999999994</v>
      </c>
      <c r="Z3318" s="9">
        <v>1.9364011999999999</v>
      </c>
      <c r="AA3318" s="9">
        <v>3.5174975000000002</v>
      </c>
      <c r="AB3318" s="9">
        <v>13.2322855</v>
      </c>
      <c r="AC3318" s="9">
        <v>8.5432799999999993</v>
      </c>
      <c r="AD3318" s="9">
        <v>8.7994950000000003</v>
      </c>
      <c r="AE3318" s="9">
        <v>5.5457478</v>
      </c>
      <c r="AF3318" s="9">
        <v>56.768776000000003</v>
      </c>
      <c r="AG3318" s="9">
        <v>76.766930000000002</v>
      </c>
      <c r="AH3318" s="9">
        <v>50.408237</v>
      </c>
      <c r="AI3318" s="9">
        <v>78.585130000000007</v>
      </c>
    </row>
    <row r="3319" spans="1:35" ht="15.75" hidden="1" customHeight="1" x14ac:dyDescent="0.2">
      <c r="A3319" s="9">
        <v>3319</v>
      </c>
    </row>
    <row r="3320" spans="1:35" ht="15.75" hidden="1" customHeight="1" x14ac:dyDescent="0.2">
      <c r="A3320" s="9">
        <v>3320</v>
      </c>
    </row>
    <row r="3321" spans="1:35" ht="15.75" hidden="1" customHeight="1" x14ac:dyDescent="0.2">
      <c r="A3321" s="9">
        <v>3321</v>
      </c>
    </row>
    <row r="3322" spans="1:35" ht="15.75" customHeight="1" x14ac:dyDescent="0.2">
      <c r="A3322" s="9">
        <v>3322</v>
      </c>
      <c r="B3322" s="9">
        <v>3.8981838</v>
      </c>
      <c r="C3322" s="9">
        <v>11.852513999999999</v>
      </c>
      <c r="D3322" s="9">
        <v>2</v>
      </c>
      <c r="E3322" s="9">
        <v>2.0884838000000001</v>
      </c>
      <c r="F3322" s="9">
        <v>6.2660327000000002</v>
      </c>
      <c r="G3322" s="9">
        <v>-0.31100324000000001</v>
      </c>
      <c r="H3322" s="9">
        <v>8.3595509999999998E-2</v>
      </c>
      <c r="I3322" s="9">
        <v>7.2919572999999996E-3</v>
      </c>
      <c r="J3322" s="9">
        <v>1.1880965000000001</v>
      </c>
      <c r="K3322" s="9">
        <v>291.55765000000002</v>
      </c>
      <c r="L3322" s="9">
        <v>23.999766999999999</v>
      </c>
      <c r="M3322" s="9">
        <v>23.675377000000001</v>
      </c>
      <c r="N3322" s="9">
        <v>0.52521280000000004</v>
      </c>
      <c r="O3322" s="9">
        <v>17.467144000000001</v>
      </c>
      <c r="P3322" s="9">
        <v>18.717936999999999</v>
      </c>
      <c r="Q3322" s="9">
        <v>16.912189999999999</v>
      </c>
      <c r="R3322" s="9">
        <v>0.5430971</v>
      </c>
      <c r="S3322" s="9">
        <v>2.2584269000000001E-2</v>
      </c>
      <c r="T3322" s="9">
        <v>8.9176470000000005</v>
      </c>
      <c r="U3322" s="9">
        <v>20.929410000000001</v>
      </c>
      <c r="V3322" s="9">
        <v>8.7147190000000005</v>
      </c>
      <c r="W3322" s="9">
        <v>12.033708000000001</v>
      </c>
      <c r="X3322" s="9">
        <v>10.785140999999999</v>
      </c>
      <c r="Y3322" s="9">
        <v>9.6181380000000001</v>
      </c>
      <c r="Z3322" s="9">
        <v>1.3597223000000001</v>
      </c>
      <c r="AA3322" s="9">
        <v>2.0730379999999999</v>
      </c>
      <c r="AB3322" s="9">
        <v>16.510850000000001</v>
      </c>
      <c r="AC3322" s="9">
        <v>15.392390000000001</v>
      </c>
      <c r="AD3322" s="9">
        <v>13.656143</v>
      </c>
      <c r="AE3322" s="9">
        <v>13.426845</v>
      </c>
      <c r="AF3322" s="9">
        <v>43.393410000000003</v>
      </c>
      <c r="AG3322" s="9">
        <v>44.558900000000001</v>
      </c>
      <c r="AH3322" s="9">
        <v>31.798344</v>
      </c>
      <c r="AI3322" s="9">
        <v>37.131717999999999</v>
      </c>
    </row>
    <row r="3323" spans="1:35" ht="15.75" hidden="1" customHeight="1" x14ac:dyDescent="0.2">
      <c r="A3323" s="9">
        <v>3323</v>
      </c>
      <c r="E3323" s="9">
        <v>2.2843844999999998</v>
      </c>
      <c r="F3323" s="9">
        <v>6.2535353000000002</v>
      </c>
      <c r="I3323" s="9">
        <v>6.7607220000000003E-3</v>
      </c>
      <c r="J3323" s="9">
        <v>1.9137865000000001</v>
      </c>
      <c r="K3323" s="9">
        <v>297.41701999999998</v>
      </c>
      <c r="L3323" s="9">
        <v>41.875239999999998</v>
      </c>
      <c r="M3323" s="9">
        <v>30.449186000000001</v>
      </c>
      <c r="N3323" s="9">
        <v>1.2733338000000001</v>
      </c>
      <c r="O3323" s="9">
        <v>13.808477</v>
      </c>
      <c r="P3323" s="9">
        <v>15.246161000000001</v>
      </c>
      <c r="Q3323" s="9">
        <v>6.4840293000000004</v>
      </c>
      <c r="X3323" s="9">
        <v>9.1834640000000007</v>
      </c>
      <c r="Y3323" s="9">
        <v>6.6334840000000002</v>
      </c>
      <c r="Z3323" s="9">
        <v>2.3847718000000002</v>
      </c>
      <c r="AA3323" s="9">
        <v>4.2103960000000002</v>
      </c>
      <c r="AB3323" s="9">
        <v>13.503256</v>
      </c>
      <c r="AC3323" s="9">
        <v>6.8665704999999999</v>
      </c>
      <c r="AD3323" s="9">
        <v>9.5563800000000008</v>
      </c>
      <c r="AE3323" s="9">
        <v>4.6710390000000004</v>
      </c>
      <c r="AF3323" s="9">
        <v>50.382075999999998</v>
      </c>
      <c r="AG3323" s="9">
        <v>73.847319999999996</v>
      </c>
      <c r="AH3323" s="9">
        <v>50.602370000000001</v>
      </c>
      <c r="AI3323" s="9">
        <v>84.412710000000004</v>
      </c>
    </row>
    <row r="3324" spans="1:35" ht="15.75" customHeight="1" x14ac:dyDescent="0.2">
      <c r="A3324" s="9">
        <v>3324</v>
      </c>
      <c r="B3324" s="9">
        <v>1.6804308999999999</v>
      </c>
      <c r="C3324" s="9">
        <v>5.4510427000000004</v>
      </c>
      <c r="D3324" s="9">
        <v>2</v>
      </c>
      <c r="E3324" s="9">
        <v>2.3950832000000002</v>
      </c>
      <c r="F3324" s="9">
        <v>6.111567</v>
      </c>
      <c r="G3324" s="9">
        <v>-3.576505E-2</v>
      </c>
      <c r="H3324" s="9">
        <v>2.7894736999999999E-2</v>
      </c>
      <c r="I3324" s="9">
        <v>6.4500887000000003E-3</v>
      </c>
      <c r="J3324" s="9">
        <v>2.2196083</v>
      </c>
      <c r="K3324" s="9">
        <v>296.91503999999998</v>
      </c>
      <c r="L3324" s="9">
        <v>45.694878000000003</v>
      </c>
      <c r="M3324" s="9">
        <v>31.535198000000001</v>
      </c>
      <c r="N3324" s="9">
        <v>1.3085256999999999</v>
      </c>
      <c r="O3324" s="9">
        <v>12.641431000000001</v>
      </c>
      <c r="P3324" s="9">
        <v>14.189093</v>
      </c>
      <c r="Q3324" s="9">
        <v>7.5785549999999997</v>
      </c>
      <c r="R3324" s="9">
        <v>0.31327164000000002</v>
      </c>
      <c r="S3324" s="9">
        <v>1.4210525999999999E-2</v>
      </c>
      <c r="T3324" s="9">
        <v>2.3571430000000002</v>
      </c>
      <c r="U3324" s="9">
        <v>12.285714</v>
      </c>
      <c r="V3324" s="9">
        <v>2.6857896000000001</v>
      </c>
      <c r="W3324" s="9">
        <v>5.4736843000000004</v>
      </c>
      <c r="X3324" s="9">
        <v>8.9374129999999994</v>
      </c>
      <c r="Y3324" s="9">
        <v>6.5587790000000004</v>
      </c>
      <c r="Z3324" s="9">
        <v>2.4069343000000001</v>
      </c>
      <c r="AA3324" s="9">
        <v>4.2445639999999996</v>
      </c>
      <c r="AB3324" s="9">
        <v>12.353201</v>
      </c>
      <c r="AC3324" s="9">
        <v>6.2636614000000002</v>
      </c>
      <c r="AD3324" s="9">
        <v>8.5696700000000003</v>
      </c>
      <c r="AE3324" s="9">
        <v>4.2495966000000003</v>
      </c>
      <c r="AF3324" s="9">
        <v>53.198154000000002</v>
      </c>
      <c r="AG3324" s="9">
        <v>77.075779999999995</v>
      </c>
      <c r="AH3324" s="9">
        <v>55.335438000000003</v>
      </c>
      <c r="AI3324" s="9">
        <v>88.180859999999996</v>
      </c>
    </row>
    <row r="3325" spans="1:35" ht="15.75" hidden="1" customHeight="1" x14ac:dyDescent="0.2">
      <c r="A3325" s="9">
        <v>3325</v>
      </c>
    </row>
    <row r="3326" spans="1:35" ht="15.75" hidden="1" customHeight="1" x14ac:dyDescent="0.2">
      <c r="A3326" s="9">
        <v>3326</v>
      </c>
    </row>
    <row r="3327" spans="1:35" ht="15.75" hidden="1" customHeight="1" x14ac:dyDescent="0.2">
      <c r="A3327" s="9">
        <v>3327</v>
      </c>
    </row>
    <row r="3328" spans="1:35" ht="15.75" hidden="1" customHeight="1" x14ac:dyDescent="0.2">
      <c r="A3328" s="9">
        <v>3328</v>
      </c>
    </row>
    <row r="3329" spans="1:35" ht="15.75" customHeight="1" x14ac:dyDescent="0.2">
      <c r="A3329" s="9">
        <v>3329</v>
      </c>
      <c r="B3329" s="9">
        <v>9.8518969999999992</v>
      </c>
      <c r="C3329" s="9">
        <v>21.671492000000001</v>
      </c>
      <c r="D3329" s="9">
        <v>2.8210785</v>
      </c>
      <c r="E3329" s="9">
        <v>1.8867499999999999</v>
      </c>
      <c r="F3329" s="9">
        <v>4.7698144999999998</v>
      </c>
      <c r="G3329" s="9">
        <v>1.457568</v>
      </c>
      <c r="H3329" s="9">
        <v>6.8063730000000003E-2</v>
      </c>
      <c r="I3329" s="9">
        <v>6.1025093000000004E-3</v>
      </c>
      <c r="J3329" s="9">
        <v>3.2989318000000001</v>
      </c>
      <c r="K3329" s="9">
        <v>294.6019</v>
      </c>
      <c r="L3329" s="9">
        <v>44.309165999999998</v>
      </c>
      <c r="M3329" s="9">
        <v>29.782226999999999</v>
      </c>
      <c r="N3329" s="9">
        <v>1.1607240000000001</v>
      </c>
      <c r="O3329" s="9">
        <v>12.711493000000001</v>
      </c>
      <c r="P3329" s="9">
        <v>14.677495</v>
      </c>
      <c r="Q3329" s="9">
        <v>0.83495969999999997</v>
      </c>
      <c r="R3329" s="9">
        <v>4.6842599999999998E-2</v>
      </c>
      <c r="S3329" s="9">
        <v>7.4166670000000004E-2</v>
      </c>
      <c r="T3329" s="9">
        <v>2.1960785</v>
      </c>
      <c r="U3329" s="9">
        <v>16.733333999999999</v>
      </c>
      <c r="V3329" s="9">
        <v>1.5690930999999999</v>
      </c>
      <c r="W3329" s="9">
        <v>9.1372549999999997</v>
      </c>
      <c r="X3329" s="9">
        <v>11.367825</v>
      </c>
      <c r="Y3329" s="9">
        <v>7.6357470000000003</v>
      </c>
      <c r="Z3329" s="9">
        <v>2.0301857000000001</v>
      </c>
      <c r="AA3329" s="9">
        <v>3.5988915000000001</v>
      </c>
      <c r="AB3329" s="9">
        <v>13.117184999999999</v>
      </c>
      <c r="AC3329" s="9">
        <v>6.4505534000000004</v>
      </c>
      <c r="AD3329" s="9">
        <v>8.4075430000000004</v>
      </c>
      <c r="AE3329" s="9">
        <v>4.4885669999999998</v>
      </c>
      <c r="AF3329" s="9">
        <v>44.071556000000001</v>
      </c>
      <c r="AG3329" s="9">
        <v>70.790474000000003</v>
      </c>
      <c r="AH3329" s="9">
        <v>50.897939999999998</v>
      </c>
      <c r="AI3329" s="9">
        <v>88.636313999999999</v>
      </c>
    </row>
    <row r="3330" spans="1:35" ht="15.75" hidden="1" customHeight="1" x14ac:dyDescent="0.2">
      <c r="A3330" s="9">
        <v>3330</v>
      </c>
    </row>
    <row r="3331" spans="1:35" ht="15.75" hidden="1" customHeight="1" x14ac:dyDescent="0.2">
      <c r="A3331" s="9">
        <v>3331</v>
      </c>
    </row>
    <row r="3332" spans="1:35" ht="15.75" hidden="1" customHeight="1" x14ac:dyDescent="0.2">
      <c r="A3332" s="9">
        <v>3332</v>
      </c>
    </row>
    <row r="3333" spans="1:35" ht="15.75" hidden="1" customHeight="1" x14ac:dyDescent="0.2">
      <c r="A3333" s="9">
        <v>3333</v>
      </c>
    </row>
    <row r="3334" spans="1:35" ht="15.75" hidden="1" customHeight="1" x14ac:dyDescent="0.2">
      <c r="A3334" s="9">
        <v>3334</v>
      </c>
    </row>
    <row r="3335" spans="1:35" ht="15.75" customHeight="1" x14ac:dyDescent="0.2">
      <c r="A3335" s="9">
        <v>3335</v>
      </c>
      <c r="B3335" s="9">
        <v>0.27090698000000002</v>
      </c>
      <c r="C3335" s="9">
        <v>0.64382709999999999</v>
      </c>
      <c r="D3335" s="9">
        <v>2</v>
      </c>
      <c r="E3335" s="9">
        <v>2.3326685</v>
      </c>
      <c r="F3335" s="9">
        <v>6.4687200000000002</v>
      </c>
      <c r="G3335" s="9">
        <v>2.1823467999999999</v>
      </c>
      <c r="H3335" s="9">
        <v>0</v>
      </c>
      <c r="I3335" s="9">
        <v>5.7619576999999996E-3</v>
      </c>
      <c r="J3335" s="9">
        <v>0.55572045000000003</v>
      </c>
      <c r="K3335" s="9">
        <v>299.79477000000003</v>
      </c>
      <c r="L3335" s="9">
        <v>65.338134999999994</v>
      </c>
      <c r="M3335" s="9">
        <v>52.549225</v>
      </c>
      <c r="N3335" s="9">
        <v>1.8487389999999999</v>
      </c>
      <c r="O3335" s="9">
        <v>9.2638855000000007</v>
      </c>
      <c r="P3335" s="9">
        <v>9.8303209999999996</v>
      </c>
      <c r="Q3335" s="9">
        <v>0</v>
      </c>
      <c r="R3335" s="9">
        <v>0.14079082000000001</v>
      </c>
      <c r="S3335" s="9">
        <v>0</v>
      </c>
      <c r="T3335" s="9">
        <v>1.25</v>
      </c>
      <c r="U3335" s="9">
        <v>13.5</v>
      </c>
      <c r="V3335" s="9">
        <v>0.57499999999999996</v>
      </c>
      <c r="W3335" s="9">
        <v>0.1</v>
      </c>
      <c r="X3335" s="9">
        <v>9.2654569999999996</v>
      </c>
      <c r="Y3335" s="9">
        <v>8.3954640000000005</v>
      </c>
      <c r="Z3335" s="9">
        <v>3.3988569000000002</v>
      </c>
      <c r="AA3335" s="9">
        <v>4.6476234999999999</v>
      </c>
      <c r="AB3335" s="9">
        <v>7.1294826999999996</v>
      </c>
      <c r="AC3335" s="9">
        <v>4.8561186999999997</v>
      </c>
      <c r="AD3335" s="9">
        <v>4.6173014999999999</v>
      </c>
      <c r="AE3335" s="9">
        <v>3.2195</v>
      </c>
      <c r="AF3335" s="9">
        <v>84.517920000000004</v>
      </c>
      <c r="AG3335" s="9">
        <v>110.589714</v>
      </c>
      <c r="AH3335" s="9">
        <v>86.253330000000005</v>
      </c>
      <c r="AI3335" s="9">
        <v>100.05951</v>
      </c>
    </row>
    <row r="3336" spans="1:35" ht="15.75" hidden="1" customHeight="1" x14ac:dyDescent="0.2">
      <c r="A3336" s="9">
        <v>3336</v>
      </c>
      <c r="E3336" s="9">
        <v>2.9479213</v>
      </c>
      <c r="F3336" s="9">
        <v>6.5589180000000002</v>
      </c>
      <c r="I3336" s="9">
        <v>6.4663409999999996E-3</v>
      </c>
      <c r="J3336" s="9">
        <v>1.3675238000000001</v>
      </c>
      <c r="K3336" s="9">
        <v>296.0899</v>
      </c>
      <c r="L3336" s="9">
        <v>40.972850000000001</v>
      </c>
      <c r="M3336" s="9">
        <v>36.148032999999998</v>
      </c>
      <c r="N3336" s="9">
        <v>1.0877876</v>
      </c>
      <c r="O3336" s="9">
        <v>13.944741</v>
      </c>
      <c r="P3336" s="9">
        <v>15.241600999999999</v>
      </c>
      <c r="Q3336" s="9">
        <v>40</v>
      </c>
      <c r="X3336" s="9">
        <v>7.0210876000000004</v>
      </c>
      <c r="Y3336" s="9">
        <v>6.5768649999999997</v>
      </c>
      <c r="Z3336" s="9">
        <v>2.1319632999999998</v>
      </c>
      <c r="AA3336" s="9">
        <v>3.7401087</v>
      </c>
      <c r="AB3336" s="9">
        <v>12.955686</v>
      </c>
      <c r="AC3336" s="9">
        <v>8.5423159999999996</v>
      </c>
      <c r="AD3336" s="9">
        <v>9.7258399999999998</v>
      </c>
      <c r="AE3336" s="9">
        <v>5.8088170000000003</v>
      </c>
      <c r="AF3336" s="9">
        <v>55.694983999999998</v>
      </c>
      <c r="AG3336" s="9">
        <v>74.793959999999998</v>
      </c>
      <c r="AH3336" s="9">
        <v>52.110340000000001</v>
      </c>
      <c r="AI3336" s="9">
        <v>77.149765000000002</v>
      </c>
    </row>
    <row r="3337" spans="1:35" ht="15.75" hidden="1" customHeight="1" x14ac:dyDescent="0.2">
      <c r="A3337" s="9">
        <v>3337</v>
      </c>
    </row>
    <row r="3338" spans="1:35" ht="15.75" hidden="1" customHeight="1" x14ac:dyDescent="0.2">
      <c r="A3338" s="9">
        <v>3338</v>
      </c>
      <c r="E3338" s="9">
        <v>1.4018309</v>
      </c>
      <c r="F3338" s="9">
        <v>4.4148483000000001</v>
      </c>
    </row>
    <row r="3339" spans="1:35" ht="15.75" hidden="1" customHeight="1" x14ac:dyDescent="0.2">
      <c r="A3339" s="9">
        <v>3339</v>
      </c>
      <c r="E3339" s="9">
        <v>3.0246599999999999</v>
      </c>
      <c r="F3339" s="9">
        <v>6.7209950000000003</v>
      </c>
      <c r="I3339" s="9">
        <v>7.3822269999999999E-3</v>
      </c>
      <c r="J3339" s="9">
        <v>1.612571</v>
      </c>
      <c r="K3339" s="9">
        <v>294.16372999999999</v>
      </c>
      <c r="L3339" s="9">
        <v>30.763833999999999</v>
      </c>
      <c r="M3339" s="9">
        <v>26.822458000000001</v>
      </c>
      <c r="N3339" s="9">
        <v>0.73484105</v>
      </c>
      <c r="O3339" s="9">
        <v>15.916489</v>
      </c>
      <c r="P3339" s="9">
        <v>17.289919999999999</v>
      </c>
      <c r="Q3339" s="9">
        <v>51.454300000000003</v>
      </c>
      <c r="X3339" s="9">
        <v>7.0900460000000001</v>
      </c>
      <c r="Y3339" s="9">
        <v>6.3222820000000004</v>
      </c>
      <c r="Z3339" s="9">
        <v>1.6369501</v>
      </c>
      <c r="AA3339" s="9">
        <v>3.022675</v>
      </c>
      <c r="AB3339" s="9">
        <v>14.508743000000001</v>
      </c>
      <c r="AC3339" s="9">
        <v>12.429493000000001</v>
      </c>
      <c r="AD3339" s="9">
        <v>11.028041999999999</v>
      </c>
      <c r="AE3339" s="9">
        <v>8.5217030000000005</v>
      </c>
      <c r="AF3339" s="9">
        <v>45.638973</v>
      </c>
      <c r="AG3339" s="9">
        <v>47.936669999999999</v>
      </c>
      <c r="AH3339" s="9">
        <v>41.779434000000002</v>
      </c>
      <c r="AI3339" s="9">
        <v>56.186729999999997</v>
      </c>
    </row>
    <row r="3340" spans="1:35" ht="15.75" customHeight="1" x14ac:dyDescent="0.2">
      <c r="A3340" s="9">
        <v>3340</v>
      </c>
      <c r="B3340" s="9">
        <v>6.6838164000000004</v>
      </c>
      <c r="C3340" s="9">
        <v>13.737204</v>
      </c>
      <c r="D3340" s="9">
        <v>2</v>
      </c>
      <c r="E3340" s="9">
        <v>1.9283984000000001</v>
      </c>
      <c r="F3340" s="9">
        <v>5.4921565000000001</v>
      </c>
      <c r="G3340" s="9">
        <v>0.71644759999999996</v>
      </c>
      <c r="H3340" s="9">
        <v>6.5236769999999999E-2</v>
      </c>
      <c r="I3340" s="9">
        <v>5.5262610000000002E-3</v>
      </c>
      <c r="J3340" s="9">
        <v>3.2768172999999998</v>
      </c>
      <c r="K3340" s="9">
        <v>295.74918000000002</v>
      </c>
      <c r="L3340" s="9">
        <v>48.127631999999998</v>
      </c>
      <c r="M3340" s="9">
        <v>33.564224000000003</v>
      </c>
      <c r="N3340" s="9">
        <v>1.2968792</v>
      </c>
      <c r="O3340" s="9">
        <v>12.033277500000001</v>
      </c>
      <c r="P3340" s="9">
        <v>13.967499</v>
      </c>
      <c r="Q3340" s="9">
        <v>0.92681557000000003</v>
      </c>
      <c r="R3340" s="9">
        <v>3.9645694000000004E-3</v>
      </c>
      <c r="S3340" s="9">
        <v>8.2869079999999998E-2</v>
      </c>
      <c r="T3340" s="9">
        <v>1.7445887</v>
      </c>
      <c r="U3340" s="9">
        <v>15.601730999999999</v>
      </c>
      <c r="V3340" s="9">
        <v>6.0826739999999999</v>
      </c>
      <c r="W3340" s="9">
        <v>7.0529245999999999</v>
      </c>
      <c r="X3340" s="9">
        <v>8.3255029999999994</v>
      </c>
      <c r="Y3340" s="9">
        <v>6.5018643999999997</v>
      </c>
      <c r="Z3340" s="9">
        <v>2.2417326000000002</v>
      </c>
      <c r="AA3340" s="9">
        <v>3.9567830000000002</v>
      </c>
      <c r="AB3340" s="9">
        <v>12.678224999999999</v>
      </c>
      <c r="AC3340" s="9">
        <v>5.6391524999999998</v>
      </c>
      <c r="AD3340" s="9">
        <v>8.3499490000000005</v>
      </c>
      <c r="AE3340" s="9">
        <v>3.8913255000000002</v>
      </c>
      <c r="AF3340" s="9">
        <v>53.444360000000003</v>
      </c>
      <c r="AG3340" s="9">
        <v>92.323840000000004</v>
      </c>
      <c r="AH3340" s="9">
        <v>54.305840000000003</v>
      </c>
      <c r="AI3340" s="9">
        <v>94.103020000000001</v>
      </c>
    </row>
    <row r="3341" spans="1:35" ht="15.75" hidden="1" customHeight="1" x14ac:dyDescent="0.2">
      <c r="A3341" s="9">
        <v>3341</v>
      </c>
      <c r="E3341" s="9">
        <v>2.0127435</v>
      </c>
      <c r="F3341" s="9">
        <v>5.4531774999999998</v>
      </c>
    </row>
    <row r="3342" spans="1:35" ht="15.75" hidden="1" customHeight="1" x14ac:dyDescent="0.2">
      <c r="A3342" s="9">
        <v>3342</v>
      </c>
    </row>
    <row r="3343" spans="1:35" ht="15.75" hidden="1" customHeight="1" x14ac:dyDescent="0.2">
      <c r="A3343" s="9">
        <v>3343</v>
      </c>
    </row>
    <row r="3344" spans="1:35" ht="15.75" hidden="1" customHeight="1" x14ac:dyDescent="0.2">
      <c r="A3344" s="9">
        <v>3344</v>
      </c>
    </row>
    <row r="3345" spans="1:35" ht="15.75" hidden="1" customHeight="1" x14ac:dyDescent="0.2">
      <c r="A3345" s="9">
        <v>3345</v>
      </c>
    </row>
    <row r="3346" spans="1:35" ht="15.75" hidden="1" customHeight="1" x14ac:dyDescent="0.2">
      <c r="A3346" s="9">
        <v>3346</v>
      </c>
    </row>
    <row r="3347" spans="1:35" ht="15.75" customHeight="1" x14ac:dyDescent="0.2">
      <c r="A3347" s="9">
        <v>3347</v>
      </c>
      <c r="B3347" s="9">
        <v>1.9339329000000001</v>
      </c>
      <c r="C3347" s="9">
        <v>5.6817010000000003</v>
      </c>
      <c r="D3347" s="9">
        <v>2</v>
      </c>
      <c r="E3347" s="9">
        <v>2.2167374999999998</v>
      </c>
      <c r="F3347" s="9">
        <v>6.4711347000000004</v>
      </c>
      <c r="G3347" s="9">
        <v>-1.9388137999999999</v>
      </c>
      <c r="H3347" s="9">
        <v>6.6037730000000003E-3</v>
      </c>
      <c r="I3347" s="9">
        <v>7.1662460000000002E-3</v>
      </c>
      <c r="J3347" s="9">
        <v>2.3702855</v>
      </c>
      <c r="K3347" s="9">
        <v>294.90433000000002</v>
      </c>
      <c r="L3347" s="9">
        <v>23.684183000000001</v>
      </c>
      <c r="M3347" s="9">
        <v>25.595746999999999</v>
      </c>
      <c r="N3347" s="9">
        <v>0.73589280000000001</v>
      </c>
      <c r="O3347" s="9">
        <v>17.917853999999998</v>
      </c>
      <c r="P3347" s="9">
        <v>19.739933000000001</v>
      </c>
      <c r="Q3347" s="9">
        <v>1.6145860000000001</v>
      </c>
      <c r="R3347" s="9">
        <v>0.22535775999999999</v>
      </c>
      <c r="S3347" s="9">
        <v>7.7358490000000004E-3</v>
      </c>
      <c r="T3347" s="9">
        <v>1.6</v>
      </c>
      <c r="U3347" s="9">
        <v>15.36</v>
      </c>
      <c r="V3347" s="9">
        <v>0.14320754999999999</v>
      </c>
      <c r="W3347" s="9">
        <v>0.3207547</v>
      </c>
      <c r="X3347" s="9">
        <v>11.409979</v>
      </c>
      <c r="Y3347" s="9">
        <v>9.8164700000000007</v>
      </c>
      <c r="Z3347" s="9">
        <v>1.6535766000000001</v>
      </c>
      <c r="AA3347" s="9">
        <v>2.822749</v>
      </c>
      <c r="AB3347" s="9">
        <v>16.800813999999999</v>
      </c>
      <c r="AC3347" s="9">
        <v>14.581652999999999</v>
      </c>
      <c r="AD3347" s="9">
        <v>14.359308</v>
      </c>
      <c r="AE3347" s="9">
        <v>12.046409000000001</v>
      </c>
      <c r="AF3347" s="9">
        <v>48.662272999999999</v>
      </c>
      <c r="AG3347" s="9">
        <v>55.539017000000001</v>
      </c>
      <c r="AH3347" s="9">
        <v>33.413722999999997</v>
      </c>
      <c r="AI3347" s="9">
        <v>44.170464000000003</v>
      </c>
    </row>
    <row r="3348" spans="1:35" ht="15.75" hidden="1" customHeight="1" x14ac:dyDescent="0.2">
      <c r="A3348" s="9">
        <v>3348</v>
      </c>
    </row>
    <row r="3349" spans="1:35" ht="15.75" hidden="1" customHeight="1" x14ac:dyDescent="0.2">
      <c r="A3349" s="9">
        <v>3349</v>
      </c>
    </row>
    <row r="3350" spans="1:35" ht="15.75" hidden="1" customHeight="1" x14ac:dyDescent="0.2">
      <c r="A3350" s="9">
        <v>3350</v>
      </c>
      <c r="E3350" s="9">
        <v>1.9948933</v>
      </c>
      <c r="F3350" s="9">
        <v>5.3714370000000002</v>
      </c>
      <c r="I3350" s="9">
        <v>7.3204385E-3</v>
      </c>
      <c r="J3350" s="9">
        <v>1.7075689999999999</v>
      </c>
      <c r="K3350" s="9">
        <v>292.83762000000002</v>
      </c>
      <c r="L3350" s="9">
        <v>31.429499</v>
      </c>
      <c r="M3350" s="9">
        <v>29.326096</v>
      </c>
      <c r="N3350" s="9">
        <v>0.66167069999999995</v>
      </c>
      <c r="O3350" s="9">
        <v>15.660284000000001</v>
      </c>
      <c r="P3350" s="9">
        <v>17.096575000000001</v>
      </c>
      <c r="Q3350" s="9">
        <v>25.820435</v>
      </c>
      <c r="X3350" s="9">
        <v>7.9982699999999998</v>
      </c>
      <c r="Y3350" s="9">
        <v>7.3928523000000004</v>
      </c>
      <c r="Z3350" s="9">
        <v>1.5479704000000001</v>
      </c>
      <c r="AA3350" s="9">
        <v>2.9313216</v>
      </c>
      <c r="AB3350" s="9">
        <v>14.892815000000001</v>
      </c>
      <c r="AC3350" s="9">
        <v>11.651932</v>
      </c>
      <c r="AD3350" s="9">
        <v>10.197431999999999</v>
      </c>
      <c r="AE3350" s="9">
        <v>7.6481743</v>
      </c>
      <c r="AF3350" s="9">
        <v>49.895023000000002</v>
      </c>
      <c r="AG3350" s="9">
        <v>53.360855000000001</v>
      </c>
      <c r="AH3350" s="9">
        <v>43.999588000000003</v>
      </c>
      <c r="AI3350" s="9">
        <v>60.203372999999999</v>
      </c>
    </row>
    <row r="3351" spans="1:35" ht="15.75" hidden="1" customHeight="1" x14ac:dyDescent="0.2">
      <c r="A3351" s="9">
        <v>3351</v>
      </c>
    </row>
    <row r="3352" spans="1:35" ht="15.75" hidden="1" customHeight="1" x14ac:dyDescent="0.2">
      <c r="A3352" s="9">
        <v>3352</v>
      </c>
    </row>
    <row r="3353" spans="1:35" ht="15.75" hidden="1" customHeight="1" x14ac:dyDescent="0.2">
      <c r="A3353" s="9">
        <v>3353</v>
      </c>
    </row>
    <row r="3354" spans="1:35" ht="15.75" hidden="1" customHeight="1" x14ac:dyDescent="0.2">
      <c r="A3354" s="9">
        <v>3354</v>
      </c>
    </row>
    <row r="3355" spans="1:35" ht="15.75" hidden="1" customHeight="1" x14ac:dyDescent="0.2">
      <c r="A3355" s="9">
        <v>3355</v>
      </c>
    </row>
    <row r="3356" spans="1:35" ht="15.75" hidden="1" customHeight="1" x14ac:dyDescent="0.2">
      <c r="A3356" s="9">
        <v>3356</v>
      </c>
    </row>
    <row r="3357" spans="1:35" ht="15.75" customHeight="1" x14ac:dyDescent="0.2">
      <c r="A3357" s="9">
        <v>3357</v>
      </c>
      <c r="B3357" s="9">
        <v>3.1459925000000002</v>
      </c>
      <c r="C3357" s="9">
        <v>8.1045680000000004</v>
      </c>
      <c r="D3357" s="9">
        <v>2.9411763999999998</v>
      </c>
      <c r="E3357" s="9">
        <v>1.9177796</v>
      </c>
      <c r="F3357" s="9">
        <v>4.8497880000000002</v>
      </c>
      <c r="G3357" s="9">
        <v>-2.2398264000000001</v>
      </c>
      <c r="H3357" s="9">
        <v>0.01</v>
      </c>
      <c r="I3357" s="9">
        <v>6.7506223000000001E-3</v>
      </c>
      <c r="J3357" s="9">
        <v>2.7311071999999998</v>
      </c>
      <c r="K3357" s="9">
        <v>296.41609999999997</v>
      </c>
      <c r="L3357" s="9">
        <v>38.032969999999999</v>
      </c>
      <c r="M3357" s="9">
        <v>31.602598</v>
      </c>
      <c r="N3357" s="9">
        <v>1.0889224</v>
      </c>
      <c r="O3357" s="9">
        <v>14.501855000000001</v>
      </c>
      <c r="P3357" s="9">
        <v>16.330957000000001</v>
      </c>
      <c r="Q3357" s="9">
        <v>11.75423</v>
      </c>
      <c r="R3357" s="9">
        <v>0.60569240000000002</v>
      </c>
      <c r="S3357" s="9">
        <v>1.8235293999999999E-2</v>
      </c>
      <c r="T3357" s="9">
        <v>2.75</v>
      </c>
      <c r="U3357" s="9">
        <v>13.75</v>
      </c>
      <c r="V3357" s="9">
        <v>1.9176470999999999</v>
      </c>
      <c r="W3357" s="9">
        <v>3.9411763999999998</v>
      </c>
      <c r="X3357" s="9">
        <v>10.600863</v>
      </c>
      <c r="Y3357" s="9">
        <v>7.7663507000000003</v>
      </c>
      <c r="Z3357" s="9">
        <v>2.1397542999999999</v>
      </c>
      <c r="AA3357" s="9">
        <v>3.8314401999999999</v>
      </c>
      <c r="AB3357" s="9">
        <v>14.542292</v>
      </c>
      <c r="AC3357" s="9">
        <v>7.9697139999999997</v>
      </c>
      <c r="AD3357" s="9">
        <v>8.3784189999999992</v>
      </c>
      <c r="AE3357" s="9">
        <v>4.7583469999999997</v>
      </c>
      <c r="AF3357" s="9">
        <v>50.478050000000003</v>
      </c>
      <c r="AG3357" s="9">
        <v>81.351005999999998</v>
      </c>
      <c r="AH3357" s="9">
        <v>47.793579999999999</v>
      </c>
      <c r="AI3357" s="9">
        <v>81.667595000000006</v>
      </c>
    </row>
    <row r="3358" spans="1:35" ht="15.75" hidden="1" customHeight="1" x14ac:dyDescent="0.2">
      <c r="A3358" s="9">
        <v>3358</v>
      </c>
      <c r="E3358" s="9">
        <v>2.3656959999999998</v>
      </c>
      <c r="F3358" s="9">
        <v>7.9256897000000004</v>
      </c>
      <c r="I3358" s="9">
        <v>7.5241359999999998E-3</v>
      </c>
      <c r="J3358" s="9">
        <v>0.96450789999999997</v>
      </c>
      <c r="K3358" s="9">
        <v>294.74270000000001</v>
      </c>
      <c r="L3358" s="9">
        <v>30.003105000000001</v>
      </c>
      <c r="M3358" s="9">
        <v>28.778952</v>
      </c>
      <c r="N3358" s="9">
        <v>0.73606824999999998</v>
      </c>
      <c r="O3358" s="9">
        <v>16.260117000000001</v>
      </c>
      <c r="P3358" s="9">
        <v>17.097275</v>
      </c>
      <c r="Q3358" s="9">
        <v>30.869333000000001</v>
      </c>
      <c r="X3358" s="9">
        <v>9.9420599999999997</v>
      </c>
      <c r="Y3358" s="9">
        <v>9.4274330000000006</v>
      </c>
      <c r="Z3358" s="9">
        <v>1.7618436</v>
      </c>
      <c r="AA3358" s="9">
        <v>2.7319230000000001</v>
      </c>
      <c r="AB3358" s="9">
        <v>15.024696</v>
      </c>
      <c r="AC3358" s="9">
        <v>13.962733</v>
      </c>
      <c r="AD3358" s="9">
        <v>11.699789000000001</v>
      </c>
      <c r="AE3358" s="9">
        <v>10.391235999999999</v>
      </c>
      <c r="AF3358" s="9">
        <v>51.593389999999999</v>
      </c>
      <c r="AG3358" s="9">
        <v>52.769210000000001</v>
      </c>
      <c r="AH3358" s="9">
        <v>42.001159999999999</v>
      </c>
      <c r="AI3358" s="9">
        <v>47.343215999999998</v>
      </c>
    </row>
    <row r="3359" spans="1:35" ht="15.75" hidden="1" customHeight="1" x14ac:dyDescent="0.2">
      <c r="A3359" s="9">
        <v>3359</v>
      </c>
    </row>
    <row r="3360" spans="1:35" ht="15.75" hidden="1" customHeight="1" x14ac:dyDescent="0.2">
      <c r="A3360" s="9">
        <v>3360</v>
      </c>
    </row>
    <row r="3361" spans="1:35" ht="15.75" hidden="1" customHeight="1" x14ac:dyDescent="0.2">
      <c r="A3361" s="9">
        <v>3361</v>
      </c>
    </row>
    <row r="3362" spans="1:35" ht="15.75" hidden="1" customHeight="1" x14ac:dyDescent="0.2">
      <c r="A3362" s="9">
        <v>3362</v>
      </c>
    </row>
    <row r="3363" spans="1:35" ht="15.75" hidden="1" customHeight="1" x14ac:dyDescent="0.2">
      <c r="A3363" s="9">
        <v>3363</v>
      </c>
    </row>
    <row r="3364" spans="1:35" ht="15.75" hidden="1" customHeight="1" x14ac:dyDescent="0.2">
      <c r="A3364" s="9">
        <v>3364</v>
      </c>
    </row>
    <row r="3365" spans="1:35" ht="15.75" hidden="1" customHeight="1" x14ac:dyDescent="0.2">
      <c r="A3365" s="9">
        <v>3365</v>
      </c>
    </row>
    <row r="3366" spans="1:35" ht="15.75" customHeight="1" x14ac:dyDescent="0.2">
      <c r="A3366" s="9">
        <v>3366</v>
      </c>
      <c r="B3366" s="9">
        <v>9.1628399999999992</v>
      </c>
      <c r="C3366" s="9">
        <v>17.976693999999998</v>
      </c>
      <c r="D3366" s="9">
        <v>3</v>
      </c>
      <c r="E3366" s="9">
        <v>2.5192451</v>
      </c>
      <c r="F3366" s="9">
        <v>7.9737286999999997</v>
      </c>
      <c r="G3366" s="9">
        <v>0.1141374</v>
      </c>
      <c r="H3366" s="9">
        <v>8.0571429999999999E-2</v>
      </c>
      <c r="I3366" s="9">
        <v>5.5571952999999997E-3</v>
      </c>
      <c r="J3366" s="9">
        <v>3.9781802000000002</v>
      </c>
      <c r="K3366" s="9">
        <v>295.01294000000001</v>
      </c>
      <c r="L3366" s="9">
        <v>47.900227000000001</v>
      </c>
      <c r="M3366" s="9">
        <v>35.753436999999998</v>
      </c>
      <c r="N3366" s="9">
        <v>1.2930725000000001</v>
      </c>
      <c r="O3366" s="9">
        <v>11.78933</v>
      </c>
      <c r="P3366" s="9">
        <v>14.082034999999999</v>
      </c>
      <c r="Q3366" s="9">
        <v>1.0907692</v>
      </c>
      <c r="R3366" s="9">
        <v>3.2717788000000002E-3</v>
      </c>
      <c r="S3366" s="9">
        <v>6.1485715000000003E-2</v>
      </c>
      <c r="T3366" s="9">
        <v>2.1576086999999999</v>
      </c>
      <c r="U3366" s="9">
        <v>17.024456000000001</v>
      </c>
      <c r="V3366" s="9">
        <v>4.8270670000000004</v>
      </c>
      <c r="W3366" s="9">
        <v>10.392381</v>
      </c>
      <c r="X3366" s="9">
        <v>13.999673</v>
      </c>
      <c r="Y3366" s="9">
        <v>9.3839469999999992</v>
      </c>
      <c r="Z3366" s="9">
        <v>2.2646717999999999</v>
      </c>
      <c r="AA3366" s="9">
        <v>4.0250649999999997</v>
      </c>
      <c r="AB3366" s="9">
        <v>12.623786000000001</v>
      </c>
      <c r="AC3366" s="9">
        <v>5.5337990000000001</v>
      </c>
      <c r="AD3366" s="9">
        <v>7.8959494000000001</v>
      </c>
      <c r="AE3366" s="9">
        <v>3.7684171000000002</v>
      </c>
      <c r="AF3366" s="9">
        <v>59.560626999999997</v>
      </c>
      <c r="AG3366" s="9">
        <v>104.56939</v>
      </c>
      <c r="AH3366" s="9">
        <v>54.236668000000002</v>
      </c>
      <c r="AI3366" s="9">
        <v>95.271299999999997</v>
      </c>
    </row>
    <row r="3367" spans="1:35" ht="15.75" hidden="1" customHeight="1" x14ac:dyDescent="0.2">
      <c r="A3367" s="9">
        <v>3367</v>
      </c>
    </row>
    <row r="3368" spans="1:35" ht="15.75" hidden="1" customHeight="1" x14ac:dyDescent="0.2">
      <c r="A3368" s="9">
        <v>3368</v>
      </c>
      <c r="E3368" s="9">
        <v>3.4814533999999999</v>
      </c>
      <c r="F3368" s="9">
        <v>7.4727430000000004</v>
      </c>
      <c r="I3368" s="9">
        <v>6.6342264999999997E-3</v>
      </c>
      <c r="J3368" s="9">
        <v>1.7558304</v>
      </c>
      <c r="K3368" s="9">
        <v>295.5247</v>
      </c>
      <c r="L3368" s="9">
        <v>36.299441999999999</v>
      </c>
      <c r="M3368" s="9">
        <v>33.515909999999998</v>
      </c>
      <c r="N3368" s="9">
        <v>0.99964355999999999</v>
      </c>
      <c r="O3368" s="9">
        <v>14.80564</v>
      </c>
      <c r="P3368" s="9">
        <v>16.221910000000001</v>
      </c>
      <c r="Q3368" s="9">
        <v>4</v>
      </c>
      <c r="X3368" s="9">
        <v>7.8533945000000003</v>
      </c>
      <c r="Y3368" s="9">
        <v>7.3864502999999999</v>
      </c>
      <c r="Z3368" s="9">
        <v>2.0425029000000001</v>
      </c>
      <c r="AA3368" s="9">
        <v>3.6914380000000002</v>
      </c>
      <c r="AB3368" s="9">
        <v>14.178466999999999</v>
      </c>
      <c r="AC3368" s="9">
        <v>9.7477210000000003</v>
      </c>
      <c r="AD3368" s="9">
        <v>10.225431</v>
      </c>
      <c r="AE3368" s="9">
        <v>6.3839226</v>
      </c>
      <c r="AF3368" s="9">
        <v>49.773735000000002</v>
      </c>
      <c r="AG3368" s="9">
        <v>71.247960000000006</v>
      </c>
      <c r="AH3368" s="9">
        <v>45.230269999999997</v>
      </c>
      <c r="AI3368" s="9">
        <v>71.781829999999999</v>
      </c>
    </row>
    <row r="3369" spans="1:35" ht="15.75" hidden="1" customHeight="1" x14ac:dyDescent="0.2">
      <c r="A3369" s="9">
        <v>3369</v>
      </c>
    </row>
    <row r="3370" spans="1:35" ht="15.75" hidden="1" customHeight="1" x14ac:dyDescent="0.2">
      <c r="A3370" s="9">
        <v>3370</v>
      </c>
    </row>
    <row r="3371" spans="1:35" ht="15.75" hidden="1" customHeight="1" x14ac:dyDescent="0.2">
      <c r="A3371" s="9">
        <v>3371</v>
      </c>
      <c r="E3371" s="9">
        <v>3.3797956</v>
      </c>
      <c r="F3371" s="9">
        <v>7.5690274000000004</v>
      </c>
      <c r="I3371" s="9">
        <v>7.5548560000000004E-3</v>
      </c>
      <c r="J3371" s="9">
        <v>1.583799</v>
      </c>
      <c r="K3371" s="9">
        <v>292.19952000000001</v>
      </c>
      <c r="L3371" s="9">
        <v>26.164473000000001</v>
      </c>
      <c r="M3371" s="9">
        <v>21.378672000000002</v>
      </c>
      <c r="N3371" s="9">
        <v>0.58183503000000003</v>
      </c>
      <c r="O3371" s="9">
        <v>16.773793999999999</v>
      </c>
      <c r="P3371" s="9">
        <v>18.223185000000001</v>
      </c>
      <c r="Q3371" s="9">
        <v>45.326366</v>
      </c>
      <c r="X3371" s="9">
        <v>9.6305119999999995</v>
      </c>
      <c r="Y3371" s="9">
        <v>8.2020140000000001</v>
      </c>
      <c r="Z3371" s="9">
        <v>1.5599620000000001</v>
      </c>
      <c r="AA3371" s="9">
        <v>2.4371670000000001</v>
      </c>
      <c r="AB3371" s="9">
        <v>15.499909000000001</v>
      </c>
      <c r="AC3371" s="9">
        <v>14.202519000000001</v>
      </c>
      <c r="AD3371" s="9">
        <v>12.551897</v>
      </c>
      <c r="AE3371" s="9">
        <v>11.143901</v>
      </c>
      <c r="AF3371" s="9">
        <v>43.614742</v>
      </c>
      <c r="AG3371" s="9">
        <v>41.276313999999999</v>
      </c>
      <c r="AH3371" s="9">
        <v>37.938296999999999</v>
      </c>
      <c r="AI3371" s="9">
        <v>44.775772000000003</v>
      </c>
    </row>
    <row r="3372" spans="1:35" ht="15.75" hidden="1" customHeight="1" x14ac:dyDescent="0.2">
      <c r="A3372" s="9">
        <v>3372</v>
      </c>
      <c r="E3372" s="9">
        <v>2.1447889999999998</v>
      </c>
      <c r="F3372" s="9">
        <v>5.3140181999999996</v>
      </c>
    </row>
    <row r="3373" spans="1:35" ht="15.75" customHeight="1" x14ac:dyDescent="0.2">
      <c r="A3373" s="9">
        <v>3373</v>
      </c>
      <c r="B3373" s="9">
        <v>4.7284280000000001</v>
      </c>
      <c r="C3373" s="9">
        <v>12.372389</v>
      </c>
      <c r="D3373" s="9">
        <v>3</v>
      </c>
      <c r="E3373" s="9">
        <v>1.8709012</v>
      </c>
      <c r="F3373" s="9">
        <v>5.7871737000000003</v>
      </c>
      <c r="G3373" s="9">
        <v>1.9092363000000001</v>
      </c>
      <c r="H3373" s="9">
        <v>3.7847683E-2</v>
      </c>
      <c r="I3373" s="9">
        <v>6.1246970000000001E-3</v>
      </c>
      <c r="J3373" s="9">
        <v>3.4682941</v>
      </c>
      <c r="K3373" s="9">
        <v>293.34237999999999</v>
      </c>
      <c r="L3373" s="9">
        <v>45.878</v>
      </c>
      <c r="M3373" s="9">
        <v>35.961599999999997</v>
      </c>
      <c r="N3373" s="9">
        <v>1.0314988</v>
      </c>
      <c r="O3373" s="9">
        <v>12.314474000000001</v>
      </c>
      <c r="P3373" s="9">
        <v>14.11656</v>
      </c>
      <c r="Q3373" s="9">
        <v>0.38390595</v>
      </c>
      <c r="R3373" s="9">
        <v>9.4787880000000005E-2</v>
      </c>
      <c r="S3373" s="9">
        <v>9.8658940000000001E-2</v>
      </c>
      <c r="T3373" s="9">
        <v>2.0930233</v>
      </c>
      <c r="U3373" s="9">
        <v>15.176080000000001</v>
      </c>
      <c r="V3373" s="9">
        <v>0.63991719999999996</v>
      </c>
      <c r="W3373" s="9">
        <v>4.7168875000000003</v>
      </c>
      <c r="X3373" s="9">
        <v>8.737133</v>
      </c>
      <c r="Y3373" s="9">
        <v>7.5145010000000001</v>
      </c>
      <c r="Z3373" s="9">
        <v>1.9244591</v>
      </c>
      <c r="AA3373" s="9">
        <v>3.7302232000000002</v>
      </c>
      <c r="AB3373" s="9">
        <v>11.892130999999999</v>
      </c>
      <c r="AC3373" s="9">
        <v>6.9660359999999999</v>
      </c>
      <c r="AD3373" s="9">
        <v>7.2501910000000001</v>
      </c>
      <c r="AE3373" s="9">
        <v>4.1617699999999997</v>
      </c>
      <c r="AF3373" s="9">
        <v>55.642505999999997</v>
      </c>
      <c r="AG3373" s="9">
        <v>77.669280000000001</v>
      </c>
      <c r="AH3373" s="9">
        <v>57.102393999999997</v>
      </c>
      <c r="AI3373" s="9">
        <v>88.394745</v>
      </c>
    </row>
    <row r="3374" spans="1:35" ht="15.75" hidden="1" customHeight="1" x14ac:dyDescent="0.2">
      <c r="A3374" s="9">
        <v>3374</v>
      </c>
    </row>
    <row r="3375" spans="1:35" ht="15.75" hidden="1" customHeight="1" x14ac:dyDescent="0.2">
      <c r="A3375" s="9">
        <v>3375</v>
      </c>
    </row>
    <row r="3376" spans="1:35" ht="15.75" hidden="1" customHeight="1" x14ac:dyDescent="0.2">
      <c r="A3376" s="9">
        <v>3376</v>
      </c>
    </row>
    <row r="3377" spans="1:35" ht="15.75" customHeight="1" x14ac:dyDescent="0.2">
      <c r="A3377" s="9">
        <v>3377</v>
      </c>
      <c r="B3377" s="9">
        <v>8.0581829999999997</v>
      </c>
      <c r="C3377" s="9">
        <v>18.124203000000001</v>
      </c>
      <c r="D3377" s="9">
        <v>3</v>
      </c>
      <c r="E3377" s="9">
        <v>2.9468293000000001</v>
      </c>
      <c r="F3377" s="9">
        <v>8.6425704999999997</v>
      </c>
      <c r="G3377" s="9">
        <v>-0.39687394999999998</v>
      </c>
      <c r="H3377" s="9">
        <v>2.0769230999999999E-2</v>
      </c>
      <c r="I3377" s="9">
        <v>5.8444715000000001E-3</v>
      </c>
      <c r="J3377" s="9">
        <v>3.9886648999999998</v>
      </c>
      <c r="K3377" s="9">
        <v>295.47104000000002</v>
      </c>
      <c r="L3377" s="9">
        <v>49.475665999999997</v>
      </c>
      <c r="M3377" s="9">
        <v>37.298416000000003</v>
      </c>
      <c r="N3377" s="9">
        <v>1.3628134999999999</v>
      </c>
      <c r="O3377" s="9">
        <v>11.477612000000001</v>
      </c>
      <c r="P3377" s="9">
        <v>13.696790999999999</v>
      </c>
      <c r="Q3377" s="9">
        <v>11.840923</v>
      </c>
      <c r="R3377" s="9">
        <v>9.8351270000000005E-2</v>
      </c>
      <c r="S3377" s="9">
        <v>0.19999998999999999</v>
      </c>
      <c r="T3377" s="9">
        <v>9.1818179999999998</v>
      </c>
      <c r="U3377" s="9">
        <v>20.454546000000001</v>
      </c>
      <c r="V3377" s="9">
        <v>4.9892306</v>
      </c>
      <c r="W3377" s="9">
        <v>7.3076924999999999</v>
      </c>
      <c r="X3377" s="9">
        <v>12.573316</v>
      </c>
      <c r="Y3377" s="9">
        <v>9.1972190000000005</v>
      </c>
      <c r="Z3377" s="9">
        <v>2.4389319999999999</v>
      </c>
      <c r="AA3377" s="9">
        <v>4.3924000000000003</v>
      </c>
      <c r="AB3377" s="9">
        <v>12.460813</v>
      </c>
      <c r="AC3377" s="9">
        <v>5.2190940000000001</v>
      </c>
      <c r="AD3377" s="9">
        <v>7.7532579999999998</v>
      </c>
      <c r="AE3377" s="9">
        <v>3.4735860000000001</v>
      </c>
      <c r="AF3377" s="9">
        <v>61.86318</v>
      </c>
      <c r="AG3377" s="9">
        <v>113.19240000000001</v>
      </c>
      <c r="AH3377" s="9">
        <v>55.259887999999997</v>
      </c>
      <c r="AI3377" s="9">
        <v>98.127480000000006</v>
      </c>
    </row>
    <row r="3378" spans="1:35" ht="15.75" customHeight="1" x14ac:dyDescent="0.2">
      <c r="A3378" s="9">
        <v>3378</v>
      </c>
      <c r="B3378" s="9">
        <v>2.8006674999999999</v>
      </c>
      <c r="C3378" s="9">
        <v>10.039229000000001</v>
      </c>
      <c r="D3378" s="9">
        <v>2.8571430000000002</v>
      </c>
      <c r="E3378" s="9">
        <v>2.2228053000000001</v>
      </c>
      <c r="F3378" s="9">
        <v>5.7601985999999998</v>
      </c>
      <c r="G3378" s="9">
        <v>3.7749798000000001</v>
      </c>
      <c r="H3378" s="9">
        <v>3.5714286999999997E-2</v>
      </c>
      <c r="I3378" s="9">
        <v>7.0137330000000003E-3</v>
      </c>
      <c r="J3378" s="9">
        <v>1.974267</v>
      </c>
      <c r="K3378" s="9">
        <v>292.73250000000002</v>
      </c>
      <c r="L3378" s="9">
        <v>33.502246999999997</v>
      </c>
      <c r="M3378" s="9">
        <v>29.691735999999999</v>
      </c>
      <c r="N3378" s="9">
        <v>0.72401285000000004</v>
      </c>
      <c r="O3378" s="9">
        <v>15.051740000000001</v>
      </c>
      <c r="P3378" s="9">
        <v>16.580202</v>
      </c>
      <c r="Q3378" s="9">
        <v>24.956657</v>
      </c>
      <c r="R3378" s="9">
        <v>0.66255779999999997</v>
      </c>
      <c r="S3378" s="9">
        <v>2.8571428999999999E-2</v>
      </c>
      <c r="T3378" s="9">
        <v>9</v>
      </c>
      <c r="U3378" s="9">
        <v>18.600000000000001</v>
      </c>
      <c r="V3378" s="9">
        <v>2.2871427999999998</v>
      </c>
      <c r="W3378" s="9">
        <v>7.2857139999999996</v>
      </c>
      <c r="X3378" s="9">
        <v>7.601375</v>
      </c>
      <c r="Y3378" s="9">
        <v>7.0143319999999996</v>
      </c>
      <c r="Z3378" s="9">
        <v>1.5629451000000001</v>
      </c>
      <c r="AA3378" s="9">
        <v>3.1510471999999998</v>
      </c>
      <c r="AB3378" s="9">
        <v>14.709134000000001</v>
      </c>
      <c r="AC3378" s="9">
        <v>10.633497999999999</v>
      </c>
      <c r="AD3378" s="9">
        <v>9.9661659999999994</v>
      </c>
      <c r="AE3378" s="9">
        <v>7.0063814999999998</v>
      </c>
      <c r="AF3378" s="9">
        <v>49.608916999999998</v>
      </c>
      <c r="AG3378" s="9">
        <v>57.685966000000001</v>
      </c>
      <c r="AH3378" s="9">
        <v>44.892969999999998</v>
      </c>
      <c r="AI3378" s="9">
        <v>65.794464000000005</v>
      </c>
    </row>
    <row r="3379" spans="1:35" ht="15.75" hidden="1" customHeight="1" x14ac:dyDescent="0.2">
      <c r="A3379" s="9">
        <v>3379</v>
      </c>
    </row>
    <row r="3380" spans="1:35" ht="15.75" hidden="1" customHeight="1" x14ac:dyDescent="0.2">
      <c r="A3380" s="9">
        <v>3380</v>
      </c>
      <c r="E3380" s="9">
        <v>2.1837084</v>
      </c>
      <c r="F3380" s="9">
        <v>6.3900185</v>
      </c>
    </row>
    <row r="3381" spans="1:35" ht="15.75" hidden="1" customHeight="1" x14ac:dyDescent="0.2">
      <c r="A3381" s="9">
        <v>3381</v>
      </c>
    </row>
    <row r="3382" spans="1:35" ht="15.75" hidden="1" customHeight="1" x14ac:dyDescent="0.2">
      <c r="A3382" s="9">
        <v>3382</v>
      </c>
    </row>
    <row r="3383" spans="1:35" ht="15.75" customHeight="1" x14ac:dyDescent="0.2">
      <c r="A3383" s="9">
        <v>3383</v>
      </c>
      <c r="B3383" s="9">
        <v>7.6041800000000004</v>
      </c>
      <c r="C3383" s="9">
        <v>16.970359999999999</v>
      </c>
      <c r="D3383" s="9">
        <v>3</v>
      </c>
      <c r="E3383" s="9">
        <v>2.9574802</v>
      </c>
      <c r="F3383" s="9">
        <v>7.2590054999999998</v>
      </c>
      <c r="G3383" s="9">
        <v>-4.4737010000000001</v>
      </c>
      <c r="H3383" s="9">
        <v>0.15961538</v>
      </c>
      <c r="I3383" s="9">
        <v>7.0230809999999996E-3</v>
      </c>
      <c r="J3383" s="9">
        <v>3.2537664999999998</v>
      </c>
      <c r="K3383" s="9">
        <v>294.71555000000001</v>
      </c>
      <c r="L3383" s="9">
        <v>32.451880000000003</v>
      </c>
      <c r="M3383" s="9">
        <v>29.403030000000001</v>
      </c>
      <c r="N3383" s="9">
        <v>0.89730259999999995</v>
      </c>
      <c r="O3383" s="9">
        <v>15.319476</v>
      </c>
      <c r="P3383" s="9">
        <v>17.261976000000001</v>
      </c>
      <c r="Q3383" s="9">
        <v>1.0838000000000001</v>
      </c>
      <c r="R3383" s="9">
        <v>0.24307328</v>
      </c>
      <c r="S3383" s="9">
        <v>6.3076919999999995E-2</v>
      </c>
      <c r="T3383" s="9">
        <v>7.7619046999999997</v>
      </c>
      <c r="U3383" s="9">
        <v>22.190474999999999</v>
      </c>
      <c r="V3383" s="9">
        <v>4.2792306</v>
      </c>
      <c r="W3383" s="9">
        <v>17.038461999999999</v>
      </c>
      <c r="X3383" s="9">
        <v>11.580727</v>
      </c>
      <c r="Y3383" s="9">
        <v>9.7798069999999999</v>
      </c>
      <c r="Z3383" s="9">
        <v>1.8793215999999999</v>
      </c>
      <c r="AA3383" s="9">
        <v>3.5451220000000001</v>
      </c>
      <c r="AB3383" s="9">
        <v>14.470165</v>
      </c>
      <c r="AC3383" s="9">
        <v>10.516735000000001</v>
      </c>
      <c r="AD3383" s="9">
        <v>10.772955</v>
      </c>
      <c r="AE3383" s="9">
        <v>7.6284765999999999</v>
      </c>
      <c r="AF3383" s="9">
        <v>55.253999999999998</v>
      </c>
      <c r="AG3383" s="9">
        <v>67.904510000000002</v>
      </c>
      <c r="AH3383" s="9">
        <v>43.894516000000003</v>
      </c>
      <c r="AI3383" s="9">
        <v>64.3827</v>
      </c>
    </row>
    <row r="3384" spans="1:35" ht="15.75" customHeight="1" x14ac:dyDescent="0.2">
      <c r="A3384" s="9">
        <v>3384</v>
      </c>
      <c r="B3384" s="9">
        <v>2.0912937999999999</v>
      </c>
      <c r="C3384" s="9">
        <v>7.6023829999999997</v>
      </c>
      <c r="D3384" s="9">
        <v>2</v>
      </c>
      <c r="E3384" s="9">
        <v>3.5758386</v>
      </c>
      <c r="F3384" s="9">
        <v>8.1844529999999995</v>
      </c>
      <c r="G3384" s="9">
        <v>-0.117714204</v>
      </c>
      <c r="H3384" s="9">
        <v>3.3333332E-3</v>
      </c>
      <c r="I3384" s="9">
        <v>7.4520124999999998E-3</v>
      </c>
      <c r="J3384" s="9">
        <v>1.8880781</v>
      </c>
      <c r="K3384" s="9">
        <v>291.69542999999999</v>
      </c>
      <c r="L3384" s="9">
        <v>23.870647000000002</v>
      </c>
      <c r="M3384" s="9">
        <v>19.937550000000002</v>
      </c>
      <c r="N3384" s="9">
        <v>0.54388665999999997</v>
      </c>
      <c r="O3384" s="9">
        <v>17.337837</v>
      </c>
      <c r="P3384" s="9">
        <v>18.930945999999999</v>
      </c>
      <c r="Q3384" s="9">
        <v>28.981138000000001</v>
      </c>
      <c r="R3384" s="9">
        <v>0.30087429999999998</v>
      </c>
      <c r="S3384" s="9">
        <v>0.101333335</v>
      </c>
      <c r="T3384" s="9">
        <v>4.75</v>
      </c>
      <c r="U3384" s="9">
        <v>22</v>
      </c>
      <c r="V3384" s="9">
        <v>9.5333329999999994E-2</v>
      </c>
      <c r="W3384" s="9">
        <v>6.6666669999999997E-2</v>
      </c>
      <c r="X3384" s="9">
        <v>9.6729509999999994</v>
      </c>
      <c r="Y3384" s="9">
        <v>8.2201210000000007</v>
      </c>
      <c r="Z3384" s="9">
        <v>1.4889399999999999</v>
      </c>
      <c r="AA3384" s="9">
        <v>2.2895262000000001</v>
      </c>
      <c r="AB3384" s="9">
        <v>16.538489999999999</v>
      </c>
      <c r="AC3384" s="9">
        <v>15.036936000000001</v>
      </c>
      <c r="AD3384" s="9">
        <v>13.008850000000001</v>
      </c>
      <c r="AE3384" s="9">
        <v>11.724964</v>
      </c>
      <c r="AF3384" s="9">
        <v>41.593975</v>
      </c>
      <c r="AG3384" s="9">
        <v>38.561461999999999</v>
      </c>
      <c r="AH3384" s="9">
        <v>34.029243000000001</v>
      </c>
      <c r="AI3384" s="9">
        <v>41.628723000000001</v>
      </c>
    </row>
    <row r="3385" spans="1:35" ht="15.75" hidden="1" customHeight="1" x14ac:dyDescent="0.2">
      <c r="A3385" s="9">
        <v>3385</v>
      </c>
      <c r="E3385" s="9">
        <v>2.7529647000000002</v>
      </c>
      <c r="F3385" s="9">
        <v>6.9587802999999999</v>
      </c>
    </row>
    <row r="3386" spans="1:35" ht="15.75" hidden="1" customHeight="1" x14ac:dyDescent="0.2">
      <c r="A3386" s="9">
        <v>3386</v>
      </c>
    </row>
    <row r="3387" spans="1:35" ht="15.75" customHeight="1" x14ac:dyDescent="0.2">
      <c r="A3387" s="9">
        <v>3387</v>
      </c>
      <c r="B3387" s="9">
        <v>7.7465250000000001</v>
      </c>
      <c r="C3387" s="9">
        <v>17.176072999999999</v>
      </c>
      <c r="D3387" s="9">
        <v>2</v>
      </c>
      <c r="E3387" s="9">
        <v>1.6352887</v>
      </c>
      <c r="F3387" s="9">
        <v>4.6685819999999998</v>
      </c>
      <c r="G3387" s="9">
        <v>-0.55209284999999997</v>
      </c>
      <c r="H3387" s="9">
        <v>6.6241140000000004E-2</v>
      </c>
      <c r="I3387" s="9">
        <v>5.6891985999999997E-3</v>
      </c>
      <c r="J3387" s="9">
        <v>3.3691018000000001</v>
      </c>
      <c r="K3387" s="9">
        <v>295.92914000000002</v>
      </c>
      <c r="L3387" s="9">
        <v>48.808280000000003</v>
      </c>
      <c r="M3387" s="9">
        <v>34.22099</v>
      </c>
      <c r="N3387" s="9">
        <v>1.3404583000000001</v>
      </c>
      <c r="O3387" s="9">
        <v>11.825367999999999</v>
      </c>
      <c r="P3387" s="9">
        <v>13.786429999999999</v>
      </c>
      <c r="Q3387" s="9">
        <v>2.7619424000000001</v>
      </c>
      <c r="R3387" s="9">
        <v>0.112888366</v>
      </c>
      <c r="S3387" s="9">
        <v>6.3947989999999996E-2</v>
      </c>
      <c r="T3387" s="9">
        <v>2.8220858999999998</v>
      </c>
      <c r="U3387" s="9">
        <v>17.177914000000001</v>
      </c>
      <c r="V3387" s="9">
        <v>4.2495979999999998</v>
      </c>
      <c r="W3387" s="9">
        <v>8.2907799999999998</v>
      </c>
      <c r="X3387" s="9">
        <v>7.9594316000000003</v>
      </c>
      <c r="Y3387" s="9">
        <v>6.4631439999999998</v>
      </c>
      <c r="Z3387" s="9">
        <v>2.2638552000000001</v>
      </c>
      <c r="AA3387" s="9">
        <v>4.0888</v>
      </c>
      <c r="AB3387" s="9">
        <v>12.670021</v>
      </c>
      <c r="AC3387" s="9">
        <v>5.5794734999999998</v>
      </c>
      <c r="AD3387" s="9">
        <v>8.0672979999999992</v>
      </c>
      <c r="AE3387" s="9">
        <v>3.8396902000000002</v>
      </c>
      <c r="AF3387" s="9">
        <v>55.251736000000001</v>
      </c>
      <c r="AG3387" s="9">
        <v>92.886570000000006</v>
      </c>
      <c r="AH3387" s="9">
        <v>54.161589999999997</v>
      </c>
      <c r="AI3387" s="9">
        <v>94.698400000000007</v>
      </c>
    </row>
    <row r="3388" spans="1:35" ht="15.75" hidden="1" customHeight="1" x14ac:dyDescent="0.2">
      <c r="A3388" s="9">
        <v>3388</v>
      </c>
      <c r="E3388" s="9">
        <v>2.6163577999999998</v>
      </c>
      <c r="F3388" s="9">
        <v>6.9450969999999996</v>
      </c>
      <c r="I3388" s="9">
        <v>6.0607498000000001E-3</v>
      </c>
      <c r="J3388" s="9">
        <v>2.2047686999999998</v>
      </c>
      <c r="K3388" s="9">
        <v>296.51236</v>
      </c>
      <c r="L3388" s="9">
        <v>37.988697000000002</v>
      </c>
      <c r="M3388" s="9">
        <v>37.754016999999997</v>
      </c>
      <c r="N3388" s="9">
        <v>1.1833895000000001</v>
      </c>
      <c r="O3388" s="9">
        <v>14.618887000000001</v>
      </c>
      <c r="P3388" s="9">
        <v>16.396478999999999</v>
      </c>
      <c r="Q3388" s="9">
        <v>14.87</v>
      </c>
      <c r="X3388" s="9">
        <v>11.579363000000001</v>
      </c>
      <c r="Y3388" s="9">
        <v>9.9977870000000006</v>
      </c>
      <c r="Z3388" s="9">
        <v>2.3790822</v>
      </c>
      <c r="AA3388" s="9">
        <v>4.0095577000000002</v>
      </c>
      <c r="AB3388" s="9">
        <v>13.609883999999999</v>
      </c>
      <c r="AC3388" s="9">
        <v>8.0915440000000007</v>
      </c>
      <c r="AD3388" s="9">
        <v>9.4955289999999994</v>
      </c>
      <c r="AE3388" s="9">
        <v>5.0997972000000003</v>
      </c>
      <c r="AF3388" s="9">
        <v>65.941239999999993</v>
      </c>
      <c r="AG3388" s="9">
        <v>94.041449999999998</v>
      </c>
      <c r="AH3388" s="9">
        <v>49.818309999999997</v>
      </c>
      <c r="AI3388" s="9">
        <v>79.958870000000005</v>
      </c>
    </row>
    <row r="3389" spans="1:35" ht="15.75" hidden="1" customHeight="1" x14ac:dyDescent="0.2">
      <c r="A3389" s="9">
        <v>3389</v>
      </c>
    </row>
    <row r="3390" spans="1:35" ht="15.75" customHeight="1" x14ac:dyDescent="0.2">
      <c r="A3390" s="9">
        <v>3390</v>
      </c>
      <c r="B3390" s="9">
        <v>0.445664</v>
      </c>
      <c r="C3390" s="9">
        <v>1.3970195999999999</v>
      </c>
      <c r="D3390" s="9">
        <v>2</v>
      </c>
      <c r="E3390" s="9">
        <v>2.0870422999999998</v>
      </c>
      <c r="F3390" s="9">
        <v>7.2149409999999996</v>
      </c>
      <c r="G3390" s="9">
        <v>-2.8351860000000002</v>
      </c>
      <c r="H3390" s="9">
        <v>2.4324325000000002E-3</v>
      </c>
      <c r="I3390" s="9">
        <v>6.2042440000000003E-3</v>
      </c>
      <c r="J3390" s="9">
        <v>0.86926365000000005</v>
      </c>
      <c r="K3390" s="9">
        <v>299.27936</v>
      </c>
      <c r="L3390" s="9">
        <v>43.676043999999997</v>
      </c>
      <c r="M3390" s="9">
        <v>37.048267000000003</v>
      </c>
      <c r="N3390" s="9">
        <v>1.4038233</v>
      </c>
      <c r="O3390" s="9">
        <v>13.805066</v>
      </c>
      <c r="P3390" s="9">
        <v>14.546412999999999</v>
      </c>
      <c r="Q3390" s="9">
        <v>0.38389328</v>
      </c>
      <c r="R3390" s="9">
        <v>0.20337598000000001</v>
      </c>
      <c r="S3390" s="9">
        <v>1.5675675E-2</v>
      </c>
      <c r="T3390" s="9">
        <v>1.7142857</v>
      </c>
      <c r="U3390" s="9">
        <v>15.6</v>
      </c>
      <c r="V3390" s="9">
        <v>0</v>
      </c>
      <c r="W3390" s="9">
        <v>0</v>
      </c>
      <c r="X3390" s="9">
        <v>8.2839569999999991</v>
      </c>
      <c r="Y3390" s="9">
        <v>7.1629699999999996</v>
      </c>
      <c r="Z3390" s="9">
        <v>2.5694013</v>
      </c>
      <c r="AA3390" s="9">
        <v>4.1311989999999996</v>
      </c>
      <c r="AB3390" s="9">
        <v>12.471759</v>
      </c>
      <c r="AC3390" s="9">
        <v>8.4983830000000005</v>
      </c>
      <c r="AD3390" s="9">
        <v>8.5014120000000002</v>
      </c>
      <c r="AE3390" s="9">
        <v>5.1676826</v>
      </c>
      <c r="AF3390" s="9">
        <v>52.495130000000003</v>
      </c>
      <c r="AG3390" s="9">
        <v>76.810860000000005</v>
      </c>
      <c r="AH3390" s="9">
        <v>55.664608000000001</v>
      </c>
      <c r="AI3390" s="9">
        <v>79.678669999999997</v>
      </c>
    </row>
    <row r="3391" spans="1:35" ht="15.75" customHeight="1" x14ac:dyDescent="0.2">
      <c r="A3391" s="9">
        <v>3391</v>
      </c>
      <c r="B3391" s="9">
        <v>2.0168097</v>
      </c>
      <c r="C3391" s="9">
        <v>8.6604089999999996</v>
      </c>
      <c r="D3391" s="9">
        <v>2</v>
      </c>
      <c r="E3391" s="9">
        <v>1.5637182999999999</v>
      </c>
      <c r="F3391" s="9">
        <v>5.0029849999999998</v>
      </c>
      <c r="G3391" s="9">
        <v>0.32883936000000002</v>
      </c>
      <c r="H3391" s="9">
        <v>2.1111109999999999E-2</v>
      </c>
      <c r="I3391" s="9">
        <v>6.4959229999999998E-3</v>
      </c>
      <c r="J3391" s="9">
        <v>1.4747672000000001</v>
      </c>
      <c r="K3391" s="9">
        <v>295.76157000000001</v>
      </c>
      <c r="L3391" s="9">
        <v>41.326244000000003</v>
      </c>
      <c r="M3391" s="9">
        <v>35.73948</v>
      </c>
      <c r="N3391" s="9">
        <v>1.0331504</v>
      </c>
      <c r="O3391" s="9">
        <v>13.791779999999999</v>
      </c>
      <c r="P3391" s="9">
        <v>14.974249</v>
      </c>
      <c r="Q3391" s="9">
        <v>31.706900000000001</v>
      </c>
      <c r="R3391" s="9">
        <v>0.84353409999999995</v>
      </c>
      <c r="S3391" s="9">
        <v>3.5555556000000002E-2</v>
      </c>
      <c r="T3391" s="9">
        <v>7.875</v>
      </c>
      <c r="U3391" s="9">
        <v>22</v>
      </c>
      <c r="V3391" s="9">
        <v>0.71111106999999996</v>
      </c>
      <c r="W3391" s="9">
        <v>6.7777776999999997</v>
      </c>
      <c r="X3391" s="9">
        <v>10.100198000000001</v>
      </c>
      <c r="Y3391" s="9">
        <v>8.3346319999999992</v>
      </c>
      <c r="Z3391" s="9">
        <v>2.0567012</v>
      </c>
      <c r="AA3391" s="9">
        <v>3.5818248000000001</v>
      </c>
      <c r="AB3391" s="9">
        <v>12.945589999999999</v>
      </c>
      <c r="AC3391" s="9">
        <v>8.4695835000000006</v>
      </c>
      <c r="AD3391" s="9">
        <v>8.8389950000000006</v>
      </c>
      <c r="AE3391" s="9">
        <v>5.4324564999999998</v>
      </c>
      <c r="AF3391" s="9">
        <v>56.70382</v>
      </c>
      <c r="AG3391" s="9">
        <v>77.231700000000004</v>
      </c>
      <c r="AH3391" s="9">
        <v>51.361908</v>
      </c>
      <c r="AI3391" s="9">
        <v>79.193439999999995</v>
      </c>
    </row>
    <row r="3392" spans="1:35" ht="15.75" hidden="1" customHeight="1" x14ac:dyDescent="0.2">
      <c r="A3392" s="9">
        <v>3392</v>
      </c>
    </row>
    <row r="3393" spans="1:35" ht="15.75" customHeight="1" x14ac:dyDescent="0.2">
      <c r="A3393" s="9">
        <v>3393</v>
      </c>
      <c r="B3393" s="9">
        <v>1.8596486999999999</v>
      </c>
      <c r="C3393" s="9">
        <v>5.1868916</v>
      </c>
      <c r="D3393" s="9">
        <v>2</v>
      </c>
      <c r="E3393" s="9">
        <v>2.8309443000000001</v>
      </c>
      <c r="F3393" s="9">
        <v>8.9460510000000006</v>
      </c>
      <c r="G3393" s="9">
        <v>0.16881257</v>
      </c>
      <c r="H3393" s="9">
        <v>7.6600699999999997E-3</v>
      </c>
      <c r="I3393" s="9">
        <v>5.9846609999999996E-3</v>
      </c>
      <c r="J3393" s="9">
        <v>1.9579346</v>
      </c>
      <c r="K3393" s="9">
        <v>298.18729999999999</v>
      </c>
      <c r="L3393" s="9">
        <v>48.839869999999998</v>
      </c>
      <c r="M3393" s="9">
        <v>34.05762</v>
      </c>
      <c r="N3393" s="9">
        <v>1.5678904</v>
      </c>
      <c r="O3393" s="9">
        <v>12.158878</v>
      </c>
      <c r="P3393" s="9">
        <v>13.945676000000001</v>
      </c>
      <c r="Q3393" s="9">
        <v>0.50286805999999995</v>
      </c>
      <c r="R3393" s="9">
        <v>6.3812309999999997E-2</v>
      </c>
      <c r="S3393" s="9">
        <v>2.7012999999999998E-3</v>
      </c>
      <c r="T3393" s="9">
        <v>1.4087193</v>
      </c>
      <c r="U3393" s="9">
        <v>13.147945</v>
      </c>
      <c r="V3393" s="9">
        <v>1.3490104999999999</v>
      </c>
      <c r="W3393" s="9">
        <v>2.1804423000000002</v>
      </c>
      <c r="X3393" s="9">
        <v>9.2387680000000003</v>
      </c>
      <c r="Y3393" s="9">
        <v>6.5503729999999996</v>
      </c>
      <c r="Z3393" s="9">
        <v>2.9266138000000002</v>
      </c>
      <c r="AA3393" s="9">
        <v>4.8225340000000001</v>
      </c>
      <c r="AB3393" s="9">
        <v>11.068911999999999</v>
      </c>
      <c r="AC3393" s="9">
        <v>5.9754180000000003</v>
      </c>
      <c r="AD3393" s="9">
        <v>7.3124422999999998</v>
      </c>
      <c r="AE3393" s="9">
        <v>4.5686770000000001</v>
      </c>
      <c r="AF3393" s="9">
        <v>60.917786</v>
      </c>
      <c r="AG3393" s="9">
        <v>78.113900000000001</v>
      </c>
      <c r="AH3393" s="9">
        <v>62.497543</v>
      </c>
      <c r="AI3393" s="9">
        <v>90.984039999999993</v>
      </c>
    </row>
    <row r="3394" spans="1:35" ht="15.75" hidden="1" customHeight="1" x14ac:dyDescent="0.2">
      <c r="A3394" s="9">
        <v>3394</v>
      </c>
    </row>
    <row r="3395" spans="1:35" ht="15.75" customHeight="1" x14ac:dyDescent="0.2">
      <c r="A3395" s="9">
        <v>3395</v>
      </c>
      <c r="B3395" s="9">
        <v>3.5909366999999999</v>
      </c>
      <c r="C3395" s="9">
        <v>13.697296</v>
      </c>
      <c r="D3395" s="9">
        <v>2.8525640000000001</v>
      </c>
      <c r="E3395" s="9">
        <v>1.8098063</v>
      </c>
      <c r="F3395" s="9">
        <v>4.6719900000000001</v>
      </c>
      <c r="G3395" s="9">
        <v>0.50615860000000001</v>
      </c>
      <c r="H3395" s="9">
        <v>8.2692310000000002E-3</v>
      </c>
      <c r="I3395" s="9">
        <v>5.3841549999999998E-3</v>
      </c>
      <c r="J3395" s="9">
        <v>1.6532986999999999</v>
      </c>
      <c r="K3395" s="9">
        <v>297.90832999999998</v>
      </c>
      <c r="L3395" s="9">
        <v>56.550710000000002</v>
      </c>
      <c r="M3395" s="9">
        <v>37.070213000000003</v>
      </c>
      <c r="N3395" s="9">
        <v>1.5632367</v>
      </c>
      <c r="O3395" s="9">
        <v>10.416632</v>
      </c>
      <c r="P3395" s="9">
        <v>11.647876999999999</v>
      </c>
      <c r="Q3395" s="9">
        <v>0.81870410000000005</v>
      </c>
      <c r="R3395" s="9">
        <v>2.6255733999999999E-2</v>
      </c>
      <c r="S3395" s="9">
        <v>7.6089749999999998E-2</v>
      </c>
      <c r="T3395" s="9">
        <v>1.6571429</v>
      </c>
      <c r="U3395" s="9">
        <v>12.457143</v>
      </c>
      <c r="V3395" s="9">
        <v>2.3076922E-2</v>
      </c>
      <c r="W3395" s="9">
        <v>8.3333335999999994E-2</v>
      </c>
      <c r="X3395" s="9">
        <v>7.5637274000000003</v>
      </c>
      <c r="Y3395" s="9">
        <v>6.7418412999999999</v>
      </c>
      <c r="Z3395" s="9">
        <v>2.6297269999999999</v>
      </c>
      <c r="AA3395" s="9">
        <v>4.1497159999999997</v>
      </c>
      <c r="AB3395" s="9">
        <v>9.5784330000000004</v>
      </c>
      <c r="AC3395" s="9">
        <v>5.7869089999999996</v>
      </c>
      <c r="AD3395" s="9">
        <v>6.0704865000000003</v>
      </c>
      <c r="AE3395" s="9">
        <v>3.9416186999999998</v>
      </c>
      <c r="AF3395" s="9">
        <v>52.718178000000002</v>
      </c>
      <c r="AG3395" s="9">
        <v>72.032960000000003</v>
      </c>
      <c r="AH3395" s="9">
        <v>71.63888</v>
      </c>
      <c r="AI3395" s="9">
        <v>92.671390000000002</v>
      </c>
    </row>
    <row r="3396" spans="1:35" ht="15.75" hidden="1" customHeight="1" x14ac:dyDescent="0.2">
      <c r="A3396" s="9">
        <v>3396</v>
      </c>
    </row>
    <row r="3397" spans="1:35" ht="15.75" hidden="1" customHeight="1" x14ac:dyDescent="0.2">
      <c r="A3397" s="9">
        <v>3397</v>
      </c>
    </row>
    <row r="3398" spans="1:35" ht="15.75" hidden="1" customHeight="1" x14ac:dyDescent="0.2">
      <c r="A3398" s="9">
        <v>3398</v>
      </c>
    </row>
    <row r="3399" spans="1:35" ht="15.75" hidden="1" customHeight="1" x14ac:dyDescent="0.2">
      <c r="A3399" s="9">
        <v>3399</v>
      </c>
    </row>
    <row r="3400" spans="1:35" ht="15.75" hidden="1" customHeight="1" x14ac:dyDescent="0.2">
      <c r="A3400" s="9">
        <v>3400</v>
      </c>
    </row>
    <row r="3401" spans="1:35" ht="15.75" customHeight="1" x14ac:dyDescent="0.2">
      <c r="A3401" s="9">
        <v>3401</v>
      </c>
      <c r="B3401" s="9">
        <v>1.9320309</v>
      </c>
      <c r="C3401" s="9">
        <v>7.7798429999999996</v>
      </c>
      <c r="D3401" s="9">
        <v>2</v>
      </c>
      <c r="E3401" s="9">
        <v>2.0226068000000001</v>
      </c>
      <c r="F3401" s="9">
        <v>6.4235496999999997</v>
      </c>
      <c r="G3401" s="9">
        <v>-2.5030465</v>
      </c>
      <c r="H3401" s="9">
        <v>3.6944444999999999E-2</v>
      </c>
      <c r="I3401" s="9">
        <v>7.0527009999999998E-3</v>
      </c>
      <c r="J3401" s="9">
        <v>2.2942573999999998</v>
      </c>
      <c r="K3401" s="9">
        <v>295.59160000000003</v>
      </c>
      <c r="L3401" s="9">
        <v>33.297530000000002</v>
      </c>
      <c r="M3401" s="9">
        <v>30.534624000000001</v>
      </c>
      <c r="N3401" s="9">
        <v>0.91654290000000005</v>
      </c>
      <c r="O3401" s="9">
        <v>15.340783999999999</v>
      </c>
      <c r="P3401" s="9">
        <v>16.895143999999998</v>
      </c>
      <c r="Q3401" s="9">
        <v>44.113930000000003</v>
      </c>
      <c r="R3401" s="9">
        <v>0.62940759999999996</v>
      </c>
      <c r="S3401" s="9">
        <v>1.3611111E-2</v>
      </c>
      <c r="T3401" s="9">
        <v>8.6</v>
      </c>
      <c r="U3401" s="9">
        <v>21.514285999999998</v>
      </c>
      <c r="V3401" s="9">
        <v>1.1772222999999999</v>
      </c>
      <c r="W3401" s="9">
        <v>2.6944444000000001</v>
      </c>
      <c r="X3401" s="9">
        <v>10.834943000000001</v>
      </c>
      <c r="Y3401" s="9">
        <v>9.4116789999999995</v>
      </c>
      <c r="Z3401" s="9">
        <v>1.8466408000000001</v>
      </c>
      <c r="AA3401" s="9">
        <v>3.3436792</v>
      </c>
      <c r="AB3401" s="9">
        <v>13.968578000000001</v>
      </c>
      <c r="AC3401" s="9">
        <v>11.740702000000001</v>
      </c>
      <c r="AD3401" s="9">
        <v>11.617505</v>
      </c>
      <c r="AE3401" s="9">
        <v>8.6488910000000008</v>
      </c>
      <c r="AF3401" s="9">
        <v>54.372096999999997</v>
      </c>
      <c r="AG3401" s="9">
        <v>61.191090000000003</v>
      </c>
      <c r="AH3401" s="9">
        <v>44.470683999999999</v>
      </c>
      <c r="AI3401" s="9">
        <v>57.875748000000002</v>
      </c>
    </row>
    <row r="3402" spans="1:35" ht="15.75" hidden="1" customHeight="1" x14ac:dyDescent="0.2">
      <c r="A3402" s="9">
        <v>3402</v>
      </c>
    </row>
    <row r="3403" spans="1:35" ht="15.75" hidden="1" customHeight="1" x14ac:dyDescent="0.2">
      <c r="A3403" s="9">
        <v>3403</v>
      </c>
    </row>
    <row r="3404" spans="1:35" ht="15.75" hidden="1" customHeight="1" x14ac:dyDescent="0.2">
      <c r="A3404" s="9">
        <v>3404</v>
      </c>
      <c r="E3404" s="9">
        <v>1.4194567</v>
      </c>
      <c r="F3404" s="9">
        <v>4.4341526</v>
      </c>
    </row>
    <row r="3405" spans="1:35" ht="15.75" customHeight="1" x14ac:dyDescent="0.2">
      <c r="A3405" s="9">
        <v>3405</v>
      </c>
      <c r="B3405" s="9">
        <v>7.4649204999999998</v>
      </c>
      <c r="C3405" s="9">
        <v>16.51418</v>
      </c>
      <c r="D3405" s="9">
        <v>2.988372</v>
      </c>
      <c r="E3405" s="9">
        <v>1.7573302</v>
      </c>
      <c r="F3405" s="9">
        <v>5.8524089999999998</v>
      </c>
      <c r="G3405" s="9">
        <v>0.89342975999999996</v>
      </c>
      <c r="H3405" s="9">
        <v>9.7093020000000002E-2</v>
      </c>
      <c r="I3405" s="9">
        <v>7.0909639999999999E-3</v>
      </c>
      <c r="J3405" s="9">
        <v>2.8416416999999998</v>
      </c>
      <c r="K3405" s="9">
        <v>295.40676999999999</v>
      </c>
      <c r="L3405" s="9">
        <v>32.707293999999997</v>
      </c>
      <c r="M3405" s="9">
        <v>28.996641</v>
      </c>
      <c r="N3405" s="9">
        <v>0.90821165000000004</v>
      </c>
      <c r="O3405" s="9">
        <v>15.343966500000001</v>
      </c>
      <c r="P3405" s="9">
        <v>17.19828</v>
      </c>
      <c r="Q3405" s="9">
        <v>31.258709</v>
      </c>
      <c r="R3405" s="9">
        <v>0.4114197</v>
      </c>
      <c r="S3405" s="9">
        <v>1.616279E-2</v>
      </c>
      <c r="T3405" s="9">
        <v>6.7733334999999997</v>
      </c>
      <c r="U3405" s="9">
        <v>21.746666000000001</v>
      </c>
      <c r="V3405" s="9">
        <v>3.3952323999999998</v>
      </c>
      <c r="W3405" s="9">
        <v>15.395349</v>
      </c>
      <c r="X3405" s="9">
        <v>10.978508</v>
      </c>
      <c r="Y3405" s="9">
        <v>9.4321870000000008</v>
      </c>
      <c r="Z3405" s="9">
        <v>1.8638538</v>
      </c>
      <c r="AA3405" s="9">
        <v>3.4237885000000001</v>
      </c>
      <c r="AB3405" s="9">
        <v>13.729222</v>
      </c>
      <c r="AC3405" s="9">
        <v>11.511348</v>
      </c>
      <c r="AD3405" s="9">
        <v>11.337615</v>
      </c>
      <c r="AE3405" s="9">
        <v>8.7256009999999993</v>
      </c>
      <c r="AF3405" s="9">
        <v>54.790011999999997</v>
      </c>
      <c r="AG3405" s="9">
        <v>58.764009999999999</v>
      </c>
      <c r="AH3405" s="9">
        <v>45.210514000000003</v>
      </c>
      <c r="AI3405" s="9">
        <v>57.61665</v>
      </c>
    </row>
    <row r="3406" spans="1:35" ht="15.75" customHeight="1" x14ac:dyDescent="0.2">
      <c r="A3406" s="9">
        <v>3406</v>
      </c>
      <c r="B3406" s="9">
        <v>7.3889250000000004</v>
      </c>
      <c r="C3406" s="9">
        <v>17.648754</v>
      </c>
      <c r="D3406" s="9">
        <v>2</v>
      </c>
      <c r="E3406" s="9">
        <v>1.9658363000000001</v>
      </c>
      <c r="F3406" s="9">
        <v>5.6662100000000004</v>
      </c>
      <c r="G3406" s="9">
        <v>-0.34296866999999998</v>
      </c>
      <c r="H3406" s="9">
        <v>7.3231935999999997E-2</v>
      </c>
      <c r="I3406" s="9">
        <v>5.5368086E-3</v>
      </c>
      <c r="J3406" s="9">
        <v>3.566665</v>
      </c>
      <c r="K3406" s="9">
        <v>294.51038</v>
      </c>
      <c r="L3406" s="9">
        <v>45.294155000000003</v>
      </c>
      <c r="M3406" s="9">
        <v>32.039433000000002</v>
      </c>
      <c r="N3406" s="9">
        <v>1.1530492999999999</v>
      </c>
      <c r="O3406" s="9">
        <v>12.633566</v>
      </c>
      <c r="P3406" s="9">
        <v>14.672253</v>
      </c>
      <c r="Q3406" s="9">
        <v>4.1255410000000001</v>
      </c>
      <c r="R3406" s="9">
        <v>0.11221786</v>
      </c>
      <c r="S3406" s="9">
        <v>6.9202700000000006E-2</v>
      </c>
      <c r="T3406" s="9">
        <v>2.368932</v>
      </c>
      <c r="U3406" s="9">
        <v>16.888349999999999</v>
      </c>
      <c r="V3406" s="9">
        <v>4.3816730000000002</v>
      </c>
      <c r="W3406" s="9">
        <v>8.2965780000000002</v>
      </c>
      <c r="X3406" s="9">
        <v>8.5641820000000006</v>
      </c>
      <c r="Y3406" s="9">
        <v>6.6636256999999999</v>
      </c>
      <c r="Z3406" s="9">
        <v>1.9888375</v>
      </c>
      <c r="AA3406" s="9">
        <v>3.5608938000000001</v>
      </c>
      <c r="AB3406" s="9">
        <v>13.560345999999999</v>
      </c>
      <c r="AC3406" s="9">
        <v>5.985309</v>
      </c>
      <c r="AD3406" s="9">
        <v>8.6830149999999993</v>
      </c>
      <c r="AE3406" s="9">
        <v>4.0624843000000004</v>
      </c>
      <c r="AF3406" s="9">
        <v>51.15842</v>
      </c>
      <c r="AG3406" s="9">
        <v>90.770319999999998</v>
      </c>
      <c r="AH3406" s="9">
        <v>50.425002999999997</v>
      </c>
      <c r="AI3406" s="9">
        <v>91.684746000000004</v>
      </c>
    </row>
    <row r="3407" spans="1:35" ht="15.75" hidden="1" customHeight="1" x14ac:dyDescent="0.2">
      <c r="A3407" s="9">
        <v>3407</v>
      </c>
    </row>
    <row r="3408" spans="1:35" ht="15.75" customHeight="1" x14ac:dyDescent="0.2">
      <c r="A3408" s="9">
        <v>3408</v>
      </c>
      <c r="B3408" s="9">
        <v>7.4294972000000001</v>
      </c>
      <c r="C3408" s="9">
        <v>17.418786999999998</v>
      </c>
      <c r="D3408" s="9">
        <v>2.4801864999999998</v>
      </c>
      <c r="E3408" s="9">
        <v>2.2834089</v>
      </c>
      <c r="F3408" s="9">
        <v>5.5981709999999998</v>
      </c>
      <c r="G3408" s="9">
        <v>0.13866349</v>
      </c>
      <c r="H3408" s="9">
        <v>6.3170165E-2</v>
      </c>
      <c r="I3408" s="9">
        <v>5.3445627000000004E-3</v>
      </c>
      <c r="J3408" s="9">
        <v>2.5658943999999999</v>
      </c>
      <c r="K3408" s="9">
        <v>294.82549999999998</v>
      </c>
      <c r="L3408" s="9">
        <v>49.815178000000003</v>
      </c>
      <c r="M3408" s="9">
        <v>36.547522999999998</v>
      </c>
      <c r="N3408" s="9">
        <v>1.2573198000000001</v>
      </c>
      <c r="O3408" s="9">
        <v>11.708181</v>
      </c>
      <c r="P3408" s="9">
        <v>13.401662</v>
      </c>
      <c r="Q3408" s="9">
        <v>1.0983733</v>
      </c>
      <c r="R3408" s="9">
        <v>5.5753763999999997E-2</v>
      </c>
      <c r="S3408" s="9">
        <v>0.13608359</v>
      </c>
      <c r="T3408" s="9">
        <v>2.2798354999999999</v>
      </c>
      <c r="U3408" s="9">
        <v>16.732510000000001</v>
      </c>
      <c r="V3408" s="9">
        <v>3.7162004</v>
      </c>
      <c r="W3408" s="9">
        <v>7.074592</v>
      </c>
      <c r="X3408" s="9">
        <v>11.20561</v>
      </c>
      <c r="Y3408" s="9">
        <v>8.1552600000000002</v>
      </c>
      <c r="Z3408" s="9">
        <v>2.0987480000000001</v>
      </c>
      <c r="AA3408" s="9">
        <v>3.7034370000000001</v>
      </c>
      <c r="AB3408" s="9">
        <v>11.303894</v>
      </c>
      <c r="AC3408" s="9">
        <v>5.8472122999999998</v>
      </c>
      <c r="AD3408" s="9">
        <v>7.1829260000000001</v>
      </c>
      <c r="AE3408" s="9">
        <v>3.8962553</v>
      </c>
      <c r="AF3408" s="9">
        <v>56.042862</v>
      </c>
      <c r="AG3408" s="9">
        <v>87.193436000000005</v>
      </c>
      <c r="AH3408" s="9">
        <v>61.519672</v>
      </c>
      <c r="AI3408" s="9">
        <v>93.847660000000005</v>
      </c>
    </row>
    <row r="3409" spans="1:35" ht="15.75" customHeight="1" x14ac:dyDescent="0.2">
      <c r="A3409" s="9">
        <v>3409</v>
      </c>
      <c r="B3409" s="9">
        <v>5.5218109999999996</v>
      </c>
      <c r="C3409" s="9">
        <v>13.722804</v>
      </c>
      <c r="D3409" s="9">
        <v>2</v>
      </c>
      <c r="E3409" s="9">
        <v>1.8736923000000001</v>
      </c>
      <c r="F3409" s="9">
        <v>4.9523305999999998</v>
      </c>
      <c r="G3409" s="9">
        <v>-0.63265000000000005</v>
      </c>
      <c r="H3409" s="9">
        <v>6.5657149999999997E-2</v>
      </c>
      <c r="I3409" s="9">
        <v>5.7445949999999999E-3</v>
      </c>
      <c r="J3409" s="9">
        <v>3.3585470000000002</v>
      </c>
      <c r="K3409" s="9">
        <v>295.84264999999999</v>
      </c>
      <c r="L3409" s="9">
        <v>48.540759999999999</v>
      </c>
      <c r="M3409" s="9">
        <v>33.993523000000003</v>
      </c>
      <c r="N3409" s="9">
        <v>1.3256540000000001</v>
      </c>
      <c r="O3409" s="9">
        <v>11.885581</v>
      </c>
      <c r="P3409" s="9">
        <v>13.842003999999999</v>
      </c>
      <c r="Q3409" s="9">
        <v>2.1106799999999999</v>
      </c>
      <c r="R3409" s="9">
        <v>0.17624961</v>
      </c>
      <c r="S3409" s="9">
        <v>6.2228569999999997E-2</v>
      </c>
      <c r="T3409" s="9">
        <v>3.5369126999999998</v>
      </c>
      <c r="U3409" s="9">
        <v>18.027397000000001</v>
      </c>
      <c r="V3409" s="9">
        <v>9.0539430000000003</v>
      </c>
      <c r="W3409" s="9">
        <v>8.3371429999999993</v>
      </c>
      <c r="X3409" s="9">
        <v>7.9928569999999999</v>
      </c>
      <c r="Y3409" s="9">
        <v>6.4558716</v>
      </c>
      <c r="Z3409" s="9">
        <v>2.2324017999999999</v>
      </c>
      <c r="AA3409" s="9">
        <v>4.0765529999999996</v>
      </c>
      <c r="AB3409" s="9">
        <v>12.796388</v>
      </c>
      <c r="AC3409" s="9">
        <v>5.6092342999999998</v>
      </c>
      <c r="AD3409" s="9">
        <v>8.1766679999999994</v>
      </c>
      <c r="AE3409" s="9">
        <v>3.8472354000000002</v>
      </c>
      <c r="AF3409" s="9">
        <v>54.543807999999999</v>
      </c>
      <c r="AG3409" s="9">
        <v>92.355834999999999</v>
      </c>
      <c r="AH3409" s="9">
        <v>53.598080000000003</v>
      </c>
      <c r="AI3409" s="9">
        <v>94.517759999999996</v>
      </c>
    </row>
    <row r="3410" spans="1:35" ht="15.75" hidden="1" customHeight="1" x14ac:dyDescent="0.2">
      <c r="A3410" s="9">
        <v>3410</v>
      </c>
    </row>
    <row r="3411" spans="1:35" ht="15.75" hidden="1" customHeight="1" x14ac:dyDescent="0.2">
      <c r="A3411" s="9">
        <v>3411</v>
      </c>
      <c r="E3411" s="9">
        <v>3.6443002</v>
      </c>
      <c r="F3411" s="9">
        <v>8.1856869999999997</v>
      </c>
      <c r="I3411" s="9">
        <v>6.6793959999999998E-3</v>
      </c>
      <c r="J3411" s="9">
        <v>1.8035756000000001</v>
      </c>
      <c r="K3411" s="9">
        <v>297.73327999999998</v>
      </c>
      <c r="L3411" s="9">
        <v>42.877791999999999</v>
      </c>
      <c r="M3411" s="9">
        <v>37.692028000000001</v>
      </c>
      <c r="N3411" s="9">
        <v>1.267026</v>
      </c>
      <c r="O3411" s="9">
        <v>13.593016</v>
      </c>
      <c r="P3411" s="9">
        <v>15.018217999999999</v>
      </c>
      <c r="Q3411" s="9">
        <v>1.8417616999999999</v>
      </c>
      <c r="X3411" s="9">
        <v>6.6801959999999996</v>
      </c>
      <c r="Y3411" s="9">
        <v>6.4769430000000003</v>
      </c>
      <c r="Z3411" s="9">
        <v>2.3714054</v>
      </c>
      <c r="AA3411" s="9">
        <v>4.0885315000000002</v>
      </c>
      <c r="AB3411" s="9">
        <v>12.136844</v>
      </c>
      <c r="AC3411" s="9">
        <v>8.2618030000000005</v>
      </c>
      <c r="AD3411" s="9">
        <v>9.2215640000000008</v>
      </c>
      <c r="AE3411" s="9">
        <v>5.4898777000000001</v>
      </c>
      <c r="AF3411" s="9">
        <v>59.658867000000001</v>
      </c>
      <c r="AG3411" s="9">
        <v>78.060199999999995</v>
      </c>
      <c r="AH3411" s="9">
        <v>56.120564000000002</v>
      </c>
      <c r="AI3411" s="9">
        <v>80.115264999999994</v>
      </c>
    </row>
    <row r="3412" spans="1:35" ht="15.75" hidden="1" customHeight="1" x14ac:dyDescent="0.2">
      <c r="A3412" s="9">
        <v>3412</v>
      </c>
    </row>
    <row r="3413" spans="1:35" ht="15.75" customHeight="1" x14ac:dyDescent="0.2">
      <c r="A3413" s="9">
        <v>3413</v>
      </c>
      <c r="B3413" s="9">
        <v>1.9534619</v>
      </c>
      <c r="C3413" s="9">
        <v>10.254295000000001</v>
      </c>
      <c r="D3413" s="9">
        <v>2</v>
      </c>
      <c r="E3413" s="9">
        <v>2.077143</v>
      </c>
      <c r="F3413" s="9">
        <v>5.9198212999999997</v>
      </c>
      <c r="G3413" s="9">
        <v>2.2906423</v>
      </c>
      <c r="H3413" s="9">
        <v>5.2631576999999999E-3</v>
      </c>
      <c r="I3413" s="9">
        <v>6.2153577000000002E-3</v>
      </c>
      <c r="J3413" s="9">
        <v>2.3219612000000001</v>
      </c>
      <c r="K3413" s="9">
        <v>296.08215000000001</v>
      </c>
      <c r="L3413" s="9">
        <v>44.281452000000002</v>
      </c>
      <c r="M3413" s="9">
        <v>30.768429999999999</v>
      </c>
      <c r="N3413" s="9">
        <v>1.2345617</v>
      </c>
      <c r="O3413" s="9">
        <v>12.952389</v>
      </c>
      <c r="P3413" s="9">
        <v>14.605397</v>
      </c>
      <c r="Q3413" s="9">
        <v>18.200218</v>
      </c>
      <c r="R3413" s="9">
        <v>0.19615199999999999</v>
      </c>
      <c r="S3413" s="9">
        <v>2.5263157000000001E-2</v>
      </c>
      <c r="T3413" s="9">
        <v>1.3846153999999999</v>
      </c>
      <c r="U3413" s="9">
        <v>17.23077</v>
      </c>
      <c r="V3413" s="9">
        <v>0</v>
      </c>
      <c r="W3413" s="9">
        <v>2.6315789999999999</v>
      </c>
      <c r="X3413" s="9">
        <v>10.380490999999999</v>
      </c>
      <c r="Y3413" s="9">
        <v>7.1914610000000003</v>
      </c>
      <c r="Z3413" s="9">
        <v>2.2260374999999999</v>
      </c>
      <c r="AA3413" s="9">
        <v>3.7862581999999998</v>
      </c>
      <c r="AB3413" s="9">
        <v>13.196795</v>
      </c>
      <c r="AC3413" s="9">
        <v>6.8624033999999998</v>
      </c>
      <c r="AD3413" s="9">
        <v>9.1438729999999993</v>
      </c>
      <c r="AE3413" s="9">
        <v>4.7115635999999999</v>
      </c>
      <c r="AF3413" s="9">
        <v>43.685450000000003</v>
      </c>
      <c r="AG3413" s="9">
        <v>68.833529999999996</v>
      </c>
      <c r="AH3413" s="9">
        <v>50.136153999999998</v>
      </c>
      <c r="AI3413" s="9">
        <v>86.402884999999998</v>
      </c>
    </row>
    <row r="3414" spans="1:35" ht="15.75" customHeight="1" x14ac:dyDescent="0.2">
      <c r="A3414" s="9">
        <v>3414</v>
      </c>
      <c r="B3414" s="9">
        <v>16.185182999999999</v>
      </c>
      <c r="C3414" s="9">
        <v>30.465029000000001</v>
      </c>
      <c r="D3414" s="9">
        <v>2.9956140000000002</v>
      </c>
      <c r="E3414" s="9">
        <v>2.2657522999999999</v>
      </c>
      <c r="F3414" s="9">
        <v>5.5843677999999999</v>
      </c>
      <c r="G3414" s="9">
        <v>5.4580070000000003</v>
      </c>
      <c r="H3414" s="9">
        <v>7.2807014000000003E-2</v>
      </c>
      <c r="I3414" s="9">
        <v>6.5246825000000001E-3</v>
      </c>
      <c r="J3414" s="9">
        <v>3.7097394000000001</v>
      </c>
      <c r="K3414" s="9">
        <v>293.27120000000002</v>
      </c>
      <c r="L3414" s="9">
        <v>28.841709999999999</v>
      </c>
      <c r="M3414" s="9">
        <v>27.897255000000001</v>
      </c>
      <c r="N3414" s="9">
        <v>0.81766519999999998</v>
      </c>
      <c r="O3414" s="9">
        <v>16.693249000000002</v>
      </c>
      <c r="P3414" s="9">
        <v>19.253091999999999</v>
      </c>
      <c r="Q3414" s="9">
        <v>0.96828175000000005</v>
      </c>
      <c r="R3414" s="9">
        <v>0.11543150000000001</v>
      </c>
      <c r="S3414" s="9">
        <v>8.7425075000000005E-2</v>
      </c>
      <c r="T3414" s="9">
        <v>2.8600582999999999</v>
      </c>
      <c r="U3414" s="9">
        <v>18.236149999999999</v>
      </c>
      <c r="V3414" s="9">
        <v>0.27846490000000002</v>
      </c>
      <c r="W3414" s="9">
        <v>9.2828949999999999</v>
      </c>
      <c r="X3414" s="9">
        <v>11.869605</v>
      </c>
      <c r="Y3414" s="9">
        <v>9.4151579999999999</v>
      </c>
      <c r="Z3414" s="9">
        <v>1.6111310000000001</v>
      </c>
      <c r="AA3414" s="9">
        <v>3.2169913999999999</v>
      </c>
      <c r="AB3414" s="9">
        <v>17.419346000000001</v>
      </c>
      <c r="AC3414" s="9">
        <v>9.2762919999999998</v>
      </c>
      <c r="AD3414" s="9">
        <v>11.125275</v>
      </c>
      <c r="AE3414" s="9">
        <v>5.8215279999999998</v>
      </c>
      <c r="AF3414" s="9">
        <v>45.862442000000001</v>
      </c>
      <c r="AG3414" s="9">
        <v>76.642780000000002</v>
      </c>
      <c r="AH3414" s="9">
        <v>33.52272</v>
      </c>
      <c r="AI3414" s="9">
        <v>72.293880000000001</v>
      </c>
    </row>
    <row r="3415" spans="1:35" ht="15.75" hidden="1" customHeight="1" x14ac:dyDescent="0.2">
      <c r="A3415" s="9">
        <v>3415</v>
      </c>
      <c r="E3415" s="9">
        <v>3.2899365</v>
      </c>
      <c r="F3415" s="9">
        <v>7.6197185999999997</v>
      </c>
      <c r="I3415" s="9">
        <v>7.1617030000000002E-3</v>
      </c>
      <c r="J3415" s="9">
        <v>2.5259450000000001</v>
      </c>
      <c r="K3415" s="9">
        <v>293.84946000000002</v>
      </c>
      <c r="L3415" s="9">
        <v>30.279029999999999</v>
      </c>
      <c r="M3415" s="9">
        <v>26.639482000000001</v>
      </c>
      <c r="N3415" s="9">
        <v>0.75109345000000005</v>
      </c>
      <c r="O3415" s="9">
        <v>15.769701</v>
      </c>
      <c r="P3415" s="9">
        <v>17.579775000000001</v>
      </c>
      <c r="Q3415" s="9">
        <v>41.25</v>
      </c>
      <c r="X3415" s="9">
        <v>10.972734000000001</v>
      </c>
      <c r="Y3415" s="9">
        <v>9.3291520000000006</v>
      </c>
      <c r="Z3415" s="9">
        <v>1.6176581000000001</v>
      </c>
      <c r="AA3415" s="9">
        <v>2.9602642000000001</v>
      </c>
      <c r="AB3415" s="9">
        <v>14.832407</v>
      </c>
      <c r="AC3415" s="9">
        <v>12.383056</v>
      </c>
      <c r="AD3415" s="9">
        <v>11.8164</v>
      </c>
      <c r="AE3415" s="9">
        <v>9.0423939999999998</v>
      </c>
      <c r="AF3415" s="9">
        <v>51.642845000000001</v>
      </c>
      <c r="AG3415" s="9">
        <v>53.649344999999997</v>
      </c>
      <c r="AH3415" s="9">
        <v>40.814438000000003</v>
      </c>
      <c r="AI3415" s="9">
        <v>53.899776000000003</v>
      </c>
    </row>
    <row r="3416" spans="1:35" ht="15.75" customHeight="1" x14ac:dyDescent="0.2">
      <c r="A3416" s="9">
        <v>3416</v>
      </c>
      <c r="B3416" s="9">
        <v>8.980226</v>
      </c>
      <c r="C3416" s="9">
        <v>20.144888000000002</v>
      </c>
      <c r="D3416" s="9">
        <v>2.8702009999999998</v>
      </c>
      <c r="E3416" s="9">
        <v>2.0205777</v>
      </c>
      <c r="F3416" s="9">
        <v>5.2156563</v>
      </c>
      <c r="G3416" s="9">
        <v>-0.20851449999999999</v>
      </c>
      <c r="H3416" s="9">
        <v>7.0164530000000003E-2</v>
      </c>
      <c r="I3416" s="9">
        <v>5.6952564000000002E-3</v>
      </c>
      <c r="J3416" s="9">
        <v>3.515943</v>
      </c>
      <c r="K3416" s="9">
        <v>294.33062999999999</v>
      </c>
      <c r="L3416" s="9">
        <v>47.091889999999999</v>
      </c>
      <c r="M3416" s="9">
        <v>30.912818999999999</v>
      </c>
      <c r="N3416" s="9">
        <v>1.2102984999999999</v>
      </c>
      <c r="O3416" s="9">
        <v>12.050765999999999</v>
      </c>
      <c r="P3416" s="9">
        <v>14.096909</v>
      </c>
      <c r="Q3416" s="9">
        <v>0.86483144999999995</v>
      </c>
      <c r="R3416" s="9">
        <v>5.394674E-2</v>
      </c>
      <c r="S3416" s="9">
        <v>0.11641682</v>
      </c>
      <c r="T3416" s="9">
        <v>2.1409921999999999</v>
      </c>
      <c r="U3416" s="9">
        <v>17.832899999999999</v>
      </c>
      <c r="V3416" s="9">
        <v>3.9364533000000002</v>
      </c>
      <c r="W3416" s="9">
        <v>7.9670934999999998</v>
      </c>
      <c r="X3416" s="9">
        <v>10.487494</v>
      </c>
      <c r="Y3416" s="9">
        <v>6.8772644999999999</v>
      </c>
      <c r="Z3416" s="9">
        <v>2.1109146999999999</v>
      </c>
      <c r="AA3416" s="9">
        <v>3.7159200000000001</v>
      </c>
      <c r="AB3416" s="9">
        <v>12.826914</v>
      </c>
      <c r="AC3416" s="9">
        <v>5.8816550000000003</v>
      </c>
      <c r="AD3416" s="9">
        <v>7.8563200000000002</v>
      </c>
      <c r="AE3416" s="9">
        <v>4.0025104999999996</v>
      </c>
      <c r="AF3416" s="9">
        <v>47.513199999999998</v>
      </c>
      <c r="AG3416" s="9">
        <v>78.030510000000007</v>
      </c>
      <c r="AH3416" s="9">
        <v>53.590946000000002</v>
      </c>
      <c r="AI3416" s="9">
        <v>92.850830000000002</v>
      </c>
    </row>
    <row r="3417" spans="1:35" ht="15.75" hidden="1" customHeight="1" x14ac:dyDescent="0.2">
      <c r="A3417" s="9">
        <v>3417</v>
      </c>
      <c r="E3417" s="9">
        <v>1.9986956</v>
      </c>
      <c r="F3417" s="9">
        <v>4.9817739999999997</v>
      </c>
      <c r="I3417" s="9">
        <v>6.5500760000000002E-3</v>
      </c>
      <c r="J3417" s="9">
        <v>2.6770854000000002</v>
      </c>
      <c r="K3417" s="9">
        <v>296.78417999999999</v>
      </c>
      <c r="L3417" s="9">
        <v>37.871070000000003</v>
      </c>
      <c r="M3417" s="9">
        <v>31.902705999999998</v>
      </c>
      <c r="N3417" s="9">
        <v>1.1185552000000001</v>
      </c>
      <c r="O3417" s="9">
        <v>14.48466</v>
      </c>
      <c r="P3417" s="9">
        <v>16.298245999999999</v>
      </c>
      <c r="Q3417" s="9">
        <v>8.9861360000000001</v>
      </c>
      <c r="X3417" s="9">
        <v>10.674187999999999</v>
      </c>
      <c r="Y3417" s="9">
        <v>7.8224024999999999</v>
      </c>
      <c r="Z3417" s="9">
        <v>2.1620526</v>
      </c>
      <c r="AA3417" s="9">
        <v>4.0008344999999998</v>
      </c>
      <c r="AB3417" s="9">
        <v>14.622251500000001</v>
      </c>
      <c r="AC3417" s="9">
        <v>8.2455599999999993</v>
      </c>
      <c r="AD3417" s="9">
        <v>8.6649089999999998</v>
      </c>
      <c r="AE3417" s="9">
        <v>4.8706493000000002</v>
      </c>
      <c r="AF3417" s="9">
        <v>50.744540000000001</v>
      </c>
      <c r="AG3417" s="9">
        <v>80.796189999999996</v>
      </c>
      <c r="AH3417" s="9">
        <v>47.55462</v>
      </c>
      <c r="AI3417" s="9">
        <v>80.299239999999998</v>
      </c>
    </row>
    <row r="3418" spans="1:35" ht="15.75" hidden="1" customHeight="1" x14ac:dyDescent="0.2">
      <c r="A3418" s="9">
        <v>3418</v>
      </c>
    </row>
    <row r="3419" spans="1:35" ht="15.75" hidden="1" customHeight="1" x14ac:dyDescent="0.2">
      <c r="A3419" s="9">
        <v>3419</v>
      </c>
    </row>
    <row r="3420" spans="1:35" ht="15.75" customHeight="1" x14ac:dyDescent="0.2">
      <c r="A3420" s="9">
        <v>3420</v>
      </c>
      <c r="B3420" s="9">
        <v>3.232513</v>
      </c>
      <c r="C3420" s="9">
        <v>8.2523990000000005</v>
      </c>
      <c r="D3420" s="9">
        <v>2</v>
      </c>
      <c r="E3420" s="9">
        <v>2.168542</v>
      </c>
      <c r="F3420" s="9">
        <v>8.1242079999999994</v>
      </c>
      <c r="G3420" s="9">
        <v>2.0088913000000002</v>
      </c>
      <c r="H3420" s="9">
        <v>1.6923077000000002E-2</v>
      </c>
      <c r="I3420" s="9">
        <v>5.8400463000000003E-3</v>
      </c>
      <c r="J3420" s="9">
        <v>2.4017248000000002</v>
      </c>
      <c r="K3420" s="9">
        <v>298.40690000000001</v>
      </c>
      <c r="L3420" s="9">
        <v>48.488964000000003</v>
      </c>
      <c r="M3420" s="9">
        <v>34.35866</v>
      </c>
      <c r="N3420" s="9">
        <v>1.6149604</v>
      </c>
      <c r="O3420" s="9">
        <v>12.060544999999999</v>
      </c>
      <c r="P3420" s="9">
        <v>14.082782999999999</v>
      </c>
      <c r="Q3420" s="9">
        <v>24.173658</v>
      </c>
      <c r="R3420" s="9">
        <v>0.38901975999999999</v>
      </c>
      <c r="S3420" s="9">
        <v>1.3076923000000001E-2</v>
      </c>
      <c r="T3420" s="9">
        <v>8.8333329999999997</v>
      </c>
      <c r="U3420" s="9">
        <v>23.333334000000001</v>
      </c>
      <c r="V3420" s="9">
        <v>1.5915383999999999</v>
      </c>
      <c r="W3420" s="9">
        <v>2.3846153999999999</v>
      </c>
      <c r="X3420" s="9">
        <v>10.48828</v>
      </c>
      <c r="Y3420" s="9">
        <v>7.5664873000000004</v>
      </c>
      <c r="Z3420" s="9">
        <v>2.9727584999999999</v>
      </c>
      <c r="AA3420" s="9">
        <v>5.0226607000000003</v>
      </c>
      <c r="AB3420" s="9">
        <v>10.976532000000001</v>
      </c>
      <c r="AC3420" s="9">
        <v>5.7161645999999999</v>
      </c>
      <c r="AD3420" s="9">
        <v>7.2357015999999996</v>
      </c>
      <c r="AE3420" s="9">
        <v>4.4034449999999996</v>
      </c>
      <c r="AF3420" s="9">
        <v>63.216889999999999</v>
      </c>
      <c r="AG3420" s="9">
        <v>80.952789999999993</v>
      </c>
      <c r="AH3420" s="9">
        <v>62.220109999999998</v>
      </c>
      <c r="AI3420" s="9">
        <v>92.237679999999997</v>
      </c>
    </row>
    <row r="3421" spans="1:35" ht="15.75" customHeight="1" x14ac:dyDescent="0.2">
      <c r="A3421" s="9">
        <v>3421</v>
      </c>
      <c r="B3421" s="9">
        <v>1.3942372000000001</v>
      </c>
      <c r="C3421" s="9">
        <v>4.6094309999999998</v>
      </c>
      <c r="D3421" s="9">
        <v>2</v>
      </c>
      <c r="E3421" s="9">
        <v>1.8171096</v>
      </c>
      <c r="F3421" s="9">
        <v>4.2428319999999999</v>
      </c>
      <c r="G3421" s="9">
        <v>-0.72525580000000001</v>
      </c>
      <c r="H3421" s="9">
        <v>1.8494623000000002E-2</v>
      </c>
      <c r="I3421" s="9">
        <v>5.860011E-3</v>
      </c>
      <c r="J3421" s="9">
        <v>1.7687348000000001</v>
      </c>
      <c r="K3421" s="9">
        <v>296.97604000000001</v>
      </c>
      <c r="L3421" s="9">
        <v>56.139057000000001</v>
      </c>
      <c r="M3421" s="9">
        <v>35.24136</v>
      </c>
      <c r="N3421" s="9">
        <v>1.4982883</v>
      </c>
      <c r="O3421" s="9">
        <v>10.361272</v>
      </c>
      <c r="P3421" s="9">
        <v>11.673384</v>
      </c>
      <c r="Q3421" s="9">
        <v>0.88012033999999995</v>
      </c>
      <c r="R3421" s="9">
        <v>4.0982246E-2</v>
      </c>
      <c r="S3421" s="9">
        <v>8.8136199999999998E-2</v>
      </c>
      <c r="T3421" s="9">
        <v>1.7896341</v>
      </c>
      <c r="U3421" s="9">
        <v>14.981482</v>
      </c>
      <c r="V3421" s="9">
        <v>0.65059140000000004</v>
      </c>
      <c r="W3421" s="9">
        <v>1.7150538</v>
      </c>
      <c r="X3421" s="9">
        <v>5.548991</v>
      </c>
      <c r="Y3421" s="9">
        <v>5.0330805999999999</v>
      </c>
      <c r="Z3421" s="9">
        <v>2.5624093999999999</v>
      </c>
      <c r="AA3421" s="9">
        <v>4.1584066999999996</v>
      </c>
      <c r="AB3421" s="9">
        <v>9.672682</v>
      </c>
      <c r="AC3421" s="9">
        <v>5.6821820000000001</v>
      </c>
      <c r="AD3421" s="9">
        <v>6.1681676000000003</v>
      </c>
      <c r="AE3421" s="9">
        <v>3.6300146999999998</v>
      </c>
      <c r="AF3421" s="9">
        <v>48.164650000000002</v>
      </c>
      <c r="AG3421" s="9">
        <v>72.537390000000002</v>
      </c>
      <c r="AH3421" s="9">
        <v>70.870636000000005</v>
      </c>
      <c r="AI3421" s="9">
        <v>94.558359999999993</v>
      </c>
    </row>
    <row r="3422" spans="1:35" ht="15.75" customHeight="1" x14ac:dyDescent="0.2">
      <c r="A3422" s="9">
        <v>3422</v>
      </c>
      <c r="B3422" s="9">
        <v>6.9582389999999998</v>
      </c>
      <c r="C3422" s="9">
        <v>16.260936999999998</v>
      </c>
      <c r="D3422" s="9">
        <v>2</v>
      </c>
      <c r="E3422" s="9">
        <v>1.877429</v>
      </c>
      <c r="F3422" s="9">
        <v>6.1361739999999996</v>
      </c>
      <c r="G3422" s="9">
        <v>-3.8787436</v>
      </c>
      <c r="H3422" s="9">
        <v>5.7690058000000002E-2</v>
      </c>
      <c r="I3422" s="9">
        <v>4.0781000000000003E-3</v>
      </c>
      <c r="J3422" s="9">
        <v>2.7939193000000002</v>
      </c>
      <c r="K3422" s="9">
        <v>291.0018</v>
      </c>
      <c r="L3422" s="9">
        <v>48.650112</v>
      </c>
      <c r="M3422" s="9">
        <v>39.044296000000003</v>
      </c>
      <c r="N3422" s="9">
        <v>1.0458335000000001</v>
      </c>
      <c r="O3422" s="9">
        <v>11.566675</v>
      </c>
      <c r="P3422" s="9">
        <v>13.638928</v>
      </c>
      <c r="Q3422" s="9">
        <v>0.52211534999999998</v>
      </c>
      <c r="R3422" s="9">
        <v>7.7473769999999997E-2</v>
      </c>
      <c r="S3422" s="9">
        <v>3.7690059999999997E-2</v>
      </c>
      <c r="T3422" s="9">
        <v>1.7466667</v>
      </c>
      <c r="U3422" s="9">
        <v>15.886666</v>
      </c>
      <c r="V3422" s="9">
        <v>3.6126022</v>
      </c>
      <c r="W3422" s="9">
        <v>5.7923974999999999</v>
      </c>
      <c r="X3422" s="9">
        <v>11.099917</v>
      </c>
      <c r="Y3422" s="9">
        <v>9.7489410000000003</v>
      </c>
      <c r="Z3422" s="9">
        <v>1.8097658999999999</v>
      </c>
      <c r="AA3422" s="9">
        <v>3.1637957000000001</v>
      </c>
      <c r="AB3422" s="9">
        <v>11.744002</v>
      </c>
      <c r="AC3422" s="9">
        <v>5.8866234000000004</v>
      </c>
      <c r="AD3422" s="9">
        <v>7.0490209999999998</v>
      </c>
      <c r="AE3422" s="9">
        <v>4.5724096000000003</v>
      </c>
      <c r="AF3422" s="9">
        <v>60.889319999999998</v>
      </c>
      <c r="AG3422" s="9">
        <v>91.199196000000001</v>
      </c>
      <c r="AH3422" s="9">
        <v>60.299861999999997</v>
      </c>
      <c r="AI3422" s="9">
        <v>92.138750000000002</v>
      </c>
    </row>
    <row r="3423" spans="1:35" ht="15.75" hidden="1" customHeight="1" x14ac:dyDescent="0.2">
      <c r="A3423" s="9">
        <v>3423</v>
      </c>
    </row>
    <row r="3424" spans="1:35" ht="15.75" customHeight="1" x14ac:dyDescent="0.2">
      <c r="A3424" s="9">
        <v>3424</v>
      </c>
      <c r="B3424" s="9">
        <v>0.70366883000000002</v>
      </c>
      <c r="C3424" s="9">
        <v>2.5049977000000001</v>
      </c>
      <c r="D3424" s="9">
        <v>2</v>
      </c>
      <c r="E3424" s="9">
        <v>3.0738310000000002</v>
      </c>
      <c r="F3424" s="9">
        <v>6.9974170000000004</v>
      </c>
      <c r="G3424" s="9">
        <v>-1.9835339999999999</v>
      </c>
      <c r="H3424" s="9">
        <v>7.5000000000000002E-4</v>
      </c>
      <c r="I3424" s="9">
        <v>6.4195375999999997E-3</v>
      </c>
      <c r="J3424" s="9">
        <v>1.3847845999999999</v>
      </c>
      <c r="K3424" s="9">
        <v>295.84088000000003</v>
      </c>
      <c r="L3424" s="9">
        <v>41.729683000000001</v>
      </c>
      <c r="M3424" s="9">
        <v>36.479443000000003</v>
      </c>
      <c r="N3424" s="9">
        <v>1.0810829</v>
      </c>
      <c r="O3424" s="9">
        <v>13.684431999999999</v>
      </c>
      <c r="P3424" s="9">
        <v>14.989964000000001</v>
      </c>
      <c r="Q3424" s="9">
        <v>9.3053469999999994</v>
      </c>
      <c r="R3424" s="9">
        <v>5.9795476E-2</v>
      </c>
      <c r="S3424" s="9">
        <v>0.01</v>
      </c>
      <c r="T3424" s="9">
        <v>1</v>
      </c>
      <c r="U3424" s="9">
        <v>9.6</v>
      </c>
      <c r="V3424" s="9">
        <v>0.25524999999999998</v>
      </c>
      <c r="W3424" s="9">
        <v>0.5</v>
      </c>
      <c r="X3424" s="9">
        <v>7.0799284</v>
      </c>
      <c r="Y3424" s="9">
        <v>6.6368049999999998</v>
      </c>
      <c r="Z3424" s="9">
        <v>2.1361469999999998</v>
      </c>
      <c r="AA3424" s="9">
        <v>3.7871575000000002</v>
      </c>
      <c r="AB3424" s="9">
        <v>12.95167</v>
      </c>
      <c r="AC3424" s="9">
        <v>8.3766149999999993</v>
      </c>
      <c r="AD3424" s="9">
        <v>9.4173799999999996</v>
      </c>
      <c r="AE3424" s="9">
        <v>5.5731906999999996</v>
      </c>
      <c r="AF3424" s="9">
        <v>55.513817000000003</v>
      </c>
      <c r="AG3424" s="9">
        <v>74.808279999999996</v>
      </c>
      <c r="AH3424" s="9">
        <v>52.301994000000001</v>
      </c>
      <c r="AI3424" s="9">
        <v>78.283680000000004</v>
      </c>
    </row>
    <row r="3425" spans="1:35" ht="15.75" customHeight="1" x14ac:dyDescent="0.2">
      <c r="A3425" s="9">
        <v>3425</v>
      </c>
      <c r="B3425" s="9">
        <v>6.5275489999999996</v>
      </c>
      <c r="C3425" s="9">
        <v>18.424232</v>
      </c>
      <c r="D3425" s="9">
        <v>3</v>
      </c>
      <c r="E3425" s="9">
        <v>1.8382596</v>
      </c>
      <c r="F3425" s="9">
        <v>5.0187564</v>
      </c>
      <c r="G3425" s="9">
        <v>0.85011199999999998</v>
      </c>
      <c r="H3425" s="9">
        <v>4.2759493000000003E-2</v>
      </c>
      <c r="I3425" s="9">
        <v>7.1389940000000001E-3</v>
      </c>
      <c r="J3425" s="9">
        <v>3.3729887000000001</v>
      </c>
      <c r="K3425" s="9">
        <v>295.06195000000002</v>
      </c>
      <c r="L3425" s="9">
        <v>23.48471</v>
      </c>
      <c r="M3425" s="9">
        <v>23.860064999999999</v>
      </c>
      <c r="N3425" s="9">
        <v>0.79139554999999995</v>
      </c>
      <c r="O3425" s="9">
        <v>17.850985999999999</v>
      </c>
      <c r="P3425" s="9">
        <v>19.927644999999998</v>
      </c>
      <c r="Q3425" s="9">
        <v>0.74984890000000004</v>
      </c>
      <c r="R3425" s="9">
        <v>0.21294660000000001</v>
      </c>
      <c r="S3425" s="9">
        <v>3.7910606999999999E-2</v>
      </c>
      <c r="T3425" s="9">
        <v>2.3382353999999999</v>
      </c>
      <c r="U3425" s="9">
        <v>17.882352999999998</v>
      </c>
      <c r="V3425" s="9">
        <v>1.5094178</v>
      </c>
      <c r="W3425" s="9">
        <v>5.6911389999999997</v>
      </c>
      <c r="X3425" s="9">
        <v>11.008215</v>
      </c>
      <c r="Y3425" s="9">
        <v>8.9845295000000007</v>
      </c>
      <c r="Z3425" s="9">
        <v>1.7899269</v>
      </c>
      <c r="AA3425" s="9">
        <v>3.0151113999999999</v>
      </c>
      <c r="AB3425" s="9">
        <v>16.728255999999998</v>
      </c>
      <c r="AC3425" s="9">
        <v>14.242407</v>
      </c>
      <c r="AD3425" s="9">
        <v>13.64664</v>
      </c>
      <c r="AE3425" s="9">
        <v>11.281048999999999</v>
      </c>
      <c r="AF3425" s="9">
        <v>44.683224000000003</v>
      </c>
      <c r="AG3425" s="9">
        <v>52.076332000000001</v>
      </c>
      <c r="AH3425" s="9">
        <v>34.417580000000001</v>
      </c>
      <c r="AI3425" s="9">
        <v>45.911270000000002</v>
      </c>
    </row>
    <row r="3426" spans="1:35" ht="15.75" customHeight="1" x14ac:dyDescent="0.2">
      <c r="A3426" s="9">
        <v>3426</v>
      </c>
      <c r="B3426" s="9">
        <v>3.4237465999999999</v>
      </c>
      <c r="C3426" s="9">
        <v>14.529113000000001</v>
      </c>
      <c r="D3426" s="9">
        <v>2</v>
      </c>
      <c r="E3426" s="9">
        <v>1.8069017999999999</v>
      </c>
      <c r="F3426" s="9">
        <v>5.3148920000000004</v>
      </c>
      <c r="G3426" s="9">
        <v>1.5441069999999999</v>
      </c>
      <c r="H3426" s="9">
        <v>3.1052630000000001E-2</v>
      </c>
      <c r="I3426" s="9">
        <v>6.8597696000000001E-3</v>
      </c>
      <c r="J3426" s="9">
        <v>1.5696448000000001</v>
      </c>
      <c r="K3426" s="9">
        <v>296.33447000000001</v>
      </c>
      <c r="L3426" s="9">
        <v>35.664200000000001</v>
      </c>
      <c r="M3426" s="9">
        <v>31.20157</v>
      </c>
      <c r="N3426" s="9">
        <v>1.0032623000000001</v>
      </c>
      <c r="O3426" s="9">
        <v>15.044036</v>
      </c>
      <c r="P3426" s="9">
        <v>16.459382999999999</v>
      </c>
      <c r="Q3426" s="9">
        <v>34.734923999999999</v>
      </c>
      <c r="R3426" s="9">
        <v>0.72460919999999995</v>
      </c>
      <c r="S3426" s="9">
        <v>3.6052633000000001E-2</v>
      </c>
      <c r="T3426" s="9">
        <v>9.2647060000000003</v>
      </c>
      <c r="U3426" s="9">
        <v>21.235294</v>
      </c>
      <c r="V3426" s="9">
        <v>3.0039473000000001</v>
      </c>
      <c r="W3426" s="9">
        <v>8.4210530000000006</v>
      </c>
      <c r="X3426" s="9">
        <v>10.089126</v>
      </c>
      <c r="Y3426" s="9">
        <v>8.9734119999999997</v>
      </c>
      <c r="Z3426" s="9">
        <v>2.1100794999999999</v>
      </c>
      <c r="AA3426" s="9">
        <v>3.732259</v>
      </c>
      <c r="AB3426" s="9">
        <v>13.886056</v>
      </c>
      <c r="AC3426" s="9">
        <v>10.594229</v>
      </c>
      <c r="AD3426" s="9">
        <v>10.201942000000001</v>
      </c>
      <c r="AE3426" s="9">
        <v>7.0488296000000004</v>
      </c>
      <c r="AF3426" s="9">
        <v>58.13326</v>
      </c>
      <c r="AG3426" s="9">
        <v>61.500762999999999</v>
      </c>
      <c r="AH3426" s="9">
        <v>46.664760000000001</v>
      </c>
      <c r="AI3426" s="9">
        <v>66.985500000000002</v>
      </c>
    </row>
    <row r="3427" spans="1:35" ht="15.75" hidden="1" customHeight="1" x14ac:dyDescent="0.2">
      <c r="A3427" s="9">
        <v>3427</v>
      </c>
    </row>
    <row r="3428" spans="1:35" ht="15.75" hidden="1" customHeight="1" x14ac:dyDescent="0.2">
      <c r="A3428" s="9">
        <v>3428</v>
      </c>
    </row>
    <row r="3429" spans="1:35" ht="15.75" hidden="1" customHeight="1" x14ac:dyDescent="0.2">
      <c r="A3429" s="9">
        <v>3429</v>
      </c>
    </row>
    <row r="3430" spans="1:35" ht="15.75" hidden="1" customHeight="1" x14ac:dyDescent="0.2">
      <c r="A3430" s="9">
        <v>3430</v>
      </c>
    </row>
    <row r="3431" spans="1:35" ht="15.75" customHeight="1" x14ac:dyDescent="0.2">
      <c r="A3431" s="9">
        <v>3431</v>
      </c>
      <c r="B3431" s="9">
        <v>20.086978999999999</v>
      </c>
      <c r="C3431" s="9">
        <v>56.507565</v>
      </c>
      <c r="D3431" s="9">
        <v>3</v>
      </c>
      <c r="E3431" s="9">
        <v>2.0011410000000001</v>
      </c>
      <c r="F3431" s="9">
        <v>5.4555873999999998</v>
      </c>
      <c r="G3431" s="9">
        <v>-3.104263</v>
      </c>
      <c r="H3431" s="9">
        <v>7.2670810000000002E-2</v>
      </c>
      <c r="I3431" s="9">
        <v>7.1837556999999998E-3</v>
      </c>
      <c r="J3431" s="9">
        <v>3.6027648000000001</v>
      </c>
      <c r="K3431" s="9">
        <v>294.45909999999998</v>
      </c>
      <c r="L3431" s="9">
        <v>22.904509999999998</v>
      </c>
      <c r="M3431" s="9">
        <v>23.372389999999999</v>
      </c>
      <c r="N3431" s="9">
        <v>0.72334116999999998</v>
      </c>
      <c r="O3431" s="9">
        <v>17.996555000000001</v>
      </c>
      <c r="P3431" s="9">
        <v>20.107925000000002</v>
      </c>
      <c r="Q3431" s="9">
        <v>1.3791344000000001</v>
      </c>
      <c r="R3431" s="9">
        <v>0.22893579999999999</v>
      </c>
      <c r="S3431" s="9">
        <v>7.9256149999999997E-2</v>
      </c>
      <c r="T3431" s="9">
        <v>4.3050847000000001</v>
      </c>
      <c r="U3431" s="9">
        <v>17.838984</v>
      </c>
      <c r="V3431" s="9">
        <v>0.35043478</v>
      </c>
      <c r="W3431" s="9">
        <v>6.2981366999999997</v>
      </c>
      <c r="X3431" s="9">
        <v>10.880573999999999</v>
      </c>
      <c r="Y3431" s="9">
        <v>8.9442850000000007</v>
      </c>
      <c r="Z3431" s="9">
        <v>1.7389123</v>
      </c>
      <c r="AA3431" s="9">
        <v>2.8117994999999998</v>
      </c>
      <c r="AB3431" s="9">
        <v>16.769403000000001</v>
      </c>
      <c r="AC3431" s="9">
        <v>14.231059</v>
      </c>
      <c r="AD3431" s="9">
        <v>12.949628000000001</v>
      </c>
      <c r="AE3431" s="9">
        <v>11.128539999999999</v>
      </c>
      <c r="AF3431" s="9">
        <v>43.274900000000002</v>
      </c>
      <c r="AG3431" s="9">
        <v>50.007216999999997</v>
      </c>
      <c r="AH3431" s="9">
        <v>35.536140000000003</v>
      </c>
      <c r="AI3431" s="9">
        <v>45.375328000000003</v>
      </c>
    </row>
    <row r="3432" spans="1:35" ht="15.75" customHeight="1" x14ac:dyDescent="0.2">
      <c r="A3432" s="9">
        <v>3432</v>
      </c>
      <c r="B3432" s="9">
        <v>4.0928025000000003</v>
      </c>
      <c r="C3432" s="9">
        <v>13.222794</v>
      </c>
      <c r="D3432" s="9">
        <v>2.4716008</v>
      </c>
      <c r="E3432" s="9">
        <v>1.9620029000000001</v>
      </c>
      <c r="F3432" s="9">
        <v>5.7309950000000001</v>
      </c>
      <c r="G3432" s="9">
        <v>-1.3372793999999999</v>
      </c>
      <c r="H3432" s="9">
        <v>1.8192771999999999E-2</v>
      </c>
      <c r="I3432" s="9">
        <v>6.2808255E-3</v>
      </c>
      <c r="J3432" s="9">
        <v>2.8799622</v>
      </c>
      <c r="K3432" s="9">
        <v>296.99374</v>
      </c>
      <c r="L3432" s="9">
        <v>40.700558000000001</v>
      </c>
      <c r="M3432" s="9">
        <v>30.838217</v>
      </c>
      <c r="N3432" s="9">
        <v>1.2471725</v>
      </c>
      <c r="O3432" s="9">
        <v>14.028841</v>
      </c>
      <c r="P3432" s="9">
        <v>15.897224</v>
      </c>
      <c r="Q3432" s="9">
        <v>0.60595220000000005</v>
      </c>
      <c r="R3432" s="9">
        <v>9.4698920000000006E-2</v>
      </c>
      <c r="S3432" s="9">
        <v>2.0985641999999999E-2</v>
      </c>
      <c r="T3432" s="9">
        <v>1.4375</v>
      </c>
      <c r="U3432" s="9">
        <v>13.086206000000001</v>
      </c>
      <c r="V3432" s="9">
        <v>0.86660930000000003</v>
      </c>
      <c r="W3432" s="9">
        <v>0.90361446000000001</v>
      </c>
      <c r="X3432" s="9">
        <v>9.8733439999999995</v>
      </c>
      <c r="Y3432" s="9">
        <v>7.2573080000000001</v>
      </c>
      <c r="Z3432" s="9">
        <v>2.3869965</v>
      </c>
      <c r="AA3432" s="9">
        <v>4.0506609999999998</v>
      </c>
      <c r="AB3432" s="9">
        <v>14.011304000000001</v>
      </c>
      <c r="AC3432" s="9">
        <v>7.3968115000000001</v>
      </c>
      <c r="AD3432" s="9">
        <v>8.3487089999999995</v>
      </c>
      <c r="AE3432" s="9">
        <v>4.6429057</v>
      </c>
      <c r="AF3432" s="9">
        <v>50.829467999999999</v>
      </c>
      <c r="AG3432" s="9">
        <v>77.961265999999995</v>
      </c>
      <c r="AH3432" s="9">
        <v>49.057372999999998</v>
      </c>
      <c r="AI3432" s="9">
        <v>83.714969999999994</v>
      </c>
    </row>
    <row r="3433" spans="1:35" ht="15.75" hidden="1" customHeight="1" x14ac:dyDescent="0.2">
      <c r="A3433" s="9">
        <v>3433</v>
      </c>
    </row>
    <row r="3434" spans="1:35" ht="15.75" customHeight="1" x14ac:dyDescent="0.2">
      <c r="A3434" s="9">
        <v>3434</v>
      </c>
      <c r="B3434" s="9">
        <v>3.9169247</v>
      </c>
      <c r="C3434" s="9">
        <v>11.119256</v>
      </c>
      <c r="D3434" s="9">
        <v>2</v>
      </c>
      <c r="E3434" s="9">
        <v>2.0903900000000002</v>
      </c>
      <c r="F3434" s="9">
        <v>5.6933220000000002</v>
      </c>
      <c r="G3434" s="9">
        <v>2.7964177000000001</v>
      </c>
      <c r="H3434" s="9">
        <v>0.11749999999999999</v>
      </c>
      <c r="I3434" s="9">
        <v>7.3018170000000004E-3</v>
      </c>
      <c r="J3434" s="9">
        <v>1.7237614000000001</v>
      </c>
      <c r="K3434" s="9">
        <v>292.83123999999998</v>
      </c>
      <c r="L3434" s="9">
        <v>31.555344000000002</v>
      </c>
      <c r="M3434" s="9">
        <v>29.348295</v>
      </c>
      <c r="N3434" s="9">
        <v>0.66545575999999995</v>
      </c>
      <c r="O3434" s="9">
        <v>15.623336999999999</v>
      </c>
      <c r="P3434" s="9">
        <v>17.065224000000001</v>
      </c>
      <c r="Q3434" s="9">
        <v>24.689</v>
      </c>
      <c r="R3434" s="9">
        <v>0.58227839999999997</v>
      </c>
      <c r="S3434" s="9">
        <v>2.2499999999999999E-2</v>
      </c>
      <c r="T3434" s="9">
        <v>6.5</v>
      </c>
      <c r="U3434" s="9">
        <v>17</v>
      </c>
      <c r="V3434" s="9">
        <v>2.1124999999999998</v>
      </c>
      <c r="W3434" s="9">
        <v>5.75</v>
      </c>
      <c r="X3434" s="9">
        <v>7.9741730000000004</v>
      </c>
      <c r="Y3434" s="9">
        <v>7.3698706999999999</v>
      </c>
      <c r="Z3434" s="9">
        <v>1.5488796</v>
      </c>
      <c r="AA3434" s="9">
        <v>2.9446620000000001</v>
      </c>
      <c r="AB3434" s="9">
        <v>14.881662</v>
      </c>
      <c r="AC3434" s="9">
        <v>11.590097999999999</v>
      </c>
      <c r="AD3434" s="9">
        <v>10.183391</v>
      </c>
      <c r="AE3434" s="9">
        <v>7.6092079999999997</v>
      </c>
      <c r="AF3434" s="9">
        <v>49.877650000000003</v>
      </c>
      <c r="AG3434" s="9">
        <v>53.623449999999998</v>
      </c>
      <c r="AH3434" s="9">
        <v>44.053829999999998</v>
      </c>
      <c r="AI3434" s="9">
        <v>60.542830000000002</v>
      </c>
    </row>
    <row r="3435" spans="1:35" ht="15.75" hidden="1" customHeight="1" x14ac:dyDescent="0.2">
      <c r="A3435" s="9">
        <v>3435</v>
      </c>
    </row>
    <row r="3436" spans="1:35" ht="15.75" hidden="1" customHeight="1" x14ac:dyDescent="0.2">
      <c r="A3436" s="9">
        <v>3436</v>
      </c>
    </row>
    <row r="3437" spans="1:35" ht="15.75" customHeight="1" x14ac:dyDescent="0.2">
      <c r="A3437" s="9">
        <v>3437</v>
      </c>
      <c r="B3437" s="9">
        <v>4.3652519999999999</v>
      </c>
      <c r="C3437" s="9">
        <v>11.958888</v>
      </c>
      <c r="D3437" s="9">
        <v>2.5198676999999998</v>
      </c>
      <c r="E3437" s="9">
        <v>2.3701053000000001</v>
      </c>
      <c r="F3437" s="9">
        <v>6.3498507000000002</v>
      </c>
      <c r="G3437" s="9">
        <v>-1.1947346999999999</v>
      </c>
      <c r="H3437" s="9">
        <v>1.2218543E-2</v>
      </c>
      <c r="I3437" s="9">
        <v>6.0691230000000001E-3</v>
      </c>
      <c r="J3437" s="9">
        <v>2.4406140000000001</v>
      </c>
      <c r="K3437" s="9">
        <v>296.12689999999998</v>
      </c>
      <c r="L3437" s="9">
        <v>41.349760000000003</v>
      </c>
      <c r="M3437" s="9">
        <v>39.253062999999997</v>
      </c>
      <c r="N3437" s="9">
        <v>1.2040051000000001</v>
      </c>
      <c r="O3437" s="9">
        <v>13.765027999999999</v>
      </c>
      <c r="P3437" s="9">
        <v>15.594963</v>
      </c>
      <c r="Q3437" s="9">
        <v>0.79581120000000005</v>
      </c>
      <c r="R3437" s="9">
        <v>0.118433096</v>
      </c>
      <c r="S3437" s="9">
        <v>1.4022854E-2</v>
      </c>
      <c r="T3437" s="9">
        <v>1.4594594000000001</v>
      </c>
      <c r="U3437" s="9">
        <v>14.522523</v>
      </c>
      <c r="V3437" s="9">
        <v>1.0009934</v>
      </c>
      <c r="W3437" s="9">
        <v>1.0695364000000001</v>
      </c>
      <c r="X3437" s="9">
        <v>11.432623</v>
      </c>
      <c r="Y3437" s="9">
        <v>9.8256589999999999</v>
      </c>
      <c r="Z3437" s="9">
        <v>2.3549799999999999</v>
      </c>
      <c r="AA3437" s="9">
        <v>4.0098715</v>
      </c>
      <c r="AB3437" s="9">
        <v>13.124426</v>
      </c>
      <c r="AC3437" s="9">
        <v>7.3555793999999999</v>
      </c>
      <c r="AD3437" s="9">
        <v>8.5982559999999992</v>
      </c>
      <c r="AE3437" s="9">
        <v>4.5778489999999996</v>
      </c>
      <c r="AF3437" s="9">
        <v>67.188569999999999</v>
      </c>
      <c r="AG3437" s="9">
        <v>98.222999999999999</v>
      </c>
      <c r="AH3437" s="9">
        <v>52.095272000000001</v>
      </c>
      <c r="AI3437" s="9">
        <v>84.323920000000001</v>
      </c>
    </row>
    <row r="3438" spans="1:35" ht="15.75" customHeight="1" x14ac:dyDescent="0.2">
      <c r="A3438" s="9">
        <v>3438</v>
      </c>
      <c r="B3438" s="9">
        <v>3.1198359999999998</v>
      </c>
      <c r="C3438" s="9">
        <v>7.1895484999999999</v>
      </c>
      <c r="D3438" s="9">
        <v>2</v>
      </c>
      <c r="E3438" s="9">
        <v>2.6275377</v>
      </c>
      <c r="F3438" s="9">
        <v>7.6178885000000003</v>
      </c>
      <c r="G3438" s="9">
        <v>-5.7827586999999996</v>
      </c>
      <c r="H3438" s="9">
        <v>3.6666665000000001E-2</v>
      </c>
      <c r="I3438" s="9">
        <v>6.0639674999999997E-3</v>
      </c>
      <c r="J3438" s="9">
        <v>2.8764484000000001</v>
      </c>
      <c r="K3438" s="9">
        <v>296.45330000000001</v>
      </c>
      <c r="L3438" s="9">
        <v>47.054634</v>
      </c>
      <c r="M3438" s="9">
        <v>33.022728000000001</v>
      </c>
      <c r="N3438" s="9">
        <v>1.3084735000000001</v>
      </c>
      <c r="O3438" s="9">
        <v>12.210679000000001</v>
      </c>
      <c r="P3438" s="9">
        <v>14.079015</v>
      </c>
      <c r="Q3438" s="9">
        <v>7.5761414</v>
      </c>
      <c r="R3438" s="9">
        <v>0.24426476999999999</v>
      </c>
      <c r="S3438" s="9">
        <v>1.4444444000000001E-2</v>
      </c>
      <c r="T3438" s="9">
        <v>2.4285714999999999</v>
      </c>
      <c r="U3438" s="9">
        <v>14.714286</v>
      </c>
      <c r="V3438" s="9">
        <v>5.1155559999999998</v>
      </c>
      <c r="W3438" s="9">
        <v>7.7777776999999997</v>
      </c>
      <c r="X3438" s="9">
        <v>8.8943469999999998</v>
      </c>
      <c r="Y3438" s="9">
        <v>6.7381434000000002</v>
      </c>
      <c r="Z3438" s="9">
        <v>2.3134321999999998</v>
      </c>
      <c r="AA3438" s="9">
        <v>4.0168594999999998</v>
      </c>
      <c r="AB3438" s="9">
        <v>12.699011</v>
      </c>
      <c r="AC3438" s="9">
        <v>6.0293201999999999</v>
      </c>
      <c r="AD3438" s="9">
        <v>8.6155010000000001</v>
      </c>
      <c r="AE3438" s="9">
        <v>4.0165839999999999</v>
      </c>
      <c r="AF3438" s="9">
        <v>52.674979999999998</v>
      </c>
      <c r="AG3438" s="9">
        <v>92.064223999999996</v>
      </c>
      <c r="AH3438" s="9">
        <v>53.807299999999998</v>
      </c>
      <c r="AI3438" s="9">
        <v>92.291820000000001</v>
      </c>
    </row>
    <row r="3439" spans="1:35" ht="15.75" hidden="1" customHeight="1" x14ac:dyDescent="0.2">
      <c r="A3439" s="9">
        <v>3439</v>
      </c>
    </row>
    <row r="3440" spans="1:35" ht="15.75" hidden="1" customHeight="1" x14ac:dyDescent="0.2">
      <c r="A3440" s="9">
        <v>3440</v>
      </c>
    </row>
    <row r="3441" spans="1:35" ht="15.75" hidden="1" customHeight="1" x14ac:dyDescent="0.2">
      <c r="A3441" s="9">
        <v>3441</v>
      </c>
    </row>
    <row r="3442" spans="1:35" ht="15.75" hidden="1" customHeight="1" x14ac:dyDescent="0.2">
      <c r="A3442" s="9">
        <v>3442</v>
      </c>
      <c r="E3442" s="9">
        <v>2.0126145000000002</v>
      </c>
      <c r="F3442" s="9">
        <v>6.1623692999999999</v>
      </c>
      <c r="I3442" s="9">
        <v>7.1741757000000003E-3</v>
      </c>
      <c r="J3442" s="9">
        <v>2.1128990000000001</v>
      </c>
      <c r="K3442" s="9">
        <v>296.0521</v>
      </c>
      <c r="L3442" s="9">
        <v>30.669948999999999</v>
      </c>
      <c r="M3442" s="9">
        <v>29.259312000000001</v>
      </c>
      <c r="N3442" s="9">
        <v>0.90811600000000003</v>
      </c>
      <c r="O3442" s="9">
        <v>16.129023</v>
      </c>
      <c r="P3442" s="9">
        <v>17.653714999999998</v>
      </c>
      <c r="Q3442" s="9">
        <v>44.022857999999999</v>
      </c>
      <c r="X3442" s="9">
        <v>10.544917999999999</v>
      </c>
      <c r="Y3442" s="9">
        <v>9.178941</v>
      </c>
      <c r="Z3442" s="9">
        <v>1.8690864</v>
      </c>
      <c r="AA3442" s="9">
        <v>3.4021401</v>
      </c>
      <c r="AB3442" s="9">
        <v>14.617946999999999</v>
      </c>
      <c r="AC3442" s="9">
        <v>12.582316</v>
      </c>
      <c r="AD3442" s="9">
        <v>12.274369999999999</v>
      </c>
      <c r="AE3442" s="9">
        <v>9.2557279999999995</v>
      </c>
      <c r="AF3442" s="9">
        <v>53.091050000000003</v>
      </c>
      <c r="AG3442" s="9">
        <v>59.058315</v>
      </c>
      <c r="AH3442" s="9">
        <v>41.821854000000002</v>
      </c>
      <c r="AI3442" s="9">
        <v>53.710456999999998</v>
      </c>
    </row>
    <row r="3443" spans="1:35" ht="15.75" hidden="1" customHeight="1" x14ac:dyDescent="0.2">
      <c r="A3443" s="9">
        <v>3443</v>
      </c>
    </row>
    <row r="3444" spans="1:35" ht="15.75" customHeight="1" x14ac:dyDescent="0.2">
      <c r="A3444" s="9">
        <v>3444</v>
      </c>
      <c r="B3444" s="9">
        <v>4.5806500000000003</v>
      </c>
      <c r="C3444" s="9">
        <v>14.498169000000001</v>
      </c>
      <c r="D3444" s="9">
        <v>2</v>
      </c>
      <c r="E3444" s="9">
        <v>1.8707061</v>
      </c>
      <c r="F3444" s="9">
        <v>4.9757156</v>
      </c>
      <c r="G3444" s="9">
        <v>-0.35594687000000003</v>
      </c>
      <c r="H3444" s="9">
        <v>4.1698113000000002E-2</v>
      </c>
      <c r="I3444" s="9">
        <v>3.8263226999999999E-3</v>
      </c>
      <c r="J3444" s="9">
        <v>2.2258057999999998</v>
      </c>
      <c r="K3444" s="9">
        <v>290.73383000000001</v>
      </c>
      <c r="L3444" s="9">
        <v>46.010505999999999</v>
      </c>
      <c r="M3444" s="9">
        <v>36.134149999999998</v>
      </c>
      <c r="N3444" s="9">
        <v>1.0128826</v>
      </c>
      <c r="O3444" s="9">
        <v>12.563482</v>
      </c>
      <c r="P3444" s="9">
        <v>14.545173</v>
      </c>
      <c r="Q3444" s="9">
        <v>26.007383000000001</v>
      </c>
      <c r="R3444" s="9">
        <v>0.27617687000000002</v>
      </c>
      <c r="S3444" s="9">
        <v>5.4905660000000002E-2</v>
      </c>
      <c r="T3444" s="9">
        <v>6.0588236000000002</v>
      </c>
      <c r="U3444" s="9">
        <v>20.147058000000001</v>
      </c>
      <c r="V3444" s="9">
        <v>0.5916981</v>
      </c>
      <c r="W3444" s="9">
        <v>3.471698</v>
      </c>
      <c r="X3444" s="9">
        <v>15.277468000000001</v>
      </c>
      <c r="Y3444" s="9">
        <v>11.31012</v>
      </c>
      <c r="Z3444" s="9">
        <v>1.7848312</v>
      </c>
      <c r="AA3444" s="9">
        <v>3.0579233000000001</v>
      </c>
      <c r="AB3444" s="9">
        <v>11.765418</v>
      </c>
      <c r="AC3444" s="9">
        <v>5.7869109999999999</v>
      </c>
      <c r="AD3444" s="9">
        <v>7.3604370000000001</v>
      </c>
      <c r="AE3444" s="9">
        <v>4.6497316</v>
      </c>
      <c r="AF3444" s="9">
        <v>64.394279999999995</v>
      </c>
      <c r="AG3444" s="9">
        <v>98.229110000000006</v>
      </c>
      <c r="AH3444" s="9">
        <v>59.471423999999999</v>
      </c>
      <c r="AI3444" s="9">
        <v>91.853049999999996</v>
      </c>
    </row>
    <row r="3445" spans="1:35" ht="15.75" hidden="1" customHeight="1" x14ac:dyDescent="0.2">
      <c r="A3445" s="9">
        <v>3445</v>
      </c>
    </row>
    <row r="3446" spans="1:35" ht="15.75" hidden="1" customHeight="1" x14ac:dyDescent="0.2">
      <c r="A3446" s="9">
        <v>3446</v>
      </c>
    </row>
    <row r="3447" spans="1:35" ht="15.75" hidden="1" customHeight="1" x14ac:dyDescent="0.2">
      <c r="A3447" s="9">
        <v>3447</v>
      </c>
    </row>
    <row r="3448" spans="1:35" ht="15.75" hidden="1" customHeight="1" x14ac:dyDescent="0.2">
      <c r="A3448" s="9">
        <v>3448</v>
      </c>
    </row>
    <row r="3449" spans="1:35" ht="15.75" hidden="1" customHeight="1" x14ac:dyDescent="0.2">
      <c r="A3449" s="9">
        <v>3449</v>
      </c>
    </row>
    <row r="3450" spans="1:35" ht="15.75" customHeight="1" x14ac:dyDescent="0.2">
      <c r="A3450" s="9">
        <v>3450</v>
      </c>
      <c r="B3450" s="9">
        <v>1.5102206</v>
      </c>
      <c r="C3450" s="9">
        <v>5.0624412999999997</v>
      </c>
      <c r="D3450" s="9">
        <v>2</v>
      </c>
      <c r="E3450" s="9">
        <v>2.0614113999999999</v>
      </c>
      <c r="F3450" s="9">
        <v>4.9294124000000004</v>
      </c>
      <c r="G3450" s="9">
        <v>-8.4687700000000005E-2</v>
      </c>
      <c r="H3450" s="9">
        <v>3.7402189999999999E-3</v>
      </c>
      <c r="I3450" s="9">
        <v>5.9061410000000002E-3</v>
      </c>
      <c r="J3450" s="9">
        <v>1.2860246</v>
      </c>
      <c r="K3450" s="9">
        <v>298.37594999999999</v>
      </c>
      <c r="L3450" s="9">
        <v>52.164380000000001</v>
      </c>
      <c r="M3450" s="9">
        <v>36.3367</v>
      </c>
      <c r="N3450" s="9">
        <v>1.5130543999999999</v>
      </c>
      <c r="O3450" s="9">
        <v>11.476659</v>
      </c>
      <c r="P3450" s="9">
        <v>12.559006</v>
      </c>
      <c r="Q3450" s="9">
        <v>0.53656280000000001</v>
      </c>
      <c r="R3450" s="9">
        <v>3.0792624000000001E-2</v>
      </c>
      <c r="S3450" s="9">
        <v>1.9411629E-2</v>
      </c>
      <c r="T3450" s="9">
        <v>1.6570513</v>
      </c>
      <c r="U3450" s="9">
        <v>14.682693</v>
      </c>
      <c r="V3450" s="9">
        <v>0.74862282999999996</v>
      </c>
      <c r="W3450" s="9">
        <v>0.85758995999999998</v>
      </c>
      <c r="X3450" s="9">
        <v>6.2775069999999999</v>
      </c>
      <c r="Y3450" s="9">
        <v>5.839194</v>
      </c>
      <c r="Z3450" s="9">
        <v>2.7938510000000001</v>
      </c>
      <c r="AA3450" s="9">
        <v>4.1630763999999996</v>
      </c>
      <c r="AB3450" s="9">
        <v>10.532332</v>
      </c>
      <c r="AC3450" s="9">
        <v>6.4650635999999997</v>
      </c>
      <c r="AD3450" s="9">
        <v>7.2405476999999996</v>
      </c>
      <c r="AE3450" s="9">
        <v>4.1831307000000004</v>
      </c>
      <c r="AF3450" s="9">
        <v>50.225140000000003</v>
      </c>
      <c r="AG3450" s="9">
        <v>76.593620000000001</v>
      </c>
      <c r="AH3450" s="9">
        <v>65.808266000000003</v>
      </c>
      <c r="AI3450" s="9">
        <v>89.614109999999997</v>
      </c>
    </row>
    <row r="3451" spans="1:35" ht="15.75" hidden="1" customHeight="1" x14ac:dyDescent="0.2">
      <c r="A3451" s="9">
        <v>3451</v>
      </c>
    </row>
    <row r="3452" spans="1:35" ht="15.75" customHeight="1" x14ac:dyDescent="0.2">
      <c r="A3452" s="9">
        <v>3452</v>
      </c>
      <c r="B3452" s="9">
        <v>3.6956573000000001</v>
      </c>
      <c r="C3452" s="9">
        <v>10.969722000000001</v>
      </c>
      <c r="D3452" s="9">
        <v>2</v>
      </c>
      <c r="E3452" s="9">
        <v>2.9109950000000002</v>
      </c>
      <c r="F3452" s="9">
        <v>8.2397779999999994</v>
      </c>
      <c r="G3452" s="9">
        <v>-3.3254948</v>
      </c>
      <c r="H3452" s="9">
        <v>0.01</v>
      </c>
      <c r="I3452" s="9">
        <v>7.2707620000000001E-3</v>
      </c>
      <c r="J3452" s="9">
        <v>1.7643479</v>
      </c>
      <c r="K3452" s="9">
        <v>291.74362000000002</v>
      </c>
      <c r="L3452" s="9">
        <v>24.851648000000001</v>
      </c>
      <c r="M3452" s="9">
        <v>23.170195</v>
      </c>
      <c r="N3452" s="9">
        <v>0.51177079999999997</v>
      </c>
      <c r="O3452" s="9">
        <v>17.357324999999999</v>
      </c>
      <c r="P3452" s="9">
        <v>18.939142</v>
      </c>
      <c r="Q3452" s="9">
        <v>9.8386030000000009</v>
      </c>
      <c r="R3452" s="9">
        <v>0.16222803</v>
      </c>
      <c r="S3452" s="9">
        <v>1.7368420999999998E-2</v>
      </c>
      <c r="T3452" s="9">
        <v>1.4473684</v>
      </c>
      <c r="U3452" s="9">
        <v>12.157895</v>
      </c>
      <c r="V3452" s="9">
        <v>4.4868420000000002</v>
      </c>
      <c r="W3452" s="9">
        <v>2.6184210000000001</v>
      </c>
      <c r="X3452" s="9">
        <v>11.113331000000001</v>
      </c>
      <c r="Y3452" s="9">
        <v>9.7687039999999996</v>
      </c>
      <c r="Z3452" s="9">
        <v>1.412237</v>
      </c>
      <c r="AA3452" s="9">
        <v>2.3324661</v>
      </c>
      <c r="AB3452" s="9">
        <v>16.528780000000001</v>
      </c>
      <c r="AC3452" s="9">
        <v>13.723077</v>
      </c>
      <c r="AD3452" s="9">
        <v>11.431708</v>
      </c>
      <c r="AE3452" s="9">
        <v>8.7536229999999993</v>
      </c>
      <c r="AF3452" s="9">
        <v>50.201138</v>
      </c>
      <c r="AG3452" s="9">
        <v>46.086807</v>
      </c>
      <c r="AH3452" s="9">
        <v>36.430529999999997</v>
      </c>
      <c r="AI3452" s="9">
        <v>51.868133999999998</v>
      </c>
    </row>
    <row r="3453" spans="1:35" ht="15.75" hidden="1" customHeight="1" x14ac:dyDescent="0.2">
      <c r="A3453" s="9">
        <v>3453</v>
      </c>
      <c r="E3453" s="9">
        <v>2.5611345999999999</v>
      </c>
      <c r="F3453" s="9">
        <v>5.9076313999999996</v>
      </c>
      <c r="I3453" s="9">
        <v>7.3869069999999998E-3</v>
      </c>
      <c r="J3453" s="9">
        <v>1.3928986000000001</v>
      </c>
      <c r="K3453" s="9">
        <v>293.33722</v>
      </c>
      <c r="L3453" s="9">
        <v>27.121458000000001</v>
      </c>
      <c r="M3453" s="9">
        <v>22.848510000000001</v>
      </c>
      <c r="N3453" s="9">
        <v>0.60909480000000005</v>
      </c>
      <c r="O3453" s="9">
        <v>16.885593</v>
      </c>
      <c r="P3453" s="9">
        <v>18.165524999999999</v>
      </c>
      <c r="Q3453" s="9">
        <v>2.6426902000000001</v>
      </c>
      <c r="X3453" s="9">
        <v>7.3672550000000001</v>
      </c>
      <c r="Y3453" s="9">
        <v>7.2766859999999998</v>
      </c>
      <c r="Z3453" s="9">
        <v>1.5383393000000001</v>
      </c>
      <c r="AA3453" s="9">
        <v>2.5655774999999998</v>
      </c>
      <c r="AB3453" s="9">
        <v>15.983375000000001</v>
      </c>
      <c r="AC3453" s="9">
        <v>13.770200000000001</v>
      </c>
      <c r="AD3453" s="9">
        <v>11.220103999999999</v>
      </c>
      <c r="AE3453" s="9">
        <v>9.9151039999999995</v>
      </c>
      <c r="AF3453" s="9">
        <v>40.196950000000001</v>
      </c>
      <c r="AG3453" s="9">
        <v>41.705469999999998</v>
      </c>
      <c r="AH3453" s="9">
        <v>37.932155999999999</v>
      </c>
      <c r="AI3453" s="9">
        <v>50.362136999999997</v>
      </c>
    </row>
    <row r="3454" spans="1:35" ht="15.75" customHeight="1" x14ac:dyDescent="0.2">
      <c r="A3454" s="9">
        <v>3454</v>
      </c>
      <c r="B3454" s="9">
        <v>7.9969305999999998</v>
      </c>
      <c r="C3454" s="9">
        <v>18.494064000000002</v>
      </c>
      <c r="D3454" s="9">
        <v>2.7</v>
      </c>
      <c r="E3454" s="9">
        <v>2.4594982000000001</v>
      </c>
      <c r="F3454" s="9">
        <v>5.9784265000000003</v>
      </c>
      <c r="G3454" s="9">
        <v>-9.3599460000000008</v>
      </c>
      <c r="H3454" s="9">
        <v>7.6999999999999999E-2</v>
      </c>
      <c r="I3454" s="9">
        <v>7.0691069999999998E-3</v>
      </c>
      <c r="J3454" s="9">
        <v>1.8946772999999999</v>
      </c>
      <c r="K3454" s="9">
        <v>292.77080000000001</v>
      </c>
      <c r="L3454" s="9">
        <v>32.688639999999999</v>
      </c>
      <c r="M3454" s="9">
        <v>30.36252</v>
      </c>
      <c r="N3454" s="9">
        <v>0.71032609999999996</v>
      </c>
      <c r="O3454" s="9">
        <v>15.32213</v>
      </c>
      <c r="P3454" s="9">
        <v>16.816593000000001</v>
      </c>
      <c r="Q3454" s="9">
        <v>14.597713000000001</v>
      </c>
      <c r="R3454" s="9">
        <v>0.41469854</v>
      </c>
      <c r="S3454" s="9">
        <v>0.11733333</v>
      </c>
      <c r="T3454" s="9">
        <v>7.875</v>
      </c>
      <c r="U3454" s="9">
        <v>19.541665999999999</v>
      </c>
      <c r="V3454" s="9">
        <v>12.391999999999999</v>
      </c>
      <c r="W3454" s="9">
        <v>10.4</v>
      </c>
      <c r="X3454" s="9">
        <v>8.0777070000000002</v>
      </c>
      <c r="Y3454" s="9">
        <v>7.4500237</v>
      </c>
      <c r="Z3454" s="9">
        <v>1.5743138999999999</v>
      </c>
      <c r="AA3454" s="9">
        <v>3.0457695</v>
      </c>
      <c r="AB3454" s="9">
        <v>14.766327</v>
      </c>
      <c r="AC3454" s="9">
        <v>10.997463</v>
      </c>
      <c r="AD3454" s="9">
        <v>10.020887</v>
      </c>
      <c r="AE3454" s="9">
        <v>7.2275267000000003</v>
      </c>
      <c r="AF3454" s="9">
        <v>50.774611999999998</v>
      </c>
      <c r="AG3454" s="9">
        <v>57.615025000000003</v>
      </c>
      <c r="AH3454" s="9">
        <v>44.862130000000001</v>
      </c>
      <c r="AI3454" s="9">
        <v>63.786937999999999</v>
      </c>
    </row>
    <row r="3455" spans="1:35" ht="15.75" hidden="1" customHeight="1" x14ac:dyDescent="0.2">
      <c r="A3455" s="9">
        <v>3455</v>
      </c>
      <c r="E3455" s="9">
        <v>1.7081527999999999</v>
      </c>
      <c r="F3455" s="9">
        <v>4.7651652999999996</v>
      </c>
    </row>
    <row r="3456" spans="1:35" ht="15.75" hidden="1" customHeight="1" x14ac:dyDescent="0.2">
      <c r="A3456" s="9">
        <v>3456</v>
      </c>
      <c r="E3456" s="9">
        <v>1.7834190000000001</v>
      </c>
      <c r="F3456" s="9">
        <v>4.8471849999999996</v>
      </c>
    </row>
    <row r="3457" spans="1:35" ht="15.75" hidden="1" customHeight="1" x14ac:dyDescent="0.2">
      <c r="A3457" s="9">
        <v>3457</v>
      </c>
    </row>
    <row r="3458" spans="1:35" ht="15.75" hidden="1" customHeight="1" x14ac:dyDescent="0.2">
      <c r="A3458" s="9">
        <v>3458</v>
      </c>
    </row>
    <row r="3459" spans="1:35" ht="15.75" customHeight="1" x14ac:dyDescent="0.2">
      <c r="A3459" s="9">
        <v>3459</v>
      </c>
      <c r="B3459" s="9">
        <v>0.79559314000000003</v>
      </c>
      <c r="C3459" s="9">
        <v>2.5695459999999999</v>
      </c>
      <c r="D3459" s="9">
        <v>2</v>
      </c>
      <c r="E3459" s="9">
        <v>3.4983493999999999</v>
      </c>
      <c r="F3459" s="9">
        <v>9.0833860000000008</v>
      </c>
      <c r="G3459" s="9">
        <v>-3.4533021000000002</v>
      </c>
      <c r="H3459" s="9">
        <v>1.9354838000000001E-3</v>
      </c>
      <c r="I3459" s="9">
        <v>5.9242573999999997E-3</v>
      </c>
      <c r="J3459" s="9">
        <v>1.4395404999999999</v>
      </c>
      <c r="K3459" s="9">
        <v>297.96262000000002</v>
      </c>
      <c r="L3459" s="9">
        <v>49.249899999999997</v>
      </c>
      <c r="M3459" s="9">
        <v>35.189689999999999</v>
      </c>
      <c r="N3459" s="9">
        <v>1.4827442</v>
      </c>
      <c r="O3459" s="9">
        <v>12.187703000000001</v>
      </c>
      <c r="P3459" s="9">
        <v>13.471275</v>
      </c>
      <c r="Q3459" s="9">
        <v>0.17817464</v>
      </c>
      <c r="R3459" s="9">
        <v>0</v>
      </c>
      <c r="S3459" s="9">
        <v>6.1290320000000004E-3</v>
      </c>
      <c r="T3459" s="9">
        <v>2.6666666999999999</v>
      </c>
      <c r="U3459" s="9">
        <v>18.222221000000001</v>
      </c>
      <c r="V3459" s="9">
        <v>0.23387097000000001</v>
      </c>
      <c r="W3459" s="9">
        <v>0.32258063999999997</v>
      </c>
      <c r="X3459" s="9">
        <v>9.601801</v>
      </c>
      <c r="Y3459" s="9">
        <v>7.5516914999999996</v>
      </c>
      <c r="Z3459" s="9">
        <v>2.7946732000000001</v>
      </c>
      <c r="AA3459" s="9">
        <v>4.4612559999999997</v>
      </c>
      <c r="AB3459" s="9">
        <v>11.80245</v>
      </c>
      <c r="AC3459" s="9">
        <v>6.269069</v>
      </c>
      <c r="AD3459" s="9">
        <v>8.1117860000000004</v>
      </c>
      <c r="AE3459" s="9">
        <v>4.2160989999999998</v>
      </c>
      <c r="AF3459" s="9">
        <v>65.136375000000001</v>
      </c>
      <c r="AG3459" s="9">
        <v>94.013300000000001</v>
      </c>
      <c r="AH3459" s="9">
        <v>58.912174</v>
      </c>
      <c r="AI3459" s="9">
        <v>90.327254999999994</v>
      </c>
    </row>
    <row r="3460" spans="1:35" ht="15.75" hidden="1" customHeight="1" x14ac:dyDescent="0.2">
      <c r="A3460" s="9">
        <v>3460</v>
      </c>
    </row>
    <row r="3461" spans="1:35" ht="15.75" hidden="1" customHeight="1" x14ac:dyDescent="0.2">
      <c r="A3461" s="9">
        <v>3461</v>
      </c>
    </row>
    <row r="3462" spans="1:35" ht="15.75" customHeight="1" x14ac:dyDescent="0.2">
      <c r="A3462" s="9">
        <v>3462</v>
      </c>
      <c r="B3462" s="9">
        <v>8.0985809999999994</v>
      </c>
      <c r="C3462" s="9">
        <v>21.579360999999999</v>
      </c>
      <c r="D3462" s="9">
        <v>2.8571430000000002</v>
      </c>
      <c r="E3462" s="9">
        <v>1.4957024000000001</v>
      </c>
      <c r="F3462" s="9">
        <v>3.9541594999999998</v>
      </c>
      <c r="G3462" s="9">
        <v>8.2443120000000008</v>
      </c>
      <c r="H3462" s="9">
        <v>2.8571428999999999E-2</v>
      </c>
      <c r="I3462" s="9">
        <v>7.2183096999999998E-3</v>
      </c>
      <c r="J3462" s="9">
        <v>1.8216429999999999</v>
      </c>
      <c r="K3462" s="9">
        <v>294.06529999999998</v>
      </c>
      <c r="L3462" s="9">
        <v>30.058600999999999</v>
      </c>
      <c r="M3462" s="9">
        <v>24.007048000000001</v>
      </c>
      <c r="N3462" s="9">
        <v>0.70160180000000005</v>
      </c>
      <c r="O3462" s="9">
        <v>16.142714999999999</v>
      </c>
      <c r="P3462" s="9">
        <v>17.596589999999999</v>
      </c>
      <c r="Q3462" s="9">
        <v>21.262709999999998</v>
      </c>
      <c r="R3462" s="9">
        <v>0.29813879999999998</v>
      </c>
      <c r="S3462" s="9">
        <v>6.4285709999999996E-2</v>
      </c>
      <c r="T3462" s="9">
        <v>4.6666664999999998</v>
      </c>
      <c r="U3462" s="9">
        <v>18.666665999999999</v>
      </c>
      <c r="V3462" s="9">
        <v>0.58285712999999995</v>
      </c>
      <c r="W3462" s="9">
        <v>2.7142856000000002</v>
      </c>
      <c r="X3462" s="9">
        <v>6.9233254999999998</v>
      </c>
      <c r="Y3462" s="9">
        <v>6.355067</v>
      </c>
      <c r="Z3462" s="9">
        <v>1.6861366</v>
      </c>
      <c r="AA3462" s="9">
        <v>3.0708163000000002</v>
      </c>
      <c r="AB3462" s="9">
        <v>15.252233499999999</v>
      </c>
      <c r="AC3462" s="9">
        <v>11.856878999999999</v>
      </c>
      <c r="AD3462" s="9">
        <v>9.5912869999999995</v>
      </c>
      <c r="AE3462" s="9">
        <v>7.2810234999999999</v>
      </c>
      <c r="AF3462" s="9">
        <v>39.395041999999997</v>
      </c>
      <c r="AG3462" s="9">
        <v>48.908347999999997</v>
      </c>
      <c r="AH3462" s="9">
        <v>42.168373000000003</v>
      </c>
      <c r="AI3462" s="9">
        <v>62.072212</v>
      </c>
    </row>
    <row r="3463" spans="1:35" ht="15.75" hidden="1" customHeight="1" x14ac:dyDescent="0.2">
      <c r="A3463" s="9">
        <v>3463</v>
      </c>
    </row>
    <row r="3464" spans="1:35" ht="15.75" hidden="1" customHeight="1" x14ac:dyDescent="0.2">
      <c r="A3464" s="9">
        <v>3464</v>
      </c>
    </row>
    <row r="3465" spans="1:35" ht="15.75" customHeight="1" x14ac:dyDescent="0.2">
      <c r="A3465" s="9">
        <v>3465</v>
      </c>
      <c r="B3465" s="9">
        <v>7.4538655</v>
      </c>
      <c r="C3465" s="9">
        <v>28.044165</v>
      </c>
      <c r="D3465" s="9">
        <v>2</v>
      </c>
      <c r="E3465" s="9">
        <v>2.8086034999999998</v>
      </c>
      <c r="F3465" s="9">
        <v>7.6087069999999999</v>
      </c>
      <c r="G3465" s="9">
        <v>-2.2473320000000001</v>
      </c>
      <c r="H3465" s="9">
        <v>1.4772726999999999E-2</v>
      </c>
      <c r="I3465" s="9">
        <v>6.0582924999999996E-3</v>
      </c>
      <c r="J3465" s="9">
        <v>2.3604636000000001</v>
      </c>
      <c r="K3465" s="9">
        <v>296.43445000000003</v>
      </c>
      <c r="L3465" s="9">
        <v>40.626198000000002</v>
      </c>
      <c r="M3465" s="9">
        <v>35.550648000000002</v>
      </c>
      <c r="N3465" s="9">
        <v>1.2194687</v>
      </c>
      <c r="O3465" s="9">
        <v>13.957922999999999</v>
      </c>
      <c r="P3465" s="9">
        <v>15.864433</v>
      </c>
      <c r="Q3465" s="9">
        <v>6.6670575000000003</v>
      </c>
      <c r="R3465" s="9">
        <v>0.33859931999999998</v>
      </c>
      <c r="S3465" s="9">
        <v>3.4318183000000002E-2</v>
      </c>
      <c r="T3465" s="9">
        <v>2.9090910000000001</v>
      </c>
      <c r="U3465" s="9">
        <v>12.727273</v>
      </c>
      <c r="V3465" s="9">
        <v>0.77886359999999999</v>
      </c>
      <c r="W3465" s="9">
        <v>1.25</v>
      </c>
      <c r="X3465" s="9">
        <v>10.049941</v>
      </c>
      <c r="Y3465" s="9">
        <v>8.1462140000000005</v>
      </c>
      <c r="Z3465" s="9">
        <v>2.3767909999999999</v>
      </c>
      <c r="AA3465" s="9">
        <v>4.0841126000000001</v>
      </c>
      <c r="AB3465" s="9">
        <v>13.3365755</v>
      </c>
      <c r="AC3465" s="9">
        <v>7.2528376999999997</v>
      </c>
      <c r="AD3465" s="9">
        <v>8.3654170000000008</v>
      </c>
      <c r="AE3465" s="9">
        <v>4.4801219999999997</v>
      </c>
      <c r="AF3465" s="9">
        <v>58.927185000000001</v>
      </c>
      <c r="AG3465" s="9">
        <v>86.139656000000002</v>
      </c>
      <c r="AH3465" s="9">
        <v>51.578119999999998</v>
      </c>
      <c r="AI3465" s="9">
        <v>85.13212</v>
      </c>
    </row>
    <row r="3466" spans="1:35" ht="15.75" hidden="1" customHeight="1" x14ac:dyDescent="0.2">
      <c r="A3466" s="9">
        <v>3466</v>
      </c>
    </row>
    <row r="3467" spans="1:35" ht="15.75" hidden="1" customHeight="1" x14ac:dyDescent="0.2">
      <c r="A3467" s="9">
        <v>3467</v>
      </c>
    </row>
    <row r="3468" spans="1:35" ht="15.75" hidden="1" customHeight="1" x14ac:dyDescent="0.2">
      <c r="A3468" s="9">
        <v>3468</v>
      </c>
    </row>
    <row r="3469" spans="1:35" ht="15.75" customHeight="1" x14ac:dyDescent="0.2">
      <c r="A3469" s="9">
        <v>3469</v>
      </c>
      <c r="B3469" s="9">
        <v>11.555365</v>
      </c>
      <c r="C3469" s="9">
        <v>22.686834000000001</v>
      </c>
      <c r="D3469" s="9">
        <v>2.8783069000000001</v>
      </c>
      <c r="E3469" s="9">
        <v>2.279725</v>
      </c>
      <c r="F3469" s="9">
        <v>6.4918585000000002</v>
      </c>
      <c r="G3469" s="9">
        <v>-2.4834420000000001</v>
      </c>
      <c r="H3469" s="9">
        <v>5.0079364000000001E-2</v>
      </c>
      <c r="I3469" s="9">
        <v>5.5007340000000002E-3</v>
      </c>
      <c r="J3469" s="9">
        <v>5.262524</v>
      </c>
      <c r="K3469" s="9">
        <v>293.62259999999998</v>
      </c>
      <c r="L3469" s="9">
        <v>36.121505999999997</v>
      </c>
      <c r="M3469" s="9">
        <v>33.923560000000002</v>
      </c>
      <c r="N3469" s="9">
        <v>1.0977806000000001</v>
      </c>
      <c r="O3469" s="9">
        <v>14.209557999999999</v>
      </c>
      <c r="P3469" s="9">
        <v>17.711302</v>
      </c>
      <c r="Q3469" s="9">
        <v>0.78586613999999999</v>
      </c>
      <c r="R3469" s="9">
        <v>8.3250909999999997E-2</v>
      </c>
      <c r="S3469" s="9">
        <v>7.3783070000000006E-2</v>
      </c>
      <c r="T3469" s="9">
        <v>1.4220778999999999</v>
      </c>
      <c r="U3469" s="9">
        <v>12.305194999999999</v>
      </c>
      <c r="V3469" s="9">
        <v>0.26447090000000001</v>
      </c>
      <c r="W3469" s="9">
        <v>8.8809529999999999</v>
      </c>
      <c r="X3469" s="9">
        <v>16.080846999999999</v>
      </c>
      <c r="Y3469" s="9">
        <v>12.723649999999999</v>
      </c>
      <c r="Z3469" s="9">
        <v>2.1450529999999999</v>
      </c>
      <c r="AA3469" s="9">
        <v>3.8493303999999999</v>
      </c>
      <c r="AB3469" s="9">
        <v>14.613845</v>
      </c>
      <c r="AC3469" s="9">
        <v>6.524222</v>
      </c>
      <c r="AD3469" s="9">
        <v>8.6013300000000008</v>
      </c>
      <c r="AE3469" s="9">
        <v>4.2042985000000002</v>
      </c>
      <c r="AF3469" s="9">
        <v>60.437179999999998</v>
      </c>
      <c r="AG3469" s="9">
        <v>105.957016</v>
      </c>
      <c r="AH3469" s="9">
        <v>46.737220000000001</v>
      </c>
      <c r="AI3469" s="9">
        <v>88.869630000000001</v>
      </c>
    </row>
    <row r="3470" spans="1:35" ht="15.75" hidden="1" customHeight="1" x14ac:dyDescent="0.2">
      <c r="A3470" s="9">
        <v>3470</v>
      </c>
      <c r="E3470" s="9">
        <v>1.8816318999999999</v>
      </c>
      <c r="F3470" s="9">
        <v>5.5210843000000001</v>
      </c>
      <c r="I3470" s="9">
        <v>7.3012550000000004E-3</v>
      </c>
      <c r="J3470" s="9">
        <v>1.2627683999999999</v>
      </c>
      <c r="K3470" s="9">
        <v>292.17322000000001</v>
      </c>
      <c r="L3470" s="9">
        <v>23.718578000000001</v>
      </c>
      <c r="M3470" s="9">
        <v>23.655038999999999</v>
      </c>
      <c r="N3470" s="9">
        <v>0.55456203000000004</v>
      </c>
      <c r="O3470" s="9">
        <v>17.630403999999999</v>
      </c>
      <c r="P3470" s="9">
        <v>18.903449999999999</v>
      </c>
      <c r="Q3470" s="9">
        <v>18.812190999999999</v>
      </c>
      <c r="X3470" s="9">
        <v>10.952211</v>
      </c>
      <c r="Y3470" s="9">
        <v>9.8355619999999995</v>
      </c>
      <c r="Z3470" s="9">
        <v>1.3711857000000001</v>
      </c>
      <c r="AA3470" s="9">
        <v>2.2587256</v>
      </c>
      <c r="AB3470" s="9">
        <v>16.447621999999999</v>
      </c>
      <c r="AC3470" s="9">
        <v>15.347113999999999</v>
      </c>
      <c r="AD3470" s="9">
        <v>14.023289999999999</v>
      </c>
      <c r="AE3470" s="9">
        <v>13.341991999999999</v>
      </c>
      <c r="AF3470" s="9">
        <v>42.328181999999998</v>
      </c>
      <c r="AG3470" s="9">
        <v>45.196026000000003</v>
      </c>
      <c r="AH3470" s="9">
        <v>32.153193999999999</v>
      </c>
      <c r="AI3470" s="9">
        <v>37.644103999999999</v>
      </c>
    </row>
    <row r="3471" spans="1:35" ht="15.75" hidden="1" customHeight="1" x14ac:dyDescent="0.2">
      <c r="A3471" s="9">
        <v>3471</v>
      </c>
    </row>
    <row r="3472" spans="1:35" ht="15.75" hidden="1" customHeight="1" x14ac:dyDescent="0.2">
      <c r="A3472" s="9">
        <v>3472</v>
      </c>
    </row>
    <row r="3473" spans="1:35" ht="15.75" customHeight="1" x14ac:dyDescent="0.2">
      <c r="A3473" s="9">
        <v>3473</v>
      </c>
      <c r="B3473" s="9">
        <v>4.2474569999999998</v>
      </c>
      <c r="C3473" s="9">
        <v>9.402552</v>
      </c>
      <c r="D3473" s="9">
        <v>2.2962964000000001</v>
      </c>
      <c r="E3473" s="9">
        <v>2.1748064</v>
      </c>
      <c r="F3473" s="9">
        <v>5.6205014999999996</v>
      </c>
      <c r="G3473" s="9">
        <v>0.14849609</v>
      </c>
      <c r="H3473" s="9">
        <v>3.574074E-2</v>
      </c>
      <c r="I3473" s="9">
        <v>6.8866689999999998E-3</v>
      </c>
      <c r="J3473" s="9">
        <v>2.540692</v>
      </c>
      <c r="K3473" s="9">
        <v>296.11815999999999</v>
      </c>
      <c r="L3473" s="9">
        <v>34.328510000000001</v>
      </c>
      <c r="M3473" s="9">
        <v>30.334071999999999</v>
      </c>
      <c r="N3473" s="9">
        <v>0.98721135000000004</v>
      </c>
      <c r="O3473" s="9">
        <v>15.284941999999999</v>
      </c>
      <c r="P3473" s="9">
        <v>16.990023000000001</v>
      </c>
      <c r="Q3473" s="9">
        <v>3.5624145999999999</v>
      </c>
      <c r="R3473" s="9">
        <v>0.15548775000000001</v>
      </c>
      <c r="S3473" s="9">
        <v>4.5740742000000001E-2</v>
      </c>
      <c r="T3473" s="9">
        <v>2.1875</v>
      </c>
      <c r="U3473" s="9">
        <v>15.8125</v>
      </c>
      <c r="V3473" s="9">
        <v>1.7296296</v>
      </c>
      <c r="W3473" s="9">
        <v>4.6296296000000003</v>
      </c>
      <c r="X3473" s="9">
        <v>9.074802</v>
      </c>
      <c r="Y3473" s="9">
        <v>7.1840109999999999</v>
      </c>
      <c r="Z3473" s="9">
        <v>1.9522311999999999</v>
      </c>
      <c r="AA3473" s="9">
        <v>3.5533174999999999</v>
      </c>
      <c r="AB3473" s="9">
        <v>14.86138</v>
      </c>
      <c r="AC3473" s="9">
        <v>10.061042</v>
      </c>
      <c r="AD3473" s="9">
        <v>10.225718000000001</v>
      </c>
      <c r="AE3473" s="9">
        <v>6.6065573999999998</v>
      </c>
      <c r="AF3473" s="9">
        <v>49.454585999999999</v>
      </c>
      <c r="AG3473" s="9">
        <v>66.791550000000001</v>
      </c>
      <c r="AH3473" s="9">
        <v>43.648220000000002</v>
      </c>
      <c r="AI3473" s="9">
        <v>69.637259999999998</v>
      </c>
    </row>
    <row r="3474" spans="1:35" ht="15.75" hidden="1" customHeight="1" x14ac:dyDescent="0.2">
      <c r="A3474" s="9">
        <v>3474</v>
      </c>
    </row>
    <row r="3475" spans="1:35" ht="15.75" hidden="1" customHeight="1" x14ac:dyDescent="0.2">
      <c r="A3475" s="9">
        <v>3475</v>
      </c>
    </row>
    <row r="3476" spans="1:35" ht="15.75" hidden="1" customHeight="1" x14ac:dyDescent="0.2">
      <c r="A3476" s="9">
        <v>3476</v>
      </c>
    </row>
    <row r="3477" spans="1:35" ht="15.75" hidden="1" customHeight="1" x14ac:dyDescent="0.2">
      <c r="A3477" s="9">
        <v>3477</v>
      </c>
    </row>
    <row r="3478" spans="1:35" ht="15.75" hidden="1" customHeight="1" x14ac:dyDescent="0.2">
      <c r="A3478" s="9">
        <v>3478</v>
      </c>
    </row>
    <row r="3479" spans="1:35" ht="15.75" hidden="1" customHeight="1" x14ac:dyDescent="0.2">
      <c r="A3479" s="9">
        <v>3479</v>
      </c>
      <c r="E3479" s="9">
        <v>2.6415044999999999</v>
      </c>
      <c r="F3479" s="9">
        <v>6.4069184999999997</v>
      </c>
    </row>
    <row r="3480" spans="1:35" ht="15.75" customHeight="1" x14ac:dyDescent="0.2">
      <c r="A3480" s="9">
        <v>3480</v>
      </c>
      <c r="B3480" s="9">
        <v>2.8720819999999998</v>
      </c>
      <c r="C3480" s="9">
        <v>7.6966169999999998</v>
      </c>
      <c r="D3480" s="9">
        <v>3</v>
      </c>
      <c r="E3480" s="9">
        <v>2.2834742000000001</v>
      </c>
      <c r="F3480" s="9">
        <v>6.2389520000000003</v>
      </c>
      <c r="G3480" s="9">
        <v>0.78909355000000003</v>
      </c>
      <c r="H3480" s="9">
        <v>5.2749999999999998E-2</v>
      </c>
      <c r="I3480" s="9">
        <v>5.9000268000000003E-3</v>
      </c>
      <c r="J3480" s="9">
        <v>2.4486336999999998</v>
      </c>
      <c r="K3480" s="9">
        <v>296.55130000000003</v>
      </c>
      <c r="L3480" s="9">
        <v>46.60257</v>
      </c>
      <c r="M3480" s="9">
        <v>32.858722999999998</v>
      </c>
      <c r="N3480" s="9">
        <v>1.3054235999999999</v>
      </c>
      <c r="O3480" s="9">
        <v>12.506446</v>
      </c>
      <c r="P3480" s="9">
        <v>14.207767</v>
      </c>
      <c r="Q3480" s="9">
        <v>1.555585</v>
      </c>
      <c r="R3480" s="9">
        <v>3.1577582999999999E-2</v>
      </c>
      <c r="S3480" s="9">
        <v>6.8125000000000005E-2</v>
      </c>
      <c r="T3480" s="9">
        <v>2.5818180000000002</v>
      </c>
      <c r="U3480" s="9">
        <v>19.072727</v>
      </c>
      <c r="V3480" s="9">
        <v>2.4681875999999998</v>
      </c>
      <c r="W3480" s="9">
        <v>4.65625</v>
      </c>
      <c r="X3480" s="9">
        <v>7.5504655999999999</v>
      </c>
      <c r="Y3480" s="9">
        <v>5.9285059999999996</v>
      </c>
      <c r="Z3480" s="9">
        <v>2.3129034000000002</v>
      </c>
      <c r="AA3480" s="9">
        <v>4.0216070000000004</v>
      </c>
      <c r="AB3480" s="9">
        <v>12.960763</v>
      </c>
      <c r="AC3480" s="9">
        <v>6.2470489999999996</v>
      </c>
      <c r="AD3480" s="9">
        <v>8.6517009999999992</v>
      </c>
      <c r="AE3480" s="9">
        <v>4.2667979999999996</v>
      </c>
      <c r="AF3480" s="9">
        <v>49.296289999999999</v>
      </c>
      <c r="AG3480" s="9">
        <v>83.129480000000001</v>
      </c>
      <c r="AH3480" s="9">
        <v>53.307769999999998</v>
      </c>
      <c r="AI3480" s="9">
        <v>90.320670000000007</v>
      </c>
    </row>
    <row r="3481" spans="1:35" ht="15.75" customHeight="1" x14ac:dyDescent="0.2">
      <c r="A3481" s="9">
        <v>3481</v>
      </c>
      <c r="B3481" s="9">
        <v>1.7569238</v>
      </c>
      <c r="C3481" s="9">
        <v>6.3123015999999996</v>
      </c>
      <c r="D3481" s="9">
        <v>2</v>
      </c>
      <c r="E3481" s="9">
        <v>3.3463227999999998</v>
      </c>
      <c r="F3481" s="9">
        <v>8.1413320000000002</v>
      </c>
      <c r="G3481" s="9">
        <v>-0.58646584000000002</v>
      </c>
      <c r="H3481" s="9">
        <v>2.3558823E-2</v>
      </c>
      <c r="I3481" s="9">
        <v>6.6850720000000002E-3</v>
      </c>
      <c r="J3481" s="9">
        <v>1.7696582999999999</v>
      </c>
      <c r="K3481" s="9">
        <v>297.85593</v>
      </c>
      <c r="L3481" s="9">
        <v>42.646416000000002</v>
      </c>
      <c r="M3481" s="9">
        <v>37.719368000000003</v>
      </c>
      <c r="N3481" s="9">
        <v>1.278759</v>
      </c>
      <c r="O3481" s="9">
        <v>13.610635</v>
      </c>
      <c r="P3481" s="9">
        <v>15.018651</v>
      </c>
      <c r="Q3481" s="9">
        <v>0.88335059999999999</v>
      </c>
      <c r="R3481" s="9">
        <v>0.13209371</v>
      </c>
      <c r="S3481" s="9">
        <v>4.2037796000000002E-2</v>
      </c>
      <c r="T3481" s="9">
        <v>1.6325301000000001</v>
      </c>
      <c r="U3481" s="9">
        <v>13.701219999999999</v>
      </c>
      <c r="V3481" s="9">
        <v>1.1532058999999999</v>
      </c>
      <c r="W3481" s="9">
        <v>3.317647</v>
      </c>
      <c r="X3481" s="9">
        <v>6.9233359999999999</v>
      </c>
      <c r="Y3481" s="9">
        <v>6.6754309999999997</v>
      </c>
      <c r="Z3481" s="9">
        <v>2.3649914000000001</v>
      </c>
      <c r="AA3481" s="9">
        <v>4.0991435000000003</v>
      </c>
      <c r="AB3481" s="9">
        <v>12.263804</v>
      </c>
      <c r="AC3481" s="9">
        <v>8.1548510000000007</v>
      </c>
      <c r="AD3481" s="9">
        <v>9.2153930000000006</v>
      </c>
      <c r="AE3481" s="9">
        <v>5.296481</v>
      </c>
      <c r="AF3481" s="9">
        <v>59.209339999999997</v>
      </c>
      <c r="AG3481" s="9">
        <v>78.017264999999995</v>
      </c>
      <c r="AH3481" s="9">
        <v>55.2256</v>
      </c>
      <c r="AI3481" s="9">
        <v>80.247100000000003</v>
      </c>
    </row>
    <row r="3482" spans="1:35" ht="15.75" hidden="1" customHeight="1" x14ac:dyDescent="0.2">
      <c r="A3482" s="9">
        <v>3482</v>
      </c>
    </row>
    <row r="3483" spans="1:35" ht="15.75" hidden="1" customHeight="1" x14ac:dyDescent="0.2">
      <c r="A3483" s="9">
        <v>3483</v>
      </c>
    </row>
    <row r="3484" spans="1:35" ht="15.75" hidden="1" customHeight="1" x14ac:dyDescent="0.2">
      <c r="A3484" s="9">
        <v>3484</v>
      </c>
    </row>
    <row r="3485" spans="1:35" ht="15.75" hidden="1" customHeight="1" x14ac:dyDescent="0.2">
      <c r="A3485" s="9">
        <v>3485</v>
      </c>
    </row>
    <row r="3486" spans="1:35" ht="15.75" hidden="1" customHeight="1" x14ac:dyDescent="0.2">
      <c r="A3486" s="9">
        <v>3486</v>
      </c>
    </row>
    <row r="3487" spans="1:35" ht="15.75" customHeight="1" x14ac:dyDescent="0.2">
      <c r="A3487" s="9">
        <v>3487</v>
      </c>
      <c r="B3487" s="9">
        <v>7.5073990000000004</v>
      </c>
      <c r="C3487" s="9">
        <v>24.0886</v>
      </c>
      <c r="D3487" s="9">
        <v>3</v>
      </c>
      <c r="E3487" s="9">
        <v>1.6185659999999999</v>
      </c>
      <c r="F3487" s="9">
        <v>3.7949413999999999</v>
      </c>
      <c r="G3487" s="9">
        <v>-2.2305926999999999</v>
      </c>
      <c r="H3487" s="9">
        <v>5.6601940000000003E-2</v>
      </c>
      <c r="I3487" s="9">
        <v>5.6181312999999998E-3</v>
      </c>
      <c r="J3487" s="9">
        <v>2.4678593000000002</v>
      </c>
      <c r="K3487" s="9">
        <v>295.14370000000002</v>
      </c>
      <c r="L3487" s="9">
        <v>51.753642999999997</v>
      </c>
      <c r="M3487" s="9">
        <v>35.676791999999999</v>
      </c>
      <c r="N3487" s="9">
        <v>1.2730291</v>
      </c>
      <c r="O3487" s="9">
        <v>11.183182</v>
      </c>
      <c r="P3487" s="9">
        <v>12.679541</v>
      </c>
      <c r="Q3487" s="9">
        <v>2.8917687000000001</v>
      </c>
      <c r="R3487" s="9">
        <v>0.3424701</v>
      </c>
      <c r="S3487" s="9">
        <v>8.2971539999999996E-2</v>
      </c>
      <c r="T3487" s="9">
        <v>8.0519479999999994</v>
      </c>
      <c r="U3487" s="9">
        <v>19.610389999999999</v>
      </c>
      <c r="V3487" s="9">
        <v>3.8865050000000001</v>
      </c>
      <c r="W3487" s="9">
        <v>7.0291259999999998</v>
      </c>
      <c r="X3487" s="9">
        <v>9.9013760000000008</v>
      </c>
      <c r="Y3487" s="9">
        <v>8.3615329999999997</v>
      </c>
      <c r="Z3487" s="9">
        <v>2.1033846999999999</v>
      </c>
      <c r="AA3487" s="9">
        <v>3.5234999999999999</v>
      </c>
      <c r="AB3487" s="9">
        <v>10.633293</v>
      </c>
      <c r="AC3487" s="9">
        <v>6.1971373999999999</v>
      </c>
      <c r="AD3487" s="9">
        <v>6.5785174</v>
      </c>
      <c r="AE3487" s="9">
        <v>4.2310876999999998</v>
      </c>
      <c r="AF3487" s="9">
        <v>54.470610000000001</v>
      </c>
      <c r="AG3487" s="9">
        <v>73.939660000000003</v>
      </c>
      <c r="AH3487" s="9">
        <v>65.040610000000001</v>
      </c>
      <c r="AI3487" s="9">
        <v>89.731939999999994</v>
      </c>
    </row>
    <row r="3488" spans="1:35" ht="15.75" customHeight="1" x14ac:dyDescent="0.2">
      <c r="A3488" s="9">
        <v>3488</v>
      </c>
      <c r="B3488" s="9">
        <v>1.1653758000000001</v>
      </c>
      <c r="C3488" s="9">
        <v>3.9087771999999998</v>
      </c>
      <c r="D3488" s="9">
        <v>2</v>
      </c>
      <c r="E3488" s="9">
        <v>2.1484578000000001</v>
      </c>
      <c r="F3488" s="9">
        <v>6.1497345000000001</v>
      </c>
      <c r="G3488" s="9">
        <v>-1.2364942999999999</v>
      </c>
      <c r="H3488" s="9">
        <v>1.2792453000000001E-2</v>
      </c>
      <c r="I3488" s="9">
        <v>6.2266266999999997E-3</v>
      </c>
      <c r="J3488" s="9">
        <v>2.2622870000000002</v>
      </c>
      <c r="K3488" s="9">
        <v>296.23430000000002</v>
      </c>
      <c r="L3488" s="9">
        <v>43.895969999999998</v>
      </c>
      <c r="M3488" s="9">
        <v>30.531680000000001</v>
      </c>
      <c r="N3488" s="9">
        <v>1.2358773000000001</v>
      </c>
      <c r="O3488" s="9">
        <v>13.076273</v>
      </c>
      <c r="P3488" s="9">
        <v>14.701200999999999</v>
      </c>
      <c r="Q3488" s="9">
        <v>4.0214489999999996</v>
      </c>
      <c r="R3488" s="9">
        <v>0.11817062</v>
      </c>
      <c r="S3488" s="9">
        <v>2.2339622999999999E-2</v>
      </c>
      <c r="T3488" s="9">
        <v>2.6081080000000001</v>
      </c>
      <c r="U3488" s="9">
        <v>14.060810999999999</v>
      </c>
      <c r="V3488" s="9">
        <v>0.37916981999999999</v>
      </c>
      <c r="W3488" s="9">
        <v>0.93584909999999999</v>
      </c>
      <c r="X3488" s="9">
        <v>9.9685009999999998</v>
      </c>
      <c r="Y3488" s="9">
        <v>6.9229659999999997</v>
      </c>
      <c r="Z3488" s="9">
        <v>2.2578824000000002</v>
      </c>
      <c r="AA3488" s="9">
        <v>3.7806845</v>
      </c>
      <c r="AB3488" s="9">
        <v>13.258645</v>
      </c>
      <c r="AC3488" s="9">
        <v>6.9800395999999996</v>
      </c>
      <c r="AD3488" s="9">
        <v>9.0703759999999996</v>
      </c>
      <c r="AE3488" s="9">
        <v>4.7925190000000004</v>
      </c>
      <c r="AF3488" s="9">
        <v>43.787444999999998</v>
      </c>
      <c r="AG3488" s="9">
        <v>67.987319999999997</v>
      </c>
      <c r="AH3488" s="9">
        <v>50.680729999999997</v>
      </c>
      <c r="AI3488" s="9">
        <v>85.606765999999993</v>
      </c>
    </row>
    <row r="3489" spans="1:35" ht="15.75" hidden="1" customHeight="1" x14ac:dyDescent="0.2">
      <c r="A3489" s="9">
        <v>3489</v>
      </c>
      <c r="E3489" s="9">
        <v>2.0095048000000002</v>
      </c>
      <c r="F3489" s="9">
        <v>5.7666829999999996</v>
      </c>
      <c r="I3489" s="9">
        <v>6.7628925000000001E-3</v>
      </c>
      <c r="J3489" s="9">
        <v>2.8696570000000001</v>
      </c>
      <c r="K3489" s="9">
        <v>296.86322000000001</v>
      </c>
      <c r="L3489" s="9">
        <v>33.401446999999997</v>
      </c>
      <c r="M3489" s="9">
        <v>32.606276999999999</v>
      </c>
      <c r="N3489" s="9">
        <v>1.0704684</v>
      </c>
      <c r="O3489" s="9">
        <v>15.558629</v>
      </c>
      <c r="P3489" s="9">
        <v>17.435749999999999</v>
      </c>
      <c r="Q3489" s="9">
        <v>1.4787201999999999</v>
      </c>
      <c r="X3489" s="9">
        <v>11.115898</v>
      </c>
      <c r="Y3489" s="9">
        <v>9.1805489999999992</v>
      </c>
      <c r="Z3489" s="9">
        <v>2.3148173999999999</v>
      </c>
      <c r="AA3489" s="9">
        <v>3.7795307999999999</v>
      </c>
      <c r="AB3489" s="9">
        <v>14.629649000000001</v>
      </c>
      <c r="AC3489" s="9">
        <v>10.508031000000001</v>
      </c>
      <c r="AD3489" s="9">
        <v>10.060980000000001</v>
      </c>
      <c r="AE3489" s="9">
        <v>7.1928663000000004</v>
      </c>
      <c r="AF3489" s="9">
        <v>57.76041</v>
      </c>
      <c r="AG3489" s="9">
        <v>76.807304000000002</v>
      </c>
      <c r="AH3489" s="9">
        <v>46.008569999999999</v>
      </c>
      <c r="AI3489" s="9">
        <v>66.095084999999997</v>
      </c>
    </row>
    <row r="3490" spans="1:35" ht="15.75" customHeight="1" x14ac:dyDescent="0.2">
      <c r="A3490" s="9">
        <v>3490</v>
      </c>
      <c r="B3490" s="9">
        <v>1.2011849999999999</v>
      </c>
      <c r="C3490" s="9">
        <v>4.0204060000000004</v>
      </c>
      <c r="D3490" s="9">
        <v>2</v>
      </c>
      <c r="E3490" s="9">
        <v>2.5512410000000001</v>
      </c>
      <c r="F3490" s="9">
        <v>6.2452506999999997</v>
      </c>
      <c r="G3490" s="9">
        <v>2.0856344999999998</v>
      </c>
      <c r="H3490" s="9">
        <v>1.1111111E-2</v>
      </c>
      <c r="I3490" s="9">
        <v>6.5441136E-3</v>
      </c>
      <c r="J3490" s="9">
        <v>1.7081054</v>
      </c>
      <c r="K3490" s="9">
        <v>296.02114999999998</v>
      </c>
      <c r="L3490" s="9">
        <v>40.683734999999999</v>
      </c>
      <c r="M3490" s="9">
        <v>34.438786</v>
      </c>
      <c r="N3490" s="9">
        <v>1.0652554999999999</v>
      </c>
      <c r="O3490" s="9">
        <v>13.850963</v>
      </c>
      <c r="P3490" s="9">
        <v>15.175039</v>
      </c>
      <c r="Q3490" s="9">
        <v>0</v>
      </c>
      <c r="R3490" s="9">
        <v>1.9150283000000001E-2</v>
      </c>
      <c r="S3490" s="9">
        <v>4.6666667000000002E-2</v>
      </c>
      <c r="T3490" s="9">
        <v>1.1000000000000001</v>
      </c>
      <c r="U3490" s="9">
        <v>10.8</v>
      </c>
      <c r="V3490" s="9">
        <v>9.4444439999999998E-3</v>
      </c>
      <c r="W3490" s="9">
        <v>0.11111111</v>
      </c>
      <c r="X3490" s="9">
        <v>8.1856059999999999</v>
      </c>
      <c r="Y3490" s="9">
        <v>8.0854359999999996</v>
      </c>
      <c r="Z3490" s="9">
        <v>2.0827029000000001</v>
      </c>
      <c r="AA3490" s="9">
        <v>3.7696550000000002</v>
      </c>
      <c r="AB3490" s="9">
        <v>13.045510999999999</v>
      </c>
      <c r="AC3490" s="9">
        <v>8.8600080000000005</v>
      </c>
      <c r="AD3490" s="9">
        <v>8.4258439999999997</v>
      </c>
      <c r="AE3490" s="9">
        <v>5.4247839999999998</v>
      </c>
      <c r="AF3490" s="9">
        <v>55.837654000000001</v>
      </c>
      <c r="AG3490" s="9">
        <v>74.373779999999996</v>
      </c>
      <c r="AH3490" s="9">
        <v>52.208725000000001</v>
      </c>
      <c r="AI3490" s="9">
        <v>77.052574000000007</v>
      </c>
    </row>
    <row r="3491" spans="1:35" ht="15.75" hidden="1" customHeight="1" x14ac:dyDescent="0.2">
      <c r="A3491" s="9">
        <v>3491</v>
      </c>
    </row>
    <row r="3492" spans="1:35" ht="15.75" hidden="1" customHeight="1" x14ac:dyDescent="0.2">
      <c r="A3492" s="9">
        <v>3492</v>
      </c>
    </row>
    <row r="3493" spans="1:35" ht="15.75" hidden="1" customHeight="1" x14ac:dyDescent="0.2">
      <c r="A3493" s="9">
        <v>3493</v>
      </c>
    </row>
    <row r="3494" spans="1:35" ht="15.75" hidden="1" customHeight="1" x14ac:dyDescent="0.2">
      <c r="A3494" s="9">
        <v>3494</v>
      </c>
      <c r="E3494" s="9">
        <v>2.8394623000000001</v>
      </c>
      <c r="F3494" s="9">
        <v>8.0877494999999993</v>
      </c>
      <c r="I3494" s="9">
        <v>6.0771983000000003E-3</v>
      </c>
      <c r="J3494" s="9">
        <v>1.9592875000000001</v>
      </c>
      <c r="K3494" s="9">
        <v>296.5976</v>
      </c>
      <c r="L3494" s="9">
        <v>40.699509999999997</v>
      </c>
      <c r="M3494" s="9">
        <v>31.531057000000001</v>
      </c>
      <c r="N3494" s="9">
        <v>1.2095723</v>
      </c>
      <c r="O3494" s="9">
        <v>14.070902</v>
      </c>
      <c r="P3494" s="9">
        <v>15.597918999999999</v>
      </c>
      <c r="Q3494" s="9">
        <v>5</v>
      </c>
      <c r="X3494" s="9">
        <v>9.5087810000000008</v>
      </c>
      <c r="Y3494" s="9">
        <v>7.013776</v>
      </c>
      <c r="Z3494" s="9">
        <v>2.3281860000000001</v>
      </c>
      <c r="AA3494" s="9">
        <v>4.0234500000000004</v>
      </c>
      <c r="AB3494" s="9">
        <v>13.463058999999999</v>
      </c>
      <c r="AC3494" s="9">
        <v>7.7519182999999998</v>
      </c>
      <c r="AD3494" s="9">
        <v>8.4023749999999993</v>
      </c>
      <c r="AE3494" s="9">
        <v>4.6887435999999996</v>
      </c>
      <c r="AF3494" s="9">
        <v>52.801582000000003</v>
      </c>
      <c r="AG3494" s="9">
        <v>74.011939999999996</v>
      </c>
      <c r="AH3494" s="9">
        <v>51.02948</v>
      </c>
      <c r="AI3494" s="9">
        <v>81.391364999999993</v>
      </c>
    </row>
    <row r="3495" spans="1:35" ht="15.75" customHeight="1" x14ac:dyDescent="0.2">
      <c r="A3495" s="9">
        <v>3495</v>
      </c>
      <c r="B3495" s="9">
        <v>5.6830606000000001</v>
      </c>
      <c r="C3495" s="9">
        <v>14.722688</v>
      </c>
      <c r="D3495" s="9">
        <v>2</v>
      </c>
      <c r="E3495" s="9">
        <v>2.1615207000000001</v>
      </c>
      <c r="F3495" s="9">
        <v>5.8563432999999998</v>
      </c>
      <c r="G3495" s="9">
        <v>-0.27429472999999999</v>
      </c>
      <c r="H3495" s="9">
        <v>5.5252526000000003E-2</v>
      </c>
      <c r="I3495" s="9">
        <v>6.4484136999999999E-3</v>
      </c>
      <c r="J3495" s="9">
        <v>3.460162</v>
      </c>
      <c r="K3495" s="9">
        <v>293.9676</v>
      </c>
      <c r="L3495" s="9">
        <v>25.645160000000001</v>
      </c>
      <c r="M3495" s="9">
        <v>25.714731</v>
      </c>
      <c r="N3495" s="9">
        <v>0.81118846</v>
      </c>
      <c r="O3495" s="9">
        <v>17.471430000000002</v>
      </c>
      <c r="P3495" s="9">
        <v>19.946214999999999</v>
      </c>
      <c r="Q3495" s="9">
        <v>14.286469</v>
      </c>
      <c r="R3495" s="9">
        <v>0.28361067000000001</v>
      </c>
      <c r="S3495" s="9">
        <v>4.6161618000000001E-2</v>
      </c>
      <c r="T3495" s="9">
        <v>5.3717946999999997</v>
      </c>
      <c r="U3495" s="9">
        <v>19.573333999999999</v>
      </c>
      <c r="V3495" s="9">
        <v>3.1552525</v>
      </c>
      <c r="W3495" s="9">
        <v>6.4141409999999999</v>
      </c>
      <c r="X3495" s="9">
        <v>11.909751</v>
      </c>
      <c r="Y3495" s="9">
        <v>9.4810199999999991</v>
      </c>
      <c r="Z3495" s="9">
        <v>1.6193854999999999</v>
      </c>
      <c r="AA3495" s="9">
        <v>3.1319395999999999</v>
      </c>
      <c r="AB3495" s="9">
        <v>17.794150999999999</v>
      </c>
      <c r="AC3495" s="9">
        <v>11.052624</v>
      </c>
      <c r="AD3495" s="9">
        <v>12.558396999999999</v>
      </c>
      <c r="AE3495" s="9">
        <v>6.7846950000000001</v>
      </c>
      <c r="AF3495" s="9">
        <v>44.771168000000003</v>
      </c>
      <c r="AG3495" s="9">
        <v>66.729529999999997</v>
      </c>
      <c r="AH3495" s="9">
        <v>31.189774</v>
      </c>
      <c r="AI3495" s="9">
        <v>63.685237999999998</v>
      </c>
    </row>
    <row r="3496" spans="1:35" ht="15.75" customHeight="1" x14ac:dyDescent="0.2">
      <c r="A3496" s="9">
        <v>3496</v>
      </c>
      <c r="B3496" s="9">
        <v>5.5174070000000004</v>
      </c>
      <c r="C3496" s="9">
        <v>17.790949000000001</v>
      </c>
      <c r="D3496" s="9">
        <v>2.0973449999999998</v>
      </c>
      <c r="E3496" s="9">
        <v>3.2701006000000001</v>
      </c>
      <c r="F3496" s="9">
        <v>7.2644390000000003</v>
      </c>
      <c r="G3496" s="9">
        <v>-0.74929049999999997</v>
      </c>
      <c r="H3496" s="9">
        <v>5.4601770000000001E-2</v>
      </c>
      <c r="I3496" s="9">
        <v>6.9409830000000004E-3</v>
      </c>
      <c r="J3496" s="9">
        <v>1.8190953999999999</v>
      </c>
      <c r="K3496" s="9">
        <v>294.46242999999998</v>
      </c>
      <c r="L3496" s="9">
        <v>32.278613999999997</v>
      </c>
      <c r="M3496" s="9">
        <v>28.918939999999999</v>
      </c>
      <c r="N3496" s="9">
        <v>0.84626539999999995</v>
      </c>
      <c r="O3496" s="9">
        <v>15.676283</v>
      </c>
      <c r="P3496" s="9">
        <v>17.132232999999999</v>
      </c>
      <c r="Q3496" s="9">
        <v>4.4937399999999998</v>
      </c>
      <c r="R3496" s="9">
        <v>0.29255273999999998</v>
      </c>
      <c r="S3496" s="9">
        <v>4.8539825000000002E-2</v>
      </c>
      <c r="T3496" s="9">
        <v>4.4827585000000001</v>
      </c>
      <c r="U3496" s="9">
        <v>18.678162</v>
      </c>
      <c r="V3496" s="9">
        <v>1.6991149999999999</v>
      </c>
      <c r="W3496" s="9">
        <v>6.075221</v>
      </c>
      <c r="X3496" s="9">
        <v>7.1969414</v>
      </c>
      <c r="Y3496" s="9">
        <v>6.7890414999999997</v>
      </c>
      <c r="Z3496" s="9">
        <v>1.8585864000000001</v>
      </c>
      <c r="AA3496" s="9">
        <v>3.4449155</v>
      </c>
      <c r="AB3496" s="9">
        <v>15.374790000000001</v>
      </c>
      <c r="AC3496" s="9">
        <v>10.905234</v>
      </c>
      <c r="AD3496" s="9">
        <v>10.31662</v>
      </c>
      <c r="AE3496" s="9">
        <v>7.0534686999999998</v>
      </c>
      <c r="AF3496" s="9">
        <v>43.617522999999998</v>
      </c>
      <c r="AG3496" s="9">
        <v>60.517966999999999</v>
      </c>
      <c r="AH3496" s="9">
        <v>42.074492999999997</v>
      </c>
      <c r="AI3496" s="9">
        <v>65.087519999999998</v>
      </c>
    </row>
    <row r="3497" spans="1:35" ht="15.75" customHeight="1" x14ac:dyDescent="0.2">
      <c r="A3497" s="9">
        <v>3497</v>
      </c>
      <c r="B3497" s="9">
        <v>2.3454207999999999</v>
      </c>
      <c r="C3497" s="9">
        <v>6.6283783999999999</v>
      </c>
      <c r="D3497" s="9">
        <v>2</v>
      </c>
      <c r="E3497" s="9">
        <v>2.4628899999999998</v>
      </c>
      <c r="F3497" s="9">
        <v>8.3027130000000007</v>
      </c>
      <c r="G3497" s="9">
        <v>0.51353530000000003</v>
      </c>
      <c r="H3497" s="9">
        <v>6.9444444999999999E-3</v>
      </c>
      <c r="I3497" s="9">
        <v>6.0126236999999997E-3</v>
      </c>
      <c r="J3497" s="9">
        <v>2.5265973000000002</v>
      </c>
      <c r="K3497" s="9">
        <v>298.07650000000001</v>
      </c>
      <c r="L3497" s="9">
        <v>48.762695000000001</v>
      </c>
      <c r="M3497" s="9">
        <v>33.024850000000001</v>
      </c>
      <c r="N3497" s="9">
        <v>1.6029196999999999</v>
      </c>
      <c r="O3497" s="9">
        <v>11.878066</v>
      </c>
      <c r="P3497" s="9">
        <v>13.991529999999999</v>
      </c>
      <c r="Q3497" s="9">
        <v>0.85793644000000002</v>
      </c>
      <c r="R3497" s="9">
        <v>9.6939419999999998E-2</v>
      </c>
      <c r="S3497" s="9">
        <v>4.2222220000000003E-3</v>
      </c>
      <c r="T3497" s="9">
        <v>2.1370969999999998</v>
      </c>
      <c r="U3497" s="9">
        <v>15.967741999999999</v>
      </c>
      <c r="V3497" s="9">
        <v>1.5261111000000001</v>
      </c>
      <c r="W3497" s="9">
        <v>2.4</v>
      </c>
      <c r="X3497" s="9">
        <v>9.3726500000000001</v>
      </c>
      <c r="Y3497" s="9">
        <v>6.629715</v>
      </c>
      <c r="Z3497" s="9">
        <v>2.9274580000000001</v>
      </c>
      <c r="AA3497" s="9">
        <v>4.9418683000000003</v>
      </c>
      <c r="AB3497" s="9">
        <v>11.20173</v>
      </c>
      <c r="AC3497" s="9">
        <v>5.6659164000000004</v>
      </c>
      <c r="AD3497" s="9">
        <v>7.1666464999999997</v>
      </c>
      <c r="AE3497" s="9">
        <v>4.3284364000000002</v>
      </c>
      <c r="AF3497" s="9">
        <v>59.188395999999997</v>
      </c>
      <c r="AG3497" s="9">
        <v>75.977800000000002</v>
      </c>
      <c r="AH3497" s="9">
        <v>61.586773000000001</v>
      </c>
      <c r="AI3497" s="9">
        <v>92.162930000000003</v>
      </c>
    </row>
    <row r="3498" spans="1:35" ht="15.75" customHeight="1" x14ac:dyDescent="0.2">
      <c r="A3498" s="9">
        <v>3498</v>
      </c>
      <c r="B3498" s="9">
        <v>6.8683649999999998</v>
      </c>
      <c r="C3498" s="9">
        <v>15.639469999999999</v>
      </c>
      <c r="D3498" s="9">
        <v>3</v>
      </c>
      <c r="E3498" s="9">
        <v>2.5287280000000001</v>
      </c>
      <c r="F3498" s="9">
        <v>7.4774284</v>
      </c>
      <c r="G3498" s="9">
        <v>-1.9630289999999999</v>
      </c>
      <c r="H3498" s="9">
        <v>0.14551886999999999</v>
      </c>
      <c r="I3498" s="9">
        <v>6.9770819999999999E-3</v>
      </c>
      <c r="J3498" s="9">
        <v>2.7988517000000002</v>
      </c>
      <c r="K3498" s="9">
        <v>295.37313999999998</v>
      </c>
      <c r="L3498" s="9">
        <v>33.86318</v>
      </c>
      <c r="M3498" s="9">
        <v>30.872173</v>
      </c>
      <c r="N3498" s="9">
        <v>0.93638460000000001</v>
      </c>
      <c r="O3498" s="9">
        <v>15.132659</v>
      </c>
      <c r="P3498" s="9">
        <v>16.924296999999999</v>
      </c>
      <c r="Q3498" s="9">
        <v>5.9474489999999998</v>
      </c>
      <c r="R3498" s="9">
        <v>0.30915029999999999</v>
      </c>
      <c r="S3498" s="9">
        <v>3.0943396000000001E-2</v>
      </c>
      <c r="T3498" s="9">
        <v>9.7189189999999996</v>
      </c>
      <c r="U3498" s="9">
        <v>21.18919</v>
      </c>
      <c r="V3498" s="9">
        <v>3.7364624000000002</v>
      </c>
      <c r="W3498" s="9">
        <v>12.707547</v>
      </c>
      <c r="X3498" s="9">
        <v>11.3702755</v>
      </c>
      <c r="Y3498" s="9">
        <v>9.6755929999999992</v>
      </c>
      <c r="Z3498" s="9">
        <v>1.901146</v>
      </c>
      <c r="AA3498" s="9">
        <v>3.4573261999999998</v>
      </c>
      <c r="AB3498" s="9">
        <v>13.816679000000001</v>
      </c>
      <c r="AC3498" s="9">
        <v>11.220245999999999</v>
      </c>
      <c r="AD3498" s="9">
        <v>11.154612</v>
      </c>
      <c r="AE3498" s="9">
        <v>8.3252799999999993</v>
      </c>
      <c r="AF3498" s="9">
        <v>56.248894</v>
      </c>
      <c r="AG3498" s="9">
        <v>63.236153000000002</v>
      </c>
      <c r="AH3498" s="9">
        <v>45.927844999999998</v>
      </c>
      <c r="AI3498" s="9">
        <v>59.745019999999997</v>
      </c>
    </row>
    <row r="3499" spans="1:35" ht="15.75" hidden="1" customHeight="1" x14ac:dyDescent="0.2">
      <c r="A3499" s="9">
        <v>3499</v>
      </c>
    </row>
    <row r="3500" spans="1:35" ht="15.75" hidden="1" customHeight="1" x14ac:dyDescent="0.2">
      <c r="A3500" s="9">
        <v>3500</v>
      </c>
    </row>
    <row r="3501" spans="1:35" ht="15.75" customHeight="1" x14ac:dyDescent="0.2">
      <c r="A3501" s="9">
        <v>3501</v>
      </c>
      <c r="B3501" s="9">
        <v>2.9900633999999999</v>
      </c>
      <c r="C3501" s="9">
        <v>8.3158940000000001</v>
      </c>
      <c r="D3501" s="9">
        <v>2</v>
      </c>
      <c r="E3501" s="9">
        <v>2.3373870000000001</v>
      </c>
      <c r="F3501" s="9">
        <v>6.2643319999999996</v>
      </c>
      <c r="G3501" s="9">
        <v>0.23465842000000001</v>
      </c>
      <c r="H3501" s="9">
        <v>4.3506942999999999E-2</v>
      </c>
      <c r="I3501" s="9">
        <v>6.5230117000000002E-3</v>
      </c>
      <c r="J3501" s="9">
        <v>2.0836344000000002</v>
      </c>
      <c r="K3501" s="9">
        <v>297.10635000000002</v>
      </c>
      <c r="L3501" s="9">
        <v>44.062016</v>
      </c>
      <c r="M3501" s="9">
        <v>31.325043000000001</v>
      </c>
      <c r="N3501" s="9">
        <v>1.2908725999999999</v>
      </c>
      <c r="O3501" s="9">
        <v>13.185029</v>
      </c>
      <c r="P3501" s="9">
        <v>14.683316</v>
      </c>
      <c r="Q3501" s="9">
        <v>2.0391439999999998</v>
      </c>
      <c r="R3501" s="9">
        <v>0.12121533600000001</v>
      </c>
      <c r="S3501" s="9">
        <v>4.9020469999999997E-2</v>
      </c>
      <c r="T3501" s="9">
        <v>2.6744186999999999</v>
      </c>
      <c r="U3501" s="9">
        <v>16.131454000000002</v>
      </c>
      <c r="V3501" s="9">
        <v>7.4709029999999998</v>
      </c>
      <c r="W3501" s="9">
        <v>9.6597220000000004</v>
      </c>
      <c r="X3501" s="9">
        <v>8.7729210000000002</v>
      </c>
      <c r="Y3501" s="9">
        <v>6.5609802999999998</v>
      </c>
      <c r="Z3501" s="9">
        <v>2.380903</v>
      </c>
      <c r="AA3501" s="9">
        <v>4.2010019999999999</v>
      </c>
      <c r="AB3501" s="9">
        <v>12.984230999999999</v>
      </c>
      <c r="AC3501" s="9">
        <v>6.5449576</v>
      </c>
      <c r="AD3501" s="9">
        <v>9.0327629999999992</v>
      </c>
      <c r="AE3501" s="9">
        <v>4.4190740000000002</v>
      </c>
      <c r="AF3501" s="9">
        <v>50.375557000000001</v>
      </c>
      <c r="AG3501" s="9">
        <v>79.444564999999997</v>
      </c>
      <c r="AH3501" s="9">
        <v>52.709919999999997</v>
      </c>
      <c r="AI3501" s="9">
        <v>87.484989999999996</v>
      </c>
    </row>
    <row r="3502" spans="1:35" ht="15.75" hidden="1" customHeight="1" x14ac:dyDescent="0.2">
      <c r="A3502" s="9">
        <v>3502</v>
      </c>
      <c r="E3502" s="9">
        <v>2.1150055000000001</v>
      </c>
      <c r="F3502" s="9">
        <v>5.3559999999999999</v>
      </c>
    </row>
    <row r="3503" spans="1:35" ht="15.75" hidden="1" customHeight="1" x14ac:dyDescent="0.2">
      <c r="A3503" s="9">
        <v>3503</v>
      </c>
    </row>
    <row r="3504" spans="1:35" ht="15.75" customHeight="1" x14ac:dyDescent="0.2">
      <c r="A3504" s="9">
        <v>3504</v>
      </c>
      <c r="B3504" s="9">
        <v>5.3483343000000003</v>
      </c>
      <c r="C3504" s="9">
        <v>13.962107</v>
      </c>
      <c r="D3504" s="9">
        <v>2.1578947999999998</v>
      </c>
      <c r="E3504" s="9">
        <v>1.4028075</v>
      </c>
      <c r="F3504" s="9">
        <v>4.3639245000000004</v>
      </c>
      <c r="G3504" s="9">
        <v>3.1207747000000001</v>
      </c>
      <c r="H3504" s="9">
        <v>4.1578950000000003E-2</v>
      </c>
      <c r="I3504" s="9">
        <v>7.0230860000000004E-3</v>
      </c>
      <c r="J3504" s="9">
        <v>2.9078932000000002</v>
      </c>
      <c r="K3504" s="9">
        <v>296.03017999999997</v>
      </c>
      <c r="L3504" s="9">
        <v>25.598856000000001</v>
      </c>
      <c r="M3504" s="9">
        <v>26.107676999999999</v>
      </c>
      <c r="N3504" s="9">
        <v>0.86683136000000005</v>
      </c>
      <c r="O3504" s="9">
        <v>17.535281999999999</v>
      </c>
      <c r="P3504" s="9">
        <v>19.440605000000001</v>
      </c>
      <c r="Q3504" s="9">
        <v>7.1965209999999997</v>
      </c>
      <c r="R3504" s="9">
        <v>0.20868517</v>
      </c>
      <c r="S3504" s="9">
        <v>5.3333335000000003E-2</v>
      </c>
      <c r="T3504" s="9">
        <v>3.6086957000000002</v>
      </c>
      <c r="U3504" s="9">
        <v>19.043478</v>
      </c>
      <c r="V3504" s="9">
        <v>2.1240351</v>
      </c>
      <c r="W3504" s="9">
        <v>4.6140350000000003</v>
      </c>
      <c r="X3504" s="9">
        <v>10.90006</v>
      </c>
      <c r="Y3504" s="9">
        <v>8.8274530000000002</v>
      </c>
      <c r="Z3504" s="9">
        <v>2.0009899999999998</v>
      </c>
      <c r="AA3504" s="9">
        <v>3.2609273999999999</v>
      </c>
      <c r="AB3504" s="9">
        <v>16.172968000000001</v>
      </c>
      <c r="AC3504" s="9">
        <v>13.480656</v>
      </c>
      <c r="AD3504" s="9">
        <v>12.998853</v>
      </c>
      <c r="AE3504" s="9">
        <v>10.530723999999999</v>
      </c>
      <c r="AF3504" s="9">
        <v>47.751559999999998</v>
      </c>
      <c r="AG3504" s="9">
        <v>56.115966999999998</v>
      </c>
      <c r="AH3504" s="9">
        <v>37.064639999999997</v>
      </c>
      <c r="AI3504" s="9">
        <v>49.37097</v>
      </c>
    </row>
    <row r="3505" spans="1:35" ht="15.75" hidden="1" customHeight="1" x14ac:dyDescent="0.2">
      <c r="A3505" s="9">
        <v>3505</v>
      </c>
    </row>
    <row r="3506" spans="1:35" ht="15.75" customHeight="1" x14ac:dyDescent="0.2">
      <c r="A3506" s="9">
        <v>3506</v>
      </c>
      <c r="B3506" s="9">
        <v>2.368493</v>
      </c>
      <c r="C3506" s="9">
        <v>5.4436419999999996</v>
      </c>
      <c r="D3506" s="9">
        <v>2.0967739999999999</v>
      </c>
      <c r="E3506" s="9">
        <v>2.5553918000000002</v>
      </c>
      <c r="F3506" s="9">
        <v>7.5432009999999998</v>
      </c>
      <c r="G3506" s="9">
        <v>-0.43657204999999999</v>
      </c>
      <c r="H3506" s="9">
        <v>3.8709678000000002E-3</v>
      </c>
      <c r="I3506" s="9">
        <v>6.6656134999999997E-3</v>
      </c>
      <c r="J3506" s="9">
        <v>0.93069153999999998</v>
      </c>
      <c r="K3506" s="9">
        <v>298.47278</v>
      </c>
      <c r="L3506" s="9">
        <v>41.796523999999998</v>
      </c>
      <c r="M3506" s="9">
        <v>36.051430000000003</v>
      </c>
      <c r="N3506" s="9">
        <v>1.2074142000000001</v>
      </c>
      <c r="O3506" s="9">
        <v>13.827949</v>
      </c>
      <c r="P3506" s="9">
        <v>14.520118</v>
      </c>
      <c r="Q3506" s="9">
        <v>0.50946133999999998</v>
      </c>
      <c r="R3506" s="9">
        <v>4.3493006000000001E-2</v>
      </c>
      <c r="S3506" s="9">
        <v>1.2365591E-2</v>
      </c>
      <c r="T3506" s="9">
        <v>1.4285715000000001</v>
      </c>
      <c r="U3506" s="9">
        <v>10.942857</v>
      </c>
      <c r="V3506" s="9">
        <v>0.21473118999999999</v>
      </c>
      <c r="W3506" s="9">
        <v>0.51612899999999995</v>
      </c>
      <c r="X3506" s="9">
        <v>11.855444</v>
      </c>
      <c r="Y3506" s="9">
        <v>10.085823</v>
      </c>
      <c r="Z3506" s="9">
        <v>2.2303329000000001</v>
      </c>
      <c r="AA3506" s="9">
        <v>3.6974906999999999</v>
      </c>
      <c r="AB3506" s="9">
        <v>11.904989</v>
      </c>
      <c r="AC3506" s="9">
        <v>10.540514999999999</v>
      </c>
      <c r="AD3506" s="9">
        <v>7.2134255999999999</v>
      </c>
      <c r="AE3506" s="9">
        <v>7.0897626999999996</v>
      </c>
      <c r="AF3506" s="9">
        <v>67.348140000000001</v>
      </c>
      <c r="AG3506" s="9">
        <v>70.784750000000003</v>
      </c>
      <c r="AH3506" s="9">
        <v>59.833205999999997</v>
      </c>
      <c r="AI3506" s="9">
        <v>66.872249999999994</v>
      </c>
    </row>
    <row r="3507" spans="1:35" ht="15.75" customHeight="1" x14ac:dyDescent="0.2">
      <c r="A3507" s="9">
        <v>3507</v>
      </c>
      <c r="B3507" s="9">
        <v>5.5499023999999997</v>
      </c>
      <c r="C3507" s="9">
        <v>14.442515</v>
      </c>
      <c r="D3507" s="9">
        <v>2.3882978000000001</v>
      </c>
      <c r="E3507" s="9">
        <v>1.9972972</v>
      </c>
      <c r="F3507" s="9">
        <v>5.4019029999999999</v>
      </c>
      <c r="G3507" s="9">
        <v>-0.34639325999999998</v>
      </c>
      <c r="H3507" s="9">
        <v>4.1478723000000002E-2</v>
      </c>
      <c r="I3507" s="9">
        <v>4.8805517000000001E-3</v>
      </c>
      <c r="J3507" s="9">
        <v>2.4476740000000001</v>
      </c>
      <c r="K3507" s="9">
        <v>294.80720000000002</v>
      </c>
      <c r="L3507" s="9">
        <v>52.288795</v>
      </c>
      <c r="M3507" s="9">
        <v>37.741079999999997</v>
      </c>
      <c r="N3507" s="9">
        <v>1.2868170000000001</v>
      </c>
      <c r="O3507" s="9">
        <v>11.134672999999999</v>
      </c>
      <c r="P3507" s="9">
        <v>12.741341</v>
      </c>
      <c r="Q3507" s="9">
        <v>0.99762530000000005</v>
      </c>
      <c r="R3507" s="9">
        <v>3.3416464999999999E-2</v>
      </c>
      <c r="S3507" s="9">
        <v>0.12816569</v>
      </c>
      <c r="T3507" s="9">
        <v>1.8185404999999999</v>
      </c>
      <c r="U3507" s="9">
        <v>16.037476000000002</v>
      </c>
      <c r="V3507" s="9">
        <v>0.2888404</v>
      </c>
      <c r="W3507" s="9">
        <v>1.2425531999999999</v>
      </c>
      <c r="X3507" s="9">
        <v>8.6103570000000005</v>
      </c>
      <c r="Y3507" s="9">
        <v>7.1093906999999996</v>
      </c>
      <c r="Z3507" s="9">
        <v>2.0583827000000001</v>
      </c>
      <c r="AA3507" s="9">
        <v>3.5831746999999998</v>
      </c>
      <c r="AB3507" s="9">
        <v>11.095044</v>
      </c>
      <c r="AC3507" s="9">
        <v>6.0929719999999996</v>
      </c>
      <c r="AD3507" s="9">
        <v>7.3163442999999999</v>
      </c>
      <c r="AE3507" s="9">
        <v>4.2701289999999998</v>
      </c>
      <c r="AF3507" s="9">
        <v>55.810142999999997</v>
      </c>
      <c r="AG3507" s="9">
        <v>85.350639999999999</v>
      </c>
      <c r="AH3507" s="9">
        <v>62.095880000000001</v>
      </c>
      <c r="AI3507" s="9">
        <v>91.117679999999993</v>
      </c>
    </row>
    <row r="3508" spans="1:35" ht="15.75" hidden="1" customHeight="1" x14ac:dyDescent="0.2">
      <c r="A3508" s="9">
        <v>3508</v>
      </c>
    </row>
    <row r="3509" spans="1:35" ht="15.75" hidden="1" customHeight="1" x14ac:dyDescent="0.2">
      <c r="A3509" s="9">
        <v>3509</v>
      </c>
    </row>
    <row r="3510" spans="1:35" ht="15.75" customHeight="1" x14ac:dyDescent="0.2">
      <c r="A3510" s="9">
        <v>3510</v>
      </c>
      <c r="B3510" s="9">
        <v>5.7373962000000001</v>
      </c>
      <c r="C3510" s="9">
        <v>13.372528000000001</v>
      </c>
      <c r="D3510" s="9">
        <v>2.395543</v>
      </c>
      <c r="E3510" s="9">
        <v>2.3029134</v>
      </c>
      <c r="F3510" s="9">
        <v>7.2056430000000002</v>
      </c>
      <c r="G3510" s="9">
        <v>-1.8208230000000001</v>
      </c>
      <c r="H3510" s="9">
        <v>3.5041783E-2</v>
      </c>
      <c r="I3510" s="9">
        <v>5.8213570000000001E-3</v>
      </c>
      <c r="J3510" s="9">
        <v>4.0656857000000004</v>
      </c>
      <c r="K3510" s="9">
        <v>296.13303000000002</v>
      </c>
      <c r="L3510" s="9">
        <v>44.249656999999999</v>
      </c>
      <c r="M3510" s="9">
        <v>35.332104000000001</v>
      </c>
      <c r="N3510" s="9">
        <v>1.359664</v>
      </c>
      <c r="O3510" s="9">
        <v>12.608423</v>
      </c>
      <c r="P3510" s="9">
        <v>15.268663</v>
      </c>
      <c r="Q3510" s="9">
        <v>0.86711819999999995</v>
      </c>
      <c r="R3510" s="9">
        <v>8.1855250000000004E-2</v>
      </c>
      <c r="S3510" s="9">
        <v>5.5626742999999999E-2</v>
      </c>
      <c r="T3510" s="9">
        <v>1.4831460999999999</v>
      </c>
      <c r="U3510" s="9">
        <v>14.396068</v>
      </c>
      <c r="V3510" s="9">
        <v>4.0307519999999997</v>
      </c>
      <c r="W3510" s="9">
        <v>3.6253479999999998</v>
      </c>
      <c r="X3510" s="9">
        <v>9.8583789999999993</v>
      </c>
      <c r="Y3510" s="9">
        <v>8.7890080000000008</v>
      </c>
      <c r="Z3510" s="9">
        <v>2.4567299999999999</v>
      </c>
      <c r="AA3510" s="9">
        <v>4.3532295000000003</v>
      </c>
      <c r="AB3510" s="9">
        <v>13.211145999999999</v>
      </c>
      <c r="AC3510" s="9">
        <v>5.9522930000000001</v>
      </c>
      <c r="AD3510" s="9">
        <v>7.7130780000000003</v>
      </c>
      <c r="AE3510" s="9">
        <v>4.3739986000000002</v>
      </c>
      <c r="AF3510" s="9">
        <v>58.991405</v>
      </c>
      <c r="AG3510" s="9">
        <v>101.38572000000001</v>
      </c>
      <c r="AH3510" s="9">
        <v>52.565655</v>
      </c>
      <c r="AI3510" s="9">
        <v>92.323830000000001</v>
      </c>
    </row>
    <row r="3511" spans="1:35" ht="15.75" customHeight="1" x14ac:dyDescent="0.2">
      <c r="A3511" s="9">
        <v>3511</v>
      </c>
      <c r="B3511" s="9">
        <v>2.7919805000000002</v>
      </c>
      <c r="C3511" s="9">
        <v>7.6247087000000002</v>
      </c>
      <c r="D3511" s="9">
        <v>2</v>
      </c>
      <c r="E3511" s="9">
        <v>4.0353529999999997</v>
      </c>
      <c r="F3511" s="9">
        <v>9.6478889999999993</v>
      </c>
      <c r="G3511" s="9">
        <v>0.32911344999999997</v>
      </c>
      <c r="H3511" s="9">
        <v>1.5961539E-2</v>
      </c>
      <c r="I3511" s="9">
        <v>6.2481966000000003E-3</v>
      </c>
      <c r="J3511" s="9">
        <v>1.9566802999999999</v>
      </c>
      <c r="K3511" s="9">
        <v>297.36617999999999</v>
      </c>
      <c r="L3511" s="9">
        <v>43.977412999999999</v>
      </c>
      <c r="M3511" s="9">
        <v>38.392856999999999</v>
      </c>
      <c r="N3511" s="9">
        <v>1.3001691</v>
      </c>
      <c r="O3511" s="9">
        <v>13.212872000000001</v>
      </c>
      <c r="P3511" s="9">
        <v>14.641378</v>
      </c>
      <c r="Q3511" s="9">
        <v>2.5184215999999999</v>
      </c>
      <c r="R3511" s="9">
        <v>5.5737477000000001E-2</v>
      </c>
      <c r="S3511" s="9">
        <v>1.2852564E-2</v>
      </c>
      <c r="T3511" s="9">
        <v>1.7254902000000001</v>
      </c>
      <c r="U3511" s="9">
        <v>13.444445</v>
      </c>
      <c r="V3511" s="9">
        <v>1.0775319999999999</v>
      </c>
      <c r="W3511" s="9">
        <v>1.4647436</v>
      </c>
      <c r="X3511" s="9">
        <v>7.8735455999999999</v>
      </c>
      <c r="Y3511" s="9">
        <v>6.8106002999999999</v>
      </c>
      <c r="Z3511" s="9">
        <v>2.3487681999999999</v>
      </c>
      <c r="AA3511" s="9">
        <v>4.0263815000000003</v>
      </c>
      <c r="AB3511" s="9">
        <v>12.540165999999999</v>
      </c>
      <c r="AC3511" s="9">
        <v>7.5365257000000003</v>
      </c>
      <c r="AD3511" s="9">
        <v>9.2193400000000008</v>
      </c>
      <c r="AE3511" s="9">
        <v>5.0728239999999998</v>
      </c>
      <c r="AF3511" s="9">
        <v>57.511386999999999</v>
      </c>
      <c r="AG3511" s="9">
        <v>83.639769999999999</v>
      </c>
      <c r="AH3511" s="9">
        <v>53.740851999999997</v>
      </c>
      <c r="AI3511" s="9">
        <v>82.747283999999993</v>
      </c>
    </row>
    <row r="3512" spans="1:35" ht="15.75" hidden="1" customHeight="1" x14ac:dyDescent="0.2">
      <c r="A3512" s="9">
        <v>3512</v>
      </c>
    </row>
    <row r="3513" spans="1:35" ht="15.75" hidden="1" customHeight="1" x14ac:dyDescent="0.2">
      <c r="A3513" s="9">
        <v>3513</v>
      </c>
    </row>
    <row r="3514" spans="1:35" ht="15.75" hidden="1" customHeight="1" x14ac:dyDescent="0.2">
      <c r="A3514" s="9">
        <v>3514</v>
      </c>
    </row>
    <row r="3515" spans="1:35" ht="15.75" hidden="1" customHeight="1" x14ac:dyDescent="0.2">
      <c r="A3515" s="9">
        <v>3515</v>
      </c>
    </row>
    <row r="3516" spans="1:35" ht="15.75" hidden="1" customHeight="1" x14ac:dyDescent="0.2">
      <c r="A3516" s="9">
        <v>3516</v>
      </c>
    </row>
    <row r="3517" spans="1:35" ht="15.75" customHeight="1" x14ac:dyDescent="0.2">
      <c r="A3517" s="9">
        <v>3517</v>
      </c>
      <c r="B3517" s="9">
        <v>3.6496384000000002</v>
      </c>
      <c r="C3517" s="9">
        <v>11.322746</v>
      </c>
      <c r="D3517" s="9">
        <v>2</v>
      </c>
      <c r="E3517" s="9">
        <v>2.3660603</v>
      </c>
      <c r="F3517" s="9">
        <v>6.0075880000000002</v>
      </c>
      <c r="G3517" s="9">
        <v>0.18811752000000001</v>
      </c>
      <c r="H3517" s="9">
        <v>5.9400000000000001E-2</v>
      </c>
      <c r="I3517" s="9">
        <v>7.3183839999999998E-3</v>
      </c>
      <c r="J3517" s="9">
        <v>1.6705654000000001</v>
      </c>
      <c r="K3517" s="9">
        <v>293.12204000000003</v>
      </c>
      <c r="L3517" s="9">
        <v>31.700807999999999</v>
      </c>
      <c r="M3517" s="9">
        <v>26.870851999999999</v>
      </c>
      <c r="N3517" s="9">
        <v>0.68713299999999999</v>
      </c>
      <c r="O3517" s="9">
        <v>15.387853</v>
      </c>
      <c r="P3517" s="9">
        <v>16.821650999999999</v>
      </c>
      <c r="Q3517" s="9">
        <v>39.189236000000001</v>
      </c>
      <c r="R3517" s="9">
        <v>0.75801700000000005</v>
      </c>
      <c r="S3517" s="9">
        <v>3.0599999999999999E-2</v>
      </c>
      <c r="T3517" s="9">
        <v>18.510639999999999</v>
      </c>
      <c r="U3517" s="9">
        <v>22</v>
      </c>
      <c r="V3517" s="9">
        <v>1.4263999999999999</v>
      </c>
      <c r="W3517" s="9">
        <v>4.9800000000000004</v>
      </c>
      <c r="X3517" s="9">
        <v>7.4138802999999998</v>
      </c>
      <c r="Y3517" s="9">
        <v>6.8091306999999999</v>
      </c>
      <c r="Z3517" s="9">
        <v>1.5696277999999999</v>
      </c>
      <c r="AA3517" s="9">
        <v>2.9490135</v>
      </c>
      <c r="AB3517" s="9">
        <v>14.586572</v>
      </c>
      <c r="AC3517" s="9">
        <v>11.772534</v>
      </c>
      <c r="AD3517" s="9">
        <v>10.352356</v>
      </c>
      <c r="AE3517" s="9">
        <v>8.0163899999999995</v>
      </c>
      <c r="AF3517" s="9">
        <v>46.985320000000002</v>
      </c>
      <c r="AG3517" s="9">
        <v>48.600814999999997</v>
      </c>
      <c r="AH3517" s="9">
        <v>42.867226000000002</v>
      </c>
      <c r="AI3517" s="9">
        <v>58.797110000000004</v>
      </c>
    </row>
    <row r="3518" spans="1:35" ht="15.75" hidden="1" customHeight="1" x14ac:dyDescent="0.2">
      <c r="A3518" s="9">
        <v>3518</v>
      </c>
    </row>
    <row r="3519" spans="1:35" ht="15.75" hidden="1" customHeight="1" x14ac:dyDescent="0.2">
      <c r="A3519" s="9">
        <v>3519</v>
      </c>
    </row>
    <row r="3520" spans="1:35" ht="15.75" customHeight="1" x14ac:dyDescent="0.2">
      <c r="A3520" s="9">
        <v>3520</v>
      </c>
      <c r="B3520" s="9">
        <v>1.8552256</v>
      </c>
      <c r="C3520" s="9">
        <v>5.9116054</v>
      </c>
      <c r="D3520" s="9">
        <v>2</v>
      </c>
      <c r="E3520" s="9">
        <v>2.4255388</v>
      </c>
      <c r="F3520" s="9">
        <v>6.6305294000000004</v>
      </c>
      <c r="G3520" s="9">
        <v>-0.42944895999999999</v>
      </c>
      <c r="H3520" s="9">
        <v>4.7E-2</v>
      </c>
      <c r="I3520" s="9">
        <v>6.8143344999999998E-3</v>
      </c>
      <c r="J3520" s="9">
        <v>1.848946</v>
      </c>
      <c r="K3520" s="9">
        <v>297.25959999999998</v>
      </c>
      <c r="L3520" s="9">
        <v>41.346780000000003</v>
      </c>
      <c r="M3520" s="9">
        <v>30.135446999999999</v>
      </c>
      <c r="N3520" s="9">
        <v>1.2445090999999999</v>
      </c>
      <c r="O3520" s="9">
        <v>13.869820000000001</v>
      </c>
      <c r="P3520" s="9">
        <v>15.296348999999999</v>
      </c>
      <c r="Q3520" s="9">
        <v>2.3979650000000001</v>
      </c>
      <c r="R3520" s="9">
        <v>0.17793181999999999</v>
      </c>
      <c r="S3520" s="9">
        <v>3.1999998000000002E-2</v>
      </c>
      <c r="T3520" s="9">
        <v>4</v>
      </c>
      <c r="U3520" s="9">
        <v>13.5</v>
      </c>
      <c r="V3520" s="9">
        <v>3.0430000000000001</v>
      </c>
      <c r="W3520" s="9">
        <v>6.8</v>
      </c>
      <c r="X3520" s="9">
        <v>8.9022640000000006</v>
      </c>
      <c r="Y3520" s="9">
        <v>6.4674430000000003</v>
      </c>
      <c r="Z3520" s="9">
        <v>2.3425817000000002</v>
      </c>
      <c r="AA3520" s="9">
        <v>4.1110835000000003</v>
      </c>
      <c r="AB3520" s="9">
        <v>13.546545999999999</v>
      </c>
      <c r="AC3520" s="9">
        <v>7.0665800000000001</v>
      </c>
      <c r="AD3520" s="9">
        <v>9.6276930000000007</v>
      </c>
      <c r="AE3520" s="9">
        <v>4.7771964000000002</v>
      </c>
      <c r="AF3520" s="9">
        <v>49.670746000000001</v>
      </c>
      <c r="AG3520" s="9">
        <v>71.430404999999993</v>
      </c>
      <c r="AH3520" s="9">
        <v>50.289237999999997</v>
      </c>
      <c r="AI3520" s="9">
        <v>83.062039999999996</v>
      </c>
    </row>
    <row r="3521" spans="1:35" ht="15.75" customHeight="1" x14ac:dyDescent="0.2">
      <c r="A3521" s="9">
        <v>3521</v>
      </c>
      <c r="B3521" s="9">
        <v>1.4009361</v>
      </c>
      <c r="C3521" s="9">
        <v>4.7486090000000001</v>
      </c>
      <c r="D3521" s="9">
        <v>2.1572580000000001</v>
      </c>
      <c r="E3521" s="9">
        <v>2.1077297000000002</v>
      </c>
      <c r="F3521" s="9">
        <v>6.5081325000000003</v>
      </c>
      <c r="G3521" s="9">
        <v>-0.47286263000000001</v>
      </c>
      <c r="H3521" s="9">
        <v>1.12499995E-2</v>
      </c>
      <c r="I3521" s="9">
        <v>7.2744222999999997E-3</v>
      </c>
      <c r="J3521" s="9">
        <v>1.0244408</v>
      </c>
      <c r="K3521" s="9">
        <v>295.25189999999998</v>
      </c>
      <c r="L3521" s="9">
        <v>33.189433999999999</v>
      </c>
      <c r="M3521" s="9">
        <v>30.819479000000001</v>
      </c>
      <c r="N3521" s="9">
        <v>0.81078899999999998</v>
      </c>
      <c r="O3521" s="9">
        <v>15.51362</v>
      </c>
      <c r="P3521" s="9">
        <v>16.369532</v>
      </c>
      <c r="Q3521" s="9">
        <v>3.3506618000000001</v>
      </c>
      <c r="R3521" s="9">
        <v>0.17086117000000001</v>
      </c>
      <c r="S3521" s="9">
        <v>2.7419354999999999E-2</v>
      </c>
      <c r="T3521" s="9">
        <v>2.7142856000000002</v>
      </c>
      <c r="U3521" s="9">
        <v>17.228570000000001</v>
      </c>
      <c r="V3521" s="9">
        <v>0.99451613000000005</v>
      </c>
      <c r="W3521" s="9">
        <v>3.5201614000000001</v>
      </c>
      <c r="X3521" s="9">
        <v>9.8324794999999998</v>
      </c>
      <c r="Y3521" s="9">
        <v>9.3786310000000004</v>
      </c>
      <c r="Z3521" s="9">
        <v>1.8919782999999999</v>
      </c>
      <c r="AA3521" s="9">
        <v>3.0089595</v>
      </c>
      <c r="AB3521" s="9">
        <v>13.58958</v>
      </c>
      <c r="AC3521" s="9">
        <v>12.340887</v>
      </c>
      <c r="AD3521" s="9">
        <v>9.6825904999999999</v>
      </c>
      <c r="AE3521" s="9">
        <v>8.8583510000000008</v>
      </c>
      <c r="AF3521" s="9">
        <v>57.046683999999999</v>
      </c>
      <c r="AG3521" s="9">
        <v>58.032077999999998</v>
      </c>
      <c r="AH3521" s="9">
        <v>49.327846999999998</v>
      </c>
      <c r="AI3521" s="9">
        <v>55.820521999999997</v>
      </c>
    </row>
    <row r="3522" spans="1:35" ht="15.75" customHeight="1" x14ac:dyDescent="0.2">
      <c r="A3522" s="9">
        <v>3522</v>
      </c>
      <c r="B3522" s="9">
        <v>3.8861653999999999</v>
      </c>
      <c r="C3522" s="9">
        <v>11.417338000000001</v>
      </c>
      <c r="D3522" s="9">
        <v>2</v>
      </c>
      <c r="E3522" s="9">
        <v>2.5593659999999998</v>
      </c>
      <c r="F3522" s="9">
        <v>7.1652019999999998</v>
      </c>
      <c r="G3522" s="9">
        <v>-0.72818649999999996</v>
      </c>
      <c r="H3522" s="9">
        <v>3.3718409999999997E-2</v>
      </c>
      <c r="I3522" s="9">
        <v>4.6225390000000002E-3</v>
      </c>
      <c r="J3522" s="9">
        <v>1.855337</v>
      </c>
      <c r="K3522" s="9">
        <v>291.96622000000002</v>
      </c>
      <c r="L3522" s="9">
        <v>40.725872000000003</v>
      </c>
      <c r="M3522" s="9">
        <v>31.260120000000001</v>
      </c>
      <c r="N3522" s="9">
        <v>1.0052778</v>
      </c>
      <c r="O3522" s="9">
        <v>13.6112585</v>
      </c>
      <c r="P3522" s="9">
        <v>15.589829</v>
      </c>
      <c r="Q3522" s="9">
        <v>0.64487760000000005</v>
      </c>
      <c r="R3522" s="9">
        <v>0.13486055</v>
      </c>
      <c r="S3522" s="9">
        <v>6.4002719999999999E-2</v>
      </c>
      <c r="T3522" s="9">
        <v>1.8941176</v>
      </c>
      <c r="U3522" s="9">
        <v>15.823529000000001</v>
      </c>
      <c r="V3522" s="9">
        <v>1.2676535</v>
      </c>
      <c r="W3522" s="9">
        <v>3.0180503999999999</v>
      </c>
      <c r="X3522" s="9">
        <v>7.9149479999999999</v>
      </c>
      <c r="Y3522" s="9">
        <v>7.1333140000000004</v>
      </c>
      <c r="Z3522" s="9">
        <v>1.7693715999999999</v>
      </c>
      <c r="AA3522" s="9">
        <v>3.0528027999999998</v>
      </c>
      <c r="AB3522" s="9">
        <v>13.24826</v>
      </c>
      <c r="AC3522" s="9">
        <v>7.1112346999999998</v>
      </c>
      <c r="AD3522" s="9">
        <v>8.4694470000000006</v>
      </c>
      <c r="AE3522" s="9">
        <v>5.5522632999999999</v>
      </c>
      <c r="AF3522" s="9">
        <v>50.100098000000003</v>
      </c>
      <c r="AG3522" s="9">
        <v>79.617549999999994</v>
      </c>
      <c r="AH3522" s="9">
        <v>53.018597</v>
      </c>
      <c r="AI3522" s="9">
        <v>84.194929999999999</v>
      </c>
    </row>
    <row r="3523" spans="1:35" ht="15.75" hidden="1" customHeight="1" x14ac:dyDescent="0.2">
      <c r="A3523" s="9">
        <v>3523</v>
      </c>
    </row>
    <row r="3524" spans="1:35" ht="15.75" hidden="1" customHeight="1" x14ac:dyDescent="0.2">
      <c r="A3524" s="9">
        <v>3524</v>
      </c>
    </row>
    <row r="3525" spans="1:35" ht="15.75" customHeight="1" x14ac:dyDescent="0.2">
      <c r="A3525" s="9">
        <v>3525</v>
      </c>
      <c r="B3525" s="9">
        <v>1.6195512000000001</v>
      </c>
      <c r="C3525" s="9">
        <v>4.7875860000000001</v>
      </c>
      <c r="D3525" s="9">
        <v>2.6174160999999998</v>
      </c>
      <c r="E3525" s="9">
        <v>2.5886376000000002</v>
      </c>
      <c r="F3525" s="9">
        <v>7.6599627000000003</v>
      </c>
      <c r="G3525" s="9">
        <v>-0.38991271999999999</v>
      </c>
      <c r="H3525" s="9">
        <v>2.1805853E-2</v>
      </c>
      <c r="I3525" s="9">
        <v>6.8499017999999997E-3</v>
      </c>
      <c r="J3525" s="9">
        <v>1.1322783000000001</v>
      </c>
      <c r="K3525" s="9">
        <v>298.21667000000002</v>
      </c>
      <c r="L3525" s="9">
        <v>40.193553999999999</v>
      </c>
      <c r="M3525" s="9">
        <v>35.916159999999998</v>
      </c>
      <c r="N3525" s="9">
        <v>1.1874822</v>
      </c>
      <c r="O3525" s="9">
        <v>14.020178</v>
      </c>
      <c r="P3525" s="9">
        <v>14.917115000000001</v>
      </c>
      <c r="Q3525" s="9">
        <v>0.49564580000000003</v>
      </c>
      <c r="R3525" s="9">
        <v>4.2471867000000003E-2</v>
      </c>
      <c r="S3525" s="9">
        <v>3.1998569999999997E-2</v>
      </c>
      <c r="T3525" s="9">
        <v>1.4792703</v>
      </c>
      <c r="U3525" s="9">
        <v>13.933665</v>
      </c>
      <c r="V3525" s="9">
        <v>0.42165595</v>
      </c>
      <c r="W3525" s="9">
        <v>1.4503926</v>
      </c>
      <c r="X3525" s="9">
        <v>9.699605</v>
      </c>
      <c r="Y3525" s="9">
        <v>9.2997840000000007</v>
      </c>
      <c r="Z3525" s="9">
        <v>2.1625492999999998</v>
      </c>
      <c r="AA3525" s="9">
        <v>4.1000595000000004</v>
      </c>
      <c r="AB3525" s="9">
        <v>11.752905</v>
      </c>
      <c r="AC3525" s="9">
        <v>9.8577220000000008</v>
      </c>
      <c r="AD3525" s="9">
        <v>7.4128059999999998</v>
      </c>
      <c r="AE3525" s="9">
        <v>6.5806284000000002</v>
      </c>
      <c r="AF3525" s="9">
        <v>65.841229999999996</v>
      </c>
      <c r="AG3525" s="9">
        <v>72.716369999999998</v>
      </c>
      <c r="AH3525" s="9">
        <v>59.759354000000002</v>
      </c>
      <c r="AI3525" s="9">
        <v>70.721050000000005</v>
      </c>
    </row>
    <row r="3526" spans="1:35" ht="15.75" customHeight="1" x14ac:dyDescent="0.2">
      <c r="A3526" s="9">
        <v>3526</v>
      </c>
      <c r="B3526" s="9">
        <v>9.2648430000000008</v>
      </c>
      <c r="C3526" s="9">
        <v>21.264530000000001</v>
      </c>
      <c r="D3526" s="9">
        <v>3</v>
      </c>
      <c r="E3526" s="9">
        <v>1.5679647000000001</v>
      </c>
      <c r="F3526" s="9">
        <v>4.1711954999999996</v>
      </c>
      <c r="G3526" s="9">
        <v>-2.7982336999999999</v>
      </c>
      <c r="H3526" s="9">
        <v>0.11772036600000001</v>
      </c>
      <c r="I3526" s="9">
        <v>6.8864343E-3</v>
      </c>
      <c r="J3526" s="9">
        <v>3.1618292000000001</v>
      </c>
      <c r="K3526" s="9">
        <v>295.37747000000002</v>
      </c>
      <c r="L3526" s="9">
        <v>33.612926000000002</v>
      </c>
      <c r="M3526" s="9">
        <v>31.869683999999999</v>
      </c>
      <c r="N3526" s="9">
        <v>0.9256141</v>
      </c>
      <c r="O3526" s="9">
        <v>15.345266000000001</v>
      </c>
      <c r="P3526" s="9">
        <v>17.161453000000002</v>
      </c>
      <c r="Q3526" s="9">
        <v>0.8352579</v>
      </c>
      <c r="R3526" s="9">
        <v>6.2593659999999995E-2</v>
      </c>
      <c r="S3526" s="9">
        <v>4.9969606E-2</v>
      </c>
      <c r="T3526" s="9">
        <v>4.4170403</v>
      </c>
      <c r="U3526" s="9">
        <v>18.650224999999999</v>
      </c>
      <c r="V3526" s="9">
        <v>0.95699089999999998</v>
      </c>
      <c r="W3526" s="9">
        <v>13.030395499999999</v>
      </c>
      <c r="X3526" s="9">
        <v>10.968245</v>
      </c>
      <c r="Y3526" s="9">
        <v>9.3314939999999993</v>
      </c>
      <c r="Z3526" s="9">
        <v>1.8815109999999999</v>
      </c>
      <c r="AA3526" s="9">
        <v>3.5532922999999998</v>
      </c>
      <c r="AB3526" s="9">
        <v>14.799051</v>
      </c>
      <c r="AC3526" s="9">
        <v>10.00174</v>
      </c>
      <c r="AD3526" s="9">
        <v>9.2525014999999993</v>
      </c>
      <c r="AE3526" s="9">
        <v>5.9178004</v>
      </c>
      <c r="AF3526" s="9">
        <v>55.015822999999997</v>
      </c>
      <c r="AG3526" s="9">
        <v>73.156300000000002</v>
      </c>
      <c r="AH3526" s="9">
        <v>45.307884000000001</v>
      </c>
      <c r="AI3526" s="9">
        <v>71.703270000000003</v>
      </c>
    </row>
    <row r="3527" spans="1:35" ht="15.75" hidden="1" customHeight="1" x14ac:dyDescent="0.2">
      <c r="A3527" s="9">
        <v>3527</v>
      </c>
    </row>
    <row r="3528" spans="1:35" ht="15.75" hidden="1" customHeight="1" x14ac:dyDescent="0.2">
      <c r="A3528" s="9">
        <v>3528</v>
      </c>
    </row>
    <row r="3529" spans="1:35" ht="15.75" hidden="1" customHeight="1" x14ac:dyDescent="0.2">
      <c r="A3529" s="9">
        <v>3529</v>
      </c>
    </row>
    <row r="3530" spans="1:35" ht="15.75" hidden="1" customHeight="1" x14ac:dyDescent="0.2">
      <c r="A3530" s="9">
        <v>3530</v>
      </c>
      <c r="E3530" s="9">
        <v>2.1377907</v>
      </c>
      <c r="F3530" s="9">
        <v>5.3360376</v>
      </c>
      <c r="I3530" s="9">
        <v>7.2906244999999996E-3</v>
      </c>
      <c r="J3530" s="9">
        <v>1.5697794</v>
      </c>
      <c r="K3530" s="9">
        <v>293.08141999999998</v>
      </c>
      <c r="L3530" s="9">
        <v>31.591452</v>
      </c>
      <c r="M3530" s="9">
        <v>30.596664000000001</v>
      </c>
      <c r="N3530" s="9">
        <v>0.67604050000000004</v>
      </c>
      <c r="O3530" s="9">
        <v>15.69359</v>
      </c>
      <c r="P3530" s="9">
        <v>17.090911999999999</v>
      </c>
      <c r="Q3530" s="9">
        <v>44.626666999999998</v>
      </c>
      <c r="X3530" s="9">
        <v>8.5451090000000001</v>
      </c>
      <c r="Y3530" s="9">
        <v>7.7516227000000004</v>
      </c>
      <c r="Z3530" s="9">
        <v>1.5581464</v>
      </c>
      <c r="AA3530" s="9">
        <v>3.0328062</v>
      </c>
      <c r="AB3530" s="9">
        <v>14.930151</v>
      </c>
      <c r="AC3530" s="9">
        <v>11.713931000000001</v>
      </c>
      <c r="AD3530" s="9">
        <v>10.147271999999999</v>
      </c>
      <c r="AE3530" s="9">
        <v>7.520467</v>
      </c>
      <c r="AF3530" s="9">
        <v>52.703938000000001</v>
      </c>
      <c r="AG3530" s="9">
        <v>56.594344999999997</v>
      </c>
      <c r="AH3530" s="9">
        <v>44.681846999999998</v>
      </c>
      <c r="AI3530" s="9">
        <v>60.767197000000003</v>
      </c>
    </row>
    <row r="3531" spans="1:35" ht="15.75" hidden="1" customHeight="1" x14ac:dyDescent="0.2">
      <c r="A3531" s="9">
        <v>3531</v>
      </c>
    </row>
    <row r="3532" spans="1:35" ht="15.75" customHeight="1" x14ac:dyDescent="0.2">
      <c r="A3532" s="9">
        <v>3532</v>
      </c>
      <c r="B3532" s="9">
        <v>3.1665580000000002</v>
      </c>
      <c r="C3532" s="9">
        <v>9.6983359999999994</v>
      </c>
      <c r="D3532" s="9">
        <v>2.7096775000000002</v>
      </c>
      <c r="E3532" s="9">
        <v>1.7349197999999999</v>
      </c>
      <c r="F3532" s="9">
        <v>4.6388720000000001</v>
      </c>
      <c r="G3532" s="9">
        <v>-0.74493045000000002</v>
      </c>
      <c r="H3532" s="9">
        <v>3.7903226999999998E-2</v>
      </c>
      <c r="I3532" s="9">
        <v>7.1686959999999996E-3</v>
      </c>
      <c r="J3532" s="9">
        <v>1.6412591999999999</v>
      </c>
      <c r="K3532" s="9">
        <v>295.08769999999998</v>
      </c>
      <c r="L3532" s="9">
        <v>32.093940000000003</v>
      </c>
      <c r="M3532" s="9">
        <v>25.976237999999999</v>
      </c>
      <c r="N3532" s="9">
        <v>0.79081639999999997</v>
      </c>
      <c r="O3532" s="9">
        <v>15.760650999999999</v>
      </c>
      <c r="P3532" s="9">
        <v>17.088042999999999</v>
      </c>
      <c r="Q3532" s="9">
        <v>2.6522079999999999</v>
      </c>
      <c r="R3532" s="9">
        <v>6.3211024000000005E-2</v>
      </c>
      <c r="S3532" s="9">
        <v>4.1774195E-2</v>
      </c>
      <c r="T3532" s="9">
        <v>1.6976743999999999</v>
      </c>
      <c r="U3532" s="9">
        <v>15.023255000000001</v>
      </c>
      <c r="V3532" s="9">
        <v>0</v>
      </c>
      <c r="W3532" s="9">
        <v>0</v>
      </c>
      <c r="X3532" s="9">
        <v>6.9460949999999997</v>
      </c>
      <c r="Y3532" s="9">
        <v>6.6715125999999998</v>
      </c>
      <c r="Z3532" s="9">
        <v>1.8083445</v>
      </c>
      <c r="AA3532" s="9">
        <v>3.2059793000000001</v>
      </c>
      <c r="AB3532" s="9">
        <v>14.844333000000001</v>
      </c>
      <c r="AC3532" s="9">
        <v>11.271893</v>
      </c>
      <c r="AD3532" s="9">
        <v>9.3135919999999999</v>
      </c>
      <c r="AE3532" s="9">
        <v>6.7875934000000004</v>
      </c>
      <c r="AF3532" s="9">
        <v>42.511963000000002</v>
      </c>
      <c r="AG3532" s="9">
        <v>52.996105</v>
      </c>
      <c r="AH3532" s="9">
        <v>44.668292999999998</v>
      </c>
      <c r="AI3532" s="9">
        <v>65.321830000000006</v>
      </c>
    </row>
    <row r="3533" spans="1:35" ht="15.75" customHeight="1" x14ac:dyDescent="0.2">
      <c r="A3533" s="9">
        <v>3533</v>
      </c>
      <c r="B3533" s="9">
        <v>6.1409573999999996</v>
      </c>
      <c r="C3533" s="9">
        <v>14.079864000000001</v>
      </c>
      <c r="D3533" s="9">
        <v>2</v>
      </c>
      <c r="E3533" s="9">
        <v>1.8357375</v>
      </c>
      <c r="F3533" s="9">
        <v>4.6523547000000001</v>
      </c>
      <c r="G3533" s="9">
        <v>-9.1144785000000006E-2</v>
      </c>
      <c r="H3533" s="9">
        <v>5.8449609999999999E-2</v>
      </c>
      <c r="I3533" s="9">
        <v>6.4997835999999996E-3</v>
      </c>
      <c r="J3533" s="9">
        <v>3.0430853</v>
      </c>
      <c r="K3533" s="9">
        <v>295.39148</v>
      </c>
      <c r="L3533" s="9">
        <v>45.197495000000004</v>
      </c>
      <c r="M3533" s="9">
        <v>31.541819</v>
      </c>
      <c r="N3533" s="9">
        <v>1.2286355</v>
      </c>
      <c r="O3533" s="9">
        <v>12.524255</v>
      </c>
      <c r="P3533" s="9">
        <v>14.392617</v>
      </c>
      <c r="Q3533" s="9">
        <v>1.5476829999999999</v>
      </c>
      <c r="R3533" s="9">
        <v>5.6137048000000002E-2</v>
      </c>
      <c r="S3533" s="9">
        <v>3.2558139999999999E-2</v>
      </c>
      <c r="T3533" s="9">
        <v>2.4141414000000001</v>
      </c>
      <c r="U3533" s="9">
        <v>17.19192</v>
      </c>
      <c r="V3533" s="9">
        <v>5.8043800000000001</v>
      </c>
      <c r="W3533" s="9">
        <v>11.046512</v>
      </c>
      <c r="X3533" s="9">
        <v>12.062859</v>
      </c>
      <c r="Y3533" s="9">
        <v>8.2958999999999996</v>
      </c>
      <c r="Z3533" s="9">
        <v>2.1211454999999999</v>
      </c>
      <c r="AA3533" s="9">
        <v>3.899778</v>
      </c>
      <c r="AB3533" s="9">
        <v>12.959883</v>
      </c>
      <c r="AC3533" s="9">
        <v>6.4213190000000004</v>
      </c>
      <c r="AD3533" s="9">
        <v>8.3655249999999999</v>
      </c>
      <c r="AE3533" s="9">
        <v>4.3845786999999996</v>
      </c>
      <c r="AF3533" s="9">
        <v>44.154299999999999</v>
      </c>
      <c r="AG3533" s="9">
        <v>71.995994999999994</v>
      </c>
      <c r="AH3533" s="9">
        <v>51.485790000000001</v>
      </c>
      <c r="AI3533" s="9">
        <v>89.279724000000002</v>
      </c>
    </row>
    <row r="3534" spans="1:35" ht="15.75" hidden="1" customHeight="1" x14ac:dyDescent="0.2">
      <c r="A3534" s="9">
        <v>3534</v>
      </c>
    </row>
    <row r="3535" spans="1:35" ht="15.75" hidden="1" customHeight="1" x14ac:dyDescent="0.2">
      <c r="A3535" s="9">
        <v>3535</v>
      </c>
      <c r="E3535" s="9">
        <v>1.9497621999999999</v>
      </c>
      <c r="F3535" s="9">
        <v>4.7087950000000003</v>
      </c>
    </row>
    <row r="3536" spans="1:35" ht="15.75" hidden="1" customHeight="1" x14ac:dyDescent="0.2">
      <c r="A3536" s="9">
        <v>3536</v>
      </c>
    </row>
    <row r="3537" spans="1:35" ht="15.75" hidden="1" customHeight="1" x14ac:dyDescent="0.2">
      <c r="A3537" s="9">
        <v>3537</v>
      </c>
    </row>
    <row r="3538" spans="1:35" ht="15.75" hidden="1" customHeight="1" x14ac:dyDescent="0.2">
      <c r="A3538" s="9">
        <v>3538</v>
      </c>
    </row>
    <row r="3539" spans="1:35" ht="15.75" customHeight="1" x14ac:dyDescent="0.2">
      <c r="A3539" s="9">
        <v>3539</v>
      </c>
      <c r="B3539" s="9">
        <v>0.76577479999999998</v>
      </c>
      <c r="C3539" s="9">
        <v>2.6667771</v>
      </c>
      <c r="D3539" s="9">
        <v>2.0846681999999999</v>
      </c>
      <c r="E3539" s="9">
        <v>3.272567</v>
      </c>
      <c r="F3539" s="9">
        <v>7.5903039999999997</v>
      </c>
      <c r="G3539" s="9">
        <v>-2.0053402999999999</v>
      </c>
      <c r="H3539" s="9">
        <v>1.6018306E-3</v>
      </c>
      <c r="I3539" s="9">
        <v>6.7186154999999996E-3</v>
      </c>
      <c r="J3539" s="9">
        <v>1.3809501</v>
      </c>
      <c r="K3539" s="9">
        <v>295.91629999999998</v>
      </c>
      <c r="L3539" s="9">
        <v>41.408760000000001</v>
      </c>
      <c r="M3539" s="9">
        <v>32.653239999999997</v>
      </c>
      <c r="N3539" s="9">
        <v>1.0831850999999999</v>
      </c>
      <c r="O3539" s="9">
        <v>13.700227999999999</v>
      </c>
      <c r="P3539" s="9">
        <v>14.989858</v>
      </c>
      <c r="Q3539" s="9">
        <v>1.2568296999999999</v>
      </c>
      <c r="R3539" s="9">
        <v>0.120627135</v>
      </c>
      <c r="S3539" s="9">
        <v>4.0274600000000001E-3</v>
      </c>
      <c r="T3539" s="9">
        <v>1.5294118000000001</v>
      </c>
      <c r="U3539" s="9">
        <v>13.101604</v>
      </c>
      <c r="V3539" s="9">
        <v>0.44171624999999998</v>
      </c>
      <c r="W3539" s="9">
        <v>0.44851257999999999</v>
      </c>
      <c r="X3539" s="9">
        <v>6.8200592999999996</v>
      </c>
      <c r="Y3539" s="9">
        <v>5.4377933000000001</v>
      </c>
      <c r="Z3539" s="9">
        <v>2.1534688000000002</v>
      </c>
      <c r="AA3539" s="9">
        <v>3.6657765000000002</v>
      </c>
      <c r="AB3539" s="9">
        <v>13.538167</v>
      </c>
      <c r="AC3539" s="9">
        <v>8.448143</v>
      </c>
      <c r="AD3539" s="9">
        <v>9.3410309999999992</v>
      </c>
      <c r="AE3539" s="9">
        <v>5.3247580000000001</v>
      </c>
      <c r="AF3539" s="9">
        <v>45.243855000000003</v>
      </c>
      <c r="AG3539" s="9">
        <v>71.093260000000001</v>
      </c>
      <c r="AH3539" s="9">
        <v>50.143070000000002</v>
      </c>
      <c r="AI3539" s="9">
        <v>79.371414000000001</v>
      </c>
    </row>
    <row r="3540" spans="1:35" ht="15.75" hidden="1" customHeight="1" x14ac:dyDescent="0.2">
      <c r="A3540" s="9">
        <v>3540</v>
      </c>
    </row>
    <row r="3541" spans="1:35" ht="15.75" hidden="1" customHeight="1" x14ac:dyDescent="0.2">
      <c r="A3541" s="9">
        <v>3541</v>
      </c>
    </row>
    <row r="3542" spans="1:35" ht="15.75" hidden="1" customHeight="1" x14ac:dyDescent="0.2">
      <c r="A3542" s="9">
        <v>3542</v>
      </c>
    </row>
    <row r="3543" spans="1:35" ht="15.75" customHeight="1" x14ac:dyDescent="0.2">
      <c r="A3543" s="9">
        <v>3543</v>
      </c>
      <c r="B3543" s="9">
        <v>12.157118000000001</v>
      </c>
      <c r="C3543" s="9">
        <v>22.253748000000002</v>
      </c>
      <c r="D3543" s="9">
        <v>3</v>
      </c>
      <c r="E3543" s="9">
        <v>1.8096814000000001</v>
      </c>
      <c r="F3543" s="9">
        <v>5.32918</v>
      </c>
      <c r="G3543" s="9">
        <v>0.76035370000000002</v>
      </c>
      <c r="H3543" s="9">
        <v>9.3747230000000001E-2</v>
      </c>
      <c r="I3543" s="9">
        <v>5.2245273000000002E-3</v>
      </c>
      <c r="J3543" s="9">
        <v>4.2890134</v>
      </c>
      <c r="K3543" s="9">
        <v>292.92322000000001</v>
      </c>
      <c r="L3543" s="9">
        <v>46.855145</v>
      </c>
      <c r="M3543" s="9">
        <v>32.963079999999998</v>
      </c>
      <c r="N3543" s="9">
        <v>1.1075336</v>
      </c>
      <c r="O3543" s="9">
        <v>11.991175999999999</v>
      </c>
      <c r="P3543" s="9">
        <v>14.231033999999999</v>
      </c>
      <c r="Q3543" s="9">
        <v>2.7774633999999998</v>
      </c>
      <c r="R3543" s="9">
        <v>3.4887231999999997E-2</v>
      </c>
      <c r="S3543" s="9">
        <v>0.10968957999999999</v>
      </c>
      <c r="T3543" s="9">
        <v>2.8308605999999998</v>
      </c>
      <c r="U3543" s="9">
        <v>17.813057000000001</v>
      </c>
      <c r="V3543" s="9">
        <v>2.7754989000000001</v>
      </c>
      <c r="W3543" s="9">
        <v>7.3769403000000002</v>
      </c>
      <c r="X3543" s="9">
        <v>8.9667639999999995</v>
      </c>
      <c r="Y3543" s="9">
        <v>6.9450773999999997</v>
      </c>
      <c r="Z3543" s="9">
        <v>1.9742143000000001</v>
      </c>
      <c r="AA3543" s="9">
        <v>3.3719717999999999</v>
      </c>
      <c r="AB3543" s="9">
        <v>12.782061000000001</v>
      </c>
      <c r="AC3543" s="9">
        <v>5.8769650000000002</v>
      </c>
      <c r="AD3543" s="9">
        <v>7.532076</v>
      </c>
      <c r="AE3543" s="9">
        <v>4.031854</v>
      </c>
      <c r="AF3543" s="9">
        <v>56.796714999999999</v>
      </c>
      <c r="AG3543" s="9">
        <v>92.389144999999999</v>
      </c>
      <c r="AH3543" s="9">
        <v>53.937480000000001</v>
      </c>
      <c r="AI3543" s="9">
        <v>92.701674999999994</v>
      </c>
    </row>
    <row r="3544" spans="1:35" ht="15.75" hidden="1" customHeight="1" x14ac:dyDescent="0.2">
      <c r="A3544" s="9">
        <v>3544</v>
      </c>
    </row>
    <row r="3545" spans="1:35" ht="15.75" hidden="1" customHeight="1" x14ac:dyDescent="0.2">
      <c r="A3545" s="9">
        <v>3545</v>
      </c>
    </row>
    <row r="3546" spans="1:35" ht="15.75" hidden="1" customHeight="1" x14ac:dyDescent="0.2">
      <c r="A3546" s="9">
        <v>3546</v>
      </c>
    </row>
    <row r="3547" spans="1:35" ht="15.75" customHeight="1" x14ac:dyDescent="0.2">
      <c r="A3547" s="9">
        <v>3547</v>
      </c>
      <c r="B3547" s="9">
        <v>13.396753</v>
      </c>
      <c r="C3547" s="9">
        <v>25.967825000000001</v>
      </c>
      <c r="D3547" s="9">
        <v>3</v>
      </c>
      <c r="E3547" s="9">
        <v>2.5664340999999999</v>
      </c>
      <c r="F3547" s="9">
        <v>8.4593989999999994</v>
      </c>
      <c r="G3547" s="9">
        <v>9.0633140000000001E-2</v>
      </c>
      <c r="H3547" s="9">
        <v>7.1688600000000005E-2</v>
      </c>
      <c r="I3547" s="9">
        <v>5.3682145999999998E-3</v>
      </c>
      <c r="J3547" s="9">
        <v>4.4109720000000001</v>
      </c>
      <c r="K3547" s="9">
        <v>294.21303999999998</v>
      </c>
      <c r="L3547" s="9">
        <v>48.677692</v>
      </c>
      <c r="M3547" s="9">
        <v>36.371654999999997</v>
      </c>
      <c r="N3547" s="9">
        <v>1.2690680000000001</v>
      </c>
      <c r="O3547" s="9">
        <v>11.477312</v>
      </c>
      <c r="P3547" s="9">
        <v>13.87519</v>
      </c>
      <c r="Q3547" s="9">
        <v>0.80430060000000003</v>
      </c>
      <c r="R3547" s="9">
        <v>5.2848864000000002E-2</v>
      </c>
      <c r="S3547" s="9">
        <v>4.9198332999999997E-2</v>
      </c>
      <c r="T3547" s="9">
        <v>2.3472803</v>
      </c>
      <c r="U3547" s="9">
        <v>16.025105</v>
      </c>
      <c r="V3547" s="9">
        <v>0.73616225000000002</v>
      </c>
      <c r="W3547" s="9">
        <v>7.1995616</v>
      </c>
      <c r="X3547" s="9">
        <v>13.860661</v>
      </c>
      <c r="Y3547" s="9">
        <v>9.4680649999999993</v>
      </c>
      <c r="Z3547" s="9">
        <v>2.1981199999999999</v>
      </c>
      <c r="AA3547" s="9">
        <v>3.9197955000000002</v>
      </c>
      <c r="AB3547" s="9">
        <v>12.564391000000001</v>
      </c>
      <c r="AC3547" s="9">
        <v>5.3875593999999998</v>
      </c>
      <c r="AD3547" s="9">
        <v>7.6057424999999999</v>
      </c>
      <c r="AE3547" s="9">
        <v>3.6878679999999999</v>
      </c>
      <c r="AF3547" s="9">
        <v>62.134377000000001</v>
      </c>
      <c r="AG3547" s="9">
        <v>108.059845</v>
      </c>
      <c r="AH3547" s="9">
        <v>54.840724999999999</v>
      </c>
      <c r="AI3547" s="9">
        <v>96.211205000000007</v>
      </c>
    </row>
    <row r="3548" spans="1:35" ht="15.75" customHeight="1" x14ac:dyDescent="0.2">
      <c r="A3548" s="9">
        <v>3548</v>
      </c>
      <c r="B3548" s="9">
        <v>13.602983</v>
      </c>
      <c r="C3548" s="9">
        <v>24.714886</v>
      </c>
      <c r="D3548" s="9">
        <v>3</v>
      </c>
      <c r="E3548" s="9">
        <v>2.5276774999999998</v>
      </c>
      <c r="F3548" s="9">
        <v>6.8904920000000001</v>
      </c>
      <c r="G3548" s="9">
        <v>0.47382289999999999</v>
      </c>
      <c r="H3548" s="9">
        <v>7.0263154999999994E-2</v>
      </c>
      <c r="I3548" s="9">
        <v>5.2881179999999996E-3</v>
      </c>
      <c r="J3548" s="9">
        <v>4.4471936000000003</v>
      </c>
      <c r="K3548" s="9">
        <v>294.51803999999998</v>
      </c>
      <c r="L3548" s="9">
        <v>47.714058000000001</v>
      </c>
      <c r="M3548" s="9">
        <v>34.132359999999998</v>
      </c>
      <c r="N3548" s="9">
        <v>1.2350836999999999</v>
      </c>
      <c r="O3548" s="9">
        <v>11.8721075</v>
      </c>
      <c r="P3548" s="9">
        <v>14.114589</v>
      </c>
      <c r="Q3548" s="9">
        <v>0.55170989999999998</v>
      </c>
      <c r="R3548" s="9">
        <v>4.2111255E-2</v>
      </c>
      <c r="S3548" s="9">
        <v>6.9380960000000005E-2</v>
      </c>
      <c r="T3548" s="9">
        <v>1.9137930999999999</v>
      </c>
      <c r="U3548" s="9">
        <v>14.379311</v>
      </c>
      <c r="V3548" s="9">
        <v>1.332193</v>
      </c>
      <c r="W3548" s="9">
        <v>8.9824560000000009</v>
      </c>
      <c r="X3548" s="9">
        <v>10.893121000000001</v>
      </c>
      <c r="Y3548" s="9">
        <v>7.7082940000000004</v>
      </c>
      <c r="Z3548" s="9">
        <v>2.0876331000000001</v>
      </c>
      <c r="AA3548" s="9">
        <v>3.6951098</v>
      </c>
      <c r="AB3548" s="9">
        <v>12.569896999999999</v>
      </c>
      <c r="AC3548" s="9">
        <v>5.7274326999999996</v>
      </c>
      <c r="AD3548" s="9">
        <v>7.7875240000000003</v>
      </c>
      <c r="AE3548" s="9">
        <v>3.9127195000000001</v>
      </c>
      <c r="AF3548" s="9">
        <v>56.66283</v>
      </c>
      <c r="AG3548" s="9">
        <v>94.503169999999997</v>
      </c>
      <c r="AH3548" s="9">
        <v>53.808480000000003</v>
      </c>
      <c r="AI3548" s="9">
        <v>93.736909999999995</v>
      </c>
    </row>
    <row r="3549" spans="1:35" ht="15.75" hidden="1" customHeight="1" x14ac:dyDescent="0.2">
      <c r="A3549" s="9">
        <v>3549</v>
      </c>
    </row>
    <row r="3550" spans="1:35" ht="15.75" customHeight="1" x14ac:dyDescent="0.2">
      <c r="A3550" s="9">
        <v>3550</v>
      </c>
      <c r="B3550" s="9">
        <v>4.0525060000000002</v>
      </c>
      <c r="C3550" s="9">
        <v>10.724658</v>
      </c>
      <c r="D3550" s="9">
        <v>2</v>
      </c>
      <c r="E3550" s="9">
        <v>3.0591617000000002</v>
      </c>
      <c r="F3550" s="9">
        <v>9.8368939999999991</v>
      </c>
      <c r="G3550" s="9">
        <v>-3.0022144000000002</v>
      </c>
      <c r="H3550" s="9">
        <v>4.4499999999999998E-2</v>
      </c>
      <c r="I3550" s="9">
        <v>7.1580749999999999E-3</v>
      </c>
      <c r="J3550" s="9">
        <v>1.3615029999999999</v>
      </c>
      <c r="K3550" s="9">
        <v>292.8895</v>
      </c>
      <c r="L3550" s="9">
        <v>29.326488000000001</v>
      </c>
      <c r="M3550" s="9">
        <v>26.580439999999999</v>
      </c>
      <c r="N3550" s="9">
        <v>0.64423509999999995</v>
      </c>
      <c r="O3550" s="9">
        <v>16.394870000000001</v>
      </c>
      <c r="P3550" s="9">
        <v>17.429876</v>
      </c>
      <c r="Q3550" s="9">
        <v>11.85956</v>
      </c>
      <c r="R3550" s="9">
        <v>0.34719238000000002</v>
      </c>
      <c r="S3550" s="9">
        <v>1.8499999999999999E-2</v>
      </c>
      <c r="T3550" s="9">
        <v>5.6666664999999998</v>
      </c>
      <c r="U3550" s="9">
        <v>18.866667</v>
      </c>
      <c r="V3550" s="9">
        <v>2.7989999999999999</v>
      </c>
      <c r="W3550" s="9">
        <v>4.9000000000000004</v>
      </c>
      <c r="X3550" s="9">
        <v>7.9929766999999998</v>
      </c>
      <c r="Y3550" s="9">
        <v>7.6556480000000002</v>
      </c>
      <c r="Z3550" s="9">
        <v>1.4954978000000001</v>
      </c>
      <c r="AA3550" s="9">
        <v>2.2336632999999999</v>
      </c>
      <c r="AB3550" s="9">
        <v>16.405676</v>
      </c>
      <c r="AC3550" s="9">
        <v>13.025950999999999</v>
      </c>
      <c r="AD3550" s="9">
        <v>12.857151</v>
      </c>
      <c r="AE3550" s="9">
        <v>9.8915640000000007</v>
      </c>
      <c r="AF3550" s="9">
        <v>40.813828000000001</v>
      </c>
      <c r="AG3550" s="9">
        <v>46.733448000000003</v>
      </c>
      <c r="AH3550" s="9">
        <v>36.206263999999997</v>
      </c>
      <c r="AI3550" s="9">
        <v>49.008232</v>
      </c>
    </row>
    <row r="3551" spans="1:35" ht="15.75" hidden="1" customHeight="1" x14ac:dyDescent="0.2">
      <c r="A3551" s="9">
        <v>3551</v>
      </c>
    </row>
    <row r="3552" spans="1:35" ht="15.75" hidden="1" customHeight="1" x14ac:dyDescent="0.2">
      <c r="A3552" s="9">
        <v>3552</v>
      </c>
    </row>
    <row r="3553" spans="1:35" ht="15.75" customHeight="1" x14ac:dyDescent="0.2">
      <c r="A3553" s="9">
        <v>3553</v>
      </c>
      <c r="B3553" s="9">
        <v>3.6568622999999998</v>
      </c>
      <c r="C3553" s="9">
        <v>9.5725800000000003</v>
      </c>
      <c r="D3553" s="9">
        <v>3</v>
      </c>
      <c r="E3553" s="9">
        <v>1.9738625999999999</v>
      </c>
      <c r="F3553" s="9">
        <v>5.6352243</v>
      </c>
      <c r="G3553" s="9">
        <v>-5.0625</v>
      </c>
      <c r="H3553" s="9">
        <v>9.5000000000000001E-2</v>
      </c>
      <c r="I3553" s="9">
        <v>6.7993215999999999E-3</v>
      </c>
      <c r="J3553" s="9">
        <v>1.9426060000000001</v>
      </c>
      <c r="K3553" s="9">
        <v>297.29665999999997</v>
      </c>
      <c r="L3553" s="9">
        <v>34.838999999999999</v>
      </c>
      <c r="M3553" s="9">
        <v>31.293495</v>
      </c>
      <c r="N3553" s="9">
        <v>1.0916573999999999</v>
      </c>
      <c r="O3553" s="9">
        <v>15.346897</v>
      </c>
      <c r="P3553" s="9">
        <v>16.943625999999998</v>
      </c>
      <c r="Q3553" s="9">
        <v>17.658915</v>
      </c>
      <c r="R3553" s="9">
        <v>9.375E-2</v>
      </c>
      <c r="S3553" s="9">
        <v>0.1</v>
      </c>
      <c r="T3553" s="9">
        <v>3</v>
      </c>
      <c r="U3553" s="9">
        <v>22</v>
      </c>
      <c r="V3553" s="9">
        <v>0</v>
      </c>
      <c r="W3553" s="9">
        <v>0</v>
      </c>
      <c r="X3553" s="9">
        <v>10.357284999999999</v>
      </c>
      <c r="Y3553" s="9">
        <v>9.1880690000000005</v>
      </c>
      <c r="Z3553" s="9">
        <v>2.2398335999999999</v>
      </c>
      <c r="AA3553" s="9">
        <v>4.0374435999999996</v>
      </c>
      <c r="AB3553" s="9">
        <v>14.591072</v>
      </c>
      <c r="AC3553" s="9">
        <v>10.397895999999999</v>
      </c>
      <c r="AD3553" s="9">
        <v>10.038629999999999</v>
      </c>
      <c r="AE3553" s="9">
        <v>6.5542135000000004</v>
      </c>
      <c r="AF3553" s="9">
        <v>59.143436000000001</v>
      </c>
      <c r="AG3553" s="9">
        <v>65.126109999999997</v>
      </c>
      <c r="AH3553" s="9">
        <v>45.439594</v>
      </c>
      <c r="AI3553" s="9">
        <v>69.578749999999999</v>
      </c>
    </row>
    <row r="3554" spans="1:35" ht="15.75" hidden="1" customHeight="1" x14ac:dyDescent="0.2">
      <c r="A3554" s="9">
        <v>3554</v>
      </c>
    </row>
    <row r="3555" spans="1:35" ht="15.75" customHeight="1" x14ac:dyDescent="0.2">
      <c r="A3555" s="9">
        <v>3555</v>
      </c>
      <c r="B3555" s="9">
        <v>1.5237050999999999</v>
      </c>
      <c r="C3555" s="9">
        <v>6.3331055999999997</v>
      </c>
      <c r="D3555" s="9">
        <v>2</v>
      </c>
      <c r="E3555" s="9">
        <v>2.3679546999999999</v>
      </c>
      <c r="F3555" s="9">
        <v>5.9299759999999999</v>
      </c>
      <c r="G3555" s="9">
        <v>0.10258708</v>
      </c>
      <c r="H3555" s="9">
        <v>9.1304339999999998E-3</v>
      </c>
      <c r="I3555" s="9">
        <v>7.4543530000000004E-3</v>
      </c>
      <c r="J3555" s="9">
        <v>1.5453029</v>
      </c>
      <c r="K3555" s="9">
        <v>293.08999999999997</v>
      </c>
      <c r="L3555" s="9">
        <v>31.468872000000001</v>
      </c>
      <c r="M3555" s="9">
        <v>26.571110000000001</v>
      </c>
      <c r="N3555" s="9">
        <v>0.66130069999999996</v>
      </c>
      <c r="O3555" s="9">
        <v>15.418416000000001</v>
      </c>
      <c r="P3555" s="9">
        <v>16.801843999999999</v>
      </c>
      <c r="Q3555" s="9">
        <v>40.756484999999998</v>
      </c>
      <c r="R3555" s="9">
        <v>0.82800066000000005</v>
      </c>
      <c r="S3555" s="9">
        <v>6.5217390000000004E-3</v>
      </c>
      <c r="T3555" s="9">
        <v>18.130434000000001</v>
      </c>
      <c r="U3555" s="9">
        <v>22</v>
      </c>
      <c r="V3555" s="9">
        <v>6.2173909999999999E-2</v>
      </c>
      <c r="W3555" s="9">
        <v>2.6086957000000002</v>
      </c>
      <c r="X3555" s="9">
        <v>7.4710717000000004</v>
      </c>
      <c r="Y3555" s="9">
        <v>6.8802624000000003</v>
      </c>
      <c r="Z3555" s="9">
        <v>1.5656323000000001</v>
      </c>
      <c r="AA3555" s="9">
        <v>2.8244696</v>
      </c>
      <c r="AB3555" s="9">
        <v>14.413408</v>
      </c>
      <c r="AC3555" s="9">
        <v>12.10412</v>
      </c>
      <c r="AD3555" s="9">
        <v>10.378698</v>
      </c>
      <c r="AE3555" s="9">
        <v>8.3878620000000002</v>
      </c>
      <c r="AF3555" s="9">
        <v>47.353695000000002</v>
      </c>
      <c r="AG3555" s="9">
        <v>46.525390000000002</v>
      </c>
      <c r="AH3555" s="9">
        <v>42.866585000000001</v>
      </c>
      <c r="AI3555" s="9">
        <v>56.627519999999997</v>
      </c>
    </row>
    <row r="3556" spans="1:35" ht="15.75" customHeight="1" x14ac:dyDescent="0.2">
      <c r="A3556" s="9">
        <v>3556</v>
      </c>
      <c r="B3556" s="9">
        <v>1.7338157999999999</v>
      </c>
      <c r="C3556" s="9">
        <v>5.3551817000000002</v>
      </c>
      <c r="D3556" s="9">
        <v>2</v>
      </c>
      <c r="E3556" s="9">
        <v>2.3123909999999999</v>
      </c>
      <c r="F3556" s="9">
        <v>5.5609384000000004</v>
      </c>
      <c r="G3556" s="9">
        <v>1.4276129</v>
      </c>
      <c r="H3556" s="9">
        <v>1.7619046999999999E-2</v>
      </c>
      <c r="I3556" s="9">
        <v>6.2318629999999998E-3</v>
      </c>
      <c r="J3556" s="9">
        <v>2.0723796000000001</v>
      </c>
      <c r="K3556" s="9">
        <v>297.00903</v>
      </c>
      <c r="L3556" s="9">
        <v>44.862369999999999</v>
      </c>
      <c r="M3556" s="9">
        <v>33.084133000000001</v>
      </c>
      <c r="N3556" s="9">
        <v>1.3072581999999999</v>
      </c>
      <c r="O3556" s="9">
        <v>12.948217</v>
      </c>
      <c r="P3556" s="9">
        <v>14.481401999999999</v>
      </c>
      <c r="Q3556" s="9">
        <v>8.0553480000000004</v>
      </c>
      <c r="R3556" s="9">
        <v>0.12668109</v>
      </c>
      <c r="S3556" s="9">
        <v>0.03</v>
      </c>
      <c r="T3556" s="9">
        <v>2.36</v>
      </c>
      <c r="U3556" s="9">
        <v>13.68</v>
      </c>
      <c r="V3556" s="9">
        <v>0.46071427999999998</v>
      </c>
      <c r="W3556" s="9">
        <v>3.6904762</v>
      </c>
      <c r="X3556" s="9">
        <v>12.405605</v>
      </c>
      <c r="Y3556" s="9">
        <v>9.0533619999999999</v>
      </c>
      <c r="Z3556" s="9">
        <v>2.2944228999999998</v>
      </c>
      <c r="AA3556" s="9">
        <v>3.9538248</v>
      </c>
      <c r="AB3556" s="9">
        <v>12.756019</v>
      </c>
      <c r="AC3556" s="9">
        <v>7.0252284999999999</v>
      </c>
      <c r="AD3556" s="9">
        <v>9.1145259999999997</v>
      </c>
      <c r="AE3556" s="9">
        <v>4.7326740000000003</v>
      </c>
      <c r="AF3556" s="9">
        <v>47.39367</v>
      </c>
      <c r="AG3556" s="9">
        <v>78.512559999999993</v>
      </c>
      <c r="AH3556" s="9">
        <v>52.685318000000002</v>
      </c>
      <c r="AI3556" s="9">
        <v>86.029470000000003</v>
      </c>
    </row>
    <row r="3557" spans="1:35" ht="15.75" hidden="1" customHeight="1" x14ac:dyDescent="0.2">
      <c r="A3557" s="9">
        <v>3557</v>
      </c>
    </row>
    <row r="3558" spans="1:35" ht="15.75" customHeight="1" x14ac:dyDescent="0.2">
      <c r="A3558" s="9">
        <v>3558</v>
      </c>
      <c r="B3558" s="9">
        <v>4.2824039999999997</v>
      </c>
      <c r="C3558" s="9">
        <v>10.892469999999999</v>
      </c>
      <c r="D3558" s="9">
        <v>2</v>
      </c>
      <c r="E3558" s="9">
        <v>2.0784397000000001</v>
      </c>
      <c r="F3558" s="9">
        <v>5.8621150000000002</v>
      </c>
      <c r="G3558" s="9">
        <v>-2.2866520000000001</v>
      </c>
      <c r="H3558" s="9">
        <v>4.2368419999999997E-2</v>
      </c>
      <c r="I3558" s="9">
        <v>5.8132069999999999E-3</v>
      </c>
      <c r="J3558" s="9">
        <v>2.5532370000000002</v>
      </c>
      <c r="K3558" s="9">
        <v>296.17061999999999</v>
      </c>
      <c r="L3558" s="9">
        <v>49.141013999999998</v>
      </c>
      <c r="M3558" s="9">
        <v>33.933819999999997</v>
      </c>
      <c r="N3558" s="9">
        <v>1.3411280000000001</v>
      </c>
      <c r="O3558" s="9">
        <v>11.876789</v>
      </c>
      <c r="P3558" s="9">
        <v>13.563974</v>
      </c>
      <c r="Q3558" s="9">
        <v>29.978024000000001</v>
      </c>
      <c r="R3558" s="9">
        <v>0.47509610000000002</v>
      </c>
      <c r="S3558" s="9">
        <v>0.02</v>
      </c>
      <c r="T3558" s="9">
        <v>6.6896553000000001</v>
      </c>
      <c r="U3558" s="9">
        <v>20.241378999999998</v>
      </c>
      <c r="V3558" s="9">
        <v>1.3715789</v>
      </c>
      <c r="W3558" s="9">
        <v>3.9736842999999999</v>
      </c>
      <c r="X3558" s="9">
        <v>8.4083190000000005</v>
      </c>
      <c r="Y3558" s="9">
        <v>6.4447960000000002</v>
      </c>
      <c r="Z3558" s="9">
        <v>2.3960490000000001</v>
      </c>
      <c r="AA3558" s="9">
        <v>4.1931023999999999</v>
      </c>
      <c r="AB3558" s="9">
        <v>11.996085000000001</v>
      </c>
      <c r="AC3558" s="9">
        <v>5.7419710000000004</v>
      </c>
      <c r="AD3558" s="9">
        <v>8.1168589999999998</v>
      </c>
      <c r="AE3558" s="9">
        <v>4.0022716999999997</v>
      </c>
      <c r="AF3558" s="9">
        <v>55.012763999999997</v>
      </c>
      <c r="AG3558" s="9">
        <v>88.366799999999998</v>
      </c>
      <c r="AH3558" s="9">
        <v>57.432250000000003</v>
      </c>
      <c r="AI3558" s="9">
        <v>93.211380000000005</v>
      </c>
    </row>
    <row r="3559" spans="1:35" ht="15.75" hidden="1" customHeight="1" x14ac:dyDescent="0.2">
      <c r="A3559" s="9">
        <v>3559</v>
      </c>
    </row>
    <row r="3560" spans="1:35" ht="15.75" hidden="1" customHeight="1" x14ac:dyDescent="0.2">
      <c r="A3560" s="9">
        <v>3560</v>
      </c>
    </row>
    <row r="3561" spans="1:35" ht="15.75" hidden="1" customHeight="1" x14ac:dyDescent="0.2">
      <c r="A3561" s="9">
        <v>3561</v>
      </c>
    </row>
    <row r="3562" spans="1:35" ht="15.75" hidden="1" customHeight="1" x14ac:dyDescent="0.2">
      <c r="A3562" s="9">
        <v>3562</v>
      </c>
      <c r="E3562" s="9">
        <v>2.4503222</v>
      </c>
      <c r="F3562" s="9">
        <v>7.3995119999999996</v>
      </c>
      <c r="I3562" s="9">
        <v>7.4974680000000002E-3</v>
      </c>
      <c r="J3562" s="9">
        <v>1.0179640999999999</v>
      </c>
      <c r="K3562" s="9">
        <v>293.0779</v>
      </c>
      <c r="L3562" s="9">
        <v>27.319208</v>
      </c>
      <c r="M3562" s="9">
        <v>25.255935999999998</v>
      </c>
      <c r="N3562" s="9">
        <v>0.61889684</v>
      </c>
      <c r="O3562" s="9">
        <v>16.846350000000001</v>
      </c>
      <c r="P3562" s="9">
        <v>17.738002999999999</v>
      </c>
      <c r="Q3562" s="9">
        <v>27.153782</v>
      </c>
      <c r="X3562" s="9">
        <v>8.1578865</v>
      </c>
      <c r="Y3562" s="9">
        <v>8.6584970000000006</v>
      </c>
      <c r="Z3562" s="9">
        <v>1.6214390999999999</v>
      </c>
      <c r="AA3562" s="9">
        <v>2.2623476999999999</v>
      </c>
      <c r="AB3562" s="9">
        <v>16.200711999999999</v>
      </c>
      <c r="AC3562" s="9">
        <v>15.393682999999999</v>
      </c>
      <c r="AD3562" s="9">
        <v>12.5282</v>
      </c>
      <c r="AE3562" s="9">
        <v>11.352214999999999</v>
      </c>
      <c r="AF3562" s="9">
        <v>44.958781999999999</v>
      </c>
      <c r="AG3562" s="9">
        <v>45.185609999999997</v>
      </c>
      <c r="AH3562" s="9">
        <v>36.993029999999997</v>
      </c>
      <c r="AI3562" s="9">
        <v>41.313118000000003</v>
      </c>
    </row>
    <row r="3563" spans="1:35" ht="15.75" hidden="1" customHeight="1" x14ac:dyDescent="0.2">
      <c r="A3563" s="9">
        <v>3563</v>
      </c>
    </row>
    <row r="3564" spans="1:35" ht="15.75" hidden="1" customHeight="1" x14ac:dyDescent="0.2">
      <c r="A3564" s="9">
        <v>3564</v>
      </c>
    </row>
    <row r="3565" spans="1:35" ht="15.75" hidden="1" customHeight="1" x14ac:dyDescent="0.2">
      <c r="A3565" s="9">
        <v>3565</v>
      </c>
    </row>
    <row r="3566" spans="1:35" ht="15.75" hidden="1" customHeight="1" x14ac:dyDescent="0.2">
      <c r="A3566" s="9">
        <v>3566</v>
      </c>
      <c r="E3566" s="9">
        <v>3.7653927999999999</v>
      </c>
      <c r="F3566" s="9">
        <v>8.6456250000000008</v>
      </c>
    </row>
    <row r="3567" spans="1:35" ht="15.75" hidden="1" customHeight="1" x14ac:dyDescent="0.2">
      <c r="A3567" s="9">
        <v>3567</v>
      </c>
    </row>
    <row r="3568" spans="1:35" ht="15.75" customHeight="1" x14ac:dyDescent="0.2">
      <c r="A3568" s="9">
        <v>3568</v>
      </c>
      <c r="B3568" s="9">
        <v>6.7459216</v>
      </c>
      <c r="C3568" s="9">
        <v>16.540894000000002</v>
      </c>
      <c r="D3568" s="9">
        <v>2.9120762</v>
      </c>
      <c r="E3568" s="9">
        <v>2.6210246000000001</v>
      </c>
      <c r="F3568" s="9">
        <v>7.1730013000000001</v>
      </c>
      <c r="G3568" s="9">
        <v>-2.1648670000000001</v>
      </c>
      <c r="H3568" s="9">
        <v>5.6334744999999999E-2</v>
      </c>
      <c r="I3568" s="9">
        <v>6.6284602999999997E-3</v>
      </c>
      <c r="J3568" s="9">
        <v>2.8265570000000002</v>
      </c>
      <c r="K3568" s="9">
        <v>295.72958</v>
      </c>
      <c r="L3568" s="9">
        <v>37.193089999999998</v>
      </c>
      <c r="M3568" s="9">
        <v>31.556989999999999</v>
      </c>
      <c r="N3568" s="9">
        <v>1.0351775999999999</v>
      </c>
      <c r="O3568" s="9">
        <v>14.544015</v>
      </c>
      <c r="P3568" s="9">
        <v>16.253204</v>
      </c>
      <c r="Q3568" s="9">
        <v>0.64507729999999996</v>
      </c>
      <c r="R3568" s="9">
        <v>0.18328778000000001</v>
      </c>
      <c r="S3568" s="9">
        <v>3.0003189999999999E-2</v>
      </c>
      <c r="T3568" s="9">
        <v>1.6321137999999999</v>
      </c>
      <c r="U3568" s="9">
        <v>15.3788185</v>
      </c>
      <c r="V3568" s="9">
        <v>2.8029449999999998</v>
      </c>
      <c r="W3568" s="9">
        <v>8.3463980000000006</v>
      </c>
      <c r="X3568" s="9">
        <v>8.0183900000000001</v>
      </c>
      <c r="Y3568" s="9">
        <v>6.2855590000000001</v>
      </c>
      <c r="Z3568" s="9">
        <v>1.9621947</v>
      </c>
      <c r="AA3568" s="9">
        <v>3.6140938</v>
      </c>
      <c r="AB3568" s="9">
        <v>14.213825999999999</v>
      </c>
      <c r="AC3568" s="9">
        <v>9.3399739999999998</v>
      </c>
      <c r="AD3568" s="9">
        <v>10.03847</v>
      </c>
      <c r="AE3568" s="9">
        <v>6.1804456999999999</v>
      </c>
      <c r="AF3568" s="9">
        <v>49.418427000000001</v>
      </c>
      <c r="AG3568" s="9">
        <v>67.685220000000001</v>
      </c>
      <c r="AH3568" s="9">
        <v>46.264564999999997</v>
      </c>
      <c r="AI3568" s="9">
        <v>73.739369999999994</v>
      </c>
    </row>
    <row r="3569" spans="1:35" ht="15.75" customHeight="1" x14ac:dyDescent="0.2">
      <c r="A3569" s="9">
        <v>3569</v>
      </c>
      <c r="B3569" s="9">
        <v>3.0588297999999998</v>
      </c>
      <c r="C3569" s="9">
        <v>9.0921249999999993</v>
      </c>
      <c r="D3569" s="9">
        <v>2</v>
      </c>
      <c r="E3569" s="9">
        <v>1.9889516</v>
      </c>
      <c r="F3569" s="9">
        <v>5.7705811999999996</v>
      </c>
      <c r="G3569" s="9">
        <v>0.29204604000000001</v>
      </c>
      <c r="H3569" s="9">
        <v>1.7222221999999999E-2</v>
      </c>
      <c r="I3569" s="9">
        <v>7.0984973999999998E-3</v>
      </c>
      <c r="J3569" s="9">
        <v>2.1175616000000002</v>
      </c>
      <c r="K3569" s="9">
        <v>295.12990000000002</v>
      </c>
      <c r="L3569" s="9">
        <v>27.391010000000001</v>
      </c>
      <c r="M3569" s="9">
        <v>28.315580000000001</v>
      </c>
      <c r="N3569" s="9">
        <v>0.78459540000000005</v>
      </c>
      <c r="O3569" s="9">
        <v>17.080873</v>
      </c>
      <c r="P3569" s="9">
        <v>18.6737</v>
      </c>
      <c r="Q3569" s="9">
        <v>9.4497879999999999</v>
      </c>
      <c r="R3569" s="9">
        <v>0.14381324000000001</v>
      </c>
      <c r="S3569" s="9">
        <v>3.638889E-2</v>
      </c>
      <c r="T3569" s="9">
        <v>3.0833333000000001</v>
      </c>
      <c r="U3569" s="9">
        <v>19.25</v>
      </c>
      <c r="V3569" s="9">
        <v>1.4758332999999999</v>
      </c>
      <c r="W3569" s="9">
        <v>2.2222222999999999</v>
      </c>
      <c r="X3569" s="9">
        <v>10.742886</v>
      </c>
      <c r="Y3569" s="9">
        <v>9.2161810000000006</v>
      </c>
      <c r="Z3569" s="9">
        <v>1.6325802</v>
      </c>
      <c r="AA3569" s="9">
        <v>2.9936642999999998</v>
      </c>
      <c r="AB3569" s="9">
        <v>16.170988000000001</v>
      </c>
      <c r="AC3569" s="9">
        <v>13.311906</v>
      </c>
      <c r="AD3569" s="9">
        <v>13.179048</v>
      </c>
      <c r="AE3569" s="9">
        <v>10.161711</v>
      </c>
      <c r="AF3569" s="9">
        <v>49.960236000000002</v>
      </c>
      <c r="AG3569" s="9">
        <v>59.106166999999999</v>
      </c>
      <c r="AH3569" s="9">
        <v>36.272326999999997</v>
      </c>
      <c r="AI3569" s="9">
        <v>50.161349999999999</v>
      </c>
    </row>
    <row r="3570" spans="1:35" ht="15.75" hidden="1" customHeight="1" x14ac:dyDescent="0.2">
      <c r="A3570" s="9">
        <v>3570</v>
      </c>
      <c r="E3570" s="9">
        <v>2.0078391999999998</v>
      </c>
      <c r="F3570" s="9">
        <v>6.5357139999999996</v>
      </c>
      <c r="I3570" s="9">
        <v>6.5789734999999998E-3</v>
      </c>
      <c r="J3570" s="9">
        <v>1.4194503000000001</v>
      </c>
      <c r="K3570" s="9">
        <v>297.73860000000002</v>
      </c>
      <c r="L3570" s="9">
        <v>42.990900000000003</v>
      </c>
      <c r="M3570" s="9">
        <v>31.456572999999999</v>
      </c>
      <c r="N3570" s="9">
        <v>1.2947310999999999</v>
      </c>
      <c r="O3570" s="9">
        <v>13.567698500000001</v>
      </c>
      <c r="P3570" s="9">
        <v>14.866451</v>
      </c>
      <c r="Q3570" s="9">
        <v>0</v>
      </c>
      <c r="X3570" s="9">
        <v>10.709481</v>
      </c>
      <c r="Y3570" s="9">
        <v>7.5975989999999998</v>
      </c>
      <c r="Z3570" s="9">
        <v>2.4085936999999999</v>
      </c>
      <c r="AA3570" s="9">
        <v>3.8625946</v>
      </c>
      <c r="AB3570" s="9">
        <v>12.668557</v>
      </c>
      <c r="AC3570" s="9">
        <v>7.6871777000000003</v>
      </c>
      <c r="AD3570" s="9">
        <v>9.5865399999999994</v>
      </c>
      <c r="AE3570" s="9">
        <v>5.4285516999999999</v>
      </c>
      <c r="AF3570" s="9">
        <v>48.932360000000003</v>
      </c>
      <c r="AG3570" s="9">
        <v>66.837684999999993</v>
      </c>
      <c r="AH3570" s="9">
        <v>53.921576999999999</v>
      </c>
      <c r="AI3570" s="9">
        <v>79.820549999999997</v>
      </c>
    </row>
    <row r="3571" spans="1:35" ht="15.75" customHeight="1" x14ac:dyDescent="0.2">
      <c r="A3571" s="9">
        <v>3571</v>
      </c>
      <c r="B3571" s="9">
        <v>15.113721</v>
      </c>
      <c r="C3571" s="9">
        <v>27.088366000000001</v>
      </c>
      <c r="D3571" s="9">
        <v>2</v>
      </c>
      <c r="E3571" s="9">
        <v>2.5221917999999999</v>
      </c>
      <c r="F3571" s="9">
        <v>6.9493546000000004</v>
      </c>
      <c r="G3571" s="9">
        <v>-12.32559</v>
      </c>
      <c r="H3571" s="9">
        <v>0.10337838000000001</v>
      </c>
      <c r="I3571" s="9">
        <v>7.1661253000000003E-3</v>
      </c>
      <c r="J3571" s="9">
        <v>2.0306462999999999</v>
      </c>
      <c r="K3571" s="9">
        <v>293.18290000000002</v>
      </c>
      <c r="L3571" s="9">
        <v>27.453907000000001</v>
      </c>
      <c r="M3571" s="9">
        <v>28.832229999999999</v>
      </c>
      <c r="N3571" s="9">
        <v>0.64288383999999998</v>
      </c>
      <c r="O3571" s="9">
        <v>16.845117999999999</v>
      </c>
      <c r="P3571" s="9">
        <v>18.503471000000001</v>
      </c>
      <c r="Q3571" s="9">
        <v>2.4324325000000002E-3</v>
      </c>
      <c r="R3571" s="9">
        <v>3.3651274E-3</v>
      </c>
      <c r="S3571" s="9">
        <v>6.6756755000000001E-2</v>
      </c>
      <c r="T3571" s="9">
        <v>4.2727275000000002</v>
      </c>
      <c r="U3571" s="9">
        <v>19.409089999999999</v>
      </c>
      <c r="V3571" s="9">
        <v>0.14216216000000001</v>
      </c>
      <c r="W3571" s="9">
        <v>9.2432429999999997</v>
      </c>
      <c r="X3571" s="9">
        <v>12.203604</v>
      </c>
      <c r="Y3571" s="9">
        <v>10.48143</v>
      </c>
      <c r="Z3571" s="9">
        <v>1.5212905000000001</v>
      </c>
      <c r="AA3571" s="9">
        <v>2.9213119999999999</v>
      </c>
      <c r="AB3571" s="9">
        <v>16.057017999999999</v>
      </c>
      <c r="AC3571" s="9">
        <v>12.498063999999999</v>
      </c>
      <c r="AD3571" s="9">
        <v>10.416922</v>
      </c>
      <c r="AE3571" s="9">
        <v>7.4175769999999996</v>
      </c>
      <c r="AF3571" s="9">
        <v>59.211875999999997</v>
      </c>
      <c r="AG3571" s="9">
        <v>64.295199999999994</v>
      </c>
      <c r="AH3571" s="9">
        <v>39.55012</v>
      </c>
      <c r="AI3571" s="9">
        <v>60.253796000000001</v>
      </c>
    </row>
    <row r="3572" spans="1:35" ht="15.75" hidden="1" customHeight="1" x14ac:dyDescent="0.2">
      <c r="A3572" s="9">
        <v>3572</v>
      </c>
    </row>
    <row r="3573" spans="1:35" ht="15.75" hidden="1" customHeight="1" x14ac:dyDescent="0.2">
      <c r="A3573" s="9">
        <v>3573</v>
      </c>
    </row>
    <row r="3574" spans="1:35" ht="15.75" hidden="1" customHeight="1" x14ac:dyDescent="0.2">
      <c r="A3574" s="9">
        <v>3574</v>
      </c>
    </row>
    <row r="3575" spans="1:35" ht="15.75" hidden="1" customHeight="1" x14ac:dyDescent="0.2">
      <c r="A3575" s="9">
        <v>3575</v>
      </c>
      <c r="E3575" s="9">
        <v>2.0607302000000001</v>
      </c>
      <c r="F3575" s="9">
        <v>5.2745223000000001</v>
      </c>
      <c r="I3575" s="9">
        <v>7.0240702000000004E-3</v>
      </c>
      <c r="J3575" s="9">
        <v>1.5714169</v>
      </c>
      <c r="K3575" s="9">
        <v>297.05651999999998</v>
      </c>
      <c r="L3575" s="9">
        <v>37.033763999999998</v>
      </c>
      <c r="M3575" s="9">
        <v>32.061210000000003</v>
      </c>
      <c r="N3575" s="9">
        <v>1.0499068</v>
      </c>
      <c r="O3575" s="9">
        <v>14.780621999999999</v>
      </c>
      <c r="P3575" s="9">
        <v>16.036776</v>
      </c>
      <c r="Q3575" s="9">
        <v>5</v>
      </c>
      <c r="X3575" s="9">
        <v>8.3271660000000001</v>
      </c>
      <c r="Y3575" s="9">
        <v>8.1779229999999998</v>
      </c>
      <c r="Z3575" s="9">
        <v>2.0617420000000002</v>
      </c>
      <c r="AA3575" s="9">
        <v>3.7478874000000002</v>
      </c>
      <c r="AB3575" s="9">
        <v>14.073359</v>
      </c>
      <c r="AC3575" s="9">
        <v>10.014889999999999</v>
      </c>
      <c r="AD3575" s="9">
        <v>9.3852840000000004</v>
      </c>
      <c r="AE3575" s="9">
        <v>6.1396894</v>
      </c>
      <c r="AF3575" s="9">
        <v>52.071710000000003</v>
      </c>
      <c r="AG3575" s="9">
        <v>67.518739999999994</v>
      </c>
      <c r="AH3575" s="9">
        <v>47.519080000000002</v>
      </c>
      <c r="AI3575" s="9">
        <v>70.532790000000006</v>
      </c>
    </row>
    <row r="3576" spans="1:35" ht="15.75" customHeight="1" x14ac:dyDescent="0.2">
      <c r="A3576" s="9">
        <v>3576</v>
      </c>
      <c r="B3576" s="9">
        <v>1.1120095999999999</v>
      </c>
      <c r="C3576" s="9">
        <v>4.1873665000000004</v>
      </c>
      <c r="D3576" s="9">
        <v>2</v>
      </c>
      <c r="E3576" s="9">
        <v>2.7288942</v>
      </c>
      <c r="F3576" s="9">
        <v>7.0746770000000003</v>
      </c>
      <c r="G3576" s="9">
        <v>-5.3589796999999999</v>
      </c>
      <c r="H3576" s="9">
        <v>1.2E-2</v>
      </c>
      <c r="I3576" s="9">
        <v>7.1975040000000004E-3</v>
      </c>
      <c r="J3576" s="9">
        <v>2.2555537000000001</v>
      </c>
      <c r="K3576" s="9">
        <v>295.94225999999998</v>
      </c>
      <c r="L3576" s="9">
        <v>31.263618000000001</v>
      </c>
      <c r="M3576" s="9">
        <v>29.001795000000001</v>
      </c>
      <c r="N3576" s="9">
        <v>0.91858720000000005</v>
      </c>
      <c r="O3576" s="9">
        <v>15.989502</v>
      </c>
      <c r="P3576" s="9">
        <v>17.626303</v>
      </c>
      <c r="Q3576" s="9">
        <v>2.2428572</v>
      </c>
      <c r="R3576" s="9">
        <v>0</v>
      </c>
      <c r="S3576" s="9">
        <v>3.1E-2</v>
      </c>
      <c r="T3576" s="9">
        <v>1</v>
      </c>
      <c r="U3576" s="9">
        <v>13.5</v>
      </c>
      <c r="V3576" s="9">
        <v>0</v>
      </c>
      <c r="W3576" s="9">
        <v>0</v>
      </c>
      <c r="X3576" s="9">
        <v>8.4920179999999998</v>
      </c>
      <c r="Y3576" s="9">
        <v>7.3681355000000002</v>
      </c>
      <c r="Z3576" s="9">
        <v>1.7669600999999999</v>
      </c>
      <c r="AA3576" s="9">
        <v>3.3690948000000001</v>
      </c>
      <c r="AB3576" s="9">
        <v>14.731882000000001</v>
      </c>
      <c r="AC3576" s="9">
        <v>12.284917999999999</v>
      </c>
      <c r="AD3576" s="9">
        <v>12.268089</v>
      </c>
      <c r="AE3576" s="9">
        <v>8.780132</v>
      </c>
      <c r="AF3576" s="9">
        <v>49.146675000000002</v>
      </c>
      <c r="AG3576" s="9">
        <v>57.364871999999998</v>
      </c>
      <c r="AH3576" s="9">
        <v>41.337229999999998</v>
      </c>
      <c r="AI3576" s="9">
        <v>57.303882999999999</v>
      </c>
    </row>
    <row r="3577" spans="1:35" ht="15.75" customHeight="1" x14ac:dyDescent="0.2">
      <c r="A3577" s="9">
        <v>3577</v>
      </c>
      <c r="B3577" s="9">
        <v>0.1257296</v>
      </c>
      <c r="C3577" s="9">
        <v>0.31405803999999998</v>
      </c>
      <c r="D3577" s="9">
        <v>2</v>
      </c>
      <c r="E3577" s="9">
        <v>2.0735228000000001</v>
      </c>
      <c r="F3577" s="9">
        <v>5.4941434999999998</v>
      </c>
      <c r="G3577" s="9">
        <v>6.8899489999999997</v>
      </c>
      <c r="H3577" s="9">
        <v>0</v>
      </c>
      <c r="I3577" s="9">
        <v>6.4469054000000003E-3</v>
      </c>
      <c r="J3577" s="9">
        <v>0.51891774000000002</v>
      </c>
      <c r="K3577" s="9">
        <v>300.36971999999997</v>
      </c>
      <c r="L3577" s="9">
        <v>61.959698000000003</v>
      </c>
      <c r="M3577" s="9">
        <v>46.645200000000003</v>
      </c>
      <c r="N3577" s="9">
        <v>1.8409773</v>
      </c>
      <c r="O3577" s="9">
        <v>9.9142759999999992</v>
      </c>
      <c r="P3577" s="9">
        <v>10.475654</v>
      </c>
      <c r="Q3577" s="9">
        <v>1</v>
      </c>
      <c r="R3577" s="9">
        <v>0.14310030000000001</v>
      </c>
      <c r="S3577" s="9">
        <v>0</v>
      </c>
      <c r="T3577" s="9">
        <v>2</v>
      </c>
      <c r="U3577" s="9">
        <v>17.75</v>
      </c>
      <c r="V3577" s="9">
        <v>0</v>
      </c>
      <c r="W3577" s="9">
        <v>0</v>
      </c>
      <c r="X3577" s="9">
        <v>7.3072759999999999</v>
      </c>
      <c r="Y3577" s="9">
        <v>6.7886123999999999</v>
      </c>
      <c r="Z3577" s="9">
        <v>3.4671406999999999</v>
      </c>
      <c r="AA3577" s="9">
        <v>4.7195720000000003</v>
      </c>
      <c r="AB3577" s="9">
        <v>8.1202620000000003</v>
      </c>
      <c r="AC3577" s="9">
        <v>5.0712748000000003</v>
      </c>
      <c r="AD3577" s="9">
        <v>5.5757529999999997</v>
      </c>
      <c r="AE3577" s="9">
        <v>3.4522376000000001</v>
      </c>
      <c r="AF3577" s="9">
        <v>69.068020000000004</v>
      </c>
      <c r="AG3577" s="9">
        <v>95.183160000000001</v>
      </c>
      <c r="AH3577" s="9">
        <v>79.363556000000003</v>
      </c>
      <c r="AI3577" s="9">
        <v>98.342513999999994</v>
      </c>
    </row>
    <row r="3578" spans="1:35" ht="15.75" customHeight="1" x14ac:dyDescent="0.2">
      <c r="A3578" s="9">
        <v>3578</v>
      </c>
      <c r="B3578" s="9">
        <v>9.4542459999999995</v>
      </c>
      <c r="C3578" s="9">
        <v>22.641724</v>
      </c>
      <c r="D3578" s="9">
        <v>2.6666666999999999</v>
      </c>
      <c r="E3578" s="9">
        <v>1.9995179999999999</v>
      </c>
      <c r="F3578" s="9">
        <v>5.4528955999999997</v>
      </c>
      <c r="G3578" s="9">
        <v>2.2865345000000001</v>
      </c>
      <c r="H3578" s="9">
        <v>5.9333332000000003E-2</v>
      </c>
      <c r="I3578" s="9">
        <v>5.8525199999999999E-3</v>
      </c>
      <c r="J3578" s="9">
        <v>2.9499993</v>
      </c>
      <c r="K3578" s="9">
        <v>295.37338</v>
      </c>
      <c r="L3578" s="9">
        <v>47.532997000000002</v>
      </c>
      <c r="M3578" s="9">
        <v>32.308025000000001</v>
      </c>
      <c r="N3578" s="9">
        <v>1.2608684999999999</v>
      </c>
      <c r="O3578" s="9">
        <v>12.138066</v>
      </c>
      <c r="P3578" s="9">
        <v>13.989242000000001</v>
      </c>
      <c r="Q3578" s="9">
        <v>2.9817445</v>
      </c>
      <c r="R3578" s="9">
        <v>0.16580856999999999</v>
      </c>
      <c r="S3578" s="9">
        <v>7.1396865000000004E-2</v>
      </c>
      <c r="T3578" s="9">
        <v>2</v>
      </c>
      <c r="U3578" s="9">
        <v>16.702703</v>
      </c>
      <c r="V3578" s="9">
        <v>2.3634998999999999</v>
      </c>
      <c r="W3578" s="9">
        <v>2.7833332999999998</v>
      </c>
      <c r="X3578" s="9">
        <v>8.3671159999999993</v>
      </c>
      <c r="Y3578" s="9">
        <v>6.0297280000000004</v>
      </c>
      <c r="Z3578" s="9">
        <v>2.1120120999999998</v>
      </c>
      <c r="AA3578" s="9">
        <v>3.9380145</v>
      </c>
      <c r="AB3578" s="9">
        <v>12.907494</v>
      </c>
      <c r="AC3578" s="9">
        <v>5.8904990000000002</v>
      </c>
      <c r="AD3578" s="9">
        <v>8.3095874999999992</v>
      </c>
      <c r="AE3578" s="9">
        <v>4.0152210000000004</v>
      </c>
      <c r="AF3578" s="9">
        <v>49.454712000000001</v>
      </c>
      <c r="AG3578" s="9">
        <v>83.669179999999997</v>
      </c>
      <c r="AH3578" s="9">
        <v>52.780180000000001</v>
      </c>
      <c r="AI3578" s="9">
        <v>92.81353</v>
      </c>
    </row>
    <row r="3579" spans="1:35" ht="15.75" hidden="1" customHeight="1" x14ac:dyDescent="0.2">
      <c r="A3579" s="9">
        <v>3579</v>
      </c>
    </row>
    <row r="3580" spans="1:35" ht="15.75" hidden="1" customHeight="1" x14ac:dyDescent="0.2">
      <c r="A3580" s="9">
        <v>3580</v>
      </c>
      <c r="E3580" s="9">
        <v>2.2480340000000001</v>
      </c>
      <c r="F3580" s="9">
        <v>5.8968195999999997</v>
      </c>
      <c r="I3580" s="9">
        <v>7.0226139999999999E-3</v>
      </c>
      <c r="J3580" s="9">
        <v>1.7400517</v>
      </c>
      <c r="K3580" s="9">
        <v>296.93344000000002</v>
      </c>
      <c r="L3580" s="9">
        <v>37.136110000000002</v>
      </c>
      <c r="M3580" s="9">
        <v>31.838080999999999</v>
      </c>
      <c r="N3580" s="9">
        <v>1.0585197</v>
      </c>
      <c r="O3580" s="9">
        <v>14.847315999999999</v>
      </c>
      <c r="P3580" s="9">
        <v>16.243568</v>
      </c>
      <c r="Q3580" s="9">
        <v>21</v>
      </c>
      <c r="X3580" s="9">
        <v>6.9614039999999999</v>
      </c>
      <c r="Y3580" s="9">
        <v>5.8525305000000003</v>
      </c>
      <c r="Z3580" s="9">
        <v>2.0455744</v>
      </c>
      <c r="AA3580" s="9">
        <v>3.7264523999999999</v>
      </c>
      <c r="AB3580" s="9">
        <v>14.4255905</v>
      </c>
      <c r="AC3580" s="9">
        <v>9.2510480000000008</v>
      </c>
      <c r="AD3580" s="9">
        <v>10.629222</v>
      </c>
      <c r="AE3580" s="9">
        <v>5.7256999999999998</v>
      </c>
      <c r="AF3580" s="9">
        <v>46.052590000000002</v>
      </c>
      <c r="AG3580" s="9">
        <v>70.001689999999996</v>
      </c>
      <c r="AH3580" s="9">
        <v>44.642493999999999</v>
      </c>
      <c r="AI3580" s="9">
        <v>75.267975000000007</v>
      </c>
    </row>
    <row r="3581" spans="1:35" ht="15.75" hidden="1" customHeight="1" x14ac:dyDescent="0.2">
      <c r="A3581" s="9">
        <v>3581</v>
      </c>
    </row>
    <row r="3582" spans="1:35" ht="15.75" hidden="1" customHeight="1" x14ac:dyDescent="0.2">
      <c r="A3582" s="9">
        <v>3582</v>
      </c>
      <c r="E3582" s="9">
        <v>3.2735449999999999</v>
      </c>
      <c r="F3582" s="9">
        <v>7.1758930000000003</v>
      </c>
      <c r="I3582" s="9">
        <v>6.6342264999999997E-3</v>
      </c>
      <c r="J3582" s="9">
        <v>1.7558304</v>
      </c>
      <c r="K3582" s="9">
        <v>295.5247</v>
      </c>
      <c r="L3582" s="9">
        <v>36.299441999999999</v>
      </c>
      <c r="M3582" s="9">
        <v>33.515909999999998</v>
      </c>
      <c r="N3582" s="9">
        <v>0.99964355999999999</v>
      </c>
      <c r="O3582" s="9">
        <v>14.80564</v>
      </c>
      <c r="P3582" s="9">
        <v>16.221910000000001</v>
      </c>
      <c r="Q3582" s="9">
        <v>13.51873</v>
      </c>
      <c r="X3582" s="9">
        <v>7.8533945000000003</v>
      </c>
      <c r="Y3582" s="9">
        <v>7.3864502999999999</v>
      </c>
      <c r="Z3582" s="9">
        <v>2.0425029000000001</v>
      </c>
      <c r="AA3582" s="9">
        <v>3.6914380000000002</v>
      </c>
      <c r="AB3582" s="9">
        <v>14.178466999999999</v>
      </c>
      <c r="AC3582" s="9">
        <v>9.7477210000000003</v>
      </c>
      <c r="AD3582" s="9">
        <v>10.225431</v>
      </c>
      <c r="AE3582" s="9">
        <v>6.3839226</v>
      </c>
      <c r="AF3582" s="9">
        <v>49.773735000000002</v>
      </c>
      <c r="AG3582" s="9">
        <v>71.247960000000006</v>
      </c>
      <c r="AH3582" s="9">
        <v>45.230269999999997</v>
      </c>
      <c r="AI3582" s="9">
        <v>71.781829999999999</v>
      </c>
    </row>
    <row r="3583" spans="1:35" ht="15.75" hidden="1" customHeight="1" x14ac:dyDescent="0.2">
      <c r="A3583" s="9">
        <v>3583</v>
      </c>
    </row>
    <row r="3584" spans="1:35" ht="15.75" hidden="1" customHeight="1" x14ac:dyDescent="0.2">
      <c r="A3584" s="9">
        <v>3584</v>
      </c>
    </row>
    <row r="3585" spans="1:35" ht="15.75" customHeight="1" x14ac:dyDescent="0.2">
      <c r="A3585" s="9">
        <v>3585</v>
      </c>
      <c r="B3585" s="9">
        <v>1.2961940000000001</v>
      </c>
      <c r="C3585" s="9">
        <v>5.4286969999999997</v>
      </c>
      <c r="D3585" s="9">
        <v>2</v>
      </c>
      <c r="E3585" s="9">
        <v>2.0827016999999999</v>
      </c>
      <c r="F3585" s="9">
        <v>5.2465386000000001</v>
      </c>
      <c r="G3585" s="9">
        <v>-5.8678412</v>
      </c>
      <c r="H3585" s="9">
        <v>5.0000000000000001E-3</v>
      </c>
      <c r="I3585" s="9">
        <v>7.2721879999999997E-3</v>
      </c>
      <c r="J3585" s="9">
        <v>1.5865351999999999</v>
      </c>
      <c r="K3585" s="9">
        <v>293.07794000000001</v>
      </c>
      <c r="L3585" s="9">
        <v>31.594460999999999</v>
      </c>
      <c r="M3585" s="9">
        <v>30.572745999999999</v>
      </c>
      <c r="N3585" s="9">
        <v>0.67894860000000001</v>
      </c>
      <c r="O3585" s="9">
        <v>15.692520999999999</v>
      </c>
      <c r="P3585" s="9">
        <v>17.095058000000002</v>
      </c>
      <c r="Q3585" s="9">
        <v>38.966521999999998</v>
      </c>
      <c r="R3585" s="9">
        <v>0.97101440000000006</v>
      </c>
      <c r="S3585" s="9">
        <v>2.5000000000000001E-2</v>
      </c>
      <c r="T3585" s="9">
        <v>11.25</v>
      </c>
      <c r="U3585" s="9">
        <v>22</v>
      </c>
      <c r="V3585" s="9">
        <v>1.5125</v>
      </c>
      <c r="W3585" s="9">
        <v>1</v>
      </c>
      <c r="X3585" s="9">
        <v>8.5311059999999994</v>
      </c>
      <c r="Y3585" s="9">
        <v>7.7409815999999996</v>
      </c>
      <c r="Z3585" s="9">
        <v>1.5601581</v>
      </c>
      <c r="AA3585" s="9">
        <v>3.0431430000000002</v>
      </c>
      <c r="AB3585" s="9">
        <v>14.943645500000001</v>
      </c>
      <c r="AC3585" s="9">
        <v>11.683958000000001</v>
      </c>
      <c r="AD3585" s="9">
        <v>10.142708000000001</v>
      </c>
      <c r="AE3585" s="9">
        <v>7.4969425000000003</v>
      </c>
      <c r="AF3585" s="9">
        <v>52.588306000000003</v>
      </c>
      <c r="AG3585" s="9">
        <v>56.781635000000001</v>
      </c>
      <c r="AH3585" s="9">
        <v>44.653163999999997</v>
      </c>
      <c r="AI3585" s="9">
        <v>60.953625000000002</v>
      </c>
    </row>
    <row r="3586" spans="1:35" ht="15.75" hidden="1" customHeight="1" x14ac:dyDescent="0.2">
      <c r="A3586" s="9">
        <v>3586</v>
      </c>
    </row>
    <row r="3587" spans="1:35" ht="15.75" customHeight="1" x14ac:dyDescent="0.2">
      <c r="A3587" s="9">
        <v>3587</v>
      </c>
      <c r="B3587" s="9">
        <v>0.67740080000000003</v>
      </c>
      <c r="C3587" s="9">
        <v>2.4557145</v>
      </c>
      <c r="D3587" s="9">
        <v>2</v>
      </c>
      <c r="E3587" s="9">
        <v>2.0455236000000001</v>
      </c>
      <c r="F3587" s="9">
        <v>4.8902749999999999</v>
      </c>
      <c r="G3587" s="9">
        <v>-0.72723769999999999</v>
      </c>
      <c r="H3587" s="9">
        <v>2.5405404000000001E-3</v>
      </c>
      <c r="I3587" s="9">
        <v>5.8165830000000002E-3</v>
      </c>
      <c r="J3587" s="9">
        <v>1.3157430999999999</v>
      </c>
      <c r="K3587" s="9">
        <v>298.27875</v>
      </c>
      <c r="L3587" s="9">
        <v>51.609520000000003</v>
      </c>
      <c r="M3587" s="9">
        <v>36.074260000000002</v>
      </c>
      <c r="N3587" s="9">
        <v>1.4979131000000001</v>
      </c>
      <c r="O3587" s="9">
        <v>11.600063</v>
      </c>
      <c r="P3587" s="9">
        <v>12.6943655</v>
      </c>
      <c r="Q3587" s="9">
        <v>0.80565569999999997</v>
      </c>
      <c r="R3587" s="9">
        <v>3.8944732000000003E-2</v>
      </c>
      <c r="S3587" s="9">
        <v>9.8378379999999998E-3</v>
      </c>
      <c r="T3587" s="9">
        <v>1.9923077</v>
      </c>
      <c r="U3587" s="9">
        <v>16.638462000000001</v>
      </c>
      <c r="V3587" s="9">
        <v>1.8666487</v>
      </c>
      <c r="W3587" s="9">
        <v>1.5135136</v>
      </c>
      <c r="X3587" s="9">
        <v>6.2675346999999997</v>
      </c>
      <c r="Y3587" s="9">
        <v>5.8288745999999998</v>
      </c>
      <c r="Z3587" s="9">
        <v>2.7529501999999999</v>
      </c>
      <c r="AA3587" s="9">
        <v>4.1099152999999999</v>
      </c>
      <c r="AB3587" s="9">
        <v>10.631541</v>
      </c>
      <c r="AC3587" s="9">
        <v>6.5668870000000004</v>
      </c>
      <c r="AD3587" s="9">
        <v>7.3043895000000001</v>
      </c>
      <c r="AE3587" s="9">
        <v>4.2039939999999998</v>
      </c>
      <c r="AF3587" s="9">
        <v>49.827655999999998</v>
      </c>
      <c r="AG3587" s="9">
        <v>76.307079999999999</v>
      </c>
      <c r="AH3587" s="9">
        <v>65.346249999999998</v>
      </c>
      <c r="AI3587" s="9">
        <v>89.263409999999993</v>
      </c>
    </row>
    <row r="3588" spans="1:35" ht="15.75" hidden="1" customHeight="1" x14ac:dyDescent="0.2">
      <c r="A3588" s="9">
        <v>3588</v>
      </c>
    </row>
    <row r="3589" spans="1:35" ht="15.75" customHeight="1" x14ac:dyDescent="0.2">
      <c r="A3589" s="9">
        <v>3589</v>
      </c>
      <c r="B3589" s="9">
        <v>2.0170894000000001</v>
      </c>
      <c r="C3589" s="9">
        <v>7.0946093000000001</v>
      </c>
      <c r="D3589" s="9">
        <v>2.1756755999999999</v>
      </c>
      <c r="E3589" s="9">
        <v>3.4106958000000001</v>
      </c>
      <c r="F3589" s="9">
        <v>7.0859493999999996</v>
      </c>
      <c r="G3589" s="9">
        <v>-1.5423735000000001</v>
      </c>
      <c r="H3589" s="9">
        <v>3.3513512000000002E-2</v>
      </c>
      <c r="I3589" s="9">
        <v>6.7434805000000002E-3</v>
      </c>
      <c r="J3589" s="9">
        <v>1.4543866999999999</v>
      </c>
      <c r="K3589" s="9">
        <v>295.69193000000001</v>
      </c>
      <c r="L3589" s="9">
        <v>38.443680000000001</v>
      </c>
      <c r="M3589" s="9">
        <v>32.000202000000002</v>
      </c>
      <c r="N3589" s="9">
        <v>1.0192081</v>
      </c>
      <c r="O3589" s="9">
        <v>14.313561</v>
      </c>
      <c r="P3589" s="9">
        <v>15.672882</v>
      </c>
      <c r="Q3589" s="9">
        <v>6.1091329999999999</v>
      </c>
      <c r="R3589" s="9">
        <v>0.27979723000000001</v>
      </c>
      <c r="S3589" s="9">
        <v>8.0472976000000002E-2</v>
      </c>
      <c r="T3589" s="9">
        <v>2.4065932999999999</v>
      </c>
      <c r="U3589" s="9">
        <v>15.835165</v>
      </c>
      <c r="V3589" s="9">
        <v>1.1870946</v>
      </c>
      <c r="W3589" s="9">
        <v>4.9459457000000002</v>
      </c>
      <c r="X3589" s="9">
        <v>8.0299960000000006</v>
      </c>
      <c r="Y3589" s="9">
        <v>6.8347850000000001</v>
      </c>
      <c r="Z3589" s="9">
        <v>2.0167332</v>
      </c>
      <c r="AA3589" s="9">
        <v>3.6452124000000001</v>
      </c>
      <c r="AB3589" s="9">
        <v>13.915672000000001</v>
      </c>
      <c r="AC3589" s="9">
        <v>9.1903100000000002</v>
      </c>
      <c r="AD3589" s="9">
        <v>9.5422960000000003</v>
      </c>
      <c r="AE3589" s="9">
        <v>5.864039</v>
      </c>
      <c r="AF3589" s="9">
        <v>47.106212999999997</v>
      </c>
      <c r="AG3589" s="9">
        <v>66.011116000000001</v>
      </c>
      <c r="AH3589" s="9">
        <v>47.497481999999998</v>
      </c>
      <c r="AI3589" s="9">
        <v>75.083399999999997</v>
      </c>
    </row>
    <row r="3590" spans="1:35" ht="15.75" hidden="1" customHeight="1" x14ac:dyDescent="0.2">
      <c r="A3590" s="9">
        <v>3590</v>
      </c>
      <c r="E3590" s="9">
        <v>3.0620455999999998</v>
      </c>
      <c r="F3590" s="9">
        <v>9.2859990000000003</v>
      </c>
      <c r="I3590" s="9">
        <v>7.3050815000000003E-3</v>
      </c>
      <c r="J3590" s="9">
        <v>0.96719253000000005</v>
      </c>
      <c r="K3590" s="9">
        <v>291.31393000000003</v>
      </c>
      <c r="L3590" s="9">
        <v>27.43787</v>
      </c>
      <c r="M3590" s="9">
        <v>26.64123</v>
      </c>
      <c r="N3590" s="9">
        <v>0.49692510000000001</v>
      </c>
      <c r="O3590" s="9">
        <v>16.622084000000001</v>
      </c>
      <c r="P3590" s="9">
        <v>17.732433</v>
      </c>
      <c r="Q3590" s="9">
        <v>7.024457</v>
      </c>
      <c r="X3590" s="9">
        <v>11.222652999999999</v>
      </c>
      <c r="Y3590" s="9">
        <v>9.8665160000000007</v>
      </c>
      <c r="Z3590" s="9">
        <v>1.3515489000000001</v>
      </c>
      <c r="AA3590" s="9">
        <v>1.9280602</v>
      </c>
      <c r="AB3590" s="9">
        <v>15.1783</v>
      </c>
      <c r="AC3590" s="9">
        <v>14.014208</v>
      </c>
      <c r="AD3590" s="9">
        <v>12.694770999999999</v>
      </c>
      <c r="AE3590" s="9">
        <v>12.160488000000001</v>
      </c>
      <c r="AF3590" s="9">
        <v>47.55592</v>
      </c>
      <c r="AG3590" s="9">
        <v>51.373542999999998</v>
      </c>
      <c r="AH3590" s="9">
        <v>36.439369999999997</v>
      </c>
      <c r="AI3590" s="9">
        <v>43.532944000000001</v>
      </c>
    </row>
    <row r="3591" spans="1:35" ht="15.75" customHeight="1" x14ac:dyDescent="0.2">
      <c r="A3591" s="9">
        <v>3591</v>
      </c>
      <c r="B3591" s="9">
        <v>9.4093599999999995</v>
      </c>
      <c r="C3591" s="9">
        <v>19.16198</v>
      </c>
      <c r="D3591" s="9">
        <v>3</v>
      </c>
      <c r="E3591" s="9">
        <v>1.2016989</v>
      </c>
      <c r="F3591" s="9">
        <v>4.0638230000000002</v>
      </c>
      <c r="G3591" s="9">
        <v>-0.13026291000000001</v>
      </c>
      <c r="H3591" s="9">
        <v>5.7222219999999997E-2</v>
      </c>
      <c r="I3591" s="9">
        <v>6.9354940000000004E-3</v>
      </c>
      <c r="J3591" s="9">
        <v>2.5775017999999998</v>
      </c>
      <c r="K3591" s="9">
        <v>295.08017000000001</v>
      </c>
      <c r="L3591" s="9">
        <v>33.383229999999998</v>
      </c>
      <c r="M3591" s="9">
        <v>30.035862000000002</v>
      </c>
      <c r="N3591" s="9">
        <v>0.88645470000000004</v>
      </c>
      <c r="O3591" s="9">
        <v>15.230463</v>
      </c>
      <c r="P3591" s="9">
        <v>17.039069999999999</v>
      </c>
      <c r="Q3591" s="9">
        <v>14.250505</v>
      </c>
      <c r="R3591" s="9">
        <v>0.12113303</v>
      </c>
      <c r="S3591" s="9">
        <v>3.1111112E-2</v>
      </c>
      <c r="T3591" s="9">
        <v>1.5833333999999999</v>
      </c>
      <c r="U3591" s="9">
        <v>16.333334000000001</v>
      </c>
      <c r="V3591" s="9">
        <v>3.3472219999999999</v>
      </c>
      <c r="W3591" s="9">
        <v>8.8333329999999997</v>
      </c>
      <c r="X3591" s="9">
        <v>10.714486000000001</v>
      </c>
      <c r="Y3591" s="9">
        <v>8.6214650000000006</v>
      </c>
      <c r="Z3591" s="9">
        <v>1.8501782</v>
      </c>
      <c r="AA3591" s="9">
        <v>3.4759177999999999</v>
      </c>
      <c r="AB3591" s="9">
        <v>15.179608</v>
      </c>
      <c r="AC3591" s="9">
        <v>9.6703989999999997</v>
      </c>
      <c r="AD3591" s="9">
        <v>9.9871639999999999</v>
      </c>
      <c r="AE3591" s="9">
        <v>6.0657673000000001</v>
      </c>
      <c r="AF3591" s="9">
        <v>51.534157</v>
      </c>
      <c r="AG3591" s="9">
        <v>76.775720000000007</v>
      </c>
      <c r="AH3591" s="9">
        <v>43.111243999999999</v>
      </c>
      <c r="AI3591" s="9">
        <v>72.565094000000002</v>
      </c>
    </row>
    <row r="3592" spans="1:35" ht="15.75" hidden="1" customHeight="1" x14ac:dyDescent="0.2">
      <c r="A3592" s="9">
        <v>3592</v>
      </c>
    </row>
    <row r="3593" spans="1:35" ht="15.75" hidden="1" customHeight="1" x14ac:dyDescent="0.2">
      <c r="A3593" s="9">
        <v>3593</v>
      </c>
      <c r="E3593" s="9">
        <v>2.6527440000000002</v>
      </c>
      <c r="F3593" s="9">
        <v>5.9352454999999997</v>
      </c>
    </row>
    <row r="3594" spans="1:35" ht="15.75" customHeight="1" x14ac:dyDescent="0.2">
      <c r="A3594" s="9">
        <v>3594</v>
      </c>
      <c r="B3594" s="9">
        <v>6.8322890000000003</v>
      </c>
      <c r="C3594" s="9">
        <v>17.633184</v>
      </c>
      <c r="D3594" s="9">
        <v>2</v>
      </c>
      <c r="E3594" s="9">
        <v>2.6367642999999998</v>
      </c>
      <c r="F3594" s="9">
        <v>7.215255</v>
      </c>
      <c r="G3594" s="9">
        <v>-2.9699277999999998</v>
      </c>
      <c r="H3594" s="9">
        <v>2.1428570000000002E-3</v>
      </c>
      <c r="I3594" s="9">
        <v>6.6230226999999999E-3</v>
      </c>
      <c r="J3594" s="9">
        <v>1.3693814</v>
      </c>
      <c r="K3594" s="9">
        <v>295.79867999999999</v>
      </c>
      <c r="L3594" s="9">
        <v>40.993392999999998</v>
      </c>
      <c r="M3594" s="9">
        <v>31.848206999999999</v>
      </c>
      <c r="N3594" s="9">
        <v>1.0608761</v>
      </c>
      <c r="O3594" s="9">
        <v>13.786037</v>
      </c>
      <c r="P3594" s="9">
        <v>15.067821500000001</v>
      </c>
      <c r="Q3594" s="9">
        <v>1.0409807</v>
      </c>
      <c r="R3594" s="9">
        <v>8.7977840000000002E-2</v>
      </c>
      <c r="S3594" s="9">
        <v>1.2711930999999999E-2</v>
      </c>
      <c r="T3594" s="9">
        <v>1</v>
      </c>
      <c r="U3594" s="9">
        <v>9.6363640000000004</v>
      </c>
      <c r="V3594" s="9">
        <v>0.102142856</v>
      </c>
      <c r="W3594" s="9">
        <v>0.17857143</v>
      </c>
      <c r="X3594" s="9">
        <v>6.9391036000000001</v>
      </c>
      <c r="Y3594" s="9">
        <v>5.7371720000000002</v>
      </c>
      <c r="Z3594" s="9">
        <v>2.0608553999999999</v>
      </c>
      <c r="AA3594" s="9">
        <v>3.7236742999999999</v>
      </c>
      <c r="AB3594" s="9">
        <v>13.67421</v>
      </c>
      <c r="AC3594" s="9">
        <v>8.3403209999999994</v>
      </c>
      <c r="AD3594" s="9">
        <v>9.0540240000000001</v>
      </c>
      <c r="AE3594" s="9">
        <v>5.2141590000000004</v>
      </c>
      <c r="AF3594" s="9">
        <v>43.370632000000001</v>
      </c>
      <c r="AG3594" s="9">
        <v>68.696830000000006</v>
      </c>
      <c r="AH3594" s="9">
        <v>49.396484000000001</v>
      </c>
      <c r="AI3594" s="9">
        <v>80.040610000000001</v>
      </c>
    </row>
    <row r="3595" spans="1:35" ht="15.75" hidden="1" customHeight="1" x14ac:dyDescent="0.2">
      <c r="A3595" s="9">
        <v>3595</v>
      </c>
    </row>
    <row r="3596" spans="1:35" ht="15.75" customHeight="1" x14ac:dyDescent="0.2">
      <c r="A3596" s="9">
        <v>3596</v>
      </c>
      <c r="B3596" s="9">
        <v>5.5020842999999999</v>
      </c>
      <c r="C3596" s="9">
        <v>13.275496</v>
      </c>
      <c r="D3596" s="9">
        <v>2</v>
      </c>
      <c r="E3596" s="9">
        <v>2.7331797999999998</v>
      </c>
      <c r="F3596" s="9">
        <v>6.7687179999999998</v>
      </c>
      <c r="G3596" s="9">
        <v>2.2499256000000001</v>
      </c>
      <c r="H3596" s="9">
        <v>3.2185565999999999E-2</v>
      </c>
      <c r="I3596" s="9">
        <v>6.3744042999999998E-3</v>
      </c>
      <c r="J3596" s="9">
        <v>3.1243889999999999</v>
      </c>
      <c r="K3596" s="9">
        <v>295.14139999999998</v>
      </c>
      <c r="L3596" s="9">
        <v>33.795833999999999</v>
      </c>
      <c r="M3596" s="9">
        <v>35.094925000000003</v>
      </c>
      <c r="N3596" s="9">
        <v>1.0279005000000001</v>
      </c>
      <c r="O3596" s="9">
        <v>15.433615</v>
      </c>
      <c r="P3596" s="9">
        <v>17.679646999999999</v>
      </c>
      <c r="Q3596" s="9">
        <v>0.86306906000000005</v>
      </c>
      <c r="R3596" s="9">
        <v>6.9923849999999996E-2</v>
      </c>
      <c r="S3596" s="9">
        <v>6.1567009999999998E-2</v>
      </c>
      <c r="T3596" s="9">
        <v>1.2763157999999999</v>
      </c>
      <c r="U3596" s="9">
        <v>12.493421</v>
      </c>
      <c r="V3596" s="9">
        <v>0.26474226000000001</v>
      </c>
      <c r="W3596" s="9">
        <v>2.0391753000000001</v>
      </c>
      <c r="X3596" s="9">
        <v>13.376924000000001</v>
      </c>
      <c r="Y3596" s="9">
        <v>11.023009999999999</v>
      </c>
      <c r="Z3596" s="9">
        <v>2.0830424000000001</v>
      </c>
      <c r="AA3596" s="9">
        <v>3.7049116999999998</v>
      </c>
      <c r="AB3596" s="9">
        <v>15.304003</v>
      </c>
      <c r="AC3596" s="9">
        <v>8.616676</v>
      </c>
      <c r="AD3596" s="9">
        <v>9.739433</v>
      </c>
      <c r="AE3596" s="9">
        <v>5.3707820000000002</v>
      </c>
      <c r="AF3596" s="9">
        <v>61.056649999999998</v>
      </c>
      <c r="AG3596" s="9">
        <v>94.873670000000004</v>
      </c>
      <c r="AH3596" s="9">
        <v>42.237361999999997</v>
      </c>
      <c r="AI3596" s="9">
        <v>76.546840000000003</v>
      </c>
    </row>
    <row r="3597" spans="1:35" ht="15.75" customHeight="1" x14ac:dyDescent="0.2">
      <c r="A3597" s="9">
        <v>3597</v>
      </c>
      <c r="B3597" s="9">
        <v>1.0576555000000001</v>
      </c>
      <c r="C3597" s="9">
        <v>3.1875339</v>
      </c>
      <c r="D3597" s="9">
        <v>2</v>
      </c>
      <c r="E3597" s="9">
        <v>2.5474100000000002</v>
      </c>
      <c r="F3597" s="9">
        <v>6.6831503000000003</v>
      </c>
      <c r="G3597" s="9">
        <v>0.625</v>
      </c>
      <c r="H3597" s="9">
        <v>0</v>
      </c>
      <c r="I3597" s="9">
        <v>6.9233280000000003E-3</v>
      </c>
      <c r="J3597" s="9">
        <v>1.5397928000000001</v>
      </c>
      <c r="K3597" s="9">
        <v>296.46089999999998</v>
      </c>
      <c r="L3597" s="9">
        <v>37.718277</v>
      </c>
      <c r="M3597" s="9">
        <v>32.198599999999999</v>
      </c>
      <c r="N3597" s="9">
        <v>1.0132478</v>
      </c>
      <c r="O3597" s="9">
        <v>14.565740999999999</v>
      </c>
      <c r="P3597" s="9">
        <v>15.855013</v>
      </c>
      <c r="Q3597" s="9">
        <v>2.7633027999999999</v>
      </c>
      <c r="R3597" s="9">
        <v>0.93205859999999996</v>
      </c>
      <c r="S3597" s="9">
        <v>0</v>
      </c>
      <c r="T3597" s="9">
        <v>5</v>
      </c>
      <c r="U3597" s="9">
        <v>22</v>
      </c>
      <c r="V3597" s="9">
        <v>0.68</v>
      </c>
      <c r="W3597" s="9">
        <v>3</v>
      </c>
      <c r="X3597" s="9">
        <v>7.8260683999999996</v>
      </c>
      <c r="Y3597" s="9">
        <v>7.8918967000000002</v>
      </c>
      <c r="Z3597" s="9">
        <v>1.9782253999999999</v>
      </c>
      <c r="AA3597" s="9">
        <v>3.6478595999999999</v>
      </c>
      <c r="AB3597" s="9">
        <v>13.696872000000001</v>
      </c>
      <c r="AC3597" s="9">
        <v>9.6672989999999999</v>
      </c>
      <c r="AD3597" s="9">
        <v>8.9625810000000001</v>
      </c>
      <c r="AE3597" s="9">
        <v>5.8802886000000001</v>
      </c>
      <c r="AF3597" s="9">
        <v>52.504967000000001</v>
      </c>
      <c r="AG3597" s="9">
        <v>68.638503999999998</v>
      </c>
      <c r="AH3597" s="9">
        <v>48.803466999999998</v>
      </c>
      <c r="AI3597" s="9">
        <v>72.823204000000004</v>
      </c>
    </row>
    <row r="3598" spans="1:35" ht="15.75" hidden="1" customHeight="1" x14ac:dyDescent="0.2">
      <c r="A3598" s="9">
        <v>3598</v>
      </c>
      <c r="E3598" s="9">
        <v>1.8384719</v>
      </c>
      <c r="F3598" s="9">
        <v>4.6976069999999996</v>
      </c>
    </row>
    <row r="3599" spans="1:35" ht="15.75" hidden="1" customHeight="1" x14ac:dyDescent="0.2">
      <c r="A3599" s="9">
        <v>3599</v>
      </c>
    </row>
    <row r="3600" spans="1:35" ht="15.75" hidden="1" customHeight="1" x14ac:dyDescent="0.2">
      <c r="A3600" s="9">
        <v>3600</v>
      </c>
      <c r="E3600" s="9">
        <v>3.6081704999999999</v>
      </c>
      <c r="F3600" s="9">
        <v>8.0906269999999996</v>
      </c>
    </row>
    <row r="3601" spans="1:35" ht="15.75" hidden="1" customHeight="1" x14ac:dyDescent="0.2">
      <c r="A3601" s="9">
        <v>3601</v>
      </c>
    </row>
    <row r="3602" spans="1:35" ht="15.75" customHeight="1" x14ac:dyDescent="0.2">
      <c r="A3602" s="9">
        <v>3602</v>
      </c>
      <c r="B3602" s="9">
        <v>1.6333591000000001</v>
      </c>
      <c r="C3602" s="9">
        <v>7.678852</v>
      </c>
      <c r="D3602" s="9">
        <v>2</v>
      </c>
      <c r="E3602" s="9">
        <v>1.7924975999999999</v>
      </c>
      <c r="F3602" s="9">
        <v>5.6473535999999998</v>
      </c>
      <c r="G3602" s="9">
        <v>2.2402872999999999</v>
      </c>
      <c r="H3602" s="9">
        <v>5.0000000000000001E-3</v>
      </c>
      <c r="I3602" s="9">
        <v>7.0874774999999997E-3</v>
      </c>
      <c r="J3602" s="9">
        <v>2.6410968000000001</v>
      </c>
      <c r="K3602" s="9">
        <v>295.58737000000002</v>
      </c>
      <c r="L3602" s="9">
        <v>33.485447000000001</v>
      </c>
      <c r="M3602" s="9">
        <v>29.766207000000001</v>
      </c>
      <c r="N3602" s="9">
        <v>0.92297583999999999</v>
      </c>
      <c r="O3602" s="9">
        <v>15.180948000000001</v>
      </c>
      <c r="P3602" s="9">
        <v>16.939377</v>
      </c>
      <c r="Q3602" s="9">
        <v>18.335889999999999</v>
      </c>
      <c r="R3602" s="9">
        <v>0.11375662</v>
      </c>
      <c r="S3602" s="9">
        <v>2.75E-2</v>
      </c>
      <c r="T3602" s="9">
        <v>2</v>
      </c>
      <c r="U3602" s="9">
        <v>22</v>
      </c>
      <c r="V3602" s="9">
        <v>0</v>
      </c>
      <c r="W3602" s="9">
        <v>0</v>
      </c>
      <c r="X3602" s="9">
        <v>11.097417999999999</v>
      </c>
      <c r="Y3602" s="9">
        <v>9.5450680000000006</v>
      </c>
      <c r="Z3602" s="9">
        <v>1.8918295000000001</v>
      </c>
      <c r="AA3602" s="9">
        <v>3.4515511999999999</v>
      </c>
      <c r="AB3602" s="9">
        <v>13.61256</v>
      </c>
      <c r="AC3602" s="9">
        <v>11.4705105</v>
      </c>
      <c r="AD3602" s="9">
        <v>11.235836000000001</v>
      </c>
      <c r="AE3602" s="9">
        <v>8.6617829999999998</v>
      </c>
      <c r="AF3602" s="9">
        <v>55.308570000000003</v>
      </c>
      <c r="AG3602" s="9">
        <v>59.832569999999997</v>
      </c>
      <c r="AH3602" s="9">
        <v>45.837803000000001</v>
      </c>
      <c r="AI3602" s="9">
        <v>58.116447000000001</v>
      </c>
    </row>
    <row r="3603" spans="1:35" ht="15.75" hidden="1" customHeight="1" x14ac:dyDescent="0.2">
      <c r="A3603" s="9">
        <v>3603</v>
      </c>
    </row>
    <row r="3604" spans="1:35" ht="15.75" hidden="1" customHeight="1" x14ac:dyDescent="0.2">
      <c r="A3604" s="9">
        <v>3604</v>
      </c>
      <c r="E3604" s="9">
        <v>2.3157380000000001</v>
      </c>
      <c r="F3604" s="9">
        <v>6.2153334999999998</v>
      </c>
    </row>
    <row r="3605" spans="1:35" ht="15.75" hidden="1" customHeight="1" x14ac:dyDescent="0.2">
      <c r="A3605" s="9">
        <v>3605</v>
      </c>
      <c r="E3605" s="9">
        <v>1.9661261000000001</v>
      </c>
      <c r="F3605" s="9">
        <v>6.2060250000000003</v>
      </c>
    </row>
    <row r="3606" spans="1:35" ht="15.75" hidden="1" customHeight="1" x14ac:dyDescent="0.2">
      <c r="A3606" s="9">
        <v>3606</v>
      </c>
      <c r="E3606" s="9">
        <v>2.5214088000000001</v>
      </c>
      <c r="F3606" s="9">
        <v>6.1984810000000001</v>
      </c>
    </row>
    <row r="3607" spans="1:35" ht="15.75" hidden="1" customHeight="1" x14ac:dyDescent="0.2">
      <c r="A3607" s="9">
        <v>3607</v>
      </c>
    </row>
    <row r="3608" spans="1:35" ht="15.75" hidden="1" customHeight="1" x14ac:dyDescent="0.2">
      <c r="A3608" s="9">
        <v>3608</v>
      </c>
    </row>
    <row r="3609" spans="1:35" ht="15.75" hidden="1" customHeight="1" x14ac:dyDescent="0.2">
      <c r="A3609" s="9">
        <v>3609</v>
      </c>
    </row>
    <row r="3610" spans="1:35" ht="15.75" hidden="1" customHeight="1" x14ac:dyDescent="0.2">
      <c r="A3610" s="9">
        <v>3610</v>
      </c>
    </row>
    <row r="3611" spans="1:35" ht="15.75" customHeight="1" x14ac:dyDescent="0.2">
      <c r="A3611" s="9">
        <v>3611</v>
      </c>
      <c r="B3611" s="9">
        <v>1.7203553</v>
      </c>
      <c r="C3611" s="9">
        <v>5.9364242999999997</v>
      </c>
      <c r="D3611" s="9">
        <v>2</v>
      </c>
      <c r="E3611" s="9">
        <v>1.9315399</v>
      </c>
      <c r="F3611" s="9">
        <v>5.493906</v>
      </c>
      <c r="G3611" s="9">
        <v>-7.1234393000000003</v>
      </c>
      <c r="H3611" s="9">
        <v>4.3396229999999999E-3</v>
      </c>
      <c r="I3611" s="9">
        <v>5.1465349999999998E-3</v>
      </c>
      <c r="J3611" s="9">
        <v>2.8224764000000002</v>
      </c>
      <c r="K3611" s="9">
        <v>295.38065</v>
      </c>
      <c r="L3611" s="9">
        <v>47.644492999999997</v>
      </c>
      <c r="M3611" s="9">
        <v>32.583759999999998</v>
      </c>
      <c r="N3611" s="9">
        <v>1.3522320000000001</v>
      </c>
      <c r="O3611" s="9">
        <v>12.105931</v>
      </c>
      <c r="P3611" s="9">
        <v>14.331533</v>
      </c>
      <c r="Q3611" s="9">
        <v>2.5608274999999998</v>
      </c>
      <c r="R3611" s="9">
        <v>0.36814206999999999</v>
      </c>
      <c r="S3611" s="9">
        <v>1.2830188500000001E-2</v>
      </c>
      <c r="T3611" s="9">
        <v>2.6666666999999999</v>
      </c>
      <c r="U3611" s="9">
        <v>13.972222</v>
      </c>
      <c r="V3611" s="9">
        <v>0.90207546999999999</v>
      </c>
      <c r="W3611" s="9">
        <v>1.6037736</v>
      </c>
      <c r="X3611" s="9">
        <v>9.5406370000000003</v>
      </c>
      <c r="Y3611" s="9">
        <v>6.7328450000000002</v>
      </c>
      <c r="Z3611" s="9">
        <v>2.5138698000000002</v>
      </c>
      <c r="AA3611" s="9">
        <v>4.3612064999999998</v>
      </c>
      <c r="AB3611" s="9">
        <v>11.316615000000001</v>
      </c>
      <c r="AC3611" s="9">
        <v>5.7596493000000004</v>
      </c>
      <c r="AD3611" s="9">
        <v>7.1234225999999996</v>
      </c>
      <c r="AE3611" s="9">
        <v>4.10487</v>
      </c>
      <c r="AF3611" s="9">
        <v>57.730229999999999</v>
      </c>
      <c r="AG3611" s="9">
        <v>78.057659999999998</v>
      </c>
      <c r="AH3611" s="9">
        <v>61.566339999999997</v>
      </c>
      <c r="AI3611" s="9">
        <v>93.867140000000006</v>
      </c>
    </row>
    <row r="3612" spans="1:35" ht="15.75" hidden="1" customHeight="1" x14ac:dyDescent="0.2">
      <c r="A3612" s="9">
        <v>3612</v>
      </c>
    </row>
    <row r="3613" spans="1:35" ht="15.75" hidden="1" customHeight="1" x14ac:dyDescent="0.2">
      <c r="A3613" s="9">
        <v>3613</v>
      </c>
    </row>
    <row r="3614" spans="1:35" ht="15.75" customHeight="1" x14ac:dyDescent="0.2">
      <c r="A3614" s="9">
        <v>3615</v>
      </c>
      <c r="B3614" s="9">
        <v>7.5617045999999997</v>
      </c>
      <c r="C3614" s="9">
        <v>17.919516000000002</v>
      </c>
      <c r="D3614" s="9">
        <v>2.9230768999999999</v>
      </c>
      <c r="E3614" s="9">
        <v>2.2839233999999999</v>
      </c>
      <c r="F3614" s="9">
        <v>6.5462860000000003</v>
      </c>
      <c r="G3614" s="9">
        <v>2.7605438000000002</v>
      </c>
      <c r="H3614" s="9">
        <v>0.20230769000000001</v>
      </c>
      <c r="I3614" s="9">
        <v>7.1162339999999999E-3</v>
      </c>
      <c r="J3614" s="9">
        <v>2.8364623</v>
      </c>
      <c r="K3614" s="9">
        <v>295.18414000000001</v>
      </c>
      <c r="L3614" s="9">
        <v>31.906029</v>
      </c>
      <c r="M3614" s="9">
        <v>28.260895000000001</v>
      </c>
      <c r="N3614" s="9">
        <v>0.88098436999999996</v>
      </c>
      <c r="O3614" s="9">
        <v>15.510757999999999</v>
      </c>
      <c r="P3614" s="9">
        <v>17.381474000000001</v>
      </c>
      <c r="Q3614" s="9">
        <v>20.938759999999998</v>
      </c>
      <c r="R3614" s="9">
        <v>0.46732673000000002</v>
      </c>
      <c r="S3614" s="9">
        <v>3.6538463E-2</v>
      </c>
      <c r="T3614" s="9">
        <v>12.12</v>
      </c>
      <c r="U3614" s="9">
        <v>22.12</v>
      </c>
      <c r="V3614" s="9">
        <v>3.3403847</v>
      </c>
      <c r="W3614" s="9">
        <v>27.461538000000001</v>
      </c>
      <c r="X3614" s="9">
        <v>10.934362</v>
      </c>
      <c r="Y3614" s="9">
        <v>9.3839799999999993</v>
      </c>
      <c r="Z3614" s="9">
        <v>1.8281054000000001</v>
      </c>
      <c r="AA3614" s="9">
        <v>3.3516178000000001</v>
      </c>
      <c r="AB3614" s="9">
        <v>13.905621999999999</v>
      </c>
      <c r="AC3614" s="9">
        <v>11.73404</v>
      </c>
      <c r="AD3614" s="9">
        <v>11.473672000000001</v>
      </c>
      <c r="AE3614" s="9">
        <v>8.8325820000000004</v>
      </c>
      <c r="AF3614" s="9">
        <v>54.033059999999999</v>
      </c>
      <c r="AG3614" s="9">
        <v>57.365875000000003</v>
      </c>
      <c r="AH3614" s="9">
        <v>44.366410000000002</v>
      </c>
      <c r="AI3614" s="9">
        <v>56.503334000000002</v>
      </c>
    </row>
    <row r="3615" spans="1:35" ht="15.75" hidden="1" customHeight="1" x14ac:dyDescent="0.2">
      <c r="A3615" s="9">
        <v>3616</v>
      </c>
    </row>
    <row r="3616" spans="1:35" ht="15.75" hidden="1" customHeight="1" x14ac:dyDescent="0.2">
      <c r="A3616" s="9">
        <v>3617</v>
      </c>
      <c r="E3616" s="9">
        <v>2.9565646999999999</v>
      </c>
      <c r="F3616" s="9">
        <v>7.1865050000000004</v>
      </c>
    </row>
    <row r="3617" spans="1:35" ht="15.75" hidden="1" customHeight="1" x14ac:dyDescent="0.2">
      <c r="A3617" s="9">
        <v>3618</v>
      </c>
    </row>
    <row r="3618" spans="1:35" ht="15.75" hidden="1" customHeight="1" x14ac:dyDescent="0.2">
      <c r="A3618" s="9">
        <v>3619</v>
      </c>
    </row>
    <row r="3619" spans="1:35" ht="15.75" customHeight="1" x14ac:dyDescent="0.2">
      <c r="A3619" s="9">
        <v>3620</v>
      </c>
      <c r="B3619" s="9">
        <v>2.9584739999999998</v>
      </c>
      <c r="C3619" s="9">
        <v>7.9285126000000004</v>
      </c>
      <c r="D3619" s="9">
        <v>2</v>
      </c>
      <c r="E3619" s="9">
        <v>2.5827122</v>
      </c>
      <c r="F3619" s="9">
        <v>5.7554670000000003</v>
      </c>
      <c r="G3619" s="9">
        <v>-0.10202757</v>
      </c>
      <c r="H3619" s="9">
        <v>1.6060151000000002E-2</v>
      </c>
      <c r="I3619" s="9">
        <v>5.4865894000000002E-3</v>
      </c>
      <c r="J3619" s="9">
        <v>2.3047930000000001</v>
      </c>
      <c r="K3619" s="9">
        <v>295.86144999999999</v>
      </c>
      <c r="L3619" s="9">
        <v>51.302399999999999</v>
      </c>
      <c r="M3619" s="9">
        <v>32.997604000000003</v>
      </c>
      <c r="N3619" s="9">
        <v>1.328371</v>
      </c>
      <c r="O3619" s="9">
        <v>11.428075</v>
      </c>
      <c r="P3619" s="9">
        <v>12.868150999999999</v>
      </c>
      <c r="Q3619" s="9">
        <v>0.69328237000000004</v>
      </c>
      <c r="R3619" s="9">
        <v>4.4945575000000001E-2</v>
      </c>
      <c r="S3619" s="9">
        <v>5.7067670000000001E-2</v>
      </c>
      <c r="T3619" s="9">
        <v>1.5271739</v>
      </c>
      <c r="U3619" s="9">
        <v>14.929347999999999</v>
      </c>
      <c r="V3619" s="9">
        <v>0.91509770000000001</v>
      </c>
      <c r="W3619" s="9">
        <v>2.3052630000000001</v>
      </c>
      <c r="X3619" s="9">
        <v>8.0454220000000003</v>
      </c>
      <c r="Y3619" s="9">
        <v>6.9187073999999997</v>
      </c>
      <c r="Z3619" s="9">
        <v>2.1922999999999999</v>
      </c>
      <c r="AA3619" s="9">
        <v>3.7189909999999999</v>
      </c>
      <c r="AB3619" s="9">
        <v>11.352638000000001</v>
      </c>
      <c r="AC3619" s="9">
        <v>6.2940800000000001</v>
      </c>
      <c r="AD3619" s="9">
        <v>7.5689286999999998</v>
      </c>
      <c r="AE3619" s="9">
        <v>4.3366116999999997</v>
      </c>
      <c r="AF3619" s="9">
        <v>44.645977000000002</v>
      </c>
      <c r="AG3619" s="9">
        <v>69.124359999999996</v>
      </c>
      <c r="AH3619" s="9">
        <v>61.392600000000002</v>
      </c>
      <c r="AI3619" s="9">
        <v>90.065399999999997</v>
      </c>
    </row>
    <row r="3620" spans="1:35" ht="15.75" hidden="1" customHeight="1" x14ac:dyDescent="0.2">
      <c r="A3620" s="9">
        <v>3621</v>
      </c>
      <c r="E3620" s="9">
        <v>2.1849766000000002</v>
      </c>
      <c r="F3620" s="9">
        <v>5.4431560000000001</v>
      </c>
    </row>
    <row r="3621" spans="1:35" ht="15.75" hidden="1" customHeight="1" x14ac:dyDescent="0.2">
      <c r="A3621" s="9">
        <v>3622</v>
      </c>
      <c r="E3621" s="9">
        <v>1.7149192</v>
      </c>
      <c r="F3621" s="9">
        <v>5.1129340000000001</v>
      </c>
      <c r="I3621" s="9">
        <v>6.8810599999999996E-3</v>
      </c>
      <c r="J3621" s="9">
        <v>1.4382823</v>
      </c>
      <c r="K3621" s="9">
        <v>295.99556999999999</v>
      </c>
      <c r="L3621" s="9">
        <v>35.95485</v>
      </c>
      <c r="M3621" s="9">
        <v>31.169193</v>
      </c>
      <c r="N3621" s="9">
        <v>0.97212814999999997</v>
      </c>
      <c r="O3621" s="9">
        <v>14.937364000000001</v>
      </c>
      <c r="P3621" s="9">
        <v>16.288824000000002</v>
      </c>
      <c r="Q3621" s="9">
        <v>45.140625</v>
      </c>
      <c r="X3621" s="9">
        <v>9.9946769999999994</v>
      </c>
      <c r="Y3621" s="9">
        <v>8.8978059999999992</v>
      </c>
      <c r="Z3621" s="9">
        <v>2.0643783</v>
      </c>
      <c r="AA3621" s="9">
        <v>3.6247685000000001</v>
      </c>
      <c r="AB3621" s="9">
        <v>13.637739</v>
      </c>
      <c r="AC3621" s="9">
        <v>10.66338</v>
      </c>
      <c r="AD3621" s="9">
        <v>10.259463999999999</v>
      </c>
      <c r="AE3621" s="9">
        <v>7.2230406</v>
      </c>
      <c r="AF3621" s="9">
        <v>57.777459999999998</v>
      </c>
      <c r="AG3621" s="9">
        <v>60.223860000000002</v>
      </c>
      <c r="AH3621" s="9">
        <v>47.096283</v>
      </c>
      <c r="AI3621" s="9">
        <v>66.072109999999995</v>
      </c>
    </row>
    <row r="3622" spans="1:35" ht="15.75" hidden="1" customHeight="1" x14ac:dyDescent="0.2">
      <c r="A3622" s="9">
        <v>3623</v>
      </c>
    </row>
    <row r="3623" spans="1:35" ht="15.75" hidden="1" customHeight="1" x14ac:dyDescent="0.2">
      <c r="A3623" s="9">
        <v>3624</v>
      </c>
    </row>
    <row r="3624" spans="1:35" ht="15.75" hidden="1" customHeight="1" x14ac:dyDescent="0.2">
      <c r="A3624" s="9">
        <v>3625</v>
      </c>
      <c r="E3624" s="9">
        <v>1.9274532</v>
      </c>
      <c r="F3624" s="9">
        <v>5.7578535000000004</v>
      </c>
    </row>
    <row r="3625" spans="1:35" ht="15.75" customHeight="1" x14ac:dyDescent="0.2">
      <c r="A3625" s="9">
        <v>3626</v>
      </c>
      <c r="B3625" s="9">
        <v>2.9724262000000001</v>
      </c>
      <c r="C3625" s="9">
        <v>10.401790999999999</v>
      </c>
      <c r="D3625" s="9">
        <v>2</v>
      </c>
      <c r="E3625" s="9">
        <v>2.6586262999999999</v>
      </c>
      <c r="F3625" s="9">
        <v>6.1068696999999998</v>
      </c>
      <c r="G3625" s="9">
        <v>5.7709327000000004</v>
      </c>
      <c r="H3625" s="9">
        <v>7.6923076999999996E-3</v>
      </c>
      <c r="I3625" s="9">
        <v>7.1045739999999998E-3</v>
      </c>
      <c r="J3625" s="9">
        <v>1.4603588999999999</v>
      </c>
      <c r="K3625" s="9">
        <v>293.61822999999998</v>
      </c>
      <c r="L3625" s="9">
        <v>34.255671999999997</v>
      </c>
      <c r="M3625" s="9">
        <v>32.689934000000001</v>
      </c>
      <c r="N3625" s="9">
        <v>0.74468964000000004</v>
      </c>
      <c r="O3625" s="9">
        <v>15.215783999999999</v>
      </c>
      <c r="P3625" s="9">
        <v>16.598531999999999</v>
      </c>
      <c r="Q3625" s="9">
        <v>23.047000000000001</v>
      </c>
      <c r="R3625" s="9">
        <v>0.5325976</v>
      </c>
      <c r="S3625" s="9">
        <v>9.5769233999999995E-2</v>
      </c>
      <c r="T3625" s="9">
        <v>9.6999999999999993</v>
      </c>
      <c r="U3625" s="9">
        <v>22</v>
      </c>
      <c r="V3625" s="9">
        <v>0.72423077000000002</v>
      </c>
      <c r="W3625" s="9">
        <v>0.69230769999999997</v>
      </c>
      <c r="X3625" s="9">
        <v>8.8955059999999992</v>
      </c>
      <c r="Y3625" s="9">
        <v>7.7910222999999998</v>
      </c>
      <c r="Z3625" s="9">
        <v>1.6290587999999999</v>
      </c>
      <c r="AA3625" s="9">
        <v>3.1624910000000002</v>
      </c>
      <c r="AB3625" s="9">
        <v>14.643672</v>
      </c>
      <c r="AC3625" s="9">
        <v>10.464911000000001</v>
      </c>
      <c r="AD3625" s="9">
        <v>9.7421380000000006</v>
      </c>
      <c r="AE3625" s="9">
        <v>6.2167152999999997</v>
      </c>
      <c r="AF3625" s="9">
        <v>54.629764999999999</v>
      </c>
      <c r="AG3625" s="9">
        <v>69.298225000000002</v>
      </c>
      <c r="AH3625" s="9">
        <v>47.534153000000003</v>
      </c>
      <c r="AI3625" s="9">
        <v>69.910139999999998</v>
      </c>
    </row>
    <row r="3626" spans="1:35" ht="15.75" hidden="1" customHeight="1" x14ac:dyDescent="0.2">
      <c r="A3626" s="9">
        <v>3627</v>
      </c>
    </row>
    <row r="3627" spans="1:35" ht="15.75" customHeight="1" x14ac:dyDescent="0.2">
      <c r="A3627" s="9">
        <v>3628</v>
      </c>
      <c r="B3627" s="9">
        <v>1.8196600000000001</v>
      </c>
      <c r="C3627" s="9">
        <v>6.4375030000000004</v>
      </c>
      <c r="D3627" s="9">
        <v>2</v>
      </c>
      <c r="E3627" s="9">
        <v>2.5585835000000001</v>
      </c>
      <c r="F3627" s="9">
        <v>7.4036856000000002</v>
      </c>
      <c r="G3627" s="9">
        <v>0.23526975999999999</v>
      </c>
      <c r="H3627" s="9">
        <v>4.8266667999999999E-2</v>
      </c>
      <c r="I3627" s="9">
        <v>6.2721390000000004E-3</v>
      </c>
      <c r="J3627" s="9">
        <v>1.1108305000000001</v>
      </c>
      <c r="K3627" s="9">
        <v>297.43292000000002</v>
      </c>
      <c r="L3627" s="9">
        <v>38.488242999999997</v>
      </c>
      <c r="M3627" s="9">
        <v>32.674579999999999</v>
      </c>
      <c r="N3627" s="9">
        <v>1.1715434</v>
      </c>
      <c r="O3627" s="9">
        <v>14.563001999999999</v>
      </c>
      <c r="P3627" s="9">
        <v>15.437395</v>
      </c>
      <c r="Q3627" s="9">
        <v>20.869339</v>
      </c>
      <c r="R3627" s="9">
        <v>0.42711514</v>
      </c>
      <c r="S3627" s="9">
        <v>3.3066668E-2</v>
      </c>
      <c r="T3627" s="9">
        <v>4.2985077</v>
      </c>
      <c r="U3627" s="9">
        <v>19.402985000000001</v>
      </c>
      <c r="V3627" s="9">
        <v>1.6917333999999999</v>
      </c>
      <c r="W3627" s="9">
        <v>6.8933334000000004</v>
      </c>
      <c r="X3627" s="9">
        <v>8.1807730000000003</v>
      </c>
      <c r="Y3627" s="9">
        <v>8.0667869999999997</v>
      </c>
      <c r="Z3627" s="9">
        <v>1.9385496</v>
      </c>
      <c r="AA3627" s="9">
        <v>3.5565479999999998</v>
      </c>
      <c r="AB3627" s="9">
        <v>13.776717</v>
      </c>
      <c r="AC3627" s="9">
        <v>10.294356000000001</v>
      </c>
      <c r="AD3627" s="9">
        <v>10.434593</v>
      </c>
      <c r="AE3627" s="9">
        <v>7.2490635000000001</v>
      </c>
      <c r="AF3627" s="9">
        <v>46.969555</v>
      </c>
      <c r="AG3627" s="9">
        <v>63.567776000000002</v>
      </c>
      <c r="AH3627" s="9">
        <v>47.886432999999997</v>
      </c>
      <c r="AI3627" s="9">
        <v>66.10051</v>
      </c>
    </row>
    <row r="3628" spans="1:35" ht="15.75" hidden="1" customHeight="1" x14ac:dyDescent="0.2">
      <c r="A3628" s="9">
        <v>3629</v>
      </c>
    </row>
    <row r="3629" spans="1:35" ht="15.75" hidden="1" customHeight="1" x14ac:dyDescent="0.2">
      <c r="A3629" s="9">
        <v>3630</v>
      </c>
    </row>
    <row r="3630" spans="1:35" ht="15.75" customHeight="1" x14ac:dyDescent="0.2">
      <c r="A3630" s="9">
        <v>3631</v>
      </c>
      <c r="B3630" s="9">
        <v>3.0111322</v>
      </c>
      <c r="C3630" s="9">
        <v>9.5897260000000006</v>
      </c>
      <c r="D3630" s="9">
        <v>2</v>
      </c>
      <c r="E3630" s="9">
        <v>2.3918035</v>
      </c>
      <c r="F3630" s="9">
        <v>6.3304385999999999</v>
      </c>
      <c r="G3630" s="9">
        <v>-1.4332952000000001</v>
      </c>
      <c r="H3630" s="9">
        <v>3.4705880000000001E-2</v>
      </c>
      <c r="I3630" s="9">
        <v>5.9515554E-3</v>
      </c>
      <c r="J3630" s="9">
        <v>2.5112936000000001</v>
      </c>
      <c r="K3630" s="9">
        <v>296.67676</v>
      </c>
      <c r="L3630" s="9">
        <v>47.060830000000003</v>
      </c>
      <c r="M3630" s="9">
        <v>33.065005999999997</v>
      </c>
      <c r="N3630" s="9">
        <v>1.3305205</v>
      </c>
      <c r="O3630" s="9">
        <v>12.363381</v>
      </c>
      <c r="P3630" s="9">
        <v>14.0732155</v>
      </c>
      <c r="Q3630" s="9">
        <v>21.667435000000001</v>
      </c>
      <c r="R3630" s="9">
        <v>0.74237394000000001</v>
      </c>
      <c r="S3630" s="9">
        <v>2.9411764999999999E-2</v>
      </c>
      <c r="T3630" s="9">
        <v>7</v>
      </c>
      <c r="U3630" s="9">
        <v>20.903224999999999</v>
      </c>
      <c r="V3630" s="9">
        <v>8.0035299999999996</v>
      </c>
      <c r="W3630" s="9">
        <v>10.617647</v>
      </c>
      <c r="X3630" s="9">
        <v>7.5680180000000004</v>
      </c>
      <c r="Y3630" s="9">
        <v>5.8285974999999999</v>
      </c>
      <c r="Z3630" s="9">
        <v>2.3810514999999999</v>
      </c>
      <c r="AA3630" s="9">
        <v>4.1335907000000001</v>
      </c>
      <c r="AB3630" s="9">
        <v>12.888766</v>
      </c>
      <c r="AC3630" s="9">
        <v>6.2814439999999996</v>
      </c>
      <c r="AD3630" s="9">
        <v>8.6017200000000003</v>
      </c>
      <c r="AE3630" s="9">
        <v>4.2382299999999997</v>
      </c>
      <c r="AF3630" s="9">
        <v>49.200634000000001</v>
      </c>
      <c r="AG3630" s="9">
        <v>82.169569999999993</v>
      </c>
      <c r="AH3630" s="9">
        <v>53.647423000000003</v>
      </c>
      <c r="AI3630" s="9">
        <v>90.43477</v>
      </c>
    </row>
    <row r="3631" spans="1:35" ht="15.75" customHeight="1" x14ac:dyDescent="0.2">
      <c r="A3631" s="9">
        <v>3632</v>
      </c>
      <c r="B3631" s="9">
        <v>9.2179859999999998</v>
      </c>
      <c r="C3631" s="9">
        <v>21.419440000000002</v>
      </c>
      <c r="D3631" s="9">
        <v>2.2978054999999999</v>
      </c>
      <c r="E3631" s="9">
        <v>2.1051489999999999</v>
      </c>
      <c r="F3631" s="9">
        <v>6.2721879999999999</v>
      </c>
      <c r="G3631" s="9">
        <v>-0.57561300000000004</v>
      </c>
      <c r="H3631" s="9">
        <v>0.11194357000000001</v>
      </c>
      <c r="I3631" s="9">
        <v>5.3655430000000004E-3</v>
      </c>
      <c r="J3631" s="9">
        <v>4.0988335999999999</v>
      </c>
      <c r="K3631" s="9">
        <v>293.60433999999998</v>
      </c>
      <c r="L3631" s="9">
        <v>46.333877999999999</v>
      </c>
      <c r="M3631" s="9">
        <v>33.189087000000001</v>
      </c>
      <c r="N3631" s="9">
        <v>1.1436858000000001</v>
      </c>
      <c r="O3631" s="9">
        <v>12.163270000000001</v>
      </c>
      <c r="P3631" s="9">
        <v>14.3856</v>
      </c>
      <c r="Q3631" s="9">
        <v>5.2866863999999998</v>
      </c>
      <c r="R3631" s="9">
        <v>0.23196681999999999</v>
      </c>
      <c r="S3631" s="9">
        <v>7.5203759999999995E-2</v>
      </c>
      <c r="T3631" s="9">
        <v>5.7121209999999998</v>
      </c>
      <c r="U3631" s="9">
        <v>20.463602000000002</v>
      </c>
      <c r="V3631" s="9">
        <v>6.5454540000000005E-2</v>
      </c>
      <c r="W3631" s="9">
        <v>0.15047020999999999</v>
      </c>
      <c r="X3631" s="9">
        <v>9.1417509999999993</v>
      </c>
      <c r="Y3631" s="9">
        <v>7.1645070000000004</v>
      </c>
      <c r="Z3631" s="9">
        <v>2.0388736999999999</v>
      </c>
      <c r="AA3631" s="9">
        <v>3.4873628999999999</v>
      </c>
      <c r="AB3631" s="9">
        <v>12.983952499999999</v>
      </c>
      <c r="AC3631" s="9">
        <v>5.932277</v>
      </c>
      <c r="AD3631" s="9">
        <v>7.8817250000000003</v>
      </c>
      <c r="AE3631" s="9">
        <v>4.0793147000000003</v>
      </c>
      <c r="AF3631" s="9">
        <v>56.238613000000001</v>
      </c>
      <c r="AG3631" s="9">
        <v>94.469350000000006</v>
      </c>
      <c r="AH3631" s="9">
        <v>52.993823999999996</v>
      </c>
      <c r="AI3631" s="9">
        <v>92.285409999999999</v>
      </c>
    </row>
    <row r="3632" spans="1:35" ht="15.75" hidden="1" customHeight="1" x14ac:dyDescent="0.2">
      <c r="A3632" s="9">
        <v>3633</v>
      </c>
    </row>
    <row r="3633" spans="1:35" ht="15.75" hidden="1" customHeight="1" x14ac:dyDescent="0.2">
      <c r="A3633" s="9">
        <v>3634</v>
      </c>
    </row>
    <row r="3634" spans="1:35" ht="15.75" customHeight="1" x14ac:dyDescent="0.2">
      <c r="A3634" s="9">
        <v>3635</v>
      </c>
      <c r="B3634" s="9">
        <v>7.4157066</v>
      </c>
      <c r="C3634" s="9">
        <v>15.587135</v>
      </c>
      <c r="D3634" s="9">
        <v>2.7837836999999999</v>
      </c>
      <c r="E3634" s="9">
        <v>1.6435523000000001</v>
      </c>
      <c r="F3634" s="9">
        <v>4.6216936000000004</v>
      </c>
      <c r="G3634" s="9">
        <v>-0.40507310000000002</v>
      </c>
      <c r="H3634" s="9">
        <v>7.2162160000000003E-2</v>
      </c>
      <c r="I3634" s="9">
        <v>6.6573530000000004E-3</v>
      </c>
      <c r="J3634" s="9">
        <v>2.5042716999999999</v>
      </c>
      <c r="K3634" s="9">
        <v>296.80110000000002</v>
      </c>
      <c r="L3634" s="9">
        <v>39.351593000000001</v>
      </c>
      <c r="M3634" s="9">
        <v>32.736355000000003</v>
      </c>
      <c r="N3634" s="9">
        <v>1.1284639000000001</v>
      </c>
      <c r="O3634" s="9">
        <v>14.178813999999999</v>
      </c>
      <c r="P3634" s="9">
        <v>15.86054</v>
      </c>
      <c r="Q3634" s="9">
        <v>1.8816508000000001</v>
      </c>
      <c r="R3634" s="9">
        <v>0.17479753000000001</v>
      </c>
      <c r="S3634" s="9">
        <v>5.4324325E-2</v>
      </c>
      <c r="T3634" s="9">
        <v>2.3584904999999998</v>
      </c>
      <c r="U3634" s="9">
        <v>16.415094</v>
      </c>
      <c r="V3634" s="9">
        <v>4.0597295999999998</v>
      </c>
      <c r="W3634" s="9">
        <v>11.540540999999999</v>
      </c>
      <c r="X3634" s="9">
        <v>10.285772</v>
      </c>
      <c r="Y3634" s="9">
        <v>7.8150763999999997</v>
      </c>
      <c r="Z3634" s="9">
        <v>2.2283976000000001</v>
      </c>
      <c r="AA3634" s="9">
        <v>3.8000349999999998</v>
      </c>
      <c r="AB3634" s="9">
        <v>13.90114</v>
      </c>
      <c r="AC3634" s="9">
        <v>8.1961549999999992</v>
      </c>
      <c r="AD3634" s="9">
        <v>8.8190200000000001</v>
      </c>
      <c r="AE3634" s="9">
        <v>5.0813993999999996</v>
      </c>
      <c r="AF3634" s="9">
        <v>54.578842000000002</v>
      </c>
      <c r="AG3634" s="9">
        <v>81.82011</v>
      </c>
      <c r="AH3634" s="9">
        <v>48.717854000000003</v>
      </c>
      <c r="AI3634" s="9">
        <v>80.346199999999996</v>
      </c>
    </row>
    <row r="3635" spans="1:35" ht="15.75" hidden="1" customHeight="1" x14ac:dyDescent="0.2">
      <c r="A3635" s="9">
        <v>3636</v>
      </c>
    </row>
    <row r="3636" spans="1:35" ht="15.75" hidden="1" customHeight="1" x14ac:dyDescent="0.2">
      <c r="A3636" s="9">
        <v>3637</v>
      </c>
    </row>
    <row r="3637" spans="1:35" ht="15.75" customHeight="1" x14ac:dyDescent="0.2">
      <c r="A3637" s="9">
        <v>3638</v>
      </c>
      <c r="B3637" s="9">
        <v>2.0105205000000002</v>
      </c>
      <c r="C3637" s="9">
        <v>5.6285376999999999</v>
      </c>
      <c r="D3637" s="9">
        <v>2</v>
      </c>
      <c r="E3637" s="9">
        <v>2.0321799999999999</v>
      </c>
      <c r="F3637" s="9">
        <v>7.2631030000000001</v>
      </c>
      <c r="G3637" s="9">
        <v>-0.117065035</v>
      </c>
      <c r="H3637" s="9">
        <v>9.4676810000000004E-3</v>
      </c>
      <c r="I3637" s="9">
        <v>5.9239897E-3</v>
      </c>
      <c r="J3637" s="9">
        <v>2.6678270999999998</v>
      </c>
      <c r="K3637" s="9">
        <v>298.21114999999998</v>
      </c>
      <c r="L3637" s="9">
        <v>47.204903000000002</v>
      </c>
      <c r="M3637" s="9">
        <v>36.541386000000003</v>
      </c>
      <c r="N3637" s="9">
        <v>1.5720645</v>
      </c>
      <c r="O3637" s="9">
        <v>12.386927999999999</v>
      </c>
      <c r="P3637" s="9">
        <v>14.546951999999999</v>
      </c>
      <c r="Q3637" s="9">
        <v>2.1126323</v>
      </c>
      <c r="R3637" s="9">
        <v>0.12003675</v>
      </c>
      <c r="S3637" s="9">
        <v>9.5817490000000005E-3</v>
      </c>
      <c r="T3637" s="9">
        <v>2.2184465000000002</v>
      </c>
      <c r="U3637" s="9">
        <v>16.371286000000001</v>
      </c>
      <c r="V3637" s="9">
        <v>3.1349049</v>
      </c>
      <c r="W3637" s="9">
        <v>3.5285169999999999</v>
      </c>
      <c r="X3637" s="9">
        <v>11.486022999999999</v>
      </c>
      <c r="Y3637" s="9">
        <v>8.7761490000000002</v>
      </c>
      <c r="Z3637" s="9">
        <v>2.8948554999999998</v>
      </c>
      <c r="AA3637" s="9">
        <v>4.8117466000000002</v>
      </c>
      <c r="AB3637" s="9">
        <v>11.535244</v>
      </c>
      <c r="AC3637" s="9">
        <v>5.7307940000000004</v>
      </c>
      <c r="AD3637" s="9">
        <v>7.3654536999999998</v>
      </c>
      <c r="AE3637" s="9">
        <v>4.4670315</v>
      </c>
      <c r="AF3637" s="9">
        <v>68.193054000000004</v>
      </c>
      <c r="AG3637" s="9">
        <v>93.560190000000006</v>
      </c>
      <c r="AH3637" s="9">
        <v>60.098224999999999</v>
      </c>
      <c r="AI3637" s="9">
        <v>92.776840000000007</v>
      </c>
    </row>
    <row r="3638" spans="1:35" ht="15.75" hidden="1" customHeight="1" x14ac:dyDescent="0.2">
      <c r="A3638" s="9">
        <v>3639</v>
      </c>
    </row>
    <row r="3639" spans="1:35" ht="15.75" hidden="1" customHeight="1" x14ac:dyDescent="0.2">
      <c r="A3639" s="9">
        <v>3640</v>
      </c>
    </row>
    <row r="3640" spans="1:35" ht="15.75" hidden="1" customHeight="1" x14ac:dyDescent="0.2">
      <c r="A3640" s="9">
        <v>3641</v>
      </c>
    </row>
    <row r="3641" spans="1:35" ht="15.75" customHeight="1" x14ac:dyDescent="0.2">
      <c r="A3641" s="9">
        <v>3642</v>
      </c>
      <c r="B3641" s="9">
        <v>2.1293068000000002</v>
      </c>
      <c r="C3641" s="9">
        <v>7.6102910000000001</v>
      </c>
      <c r="D3641" s="9">
        <v>2</v>
      </c>
      <c r="E3641" s="9">
        <v>3.2920742000000001</v>
      </c>
      <c r="F3641" s="9">
        <v>6.8987679999999996</v>
      </c>
      <c r="G3641" s="9">
        <v>0.45013887000000002</v>
      </c>
      <c r="H3641" s="9">
        <v>4.7222223000000001E-2</v>
      </c>
      <c r="I3641" s="9">
        <v>6.8647100000000004E-3</v>
      </c>
      <c r="J3641" s="9">
        <v>1.8187366</v>
      </c>
      <c r="K3641" s="9">
        <v>295.79329999999999</v>
      </c>
      <c r="L3641" s="9">
        <v>35.272635999999999</v>
      </c>
      <c r="M3641" s="9">
        <v>32.160587</v>
      </c>
      <c r="N3641" s="9">
        <v>0.99191295999999995</v>
      </c>
      <c r="O3641" s="9">
        <v>15.057041999999999</v>
      </c>
      <c r="P3641" s="9">
        <v>16.500753</v>
      </c>
      <c r="Q3641" s="9">
        <v>32.975439999999999</v>
      </c>
      <c r="R3641" s="9">
        <v>0.48105657000000002</v>
      </c>
      <c r="S3641" s="9">
        <v>2.1666666000000001E-2</v>
      </c>
      <c r="T3641" s="9">
        <v>10.071427999999999</v>
      </c>
      <c r="U3641" s="9">
        <v>20.785715</v>
      </c>
      <c r="V3641" s="9">
        <v>1.4822222</v>
      </c>
      <c r="W3641" s="9">
        <v>4.6111110000000002</v>
      </c>
      <c r="X3641" s="9">
        <v>7.3797740000000003</v>
      </c>
      <c r="Y3641" s="9">
        <v>6.9583599999999999</v>
      </c>
      <c r="Z3641" s="9">
        <v>2.0910172</v>
      </c>
      <c r="AA3641" s="9">
        <v>3.6837095999999998</v>
      </c>
      <c r="AB3641" s="9">
        <v>14.288645000000001</v>
      </c>
      <c r="AC3641" s="9">
        <v>10.181701</v>
      </c>
      <c r="AD3641" s="9">
        <v>10.422508000000001</v>
      </c>
      <c r="AE3641" s="9">
        <v>6.7041383000000003</v>
      </c>
      <c r="AF3641" s="9">
        <v>49.856670000000001</v>
      </c>
      <c r="AG3641" s="9">
        <v>65.988654999999994</v>
      </c>
      <c r="AH3641" s="9">
        <v>45.565036999999997</v>
      </c>
      <c r="AI3641" s="9">
        <v>68.707740000000001</v>
      </c>
    </row>
    <row r="3642" spans="1:35" ht="15.75" hidden="1" customHeight="1" x14ac:dyDescent="0.2">
      <c r="A3642" s="9">
        <v>3643</v>
      </c>
    </row>
    <row r="3643" spans="1:35" ht="15.75" hidden="1" customHeight="1" x14ac:dyDescent="0.2">
      <c r="A3643" s="9">
        <v>3644</v>
      </c>
    </row>
    <row r="3644" spans="1:35" ht="15.75" hidden="1" customHeight="1" x14ac:dyDescent="0.2">
      <c r="A3644" s="9">
        <v>3645</v>
      </c>
      <c r="E3644" s="9">
        <v>2.7964242000000001</v>
      </c>
      <c r="F3644" s="9">
        <v>6.5435290000000004</v>
      </c>
    </row>
    <row r="3645" spans="1:35" ht="15.75" customHeight="1" x14ac:dyDescent="0.2">
      <c r="A3645" s="9">
        <v>3646</v>
      </c>
      <c r="B3645" s="9">
        <v>3.8291415999999998</v>
      </c>
      <c r="C3645" s="9">
        <v>10.727781</v>
      </c>
      <c r="D3645" s="9">
        <v>2</v>
      </c>
      <c r="E3645" s="9">
        <v>3.0408902000000002</v>
      </c>
      <c r="F3645" s="9">
        <v>6.7657619999999996</v>
      </c>
      <c r="G3645" s="9">
        <v>2.3662698</v>
      </c>
      <c r="H3645" s="9">
        <v>1.5185185E-2</v>
      </c>
      <c r="I3645" s="9">
        <v>7.3781432999999999E-3</v>
      </c>
      <c r="J3645" s="9">
        <v>1.6120372000000001</v>
      </c>
      <c r="K3645" s="9">
        <v>294.18869999999998</v>
      </c>
      <c r="L3645" s="9">
        <v>30.837956999999999</v>
      </c>
      <c r="M3645" s="9">
        <v>26.892583999999999</v>
      </c>
      <c r="N3645" s="9">
        <v>0.73809195000000005</v>
      </c>
      <c r="O3645" s="9">
        <v>15.902407</v>
      </c>
      <c r="P3645" s="9">
        <v>17.276066</v>
      </c>
      <c r="Q3645" s="9">
        <v>31.849492999999999</v>
      </c>
      <c r="R3645" s="9">
        <v>0.43962859999999998</v>
      </c>
      <c r="S3645" s="9">
        <v>3.7777777999999998E-2</v>
      </c>
      <c r="T3645" s="9">
        <v>5.9090910000000001</v>
      </c>
      <c r="U3645" s="9">
        <v>20.380953000000002</v>
      </c>
      <c r="V3645" s="9">
        <v>1.3822222</v>
      </c>
      <c r="W3645" s="9">
        <v>3.7037035999999999</v>
      </c>
      <c r="X3645" s="9">
        <v>7.0836325000000002</v>
      </c>
      <c r="Y3645" s="9">
        <v>6.3173529999999998</v>
      </c>
      <c r="Z3645" s="9">
        <v>1.6442574000000001</v>
      </c>
      <c r="AA3645" s="9">
        <v>3.0329614</v>
      </c>
      <c r="AB3645" s="9">
        <v>14.493795</v>
      </c>
      <c r="AC3645" s="9">
        <v>12.405134</v>
      </c>
      <c r="AD3645" s="9">
        <v>11.016897999999999</v>
      </c>
      <c r="AE3645" s="9">
        <v>8.5056390000000004</v>
      </c>
      <c r="AF3645" s="9">
        <v>45.731937000000002</v>
      </c>
      <c r="AG3645" s="9">
        <v>48.113149999999997</v>
      </c>
      <c r="AH3645" s="9">
        <v>41.859917000000003</v>
      </c>
      <c r="AI3645" s="9">
        <v>56.317062</v>
      </c>
    </row>
    <row r="3646" spans="1:35" ht="15.75" hidden="1" customHeight="1" x14ac:dyDescent="0.2">
      <c r="A3646" s="9">
        <v>3647</v>
      </c>
      <c r="E3646" s="9">
        <v>1.5125417000000001</v>
      </c>
      <c r="F3646" s="9">
        <v>4.0030155000000001</v>
      </c>
      <c r="I3646" s="9">
        <v>6.7489565999999997E-3</v>
      </c>
      <c r="J3646" s="9">
        <v>1.3654915000000001</v>
      </c>
      <c r="K3646" s="9">
        <v>296.10822000000002</v>
      </c>
      <c r="L3646" s="9">
        <v>39.40737</v>
      </c>
      <c r="M3646" s="9">
        <v>34.373595999999999</v>
      </c>
      <c r="N3646" s="9">
        <v>1.0114738000000001</v>
      </c>
      <c r="O3646" s="9">
        <v>14.139620000000001</v>
      </c>
      <c r="P3646" s="9">
        <v>15.292624</v>
      </c>
      <c r="Q3646" s="9">
        <v>37.014586999999999</v>
      </c>
      <c r="X3646" s="9">
        <v>10.133576</v>
      </c>
      <c r="Y3646" s="9">
        <v>8.4328439999999993</v>
      </c>
      <c r="Z3646" s="9">
        <v>2.0217483000000001</v>
      </c>
      <c r="AA3646" s="9">
        <v>3.5561601999999999</v>
      </c>
      <c r="AB3646" s="9">
        <v>13.180863</v>
      </c>
      <c r="AC3646" s="9">
        <v>9.3127019999999998</v>
      </c>
      <c r="AD3646" s="9">
        <v>9.0015955000000005</v>
      </c>
      <c r="AE3646" s="9">
        <v>5.9344067999999996</v>
      </c>
      <c r="AF3646" s="9">
        <v>56.962764999999997</v>
      </c>
      <c r="AG3646" s="9">
        <v>72.475160000000002</v>
      </c>
      <c r="AH3646" s="9">
        <v>50.307583000000001</v>
      </c>
      <c r="AI3646" s="9">
        <v>74.811719999999994</v>
      </c>
    </row>
    <row r="3647" spans="1:35" ht="15.75" customHeight="1" x14ac:dyDescent="0.2">
      <c r="A3647" s="9">
        <v>3648</v>
      </c>
      <c r="B3647" s="9">
        <v>6.4028324999999997</v>
      </c>
      <c r="C3647" s="9">
        <v>15.439931</v>
      </c>
      <c r="D3647" s="9">
        <v>2</v>
      </c>
      <c r="E3647" s="9">
        <v>2.0034225000000001</v>
      </c>
      <c r="F3647" s="9">
        <v>5.2125870000000001</v>
      </c>
      <c r="G3647" s="9">
        <v>0.5922674</v>
      </c>
      <c r="H3647" s="9">
        <v>7.0855020000000005E-2</v>
      </c>
      <c r="I3647" s="9">
        <v>5.7168719999999996E-3</v>
      </c>
      <c r="J3647" s="9">
        <v>3.2865589000000002</v>
      </c>
      <c r="K3647" s="9">
        <v>295.90053999999998</v>
      </c>
      <c r="L3647" s="9">
        <v>48.711475</v>
      </c>
      <c r="M3647" s="9">
        <v>34.011009999999999</v>
      </c>
      <c r="N3647" s="9">
        <v>1.3297722000000001</v>
      </c>
      <c r="O3647" s="9">
        <v>11.874074</v>
      </c>
      <c r="P3647" s="9">
        <v>13.8102</v>
      </c>
      <c r="Q3647" s="9">
        <v>0.96844167000000003</v>
      </c>
      <c r="R3647" s="9">
        <v>5.7706630000000002E-2</v>
      </c>
      <c r="S3647" s="9">
        <v>6.373268E-2</v>
      </c>
      <c r="T3647" s="9">
        <v>2.8293838999999998</v>
      </c>
      <c r="U3647" s="9">
        <v>17.644549999999999</v>
      </c>
      <c r="V3647" s="9">
        <v>7.7936430000000003</v>
      </c>
      <c r="W3647" s="9">
        <v>7.9591079999999996</v>
      </c>
      <c r="X3647" s="9">
        <v>8.0429770000000005</v>
      </c>
      <c r="Y3647" s="9">
        <v>6.4446615999999999</v>
      </c>
      <c r="Z3647" s="9">
        <v>2.2555331999999999</v>
      </c>
      <c r="AA3647" s="9">
        <v>4.0990080000000004</v>
      </c>
      <c r="AB3647" s="9">
        <v>12.717903</v>
      </c>
      <c r="AC3647" s="9">
        <v>5.5653790000000001</v>
      </c>
      <c r="AD3647" s="9">
        <v>8.1945920000000001</v>
      </c>
      <c r="AE3647" s="9">
        <v>3.8147576000000001</v>
      </c>
      <c r="AF3647" s="9">
        <v>54.501465000000003</v>
      </c>
      <c r="AG3647" s="9">
        <v>92.383895999999993</v>
      </c>
      <c r="AH3647" s="9">
        <v>53.96537</v>
      </c>
      <c r="AI3647" s="9">
        <v>94.819419999999994</v>
      </c>
    </row>
    <row r="3648" spans="1:35" ht="15.75" customHeight="1" x14ac:dyDescent="0.2">
      <c r="A3648" s="9">
        <v>3649</v>
      </c>
      <c r="B3648" s="9">
        <v>5.9210640000000003</v>
      </c>
      <c r="C3648" s="9">
        <v>14.364981999999999</v>
      </c>
      <c r="D3648" s="9">
        <v>2</v>
      </c>
      <c r="E3648" s="9">
        <v>1.793982</v>
      </c>
      <c r="F3648" s="9">
        <v>5.1844539999999997</v>
      </c>
      <c r="G3648" s="9">
        <v>-0.3083553</v>
      </c>
      <c r="H3648" s="9">
        <v>4.5185186000000002E-2</v>
      </c>
      <c r="I3648" s="9">
        <v>6.2735964999999999E-3</v>
      </c>
      <c r="J3648" s="9">
        <v>2.6716497000000001</v>
      </c>
      <c r="K3648" s="9">
        <v>295.64227</v>
      </c>
      <c r="L3648" s="9">
        <v>43.88147</v>
      </c>
      <c r="M3648" s="9">
        <v>30.739682999999999</v>
      </c>
      <c r="N3648" s="9">
        <v>1.2029638</v>
      </c>
      <c r="O3648" s="9">
        <v>12.995296</v>
      </c>
      <c r="P3648" s="9">
        <v>14.763659000000001</v>
      </c>
      <c r="Q3648" s="9">
        <v>1.7587963</v>
      </c>
      <c r="R3648" s="9">
        <v>0.17004052</v>
      </c>
      <c r="S3648" s="9">
        <v>0.10944445</v>
      </c>
      <c r="T3648" s="9">
        <v>3.3888888000000001</v>
      </c>
      <c r="U3648" s="9">
        <v>17.277778999999999</v>
      </c>
      <c r="V3648" s="9">
        <v>5.0075927</v>
      </c>
      <c r="W3648" s="9">
        <v>8.2777779999999996</v>
      </c>
      <c r="X3648" s="9">
        <v>11.4431925</v>
      </c>
      <c r="Y3648" s="9">
        <v>7.8650646000000002</v>
      </c>
      <c r="Z3648" s="9">
        <v>2.1277149999999998</v>
      </c>
      <c r="AA3648" s="9">
        <v>3.7625886999999998</v>
      </c>
      <c r="AB3648" s="9">
        <v>13.407783999999999</v>
      </c>
      <c r="AC3648" s="9">
        <v>6.6544600000000003</v>
      </c>
      <c r="AD3648" s="9">
        <v>8.9267160000000008</v>
      </c>
      <c r="AE3648" s="9">
        <v>4.5618353000000003</v>
      </c>
      <c r="AF3648" s="9">
        <v>42.509895</v>
      </c>
      <c r="AG3648" s="9">
        <v>70.211839999999995</v>
      </c>
      <c r="AH3648" s="9">
        <v>49.174095000000001</v>
      </c>
      <c r="AI3648" s="9">
        <v>87.658420000000007</v>
      </c>
    </row>
    <row r="3649" spans="1:35" ht="15.75" hidden="1" customHeight="1" x14ac:dyDescent="0.2">
      <c r="A3649" s="9">
        <v>3650</v>
      </c>
    </row>
    <row r="3650" spans="1:35" ht="15.75" hidden="1" customHeight="1" x14ac:dyDescent="0.2">
      <c r="A3650" s="9">
        <v>3651</v>
      </c>
    </row>
    <row r="3651" spans="1:35" ht="15.75" customHeight="1" x14ac:dyDescent="0.2">
      <c r="A3651" s="9">
        <v>3652</v>
      </c>
      <c r="B3651" s="9">
        <v>12.188568999999999</v>
      </c>
      <c r="C3651" s="9">
        <v>22.077052999999999</v>
      </c>
      <c r="D3651" s="9">
        <v>3</v>
      </c>
      <c r="E3651" s="9">
        <v>1.6897177000000001</v>
      </c>
      <c r="F3651" s="9">
        <v>5.1181035000000001</v>
      </c>
      <c r="G3651" s="9">
        <v>0.41875094000000002</v>
      </c>
      <c r="H3651" s="9">
        <v>9.7933329999999999E-2</v>
      </c>
      <c r="I3651" s="9">
        <v>5.6587197000000002E-3</v>
      </c>
      <c r="J3651" s="9">
        <v>3.4578476</v>
      </c>
      <c r="K3651" s="9">
        <v>295.2353</v>
      </c>
      <c r="L3651" s="9">
        <v>50.338569999999997</v>
      </c>
      <c r="M3651" s="9">
        <v>34.651702999999998</v>
      </c>
      <c r="N3651" s="9">
        <v>1.3338178000000001</v>
      </c>
      <c r="O3651" s="9">
        <v>11.315877</v>
      </c>
      <c r="P3651" s="9">
        <v>13.337168999999999</v>
      </c>
      <c r="Q3651" s="9">
        <v>1.9490194000000001</v>
      </c>
      <c r="R3651" s="9">
        <v>3.4699000000000001E-2</v>
      </c>
      <c r="S3651" s="9">
        <v>8.8433330000000004E-2</v>
      </c>
      <c r="T3651" s="9">
        <v>3.7731091999999999</v>
      </c>
      <c r="U3651" s="9">
        <v>20.571428000000001</v>
      </c>
      <c r="V3651" s="9">
        <v>3.1795</v>
      </c>
      <c r="W3651" s="9">
        <v>9.7066669999999995</v>
      </c>
      <c r="X3651" s="9">
        <v>8.1102650000000001</v>
      </c>
      <c r="Y3651" s="9">
        <v>6.3730526000000003</v>
      </c>
      <c r="Z3651" s="9">
        <v>2.1764412000000002</v>
      </c>
      <c r="AA3651" s="9">
        <v>3.9990592</v>
      </c>
      <c r="AB3651" s="9">
        <v>12.259510000000001</v>
      </c>
      <c r="AC3651" s="9">
        <v>5.4549300000000001</v>
      </c>
      <c r="AD3651" s="9">
        <v>7.4897609999999997</v>
      </c>
      <c r="AE3651" s="9">
        <v>3.6606025999999998</v>
      </c>
      <c r="AF3651" s="9">
        <v>56.968555000000002</v>
      </c>
      <c r="AG3651" s="9">
        <v>92.459010000000006</v>
      </c>
      <c r="AH3651" s="9">
        <v>56.340187</v>
      </c>
      <c r="AI3651" s="9">
        <v>95.848950000000002</v>
      </c>
    </row>
    <row r="3652" spans="1:35" ht="15.75" hidden="1" customHeight="1" x14ac:dyDescent="0.2">
      <c r="A3652" s="9">
        <v>3653</v>
      </c>
    </row>
    <row r="3653" spans="1:35" ht="15.75" hidden="1" customHeight="1" x14ac:dyDescent="0.2">
      <c r="A3653" s="9">
        <v>3654</v>
      </c>
    </row>
    <row r="3654" spans="1:35" ht="15.75" hidden="1" customHeight="1" x14ac:dyDescent="0.2">
      <c r="A3654" s="9">
        <v>3655</v>
      </c>
    </row>
    <row r="3655" spans="1:35" ht="15.75" hidden="1" customHeight="1" x14ac:dyDescent="0.2">
      <c r="A3655" s="9">
        <v>3656</v>
      </c>
      <c r="E3655" s="9">
        <v>2.7116742</v>
      </c>
      <c r="F3655" s="9">
        <v>7.4251769999999997</v>
      </c>
      <c r="I3655" s="9">
        <v>6.019468E-3</v>
      </c>
      <c r="J3655" s="9">
        <v>2.2740632999999999</v>
      </c>
      <c r="K3655" s="9">
        <v>296.69742000000002</v>
      </c>
      <c r="L3655" s="9">
        <v>38.087093000000003</v>
      </c>
      <c r="M3655" s="9">
        <v>35.265858000000001</v>
      </c>
      <c r="N3655" s="9">
        <v>1.204426</v>
      </c>
      <c r="O3655" s="9">
        <v>14.55686</v>
      </c>
      <c r="P3655" s="9">
        <v>16.403531999999998</v>
      </c>
      <c r="Q3655" s="9">
        <v>6</v>
      </c>
      <c r="X3655" s="9">
        <v>10.6039505</v>
      </c>
      <c r="Y3655" s="9">
        <v>8.800675</v>
      </c>
      <c r="Z3655" s="9">
        <v>2.3809391999999998</v>
      </c>
      <c r="AA3655" s="9">
        <v>3.9478144999999998</v>
      </c>
      <c r="AB3655" s="9">
        <v>13.5835495</v>
      </c>
      <c r="AC3655" s="9">
        <v>8.0568270000000002</v>
      </c>
      <c r="AD3655" s="9">
        <v>9.4619769999999992</v>
      </c>
      <c r="AE3655" s="9">
        <v>5.1739319999999998</v>
      </c>
      <c r="AF3655" s="9">
        <v>60.396605999999998</v>
      </c>
      <c r="AG3655" s="9">
        <v>85.985889999999998</v>
      </c>
      <c r="AH3655" s="9">
        <v>49.920592999999997</v>
      </c>
      <c r="AI3655" s="9">
        <v>80.017420000000001</v>
      </c>
    </row>
    <row r="3656" spans="1:35" ht="15.75" hidden="1" customHeight="1" x14ac:dyDescent="0.2">
      <c r="A3656" s="9">
        <v>3657</v>
      </c>
    </row>
    <row r="3657" spans="1:35" ht="15.75" hidden="1" customHeight="1" x14ac:dyDescent="0.2">
      <c r="A3657" s="9">
        <v>3658</v>
      </c>
    </row>
    <row r="3658" spans="1:35" ht="15.75" hidden="1" customHeight="1" x14ac:dyDescent="0.2">
      <c r="A3658" s="9">
        <v>3659</v>
      </c>
    </row>
    <row r="3659" spans="1:35" ht="15.75" customHeight="1" x14ac:dyDescent="0.2">
      <c r="A3659" s="9">
        <v>3660</v>
      </c>
      <c r="B3659" s="9">
        <v>10.622498500000001</v>
      </c>
      <c r="C3659" s="9">
        <v>21.824099</v>
      </c>
      <c r="D3659" s="9">
        <v>3</v>
      </c>
      <c r="E3659" s="9">
        <v>1.3596629</v>
      </c>
      <c r="F3659" s="9">
        <v>4.1412835000000001</v>
      </c>
      <c r="G3659" s="9">
        <v>-6.5151909999999997</v>
      </c>
      <c r="H3659" s="9">
        <v>6.671233E-2</v>
      </c>
      <c r="I3659" s="9">
        <v>7.0676818000000004E-3</v>
      </c>
      <c r="J3659" s="9">
        <v>3.7051444</v>
      </c>
      <c r="K3659" s="9">
        <v>294.94592</v>
      </c>
      <c r="L3659" s="9">
        <v>27.158194000000002</v>
      </c>
      <c r="M3659" s="9">
        <v>27.764765000000001</v>
      </c>
      <c r="N3659" s="9">
        <v>0.82189330000000005</v>
      </c>
      <c r="O3659" s="9">
        <v>17.04374</v>
      </c>
      <c r="P3659" s="9">
        <v>19.148432</v>
      </c>
      <c r="Q3659" s="9">
        <v>0.42483093999999999</v>
      </c>
      <c r="R3659" s="9">
        <v>0.10027229</v>
      </c>
      <c r="S3659" s="9">
        <v>3.1643834000000003E-2</v>
      </c>
      <c r="T3659" s="9">
        <v>1.7317073000000001</v>
      </c>
      <c r="U3659" s="9">
        <v>15.878049000000001</v>
      </c>
      <c r="V3659" s="9">
        <v>1.2961644000000001</v>
      </c>
      <c r="W3659" s="9">
        <v>6.4246572999999998</v>
      </c>
      <c r="X3659" s="9">
        <v>10.938224</v>
      </c>
      <c r="Y3659" s="9">
        <v>8.9897995000000002</v>
      </c>
      <c r="Z3659" s="9">
        <v>1.9431974999999999</v>
      </c>
      <c r="AA3659" s="9">
        <v>3.1962852000000002</v>
      </c>
      <c r="AB3659" s="9">
        <v>16.059956</v>
      </c>
      <c r="AC3659" s="9">
        <v>12.579236999999999</v>
      </c>
      <c r="AD3659" s="9">
        <v>11.4486065</v>
      </c>
      <c r="AE3659" s="9">
        <v>9.1137770000000007</v>
      </c>
      <c r="AF3659" s="9">
        <v>49.763832000000001</v>
      </c>
      <c r="AG3659" s="9">
        <v>62.761555000000001</v>
      </c>
      <c r="AH3659" s="9">
        <v>40.319499999999998</v>
      </c>
      <c r="AI3659" s="9">
        <v>54.596559999999997</v>
      </c>
    </row>
    <row r="3660" spans="1:35" ht="15.75" hidden="1" customHeight="1" x14ac:dyDescent="0.2">
      <c r="A3660" s="9">
        <v>3661</v>
      </c>
    </row>
    <row r="3661" spans="1:35" ht="15.75" customHeight="1" x14ac:dyDescent="0.2">
      <c r="A3661" s="9">
        <v>3662</v>
      </c>
      <c r="B3661" s="9">
        <v>0.97490659999999996</v>
      </c>
      <c r="C3661" s="9">
        <v>3.3954840000000002</v>
      </c>
      <c r="D3661" s="9">
        <v>2</v>
      </c>
      <c r="E3661" s="9">
        <v>2.8694353000000001</v>
      </c>
      <c r="F3661" s="9">
        <v>8.3001509999999996</v>
      </c>
      <c r="G3661" s="9">
        <v>-1.8659626</v>
      </c>
      <c r="H3661" s="9">
        <v>2.690909E-3</v>
      </c>
      <c r="I3661" s="9">
        <v>7.0053839999999999E-3</v>
      </c>
      <c r="J3661" s="9">
        <v>0.84834087000000002</v>
      </c>
      <c r="K3661" s="9">
        <v>297.35242</v>
      </c>
      <c r="L3661" s="9">
        <v>36.538829999999997</v>
      </c>
      <c r="M3661" s="9">
        <v>36.81635</v>
      </c>
      <c r="N3661" s="9">
        <v>1.0307184</v>
      </c>
      <c r="O3661" s="9">
        <v>14.926563</v>
      </c>
      <c r="P3661" s="9">
        <v>15.633433</v>
      </c>
      <c r="Q3661" s="9">
        <v>3.0202079999999998</v>
      </c>
      <c r="R3661" s="9">
        <v>0.40120167000000001</v>
      </c>
      <c r="S3661" s="9">
        <v>1.0981818000000001E-2</v>
      </c>
      <c r="T3661" s="9">
        <v>1.6355932</v>
      </c>
      <c r="U3661" s="9">
        <v>12.355931999999999</v>
      </c>
      <c r="V3661" s="9">
        <v>5.1999999999999998E-3</v>
      </c>
      <c r="W3661" s="9">
        <v>0.11272727</v>
      </c>
      <c r="X3661" s="9">
        <v>12.479704</v>
      </c>
      <c r="Y3661" s="9">
        <v>11.513877000000001</v>
      </c>
      <c r="Z3661" s="9">
        <v>2.1660425999999999</v>
      </c>
      <c r="AA3661" s="9">
        <v>3.2288863999999999</v>
      </c>
      <c r="AB3661" s="9">
        <v>12.860538999999999</v>
      </c>
      <c r="AC3661" s="9">
        <v>12.135839000000001</v>
      </c>
      <c r="AD3661" s="9">
        <v>7.5391206999999998</v>
      </c>
      <c r="AE3661" s="9">
        <v>7.2852160000000001</v>
      </c>
      <c r="AF3661" s="9">
        <v>71.219290000000001</v>
      </c>
      <c r="AG3661" s="9">
        <v>71.258210000000005</v>
      </c>
      <c r="AH3661" s="9">
        <v>56.637295000000002</v>
      </c>
      <c r="AI3661" s="9">
        <v>61.064224000000003</v>
      </c>
    </row>
    <row r="3662" spans="1:35" ht="15.75" customHeight="1" x14ac:dyDescent="0.2">
      <c r="A3662" s="9">
        <v>3663</v>
      </c>
      <c r="B3662" s="9">
        <v>1.9228776999999999</v>
      </c>
      <c r="C3662" s="9">
        <v>5.8761840000000003</v>
      </c>
      <c r="D3662" s="9">
        <v>2</v>
      </c>
      <c r="E3662" s="9">
        <v>1.4749645</v>
      </c>
      <c r="F3662" s="9">
        <v>4.6061449999999997</v>
      </c>
      <c r="G3662" s="9">
        <v>-5.0655020000000004</v>
      </c>
      <c r="H3662" s="9">
        <v>1.4963767500000001E-2</v>
      </c>
      <c r="I3662" s="9">
        <v>4.9947059999999998E-3</v>
      </c>
      <c r="J3662" s="9">
        <v>2.3677486999999999</v>
      </c>
      <c r="K3662" s="9">
        <v>294.74835000000002</v>
      </c>
      <c r="L3662" s="9">
        <v>55.640743000000001</v>
      </c>
      <c r="M3662" s="9">
        <v>38.261803</v>
      </c>
      <c r="N3662" s="9">
        <v>1.3139959999999999</v>
      </c>
      <c r="O3662" s="9">
        <v>10.335568</v>
      </c>
      <c r="P3662" s="9">
        <v>11.8726015</v>
      </c>
      <c r="Q3662" s="9">
        <v>1.1838317</v>
      </c>
      <c r="R3662" s="9">
        <v>0.19700672999999999</v>
      </c>
      <c r="S3662" s="9">
        <v>2.5326086000000001E-2</v>
      </c>
      <c r="T3662" s="9">
        <v>3.8878504999999999</v>
      </c>
      <c r="U3662" s="9">
        <v>15.858491000000001</v>
      </c>
      <c r="V3662" s="9">
        <v>1.1218840999999999</v>
      </c>
      <c r="W3662" s="9">
        <v>1.7789855000000001</v>
      </c>
      <c r="X3662" s="9">
        <v>10.445919</v>
      </c>
      <c r="Y3662" s="9">
        <v>9.1229659999999999</v>
      </c>
      <c r="Z3662" s="9">
        <v>2.1281488</v>
      </c>
      <c r="AA3662" s="9">
        <v>3.5286559999999998</v>
      </c>
      <c r="AB3662" s="9">
        <v>9.7453640000000004</v>
      </c>
      <c r="AC3662" s="9">
        <v>5.6765920000000003</v>
      </c>
      <c r="AD3662" s="9">
        <v>6.1592026000000004</v>
      </c>
      <c r="AE3662" s="9">
        <v>3.8022372999999998</v>
      </c>
      <c r="AF3662" s="9">
        <v>58.704265999999997</v>
      </c>
      <c r="AG3662" s="9">
        <v>81.331270000000004</v>
      </c>
      <c r="AH3662" s="9">
        <v>70.29325</v>
      </c>
      <c r="AI3662" s="9">
        <v>94.168846000000002</v>
      </c>
    </row>
    <row r="3663" spans="1:35" ht="15.75" hidden="1" customHeight="1" x14ac:dyDescent="0.2">
      <c r="A3663" s="9">
        <v>3664</v>
      </c>
    </row>
    <row r="3664" spans="1:35" ht="15.75" customHeight="1" x14ac:dyDescent="0.2">
      <c r="A3664" s="9">
        <v>3665</v>
      </c>
      <c r="B3664" s="9">
        <v>8.3066220000000008</v>
      </c>
      <c r="C3664" s="9">
        <v>20.456040999999999</v>
      </c>
      <c r="D3664" s="9">
        <v>2.4725131999999999</v>
      </c>
      <c r="E3664" s="9">
        <v>2.3782816000000002</v>
      </c>
      <c r="F3664" s="9">
        <v>6.1200466000000002</v>
      </c>
      <c r="G3664" s="9">
        <v>0.112556726</v>
      </c>
      <c r="H3664" s="9">
        <v>4.3468587000000003E-2</v>
      </c>
      <c r="I3664" s="9">
        <v>6.3589989999999997E-3</v>
      </c>
      <c r="J3664" s="9">
        <v>3.5474358000000001</v>
      </c>
      <c r="K3664" s="9">
        <v>293.05896000000001</v>
      </c>
      <c r="L3664" s="9">
        <v>28.989924999999999</v>
      </c>
      <c r="M3664" s="9">
        <v>28.22813</v>
      </c>
      <c r="N3664" s="9">
        <v>0.82079005000000005</v>
      </c>
      <c r="O3664" s="9">
        <v>16.655860000000001</v>
      </c>
      <c r="P3664" s="9">
        <v>19.135933000000001</v>
      </c>
      <c r="Q3664" s="9">
        <v>1.2414761999999999</v>
      </c>
      <c r="R3664" s="9">
        <v>7.7613589999999996E-2</v>
      </c>
      <c r="S3664" s="9">
        <v>0.10434555</v>
      </c>
      <c r="T3664" s="9">
        <v>1.7023256</v>
      </c>
      <c r="U3664" s="9">
        <v>14.443925</v>
      </c>
      <c r="V3664" s="9">
        <v>1.2865968999999999</v>
      </c>
      <c r="W3664" s="9">
        <v>5.2735599999999998</v>
      </c>
      <c r="X3664" s="9">
        <v>11.846038999999999</v>
      </c>
      <c r="Y3664" s="9">
        <v>9.4558529999999994</v>
      </c>
      <c r="Z3664" s="9">
        <v>1.6322979</v>
      </c>
      <c r="AA3664" s="9">
        <v>3.2439144</v>
      </c>
      <c r="AB3664" s="9">
        <v>17.260784000000001</v>
      </c>
      <c r="AC3664" s="9">
        <v>9.3901230000000009</v>
      </c>
      <c r="AD3664" s="9">
        <v>10.932904000000001</v>
      </c>
      <c r="AE3664" s="9">
        <v>5.9091372</v>
      </c>
      <c r="AF3664" s="9">
        <v>46.543407000000002</v>
      </c>
      <c r="AG3664" s="9">
        <v>77.010604999999998</v>
      </c>
      <c r="AH3664" s="9">
        <v>33.992671999999999</v>
      </c>
      <c r="AI3664" s="9">
        <v>71.892814999999999</v>
      </c>
    </row>
    <row r="3665" spans="1:35" ht="15.75" hidden="1" customHeight="1" x14ac:dyDescent="0.2">
      <c r="A3665" s="9">
        <v>3666</v>
      </c>
    </row>
    <row r="3666" spans="1:35" ht="15.75" hidden="1" customHeight="1" x14ac:dyDescent="0.2">
      <c r="A3666" s="9">
        <v>3667</v>
      </c>
    </row>
    <row r="3667" spans="1:35" ht="15.75" hidden="1" customHeight="1" x14ac:dyDescent="0.2">
      <c r="A3667" s="9">
        <v>3668</v>
      </c>
    </row>
    <row r="3668" spans="1:35" ht="15.75" customHeight="1" x14ac:dyDescent="0.2">
      <c r="A3668" s="9">
        <v>3669</v>
      </c>
      <c r="B3668" s="9">
        <v>7.643173</v>
      </c>
      <c r="C3668" s="9">
        <v>17.465046000000001</v>
      </c>
      <c r="D3668" s="9">
        <v>3</v>
      </c>
      <c r="E3668" s="9">
        <v>2.9058502000000002</v>
      </c>
      <c r="F3668" s="9">
        <v>8.8635769999999994</v>
      </c>
      <c r="G3668" s="9">
        <v>3.6358332999999998</v>
      </c>
      <c r="H3668" s="9">
        <v>1.3333332999999999E-2</v>
      </c>
      <c r="I3668" s="9">
        <v>5.7679545000000002E-3</v>
      </c>
      <c r="J3668" s="9">
        <v>4.0638046000000001</v>
      </c>
      <c r="K3668" s="9">
        <v>295.29822000000001</v>
      </c>
      <c r="L3668" s="9">
        <v>49.632275</v>
      </c>
      <c r="M3668" s="9">
        <v>37.559089999999998</v>
      </c>
      <c r="N3668" s="9">
        <v>1.3561211</v>
      </c>
      <c r="O3668" s="9">
        <v>11.422332000000001</v>
      </c>
      <c r="P3668" s="9">
        <v>13.669544999999999</v>
      </c>
      <c r="Q3668" s="9">
        <v>8.9691019999999995</v>
      </c>
      <c r="R3668" s="9">
        <v>0.10599944</v>
      </c>
      <c r="S3668" s="9">
        <v>0.06</v>
      </c>
      <c r="T3668" s="9">
        <v>2</v>
      </c>
      <c r="U3668" s="9">
        <v>5</v>
      </c>
      <c r="V3668" s="9">
        <v>2.35</v>
      </c>
      <c r="W3668" s="9">
        <v>14.666667</v>
      </c>
      <c r="X3668" s="9">
        <v>12.809245000000001</v>
      </c>
      <c r="Y3668" s="9">
        <v>9.3730770000000003</v>
      </c>
      <c r="Z3668" s="9">
        <v>2.4186896999999998</v>
      </c>
      <c r="AA3668" s="9">
        <v>4.3642479999999999</v>
      </c>
      <c r="AB3668" s="9">
        <v>12.455451</v>
      </c>
      <c r="AC3668" s="9">
        <v>5.1871749999999999</v>
      </c>
      <c r="AD3668" s="9">
        <v>7.7129799999999999</v>
      </c>
      <c r="AE3668" s="9">
        <v>3.4410102</v>
      </c>
      <c r="AF3668" s="9">
        <v>62.647311999999999</v>
      </c>
      <c r="AG3668" s="9">
        <v>114.66994</v>
      </c>
      <c r="AH3668" s="9">
        <v>55.278064999999998</v>
      </c>
      <c r="AI3668" s="9">
        <v>98.355779999999996</v>
      </c>
    </row>
    <row r="3669" spans="1:35" ht="15.75" hidden="1" customHeight="1" x14ac:dyDescent="0.2">
      <c r="A3669" s="9">
        <v>3670</v>
      </c>
    </row>
    <row r="3670" spans="1:35" ht="15.75" hidden="1" customHeight="1" x14ac:dyDescent="0.2">
      <c r="A3670" s="9">
        <v>3671</v>
      </c>
    </row>
    <row r="3671" spans="1:35" ht="15.75" hidden="1" customHeight="1" x14ac:dyDescent="0.2">
      <c r="A3671" s="9">
        <v>3672</v>
      </c>
    </row>
    <row r="3672" spans="1:35" ht="15.75" hidden="1" customHeight="1" x14ac:dyDescent="0.2">
      <c r="A3672" s="9">
        <v>3673</v>
      </c>
      <c r="I3672" s="9">
        <v>7.4560080000000001E-3</v>
      </c>
      <c r="J3672" s="9">
        <v>1.5437780999999999</v>
      </c>
      <c r="K3672" s="9">
        <v>293.08960000000002</v>
      </c>
      <c r="L3672" s="9">
        <v>31.466049999999999</v>
      </c>
      <c r="M3672" s="9">
        <v>26.567461000000002</v>
      </c>
      <c r="N3672" s="9">
        <v>0.66098623999999995</v>
      </c>
      <c r="O3672" s="9">
        <v>15.418787999999999</v>
      </c>
      <c r="P3672" s="9">
        <v>16.801603</v>
      </c>
      <c r="Q3672" s="9">
        <v>57.42</v>
      </c>
      <c r="X3672" s="9">
        <v>7.471768</v>
      </c>
      <c r="Y3672" s="9">
        <v>6.8811283000000003</v>
      </c>
      <c r="Z3672" s="9">
        <v>1.5655836999999999</v>
      </c>
      <c r="AA3672" s="9">
        <v>2.8229535000000001</v>
      </c>
      <c r="AB3672" s="9">
        <v>14.411301</v>
      </c>
      <c r="AC3672" s="9">
        <v>12.108155999999999</v>
      </c>
      <c r="AD3672" s="9">
        <v>10.379019</v>
      </c>
      <c r="AE3672" s="9">
        <v>8.3923850000000009</v>
      </c>
      <c r="AF3672" s="9">
        <v>47.358176999999998</v>
      </c>
      <c r="AG3672" s="9">
        <v>46.500126000000002</v>
      </c>
      <c r="AH3672" s="9">
        <v>42.866576999999999</v>
      </c>
      <c r="AI3672" s="9">
        <v>56.601112000000001</v>
      </c>
    </row>
    <row r="3673" spans="1:35" ht="15.75" hidden="1" customHeight="1" x14ac:dyDescent="0.2">
      <c r="A3673" s="9">
        <v>3674</v>
      </c>
      <c r="E3673" s="9">
        <v>3.2852290000000002</v>
      </c>
      <c r="F3673" s="9">
        <v>7.9132132999999998</v>
      </c>
    </row>
    <row r="3674" spans="1:35" ht="15.75" customHeight="1" x14ac:dyDescent="0.2">
      <c r="A3674" s="9">
        <v>3675</v>
      </c>
      <c r="B3674" s="9">
        <v>0.91382149999999995</v>
      </c>
      <c r="C3674" s="9">
        <v>3.0170116</v>
      </c>
      <c r="D3674" s="9">
        <v>2</v>
      </c>
      <c r="E3674" s="9">
        <v>2.530964</v>
      </c>
      <c r="F3674" s="9">
        <v>6.4762639999999996</v>
      </c>
      <c r="G3674" s="9">
        <v>-3.3666668</v>
      </c>
      <c r="H3674" s="9">
        <v>5.0000000000000001E-3</v>
      </c>
      <c r="I3674" s="9">
        <v>6.7156639999999997E-3</v>
      </c>
      <c r="J3674" s="9">
        <v>1.5258582000000001</v>
      </c>
      <c r="K3674" s="9">
        <v>296.62738000000002</v>
      </c>
      <c r="L3674" s="9">
        <v>36.921405999999998</v>
      </c>
      <c r="M3674" s="9">
        <v>31.526727999999999</v>
      </c>
      <c r="N3674" s="9">
        <v>1.0475937</v>
      </c>
      <c r="O3674" s="9">
        <v>14.7562275</v>
      </c>
      <c r="P3674" s="9">
        <v>16.047574999999998</v>
      </c>
      <c r="Q3674" s="9">
        <v>0.91258293000000001</v>
      </c>
      <c r="R3674" s="9">
        <v>0.38269594000000001</v>
      </c>
      <c r="S3674" s="9">
        <v>3.1666666000000003E-2</v>
      </c>
      <c r="T3674" s="9">
        <v>3.3333333000000001</v>
      </c>
      <c r="U3674" s="9">
        <v>22</v>
      </c>
      <c r="V3674" s="9">
        <v>0.17</v>
      </c>
      <c r="W3674" s="9">
        <v>3.8333333000000001</v>
      </c>
      <c r="X3674" s="9">
        <v>7.7523260000000001</v>
      </c>
      <c r="Y3674" s="9">
        <v>7.7979599999999998</v>
      </c>
      <c r="Z3674" s="9">
        <v>1.9880028000000001</v>
      </c>
      <c r="AA3674" s="9">
        <v>3.6444488000000002</v>
      </c>
      <c r="AB3674" s="9">
        <v>13.988478000000001</v>
      </c>
      <c r="AC3674" s="9">
        <v>9.9577829999999992</v>
      </c>
      <c r="AD3674" s="9">
        <v>9.926323</v>
      </c>
      <c r="AE3674" s="9">
        <v>6.2485720000000002</v>
      </c>
      <c r="AF3674" s="9">
        <v>50.415300000000002</v>
      </c>
      <c r="AG3674" s="9">
        <v>66.939964000000003</v>
      </c>
      <c r="AH3674" s="9">
        <v>46.535580000000003</v>
      </c>
      <c r="AI3674" s="9">
        <v>70.970314000000002</v>
      </c>
    </row>
    <row r="3675" spans="1:35" ht="15.75" hidden="1" customHeight="1" x14ac:dyDescent="0.2">
      <c r="A3675" s="9">
        <v>3676</v>
      </c>
    </row>
    <row r="3676" spans="1:35" ht="15.75" hidden="1" customHeight="1" x14ac:dyDescent="0.2">
      <c r="A3676" s="9">
        <v>3677</v>
      </c>
    </row>
    <row r="3677" spans="1:35" ht="15.75" hidden="1" customHeight="1" x14ac:dyDescent="0.2">
      <c r="A3677" s="9">
        <v>3678</v>
      </c>
    </row>
    <row r="3678" spans="1:35" ht="15.75" customHeight="1" x14ac:dyDescent="0.2">
      <c r="A3678" s="9">
        <v>3679</v>
      </c>
      <c r="B3678" s="9">
        <v>6.1841540000000004</v>
      </c>
      <c r="C3678" s="9">
        <v>14.988802</v>
      </c>
      <c r="D3678" s="9">
        <v>2.5186915000000001</v>
      </c>
      <c r="E3678" s="9">
        <v>2.167821</v>
      </c>
      <c r="F3678" s="9">
        <v>5.0958240000000004</v>
      </c>
      <c r="G3678" s="9">
        <v>-1.6153097000000001</v>
      </c>
      <c r="H3678" s="9">
        <v>5.9485980000000001E-2</v>
      </c>
      <c r="I3678" s="9">
        <v>5.2814293000000003E-3</v>
      </c>
      <c r="J3678" s="9">
        <v>2.5584376</v>
      </c>
      <c r="K3678" s="9">
        <v>294.92</v>
      </c>
      <c r="L3678" s="9">
        <v>50.408886000000003</v>
      </c>
      <c r="M3678" s="9">
        <v>35.719405999999999</v>
      </c>
      <c r="N3678" s="9">
        <v>1.2633270000000001</v>
      </c>
      <c r="O3678" s="9">
        <v>11.501353</v>
      </c>
      <c r="P3678" s="9">
        <v>13.213870999999999</v>
      </c>
      <c r="Q3678" s="9">
        <v>1.9643373</v>
      </c>
      <c r="R3678" s="9">
        <v>4.8094306000000003E-2</v>
      </c>
      <c r="S3678" s="9">
        <v>0.14116822000000001</v>
      </c>
      <c r="T3678" s="9">
        <v>2.4171779999999998</v>
      </c>
      <c r="U3678" s="9">
        <v>17.969325999999999</v>
      </c>
      <c r="V3678" s="9">
        <v>6.7941589999999996</v>
      </c>
      <c r="W3678" s="9">
        <v>8.1308410000000002</v>
      </c>
      <c r="X3678" s="9">
        <v>10.046524</v>
      </c>
      <c r="Y3678" s="9">
        <v>7.5568967000000002</v>
      </c>
      <c r="Z3678" s="9">
        <v>2.0927216999999998</v>
      </c>
      <c r="AA3678" s="9">
        <v>3.6482573</v>
      </c>
      <c r="AB3678" s="9">
        <v>11.157835</v>
      </c>
      <c r="AC3678" s="9">
        <v>5.8947854</v>
      </c>
      <c r="AD3678" s="9">
        <v>7.0968723000000002</v>
      </c>
      <c r="AE3678" s="9">
        <v>3.939479</v>
      </c>
      <c r="AF3678" s="9">
        <v>54.470759999999999</v>
      </c>
      <c r="AG3678" s="9">
        <v>82.951614000000006</v>
      </c>
      <c r="AH3678" s="9">
        <v>61.808743</v>
      </c>
      <c r="AI3678" s="9">
        <v>93.132199999999997</v>
      </c>
    </row>
    <row r="3679" spans="1:35" ht="15.75" hidden="1" customHeight="1" x14ac:dyDescent="0.2">
      <c r="A3679" s="9">
        <v>3680</v>
      </c>
    </row>
    <row r="3680" spans="1:35" ht="15.75" customHeight="1" x14ac:dyDescent="0.2">
      <c r="A3680" s="9">
        <v>3681</v>
      </c>
      <c r="B3680" s="9">
        <v>3.0900311</v>
      </c>
      <c r="C3680" s="9">
        <v>9.8036659999999998</v>
      </c>
      <c r="D3680" s="9">
        <v>3</v>
      </c>
      <c r="E3680" s="9">
        <v>1.4649116</v>
      </c>
      <c r="F3680" s="9">
        <v>3.9041188</v>
      </c>
      <c r="G3680" s="9">
        <v>2.6581541999999998</v>
      </c>
      <c r="H3680" s="9">
        <v>1.1914892999999999E-2</v>
      </c>
      <c r="I3680" s="9">
        <v>7.2795426999999998E-3</v>
      </c>
      <c r="J3680" s="9">
        <v>1.9638960000000001</v>
      </c>
      <c r="K3680" s="9">
        <v>294.16714000000002</v>
      </c>
      <c r="L3680" s="9">
        <v>28.710546000000001</v>
      </c>
      <c r="M3680" s="9">
        <v>23.786852</v>
      </c>
      <c r="N3680" s="9">
        <v>0.70455710000000005</v>
      </c>
      <c r="O3680" s="9">
        <v>16.466349000000001</v>
      </c>
      <c r="P3680" s="9">
        <v>17.976306999999998</v>
      </c>
      <c r="Q3680" s="9">
        <v>11.338395999999999</v>
      </c>
      <c r="R3680" s="9">
        <v>0.61579799999999996</v>
      </c>
      <c r="S3680" s="9">
        <v>4.1914895000000001E-2</v>
      </c>
      <c r="T3680" s="9">
        <v>9.1750000000000007</v>
      </c>
      <c r="U3680" s="9">
        <v>21.15</v>
      </c>
      <c r="V3680" s="9">
        <v>2.2738296999999998</v>
      </c>
      <c r="W3680" s="9">
        <v>3.6170213000000002</v>
      </c>
      <c r="X3680" s="9">
        <v>7.3787570000000002</v>
      </c>
      <c r="Y3680" s="9">
        <v>6.7749496000000002</v>
      </c>
      <c r="Z3680" s="9">
        <v>1.674337</v>
      </c>
      <c r="AA3680" s="9">
        <v>3.0536747000000002</v>
      </c>
      <c r="AB3680" s="9">
        <v>15.708646999999999</v>
      </c>
      <c r="AC3680" s="9">
        <v>12.518869</v>
      </c>
      <c r="AD3680" s="9">
        <v>10.271622000000001</v>
      </c>
      <c r="AE3680" s="9">
        <v>8.0707880000000003</v>
      </c>
      <c r="AF3680" s="9">
        <v>40.571376999999998</v>
      </c>
      <c r="AG3680" s="9">
        <v>47.507052999999999</v>
      </c>
      <c r="AH3680" s="9">
        <v>39.594859999999997</v>
      </c>
      <c r="AI3680" s="9">
        <v>57.816837</v>
      </c>
    </row>
    <row r="3681" spans="1:35" ht="15.75" hidden="1" customHeight="1" x14ac:dyDescent="0.2">
      <c r="A3681" s="9">
        <v>3682</v>
      </c>
    </row>
    <row r="3682" spans="1:35" ht="15.75" customHeight="1" x14ac:dyDescent="0.2">
      <c r="A3682" s="9">
        <v>3683</v>
      </c>
      <c r="B3682" s="9">
        <v>6.2374150000000004</v>
      </c>
      <c r="C3682" s="9">
        <v>15.127293</v>
      </c>
      <c r="D3682" s="9">
        <v>3</v>
      </c>
      <c r="E3682" s="9">
        <v>3.2619815000000001</v>
      </c>
      <c r="F3682" s="9">
        <v>7.9202846999999998</v>
      </c>
      <c r="G3682" s="9">
        <v>6.8430204000000003</v>
      </c>
      <c r="H3682" s="9">
        <v>7.0357143999999996E-2</v>
      </c>
      <c r="I3682" s="9">
        <v>7.0590745E-3</v>
      </c>
      <c r="J3682" s="9">
        <v>2.8025981999999998</v>
      </c>
      <c r="K3682" s="9">
        <v>293.89742999999999</v>
      </c>
      <c r="L3682" s="9">
        <v>31.248322999999999</v>
      </c>
      <c r="M3682" s="9">
        <v>27.508438000000002</v>
      </c>
      <c r="N3682" s="9">
        <v>0.78609510000000005</v>
      </c>
      <c r="O3682" s="9">
        <v>15.537269</v>
      </c>
      <c r="P3682" s="9">
        <v>17.403227000000001</v>
      </c>
      <c r="Q3682" s="9">
        <v>3.3545180000000001</v>
      </c>
      <c r="R3682" s="9">
        <v>0.23205215000000001</v>
      </c>
      <c r="S3682" s="9">
        <v>0.04</v>
      </c>
      <c r="T3682" s="9">
        <v>6.5</v>
      </c>
      <c r="U3682" s="9">
        <v>19.902173999999999</v>
      </c>
      <c r="V3682" s="9">
        <v>5.3307140000000004</v>
      </c>
      <c r="W3682" s="9">
        <v>10.492857000000001</v>
      </c>
      <c r="X3682" s="9">
        <v>11.099792000000001</v>
      </c>
      <c r="Y3682" s="9">
        <v>9.419791</v>
      </c>
      <c r="Z3682" s="9">
        <v>1.6641771000000001</v>
      </c>
      <c r="AA3682" s="9">
        <v>3.0781803000000001</v>
      </c>
      <c r="AB3682" s="9">
        <v>14.607217</v>
      </c>
      <c r="AC3682" s="9">
        <v>11.926278999999999</v>
      </c>
      <c r="AD3682" s="9">
        <v>11.51268</v>
      </c>
      <c r="AE3682" s="9">
        <v>8.7405100000000004</v>
      </c>
      <c r="AF3682" s="9">
        <v>52.889442000000003</v>
      </c>
      <c r="AG3682" s="9">
        <v>56.815620000000003</v>
      </c>
      <c r="AH3682" s="9">
        <v>42.120910000000002</v>
      </c>
      <c r="AI3682" s="9">
        <v>56.376472</v>
      </c>
    </row>
    <row r="3683" spans="1:35" ht="15.75" hidden="1" customHeight="1" x14ac:dyDescent="0.2">
      <c r="A3683" s="9">
        <v>3684</v>
      </c>
    </row>
    <row r="3684" spans="1:35" ht="15.75" hidden="1" customHeight="1" x14ac:dyDescent="0.2">
      <c r="A3684" s="9">
        <v>3685</v>
      </c>
    </row>
    <row r="3685" spans="1:35" ht="15.75" hidden="1" customHeight="1" x14ac:dyDescent="0.2">
      <c r="A3685" s="9">
        <v>3686</v>
      </c>
      <c r="E3685" s="9">
        <v>2.7949118999999998</v>
      </c>
      <c r="F3685" s="9">
        <v>7.3896556000000002</v>
      </c>
      <c r="I3685" s="9">
        <v>6.7603206000000004E-3</v>
      </c>
      <c r="J3685" s="9">
        <v>2.0808819999999999</v>
      </c>
      <c r="K3685" s="9">
        <v>297.69240000000002</v>
      </c>
      <c r="L3685" s="9">
        <v>43.528860000000002</v>
      </c>
      <c r="M3685" s="9">
        <v>31.945084000000001</v>
      </c>
      <c r="N3685" s="9">
        <v>1.325426</v>
      </c>
      <c r="O3685" s="9">
        <v>13.336437</v>
      </c>
      <c r="P3685" s="9">
        <v>15.00005</v>
      </c>
      <c r="Q3685" s="9">
        <v>2</v>
      </c>
      <c r="X3685" s="9">
        <v>10.069746</v>
      </c>
      <c r="Y3685" s="9">
        <v>7.4259214</v>
      </c>
      <c r="Z3685" s="9">
        <v>2.5829909999999998</v>
      </c>
      <c r="AA3685" s="9">
        <v>4.1270876000000003</v>
      </c>
      <c r="AB3685" s="9">
        <v>12.60379</v>
      </c>
      <c r="AC3685" s="9">
        <v>6.5597477</v>
      </c>
      <c r="AD3685" s="9">
        <v>8.4844419999999996</v>
      </c>
      <c r="AE3685" s="9">
        <v>4.4942289999999998</v>
      </c>
      <c r="AF3685" s="9">
        <v>51.932327000000001</v>
      </c>
      <c r="AG3685" s="9">
        <v>92.339910000000003</v>
      </c>
      <c r="AH3685" s="9">
        <v>54.285114</v>
      </c>
      <c r="AI3685" s="9">
        <v>88.538449999999997</v>
      </c>
    </row>
    <row r="3686" spans="1:35" ht="15.75" hidden="1" customHeight="1" x14ac:dyDescent="0.2">
      <c r="A3686" s="9">
        <v>3687</v>
      </c>
    </row>
    <row r="3687" spans="1:35" ht="15.75" hidden="1" customHeight="1" x14ac:dyDescent="0.2">
      <c r="A3687" s="9">
        <v>3688</v>
      </c>
    </row>
    <row r="3688" spans="1:35" ht="15.75" customHeight="1" x14ac:dyDescent="0.2">
      <c r="A3688" s="9">
        <v>3689</v>
      </c>
      <c r="B3688" s="9">
        <v>2.3536543999999999</v>
      </c>
      <c r="C3688" s="9">
        <v>6.035253</v>
      </c>
      <c r="D3688" s="9">
        <v>2</v>
      </c>
      <c r="E3688" s="9">
        <v>1.9787631999999999</v>
      </c>
      <c r="F3688" s="9">
        <v>4.9941300000000002</v>
      </c>
      <c r="G3688" s="9">
        <v>0.81368180000000001</v>
      </c>
      <c r="H3688" s="9">
        <v>8.8059699999999998E-3</v>
      </c>
      <c r="I3688" s="9">
        <v>5.3524137000000001E-3</v>
      </c>
      <c r="J3688" s="9">
        <v>1.7413285000000001</v>
      </c>
      <c r="K3688" s="9">
        <v>296.85178000000002</v>
      </c>
      <c r="L3688" s="9">
        <v>56.887462999999997</v>
      </c>
      <c r="M3688" s="9">
        <v>37.162860000000002</v>
      </c>
      <c r="N3688" s="9">
        <v>1.4953308000000001</v>
      </c>
      <c r="O3688" s="9">
        <v>10.275065</v>
      </c>
      <c r="P3688" s="9">
        <v>11.552854</v>
      </c>
      <c r="Q3688" s="9">
        <v>0.43666169999999999</v>
      </c>
      <c r="R3688" s="9">
        <v>1.0283084E-2</v>
      </c>
      <c r="S3688" s="9">
        <v>4.641791E-2</v>
      </c>
      <c r="T3688" s="9">
        <v>1.1884058</v>
      </c>
      <c r="U3688" s="9">
        <v>13.623188000000001</v>
      </c>
      <c r="V3688" s="9">
        <v>0.2138806</v>
      </c>
      <c r="W3688" s="9">
        <v>0.4079602</v>
      </c>
      <c r="X3688" s="9">
        <v>7.2005223999999997</v>
      </c>
      <c r="Y3688" s="9">
        <v>6.4827589999999997</v>
      </c>
      <c r="Z3688" s="9">
        <v>2.5184726999999998</v>
      </c>
      <c r="AA3688" s="9">
        <v>4.0187697</v>
      </c>
      <c r="AB3688" s="9">
        <v>9.4384069999999998</v>
      </c>
      <c r="AC3688" s="9">
        <v>5.6450562</v>
      </c>
      <c r="AD3688" s="9">
        <v>5.9041275999999998</v>
      </c>
      <c r="AE3688" s="9">
        <v>3.8369474000000001</v>
      </c>
      <c r="AF3688" s="9">
        <v>52.128033000000002</v>
      </c>
      <c r="AG3688" s="9">
        <v>72.589110000000005</v>
      </c>
      <c r="AH3688" s="9">
        <v>72.384379999999993</v>
      </c>
      <c r="AI3688" s="9">
        <v>93.765659999999997</v>
      </c>
    </row>
    <row r="3689" spans="1:35" ht="15.75" hidden="1" customHeight="1" x14ac:dyDescent="0.2">
      <c r="A3689" s="9">
        <v>3690</v>
      </c>
    </row>
    <row r="3690" spans="1:35" ht="15.75" hidden="1" customHeight="1" x14ac:dyDescent="0.2">
      <c r="A3690" s="9">
        <v>3691</v>
      </c>
    </row>
    <row r="3691" spans="1:35" ht="15.75" hidden="1" customHeight="1" x14ac:dyDescent="0.2">
      <c r="A3691" s="9">
        <v>3692</v>
      </c>
    </row>
    <row r="3692" spans="1:35" ht="15.75" hidden="1" customHeight="1" x14ac:dyDescent="0.2">
      <c r="A3692" s="9">
        <v>3693</v>
      </c>
    </row>
    <row r="3693" spans="1:35" ht="15.75" customHeight="1" x14ac:dyDescent="0.2">
      <c r="A3693" s="9">
        <v>3694</v>
      </c>
      <c r="B3693" s="9">
        <v>2.2229714</v>
      </c>
      <c r="C3693" s="9">
        <v>6.2167880000000002</v>
      </c>
      <c r="D3693" s="9">
        <v>2</v>
      </c>
      <c r="E3693" s="9">
        <v>2.5916917000000002</v>
      </c>
      <c r="F3693" s="9">
        <v>6.1392654999999996</v>
      </c>
      <c r="G3693" s="9">
        <v>-0.36244707999999998</v>
      </c>
      <c r="H3693" s="9">
        <v>2.6806082999999998E-3</v>
      </c>
      <c r="I3693" s="9">
        <v>6.0727302999999998E-3</v>
      </c>
      <c r="J3693" s="9">
        <v>1.4372311</v>
      </c>
      <c r="K3693" s="9">
        <v>297.73021999999997</v>
      </c>
      <c r="L3693" s="9">
        <v>50.595874999999999</v>
      </c>
      <c r="M3693" s="9">
        <v>33.696693000000003</v>
      </c>
      <c r="N3693" s="9">
        <v>1.4446848999999999</v>
      </c>
      <c r="O3693" s="9">
        <v>11.789317</v>
      </c>
      <c r="P3693" s="9">
        <v>12.955413</v>
      </c>
      <c r="Q3693" s="9">
        <v>0.72757786999999996</v>
      </c>
      <c r="R3693" s="9">
        <v>4.0610479999999997E-2</v>
      </c>
      <c r="S3693" s="9">
        <v>9.7711180000000005E-3</v>
      </c>
      <c r="T3693" s="9">
        <v>1.496124</v>
      </c>
      <c r="U3693" s="9">
        <v>13.383721</v>
      </c>
      <c r="V3693" s="9">
        <v>9.625475E-2</v>
      </c>
      <c r="W3693" s="9">
        <v>0.61787075000000002</v>
      </c>
      <c r="X3693" s="9">
        <v>6.6071467000000004</v>
      </c>
      <c r="Y3693" s="9">
        <v>5.8234570000000003</v>
      </c>
      <c r="Z3693" s="9">
        <v>2.5079392999999999</v>
      </c>
      <c r="AA3693" s="9">
        <v>4.1142070000000004</v>
      </c>
      <c r="AB3693" s="9">
        <v>11.358261000000001</v>
      </c>
      <c r="AC3693" s="9">
        <v>6.5547323000000004</v>
      </c>
      <c r="AD3693" s="9">
        <v>8.0574670000000008</v>
      </c>
      <c r="AE3693" s="9">
        <v>4.4704569999999997</v>
      </c>
      <c r="AF3693" s="9">
        <v>47.051560000000002</v>
      </c>
      <c r="AG3693" s="9">
        <v>73.481384000000006</v>
      </c>
      <c r="AH3693" s="9">
        <v>60.39396</v>
      </c>
      <c r="AI3693" s="9">
        <v>88.612290000000002</v>
      </c>
    </row>
    <row r="3694" spans="1:35" ht="15.75" hidden="1" customHeight="1" x14ac:dyDescent="0.2">
      <c r="A3694" s="9">
        <v>3695</v>
      </c>
    </row>
    <row r="3695" spans="1:35" ht="15.75" customHeight="1" x14ac:dyDescent="0.2">
      <c r="A3695" s="9">
        <v>3696</v>
      </c>
      <c r="B3695" s="9">
        <v>11.795235999999999</v>
      </c>
      <c r="C3695" s="9">
        <v>26.279537000000001</v>
      </c>
      <c r="D3695" s="9">
        <v>3</v>
      </c>
      <c r="E3695" s="9">
        <v>2.1325066000000001</v>
      </c>
      <c r="F3695" s="9">
        <v>5.4354459999999998</v>
      </c>
      <c r="G3695" s="9">
        <v>0.58414060000000001</v>
      </c>
      <c r="H3695" s="9">
        <v>0.1695122</v>
      </c>
      <c r="I3695" s="9">
        <v>6.5604089999999997E-3</v>
      </c>
      <c r="J3695" s="9">
        <v>2.8940457999999998</v>
      </c>
      <c r="K3695" s="9">
        <v>294.16012999999998</v>
      </c>
      <c r="L3695" s="9">
        <v>42.188834999999997</v>
      </c>
      <c r="M3695" s="9">
        <v>35.398670000000003</v>
      </c>
      <c r="N3695" s="9">
        <v>0.98684950000000005</v>
      </c>
      <c r="O3695" s="9">
        <v>13.256539</v>
      </c>
      <c r="P3695" s="9">
        <v>14.946792</v>
      </c>
      <c r="Q3695" s="9">
        <v>2.0871122</v>
      </c>
      <c r="R3695" s="9">
        <v>0.12737249</v>
      </c>
      <c r="S3695" s="9">
        <v>0.14365853000000001</v>
      </c>
      <c r="T3695" s="9">
        <v>7.4545455</v>
      </c>
      <c r="U3695" s="9">
        <v>19.290323000000001</v>
      </c>
      <c r="V3695" s="9">
        <v>1.2241464</v>
      </c>
      <c r="W3695" s="9">
        <v>13.853659</v>
      </c>
      <c r="X3695" s="9">
        <v>9.6779519999999994</v>
      </c>
      <c r="Y3695" s="9">
        <v>8.1017489999999999</v>
      </c>
      <c r="Z3695" s="9">
        <v>1.9041216000000001</v>
      </c>
      <c r="AA3695" s="9">
        <v>3.6462292999999999</v>
      </c>
      <c r="AB3695" s="9">
        <v>12.830132000000001</v>
      </c>
      <c r="AC3695" s="9">
        <v>7.5659169999999998</v>
      </c>
      <c r="AD3695" s="9">
        <v>7.9199767000000003</v>
      </c>
      <c r="AE3695" s="9">
        <v>4.5700060000000002</v>
      </c>
      <c r="AF3695" s="9">
        <v>55.237243999999997</v>
      </c>
      <c r="AG3695" s="9">
        <v>79.141030000000001</v>
      </c>
      <c r="AH3695" s="9">
        <v>52.990389999999998</v>
      </c>
      <c r="AI3695" s="9">
        <v>84.595740000000006</v>
      </c>
    </row>
    <row r="3696" spans="1:35" ht="15.75" hidden="1" customHeight="1" x14ac:dyDescent="0.2">
      <c r="A3696" s="9">
        <v>3697</v>
      </c>
      <c r="E3696" s="9">
        <v>1.8693698999999999</v>
      </c>
      <c r="F3696" s="9">
        <v>6.4821989999999996</v>
      </c>
      <c r="I3696" s="9">
        <v>7.4607409999999999E-3</v>
      </c>
      <c r="J3696" s="9">
        <v>1.0080435999999999</v>
      </c>
      <c r="K3696" s="9">
        <v>294.78424000000001</v>
      </c>
      <c r="L3696" s="9">
        <v>31.216846</v>
      </c>
      <c r="M3696" s="9">
        <v>31.804008</v>
      </c>
      <c r="N3696" s="9">
        <v>0.74070144000000004</v>
      </c>
      <c r="O3696" s="9">
        <v>16.214562999999998</v>
      </c>
      <c r="P3696" s="9">
        <v>17.082045000000001</v>
      </c>
      <c r="Q3696" s="9">
        <v>23.55</v>
      </c>
      <c r="X3696" s="9">
        <v>9.8600445000000008</v>
      </c>
      <c r="Y3696" s="9">
        <v>9.3765479999999997</v>
      </c>
      <c r="Z3696" s="9">
        <v>1.7788812000000001</v>
      </c>
      <c r="AA3696" s="9">
        <v>2.7974991999999999</v>
      </c>
      <c r="AB3696" s="9">
        <v>14.668972</v>
      </c>
      <c r="AC3696" s="9">
        <v>13.598055</v>
      </c>
      <c r="AD3696" s="9">
        <v>10.99131</v>
      </c>
      <c r="AE3696" s="9">
        <v>9.8920349999999999</v>
      </c>
      <c r="AF3696" s="9">
        <v>57.825091999999998</v>
      </c>
      <c r="AG3696" s="9">
        <v>59.325977000000002</v>
      </c>
      <c r="AH3696" s="9">
        <v>44.985207000000003</v>
      </c>
      <c r="AI3696" s="9">
        <v>50.53781</v>
      </c>
    </row>
    <row r="3697" spans="1:35" ht="15.75" hidden="1" customHeight="1" x14ac:dyDescent="0.2">
      <c r="A3697" s="9">
        <v>3698</v>
      </c>
      <c r="E3697" s="9">
        <v>2.2116709999999999</v>
      </c>
      <c r="F3697" s="9">
        <v>6.505687</v>
      </c>
    </row>
    <row r="3698" spans="1:35" ht="15.75" customHeight="1" x14ac:dyDescent="0.2">
      <c r="A3698" s="9">
        <v>3699</v>
      </c>
      <c r="B3698" s="9">
        <v>3.8931673</v>
      </c>
      <c r="C3698" s="9">
        <v>9.1279350000000008</v>
      </c>
      <c r="D3698" s="9">
        <v>2.6666666999999999</v>
      </c>
      <c r="E3698" s="9">
        <v>2.5274052999999999</v>
      </c>
      <c r="F3698" s="9">
        <v>5.7603802999999996</v>
      </c>
      <c r="G3698" s="9">
        <v>5.5212196999999996</v>
      </c>
      <c r="H3698" s="9">
        <v>0.09</v>
      </c>
      <c r="I3698" s="9">
        <v>7.2968336999999998E-3</v>
      </c>
      <c r="J3698" s="9">
        <v>1.6885456999999999</v>
      </c>
      <c r="K3698" s="9">
        <v>294.13150000000002</v>
      </c>
      <c r="L3698" s="9">
        <v>32.51352</v>
      </c>
      <c r="M3698" s="9">
        <v>28.356833999999999</v>
      </c>
      <c r="N3698" s="9">
        <v>0.76505243999999994</v>
      </c>
      <c r="O3698" s="9">
        <v>15.4645195</v>
      </c>
      <c r="P3698" s="9">
        <v>16.892952000000001</v>
      </c>
      <c r="Q3698" s="9">
        <v>36.369487999999997</v>
      </c>
      <c r="R3698" s="9">
        <v>0.62449049999999995</v>
      </c>
      <c r="S3698" s="9">
        <v>9.6666663999999999E-2</v>
      </c>
      <c r="T3698" s="9">
        <v>10.666667</v>
      </c>
      <c r="U3698" s="9">
        <v>22</v>
      </c>
      <c r="V3698" s="9">
        <v>2.04</v>
      </c>
      <c r="W3698" s="9">
        <v>6</v>
      </c>
      <c r="X3698" s="9">
        <v>7.2803890000000004</v>
      </c>
      <c r="Y3698" s="9">
        <v>6.5911245000000003</v>
      </c>
      <c r="Z3698" s="9">
        <v>1.7373668</v>
      </c>
      <c r="AA3698" s="9">
        <v>3.2194533000000001</v>
      </c>
      <c r="AB3698" s="9">
        <v>14.399193</v>
      </c>
      <c r="AC3698" s="9">
        <v>11.84686</v>
      </c>
      <c r="AD3698" s="9">
        <v>10.614587</v>
      </c>
      <c r="AE3698" s="9">
        <v>8.2146609999999995</v>
      </c>
      <c r="AF3698" s="9">
        <v>48.712276000000003</v>
      </c>
      <c r="AG3698" s="9">
        <v>51.011054999999999</v>
      </c>
      <c r="AH3698" s="9">
        <v>43.084975999999997</v>
      </c>
      <c r="AI3698" s="9">
        <v>58.847458000000003</v>
      </c>
    </row>
    <row r="3699" spans="1:35" ht="15.75" hidden="1" customHeight="1" x14ac:dyDescent="0.2">
      <c r="A3699" s="9">
        <v>3700</v>
      </c>
    </row>
    <row r="3700" spans="1:35" ht="15.75" customHeight="1" x14ac:dyDescent="0.2">
      <c r="A3700" s="9">
        <v>3701</v>
      </c>
      <c r="B3700" s="9">
        <v>3.5634644</v>
      </c>
      <c r="C3700" s="9">
        <v>9.0481839999999991</v>
      </c>
      <c r="D3700" s="9">
        <v>2</v>
      </c>
      <c r="E3700" s="9">
        <v>2.4615749999999998</v>
      </c>
      <c r="F3700" s="9">
        <v>6.4656615000000004</v>
      </c>
      <c r="G3700" s="9">
        <v>0.36486605</v>
      </c>
      <c r="H3700" s="9">
        <v>5.5517240000000002E-2</v>
      </c>
      <c r="I3700" s="9">
        <v>5.7102717000000001E-3</v>
      </c>
      <c r="J3700" s="9">
        <v>2.9107248999999999</v>
      </c>
      <c r="K3700" s="9">
        <v>296.04644999999999</v>
      </c>
      <c r="L3700" s="9">
        <v>49.330691999999999</v>
      </c>
      <c r="M3700" s="9">
        <v>33.962539999999997</v>
      </c>
      <c r="N3700" s="9">
        <v>1.3294691999999999</v>
      </c>
      <c r="O3700" s="9">
        <v>11.807682</v>
      </c>
      <c r="P3700" s="9">
        <v>13.606332999999999</v>
      </c>
      <c r="Q3700" s="9">
        <v>1.1275964999999999</v>
      </c>
      <c r="R3700" s="9">
        <v>6.0719344999999999E-3</v>
      </c>
      <c r="S3700" s="9">
        <v>9.4568970000000002E-2</v>
      </c>
      <c r="T3700" s="9">
        <v>1.8604651999999999</v>
      </c>
      <c r="U3700" s="9">
        <v>16.651163</v>
      </c>
      <c r="V3700" s="9">
        <v>3.6687069999999999</v>
      </c>
      <c r="W3700" s="9">
        <v>4.6724139999999998</v>
      </c>
      <c r="X3700" s="9">
        <v>8.4180989999999998</v>
      </c>
      <c r="Y3700" s="9">
        <v>6.3867345000000002</v>
      </c>
      <c r="Z3700" s="9">
        <v>2.3206910000000001</v>
      </c>
      <c r="AA3700" s="9">
        <v>4.1297565000000001</v>
      </c>
      <c r="AB3700" s="9">
        <v>12.424966</v>
      </c>
      <c r="AC3700" s="9">
        <v>5.5359759999999998</v>
      </c>
      <c r="AD3700" s="9">
        <v>8.2651079999999997</v>
      </c>
      <c r="AE3700" s="9">
        <v>3.8065250000000002</v>
      </c>
      <c r="AF3700" s="9">
        <v>54.04204</v>
      </c>
      <c r="AG3700" s="9">
        <v>90.733519999999999</v>
      </c>
      <c r="AH3700" s="9">
        <v>55.543340000000001</v>
      </c>
      <c r="AI3700" s="9">
        <v>94.823819999999998</v>
      </c>
    </row>
    <row r="3701" spans="1:35" ht="15.75" customHeight="1" x14ac:dyDescent="0.2">
      <c r="A3701" s="9">
        <v>3702</v>
      </c>
      <c r="B3701" s="9">
        <v>2.4819716999999999</v>
      </c>
      <c r="C3701" s="9">
        <v>7.4590870000000002</v>
      </c>
      <c r="D3701" s="9">
        <v>2.4955946999999998</v>
      </c>
      <c r="E3701" s="9">
        <v>3.3396919</v>
      </c>
      <c r="F3701" s="9">
        <v>9.1142310000000002</v>
      </c>
      <c r="G3701" s="9">
        <v>-1.459635</v>
      </c>
      <c r="H3701" s="9">
        <v>1.3039647999999999E-2</v>
      </c>
      <c r="I3701" s="9">
        <v>6.3624503000000001E-3</v>
      </c>
      <c r="J3701" s="9">
        <v>1.9462359</v>
      </c>
      <c r="K3701" s="9">
        <v>296.81707999999998</v>
      </c>
      <c r="L3701" s="9">
        <v>45.156826000000002</v>
      </c>
      <c r="M3701" s="9">
        <v>37.617016</v>
      </c>
      <c r="N3701" s="9">
        <v>1.2023368999999999</v>
      </c>
      <c r="O3701" s="9">
        <v>12.742103</v>
      </c>
      <c r="P3701" s="9">
        <v>13.872450000000001</v>
      </c>
      <c r="Q3701" s="9">
        <v>0.85507160000000004</v>
      </c>
      <c r="R3701" s="9">
        <v>9.7699800000000003E-2</v>
      </c>
      <c r="S3701" s="9">
        <v>1.6123347E-2</v>
      </c>
      <c r="T3701" s="9">
        <v>1.8579235000000001</v>
      </c>
      <c r="U3701" s="9">
        <v>14.202185999999999</v>
      </c>
      <c r="V3701" s="9">
        <v>0.71931719999999999</v>
      </c>
      <c r="W3701" s="9">
        <v>1.6453743999999999</v>
      </c>
      <c r="X3701" s="9">
        <v>8.2052940000000003</v>
      </c>
      <c r="Y3701" s="9">
        <v>8.6284690000000008</v>
      </c>
      <c r="Z3701" s="9">
        <v>1.9330164000000001</v>
      </c>
      <c r="AA3701" s="9">
        <v>3.6375575000000002</v>
      </c>
      <c r="AB3701" s="9">
        <v>12.188744</v>
      </c>
      <c r="AC3701" s="9">
        <v>9.0737620000000003</v>
      </c>
      <c r="AD3701" s="9">
        <v>9.5208270000000006</v>
      </c>
      <c r="AE3701" s="9">
        <v>6.8059519999999996</v>
      </c>
      <c r="AF3701" s="9">
        <v>55.786354000000003</v>
      </c>
      <c r="AG3701" s="9">
        <v>71.733109999999996</v>
      </c>
      <c r="AH3701" s="9">
        <v>54.133000000000003</v>
      </c>
      <c r="AI3701" s="9">
        <v>71.543949999999995</v>
      </c>
    </row>
    <row r="3702" spans="1:35" ht="15.75" customHeight="1" x14ac:dyDescent="0.2">
      <c r="A3702" s="9">
        <v>3703</v>
      </c>
      <c r="B3702" s="9">
        <v>10.787001</v>
      </c>
      <c r="C3702" s="9">
        <v>22.963426999999999</v>
      </c>
      <c r="D3702" s="9">
        <v>3</v>
      </c>
      <c r="E3702" s="9">
        <v>1.6760543999999999</v>
      </c>
      <c r="F3702" s="9">
        <v>4.2131914999999998</v>
      </c>
      <c r="G3702" s="9">
        <v>0.54299814000000002</v>
      </c>
      <c r="H3702" s="9">
        <v>7.2643675000000005E-2</v>
      </c>
      <c r="I3702" s="9">
        <v>6.8839327000000004E-3</v>
      </c>
      <c r="J3702" s="9">
        <v>2.9396757999999998</v>
      </c>
      <c r="K3702" s="9">
        <v>295.90530000000001</v>
      </c>
      <c r="L3702" s="9">
        <v>37.776836000000003</v>
      </c>
      <c r="M3702" s="9">
        <v>31.429867000000002</v>
      </c>
      <c r="N3702" s="9">
        <v>1.0327879</v>
      </c>
      <c r="O3702" s="9">
        <v>14.364822999999999</v>
      </c>
      <c r="P3702" s="9">
        <v>16.081240000000001</v>
      </c>
      <c r="Q3702" s="9">
        <v>0.97351325</v>
      </c>
      <c r="R3702" s="9">
        <v>6.2926490000000002E-2</v>
      </c>
      <c r="S3702" s="9">
        <v>7.9396549999999996E-2</v>
      </c>
      <c r="T3702" s="9">
        <v>2.36</v>
      </c>
      <c r="U3702" s="9">
        <v>15.355</v>
      </c>
      <c r="V3702" s="9">
        <v>1.2193391</v>
      </c>
      <c r="W3702" s="9">
        <v>14.385057</v>
      </c>
      <c r="X3702" s="9">
        <v>8.8384499999999999</v>
      </c>
      <c r="Y3702" s="9">
        <v>7.5887969999999996</v>
      </c>
      <c r="Z3702" s="9">
        <v>2.0158854000000002</v>
      </c>
      <c r="AA3702" s="9">
        <v>3.8321605000000001</v>
      </c>
      <c r="AB3702" s="9">
        <v>13.86145</v>
      </c>
      <c r="AC3702" s="9">
        <v>8.9720030000000008</v>
      </c>
      <c r="AD3702" s="9">
        <v>8.4970610000000004</v>
      </c>
      <c r="AE3702" s="9">
        <v>5.4262486000000001</v>
      </c>
      <c r="AF3702" s="9">
        <v>49.511733999999997</v>
      </c>
      <c r="AG3702" s="9">
        <v>68.154349999999994</v>
      </c>
      <c r="AH3702" s="9">
        <v>48.830150000000003</v>
      </c>
      <c r="AI3702" s="9">
        <v>77.012054000000006</v>
      </c>
    </row>
    <row r="3703" spans="1:35" ht="15.75" hidden="1" customHeight="1" x14ac:dyDescent="0.2">
      <c r="A3703" s="9">
        <v>3704</v>
      </c>
    </row>
    <row r="3704" spans="1:35" ht="15.75" hidden="1" customHeight="1" x14ac:dyDescent="0.2">
      <c r="A3704" s="9">
        <v>3705</v>
      </c>
    </row>
    <row r="3705" spans="1:35" ht="15.75" hidden="1" customHeight="1" x14ac:dyDescent="0.2">
      <c r="A3705" s="9">
        <v>3706</v>
      </c>
    </row>
    <row r="3706" spans="1:35" ht="15.75" customHeight="1" x14ac:dyDescent="0.2">
      <c r="A3706" s="9">
        <v>3707</v>
      </c>
      <c r="B3706" s="9">
        <v>1.2915671</v>
      </c>
      <c r="C3706" s="9">
        <v>3.6707654000000001</v>
      </c>
      <c r="D3706" s="9">
        <v>2</v>
      </c>
      <c r="E3706" s="9">
        <v>2.1501570000000001</v>
      </c>
      <c r="F3706" s="9">
        <v>7.5755981999999999</v>
      </c>
      <c r="G3706" s="9">
        <v>0.33780968</v>
      </c>
      <c r="H3706" s="9">
        <v>2.0658682999999999E-3</v>
      </c>
      <c r="I3706" s="9">
        <v>5.8794390000000002E-3</v>
      </c>
      <c r="J3706" s="9">
        <v>2.6357946000000001</v>
      </c>
      <c r="K3706" s="9">
        <v>298.15159999999997</v>
      </c>
      <c r="L3706" s="9">
        <v>47.328204999999997</v>
      </c>
      <c r="M3706" s="9">
        <v>35.379784000000001</v>
      </c>
      <c r="N3706" s="9">
        <v>1.5759299</v>
      </c>
      <c r="O3706" s="9">
        <v>12.327448</v>
      </c>
      <c r="P3706" s="9">
        <v>14.488182999999999</v>
      </c>
      <c r="Q3706" s="9">
        <v>2.1839909999999998</v>
      </c>
      <c r="R3706" s="9">
        <v>0.10790064000000001</v>
      </c>
      <c r="S3706" s="9">
        <v>9.5808383999999999E-4</v>
      </c>
      <c r="T3706" s="9">
        <v>1.9878541999999999</v>
      </c>
      <c r="U3706" s="9">
        <v>16.222671999999999</v>
      </c>
      <c r="V3706" s="9">
        <v>1.2163174000000001</v>
      </c>
      <c r="W3706" s="9">
        <v>2.5778444</v>
      </c>
      <c r="X3706" s="9">
        <v>11.359994</v>
      </c>
      <c r="Y3706" s="9">
        <v>8.4876769999999997</v>
      </c>
      <c r="Z3706" s="9">
        <v>2.8874710000000001</v>
      </c>
      <c r="AA3706" s="9">
        <v>4.8668895000000001</v>
      </c>
      <c r="AB3706" s="9">
        <v>11.482412999999999</v>
      </c>
      <c r="AC3706" s="9">
        <v>5.6928744</v>
      </c>
      <c r="AD3706" s="9">
        <v>7.3684229999999999</v>
      </c>
      <c r="AE3706" s="9">
        <v>4.4369464000000001</v>
      </c>
      <c r="AF3706" s="9">
        <v>65.806399999999996</v>
      </c>
      <c r="AG3706" s="9">
        <v>88.147360000000006</v>
      </c>
      <c r="AH3706" s="9">
        <v>60.191600000000001</v>
      </c>
      <c r="AI3706" s="9">
        <v>92.839744999999994</v>
      </c>
    </row>
    <row r="3707" spans="1:35" ht="15.75" hidden="1" customHeight="1" x14ac:dyDescent="0.2">
      <c r="A3707" s="9">
        <v>3708</v>
      </c>
    </row>
    <row r="3708" spans="1:35" ht="15.75" customHeight="1" x14ac:dyDescent="0.2">
      <c r="A3708" s="9">
        <v>3709</v>
      </c>
      <c r="B3708" s="9">
        <v>2.3817718000000001</v>
      </c>
      <c r="C3708" s="9">
        <v>6.4548579999999998</v>
      </c>
      <c r="D3708" s="9">
        <v>2.4491977999999999</v>
      </c>
      <c r="E3708" s="9">
        <v>2.9989420999999998</v>
      </c>
      <c r="F3708" s="9">
        <v>9.2967259999999996</v>
      </c>
      <c r="G3708" s="9">
        <v>-1.2949440000000001</v>
      </c>
      <c r="H3708" s="9">
        <v>7.8074866999999996E-3</v>
      </c>
      <c r="I3708" s="9">
        <v>7.3481337000000004E-3</v>
      </c>
      <c r="J3708" s="9">
        <v>0.98221590000000003</v>
      </c>
      <c r="K3708" s="9">
        <v>293.38076999999998</v>
      </c>
      <c r="L3708" s="9">
        <v>28.806457999999999</v>
      </c>
      <c r="M3708" s="9">
        <v>26.451208000000001</v>
      </c>
      <c r="N3708" s="9">
        <v>0.66419079999999997</v>
      </c>
      <c r="O3708" s="9">
        <v>16.465122000000001</v>
      </c>
      <c r="P3708" s="9">
        <v>17.329063000000001</v>
      </c>
      <c r="Q3708" s="9">
        <v>3.4707634000000001</v>
      </c>
      <c r="R3708" s="9">
        <v>0.31060623999999998</v>
      </c>
      <c r="S3708" s="9">
        <v>8.0191540000000006E-3</v>
      </c>
      <c r="T3708" s="9">
        <v>2.7971015000000001</v>
      </c>
      <c r="U3708" s="9">
        <v>16.666665999999999</v>
      </c>
      <c r="V3708" s="9">
        <v>0.66556150000000003</v>
      </c>
      <c r="W3708" s="9">
        <v>0.71657753000000002</v>
      </c>
      <c r="X3708" s="9">
        <v>8.443683</v>
      </c>
      <c r="Y3708" s="9">
        <v>8.5018940000000001</v>
      </c>
      <c r="Z3708" s="9">
        <v>1.641154</v>
      </c>
      <c r="AA3708" s="9">
        <v>2.1983074999999999</v>
      </c>
      <c r="AB3708" s="9">
        <v>15.898865000000001</v>
      </c>
      <c r="AC3708" s="9">
        <v>15.003952</v>
      </c>
      <c r="AD3708" s="9">
        <v>12.512682</v>
      </c>
      <c r="AE3708" s="9">
        <v>11.277177999999999</v>
      </c>
      <c r="AF3708" s="9">
        <v>44.815894999999998</v>
      </c>
      <c r="AG3708" s="9">
        <v>46.248814000000003</v>
      </c>
      <c r="AH3708" s="9">
        <v>37.980956999999997</v>
      </c>
      <c r="AI3708" s="9">
        <v>42.038806999999998</v>
      </c>
    </row>
    <row r="3709" spans="1:35" ht="15.75" customHeight="1" x14ac:dyDescent="0.2">
      <c r="A3709" s="9">
        <v>3710</v>
      </c>
      <c r="B3709" s="9">
        <v>1.3964767</v>
      </c>
      <c r="C3709" s="9">
        <v>4.5295515000000002</v>
      </c>
      <c r="D3709" s="9">
        <v>2</v>
      </c>
      <c r="E3709" s="9">
        <v>2.4352328999999999</v>
      </c>
      <c r="F3709" s="9">
        <v>5.682671</v>
      </c>
      <c r="G3709" s="9">
        <v>-0.24472773</v>
      </c>
      <c r="H3709" s="9">
        <v>1.2188842E-2</v>
      </c>
      <c r="I3709" s="9">
        <v>6.252105E-3</v>
      </c>
      <c r="J3709" s="9">
        <v>2.1959936999999998</v>
      </c>
      <c r="K3709" s="9">
        <v>297.24536000000001</v>
      </c>
      <c r="L3709" s="9">
        <v>44.207523000000002</v>
      </c>
      <c r="M3709" s="9">
        <v>34.099705</v>
      </c>
      <c r="N3709" s="9">
        <v>1.3202556000000001</v>
      </c>
      <c r="O3709" s="9">
        <v>13.016577</v>
      </c>
      <c r="P3709" s="9">
        <v>14.630682999999999</v>
      </c>
      <c r="Q3709" s="9">
        <v>10.121077</v>
      </c>
      <c r="R3709" s="9">
        <v>0.20179173</v>
      </c>
      <c r="S3709" s="9">
        <v>3.2746780000000003E-2</v>
      </c>
      <c r="T3709" s="9">
        <v>2.3189654000000002</v>
      </c>
      <c r="U3709" s="9">
        <v>15.172414</v>
      </c>
      <c r="V3709" s="9">
        <v>0.63789700000000005</v>
      </c>
      <c r="W3709" s="9">
        <v>1.3562232000000001</v>
      </c>
      <c r="X3709" s="9">
        <v>14.786959</v>
      </c>
      <c r="Y3709" s="9">
        <v>10.477209999999999</v>
      </c>
      <c r="Z3709" s="9">
        <v>2.3344697999999999</v>
      </c>
      <c r="AA3709" s="9">
        <v>3.9386516</v>
      </c>
      <c r="AB3709" s="9">
        <v>13.006297999999999</v>
      </c>
      <c r="AC3709" s="9">
        <v>7.2770286000000004</v>
      </c>
      <c r="AD3709" s="9">
        <v>9.2150134999999995</v>
      </c>
      <c r="AE3709" s="9">
        <v>4.8915505000000001</v>
      </c>
      <c r="AF3709" s="9">
        <v>46.453194000000003</v>
      </c>
      <c r="AG3709" s="9">
        <v>75.800550000000001</v>
      </c>
      <c r="AH3709" s="9">
        <v>51.705677000000001</v>
      </c>
      <c r="AI3709" s="9">
        <v>84.687259999999995</v>
      </c>
    </row>
    <row r="3710" spans="1:35" ht="15.75" customHeight="1" x14ac:dyDescent="0.2">
      <c r="A3710" s="9">
        <v>3711</v>
      </c>
      <c r="B3710" s="9">
        <v>8.4806059999999999</v>
      </c>
      <c r="C3710" s="9">
        <v>20.047343999999999</v>
      </c>
      <c r="D3710" s="9">
        <v>3</v>
      </c>
      <c r="E3710" s="9">
        <v>2.2755811000000001</v>
      </c>
      <c r="F3710" s="9">
        <v>5.9285975000000004</v>
      </c>
      <c r="G3710" s="9">
        <v>0.77920009999999995</v>
      </c>
      <c r="H3710" s="9">
        <v>8.5965659999999999E-2</v>
      </c>
      <c r="I3710" s="9">
        <v>6.7540808000000003E-3</v>
      </c>
      <c r="J3710" s="9">
        <v>4.5065302999999997</v>
      </c>
      <c r="K3710" s="9">
        <v>294.32821999999999</v>
      </c>
      <c r="L3710" s="9">
        <v>38.655482999999997</v>
      </c>
      <c r="M3710" s="9">
        <v>35.394505000000002</v>
      </c>
      <c r="N3710" s="9">
        <v>0.97111919999999996</v>
      </c>
      <c r="O3710" s="9">
        <v>14.010590000000001</v>
      </c>
      <c r="P3710" s="9">
        <v>16.040320999999999</v>
      </c>
      <c r="Q3710" s="9">
        <v>0.73022779999999998</v>
      </c>
      <c r="R3710" s="9">
        <v>6.2222039999999999E-2</v>
      </c>
      <c r="S3710" s="9">
        <v>8.1931329999999997E-2</v>
      </c>
      <c r="T3710" s="9">
        <v>2.5828571</v>
      </c>
      <c r="U3710" s="9">
        <v>17.851429</v>
      </c>
      <c r="V3710" s="9">
        <v>1.1139055</v>
      </c>
      <c r="W3710" s="9">
        <v>15.150214</v>
      </c>
      <c r="X3710" s="9">
        <v>10.442926</v>
      </c>
      <c r="Y3710" s="9">
        <v>9.0876520000000003</v>
      </c>
      <c r="Z3710" s="9">
        <v>1.7168129999999999</v>
      </c>
      <c r="AA3710" s="9">
        <v>3.5479558</v>
      </c>
      <c r="AB3710" s="9">
        <v>14.670662</v>
      </c>
      <c r="AC3710" s="9">
        <v>8.3866619999999994</v>
      </c>
      <c r="AD3710" s="9">
        <v>9.1985849999999996</v>
      </c>
      <c r="AE3710" s="9">
        <v>5.7306952000000004</v>
      </c>
      <c r="AF3710" s="9">
        <v>56.871872000000003</v>
      </c>
      <c r="AG3710" s="9">
        <v>82.996759999999995</v>
      </c>
      <c r="AH3710" s="9">
        <v>46.276848000000001</v>
      </c>
      <c r="AI3710" s="9">
        <v>76.887140000000002</v>
      </c>
    </row>
    <row r="3711" spans="1:35" ht="15.75" hidden="1" customHeight="1" x14ac:dyDescent="0.2">
      <c r="A3711" s="9">
        <v>3712</v>
      </c>
    </row>
    <row r="3712" spans="1:35" ht="15.75" hidden="1" customHeight="1" x14ac:dyDescent="0.2">
      <c r="A3712" s="9">
        <v>3713</v>
      </c>
    </row>
    <row r="3713" spans="1:35" ht="15.75" customHeight="1" x14ac:dyDescent="0.2">
      <c r="A3713" s="9">
        <v>3714</v>
      </c>
      <c r="B3713" s="9">
        <v>8.1102220000000003</v>
      </c>
      <c r="C3713" s="9">
        <v>18.990046</v>
      </c>
      <c r="D3713" s="9">
        <v>3</v>
      </c>
      <c r="E3713" s="9">
        <v>1.4455545999999999</v>
      </c>
      <c r="F3713" s="9">
        <v>3.7249004999999999</v>
      </c>
      <c r="G3713" s="9">
        <v>-1.1542825000000001</v>
      </c>
      <c r="H3713" s="9">
        <v>5.0303029999999999E-2</v>
      </c>
      <c r="I3713" s="9">
        <v>7.167166E-3</v>
      </c>
      <c r="J3713" s="9">
        <v>2.8021175999999999</v>
      </c>
      <c r="K3713" s="9">
        <v>295.7901</v>
      </c>
      <c r="L3713" s="9">
        <v>28.591747000000002</v>
      </c>
      <c r="M3713" s="9">
        <v>26.364319999999999</v>
      </c>
      <c r="N3713" s="9">
        <v>0.84454333999999998</v>
      </c>
      <c r="O3713" s="9">
        <v>16.701345</v>
      </c>
      <c r="P3713" s="9">
        <v>18.441552999999999</v>
      </c>
      <c r="Q3713" s="9">
        <v>4.6382326999999997</v>
      </c>
      <c r="R3713" s="9">
        <v>0.14729154</v>
      </c>
      <c r="S3713" s="9">
        <v>4.4848483000000001E-2</v>
      </c>
      <c r="T3713" s="9">
        <v>3.5454545</v>
      </c>
      <c r="U3713" s="9">
        <v>17.681818</v>
      </c>
      <c r="V3713" s="9">
        <v>5.8521213999999997</v>
      </c>
      <c r="W3713" s="9">
        <v>25.484848</v>
      </c>
      <c r="X3713" s="9">
        <v>8.6605329999999991</v>
      </c>
      <c r="Y3713" s="9">
        <v>7.77379</v>
      </c>
      <c r="Z3713" s="9">
        <v>1.7754886000000001</v>
      </c>
      <c r="AA3713" s="9">
        <v>3.3122916</v>
      </c>
      <c r="AB3713" s="9">
        <v>16.248574999999999</v>
      </c>
      <c r="AC3713" s="9">
        <v>12.61669</v>
      </c>
      <c r="AD3713" s="9">
        <v>11.119764</v>
      </c>
      <c r="AE3713" s="9">
        <v>8.2994479999999999</v>
      </c>
      <c r="AF3713" s="9">
        <v>46.599421999999997</v>
      </c>
      <c r="AG3713" s="9">
        <v>53.76737</v>
      </c>
      <c r="AH3713" s="9">
        <v>38.271403999999997</v>
      </c>
      <c r="AI3713" s="9">
        <v>57.556697999999997</v>
      </c>
    </row>
    <row r="3714" spans="1:35" ht="15.75" customHeight="1" x14ac:dyDescent="0.2">
      <c r="A3714" s="9">
        <v>3715</v>
      </c>
      <c r="B3714" s="9">
        <v>7.242991</v>
      </c>
      <c r="C3714" s="9">
        <v>17.878395000000001</v>
      </c>
      <c r="D3714" s="9">
        <v>2</v>
      </c>
      <c r="E3714" s="9">
        <v>2.1163343999999999</v>
      </c>
      <c r="F3714" s="9">
        <v>6.440855</v>
      </c>
      <c r="G3714" s="9">
        <v>4.0537089999999998E-2</v>
      </c>
      <c r="H3714" s="9">
        <v>0.12</v>
      </c>
      <c r="I3714" s="9">
        <v>3.8753448E-3</v>
      </c>
      <c r="J3714" s="9">
        <v>2.3415623000000001</v>
      </c>
      <c r="K3714" s="9">
        <v>290.39467999999999</v>
      </c>
      <c r="L3714" s="9">
        <v>45.665683999999999</v>
      </c>
      <c r="M3714" s="9">
        <v>36.067157999999999</v>
      </c>
      <c r="N3714" s="9">
        <v>0.99199899999999996</v>
      </c>
      <c r="O3714" s="9">
        <v>12.570759000000001</v>
      </c>
      <c r="P3714" s="9">
        <v>14.602941</v>
      </c>
      <c r="Q3714" s="9">
        <v>5.6032260000000003</v>
      </c>
      <c r="R3714" s="9">
        <v>0.17312385</v>
      </c>
      <c r="S3714" s="9">
        <v>4.3333333000000002E-2</v>
      </c>
      <c r="T3714" s="9">
        <v>9.4285720000000008</v>
      </c>
      <c r="U3714" s="9">
        <v>22.142856999999999</v>
      </c>
      <c r="V3714" s="9">
        <v>0</v>
      </c>
      <c r="W3714" s="9">
        <v>12.777778</v>
      </c>
      <c r="X3714" s="9">
        <v>14.614159000000001</v>
      </c>
      <c r="Y3714" s="9">
        <v>10.983807000000001</v>
      </c>
      <c r="Z3714" s="9">
        <v>1.7462154999999999</v>
      </c>
      <c r="AA3714" s="9">
        <v>3.0321254999999998</v>
      </c>
      <c r="AB3714" s="9">
        <v>11.950343999999999</v>
      </c>
      <c r="AC3714" s="9">
        <v>5.7891703000000003</v>
      </c>
      <c r="AD3714" s="9">
        <v>7.4033822999999996</v>
      </c>
      <c r="AE3714" s="9">
        <v>4.5480320000000001</v>
      </c>
      <c r="AF3714" s="9">
        <v>62.927044000000002</v>
      </c>
      <c r="AG3714" s="9">
        <v>98.963390000000004</v>
      </c>
      <c r="AH3714" s="9">
        <v>58.678555000000003</v>
      </c>
      <c r="AI3714" s="9">
        <v>91.962074000000001</v>
      </c>
    </row>
    <row r="3715" spans="1:35" ht="15.75" customHeight="1" x14ac:dyDescent="0.2">
      <c r="A3715" s="9">
        <v>3716</v>
      </c>
      <c r="B3715" s="9">
        <v>2.1221063</v>
      </c>
      <c r="C3715" s="9">
        <v>6.5478715999999997</v>
      </c>
      <c r="D3715" s="9">
        <v>2</v>
      </c>
      <c r="E3715" s="9">
        <v>2.4937605999999999</v>
      </c>
      <c r="F3715" s="9">
        <v>6.4064620000000003</v>
      </c>
      <c r="G3715" s="9">
        <v>0.17123720000000001</v>
      </c>
      <c r="H3715" s="9">
        <v>2.0239409999999999E-2</v>
      </c>
      <c r="I3715" s="9">
        <v>6.4274500000000004E-3</v>
      </c>
      <c r="J3715" s="9">
        <v>2.1146562000000002</v>
      </c>
      <c r="K3715" s="9">
        <v>296.90987999999999</v>
      </c>
      <c r="L3715" s="9">
        <v>46.321339999999999</v>
      </c>
      <c r="M3715" s="9">
        <v>32.611469999999997</v>
      </c>
      <c r="N3715" s="9">
        <v>1.3134645</v>
      </c>
      <c r="O3715" s="9">
        <v>12.627174</v>
      </c>
      <c r="P3715" s="9">
        <v>14.185294000000001</v>
      </c>
      <c r="Q3715" s="9">
        <v>0.86930870000000005</v>
      </c>
      <c r="R3715" s="9">
        <v>7.8560874000000003E-2</v>
      </c>
      <c r="S3715" s="9">
        <v>2.5856352999999999E-2</v>
      </c>
      <c r="T3715" s="9">
        <v>1.9297297</v>
      </c>
      <c r="U3715" s="9">
        <v>15.9128065</v>
      </c>
      <c r="V3715" s="9">
        <v>2.2300737000000002</v>
      </c>
      <c r="W3715" s="9">
        <v>2.6979742</v>
      </c>
      <c r="X3715" s="9">
        <v>9.1477590000000006</v>
      </c>
      <c r="Y3715" s="9">
        <v>6.5469949999999999</v>
      </c>
      <c r="Z3715" s="9">
        <v>2.4099729999999999</v>
      </c>
      <c r="AA3715" s="9">
        <v>4.2386527000000003</v>
      </c>
      <c r="AB3715" s="9">
        <v>12.482747</v>
      </c>
      <c r="AC3715" s="9">
        <v>6.1750860000000003</v>
      </c>
      <c r="AD3715" s="9">
        <v>8.5891800000000007</v>
      </c>
      <c r="AE3715" s="9">
        <v>4.1995753999999996</v>
      </c>
      <c r="AF3715" s="9">
        <v>54.833590000000001</v>
      </c>
      <c r="AG3715" s="9">
        <v>81.495069999999998</v>
      </c>
      <c r="AH3715" s="9">
        <v>55.562199999999997</v>
      </c>
      <c r="AI3715" s="9">
        <v>89.641859999999994</v>
      </c>
    </row>
    <row r="3716" spans="1:35" ht="15.75" hidden="1" customHeight="1" x14ac:dyDescent="0.2">
      <c r="A3716" s="9">
        <v>3717</v>
      </c>
    </row>
    <row r="3717" spans="1:35" ht="15.75" customHeight="1" x14ac:dyDescent="0.2">
      <c r="A3717" s="9">
        <v>3718</v>
      </c>
      <c r="B3717" s="9">
        <v>3.6475966</v>
      </c>
      <c r="C3717" s="9">
        <v>10.906356000000001</v>
      </c>
      <c r="D3717" s="9">
        <v>2.2155173000000001</v>
      </c>
      <c r="E3717" s="9">
        <v>2.5492623000000001</v>
      </c>
      <c r="F3717" s="9">
        <v>5.9877862999999998</v>
      </c>
      <c r="G3717" s="9">
        <v>3.4941170000000001</v>
      </c>
      <c r="H3717" s="9">
        <v>4.0172412999999997E-2</v>
      </c>
      <c r="I3717" s="9">
        <v>6.9688909999999996E-3</v>
      </c>
      <c r="J3717" s="9">
        <v>1.8408163</v>
      </c>
      <c r="K3717" s="9">
        <v>293.125</v>
      </c>
      <c r="L3717" s="9">
        <v>31.680423999999999</v>
      </c>
      <c r="M3717" s="9">
        <v>30.211195</v>
      </c>
      <c r="N3717" s="9">
        <v>0.73211899999999996</v>
      </c>
      <c r="O3717" s="9">
        <v>15.683163</v>
      </c>
      <c r="P3717" s="9">
        <v>17.159735000000001</v>
      </c>
      <c r="Q3717" s="9">
        <v>10.586498000000001</v>
      </c>
      <c r="R3717" s="9">
        <v>0.27841126999999999</v>
      </c>
      <c r="S3717" s="9">
        <v>5.387931E-2</v>
      </c>
      <c r="T3717" s="9">
        <v>5.1282053000000003</v>
      </c>
      <c r="U3717" s="9">
        <v>20.910257000000001</v>
      </c>
      <c r="V3717" s="9">
        <v>2.8347414</v>
      </c>
      <c r="W3717" s="9">
        <v>3</v>
      </c>
      <c r="X3717" s="9">
        <v>8.3193719999999995</v>
      </c>
      <c r="Y3717" s="9">
        <v>7.5947209999999998</v>
      </c>
      <c r="Z3717" s="9">
        <v>1.6044921999999999</v>
      </c>
      <c r="AA3717" s="9">
        <v>3.2029214000000001</v>
      </c>
      <c r="AB3717" s="9">
        <v>15.187991</v>
      </c>
      <c r="AC3717" s="9">
        <v>11.224021</v>
      </c>
      <c r="AD3717" s="9">
        <v>10.097113</v>
      </c>
      <c r="AE3717" s="9">
        <v>7.1627935999999996</v>
      </c>
      <c r="AF3717" s="9">
        <v>50.342359999999999</v>
      </c>
      <c r="AG3717" s="9">
        <v>60.045437</v>
      </c>
      <c r="AH3717" s="9">
        <v>43.978206999999998</v>
      </c>
      <c r="AI3717" s="9">
        <v>63.752814999999998</v>
      </c>
    </row>
    <row r="3718" spans="1:35" ht="15.75" hidden="1" customHeight="1" x14ac:dyDescent="0.2">
      <c r="A3718" s="9">
        <v>3719</v>
      </c>
    </row>
    <row r="3719" spans="1:35" ht="15.75" hidden="1" customHeight="1" x14ac:dyDescent="0.2">
      <c r="A3719" s="9">
        <v>3720</v>
      </c>
      <c r="E3719" s="9">
        <v>2.427311</v>
      </c>
      <c r="F3719" s="9">
        <v>5.5899996999999999</v>
      </c>
    </row>
    <row r="3720" spans="1:35" ht="15.75" hidden="1" customHeight="1" x14ac:dyDescent="0.2">
      <c r="A3720" s="9">
        <v>3721</v>
      </c>
    </row>
    <row r="3721" spans="1:35" ht="15.75" customHeight="1" x14ac:dyDescent="0.2">
      <c r="A3721" s="9">
        <v>3722</v>
      </c>
      <c r="B3721" s="9">
        <v>3.1732740000000002</v>
      </c>
      <c r="C3721" s="9">
        <v>11.267654</v>
      </c>
      <c r="D3721" s="9">
        <v>2</v>
      </c>
      <c r="E3721" s="9">
        <v>2.3558412</v>
      </c>
      <c r="F3721" s="9">
        <v>8.6533149999999992</v>
      </c>
      <c r="G3721" s="9">
        <v>-0.15574045</v>
      </c>
      <c r="H3721" s="9">
        <v>6.6960350000000004E-3</v>
      </c>
      <c r="I3721" s="9">
        <v>5.8719465E-3</v>
      </c>
      <c r="J3721" s="9">
        <v>2.0258609999999999</v>
      </c>
      <c r="K3721" s="9">
        <v>297.85680000000002</v>
      </c>
      <c r="L3721" s="9">
        <v>47.249572999999998</v>
      </c>
      <c r="M3721" s="9">
        <v>37.859499999999997</v>
      </c>
      <c r="N3721" s="9">
        <v>1.5037779</v>
      </c>
      <c r="O3721" s="9">
        <v>12.377233500000001</v>
      </c>
      <c r="P3721" s="9">
        <v>14.285576000000001</v>
      </c>
      <c r="Q3721" s="9">
        <v>0.74967850000000003</v>
      </c>
      <c r="R3721" s="9">
        <v>0.14145525</v>
      </c>
      <c r="S3721" s="9">
        <v>8.4140970000000006E-3</v>
      </c>
      <c r="T3721" s="9">
        <v>1.5869565000000001</v>
      </c>
      <c r="U3721" s="9">
        <v>13.032609000000001</v>
      </c>
      <c r="V3721" s="9">
        <v>2.8652864</v>
      </c>
      <c r="W3721" s="9">
        <v>1.6299558999999999</v>
      </c>
      <c r="X3721" s="9">
        <v>14.465412000000001</v>
      </c>
      <c r="Y3721" s="9">
        <v>10.639817000000001</v>
      </c>
      <c r="Z3721" s="9">
        <v>2.8155344000000002</v>
      </c>
      <c r="AA3721" s="9">
        <v>4.6737905</v>
      </c>
      <c r="AB3721" s="9">
        <v>11.588253</v>
      </c>
      <c r="AC3721" s="9">
        <v>6.1389393999999999</v>
      </c>
      <c r="AD3721" s="9">
        <v>7.5234923</v>
      </c>
      <c r="AE3721" s="9">
        <v>4.6476234999999999</v>
      </c>
      <c r="AF3721" s="9">
        <v>73.724649999999997</v>
      </c>
      <c r="AG3721" s="9">
        <v>97.053780000000003</v>
      </c>
      <c r="AH3721" s="9">
        <v>59.746099999999998</v>
      </c>
      <c r="AI3721" s="9">
        <v>91.011024000000006</v>
      </c>
    </row>
    <row r="3722" spans="1:35" ht="15.75" hidden="1" customHeight="1" x14ac:dyDescent="0.2">
      <c r="A3722" s="9">
        <v>3723</v>
      </c>
    </row>
    <row r="3723" spans="1:35" ht="15.75" customHeight="1" x14ac:dyDescent="0.2">
      <c r="A3723" s="9">
        <v>3724</v>
      </c>
      <c r="B3723" s="9">
        <v>2.0387392000000002</v>
      </c>
      <c r="C3723" s="9">
        <v>5.8611399999999998</v>
      </c>
      <c r="D3723" s="9">
        <v>2</v>
      </c>
      <c r="E3723" s="9">
        <v>2.0349349999999999</v>
      </c>
      <c r="F3723" s="9">
        <v>7.6144930000000004</v>
      </c>
      <c r="G3723" s="9">
        <v>-4.1402776000000002E-2</v>
      </c>
      <c r="H3723" s="9">
        <v>9.1647329999999996E-3</v>
      </c>
      <c r="I3723" s="9">
        <v>5.9402209999999999E-3</v>
      </c>
      <c r="J3723" s="9">
        <v>2.438977</v>
      </c>
      <c r="K3723" s="9">
        <v>298.03827000000001</v>
      </c>
      <c r="L3723" s="9">
        <v>47.753410000000002</v>
      </c>
      <c r="M3723" s="9">
        <v>38.262034999999997</v>
      </c>
      <c r="N3723" s="9">
        <v>1.5550310000000001</v>
      </c>
      <c r="O3723" s="9">
        <v>12.229564</v>
      </c>
      <c r="P3723" s="9">
        <v>14.328747</v>
      </c>
      <c r="Q3723" s="9">
        <v>1.3136445000000001</v>
      </c>
      <c r="R3723" s="9">
        <v>0.13810096999999999</v>
      </c>
      <c r="S3723" s="9">
        <v>1.16241295E-2</v>
      </c>
      <c r="T3723" s="9">
        <v>1.7563451999999999</v>
      </c>
      <c r="U3723" s="9">
        <v>14.329948999999999</v>
      </c>
      <c r="V3723" s="9">
        <v>3.174687</v>
      </c>
      <c r="W3723" s="9">
        <v>1.9675174</v>
      </c>
      <c r="X3723" s="9">
        <v>13.041961000000001</v>
      </c>
      <c r="Y3723" s="9">
        <v>9.8766879999999997</v>
      </c>
      <c r="Z3723" s="9">
        <v>2.8746524</v>
      </c>
      <c r="AA3723" s="9">
        <v>4.7946067000000001</v>
      </c>
      <c r="AB3723" s="9">
        <v>11.392288000000001</v>
      </c>
      <c r="AC3723" s="9">
        <v>5.7728400000000004</v>
      </c>
      <c r="AD3723" s="9">
        <v>7.3210306000000003</v>
      </c>
      <c r="AE3723" s="9">
        <v>4.4593569999999998</v>
      </c>
      <c r="AF3723" s="9">
        <v>73.977739999999997</v>
      </c>
      <c r="AG3723" s="9">
        <v>99.357389999999995</v>
      </c>
      <c r="AH3723" s="9">
        <v>60.857880000000002</v>
      </c>
      <c r="AI3723" s="9">
        <v>92.637720000000002</v>
      </c>
    </row>
    <row r="3724" spans="1:35" ht="15.75" hidden="1" customHeight="1" x14ac:dyDescent="0.2">
      <c r="A3724" s="9">
        <v>3725</v>
      </c>
    </row>
    <row r="3725" spans="1:35" ht="15.75" hidden="1" customHeight="1" x14ac:dyDescent="0.2">
      <c r="A3725" s="9">
        <v>3726</v>
      </c>
    </row>
    <row r="3726" spans="1:35" ht="15.75" customHeight="1" x14ac:dyDescent="0.2">
      <c r="A3726" s="9">
        <v>3727</v>
      </c>
      <c r="B3726" s="9">
        <v>3.0092509000000001</v>
      </c>
      <c r="C3726" s="9">
        <v>6.912941</v>
      </c>
      <c r="D3726" s="9">
        <v>2</v>
      </c>
      <c r="E3726" s="9">
        <v>2.5951200000000001</v>
      </c>
      <c r="F3726" s="9">
        <v>6.3473443999999999</v>
      </c>
      <c r="G3726" s="9">
        <v>9.5219380000000005</v>
      </c>
      <c r="H3726" s="9">
        <v>5.0000000000000001E-3</v>
      </c>
      <c r="I3726" s="9">
        <v>6.7624809999999999E-3</v>
      </c>
      <c r="J3726" s="9">
        <v>2.0481980000000002</v>
      </c>
      <c r="K3726" s="9">
        <v>296.85187000000002</v>
      </c>
      <c r="L3726" s="9">
        <v>36.941634999999998</v>
      </c>
      <c r="M3726" s="9">
        <v>30.757051000000001</v>
      </c>
      <c r="N3726" s="9">
        <v>1.0827848</v>
      </c>
      <c r="O3726" s="9">
        <v>14.770441999999999</v>
      </c>
      <c r="P3726" s="9">
        <v>16.278638999999998</v>
      </c>
      <c r="Q3726" s="9">
        <v>0.40654117000000001</v>
      </c>
      <c r="R3726" s="9">
        <v>0</v>
      </c>
      <c r="S3726" s="9">
        <v>3.2500000000000001E-2</v>
      </c>
      <c r="T3726" s="9">
        <v>1.6666666000000001</v>
      </c>
      <c r="U3726" s="9">
        <v>22</v>
      </c>
      <c r="V3726" s="9">
        <v>0.23</v>
      </c>
      <c r="W3726" s="9">
        <v>2.25</v>
      </c>
      <c r="X3726" s="9">
        <v>8.3664590000000008</v>
      </c>
      <c r="Y3726" s="9">
        <v>6.5150490000000003</v>
      </c>
      <c r="Z3726" s="9">
        <v>2.0549675999999999</v>
      </c>
      <c r="AA3726" s="9">
        <v>3.749368</v>
      </c>
      <c r="AB3726" s="9">
        <v>14.539709999999999</v>
      </c>
      <c r="AC3726" s="9">
        <v>9.2925450000000005</v>
      </c>
      <c r="AD3726" s="9">
        <v>10.12074</v>
      </c>
      <c r="AE3726" s="9">
        <v>5.8084707</v>
      </c>
      <c r="AF3726" s="9">
        <v>47.138587999999999</v>
      </c>
      <c r="AG3726" s="9">
        <v>71.350930000000005</v>
      </c>
      <c r="AH3726" s="9">
        <v>44.584139999999998</v>
      </c>
      <c r="AI3726" s="9">
        <v>74.757450000000006</v>
      </c>
    </row>
    <row r="3727" spans="1:35" ht="15.75" hidden="1" customHeight="1" x14ac:dyDescent="0.2">
      <c r="A3727" s="9">
        <v>3728</v>
      </c>
      <c r="E3727" s="9">
        <v>2.1675390000000001</v>
      </c>
      <c r="F3727" s="9">
        <v>5.3404813000000004</v>
      </c>
      <c r="I3727" s="9">
        <v>6.9430033000000002E-3</v>
      </c>
      <c r="J3727" s="9">
        <v>1.7423325999999999</v>
      </c>
      <c r="K3727" s="9">
        <v>293.69457999999997</v>
      </c>
      <c r="L3727" s="9">
        <v>32.234490000000001</v>
      </c>
      <c r="M3727" s="9">
        <v>30.81277</v>
      </c>
      <c r="N3727" s="9">
        <v>0.76776960000000005</v>
      </c>
      <c r="O3727" s="9">
        <v>15.632531</v>
      </c>
      <c r="P3727" s="9">
        <v>17.102879999999999</v>
      </c>
      <c r="Q3727" s="9">
        <v>38.835000000000001</v>
      </c>
      <c r="X3727" s="9">
        <v>8.5895799999999998</v>
      </c>
      <c r="Y3727" s="9">
        <v>7.7545222999999996</v>
      </c>
      <c r="Z3727" s="9">
        <v>1.6289275000000001</v>
      </c>
      <c r="AA3727" s="9">
        <v>3.2599442000000001</v>
      </c>
      <c r="AB3727" s="9">
        <v>15.220329</v>
      </c>
      <c r="AC3727" s="9">
        <v>10.642117000000001</v>
      </c>
      <c r="AD3727" s="9">
        <v>10.067576000000001</v>
      </c>
      <c r="AE3727" s="9">
        <v>6.3631476999999999</v>
      </c>
      <c r="AF3727" s="9">
        <v>48.987087000000002</v>
      </c>
      <c r="AG3727" s="9">
        <v>67.030670000000001</v>
      </c>
      <c r="AH3727" s="9">
        <v>44.137920000000001</v>
      </c>
      <c r="AI3727" s="9">
        <v>68.276759999999996</v>
      </c>
    </row>
    <row r="3728" spans="1:35" ht="15.75" hidden="1" customHeight="1" x14ac:dyDescent="0.2">
      <c r="A3728" s="9">
        <v>3729</v>
      </c>
    </row>
    <row r="3729" spans="1:35" ht="15.75" hidden="1" customHeight="1" x14ac:dyDescent="0.2">
      <c r="A3729" s="9">
        <v>3730</v>
      </c>
    </row>
    <row r="3730" spans="1:35" ht="15.75" hidden="1" customHeight="1" x14ac:dyDescent="0.2">
      <c r="A3730" s="9">
        <v>3731</v>
      </c>
    </row>
    <row r="3731" spans="1:35" ht="15.75" hidden="1" customHeight="1" x14ac:dyDescent="0.2">
      <c r="A3731" s="9">
        <v>3732</v>
      </c>
    </row>
    <row r="3732" spans="1:35" ht="15.75" customHeight="1" x14ac:dyDescent="0.2">
      <c r="A3732" s="9">
        <v>3733</v>
      </c>
      <c r="B3732" s="9">
        <v>2.9270231999999998</v>
      </c>
      <c r="C3732" s="9">
        <v>8.8637829999999997</v>
      </c>
      <c r="D3732" s="9">
        <v>2</v>
      </c>
      <c r="E3732" s="9">
        <v>1.6346541999999999</v>
      </c>
      <c r="F3732" s="9">
        <v>4.5137010000000002</v>
      </c>
      <c r="G3732" s="9">
        <v>-0.40735966000000001</v>
      </c>
      <c r="H3732" s="9">
        <v>3.8986175999999997E-2</v>
      </c>
      <c r="I3732" s="9">
        <v>6.6127492999999999E-3</v>
      </c>
      <c r="J3732" s="9">
        <v>1.7837912</v>
      </c>
      <c r="K3732" s="9">
        <v>295.68097</v>
      </c>
      <c r="L3732" s="9">
        <v>39.606341999999998</v>
      </c>
      <c r="M3732" s="9">
        <v>34.632694000000001</v>
      </c>
      <c r="N3732" s="9">
        <v>1.0125701</v>
      </c>
      <c r="O3732" s="9">
        <v>14.007616000000001</v>
      </c>
      <c r="P3732" s="9">
        <v>15.351262999999999</v>
      </c>
      <c r="Q3732" s="9">
        <v>12.572115999999999</v>
      </c>
      <c r="R3732" s="9">
        <v>0.29933235000000002</v>
      </c>
      <c r="S3732" s="9">
        <v>5.7142856999999998E-2</v>
      </c>
      <c r="T3732" s="9">
        <v>3.1928570000000001</v>
      </c>
      <c r="U3732" s="9">
        <v>16.25</v>
      </c>
      <c r="V3732" s="9">
        <v>1.8259908</v>
      </c>
      <c r="W3732" s="9">
        <v>7.0414750000000002</v>
      </c>
      <c r="X3732" s="9">
        <v>10.197728</v>
      </c>
      <c r="Y3732" s="9">
        <v>8.5392740000000007</v>
      </c>
      <c r="Z3732" s="9">
        <v>1.9733006</v>
      </c>
      <c r="AA3732" s="9">
        <v>3.5886206999999999</v>
      </c>
      <c r="AB3732" s="9">
        <v>13.418424</v>
      </c>
      <c r="AC3732" s="9">
        <v>8.9332910000000005</v>
      </c>
      <c r="AD3732" s="9">
        <v>8.9447670000000006</v>
      </c>
      <c r="AE3732" s="9">
        <v>5.6991490000000002</v>
      </c>
      <c r="AF3732" s="9">
        <v>56.498511999999998</v>
      </c>
      <c r="AG3732" s="9">
        <v>74.694190000000006</v>
      </c>
      <c r="AH3732" s="9">
        <v>49.676769999999998</v>
      </c>
      <c r="AI3732" s="9">
        <v>76.883870000000002</v>
      </c>
    </row>
    <row r="3733" spans="1:35" ht="15.75" hidden="1" customHeight="1" x14ac:dyDescent="0.2">
      <c r="A3733" s="9">
        <v>3734</v>
      </c>
    </row>
    <row r="3734" spans="1:35" ht="15.75" customHeight="1" x14ac:dyDescent="0.2">
      <c r="A3734" s="9">
        <v>3735</v>
      </c>
      <c r="B3734" s="9">
        <v>2.3899002</v>
      </c>
      <c r="C3734" s="9">
        <v>7.0865545000000001</v>
      </c>
      <c r="D3734" s="9">
        <v>2</v>
      </c>
      <c r="E3734" s="9">
        <v>2.3476070999999998</v>
      </c>
      <c r="F3734" s="9">
        <v>6.4777293</v>
      </c>
      <c r="G3734" s="9">
        <v>0.57931392999999998</v>
      </c>
      <c r="H3734" s="9">
        <v>4.366279E-2</v>
      </c>
      <c r="I3734" s="9">
        <v>5.8377389999999998E-3</v>
      </c>
      <c r="J3734" s="9">
        <v>2.6965547000000001</v>
      </c>
      <c r="K3734" s="9">
        <v>296.26852000000002</v>
      </c>
      <c r="L3734" s="9">
        <v>48.942770000000003</v>
      </c>
      <c r="M3734" s="9">
        <v>33.780279999999998</v>
      </c>
      <c r="N3734" s="9">
        <v>1.3273846</v>
      </c>
      <c r="O3734" s="9">
        <v>11.89899</v>
      </c>
      <c r="P3734" s="9">
        <v>13.633470000000001</v>
      </c>
      <c r="Q3734" s="9">
        <v>1.1992598999999999</v>
      </c>
      <c r="R3734" s="9">
        <v>8.7267845999999996E-2</v>
      </c>
      <c r="S3734" s="9">
        <v>6.2965119999999999E-2</v>
      </c>
      <c r="T3734" s="9">
        <v>2.0982143999999998</v>
      </c>
      <c r="U3734" s="9">
        <v>16.513393000000001</v>
      </c>
      <c r="V3734" s="9">
        <v>2.3809884000000001</v>
      </c>
      <c r="W3734" s="9">
        <v>3.889535</v>
      </c>
      <c r="X3734" s="9">
        <v>8.7856240000000003</v>
      </c>
      <c r="Y3734" s="9">
        <v>6.4286890000000003</v>
      </c>
      <c r="Z3734" s="9">
        <v>2.3409738999999998</v>
      </c>
      <c r="AA3734" s="9">
        <v>4.1221056000000003</v>
      </c>
      <c r="AB3734" s="9">
        <v>12.370899</v>
      </c>
      <c r="AC3734" s="9">
        <v>5.6954684000000002</v>
      </c>
      <c r="AD3734" s="9">
        <v>8.3235480000000006</v>
      </c>
      <c r="AE3734" s="9">
        <v>3.890193</v>
      </c>
      <c r="AF3734" s="9">
        <v>53.626342999999999</v>
      </c>
      <c r="AG3734" s="9">
        <v>89.219279999999998</v>
      </c>
      <c r="AH3734" s="9">
        <v>55.724975999999998</v>
      </c>
      <c r="AI3734" s="9">
        <v>93.827219999999997</v>
      </c>
    </row>
    <row r="3735" spans="1:35" ht="15.75" customHeight="1" x14ac:dyDescent="0.2">
      <c r="A3735" s="9">
        <v>3736</v>
      </c>
      <c r="B3735" s="9">
        <v>2.2149850999999998</v>
      </c>
      <c r="C3735" s="9">
        <v>10.226811</v>
      </c>
      <c r="D3735" s="9">
        <v>2</v>
      </c>
      <c r="E3735" s="9">
        <v>3.6364654999999999</v>
      </c>
      <c r="F3735" s="9">
        <v>8.1377389999999998</v>
      </c>
      <c r="G3735" s="9">
        <v>-4.9447099999999997</v>
      </c>
      <c r="H3735" s="9">
        <v>0.04</v>
      </c>
      <c r="I3735" s="9">
        <v>7.2957063000000004E-3</v>
      </c>
      <c r="J3735" s="9">
        <v>2.3132929999999998</v>
      </c>
      <c r="K3735" s="9">
        <v>292.40503000000001</v>
      </c>
      <c r="L3735" s="9">
        <v>26.439433999999999</v>
      </c>
      <c r="M3735" s="9">
        <v>23.326675000000002</v>
      </c>
      <c r="N3735" s="9">
        <v>0.60918309999999998</v>
      </c>
      <c r="O3735" s="9">
        <v>16.626882999999999</v>
      </c>
      <c r="P3735" s="9">
        <v>18.35435</v>
      </c>
      <c r="Q3735" s="9">
        <v>24.841412999999999</v>
      </c>
      <c r="R3735" s="9">
        <v>0.95083773000000005</v>
      </c>
      <c r="S3735" s="9">
        <v>3.3333330000000001E-2</v>
      </c>
      <c r="T3735" s="9">
        <v>19</v>
      </c>
      <c r="U3735" s="9">
        <v>22.333334000000001</v>
      </c>
      <c r="V3735" s="9">
        <v>9.3766669999999994</v>
      </c>
      <c r="W3735" s="9">
        <v>10</v>
      </c>
      <c r="X3735" s="9">
        <v>10.536681</v>
      </c>
      <c r="Y3735" s="9">
        <v>8.94496</v>
      </c>
      <c r="Z3735" s="9">
        <v>1.4422509999999999</v>
      </c>
      <c r="AA3735" s="9">
        <v>2.4534346999999999</v>
      </c>
      <c r="AB3735" s="9">
        <v>15.781544999999999</v>
      </c>
      <c r="AC3735" s="9">
        <v>13.964814000000001</v>
      </c>
      <c r="AD3735" s="9">
        <v>12.428413000000001</v>
      </c>
      <c r="AE3735" s="9">
        <v>10.18385</v>
      </c>
      <c r="AF3735" s="9">
        <v>47.716106000000003</v>
      </c>
      <c r="AG3735" s="9">
        <v>45.494014999999997</v>
      </c>
      <c r="AH3735" s="9">
        <v>36.585735</v>
      </c>
      <c r="AI3735" s="9">
        <v>46.97851</v>
      </c>
    </row>
    <row r="3736" spans="1:35" ht="15.75" hidden="1" customHeight="1" x14ac:dyDescent="0.2">
      <c r="A3736" s="9">
        <v>3737</v>
      </c>
    </row>
    <row r="3737" spans="1:35" ht="15.75" hidden="1" customHeight="1" x14ac:dyDescent="0.2">
      <c r="A3737" s="9">
        <v>3738</v>
      </c>
    </row>
    <row r="3738" spans="1:35" ht="15.75" hidden="1" customHeight="1" x14ac:dyDescent="0.2">
      <c r="A3738" s="9">
        <v>3739</v>
      </c>
    </row>
    <row r="3739" spans="1:35" ht="15.75" hidden="1" customHeight="1" x14ac:dyDescent="0.2">
      <c r="A3739" s="9">
        <v>3740</v>
      </c>
    </row>
    <row r="3740" spans="1:35" ht="15.75" customHeight="1" x14ac:dyDescent="0.2">
      <c r="A3740" s="9">
        <v>3741</v>
      </c>
      <c r="B3740" s="9">
        <v>8.2058129999999991</v>
      </c>
      <c r="C3740" s="9">
        <v>19.938934</v>
      </c>
      <c r="D3740" s="9">
        <v>2.0851063999999999</v>
      </c>
      <c r="E3740" s="9">
        <v>1.9772548999999999</v>
      </c>
      <c r="F3740" s="9">
        <v>5.3106127000000001</v>
      </c>
      <c r="G3740" s="9">
        <v>0.40893316000000002</v>
      </c>
      <c r="H3740" s="9">
        <v>5.1094226999999999E-2</v>
      </c>
      <c r="I3740" s="9">
        <v>5.7221423E-3</v>
      </c>
      <c r="J3740" s="9">
        <v>3.3185368</v>
      </c>
      <c r="K3740" s="9">
        <v>294.95710000000003</v>
      </c>
      <c r="L3740" s="9">
        <v>48.250816</v>
      </c>
      <c r="M3740" s="9">
        <v>32.045741999999997</v>
      </c>
      <c r="N3740" s="9">
        <v>1.2715624999999999</v>
      </c>
      <c r="O3740" s="9">
        <v>11.834004999999999</v>
      </c>
      <c r="P3740" s="9">
        <v>13.817876999999999</v>
      </c>
      <c r="Q3740" s="9">
        <v>1.5416079</v>
      </c>
      <c r="R3740" s="9">
        <v>0.10359248</v>
      </c>
      <c r="S3740" s="9">
        <v>8.0547110000000005E-2</v>
      </c>
      <c r="T3740" s="9">
        <v>2.1028036999999999</v>
      </c>
      <c r="U3740" s="9">
        <v>15.189572999999999</v>
      </c>
      <c r="V3740" s="9">
        <v>4.0354710000000003</v>
      </c>
      <c r="W3740" s="9">
        <v>8.0212760000000003</v>
      </c>
      <c r="X3740" s="9">
        <v>9.5938230000000004</v>
      </c>
      <c r="Y3740" s="9">
        <v>6.4016004000000004</v>
      </c>
      <c r="Z3740" s="9">
        <v>2.1301169999999998</v>
      </c>
      <c r="AA3740" s="9">
        <v>3.9114401000000001</v>
      </c>
      <c r="AB3740" s="9">
        <v>12.777649</v>
      </c>
      <c r="AC3740" s="9">
        <v>5.7650733000000001</v>
      </c>
      <c r="AD3740" s="9">
        <v>7.932226</v>
      </c>
      <c r="AE3740" s="9">
        <v>3.9291464999999999</v>
      </c>
      <c r="AF3740" s="9">
        <v>48.831814000000001</v>
      </c>
      <c r="AG3740" s="9">
        <v>81.510670000000005</v>
      </c>
      <c r="AH3740" s="9">
        <v>53.808033000000002</v>
      </c>
      <c r="AI3740" s="9">
        <v>93.743195</v>
      </c>
    </row>
    <row r="3741" spans="1:35" ht="15.75" customHeight="1" x14ac:dyDescent="0.2">
      <c r="A3741" s="9">
        <v>3742</v>
      </c>
      <c r="B3741" s="9">
        <v>5.4839434999999996</v>
      </c>
      <c r="C3741" s="9">
        <v>12.807304</v>
      </c>
      <c r="D3741" s="9">
        <v>2</v>
      </c>
      <c r="E3741" s="9">
        <v>2.6081362000000001</v>
      </c>
      <c r="F3741" s="9">
        <v>7.2907504999999997</v>
      </c>
      <c r="G3741" s="9">
        <v>-1.3168048999999999</v>
      </c>
      <c r="H3741" s="9">
        <v>4.5985036E-2</v>
      </c>
      <c r="I3741" s="9">
        <v>6.0313249999999997E-3</v>
      </c>
      <c r="J3741" s="9">
        <v>4.3069525000000004</v>
      </c>
      <c r="K3741" s="9">
        <v>296.68119999999999</v>
      </c>
      <c r="L3741" s="9">
        <v>46.038474999999998</v>
      </c>
      <c r="M3741" s="9">
        <v>33.718470000000003</v>
      </c>
      <c r="N3741" s="9">
        <v>1.4524362</v>
      </c>
      <c r="O3741" s="9">
        <v>12.384492</v>
      </c>
      <c r="P3741" s="9">
        <v>14.913197500000001</v>
      </c>
      <c r="Q3741" s="9">
        <v>5.3676820000000003</v>
      </c>
      <c r="R3741" s="9">
        <v>0.23578314</v>
      </c>
      <c r="S3741" s="9">
        <v>5.2643391999999997E-2</v>
      </c>
      <c r="T3741" s="9">
        <v>2.8173914</v>
      </c>
      <c r="U3741" s="9">
        <v>16.730433999999999</v>
      </c>
      <c r="V3741" s="9">
        <v>6.4564839999999997</v>
      </c>
      <c r="W3741" s="9">
        <v>5.5735659999999996</v>
      </c>
      <c r="X3741" s="9">
        <v>9.7883549999999993</v>
      </c>
      <c r="Y3741" s="9">
        <v>7.475422</v>
      </c>
      <c r="Z3741" s="9">
        <v>2.5762361999999999</v>
      </c>
      <c r="AA3741" s="9">
        <v>4.5734320000000004</v>
      </c>
      <c r="AB3741" s="9">
        <v>12.166134</v>
      </c>
      <c r="AC3741" s="9">
        <v>5.5438236999999999</v>
      </c>
      <c r="AD3741" s="9">
        <v>7.5292506000000001</v>
      </c>
      <c r="AE3741" s="9">
        <v>4.2119160000000004</v>
      </c>
      <c r="AF3741" s="9">
        <v>55.808715999999997</v>
      </c>
      <c r="AG3741" s="9">
        <v>86.546989999999994</v>
      </c>
      <c r="AH3741" s="9">
        <v>57.292385000000003</v>
      </c>
      <c r="AI3741" s="9">
        <v>94.584594999999993</v>
      </c>
    </row>
    <row r="3742" spans="1:35" ht="15.75" hidden="1" customHeight="1" x14ac:dyDescent="0.2">
      <c r="A3742" s="9">
        <v>3743</v>
      </c>
    </row>
    <row r="3743" spans="1:35" ht="15.75" customHeight="1" x14ac:dyDescent="0.2">
      <c r="A3743" s="9">
        <v>3744</v>
      </c>
      <c r="B3743" s="9">
        <v>3.4276767000000001</v>
      </c>
      <c r="C3743" s="9">
        <v>8.8113209999999995</v>
      </c>
      <c r="D3743" s="9">
        <v>2</v>
      </c>
      <c r="E3743" s="9">
        <v>3.0807992999999998</v>
      </c>
      <c r="F3743" s="9">
        <v>8.5344499999999996</v>
      </c>
      <c r="G3743" s="9">
        <v>0.22497476999999999</v>
      </c>
      <c r="H3743" s="9">
        <v>1.4084505999999999E-4</v>
      </c>
      <c r="I3743" s="9">
        <v>7.2354786000000003E-3</v>
      </c>
      <c r="J3743" s="9">
        <v>0.85332710000000001</v>
      </c>
      <c r="K3743" s="9">
        <v>295.71267999999998</v>
      </c>
      <c r="L3743" s="9">
        <v>33.776997000000001</v>
      </c>
      <c r="M3743" s="9">
        <v>36.953052999999997</v>
      </c>
      <c r="N3743" s="9">
        <v>0.8396477</v>
      </c>
      <c r="O3743" s="9">
        <v>15.602458</v>
      </c>
      <c r="P3743" s="9">
        <v>16.295594999999999</v>
      </c>
      <c r="Q3743" s="9">
        <v>7.5054319999999999</v>
      </c>
      <c r="R3743" s="9">
        <v>0.27365856999999999</v>
      </c>
      <c r="S3743" s="9">
        <v>2.2535210000000001E-3</v>
      </c>
      <c r="T3743" s="9">
        <v>1.85</v>
      </c>
      <c r="U3743" s="9">
        <v>10.8</v>
      </c>
      <c r="V3743" s="9">
        <v>1.1276056999999999</v>
      </c>
      <c r="W3743" s="9">
        <v>2.2394365999999999</v>
      </c>
      <c r="X3743" s="9">
        <v>13.405512</v>
      </c>
      <c r="Y3743" s="9">
        <v>12.386689000000001</v>
      </c>
      <c r="Z3743" s="9">
        <v>2.0717137000000001</v>
      </c>
      <c r="AA3743" s="9">
        <v>2.780729</v>
      </c>
      <c r="AB3743" s="9">
        <v>13.418412999999999</v>
      </c>
      <c r="AC3743" s="9">
        <v>13.622142999999999</v>
      </c>
      <c r="AD3743" s="9">
        <v>8.7417029999999993</v>
      </c>
      <c r="AE3743" s="9">
        <v>8.8474629999999994</v>
      </c>
      <c r="AF3743" s="9">
        <v>75.474279999999993</v>
      </c>
      <c r="AG3743" s="9">
        <v>69.479225</v>
      </c>
      <c r="AH3743" s="9">
        <v>52.658180000000002</v>
      </c>
      <c r="AI3743" s="9">
        <v>52.784027000000002</v>
      </c>
    </row>
    <row r="3744" spans="1:35" ht="15.75" customHeight="1" x14ac:dyDescent="0.2">
      <c r="A3744" s="9">
        <v>3745</v>
      </c>
      <c r="B3744" s="9">
        <v>6.2331089999999998</v>
      </c>
      <c r="C3744" s="9">
        <v>16.257304999999999</v>
      </c>
      <c r="D3744" s="9">
        <v>2.984127</v>
      </c>
      <c r="E3744" s="9">
        <v>1.8227899999999999</v>
      </c>
      <c r="F3744" s="9">
        <v>4.5136950000000002</v>
      </c>
      <c r="G3744" s="9">
        <v>1.4258635E-2</v>
      </c>
      <c r="H3744" s="9">
        <v>4.4126984000000001E-2</v>
      </c>
      <c r="I3744" s="9">
        <v>4.9347979999999998E-3</v>
      </c>
      <c r="J3744" s="9">
        <v>2.0918114000000001</v>
      </c>
      <c r="K3744" s="9">
        <v>292.56787000000003</v>
      </c>
      <c r="L3744" s="9">
        <v>56.431953</v>
      </c>
      <c r="M3744" s="9">
        <v>35.757922999999998</v>
      </c>
      <c r="N3744" s="9">
        <v>1.1680372999999999</v>
      </c>
      <c r="O3744" s="9">
        <v>10.174016999999999</v>
      </c>
      <c r="P3744" s="9">
        <v>11.590301</v>
      </c>
      <c r="Q3744" s="9">
        <v>0.94431430000000005</v>
      </c>
      <c r="R3744" s="9">
        <v>9.9206339999999998E-4</v>
      </c>
      <c r="S3744" s="9">
        <v>0.16396825000000001</v>
      </c>
      <c r="T3744" s="9">
        <v>1.8787879000000001</v>
      </c>
      <c r="U3744" s="9">
        <v>15.666667</v>
      </c>
      <c r="V3744" s="9">
        <v>1.36</v>
      </c>
      <c r="W3744" s="9">
        <v>2.6349206000000001</v>
      </c>
      <c r="X3744" s="9">
        <v>6.4292746000000003</v>
      </c>
      <c r="Y3744" s="9">
        <v>5.9148927000000002</v>
      </c>
      <c r="Z3744" s="9">
        <v>1.9165300000000001</v>
      </c>
      <c r="AA3744" s="9">
        <v>3.2420094000000002</v>
      </c>
      <c r="AB3744" s="9">
        <v>8.9002119999999998</v>
      </c>
      <c r="AC3744" s="9">
        <v>5.4325140000000003</v>
      </c>
      <c r="AD3744" s="9">
        <v>5.0417166</v>
      </c>
      <c r="AE3744" s="9">
        <v>3.4345886999999999</v>
      </c>
      <c r="AF3744" s="9">
        <v>51.730840000000001</v>
      </c>
      <c r="AG3744" s="9">
        <v>73.514480000000006</v>
      </c>
      <c r="AH3744" s="9">
        <v>75.643935999999997</v>
      </c>
      <c r="AI3744" s="9">
        <v>96.551839999999999</v>
      </c>
    </row>
    <row r="3745" spans="1:35" ht="15.75" hidden="1" customHeight="1" x14ac:dyDescent="0.2">
      <c r="A3745" s="9">
        <v>3746</v>
      </c>
    </row>
    <row r="3746" spans="1:35" ht="15.75" customHeight="1" x14ac:dyDescent="0.2">
      <c r="A3746" s="9">
        <v>3747</v>
      </c>
      <c r="B3746" s="9">
        <v>1.5414869</v>
      </c>
      <c r="C3746" s="9">
        <v>4.8444789999999998</v>
      </c>
      <c r="D3746" s="9">
        <v>2</v>
      </c>
      <c r="E3746" s="9">
        <v>2.0733774</v>
      </c>
      <c r="F3746" s="9">
        <v>4.598916</v>
      </c>
      <c r="G3746" s="9">
        <v>-0.40281810000000001</v>
      </c>
      <c r="H3746" s="9">
        <v>1.4101877000000001E-2</v>
      </c>
      <c r="I3746" s="9">
        <v>5.4695940000000004E-3</v>
      </c>
      <c r="J3746" s="9">
        <v>1.8650045</v>
      </c>
      <c r="K3746" s="9">
        <v>296.88754</v>
      </c>
      <c r="L3746" s="9">
        <v>60.750340000000001</v>
      </c>
      <c r="M3746" s="9">
        <v>39.323517000000002</v>
      </c>
      <c r="N3746" s="9">
        <v>1.6139460999999999</v>
      </c>
      <c r="O3746" s="9">
        <v>9.3818260000000002</v>
      </c>
      <c r="P3746" s="9">
        <v>10.734308</v>
      </c>
      <c r="Q3746" s="9">
        <v>0.54688420000000004</v>
      </c>
      <c r="R3746" s="9">
        <v>2.9517069999999999E-2</v>
      </c>
      <c r="S3746" s="9">
        <v>7.2573730000000003E-2</v>
      </c>
      <c r="T3746" s="9">
        <v>1.7674418999999999</v>
      </c>
      <c r="U3746" s="9">
        <v>13.325582000000001</v>
      </c>
      <c r="V3746" s="9">
        <v>0.8867024</v>
      </c>
      <c r="W3746" s="9">
        <v>1.6380697</v>
      </c>
      <c r="X3746" s="9">
        <v>5.5568520000000001</v>
      </c>
      <c r="Y3746" s="9">
        <v>5.3665066000000001</v>
      </c>
      <c r="Z3746" s="9">
        <v>2.7549567000000001</v>
      </c>
      <c r="AA3746" s="9">
        <v>4.3367820000000004</v>
      </c>
      <c r="AB3746" s="9">
        <v>8.8207540000000009</v>
      </c>
      <c r="AC3746" s="9">
        <v>5.1058700000000004</v>
      </c>
      <c r="AD3746" s="9">
        <v>5.6261516</v>
      </c>
      <c r="AE3746" s="9">
        <v>3.3868675000000001</v>
      </c>
      <c r="AF3746" s="9">
        <v>54.539234</v>
      </c>
      <c r="AG3746" s="9">
        <v>80.166793999999996</v>
      </c>
      <c r="AH3746" s="9">
        <v>75.558959999999999</v>
      </c>
      <c r="AI3746" s="9">
        <v>97.803600000000003</v>
      </c>
    </row>
    <row r="3747" spans="1:35" ht="15.75" hidden="1" customHeight="1" x14ac:dyDescent="0.2">
      <c r="A3747" s="9">
        <v>3748</v>
      </c>
    </row>
    <row r="3748" spans="1:35" ht="15.75" hidden="1" customHeight="1" x14ac:dyDescent="0.2">
      <c r="A3748" s="9">
        <v>3749</v>
      </c>
    </row>
    <row r="3749" spans="1:35" ht="15.75" hidden="1" customHeight="1" x14ac:dyDescent="0.2">
      <c r="A3749" s="9">
        <v>3750</v>
      </c>
    </row>
    <row r="3750" spans="1:35" ht="15.75" hidden="1" customHeight="1" x14ac:dyDescent="0.2">
      <c r="A3750" s="9">
        <v>3751</v>
      </c>
    </row>
    <row r="3751" spans="1:35" ht="15.75" customHeight="1" x14ac:dyDescent="0.2">
      <c r="A3751" s="9">
        <v>3752</v>
      </c>
      <c r="B3751" s="9">
        <v>11.56202</v>
      </c>
      <c r="C3751" s="9">
        <v>27.394085</v>
      </c>
      <c r="D3751" s="9">
        <v>2</v>
      </c>
      <c r="E3751" s="9">
        <v>2.7426263999999998</v>
      </c>
      <c r="F3751" s="9">
        <v>7.5500319999999999</v>
      </c>
      <c r="G3751" s="9">
        <v>1.8220026</v>
      </c>
      <c r="H3751" s="9">
        <v>6.8317755999999993E-2</v>
      </c>
      <c r="I3751" s="9">
        <v>7.2333375E-3</v>
      </c>
      <c r="J3751" s="9">
        <v>2.2414893999999999</v>
      </c>
      <c r="K3751" s="9">
        <v>293.38898</v>
      </c>
      <c r="L3751" s="9">
        <v>24.916433000000001</v>
      </c>
      <c r="M3751" s="9">
        <v>27.706419</v>
      </c>
      <c r="N3751" s="9">
        <v>0.64805542999999999</v>
      </c>
      <c r="O3751" s="9">
        <v>17.321123</v>
      </c>
      <c r="P3751" s="9">
        <v>19.024073000000001</v>
      </c>
      <c r="Q3751" s="9">
        <v>1.1027969</v>
      </c>
      <c r="R3751" s="9">
        <v>0.1031637</v>
      </c>
      <c r="S3751" s="9">
        <v>7.9845289999999999E-2</v>
      </c>
      <c r="T3751" s="9">
        <v>3.2970297</v>
      </c>
      <c r="U3751" s="9">
        <v>18.559405999999999</v>
      </c>
      <c r="V3751" s="9">
        <v>5.9573830000000001</v>
      </c>
      <c r="W3751" s="9">
        <v>14.046728999999999</v>
      </c>
      <c r="X3751" s="9">
        <v>12.78294</v>
      </c>
      <c r="Y3751" s="9">
        <v>11.160638000000001</v>
      </c>
      <c r="Z3751" s="9">
        <v>1.5556531</v>
      </c>
      <c r="AA3751" s="9">
        <v>2.5138280000000002</v>
      </c>
      <c r="AB3751" s="9">
        <v>16.347747999999999</v>
      </c>
      <c r="AC3751" s="9">
        <v>14.565033</v>
      </c>
      <c r="AD3751" s="9">
        <v>13.230909</v>
      </c>
      <c r="AE3751" s="9">
        <v>10.797010999999999</v>
      </c>
      <c r="AF3751" s="9">
        <v>55.758488</v>
      </c>
      <c r="AG3751" s="9">
        <v>58.998309999999996</v>
      </c>
      <c r="AH3751" s="9">
        <v>34.579093999999998</v>
      </c>
      <c r="AI3751" s="9">
        <v>45.270637999999998</v>
      </c>
    </row>
    <row r="3752" spans="1:35" ht="15.75" hidden="1" customHeight="1" x14ac:dyDescent="0.2">
      <c r="A3752" s="9">
        <v>3753</v>
      </c>
    </row>
    <row r="3753" spans="1:35" ht="15.75" hidden="1" customHeight="1" x14ac:dyDescent="0.2">
      <c r="A3753" s="9">
        <v>3754</v>
      </c>
      <c r="E3753" s="9">
        <v>1.9279801999999999</v>
      </c>
      <c r="F3753" s="9">
        <v>5.2021565000000001</v>
      </c>
    </row>
    <row r="3754" spans="1:35" ht="15.75" customHeight="1" x14ac:dyDescent="0.2">
      <c r="A3754" s="9">
        <v>3755</v>
      </c>
      <c r="B3754" s="9">
        <v>0.59288244999999995</v>
      </c>
      <c r="C3754" s="9">
        <v>2.3597712999999998</v>
      </c>
      <c r="D3754" s="9">
        <v>2</v>
      </c>
      <c r="E3754" s="9">
        <v>1.7338442000000001</v>
      </c>
      <c r="F3754" s="9">
        <v>4.5031733999999997</v>
      </c>
      <c r="G3754" s="9">
        <v>-3.0814414000000001</v>
      </c>
      <c r="H3754" s="9">
        <v>4.9999997000000002E-4</v>
      </c>
      <c r="I3754" s="9">
        <v>6.2200915999999998E-3</v>
      </c>
      <c r="J3754" s="9">
        <v>1.0083145</v>
      </c>
      <c r="K3754" s="9">
        <v>299.34503000000001</v>
      </c>
      <c r="L3754" s="9">
        <v>55.392166000000003</v>
      </c>
      <c r="M3754" s="9">
        <v>36.746924999999997</v>
      </c>
      <c r="N3754" s="9">
        <v>1.6480201000000001</v>
      </c>
      <c r="O3754" s="9">
        <v>10.874787</v>
      </c>
      <c r="P3754" s="9">
        <v>11.811737000000001</v>
      </c>
      <c r="Q3754" s="9">
        <v>0.57198530000000003</v>
      </c>
      <c r="R3754" s="9">
        <v>4.8181685E-3</v>
      </c>
      <c r="S3754" s="9">
        <v>9.4999999999999998E-3</v>
      </c>
      <c r="T3754" s="9">
        <v>1.25</v>
      </c>
      <c r="U3754" s="9">
        <v>13.5</v>
      </c>
      <c r="V3754" s="9">
        <v>0</v>
      </c>
      <c r="W3754" s="9">
        <v>0.15</v>
      </c>
      <c r="X3754" s="9">
        <v>6.2500105000000001</v>
      </c>
      <c r="Y3754" s="9">
        <v>5.0756920000000001</v>
      </c>
      <c r="Z3754" s="9">
        <v>3.0895128000000001</v>
      </c>
      <c r="AA3754" s="9">
        <v>4.430161</v>
      </c>
      <c r="AB3754" s="9">
        <v>10.012276999999999</v>
      </c>
      <c r="AC3754" s="9">
        <v>6.0506305999999999</v>
      </c>
      <c r="AD3754" s="9">
        <v>7.1515209999999998</v>
      </c>
      <c r="AE3754" s="9">
        <v>4.0467339999999998</v>
      </c>
      <c r="AF3754" s="9">
        <v>49.505276000000002</v>
      </c>
      <c r="AG3754" s="9">
        <v>70.243849999999995</v>
      </c>
      <c r="AH3754" s="9">
        <v>67.666039999999995</v>
      </c>
      <c r="AI3754" s="9">
        <v>92.32338</v>
      </c>
    </row>
    <row r="3755" spans="1:35" ht="15.75" hidden="1" customHeight="1" x14ac:dyDescent="0.2">
      <c r="A3755" s="9">
        <v>3756</v>
      </c>
    </row>
    <row r="3756" spans="1:35" ht="15.75" hidden="1" customHeight="1" x14ac:dyDescent="0.2">
      <c r="A3756" s="9">
        <v>3757</v>
      </c>
    </row>
    <row r="3757" spans="1:35" ht="15.75" hidden="1" customHeight="1" x14ac:dyDescent="0.2">
      <c r="A3757" s="9">
        <v>3758</v>
      </c>
    </row>
    <row r="3758" spans="1:35" ht="15.75" hidden="1" customHeight="1" x14ac:dyDescent="0.2">
      <c r="A3758" s="9">
        <v>3759</v>
      </c>
    </row>
    <row r="3759" spans="1:35" ht="15.75" hidden="1" customHeight="1" x14ac:dyDescent="0.2">
      <c r="A3759" s="9">
        <v>3760</v>
      </c>
      <c r="E3759" s="9">
        <v>3.6741633</v>
      </c>
      <c r="F3759" s="9">
        <v>8.9689999999999994</v>
      </c>
    </row>
    <row r="3760" spans="1:35" ht="15.75" customHeight="1" x14ac:dyDescent="0.2">
      <c r="A3760" s="9">
        <v>3761</v>
      </c>
      <c r="B3760" s="9">
        <v>0.67674230000000002</v>
      </c>
      <c r="C3760" s="9">
        <v>2.2910629999999998</v>
      </c>
      <c r="D3760" s="9">
        <v>2</v>
      </c>
      <c r="E3760" s="9">
        <v>1.9489027000000001</v>
      </c>
      <c r="F3760" s="9">
        <v>4.528886</v>
      </c>
      <c r="G3760" s="9">
        <v>-0.78086639999999996</v>
      </c>
      <c r="H3760" s="9">
        <v>2.11838E-3</v>
      </c>
      <c r="I3760" s="9">
        <v>6.148606E-3</v>
      </c>
      <c r="J3760" s="9">
        <v>1.4328909999999999</v>
      </c>
      <c r="K3760" s="9">
        <v>298.42572000000001</v>
      </c>
      <c r="L3760" s="9">
        <v>55.796726</v>
      </c>
      <c r="M3760" s="9">
        <v>35.898269999999997</v>
      </c>
      <c r="N3760" s="9">
        <v>1.6009369</v>
      </c>
      <c r="O3760" s="9">
        <v>10.612838</v>
      </c>
      <c r="P3760" s="9">
        <v>11.766726</v>
      </c>
      <c r="Q3760" s="9">
        <v>0.76022416000000004</v>
      </c>
      <c r="R3760" s="9">
        <v>5.4615517000000001E-3</v>
      </c>
      <c r="S3760" s="9">
        <v>9.8286610000000007E-3</v>
      </c>
      <c r="T3760" s="9">
        <v>1.7024608999999999</v>
      </c>
      <c r="U3760" s="9">
        <v>15.955257</v>
      </c>
      <c r="V3760" s="9">
        <v>1.2717445999999999</v>
      </c>
      <c r="W3760" s="9">
        <v>1.0077882</v>
      </c>
      <c r="X3760" s="9">
        <v>5.9812700000000003</v>
      </c>
      <c r="Y3760" s="9">
        <v>4.9576444999999998</v>
      </c>
      <c r="Z3760" s="9">
        <v>2.8865557000000002</v>
      </c>
      <c r="AA3760" s="9">
        <v>4.4177093999999997</v>
      </c>
      <c r="AB3760" s="9">
        <v>9.8908149999999999</v>
      </c>
      <c r="AC3760" s="9">
        <v>5.9035225000000002</v>
      </c>
      <c r="AD3760" s="9">
        <v>6.7337055000000001</v>
      </c>
      <c r="AE3760" s="9">
        <v>3.7631410000000001</v>
      </c>
      <c r="AF3760" s="9">
        <v>49.068950000000001</v>
      </c>
      <c r="AG3760" s="9">
        <v>70.386880000000005</v>
      </c>
      <c r="AH3760" s="9">
        <v>68.94623</v>
      </c>
      <c r="AI3760" s="9">
        <v>93.251400000000004</v>
      </c>
    </row>
    <row r="3761" spans="1:35" ht="15.75" hidden="1" customHeight="1" x14ac:dyDescent="0.2">
      <c r="A3761" s="9">
        <v>3762</v>
      </c>
    </row>
    <row r="3762" spans="1:35" ht="15.75" hidden="1" customHeight="1" x14ac:dyDescent="0.2">
      <c r="A3762" s="9">
        <v>3763</v>
      </c>
    </row>
    <row r="3763" spans="1:35" ht="15.75" hidden="1" customHeight="1" x14ac:dyDescent="0.2">
      <c r="A3763" s="9">
        <v>3764</v>
      </c>
    </row>
    <row r="3764" spans="1:35" ht="15.75" hidden="1" customHeight="1" x14ac:dyDescent="0.2">
      <c r="A3764" s="9">
        <v>3765</v>
      </c>
    </row>
    <row r="3765" spans="1:35" ht="15.75" hidden="1" customHeight="1" x14ac:dyDescent="0.2">
      <c r="A3765" s="9">
        <v>3766</v>
      </c>
    </row>
    <row r="3766" spans="1:35" ht="15.75" customHeight="1" x14ac:dyDescent="0.2">
      <c r="A3766" s="9">
        <v>3767</v>
      </c>
      <c r="B3766" s="9">
        <v>0.43631530000000002</v>
      </c>
      <c r="C3766" s="9">
        <v>1.4147609999999999</v>
      </c>
      <c r="D3766" s="9">
        <v>2</v>
      </c>
      <c r="E3766" s="9">
        <v>2.4745187999999998</v>
      </c>
      <c r="F3766" s="9">
        <v>8.9265799999999995</v>
      </c>
      <c r="G3766" s="9">
        <v>-0.72078246000000001</v>
      </c>
      <c r="H3766" s="9">
        <v>0</v>
      </c>
      <c r="I3766" s="9">
        <v>5.8397865000000002E-3</v>
      </c>
      <c r="J3766" s="9">
        <v>2.0401752000000002</v>
      </c>
      <c r="K3766" s="9">
        <v>298.10586999999998</v>
      </c>
      <c r="L3766" s="9">
        <v>48.368549999999999</v>
      </c>
      <c r="M3766" s="9">
        <v>36.102061999999997</v>
      </c>
      <c r="N3766" s="9">
        <v>1.5522</v>
      </c>
      <c r="O3766" s="9">
        <v>12.190765000000001</v>
      </c>
      <c r="P3766" s="9">
        <v>14.067942</v>
      </c>
      <c r="Q3766" s="9">
        <v>11.074468</v>
      </c>
      <c r="R3766" s="9">
        <v>0.26340580000000002</v>
      </c>
      <c r="S3766" s="9">
        <v>0</v>
      </c>
      <c r="T3766" s="9">
        <v>1.75</v>
      </c>
      <c r="U3766" s="9">
        <v>9.75</v>
      </c>
      <c r="V3766" s="9">
        <v>0</v>
      </c>
      <c r="W3766" s="9">
        <v>0</v>
      </c>
      <c r="X3766" s="9">
        <v>11.876617</v>
      </c>
      <c r="Y3766" s="9">
        <v>8.5657990000000002</v>
      </c>
      <c r="Z3766" s="9">
        <v>2.8790244999999999</v>
      </c>
      <c r="AA3766" s="9">
        <v>4.7546480000000004</v>
      </c>
      <c r="AB3766" s="9">
        <v>11.155696000000001</v>
      </c>
      <c r="AC3766" s="9">
        <v>6.0359654000000003</v>
      </c>
      <c r="AD3766" s="9">
        <v>7.3537340000000002</v>
      </c>
      <c r="AE3766" s="9">
        <v>4.6595800000000001</v>
      </c>
      <c r="AF3766" s="9">
        <v>69.175889999999995</v>
      </c>
      <c r="AG3766" s="9">
        <v>86.748850000000004</v>
      </c>
      <c r="AH3766" s="9">
        <v>62.025233999999998</v>
      </c>
      <c r="AI3766" s="9">
        <v>90.978840000000005</v>
      </c>
    </row>
    <row r="3767" spans="1:35" ht="15.75" hidden="1" customHeight="1" x14ac:dyDescent="0.2">
      <c r="A3767" s="9">
        <v>3768</v>
      </c>
    </row>
    <row r="3768" spans="1:35" ht="15.75" customHeight="1" x14ac:dyDescent="0.2">
      <c r="A3768" s="9">
        <v>3769</v>
      </c>
      <c r="B3768" s="9">
        <v>6.8114805</v>
      </c>
      <c r="C3768" s="9">
        <v>14.000228999999999</v>
      </c>
      <c r="D3768" s="9">
        <v>2</v>
      </c>
      <c r="E3768" s="9">
        <v>2.0535445000000001</v>
      </c>
      <c r="F3768" s="9">
        <v>6.0348696999999998</v>
      </c>
      <c r="G3768" s="9">
        <v>-2.8043534999999999</v>
      </c>
      <c r="H3768" s="9">
        <v>5.6046512E-2</v>
      </c>
      <c r="I3768" s="9">
        <v>6.2550380000000001E-3</v>
      </c>
      <c r="J3768" s="9">
        <v>3.0704479999999998</v>
      </c>
      <c r="K3768" s="9">
        <v>295.81150000000002</v>
      </c>
      <c r="L3768" s="9">
        <v>38.160829999999997</v>
      </c>
      <c r="M3768" s="9">
        <v>40.930619999999998</v>
      </c>
      <c r="N3768" s="9">
        <v>1.1481072000000001</v>
      </c>
      <c r="O3768" s="9">
        <v>14.404774</v>
      </c>
      <c r="P3768" s="9">
        <v>16.564981</v>
      </c>
      <c r="Q3768" s="9">
        <v>5.1407910000000001</v>
      </c>
      <c r="R3768" s="9">
        <v>8.806348E-2</v>
      </c>
      <c r="S3768" s="9">
        <v>4.2906976999999999E-2</v>
      </c>
      <c r="T3768" s="9">
        <v>1.2727272999999999</v>
      </c>
      <c r="U3768" s="9">
        <v>14.272727</v>
      </c>
      <c r="V3768" s="9">
        <v>0.32767442000000002</v>
      </c>
      <c r="W3768" s="9">
        <v>1.0116278999999999</v>
      </c>
      <c r="X3768" s="9">
        <v>14.351696</v>
      </c>
      <c r="Y3768" s="9">
        <v>11.950279</v>
      </c>
      <c r="Z3768" s="9">
        <v>2.2926725999999999</v>
      </c>
      <c r="AA3768" s="9">
        <v>3.9661727</v>
      </c>
      <c r="AB3768" s="9">
        <v>13.794098</v>
      </c>
      <c r="AC3768" s="9">
        <v>7.5296950000000002</v>
      </c>
      <c r="AD3768" s="9">
        <v>8.9978350000000002</v>
      </c>
      <c r="AE3768" s="9">
        <v>4.9395790000000002</v>
      </c>
      <c r="AF3768" s="9">
        <v>72.664460000000005</v>
      </c>
      <c r="AG3768" s="9">
        <v>111.22723999999999</v>
      </c>
      <c r="AH3768" s="9">
        <v>48.609310000000001</v>
      </c>
      <c r="AI3768" s="9">
        <v>82.726640000000003</v>
      </c>
    </row>
    <row r="3769" spans="1:35" ht="15.75" hidden="1" customHeight="1" x14ac:dyDescent="0.2">
      <c r="A3769" s="9">
        <v>3770</v>
      </c>
      <c r="E3769" s="9">
        <v>3.5920212</v>
      </c>
      <c r="F3769" s="9">
        <v>8.186375</v>
      </c>
      <c r="I3769" s="9">
        <v>7.2878696999999996E-3</v>
      </c>
      <c r="J3769" s="9">
        <v>2.0409234000000001</v>
      </c>
      <c r="K3769" s="9">
        <v>292.52114999999998</v>
      </c>
      <c r="L3769" s="9">
        <v>27.382763000000001</v>
      </c>
      <c r="M3769" s="9">
        <v>22.154425</v>
      </c>
      <c r="N3769" s="9">
        <v>0.65016496000000001</v>
      </c>
      <c r="O3769" s="9">
        <v>16.426293999999999</v>
      </c>
      <c r="P3769" s="9">
        <v>17.991907000000001</v>
      </c>
      <c r="Q3769" s="9">
        <v>33.154780000000002</v>
      </c>
      <c r="X3769" s="9">
        <v>9.9211010000000002</v>
      </c>
      <c r="Y3769" s="9">
        <v>8.3946319999999996</v>
      </c>
      <c r="Z3769" s="9">
        <v>1.5979816</v>
      </c>
      <c r="AA3769" s="9">
        <v>2.7219584000000001</v>
      </c>
      <c r="AB3769" s="9">
        <v>15.384200999999999</v>
      </c>
      <c r="AC3769" s="9">
        <v>13.483751</v>
      </c>
      <c r="AD3769" s="9">
        <v>12.489758999999999</v>
      </c>
      <c r="AE3769" s="9">
        <v>10.381916</v>
      </c>
      <c r="AF3769" s="9">
        <v>45.032837000000001</v>
      </c>
      <c r="AG3769" s="9">
        <v>42.526305999999998</v>
      </c>
      <c r="AH3769" s="9">
        <v>38.029761999999998</v>
      </c>
      <c r="AI3769" s="9">
        <v>48.588279999999997</v>
      </c>
    </row>
    <row r="3770" spans="1:35" ht="15.75" customHeight="1" x14ac:dyDescent="0.2">
      <c r="A3770" s="9">
        <v>3771</v>
      </c>
      <c r="B3770" s="9">
        <v>2.43065</v>
      </c>
      <c r="C3770" s="9">
        <v>7.3332644</v>
      </c>
      <c r="D3770" s="9">
        <v>2</v>
      </c>
      <c r="E3770" s="9">
        <v>2.3370223000000001</v>
      </c>
      <c r="F3770" s="9">
        <v>5.8422713000000002</v>
      </c>
      <c r="G3770" s="9">
        <v>-2.5191631000000001</v>
      </c>
      <c r="H3770" s="9">
        <v>3.6222222999999998E-2</v>
      </c>
      <c r="I3770" s="9">
        <v>7.0306607999999996E-3</v>
      </c>
      <c r="J3770" s="9">
        <v>1.2254475</v>
      </c>
      <c r="K3770" s="9">
        <v>293.18545999999998</v>
      </c>
      <c r="L3770" s="9">
        <v>26.622472999999999</v>
      </c>
      <c r="M3770" s="9">
        <v>26.972555</v>
      </c>
      <c r="N3770" s="9">
        <v>0.65518770000000004</v>
      </c>
      <c r="O3770" s="9">
        <v>17.000831999999999</v>
      </c>
      <c r="P3770" s="9">
        <v>18.264671</v>
      </c>
      <c r="Q3770" s="9">
        <v>3.8687456</v>
      </c>
      <c r="R3770" s="9">
        <v>0.18235675000000001</v>
      </c>
      <c r="S3770" s="9">
        <v>3.7333331999999997E-2</v>
      </c>
      <c r="T3770" s="9">
        <v>2.9130435000000001</v>
      </c>
      <c r="U3770" s="9">
        <v>19.054348000000001</v>
      </c>
      <c r="V3770" s="9">
        <v>3.0176295999999998</v>
      </c>
      <c r="W3770" s="9">
        <v>5.6740740000000001</v>
      </c>
      <c r="X3770" s="9">
        <v>11.141339</v>
      </c>
      <c r="Y3770" s="9">
        <v>10.071559000000001</v>
      </c>
      <c r="Z3770" s="9">
        <v>1.3911673</v>
      </c>
      <c r="AA3770" s="9">
        <v>2.5852322999999999</v>
      </c>
      <c r="AB3770" s="9">
        <v>15.75606</v>
      </c>
      <c r="AC3770" s="9">
        <v>14.067149000000001</v>
      </c>
      <c r="AD3770" s="9">
        <v>13.452719</v>
      </c>
      <c r="AE3770" s="9">
        <v>11.924196999999999</v>
      </c>
      <c r="AF3770" s="9">
        <v>45.75076</v>
      </c>
      <c r="AG3770" s="9">
        <v>53.064487</v>
      </c>
      <c r="AH3770" s="9">
        <v>35.761344999999999</v>
      </c>
      <c r="AI3770" s="9">
        <v>43.975974999999998</v>
      </c>
    </row>
    <row r="3771" spans="1:35" ht="15.75" customHeight="1" x14ac:dyDescent="0.2">
      <c r="A3771" s="9">
        <v>3772</v>
      </c>
      <c r="B3771" s="9">
        <v>12.974415</v>
      </c>
      <c r="C3771" s="9">
        <v>28.383507000000002</v>
      </c>
      <c r="D3771" s="9">
        <v>2.8888888000000001</v>
      </c>
      <c r="E3771" s="9">
        <v>1.9537841</v>
      </c>
      <c r="F3771" s="9">
        <v>5.0797619999999997</v>
      </c>
      <c r="G3771" s="9">
        <v>4.0119324000000001</v>
      </c>
      <c r="H3771" s="9">
        <v>9.9629625999999999E-2</v>
      </c>
      <c r="I3771" s="9">
        <v>6.0327130000000003E-3</v>
      </c>
      <c r="J3771" s="9">
        <v>3.403394</v>
      </c>
      <c r="K3771" s="9">
        <v>294.46724999999998</v>
      </c>
      <c r="L3771" s="9">
        <v>45.123066000000001</v>
      </c>
      <c r="M3771" s="9">
        <v>31.090332</v>
      </c>
      <c r="N3771" s="9">
        <v>1.1726334</v>
      </c>
      <c r="O3771" s="9">
        <v>12.420016</v>
      </c>
      <c r="P3771" s="9">
        <v>14.449363999999999</v>
      </c>
      <c r="Q3771" s="9">
        <v>4.3388885999999998</v>
      </c>
      <c r="R3771" s="9">
        <v>0.16559104999999999</v>
      </c>
      <c r="S3771" s="9">
        <v>0.16666666999999999</v>
      </c>
      <c r="T3771" s="9">
        <v>5.7826085000000003</v>
      </c>
      <c r="U3771" s="9">
        <v>21.260870000000001</v>
      </c>
      <c r="V3771" s="9">
        <v>3.3755554999999999</v>
      </c>
      <c r="W3771" s="9">
        <v>13.555555</v>
      </c>
      <c r="X3771" s="9">
        <v>12.833128</v>
      </c>
      <c r="Y3771" s="9">
        <v>8.7433259999999997</v>
      </c>
      <c r="Z3771" s="9">
        <v>2.0727973</v>
      </c>
      <c r="AA3771" s="9">
        <v>3.5341667999999999</v>
      </c>
      <c r="AB3771" s="9">
        <v>12.643036</v>
      </c>
      <c r="AC3771" s="9">
        <v>6.3671202999999998</v>
      </c>
      <c r="AD3771" s="9">
        <v>7.9962010000000001</v>
      </c>
      <c r="AE3771" s="9">
        <v>4.4671770000000004</v>
      </c>
      <c r="AF3771" s="9">
        <v>47.292538</v>
      </c>
      <c r="AG3771" s="9">
        <v>72.728729999999999</v>
      </c>
      <c r="AH3771" s="9">
        <v>53.247753000000003</v>
      </c>
      <c r="AI3771" s="9">
        <v>88.874560000000002</v>
      </c>
    </row>
    <row r="3772" spans="1:35" ht="15.75" hidden="1" customHeight="1" x14ac:dyDescent="0.2">
      <c r="A3772" s="9">
        <v>3773</v>
      </c>
    </row>
    <row r="3773" spans="1:35" ht="15.75" customHeight="1" x14ac:dyDescent="0.2">
      <c r="A3773" s="9">
        <v>3774</v>
      </c>
      <c r="B3773" s="9">
        <v>14.737902</v>
      </c>
      <c r="C3773" s="9">
        <v>34.234264000000003</v>
      </c>
      <c r="D3773" s="9">
        <v>2.7040000000000002</v>
      </c>
      <c r="E3773" s="9">
        <v>2.0681807999999999</v>
      </c>
      <c r="F3773" s="9">
        <v>5.7737316999999999</v>
      </c>
      <c r="G3773" s="9">
        <v>-0.71825486000000005</v>
      </c>
      <c r="H3773" s="9">
        <v>4.8640000000000003E-2</v>
      </c>
      <c r="I3773" s="9">
        <v>5.8021180000000002E-3</v>
      </c>
      <c r="J3773" s="9">
        <v>3.9478404999999999</v>
      </c>
      <c r="K3773" s="9">
        <v>294.80977999999999</v>
      </c>
      <c r="L3773" s="9">
        <v>36.864055999999998</v>
      </c>
      <c r="M3773" s="9">
        <v>32.245758000000002</v>
      </c>
      <c r="N3773" s="9">
        <v>1.1396459999999999</v>
      </c>
      <c r="O3773" s="9">
        <v>14.262275000000001</v>
      </c>
      <c r="P3773" s="9">
        <v>17.396629999999998</v>
      </c>
      <c r="Q3773" s="9">
        <v>3.9063194000000001</v>
      </c>
      <c r="R3773" s="9">
        <v>0.18705126999999999</v>
      </c>
      <c r="S3773" s="9">
        <v>5.824E-2</v>
      </c>
      <c r="T3773" s="9">
        <v>3.0495049999999999</v>
      </c>
      <c r="U3773" s="9">
        <v>17.316832000000002</v>
      </c>
      <c r="V3773" s="9">
        <v>2.7814399999999999</v>
      </c>
      <c r="W3773" s="9">
        <v>8.7119999999999997</v>
      </c>
      <c r="X3773" s="9">
        <v>15.087441</v>
      </c>
      <c r="Y3773" s="9">
        <v>11.947547</v>
      </c>
      <c r="Z3773" s="9">
        <v>2.3637760000000001</v>
      </c>
      <c r="AA3773" s="9">
        <v>4.1108216999999998</v>
      </c>
      <c r="AB3773" s="9">
        <v>13.516581</v>
      </c>
      <c r="AC3773" s="9">
        <v>6.5544685999999999</v>
      </c>
      <c r="AD3773" s="9">
        <v>8.5724330000000002</v>
      </c>
      <c r="AE3773" s="9">
        <v>4.2795905999999997</v>
      </c>
      <c r="AF3773" s="9">
        <v>60.499305999999997</v>
      </c>
      <c r="AG3773" s="9">
        <v>97.136734000000004</v>
      </c>
      <c r="AH3773" s="9">
        <v>50.557403999999998</v>
      </c>
      <c r="AI3773" s="9">
        <v>88.838524000000007</v>
      </c>
    </row>
    <row r="3774" spans="1:35" ht="15.75" hidden="1" customHeight="1" x14ac:dyDescent="0.2">
      <c r="A3774" s="9">
        <v>3775</v>
      </c>
    </row>
    <row r="3775" spans="1:35" ht="15.75" hidden="1" customHeight="1" x14ac:dyDescent="0.2">
      <c r="A3775" s="9">
        <v>3776</v>
      </c>
    </row>
    <row r="3776" spans="1:35" ht="15.75" hidden="1" customHeight="1" x14ac:dyDescent="0.2">
      <c r="A3776" s="9">
        <v>3777</v>
      </c>
    </row>
    <row r="3777" spans="1:35" ht="15.75" customHeight="1" x14ac:dyDescent="0.2">
      <c r="A3777" s="9">
        <v>3778</v>
      </c>
      <c r="B3777" s="9">
        <v>8.0363989999999994</v>
      </c>
      <c r="C3777" s="9">
        <v>19.897573000000001</v>
      </c>
      <c r="D3777" s="9">
        <v>2</v>
      </c>
      <c r="E3777" s="9">
        <v>3.0989170000000001</v>
      </c>
      <c r="F3777" s="9">
        <v>10.071343000000001</v>
      </c>
      <c r="G3777" s="9">
        <v>-0.22008663000000001</v>
      </c>
      <c r="H3777" s="9">
        <v>4.3266329999999999E-2</v>
      </c>
      <c r="I3777" s="9">
        <v>7.0702083999999998E-3</v>
      </c>
      <c r="J3777" s="9">
        <v>3.0018560000000001</v>
      </c>
      <c r="K3777" s="9">
        <v>289.57625999999999</v>
      </c>
      <c r="L3777" s="9">
        <v>16.245660000000001</v>
      </c>
      <c r="M3777" s="9">
        <v>19.055302000000001</v>
      </c>
      <c r="N3777" s="9">
        <v>0.35424640000000002</v>
      </c>
      <c r="O3777" s="9">
        <v>19.878557000000001</v>
      </c>
      <c r="P3777" s="9">
        <v>22.288792000000001</v>
      </c>
      <c r="Q3777" s="9">
        <v>2.4863225999999998</v>
      </c>
      <c r="R3777" s="9">
        <v>0.18123872999999999</v>
      </c>
      <c r="S3777" s="9">
        <v>2.8894626999999999E-2</v>
      </c>
      <c r="T3777" s="9">
        <v>2.671875</v>
      </c>
      <c r="U3777" s="9">
        <v>18.328125</v>
      </c>
      <c r="V3777" s="9">
        <v>1.8875879</v>
      </c>
      <c r="W3777" s="9">
        <v>5.969849</v>
      </c>
      <c r="X3777" s="9">
        <v>12.590911999999999</v>
      </c>
      <c r="Y3777" s="9">
        <v>10.079151</v>
      </c>
      <c r="Z3777" s="9">
        <v>1.1911719000000001</v>
      </c>
      <c r="AA3777" s="9">
        <v>1.8351466999999999</v>
      </c>
      <c r="AB3777" s="9">
        <v>19.768646</v>
      </c>
      <c r="AC3777" s="9">
        <v>15.40263</v>
      </c>
      <c r="AD3777" s="9">
        <v>15.4809</v>
      </c>
      <c r="AE3777" s="9">
        <v>11.482687</v>
      </c>
      <c r="AF3777" s="9">
        <v>39.559519999999999</v>
      </c>
      <c r="AG3777" s="9">
        <v>46.700249999999997</v>
      </c>
      <c r="AH3777" s="9">
        <v>24.878813000000001</v>
      </c>
      <c r="AI3777" s="9">
        <v>40.605379999999997</v>
      </c>
    </row>
    <row r="3778" spans="1:35" ht="15.75" hidden="1" customHeight="1" x14ac:dyDescent="0.2">
      <c r="A3778" s="9">
        <v>3779</v>
      </c>
    </row>
    <row r="3779" spans="1:35" ht="15.75" customHeight="1" x14ac:dyDescent="0.2">
      <c r="A3779" s="9">
        <v>3780</v>
      </c>
      <c r="B3779" s="9">
        <v>10.146729000000001</v>
      </c>
      <c r="C3779" s="9">
        <v>23.903502</v>
      </c>
      <c r="D3779" s="9">
        <v>3</v>
      </c>
      <c r="E3779" s="9">
        <v>2.0736379999999999</v>
      </c>
      <c r="F3779" s="9">
        <v>5.3265924</v>
      </c>
      <c r="G3779" s="9">
        <v>0.45554056999999998</v>
      </c>
      <c r="H3779" s="9">
        <v>8.6640625999999998E-2</v>
      </c>
      <c r="I3779" s="9">
        <v>6.5753770000000003E-3</v>
      </c>
      <c r="J3779" s="9">
        <v>2.9275679999999999</v>
      </c>
      <c r="K3779" s="9">
        <v>294.12405000000001</v>
      </c>
      <c r="L3779" s="9">
        <v>42.010376000000001</v>
      </c>
      <c r="M3779" s="9">
        <v>35.274506000000002</v>
      </c>
      <c r="N3779" s="9">
        <v>0.98323022999999998</v>
      </c>
      <c r="O3779" s="9">
        <v>13.284998</v>
      </c>
      <c r="P3779" s="9">
        <v>14.986266000000001</v>
      </c>
      <c r="Q3779" s="9">
        <v>1.0863773999999999</v>
      </c>
      <c r="R3779" s="9">
        <v>9.9675769999999997E-2</v>
      </c>
      <c r="S3779" s="9">
        <v>0.10652344</v>
      </c>
      <c r="T3779" s="9">
        <v>3.3715847000000001</v>
      </c>
      <c r="U3779" s="9">
        <v>17.758427000000001</v>
      </c>
      <c r="V3779" s="9">
        <v>1.5604688</v>
      </c>
      <c r="W3779" s="9">
        <v>12.316406000000001</v>
      </c>
      <c r="X3779" s="9">
        <v>9.6794589999999996</v>
      </c>
      <c r="Y3779" s="9">
        <v>8.1116729999999997</v>
      </c>
      <c r="Z3779" s="9">
        <v>1.8973252</v>
      </c>
      <c r="AA3779" s="9">
        <v>3.6394690000000001</v>
      </c>
      <c r="AB3779" s="9">
        <v>12.856229000000001</v>
      </c>
      <c r="AC3779" s="9">
        <v>7.6032852999999996</v>
      </c>
      <c r="AD3779" s="9">
        <v>7.9366263999999997</v>
      </c>
      <c r="AE3779" s="9">
        <v>4.5937346999999997</v>
      </c>
      <c r="AF3779" s="9">
        <v>55.171275999999999</v>
      </c>
      <c r="AG3779" s="9">
        <v>78.905730000000005</v>
      </c>
      <c r="AH3779" s="9">
        <v>52.854427000000001</v>
      </c>
      <c r="AI3779" s="9">
        <v>84.354020000000006</v>
      </c>
    </row>
    <row r="3780" spans="1:35" ht="15.75" hidden="1" customHeight="1" x14ac:dyDescent="0.2">
      <c r="A3780" s="9">
        <v>3781</v>
      </c>
    </row>
    <row r="3781" spans="1:35" ht="15.75" customHeight="1" x14ac:dyDescent="0.2">
      <c r="A3781" s="9">
        <v>3782</v>
      </c>
      <c r="B3781" s="9">
        <v>11.733993999999999</v>
      </c>
      <c r="C3781" s="9">
        <v>22.798220000000001</v>
      </c>
      <c r="D3781" s="9">
        <v>2.1970260000000001</v>
      </c>
      <c r="E3781" s="9">
        <v>1.9008508</v>
      </c>
      <c r="F3781" s="9">
        <v>5.1328209999999999</v>
      </c>
      <c r="G3781" s="9">
        <v>-2.6700048000000001</v>
      </c>
      <c r="H3781" s="9">
        <v>5.7955390000000002E-2</v>
      </c>
      <c r="I3781" s="9">
        <v>6.4837740000000003E-3</v>
      </c>
      <c r="J3781" s="9">
        <v>3.6623971000000002</v>
      </c>
      <c r="K3781" s="9">
        <v>293.42705999999998</v>
      </c>
      <c r="L3781" s="9">
        <v>27.506512000000001</v>
      </c>
      <c r="M3781" s="9">
        <v>26.960276</v>
      </c>
      <c r="N3781" s="9">
        <v>0.80710040000000005</v>
      </c>
      <c r="O3781" s="9">
        <v>17.051386000000001</v>
      </c>
      <c r="P3781" s="9">
        <v>19.601524000000001</v>
      </c>
      <c r="Q3781" s="9">
        <v>0.40665807999999998</v>
      </c>
      <c r="R3781" s="9">
        <v>8.0207265999999999E-2</v>
      </c>
      <c r="S3781" s="9">
        <v>7.3531600000000003E-2</v>
      </c>
      <c r="T3781" s="9">
        <v>1.5882353</v>
      </c>
      <c r="U3781" s="9">
        <v>12.661016999999999</v>
      </c>
      <c r="V3781" s="9">
        <v>1.2136803</v>
      </c>
      <c r="W3781" s="9">
        <v>7.4423789999999999</v>
      </c>
      <c r="X3781" s="9">
        <v>11.918013999999999</v>
      </c>
      <c r="Y3781" s="9">
        <v>9.4229529999999997</v>
      </c>
      <c r="Z3781" s="9">
        <v>1.6161076999999999</v>
      </c>
      <c r="AA3781" s="9">
        <v>3.1560283</v>
      </c>
      <c r="AB3781" s="9">
        <v>17.663488000000001</v>
      </c>
      <c r="AC3781" s="9">
        <v>9.9365570000000005</v>
      </c>
      <c r="AD3781" s="9">
        <v>11.161367</v>
      </c>
      <c r="AE3781" s="9">
        <v>5.8617105</v>
      </c>
      <c r="AF3781" s="9">
        <v>46.196026000000003</v>
      </c>
      <c r="AG3781" s="9">
        <v>73.243139999999997</v>
      </c>
      <c r="AH3781" s="9">
        <v>32.911327</v>
      </c>
      <c r="AI3781" s="9">
        <v>70.487070000000003</v>
      </c>
    </row>
    <row r="3782" spans="1:35" ht="15.75" hidden="1" customHeight="1" x14ac:dyDescent="0.2">
      <c r="A3782" s="9">
        <v>3783</v>
      </c>
    </row>
    <row r="3783" spans="1:35" ht="15.75" customHeight="1" x14ac:dyDescent="0.2">
      <c r="A3783" s="9">
        <v>3784</v>
      </c>
      <c r="B3783" s="9">
        <v>0.92885196000000003</v>
      </c>
      <c r="C3783" s="9">
        <v>4.2812257000000002</v>
      </c>
      <c r="D3783" s="9">
        <v>2</v>
      </c>
      <c r="E3783" s="9">
        <v>2.0367229999999998</v>
      </c>
      <c r="F3783" s="9">
        <v>6.6508940000000001</v>
      </c>
      <c r="G3783" s="9">
        <v>-1.6903615000000001</v>
      </c>
      <c r="H3783" s="9">
        <v>7.7272723E-3</v>
      </c>
      <c r="I3783" s="9">
        <v>6.4224089999999996E-3</v>
      </c>
      <c r="J3783" s="9">
        <v>1.5180575000000001</v>
      </c>
      <c r="K3783" s="9">
        <v>297.58886999999999</v>
      </c>
      <c r="L3783" s="9">
        <v>42.603659999999998</v>
      </c>
      <c r="M3783" s="9">
        <v>31.811869000000002</v>
      </c>
      <c r="N3783" s="9">
        <v>1.2951216999999999</v>
      </c>
      <c r="O3783" s="9">
        <v>13.642620000000001</v>
      </c>
      <c r="P3783" s="9">
        <v>14.966411000000001</v>
      </c>
      <c r="Q3783" s="9">
        <v>9.3298120000000004</v>
      </c>
      <c r="R3783" s="9">
        <v>0.19116530000000001</v>
      </c>
      <c r="S3783" s="9">
        <v>5.3636364999999998E-2</v>
      </c>
      <c r="T3783" s="9">
        <v>3.7058822999999999</v>
      </c>
      <c r="U3783" s="9">
        <v>21</v>
      </c>
      <c r="V3783" s="9">
        <v>0.36818181999999999</v>
      </c>
      <c r="W3783" s="9">
        <v>0.95454543999999997</v>
      </c>
      <c r="X3783" s="9">
        <v>12.407997</v>
      </c>
      <c r="Y3783" s="9">
        <v>8.7914709999999996</v>
      </c>
      <c r="Z3783" s="9">
        <v>2.4058432999999999</v>
      </c>
      <c r="AA3783" s="9">
        <v>3.853402</v>
      </c>
      <c r="AB3783" s="9">
        <v>13.379791000000001</v>
      </c>
      <c r="AC3783" s="9">
        <v>7.7905379999999997</v>
      </c>
      <c r="AD3783" s="9">
        <v>9.5957229999999996</v>
      </c>
      <c r="AE3783" s="9">
        <v>5.2863984000000004</v>
      </c>
      <c r="AF3783" s="9">
        <v>46.582275000000003</v>
      </c>
      <c r="AG3783" s="9">
        <v>68.294139999999999</v>
      </c>
      <c r="AH3783" s="9">
        <v>52.022970000000001</v>
      </c>
      <c r="AI3783" s="9">
        <v>80.171989999999994</v>
      </c>
    </row>
    <row r="3784" spans="1:35" ht="15.75" hidden="1" customHeight="1" x14ac:dyDescent="0.2">
      <c r="A3784" s="9">
        <v>3785</v>
      </c>
    </row>
    <row r="3785" spans="1:35" ht="15.75" hidden="1" customHeight="1" x14ac:dyDescent="0.2">
      <c r="A3785" s="9">
        <v>3786</v>
      </c>
      <c r="E3785" s="9">
        <v>2.2247745999999999</v>
      </c>
      <c r="F3785" s="9">
        <v>6.0971593999999998</v>
      </c>
    </row>
    <row r="3786" spans="1:35" ht="15.75" customHeight="1" x14ac:dyDescent="0.2">
      <c r="A3786" s="9">
        <v>3787</v>
      </c>
      <c r="B3786" s="9">
        <v>3.5086211999999999</v>
      </c>
      <c r="C3786" s="9">
        <v>10.266838999999999</v>
      </c>
      <c r="D3786" s="9">
        <v>2</v>
      </c>
      <c r="E3786" s="9">
        <v>2.4188263000000001</v>
      </c>
      <c r="F3786" s="9">
        <v>6.3785005000000004</v>
      </c>
      <c r="G3786" s="9">
        <v>7.6791849999999995E-2</v>
      </c>
      <c r="H3786" s="9">
        <v>3.1919192999999998E-2</v>
      </c>
      <c r="I3786" s="9">
        <v>7.1131954999999998E-3</v>
      </c>
      <c r="J3786" s="9">
        <v>2.4757755000000001</v>
      </c>
      <c r="K3786" s="9">
        <v>295.10534999999999</v>
      </c>
      <c r="L3786" s="9">
        <v>25.711393000000001</v>
      </c>
      <c r="M3786" s="9">
        <v>27.578398</v>
      </c>
      <c r="N3786" s="9">
        <v>0.77158130000000003</v>
      </c>
      <c r="O3786" s="9">
        <v>17.474392000000002</v>
      </c>
      <c r="P3786" s="9">
        <v>19.254137</v>
      </c>
      <c r="Q3786" s="9">
        <v>4.4145393000000004</v>
      </c>
      <c r="R3786" s="9">
        <v>0.15033916999999999</v>
      </c>
      <c r="S3786" s="9">
        <v>3.2323233999999999E-2</v>
      </c>
      <c r="T3786" s="9">
        <v>3.1126760999999998</v>
      </c>
      <c r="U3786" s="9">
        <v>18.887322999999999</v>
      </c>
      <c r="V3786" s="9">
        <v>0.83727269999999998</v>
      </c>
      <c r="W3786" s="9">
        <v>4.3030305000000002</v>
      </c>
      <c r="X3786" s="9">
        <v>11.029851000000001</v>
      </c>
      <c r="Y3786" s="9">
        <v>9.5546609999999994</v>
      </c>
      <c r="Z3786" s="9">
        <v>1.6251930000000001</v>
      </c>
      <c r="AA3786" s="9">
        <v>2.9347080000000001</v>
      </c>
      <c r="AB3786" s="9">
        <v>16.315591999999999</v>
      </c>
      <c r="AC3786" s="9">
        <v>14.03167</v>
      </c>
      <c r="AD3786" s="9">
        <v>13.578246999999999</v>
      </c>
      <c r="AE3786" s="9">
        <v>11.180838</v>
      </c>
      <c r="AF3786" s="9">
        <v>51.138919999999999</v>
      </c>
      <c r="AG3786" s="9">
        <v>58.52487</v>
      </c>
      <c r="AH3786" s="9">
        <v>35.400350000000003</v>
      </c>
      <c r="AI3786" s="9">
        <v>46.865498000000002</v>
      </c>
    </row>
    <row r="3787" spans="1:35" ht="15.75" hidden="1" customHeight="1" x14ac:dyDescent="0.2">
      <c r="A3787" s="9">
        <v>3788</v>
      </c>
      <c r="E3787" s="9">
        <v>2.0459396999999999</v>
      </c>
      <c r="F3787" s="9">
        <v>6.4649996999999999</v>
      </c>
    </row>
    <row r="3788" spans="1:35" ht="15.75" customHeight="1" x14ac:dyDescent="0.2">
      <c r="A3788" s="9">
        <v>3789</v>
      </c>
      <c r="B3788" s="9">
        <v>3.7086961000000001</v>
      </c>
      <c r="C3788" s="9">
        <v>10.93144</v>
      </c>
      <c r="D3788" s="9">
        <v>2</v>
      </c>
      <c r="E3788" s="9">
        <v>1.8358208</v>
      </c>
      <c r="F3788" s="9">
        <v>5.5831140000000001</v>
      </c>
      <c r="G3788" s="9">
        <v>0.64015480000000002</v>
      </c>
      <c r="H3788" s="9">
        <v>2.4299065000000002E-2</v>
      </c>
      <c r="I3788" s="9">
        <v>6.9844136000000003E-3</v>
      </c>
      <c r="J3788" s="9">
        <v>2.6402350000000001</v>
      </c>
      <c r="K3788" s="9">
        <v>295.11336999999997</v>
      </c>
      <c r="L3788" s="9">
        <v>30.63449</v>
      </c>
      <c r="M3788" s="9">
        <v>29.459209999999999</v>
      </c>
      <c r="N3788" s="9">
        <v>0.85703295000000002</v>
      </c>
      <c r="O3788" s="9">
        <v>16.084271999999999</v>
      </c>
      <c r="P3788" s="9">
        <v>17.892893000000001</v>
      </c>
      <c r="Q3788" s="9">
        <v>1.9069448</v>
      </c>
      <c r="R3788" s="9">
        <v>6.6777509999999998E-2</v>
      </c>
      <c r="S3788" s="9">
        <v>6.3738320000000001E-2</v>
      </c>
      <c r="T3788" s="9">
        <v>1.7894737000000001</v>
      </c>
      <c r="U3788" s="9">
        <v>15.488721999999999</v>
      </c>
      <c r="V3788" s="9">
        <v>0.96</v>
      </c>
      <c r="W3788" s="9">
        <v>2.7663549999999999</v>
      </c>
      <c r="X3788" s="9">
        <v>10.474339000000001</v>
      </c>
      <c r="Y3788" s="9">
        <v>8.7008539999999996</v>
      </c>
      <c r="Z3788" s="9">
        <v>1.7696668</v>
      </c>
      <c r="AA3788" s="9">
        <v>3.253304</v>
      </c>
      <c r="AB3788" s="9">
        <v>15.740591</v>
      </c>
      <c r="AC3788" s="9">
        <v>11.323620999999999</v>
      </c>
      <c r="AD3788" s="9">
        <v>11.433985</v>
      </c>
      <c r="AE3788" s="9">
        <v>7.7311920000000001</v>
      </c>
      <c r="AF3788" s="9">
        <v>52.366337000000001</v>
      </c>
      <c r="AG3788" s="9">
        <v>68.095725999999999</v>
      </c>
      <c r="AH3788" s="9">
        <v>39.741154000000002</v>
      </c>
      <c r="AI3788" s="9">
        <v>62.731729999999999</v>
      </c>
    </row>
    <row r="3789" spans="1:35" ht="15.75" customHeight="1" x14ac:dyDescent="0.2">
      <c r="A3789" s="9">
        <v>3790</v>
      </c>
      <c r="B3789" s="9">
        <v>3.8737617000000002</v>
      </c>
      <c r="C3789" s="9">
        <v>13.907152</v>
      </c>
      <c r="D3789" s="9">
        <v>3</v>
      </c>
      <c r="E3789" s="9">
        <v>2.1001753999999999</v>
      </c>
      <c r="F3789" s="9">
        <v>6.6846193999999999</v>
      </c>
      <c r="G3789" s="9">
        <v>-0.68743849999999995</v>
      </c>
      <c r="H3789" s="9">
        <v>0.19181818</v>
      </c>
      <c r="I3789" s="9">
        <v>7.0508196999999996E-3</v>
      </c>
      <c r="J3789" s="9">
        <v>2.6968698999999998</v>
      </c>
      <c r="K3789" s="9">
        <v>295.52319999999997</v>
      </c>
      <c r="L3789" s="9">
        <v>33.606335000000001</v>
      </c>
      <c r="M3789" s="9">
        <v>30.133963000000001</v>
      </c>
      <c r="N3789" s="9">
        <v>0.92809180000000002</v>
      </c>
      <c r="O3789" s="9">
        <v>15.166266</v>
      </c>
      <c r="P3789" s="9">
        <v>16.937351</v>
      </c>
      <c r="Q3789" s="9">
        <v>16.215</v>
      </c>
      <c r="R3789" s="9">
        <v>0.70360464</v>
      </c>
      <c r="S3789" s="9">
        <v>4.3636362999999997E-2</v>
      </c>
      <c r="T3789" s="9">
        <v>19.454546000000001</v>
      </c>
      <c r="U3789" s="9">
        <v>22</v>
      </c>
      <c r="V3789" s="9">
        <v>3.1154544</v>
      </c>
      <c r="W3789" s="9">
        <v>9.6363640000000004</v>
      </c>
      <c r="X3789" s="9">
        <v>11.191604999999999</v>
      </c>
      <c r="Y3789" s="9">
        <v>9.5900955000000003</v>
      </c>
      <c r="Z3789" s="9">
        <v>1.8963867000000001</v>
      </c>
      <c r="AA3789" s="9">
        <v>3.4559435999999999</v>
      </c>
      <c r="AB3789" s="9">
        <v>13.681399000000001</v>
      </c>
      <c r="AC3789" s="9">
        <v>11.387479000000001</v>
      </c>
      <c r="AD3789" s="9">
        <v>11.207850000000001</v>
      </c>
      <c r="AE3789" s="9">
        <v>8.5514039999999998</v>
      </c>
      <c r="AF3789" s="9">
        <v>55.636839999999999</v>
      </c>
      <c r="AG3789" s="9">
        <v>60.963504999999998</v>
      </c>
      <c r="AH3789" s="9">
        <v>45.868693999999998</v>
      </c>
      <c r="AI3789" s="9">
        <v>58.647342999999999</v>
      </c>
    </row>
    <row r="3790" spans="1:35" ht="15.75" hidden="1" customHeight="1" x14ac:dyDescent="0.2">
      <c r="A3790" s="9">
        <v>3791</v>
      </c>
      <c r="E3790" s="9">
        <v>1.9440895</v>
      </c>
      <c r="F3790" s="9">
        <v>5.1387925000000001</v>
      </c>
    </row>
    <row r="3791" spans="1:35" ht="15.75" customHeight="1" x14ac:dyDescent="0.2">
      <c r="A3791" s="9">
        <v>3792</v>
      </c>
      <c r="B3791" s="9">
        <v>3.6470820000000002</v>
      </c>
      <c r="C3791" s="9">
        <v>9.4422999999999995</v>
      </c>
      <c r="D3791" s="9">
        <v>2</v>
      </c>
      <c r="E3791" s="9">
        <v>2.5369004999999998</v>
      </c>
      <c r="F3791" s="9">
        <v>6.7819520000000004</v>
      </c>
      <c r="G3791" s="9">
        <v>-1.3701000999999999</v>
      </c>
      <c r="H3791" s="9">
        <v>5.0277777000000003E-2</v>
      </c>
      <c r="I3791" s="9">
        <v>6.8841414E-3</v>
      </c>
      <c r="J3791" s="9">
        <v>1.6819299999999999</v>
      </c>
      <c r="K3791" s="9">
        <v>296.76434</v>
      </c>
      <c r="L3791" s="9">
        <v>38.385975000000002</v>
      </c>
      <c r="M3791" s="9">
        <v>32.459662999999999</v>
      </c>
      <c r="N3791" s="9">
        <v>1.0847644999999999</v>
      </c>
      <c r="O3791" s="9">
        <v>14.423885</v>
      </c>
      <c r="P3791" s="9">
        <v>15.815144999999999</v>
      </c>
      <c r="Q3791" s="9">
        <v>2.9869710999999999</v>
      </c>
      <c r="R3791" s="9">
        <v>0.2851727</v>
      </c>
      <c r="S3791" s="9">
        <v>1.7777778000000001E-2</v>
      </c>
      <c r="T3791" s="9">
        <v>1.8478261</v>
      </c>
      <c r="U3791" s="9">
        <v>15.173913000000001</v>
      </c>
      <c r="V3791" s="9">
        <v>3.6597222999999999</v>
      </c>
      <c r="W3791" s="9">
        <v>7.75</v>
      </c>
      <c r="X3791" s="9">
        <v>6.4533395999999996</v>
      </c>
      <c r="Y3791" s="9">
        <v>6.1000385000000001</v>
      </c>
      <c r="Z3791" s="9">
        <v>2.0740354000000001</v>
      </c>
      <c r="AA3791" s="9">
        <v>3.8016534000000002</v>
      </c>
      <c r="AB3791" s="9">
        <v>13.865213000000001</v>
      </c>
      <c r="AC3791" s="9">
        <v>8.9080410000000008</v>
      </c>
      <c r="AD3791" s="9">
        <v>10.269363</v>
      </c>
      <c r="AE3791" s="9">
        <v>5.5497474999999996</v>
      </c>
      <c r="AF3791" s="9">
        <v>47.029277999999998</v>
      </c>
      <c r="AG3791" s="9">
        <v>71.808580000000006</v>
      </c>
      <c r="AH3791" s="9">
        <v>46.806939999999997</v>
      </c>
      <c r="AI3791" s="9">
        <v>77.011110000000002</v>
      </c>
    </row>
    <row r="3792" spans="1:35" ht="15.75" customHeight="1" x14ac:dyDescent="0.2">
      <c r="A3792" s="9">
        <v>3793</v>
      </c>
      <c r="B3792" s="9">
        <v>10.22147</v>
      </c>
      <c r="C3792" s="9">
        <v>20.257847000000002</v>
      </c>
      <c r="D3792" s="9">
        <v>3</v>
      </c>
      <c r="E3792" s="9">
        <v>2.0984677999999999</v>
      </c>
      <c r="F3792" s="9">
        <v>6.6856159999999996</v>
      </c>
      <c r="G3792" s="9">
        <v>-2.7793624000000001</v>
      </c>
      <c r="H3792" s="9">
        <v>6.2208834999999997E-2</v>
      </c>
      <c r="I3792" s="9">
        <v>6.8474686999999996E-3</v>
      </c>
      <c r="J3792" s="9">
        <v>3.0536436999999998</v>
      </c>
      <c r="K3792" s="9">
        <v>294.12490000000003</v>
      </c>
      <c r="L3792" s="9">
        <v>36.750279999999997</v>
      </c>
      <c r="M3792" s="9">
        <v>31.767706</v>
      </c>
      <c r="N3792" s="9">
        <v>0.92021984000000001</v>
      </c>
      <c r="O3792" s="9">
        <v>14.60026</v>
      </c>
      <c r="P3792" s="9">
        <v>16.516597999999998</v>
      </c>
      <c r="Q3792" s="9">
        <v>0.33393677999999999</v>
      </c>
      <c r="R3792" s="9">
        <v>7.8704839999999998E-2</v>
      </c>
      <c r="S3792" s="9">
        <v>8.0562250000000002E-2</v>
      </c>
      <c r="T3792" s="9">
        <v>1.5917603</v>
      </c>
      <c r="U3792" s="9">
        <v>15.283018999999999</v>
      </c>
      <c r="V3792" s="9">
        <v>1.1871687</v>
      </c>
      <c r="W3792" s="9">
        <v>5.5421686000000001</v>
      </c>
      <c r="X3792" s="9">
        <v>10.613099999999999</v>
      </c>
      <c r="Y3792" s="9">
        <v>7.9374029999999998</v>
      </c>
      <c r="Z3792" s="9">
        <v>1.8250010000000001</v>
      </c>
      <c r="AA3792" s="9">
        <v>3.6529824999999998</v>
      </c>
      <c r="AB3792" s="9">
        <v>14.714473999999999</v>
      </c>
      <c r="AC3792" s="9">
        <v>8.1165310000000002</v>
      </c>
      <c r="AD3792" s="9">
        <v>8.6258499999999998</v>
      </c>
      <c r="AE3792" s="9">
        <v>4.8783349999999999</v>
      </c>
      <c r="AF3792" s="9">
        <v>50.773055999999997</v>
      </c>
      <c r="AG3792" s="9">
        <v>81.996080000000006</v>
      </c>
      <c r="AH3792" s="9">
        <v>46.46808</v>
      </c>
      <c r="AI3792" s="9">
        <v>81.555589999999995</v>
      </c>
    </row>
    <row r="3793" spans="1:35" ht="15.75" customHeight="1" x14ac:dyDescent="0.2">
      <c r="A3793" s="9">
        <v>3794</v>
      </c>
      <c r="B3793" s="9">
        <v>13.156369</v>
      </c>
      <c r="C3793" s="9">
        <v>24.678677</v>
      </c>
      <c r="D3793" s="9">
        <v>3</v>
      </c>
      <c r="E3793" s="9">
        <v>2.6682570000000001</v>
      </c>
      <c r="F3793" s="9">
        <v>7.7837500000000004</v>
      </c>
      <c r="G3793" s="9">
        <v>0.80017256999999997</v>
      </c>
      <c r="H3793" s="9">
        <v>7.9832780000000006E-2</v>
      </c>
      <c r="I3793" s="9">
        <v>5.2484213000000002E-3</v>
      </c>
      <c r="J3793" s="9">
        <v>4.4027104000000001</v>
      </c>
      <c r="K3793" s="9">
        <v>294.59435999999999</v>
      </c>
      <c r="L3793" s="9">
        <v>47.544029999999999</v>
      </c>
      <c r="M3793" s="9">
        <v>34.222523000000002</v>
      </c>
      <c r="N3793" s="9">
        <v>1.2412018</v>
      </c>
      <c r="O3793" s="9">
        <v>11.8955345</v>
      </c>
      <c r="P3793" s="9">
        <v>14.133791</v>
      </c>
      <c r="Q3793" s="9">
        <v>0.52861696000000002</v>
      </c>
      <c r="R3793" s="9">
        <v>5.4136347000000001E-2</v>
      </c>
      <c r="S3793" s="9">
        <v>5.0906470000000002E-2</v>
      </c>
      <c r="T3793" s="9">
        <v>2.5148516000000001</v>
      </c>
      <c r="U3793" s="9">
        <v>17.292079999999999</v>
      </c>
      <c r="V3793" s="9">
        <v>1.2706355</v>
      </c>
      <c r="W3793" s="9">
        <v>7.4916387000000002</v>
      </c>
      <c r="X3793" s="9">
        <v>11.220058999999999</v>
      </c>
      <c r="Y3793" s="9">
        <v>7.866028</v>
      </c>
      <c r="Z3793" s="9">
        <v>2.1212308000000002</v>
      </c>
      <c r="AA3793" s="9">
        <v>3.6927186999999999</v>
      </c>
      <c r="AB3793" s="9">
        <v>12.618865</v>
      </c>
      <c r="AC3793" s="9">
        <v>5.7988653000000001</v>
      </c>
      <c r="AD3793" s="9">
        <v>7.8799330000000003</v>
      </c>
      <c r="AE3793" s="9">
        <v>4.0106963999999996</v>
      </c>
      <c r="AF3793" s="9">
        <v>56.456634999999999</v>
      </c>
      <c r="AG3793" s="9">
        <v>94.310429999999997</v>
      </c>
      <c r="AH3793" s="9">
        <v>53.725723000000002</v>
      </c>
      <c r="AI3793" s="9">
        <v>93.064514000000003</v>
      </c>
    </row>
    <row r="3794" spans="1:35" ht="15.75" customHeight="1" x14ac:dyDescent="0.2">
      <c r="A3794" s="9">
        <v>3795</v>
      </c>
      <c r="B3794" s="9">
        <v>1.4934247</v>
      </c>
      <c r="C3794" s="9">
        <v>5.2211270000000001</v>
      </c>
      <c r="D3794" s="9">
        <v>2.3119266000000001</v>
      </c>
      <c r="E3794" s="9">
        <v>2.3131203999999999</v>
      </c>
      <c r="F3794" s="9">
        <v>5.6821409999999997</v>
      </c>
      <c r="G3794" s="9">
        <v>-2.9511638E-2</v>
      </c>
      <c r="H3794" s="9">
        <v>5.820591E-3</v>
      </c>
      <c r="I3794" s="9">
        <v>6.0038482999999997E-3</v>
      </c>
      <c r="J3794" s="9">
        <v>1.7592490999999999</v>
      </c>
      <c r="K3794" s="9">
        <v>297.04633000000001</v>
      </c>
      <c r="L3794" s="9">
        <v>49.426926000000002</v>
      </c>
      <c r="M3794" s="9">
        <v>31.502973999999998</v>
      </c>
      <c r="N3794" s="9">
        <v>1.3779207</v>
      </c>
      <c r="O3794" s="9">
        <v>11.951653</v>
      </c>
      <c r="P3794" s="9">
        <v>13.240383</v>
      </c>
      <c r="Q3794" s="9">
        <v>0.94779413999999995</v>
      </c>
      <c r="R3794" s="9">
        <v>2.8868372999999999E-2</v>
      </c>
      <c r="S3794" s="9">
        <v>3.1355760000000003E-2</v>
      </c>
      <c r="T3794" s="9">
        <v>1.6558317</v>
      </c>
      <c r="U3794" s="9">
        <v>15.33652</v>
      </c>
      <c r="V3794" s="9">
        <v>0.55537205999999995</v>
      </c>
      <c r="W3794" s="9">
        <v>2.1814475</v>
      </c>
      <c r="X3794" s="9">
        <v>7.3314686</v>
      </c>
      <c r="Y3794" s="9">
        <v>6.3656706999999999</v>
      </c>
      <c r="Z3794" s="9">
        <v>2.3789956999999999</v>
      </c>
      <c r="AA3794" s="9">
        <v>3.9145137999999999</v>
      </c>
      <c r="AB3794" s="9">
        <v>11.610118999999999</v>
      </c>
      <c r="AC3794" s="9">
        <v>6.6408386000000004</v>
      </c>
      <c r="AD3794" s="9">
        <v>7.9994459999999998</v>
      </c>
      <c r="AE3794" s="9">
        <v>4.5400799999999997</v>
      </c>
      <c r="AF3794" s="9">
        <v>42.456209999999999</v>
      </c>
      <c r="AG3794" s="9">
        <v>67.214939999999999</v>
      </c>
      <c r="AH3794" s="9">
        <v>59.513306</v>
      </c>
      <c r="AI3794" s="9">
        <v>87.880263999999997</v>
      </c>
    </row>
    <row r="3795" spans="1:35" ht="15.75" hidden="1" customHeight="1" x14ac:dyDescent="0.2">
      <c r="A3795" s="9">
        <v>3796</v>
      </c>
    </row>
    <row r="3796" spans="1:35" ht="15.75" customHeight="1" x14ac:dyDescent="0.2">
      <c r="A3796" s="9">
        <v>3797</v>
      </c>
      <c r="B3796" s="9">
        <v>1.4798830000000001</v>
      </c>
      <c r="C3796" s="9">
        <v>4.7116413000000001</v>
      </c>
      <c r="D3796" s="9">
        <v>2</v>
      </c>
      <c r="E3796" s="9">
        <v>3.4347880000000002</v>
      </c>
      <c r="F3796" s="9">
        <v>7.4948496999999996</v>
      </c>
      <c r="G3796" s="9">
        <v>2.9922909999999998</v>
      </c>
      <c r="H3796" s="9">
        <v>9.5698929999999995E-3</v>
      </c>
      <c r="I3796" s="9">
        <v>7.2316335999999997E-3</v>
      </c>
      <c r="J3796" s="9">
        <v>1.4901195</v>
      </c>
      <c r="K3796" s="9">
        <v>295.9325</v>
      </c>
      <c r="L3796" s="9">
        <v>34.359527999999997</v>
      </c>
      <c r="M3796" s="9">
        <v>30.347752</v>
      </c>
      <c r="N3796" s="9">
        <v>0.93407214000000005</v>
      </c>
      <c r="O3796" s="9">
        <v>15.375140999999999</v>
      </c>
      <c r="P3796" s="9">
        <v>16.721695</v>
      </c>
      <c r="Q3796" s="9">
        <v>7.1875166999999998</v>
      </c>
      <c r="R3796" s="9">
        <v>0.26367026999999998</v>
      </c>
      <c r="S3796" s="9">
        <v>0</v>
      </c>
      <c r="T3796" s="9">
        <v>6.25</v>
      </c>
      <c r="U3796" s="9">
        <v>16.899999999999999</v>
      </c>
      <c r="V3796" s="9">
        <v>1.1807525999999999</v>
      </c>
      <c r="W3796" s="9">
        <v>2.7526882000000001</v>
      </c>
      <c r="X3796" s="9">
        <v>6.3125634000000002</v>
      </c>
      <c r="Y3796" s="9">
        <v>5.9382520000000003</v>
      </c>
      <c r="Z3796" s="9">
        <v>2.0018227</v>
      </c>
      <c r="AA3796" s="9">
        <v>3.6088371000000001</v>
      </c>
      <c r="AB3796" s="9">
        <v>13.781169</v>
      </c>
      <c r="AC3796" s="9">
        <v>11.235590999999999</v>
      </c>
      <c r="AD3796" s="9">
        <v>10.957954000000001</v>
      </c>
      <c r="AE3796" s="9">
        <v>7.6812880000000003</v>
      </c>
      <c r="AF3796" s="9">
        <v>48.990513</v>
      </c>
      <c r="AG3796" s="9">
        <v>59.205643000000002</v>
      </c>
      <c r="AH3796" s="9">
        <v>46.165356000000003</v>
      </c>
      <c r="AI3796" s="9">
        <v>63.051279999999998</v>
      </c>
    </row>
    <row r="3797" spans="1:35" ht="15.75" customHeight="1" x14ac:dyDescent="0.2">
      <c r="A3797" s="9">
        <v>3798</v>
      </c>
      <c r="B3797" s="9">
        <v>9.5186519999999994</v>
      </c>
      <c r="C3797" s="9">
        <v>19.444855</v>
      </c>
      <c r="D3797" s="9">
        <v>3</v>
      </c>
      <c r="E3797" s="9">
        <v>1.6780181999999999</v>
      </c>
      <c r="F3797" s="9">
        <v>5.6306149999999997</v>
      </c>
      <c r="G3797" s="9">
        <v>1.2836974999999999</v>
      </c>
      <c r="H3797" s="9">
        <v>7.0696720000000005E-2</v>
      </c>
      <c r="I3797" s="9">
        <v>5.3092735000000004E-3</v>
      </c>
      <c r="J3797" s="9">
        <v>3.9148288</v>
      </c>
      <c r="K3797" s="9">
        <v>294.9658</v>
      </c>
      <c r="L3797" s="9">
        <v>50.005989999999997</v>
      </c>
      <c r="M3797" s="9">
        <v>34.208443000000003</v>
      </c>
      <c r="N3797" s="9">
        <v>1.3167613</v>
      </c>
      <c r="O3797" s="9">
        <v>11.325749999999999</v>
      </c>
      <c r="P3797" s="9">
        <v>13.488265999999999</v>
      </c>
      <c r="Q3797" s="9">
        <v>1.8901079000000001</v>
      </c>
      <c r="R3797" s="9">
        <v>0.105540335</v>
      </c>
      <c r="S3797" s="9">
        <v>5.0819673000000003E-2</v>
      </c>
      <c r="T3797" s="9">
        <v>2.3777778000000001</v>
      </c>
      <c r="U3797" s="9">
        <v>16.014814000000001</v>
      </c>
      <c r="V3797" s="9">
        <v>2.3075410000000001</v>
      </c>
      <c r="W3797" s="9">
        <v>7.3155736999999998</v>
      </c>
      <c r="X3797" s="9">
        <v>9.3484499999999997</v>
      </c>
      <c r="Y3797" s="9">
        <v>6.9131603000000004</v>
      </c>
      <c r="Z3797" s="9">
        <v>2.2600899000000001</v>
      </c>
      <c r="AA3797" s="9">
        <v>3.8424809999999998</v>
      </c>
      <c r="AB3797" s="9">
        <v>12.150074999999999</v>
      </c>
      <c r="AC3797" s="9">
        <v>5.4876747000000003</v>
      </c>
      <c r="AD3797" s="9">
        <v>7.0511584000000003</v>
      </c>
      <c r="AE3797" s="9">
        <v>3.837596</v>
      </c>
      <c r="AF3797" s="9">
        <v>58.263367000000002</v>
      </c>
      <c r="AG3797" s="9">
        <v>90.801460000000006</v>
      </c>
      <c r="AH3797" s="9">
        <v>56.797750000000001</v>
      </c>
      <c r="AI3797" s="9">
        <v>95.37406</v>
      </c>
    </row>
    <row r="3798" spans="1:35" ht="15.75" hidden="1" customHeight="1" x14ac:dyDescent="0.2">
      <c r="A3798" s="9">
        <v>3799</v>
      </c>
    </row>
    <row r="3799" spans="1:35" ht="15.75" hidden="1" customHeight="1" x14ac:dyDescent="0.2">
      <c r="A3799" s="9">
        <v>3800</v>
      </c>
    </row>
    <row r="3800" spans="1:35" ht="15.75" hidden="1" customHeight="1" x14ac:dyDescent="0.2">
      <c r="A3800" s="9">
        <v>3801</v>
      </c>
    </row>
    <row r="3801" spans="1:35" ht="15.75" hidden="1" customHeight="1" x14ac:dyDescent="0.2">
      <c r="A3801" s="9">
        <v>3802</v>
      </c>
      <c r="E3801" s="9">
        <v>2.4357962999999998</v>
      </c>
      <c r="F3801" s="9">
        <v>6.0395694000000004</v>
      </c>
      <c r="I3801" s="9">
        <v>6.8315132999999997E-3</v>
      </c>
      <c r="J3801" s="9">
        <v>1.4716529</v>
      </c>
      <c r="K3801" s="9">
        <v>296.41293000000002</v>
      </c>
      <c r="L3801" s="9">
        <v>36.013461999999997</v>
      </c>
      <c r="M3801" s="9">
        <v>31.429728000000001</v>
      </c>
      <c r="N3801" s="9">
        <v>1.005649</v>
      </c>
      <c r="O3801" s="9">
        <v>14.996207</v>
      </c>
      <c r="P3801" s="9">
        <v>16.226807000000001</v>
      </c>
      <c r="Q3801" s="9">
        <v>35.065489999999997</v>
      </c>
      <c r="X3801" s="9">
        <v>9.9939060000000008</v>
      </c>
      <c r="Y3801" s="9">
        <v>8.7349540000000001</v>
      </c>
      <c r="Z3801" s="9">
        <v>1.9824781</v>
      </c>
      <c r="AA3801" s="9">
        <v>3.6320028</v>
      </c>
      <c r="AB3801" s="9">
        <v>14.348155999999999</v>
      </c>
      <c r="AC3801" s="9">
        <v>10.056305</v>
      </c>
      <c r="AD3801" s="9">
        <v>9.6858920000000008</v>
      </c>
      <c r="AE3801" s="9">
        <v>6.2324557</v>
      </c>
      <c r="AF3801" s="9">
        <v>52.20823</v>
      </c>
      <c r="AG3801" s="9">
        <v>67.743033999999994</v>
      </c>
      <c r="AH3801" s="9">
        <v>45.253770000000003</v>
      </c>
      <c r="AI3801" s="9">
        <v>70.967429999999993</v>
      </c>
    </row>
    <row r="3802" spans="1:35" ht="15.75" customHeight="1" x14ac:dyDescent="0.2">
      <c r="A3802" s="9">
        <v>3803</v>
      </c>
      <c r="B3802" s="9">
        <v>1.2879375</v>
      </c>
      <c r="C3802" s="9">
        <v>5.9149747000000001</v>
      </c>
      <c r="D3802" s="9">
        <v>2</v>
      </c>
      <c r="E3802" s="9">
        <v>2.0128655000000002</v>
      </c>
      <c r="F3802" s="9">
        <v>5.5403256000000001</v>
      </c>
      <c r="G3802" s="9">
        <v>-0.11925532</v>
      </c>
      <c r="H3802" s="9">
        <v>1.1596244E-2</v>
      </c>
      <c r="I3802" s="9">
        <v>6.1658206E-3</v>
      </c>
      <c r="J3802" s="9">
        <v>1.8905232999999999</v>
      </c>
      <c r="K3802" s="9">
        <v>297.18110000000001</v>
      </c>
      <c r="L3802" s="9">
        <v>43.50573</v>
      </c>
      <c r="M3802" s="9">
        <v>34.574962999999997</v>
      </c>
      <c r="N3802" s="9">
        <v>1.2874011999999999</v>
      </c>
      <c r="O3802" s="9">
        <v>13.408671999999999</v>
      </c>
      <c r="P3802" s="9">
        <v>14.84431</v>
      </c>
      <c r="Q3802" s="9">
        <v>2.6277270000000001</v>
      </c>
      <c r="R3802" s="9">
        <v>0.14157179</v>
      </c>
      <c r="S3802" s="9">
        <v>1.9248826E-2</v>
      </c>
      <c r="T3802" s="9">
        <v>2.3225806000000002</v>
      </c>
      <c r="U3802" s="9">
        <v>17.112904</v>
      </c>
      <c r="V3802" s="9">
        <v>1.4446009</v>
      </c>
      <c r="W3802" s="9">
        <v>2.2957746999999999</v>
      </c>
      <c r="X3802" s="9">
        <v>10.810221</v>
      </c>
      <c r="Y3802" s="9">
        <v>8.0987960000000001</v>
      </c>
      <c r="Z3802" s="9">
        <v>2.2214204999999998</v>
      </c>
      <c r="AA3802" s="9">
        <v>3.97296</v>
      </c>
      <c r="AB3802" s="9">
        <v>13.316886</v>
      </c>
      <c r="AC3802" s="9">
        <v>7.3145480000000003</v>
      </c>
      <c r="AD3802" s="9">
        <v>9.607075</v>
      </c>
      <c r="AE3802" s="9">
        <v>4.8997326000000001</v>
      </c>
      <c r="AF3802" s="9">
        <v>49.877580000000002</v>
      </c>
      <c r="AG3802" s="9">
        <v>83.301919999999996</v>
      </c>
      <c r="AH3802" s="9">
        <v>50.721200000000003</v>
      </c>
      <c r="AI3802" s="9">
        <v>84.001689999999996</v>
      </c>
    </row>
    <row r="3803" spans="1:35" ht="15.75" hidden="1" customHeight="1" x14ac:dyDescent="0.2">
      <c r="A3803" s="9">
        <v>3804</v>
      </c>
    </row>
    <row r="3804" spans="1:35" ht="15.75" hidden="1" customHeight="1" x14ac:dyDescent="0.2">
      <c r="A3804" s="9">
        <v>3805</v>
      </c>
    </row>
    <row r="3805" spans="1:35" ht="15.75" customHeight="1" x14ac:dyDescent="0.2">
      <c r="A3805" s="9">
        <v>3806</v>
      </c>
      <c r="B3805" s="9">
        <v>1.3210364999999999</v>
      </c>
      <c r="C3805" s="9">
        <v>3.6591835000000001</v>
      </c>
      <c r="D3805" s="9">
        <v>2</v>
      </c>
      <c r="E3805" s="9">
        <v>3.5341108000000001</v>
      </c>
      <c r="F3805" s="9">
        <v>8.1624180000000006</v>
      </c>
      <c r="G3805" s="9">
        <v>-1.8761703999999999</v>
      </c>
      <c r="H3805" s="9">
        <v>1.9724769999999998E-3</v>
      </c>
      <c r="I3805" s="9">
        <v>6.138241E-3</v>
      </c>
      <c r="J3805" s="9">
        <v>0.81006750000000005</v>
      </c>
      <c r="K3805" s="9">
        <v>295.92595999999998</v>
      </c>
      <c r="L3805" s="9">
        <v>42.779620000000001</v>
      </c>
      <c r="M3805" s="9">
        <v>34.777839999999998</v>
      </c>
      <c r="N3805" s="9">
        <v>1.0392272</v>
      </c>
      <c r="O3805" s="9">
        <v>13.529166999999999</v>
      </c>
      <c r="P3805" s="9">
        <v>14.33792</v>
      </c>
      <c r="Q3805" s="9">
        <v>0.53358740000000004</v>
      </c>
      <c r="R3805" s="9">
        <v>0.48148552</v>
      </c>
      <c r="S3805" s="9">
        <v>6.2385319999999998E-3</v>
      </c>
      <c r="T3805" s="9">
        <v>1.6436782000000001</v>
      </c>
      <c r="U3805" s="9">
        <v>14.402298999999999</v>
      </c>
      <c r="V3805" s="9">
        <v>0.22963302999999999</v>
      </c>
      <c r="W3805" s="9">
        <v>0.61467890000000003</v>
      </c>
      <c r="X3805" s="9">
        <v>7.7942076</v>
      </c>
      <c r="Y3805" s="9">
        <v>7.6710196000000002</v>
      </c>
      <c r="Z3805" s="9">
        <v>1.9751240999999999</v>
      </c>
      <c r="AA3805" s="9">
        <v>3.0881769999999999</v>
      </c>
      <c r="AB3805" s="9">
        <v>12.264635999999999</v>
      </c>
      <c r="AC3805" s="9">
        <v>9.3167515000000005</v>
      </c>
      <c r="AD3805" s="9">
        <v>8.3868569999999991</v>
      </c>
      <c r="AE3805" s="9">
        <v>5.9909905999999999</v>
      </c>
      <c r="AF3805" s="9">
        <v>57.801825999999998</v>
      </c>
      <c r="AG3805" s="9">
        <v>69.953354000000004</v>
      </c>
      <c r="AH3805" s="9">
        <v>54.537211999999997</v>
      </c>
      <c r="AI3805" s="9">
        <v>73.404060000000001</v>
      </c>
    </row>
    <row r="3806" spans="1:35" ht="15.75" hidden="1" customHeight="1" x14ac:dyDescent="0.2">
      <c r="A3806" s="9">
        <v>3807</v>
      </c>
    </row>
    <row r="3807" spans="1:35" ht="15.75" hidden="1" customHeight="1" x14ac:dyDescent="0.2">
      <c r="A3807" s="9">
        <v>3808</v>
      </c>
    </row>
    <row r="3808" spans="1:35" ht="15.75" hidden="1" customHeight="1" x14ac:dyDescent="0.2">
      <c r="A3808" s="9">
        <v>3809</v>
      </c>
    </row>
    <row r="3809" spans="1:35" ht="15.75" hidden="1" customHeight="1" x14ac:dyDescent="0.2">
      <c r="A3809" s="9">
        <v>3810</v>
      </c>
    </row>
    <row r="3810" spans="1:35" ht="15.75" hidden="1" customHeight="1" x14ac:dyDescent="0.2">
      <c r="A3810" s="9">
        <v>3811</v>
      </c>
    </row>
    <row r="3811" spans="1:35" ht="15.75" hidden="1" customHeight="1" x14ac:dyDescent="0.2">
      <c r="A3811" s="9">
        <v>3812</v>
      </c>
      <c r="E3811" s="9">
        <v>3.1896214000000001</v>
      </c>
      <c r="F3811" s="9">
        <v>7.7720000000000002</v>
      </c>
    </row>
    <row r="3812" spans="1:35" ht="15.75" hidden="1" customHeight="1" x14ac:dyDescent="0.2">
      <c r="A3812" s="9">
        <v>3813</v>
      </c>
    </row>
    <row r="3813" spans="1:35" ht="15.75" customHeight="1" x14ac:dyDescent="0.2">
      <c r="A3813" s="9">
        <v>3814</v>
      </c>
      <c r="B3813" s="9">
        <v>1.5188714000000001</v>
      </c>
      <c r="C3813" s="9">
        <v>3.6854062000000001</v>
      </c>
      <c r="D3813" s="9">
        <v>2</v>
      </c>
      <c r="E3813" s="9">
        <v>2.4908842999999998</v>
      </c>
      <c r="F3813" s="9">
        <v>8.2628540000000008</v>
      </c>
      <c r="G3813" s="9">
        <v>0.89642860000000002</v>
      </c>
      <c r="H3813" s="9">
        <v>0</v>
      </c>
      <c r="I3813" s="9">
        <v>7.4059310000000001E-3</v>
      </c>
      <c r="J3813" s="9">
        <v>1.0092283</v>
      </c>
      <c r="K3813" s="9">
        <v>293.00934000000001</v>
      </c>
      <c r="L3813" s="9">
        <v>27.624275000000001</v>
      </c>
      <c r="M3813" s="9">
        <v>25.513472</v>
      </c>
      <c r="N3813" s="9">
        <v>0.62860875999999999</v>
      </c>
      <c r="O3813" s="9">
        <v>16.779903000000001</v>
      </c>
      <c r="P3813" s="9">
        <v>17.657824000000002</v>
      </c>
      <c r="Q3813" s="9">
        <v>33.530804000000003</v>
      </c>
      <c r="R3813" s="9">
        <v>0.34006307000000002</v>
      </c>
      <c r="S3813" s="9">
        <v>0</v>
      </c>
      <c r="T3813" s="9">
        <v>3.6</v>
      </c>
      <c r="U3813" s="9">
        <v>22</v>
      </c>
      <c r="V3813" s="9">
        <v>2.3985715000000001</v>
      </c>
      <c r="W3813" s="9">
        <v>1.8571428000000001</v>
      </c>
      <c r="X3813" s="9">
        <v>8.0917635000000008</v>
      </c>
      <c r="Y3813" s="9">
        <v>8.5238399999999999</v>
      </c>
      <c r="Z3813" s="9">
        <v>1.625535</v>
      </c>
      <c r="AA3813" s="9">
        <v>2.1428829999999999</v>
      </c>
      <c r="AB3813" s="9">
        <v>16.171312</v>
      </c>
      <c r="AC3813" s="9">
        <v>15.402483</v>
      </c>
      <c r="AD3813" s="9">
        <v>12.641552000000001</v>
      </c>
      <c r="AE3813" s="9">
        <v>11.503714</v>
      </c>
      <c r="AF3813" s="9">
        <v>44.432070000000003</v>
      </c>
      <c r="AG3813" s="9">
        <v>44.719287999999999</v>
      </c>
      <c r="AH3813" s="9">
        <v>36.907159999999998</v>
      </c>
      <c r="AI3813" s="9">
        <v>40.793564000000003</v>
      </c>
    </row>
    <row r="3814" spans="1:35" ht="15.75" hidden="1" customHeight="1" x14ac:dyDescent="0.2">
      <c r="A3814" s="9">
        <v>3815</v>
      </c>
      <c r="E3814" s="9">
        <v>3.2447674000000002</v>
      </c>
      <c r="F3814" s="9">
        <v>8.7583079999999995</v>
      </c>
      <c r="I3814" s="9">
        <v>7.4290329999999998E-3</v>
      </c>
      <c r="J3814" s="9">
        <v>1.7771195</v>
      </c>
      <c r="K3814" s="9">
        <v>291.05603000000002</v>
      </c>
      <c r="L3814" s="9">
        <v>22.875135</v>
      </c>
      <c r="M3814" s="9">
        <v>23.081394</v>
      </c>
      <c r="N3814" s="9">
        <v>0.47241685</v>
      </c>
      <c r="O3814" s="9">
        <v>17.666855000000002</v>
      </c>
      <c r="P3814" s="9">
        <v>19.157616000000001</v>
      </c>
      <c r="Q3814" s="9">
        <v>0.65228180000000002</v>
      </c>
      <c r="X3814" s="9">
        <v>11.872674999999999</v>
      </c>
      <c r="Y3814" s="9">
        <v>9.7717880000000008</v>
      </c>
      <c r="Z3814" s="9">
        <v>1.3078715999999999</v>
      </c>
      <c r="AA3814" s="9">
        <v>1.9925794999999999</v>
      </c>
      <c r="AB3814" s="9">
        <v>17.330411999999999</v>
      </c>
      <c r="AC3814" s="9">
        <v>15.458793999999999</v>
      </c>
      <c r="AD3814" s="9">
        <v>12.763790999999999</v>
      </c>
      <c r="AE3814" s="9">
        <v>11.332005499999999</v>
      </c>
      <c r="AF3814" s="9">
        <v>49.299903999999998</v>
      </c>
      <c r="AG3814" s="9">
        <v>45.371192999999998</v>
      </c>
      <c r="AH3814" s="9">
        <v>32.459533999999998</v>
      </c>
      <c r="AI3814" s="9">
        <v>40.620544000000002</v>
      </c>
    </row>
    <row r="3815" spans="1:35" ht="15.75" hidden="1" customHeight="1" x14ac:dyDescent="0.2">
      <c r="A3815" s="9">
        <v>3816</v>
      </c>
      <c r="E3815" s="9">
        <v>3.5949938000000001</v>
      </c>
      <c r="F3815" s="9">
        <v>7.5299095999999999</v>
      </c>
    </row>
    <row r="3816" spans="1:35" ht="15.75" customHeight="1" x14ac:dyDescent="0.2">
      <c r="A3816" s="9">
        <v>3817</v>
      </c>
      <c r="B3816" s="9">
        <v>1.0586466000000001</v>
      </c>
      <c r="C3816" s="9">
        <v>3.2937417</v>
      </c>
      <c r="D3816" s="9">
        <v>2</v>
      </c>
      <c r="E3816" s="9">
        <v>3.3002321999999999</v>
      </c>
      <c r="F3816" s="9">
        <v>9.8966100000000008</v>
      </c>
      <c r="G3816" s="9">
        <v>0.8980032</v>
      </c>
      <c r="H3816" s="9">
        <v>7.7385157000000003E-3</v>
      </c>
      <c r="I3816" s="9">
        <v>6.1731045000000002E-3</v>
      </c>
      <c r="J3816" s="9">
        <v>1.6625027999999999</v>
      </c>
      <c r="K3816" s="9">
        <v>298.14496000000003</v>
      </c>
      <c r="L3816" s="9">
        <v>49.232455999999999</v>
      </c>
      <c r="M3816" s="9">
        <v>40.646749999999997</v>
      </c>
      <c r="N3816" s="9">
        <v>1.5425766000000001</v>
      </c>
      <c r="O3816" s="9">
        <v>12.17558</v>
      </c>
      <c r="P3816" s="9">
        <v>13.725675000000001</v>
      </c>
      <c r="Q3816" s="9">
        <v>2.8500141999999999</v>
      </c>
      <c r="R3816" s="9">
        <v>0.18197767000000001</v>
      </c>
      <c r="S3816" s="9">
        <v>7.7738514999999998E-3</v>
      </c>
      <c r="T3816" s="9">
        <v>2.4840182999999998</v>
      </c>
      <c r="U3816" s="9">
        <v>17.317757</v>
      </c>
      <c r="V3816" s="9">
        <v>1.3254063</v>
      </c>
      <c r="W3816" s="9">
        <v>2.7031803000000001</v>
      </c>
      <c r="X3816" s="9">
        <v>14.136153999999999</v>
      </c>
      <c r="Y3816" s="9">
        <v>10.373925</v>
      </c>
      <c r="Z3816" s="9">
        <v>2.9676122999999999</v>
      </c>
      <c r="AA3816" s="9">
        <v>4.6952429999999996</v>
      </c>
      <c r="AB3816" s="9">
        <v>10.872923</v>
      </c>
      <c r="AC3816" s="9">
        <v>6.0432899999999998</v>
      </c>
      <c r="AD3816" s="9">
        <v>7.1775302999999999</v>
      </c>
      <c r="AE3816" s="9">
        <v>4.5998900000000003</v>
      </c>
      <c r="AF3816" s="9">
        <v>80.433989999999994</v>
      </c>
      <c r="AG3816" s="9">
        <v>103.89136999999999</v>
      </c>
      <c r="AH3816" s="9">
        <v>63.350955999999996</v>
      </c>
      <c r="AI3816" s="9">
        <v>90.788129999999995</v>
      </c>
    </row>
    <row r="3817" spans="1:35" ht="15.75" hidden="1" customHeight="1" x14ac:dyDescent="0.2">
      <c r="A3817" s="9">
        <v>3818</v>
      </c>
    </row>
    <row r="3818" spans="1:35" ht="15.75" hidden="1" customHeight="1" x14ac:dyDescent="0.2">
      <c r="A3818" s="9">
        <v>3819</v>
      </c>
    </row>
    <row r="3819" spans="1:35" ht="15.75" hidden="1" customHeight="1" x14ac:dyDescent="0.2">
      <c r="A3819" s="9">
        <v>3820</v>
      </c>
    </row>
    <row r="3820" spans="1:35" ht="15.75" hidden="1" customHeight="1" x14ac:dyDescent="0.2">
      <c r="A3820" s="9">
        <v>3821</v>
      </c>
    </row>
    <row r="3821" spans="1:35" ht="15.75" hidden="1" customHeight="1" x14ac:dyDescent="0.2">
      <c r="A3821" s="9">
        <v>3822</v>
      </c>
      <c r="E3821" s="9">
        <v>2.623227</v>
      </c>
      <c r="F3821" s="9">
        <v>6.0184980000000001</v>
      </c>
      <c r="I3821" s="9">
        <v>7.1052930000000004E-3</v>
      </c>
      <c r="J3821" s="9">
        <v>1.4594852</v>
      </c>
      <c r="K3821" s="9">
        <v>293.61806999999999</v>
      </c>
      <c r="L3821" s="9">
        <v>34.252884000000002</v>
      </c>
      <c r="M3821" s="9">
        <v>32.692303000000003</v>
      </c>
      <c r="N3821" s="9">
        <v>0.74449469999999995</v>
      </c>
      <c r="O3821" s="9">
        <v>15.2168665</v>
      </c>
      <c r="P3821" s="9">
        <v>16.59929</v>
      </c>
      <c r="Q3821" s="9">
        <v>28</v>
      </c>
      <c r="X3821" s="9">
        <v>8.8962590000000006</v>
      </c>
      <c r="Y3821" s="9">
        <v>7.791703</v>
      </c>
      <c r="Z3821" s="9">
        <v>1.6289275000000001</v>
      </c>
      <c r="AA3821" s="9">
        <v>3.1621003000000001</v>
      </c>
      <c r="AB3821" s="9">
        <v>14.644062</v>
      </c>
      <c r="AC3821" s="9">
        <v>10.46705</v>
      </c>
      <c r="AD3821" s="9">
        <v>9.7427440000000001</v>
      </c>
      <c r="AE3821" s="9">
        <v>6.2179149999999996</v>
      </c>
      <c r="AF3821" s="9">
        <v>54.642707999999999</v>
      </c>
      <c r="AG3821" s="9">
        <v>69.296554999999998</v>
      </c>
      <c r="AH3821" s="9">
        <v>47.535217000000003</v>
      </c>
      <c r="AI3821" s="9">
        <v>69.900634999999994</v>
      </c>
    </row>
    <row r="3822" spans="1:35" ht="15.75" hidden="1" customHeight="1" x14ac:dyDescent="0.2">
      <c r="A3822" s="9">
        <v>3823</v>
      </c>
    </row>
    <row r="3823" spans="1:35" ht="15.75" customHeight="1" x14ac:dyDescent="0.2">
      <c r="A3823" s="9">
        <v>3824</v>
      </c>
      <c r="B3823" s="9">
        <v>3.8837793</v>
      </c>
      <c r="C3823" s="9">
        <v>10.429273999999999</v>
      </c>
      <c r="D3823" s="9">
        <v>2.7235773000000001</v>
      </c>
      <c r="E3823" s="9">
        <v>2.5656238</v>
      </c>
      <c r="F3823" s="9">
        <v>7.0359043999999997</v>
      </c>
      <c r="G3823" s="9">
        <v>-1.7099854999999999</v>
      </c>
      <c r="H3823" s="9">
        <v>4.3495934E-2</v>
      </c>
      <c r="I3823" s="9">
        <v>6.7668002999999996E-3</v>
      </c>
      <c r="J3823" s="9">
        <v>1.826111</v>
      </c>
      <c r="K3823" s="9">
        <v>295.91451999999998</v>
      </c>
      <c r="L3823" s="9">
        <v>36.329146999999999</v>
      </c>
      <c r="M3823" s="9">
        <v>30.094059000000001</v>
      </c>
      <c r="N3823" s="9">
        <v>0.98642516000000002</v>
      </c>
      <c r="O3823" s="9">
        <v>14.818356</v>
      </c>
      <c r="P3823" s="9">
        <v>16.157215000000001</v>
      </c>
      <c r="Q3823" s="9">
        <v>1.2576168999999999</v>
      </c>
      <c r="R3823" s="9">
        <v>0.11654825000000001</v>
      </c>
      <c r="S3823" s="9">
        <v>4.9186992999999998E-2</v>
      </c>
      <c r="T3823" s="9">
        <v>2.1</v>
      </c>
      <c r="U3823" s="9">
        <v>16.983333999999999</v>
      </c>
      <c r="V3823" s="9">
        <v>1.1365854</v>
      </c>
      <c r="W3823" s="9">
        <v>4.3252034000000004</v>
      </c>
      <c r="X3823" s="9">
        <v>7.7986845999999996</v>
      </c>
      <c r="Y3823" s="9">
        <v>7.5140666999999999</v>
      </c>
      <c r="Z3823" s="9">
        <v>1.8498429999999999</v>
      </c>
      <c r="AA3823" s="9">
        <v>3.5367481999999999</v>
      </c>
      <c r="AB3823" s="9">
        <v>14.177714</v>
      </c>
      <c r="AC3823" s="9">
        <v>10.168552999999999</v>
      </c>
      <c r="AD3823" s="9">
        <v>9.7696070000000006</v>
      </c>
      <c r="AE3823" s="9">
        <v>6.4083649999999999</v>
      </c>
      <c r="AF3823" s="9">
        <v>47.964860000000002</v>
      </c>
      <c r="AG3823" s="9">
        <v>61.711421999999999</v>
      </c>
      <c r="AH3823" s="9">
        <v>46.587124000000003</v>
      </c>
      <c r="AI3823" s="9">
        <v>70.091350000000006</v>
      </c>
    </row>
    <row r="3824" spans="1:35" ht="15.75" hidden="1" customHeight="1" x14ac:dyDescent="0.2">
      <c r="A3824" s="9">
        <v>3825</v>
      </c>
    </row>
    <row r="3825" spans="1:35" ht="15.75" hidden="1" customHeight="1" x14ac:dyDescent="0.2">
      <c r="A3825" s="9">
        <v>3826</v>
      </c>
    </row>
    <row r="3826" spans="1:35" ht="15.75" customHeight="1" x14ac:dyDescent="0.2">
      <c r="A3826" s="9">
        <v>3827</v>
      </c>
      <c r="B3826" s="9">
        <v>4.2939600000000002</v>
      </c>
      <c r="C3826" s="9">
        <v>12.391602499999999</v>
      </c>
      <c r="D3826" s="9">
        <v>2.2030075</v>
      </c>
      <c r="E3826" s="9">
        <v>2.0033069000000001</v>
      </c>
      <c r="F3826" s="9">
        <v>4.4604005999999998</v>
      </c>
      <c r="G3826" s="9">
        <v>2.2207205000000001</v>
      </c>
      <c r="H3826" s="9">
        <v>3.1654134E-2</v>
      </c>
      <c r="I3826" s="9">
        <v>5.1726890000000003E-3</v>
      </c>
      <c r="J3826" s="9">
        <v>1.8828412000000001</v>
      </c>
      <c r="K3826" s="9">
        <v>294.51781999999997</v>
      </c>
      <c r="L3826" s="9">
        <v>58.313569999999999</v>
      </c>
      <c r="M3826" s="9">
        <v>37.398353999999998</v>
      </c>
      <c r="N3826" s="9">
        <v>1.3691268999999999</v>
      </c>
      <c r="O3826" s="9">
        <v>9.8485289999999992</v>
      </c>
      <c r="P3826" s="9">
        <v>11.188764000000001</v>
      </c>
      <c r="Q3826" s="9">
        <v>1.5223580999999999</v>
      </c>
      <c r="R3826" s="9">
        <v>2.6864676000000001E-2</v>
      </c>
      <c r="S3826" s="9">
        <v>9.3007519999999996E-2</v>
      </c>
      <c r="T3826" s="9">
        <v>2.1758242000000001</v>
      </c>
      <c r="U3826" s="9">
        <v>16.021978000000001</v>
      </c>
      <c r="V3826" s="9">
        <v>2.4927068000000001</v>
      </c>
      <c r="W3826" s="9">
        <v>2.9774436999999998</v>
      </c>
      <c r="X3826" s="9">
        <v>6.13612</v>
      </c>
      <c r="Y3826" s="9">
        <v>5.7086252999999996</v>
      </c>
      <c r="Z3826" s="9">
        <v>2.3062483999999999</v>
      </c>
      <c r="AA3826" s="9">
        <v>3.7178488000000001</v>
      </c>
      <c r="AB3826" s="9">
        <v>8.8537970000000001</v>
      </c>
      <c r="AC3826" s="9">
        <v>5.2910279999999998</v>
      </c>
      <c r="AD3826" s="9">
        <v>5.3554440000000003</v>
      </c>
      <c r="AE3826" s="9">
        <v>3.5138226000000001</v>
      </c>
      <c r="AF3826" s="9">
        <v>52.556697999999997</v>
      </c>
      <c r="AG3826" s="9">
        <v>76.009155000000007</v>
      </c>
      <c r="AH3826" s="9">
        <v>75.273499999999999</v>
      </c>
      <c r="AI3826" s="9">
        <v>96.757164000000003</v>
      </c>
    </row>
    <row r="3827" spans="1:35" ht="15.75" hidden="1" customHeight="1" x14ac:dyDescent="0.2">
      <c r="A3827" s="9">
        <v>3828</v>
      </c>
    </row>
    <row r="3828" spans="1:35" ht="15.75" hidden="1" customHeight="1" x14ac:dyDescent="0.2">
      <c r="A3828" s="9">
        <v>3829</v>
      </c>
      <c r="E3828" s="9">
        <v>2.4071486000000002</v>
      </c>
      <c r="F3828" s="9">
        <v>6.500845</v>
      </c>
      <c r="I3828" s="9">
        <v>6.8352830000000002E-3</v>
      </c>
      <c r="J3828" s="9">
        <v>1.8292279</v>
      </c>
      <c r="K3828" s="9">
        <v>297.29494999999997</v>
      </c>
      <c r="L3828" s="9">
        <v>41.12433</v>
      </c>
      <c r="M3828" s="9">
        <v>30.045310000000001</v>
      </c>
      <c r="N3828" s="9">
        <v>1.2436248000000001</v>
      </c>
      <c r="O3828" s="9">
        <v>13.929954</v>
      </c>
      <c r="P3828" s="9">
        <v>15.35186</v>
      </c>
      <c r="Q3828" s="9">
        <v>2.0540875999999999</v>
      </c>
      <c r="X3828" s="9">
        <v>8.9537490000000002</v>
      </c>
      <c r="Y3828" s="9">
        <v>6.4767659999999996</v>
      </c>
      <c r="Z3828" s="9">
        <v>2.3478764999999999</v>
      </c>
      <c r="AA3828" s="9">
        <v>4.111313</v>
      </c>
      <c r="AB3828" s="9">
        <v>13.56893</v>
      </c>
      <c r="AC3828" s="9">
        <v>7.1040754000000002</v>
      </c>
      <c r="AD3828" s="9">
        <v>9.6536019999999994</v>
      </c>
      <c r="AE3828" s="9">
        <v>4.804792</v>
      </c>
      <c r="AF3828" s="9">
        <v>49.475439999999999</v>
      </c>
      <c r="AG3828" s="9">
        <v>71.257189999999994</v>
      </c>
      <c r="AH3828" s="9">
        <v>50.181244</v>
      </c>
      <c r="AI3828" s="9">
        <v>82.829009999999997</v>
      </c>
    </row>
    <row r="3829" spans="1:35" ht="15.75" hidden="1" customHeight="1" x14ac:dyDescent="0.2">
      <c r="A3829" s="9">
        <v>3830</v>
      </c>
      <c r="E3829" s="9">
        <v>2.1378458</v>
      </c>
      <c r="F3829" s="9">
        <v>5.3342676000000004</v>
      </c>
      <c r="I3829" s="9">
        <v>7.2906244999999996E-3</v>
      </c>
      <c r="J3829" s="9">
        <v>1.5697794</v>
      </c>
      <c r="K3829" s="9">
        <v>293.08141999999998</v>
      </c>
      <c r="L3829" s="9">
        <v>31.591452</v>
      </c>
      <c r="M3829" s="9">
        <v>30.596664000000001</v>
      </c>
      <c r="N3829" s="9">
        <v>0.67604050000000004</v>
      </c>
      <c r="O3829" s="9">
        <v>15.69359</v>
      </c>
      <c r="P3829" s="9">
        <v>17.090911999999999</v>
      </c>
      <c r="Q3829" s="9">
        <v>56.384920000000001</v>
      </c>
      <c r="X3829" s="9">
        <v>8.5451090000000001</v>
      </c>
      <c r="Y3829" s="9">
        <v>7.7516227000000004</v>
      </c>
      <c r="Z3829" s="9">
        <v>1.5581464</v>
      </c>
      <c r="AA3829" s="9">
        <v>3.0328062</v>
      </c>
      <c r="AB3829" s="9">
        <v>14.930151</v>
      </c>
      <c r="AC3829" s="9">
        <v>11.713931000000001</v>
      </c>
      <c r="AD3829" s="9">
        <v>10.147271999999999</v>
      </c>
      <c r="AE3829" s="9">
        <v>7.520467</v>
      </c>
      <c r="AF3829" s="9">
        <v>52.703938000000001</v>
      </c>
      <c r="AG3829" s="9">
        <v>56.594344999999997</v>
      </c>
      <c r="AH3829" s="9">
        <v>44.681846999999998</v>
      </c>
      <c r="AI3829" s="9">
        <v>60.767197000000003</v>
      </c>
    </row>
    <row r="3830" spans="1:35" ht="15.75" hidden="1" customHeight="1" x14ac:dyDescent="0.2">
      <c r="A3830" s="9">
        <v>3831</v>
      </c>
    </row>
    <row r="3831" spans="1:35" ht="15.75" hidden="1" customHeight="1" x14ac:dyDescent="0.2">
      <c r="A3831" s="9">
        <v>3832</v>
      </c>
    </row>
    <row r="3832" spans="1:35" ht="15.75" hidden="1" customHeight="1" x14ac:dyDescent="0.2">
      <c r="A3832" s="9">
        <v>3833</v>
      </c>
      <c r="E3832" s="9">
        <v>3.0402336000000001</v>
      </c>
      <c r="F3832" s="9">
        <v>7.6769439999999998</v>
      </c>
      <c r="I3832" s="9">
        <v>6.8059154000000002E-3</v>
      </c>
      <c r="J3832" s="9">
        <v>1.4301444999999999</v>
      </c>
      <c r="K3832" s="9">
        <v>295.25922000000003</v>
      </c>
      <c r="L3832" s="9">
        <v>32.172600000000003</v>
      </c>
      <c r="M3832" s="9">
        <v>27.805872000000001</v>
      </c>
      <c r="N3832" s="9">
        <v>0.860904</v>
      </c>
      <c r="O3832" s="9">
        <v>15.823994000000001</v>
      </c>
      <c r="P3832" s="9">
        <v>17.097211999999999</v>
      </c>
      <c r="Q3832" s="9">
        <v>5.3680000000000003</v>
      </c>
      <c r="X3832" s="9">
        <v>7.7379179999999996</v>
      </c>
      <c r="Y3832" s="9">
        <v>7.8097034000000001</v>
      </c>
      <c r="Z3832" s="9">
        <v>1.6354914</v>
      </c>
      <c r="AA3832" s="9">
        <v>3.2047462000000002</v>
      </c>
      <c r="AB3832" s="9">
        <v>15.102313000000001</v>
      </c>
      <c r="AC3832" s="9">
        <v>11.799428000000001</v>
      </c>
      <c r="AD3832" s="9">
        <v>10.711513999999999</v>
      </c>
      <c r="AE3832" s="9">
        <v>7.5838312999999999</v>
      </c>
      <c r="AF3832" s="9">
        <v>45.499040000000001</v>
      </c>
      <c r="AG3832" s="9">
        <v>55.606124999999999</v>
      </c>
      <c r="AH3832" s="9">
        <v>41.161020000000001</v>
      </c>
      <c r="AI3832" s="9">
        <v>61.439182000000002</v>
      </c>
    </row>
    <row r="3833" spans="1:35" ht="15.75" hidden="1" customHeight="1" x14ac:dyDescent="0.2">
      <c r="A3833" s="9">
        <v>3834</v>
      </c>
    </row>
    <row r="3834" spans="1:35" ht="15.75" customHeight="1" x14ac:dyDescent="0.2">
      <c r="A3834" s="9">
        <v>3835</v>
      </c>
      <c r="B3834" s="9">
        <v>2.503746</v>
      </c>
      <c r="C3834" s="9">
        <v>9.0817150000000009</v>
      </c>
      <c r="D3834" s="9">
        <v>2</v>
      </c>
      <c r="E3834" s="9">
        <v>2.1712769999999999</v>
      </c>
      <c r="F3834" s="9">
        <v>5.9195814000000002</v>
      </c>
      <c r="G3834" s="9">
        <v>0.43369259999999998</v>
      </c>
      <c r="H3834" s="9">
        <v>2.4210526E-2</v>
      </c>
      <c r="I3834" s="9">
        <v>7.0978365999999999E-3</v>
      </c>
      <c r="J3834" s="9">
        <v>1.9989705</v>
      </c>
      <c r="K3834" s="9">
        <v>295.07614000000001</v>
      </c>
      <c r="L3834" s="9">
        <v>27.393249999999998</v>
      </c>
      <c r="M3834" s="9">
        <v>28.092371</v>
      </c>
      <c r="N3834" s="9">
        <v>0.78182149999999995</v>
      </c>
      <c r="O3834" s="9">
        <v>17.059609999999999</v>
      </c>
      <c r="P3834" s="9">
        <v>18.590472999999999</v>
      </c>
      <c r="Q3834" s="9">
        <v>29.374559999999999</v>
      </c>
      <c r="R3834" s="9">
        <v>0.47343247999999999</v>
      </c>
      <c r="S3834" s="9">
        <v>2.7368420000000001E-2</v>
      </c>
      <c r="T3834" s="9">
        <v>6.4666667000000002</v>
      </c>
      <c r="U3834" s="9">
        <v>20.866667</v>
      </c>
      <c r="V3834" s="9">
        <v>0</v>
      </c>
      <c r="W3834" s="9">
        <v>0</v>
      </c>
      <c r="X3834" s="9">
        <v>10.548323999999999</v>
      </c>
      <c r="Y3834" s="9">
        <v>9.1609320000000007</v>
      </c>
      <c r="Z3834" s="9">
        <v>1.5821707</v>
      </c>
      <c r="AA3834" s="9">
        <v>2.9959965</v>
      </c>
      <c r="AB3834" s="9">
        <v>16.071007000000002</v>
      </c>
      <c r="AC3834" s="9">
        <v>13.287437000000001</v>
      </c>
      <c r="AD3834" s="9">
        <v>13.243493000000001</v>
      </c>
      <c r="AE3834" s="9">
        <v>10.507992</v>
      </c>
      <c r="AF3834" s="9">
        <v>49.480939999999997</v>
      </c>
      <c r="AG3834" s="9">
        <v>56.630645999999999</v>
      </c>
      <c r="AH3834" s="9">
        <v>36.290824999999998</v>
      </c>
      <c r="AI3834" s="9">
        <v>48.677067000000001</v>
      </c>
    </row>
    <row r="3835" spans="1:35" ht="15.75" customHeight="1" x14ac:dyDescent="0.2">
      <c r="A3835" s="9">
        <v>3836</v>
      </c>
      <c r="B3835" s="9">
        <v>5.6835100000000001</v>
      </c>
      <c r="C3835" s="9">
        <v>14.145674</v>
      </c>
      <c r="D3835" s="9">
        <v>2</v>
      </c>
      <c r="E3835" s="9">
        <v>3.3745090000000002</v>
      </c>
      <c r="F3835" s="9">
        <v>7.3257580000000004</v>
      </c>
      <c r="G3835" s="9">
        <v>4.7341030000000002</v>
      </c>
      <c r="H3835" s="9">
        <v>0.11954545</v>
      </c>
      <c r="I3835" s="9">
        <v>6.9400462999999997E-3</v>
      </c>
      <c r="J3835" s="9">
        <v>1.8266945000000001</v>
      </c>
      <c r="K3835" s="9">
        <v>294.36250000000001</v>
      </c>
      <c r="L3835" s="9">
        <v>31.379100000000001</v>
      </c>
      <c r="M3835" s="9">
        <v>28.154340000000001</v>
      </c>
      <c r="N3835" s="9">
        <v>0.82823205</v>
      </c>
      <c r="O3835" s="9">
        <v>15.888873999999999</v>
      </c>
      <c r="P3835" s="9">
        <v>17.345737</v>
      </c>
      <c r="Q3835" s="9">
        <v>7.3531829999999996</v>
      </c>
      <c r="R3835" s="9">
        <v>0.29246624999999998</v>
      </c>
      <c r="S3835" s="9">
        <v>2.5227273000000001E-2</v>
      </c>
      <c r="T3835" s="9">
        <v>6.7209300000000001</v>
      </c>
      <c r="U3835" s="9">
        <v>22</v>
      </c>
      <c r="V3835" s="9">
        <v>4.5979548000000001</v>
      </c>
      <c r="W3835" s="9">
        <v>11.318182</v>
      </c>
      <c r="X3835" s="9">
        <v>7.2581443999999999</v>
      </c>
      <c r="Y3835" s="9">
        <v>6.8308515999999999</v>
      </c>
      <c r="Z3835" s="9">
        <v>1.8315433999999999</v>
      </c>
      <c r="AA3835" s="9">
        <v>3.4301697999999998</v>
      </c>
      <c r="AB3835" s="9">
        <v>15.653767</v>
      </c>
      <c r="AC3835" s="9">
        <v>11.130347</v>
      </c>
      <c r="AD3835" s="9">
        <v>10.392358</v>
      </c>
      <c r="AE3835" s="9">
        <v>7.183605</v>
      </c>
      <c r="AF3835" s="9">
        <v>42.134014000000001</v>
      </c>
      <c r="AG3835" s="9">
        <v>59.310220000000001</v>
      </c>
      <c r="AH3835" s="9">
        <v>40.925674000000001</v>
      </c>
      <c r="AI3835" s="9">
        <v>63.766089999999998</v>
      </c>
    </row>
    <row r="3836" spans="1:35" ht="15.75" hidden="1" customHeight="1" x14ac:dyDescent="0.2">
      <c r="A3836" s="9">
        <v>3837</v>
      </c>
    </row>
    <row r="3837" spans="1:35" ht="15.75" hidden="1" customHeight="1" x14ac:dyDescent="0.2">
      <c r="A3837" s="9">
        <v>3838</v>
      </c>
    </row>
    <row r="3838" spans="1:35" ht="15.75" hidden="1" customHeight="1" x14ac:dyDescent="0.2">
      <c r="A3838" s="9">
        <v>3839</v>
      </c>
    </row>
    <row r="3839" spans="1:35" ht="15.75" hidden="1" customHeight="1" x14ac:dyDescent="0.2">
      <c r="A3839" s="9">
        <v>3840</v>
      </c>
      <c r="E3839" s="9">
        <v>1.8988531</v>
      </c>
      <c r="F3839" s="9">
        <v>5.0576749999999997</v>
      </c>
    </row>
    <row r="3840" spans="1:35" ht="15.75" hidden="1" customHeight="1" x14ac:dyDescent="0.2">
      <c r="A3840" s="9">
        <v>3841</v>
      </c>
      <c r="E3840" s="9">
        <v>2.1244532999999999</v>
      </c>
      <c r="F3840" s="9">
        <v>5.3477224999999997</v>
      </c>
    </row>
    <row r="3841" spans="1:35" ht="15.75" customHeight="1" x14ac:dyDescent="0.2">
      <c r="A3841" s="9">
        <v>3842</v>
      </c>
      <c r="B3841" s="9">
        <v>7.1285596</v>
      </c>
      <c r="C3841" s="9">
        <v>17.218769999999999</v>
      </c>
      <c r="D3841" s="9">
        <v>2.8893710000000001</v>
      </c>
      <c r="E3841" s="9">
        <v>2.1261112999999998</v>
      </c>
      <c r="F3841" s="9">
        <v>4.4722676000000003</v>
      </c>
      <c r="G3841" s="9">
        <v>-0.56142895999999998</v>
      </c>
      <c r="H3841" s="9">
        <v>4.4924077E-2</v>
      </c>
      <c r="I3841" s="9">
        <v>5.0412829999999997E-3</v>
      </c>
      <c r="J3841" s="9">
        <v>1.9720226999999999</v>
      </c>
      <c r="K3841" s="9">
        <v>293.46602999999999</v>
      </c>
      <c r="L3841" s="9">
        <v>56.330787999999998</v>
      </c>
      <c r="M3841" s="9">
        <v>35.785110000000003</v>
      </c>
      <c r="N3841" s="9">
        <v>1.2338631</v>
      </c>
      <c r="O3841" s="9">
        <v>10.216351</v>
      </c>
      <c r="P3841" s="9">
        <v>11.601017000000001</v>
      </c>
      <c r="Q3841" s="9">
        <v>0.75362249999999997</v>
      </c>
      <c r="R3841" s="9">
        <v>1.7990584E-2</v>
      </c>
      <c r="S3841" s="9">
        <v>0.11744035</v>
      </c>
      <c r="T3841" s="9">
        <v>1.8281938</v>
      </c>
      <c r="U3841" s="9">
        <v>15.013574999999999</v>
      </c>
      <c r="V3841" s="9">
        <v>2.2786333999999999</v>
      </c>
      <c r="W3841" s="9">
        <v>3.8698483000000001</v>
      </c>
      <c r="X3841" s="9">
        <v>6.1850348000000004</v>
      </c>
      <c r="Y3841" s="9">
        <v>5.7226305000000002</v>
      </c>
      <c r="Z3841" s="9">
        <v>2.0434933000000002</v>
      </c>
      <c r="AA3841" s="9">
        <v>3.3930096999999999</v>
      </c>
      <c r="AB3841" s="9">
        <v>9.0189295000000005</v>
      </c>
      <c r="AC3841" s="9">
        <v>5.5205970000000004</v>
      </c>
      <c r="AD3841" s="9">
        <v>5.263109</v>
      </c>
      <c r="AE3841" s="9">
        <v>3.4973717</v>
      </c>
      <c r="AF3841" s="9">
        <v>51.760086000000001</v>
      </c>
      <c r="AG3841" s="9">
        <v>74.772125000000003</v>
      </c>
      <c r="AH3841" s="9">
        <v>74.928650000000005</v>
      </c>
      <c r="AI3841" s="9">
        <v>95.97184</v>
      </c>
    </row>
    <row r="3842" spans="1:35" ht="15.75" hidden="1" customHeight="1" x14ac:dyDescent="0.2">
      <c r="A3842" s="9">
        <v>3843</v>
      </c>
    </row>
    <row r="3843" spans="1:35" ht="15.75" hidden="1" customHeight="1" x14ac:dyDescent="0.2">
      <c r="A3843" s="9">
        <v>3844</v>
      </c>
    </row>
    <row r="3844" spans="1:35" ht="15.75" hidden="1" customHeight="1" x14ac:dyDescent="0.2">
      <c r="A3844" s="9">
        <v>3845</v>
      </c>
    </row>
    <row r="3845" spans="1:35" ht="15.75" customHeight="1" x14ac:dyDescent="0.2">
      <c r="A3845" s="9">
        <v>3846</v>
      </c>
      <c r="B3845" s="9">
        <v>1.6216537</v>
      </c>
      <c r="C3845" s="9">
        <v>5.3722839999999996</v>
      </c>
      <c r="D3845" s="9">
        <v>2</v>
      </c>
      <c r="E3845" s="9">
        <v>3.2655468000000001</v>
      </c>
      <c r="F3845" s="9">
        <v>8.3430510000000009</v>
      </c>
      <c r="G3845" s="9">
        <v>-0.79983000000000004</v>
      </c>
      <c r="H3845" s="9">
        <v>1.2293577999999999E-2</v>
      </c>
      <c r="I3845" s="9">
        <v>6.7753730000000003E-3</v>
      </c>
      <c r="J3845" s="9">
        <v>1.075258</v>
      </c>
      <c r="K3845" s="9">
        <v>297.94995</v>
      </c>
      <c r="L3845" s="9">
        <v>44.34357</v>
      </c>
      <c r="M3845" s="9">
        <v>38.674439999999997</v>
      </c>
      <c r="N3845" s="9">
        <v>1.1964071999999999</v>
      </c>
      <c r="O3845" s="9">
        <v>13.116709</v>
      </c>
      <c r="P3845" s="9">
        <v>13.921403</v>
      </c>
      <c r="Q3845" s="9">
        <v>0.30450585000000002</v>
      </c>
      <c r="R3845" s="9">
        <v>0.26208710000000002</v>
      </c>
      <c r="S3845" s="9">
        <v>2.9541284000000001E-2</v>
      </c>
      <c r="T3845" s="9">
        <v>1.537037</v>
      </c>
      <c r="U3845" s="9">
        <v>12.925926</v>
      </c>
      <c r="V3845" s="9">
        <v>0.55642199999999997</v>
      </c>
      <c r="W3845" s="9">
        <v>1.0366972999999999</v>
      </c>
      <c r="X3845" s="9">
        <v>10.720480999999999</v>
      </c>
      <c r="Y3845" s="9">
        <v>9.514246</v>
      </c>
      <c r="Z3845" s="9">
        <v>2.1959388</v>
      </c>
      <c r="AA3845" s="9">
        <v>3.4884781999999999</v>
      </c>
      <c r="AB3845" s="9">
        <v>11.097975999999999</v>
      </c>
      <c r="AC3845" s="9">
        <v>9.7357490000000002</v>
      </c>
      <c r="AD3845" s="9">
        <v>6.7065640000000002</v>
      </c>
      <c r="AE3845" s="9">
        <v>6.4842215000000003</v>
      </c>
      <c r="AF3845" s="9">
        <v>69.703029999999998</v>
      </c>
      <c r="AG3845" s="9">
        <v>73.863</v>
      </c>
      <c r="AH3845" s="9">
        <v>63.503349999999998</v>
      </c>
      <c r="AI3845" s="9">
        <v>70.552859999999995</v>
      </c>
    </row>
    <row r="3846" spans="1:35" ht="15.75" hidden="1" customHeight="1" x14ac:dyDescent="0.2">
      <c r="A3846" s="9">
        <v>3847</v>
      </c>
    </row>
    <row r="3847" spans="1:35" ht="15.75" customHeight="1" x14ac:dyDescent="0.2">
      <c r="A3847" s="9">
        <v>3848</v>
      </c>
      <c r="B3847" s="9">
        <v>2.0168621999999998</v>
      </c>
      <c r="C3847" s="9">
        <v>6.7216066999999997</v>
      </c>
      <c r="D3847" s="9">
        <v>2</v>
      </c>
      <c r="E3847" s="9">
        <v>2.2228012000000001</v>
      </c>
      <c r="F3847" s="9">
        <v>5.8478979999999998</v>
      </c>
      <c r="G3847" s="9">
        <v>-0.74074450000000003</v>
      </c>
      <c r="H3847" s="9">
        <v>2.4641577000000001E-2</v>
      </c>
      <c r="I3847" s="9">
        <v>5.7596857999999999E-3</v>
      </c>
      <c r="J3847" s="9">
        <v>2.5006463999999999</v>
      </c>
      <c r="K3847" s="9">
        <v>296.18176</v>
      </c>
      <c r="L3847" s="9">
        <v>48.101646000000002</v>
      </c>
      <c r="M3847" s="9">
        <v>33.877070000000003</v>
      </c>
      <c r="N3847" s="9">
        <v>1.3138865</v>
      </c>
      <c r="O3847" s="9">
        <v>12.188564</v>
      </c>
      <c r="P3847" s="9">
        <v>13.878738999999999</v>
      </c>
      <c r="Q3847" s="9">
        <v>1.1493112000000001</v>
      </c>
      <c r="R3847" s="9">
        <v>8.184284E-2</v>
      </c>
      <c r="S3847" s="9">
        <v>4.2311830000000002E-2</v>
      </c>
      <c r="T3847" s="9">
        <v>2.1412741999999998</v>
      </c>
      <c r="U3847" s="9">
        <v>17.277007999999999</v>
      </c>
      <c r="V3847" s="9">
        <v>3.2442652999999999</v>
      </c>
      <c r="W3847" s="9">
        <v>3.6290323999999998</v>
      </c>
      <c r="X3847" s="9">
        <v>8.1779329999999995</v>
      </c>
      <c r="Y3847" s="9">
        <v>6.4437566000000004</v>
      </c>
      <c r="Z3847" s="9">
        <v>2.302845</v>
      </c>
      <c r="AA3847" s="9">
        <v>4.0928440000000004</v>
      </c>
      <c r="AB3847" s="9">
        <v>12.70575</v>
      </c>
      <c r="AC3847" s="9">
        <v>5.8544954999999996</v>
      </c>
      <c r="AD3847" s="9">
        <v>8.4940719999999992</v>
      </c>
      <c r="AE3847" s="9">
        <v>3.9952070000000002</v>
      </c>
      <c r="AF3847" s="9">
        <v>53.483448000000003</v>
      </c>
      <c r="AG3847" s="9">
        <v>89.26858</v>
      </c>
      <c r="AH3847" s="9">
        <v>54.383580000000002</v>
      </c>
      <c r="AI3847" s="9">
        <v>92.799549999999996</v>
      </c>
    </row>
    <row r="3848" spans="1:35" ht="15.75" hidden="1" customHeight="1" x14ac:dyDescent="0.2">
      <c r="A3848" s="9">
        <v>3849</v>
      </c>
    </row>
    <row r="3849" spans="1:35" ht="15.75" customHeight="1" x14ac:dyDescent="0.2">
      <c r="A3849" s="9">
        <v>3850</v>
      </c>
      <c r="B3849" s="9">
        <v>4.7079079999999998</v>
      </c>
      <c r="C3849" s="9">
        <v>13.852762999999999</v>
      </c>
      <c r="D3849" s="9">
        <v>2</v>
      </c>
      <c r="E3849" s="9">
        <v>2.5649335</v>
      </c>
      <c r="F3849" s="9">
        <v>7.2404884999999997</v>
      </c>
      <c r="G3849" s="9">
        <v>-3.0740527E-2</v>
      </c>
      <c r="H3849" s="9">
        <v>3.7528409999999998E-2</v>
      </c>
      <c r="I3849" s="9">
        <v>5.8576009999999996E-3</v>
      </c>
      <c r="J3849" s="9">
        <v>3.4350657</v>
      </c>
      <c r="K3849" s="9">
        <v>296.43691999999999</v>
      </c>
      <c r="L3849" s="9">
        <v>47.251309999999997</v>
      </c>
      <c r="M3849" s="9">
        <v>33.704104999999998</v>
      </c>
      <c r="N3849" s="9">
        <v>1.3314428</v>
      </c>
      <c r="O3849" s="9">
        <v>12.134315000000001</v>
      </c>
      <c r="P3849" s="9">
        <v>14.142270999999999</v>
      </c>
      <c r="Q3849" s="9">
        <v>0.69042669999999995</v>
      </c>
      <c r="R3849" s="9">
        <v>4.3405040000000002E-3</v>
      </c>
      <c r="S3849" s="9">
        <v>3.4266379999999999E-2</v>
      </c>
      <c r="T3849" s="9">
        <v>1.8208956000000001</v>
      </c>
      <c r="U3849" s="9">
        <v>14.119403</v>
      </c>
      <c r="V3849" s="9">
        <v>4.774006</v>
      </c>
      <c r="W3849" s="9">
        <v>5.3494320000000002</v>
      </c>
      <c r="X3849" s="9">
        <v>8.6667660000000009</v>
      </c>
      <c r="Y3849" s="9">
        <v>7.0335650000000003</v>
      </c>
      <c r="Z3849" s="9">
        <v>2.2805529</v>
      </c>
      <c r="AA3849" s="9">
        <v>3.9783249999999999</v>
      </c>
      <c r="AB3849" s="9">
        <v>12.794228</v>
      </c>
      <c r="AC3849" s="9">
        <v>5.9673157000000003</v>
      </c>
      <c r="AD3849" s="9">
        <v>8.4940350000000002</v>
      </c>
      <c r="AE3849" s="9">
        <v>4.0471672999999999</v>
      </c>
      <c r="AF3849" s="9">
        <v>54.067272000000003</v>
      </c>
      <c r="AG3849" s="9">
        <v>95.186049999999994</v>
      </c>
      <c r="AH3849" s="9">
        <v>53.304360000000003</v>
      </c>
      <c r="AI3849" s="9">
        <v>92.441220000000001</v>
      </c>
    </row>
    <row r="3850" spans="1:35" ht="15.75" hidden="1" customHeight="1" x14ac:dyDescent="0.2">
      <c r="A3850" s="9">
        <v>3851</v>
      </c>
    </row>
    <row r="3851" spans="1:35" ht="15.75" hidden="1" customHeight="1" x14ac:dyDescent="0.2">
      <c r="A3851" s="9">
        <v>3852</v>
      </c>
    </row>
    <row r="3852" spans="1:35" ht="15.75" hidden="1" customHeight="1" x14ac:dyDescent="0.2">
      <c r="A3852" s="9">
        <v>3853</v>
      </c>
    </row>
    <row r="3853" spans="1:35" ht="15.75" hidden="1" customHeight="1" x14ac:dyDescent="0.2">
      <c r="A3853" s="9">
        <v>3854</v>
      </c>
    </row>
    <row r="3854" spans="1:35" ht="15.75" customHeight="1" x14ac:dyDescent="0.2">
      <c r="A3854" s="9">
        <v>3855</v>
      </c>
      <c r="B3854" s="9">
        <v>2.7255634999999998</v>
      </c>
      <c r="C3854" s="9">
        <v>9.9657330000000002</v>
      </c>
      <c r="D3854" s="9">
        <v>2</v>
      </c>
      <c r="E3854" s="9">
        <v>2.1449148999999998</v>
      </c>
      <c r="F3854" s="9">
        <v>6.3691570000000004</v>
      </c>
      <c r="G3854" s="9">
        <v>-0.44183412</v>
      </c>
      <c r="H3854" s="9">
        <v>5.5E-2</v>
      </c>
      <c r="I3854" s="9">
        <v>7.2825770000000001E-3</v>
      </c>
      <c r="J3854" s="9">
        <v>1.0633348</v>
      </c>
      <c r="K3854" s="9">
        <v>291.23723999999999</v>
      </c>
      <c r="L3854" s="9">
        <v>23.973692</v>
      </c>
      <c r="M3854" s="9">
        <v>23.528687999999999</v>
      </c>
      <c r="N3854" s="9">
        <v>0.50378674000000001</v>
      </c>
      <c r="O3854" s="9">
        <v>17.49427</v>
      </c>
      <c r="P3854" s="9">
        <v>18.658864999999999</v>
      </c>
      <c r="Q3854" s="9">
        <v>30.120028000000001</v>
      </c>
      <c r="R3854" s="9">
        <v>0.64315929999999999</v>
      </c>
      <c r="S3854" s="9">
        <v>1.4999999999999999E-2</v>
      </c>
      <c r="T3854" s="9">
        <v>11.583333</v>
      </c>
      <c r="U3854" s="9">
        <v>22.083334000000001</v>
      </c>
      <c r="V3854" s="9">
        <v>2.35</v>
      </c>
      <c r="W3854" s="9">
        <v>7.25</v>
      </c>
      <c r="X3854" s="9">
        <v>10.514250000000001</v>
      </c>
      <c r="Y3854" s="9">
        <v>9.3954529999999998</v>
      </c>
      <c r="Z3854" s="9">
        <v>1.3319297000000001</v>
      </c>
      <c r="AA3854" s="9">
        <v>1.951006</v>
      </c>
      <c r="AB3854" s="9">
        <v>16.536968000000002</v>
      </c>
      <c r="AC3854" s="9">
        <v>15.478910000000001</v>
      </c>
      <c r="AD3854" s="9">
        <v>13.597789000000001</v>
      </c>
      <c r="AE3854" s="9">
        <v>13.592003999999999</v>
      </c>
      <c r="AF3854" s="9">
        <v>43.115935999999998</v>
      </c>
      <c r="AG3854" s="9">
        <v>43.656756999999999</v>
      </c>
      <c r="AH3854" s="9">
        <v>31.470981999999999</v>
      </c>
      <c r="AI3854" s="9">
        <v>36.339317000000001</v>
      </c>
    </row>
    <row r="3855" spans="1:35" ht="15.75" hidden="1" customHeight="1" x14ac:dyDescent="0.2">
      <c r="A3855" s="9">
        <v>3856</v>
      </c>
    </row>
    <row r="3856" spans="1:35" ht="15.75" hidden="1" customHeight="1" x14ac:dyDescent="0.2">
      <c r="A3856" s="9">
        <v>3857</v>
      </c>
    </row>
    <row r="3857" spans="1:35" ht="15.75" customHeight="1" x14ac:dyDescent="0.2">
      <c r="A3857" s="9">
        <v>3858</v>
      </c>
      <c r="B3857" s="9">
        <v>2.0162610000000001</v>
      </c>
      <c r="C3857" s="9">
        <v>6.119523</v>
      </c>
      <c r="D3857" s="9">
        <v>2</v>
      </c>
      <c r="E3857" s="9">
        <v>3.9817102000000002</v>
      </c>
      <c r="F3857" s="9">
        <v>8.9190100000000001</v>
      </c>
      <c r="G3857" s="9">
        <v>-2.4126059999999998</v>
      </c>
      <c r="H3857" s="9">
        <v>1.9107142000000001E-2</v>
      </c>
      <c r="I3857" s="9">
        <v>6.6908705000000004E-3</v>
      </c>
      <c r="J3857" s="9">
        <v>1.7768519</v>
      </c>
      <c r="K3857" s="9">
        <v>297.68167</v>
      </c>
      <c r="L3857" s="9">
        <v>42.597107000000001</v>
      </c>
      <c r="M3857" s="9">
        <v>37.457622999999998</v>
      </c>
      <c r="N3857" s="9">
        <v>1.2521808999999999</v>
      </c>
      <c r="O3857" s="9">
        <v>13.66065</v>
      </c>
      <c r="P3857" s="9">
        <v>15.078825</v>
      </c>
      <c r="Q3857" s="9">
        <v>3.842498</v>
      </c>
      <c r="R3857" s="9">
        <v>0.28882802000000002</v>
      </c>
      <c r="S3857" s="9">
        <v>3.4285713000000002E-2</v>
      </c>
      <c r="T3857" s="9">
        <v>1.9166666000000001</v>
      </c>
      <c r="U3857" s="9">
        <v>15.944445</v>
      </c>
      <c r="V3857" s="9">
        <v>0.74017860000000002</v>
      </c>
      <c r="W3857" s="9">
        <v>4.0535709999999998</v>
      </c>
      <c r="X3857" s="9">
        <v>6.6584754000000004</v>
      </c>
      <c r="Y3857" s="9">
        <v>6.4568285999999997</v>
      </c>
      <c r="Z3857" s="9">
        <v>2.352811</v>
      </c>
      <c r="AA3857" s="9">
        <v>4.0481157000000003</v>
      </c>
      <c r="AB3857" s="9">
        <v>12.157752</v>
      </c>
      <c r="AC3857" s="9">
        <v>8.3500990000000002</v>
      </c>
      <c r="AD3857" s="9">
        <v>9.2575920000000007</v>
      </c>
      <c r="AE3857" s="9">
        <v>5.546475</v>
      </c>
      <c r="AF3857" s="9">
        <v>59.434179999999998</v>
      </c>
      <c r="AG3857" s="9">
        <v>77.399079999999998</v>
      </c>
      <c r="AH3857" s="9">
        <v>55.955593</v>
      </c>
      <c r="AI3857" s="9">
        <v>79.628770000000003</v>
      </c>
    </row>
    <row r="3858" spans="1:35" ht="15.75" hidden="1" customHeight="1" x14ac:dyDescent="0.2">
      <c r="A3858" s="9">
        <v>3859</v>
      </c>
    </row>
    <row r="3859" spans="1:35" ht="15.75" customHeight="1" x14ac:dyDescent="0.2">
      <c r="A3859" s="9">
        <v>3860</v>
      </c>
      <c r="B3859" s="9">
        <v>7.9984956</v>
      </c>
      <c r="C3859" s="9">
        <v>17.83389</v>
      </c>
      <c r="D3859" s="9">
        <v>2</v>
      </c>
      <c r="E3859" s="9">
        <v>1.782735</v>
      </c>
      <c r="F3859" s="9">
        <v>5.8081329999999998</v>
      </c>
      <c r="G3859" s="9">
        <v>-5.3745212999999996</v>
      </c>
      <c r="H3859" s="9">
        <v>4.9432314999999998E-2</v>
      </c>
      <c r="I3859" s="9">
        <v>4.5536333000000002E-3</v>
      </c>
      <c r="J3859" s="9">
        <v>2.6040291999999998</v>
      </c>
      <c r="K3859" s="9">
        <v>292.74669999999998</v>
      </c>
      <c r="L3859" s="9">
        <v>47.846004000000001</v>
      </c>
      <c r="M3859" s="9">
        <v>39.084820000000001</v>
      </c>
      <c r="N3859" s="9">
        <v>1.1427839</v>
      </c>
      <c r="O3859" s="9">
        <v>11.898417</v>
      </c>
      <c r="P3859" s="9">
        <v>13.9078245</v>
      </c>
      <c r="Q3859" s="9">
        <v>0.95415366000000001</v>
      </c>
      <c r="R3859" s="9">
        <v>0.15429081</v>
      </c>
      <c r="S3859" s="9">
        <v>6.1615719999999999E-2</v>
      </c>
      <c r="T3859" s="9">
        <v>2.028302</v>
      </c>
      <c r="U3859" s="9">
        <v>13.896227</v>
      </c>
      <c r="V3859" s="9">
        <v>2.8483841000000001</v>
      </c>
      <c r="W3859" s="9">
        <v>6.0480349999999996</v>
      </c>
      <c r="X3859" s="9">
        <v>14.045033999999999</v>
      </c>
      <c r="Y3859" s="9">
        <v>11.049469</v>
      </c>
      <c r="Z3859" s="9">
        <v>2.0419909999999999</v>
      </c>
      <c r="AA3859" s="9">
        <v>3.5075666999999999</v>
      </c>
      <c r="AB3859" s="9">
        <v>11.896639</v>
      </c>
      <c r="AC3859" s="9">
        <v>5.7274570000000002</v>
      </c>
      <c r="AD3859" s="9">
        <v>7.1485830000000004</v>
      </c>
      <c r="AE3859" s="9">
        <v>4.4006556999999997</v>
      </c>
      <c r="AF3859" s="9">
        <v>68.358540000000005</v>
      </c>
      <c r="AG3859" s="9">
        <v>107.78507</v>
      </c>
      <c r="AH3859" s="9">
        <v>59.117780000000003</v>
      </c>
      <c r="AI3859" s="9">
        <v>92.960105999999996</v>
      </c>
    </row>
    <row r="3860" spans="1:35" ht="15.75" hidden="1" customHeight="1" x14ac:dyDescent="0.2">
      <c r="A3860" s="9">
        <v>3861</v>
      </c>
      <c r="E3860" s="9">
        <v>2.6006594000000001</v>
      </c>
      <c r="F3860" s="9">
        <v>6.5006084</v>
      </c>
    </row>
    <row r="3861" spans="1:35" ht="15.75" customHeight="1" x14ac:dyDescent="0.2">
      <c r="A3861" s="9">
        <v>3862</v>
      </c>
      <c r="B3861" s="9">
        <v>8.4675030000000007</v>
      </c>
      <c r="C3861" s="9">
        <v>22.235489000000001</v>
      </c>
      <c r="D3861" s="9">
        <v>3</v>
      </c>
      <c r="E3861" s="9">
        <v>2.1284527999999998</v>
      </c>
      <c r="F3861" s="9">
        <v>5.4929585000000003</v>
      </c>
      <c r="G3861" s="9">
        <v>1.5863856000000001</v>
      </c>
      <c r="H3861" s="9">
        <v>0.102380954</v>
      </c>
      <c r="I3861" s="9">
        <v>6.6073043000000001E-3</v>
      </c>
      <c r="J3861" s="9">
        <v>3.0287131999999999</v>
      </c>
      <c r="K3861" s="9">
        <v>294.10372999999998</v>
      </c>
      <c r="L3861" s="9">
        <v>41.751536999999999</v>
      </c>
      <c r="M3861" s="9">
        <v>34.855915000000003</v>
      </c>
      <c r="N3861" s="9">
        <v>0.98143380000000002</v>
      </c>
      <c r="O3861" s="9">
        <v>13.3260565</v>
      </c>
      <c r="P3861" s="9">
        <v>15.064888</v>
      </c>
      <c r="Q3861" s="9">
        <v>1.3743571000000001</v>
      </c>
      <c r="R3861" s="9">
        <v>0.35860142</v>
      </c>
      <c r="S3861" s="9">
        <v>6.7380949999999995E-2</v>
      </c>
      <c r="T3861" s="9">
        <v>7.5675673000000003</v>
      </c>
      <c r="U3861" s="9">
        <v>21.513514000000001</v>
      </c>
      <c r="V3861" s="9">
        <v>1.1988095000000001</v>
      </c>
      <c r="W3861" s="9">
        <v>15.380953</v>
      </c>
      <c r="X3861" s="9">
        <v>9.5513879999999993</v>
      </c>
      <c r="Y3861" s="9">
        <v>8.0239329999999995</v>
      </c>
      <c r="Z3861" s="9">
        <v>1.8913746</v>
      </c>
      <c r="AA3861" s="9">
        <v>3.6440263000000002</v>
      </c>
      <c r="AB3861" s="9">
        <v>12.866758000000001</v>
      </c>
      <c r="AC3861" s="9">
        <v>7.6404823999999998</v>
      </c>
      <c r="AD3861" s="9">
        <v>7.8732147000000001</v>
      </c>
      <c r="AE3861" s="9">
        <v>4.5676603</v>
      </c>
      <c r="AF3861" s="9">
        <v>54.542327999999998</v>
      </c>
      <c r="AG3861" s="9">
        <v>77.889983999999998</v>
      </c>
      <c r="AH3861" s="9">
        <v>52.828102000000001</v>
      </c>
      <c r="AI3861" s="9">
        <v>84.17353</v>
      </c>
    </row>
    <row r="3862" spans="1:35" ht="15.75" hidden="1" customHeight="1" x14ac:dyDescent="0.2">
      <c r="A3862" s="9">
        <v>3863</v>
      </c>
      <c r="E3862" s="9">
        <v>1.7331582000000001</v>
      </c>
      <c r="F3862" s="9">
        <v>5.1674189999999998</v>
      </c>
      <c r="I3862" s="9">
        <v>6.8810599999999996E-3</v>
      </c>
      <c r="J3862" s="9">
        <v>1.4382823</v>
      </c>
      <c r="K3862" s="9">
        <v>295.99556999999999</v>
      </c>
      <c r="L3862" s="9">
        <v>35.95485</v>
      </c>
      <c r="M3862" s="9">
        <v>31.169193</v>
      </c>
      <c r="N3862" s="9">
        <v>0.97212814999999997</v>
      </c>
      <c r="O3862" s="9">
        <v>14.937364000000001</v>
      </c>
      <c r="P3862" s="9">
        <v>16.288824000000002</v>
      </c>
      <c r="Q3862" s="9">
        <v>42.383470000000003</v>
      </c>
      <c r="X3862" s="9">
        <v>9.9946769999999994</v>
      </c>
      <c r="Y3862" s="9">
        <v>8.8978059999999992</v>
      </c>
      <c r="Z3862" s="9">
        <v>2.0643783</v>
      </c>
      <c r="AA3862" s="9">
        <v>3.6247685000000001</v>
      </c>
      <c r="AB3862" s="9">
        <v>13.637739</v>
      </c>
      <c r="AC3862" s="9">
        <v>10.66338</v>
      </c>
      <c r="AD3862" s="9">
        <v>10.259463999999999</v>
      </c>
      <c r="AE3862" s="9">
        <v>7.2230406</v>
      </c>
      <c r="AF3862" s="9">
        <v>57.777459999999998</v>
      </c>
      <c r="AG3862" s="9">
        <v>60.223860000000002</v>
      </c>
      <c r="AH3862" s="9">
        <v>47.096283</v>
      </c>
      <c r="AI3862" s="9">
        <v>66.072109999999995</v>
      </c>
    </row>
    <row r="3863" spans="1:35" ht="15.75" customHeight="1" x14ac:dyDescent="0.2">
      <c r="A3863" s="9">
        <v>3864</v>
      </c>
      <c r="B3863" s="9">
        <v>3.3336964</v>
      </c>
      <c r="C3863" s="9">
        <v>8.876258</v>
      </c>
      <c r="D3863" s="9">
        <v>2.6932330000000002</v>
      </c>
      <c r="E3863" s="9">
        <v>2.4974340000000002</v>
      </c>
      <c r="F3863" s="9">
        <v>6.9954394999999998</v>
      </c>
      <c r="G3863" s="9">
        <v>-1.8265062999999999</v>
      </c>
      <c r="H3863" s="9">
        <v>3.4406013999999999E-2</v>
      </c>
      <c r="I3863" s="9">
        <v>6.4099915E-3</v>
      </c>
      <c r="J3863" s="9">
        <v>2.2223519999999999</v>
      </c>
      <c r="K3863" s="9">
        <v>296.05565999999999</v>
      </c>
      <c r="L3863" s="9">
        <v>41.691386999999999</v>
      </c>
      <c r="M3863" s="9">
        <v>34.462418</v>
      </c>
      <c r="N3863" s="9">
        <v>1.1332629000000001</v>
      </c>
      <c r="O3863" s="9">
        <v>13.628572</v>
      </c>
      <c r="P3863" s="9">
        <v>15.196935</v>
      </c>
      <c r="Q3863" s="9">
        <v>0.34942519999999999</v>
      </c>
      <c r="R3863" s="9">
        <v>0.18305527999999999</v>
      </c>
      <c r="S3863" s="9">
        <v>2.8783988E-2</v>
      </c>
      <c r="T3863" s="9">
        <v>1.5373135</v>
      </c>
      <c r="U3863" s="9">
        <v>11.940298</v>
      </c>
      <c r="V3863" s="9">
        <v>1.2221503</v>
      </c>
      <c r="W3863" s="9">
        <v>2.4436089999999999</v>
      </c>
      <c r="X3863" s="9">
        <v>9.5689299999999999</v>
      </c>
      <c r="Y3863" s="9">
        <v>7.5259223000000004</v>
      </c>
      <c r="Z3863" s="9">
        <v>2.1433230000000001</v>
      </c>
      <c r="AA3863" s="9">
        <v>3.7171173</v>
      </c>
      <c r="AB3863" s="9">
        <v>13.38583</v>
      </c>
      <c r="AC3863" s="9">
        <v>7.6792306999999997</v>
      </c>
      <c r="AD3863" s="9">
        <v>8.7022969999999997</v>
      </c>
      <c r="AE3863" s="9">
        <v>4.7762909999999996</v>
      </c>
      <c r="AF3863" s="9">
        <v>56.931292999999997</v>
      </c>
      <c r="AG3863" s="9">
        <v>88.341629999999995</v>
      </c>
      <c r="AH3863" s="9">
        <v>50.693010000000001</v>
      </c>
      <c r="AI3863" s="9">
        <v>83.449380000000005</v>
      </c>
    </row>
    <row r="3864" spans="1:35" ht="15.75" hidden="1" customHeight="1" x14ac:dyDescent="0.2">
      <c r="A3864" s="9">
        <v>3865</v>
      </c>
    </row>
    <row r="3865" spans="1:35" ht="15.75" hidden="1" customHeight="1" x14ac:dyDescent="0.2">
      <c r="A3865" s="9">
        <v>3866</v>
      </c>
    </row>
    <row r="3866" spans="1:35" ht="15.75" customHeight="1" x14ac:dyDescent="0.2">
      <c r="A3866" s="9">
        <v>3867</v>
      </c>
      <c r="B3866" s="9">
        <v>8.9634540000000005</v>
      </c>
      <c r="C3866" s="9">
        <v>22.234065999999999</v>
      </c>
      <c r="D3866" s="9">
        <v>2</v>
      </c>
      <c r="E3866" s="9">
        <v>3.0883333999999998</v>
      </c>
      <c r="F3866" s="9">
        <v>7.7864823000000003</v>
      </c>
      <c r="G3866" s="9">
        <v>-4.7921962999999996</v>
      </c>
      <c r="H3866" s="9">
        <v>4.6451613000000003E-2</v>
      </c>
      <c r="I3866" s="9">
        <v>7.1635400000000004E-3</v>
      </c>
      <c r="J3866" s="9">
        <v>2.3268518</v>
      </c>
      <c r="K3866" s="9">
        <v>293.21265</v>
      </c>
      <c r="L3866" s="9">
        <v>27.703493000000002</v>
      </c>
      <c r="M3866" s="9">
        <v>29.348164000000001</v>
      </c>
      <c r="N3866" s="9">
        <v>0.63784456</v>
      </c>
      <c r="O3866" s="9">
        <v>16.713325999999999</v>
      </c>
      <c r="P3866" s="9">
        <v>18.322500000000002</v>
      </c>
      <c r="Q3866" s="9">
        <v>1.1624068000000001</v>
      </c>
      <c r="R3866" s="9">
        <v>0.13897145999999999</v>
      </c>
      <c r="S3866" s="9">
        <v>6.0156717999999998E-2</v>
      </c>
      <c r="T3866" s="9">
        <v>1.8965517000000001</v>
      </c>
      <c r="U3866" s="9">
        <v>12.379311</v>
      </c>
      <c r="V3866" s="9">
        <v>0.87758064000000002</v>
      </c>
      <c r="W3866" s="9">
        <v>2.4758065</v>
      </c>
      <c r="X3866" s="9">
        <v>11.983796</v>
      </c>
      <c r="Y3866" s="9">
        <v>10.355926999999999</v>
      </c>
      <c r="Z3866" s="9">
        <v>1.5402719</v>
      </c>
      <c r="AA3866" s="9">
        <v>2.6332447999999999</v>
      </c>
      <c r="AB3866" s="9">
        <v>16.259623999999999</v>
      </c>
      <c r="AC3866" s="9">
        <v>12.722799</v>
      </c>
      <c r="AD3866" s="9">
        <v>10.563786</v>
      </c>
      <c r="AE3866" s="9">
        <v>8.0180170000000004</v>
      </c>
      <c r="AF3866" s="9">
        <v>55.276924000000001</v>
      </c>
      <c r="AG3866" s="9">
        <v>61.604942000000001</v>
      </c>
      <c r="AH3866" s="9">
        <v>39.121383999999999</v>
      </c>
      <c r="AI3866" s="9">
        <v>56.606969999999997</v>
      </c>
    </row>
    <row r="3867" spans="1:35" ht="15.75" hidden="1" customHeight="1" x14ac:dyDescent="0.2">
      <c r="A3867" s="9">
        <v>3868</v>
      </c>
    </row>
    <row r="3868" spans="1:35" ht="15.75" hidden="1" customHeight="1" x14ac:dyDescent="0.2">
      <c r="A3868" s="9">
        <v>3869</v>
      </c>
    </row>
    <row r="3869" spans="1:35" ht="15.75" hidden="1" customHeight="1" x14ac:dyDescent="0.2">
      <c r="A3869" s="9">
        <v>3870</v>
      </c>
    </row>
    <row r="3870" spans="1:35" ht="15.75" hidden="1" customHeight="1" x14ac:dyDescent="0.2">
      <c r="A3870" s="9">
        <v>3871</v>
      </c>
    </row>
    <row r="3871" spans="1:35" ht="15.75" hidden="1" customHeight="1" x14ac:dyDescent="0.2">
      <c r="A3871" s="9">
        <v>3872</v>
      </c>
    </row>
    <row r="3872" spans="1:35" ht="15.75" hidden="1" customHeight="1" x14ac:dyDescent="0.2">
      <c r="A3872" s="9">
        <v>3873</v>
      </c>
    </row>
    <row r="3873" spans="1:35" ht="15.75" customHeight="1" x14ac:dyDescent="0.2">
      <c r="A3873" s="9">
        <v>3874</v>
      </c>
      <c r="B3873" s="9">
        <v>1.1482375</v>
      </c>
      <c r="C3873" s="9">
        <v>3.0783407999999999</v>
      </c>
      <c r="D3873" s="9">
        <v>2</v>
      </c>
      <c r="E3873" s="9">
        <v>2.7980565999999998</v>
      </c>
      <c r="F3873" s="9">
        <v>7.2895500000000002</v>
      </c>
      <c r="G3873" s="9">
        <v>1.8301906999999999</v>
      </c>
      <c r="H3873" s="9">
        <v>6.2500000000000003E-3</v>
      </c>
      <c r="I3873" s="9">
        <v>5.9570847000000003E-3</v>
      </c>
      <c r="J3873" s="9">
        <v>0.97343206000000004</v>
      </c>
      <c r="K3873" s="9">
        <v>296.64920000000001</v>
      </c>
      <c r="L3873" s="9">
        <v>44.218533000000001</v>
      </c>
      <c r="M3873" s="9">
        <v>34.473396000000001</v>
      </c>
      <c r="N3873" s="9">
        <v>1.1241416</v>
      </c>
      <c r="O3873" s="9">
        <v>13.351634000000001</v>
      </c>
      <c r="P3873" s="9">
        <v>14.184395</v>
      </c>
      <c r="Q3873" s="9">
        <v>0.25739810000000002</v>
      </c>
      <c r="R3873" s="9">
        <v>0.18705113000000001</v>
      </c>
      <c r="S3873" s="9">
        <v>1.0312499500000001E-2</v>
      </c>
      <c r="T3873" s="9">
        <v>3.2</v>
      </c>
      <c r="U3873" s="9">
        <v>15.3</v>
      </c>
      <c r="V3873" s="9">
        <v>0</v>
      </c>
      <c r="W3873" s="9">
        <v>0</v>
      </c>
      <c r="X3873" s="9">
        <v>6.4833474000000004</v>
      </c>
      <c r="Y3873" s="9">
        <v>6.5284360000000001</v>
      </c>
      <c r="Z3873" s="9">
        <v>1.9974368</v>
      </c>
      <c r="AA3873" s="9">
        <v>3.3314287999999999</v>
      </c>
      <c r="AB3873" s="9">
        <v>12.194108999999999</v>
      </c>
      <c r="AC3873" s="9">
        <v>8.605048</v>
      </c>
      <c r="AD3873" s="9">
        <v>8.1997949999999999</v>
      </c>
      <c r="AE3873" s="9">
        <v>5.2762566</v>
      </c>
      <c r="AF3873" s="9">
        <v>53.199866999999998</v>
      </c>
      <c r="AG3873" s="9">
        <v>68.830605000000006</v>
      </c>
      <c r="AH3873" s="9">
        <v>55.121760000000002</v>
      </c>
      <c r="AI3873" s="9">
        <v>78.128203999999997</v>
      </c>
    </row>
    <row r="3874" spans="1:35" ht="15.75" hidden="1" customHeight="1" x14ac:dyDescent="0.2">
      <c r="A3874" s="9">
        <v>3875</v>
      </c>
      <c r="E3874" s="9">
        <v>2.2804131999999999</v>
      </c>
      <c r="F3874" s="9">
        <v>6.7841177000000004</v>
      </c>
    </row>
    <row r="3875" spans="1:35" ht="15.75" customHeight="1" x14ac:dyDescent="0.2">
      <c r="A3875" s="9">
        <v>3876</v>
      </c>
      <c r="B3875" s="9">
        <v>5.8594099999999996</v>
      </c>
      <c r="C3875" s="9">
        <v>17.039874999999999</v>
      </c>
      <c r="D3875" s="9">
        <v>2.0343347000000001</v>
      </c>
      <c r="E3875" s="9">
        <v>1.4836923</v>
      </c>
      <c r="F3875" s="9">
        <v>4.6583066000000004</v>
      </c>
      <c r="G3875" s="9">
        <v>-0.49397907000000002</v>
      </c>
      <c r="H3875" s="9">
        <v>3.1244635999999999E-2</v>
      </c>
      <c r="I3875" s="9">
        <v>6.9338150000000003E-3</v>
      </c>
      <c r="J3875" s="9">
        <v>2.947641</v>
      </c>
      <c r="K3875" s="9">
        <v>296.32709999999997</v>
      </c>
      <c r="L3875" s="9">
        <v>29.277777</v>
      </c>
      <c r="M3875" s="9">
        <v>29.907419999999998</v>
      </c>
      <c r="N3875" s="9">
        <v>0.95193689999999997</v>
      </c>
      <c r="O3875" s="9">
        <v>16.708008</v>
      </c>
      <c r="P3875" s="9">
        <v>18.615960999999999</v>
      </c>
      <c r="Q3875" s="9">
        <v>0.77589434000000002</v>
      </c>
      <c r="R3875" s="9">
        <v>0.23046526000000001</v>
      </c>
      <c r="S3875" s="9">
        <v>4.1998389999999997E-2</v>
      </c>
      <c r="T3875" s="9">
        <v>1.625</v>
      </c>
      <c r="U3875" s="9">
        <v>14.567307</v>
      </c>
      <c r="V3875" s="9">
        <v>1.6715021000000001</v>
      </c>
      <c r="W3875" s="9">
        <v>4.3733906999999999</v>
      </c>
      <c r="X3875" s="9">
        <v>10.906793</v>
      </c>
      <c r="Y3875" s="9">
        <v>8.809291</v>
      </c>
      <c r="Z3875" s="9">
        <v>2.1736466999999999</v>
      </c>
      <c r="AA3875" s="9">
        <v>3.5068755</v>
      </c>
      <c r="AB3875" s="9">
        <v>15.502528999999999</v>
      </c>
      <c r="AC3875" s="9">
        <v>12.174625000000001</v>
      </c>
      <c r="AD3875" s="9">
        <v>11.703245000000001</v>
      </c>
      <c r="AE3875" s="9">
        <v>8.946313</v>
      </c>
      <c r="AF3875" s="9">
        <v>53.420369999999998</v>
      </c>
      <c r="AG3875" s="9">
        <v>65.780379999999994</v>
      </c>
      <c r="AH3875" s="9">
        <v>41.560513</v>
      </c>
      <c r="AI3875" s="9">
        <v>56.948720000000002</v>
      </c>
    </row>
    <row r="3876" spans="1:35" ht="15.75" hidden="1" customHeight="1" x14ac:dyDescent="0.2">
      <c r="A3876" s="9">
        <v>3877</v>
      </c>
      <c r="E3876" s="9">
        <v>1.6270906999999999</v>
      </c>
      <c r="F3876" s="9">
        <v>4.4746385000000002</v>
      </c>
    </row>
    <row r="3877" spans="1:35" ht="15.75" hidden="1" customHeight="1" x14ac:dyDescent="0.2">
      <c r="A3877" s="9">
        <v>3878</v>
      </c>
    </row>
    <row r="3878" spans="1:35" ht="15.75" hidden="1" customHeight="1" x14ac:dyDescent="0.2">
      <c r="A3878" s="9">
        <v>3879</v>
      </c>
    </row>
    <row r="3879" spans="1:35" ht="15.75" hidden="1" customHeight="1" x14ac:dyDescent="0.2">
      <c r="A3879" s="9">
        <v>3880</v>
      </c>
    </row>
    <row r="3880" spans="1:35" ht="15.75" hidden="1" customHeight="1" x14ac:dyDescent="0.2">
      <c r="A3880" s="9">
        <v>3881</v>
      </c>
      <c r="E3880" s="9">
        <v>1.4864927999999999</v>
      </c>
      <c r="F3880" s="9">
        <v>4.6215725000000001</v>
      </c>
    </row>
    <row r="3881" spans="1:35" ht="15.75" customHeight="1" x14ac:dyDescent="0.2">
      <c r="A3881" s="9">
        <v>3882</v>
      </c>
      <c r="B3881" s="9">
        <v>8.5200030000000009</v>
      </c>
      <c r="C3881" s="9">
        <v>21.221662999999999</v>
      </c>
      <c r="D3881" s="9">
        <v>3</v>
      </c>
      <c r="E3881" s="9">
        <v>1.9302885999999999</v>
      </c>
      <c r="F3881" s="9">
        <v>4.6356549999999999</v>
      </c>
      <c r="G3881" s="9">
        <v>-8.0798670000000003E-2</v>
      </c>
      <c r="H3881" s="9">
        <v>0.11075</v>
      </c>
      <c r="I3881" s="9">
        <v>6.5309214000000004E-3</v>
      </c>
      <c r="J3881" s="9">
        <v>4.627853</v>
      </c>
      <c r="K3881" s="9">
        <v>294.81990000000002</v>
      </c>
      <c r="L3881" s="9">
        <v>36.422592000000002</v>
      </c>
      <c r="M3881" s="9">
        <v>34.324683999999998</v>
      </c>
      <c r="N3881" s="9">
        <v>0.98179316999999999</v>
      </c>
      <c r="O3881" s="9">
        <v>14.627378999999999</v>
      </c>
      <c r="P3881" s="9">
        <v>16.667373999999999</v>
      </c>
      <c r="Q3881" s="9">
        <v>2.3325163999999998</v>
      </c>
      <c r="R3881" s="9">
        <v>0.22746104</v>
      </c>
      <c r="S3881" s="9">
        <v>0.03</v>
      </c>
      <c r="T3881" s="9">
        <v>5.7142860000000004</v>
      </c>
      <c r="U3881" s="9">
        <v>22.028572</v>
      </c>
      <c r="V3881" s="9">
        <v>1.4984999999999999</v>
      </c>
      <c r="W3881" s="9">
        <v>15.625</v>
      </c>
      <c r="X3881" s="9">
        <v>10.672003</v>
      </c>
      <c r="Y3881" s="9">
        <v>9.1853800000000003</v>
      </c>
      <c r="Z3881" s="9">
        <v>1.8377155999999999</v>
      </c>
      <c r="AA3881" s="9">
        <v>3.5198436000000002</v>
      </c>
      <c r="AB3881" s="9">
        <v>14.568866</v>
      </c>
      <c r="AC3881" s="9">
        <v>9.2322710000000008</v>
      </c>
      <c r="AD3881" s="9">
        <v>9.612997</v>
      </c>
      <c r="AE3881" s="9">
        <v>6.2598194999999999</v>
      </c>
      <c r="AF3881" s="9">
        <v>57.131225999999998</v>
      </c>
      <c r="AG3881" s="9">
        <v>78.839510000000004</v>
      </c>
      <c r="AH3881" s="9">
        <v>46.069687000000002</v>
      </c>
      <c r="AI3881" s="9">
        <v>73.426215999999997</v>
      </c>
    </row>
    <row r="3882" spans="1:35" ht="15.75" customHeight="1" x14ac:dyDescent="0.2">
      <c r="A3882" s="9">
        <v>3883</v>
      </c>
      <c r="B3882" s="9">
        <v>10.932435999999999</v>
      </c>
      <c r="C3882" s="9">
        <v>22.407574</v>
      </c>
      <c r="D3882" s="9">
        <v>3</v>
      </c>
      <c r="E3882" s="9">
        <v>1.8006633999999999</v>
      </c>
      <c r="F3882" s="9">
        <v>4.5905433000000002</v>
      </c>
      <c r="G3882" s="9">
        <v>-1.7291951000000001</v>
      </c>
      <c r="H3882" s="9">
        <v>8.541936E-2</v>
      </c>
      <c r="I3882" s="9">
        <v>6.9494005000000003E-3</v>
      </c>
      <c r="J3882" s="9">
        <v>3.1498940000000002</v>
      </c>
      <c r="K3882" s="9">
        <v>295.32968</v>
      </c>
      <c r="L3882" s="9">
        <v>36.185726000000003</v>
      </c>
      <c r="M3882" s="9">
        <v>31.268660000000001</v>
      </c>
      <c r="N3882" s="9">
        <v>0.96855570000000002</v>
      </c>
      <c r="O3882" s="9">
        <v>14.67943</v>
      </c>
      <c r="P3882" s="9">
        <v>16.457283</v>
      </c>
      <c r="Q3882" s="9">
        <v>0.54600256999999996</v>
      </c>
      <c r="R3882" s="9">
        <v>4.3237730000000002E-2</v>
      </c>
      <c r="S3882" s="9">
        <v>9.1483869999999995E-2</v>
      </c>
      <c r="T3882" s="9">
        <v>2.4334973999999998</v>
      </c>
      <c r="U3882" s="9">
        <v>16.083743999999999</v>
      </c>
      <c r="V3882" s="9">
        <v>1.4165162</v>
      </c>
      <c r="W3882" s="9">
        <v>15.061291000000001</v>
      </c>
      <c r="X3882" s="9">
        <v>9.519774</v>
      </c>
      <c r="Y3882" s="9">
        <v>8.1512119999999992</v>
      </c>
      <c r="Z3882" s="9">
        <v>1.9217222</v>
      </c>
      <c r="AA3882" s="9">
        <v>3.671424</v>
      </c>
      <c r="AB3882" s="9">
        <v>14.27636</v>
      </c>
      <c r="AC3882" s="9">
        <v>9.2062279999999994</v>
      </c>
      <c r="AD3882" s="9">
        <v>8.8416379999999997</v>
      </c>
      <c r="AE3882" s="9">
        <v>5.6234679999999999</v>
      </c>
      <c r="AF3882" s="9">
        <v>50.749977000000001</v>
      </c>
      <c r="AG3882" s="9">
        <v>69.997214999999997</v>
      </c>
      <c r="AH3882" s="9">
        <v>47.006419999999999</v>
      </c>
      <c r="AI3882" s="9">
        <v>75.257170000000002</v>
      </c>
    </row>
    <row r="3883" spans="1:35" ht="15.75" hidden="1" customHeight="1" x14ac:dyDescent="0.2">
      <c r="A3883" s="9">
        <v>3884</v>
      </c>
    </row>
    <row r="3884" spans="1:35" ht="15.75" hidden="1" customHeight="1" x14ac:dyDescent="0.2">
      <c r="A3884" s="9">
        <v>3885</v>
      </c>
    </row>
    <row r="3885" spans="1:35" ht="15.75" hidden="1" customHeight="1" x14ac:dyDescent="0.2">
      <c r="A3885" s="9">
        <v>3886</v>
      </c>
    </row>
    <row r="3886" spans="1:35" ht="15.75" hidden="1" customHeight="1" x14ac:dyDescent="0.2">
      <c r="A3886" s="9">
        <v>3887</v>
      </c>
    </row>
    <row r="3887" spans="1:35" ht="15.75" hidden="1" customHeight="1" x14ac:dyDescent="0.2">
      <c r="A3887" s="9">
        <v>3888</v>
      </c>
    </row>
    <row r="3888" spans="1:35" ht="15.75" hidden="1" customHeight="1" x14ac:dyDescent="0.2">
      <c r="A3888" s="9">
        <v>3889</v>
      </c>
    </row>
    <row r="3889" spans="1:35" ht="15.75" customHeight="1" x14ac:dyDescent="0.2">
      <c r="A3889" s="9">
        <v>3890</v>
      </c>
      <c r="B3889" s="9">
        <v>5.9708069999999998</v>
      </c>
      <c r="C3889" s="9">
        <v>15.476317999999999</v>
      </c>
      <c r="D3889" s="9">
        <v>2.9243698</v>
      </c>
      <c r="E3889" s="9">
        <v>2.159087</v>
      </c>
      <c r="F3889" s="9">
        <v>6.8545389999999999</v>
      </c>
      <c r="G3889" s="9">
        <v>-1.6172903999999999</v>
      </c>
      <c r="H3889" s="9">
        <v>0.17378151</v>
      </c>
      <c r="I3889" s="9">
        <v>7.0303600000000003E-3</v>
      </c>
      <c r="J3889" s="9">
        <v>2.7248836000000001</v>
      </c>
      <c r="K3889" s="9">
        <v>295.48183999999998</v>
      </c>
      <c r="L3889" s="9">
        <v>33.678016999999997</v>
      </c>
      <c r="M3889" s="9">
        <v>30.342047000000001</v>
      </c>
      <c r="N3889" s="9">
        <v>0.93042499999999995</v>
      </c>
      <c r="O3889" s="9">
        <v>15.157142</v>
      </c>
      <c r="P3889" s="9">
        <v>16.93383</v>
      </c>
      <c r="Q3889" s="9">
        <v>15.360963999999999</v>
      </c>
      <c r="R3889" s="9">
        <v>0.50726910000000003</v>
      </c>
      <c r="S3889" s="9">
        <v>3.9831933E-2</v>
      </c>
      <c r="T3889" s="9">
        <v>13.788462000000001</v>
      </c>
      <c r="U3889" s="9">
        <v>21.788461999999999</v>
      </c>
      <c r="V3889" s="9">
        <v>4.0670590000000004</v>
      </c>
      <c r="W3889" s="9">
        <v>13.705882000000001</v>
      </c>
      <c r="X3889" s="9">
        <v>11.241686</v>
      </c>
      <c r="Y3889" s="9">
        <v>9.6140640000000008</v>
      </c>
      <c r="Z3889" s="9">
        <v>1.8977656000000001</v>
      </c>
      <c r="AA3889" s="9">
        <v>3.4562811999999998</v>
      </c>
      <c r="AB3889" s="9">
        <v>13.719454000000001</v>
      </c>
      <c r="AC3889" s="9">
        <v>11.341062000000001</v>
      </c>
      <c r="AD3889" s="9">
        <v>11.193173</v>
      </c>
      <c r="AE3889" s="9">
        <v>8.4882554999999993</v>
      </c>
      <c r="AF3889" s="9">
        <v>55.808956000000002</v>
      </c>
      <c r="AG3889" s="9">
        <v>61.598840000000003</v>
      </c>
      <c r="AH3889" s="9">
        <v>45.885002</v>
      </c>
      <c r="AI3889" s="9">
        <v>58.952300000000001</v>
      </c>
    </row>
    <row r="3890" spans="1:35" ht="15.75" customHeight="1" x14ac:dyDescent="0.2">
      <c r="A3890" s="9">
        <v>3891</v>
      </c>
      <c r="B3890" s="9">
        <v>1.6516256</v>
      </c>
      <c r="C3890" s="9">
        <v>6.7553879999999999</v>
      </c>
      <c r="D3890" s="9">
        <v>2.06</v>
      </c>
      <c r="E3890" s="9">
        <v>2.0013838000000002</v>
      </c>
      <c r="F3890" s="9">
        <v>6.0545435000000003</v>
      </c>
      <c r="G3890" s="9">
        <v>-1.3477173</v>
      </c>
      <c r="H3890" s="9">
        <v>7.6E-3</v>
      </c>
      <c r="I3890" s="9">
        <v>6.0441940000000001E-3</v>
      </c>
      <c r="J3890" s="9">
        <v>2.5029265999999999</v>
      </c>
      <c r="K3890" s="9">
        <v>296.83307000000002</v>
      </c>
      <c r="L3890" s="9">
        <v>43.368049999999997</v>
      </c>
      <c r="M3890" s="9">
        <v>30.974710000000002</v>
      </c>
      <c r="N3890" s="9">
        <v>1.2823906</v>
      </c>
      <c r="O3890" s="9">
        <v>13.393610000000001</v>
      </c>
      <c r="P3890" s="9">
        <v>15.155201</v>
      </c>
      <c r="Q3890" s="9">
        <v>3.7205330000000001</v>
      </c>
      <c r="R3890" s="9">
        <v>0.28306316999999998</v>
      </c>
      <c r="S3890" s="9">
        <v>7.7999999999999996E-3</v>
      </c>
      <c r="T3890" s="9">
        <v>4.4000000000000004</v>
      </c>
      <c r="U3890" s="9">
        <v>18.666665999999999</v>
      </c>
      <c r="V3890" s="9">
        <v>0.81520000000000004</v>
      </c>
      <c r="W3890" s="9">
        <v>1.1599999999999999</v>
      </c>
      <c r="X3890" s="9">
        <v>9.5637244999999993</v>
      </c>
      <c r="Y3890" s="9">
        <v>6.9327529999999999</v>
      </c>
      <c r="Z3890" s="9">
        <v>2.4168942000000002</v>
      </c>
      <c r="AA3890" s="9">
        <v>4.1440979999999996</v>
      </c>
      <c r="AB3890" s="9">
        <v>13.129130999999999</v>
      </c>
      <c r="AC3890" s="9">
        <v>7.0323276999999997</v>
      </c>
      <c r="AD3890" s="9">
        <v>7.7313093999999998</v>
      </c>
      <c r="AE3890" s="9">
        <v>4.3171910000000002</v>
      </c>
      <c r="AF3890" s="9">
        <v>54.594639999999998</v>
      </c>
      <c r="AG3890" s="9">
        <v>77.044876000000002</v>
      </c>
      <c r="AH3890" s="9">
        <v>53.256332</v>
      </c>
      <c r="AI3890" s="9">
        <v>86.093329999999995</v>
      </c>
    </row>
    <row r="3891" spans="1:35" ht="15.75" hidden="1" customHeight="1" x14ac:dyDescent="0.2">
      <c r="A3891" s="9">
        <v>3892</v>
      </c>
    </row>
    <row r="3892" spans="1:35" ht="15.75" hidden="1" customHeight="1" x14ac:dyDescent="0.2">
      <c r="A3892" s="9">
        <v>3893</v>
      </c>
    </row>
    <row r="3893" spans="1:35" ht="15.75" customHeight="1" x14ac:dyDescent="0.2">
      <c r="A3893" s="9">
        <v>3894</v>
      </c>
      <c r="B3893" s="9">
        <v>3.0632142999999998</v>
      </c>
      <c r="C3893" s="9">
        <v>9.7162579999999998</v>
      </c>
      <c r="D3893" s="9">
        <v>2</v>
      </c>
      <c r="E3893" s="9">
        <v>2.2629978999999998</v>
      </c>
      <c r="F3893" s="9">
        <v>6.1665799999999997</v>
      </c>
      <c r="G3893" s="9">
        <v>-1.1968052</v>
      </c>
      <c r="H3893" s="9">
        <v>4.4999999999999998E-2</v>
      </c>
      <c r="I3893" s="9">
        <v>7.1790140000000001E-3</v>
      </c>
      <c r="J3893" s="9">
        <v>1.6901453</v>
      </c>
      <c r="K3893" s="9">
        <v>293.86874</v>
      </c>
      <c r="L3893" s="9">
        <v>29.926863000000001</v>
      </c>
      <c r="M3893" s="9">
        <v>23.833185</v>
      </c>
      <c r="N3893" s="9">
        <v>0.68611060000000001</v>
      </c>
      <c r="O3893" s="9">
        <v>16.202766</v>
      </c>
      <c r="P3893" s="9">
        <v>17.593668000000001</v>
      </c>
      <c r="Q3893" s="9">
        <v>7.9549235999999999</v>
      </c>
      <c r="R3893" s="9">
        <v>0.28107199999999999</v>
      </c>
      <c r="S3893" s="9">
        <v>7.6406249999999995E-2</v>
      </c>
      <c r="T3893" s="9">
        <v>3.6923077000000002</v>
      </c>
      <c r="U3893" s="9">
        <v>16.128204</v>
      </c>
      <c r="V3893" s="9">
        <v>1.9789063</v>
      </c>
      <c r="W3893" s="9">
        <v>6.765625</v>
      </c>
      <c r="X3893" s="9">
        <v>6.6682886999999997</v>
      </c>
      <c r="Y3893" s="9">
        <v>6.2287679999999996</v>
      </c>
      <c r="Z3893" s="9">
        <v>1.6992389999999999</v>
      </c>
      <c r="AA3893" s="9">
        <v>2.9498180999999999</v>
      </c>
      <c r="AB3893" s="9">
        <v>15.208310000000001</v>
      </c>
      <c r="AC3893" s="9">
        <v>11.935131999999999</v>
      </c>
      <c r="AD3893" s="9">
        <v>9.6338709999999992</v>
      </c>
      <c r="AE3893" s="9">
        <v>7.3053379999999999</v>
      </c>
      <c r="AF3893" s="9">
        <v>38.780253999999999</v>
      </c>
      <c r="AG3893" s="9">
        <v>48.335250000000002</v>
      </c>
      <c r="AH3893" s="9">
        <v>42.757441999999998</v>
      </c>
      <c r="AI3893" s="9">
        <v>61.911366000000001</v>
      </c>
    </row>
    <row r="3894" spans="1:35" ht="15.75" hidden="1" customHeight="1" x14ac:dyDescent="0.2">
      <c r="A3894" s="9">
        <v>3895</v>
      </c>
      <c r="E3894" s="9">
        <v>1.9782394999999999</v>
      </c>
      <c r="F3894" s="9">
        <v>5.3591084000000002</v>
      </c>
      <c r="I3894" s="9">
        <v>7.0418970000000001E-3</v>
      </c>
      <c r="J3894" s="9">
        <v>2.3311381</v>
      </c>
      <c r="K3894" s="9">
        <v>295.54969999999997</v>
      </c>
      <c r="L3894" s="9">
        <v>27.034523</v>
      </c>
      <c r="M3894" s="9">
        <v>28.248529999999999</v>
      </c>
      <c r="N3894" s="9">
        <v>0.82377429999999996</v>
      </c>
      <c r="O3894" s="9">
        <v>17.213702999999999</v>
      </c>
      <c r="P3894" s="9">
        <v>18.926853000000001</v>
      </c>
      <c r="Q3894" s="9">
        <v>18.656455999999999</v>
      </c>
      <c r="X3894" s="9">
        <v>10.839532</v>
      </c>
      <c r="Y3894" s="9">
        <v>9.1061019999999999</v>
      </c>
      <c r="Z3894" s="9">
        <v>1.7464538999999999</v>
      </c>
      <c r="AA3894" s="9">
        <v>3.1505828</v>
      </c>
      <c r="AB3894" s="9">
        <v>16.189810000000001</v>
      </c>
      <c r="AC3894" s="9">
        <v>13.496841</v>
      </c>
      <c r="AD3894" s="9">
        <v>13.186730000000001</v>
      </c>
      <c r="AE3894" s="9">
        <v>10.195656</v>
      </c>
      <c r="AF3894" s="9">
        <v>50.488563999999997</v>
      </c>
      <c r="AG3894" s="9">
        <v>60.176380000000002</v>
      </c>
      <c r="AH3894" s="9">
        <v>36.534199999999998</v>
      </c>
      <c r="AI3894" s="9">
        <v>50.296042999999997</v>
      </c>
    </row>
    <row r="3895" spans="1:35" ht="15.75" customHeight="1" x14ac:dyDescent="0.2">
      <c r="A3895" s="9">
        <v>3896</v>
      </c>
      <c r="B3895" s="9">
        <v>11.635941000000001</v>
      </c>
      <c r="C3895" s="9">
        <v>24.563305</v>
      </c>
      <c r="D3895" s="9">
        <v>3</v>
      </c>
      <c r="E3895" s="9">
        <v>2.4032536000000002</v>
      </c>
      <c r="F3895" s="9">
        <v>7.5331697000000002</v>
      </c>
      <c r="G3895" s="9">
        <v>-4.5291360000000003E-2</v>
      </c>
      <c r="H3895" s="9">
        <v>8.1475409999999998E-2</v>
      </c>
      <c r="I3895" s="9">
        <v>5.1331216999999998E-3</v>
      </c>
      <c r="J3895" s="9">
        <v>3.1446377999999999</v>
      </c>
      <c r="K3895" s="9">
        <v>292.86615</v>
      </c>
      <c r="L3895" s="9">
        <v>45.264572000000001</v>
      </c>
      <c r="M3895" s="9">
        <v>32.994118</v>
      </c>
      <c r="N3895" s="9">
        <v>1.1445449999999999</v>
      </c>
      <c r="O3895" s="9">
        <v>12.231116</v>
      </c>
      <c r="P3895" s="9">
        <v>14.796091000000001</v>
      </c>
      <c r="Q3895" s="9">
        <v>0.78419112999999996</v>
      </c>
      <c r="R3895" s="9">
        <v>3.4113925000000003E-2</v>
      </c>
      <c r="S3895" s="9">
        <v>8.8770494000000005E-2</v>
      </c>
      <c r="T3895" s="9">
        <v>2.4683544999999998</v>
      </c>
      <c r="U3895" s="9">
        <v>16.037974999999999</v>
      </c>
      <c r="V3895" s="9">
        <v>2.0687704</v>
      </c>
      <c r="W3895" s="9">
        <v>9.0081969999999991</v>
      </c>
      <c r="X3895" s="9">
        <v>11.690267</v>
      </c>
      <c r="Y3895" s="9">
        <v>8.6170709999999993</v>
      </c>
      <c r="Z3895" s="9">
        <v>2.0182405000000001</v>
      </c>
      <c r="AA3895" s="9">
        <v>3.7186859000000001</v>
      </c>
      <c r="AB3895" s="9">
        <v>13.219913500000001</v>
      </c>
      <c r="AC3895" s="9">
        <v>5.8376729999999997</v>
      </c>
      <c r="AD3895" s="9">
        <v>7.3279709999999998</v>
      </c>
      <c r="AE3895" s="9">
        <v>4.0750339999999996</v>
      </c>
      <c r="AF3895" s="9">
        <v>57.999347999999998</v>
      </c>
      <c r="AG3895" s="9">
        <v>87.213554000000002</v>
      </c>
      <c r="AH3895" s="9">
        <v>52.524673</v>
      </c>
      <c r="AI3895" s="9">
        <v>92.987889999999993</v>
      </c>
    </row>
    <row r="3896" spans="1:35" ht="15.75" hidden="1" customHeight="1" x14ac:dyDescent="0.2">
      <c r="A3896" s="9">
        <v>3897</v>
      </c>
    </row>
    <row r="3897" spans="1:35" ht="15.75" hidden="1" customHeight="1" x14ac:dyDescent="0.2">
      <c r="A3897" s="9">
        <v>3898</v>
      </c>
    </row>
    <row r="3898" spans="1:35" ht="15.75" hidden="1" customHeight="1" x14ac:dyDescent="0.2">
      <c r="A3898" s="9">
        <v>3899</v>
      </c>
    </row>
    <row r="3899" spans="1:35" ht="15.75" hidden="1" customHeight="1" x14ac:dyDescent="0.2">
      <c r="A3899" s="9">
        <v>3900</v>
      </c>
    </row>
    <row r="3900" spans="1:35" ht="15.75" customHeight="1" x14ac:dyDescent="0.2">
      <c r="A3900" s="9">
        <v>3901</v>
      </c>
      <c r="B3900" s="9">
        <v>6.6568813000000002</v>
      </c>
      <c r="C3900" s="9">
        <v>16.500834999999999</v>
      </c>
      <c r="D3900" s="9">
        <v>2.5699375</v>
      </c>
      <c r="E3900" s="9">
        <v>2.0015535</v>
      </c>
      <c r="F3900" s="9">
        <v>5.3783810000000001</v>
      </c>
      <c r="G3900" s="9">
        <v>0.63369489999999995</v>
      </c>
      <c r="H3900" s="9">
        <v>5.1795408000000001E-2</v>
      </c>
      <c r="I3900" s="9">
        <v>5.7551436999999997E-3</v>
      </c>
      <c r="J3900" s="9">
        <v>3.4338117000000001</v>
      </c>
      <c r="K3900" s="9">
        <v>294.48</v>
      </c>
      <c r="L3900" s="9">
        <v>47.403072000000002</v>
      </c>
      <c r="M3900" s="9">
        <v>30.910136999999999</v>
      </c>
      <c r="N3900" s="9">
        <v>1.2237305999999999</v>
      </c>
      <c r="O3900" s="9">
        <v>11.991272</v>
      </c>
      <c r="P3900" s="9">
        <v>14.008620000000001</v>
      </c>
      <c r="Q3900" s="9">
        <v>1.4902911999999999</v>
      </c>
      <c r="R3900" s="9">
        <v>6.8692470000000005E-2</v>
      </c>
      <c r="S3900" s="9">
        <v>0.12440501</v>
      </c>
      <c r="T3900" s="9">
        <v>2.3685040000000002</v>
      </c>
      <c r="U3900" s="9">
        <v>17.707087000000001</v>
      </c>
      <c r="V3900" s="9">
        <v>4.0029225000000004</v>
      </c>
      <c r="W3900" s="9">
        <v>5.6670145999999999</v>
      </c>
      <c r="X3900" s="9">
        <v>9.9454849999999997</v>
      </c>
      <c r="Y3900" s="9">
        <v>6.5705556999999999</v>
      </c>
      <c r="Z3900" s="9">
        <v>2.0902090000000002</v>
      </c>
      <c r="AA3900" s="9">
        <v>3.7758889999999998</v>
      </c>
      <c r="AB3900" s="9">
        <v>12.878951000000001</v>
      </c>
      <c r="AC3900" s="9">
        <v>5.8381470000000002</v>
      </c>
      <c r="AD3900" s="9">
        <v>7.9553932999999999</v>
      </c>
      <c r="AE3900" s="9">
        <v>3.9907680000000001</v>
      </c>
      <c r="AF3900" s="9">
        <v>47.516240000000003</v>
      </c>
      <c r="AG3900" s="9">
        <v>78.108940000000004</v>
      </c>
      <c r="AH3900" s="9">
        <v>53.308692999999998</v>
      </c>
      <c r="AI3900" s="9">
        <v>93.053566000000004</v>
      </c>
    </row>
    <row r="3901" spans="1:35" ht="15.75" hidden="1" customHeight="1" x14ac:dyDescent="0.2">
      <c r="A3901" s="9">
        <v>3902</v>
      </c>
    </row>
    <row r="3902" spans="1:35" ht="15.75" customHeight="1" x14ac:dyDescent="0.2">
      <c r="A3902" s="9">
        <v>3903</v>
      </c>
      <c r="B3902" s="9">
        <v>4.6497617</v>
      </c>
      <c r="C3902" s="9">
        <v>10.935981999999999</v>
      </c>
      <c r="D3902" s="9">
        <v>2</v>
      </c>
      <c r="E3902" s="9">
        <v>1.6992564999999999</v>
      </c>
      <c r="F3902" s="9">
        <v>4.4124264999999996</v>
      </c>
      <c r="G3902" s="9">
        <v>-0.34054760000000001</v>
      </c>
      <c r="H3902" s="9">
        <v>2.8352272000000001E-2</v>
      </c>
      <c r="I3902" s="9">
        <v>6.5754065000000004E-3</v>
      </c>
      <c r="J3902" s="9">
        <v>2.4299517000000002</v>
      </c>
      <c r="K3902" s="9">
        <v>295.77945</v>
      </c>
      <c r="L3902" s="9">
        <v>43.672040000000003</v>
      </c>
      <c r="M3902" s="9">
        <v>32.69923</v>
      </c>
      <c r="N3902" s="9">
        <v>1.2045741000000001</v>
      </c>
      <c r="O3902" s="9">
        <v>12.965121999999999</v>
      </c>
      <c r="P3902" s="9">
        <v>14.639106999999999</v>
      </c>
      <c r="Q3902" s="9">
        <v>1.0644149000000001</v>
      </c>
      <c r="R3902" s="9">
        <v>5.0080595999999998E-3</v>
      </c>
      <c r="S3902" s="9">
        <v>0.115539774</v>
      </c>
      <c r="T3902" s="9">
        <v>1.4784946000000001</v>
      </c>
      <c r="U3902" s="9">
        <v>14.612904</v>
      </c>
      <c r="V3902" s="9">
        <v>2.4085511999999998</v>
      </c>
      <c r="W3902" s="9">
        <v>4.2897724999999998</v>
      </c>
      <c r="X3902" s="9">
        <v>14.520381</v>
      </c>
      <c r="Y3902" s="9">
        <v>10.227888</v>
      </c>
      <c r="Z3902" s="9">
        <v>2.1263844999999999</v>
      </c>
      <c r="AA3902" s="9">
        <v>3.7795416999999998</v>
      </c>
      <c r="AB3902" s="9">
        <v>12.920624</v>
      </c>
      <c r="AC3902" s="9">
        <v>6.8896227000000003</v>
      </c>
      <c r="AD3902" s="9">
        <v>8.6717969999999998</v>
      </c>
      <c r="AE3902" s="9">
        <v>4.6445119999999998</v>
      </c>
      <c r="AF3902" s="9">
        <v>45.989989999999999</v>
      </c>
      <c r="AG3902" s="9">
        <v>75.640190000000004</v>
      </c>
      <c r="AH3902" s="9">
        <v>50.735497000000002</v>
      </c>
      <c r="AI3902" s="9">
        <v>86.587040000000002</v>
      </c>
    </row>
    <row r="3903" spans="1:35" ht="15.75" customHeight="1" x14ac:dyDescent="0.2">
      <c r="A3903" s="9">
        <v>3904</v>
      </c>
      <c r="B3903" s="9">
        <v>4.9086666000000001</v>
      </c>
      <c r="C3903" s="9">
        <v>11.729964000000001</v>
      </c>
      <c r="D3903" s="9">
        <v>2.4666667000000002</v>
      </c>
      <c r="E3903" s="9">
        <v>1.9027567000000001</v>
      </c>
      <c r="F3903" s="9">
        <v>5.1423945</v>
      </c>
      <c r="G3903" s="9">
        <v>-0.659134</v>
      </c>
      <c r="H3903" s="9">
        <v>2.9166667E-2</v>
      </c>
      <c r="I3903" s="9">
        <v>6.9241340000000002E-3</v>
      </c>
      <c r="J3903" s="9">
        <v>2.7936353999999999</v>
      </c>
      <c r="K3903" s="9">
        <v>295.01497999999998</v>
      </c>
      <c r="L3903" s="9">
        <v>34.559967</v>
      </c>
      <c r="M3903" s="9">
        <v>30.316752999999999</v>
      </c>
      <c r="N3903" s="9">
        <v>0.91407174000000002</v>
      </c>
      <c r="O3903" s="9">
        <v>15.009701</v>
      </c>
      <c r="P3903" s="9">
        <v>16.861591000000001</v>
      </c>
      <c r="Q3903" s="9">
        <v>9.9240440000000003</v>
      </c>
      <c r="R3903" s="9">
        <v>0.20104794000000001</v>
      </c>
      <c r="S3903" s="9">
        <v>3.7333331999999997E-2</v>
      </c>
      <c r="T3903" s="9">
        <v>2.5348837</v>
      </c>
      <c r="U3903" s="9">
        <v>13.767442000000001</v>
      </c>
      <c r="V3903" s="9">
        <v>2.91</v>
      </c>
      <c r="W3903" s="9">
        <v>5.983333</v>
      </c>
      <c r="X3903" s="9">
        <v>10.186056000000001</v>
      </c>
      <c r="Y3903" s="9">
        <v>7.8847094000000002</v>
      </c>
      <c r="Z3903" s="9">
        <v>1.8668180999999999</v>
      </c>
      <c r="AA3903" s="9">
        <v>3.5358906000000001</v>
      </c>
      <c r="AB3903" s="9">
        <v>14.925288999999999</v>
      </c>
      <c r="AC3903" s="9">
        <v>9.3197469999999996</v>
      </c>
      <c r="AD3903" s="9">
        <v>9.3608860000000007</v>
      </c>
      <c r="AE3903" s="9">
        <v>5.7717166000000004</v>
      </c>
      <c r="AF3903" s="9">
        <v>51.067024000000004</v>
      </c>
      <c r="AG3903" s="9">
        <v>74.239850000000004</v>
      </c>
      <c r="AH3903" s="9">
        <v>44.878320000000002</v>
      </c>
      <c r="AI3903" s="9">
        <v>74.567443999999995</v>
      </c>
    </row>
    <row r="3904" spans="1:35" ht="15.75" hidden="1" customHeight="1" x14ac:dyDescent="0.2">
      <c r="A3904" s="9">
        <v>3905</v>
      </c>
    </row>
    <row r="3905" spans="1:35" ht="15.75" hidden="1" customHeight="1" x14ac:dyDescent="0.2">
      <c r="A3905" s="9">
        <v>3906</v>
      </c>
    </row>
    <row r="3906" spans="1:35" ht="15.75" hidden="1" customHeight="1" x14ac:dyDescent="0.2">
      <c r="A3906" s="9">
        <v>3907</v>
      </c>
    </row>
    <row r="3907" spans="1:35" ht="15.75" customHeight="1" x14ac:dyDescent="0.2">
      <c r="A3907" s="9">
        <v>3908</v>
      </c>
      <c r="B3907" s="9">
        <v>4.5307649999999997</v>
      </c>
      <c r="C3907" s="9">
        <v>13.286197</v>
      </c>
      <c r="D3907" s="9">
        <v>3</v>
      </c>
      <c r="E3907" s="9">
        <v>1.6371814</v>
      </c>
      <c r="F3907" s="9">
        <v>3.864954</v>
      </c>
      <c r="G3907" s="9">
        <v>-5.5307085000000002E-3</v>
      </c>
      <c r="H3907" s="9">
        <v>3.9762612000000003E-2</v>
      </c>
      <c r="I3907" s="9">
        <v>5.9126526999999998E-3</v>
      </c>
      <c r="J3907" s="9">
        <v>2.2975289999999999</v>
      </c>
      <c r="K3907" s="9">
        <v>296.05651999999998</v>
      </c>
      <c r="L3907" s="9">
        <v>50.831085000000002</v>
      </c>
      <c r="M3907" s="9">
        <v>34.705680000000001</v>
      </c>
      <c r="N3907" s="9">
        <v>1.3234556</v>
      </c>
      <c r="O3907" s="9">
        <v>11.429252</v>
      </c>
      <c r="P3907" s="9">
        <v>12.899732999999999</v>
      </c>
      <c r="Q3907" s="9">
        <v>1.5638616999999999</v>
      </c>
      <c r="R3907" s="9">
        <v>4.8080087000000001E-2</v>
      </c>
      <c r="S3907" s="9">
        <v>9.4272990000000001E-2</v>
      </c>
      <c r="T3907" s="9">
        <v>2.0096153999999999</v>
      </c>
      <c r="U3907" s="9">
        <v>16.197115</v>
      </c>
      <c r="V3907" s="9">
        <v>1.0870624</v>
      </c>
      <c r="W3907" s="9">
        <v>3.7833830000000002</v>
      </c>
      <c r="X3907" s="9">
        <v>9.5356950000000005</v>
      </c>
      <c r="Y3907" s="9">
        <v>8.1522609999999993</v>
      </c>
      <c r="Z3907" s="9">
        <v>2.1906764999999999</v>
      </c>
      <c r="AA3907" s="9">
        <v>3.7060727999999998</v>
      </c>
      <c r="AB3907" s="9">
        <v>10.917792</v>
      </c>
      <c r="AC3907" s="9">
        <v>6.2609950000000003</v>
      </c>
      <c r="AD3907" s="9">
        <v>6.8072824000000001</v>
      </c>
      <c r="AE3907" s="9">
        <v>4.2243123000000002</v>
      </c>
      <c r="AF3907" s="9">
        <v>51.442912999999997</v>
      </c>
      <c r="AG3907" s="9">
        <v>72.235534999999999</v>
      </c>
      <c r="AH3907" s="9">
        <v>63.618862</v>
      </c>
      <c r="AI3907" s="9">
        <v>89.501434000000003</v>
      </c>
    </row>
    <row r="3908" spans="1:35" ht="15.75" hidden="1" customHeight="1" x14ac:dyDescent="0.2">
      <c r="A3908" s="9">
        <v>3909</v>
      </c>
    </row>
    <row r="3909" spans="1:35" ht="15.75" hidden="1" customHeight="1" x14ac:dyDescent="0.2">
      <c r="A3909" s="9">
        <v>3910</v>
      </c>
    </row>
    <row r="3910" spans="1:35" ht="15.75" customHeight="1" x14ac:dyDescent="0.2">
      <c r="A3910" s="9">
        <v>3911</v>
      </c>
      <c r="B3910" s="9">
        <v>2.0846193</v>
      </c>
      <c r="C3910" s="9">
        <v>5.0615386999999998</v>
      </c>
      <c r="D3910" s="9">
        <v>2</v>
      </c>
      <c r="E3910" s="9">
        <v>2.8128354999999998</v>
      </c>
      <c r="F3910" s="9">
        <v>6.9543929999999996</v>
      </c>
      <c r="G3910" s="9">
        <v>-1.9754335000000001</v>
      </c>
      <c r="H3910" s="9">
        <v>5.4545454E-3</v>
      </c>
      <c r="I3910" s="9">
        <v>5.6732850000000001E-3</v>
      </c>
      <c r="J3910" s="9">
        <v>1.1479493000000001</v>
      </c>
      <c r="K3910" s="9">
        <v>295.6071</v>
      </c>
      <c r="L3910" s="9">
        <v>45.879227</v>
      </c>
      <c r="M3910" s="9">
        <v>37.562550000000002</v>
      </c>
      <c r="N3910" s="9">
        <v>1.1186788000000001</v>
      </c>
      <c r="O3910" s="9">
        <v>12.690922</v>
      </c>
      <c r="P3910" s="9">
        <v>13.722398</v>
      </c>
      <c r="Q3910" s="9">
        <v>0</v>
      </c>
      <c r="R3910" s="9">
        <v>0.12679372999999999</v>
      </c>
      <c r="S3910" s="9">
        <v>1.2E-2</v>
      </c>
      <c r="T3910" s="9">
        <v>1.1333333000000001</v>
      </c>
      <c r="U3910" s="9">
        <v>12.933332999999999</v>
      </c>
      <c r="V3910" s="9">
        <v>4.9454547000000001E-2</v>
      </c>
      <c r="W3910" s="9">
        <v>0.3090909</v>
      </c>
      <c r="X3910" s="9">
        <v>8.5258079999999996</v>
      </c>
      <c r="Y3910" s="9">
        <v>8.1888140000000007</v>
      </c>
      <c r="Z3910" s="9">
        <v>1.9181558000000001</v>
      </c>
      <c r="AA3910" s="9">
        <v>3.3043</v>
      </c>
      <c r="AB3910" s="9">
        <v>12.074051000000001</v>
      </c>
      <c r="AC3910" s="9">
        <v>8.6159029999999994</v>
      </c>
      <c r="AD3910" s="9">
        <v>8.5368530000000007</v>
      </c>
      <c r="AE3910" s="9">
        <v>6.2001742999999996</v>
      </c>
      <c r="AF3910" s="9">
        <v>60.422404999999998</v>
      </c>
      <c r="AG3910" s="9">
        <v>77.657340000000005</v>
      </c>
      <c r="AH3910" s="9">
        <v>55.187607</v>
      </c>
      <c r="AI3910" s="9">
        <v>76.062049999999999</v>
      </c>
    </row>
    <row r="3911" spans="1:35" ht="15.75" customHeight="1" x14ac:dyDescent="0.2">
      <c r="A3911" s="9">
        <v>3912</v>
      </c>
      <c r="B3911" s="9">
        <v>0.86645399999999995</v>
      </c>
      <c r="C3911" s="9">
        <v>3.1982216999999999</v>
      </c>
      <c r="D3911" s="9">
        <v>2</v>
      </c>
      <c r="E3911" s="9">
        <v>2.0162551</v>
      </c>
      <c r="F3911" s="9">
        <v>5.5577955000000001</v>
      </c>
      <c r="G3911" s="9">
        <v>-0.51458329999999997</v>
      </c>
      <c r="H3911" s="9">
        <v>1.3255813999999999E-2</v>
      </c>
      <c r="I3911" s="9">
        <v>6.4426613999999998E-3</v>
      </c>
      <c r="J3911" s="9">
        <v>1.9038432000000001</v>
      </c>
      <c r="K3911" s="9">
        <v>296.98773</v>
      </c>
      <c r="L3911" s="9">
        <v>43.532690000000002</v>
      </c>
      <c r="M3911" s="9">
        <v>30.649773</v>
      </c>
      <c r="N3911" s="9">
        <v>1.2690037000000001</v>
      </c>
      <c r="O3911" s="9">
        <v>13.254766999999999</v>
      </c>
      <c r="P3911" s="9">
        <v>14.723201</v>
      </c>
      <c r="Q3911" s="9">
        <v>0.83055263999999995</v>
      </c>
      <c r="R3911" s="9">
        <v>7.1141999999999997E-2</v>
      </c>
      <c r="S3911" s="9">
        <v>1.2900856E-2</v>
      </c>
      <c r="T3911" s="9">
        <v>1.6983758</v>
      </c>
      <c r="U3911" s="9">
        <v>14.578089</v>
      </c>
      <c r="V3911" s="9">
        <v>0.75157890000000005</v>
      </c>
      <c r="W3911" s="9">
        <v>1.1615667000000001</v>
      </c>
      <c r="X3911" s="9">
        <v>8.3897010000000005</v>
      </c>
      <c r="Y3911" s="9">
        <v>5.9009270000000003</v>
      </c>
      <c r="Z3911" s="9">
        <v>2.4378772</v>
      </c>
      <c r="AA3911" s="9">
        <v>3.8867497000000002</v>
      </c>
      <c r="AB3911" s="9">
        <v>12.743878</v>
      </c>
      <c r="AC3911" s="9">
        <v>7.282635</v>
      </c>
      <c r="AD3911" s="9">
        <v>8.6548169999999995</v>
      </c>
      <c r="AE3911" s="9">
        <v>5.0112914999999996</v>
      </c>
      <c r="AF3911" s="9">
        <v>45.291263999999998</v>
      </c>
      <c r="AG3911" s="9">
        <v>67.697074999999998</v>
      </c>
      <c r="AH3911" s="9">
        <v>54.569960000000002</v>
      </c>
      <c r="AI3911" s="9">
        <v>83.567183999999997</v>
      </c>
    </row>
    <row r="3912" spans="1:35" ht="15.75" hidden="1" customHeight="1" x14ac:dyDescent="0.2">
      <c r="A3912" s="9">
        <v>3913</v>
      </c>
      <c r="E3912" s="9">
        <v>1.2844173000000001</v>
      </c>
      <c r="F3912" s="9">
        <v>4.2039499999999999</v>
      </c>
      <c r="I3912" s="9">
        <v>6.9778430000000001E-3</v>
      </c>
      <c r="J3912" s="9">
        <v>2.2262919999999999</v>
      </c>
      <c r="K3912" s="9">
        <v>295.66872999999998</v>
      </c>
      <c r="L3912" s="9">
        <v>29.278455999999998</v>
      </c>
      <c r="M3912" s="9">
        <v>28.458680000000001</v>
      </c>
      <c r="N3912" s="9">
        <v>0.87180774999999999</v>
      </c>
      <c r="O3912" s="9">
        <v>16.560375000000001</v>
      </c>
      <c r="P3912" s="9">
        <v>18.298912000000001</v>
      </c>
      <c r="Q3912" s="9">
        <v>32</v>
      </c>
      <c r="X3912" s="9">
        <v>10.709903000000001</v>
      </c>
      <c r="Y3912" s="9">
        <v>8.7333289999999995</v>
      </c>
      <c r="Z3912" s="9">
        <v>1.8669045</v>
      </c>
      <c r="AA3912" s="9">
        <v>3.3711703000000002</v>
      </c>
      <c r="AB3912" s="9">
        <v>15.809478</v>
      </c>
      <c r="AC3912" s="9">
        <v>12.209406</v>
      </c>
      <c r="AD3912" s="9">
        <v>11.955646</v>
      </c>
      <c r="AE3912" s="9">
        <v>8.5368089999999999</v>
      </c>
      <c r="AF3912" s="9">
        <v>48.433791999999997</v>
      </c>
      <c r="AG3912" s="9">
        <v>64.764244000000005</v>
      </c>
      <c r="AH3912" s="9">
        <v>39.143146999999999</v>
      </c>
      <c r="AI3912" s="9">
        <v>57.465209999999999</v>
      </c>
    </row>
    <row r="3913" spans="1:35" ht="15.75" hidden="1" customHeight="1" x14ac:dyDescent="0.2">
      <c r="A3913" s="9">
        <v>3914</v>
      </c>
    </row>
    <row r="3914" spans="1:35" ht="15.75" hidden="1" customHeight="1" x14ac:dyDescent="0.2">
      <c r="A3914" s="9">
        <v>3915</v>
      </c>
    </row>
    <row r="3915" spans="1:35" ht="15.75" hidden="1" customHeight="1" x14ac:dyDescent="0.2">
      <c r="A3915" s="9">
        <v>3916</v>
      </c>
    </row>
    <row r="3916" spans="1:35" ht="15.75" customHeight="1" x14ac:dyDescent="0.2">
      <c r="A3916" s="9">
        <v>3917</v>
      </c>
      <c r="B3916" s="9">
        <v>2.9874127000000001</v>
      </c>
      <c r="C3916" s="9">
        <v>8.0590724999999992</v>
      </c>
      <c r="D3916" s="9">
        <v>2</v>
      </c>
      <c r="E3916" s="9">
        <v>2.2431432999999998</v>
      </c>
      <c r="F3916" s="9">
        <v>5.8650823000000001</v>
      </c>
      <c r="G3916" s="9">
        <v>-0.84282979999999996</v>
      </c>
      <c r="H3916" s="9">
        <v>3.2195120000000001E-2</v>
      </c>
      <c r="I3916" s="9">
        <v>6.9245766000000002E-3</v>
      </c>
      <c r="J3916" s="9">
        <v>1.3116749999999999</v>
      </c>
      <c r="K3916" s="9">
        <v>295.39188000000001</v>
      </c>
      <c r="L3916" s="9">
        <v>30.973528000000002</v>
      </c>
      <c r="M3916" s="9">
        <v>29.634475999999999</v>
      </c>
      <c r="N3916" s="9">
        <v>0.86657375000000003</v>
      </c>
      <c r="O3916" s="9">
        <v>16.016957999999999</v>
      </c>
      <c r="P3916" s="9">
        <v>17.309555</v>
      </c>
      <c r="Q3916" s="9">
        <v>2.6684429999999999</v>
      </c>
      <c r="R3916" s="9">
        <v>0.19296474999999999</v>
      </c>
      <c r="S3916" s="9">
        <v>2.2865854000000001E-2</v>
      </c>
      <c r="T3916" s="9">
        <v>2.5376344</v>
      </c>
      <c r="U3916" s="9">
        <v>16.215053999999999</v>
      </c>
      <c r="V3916" s="9">
        <v>1.2935365000000001</v>
      </c>
      <c r="W3916" s="9">
        <v>3.7621950000000002</v>
      </c>
      <c r="X3916" s="9">
        <v>10.659444000000001</v>
      </c>
      <c r="Y3916" s="9">
        <v>9.6574580000000001</v>
      </c>
      <c r="Z3916" s="9">
        <v>1.6322813</v>
      </c>
      <c r="AA3916" s="9">
        <v>3.1499953000000001</v>
      </c>
      <c r="AB3916" s="9">
        <v>15.402198</v>
      </c>
      <c r="AC3916" s="9">
        <v>12.346045999999999</v>
      </c>
      <c r="AD3916" s="9">
        <v>12.245003000000001</v>
      </c>
      <c r="AE3916" s="9">
        <v>9.5985440000000004</v>
      </c>
      <c r="AF3916" s="9">
        <v>48.339424000000001</v>
      </c>
      <c r="AG3916" s="9">
        <v>63.026825000000002</v>
      </c>
      <c r="AH3916" s="9">
        <v>39.333640000000003</v>
      </c>
      <c r="AI3916" s="9">
        <v>52.569139999999997</v>
      </c>
    </row>
    <row r="3917" spans="1:35" ht="15.75" customHeight="1" x14ac:dyDescent="0.2">
      <c r="A3917" s="9">
        <v>3918</v>
      </c>
      <c r="B3917" s="9">
        <v>5.4700055000000001</v>
      </c>
      <c r="C3917" s="9">
        <v>15.6610365</v>
      </c>
      <c r="D3917" s="9">
        <v>2</v>
      </c>
      <c r="E3917" s="9">
        <v>2.3394835</v>
      </c>
      <c r="F3917" s="9">
        <v>5.2945729999999998</v>
      </c>
      <c r="G3917" s="9">
        <v>-0.23094907000000001</v>
      </c>
      <c r="H3917" s="9">
        <v>5.2180233999999999E-2</v>
      </c>
      <c r="I3917" s="9">
        <v>5.8655440000000003E-3</v>
      </c>
      <c r="J3917" s="9">
        <v>2.2695742000000001</v>
      </c>
      <c r="K3917" s="9">
        <v>295.78415000000001</v>
      </c>
      <c r="L3917" s="9">
        <v>45.288124000000003</v>
      </c>
      <c r="M3917" s="9">
        <v>35.449382999999997</v>
      </c>
      <c r="N3917" s="9">
        <v>1.2224421999999999</v>
      </c>
      <c r="O3917" s="9">
        <v>12.8697815</v>
      </c>
      <c r="P3917" s="9">
        <v>14.449975</v>
      </c>
      <c r="Q3917" s="9">
        <v>2.7531824</v>
      </c>
      <c r="R3917" s="9">
        <v>0.11857914999999999</v>
      </c>
      <c r="S3917" s="9">
        <v>8.2728974999999996E-2</v>
      </c>
      <c r="T3917" s="9">
        <v>2.7196653</v>
      </c>
      <c r="U3917" s="9">
        <v>18.518830000000001</v>
      </c>
      <c r="V3917" s="9">
        <v>4.0740410000000002</v>
      </c>
      <c r="W3917" s="9">
        <v>5.6773256999999999</v>
      </c>
      <c r="X3917" s="9">
        <v>10.880820999999999</v>
      </c>
      <c r="Y3917" s="9">
        <v>8.0087480000000006</v>
      </c>
      <c r="Z3917" s="9">
        <v>2.0262540000000002</v>
      </c>
      <c r="AA3917" s="9">
        <v>3.7411439999999998</v>
      </c>
      <c r="AB3917" s="9">
        <v>12.590538</v>
      </c>
      <c r="AC3917" s="9">
        <v>6.5385910000000003</v>
      </c>
      <c r="AD3917" s="9">
        <v>8.4088124999999998</v>
      </c>
      <c r="AE3917" s="9">
        <v>4.3874789999999999</v>
      </c>
      <c r="AF3917" s="9">
        <v>52.194020000000002</v>
      </c>
      <c r="AG3917" s="9">
        <v>86.884789999999995</v>
      </c>
      <c r="AH3917" s="9">
        <v>55.189124999999997</v>
      </c>
      <c r="AI3917" s="9">
        <v>89.091250000000002</v>
      </c>
    </row>
    <row r="3918" spans="1:35" ht="15.75" customHeight="1" x14ac:dyDescent="0.2">
      <c r="A3918" s="9">
        <v>3919</v>
      </c>
      <c r="B3918" s="9">
        <v>4.5385850000000003</v>
      </c>
      <c r="C3918" s="9">
        <v>11.641482</v>
      </c>
      <c r="D3918" s="9">
        <v>2</v>
      </c>
      <c r="E3918" s="9">
        <v>2.5594513000000001</v>
      </c>
      <c r="F3918" s="9">
        <v>5.9416703999999996</v>
      </c>
      <c r="G3918" s="9">
        <v>-5.1278705999999996</v>
      </c>
      <c r="H3918" s="9">
        <v>3.8736843E-2</v>
      </c>
      <c r="I3918" s="9">
        <v>7.3903613000000003E-3</v>
      </c>
      <c r="J3918" s="9">
        <v>1.3612142</v>
      </c>
      <c r="K3918" s="9">
        <v>293.0034</v>
      </c>
      <c r="L3918" s="9">
        <v>26.854389999999999</v>
      </c>
      <c r="M3918" s="9">
        <v>22.588201999999999</v>
      </c>
      <c r="N3918" s="9">
        <v>0.58384820000000004</v>
      </c>
      <c r="O3918" s="9">
        <v>16.932669000000001</v>
      </c>
      <c r="P3918" s="9">
        <v>18.202359999999999</v>
      </c>
      <c r="Q3918" s="9">
        <v>3.5641394000000002</v>
      </c>
      <c r="R3918" s="9">
        <v>0.16959632999999999</v>
      </c>
      <c r="S3918" s="9">
        <v>7.7894740000000004E-2</v>
      </c>
      <c r="T3918" s="9">
        <v>2.0289855000000001</v>
      </c>
      <c r="U3918" s="9">
        <v>16.985507999999999</v>
      </c>
      <c r="V3918" s="9">
        <v>1.3815789000000001</v>
      </c>
      <c r="W3918" s="9">
        <v>4.5052633000000002</v>
      </c>
      <c r="X3918" s="9">
        <v>7.3379690000000002</v>
      </c>
      <c r="Y3918" s="9">
        <v>7.2106956999999996</v>
      </c>
      <c r="Z3918" s="9">
        <v>1.5220798</v>
      </c>
      <c r="AA3918" s="9">
        <v>2.4667194000000001</v>
      </c>
      <c r="AB3918" s="9">
        <v>16.011241999999999</v>
      </c>
      <c r="AC3918" s="9">
        <v>13.908187</v>
      </c>
      <c r="AD3918" s="9">
        <v>11.209336</v>
      </c>
      <c r="AE3918" s="9">
        <v>10.071776</v>
      </c>
      <c r="AF3918" s="9">
        <v>39.815399999999997</v>
      </c>
      <c r="AG3918" s="9">
        <v>40.68824</v>
      </c>
      <c r="AH3918" s="9">
        <v>37.766407000000001</v>
      </c>
      <c r="AI3918" s="9">
        <v>49.578685999999998</v>
      </c>
    </row>
    <row r="3919" spans="1:35" ht="15.75" hidden="1" customHeight="1" x14ac:dyDescent="0.2">
      <c r="A3919" s="9">
        <v>3920</v>
      </c>
    </row>
    <row r="3920" spans="1:35" ht="15.75" hidden="1" customHeight="1" x14ac:dyDescent="0.2">
      <c r="A3920" s="9">
        <v>3921</v>
      </c>
    </row>
    <row r="3921" spans="1:35" ht="15.75" hidden="1" customHeight="1" x14ac:dyDescent="0.2">
      <c r="A3921" s="9">
        <v>3922</v>
      </c>
      <c r="E3921" s="9">
        <v>2.4415426</v>
      </c>
      <c r="F3921" s="9">
        <v>6.7271675999999996</v>
      </c>
    </row>
    <row r="3922" spans="1:35" ht="15.75" hidden="1" customHeight="1" x14ac:dyDescent="0.2">
      <c r="A3922" s="9">
        <v>3923</v>
      </c>
    </row>
    <row r="3923" spans="1:35" ht="15.75" customHeight="1" x14ac:dyDescent="0.2">
      <c r="A3923" s="9">
        <v>3924</v>
      </c>
      <c r="B3923" s="9">
        <v>2.1518579</v>
      </c>
      <c r="C3923" s="9">
        <v>6.9697164999999996</v>
      </c>
      <c r="D3923" s="9">
        <v>2</v>
      </c>
      <c r="E3923" s="9">
        <v>2.9204850000000002</v>
      </c>
      <c r="F3923" s="9">
        <v>8.1927780000000006</v>
      </c>
      <c r="G3923" s="9">
        <v>-1.4424815</v>
      </c>
      <c r="H3923" s="9">
        <v>5.4545454E-3</v>
      </c>
      <c r="I3923" s="9">
        <v>7.2148506999999999E-3</v>
      </c>
      <c r="J3923" s="9">
        <v>0.82831675000000005</v>
      </c>
      <c r="K3923" s="9">
        <v>295.74727999999999</v>
      </c>
      <c r="L3923" s="9">
        <v>34.418433999999998</v>
      </c>
      <c r="M3923" s="9">
        <v>38.064369999999997</v>
      </c>
      <c r="N3923" s="9">
        <v>0.84498346000000002</v>
      </c>
      <c r="O3923" s="9">
        <v>15.492065</v>
      </c>
      <c r="P3923" s="9">
        <v>16.167822000000001</v>
      </c>
      <c r="Q3923" s="9">
        <v>7.8033140000000003</v>
      </c>
      <c r="R3923" s="9">
        <v>0.22610910000000001</v>
      </c>
      <c r="S3923" s="9">
        <v>2.1704544999999999E-2</v>
      </c>
      <c r="T3923" s="9">
        <v>2.6530611999999998</v>
      </c>
      <c r="U3923" s="9">
        <v>15.571427999999999</v>
      </c>
      <c r="V3923" s="9">
        <v>0.29420453000000002</v>
      </c>
      <c r="W3923" s="9">
        <v>0.44318180000000001</v>
      </c>
      <c r="X3923" s="9">
        <v>13.513691</v>
      </c>
      <c r="Y3923" s="9">
        <v>12.421106999999999</v>
      </c>
      <c r="Z3923" s="9">
        <v>2.0987418</v>
      </c>
      <c r="AA3923" s="9">
        <v>2.7562918999999999</v>
      </c>
      <c r="AB3923" s="9">
        <v>13.258877</v>
      </c>
      <c r="AC3923" s="9">
        <v>13.583496999999999</v>
      </c>
      <c r="AD3923" s="9">
        <v>8.7613535000000002</v>
      </c>
      <c r="AE3923" s="9">
        <v>9.0281420000000008</v>
      </c>
      <c r="AF3923" s="9">
        <v>78.986419999999995</v>
      </c>
      <c r="AG3923" s="9">
        <v>71.852844000000005</v>
      </c>
      <c r="AH3923" s="9">
        <v>53.370452999999998</v>
      </c>
      <c r="AI3923" s="9">
        <v>52.732550000000003</v>
      </c>
    </row>
    <row r="3924" spans="1:35" ht="15.75" customHeight="1" x14ac:dyDescent="0.2">
      <c r="A3924" s="9">
        <v>3925</v>
      </c>
      <c r="B3924" s="9">
        <v>5.7296469999999999</v>
      </c>
      <c r="C3924" s="9">
        <v>13.024962</v>
      </c>
      <c r="D3924" s="9">
        <v>2.6447368</v>
      </c>
      <c r="E3924" s="9">
        <v>2.0501901999999999</v>
      </c>
      <c r="F3924" s="9">
        <v>6.0580363000000004</v>
      </c>
      <c r="G3924" s="9">
        <v>1.1412895999999999</v>
      </c>
      <c r="H3924" s="9">
        <v>5.2894737999999997E-2</v>
      </c>
      <c r="I3924" s="9">
        <v>5.4976605000000003E-3</v>
      </c>
      <c r="J3924" s="9">
        <v>3.7669245999999998</v>
      </c>
      <c r="K3924" s="9">
        <v>293.98187000000001</v>
      </c>
      <c r="L3924" s="9">
        <v>44.771023</v>
      </c>
      <c r="M3924" s="9">
        <v>31.797319999999999</v>
      </c>
      <c r="N3924" s="9">
        <v>1.1135577000000001</v>
      </c>
      <c r="O3924" s="9">
        <v>12.668312999999999</v>
      </c>
      <c r="P3924" s="9">
        <v>14.760799</v>
      </c>
      <c r="Q3924" s="9">
        <v>3.2312805999999998</v>
      </c>
      <c r="R3924" s="9">
        <v>0.23278460000000001</v>
      </c>
      <c r="S3924" s="9">
        <v>9.0526309999999999E-2</v>
      </c>
      <c r="T3924" s="9">
        <v>2.4130435000000001</v>
      </c>
      <c r="U3924" s="9">
        <v>16.652173999999999</v>
      </c>
      <c r="V3924" s="9">
        <v>3.1022370000000001</v>
      </c>
      <c r="W3924" s="9">
        <v>4.5526314000000001</v>
      </c>
      <c r="X3924" s="9">
        <v>8.6197909999999993</v>
      </c>
      <c r="Y3924" s="9">
        <v>6.7797369999999999</v>
      </c>
      <c r="Z3924" s="9">
        <v>1.9343773</v>
      </c>
      <c r="AA3924" s="9">
        <v>3.4310257000000002</v>
      </c>
      <c r="AB3924" s="9">
        <v>13.617855</v>
      </c>
      <c r="AC3924" s="9">
        <v>6.1359776999999998</v>
      </c>
      <c r="AD3924" s="9">
        <v>8.5130140000000001</v>
      </c>
      <c r="AE3924" s="9">
        <v>4.1307369999999999</v>
      </c>
      <c r="AF3924" s="9">
        <v>52.161354000000003</v>
      </c>
      <c r="AG3924" s="9">
        <v>90.404390000000006</v>
      </c>
      <c r="AH3924" s="9">
        <v>50.128979999999999</v>
      </c>
      <c r="AI3924" s="9">
        <v>90.971959999999996</v>
      </c>
    </row>
    <row r="3925" spans="1:35" ht="15.75" customHeight="1" x14ac:dyDescent="0.2">
      <c r="A3925" s="9">
        <v>3926</v>
      </c>
      <c r="B3925" s="9">
        <v>3.6669041999999998</v>
      </c>
      <c r="C3925" s="9">
        <v>10.217340999999999</v>
      </c>
      <c r="D3925" s="9">
        <v>2</v>
      </c>
      <c r="E3925" s="9">
        <v>2.1848803000000001</v>
      </c>
      <c r="F3925" s="9">
        <v>5.3870529999999999</v>
      </c>
      <c r="G3925" s="9">
        <v>8.3134630000000001E-2</v>
      </c>
      <c r="H3925" s="9">
        <v>4.2222219999999998E-2</v>
      </c>
      <c r="I3925" s="9">
        <v>7.0605012999999999E-3</v>
      </c>
      <c r="J3925" s="9">
        <v>1.7640989</v>
      </c>
      <c r="K3925" s="9">
        <v>293.06304999999998</v>
      </c>
      <c r="L3925" s="9">
        <v>31.653143</v>
      </c>
      <c r="M3925" s="9">
        <v>30.369409999999998</v>
      </c>
      <c r="N3925" s="9">
        <v>0.71316046</v>
      </c>
      <c r="O3925" s="9">
        <v>15.682739</v>
      </c>
      <c r="P3925" s="9">
        <v>17.139408</v>
      </c>
      <c r="Q3925" s="9">
        <v>23.369457000000001</v>
      </c>
      <c r="R3925" s="9">
        <v>0.78588252999999997</v>
      </c>
      <c r="S3925" s="9">
        <v>2.9074075000000001E-2</v>
      </c>
      <c r="T3925" s="9">
        <v>11.404254999999999</v>
      </c>
      <c r="U3925" s="9">
        <v>21.234043</v>
      </c>
      <c r="V3925" s="9">
        <v>3.4377778000000001</v>
      </c>
      <c r="W3925" s="9">
        <v>5.3333335000000002</v>
      </c>
      <c r="X3925" s="9">
        <v>8.3888250000000006</v>
      </c>
      <c r="Y3925" s="9">
        <v>7.6327553000000004</v>
      </c>
      <c r="Z3925" s="9">
        <v>1.582579</v>
      </c>
      <c r="AA3925" s="9">
        <v>3.1600587</v>
      </c>
      <c r="AB3925" s="9">
        <v>15.093614000000001</v>
      </c>
      <c r="AC3925" s="9">
        <v>11.357500999999999</v>
      </c>
      <c r="AD3925" s="9">
        <v>10.096394</v>
      </c>
      <c r="AE3925" s="9">
        <v>7.2419190000000002</v>
      </c>
      <c r="AF3925" s="9">
        <v>51.436836</v>
      </c>
      <c r="AG3925" s="9">
        <v>59.011344999999999</v>
      </c>
      <c r="AH3925" s="9">
        <v>44.366120000000002</v>
      </c>
      <c r="AI3925" s="9">
        <v>63.017547999999998</v>
      </c>
    </row>
    <row r="3926" spans="1:35" ht="15.75" customHeight="1" x14ac:dyDescent="0.2">
      <c r="A3926" s="9">
        <v>3927</v>
      </c>
      <c r="B3926" s="9">
        <v>7.3445130000000001</v>
      </c>
      <c r="C3926" s="9">
        <v>18.616661000000001</v>
      </c>
      <c r="D3926" s="9">
        <v>2</v>
      </c>
      <c r="E3926" s="9">
        <v>1.6514678</v>
      </c>
      <c r="F3926" s="9">
        <v>4.5568223000000003</v>
      </c>
      <c r="G3926" s="9">
        <v>-0.73310476999999996</v>
      </c>
      <c r="H3926" s="9">
        <v>5.1018516999999999E-2</v>
      </c>
      <c r="I3926" s="9">
        <v>3.708626E-3</v>
      </c>
      <c r="J3926" s="9">
        <v>2.4559739</v>
      </c>
      <c r="K3926" s="9">
        <v>289.02936</v>
      </c>
      <c r="L3926" s="9">
        <v>55.824973999999997</v>
      </c>
      <c r="M3926" s="9">
        <v>36.573982000000001</v>
      </c>
      <c r="N3926" s="9">
        <v>0.96062190000000003</v>
      </c>
      <c r="O3926" s="9">
        <v>10.198539999999999</v>
      </c>
      <c r="P3926" s="9">
        <v>11.740014</v>
      </c>
      <c r="Q3926" s="9">
        <v>1.0453718999999999</v>
      </c>
      <c r="R3926" s="9">
        <v>6.0220469999999998E-2</v>
      </c>
      <c r="S3926" s="9">
        <v>8.3089516000000002E-2</v>
      </c>
      <c r="T3926" s="9">
        <v>6</v>
      </c>
      <c r="U3926" s="9">
        <v>16.869046999999998</v>
      </c>
      <c r="V3926" s="9">
        <v>0.10777777400000001</v>
      </c>
      <c r="W3926" s="9">
        <v>2.6296295999999999</v>
      </c>
      <c r="X3926" s="9">
        <v>5.733339</v>
      </c>
      <c r="Y3926" s="9">
        <v>5.5652594999999998</v>
      </c>
      <c r="Z3926" s="9">
        <v>1.5926891999999999</v>
      </c>
      <c r="AA3926" s="9">
        <v>2.6152890000000002</v>
      </c>
      <c r="AB3926" s="9">
        <v>8.6831259999999997</v>
      </c>
      <c r="AC3926" s="9">
        <v>5.6614336999999999</v>
      </c>
      <c r="AD3926" s="9">
        <v>5.0693846000000002</v>
      </c>
      <c r="AE3926" s="9">
        <v>3.6857250000000001</v>
      </c>
      <c r="AF3926" s="9">
        <v>55.473140000000001</v>
      </c>
      <c r="AG3926" s="9">
        <v>78.925640000000001</v>
      </c>
      <c r="AH3926" s="9">
        <v>78.41404</v>
      </c>
      <c r="AI3926" s="9">
        <v>94.505099999999999</v>
      </c>
    </row>
    <row r="3927" spans="1:35" ht="15.75" customHeight="1" x14ac:dyDescent="0.2">
      <c r="A3927" s="9">
        <v>3928</v>
      </c>
      <c r="B3927" s="9">
        <v>4.6924295000000003</v>
      </c>
      <c r="C3927" s="9">
        <v>13.215695999999999</v>
      </c>
      <c r="D3927" s="9">
        <v>2</v>
      </c>
      <c r="E3927" s="9">
        <v>2.1420376000000001</v>
      </c>
      <c r="F3927" s="9">
        <v>5.5481299999999996</v>
      </c>
      <c r="G3927" s="9">
        <v>-0.40963583999999997</v>
      </c>
      <c r="H3927" s="9">
        <v>6.2430556999999998E-2</v>
      </c>
      <c r="I3927" s="9">
        <v>7.1081542000000003E-3</v>
      </c>
      <c r="J3927" s="9">
        <v>2.8268499999999999</v>
      </c>
      <c r="K3927" s="9">
        <v>295.61734000000001</v>
      </c>
      <c r="L3927" s="9">
        <v>23.831085000000002</v>
      </c>
      <c r="M3927" s="9">
        <v>24.998498999999999</v>
      </c>
      <c r="N3927" s="9">
        <v>0.80949676000000004</v>
      </c>
      <c r="O3927" s="9">
        <v>17.89751</v>
      </c>
      <c r="P3927" s="9">
        <v>19.83822</v>
      </c>
      <c r="Q3927" s="9">
        <v>1.0388733999999999</v>
      </c>
      <c r="R3927" s="9">
        <v>0.14694626999999999</v>
      </c>
      <c r="S3927" s="9">
        <v>7.8333330000000007E-2</v>
      </c>
      <c r="T3927" s="9">
        <v>2.6293104</v>
      </c>
      <c r="U3927" s="9">
        <v>19.068966</v>
      </c>
      <c r="V3927" s="9">
        <v>2.8142361999999999</v>
      </c>
      <c r="W3927" s="9">
        <v>10.368055</v>
      </c>
      <c r="X3927" s="9">
        <v>11.117687999999999</v>
      </c>
      <c r="Y3927" s="9">
        <v>9.2216834999999993</v>
      </c>
      <c r="Z3927" s="9">
        <v>1.7773099999999999</v>
      </c>
      <c r="AA3927" s="9">
        <v>3.0586562000000002</v>
      </c>
      <c r="AB3927" s="9">
        <v>16.691326</v>
      </c>
      <c r="AC3927" s="9">
        <v>14.319599</v>
      </c>
      <c r="AD3927" s="9">
        <v>14.030436999999999</v>
      </c>
      <c r="AE3927" s="9">
        <v>11.721655</v>
      </c>
      <c r="AF3927" s="9">
        <v>46.637844000000001</v>
      </c>
      <c r="AG3927" s="9">
        <v>54.165976999999998</v>
      </c>
      <c r="AH3927" s="9">
        <v>34.147489999999998</v>
      </c>
      <c r="AI3927" s="9">
        <v>45.33128</v>
      </c>
    </row>
    <row r="3928" spans="1:35" ht="15.75" customHeight="1" x14ac:dyDescent="0.2">
      <c r="A3928" s="9">
        <v>3929</v>
      </c>
      <c r="B3928" s="9">
        <v>8.2964944999999997</v>
      </c>
      <c r="C3928" s="9">
        <v>21.424182999999999</v>
      </c>
      <c r="D3928" s="9">
        <v>2</v>
      </c>
      <c r="E3928" s="9">
        <v>2.3292272000000001</v>
      </c>
      <c r="F3928" s="9">
        <v>6.7642536</v>
      </c>
      <c r="G3928" s="9">
        <v>0.51644533999999997</v>
      </c>
      <c r="H3928" s="9">
        <v>2.4736841999999998E-2</v>
      </c>
      <c r="I3928" s="9">
        <v>6.8606962000000004E-3</v>
      </c>
      <c r="J3928" s="9">
        <v>3.4590019999999999</v>
      </c>
      <c r="K3928" s="9">
        <v>290.77319999999997</v>
      </c>
      <c r="L3928" s="9">
        <v>21.270323000000001</v>
      </c>
      <c r="M3928" s="9">
        <v>22.221333999999999</v>
      </c>
      <c r="N3928" s="9">
        <v>0.50907340000000001</v>
      </c>
      <c r="O3928" s="9">
        <v>17.730993000000002</v>
      </c>
      <c r="P3928" s="9">
        <v>20.712685</v>
      </c>
      <c r="Q3928" s="9">
        <v>3.2969887</v>
      </c>
      <c r="R3928" s="9">
        <v>8.2398070000000004E-2</v>
      </c>
      <c r="S3928" s="9">
        <v>0.15122806999999999</v>
      </c>
      <c r="T3928" s="9">
        <v>1.8709677</v>
      </c>
      <c r="U3928" s="9">
        <v>17.096775000000001</v>
      </c>
      <c r="V3928" s="9">
        <v>0.68456143000000003</v>
      </c>
      <c r="W3928" s="9">
        <v>4.5263156999999996</v>
      </c>
      <c r="X3928" s="9">
        <v>12.587954999999999</v>
      </c>
      <c r="Y3928" s="9">
        <v>10.822879</v>
      </c>
      <c r="Z3928" s="9">
        <v>1.4268544999999999</v>
      </c>
      <c r="AA3928" s="9">
        <v>2.1733636999999999</v>
      </c>
      <c r="AB3928" s="9">
        <v>18.458418000000002</v>
      </c>
      <c r="AC3928" s="9">
        <v>12.500586</v>
      </c>
      <c r="AD3928" s="9">
        <v>12.504041000000001</v>
      </c>
      <c r="AE3928" s="9">
        <v>8.0793099999999995</v>
      </c>
      <c r="AF3928" s="9">
        <v>45.076484999999998</v>
      </c>
      <c r="AG3928" s="9">
        <v>64.207245</v>
      </c>
      <c r="AH3928" s="9">
        <v>29.579671999999999</v>
      </c>
      <c r="AI3928" s="9">
        <v>55.4542</v>
      </c>
    </row>
    <row r="3929" spans="1:35" ht="15.75" hidden="1" customHeight="1" x14ac:dyDescent="0.2">
      <c r="A3929" s="9">
        <v>3930</v>
      </c>
      <c r="E3929" s="9">
        <v>2.699049</v>
      </c>
      <c r="F3929" s="9">
        <v>7.990272</v>
      </c>
    </row>
    <row r="3930" spans="1:35" ht="15.75" hidden="1" customHeight="1" x14ac:dyDescent="0.2">
      <c r="A3930" s="9">
        <v>3931</v>
      </c>
      <c r="E3930" s="9">
        <v>2.2304080000000002</v>
      </c>
      <c r="F3930" s="9">
        <v>6.1544904999999996</v>
      </c>
      <c r="I3930" s="9">
        <v>7.2230673000000002E-3</v>
      </c>
      <c r="J3930" s="9">
        <v>1.5439427999999999</v>
      </c>
      <c r="K3930" s="9">
        <v>293.71902</v>
      </c>
      <c r="L3930" s="9">
        <v>31.243668</v>
      </c>
      <c r="M3930" s="9">
        <v>26.070179</v>
      </c>
      <c r="N3930" s="9">
        <v>0.74096640000000003</v>
      </c>
      <c r="O3930" s="9">
        <v>15.690588</v>
      </c>
      <c r="P3930" s="9">
        <v>17.096969999999999</v>
      </c>
      <c r="Q3930" s="9">
        <v>27.163824000000002</v>
      </c>
      <c r="X3930" s="9">
        <v>9.7223070000000007</v>
      </c>
      <c r="Y3930" s="9">
        <v>8.5171030000000005</v>
      </c>
      <c r="Z3930" s="9">
        <v>1.7386351</v>
      </c>
      <c r="AA3930" s="9">
        <v>2.9739132000000001</v>
      </c>
      <c r="AB3930" s="9">
        <v>14.202328</v>
      </c>
      <c r="AC3930" s="9">
        <v>12.244823</v>
      </c>
      <c r="AD3930" s="9">
        <v>11.564329000000001</v>
      </c>
      <c r="AE3930" s="9">
        <v>9.2624080000000006</v>
      </c>
      <c r="AF3930" s="9">
        <v>50.711838</v>
      </c>
      <c r="AG3930" s="9">
        <v>48.215873999999999</v>
      </c>
      <c r="AH3930" s="9">
        <v>43.305340000000001</v>
      </c>
      <c r="AI3930" s="9">
        <v>54.336869999999998</v>
      </c>
    </row>
    <row r="3931" spans="1:35" ht="15.75" hidden="1" customHeight="1" x14ac:dyDescent="0.2">
      <c r="A3931" s="9">
        <v>3932</v>
      </c>
    </row>
    <row r="3932" spans="1:35" ht="15.75" hidden="1" customHeight="1" x14ac:dyDescent="0.2">
      <c r="A3932" s="9">
        <v>3933</v>
      </c>
    </row>
    <row r="3933" spans="1:35" ht="15.75" hidden="1" customHeight="1" x14ac:dyDescent="0.2">
      <c r="A3933" s="9">
        <v>3934</v>
      </c>
    </row>
    <row r="3934" spans="1:35" ht="15.75" hidden="1" customHeight="1" x14ac:dyDescent="0.2">
      <c r="A3934" s="9">
        <v>3935</v>
      </c>
    </row>
    <row r="3935" spans="1:35" ht="15.75" hidden="1" customHeight="1" x14ac:dyDescent="0.2">
      <c r="A3935" s="9">
        <v>3936</v>
      </c>
    </row>
    <row r="3936" spans="1:35" ht="15.75" customHeight="1" x14ac:dyDescent="0.2">
      <c r="A3936" s="9">
        <v>3937</v>
      </c>
      <c r="B3936" s="9">
        <v>6.9188556999999999</v>
      </c>
      <c r="C3936" s="9">
        <v>16.158842</v>
      </c>
      <c r="D3936" s="9">
        <v>2.1436030000000001</v>
      </c>
      <c r="E3936" s="9">
        <v>2.0515633000000002</v>
      </c>
      <c r="F3936" s="9">
        <v>6.4561460000000004</v>
      </c>
      <c r="G3936" s="9">
        <v>-0.39481319999999998</v>
      </c>
      <c r="H3936" s="9">
        <v>5.5195822999999998E-2</v>
      </c>
      <c r="I3936" s="9">
        <v>4.3967985999999997E-3</v>
      </c>
      <c r="J3936" s="9">
        <v>3.2758348000000002</v>
      </c>
      <c r="K3936" s="9">
        <v>291.64850000000001</v>
      </c>
      <c r="L3936" s="9">
        <v>45.366301999999997</v>
      </c>
      <c r="M3936" s="9">
        <v>37.642890000000001</v>
      </c>
      <c r="N3936" s="9">
        <v>1.0430111</v>
      </c>
      <c r="O3936" s="9">
        <v>12.328903</v>
      </c>
      <c r="P3936" s="9">
        <v>14.551956000000001</v>
      </c>
      <c r="Q3936" s="9">
        <v>1.2017837</v>
      </c>
      <c r="R3936" s="9">
        <v>9.9145300000000006E-2</v>
      </c>
      <c r="S3936" s="9">
        <v>3.8328982999999997E-2</v>
      </c>
      <c r="T3936" s="9">
        <v>2.8055555999999999</v>
      </c>
      <c r="U3936" s="9">
        <v>18.462962999999998</v>
      </c>
      <c r="V3936" s="9">
        <v>0.57295035999999999</v>
      </c>
      <c r="W3936" s="9">
        <v>4.6553525999999996</v>
      </c>
      <c r="X3936" s="9">
        <v>13.879044</v>
      </c>
      <c r="Y3936" s="9">
        <v>11.059187</v>
      </c>
      <c r="Z3936" s="9">
        <v>1.8694052000000001</v>
      </c>
      <c r="AA3936" s="9">
        <v>3.2200065000000002</v>
      </c>
      <c r="AB3936" s="9">
        <v>12.6919155</v>
      </c>
      <c r="AC3936" s="9">
        <v>6.1158656999999996</v>
      </c>
      <c r="AD3936" s="9">
        <v>7.4379324999999996</v>
      </c>
      <c r="AE3936" s="9">
        <v>4.6327132999999998</v>
      </c>
      <c r="AF3936" s="9">
        <v>65.632199999999997</v>
      </c>
      <c r="AG3936" s="9">
        <v>106.61150000000001</v>
      </c>
      <c r="AH3936" s="9">
        <v>55.696379999999998</v>
      </c>
      <c r="AI3936" s="9">
        <v>90.621544</v>
      </c>
    </row>
    <row r="3937" spans="1:35" ht="15.75" customHeight="1" x14ac:dyDescent="0.2">
      <c r="A3937" s="9">
        <v>3938</v>
      </c>
      <c r="B3937" s="9">
        <v>11.553921000000001</v>
      </c>
      <c r="C3937" s="9">
        <v>25.61383</v>
      </c>
      <c r="D3937" s="9">
        <v>2.7560975999999999</v>
      </c>
      <c r="E3937" s="9">
        <v>1.5859186999999999</v>
      </c>
      <c r="F3937" s="9">
        <v>4.6202344999999996</v>
      </c>
      <c r="G3937" s="9">
        <v>-0.15150720000000001</v>
      </c>
      <c r="H3937" s="9">
        <v>6.0569108000000003E-2</v>
      </c>
      <c r="I3937" s="9">
        <v>4.7220895000000002E-3</v>
      </c>
      <c r="J3937" s="9">
        <v>2.8452806000000002</v>
      </c>
      <c r="K3937" s="9">
        <v>290.95938000000001</v>
      </c>
      <c r="L3937" s="9">
        <v>47.681247999999997</v>
      </c>
      <c r="M3937" s="9">
        <v>35.437393</v>
      </c>
      <c r="N3937" s="9">
        <v>0.94642250000000006</v>
      </c>
      <c r="O3937" s="9">
        <v>11.895699</v>
      </c>
      <c r="P3937" s="9">
        <v>13.53701</v>
      </c>
      <c r="Q3937" s="9">
        <v>0.73060990000000003</v>
      </c>
      <c r="R3937" s="9">
        <v>6.6909515000000003E-3</v>
      </c>
      <c r="S3937" s="9">
        <v>0.16162600999999999</v>
      </c>
      <c r="T3937" s="9">
        <v>1.6666666000000001</v>
      </c>
      <c r="U3937" s="9">
        <v>8.4</v>
      </c>
      <c r="V3937" s="9">
        <v>0.31512194999999998</v>
      </c>
      <c r="W3937" s="9">
        <v>2.1626017000000002</v>
      </c>
      <c r="X3937" s="9">
        <v>12.168343</v>
      </c>
      <c r="Y3937" s="9">
        <v>10.20415</v>
      </c>
      <c r="Z3937" s="9">
        <v>1.5900213999999999</v>
      </c>
      <c r="AA3937" s="9">
        <v>2.6408499999999999</v>
      </c>
      <c r="AB3937" s="9">
        <v>11.309212</v>
      </c>
      <c r="AC3937" s="9">
        <v>6.6748066000000001</v>
      </c>
      <c r="AD3937" s="9">
        <v>7.2256473999999997</v>
      </c>
      <c r="AE3937" s="9">
        <v>4.8385277000000002</v>
      </c>
      <c r="AF3937" s="9">
        <v>57.919277000000001</v>
      </c>
      <c r="AG3937" s="9">
        <v>80.798119999999997</v>
      </c>
      <c r="AH3937" s="9">
        <v>60.566284000000003</v>
      </c>
      <c r="AI3937" s="9">
        <v>86.478745000000004</v>
      </c>
    </row>
    <row r="3938" spans="1:35" ht="15.75" hidden="1" customHeight="1" x14ac:dyDescent="0.2">
      <c r="A3938" s="9">
        <v>3939</v>
      </c>
      <c r="E3938" s="9">
        <v>1.910873</v>
      </c>
      <c r="F3938" s="9">
        <v>5.2731966999999997</v>
      </c>
    </row>
    <row r="3939" spans="1:35" ht="15.75" hidden="1" customHeight="1" x14ac:dyDescent="0.2">
      <c r="A3939" s="9">
        <v>3940</v>
      </c>
    </row>
    <row r="3940" spans="1:35" ht="15.75" hidden="1" customHeight="1" x14ac:dyDescent="0.2">
      <c r="A3940" s="9">
        <v>3941</v>
      </c>
    </row>
    <row r="3941" spans="1:35" ht="15.75" hidden="1" customHeight="1" x14ac:dyDescent="0.2">
      <c r="A3941" s="9">
        <v>3942</v>
      </c>
    </row>
    <row r="3942" spans="1:35" ht="15.75" hidden="1" customHeight="1" x14ac:dyDescent="0.2">
      <c r="A3942" s="9">
        <v>3943</v>
      </c>
    </row>
    <row r="3943" spans="1:35" ht="15.75" customHeight="1" x14ac:dyDescent="0.2">
      <c r="A3943" s="9">
        <v>3944</v>
      </c>
      <c r="B3943" s="9">
        <v>3.1195662</v>
      </c>
      <c r="C3943" s="9">
        <v>11.996218000000001</v>
      </c>
      <c r="D3943" s="9">
        <v>2</v>
      </c>
      <c r="E3943" s="9">
        <v>2.2744347999999999</v>
      </c>
      <c r="F3943" s="9">
        <v>5.5196459999999998</v>
      </c>
      <c r="G3943" s="9">
        <v>-1.0892139999999999</v>
      </c>
      <c r="H3943" s="9">
        <v>1.1282799E-2</v>
      </c>
      <c r="I3943" s="9">
        <v>6.3946196E-3</v>
      </c>
      <c r="J3943" s="9">
        <v>2.1802022000000001</v>
      </c>
      <c r="K3943" s="9">
        <v>296.59269999999998</v>
      </c>
      <c r="L3943" s="9">
        <v>44.043674000000003</v>
      </c>
      <c r="M3943" s="9">
        <v>32.679245000000002</v>
      </c>
      <c r="N3943" s="9">
        <v>1.2592276</v>
      </c>
      <c r="O3943" s="9">
        <v>13.076752000000001</v>
      </c>
      <c r="P3943" s="9">
        <v>14.648073</v>
      </c>
      <c r="Q3943" s="9">
        <v>1.3867020000000001</v>
      </c>
      <c r="R3943" s="9">
        <v>0.14598984000000001</v>
      </c>
      <c r="S3943" s="9">
        <v>2.0801469999999999E-2</v>
      </c>
      <c r="T3943" s="9">
        <v>1.7149757999999999</v>
      </c>
      <c r="U3943" s="9">
        <v>15.507246</v>
      </c>
      <c r="V3943" s="9">
        <v>1.3209329999999999</v>
      </c>
      <c r="W3943" s="9">
        <v>2.3411078000000001</v>
      </c>
      <c r="X3943" s="9">
        <v>12.969213999999999</v>
      </c>
      <c r="Y3943" s="9">
        <v>9.3327299999999997</v>
      </c>
      <c r="Z3943" s="9">
        <v>2.2166975</v>
      </c>
      <c r="AA3943" s="9">
        <v>3.8507606999999999</v>
      </c>
      <c r="AB3943" s="9">
        <v>12.838990000000001</v>
      </c>
      <c r="AC3943" s="9">
        <v>7.0266580000000003</v>
      </c>
      <c r="AD3943" s="9">
        <v>9.0121155000000002</v>
      </c>
      <c r="AE3943" s="9">
        <v>4.7449640000000004</v>
      </c>
      <c r="AF3943" s="9">
        <v>45.728724999999997</v>
      </c>
      <c r="AG3943" s="9">
        <v>76.7804</v>
      </c>
      <c r="AH3943" s="9">
        <v>51.077770000000001</v>
      </c>
      <c r="AI3943" s="9">
        <v>85.919719999999998</v>
      </c>
    </row>
    <row r="3944" spans="1:35" ht="15.75" hidden="1" customHeight="1" x14ac:dyDescent="0.2">
      <c r="A3944" s="9">
        <v>3945</v>
      </c>
    </row>
    <row r="3945" spans="1:35" ht="15.75" hidden="1" customHeight="1" x14ac:dyDescent="0.2">
      <c r="A3945" s="9">
        <v>3946</v>
      </c>
    </row>
    <row r="3946" spans="1:35" ht="15.75" hidden="1" customHeight="1" x14ac:dyDescent="0.2">
      <c r="A3946" s="9">
        <v>3947</v>
      </c>
    </row>
    <row r="3947" spans="1:35" ht="15.75" hidden="1" customHeight="1" x14ac:dyDescent="0.2">
      <c r="A3947" s="9">
        <v>3948</v>
      </c>
    </row>
    <row r="3948" spans="1:35" ht="15.75" hidden="1" customHeight="1" x14ac:dyDescent="0.2">
      <c r="A3948" s="9">
        <v>3949</v>
      </c>
    </row>
    <row r="3949" spans="1:35" ht="15.75" hidden="1" customHeight="1" x14ac:dyDescent="0.2">
      <c r="A3949" s="9">
        <v>3950</v>
      </c>
    </row>
    <row r="3950" spans="1:35" ht="15.75" hidden="1" customHeight="1" x14ac:dyDescent="0.2">
      <c r="A3950" s="9">
        <v>3951</v>
      </c>
    </row>
    <row r="3951" spans="1:35" ht="15.75" hidden="1" customHeight="1" x14ac:dyDescent="0.2">
      <c r="A3951" s="9">
        <v>3952</v>
      </c>
    </row>
    <row r="3952" spans="1:35" ht="15.75" hidden="1" customHeight="1" x14ac:dyDescent="0.2">
      <c r="A3952" s="9">
        <v>3953</v>
      </c>
    </row>
    <row r="3953" spans="1:35" ht="15.75" hidden="1" customHeight="1" x14ac:dyDescent="0.2">
      <c r="A3953" s="9">
        <v>3954</v>
      </c>
    </row>
    <row r="3954" spans="1:35" ht="15.75" hidden="1" customHeight="1" x14ac:dyDescent="0.2">
      <c r="A3954" s="9">
        <v>3955</v>
      </c>
    </row>
    <row r="3955" spans="1:35" ht="15.75" hidden="1" customHeight="1" x14ac:dyDescent="0.2">
      <c r="A3955" s="9">
        <v>3956</v>
      </c>
    </row>
    <row r="3956" spans="1:35" ht="15.75" hidden="1" customHeight="1" x14ac:dyDescent="0.2">
      <c r="A3956" s="9">
        <v>3957</v>
      </c>
      <c r="E3956" s="9">
        <v>2.1240988000000001</v>
      </c>
      <c r="F3956" s="9">
        <v>5.2837915000000004</v>
      </c>
    </row>
    <row r="3957" spans="1:35" ht="15.75" customHeight="1" x14ac:dyDescent="0.2">
      <c r="A3957" s="9">
        <v>3958</v>
      </c>
      <c r="B3957" s="9">
        <v>5.3094897000000003</v>
      </c>
      <c r="C3957" s="9">
        <v>18.500536</v>
      </c>
      <c r="D3957" s="9">
        <v>2</v>
      </c>
      <c r="E3957" s="9">
        <v>2.5748047999999999</v>
      </c>
      <c r="F3957" s="9">
        <v>5.8811580000000001</v>
      </c>
      <c r="G3957" s="9">
        <v>0.40553725000000002</v>
      </c>
      <c r="H3957" s="9">
        <v>7.3770490000000001E-3</v>
      </c>
      <c r="I3957" s="9">
        <v>6.224683E-3</v>
      </c>
      <c r="J3957" s="9">
        <v>2.1866602999999998</v>
      </c>
      <c r="K3957" s="9">
        <v>297.31853999999998</v>
      </c>
      <c r="L3957" s="9">
        <v>44.184919999999998</v>
      </c>
      <c r="M3957" s="9">
        <v>34.191788000000003</v>
      </c>
      <c r="N3957" s="9">
        <v>1.3266859</v>
      </c>
      <c r="O3957" s="9">
        <v>13.030953</v>
      </c>
      <c r="P3957" s="9">
        <v>14.640401000000001</v>
      </c>
      <c r="Q3957" s="9">
        <v>6.7624636000000002</v>
      </c>
      <c r="R3957" s="9">
        <v>0.29264600000000002</v>
      </c>
      <c r="S3957" s="9">
        <v>2.8360656000000001E-2</v>
      </c>
      <c r="T3957" s="9">
        <v>1.7692307</v>
      </c>
      <c r="U3957" s="9">
        <v>14.307693</v>
      </c>
      <c r="V3957" s="9">
        <v>0.20655738000000001</v>
      </c>
      <c r="W3957" s="9">
        <v>0.42622949999999998</v>
      </c>
      <c r="X3957" s="9">
        <v>14.828315</v>
      </c>
      <c r="Y3957" s="9">
        <v>10.512074999999999</v>
      </c>
      <c r="Z3957" s="9">
        <v>2.345669</v>
      </c>
      <c r="AA3957" s="9">
        <v>3.9472882999999999</v>
      </c>
      <c r="AB3957" s="9">
        <v>13.026107</v>
      </c>
      <c r="AC3957" s="9">
        <v>7.3227229999999999</v>
      </c>
      <c r="AD3957" s="9">
        <v>9.2277989999999992</v>
      </c>
      <c r="AE3957" s="9">
        <v>4.9170164999999999</v>
      </c>
      <c r="AF3957" s="9">
        <v>46.585479999999997</v>
      </c>
      <c r="AG3957" s="9">
        <v>75.734954999999999</v>
      </c>
      <c r="AH3957" s="9">
        <v>51.729205999999998</v>
      </c>
      <c r="AI3957" s="9">
        <v>84.472533999999996</v>
      </c>
    </row>
    <row r="3958" spans="1:35" ht="15.75" hidden="1" customHeight="1" x14ac:dyDescent="0.2">
      <c r="A3958" s="9">
        <v>3959</v>
      </c>
    </row>
    <row r="3959" spans="1:35" ht="15.75" hidden="1" customHeight="1" x14ac:dyDescent="0.2">
      <c r="A3959" s="9">
        <v>3960</v>
      </c>
    </row>
    <row r="3960" spans="1:35" ht="15.75" hidden="1" customHeight="1" x14ac:dyDescent="0.2">
      <c r="A3960" s="9">
        <v>3961</v>
      </c>
    </row>
    <row r="3961" spans="1:35" ht="15.75" customHeight="1" x14ac:dyDescent="0.2">
      <c r="A3961" s="9">
        <v>3962</v>
      </c>
      <c r="B3961" s="9">
        <v>9.3210090000000001</v>
      </c>
      <c r="C3961" s="9">
        <v>34.203600000000002</v>
      </c>
      <c r="D3961" s="9">
        <v>2</v>
      </c>
      <c r="E3961" s="9">
        <v>3.1880589000000001</v>
      </c>
      <c r="F3961" s="9">
        <v>7.9976634999999998</v>
      </c>
      <c r="G3961" s="9">
        <v>-3.1105450000000001</v>
      </c>
      <c r="H3961" s="9">
        <v>3.3700000000000001E-2</v>
      </c>
      <c r="I3961" s="9">
        <v>6.0268919999999998E-3</v>
      </c>
      <c r="J3961" s="9">
        <v>2.0908315000000002</v>
      </c>
      <c r="K3961" s="9">
        <v>296.19779999999997</v>
      </c>
      <c r="L3961" s="9">
        <v>42.577030000000001</v>
      </c>
      <c r="M3961" s="9">
        <v>35.241459999999996</v>
      </c>
      <c r="N3961" s="9">
        <v>1.2242230999999999</v>
      </c>
      <c r="O3961" s="9">
        <v>13.578809</v>
      </c>
      <c r="P3961" s="9">
        <v>15.202443000000001</v>
      </c>
      <c r="Q3961" s="9">
        <v>7.0053619999999999</v>
      </c>
      <c r="R3961" s="9">
        <v>0.39057459999999999</v>
      </c>
      <c r="S3961" s="9">
        <v>2.4815787999999998E-2</v>
      </c>
      <c r="T3961" s="9">
        <v>4.3375000000000004</v>
      </c>
      <c r="U3961" s="9">
        <v>19.149999999999999</v>
      </c>
      <c r="V3961" s="9">
        <v>6.1089000000000002</v>
      </c>
      <c r="W3961" s="9">
        <v>5.72</v>
      </c>
      <c r="X3961" s="9">
        <v>9.8599060000000005</v>
      </c>
      <c r="Y3961" s="9">
        <v>7.65801</v>
      </c>
      <c r="Z3961" s="9">
        <v>2.3079342999999999</v>
      </c>
      <c r="AA3961" s="9">
        <v>4.0304599999999997</v>
      </c>
      <c r="AB3961" s="9">
        <v>12.979253999999999</v>
      </c>
      <c r="AC3961" s="9">
        <v>7.0417576000000004</v>
      </c>
      <c r="AD3961" s="9">
        <v>8.2110319999999994</v>
      </c>
      <c r="AE3961" s="9">
        <v>4.4976525000000001</v>
      </c>
      <c r="AF3961" s="9">
        <v>57.379730000000002</v>
      </c>
      <c r="AG3961" s="9">
        <v>84.710759999999993</v>
      </c>
      <c r="AH3961" s="9">
        <v>52.76502</v>
      </c>
      <c r="AI3961" s="9">
        <v>85.800545</v>
      </c>
    </row>
    <row r="3962" spans="1:35" ht="15.75" hidden="1" customHeight="1" x14ac:dyDescent="0.2">
      <c r="A3962" s="9">
        <v>3963</v>
      </c>
    </row>
    <row r="3963" spans="1:35" ht="15.75" customHeight="1" x14ac:dyDescent="0.2">
      <c r="A3963" s="9">
        <v>3964</v>
      </c>
      <c r="B3963" s="9">
        <v>7.0672459999999999</v>
      </c>
      <c r="C3963" s="9">
        <v>16.564432</v>
      </c>
      <c r="D3963" s="9">
        <v>2</v>
      </c>
      <c r="E3963" s="9">
        <v>2.2486830000000002</v>
      </c>
      <c r="F3963" s="9">
        <v>6.4107710000000004</v>
      </c>
      <c r="G3963" s="9">
        <v>0.82053613999999997</v>
      </c>
      <c r="H3963" s="9">
        <v>6.0624999999999998E-2</v>
      </c>
      <c r="I3963" s="9">
        <v>5.9074814999999998E-3</v>
      </c>
      <c r="J3963" s="9">
        <v>3.0775998000000002</v>
      </c>
      <c r="K3963" s="9">
        <v>296.21823000000001</v>
      </c>
      <c r="L3963" s="9">
        <v>45.070929999999997</v>
      </c>
      <c r="M3963" s="9">
        <v>34.849007</v>
      </c>
      <c r="N3963" s="9">
        <v>1.3781242</v>
      </c>
      <c r="O3963" s="9">
        <v>12.474137000000001</v>
      </c>
      <c r="P3963" s="9">
        <v>14.902914000000001</v>
      </c>
      <c r="Q3963" s="9">
        <v>0.69045710000000005</v>
      </c>
      <c r="R3963" s="9">
        <v>6.5734840000000003E-2</v>
      </c>
      <c r="S3963" s="9">
        <v>0.10859375</v>
      </c>
      <c r="T3963" s="9">
        <v>2.1666666999999999</v>
      </c>
      <c r="U3963" s="9">
        <v>15.588889</v>
      </c>
      <c r="V3963" s="9">
        <v>3.7060938000000001</v>
      </c>
      <c r="W3963" s="9">
        <v>7.671875</v>
      </c>
      <c r="X3963" s="9">
        <v>10.530315</v>
      </c>
      <c r="Y3963" s="9">
        <v>8.4340740000000007</v>
      </c>
      <c r="Z3963" s="9">
        <v>2.4845316</v>
      </c>
      <c r="AA3963" s="9">
        <v>4.4504669999999997</v>
      </c>
      <c r="AB3963" s="9">
        <v>12.967597</v>
      </c>
      <c r="AC3963" s="9">
        <v>5.9753885000000002</v>
      </c>
      <c r="AD3963" s="9">
        <v>7.5819882999999999</v>
      </c>
      <c r="AE3963" s="9">
        <v>4.2686095000000002</v>
      </c>
      <c r="AF3963" s="9">
        <v>59.796494000000003</v>
      </c>
      <c r="AG3963" s="9">
        <v>95.310670000000002</v>
      </c>
      <c r="AH3963" s="9">
        <v>53.544809999999998</v>
      </c>
      <c r="AI3963" s="9">
        <v>92.338775999999996</v>
      </c>
    </row>
    <row r="3964" spans="1:35" ht="15.75" customHeight="1" x14ac:dyDescent="0.2">
      <c r="A3964" s="9">
        <v>3965</v>
      </c>
      <c r="B3964" s="9">
        <v>2.6279984000000001</v>
      </c>
      <c r="C3964" s="9">
        <v>10.453782</v>
      </c>
      <c r="D3964" s="9">
        <v>2</v>
      </c>
      <c r="E3964" s="9">
        <v>3.0565889999999998</v>
      </c>
      <c r="F3964" s="9">
        <v>8.5601500000000001</v>
      </c>
      <c r="G3964" s="9">
        <v>-0.94201219999999997</v>
      </c>
      <c r="H3964" s="9">
        <v>4.7500000000000001E-2</v>
      </c>
      <c r="I3964" s="9">
        <v>6.099269E-3</v>
      </c>
      <c r="J3964" s="9">
        <v>1.9599519999999999</v>
      </c>
      <c r="K3964" s="9">
        <v>296.38983000000002</v>
      </c>
      <c r="L3964" s="9">
        <v>42.632370000000002</v>
      </c>
      <c r="M3964" s="9">
        <v>33.890009999999997</v>
      </c>
      <c r="N3964" s="9">
        <v>1.2262255</v>
      </c>
      <c r="O3964" s="9">
        <v>13.613319000000001</v>
      </c>
      <c r="P3964" s="9">
        <v>15.182801</v>
      </c>
      <c r="Q3964" s="9">
        <v>7.0946936999999997</v>
      </c>
      <c r="R3964" s="9">
        <v>0.63564370000000003</v>
      </c>
      <c r="S3964" s="9">
        <v>1.8749999E-2</v>
      </c>
      <c r="T3964" s="9">
        <v>6.9285709999999998</v>
      </c>
      <c r="U3964" s="9">
        <v>22.142856999999999</v>
      </c>
      <c r="V3964" s="9">
        <v>1.3249998999999999</v>
      </c>
      <c r="W3964" s="9">
        <v>2.625</v>
      </c>
      <c r="X3964" s="9">
        <v>9.5343929999999997</v>
      </c>
      <c r="Y3964" s="9">
        <v>7.1946444999999999</v>
      </c>
      <c r="Z3964" s="9">
        <v>2.3363415999999999</v>
      </c>
      <c r="AA3964" s="9">
        <v>4.0885819999999997</v>
      </c>
      <c r="AB3964" s="9">
        <v>13.0548</v>
      </c>
      <c r="AC3964" s="9">
        <v>7.1335753999999998</v>
      </c>
      <c r="AD3964" s="9">
        <v>8.1382019999999997</v>
      </c>
      <c r="AE3964" s="9">
        <v>4.3815203</v>
      </c>
      <c r="AF3964" s="9">
        <v>56.102260000000001</v>
      </c>
      <c r="AG3964" s="9">
        <v>80.636709999999994</v>
      </c>
      <c r="AH3964" s="9">
        <v>52.846634000000002</v>
      </c>
      <c r="AI3964" s="9">
        <v>85.234250000000003</v>
      </c>
    </row>
    <row r="3965" spans="1:35" ht="15.75" hidden="1" customHeight="1" x14ac:dyDescent="0.2">
      <c r="A3965" s="9">
        <v>3966</v>
      </c>
    </row>
    <row r="3966" spans="1:35" ht="15.75" hidden="1" customHeight="1" x14ac:dyDescent="0.2">
      <c r="A3966" s="9">
        <v>3967</v>
      </c>
    </row>
    <row r="3967" spans="1:35" ht="15.75" hidden="1" customHeight="1" x14ac:dyDescent="0.2">
      <c r="A3967" s="9">
        <v>3968</v>
      </c>
    </row>
    <row r="3968" spans="1:35" ht="15.75" customHeight="1" x14ac:dyDescent="0.2">
      <c r="A3968" s="9">
        <v>3969</v>
      </c>
      <c r="B3968" s="9">
        <v>5.6382079999999997</v>
      </c>
      <c r="C3968" s="9">
        <v>14.813813</v>
      </c>
      <c r="D3968" s="9">
        <v>2</v>
      </c>
      <c r="E3968" s="9">
        <v>3.4293149999999999</v>
      </c>
      <c r="F3968" s="9">
        <v>7.3502660000000004</v>
      </c>
      <c r="G3968" s="9">
        <v>-1.4263169</v>
      </c>
      <c r="H3968" s="9">
        <v>0.13042553000000001</v>
      </c>
      <c r="I3968" s="9">
        <v>6.9400462999999997E-3</v>
      </c>
      <c r="J3968" s="9">
        <v>1.8266945000000001</v>
      </c>
      <c r="K3968" s="9">
        <v>294.36250000000001</v>
      </c>
      <c r="L3968" s="9">
        <v>31.379100000000001</v>
      </c>
      <c r="M3968" s="9">
        <v>28.154340000000001</v>
      </c>
      <c r="N3968" s="9">
        <v>0.82823205</v>
      </c>
      <c r="O3968" s="9">
        <v>15.888873999999999</v>
      </c>
      <c r="P3968" s="9">
        <v>17.345737</v>
      </c>
      <c r="Q3968" s="9">
        <v>8.845637</v>
      </c>
      <c r="R3968" s="9">
        <v>0.34001353000000001</v>
      </c>
      <c r="S3968" s="9">
        <v>1.7446809000000001E-2</v>
      </c>
      <c r="T3968" s="9">
        <v>7.5217390000000002</v>
      </c>
      <c r="U3968" s="9">
        <v>20.869565999999999</v>
      </c>
      <c r="V3968" s="9">
        <v>5.6678724000000003</v>
      </c>
      <c r="W3968" s="9">
        <v>14.489362</v>
      </c>
      <c r="X3968" s="9">
        <v>7.2581443999999999</v>
      </c>
      <c r="Y3968" s="9">
        <v>6.8308515999999999</v>
      </c>
      <c r="Z3968" s="9">
        <v>1.8315433999999999</v>
      </c>
      <c r="AA3968" s="9">
        <v>3.4301697999999998</v>
      </c>
      <c r="AB3968" s="9">
        <v>15.653767</v>
      </c>
      <c r="AC3968" s="9">
        <v>11.130347</v>
      </c>
      <c r="AD3968" s="9">
        <v>10.392358</v>
      </c>
      <c r="AE3968" s="9">
        <v>7.183605</v>
      </c>
      <c r="AF3968" s="9">
        <v>42.134014000000001</v>
      </c>
      <c r="AG3968" s="9">
        <v>59.310220000000001</v>
      </c>
      <c r="AH3968" s="9">
        <v>40.925674000000001</v>
      </c>
      <c r="AI3968" s="9">
        <v>63.766089999999998</v>
      </c>
    </row>
    <row r="3969" spans="1:35" ht="15.75" hidden="1" customHeight="1" x14ac:dyDescent="0.2">
      <c r="A3969" s="9">
        <v>3970</v>
      </c>
    </row>
    <row r="3970" spans="1:35" ht="15.75" hidden="1" customHeight="1" x14ac:dyDescent="0.2">
      <c r="A3970" s="9">
        <v>3971</v>
      </c>
    </row>
    <row r="3971" spans="1:35" ht="15.75" customHeight="1" x14ac:dyDescent="0.2">
      <c r="A3971" s="9">
        <v>3972</v>
      </c>
      <c r="B3971" s="9">
        <v>0.81096970000000002</v>
      </c>
      <c r="C3971" s="9">
        <v>2.7792500000000002</v>
      </c>
      <c r="D3971" s="9">
        <v>2</v>
      </c>
      <c r="E3971" s="9">
        <v>3.7127940000000001</v>
      </c>
      <c r="F3971" s="9">
        <v>8.444407</v>
      </c>
      <c r="G3971" s="9">
        <v>0.43285059999999997</v>
      </c>
      <c r="H3971" s="9">
        <v>1.345679E-2</v>
      </c>
      <c r="I3971" s="9">
        <v>6.427182E-3</v>
      </c>
      <c r="J3971" s="9">
        <v>1.6339215</v>
      </c>
      <c r="K3971" s="9">
        <v>295.76807000000002</v>
      </c>
      <c r="L3971" s="9">
        <v>43.772930000000002</v>
      </c>
      <c r="M3971" s="9">
        <v>36.897311999999999</v>
      </c>
      <c r="N3971" s="9">
        <v>1.1191878</v>
      </c>
      <c r="O3971" s="9">
        <v>13.071546</v>
      </c>
      <c r="P3971" s="9">
        <v>14.45997</v>
      </c>
      <c r="Q3971" s="9">
        <v>1.7206569</v>
      </c>
      <c r="R3971" s="9">
        <v>1.8065179000000001E-2</v>
      </c>
      <c r="S3971" s="9">
        <v>2.765432E-2</v>
      </c>
      <c r="T3971" s="9">
        <v>1.7</v>
      </c>
      <c r="U3971" s="9">
        <v>11.8</v>
      </c>
      <c r="V3971" s="9">
        <v>1.0603703</v>
      </c>
      <c r="W3971" s="9">
        <v>1.2716049</v>
      </c>
      <c r="X3971" s="9">
        <v>7.0140130000000003</v>
      </c>
      <c r="Y3971" s="9">
        <v>6.5738086999999998</v>
      </c>
      <c r="Z3971" s="9">
        <v>2.2011167999999999</v>
      </c>
      <c r="AA3971" s="9">
        <v>3.8648582</v>
      </c>
      <c r="AB3971" s="9">
        <v>12.537832999999999</v>
      </c>
      <c r="AC3971" s="9">
        <v>7.8971643</v>
      </c>
      <c r="AD3971" s="9">
        <v>8.9312860000000001</v>
      </c>
      <c r="AE3971" s="9">
        <v>5.1828593999999999</v>
      </c>
      <c r="AF3971" s="9">
        <v>56.446877000000001</v>
      </c>
      <c r="AG3971" s="9">
        <v>74.645804999999996</v>
      </c>
      <c r="AH3971" s="9">
        <v>54.735022999999998</v>
      </c>
      <c r="AI3971" s="9">
        <v>81.260930000000002</v>
      </c>
    </row>
    <row r="3972" spans="1:35" ht="15.75" hidden="1" customHeight="1" x14ac:dyDescent="0.2">
      <c r="A3972" s="9">
        <v>3973</v>
      </c>
    </row>
    <row r="3973" spans="1:35" ht="15.75" hidden="1" customHeight="1" x14ac:dyDescent="0.2">
      <c r="A3973" s="9">
        <v>3974</v>
      </c>
    </row>
    <row r="3974" spans="1:35" ht="15.75" hidden="1" customHeight="1" x14ac:dyDescent="0.2">
      <c r="A3974" s="9">
        <v>3975</v>
      </c>
    </row>
    <row r="3975" spans="1:35" ht="15.75" hidden="1" customHeight="1" x14ac:dyDescent="0.2">
      <c r="A3975" s="9">
        <v>3976</v>
      </c>
      <c r="E3975" s="9">
        <v>2.1384436999999998</v>
      </c>
      <c r="F3975" s="9">
        <v>6.4670920000000001</v>
      </c>
      <c r="I3975" s="9">
        <v>3.8866921999999998E-3</v>
      </c>
      <c r="J3975" s="9">
        <v>2.1689725000000002</v>
      </c>
      <c r="K3975" s="9">
        <v>290.66336000000001</v>
      </c>
      <c r="L3975" s="9">
        <v>46.748325000000001</v>
      </c>
      <c r="M3975" s="9">
        <v>36.782226999999999</v>
      </c>
      <c r="N3975" s="9">
        <v>1.0156968</v>
      </c>
      <c r="O3975" s="9">
        <v>12.3460245</v>
      </c>
      <c r="P3975" s="9">
        <v>14.300271</v>
      </c>
      <c r="Q3975" s="9">
        <v>1.3698802999999999</v>
      </c>
      <c r="X3975" s="9">
        <v>14.054173</v>
      </c>
      <c r="Y3975" s="9">
        <v>10.606672</v>
      </c>
      <c r="Z3975" s="9">
        <v>1.7967016</v>
      </c>
      <c r="AA3975" s="9">
        <v>3.0885646000000002</v>
      </c>
      <c r="AB3975" s="9">
        <v>11.676767</v>
      </c>
      <c r="AC3975" s="9">
        <v>5.6918173000000003</v>
      </c>
      <c r="AD3975" s="9">
        <v>7.1849470000000002</v>
      </c>
      <c r="AE3975" s="9">
        <v>4.4668229999999998</v>
      </c>
      <c r="AF3975" s="9">
        <v>63.663209999999999</v>
      </c>
      <c r="AG3975" s="9">
        <v>98.008290000000002</v>
      </c>
      <c r="AH3975" s="9">
        <v>60.192610000000002</v>
      </c>
      <c r="AI3975" s="9">
        <v>92.908225999999999</v>
      </c>
    </row>
    <row r="3976" spans="1:35" ht="15.75" hidden="1" customHeight="1" x14ac:dyDescent="0.2">
      <c r="A3976" s="9">
        <v>3977</v>
      </c>
    </row>
    <row r="3977" spans="1:35" ht="15.75" customHeight="1" x14ac:dyDescent="0.2">
      <c r="A3977" s="9">
        <v>3978</v>
      </c>
      <c r="B3977" s="9">
        <v>1.1157029000000001</v>
      </c>
      <c r="C3977" s="9">
        <v>4.1166070000000001</v>
      </c>
      <c r="D3977" s="9">
        <v>2</v>
      </c>
      <c r="E3977" s="9">
        <v>3.4120843000000001</v>
      </c>
      <c r="F3977" s="9">
        <v>8.1841050000000006</v>
      </c>
      <c r="G3977" s="9">
        <v>-1.8411244</v>
      </c>
      <c r="H3977" s="9">
        <v>1.4937499999999999E-2</v>
      </c>
      <c r="I3977" s="9">
        <v>6.5911043999999997E-3</v>
      </c>
      <c r="J3977" s="9">
        <v>1.6637306000000001</v>
      </c>
      <c r="K3977" s="9">
        <v>298.16550000000001</v>
      </c>
      <c r="L3977" s="9">
        <v>43.842888000000002</v>
      </c>
      <c r="M3977" s="9">
        <v>39.1417</v>
      </c>
      <c r="N3977" s="9">
        <v>1.3384186</v>
      </c>
      <c r="O3977" s="9">
        <v>13.2056</v>
      </c>
      <c r="P3977" s="9">
        <v>14.558602</v>
      </c>
      <c r="Q3977" s="9">
        <v>4.2373580000000004</v>
      </c>
      <c r="R3977" s="9">
        <v>0.21428201999999999</v>
      </c>
      <c r="S3977" s="9">
        <v>1.4437500000000001E-2</v>
      </c>
      <c r="T3977" s="9">
        <v>1.9352942</v>
      </c>
      <c r="U3977" s="9">
        <v>14.443787</v>
      </c>
      <c r="V3977" s="9">
        <v>3.0207188</v>
      </c>
      <c r="W3977" s="9">
        <v>3.7281249999999999</v>
      </c>
      <c r="X3977" s="9">
        <v>7.9099190000000004</v>
      </c>
      <c r="Y3977" s="9">
        <v>7.3015312999999997</v>
      </c>
      <c r="Z3977" s="9">
        <v>2.4845145</v>
      </c>
      <c r="AA3977" s="9">
        <v>4.2374679999999998</v>
      </c>
      <c r="AB3977" s="9">
        <v>11.632289</v>
      </c>
      <c r="AC3977" s="9">
        <v>7.8052809999999999</v>
      </c>
      <c r="AD3977" s="9">
        <v>8.8599479999999993</v>
      </c>
      <c r="AE3977" s="9">
        <v>5.1952429999999996</v>
      </c>
      <c r="AF3977" s="9">
        <v>62.860335999999997</v>
      </c>
      <c r="AG3977" s="9">
        <v>80.458879999999994</v>
      </c>
      <c r="AH3977" s="9">
        <v>57.441887000000001</v>
      </c>
      <c r="AI3977" s="9">
        <v>80.622924999999995</v>
      </c>
    </row>
    <row r="3978" spans="1:35" ht="15.75" hidden="1" customHeight="1" x14ac:dyDescent="0.2">
      <c r="A3978" s="9">
        <v>3979</v>
      </c>
      <c r="E3978" s="9">
        <v>2.0785642000000002</v>
      </c>
      <c r="F3978" s="9">
        <v>5.7172727999999999</v>
      </c>
    </row>
    <row r="3979" spans="1:35" ht="15.75" hidden="1" customHeight="1" x14ac:dyDescent="0.2">
      <c r="A3979" s="9">
        <v>3980</v>
      </c>
    </row>
    <row r="3980" spans="1:35" ht="15.75" hidden="1" customHeight="1" x14ac:dyDescent="0.2">
      <c r="A3980" s="9">
        <v>3981</v>
      </c>
    </row>
    <row r="3981" spans="1:35" ht="15.75" customHeight="1" x14ac:dyDescent="0.2">
      <c r="A3981" s="9">
        <v>3982</v>
      </c>
      <c r="B3981" s="9">
        <v>5.838006</v>
      </c>
      <c r="C3981" s="9">
        <v>20.113779999999998</v>
      </c>
      <c r="D3981" s="9">
        <v>2</v>
      </c>
      <c r="E3981" s="9">
        <v>2.1993290000000001</v>
      </c>
      <c r="F3981" s="9">
        <v>7.0127350000000002</v>
      </c>
      <c r="G3981" s="9">
        <v>0.33690059999999999</v>
      </c>
      <c r="H3981" s="9">
        <v>6.1904760000000003E-3</v>
      </c>
      <c r="I3981" s="9">
        <v>6.0121100000000002E-3</v>
      </c>
      <c r="J3981" s="9">
        <v>3.0690140000000001</v>
      </c>
      <c r="K3981" s="9">
        <v>298.07227</v>
      </c>
      <c r="L3981" s="9">
        <v>47.705193000000001</v>
      </c>
      <c r="M3981" s="9">
        <v>35.24832</v>
      </c>
      <c r="N3981" s="9">
        <v>1.5765123000000001</v>
      </c>
      <c r="O3981" s="9">
        <v>12.242072</v>
      </c>
      <c r="P3981" s="9">
        <v>14.456820499999999</v>
      </c>
      <c r="Q3981" s="9">
        <v>1.4926481</v>
      </c>
      <c r="R3981" s="9">
        <v>0.14000282</v>
      </c>
      <c r="S3981" s="9">
        <v>4.7793263000000001E-3</v>
      </c>
      <c r="T3981" s="9">
        <v>2.3444444999999998</v>
      </c>
      <c r="U3981" s="9">
        <v>15.011111</v>
      </c>
      <c r="V3981" s="9">
        <v>3.3191269999999999</v>
      </c>
      <c r="W3981" s="9">
        <v>4.6111110000000002</v>
      </c>
      <c r="X3981" s="9">
        <v>10.263318</v>
      </c>
      <c r="Y3981" s="9">
        <v>7.7683780000000002</v>
      </c>
      <c r="Z3981" s="9">
        <v>2.8686438000000001</v>
      </c>
      <c r="AA3981" s="9">
        <v>4.756392</v>
      </c>
      <c r="AB3981" s="9">
        <v>11.703599000000001</v>
      </c>
      <c r="AC3981" s="9">
        <v>5.5969167000000004</v>
      </c>
      <c r="AD3981" s="9">
        <v>7.3042436000000004</v>
      </c>
      <c r="AE3981" s="9">
        <v>4.3325024000000001</v>
      </c>
      <c r="AF3981" s="9">
        <v>62.517769999999999</v>
      </c>
      <c r="AG3981" s="9">
        <v>86.225759999999994</v>
      </c>
      <c r="AH3981" s="9">
        <v>59.670135000000002</v>
      </c>
      <c r="AI3981" s="9">
        <v>93.501396</v>
      </c>
    </row>
    <row r="3982" spans="1:35" ht="15.75" hidden="1" customHeight="1" x14ac:dyDescent="0.2">
      <c r="A3982" s="9">
        <v>3983</v>
      </c>
    </row>
    <row r="3983" spans="1:35" ht="15.75" customHeight="1" x14ac:dyDescent="0.2">
      <c r="A3983" s="9">
        <v>3984</v>
      </c>
      <c r="B3983" s="9">
        <v>0.97341542999999997</v>
      </c>
      <c r="C3983" s="9">
        <v>3.2019253000000001</v>
      </c>
      <c r="D3983" s="9">
        <v>2</v>
      </c>
      <c r="E3983" s="9">
        <v>2.5440361</v>
      </c>
      <c r="F3983" s="9">
        <v>6.7981315000000002</v>
      </c>
      <c r="G3983" s="9">
        <v>-4.8423860000000003</v>
      </c>
      <c r="H3983" s="9">
        <v>5.3533189999999996E-3</v>
      </c>
      <c r="I3983" s="9">
        <v>5.4551749999999996E-3</v>
      </c>
      <c r="J3983" s="9">
        <v>1.1317401</v>
      </c>
      <c r="K3983" s="9">
        <v>298.46893</v>
      </c>
      <c r="L3983" s="9">
        <v>48.233989999999999</v>
      </c>
      <c r="M3983" s="9">
        <v>37.587605000000003</v>
      </c>
      <c r="N3983" s="9">
        <v>1.414088</v>
      </c>
      <c r="O3983" s="9">
        <v>12.670195</v>
      </c>
      <c r="P3983" s="9">
        <v>13.591688</v>
      </c>
      <c r="Q3983" s="9">
        <v>0.67752959999999995</v>
      </c>
      <c r="R3983" s="9">
        <v>0.19825942999999999</v>
      </c>
      <c r="S3983" s="9">
        <v>1.0556744999999999E-2</v>
      </c>
      <c r="T3983" s="9">
        <v>1.4966887</v>
      </c>
      <c r="U3983" s="9">
        <v>12.019868000000001</v>
      </c>
      <c r="V3983" s="9">
        <v>4.5845825E-2</v>
      </c>
      <c r="W3983" s="9">
        <v>0.40685225000000003</v>
      </c>
      <c r="X3983" s="9">
        <v>7.1260675999999998</v>
      </c>
      <c r="Y3983" s="9">
        <v>6.3865647000000001</v>
      </c>
      <c r="Z3983" s="9">
        <v>2.4232643</v>
      </c>
      <c r="AA3983" s="9">
        <v>4.0715876</v>
      </c>
      <c r="AB3983" s="9">
        <v>11.561396999999999</v>
      </c>
      <c r="AC3983" s="9">
        <v>7.4931669999999997</v>
      </c>
      <c r="AD3983" s="9">
        <v>7.9093590000000003</v>
      </c>
      <c r="AE3983" s="9">
        <v>4.6118063999999999</v>
      </c>
      <c r="AF3983" s="9">
        <v>52.910873000000002</v>
      </c>
      <c r="AG3983" s="9">
        <v>76.574399999999997</v>
      </c>
      <c r="AH3983" s="9">
        <v>58.760983000000003</v>
      </c>
      <c r="AI3983" s="9">
        <v>84.774826000000004</v>
      </c>
    </row>
    <row r="3984" spans="1:35" ht="15.75" hidden="1" customHeight="1" x14ac:dyDescent="0.2">
      <c r="A3984" s="9">
        <v>3985</v>
      </c>
    </row>
    <row r="3985" spans="1:35" ht="15.75" customHeight="1" x14ac:dyDescent="0.2">
      <c r="A3985" s="9">
        <v>3986</v>
      </c>
      <c r="B3985" s="9">
        <v>9.9975159999999992</v>
      </c>
      <c r="C3985" s="9">
        <v>21.595469000000001</v>
      </c>
      <c r="D3985" s="9">
        <v>2.966942</v>
      </c>
      <c r="E3985" s="9">
        <v>1.6871974000000001</v>
      </c>
      <c r="F3985" s="9">
        <v>4.328252</v>
      </c>
      <c r="G3985" s="9">
        <v>0.53218012999999997</v>
      </c>
      <c r="H3985" s="9">
        <v>6.4435259999999994E-2</v>
      </c>
      <c r="I3985" s="9">
        <v>6.0651065000000004E-3</v>
      </c>
      <c r="J3985" s="9">
        <v>3.1104565000000002</v>
      </c>
      <c r="K3985" s="9">
        <v>294.60016000000002</v>
      </c>
      <c r="L3985" s="9">
        <v>43.139935000000001</v>
      </c>
      <c r="M3985" s="9">
        <v>32.119563999999997</v>
      </c>
      <c r="N3985" s="9">
        <v>1.1237296000000001</v>
      </c>
      <c r="O3985" s="9">
        <v>12.924809</v>
      </c>
      <c r="P3985" s="9">
        <v>14.873248</v>
      </c>
      <c r="Q3985" s="9">
        <v>0.76604130000000004</v>
      </c>
      <c r="R3985" s="9">
        <v>4.1766837000000003E-3</v>
      </c>
      <c r="S3985" s="9">
        <v>8.2617079999999996E-2</v>
      </c>
      <c r="T3985" s="9">
        <v>2</v>
      </c>
      <c r="U3985" s="9">
        <v>15.926724</v>
      </c>
      <c r="V3985" s="9">
        <v>4.6900000000000004</v>
      </c>
      <c r="W3985" s="9">
        <v>5.928375</v>
      </c>
      <c r="X3985" s="9">
        <v>14.432472000000001</v>
      </c>
      <c r="Y3985" s="9">
        <v>10.017827</v>
      </c>
      <c r="Z3985" s="9">
        <v>2.0047476</v>
      </c>
      <c r="AA3985" s="9">
        <v>3.3661191000000001</v>
      </c>
      <c r="AB3985" s="9">
        <v>12.933721999999999</v>
      </c>
      <c r="AC3985" s="9">
        <v>6.7889733000000003</v>
      </c>
      <c r="AD3985" s="9">
        <v>8.2392649999999996</v>
      </c>
      <c r="AE3985" s="9">
        <v>4.7931952000000004</v>
      </c>
      <c r="AF3985" s="9">
        <v>48.098373000000002</v>
      </c>
      <c r="AG3985" s="9">
        <v>74.836420000000004</v>
      </c>
      <c r="AH3985" s="9">
        <v>51.471676000000002</v>
      </c>
      <c r="AI3985" s="9">
        <v>86.006934999999999</v>
      </c>
    </row>
    <row r="3986" spans="1:35" ht="15.75" customHeight="1" x14ac:dyDescent="0.2">
      <c r="A3986" s="9">
        <v>3987</v>
      </c>
      <c r="B3986" s="9">
        <v>2.0361153999999999</v>
      </c>
      <c r="C3986" s="9">
        <v>8.8603360000000002</v>
      </c>
      <c r="D3986" s="9">
        <v>2</v>
      </c>
      <c r="E3986" s="9">
        <v>1.9974997999999999</v>
      </c>
      <c r="F3986" s="9">
        <v>5.7098193000000004</v>
      </c>
      <c r="G3986" s="9">
        <v>-0.13974181999999999</v>
      </c>
      <c r="H3986" s="9">
        <v>1.5912407999999999E-2</v>
      </c>
      <c r="I3986" s="9">
        <v>6.243897E-3</v>
      </c>
      <c r="J3986" s="9">
        <v>2.3820087999999999</v>
      </c>
      <c r="K3986" s="9">
        <v>295.94929999999999</v>
      </c>
      <c r="L3986" s="9">
        <v>44.230420000000002</v>
      </c>
      <c r="M3986" s="9">
        <v>30.839711999999999</v>
      </c>
      <c r="N3986" s="9">
        <v>1.2245003999999999</v>
      </c>
      <c r="O3986" s="9">
        <v>12.949370999999999</v>
      </c>
      <c r="P3986" s="9">
        <v>14.620267999999999</v>
      </c>
      <c r="Q3986" s="9">
        <v>10.051213000000001</v>
      </c>
      <c r="R3986" s="9">
        <v>0.23667441</v>
      </c>
      <c r="S3986" s="9">
        <v>3.1605840000000003E-2</v>
      </c>
      <c r="T3986" s="9">
        <v>2.3846153999999999</v>
      </c>
      <c r="U3986" s="9">
        <v>13.538462000000001</v>
      </c>
      <c r="V3986" s="9">
        <v>1.760365</v>
      </c>
      <c r="W3986" s="9">
        <v>1.6642336</v>
      </c>
      <c r="X3986" s="9">
        <v>10.746637</v>
      </c>
      <c r="Y3986" s="9">
        <v>7.4245760000000001</v>
      </c>
      <c r="Z3986" s="9">
        <v>2.1896187999999999</v>
      </c>
      <c r="AA3986" s="9">
        <v>3.7746591999999999</v>
      </c>
      <c r="AB3986" s="9">
        <v>13.2216</v>
      </c>
      <c r="AC3986" s="9">
        <v>6.8055161999999996</v>
      </c>
      <c r="AD3986" s="9">
        <v>9.1297700000000006</v>
      </c>
      <c r="AE3986" s="9">
        <v>4.6767760000000003</v>
      </c>
      <c r="AF3986" s="9">
        <v>43.40108</v>
      </c>
      <c r="AG3986" s="9">
        <v>69.216324</v>
      </c>
      <c r="AH3986" s="9">
        <v>49.807780000000001</v>
      </c>
      <c r="AI3986" s="9">
        <v>86.759140000000002</v>
      </c>
    </row>
    <row r="3987" spans="1:35" ht="15.75" customHeight="1" x14ac:dyDescent="0.2">
      <c r="A3987" s="9">
        <v>3988</v>
      </c>
      <c r="B3987" s="9">
        <v>3.2272699999999999</v>
      </c>
      <c r="C3987" s="9">
        <v>10.183036</v>
      </c>
      <c r="D3987" s="9">
        <v>2</v>
      </c>
      <c r="E3987" s="9">
        <v>2.0875127</v>
      </c>
      <c r="F3987" s="9">
        <v>6.2054695999999998</v>
      </c>
      <c r="G3987" s="9">
        <v>-0.13983992000000001</v>
      </c>
      <c r="H3987" s="9">
        <v>1.9947369E-2</v>
      </c>
      <c r="I3987" s="9">
        <v>4.561524E-3</v>
      </c>
      <c r="J3987" s="9">
        <v>1.5936767999999999</v>
      </c>
      <c r="K3987" s="9">
        <v>293.43518</v>
      </c>
      <c r="L3987" s="9">
        <v>40.051388000000003</v>
      </c>
      <c r="M3987" s="9">
        <v>30.946159999999999</v>
      </c>
      <c r="N3987" s="9">
        <v>1.0958988999999999</v>
      </c>
      <c r="O3987" s="9">
        <v>14.064557000000001</v>
      </c>
      <c r="P3987" s="9">
        <v>15.769686999999999</v>
      </c>
      <c r="Q3987" s="9">
        <v>3.4444968999999999</v>
      </c>
      <c r="R3987" s="9">
        <v>0.1779878</v>
      </c>
      <c r="S3987" s="9">
        <v>1.7578946000000002E-2</v>
      </c>
      <c r="T3987" s="9">
        <v>4.1100000000000003</v>
      </c>
      <c r="U3987" s="9">
        <v>17.905000000000001</v>
      </c>
      <c r="V3987" s="9">
        <v>1.3806579000000001</v>
      </c>
      <c r="W3987" s="9">
        <v>4.2789473999999998</v>
      </c>
      <c r="X3987" s="9">
        <v>7.7159513999999998</v>
      </c>
      <c r="Y3987" s="9">
        <v>6.8201527999999998</v>
      </c>
      <c r="Z3987" s="9">
        <v>2.0238200000000002</v>
      </c>
      <c r="AA3987" s="9">
        <v>3.4701594999999998</v>
      </c>
      <c r="AB3987" s="9">
        <v>13.08029</v>
      </c>
      <c r="AC3987" s="9">
        <v>7.5514792999999996</v>
      </c>
      <c r="AD3987" s="9">
        <v>8.586373</v>
      </c>
      <c r="AE3987" s="9">
        <v>5.658906</v>
      </c>
      <c r="AF3987" s="9">
        <v>50.658107999999999</v>
      </c>
      <c r="AG3987" s="9">
        <v>74.885319999999993</v>
      </c>
      <c r="AH3987" s="9">
        <v>53.629930000000002</v>
      </c>
      <c r="AI3987" s="9">
        <v>81.981049999999996</v>
      </c>
    </row>
    <row r="3988" spans="1:35" ht="15.75" hidden="1" customHeight="1" x14ac:dyDescent="0.2">
      <c r="A3988" s="9">
        <v>3989</v>
      </c>
    </row>
    <row r="3989" spans="1:35" ht="15.75" hidden="1" customHeight="1" x14ac:dyDescent="0.2">
      <c r="A3989" s="9">
        <v>3990</v>
      </c>
    </row>
    <row r="3990" spans="1:35" ht="15.75" hidden="1" customHeight="1" x14ac:dyDescent="0.2">
      <c r="A3990" s="9">
        <v>3991</v>
      </c>
    </row>
    <row r="3991" spans="1:35" ht="15.75" hidden="1" customHeight="1" x14ac:dyDescent="0.2">
      <c r="A3991" s="9">
        <v>3992</v>
      </c>
    </row>
    <row r="3992" spans="1:35" ht="15.75" hidden="1" customHeight="1" x14ac:dyDescent="0.2">
      <c r="A3992" s="9">
        <v>3993</v>
      </c>
    </row>
    <row r="3993" spans="1:35" ht="15.75" hidden="1" customHeight="1" x14ac:dyDescent="0.2">
      <c r="A3993" s="9">
        <v>3994</v>
      </c>
    </row>
    <row r="3994" spans="1:35" ht="15.75" hidden="1" customHeight="1" x14ac:dyDescent="0.2">
      <c r="A3994" s="9">
        <v>3995</v>
      </c>
    </row>
    <row r="3995" spans="1:35" ht="15.75" customHeight="1" x14ac:dyDescent="0.2">
      <c r="A3995" s="9">
        <v>3996</v>
      </c>
      <c r="B3995" s="9">
        <v>22.584982</v>
      </c>
      <c r="C3995" s="9">
        <v>62.240707</v>
      </c>
      <c r="D3995" s="9">
        <v>3</v>
      </c>
      <c r="E3995" s="9">
        <v>2.036178</v>
      </c>
      <c r="F3995" s="9">
        <v>5.6700720000000002</v>
      </c>
      <c r="G3995" s="9">
        <v>-2.1421869</v>
      </c>
      <c r="H3995" s="9">
        <v>0.14574999999999999</v>
      </c>
      <c r="I3995" s="9">
        <v>7.1470179999999998E-3</v>
      </c>
      <c r="J3995" s="9">
        <v>3.4951370000000002</v>
      </c>
      <c r="K3995" s="9">
        <v>294.78122000000002</v>
      </c>
      <c r="L3995" s="9">
        <v>23.112010000000001</v>
      </c>
      <c r="M3995" s="9">
        <v>23.496016999999998</v>
      </c>
      <c r="N3995" s="9">
        <v>0.74583219999999995</v>
      </c>
      <c r="O3995" s="9">
        <v>17.966352000000001</v>
      </c>
      <c r="P3995" s="9">
        <v>20.045862</v>
      </c>
      <c r="Q3995" s="9">
        <v>2.0612949999999999</v>
      </c>
      <c r="R3995" s="9">
        <v>0.27732894000000002</v>
      </c>
      <c r="S3995" s="9">
        <v>6.6253320000000004E-2</v>
      </c>
      <c r="T3995" s="9">
        <v>7.8235292000000003</v>
      </c>
      <c r="U3995" s="9">
        <v>20.970589</v>
      </c>
      <c r="V3995" s="9">
        <v>1.1114999999999999</v>
      </c>
      <c r="W3995" s="9">
        <v>18.324999999999999</v>
      </c>
      <c r="X3995" s="9">
        <v>10.883898</v>
      </c>
      <c r="Y3995" s="9">
        <v>8.9312269999999998</v>
      </c>
      <c r="Z3995" s="9">
        <v>1.7525953000000001</v>
      </c>
      <c r="AA3995" s="9">
        <v>2.8785400000000001</v>
      </c>
      <c r="AB3995" s="9">
        <v>16.723275999999998</v>
      </c>
      <c r="AC3995" s="9">
        <v>14.168739</v>
      </c>
      <c r="AD3995" s="9">
        <v>13.10134</v>
      </c>
      <c r="AE3995" s="9">
        <v>11.1456</v>
      </c>
      <c r="AF3995" s="9">
        <v>43.383513999999998</v>
      </c>
      <c r="AG3995" s="9">
        <v>50.193576999999998</v>
      </c>
      <c r="AH3995" s="9">
        <v>35.352127000000003</v>
      </c>
      <c r="AI3995" s="9">
        <v>45.578850000000003</v>
      </c>
    </row>
    <row r="3996" spans="1:35" ht="15.75" customHeight="1" x14ac:dyDescent="0.2">
      <c r="A3996" s="9">
        <v>3997</v>
      </c>
      <c r="B3996" s="9">
        <v>2.7270175999999999</v>
      </c>
      <c r="C3996" s="9">
        <v>6.8073907</v>
      </c>
      <c r="D3996" s="9">
        <v>2</v>
      </c>
      <c r="E3996" s="9">
        <v>2.9111981</v>
      </c>
      <c r="F3996" s="9">
        <v>8.3331800000000005</v>
      </c>
      <c r="G3996" s="9">
        <v>0.13495292</v>
      </c>
      <c r="H3996" s="9">
        <v>4.2715450000000002E-2</v>
      </c>
      <c r="I3996" s="9">
        <v>6.0297700000000003E-3</v>
      </c>
      <c r="J3996" s="9">
        <v>3.5852181999999999</v>
      </c>
      <c r="K3996" s="9">
        <v>296.25542999999999</v>
      </c>
      <c r="L3996" s="9">
        <v>46.484189999999998</v>
      </c>
      <c r="M3996" s="9">
        <v>33.190055999999998</v>
      </c>
      <c r="N3996" s="9">
        <v>1.3225309999999999</v>
      </c>
      <c r="O3996" s="9">
        <v>12.265390999999999</v>
      </c>
      <c r="P3996" s="9">
        <v>14.331113999999999</v>
      </c>
      <c r="Q3996" s="9">
        <v>0.93264809999999998</v>
      </c>
      <c r="R3996" s="9">
        <v>1.8822861999999999E-2</v>
      </c>
      <c r="S3996" s="9">
        <v>5.095935E-2</v>
      </c>
      <c r="T3996" s="9">
        <v>1.6703911</v>
      </c>
      <c r="U3996" s="9">
        <v>15.072626</v>
      </c>
      <c r="V3996" s="9">
        <v>2.5119349999999998</v>
      </c>
      <c r="W3996" s="9">
        <v>4.4406505000000003</v>
      </c>
      <c r="X3996" s="9">
        <v>11.908977999999999</v>
      </c>
      <c r="Y3996" s="9">
        <v>8.0218279999999993</v>
      </c>
      <c r="Z3996" s="9">
        <v>2.2810275999999998</v>
      </c>
      <c r="AA3996" s="9">
        <v>4.0314383999999999</v>
      </c>
      <c r="AB3996" s="9">
        <v>12.735778</v>
      </c>
      <c r="AC3996" s="9">
        <v>5.9407439999999996</v>
      </c>
      <c r="AD3996" s="9">
        <v>8.4929769999999998</v>
      </c>
      <c r="AE3996" s="9">
        <v>4.1389889999999996</v>
      </c>
      <c r="AF3996" s="9">
        <v>51.714565</v>
      </c>
      <c r="AG3996" s="9">
        <v>91.213579999999993</v>
      </c>
      <c r="AH3996" s="9">
        <v>53.469825999999998</v>
      </c>
      <c r="AI3996" s="9">
        <v>92.079139999999995</v>
      </c>
    </row>
    <row r="3997" spans="1:35" ht="15.75" hidden="1" customHeight="1" x14ac:dyDescent="0.2">
      <c r="A3997" s="9">
        <v>3998</v>
      </c>
    </row>
    <row r="3998" spans="1:35" ht="15.75" hidden="1" customHeight="1" x14ac:dyDescent="0.2">
      <c r="A3998" s="9">
        <v>3999</v>
      </c>
    </row>
    <row r="3999" spans="1:35" ht="15.75" hidden="1" customHeight="1" x14ac:dyDescent="0.2">
      <c r="A3999" s="9">
        <v>4000</v>
      </c>
    </row>
    <row r="4000" spans="1:35" ht="15.75" customHeight="1" x14ac:dyDescent="0.2">
      <c r="A4000" s="9">
        <v>4001</v>
      </c>
      <c r="B4000" s="9">
        <v>2.9821271999999999</v>
      </c>
      <c r="C4000" s="9">
        <v>7.9414797000000004</v>
      </c>
      <c r="D4000" s="9">
        <v>2</v>
      </c>
      <c r="E4000" s="9">
        <v>2.3179479000000001</v>
      </c>
      <c r="F4000" s="9">
        <v>5.9617968000000001</v>
      </c>
      <c r="G4000" s="9">
        <v>1.1564612000000001</v>
      </c>
      <c r="H4000" s="9">
        <v>2.3529412E-2</v>
      </c>
      <c r="I4000" s="9">
        <v>7.0067200000000001E-3</v>
      </c>
      <c r="J4000" s="9">
        <v>1.2673855999999999</v>
      </c>
      <c r="K4000" s="9">
        <v>295.39737000000002</v>
      </c>
      <c r="L4000" s="9">
        <v>30.390962999999999</v>
      </c>
      <c r="M4000" s="9">
        <v>29.151888</v>
      </c>
      <c r="N4000" s="9">
        <v>0.848028</v>
      </c>
      <c r="O4000" s="9">
        <v>16.153734</v>
      </c>
      <c r="P4000" s="9">
        <v>17.428999999999998</v>
      </c>
      <c r="Q4000" s="9">
        <v>5.0626926000000001</v>
      </c>
      <c r="R4000" s="9">
        <v>0.117780775</v>
      </c>
      <c r="S4000" s="9">
        <v>1.3921568E-2</v>
      </c>
      <c r="T4000" s="9">
        <v>2.8211381000000002</v>
      </c>
      <c r="U4000" s="9">
        <v>17.715446</v>
      </c>
      <c r="V4000" s="9">
        <v>1.8791176000000001</v>
      </c>
      <c r="W4000" s="9">
        <v>3.9705881999999999</v>
      </c>
      <c r="X4000" s="9">
        <v>10.687989</v>
      </c>
      <c r="Y4000" s="9">
        <v>9.6799130000000009</v>
      </c>
      <c r="Z4000" s="9">
        <v>1.6201498999999999</v>
      </c>
      <c r="AA4000" s="9">
        <v>3.1107049999999998</v>
      </c>
      <c r="AB4000" s="9">
        <v>15.442551</v>
      </c>
      <c r="AC4000" s="9">
        <v>12.660311</v>
      </c>
      <c r="AD4000" s="9">
        <v>12.341314000000001</v>
      </c>
      <c r="AE4000" s="9">
        <v>9.8406760000000002</v>
      </c>
      <c r="AF4000" s="9">
        <v>47.507820000000002</v>
      </c>
      <c r="AG4000" s="9">
        <v>61.017975</v>
      </c>
      <c r="AH4000" s="9">
        <v>38.843429999999998</v>
      </c>
      <c r="AI4000" s="9">
        <v>50.91301</v>
      </c>
    </row>
    <row r="4001" spans="1:35" ht="15.75" customHeight="1" x14ac:dyDescent="0.2">
      <c r="A4001" s="9">
        <v>4002</v>
      </c>
      <c r="B4001" s="9">
        <v>5.1452116999999999</v>
      </c>
      <c r="C4001" s="9">
        <v>15.711952999999999</v>
      </c>
      <c r="D4001" s="9">
        <v>2.0575540000000001</v>
      </c>
      <c r="E4001" s="9">
        <v>2.4428972999999998</v>
      </c>
      <c r="F4001" s="9">
        <v>7.1371799999999999</v>
      </c>
      <c r="G4001" s="9">
        <v>-1.0476046000000001</v>
      </c>
      <c r="H4001" s="9">
        <v>2.9328535999999999E-2</v>
      </c>
      <c r="I4001" s="9">
        <v>4.1261822999999996E-3</v>
      </c>
      <c r="J4001" s="9">
        <v>5.2027726000000003</v>
      </c>
      <c r="K4001" s="9">
        <v>289.62002999999999</v>
      </c>
      <c r="L4001" s="9">
        <v>49.428460000000001</v>
      </c>
      <c r="M4001" s="9">
        <v>36.417200000000001</v>
      </c>
      <c r="N4001" s="9">
        <v>0.98544469999999995</v>
      </c>
      <c r="O4001" s="9">
        <v>10.830113000000001</v>
      </c>
      <c r="P4001" s="9">
        <v>13.451812</v>
      </c>
      <c r="Q4001" s="9">
        <v>2.9283993000000001</v>
      </c>
      <c r="R4001" s="9">
        <v>0.12182685</v>
      </c>
      <c r="S4001" s="9">
        <v>3.6239713E-2</v>
      </c>
      <c r="T4001" s="9">
        <v>2.1186440000000002</v>
      </c>
      <c r="U4001" s="9">
        <v>13.225987999999999</v>
      </c>
      <c r="V4001" s="9">
        <v>0.52693045000000005</v>
      </c>
      <c r="W4001" s="9">
        <v>3.1702637999999999</v>
      </c>
      <c r="X4001" s="9">
        <v>15.110929</v>
      </c>
      <c r="Y4001" s="9">
        <v>10.751071</v>
      </c>
      <c r="Z4001" s="9">
        <v>1.6176078</v>
      </c>
      <c r="AA4001" s="9">
        <v>2.7441876000000001</v>
      </c>
      <c r="AB4001" s="9">
        <v>11.525615999999999</v>
      </c>
      <c r="AC4001" s="9">
        <v>5.8411445999999998</v>
      </c>
      <c r="AD4001" s="9">
        <v>6.3611789999999999</v>
      </c>
      <c r="AE4001" s="9">
        <v>4.3103952000000003</v>
      </c>
      <c r="AF4001" s="9">
        <v>73.253900000000002</v>
      </c>
      <c r="AG4001" s="9">
        <v>98.932975999999996</v>
      </c>
      <c r="AH4001" s="9">
        <v>60.903106999999999</v>
      </c>
      <c r="AI4001" s="9">
        <v>91.545240000000007</v>
      </c>
    </row>
    <row r="4002" spans="1:35" ht="15.75" hidden="1" customHeight="1" x14ac:dyDescent="0.2">
      <c r="A4002" s="9">
        <v>4003</v>
      </c>
    </row>
    <row r="4003" spans="1:35" ht="15.75" customHeight="1" x14ac:dyDescent="0.2">
      <c r="A4003" s="9">
        <v>4004</v>
      </c>
      <c r="B4003" s="9">
        <v>5.9671463999999999</v>
      </c>
      <c r="C4003" s="9">
        <v>14.116419</v>
      </c>
      <c r="D4003" s="9">
        <v>2</v>
      </c>
      <c r="E4003" s="9">
        <v>1.9372031999999999</v>
      </c>
      <c r="F4003" s="9">
        <v>6.2767200000000001</v>
      </c>
      <c r="G4003" s="9">
        <v>0.36187390000000003</v>
      </c>
      <c r="H4003" s="9">
        <v>6.1199999999999997E-2</v>
      </c>
      <c r="I4003" s="9">
        <v>7.0048039999999999E-3</v>
      </c>
      <c r="J4003" s="9">
        <v>3.0943048000000002</v>
      </c>
      <c r="K4003" s="9">
        <v>295.52267000000001</v>
      </c>
      <c r="L4003" s="9">
        <v>33.268065999999997</v>
      </c>
      <c r="M4003" s="9">
        <v>29.351441999999999</v>
      </c>
      <c r="N4003" s="9">
        <v>0.94343109999999997</v>
      </c>
      <c r="O4003" s="9">
        <v>15.176709000000001</v>
      </c>
      <c r="P4003" s="9">
        <v>17.116949999999999</v>
      </c>
      <c r="Q4003" s="9">
        <v>35.372394999999997</v>
      </c>
      <c r="R4003" s="9">
        <v>0.57998156999999995</v>
      </c>
      <c r="S4003" s="9">
        <v>2.4799999999999999E-2</v>
      </c>
      <c r="T4003" s="9">
        <v>6.6111110000000002</v>
      </c>
      <c r="U4003" s="9">
        <v>21.055554999999998</v>
      </c>
      <c r="V4003" s="9">
        <v>2.0728</v>
      </c>
      <c r="W4003" s="9">
        <v>7.68</v>
      </c>
      <c r="X4003" s="9">
        <v>11.191172999999999</v>
      </c>
      <c r="Y4003" s="9">
        <v>9.5812024999999998</v>
      </c>
      <c r="Z4003" s="9">
        <v>1.9106504</v>
      </c>
      <c r="AA4003" s="9">
        <v>3.5294444999999999</v>
      </c>
      <c r="AB4003" s="9">
        <v>13.598901</v>
      </c>
      <c r="AC4003" s="9">
        <v>11.164137999999999</v>
      </c>
      <c r="AD4003" s="9">
        <v>11.175145000000001</v>
      </c>
      <c r="AE4003" s="9">
        <v>8.5481580000000008</v>
      </c>
      <c r="AF4003" s="9">
        <v>55.813065000000002</v>
      </c>
      <c r="AG4003" s="9">
        <v>60.382995999999999</v>
      </c>
      <c r="AH4003" s="9">
        <v>45.936034999999997</v>
      </c>
      <c r="AI4003" s="9">
        <v>59.188282000000001</v>
      </c>
    </row>
    <row r="4004" spans="1:35" ht="15.75" customHeight="1" x14ac:dyDescent="0.2">
      <c r="A4004" s="9">
        <v>4005</v>
      </c>
      <c r="B4004" s="9">
        <v>9.3647980000000004</v>
      </c>
      <c r="C4004" s="9">
        <v>20.395593999999999</v>
      </c>
      <c r="D4004" s="9">
        <v>2.9689922000000002</v>
      </c>
      <c r="E4004" s="9">
        <v>1.4458704</v>
      </c>
      <c r="F4004" s="9">
        <v>3.6633718000000002</v>
      </c>
      <c r="G4004" s="9">
        <v>0.40943186999999998</v>
      </c>
      <c r="H4004" s="9">
        <v>6.9069766000000005E-2</v>
      </c>
      <c r="I4004" s="9">
        <v>7.0641133999999996E-3</v>
      </c>
      <c r="J4004" s="9">
        <v>2.7638435000000001</v>
      </c>
      <c r="K4004" s="9">
        <v>296.46449999999999</v>
      </c>
      <c r="L4004" s="9">
        <v>31.740597000000001</v>
      </c>
      <c r="M4004" s="9">
        <v>26.948222999999999</v>
      </c>
      <c r="N4004" s="9">
        <v>0.95928913000000005</v>
      </c>
      <c r="O4004" s="9">
        <v>15.853543999999999</v>
      </c>
      <c r="P4004" s="9">
        <v>17.561191999999998</v>
      </c>
      <c r="Q4004" s="9">
        <v>10.770505</v>
      </c>
      <c r="R4004" s="9">
        <v>0.117873274</v>
      </c>
      <c r="S4004" s="9">
        <v>4.0387596999999997E-2</v>
      </c>
      <c r="T4004" s="9">
        <v>2.7173913000000001</v>
      </c>
      <c r="U4004" s="9">
        <v>17.413043999999999</v>
      </c>
      <c r="V4004" s="9">
        <v>1.5792248</v>
      </c>
      <c r="W4004" s="9">
        <v>14.379845</v>
      </c>
      <c r="X4004" s="9">
        <v>8.4313769999999995</v>
      </c>
      <c r="Y4004" s="9">
        <v>7.4047337000000004</v>
      </c>
      <c r="Z4004" s="9">
        <v>1.9137337999999999</v>
      </c>
      <c r="AA4004" s="9">
        <v>3.6355621999999999</v>
      </c>
      <c r="AB4004" s="9">
        <v>15.207001</v>
      </c>
      <c r="AC4004" s="9">
        <v>11.048482999999999</v>
      </c>
      <c r="AD4004" s="9">
        <v>9.7555820000000004</v>
      </c>
      <c r="AE4004" s="9">
        <v>6.8164819999999997</v>
      </c>
      <c r="AF4004" s="9">
        <v>44.862952999999997</v>
      </c>
      <c r="AG4004" s="9">
        <v>57.556201999999999</v>
      </c>
      <c r="AH4004" s="9">
        <v>42.545540000000003</v>
      </c>
      <c r="AI4004" s="9">
        <v>66.054479999999998</v>
      </c>
    </row>
    <row r="4005" spans="1:35" ht="15.75" hidden="1" customHeight="1" x14ac:dyDescent="0.2">
      <c r="A4005" s="9">
        <v>4006</v>
      </c>
    </row>
    <row r="4006" spans="1:35" ht="15.75" hidden="1" customHeight="1" x14ac:dyDescent="0.2">
      <c r="A4006" s="9">
        <v>4007</v>
      </c>
      <c r="E4006" s="9">
        <v>2.7199233</v>
      </c>
      <c r="F4006" s="9">
        <v>6.9105395999999999</v>
      </c>
    </row>
    <row r="4007" spans="1:35" ht="15.75" hidden="1" customHeight="1" x14ac:dyDescent="0.2">
      <c r="A4007" s="9">
        <v>4008</v>
      </c>
    </row>
    <row r="4008" spans="1:35" ht="15.75" customHeight="1" x14ac:dyDescent="0.2">
      <c r="A4008" s="9">
        <v>4009</v>
      </c>
      <c r="B4008" s="9">
        <v>0.91667169999999998</v>
      </c>
      <c r="C4008" s="9">
        <v>3.4067216</v>
      </c>
      <c r="D4008" s="9">
        <v>2.0689654000000002</v>
      </c>
      <c r="E4008" s="9">
        <v>2.2164586000000002</v>
      </c>
      <c r="F4008" s="9">
        <v>6.6571699999999998</v>
      </c>
      <c r="G4008" s="9">
        <v>-2.1451712000000001</v>
      </c>
      <c r="H4008" s="9">
        <v>8.6896549999999993E-3</v>
      </c>
      <c r="I4008" s="9">
        <v>6.3486382999999999E-3</v>
      </c>
      <c r="J4008" s="9">
        <v>1.0724038</v>
      </c>
      <c r="K4008" s="9">
        <v>297.50223</v>
      </c>
      <c r="L4008" s="9">
        <v>38.675587</v>
      </c>
      <c r="M4008" s="9">
        <v>32.975605000000002</v>
      </c>
      <c r="N4008" s="9">
        <v>1.1667391</v>
      </c>
      <c r="O4008" s="9">
        <v>14.601053</v>
      </c>
      <c r="P4008" s="9">
        <v>15.451617000000001</v>
      </c>
      <c r="Q4008" s="9">
        <v>1.2556316000000001</v>
      </c>
      <c r="R4008" s="9">
        <v>0.16766159999999999</v>
      </c>
      <c r="S4008" s="9">
        <v>2.2068965999999999E-2</v>
      </c>
      <c r="T4008" s="9">
        <v>1.7804878</v>
      </c>
      <c r="U4008" s="9">
        <v>14.951219999999999</v>
      </c>
      <c r="V4008" s="9">
        <v>0.57717240000000003</v>
      </c>
      <c r="W4008" s="9">
        <v>1.4137930999999999</v>
      </c>
      <c r="X4008" s="9">
        <v>7.9919929999999999</v>
      </c>
      <c r="Y4008" s="9">
        <v>8.1498179999999998</v>
      </c>
      <c r="Z4008" s="9">
        <v>1.9355579999999999</v>
      </c>
      <c r="AA4008" s="9">
        <v>3.594951</v>
      </c>
      <c r="AB4008" s="9">
        <v>13.685143</v>
      </c>
      <c r="AC4008" s="9">
        <v>10.033576</v>
      </c>
      <c r="AD4008" s="9">
        <v>10.173904</v>
      </c>
      <c r="AE4008" s="9">
        <v>6.8651220000000004</v>
      </c>
      <c r="AF4008" s="9">
        <v>46.747191999999998</v>
      </c>
      <c r="AG4008" s="9">
        <v>64.839529999999996</v>
      </c>
      <c r="AH4008" s="9">
        <v>48.611060000000002</v>
      </c>
      <c r="AI4008" s="9">
        <v>67.837260000000001</v>
      </c>
    </row>
    <row r="4009" spans="1:35" ht="15.75" hidden="1" customHeight="1" x14ac:dyDescent="0.2">
      <c r="A4009" s="9">
        <v>4010</v>
      </c>
    </row>
    <row r="4010" spans="1:35" ht="15.75" hidden="1" customHeight="1" x14ac:dyDescent="0.2">
      <c r="A4010" s="9">
        <v>4011</v>
      </c>
    </row>
    <row r="4011" spans="1:35" ht="15.75" customHeight="1" x14ac:dyDescent="0.2">
      <c r="A4011" s="9">
        <v>4012</v>
      </c>
      <c r="B4011" s="9">
        <v>1.5691227999999999</v>
      </c>
      <c r="C4011" s="9">
        <v>4.3124830000000003</v>
      </c>
      <c r="D4011" s="9">
        <v>2</v>
      </c>
      <c r="E4011" s="9">
        <v>2.4331</v>
      </c>
      <c r="F4011" s="9">
        <v>7.7955027000000001</v>
      </c>
      <c r="G4011" s="9">
        <v>0.87079220000000002</v>
      </c>
      <c r="H4011" s="9">
        <v>6.0480639999999997E-3</v>
      </c>
      <c r="I4011" s="9">
        <v>6.0006254E-3</v>
      </c>
      <c r="J4011" s="9">
        <v>2.5656264000000002</v>
      </c>
      <c r="K4011" s="9">
        <v>297.92358000000002</v>
      </c>
      <c r="L4011" s="9">
        <v>48.918230000000001</v>
      </c>
      <c r="M4011" s="9">
        <v>33.323169999999998</v>
      </c>
      <c r="N4011" s="9">
        <v>1.5857657000000001</v>
      </c>
      <c r="O4011" s="9">
        <v>11.889196999999999</v>
      </c>
      <c r="P4011" s="9">
        <v>13.97817</v>
      </c>
      <c r="Q4011" s="9">
        <v>0.9662174</v>
      </c>
      <c r="R4011" s="9">
        <v>0.12041961</v>
      </c>
      <c r="S4011" s="9">
        <v>3.7825874000000002E-3</v>
      </c>
      <c r="T4011" s="9">
        <v>1.9688196</v>
      </c>
      <c r="U4011" s="9">
        <v>15.055928</v>
      </c>
      <c r="V4011" s="9">
        <v>1.2652737000000001</v>
      </c>
      <c r="W4011" s="9">
        <v>1.7436582</v>
      </c>
      <c r="X4011" s="9">
        <v>9.4238700000000009</v>
      </c>
      <c r="Y4011" s="9">
        <v>6.6668969999999996</v>
      </c>
      <c r="Z4011" s="9">
        <v>2.8925179999999999</v>
      </c>
      <c r="AA4011" s="9">
        <v>4.921621</v>
      </c>
      <c r="AB4011" s="9">
        <v>11.239304000000001</v>
      </c>
      <c r="AC4011" s="9">
        <v>5.6329922999999997</v>
      </c>
      <c r="AD4011" s="9">
        <v>7.1402190000000001</v>
      </c>
      <c r="AE4011" s="9">
        <v>4.2516655999999999</v>
      </c>
      <c r="AF4011" s="9">
        <v>58.464184000000003</v>
      </c>
      <c r="AG4011" s="9">
        <v>78.297386000000003</v>
      </c>
      <c r="AH4011" s="9">
        <v>61.798054</v>
      </c>
      <c r="AI4011" s="9">
        <v>93.369315999999998</v>
      </c>
    </row>
    <row r="4012" spans="1:35" ht="15.75" hidden="1" customHeight="1" x14ac:dyDescent="0.2">
      <c r="A4012" s="9">
        <v>4013</v>
      </c>
    </row>
    <row r="4013" spans="1:35" ht="15.75" hidden="1" customHeight="1" x14ac:dyDescent="0.2">
      <c r="A4013" s="9">
        <v>4014</v>
      </c>
      <c r="E4013" s="9">
        <v>1.9305357999999999</v>
      </c>
      <c r="F4013" s="9">
        <v>5.8155894000000004</v>
      </c>
    </row>
    <row r="4014" spans="1:35" ht="15.75" hidden="1" customHeight="1" x14ac:dyDescent="0.2">
      <c r="A4014" s="9">
        <v>4015</v>
      </c>
    </row>
    <row r="4015" spans="1:35" ht="15.75" hidden="1" customHeight="1" x14ac:dyDescent="0.2">
      <c r="A4015" s="9">
        <v>4016</v>
      </c>
      <c r="E4015" s="9">
        <v>1.9667114000000001</v>
      </c>
      <c r="F4015" s="9">
        <v>5.2326110000000003</v>
      </c>
    </row>
    <row r="4016" spans="1:35" ht="15.75" hidden="1" customHeight="1" x14ac:dyDescent="0.2">
      <c r="A4016" s="9">
        <v>4017</v>
      </c>
    </row>
    <row r="4017" spans="1:35" ht="15.75" hidden="1" customHeight="1" x14ac:dyDescent="0.2">
      <c r="A4017" s="9">
        <v>4018</v>
      </c>
    </row>
    <row r="4018" spans="1:35" ht="15.75" hidden="1" customHeight="1" x14ac:dyDescent="0.2">
      <c r="A4018" s="9">
        <v>4019</v>
      </c>
    </row>
    <row r="4019" spans="1:35" ht="15.75" customHeight="1" x14ac:dyDescent="0.2">
      <c r="A4019" s="9">
        <v>4020</v>
      </c>
      <c r="B4019" s="9">
        <v>1.1160078</v>
      </c>
      <c r="C4019" s="9">
        <v>11.125591999999999</v>
      </c>
      <c r="D4019" s="9">
        <v>2</v>
      </c>
      <c r="E4019" s="9">
        <v>2.0227572999999999</v>
      </c>
      <c r="F4019" s="9">
        <v>6.0293590000000004</v>
      </c>
      <c r="G4019" s="9">
        <v>-5.5E-2</v>
      </c>
      <c r="H4019" s="18">
        <v>4.5474733999999999E-15</v>
      </c>
      <c r="I4019" s="9">
        <v>4.5861799999999996E-3</v>
      </c>
      <c r="J4019" s="9">
        <v>1.9656788999999999</v>
      </c>
      <c r="K4019" s="9">
        <v>292.91547000000003</v>
      </c>
      <c r="L4019" s="9">
        <v>37.612229999999997</v>
      </c>
      <c r="M4019" s="9">
        <v>29.301645000000001</v>
      </c>
      <c r="N4019" s="9">
        <v>1.0426344000000001</v>
      </c>
      <c r="O4019" s="9">
        <v>14.590403</v>
      </c>
      <c r="P4019" s="9">
        <v>16.517264999999998</v>
      </c>
      <c r="Q4019" s="9">
        <v>18.055123999999999</v>
      </c>
      <c r="R4019" s="9">
        <v>0.89500665999999995</v>
      </c>
      <c r="S4019" s="9">
        <v>0.01</v>
      </c>
      <c r="T4019" s="9">
        <v>5.5</v>
      </c>
      <c r="U4019" s="9">
        <v>22</v>
      </c>
      <c r="V4019" s="9">
        <v>0</v>
      </c>
      <c r="W4019" s="9">
        <v>2.5</v>
      </c>
      <c r="X4019" s="9">
        <v>7.7605279999999999</v>
      </c>
      <c r="Y4019" s="9">
        <v>6.8159833000000001</v>
      </c>
      <c r="Z4019" s="9">
        <v>1.9446163000000001</v>
      </c>
      <c r="AA4019" s="9">
        <v>3.3833929999999999</v>
      </c>
      <c r="AB4019" s="9">
        <v>13.808047999999999</v>
      </c>
      <c r="AC4019" s="9">
        <v>7.8909180000000001</v>
      </c>
      <c r="AD4019" s="9">
        <v>9.0588090000000001</v>
      </c>
      <c r="AE4019" s="9">
        <v>5.8319634999999996</v>
      </c>
      <c r="AF4019" s="9">
        <v>47.694893</v>
      </c>
      <c r="AG4019" s="9">
        <v>72.691344999999998</v>
      </c>
      <c r="AH4019" s="9">
        <v>50.293199999999999</v>
      </c>
      <c r="AI4019" s="9">
        <v>80.041229999999999</v>
      </c>
    </row>
    <row r="4020" spans="1:35" ht="15.75" customHeight="1" x14ac:dyDescent="0.2">
      <c r="A4020" s="9">
        <v>4021</v>
      </c>
      <c r="B4020" s="9">
        <v>4.3356250000000003</v>
      </c>
      <c r="C4020" s="9">
        <v>12.610466000000001</v>
      </c>
      <c r="D4020" s="9">
        <v>2.3288136000000002</v>
      </c>
      <c r="E4020" s="9">
        <v>1.6718554000000001</v>
      </c>
      <c r="F4020" s="9">
        <v>4.2440004</v>
      </c>
      <c r="G4020" s="9">
        <v>-0.35800764000000002</v>
      </c>
      <c r="H4020" s="9">
        <v>2.9423728999999999E-2</v>
      </c>
      <c r="I4020" s="9">
        <v>5.6056683E-3</v>
      </c>
      <c r="J4020" s="9">
        <v>2.4384313</v>
      </c>
      <c r="K4020" s="9">
        <v>295.57233000000002</v>
      </c>
      <c r="L4020" s="9">
        <v>51.223681999999997</v>
      </c>
      <c r="M4020" s="9">
        <v>36.274695999999999</v>
      </c>
      <c r="N4020" s="9">
        <v>1.31366</v>
      </c>
      <c r="O4020" s="9">
        <v>11.318652999999999</v>
      </c>
      <c r="P4020" s="9">
        <v>12.856984000000001</v>
      </c>
      <c r="Q4020" s="9">
        <v>0.74546959999999995</v>
      </c>
      <c r="R4020" s="9">
        <v>3.5554066000000002E-2</v>
      </c>
      <c r="S4020" s="9">
        <v>8.4033899999999995E-2</v>
      </c>
      <c r="T4020" s="9">
        <v>1.6743516000000001</v>
      </c>
      <c r="U4020" s="9">
        <v>15.048990999999999</v>
      </c>
      <c r="V4020" s="9">
        <v>0.29535594999999998</v>
      </c>
      <c r="W4020" s="9">
        <v>0.32372879999999998</v>
      </c>
      <c r="X4020" s="9">
        <v>10.147792000000001</v>
      </c>
      <c r="Y4020" s="9">
        <v>8.465052</v>
      </c>
      <c r="Z4020" s="9">
        <v>2.3373976000000001</v>
      </c>
      <c r="AA4020" s="9">
        <v>3.6927474</v>
      </c>
      <c r="AB4020" s="9">
        <v>10.740477</v>
      </c>
      <c r="AC4020" s="9">
        <v>6.3538847000000001</v>
      </c>
      <c r="AD4020" s="9">
        <v>6.707897</v>
      </c>
      <c r="AE4020" s="9">
        <v>4.1129512999999998</v>
      </c>
      <c r="AF4020" s="9">
        <v>52.984099999999998</v>
      </c>
      <c r="AG4020" s="9">
        <v>76.911689999999993</v>
      </c>
      <c r="AH4020" s="9">
        <v>64.982376000000002</v>
      </c>
      <c r="AI4020" s="9">
        <v>90.059849999999997</v>
      </c>
    </row>
    <row r="4021" spans="1:35" ht="15.75" customHeight="1" x14ac:dyDescent="0.2">
      <c r="A4021" s="9">
        <v>4022</v>
      </c>
      <c r="B4021" s="9">
        <v>1.0894170000000001</v>
      </c>
      <c r="C4021" s="9">
        <v>3.7560539999999998</v>
      </c>
      <c r="D4021" s="9">
        <v>2</v>
      </c>
      <c r="E4021" s="9">
        <v>1.9139619999999999</v>
      </c>
      <c r="F4021" s="9">
        <v>4.5714911999999996</v>
      </c>
      <c r="G4021" s="9">
        <v>-1.5913968000000001</v>
      </c>
      <c r="H4021" s="9">
        <v>6.6900173999999996E-3</v>
      </c>
      <c r="I4021" s="9">
        <v>6.111043E-3</v>
      </c>
      <c r="J4021" s="9">
        <v>1.607227</v>
      </c>
      <c r="K4021" s="9">
        <v>297.82796999999999</v>
      </c>
      <c r="L4021" s="9">
        <v>57.753185000000002</v>
      </c>
      <c r="M4021" s="9">
        <v>36.267035999999997</v>
      </c>
      <c r="N4021" s="9">
        <v>1.5885415000000001</v>
      </c>
      <c r="O4021" s="9">
        <v>10.091661999999999</v>
      </c>
      <c r="P4021" s="9">
        <v>11.329997000000001</v>
      </c>
      <c r="Q4021" s="9">
        <v>0.79996204000000004</v>
      </c>
      <c r="R4021" s="9">
        <v>7.244014E-3</v>
      </c>
      <c r="S4021" s="9">
        <v>2.1838880000000001E-2</v>
      </c>
      <c r="T4021" s="9">
        <v>1.8716048999999999</v>
      </c>
      <c r="U4021" s="9">
        <v>16.708956000000001</v>
      </c>
      <c r="V4021" s="9">
        <v>2.0430123999999998</v>
      </c>
      <c r="W4021" s="9">
        <v>1.1733800000000001</v>
      </c>
      <c r="X4021" s="9">
        <v>5.5591970000000002</v>
      </c>
      <c r="Y4021" s="9">
        <v>4.9642999999999997</v>
      </c>
      <c r="Z4021" s="9">
        <v>2.8160740999999998</v>
      </c>
      <c r="AA4021" s="9">
        <v>4.3586400000000003</v>
      </c>
      <c r="AB4021" s="9">
        <v>9.3489000000000004</v>
      </c>
      <c r="AC4021" s="9">
        <v>5.6027526999999999</v>
      </c>
      <c r="AD4021" s="9">
        <v>6.149152</v>
      </c>
      <c r="AE4021" s="9">
        <v>3.5407608000000002</v>
      </c>
      <c r="AF4021" s="9">
        <v>50.197673999999999</v>
      </c>
      <c r="AG4021" s="9">
        <v>72.486720000000005</v>
      </c>
      <c r="AH4021" s="9">
        <v>72.056579999999997</v>
      </c>
      <c r="AI4021" s="9">
        <v>94.962906000000004</v>
      </c>
    </row>
    <row r="4022" spans="1:35" ht="15.75" customHeight="1" x14ac:dyDescent="0.2">
      <c r="A4022" s="9">
        <v>4023</v>
      </c>
      <c r="B4022" s="9">
        <v>0.93202910000000005</v>
      </c>
      <c r="C4022" s="9">
        <v>3.0132096000000002</v>
      </c>
      <c r="D4022" s="9">
        <v>2</v>
      </c>
      <c r="E4022" s="9">
        <v>3.1699804999999999</v>
      </c>
      <c r="F4022" s="9">
        <v>7.5503619999999998</v>
      </c>
      <c r="G4022" s="9">
        <v>-1.6524277000000001</v>
      </c>
      <c r="H4022" s="9">
        <v>2.7727272000000001E-2</v>
      </c>
      <c r="I4022" s="9">
        <v>6.5259007000000001E-3</v>
      </c>
      <c r="J4022" s="9">
        <v>1.6133697</v>
      </c>
      <c r="K4022" s="9">
        <v>298.36783000000003</v>
      </c>
      <c r="L4022" s="9">
        <v>44.196666999999998</v>
      </c>
      <c r="M4022" s="9">
        <v>39.583195000000003</v>
      </c>
      <c r="N4022" s="9">
        <v>1.3645902000000001</v>
      </c>
      <c r="O4022" s="9">
        <v>13.189764</v>
      </c>
      <c r="P4022" s="9">
        <v>14.513885500000001</v>
      </c>
      <c r="Q4022" s="9">
        <v>33.47363</v>
      </c>
      <c r="R4022" s="9">
        <v>0.15112099000000001</v>
      </c>
      <c r="S4022" s="9">
        <v>2.5000000000000001E-2</v>
      </c>
      <c r="T4022" s="9">
        <v>2.3636363</v>
      </c>
      <c r="U4022" s="9">
        <v>14.272727</v>
      </c>
      <c r="V4022" s="9">
        <v>10.700455</v>
      </c>
      <c r="W4022" s="9">
        <v>10.681818</v>
      </c>
      <c r="X4022" s="9">
        <v>8.0085080000000008</v>
      </c>
      <c r="Y4022" s="9">
        <v>7.2488755999999999</v>
      </c>
      <c r="Z4022" s="9">
        <v>2.5320076999999999</v>
      </c>
      <c r="AA4022" s="9">
        <v>4.2784452000000002</v>
      </c>
      <c r="AB4022" s="9">
        <v>11.623013500000001</v>
      </c>
      <c r="AC4022" s="9">
        <v>7.7600546000000001</v>
      </c>
      <c r="AD4022" s="9">
        <v>8.8553479999999993</v>
      </c>
      <c r="AE4022" s="9">
        <v>5.1839909999999998</v>
      </c>
      <c r="AF4022" s="9">
        <v>63.223666999999999</v>
      </c>
      <c r="AG4022" s="9">
        <v>81.279719999999998</v>
      </c>
      <c r="AH4022" s="9">
        <v>57.626069999999999</v>
      </c>
      <c r="AI4022" s="9">
        <v>80.86242</v>
      </c>
    </row>
    <row r="4023" spans="1:35" ht="15.75" hidden="1" customHeight="1" x14ac:dyDescent="0.2">
      <c r="A4023" s="9">
        <v>4024</v>
      </c>
    </row>
    <row r="4024" spans="1:35" ht="15.75" hidden="1" customHeight="1" x14ac:dyDescent="0.2">
      <c r="A4024" s="9">
        <v>4025</v>
      </c>
    </row>
    <row r="4025" spans="1:35" ht="15.75" hidden="1" customHeight="1" x14ac:dyDescent="0.2">
      <c r="A4025" s="9">
        <v>4026</v>
      </c>
      <c r="E4025" s="9">
        <v>2.5334504</v>
      </c>
      <c r="F4025" s="9">
        <v>7.4941370000000003</v>
      </c>
      <c r="I4025" s="9">
        <v>7.0791743000000002E-3</v>
      </c>
      <c r="J4025" s="9">
        <v>1.3054389</v>
      </c>
      <c r="K4025" s="9">
        <v>296.39175</v>
      </c>
      <c r="L4025" s="9">
        <v>35.565036999999997</v>
      </c>
      <c r="M4025" s="9">
        <v>31.157484</v>
      </c>
      <c r="N4025" s="9">
        <v>0.97041330000000003</v>
      </c>
      <c r="O4025" s="9">
        <v>14.876519999999999</v>
      </c>
      <c r="P4025" s="9">
        <v>15.854304000000001</v>
      </c>
      <c r="Q4025" s="9">
        <v>18.975372</v>
      </c>
      <c r="X4025" s="9">
        <v>8.2874289999999995</v>
      </c>
      <c r="Y4025" s="9">
        <v>8.7588740000000005</v>
      </c>
      <c r="Z4025" s="9">
        <v>1.8552896999999999</v>
      </c>
      <c r="AA4025" s="9">
        <v>3.345237</v>
      </c>
      <c r="AB4025" s="9">
        <v>14.381524000000001</v>
      </c>
      <c r="AC4025" s="9">
        <v>12.040013</v>
      </c>
      <c r="AD4025" s="9">
        <v>10.970166000000001</v>
      </c>
      <c r="AE4025" s="9">
        <v>8.9868539999999992</v>
      </c>
      <c r="AF4025" s="9">
        <v>50.608128000000001</v>
      </c>
      <c r="AG4025" s="9">
        <v>56.633823</v>
      </c>
      <c r="AH4025" s="9">
        <v>45.335681999999998</v>
      </c>
      <c r="AI4025" s="9">
        <v>55.595837000000003</v>
      </c>
    </row>
    <row r="4026" spans="1:35" ht="15.75" hidden="1" customHeight="1" x14ac:dyDescent="0.2">
      <c r="A4026" s="9">
        <v>4027</v>
      </c>
    </row>
    <row r="4027" spans="1:35" ht="15.75" customHeight="1" x14ac:dyDescent="0.2">
      <c r="A4027" s="9">
        <v>4028</v>
      </c>
      <c r="B4027" s="9">
        <v>3.7432268</v>
      </c>
      <c r="C4027" s="9">
        <v>10.825096</v>
      </c>
      <c r="D4027" s="9">
        <v>2</v>
      </c>
      <c r="E4027" s="9">
        <v>2.202213</v>
      </c>
      <c r="F4027" s="9">
        <v>5.2841972999999998</v>
      </c>
      <c r="G4027" s="9">
        <v>-0.10382274</v>
      </c>
      <c r="H4027" s="9">
        <v>0.03</v>
      </c>
      <c r="I4027" s="9">
        <v>6.0970800000000004E-3</v>
      </c>
      <c r="J4027" s="9">
        <v>2.1206526999999999</v>
      </c>
      <c r="K4027" s="9">
        <v>296.27902</v>
      </c>
      <c r="L4027" s="9">
        <v>43.38073</v>
      </c>
      <c r="M4027" s="9">
        <v>35.038567</v>
      </c>
      <c r="N4027" s="9">
        <v>1.2184408</v>
      </c>
      <c r="O4027" s="9">
        <v>13.389227999999999</v>
      </c>
      <c r="P4027" s="9">
        <v>14.910171</v>
      </c>
      <c r="Q4027" s="9">
        <v>7.2623899999999999</v>
      </c>
      <c r="R4027" s="9">
        <v>9.0981549999999994E-2</v>
      </c>
      <c r="S4027" s="9">
        <v>6.2040339999999999E-2</v>
      </c>
      <c r="T4027" s="9">
        <v>2.1981565999999999</v>
      </c>
      <c r="U4027" s="9">
        <v>18.170615999999999</v>
      </c>
      <c r="V4027" s="9">
        <v>0.25061092000000001</v>
      </c>
      <c r="W4027" s="9">
        <v>0.18006430000000001</v>
      </c>
      <c r="X4027" s="9">
        <v>10.689355000000001</v>
      </c>
      <c r="Y4027" s="9">
        <v>7.9633260000000003</v>
      </c>
      <c r="Z4027" s="9">
        <v>2.0423279999999999</v>
      </c>
      <c r="AA4027" s="9">
        <v>3.8002699999999998</v>
      </c>
      <c r="AB4027" s="9">
        <v>13.153648</v>
      </c>
      <c r="AC4027" s="9">
        <v>6.9310993999999999</v>
      </c>
      <c r="AD4027" s="9">
        <v>9.0297619999999998</v>
      </c>
      <c r="AE4027" s="9">
        <v>4.6297129999999997</v>
      </c>
      <c r="AF4027" s="9">
        <v>50.347054</v>
      </c>
      <c r="AG4027" s="9">
        <v>86.794020000000003</v>
      </c>
      <c r="AH4027" s="9">
        <v>52.616810000000001</v>
      </c>
      <c r="AI4027" s="9">
        <v>86.695144999999997</v>
      </c>
    </row>
    <row r="4028" spans="1:35" ht="15.75" hidden="1" customHeight="1" x14ac:dyDescent="0.2">
      <c r="A4028" s="9">
        <v>4029</v>
      </c>
    </row>
    <row r="4029" spans="1:35" ht="15.75" hidden="1" customHeight="1" x14ac:dyDescent="0.2">
      <c r="A4029" s="9">
        <v>4030</v>
      </c>
      <c r="E4029" s="9">
        <v>3.4156941999999999</v>
      </c>
      <c r="F4029" s="9">
        <v>8.4637080000000005</v>
      </c>
      <c r="I4029" s="9">
        <v>7.3923627000000002E-3</v>
      </c>
      <c r="J4029" s="9">
        <v>2.1731305000000001</v>
      </c>
      <c r="K4029" s="9">
        <v>291.55014</v>
      </c>
      <c r="L4029" s="9">
        <v>24.627610000000001</v>
      </c>
      <c r="M4029" s="9">
        <v>20.526835999999999</v>
      </c>
      <c r="N4029" s="9">
        <v>0.55027324</v>
      </c>
      <c r="O4029" s="9">
        <v>17.085446999999998</v>
      </c>
      <c r="P4029" s="9">
        <v>18.795169999999999</v>
      </c>
      <c r="Q4029" s="9">
        <v>18.857754</v>
      </c>
      <c r="X4029" s="9">
        <v>10.035159</v>
      </c>
      <c r="Y4029" s="9">
        <v>8.4929749999999995</v>
      </c>
      <c r="Z4029" s="9">
        <v>1.5009147</v>
      </c>
      <c r="AA4029" s="9">
        <v>2.5634226999999998</v>
      </c>
      <c r="AB4029" s="9">
        <v>16.661622999999999</v>
      </c>
      <c r="AC4029" s="9">
        <v>14.014113999999999</v>
      </c>
      <c r="AD4029" s="9">
        <v>12.392355999999999</v>
      </c>
      <c r="AE4029" s="9">
        <v>10.129628</v>
      </c>
      <c r="AF4029" s="9">
        <v>44.137638000000003</v>
      </c>
      <c r="AG4029" s="9">
        <v>40.481555999999998</v>
      </c>
      <c r="AH4029" s="9">
        <v>34.178783000000003</v>
      </c>
      <c r="AI4029" s="9">
        <v>47.199767999999999</v>
      </c>
    </row>
    <row r="4030" spans="1:35" ht="15.75" hidden="1" customHeight="1" x14ac:dyDescent="0.2">
      <c r="A4030" s="9">
        <v>4031</v>
      </c>
    </row>
    <row r="4031" spans="1:35" ht="15.75" hidden="1" customHeight="1" x14ac:dyDescent="0.2">
      <c r="A4031" s="9">
        <v>4032</v>
      </c>
    </row>
    <row r="4032" spans="1:35" ht="15.75" customHeight="1" x14ac:dyDescent="0.2">
      <c r="A4032" s="9">
        <v>4033</v>
      </c>
      <c r="B4032" s="9">
        <v>7.2420669999999996</v>
      </c>
      <c r="C4032" s="9">
        <v>16.144400000000001</v>
      </c>
      <c r="D4032" s="9">
        <v>2.7929447000000001</v>
      </c>
      <c r="E4032" s="9">
        <v>2.1564288</v>
      </c>
      <c r="F4032" s="9">
        <v>6.4632472999999999</v>
      </c>
      <c r="G4032" s="9">
        <v>0.55981444999999996</v>
      </c>
      <c r="H4032" s="9">
        <v>6.2346626000000002E-2</v>
      </c>
      <c r="I4032" s="9">
        <v>5.6260370000000004E-3</v>
      </c>
      <c r="J4032" s="9">
        <v>3.8834813000000001</v>
      </c>
      <c r="K4032" s="9">
        <v>294.95632999999998</v>
      </c>
      <c r="L4032" s="9">
        <v>46.520935000000001</v>
      </c>
      <c r="M4032" s="9">
        <v>33.555259999999997</v>
      </c>
      <c r="N4032" s="9">
        <v>1.231201</v>
      </c>
      <c r="O4032" s="9">
        <v>12.175413000000001</v>
      </c>
      <c r="P4032" s="9">
        <v>14.322281</v>
      </c>
      <c r="Q4032" s="9">
        <v>1.5828753</v>
      </c>
      <c r="R4032" s="9">
        <v>3.3906567999999998E-2</v>
      </c>
      <c r="S4032" s="9">
        <v>5.4033299999999999E-2</v>
      </c>
      <c r="T4032" s="9">
        <v>2.0786517</v>
      </c>
      <c r="U4032" s="9">
        <v>15.348314</v>
      </c>
      <c r="V4032" s="9">
        <v>3.8875768000000002</v>
      </c>
      <c r="W4032" s="9">
        <v>6.2300614999999997</v>
      </c>
      <c r="X4032" s="9">
        <v>9.0376519999999996</v>
      </c>
      <c r="Y4032" s="9">
        <v>7.2489619999999997</v>
      </c>
      <c r="Z4032" s="9">
        <v>2.165362</v>
      </c>
      <c r="AA4032" s="9">
        <v>3.7289338000000001</v>
      </c>
      <c r="AB4032" s="9">
        <v>12.931455</v>
      </c>
      <c r="AC4032" s="9">
        <v>5.9452970000000001</v>
      </c>
      <c r="AD4032" s="9">
        <v>8.0763979999999993</v>
      </c>
      <c r="AE4032" s="9">
        <v>4.0856857</v>
      </c>
      <c r="AF4032" s="9">
        <v>56.078353999999997</v>
      </c>
      <c r="AG4032" s="9">
        <v>96.193060000000003</v>
      </c>
      <c r="AH4032" s="9">
        <v>53.003749999999997</v>
      </c>
      <c r="AI4032" s="9">
        <v>92.248819999999995</v>
      </c>
    </row>
    <row r="4033" spans="1:35" ht="15.75" customHeight="1" x14ac:dyDescent="0.2">
      <c r="A4033" s="9">
        <v>4034</v>
      </c>
      <c r="B4033" s="9">
        <v>4.0449380000000001</v>
      </c>
      <c r="C4033" s="9">
        <v>11.098504999999999</v>
      </c>
      <c r="D4033" s="9">
        <v>2</v>
      </c>
      <c r="E4033" s="9">
        <v>2.4196187999999998</v>
      </c>
      <c r="F4033" s="9">
        <v>6.3642750000000001</v>
      </c>
      <c r="G4033" s="9">
        <v>-1.3386412000000001</v>
      </c>
      <c r="H4033" s="9">
        <v>4.4736843999999998E-2</v>
      </c>
      <c r="I4033" s="9">
        <v>6.2457207000000004E-3</v>
      </c>
      <c r="J4033" s="9">
        <v>2.6367042000000001</v>
      </c>
      <c r="K4033" s="9">
        <v>296.33704</v>
      </c>
      <c r="L4033" s="9">
        <v>39.963709999999999</v>
      </c>
      <c r="M4033" s="9">
        <v>46.398712000000003</v>
      </c>
      <c r="N4033" s="9">
        <v>1.1776681</v>
      </c>
      <c r="O4033" s="9">
        <v>13.9965925</v>
      </c>
      <c r="P4033" s="9">
        <v>16.029641999999999</v>
      </c>
      <c r="Q4033" s="9">
        <v>1.5920725</v>
      </c>
      <c r="R4033" s="9">
        <v>0.26736792999999998</v>
      </c>
      <c r="S4033" s="9">
        <v>3.5087720000000003E-2</v>
      </c>
      <c r="T4033" s="9">
        <v>2.3611111999999999</v>
      </c>
      <c r="U4033" s="9">
        <v>18</v>
      </c>
      <c r="V4033" s="9">
        <v>3.1280700000000001</v>
      </c>
      <c r="W4033" s="9">
        <v>3.9649122000000001</v>
      </c>
      <c r="X4033" s="9">
        <v>16.008247000000001</v>
      </c>
      <c r="Y4033" s="9">
        <v>13.656243</v>
      </c>
      <c r="Z4033" s="9">
        <v>2.4251547000000002</v>
      </c>
      <c r="AA4033" s="9">
        <v>4.0590020000000004</v>
      </c>
      <c r="AB4033" s="9">
        <v>13.240978</v>
      </c>
      <c r="AC4033" s="9">
        <v>7.4286640000000004</v>
      </c>
      <c r="AD4033" s="9">
        <v>8.1391910000000003</v>
      </c>
      <c r="AE4033" s="9">
        <v>4.4309190000000003</v>
      </c>
      <c r="AF4033" s="9">
        <v>84.081764000000007</v>
      </c>
      <c r="AG4033" s="9">
        <v>127.10038</v>
      </c>
      <c r="AH4033" s="9">
        <v>52.104909999999997</v>
      </c>
      <c r="AI4033" s="9">
        <v>84.217849999999999</v>
      </c>
    </row>
    <row r="4034" spans="1:35" ht="15.75" customHeight="1" x14ac:dyDescent="0.2">
      <c r="A4034" s="9">
        <v>4035</v>
      </c>
      <c r="B4034" s="9">
        <v>13.399645</v>
      </c>
      <c r="C4034" s="9">
        <v>25.071300000000001</v>
      </c>
      <c r="D4034" s="9">
        <v>3</v>
      </c>
      <c r="E4034" s="9">
        <v>2.349939</v>
      </c>
      <c r="F4034" s="9">
        <v>6.6557136000000003</v>
      </c>
      <c r="G4034" s="9">
        <v>0.34235012999999997</v>
      </c>
      <c r="H4034" s="9">
        <v>6.9352750000000005E-2</v>
      </c>
      <c r="I4034" s="9">
        <v>4.9013779999999996E-3</v>
      </c>
      <c r="J4034" s="9">
        <v>4.776071</v>
      </c>
      <c r="K4034" s="9">
        <v>294.11423000000002</v>
      </c>
      <c r="L4034" s="9">
        <v>48.735819999999997</v>
      </c>
      <c r="M4034" s="9">
        <v>37.840350000000001</v>
      </c>
      <c r="N4034" s="9">
        <v>1.2666392</v>
      </c>
      <c r="O4034" s="9">
        <v>11.60755</v>
      </c>
      <c r="P4034" s="9">
        <v>14.110671</v>
      </c>
      <c r="Q4034" s="9">
        <v>0.78171919999999995</v>
      </c>
      <c r="R4034" s="9">
        <v>3.8842620000000001E-2</v>
      </c>
      <c r="S4034" s="9">
        <v>4.4828724E-2</v>
      </c>
      <c r="T4034" s="9">
        <v>2.0494506000000001</v>
      </c>
      <c r="U4034" s="9">
        <v>15.538462000000001</v>
      </c>
      <c r="V4034" s="9">
        <v>0.30365697000000003</v>
      </c>
      <c r="W4034" s="9">
        <v>2.9223300999999999</v>
      </c>
      <c r="X4034" s="9">
        <v>12.914732000000001</v>
      </c>
      <c r="Y4034" s="9">
        <v>9.799512</v>
      </c>
      <c r="Z4034" s="9">
        <v>2.2551003000000001</v>
      </c>
      <c r="AA4034" s="9">
        <v>4.0017456999999999</v>
      </c>
      <c r="AB4034" s="9">
        <v>13.145011</v>
      </c>
      <c r="AC4034" s="9">
        <v>5.157565</v>
      </c>
      <c r="AD4034" s="9">
        <v>7.5038479999999996</v>
      </c>
      <c r="AE4034" s="9">
        <v>3.3377473000000002</v>
      </c>
      <c r="AF4034" s="9">
        <v>62.694775</v>
      </c>
      <c r="AG4034" s="9">
        <v>118.35689499999999</v>
      </c>
      <c r="AH4034" s="9">
        <v>53.529110000000003</v>
      </c>
      <c r="AI4034" s="9">
        <v>98.770979999999994</v>
      </c>
    </row>
    <row r="4035" spans="1:35" ht="15.75" hidden="1" customHeight="1" x14ac:dyDescent="0.2">
      <c r="A4035" s="9">
        <v>4036</v>
      </c>
    </row>
    <row r="4036" spans="1:35" ht="15.75" hidden="1" customHeight="1" x14ac:dyDescent="0.2">
      <c r="A4036" s="9">
        <v>4037</v>
      </c>
    </row>
    <row r="4037" spans="1:35" ht="15.75" hidden="1" customHeight="1" x14ac:dyDescent="0.2">
      <c r="A4037" s="9">
        <v>4038</v>
      </c>
    </row>
    <row r="4038" spans="1:35" ht="15.75" customHeight="1" x14ac:dyDescent="0.2">
      <c r="A4038" s="9">
        <v>4039</v>
      </c>
      <c r="B4038" s="9">
        <v>3.1660141999999998</v>
      </c>
      <c r="C4038" s="9">
        <v>8.2387390000000007</v>
      </c>
      <c r="D4038" s="9">
        <v>2</v>
      </c>
      <c r="E4038" s="9">
        <v>2.3454291999999999</v>
      </c>
      <c r="F4038" s="9">
        <v>6.7370830000000002</v>
      </c>
      <c r="G4038" s="9">
        <v>-0.4067945</v>
      </c>
      <c r="H4038" s="9">
        <v>1.8465286000000001E-2</v>
      </c>
      <c r="I4038" s="9">
        <v>5.7410322999999997E-3</v>
      </c>
      <c r="J4038" s="9">
        <v>2.4718844999999998</v>
      </c>
      <c r="K4038" s="9">
        <v>296.81079999999997</v>
      </c>
      <c r="L4038" s="9">
        <v>48.874096000000002</v>
      </c>
      <c r="M4038" s="9">
        <v>33.603862999999997</v>
      </c>
      <c r="N4038" s="9">
        <v>1.4814301999999999</v>
      </c>
      <c r="O4038" s="9">
        <v>11.932581000000001</v>
      </c>
      <c r="P4038" s="9">
        <v>13.990739</v>
      </c>
      <c r="Q4038" s="9">
        <v>0.60027856000000002</v>
      </c>
      <c r="R4038" s="9">
        <v>9.0175599999999995E-2</v>
      </c>
      <c r="S4038" s="9">
        <v>1.9430991000000002E-2</v>
      </c>
      <c r="T4038" s="9">
        <v>1.4745762</v>
      </c>
      <c r="U4038" s="9">
        <v>13.661016999999999</v>
      </c>
      <c r="V4038" s="9">
        <v>2.5732765</v>
      </c>
      <c r="W4038" s="9">
        <v>2.2801461000000001</v>
      </c>
      <c r="X4038" s="9">
        <v>9.418018</v>
      </c>
      <c r="Y4038" s="9">
        <v>6.6637955</v>
      </c>
      <c r="Z4038" s="9">
        <v>2.7220814</v>
      </c>
      <c r="AA4038" s="9">
        <v>4.7001634000000001</v>
      </c>
      <c r="AB4038" s="9">
        <v>11.163995</v>
      </c>
      <c r="AC4038" s="9">
        <v>5.6994100000000003</v>
      </c>
      <c r="AD4038" s="9">
        <v>7.1408934999999998</v>
      </c>
      <c r="AE4038" s="9">
        <v>4.1682499999999996</v>
      </c>
      <c r="AF4038" s="9">
        <v>57.913159999999998</v>
      </c>
      <c r="AG4038" s="9">
        <v>79.880859999999998</v>
      </c>
      <c r="AH4038" s="9">
        <v>62.127274</v>
      </c>
      <c r="AI4038" s="9">
        <v>93.868483999999995</v>
      </c>
    </row>
    <row r="4039" spans="1:35" ht="15.75" hidden="1" customHeight="1" x14ac:dyDescent="0.2">
      <c r="A4039" s="9">
        <v>4040</v>
      </c>
    </row>
    <row r="4040" spans="1:35" ht="15.75" hidden="1" customHeight="1" x14ac:dyDescent="0.2">
      <c r="A4040" s="9">
        <v>4041</v>
      </c>
    </row>
    <row r="4041" spans="1:35" ht="15.75" hidden="1" customHeight="1" x14ac:dyDescent="0.2">
      <c r="A4041" s="9">
        <v>4042</v>
      </c>
    </row>
    <row r="4042" spans="1:35" ht="15.75" hidden="1" customHeight="1" x14ac:dyDescent="0.2">
      <c r="A4042" s="9">
        <v>4043</v>
      </c>
      <c r="E4042" s="9">
        <v>2.0268567000000002</v>
      </c>
      <c r="F4042" s="9">
        <v>6.1169257000000004</v>
      </c>
    </row>
    <row r="4043" spans="1:35" ht="15.75" hidden="1" customHeight="1" x14ac:dyDescent="0.2">
      <c r="A4043" s="9">
        <v>4044</v>
      </c>
      <c r="E4043" s="9">
        <v>3.0966103</v>
      </c>
      <c r="F4043" s="9">
        <v>6.9200783000000001</v>
      </c>
    </row>
    <row r="4044" spans="1:35" ht="15.75" customHeight="1" x14ac:dyDescent="0.2">
      <c r="A4044" s="9">
        <v>4045</v>
      </c>
      <c r="B4044" s="9">
        <v>11.954739</v>
      </c>
      <c r="C4044" s="9">
        <v>26.262589999999999</v>
      </c>
      <c r="D4044" s="9">
        <v>3</v>
      </c>
      <c r="E4044" s="9">
        <v>2.1725667</v>
      </c>
      <c r="F4044" s="9">
        <v>6.3518825000000003</v>
      </c>
      <c r="G4044" s="9">
        <v>0.6645295</v>
      </c>
      <c r="H4044" s="9">
        <v>0.10869790999999999</v>
      </c>
      <c r="I4044" s="9">
        <v>5.3399004999999996E-3</v>
      </c>
      <c r="J4044" s="9">
        <v>3.7814964999999998</v>
      </c>
      <c r="K4044" s="9">
        <v>294.13260000000002</v>
      </c>
      <c r="L4044" s="9">
        <v>48.209580000000003</v>
      </c>
      <c r="M4044" s="9">
        <v>32.486182999999997</v>
      </c>
      <c r="N4044" s="9">
        <v>1.2450935999999999</v>
      </c>
      <c r="O4044" s="9">
        <v>11.697036000000001</v>
      </c>
      <c r="P4044" s="9">
        <v>13.846015</v>
      </c>
      <c r="Q4044" s="9">
        <v>4.8098783000000003</v>
      </c>
      <c r="R4044" s="9">
        <v>0.18541837999999999</v>
      </c>
      <c r="S4044" s="9">
        <v>5.859375E-2</v>
      </c>
      <c r="T4044" s="9">
        <v>4.9933332999999998</v>
      </c>
      <c r="U4044" s="9">
        <v>18.613333000000001</v>
      </c>
      <c r="V4044" s="9">
        <v>3.0706250000000002</v>
      </c>
      <c r="W4044" s="9">
        <v>11.661458</v>
      </c>
      <c r="X4044" s="9">
        <v>11.531487</v>
      </c>
      <c r="Y4044" s="9">
        <v>7.4870004999999997</v>
      </c>
      <c r="Z4044" s="9">
        <v>2.1528375</v>
      </c>
      <c r="AA4044" s="9">
        <v>3.6378020000000002</v>
      </c>
      <c r="AB4044" s="9">
        <v>12.626588</v>
      </c>
      <c r="AC4044" s="9">
        <v>5.8420142999999998</v>
      </c>
      <c r="AD4044" s="9">
        <v>7.7086964</v>
      </c>
      <c r="AE4044" s="9">
        <v>4.030443</v>
      </c>
      <c r="AF4044" s="9">
        <v>48.634692999999999</v>
      </c>
      <c r="AG4044" s="9">
        <v>81.034459999999996</v>
      </c>
      <c r="AH4044" s="9">
        <v>54.520367</v>
      </c>
      <c r="AI4044" s="9">
        <v>93.175899999999999</v>
      </c>
    </row>
    <row r="4045" spans="1:35" ht="15.75" hidden="1" customHeight="1" x14ac:dyDescent="0.2">
      <c r="A4045" s="9">
        <v>4046</v>
      </c>
    </row>
    <row r="4046" spans="1:35" ht="15.75" customHeight="1" x14ac:dyDescent="0.2">
      <c r="A4046" s="9">
        <v>4047</v>
      </c>
      <c r="B4046" s="9">
        <v>3.0914239999999999</v>
      </c>
      <c r="C4046" s="9">
        <v>8.2934640000000002</v>
      </c>
      <c r="D4046" s="9">
        <v>2.9148211000000002</v>
      </c>
      <c r="E4046" s="9">
        <v>2.328192</v>
      </c>
      <c r="F4046" s="9">
        <v>6.2603334999999998</v>
      </c>
      <c r="G4046" s="9">
        <v>-0.30275627999999999</v>
      </c>
      <c r="H4046" s="9">
        <v>4.9897786E-2</v>
      </c>
      <c r="I4046" s="9">
        <v>5.8557349999999999E-3</v>
      </c>
      <c r="J4046" s="9">
        <v>2.5193653</v>
      </c>
      <c r="K4046" s="9">
        <v>296.63022000000001</v>
      </c>
      <c r="L4046" s="9">
        <v>46.893272000000003</v>
      </c>
      <c r="M4046" s="9">
        <v>32.897896000000003</v>
      </c>
      <c r="N4046" s="9">
        <v>1.3217403000000001</v>
      </c>
      <c r="O4046" s="9">
        <v>12.413314</v>
      </c>
      <c r="P4046" s="9">
        <v>14.128579999999999</v>
      </c>
      <c r="Q4046" s="9">
        <v>4.1691303</v>
      </c>
      <c r="R4046" s="9">
        <v>0.10321458</v>
      </c>
      <c r="S4046" s="9">
        <v>5.6660987000000003E-2</v>
      </c>
      <c r="T4046" s="9">
        <v>2.4441964999999999</v>
      </c>
      <c r="U4046" s="9">
        <v>17.381696999999999</v>
      </c>
      <c r="V4046" s="9">
        <v>4.1205109999999996</v>
      </c>
      <c r="W4046" s="9">
        <v>7.6115839999999997</v>
      </c>
      <c r="X4046" s="9">
        <v>7.4592910000000003</v>
      </c>
      <c r="Y4046" s="9">
        <v>5.819356</v>
      </c>
      <c r="Z4046" s="9">
        <v>2.3448677</v>
      </c>
      <c r="AA4046" s="9">
        <v>4.0637109999999996</v>
      </c>
      <c r="AB4046" s="9">
        <v>12.913055</v>
      </c>
      <c r="AC4046" s="9">
        <v>6.2416368000000002</v>
      </c>
      <c r="AD4046" s="9">
        <v>8.6408149999999999</v>
      </c>
      <c r="AE4046" s="9">
        <v>4.2701383000000002</v>
      </c>
      <c r="AF4046" s="9">
        <v>48.918456999999997</v>
      </c>
      <c r="AG4046" s="9">
        <v>82.257869999999997</v>
      </c>
      <c r="AH4046" s="9">
        <v>53.420140000000004</v>
      </c>
      <c r="AI4046" s="9">
        <v>90.360320000000002</v>
      </c>
    </row>
    <row r="4047" spans="1:35" ht="15.75" hidden="1" customHeight="1" x14ac:dyDescent="0.2">
      <c r="A4047" s="9">
        <v>4048</v>
      </c>
    </row>
    <row r="4048" spans="1:35" ht="15.75" hidden="1" customHeight="1" x14ac:dyDescent="0.2">
      <c r="A4048" s="9">
        <v>4049</v>
      </c>
    </row>
    <row r="4049" spans="1:35" ht="15.75" hidden="1" customHeight="1" x14ac:dyDescent="0.2">
      <c r="A4049" s="9">
        <v>4050</v>
      </c>
    </row>
    <row r="4050" spans="1:35" ht="15.75" hidden="1" customHeight="1" x14ac:dyDescent="0.2">
      <c r="A4050" s="9">
        <v>4051</v>
      </c>
    </row>
    <row r="4051" spans="1:35" ht="15.75" customHeight="1" x14ac:dyDescent="0.2">
      <c r="A4051" s="9">
        <v>4052</v>
      </c>
      <c r="B4051" s="9">
        <v>2.2338051999999999</v>
      </c>
      <c r="C4051" s="9">
        <v>7.8980655999999998</v>
      </c>
      <c r="D4051" s="9">
        <v>2</v>
      </c>
      <c r="E4051" s="9">
        <v>2.3564105</v>
      </c>
      <c r="F4051" s="9">
        <v>5.8955460000000004</v>
      </c>
      <c r="G4051" s="9">
        <v>-1.4771323000000001</v>
      </c>
      <c r="H4051" s="9">
        <v>3.6666665000000001E-2</v>
      </c>
      <c r="I4051" s="9">
        <v>7.4560080000000001E-3</v>
      </c>
      <c r="J4051" s="9">
        <v>1.5437780999999999</v>
      </c>
      <c r="K4051" s="9">
        <v>293.08960000000002</v>
      </c>
      <c r="L4051" s="9">
        <v>31.466049999999999</v>
      </c>
      <c r="M4051" s="9">
        <v>26.567461000000002</v>
      </c>
      <c r="N4051" s="9">
        <v>0.66098623999999995</v>
      </c>
      <c r="O4051" s="9">
        <v>15.418787999999999</v>
      </c>
      <c r="P4051" s="9">
        <v>16.801603</v>
      </c>
      <c r="Q4051" s="9">
        <v>41.001835</v>
      </c>
      <c r="R4051" s="9">
        <v>0.77115069999999997</v>
      </c>
      <c r="S4051" s="18">
        <v>5.3053858E-15</v>
      </c>
      <c r="T4051" s="9">
        <v>14.6</v>
      </c>
      <c r="U4051" s="9">
        <v>22</v>
      </c>
      <c r="V4051" s="9">
        <v>0.48333334999999999</v>
      </c>
      <c r="W4051" s="9">
        <v>0.66666669999999995</v>
      </c>
      <c r="X4051" s="9">
        <v>7.471768</v>
      </c>
      <c r="Y4051" s="9">
        <v>6.8811283000000003</v>
      </c>
      <c r="Z4051" s="9">
        <v>1.5655836999999999</v>
      </c>
      <c r="AA4051" s="9">
        <v>2.8229535000000001</v>
      </c>
      <c r="AB4051" s="9">
        <v>14.411301</v>
      </c>
      <c r="AC4051" s="9">
        <v>12.108155999999999</v>
      </c>
      <c r="AD4051" s="9">
        <v>10.379019</v>
      </c>
      <c r="AE4051" s="9">
        <v>8.3923850000000009</v>
      </c>
      <c r="AF4051" s="9">
        <v>47.358176999999998</v>
      </c>
      <c r="AG4051" s="9">
        <v>46.500126000000002</v>
      </c>
      <c r="AH4051" s="9">
        <v>42.866576999999999</v>
      </c>
      <c r="AI4051" s="9">
        <v>56.601112000000001</v>
      </c>
    </row>
    <row r="4052" spans="1:35" ht="15.75" hidden="1" customHeight="1" x14ac:dyDescent="0.2">
      <c r="A4052" s="9">
        <v>4053</v>
      </c>
    </row>
    <row r="4053" spans="1:35" ht="15.75" hidden="1" customHeight="1" x14ac:dyDescent="0.2">
      <c r="A4053" s="9">
        <v>4054</v>
      </c>
    </row>
    <row r="4054" spans="1:35" ht="15.75" customHeight="1" x14ac:dyDescent="0.2">
      <c r="A4054" s="9">
        <v>4055</v>
      </c>
      <c r="B4054" s="9">
        <v>8.8216909999999995</v>
      </c>
      <c r="C4054" s="9">
        <v>21.790237000000001</v>
      </c>
      <c r="D4054" s="9">
        <v>2.3660130000000001</v>
      </c>
      <c r="E4054" s="9">
        <v>2.104225</v>
      </c>
      <c r="F4054" s="9">
        <v>5.8726560000000001</v>
      </c>
      <c r="G4054" s="9">
        <v>-0.81204706000000004</v>
      </c>
      <c r="H4054" s="9">
        <v>3.8104575000000002E-2</v>
      </c>
      <c r="I4054" s="9">
        <v>6.3658413000000002E-3</v>
      </c>
      <c r="J4054" s="9">
        <v>3.5617268000000002</v>
      </c>
      <c r="K4054" s="9">
        <v>293.05783000000002</v>
      </c>
      <c r="L4054" s="9">
        <v>28.961874000000002</v>
      </c>
      <c r="M4054" s="9">
        <v>27.835090000000001</v>
      </c>
      <c r="N4054" s="9">
        <v>0.8146738</v>
      </c>
      <c r="O4054" s="9">
        <v>16.718214</v>
      </c>
      <c r="P4054" s="9">
        <v>19.218245</v>
      </c>
      <c r="Q4054" s="9">
        <v>0.86751853999999995</v>
      </c>
      <c r="R4054" s="9">
        <v>8.9989423999999998E-2</v>
      </c>
      <c r="S4054" s="9">
        <v>4.7071557E-2</v>
      </c>
      <c r="T4054" s="9">
        <v>1.2749999999999999</v>
      </c>
      <c r="U4054" s="9">
        <v>14.15</v>
      </c>
      <c r="V4054" s="9">
        <v>0.40633987999999999</v>
      </c>
      <c r="W4054" s="9">
        <v>2.4705881999999999</v>
      </c>
      <c r="X4054" s="9">
        <v>11.729668</v>
      </c>
      <c r="Y4054" s="9">
        <v>9.2766780000000004</v>
      </c>
      <c r="Z4054" s="9">
        <v>1.6065288</v>
      </c>
      <c r="AA4054" s="9">
        <v>3.1798299999999999</v>
      </c>
      <c r="AB4054" s="9">
        <v>17.539384999999999</v>
      </c>
      <c r="AC4054" s="9">
        <v>9.3406260000000003</v>
      </c>
      <c r="AD4054" s="9">
        <v>11.015095000000001</v>
      </c>
      <c r="AE4054" s="9">
        <v>5.5484257000000001</v>
      </c>
      <c r="AF4054" s="9">
        <v>46.788494</v>
      </c>
      <c r="AG4054" s="9">
        <v>78.27722</v>
      </c>
      <c r="AH4054" s="9">
        <v>33.670610000000003</v>
      </c>
      <c r="AI4054" s="9">
        <v>73.287130000000005</v>
      </c>
    </row>
    <row r="4055" spans="1:35" ht="15.75" customHeight="1" x14ac:dyDescent="0.2">
      <c r="A4055" s="9">
        <v>4056</v>
      </c>
      <c r="B4055" s="9">
        <v>12.276263999999999</v>
      </c>
      <c r="C4055" s="9">
        <v>31.442629</v>
      </c>
      <c r="D4055" s="9">
        <v>2</v>
      </c>
      <c r="E4055" s="9">
        <v>3.3674244999999998</v>
      </c>
      <c r="F4055" s="9">
        <v>8.9565099999999997</v>
      </c>
      <c r="G4055" s="9">
        <v>0.69984970000000002</v>
      </c>
      <c r="H4055" s="9">
        <v>5.0217390000000001E-2</v>
      </c>
      <c r="I4055" s="9">
        <v>6.8591099999999999E-3</v>
      </c>
      <c r="J4055" s="9">
        <v>2.9048892999999998</v>
      </c>
      <c r="K4055" s="9">
        <v>290.01803999999998</v>
      </c>
      <c r="L4055" s="9">
        <v>17.724582999999999</v>
      </c>
      <c r="M4055" s="9">
        <v>20.222505999999999</v>
      </c>
      <c r="N4055" s="9">
        <v>0.41116616</v>
      </c>
      <c r="O4055" s="9">
        <v>19.255341999999999</v>
      </c>
      <c r="P4055" s="9">
        <v>21.613312000000001</v>
      </c>
      <c r="Q4055" s="9">
        <v>0.6816605</v>
      </c>
      <c r="R4055" s="9">
        <v>0.19090413000000001</v>
      </c>
      <c r="S4055" s="18">
        <v>1.6476353999999999E-15</v>
      </c>
      <c r="T4055" s="9">
        <v>2.7027028</v>
      </c>
      <c r="U4055" s="9">
        <v>17.35135</v>
      </c>
      <c r="V4055" s="9">
        <v>2.6806521000000001</v>
      </c>
      <c r="W4055" s="9">
        <v>9.3260869999999993</v>
      </c>
      <c r="X4055" s="9">
        <v>12.218106000000001</v>
      </c>
      <c r="Y4055" s="9">
        <v>10.076775</v>
      </c>
      <c r="Z4055" s="9">
        <v>1.2860144</v>
      </c>
      <c r="AA4055" s="9">
        <v>1.8657067000000001</v>
      </c>
      <c r="AB4055" s="9">
        <v>18.610035</v>
      </c>
      <c r="AC4055" s="9">
        <v>15.188222</v>
      </c>
      <c r="AD4055" s="9">
        <v>14.713437000000001</v>
      </c>
      <c r="AE4055" s="9">
        <v>12.033693</v>
      </c>
      <c r="AF4055" s="9">
        <v>40.235022999999998</v>
      </c>
      <c r="AG4055" s="9">
        <v>46.200825000000002</v>
      </c>
      <c r="AH4055" s="9">
        <v>27.571579</v>
      </c>
      <c r="AI4055" s="9">
        <v>40.21866</v>
      </c>
    </row>
    <row r="4056" spans="1:35" ht="15.75" customHeight="1" x14ac:dyDescent="0.2">
      <c r="A4056" s="9">
        <v>4057</v>
      </c>
      <c r="B4056" s="9">
        <v>4.7307170000000003</v>
      </c>
      <c r="C4056" s="9">
        <v>12.988827000000001</v>
      </c>
      <c r="D4056" s="9">
        <v>2</v>
      </c>
      <c r="E4056" s="9">
        <v>3.0039823000000001</v>
      </c>
      <c r="F4056" s="9">
        <v>9.1186039999999995</v>
      </c>
      <c r="G4056" s="9">
        <v>0.27777442000000002</v>
      </c>
      <c r="H4056" s="9">
        <v>4.8571426000000001E-2</v>
      </c>
      <c r="I4056" s="9">
        <v>7.3621952999999999E-3</v>
      </c>
      <c r="J4056" s="9">
        <v>1.0774933</v>
      </c>
      <c r="K4056" s="9">
        <v>291.47329999999999</v>
      </c>
      <c r="L4056" s="9">
        <v>25.832096</v>
      </c>
      <c r="M4056" s="9">
        <v>25.264599</v>
      </c>
      <c r="N4056" s="9">
        <v>0.50858499999999995</v>
      </c>
      <c r="O4056" s="9">
        <v>16.984725999999998</v>
      </c>
      <c r="P4056" s="9">
        <v>18.198751000000001</v>
      </c>
      <c r="Q4056" s="9">
        <v>8.0799059999999994</v>
      </c>
      <c r="R4056" s="9">
        <v>0.43892792000000003</v>
      </c>
      <c r="S4056" s="9">
        <v>7.5714279999999995E-2</v>
      </c>
      <c r="T4056" s="9">
        <v>5.2307689999999996</v>
      </c>
      <c r="U4056" s="9">
        <v>20.461538000000001</v>
      </c>
      <c r="V4056" s="9">
        <v>14.476429</v>
      </c>
      <c r="W4056" s="9">
        <v>17.428571999999999</v>
      </c>
      <c r="X4056" s="9">
        <v>11.162566</v>
      </c>
      <c r="Y4056" s="9">
        <v>9.8540709999999994</v>
      </c>
      <c r="Z4056" s="9">
        <v>1.3761741000000001</v>
      </c>
      <c r="AA4056" s="9">
        <v>2.0311444000000001</v>
      </c>
      <c r="AB4056" s="9">
        <v>16.019521999999998</v>
      </c>
      <c r="AC4056" s="9">
        <v>14.644909999999999</v>
      </c>
      <c r="AD4056" s="9">
        <v>13.056749999999999</v>
      </c>
      <c r="AE4056" s="9">
        <v>12.636013</v>
      </c>
      <c r="AF4056" s="9">
        <v>45.973568</v>
      </c>
      <c r="AG4056" s="9">
        <v>48.33681</v>
      </c>
      <c r="AH4056" s="9">
        <v>33.831040000000002</v>
      </c>
      <c r="AI4056" s="9">
        <v>40.744810000000001</v>
      </c>
    </row>
    <row r="4057" spans="1:35" ht="15.75" hidden="1" customHeight="1" x14ac:dyDescent="0.2">
      <c r="A4057" s="9">
        <v>4058</v>
      </c>
      <c r="E4057" s="9">
        <v>2.6069374000000001</v>
      </c>
      <c r="F4057" s="9">
        <v>5.9549450000000004</v>
      </c>
    </row>
    <row r="4058" spans="1:35" ht="15.75" customHeight="1" x14ac:dyDescent="0.2">
      <c r="A4058" s="9">
        <v>4059</v>
      </c>
      <c r="B4058" s="9">
        <v>1.8144058000000001</v>
      </c>
      <c r="C4058" s="9">
        <v>5.5494174999999997</v>
      </c>
      <c r="D4058" s="9">
        <v>2</v>
      </c>
      <c r="E4058" s="9">
        <v>2.5629780000000002</v>
      </c>
      <c r="F4058" s="9">
        <v>9.1318629999999992</v>
      </c>
      <c r="G4058" s="9">
        <v>0.61742335999999998</v>
      </c>
      <c r="H4058" s="9">
        <v>1.2926829000000001E-2</v>
      </c>
      <c r="I4058" s="9">
        <v>5.8303527000000003E-3</v>
      </c>
      <c r="J4058" s="9">
        <v>2.019377</v>
      </c>
      <c r="K4058" s="9">
        <v>298.19720000000001</v>
      </c>
      <c r="L4058" s="9">
        <v>48.509889999999999</v>
      </c>
      <c r="M4058" s="9">
        <v>35.362780000000001</v>
      </c>
      <c r="N4058" s="9">
        <v>1.5647095</v>
      </c>
      <c r="O4058" s="9">
        <v>12.147745</v>
      </c>
      <c r="P4058" s="9">
        <v>13.992770999999999</v>
      </c>
      <c r="Q4058" s="9">
        <v>1.6396139999999999</v>
      </c>
      <c r="R4058" s="9">
        <v>0.11397636</v>
      </c>
      <c r="S4058" s="9">
        <v>9.7560979999999995E-3</v>
      </c>
      <c r="T4058" s="9">
        <v>2.3809524</v>
      </c>
      <c r="U4058" s="9">
        <v>15.197279</v>
      </c>
      <c r="V4058" s="9">
        <v>3.0189754999999998</v>
      </c>
      <c r="W4058" s="9">
        <v>3.3365852999999999</v>
      </c>
      <c r="X4058" s="9">
        <v>11.302921</v>
      </c>
      <c r="Y4058" s="9">
        <v>8.124981</v>
      </c>
      <c r="Z4058" s="9">
        <v>2.9002316000000001</v>
      </c>
      <c r="AA4058" s="9">
        <v>4.7698289999999997</v>
      </c>
      <c r="AB4058" s="9">
        <v>11.127551</v>
      </c>
      <c r="AC4058" s="9">
        <v>6.0165389999999999</v>
      </c>
      <c r="AD4058" s="9">
        <v>7.3461423000000003</v>
      </c>
      <c r="AE4058" s="9">
        <v>4.643491</v>
      </c>
      <c r="AF4058" s="9">
        <v>66.467079999999996</v>
      </c>
      <c r="AG4058" s="9">
        <v>83.697689999999994</v>
      </c>
      <c r="AH4058" s="9">
        <v>61.933838000000002</v>
      </c>
      <c r="AI4058" s="9">
        <v>90.747910000000005</v>
      </c>
    </row>
    <row r="4059" spans="1:35" ht="15.75" hidden="1" customHeight="1" x14ac:dyDescent="0.2">
      <c r="A4059" s="9">
        <v>4060</v>
      </c>
    </row>
    <row r="4060" spans="1:35" ht="15.75" customHeight="1" x14ac:dyDescent="0.2">
      <c r="A4060" s="9">
        <v>4061</v>
      </c>
      <c r="B4060" s="9">
        <v>1.3715141</v>
      </c>
      <c r="C4060" s="9">
        <v>9.9425089999999994</v>
      </c>
      <c r="D4060" s="9">
        <v>2</v>
      </c>
      <c r="E4060" s="9">
        <v>2.0927237999999999</v>
      </c>
      <c r="F4060" s="9">
        <v>5.866644</v>
      </c>
      <c r="G4060" s="9">
        <v>-3.3250000000000002</v>
      </c>
      <c r="H4060" s="9">
        <v>0.01</v>
      </c>
      <c r="I4060" s="9">
        <v>5.5291369999999999E-3</v>
      </c>
      <c r="J4060" s="9">
        <v>3.8480666000000001</v>
      </c>
      <c r="K4060" s="9">
        <v>294.19644</v>
      </c>
      <c r="L4060" s="9">
        <v>45.384279999999997</v>
      </c>
      <c r="M4060" s="9">
        <v>32.330134999999999</v>
      </c>
      <c r="N4060" s="9">
        <v>1.1502022000000001</v>
      </c>
      <c r="O4060" s="9">
        <v>12.477751</v>
      </c>
      <c r="P4060" s="9">
        <v>14.599175000000001</v>
      </c>
      <c r="Q4060" s="9">
        <v>25.063327999999998</v>
      </c>
      <c r="R4060" s="9">
        <v>0.9701168</v>
      </c>
      <c r="S4060" s="18">
        <v>2.2737368E-14</v>
      </c>
      <c r="T4060" s="9">
        <v>14</v>
      </c>
      <c r="U4060" s="9">
        <v>22</v>
      </c>
      <c r="V4060" s="18">
        <v>1.3005774E-12</v>
      </c>
      <c r="W4060" s="9">
        <v>2</v>
      </c>
      <c r="X4060" s="9">
        <v>8.7575500000000002</v>
      </c>
      <c r="Y4060" s="9">
        <v>6.9569692999999999</v>
      </c>
      <c r="Z4060" s="9">
        <v>2.0232937</v>
      </c>
      <c r="AA4060" s="9">
        <v>3.5306578000000002</v>
      </c>
      <c r="AB4060" s="9">
        <v>13.349235</v>
      </c>
      <c r="AC4060" s="9">
        <v>6.0522900000000002</v>
      </c>
      <c r="AD4060" s="9">
        <v>8.3541155000000007</v>
      </c>
      <c r="AE4060" s="9">
        <v>4.0861463999999996</v>
      </c>
      <c r="AF4060" s="9">
        <v>53.942320000000002</v>
      </c>
      <c r="AG4060" s="9">
        <v>92.322469999999996</v>
      </c>
      <c r="AH4060" s="9">
        <v>51.339171999999998</v>
      </c>
      <c r="AI4060" s="9">
        <v>91.552154999999999</v>
      </c>
    </row>
    <row r="4061" spans="1:35" ht="15.75" customHeight="1" x14ac:dyDescent="0.2">
      <c r="A4061" s="9">
        <v>4062</v>
      </c>
      <c r="B4061" s="9">
        <v>2.5971880000000001</v>
      </c>
      <c r="C4061" s="9">
        <v>7.5995249999999999</v>
      </c>
      <c r="D4061" s="9">
        <v>2</v>
      </c>
      <c r="E4061" s="9">
        <v>2.291137</v>
      </c>
      <c r="F4061" s="9">
        <v>6.8577037000000001</v>
      </c>
      <c r="G4061" s="9">
        <v>-6.9840673999999998</v>
      </c>
      <c r="H4061" s="9">
        <v>6.9000000000000006E-2</v>
      </c>
      <c r="I4061" s="9">
        <v>7.0231295999999997E-3</v>
      </c>
      <c r="J4061" s="9">
        <v>2.7867790000000001</v>
      </c>
      <c r="K4061" s="9">
        <v>295.22674999999998</v>
      </c>
      <c r="L4061" s="9">
        <v>34.047080000000001</v>
      </c>
      <c r="M4061" s="9">
        <v>30.821795000000002</v>
      </c>
      <c r="N4061" s="9">
        <v>0.91960989999999998</v>
      </c>
      <c r="O4061" s="9">
        <v>15.069882</v>
      </c>
      <c r="P4061" s="9">
        <v>16.865760000000002</v>
      </c>
      <c r="Q4061" s="9">
        <v>10.7584</v>
      </c>
      <c r="R4061" s="9">
        <v>0.35251137999999999</v>
      </c>
      <c r="S4061" s="9">
        <v>1.4999999999999999E-2</v>
      </c>
      <c r="T4061" s="9">
        <v>6.7777776999999997</v>
      </c>
      <c r="U4061" s="9">
        <v>20.11111</v>
      </c>
      <c r="V4061" s="9">
        <v>1.774</v>
      </c>
      <c r="W4061" s="9">
        <v>4.8</v>
      </c>
      <c r="X4061" s="9">
        <v>11.260265</v>
      </c>
      <c r="Y4061" s="9">
        <v>9.6243040000000004</v>
      </c>
      <c r="Z4061" s="9">
        <v>1.8750773999999999</v>
      </c>
      <c r="AA4061" s="9">
        <v>3.4403608000000001</v>
      </c>
      <c r="AB4061" s="9">
        <v>13.738612</v>
      </c>
      <c r="AC4061" s="9">
        <v>11.047964</v>
      </c>
      <c r="AD4061" s="9">
        <v>11.08752</v>
      </c>
      <c r="AE4061" s="9">
        <v>8.2144399999999997</v>
      </c>
      <c r="AF4061" s="9">
        <v>56.266869999999997</v>
      </c>
      <c r="AG4061" s="9">
        <v>63.853560000000002</v>
      </c>
      <c r="AH4061" s="9">
        <v>46.086193000000002</v>
      </c>
      <c r="AI4061" s="9">
        <v>60.881149999999998</v>
      </c>
    </row>
    <row r="4062" spans="1:35" ht="15.75" hidden="1" customHeight="1" x14ac:dyDescent="0.2">
      <c r="A4062" s="9">
        <v>4063</v>
      </c>
    </row>
    <row r="4063" spans="1:35" ht="15.75" hidden="1" customHeight="1" x14ac:dyDescent="0.2">
      <c r="A4063" s="9">
        <v>4064</v>
      </c>
    </row>
    <row r="4064" spans="1:35" ht="15.75" hidden="1" customHeight="1" x14ac:dyDescent="0.2">
      <c r="A4064" s="9">
        <v>4065</v>
      </c>
    </row>
    <row r="4065" spans="1:35" ht="15.75" customHeight="1" x14ac:dyDescent="0.2">
      <c r="A4065" s="9">
        <v>4066</v>
      </c>
      <c r="B4065" s="9">
        <v>6.5799830000000004</v>
      </c>
      <c r="C4065" s="9">
        <v>15.952040999999999</v>
      </c>
      <c r="D4065" s="9">
        <v>3</v>
      </c>
      <c r="E4065" s="9">
        <v>1.9897836</v>
      </c>
      <c r="F4065" s="9">
        <v>5.6636766999999999</v>
      </c>
      <c r="G4065" s="9">
        <v>1.6854041</v>
      </c>
      <c r="H4065" s="9">
        <v>5.3732056E-2</v>
      </c>
      <c r="I4065" s="9">
        <v>6.7791183999999999E-3</v>
      </c>
      <c r="J4065" s="9">
        <v>3.7173786</v>
      </c>
      <c r="K4065" s="9">
        <v>295.8537</v>
      </c>
      <c r="L4065" s="9">
        <v>34.249687000000002</v>
      </c>
      <c r="M4065" s="9">
        <v>31.809812999999998</v>
      </c>
      <c r="N4065" s="9">
        <v>1.0085557999999999</v>
      </c>
      <c r="O4065" s="9">
        <v>15.197808999999999</v>
      </c>
      <c r="P4065" s="9">
        <v>17.095092999999999</v>
      </c>
      <c r="Q4065" s="9">
        <v>1.1639438</v>
      </c>
      <c r="R4065" s="9">
        <v>0.15224141999999999</v>
      </c>
      <c r="S4065" s="9">
        <v>6.1483253000000002E-2</v>
      </c>
      <c r="T4065" s="9">
        <v>2.3656716000000002</v>
      </c>
      <c r="U4065" s="9">
        <v>17.791043999999999</v>
      </c>
      <c r="V4065" s="9">
        <v>0.60636365000000003</v>
      </c>
      <c r="W4065" s="9">
        <v>9.2440195000000003</v>
      </c>
      <c r="X4065" s="9">
        <v>9.8807369999999999</v>
      </c>
      <c r="Y4065" s="9">
        <v>8.6634589999999996</v>
      </c>
      <c r="Z4065" s="9">
        <v>1.8522240000000001</v>
      </c>
      <c r="AA4065" s="9">
        <v>3.5532550000000001</v>
      </c>
      <c r="AB4065" s="9">
        <v>15.018564</v>
      </c>
      <c r="AC4065" s="9">
        <v>10.275225000000001</v>
      </c>
      <c r="AD4065" s="9">
        <v>10.285133</v>
      </c>
      <c r="AE4065" s="9">
        <v>7.0300120000000001</v>
      </c>
      <c r="AF4065" s="9">
        <v>52.764557000000003</v>
      </c>
      <c r="AG4065" s="9">
        <v>70.071330000000003</v>
      </c>
      <c r="AH4065" s="9">
        <v>43.800476000000003</v>
      </c>
      <c r="AI4065" s="9">
        <v>67.240364</v>
      </c>
    </row>
    <row r="4066" spans="1:35" ht="15.75" hidden="1" customHeight="1" x14ac:dyDescent="0.2">
      <c r="A4066" s="9">
        <v>4067</v>
      </c>
    </row>
    <row r="4067" spans="1:35" ht="15.75" customHeight="1" x14ac:dyDescent="0.2">
      <c r="A4067" s="9">
        <v>4068</v>
      </c>
      <c r="B4067" s="9">
        <v>9.7709489999999999</v>
      </c>
      <c r="C4067" s="9">
        <v>20.501963</v>
      </c>
      <c r="D4067" s="9">
        <v>3</v>
      </c>
      <c r="E4067" s="9">
        <v>1.9816606000000001</v>
      </c>
      <c r="F4067" s="9">
        <v>5.1183550000000002</v>
      </c>
      <c r="G4067" s="9">
        <v>-2.8519212999999999</v>
      </c>
      <c r="H4067" s="9">
        <v>8.2173910000000003E-2</v>
      </c>
      <c r="I4067" s="9">
        <v>6.474685E-3</v>
      </c>
      <c r="J4067" s="9">
        <v>2.9165420000000002</v>
      </c>
      <c r="K4067" s="9">
        <v>294.10980000000001</v>
      </c>
      <c r="L4067" s="9">
        <v>43.245240000000003</v>
      </c>
      <c r="M4067" s="9">
        <v>35.883279999999999</v>
      </c>
      <c r="N4067" s="9">
        <v>0.99952129999999995</v>
      </c>
      <c r="O4067" s="9">
        <v>13.019125000000001</v>
      </c>
      <c r="P4067" s="9">
        <v>14.704022999999999</v>
      </c>
      <c r="Q4067" s="9">
        <v>1.0024466999999999</v>
      </c>
      <c r="R4067" s="9">
        <v>8.2048620000000003E-2</v>
      </c>
      <c r="S4067" s="9">
        <v>6.1996259999999997E-2</v>
      </c>
      <c r="T4067" s="9">
        <v>3.4596775000000002</v>
      </c>
      <c r="U4067" s="9">
        <v>15.9838705</v>
      </c>
      <c r="V4067" s="9">
        <v>1.3184057</v>
      </c>
      <c r="W4067" s="9">
        <v>10.159420000000001</v>
      </c>
      <c r="X4067" s="9">
        <v>9.5684550000000002</v>
      </c>
      <c r="Y4067" s="9">
        <v>7.9943869999999997</v>
      </c>
      <c r="Z4067" s="9">
        <v>1.9286871000000001</v>
      </c>
      <c r="AA4067" s="9">
        <v>3.6653058999999999</v>
      </c>
      <c r="AB4067" s="9">
        <v>12.548800999999999</v>
      </c>
      <c r="AC4067" s="9">
        <v>7.3951354</v>
      </c>
      <c r="AD4067" s="9">
        <v>7.7344356000000003</v>
      </c>
      <c r="AE4067" s="9">
        <v>4.4383309999999998</v>
      </c>
      <c r="AF4067" s="9">
        <v>55.89255</v>
      </c>
      <c r="AG4067" s="9">
        <v>79.664550000000006</v>
      </c>
      <c r="AH4067" s="9">
        <v>54.22381</v>
      </c>
      <c r="AI4067" s="9">
        <v>85.739716000000001</v>
      </c>
    </row>
    <row r="4068" spans="1:35" ht="15.75" hidden="1" customHeight="1" x14ac:dyDescent="0.2">
      <c r="A4068" s="9">
        <v>4069</v>
      </c>
    </row>
    <row r="4069" spans="1:35" ht="15.75" hidden="1" customHeight="1" x14ac:dyDescent="0.2">
      <c r="A4069" s="9">
        <v>4070</v>
      </c>
    </row>
    <row r="4070" spans="1:35" ht="15.75" hidden="1" customHeight="1" x14ac:dyDescent="0.2">
      <c r="A4070" s="9">
        <v>4071</v>
      </c>
    </row>
    <row r="4071" spans="1:35" ht="15.75" customHeight="1" x14ac:dyDescent="0.2">
      <c r="A4071" s="9">
        <v>4072</v>
      </c>
      <c r="B4071" s="9">
        <v>4.4986452999999997</v>
      </c>
      <c r="C4071" s="9">
        <v>14.951611</v>
      </c>
      <c r="D4071" s="9">
        <v>2</v>
      </c>
      <c r="E4071" s="9">
        <v>2.7021766</v>
      </c>
      <c r="F4071" s="9">
        <v>7.8900385000000002</v>
      </c>
      <c r="G4071" s="9">
        <v>-1.3084895999999999</v>
      </c>
      <c r="H4071" s="9">
        <v>3.1654134E-2</v>
      </c>
      <c r="I4071" s="9">
        <v>6.4256642999999999E-3</v>
      </c>
      <c r="J4071" s="9">
        <v>1.8305648999999999</v>
      </c>
      <c r="K4071" s="9">
        <v>296.93115</v>
      </c>
      <c r="L4071" s="9">
        <v>40.933616999999998</v>
      </c>
      <c r="M4071" s="9">
        <v>34.095689999999998</v>
      </c>
      <c r="N4071" s="9">
        <v>1.2012286000000001</v>
      </c>
      <c r="O4071" s="9">
        <v>13.945494</v>
      </c>
      <c r="P4071" s="9">
        <v>15.338505</v>
      </c>
      <c r="Q4071" s="9">
        <v>0.98588306000000003</v>
      </c>
      <c r="R4071" s="9">
        <v>9.5896850000000006E-2</v>
      </c>
      <c r="S4071" s="9">
        <v>5.1471900000000001E-2</v>
      </c>
      <c r="T4071" s="9">
        <v>1.4205607</v>
      </c>
      <c r="U4071" s="9">
        <v>12.626168</v>
      </c>
      <c r="V4071" s="9">
        <v>1.355</v>
      </c>
      <c r="W4071" s="9">
        <v>1.7481203000000001</v>
      </c>
      <c r="X4071" s="9">
        <v>8.2454815000000004</v>
      </c>
      <c r="Y4071" s="9">
        <v>6.5888970000000002</v>
      </c>
      <c r="Z4071" s="9">
        <v>2.2559719999999999</v>
      </c>
      <c r="AA4071" s="9">
        <v>3.8288120999999999</v>
      </c>
      <c r="AB4071" s="9">
        <v>13.499032</v>
      </c>
      <c r="AC4071" s="9">
        <v>7.9651046000000001</v>
      </c>
      <c r="AD4071" s="9">
        <v>9.8672380000000004</v>
      </c>
      <c r="AE4071" s="9">
        <v>5.0811877000000001</v>
      </c>
      <c r="AF4071" s="9">
        <v>50.961917999999997</v>
      </c>
      <c r="AG4071" s="9">
        <v>80.377700000000004</v>
      </c>
      <c r="AH4071" s="9">
        <v>49.204754000000001</v>
      </c>
      <c r="AI4071" s="9">
        <v>81.049890000000005</v>
      </c>
    </row>
    <row r="4072" spans="1:35" ht="15.75" customHeight="1" x14ac:dyDescent="0.2">
      <c r="A4072" s="9">
        <v>4073</v>
      </c>
      <c r="B4072" s="9">
        <v>10.441763</v>
      </c>
      <c r="C4072" s="9">
        <v>22.670356999999999</v>
      </c>
      <c r="D4072" s="9">
        <v>2</v>
      </c>
      <c r="E4072" s="9">
        <v>2.3065351999999999</v>
      </c>
      <c r="F4072" s="9">
        <v>6.0715785000000002</v>
      </c>
      <c r="G4072" s="9">
        <v>-2.5966809999999998</v>
      </c>
      <c r="H4072" s="9">
        <v>5.1882352999999999E-2</v>
      </c>
      <c r="I4072" s="9">
        <v>7.4210413999999999E-3</v>
      </c>
      <c r="J4072" s="9">
        <v>4.3989000000000003</v>
      </c>
      <c r="K4072" s="9">
        <v>293.59958</v>
      </c>
      <c r="L4072" s="9">
        <v>20.813383000000002</v>
      </c>
      <c r="M4072" s="9">
        <v>20.73141</v>
      </c>
      <c r="N4072" s="9">
        <v>0.70539576000000004</v>
      </c>
      <c r="O4072" s="9">
        <v>18.678038000000001</v>
      </c>
      <c r="P4072" s="9">
        <v>21.599502999999999</v>
      </c>
      <c r="Q4072" s="9">
        <v>0.86304630000000004</v>
      </c>
      <c r="R4072" s="9">
        <v>0.12216167999999999</v>
      </c>
      <c r="S4072" s="9">
        <v>5.8313723999999997E-2</v>
      </c>
      <c r="T4072" s="9">
        <v>2.5434782999999999</v>
      </c>
      <c r="U4072" s="9">
        <v>15.144928</v>
      </c>
      <c r="V4072" s="9">
        <v>1.8081567999999999</v>
      </c>
      <c r="W4072" s="9">
        <v>9.3137249999999998</v>
      </c>
      <c r="X4072" s="9">
        <v>11.881632</v>
      </c>
      <c r="Y4072" s="9">
        <v>8.6287330000000004</v>
      </c>
      <c r="Z4072" s="9">
        <v>1.7655953</v>
      </c>
      <c r="AA4072" s="9">
        <v>2.9950130000000001</v>
      </c>
      <c r="AB4072" s="9">
        <v>17.023900999999999</v>
      </c>
      <c r="AC4072" s="9">
        <v>12.214242</v>
      </c>
      <c r="AD4072" s="9">
        <v>12.342181999999999</v>
      </c>
      <c r="AE4072" s="9">
        <v>9.4141089999999998</v>
      </c>
      <c r="AF4072" s="9">
        <v>40.808307999999997</v>
      </c>
      <c r="AG4072" s="9">
        <v>49.196486999999998</v>
      </c>
      <c r="AH4072" s="9">
        <v>35.86403</v>
      </c>
      <c r="AI4072" s="9">
        <v>54.158769999999997</v>
      </c>
    </row>
    <row r="4073" spans="1:35" ht="15.75" hidden="1" customHeight="1" x14ac:dyDescent="0.2">
      <c r="A4073" s="9">
        <v>4074</v>
      </c>
    </row>
    <row r="4074" spans="1:35" ht="15.75" hidden="1" customHeight="1" x14ac:dyDescent="0.2">
      <c r="A4074" s="9">
        <v>4075</v>
      </c>
    </row>
    <row r="4075" spans="1:35" ht="15.75" customHeight="1" x14ac:dyDescent="0.2">
      <c r="A4075" s="9">
        <v>4076</v>
      </c>
      <c r="B4075" s="9">
        <v>1.3515656</v>
      </c>
      <c r="C4075" s="9">
        <v>4.4819864999999997</v>
      </c>
      <c r="D4075" s="9">
        <v>2</v>
      </c>
      <c r="E4075" s="9">
        <v>2.5747434999999999</v>
      </c>
      <c r="F4075" s="9">
        <v>6.5432620000000004</v>
      </c>
      <c r="G4075" s="9">
        <v>-0.77443993</v>
      </c>
      <c r="H4075" s="9">
        <v>2.1333332999999999E-2</v>
      </c>
      <c r="I4075" s="9">
        <v>5.3970119999999996E-3</v>
      </c>
      <c r="J4075" s="9">
        <v>1.2044349000000001</v>
      </c>
      <c r="K4075" s="9">
        <v>298.07260000000002</v>
      </c>
      <c r="L4075" s="9">
        <v>43.422750000000001</v>
      </c>
      <c r="M4075" s="9">
        <v>37.288975000000001</v>
      </c>
      <c r="N4075" s="9">
        <v>1.3398874999999999</v>
      </c>
      <c r="O4075" s="9">
        <v>13.675079</v>
      </c>
      <c r="P4075" s="9">
        <v>14.552602</v>
      </c>
      <c r="Q4075" s="9">
        <v>0.2992398</v>
      </c>
      <c r="R4075" s="9">
        <v>0.19478414999999999</v>
      </c>
      <c r="S4075" s="9">
        <v>3.188618E-2</v>
      </c>
      <c r="T4075" s="9">
        <v>1.3558053000000001</v>
      </c>
      <c r="U4075" s="9">
        <v>12.64045</v>
      </c>
      <c r="V4075" s="9">
        <v>0.70492684999999999</v>
      </c>
      <c r="W4075" s="9">
        <v>2.7284552999999998</v>
      </c>
      <c r="X4075" s="9">
        <v>9.0725320000000007</v>
      </c>
      <c r="Y4075" s="9">
        <v>8.7050809999999998</v>
      </c>
      <c r="Z4075" s="9">
        <v>2.230108</v>
      </c>
      <c r="AA4075" s="9">
        <v>3.9123125000000001</v>
      </c>
      <c r="AB4075" s="9">
        <v>12.55208</v>
      </c>
      <c r="AC4075" s="9">
        <v>8.7654359999999993</v>
      </c>
      <c r="AD4075" s="9">
        <v>9.1596650000000004</v>
      </c>
      <c r="AE4075" s="9">
        <v>5.7066629999999998</v>
      </c>
      <c r="AF4075" s="9">
        <v>61.082059999999998</v>
      </c>
      <c r="AG4075" s="9">
        <v>84.336020000000005</v>
      </c>
      <c r="AH4075" s="9">
        <v>54.619754999999998</v>
      </c>
      <c r="AI4075" s="9">
        <v>76.981340000000003</v>
      </c>
    </row>
    <row r="4076" spans="1:35" ht="15.75" customHeight="1" x14ac:dyDescent="0.2">
      <c r="A4076" s="9">
        <v>4077</v>
      </c>
      <c r="B4076" s="9">
        <v>7.2565426999999998</v>
      </c>
      <c r="C4076" s="9">
        <v>18.839005</v>
      </c>
      <c r="D4076" s="9">
        <v>3</v>
      </c>
      <c r="E4076" s="9">
        <v>2.0141618000000001</v>
      </c>
      <c r="F4076" s="9">
        <v>5.4277964000000001</v>
      </c>
      <c r="G4076" s="9">
        <v>-1.017342</v>
      </c>
      <c r="H4076" s="9">
        <v>4.0389907000000003E-2</v>
      </c>
      <c r="I4076" s="9">
        <v>4.9605730000000002E-3</v>
      </c>
      <c r="J4076" s="9">
        <v>2.6196926</v>
      </c>
      <c r="K4076" s="9">
        <v>294.17700000000002</v>
      </c>
      <c r="L4076" s="9">
        <v>52.993560000000002</v>
      </c>
      <c r="M4076" s="9">
        <v>37.14179</v>
      </c>
      <c r="N4076" s="9">
        <v>1.2511399999999999</v>
      </c>
      <c r="O4076" s="9">
        <v>10.873419</v>
      </c>
      <c r="P4076" s="9">
        <v>12.468241000000001</v>
      </c>
      <c r="Q4076" s="9">
        <v>0.76034235999999999</v>
      </c>
      <c r="R4076" s="9">
        <v>7.1138800000000004E-3</v>
      </c>
      <c r="S4076" s="9">
        <v>0.25993347</v>
      </c>
      <c r="T4076" s="9">
        <v>1.9414414</v>
      </c>
      <c r="U4076" s="9">
        <v>16.39819</v>
      </c>
      <c r="V4076" s="9">
        <v>0.79568810000000001</v>
      </c>
      <c r="W4076" s="9">
        <v>2.4151375000000002</v>
      </c>
      <c r="X4076" s="9">
        <v>10.225026</v>
      </c>
      <c r="Y4076" s="9">
        <v>8.6875999999999998</v>
      </c>
      <c r="Z4076" s="9">
        <v>2.0979228000000001</v>
      </c>
      <c r="AA4076" s="9">
        <v>3.4043185999999999</v>
      </c>
      <c r="AB4076" s="9">
        <v>10.687359000000001</v>
      </c>
      <c r="AC4076" s="9">
        <v>6.1181320000000001</v>
      </c>
      <c r="AD4076" s="9">
        <v>6.8166929999999999</v>
      </c>
      <c r="AE4076" s="9">
        <v>4.1362823999999998</v>
      </c>
      <c r="AF4076" s="9">
        <v>53.387909999999998</v>
      </c>
      <c r="AG4076" s="9">
        <v>79.01267</v>
      </c>
      <c r="AH4076" s="9">
        <v>64.882869999999997</v>
      </c>
      <c r="AI4076" s="9">
        <v>91.148229999999998</v>
      </c>
    </row>
    <row r="4077" spans="1:35" ht="15.75" hidden="1" customHeight="1" x14ac:dyDescent="0.2">
      <c r="A4077" s="9">
        <v>4078</v>
      </c>
    </row>
    <row r="4078" spans="1:35" ht="15.75" hidden="1" customHeight="1" x14ac:dyDescent="0.2">
      <c r="A4078" s="9">
        <v>4079</v>
      </c>
    </row>
    <row r="4079" spans="1:35" ht="15.75" hidden="1" customHeight="1" x14ac:dyDescent="0.2">
      <c r="A4079" s="9">
        <v>4080</v>
      </c>
    </row>
    <row r="4080" spans="1:35" ht="15.75" hidden="1" customHeight="1" x14ac:dyDescent="0.2">
      <c r="A4080" s="9">
        <v>4081</v>
      </c>
      <c r="E4080" s="9">
        <v>3.7059609999999998</v>
      </c>
      <c r="F4080" s="9">
        <v>7.7855496000000004</v>
      </c>
    </row>
    <row r="4081" spans="1:35" ht="15.75" hidden="1" customHeight="1" x14ac:dyDescent="0.2">
      <c r="A4081" s="9">
        <v>4082</v>
      </c>
    </row>
    <row r="4082" spans="1:35" ht="15.75" hidden="1" customHeight="1" x14ac:dyDescent="0.2">
      <c r="A4082" s="9">
        <v>4083</v>
      </c>
    </row>
    <row r="4083" spans="1:35" ht="15.75" hidden="1" customHeight="1" x14ac:dyDescent="0.2">
      <c r="A4083" s="9">
        <v>4084</v>
      </c>
    </row>
    <row r="4084" spans="1:35" ht="15.75" hidden="1" customHeight="1" x14ac:dyDescent="0.2">
      <c r="A4084" s="9">
        <v>4085</v>
      </c>
      <c r="E4084" s="9">
        <v>1.9995902000000001</v>
      </c>
      <c r="F4084" s="9">
        <v>6.0592379999999997</v>
      </c>
    </row>
    <row r="4085" spans="1:35" ht="15.75" hidden="1" customHeight="1" x14ac:dyDescent="0.2">
      <c r="A4085" s="9">
        <v>4086</v>
      </c>
    </row>
    <row r="4086" spans="1:35" ht="15.75" customHeight="1" x14ac:dyDescent="0.2">
      <c r="A4086" s="9">
        <v>4087</v>
      </c>
      <c r="B4086" s="9">
        <v>6.8436649999999997</v>
      </c>
      <c r="C4086" s="9">
        <v>19.678974</v>
      </c>
      <c r="D4086" s="9">
        <v>2.410053</v>
      </c>
      <c r="E4086" s="9">
        <v>2.0057860000000001</v>
      </c>
      <c r="F4086" s="9">
        <v>5.3331280000000003</v>
      </c>
      <c r="G4086" s="9">
        <v>0.505776</v>
      </c>
      <c r="H4086" s="9">
        <v>5.7037036999999999E-2</v>
      </c>
      <c r="I4086" s="9">
        <v>7.1296129999999999E-3</v>
      </c>
      <c r="J4086" s="9">
        <v>2.9115452999999998</v>
      </c>
      <c r="K4086" s="9">
        <v>295.34807999999998</v>
      </c>
      <c r="L4086" s="9">
        <v>23.527445</v>
      </c>
      <c r="M4086" s="9">
        <v>24.527037</v>
      </c>
      <c r="N4086" s="9">
        <v>0.79034219999999999</v>
      </c>
      <c r="O4086" s="9">
        <v>17.909946000000001</v>
      </c>
      <c r="P4086" s="9">
        <v>19.892754</v>
      </c>
      <c r="Q4086" s="9">
        <v>0.69818979999999997</v>
      </c>
      <c r="R4086" s="9">
        <v>8.7572746000000007E-2</v>
      </c>
      <c r="S4086" s="9">
        <v>5.4232806000000001E-2</v>
      </c>
      <c r="T4086" s="9">
        <v>2.5218978000000001</v>
      </c>
      <c r="U4086" s="9">
        <v>17.854015</v>
      </c>
      <c r="V4086" s="9">
        <v>2.5965609999999999</v>
      </c>
      <c r="W4086" s="9">
        <v>8.2619050000000005</v>
      </c>
      <c r="X4086" s="9">
        <v>11.17611</v>
      </c>
      <c r="Y4086" s="9">
        <v>9.2850409999999997</v>
      </c>
      <c r="Z4086" s="9">
        <v>1.7416271000000001</v>
      </c>
      <c r="AA4086" s="9">
        <v>2.9969410000000001</v>
      </c>
      <c r="AB4086" s="9">
        <v>16.774657999999999</v>
      </c>
      <c r="AC4086" s="9">
        <v>14.360414499999999</v>
      </c>
      <c r="AD4086" s="9">
        <v>14.030791000000001</v>
      </c>
      <c r="AE4086" s="9">
        <v>11.611230000000001</v>
      </c>
      <c r="AF4086" s="9">
        <v>45.908687999999998</v>
      </c>
      <c r="AG4086" s="9">
        <v>53.648857</v>
      </c>
      <c r="AH4086" s="9">
        <v>33.786696999999997</v>
      </c>
      <c r="AI4086" s="9">
        <v>45.216225000000001</v>
      </c>
    </row>
    <row r="4087" spans="1:35" ht="15.75" hidden="1" customHeight="1" x14ac:dyDescent="0.2">
      <c r="A4087" s="9">
        <v>4088</v>
      </c>
    </row>
    <row r="4088" spans="1:35" ht="15.75" hidden="1" customHeight="1" x14ac:dyDescent="0.2">
      <c r="A4088" s="9">
        <v>4089</v>
      </c>
      <c r="E4088" s="9">
        <v>2.6121661999999999</v>
      </c>
      <c r="F4088" s="9">
        <v>5.9519469999999997</v>
      </c>
      <c r="I4088" s="9">
        <v>7.0921144999999998E-3</v>
      </c>
      <c r="J4088" s="9">
        <v>1.4995609999999999</v>
      </c>
      <c r="K4088" s="9">
        <v>293.74808000000002</v>
      </c>
      <c r="L4088" s="9">
        <v>33.125262999999997</v>
      </c>
      <c r="M4088" s="9">
        <v>32.590336000000001</v>
      </c>
      <c r="N4088" s="9">
        <v>0.74642989999999998</v>
      </c>
      <c r="O4088" s="9">
        <v>15.495342000000001</v>
      </c>
      <c r="P4088" s="9">
        <v>16.88578</v>
      </c>
      <c r="Q4088" s="9">
        <v>28.263334</v>
      </c>
      <c r="X4088" s="9">
        <v>8.8255949999999999</v>
      </c>
      <c r="Y4088" s="9">
        <v>7.8546199999999997</v>
      </c>
      <c r="Z4088" s="9">
        <v>1.6239489</v>
      </c>
      <c r="AA4088" s="9">
        <v>3.1699383000000001</v>
      </c>
      <c r="AB4088" s="9">
        <v>14.944959000000001</v>
      </c>
      <c r="AC4088" s="9">
        <v>10.782101000000001</v>
      </c>
      <c r="AD4088" s="9">
        <v>10.027865</v>
      </c>
      <c r="AE4088" s="9">
        <v>6.4367293999999999</v>
      </c>
      <c r="AF4088" s="9">
        <v>54.455215000000003</v>
      </c>
      <c r="AG4088" s="9">
        <v>69.056139999999999</v>
      </c>
      <c r="AH4088" s="9">
        <v>45.985576999999999</v>
      </c>
      <c r="AI4088" s="9">
        <v>67.994489999999999</v>
      </c>
    </row>
    <row r="4089" spans="1:35" ht="15.75" hidden="1" customHeight="1" x14ac:dyDescent="0.2">
      <c r="A4089" s="9">
        <v>4090</v>
      </c>
    </row>
    <row r="4090" spans="1:35" ht="15.75" hidden="1" customHeight="1" x14ac:dyDescent="0.2">
      <c r="A4090" s="9">
        <v>4091</v>
      </c>
    </row>
    <row r="4091" spans="1:35" ht="15.75" hidden="1" customHeight="1" x14ac:dyDescent="0.2">
      <c r="A4091" s="9">
        <v>4092</v>
      </c>
    </row>
    <row r="4092" spans="1:35" ht="15.75" customHeight="1" x14ac:dyDescent="0.2">
      <c r="A4092" s="9">
        <v>4093</v>
      </c>
      <c r="B4092" s="9">
        <v>9.5391720000000007</v>
      </c>
      <c r="C4092" s="9">
        <v>24.322486999999999</v>
      </c>
      <c r="D4092" s="9">
        <v>3</v>
      </c>
      <c r="E4092" s="9">
        <v>2.4802442</v>
      </c>
      <c r="F4092" s="9">
        <v>5.6193375999999997</v>
      </c>
      <c r="G4092" s="9">
        <v>0.124315456</v>
      </c>
      <c r="H4092" s="9">
        <v>5.1262136999999999E-2</v>
      </c>
      <c r="I4092" s="9">
        <v>4.5232754000000003E-3</v>
      </c>
      <c r="J4092" s="9">
        <v>2.8712802000000002</v>
      </c>
      <c r="K4092" s="9">
        <v>290.80270000000002</v>
      </c>
      <c r="L4092" s="9">
        <v>51.204833999999998</v>
      </c>
      <c r="M4092" s="9">
        <v>37.740679999999998</v>
      </c>
      <c r="N4092" s="9">
        <v>1.0253922</v>
      </c>
      <c r="O4092" s="9">
        <v>10.921476999999999</v>
      </c>
      <c r="P4092" s="9">
        <v>12.835291</v>
      </c>
      <c r="Q4092" s="9">
        <v>1.2906899999999999</v>
      </c>
      <c r="R4092" s="9">
        <v>9.851809999999999E-4</v>
      </c>
      <c r="S4092" s="9">
        <v>0.11703276999999999</v>
      </c>
      <c r="T4092" s="9">
        <v>4.8333335000000002</v>
      </c>
      <c r="U4092" s="9">
        <v>17.733333999999999</v>
      </c>
      <c r="V4092" s="9">
        <v>3.9611649999999998E-2</v>
      </c>
      <c r="W4092" s="9">
        <v>5.1067963000000001</v>
      </c>
      <c r="X4092" s="9">
        <v>13.713514999999999</v>
      </c>
      <c r="Y4092" s="9">
        <v>11.750931</v>
      </c>
      <c r="Z4092" s="9">
        <v>1.7252257</v>
      </c>
      <c r="AA4092" s="9">
        <v>2.7835673999999999</v>
      </c>
      <c r="AB4092" s="9">
        <v>10.419138</v>
      </c>
      <c r="AC4092" s="9">
        <v>5.8993025000000001</v>
      </c>
      <c r="AD4092" s="9">
        <v>5.8953977000000002</v>
      </c>
      <c r="AE4092" s="9">
        <v>4.3301496999999998</v>
      </c>
      <c r="AF4092" s="9">
        <v>71.384270000000001</v>
      </c>
      <c r="AG4092" s="9">
        <v>94.406599999999997</v>
      </c>
      <c r="AH4092" s="9">
        <v>66.966939999999994</v>
      </c>
      <c r="AI4092" s="9">
        <v>91.327489999999997</v>
      </c>
    </row>
    <row r="4093" spans="1:35" ht="15.75" hidden="1" customHeight="1" x14ac:dyDescent="0.2">
      <c r="A4093" s="9">
        <v>4094</v>
      </c>
    </row>
    <row r="4094" spans="1:35" ht="15.75" hidden="1" customHeight="1" x14ac:dyDescent="0.2">
      <c r="A4094" s="9">
        <v>4095</v>
      </c>
    </row>
    <row r="4095" spans="1:35" ht="15.75" hidden="1" customHeight="1" x14ac:dyDescent="0.2">
      <c r="A4095" s="9">
        <v>4096</v>
      </c>
    </row>
    <row r="4096" spans="1:35" ht="15.75" customHeight="1" x14ac:dyDescent="0.2">
      <c r="A4096" s="9">
        <v>4097</v>
      </c>
      <c r="B4096" s="9">
        <v>2.7664373000000002</v>
      </c>
      <c r="C4096" s="9">
        <v>12.580033</v>
      </c>
      <c r="D4096" s="9">
        <v>2</v>
      </c>
      <c r="E4096" s="9">
        <v>3.1128032000000001</v>
      </c>
      <c r="F4096" s="9">
        <v>7.3424972999999998</v>
      </c>
      <c r="G4096" s="9">
        <v>-2.2295772999999999</v>
      </c>
      <c r="H4096" s="9">
        <v>3.4736841999999997E-2</v>
      </c>
      <c r="I4096" s="9">
        <v>7.3299725000000003E-3</v>
      </c>
      <c r="J4096" s="9">
        <v>1.4694818000000001</v>
      </c>
      <c r="K4096" s="9">
        <v>296.09035999999998</v>
      </c>
      <c r="L4096" s="9">
        <v>32.700164999999998</v>
      </c>
      <c r="M4096" s="9">
        <v>29.158829999999998</v>
      </c>
      <c r="N4096" s="9">
        <v>0.91120659999999998</v>
      </c>
      <c r="O4096" s="9">
        <v>15.823703</v>
      </c>
      <c r="P4096" s="9">
        <v>17.16947</v>
      </c>
      <c r="Q4096" s="9">
        <v>18.661166999999999</v>
      </c>
      <c r="R4096" s="9">
        <v>0.43803713</v>
      </c>
      <c r="S4096" s="9">
        <v>0</v>
      </c>
      <c r="T4096" s="9">
        <v>10.466666</v>
      </c>
      <c r="U4096" s="9">
        <v>21.133333</v>
      </c>
      <c r="V4096" s="9">
        <v>2.1931579999999999</v>
      </c>
      <c r="W4096" s="9">
        <v>7.7368420000000002</v>
      </c>
      <c r="X4096" s="9">
        <v>6.1998424999999999</v>
      </c>
      <c r="Y4096" s="9">
        <v>5.8220070000000002</v>
      </c>
      <c r="Z4096" s="9">
        <v>1.9869946999999999</v>
      </c>
      <c r="AA4096" s="9">
        <v>3.5567655999999999</v>
      </c>
      <c r="AB4096" s="9">
        <v>14.126448999999999</v>
      </c>
      <c r="AC4096" s="9">
        <v>11.778293</v>
      </c>
      <c r="AD4096" s="9">
        <v>11.477442999999999</v>
      </c>
      <c r="AE4096" s="9">
        <v>8.0600140000000007</v>
      </c>
      <c r="AF4096" s="9">
        <v>47.401470000000003</v>
      </c>
      <c r="AG4096" s="9">
        <v>57.210900000000002</v>
      </c>
      <c r="AH4096" s="9">
        <v>44.402863000000004</v>
      </c>
      <c r="AI4096" s="9">
        <v>60.408627000000003</v>
      </c>
    </row>
    <row r="4097" spans="1:35" ht="15.75" hidden="1" customHeight="1" x14ac:dyDescent="0.2">
      <c r="A4097" s="9">
        <v>4098</v>
      </c>
    </row>
    <row r="4098" spans="1:35" ht="15.75" hidden="1" customHeight="1" x14ac:dyDescent="0.2">
      <c r="A4098" s="9">
        <v>4099</v>
      </c>
    </row>
    <row r="4099" spans="1:35" ht="15.75" hidden="1" customHeight="1" x14ac:dyDescent="0.2">
      <c r="A4099" s="9">
        <v>4100</v>
      </c>
      <c r="E4099" s="9">
        <v>2.1618059000000001</v>
      </c>
      <c r="F4099" s="9">
        <v>7.2246759999999997</v>
      </c>
      <c r="I4099" s="9">
        <v>7.0665959999999996E-3</v>
      </c>
      <c r="J4099" s="9">
        <v>1.2788862999999999</v>
      </c>
      <c r="K4099" s="9">
        <v>296.52924000000002</v>
      </c>
      <c r="L4099" s="9">
        <v>37.077765999999997</v>
      </c>
      <c r="M4099" s="9">
        <v>32.541747999999998</v>
      </c>
      <c r="N4099" s="9">
        <v>0.99492760000000002</v>
      </c>
      <c r="O4099" s="9">
        <v>14.4999275</v>
      </c>
      <c r="P4099" s="9">
        <v>15.470452</v>
      </c>
      <c r="Q4099" s="9">
        <v>30.31532</v>
      </c>
      <c r="X4099" s="9">
        <v>8.5255200000000002</v>
      </c>
      <c r="Y4099" s="9">
        <v>8.7467729999999992</v>
      </c>
      <c r="Z4099" s="9">
        <v>1.9149598000000001</v>
      </c>
      <c r="AA4099" s="9">
        <v>3.4294066000000001</v>
      </c>
      <c r="AB4099" s="9">
        <v>13.688305</v>
      </c>
      <c r="AC4099" s="9">
        <v>11.757053000000001</v>
      </c>
      <c r="AD4099" s="9">
        <v>10.494356</v>
      </c>
      <c r="AE4099" s="9">
        <v>8.6736889999999995</v>
      </c>
      <c r="AF4099" s="9">
        <v>53.140819999999998</v>
      </c>
      <c r="AG4099" s="9">
        <v>58.481560000000002</v>
      </c>
      <c r="AH4099" s="9">
        <v>48.212829999999997</v>
      </c>
      <c r="AI4099" s="9">
        <v>57.314489999999999</v>
      </c>
    </row>
    <row r="4100" spans="1:35" ht="15.75" hidden="1" customHeight="1" x14ac:dyDescent="0.2">
      <c r="A4100" s="9">
        <v>4101</v>
      </c>
      <c r="E4100" s="9">
        <v>2.0206165</v>
      </c>
      <c r="F4100" s="9">
        <v>5.1719999999999997</v>
      </c>
    </row>
    <row r="4101" spans="1:35" ht="15.75" hidden="1" customHeight="1" x14ac:dyDescent="0.2">
      <c r="A4101" s="9">
        <v>4102</v>
      </c>
    </row>
    <row r="4102" spans="1:35" ht="15.75" customHeight="1" x14ac:dyDescent="0.2">
      <c r="A4102" s="9">
        <v>4103</v>
      </c>
      <c r="B4102" s="9">
        <v>13.013066</v>
      </c>
      <c r="C4102" s="9">
        <v>25.50027</v>
      </c>
      <c r="D4102" s="9">
        <v>3</v>
      </c>
      <c r="E4102" s="9">
        <v>2.4553503999999999</v>
      </c>
      <c r="F4102" s="9">
        <v>6.6425666999999997</v>
      </c>
      <c r="G4102" s="9">
        <v>-0.36520213000000001</v>
      </c>
      <c r="H4102" s="9">
        <v>6.1351349999999999E-2</v>
      </c>
      <c r="I4102" s="9">
        <v>5.3322329999999996E-3</v>
      </c>
      <c r="J4102" s="9">
        <v>4.7057995999999997</v>
      </c>
      <c r="K4102" s="9">
        <v>294.20337000000001</v>
      </c>
      <c r="L4102" s="9">
        <v>47.252229999999997</v>
      </c>
      <c r="M4102" s="9">
        <v>33.554920000000003</v>
      </c>
      <c r="N4102" s="9">
        <v>1.2069825999999999</v>
      </c>
      <c r="O4102" s="9">
        <v>11.966181000000001</v>
      </c>
      <c r="P4102" s="9">
        <v>14.283766999999999</v>
      </c>
      <c r="Q4102" s="9">
        <v>0.54730535000000002</v>
      </c>
      <c r="R4102" s="9">
        <v>5.0199397E-2</v>
      </c>
      <c r="S4102" s="9">
        <v>5.0060060000000003E-2</v>
      </c>
      <c r="T4102" s="9">
        <v>2.3352940000000002</v>
      </c>
      <c r="U4102" s="9">
        <v>15.817646999999999</v>
      </c>
      <c r="V4102" s="9">
        <v>1.4147147</v>
      </c>
      <c r="W4102" s="9">
        <v>6.6336335999999996</v>
      </c>
      <c r="X4102" s="9">
        <v>10.092795000000001</v>
      </c>
      <c r="Y4102" s="9">
        <v>7.381189</v>
      </c>
      <c r="Z4102" s="9">
        <v>1.9972577</v>
      </c>
      <c r="AA4102" s="9">
        <v>3.6440697000000002</v>
      </c>
      <c r="AB4102" s="9">
        <v>12.623246</v>
      </c>
      <c r="AC4102" s="9">
        <v>5.6849030000000003</v>
      </c>
      <c r="AD4102" s="9">
        <v>7.815531</v>
      </c>
      <c r="AE4102" s="9">
        <v>3.8737260999999998</v>
      </c>
      <c r="AF4102" s="9">
        <v>56.318942999999997</v>
      </c>
      <c r="AG4102" s="9">
        <v>95.698325999999994</v>
      </c>
      <c r="AH4102" s="9">
        <v>53.558193000000003</v>
      </c>
      <c r="AI4102" s="9">
        <v>94.105019999999996</v>
      </c>
    </row>
    <row r="4103" spans="1:35" ht="15.75" hidden="1" customHeight="1" x14ac:dyDescent="0.2">
      <c r="A4103" s="9">
        <v>4104</v>
      </c>
    </row>
    <row r="4104" spans="1:35" ht="15.75" hidden="1" customHeight="1" x14ac:dyDescent="0.2">
      <c r="A4104" s="9">
        <v>4105</v>
      </c>
    </row>
    <row r="4105" spans="1:35" ht="15.75" customHeight="1" x14ac:dyDescent="0.2">
      <c r="A4105" s="9">
        <v>4106</v>
      </c>
      <c r="B4105" s="9">
        <v>8.2269649999999999</v>
      </c>
      <c r="C4105" s="9">
        <v>18.129148000000001</v>
      </c>
      <c r="D4105" s="9">
        <v>3</v>
      </c>
      <c r="E4105" s="9">
        <v>2.5611107</v>
      </c>
      <c r="F4105" s="9">
        <v>5.9606833000000004</v>
      </c>
      <c r="G4105" s="9">
        <v>4.7798333</v>
      </c>
      <c r="H4105" s="9">
        <v>9.8490566000000002E-2</v>
      </c>
      <c r="I4105" s="9">
        <v>6.8835705000000001E-3</v>
      </c>
      <c r="J4105" s="9">
        <v>2.0328035</v>
      </c>
      <c r="K4105" s="9">
        <v>292.72149999999999</v>
      </c>
      <c r="L4105" s="9">
        <v>33.618155999999999</v>
      </c>
      <c r="M4105" s="9">
        <v>31.127625999999999</v>
      </c>
      <c r="N4105" s="9">
        <v>0.74624425000000005</v>
      </c>
      <c r="O4105" s="9">
        <v>15.072499000000001</v>
      </c>
      <c r="P4105" s="9">
        <v>16.609907</v>
      </c>
      <c r="Q4105" s="9">
        <v>7.5829925999999999</v>
      </c>
      <c r="R4105" s="9">
        <v>0.26488683000000002</v>
      </c>
      <c r="S4105" s="9">
        <v>5.1320754000000003E-2</v>
      </c>
      <c r="T4105" s="9">
        <v>9.7857140000000005</v>
      </c>
      <c r="U4105" s="9">
        <v>21.214285</v>
      </c>
      <c r="V4105" s="9">
        <v>5.0962259999999997</v>
      </c>
      <c r="W4105" s="9">
        <v>7.4339623000000001</v>
      </c>
      <c r="X4105" s="9">
        <v>8.1363489999999992</v>
      </c>
      <c r="Y4105" s="9">
        <v>7.4922285000000004</v>
      </c>
      <c r="Z4105" s="9">
        <v>1.593761</v>
      </c>
      <c r="AA4105" s="9">
        <v>3.1302566999999999</v>
      </c>
      <c r="AB4105" s="9">
        <v>14.672950999999999</v>
      </c>
      <c r="AC4105" s="9">
        <v>10.514324</v>
      </c>
      <c r="AD4105" s="9">
        <v>9.8905600000000007</v>
      </c>
      <c r="AE4105" s="9">
        <v>6.9169980000000004</v>
      </c>
      <c r="AF4105" s="9">
        <v>51.423935</v>
      </c>
      <c r="AG4105" s="9">
        <v>60.755519999999997</v>
      </c>
      <c r="AH4105" s="9">
        <v>45.498869999999997</v>
      </c>
      <c r="AI4105" s="9">
        <v>66.432379999999995</v>
      </c>
    </row>
    <row r="4106" spans="1:35" ht="15.75" hidden="1" customHeight="1" x14ac:dyDescent="0.2">
      <c r="A4106" s="9">
        <v>4107</v>
      </c>
    </row>
    <row r="4107" spans="1:35" ht="15.75" hidden="1" customHeight="1" x14ac:dyDescent="0.2">
      <c r="A4107" s="9">
        <v>4108</v>
      </c>
    </row>
    <row r="4108" spans="1:35" ht="15.75" hidden="1" customHeight="1" x14ac:dyDescent="0.2">
      <c r="A4108" s="9">
        <v>4109</v>
      </c>
    </row>
    <row r="4109" spans="1:35" ht="15.75" customHeight="1" x14ac:dyDescent="0.2">
      <c r="A4109" s="9">
        <v>4110</v>
      </c>
      <c r="B4109" s="9">
        <v>4.5900784000000003</v>
      </c>
      <c r="C4109" s="9">
        <v>13.868271999999999</v>
      </c>
      <c r="D4109" s="9">
        <v>2</v>
      </c>
      <c r="E4109" s="9">
        <v>3.3349204000000001</v>
      </c>
      <c r="F4109" s="9">
        <v>6.9036489999999997</v>
      </c>
      <c r="G4109" s="9">
        <v>-3.7536057999999999</v>
      </c>
      <c r="H4109" s="9">
        <v>4.0714286000000002E-2</v>
      </c>
      <c r="I4109" s="9">
        <v>7.1302852999999998E-3</v>
      </c>
      <c r="J4109" s="9">
        <v>1.7317241000000001</v>
      </c>
      <c r="K4109" s="9">
        <v>294.46947999999998</v>
      </c>
      <c r="L4109" s="9">
        <v>33.23903</v>
      </c>
      <c r="M4109" s="9">
        <v>28.289957000000001</v>
      </c>
      <c r="N4109" s="9">
        <v>0.83068763999999995</v>
      </c>
      <c r="O4109" s="9">
        <v>15.21697</v>
      </c>
      <c r="P4109" s="9">
        <v>16.669039000000001</v>
      </c>
      <c r="Q4109" s="9">
        <v>13.593888</v>
      </c>
      <c r="R4109" s="9">
        <v>0.43156480000000003</v>
      </c>
      <c r="S4109" s="9">
        <v>3.1428570000000003E-2</v>
      </c>
      <c r="T4109" s="9">
        <v>7.125</v>
      </c>
      <c r="U4109" s="9">
        <v>21.291665999999999</v>
      </c>
      <c r="V4109" s="9">
        <v>2.68</v>
      </c>
      <c r="W4109" s="9">
        <v>4.25</v>
      </c>
      <c r="X4109" s="9">
        <v>7.0843115000000001</v>
      </c>
      <c r="Y4109" s="9">
        <v>6.3989739999999999</v>
      </c>
      <c r="Z4109" s="9">
        <v>1.7869948</v>
      </c>
      <c r="AA4109" s="9">
        <v>3.3893773999999999</v>
      </c>
      <c r="AB4109" s="9">
        <v>14.387352</v>
      </c>
      <c r="AC4109" s="9">
        <v>11.30428</v>
      </c>
      <c r="AD4109" s="9">
        <v>10.391033999999999</v>
      </c>
      <c r="AE4109" s="9">
        <v>7.7243222999999999</v>
      </c>
      <c r="AF4109" s="9">
        <v>47.799199999999999</v>
      </c>
      <c r="AG4109" s="9">
        <v>53.499960000000002</v>
      </c>
      <c r="AH4109" s="9">
        <v>43.431232000000001</v>
      </c>
      <c r="AI4109" s="9">
        <v>61.600665999999997</v>
      </c>
    </row>
    <row r="4110" spans="1:35" ht="15.75" hidden="1" customHeight="1" x14ac:dyDescent="0.2">
      <c r="A4110" s="9">
        <v>4111</v>
      </c>
    </row>
    <row r="4111" spans="1:35" ht="15.75" hidden="1" customHeight="1" x14ac:dyDescent="0.2">
      <c r="A4111" s="9">
        <v>4112</v>
      </c>
    </row>
    <row r="4112" spans="1:35" ht="15.75" hidden="1" customHeight="1" x14ac:dyDescent="0.2">
      <c r="A4112" s="9">
        <v>4113</v>
      </c>
    </row>
    <row r="4113" spans="1:35" ht="15.75" hidden="1" customHeight="1" x14ac:dyDescent="0.2">
      <c r="A4113" s="9">
        <v>4114</v>
      </c>
    </row>
    <row r="4114" spans="1:35" ht="15.75" hidden="1" customHeight="1" x14ac:dyDescent="0.2">
      <c r="A4114" s="9">
        <v>4115</v>
      </c>
    </row>
    <row r="4115" spans="1:35" ht="15.75" hidden="1" customHeight="1" x14ac:dyDescent="0.2">
      <c r="A4115" s="9">
        <v>4116</v>
      </c>
    </row>
    <row r="4116" spans="1:35" ht="15.75" customHeight="1" x14ac:dyDescent="0.2">
      <c r="A4116" s="9">
        <v>4117</v>
      </c>
      <c r="B4116" s="9">
        <v>3.0869385999999999</v>
      </c>
      <c r="C4116" s="9">
        <v>6.4517569999999997</v>
      </c>
      <c r="D4116" s="9">
        <v>2</v>
      </c>
      <c r="E4116" s="9">
        <v>2.9453876000000001</v>
      </c>
      <c r="F4116" s="9">
        <v>6.7838459999999996</v>
      </c>
      <c r="G4116" s="9">
        <v>3.8232309999999998</v>
      </c>
      <c r="H4116" s="9">
        <v>0</v>
      </c>
      <c r="I4116" s="9">
        <v>6.7584350000000001E-3</v>
      </c>
      <c r="J4116" s="9">
        <v>1.1370049</v>
      </c>
      <c r="K4116" s="9">
        <v>295.14783</v>
      </c>
      <c r="L4116" s="9">
        <v>35.693309999999997</v>
      </c>
      <c r="M4116" s="9">
        <v>30.010570000000001</v>
      </c>
      <c r="N4116" s="9">
        <v>0.87334615000000004</v>
      </c>
      <c r="O4116" s="9">
        <v>14.865126</v>
      </c>
      <c r="P4116" s="9">
        <v>16.026157000000001</v>
      </c>
      <c r="Q4116" s="9">
        <v>0</v>
      </c>
      <c r="R4116" s="9">
        <v>5.3953250000000001E-2</v>
      </c>
      <c r="S4116" s="9">
        <v>0</v>
      </c>
      <c r="T4116" s="9">
        <v>1</v>
      </c>
      <c r="U4116" s="9">
        <v>10.666667</v>
      </c>
      <c r="V4116" s="9">
        <v>0</v>
      </c>
      <c r="W4116" s="9">
        <v>0</v>
      </c>
      <c r="X4116" s="9">
        <v>8.4520490000000006</v>
      </c>
      <c r="Y4116" s="9">
        <v>8.2020230000000005</v>
      </c>
      <c r="Z4116" s="9">
        <v>1.7134197</v>
      </c>
      <c r="AA4116" s="9">
        <v>3.1462395000000001</v>
      </c>
      <c r="AB4116" s="9">
        <v>14.074592000000001</v>
      </c>
      <c r="AC4116" s="9">
        <v>10.997052999999999</v>
      </c>
      <c r="AD4116" s="9">
        <v>9.5362770000000001</v>
      </c>
      <c r="AE4116" s="9">
        <v>7.3800489999999996</v>
      </c>
      <c r="AF4116" s="9">
        <v>51.650105000000003</v>
      </c>
      <c r="AG4116" s="9">
        <v>59.853659999999998</v>
      </c>
      <c r="AH4116" s="9">
        <v>47.005856000000001</v>
      </c>
      <c r="AI4116" s="9">
        <v>62.991607999999999</v>
      </c>
    </row>
    <row r="4117" spans="1:35" ht="15.75" hidden="1" customHeight="1" x14ac:dyDescent="0.2">
      <c r="A4117" s="9">
        <v>4118</v>
      </c>
    </row>
    <row r="4118" spans="1:35" ht="15.75" hidden="1" customHeight="1" x14ac:dyDescent="0.2">
      <c r="A4118" s="9">
        <v>4119</v>
      </c>
      <c r="E4118" s="9">
        <v>1.8115741999999999</v>
      </c>
      <c r="F4118" s="9">
        <v>5.8970045999999998</v>
      </c>
    </row>
    <row r="4119" spans="1:35" ht="15.75" hidden="1" customHeight="1" x14ac:dyDescent="0.2">
      <c r="A4119" s="9">
        <v>4120</v>
      </c>
    </row>
    <row r="4120" spans="1:35" ht="15.75" customHeight="1" x14ac:dyDescent="0.2">
      <c r="A4120" s="9">
        <v>4121</v>
      </c>
      <c r="B4120" s="9">
        <v>9.2865599999999997</v>
      </c>
      <c r="C4120" s="9">
        <v>21.187190999999999</v>
      </c>
      <c r="D4120" s="9">
        <v>3</v>
      </c>
      <c r="E4120" s="9">
        <v>1.7799016000000001</v>
      </c>
      <c r="F4120" s="9">
        <v>4.5314990000000002</v>
      </c>
      <c r="G4120" s="9">
        <v>1.5280004</v>
      </c>
      <c r="H4120" s="9">
        <v>7.4931510000000007E-2</v>
      </c>
      <c r="I4120" s="9">
        <v>6.6589220000000003E-3</v>
      </c>
      <c r="J4120" s="9">
        <v>3.0494387000000001</v>
      </c>
      <c r="K4120" s="9">
        <v>294.91516000000001</v>
      </c>
      <c r="L4120" s="9">
        <v>41.278239999999997</v>
      </c>
      <c r="M4120" s="9">
        <v>33.834915000000002</v>
      </c>
      <c r="N4120" s="9">
        <v>1.0271971</v>
      </c>
      <c r="O4120" s="9">
        <v>13.462066999999999</v>
      </c>
      <c r="P4120" s="9">
        <v>15.201445</v>
      </c>
      <c r="Q4120" s="9">
        <v>1.9353218999999999</v>
      </c>
      <c r="R4120" s="9">
        <v>0.16480301</v>
      </c>
      <c r="S4120" s="9">
        <v>0.10455479500000001</v>
      </c>
      <c r="T4120" s="9">
        <v>2.9471365999999999</v>
      </c>
      <c r="U4120" s="9">
        <v>18.440529000000002</v>
      </c>
      <c r="V4120" s="9">
        <v>2.0908904000000001</v>
      </c>
      <c r="W4120" s="9">
        <v>10.962329</v>
      </c>
      <c r="X4120" s="9">
        <v>9.0618289999999995</v>
      </c>
      <c r="Y4120" s="9">
        <v>7.6801395000000001</v>
      </c>
      <c r="Z4120" s="9">
        <v>1.979087</v>
      </c>
      <c r="AA4120" s="9">
        <v>3.7803884000000001</v>
      </c>
      <c r="AB4120" s="9">
        <v>12.941229</v>
      </c>
      <c r="AC4120" s="9">
        <v>7.9718932999999996</v>
      </c>
      <c r="AD4120" s="9">
        <v>7.8796754</v>
      </c>
      <c r="AE4120" s="9">
        <v>4.7334595000000004</v>
      </c>
      <c r="AF4120" s="9">
        <v>52.839993</v>
      </c>
      <c r="AG4120" s="9">
        <v>74.164635000000004</v>
      </c>
      <c r="AH4120" s="9">
        <v>52.747596999999999</v>
      </c>
      <c r="AI4120" s="9">
        <v>82.59648</v>
      </c>
    </row>
    <row r="4121" spans="1:35" ht="15.75" customHeight="1" x14ac:dyDescent="0.2">
      <c r="A4121" s="9">
        <v>4122</v>
      </c>
      <c r="B4121" s="9">
        <v>0.98898344999999999</v>
      </c>
      <c r="C4121" s="9">
        <v>3.2525746999999998</v>
      </c>
      <c r="D4121" s="9">
        <v>2</v>
      </c>
      <c r="E4121" s="9">
        <v>2.0339344000000001</v>
      </c>
      <c r="F4121" s="9">
        <v>5.9628860000000001</v>
      </c>
      <c r="G4121" s="9">
        <v>6.6587679999999996E-2</v>
      </c>
      <c r="H4121" s="9">
        <v>1.0375426E-2</v>
      </c>
      <c r="I4121" s="9">
        <v>6.3561173000000002E-3</v>
      </c>
      <c r="J4121" s="9">
        <v>1.9883519999999999</v>
      </c>
      <c r="K4121" s="9">
        <v>297.18669999999997</v>
      </c>
      <c r="L4121" s="9">
        <v>43.754395000000002</v>
      </c>
      <c r="M4121" s="9">
        <v>32.915176000000002</v>
      </c>
      <c r="N4121" s="9">
        <v>1.3039099999999999</v>
      </c>
      <c r="O4121" s="9">
        <v>13.161319000000001</v>
      </c>
      <c r="P4121" s="9">
        <v>14.70248</v>
      </c>
      <c r="Q4121" s="9">
        <v>3.0252789999999998</v>
      </c>
      <c r="R4121" s="9">
        <v>0.15469052999999999</v>
      </c>
      <c r="S4121" s="9">
        <v>3.6484639999999999E-2</v>
      </c>
      <c r="T4121" s="9">
        <v>2.0185184</v>
      </c>
      <c r="U4121" s="9">
        <v>11.833333</v>
      </c>
      <c r="V4121" s="9">
        <v>0.67839590000000005</v>
      </c>
      <c r="W4121" s="9">
        <v>1.1194538999999999</v>
      </c>
      <c r="X4121" s="9">
        <v>14.132319000000001</v>
      </c>
      <c r="Y4121" s="9">
        <v>9.9631869999999996</v>
      </c>
      <c r="Z4121" s="9">
        <v>2.3300304000000001</v>
      </c>
      <c r="AA4121" s="9">
        <v>3.9199514</v>
      </c>
      <c r="AB4121" s="9">
        <v>13.155459</v>
      </c>
      <c r="AC4121" s="9">
        <v>7.3312983999999997</v>
      </c>
      <c r="AD4121" s="9">
        <v>9.298394</v>
      </c>
      <c r="AE4121" s="9">
        <v>4.9780736000000001</v>
      </c>
      <c r="AF4121" s="9">
        <v>45.500959999999999</v>
      </c>
      <c r="AG4121" s="9">
        <v>73.048034999999999</v>
      </c>
      <c r="AH4121" s="9">
        <v>51.450156999999997</v>
      </c>
      <c r="AI4121" s="9">
        <v>84.086585999999997</v>
      </c>
    </row>
    <row r="4122" spans="1:35" ht="15.75" customHeight="1" x14ac:dyDescent="0.2">
      <c r="A4122" s="9">
        <v>4123</v>
      </c>
      <c r="B4122" s="9">
        <v>4.5045276000000003</v>
      </c>
      <c r="C4122" s="9">
        <v>11.369476000000001</v>
      </c>
      <c r="D4122" s="9">
        <v>2.0555555999999999</v>
      </c>
      <c r="E4122" s="9">
        <v>2.3049740000000001</v>
      </c>
      <c r="F4122" s="9">
        <v>5.3704596000000002</v>
      </c>
      <c r="G4122" s="9">
        <v>0.13519033999999999</v>
      </c>
      <c r="H4122" s="9">
        <v>0.11083332999999999</v>
      </c>
      <c r="I4122" s="9">
        <v>6.1887256000000002E-3</v>
      </c>
      <c r="J4122" s="9">
        <v>2.1017033999999999</v>
      </c>
      <c r="K4122" s="9">
        <v>296.45679999999999</v>
      </c>
      <c r="L4122" s="9">
        <v>42.302402000000001</v>
      </c>
      <c r="M4122" s="9">
        <v>33.330246000000002</v>
      </c>
      <c r="N4122" s="9">
        <v>1.210429</v>
      </c>
      <c r="O4122" s="9">
        <v>13.669521</v>
      </c>
      <c r="P4122" s="9">
        <v>15.164758000000001</v>
      </c>
      <c r="Q4122" s="9">
        <v>14.129405</v>
      </c>
      <c r="R4122" s="9">
        <v>0.51561283999999996</v>
      </c>
      <c r="S4122" s="9">
        <v>8.0277780000000007E-2</v>
      </c>
      <c r="T4122" s="9">
        <v>9.3714285000000004</v>
      </c>
      <c r="U4122" s="9">
        <v>21.428571999999999</v>
      </c>
      <c r="V4122" s="9">
        <v>2.7544444000000001</v>
      </c>
      <c r="W4122" s="9">
        <v>12.75</v>
      </c>
      <c r="X4122" s="9">
        <v>11.061674</v>
      </c>
      <c r="Y4122" s="9">
        <v>8.1587890000000005</v>
      </c>
      <c r="Z4122" s="9">
        <v>2.0432633999999998</v>
      </c>
      <c r="AA4122" s="9">
        <v>3.8279355000000002</v>
      </c>
      <c r="AB4122" s="9">
        <v>13.442904</v>
      </c>
      <c r="AC4122" s="9">
        <v>7.1250460000000002</v>
      </c>
      <c r="AD4122" s="9">
        <v>9.3077544999999997</v>
      </c>
      <c r="AE4122" s="9">
        <v>4.7618375000000004</v>
      </c>
      <c r="AF4122" s="9">
        <v>47.452643999999999</v>
      </c>
      <c r="AG4122" s="9">
        <v>82.525800000000004</v>
      </c>
      <c r="AH4122" s="9">
        <v>51.103583999999998</v>
      </c>
      <c r="AI4122" s="9">
        <v>85.540790000000001</v>
      </c>
    </row>
    <row r="4123" spans="1:35" ht="15.75" hidden="1" customHeight="1" x14ac:dyDescent="0.2">
      <c r="A4123" s="9">
        <v>4124</v>
      </c>
    </row>
    <row r="4124" spans="1:35" ht="15.75" hidden="1" customHeight="1" x14ac:dyDescent="0.2">
      <c r="A4124" s="9">
        <v>4125</v>
      </c>
    </row>
    <row r="4125" spans="1:35" ht="15.75" hidden="1" customHeight="1" x14ac:dyDescent="0.2">
      <c r="A4125" s="9">
        <v>4126</v>
      </c>
      <c r="E4125" s="9">
        <v>2.1118920000000001</v>
      </c>
      <c r="F4125" s="9">
        <v>6.2750909999999998</v>
      </c>
    </row>
    <row r="4126" spans="1:35" ht="15.75" customHeight="1" x14ac:dyDescent="0.2">
      <c r="A4126" s="9">
        <v>4127</v>
      </c>
      <c r="B4126" s="9">
        <v>2.7530996999999999</v>
      </c>
      <c r="C4126" s="9">
        <v>8.1597770000000001</v>
      </c>
      <c r="D4126" s="9">
        <v>2.0878380000000001</v>
      </c>
      <c r="E4126" s="9">
        <v>1.8552469</v>
      </c>
      <c r="F4126" s="9">
        <v>5.4340377000000002</v>
      </c>
      <c r="G4126" s="9">
        <v>-0.37005507999999998</v>
      </c>
      <c r="H4126" s="9">
        <v>1.6824324000000002E-2</v>
      </c>
      <c r="I4126" s="9">
        <v>6.1616533999999997E-3</v>
      </c>
      <c r="J4126" s="9">
        <v>3.0407137999999998</v>
      </c>
      <c r="K4126" s="9">
        <v>296.56763000000001</v>
      </c>
      <c r="L4126" s="9">
        <v>36.986263000000001</v>
      </c>
      <c r="M4126" s="9">
        <v>31.803232000000001</v>
      </c>
      <c r="N4126" s="9">
        <v>1.1953906999999999</v>
      </c>
      <c r="O4126" s="9">
        <v>14.635007999999999</v>
      </c>
      <c r="P4126" s="9">
        <v>16.882947999999999</v>
      </c>
      <c r="Q4126" s="9">
        <v>0.83108294000000005</v>
      </c>
      <c r="R4126" s="9">
        <v>0.23138979000000001</v>
      </c>
      <c r="S4126" s="9">
        <v>1.9121619999999999E-2</v>
      </c>
      <c r="T4126" s="9">
        <v>1.8289473999999999</v>
      </c>
      <c r="U4126" s="9">
        <v>16.302631000000002</v>
      </c>
      <c r="V4126" s="9">
        <v>1.7288513000000001</v>
      </c>
      <c r="W4126" s="9">
        <v>1.8175676000000001</v>
      </c>
      <c r="X4126" s="9">
        <v>11.359206</v>
      </c>
      <c r="Y4126" s="9">
        <v>8.4903530000000007</v>
      </c>
      <c r="Z4126" s="9">
        <v>2.3927314000000002</v>
      </c>
      <c r="AA4126" s="9">
        <v>4.0591096999999996</v>
      </c>
      <c r="AB4126" s="9">
        <v>14.284253</v>
      </c>
      <c r="AC4126" s="9">
        <v>8.0288740000000001</v>
      </c>
      <c r="AD4126" s="9">
        <v>8.7979965</v>
      </c>
      <c r="AE4126" s="9">
        <v>5.1253659999999996</v>
      </c>
      <c r="AF4126" s="9">
        <v>57.549900000000001</v>
      </c>
      <c r="AG4126" s="9">
        <v>82.698220000000006</v>
      </c>
      <c r="AH4126" s="9">
        <v>46.974040000000002</v>
      </c>
      <c r="AI4126" s="9">
        <v>80.150620000000004</v>
      </c>
    </row>
    <row r="4127" spans="1:35" ht="15.75" customHeight="1" x14ac:dyDescent="0.2">
      <c r="A4127" s="9">
        <v>4128</v>
      </c>
      <c r="B4127" s="9">
        <v>1.5486856</v>
      </c>
      <c r="C4127" s="9">
        <v>4.5616989999999999</v>
      </c>
      <c r="D4127" s="9">
        <v>2.2207792</v>
      </c>
      <c r="E4127" s="9">
        <v>4.1713604999999996</v>
      </c>
      <c r="F4127" s="9">
        <v>10.407935</v>
      </c>
      <c r="G4127" s="9">
        <v>-3.7741696999999998</v>
      </c>
      <c r="H4127" s="9">
        <v>1.3863636E-2</v>
      </c>
      <c r="I4127" s="9">
        <v>6.5290280000000001E-3</v>
      </c>
      <c r="J4127" s="9">
        <v>1.4573596</v>
      </c>
      <c r="K4127" s="9">
        <v>296.73649999999998</v>
      </c>
      <c r="L4127" s="9">
        <v>42.152366999999998</v>
      </c>
      <c r="M4127" s="9">
        <v>35.022185999999998</v>
      </c>
      <c r="N4127" s="9">
        <v>1.1686865</v>
      </c>
      <c r="O4127" s="9">
        <v>13.627554999999999</v>
      </c>
      <c r="P4127" s="9">
        <v>14.942932000000001</v>
      </c>
      <c r="Q4127" s="9">
        <v>1.1251701999999999</v>
      </c>
      <c r="R4127" s="9">
        <v>9.7404666000000001E-2</v>
      </c>
      <c r="S4127" s="9">
        <v>2.9935066E-2</v>
      </c>
      <c r="T4127" s="9">
        <v>1.7087912999999999</v>
      </c>
      <c r="U4127" s="9">
        <v>13.846154</v>
      </c>
      <c r="V4127" s="9">
        <v>1.2266234</v>
      </c>
      <c r="W4127" s="9">
        <v>2.1818181999999999</v>
      </c>
      <c r="X4127" s="9">
        <v>6.8017035000000003</v>
      </c>
      <c r="Y4127" s="9">
        <v>5.9349274999999997</v>
      </c>
      <c r="Z4127" s="9">
        <v>2.2046814000000001</v>
      </c>
      <c r="AA4127" s="9">
        <v>3.7804012</v>
      </c>
      <c r="AB4127" s="9">
        <v>13.072466</v>
      </c>
      <c r="AC4127" s="9">
        <v>8.4346859999999992</v>
      </c>
      <c r="AD4127" s="9">
        <v>9.6499919999999992</v>
      </c>
      <c r="AE4127" s="9">
        <v>5.6079717000000002</v>
      </c>
      <c r="AF4127" s="9">
        <v>51.711308000000002</v>
      </c>
      <c r="AG4127" s="9">
        <v>71.044309999999996</v>
      </c>
      <c r="AH4127" s="9">
        <v>51.870635999999998</v>
      </c>
      <c r="AI4127" s="9">
        <v>78.245999999999995</v>
      </c>
    </row>
    <row r="4128" spans="1:35" ht="15.75" customHeight="1" x14ac:dyDescent="0.2">
      <c r="A4128" s="9">
        <v>4129</v>
      </c>
      <c r="B4128" s="9">
        <v>7.1542725999999996</v>
      </c>
      <c r="C4128" s="9">
        <v>18.034932999999999</v>
      </c>
      <c r="D4128" s="9">
        <v>2</v>
      </c>
      <c r="E4128" s="9">
        <v>1.9819251</v>
      </c>
      <c r="F4128" s="9">
        <v>5.5448092999999998</v>
      </c>
      <c r="G4128" s="9">
        <v>-7.0103503999999997E-2</v>
      </c>
      <c r="H4128" s="9">
        <v>7.4571429999999994E-2</v>
      </c>
      <c r="I4128" s="9">
        <v>5.4267580000000003E-3</v>
      </c>
      <c r="J4128" s="9">
        <v>3.993798</v>
      </c>
      <c r="K4128" s="9">
        <v>293.72223000000002</v>
      </c>
      <c r="L4128" s="9">
        <v>46.134064000000002</v>
      </c>
      <c r="M4128" s="9">
        <v>32.805866000000002</v>
      </c>
      <c r="N4128" s="9">
        <v>1.1436324</v>
      </c>
      <c r="O4128" s="9">
        <v>12.245379</v>
      </c>
      <c r="P4128" s="9">
        <v>14.396317</v>
      </c>
      <c r="Q4128" s="9">
        <v>26.386769999999999</v>
      </c>
      <c r="R4128" s="9">
        <v>0.32708356</v>
      </c>
      <c r="S4128" s="9">
        <v>4.2857144E-2</v>
      </c>
      <c r="T4128" s="9">
        <v>5.733333</v>
      </c>
      <c r="U4128" s="9">
        <v>20.3</v>
      </c>
      <c r="V4128" s="9">
        <v>4.6285714999999998E-2</v>
      </c>
      <c r="W4128" s="9">
        <v>0.22857142999999999</v>
      </c>
      <c r="X4128" s="9">
        <v>8.8579035000000008</v>
      </c>
      <c r="Y4128" s="9">
        <v>7.0030766</v>
      </c>
      <c r="Z4128" s="9">
        <v>2.0387024999999999</v>
      </c>
      <c r="AA4128" s="9">
        <v>3.5070635999999999</v>
      </c>
      <c r="AB4128" s="9">
        <v>13.013835</v>
      </c>
      <c r="AC4128" s="9">
        <v>5.9720626000000001</v>
      </c>
      <c r="AD4128" s="9">
        <v>8.0408849999999994</v>
      </c>
      <c r="AE4128" s="9">
        <v>4.0705989999999996</v>
      </c>
      <c r="AF4128" s="9">
        <v>55.641396</v>
      </c>
      <c r="AG4128" s="9">
        <v>92.850989999999996</v>
      </c>
      <c r="AH4128" s="9">
        <v>52.740806999999997</v>
      </c>
      <c r="AI4128" s="9">
        <v>92.014719999999997</v>
      </c>
    </row>
    <row r="4129" spans="1:35" ht="15.75" customHeight="1" x14ac:dyDescent="0.2">
      <c r="A4129" s="9">
        <v>4130</v>
      </c>
      <c r="B4129" s="9">
        <v>2.4529239999999999</v>
      </c>
      <c r="C4129" s="9">
        <v>7.1952962999999999</v>
      </c>
      <c r="D4129" s="9">
        <v>2</v>
      </c>
      <c r="E4129" s="9">
        <v>2.0106739999999999</v>
      </c>
      <c r="F4129" s="9">
        <v>6.0546220000000002</v>
      </c>
      <c r="G4129" s="9">
        <v>-0.30358102999999997</v>
      </c>
      <c r="H4129" s="9">
        <v>2.1538459999999999E-2</v>
      </c>
      <c r="I4129" s="9">
        <v>6.9289379999999999E-3</v>
      </c>
      <c r="J4129" s="9">
        <v>2.3627221999999999</v>
      </c>
      <c r="K4129" s="9">
        <v>296.60509999999999</v>
      </c>
      <c r="L4129" s="9">
        <v>32.816079999999999</v>
      </c>
      <c r="M4129" s="9">
        <v>30.728000000000002</v>
      </c>
      <c r="N4129" s="9">
        <v>1.0162907999999999</v>
      </c>
      <c r="O4129" s="9">
        <v>15.7494955</v>
      </c>
      <c r="P4129" s="9">
        <v>17.38016</v>
      </c>
      <c r="Q4129" s="9">
        <v>12.301500000000001</v>
      </c>
      <c r="R4129" s="9">
        <v>0.19643464999999999</v>
      </c>
      <c r="S4129" s="9">
        <v>1.2307692E-2</v>
      </c>
      <c r="T4129" s="9">
        <v>2.75</v>
      </c>
      <c r="U4129" s="9">
        <v>16.125</v>
      </c>
      <c r="V4129" s="9">
        <v>0</v>
      </c>
      <c r="W4129" s="9">
        <v>0</v>
      </c>
      <c r="X4129" s="9">
        <v>8.9379039999999996</v>
      </c>
      <c r="Y4129" s="9">
        <v>7.5743426999999999</v>
      </c>
      <c r="Z4129" s="9">
        <v>1.9378880999999999</v>
      </c>
      <c r="AA4129" s="9">
        <v>3.5996969999999999</v>
      </c>
      <c r="AB4129" s="9">
        <v>14.644639</v>
      </c>
      <c r="AC4129" s="9">
        <v>11.644067</v>
      </c>
      <c r="AD4129" s="9">
        <v>11.728930999999999</v>
      </c>
      <c r="AE4129" s="9">
        <v>8.2385970000000004</v>
      </c>
      <c r="AF4129" s="9">
        <v>51.637169999999998</v>
      </c>
      <c r="AG4129" s="9">
        <v>61.588090000000001</v>
      </c>
      <c r="AH4129" s="9">
        <v>43.280205000000002</v>
      </c>
      <c r="AI4129" s="9">
        <v>60.365653999999999</v>
      </c>
    </row>
    <row r="4130" spans="1:35" ht="15.75" hidden="1" customHeight="1" x14ac:dyDescent="0.2">
      <c r="A4130" s="9">
        <v>4131</v>
      </c>
      <c r="E4130" s="9">
        <v>2.8916292000000001</v>
      </c>
      <c r="F4130" s="9">
        <v>6.5698112999999996</v>
      </c>
      <c r="I4130" s="9">
        <v>6.5063476000000002E-3</v>
      </c>
      <c r="J4130" s="9">
        <v>1.7798076</v>
      </c>
      <c r="K4130" s="9">
        <v>295.23349999999999</v>
      </c>
      <c r="L4130" s="9">
        <v>37.885075000000001</v>
      </c>
      <c r="M4130" s="9">
        <v>34.473075999999999</v>
      </c>
      <c r="N4130" s="9">
        <v>1.0114881</v>
      </c>
      <c r="O4130" s="9">
        <v>14.367595</v>
      </c>
      <c r="P4130" s="9">
        <v>15.823036999999999</v>
      </c>
      <c r="Q4130" s="9">
        <v>27</v>
      </c>
      <c r="X4130" s="9">
        <v>7.8359155999999999</v>
      </c>
      <c r="Y4130" s="9">
        <v>7.3542139999999998</v>
      </c>
      <c r="Z4130" s="9">
        <v>2.0119362000000001</v>
      </c>
      <c r="AA4130" s="9">
        <v>3.6581054000000002</v>
      </c>
      <c r="AB4130" s="9">
        <v>14.111507</v>
      </c>
      <c r="AC4130" s="9">
        <v>9.2407509999999995</v>
      </c>
      <c r="AD4130" s="9">
        <v>9.7652160000000006</v>
      </c>
      <c r="AE4130" s="9">
        <v>6.054837</v>
      </c>
      <c r="AF4130" s="9">
        <v>50.341929999999998</v>
      </c>
      <c r="AG4130" s="9">
        <v>73.683840000000004</v>
      </c>
      <c r="AH4130" s="9">
        <v>46.479202000000001</v>
      </c>
      <c r="AI4130" s="9">
        <v>74.614829999999998</v>
      </c>
    </row>
    <row r="4131" spans="1:35" ht="15.75" hidden="1" customHeight="1" x14ac:dyDescent="0.2">
      <c r="A4131" s="9">
        <v>4132</v>
      </c>
      <c r="E4131" s="9">
        <v>2.1873423999999999</v>
      </c>
      <c r="F4131" s="9">
        <v>6.4159309999999996</v>
      </c>
    </row>
    <row r="4132" spans="1:35" ht="15.75" hidden="1" customHeight="1" x14ac:dyDescent="0.2">
      <c r="A4132" s="9">
        <v>4133</v>
      </c>
    </row>
    <row r="4133" spans="1:35" ht="15.75" hidden="1" customHeight="1" x14ac:dyDescent="0.2">
      <c r="A4133" s="9">
        <v>4134</v>
      </c>
    </row>
    <row r="4134" spans="1:35" ht="15.75" hidden="1" customHeight="1" x14ac:dyDescent="0.2">
      <c r="A4134" s="9">
        <v>4135</v>
      </c>
    </row>
    <row r="4135" spans="1:35" ht="15.75" customHeight="1" x14ac:dyDescent="0.2">
      <c r="A4135" s="9">
        <v>4136</v>
      </c>
      <c r="B4135" s="9">
        <v>4.8648400000000001</v>
      </c>
      <c r="C4135" s="9">
        <v>12.389449000000001</v>
      </c>
      <c r="D4135" s="9">
        <v>2</v>
      </c>
      <c r="E4135" s="9">
        <v>1.775617</v>
      </c>
      <c r="F4135" s="9">
        <v>5.4791090000000002</v>
      </c>
      <c r="G4135" s="9">
        <v>8.4589029999999994</v>
      </c>
      <c r="H4135" s="9">
        <v>3.7647056999999998E-2</v>
      </c>
      <c r="I4135" s="9">
        <v>7.1991062999999999E-3</v>
      </c>
      <c r="J4135" s="9">
        <v>2.5764659999999999</v>
      </c>
      <c r="K4135" s="9">
        <v>295.28769999999997</v>
      </c>
      <c r="L4135" s="9">
        <v>32.466521999999998</v>
      </c>
      <c r="M4135" s="9">
        <v>28.961936999999999</v>
      </c>
      <c r="N4135" s="9">
        <v>0.87074249999999997</v>
      </c>
      <c r="O4135" s="9">
        <v>15.472255000000001</v>
      </c>
      <c r="P4135" s="9">
        <v>17.228603</v>
      </c>
      <c r="Q4135" s="9">
        <v>17.423141000000001</v>
      </c>
      <c r="R4135" s="9">
        <v>0.25861319999999999</v>
      </c>
      <c r="S4135" s="9">
        <v>3.4117647000000001E-2</v>
      </c>
      <c r="T4135" s="9">
        <v>4.1333330000000004</v>
      </c>
      <c r="U4135" s="9">
        <v>18.733333999999999</v>
      </c>
      <c r="V4135" s="9">
        <v>2.0717647000000001</v>
      </c>
      <c r="W4135" s="9">
        <v>5</v>
      </c>
      <c r="X4135" s="9">
        <v>10.553485999999999</v>
      </c>
      <c r="Y4135" s="9">
        <v>9.1282829999999997</v>
      </c>
      <c r="Z4135" s="9">
        <v>1.7951169</v>
      </c>
      <c r="AA4135" s="9">
        <v>3.3047884000000001</v>
      </c>
      <c r="AB4135" s="9">
        <v>13.815232999999999</v>
      </c>
      <c r="AC4135" s="9">
        <v>11.75867</v>
      </c>
      <c r="AD4135" s="9">
        <v>11.487261</v>
      </c>
      <c r="AE4135" s="9">
        <v>8.9011755000000008</v>
      </c>
      <c r="AF4135" s="9">
        <v>53.719616000000002</v>
      </c>
      <c r="AG4135" s="9">
        <v>57.315426000000002</v>
      </c>
      <c r="AH4135" s="9">
        <v>44.648490000000002</v>
      </c>
      <c r="AI4135" s="9">
        <v>56.465553</v>
      </c>
    </row>
    <row r="4136" spans="1:35" ht="15.75" hidden="1" customHeight="1" x14ac:dyDescent="0.2">
      <c r="A4136" s="9">
        <v>4137</v>
      </c>
    </row>
    <row r="4137" spans="1:35" ht="15.75" hidden="1" customHeight="1" x14ac:dyDescent="0.2">
      <c r="A4137" s="9">
        <v>4138</v>
      </c>
    </row>
    <row r="4138" spans="1:35" ht="15.75" hidden="1" customHeight="1" x14ac:dyDescent="0.2">
      <c r="A4138" s="9">
        <v>4139</v>
      </c>
    </row>
    <row r="4139" spans="1:35" ht="15.75" hidden="1" customHeight="1" x14ac:dyDescent="0.2">
      <c r="A4139" s="9">
        <v>4140</v>
      </c>
      <c r="E4139" s="9">
        <v>2.0809095000000002</v>
      </c>
      <c r="F4139" s="9">
        <v>5.817952</v>
      </c>
      <c r="I4139" s="9">
        <v>5.5349309999999999E-3</v>
      </c>
      <c r="J4139" s="9">
        <v>3.9028904</v>
      </c>
      <c r="K4139" s="9">
        <v>294.30549999999999</v>
      </c>
      <c r="L4139" s="9">
        <v>45.860644999999998</v>
      </c>
      <c r="M4139" s="9">
        <v>32.662785</v>
      </c>
      <c r="N4139" s="9">
        <v>1.1731659000000001</v>
      </c>
      <c r="O4139" s="9">
        <v>12.334063</v>
      </c>
      <c r="P4139" s="9">
        <v>14.474104000000001</v>
      </c>
      <c r="Q4139" s="9">
        <v>32.483800000000002</v>
      </c>
      <c r="X4139" s="9">
        <v>8.8227620000000009</v>
      </c>
      <c r="Y4139" s="9">
        <v>7.0371589999999999</v>
      </c>
      <c r="Z4139" s="9">
        <v>2.0777087000000001</v>
      </c>
      <c r="AA4139" s="9">
        <v>3.5914492999999998</v>
      </c>
      <c r="AB4139" s="9">
        <v>13.155694</v>
      </c>
      <c r="AC4139" s="9">
        <v>5.9891762999999996</v>
      </c>
      <c r="AD4139" s="9">
        <v>8.2323550000000001</v>
      </c>
      <c r="AE4139" s="9">
        <v>4.056629</v>
      </c>
      <c r="AF4139" s="9">
        <v>55.078544999999998</v>
      </c>
      <c r="AG4139" s="9">
        <v>93.353179999999995</v>
      </c>
      <c r="AH4139" s="9">
        <v>52.177970000000002</v>
      </c>
      <c r="AI4139" s="9">
        <v>91.957595999999995</v>
      </c>
    </row>
    <row r="4140" spans="1:35" ht="15.75" hidden="1" customHeight="1" x14ac:dyDescent="0.2">
      <c r="A4140" s="9">
        <v>4141</v>
      </c>
    </row>
    <row r="4141" spans="1:35" ht="15.75" hidden="1" customHeight="1" x14ac:dyDescent="0.2">
      <c r="A4141" s="9">
        <v>4142</v>
      </c>
    </row>
    <row r="4142" spans="1:35" ht="15.75" customHeight="1" x14ac:dyDescent="0.2">
      <c r="A4142" s="9">
        <v>4143</v>
      </c>
      <c r="B4142" s="9">
        <v>3.6528792000000001</v>
      </c>
      <c r="C4142" s="9">
        <v>10.503822</v>
      </c>
      <c r="D4142" s="9">
        <v>2.0377776999999999</v>
      </c>
      <c r="E4142" s="9">
        <v>3.2308865</v>
      </c>
      <c r="F4142" s="9">
        <v>8.4720530000000007</v>
      </c>
      <c r="G4142" s="9">
        <v>-1.3613001</v>
      </c>
      <c r="H4142" s="9">
        <v>1.7355556000000001E-2</v>
      </c>
      <c r="I4142" s="9">
        <v>6.1266115000000003E-3</v>
      </c>
      <c r="J4142" s="9">
        <v>2.2423867999999998</v>
      </c>
      <c r="K4142" s="9">
        <v>296.28070000000002</v>
      </c>
      <c r="L4142" s="9">
        <v>44.733714999999997</v>
      </c>
      <c r="M4142" s="9">
        <v>35.479281999999998</v>
      </c>
      <c r="N4142" s="9">
        <v>1.2636400000000001</v>
      </c>
      <c r="O4142" s="9">
        <v>13.062336999999999</v>
      </c>
      <c r="P4142" s="9">
        <v>14.766068000000001</v>
      </c>
      <c r="Q4142" s="9">
        <v>2.3770726</v>
      </c>
      <c r="R4142" s="9">
        <v>0.20620957000000001</v>
      </c>
      <c r="S4142" s="9">
        <v>1.5777777999999999E-2</v>
      </c>
      <c r="T4142" s="9">
        <v>1.7643979000000001</v>
      </c>
      <c r="U4142" s="9">
        <v>13.675393</v>
      </c>
      <c r="V4142" s="9">
        <v>1.0319111000000001</v>
      </c>
      <c r="W4142" s="9">
        <v>1.1111112000000001</v>
      </c>
      <c r="X4142" s="9">
        <v>9.4301919999999999</v>
      </c>
      <c r="Y4142" s="9">
        <v>7.223503</v>
      </c>
      <c r="Z4142" s="9">
        <v>2.3622472000000001</v>
      </c>
      <c r="AA4142" s="9">
        <v>4.2167276999999999</v>
      </c>
      <c r="AB4142" s="9">
        <v>12.888847</v>
      </c>
      <c r="AC4142" s="9">
        <v>6.5522210000000003</v>
      </c>
      <c r="AD4142" s="9">
        <v>7.7715363999999996</v>
      </c>
      <c r="AE4142" s="9">
        <v>4.0252156000000001</v>
      </c>
      <c r="AF4142" s="9">
        <v>57.68318</v>
      </c>
      <c r="AG4142" s="9">
        <v>86.360150000000004</v>
      </c>
      <c r="AH4142" s="9">
        <v>53.812893000000003</v>
      </c>
      <c r="AI4142" s="9">
        <v>88.935455000000005</v>
      </c>
    </row>
    <row r="4143" spans="1:35" ht="15.75" hidden="1" customHeight="1" x14ac:dyDescent="0.2">
      <c r="A4143" s="9">
        <v>4144</v>
      </c>
      <c r="E4143" s="9">
        <v>2.7273865000000002</v>
      </c>
      <c r="F4143" s="9">
        <v>8.8095160000000003</v>
      </c>
      <c r="I4143" s="9">
        <v>5.8624293000000003E-3</v>
      </c>
      <c r="J4143" s="9">
        <v>1.7145911</v>
      </c>
      <c r="K4143" s="9">
        <v>298.77222</v>
      </c>
      <c r="L4143" s="9">
        <v>50.554360000000003</v>
      </c>
      <c r="M4143" s="9">
        <v>40.539504999999998</v>
      </c>
      <c r="N4143" s="9">
        <v>1.6407967999999999</v>
      </c>
      <c r="O4143" s="9">
        <v>11.699412000000001</v>
      </c>
      <c r="P4143" s="9">
        <v>13.355822</v>
      </c>
      <c r="Q4143" s="9">
        <v>4</v>
      </c>
      <c r="X4143" s="9">
        <v>14.944288</v>
      </c>
      <c r="Y4143" s="9">
        <v>10.972481</v>
      </c>
      <c r="Z4143" s="9">
        <v>3.1443007000000001</v>
      </c>
      <c r="AA4143" s="9">
        <v>4.8679870000000003</v>
      </c>
      <c r="AB4143" s="9">
        <v>10.475967000000001</v>
      </c>
      <c r="AC4143" s="9">
        <v>5.8403787999999999</v>
      </c>
      <c r="AD4143" s="9">
        <v>6.8289027000000004</v>
      </c>
      <c r="AE4143" s="9">
        <v>4.4616449999999999</v>
      </c>
      <c r="AF4143" s="9">
        <v>81.678460000000001</v>
      </c>
      <c r="AG4143" s="9">
        <v>98.349670000000003</v>
      </c>
      <c r="AH4143" s="9">
        <v>65.032454999999999</v>
      </c>
      <c r="AI4143" s="9">
        <v>90.978899999999996</v>
      </c>
    </row>
    <row r="4144" spans="1:35" ht="15.75" customHeight="1" x14ac:dyDescent="0.2">
      <c r="A4144" s="9">
        <v>4145</v>
      </c>
      <c r="B4144" s="9">
        <v>7.8682337000000002</v>
      </c>
      <c r="C4144" s="9">
        <v>15.528373</v>
      </c>
      <c r="D4144" s="9">
        <v>2</v>
      </c>
      <c r="E4144" s="9">
        <v>2.0616159999999999</v>
      </c>
      <c r="F4144" s="9">
        <v>6.1620803000000004</v>
      </c>
      <c r="G4144" s="9">
        <v>5.0054620000000001E-2</v>
      </c>
      <c r="H4144" s="9">
        <v>7.6160000000000005E-2</v>
      </c>
      <c r="I4144" s="9">
        <v>5.8991284999999997E-3</v>
      </c>
      <c r="J4144" s="9">
        <v>2.9632420000000002</v>
      </c>
      <c r="K4144" s="9">
        <v>295.20004</v>
      </c>
      <c r="L4144" s="9">
        <v>46.151600000000002</v>
      </c>
      <c r="M4144" s="9">
        <v>31.265129999999999</v>
      </c>
      <c r="N4144" s="9">
        <v>1.2169386</v>
      </c>
      <c r="O4144" s="9">
        <v>12.431201</v>
      </c>
      <c r="P4144" s="9">
        <v>14.306607</v>
      </c>
      <c r="Q4144" s="9">
        <v>0.91488749999999996</v>
      </c>
      <c r="R4144" s="9">
        <v>3.6096514999999999E-3</v>
      </c>
      <c r="S4144" s="9">
        <v>7.7479999999999993E-2</v>
      </c>
      <c r="T4144" s="9">
        <v>2</v>
      </c>
      <c r="U4144" s="9">
        <v>16.010694999999998</v>
      </c>
      <c r="V4144" s="9">
        <v>5.2964799999999999</v>
      </c>
      <c r="W4144" s="9">
        <v>8.3640000000000008</v>
      </c>
      <c r="X4144" s="9">
        <v>8.0061269999999993</v>
      </c>
      <c r="Y4144" s="9">
        <v>5.7006573999999999</v>
      </c>
      <c r="Z4144" s="9">
        <v>2.1155183000000002</v>
      </c>
      <c r="AA4144" s="9">
        <v>3.7904680000000002</v>
      </c>
      <c r="AB4144" s="9">
        <v>13.043787</v>
      </c>
      <c r="AC4144" s="9">
        <v>6.1121540000000003</v>
      </c>
      <c r="AD4144" s="9">
        <v>8.4032250000000008</v>
      </c>
      <c r="AE4144" s="9">
        <v>4.158074</v>
      </c>
      <c r="AF4144" s="9">
        <v>46.733868000000001</v>
      </c>
      <c r="AG4144" s="9">
        <v>78.946950000000001</v>
      </c>
      <c r="AH4144" s="9">
        <v>52.159849999999999</v>
      </c>
      <c r="AI4144" s="9">
        <v>91.116200000000006</v>
      </c>
    </row>
    <row r="4145" spans="1:35" ht="15.75" hidden="1" customHeight="1" x14ac:dyDescent="0.2">
      <c r="A4145" s="9">
        <v>4146</v>
      </c>
      <c r="E4145" s="9">
        <v>3.4718206</v>
      </c>
      <c r="F4145" s="9">
        <v>8.1030680000000004</v>
      </c>
      <c r="I4145" s="9">
        <v>7.2878696999999996E-3</v>
      </c>
      <c r="J4145" s="9">
        <v>2.0409234000000001</v>
      </c>
      <c r="K4145" s="9">
        <v>292.52114999999998</v>
      </c>
      <c r="L4145" s="9">
        <v>27.382763000000001</v>
      </c>
      <c r="M4145" s="9">
        <v>22.154425</v>
      </c>
      <c r="N4145" s="9">
        <v>0.65016496000000001</v>
      </c>
      <c r="O4145" s="9">
        <v>16.426293999999999</v>
      </c>
      <c r="P4145" s="9">
        <v>17.991907000000001</v>
      </c>
      <c r="Q4145" s="9">
        <v>50.320999999999998</v>
      </c>
      <c r="X4145" s="9">
        <v>9.9211010000000002</v>
      </c>
      <c r="Y4145" s="9">
        <v>8.3946319999999996</v>
      </c>
      <c r="Z4145" s="9">
        <v>1.5979816</v>
      </c>
      <c r="AA4145" s="9">
        <v>2.7219584000000001</v>
      </c>
      <c r="AB4145" s="9">
        <v>15.384200999999999</v>
      </c>
      <c r="AC4145" s="9">
        <v>13.483751</v>
      </c>
      <c r="AD4145" s="9">
        <v>12.489758999999999</v>
      </c>
      <c r="AE4145" s="9">
        <v>10.381916</v>
      </c>
      <c r="AF4145" s="9">
        <v>45.032837000000001</v>
      </c>
      <c r="AG4145" s="9">
        <v>42.526305999999998</v>
      </c>
      <c r="AH4145" s="9">
        <v>38.029761999999998</v>
      </c>
      <c r="AI4145" s="9">
        <v>48.588279999999997</v>
      </c>
    </row>
    <row r="4146" spans="1:35" ht="15.75" hidden="1" customHeight="1" x14ac:dyDescent="0.2">
      <c r="A4146" s="9">
        <v>4147</v>
      </c>
    </row>
    <row r="4147" spans="1:35" ht="15.75" customHeight="1" x14ac:dyDescent="0.2">
      <c r="A4147" s="9">
        <v>4148</v>
      </c>
      <c r="B4147" s="9">
        <v>7.9724345000000003</v>
      </c>
      <c r="C4147" s="9">
        <v>16.316106999999999</v>
      </c>
      <c r="D4147" s="9">
        <v>2</v>
      </c>
      <c r="E4147" s="9">
        <v>2.3997723999999998</v>
      </c>
      <c r="F4147" s="9">
        <v>6.5564489999999997</v>
      </c>
      <c r="G4147" s="9">
        <v>-3.1238036</v>
      </c>
      <c r="H4147" s="9">
        <v>6.4605676000000001E-2</v>
      </c>
      <c r="I4147" s="9">
        <v>7.1384070000000003E-3</v>
      </c>
      <c r="J4147" s="9">
        <v>1.9767418000000001</v>
      </c>
      <c r="K4147" s="9">
        <v>293.33632999999998</v>
      </c>
      <c r="L4147" s="9">
        <v>27.09883</v>
      </c>
      <c r="M4147" s="9">
        <v>28.10003</v>
      </c>
      <c r="N4147" s="9">
        <v>0.64913653999999998</v>
      </c>
      <c r="O4147" s="9">
        <v>16.935282000000001</v>
      </c>
      <c r="P4147" s="9">
        <v>18.593494</v>
      </c>
      <c r="Q4147" s="9">
        <v>0.27289659999999999</v>
      </c>
      <c r="R4147" s="9">
        <v>9.0914519999999999E-2</v>
      </c>
      <c r="S4147" s="9">
        <v>0.11962145</v>
      </c>
      <c r="T4147" s="9">
        <v>2.0532544000000001</v>
      </c>
      <c r="U4147" s="9">
        <v>15.639053000000001</v>
      </c>
      <c r="V4147" s="9">
        <v>2.197918</v>
      </c>
      <c r="W4147" s="9">
        <v>6.7192429999999996</v>
      </c>
      <c r="X4147" s="9">
        <v>12.020473000000001</v>
      </c>
      <c r="Y4147" s="9">
        <v>10.334762</v>
      </c>
      <c r="Z4147" s="9">
        <v>1.5522822000000001</v>
      </c>
      <c r="AA4147" s="9">
        <v>2.9623116999999999</v>
      </c>
      <c r="AB4147" s="9">
        <v>15.959623000000001</v>
      </c>
      <c r="AC4147" s="9">
        <v>12.645827000000001</v>
      </c>
      <c r="AD4147" s="9">
        <v>10.402616</v>
      </c>
      <c r="AE4147" s="9">
        <v>7.4529420000000002</v>
      </c>
      <c r="AF4147" s="9">
        <v>59.012577</v>
      </c>
      <c r="AG4147" s="9">
        <v>63.09525</v>
      </c>
      <c r="AH4147" s="9">
        <v>39.769928</v>
      </c>
      <c r="AI4147" s="9">
        <v>59.843586000000002</v>
      </c>
    </row>
    <row r="4148" spans="1:35" ht="15.75" hidden="1" customHeight="1" x14ac:dyDescent="0.2">
      <c r="A4148" s="9">
        <v>4149</v>
      </c>
    </row>
    <row r="4149" spans="1:35" ht="15.75" hidden="1" customHeight="1" x14ac:dyDescent="0.2">
      <c r="A4149" s="9">
        <v>4150</v>
      </c>
    </row>
    <row r="4150" spans="1:35" ht="15.75" hidden="1" customHeight="1" x14ac:dyDescent="0.2">
      <c r="A4150" s="9">
        <v>4151</v>
      </c>
    </row>
    <row r="4151" spans="1:35" ht="15.75" hidden="1" customHeight="1" x14ac:dyDescent="0.2">
      <c r="A4151" s="9">
        <v>4152</v>
      </c>
      <c r="E4151" s="9">
        <v>2.0907108999999999</v>
      </c>
      <c r="F4151" s="9">
        <v>5.6578945999999997</v>
      </c>
    </row>
    <row r="4152" spans="1:35" ht="15.75" hidden="1" customHeight="1" x14ac:dyDescent="0.2">
      <c r="A4152" s="9">
        <v>4153</v>
      </c>
    </row>
    <row r="4153" spans="1:35" ht="15.75" customHeight="1" x14ac:dyDescent="0.2">
      <c r="A4153" s="9">
        <v>4154</v>
      </c>
      <c r="B4153" s="9">
        <v>13.06742</v>
      </c>
      <c r="C4153" s="9">
        <v>25.835166999999998</v>
      </c>
      <c r="D4153" s="9">
        <v>2</v>
      </c>
      <c r="E4153" s="9">
        <v>1.9890509000000001</v>
      </c>
      <c r="F4153" s="9">
        <v>5.7381276999999997</v>
      </c>
      <c r="G4153" s="9">
        <v>1.3714634000000001</v>
      </c>
      <c r="H4153" s="9">
        <v>0.12571429000000001</v>
      </c>
      <c r="I4153" s="9">
        <v>5.3492896000000003E-3</v>
      </c>
      <c r="J4153" s="9">
        <v>4.0751204000000003</v>
      </c>
      <c r="K4153" s="9">
        <v>293.35876000000002</v>
      </c>
      <c r="L4153" s="9">
        <v>46.346710000000002</v>
      </c>
      <c r="M4153" s="9">
        <v>33.005270000000003</v>
      </c>
      <c r="N4153" s="9">
        <v>1.1270135999999999</v>
      </c>
      <c r="O4153" s="9">
        <v>12.171526</v>
      </c>
      <c r="P4153" s="9">
        <v>14.349406</v>
      </c>
      <c r="Q4153" s="9">
        <v>14.490231</v>
      </c>
      <c r="R4153" s="9">
        <v>6.4810820000000005E-2</v>
      </c>
      <c r="S4153" s="9">
        <v>9.1428570000000001E-2</v>
      </c>
      <c r="T4153" s="9">
        <v>10</v>
      </c>
      <c r="U4153" s="9">
        <v>22</v>
      </c>
      <c r="V4153" s="9">
        <v>0</v>
      </c>
      <c r="W4153" s="9">
        <v>0</v>
      </c>
      <c r="X4153" s="9">
        <v>8.9602179999999993</v>
      </c>
      <c r="Y4153" s="9">
        <v>7.0318594000000001</v>
      </c>
      <c r="Z4153" s="9">
        <v>2.0170398</v>
      </c>
      <c r="AA4153" s="9">
        <v>3.4539870000000001</v>
      </c>
      <c r="AB4153" s="9">
        <v>12.925015</v>
      </c>
      <c r="AC4153" s="9">
        <v>5.9506186999999997</v>
      </c>
      <c r="AD4153" s="9">
        <v>7.8861493999999999</v>
      </c>
      <c r="AE4153" s="9">
        <v>4.0814066000000002</v>
      </c>
      <c r="AF4153" s="9">
        <v>56.138750000000002</v>
      </c>
      <c r="AG4153" s="9">
        <v>93.059579999999997</v>
      </c>
      <c r="AH4153" s="9">
        <v>53.132286000000001</v>
      </c>
      <c r="AI4153" s="9">
        <v>92.126279999999994</v>
      </c>
    </row>
    <row r="4154" spans="1:35" ht="15.75" customHeight="1" x14ac:dyDescent="0.2">
      <c r="A4154" s="9">
        <v>4155</v>
      </c>
      <c r="B4154" s="9">
        <v>9.7131710000000009</v>
      </c>
      <c r="C4154" s="9">
        <v>21.477260000000001</v>
      </c>
      <c r="D4154" s="9">
        <v>3</v>
      </c>
      <c r="E4154" s="9">
        <v>1.5693378</v>
      </c>
      <c r="F4154" s="9">
        <v>4.3440266000000003</v>
      </c>
      <c r="G4154" s="9">
        <v>1.3824867000000001</v>
      </c>
      <c r="H4154" s="9">
        <v>0.10657407000000001</v>
      </c>
      <c r="I4154" s="9">
        <v>6.9266342999999998E-3</v>
      </c>
      <c r="J4154" s="9">
        <v>3.2149994</v>
      </c>
      <c r="K4154" s="9">
        <v>295.79829999999998</v>
      </c>
      <c r="L4154" s="9">
        <v>31.988827000000001</v>
      </c>
      <c r="M4154" s="9">
        <v>29.600842</v>
      </c>
      <c r="N4154" s="9">
        <v>0.94625280000000001</v>
      </c>
      <c r="O4154" s="9">
        <v>15.756778000000001</v>
      </c>
      <c r="P4154" s="9">
        <v>17.568825</v>
      </c>
      <c r="Q4154" s="9">
        <v>2.5610203999999999</v>
      </c>
      <c r="R4154" s="9">
        <v>0.16603156999999999</v>
      </c>
      <c r="S4154" s="9">
        <v>4.6388890000000002E-2</v>
      </c>
      <c r="T4154" s="9">
        <v>4.8870969999999998</v>
      </c>
      <c r="U4154" s="9">
        <v>17.193548</v>
      </c>
      <c r="V4154" s="9">
        <v>0.59740740000000003</v>
      </c>
      <c r="W4154" s="9">
        <v>10.425926</v>
      </c>
      <c r="X4154" s="9">
        <v>9.5129570000000001</v>
      </c>
      <c r="Y4154" s="9">
        <v>8.429881</v>
      </c>
      <c r="Z4154" s="9">
        <v>1.7896656</v>
      </c>
      <c r="AA4154" s="9">
        <v>3.4016950000000001</v>
      </c>
      <c r="AB4154" s="9">
        <v>15.551542</v>
      </c>
      <c r="AC4154" s="9">
        <v>11.145405</v>
      </c>
      <c r="AD4154" s="9">
        <v>10.825341</v>
      </c>
      <c r="AE4154" s="9">
        <v>7.6586337000000002</v>
      </c>
      <c r="AF4154" s="9">
        <v>49.83296</v>
      </c>
      <c r="AG4154" s="9">
        <v>63.308864999999997</v>
      </c>
      <c r="AH4154" s="9">
        <v>41.050229999999999</v>
      </c>
      <c r="AI4154" s="9">
        <v>62.526470000000003</v>
      </c>
    </row>
    <row r="4155" spans="1:35" ht="15.75" customHeight="1" x14ac:dyDescent="0.2">
      <c r="A4155" s="9">
        <v>4156</v>
      </c>
      <c r="B4155" s="9">
        <v>3.077502</v>
      </c>
      <c r="C4155" s="9">
        <v>8.8525019999999994</v>
      </c>
      <c r="D4155" s="9">
        <v>2</v>
      </c>
      <c r="E4155" s="9">
        <v>1.8533378</v>
      </c>
      <c r="F4155" s="9">
        <v>5.8887185999999998</v>
      </c>
      <c r="G4155" s="9">
        <v>-6.1425204000000004</v>
      </c>
      <c r="H4155" s="9">
        <v>1.5714286000000001E-2</v>
      </c>
      <c r="I4155" s="9">
        <v>7.0621060000000003E-3</v>
      </c>
      <c r="J4155" s="9">
        <v>2.5118407999999999</v>
      </c>
      <c r="K4155" s="9">
        <v>295.24563999999998</v>
      </c>
      <c r="L4155" s="9">
        <v>33.796177</v>
      </c>
      <c r="M4155" s="9">
        <v>30.173231000000001</v>
      </c>
      <c r="N4155" s="9">
        <v>0.89837635000000005</v>
      </c>
      <c r="O4155" s="9">
        <v>15.120711999999999</v>
      </c>
      <c r="P4155" s="9">
        <v>16.809184999999999</v>
      </c>
      <c r="Q4155" s="9">
        <v>14.896606</v>
      </c>
      <c r="R4155" s="9">
        <v>0.36705926</v>
      </c>
      <c r="S4155" s="9">
        <v>2.1428570000000002E-3</v>
      </c>
      <c r="T4155" s="9">
        <v>6</v>
      </c>
      <c r="U4155" s="9">
        <v>22</v>
      </c>
      <c r="V4155" s="9">
        <v>0.72071430000000003</v>
      </c>
      <c r="W4155" s="9">
        <v>1.7142857</v>
      </c>
      <c r="X4155" s="9">
        <v>11.028521</v>
      </c>
      <c r="Y4155" s="9">
        <v>9.5136230000000008</v>
      </c>
      <c r="Z4155" s="9">
        <v>1.8322232000000001</v>
      </c>
      <c r="AA4155" s="9">
        <v>3.3406847000000002</v>
      </c>
      <c r="AB4155" s="9">
        <v>13.640457</v>
      </c>
      <c r="AC4155" s="9">
        <v>11.409003</v>
      </c>
      <c r="AD4155" s="9">
        <v>11.267205000000001</v>
      </c>
      <c r="AE4155" s="9">
        <v>8.5022579999999994</v>
      </c>
      <c r="AF4155" s="9">
        <v>54.937652999999997</v>
      </c>
      <c r="AG4155" s="9">
        <v>60.837829999999997</v>
      </c>
      <c r="AH4155" s="9">
        <v>45.808826000000003</v>
      </c>
      <c r="AI4155" s="9">
        <v>58.950226000000001</v>
      </c>
    </row>
    <row r="4156" spans="1:35" ht="15.75" hidden="1" customHeight="1" x14ac:dyDescent="0.2">
      <c r="A4156" s="9">
        <v>4157</v>
      </c>
    </row>
    <row r="4157" spans="1:35" ht="15.75" hidden="1" customHeight="1" x14ac:dyDescent="0.2">
      <c r="A4157" s="9">
        <v>4158</v>
      </c>
      <c r="E4157" s="9">
        <v>2.6067064000000002</v>
      </c>
      <c r="F4157" s="9">
        <v>6.5663229999999997</v>
      </c>
    </row>
    <row r="4158" spans="1:35" ht="15.75" hidden="1" customHeight="1" x14ac:dyDescent="0.2">
      <c r="A4158" s="9">
        <v>4159</v>
      </c>
    </row>
    <row r="4159" spans="1:35" ht="15.75" hidden="1" customHeight="1" x14ac:dyDescent="0.2">
      <c r="A4159" s="9">
        <v>4160</v>
      </c>
    </row>
    <row r="4160" spans="1:35" ht="15.75" hidden="1" customHeight="1" x14ac:dyDescent="0.2">
      <c r="A4160" s="9">
        <v>4161</v>
      </c>
    </row>
    <row r="4161" spans="1:35" ht="15.75" customHeight="1" x14ac:dyDescent="0.2">
      <c r="A4161" s="9">
        <v>4162</v>
      </c>
      <c r="B4161" s="9">
        <v>1.6933047999999999</v>
      </c>
      <c r="C4161" s="9">
        <v>5.2725869999999997</v>
      </c>
      <c r="D4161" s="9">
        <v>2</v>
      </c>
      <c r="E4161" s="9">
        <v>2.7520964000000001</v>
      </c>
      <c r="F4161" s="9">
        <v>7.4934399999999997</v>
      </c>
      <c r="G4161" s="9">
        <v>0.90797435999999998</v>
      </c>
      <c r="H4161" s="9">
        <v>2.7241782999999999E-2</v>
      </c>
      <c r="I4161" s="9">
        <v>6.1063860000000001E-3</v>
      </c>
      <c r="J4161" s="9">
        <v>2.9515593</v>
      </c>
      <c r="K4161" s="9">
        <v>296.34460000000001</v>
      </c>
      <c r="L4161" s="9">
        <v>46.78313</v>
      </c>
      <c r="M4161" s="9">
        <v>32.534286000000002</v>
      </c>
      <c r="N4161" s="9">
        <v>1.2990203</v>
      </c>
      <c r="O4161" s="9">
        <v>12.2558775</v>
      </c>
      <c r="P4161" s="9">
        <v>14.146102000000001</v>
      </c>
      <c r="Q4161" s="9">
        <v>1.0571066</v>
      </c>
      <c r="R4161" s="9">
        <v>3.0257550000000001E-2</v>
      </c>
      <c r="S4161" s="9">
        <v>3.5000000000000003E-2</v>
      </c>
      <c r="T4161" s="9">
        <v>1.9078014000000001</v>
      </c>
      <c r="U4161" s="9">
        <v>16.377223999999998</v>
      </c>
      <c r="V4161" s="9">
        <v>1.4207981000000001</v>
      </c>
      <c r="W4161" s="9">
        <v>1.3274648</v>
      </c>
      <c r="X4161" s="9">
        <v>8.9826370000000004</v>
      </c>
      <c r="Y4161" s="9">
        <v>6.6678040000000003</v>
      </c>
      <c r="Z4161" s="9">
        <v>2.3073063</v>
      </c>
      <c r="AA4161" s="9">
        <v>4.0045099999999998</v>
      </c>
      <c r="AB4161" s="9">
        <v>12.691976</v>
      </c>
      <c r="AC4161" s="9">
        <v>6.0672727000000002</v>
      </c>
      <c r="AD4161" s="9">
        <v>8.5678059999999991</v>
      </c>
      <c r="AE4161" s="9">
        <v>4.0312057000000001</v>
      </c>
      <c r="AF4161" s="9">
        <v>52.056870000000004</v>
      </c>
      <c r="AG4161" s="9">
        <v>89.837010000000006</v>
      </c>
      <c r="AH4161" s="9">
        <v>53.823929999999997</v>
      </c>
      <c r="AI4161" s="9">
        <v>91.949789999999993</v>
      </c>
    </row>
    <row r="4162" spans="1:35" ht="15.75" customHeight="1" x14ac:dyDescent="0.2">
      <c r="A4162" s="9">
        <v>4163</v>
      </c>
      <c r="B4162" s="9">
        <v>3.1452969999999998</v>
      </c>
      <c r="C4162" s="9">
        <v>10.584394</v>
      </c>
      <c r="D4162" s="9">
        <v>2</v>
      </c>
      <c r="E4162" s="9">
        <v>1.8812187</v>
      </c>
      <c r="F4162" s="9">
        <v>4.3027363000000003</v>
      </c>
      <c r="G4162" s="9">
        <v>-1.8647823E-3</v>
      </c>
      <c r="H4162" s="9">
        <v>2.8658537000000001E-2</v>
      </c>
      <c r="I4162" s="9">
        <v>5.7969780000000004E-3</v>
      </c>
      <c r="J4162" s="9">
        <v>2.1944954000000001</v>
      </c>
      <c r="K4162" s="9">
        <v>296.90136999999999</v>
      </c>
      <c r="L4162" s="9">
        <v>52.355170000000001</v>
      </c>
      <c r="M4162" s="9">
        <v>34.757244</v>
      </c>
      <c r="N4162" s="9">
        <v>1.4208367</v>
      </c>
      <c r="O4162" s="9">
        <v>11.168756</v>
      </c>
      <c r="P4162" s="9">
        <v>12.566558000000001</v>
      </c>
      <c r="Q4162" s="9">
        <v>0.98214630000000003</v>
      </c>
      <c r="R4162" s="9">
        <v>6.3876130000000003E-2</v>
      </c>
      <c r="S4162" s="9">
        <v>0.10378048600000001</v>
      </c>
      <c r="T4162" s="9">
        <v>2.2413793000000002</v>
      </c>
      <c r="U4162" s="9">
        <v>16.982759999999999</v>
      </c>
      <c r="V4162" s="9">
        <v>2.092317</v>
      </c>
      <c r="W4162" s="9">
        <v>3.5609755999999999</v>
      </c>
      <c r="X4162" s="9">
        <v>8.3196370000000002</v>
      </c>
      <c r="Y4162" s="9">
        <v>7.3563000000000001</v>
      </c>
      <c r="Z4162" s="9">
        <v>2.3663101000000002</v>
      </c>
      <c r="AA4162" s="9">
        <v>3.9205074</v>
      </c>
      <c r="AB4162" s="9">
        <v>10.491407000000001</v>
      </c>
      <c r="AC4162" s="9">
        <v>6.3347069999999999</v>
      </c>
      <c r="AD4162" s="9">
        <v>6.5899570000000001</v>
      </c>
      <c r="AE4162" s="9">
        <v>4.2612205000000003</v>
      </c>
      <c r="AF4162" s="9">
        <v>50.442017</v>
      </c>
      <c r="AG4162" s="9">
        <v>70.254005000000006</v>
      </c>
      <c r="AH4162" s="9">
        <v>66.444479999999999</v>
      </c>
      <c r="AI4162" s="9">
        <v>88.842740000000006</v>
      </c>
    </row>
    <row r="4163" spans="1:35" ht="15.75" hidden="1" customHeight="1" x14ac:dyDescent="0.2">
      <c r="A4163" s="9">
        <v>4164</v>
      </c>
    </row>
    <row r="4164" spans="1:35" ht="15.75" hidden="1" customHeight="1" x14ac:dyDescent="0.2">
      <c r="A4164" s="9">
        <v>4165</v>
      </c>
    </row>
    <row r="4165" spans="1:35" ht="15.75" hidden="1" customHeight="1" x14ac:dyDescent="0.2">
      <c r="A4165" s="9">
        <v>4166</v>
      </c>
      <c r="E4165" s="9">
        <v>2.8940977999999999</v>
      </c>
      <c r="F4165" s="9">
        <v>6.6333380000000002</v>
      </c>
    </row>
    <row r="4166" spans="1:35" ht="15.75" hidden="1" customHeight="1" x14ac:dyDescent="0.2">
      <c r="A4166" s="9">
        <v>4167</v>
      </c>
    </row>
    <row r="4167" spans="1:35" ht="15.75" hidden="1" customHeight="1" x14ac:dyDescent="0.2">
      <c r="A4167" s="9">
        <v>4168</v>
      </c>
    </row>
    <row r="4168" spans="1:35" ht="15.75" hidden="1" customHeight="1" x14ac:dyDescent="0.2">
      <c r="A4168" s="9">
        <v>4169</v>
      </c>
    </row>
    <row r="4169" spans="1:35" ht="15.75" hidden="1" customHeight="1" x14ac:dyDescent="0.2">
      <c r="A4169" s="9">
        <v>4170</v>
      </c>
    </row>
    <row r="4170" spans="1:35" ht="15.75" hidden="1" customHeight="1" x14ac:dyDescent="0.2">
      <c r="A4170" s="9">
        <v>4171</v>
      </c>
      <c r="E4170" s="9">
        <v>2.7279884999999999</v>
      </c>
      <c r="F4170" s="9">
        <v>8.8150329999999997</v>
      </c>
    </row>
    <row r="4171" spans="1:35" ht="15.75" hidden="1" customHeight="1" x14ac:dyDescent="0.2">
      <c r="A4171" s="9">
        <v>4172</v>
      </c>
    </row>
    <row r="4172" spans="1:35" ht="15.75" hidden="1" customHeight="1" x14ac:dyDescent="0.2">
      <c r="A4172" s="9">
        <v>4173</v>
      </c>
    </row>
    <row r="4173" spans="1:35" ht="15.75" customHeight="1" x14ac:dyDescent="0.2">
      <c r="A4173" s="9">
        <v>4174</v>
      </c>
      <c r="B4173" s="9">
        <v>1.1677637999999999</v>
      </c>
      <c r="C4173" s="9">
        <v>4.6090692999999998</v>
      </c>
      <c r="D4173" s="9">
        <v>2</v>
      </c>
      <c r="E4173" s="9">
        <v>2.0506454000000001</v>
      </c>
      <c r="F4173" s="9">
        <v>7.1372369999999998</v>
      </c>
      <c r="G4173" s="9">
        <v>-0.30689472000000001</v>
      </c>
      <c r="H4173" s="9">
        <v>6.8571429999999996E-3</v>
      </c>
      <c r="I4173" s="9">
        <v>7.2171759999999996E-3</v>
      </c>
      <c r="J4173" s="9">
        <v>1.0290239999999999</v>
      </c>
      <c r="K4173" s="9">
        <v>295.94492000000002</v>
      </c>
      <c r="L4173" s="9">
        <v>33.944397000000002</v>
      </c>
      <c r="M4173" s="9">
        <v>30.606259999999999</v>
      </c>
      <c r="N4173" s="9">
        <v>0.89453744999999996</v>
      </c>
      <c r="O4173" s="9">
        <v>15.296970999999999</v>
      </c>
      <c r="P4173" s="9">
        <v>16.172253000000001</v>
      </c>
      <c r="Q4173" s="9">
        <v>6.2775129999999999</v>
      </c>
      <c r="R4173" s="9">
        <v>0.23808483999999999</v>
      </c>
      <c r="S4173" s="9">
        <v>7.3142857E-3</v>
      </c>
      <c r="T4173" s="9">
        <v>2.8702290000000001</v>
      </c>
      <c r="U4173" s="9">
        <v>16.615385</v>
      </c>
      <c r="V4173" s="9">
        <v>0.98691430000000002</v>
      </c>
      <c r="W4173" s="9">
        <v>1.9542857</v>
      </c>
      <c r="X4173" s="9">
        <v>9.173565</v>
      </c>
      <c r="Y4173" s="9">
        <v>8.8440119999999993</v>
      </c>
      <c r="Z4173" s="9">
        <v>1.8501304000000001</v>
      </c>
      <c r="AA4173" s="9">
        <v>3.2720861000000001</v>
      </c>
      <c r="AB4173" s="9">
        <v>14.374923000000001</v>
      </c>
      <c r="AC4173" s="9">
        <v>12.654646</v>
      </c>
      <c r="AD4173" s="9">
        <v>11.099822</v>
      </c>
      <c r="AE4173" s="9">
        <v>9.3229360000000003</v>
      </c>
      <c r="AF4173" s="9">
        <v>50.541269999999997</v>
      </c>
      <c r="AG4173" s="9">
        <v>55.884740000000001</v>
      </c>
      <c r="AH4173" s="9">
        <v>44.356789999999997</v>
      </c>
      <c r="AI4173" s="9">
        <v>53.594112000000003</v>
      </c>
    </row>
    <row r="4174" spans="1:35" ht="15.75" hidden="1" customHeight="1" x14ac:dyDescent="0.2">
      <c r="A4174" s="9">
        <v>4175</v>
      </c>
      <c r="E4174" s="9">
        <v>1.9315085000000001</v>
      </c>
      <c r="F4174" s="9">
        <v>5.0811809999999999</v>
      </c>
      <c r="I4174" s="9">
        <v>7.3204385E-3</v>
      </c>
      <c r="J4174" s="9">
        <v>1.7075689999999999</v>
      </c>
      <c r="K4174" s="9">
        <v>292.83762000000002</v>
      </c>
      <c r="L4174" s="9">
        <v>31.429499</v>
      </c>
      <c r="M4174" s="9">
        <v>29.326096</v>
      </c>
      <c r="N4174" s="9">
        <v>0.66167069999999995</v>
      </c>
      <c r="O4174" s="9">
        <v>15.660284000000001</v>
      </c>
      <c r="P4174" s="9">
        <v>17.096575000000001</v>
      </c>
      <c r="Q4174" s="9">
        <v>46.09</v>
      </c>
      <c r="X4174" s="9">
        <v>7.9982699999999998</v>
      </c>
      <c r="Y4174" s="9">
        <v>7.3928523000000004</v>
      </c>
      <c r="Z4174" s="9">
        <v>1.5479704000000001</v>
      </c>
      <c r="AA4174" s="9">
        <v>2.9313216</v>
      </c>
      <c r="AB4174" s="9">
        <v>14.892815000000001</v>
      </c>
      <c r="AC4174" s="9">
        <v>11.651932</v>
      </c>
      <c r="AD4174" s="9">
        <v>10.197431999999999</v>
      </c>
      <c r="AE4174" s="9">
        <v>7.6481743</v>
      </c>
      <c r="AF4174" s="9">
        <v>49.895023000000002</v>
      </c>
      <c r="AG4174" s="9">
        <v>53.360855000000001</v>
      </c>
      <c r="AH4174" s="9">
        <v>43.999588000000003</v>
      </c>
      <c r="AI4174" s="9">
        <v>60.203372999999999</v>
      </c>
    </row>
    <row r="4175" spans="1:35" ht="15.75" hidden="1" customHeight="1" x14ac:dyDescent="0.2">
      <c r="A4175" s="9">
        <v>4176</v>
      </c>
    </row>
    <row r="4176" spans="1:35" ht="15.75" hidden="1" customHeight="1" x14ac:dyDescent="0.2">
      <c r="A4176" s="9">
        <v>4177</v>
      </c>
      <c r="E4176" s="9">
        <v>2.6744846999999998</v>
      </c>
      <c r="F4176" s="9">
        <v>6.1295266000000002</v>
      </c>
      <c r="I4176" s="9">
        <v>7.4170579999999998E-3</v>
      </c>
      <c r="J4176" s="9">
        <v>1.2060689</v>
      </c>
      <c r="K4176" s="9">
        <v>292.49392999999998</v>
      </c>
      <c r="L4176" s="9">
        <v>23.922619999999998</v>
      </c>
      <c r="M4176" s="9">
        <v>22.759025999999999</v>
      </c>
      <c r="N4176" s="9">
        <v>0.55042769999999996</v>
      </c>
      <c r="O4176" s="9">
        <v>17.666945999999999</v>
      </c>
      <c r="P4176" s="9">
        <v>18.879904</v>
      </c>
      <c r="Q4176" s="9">
        <v>11</v>
      </c>
      <c r="X4176" s="9">
        <v>9.5600100000000001</v>
      </c>
      <c r="Y4176" s="9">
        <v>8.7946414999999991</v>
      </c>
      <c r="Z4176" s="9">
        <v>1.4645109000000001</v>
      </c>
      <c r="AA4176" s="9">
        <v>2.1788780000000001</v>
      </c>
      <c r="AB4176" s="9">
        <v>16.738303999999999</v>
      </c>
      <c r="AC4176" s="9">
        <v>15.773440000000001</v>
      </c>
      <c r="AD4176" s="9">
        <v>13.537451000000001</v>
      </c>
      <c r="AE4176" s="9">
        <v>13.596463999999999</v>
      </c>
      <c r="AF4176" s="9">
        <v>41.584865999999998</v>
      </c>
      <c r="AG4176" s="9">
        <v>41.176594000000001</v>
      </c>
      <c r="AH4176" s="9">
        <v>31.817499999999999</v>
      </c>
      <c r="AI4176" s="9">
        <v>36.834440000000001</v>
      </c>
    </row>
    <row r="4177" spans="1:35" ht="15.75" customHeight="1" x14ac:dyDescent="0.2">
      <c r="A4177" s="9">
        <v>4178</v>
      </c>
      <c r="B4177" s="9">
        <v>4.0857359999999998</v>
      </c>
      <c r="C4177" s="9">
        <v>13.043692</v>
      </c>
      <c r="D4177" s="9">
        <v>2</v>
      </c>
      <c r="E4177" s="9">
        <v>1.914792</v>
      </c>
      <c r="F4177" s="9">
        <v>5.5616092999999998</v>
      </c>
      <c r="G4177" s="9">
        <v>0.79432309999999995</v>
      </c>
      <c r="H4177" s="9">
        <v>2.3018866999999998E-2</v>
      </c>
      <c r="I4177" s="9">
        <v>6.8776947E-3</v>
      </c>
      <c r="J4177" s="9">
        <v>1.4590476999999999</v>
      </c>
      <c r="K4177" s="9">
        <v>296.04912999999999</v>
      </c>
      <c r="L4177" s="9">
        <v>35.908904999999997</v>
      </c>
      <c r="M4177" s="9">
        <v>31.174309999999998</v>
      </c>
      <c r="N4177" s="9">
        <v>0.97704977000000004</v>
      </c>
      <c r="O4177" s="9">
        <v>14.954226500000001</v>
      </c>
      <c r="P4177" s="9">
        <v>16.315785999999999</v>
      </c>
      <c r="Q4177" s="9">
        <v>32.249434999999998</v>
      </c>
      <c r="R4177" s="9">
        <v>0.7438998</v>
      </c>
      <c r="S4177" s="9">
        <v>3.5283017999999999E-2</v>
      </c>
      <c r="T4177" s="9">
        <v>7.8867927</v>
      </c>
      <c r="U4177" s="9">
        <v>22.075472000000001</v>
      </c>
      <c r="V4177" s="9">
        <v>1.970566</v>
      </c>
      <c r="W4177" s="9">
        <v>6.6415094999999997</v>
      </c>
      <c r="X4177" s="9">
        <v>10.009607000000001</v>
      </c>
      <c r="Y4177" s="9">
        <v>8.9097580000000001</v>
      </c>
      <c r="Z4177" s="9">
        <v>2.0716025999999998</v>
      </c>
      <c r="AA4177" s="9">
        <v>3.6417603000000001</v>
      </c>
      <c r="AB4177" s="9">
        <v>13.676992</v>
      </c>
      <c r="AC4177" s="9">
        <v>10.652449000000001</v>
      </c>
      <c r="AD4177" s="9">
        <v>10.250370999999999</v>
      </c>
      <c r="AE4177" s="9">
        <v>7.1955020000000003</v>
      </c>
      <c r="AF4177" s="9">
        <v>57.833702000000002</v>
      </c>
      <c r="AG4177" s="9">
        <v>60.425713000000002</v>
      </c>
      <c r="AH4177" s="9">
        <v>47.02807</v>
      </c>
      <c r="AI4177" s="9">
        <v>66.216499999999996</v>
      </c>
    </row>
    <row r="4178" spans="1:35" ht="15.75" hidden="1" customHeight="1" x14ac:dyDescent="0.2">
      <c r="A4178" s="9">
        <v>4179</v>
      </c>
    </row>
    <row r="4179" spans="1:35" ht="15.75" customHeight="1" x14ac:dyDescent="0.2">
      <c r="A4179" s="9">
        <v>4180</v>
      </c>
      <c r="B4179" s="9">
        <v>7.3648800000000003</v>
      </c>
      <c r="C4179" s="9">
        <v>16.077611999999998</v>
      </c>
      <c r="D4179" s="9">
        <v>2</v>
      </c>
      <c r="E4179" s="9">
        <v>1.9351996</v>
      </c>
      <c r="F4179" s="9">
        <v>5.8456830000000002</v>
      </c>
      <c r="G4179" s="9">
        <v>-1.1090194</v>
      </c>
      <c r="H4179" s="9">
        <v>5.1424049999999999E-2</v>
      </c>
      <c r="I4179" s="9">
        <v>6.7925060000000002E-3</v>
      </c>
      <c r="J4179" s="9">
        <v>3.0518836999999999</v>
      </c>
      <c r="K4179" s="9">
        <v>296.77048000000002</v>
      </c>
      <c r="L4179" s="9">
        <v>33.088326000000002</v>
      </c>
      <c r="M4179" s="9">
        <v>32.381140000000002</v>
      </c>
      <c r="N4179" s="9">
        <v>1.0632746</v>
      </c>
      <c r="O4179" s="9">
        <v>15.613006</v>
      </c>
      <c r="P4179" s="9">
        <v>17.517454000000001</v>
      </c>
      <c r="Q4179" s="9">
        <v>0.89556440000000004</v>
      </c>
      <c r="R4179" s="9">
        <v>0.17809230000000001</v>
      </c>
      <c r="S4179" s="9">
        <v>5.3765821999999998E-2</v>
      </c>
      <c r="T4179" s="9">
        <v>1.8639053000000001</v>
      </c>
      <c r="U4179" s="9">
        <v>15.514792</v>
      </c>
      <c r="V4179" s="9">
        <v>2.0903797000000002</v>
      </c>
      <c r="W4179" s="9">
        <v>6.123418</v>
      </c>
      <c r="X4179" s="9">
        <v>11.064382</v>
      </c>
      <c r="Y4179" s="9">
        <v>9.1206230000000001</v>
      </c>
      <c r="Z4179" s="9">
        <v>2.3307756999999998</v>
      </c>
      <c r="AA4179" s="9">
        <v>3.7554371</v>
      </c>
      <c r="AB4179" s="9">
        <v>14.623915999999999</v>
      </c>
      <c r="AC4179" s="9">
        <v>10.605463</v>
      </c>
      <c r="AD4179" s="9">
        <v>10.297859000000001</v>
      </c>
      <c r="AE4179" s="9">
        <v>7.4474419999999997</v>
      </c>
      <c r="AF4179" s="9">
        <v>58.101115999999998</v>
      </c>
      <c r="AG4179" s="9">
        <v>75.036709999999999</v>
      </c>
      <c r="AH4179" s="9">
        <v>45.982480000000002</v>
      </c>
      <c r="AI4179" s="9">
        <v>64.923879999999997</v>
      </c>
    </row>
    <row r="4180" spans="1:35" ht="15.75" hidden="1" customHeight="1" x14ac:dyDescent="0.2">
      <c r="A4180" s="9">
        <v>4181</v>
      </c>
    </row>
    <row r="4181" spans="1:35" ht="15.75" customHeight="1" x14ac:dyDescent="0.2">
      <c r="A4181" s="9">
        <v>4182</v>
      </c>
      <c r="B4181" s="9">
        <v>2.4129307</v>
      </c>
      <c r="C4181" s="9">
        <v>7.6958270000000004</v>
      </c>
      <c r="D4181" s="9">
        <v>2</v>
      </c>
      <c r="E4181" s="9">
        <v>2.3134730000000001</v>
      </c>
      <c r="F4181" s="9">
        <v>5.9689226</v>
      </c>
      <c r="G4181" s="9">
        <v>-1.2453107000000001</v>
      </c>
      <c r="H4181" s="9">
        <v>4.3999999999999997E-2</v>
      </c>
      <c r="I4181" s="9">
        <v>6.8854186999999997E-3</v>
      </c>
      <c r="J4181" s="9">
        <v>1.4990641</v>
      </c>
      <c r="K4181" s="9">
        <v>296.46535999999998</v>
      </c>
      <c r="L4181" s="9">
        <v>35.425102000000003</v>
      </c>
      <c r="M4181" s="9">
        <v>30.643934000000002</v>
      </c>
      <c r="N4181" s="9">
        <v>0.99891300000000005</v>
      </c>
      <c r="O4181" s="9">
        <v>15.125253000000001</v>
      </c>
      <c r="P4181" s="9">
        <v>16.359760000000001</v>
      </c>
      <c r="Q4181" s="9">
        <v>14.318932</v>
      </c>
      <c r="R4181" s="9">
        <v>0.11584402000000001</v>
      </c>
      <c r="S4181" s="9">
        <v>1.4999999999999999E-2</v>
      </c>
      <c r="T4181" s="9">
        <v>2.1428569999999998</v>
      </c>
      <c r="U4181" s="9">
        <v>15.285714</v>
      </c>
      <c r="V4181" s="9">
        <v>2.67</v>
      </c>
      <c r="W4181" s="9">
        <v>5.7</v>
      </c>
      <c r="X4181" s="9">
        <v>9.3450539999999993</v>
      </c>
      <c r="Y4181" s="9">
        <v>8.4448509999999999</v>
      </c>
      <c r="Z4181" s="9">
        <v>2.0034320000000001</v>
      </c>
      <c r="AA4181" s="9">
        <v>3.6618094000000001</v>
      </c>
      <c r="AB4181" s="9">
        <v>14.379867000000001</v>
      </c>
      <c r="AC4181" s="9">
        <v>10.298817</v>
      </c>
      <c r="AD4181" s="9">
        <v>9.9032649999999993</v>
      </c>
      <c r="AE4181" s="9">
        <v>6.3872757</v>
      </c>
      <c r="AF4181" s="9">
        <v>50.576520000000002</v>
      </c>
      <c r="AG4181" s="9">
        <v>64.93374</v>
      </c>
      <c r="AH4181" s="9">
        <v>45.164850000000001</v>
      </c>
      <c r="AI4181" s="9">
        <v>69.515810000000002</v>
      </c>
    </row>
    <row r="4182" spans="1:35" ht="15.75" customHeight="1" x14ac:dyDescent="0.2">
      <c r="A4182" s="9">
        <v>4183</v>
      </c>
      <c r="B4182" s="9">
        <v>4.8995899999999999</v>
      </c>
      <c r="C4182" s="9">
        <v>10.914308999999999</v>
      </c>
      <c r="D4182" s="9">
        <v>2.9615385999999999</v>
      </c>
      <c r="E4182" s="9">
        <v>1.9553008999999999</v>
      </c>
      <c r="F4182" s="9">
        <v>5.3405060000000004</v>
      </c>
      <c r="G4182" s="9">
        <v>-7.1580380000000003</v>
      </c>
      <c r="H4182" s="9">
        <v>3.3076923000000001E-2</v>
      </c>
      <c r="I4182" s="9">
        <v>6.5579493999999997E-3</v>
      </c>
      <c r="J4182" s="9">
        <v>2.4075376999999998</v>
      </c>
      <c r="K4182" s="9">
        <v>296.65755999999999</v>
      </c>
      <c r="L4182" s="9">
        <v>36.628852999999999</v>
      </c>
      <c r="M4182" s="9">
        <v>30.380516</v>
      </c>
      <c r="N4182" s="9">
        <v>1.095291</v>
      </c>
      <c r="O4182" s="9">
        <v>14.689526000000001</v>
      </c>
      <c r="P4182" s="9">
        <v>16.31241</v>
      </c>
      <c r="Q4182" s="9">
        <v>0.24060883999999999</v>
      </c>
      <c r="R4182" s="9">
        <v>0.17984173000000001</v>
      </c>
      <c r="S4182" s="9">
        <v>1.6538462E-2</v>
      </c>
      <c r="T4182" s="9">
        <v>1.8823529999999999</v>
      </c>
      <c r="U4182" s="9">
        <v>16.235294</v>
      </c>
      <c r="V4182" s="9">
        <v>1.1163460999999999</v>
      </c>
      <c r="W4182" s="9">
        <v>3.6153846000000001</v>
      </c>
      <c r="X4182" s="9">
        <v>8.5494610000000009</v>
      </c>
      <c r="Y4182" s="9">
        <v>6.5797910000000002</v>
      </c>
      <c r="Z4182" s="9">
        <v>2.0621209999999999</v>
      </c>
      <c r="AA4182" s="9">
        <v>3.7458436000000002</v>
      </c>
      <c r="AB4182" s="9">
        <v>14.436054</v>
      </c>
      <c r="AC4182" s="9">
        <v>9.6499319999999997</v>
      </c>
      <c r="AD4182" s="9">
        <v>10.080368</v>
      </c>
      <c r="AE4182" s="9">
        <v>6.3058056999999996</v>
      </c>
      <c r="AF4182" s="9">
        <v>46.968147000000002</v>
      </c>
      <c r="AG4182" s="9">
        <v>67.234859999999998</v>
      </c>
      <c r="AH4182" s="9">
        <v>44.65211</v>
      </c>
      <c r="AI4182" s="9">
        <v>72.233440000000002</v>
      </c>
    </row>
    <row r="4183" spans="1:35" ht="15.75" hidden="1" customHeight="1" x14ac:dyDescent="0.2">
      <c r="A4183" s="9">
        <v>4184</v>
      </c>
    </row>
    <row r="4184" spans="1:35" ht="15.75" hidden="1" customHeight="1" x14ac:dyDescent="0.2">
      <c r="A4184" s="9">
        <v>4185</v>
      </c>
      <c r="E4184" s="9">
        <v>1.8205849999999999</v>
      </c>
      <c r="F4184" s="9">
        <v>5.6272707000000004</v>
      </c>
      <c r="I4184" s="9">
        <v>7.2347634000000001E-3</v>
      </c>
      <c r="J4184" s="9">
        <v>2.5509107000000002</v>
      </c>
      <c r="K4184" s="9">
        <v>295.18335000000002</v>
      </c>
      <c r="L4184" s="9">
        <v>32.128039999999999</v>
      </c>
      <c r="M4184" s="9">
        <v>28.700199999999999</v>
      </c>
      <c r="N4184" s="9">
        <v>0.85307929999999998</v>
      </c>
      <c r="O4184" s="9">
        <v>15.569552</v>
      </c>
      <c r="P4184" s="9">
        <v>17.322824000000001</v>
      </c>
      <c r="Q4184" s="9">
        <v>45.008265999999999</v>
      </c>
      <c r="X4184" s="9">
        <v>10.373417</v>
      </c>
      <c r="Y4184" s="9">
        <v>8.9906919999999992</v>
      </c>
      <c r="Z4184" s="9">
        <v>1.7627093</v>
      </c>
      <c r="AA4184" s="9">
        <v>3.2549806000000001</v>
      </c>
      <c r="AB4184" s="9">
        <v>13.885536999999999</v>
      </c>
      <c r="AC4184" s="9">
        <v>11.856921</v>
      </c>
      <c r="AD4184" s="9">
        <v>11.573934</v>
      </c>
      <c r="AE4184" s="9">
        <v>8.9793909999999997</v>
      </c>
      <c r="AF4184" s="9">
        <v>53.182426</v>
      </c>
      <c r="AG4184" s="9">
        <v>56.488880000000002</v>
      </c>
      <c r="AH4184" s="9">
        <v>44.245094000000002</v>
      </c>
      <c r="AI4184" s="9">
        <v>55.918329999999997</v>
      </c>
    </row>
    <row r="4185" spans="1:35" ht="15.75" hidden="1" customHeight="1" x14ac:dyDescent="0.2">
      <c r="A4185" s="9">
        <v>4186</v>
      </c>
      <c r="E4185" s="9">
        <v>3.2895892</v>
      </c>
      <c r="F4185" s="9">
        <v>6.8585605999999997</v>
      </c>
      <c r="I4185" s="9">
        <v>6.8448353999999998E-3</v>
      </c>
      <c r="J4185" s="9">
        <v>1.8130732000000001</v>
      </c>
      <c r="K4185" s="9">
        <v>295.92290000000003</v>
      </c>
      <c r="L4185" s="9">
        <v>35.625506999999999</v>
      </c>
      <c r="M4185" s="9">
        <v>32.600856999999998</v>
      </c>
      <c r="N4185" s="9">
        <v>1.0067516999999999</v>
      </c>
      <c r="O4185" s="9">
        <v>14.986637999999999</v>
      </c>
      <c r="P4185" s="9">
        <v>16.426462000000001</v>
      </c>
      <c r="Q4185" s="9">
        <v>35.660159999999998</v>
      </c>
      <c r="X4185" s="9">
        <v>7.4092244999999997</v>
      </c>
      <c r="Y4185" s="9">
        <v>6.9848246999999999</v>
      </c>
      <c r="Z4185" s="9">
        <v>2.1016352</v>
      </c>
      <c r="AA4185" s="9">
        <v>3.7042533999999998</v>
      </c>
      <c r="AB4185" s="9">
        <v>14.165900000000001</v>
      </c>
      <c r="AC4185" s="9">
        <v>10.122759</v>
      </c>
      <c r="AD4185" s="9">
        <v>10.458119999999999</v>
      </c>
      <c r="AE4185" s="9">
        <v>6.6925993000000004</v>
      </c>
      <c r="AF4185" s="9">
        <v>50.962850000000003</v>
      </c>
      <c r="AG4185" s="9">
        <v>66.479389999999995</v>
      </c>
      <c r="AH4185" s="9">
        <v>45.896500000000003</v>
      </c>
      <c r="AI4185" s="9">
        <v>68.95711</v>
      </c>
    </row>
    <row r="4186" spans="1:35" ht="15.75" hidden="1" customHeight="1" x14ac:dyDescent="0.2">
      <c r="A4186" s="9">
        <v>4187</v>
      </c>
    </row>
    <row r="4187" spans="1:35" ht="15.75" hidden="1" customHeight="1" x14ac:dyDescent="0.2">
      <c r="A4187" s="9">
        <v>4188</v>
      </c>
    </row>
    <row r="4188" spans="1:35" ht="15.75" hidden="1" customHeight="1" x14ac:dyDescent="0.2">
      <c r="A4188" s="9">
        <v>4189</v>
      </c>
    </row>
    <row r="4189" spans="1:35" ht="15.75" hidden="1" customHeight="1" x14ac:dyDescent="0.2">
      <c r="A4189" s="9">
        <v>4190</v>
      </c>
    </row>
    <row r="4190" spans="1:35" ht="15.75" hidden="1" customHeight="1" x14ac:dyDescent="0.2">
      <c r="A4190" s="9">
        <v>4191</v>
      </c>
    </row>
    <row r="4191" spans="1:35" ht="15.75" customHeight="1" x14ac:dyDescent="0.2">
      <c r="A4191" s="9">
        <v>4192</v>
      </c>
      <c r="B4191" s="9">
        <v>0.86364229999999997</v>
      </c>
      <c r="C4191" s="9">
        <v>2.5132625000000002</v>
      </c>
      <c r="D4191" s="9">
        <v>2</v>
      </c>
      <c r="E4191" s="9">
        <v>2.9445860000000001</v>
      </c>
      <c r="F4191" s="9">
        <v>9.6614620000000002</v>
      </c>
      <c r="G4191" s="9">
        <v>4.0918755999999998</v>
      </c>
      <c r="H4191" s="9">
        <v>1.9230768999999999E-4</v>
      </c>
      <c r="I4191" s="9">
        <v>6.0173287000000004E-3</v>
      </c>
      <c r="J4191" s="9">
        <v>1.8009170999999999</v>
      </c>
      <c r="K4191" s="9">
        <v>298.38146999999998</v>
      </c>
      <c r="L4191" s="9">
        <v>49.318665000000003</v>
      </c>
      <c r="M4191" s="9">
        <v>40.961779999999997</v>
      </c>
      <c r="N4191" s="9">
        <v>1.5762297999999999</v>
      </c>
      <c r="O4191" s="9">
        <v>11.912196</v>
      </c>
      <c r="P4191" s="9">
        <v>13.708372000000001</v>
      </c>
      <c r="Q4191" s="9">
        <v>0.87572587000000002</v>
      </c>
      <c r="R4191" s="9">
        <v>0.17086098999999999</v>
      </c>
      <c r="S4191" s="9">
        <v>7.6923077000000005E-4</v>
      </c>
      <c r="T4191" s="9">
        <v>1.5</v>
      </c>
      <c r="U4191" s="9">
        <v>8.3000000000000007</v>
      </c>
      <c r="V4191" s="9">
        <v>4.8076924E-2</v>
      </c>
      <c r="W4191" s="9">
        <v>0.1923077</v>
      </c>
      <c r="X4191" s="9">
        <v>16.443642000000001</v>
      </c>
      <c r="Y4191" s="9">
        <v>12.161149999999999</v>
      </c>
      <c r="Z4191" s="9">
        <v>3.0235232999999999</v>
      </c>
      <c r="AA4191" s="9">
        <v>4.7363113999999999</v>
      </c>
      <c r="AB4191" s="9">
        <v>10.795195</v>
      </c>
      <c r="AC4191" s="9">
        <v>5.9303965999999999</v>
      </c>
      <c r="AD4191" s="9">
        <v>7.065906</v>
      </c>
      <c r="AE4191" s="9">
        <v>4.3798037000000001</v>
      </c>
      <c r="AF4191" s="9">
        <v>85.324100000000001</v>
      </c>
      <c r="AG4191" s="9">
        <v>103.58011999999999</v>
      </c>
      <c r="AH4191" s="9">
        <v>63.447136</v>
      </c>
      <c r="AI4191" s="9">
        <v>90.972070000000002</v>
      </c>
    </row>
    <row r="4192" spans="1:35" ht="15.75" customHeight="1" x14ac:dyDescent="0.2">
      <c r="A4192" s="9">
        <v>4193</v>
      </c>
      <c r="B4192" s="9">
        <v>7.762486</v>
      </c>
      <c r="C4192" s="9">
        <v>17.181609999999999</v>
      </c>
      <c r="D4192" s="9">
        <v>2.8064515999999999</v>
      </c>
      <c r="E4192" s="9">
        <v>1.4985671</v>
      </c>
      <c r="F4192" s="9">
        <v>4.2215714000000002</v>
      </c>
      <c r="G4192" s="9">
        <v>-4.0498614000000002</v>
      </c>
      <c r="H4192" s="9">
        <v>7.6451614000000001E-2</v>
      </c>
      <c r="I4192" s="9">
        <v>7.2524879999999996E-3</v>
      </c>
      <c r="J4192" s="9">
        <v>2.2403970000000002</v>
      </c>
      <c r="K4192" s="9">
        <v>294.00137000000001</v>
      </c>
      <c r="L4192" s="9">
        <v>27.338940000000001</v>
      </c>
      <c r="M4192" s="9">
        <v>24.181180000000001</v>
      </c>
      <c r="N4192" s="9">
        <v>0.69033396000000002</v>
      </c>
      <c r="O4192" s="9">
        <v>16.793210999999999</v>
      </c>
      <c r="P4192" s="9">
        <v>18.397099000000001</v>
      </c>
      <c r="Q4192" s="9">
        <v>10.360760000000001</v>
      </c>
      <c r="R4192" s="9">
        <v>0.23793824</v>
      </c>
      <c r="S4192" s="9">
        <v>4.7096774000000001E-2</v>
      </c>
      <c r="T4192" s="9">
        <v>5.32</v>
      </c>
      <c r="U4192" s="9">
        <v>20.88</v>
      </c>
      <c r="V4192" s="9">
        <v>1.7177420000000001</v>
      </c>
      <c r="W4192" s="9">
        <v>11.064515999999999</v>
      </c>
      <c r="X4192" s="9">
        <v>8.2124970000000008</v>
      </c>
      <c r="Y4192" s="9">
        <v>7.4911669999999999</v>
      </c>
      <c r="Z4192" s="9">
        <v>1.6585008000000001</v>
      </c>
      <c r="AA4192" s="9">
        <v>2.9882569999999999</v>
      </c>
      <c r="AB4192" s="9">
        <v>16.150960000000001</v>
      </c>
      <c r="AC4192" s="9">
        <v>13.129566000000001</v>
      </c>
      <c r="AD4192" s="9">
        <v>11.026572</v>
      </c>
      <c r="AE4192" s="9">
        <v>8.7738160000000001</v>
      </c>
      <c r="AF4192" s="9">
        <v>43.226039999999998</v>
      </c>
      <c r="AG4192" s="9">
        <v>45.90652</v>
      </c>
      <c r="AH4192" s="9">
        <v>37.32591</v>
      </c>
      <c r="AI4192" s="9">
        <v>53.694083999999997</v>
      </c>
    </row>
    <row r="4193" spans="1:35" ht="15.75" hidden="1" customHeight="1" x14ac:dyDescent="0.2">
      <c r="A4193" s="9">
        <v>4194</v>
      </c>
    </row>
    <row r="4194" spans="1:35" ht="15.75" hidden="1" customHeight="1" x14ac:dyDescent="0.2">
      <c r="A4194" s="9">
        <v>4195</v>
      </c>
    </row>
    <row r="4195" spans="1:35" ht="15.75" hidden="1" customHeight="1" x14ac:dyDescent="0.2">
      <c r="A4195" s="9">
        <v>4196</v>
      </c>
      <c r="E4195" s="9">
        <v>1.987921</v>
      </c>
      <c r="F4195" s="9">
        <v>6.5005875</v>
      </c>
      <c r="I4195" s="9">
        <v>7.0378402999999997E-3</v>
      </c>
      <c r="J4195" s="9">
        <v>2.3174453000000002</v>
      </c>
      <c r="K4195" s="9">
        <v>295.52960000000002</v>
      </c>
      <c r="L4195" s="9">
        <v>33.628273</v>
      </c>
      <c r="M4195" s="9">
        <v>30.693221999999999</v>
      </c>
      <c r="N4195" s="9">
        <v>0.91705170000000003</v>
      </c>
      <c r="O4195" s="9">
        <v>15.242300999999999</v>
      </c>
      <c r="P4195" s="9">
        <v>16.799564</v>
      </c>
      <c r="Q4195" s="9">
        <v>25.64</v>
      </c>
      <c r="X4195" s="9">
        <v>10.868999499999999</v>
      </c>
      <c r="Y4195" s="9">
        <v>9.4398710000000001</v>
      </c>
      <c r="Z4195" s="9">
        <v>1.8428833</v>
      </c>
      <c r="AA4195" s="9">
        <v>3.3341090000000002</v>
      </c>
      <c r="AB4195" s="9">
        <v>13.887562000000001</v>
      </c>
      <c r="AC4195" s="9">
        <v>11.633772</v>
      </c>
      <c r="AD4195" s="9">
        <v>11.536844</v>
      </c>
      <c r="AE4195" s="9">
        <v>8.5755250000000007</v>
      </c>
      <c r="AF4195" s="9">
        <v>54.522779999999997</v>
      </c>
      <c r="AG4195" s="9">
        <v>61.441025000000003</v>
      </c>
      <c r="AH4195" s="9">
        <v>44.798965000000003</v>
      </c>
      <c r="AI4195" s="9">
        <v>58.385703999999997</v>
      </c>
    </row>
    <row r="4196" spans="1:35" ht="15.75" hidden="1" customHeight="1" x14ac:dyDescent="0.2">
      <c r="A4196" s="9">
        <v>4197</v>
      </c>
    </row>
    <row r="4197" spans="1:35" ht="15.75" hidden="1" customHeight="1" x14ac:dyDescent="0.2">
      <c r="A4197" s="9">
        <v>4198</v>
      </c>
    </row>
    <row r="4198" spans="1:35" ht="15.75" hidden="1" customHeight="1" x14ac:dyDescent="0.2">
      <c r="A4198" s="9">
        <v>4199</v>
      </c>
    </row>
    <row r="4199" spans="1:35" ht="15.75" hidden="1" customHeight="1" x14ac:dyDescent="0.2">
      <c r="A4199" s="9">
        <v>4200</v>
      </c>
    </row>
    <row r="4200" spans="1:35" ht="15.75" hidden="1" customHeight="1" x14ac:dyDescent="0.2">
      <c r="A4200" s="9">
        <v>4201</v>
      </c>
    </row>
    <row r="4201" spans="1:35" ht="15.75" hidden="1" customHeight="1" x14ac:dyDescent="0.2">
      <c r="A4201" s="9">
        <v>4202</v>
      </c>
    </row>
    <row r="4202" spans="1:35" ht="15.75" customHeight="1" x14ac:dyDescent="0.2">
      <c r="A4202" s="9">
        <v>4203</v>
      </c>
      <c r="B4202" s="9">
        <v>1.709743</v>
      </c>
      <c r="C4202" s="9">
        <v>4.836811</v>
      </c>
      <c r="D4202" s="9">
        <v>2.4870467000000001</v>
      </c>
      <c r="E4202" s="9">
        <v>2.7762768000000002</v>
      </c>
      <c r="F4202" s="9">
        <v>7.7155203999999999</v>
      </c>
      <c r="G4202" s="9">
        <v>-1.9941878</v>
      </c>
      <c r="H4202" s="9">
        <v>1.9516407E-2</v>
      </c>
      <c r="I4202" s="9">
        <v>7.0123629999999998E-3</v>
      </c>
      <c r="J4202" s="9">
        <v>1.1221833000000001</v>
      </c>
      <c r="K4202" s="9">
        <v>296.40264999999999</v>
      </c>
      <c r="L4202" s="9">
        <v>36.075479999999999</v>
      </c>
      <c r="M4202" s="9">
        <v>33.427684999999997</v>
      </c>
      <c r="N4202" s="9">
        <v>0.96059525000000001</v>
      </c>
      <c r="O4202" s="9">
        <v>14.853616000000001</v>
      </c>
      <c r="P4202" s="9">
        <v>15.751282</v>
      </c>
      <c r="Q4202" s="9">
        <v>0.96089053000000002</v>
      </c>
      <c r="R4202" s="9">
        <v>7.2821919999999998E-2</v>
      </c>
      <c r="S4202" s="9">
        <v>3.0310879999999998E-2</v>
      </c>
      <c r="T4202" s="9">
        <v>1.5576208</v>
      </c>
      <c r="U4202" s="9">
        <v>14.314607000000001</v>
      </c>
      <c r="V4202" s="9">
        <v>0.69476680000000002</v>
      </c>
      <c r="W4202" s="9">
        <v>2.0915371999999999</v>
      </c>
      <c r="X4202" s="9">
        <v>10.253111000000001</v>
      </c>
      <c r="Y4202" s="9">
        <v>9.7676660000000002</v>
      </c>
      <c r="Z4202" s="9">
        <v>1.9877224</v>
      </c>
      <c r="AA4202" s="9">
        <v>3.4503292999999999</v>
      </c>
      <c r="AB4202" s="9">
        <v>12.763933</v>
      </c>
      <c r="AC4202" s="9">
        <v>11.370112000000001</v>
      </c>
      <c r="AD4202" s="9">
        <v>8.4812480000000008</v>
      </c>
      <c r="AE4202" s="9">
        <v>7.9397700000000002</v>
      </c>
      <c r="AF4202" s="9">
        <v>63.743411999999999</v>
      </c>
      <c r="AG4202" s="9">
        <v>65.464219999999997</v>
      </c>
      <c r="AH4202" s="9">
        <v>54.525196000000001</v>
      </c>
      <c r="AI4202" s="9">
        <v>61.803130000000003</v>
      </c>
    </row>
    <row r="4203" spans="1:35" ht="15.75" hidden="1" customHeight="1" x14ac:dyDescent="0.2">
      <c r="A4203" s="9">
        <v>4204</v>
      </c>
    </row>
    <row r="4204" spans="1:35" ht="15.75" customHeight="1" x14ac:dyDescent="0.2">
      <c r="A4204" s="9">
        <v>4205</v>
      </c>
      <c r="B4204" s="9">
        <v>10.649065</v>
      </c>
      <c r="C4204" s="9">
        <v>23.174267</v>
      </c>
      <c r="D4204" s="9">
        <v>2</v>
      </c>
      <c r="E4204" s="9">
        <v>1.8468236</v>
      </c>
      <c r="F4204" s="9">
        <v>5.4108514999999997</v>
      </c>
      <c r="G4204" s="9">
        <v>-2.8494318000000001</v>
      </c>
      <c r="H4204" s="9">
        <v>0.10448275999999999</v>
      </c>
      <c r="I4204" s="9">
        <v>5.5444837E-3</v>
      </c>
      <c r="J4204" s="9">
        <v>3.4933784000000001</v>
      </c>
      <c r="K4204" s="9">
        <v>294.73978</v>
      </c>
      <c r="L4204" s="9">
        <v>45.675533000000001</v>
      </c>
      <c r="M4204" s="9">
        <v>32.206913</v>
      </c>
      <c r="N4204" s="9">
        <v>1.1743228000000001</v>
      </c>
      <c r="O4204" s="9">
        <v>12.573945</v>
      </c>
      <c r="P4204" s="9">
        <v>14.593358</v>
      </c>
      <c r="Q4204" s="9">
        <v>4.0195675</v>
      </c>
      <c r="R4204" s="9">
        <v>0.12729663999999999</v>
      </c>
      <c r="S4204" s="9">
        <v>2.6896551000000001E-2</v>
      </c>
      <c r="T4204" s="9">
        <v>3.6</v>
      </c>
      <c r="U4204" s="9">
        <v>20.64</v>
      </c>
      <c r="V4204" s="9">
        <v>2.9296552999999999</v>
      </c>
      <c r="W4204" s="9">
        <v>9.3448279999999997</v>
      </c>
      <c r="X4204" s="9">
        <v>8.5365369999999992</v>
      </c>
      <c r="Y4204" s="9">
        <v>6.6071143000000001</v>
      </c>
      <c r="Z4204" s="9">
        <v>2.0215527999999998</v>
      </c>
      <c r="AA4204" s="9">
        <v>3.6266120000000002</v>
      </c>
      <c r="AB4204" s="9">
        <v>13.481028</v>
      </c>
      <c r="AC4204" s="9">
        <v>5.9012070000000003</v>
      </c>
      <c r="AD4204" s="9">
        <v>8.7158949999999997</v>
      </c>
      <c r="AE4204" s="9">
        <v>4.0264096</v>
      </c>
      <c r="AF4204" s="9">
        <v>50.962710000000001</v>
      </c>
      <c r="AG4204" s="9">
        <v>91.003219999999999</v>
      </c>
      <c r="AH4204" s="9">
        <v>50.769382</v>
      </c>
      <c r="AI4204" s="9">
        <v>92.097139999999996</v>
      </c>
    </row>
    <row r="4205" spans="1:35" ht="15.75" customHeight="1" x14ac:dyDescent="0.2">
      <c r="A4205" s="9">
        <v>4206</v>
      </c>
      <c r="B4205" s="9">
        <v>4.2225349999999997</v>
      </c>
      <c r="C4205" s="9">
        <v>9.2217044999999995</v>
      </c>
      <c r="D4205" s="9">
        <v>2</v>
      </c>
      <c r="E4205" s="9">
        <v>2.4145089999999998</v>
      </c>
      <c r="F4205" s="9">
        <v>7.4934950000000002</v>
      </c>
      <c r="G4205" s="9">
        <v>3.7499999999999999E-2</v>
      </c>
      <c r="H4205" s="9">
        <v>0.01</v>
      </c>
      <c r="I4205" s="9">
        <v>6.5724210000000002E-3</v>
      </c>
      <c r="J4205" s="9">
        <v>1.8841117999999999</v>
      </c>
      <c r="K4205" s="9">
        <v>298.04906999999997</v>
      </c>
      <c r="L4205" s="9">
        <v>45.446953000000001</v>
      </c>
      <c r="M4205" s="9">
        <v>31.620567000000001</v>
      </c>
      <c r="N4205" s="9">
        <v>1.3883964</v>
      </c>
      <c r="O4205" s="9">
        <v>12.905336999999999</v>
      </c>
      <c r="P4205" s="9">
        <v>14.442135</v>
      </c>
      <c r="Q4205" s="9">
        <v>5.8029820000000001</v>
      </c>
      <c r="R4205" s="9">
        <v>0</v>
      </c>
      <c r="S4205" s="9">
        <v>7.4999999999999997E-3</v>
      </c>
      <c r="T4205" s="9">
        <v>1</v>
      </c>
      <c r="U4205" s="9">
        <v>22</v>
      </c>
      <c r="V4205" s="9">
        <v>0</v>
      </c>
      <c r="W4205" s="9">
        <v>0</v>
      </c>
      <c r="X4205" s="9">
        <v>9.5260440000000006</v>
      </c>
      <c r="Y4205" s="9">
        <v>6.8170960000000003</v>
      </c>
      <c r="Z4205" s="9">
        <v>2.6502680000000001</v>
      </c>
      <c r="AA4205" s="9">
        <v>4.2377763000000002</v>
      </c>
      <c r="AB4205" s="9">
        <v>11.760403</v>
      </c>
      <c r="AC4205" s="9">
        <v>6.4860964000000001</v>
      </c>
      <c r="AD4205" s="9">
        <v>8.3025660000000006</v>
      </c>
      <c r="AE4205" s="9">
        <v>4.5121937000000001</v>
      </c>
      <c r="AF4205" s="9">
        <v>51.103819999999999</v>
      </c>
      <c r="AG4205" s="9">
        <v>83.206109999999995</v>
      </c>
      <c r="AH4205" s="9">
        <v>57.753487</v>
      </c>
      <c r="AI4205" s="9">
        <v>88.375479999999996</v>
      </c>
    </row>
    <row r="4206" spans="1:35" ht="15.75" customHeight="1" x14ac:dyDescent="0.2">
      <c r="A4206" s="9">
        <v>4207</v>
      </c>
      <c r="B4206" s="9">
        <v>2.6452534000000001</v>
      </c>
      <c r="C4206" s="9">
        <v>7.6954849999999997</v>
      </c>
      <c r="D4206" s="9">
        <v>2.1648352000000002</v>
      </c>
      <c r="E4206" s="9">
        <v>2.0553982</v>
      </c>
      <c r="F4206" s="9">
        <v>7.3588069999999997</v>
      </c>
      <c r="G4206" s="9">
        <v>9.9163089999999995E-2</v>
      </c>
      <c r="H4206" s="9">
        <v>1.3076923000000001E-2</v>
      </c>
      <c r="I4206" s="9">
        <v>5.8843256000000004E-3</v>
      </c>
      <c r="J4206" s="9">
        <v>2.6496327000000002</v>
      </c>
      <c r="K4206" s="9">
        <v>298.27539999999999</v>
      </c>
      <c r="L4206" s="9">
        <v>48.831077999999998</v>
      </c>
      <c r="M4206" s="9">
        <v>34.748800000000003</v>
      </c>
      <c r="N4206" s="9">
        <v>1.6112715</v>
      </c>
      <c r="O4206" s="9">
        <v>11.982922</v>
      </c>
      <c r="P4206" s="9">
        <v>14.083287</v>
      </c>
      <c r="Q4206" s="9">
        <v>20.116233999999999</v>
      </c>
      <c r="R4206" s="9">
        <v>0.29960555</v>
      </c>
      <c r="S4206" s="9">
        <v>1.9890109999999999E-2</v>
      </c>
      <c r="T4206" s="9">
        <v>2.1363637</v>
      </c>
      <c r="U4206" s="9">
        <v>15.068182</v>
      </c>
      <c r="V4206" s="9">
        <v>0.76681315999999999</v>
      </c>
      <c r="W4206" s="9">
        <v>3.8021976999999998</v>
      </c>
      <c r="X4206" s="9">
        <v>10.450820999999999</v>
      </c>
      <c r="Y4206" s="9">
        <v>7.5792437000000001</v>
      </c>
      <c r="Z4206" s="9">
        <v>2.9249622999999998</v>
      </c>
      <c r="AA4206" s="9">
        <v>4.9589204999999996</v>
      </c>
      <c r="AB4206" s="9">
        <v>11.236508000000001</v>
      </c>
      <c r="AC4206" s="9">
        <v>5.5914555000000004</v>
      </c>
      <c r="AD4206" s="9">
        <v>7.2140199999999997</v>
      </c>
      <c r="AE4206" s="9">
        <v>4.3020123999999997</v>
      </c>
      <c r="AF4206" s="9">
        <v>63.168849999999999</v>
      </c>
      <c r="AG4206" s="9">
        <v>81.696820000000002</v>
      </c>
      <c r="AH4206" s="9">
        <v>61.754399999999997</v>
      </c>
      <c r="AI4206" s="9">
        <v>93.300349999999995</v>
      </c>
    </row>
    <row r="4207" spans="1:35" ht="15.75" hidden="1" customHeight="1" x14ac:dyDescent="0.2">
      <c r="A4207" s="9">
        <v>4208</v>
      </c>
    </row>
    <row r="4208" spans="1:35" ht="15.75" hidden="1" customHeight="1" x14ac:dyDescent="0.2">
      <c r="A4208" s="9">
        <v>4209</v>
      </c>
    </row>
    <row r="4209" spans="1:35" ht="15.75" hidden="1" customHeight="1" x14ac:dyDescent="0.2">
      <c r="A4209" s="9">
        <v>4210</v>
      </c>
    </row>
    <row r="4210" spans="1:35" ht="15.75" hidden="1" customHeight="1" x14ac:dyDescent="0.2">
      <c r="A4210" s="9">
        <v>4211</v>
      </c>
    </row>
    <row r="4211" spans="1:35" ht="15.75" hidden="1" customHeight="1" x14ac:dyDescent="0.2">
      <c r="A4211" s="9">
        <v>4212</v>
      </c>
    </row>
    <row r="4212" spans="1:35" ht="15.75" hidden="1" customHeight="1" x14ac:dyDescent="0.2">
      <c r="A4212" s="9">
        <v>4213</v>
      </c>
    </row>
    <row r="4213" spans="1:35" ht="15.75" hidden="1" customHeight="1" x14ac:dyDescent="0.2">
      <c r="A4213" s="9">
        <v>4214</v>
      </c>
    </row>
    <row r="4214" spans="1:35" ht="15.75" hidden="1" customHeight="1" x14ac:dyDescent="0.2">
      <c r="A4214" s="9">
        <v>4215</v>
      </c>
      <c r="E4214" s="9">
        <v>1.2701868000000001</v>
      </c>
      <c r="F4214" s="9">
        <v>4.1759114000000004</v>
      </c>
      <c r="I4214" s="9">
        <v>6.9735622999999997E-3</v>
      </c>
      <c r="J4214" s="9">
        <v>2.2218463000000002</v>
      </c>
      <c r="K4214" s="9">
        <v>295.66370000000001</v>
      </c>
      <c r="L4214" s="9">
        <v>29.379225000000002</v>
      </c>
      <c r="M4214" s="9">
        <v>28.438711000000001</v>
      </c>
      <c r="N4214" s="9">
        <v>0.87291269999999999</v>
      </c>
      <c r="O4214" s="9">
        <v>16.523810000000001</v>
      </c>
      <c r="P4214" s="9">
        <v>18.258655999999998</v>
      </c>
      <c r="Q4214" s="9">
        <v>32.74</v>
      </c>
      <c r="X4214" s="9">
        <v>10.704796</v>
      </c>
      <c r="Y4214" s="9">
        <v>8.7302540000000004</v>
      </c>
      <c r="Z4214" s="9">
        <v>1.8688724999999999</v>
      </c>
      <c r="AA4214" s="9">
        <v>3.3745780000000001</v>
      </c>
      <c r="AB4214" s="9">
        <v>15.794439000000001</v>
      </c>
      <c r="AC4214" s="9">
        <v>12.1326065</v>
      </c>
      <c r="AD4214" s="9">
        <v>11.895593</v>
      </c>
      <c r="AE4214" s="9">
        <v>8.4477170000000008</v>
      </c>
      <c r="AF4214" s="9">
        <v>48.395381999999998</v>
      </c>
      <c r="AG4214" s="9">
        <v>64.996530000000007</v>
      </c>
      <c r="AH4214" s="9">
        <v>39.202762999999997</v>
      </c>
      <c r="AI4214" s="9">
        <v>57.940852999999997</v>
      </c>
    </row>
    <row r="4215" spans="1:35" ht="15.75" hidden="1" customHeight="1" x14ac:dyDescent="0.2">
      <c r="A4215" s="9">
        <v>4216</v>
      </c>
      <c r="E4215" s="9">
        <v>2.5969547999999998</v>
      </c>
      <c r="F4215" s="9">
        <v>6.4558819999999999</v>
      </c>
    </row>
    <row r="4216" spans="1:35" ht="15.75" hidden="1" customHeight="1" x14ac:dyDescent="0.2">
      <c r="A4216" s="9">
        <v>4217</v>
      </c>
      <c r="E4216" s="9">
        <v>1.9373646</v>
      </c>
      <c r="F4216" s="9">
        <v>5.8487834999999997</v>
      </c>
    </row>
    <row r="4217" spans="1:35" ht="15.75" hidden="1" customHeight="1" x14ac:dyDescent="0.2">
      <c r="A4217" s="9">
        <v>4218</v>
      </c>
    </row>
    <row r="4218" spans="1:35" ht="15.75" hidden="1" customHeight="1" x14ac:dyDescent="0.2">
      <c r="A4218" s="9">
        <v>4219</v>
      </c>
      <c r="E4218" s="9">
        <v>1.7783712</v>
      </c>
      <c r="F4218" s="9">
        <v>5.518624</v>
      </c>
    </row>
    <row r="4219" spans="1:35" ht="15.75" hidden="1" customHeight="1" x14ac:dyDescent="0.2">
      <c r="A4219" s="9">
        <v>4220</v>
      </c>
    </row>
    <row r="4220" spans="1:35" ht="15.75" hidden="1" customHeight="1" x14ac:dyDescent="0.2">
      <c r="A4220" s="9">
        <v>4221</v>
      </c>
    </row>
    <row r="4221" spans="1:35" ht="15.75" hidden="1" customHeight="1" x14ac:dyDescent="0.2">
      <c r="A4221" s="9">
        <v>4222</v>
      </c>
    </row>
    <row r="4222" spans="1:35" ht="15.75" customHeight="1" x14ac:dyDescent="0.2">
      <c r="A4222" s="9">
        <v>4223</v>
      </c>
      <c r="B4222" s="9">
        <v>5.1342829999999999</v>
      </c>
      <c r="C4222" s="9">
        <v>12.738431</v>
      </c>
      <c r="D4222" s="9">
        <v>2.0555555999999999</v>
      </c>
      <c r="E4222" s="9">
        <v>2.0956123</v>
      </c>
      <c r="F4222" s="9">
        <v>5.6857930000000003</v>
      </c>
      <c r="G4222" s="9">
        <v>-0.41190690000000002</v>
      </c>
      <c r="H4222" s="9">
        <v>7.1666665000000004E-2</v>
      </c>
      <c r="I4222" s="9">
        <v>5.9549017000000001E-3</v>
      </c>
      <c r="J4222" s="9">
        <v>3.1518332999999998</v>
      </c>
      <c r="K4222" s="9">
        <v>294.89325000000002</v>
      </c>
      <c r="L4222" s="9">
        <v>47.646754999999999</v>
      </c>
      <c r="M4222" s="9">
        <v>31.923393000000001</v>
      </c>
      <c r="N4222" s="9">
        <v>1.2408608999999999</v>
      </c>
      <c r="O4222" s="9">
        <v>12.014621999999999</v>
      </c>
      <c r="P4222" s="9">
        <v>13.918562</v>
      </c>
      <c r="Q4222" s="9">
        <v>10.614307999999999</v>
      </c>
      <c r="R4222" s="9">
        <v>0.34281384999999998</v>
      </c>
      <c r="S4222" s="9">
        <v>5.5972222000000002E-2</v>
      </c>
      <c r="T4222" s="9">
        <v>3.5081967999999999</v>
      </c>
      <c r="U4222" s="9">
        <v>19.42623</v>
      </c>
      <c r="V4222" s="9">
        <v>11.576389000000001</v>
      </c>
      <c r="W4222" s="9">
        <v>11.777778</v>
      </c>
      <c r="X4222" s="9">
        <v>8.5057430000000007</v>
      </c>
      <c r="Y4222" s="9">
        <v>5.9588045999999997</v>
      </c>
      <c r="Z4222" s="9">
        <v>2.0676345999999999</v>
      </c>
      <c r="AA4222" s="9">
        <v>3.9341967000000002</v>
      </c>
      <c r="AB4222" s="9">
        <v>12.819433999999999</v>
      </c>
      <c r="AC4222" s="9">
        <v>5.8358574000000001</v>
      </c>
      <c r="AD4222" s="9">
        <v>8.197908</v>
      </c>
      <c r="AE4222" s="9">
        <v>3.9827284999999999</v>
      </c>
      <c r="AF4222" s="9">
        <v>48.752830000000003</v>
      </c>
      <c r="AG4222" s="9">
        <v>82.198880000000003</v>
      </c>
      <c r="AH4222" s="9">
        <v>53.286790000000003</v>
      </c>
      <c r="AI4222" s="9">
        <v>93.187934999999996</v>
      </c>
    </row>
    <row r="4223" spans="1:35" ht="15.75" hidden="1" customHeight="1" x14ac:dyDescent="0.2">
      <c r="A4223" s="9">
        <v>4224</v>
      </c>
    </row>
    <row r="4224" spans="1:35" ht="15.75" customHeight="1" x14ac:dyDescent="0.2">
      <c r="A4224" s="9">
        <v>4225</v>
      </c>
      <c r="B4224" s="9">
        <v>5.6811870000000004</v>
      </c>
      <c r="C4224" s="9">
        <v>18.254555</v>
      </c>
      <c r="D4224" s="9">
        <v>2</v>
      </c>
      <c r="E4224" s="9">
        <v>3.1802435</v>
      </c>
      <c r="F4224" s="9">
        <v>8.5038269999999994</v>
      </c>
      <c r="G4224" s="9">
        <v>-3.1295854999999997E-2</v>
      </c>
      <c r="H4224" s="9">
        <v>3.4558819999999997E-2</v>
      </c>
      <c r="I4224" s="9">
        <v>7.3810765E-3</v>
      </c>
      <c r="J4224" s="9">
        <v>2.4238252999999998</v>
      </c>
      <c r="K4224" s="9">
        <v>292.56094000000002</v>
      </c>
      <c r="L4224" s="9">
        <v>26.099270000000001</v>
      </c>
      <c r="M4224" s="9">
        <v>25.649664000000001</v>
      </c>
      <c r="N4224" s="9">
        <v>0.6166296</v>
      </c>
      <c r="O4224" s="9">
        <v>16.822441000000001</v>
      </c>
      <c r="P4224" s="9">
        <v>18.559837000000002</v>
      </c>
      <c r="Q4224" s="9">
        <v>1.9593322</v>
      </c>
      <c r="R4224" s="9">
        <v>8.6363380000000003E-2</v>
      </c>
      <c r="S4224" s="9">
        <v>2.8529411000000001E-2</v>
      </c>
      <c r="T4224" s="9">
        <v>2.125</v>
      </c>
      <c r="U4224" s="9">
        <v>13.1</v>
      </c>
      <c r="V4224" s="9">
        <v>2.4663235999999999</v>
      </c>
      <c r="W4224" s="9">
        <v>4.75</v>
      </c>
      <c r="X4224" s="9">
        <v>12.129303999999999</v>
      </c>
      <c r="Y4224" s="9">
        <v>10.025764000000001</v>
      </c>
      <c r="Z4224" s="9">
        <v>1.5218425</v>
      </c>
      <c r="AA4224" s="9">
        <v>2.5838578000000001</v>
      </c>
      <c r="AB4224" s="9">
        <v>16.174807000000001</v>
      </c>
      <c r="AC4224" s="9">
        <v>13.59125</v>
      </c>
      <c r="AD4224" s="9">
        <v>11.712729</v>
      </c>
      <c r="AE4224" s="9">
        <v>9.6800949999999997</v>
      </c>
      <c r="AF4224" s="9">
        <v>52.663333999999999</v>
      </c>
      <c r="AG4224" s="9">
        <v>53.545856000000001</v>
      </c>
      <c r="AH4224" s="9">
        <v>37.317653999999997</v>
      </c>
      <c r="AI4224" s="9">
        <v>49.133980000000001</v>
      </c>
    </row>
    <row r="4225" spans="1:35" ht="15.75" customHeight="1" x14ac:dyDescent="0.2">
      <c r="A4225" s="9">
        <v>4226</v>
      </c>
      <c r="B4225" s="9">
        <v>2.8078080000000001</v>
      </c>
      <c r="C4225" s="9">
        <v>8.3442799999999995</v>
      </c>
      <c r="D4225" s="9">
        <v>2</v>
      </c>
      <c r="E4225" s="9">
        <v>2.0576243000000001</v>
      </c>
      <c r="F4225" s="9">
        <v>6.1088165999999999</v>
      </c>
      <c r="G4225" s="9">
        <v>-4.0367436000000003</v>
      </c>
      <c r="H4225" s="9">
        <v>1.4999999999999999E-2</v>
      </c>
      <c r="I4225" s="9">
        <v>7.1831120000000002E-3</v>
      </c>
      <c r="J4225" s="9">
        <v>2.1073585000000001</v>
      </c>
      <c r="K4225" s="9">
        <v>295.99426</v>
      </c>
      <c r="L4225" s="9">
        <v>30.515577</v>
      </c>
      <c r="M4225" s="9">
        <v>29.155601999999998</v>
      </c>
      <c r="N4225" s="9">
        <v>0.90062463000000004</v>
      </c>
      <c r="O4225" s="9">
        <v>16.174520000000001</v>
      </c>
      <c r="P4225" s="9">
        <v>17.696815000000001</v>
      </c>
      <c r="Q4225" s="9">
        <v>7.3416313999999998</v>
      </c>
      <c r="R4225" s="9">
        <v>0.16247396</v>
      </c>
      <c r="S4225" s="9">
        <v>9.8000000000000004E-2</v>
      </c>
      <c r="T4225" s="9">
        <v>2</v>
      </c>
      <c r="U4225" s="9">
        <v>14.444445</v>
      </c>
      <c r="V4225" s="9">
        <v>0.29349999999999998</v>
      </c>
      <c r="W4225" s="9">
        <v>1.4</v>
      </c>
      <c r="X4225" s="9">
        <v>10.471254</v>
      </c>
      <c r="Y4225" s="9">
        <v>9.1205750000000005</v>
      </c>
      <c r="Z4225" s="9">
        <v>1.8561551999999999</v>
      </c>
      <c r="AA4225" s="9">
        <v>3.3884406</v>
      </c>
      <c r="AB4225" s="9">
        <v>14.68576</v>
      </c>
      <c r="AC4225" s="9">
        <v>12.641033</v>
      </c>
      <c r="AD4225" s="9">
        <v>12.319993999999999</v>
      </c>
      <c r="AE4225" s="9">
        <v>9.2724679999999999</v>
      </c>
      <c r="AF4225" s="9">
        <v>52.751305000000002</v>
      </c>
      <c r="AG4225" s="9">
        <v>58.707430000000002</v>
      </c>
      <c r="AH4225" s="9">
        <v>41.547955000000002</v>
      </c>
      <c r="AI4225" s="9">
        <v>53.590575999999999</v>
      </c>
    </row>
    <row r="4226" spans="1:35" ht="15.75" hidden="1" customHeight="1" x14ac:dyDescent="0.2">
      <c r="A4226" s="9">
        <v>4227</v>
      </c>
    </row>
    <row r="4227" spans="1:35" ht="15.75" hidden="1" customHeight="1" x14ac:dyDescent="0.2">
      <c r="A4227" s="9">
        <v>4228</v>
      </c>
    </row>
    <row r="4228" spans="1:35" ht="15.75" hidden="1" customHeight="1" x14ac:dyDescent="0.2">
      <c r="A4228" s="9">
        <v>4229</v>
      </c>
    </row>
    <row r="4229" spans="1:35" ht="15.75" customHeight="1" x14ac:dyDescent="0.2">
      <c r="A4229" s="9">
        <v>4230</v>
      </c>
      <c r="B4229" s="9">
        <v>6.0547339999999998</v>
      </c>
      <c r="C4229" s="9">
        <v>16.242782999999999</v>
      </c>
      <c r="D4229" s="9">
        <v>2.8235294999999998</v>
      </c>
      <c r="E4229" s="9">
        <v>1.3602270999999999</v>
      </c>
      <c r="F4229" s="9">
        <v>4.4834399999999999</v>
      </c>
      <c r="G4229" s="9">
        <v>-0.99348499999999995</v>
      </c>
      <c r="H4229" s="9">
        <v>4.2352939999999999E-2</v>
      </c>
      <c r="I4229" s="9">
        <v>6.9342674999999998E-3</v>
      </c>
      <c r="J4229" s="9">
        <v>2.580505</v>
      </c>
      <c r="K4229" s="9">
        <v>295.07274999999998</v>
      </c>
      <c r="L4229" s="9">
        <v>33.46123</v>
      </c>
      <c r="M4229" s="9">
        <v>30.088629000000001</v>
      </c>
      <c r="N4229" s="9">
        <v>0.88684870000000005</v>
      </c>
      <c r="O4229" s="9">
        <v>15.210469</v>
      </c>
      <c r="P4229" s="9">
        <v>17.020153000000001</v>
      </c>
      <c r="Q4229" s="9">
        <v>14.820919</v>
      </c>
      <c r="R4229" s="9">
        <v>0.28240046000000002</v>
      </c>
      <c r="S4229" s="9">
        <v>3.1960784999999999E-2</v>
      </c>
      <c r="T4229" s="9">
        <v>4.5</v>
      </c>
      <c r="U4229" s="9">
        <v>21.243244000000001</v>
      </c>
      <c r="V4229" s="9">
        <v>2.8039217000000001</v>
      </c>
      <c r="W4229" s="9">
        <v>4.7254899999999997</v>
      </c>
      <c r="X4229" s="9">
        <v>10.712384999999999</v>
      </c>
      <c r="Y4229" s="9">
        <v>8.6185200000000002</v>
      </c>
      <c r="Z4229" s="9">
        <v>1.8485024999999999</v>
      </c>
      <c r="AA4229" s="9">
        <v>3.4781032000000001</v>
      </c>
      <c r="AB4229" s="9">
        <v>15.1717005</v>
      </c>
      <c r="AC4229" s="9">
        <v>9.6347620000000003</v>
      </c>
      <c r="AD4229" s="9">
        <v>9.9458090000000006</v>
      </c>
      <c r="AE4229" s="9">
        <v>6.0211959999999998</v>
      </c>
      <c r="AF4229" s="9">
        <v>51.622959999999999</v>
      </c>
      <c r="AG4229" s="9">
        <v>76.935640000000006</v>
      </c>
      <c r="AH4229" s="9">
        <v>43.188270000000003</v>
      </c>
      <c r="AI4229" s="9">
        <v>72.791849999999997</v>
      </c>
    </row>
    <row r="4230" spans="1:35" ht="15.75" hidden="1" customHeight="1" x14ac:dyDescent="0.2">
      <c r="A4230" s="9">
        <v>4231</v>
      </c>
      <c r="E4230" s="9">
        <v>2.0876496000000002</v>
      </c>
      <c r="F4230" s="9">
        <v>8.135351</v>
      </c>
      <c r="I4230" s="9">
        <v>5.8108029999999998E-3</v>
      </c>
      <c r="J4230" s="9">
        <v>2.3055720000000002</v>
      </c>
      <c r="K4230" s="9">
        <v>298.29489999999998</v>
      </c>
      <c r="L4230" s="9">
        <v>48.556919999999998</v>
      </c>
      <c r="M4230" s="9">
        <v>35.994408</v>
      </c>
      <c r="N4230" s="9">
        <v>1.5968019</v>
      </c>
      <c r="O4230" s="9">
        <v>12.099316999999999</v>
      </c>
      <c r="P4230" s="9">
        <v>14.096909500000001</v>
      </c>
      <c r="Q4230" s="9">
        <v>2.2614285999999999</v>
      </c>
      <c r="X4230" s="9">
        <v>11.642303</v>
      </c>
      <c r="Y4230" s="9">
        <v>8.5070289999999993</v>
      </c>
      <c r="Z4230" s="9">
        <v>2.9317582</v>
      </c>
      <c r="AA4230" s="9">
        <v>4.9727572999999996</v>
      </c>
      <c r="AB4230" s="9">
        <v>10.8656025</v>
      </c>
      <c r="AC4230" s="9">
        <v>5.7207790000000003</v>
      </c>
      <c r="AD4230" s="9">
        <v>7.2618580000000001</v>
      </c>
      <c r="AE4230" s="9">
        <v>4.4448013</v>
      </c>
      <c r="AF4230" s="9">
        <v>68.507225000000005</v>
      </c>
      <c r="AG4230" s="9">
        <v>87.365110000000001</v>
      </c>
      <c r="AH4230" s="9">
        <v>62.910102999999999</v>
      </c>
      <c r="AI4230" s="9">
        <v>92.681304999999995</v>
      </c>
    </row>
    <row r="4231" spans="1:35" ht="15.75" hidden="1" customHeight="1" x14ac:dyDescent="0.2">
      <c r="A4231" s="9">
        <v>4232</v>
      </c>
    </row>
    <row r="4232" spans="1:35" ht="15.75" hidden="1" customHeight="1" x14ac:dyDescent="0.2">
      <c r="A4232" s="9">
        <v>4233</v>
      </c>
    </row>
    <row r="4233" spans="1:35" ht="15.75" hidden="1" customHeight="1" x14ac:dyDescent="0.2">
      <c r="A4233" s="9">
        <v>4234</v>
      </c>
    </row>
    <row r="4234" spans="1:35" ht="15.75" hidden="1" customHeight="1" x14ac:dyDescent="0.2">
      <c r="A4234" s="9">
        <v>4235</v>
      </c>
    </row>
    <row r="4235" spans="1:35" ht="15.75" hidden="1" customHeight="1" x14ac:dyDescent="0.2">
      <c r="A4235" s="9">
        <v>4236</v>
      </c>
    </row>
    <row r="4236" spans="1:35" ht="15.75" customHeight="1" x14ac:dyDescent="0.2">
      <c r="A4236" s="9">
        <v>4237</v>
      </c>
      <c r="B4236" s="9">
        <v>1.0262403</v>
      </c>
      <c r="C4236" s="9">
        <v>4.0124190000000004</v>
      </c>
      <c r="D4236" s="9">
        <v>2</v>
      </c>
      <c r="E4236" s="9">
        <v>2.7969835000000001</v>
      </c>
      <c r="F4236" s="9">
        <v>6.8538399999999999</v>
      </c>
      <c r="G4236" s="9">
        <v>-0.76670914999999995</v>
      </c>
      <c r="H4236" s="9">
        <v>2.4E-2</v>
      </c>
      <c r="I4236" s="9">
        <v>7.0027424999999999E-3</v>
      </c>
      <c r="J4236" s="9">
        <v>1.4126365999999999</v>
      </c>
      <c r="K4236" s="9">
        <v>294.73642000000001</v>
      </c>
      <c r="L4236" s="9">
        <v>33.990634999999997</v>
      </c>
      <c r="M4236" s="9">
        <v>29.221283</v>
      </c>
      <c r="N4236" s="9">
        <v>0.84554459999999998</v>
      </c>
      <c r="O4236" s="9">
        <v>15.236843</v>
      </c>
      <c r="P4236" s="9">
        <v>16.558498</v>
      </c>
      <c r="Q4236" s="9">
        <v>34.733110000000003</v>
      </c>
      <c r="R4236" s="9">
        <v>0.85688500000000001</v>
      </c>
      <c r="S4236" s="9">
        <v>1.7999999999999999E-2</v>
      </c>
      <c r="T4236" s="9">
        <v>6.8</v>
      </c>
      <c r="U4236" s="9">
        <v>22.2</v>
      </c>
      <c r="V4236" s="9">
        <v>1.1439999000000001</v>
      </c>
      <c r="W4236" s="9">
        <v>2</v>
      </c>
      <c r="X4236" s="9">
        <v>9.8479840000000003</v>
      </c>
      <c r="Y4236" s="9">
        <v>8.7557100000000005</v>
      </c>
      <c r="Z4236" s="9">
        <v>1.8266419</v>
      </c>
      <c r="AA4236" s="9">
        <v>3.2771416000000002</v>
      </c>
      <c r="AB4236" s="9">
        <v>14.055204</v>
      </c>
      <c r="AC4236" s="9">
        <v>11.42445</v>
      </c>
      <c r="AD4236" s="9">
        <v>10.726101999999999</v>
      </c>
      <c r="AE4236" s="9">
        <v>8.0540699999999994</v>
      </c>
      <c r="AF4236" s="9">
        <v>55.527633999999999</v>
      </c>
      <c r="AG4236" s="9">
        <v>52.892400000000002</v>
      </c>
      <c r="AH4236" s="9">
        <v>45.067383</v>
      </c>
      <c r="AI4236" s="9">
        <v>60.906570000000002</v>
      </c>
    </row>
    <row r="4237" spans="1:35" ht="15.75" customHeight="1" x14ac:dyDescent="0.2">
      <c r="A4237" s="9">
        <v>4238</v>
      </c>
      <c r="B4237" s="9">
        <v>8.626557</v>
      </c>
      <c r="C4237" s="9">
        <v>18.249022</v>
      </c>
      <c r="D4237" s="9">
        <v>2.4769874000000001</v>
      </c>
      <c r="E4237" s="9">
        <v>2.0626747999999999</v>
      </c>
      <c r="F4237" s="9">
        <v>5.7506184999999999</v>
      </c>
      <c r="G4237" s="9">
        <v>-0.48651995999999997</v>
      </c>
      <c r="H4237" s="9">
        <v>7.140167E-2</v>
      </c>
      <c r="I4237" s="9">
        <v>5.8467006E-3</v>
      </c>
      <c r="J4237" s="9">
        <v>3.3559434000000001</v>
      </c>
      <c r="K4237" s="9">
        <v>294.63596000000001</v>
      </c>
      <c r="L4237" s="9">
        <v>48.039963</v>
      </c>
      <c r="M4237" s="9">
        <v>31.501750000000001</v>
      </c>
      <c r="N4237" s="9">
        <v>1.2439829</v>
      </c>
      <c r="O4237" s="9">
        <v>11.850852</v>
      </c>
      <c r="P4237" s="9">
        <v>13.81973</v>
      </c>
      <c r="Q4237" s="9">
        <v>1.0932903</v>
      </c>
      <c r="R4237" s="9">
        <v>4.7583383E-2</v>
      </c>
      <c r="S4237" s="9">
        <v>8.8598326000000005E-2</v>
      </c>
      <c r="T4237" s="9">
        <v>1.9709677999999999</v>
      </c>
      <c r="U4237" s="9">
        <v>16.083872</v>
      </c>
      <c r="V4237" s="9">
        <v>4.2515900000000002</v>
      </c>
      <c r="W4237" s="9">
        <v>6.5836819999999996</v>
      </c>
      <c r="X4237" s="9">
        <v>9.1422000000000008</v>
      </c>
      <c r="Y4237" s="9">
        <v>6.1448355000000001</v>
      </c>
      <c r="Z4237" s="9">
        <v>2.0850822999999998</v>
      </c>
      <c r="AA4237" s="9">
        <v>3.8779113000000001</v>
      </c>
      <c r="AB4237" s="9">
        <v>12.724281</v>
      </c>
      <c r="AC4237" s="9">
        <v>5.7933310000000002</v>
      </c>
      <c r="AD4237" s="9">
        <v>7.9617329999999997</v>
      </c>
      <c r="AE4237" s="9">
        <v>3.9560122</v>
      </c>
      <c r="AF4237" s="9">
        <v>48.678485999999999</v>
      </c>
      <c r="AG4237" s="9">
        <v>79.916820000000001</v>
      </c>
      <c r="AH4237" s="9">
        <v>53.993766999999998</v>
      </c>
      <c r="AI4237" s="9">
        <v>93.471369999999993</v>
      </c>
    </row>
    <row r="4238" spans="1:35" ht="15.75" hidden="1" customHeight="1" x14ac:dyDescent="0.2">
      <c r="A4238" s="9">
        <v>4239</v>
      </c>
    </row>
    <row r="4239" spans="1:35" ht="15.75" hidden="1" customHeight="1" x14ac:dyDescent="0.2">
      <c r="A4239" s="9">
        <v>4240</v>
      </c>
      <c r="E4239" s="9">
        <v>2.9988258000000001</v>
      </c>
      <c r="F4239" s="9">
        <v>8.4287080000000003</v>
      </c>
    </row>
    <row r="4240" spans="1:35" ht="15.75" customHeight="1" x14ac:dyDescent="0.2">
      <c r="A4240" s="9">
        <v>4241</v>
      </c>
      <c r="B4240" s="9">
        <v>0.99354419999999999</v>
      </c>
      <c r="C4240" s="9">
        <v>3.0727935</v>
      </c>
      <c r="D4240" s="9">
        <v>2</v>
      </c>
      <c r="E4240" s="9">
        <v>1.9785309</v>
      </c>
      <c r="F4240" s="9">
        <v>6.23203</v>
      </c>
      <c r="G4240" s="9">
        <v>0.64061259999999998</v>
      </c>
      <c r="H4240" s="9">
        <v>1.7847221E-2</v>
      </c>
      <c r="I4240" s="9">
        <v>6.467258E-3</v>
      </c>
      <c r="J4240" s="9">
        <v>1.5303754000000001</v>
      </c>
      <c r="K4240" s="9">
        <v>297.52251999999999</v>
      </c>
      <c r="L4240" s="9">
        <v>43.320155999999997</v>
      </c>
      <c r="M4240" s="9">
        <v>32.20008</v>
      </c>
      <c r="N4240" s="9">
        <v>1.2995057999999999</v>
      </c>
      <c r="O4240" s="9">
        <v>13.468453</v>
      </c>
      <c r="P4240" s="9">
        <v>14.803851999999999</v>
      </c>
      <c r="Q4240" s="9">
        <v>5.6493650000000004</v>
      </c>
      <c r="R4240" s="9">
        <v>0.14273970999999999</v>
      </c>
      <c r="S4240" s="9">
        <v>4.6597224E-2</v>
      </c>
      <c r="T4240" s="9">
        <v>2.2090592</v>
      </c>
      <c r="U4240" s="9">
        <v>17.738676000000002</v>
      </c>
      <c r="V4240" s="9">
        <v>0.75576390000000004</v>
      </c>
      <c r="W4240" s="9">
        <v>1.1296295999999999</v>
      </c>
      <c r="X4240" s="9">
        <v>12.475898000000001</v>
      </c>
      <c r="Y4240" s="9">
        <v>8.7946449999999992</v>
      </c>
      <c r="Z4240" s="9">
        <v>2.412814</v>
      </c>
      <c r="AA4240" s="9">
        <v>3.8985126000000001</v>
      </c>
      <c r="AB4240" s="9">
        <v>13.119338000000001</v>
      </c>
      <c r="AC4240" s="9">
        <v>7.6351094000000002</v>
      </c>
      <c r="AD4240" s="9">
        <v>9.3899260000000009</v>
      </c>
      <c r="AE4240" s="9">
        <v>5.2024144999999997</v>
      </c>
      <c r="AF4240" s="9">
        <v>48.140858000000001</v>
      </c>
      <c r="AG4240" s="9">
        <v>68.236464999999995</v>
      </c>
      <c r="AH4240" s="9">
        <v>53.258521999999999</v>
      </c>
      <c r="AI4240" s="9">
        <v>80.952033999999998</v>
      </c>
    </row>
    <row r="4241" spans="1:35" ht="15.75" hidden="1" customHeight="1" x14ac:dyDescent="0.2">
      <c r="A4241" s="9">
        <v>4242</v>
      </c>
    </row>
    <row r="4242" spans="1:35" ht="15.75" hidden="1" customHeight="1" x14ac:dyDescent="0.2">
      <c r="A4242" s="9">
        <v>4243</v>
      </c>
    </row>
    <row r="4243" spans="1:35" ht="15.75" hidden="1" customHeight="1" x14ac:dyDescent="0.2">
      <c r="A4243" s="9">
        <v>4244</v>
      </c>
    </row>
    <row r="4244" spans="1:35" ht="15.75" hidden="1" customHeight="1" x14ac:dyDescent="0.2">
      <c r="A4244" s="9">
        <v>4245</v>
      </c>
    </row>
    <row r="4245" spans="1:35" ht="15.75" hidden="1" customHeight="1" x14ac:dyDescent="0.2">
      <c r="A4245" s="9">
        <v>4246</v>
      </c>
    </row>
    <row r="4246" spans="1:35" ht="15.75" hidden="1" customHeight="1" x14ac:dyDescent="0.2">
      <c r="A4246" s="9">
        <v>4247</v>
      </c>
    </row>
    <row r="4247" spans="1:35" ht="15.75" hidden="1" customHeight="1" x14ac:dyDescent="0.2">
      <c r="A4247" s="9">
        <v>4248</v>
      </c>
      <c r="E4247" s="9">
        <v>2.6073526999999999</v>
      </c>
      <c r="F4247" s="9">
        <v>8.2809919999999995</v>
      </c>
      <c r="I4247" s="9">
        <v>7.6839174000000003E-3</v>
      </c>
      <c r="J4247" s="9">
        <v>0.92910170000000003</v>
      </c>
      <c r="K4247" s="9">
        <v>294.822</v>
      </c>
      <c r="L4247" s="9">
        <v>29.5976</v>
      </c>
      <c r="M4247" s="9">
        <v>28.140460000000001</v>
      </c>
      <c r="N4247" s="9">
        <v>0.7298443</v>
      </c>
      <c r="O4247" s="9">
        <v>16.302873999999999</v>
      </c>
      <c r="P4247" s="9">
        <v>17.129183000000001</v>
      </c>
      <c r="Q4247" s="9">
        <v>20.718803000000001</v>
      </c>
      <c r="X4247" s="9">
        <v>10.0354805</v>
      </c>
      <c r="Y4247" s="9">
        <v>9.4861240000000002</v>
      </c>
      <c r="Z4247" s="9">
        <v>1.7662369</v>
      </c>
      <c r="AA4247" s="9">
        <v>2.7106552000000002</v>
      </c>
      <c r="AB4247" s="9">
        <v>15.353111999999999</v>
      </c>
      <c r="AC4247" s="9">
        <v>14.381232000000001</v>
      </c>
      <c r="AD4247" s="9">
        <v>12.098502999999999</v>
      </c>
      <c r="AE4247" s="9">
        <v>10.812162000000001</v>
      </c>
      <c r="AF4247" s="9">
        <v>50.250377999999998</v>
      </c>
      <c r="AG4247" s="9">
        <v>51.400154000000001</v>
      </c>
      <c r="AH4247" s="9">
        <v>40.259860000000003</v>
      </c>
      <c r="AI4247" s="9">
        <v>45.235824999999998</v>
      </c>
    </row>
    <row r="4248" spans="1:35" ht="15.75" hidden="1" customHeight="1" x14ac:dyDescent="0.2">
      <c r="A4248" s="9">
        <v>4249</v>
      </c>
    </row>
    <row r="4249" spans="1:35" ht="15.75" hidden="1" customHeight="1" x14ac:dyDescent="0.2">
      <c r="A4249" s="9">
        <v>4250</v>
      </c>
      <c r="E4249" s="9">
        <v>1.8650184000000001</v>
      </c>
      <c r="F4249" s="9">
        <v>6.0850770000000001</v>
      </c>
      <c r="I4249" s="9">
        <v>7.2353942999999997E-3</v>
      </c>
      <c r="J4249" s="9">
        <v>2.5538511000000002</v>
      </c>
      <c r="K4249" s="9">
        <v>295.1857</v>
      </c>
      <c r="L4249" s="9">
        <v>32.136177000000004</v>
      </c>
      <c r="M4249" s="9">
        <v>28.702985999999999</v>
      </c>
      <c r="N4249" s="9">
        <v>0.853356</v>
      </c>
      <c r="O4249" s="9">
        <v>15.5670185</v>
      </c>
      <c r="P4249" s="9">
        <v>17.321905000000001</v>
      </c>
      <c r="Q4249" s="9">
        <v>39.716470000000001</v>
      </c>
      <c r="X4249" s="9">
        <v>10.374518999999999</v>
      </c>
      <c r="Y4249" s="9">
        <v>8.9913880000000006</v>
      </c>
      <c r="Z4249" s="9">
        <v>1.7627683000000001</v>
      </c>
      <c r="AA4249" s="9">
        <v>3.255471</v>
      </c>
      <c r="AB4249" s="9">
        <v>13.881943</v>
      </c>
      <c r="AC4249" s="9">
        <v>11.852387999999999</v>
      </c>
      <c r="AD4249" s="9">
        <v>11.569981</v>
      </c>
      <c r="AE4249" s="9">
        <v>8.977824</v>
      </c>
      <c r="AF4249" s="9">
        <v>53.194923000000003</v>
      </c>
      <c r="AG4249" s="9">
        <v>56.501987</v>
      </c>
      <c r="AH4249" s="9">
        <v>44.258533</v>
      </c>
      <c r="AI4249" s="9">
        <v>55.933993999999998</v>
      </c>
    </row>
    <row r="4250" spans="1:35" ht="15.75" hidden="1" customHeight="1" x14ac:dyDescent="0.2">
      <c r="A4250" s="9">
        <v>4251</v>
      </c>
    </row>
    <row r="4251" spans="1:35" ht="15.75" hidden="1" customHeight="1" x14ac:dyDescent="0.2">
      <c r="A4251" s="9">
        <v>4252</v>
      </c>
    </row>
    <row r="4252" spans="1:35" ht="15.75" customHeight="1" x14ac:dyDescent="0.2">
      <c r="A4252" s="9">
        <v>4253</v>
      </c>
      <c r="B4252" s="9">
        <v>4.2997870000000002</v>
      </c>
      <c r="C4252" s="9">
        <v>10.360415</v>
      </c>
      <c r="D4252" s="9">
        <v>2</v>
      </c>
      <c r="E4252" s="9">
        <v>2.0370164000000002</v>
      </c>
      <c r="F4252" s="9">
        <v>6.507403</v>
      </c>
      <c r="G4252" s="9">
        <v>-1.359327</v>
      </c>
      <c r="H4252" s="9">
        <v>3.9623287E-2</v>
      </c>
      <c r="I4252" s="9">
        <v>6.0159313000000001E-3</v>
      </c>
      <c r="J4252" s="9">
        <v>3.3770432000000001</v>
      </c>
      <c r="K4252" s="9">
        <v>297.81815</v>
      </c>
      <c r="L4252" s="9">
        <v>49.619987000000002</v>
      </c>
      <c r="M4252" s="9">
        <v>34.163249999999998</v>
      </c>
      <c r="N4252" s="9">
        <v>1.6205803999999999</v>
      </c>
      <c r="O4252" s="9">
        <v>11.537148999999999</v>
      </c>
      <c r="P4252" s="9">
        <v>13.8414755</v>
      </c>
      <c r="Q4252" s="9">
        <v>3.7072493999999998</v>
      </c>
      <c r="R4252" s="9">
        <v>0.21831389000000001</v>
      </c>
      <c r="S4252" s="9">
        <v>3.1506847999999997E-2</v>
      </c>
      <c r="T4252" s="9">
        <v>2.5714285000000001</v>
      </c>
      <c r="U4252" s="9">
        <v>16.901098000000001</v>
      </c>
      <c r="V4252" s="9">
        <v>4.2364382999999997</v>
      </c>
      <c r="W4252" s="9">
        <v>5.8047943000000002</v>
      </c>
      <c r="X4252" s="9">
        <v>9.9365889999999997</v>
      </c>
      <c r="Y4252" s="9">
        <v>7.2181167999999998</v>
      </c>
      <c r="Z4252" s="9">
        <v>2.9050758000000001</v>
      </c>
      <c r="AA4252" s="9">
        <v>4.9045462999999998</v>
      </c>
      <c r="AB4252" s="9">
        <v>11.049269000000001</v>
      </c>
      <c r="AC4252" s="9">
        <v>5.3006916000000004</v>
      </c>
      <c r="AD4252" s="9">
        <v>6.9194610000000001</v>
      </c>
      <c r="AE4252" s="9">
        <v>4.0263853000000003</v>
      </c>
      <c r="AF4252" s="9">
        <v>60.580714999999998</v>
      </c>
      <c r="AG4252" s="9">
        <v>78.301850000000002</v>
      </c>
      <c r="AH4252" s="9">
        <v>62.593421999999997</v>
      </c>
      <c r="AI4252" s="9">
        <v>94.799773999999999</v>
      </c>
    </row>
    <row r="4253" spans="1:35" ht="15.75" customHeight="1" x14ac:dyDescent="0.2">
      <c r="A4253" s="9">
        <v>4254</v>
      </c>
      <c r="B4253" s="9">
        <v>3.9070330000000002</v>
      </c>
      <c r="C4253" s="9">
        <v>11.418752</v>
      </c>
      <c r="D4253" s="9">
        <v>2.0388350000000002</v>
      </c>
      <c r="E4253" s="9">
        <v>2.0519338</v>
      </c>
      <c r="F4253" s="9">
        <v>5.8484749999999996</v>
      </c>
      <c r="G4253" s="9">
        <v>0.23965552000000001</v>
      </c>
      <c r="H4253" s="9">
        <v>2.961165E-2</v>
      </c>
      <c r="I4253" s="9">
        <v>7.0010360000000004E-3</v>
      </c>
      <c r="J4253" s="9">
        <v>2.7608898000000002</v>
      </c>
      <c r="K4253" s="9">
        <v>294.90730000000002</v>
      </c>
      <c r="L4253" s="9">
        <v>31.994783000000002</v>
      </c>
      <c r="M4253" s="9">
        <v>30.007355</v>
      </c>
      <c r="N4253" s="9">
        <v>0.86141926000000002</v>
      </c>
      <c r="O4253" s="9">
        <v>15.686608</v>
      </c>
      <c r="P4253" s="9">
        <v>17.524761000000002</v>
      </c>
      <c r="Q4253" s="9">
        <v>0.95093320000000003</v>
      </c>
      <c r="R4253" s="9">
        <v>0.19992006000000001</v>
      </c>
      <c r="S4253" s="9">
        <v>4.6053684999999997E-2</v>
      </c>
      <c r="T4253" s="9">
        <v>2.5128205000000001</v>
      </c>
      <c r="U4253" s="9">
        <v>16.264956999999999</v>
      </c>
      <c r="V4253" s="9">
        <v>1.7297572999999999</v>
      </c>
      <c r="W4253" s="9">
        <v>2.4757283000000001</v>
      </c>
      <c r="X4253" s="9">
        <v>10.2674</v>
      </c>
      <c r="Y4253" s="9">
        <v>8.4638380000000009</v>
      </c>
      <c r="Z4253" s="9">
        <v>1.7541994999999999</v>
      </c>
      <c r="AA4253" s="9">
        <v>3.2798831000000002</v>
      </c>
      <c r="AB4253" s="9">
        <v>15.529249</v>
      </c>
      <c r="AC4253" s="9">
        <v>10.531228</v>
      </c>
      <c r="AD4253" s="9">
        <v>10.786624</v>
      </c>
      <c r="AE4253" s="9">
        <v>7.0270450000000002</v>
      </c>
      <c r="AF4253" s="9">
        <v>53.691532000000002</v>
      </c>
      <c r="AG4253" s="9">
        <v>71.021680000000003</v>
      </c>
      <c r="AH4253" s="9">
        <v>41.216602000000002</v>
      </c>
      <c r="AI4253" s="9">
        <v>67.196014000000005</v>
      </c>
    </row>
    <row r="4254" spans="1:35" ht="15.75" hidden="1" customHeight="1" x14ac:dyDescent="0.2">
      <c r="A4254" s="9">
        <v>4255</v>
      </c>
    </row>
    <row r="4255" spans="1:35" ht="15.75" hidden="1" customHeight="1" x14ac:dyDescent="0.2">
      <c r="A4255" s="9">
        <v>4256</v>
      </c>
      <c r="E4255" s="9">
        <v>2.3103099999999999</v>
      </c>
      <c r="F4255" s="9">
        <v>6.2094116000000001</v>
      </c>
    </row>
    <row r="4256" spans="1:35" ht="15.75" customHeight="1" x14ac:dyDescent="0.2">
      <c r="A4256" s="9">
        <v>4257</v>
      </c>
      <c r="B4256" s="9">
        <v>1.2268865</v>
      </c>
      <c r="C4256" s="9">
        <v>4.2632646999999997</v>
      </c>
      <c r="D4256" s="9">
        <v>2</v>
      </c>
      <c r="E4256" s="9">
        <v>2.0499217999999999</v>
      </c>
      <c r="F4256" s="9">
        <v>6.8033859999999997</v>
      </c>
      <c r="G4256" s="9">
        <v>-0.63871454999999999</v>
      </c>
      <c r="H4256" s="9">
        <v>3.6363636999999999E-3</v>
      </c>
      <c r="I4256" s="9">
        <v>7.4717784000000002E-3</v>
      </c>
      <c r="J4256" s="9">
        <v>1.0004637000000001</v>
      </c>
      <c r="K4256" s="9">
        <v>294.77699999999999</v>
      </c>
      <c r="L4256" s="9">
        <v>31.005526</v>
      </c>
      <c r="M4256" s="9">
        <v>31.277325000000001</v>
      </c>
      <c r="N4256" s="9">
        <v>0.73989475000000005</v>
      </c>
      <c r="O4256" s="9">
        <v>16.222494000000001</v>
      </c>
      <c r="P4256" s="9">
        <v>17.084696000000001</v>
      </c>
      <c r="Q4256" s="9">
        <v>9.7480689999999992</v>
      </c>
      <c r="R4256" s="9">
        <v>1.8849571999999998E-2</v>
      </c>
      <c r="S4256" s="9">
        <v>3.7272725E-2</v>
      </c>
      <c r="T4256" s="9">
        <v>1.9166666000000001</v>
      </c>
      <c r="U4256" s="9">
        <v>10.666667</v>
      </c>
      <c r="V4256" s="9">
        <v>0.11136364</v>
      </c>
      <c r="W4256" s="9">
        <v>0.31818180000000001</v>
      </c>
      <c r="X4256" s="9">
        <v>9.8743239999999997</v>
      </c>
      <c r="Y4256" s="9">
        <v>9.3854070000000007</v>
      </c>
      <c r="Z4256" s="9">
        <v>1.7759148</v>
      </c>
      <c r="AA4256" s="9">
        <v>2.7860817999999998</v>
      </c>
      <c r="AB4256" s="9">
        <v>14.7309065</v>
      </c>
      <c r="AC4256" s="9">
        <v>13.661548</v>
      </c>
      <c r="AD4256" s="9">
        <v>11.114661</v>
      </c>
      <c r="AE4256" s="9">
        <v>9.9789499999999993</v>
      </c>
      <c r="AF4256" s="9">
        <v>56.740110000000001</v>
      </c>
      <c r="AG4256" s="9">
        <v>58.184399999999997</v>
      </c>
      <c r="AH4256" s="9">
        <v>44.465663999999997</v>
      </c>
      <c r="AI4256" s="9">
        <v>49.981610000000003</v>
      </c>
    </row>
    <row r="4257" spans="1:35" ht="15.75" hidden="1" customHeight="1" x14ac:dyDescent="0.2">
      <c r="A4257" s="9">
        <v>4258</v>
      </c>
      <c r="E4257" s="9">
        <v>2.1856608</v>
      </c>
      <c r="F4257" s="9">
        <v>5.7005840000000001</v>
      </c>
    </row>
    <row r="4258" spans="1:35" ht="15.75" hidden="1" customHeight="1" x14ac:dyDescent="0.2">
      <c r="A4258" s="9">
        <v>4259</v>
      </c>
    </row>
    <row r="4259" spans="1:35" ht="15.75" customHeight="1" x14ac:dyDescent="0.2">
      <c r="A4259" s="9">
        <v>4260</v>
      </c>
      <c r="B4259" s="9">
        <v>3.4674623000000002</v>
      </c>
      <c r="C4259" s="9">
        <v>9.4344339999999995</v>
      </c>
      <c r="D4259" s="9">
        <v>2.0043104</v>
      </c>
      <c r="E4259" s="9">
        <v>2.0851266000000002</v>
      </c>
      <c r="F4259" s="9">
        <v>5.4795829999999999</v>
      </c>
      <c r="G4259" s="9">
        <v>0.27323997</v>
      </c>
      <c r="H4259" s="9">
        <v>2.3017240000000001E-2</v>
      </c>
      <c r="I4259" s="9">
        <v>5.4250749999999997E-3</v>
      </c>
      <c r="J4259" s="9">
        <v>2.2395114999999999</v>
      </c>
      <c r="K4259" s="9">
        <v>295.70209999999997</v>
      </c>
      <c r="L4259" s="9">
        <v>51.101599999999998</v>
      </c>
      <c r="M4259" s="9">
        <v>33.526103999999997</v>
      </c>
      <c r="N4259" s="9">
        <v>1.3096409</v>
      </c>
      <c r="O4259" s="9">
        <v>11.462301</v>
      </c>
      <c r="P4259" s="9">
        <v>12.872434</v>
      </c>
      <c r="Q4259" s="9">
        <v>0.54406403999999997</v>
      </c>
      <c r="R4259" s="9">
        <v>1.8635128000000001E-2</v>
      </c>
      <c r="S4259" s="9">
        <v>5.2370689999999998E-2</v>
      </c>
      <c r="T4259" s="9">
        <v>1.5431035</v>
      </c>
      <c r="U4259" s="9">
        <v>14.517241500000001</v>
      </c>
      <c r="V4259" s="9">
        <v>0.98913795000000004</v>
      </c>
      <c r="W4259" s="9">
        <v>2.4181035</v>
      </c>
      <c r="X4259" s="9">
        <v>8.5114929999999998</v>
      </c>
      <c r="Y4259" s="9">
        <v>7.2854877</v>
      </c>
      <c r="Z4259" s="9">
        <v>2.1212675999999999</v>
      </c>
      <c r="AA4259" s="9">
        <v>3.6263885</v>
      </c>
      <c r="AB4259" s="9">
        <v>11.371722</v>
      </c>
      <c r="AC4259" s="9">
        <v>6.3733782999999997</v>
      </c>
      <c r="AD4259" s="9">
        <v>7.6161440000000002</v>
      </c>
      <c r="AE4259" s="9">
        <v>4.3953110000000004</v>
      </c>
      <c r="AF4259" s="9">
        <v>45.606743000000002</v>
      </c>
      <c r="AG4259" s="9">
        <v>69.295715000000001</v>
      </c>
      <c r="AH4259" s="9">
        <v>61.218710000000002</v>
      </c>
      <c r="AI4259" s="9">
        <v>89.602869999999996</v>
      </c>
    </row>
    <row r="4260" spans="1:35" ht="15.75" customHeight="1" x14ac:dyDescent="0.2">
      <c r="A4260" s="9">
        <v>4261</v>
      </c>
      <c r="B4260" s="9">
        <v>1.6301668</v>
      </c>
      <c r="C4260" s="9">
        <v>5.5569563000000004</v>
      </c>
      <c r="D4260" s="9">
        <v>2</v>
      </c>
      <c r="E4260" s="9">
        <v>3.0843927999999998</v>
      </c>
      <c r="F4260" s="9">
        <v>7.3374014000000001</v>
      </c>
      <c r="G4260" s="9">
        <v>-3.6090597999999998</v>
      </c>
      <c r="H4260" s="9">
        <v>1.7142856000000001E-2</v>
      </c>
      <c r="I4260" s="9">
        <v>6.3408359999999999E-3</v>
      </c>
      <c r="J4260" s="9">
        <v>1.3062963000000001</v>
      </c>
      <c r="K4260" s="9">
        <v>294.9006</v>
      </c>
      <c r="L4260" s="9">
        <v>35.331318000000003</v>
      </c>
      <c r="M4260" s="9">
        <v>30.279484</v>
      </c>
      <c r="N4260" s="9">
        <v>0.91980969999999995</v>
      </c>
      <c r="O4260" s="9">
        <v>14.887456</v>
      </c>
      <c r="P4260" s="9">
        <v>16.11251</v>
      </c>
      <c r="Q4260" s="9">
        <v>1.0903890999999999</v>
      </c>
      <c r="R4260" s="9">
        <v>0.27303946000000001</v>
      </c>
      <c r="S4260" s="9">
        <v>7.2142854000000006E-2</v>
      </c>
      <c r="T4260" s="9">
        <v>2.125</v>
      </c>
      <c r="U4260" s="9">
        <v>17.125</v>
      </c>
      <c r="V4260" s="9">
        <v>3.4246428</v>
      </c>
      <c r="W4260" s="9">
        <v>3.5357143999999998</v>
      </c>
      <c r="X4260" s="9">
        <v>9.2853680000000001</v>
      </c>
      <c r="Y4260" s="9">
        <v>8.6619109999999999</v>
      </c>
      <c r="Z4260" s="9">
        <v>1.7832859000000001</v>
      </c>
      <c r="AA4260" s="9">
        <v>3.2387256999999998</v>
      </c>
      <c r="AB4260" s="9">
        <v>14.165531</v>
      </c>
      <c r="AC4260" s="9">
        <v>11.446019</v>
      </c>
      <c r="AD4260" s="9">
        <v>11.074683</v>
      </c>
      <c r="AE4260" s="9">
        <v>9.0959889999999994</v>
      </c>
      <c r="AF4260" s="9">
        <v>50.706726000000003</v>
      </c>
      <c r="AG4260" s="9">
        <v>63.018363999999998</v>
      </c>
      <c r="AH4260" s="9">
        <v>44.002822999999999</v>
      </c>
      <c r="AI4260" s="9">
        <v>58.552039999999998</v>
      </c>
    </row>
    <row r="4261" spans="1:35" ht="15.75" hidden="1" customHeight="1" x14ac:dyDescent="0.2">
      <c r="A4261" s="9">
        <v>4262</v>
      </c>
    </row>
    <row r="4262" spans="1:35" ht="15.75" hidden="1" customHeight="1" x14ac:dyDescent="0.2">
      <c r="A4262" s="9">
        <v>4263</v>
      </c>
    </row>
    <row r="4263" spans="1:35" ht="15.75" hidden="1" customHeight="1" x14ac:dyDescent="0.2">
      <c r="A4263" s="9">
        <v>4264</v>
      </c>
    </row>
    <row r="4264" spans="1:35" ht="15.75" customHeight="1" x14ac:dyDescent="0.2">
      <c r="A4264" s="9">
        <v>4265</v>
      </c>
      <c r="B4264" s="9">
        <v>6.6277704000000002</v>
      </c>
      <c r="C4264" s="9">
        <v>16.018736000000001</v>
      </c>
      <c r="D4264" s="9">
        <v>2.9306931000000001</v>
      </c>
      <c r="E4264" s="9">
        <v>2.6754205</v>
      </c>
      <c r="F4264" s="9">
        <v>6.8452440000000001</v>
      </c>
      <c r="G4264" s="9">
        <v>1.4603043</v>
      </c>
      <c r="H4264" s="9">
        <v>7.6138616000000006E-2</v>
      </c>
      <c r="I4264" s="9">
        <v>6.6875605999999997E-3</v>
      </c>
      <c r="J4264" s="9">
        <v>2.5962261999999998</v>
      </c>
      <c r="K4264" s="9">
        <v>295.54993000000002</v>
      </c>
      <c r="L4264" s="9">
        <v>35.313639999999999</v>
      </c>
      <c r="M4264" s="9">
        <v>31.312096</v>
      </c>
      <c r="N4264" s="9">
        <v>0.99508666999999995</v>
      </c>
      <c r="O4264" s="9">
        <v>14.976203</v>
      </c>
      <c r="P4264" s="9">
        <v>16.788357000000001</v>
      </c>
      <c r="Q4264" s="9">
        <v>2.0755107000000002</v>
      </c>
      <c r="R4264" s="9">
        <v>0.121156335</v>
      </c>
      <c r="S4264" s="9">
        <v>9.4752476000000002E-2</v>
      </c>
      <c r="T4264" s="9">
        <v>3.125</v>
      </c>
      <c r="U4264" s="9">
        <v>18.637499999999999</v>
      </c>
      <c r="V4264" s="9">
        <v>2.5021781999999999</v>
      </c>
      <c r="W4264" s="9">
        <v>11.653465000000001</v>
      </c>
      <c r="X4264" s="9">
        <v>10.555346500000001</v>
      </c>
      <c r="Y4264" s="9">
        <v>9.3419629999999998</v>
      </c>
      <c r="Z4264" s="9">
        <v>1.9882922000000001</v>
      </c>
      <c r="AA4264" s="9">
        <v>3.7709025999999999</v>
      </c>
      <c r="AB4264" s="9">
        <v>14.735174000000001</v>
      </c>
      <c r="AC4264" s="9">
        <v>9.3659780000000001</v>
      </c>
      <c r="AD4264" s="9">
        <v>9.6909130000000001</v>
      </c>
      <c r="AE4264" s="9">
        <v>5.9290890000000003</v>
      </c>
      <c r="AF4264" s="9">
        <v>58.484028000000002</v>
      </c>
      <c r="AG4264" s="9">
        <v>68.527950000000004</v>
      </c>
      <c r="AH4264" s="9">
        <v>45.092410000000001</v>
      </c>
      <c r="AI4264" s="9">
        <v>73.741929999999996</v>
      </c>
    </row>
    <row r="4265" spans="1:35" ht="15.75" hidden="1" customHeight="1" x14ac:dyDescent="0.2">
      <c r="A4265" s="9">
        <v>4266</v>
      </c>
    </row>
    <row r="4266" spans="1:35" ht="15.75" customHeight="1" x14ac:dyDescent="0.2">
      <c r="A4266" s="9">
        <v>4267</v>
      </c>
      <c r="B4266" s="9">
        <v>13.858361</v>
      </c>
      <c r="C4266" s="9">
        <v>26.676456000000002</v>
      </c>
      <c r="D4266" s="9">
        <v>2</v>
      </c>
      <c r="E4266" s="9">
        <v>3.3651010000000001</v>
      </c>
      <c r="F4266" s="9">
        <v>7.6399270000000001</v>
      </c>
      <c r="G4266" s="9">
        <v>-2.1104233E-2</v>
      </c>
      <c r="H4266" s="9">
        <v>6.4450869999999993E-2</v>
      </c>
      <c r="I4266" s="9">
        <v>6.9114019999999996E-3</v>
      </c>
      <c r="J4266" s="9">
        <v>3.9954983999999998</v>
      </c>
      <c r="K4266" s="9">
        <v>292.92399999999998</v>
      </c>
      <c r="L4266" s="9">
        <v>24.338927999999999</v>
      </c>
      <c r="M4266" s="9">
        <v>21.883853999999999</v>
      </c>
      <c r="N4266" s="9">
        <v>0.71980180000000005</v>
      </c>
      <c r="O4266" s="9">
        <v>17.452753000000001</v>
      </c>
      <c r="P4266" s="9">
        <v>20.345987000000001</v>
      </c>
      <c r="Q4266" s="9">
        <v>1.3351663</v>
      </c>
      <c r="R4266" s="9">
        <v>0.17139373999999999</v>
      </c>
      <c r="S4266" s="9">
        <v>9.2890169999999994E-2</v>
      </c>
      <c r="T4266" s="9">
        <v>4.1428570000000002</v>
      </c>
      <c r="U4266" s="9">
        <v>16.821428000000001</v>
      </c>
      <c r="V4266" s="9">
        <v>0.17710982</v>
      </c>
      <c r="W4266" s="9">
        <v>7.3757223999999999</v>
      </c>
      <c r="X4266" s="9">
        <v>10.725883</v>
      </c>
      <c r="Y4266" s="9">
        <v>7.8767633000000004</v>
      </c>
      <c r="Z4266" s="9">
        <v>1.6758803</v>
      </c>
      <c r="AA4266" s="9">
        <v>2.9252379999999998</v>
      </c>
      <c r="AB4266" s="9">
        <v>16.613976000000001</v>
      </c>
      <c r="AC4266" s="9">
        <v>11.192727</v>
      </c>
      <c r="AD4266" s="9">
        <v>12.106382</v>
      </c>
      <c r="AE4266" s="9">
        <v>8.0182850000000006</v>
      </c>
      <c r="AF4266" s="9">
        <v>38.783915999999998</v>
      </c>
      <c r="AG4266" s="9">
        <v>53.162759999999999</v>
      </c>
      <c r="AH4266" s="9">
        <v>36.612870000000001</v>
      </c>
      <c r="AI4266" s="9">
        <v>60.437429999999999</v>
      </c>
    </row>
    <row r="4267" spans="1:35" ht="15.75" customHeight="1" x14ac:dyDescent="0.2">
      <c r="A4267" s="9">
        <v>4268</v>
      </c>
      <c r="B4267" s="9">
        <v>0.73635969999999995</v>
      </c>
      <c r="C4267" s="9">
        <v>2.1623290000000002</v>
      </c>
      <c r="D4267" s="9">
        <v>2</v>
      </c>
      <c r="E4267" s="9">
        <v>1.7899942</v>
      </c>
      <c r="F4267" s="9">
        <v>4.5156770000000002</v>
      </c>
      <c r="G4267" s="9">
        <v>-0.35219935000000002</v>
      </c>
      <c r="H4267" s="9">
        <v>4.2676767000000004E-3</v>
      </c>
      <c r="I4267" s="9">
        <v>6.0448152999999999E-3</v>
      </c>
      <c r="J4267" s="9">
        <v>1.2306622</v>
      </c>
      <c r="K4267" s="9">
        <v>298.84652999999997</v>
      </c>
      <c r="L4267" s="9">
        <v>53.391959999999997</v>
      </c>
      <c r="M4267" s="9">
        <v>37.594653999999998</v>
      </c>
      <c r="N4267" s="9">
        <v>1.5734174999999999</v>
      </c>
      <c r="O4267" s="9">
        <v>11.224658</v>
      </c>
      <c r="P4267" s="9">
        <v>12.277532000000001</v>
      </c>
      <c r="Q4267" s="9">
        <v>0.68671656000000003</v>
      </c>
      <c r="R4267" s="9">
        <v>1.7883290999999999E-2</v>
      </c>
      <c r="S4267" s="9">
        <v>1.0076708E-2</v>
      </c>
      <c r="T4267" s="9">
        <v>1.6374744999999999</v>
      </c>
      <c r="U4267" s="9">
        <v>14.763747</v>
      </c>
      <c r="V4267" s="9">
        <v>0.70101009999999997</v>
      </c>
      <c r="W4267" s="9">
        <v>0.79419189999999995</v>
      </c>
      <c r="X4267" s="9">
        <v>6.1978374000000001</v>
      </c>
      <c r="Y4267" s="9">
        <v>5.7335634000000004</v>
      </c>
      <c r="Z4267" s="9">
        <v>2.9305487000000001</v>
      </c>
      <c r="AA4267" s="9">
        <v>4.3643900000000002</v>
      </c>
      <c r="AB4267" s="9">
        <v>10.239191999999999</v>
      </c>
      <c r="AC4267" s="9">
        <v>6.190817</v>
      </c>
      <c r="AD4267" s="9">
        <v>7.0280880000000003</v>
      </c>
      <c r="AE4267" s="9">
        <v>4.0991163000000004</v>
      </c>
      <c r="AF4267" s="9">
        <v>51.684497999999998</v>
      </c>
      <c r="AG4267" s="9">
        <v>79.367369999999994</v>
      </c>
      <c r="AH4267" s="9">
        <v>67.334410000000005</v>
      </c>
      <c r="AI4267" s="9">
        <v>91.160439999999994</v>
      </c>
    </row>
    <row r="4268" spans="1:35" ht="15.75" hidden="1" customHeight="1" x14ac:dyDescent="0.2">
      <c r="A4268" s="9">
        <v>4269</v>
      </c>
    </row>
    <row r="4269" spans="1:35" ht="15.75" hidden="1" customHeight="1" x14ac:dyDescent="0.2">
      <c r="A4269" s="9">
        <v>4270</v>
      </c>
    </row>
    <row r="4270" spans="1:35" ht="15.75" hidden="1" customHeight="1" x14ac:dyDescent="0.2">
      <c r="A4270" s="9">
        <v>4271</v>
      </c>
      <c r="E4270" s="9">
        <v>1.6527493</v>
      </c>
      <c r="F4270" s="9">
        <v>4.5059284999999996</v>
      </c>
    </row>
    <row r="4271" spans="1:35" ht="15.75" hidden="1" customHeight="1" x14ac:dyDescent="0.2">
      <c r="A4271" s="9">
        <v>4272</v>
      </c>
    </row>
    <row r="4272" spans="1:35" ht="15.75" customHeight="1" x14ac:dyDescent="0.2">
      <c r="A4272" s="9">
        <v>4273</v>
      </c>
      <c r="B4272" s="9">
        <v>2.1901248</v>
      </c>
      <c r="C4272" s="9">
        <v>6.5950704</v>
      </c>
      <c r="D4272" s="9">
        <v>2</v>
      </c>
      <c r="E4272" s="9">
        <v>2.9017922999999999</v>
      </c>
      <c r="F4272" s="9">
        <v>9.5506720000000005</v>
      </c>
      <c r="G4272" s="9">
        <v>-0.85969770000000001</v>
      </c>
      <c r="H4272" s="9">
        <v>1.1624265999999999E-2</v>
      </c>
      <c r="I4272" s="9">
        <v>5.9616364999999999E-3</v>
      </c>
      <c r="J4272" s="9">
        <v>2.2135699999999998</v>
      </c>
      <c r="K4272" s="9">
        <v>297.15012000000002</v>
      </c>
      <c r="L4272" s="9">
        <v>46.686726</v>
      </c>
      <c r="M4272" s="9">
        <v>38.895220000000002</v>
      </c>
      <c r="N4272" s="9">
        <v>1.4539728999999999</v>
      </c>
      <c r="O4272" s="9">
        <v>12.33056</v>
      </c>
      <c r="P4272" s="9">
        <v>14.423385</v>
      </c>
      <c r="Q4272" s="9">
        <v>0.71330684</v>
      </c>
      <c r="R4272" s="9">
        <v>0.15112439</v>
      </c>
      <c r="S4272" s="9">
        <v>2.3463797000000002E-2</v>
      </c>
      <c r="T4272" s="9">
        <v>1.9391891999999999</v>
      </c>
      <c r="U4272" s="9">
        <v>13.540540999999999</v>
      </c>
      <c r="V4272" s="9">
        <v>0</v>
      </c>
      <c r="W4272" s="9">
        <v>3.9138942999999999E-3</v>
      </c>
      <c r="X4272" s="9">
        <v>16.478712000000002</v>
      </c>
      <c r="Y4272" s="9">
        <v>12.236734999999999</v>
      </c>
      <c r="Z4272" s="9">
        <v>2.6564719999999999</v>
      </c>
      <c r="AA4272" s="9">
        <v>4.5945489999999998</v>
      </c>
      <c r="AB4272" s="9">
        <v>12.439721</v>
      </c>
      <c r="AC4272" s="9">
        <v>5.9538244999999996</v>
      </c>
      <c r="AD4272" s="9">
        <v>7.7196894</v>
      </c>
      <c r="AE4272" s="9">
        <v>4.2548360000000001</v>
      </c>
      <c r="AF4272" s="9">
        <v>75.103713999999997</v>
      </c>
      <c r="AG4272" s="9">
        <v>104.42859</v>
      </c>
      <c r="AH4272" s="9">
        <v>56.102108000000001</v>
      </c>
      <c r="AI4272" s="9">
        <v>92.064040000000006</v>
      </c>
    </row>
    <row r="4273" spans="1:35" ht="15.75" hidden="1" customHeight="1" x14ac:dyDescent="0.2">
      <c r="A4273" s="9">
        <v>4274</v>
      </c>
    </row>
    <row r="4274" spans="1:35" ht="15.75" hidden="1" customHeight="1" x14ac:dyDescent="0.2">
      <c r="A4274" s="9">
        <v>4275</v>
      </c>
    </row>
    <row r="4275" spans="1:35" ht="15.75" customHeight="1" x14ac:dyDescent="0.2">
      <c r="A4275" s="9">
        <v>4276</v>
      </c>
      <c r="B4275" s="9">
        <v>2.84687</v>
      </c>
      <c r="C4275" s="9">
        <v>7.3401722999999999</v>
      </c>
      <c r="D4275" s="9">
        <v>3</v>
      </c>
      <c r="E4275" s="9">
        <v>3.0151471999999999</v>
      </c>
      <c r="F4275" s="9">
        <v>8.6779729999999997</v>
      </c>
      <c r="G4275" s="9">
        <v>0.30168042</v>
      </c>
      <c r="H4275" s="9">
        <v>1.3466980999999999E-2</v>
      </c>
      <c r="I4275" s="9">
        <v>5.9658135000000001E-3</v>
      </c>
      <c r="J4275" s="9">
        <v>3.8701699999999999</v>
      </c>
      <c r="K4275" s="9">
        <v>295.43369999999999</v>
      </c>
      <c r="L4275" s="9">
        <v>48.690950000000001</v>
      </c>
      <c r="M4275" s="9">
        <v>36.441654</v>
      </c>
      <c r="N4275" s="9">
        <v>1.3401776999999999</v>
      </c>
      <c r="O4275" s="9">
        <v>11.624815999999999</v>
      </c>
      <c r="P4275" s="9">
        <v>13.845699</v>
      </c>
      <c r="Q4275" s="9">
        <v>1.2802914000000001</v>
      </c>
      <c r="R4275" s="9">
        <v>6.0408040000000003E-2</v>
      </c>
      <c r="S4275" s="9">
        <v>4.1273586000000001E-2</v>
      </c>
      <c r="T4275" s="9">
        <v>1.8916667</v>
      </c>
      <c r="U4275" s="9">
        <v>15.570833</v>
      </c>
      <c r="V4275" s="9">
        <v>1.3770518</v>
      </c>
      <c r="W4275" s="9">
        <v>3.3089623000000001</v>
      </c>
      <c r="X4275" s="9">
        <v>13.541088999999999</v>
      </c>
      <c r="Y4275" s="9">
        <v>9.451651</v>
      </c>
      <c r="Z4275" s="9">
        <v>2.3892251999999998</v>
      </c>
      <c r="AA4275" s="9">
        <v>4.3053074000000002</v>
      </c>
      <c r="AB4275" s="9">
        <v>12.193206999999999</v>
      </c>
      <c r="AC4275" s="9">
        <v>5.4102782999999999</v>
      </c>
      <c r="AD4275" s="9">
        <v>7.8557699999999997</v>
      </c>
      <c r="AE4275" s="9">
        <v>3.6359235999999999</v>
      </c>
      <c r="AF4275" s="9">
        <v>61.107956000000001</v>
      </c>
      <c r="AG4275" s="9">
        <v>110.17759</v>
      </c>
      <c r="AH4275" s="9">
        <v>55.784492</v>
      </c>
      <c r="AI4275" s="9">
        <v>96.369445999999996</v>
      </c>
    </row>
    <row r="4276" spans="1:35" ht="15.75" hidden="1" customHeight="1" x14ac:dyDescent="0.2">
      <c r="A4276" s="9">
        <v>4277</v>
      </c>
    </row>
    <row r="4277" spans="1:35" ht="15.75" hidden="1" customHeight="1" x14ac:dyDescent="0.2">
      <c r="A4277" s="9">
        <v>4278</v>
      </c>
      <c r="E4277" s="9">
        <v>2.2412812999999998</v>
      </c>
      <c r="F4277" s="9">
        <v>5.431718</v>
      </c>
      <c r="I4277" s="9">
        <v>6.8827843999999996E-3</v>
      </c>
      <c r="J4277" s="9">
        <v>2.0334121999999999</v>
      </c>
      <c r="K4277" s="9">
        <v>292.72122000000002</v>
      </c>
      <c r="L4277" s="9">
        <v>33.622129999999999</v>
      </c>
      <c r="M4277" s="9">
        <v>31.131087999999998</v>
      </c>
      <c r="N4277" s="9">
        <v>0.74639606000000003</v>
      </c>
      <c r="O4277" s="9">
        <v>15.071405</v>
      </c>
      <c r="P4277" s="9">
        <v>16.609013000000001</v>
      </c>
      <c r="Q4277" s="9">
        <v>61.201717000000002</v>
      </c>
      <c r="X4277" s="9">
        <v>8.1367399999999996</v>
      </c>
      <c r="Y4277" s="9">
        <v>7.4924926999999997</v>
      </c>
      <c r="Z4277" s="9">
        <v>1.5938505000000001</v>
      </c>
      <c r="AA4277" s="9">
        <v>3.1306581000000002</v>
      </c>
      <c r="AB4277" s="9">
        <v>14.672561</v>
      </c>
      <c r="AC4277" s="9">
        <v>10.512183</v>
      </c>
      <c r="AD4277" s="9">
        <v>9.889939</v>
      </c>
      <c r="AE4277" s="9">
        <v>6.9155382999999997</v>
      </c>
      <c r="AF4277" s="9">
        <v>51.427039999999998</v>
      </c>
      <c r="AG4277" s="9">
        <v>60.769694999999999</v>
      </c>
      <c r="AH4277" s="9">
        <v>45.501728</v>
      </c>
      <c r="AI4277" s="9">
        <v>66.444299999999998</v>
      </c>
    </row>
    <row r="4278" spans="1:35" ht="15.75" hidden="1" customHeight="1" x14ac:dyDescent="0.2">
      <c r="A4278" s="9">
        <v>4279</v>
      </c>
    </row>
    <row r="4279" spans="1:35" ht="15.75" hidden="1" customHeight="1" x14ac:dyDescent="0.2">
      <c r="A4279" s="9">
        <v>4280</v>
      </c>
    </row>
    <row r="4280" spans="1:35" ht="15.75" hidden="1" customHeight="1" x14ac:dyDescent="0.2">
      <c r="A4280" s="9">
        <v>4281</v>
      </c>
    </row>
    <row r="4281" spans="1:35" ht="15.75" hidden="1" customHeight="1" x14ac:dyDescent="0.2">
      <c r="A4281" s="9">
        <v>4282</v>
      </c>
    </row>
    <row r="4282" spans="1:35" ht="15.75" customHeight="1" x14ac:dyDescent="0.2">
      <c r="A4282" s="9">
        <v>4283</v>
      </c>
      <c r="B4282" s="9">
        <v>5.3530034999999998</v>
      </c>
      <c r="C4282" s="9">
        <v>12.651233</v>
      </c>
      <c r="D4282" s="9">
        <v>2.7906976000000001</v>
      </c>
      <c r="E4282" s="9">
        <v>2.0779238000000002</v>
      </c>
      <c r="F4282" s="9">
        <v>5.607246</v>
      </c>
      <c r="G4282" s="9">
        <v>1.6610427000000001</v>
      </c>
      <c r="H4282" s="9">
        <v>6.5620154E-2</v>
      </c>
      <c r="I4282" s="9">
        <v>5.8383387999999996E-3</v>
      </c>
      <c r="J4282" s="9">
        <v>2.9764089999999999</v>
      </c>
      <c r="K4282" s="9">
        <v>295.32098000000002</v>
      </c>
      <c r="L4282" s="9">
        <v>47.181235999999998</v>
      </c>
      <c r="M4282" s="9">
        <v>32.090656000000003</v>
      </c>
      <c r="N4282" s="9">
        <v>1.2511078</v>
      </c>
      <c r="O4282" s="9">
        <v>12.231061</v>
      </c>
      <c r="P4282" s="9">
        <v>14.08867</v>
      </c>
      <c r="Q4282" s="9">
        <v>3.1777609999999998</v>
      </c>
      <c r="R4282" s="9">
        <v>0.108607836</v>
      </c>
      <c r="S4282" s="9">
        <v>5.0717056000000003E-2</v>
      </c>
      <c r="T4282" s="9">
        <v>3.0544411999999999</v>
      </c>
      <c r="U4282" s="9">
        <v>17.919771000000001</v>
      </c>
      <c r="V4282" s="9">
        <v>5.0418605999999997</v>
      </c>
      <c r="W4282" s="9">
        <v>6.9302324999999998</v>
      </c>
      <c r="X4282" s="9">
        <v>8.3186090000000004</v>
      </c>
      <c r="Y4282" s="9">
        <v>5.9933085000000004</v>
      </c>
      <c r="Z4282" s="9">
        <v>2.1017318</v>
      </c>
      <c r="AA4282" s="9">
        <v>3.9183629</v>
      </c>
      <c r="AB4282" s="9">
        <v>13.002176</v>
      </c>
      <c r="AC4282" s="9">
        <v>5.9223080000000001</v>
      </c>
      <c r="AD4282" s="9">
        <v>8.3990965000000006</v>
      </c>
      <c r="AE4282" s="9">
        <v>4.050306</v>
      </c>
      <c r="AF4282" s="9">
        <v>48.795360000000002</v>
      </c>
      <c r="AG4282" s="9">
        <v>83.032169999999994</v>
      </c>
      <c r="AH4282" s="9">
        <v>52.276600000000002</v>
      </c>
      <c r="AI4282" s="9">
        <v>92.493003999999999</v>
      </c>
    </row>
    <row r="4283" spans="1:35" ht="15.75" customHeight="1" x14ac:dyDescent="0.2">
      <c r="A4283" s="9">
        <v>4284</v>
      </c>
      <c r="B4283" s="9">
        <v>7.5411204999999999</v>
      </c>
      <c r="C4283" s="9">
        <v>15.467067</v>
      </c>
      <c r="D4283" s="9">
        <v>2.9626864999999998</v>
      </c>
      <c r="E4283" s="9">
        <v>1.7979425</v>
      </c>
      <c r="F4283" s="9">
        <v>5.0428705000000003</v>
      </c>
      <c r="G4283" s="9">
        <v>-1.5784655000000001</v>
      </c>
      <c r="H4283" s="9">
        <v>4.7649253000000003E-2</v>
      </c>
      <c r="I4283" s="9">
        <v>6.6918619999999998E-3</v>
      </c>
      <c r="J4283" s="9">
        <v>2.6205196000000002</v>
      </c>
      <c r="K4283" s="9">
        <v>296.77569999999997</v>
      </c>
      <c r="L4283" s="9">
        <v>38.816395</v>
      </c>
      <c r="M4283" s="9">
        <v>32.348866000000001</v>
      </c>
      <c r="N4283" s="9">
        <v>1.1299646000000001</v>
      </c>
      <c r="O4283" s="9">
        <v>14.3447485</v>
      </c>
      <c r="P4283" s="9">
        <v>16.108136999999999</v>
      </c>
      <c r="Q4283" s="9">
        <v>1.0880858</v>
      </c>
      <c r="R4283" s="9">
        <v>0.33665266999999999</v>
      </c>
      <c r="S4283" s="9">
        <v>2.8843284E-2</v>
      </c>
      <c r="T4283" s="9">
        <v>1.9160839000000001</v>
      </c>
      <c r="U4283" s="9">
        <v>16.804195</v>
      </c>
      <c r="V4283" s="9">
        <v>1.5973507</v>
      </c>
      <c r="W4283" s="9">
        <v>3.5708953999999999</v>
      </c>
      <c r="X4283" s="9">
        <v>10.684421</v>
      </c>
      <c r="Y4283" s="9">
        <v>7.9027995999999998</v>
      </c>
      <c r="Z4283" s="9">
        <v>2.2176330000000002</v>
      </c>
      <c r="AA4283" s="9">
        <v>3.7933617000000002</v>
      </c>
      <c r="AB4283" s="9">
        <v>14.288497</v>
      </c>
      <c r="AC4283" s="9">
        <v>7.9359302999999999</v>
      </c>
      <c r="AD4283" s="9">
        <v>8.5741800000000001</v>
      </c>
      <c r="AE4283" s="9">
        <v>4.8072900000000001</v>
      </c>
      <c r="AF4283" s="9">
        <v>52.443145999999999</v>
      </c>
      <c r="AG4283" s="9">
        <v>83.043009999999995</v>
      </c>
      <c r="AH4283" s="9">
        <v>48.196593999999997</v>
      </c>
      <c r="AI4283" s="9">
        <v>81.69699</v>
      </c>
    </row>
    <row r="4284" spans="1:35" ht="15.75" hidden="1" customHeight="1" x14ac:dyDescent="0.2">
      <c r="A4284" s="9">
        <v>4285</v>
      </c>
    </row>
    <row r="4285" spans="1:35" ht="15.75" hidden="1" customHeight="1" x14ac:dyDescent="0.2">
      <c r="A4285" s="9">
        <v>4286</v>
      </c>
    </row>
    <row r="4286" spans="1:35" ht="15.75" hidden="1" customHeight="1" x14ac:dyDescent="0.2">
      <c r="A4286" s="9">
        <v>4287</v>
      </c>
    </row>
    <row r="4287" spans="1:35" ht="15.75" customHeight="1" x14ac:dyDescent="0.2">
      <c r="A4287" s="9">
        <v>4288</v>
      </c>
      <c r="B4287" s="9">
        <v>1.8404217</v>
      </c>
      <c r="C4287" s="9">
        <v>6.0182576000000001</v>
      </c>
      <c r="D4287" s="9">
        <v>2</v>
      </c>
      <c r="E4287" s="9">
        <v>2.0524439999999999</v>
      </c>
      <c r="F4287" s="9">
        <v>5.4727949999999996</v>
      </c>
      <c r="G4287" s="9">
        <v>-6.0556409999999998E-2</v>
      </c>
      <c r="H4287" s="9">
        <v>1.9620253000000001E-2</v>
      </c>
      <c r="I4287" s="9">
        <v>7.0537417000000003E-3</v>
      </c>
      <c r="J4287" s="9">
        <v>2.3770630000000001</v>
      </c>
      <c r="K4287" s="9">
        <v>295.47052000000002</v>
      </c>
      <c r="L4287" s="9">
        <v>26.6996</v>
      </c>
      <c r="M4287" s="9">
        <v>27.981511999999999</v>
      </c>
      <c r="N4287" s="9">
        <v>0.81443787000000001</v>
      </c>
      <c r="O4287" s="9">
        <v>17.278952</v>
      </c>
      <c r="P4287" s="9">
        <v>18.999946999999999</v>
      </c>
      <c r="Q4287" s="9">
        <v>11.351169000000001</v>
      </c>
      <c r="R4287" s="9">
        <v>0.29290050000000001</v>
      </c>
      <c r="S4287" s="9">
        <v>7.3417719999999999E-3</v>
      </c>
      <c r="T4287" s="9">
        <v>3.2727273000000001</v>
      </c>
      <c r="U4287" s="9">
        <v>19.65625</v>
      </c>
      <c r="V4287" s="9">
        <v>1.7577214999999999</v>
      </c>
      <c r="W4287" s="9">
        <v>2.6329113999999998</v>
      </c>
      <c r="X4287" s="9">
        <v>10.865235999999999</v>
      </c>
      <c r="Y4287" s="9">
        <v>9.1803000000000008</v>
      </c>
      <c r="Z4287" s="9">
        <v>1.7239390000000001</v>
      </c>
      <c r="AA4287" s="9">
        <v>3.1043452999999999</v>
      </c>
      <c r="AB4287" s="9">
        <v>16.231798000000001</v>
      </c>
      <c r="AC4287" s="9">
        <v>13.641387</v>
      </c>
      <c r="AD4287" s="9">
        <v>13.320933</v>
      </c>
      <c r="AE4287" s="9">
        <v>10.438711</v>
      </c>
      <c r="AF4287" s="9">
        <v>50.292560000000002</v>
      </c>
      <c r="AG4287" s="9">
        <v>59.363857000000003</v>
      </c>
      <c r="AH4287" s="9">
        <v>36.196440000000003</v>
      </c>
      <c r="AI4287" s="9">
        <v>49.416656000000003</v>
      </c>
    </row>
    <row r="4288" spans="1:35" ht="15.75" customHeight="1" x14ac:dyDescent="0.2">
      <c r="A4288" s="9">
        <v>4289</v>
      </c>
      <c r="B4288" s="9">
        <v>9.0768590000000007</v>
      </c>
      <c r="C4288" s="9">
        <v>20.10913</v>
      </c>
      <c r="D4288" s="9">
        <v>3</v>
      </c>
      <c r="E4288" s="9">
        <v>2.0604705999999999</v>
      </c>
      <c r="F4288" s="9">
        <v>5.7109329999999998</v>
      </c>
      <c r="G4288" s="9">
        <v>0.86099314999999998</v>
      </c>
      <c r="H4288" s="9">
        <v>6.4467213999999995E-2</v>
      </c>
      <c r="I4288" s="9">
        <v>5.6035043999999997E-3</v>
      </c>
      <c r="J4288" s="9">
        <v>3.4146852000000001</v>
      </c>
      <c r="K4288" s="9">
        <v>293.91399999999999</v>
      </c>
      <c r="L4288" s="9">
        <v>46.742843999999998</v>
      </c>
      <c r="M4288" s="9">
        <v>30.785195999999999</v>
      </c>
      <c r="N4288" s="9">
        <v>1.1707076000000001</v>
      </c>
      <c r="O4288" s="9">
        <v>12.111205</v>
      </c>
      <c r="P4288" s="9">
        <v>14.159381</v>
      </c>
      <c r="Q4288" s="9">
        <v>0.82229584</v>
      </c>
      <c r="R4288" s="9">
        <v>2.7075644999999999E-2</v>
      </c>
      <c r="S4288" s="9">
        <v>8.4590170000000006E-2</v>
      </c>
      <c r="T4288" s="9">
        <v>1.7225807</v>
      </c>
      <c r="U4288" s="9">
        <v>16.038709999999998</v>
      </c>
      <c r="V4288" s="9">
        <v>3.2230737</v>
      </c>
      <c r="W4288" s="9">
        <v>5.4262294999999998</v>
      </c>
      <c r="X4288" s="9">
        <v>11.236490999999999</v>
      </c>
      <c r="Y4288" s="9">
        <v>7.3691269999999998</v>
      </c>
      <c r="Z4288" s="9">
        <v>2.1027186000000002</v>
      </c>
      <c r="AA4288" s="9">
        <v>3.5634320000000002</v>
      </c>
      <c r="AB4288" s="9">
        <v>12.424455999999999</v>
      </c>
      <c r="AC4288" s="9">
        <v>6.0104604000000004</v>
      </c>
      <c r="AD4288" s="9">
        <v>7.5379899999999997</v>
      </c>
      <c r="AE4288" s="9">
        <v>4.1361666000000001</v>
      </c>
      <c r="AF4288" s="9">
        <v>48.383826999999997</v>
      </c>
      <c r="AG4288" s="9">
        <v>76.592470000000006</v>
      </c>
      <c r="AH4288" s="9">
        <v>55.000920000000001</v>
      </c>
      <c r="AI4288" s="9">
        <v>91.737690000000001</v>
      </c>
    </row>
    <row r="4289" spans="1:35" ht="15.75" hidden="1" customHeight="1" x14ac:dyDescent="0.2">
      <c r="A4289" s="9">
        <v>4290</v>
      </c>
    </row>
    <row r="4290" spans="1:35" ht="15.75" customHeight="1" x14ac:dyDescent="0.2">
      <c r="A4290" s="9">
        <v>4291</v>
      </c>
      <c r="B4290" s="9">
        <v>7.1149773999999999</v>
      </c>
      <c r="C4290" s="9">
        <v>21.203886000000001</v>
      </c>
      <c r="D4290" s="9">
        <v>2</v>
      </c>
      <c r="E4290" s="9">
        <v>2.3840032</v>
      </c>
      <c r="F4290" s="9">
        <v>6.2211255999999997</v>
      </c>
      <c r="G4290" s="9">
        <v>0.70382129999999998</v>
      </c>
      <c r="H4290" s="9">
        <v>6.0112994000000003E-2</v>
      </c>
      <c r="I4290" s="9">
        <v>5.7013076999999999E-3</v>
      </c>
      <c r="J4290" s="9">
        <v>2.9279674999999998</v>
      </c>
      <c r="K4290" s="9">
        <v>296.02834999999999</v>
      </c>
      <c r="L4290" s="9">
        <v>49.354610000000001</v>
      </c>
      <c r="M4290" s="9">
        <v>33.971454999999999</v>
      </c>
      <c r="N4290" s="9">
        <v>1.3296015999999999</v>
      </c>
      <c r="O4290" s="9">
        <v>11.801525</v>
      </c>
      <c r="P4290" s="9">
        <v>13.6055975</v>
      </c>
      <c r="Q4290" s="9">
        <v>1.0635846</v>
      </c>
      <c r="R4290" s="9">
        <v>1.9661028000000001E-2</v>
      </c>
      <c r="S4290" s="9">
        <v>0.12526456999999999</v>
      </c>
      <c r="T4290" s="9">
        <v>2.0073528</v>
      </c>
      <c r="U4290" s="9">
        <v>14.661765000000001</v>
      </c>
      <c r="V4290" s="9">
        <v>3.6901695999999999</v>
      </c>
      <c r="W4290" s="9">
        <v>7.0451980000000001</v>
      </c>
      <c r="X4290" s="9">
        <v>8.3909490000000009</v>
      </c>
      <c r="Y4290" s="9">
        <v>6.3841586000000001</v>
      </c>
      <c r="Z4290" s="9">
        <v>2.3192572999999999</v>
      </c>
      <c r="AA4290" s="9">
        <v>4.1305056000000002</v>
      </c>
      <c r="AB4290" s="9">
        <v>12.428107000000001</v>
      </c>
      <c r="AC4290" s="9">
        <v>5.5248365000000002</v>
      </c>
      <c r="AD4290" s="9">
        <v>8.2594239999999992</v>
      </c>
      <c r="AE4290" s="9">
        <v>3.800465</v>
      </c>
      <c r="AF4290" s="9">
        <v>54.075592</v>
      </c>
      <c r="AG4290" s="9">
        <v>90.839550000000003</v>
      </c>
      <c r="AH4290" s="9">
        <v>55.534377999999997</v>
      </c>
      <c r="AI4290" s="9">
        <v>94.893050000000002</v>
      </c>
    </row>
    <row r="4291" spans="1:35" ht="15.75" customHeight="1" x14ac:dyDescent="0.2">
      <c r="A4291" s="9">
        <v>4292</v>
      </c>
      <c r="B4291" s="9">
        <v>0.87621079999999996</v>
      </c>
      <c r="C4291" s="9">
        <v>3.4925670000000002</v>
      </c>
      <c r="D4291" s="9">
        <v>2</v>
      </c>
      <c r="E4291" s="9">
        <v>2.6149163</v>
      </c>
      <c r="F4291" s="9">
        <v>7.7525279999999999</v>
      </c>
      <c r="G4291" s="9">
        <v>-0.25075454000000003</v>
      </c>
      <c r="H4291" s="9">
        <v>9.3406589999999996E-4</v>
      </c>
      <c r="I4291" s="9">
        <v>4.5283553000000001E-3</v>
      </c>
      <c r="J4291" s="9">
        <v>1.4583969000000001</v>
      </c>
      <c r="K4291" s="9">
        <v>291.88049999999998</v>
      </c>
      <c r="L4291" s="9">
        <v>42.985700000000001</v>
      </c>
      <c r="M4291" s="9">
        <v>32.213695999999999</v>
      </c>
      <c r="N4291" s="9">
        <v>1.0248854000000001</v>
      </c>
      <c r="O4291" s="9">
        <v>13.096131</v>
      </c>
      <c r="P4291" s="9">
        <v>14.858485</v>
      </c>
      <c r="Q4291" s="9">
        <v>0.64017139999999995</v>
      </c>
      <c r="R4291" s="9">
        <v>1.5863308999999999E-2</v>
      </c>
      <c r="S4291" s="9">
        <v>4.0109890000000004E-3</v>
      </c>
      <c r="T4291" s="9">
        <v>1.6509434000000001</v>
      </c>
      <c r="U4291" s="9">
        <v>14.844659999999999</v>
      </c>
      <c r="V4291" s="9">
        <v>0</v>
      </c>
      <c r="W4291" s="9">
        <v>0.32967034000000001</v>
      </c>
      <c r="X4291" s="9">
        <v>8.2965850000000003</v>
      </c>
      <c r="Y4291" s="9">
        <v>7.4036090000000003</v>
      </c>
      <c r="Z4291" s="9">
        <v>1.849513</v>
      </c>
      <c r="AA4291" s="9">
        <v>3.1553244999999999</v>
      </c>
      <c r="AB4291" s="9">
        <v>12.859094000000001</v>
      </c>
      <c r="AC4291" s="9">
        <v>6.6504307000000003</v>
      </c>
      <c r="AD4291" s="9">
        <v>7.9575269999999998</v>
      </c>
      <c r="AE4291" s="9">
        <v>5.1873107000000003</v>
      </c>
      <c r="AF4291" s="9">
        <v>50.951484999999998</v>
      </c>
      <c r="AG4291" s="9">
        <v>80.910679999999999</v>
      </c>
      <c r="AH4291" s="9">
        <v>55.414810000000003</v>
      </c>
      <c r="AI4291" s="9">
        <v>86.837249999999997</v>
      </c>
    </row>
    <row r="4292" spans="1:35" ht="15.75" hidden="1" customHeight="1" x14ac:dyDescent="0.2">
      <c r="A4292" s="9">
        <v>4293</v>
      </c>
    </row>
    <row r="4293" spans="1:35" ht="15.75" hidden="1" customHeight="1" x14ac:dyDescent="0.2">
      <c r="A4293" s="9">
        <v>4294</v>
      </c>
    </row>
    <row r="4294" spans="1:35" ht="15.75" hidden="1" customHeight="1" x14ac:dyDescent="0.2">
      <c r="A4294" s="9">
        <v>4295</v>
      </c>
    </row>
    <row r="4295" spans="1:35" ht="15.75" hidden="1" customHeight="1" x14ac:dyDescent="0.2">
      <c r="A4295" s="9">
        <v>4296</v>
      </c>
    </row>
    <row r="4296" spans="1:35" ht="15.75" hidden="1" customHeight="1" x14ac:dyDescent="0.2">
      <c r="A4296" s="9">
        <v>4297</v>
      </c>
    </row>
    <row r="4297" spans="1:35" ht="15.75" hidden="1" customHeight="1" x14ac:dyDescent="0.2">
      <c r="A4297" s="9">
        <v>4298</v>
      </c>
      <c r="E4297" s="9">
        <v>1.8395929</v>
      </c>
      <c r="F4297" s="9">
        <v>5.1026597000000002</v>
      </c>
      <c r="I4297" s="9">
        <v>7.0986584999999996E-3</v>
      </c>
      <c r="J4297" s="9">
        <v>2.9148068</v>
      </c>
      <c r="K4297" s="9">
        <v>295.90496999999999</v>
      </c>
      <c r="L4297" s="9">
        <v>23.803028000000001</v>
      </c>
      <c r="M4297" s="9">
        <v>24.928201999999999</v>
      </c>
      <c r="N4297" s="9">
        <v>0.82987772999999998</v>
      </c>
      <c r="O4297" s="9">
        <v>17.939057999999999</v>
      </c>
      <c r="P4297" s="9">
        <v>19.88542</v>
      </c>
      <c r="Q4297" s="9">
        <v>1.7377777999999999</v>
      </c>
      <c r="X4297" s="9">
        <v>11.032018000000001</v>
      </c>
      <c r="Y4297" s="9">
        <v>9.1022269999999992</v>
      </c>
      <c r="Z4297" s="9">
        <v>1.8450276999999999</v>
      </c>
      <c r="AA4297" s="9">
        <v>3.1312527999999999</v>
      </c>
      <c r="AB4297" s="9">
        <v>16.622637000000001</v>
      </c>
      <c r="AC4297" s="9">
        <v>14.312777000000001</v>
      </c>
      <c r="AD4297" s="9">
        <v>13.992296</v>
      </c>
      <c r="AE4297" s="9">
        <v>11.826207</v>
      </c>
      <c r="AF4297" s="9">
        <v>46.69726</v>
      </c>
      <c r="AG4297" s="9">
        <v>53.643146999999999</v>
      </c>
      <c r="AH4297" s="9">
        <v>34.505015999999998</v>
      </c>
      <c r="AI4297" s="9">
        <v>45.140495000000001</v>
      </c>
    </row>
    <row r="4298" spans="1:35" ht="15.75" hidden="1" customHeight="1" x14ac:dyDescent="0.2">
      <c r="A4298" s="9">
        <v>4299</v>
      </c>
      <c r="E4298" s="9">
        <v>3.8731496000000001</v>
      </c>
      <c r="F4298" s="9">
        <v>10.92</v>
      </c>
    </row>
    <row r="4299" spans="1:35" ht="15.75" hidden="1" customHeight="1" x14ac:dyDescent="0.2">
      <c r="A4299" s="9">
        <v>4300</v>
      </c>
    </row>
    <row r="4300" spans="1:35" ht="15.75" hidden="1" customHeight="1" x14ac:dyDescent="0.2">
      <c r="A4300" s="9">
        <v>4301</v>
      </c>
    </row>
    <row r="4301" spans="1:35" ht="15.75" customHeight="1" x14ac:dyDescent="0.2">
      <c r="A4301" s="9">
        <v>4302</v>
      </c>
      <c r="B4301" s="9">
        <v>4.7293380000000003</v>
      </c>
      <c r="C4301" s="9">
        <v>12.550114000000001</v>
      </c>
      <c r="D4301" s="9">
        <v>2.8333333000000001</v>
      </c>
      <c r="E4301" s="9">
        <v>3.6301591000000002</v>
      </c>
      <c r="F4301" s="9">
        <v>7.4040666000000002</v>
      </c>
      <c r="G4301" s="9">
        <v>-4.9922399999999998</v>
      </c>
      <c r="H4301" s="9">
        <v>5.0238095000000003E-2</v>
      </c>
      <c r="I4301" s="9">
        <v>6.7093763999999997E-3</v>
      </c>
      <c r="J4301" s="9">
        <v>1.9405352</v>
      </c>
      <c r="K4301" s="9">
        <v>294.88715000000002</v>
      </c>
      <c r="L4301" s="9">
        <v>33.358395000000002</v>
      </c>
      <c r="M4301" s="9">
        <v>31.047249999999998</v>
      </c>
      <c r="N4301" s="9">
        <v>0.90981274999999995</v>
      </c>
      <c r="O4301" s="9">
        <v>15.524660000000001</v>
      </c>
      <c r="P4301" s="9">
        <v>16.996897000000001</v>
      </c>
      <c r="Q4301" s="9">
        <v>9.2654879999999995</v>
      </c>
      <c r="R4301" s="9">
        <v>0.28312087000000002</v>
      </c>
      <c r="S4301" s="9">
        <v>3.642857E-2</v>
      </c>
      <c r="T4301" s="9">
        <v>5.4705880000000002</v>
      </c>
      <c r="U4301" s="9">
        <v>20.5</v>
      </c>
      <c r="V4301" s="9">
        <v>1.3842857</v>
      </c>
      <c r="W4301" s="9">
        <v>3.2142856000000002</v>
      </c>
      <c r="X4301" s="9">
        <v>7.8005890000000004</v>
      </c>
      <c r="Y4301" s="9">
        <v>7.3084455000000004</v>
      </c>
      <c r="Z4301" s="9">
        <v>1.9512007</v>
      </c>
      <c r="AA4301" s="9">
        <v>3.4935812999999998</v>
      </c>
      <c r="AB4301" s="9">
        <v>14.942842499999999</v>
      </c>
      <c r="AC4301" s="9">
        <v>10.504315999999999</v>
      </c>
      <c r="AD4301" s="9">
        <v>10.586548000000001</v>
      </c>
      <c r="AE4301" s="9">
        <v>6.8534560000000004</v>
      </c>
      <c r="AF4301" s="9">
        <v>46.112139999999997</v>
      </c>
      <c r="AG4301" s="9">
        <v>66.594369999999998</v>
      </c>
      <c r="AH4301" s="9">
        <v>42.176994000000001</v>
      </c>
      <c r="AI4301" s="9">
        <v>67.51343</v>
      </c>
    </row>
    <row r="4302" spans="1:35" ht="15.75" customHeight="1" x14ac:dyDescent="0.2">
      <c r="A4302" s="9">
        <v>4303</v>
      </c>
      <c r="B4302" s="9">
        <v>4.6189746999999999</v>
      </c>
      <c r="C4302" s="9">
        <v>10.862734</v>
      </c>
      <c r="D4302" s="9">
        <v>2</v>
      </c>
      <c r="E4302" s="9">
        <v>2.3470228</v>
      </c>
      <c r="F4302" s="9">
        <v>7.2137446000000001</v>
      </c>
      <c r="G4302" s="9">
        <v>-4.8244185000000002</v>
      </c>
      <c r="H4302" s="9">
        <v>3.0344827000000001E-2</v>
      </c>
      <c r="I4302" s="9">
        <v>7.2963224000000002E-3</v>
      </c>
      <c r="J4302" s="9">
        <v>2.2416613000000001</v>
      </c>
      <c r="K4302" s="9">
        <v>294.46159999999998</v>
      </c>
      <c r="L4302" s="9">
        <v>29.427591</v>
      </c>
      <c r="M4302" s="9">
        <v>26.57835</v>
      </c>
      <c r="N4302" s="9">
        <v>0.758077</v>
      </c>
      <c r="O4302" s="9">
        <v>16.234584999999999</v>
      </c>
      <c r="P4302" s="9">
        <v>17.851279999999999</v>
      </c>
      <c r="Q4302" s="9">
        <v>29.834029999999998</v>
      </c>
      <c r="R4302" s="9">
        <v>0.41078690000000001</v>
      </c>
      <c r="S4302" s="9">
        <v>8.5172415000000001E-2</v>
      </c>
      <c r="T4302" s="9">
        <v>5.5416664999999998</v>
      </c>
      <c r="U4302" s="9">
        <v>19.791665999999999</v>
      </c>
      <c r="V4302" s="9">
        <v>1.3031033999999999</v>
      </c>
      <c r="W4302" s="9">
        <v>1.2758621000000001</v>
      </c>
      <c r="X4302" s="9">
        <v>9.6337519999999994</v>
      </c>
      <c r="Y4302" s="9">
        <v>8.4221780000000006</v>
      </c>
      <c r="Z4302" s="9">
        <v>1.6921002999999999</v>
      </c>
      <c r="AA4302" s="9">
        <v>3.0317984</v>
      </c>
      <c r="AB4302" s="9">
        <v>14.605003999999999</v>
      </c>
      <c r="AC4302" s="9">
        <v>13.081471000000001</v>
      </c>
      <c r="AD4302" s="9">
        <v>12.095598000000001</v>
      </c>
      <c r="AE4302" s="9">
        <v>9.4942510000000002</v>
      </c>
      <c r="AF4302" s="9">
        <v>49.058169999999997</v>
      </c>
      <c r="AG4302" s="9">
        <v>50.477879999999999</v>
      </c>
      <c r="AH4302" s="9">
        <v>41.187354999999997</v>
      </c>
      <c r="AI4302" s="9">
        <v>51.401572999999999</v>
      </c>
    </row>
    <row r="4303" spans="1:35" ht="15.75" customHeight="1" x14ac:dyDescent="0.2">
      <c r="A4303" s="9">
        <v>4304</v>
      </c>
      <c r="B4303" s="9">
        <v>0.50776166</v>
      </c>
      <c r="C4303" s="9">
        <v>1.5517607</v>
      </c>
      <c r="D4303" s="9">
        <v>2</v>
      </c>
      <c r="E4303" s="9">
        <v>2.8226037000000002</v>
      </c>
      <c r="F4303" s="9">
        <v>5.9386587000000004</v>
      </c>
      <c r="G4303" s="9">
        <v>-0.31515866999999997</v>
      </c>
      <c r="H4303" s="9">
        <v>2.6315787999999998E-4</v>
      </c>
      <c r="I4303" s="9">
        <v>5.5455280000000001E-3</v>
      </c>
      <c r="J4303" s="9">
        <v>0.79660660000000005</v>
      </c>
      <c r="K4303" s="9">
        <v>298.28160000000003</v>
      </c>
      <c r="L4303" s="9">
        <v>60.857590000000002</v>
      </c>
      <c r="M4303" s="9">
        <v>43.528297000000002</v>
      </c>
      <c r="N4303" s="9">
        <v>1.6057053999999999</v>
      </c>
      <c r="O4303" s="9">
        <v>9.9430230000000002</v>
      </c>
      <c r="P4303" s="9">
        <v>10.7242155</v>
      </c>
      <c r="Q4303" s="9">
        <v>0.41168060000000001</v>
      </c>
      <c r="R4303" s="9">
        <v>4.6568635999999997E-2</v>
      </c>
      <c r="S4303" s="9">
        <v>4.7165994000000003E-3</v>
      </c>
      <c r="T4303" s="9">
        <v>1.2108843</v>
      </c>
      <c r="U4303" s="9">
        <v>13.625851000000001</v>
      </c>
      <c r="V4303" s="9">
        <v>0.36461537999999999</v>
      </c>
      <c r="W4303" s="9">
        <v>0.40080969999999999</v>
      </c>
      <c r="X4303" s="9">
        <v>6.584371</v>
      </c>
      <c r="Y4303" s="9">
        <v>5.9158897000000001</v>
      </c>
      <c r="Z4303" s="9">
        <v>2.8500947999999999</v>
      </c>
      <c r="AA4303" s="9">
        <v>4.0819397000000004</v>
      </c>
      <c r="AB4303" s="9">
        <v>8.2690699999999993</v>
      </c>
      <c r="AC4303" s="9">
        <v>5.4361663</v>
      </c>
      <c r="AD4303" s="9">
        <v>5.6421266000000001</v>
      </c>
      <c r="AE4303" s="9">
        <v>3.4532688</v>
      </c>
      <c r="AF4303" s="9">
        <v>61.661472000000003</v>
      </c>
      <c r="AG4303" s="9">
        <v>85.564440000000005</v>
      </c>
      <c r="AH4303" s="9">
        <v>78.935844000000003</v>
      </c>
      <c r="AI4303" s="9">
        <v>96.975234999999998</v>
      </c>
    </row>
    <row r="4304" spans="1:35" ht="15.75" hidden="1" customHeight="1" x14ac:dyDescent="0.2">
      <c r="A4304" s="9">
        <v>4305</v>
      </c>
    </row>
    <row r="4305" spans="1:35" ht="15.75" customHeight="1" x14ac:dyDescent="0.2">
      <c r="A4305" s="9">
        <v>4306</v>
      </c>
      <c r="B4305" s="9">
        <v>2.6592612</v>
      </c>
      <c r="C4305" s="9">
        <v>7.4940933999999997</v>
      </c>
      <c r="D4305" s="9">
        <v>2</v>
      </c>
      <c r="E4305" s="9">
        <v>2.3406959999999999</v>
      </c>
      <c r="F4305" s="9">
        <v>6.1387672000000002</v>
      </c>
      <c r="G4305" s="9">
        <v>0.73008865000000001</v>
      </c>
      <c r="H4305" s="9">
        <v>3.3548385E-2</v>
      </c>
      <c r="I4305" s="9">
        <v>6.0536180000000002E-3</v>
      </c>
      <c r="J4305" s="9">
        <v>2.4520004000000002</v>
      </c>
      <c r="K4305" s="9">
        <v>297.01589999999999</v>
      </c>
      <c r="L4305" s="9">
        <v>47.096794000000003</v>
      </c>
      <c r="M4305" s="9">
        <v>33.265971999999998</v>
      </c>
      <c r="N4305" s="9">
        <v>1.3532131000000001</v>
      </c>
      <c r="O4305" s="9">
        <v>12.365708</v>
      </c>
      <c r="P4305" s="9">
        <v>14.065105000000001</v>
      </c>
      <c r="Q4305" s="9">
        <v>26.379738</v>
      </c>
      <c r="R4305" s="9">
        <v>0.78162109999999996</v>
      </c>
      <c r="S4305" s="9">
        <v>3.2580643999999999E-2</v>
      </c>
      <c r="T4305" s="9">
        <v>8.2333339999999993</v>
      </c>
      <c r="U4305" s="9">
        <v>21.533332999999999</v>
      </c>
      <c r="V4305" s="9">
        <v>5.0980644000000002</v>
      </c>
      <c r="W4305" s="9">
        <v>6.7419352999999997</v>
      </c>
      <c r="X4305" s="9">
        <v>7.4395432000000001</v>
      </c>
      <c r="Y4305" s="9">
        <v>5.6764859999999997</v>
      </c>
      <c r="Z4305" s="9">
        <v>2.4581930000000001</v>
      </c>
      <c r="AA4305" s="9">
        <v>4.2159319999999996</v>
      </c>
      <c r="AB4305" s="9">
        <v>12.761416000000001</v>
      </c>
      <c r="AC4305" s="9">
        <v>6.3259515999999998</v>
      </c>
      <c r="AD4305" s="9">
        <v>8.4971420000000002</v>
      </c>
      <c r="AE4305" s="9">
        <v>4.2276150000000001</v>
      </c>
      <c r="AF4305" s="9">
        <v>48.870179999999998</v>
      </c>
      <c r="AG4305" s="9">
        <v>81.342680000000001</v>
      </c>
      <c r="AH4305" s="9">
        <v>54.405135999999999</v>
      </c>
      <c r="AI4305" s="9">
        <v>90.347533999999996</v>
      </c>
    </row>
    <row r="4306" spans="1:35" ht="15.75" customHeight="1" x14ac:dyDescent="0.2">
      <c r="A4306" s="9">
        <v>4307</v>
      </c>
      <c r="B4306" s="9">
        <v>3.3474846</v>
      </c>
      <c r="C4306" s="9">
        <v>8.8590975000000007</v>
      </c>
      <c r="D4306" s="9">
        <v>2</v>
      </c>
      <c r="E4306" s="9">
        <v>2.1683930999999999</v>
      </c>
      <c r="F4306" s="9">
        <v>5.7848009999999999</v>
      </c>
      <c r="G4306" s="9">
        <v>1.7533884</v>
      </c>
      <c r="H4306" s="9">
        <v>5.0146339999999998E-2</v>
      </c>
      <c r="I4306" s="9">
        <v>5.7867494999999996E-3</v>
      </c>
      <c r="J4306" s="9">
        <v>2.8824800000000002</v>
      </c>
      <c r="K4306" s="9">
        <v>295.50198</v>
      </c>
      <c r="L4306" s="9">
        <v>46.367780000000003</v>
      </c>
      <c r="M4306" s="9">
        <v>31.901308</v>
      </c>
      <c r="N4306" s="9">
        <v>1.2402947</v>
      </c>
      <c r="O4306" s="9">
        <v>12.489347</v>
      </c>
      <c r="P4306" s="9">
        <v>14.323297999999999</v>
      </c>
      <c r="Q4306" s="9">
        <v>14.026740999999999</v>
      </c>
      <c r="R4306" s="9">
        <v>0.30631473999999997</v>
      </c>
      <c r="S4306" s="9">
        <v>4.4829267999999999E-2</v>
      </c>
      <c r="T4306" s="9">
        <v>4.0292396999999998</v>
      </c>
      <c r="U4306" s="9">
        <v>18.801169999999999</v>
      </c>
      <c r="V4306" s="9">
        <v>4.2250240000000003</v>
      </c>
      <c r="W4306" s="9">
        <v>7.0243900000000004</v>
      </c>
      <c r="X4306" s="9">
        <v>7.8962783999999999</v>
      </c>
      <c r="Y4306" s="9">
        <v>5.9277860000000002</v>
      </c>
      <c r="Z4306" s="9">
        <v>2.0998649999999999</v>
      </c>
      <c r="AA4306" s="9">
        <v>3.8703465000000001</v>
      </c>
      <c r="AB4306" s="9">
        <v>13.230418999999999</v>
      </c>
      <c r="AC4306" s="9">
        <v>6.0452370000000002</v>
      </c>
      <c r="AD4306" s="9">
        <v>8.7085609999999996</v>
      </c>
      <c r="AE4306" s="9">
        <v>4.1512830000000003</v>
      </c>
      <c r="AF4306" s="9">
        <v>48.098488000000003</v>
      </c>
      <c r="AG4306" s="9">
        <v>82.771705999999995</v>
      </c>
      <c r="AH4306" s="9">
        <v>50.92642</v>
      </c>
      <c r="AI4306" s="9">
        <v>91.438959999999994</v>
      </c>
    </row>
    <row r="4307" spans="1:35" ht="15.75" hidden="1" customHeight="1" x14ac:dyDescent="0.2">
      <c r="A4307" s="9">
        <v>4308</v>
      </c>
    </row>
    <row r="4308" spans="1:35" ht="15.75" customHeight="1" x14ac:dyDescent="0.2">
      <c r="A4308" s="9">
        <v>4309</v>
      </c>
      <c r="B4308" s="9">
        <v>2.2981197999999998</v>
      </c>
      <c r="C4308" s="9">
        <v>6.7327199999999996</v>
      </c>
      <c r="D4308" s="9">
        <v>2</v>
      </c>
      <c r="E4308" s="9">
        <v>2.1354334000000001</v>
      </c>
      <c r="F4308" s="9">
        <v>6.3377140000000001</v>
      </c>
      <c r="G4308" s="9">
        <v>-7.0803250000000002</v>
      </c>
      <c r="H4308" s="9">
        <v>0</v>
      </c>
      <c r="I4308" s="9">
        <v>7.1348436000000003E-3</v>
      </c>
      <c r="J4308" s="9">
        <v>2.4379985</v>
      </c>
      <c r="K4308" s="9">
        <v>296.49612000000002</v>
      </c>
      <c r="L4308" s="9">
        <v>34.425198000000002</v>
      </c>
      <c r="M4308" s="9">
        <v>30.380476000000002</v>
      </c>
      <c r="N4308" s="9">
        <v>1.0085044999999999</v>
      </c>
      <c r="O4308" s="9">
        <v>15.294651999999999</v>
      </c>
      <c r="P4308" s="9">
        <v>16.943012</v>
      </c>
      <c r="Q4308" s="9">
        <v>0</v>
      </c>
      <c r="R4308" s="9">
        <v>0.10999504</v>
      </c>
      <c r="S4308" s="9">
        <v>1.375E-2</v>
      </c>
      <c r="T4308" s="9">
        <v>1.5</v>
      </c>
      <c r="U4308" s="9">
        <v>9.25</v>
      </c>
      <c r="V4308" s="9">
        <v>0</v>
      </c>
      <c r="W4308" s="9">
        <v>0</v>
      </c>
      <c r="X4308" s="9">
        <v>7.3196709999999996</v>
      </c>
      <c r="Y4308" s="9">
        <v>6.1605024000000004</v>
      </c>
      <c r="Z4308" s="9">
        <v>1.8995755000000001</v>
      </c>
      <c r="AA4308" s="9">
        <v>3.6073933</v>
      </c>
      <c r="AB4308" s="9">
        <v>14.354412</v>
      </c>
      <c r="AC4308" s="9">
        <v>10.622837000000001</v>
      </c>
      <c r="AD4308" s="9">
        <v>11.211304</v>
      </c>
      <c r="AE4308" s="9">
        <v>7.1770405999999998</v>
      </c>
      <c r="AF4308" s="9">
        <v>48.146816000000001</v>
      </c>
      <c r="AG4308" s="9">
        <v>60.038679999999999</v>
      </c>
      <c r="AH4308" s="9">
        <v>43.92259</v>
      </c>
      <c r="AI4308" s="9">
        <v>66.115814</v>
      </c>
    </row>
    <row r="4309" spans="1:35" ht="15.75" hidden="1" customHeight="1" x14ac:dyDescent="0.2">
      <c r="A4309" s="9">
        <v>4310</v>
      </c>
    </row>
    <row r="4310" spans="1:35" ht="15.75" hidden="1" customHeight="1" x14ac:dyDescent="0.2">
      <c r="A4310" s="9">
        <v>4311</v>
      </c>
    </row>
    <row r="4311" spans="1:35" ht="15.75" customHeight="1" x14ac:dyDescent="0.2">
      <c r="A4311" s="9">
        <v>4312</v>
      </c>
      <c r="B4311" s="9">
        <v>15.833326</v>
      </c>
      <c r="C4311" s="9">
        <v>31.565923999999999</v>
      </c>
      <c r="D4311" s="9">
        <v>3</v>
      </c>
      <c r="E4311" s="9">
        <v>1.6205034</v>
      </c>
      <c r="F4311" s="9">
        <v>4.9558534999999999</v>
      </c>
      <c r="G4311" s="9">
        <v>-0.48022535</v>
      </c>
      <c r="H4311" s="9">
        <v>0.13888890000000001</v>
      </c>
      <c r="I4311" s="9">
        <v>4.9870423999999998E-3</v>
      </c>
      <c r="J4311" s="9">
        <v>4.4489520000000002</v>
      </c>
      <c r="K4311" s="9">
        <v>292.92329999999998</v>
      </c>
      <c r="L4311" s="9">
        <v>46.94464</v>
      </c>
      <c r="M4311" s="9">
        <v>33.065097999999999</v>
      </c>
      <c r="N4311" s="9">
        <v>1.1304890000000001</v>
      </c>
      <c r="O4311" s="9">
        <v>11.936210000000001</v>
      </c>
      <c r="P4311" s="9">
        <v>14.275016000000001</v>
      </c>
      <c r="Q4311" s="9">
        <v>0.89194446999999999</v>
      </c>
      <c r="R4311" s="9">
        <v>1.961479E-2</v>
      </c>
      <c r="S4311" s="9">
        <v>1.4444444000000001E-2</v>
      </c>
      <c r="T4311" s="9">
        <v>5.6785709999999998</v>
      </c>
      <c r="U4311" s="9">
        <v>21.392856999999999</v>
      </c>
      <c r="V4311" s="9">
        <v>3.5802779999999998</v>
      </c>
      <c r="W4311" s="9">
        <v>16.13889</v>
      </c>
      <c r="X4311" s="9">
        <v>9.9491250000000004</v>
      </c>
      <c r="Y4311" s="9">
        <v>7.2943873000000004</v>
      </c>
      <c r="Z4311" s="9">
        <v>2.0211510000000001</v>
      </c>
      <c r="AA4311" s="9">
        <v>3.4184473</v>
      </c>
      <c r="AB4311" s="9">
        <v>12.699465</v>
      </c>
      <c r="AC4311" s="9">
        <v>5.9138302999999999</v>
      </c>
      <c r="AD4311" s="9">
        <v>7.2692284999999996</v>
      </c>
      <c r="AE4311" s="9">
        <v>4.0565179999999996</v>
      </c>
      <c r="AF4311" s="9">
        <v>56.688400000000001</v>
      </c>
      <c r="AG4311" s="9">
        <v>91.537345999999999</v>
      </c>
      <c r="AH4311" s="9">
        <v>54.540557999999997</v>
      </c>
      <c r="AI4311" s="9">
        <v>92.567634999999996</v>
      </c>
    </row>
    <row r="4312" spans="1:35" ht="15.75" customHeight="1" x14ac:dyDescent="0.2">
      <c r="A4312" s="9">
        <v>4313</v>
      </c>
      <c r="B4312" s="9">
        <v>1.7641640000000001</v>
      </c>
      <c r="C4312" s="9">
        <v>7.427041</v>
      </c>
      <c r="D4312" s="9">
        <v>2</v>
      </c>
      <c r="E4312" s="9">
        <v>2.0908692000000002</v>
      </c>
      <c r="F4312" s="9">
        <v>6.2386527000000003</v>
      </c>
      <c r="G4312" s="9">
        <v>2.0249999999999999</v>
      </c>
      <c r="H4312" s="9">
        <v>0.01</v>
      </c>
      <c r="I4312" s="9">
        <v>7.2834850000000001E-3</v>
      </c>
      <c r="J4312" s="9">
        <v>1.1664852000000001</v>
      </c>
      <c r="K4312" s="9">
        <v>291.49973</v>
      </c>
      <c r="L4312" s="9">
        <v>23.937418000000001</v>
      </c>
      <c r="M4312" s="9">
        <v>23.59845</v>
      </c>
      <c r="N4312" s="9">
        <v>0.52236020000000005</v>
      </c>
      <c r="O4312" s="9">
        <v>17.491177</v>
      </c>
      <c r="P4312" s="9">
        <v>18.724964</v>
      </c>
      <c r="Q4312" s="9">
        <v>25.968800999999999</v>
      </c>
      <c r="R4312" s="9">
        <v>0.57066214000000004</v>
      </c>
      <c r="S4312" s="9">
        <v>0.02</v>
      </c>
      <c r="T4312" s="9">
        <v>13.5</v>
      </c>
      <c r="U4312" s="9">
        <v>22</v>
      </c>
      <c r="V4312" s="9">
        <v>3.4599997999999998</v>
      </c>
      <c r="W4312" s="9">
        <v>8</v>
      </c>
      <c r="X4312" s="9">
        <v>10.71856</v>
      </c>
      <c r="Y4312" s="9">
        <v>9.5693655</v>
      </c>
      <c r="Z4312" s="9">
        <v>1.3536123</v>
      </c>
      <c r="AA4312" s="9">
        <v>2.0540050999999999</v>
      </c>
      <c r="AB4312" s="9">
        <v>16.509872000000001</v>
      </c>
      <c r="AC4312" s="9">
        <v>15.424697</v>
      </c>
      <c r="AD4312" s="9">
        <v>13.676774</v>
      </c>
      <c r="AE4312" s="9">
        <v>13.479198999999999</v>
      </c>
      <c r="AF4312" s="9">
        <v>43.238129999999998</v>
      </c>
      <c r="AG4312" s="9">
        <v>44.32929</v>
      </c>
      <c r="AH4312" s="9">
        <v>31.711684999999999</v>
      </c>
      <c r="AI4312" s="9">
        <v>36.912689999999998</v>
      </c>
    </row>
    <row r="4313" spans="1:35" ht="15.75" hidden="1" customHeight="1" x14ac:dyDescent="0.2">
      <c r="A4313" s="9">
        <v>4314</v>
      </c>
    </row>
    <row r="4314" spans="1:35" ht="15.75" hidden="1" customHeight="1" x14ac:dyDescent="0.2">
      <c r="A4314" s="9">
        <v>4315</v>
      </c>
    </row>
    <row r="4315" spans="1:35" ht="15.75" customHeight="1" x14ac:dyDescent="0.2">
      <c r="A4315" s="9">
        <v>4316</v>
      </c>
      <c r="B4315" s="9">
        <v>0.35773915000000001</v>
      </c>
      <c r="C4315" s="9">
        <v>1.0441277</v>
      </c>
      <c r="D4315" s="9">
        <v>2</v>
      </c>
      <c r="E4315" s="9">
        <v>2.3369908000000001</v>
      </c>
      <c r="F4315" s="9">
        <v>6.2171159999999999</v>
      </c>
      <c r="G4315" s="9">
        <v>2.6864129999999999</v>
      </c>
      <c r="H4315" s="9">
        <v>0</v>
      </c>
      <c r="I4315" s="9">
        <v>6.767515E-3</v>
      </c>
      <c r="J4315" s="9">
        <v>1.5951477999999999</v>
      </c>
      <c r="K4315" s="9">
        <v>296.57006999999999</v>
      </c>
      <c r="L4315" s="9">
        <v>37.904212999999999</v>
      </c>
      <c r="M4315" s="9">
        <v>32.92286</v>
      </c>
      <c r="N4315" s="9">
        <v>1.0867571</v>
      </c>
      <c r="O4315" s="9">
        <v>14.550682</v>
      </c>
      <c r="P4315" s="9">
        <v>15.956301</v>
      </c>
      <c r="Q4315" s="9">
        <v>21.655069999999998</v>
      </c>
      <c r="R4315" s="9">
        <v>0.23261845</v>
      </c>
      <c r="S4315" s="9">
        <v>0</v>
      </c>
      <c r="T4315" s="9">
        <v>8</v>
      </c>
      <c r="U4315" s="9">
        <v>11.5</v>
      </c>
      <c r="V4315" s="9">
        <v>0</v>
      </c>
      <c r="W4315" s="9">
        <v>0</v>
      </c>
      <c r="X4315" s="9">
        <v>7.4599820000000001</v>
      </c>
      <c r="Y4315" s="9">
        <v>6.640822</v>
      </c>
      <c r="Z4315" s="9">
        <v>2.1682562999999999</v>
      </c>
      <c r="AA4315" s="9">
        <v>3.8526834999999999</v>
      </c>
      <c r="AB4315" s="9">
        <v>13.972507</v>
      </c>
      <c r="AC4315" s="9">
        <v>9.2191515000000006</v>
      </c>
      <c r="AD4315" s="9">
        <v>10.013949</v>
      </c>
      <c r="AE4315" s="9">
        <v>6.0015383</v>
      </c>
      <c r="AF4315" s="9">
        <v>48.324714999999998</v>
      </c>
      <c r="AG4315" s="9">
        <v>71.146050000000002</v>
      </c>
      <c r="AH4315" s="9">
        <v>46.655464000000002</v>
      </c>
      <c r="AI4315" s="9">
        <v>74.814679999999996</v>
      </c>
    </row>
    <row r="4316" spans="1:35" ht="15.75" customHeight="1" x14ac:dyDescent="0.2">
      <c r="A4316" s="9">
        <v>4317</v>
      </c>
      <c r="B4316" s="9">
        <v>2.9385762</v>
      </c>
      <c r="C4316" s="9">
        <v>8.3210599999999992</v>
      </c>
      <c r="D4316" s="9">
        <v>2</v>
      </c>
      <c r="E4316" s="9">
        <v>2.4462717</v>
      </c>
      <c r="F4316" s="9">
        <v>7.1155743999999999</v>
      </c>
      <c r="G4316" s="9">
        <v>-0.47091519999999998</v>
      </c>
      <c r="H4316" s="9">
        <v>2.8951457E-2</v>
      </c>
      <c r="I4316" s="9">
        <v>6.1508887E-3</v>
      </c>
      <c r="J4316" s="9">
        <v>3.4938354</v>
      </c>
      <c r="K4316" s="9">
        <v>297.59433000000001</v>
      </c>
      <c r="L4316" s="9">
        <v>47.626570000000001</v>
      </c>
      <c r="M4316" s="9">
        <v>35.481037000000001</v>
      </c>
      <c r="N4316" s="9">
        <v>1.5422100000000001</v>
      </c>
      <c r="O4316" s="9">
        <v>12.152884500000001</v>
      </c>
      <c r="P4316" s="9">
        <v>14.522224</v>
      </c>
      <c r="Q4316" s="9">
        <v>2.075682</v>
      </c>
      <c r="R4316" s="9">
        <v>0.10537328999999999</v>
      </c>
      <c r="S4316" s="9">
        <v>1.9482481999999999E-2</v>
      </c>
      <c r="T4316" s="9">
        <v>2.4459460000000002</v>
      </c>
      <c r="U4316" s="9">
        <v>16.170269999999999</v>
      </c>
      <c r="V4316" s="9">
        <v>3.6994950000000002</v>
      </c>
      <c r="W4316" s="9">
        <v>5.4038835000000001</v>
      </c>
      <c r="X4316" s="9">
        <v>10.153613</v>
      </c>
      <c r="Y4316" s="9">
        <v>7.8053400000000002</v>
      </c>
      <c r="Z4316" s="9">
        <v>2.7890329999999999</v>
      </c>
      <c r="AA4316" s="9">
        <v>4.7268762999999998</v>
      </c>
      <c r="AB4316" s="9">
        <v>11.664063000000001</v>
      </c>
      <c r="AC4316" s="9">
        <v>5.5068315999999999</v>
      </c>
      <c r="AD4316" s="9">
        <v>7.2418804000000003</v>
      </c>
      <c r="AE4316" s="9">
        <v>4.2193202999999997</v>
      </c>
      <c r="AF4316" s="9">
        <v>63.494267000000001</v>
      </c>
      <c r="AG4316" s="9">
        <v>88.357474999999994</v>
      </c>
      <c r="AH4316" s="9">
        <v>60.276913</v>
      </c>
      <c r="AI4316" s="9">
        <v>94.41386</v>
      </c>
    </row>
    <row r="4317" spans="1:35" ht="15.75" hidden="1" customHeight="1" x14ac:dyDescent="0.2">
      <c r="A4317" s="9">
        <v>4318</v>
      </c>
    </row>
    <row r="4318" spans="1:35" ht="15.75" customHeight="1" x14ac:dyDescent="0.2">
      <c r="A4318" s="9">
        <v>4319</v>
      </c>
      <c r="B4318" s="9">
        <v>5.1453280000000001</v>
      </c>
      <c r="C4318" s="9">
        <v>13.915324999999999</v>
      </c>
      <c r="D4318" s="9">
        <v>2</v>
      </c>
      <c r="E4318" s="9">
        <v>2.8380375</v>
      </c>
      <c r="F4318" s="9">
        <v>7.5940399999999997</v>
      </c>
      <c r="G4318" s="9">
        <v>-7.3772554000000001</v>
      </c>
      <c r="H4318" s="9">
        <v>2.3333333000000001E-2</v>
      </c>
      <c r="I4318" s="9">
        <v>7.3087304000000004E-3</v>
      </c>
      <c r="J4318" s="9">
        <v>1.790983</v>
      </c>
      <c r="K4318" s="9">
        <v>291.70501999999999</v>
      </c>
      <c r="L4318" s="9">
        <v>24.391748</v>
      </c>
      <c r="M4318" s="9">
        <v>22.484123</v>
      </c>
      <c r="N4318" s="9">
        <v>0.51095599999999997</v>
      </c>
      <c r="O4318" s="9">
        <v>17.443560000000002</v>
      </c>
      <c r="P4318" s="9">
        <v>19.039238000000001</v>
      </c>
      <c r="Q4318" s="9">
        <v>24.199325999999999</v>
      </c>
      <c r="R4318" s="9">
        <v>9.9270709999999998E-2</v>
      </c>
      <c r="S4318" s="9">
        <v>8.7272725999999995E-2</v>
      </c>
      <c r="T4318" s="9">
        <v>1.1333333000000001</v>
      </c>
      <c r="U4318" s="9">
        <v>9.533334</v>
      </c>
      <c r="V4318" s="9">
        <v>5.6015153</v>
      </c>
      <c r="W4318" s="9">
        <v>3.969697</v>
      </c>
      <c r="X4318" s="9">
        <v>10.926379000000001</v>
      </c>
      <c r="Y4318" s="9">
        <v>9.54697</v>
      </c>
      <c r="Z4318" s="9">
        <v>1.4049948000000001</v>
      </c>
      <c r="AA4318" s="9">
        <v>2.4032433000000002</v>
      </c>
      <c r="AB4318" s="9">
        <v>16.674555000000002</v>
      </c>
      <c r="AC4318" s="9">
        <v>13.974492</v>
      </c>
      <c r="AD4318" s="9">
        <v>11.553538</v>
      </c>
      <c r="AE4318" s="9">
        <v>9.1013000000000002</v>
      </c>
      <c r="AF4318" s="9">
        <v>48.847645</v>
      </c>
      <c r="AG4318" s="9">
        <v>44.02411</v>
      </c>
      <c r="AH4318" s="9">
        <v>35.849772999999999</v>
      </c>
      <c r="AI4318" s="9">
        <v>50.270966000000001</v>
      </c>
    </row>
    <row r="4319" spans="1:35" ht="15.75" customHeight="1" x14ac:dyDescent="0.2">
      <c r="A4319" s="9">
        <v>4320</v>
      </c>
      <c r="B4319" s="9">
        <v>7.3094710000000003</v>
      </c>
      <c r="C4319" s="9">
        <v>25.607642999999999</v>
      </c>
      <c r="D4319" s="9">
        <v>2</v>
      </c>
      <c r="E4319" s="9">
        <v>2.1333818</v>
      </c>
      <c r="F4319" s="9">
        <v>5.6422660000000002</v>
      </c>
      <c r="G4319" s="9">
        <v>-4.7137446000000001</v>
      </c>
      <c r="H4319" s="9">
        <v>3.3125000000000002E-2</v>
      </c>
      <c r="I4319" s="9">
        <v>7.3120620000000002E-3</v>
      </c>
      <c r="J4319" s="9">
        <v>1.713805</v>
      </c>
      <c r="K4319" s="9">
        <v>292.83539999999999</v>
      </c>
      <c r="L4319" s="9">
        <v>31.471464000000001</v>
      </c>
      <c r="M4319" s="9">
        <v>29.360638000000002</v>
      </c>
      <c r="N4319" s="9">
        <v>0.66329229999999995</v>
      </c>
      <c r="O4319" s="9">
        <v>15.649013500000001</v>
      </c>
      <c r="P4319" s="9">
        <v>17.087243999999998</v>
      </c>
      <c r="Q4319" s="9">
        <v>20.734643999999999</v>
      </c>
      <c r="R4319" s="9">
        <v>0.61671699999999996</v>
      </c>
      <c r="S4319" s="9">
        <v>0.04</v>
      </c>
      <c r="T4319" s="9">
        <v>5.3846154000000004</v>
      </c>
      <c r="U4319" s="9">
        <v>19.384615</v>
      </c>
      <c r="V4319" s="9">
        <v>1.2893749999999999</v>
      </c>
      <c r="W4319" s="9">
        <v>4.125</v>
      </c>
      <c r="X4319" s="9">
        <v>8.0009169999999994</v>
      </c>
      <c r="Y4319" s="9">
        <v>7.3947577000000004</v>
      </c>
      <c r="Z4319" s="9">
        <v>1.5488484</v>
      </c>
      <c r="AA4319" s="9">
        <v>2.935136</v>
      </c>
      <c r="AB4319" s="9">
        <v>14.888598999999999</v>
      </c>
      <c r="AC4319" s="9">
        <v>11.630119000000001</v>
      </c>
      <c r="AD4319" s="9">
        <v>10.191547</v>
      </c>
      <c r="AE4319" s="9">
        <v>7.6341549999999998</v>
      </c>
      <c r="AF4319" s="9">
        <v>49.924340000000001</v>
      </c>
      <c r="AG4319" s="9">
        <v>53.50264</v>
      </c>
      <c r="AH4319" s="9">
        <v>44.028336000000003</v>
      </c>
      <c r="AI4319" s="9">
        <v>60.322806999999997</v>
      </c>
    </row>
    <row r="4320" spans="1:35" ht="15.75" customHeight="1" x14ac:dyDescent="0.2">
      <c r="A4320" s="9">
        <v>4321</v>
      </c>
      <c r="B4320" s="9">
        <v>1.4803864</v>
      </c>
      <c r="C4320" s="9">
        <v>5.1284679999999998</v>
      </c>
      <c r="D4320" s="9">
        <v>2</v>
      </c>
      <c r="E4320" s="9">
        <v>1.9733433</v>
      </c>
      <c r="F4320" s="9">
        <v>6.2790236000000004</v>
      </c>
      <c r="G4320" s="9">
        <v>-0.44126365000000001</v>
      </c>
      <c r="H4320" s="9">
        <v>1.4219269E-2</v>
      </c>
      <c r="I4320" s="9">
        <v>7.4150680000000004E-3</v>
      </c>
      <c r="J4320" s="9">
        <v>1.0096837000000001</v>
      </c>
      <c r="K4320" s="9">
        <v>294.86066</v>
      </c>
      <c r="L4320" s="9">
        <v>31.601374</v>
      </c>
      <c r="M4320" s="9">
        <v>31.413567</v>
      </c>
      <c r="N4320" s="9">
        <v>0.75467485000000001</v>
      </c>
      <c r="O4320" s="9">
        <v>16.057089999999999</v>
      </c>
      <c r="P4320" s="9">
        <v>16.920158000000001</v>
      </c>
      <c r="Q4320" s="9">
        <v>6.0752439999999996</v>
      </c>
      <c r="R4320" s="9">
        <v>0.17658790999999999</v>
      </c>
      <c r="S4320" s="9">
        <v>1.807309E-2</v>
      </c>
      <c r="T4320" s="9">
        <v>2.9955156000000001</v>
      </c>
      <c r="U4320" s="9">
        <v>17.986547000000002</v>
      </c>
      <c r="V4320" s="9">
        <v>3.1918936000000002</v>
      </c>
      <c r="W4320" s="9">
        <v>4.8704320000000001</v>
      </c>
      <c r="X4320" s="9">
        <v>9.8487580000000001</v>
      </c>
      <c r="Y4320" s="9">
        <v>9.372382</v>
      </c>
      <c r="Z4320" s="9">
        <v>1.8050428999999999</v>
      </c>
      <c r="AA4320" s="9">
        <v>2.8387785000000001</v>
      </c>
      <c r="AB4320" s="9">
        <v>14.434495999999999</v>
      </c>
      <c r="AC4320" s="9">
        <v>13.324633</v>
      </c>
      <c r="AD4320" s="9">
        <v>10.713202000000001</v>
      </c>
      <c r="AE4320" s="9">
        <v>9.6697450000000007</v>
      </c>
      <c r="AF4320" s="9">
        <v>57.271839999999997</v>
      </c>
      <c r="AG4320" s="9">
        <v>58.591360000000002</v>
      </c>
      <c r="AH4320" s="9">
        <v>45.815809999999999</v>
      </c>
      <c r="AI4320" s="9">
        <v>51.579192999999997</v>
      </c>
    </row>
    <row r="4321" spans="1:35" ht="15.75" hidden="1" customHeight="1" x14ac:dyDescent="0.2">
      <c r="A4321" s="9">
        <v>4322</v>
      </c>
    </row>
    <row r="4322" spans="1:35" ht="15.75" hidden="1" customHeight="1" x14ac:dyDescent="0.2">
      <c r="A4322" s="9">
        <v>4323</v>
      </c>
    </row>
    <row r="4323" spans="1:35" ht="15.75" customHeight="1" x14ac:dyDescent="0.2">
      <c r="A4323" s="9">
        <v>4324</v>
      </c>
      <c r="B4323" s="9">
        <v>7.5959599999999998</v>
      </c>
      <c r="C4323" s="9">
        <v>23.850753999999998</v>
      </c>
      <c r="D4323" s="9">
        <v>2</v>
      </c>
      <c r="E4323" s="9">
        <v>3.7106241999999998</v>
      </c>
      <c r="F4323" s="9">
        <v>9.8151340000000005</v>
      </c>
      <c r="G4323" s="9">
        <v>1.1997803</v>
      </c>
      <c r="H4323" s="9">
        <v>3.1949683999999999E-2</v>
      </c>
      <c r="I4323" s="9">
        <v>7.1242954999999998E-3</v>
      </c>
      <c r="J4323" s="9">
        <v>1.2556357</v>
      </c>
      <c r="K4323" s="9">
        <v>291.95940000000002</v>
      </c>
      <c r="L4323" s="9">
        <v>27.417694000000001</v>
      </c>
      <c r="M4323" s="9">
        <v>28.033328999999998</v>
      </c>
      <c r="N4323" s="9">
        <v>0.57974519999999996</v>
      </c>
      <c r="O4323" s="9">
        <v>16.606686</v>
      </c>
      <c r="P4323" s="9">
        <v>17.885255999999998</v>
      </c>
      <c r="Q4323" s="9">
        <v>2.9990500999999998</v>
      </c>
      <c r="R4323" s="9">
        <v>0.22910311999999999</v>
      </c>
      <c r="S4323" s="9">
        <v>1.8238993E-3</v>
      </c>
      <c r="T4323" s="9">
        <v>3.2</v>
      </c>
      <c r="U4323" s="9">
        <v>18.266666000000001</v>
      </c>
      <c r="V4323" s="9">
        <v>4.5933332</v>
      </c>
      <c r="W4323" s="9">
        <v>9.0503149999999994</v>
      </c>
      <c r="X4323" s="9">
        <v>11.496708</v>
      </c>
      <c r="Y4323" s="9">
        <v>10.300977</v>
      </c>
      <c r="Z4323" s="9">
        <v>1.397391</v>
      </c>
      <c r="AA4323" s="9">
        <v>2.3158880000000002</v>
      </c>
      <c r="AB4323" s="9">
        <v>16.14603</v>
      </c>
      <c r="AC4323" s="9">
        <v>13.433574</v>
      </c>
      <c r="AD4323" s="9">
        <v>13.161130999999999</v>
      </c>
      <c r="AE4323" s="9">
        <v>11.019204999999999</v>
      </c>
      <c r="AF4323" s="9">
        <v>48.588619999999999</v>
      </c>
      <c r="AG4323" s="9">
        <v>55.622494000000003</v>
      </c>
      <c r="AH4323" s="9">
        <v>33.767178000000001</v>
      </c>
      <c r="AI4323" s="9">
        <v>46.515920000000001</v>
      </c>
    </row>
    <row r="4324" spans="1:35" ht="15.75" hidden="1" customHeight="1" x14ac:dyDescent="0.2">
      <c r="A4324" s="9">
        <v>4325</v>
      </c>
    </row>
    <row r="4325" spans="1:35" ht="15.75" hidden="1" customHeight="1" x14ac:dyDescent="0.2">
      <c r="A4325" s="9">
        <v>4326</v>
      </c>
    </row>
    <row r="4326" spans="1:35" ht="15.75" hidden="1" customHeight="1" x14ac:dyDescent="0.2">
      <c r="A4326" s="9">
        <v>4327</v>
      </c>
    </row>
    <row r="4327" spans="1:35" ht="15.75" hidden="1" customHeight="1" x14ac:dyDescent="0.2">
      <c r="A4327" s="9">
        <v>4328</v>
      </c>
    </row>
    <row r="4328" spans="1:35" ht="15.75" customHeight="1" x14ac:dyDescent="0.2">
      <c r="A4328" s="9">
        <v>4329</v>
      </c>
      <c r="B4328" s="9">
        <v>3.9511699999999998</v>
      </c>
      <c r="C4328" s="9">
        <v>14.935184</v>
      </c>
      <c r="D4328" s="9">
        <v>2</v>
      </c>
      <c r="E4328" s="9">
        <v>2.1813400000000001</v>
      </c>
      <c r="F4328" s="9">
        <v>6.8316355</v>
      </c>
      <c r="G4328" s="9">
        <v>-0.99566304999999999</v>
      </c>
      <c r="H4328" s="9">
        <v>2.7192982000000001E-2</v>
      </c>
      <c r="I4328" s="9">
        <v>6.0992143E-3</v>
      </c>
      <c r="J4328" s="9">
        <v>2.0780687000000002</v>
      </c>
      <c r="K4328" s="9">
        <v>296.50484999999998</v>
      </c>
      <c r="L4328" s="9">
        <v>41.572754000000003</v>
      </c>
      <c r="M4328" s="9">
        <v>30.690638</v>
      </c>
      <c r="N4328" s="9">
        <v>1.2198353</v>
      </c>
      <c r="O4328" s="9">
        <v>13.883608000000001</v>
      </c>
      <c r="P4328" s="9">
        <v>15.44877</v>
      </c>
      <c r="Q4328" s="9">
        <v>4.1960582999999998</v>
      </c>
      <c r="R4328" s="9">
        <v>0.34610099999999999</v>
      </c>
      <c r="S4328" s="9">
        <v>2.2637096999999998E-2</v>
      </c>
      <c r="T4328" s="9">
        <v>4.3738317000000002</v>
      </c>
      <c r="U4328" s="9">
        <v>18.560746999999999</v>
      </c>
      <c r="V4328" s="9">
        <v>2.9009939999999999</v>
      </c>
      <c r="W4328" s="9">
        <v>2.8479532999999999</v>
      </c>
      <c r="X4328" s="9">
        <v>9.3304749999999999</v>
      </c>
      <c r="Y4328" s="9">
        <v>6.7511725</v>
      </c>
      <c r="Z4328" s="9">
        <v>2.3324416000000001</v>
      </c>
      <c r="AA4328" s="9">
        <v>4.0740642999999999</v>
      </c>
      <c r="AB4328" s="9">
        <v>13.614575</v>
      </c>
      <c r="AC4328" s="9">
        <v>7.3735514000000002</v>
      </c>
      <c r="AD4328" s="9">
        <v>8.2372990000000001</v>
      </c>
      <c r="AE4328" s="9">
        <v>4.4867387000000001</v>
      </c>
      <c r="AF4328" s="9">
        <v>52.099556</v>
      </c>
      <c r="AG4328" s="9">
        <v>73.069820000000007</v>
      </c>
      <c r="AH4328" s="9">
        <v>50.833489999999998</v>
      </c>
      <c r="AI4328" s="9">
        <v>83.651290000000003</v>
      </c>
    </row>
    <row r="4329" spans="1:35" ht="15.75" hidden="1" customHeight="1" x14ac:dyDescent="0.2">
      <c r="A4329" s="9">
        <v>4330</v>
      </c>
      <c r="E4329" s="9">
        <v>3.0126504999999999</v>
      </c>
      <c r="F4329" s="9">
        <v>7.4727272999999999</v>
      </c>
    </row>
    <row r="4330" spans="1:35" ht="15.75" hidden="1" customHeight="1" x14ac:dyDescent="0.2">
      <c r="A4330" s="9">
        <v>4331</v>
      </c>
    </row>
    <row r="4331" spans="1:35" ht="15.75" hidden="1" customHeight="1" x14ac:dyDescent="0.2">
      <c r="A4331" s="9">
        <v>4332</v>
      </c>
    </row>
    <row r="4332" spans="1:35" ht="15.75" hidden="1" customHeight="1" x14ac:dyDescent="0.2">
      <c r="A4332" s="9">
        <v>4333</v>
      </c>
      <c r="E4332" s="9">
        <v>1.7468684999999999</v>
      </c>
      <c r="F4332" s="9">
        <v>4.7909660000000001</v>
      </c>
    </row>
    <row r="4333" spans="1:35" ht="15.75" customHeight="1" x14ac:dyDescent="0.2">
      <c r="A4333" s="9">
        <v>4334</v>
      </c>
      <c r="B4333" s="9">
        <v>6.5413737000000003</v>
      </c>
      <c r="C4333" s="9">
        <v>13.770974000000001</v>
      </c>
      <c r="D4333" s="9">
        <v>2</v>
      </c>
      <c r="E4333" s="9">
        <v>1.9418203000000001</v>
      </c>
      <c r="F4333" s="9">
        <v>5.5971299999999999</v>
      </c>
      <c r="G4333" s="9">
        <v>-2.0493426000000001</v>
      </c>
      <c r="H4333" s="9">
        <v>6.6086955000000003E-2</v>
      </c>
      <c r="I4333" s="9">
        <v>5.5394535999999999E-3</v>
      </c>
      <c r="J4333" s="9">
        <v>3.3954952</v>
      </c>
      <c r="K4333" s="9">
        <v>295.13249999999999</v>
      </c>
      <c r="L4333" s="9">
        <v>46.627395999999997</v>
      </c>
      <c r="M4333" s="9">
        <v>32.693221999999999</v>
      </c>
      <c r="N4333" s="9">
        <v>1.2207129000000001</v>
      </c>
      <c r="O4333" s="9">
        <v>12.362005</v>
      </c>
      <c r="P4333" s="9">
        <v>14.343862</v>
      </c>
      <c r="Q4333" s="9">
        <v>3.4789107000000001</v>
      </c>
      <c r="R4333" s="9">
        <v>2.4514833E-2</v>
      </c>
      <c r="S4333" s="9">
        <v>6.1594203E-2</v>
      </c>
      <c r="T4333" s="9">
        <v>2.8540540000000001</v>
      </c>
      <c r="U4333" s="9">
        <v>18.005465000000001</v>
      </c>
      <c r="V4333" s="9">
        <v>3.6682969999999999</v>
      </c>
      <c r="W4333" s="9">
        <v>5.268116</v>
      </c>
      <c r="X4333" s="9">
        <v>8.4765149999999991</v>
      </c>
      <c r="Y4333" s="9">
        <v>6.5618796000000001</v>
      </c>
      <c r="Z4333" s="9">
        <v>2.1076060000000001</v>
      </c>
      <c r="AA4333" s="9">
        <v>3.7474927999999998</v>
      </c>
      <c r="AB4333" s="9">
        <v>13.134618</v>
      </c>
      <c r="AC4333" s="9">
        <v>5.8068850000000003</v>
      </c>
      <c r="AD4333" s="9">
        <v>8.5661124999999991</v>
      </c>
      <c r="AE4333" s="9">
        <v>3.9813763999999998</v>
      </c>
      <c r="AF4333" s="9">
        <v>51.878155</v>
      </c>
      <c r="AG4333" s="9">
        <v>91.334720000000004</v>
      </c>
      <c r="AH4333" s="9">
        <v>52.253765000000001</v>
      </c>
      <c r="AI4333" s="9">
        <v>92.819429999999997</v>
      </c>
    </row>
    <row r="4334" spans="1:35" ht="15.75" customHeight="1" x14ac:dyDescent="0.2">
      <c r="A4334" s="9">
        <v>4335</v>
      </c>
      <c r="B4334" s="9">
        <v>3.3664063999999998</v>
      </c>
      <c r="C4334" s="9">
        <v>9.4440639999999991</v>
      </c>
      <c r="D4334" s="9">
        <v>2</v>
      </c>
      <c r="E4334" s="9">
        <v>2.4579529999999998</v>
      </c>
      <c r="F4334" s="9">
        <v>7.9047749999999999</v>
      </c>
      <c r="G4334" s="9">
        <v>-0.26681270000000001</v>
      </c>
      <c r="H4334" s="9">
        <v>1.1538461999999999E-2</v>
      </c>
      <c r="I4334" s="9">
        <v>6.0295775000000001E-3</v>
      </c>
      <c r="J4334" s="9">
        <v>1.3368728000000001</v>
      </c>
      <c r="K4334" s="9">
        <v>298.28680000000003</v>
      </c>
      <c r="L4334" s="9">
        <v>45.397793</v>
      </c>
      <c r="M4334" s="9">
        <v>31.660741999999999</v>
      </c>
      <c r="N4334" s="9">
        <v>1.4459662</v>
      </c>
      <c r="O4334" s="9">
        <v>13.258137</v>
      </c>
      <c r="P4334" s="9">
        <v>14.496039</v>
      </c>
      <c r="Q4334" s="9">
        <v>1.3299026</v>
      </c>
      <c r="R4334" s="9">
        <v>0.15034194000000001</v>
      </c>
      <c r="S4334" s="9">
        <v>1.4769231000000001E-2</v>
      </c>
      <c r="T4334" s="9">
        <v>1.52</v>
      </c>
      <c r="U4334" s="9">
        <v>13.8</v>
      </c>
      <c r="V4334" s="9">
        <v>2.9652310000000002</v>
      </c>
      <c r="W4334" s="9">
        <v>1.3692306999999999</v>
      </c>
      <c r="X4334" s="9">
        <v>7.7978163</v>
      </c>
      <c r="Y4334" s="9">
        <v>6.5313553999999998</v>
      </c>
      <c r="Z4334" s="9">
        <v>2.7069399999999999</v>
      </c>
      <c r="AA4334" s="9">
        <v>4.6805450000000004</v>
      </c>
      <c r="AB4334" s="9">
        <v>12.987266</v>
      </c>
      <c r="AC4334" s="9">
        <v>6.8051376000000001</v>
      </c>
      <c r="AD4334" s="9">
        <v>8.5036819999999995</v>
      </c>
      <c r="AE4334" s="9">
        <v>4.6608260000000001</v>
      </c>
      <c r="AF4334" s="9">
        <v>56.397239999999996</v>
      </c>
      <c r="AG4334" s="9">
        <v>82.110079999999996</v>
      </c>
      <c r="AH4334" s="9">
        <v>53.990417000000001</v>
      </c>
      <c r="AI4334" s="9">
        <v>87.124020000000002</v>
      </c>
    </row>
    <row r="4335" spans="1:35" ht="15.75" hidden="1" customHeight="1" x14ac:dyDescent="0.2">
      <c r="A4335" s="9">
        <v>4336</v>
      </c>
    </row>
    <row r="4336" spans="1:35" ht="15.75" customHeight="1" x14ac:dyDescent="0.2">
      <c r="A4336" s="9">
        <v>4337</v>
      </c>
      <c r="B4336" s="9">
        <v>1.8855788</v>
      </c>
      <c r="C4336" s="9">
        <v>4.5996655999999998</v>
      </c>
      <c r="D4336" s="9">
        <v>2</v>
      </c>
      <c r="E4336" s="9">
        <v>2.9021134000000002</v>
      </c>
      <c r="F4336" s="9">
        <v>7.9809929999999998</v>
      </c>
      <c r="G4336" s="9">
        <v>-3.9943070000000001</v>
      </c>
      <c r="H4336" s="9">
        <v>9.5454549999999996E-3</v>
      </c>
      <c r="I4336" s="9">
        <v>6.3699352999999998E-3</v>
      </c>
      <c r="J4336" s="9">
        <v>3.0769574999999998</v>
      </c>
      <c r="K4336" s="9">
        <v>296.73039999999997</v>
      </c>
      <c r="L4336" s="9">
        <v>47.986828000000003</v>
      </c>
      <c r="M4336" s="9">
        <v>35.100616000000002</v>
      </c>
      <c r="N4336" s="9">
        <v>1.3897332</v>
      </c>
      <c r="O4336" s="9">
        <v>11.923591</v>
      </c>
      <c r="P4336" s="9">
        <v>13.921911</v>
      </c>
      <c r="Q4336" s="9">
        <v>1.3084863</v>
      </c>
      <c r="R4336" s="9">
        <v>4.5428626E-2</v>
      </c>
      <c r="S4336" s="9">
        <v>3.3181816000000003E-2</v>
      </c>
      <c r="T4336" s="9">
        <v>4.2307689999999996</v>
      </c>
      <c r="U4336" s="9">
        <v>6.3076924999999999</v>
      </c>
      <c r="V4336" s="9">
        <v>2.5984091999999999</v>
      </c>
      <c r="W4336" s="9">
        <v>3.75</v>
      </c>
      <c r="X4336" s="9">
        <v>12.876885</v>
      </c>
      <c r="Y4336" s="9">
        <v>8.8284870000000009</v>
      </c>
      <c r="Z4336" s="9">
        <v>2.5501008000000001</v>
      </c>
      <c r="AA4336" s="9">
        <v>4.4094256999999999</v>
      </c>
      <c r="AB4336" s="9">
        <v>12.066231999999999</v>
      </c>
      <c r="AC4336" s="9">
        <v>5.6990439999999998</v>
      </c>
      <c r="AD4336" s="9">
        <v>7.9651145999999997</v>
      </c>
      <c r="AE4336" s="9">
        <v>3.8298158999999998</v>
      </c>
      <c r="AF4336" s="9">
        <v>57.68329</v>
      </c>
      <c r="AG4336" s="9">
        <v>102.65188000000001</v>
      </c>
      <c r="AH4336" s="9">
        <v>56.591617999999997</v>
      </c>
      <c r="AI4336" s="9">
        <v>94.486149999999995</v>
      </c>
    </row>
    <row r="4337" spans="1:35" ht="15.75" hidden="1" customHeight="1" x14ac:dyDescent="0.2">
      <c r="A4337" s="9">
        <v>4338</v>
      </c>
    </row>
    <row r="4338" spans="1:35" ht="15.75" customHeight="1" x14ac:dyDescent="0.2">
      <c r="A4338" s="9">
        <v>4339</v>
      </c>
      <c r="B4338" s="9">
        <v>0.9503433</v>
      </c>
      <c r="C4338" s="9">
        <v>4.0029519999999996</v>
      </c>
      <c r="D4338" s="9">
        <v>2</v>
      </c>
      <c r="E4338" s="9">
        <v>2.8749576000000001</v>
      </c>
      <c r="F4338" s="9">
        <v>7.8088192999999997</v>
      </c>
      <c r="G4338" s="9">
        <v>-0.31369396999999999</v>
      </c>
      <c r="H4338" s="9">
        <v>2.1301775999999998E-3</v>
      </c>
      <c r="I4338" s="9">
        <v>6.8364595000000002E-3</v>
      </c>
      <c r="J4338" s="9">
        <v>0.93707090000000004</v>
      </c>
      <c r="K4338" s="9">
        <v>299.14587</v>
      </c>
      <c r="L4338" s="9">
        <v>41.770960000000002</v>
      </c>
      <c r="M4338" s="9">
        <v>35.214930000000003</v>
      </c>
      <c r="N4338" s="9">
        <v>1.2563267</v>
      </c>
      <c r="O4338" s="9">
        <v>13.845452999999999</v>
      </c>
      <c r="P4338" s="9">
        <v>14.557779</v>
      </c>
      <c r="Q4338" s="9">
        <v>1.3295121000000001</v>
      </c>
      <c r="R4338" s="9">
        <v>0.18709649</v>
      </c>
      <c r="S4338" s="9">
        <v>9.6153839999999994E-3</v>
      </c>
      <c r="T4338" s="9">
        <v>1.6192894</v>
      </c>
      <c r="U4338" s="9">
        <v>11.664974000000001</v>
      </c>
      <c r="V4338" s="9">
        <v>1.1708285</v>
      </c>
      <c r="W4338" s="9">
        <v>2.0473373000000001</v>
      </c>
      <c r="X4338" s="9">
        <v>11.213628</v>
      </c>
      <c r="Y4338" s="9">
        <v>9.6034290000000002</v>
      </c>
      <c r="Z4338" s="9">
        <v>2.2933520999999999</v>
      </c>
      <c r="AA4338" s="9">
        <v>3.7532063</v>
      </c>
      <c r="AB4338" s="9">
        <v>11.831365999999999</v>
      </c>
      <c r="AC4338" s="9">
        <v>10.209686</v>
      </c>
      <c r="AD4338" s="9">
        <v>7.0463579999999997</v>
      </c>
      <c r="AE4338" s="9">
        <v>6.6574144000000004</v>
      </c>
      <c r="AF4338" s="9">
        <v>64.709729999999993</v>
      </c>
      <c r="AG4338" s="9">
        <v>67.905299999999997</v>
      </c>
      <c r="AH4338" s="9">
        <v>60.270575999999998</v>
      </c>
      <c r="AI4338" s="9">
        <v>68.759094000000005</v>
      </c>
    </row>
    <row r="4339" spans="1:35" ht="15.75" customHeight="1" x14ac:dyDescent="0.2">
      <c r="A4339" s="9">
        <v>4340</v>
      </c>
      <c r="B4339" s="9">
        <v>3.3585702999999998</v>
      </c>
      <c r="C4339" s="9">
        <v>11.486962999999999</v>
      </c>
      <c r="D4339" s="9">
        <v>2</v>
      </c>
      <c r="E4339" s="9">
        <v>2.030405</v>
      </c>
      <c r="F4339" s="9">
        <v>5.8436604000000001</v>
      </c>
      <c r="G4339" s="9">
        <v>4.1741873999999998E-2</v>
      </c>
      <c r="H4339" s="9">
        <v>0.02</v>
      </c>
      <c r="I4339" s="9">
        <v>6.4492009999999999E-3</v>
      </c>
      <c r="J4339" s="9">
        <v>3.4539195999999999</v>
      </c>
      <c r="K4339" s="9">
        <v>293.99918000000002</v>
      </c>
      <c r="L4339" s="9">
        <v>25.554587999999999</v>
      </c>
      <c r="M4339" s="9">
        <v>25.657574</v>
      </c>
      <c r="N4339" s="9">
        <v>0.81117090000000003</v>
      </c>
      <c r="O4339" s="9">
        <v>17.494105999999999</v>
      </c>
      <c r="P4339" s="9">
        <v>19.966766</v>
      </c>
      <c r="Q4339" s="9">
        <v>8.7883669999999992</v>
      </c>
      <c r="R4339" s="9">
        <v>0.39232177000000001</v>
      </c>
      <c r="S4339" s="9">
        <v>9.3749999999999997E-3</v>
      </c>
      <c r="T4339" s="9">
        <v>3.8461536999999999</v>
      </c>
      <c r="U4339" s="9">
        <v>21.153846999999999</v>
      </c>
      <c r="V4339" s="9">
        <v>2.6843750000000002</v>
      </c>
      <c r="W4339" s="9">
        <v>4.4375</v>
      </c>
      <c r="X4339" s="9">
        <v>11.915730999999999</v>
      </c>
      <c r="Y4339" s="9">
        <v>9.4856449999999999</v>
      </c>
      <c r="Z4339" s="9">
        <v>1.6197201999999999</v>
      </c>
      <c r="AA4339" s="9">
        <v>3.1298864000000002</v>
      </c>
      <c r="AB4339" s="9">
        <v>17.808264000000001</v>
      </c>
      <c r="AC4339" s="9">
        <v>11.103084000000001</v>
      </c>
      <c r="AD4339" s="9">
        <v>12.594938000000001</v>
      </c>
      <c r="AE4339" s="9">
        <v>6.8052510000000002</v>
      </c>
      <c r="AF4339" s="9">
        <v>44.76491</v>
      </c>
      <c r="AG4339" s="9">
        <v>66.470759999999999</v>
      </c>
      <c r="AH4339" s="9">
        <v>31.118458</v>
      </c>
      <c r="AI4339" s="9">
        <v>63.472430000000003</v>
      </c>
    </row>
    <row r="4340" spans="1:35" ht="15.75" hidden="1" customHeight="1" x14ac:dyDescent="0.2">
      <c r="A4340" s="9">
        <v>4341</v>
      </c>
    </row>
    <row r="4341" spans="1:35" ht="15.75" hidden="1" customHeight="1" x14ac:dyDescent="0.2">
      <c r="A4341" s="9">
        <v>4342</v>
      </c>
      <c r="E4341" s="9">
        <v>1.386865</v>
      </c>
      <c r="F4341" s="9">
        <v>4.1412497000000004</v>
      </c>
    </row>
    <row r="4342" spans="1:35" ht="15.75" hidden="1" customHeight="1" x14ac:dyDescent="0.2">
      <c r="A4342" s="9">
        <v>4343</v>
      </c>
    </row>
    <row r="4343" spans="1:35" ht="15.75" hidden="1" customHeight="1" x14ac:dyDescent="0.2">
      <c r="A4343" s="9">
        <v>4344</v>
      </c>
    </row>
    <row r="4344" spans="1:35" ht="15.75" hidden="1" customHeight="1" x14ac:dyDescent="0.2">
      <c r="A4344" s="9">
        <v>4345</v>
      </c>
    </row>
    <row r="4345" spans="1:35" ht="15.75" customHeight="1" x14ac:dyDescent="0.2">
      <c r="A4345" s="9">
        <v>4346</v>
      </c>
      <c r="B4345" s="9">
        <v>2.9925134</v>
      </c>
      <c r="C4345" s="9">
        <v>9.1121560000000006</v>
      </c>
      <c r="D4345" s="9">
        <v>2.1166665999999998</v>
      </c>
      <c r="E4345" s="9">
        <v>1.5371275</v>
      </c>
      <c r="F4345" s="9">
        <v>4.9282339999999998</v>
      </c>
      <c r="G4345" s="9">
        <v>-0.27863621999999999</v>
      </c>
      <c r="H4345" s="9">
        <v>2.6166666000000002E-2</v>
      </c>
      <c r="I4345" s="9">
        <v>6.9235360000000001E-3</v>
      </c>
      <c r="J4345" s="9">
        <v>2.7047400000000001</v>
      </c>
      <c r="K4345" s="9">
        <v>294.95391999999998</v>
      </c>
      <c r="L4345" s="9">
        <v>34.117910000000002</v>
      </c>
      <c r="M4345" s="9">
        <v>30.402125999999999</v>
      </c>
      <c r="N4345" s="9">
        <v>0.89441479999999995</v>
      </c>
      <c r="O4345" s="9">
        <v>15.054188999999999</v>
      </c>
      <c r="P4345" s="9">
        <v>16.896827999999999</v>
      </c>
      <c r="Q4345" s="9">
        <v>11.348069000000001</v>
      </c>
      <c r="R4345" s="9">
        <v>0.3749092</v>
      </c>
      <c r="S4345" s="9">
        <v>1.9333333000000001E-2</v>
      </c>
      <c r="T4345" s="9">
        <v>3.8297873</v>
      </c>
      <c r="U4345" s="9">
        <v>20.234043</v>
      </c>
      <c r="V4345" s="9">
        <v>2.5768331999999998</v>
      </c>
      <c r="W4345" s="9">
        <v>4</v>
      </c>
      <c r="X4345" s="9">
        <v>10.644320499999999</v>
      </c>
      <c r="Y4345" s="9">
        <v>8.4348449999999993</v>
      </c>
      <c r="Z4345" s="9">
        <v>1.8461614</v>
      </c>
      <c r="AA4345" s="9">
        <v>3.510777</v>
      </c>
      <c r="AB4345" s="9">
        <v>15.0007</v>
      </c>
      <c r="AC4345" s="9">
        <v>9.3749780000000005</v>
      </c>
      <c r="AD4345" s="9">
        <v>9.6498620000000006</v>
      </c>
      <c r="AE4345" s="9">
        <v>5.7913126999999998</v>
      </c>
      <c r="AF4345" s="9">
        <v>51.973849999999999</v>
      </c>
      <c r="AG4345" s="9">
        <v>77.281800000000004</v>
      </c>
      <c r="AH4345" s="9">
        <v>44.274802999999999</v>
      </c>
      <c r="AI4345" s="9">
        <v>74.326279999999997</v>
      </c>
    </row>
    <row r="4346" spans="1:35" ht="15.75" hidden="1" customHeight="1" x14ac:dyDescent="0.2">
      <c r="A4346" s="9">
        <v>4347</v>
      </c>
    </row>
    <row r="4347" spans="1:35" ht="15.75" hidden="1" customHeight="1" x14ac:dyDescent="0.2">
      <c r="A4347" s="9">
        <v>4348</v>
      </c>
      <c r="E4347" s="9">
        <v>2.0357734999999999</v>
      </c>
      <c r="F4347" s="9">
        <v>5.7923713000000001</v>
      </c>
      <c r="I4347" s="9">
        <v>6.7373794000000001E-3</v>
      </c>
      <c r="J4347" s="9">
        <v>2.8615827999999999</v>
      </c>
      <c r="K4347" s="9">
        <v>296.86709999999999</v>
      </c>
      <c r="L4347" s="9">
        <v>33.284840000000003</v>
      </c>
      <c r="M4347" s="9">
        <v>33.573054999999997</v>
      </c>
      <c r="N4347" s="9">
        <v>1.0730162999999999</v>
      </c>
      <c r="O4347" s="9">
        <v>15.703803000000001</v>
      </c>
      <c r="P4347" s="9">
        <v>17.56475</v>
      </c>
      <c r="Q4347" s="9">
        <v>0.17048532999999999</v>
      </c>
      <c r="X4347" s="9">
        <v>11.188965</v>
      </c>
      <c r="Y4347" s="9">
        <v>9.2896059999999991</v>
      </c>
      <c r="Z4347" s="9">
        <v>2.2950892000000001</v>
      </c>
      <c r="AA4347" s="9">
        <v>3.7603692999999998</v>
      </c>
      <c r="AB4347" s="9">
        <v>14.764134</v>
      </c>
      <c r="AC4347" s="9">
        <v>10.722689000000001</v>
      </c>
      <c r="AD4347" s="9">
        <v>10.247226</v>
      </c>
      <c r="AE4347" s="9">
        <v>7.3516950000000003</v>
      </c>
      <c r="AF4347" s="9">
        <v>61.139023000000002</v>
      </c>
      <c r="AG4347" s="9">
        <v>77.949110000000005</v>
      </c>
      <c r="AH4347" s="9">
        <v>46.254249999999999</v>
      </c>
      <c r="AI4347" s="9">
        <v>65.430419999999998</v>
      </c>
    </row>
    <row r="4348" spans="1:35" ht="15.75" hidden="1" customHeight="1" x14ac:dyDescent="0.2">
      <c r="A4348" s="9">
        <v>4349</v>
      </c>
    </row>
    <row r="4349" spans="1:35" ht="15.75" hidden="1" customHeight="1" x14ac:dyDescent="0.2">
      <c r="A4349" s="9">
        <v>4350</v>
      </c>
    </row>
    <row r="4350" spans="1:35" ht="15.75" customHeight="1" x14ac:dyDescent="0.2">
      <c r="A4350" s="9">
        <v>4351</v>
      </c>
      <c r="B4350" s="9">
        <v>1.6658728</v>
      </c>
      <c r="C4350" s="9">
        <v>4.9654230000000004</v>
      </c>
      <c r="D4350" s="9">
        <v>2</v>
      </c>
      <c r="E4350" s="9">
        <v>1.9396662</v>
      </c>
      <c r="F4350" s="9">
        <v>5.4583029999999999</v>
      </c>
      <c r="G4350" s="9">
        <v>-1.6768894000000001</v>
      </c>
      <c r="H4350" s="9">
        <v>2.0904977000000002E-2</v>
      </c>
      <c r="I4350" s="9">
        <v>6.3847160000000003E-3</v>
      </c>
      <c r="J4350" s="9">
        <v>2.2930858000000001</v>
      </c>
      <c r="K4350" s="9">
        <v>296.6123</v>
      </c>
      <c r="L4350" s="9">
        <v>43.467376999999999</v>
      </c>
      <c r="M4350" s="9">
        <v>31.939257000000001</v>
      </c>
      <c r="N4350" s="9">
        <v>1.2585936</v>
      </c>
      <c r="O4350" s="9">
        <v>13.170283</v>
      </c>
      <c r="P4350" s="9">
        <v>14.812492000000001</v>
      </c>
      <c r="Q4350" s="9">
        <v>3.4217837000000002</v>
      </c>
      <c r="R4350" s="9">
        <v>8.7760165000000001E-2</v>
      </c>
      <c r="S4350" s="9">
        <v>4.0588234000000001E-2</v>
      </c>
      <c r="T4350" s="9">
        <v>1.6704545</v>
      </c>
      <c r="U4350" s="9">
        <v>13.306818</v>
      </c>
      <c r="V4350" s="9">
        <v>0.60782809999999998</v>
      </c>
      <c r="W4350" s="9">
        <v>1.4660633999999999</v>
      </c>
      <c r="X4350" s="9">
        <v>13.139578999999999</v>
      </c>
      <c r="Y4350" s="9">
        <v>9.1664030000000007</v>
      </c>
      <c r="Z4350" s="9">
        <v>2.2438478000000002</v>
      </c>
      <c r="AA4350" s="9">
        <v>3.8788065999999999</v>
      </c>
      <c r="AB4350" s="9">
        <v>13.372992999999999</v>
      </c>
      <c r="AC4350" s="9">
        <v>7.0849413999999999</v>
      </c>
      <c r="AD4350" s="9">
        <v>9.2703410000000002</v>
      </c>
      <c r="AE4350" s="9">
        <v>4.8271329999999999</v>
      </c>
      <c r="AF4350" s="9">
        <v>44.247517000000002</v>
      </c>
      <c r="AG4350" s="9">
        <v>71.441130000000001</v>
      </c>
      <c r="AH4350" s="9">
        <v>49.633152000000003</v>
      </c>
      <c r="AI4350" s="9">
        <v>85.356444999999994</v>
      </c>
    </row>
    <row r="4351" spans="1:35" ht="15.75" hidden="1" customHeight="1" x14ac:dyDescent="0.2">
      <c r="A4351" s="9">
        <v>4352</v>
      </c>
    </row>
    <row r="4352" spans="1:35" ht="15.75" customHeight="1" x14ac:dyDescent="0.2">
      <c r="A4352" s="9">
        <v>4353</v>
      </c>
      <c r="B4352" s="9">
        <v>1.7082406000000001</v>
      </c>
      <c r="C4352" s="9">
        <v>5.2016879999999999</v>
      </c>
      <c r="D4352" s="9">
        <v>2</v>
      </c>
      <c r="E4352" s="9">
        <v>3.0158393000000001</v>
      </c>
      <c r="F4352" s="9">
        <v>7.5264424999999999</v>
      </c>
      <c r="G4352" s="9">
        <v>-3.3224241999999999</v>
      </c>
      <c r="H4352" s="9">
        <v>1.2056450999999999E-2</v>
      </c>
      <c r="I4352" s="9">
        <v>6.3705061999999998E-3</v>
      </c>
      <c r="J4352" s="9">
        <v>0.95314580000000004</v>
      </c>
      <c r="K4352" s="9">
        <v>295.79759999999999</v>
      </c>
      <c r="L4352" s="9">
        <v>40.135703999999997</v>
      </c>
      <c r="M4352" s="9">
        <v>33.486603000000002</v>
      </c>
      <c r="N4352" s="9">
        <v>0.99981030000000004</v>
      </c>
      <c r="O4352" s="9">
        <v>14.043664</v>
      </c>
      <c r="P4352" s="9">
        <v>15.049241</v>
      </c>
      <c r="Q4352" s="9">
        <v>0.40018436000000002</v>
      </c>
      <c r="R4352" s="9">
        <v>0.12416118</v>
      </c>
      <c r="S4352" s="9">
        <v>5.1614582999999999E-2</v>
      </c>
      <c r="T4352" s="9">
        <v>1.8461539</v>
      </c>
      <c r="U4352" s="9">
        <v>15.161538</v>
      </c>
      <c r="V4352" s="9">
        <v>1.5927419000000002E-2</v>
      </c>
      <c r="W4352" s="9">
        <v>1.2096773999999999E-2</v>
      </c>
      <c r="X4352" s="9">
        <v>8.1626200000000004</v>
      </c>
      <c r="Y4352" s="9">
        <v>8.0429910000000007</v>
      </c>
      <c r="Z4352" s="9">
        <v>1.8359121</v>
      </c>
      <c r="AA4352" s="9">
        <v>3.3940929999999998</v>
      </c>
      <c r="AB4352" s="9">
        <v>12.959904</v>
      </c>
      <c r="AC4352" s="9">
        <v>9.5759000000000007</v>
      </c>
      <c r="AD4352" s="9">
        <v>8.1563210000000002</v>
      </c>
      <c r="AE4352" s="9">
        <v>5.940493</v>
      </c>
      <c r="AF4352" s="9">
        <v>56.123736999999998</v>
      </c>
      <c r="AG4352" s="9">
        <v>68.796670000000006</v>
      </c>
      <c r="AH4352" s="9">
        <v>53.281692999999997</v>
      </c>
      <c r="AI4352" s="9">
        <v>72.552160000000001</v>
      </c>
    </row>
    <row r="4353" spans="1:35" ht="15.75" hidden="1" customHeight="1" x14ac:dyDescent="0.2">
      <c r="A4353" s="9">
        <v>4354</v>
      </c>
    </row>
    <row r="4354" spans="1:35" ht="15.75" customHeight="1" x14ac:dyDescent="0.2">
      <c r="A4354" s="9">
        <v>4355</v>
      </c>
      <c r="B4354" s="9">
        <v>12.279434</v>
      </c>
      <c r="C4354" s="9">
        <v>25.556797</v>
      </c>
      <c r="D4354" s="9">
        <v>2.625</v>
      </c>
      <c r="E4354" s="9">
        <v>1.969311</v>
      </c>
      <c r="F4354" s="9">
        <v>5.0227804000000003</v>
      </c>
      <c r="G4354" s="9">
        <v>-6.4945425999999999</v>
      </c>
      <c r="H4354" s="9">
        <v>5.1249999999999997E-2</v>
      </c>
      <c r="I4354" s="9">
        <v>6.4958152000000003E-3</v>
      </c>
      <c r="J4354" s="9">
        <v>2.7011623</v>
      </c>
      <c r="K4354" s="9">
        <v>296.36563000000001</v>
      </c>
      <c r="L4354" s="9">
        <v>37.636147000000001</v>
      </c>
      <c r="M4354" s="9">
        <v>32.087195999999999</v>
      </c>
      <c r="N4354" s="9">
        <v>1.0950867</v>
      </c>
      <c r="O4354" s="9">
        <v>14.495193</v>
      </c>
      <c r="P4354" s="9">
        <v>16.289621</v>
      </c>
      <c r="Q4354" s="9">
        <v>19.294643000000001</v>
      </c>
      <c r="R4354" s="9">
        <v>0.20506152999999999</v>
      </c>
      <c r="S4354" s="9">
        <v>0.13</v>
      </c>
      <c r="T4354" s="9">
        <v>4.75</v>
      </c>
      <c r="U4354" s="9">
        <v>22</v>
      </c>
      <c r="V4354" s="18">
        <v>1.5688784000000001E-13</v>
      </c>
      <c r="W4354" s="9">
        <v>1.125</v>
      </c>
      <c r="X4354" s="9">
        <v>10.781159000000001</v>
      </c>
      <c r="Y4354" s="9">
        <v>7.9312085999999997</v>
      </c>
      <c r="Z4354" s="9">
        <v>2.101715</v>
      </c>
      <c r="AA4354" s="9">
        <v>3.9457838999999999</v>
      </c>
      <c r="AB4354" s="9">
        <v>14.724474000000001</v>
      </c>
      <c r="AC4354" s="9">
        <v>8.4469940000000001</v>
      </c>
      <c r="AD4354" s="9">
        <v>8.9168824999999998</v>
      </c>
      <c r="AE4354" s="9">
        <v>5.0001863999999996</v>
      </c>
      <c r="AF4354" s="9">
        <v>50.814300000000003</v>
      </c>
      <c r="AG4354" s="9">
        <v>81.855834999999999</v>
      </c>
      <c r="AH4354" s="9">
        <v>46.668197999999997</v>
      </c>
      <c r="AI4354" s="9">
        <v>79.730729999999994</v>
      </c>
    </row>
    <row r="4355" spans="1:35" ht="15.75" customHeight="1" x14ac:dyDescent="0.2">
      <c r="A4355" s="9">
        <v>4356</v>
      </c>
      <c r="B4355" s="9">
        <v>11.593959999999999</v>
      </c>
      <c r="C4355" s="9">
        <v>27.195437999999999</v>
      </c>
      <c r="D4355" s="9">
        <v>3</v>
      </c>
      <c r="E4355" s="9">
        <v>2.2201393</v>
      </c>
      <c r="F4355" s="9">
        <v>5.2037753999999996</v>
      </c>
      <c r="G4355" s="9">
        <v>-1.0735512</v>
      </c>
      <c r="H4355" s="9">
        <v>0.10944954</v>
      </c>
      <c r="I4355" s="9">
        <v>5.2054073000000001E-3</v>
      </c>
      <c r="J4355" s="9">
        <v>2.7340705000000001</v>
      </c>
      <c r="K4355" s="9">
        <v>294.15134</v>
      </c>
      <c r="L4355" s="9">
        <v>49.774177999999999</v>
      </c>
      <c r="M4355" s="9">
        <v>35.199843999999999</v>
      </c>
      <c r="N4355" s="9">
        <v>1.2206699000000001</v>
      </c>
      <c r="O4355" s="9">
        <v>11.618092000000001</v>
      </c>
      <c r="P4355" s="9">
        <v>13.378536</v>
      </c>
      <c r="Q4355" s="9">
        <v>2.5353412999999998</v>
      </c>
      <c r="R4355" s="9">
        <v>8.3365900000000007E-2</v>
      </c>
      <c r="S4355" s="9">
        <v>9.3975119999999995E-2</v>
      </c>
      <c r="T4355" s="9">
        <v>4.2117649999999998</v>
      </c>
      <c r="U4355" s="9">
        <v>20.211765</v>
      </c>
      <c r="V4355" s="9">
        <v>4.8486238000000004</v>
      </c>
      <c r="W4355" s="9">
        <v>8.9541280000000008</v>
      </c>
      <c r="X4355" s="9">
        <v>10.742703000000001</v>
      </c>
      <c r="Y4355" s="9">
        <v>7.8661703999999997</v>
      </c>
      <c r="Z4355" s="9">
        <v>2.033182</v>
      </c>
      <c r="AA4355" s="9">
        <v>3.5852040000000001</v>
      </c>
      <c r="AB4355" s="9">
        <v>11.1756115</v>
      </c>
      <c r="AC4355" s="9">
        <v>5.8463354000000001</v>
      </c>
      <c r="AD4355" s="9">
        <v>7.0804396000000001</v>
      </c>
      <c r="AE4355" s="9">
        <v>3.9277986999999999</v>
      </c>
      <c r="AF4355" s="9">
        <v>54.334885</v>
      </c>
      <c r="AG4355" s="9">
        <v>82.714879999999994</v>
      </c>
      <c r="AH4355" s="9">
        <v>61.853023999999998</v>
      </c>
      <c r="AI4355" s="9">
        <v>93.668459999999996</v>
      </c>
    </row>
    <row r="4356" spans="1:35" ht="15.75" hidden="1" customHeight="1" x14ac:dyDescent="0.2">
      <c r="A4356" s="9">
        <v>4357</v>
      </c>
    </row>
    <row r="4357" spans="1:35" ht="15.75" hidden="1" customHeight="1" x14ac:dyDescent="0.2">
      <c r="A4357" s="9">
        <v>4358</v>
      </c>
      <c r="E4357" s="9">
        <v>2.7031398000000002</v>
      </c>
      <c r="F4357" s="9">
        <v>6.7593154999999996</v>
      </c>
    </row>
    <row r="4358" spans="1:35" ht="15.75" customHeight="1" x14ac:dyDescent="0.2">
      <c r="A4358" s="9">
        <v>4359</v>
      </c>
      <c r="B4358" s="9">
        <v>8.0020489999999995</v>
      </c>
      <c r="C4358" s="9">
        <v>27.175477999999998</v>
      </c>
      <c r="D4358" s="9">
        <v>2</v>
      </c>
      <c r="E4358" s="9">
        <v>3.4195997999999999</v>
      </c>
      <c r="F4358" s="9">
        <v>8.4383180000000007</v>
      </c>
      <c r="G4358" s="9">
        <v>0.63017540000000005</v>
      </c>
      <c r="H4358" s="9">
        <v>2.7857143000000001E-2</v>
      </c>
      <c r="I4358" s="9">
        <v>6.1668586000000001E-3</v>
      </c>
      <c r="J4358" s="9">
        <v>2.3842750000000001</v>
      </c>
      <c r="K4358" s="9">
        <v>296.05865</v>
      </c>
      <c r="L4358" s="9">
        <v>42.427689999999998</v>
      </c>
      <c r="M4358" s="9">
        <v>35.95899</v>
      </c>
      <c r="N4358" s="9">
        <v>1.2075218000000001</v>
      </c>
      <c r="O4358" s="9">
        <v>13.543115999999999</v>
      </c>
      <c r="P4358" s="9">
        <v>15.367163</v>
      </c>
      <c r="Q4358" s="9">
        <v>2.0042827000000001</v>
      </c>
      <c r="R4358" s="9">
        <v>0.25536652999999998</v>
      </c>
      <c r="S4358" s="9">
        <v>3.2050780000000001E-2</v>
      </c>
      <c r="T4358" s="9">
        <v>3.4102564000000002</v>
      </c>
      <c r="U4358" s="9">
        <v>15.974359</v>
      </c>
      <c r="V4358" s="9">
        <v>2.1565237000000002</v>
      </c>
      <c r="W4358" s="9">
        <v>2.3619048999999999</v>
      </c>
      <c r="X4358" s="9">
        <v>9.6642539999999997</v>
      </c>
      <c r="Y4358" s="9">
        <v>7.8833380000000002</v>
      </c>
      <c r="Z4358" s="9">
        <v>2.3176524999999999</v>
      </c>
      <c r="AA4358" s="9">
        <v>4.0620229999999999</v>
      </c>
      <c r="AB4358" s="9">
        <v>13.079712000000001</v>
      </c>
      <c r="AC4358" s="9">
        <v>6.8810573000000002</v>
      </c>
      <c r="AD4358" s="9">
        <v>7.8482684999999996</v>
      </c>
      <c r="AE4358" s="9">
        <v>4.1529493000000004</v>
      </c>
      <c r="AF4358" s="9">
        <v>58.321033</v>
      </c>
      <c r="AG4358" s="9">
        <v>87.861199999999997</v>
      </c>
      <c r="AH4358" s="9">
        <v>52.900143</v>
      </c>
      <c r="AI4358" s="9">
        <v>87.329179999999994</v>
      </c>
    </row>
    <row r="4359" spans="1:35" ht="15.75" hidden="1" customHeight="1" x14ac:dyDescent="0.2">
      <c r="A4359" s="9">
        <v>4360</v>
      </c>
    </row>
    <row r="4360" spans="1:35" ht="15.75" hidden="1" customHeight="1" x14ac:dyDescent="0.2">
      <c r="A4360" s="9">
        <v>4361</v>
      </c>
    </row>
    <row r="4361" spans="1:35" ht="15.75" hidden="1" customHeight="1" x14ac:dyDescent="0.2">
      <c r="A4361" s="9">
        <v>4362</v>
      </c>
    </row>
    <row r="4362" spans="1:35" ht="15.75" customHeight="1" x14ac:dyDescent="0.2">
      <c r="A4362" s="9">
        <v>4363</v>
      </c>
      <c r="B4362" s="9">
        <v>2.1146522000000001</v>
      </c>
      <c r="C4362" s="9">
        <v>5.3504860000000001</v>
      </c>
      <c r="D4362" s="9">
        <v>2</v>
      </c>
      <c r="E4362" s="9">
        <v>2.3253889999999999</v>
      </c>
      <c r="F4362" s="9">
        <v>5.5579386</v>
      </c>
      <c r="G4362" s="9">
        <v>1.4674612</v>
      </c>
      <c r="H4362" s="9">
        <v>1.8947367999999999E-2</v>
      </c>
      <c r="I4362" s="9">
        <v>6.1666215999999999E-3</v>
      </c>
      <c r="J4362" s="9">
        <v>2.0477032999999998</v>
      </c>
      <c r="K4362" s="9">
        <v>297.10617000000002</v>
      </c>
      <c r="L4362" s="9">
        <v>45.220993</v>
      </c>
      <c r="M4362" s="9">
        <v>33.300587</v>
      </c>
      <c r="N4362" s="9">
        <v>1.3216686</v>
      </c>
      <c r="O4362" s="9">
        <v>12.872196000000001</v>
      </c>
      <c r="P4362" s="9">
        <v>14.395381</v>
      </c>
      <c r="Q4362" s="9">
        <v>10.768228000000001</v>
      </c>
      <c r="R4362" s="9">
        <v>0.19276945000000001</v>
      </c>
      <c r="S4362" s="9">
        <v>3.2105263000000002E-2</v>
      </c>
      <c r="T4362" s="9">
        <v>2.2857143999999998</v>
      </c>
      <c r="U4362" s="9">
        <v>18.571428000000001</v>
      </c>
      <c r="V4362" s="9">
        <v>0.78157896000000004</v>
      </c>
      <c r="W4362" s="9">
        <v>4.6315790000000003</v>
      </c>
      <c r="X4362" s="9">
        <v>12.400043999999999</v>
      </c>
      <c r="Y4362" s="9">
        <v>9.0597639999999995</v>
      </c>
      <c r="Z4362" s="9">
        <v>2.3169127</v>
      </c>
      <c r="AA4362" s="9">
        <v>3.9761530999999999</v>
      </c>
      <c r="AB4362" s="9">
        <v>12.708125000000001</v>
      </c>
      <c r="AC4362" s="9">
        <v>7.0232419999999998</v>
      </c>
      <c r="AD4362" s="9">
        <v>9.1245139999999996</v>
      </c>
      <c r="AE4362" s="9">
        <v>4.73386</v>
      </c>
      <c r="AF4362" s="9">
        <v>47.716790000000003</v>
      </c>
      <c r="AG4362" s="9">
        <v>78.789406</v>
      </c>
      <c r="AH4362" s="9">
        <v>52.860596000000001</v>
      </c>
      <c r="AI4362" s="9">
        <v>86.046074000000004</v>
      </c>
    </row>
    <row r="4363" spans="1:35" ht="15.75" hidden="1" customHeight="1" x14ac:dyDescent="0.2">
      <c r="A4363" s="9">
        <v>4364</v>
      </c>
    </row>
    <row r="4364" spans="1:35" ht="15.75" customHeight="1" x14ac:dyDescent="0.2">
      <c r="A4364" s="9">
        <v>4365</v>
      </c>
      <c r="B4364" s="9">
        <v>11.800941</v>
      </c>
      <c r="C4364" s="9">
        <v>22.407717000000002</v>
      </c>
      <c r="D4364" s="9">
        <v>3</v>
      </c>
      <c r="E4364" s="9">
        <v>1.7650342000000001</v>
      </c>
      <c r="F4364" s="9">
        <v>4.4448600000000003</v>
      </c>
      <c r="G4364" s="9">
        <v>0.14354837000000001</v>
      </c>
      <c r="H4364" s="9">
        <v>5.7731959999999999E-2</v>
      </c>
      <c r="I4364" s="9">
        <v>5.9977583999999999E-3</v>
      </c>
      <c r="J4364" s="9">
        <v>3.3861606000000002</v>
      </c>
      <c r="K4364" s="9">
        <v>294.47976999999997</v>
      </c>
      <c r="L4364" s="9">
        <v>44.848520000000001</v>
      </c>
      <c r="M4364" s="9">
        <v>31.060444</v>
      </c>
      <c r="N4364" s="9">
        <v>1.167262</v>
      </c>
      <c r="O4364" s="9">
        <v>12.498609999999999</v>
      </c>
      <c r="P4364" s="9">
        <v>14.521153999999999</v>
      </c>
      <c r="Q4364" s="9">
        <v>0.49100917999999999</v>
      </c>
      <c r="R4364" s="9">
        <v>2.0019852000000001E-2</v>
      </c>
      <c r="S4364" s="9">
        <v>0.12802496999999999</v>
      </c>
      <c r="T4364" s="9">
        <v>1.9047619</v>
      </c>
      <c r="U4364" s="9">
        <v>8.2380949999999995</v>
      </c>
      <c r="V4364" s="9">
        <v>1.7087629</v>
      </c>
      <c r="W4364" s="9">
        <v>4.7216496000000001</v>
      </c>
      <c r="X4364" s="9">
        <v>12.925240000000001</v>
      </c>
      <c r="Y4364" s="9">
        <v>8.8105209999999996</v>
      </c>
      <c r="Z4364" s="9">
        <v>2.0676477000000002</v>
      </c>
      <c r="AA4364" s="9">
        <v>3.5097339999999999</v>
      </c>
      <c r="AB4364" s="9">
        <v>12.722707</v>
      </c>
      <c r="AC4364" s="9">
        <v>6.4155574</v>
      </c>
      <c r="AD4364" s="9">
        <v>8.0692889999999995</v>
      </c>
      <c r="AE4364" s="9">
        <v>4.5180464000000002</v>
      </c>
      <c r="AF4364" s="9">
        <v>47.022053</v>
      </c>
      <c r="AG4364" s="9">
        <v>72.724236000000005</v>
      </c>
      <c r="AH4364" s="9">
        <v>52.853127000000001</v>
      </c>
      <c r="AI4364" s="9">
        <v>88.482650000000007</v>
      </c>
    </row>
    <row r="4365" spans="1:35" ht="15.75" hidden="1" customHeight="1" x14ac:dyDescent="0.2">
      <c r="A4365" s="9">
        <v>4366</v>
      </c>
    </row>
    <row r="4366" spans="1:35" ht="15.75" hidden="1" customHeight="1" x14ac:dyDescent="0.2">
      <c r="A4366" s="9">
        <v>4367</v>
      </c>
    </row>
    <row r="4367" spans="1:35" ht="15.75" customHeight="1" x14ac:dyDescent="0.2">
      <c r="A4367" s="9">
        <v>4368</v>
      </c>
      <c r="B4367" s="9">
        <v>5.6482653999999997</v>
      </c>
      <c r="C4367" s="9">
        <v>12.6031475</v>
      </c>
      <c r="D4367" s="9">
        <v>2</v>
      </c>
      <c r="E4367" s="9">
        <v>1.4048816</v>
      </c>
      <c r="F4367" s="9">
        <v>4.5081280000000001</v>
      </c>
      <c r="G4367" s="9">
        <v>0.45192779999999999</v>
      </c>
      <c r="H4367" s="9">
        <v>4.9767442000000002E-2</v>
      </c>
      <c r="I4367" s="9">
        <v>6.9859650000000002E-3</v>
      </c>
      <c r="J4367" s="9">
        <v>2.7650055999999998</v>
      </c>
      <c r="K4367" s="9">
        <v>295.88272000000001</v>
      </c>
      <c r="L4367" s="9">
        <v>26.356339999999999</v>
      </c>
      <c r="M4367" s="9">
        <v>27.332241</v>
      </c>
      <c r="N4367" s="9">
        <v>0.86520180000000002</v>
      </c>
      <c r="O4367" s="9">
        <v>17.424837</v>
      </c>
      <c r="P4367" s="9">
        <v>19.296747</v>
      </c>
      <c r="Q4367" s="9">
        <v>2.0466730000000002</v>
      </c>
      <c r="R4367" s="9">
        <v>0.26121777000000002</v>
      </c>
      <c r="S4367" s="9">
        <v>3.5813954000000002E-2</v>
      </c>
      <c r="T4367" s="9">
        <v>1.68</v>
      </c>
      <c r="U4367" s="9">
        <v>14.56</v>
      </c>
      <c r="V4367" s="9">
        <v>5.8744186999999997</v>
      </c>
      <c r="W4367" s="9">
        <v>9.8139529999999997</v>
      </c>
      <c r="X4367" s="9">
        <v>10.873113999999999</v>
      </c>
      <c r="Y4367" s="9">
        <v>8.7962910000000001</v>
      </c>
      <c r="Z4367" s="9">
        <v>1.9893961</v>
      </c>
      <c r="AA4367" s="9">
        <v>3.2860016999999999</v>
      </c>
      <c r="AB4367" s="9">
        <v>16.035522</v>
      </c>
      <c r="AC4367" s="9">
        <v>13.289733999999999</v>
      </c>
      <c r="AD4367" s="9">
        <v>12.817329000000001</v>
      </c>
      <c r="AE4367" s="9">
        <v>10.315505999999999</v>
      </c>
      <c r="AF4367" s="9">
        <v>49.577219999999997</v>
      </c>
      <c r="AG4367" s="9">
        <v>58.511969999999998</v>
      </c>
      <c r="AH4367" s="9">
        <v>37.763317000000001</v>
      </c>
      <c r="AI4367" s="9">
        <v>50.679929999999999</v>
      </c>
    </row>
    <row r="4368" spans="1:35" ht="15.75" hidden="1" customHeight="1" x14ac:dyDescent="0.2">
      <c r="A4368" s="9">
        <v>4369</v>
      </c>
      <c r="E4368" s="9">
        <v>1.3198363</v>
      </c>
      <c r="F4368" s="9">
        <v>4.2799189999999996</v>
      </c>
      <c r="I4368" s="9">
        <v>6.9778430000000001E-3</v>
      </c>
      <c r="J4368" s="9">
        <v>2.2262919999999999</v>
      </c>
      <c r="K4368" s="9">
        <v>295.66872999999998</v>
      </c>
      <c r="L4368" s="9">
        <v>29.278455999999998</v>
      </c>
      <c r="M4368" s="9">
        <v>28.458680000000001</v>
      </c>
      <c r="N4368" s="9">
        <v>0.87180774999999999</v>
      </c>
      <c r="O4368" s="9">
        <v>16.560375000000001</v>
      </c>
      <c r="P4368" s="9">
        <v>18.298912000000001</v>
      </c>
      <c r="Q4368" s="9">
        <v>32</v>
      </c>
      <c r="X4368" s="9">
        <v>10.709903000000001</v>
      </c>
      <c r="Y4368" s="9">
        <v>8.7333289999999995</v>
      </c>
      <c r="Z4368" s="9">
        <v>1.8669045</v>
      </c>
      <c r="AA4368" s="9">
        <v>3.3711703000000002</v>
      </c>
      <c r="AB4368" s="9">
        <v>15.809478</v>
      </c>
      <c r="AC4368" s="9">
        <v>12.209406</v>
      </c>
      <c r="AD4368" s="9">
        <v>11.955646</v>
      </c>
      <c r="AE4368" s="9">
        <v>8.5368089999999999</v>
      </c>
      <c r="AF4368" s="9">
        <v>48.433791999999997</v>
      </c>
      <c r="AG4368" s="9">
        <v>64.764244000000005</v>
      </c>
      <c r="AH4368" s="9">
        <v>39.143146999999999</v>
      </c>
      <c r="AI4368" s="9">
        <v>57.465209999999999</v>
      </c>
    </row>
    <row r="4369" spans="1:35" ht="15.75" hidden="1" customHeight="1" x14ac:dyDescent="0.2">
      <c r="A4369" s="9">
        <v>4370</v>
      </c>
    </row>
    <row r="4370" spans="1:35" ht="15.75" customHeight="1" x14ac:dyDescent="0.2">
      <c r="A4370" s="9">
        <v>4371</v>
      </c>
      <c r="B4370" s="9">
        <v>5.0209229999999998</v>
      </c>
      <c r="C4370" s="9">
        <v>14.101747</v>
      </c>
      <c r="D4370" s="9">
        <v>2</v>
      </c>
      <c r="E4370" s="9">
        <v>2.09131</v>
      </c>
      <c r="F4370" s="9">
        <v>6.5084629999999999</v>
      </c>
      <c r="G4370" s="9">
        <v>0.59412399999999999</v>
      </c>
      <c r="H4370" s="9">
        <v>3.1217390000000001E-2</v>
      </c>
      <c r="I4370" s="9">
        <v>6.2735947000000002E-3</v>
      </c>
      <c r="J4370" s="9">
        <v>2.5861588000000002</v>
      </c>
      <c r="K4370" s="9">
        <v>297.13639999999998</v>
      </c>
      <c r="L4370" s="9">
        <v>37.788162</v>
      </c>
      <c r="M4370" s="9">
        <v>38.159626000000003</v>
      </c>
      <c r="N4370" s="9">
        <v>1.2201873999999999</v>
      </c>
      <c r="O4370" s="9">
        <v>14.508227</v>
      </c>
      <c r="P4370" s="9">
        <v>16.505398</v>
      </c>
      <c r="Q4370" s="9">
        <v>8.2328939999999999</v>
      </c>
      <c r="R4370" s="9">
        <v>0.26617393</v>
      </c>
      <c r="S4370" s="9">
        <v>4.3953177000000003E-2</v>
      </c>
      <c r="T4370" s="9">
        <v>1.5438596</v>
      </c>
      <c r="U4370" s="9">
        <v>17.807017999999999</v>
      </c>
      <c r="V4370" s="9">
        <v>0.56904345999999995</v>
      </c>
      <c r="W4370" s="9">
        <v>2.1652174</v>
      </c>
      <c r="X4370" s="9">
        <v>12.992485</v>
      </c>
      <c r="Y4370" s="9">
        <v>10.62811</v>
      </c>
      <c r="Z4370" s="9">
        <v>2.4168276999999998</v>
      </c>
      <c r="AA4370" s="9">
        <v>4.1163509999999999</v>
      </c>
      <c r="AB4370" s="9">
        <v>13.486409999999999</v>
      </c>
      <c r="AC4370" s="9">
        <v>8.0626529999999992</v>
      </c>
      <c r="AD4370" s="9">
        <v>9.3356960000000004</v>
      </c>
      <c r="AE4370" s="9">
        <v>5.1903550000000003</v>
      </c>
      <c r="AF4370" s="9">
        <v>70.275989999999993</v>
      </c>
      <c r="AG4370" s="9">
        <v>99.037760000000006</v>
      </c>
      <c r="AH4370" s="9">
        <v>49.927509999999998</v>
      </c>
      <c r="AI4370" s="9">
        <v>79.77422</v>
      </c>
    </row>
    <row r="4371" spans="1:35" ht="15.75" hidden="1" customHeight="1" x14ac:dyDescent="0.2">
      <c r="A4371" s="9">
        <v>4372</v>
      </c>
      <c r="E4371" s="9">
        <v>1.5115544999999999</v>
      </c>
      <c r="F4371" s="9">
        <v>3.9814286000000001</v>
      </c>
    </row>
    <row r="4372" spans="1:35" ht="15.75" customHeight="1" x14ac:dyDescent="0.2">
      <c r="A4372" s="9">
        <v>4373</v>
      </c>
      <c r="B4372" s="9">
        <v>7.2088055999999998</v>
      </c>
      <c r="C4372" s="9">
        <v>15.434377</v>
      </c>
      <c r="D4372" s="9">
        <v>2</v>
      </c>
      <c r="E4372" s="9">
        <v>2.1047384999999998</v>
      </c>
      <c r="F4372" s="9">
        <v>6.6344003999999996</v>
      </c>
      <c r="G4372" s="9">
        <v>-2.2773192</v>
      </c>
      <c r="H4372" s="9">
        <v>7.4999999999999997E-2</v>
      </c>
      <c r="I4372" s="9">
        <v>7.3838020000000001E-3</v>
      </c>
      <c r="J4372" s="9">
        <v>1.1732332999999999</v>
      </c>
      <c r="K4372" s="9">
        <v>291.62173000000001</v>
      </c>
      <c r="L4372" s="9">
        <v>24.666388000000001</v>
      </c>
      <c r="M4372" s="9">
        <v>24.280853</v>
      </c>
      <c r="N4372" s="9">
        <v>0.52091500000000002</v>
      </c>
      <c r="O4372" s="9">
        <v>17.256239000000001</v>
      </c>
      <c r="P4372" s="9">
        <v>18.545748</v>
      </c>
      <c r="Q4372" s="9">
        <v>10.820688000000001</v>
      </c>
      <c r="R4372" s="9">
        <v>9.7906549999999995E-2</v>
      </c>
      <c r="S4372" s="9">
        <v>4.1000000000000002E-2</v>
      </c>
      <c r="T4372" s="9">
        <v>3.75</v>
      </c>
      <c r="U4372" s="9">
        <v>15</v>
      </c>
      <c r="V4372" s="9">
        <v>0</v>
      </c>
      <c r="W4372" s="9">
        <v>0</v>
      </c>
      <c r="X4372" s="9">
        <v>11.111838000000001</v>
      </c>
      <c r="Y4372" s="9">
        <v>9.8452420000000007</v>
      </c>
      <c r="Z4372" s="9">
        <v>1.3915215999999999</v>
      </c>
      <c r="AA4372" s="9">
        <v>2.1138496</v>
      </c>
      <c r="AB4372" s="9">
        <v>16.552503999999999</v>
      </c>
      <c r="AC4372" s="9">
        <v>15.093143</v>
      </c>
      <c r="AD4372" s="9">
        <v>13.360579</v>
      </c>
      <c r="AE4372" s="9">
        <v>12.993337</v>
      </c>
      <c r="AF4372" s="9">
        <v>44.740650000000002</v>
      </c>
      <c r="AG4372" s="9">
        <v>46.231223999999997</v>
      </c>
      <c r="AH4372" s="9">
        <v>32.13044</v>
      </c>
      <c r="AI4372" s="9">
        <v>38.781624000000001</v>
      </c>
    </row>
    <row r="4373" spans="1:35" ht="15.75" hidden="1" customHeight="1" x14ac:dyDescent="0.2">
      <c r="A4373" s="9">
        <v>4374</v>
      </c>
    </row>
    <row r="4374" spans="1:35" ht="15.75" hidden="1" customHeight="1" x14ac:dyDescent="0.2">
      <c r="A4374" s="9">
        <v>4375</v>
      </c>
    </row>
    <row r="4375" spans="1:35" ht="15.75" hidden="1" customHeight="1" x14ac:dyDescent="0.2">
      <c r="A4375" s="9">
        <v>4376</v>
      </c>
    </row>
    <row r="4376" spans="1:35" ht="15.75" hidden="1" customHeight="1" x14ac:dyDescent="0.2">
      <c r="A4376" s="9">
        <v>4377</v>
      </c>
      <c r="E4376" s="9">
        <v>1.5115544999999999</v>
      </c>
      <c r="F4376" s="9">
        <v>3.9814286000000001</v>
      </c>
    </row>
    <row r="4377" spans="1:35" ht="15.75" customHeight="1" x14ac:dyDescent="0.2">
      <c r="A4377" s="9">
        <v>4378</v>
      </c>
      <c r="B4377" s="9">
        <v>7.4046750000000001</v>
      </c>
      <c r="C4377" s="9">
        <v>26.478441</v>
      </c>
      <c r="D4377" s="9">
        <v>2</v>
      </c>
      <c r="E4377" s="9">
        <v>2.3977300000000001</v>
      </c>
      <c r="F4377" s="9">
        <v>5.9559030000000002</v>
      </c>
      <c r="G4377" s="9">
        <v>-1.0187763000000001</v>
      </c>
      <c r="H4377" s="9">
        <v>3.8913045E-2</v>
      </c>
      <c r="I4377" s="9">
        <v>6.6905539999999996E-3</v>
      </c>
      <c r="J4377" s="9">
        <v>1.5595559999999999</v>
      </c>
      <c r="K4377" s="9">
        <v>295.77825999999999</v>
      </c>
      <c r="L4377" s="9">
        <v>40.474933999999998</v>
      </c>
      <c r="M4377" s="9">
        <v>34.72345</v>
      </c>
      <c r="N4377" s="9">
        <v>1.0250239999999999</v>
      </c>
      <c r="O4377" s="9">
        <v>13.854528999999999</v>
      </c>
      <c r="P4377" s="9">
        <v>15.146217999999999</v>
      </c>
      <c r="Q4377" s="9">
        <v>4.3145566000000004</v>
      </c>
      <c r="R4377" s="9">
        <v>0.40600619999999998</v>
      </c>
      <c r="S4377" s="9">
        <v>3.5669791999999999E-2</v>
      </c>
      <c r="T4377" s="9">
        <v>4.1428570000000002</v>
      </c>
      <c r="U4377" s="9">
        <v>20.928571999999999</v>
      </c>
      <c r="V4377" s="9">
        <v>1.9760869999999999</v>
      </c>
      <c r="W4377" s="9">
        <v>4.7826085000000003</v>
      </c>
      <c r="X4377" s="9">
        <v>10.075302000000001</v>
      </c>
      <c r="Y4377" s="9">
        <v>8.985163</v>
      </c>
      <c r="Z4377" s="9">
        <v>2.0525121999999998</v>
      </c>
      <c r="AA4377" s="9">
        <v>3.7361784</v>
      </c>
      <c r="AB4377" s="9">
        <v>12.977085000000001</v>
      </c>
      <c r="AC4377" s="9">
        <v>8.7159110000000002</v>
      </c>
      <c r="AD4377" s="9">
        <v>8.2769440000000003</v>
      </c>
      <c r="AE4377" s="9">
        <v>5.0805254</v>
      </c>
      <c r="AF4377" s="9">
        <v>58.841095000000003</v>
      </c>
      <c r="AG4377" s="9">
        <v>76.734700000000004</v>
      </c>
      <c r="AH4377" s="9">
        <v>52.574435999999999</v>
      </c>
      <c r="AI4377" s="9">
        <v>78.450310000000002</v>
      </c>
    </row>
    <row r="4378" spans="1:35" ht="15.75" hidden="1" customHeight="1" x14ac:dyDescent="0.2">
      <c r="A4378" s="9">
        <v>4379</v>
      </c>
    </row>
    <row r="4379" spans="1:35" ht="15.75" customHeight="1" x14ac:dyDescent="0.2">
      <c r="A4379" s="9">
        <v>4380</v>
      </c>
      <c r="B4379" s="9">
        <v>9.3810800000000008</v>
      </c>
      <c r="C4379" s="9">
        <v>21.333925000000001</v>
      </c>
      <c r="D4379" s="9">
        <v>2.6580153000000002</v>
      </c>
      <c r="E4379" s="9">
        <v>2.3026192000000001</v>
      </c>
      <c r="F4379" s="9">
        <v>6.2337712999999999</v>
      </c>
      <c r="G4379" s="9">
        <v>0.7468359</v>
      </c>
      <c r="H4379" s="9">
        <v>5.2656487000000002E-2</v>
      </c>
      <c r="I4379" s="9">
        <v>6.3242144E-3</v>
      </c>
      <c r="J4379" s="9">
        <v>3.5533054000000002</v>
      </c>
      <c r="K4379" s="9">
        <v>293.28226000000001</v>
      </c>
      <c r="L4379" s="9">
        <v>29.776909</v>
      </c>
      <c r="M4379" s="9">
        <v>28.719916999999999</v>
      </c>
      <c r="N4379" s="9">
        <v>0.83912629999999999</v>
      </c>
      <c r="O4379" s="9">
        <v>16.446052999999999</v>
      </c>
      <c r="P4379" s="9">
        <v>18.931238</v>
      </c>
      <c r="Q4379" s="9">
        <v>1.0522096999999999</v>
      </c>
      <c r="R4379" s="9">
        <v>7.5758179999999994E-2</v>
      </c>
      <c r="S4379" s="9">
        <v>0.10240208000000001</v>
      </c>
      <c r="T4379" s="9">
        <v>2.0555555999999999</v>
      </c>
      <c r="U4379" s="9">
        <v>16.194374</v>
      </c>
      <c r="V4379" s="9">
        <v>1.4801067999999999</v>
      </c>
      <c r="W4379" s="9">
        <v>6.2503814999999996</v>
      </c>
      <c r="X4379" s="9">
        <v>11.856337</v>
      </c>
      <c r="Y4379" s="9">
        <v>9.4164720000000006</v>
      </c>
      <c r="Z4379" s="9">
        <v>1.6577058</v>
      </c>
      <c r="AA4379" s="9">
        <v>3.2574033999999998</v>
      </c>
      <c r="AB4379" s="9">
        <v>17.093005999999999</v>
      </c>
      <c r="AC4379" s="9">
        <v>9.3024470000000008</v>
      </c>
      <c r="AD4379" s="9">
        <v>10.580652000000001</v>
      </c>
      <c r="AE4379" s="9">
        <v>5.5385749999999998</v>
      </c>
      <c r="AF4379" s="9">
        <v>48.621257999999997</v>
      </c>
      <c r="AG4379" s="9">
        <v>78.618669999999995</v>
      </c>
      <c r="AH4379" s="9">
        <v>35.364117</v>
      </c>
      <c r="AI4379" s="9">
        <v>73.550445999999994</v>
      </c>
    </row>
    <row r="4380" spans="1:35" ht="15.75" hidden="1" customHeight="1" x14ac:dyDescent="0.2">
      <c r="A4380" s="9">
        <v>4381</v>
      </c>
    </row>
    <row r="4381" spans="1:35" ht="15.75" customHeight="1" x14ac:dyDescent="0.2">
      <c r="A4381" s="9">
        <v>4382</v>
      </c>
      <c r="B4381" s="9">
        <v>5.0195483999999997</v>
      </c>
      <c r="C4381" s="9">
        <v>13.491441</v>
      </c>
      <c r="D4381" s="9">
        <v>2</v>
      </c>
      <c r="E4381" s="9">
        <v>2.5581635999999999</v>
      </c>
      <c r="F4381" s="9">
        <v>7.4284052999999997</v>
      </c>
      <c r="G4381" s="9">
        <v>0.77861714000000004</v>
      </c>
      <c r="H4381" s="9">
        <v>2.5610859999999999E-2</v>
      </c>
      <c r="I4381" s="9">
        <v>5.6452267000000004E-3</v>
      </c>
      <c r="J4381" s="9">
        <v>4.5480520000000002</v>
      </c>
      <c r="K4381" s="9">
        <v>292.47388000000001</v>
      </c>
      <c r="L4381" s="9">
        <v>35.267975</v>
      </c>
      <c r="M4381" s="9">
        <v>27.612715000000001</v>
      </c>
      <c r="N4381" s="9">
        <v>0.95579020000000003</v>
      </c>
      <c r="O4381" s="9">
        <v>14.598991</v>
      </c>
      <c r="P4381" s="9">
        <v>17.599117</v>
      </c>
      <c r="Q4381" s="9">
        <v>0.75808184999999995</v>
      </c>
      <c r="R4381" s="9">
        <v>9.7023209999999999E-2</v>
      </c>
      <c r="S4381" s="9">
        <v>4.9095023000000002E-2</v>
      </c>
      <c r="T4381" s="9">
        <v>1.7096775</v>
      </c>
      <c r="U4381" s="9">
        <v>14.139785</v>
      </c>
      <c r="V4381" s="9">
        <v>1.1882353000000001</v>
      </c>
      <c r="W4381" s="9">
        <v>4.3665155999999996</v>
      </c>
      <c r="X4381" s="9">
        <v>12.083847</v>
      </c>
      <c r="Y4381" s="9">
        <v>8.3947129999999994</v>
      </c>
      <c r="Z4381" s="9">
        <v>1.6871940999999999</v>
      </c>
      <c r="AA4381" s="9">
        <v>3.4297887999999999</v>
      </c>
      <c r="AB4381" s="9">
        <v>15.259887000000001</v>
      </c>
      <c r="AC4381" s="9">
        <v>7.2088995000000002</v>
      </c>
      <c r="AD4381" s="9">
        <v>9.4400080000000006</v>
      </c>
      <c r="AE4381" s="9">
        <v>4.5792827999999997</v>
      </c>
      <c r="AF4381" s="9">
        <v>50.739735000000003</v>
      </c>
      <c r="AG4381" s="9">
        <v>77.201819999999998</v>
      </c>
      <c r="AH4381" s="9">
        <v>42.259182000000003</v>
      </c>
      <c r="AI4381" s="9">
        <v>84.831990000000005</v>
      </c>
    </row>
    <row r="4382" spans="1:35" ht="15.75" customHeight="1" x14ac:dyDescent="0.2">
      <c r="A4382" s="9">
        <v>4383</v>
      </c>
      <c r="B4382" s="9">
        <v>1.8320274000000001</v>
      </c>
      <c r="C4382" s="9">
        <v>4.5412990000000004</v>
      </c>
      <c r="D4382" s="9">
        <v>2</v>
      </c>
      <c r="E4382" s="9">
        <v>3.3977058000000002</v>
      </c>
      <c r="F4382" s="9">
        <v>7.1855874000000002</v>
      </c>
      <c r="G4382" s="9">
        <v>-0.5625</v>
      </c>
      <c r="H4382" s="9">
        <v>0</v>
      </c>
      <c r="I4382" s="9">
        <v>6.7623322999999999E-3</v>
      </c>
      <c r="J4382" s="9">
        <v>1.2809387000000001</v>
      </c>
      <c r="K4382" s="9">
        <v>296.61333999999999</v>
      </c>
      <c r="L4382" s="9">
        <v>39.847790000000003</v>
      </c>
      <c r="M4382" s="9">
        <v>35.205753000000001</v>
      </c>
      <c r="N4382" s="9">
        <v>1.0989716</v>
      </c>
      <c r="O4382" s="9">
        <v>14.13875</v>
      </c>
      <c r="P4382" s="9">
        <v>15.387396000000001</v>
      </c>
      <c r="Q4382" s="9">
        <v>15.982665000000001</v>
      </c>
      <c r="R4382" s="9">
        <v>0.31254572000000003</v>
      </c>
      <c r="S4382" s="9">
        <v>0.01</v>
      </c>
      <c r="T4382" s="9">
        <v>1</v>
      </c>
      <c r="U4382" s="9">
        <v>22</v>
      </c>
      <c r="V4382" s="9">
        <v>0</v>
      </c>
      <c r="W4382" s="9">
        <v>1</v>
      </c>
      <c r="X4382" s="9">
        <v>7.1069025999999997</v>
      </c>
      <c r="Y4382" s="9">
        <v>6.6469811999999999</v>
      </c>
      <c r="Z4382" s="9">
        <v>2.1246200000000002</v>
      </c>
      <c r="AA4382" s="9">
        <v>3.7317885999999998</v>
      </c>
      <c r="AB4382" s="9">
        <v>12.418445</v>
      </c>
      <c r="AC4382" s="9">
        <v>9.1986120000000007</v>
      </c>
      <c r="AD4382" s="9">
        <v>9.9688049999999997</v>
      </c>
      <c r="AE4382" s="9">
        <v>6.3834624</v>
      </c>
      <c r="AF4382" s="9">
        <v>56.925815999999998</v>
      </c>
      <c r="AG4382" s="9">
        <v>68.882369999999995</v>
      </c>
      <c r="AH4382" s="9">
        <v>52.894413</v>
      </c>
      <c r="AI4382" s="9">
        <v>72.780680000000004</v>
      </c>
    </row>
    <row r="4383" spans="1:35" ht="15.75" customHeight="1" x14ac:dyDescent="0.2">
      <c r="A4383" s="9">
        <v>4384</v>
      </c>
      <c r="B4383" s="9">
        <v>3.3358808</v>
      </c>
      <c r="C4383" s="9">
        <v>8.1506659999999993</v>
      </c>
      <c r="D4383" s="9">
        <v>2</v>
      </c>
      <c r="E4383" s="9">
        <v>2.7327335000000001</v>
      </c>
      <c r="F4383" s="9">
        <v>7.412541</v>
      </c>
      <c r="G4383" s="9">
        <v>0.20999799999999999</v>
      </c>
      <c r="H4383" s="9">
        <v>1.6847826999999999E-2</v>
      </c>
      <c r="I4383" s="9">
        <v>6.5888622999999997E-3</v>
      </c>
      <c r="J4383" s="9">
        <v>2.189845</v>
      </c>
      <c r="K4383" s="9">
        <v>297.68842000000001</v>
      </c>
      <c r="L4383" s="9">
        <v>45.672606999999999</v>
      </c>
      <c r="M4383" s="9">
        <v>32.744433999999998</v>
      </c>
      <c r="N4383" s="9">
        <v>1.3780725</v>
      </c>
      <c r="O4383" s="9">
        <v>12.833316999999999</v>
      </c>
      <c r="P4383" s="9">
        <v>14.465999999999999</v>
      </c>
      <c r="Q4383" s="9">
        <v>0.90935929999999998</v>
      </c>
      <c r="R4383" s="9">
        <v>3.1850237000000003E-2</v>
      </c>
      <c r="S4383" s="9">
        <v>3.4804347999999999E-2</v>
      </c>
      <c r="T4383" s="9">
        <v>1.8863635999999999</v>
      </c>
      <c r="U4383" s="9">
        <v>16.163934999999999</v>
      </c>
      <c r="V4383" s="9">
        <v>1.5563695</v>
      </c>
      <c r="W4383" s="9">
        <v>3.2673912000000001</v>
      </c>
      <c r="X4383" s="9">
        <v>8.3347189999999998</v>
      </c>
      <c r="Y4383" s="9">
        <v>6.7331985999999997</v>
      </c>
      <c r="Z4383" s="9">
        <v>2.6154289999999998</v>
      </c>
      <c r="AA4383" s="9">
        <v>4.3281280000000004</v>
      </c>
      <c r="AB4383" s="9">
        <v>12.119396</v>
      </c>
      <c r="AC4383" s="9">
        <v>6.2620870000000002</v>
      </c>
      <c r="AD4383" s="9">
        <v>8.2786840000000002</v>
      </c>
      <c r="AE4383" s="9">
        <v>4.2142115000000002</v>
      </c>
      <c r="AF4383" s="9">
        <v>51.287452999999999</v>
      </c>
      <c r="AG4383" s="9">
        <v>91.499306000000004</v>
      </c>
      <c r="AH4383" s="9">
        <v>56.772530000000003</v>
      </c>
      <c r="AI4383" s="9">
        <v>90.438286000000005</v>
      </c>
    </row>
    <row r="4384" spans="1:35" ht="15.75" hidden="1" customHeight="1" x14ac:dyDescent="0.2">
      <c r="A4384" s="9">
        <v>4385</v>
      </c>
    </row>
    <row r="4385" spans="1:35" ht="15.75" hidden="1" customHeight="1" x14ac:dyDescent="0.2">
      <c r="A4385" s="9">
        <v>4386</v>
      </c>
    </row>
    <row r="4386" spans="1:35" ht="15.75" customHeight="1" x14ac:dyDescent="0.2">
      <c r="A4386" s="9">
        <v>4387</v>
      </c>
      <c r="B4386" s="9">
        <v>12.014597</v>
      </c>
      <c r="C4386" s="9">
        <v>32.497047000000002</v>
      </c>
      <c r="D4386" s="9">
        <v>3</v>
      </c>
      <c r="E4386" s="9">
        <v>1.7191093</v>
      </c>
      <c r="F4386" s="9">
        <v>4.1989827000000002</v>
      </c>
      <c r="G4386" s="9">
        <v>-4.5826969999999996</v>
      </c>
      <c r="H4386" s="9">
        <v>0.13733333</v>
      </c>
      <c r="I4386" s="9">
        <v>7.1496501999999997E-3</v>
      </c>
      <c r="J4386" s="9">
        <v>3.3068149999999998</v>
      </c>
      <c r="K4386" s="9">
        <v>296.74212999999997</v>
      </c>
      <c r="L4386" s="9">
        <v>31.016838</v>
      </c>
      <c r="M4386" s="9">
        <v>28.026323000000001</v>
      </c>
      <c r="N4386" s="9">
        <v>0.97651946999999995</v>
      </c>
      <c r="O4386" s="9">
        <v>16.045774000000002</v>
      </c>
      <c r="P4386" s="9">
        <v>17.856268</v>
      </c>
      <c r="Q4386" s="9">
        <v>0.84711110000000001</v>
      </c>
      <c r="R4386" s="9">
        <v>0.16790107000000001</v>
      </c>
      <c r="S4386" s="9">
        <v>4.6666667000000002E-2</v>
      </c>
      <c r="T4386" s="9">
        <v>6.6333330000000004</v>
      </c>
      <c r="U4386" s="9">
        <v>20.033332999999999</v>
      </c>
      <c r="V4386" s="9">
        <v>0.36666666999999997</v>
      </c>
      <c r="W4386" s="9">
        <v>13.755554999999999</v>
      </c>
      <c r="X4386" s="9">
        <v>9.6311509999999991</v>
      </c>
      <c r="Y4386" s="9">
        <v>8.3252939999999995</v>
      </c>
      <c r="Z4386" s="9">
        <v>1.9818494</v>
      </c>
      <c r="AA4386" s="9">
        <v>3.6653851999999998</v>
      </c>
      <c r="AB4386" s="9">
        <v>15.683272000000001</v>
      </c>
      <c r="AC4386" s="9">
        <v>10.949598</v>
      </c>
      <c r="AD4386" s="9">
        <v>10.129194</v>
      </c>
      <c r="AE4386" s="9">
        <v>6.8343429999999996</v>
      </c>
      <c r="AF4386" s="9">
        <v>47.070999999999998</v>
      </c>
      <c r="AG4386" s="9">
        <v>62.290768</v>
      </c>
      <c r="AH4386" s="9">
        <v>41.150764000000002</v>
      </c>
      <c r="AI4386" s="9">
        <v>65.738100000000003</v>
      </c>
    </row>
    <row r="4387" spans="1:35" ht="15.75" hidden="1" customHeight="1" x14ac:dyDescent="0.2">
      <c r="A4387" s="9">
        <v>4388</v>
      </c>
    </row>
    <row r="4388" spans="1:35" ht="15.75" customHeight="1" x14ac:dyDescent="0.2">
      <c r="A4388" s="9">
        <v>4389</v>
      </c>
      <c r="B4388" s="9">
        <v>6.2125506000000001</v>
      </c>
      <c r="C4388" s="9">
        <v>15.834374</v>
      </c>
      <c r="D4388" s="9">
        <v>2.4680849999999999</v>
      </c>
      <c r="E4388" s="9">
        <v>1.6549308</v>
      </c>
      <c r="F4388" s="9">
        <v>4.6215869999999999</v>
      </c>
      <c r="G4388" s="9">
        <v>-3.0105526</v>
      </c>
      <c r="H4388" s="9">
        <v>3.5106382999999998E-2</v>
      </c>
      <c r="I4388" s="9">
        <v>6.6401226999999998E-3</v>
      </c>
      <c r="J4388" s="9">
        <v>2.480108</v>
      </c>
      <c r="K4388" s="9">
        <v>297.02800000000002</v>
      </c>
      <c r="L4388" s="9">
        <v>38.969383000000001</v>
      </c>
      <c r="M4388" s="9">
        <v>32.543224000000002</v>
      </c>
      <c r="N4388" s="9">
        <v>1.1381956</v>
      </c>
      <c r="O4388" s="9">
        <v>14.263263</v>
      </c>
      <c r="P4388" s="9">
        <v>15.935632999999999</v>
      </c>
      <c r="Q4388" s="9">
        <v>2.4776069999999999</v>
      </c>
      <c r="R4388" s="9">
        <v>0.44790079999999999</v>
      </c>
      <c r="S4388" s="9">
        <v>2.4042551999999998E-2</v>
      </c>
      <c r="T4388" s="9">
        <v>2.76</v>
      </c>
      <c r="U4388" s="9">
        <v>15.28</v>
      </c>
      <c r="V4388" s="9">
        <v>3.4293616</v>
      </c>
      <c r="W4388" s="9">
        <v>9.4255320000000005</v>
      </c>
      <c r="X4388" s="9">
        <v>10.30058</v>
      </c>
      <c r="Y4388" s="9">
        <v>7.7451270000000001</v>
      </c>
      <c r="Z4388" s="9">
        <v>2.2458974999999999</v>
      </c>
      <c r="AA4388" s="9">
        <v>3.8197958000000001</v>
      </c>
      <c r="AB4388" s="9">
        <v>13.976628</v>
      </c>
      <c r="AC4388" s="9">
        <v>8.4070219999999996</v>
      </c>
      <c r="AD4388" s="9">
        <v>8.9039599999999997</v>
      </c>
      <c r="AE4388" s="9">
        <v>5.2203879999999998</v>
      </c>
      <c r="AF4388" s="9">
        <v>53.756354999999999</v>
      </c>
      <c r="AG4388" s="9">
        <v>79.746030000000005</v>
      </c>
      <c r="AH4388" s="9">
        <v>48.266159999999999</v>
      </c>
      <c r="AI4388" s="9">
        <v>78.983069999999998</v>
      </c>
    </row>
    <row r="4389" spans="1:35" ht="15.75" customHeight="1" x14ac:dyDescent="0.2">
      <c r="A4389" s="9">
        <v>4390</v>
      </c>
      <c r="B4389" s="9">
        <v>1.7938476000000001</v>
      </c>
      <c r="C4389" s="9">
        <v>5.8186850000000003</v>
      </c>
      <c r="D4389" s="9">
        <v>2</v>
      </c>
      <c r="E4389" s="9">
        <v>2.3438119999999998</v>
      </c>
      <c r="F4389" s="9">
        <v>7.6319840000000001</v>
      </c>
      <c r="G4389" s="9">
        <v>-1.1048834000000001</v>
      </c>
      <c r="H4389" s="9">
        <v>1.0132451000000001E-2</v>
      </c>
      <c r="I4389" s="9">
        <v>7.4932523999999999E-3</v>
      </c>
      <c r="J4389" s="9">
        <v>0.98170369999999996</v>
      </c>
      <c r="K4389" s="9">
        <v>294.94819999999999</v>
      </c>
      <c r="L4389" s="9">
        <v>30.309474999999999</v>
      </c>
      <c r="M4389" s="9">
        <v>28.657385000000001</v>
      </c>
      <c r="N4389" s="9">
        <v>0.75964140000000002</v>
      </c>
      <c r="O4389" s="9">
        <v>16.166481000000001</v>
      </c>
      <c r="P4389" s="9">
        <v>17.016327</v>
      </c>
      <c r="Q4389" s="9">
        <v>12.806450999999999</v>
      </c>
      <c r="R4389" s="9">
        <v>0.32612190000000002</v>
      </c>
      <c r="S4389" s="9">
        <v>1.9602649E-2</v>
      </c>
      <c r="T4389" s="9">
        <v>6.0256410000000002</v>
      </c>
      <c r="U4389" s="9">
        <v>16.205127999999998</v>
      </c>
      <c r="V4389" s="9">
        <v>0.68801325999999996</v>
      </c>
      <c r="W4389" s="9">
        <v>1.2516556000000001</v>
      </c>
      <c r="X4389" s="9">
        <v>9.8467400000000005</v>
      </c>
      <c r="Y4389" s="9">
        <v>9.3419485000000009</v>
      </c>
      <c r="Z4389" s="9">
        <v>1.7737898000000001</v>
      </c>
      <c r="AA4389" s="9">
        <v>2.8195250000000001</v>
      </c>
      <c r="AB4389" s="9">
        <v>15.027158</v>
      </c>
      <c r="AC4389" s="9">
        <v>13.840312000000001</v>
      </c>
      <c r="AD4389" s="9">
        <v>11.747636</v>
      </c>
      <c r="AE4389" s="9">
        <v>10.307334000000001</v>
      </c>
      <c r="AF4389" s="9">
        <v>50.668370000000003</v>
      </c>
      <c r="AG4389" s="9">
        <v>52.440559999999998</v>
      </c>
      <c r="AH4389" s="9">
        <v>41.753245999999997</v>
      </c>
      <c r="AI4389" s="9">
        <v>47.83549</v>
      </c>
    </row>
    <row r="4390" spans="1:35" ht="15.75" customHeight="1" x14ac:dyDescent="0.2">
      <c r="A4390" s="9">
        <v>4391</v>
      </c>
      <c r="B4390" s="9">
        <v>0.40579694999999999</v>
      </c>
      <c r="C4390" s="9">
        <v>1.208464</v>
      </c>
      <c r="D4390" s="9">
        <v>2</v>
      </c>
      <c r="E4390" s="9">
        <v>3.2166348</v>
      </c>
      <c r="F4390" s="9">
        <v>7.6639295000000001</v>
      </c>
      <c r="G4390" s="9">
        <v>-0.31800869999999998</v>
      </c>
      <c r="H4390" s="9">
        <v>2.0618555999999999E-4</v>
      </c>
      <c r="I4390" s="9">
        <v>6.3872966E-3</v>
      </c>
      <c r="J4390" s="9">
        <v>0.7382879</v>
      </c>
      <c r="K4390" s="9">
        <v>296.30327999999997</v>
      </c>
      <c r="L4390" s="9">
        <v>42.053510000000003</v>
      </c>
      <c r="M4390" s="9">
        <v>34.941555000000001</v>
      </c>
      <c r="N4390" s="9">
        <v>1.0411687999999999</v>
      </c>
      <c r="O4390" s="9">
        <v>13.7371</v>
      </c>
      <c r="P4390" s="9">
        <v>14.536754999999999</v>
      </c>
      <c r="Q4390" s="9">
        <v>0.14346294000000001</v>
      </c>
      <c r="R4390" s="9">
        <v>7.5366390000000005E-2</v>
      </c>
      <c r="S4390" s="9">
        <v>5.1546389999999995E-4</v>
      </c>
      <c r="T4390" s="9">
        <v>1.1904762</v>
      </c>
      <c r="U4390" s="9">
        <v>15.380953</v>
      </c>
      <c r="V4390" s="9">
        <v>0</v>
      </c>
      <c r="W4390" s="9">
        <v>3.0927835000000001E-2</v>
      </c>
      <c r="X4390" s="9">
        <v>8.1032379999999993</v>
      </c>
      <c r="Y4390" s="9">
        <v>7.9982090000000001</v>
      </c>
      <c r="Z4390" s="9">
        <v>1.9440347</v>
      </c>
      <c r="AA4390" s="9">
        <v>3.2617151999999998</v>
      </c>
      <c r="AB4390" s="9">
        <v>12.494109999999999</v>
      </c>
      <c r="AC4390" s="9">
        <v>9.0388800000000007</v>
      </c>
      <c r="AD4390" s="9">
        <v>7.6220713</v>
      </c>
      <c r="AE4390" s="9">
        <v>5.4716681999999999</v>
      </c>
      <c r="AF4390" s="9">
        <v>57.848010000000002</v>
      </c>
      <c r="AG4390" s="9">
        <v>71.061520000000002</v>
      </c>
      <c r="AH4390" s="9">
        <v>55.668289999999999</v>
      </c>
      <c r="AI4390" s="9">
        <v>75.605220000000003</v>
      </c>
    </row>
    <row r="4391" spans="1:35" ht="15.75" customHeight="1" x14ac:dyDescent="0.2">
      <c r="A4391" s="9">
        <v>4392</v>
      </c>
      <c r="B4391" s="9">
        <v>2.8537184999999998</v>
      </c>
      <c r="C4391" s="9">
        <v>8.5226539999999993</v>
      </c>
      <c r="D4391" s="9">
        <v>3</v>
      </c>
      <c r="E4391" s="9">
        <v>2.3490335999999998</v>
      </c>
      <c r="F4391" s="9">
        <v>7.4022937000000004</v>
      </c>
      <c r="G4391" s="9">
        <v>-0.36774563999999998</v>
      </c>
      <c r="H4391" s="9">
        <v>1.1299559000000001E-2</v>
      </c>
      <c r="I4391" s="9">
        <v>5.8932104000000004E-3</v>
      </c>
      <c r="J4391" s="9">
        <v>3.1673960000000001</v>
      </c>
      <c r="K4391" s="9">
        <v>297.75725999999997</v>
      </c>
      <c r="L4391" s="9">
        <v>49.765056999999999</v>
      </c>
      <c r="M4391" s="9">
        <v>34.547462000000003</v>
      </c>
      <c r="N4391" s="9">
        <v>1.6011325999999999</v>
      </c>
      <c r="O4391" s="9">
        <v>11.685954000000001</v>
      </c>
      <c r="P4391" s="9">
        <v>13.943452000000001</v>
      </c>
      <c r="Q4391" s="9">
        <v>2.3666239999999998</v>
      </c>
      <c r="R4391" s="9">
        <v>0.14643635999999999</v>
      </c>
      <c r="S4391" s="9">
        <v>1.2449571E-2</v>
      </c>
      <c r="T4391" s="9">
        <v>2.0201728000000001</v>
      </c>
      <c r="U4391" s="9">
        <v>14.590778</v>
      </c>
      <c r="V4391" s="9">
        <v>1.899956</v>
      </c>
      <c r="W4391" s="9">
        <v>3.3259911999999998</v>
      </c>
      <c r="X4391" s="9">
        <v>9.8325899999999997</v>
      </c>
      <c r="Y4391" s="9">
        <v>6.984159</v>
      </c>
      <c r="Z4391" s="9">
        <v>2.8438922999999998</v>
      </c>
      <c r="AA4391" s="9">
        <v>4.9640310000000003</v>
      </c>
      <c r="AB4391" s="9">
        <v>11.290323000000001</v>
      </c>
      <c r="AC4391" s="9">
        <v>5.4112964000000003</v>
      </c>
      <c r="AD4391" s="9">
        <v>7.0938780000000001</v>
      </c>
      <c r="AE4391" s="9">
        <v>4.1171474000000003</v>
      </c>
      <c r="AF4391" s="9">
        <v>61.792811999999998</v>
      </c>
      <c r="AG4391" s="9">
        <v>82.332179999999994</v>
      </c>
      <c r="AH4391" s="9">
        <v>62.378630000000001</v>
      </c>
      <c r="AI4391" s="9">
        <v>95.472660000000005</v>
      </c>
    </row>
    <row r="4392" spans="1:35" ht="15.75" hidden="1" customHeight="1" x14ac:dyDescent="0.2">
      <c r="A4392" s="9">
        <v>4393</v>
      </c>
    </row>
    <row r="4393" spans="1:35" ht="15.75" customHeight="1" x14ac:dyDescent="0.2">
      <c r="A4393" s="9">
        <v>4394</v>
      </c>
      <c r="B4393" s="9">
        <v>4.7289896000000002</v>
      </c>
      <c r="C4393" s="9">
        <v>14.047508000000001</v>
      </c>
      <c r="D4393" s="9">
        <v>3</v>
      </c>
      <c r="E4393" s="9">
        <v>1.8247038</v>
      </c>
      <c r="F4393" s="9">
        <v>5.2490734999999997</v>
      </c>
      <c r="G4393" s="9">
        <v>-0.98934597000000002</v>
      </c>
      <c r="H4393" s="9">
        <v>6.4444445000000003E-2</v>
      </c>
      <c r="I4393" s="9">
        <v>6.5177124999999999E-3</v>
      </c>
      <c r="J4393" s="9">
        <v>2.5016267000000001</v>
      </c>
      <c r="K4393" s="9">
        <v>296.72208000000001</v>
      </c>
      <c r="L4393" s="9">
        <v>39.508809999999997</v>
      </c>
      <c r="M4393" s="9">
        <v>32.722168000000003</v>
      </c>
      <c r="N4393" s="9">
        <v>1.1383673000000001</v>
      </c>
      <c r="O4393" s="9">
        <v>14.010816</v>
      </c>
      <c r="P4393" s="9">
        <v>15.674289</v>
      </c>
      <c r="Q4393" s="9">
        <v>12.857220999999999</v>
      </c>
      <c r="R4393" s="9">
        <v>0.38635132</v>
      </c>
      <c r="S4393" s="9">
        <v>2.8333334000000002E-2</v>
      </c>
      <c r="T4393" s="9">
        <v>3.5384614000000001</v>
      </c>
      <c r="U4393" s="9">
        <v>20.846153000000001</v>
      </c>
      <c r="V4393" s="9">
        <v>1.9794444</v>
      </c>
      <c r="W4393" s="9">
        <v>4.8333335000000002</v>
      </c>
      <c r="X4393" s="9">
        <v>9.8528400000000005</v>
      </c>
      <c r="Y4393" s="9">
        <v>7.3867664</v>
      </c>
      <c r="Z4393" s="9">
        <v>2.2030797</v>
      </c>
      <c r="AA4393" s="9">
        <v>3.8159564000000001</v>
      </c>
      <c r="AB4393" s="9">
        <v>13.486559</v>
      </c>
      <c r="AC4393" s="9">
        <v>8.7167329999999996</v>
      </c>
      <c r="AD4393" s="9">
        <v>9.0164770000000001</v>
      </c>
      <c r="AE4393" s="9">
        <v>5.5731916000000004</v>
      </c>
      <c r="AF4393" s="9">
        <v>53.698993999999999</v>
      </c>
      <c r="AG4393" s="9">
        <v>76.088775999999996</v>
      </c>
      <c r="AH4393" s="9">
        <v>48.950699999999998</v>
      </c>
      <c r="AI4393" s="9">
        <v>77.440989999999999</v>
      </c>
    </row>
    <row r="4394" spans="1:35" ht="15.75" hidden="1" customHeight="1" x14ac:dyDescent="0.2">
      <c r="A4394" s="9">
        <v>4395</v>
      </c>
    </row>
    <row r="4395" spans="1:35" ht="15.75" hidden="1" customHeight="1" x14ac:dyDescent="0.2">
      <c r="A4395" s="9">
        <v>4396</v>
      </c>
    </row>
    <row r="4396" spans="1:35" ht="15.75" hidden="1" customHeight="1" x14ac:dyDescent="0.2">
      <c r="A4396" s="9">
        <v>4397</v>
      </c>
    </row>
    <row r="4397" spans="1:35" ht="15.75" hidden="1" customHeight="1" x14ac:dyDescent="0.2">
      <c r="A4397" s="9">
        <v>4398</v>
      </c>
      <c r="E4397" s="9">
        <v>2.2407789999999999</v>
      </c>
      <c r="F4397" s="9">
        <v>5.5441799999999999</v>
      </c>
    </row>
    <row r="4398" spans="1:35" ht="15.75" hidden="1" customHeight="1" x14ac:dyDescent="0.2">
      <c r="A4398" s="9">
        <v>4399</v>
      </c>
    </row>
    <row r="4399" spans="1:35" ht="15.75" customHeight="1" x14ac:dyDescent="0.2">
      <c r="A4399" s="9">
        <v>4400</v>
      </c>
      <c r="B4399" s="9">
        <v>1.1344646</v>
      </c>
      <c r="C4399" s="9">
        <v>3.7195445999999999</v>
      </c>
      <c r="D4399" s="9">
        <v>2</v>
      </c>
      <c r="E4399" s="9">
        <v>2.9400601000000002</v>
      </c>
      <c r="F4399" s="9">
        <v>6.6591886999999996</v>
      </c>
      <c r="G4399" s="9">
        <v>0.57694363999999998</v>
      </c>
      <c r="H4399" s="9">
        <v>8.2000000000000007E-3</v>
      </c>
      <c r="I4399" s="9">
        <v>6.7477520000000001E-3</v>
      </c>
      <c r="J4399" s="9">
        <v>1.3127053</v>
      </c>
      <c r="K4399" s="9">
        <v>296.36739999999998</v>
      </c>
      <c r="L4399" s="9">
        <v>40.664062000000001</v>
      </c>
      <c r="M4399" s="9">
        <v>36.240723000000003</v>
      </c>
      <c r="N4399" s="9">
        <v>1.0834131</v>
      </c>
      <c r="O4399" s="9">
        <v>14.009579</v>
      </c>
      <c r="P4399" s="9">
        <v>15.288299</v>
      </c>
      <c r="Q4399" s="9">
        <v>10.072277</v>
      </c>
      <c r="R4399" s="9">
        <v>0.32580822999999998</v>
      </c>
      <c r="S4399" s="9">
        <v>8.2000000000000007E-3</v>
      </c>
      <c r="T4399" s="9">
        <v>2.5555555999999999</v>
      </c>
      <c r="U4399" s="9">
        <v>18.38889</v>
      </c>
      <c r="V4399" s="9">
        <v>1.1166</v>
      </c>
      <c r="W4399" s="9">
        <v>1.44</v>
      </c>
      <c r="X4399" s="9">
        <v>7.131405</v>
      </c>
      <c r="Y4399" s="9">
        <v>6.6608676999999998</v>
      </c>
      <c r="Z4399" s="9">
        <v>2.1578236</v>
      </c>
      <c r="AA4399" s="9">
        <v>3.7125436999999999</v>
      </c>
      <c r="AB4399" s="9">
        <v>12.824161999999999</v>
      </c>
      <c r="AC4399" s="9">
        <v>8.8210470000000001</v>
      </c>
      <c r="AD4399" s="9">
        <v>9.7953080000000003</v>
      </c>
      <c r="AE4399" s="9">
        <v>5.9617399999999998</v>
      </c>
      <c r="AF4399" s="9">
        <v>56.484479999999998</v>
      </c>
      <c r="AG4399" s="9">
        <v>71.702669999999998</v>
      </c>
      <c r="AH4399" s="9">
        <v>52.267859999999999</v>
      </c>
      <c r="AI4399" s="9">
        <v>75.630790000000005</v>
      </c>
    </row>
    <row r="4400" spans="1:35" ht="15.75" hidden="1" customHeight="1" x14ac:dyDescent="0.2">
      <c r="A4400" s="9">
        <v>4401</v>
      </c>
    </row>
    <row r="4401" spans="1:35" ht="15.75" hidden="1" customHeight="1" x14ac:dyDescent="0.2">
      <c r="A4401" s="9">
        <v>4402</v>
      </c>
      <c r="E4401" s="9">
        <v>1.3820934</v>
      </c>
      <c r="F4401" s="9">
        <v>4.4135999999999997</v>
      </c>
    </row>
    <row r="4402" spans="1:35" ht="15.75" customHeight="1" x14ac:dyDescent="0.2">
      <c r="A4402" s="9">
        <v>4403</v>
      </c>
      <c r="B4402" s="9">
        <v>1.2690176</v>
      </c>
      <c r="C4402" s="9">
        <v>4.1151920000000004</v>
      </c>
      <c r="D4402" s="9">
        <v>2</v>
      </c>
      <c r="E4402" s="9">
        <v>3.0063124000000001</v>
      </c>
      <c r="F4402" s="9">
        <v>8.4495389999999997</v>
      </c>
      <c r="G4402" s="9">
        <v>-1.1214541</v>
      </c>
      <c r="H4402" s="9">
        <v>9.9261990000000001E-3</v>
      </c>
      <c r="I4402" s="9">
        <v>6.4283969999999998E-3</v>
      </c>
      <c r="J4402" s="9">
        <v>1.6911890000000001</v>
      </c>
      <c r="K4402" s="9">
        <v>298.20350000000002</v>
      </c>
      <c r="L4402" s="9">
        <v>45.295788000000002</v>
      </c>
      <c r="M4402" s="9">
        <v>40.173126000000003</v>
      </c>
      <c r="N4402" s="9">
        <v>1.3612614000000001</v>
      </c>
      <c r="O4402" s="9">
        <v>13.109080000000001</v>
      </c>
      <c r="P4402" s="9">
        <v>14.392096</v>
      </c>
      <c r="Q4402" s="9">
        <v>1.6886903</v>
      </c>
      <c r="R4402" s="9">
        <v>0.10816249</v>
      </c>
      <c r="S4402" s="9">
        <v>1.5147601E-2</v>
      </c>
      <c r="T4402" s="9">
        <v>1.7589576</v>
      </c>
      <c r="U4402" s="9">
        <v>14.607843000000001</v>
      </c>
      <c r="V4402" s="9">
        <v>2.2716975000000001</v>
      </c>
      <c r="W4402" s="9">
        <v>2.3228781000000001</v>
      </c>
      <c r="X4402" s="9">
        <v>8.1266239999999996</v>
      </c>
      <c r="Y4402" s="9">
        <v>6.7801809999999998</v>
      </c>
      <c r="Z4402" s="9">
        <v>2.4866133000000001</v>
      </c>
      <c r="AA4402" s="9">
        <v>4.1424273999999999</v>
      </c>
      <c r="AB4402" s="9">
        <v>11.752910999999999</v>
      </c>
      <c r="AC4402" s="9">
        <v>7.5492359999999996</v>
      </c>
      <c r="AD4402" s="9">
        <v>8.9000640000000004</v>
      </c>
      <c r="AE4402" s="9">
        <v>5.0703829999999996</v>
      </c>
      <c r="AF4402" s="9">
        <v>63.56306</v>
      </c>
      <c r="AG4402" s="9">
        <v>83.912289999999999</v>
      </c>
      <c r="AH4402" s="9">
        <v>57.914259999999999</v>
      </c>
      <c r="AI4402" s="9">
        <v>82.928899999999999</v>
      </c>
    </row>
    <row r="4403" spans="1:35" ht="15.75" hidden="1" customHeight="1" x14ac:dyDescent="0.2">
      <c r="A4403" s="9">
        <v>4404</v>
      </c>
      <c r="E4403" s="9">
        <v>2.5719626</v>
      </c>
      <c r="F4403" s="9">
        <v>8.1284349999999996</v>
      </c>
    </row>
    <row r="4404" spans="1:35" ht="15.75" hidden="1" customHeight="1" x14ac:dyDescent="0.2">
      <c r="A4404" s="9">
        <v>4405</v>
      </c>
    </row>
    <row r="4405" spans="1:35" ht="15.75" customHeight="1" x14ac:dyDescent="0.2">
      <c r="A4405" s="9">
        <v>4406</v>
      </c>
      <c r="B4405" s="9">
        <v>5.2058396</v>
      </c>
      <c r="C4405" s="9">
        <v>14.383254000000001</v>
      </c>
      <c r="D4405" s="9">
        <v>2</v>
      </c>
      <c r="E4405" s="9">
        <v>2.1672688</v>
      </c>
      <c r="F4405" s="9">
        <v>6.4345818000000001</v>
      </c>
      <c r="G4405" s="9">
        <v>0.33861249999999998</v>
      </c>
      <c r="H4405" s="9">
        <v>5.6470588000000002E-2</v>
      </c>
      <c r="I4405" s="9">
        <v>7.2912039999999999E-3</v>
      </c>
      <c r="J4405" s="9">
        <v>1.1552317000000001</v>
      </c>
      <c r="K4405" s="9">
        <v>291.3811</v>
      </c>
      <c r="L4405" s="9">
        <v>24.161829999999998</v>
      </c>
      <c r="M4405" s="9">
        <v>23.751984</v>
      </c>
      <c r="N4405" s="9">
        <v>0.50608854999999997</v>
      </c>
      <c r="O4405" s="9">
        <v>17.404757</v>
      </c>
      <c r="P4405" s="9">
        <v>18.605516000000001</v>
      </c>
      <c r="Q4405" s="9">
        <v>12.902822</v>
      </c>
      <c r="R4405" s="9">
        <v>0.51235920000000001</v>
      </c>
      <c r="S4405" s="9">
        <v>0.42705882000000001</v>
      </c>
      <c r="T4405" s="9">
        <v>8.9230769999999993</v>
      </c>
      <c r="U4405" s="9">
        <v>19.846153000000001</v>
      </c>
      <c r="V4405" s="9">
        <v>10.644705999999999</v>
      </c>
      <c r="W4405" s="9">
        <v>9.5294109999999996</v>
      </c>
      <c r="X4405" s="9">
        <v>10.595476</v>
      </c>
      <c r="Y4405" s="9">
        <v>9.4079470000000001</v>
      </c>
      <c r="Z4405" s="9">
        <v>1.329283</v>
      </c>
      <c r="AA4405" s="9">
        <v>1.9280615999999999</v>
      </c>
      <c r="AB4405" s="9">
        <v>16.567495000000001</v>
      </c>
      <c r="AC4405" s="9">
        <v>15.510425</v>
      </c>
      <c r="AD4405" s="9">
        <v>13.460858999999999</v>
      </c>
      <c r="AE4405" s="9">
        <v>13.639424999999999</v>
      </c>
      <c r="AF4405" s="9">
        <v>43.447937000000003</v>
      </c>
      <c r="AG4405" s="9">
        <v>43.290447</v>
      </c>
      <c r="AH4405" s="9">
        <v>31.767168000000002</v>
      </c>
      <c r="AI4405" s="9">
        <v>36.094935999999997</v>
      </c>
    </row>
    <row r="4406" spans="1:35" ht="15.75" customHeight="1" x14ac:dyDescent="0.2">
      <c r="A4406" s="9">
        <v>4407</v>
      </c>
      <c r="B4406" s="9">
        <v>7.3456440000000001</v>
      </c>
      <c r="C4406" s="9">
        <v>15.392707</v>
      </c>
      <c r="D4406" s="9">
        <v>2</v>
      </c>
      <c r="E4406" s="9">
        <v>2.2994455999999999</v>
      </c>
      <c r="F4406" s="9">
        <v>6.7941729999999998</v>
      </c>
      <c r="G4406" s="9">
        <v>-5.0206485000000001</v>
      </c>
      <c r="H4406" s="9">
        <v>4.6176469999999997E-2</v>
      </c>
      <c r="I4406" s="9">
        <v>4.2608584999999999E-3</v>
      </c>
      <c r="J4406" s="9">
        <v>3.0748177000000001</v>
      </c>
      <c r="K4406" s="9">
        <v>291.03289999999998</v>
      </c>
      <c r="L4406" s="9">
        <v>44.589497000000001</v>
      </c>
      <c r="M4406" s="9">
        <v>36.462119999999999</v>
      </c>
      <c r="N4406" s="9">
        <v>1.0149627999999999</v>
      </c>
      <c r="O4406" s="9">
        <v>12.544681000000001</v>
      </c>
      <c r="P4406" s="9">
        <v>14.725661000000001</v>
      </c>
      <c r="Q4406" s="9">
        <v>1.9896824</v>
      </c>
      <c r="R4406" s="9">
        <v>3.1941164000000001E-2</v>
      </c>
      <c r="S4406" s="9">
        <v>4.4999999999999998E-2</v>
      </c>
      <c r="T4406" s="9">
        <v>1.8333333999999999</v>
      </c>
      <c r="U4406" s="9">
        <v>15</v>
      </c>
      <c r="V4406" s="9">
        <v>2.2544116999999999</v>
      </c>
      <c r="W4406" s="9">
        <v>3.6764705000000002</v>
      </c>
      <c r="X4406" s="9">
        <v>12.618549</v>
      </c>
      <c r="Y4406" s="9">
        <v>10.201923000000001</v>
      </c>
      <c r="Z4406" s="9">
        <v>1.7940841999999999</v>
      </c>
      <c r="AA4406" s="9">
        <v>3.1139907999999998</v>
      </c>
      <c r="AB4406" s="9">
        <v>12.710789999999999</v>
      </c>
      <c r="AC4406" s="9">
        <v>6.2685122</v>
      </c>
      <c r="AD4406" s="9">
        <v>7.643834</v>
      </c>
      <c r="AE4406" s="9">
        <v>4.9194810000000002</v>
      </c>
      <c r="AF4406" s="9">
        <v>56.915680000000002</v>
      </c>
      <c r="AG4406" s="9">
        <v>92.643683999999993</v>
      </c>
      <c r="AH4406" s="9">
        <v>55.604649999999999</v>
      </c>
      <c r="AI4406" s="9">
        <v>89.491690000000006</v>
      </c>
    </row>
    <row r="4407" spans="1:35" ht="15.75" customHeight="1" x14ac:dyDescent="0.2">
      <c r="A4407" s="9">
        <v>4408</v>
      </c>
      <c r="B4407" s="9">
        <v>1.380009</v>
      </c>
      <c r="C4407" s="9">
        <v>5.0872989999999998</v>
      </c>
      <c r="D4407" s="9">
        <v>2</v>
      </c>
      <c r="E4407" s="9">
        <v>2.9450563999999999</v>
      </c>
      <c r="F4407" s="9">
        <v>6.8634256999999996</v>
      </c>
      <c r="G4407" s="9">
        <v>-1.4970888</v>
      </c>
      <c r="H4407" s="9">
        <v>2.0350877E-2</v>
      </c>
      <c r="I4407" s="9">
        <v>6.7095080000000003E-3</v>
      </c>
      <c r="J4407" s="9">
        <v>1.2922068</v>
      </c>
      <c r="K4407" s="9">
        <v>294.54183999999998</v>
      </c>
      <c r="L4407" s="9">
        <v>32.715007999999997</v>
      </c>
      <c r="M4407" s="9">
        <v>29.375456</v>
      </c>
      <c r="N4407" s="9">
        <v>0.83940904999999999</v>
      </c>
      <c r="O4407" s="9">
        <v>15.568111</v>
      </c>
      <c r="P4407" s="9">
        <v>16.786839000000001</v>
      </c>
      <c r="Q4407" s="9">
        <v>6.0522299999999998</v>
      </c>
      <c r="R4407" s="9">
        <v>0.19592091</v>
      </c>
      <c r="S4407" s="9">
        <v>4.0350877E-2</v>
      </c>
      <c r="T4407" s="9">
        <v>2.7019231000000001</v>
      </c>
      <c r="U4407" s="9">
        <v>15.740385</v>
      </c>
      <c r="V4407" s="9">
        <v>1.1000584</v>
      </c>
      <c r="W4407" s="9">
        <v>2.3508773000000001</v>
      </c>
      <c r="X4407" s="9">
        <v>9.4787610000000004</v>
      </c>
      <c r="Y4407" s="9">
        <v>8.7760110000000005</v>
      </c>
      <c r="Z4407" s="9">
        <v>1.7431649</v>
      </c>
      <c r="AA4407" s="9">
        <v>3.0571945</v>
      </c>
      <c r="AB4407" s="9">
        <v>14.756429000000001</v>
      </c>
      <c r="AC4407" s="9">
        <v>12.461741</v>
      </c>
      <c r="AD4407" s="9">
        <v>11.843794000000001</v>
      </c>
      <c r="AE4407" s="9">
        <v>10.179221999999999</v>
      </c>
      <c r="AF4407" s="9">
        <v>50.250410000000002</v>
      </c>
      <c r="AG4407" s="9">
        <v>57.885615999999999</v>
      </c>
      <c r="AH4407" s="9">
        <v>41.046720000000001</v>
      </c>
      <c r="AI4407" s="9">
        <v>52.936599999999999</v>
      </c>
    </row>
    <row r="4408" spans="1:35" ht="15.75" customHeight="1" x14ac:dyDescent="0.2">
      <c r="A4408" s="9">
        <v>4409</v>
      </c>
      <c r="B4408" s="9">
        <v>4.2413230000000004</v>
      </c>
      <c r="C4408" s="9">
        <v>10.459083</v>
      </c>
      <c r="D4408" s="9">
        <v>2</v>
      </c>
      <c r="E4408" s="9">
        <v>1.9321823</v>
      </c>
      <c r="F4408" s="9">
        <v>6.3778160000000002</v>
      </c>
      <c r="G4408" s="9">
        <v>2.3818945999999999</v>
      </c>
      <c r="H4408" s="9">
        <v>4.4185019999999998E-2</v>
      </c>
      <c r="I4408" s="9">
        <v>6.2246920000000004E-3</v>
      </c>
      <c r="J4408" s="9">
        <v>2.4748576</v>
      </c>
      <c r="K4408" s="9">
        <v>297.13592999999997</v>
      </c>
      <c r="L4408" s="9">
        <v>39.227127000000003</v>
      </c>
      <c r="M4408" s="9">
        <v>39.346029999999999</v>
      </c>
      <c r="N4408" s="9">
        <v>1.2352824</v>
      </c>
      <c r="O4408" s="9">
        <v>14.156280000000001</v>
      </c>
      <c r="P4408" s="9">
        <v>16.117414</v>
      </c>
      <c r="Q4408" s="9">
        <v>5.5552950000000001</v>
      </c>
      <c r="R4408" s="9">
        <v>0.22596683000000001</v>
      </c>
      <c r="S4408" s="9">
        <v>1.7006014999999999E-2</v>
      </c>
      <c r="T4408" s="9">
        <v>2.2222222999999999</v>
      </c>
      <c r="U4408" s="9">
        <v>16.633987000000001</v>
      </c>
      <c r="V4408" s="9">
        <v>1.6083259999999999</v>
      </c>
      <c r="W4408" s="9">
        <v>3.246696</v>
      </c>
      <c r="X4408" s="9">
        <v>12.996695000000001</v>
      </c>
      <c r="Y4408" s="9">
        <v>10.629394</v>
      </c>
      <c r="Z4408" s="9">
        <v>2.4434445</v>
      </c>
      <c r="AA4408" s="9">
        <v>4.1485139999999996</v>
      </c>
      <c r="AB4408" s="9">
        <v>13.093410499999999</v>
      </c>
      <c r="AC4408" s="9">
        <v>7.7837769999999997</v>
      </c>
      <c r="AD4408" s="9">
        <v>8.8299675000000004</v>
      </c>
      <c r="AE4408" s="9">
        <v>4.9645685999999998</v>
      </c>
      <c r="AF4408" s="9">
        <v>72.392529999999994</v>
      </c>
      <c r="AG4408" s="9">
        <v>102.001564</v>
      </c>
      <c r="AH4408" s="9">
        <v>51.777160000000002</v>
      </c>
      <c r="AI4408" s="9">
        <v>81.431759999999997</v>
      </c>
    </row>
    <row r="4409" spans="1:35" ht="15.75" hidden="1" customHeight="1" x14ac:dyDescent="0.2">
      <c r="A4409" s="9">
        <v>4410</v>
      </c>
    </row>
    <row r="4410" spans="1:35" ht="15.75" customHeight="1" x14ac:dyDescent="0.2">
      <c r="A4410" s="9">
        <v>4411</v>
      </c>
      <c r="B4410" s="9">
        <v>0.79259159999999995</v>
      </c>
      <c r="C4410" s="9">
        <v>2.7684945999999999</v>
      </c>
      <c r="D4410" s="9">
        <v>2</v>
      </c>
      <c r="E4410" s="9">
        <v>2.5848279999999999</v>
      </c>
      <c r="F4410" s="9">
        <v>6.5729937999999999</v>
      </c>
      <c r="G4410" s="9">
        <v>0.117293835</v>
      </c>
      <c r="H4410" s="9">
        <v>2.5612472000000001E-3</v>
      </c>
      <c r="I4410" s="9">
        <v>6.3178619999999996E-3</v>
      </c>
      <c r="J4410" s="9">
        <v>1.3908341</v>
      </c>
      <c r="K4410" s="9">
        <v>298.62482</v>
      </c>
      <c r="L4410" s="9">
        <v>48.879849999999998</v>
      </c>
      <c r="M4410" s="9">
        <v>41.153187000000003</v>
      </c>
      <c r="N4410" s="9">
        <v>1.5028303000000001</v>
      </c>
      <c r="O4410" s="9">
        <v>12.288019</v>
      </c>
      <c r="P4410" s="9">
        <v>13.466896999999999</v>
      </c>
      <c r="Q4410" s="9">
        <v>1.5089946999999999</v>
      </c>
      <c r="R4410" s="9">
        <v>0.17613105000000001</v>
      </c>
      <c r="S4410" s="9">
        <v>7.8928479999999992E-3</v>
      </c>
      <c r="T4410" s="9">
        <v>1.8743633</v>
      </c>
      <c r="U4410" s="9">
        <v>15.998294</v>
      </c>
      <c r="V4410" s="9">
        <v>0.26580179999999998</v>
      </c>
      <c r="W4410" s="9">
        <v>0.40868598</v>
      </c>
      <c r="X4410" s="9">
        <v>8.6691710000000004</v>
      </c>
      <c r="Y4410" s="9">
        <v>7.2991514000000004</v>
      </c>
      <c r="Z4410" s="9">
        <v>2.7741577999999998</v>
      </c>
      <c r="AA4410" s="9">
        <v>4.2866499999999998</v>
      </c>
      <c r="AB4410" s="9">
        <v>11.837121</v>
      </c>
      <c r="AC4410" s="9">
        <v>6.7501389999999999</v>
      </c>
      <c r="AD4410" s="9">
        <v>8.4224829999999997</v>
      </c>
      <c r="AE4410" s="9">
        <v>4.8075767000000003</v>
      </c>
      <c r="AF4410" s="9">
        <v>60.426178</v>
      </c>
      <c r="AG4410" s="9">
        <v>94.980773999999997</v>
      </c>
      <c r="AH4410" s="9">
        <v>58.457540000000002</v>
      </c>
      <c r="AI4410" s="9">
        <v>86.606480000000005</v>
      </c>
    </row>
    <row r="4411" spans="1:35" ht="15.75" hidden="1" customHeight="1" x14ac:dyDescent="0.2">
      <c r="A4411" s="9">
        <v>4412</v>
      </c>
    </row>
    <row r="4412" spans="1:35" ht="15.75" hidden="1" customHeight="1" x14ac:dyDescent="0.2">
      <c r="A4412" s="9">
        <v>4413</v>
      </c>
    </row>
    <row r="4413" spans="1:35" ht="15.75" customHeight="1" x14ac:dyDescent="0.2">
      <c r="A4413" s="9">
        <v>4414</v>
      </c>
      <c r="B4413" s="9">
        <v>2.7811054999999998</v>
      </c>
      <c r="C4413" s="9">
        <v>9.1272179999999992</v>
      </c>
      <c r="D4413" s="9">
        <v>3</v>
      </c>
      <c r="E4413" s="9">
        <v>3.5587646999999998</v>
      </c>
      <c r="F4413" s="9">
        <v>7.4063420000000004</v>
      </c>
      <c r="G4413" s="9">
        <v>-0.96580480000000002</v>
      </c>
      <c r="H4413" s="9">
        <v>3.0666665999999999E-2</v>
      </c>
      <c r="I4413" s="9">
        <v>6.5470906000000004E-3</v>
      </c>
      <c r="J4413" s="9">
        <v>1.7140572000000001</v>
      </c>
      <c r="K4413" s="9">
        <v>295.45605</v>
      </c>
      <c r="L4413" s="9">
        <v>37.760869999999997</v>
      </c>
      <c r="M4413" s="9">
        <v>34.333796999999997</v>
      </c>
      <c r="N4413" s="9">
        <v>1.0198795</v>
      </c>
      <c r="O4413" s="9">
        <v>14.443320999999999</v>
      </c>
      <c r="P4413" s="9">
        <v>15.872726999999999</v>
      </c>
      <c r="Q4413" s="9">
        <v>9.9474579999999992</v>
      </c>
      <c r="R4413" s="9">
        <v>8.9116260000000003E-2</v>
      </c>
      <c r="S4413" s="9">
        <v>5.533333E-2</v>
      </c>
      <c r="T4413" s="9">
        <v>2.3636363</v>
      </c>
      <c r="U4413" s="9">
        <v>18.909089999999999</v>
      </c>
      <c r="V4413" s="9">
        <v>1.8199999</v>
      </c>
      <c r="W4413" s="9">
        <v>4.5999999999999996</v>
      </c>
      <c r="X4413" s="9">
        <v>7.7608420000000002</v>
      </c>
      <c r="Y4413" s="9">
        <v>7.2869463000000003</v>
      </c>
      <c r="Z4413" s="9">
        <v>2.0565224</v>
      </c>
      <c r="AA4413" s="9">
        <v>3.6995897000000002</v>
      </c>
      <c r="AB4413" s="9">
        <v>14.123301</v>
      </c>
      <c r="AC4413" s="9">
        <v>9.2877460000000003</v>
      </c>
      <c r="AD4413" s="9">
        <v>9.7994160000000008</v>
      </c>
      <c r="AE4413" s="9">
        <v>6.0525979999999997</v>
      </c>
      <c r="AF4413" s="9">
        <v>49.973089999999999</v>
      </c>
      <c r="AG4413" s="9">
        <v>73.618250000000003</v>
      </c>
      <c r="AH4413" s="9">
        <v>46.515433999999999</v>
      </c>
      <c r="AI4413" s="9">
        <v>74.373665000000003</v>
      </c>
    </row>
    <row r="4414" spans="1:35" ht="15.75" hidden="1" customHeight="1" x14ac:dyDescent="0.2">
      <c r="A4414" s="9">
        <v>4415</v>
      </c>
    </row>
    <row r="4415" spans="1:35" ht="15.75" customHeight="1" x14ac:dyDescent="0.2">
      <c r="A4415" s="9">
        <v>4416</v>
      </c>
      <c r="B4415" s="9">
        <v>9.5232060000000001</v>
      </c>
      <c r="C4415" s="9">
        <v>21.478816999999999</v>
      </c>
      <c r="D4415" s="9">
        <v>3</v>
      </c>
      <c r="E4415" s="9">
        <v>1.6174453</v>
      </c>
      <c r="F4415" s="9">
        <v>4.3003216000000002</v>
      </c>
      <c r="G4415" s="9">
        <v>1.4542003999999999</v>
      </c>
      <c r="H4415" s="9">
        <v>7.4481660000000005E-2</v>
      </c>
      <c r="I4415" s="9">
        <v>6.5773725999999999E-3</v>
      </c>
      <c r="J4415" s="9">
        <v>3.0456424000000002</v>
      </c>
      <c r="K4415" s="9">
        <v>295.19686999999999</v>
      </c>
      <c r="L4415" s="9">
        <v>41.976284</v>
      </c>
      <c r="M4415" s="9">
        <v>33.438865999999997</v>
      </c>
      <c r="N4415" s="9">
        <v>1.0563483</v>
      </c>
      <c r="O4415" s="9">
        <v>13.279902999999999</v>
      </c>
      <c r="P4415" s="9">
        <v>15.020485000000001</v>
      </c>
      <c r="Q4415" s="9">
        <v>1.0015681999999999</v>
      </c>
      <c r="R4415" s="9">
        <v>7.8714649999999997E-2</v>
      </c>
      <c r="S4415" s="9">
        <v>9.1419459999999994E-2</v>
      </c>
      <c r="T4415" s="9">
        <v>2.3317757000000001</v>
      </c>
      <c r="U4415" s="9">
        <v>17.081776000000001</v>
      </c>
      <c r="V4415" s="9">
        <v>1.1385646</v>
      </c>
      <c r="W4415" s="9">
        <v>10.346092000000001</v>
      </c>
      <c r="X4415" s="9">
        <v>8.5795940000000002</v>
      </c>
      <c r="Y4415" s="9">
        <v>7.3019543000000002</v>
      </c>
      <c r="Z4415" s="9">
        <v>2.0218410000000002</v>
      </c>
      <c r="AA4415" s="9">
        <v>3.8405024999999999</v>
      </c>
      <c r="AB4415" s="9">
        <v>12.630509999999999</v>
      </c>
      <c r="AC4415" s="9">
        <v>7.999981</v>
      </c>
      <c r="AD4415" s="9">
        <v>7.6886435000000004</v>
      </c>
      <c r="AE4415" s="9">
        <v>4.654191</v>
      </c>
      <c r="AF4415" s="9">
        <v>52.114620000000002</v>
      </c>
      <c r="AG4415" s="9">
        <v>72.354510000000005</v>
      </c>
      <c r="AH4415" s="9">
        <v>54.173476999999998</v>
      </c>
      <c r="AI4415" s="9">
        <v>82.806659999999994</v>
      </c>
    </row>
    <row r="4416" spans="1:35" ht="15.75" hidden="1" customHeight="1" x14ac:dyDescent="0.2">
      <c r="A4416" s="9">
        <v>4417</v>
      </c>
    </row>
    <row r="4417" spans="1:35" ht="15.75" hidden="1" customHeight="1" x14ac:dyDescent="0.2">
      <c r="A4417" s="9">
        <v>4418</v>
      </c>
      <c r="E4417" s="9">
        <v>2.2196796000000001</v>
      </c>
      <c r="F4417" s="9">
        <v>5.8695069999999996</v>
      </c>
      <c r="I4417" s="9">
        <v>6.1179069999999997E-3</v>
      </c>
      <c r="J4417" s="9">
        <v>2.4983673</v>
      </c>
      <c r="K4417" s="9">
        <v>296.18959999999998</v>
      </c>
      <c r="L4417" s="9">
        <v>48.944674999999997</v>
      </c>
      <c r="M4417" s="9">
        <v>33.791220000000003</v>
      </c>
      <c r="N4417" s="9">
        <v>1.3208385</v>
      </c>
      <c r="O4417" s="9">
        <v>11.887896</v>
      </c>
      <c r="P4417" s="9">
        <v>13.567333</v>
      </c>
      <c r="Q4417" s="9">
        <v>6.36</v>
      </c>
      <c r="X4417" s="9">
        <v>8.6956469999999992</v>
      </c>
      <c r="Y4417" s="9">
        <v>6.4861345000000004</v>
      </c>
      <c r="Z4417" s="9">
        <v>2.3663704000000001</v>
      </c>
      <c r="AA4417" s="9">
        <v>4.2128224000000003</v>
      </c>
      <c r="AB4417" s="9">
        <v>11.924552</v>
      </c>
      <c r="AC4417" s="9">
        <v>5.7819919999999998</v>
      </c>
      <c r="AD4417" s="9">
        <v>8.066262</v>
      </c>
      <c r="AE4417" s="9">
        <v>3.9460305999999998</v>
      </c>
      <c r="AF4417" s="9">
        <v>55.277659999999997</v>
      </c>
      <c r="AG4417" s="9">
        <v>88.059809999999999</v>
      </c>
      <c r="AH4417" s="9">
        <v>57.783687999999998</v>
      </c>
      <c r="AI4417" s="9">
        <v>93.220214999999996</v>
      </c>
    </row>
    <row r="4418" spans="1:35" ht="15.75" hidden="1" customHeight="1" x14ac:dyDescent="0.2">
      <c r="A4418" s="9">
        <v>4419</v>
      </c>
    </row>
    <row r="4419" spans="1:35" ht="15.75" hidden="1" customHeight="1" x14ac:dyDescent="0.2">
      <c r="A4419" s="9">
        <v>4420</v>
      </c>
    </row>
    <row r="4420" spans="1:35" ht="15.75" hidden="1" customHeight="1" x14ac:dyDescent="0.2">
      <c r="A4420" s="9">
        <v>4421</v>
      </c>
    </row>
    <row r="4421" spans="1:35" ht="15.75" hidden="1" customHeight="1" x14ac:dyDescent="0.2">
      <c r="A4421" s="9">
        <v>4422</v>
      </c>
    </row>
    <row r="4422" spans="1:35" ht="15.75" hidden="1" customHeight="1" x14ac:dyDescent="0.2">
      <c r="A4422" s="9">
        <v>4423</v>
      </c>
    </row>
    <row r="4423" spans="1:35" ht="15.75" customHeight="1" x14ac:dyDescent="0.2">
      <c r="A4423" s="9">
        <v>4424</v>
      </c>
      <c r="B4423" s="9">
        <v>8.8423820000000006</v>
      </c>
      <c r="C4423" s="9">
        <v>23.605391999999998</v>
      </c>
      <c r="D4423" s="9">
        <v>2</v>
      </c>
      <c r="E4423" s="9">
        <v>2.3910426999999999</v>
      </c>
      <c r="F4423" s="9">
        <v>5.9831820000000002</v>
      </c>
      <c r="G4423" s="9">
        <v>-1.315402</v>
      </c>
      <c r="H4423" s="9">
        <v>2.8695651999999999E-2</v>
      </c>
      <c r="I4423" s="9">
        <v>6.4374480000000001E-3</v>
      </c>
      <c r="J4423" s="9">
        <v>1.6728327000000001</v>
      </c>
      <c r="K4423" s="9">
        <v>295.93774000000002</v>
      </c>
      <c r="L4423" s="9">
        <v>42.508502999999997</v>
      </c>
      <c r="M4423" s="9">
        <v>35.818362999999998</v>
      </c>
      <c r="N4423" s="9">
        <v>1.0843881</v>
      </c>
      <c r="O4423" s="9">
        <v>13.418682</v>
      </c>
      <c r="P4423" s="9">
        <v>14.731921</v>
      </c>
      <c r="Q4423" s="9">
        <v>0.93508493999999998</v>
      </c>
      <c r="R4423" s="9">
        <v>0.13395865000000001</v>
      </c>
      <c r="S4423" s="9">
        <v>8.3436209999999997E-2</v>
      </c>
      <c r="T4423" s="9">
        <v>1.479452</v>
      </c>
      <c r="U4423" s="9">
        <v>13.211266999999999</v>
      </c>
      <c r="V4423" s="9">
        <v>0.81801933000000004</v>
      </c>
      <c r="W4423" s="9">
        <v>2.7391304999999999</v>
      </c>
      <c r="X4423" s="9">
        <v>8.8838290000000004</v>
      </c>
      <c r="Y4423" s="9">
        <v>8.4409419999999997</v>
      </c>
      <c r="Z4423" s="9">
        <v>2.1459682</v>
      </c>
      <c r="AA4423" s="9">
        <v>3.7890635000000001</v>
      </c>
      <c r="AB4423" s="9">
        <v>12.569248</v>
      </c>
      <c r="AC4423" s="9">
        <v>8.3782139999999998</v>
      </c>
      <c r="AD4423" s="9">
        <v>7.9899325000000001</v>
      </c>
      <c r="AE4423" s="9">
        <v>5.0700459999999996</v>
      </c>
      <c r="AF4423" s="9">
        <v>58.906993999999997</v>
      </c>
      <c r="AG4423" s="9">
        <v>78.033614999999998</v>
      </c>
      <c r="AH4423" s="9">
        <v>54.624557000000003</v>
      </c>
      <c r="AI4423" s="9">
        <v>79.600099999999998</v>
      </c>
    </row>
    <row r="4424" spans="1:35" ht="15.75" customHeight="1" x14ac:dyDescent="0.2">
      <c r="A4424" s="9">
        <v>4425</v>
      </c>
      <c r="B4424" s="9">
        <v>2.7017717000000001</v>
      </c>
      <c r="C4424" s="9">
        <v>10.494184000000001</v>
      </c>
      <c r="D4424" s="9">
        <v>2</v>
      </c>
      <c r="E4424" s="9">
        <v>3.719509</v>
      </c>
      <c r="F4424" s="9">
        <v>7.6138554000000003</v>
      </c>
      <c r="G4424" s="9">
        <v>-2.4926195</v>
      </c>
      <c r="H4424" s="9">
        <v>2.3181818E-2</v>
      </c>
      <c r="I4424" s="9">
        <v>6.8561189999999999E-3</v>
      </c>
      <c r="J4424" s="9">
        <v>1.5630113000000001</v>
      </c>
      <c r="K4424" s="9">
        <v>296.52050000000003</v>
      </c>
      <c r="L4424" s="9">
        <v>39.587643</v>
      </c>
      <c r="M4424" s="9">
        <v>35.165680000000002</v>
      </c>
      <c r="N4424" s="9">
        <v>1.0903001999999999</v>
      </c>
      <c r="O4424" s="9">
        <v>14.151541</v>
      </c>
      <c r="P4424" s="9">
        <v>15.490009000000001</v>
      </c>
      <c r="Q4424" s="9">
        <v>2.8768334000000002</v>
      </c>
      <c r="R4424" s="9">
        <v>0.19441083000000001</v>
      </c>
      <c r="S4424" s="9">
        <v>3.6818179999999999E-2</v>
      </c>
      <c r="T4424" s="9">
        <v>3.7857143999999998</v>
      </c>
      <c r="U4424" s="9">
        <v>20.785715</v>
      </c>
      <c r="V4424" s="9">
        <v>1.5268181999999999</v>
      </c>
      <c r="W4424" s="9">
        <v>7.2272724999999998</v>
      </c>
      <c r="X4424" s="9">
        <v>6.8174644000000004</v>
      </c>
      <c r="Y4424" s="9">
        <v>6.5206074999999997</v>
      </c>
      <c r="Z4424" s="9">
        <v>2.1530263000000001</v>
      </c>
      <c r="AA4424" s="9">
        <v>3.7821896000000002</v>
      </c>
      <c r="AB4424" s="9">
        <v>12.779610999999999</v>
      </c>
      <c r="AC4424" s="9">
        <v>9.4429879999999997</v>
      </c>
      <c r="AD4424" s="9">
        <v>9.9567019999999999</v>
      </c>
      <c r="AE4424" s="9">
        <v>6.522939</v>
      </c>
      <c r="AF4424" s="9">
        <v>55.642099999999999</v>
      </c>
      <c r="AG4424" s="9">
        <v>69.737589999999997</v>
      </c>
      <c r="AH4424" s="9">
        <v>51.830975000000002</v>
      </c>
      <c r="AI4424" s="9">
        <v>72.229770000000002</v>
      </c>
    </row>
    <row r="4425" spans="1:35" ht="15.75" hidden="1" customHeight="1" x14ac:dyDescent="0.2">
      <c r="A4425" s="9">
        <v>4426</v>
      </c>
    </row>
    <row r="4426" spans="1:35" ht="15.75" hidden="1" customHeight="1" x14ac:dyDescent="0.2">
      <c r="A4426" s="9">
        <v>4427</v>
      </c>
    </row>
    <row r="4427" spans="1:35" ht="15.75" hidden="1" customHeight="1" x14ac:dyDescent="0.2">
      <c r="A4427" s="9">
        <v>4428</v>
      </c>
    </row>
    <row r="4428" spans="1:35" ht="15.75" hidden="1" customHeight="1" x14ac:dyDescent="0.2">
      <c r="A4428" s="9">
        <v>4429</v>
      </c>
    </row>
    <row r="4429" spans="1:35" ht="15.75" hidden="1" customHeight="1" x14ac:dyDescent="0.2">
      <c r="A4429" s="9">
        <v>4430</v>
      </c>
    </row>
    <row r="4430" spans="1:35" ht="15.75" customHeight="1" x14ac:dyDescent="0.2">
      <c r="A4430" s="9">
        <v>4431</v>
      </c>
      <c r="B4430" s="9">
        <v>1.1025316999999999</v>
      </c>
      <c r="C4430" s="9">
        <v>3.625321</v>
      </c>
      <c r="D4430" s="9">
        <v>2.0788107</v>
      </c>
      <c r="E4430" s="9">
        <v>2.0494466</v>
      </c>
      <c r="F4430" s="9">
        <v>4.7929955</v>
      </c>
      <c r="G4430" s="9">
        <v>-7.9630950000000006E-2</v>
      </c>
      <c r="H4430" s="9">
        <v>4.6767340000000001E-3</v>
      </c>
      <c r="I4430" s="9">
        <v>5.9137169999999998E-3</v>
      </c>
      <c r="J4430" s="9">
        <v>1.7609001</v>
      </c>
      <c r="K4430" s="9">
        <v>297.21408000000002</v>
      </c>
      <c r="L4430" s="9">
        <v>51.106945000000003</v>
      </c>
      <c r="M4430" s="9">
        <v>34.456600000000002</v>
      </c>
      <c r="N4430" s="9">
        <v>1.4169624999999999</v>
      </c>
      <c r="O4430" s="9">
        <v>11.558225</v>
      </c>
      <c r="P4430" s="9">
        <v>12.851713</v>
      </c>
      <c r="Q4430" s="9">
        <v>0.59967619999999999</v>
      </c>
      <c r="R4430" s="9">
        <v>2.1561230000000001E-2</v>
      </c>
      <c r="S4430" s="9">
        <v>3.5512033999999998E-2</v>
      </c>
      <c r="T4430" s="9">
        <v>1.4476743999999999</v>
      </c>
      <c r="U4430" s="9">
        <v>14.27566</v>
      </c>
      <c r="V4430" s="9">
        <v>0.39856534999999998</v>
      </c>
      <c r="W4430" s="9">
        <v>1.6389806</v>
      </c>
      <c r="X4430" s="9">
        <v>8.5138610000000003</v>
      </c>
      <c r="Y4430" s="9">
        <v>7.3443449999999997</v>
      </c>
      <c r="Z4430" s="9">
        <v>2.4758079999999998</v>
      </c>
      <c r="AA4430" s="9">
        <v>3.9562685000000002</v>
      </c>
      <c r="AB4430" s="9">
        <v>11.091037999999999</v>
      </c>
      <c r="AC4430" s="9">
        <v>6.3876619999999997</v>
      </c>
      <c r="AD4430" s="9">
        <v>7.3450303000000003</v>
      </c>
      <c r="AE4430" s="9">
        <v>4.3054804999999998</v>
      </c>
      <c r="AF4430" s="9">
        <v>47.892710000000001</v>
      </c>
      <c r="AG4430" s="9">
        <v>71.082530000000006</v>
      </c>
      <c r="AH4430" s="9">
        <v>62.837673000000002</v>
      </c>
      <c r="AI4430" s="9">
        <v>89.393680000000003</v>
      </c>
    </row>
    <row r="4431" spans="1:35" ht="15.75" hidden="1" customHeight="1" x14ac:dyDescent="0.2">
      <c r="A4431" s="9">
        <v>4432</v>
      </c>
    </row>
    <row r="4432" spans="1:35" ht="15.75" hidden="1" customHeight="1" x14ac:dyDescent="0.2">
      <c r="A4432" s="9">
        <v>4433</v>
      </c>
    </row>
    <row r="4433" spans="1:35" ht="15.75" hidden="1" customHeight="1" x14ac:dyDescent="0.2">
      <c r="A4433" s="9">
        <v>4434</v>
      </c>
      <c r="E4433" s="9">
        <v>2.5200909999999999</v>
      </c>
      <c r="F4433" s="9">
        <v>6.1025150000000004</v>
      </c>
      <c r="I4433" s="9">
        <v>7.4280659999999997E-3</v>
      </c>
      <c r="J4433" s="9">
        <v>1.0755979</v>
      </c>
      <c r="K4433" s="9">
        <v>292.85287</v>
      </c>
      <c r="L4433" s="9">
        <v>25.951713999999999</v>
      </c>
      <c r="M4433" s="9">
        <v>24.212624000000002</v>
      </c>
      <c r="N4433" s="9">
        <v>0.58085019999999998</v>
      </c>
      <c r="O4433" s="9">
        <v>17.222774999999999</v>
      </c>
      <c r="P4433" s="9">
        <v>18.341889999999999</v>
      </c>
      <c r="Q4433" s="9">
        <v>4</v>
      </c>
      <c r="X4433" s="9">
        <v>8.9769000000000005</v>
      </c>
      <c r="Y4433" s="9">
        <v>8.4539910000000003</v>
      </c>
      <c r="Z4433" s="9">
        <v>1.5918281999999999</v>
      </c>
      <c r="AA4433" s="9">
        <v>2.2560894</v>
      </c>
      <c r="AB4433" s="9">
        <v>16.402633999999999</v>
      </c>
      <c r="AC4433" s="9">
        <v>15.262069</v>
      </c>
      <c r="AD4433" s="9">
        <v>12.897119999999999</v>
      </c>
      <c r="AE4433" s="9">
        <v>12.757455999999999</v>
      </c>
      <c r="AF4433" s="9">
        <v>44.149284000000002</v>
      </c>
      <c r="AG4433" s="9">
        <v>42.562201999999999</v>
      </c>
      <c r="AH4433" s="9">
        <v>34.542335999999999</v>
      </c>
      <c r="AI4433" s="9">
        <v>39.531452000000002</v>
      </c>
    </row>
    <row r="4434" spans="1:35" ht="15.75" hidden="1" customHeight="1" x14ac:dyDescent="0.2">
      <c r="A4434" s="9">
        <v>4435</v>
      </c>
    </row>
    <row r="4435" spans="1:35" ht="15.75" hidden="1" customHeight="1" x14ac:dyDescent="0.2">
      <c r="A4435" s="9">
        <v>4436</v>
      </c>
    </row>
    <row r="4436" spans="1:35" ht="15.75" hidden="1" customHeight="1" x14ac:dyDescent="0.2">
      <c r="A4436" s="9">
        <v>4437</v>
      </c>
      <c r="E4436" s="9">
        <v>2.8069744000000001</v>
      </c>
      <c r="F4436" s="9">
        <v>8.0645959999999999</v>
      </c>
      <c r="I4436" s="9">
        <v>6.0771983000000003E-3</v>
      </c>
      <c r="J4436" s="9">
        <v>1.9592875000000001</v>
      </c>
      <c r="K4436" s="9">
        <v>296.5976</v>
      </c>
      <c r="L4436" s="9">
        <v>40.699509999999997</v>
      </c>
      <c r="M4436" s="9">
        <v>31.531057000000001</v>
      </c>
      <c r="N4436" s="9">
        <v>1.2095723</v>
      </c>
      <c r="O4436" s="9">
        <v>14.070902</v>
      </c>
      <c r="P4436" s="9">
        <v>15.597918999999999</v>
      </c>
      <c r="Q4436" s="9">
        <v>4.53125</v>
      </c>
      <c r="X4436" s="9">
        <v>9.5087810000000008</v>
      </c>
      <c r="Y4436" s="9">
        <v>7.013776</v>
      </c>
      <c r="Z4436" s="9">
        <v>2.3281860000000001</v>
      </c>
      <c r="AA4436" s="9">
        <v>4.0234500000000004</v>
      </c>
      <c r="AB4436" s="9">
        <v>13.463058999999999</v>
      </c>
      <c r="AC4436" s="9">
        <v>7.7519182999999998</v>
      </c>
      <c r="AD4436" s="9">
        <v>8.4023749999999993</v>
      </c>
      <c r="AE4436" s="9">
        <v>4.6887435999999996</v>
      </c>
      <c r="AF4436" s="9">
        <v>52.801582000000003</v>
      </c>
      <c r="AG4436" s="9">
        <v>74.011939999999996</v>
      </c>
      <c r="AH4436" s="9">
        <v>51.02948</v>
      </c>
      <c r="AI4436" s="9">
        <v>81.391364999999993</v>
      </c>
    </row>
    <row r="4437" spans="1:35" ht="15.75" hidden="1" customHeight="1" x14ac:dyDescent="0.2">
      <c r="A4437" s="9">
        <v>4438</v>
      </c>
    </row>
    <row r="4438" spans="1:35" ht="15.75" hidden="1" customHeight="1" x14ac:dyDescent="0.2">
      <c r="A4438" s="9">
        <v>4439</v>
      </c>
    </row>
    <row r="4439" spans="1:35" ht="15.75" hidden="1" customHeight="1" x14ac:dyDescent="0.2">
      <c r="A4439" s="9">
        <v>4440</v>
      </c>
    </row>
    <row r="4440" spans="1:35" ht="15.75" hidden="1" customHeight="1" x14ac:dyDescent="0.2">
      <c r="A4440" s="9">
        <v>4441</v>
      </c>
    </row>
    <row r="4441" spans="1:35" ht="15.75" customHeight="1" x14ac:dyDescent="0.2">
      <c r="A4441" s="9">
        <v>4442</v>
      </c>
      <c r="B4441" s="9">
        <v>3.7211869000000002</v>
      </c>
      <c r="C4441" s="9">
        <v>10.296529</v>
      </c>
      <c r="D4441" s="9">
        <v>2.1489362999999999</v>
      </c>
      <c r="E4441" s="9">
        <v>1.5220399</v>
      </c>
      <c r="F4441" s="9">
        <v>4.8104024000000001</v>
      </c>
      <c r="G4441" s="9">
        <v>-1.2540605</v>
      </c>
      <c r="H4441" s="9">
        <v>4.0851063999999999E-2</v>
      </c>
      <c r="I4441" s="9">
        <v>6.9076978000000002E-3</v>
      </c>
      <c r="J4441" s="9">
        <v>2.8876735999999998</v>
      </c>
      <c r="K4441" s="9">
        <v>294.77945</v>
      </c>
      <c r="L4441" s="9">
        <v>35.083855</v>
      </c>
      <c r="M4441" s="9">
        <v>30.864560999999998</v>
      </c>
      <c r="N4441" s="9">
        <v>0.9055822</v>
      </c>
      <c r="O4441" s="9">
        <v>14.824623000000001</v>
      </c>
      <c r="P4441" s="9">
        <v>16.715782000000001</v>
      </c>
      <c r="Q4441" s="9">
        <v>14.561840999999999</v>
      </c>
      <c r="R4441" s="9">
        <v>0.26480304999999998</v>
      </c>
      <c r="S4441" s="9">
        <v>3.5744682E-2</v>
      </c>
      <c r="T4441" s="9">
        <v>3.9666667000000002</v>
      </c>
      <c r="U4441" s="9">
        <v>20.866667</v>
      </c>
      <c r="V4441" s="9">
        <v>1.5395745000000001</v>
      </c>
      <c r="W4441" s="9">
        <v>4.4042554000000003</v>
      </c>
      <c r="X4441" s="9">
        <v>10.543687</v>
      </c>
      <c r="Y4441" s="9">
        <v>8.1640440000000005</v>
      </c>
      <c r="Z4441" s="9">
        <v>1.842803</v>
      </c>
      <c r="AA4441" s="9">
        <v>3.558872</v>
      </c>
      <c r="AB4441" s="9">
        <v>14.749396000000001</v>
      </c>
      <c r="AC4441" s="9">
        <v>8.9933405000000004</v>
      </c>
      <c r="AD4441" s="9">
        <v>9.2145659999999996</v>
      </c>
      <c r="AE4441" s="9">
        <v>5.4537129999999996</v>
      </c>
      <c r="AF4441" s="9">
        <v>52.495289999999997</v>
      </c>
      <c r="AG4441" s="9">
        <v>77.78631</v>
      </c>
      <c r="AH4441" s="9">
        <v>45.873505000000002</v>
      </c>
      <c r="AI4441" s="9">
        <v>76.580879999999993</v>
      </c>
    </row>
    <row r="4442" spans="1:35" ht="15.75" hidden="1" customHeight="1" x14ac:dyDescent="0.2">
      <c r="A4442" s="9">
        <v>4443</v>
      </c>
    </row>
    <row r="4443" spans="1:35" ht="15.75" hidden="1" customHeight="1" x14ac:dyDescent="0.2">
      <c r="A4443" s="9">
        <v>4444</v>
      </c>
    </row>
    <row r="4444" spans="1:35" ht="15.75" customHeight="1" x14ac:dyDescent="0.2">
      <c r="A4444" s="9">
        <v>4445</v>
      </c>
      <c r="B4444" s="9">
        <v>1.7663458999999999</v>
      </c>
      <c r="C4444" s="9">
        <v>3.8865972000000002</v>
      </c>
      <c r="D4444" s="9">
        <v>2</v>
      </c>
      <c r="E4444" s="9">
        <v>2.3511929999999999</v>
      </c>
      <c r="F4444" s="9">
        <v>7.0378356000000002</v>
      </c>
      <c r="G4444" s="9">
        <v>-6.233333</v>
      </c>
      <c r="H4444" s="9">
        <v>2.3333333000000001E-2</v>
      </c>
      <c r="I4444" s="9">
        <v>6.3492482999999997E-3</v>
      </c>
      <c r="J4444" s="9">
        <v>1.0309986</v>
      </c>
      <c r="K4444" s="9">
        <v>297.41354000000001</v>
      </c>
      <c r="L4444" s="9">
        <v>38.637770000000003</v>
      </c>
      <c r="M4444" s="9">
        <v>32.879931999999997</v>
      </c>
      <c r="N4444" s="9">
        <v>1.158768</v>
      </c>
      <c r="O4444" s="9">
        <v>14.583568</v>
      </c>
      <c r="P4444" s="9">
        <v>15.419726000000001</v>
      </c>
      <c r="Q4444" s="9">
        <v>27.165482000000001</v>
      </c>
      <c r="R4444" s="9">
        <v>0.17967553</v>
      </c>
      <c r="S4444" s="9">
        <v>3.6666665000000001E-2</v>
      </c>
      <c r="T4444" s="9">
        <v>3</v>
      </c>
      <c r="U4444" s="9">
        <v>16.333334000000001</v>
      </c>
      <c r="V4444" s="9">
        <v>7.2233333999999996</v>
      </c>
      <c r="W4444" s="9">
        <v>13</v>
      </c>
      <c r="X4444" s="9">
        <v>8.0505110000000002</v>
      </c>
      <c r="Y4444" s="9">
        <v>8.1128499999999999</v>
      </c>
      <c r="Z4444" s="9">
        <v>1.9191556999999999</v>
      </c>
      <c r="AA4444" s="9">
        <v>3.5681422</v>
      </c>
      <c r="AB4444" s="9">
        <v>13.71598</v>
      </c>
      <c r="AC4444" s="9">
        <v>10.127376999999999</v>
      </c>
      <c r="AD4444" s="9">
        <v>10.24282</v>
      </c>
      <c r="AE4444" s="9">
        <v>6.9870799999999997</v>
      </c>
      <c r="AF4444" s="9">
        <v>46.750736000000003</v>
      </c>
      <c r="AG4444" s="9">
        <v>64.280556000000004</v>
      </c>
      <c r="AH4444" s="9">
        <v>48.327145000000002</v>
      </c>
      <c r="AI4444" s="9">
        <v>67.223060000000004</v>
      </c>
    </row>
    <row r="4445" spans="1:35" ht="15.75" hidden="1" customHeight="1" x14ac:dyDescent="0.2">
      <c r="A4445" s="9">
        <v>4446</v>
      </c>
    </row>
    <row r="4446" spans="1:35" ht="15.75" hidden="1" customHeight="1" x14ac:dyDescent="0.2">
      <c r="A4446" s="9">
        <v>4447</v>
      </c>
    </row>
    <row r="4447" spans="1:35" ht="15.75" hidden="1" customHeight="1" x14ac:dyDescent="0.2">
      <c r="A4447" s="9">
        <v>4448</v>
      </c>
    </row>
    <row r="4448" spans="1:35" ht="15.75" hidden="1" customHeight="1" x14ac:dyDescent="0.2">
      <c r="A4448" s="9">
        <v>4449</v>
      </c>
    </row>
    <row r="4449" spans="1:35" ht="15.75" customHeight="1" x14ac:dyDescent="0.2">
      <c r="A4449" s="9">
        <v>4450</v>
      </c>
      <c r="B4449" s="9">
        <v>2.6549947</v>
      </c>
      <c r="C4449" s="9">
        <v>7.7918797</v>
      </c>
      <c r="D4449" s="9">
        <v>2</v>
      </c>
      <c r="E4449" s="9">
        <v>3.4398955999999998</v>
      </c>
      <c r="F4449" s="9">
        <v>7.2373200000000004</v>
      </c>
      <c r="G4449" s="9">
        <v>-4.2924356000000001</v>
      </c>
      <c r="H4449" s="9">
        <v>1.2236842E-2</v>
      </c>
      <c r="I4449" s="9">
        <v>7.1437920000000004E-3</v>
      </c>
      <c r="J4449" s="9">
        <v>1.6459043</v>
      </c>
      <c r="K4449" s="9">
        <v>294.91897999999998</v>
      </c>
      <c r="L4449" s="9">
        <v>33.75826</v>
      </c>
      <c r="M4449" s="9">
        <v>29.540116999999999</v>
      </c>
      <c r="N4449" s="9">
        <v>0.86245274999999999</v>
      </c>
      <c r="O4449" s="9">
        <v>15.289996</v>
      </c>
      <c r="P4449" s="9">
        <v>16.696809999999999</v>
      </c>
      <c r="Q4449" s="9">
        <v>7.9833746000000003</v>
      </c>
      <c r="R4449" s="9">
        <v>0.20473525000000001</v>
      </c>
      <c r="S4449" s="9">
        <v>2.5000000000000001E-2</v>
      </c>
      <c r="T4449" s="9">
        <v>3.0625</v>
      </c>
      <c r="U4449" s="9">
        <v>15.96875</v>
      </c>
      <c r="V4449" s="9">
        <v>1.1721052999999999</v>
      </c>
      <c r="W4449" s="9">
        <v>3.8947368</v>
      </c>
      <c r="X4449" s="9">
        <v>6.8696900000000003</v>
      </c>
      <c r="Y4449" s="9">
        <v>6.2362099999999998</v>
      </c>
      <c r="Z4449" s="9">
        <v>1.8655894</v>
      </c>
      <c r="AA4449" s="9">
        <v>3.451546</v>
      </c>
      <c r="AB4449" s="9">
        <v>14.214919</v>
      </c>
      <c r="AC4449" s="9">
        <v>11.267092999999999</v>
      </c>
      <c r="AD4449" s="9">
        <v>10.456056</v>
      </c>
      <c r="AE4449" s="9">
        <v>7.6378583999999998</v>
      </c>
      <c r="AF4449" s="9">
        <v>48.691589999999998</v>
      </c>
      <c r="AG4449" s="9">
        <v>55.917763000000001</v>
      </c>
      <c r="AH4449" s="9">
        <v>44.471736999999997</v>
      </c>
      <c r="AI4449" s="9">
        <v>62.592509999999997</v>
      </c>
    </row>
    <row r="4450" spans="1:35" ht="15.75" hidden="1" customHeight="1" x14ac:dyDescent="0.2">
      <c r="A4450" s="9">
        <v>4451</v>
      </c>
    </row>
    <row r="4451" spans="1:35" ht="15.75" hidden="1" customHeight="1" x14ac:dyDescent="0.2">
      <c r="A4451" s="9">
        <v>4452</v>
      </c>
    </row>
    <row r="4452" spans="1:35" ht="15.75" hidden="1" customHeight="1" x14ac:dyDescent="0.2">
      <c r="A4452" s="9">
        <v>4453</v>
      </c>
    </row>
    <row r="4453" spans="1:35" ht="15.75" hidden="1" customHeight="1" x14ac:dyDescent="0.2">
      <c r="A4453" s="9">
        <v>4454</v>
      </c>
    </row>
    <row r="4454" spans="1:35" ht="15.75" customHeight="1" x14ac:dyDescent="0.2">
      <c r="A4454" s="9">
        <v>4455</v>
      </c>
      <c r="B4454" s="9">
        <v>9.2577890000000007</v>
      </c>
      <c r="C4454" s="9">
        <v>19.698920000000001</v>
      </c>
      <c r="D4454" s="9">
        <v>3</v>
      </c>
      <c r="E4454" s="9">
        <v>1.7510359</v>
      </c>
      <c r="F4454" s="9">
        <v>4.6331286</v>
      </c>
      <c r="G4454" s="9">
        <v>0.30278890000000003</v>
      </c>
      <c r="H4454" s="9">
        <v>5.1105530000000003E-2</v>
      </c>
      <c r="I4454" s="9">
        <v>6.5955959999999996E-3</v>
      </c>
      <c r="J4454" s="9">
        <v>2.6791290999999999</v>
      </c>
      <c r="K4454" s="9">
        <v>294.89949999999999</v>
      </c>
      <c r="L4454" s="9">
        <v>42.835673999999997</v>
      </c>
      <c r="M4454" s="9">
        <v>33.164993000000003</v>
      </c>
      <c r="N4454" s="9">
        <v>1.1340576</v>
      </c>
      <c r="O4454" s="9">
        <v>13.039348</v>
      </c>
      <c r="P4454" s="9">
        <v>14.812179</v>
      </c>
      <c r="Q4454" s="9">
        <v>0.51839369999999996</v>
      </c>
      <c r="R4454" s="9">
        <v>1.4096675E-3</v>
      </c>
      <c r="S4454" s="9">
        <v>0.15216081000000001</v>
      </c>
      <c r="T4454" s="9">
        <v>1.6666666000000001</v>
      </c>
      <c r="U4454" s="9">
        <v>14.682926999999999</v>
      </c>
      <c r="V4454" s="9">
        <v>2.9417086000000001</v>
      </c>
      <c r="W4454" s="9">
        <v>4.2060304000000004</v>
      </c>
      <c r="X4454" s="9">
        <v>15.148742</v>
      </c>
      <c r="Y4454" s="9">
        <v>10.635132</v>
      </c>
      <c r="Z4454" s="9">
        <v>1.9821209</v>
      </c>
      <c r="AA4454" s="9">
        <v>3.5783710000000002</v>
      </c>
      <c r="AB4454" s="9">
        <v>13.016589</v>
      </c>
      <c r="AC4454" s="9">
        <v>6.9146609999999997</v>
      </c>
      <c r="AD4454" s="9">
        <v>8.5511959999999991</v>
      </c>
      <c r="AE4454" s="9">
        <v>4.7542377</v>
      </c>
      <c r="AF4454" s="9">
        <v>47.496426</v>
      </c>
      <c r="AG4454" s="9">
        <v>76.711349999999996</v>
      </c>
      <c r="AH4454" s="9">
        <v>50.247818000000002</v>
      </c>
      <c r="AI4454" s="9">
        <v>86.010895000000005</v>
      </c>
    </row>
    <row r="4455" spans="1:35" ht="15.75" hidden="1" customHeight="1" x14ac:dyDescent="0.2">
      <c r="A4455" s="9">
        <v>4456</v>
      </c>
    </row>
    <row r="4456" spans="1:35" ht="15.75" hidden="1" customHeight="1" x14ac:dyDescent="0.2">
      <c r="A4456" s="9">
        <v>4457</v>
      </c>
    </row>
    <row r="4457" spans="1:35" ht="15.75" hidden="1" customHeight="1" x14ac:dyDescent="0.2">
      <c r="A4457" s="9">
        <v>4458</v>
      </c>
    </row>
    <row r="4458" spans="1:35" ht="15.75" hidden="1" customHeight="1" x14ac:dyDescent="0.2">
      <c r="A4458" s="9">
        <v>4459</v>
      </c>
    </row>
    <row r="4459" spans="1:35" ht="15.75" hidden="1" customHeight="1" x14ac:dyDescent="0.2">
      <c r="A4459" s="9">
        <v>4460</v>
      </c>
    </row>
    <row r="4460" spans="1:35" ht="15.75" hidden="1" customHeight="1" x14ac:dyDescent="0.2">
      <c r="A4460" s="9">
        <v>4461</v>
      </c>
    </row>
    <row r="4461" spans="1:35" ht="15.75" customHeight="1" x14ac:dyDescent="0.2">
      <c r="A4461" s="9">
        <v>4462</v>
      </c>
      <c r="B4461" s="9">
        <v>5.4450909999999997</v>
      </c>
      <c r="C4461" s="9">
        <v>16.015528</v>
      </c>
      <c r="D4461" s="9">
        <v>3</v>
      </c>
      <c r="E4461" s="9">
        <v>1.6270585</v>
      </c>
      <c r="F4461" s="9">
        <v>4.1323639999999999</v>
      </c>
      <c r="G4461" s="9">
        <v>0.45627459999999997</v>
      </c>
      <c r="H4461" s="9">
        <v>5.8367345000000001E-2</v>
      </c>
      <c r="I4461" s="9">
        <v>5.9384651999999996E-3</v>
      </c>
      <c r="J4461" s="9">
        <v>2.2824010000000001</v>
      </c>
      <c r="K4461" s="9">
        <v>296.17070000000001</v>
      </c>
      <c r="L4461" s="9">
        <v>50.749600000000001</v>
      </c>
      <c r="M4461" s="9">
        <v>34.564964000000003</v>
      </c>
      <c r="N4461" s="9">
        <v>1.3310736000000001</v>
      </c>
      <c r="O4461" s="9">
        <v>11.449395000000001</v>
      </c>
      <c r="P4461" s="9">
        <v>12.915020999999999</v>
      </c>
      <c r="Q4461" s="9">
        <v>2.4708692999999999</v>
      </c>
      <c r="R4461" s="9">
        <v>6.0225513000000001E-2</v>
      </c>
      <c r="S4461" s="9">
        <v>0.10140527000000001</v>
      </c>
      <c r="T4461" s="9">
        <v>3.1794872000000001</v>
      </c>
      <c r="U4461" s="9">
        <v>21.564101999999998</v>
      </c>
      <c r="V4461" s="9">
        <v>1.9371427999999999</v>
      </c>
      <c r="W4461" s="9">
        <v>7.9591836999999996</v>
      </c>
      <c r="X4461" s="9">
        <v>9.4519509999999993</v>
      </c>
      <c r="Y4461" s="9">
        <v>8.0940519999999996</v>
      </c>
      <c r="Z4461" s="9">
        <v>2.2052326</v>
      </c>
      <c r="AA4461" s="9">
        <v>3.7243539999999999</v>
      </c>
      <c r="AB4461" s="9">
        <v>10.933095</v>
      </c>
      <c r="AC4461" s="9">
        <v>6.2899976000000004</v>
      </c>
      <c r="AD4461" s="9">
        <v>6.8383830000000003</v>
      </c>
      <c r="AE4461" s="9">
        <v>4.2432527999999996</v>
      </c>
      <c r="AF4461" s="9">
        <v>51.025599999999997</v>
      </c>
      <c r="AG4461" s="9">
        <v>71.750529999999998</v>
      </c>
      <c r="AH4461" s="9">
        <v>63.554830000000003</v>
      </c>
      <c r="AI4461" s="9">
        <v>89.321020000000004</v>
      </c>
    </row>
    <row r="4462" spans="1:35" ht="15.75" hidden="1" customHeight="1" x14ac:dyDescent="0.2">
      <c r="A4462" s="9">
        <v>4463</v>
      </c>
    </row>
    <row r="4463" spans="1:35" ht="15.75" customHeight="1" x14ac:dyDescent="0.2">
      <c r="A4463" s="9">
        <v>4464</v>
      </c>
      <c r="B4463" s="9">
        <v>0.95976189999999995</v>
      </c>
      <c r="C4463" s="9">
        <v>2.575431</v>
      </c>
      <c r="D4463" s="9">
        <v>2</v>
      </c>
      <c r="E4463" s="9">
        <v>3.2182325999999999</v>
      </c>
      <c r="F4463" s="9">
        <v>8.5877520000000001</v>
      </c>
      <c r="G4463" s="9">
        <v>-3.2625000000000002</v>
      </c>
      <c r="H4463" s="9">
        <v>0</v>
      </c>
      <c r="I4463" s="9">
        <v>6.1819264999999997E-3</v>
      </c>
      <c r="J4463" s="9">
        <v>2.2269323000000001</v>
      </c>
      <c r="K4463" s="9">
        <v>296.25103999999999</v>
      </c>
      <c r="L4463" s="9">
        <v>44.339770000000001</v>
      </c>
      <c r="M4463" s="9">
        <v>35.592376999999999</v>
      </c>
      <c r="N4463" s="9">
        <v>1.2520332000000001</v>
      </c>
      <c r="O4463" s="9">
        <v>13.13523</v>
      </c>
      <c r="P4463" s="9">
        <v>14.847664999999999</v>
      </c>
      <c r="Q4463" s="9">
        <v>18.212667</v>
      </c>
      <c r="R4463" s="9">
        <v>0.19274984000000001</v>
      </c>
      <c r="S4463" s="9">
        <v>0.01</v>
      </c>
      <c r="V4463" s="9">
        <v>0</v>
      </c>
      <c r="W4463" s="9">
        <v>0</v>
      </c>
      <c r="X4463" s="9">
        <v>9.476445</v>
      </c>
      <c r="Y4463" s="9">
        <v>7.3340540000000001</v>
      </c>
      <c r="Z4463" s="9">
        <v>2.3525643000000001</v>
      </c>
      <c r="AA4463" s="9">
        <v>4.1993850000000004</v>
      </c>
      <c r="AB4463" s="9">
        <v>12.927244</v>
      </c>
      <c r="AC4463" s="9">
        <v>6.6194468000000004</v>
      </c>
      <c r="AD4463" s="9">
        <v>7.7359033000000004</v>
      </c>
      <c r="AE4463" s="9">
        <v>4.0236964000000004</v>
      </c>
      <c r="AF4463" s="9">
        <v>57.924522000000003</v>
      </c>
      <c r="AG4463" s="9">
        <v>86.688286000000005</v>
      </c>
      <c r="AH4463" s="9">
        <v>53.647137000000001</v>
      </c>
      <c r="AI4463" s="9">
        <v>88.605590000000007</v>
      </c>
    </row>
    <row r="4464" spans="1:35" ht="15.75" hidden="1" customHeight="1" x14ac:dyDescent="0.2">
      <c r="A4464" s="9">
        <v>4465</v>
      </c>
    </row>
    <row r="4465" spans="1:35" ht="15.75" customHeight="1" x14ac:dyDescent="0.2">
      <c r="A4465" s="9">
        <v>4466</v>
      </c>
      <c r="B4465" s="9">
        <v>11.810577</v>
      </c>
      <c r="C4465" s="9">
        <v>25.140055</v>
      </c>
      <c r="D4465" s="9">
        <v>2</v>
      </c>
      <c r="E4465" s="9">
        <v>1.9463218</v>
      </c>
      <c r="F4465" s="9">
        <v>4.9393950000000002</v>
      </c>
      <c r="G4465" s="9">
        <v>-1.9339808000000001</v>
      </c>
      <c r="H4465" s="9">
        <v>6.4561404000000003E-2</v>
      </c>
      <c r="I4465" s="9">
        <v>6.805747E-3</v>
      </c>
      <c r="J4465" s="9">
        <v>2.8333712000000002</v>
      </c>
      <c r="K4465" s="9">
        <v>293.86556999999999</v>
      </c>
      <c r="L4465" s="9">
        <v>25.566582</v>
      </c>
      <c r="M4465" s="9">
        <v>26.950894999999999</v>
      </c>
      <c r="N4465" s="9">
        <v>0.74617370000000005</v>
      </c>
      <c r="O4465" s="9">
        <v>17.350781999999999</v>
      </c>
      <c r="P4465" s="9">
        <v>19.572624000000001</v>
      </c>
      <c r="Q4465" s="9">
        <v>0.66665839999999998</v>
      </c>
      <c r="R4465" s="9">
        <v>9.5566064000000006E-2</v>
      </c>
      <c r="S4465" s="9">
        <v>9.4590640000000004E-2</v>
      </c>
      <c r="T4465" s="9">
        <v>1.6273291999999999</v>
      </c>
      <c r="U4465" s="9">
        <v>14.111801</v>
      </c>
      <c r="V4465" s="9">
        <v>0.12868420999999999</v>
      </c>
      <c r="W4465" s="9">
        <v>5.9327483000000001</v>
      </c>
      <c r="X4465" s="9">
        <v>12.090509000000001</v>
      </c>
      <c r="Y4465" s="9">
        <v>10.203811</v>
      </c>
      <c r="Z4465" s="9">
        <v>1.6690046999999999</v>
      </c>
      <c r="AA4465" s="9">
        <v>3.1309849999999999</v>
      </c>
      <c r="AB4465" s="9">
        <v>16.580244</v>
      </c>
      <c r="AC4465" s="9">
        <v>12.82803</v>
      </c>
      <c r="AD4465" s="9">
        <v>12.50324</v>
      </c>
      <c r="AE4465" s="9">
        <v>8.324567</v>
      </c>
      <c r="AF4465" s="9">
        <v>51.877643999999997</v>
      </c>
      <c r="AG4465" s="9">
        <v>65.482010000000002</v>
      </c>
      <c r="AH4465" s="9">
        <v>35.712822000000003</v>
      </c>
      <c r="AI4465" s="9">
        <v>55.965580000000003</v>
      </c>
    </row>
    <row r="4466" spans="1:35" ht="15.75" customHeight="1" x14ac:dyDescent="0.2">
      <c r="A4466" s="9">
        <v>4467</v>
      </c>
      <c r="B4466" s="9">
        <v>0.22678623000000001</v>
      </c>
      <c r="C4466" s="9">
        <v>0.50242339999999996</v>
      </c>
      <c r="D4466" s="9">
        <v>2</v>
      </c>
      <c r="E4466" s="9">
        <v>2.3079223999999998</v>
      </c>
      <c r="F4466" s="9">
        <v>5.3740454</v>
      </c>
      <c r="G4466" s="9">
        <v>0.87987519999999997</v>
      </c>
      <c r="H4466" s="9">
        <v>0</v>
      </c>
      <c r="I4466" s="9">
        <v>6.3687507000000001E-3</v>
      </c>
      <c r="J4466" s="9">
        <v>0.60593766000000004</v>
      </c>
      <c r="K4466" s="9">
        <v>299.78809999999999</v>
      </c>
      <c r="L4466" s="9">
        <v>61.056823999999999</v>
      </c>
      <c r="M4466" s="9">
        <v>47.450245000000002</v>
      </c>
      <c r="N4466" s="9">
        <v>1.7636311</v>
      </c>
      <c r="O4466" s="9">
        <v>9.9897209999999994</v>
      </c>
      <c r="P4466" s="9">
        <v>10.643575999999999</v>
      </c>
      <c r="Q4466" s="9">
        <v>1.5122582</v>
      </c>
      <c r="R4466" s="9">
        <v>0.20823987999999999</v>
      </c>
      <c r="S4466" s="9">
        <v>0</v>
      </c>
      <c r="T4466" s="9">
        <v>2.15</v>
      </c>
      <c r="U4466" s="9">
        <v>10.1</v>
      </c>
      <c r="V4466" s="9">
        <v>0</v>
      </c>
      <c r="W4466" s="9">
        <v>0</v>
      </c>
      <c r="X4466" s="9">
        <v>8.1650139999999993</v>
      </c>
      <c r="Y4466" s="9">
        <v>7.5780500000000002</v>
      </c>
      <c r="Z4466" s="9">
        <v>3.2557976000000002</v>
      </c>
      <c r="AA4466" s="9">
        <v>4.4813546999999998</v>
      </c>
      <c r="AB4466" s="9">
        <v>8.3523910000000008</v>
      </c>
      <c r="AC4466" s="9">
        <v>5.1858120000000003</v>
      </c>
      <c r="AD4466" s="9">
        <v>5.7934369999999999</v>
      </c>
      <c r="AE4466" s="9">
        <v>3.5127225000000002</v>
      </c>
      <c r="AF4466" s="9">
        <v>70.175460000000001</v>
      </c>
      <c r="AG4466" s="9">
        <v>95.974686000000005</v>
      </c>
      <c r="AH4466" s="9">
        <v>77.635375999999994</v>
      </c>
      <c r="AI4466" s="9">
        <v>97.538679999999999</v>
      </c>
    </row>
    <row r="4467" spans="1:35" ht="15.75" customHeight="1" x14ac:dyDescent="0.2">
      <c r="A4467" s="9">
        <v>4468</v>
      </c>
      <c r="B4467" s="9">
        <v>6.8271255000000002</v>
      </c>
      <c r="C4467" s="9">
        <v>15.004315999999999</v>
      </c>
      <c r="D4467" s="9">
        <v>2</v>
      </c>
      <c r="E4467" s="9">
        <v>1.7889368999999999</v>
      </c>
      <c r="F4467" s="9">
        <v>4.8893750000000002</v>
      </c>
      <c r="G4467" s="9">
        <v>0.91229146999999999</v>
      </c>
      <c r="H4467" s="9">
        <v>6.6487599999999994E-2</v>
      </c>
      <c r="I4467" s="9">
        <v>5.6825857999999998E-3</v>
      </c>
      <c r="J4467" s="9">
        <v>3.3966180000000001</v>
      </c>
      <c r="K4467" s="9">
        <v>295.98784999999998</v>
      </c>
      <c r="L4467" s="9">
        <v>48.768185000000003</v>
      </c>
      <c r="M4467" s="9">
        <v>34.136085999999999</v>
      </c>
      <c r="N4467" s="9">
        <v>1.3441643000000001</v>
      </c>
      <c r="O4467" s="9">
        <v>11.858178000000001</v>
      </c>
      <c r="P4467" s="9">
        <v>13.826288999999999</v>
      </c>
      <c r="Q4467" s="9">
        <v>1.4983517</v>
      </c>
      <c r="R4467" s="9">
        <v>6.5911800000000006E-2</v>
      </c>
      <c r="S4467" s="9">
        <v>6.3780989999999996E-2</v>
      </c>
      <c r="T4467" s="9">
        <v>2.3583815000000001</v>
      </c>
      <c r="U4467" s="9">
        <v>16.819766999999999</v>
      </c>
      <c r="V4467" s="9">
        <v>4.9654959999999999</v>
      </c>
      <c r="W4467" s="9">
        <v>6.7685950000000004</v>
      </c>
      <c r="X4467" s="9">
        <v>7.9877906000000003</v>
      </c>
      <c r="Y4467" s="9">
        <v>6.4553184999999997</v>
      </c>
      <c r="Z4467" s="9">
        <v>2.2774722999999999</v>
      </c>
      <c r="AA4467" s="9">
        <v>4.1239943999999999</v>
      </c>
      <c r="AB4467" s="9">
        <v>12.678927</v>
      </c>
      <c r="AC4467" s="9">
        <v>5.5357212999999996</v>
      </c>
      <c r="AD4467" s="9">
        <v>8.0785009999999993</v>
      </c>
      <c r="AE4467" s="9">
        <v>3.7976747</v>
      </c>
      <c r="AF4467" s="9">
        <v>54.992699999999999</v>
      </c>
      <c r="AG4467" s="9">
        <v>93.040769999999995</v>
      </c>
      <c r="AH4467" s="9">
        <v>54.096806000000001</v>
      </c>
      <c r="AI4467" s="9">
        <v>95.095399999999998</v>
      </c>
    </row>
    <row r="4468" spans="1:35" ht="15.75" customHeight="1" x14ac:dyDescent="0.2">
      <c r="A4468" s="9">
        <v>4469</v>
      </c>
      <c r="B4468" s="9">
        <v>1.0182358</v>
      </c>
      <c r="C4468" s="9">
        <v>2.8950423999999999</v>
      </c>
      <c r="D4468" s="9">
        <v>2</v>
      </c>
      <c r="E4468" s="9">
        <v>2.834387</v>
      </c>
      <c r="F4468" s="9">
        <v>8.7960840000000005</v>
      </c>
      <c r="G4468" s="9">
        <v>-3.2415044000000002</v>
      </c>
      <c r="H4468" s="9">
        <v>5.5714286999999996E-3</v>
      </c>
      <c r="I4468" s="9">
        <v>6.6356949999999996E-3</v>
      </c>
      <c r="J4468" s="9">
        <v>1.1593148</v>
      </c>
      <c r="K4468" s="9">
        <v>298.32929999999999</v>
      </c>
      <c r="L4468" s="9">
        <v>44.955240000000003</v>
      </c>
      <c r="M4468" s="9">
        <v>36.38053</v>
      </c>
      <c r="N4468" s="9">
        <v>1.3948383</v>
      </c>
      <c r="O4468" s="9">
        <v>13.363092</v>
      </c>
      <c r="P4468" s="9">
        <v>14.476311000000001</v>
      </c>
      <c r="Q4468" s="9">
        <v>0.44233495</v>
      </c>
      <c r="R4468" s="9">
        <v>1.8676504E-2</v>
      </c>
      <c r="S4468" s="9">
        <v>3.8571427999999999E-3</v>
      </c>
      <c r="T4468" s="9">
        <v>1.5333333</v>
      </c>
      <c r="U4468" s="9">
        <v>12.933332999999999</v>
      </c>
      <c r="V4468" s="9">
        <v>0.42099999999999999</v>
      </c>
      <c r="W4468" s="9">
        <v>0.21428572000000001</v>
      </c>
      <c r="X4468" s="9">
        <v>10.972206</v>
      </c>
      <c r="Y4468" s="9">
        <v>9.1097800000000007</v>
      </c>
      <c r="Z4468" s="9">
        <v>2.6818559999999998</v>
      </c>
      <c r="AA4468" s="9">
        <v>4.3821890000000003</v>
      </c>
      <c r="AB4468" s="9">
        <v>12.722353999999999</v>
      </c>
      <c r="AC4468" s="9">
        <v>6.8277492999999998</v>
      </c>
      <c r="AD4468" s="9">
        <v>8.8483040000000006</v>
      </c>
      <c r="AE4468" s="9">
        <v>4.7465659999999996</v>
      </c>
      <c r="AF4468" s="9">
        <v>65.349209999999999</v>
      </c>
      <c r="AG4468" s="9">
        <v>103.10254999999999</v>
      </c>
      <c r="AH4468" s="9">
        <v>54.255676000000001</v>
      </c>
      <c r="AI4468" s="9">
        <v>86.536600000000007</v>
      </c>
    </row>
    <row r="4469" spans="1:35" ht="15.75" hidden="1" customHeight="1" x14ac:dyDescent="0.2">
      <c r="A4469" s="9">
        <v>4470</v>
      </c>
    </row>
    <row r="4470" spans="1:35" ht="15.75" hidden="1" customHeight="1" x14ac:dyDescent="0.2">
      <c r="A4470" s="9">
        <v>4471</v>
      </c>
    </row>
    <row r="4471" spans="1:35" ht="15.75" hidden="1" customHeight="1" x14ac:dyDescent="0.2">
      <c r="A4471" s="9">
        <v>4472</v>
      </c>
    </row>
    <row r="4472" spans="1:35" ht="15.75" hidden="1" customHeight="1" x14ac:dyDescent="0.2">
      <c r="A4472" s="9">
        <v>4473</v>
      </c>
    </row>
    <row r="4473" spans="1:35" ht="15.75" hidden="1" customHeight="1" x14ac:dyDescent="0.2">
      <c r="A4473" s="9">
        <v>4474</v>
      </c>
    </row>
    <row r="4474" spans="1:35" ht="15.75" customHeight="1" x14ac:dyDescent="0.2">
      <c r="A4474" s="9">
        <v>4475</v>
      </c>
      <c r="B4474" s="9">
        <v>5.2369614000000002</v>
      </c>
      <c r="C4474" s="9">
        <v>15.003333</v>
      </c>
      <c r="D4474" s="9">
        <v>2</v>
      </c>
      <c r="E4474" s="9">
        <v>2.1276096999999998</v>
      </c>
      <c r="F4474" s="9">
        <v>6.6243619999999996</v>
      </c>
      <c r="G4474" s="9">
        <v>-7.8488559999999999E-2</v>
      </c>
      <c r="H4474" s="9">
        <v>7.1249999999999994E-2</v>
      </c>
      <c r="I4474" s="9">
        <v>7.2614593000000002E-3</v>
      </c>
      <c r="J4474" s="9">
        <v>1.325202</v>
      </c>
      <c r="K4474" s="9">
        <v>291.95657</v>
      </c>
      <c r="L4474" s="9">
        <v>23.981909999999999</v>
      </c>
      <c r="M4474" s="9">
        <v>23.838460000000001</v>
      </c>
      <c r="N4474" s="9">
        <v>0.55611239999999995</v>
      </c>
      <c r="O4474" s="9">
        <v>17.468371999999999</v>
      </c>
      <c r="P4474" s="9">
        <v>18.807874999999999</v>
      </c>
      <c r="Q4474" s="9">
        <v>16.835972000000002</v>
      </c>
      <c r="R4474" s="9">
        <v>0.37719616</v>
      </c>
      <c r="S4474" s="9">
        <v>0.108125</v>
      </c>
      <c r="T4474" s="9">
        <v>5.4285709999999998</v>
      </c>
      <c r="U4474" s="9">
        <v>22</v>
      </c>
      <c r="V4474" s="9">
        <v>2.3125</v>
      </c>
      <c r="W4474" s="9">
        <v>5.5</v>
      </c>
      <c r="X4474" s="9">
        <v>11.054489999999999</v>
      </c>
      <c r="Y4474" s="9">
        <v>9.8609329999999993</v>
      </c>
      <c r="Z4474" s="9">
        <v>1.3903475999999999</v>
      </c>
      <c r="AA4474" s="9">
        <v>2.2272281999999999</v>
      </c>
      <c r="AB4474" s="9">
        <v>16.420262999999998</v>
      </c>
      <c r="AC4474" s="9">
        <v>15.281593000000001</v>
      </c>
      <c r="AD4474" s="9">
        <v>13.762114</v>
      </c>
      <c r="AE4474" s="9">
        <v>13.228206</v>
      </c>
      <c r="AF4474" s="9">
        <v>43.55883</v>
      </c>
      <c r="AG4474" s="9">
        <v>45.725006</v>
      </c>
      <c r="AH4474" s="9">
        <v>32.273510000000002</v>
      </c>
      <c r="AI4474" s="9">
        <v>38.084361999999999</v>
      </c>
    </row>
    <row r="4475" spans="1:35" ht="15.75" hidden="1" customHeight="1" x14ac:dyDescent="0.2">
      <c r="A4475" s="9">
        <v>4476</v>
      </c>
      <c r="E4475" s="9">
        <v>1.6946619000000001</v>
      </c>
      <c r="F4475" s="9">
        <v>4.7179979999999997</v>
      </c>
      <c r="I4475" s="9">
        <v>7.2944699999999999E-3</v>
      </c>
      <c r="J4475" s="9">
        <v>1.9263345999999999</v>
      </c>
      <c r="K4475" s="9">
        <v>294.01837</v>
      </c>
      <c r="L4475" s="9">
        <v>28.630955</v>
      </c>
      <c r="M4475" s="9">
        <v>23.689602000000001</v>
      </c>
      <c r="N4475" s="9">
        <v>0.69142579999999998</v>
      </c>
      <c r="O4475" s="9">
        <v>16.475569</v>
      </c>
      <c r="P4475" s="9">
        <v>17.97186</v>
      </c>
      <c r="Q4475" s="9">
        <v>14.664853000000001</v>
      </c>
      <c r="X4475" s="9">
        <v>7.3322506000000001</v>
      </c>
      <c r="Y4475" s="9">
        <v>6.7515305999999997</v>
      </c>
      <c r="Z4475" s="9">
        <v>1.6585753000000001</v>
      </c>
      <c r="AA4475" s="9">
        <v>3.0257291999999998</v>
      </c>
      <c r="AB4475" s="9">
        <v>15.72579</v>
      </c>
      <c r="AC4475" s="9">
        <v>12.569424</v>
      </c>
      <c r="AD4475" s="9">
        <v>10.282553</v>
      </c>
      <c r="AE4475" s="9">
        <v>8.1225939999999994</v>
      </c>
      <c r="AF4475" s="9">
        <v>40.434730000000002</v>
      </c>
      <c r="AG4475" s="9">
        <v>47.126914999999997</v>
      </c>
      <c r="AH4475" s="9">
        <v>39.494537000000001</v>
      </c>
      <c r="AI4475" s="9">
        <v>57.515777999999997</v>
      </c>
    </row>
    <row r="4476" spans="1:35" ht="15.75" customHeight="1" x14ac:dyDescent="0.2">
      <c r="A4476" s="9">
        <v>4477</v>
      </c>
      <c r="B4476" s="9">
        <v>2.8204544</v>
      </c>
      <c r="C4476" s="9">
        <v>10.991415</v>
      </c>
      <c r="D4476" s="9">
        <v>2</v>
      </c>
      <c r="E4476" s="9">
        <v>2.6894893999999998</v>
      </c>
      <c r="F4476" s="9">
        <v>7.4347099999999999</v>
      </c>
      <c r="G4476" s="9">
        <v>-0.52481306000000005</v>
      </c>
      <c r="H4476" s="9">
        <v>1.7557251999999999E-2</v>
      </c>
      <c r="I4476" s="9">
        <v>6.0213306000000003E-3</v>
      </c>
      <c r="J4476" s="9">
        <v>2.6214826000000002</v>
      </c>
      <c r="K4476" s="9">
        <v>295.90674000000001</v>
      </c>
      <c r="L4476" s="9">
        <v>37.487636999999999</v>
      </c>
      <c r="M4476" s="9">
        <v>33.940800000000003</v>
      </c>
      <c r="N4476" s="9">
        <v>1.1359485</v>
      </c>
      <c r="O4476" s="9">
        <v>14.5960245</v>
      </c>
      <c r="P4476" s="9">
        <v>16.572634000000001</v>
      </c>
      <c r="Q4476" s="9">
        <v>0.8377192</v>
      </c>
      <c r="R4476" s="9">
        <v>0.16877383000000001</v>
      </c>
      <c r="S4476" s="9">
        <v>4.7427672999999997E-2</v>
      </c>
      <c r="T4476" s="9">
        <v>1.5362319</v>
      </c>
      <c r="U4476" s="9">
        <v>14.434782999999999</v>
      </c>
      <c r="V4476" s="9">
        <v>1.2590075999999999</v>
      </c>
      <c r="W4476" s="9">
        <v>1.4885496</v>
      </c>
      <c r="X4476" s="9">
        <v>11.016284000000001</v>
      </c>
      <c r="Y4476" s="9">
        <v>8.611713</v>
      </c>
      <c r="Z4476" s="9">
        <v>2.1907146000000002</v>
      </c>
      <c r="AA4476" s="9">
        <v>3.7767520000000001</v>
      </c>
      <c r="AB4476" s="9">
        <v>14.262563</v>
      </c>
      <c r="AC4476" s="9">
        <v>8.1015479999999993</v>
      </c>
      <c r="AD4476" s="9">
        <v>9.3055789999999998</v>
      </c>
      <c r="AE4476" s="9">
        <v>5.1241380000000003</v>
      </c>
      <c r="AF4476" s="9">
        <v>58.18938</v>
      </c>
      <c r="AG4476" s="9">
        <v>84.709564</v>
      </c>
      <c r="AH4476" s="9">
        <v>46.977730000000001</v>
      </c>
      <c r="AI4476" s="9">
        <v>79.849945000000005</v>
      </c>
    </row>
    <row r="4477" spans="1:35" ht="15.75" hidden="1" customHeight="1" x14ac:dyDescent="0.2">
      <c r="A4477" s="9">
        <v>4478</v>
      </c>
    </row>
    <row r="4478" spans="1:35" ht="15.75" hidden="1" customHeight="1" x14ac:dyDescent="0.2">
      <c r="A4478" s="9">
        <v>4479</v>
      </c>
      <c r="E4478" s="9">
        <v>2.3292540000000002</v>
      </c>
      <c r="F4478" s="9">
        <v>6.7916340000000002</v>
      </c>
      <c r="I4478" s="9">
        <v>6.4987713000000001E-3</v>
      </c>
      <c r="J4478" s="9">
        <v>2.1093885999999999</v>
      </c>
      <c r="K4478" s="9">
        <v>297.9776</v>
      </c>
      <c r="L4478" s="9">
        <v>46.082596000000002</v>
      </c>
      <c r="M4478" s="9">
        <v>32.613939999999999</v>
      </c>
      <c r="N4478" s="9">
        <v>1.4013035</v>
      </c>
      <c r="O4478" s="9">
        <v>12.659898999999999</v>
      </c>
      <c r="P4478" s="9">
        <v>14.305654000000001</v>
      </c>
      <c r="Q4478" s="9">
        <v>31.68</v>
      </c>
      <c r="X4478" s="9">
        <v>11.17179</v>
      </c>
      <c r="Y4478" s="9">
        <v>7.5999565000000002</v>
      </c>
      <c r="Z4478" s="9">
        <v>2.6691685000000001</v>
      </c>
      <c r="AA4478" s="9">
        <v>4.2698400000000003</v>
      </c>
      <c r="AB4478" s="9">
        <v>11.798679999999999</v>
      </c>
      <c r="AC4478" s="9">
        <v>6.3303820000000002</v>
      </c>
      <c r="AD4478" s="9">
        <v>8.2125990000000009</v>
      </c>
      <c r="AE4478" s="9">
        <v>4.375102</v>
      </c>
      <c r="AF4478" s="9">
        <v>52.631399999999999</v>
      </c>
      <c r="AG4478" s="9">
        <v>86.625990000000002</v>
      </c>
      <c r="AH4478" s="9">
        <v>57.569336</v>
      </c>
      <c r="AI4478" s="9">
        <v>89.577920000000006</v>
      </c>
    </row>
    <row r="4479" spans="1:35" ht="15.75" hidden="1" customHeight="1" x14ac:dyDescent="0.2">
      <c r="A4479" s="9">
        <v>4480</v>
      </c>
      <c r="E4479" s="9">
        <v>2.1903830000000002</v>
      </c>
      <c r="F4479" s="9">
        <v>5.4520574000000002</v>
      </c>
    </row>
    <row r="4480" spans="1:35" ht="15.75" customHeight="1" x14ac:dyDescent="0.2">
      <c r="A4480" s="9">
        <v>4481</v>
      </c>
      <c r="B4480" s="9">
        <v>7.0308213000000004</v>
      </c>
      <c r="C4480" s="9">
        <v>17.727886000000002</v>
      </c>
      <c r="D4480" s="9">
        <v>2.9357429000000002</v>
      </c>
      <c r="E4480" s="9">
        <v>2.1374002000000001</v>
      </c>
      <c r="F4480" s="9">
        <v>6.7351665000000001</v>
      </c>
      <c r="G4480" s="9">
        <v>-0.41521533999999999</v>
      </c>
      <c r="H4480" s="9">
        <v>4.9799195999999997E-2</v>
      </c>
      <c r="I4480" s="9">
        <v>6.3706079999999998E-3</v>
      </c>
      <c r="J4480" s="9">
        <v>2.7068834000000002</v>
      </c>
      <c r="K4480" s="9">
        <v>293.90294999999998</v>
      </c>
      <c r="L4480" s="9">
        <v>42.390166999999998</v>
      </c>
      <c r="M4480" s="9">
        <v>36.510010000000001</v>
      </c>
      <c r="N4480" s="9">
        <v>0.97863655999999999</v>
      </c>
      <c r="O4480" s="9">
        <v>13.152226000000001</v>
      </c>
      <c r="P4480" s="9">
        <v>14.796334</v>
      </c>
      <c r="Q4480" s="9">
        <v>0.51957255999999996</v>
      </c>
      <c r="R4480" s="9">
        <v>5.8099233E-2</v>
      </c>
      <c r="S4480" s="9">
        <v>8.1044174999999996E-2</v>
      </c>
      <c r="T4480" s="9">
        <v>1.8928571999999999</v>
      </c>
      <c r="U4480" s="9">
        <v>13.5</v>
      </c>
      <c r="V4480" s="9">
        <v>1.6775502</v>
      </c>
      <c r="W4480" s="9">
        <v>10.124498000000001</v>
      </c>
      <c r="X4480" s="9">
        <v>10.279584</v>
      </c>
      <c r="Y4480" s="9">
        <v>8.6139679999999998</v>
      </c>
      <c r="Z4480" s="9">
        <v>1.8526746999999999</v>
      </c>
      <c r="AA4480" s="9">
        <v>3.494202</v>
      </c>
      <c r="AB4480" s="9">
        <v>12.941257999999999</v>
      </c>
      <c r="AC4480" s="9">
        <v>7.7331022999999997</v>
      </c>
      <c r="AD4480" s="9">
        <v>8.4866790000000005</v>
      </c>
      <c r="AE4480" s="9">
        <v>5.1011030000000002</v>
      </c>
      <c r="AF4480" s="9">
        <v>57.714965999999997</v>
      </c>
      <c r="AG4480" s="9">
        <v>81.605829999999997</v>
      </c>
      <c r="AH4480" s="9">
        <v>51.518363999999998</v>
      </c>
      <c r="AI4480" s="9">
        <v>82.962813999999995</v>
      </c>
    </row>
    <row r="4481" spans="1:35" ht="15.75" customHeight="1" x14ac:dyDescent="0.2">
      <c r="A4481" s="9">
        <v>4482</v>
      </c>
      <c r="B4481" s="9">
        <v>2.2092588000000002</v>
      </c>
      <c r="C4481" s="9">
        <v>6.9539466000000001</v>
      </c>
      <c r="D4481" s="9">
        <v>2</v>
      </c>
      <c r="E4481" s="9">
        <v>1.8974072</v>
      </c>
      <c r="F4481" s="9">
        <v>4.7671109999999999</v>
      </c>
      <c r="G4481" s="9">
        <v>-0.25920855999999998</v>
      </c>
      <c r="H4481" s="9">
        <v>3.5915490999999999E-3</v>
      </c>
      <c r="I4481" s="9">
        <v>6.1273129999999997E-3</v>
      </c>
      <c r="J4481" s="9">
        <v>1.5088024</v>
      </c>
      <c r="K4481" s="9">
        <v>297.81567000000001</v>
      </c>
      <c r="L4481" s="9">
        <v>52.587449999999997</v>
      </c>
      <c r="M4481" s="9">
        <v>35.487580000000001</v>
      </c>
      <c r="N4481" s="9">
        <v>1.4787170999999999</v>
      </c>
      <c r="O4481" s="9">
        <v>11.248644000000001</v>
      </c>
      <c r="P4481" s="9">
        <v>12.444143</v>
      </c>
      <c r="Q4481" s="9">
        <v>0.15134533</v>
      </c>
      <c r="R4481" s="9">
        <v>7.3364624000000003E-3</v>
      </c>
      <c r="S4481" s="9">
        <v>1.6431924000000001E-2</v>
      </c>
      <c r="T4481" s="9">
        <v>1.4444444000000001</v>
      </c>
      <c r="U4481" s="9">
        <v>12.319445</v>
      </c>
      <c r="V4481" s="9">
        <v>0.16704226</v>
      </c>
      <c r="W4481" s="9">
        <v>0.44014083999999998</v>
      </c>
      <c r="X4481" s="9">
        <v>6.7661369999999996</v>
      </c>
      <c r="Y4481" s="9">
        <v>6.2996945000000002</v>
      </c>
      <c r="Z4481" s="9">
        <v>2.6399876999999998</v>
      </c>
      <c r="AA4481" s="9">
        <v>4.1026315999999996</v>
      </c>
      <c r="AB4481" s="9">
        <v>10.626814</v>
      </c>
      <c r="AC4481" s="9">
        <v>6.3485420000000001</v>
      </c>
      <c r="AD4481" s="9">
        <v>7.1381984000000003</v>
      </c>
      <c r="AE4481" s="9">
        <v>4.2330126999999997</v>
      </c>
      <c r="AF4481" s="9">
        <v>49.141509999999997</v>
      </c>
      <c r="AG4481" s="9">
        <v>73.094930000000005</v>
      </c>
      <c r="AH4481" s="9">
        <v>65.371129999999994</v>
      </c>
      <c r="AI4481" s="9">
        <v>89.362669999999994</v>
      </c>
    </row>
    <row r="4482" spans="1:35" ht="15.75" hidden="1" customHeight="1" x14ac:dyDescent="0.2">
      <c r="A4482" s="9">
        <v>4483</v>
      </c>
    </row>
    <row r="4483" spans="1:35" ht="15.75" hidden="1" customHeight="1" x14ac:dyDescent="0.2">
      <c r="A4483" s="9">
        <v>4484</v>
      </c>
    </row>
    <row r="4484" spans="1:35" ht="15.75" hidden="1" customHeight="1" x14ac:dyDescent="0.2">
      <c r="A4484" s="9">
        <v>4485</v>
      </c>
      <c r="E4484" s="9">
        <v>2.1334038</v>
      </c>
      <c r="F4484" s="9">
        <v>5.6570749999999999</v>
      </c>
    </row>
    <row r="4485" spans="1:35" ht="15.75" customHeight="1" x14ac:dyDescent="0.2">
      <c r="A4485" s="9">
        <v>4486</v>
      </c>
      <c r="B4485" s="9">
        <v>6.8653902999999996</v>
      </c>
      <c r="C4485" s="9">
        <v>15.994581</v>
      </c>
      <c r="D4485" s="9">
        <v>3</v>
      </c>
      <c r="E4485" s="9">
        <v>2.0664113</v>
      </c>
      <c r="F4485" s="9">
        <v>6.6322739999999998</v>
      </c>
      <c r="G4485" s="9">
        <v>0.45079184</v>
      </c>
      <c r="H4485" s="9">
        <v>0.12402778</v>
      </c>
      <c r="I4485" s="9">
        <v>7.0766630000000004E-3</v>
      </c>
      <c r="J4485" s="9">
        <v>2.6620881999999999</v>
      </c>
      <c r="K4485" s="9">
        <v>295.57556</v>
      </c>
      <c r="L4485" s="9">
        <v>33.515034</v>
      </c>
      <c r="M4485" s="9">
        <v>29.868504999999999</v>
      </c>
      <c r="N4485" s="9">
        <v>0.92516120000000002</v>
      </c>
      <c r="O4485" s="9">
        <v>15.177766</v>
      </c>
      <c r="P4485" s="9">
        <v>16.942049000000001</v>
      </c>
      <c r="Q4485" s="9">
        <v>11.171195000000001</v>
      </c>
      <c r="R4485" s="9">
        <v>0.34890642999999999</v>
      </c>
      <c r="S4485" s="9">
        <v>4.3472222999999997E-2</v>
      </c>
      <c r="T4485" s="9">
        <v>8.0769230000000007</v>
      </c>
      <c r="U4485" s="9">
        <v>21.523077000000001</v>
      </c>
      <c r="V4485" s="9">
        <v>4.6322219999999996</v>
      </c>
      <c r="W4485" s="9">
        <v>10.361110999999999</v>
      </c>
      <c r="X4485" s="9">
        <v>11.128073000000001</v>
      </c>
      <c r="Y4485" s="9">
        <v>9.5596829999999997</v>
      </c>
      <c r="Z4485" s="9">
        <v>1.8946613000000001</v>
      </c>
      <c r="AA4485" s="9">
        <v>3.4556640000000001</v>
      </c>
      <c r="AB4485" s="9">
        <v>13.632903000000001</v>
      </c>
      <c r="AC4485" s="9">
        <v>11.445881</v>
      </c>
      <c r="AD4485" s="9">
        <v>11.226345999999999</v>
      </c>
      <c r="AE4485" s="9">
        <v>8.6314744999999995</v>
      </c>
      <c r="AF4485" s="9">
        <v>55.418779999999998</v>
      </c>
      <c r="AG4485" s="9">
        <v>60.156807000000001</v>
      </c>
      <c r="AH4485" s="9">
        <v>45.848346999999997</v>
      </c>
      <c r="AI4485" s="9">
        <v>58.261960000000002</v>
      </c>
    </row>
    <row r="4486" spans="1:35" ht="15.75" customHeight="1" x14ac:dyDescent="0.2">
      <c r="A4486" s="9">
        <v>4487</v>
      </c>
      <c r="B4486" s="9">
        <v>6.4191880000000001</v>
      </c>
      <c r="C4486" s="9">
        <v>20.213835</v>
      </c>
      <c r="D4486" s="9">
        <v>2</v>
      </c>
      <c r="E4486" s="9">
        <v>2.3031704</v>
      </c>
      <c r="F4486" s="9">
        <v>5.2795652999999998</v>
      </c>
      <c r="G4486" s="9">
        <v>0.84539496999999997</v>
      </c>
      <c r="H4486" s="9">
        <v>5.674208E-2</v>
      </c>
      <c r="I4486" s="9">
        <v>5.1838667000000003E-3</v>
      </c>
      <c r="J4486" s="9">
        <v>2.2891731000000002</v>
      </c>
      <c r="K4486" s="9">
        <v>295.22653000000003</v>
      </c>
      <c r="L4486" s="9">
        <v>50.891483000000001</v>
      </c>
      <c r="M4486" s="9">
        <v>36.913939999999997</v>
      </c>
      <c r="N4486" s="9">
        <v>1.2848293</v>
      </c>
      <c r="O4486" s="9">
        <v>11.444367</v>
      </c>
      <c r="P4486" s="9">
        <v>13.015809000000001</v>
      </c>
      <c r="Q4486" s="9">
        <v>3.0469111999999998</v>
      </c>
      <c r="R4486" s="9">
        <v>0.25523382</v>
      </c>
      <c r="S4486" s="9">
        <v>6.4599519999999994E-2</v>
      </c>
      <c r="T4486" s="9">
        <v>4.5762710000000002</v>
      </c>
      <c r="U4486" s="9">
        <v>20.401129999999998</v>
      </c>
      <c r="V4486" s="9">
        <v>8.1447959999999993E-3</v>
      </c>
      <c r="W4486" s="9">
        <v>1.8099548E-2</v>
      </c>
      <c r="X4486" s="9">
        <v>8.820271</v>
      </c>
      <c r="Y4486" s="9">
        <v>7.0430070000000002</v>
      </c>
      <c r="Z4486" s="9">
        <v>2.0471265000000001</v>
      </c>
      <c r="AA4486" s="9">
        <v>3.6195712000000002</v>
      </c>
      <c r="AB4486" s="9">
        <v>11.403166000000001</v>
      </c>
      <c r="AC4486" s="9">
        <v>6.1856656000000001</v>
      </c>
      <c r="AD4486" s="9">
        <v>7.5790515000000003</v>
      </c>
      <c r="AE4486" s="9">
        <v>4.3757615000000003</v>
      </c>
      <c r="AF4486" s="9">
        <v>54.330844999999997</v>
      </c>
      <c r="AG4486" s="9">
        <v>84.863365000000002</v>
      </c>
      <c r="AH4486" s="9">
        <v>60.336063000000003</v>
      </c>
      <c r="AI4486" s="9">
        <v>90.467560000000006</v>
      </c>
    </row>
    <row r="4487" spans="1:35" ht="15.75" hidden="1" customHeight="1" x14ac:dyDescent="0.2">
      <c r="A4487" s="9">
        <v>4488</v>
      </c>
    </row>
    <row r="4488" spans="1:35" ht="15.75" hidden="1" customHeight="1" x14ac:dyDescent="0.2">
      <c r="A4488" s="9">
        <v>4489</v>
      </c>
    </row>
    <row r="4489" spans="1:35" ht="15.75" hidden="1" customHeight="1" x14ac:dyDescent="0.2">
      <c r="A4489" s="9">
        <v>4490</v>
      </c>
      <c r="E4489" s="9">
        <v>1.6662625</v>
      </c>
      <c r="F4489" s="9">
        <v>4.2193747000000004</v>
      </c>
    </row>
    <row r="4490" spans="1:35" ht="15.75" hidden="1" customHeight="1" x14ac:dyDescent="0.2">
      <c r="A4490" s="9">
        <v>4491</v>
      </c>
    </row>
    <row r="4491" spans="1:35" ht="15.75" hidden="1" customHeight="1" x14ac:dyDescent="0.2">
      <c r="A4491" s="9">
        <v>4492</v>
      </c>
    </row>
    <row r="4492" spans="1:35" ht="15.75" hidden="1" customHeight="1" x14ac:dyDescent="0.2">
      <c r="A4492" s="9">
        <v>4493</v>
      </c>
    </row>
    <row r="4493" spans="1:35" ht="15.75" customHeight="1" x14ac:dyDescent="0.2">
      <c r="A4493" s="9">
        <v>4494</v>
      </c>
      <c r="B4493" s="9">
        <v>3.2263472000000002</v>
      </c>
      <c r="C4493" s="9">
        <v>10.800692</v>
      </c>
      <c r="D4493" s="9">
        <v>2.0294118000000001</v>
      </c>
      <c r="E4493" s="9">
        <v>2.6053250000000001</v>
      </c>
      <c r="F4493" s="9">
        <v>6.0462559999999996</v>
      </c>
      <c r="G4493" s="9">
        <v>1.6065704999999999</v>
      </c>
      <c r="H4493" s="9">
        <v>2.5882352000000001E-2</v>
      </c>
      <c r="I4493" s="9">
        <v>7.3135170000000003E-3</v>
      </c>
      <c r="J4493" s="9">
        <v>1.6716285</v>
      </c>
      <c r="K4493" s="9">
        <v>293.99907999999999</v>
      </c>
      <c r="L4493" s="9">
        <v>32.389240000000001</v>
      </c>
      <c r="M4493" s="9">
        <v>28.121948</v>
      </c>
      <c r="N4493" s="9">
        <v>0.75263506000000002</v>
      </c>
      <c r="O4493" s="9">
        <v>15.454008999999999</v>
      </c>
      <c r="P4493" s="9">
        <v>16.877414999999999</v>
      </c>
      <c r="Q4493" s="9">
        <v>25.085723999999999</v>
      </c>
      <c r="R4493" s="9">
        <v>0.57525134</v>
      </c>
      <c r="S4493" s="9">
        <v>4.3382353999999998E-2</v>
      </c>
      <c r="T4493" s="9">
        <v>10.546875</v>
      </c>
      <c r="U4493" s="9">
        <v>23.9375</v>
      </c>
      <c r="V4493" s="9">
        <v>2.5458824999999998</v>
      </c>
      <c r="W4493" s="9">
        <v>4.1323530000000002</v>
      </c>
      <c r="X4493" s="9">
        <v>7.3018837000000003</v>
      </c>
      <c r="Y4493" s="9">
        <v>6.6256009999999996</v>
      </c>
      <c r="Z4493" s="9">
        <v>1.7154168999999999</v>
      </c>
      <c r="AA4493" s="9">
        <v>3.1711702000000002</v>
      </c>
      <c r="AB4493" s="9">
        <v>14.402825999999999</v>
      </c>
      <c r="AC4493" s="9">
        <v>11.868475999999999</v>
      </c>
      <c r="AD4493" s="9">
        <v>10.579319999999999</v>
      </c>
      <c r="AE4493" s="9">
        <v>8.2255319999999994</v>
      </c>
      <c r="AF4493" s="9">
        <v>48.512894000000003</v>
      </c>
      <c r="AG4493" s="9">
        <v>50.479109999999999</v>
      </c>
      <c r="AH4493" s="9">
        <v>43.061570000000003</v>
      </c>
      <c r="AI4493" s="9">
        <v>58.621727</v>
      </c>
    </row>
    <row r="4494" spans="1:35" ht="15.75" hidden="1" customHeight="1" x14ac:dyDescent="0.2">
      <c r="A4494" s="9">
        <v>4495</v>
      </c>
    </row>
    <row r="4495" spans="1:35" ht="15.75" customHeight="1" x14ac:dyDescent="0.2">
      <c r="A4495" s="9">
        <v>4496</v>
      </c>
      <c r="B4495" s="9">
        <v>1.9434750999999999</v>
      </c>
      <c r="C4495" s="9">
        <v>6.3010444999999997</v>
      </c>
      <c r="D4495" s="9">
        <v>2</v>
      </c>
      <c r="E4495" s="9">
        <v>2.1255476</v>
      </c>
      <c r="F4495" s="9">
        <v>5.639411</v>
      </c>
      <c r="G4495" s="9">
        <v>-1.0777076000000001</v>
      </c>
      <c r="H4495" s="9">
        <v>1.1836734999999999E-2</v>
      </c>
      <c r="I4495" s="9">
        <v>7.0724960000000002E-3</v>
      </c>
      <c r="J4495" s="9">
        <v>2.4497810000000002</v>
      </c>
      <c r="K4495" s="9">
        <v>295.34512000000001</v>
      </c>
      <c r="L4495" s="9">
        <v>26.169283</v>
      </c>
      <c r="M4495" s="9">
        <v>27.558713999999998</v>
      </c>
      <c r="N4495" s="9">
        <v>0.79965450000000005</v>
      </c>
      <c r="O4495" s="9">
        <v>17.382262999999998</v>
      </c>
      <c r="P4495" s="9">
        <v>19.115683000000001</v>
      </c>
      <c r="Q4495" s="9">
        <v>19.358799000000001</v>
      </c>
      <c r="R4495" s="9">
        <v>0.41681659999999998</v>
      </c>
      <c r="S4495" s="9">
        <v>1.6530612E-2</v>
      </c>
      <c r="T4495" s="9">
        <v>3</v>
      </c>
      <c r="U4495" s="9">
        <v>19.524999999999999</v>
      </c>
      <c r="V4495" s="9">
        <v>1.0961224000000001</v>
      </c>
      <c r="W4495" s="9">
        <v>1.4081633</v>
      </c>
      <c r="X4495" s="9">
        <v>10.905934999999999</v>
      </c>
      <c r="Y4495" s="9">
        <v>9.297784</v>
      </c>
      <c r="Z4495" s="9">
        <v>1.6882885000000001</v>
      </c>
      <c r="AA4495" s="9">
        <v>3.0311322000000001</v>
      </c>
      <c r="AB4495" s="9">
        <v>16.298283000000001</v>
      </c>
      <c r="AC4495" s="9">
        <v>13.870262</v>
      </c>
      <c r="AD4495" s="9">
        <v>13.533433</v>
      </c>
      <c r="AE4495" s="9">
        <v>10.823567000000001</v>
      </c>
      <c r="AF4495" s="9">
        <v>49.982210000000002</v>
      </c>
      <c r="AG4495" s="9">
        <v>58.077300000000001</v>
      </c>
      <c r="AH4495" s="9">
        <v>35.661636000000001</v>
      </c>
      <c r="AI4495" s="9">
        <v>48.024230000000003</v>
      </c>
    </row>
    <row r="4496" spans="1:35" ht="15.75" customHeight="1" x14ac:dyDescent="0.2">
      <c r="A4496" s="9">
        <v>4497</v>
      </c>
      <c r="B4496" s="9">
        <v>1.6910651999999999</v>
      </c>
      <c r="C4496" s="9">
        <v>5.3879856999999998</v>
      </c>
      <c r="D4496" s="9">
        <v>2.3961812999999998</v>
      </c>
      <c r="E4496" s="9">
        <v>2.3667378000000001</v>
      </c>
      <c r="F4496" s="9">
        <v>7.7482861999999999</v>
      </c>
      <c r="G4496" s="9">
        <v>-2.1013706000000001</v>
      </c>
      <c r="H4496" s="9">
        <v>1.3675418E-2</v>
      </c>
      <c r="I4496" s="9">
        <v>7.4236127999999998E-3</v>
      </c>
      <c r="J4496" s="9">
        <v>1.0573349999999999</v>
      </c>
      <c r="K4496" s="9">
        <v>295.53167999999999</v>
      </c>
      <c r="L4496" s="9">
        <v>30.962085999999999</v>
      </c>
      <c r="M4496" s="9">
        <v>28.365186999999999</v>
      </c>
      <c r="N4496" s="9">
        <v>0.82600899999999999</v>
      </c>
      <c r="O4496" s="9">
        <v>15.986556</v>
      </c>
      <c r="P4496" s="9">
        <v>16.901754</v>
      </c>
      <c r="Q4496" s="9">
        <v>3.7757961999999998</v>
      </c>
      <c r="R4496" s="9">
        <v>0.24222824000000001</v>
      </c>
      <c r="S4496" s="9">
        <v>2.7088305E-2</v>
      </c>
      <c r="T4496" s="9">
        <v>1.9963236</v>
      </c>
      <c r="U4496" s="9">
        <v>15.154411</v>
      </c>
      <c r="V4496" s="9">
        <v>1.3677566000000001</v>
      </c>
      <c r="W4496" s="9">
        <v>4.0262526999999997</v>
      </c>
      <c r="X4496" s="9">
        <v>9.3545429999999996</v>
      </c>
      <c r="Y4496" s="9">
        <v>8.9500989999999998</v>
      </c>
      <c r="Z4496" s="9">
        <v>1.7997615</v>
      </c>
      <c r="AA4496" s="9">
        <v>3.0538978999999999</v>
      </c>
      <c r="AB4496" s="9">
        <v>15.347428000000001</v>
      </c>
      <c r="AC4496" s="9">
        <v>13.708532999999999</v>
      </c>
      <c r="AD4496" s="9">
        <v>12.068042</v>
      </c>
      <c r="AE4496" s="9">
        <v>10.388204</v>
      </c>
      <c r="AF4496" s="9">
        <v>48.023769999999999</v>
      </c>
      <c r="AG4496" s="9">
        <v>51.695587000000003</v>
      </c>
      <c r="AH4496" s="9">
        <v>40.019329999999997</v>
      </c>
      <c r="AI4496" s="9">
        <v>48.314155999999997</v>
      </c>
    </row>
    <row r="4497" spans="1:35" ht="15.75" hidden="1" customHeight="1" x14ac:dyDescent="0.2">
      <c r="A4497" s="9">
        <v>4498</v>
      </c>
    </row>
    <row r="4498" spans="1:35" ht="15.75" hidden="1" customHeight="1" x14ac:dyDescent="0.2">
      <c r="A4498" s="9">
        <v>4499</v>
      </c>
    </row>
    <row r="4499" spans="1:35" ht="15.75" hidden="1" customHeight="1" x14ac:dyDescent="0.2">
      <c r="A4499" s="9">
        <v>4500</v>
      </c>
      <c r="E4499" s="9">
        <v>2.4354119999999999</v>
      </c>
      <c r="F4499" s="9">
        <v>7.7206035000000002</v>
      </c>
      <c r="I4499" s="9">
        <v>7.1764463000000001E-3</v>
      </c>
      <c r="J4499" s="9">
        <v>1.2961582</v>
      </c>
      <c r="K4499" s="9">
        <v>293.02715999999998</v>
      </c>
      <c r="L4499" s="9">
        <v>28.271329999999999</v>
      </c>
      <c r="M4499" s="9">
        <v>25.840955999999998</v>
      </c>
      <c r="N4499" s="9">
        <v>0.63875824000000003</v>
      </c>
      <c r="O4499" s="9">
        <v>16.702103000000001</v>
      </c>
      <c r="P4499" s="9">
        <v>17.726483999999999</v>
      </c>
      <c r="Q4499" s="9">
        <v>1.4883333000000001</v>
      </c>
      <c r="X4499" s="9">
        <v>8.2521459999999998</v>
      </c>
      <c r="Y4499" s="9">
        <v>8.0061560000000007</v>
      </c>
      <c r="Z4499" s="9">
        <v>1.5101951</v>
      </c>
      <c r="AA4499" s="9">
        <v>2.1895823000000001</v>
      </c>
      <c r="AB4499" s="9">
        <v>16.687939</v>
      </c>
      <c r="AC4499" s="9">
        <v>13.613944999999999</v>
      </c>
      <c r="AD4499" s="9">
        <v>13.146646499999999</v>
      </c>
      <c r="AE4499" s="9">
        <v>10.177576</v>
      </c>
      <c r="AF4499" s="9">
        <v>40.745925999999997</v>
      </c>
      <c r="AG4499" s="9">
        <v>44.767048000000003</v>
      </c>
      <c r="AH4499" s="9">
        <v>34.794463999999998</v>
      </c>
      <c r="AI4499" s="9">
        <v>47.226505000000003</v>
      </c>
    </row>
    <row r="4500" spans="1:35" ht="15.75" customHeight="1" x14ac:dyDescent="0.2">
      <c r="A4500" s="9">
        <v>4501</v>
      </c>
      <c r="B4500" s="9">
        <v>12.364359</v>
      </c>
      <c r="C4500" s="9">
        <v>22.667963</v>
      </c>
      <c r="D4500" s="9">
        <v>3</v>
      </c>
      <c r="E4500" s="9">
        <v>1.7513323999999999</v>
      </c>
      <c r="F4500" s="9">
        <v>5.4188232000000003</v>
      </c>
      <c r="G4500" s="9">
        <v>1.7937042000000001</v>
      </c>
      <c r="H4500" s="9">
        <v>8.6702704000000005E-2</v>
      </c>
      <c r="I4500" s="9">
        <v>5.049998E-3</v>
      </c>
      <c r="J4500" s="9">
        <v>4.3651999999999997</v>
      </c>
      <c r="K4500" s="9">
        <v>292.99689999999998</v>
      </c>
      <c r="L4500" s="9">
        <v>46.883150000000001</v>
      </c>
      <c r="M4500" s="9">
        <v>33.034744000000003</v>
      </c>
      <c r="N4500" s="9">
        <v>1.1273587</v>
      </c>
      <c r="O4500" s="9">
        <v>11.970272</v>
      </c>
      <c r="P4500" s="9">
        <v>14.273108499999999</v>
      </c>
      <c r="Q4500" s="9">
        <v>0.69942736999999999</v>
      </c>
      <c r="R4500" s="9">
        <v>4.9482748E-2</v>
      </c>
      <c r="S4500" s="9">
        <v>0.11861260999999999</v>
      </c>
      <c r="T4500" s="9">
        <v>2.9021162999999999</v>
      </c>
      <c r="U4500" s="9">
        <v>17.283069999999999</v>
      </c>
      <c r="V4500" s="9">
        <v>3.0680719999999999</v>
      </c>
      <c r="W4500" s="9">
        <v>9.5801800000000004</v>
      </c>
      <c r="X4500" s="9">
        <v>9.5418099999999999</v>
      </c>
      <c r="Y4500" s="9">
        <v>7.1559925</v>
      </c>
      <c r="Z4500" s="9">
        <v>2.0120523000000001</v>
      </c>
      <c r="AA4500" s="9">
        <v>3.4040582000000001</v>
      </c>
      <c r="AB4500" s="9">
        <v>12.771585999999999</v>
      </c>
      <c r="AC4500" s="9">
        <v>5.9026899999999998</v>
      </c>
      <c r="AD4500" s="9">
        <v>7.4463185999999997</v>
      </c>
      <c r="AE4500" s="9">
        <v>4.0648173999999999</v>
      </c>
      <c r="AF4500" s="9">
        <v>56.630642000000002</v>
      </c>
      <c r="AG4500" s="9">
        <v>92.286659999999998</v>
      </c>
      <c r="AH4500" s="9">
        <v>54.106262000000001</v>
      </c>
      <c r="AI4500" s="9">
        <v>92.556510000000003</v>
      </c>
    </row>
    <row r="4501" spans="1:35" ht="15.75" hidden="1" customHeight="1" x14ac:dyDescent="0.2">
      <c r="A4501" s="9">
        <v>4502</v>
      </c>
    </row>
    <row r="4502" spans="1:35" ht="15.75" hidden="1" customHeight="1" x14ac:dyDescent="0.2">
      <c r="A4502" s="9">
        <v>4503</v>
      </c>
    </row>
    <row r="4503" spans="1:35" ht="15.75" customHeight="1" x14ac:dyDescent="0.2">
      <c r="A4503" s="9">
        <v>4504</v>
      </c>
      <c r="B4503" s="9">
        <v>2.5581147999999998</v>
      </c>
      <c r="C4503" s="9">
        <v>7.5817075000000003</v>
      </c>
      <c r="D4503" s="9">
        <v>2.7341042</v>
      </c>
      <c r="E4503" s="9">
        <v>2.3757505000000001</v>
      </c>
      <c r="F4503" s="9">
        <v>6.2187539999999997</v>
      </c>
      <c r="G4503" s="9">
        <v>-0.29995095999999999</v>
      </c>
      <c r="H4503" s="9">
        <v>4.5722543999999997E-2</v>
      </c>
      <c r="I4503" s="9">
        <v>5.8513560000000003E-3</v>
      </c>
      <c r="J4503" s="9">
        <v>2.5281353000000002</v>
      </c>
      <c r="K4503" s="9">
        <v>296.61660000000001</v>
      </c>
      <c r="L4503" s="9">
        <v>46.904181999999999</v>
      </c>
      <c r="M4503" s="9">
        <v>32.880206999999999</v>
      </c>
      <c r="N4503" s="9">
        <v>1.3211478999999999</v>
      </c>
      <c r="O4503" s="9">
        <v>12.408149</v>
      </c>
      <c r="P4503" s="9">
        <v>14.127962</v>
      </c>
      <c r="Q4503" s="9">
        <v>5.7979599999999998</v>
      </c>
      <c r="R4503" s="9">
        <v>0.100962855</v>
      </c>
      <c r="S4503" s="9">
        <v>4.9768787000000002E-2</v>
      </c>
      <c r="T4503" s="9">
        <v>2.0852713999999999</v>
      </c>
      <c r="U4503" s="9">
        <v>15.930232999999999</v>
      </c>
      <c r="V4503" s="9">
        <v>3.3240460999999999</v>
      </c>
      <c r="W4503" s="9">
        <v>5.4161849999999996</v>
      </c>
      <c r="X4503" s="9">
        <v>7.4602732999999999</v>
      </c>
      <c r="Y4503" s="9">
        <v>5.8115883000000004</v>
      </c>
      <c r="Z4503" s="9">
        <v>2.3427630000000002</v>
      </c>
      <c r="AA4503" s="9">
        <v>4.0603680000000004</v>
      </c>
      <c r="AB4503" s="9">
        <v>12.914958</v>
      </c>
      <c r="AC4503" s="9">
        <v>6.2376750000000003</v>
      </c>
      <c r="AD4503" s="9">
        <v>8.6436039999999998</v>
      </c>
      <c r="AE4503" s="9">
        <v>4.2654915000000004</v>
      </c>
      <c r="AF4503" s="9">
        <v>48.880096000000002</v>
      </c>
      <c r="AG4503" s="9">
        <v>82.183499999999995</v>
      </c>
      <c r="AH4503" s="9">
        <v>53.351439999999997</v>
      </c>
      <c r="AI4503" s="9">
        <v>90.389403999999999</v>
      </c>
    </row>
    <row r="4504" spans="1:35" ht="15.75" hidden="1" customHeight="1" x14ac:dyDescent="0.2">
      <c r="A4504" s="9">
        <v>4505</v>
      </c>
    </row>
    <row r="4505" spans="1:35" ht="15.75" hidden="1" customHeight="1" x14ac:dyDescent="0.2">
      <c r="A4505" s="9">
        <v>4506</v>
      </c>
      <c r="E4505" s="9">
        <v>1.9594761000000001</v>
      </c>
      <c r="F4505" s="9">
        <v>5.3887653000000002</v>
      </c>
    </row>
    <row r="4506" spans="1:35" ht="15.75" customHeight="1" x14ac:dyDescent="0.2">
      <c r="A4506" s="9">
        <v>4507</v>
      </c>
      <c r="B4506" s="9">
        <v>1.8352895</v>
      </c>
      <c r="C4506" s="9">
        <v>6.9323370000000004</v>
      </c>
      <c r="D4506" s="9">
        <v>2</v>
      </c>
      <c r="E4506" s="9">
        <v>2.1088653000000002</v>
      </c>
      <c r="F4506" s="9">
        <v>7.1600089999999996</v>
      </c>
      <c r="G4506" s="9">
        <v>-0.92610747000000004</v>
      </c>
      <c r="H4506" s="9">
        <v>9.5501730000000003E-3</v>
      </c>
      <c r="I4506" s="9">
        <v>6.9730690000000001E-3</v>
      </c>
      <c r="J4506" s="9">
        <v>1.1168130000000001</v>
      </c>
      <c r="K4506" s="9">
        <v>296.19913000000003</v>
      </c>
      <c r="L4506" s="9">
        <v>36.218820000000001</v>
      </c>
      <c r="M4506" s="9">
        <v>32.118819999999999</v>
      </c>
      <c r="N4506" s="9">
        <v>0.94501935999999997</v>
      </c>
      <c r="O4506" s="9">
        <v>14.798444</v>
      </c>
      <c r="P4506" s="9">
        <v>15.697125</v>
      </c>
      <c r="Q4506" s="9">
        <v>0.71628899999999995</v>
      </c>
      <c r="R4506" s="9">
        <v>0.16687917999999999</v>
      </c>
      <c r="S4506" s="9">
        <v>2.0873576000000001E-2</v>
      </c>
      <c r="T4506" s="9">
        <v>1.8041958</v>
      </c>
      <c r="U4506" s="9">
        <v>14.496504</v>
      </c>
      <c r="V4506" s="9">
        <v>1.2619031999999999</v>
      </c>
      <c r="W4506" s="9">
        <v>1.6124567999999999</v>
      </c>
      <c r="X4506" s="9">
        <v>9.2601779999999998</v>
      </c>
      <c r="Y4506" s="9">
        <v>8.8886070000000004</v>
      </c>
      <c r="Z4506" s="9">
        <v>1.8870621000000001</v>
      </c>
      <c r="AA4506" s="9">
        <v>3.3611786000000001</v>
      </c>
      <c r="AB4506" s="9">
        <v>13.320180000000001</v>
      </c>
      <c r="AC4506" s="9">
        <v>11.675325000000001</v>
      </c>
      <c r="AD4506" s="9">
        <v>9.693168</v>
      </c>
      <c r="AE4506" s="9">
        <v>8.3882239999999992</v>
      </c>
      <c r="AF4506" s="9">
        <v>55.491672999999999</v>
      </c>
      <c r="AG4506" s="9">
        <v>60.805363</v>
      </c>
      <c r="AH4506" s="9">
        <v>50.307200000000002</v>
      </c>
      <c r="AI4506" s="9">
        <v>58.877173999999997</v>
      </c>
    </row>
    <row r="4507" spans="1:35" ht="15.75" hidden="1" customHeight="1" x14ac:dyDescent="0.2">
      <c r="A4507" s="9">
        <v>4508</v>
      </c>
    </row>
    <row r="4508" spans="1:35" ht="15.75" hidden="1" customHeight="1" x14ac:dyDescent="0.2">
      <c r="A4508" s="9">
        <v>4509</v>
      </c>
    </row>
    <row r="4509" spans="1:35" ht="15.75" hidden="1" customHeight="1" x14ac:dyDescent="0.2">
      <c r="A4509" s="9">
        <v>4510</v>
      </c>
    </row>
    <row r="4510" spans="1:35" ht="15.75" hidden="1" customHeight="1" x14ac:dyDescent="0.2">
      <c r="A4510" s="9">
        <v>4511</v>
      </c>
    </row>
    <row r="4511" spans="1:35" ht="15.75" hidden="1" customHeight="1" x14ac:dyDescent="0.2">
      <c r="A4511" s="9">
        <v>4512</v>
      </c>
    </row>
    <row r="4512" spans="1:35" ht="15.75" hidden="1" customHeight="1" x14ac:dyDescent="0.2">
      <c r="A4512" s="9">
        <v>4513</v>
      </c>
    </row>
    <row r="4513" spans="1:35" ht="15.75" customHeight="1" x14ac:dyDescent="0.2">
      <c r="A4513" s="9">
        <v>4514</v>
      </c>
      <c r="B4513" s="9">
        <v>5.5458990000000004</v>
      </c>
      <c r="C4513" s="9">
        <v>13.032273999999999</v>
      </c>
      <c r="D4513" s="9">
        <v>2</v>
      </c>
      <c r="E4513" s="9">
        <v>2.3918282999999998</v>
      </c>
      <c r="F4513" s="9">
        <v>6.4255924000000002</v>
      </c>
      <c r="G4513" s="9">
        <v>-1.1842505999999999</v>
      </c>
      <c r="H4513" s="9">
        <v>8.5999999999999993E-2</v>
      </c>
      <c r="I4513" s="9">
        <v>5.9391037000000001E-3</v>
      </c>
      <c r="J4513" s="9">
        <v>2.7763279999999999</v>
      </c>
      <c r="K4513" s="9">
        <v>295.17824999999999</v>
      </c>
      <c r="L4513" s="9">
        <v>44.350624000000003</v>
      </c>
      <c r="M4513" s="9">
        <v>30.206823</v>
      </c>
      <c r="N4513" s="9">
        <v>1.1781013</v>
      </c>
      <c r="O4513" s="9">
        <v>12.950699999999999</v>
      </c>
      <c r="P4513" s="9">
        <v>14.735644000000001</v>
      </c>
      <c r="Q4513" s="9">
        <v>1.1154099</v>
      </c>
      <c r="R4513" s="9">
        <v>0.16515154000000001</v>
      </c>
      <c r="S4513" s="9">
        <v>7.9538465000000003E-2</v>
      </c>
      <c r="T4513" s="9">
        <v>5.0106380000000001</v>
      </c>
      <c r="U4513" s="9">
        <v>17.872340999999999</v>
      </c>
      <c r="V4513" s="9">
        <v>5.4647693999999998</v>
      </c>
      <c r="W4513" s="9">
        <v>9.4</v>
      </c>
      <c r="X4513" s="9">
        <v>8.6104730000000007</v>
      </c>
      <c r="Y4513" s="9">
        <v>5.8697023000000002</v>
      </c>
      <c r="Z4513" s="9">
        <v>2.0922508</v>
      </c>
      <c r="AA4513" s="9">
        <v>3.6336469999999998</v>
      </c>
      <c r="AB4513" s="9">
        <v>13.514025999999999</v>
      </c>
      <c r="AC4513" s="9">
        <v>6.4598126000000002</v>
      </c>
      <c r="AD4513" s="9">
        <v>8.8919689999999996</v>
      </c>
      <c r="AE4513" s="9">
        <v>4.5186570000000001</v>
      </c>
      <c r="AF4513" s="9">
        <v>42.790962</v>
      </c>
      <c r="AG4513" s="9">
        <v>72.418980000000005</v>
      </c>
      <c r="AH4513" s="9">
        <v>48.986266999999998</v>
      </c>
      <c r="AI4513" s="9">
        <v>88.721220000000002</v>
      </c>
    </row>
    <row r="4514" spans="1:35" ht="15.75" hidden="1" customHeight="1" x14ac:dyDescent="0.2">
      <c r="A4514" s="9">
        <v>4515</v>
      </c>
    </row>
    <row r="4515" spans="1:35" ht="15.75" hidden="1" customHeight="1" x14ac:dyDescent="0.2">
      <c r="A4515" s="9">
        <v>4516</v>
      </c>
    </row>
    <row r="4516" spans="1:35" ht="15.75" customHeight="1" x14ac:dyDescent="0.2">
      <c r="A4516" s="9">
        <v>4517</v>
      </c>
      <c r="B4516" s="9">
        <v>3.2277083000000002</v>
      </c>
      <c r="C4516" s="9">
        <v>8.3600759999999994</v>
      </c>
      <c r="D4516" s="9">
        <v>2</v>
      </c>
      <c r="E4516" s="9">
        <v>2.9240529999999998</v>
      </c>
      <c r="F4516" s="9">
        <v>7.8477445000000001</v>
      </c>
      <c r="G4516" s="9">
        <v>-2.9375</v>
      </c>
      <c r="H4516" s="9">
        <v>4.4999999999999998E-2</v>
      </c>
      <c r="I4516" s="9">
        <v>7.3454649999999998E-3</v>
      </c>
      <c r="J4516" s="9">
        <v>1.7780997999999999</v>
      </c>
      <c r="K4516" s="9">
        <v>291.64224000000002</v>
      </c>
      <c r="L4516" s="9">
        <v>24.073318</v>
      </c>
      <c r="M4516" s="9">
        <v>22.034327999999999</v>
      </c>
      <c r="N4516" s="9">
        <v>0.50509570000000004</v>
      </c>
      <c r="O4516" s="9">
        <v>17.501664999999999</v>
      </c>
      <c r="P4516" s="9">
        <v>19.102565999999999</v>
      </c>
      <c r="Q4516" s="9">
        <v>24.295984000000001</v>
      </c>
      <c r="R4516" s="9">
        <v>0.53125</v>
      </c>
      <c r="S4516" s="9">
        <v>0.14000000000000001</v>
      </c>
      <c r="T4516" s="9">
        <v>3.5</v>
      </c>
      <c r="U4516" s="9">
        <v>22.5</v>
      </c>
      <c r="V4516" s="9">
        <v>24.895</v>
      </c>
      <c r="W4516" s="9">
        <v>6.5</v>
      </c>
      <c r="X4516" s="9">
        <v>10.839642</v>
      </c>
      <c r="Y4516" s="9">
        <v>9.4274140000000006</v>
      </c>
      <c r="Z4516" s="9">
        <v>1.3983494999999999</v>
      </c>
      <c r="AA4516" s="9">
        <v>2.4392512000000002</v>
      </c>
      <c r="AB4516" s="9">
        <v>16.763926000000001</v>
      </c>
      <c r="AC4516" s="9">
        <v>14.171177</v>
      </c>
      <c r="AD4516" s="9">
        <v>11.580556</v>
      </c>
      <c r="AE4516" s="9">
        <v>9.3100649999999998</v>
      </c>
      <c r="AF4516" s="9">
        <v>48.034317000000001</v>
      </c>
      <c r="AG4516" s="9">
        <v>42.654423000000001</v>
      </c>
      <c r="AH4516" s="9">
        <v>35.538482999999999</v>
      </c>
      <c r="AI4516" s="9">
        <v>49.215319999999998</v>
      </c>
    </row>
    <row r="4517" spans="1:35" ht="15.75" hidden="1" customHeight="1" x14ac:dyDescent="0.2">
      <c r="A4517" s="9">
        <v>4518</v>
      </c>
    </row>
    <row r="4518" spans="1:35" ht="15.75" customHeight="1" x14ac:dyDescent="0.2">
      <c r="A4518" s="9">
        <v>4519</v>
      </c>
      <c r="B4518" s="9">
        <v>2.8336399000000001</v>
      </c>
      <c r="C4518" s="9">
        <v>8.3025369999999992</v>
      </c>
      <c r="D4518" s="9">
        <v>2</v>
      </c>
      <c r="E4518" s="9">
        <v>2.8192927999999999</v>
      </c>
      <c r="F4518" s="9">
        <v>8.6033559999999998</v>
      </c>
      <c r="G4518" s="9">
        <v>-0.43751701999999998</v>
      </c>
      <c r="H4518" s="9">
        <v>3.8333333999999997E-2</v>
      </c>
      <c r="I4518" s="9">
        <v>6.5462929999999999E-3</v>
      </c>
      <c r="J4518" s="9">
        <v>1.8419681999999999</v>
      </c>
      <c r="K4518" s="9">
        <v>298.09598</v>
      </c>
      <c r="L4518" s="9">
        <v>45.834009999999999</v>
      </c>
      <c r="M4518" s="9">
        <v>37.51</v>
      </c>
      <c r="N4518" s="9">
        <v>1.4372427000000001</v>
      </c>
      <c r="O4518" s="9">
        <v>12.816606999999999</v>
      </c>
      <c r="P4518" s="9">
        <v>14.501614</v>
      </c>
      <c r="Q4518" s="9">
        <v>0.45454547000000001</v>
      </c>
      <c r="R4518" s="9">
        <v>7.4107624999999996E-2</v>
      </c>
      <c r="S4518" s="9">
        <v>2.0833333999999998E-2</v>
      </c>
      <c r="T4518" s="9">
        <v>1.4</v>
      </c>
      <c r="U4518" s="9">
        <v>19.2</v>
      </c>
      <c r="V4518" s="9">
        <v>2.1358332999999998</v>
      </c>
      <c r="W4518" s="9">
        <v>3</v>
      </c>
      <c r="X4518" s="9">
        <v>13.228823999999999</v>
      </c>
      <c r="Y4518" s="9">
        <v>10.080969</v>
      </c>
      <c r="Z4518" s="9">
        <v>2.8047816999999999</v>
      </c>
      <c r="AA4518" s="9">
        <v>4.4801764000000004</v>
      </c>
      <c r="AB4518" s="9">
        <v>11.82652</v>
      </c>
      <c r="AC4518" s="9">
        <v>6.2796510000000003</v>
      </c>
      <c r="AD4518" s="9">
        <v>7.8170767000000003</v>
      </c>
      <c r="AE4518" s="9">
        <v>4.2814335999999997</v>
      </c>
      <c r="AF4518" s="9">
        <v>69.312700000000007</v>
      </c>
      <c r="AG4518" s="9">
        <v>106.45937000000001</v>
      </c>
      <c r="AH4518" s="9">
        <v>57.878276999999997</v>
      </c>
      <c r="AI4518" s="9">
        <v>90.857900000000001</v>
      </c>
    </row>
    <row r="4519" spans="1:35" ht="15.75" hidden="1" customHeight="1" x14ac:dyDescent="0.2">
      <c r="A4519" s="9">
        <v>4520</v>
      </c>
      <c r="E4519" s="9">
        <v>1.5359554</v>
      </c>
      <c r="F4519" s="9">
        <v>4.7102846999999999</v>
      </c>
      <c r="I4519" s="9">
        <v>6.9257803E-3</v>
      </c>
      <c r="J4519" s="9">
        <v>2.1722255000000001</v>
      </c>
      <c r="K4519" s="9">
        <v>295.60741999999999</v>
      </c>
      <c r="L4519" s="9">
        <v>30.504023</v>
      </c>
      <c r="M4519" s="9">
        <v>28.215826</v>
      </c>
      <c r="N4519" s="9">
        <v>0.88524645999999996</v>
      </c>
      <c r="O4519" s="9">
        <v>16.115656000000001</v>
      </c>
      <c r="P4519" s="9">
        <v>17.809301000000001</v>
      </c>
      <c r="Q4519" s="9">
        <v>37</v>
      </c>
      <c r="X4519" s="9">
        <v>10.647795</v>
      </c>
      <c r="Y4519" s="9">
        <v>8.6959359999999997</v>
      </c>
      <c r="Z4519" s="9">
        <v>1.8908395</v>
      </c>
      <c r="AA4519" s="9">
        <v>3.4126143</v>
      </c>
      <c r="AB4519" s="9">
        <v>15.626576</v>
      </c>
      <c r="AC4519" s="9">
        <v>11.275359</v>
      </c>
      <c r="AD4519" s="9">
        <v>11.225275</v>
      </c>
      <c r="AE4519" s="9">
        <v>7.4532565999999996</v>
      </c>
      <c r="AF4519" s="9">
        <v>47.966636999999999</v>
      </c>
      <c r="AG4519" s="9">
        <v>67.589330000000004</v>
      </c>
      <c r="AH4519" s="9">
        <v>39.868225000000002</v>
      </c>
      <c r="AI4519" s="9">
        <v>63.250059999999998</v>
      </c>
    </row>
    <row r="4520" spans="1:35" ht="15.75" hidden="1" customHeight="1" x14ac:dyDescent="0.2">
      <c r="A4520" s="9">
        <v>4521</v>
      </c>
    </row>
    <row r="4521" spans="1:35" ht="15.75" hidden="1" customHeight="1" x14ac:dyDescent="0.2">
      <c r="A4521" s="9">
        <v>4522</v>
      </c>
    </row>
    <row r="4522" spans="1:35" ht="15.75" hidden="1" customHeight="1" x14ac:dyDescent="0.2">
      <c r="A4522" s="9">
        <v>4523</v>
      </c>
    </row>
    <row r="4523" spans="1:35" ht="15.75" customHeight="1" x14ac:dyDescent="0.2">
      <c r="A4523" s="9">
        <v>4524</v>
      </c>
      <c r="B4523" s="9">
        <v>5.9963126000000004</v>
      </c>
      <c r="C4523" s="9">
        <v>16.22334</v>
      </c>
      <c r="D4523" s="9">
        <v>2.5945944999999999</v>
      </c>
      <c r="E4523" s="9">
        <v>2.4784248</v>
      </c>
      <c r="F4523" s="9">
        <v>6.0302160000000002</v>
      </c>
      <c r="G4523" s="9">
        <v>3.2143989999999998</v>
      </c>
      <c r="H4523" s="9">
        <v>9.4594600000000001E-2</v>
      </c>
      <c r="I4523" s="9">
        <v>7.0951874000000003E-3</v>
      </c>
      <c r="J4523" s="9">
        <v>1.8752354</v>
      </c>
      <c r="K4523" s="9">
        <v>292.77800000000002</v>
      </c>
      <c r="L4523" s="9">
        <v>32.557594000000002</v>
      </c>
      <c r="M4523" s="9">
        <v>30.253698</v>
      </c>
      <c r="N4523" s="9">
        <v>0.70529109999999995</v>
      </c>
      <c r="O4523" s="9">
        <v>15.357329</v>
      </c>
      <c r="P4523" s="9">
        <v>16.845746999999999</v>
      </c>
      <c r="Q4523" s="9">
        <v>16.588145999999998</v>
      </c>
      <c r="R4523" s="9">
        <v>0.53666495999999997</v>
      </c>
      <c r="S4523" s="9">
        <v>0.107027024</v>
      </c>
      <c r="T4523" s="9">
        <v>15.363636</v>
      </c>
      <c r="U4523" s="9">
        <v>22</v>
      </c>
      <c r="V4523" s="9">
        <v>8.9735139999999998</v>
      </c>
      <c r="W4523" s="9">
        <v>16.135135999999999</v>
      </c>
      <c r="X4523" s="9">
        <v>8.0690709999999992</v>
      </c>
      <c r="Y4523" s="9">
        <v>7.4437579999999999</v>
      </c>
      <c r="Z4523" s="9">
        <v>1.5716044</v>
      </c>
      <c r="AA4523" s="9">
        <v>3.0339808000000001</v>
      </c>
      <c r="AB4523" s="9">
        <v>14.779681999999999</v>
      </c>
      <c r="AC4523" s="9">
        <v>11.065477</v>
      </c>
      <c r="AD4523" s="9">
        <v>10.039344</v>
      </c>
      <c r="AE4523" s="9">
        <v>7.2712580000000004</v>
      </c>
      <c r="AF4523" s="9">
        <v>50.680053999999998</v>
      </c>
      <c r="AG4523" s="9">
        <v>57.172626000000001</v>
      </c>
      <c r="AH4523" s="9">
        <v>44.771202000000002</v>
      </c>
      <c r="AI4523" s="9">
        <v>63.414726000000002</v>
      </c>
    </row>
    <row r="4524" spans="1:35" ht="15.75" hidden="1" customHeight="1" x14ac:dyDescent="0.2">
      <c r="A4524" s="9">
        <v>4525</v>
      </c>
    </row>
    <row r="4525" spans="1:35" ht="15.75" hidden="1" customHeight="1" x14ac:dyDescent="0.2">
      <c r="A4525" s="9">
        <v>4526</v>
      </c>
    </row>
    <row r="4526" spans="1:35" ht="15.75" hidden="1" customHeight="1" x14ac:dyDescent="0.2">
      <c r="A4526" s="9">
        <v>4527</v>
      </c>
    </row>
    <row r="4527" spans="1:35" ht="15.75" hidden="1" customHeight="1" x14ac:dyDescent="0.2">
      <c r="A4527" s="9">
        <v>4528</v>
      </c>
    </row>
    <row r="4528" spans="1:35" ht="15.75" hidden="1" customHeight="1" x14ac:dyDescent="0.2">
      <c r="A4528" s="9">
        <v>4529</v>
      </c>
    </row>
    <row r="4529" spans="1:35" ht="15.75" hidden="1" customHeight="1" x14ac:dyDescent="0.2">
      <c r="A4529" s="9">
        <v>4530</v>
      </c>
    </row>
    <row r="4530" spans="1:35" ht="15.75" hidden="1" customHeight="1" x14ac:dyDescent="0.2">
      <c r="A4530" s="9">
        <v>4531</v>
      </c>
      <c r="E4530" s="9">
        <v>2.8489580000000001</v>
      </c>
      <c r="F4530" s="9">
        <v>6.5332755999999996</v>
      </c>
    </row>
    <row r="4531" spans="1:35" ht="15.75" hidden="1" customHeight="1" x14ac:dyDescent="0.2">
      <c r="A4531" s="9">
        <v>4532</v>
      </c>
    </row>
    <row r="4532" spans="1:35" ht="15.75" hidden="1" customHeight="1" x14ac:dyDescent="0.2">
      <c r="A4532" s="9">
        <v>4533</v>
      </c>
    </row>
    <row r="4533" spans="1:35" ht="15.75" hidden="1" customHeight="1" x14ac:dyDescent="0.2">
      <c r="A4533" s="9">
        <v>4534</v>
      </c>
    </row>
    <row r="4534" spans="1:35" ht="15.75" customHeight="1" x14ac:dyDescent="0.2">
      <c r="A4534" s="9">
        <v>4535</v>
      </c>
      <c r="B4534" s="9">
        <v>3.2268941</v>
      </c>
      <c r="C4534" s="9">
        <v>11.374007000000001</v>
      </c>
      <c r="D4534" s="9">
        <v>2</v>
      </c>
      <c r="E4534" s="9">
        <v>3.0847616000000002</v>
      </c>
      <c r="F4534" s="9">
        <v>7.2816577000000002</v>
      </c>
      <c r="G4534" s="9">
        <v>3.3590000000000002E-2</v>
      </c>
      <c r="H4534" s="9">
        <v>1.2857143E-2</v>
      </c>
      <c r="I4534" s="9">
        <v>6.1174790000000003E-3</v>
      </c>
      <c r="J4534" s="9">
        <v>2.3050410000000001</v>
      </c>
      <c r="K4534" s="9">
        <v>296.09097000000003</v>
      </c>
      <c r="L4534" s="9">
        <v>44.459784999999997</v>
      </c>
      <c r="M4534" s="9">
        <v>36.129528000000001</v>
      </c>
      <c r="N4534" s="9">
        <v>1.2546332</v>
      </c>
      <c r="O4534" s="9">
        <v>13.112512000000001</v>
      </c>
      <c r="P4534" s="9">
        <v>14.828374999999999</v>
      </c>
      <c r="Q4534" s="9">
        <v>9.0638559999999995</v>
      </c>
      <c r="R4534" s="9">
        <v>0.35194703999999999</v>
      </c>
      <c r="S4534" s="9">
        <v>5.7142857000000002E-3</v>
      </c>
      <c r="T4534" s="9">
        <v>5.25</v>
      </c>
      <c r="U4534" s="9">
        <v>21.1</v>
      </c>
      <c r="V4534" s="9">
        <v>3.3178570000000001</v>
      </c>
      <c r="W4534" s="9">
        <v>2.5714285000000001</v>
      </c>
      <c r="X4534" s="9">
        <v>9.9373319999999996</v>
      </c>
      <c r="Y4534" s="9">
        <v>7.5942306999999998</v>
      </c>
      <c r="Z4534" s="9">
        <v>2.3096255999999999</v>
      </c>
      <c r="AA4534" s="9">
        <v>4.172218</v>
      </c>
      <c r="AB4534" s="9">
        <v>13.013868</v>
      </c>
      <c r="AC4534" s="9">
        <v>6.3976426000000002</v>
      </c>
      <c r="AD4534" s="9">
        <v>7.9215869999999997</v>
      </c>
      <c r="AE4534" s="9">
        <v>4.1324639999999997</v>
      </c>
      <c r="AF4534" s="9">
        <v>57.436523000000001</v>
      </c>
      <c r="AG4534" s="9">
        <v>89.304085000000001</v>
      </c>
      <c r="AH4534" s="9">
        <v>52.573909999999998</v>
      </c>
      <c r="AI4534" s="9">
        <v>89.759079999999997</v>
      </c>
    </row>
    <row r="4535" spans="1:35" ht="15.75" hidden="1" customHeight="1" x14ac:dyDescent="0.2">
      <c r="A4535" s="9">
        <v>4536</v>
      </c>
      <c r="E4535" s="9">
        <v>2.0841053</v>
      </c>
      <c r="F4535" s="9">
        <v>5.5296617000000001</v>
      </c>
    </row>
    <row r="4536" spans="1:35" ht="15.75" hidden="1" customHeight="1" x14ac:dyDescent="0.2">
      <c r="A4536" s="9">
        <v>4537</v>
      </c>
      <c r="E4536" s="9">
        <v>2.5750155000000001</v>
      </c>
      <c r="F4536" s="9">
        <v>7.4711204000000002</v>
      </c>
    </row>
    <row r="4537" spans="1:35" ht="15.75" customHeight="1" x14ac:dyDescent="0.2">
      <c r="A4537" s="9">
        <v>4538</v>
      </c>
      <c r="B4537" s="9">
        <v>0.97511029999999999</v>
      </c>
      <c r="C4537" s="9">
        <v>3.5362751000000001</v>
      </c>
      <c r="D4537" s="9">
        <v>2</v>
      </c>
      <c r="E4537" s="9">
        <v>2.8917951999999998</v>
      </c>
      <c r="F4537" s="9">
        <v>8.4960959999999996</v>
      </c>
      <c r="G4537" s="9">
        <v>-2.2491808</v>
      </c>
      <c r="H4537" s="9">
        <v>4.6511629999999998E-3</v>
      </c>
      <c r="I4537" s="9">
        <v>7.0494994999999996E-3</v>
      </c>
      <c r="J4537" s="9">
        <v>0.92298173999999999</v>
      </c>
      <c r="K4537" s="9">
        <v>297.47683999999998</v>
      </c>
      <c r="L4537" s="9">
        <v>35.616646000000003</v>
      </c>
      <c r="M4537" s="9">
        <v>38.287950000000002</v>
      </c>
      <c r="N4537" s="9">
        <v>1.0353825999999999</v>
      </c>
      <c r="O4537" s="9">
        <v>15.22377</v>
      </c>
      <c r="P4537" s="9">
        <v>15.967746999999999</v>
      </c>
      <c r="Q4537" s="9">
        <v>0.13010414000000001</v>
      </c>
      <c r="R4537" s="9">
        <v>0.16456082</v>
      </c>
      <c r="S4537" s="9">
        <v>2.4883721000000001E-2</v>
      </c>
      <c r="T4537" s="9">
        <v>1.5217391</v>
      </c>
      <c r="U4537" s="9">
        <v>17.130434000000001</v>
      </c>
      <c r="V4537" s="9">
        <v>0.9255814</v>
      </c>
      <c r="W4537" s="9">
        <v>1.9069767</v>
      </c>
      <c r="X4537" s="9">
        <v>13.163724</v>
      </c>
      <c r="Y4537" s="9">
        <v>12.339191</v>
      </c>
      <c r="Z4537" s="9">
        <v>2.1767612000000001</v>
      </c>
      <c r="AA4537" s="9">
        <v>3.2926350000000002</v>
      </c>
      <c r="AB4537" s="9">
        <v>13.323281</v>
      </c>
      <c r="AC4537" s="9">
        <v>12.710233000000001</v>
      </c>
      <c r="AD4537" s="9">
        <v>8.1065240000000003</v>
      </c>
      <c r="AE4537" s="9">
        <v>7.8307469999999997</v>
      </c>
      <c r="AF4537" s="9">
        <v>74.011259999999993</v>
      </c>
      <c r="AG4537" s="9">
        <v>74.142169999999993</v>
      </c>
      <c r="AH4537" s="9">
        <v>54.61468</v>
      </c>
      <c r="AI4537" s="9">
        <v>58.229156000000003</v>
      </c>
    </row>
    <row r="4538" spans="1:35" ht="15.75" customHeight="1" x14ac:dyDescent="0.2">
      <c r="A4538" s="9">
        <v>4539</v>
      </c>
      <c r="B4538" s="9">
        <v>5.3648195000000003</v>
      </c>
      <c r="C4538" s="9">
        <v>14.701005</v>
      </c>
      <c r="D4538" s="9">
        <v>2</v>
      </c>
      <c r="E4538" s="9">
        <v>1.8176768999999999</v>
      </c>
      <c r="F4538" s="9">
        <v>5.5681539999999998</v>
      </c>
      <c r="G4538" s="9">
        <v>-2.7314059999999998</v>
      </c>
      <c r="H4538" s="9">
        <v>2.8566978999999999E-2</v>
      </c>
      <c r="I4538" s="9">
        <v>5.7230120000000004E-3</v>
      </c>
      <c r="J4538" s="9">
        <v>4.4467262999999999</v>
      </c>
      <c r="K4538" s="9">
        <v>292.80259999999998</v>
      </c>
      <c r="L4538" s="9">
        <v>33.367870000000003</v>
      </c>
      <c r="M4538" s="9">
        <v>25.924837</v>
      </c>
      <c r="N4538" s="9">
        <v>0.9463336</v>
      </c>
      <c r="O4538" s="9">
        <v>15.222853000000001</v>
      </c>
      <c r="P4538" s="9">
        <v>18.206364000000001</v>
      </c>
      <c r="Q4538" s="9">
        <v>0.76235280000000005</v>
      </c>
      <c r="R4538" s="9">
        <v>0.15846536999999999</v>
      </c>
      <c r="S4538" s="9">
        <v>6.3239870000000004E-2</v>
      </c>
      <c r="T4538" s="9">
        <v>1.877095</v>
      </c>
      <c r="U4538" s="9">
        <v>13.670391</v>
      </c>
      <c r="V4538" s="9">
        <v>0.82230530000000002</v>
      </c>
      <c r="W4538" s="9">
        <v>4.4517135999999997</v>
      </c>
      <c r="X4538" s="9">
        <v>12.115466</v>
      </c>
      <c r="Y4538" s="9">
        <v>8.4625079999999997</v>
      </c>
      <c r="Z4538" s="9">
        <v>1.7540450999999999</v>
      </c>
      <c r="AA4538" s="9">
        <v>3.4109397000000001</v>
      </c>
      <c r="AB4538" s="9">
        <v>15.261417</v>
      </c>
      <c r="AC4538" s="9">
        <v>7.8445086000000002</v>
      </c>
      <c r="AD4538" s="9">
        <v>9.5018089999999997</v>
      </c>
      <c r="AE4538" s="9">
        <v>4.8375620000000001</v>
      </c>
      <c r="AF4538" s="9">
        <v>49.698177000000001</v>
      </c>
      <c r="AG4538" s="9">
        <v>73.603200000000001</v>
      </c>
      <c r="AH4538" s="9">
        <v>42.612789999999997</v>
      </c>
      <c r="AI4538" s="9">
        <v>81.193309999999997</v>
      </c>
    </row>
    <row r="4539" spans="1:35" ht="15.75" hidden="1" customHeight="1" x14ac:dyDescent="0.2">
      <c r="A4539" s="9">
        <v>4540</v>
      </c>
    </row>
    <row r="4540" spans="1:35" ht="15.75" customHeight="1" x14ac:dyDescent="0.2">
      <c r="A4540" s="9">
        <v>4541</v>
      </c>
      <c r="B4540" s="9">
        <v>14.04429</v>
      </c>
      <c r="C4540" s="9">
        <v>27.962993999999998</v>
      </c>
      <c r="D4540" s="9">
        <v>3</v>
      </c>
      <c r="E4540" s="9">
        <v>1.8990465000000001</v>
      </c>
      <c r="F4540" s="9">
        <v>4.8677463999999997</v>
      </c>
      <c r="G4540" s="9">
        <v>1.7342808000000001</v>
      </c>
      <c r="H4540" s="9">
        <v>0.10092199</v>
      </c>
      <c r="I4540" s="9">
        <v>5.9156794999999998E-3</v>
      </c>
      <c r="J4540" s="9">
        <v>3.4331909999999999</v>
      </c>
      <c r="K4540" s="9">
        <v>294.37729999999999</v>
      </c>
      <c r="L4540" s="9">
        <v>44.623066000000001</v>
      </c>
      <c r="M4540" s="9">
        <v>31.001176999999998</v>
      </c>
      <c r="N4540" s="9">
        <v>1.1572268999999999</v>
      </c>
      <c r="O4540" s="9">
        <v>12.562701000000001</v>
      </c>
      <c r="P4540" s="9">
        <v>14.592852000000001</v>
      </c>
      <c r="Q4540" s="9">
        <v>2.2134054000000001</v>
      </c>
      <c r="R4540" s="9">
        <v>2.3946324000000001E-2</v>
      </c>
      <c r="S4540" s="9">
        <v>7.6170210000000002E-2</v>
      </c>
      <c r="T4540" s="9">
        <v>4.0434785</v>
      </c>
      <c r="U4540" s="9">
        <v>19.347826000000001</v>
      </c>
      <c r="V4540" s="9">
        <v>0.117234044</v>
      </c>
      <c r="W4540" s="9">
        <v>0.95744680000000004</v>
      </c>
      <c r="X4540" s="9">
        <v>12.956728999999999</v>
      </c>
      <c r="Y4540" s="9">
        <v>8.8190290000000005</v>
      </c>
      <c r="Z4540" s="9">
        <v>2.0592434000000002</v>
      </c>
      <c r="AA4540" s="9">
        <v>3.4727895000000002</v>
      </c>
      <c r="AB4540" s="9">
        <v>12.783671999999999</v>
      </c>
      <c r="AC4540" s="9">
        <v>6.4490829999999999</v>
      </c>
      <c r="AD4540" s="9">
        <v>8.1051749999999991</v>
      </c>
      <c r="AE4540" s="9">
        <v>4.5622562999999996</v>
      </c>
      <c r="AF4540" s="9">
        <v>46.834755000000001</v>
      </c>
      <c r="AG4540" s="9">
        <v>72.763459999999995</v>
      </c>
      <c r="AH4540" s="9">
        <v>52.578826999999997</v>
      </c>
      <c r="AI4540" s="9">
        <v>88.179569999999998</v>
      </c>
    </row>
    <row r="4541" spans="1:35" ht="15.75" hidden="1" customHeight="1" x14ac:dyDescent="0.2">
      <c r="A4541" s="9">
        <v>4542</v>
      </c>
    </row>
    <row r="4542" spans="1:35" ht="15.75" customHeight="1" x14ac:dyDescent="0.2">
      <c r="A4542" s="9">
        <v>4543</v>
      </c>
      <c r="B4542" s="9">
        <v>1.6393845</v>
      </c>
      <c r="C4542" s="9">
        <v>5.1032729999999997</v>
      </c>
      <c r="D4542" s="9">
        <v>2</v>
      </c>
      <c r="E4542" s="9">
        <v>2.8460526000000002</v>
      </c>
      <c r="F4542" s="9">
        <v>7.5529757000000002</v>
      </c>
      <c r="G4542" s="9">
        <v>-0.70486439999999995</v>
      </c>
      <c r="H4542" s="9">
        <v>2.3486238E-2</v>
      </c>
      <c r="I4542" s="9">
        <v>6.2254234E-3</v>
      </c>
      <c r="J4542" s="9">
        <v>2.6094737000000001</v>
      </c>
      <c r="K4542" s="9">
        <v>296.70242000000002</v>
      </c>
      <c r="L4542" s="9">
        <v>47.346910000000001</v>
      </c>
      <c r="M4542" s="9">
        <v>32.912075000000002</v>
      </c>
      <c r="N4542" s="9">
        <v>1.3303725</v>
      </c>
      <c r="O4542" s="9">
        <v>12.189494</v>
      </c>
      <c r="P4542" s="9">
        <v>13.975552</v>
      </c>
      <c r="Q4542" s="9">
        <v>1.0053312000000001</v>
      </c>
      <c r="R4542" s="9">
        <v>8.2662984999999994E-2</v>
      </c>
      <c r="S4542" s="9">
        <v>3.2201833999999999E-2</v>
      </c>
      <c r="T4542" s="9">
        <v>1.8466667000000001</v>
      </c>
      <c r="U4542" s="9">
        <v>14.773334</v>
      </c>
      <c r="V4542" s="9">
        <v>2.8398623000000001</v>
      </c>
      <c r="W4542" s="9">
        <v>4.2844040000000003</v>
      </c>
      <c r="X4542" s="9">
        <v>8.9774600000000007</v>
      </c>
      <c r="Y4542" s="9">
        <v>6.6659129999999998</v>
      </c>
      <c r="Z4542" s="9">
        <v>2.4515709999999999</v>
      </c>
      <c r="AA4542" s="9">
        <v>4.1339940000000004</v>
      </c>
      <c r="AB4542" s="9">
        <v>12.159960999999999</v>
      </c>
      <c r="AC4542" s="9">
        <v>6.0640162999999996</v>
      </c>
      <c r="AD4542" s="9">
        <v>8.2722370000000005</v>
      </c>
      <c r="AE4542" s="9">
        <v>4.0053096000000004</v>
      </c>
      <c r="AF4542" s="9">
        <v>53.035442000000003</v>
      </c>
      <c r="AG4542" s="9">
        <v>90.125410000000002</v>
      </c>
      <c r="AH4542" s="9">
        <v>56.581963000000002</v>
      </c>
      <c r="AI4542" s="9">
        <v>92.152855000000002</v>
      </c>
    </row>
    <row r="4543" spans="1:35" ht="15.75" hidden="1" customHeight="1" x14ac:dyDescent="0.2">
      <c r="A4543" s="9">
        <v>4544</v>
      </c>
    </row>
    <row r="4544" spans="1:35" ht="15.75" customHeight="1" x14ac:dyDescent="0.2">
      <c r="A4544" s="9">
        <v>4545</v>
      </c>
      <c r="B4544" s="9">
        <v>2.7313516</v>
      </c>
      <c r="C4544" s="9">
        <v>9.7453780000000005</v>
      </c>
      <c r="D4544" s="9">
        <v>2.0066226</v>
      </c>
      <c r="E4544" s="9">
        <v>1.8133378</v>
      </c>
      <c r="F4544" s="9">
        <v>4.6824225999999998</v>
      </c>
      <c r="G4544" s="9">
        <v>0.66502890000000003</v>
      </c>
      <c r="H4544" s="9">
        <v>3.768212E-2</v>
      </c>
      <c r="I4544" s="9">
        <v>7.0451587E-3</v>
      </c>
      <c r="J4544" s="9">
        <v>1.6949818999999999</v>
      </c>
      <c r="K4544" s="9">
        <v>295.33789999999999</v>
      </c>
      <c r="L4544" s="9">
        <v>32.628729999999997</v>
      </c>
      <c r="M4544" s="9">
        <v>25.965233000000001</v>
      </c>
      <c r="N4544" s="9">
        <v>0.83341220000000005</v>
      </c>
      <c r="O4544" s="9">
        <v>15.617099</v>
      </c>
      <c r="P4544" s="9">
        <v>16.994038</v>
      </c>
      <c r="Q4544" s="9">
        <v>5.4374169999999999</v>
      </c>
      <c r="R4544" s="9">
        <v>0.23160586999999999</v>
      </c>
      <c r="S4544" s="9">
        <v>3.0728476000000001E-2</v>
      </c>
      <c r="T4544" s="9">
        <v>2.7899159999999998</v>
      </c>
      <c r="U4544" s="9">
        <v>18.470589</v>
      </c>
      <c r="V4544" s="9">
        <v>2.8615894000000002</v>
      </c>
      <c r="W4544" s="9">
        <v>6.3178805999999996</v>
      </c>
      <c r="X4544" s="9">
        <v>6.8778515000000002</v>
      </c>
      <c r="Y4544" s="9">
        <v>6.4658470000000001</v>
      </c>
      <c r="Z4544" s="9">
        <v>1.8967407999999999</v>
      </c>
      <c r="AA4544" s="9">
        <v>3.3379150000000002</v>
      </c>
      <c r="AB4544" s="9">
        <v>14.624226</v>
      </c>
      <c r="AC4544" s="9">
        <v>11.167679</v>
      </c>
      <c r="AD4544" s="9">
        <v>9.3674529999999994</v>
      </c>
      <c r="AE4544" s="9">
        <v>6.7982154000000001</v>
      </c>
      <c r="AF4544" s="9">
        <v>41.64461</v>
      </c>
      <c r="AG4544" s="9">
        <v>52.654395999999998</v>
      </c>
      <c r="AH4544" s="9">
        <v>44.812466000000001</v>
      </c>
      <c r="AI4544" s="9">
        <v>65.548839999999998</v>
      </c>
    </row>
    <row r="4545" spans="1:35" ht="15.75" hidden="1" customHeight="1" x14ac:dyDescent="0.2">
      <c r="A4545" s="9">
        <v>4546</v>
      </c>
    </row>
    <row r="4546" spans="1:35" ht="15.75" hidden="1" customHeight="1" x14ac:dyDescent="0.2">
      <c r="A4546" s="9">
        <v>4547</v>
      </c>
    </row>
    <row r="4547" spans="1:35" ht="15.75" hidden="1" customHeight="1" x14ac:dyDescent="0.2">
      <c r="A4547" s="9">
        <v>4548</v>
      </c>
    </row>
    <row r="4548" spans="1:35" ht="15.75" hidden="1" customHeight="1" x14ac:dyDescent="0.2">
      <c r="A4548" s="9">
        <v>4549</v>
      </c>
    </row>
    <row r="4549" spans="1:35" ht="15.75" customHeight="1" x14ac:dyDescent="0.2">
      <c r="A4549" s="9">
        <v>4550</v>
      </c>
      <c r="B4549" s="9">
        <v>6.3825893000000002</v>
      </c>
      <c r="C4549" s="9">
        <v>19.865884999999999</v>
      </c>
      <c r="D4549" s="9">
        <v>2</v>
      </c>
      <c r="E4549" s="9">
        <v>3.6143599000000002</v>
      </c>
      <c r="F4549" s="9">
        <v>8.2776239999999994</v>
      </c>
      <c r="G4549" s="9">
        <v>2.2729477999999999</v>
      </c>
      <c r="H4549" s="9">
        <v>4.6071429999999997E-2</v>
      </c>
      <c r="I4549" s="9">
        <v>7.2878696999999996E-3</v>
      </c>
      <c r="J4549" s="9">
        <v>2.0409234000000001</v>
      </c>
      <c r="K4549" s="9">
        <v>292.52114999999998</v>
      </c>
      <c r="L4549" s="9">
        <v>27.382763000000001</v>
      </c>
      <c r="M4549" s="9">
        <v>22.154425</v>
      </c>
      <c r="N4549" s="9">
        <v>0.65016496000000001</v>
      </c>
      <c r="O4549" s="9">
        <v>16.426293999999999</v>
      </c>
      <c r="P4549" s="9">
        <v>17.991907000000001</v>
      </c>
      <c r="Q4549" s="9">
        <v>27.236585999999999</v>
      </c>
      <c r="R4549" s="9">
        <v>0.48604291999999999</v>
      </c>
      <c r="S4549" s="9">
        <v>9.1428570000000001E-2</v>
      </c>
      <c r="T4549" s="9">
        <v>10.119999999999999</v>
      </c>
      <c r="U4549" s="9">
        <v>22.12</v>
      </c>
      <c r="V4549" s="9">
        <v>28.477142000000001</v>
      </c>
      <c r="W4549" s="9">
        <v>16.178571999999999</v>
      </c>
      <c r="X4549" s="9">
        <v>9.9211010000000002</v>
      </c>
      <c r="Y4549" s="9">
        <v>8.3946319999999996</v>
      </c>
      <c r="Z4549" s="9">
        <v>1.5979816</v>
      </c>
      <c r="AA4549" s="9">
        <v>2.7219584000000001</v>
      </c>
      <c r="AB4549" s="9">
        <v>15.384200999999999</v>
      </c>
      <c r="AC4549" s="9">
        <v>13.483751</v>
      </c>
      <c r="AD4549" s="9">
        <v>12.489758999999999</v>
      </c>
      <c r="AE4549" s="9">
        <v>10.381916</v>
      </c>
      <c r="AF4549" s="9">
        <v>45.032837000000001</v>
      </c>
      <c r="AG4549" s="9">
        <v>42.526305999999998</v>
      </c>
      <c r="AH4549" s="9">
        <v>38.029761999999998</v>
      </c>
      <c r="AI4549" s="9">
        <v>48.588279999999997</v>
      </c>
    </row>
    <row r="4550" spans="1:35" ht="15.75" hidden="1" customHeight="1" x14ac:dyDescent="0.2">
      <c r="A4550" s="9">
        <v>4551</v>
      </c>
    </row>
    <row r="4551" spans="1:35" ht="15.75" customHeight="1" x14ac:dyDescent="0.2">
      <c r="A4551" s="9">
        <v>4552</v>
      </c>
      <c r="B4551" s="9">
        <v>1.9188369999999999</v>
      </c>
      <c r="C4551" s="9">
        <v>6.0124297000000002</v>
      </c>
      <c r="D4551" s="9">
        <v>2</v>
      </c>
      <c r="E4551" s="9">
        <v>3.0264177000000001</v>
      </c>
      <c r="F4551" s="9">
        <v>8.359883</v>
      </c>
      <c r="G4551" s="9">
        <v>-1.7913249</v>
      </c>
      <c r="H4551" s="9">
        <v>9.7549019999999993E-3</v>
      </c>
      <c r="I4551" s="9">
        <v>5.8301463999999997E-3</v>
      </c>
      <c r="J4551" s="9">
        <v>1.6098284</v>
      </c>
      <c r="K4551" s="9">
        <v>297.39904999999999</v>
      </c>
      <c r="L4551" s="9">
        <v>50.827044999999998</v>
      </c>
      <c r="M4551" s="9">
        <v>35.845283999999999</v>
      </c>
      <c r="N4551" s="9">
        <v>1.4730763</v>
      </c>
      <c r="O4551" s="9">
        <v>11.896445</v>
      </c>
      <c r="P4551" s="9">
        <v>13.253081999999999</v>
      </c>
      <c r="Q4551" s="9">
        <v>0.525397</v>
      </c>
      <c r="R4551" s="9">
        <v>8.7373406000000001E-2</v>
      </c>
      <c r="S4551" s="9">
        <v>8.3333339999999995E-3</v>
      </c>
      <c r="T4551" s="9">
        <v>1.3454546000000001</v>
      </c>
      <c r="U4551" s="9">
        <v>13.672727999999999</v>
      </c>
      <c r="V4551" s="9">
        <v>1.6302941</v>
      </c>
      <c r="W4551" s="9">
        <v>1.5294118000000001</v>
      </c>
      <c r="X4551" s="9">
        <v>8.7939050000000005</v>
      </c>
      <c r="Y4551" s="9">
        <v>7.0117260000000003</v>
      </c>
      <c r="Z4551" s="9">
        <v>2.7235280999999998</v>
      </c>
      <c r="AA4551" s="9">
        <v>4.6875140000000002</v>
      </c>
      <c r="AB4551" s="9">
        <v>11.786396</v>
      </c>
      <c r="AC4551" s="9">
        <v>5.7806189999999997</v>
      </c>
      <c r="AD4551" s="9">
        <v>7.5231484999999996</v>
      </c>
      <c r="AE4551" s="9">
        <v>3.9024652999999998</v>
      </c>
      <c r="AF4551" s="9">
        <v>65.864059999999995</v>
      </c>
      <c r="AG4551" s="9">
        <v>93.271529999999998</v>
      </c>
      <c r="AH4551" s="9">
        <v>59.452334999999998</v>
      </c>
      <c r="AI4551" s="9">
        <v>93.550415000000001</v>
      </c>
    </row>
    <row r="4552" spans="1:35" ht="15.75" hidden="1" customHeight="1" x14ac:dyDescent="0.2">
      <c r="A4552" s="9">
        <v>4553</v>
      </c>
    </row>
    <row r="4553" spans="1:35" ht="15.75" customHeight="1" x14ac:dyDescent="0.2">
      <c r="A4553" s="9">
        <v>4554</v>
      </c>
      <c r="B4553" s="9">
        <v>3.7673040000000002</v>
      </c>
      <c r="C4553" s="9">
        <v>10.214562000000001</v>
      </c>
      <c r="D4553" s="9">
        <v>2</v>
      </c>
      <c r="E4553" s="9">
        <v>2.4442613</v>
      </c>
      <c r="F4553" s="9">
        <v>6.5009560000000004</v>
      </c>
      <c r="G4553" s="9">
        <v>-1.1636451000000001</v>
      </c>
      <c r="H4553" s="9">
        <v>3.1935483000000001E-2</v>
      </c>
      <c r="I4553" s="9">
        <v>6.0052494999999996E-3</v>
      </c>
      <c r="J4553" s="9">
        <v>2.6456181999999999</v>
      </c>
      <c r="K4553" s="9">
        <v>295.89938000000001</v>
      </c>
      <c r="L4553" s="9">
        <v>39.402450000000002</v>
      </c>
      <c r="M4553" s="9">
        <v>34.236750000000001</v>
      </c>
      <c r="N4553" s="9">
        <v>1.1664460000000001</v>
      </c>
      <c r="O4553" s="9">
        <v>14.154498999999999</v>
      </c>
      <c r="P4553" s="9">
        <v>16.154861</v>
      </c>
      <c r="Q4553" s="9">
        <v>0.89696339999999997</v>
      </c>
      <c r="R4553" s="9">
        <v>9.1431970000000001E-2</v>
      </c>
      <c r="S4553" s="9">
        <v>5.4086021999999997E-2</v>
      </c>
      <c r="T4553" s="9">
        <v>1.4528302</v>
      </c>
      <c r="U4553" s="9">
        <v>15.283018999999999</v>
      </c>
      <c r="V4553" s="9">
        <v>3.4826882000000001</v>
      </c>
      <c r="W4553" s="9">
        <v>3.2688172</v>
      </c>
      <c r="X4553" s="9">
        <v>10.556877</v>
      </c>
      <c r="Y4553" s="9">
        <v>8.1018109999999997</v>
      </c>
      <c r="Z4553" s="9">
        <v>2.2147706</v>
      </c>
      <c r="AA4553" s="9">
        <v>3.8956075000000001</v>
      </c>
      <c r="AB4553" s="9">
        <v>14.003119</v>
      </c>
      <c r="AC4553" s="9">
        <v>7.4840454999999997</v>
      </c>
      <c r="AD4553" s="9">
        <v>8.5966140000000006</v>
      </c>
      <c r="AE4553" s="9">
        <v>4.6766319999999997</v>
      </c>
      <c r="AF4553" s="9">
        <v>57.684010000000001</v>
      </c>
      <c r="AG4553" s="9">
        <v>84.041504000000003</v>
      </c>
      <c r="AH4553" s="9">
        <v>48.587387</v>
      </c>
      <c r="AI4553" s="9">
        <v>83.723249999999993</v>
      </c>
    </row>
    <row r="4554" spans="1:35" ht="15.75" hidden="1" customHeight="1" x14ac:dyDescent="0.2">
      <c r="A4554" s="9">
        <v>4555</v>
      </c>
    </row>
    <row r="4555" spans="1:35" ht="15.75" hidden="1" customHeight="1" x14ac:dyDescent="0.2">
      <c r="A4555" s="9">
        <v>4556</v>
      </c>
    </row>
    <row r="4556" spans="1:35" ht="15.75" customHeight="1" x14ac:dyDescent="0.2">
      <c r="A4556" s="9">
        <v>4557</v>
      </c>
      <c r="B4556" s="9">
        <v>8.2838290000000008</v>
      </c>
      <c r="C4556" s="9">
        <v>18.754601999999998</v>
      </c>
      <c r="D4556" s="9">
        <v>2.2106824</v>
      </c>
      <c r="E4556" s="9">
        <v>1.7004745999999999</v>
      </c>
      <c r="F4556" s="9">
        <v>4.5466213</v>
      </c>
      <c r="G4556" s="9">
        <v>-0.80192859999999999</v>
      </c>
      <c r="H4556" s="9">
        <v>5.3160239999999997E-2</v>
      </c>
      <c r="I4556" s="9">
        <v>6.2699121999999999E-3</v>
      </c>
      <c r="J4556" s="9">
        <v>3.0588174000000001</v>
      </c>
      <c r="K4556" s="9">
        <v>295.22669999999999</v>
      </c>
      <c r="L4556" s="9">
        <v>44.884273999999998</v>
      </c>
      <c r="M4556" s="9">
        <v>30.495113</v>
      </c>
      <c r="N4556" s="9">
        <v>1.2070433</v>
      </c>
      <c r="O4556" s="9">
        <v>12.614138000000001</v>
      </c>
      <c r="P4556" s="9">
        <v>14.472623</v>
      </c>
      <c r="Q4556" s="9">
        <v>0.82368463000000003</v>
      </c>
      <c r="R4556" s="9">
        <v>6.642584E-2</v>
      </c>
      <c r="S4556" s="9">
        <v>7.3887244000000005E-2</v>
      </c>
      <c r="T4556" s="9">
        <v>2.0467531999999999</v>
      </c>
      <c r="U4556" s="9">
        <v>14.984416</v>
      </c>
      <c r="V4556" s="9">
        <v>3.0447478000000001</v>
      </c>
      <c r="W4556" s="9">
        <v>7.4451036000000004</v>
      </c>
      <c r="X4556" s="9">
        <v>11.614868</v>
      </c>
      <c r="Y4556" s="9">
        <v>7.8965725999999998</v>
      </c>
      <c r="Z4556" s="9">
        <v>2.0803082000000002</v>
      </c>
      <c r="AA4556" s="9">
        <v>3.7699153000000001</v>
      </c>
      <c r="AB4556" s="9">
        <v>13.023156999999999</v>
      </c>
      <c r="AC4556" s="9">
        <v>6.4668340000000004</v>
      </c>
      <c r="AD4556" s="9">
        <v>8.4637180000000001</v>
      </c>
      <c r="AE4556" s="9">
        <v>4.4990680000000003</v>
      </c>
      <c r="AF4556" s="9">
        <v>44.172801999999997</v>
      </c>
      <c r="AG4556" s="9">
        <v>70.623990000000006</v>
      </c>
      <c r="AH4556" s="9">
        <v>51.150734</v>
      </c>
      <c r="AI4556" s="9">
        <v>88.593980000000002</v>
      </c>
    </row>
    <row r="4557" spans="1:35" ht="15.75" hidden="1" customHeight="1" x14ac:dyDescent="0.2">
      <c r="A4557" s="9">
        <v>4558</v>
      </c>
    </row>
    <row r="4558" spans="1:35" ht="15.75" customHeight="1" x14ac:dyDescent="0.2">
      <c r="A4558" s="9">
        <v>4559</v>
      </c>
      <c r="B4558" s="9">
        <v>8.0928939999999994</v>
      </c>
      <c r="C4558" s="9">
        <v>18.659237000000001</v>
      </c>
      <c r="D4558" s="9">
        <v>3</v>
      </c>
      <c r="E4558" s="9">
        <v>2.2939796000000001</v>
      </c>
      <c r="F4558" s="9">
        <v>6.4819174000000004</v>
      </c>
      <c r="G4558" s="9">
        <v>0.26551659999999999</v>
      </c>
      <c r="H4558" s="9">
        <v>5.6791276000000002E-2</v>
      </c>
      <c r="I4558" s="9">
        <v>6.5757725000000003E-3</v>
      </c>
      <c r="J4558" s="9">
        <v>2.7913779999999999</v>
      </c>
      <c r="K4558" s="9">
        <v>295.01645000000002</v>
      </c>
      <c r="L4558" s="9">
        <v>38.467342000000002</v>
      </c>
      <c r="M4558" s="9">
        <v>32.226399999999998</v>
      </c>
      <c r="N4558" s="9">
        <v>1.0155808</v>
      </c>
      <c r="O4558" s="9">
        <v>14.414572</v>
      </c>
      <c r="P4558" s="9">
        <v>16.185410000000001</v>
      </c>
      <c r="Q4558" s="9">
        <v>1.4043937</v>
      </c>
      <c r="R4558" s="9">
        <v>0.27334725999999998</v>
      </c>
      <c r="S4558" s="9">
        <v>5.7798996999999998E-2</v>
      </c>
      <c r="T4558" s="9">
        <v>2.8106797000000001</v>
      </c>
      <c r="U4558" s="9">
        <v>17.504854000000002</v>
      </c>
      <c r="V4558" s="9">
        <v>3.1120559999999999</v>
      </c>
      <c r="W4558" s="9">
        <v>9.2024919999999995</v>
      </c>
      <c r="X4558" s="9">
        <v>10.759539</v>
      </c>
      <c r="Y4558" s="9">
        <v>8.2525860000000009</v>
      </c>
      <c r="Z4558" s="9">
        <v>1.9974643999999999</v>
      </c>
      <c r="AA4558" s="9">
        <v>3.4884347999999998</v>
      </c>
      <c r="AB4558" s="9">
        <v>14.371606</v>
      </c>
      <c r="AC4558" s="9">
        <v>7.7158069999999999</v>
      </c>
      <c r="AD4558" s="9">
        <v>8.7835509999999992</v>
      </c>
      <c r="AE4558" s="9">
        <v>4.7319380000000004</v>
      </c>
      <c r="AF4558" s="9">
        <v>54.596806000000001</v>
      </c>
      <c r="AG4558" s="9">
        <v>87.624939999999995</v>
      </c>
      <c r="AH4558" s="9">
        <v>47.416812999999998</v>
      </c>
      <c r="AI4558" s="9">
        <v>83.100049999999996</v>
      </c>
    </row>
    <row r="4559" spans="1:35" ht="15.75" hidden="1" customHeight="1" x14ac:dyDescent="0.2">
      <c r="A4559" s="9">
        <v>4560</v>
      </c>
      <c r="E4559" s="9">
        <v>2.1979053</v>
      </c>
      <c r="F4559" s="9">
        <v>5.3493332999999996</v>
      </c>
    </row>
    <row r="4560" spans="1:35" ht="15.75" hidden="1" customHeight="1" x14ac:dyDescent="0.2">
      <c r="A4560" s="9">
        <v>4561</v>
      </c>
    </row>
    <row r="4561" spans="1:35" ht="15.75" hidden="1" customHeight="1" x14ac:dyDescent="0.2">
      <c r="A4561" s="9">
        <v>4562</v>
      </c>
    </row>
    <row r="4562" spans="1:35" ht="15.75" hidden="1" customHeight="1" x14ac:dyDescent="0.2">
      <c r="A4562" s="9">
        <v>4563</v>
      </c>
    </row>
    <row r="4563" spans="1:35" ht="15.75" hidden="1" customHeight="1" x14ac:dyDescent="0.2">
      <c r="A4563" s="9">
        <v>4564</v>
      </c>
    </row>
    <row r="4564" spans="1:35" ht="15.75" customHeight="1" x14ac:dyDescent="0.2">
      <c r="A4564" s="9">
        <v>4565</v>
      </c>
      <c r="B4564" s="9">
        <v>4.1297474000000003</v>
      </c>
      <c r="C4564" s="9">
        <v>14.584493999999999</v>
      </c>
      <c r="D4564" s="9">
        <v>2</v>
      </c>
      <c r="E4564" s="9">
        <v>2.0271327000000001</v>
      </c>
      <c r="F4564" s="9">
        <v>6.0035695999999996</v>
      </c>
      <c r="G4564" s="9">
        <v>0.10749779</v>
      </c>
      <c r="H4564" s="9">
        <v>4.5252524000000002E-2</v>
      </c>
      <c r="I4564" s="9">
        <v>4.6057616999999997E-3</v>
      </c>
      <c r="J4564" s="9">
        <v>2.2210473999999998</v>
      </c>
      <c r="K4564" s="9">
        <v>292.43029999999999</v>
      </c>
      <c r="L4564" s="9">
        <v>37.047268000000003</v>
      </c>
      <c r="M4564" s="9">
        <v>28.941244000000001</v>
      </c>
      <c r="N4564" s="9">
        <v>1.0050923</v>
      </c>
      <c r="O4564" s="9">
        <v>14.688190000000001</v>
      </c>
      <c r="P4564" s="9">
        <v>16.741689999999998</v>
      </c>
      <c r="Q4564" s="9">
        <v>11.238234500000001</v>
      </c>
      <c r="R4564" s="9">
        <v>0.42354969999999997</v>
      </c>
      <c r="S4564" s="9">
        <v>4.2323230000000003E-2</v>
      </c>
      <c r="T4564" s="9">
        <v>8.1807230000000004</v>
      </c>
      <c r="U4564" s="9">
        <v>20.421686000000001</v>
      </c>
      <c r="V4564" s="9">
        <v>2.1505049999999999</v>
      </c>
      <c r="W4564" s="9">
        <v>4.4747477</v>
      </c>
      <c r="X4564" s="9">
        <v>7.7576312999999999</v>
      </c>
      <c r="Y4564" s="9">
        <v>6.8378186000000003</v>
      </c>
      <c r="Z4564" s="9">
        <v>1.8652073</v>
      </c>
      <c r="AA4564" s="9">
        <v>3.2835709999999998</v>
      </c>
      <c r="AB4564" s="9">
        <v>14.178599</v>
      </c>
      <c r="AC4564" s="9">
        <v>7.7694390000000002</v>
      </c>
      <c r="AD4564" s="9">
        <v>9.2836580000000009</v>
      </c>
      <c r="AE4564" s="9">
        <v>5.7992569999999999</v>
      </c>
      <c r="AF4564" s="9">
        <v>46.269733000000002</v>
      </c>
      <c r="AG4564" s="9">
        <v>73.054503999999994</v>
      </c>
      <c r="AH4564" s="9">
        <v>48.609005000000003</v>
      </c>
      <c r="AI4564" s="9">
        <v>80.623170000000002</v>
      </c>
    </row>
    <row r="4565" spans="1:35" ht="15.75" customHeight="1" x14ac:dyDescent="0.2">
      <c r="A4565" s="9">
        <v>4566</v>
      </c>
      <c r="B4565" s="9">
        <v>2.1406329999999998</v>
      </c>
      <c r="C4565" s="9">
        <v>6.7672480000000004</v>
      </c>
      <c r="D4565" s="9">
        <v>2</v>
      </c>
      <c r="E4565" s="9">
        <v>2.2983532000000002</v>
      </c>
      <c r="F4565" s="9">
        <v>6.0676500000000004</v>
      </c>
      <c r="G4565" s="9">
        <v>1.6471169999999999</v>
      </c>
      <c r="H4565" s="9">
        <v>2.9801979999999999E-2</v>
      </c>
      <c r="I4565" s="9">
        <v>6.2213010000000003E-3</v>
      </c>
      <c r="J4565" s="9">
        <v>2.3969640000000001</v>
      </c>
      <c r="K4565" s="9">
        <v>296.41367000000002</v>
      </c>
      <c r="L4565" s="9">
        <v>47.883892000000003</v>
      </c>
      <c r="M4565" s="9">
        <v>33.227898000000003</v>
      </c>
      <c r="N4565" s="9">
        <v>1.3134142</v>
      </c>
      <c r="O4565" s="9">
        <v>12.153563</v>
      </c>
      <c r="P4565" s="9">
        <v>13.795764999999999</v>
      </c>
      <c r="Q4565" s="9">
        <v>9.3793360000000003</v>
      </c>
      <c r="R4565" s="9">
        <v>0.22046223000000001</v>
      </c>
      <c r="S4565" s="9">
        <v>2.4950495E-2</v>
      </c>
      <c r="T4565" s="9">
        <v>2.4054055000000001</v>
      </c>
      <c r="U4565" s="9">
        <v>17.986485999999999</v>
      </c>
      <c r="V4565" s="9">
        <v>4.7320789999999997</v>
      </c>
      <c r="W4565" s="9">
        <v>5.7920790000000002</v>
      </c>
      <c r="X4565" s="9">
        <v>8.7579089999999997</v>
      </c>
      <c r="Y4565" s="9">
        <v>6.5083966000000002</v>
      </c>
      <c r="Z4565" s="9">
        <v>2.3758142000000002</v>
      </c>
      <c r="AA4565" s="9">
        <v>4.2128639999999997</v>
      </c>
      <c r="AB4565" s="9">
        <v>12.096052</v>
      </c>
      <c r="AC4565" s="9">
        <v>5.949484</v>
      </c>
      <c r="AD4565" s="9">
        <v>8.2328609999999998</v>
      </c>
      <c r="AE4565" s="9">
        <v>4.0461900000000002</v>
      </c>
      <c r="AF4565" s="9">
        <v>54.714509999999997</v>
      </c>
      <c r="AG4565" s="9">
        <v>85.454179999999994</v>
      </c>
      <c r="AH4565" s="9">
        <v>56.981439999999999</v>
      </c>
      <c r="AI4565" s="9">
        <v>91.775059999999996</v>
      </c>
    </row>
    <row r="4566" spans="1:35" ht="15.75" hidden="1" customHeight="1" x14ac:dyDescent="0.2">
      <c r="A4566" s="9">
        <v>4567</v>
      </c>
    </row>
    <row r="4567" spans="1:35" ht="15.75" hidden="1" customHeight="1" x14ac:dyDescent="0.2">
      <c r="A4567" s="9">
        <v>4568</v>
      </c>
    </row>
    <row r="4568" spans="1:35" ht="15.75" customHeight="1" x14ac:dyDescent="0.2">
      <c r="A4568" s="9">
        <v>4569</v>
      </c>
      <c r="B4568" s="9">
        <v>1.7219675999999999</v>
      </c>
      <c r="C4568" s="9">
        <v>5.8789769999999999</v>
      </c>
      <c r="D4568" s="9">
        <v>2</v>
      </c>
      <c r="E4568" s="9">
        <v>3.0205380000000002</v>
      </c>
      <c r="F4568" s="9">
        <v>8.5244970000000002</v>
      </c>
      <c r="G4568" s="9">
        <v>0.25951752</v>
      </c>
      <c r="H4568" s="9">
        <v>2.2586206000000001E-2</v>
      </c>
      <c r="I4568" s="9">
        <v>6.4021544999999999E-3</v>
      </c>
      <c r="J4568" s="9">
        <v>2.7914734000000001</v>
      </c>
      <c r="K4568" s="9">
        <v>297.05615</v>
      </c>
      <c r="L4568" s="9">
        <v>46.432102</v>
      </c>
      <c r="M4568" s="9">
        <v>33.170887</v>
      </c>
      <c r="N4568" s="9">
        <v>1.3607648999999999</v>
      </c>
      <c r="O4568" s="9">
        <v>12.393907</v>
      </c>
      <c r="P4568" s="9">
        <v>14.280497</v>
      </c>
      <c r="Q4568" s="9">
        <v>5.1687006999999996</v>
      </c>
      <c r="R4568" s="9">
        <v>0.22846161000000001</v>
      </c>
      <c r="S4568" s="9">
        <v>2.6034482000000001E-2</v>
      </c>
      <c r="T4568" s="9">
        <v>2.9832401000000002</v>
      </c>
      <c r="U4568" s="9">
        <v>18.028572</v>
      </c>
      <c r="V4568" s="9">
        <v>3.3821983000000002</v>
      </c>
      <c r="W4568" s="9">
        <v>4.1077585000000001</v>
      </c>
      <c r="X4568" s="9">
        <v>11.945769</v>
      </c>
      <c r="Y4568" s="9">
        <v>7.9931520000000003</v>
      </c>
      <c r="Z4568" s="9">
        <v>2.4999774000000001</v>
      </c>
      <c r="AA4568" s="9">
        <v>4.2269839999999999</v>
      </c>
      <c r="AB4568" s="9">
        <v>12.132688</v>
      </c>
      <c r="AC4568" s="9">
        <v>6.049944</v>
      </c>
      <c r="AD4568" s="9">
        <v>8.2499380000000002</v>
      </c>
      <c r="AE4568" s="9">
        <v>4.1982283999999996</v>
      </c>
      <c r="AF4568" s="9">
        <v>52.012619999999998</v>
      </c>
      <c r="AG4568" s="9">
        <v>90.251589999999993</v>
      </c>
      <c r="AH4568" s="9">
        <v>56.231425999999999</v>
      </c>
      <c r="AI4568" s="9">
        <v>91.440029999999993</v>
      </c>
    </row>
    <row r="4569" spans="1:35" ht="15.75" customHeight="1" x14ac:dyDescent="0.2">
      <c r="A4569" s="9">
        <v>4570</v>
      </c>
      <c r="B4569" s="9">
        <v>1.8540334999999999</v>
      </c>
      <c r="C4569" s="9">
        <v>5.7061489999999999</v>
      </c>
      <c r="D4569" s="9">
        <v>2</v>
      </c>
      <c r="E4569" s="9">
        <v>2.3441209999999999</v>
      </c>
      <c r="F4569" s="9">
        <v>6.8858476</v>
      </c>
      <c r="G4569" s="9">
        <v>-0.34857870000000002</v>
      </c>
      <c r="H4569" s="9">
        <v>2.0769230999999999E-2</v>
      </c>
      <c r="I4569" s="9">
        <v>6.1102225E-3</v>
      </c>
      <c r="J4569" s="9">
        <v>2.1551263000000001</v>
      </c>
      <c r="K4569" s="9">
        <v>296.58404999999999</v>
      </c>
      <c r="L4569" s="9">
        <v>40.404583000000002</v>
      </c>
      <c r="M4569" s="9">
        <v>30.107106999999999</v>
      </c>
      <c r="N4569" s="9">
        <v>1.2077802</v>
      </c>
      <c r="O4569" s="9">
        <v>14.145651000000001</v>
      </c>
      <c r="P4569" s="9">
        <v>15.708140999999999</v>
      </c>
      <c r="Q4569" s="9">
        <v>2.7432474999999998</v>
      </c>
      <c r="R4569" s="9">
        <v>0.12982498000000001</v>
      </c>
      <c r="S4569" s="9">
        <v>2.0336539000000001E-2</v>
      </c>
      <c r="T4569" s="9">
        <v>1.9391304</v>
      </c>
      <c r="U4569" s="9">
        <v>15.626087</v>
      </c>
      <c r="V4569" s="9">
        <v>1.1712499999999999</v>
      </c>
      <c r="W4569" s="9">
        <v>0.90865386000000004</v>
      </c>
      <c r="X4569" s="9">
        <v>9.4400209999999998</v>
      </c>
      <c r="Y4569" s="9">
        <v>6.811528</v>
      </c>
      <c r="Z4569" s="9">
        <v>2.3170505000000001</v>
      </c>
      <c r="AA4569" s="9">
        <v>4.0175147000000004</v>
      </c>
      <c r="AB4569" s="9">
        <v>13.845526</v>
      </c>
      <c r="AC4569" s="9">
        <v>7.7383129999999998</v>
      </c>
      <c r="AD4569" s="9">
        <v>8.3997039999999998</v>
      </c>
      <c r="AE4569" s="9">
        <v>4.6727676000000002</v>
      </c>
      <c r="AF4569" s="9">
        <v>50.997498</v>
      </c>
      <c r="AG4569" s="9">
        <v>72.117710000000002</v>
      </c>
      <c r="AH4569" s="9">
        <v>49.660164000000002</v>
      </c>
      <c r="AI4569" s="9">
        <v>81.500820000000004</v>
      </c>
    </row>
    <row r="4570" spans="1:35" ht="15.75" hidden="1" customHeight="1" x14ac:dyDescent="0.2">
      <c r="A4570" s="9">
        <v>4571</v>
      </c>
    </row>
    <row r="4571" spans="1:35" ht="15.75" hidden="1" customHeight="1" x14ac:dyDescent="0.2">
      <c r="A4571" s="9">
        <v>4572</v>
      </c>
    </row>
    <row r="4572" spans="1:35" ht="15.75" customHeight="1" x14ac:dyDescent="0.2">
      <c r="A4572" s="9">
        <v>4573</v>
      </c>
      <c r="B4572" s="9">
        <v>4.7882004</v>
      </c>
      <c r="C4572" s="9">
        <v>14.042747500000001</v>
      </c>
      <c r="D4572" s="9">
        <v>2</v>
      </c>
      <c r="E4572" s="9">
        <v>2.1468143</v>
      </c>
      <c r="F4572" s="9">
        <v>6.3245725999999998</v>
      </c>
      <c r="G4572" s="9">
        <v>1.2189966000000001</v>
      </c>
      <c r="H4572" s="9">
        <v>9.3333334000000004E-2</v>
      </c>
      <c r="I4572" s="9">
        <v>7.2912039999999999E-3</v>
      </c>
      <c r="J4572" s="9">
        <v>1.1552317000000001</v>
      </c>
      <c r="K4572" s="9">
        <v>291.3811</v>
      </c>
      <c r="L4572" s="9">
        <v>24.161829999999998</v>
      </c>
      <c r="M4572" s="9">
        <v>23.751984</v>
      </c>
      <c r="N4572" s="9">
        <v>0.50608854999999997</v>
      </c>
      <c r="O4572" s="9">
        <v>17.404757</v>
      </c>
      <c r="P4572" s="9">
        <v>18.605516000000001</v>
      </c>
      <c r="Q4572" s="9">
        <v>12.779533000000001</v>
      </c>
      <c r="R4572" s="9">
        <v>0.59676003</v>
      </c>
      <c r="S4572" s="9">
        <v>0.31</v>
      </c>
      <c r="T4572" s="9">
        <v>9.3333329999999997</v>
      </c>
      <c r="U4572" s="9">
        <v>22</v>
      </c>
      <c r="V4572" s="9">
        <v>0</v>
      </c>
      <c r="W4572" s="9">
        <v>0</v>
      </c>
      <c r="X4572" s="9">
        <v>10.595476</v>
      </c>
      <c r="Y4572" s="9">
        <v>9.4079470000000001</v>
      </c>
      <c r="Z4572" s="9">
        <v>1.329283</v>
      </c>
      <c r="AA4572" s="9">
        <v>1.9280615999999999</v>
      </c>
      <c r="AB4572" s="9">
        <v>16.567495000000001</v>
      </c>
      <c r="AC4572" s="9">
        <v>15.510425</v>
      </c>
      <c r="AD4572" s="9">
        <v>13.460858999999999</v>
      </c>
      <c r="AE4572" s="9">
        <v>13.639424999999999</v>
      </c>
      <c r="AF4572" s="9">
        <v>43.447937000000003</v>
      </c>
      <c r="AG4572" s="9">
        <v>43.290447</v>
      </c>
      <c r="AH4572" s="9">
        <v>31.767168000000002</v>
      </c>
      <c r="AI4572" s="9">
        <v>36.094935999999997</v>
      </c>
    </row>
    <row r="4573" spans="1:35" ht="15.75" customHeight="1" x14ac:dyDescent="0.2">
      <c r="A4573" s="9">
        <v>4574</v>
      </c>
      <c r="B4573" s="9">
        <v>5.6883802000000001</v>
      </c>
      <c r="C4573" s="9">
        <v>14.563946</v>
      </c>
      <c r="D4573" s="9">
        <v>3</v>
      </c>
      <c r="E4573" s="9">
        <v>3.3834653000000001</v>
      </c>
      <c r="F4573" s="9">
        <v>7.1545671999999998</v>
      </c>
      <c r="G4573" s="9">
        <v>-0.89460903000000003</v>
      </c>
      <c r="H4573" s="9">
        <v>6.6400000000000001E-2</v>
      </c>
      <c r="I4573" s="9">
        <v>6.5063476000000002E-3</v>
      </c>
      <c r="J4573" s="9">
        <v>1.7798076</v>
      </c>
      <c r="K4573" s="9">
        <v>295.23349999999999</v>
      </c>
      <c r="L4573" s="9">
        <v>37.885075000000001</v>
      </c>
      <c r="M4573" s="9">
        <v>34.473075999999999</v>
      </c>
      <c r="N4573" s="9">
        <v>1.0114881</v>
      </c>
      <c r="O4573" s="9">
        <v>14.367595</v>
      </c>
      <c r="P4573" s="9">
        <v>15.823036999999999</v>
      </c>
      <c r="Q4573" s="9">
        <v>10.253662</v>
      </c>
      <c r="R4573" s="9">
        <v>0.16479382000000001</v>
      </c>
      <c r="S4573" s="9">
        <v>6.6400000000000001E-2</v>
      </c>
      <c r="T4573" s="9">
        <v>3</v>
      </c>
      <c r="U4573" s="9">
        <v>20.117647000000002</v>
      </c>
      <c r="V4573" s="9">
        <v>2.2532000000000001</v>
      </c>
      <c r="W4573" s="9">
        <v>9.08</v>
      </c>
      <c r="X4573" s="9">
        <v>7.8359155999999999</v>
      </c>
      <c r="Y4573" s="9">
        <v>7.3542139999999998</v>
      </c>
      <c r="Z4573" s="9">
        <v>2.0119362000000001</v>
      </c>
      <c r="AA4573" s="9">
        <v>3.6581054000000002</v>
      </c>
      <c r="AB4573" s="9">
        <v>14.111507</v>
      </c>
      <c r="AC4573" s="9">
        <v>9.2407509999999995</v>
      </c>
      <c r="AD4573" s="9">
        <v>9.7652160000000006</v>
      </c>
      <c r="AE4573" s="9">
        <v>6.054837</v>
      </c>
      <c r="AF4573" s="9">
        <v>50.341929999999998</v>
      </c>
      <c r="AG4573" s="9">
        <v>73.683840000000004</v>
      </c>
      <c r="AH4573" s="9">
        <v>46.479202000000001</v>
      </c>
      <c r="AI4573" s="9">
        <v>74.614829999999998</v>
      </c>
    </row>
    <row r="4574" spans="1:35" ht="15.75" hidden="1" customHeight="1" x14ac:dyDescent="0.2">
      <c r="A4574" s="9">
        <v>4575</v>
      </c>
    </row>
    <row r="4575" spans="1:35" ht="15.75" hidden="1" customHeight="1" x14ac:dyDescent="0.2">
      <c r="A4575" s="9">
        <v>4576</v>
      </c>
    </row>
    <row r="4576" spans="1:35" ht="15.75" hidden="1" customHeight="1" x14ac:dyDescent="0.2">
      <c r="A4576" s="9">
        <v>4577</v>
      </c>
    </row>
    <row r="4577" spans="1:35" ht="15.75" customHeight="1" x14ac:dyDescent="0.2">
      <c r="A4577" s="9">
        <v>4578</v>
      </c>
      <c r="B4577" s="9">
        <v>1.8079685999999999</v>
      </c>
      <c r="C4577" s="9">
        <v>6.0202374000000001</v>
      </c>
      <c r="D4577" s="9">
        <v>2</v>
      </c>
      <c r="E4577" s="9">
        <v>2.1596129999999998</v>
      </c>
      <c r="F4577" s="9">
        <v>7.7381970000000004</v>
      </c>
      <c r="G4577" s="9">
        <v>5.1023121999999997E-2</v>
      </c>
      <c r="H4577" s="9">
        <v>1.0555554999999999E-2</v>
      </c>
      <c r="I4577" s="9">
        <v>5.8655000000000001E-3</v>
      </c>
      <c r="J4577" s="9">
        <v>2.4367087000000001</v>
      </c>
      <c r="K4577" s="9">
        <v>298.24997000000002</v>
      </c>
      <c r="L4577" s="9">
        <v>48.157269999999997</v>
      </c>
      <c r="M4577" s="9">
        <v>35.130949999999999</v>
      </c>
      <c r="N4577" s="9">
        <v>1.589726</v>
      </c>
      <c r="O4577" s="9">
        <v>12.206775</v>
      </c>
      <c r="P4577" s="9">
        <v>14.26394</v>
      </c>
      <c r="Q4577" s="9">
        <v>12.40314</v>
      </c>
      <c r="R4577" s="9">
        <v>0.29866698000000003</v>
      </c>
      <c r="S4577" s="9">
        <v>4.8611110000000004E-3</v>
      </c>
      <c r="T4577" s="9">
        <v>2.9029126000000001</v>
      </c>
      <c r="U4577" s="9">
        <v>17.213592999999999</v>
      </c>
      <c r="V4577" s="9">
        <v>3.3004859999999998</v>
      </c>
      <c r="W4577" s="9">
        <v>5.6388889999999998</v>
      </c>
      <c r="X4577" s="9">
        <v>10.832129500000001</v>
      </c>
      <c r="Y4577" s="9">
        <v>7.9498633999999999</v>
      </c>
      <c r="Z4577" s="9">
        <v>2.9218766999999999</v>
      </c>
      <c r="AA4577" s="9">
        <v>4.9415750000000003</v>
      </c>
      <c r="AB4577" s="9">
        <v>11.1815195</v>
      </c>
      <c r="AC4577" s="9">
        <v>5.6959046999999998</v>
      </c>
      <c r="AD4577" s="9">
        <v>7.3262809999999998</v>
      </c>
      <c r="AE4577" s="9">
        <v>4.4039054000000002</v>
      </c>
      <c r="AF4577" s="9">
        <v>64.807239999999993</v>
      </c>
      <c r="AG4577" s="9">
        <v>84.724369999999993</v>
      </c>
      <c r="AH4577" s="9">
        <v>61.785946000000003</v>
      </c>
      <c r="AI4577" s="9">
        <v>93.132379999999998</v>
      </c>
    </row>
    <row r="4578" spans="1:35" ht="15.75" customHeight="1" x14ac:dyDescent="0.2">
      <c r="A4578" s="9">
        <v>4579</v>
      </c>
      <c r="B4578" s="9">
        <v>3.2413118000000001</v>
      </c>
      <c r="C4578" s="9">
        <v>11.156196</v>
      </c>
      <c r="D4578" s="9">
        <v>2</v>
      </c>
      <c r="E4578" s="9">
        <v>3.2618995000000002</v>
      </c>
      <c r="F4578" s="9">
        <v>9.686515</v>
      </c>
      <c r="G4578" s="9">
        <v>-0.33850597999999998</v>
      </c>
      <c r="H4578" s="9">
        <v>2.6246720000000002E-3</v>
      </c>
      <c r="I4578" s="9">
        <v>7.0030600000000002E-3</v>
      </c>
      <c r="J4578" s="9">
        <v>1.526851</v>
      </c>
      <c r="K4578" s="9">
        <v>291.94063999999997</v>
      </c>
      <c r="L4578" s="9">
        <v>33.980587</v>
      </c>
      <c r="M4578" s="9">
        <v>29.491339</v>
      </c>
      <c r="N4578" s="9">
        <v>0.65537626000000004</v>
      </c>
      <c r="O4578" s="9">
        <v>15.067952999999999</v>
      </c>
      <c r="P4578" s="9">
        <v>16.194465999999998</v>
      </c>
      <c r="Q4578" s="9">
        <v>0.71660539999999995</v>
      </c>
      <c r="R4578" s="9">
        <v>0.17202058000000001</v>
      </c>
      <c r="S4578" s="9">
        <v>1.8635170000000001E-3</v>
      </c>
      <c r="T4578" s="9">
        <v>1.7435898000000001</v>
      </c>
      <c r="U4578" s="9">
        <v>11.807693</v>
      </c>
      <c r="V4578" s="9">
        <v>0.3745407</v>
      </c>
      <c r="W4578" s="9">
        <v>0.76115482999999995</v>
      </c>
      <c r="X4578" s="9">
        <v>8.0748250000000006</v>
      </c>
      <c r="Y4578" s="9">
        <v>7.5719184999999998</v>
      </c>
      <c r="Z4578" s="9">
        <v>1.5615507</v>
      </c>
      <c r="AA4578" s="9">
        <v>2.3137759999999998</v>
      </c>
      <c r="AB4578" s="9">
        <v>14.202420999999999</v>
      </c>
      <c r="AC4578" s="9">
        <v>11.479378000000001</v>
      </c>
      <c r="AD4578" s="9">
        <v>10.372451999999999</v>
      </c>
      <c r="AE4578" s="9">
        <v>8.5371109999999994</v>
      </c>
      <c r="AF4578" s="9">
        <v>45.91948</v>
      </c>
      <c r="AG4578" s="9">
        <v>56.20355</v>
      </c>
      <c r="AH4578" s="9">
        <v>45.799959999999999</v>
      </c>
      <c r="AI4578" s="9">
        <v>57.918895999999997</v>
      </c>
    </row>
    <row r="4579" spans="1:35" ht="15.75" hidden="1" customHeight="1" x14ac:dyDescent="0.2">
      <c r="A4579" s="9">
        <v>4580</v>
      </c>
    </row>
    <row r="4580" spans="1:35" ht="15.75" customHeight="1" x14ac:dyDescent="0.2">
      <c r="A4580" s="9">
        <v>4581</v>
      </c>
      <c r="B4580" s="9">
        <v>1.8942786</v>
      </c>
      <c r="C4580" s="9">
        <v>6.2811317000000004</v>
      </c>
      <c r="D4580" s="9">
        <v>2</v>
      </c>
      <c r="E4580" s="9">
        <v>2.3358675999999998</v>
      </c>
      <c r="F4580" s="9">
        <v>4.748456</v>
      </c>
      <c r="G4580" s="9">
        <v>-0.32980376</v>
      </c>
      <c r="H4580" s="9">
        <v>1.9549548999999999E-2</v>
      </c>
      <c r="I4580" s="9">
        <v>5.6721647000000002E-3</v>
      </c>
      <c r="J4580" s="9">
        <v>2.0158836999999998</v>
      </c>
      <c r="K4580" s="9">
        <v>296.24185</v>
      </c>
      <c r="L4580" s="9">
        <v>59.038879999999999</v>
      </c>
      <c r="M4580" s="9">
        <v>37.770985000000003</v>
      </c>
      <c r="N4580" s="9">
        <v>1.520519</v>
      </c>
      <c r="O4580" s="9">
        <v>9.6747490000000003</v>
      </c>
      <c r="P4580" s="9">
        <v>11.086389</v>
      </c>
      <c r="Q4580" s="9">
        <v>0.23871756</v>
      </c>
      <c r="R4580" s="9">
        <v>1.4742598000000001E-2</v>
      </c>
      <c r="S4580" s="9">
        <v>0.10693693999999999</v>
      </c>
      <c r="T4580" s="9">
        <v>1.2526314999999999</v>
      </c>
      <c r="U4580" s="9">
        <v>12.71579</v>
      </c>
      <c r="V4580" s="9">
        <v>1.7835586000000001</v>
      </c>
      <c r="W4580" s="9">
        <v>2.0765764999999998</v>
      </c>
      <c r="X4580" s="9">
        <v>5.3871574000000004</v>
      </c>
      <c r="Y4580" s="9">
        <v>5.2436223000000002</v>
      </c>
      <c r="Z4580" s="9">
        <v>2.5590080999999998</v>
      </c>
      <c r="AA4580" s="9">
        <v>4.1657247999999996</v>
      </c>
      <c r="AB4580" s="9">
        <v>9.0074430000000003</v>
      </c>
      <c r="AC4580" s="9">
        <v>5.237838</v>
      </c>
      <c r="AD4580" s="9">
        <v>5.5028376999999997</v>
      </c>
      <c r="AE4580" s="9">
        <v>3.3629422</v>
      </c>
      <c r="AF4580" s="9">
        <v>52.513046000000003</v>
      </c>
      <c r="AG4580" s="9">
        <v>78.267859999999999</v>
      </c>
      <c r="AH4580" s="9">
        <v>75.117769999999993</v>
      </c>
      <c r="AI4580" s="9">
        <v>97.206100000000006</v>
      </c>
    </row>
    <row r="4581" spans="1:35" ht="15.75" customHeight="1" x14ac:dyDescent="0.2">
      <c r="A4581" s="9">
        <v>4582</v>
      </c>
      <c r="B4581" s="9">
        <v>0.96072179999999996</v>
      </c>
      <c r="C4581" s="9">
        <v>4.794848</v>
      </c>
      <c r="D4581" s="9">
        <v>2</v>
      </c>
      <c r="E4581" s="9">
        <v>1.9729577</v>
      </c>
      <c r="F4581" s="9">
        <v>4.6831199999999997</v>
      </c>
      <c r="G4581" s="9">
        <v>-0.37952863999999997</v>
      </c>
      <c r="H4581" s="9">
        <v>2.3600000000000001E-3</v>
      </c>
      <c r="I4581" s="9">
        <v>6.1149723000000003E-3</v>
      </c>
      <c r="J4581" s="9">
        <v>1.2929628</v>
      </c>
      <c r="K4581" s="9">
        <v>299.29577999999998</v>
      </c>
      <c r="L4581" s="9">
        <v>56.550198000000002</v>
      </c>
      <c r="M4581" s="9">
        <v>39.681100000000001</v>
      </c>
      <c r="N4581" s="9">
        <v>1.6813924</v>
      </c>
      <c r="O4581" s="9">
        <v>10.48699</v>
      </c>
      <c r="P4581" s="9">
        <v>11.552875999999999</v>
      </c>
      <c r="Q4581" s="9">
        <v>0.34545819999999999</v>
      </c>
      <c r="R4581" s="9">
        <v>1.4250551E-2</v>
      </c>
      <c r="S4581" s="9">
        <v>5.28E-3</v>
      </c>
      <c r="T4581" s="9">
        <v>1.4659091</v>
      </c>
      <c r="U4581" s="9">
        <v>14.379311</v>
      </c>
      <c r="V4581" s="9">
        <v>0.45219999999999999</v>
      </c>
      <c r="W4581" s="9">
        <v>0.57999999999999996</v>
      </c>
      <c r="X4581" s="9">
        <v>6.0333166</v>
      </c>
      <c r="Y4581" s="9">
        <v>5.5508575000000002</v>
      </c>
      <c r="Z4581" s="9">
        <v>3.1527145000000001</v>
      </c>
      <c r="AA4581" s="9">
        <v>4.6761889999999999</v>
      </c>
      <c r="AB4581" s="9">
        <v>9.6238939999999999</v>
      </c>
      <c r="AC4581" s="9">
        <v>5.9326043000000004</v>
      </c>
      <c r="AD4581" s="9">
        <v>6.7313957000000002</v>
      </c>
      <c r="AE4581" s="9">
        <v>3.9511685000000001</v>
      </c>
      <c r="AF4581" s="9">
        <v>55.697555999999999</v>
      </c>
      <c r="AG4581" s="9">
        <v>82.399069999999995</v>
      </c>
      <c r="AH4581" s="9">
        <v>70.245604999999998</v>
      </c>
      <c r="AI4581" s="9">
        <v>93.036285000000007</v>
      </c>
    </row>
    <row r="4582" spans="1:35" ht="15.75" hidden="1" customHeight="1" x14ac:dyDescent="0.2">
      <c r="A4582" s="9">
        <v>4583</v>
      </c>
    </row>
    <row r="4583" spans="1:35" ht="15.75" hidden="1" customHeight="1" x14ac:dyDescent="0.2">
      <c r="A4583" s="9">
        <v>4584</v>
      </c>
    </row>
    <row r="4584" spans="1:35" ht="15.75" hidden="1" customHeight="1" x14ac:dyDescent="0.2">
      <c r="A4584" s="9">
        <v>4585</v>
      </c>
    </row>
    <row r="4585" spans="1:35" ht="15.75" hidden="1" customHeight="1" x14ac:dyDescent="0.2">
      <c r="A4585" s="9">
        <v>4586</v>
      </c>
    </row>
    <row r="4586" spans="1:35" ht="15.75" customHeight="1" x14ac:dyDescent="0.2">
      <c r="A4586" s="9">
        <v>4587</v>
      </c>
      <c r="B4586" s="9">
        <v>3.4599540000000002</v>
      </c>
      <c r="C4586" s="9">
        <v>12.658435000000001</v>
      </c>
      <c r="D4586" s="9">
        <v>2</v>
      </c>
      <c r="E4586" s="9">
        <v>1.9528110999999999</v>
      </c>
      <c r="F4586" s="9">
        <v>5.2551345999999999</v>
      </c>
      <c r="G4586" s="9">
        <v>-0.89402210000000004</v>
      </c>
      <c r="H4586" s="9">
        <v>2.0750669999999999E-2</v>
      </c>
      <c r="I4586" s="9">
        <v>5.9374952999999998E-3</v>
      </c>
      <c r="J4586" s="9">
        <v>2.4597926000000001</v>
      </c>
      <c r="K4586" s="9">
        <v>296.19542999999999</v>
      </c>
      <c r="L4586" s="9">
        <v>47.245100000000001</v>
      </c>
      <c r="M4586" s="9">
        <v>33.549959999999999</v>
      </c>
      <c r="N4586" s="9">
        <v>1.2870509999999999</v>
      </c>
      <c r="O4586" s="9">
        <v>12.384976</v>
      </c>
      <c r="P4586" s="9">
        <v>14.099672</v>
      </c>
      <c r="Q4586" s="9">
        <v>1.6240254999999999</v>
      </c>
      <c r="R4586" s="9">
        <v>0.15281196</v>
      </c>
      <c r="S4586" s="9">
        <v>3.5646718000000001E-2</v>
      </c>
      <c r="T4586" s="9">
        <v>2.2850242000000001</v>
      </c>
      <c r="U4586" s="9">
        <v>15.937198</v>
      </c>
      <c r="V4586" s="9">
        <v>1.9727614</v>
      </c>
      <c r="W4586" s="9">
        <v>3.5764073999999999</v>
      </c>
      <c r="X4586" s="9">
        <v>8.0277229999999999</v>
      </c>
      <c r="Y4586" s="9">
        <v>6.4288819999999998</v>
      </c>
      <c r="Z4586" s="9">
        <v>2.2121050000000002</v>
      </c>
      <c r="AA4586" s="9">
        <v>3.9998105000000002</v>
      </c>
      <c r="AB4586" s="9">
        <v>12.905035</v>
      </c>
      <c r="AC4586" s="9">
        <v>5.9968089999999998</v>
      </c>
      <c r="AD4586" s="9">
        <v>8.5177460000000007</v>
      </c>
      <c r="AE4586" s="9">
        <v>4.0000752999999998</v>
      </c>
      <c r="AF4586" s="9">
        <v>52.865524000000001</v>
      </c>
      <c r="AG4586" s="9">
        <v>89.181610000000006</v>
      </c>
      <c r="AH4586" s="9">
        <v>53.101322000000003</v>
      </c>
      <c r="AI4586" s="9">
        <v>92.372669999999999</v>
      </c>
    </row>
    <row r="4587" spans="1:35" ht="15.75" customHeight="1" x14ac:dyDescent="0.2">
      <c r="A4587" s="9">
        <v>4588</v>
      </c>
      <c r="B4587" s="9">
        <v>1.800262</v>
      </c>
      <c r="C4587" s="9">
        <v>6.2194833999999997</v>
      </c>
      <c r="D4587" s="9">
        <v>3</v>
      </c>
      <c r="E4587" s="9">
        <v>2.8822274000000001</v>
      </c>
      <c r="F4587" s="9">
        <v>7.7536906999999999</v>
      </c>
      <c r="G4587" s="9">
        <v>-4.0846650000000002</v>
      </c>
      <c r="H4587" s="9">
        <v>7.553957E-3</v>
      </c>
      <c r="I4587" s="9">
        <v>6.0080799999999998E-3</v>
      </c>
      <c r="J4587" s="9">
        <v>2.072762</v>
      </c>
      <c r="K4587" s="9">
        <v>296.40073000000001</v>
      </c>
      <c r="L4587" s="9">
        <v>45.763010000000001</v>
      </c>
      <c r="M4587" s="9">
        <v>37.178393999999997</v>
      </c>
      <c r="N4587" s="9">
        <v>1.2876510999999999</v>
      </c>
      <c r="O4587" s="9">
        <v>12.856846000000001</v>
      </c>
      <c r="P4587" s="9">
        <v>14.495647999999999</v>
      </c>
      <c r="Q4587" s="9">
        <v>0.56348279999999995</v>
      </c>
      <c r="R4587" s="9">
        <v>0.141844</v>
      </c>
      <c r="S4587" s="9">
        <v>2.7482013999999999E-2</v>
      </c>
      <c r="T4587" s="9">
        <v>1.554054</v>
      </c>
      <c r="U4587" s="9">
        <v>12.189189000000001</v>
      </c>
      <c r="V4587" s="9">
        <v>1.0121583000000001</v>
      </c>
      <c r="W4587" s="9">
        <v>1.0935252</v>
      </c>
      <c r="X4587" s="9">
        <v>9.3890309999999992</v>
      </c>
      <c r="Y4587" s="9">
        <v>7.4512470000000004</v>
      </c>
      <c r="Z4587" s="9">
        <v>2.404903</v>
      </c>
      <c r="AA4587" s="9">
        <v>4.2412879999999999</v>
      </c>
      <c r="AB4587" s="9">
        <v>12.672800000000001</v>
      </c>
      <c r="AC4587" s="9">
        <v>6.4266829999999997</v>
      </c>
      <c r="AD4587" s="9">
        <v>7.6474323000000002</v>
      </c>
      <c r="AE4587" s="9">
        <v>3.9872839999999998</v>
      </c>
      <c r="AF4587" s="9">
        <v>60.311010000000003</v>
      </c>
      <c r="AG4587" s="9">
        <v>91.159035000000003</v>
      </c>
      <c r="AH4587" s="9">
        <v>54.950755999999998</v>
      </c>
      <c r="AI4587" s="9">
        <v>89.6995</v>
      </c>
    </row>
    <row r="4588" spans="1:35" ht="15.75" hidden="1" customHeight="1" x14ac:dyDescent="0.2">
      <c r="A4588" s="9">
        <v>4589</v>
      </c>
    </row>
    <row r="4589" spans="1:35" ht="15.75" customHeight="1" x14ac:dyDescent="0.2">
      <c r="A4589" s="9">
        <v>4590</v>
      </c>
      <c r="B4589" s="9">
        <v>7.9759073000000003</v>
      </c>
      <c r="C4589" s="9">
        <v>21.437239999999999</v>
      </c>
      <c r="D4589" s="9">
        <v>2</v>
      </c>
      <c r="E4589" s="9">
        <v>1.8716379999999999</v>
      </c>
      <c r="F4589" s="9">
        <v>5.1977624999999996</v>
      </c>
      <c r="G4589" s="9">
        <v>-1.9558982</v>
      </c>
      <c r="H4589" s="9">
        <v>3.9714284000000002E-2</v>
      </c>
      <c r="I4589" s="9">
        <v>6.8376367E-3</v>
      </c>
      <c r="J4589" s="9">
        <v>2.8532367000000001</v>
      </c>
      <c r="K4589" s="9">
        <v>296.53881999999999</v>
      </c>
      <c r="L4589" s="9">
        <v>33.429535000000001</v>
      </c>
      <c r="M4589" s="9">
        <v>32.171970000000002</v>
      </c>
      <c r="N4589" s="9">
        <v>1.0263062999999999</v>
      </c>
      <c r="O4589" s="9">
        <v>15.545964</v>
      </c>
      <c r="P4589" s="9">
        <v>17.457723999999999</v>
      </c>
      <c r="Q4589" s="9">
        <v>2.1090827000000001</v>
      </c>
      <c r="R4589" s="9">
        <v>0.31494474</v>
      </c>
      <c r="S4589" s="9">
        <v>4.9642856999999999E-2</v>
      </c>
      <c r="T4589" s="9">
        <v>2.3648647999999999</v>
      </c>
      <c r="U4589" s="9">
        <v>16.256755999999999</v>
      </c>
      <c r="V4589" s="9">
        <v>1.6457143000000001</v>
      </c>
      <c r="W4589" s="9">
        <v>5.4928569999999999</v>
      </c>
      <c r="X4589" s="9">
        <v>10.920729</v>
      </c>
      <c r="Y4589" s="9">
        <v>8.8295549999999992</v>
      </c>
      <c r="Z4589" s="9">
        <v>2.2371544999999999</v>
      </c>
      <c r="AA4589" s="9">
        <v>3.697336</v>
      </c>
      <c r="AB4589" s="9">
        <v>14.739121000000001</v>
      </c>
      <c r="AC4589" s="9">
        <v>10.479768999999999</v>
      </c>
      <c r="AD4589" s="9">
        <v>10.190505999999999</v>
      </c>
      <c r="AE4589" s="9">
        <v>7.1381269999999999</v>
      </c>
      <c r="AF4589" s="9">
        <v>57.286937999999999</v>
      </c>
      <c r="AG4589" s="9">
        <v>74.970219999999998</v>
      </c>
      <c r="AH4589" s="9">
        <v>45.598083000000003</v>
      </c>
      <c r="AI4589" s="9">
        <v>66.272199999999998</v>
      </c>
    </row>
    <row r="4590" spans="1:35" ht="15.75" hidden="1" customHeight="1" x14ac:dyDescent="0.2">
      <c r="A4590" s="9">
        <v>4591</v>
      </c>
    </row>
    <row r="4591" spans="1:35" ht="15.75" customHeight="1" x14ac:dyDescent="0.2">
      <c r="A4591" s="9">
        <v>4592</v>
      </c>
      <c r="B4591" s="9">
        <v>2.2303611999999999</v>
      </c>
      <c r="C4591" s="9">
        <v>6.6453037000000004</v>
      </c>
      <c r="D4591" s="9">
        <v>2</v>
      </c>
      <c r="E4591" s="9">
        <v>2.642671</v>
      </c>
      <c r="F4591" s="9">
        <v>6.9244700000000003</v>
      </c>
      <c r="G4591" s="9">
        <v>-0.43361412999999999</v>
      </c>
      <c r="H4591" s="9">
        <v>3.3023257E-2</v>
      </c>
      <c r="I4591" s="9">
        <v>6.062914E-3</v>
      </c>
      <c r="J4591" s="9">
        <v>2.2020588000000001</v>
      </c>
      <c r="K4591" s="9">
        <v>296.50369999999998</v>
      </c>
      <c r="L4591" s="9">
        <v>38.092297000000002</v>
      </c>
      <c r="M4591" s="9">
        <v>37.822265999999999</v>
      </c>
      <c r="N4591" s="9">
        <v>1.1840607999999999</v>
      </c>
      <c r="O4591" s="9">
        <v>14.595005</v>
      </c>
      <c r="P4591" s="9">
        <v>16.366129000000001</v>
      </c>
      <c r="Q4591" s="9">
        <v>16.642786000000001</v>
      </c>
      <c r="R4591" s="9">
        <v>0.36464353999999999</v>
      </c>
      <c r="S4591" s="9">
        <v>3.3488370000000003E-2</v>
      </c>
      <c r="T4591" s="9">
        <v>3.0857142999999998</v>
      </c>
      <c r="U4591" s="9">
        <v>17.171429</v>
      </c>
      <c r="V4591" s="9">
        <v>3.4132557000000001</v>
      </c>
      <c r="W4591" s="9">
        <v>3.8837209000000001</v>
      </c>
      <c r="X4591" s="9">
        <v>11.582511999999999</v>
      </c>
      <c r="Y4591" s="9">
        <v>10.003076</v>
      </c>
      <c r="Z4591" s="9">
        <v>2.3810635000000002</v>
      </c>
      <c r="AA4591" s="9">
        <v>4.0107865</v>
      </c>
      <c r="AB4591" s="9">
        <v>13.615498000000001</v>
      </c>
      <c r="AC4591" s="9">
        <v>8.0850740000000005</v>
      </c>
      <c r="AD4591" s="9">
        <v>9.4798229999999997</v>
      </c>
      <c r="AE4591" s="9">
        <v>5.0773786999999997</v>
      </c>
      <c r="AF4591" s="9">
        <v>65.932339999999996</v>
      </c>
      <c r="AG4591" s="9">
        <v>94.266080000000002</v>
      </c>
      <c r="AH4591" s="9">
        <v>49.813698000000002</v>
      </c>
      <c r="AI4591" s="9">
        <v>80.048900000000003</v>
      </c>
    </row>
    <row r="4592" spans="1:35" ht="15.75" customHeight="1" x14ac:dyDescent="0.2">
      <c r="A4592" s="9">
        <v>4593</v>
      </c>
      <c r="B4592" s="9">
        <v>0.55201184999999997</v>
      </c>
      <c r="C4592" s="9">
        <v>1.5725579999999999</v>
      </c>
      <c r="D4592" s="9">
        <v>2</v>
      </c>
      <c r="E4592" s="9">
        <v>2.8880403000000001</v>
      </c>
      <c r="F4592" s="9">
        <v>8.0449999999999999</v>
      </c>
      <c r="G4592" s="9">
        <v>9.3948040000000006</v>
      </c>
      <c r="H4592" s="9">
        <v>1.5384615E-3</v>
      </c>
      <c r="I4592" s="9">
        <v>6.2463730000000004E-3</v>
      </c>
      <c r="J4592" s="9">
        <v>0.9141553</v>
      </c>
      <c r="K4592" s="9">
        <v>296.68427000000003</v>
      </c>
      <c r="L4592" s="9">
        <v>50.564160000000001</v>
      </c>
      <c r="M4592" s="9">
        <v>41.768509999999999</v>
      </c>
      <c r="N4592" s="9">
        <v>1.3218877</v>
      </c>
      <c r="O4592" s="9">
        <v>11.866630000000001</v>
      </c>
      <c r="P4592" s="9">
        <v>12.855681000000001</v>
      </c>
      <c r="Q4592" s="9">
        <v>0</v>
      </c>
      <c r="R4592" s="9">
        <v>0</v>
      </c>
      <c r="S4592" s="9">
        <v>0</v>
      </c>
      <c r="T4592" s="9">
        <v>1</v>
      </c>
      <c r="U4592" s="9">
        <v>22</v>
      </c>
      <c r="V4592" s="9">
        <v>0</v>
      </c>
      <c r="W4592" s="9">
        <v>0</v>
      </c>
      <c r="X4592" s="9">
        <v>9.6129250000000006</v>
      </c>
      <c r="Y4592" s="9">
        <v>8.6378439999999994</v>
      </c>
      <c r="Z4592" s="9">
        <v>2.3069253000000001</v>
      </c>
      <c r="AA4592" s="9">
        <v>3.9808870000000001</v>
      </c>
      <c r="AB4592" s="9">
        <v>11.781362</v>
      </c>
      <c r="AC4592" s="9">
        <v>6.4747219999999999</v>
      </c>
      <c r="AD4592" s="9">
        <v>8.7108000000000008</v>
      </c>
      <c r="AE4592" s="9">
        <v>4.6012354000000002</v>
      </c>
      <c r="AF4592" s="9">
        <v>66.2577</v>
      </c>
      <c r="AG4592" s="9">
        <v>96.037030000000001</v>
      </c>
      <c r="AH4592" s="9">
        <v>57.105980000000002</v>
      </c>
      <c r="AI4592" s="9">
        <v>89.221289999999996</v>
      </c>
    </row>
    <row r="4593" spans="1:35" ht="15.75" customHeight="1" x14ac:dyDescent="0.2">
      <c r="A4593" s="9">
        <v>4594</v>
      </c>
      <c r="B4593" s="9">
        <v>17.316679000000001</v>
      </c>
      <c r="C4593" s="9">
        <v>35.529434000000002</v>
      </c>
      <c r="D4593" s="9">
        <v>2</v>
      </c>
      <c r="E4593" s="9">
        <v>3.1970942</v>
      </c>
      <c r="F4593" s="9">
        <v>8.4775609999999997</v>
      </c>
      <c r="G4593" s="9">
        <v>1.0010288000000001</v>
      </c>
      <c r="H4593" s="9">
        <v>6.534653E-2</v>
      </c>
      <c r="I4593" s="9">
        <v>6.876343E-3</v>
      </c>
      <c r="J4593" s="9">
        <v>2.7583696999999998</v>
      </c>
      <c r="K4593" s="9">
        <v>289.58460000000002</v>
      </c>
      <c r="L4593" s="9">
        <v>18.133707000000001</v>
      </c>
      <c r="M4593" s="9">
        <v>20.343129999999999</v>
      </c>
      <c r="N4593" s="9">
        <v>0.37364098000000001</v>
      </c>
      <c r="O4593" s="9">
        <v>19.138876</v>
      </c>
      <c r="P4593" s="9">
        <v>21.442924000000001</v>
      </c>
      <c r="Q4593" s="9">
        <v>2.1794940999999999</v>
      </c>
      <c r="R4593" s="9">
        <v>0.12424356</v>
      </c>
      <c r="S4593" s="9">
        <v>0.23944923000000001</v>
      </c>
      <c r="T4593" s="9">
        <v>2.1142856999999999</v>
      </c>
      <c r="U4593" s="9">
        <v>16.12857</v>
      </c>
      <c r="V4593" s="9">
        <v>1.8983169</v>
      </c>
      <c r="W4593" s="9">
        <v>8.4455439999999999</v>
      </c>
      <c r="X4593" s="9">
        <v>12.405276000000001</v>
      </c>
      <c r="Y4593" s="9">
        <v>10.175520000000001</v>
      </c>
      <c r="Z4593" s="9">
        <v>1.2223952</v>
      </c>
      <c r="AA4593" s="9">
        <v>1.7395225000000001</v>
      </c>
      <c r="AB4593" s="9">
        <v>18.473669999999998</v>
      </c>
      <c r="AC4593" s="9">
        <v>14.996406</v>
      </c>
      <c r="AD4593" s="9">
        <v>14.747539</v>
      </c>
      <c r="AE4593" s="9">
        <v>11.874915</v>
      </c>
      <c r="AF4593" s="9">
        <v>41.610064999999999</v>
      </c>
      <c r="AG4593" s="9">
        <v>48.068300000000001</v>
      </c>
      <c r="AH4593" s="9">
        <v>28.044222000000001</v>
      </c>
      <c r="AI4593" s="9">
        <v>41.745173999999999</v>
      </c>
    </row>
    <row r="4594" spans="1:35" ht="15.75" hidden="1" customHeight="1" x14ac:dyDescent="0.2">
      <c r="A4594" s="9">
        <v>4595</v>
      </c>
    </row>
    <row r="4595" spans="1:35" ht="15.75" customHeight="1" x14ac:dyDescent="0.2">
      <c r="A4595" s="9">
        <v>4596</v>
      </c>
      <c r="B4595" s="9">
        <v>13.309521999999999</v>
      </c>
      <c r="C4595" s="9">
        <v>24.543768</v>
      </c>
      <c r="D4595" s="9">
        <v>2</v>
      </c>
      <c r="E4595" s="9">
        <v>2.2408573999999999</v>
      </c>
      <c r="F4595" s="9">
        <v>5.8749174999999996</v>
      </c>
      <c r="G4595" s="9">
        <v>1.5238398</v>
      </c>
      <c r="H4595" s="9">
        <v>6.3235299999999994E-2</v>
      </c>
      <c r="I4595" s="9">
        <v>6.8357642999999999E-3</v>
      </c>
      <c r="J4595" s="9">
        <v>3.1072323000000002</v>
      </c>
      <c r="K4595" s="9">
        <v>291.14843999999999</v>
      </c>
      <c r="L4595" s="9">
        <v>19.22494</v>
      </c>
      <c r="M4595" s="9">
        <v>20.839829999999999</v>
      </c>
      <c r="N4595" s="9">
        <v>0.4983745</v>
      </c>
      <c r="O4595" s="9">
        <v>18.785233000000002</v>
      </c>
      <c r="P4595" s="9">
        <v>21.190280000000001</v>
      </c>
      <c r="Q4595" s="9">
        <v>1.3242265</v>
      </c>
      <c r="R4595" s="9">
        <v>6.4385910000000005E-2</v>
      </c>
      <c r="S4595" s="9">
        <v>8.1838234999999995E-2</v>
      </c>
      <c r="T4595" s="9">
        <v>1.5373135</v>
      </c>
      <c r="U4595" s="9">
        <v>14.895522</v>
      </c>
      <c r="V4595" s="9">
        <v>0.92713237000000004</v>
      </c>
      <c r="W4595" s="9">
        <v>6.3014707999999997</v>
      </c>
      <c r="X4595" s="9">
        <v>11.900192000000001</v>
      </c>
      <c r="Y4595" s="9">
        <v>9.9243089999999992</v>
      </c>
      <c r="Z4595" s="9">
        <v>1.3818731</v>
      </c>
      <c r="AA4595" s="9">
        <v>2.1904392000000001</v>
      </c>
      <c r="AB4595" s="9">
        <v>18.244446</v>
      </c>
      <c r="AC4595" s="9">
        <v>14.758844</v>
      </c>
      <c r="AD4595" s="9">
        <v>14.487548</v>
      </c>
      <c r="AE4595" s="9">
        <v>11.2675705</v>
      </c>
      <c r="AF4595" s="9">
        <v>41.269154</v>
      </c>
      <c r="AG4595" s="9">
        <v>48.094794999999998</v>
      </c>
      <c r="AH4595" s="9">
        <v>28.759240999999999</v>
      </c>
      <c r="AI4595" s="9">
        <v>42.894505000000002</v>
      </c>
    </row>
    <row r="4596" spans="1:35" ht="15.75" customHeight="1" x14ac:dyDescent="0.2">
      <c r="A4596" s="9">
        <v>4597</v>
      </c>
      <c r="B4596" s="9">
        <v>0.99128709999999998</v>
      </c>
      <c r="C4596" s="9">
        <v>3.810746</v>
      </c>
      <c r="D4596" s="9">
        <v>2</v>
      </c>
      <c r="E4596" s="9">
        <v>2.6353483</v>
      </c>
      <c r="F4596" s="9">
        <v>9.2867660000000001</v>
      </c>
      <c r="G4596" s="9">
        <v>1.3781048</v>
      </c>
      <c r="H4596" s="9">
        <v>5.0000000000000001E-3</v>
      </c>
      <c r="I4596" s="9">
        <v>6.7512570000000001E-3</v>
      </c>
      <c r="J4596" s="9">
        <v>1.4142950999999999</v>
      </c>
      <c r="K4596" s="9">
        <v>295.50734999999997</v>
      </c>
      <c r="L4596" s="9">
        <v>34.568085000000004</v>
      </c>
      <c r="M4596" s="9">
        <v>29.830555</v>
      </c>
      <c r="N4596" s="9">
        <v>0.90841114999999995</v>
      </c>
      <c r="O4596" s="9">
        <v>15.15574</v>
      </c>
      <c r="P4596" s="9">
        <v>16.187798000000001</v>
      </c>
      <c r="Q4596" s="9">
        <v>0</v>
      </c>
      <c r="R4596" s="9">
        <v>4.6897659999999997E-3</v>
      </c>
      <c r="S4596" s="9">
        <v>7.8000003000000002E-3</v>
      </c>
      <c r="T4596" s="9">
        <v>1.2083333999999999</v>
      </c>
      <c r="U4596" s="9">
        <v>15.791667</v>
      </c>
      <c r="V4596" s="9">
        <v>0.3392</v>
      </c>
      <c r="W4596" s="9">
        <v>0.38</v>
      </c>
      <c r="X4596" s="9">
        <v>8.5253519999999998</v>
      </c>
      <c r="Y4596" s="9">
        <v>8.2109760000000005</v>
      </c>
      <c r="Z4596" s="9">
        <v>1.6980758</v>
      </c>
      <c r="AA4596" s="9">
        <v>3.0041666</v>
      </c>
      <c r="AB4596" s="9">
        <v>15.070838999999999</v>
      </c>
      <c r="AC4596" s="9">
        <v>11.884373999999999</v>
      </c>
      <c r="AD4596" s="9">
        <v>11.847815000000001</v>
      </c>
      <c r="AE4596" s="9">
        <v>8.6288979999999995</v>
      </c>
      <c r="AF4596" s="9">
        <v>44.932822999999999</v>
      </c>
      <c r="AG4596" s="9">
        <v>54.999313000000001</v>
      </c>
      <c r="AH4596" s="9">
        <v>41.491889999999998</v>
      </c>
      <c r="AI4596" s="9">
        <v>56.926555999999998</v>
      </c>
    </row>
    <row r="4597" spans="1:35" ht="15.75" hidden="1" customHeight="1" x14ac:dyDescent="0.2">
      <c r="A4597" s="9">
        <v>4598</v>
      </c>
    </row>
    <row r="4598" spans="1:35" ht="15.75" hidden="1" customHeight="1" x14ac:dyDescent="0.2">
      <c r="A4598" s="9">
        <v>4599</v>
      </c>
    </row>
    <row r="4599" spans="1:35" ht="15.75" hidden="1" customHeight="1" x14ac:dyDescent="0.2">
      <c r="A4599" s="9">
        <v>4600</v>
      </c>
    </row>
    <row r="4600" spans="1:35" ht="15.75" customHeight="1" x14ac:dyDescent="0.2">
      <c r="A4600" s="9">
        <v>4601</v>
      </c>
      <c r="B4600" s="9">
        <v>0.98904729999999996</v>
      </c>
      <c r="C4600" s="9">
        <v>3.2965762999999999</v>
      </c>
      <c r="D4600" s="9">
        <v>2</v>
      </c>
      <c r="E4600" s="9">
        <v>3.0976423999999998</v>
      </c>
      <c r="F4600" s="9">
        <v>8.5353169999999992</v>
      </c>
      <c r="G4600" s="9">
        <v>-2.3847972999999998</v>
      </c>
      <c r="H4600" s="9">
        <v>6.7484659999999998E-4</v>
      </c>
      <c r="I4600" s="9">
        <v>6.7807919999999999E-3</v>
      </c>
      <c r="J4600" s="9">
        <v>1.001266</v>
      </c>
      <c r="K4600" s="9">
        <v>297.71185000000003</v>
      </c>
      <c r="L4600" s="9">
        <v>42.967236</v>
      </c>
      <c r="M4600" s="9">
        <v>34.980125000000001</v>
      </c>
      <c r="N4600" s="9">
        <v>1.2403278</v>
      </c>
      <c r="O4600" s="9">
        <v>13.730185000000001</v>
      </c>
      <c r="P4600" s="9">
        <v>14.795078999999999</v>
      </c>
      <c r="Q4600" s="9">
        <v>0.95984150000000001</v>
      </c>
      <c r="R4600" s="9">
        <v>0.20555432000000001</v>
      </c>
      <c r="S4600" s="9">
        <v>2.5153374E-3</v>
      </c>
      <c r="T4600" s="9">
        <v>1.5934066</v>
      </c>
      <c r="U4600" s="9">
        <v>13.450549000000001</v>
      </c>
      <c r="V4600" s="9">
        <v>1.0504294999999999</v>
      </c>
      <c r="W4600" s="9">
        <v>0.49079755000000003</v>
      </c>
      <c r="X4600" s="9">
        <v>6.9704522999999998</v>
      </c>
      <c r="Y4600" s="9">
        <v>5.2972840000000003</v>
      </c>
      <c r="Z4600" s="9">
        <v>2.3204805999999998</v>
      </c>
      <c r="AA4600" s="9">
        <v>3.88958</v>
      </c>
      <c r="AB4600" s="9">
        <v>12.485220999999999</v>
      </c>
      <c r="AC4600" s="9">
        <v>8.6274429999999995</v>
      </c>
      <c r="AD4600" s="9">
        <v>9.4979270000000007</v>
      </c>
      <c r="AE4600" s="9">
        <v>5.8484793000000002</v>
      </c>
      <c r="AF4600" s="9">
        <v>51.746780000000001</v>
      </c>
      <c r="AG4600" s="9">
        <v>71.428910000000002</v>
      </c>
      <c r="AH4600" s="9">
        <v>54.813152000000002</v>
      </c>
      <c r="AI4600" s="9">
        <v>77.537949999999995</v>
      </c>
    </row>
    <row r="4601" spans="1:35" ht="15.75" hidden="1" customHeight="1" x14ac:dyDescent="0.2">
      <c r="A4601" s="9">
        <v>4602</v>
      </c>
      <c r="E4601" s="9">
        <v>2.4491572000000001</v>
      </c>
      <c r="F4601" s="9">
        <v>7.5678204999999998</v>
      </c>
      <c r="I4601" s="9">
        <v>6.9742650000000003E-3</v>
      </c>
      <c r="J4601" s="9">
        <v>3.3260808000000002</v>
      </c>
      <c r="K4601" s="9">
        <v>290.14148</v>
      </c>
      <c r="L4601" s="9">
        <v>19.323595000000001</v>
      </c>
      <c r="M4601" s="9">
        <v>22.374521000000001</v>
      </c>
      <c r="N4601" s="9">
        <v>0.43991223000000002</v>
      </c>
      <c r="O4601" s="9">
        <v>18.265021999999998</v>
      </c>
      <c r="P4601" s="9">
        <v>21.234562</v>
      </c>
      <c r="Q4601" s="9">
        <v>5.68</v>
      </c>
      <c r="X4601" s="9">
        <v>13.21095</v>
      </c>
      <c r="Y4601" s="9">
        <v>11.803824000000001</v>
      </c>
      <c r="Z4601" s="9">
        <v>1.3438909000000001</v>
      </c>
      <c r="AA4601" s="9">
        <v>1.9458137</v>
      </c>
      <c r="AB4601" s="9">
        <v>19.074954999999999</v>
      </c>
      <c r="AC4601" s="9">
        <v>13.49596</v>
      </c>
      <c r="AD4601" s="9">
        <v>13.622999</v>
      </c>
      <c r="AE4601" s="9">
        <v>9.2488569999999992</v>
      </c>
      <c r="AF4601" s="9">
        <v>48.320720000000001</v>
      </c>
      <c r="AG4601" s="9">
        <v>63.526516000000001</v>
      </c>
      <c r="AH4601" s="9">
        <v>27.378495999999998</v>
      </c>
      <c r="AI4601" s="9">
        <v>49.700069999999997</v>
      </c>
    </row>
    <row r="4602" spans="1:35" ht="15.75" hidden="1" customHeight="1" x14ac:dyDescent="0.2">
      <c r="A4602" s="9">
        <v>4603</v>
      </c>
    </row>
    <row r="4603" spans="1:35" ht="15.75" hidden="1" customHeight="1" x14ac:dyDescent="0.2">
      <c r="A4603" s="9">
        <v>4604</v>
      </c>
    </row>
    <row r="4604" spans="1:35" ht="15.75" customHeight="1" x14ac:dyDescent="0.2">
      <c r="A4604" s="9">
        <v>4605</v>
      </c>
      <c r="B4604" s="9">
        <v>4.2462425000000001</v>
      </c>
      <c r="C4604" s="9">
        <v>10.134468</v>
      </c>
      <c r="D4604" s="9">
        <v>2.8226352000000001</v>
      </c>
      <c r="E4604" s="9">
        <v>2.6763775000000001</v>
      </c>
      <c r="F4604" s="9">
        <v>7.9506005999999996</v>
      </c>
      <c r="G4604" s="9">
        <v>-0.45739698000000001</v>
      </c>
      <c r="H4604" s="9">
        <v>4.3699323999999998E-2</v>
      </c>
      <c r="I4604" s="9">
        <v>6.0628783000000004E-3</v>
      </c>
      <c r="J4604" s="9">
        <v>3.4604889999999999</v>
      </c>
      <c r="K4604" s="9">
        <v>296.14395000000002</v>
      </c>
      <c r="L4604" s="9">
        <v>46.938633000000003</v>
      </c>
      <c r="M4604" s="9">
        <v>34.773820000000001</v>
      </c>
      <c r="N4604" s="9">
        <v>1.3254246000000001</v>
      </c>
      <c r="O4604" s="9">
        <v>12.1391945</v>
      </c>
      <c r="P4604" s="9">
        <v>14.252428999999999</v>
      </c>
      <c r="Q4604" s="9">
        <v>0.83267194</v>
      </c>
      <c r="R4604" s="9">
        <v>8.1031345000000005E-2</v>
      </c>
      <c r="S4604" s="9">
        <v>5.3216699999999999E-2</v>
      </c>
      <c r="T4604" s="9">
        <v>1.5487804000000001</v>
      </c>
      <c r="U4604" s="9">
        <v>11.948171</v>
      </c>
      <c r="V4604" s="9">
        <v>2.1350674999999999</v>
      </c>
      <c r="W4604" s="9">
        <v>4.2804054999999996</v>
      </c>
      <c r="X4604" s="9">
        <v>13.83774</v>
      </c>
      <c r="Y4604" s="9">
        <v>9.1106010000000008</v>
      </c>
      <c r="Z4604" s="9">
        <v>2.3573995000000001</v>
      </c>
      <c r="AA4604" s="9">
        <v>4.1283326000000002</v>
      </c>
      <c r="AB4604" s="9">
        <v>12.482644000000001</v>
      </c>
      <c r="AC4604" s="9">
        <v>5.7921294999999997</v>
      </c>
      <c r="AD4604" s="9">
        <v>8.1453710000000008</v>
      </c>
      <c r="AE4604" s="9">
        <v>3.9627566000000001</v>
      </c>
      <c r="AF4604" s="9">
        <v>55.324683999999998</v>
      </c>
      <c r="AG4604" s="9">
        <v>98.835655000000003</v>
      </c>
      <c r="AH4604" s="9">
        <v>54.740364</v>
      </c>
      <c r="AI4604" s="9">
        <v>93.442795000000004</v>
      </c>
    </row>
    <row r="4605" spans="1:35" ht="15.75" hidden="1" customHeight="1" x14ac:dyDescent="0.2">
      <c r="A4605" s="9">
        <v>4606</v>
      </c>
    </row>
    <row r="4606" spans="1:35" ht="15.75" hidden="1" customHeight="1" x14ac:dyDescent="0.2">
      <c r="A4606" s="9">
        <v>4607</v>
      </c>
    </row>
    <row r="4607" spans="1:35" ht="15.75" hidden="1" customHeight="1" x14ac:dyDescent="0.2">
      <c r="A4607" s="9">
        <v>4608</v>
      </c>
    </row>
    <row r="4608" spans="1:35" ht="15.75" customHeight="1" x14ac:dyDescent="0.2">
      <c r="A4608" s="9">
        <v>4609</v>
      </c>
      <c r="B4608" s="9">
        <v>16.842575</v>
      </c>
      <c r="C4608" s="9">
        <v>30.583086000000002</v>
      </c>
      <c r="D4608" s="9">
        <v>2</v>
      </c>
      <c r="E4608" s="9">
        <v>3.4834554</v>
      </c>
      <c r="F4608" s="9">
        <v>8.3106469999999995</v>
      </c>
      <c r="G4608" s="9">
        <v>-0.11710908</v>
      </c>
      <c r="H4608" s="9">
        <v>6.1219513000000003E-2</v>
      </c>
      <c r="I4608" s="9">
        <v>7.1266569999999998E-3</v>
      </c>
      <c r="J4608" s="9">
        <v>3.9624274000000002</v>
      </c>
      <c r="K4608" s="9">
        <v>293.47359999999998</v>
      </c>
      <c r="L4608" s="9">
        <v>23.500596999999999</v>
      </c>
      <c r="M4608" s="9">
        <v>21.652206</v>
      </c>
      <c r="N4608" s="9">
        <v>0.74305520000000003</v>
      </c>
      <c r="O4608" s="9">
        <v>17.850397000000001</v>
      </c>
      <c r="P4608" s="9">
        <v>20.699417</v>
      </c>
      <c r="Q4608" s="9">
        <v>1.8978649000000001</v>
      </c>
      <c r="R4608" s="9">
        <v>0.16806737999999999</v>
      </c>
      <c r="S4608" s="9">
        <v>0.19390242999999999</v>
      </c>
      <c r="T4608" s="9">
        <v>2.125</v>
      </c>
      <c r="U4608" s="9">
        <v>15.8125</v>
      </c>
      <c r="V4608" s="9">
        <v>4.6341459999999996E-3</v>
      </c>
      <c r="W4608" s="9">
        <v>2.2439024000000001</v>
      </c>
      <c r="X4608" s="9">
        <v>11.076337000000001</v>
      </c>
      <c r="Y4608" s="9">
        <v>8.0390625</v>
      </c>
      <c r="Z4608" s="9">
        <v>1.7618654</v>
      </c>
      <c r="AA4608" s="9">
        <v>3.0409038000000002</v>
      </c>
      <c r="AB4608" s="9">
        <v>16.71425</v>
      </c>
      <c r="AC4608" s="9">
        <v>11.404607</v>
      </c>
      <c r="AD4608" s="9">
        <v>12.213888000000001</v>
      </c>
      <c r="AE4608" s="9">
        <v>8.4306999999999999</v>
      </c>
      <c r="AF4608" s="9">
        <v>39.858376</v>
      </c>
      <c r="AG4608" s="9">
        <v>52.230595000000001</v>
      </c>
      <c r="AH4608" s="9">
        <v>36.614306999999997</v>
      </c>
      <c r="AI4608" s="9">
        <v>58.972473000000001</v>
      </c>
    </row>
    <row r="4609" spans="1:35" ht="15.75" hidden="1" customHeight="1" x14ac:dyDescent="0.2">
      <c r="A4609" s="9">
        <v>4610</v>
      </c>
    </row>
    <row r="4610" spans="1:35" ht="15.75" hidden="1" customHeight="1" x14ac:dyDescent="0.2">
      <c r="A4610" s="9">
        <v>4611</v>
      </c>
    </row>
    <row r="4611" spans="1:35" ht="15.75" hidden="1" customHeight="1" x14ac:dyDescent="0.2">
      <c r="A4611" s="9">
        <v>4612</v>
      </c>
    </row>
    <row r="4612" spans="1:35" ht="15.75" customHeight="1" x14ac:dyDescent="0.2">
      <c r="A4612" s="9">
        <v>4613</v>
      </c>
      <c r="B4612" s="9">
        <v>3.7032864000000001</v>
      </c>
      <c r="C4612" s="9">
        <v>11.094251999999999</v>
      </c>
      <c r="D4612" s="9">
        <v>2.2127659999999998</v>
      </c>
      <c r="E4612" s="9">
        <v>1.9823251</v>
      </c>
      <c r="F4612" s="9">
        <v>5.7494373000000003</v>
      </c>
      <c r="G4612" s="9">
        <v>-1.2844199000000001</v>
      </c>
      <c r="H4612" s="9">
        <v>3.0212765999999999E-2</v>
      </c>
      <c r="I4612" s="9">
        <v>6.4370010000000004E-3</v>
      </c>
      <c r="J4612" s="9">
        <v>3.5000958</v>
      </c>
      <c r="K4612" s="9">
        <v>293.60120000000001</v>
      </c>
      <c r="L4612" s="9">
        <v>27.173649999999999</v>
      </c>
      <c r="M4612" s="9">
        <v>27.04543</v>
      </c>
      <c r="N4612" s="9">
        <v>0.80504273999999998</v>
      </c>
      <c r="O4612" s="9">
        <v>17.127459999999999</v>
      </c>
      <c r="P4612" s="9">
        <v>19.620374999999999</v>
      </c>
      <c r="Q4612" s="9">
        <v>0.76551670000000005</v>
      </c>
      <c r="R4612" s="9">
        <v>8.0538579999999999E-2</v>
      </c>
      <c r="S4612" s="9">
        <v>6.8439714999999998E-2</v>
      </c>
      <c r="T4612" s="9">
        <v>1.9545455</v>
      </c>
      <c r="U4612" s="9">
        <v>15.329545</v>
      </c>
      <c r="V4612" s="9">
        <v>2.6687943999999999</v>
      </c>
      <c r="W4612" s="9">
        <v>4.3829789999999997</v>
      </c>
      <c r="X4612" s="9">
        <v>12.032005</v>
      </c>
      <c r="Y4612" s="9">
        <v>9.5972460000000002</v>
      </c>
      <c r="Z4612" s="9">
        <v>1.6205156999999999</v>
      </c>
      <c r="AA4612" s="9">
        <v>3.1539617</v>
      </c>
      <c r="AB4612" s="9">
        <v>17.672203</v>
      </c>
      <c r="AC4612" s="9">
        <v>10.246809000000001</v>
      </c>
      <c r="AD4612" s="9">
        <v>11.451831</v>
      </c>
      <c r="AE4612" s="9">
        <v>5.9062222999999996</v>
      </c>
      <c r="AF4612" s="9">
        <v>46.768005000000002</v>
      </c>
      <c r="AG4612" s="9">
        <v>73.691569999999999</v>
      </c>
      <c r="AH4612" s="9">
        <v>32.475520000000003</v>
      </c>
      <c r="AI4612" s="9">
        <v>69.195989999999995</v>
      </c>
    </row>
    <row r="4613" spans="1:35" ht="15.75" hidden="1" customHeight="1" x14ac:dyDescent="0.2">
      <c r="A4613" s="9">
        <v>4614</v>
      </c>
    </row>
    <row r="4614" spans="1:35" ht="15.75" hidden="1" customHeight="1" x14ac:dyDescent="0.2">
      <c r="A4614" s="9">
        <v>4615</v>
      </c>
    </row>
    <row r="4615" spans="1:35" ht="15.75" customHeight="1" x14ac:dyDescent="0.2">
      <c r="A4615" s="9">
        <v>4616</v>
      </c>
      <c r="B4615" s="9">
        <v>1.5864904</v>
      </c>
      <c r="C4615" s="9">
        <v>5.7348359999999996</v>
      </c>
      <c r="D4615" s="9">
        <v>2</v>
      </c>
      <c r="E4615" s="9">
        <v>2.3773385999999999</v>
      </c>
      <c r="F4615" s="9">
        <v>6.3204450000000003</v>
      </c>
      <c r="G4615" s="9">
        <v>-2.0045936000000002</v>
      </c>
      <c r="H4615" s="9">
        <v>1.0886076E-2</v>
      </c>
      <c r="I4615" s="9">
        <v>7.109092E-3</v>
      </c>
      <c r="J4615" s="9">
        <v>2.0323867999999998</v>
      </c>
      <c r="K4615" s="9">
        <v>295.72086000000002</v>
      </c>
      <c r="L4615" s="9">
        <v>28.369114</v>
      </c>
      <c r="M4615" s="9">
        <v>28.494398</v>
      </c>
      <c r="N4615" s="9">
        <v>0.85319239999999996</v>
      </c>
      <c r="O4615" s="9">
        <v>16.820404</v>
      </c>
      <c r="P4615" s="9">
        <v>18.354220000000002</v>
      </c>
      <c r="Q4615" s="9">
        <v>6.0866556000000003</v>
      </c>
      <c r="R4615" s="9">
        <v>0.24383830000000001</v>
      </c>
      <c r="S4615" s="9">
        <v>1.7932489999999999E-2</v>
      </c>
      <c r="T4615" s="9">
        <v>1.3931624</v>
      </c>
      <c r="U4615" s="9">
        <v>13.008696</v>
      </c>
      <c r="V4615" s="9">
        <v>7.8185655000000007E-2</v>
      </c>
      <c r="W4615" s="9">
        <v>8.8607593999999998E-2</v>
      </c>
      <c r="X4615" s="9">
        <v>10.2806015</v>
      </c>
      <c r="Y4615" s="9">
        <v>8.9339949999999995</v>
      </c>
      <c r="Z4615" s="9">
        <v>1.6556609</v>
      </c>
      <c r="AA4615" s="9">
        <v>3.229905</v>
      </c>
      <c r="AB4615" s="9">
        <v>15.748595</v>
      </c>
      <c r="AC4615" s="9">
        <v>12.912119000000001</v>
      </c>
      <c r="AD4615" s="9">
        <v>13.033227999999999</v>
      </c>
      <c r="AE4615" s="9">
        <v>10.206123</v>
      </c>
      <c r="AF4615" s="9">
        <v>50.224403000000002</v>
      </c>
      <c r="AG4615" s="9">
        <v>57.787376000000002</v>
      </c>
      <c r="AH4615" s="9">
        <v>37.506366999999997</v>
      </c>
      <c r="AI4615" s="9">
        <v>50.488663000000003</v>
      </c>
    </row>
    <row r="4616" spans="1:35" ht="15.75" hidden="1" customHeight="1" x14ac:dyDescent="0.2">
      <c r="A4616" s="9">
        <v>4617</v>
      </c>
    </row>
    <row r="4617" spans="1:35" ht="15.75" customHeight="1" x14ac:dyDescent="0.2">
      <c r="A4617" s="9">
        <v>4618</v>
      </c>
      <c r="B4617" s="9">
        <v>6.5549736000000003</v>
      </c>
      <c r="C4617" s="9">
        <v>15.625221</v>
      </c>
      <c r="D4617" s="9">
        <v>2</v>
      </c>
      <c r="E4617" s="9">
        <v>1.9385741999999999</v>
      </c>
      <c r="F4617" s="9">
        <v>5.5170874999999997</v>
      </c>
      <c r="G4617" s="9">
        <v>-0.86691070000000003</v>
      </c>
      <c r="H4617" s="9">
        <v>3.9143327999999998E-2</v>
      </c>
      <c r="I4617" s="9">
        <v>6.1701014999999996E-3</v>
      </c>
      <c r="J4617" s="9">
        <v>5.0940913999999999</v>
      </c>
      <c r="K4617" s="9">
        <v>293.53802000000002</v>
      </c>
      <c r="L4617" s="9">
        <v>30.519848</v>
      </c>
      <c r="M4617" s="9">
        <v>32.658164999999997</v>
      </c>
      <c r="N4617" s="9">
        <v>0.89205029999999996</v>
      </c>
      <c r="O4617" s="9">
        <v>16.169250000000002</v>
      </c>
      <c r="P4617" s="9">
        <v>19.089506</v>
      </c>
      <c r="Q4617" s="9">
        <v>0.67517256999999997</v>
      </c>
      <c r="R4617" s="9">
        <v>6.1085953999999998E-2</v>
      </c>
      <c r="S4617" s="9">
        <v>8.4810540000000004E-2</v>
      </c>
      <c r="T4617" s="9">
        <v>1.4951923</v>
      </c>
      <c r="U4617" s="9">
        <v>13.921951</v>
      </c>
      <c r="V4617" s="9">
        <v>0.39369029999999999</v>
      </c>
      <c r="W4617" s="9">
        <v>1.907743</v>
      </c>
      <c r="X4617" s="9">
        <v>14.647791</v>
      </c>
      <c r="Y4617" s="9">
        <v>11.461022</v>
      </c>
      <c r="Z4617" s="9">
        <v>1.7287402000000001</v>
      </c>
      <c r="AA4617" s="9">
        <v>3.2658426999999999</v>
      </c>
      <c r="AB4617" s="9">
        <v>16.843924999999999</v>
      </c>
      <c r="AC4617" s="9">
        <v>8.5735360000000007</v>
      </c>
      <c r="AD4617" s="9">
        <v>10.178136</v>
      </c>
      <c r="AE4617" s="9">
        <v>5.2753870000000003</v>
      </c>
      <c r="AF4617" s="9">
        <v>56.508470000000003</v>
      </c>
      <c r="AG4617" s="9">
        <v>96.01249</v>
      </c>
      <c r="AH4617" s="9">
        <v>36.851948</v>
      </c>
      <c r="AI4617" s="9">
        <v>76.788780000000003</v>
      </c>
    </row>
    <row r="4618" spans="1:35" ht="15.75" hidden="1" customHeight="1" x14ac:dyDescent="0.2">
      <c r="A4618" s="9">
        <v>4619</v>
      </c>
    </row>
    <row r="4619" spans="1:35" ht="15.75" customHeight="1" x14ac:dyDescent="0.2">
      <c r="A4619" s="9">
        <v>4620</v>
      </c>
      <c r="B4619" s="9">
        <v>3.9598879999999999</v>
      </c>
      <c r="C4619" s="9">
        <v>10.626454000000001</v>
      </c>
      <c r="D4619" s="9">
        <v>2</v>
      </c>
      <c r="E4619" s="9">
        <v>2.5014430000000001</v>
      </c>
      <c r="F4619" s="9">
        <v>6.6102080000000001</v>
      </c>
      <c r="G4619" s="9">
        <v>-0.63777130000000004</v>
      </c>
      <c r="H4619" s="9">
        <v>2.0528454000000002E-2</v>
      </c>
      <c r="I4619" s="9">
        <v>7.1140750000000001E-3</v>
      </c>
      <c r="J4619" s="9">
        <v>2.4810514000000001</v>
      </c>
      <c r="K4619" s="9">
        <v>295.10583000000003</v>
      </c>
      <c r="L4619" s="9">
        <v>25.672466</v>
      </c>
      <c r="M4619" s="9">
        <v>27.565415999999999</v>
      </c>
      <c r="N4619" s="9">
        <v>0.77138209999999996</v>
      </c>
      <c r="O4619" s="9">
        <v>17.483072</v>
      </c>
      <c r="P4619" s="9">
        <v>19.267499999999998</v>
      </c>
      <c r="Q4619" s="9">
        <v>2.6465678000000001</v>
      </c>
      <c r="R4619" s="9">
        <v>0.15128046000000001</v>
      </c>
      <c r="S4619" s="9">
        <v>2.1056911000000001E-2</v>
      </c>
      <c r="T4619" s="9">
        <v>2.4655173000000001</v>
      </c>
      <c r="U4619" s="9">
        <v>17.793104</v>
      </c>
      <c r="V4619" s="9">
        <v>1.5467886</v>
      </c>
      <c r="W4619" s="9">
        <v>2.2235773000000001</v>
      </c>
      <c r="X4619" s="9">
        <v>11.042615</v>
      </c>
      <c r="Y4619" s="9">
        <v>9.5697469999999996</v>
      </c>
      <c r="Z4619" s="9">
        <v>1.6262658999999999</v>
      </c>
      <c r="AA4619" s="9">
        <v>2.9326349999999999</v>
      </c>
      <c r="AB4619" s="9">
        <v>16.317067999999999</v>
      </c>
      <c r="AC4619" s="9">
        <v>14.041693</v>
      </c>
      <c r="AD4619" s="9">
        <v>13.590883</v>
      </c>
      <c r="AE4619" s="9">
        <v>11.205161</v>
      </c>
      <c r="AF4619" s="9">
        <v>51.199393999999998</v>
      </c>
      <c r="AG4619" s="9">
        <v>58.562959999999997</v>
      </c>
      <c r="AH4619" s="9">
        <v>35.385536000000002</v>
      </c>
      <c r="AI4619" s="9">
        <v>46.818860000000001</v>
      </c>
    </row>
    <row r="4620" spans="1:35" ht="15.75" hidden="1" customHeight="1" x14ac:dyDescent="0.2">
      <c r="A4620" s="9">
        <v>4621</v>
      </c>
      <c r="E4620" s="9">
        <v>2.0573405999999999</v>
      </c>
      <c r="F4620" s="9">
        <v>4.8012499999999996</v>
      </c>
    </row>
    <row r="4621" spans="1:35" ht="15.75" customHeight="1" x14ac:dyDescent="0.2">
      <c r="A4621" s="9">
        <v>4622</v>
      </c>
      <c r="B4621" s="9">
        <v>7.3179955000000003</v>
      </c>
      <c r="C4621" s="9">
        <v>12.515369</v>
      </c>
      <c r="D4621" s="9">
        <v>2</v>
      </c>
      <c r="E4621" s="9">
        <v>1.8505495999999999</v>
      </c>
      <c r="F4621" s="9">
        <v>5.8516263999999998</v>
      </c>
      <c r="G4621" s="9">
        <v>-4.8208330000000004</v>
      </c>
      <c r="H4621" s="9">
        <v>3.3333332E-3</v>
      </c>
      <c r="I4621" s="9">
        <v>7.2353942999999997E-3</v>
      </c>
      <c r="J4621" s="9">
        <v>2.5538511000000002</v>
      </c>
      <c r="K4621" s="9">
        <v>295.1857</v>
      </c>
      <c r="L4621" s="9">
        <v>32.136177000000004</v>
      </c>
      <c r="M4621" s="9">
        <v>28.702985999999999</v>
      </c>
      <c r="N4621" s="9">
        <v>0.853356</v>
      </c>
      <c r="O4621" s="9">
        <v>15.5670185</v>
      </c>
      <c r="P4621" s="9">
        <v>17.321905000000001</v>
      </c>
      <c r="Q4621" s="9">
        <v>25.25534</v>
      </c>
      <c r="R4621" s="9">
        <v>0.24110815999999999</v>
      </c>
      <c r="S4621" s="9">
        <v>0.04</v>
      </c>
      <c r="T4621" s="9">
        <v>4</v>
      </c>
      <c r="U4621" s="9">
        <v>22</v>
      </c>
      <c r="V4621" s="9">
        <v>0</v>
      </c>
      <c r="W4621" s="9">
        <v>0</v>
      </c>
      <c r="X4621" s="9">
        <v>10.374518999999999</v>
      </c>
      <c r="Y4621" s="9">
        <v>8.9913880000000006</v>
      </c>
      <c r="Z4621" s="9">
        <v>1.7627683000000001</v>
      </c>
      <c r="AA4621" s="9">
        <v>3.255471</v>
      </c>
      <c r="AB4621" s="9">
        <v>13.881943</v>
      </c>
      <c r="AC4621" s="9">
        <v>11.852387999999999</v>
      </c>
      <c r="AD4621" s="9">
        <v>11.569981</v>
      </c>
      <c r="AE4621" s="9">
        <v>8.977824</v>
      </c>
      <c r="AF4621" s="9">
        <v>53.194923000000003</v>
      </c>
      <c r="AG4621" s="9">
        <v>56.501987</v>
      </c>
      <c r="AH4621" s="9">
        <v>44.258533</v>
      </c>
      <c r="AI4621" s="9">
        <v>55.933993999999998</v>
      </c>
    </row>
    <row r="4622" spans="1:35" ht="15.75" customHeight="1" x14ac:dyDescent="0.2">
      <c r="A4622" s="9">
        <v>4623</v>
      </c>
      <c r="B4622" s="9">
        <v>8.5269720000000007</v>
      </c>
      <c r="C4622" s="9">
        <v>16.716411999999998</v>
      </c>
      <c r="D4622" s="9">
        <v>2</v>
      </c>
      <c r="E4622" s="9">
        <v>3.5437154999999998</v>
      </c>
      <c r="F4622" s="9">
        <v>8.0886849999999999</v>
      </c>
      <c r="G4622" s="9">
        <v>-8.5</v>
      </c>
      <c r="H4622" s="9">
        <v>2.4999998999999998E-2</v>
      </c>
      <c r="I4622" s="9">
        <v>7.4167666000000002E-3</v>
      </c>
      <c r="J4622" s="9">
        <v>1.9282416</v>
      </c>
      <c r="K4622" s="9">
        <v>291.99698000000001</v>
      </c>
      <c r="L4622" s="9">
        <v>25.549088000000001</v>
      </c>
      <c r="M4622" s="9">
        <v>20.954552</v>
      </c>
      <c r="N4622" s="9">
        <v>0.58255659999999998</v>
      </c>
      <c r="O4622" s="9">
        <v>16.880462999999999</v>
      </c>
      <c r="P4622" s="9">
        <v>18.465933</v>
      </c>
      <c r="Q4622" s="9">
        <v>32.798374000000003</v>
      </c>
      <c r="R4622" s="9">
        <v>0.50228655</v>
      </c>
      <c r="S4622" s="9">
        <v>9.5000000000000001E-2</v>
      </c>
      <c r="T4622" s="9">
        <v>6.5</v>
      </c>
      <c r="U4622" s="9">
        <v>22</v>
      </c>
      <c r="V4622" s="9">
        <v>11.005000000000001</v>
      </c>
      <c r="W4622" s="9">
        <v>3.5</v>
      </c>
      <c r="X4622" s="9">
        <v>9.8348779999999998</v>
      </c>
      <c r="Y4622" s="9">
        <v>8.3347239999999996</v>
      </c>
      <c r="Z4622" s="9">
        <v>1.5397183000000001</v>
      </c>
      <c r="AA4622" s="9">
        <v>2.509074</v>
      </c>
      <c r="AB4622" s="9">
        <v>16.032710000000002</v>
      </c>
      <c r="AC4622" s="9">
        <v>14.188686000000001</v>
      </c>
      <c r="AD4622" s="9">
        <v>12.587930999999999</v>
      </c>
      <c r="AE4622" s="9">
        <v>10.780017000000001</v>
      </c>
      <c r="AF4622" s="9">
        <v>43.694588000000003</v>
      </c>
      <c r="AG4622" s="9">
        <v>40.469067000000003</v>
      </c>
      <c r="AH4622" s="9">
        <v>35.908745000000003</v>
      </c>
      <c r="AI4622" s="9">
        <v>45.655569999999997</v>
      </c>
    </row>
    <row r="4623" spans="1:35" ht="15.75" customHeight="1" x14ac:dyDescent="0.2">
      <c r="A4623" s="9">
        <v>4624</v>
      </c>
      <c r="B4623" s="9">
        <v>9.7836839999999992</v>
      </c>
      <c r="C4623" s="9">
        <v>21.640146000000001</v>
      </c>
      <c r="D4623" s="9">
        <v>3</v>
      </c>
      <c r="E4623" s="9">
        <v>2.2586522000000002</v>
      </c>
      <c r="F4623" s="9">
        <v>6.6272077999999999</v>
      </c>
      <c r="G4623" s="9">
        <v>-0.37795022</v>
      </c>
      <c r="H4623" s="9">
        <v>6.5157900000000005E-2</v>
      </c>
      <c r="I4623" s="9">
        <v>4.9078430000000003E-3</v>
      </c>
      <c r="J4623" s="9">
        <v>4.9660234000000001</v>
      </c>
      <c r="K4623" s="9">
        <v>290.74274000000003</v>
      </c>
      <c r="L4623" s="9">
        <v>49.425334999999997</v>
      </c>
      <c r="M4623" s="9">
        <v>35.516044999999998</v>
      </c>
      <c r="N4623" s="9">
        <v>1.0762223</v>
      </c>
      <c r="O4623" s="9">
        <v>11.018732</v>
      </c>
      <c r="P4623" s="9">
        <v>13.544922</v>
      </c>
      <c r="Q4623" s="9">
        <v>0.90470830000000002</v>
      </c>
      <c r="R4623" s="9">
        <v>6.1929826E-2</v>
      </c>
      <c r="S4623" s="9">
        <v>8.2210526000000006E-2</v>
      </c>
      <c r="T4623" s="9">
        <v>4.8070173</v>
      </c>
      <c r="U4623" s="9">
        <v>17.228069999999999</v>
      </c>
      <c r="V4623" s="9">
        <v>1.714421</v>
      </c>
      <c r="W4623" s="9">
        <v>14.578946999999999</v>
      </c>
      <c r="X4623" s="9">
        <v>13.103341</v>
      </c>
      <c r="Y4623" s="9">
        <v>9.4189609999999995</v>
      </c>
      <c r="Z4623" s="9">
        <v>1.8609439999999999</v>
      </c>
      <c r="AA4623" s="9">
        <v>3.2751299999999999</v>
      </c>
      <c r="AB4623" s="9">
        <v>11.894747000000001</v>
      </c>
      <c r="AC4623" s="9">
        <v>5.3839746000000002</v>
      </c>
      <c r="AD4623" s="9">
        <v>6.5015016000000001</v>
      </c>
      <c r="AE4623" s="9">
        <v>3.7888402999999999</v>
      </c>
      <c r="AF4623" s="9">
        <v>64.368759999999995</v>
      </c>
      <c r="AG4623" s="9">
        <v>95.386290000000002</v>
      </c>
      <c r="AH4623" s="9">
        <v>58.64284</v>
      </c>
      <c r="AI4623" s="9">
        <v>94.975319999999996</v>
      </c>
    </row>
    <row r="4624" spans="1:35" ht="15.75" hidden="1" customHeight="1" x14ac:dyDescent="0.2">
      <c r="A4624" s="9">
        <v>4625</v>
      </c>
    </row>
    <row r="4625" spans="1:35" ht="15.75" hidden="1" customHeight="1" x14ac:dyDescent="0.2">
      <c r="A4625" s="9">
        <v>4626</v>
      </c>
    </row>
    <row r="4626" spans="1:35" ht="15.75" hidden="1" customHeight="1" x14ac:dyDescent="0.2">
      <c r="A4626" s="9">
        <v>4627</v>
      </c>
    </row>
    <row r="4627" spans="1:35" ht="15.75" customHeight="1" x14ac:dyDescent="0.2">
      <c r="A4627" s="9">
        <v>4628</v>
      </c>
      <c r="B4627" s="9">
        <v>2.2699427999999999</v>
      </c>
      <c r="C4627" s="9">
        <v>6.7280226000000001</v>
      </c>
      <c r="D4627" s="9">
        <v>2</v>
      </c>
      <c r="E4627" s="9">
        <v>2.6938287999999999</v>
      </c>
      <c r="F4627" s="9">
        <v>7.8400379999999998</v>
      </c>
      <c r="G4627" s="9">
        <v>-0.57947210000000005</v>
      </c>
      <c r="H4627" s="9">
        <v>4.3714284999999999E-2</v>
      </c>
      <c r="I4627" s="9">
        <v>6.5036792999999997E-3</v>
      </c>
      <c r="J4627" s="9">
        <v>2.2042598999999998</v>
      </c>
      <c r="K4627" s="9">
        <v>297.89931999999999</v>
      </c>
      <c r="L4627" s="9">
        <v>45.53548</v>
      </c>
      <c r="M4627" s="9">
        <v>32.239764999999998</v>
      </c>
      <c r="N4627" s="9">
        <v>1.3878360999999999</v>
      </c>
      <c r="O4627" s="9">
        <v>12.799726</v>
      </c>
      <c r="P4627" s="9">
        <v>14.478752</v>
      </c>
      <c r="Q4627" s="9">
        <v>8.4170470000000002</v>
      </c>
      <c r="R4627" s="9">
        <v>0.19651239000000001</v>
      </c>
      <c r="S4627" s="9">
        <v>4.2000000000000003E-2</v>
      </c>
      <c r="T4627" s="9">
        <v>2.72</v>
      </c>
      <c r="U4627" s="9">
        <v>21.32</v>
      </c>
      <c r="V4627" s="9">
        <v>4.9874286999999997</v>
      </c>
      <c r="W4627" s="9">
        <v>5.8285713000000001</v>
      </c>
      <c r="X4627" s="9">
        <v>10.764379</v>
      </c>
      <c r="Y4627" s="9">
        <v>7.4314010000000001</v>
      </c>
      <c r="Z4627" s="9">
        <v>2.6299872</v>
      </c>
      <c r="AA4627" s="9">
        <v>4.2634470000000002</v>
      </c>
      <c r="AB4627" s="9">
        <v>11.941566999999999</v>
      </c>
      <c r="AC4627" s="9">
        <v>6.3473724999999996</v>
      </c>
      <c r="AD4627" s="9">
        <v>8.3291059999999995</v>
      </c>
      <c r="AE4627" s="9">
        <v>4.3903713</v>
      </c>
      <c r="AF4627" s="9">
        <v>50.925327000000003</v>
      </c>
      <c r="AG4627" s="9">
        <v>86.002200000000002</v>
      </c>
      <c r="AH4627" s="9">
        <v>56.885753999999999</v>
      </c>
      <c r="AI4627" s="9">
        <v>89.413535999999993</v>
      </c>
    </row>
    <row r="4628" spans="1:35" ht="15.75" customHeight="1" x14ac:dyDescent="0.2">
      <c r="A4628" s="9">
        <v>4629</v>
      </c>
      <c r="B4628" s="9">
        <v>10.357309000000001</v>
      </c>
      <c r="C4628" s="9">
        <v>23.376283999999998</v>
      </c>
      <c r="D4628" s="9">
        <v>3</v>
      </c>
      <c r="E4628" s="9">
        <v>1.7058803</v>
      </c>
      <c r="F4628" s="9">
        <v>4.4483356000000001</v>
      </c>
      <c r="G4628" s="9">
        <v>0.54441419999999996</v>
      </c>
      <c r="H4628" s="9">
        <v>0.20327586</v>
      </c>
      <c r="I4628" s="9">
        <v>6.7306839999999998E-3</v>
      </c>
      <c r="J4628" s="9">
        <v>3.6503618000000002</v>
      </c>
      <c r="K4628" s="9">
        <v>296.52332000000001</v>
      </c>
      <c r="L4628" s="9">
        <v>33.420184999999996</v>
      </c>
      <c r="M4628" s="9">
        <v>31.411804</v>
      </c>
      <c r="N4628" s="9">
        <v>1.0503051000000001</v>
      </c>
      <c r="O4628" s="9">
        <v>15.459581999999999</v>
      </c>
      <c r="P4628" s="9">
        <v>17.346045</v>
      </c>
      <c r="Q4628" s="9">
        <v>4.3237059999999996</v>
      </c>
      <c r="R4628" s="9">
        <v>0.10375611</v>
      </c>
      <c r="S4628" s="9">
        <v>2.7068965E-2</v>
      </c>
      <c r="T4628" s="9">
        <v>7.3818182999999999</v>
      </c>
      <c r="U4628" s="9">
        <v>21.127274</v>
      </c>
      <c r="V4628" s="9">
        <v>0.29517241999999999</v>
      </c>
      <c r="W4628" s="9">
        <v>18.551722999999999</v>
      </c>
      <c r="X4628" s="9">
        <v>9.8574190000000002</v>
      </c>
      <c r="Y4628" s="9">
        <v>8.6155720000000002</v>
      </c>
      <c r="Z4628" s="9">
        <v>1.9408197</v>
      </c>
      <c r="AA4628" s="9">
        <v>3.6330483</v>
      </c>
      <c r="AB4628" s="9">
        <v>14.941798</v>
      </c>
      <c r="AC4628" s="9">
        <v>10.663414</v>
      </c>
      <c r="AD4628" s="9">
        <v>10.466393999999999</v>
      </c>
      <c r="AE4628" s="9">
        <v>7.2366495000000004</v>
      </c>
      <c r="AF4628" s="9">
        <v>52.702330000000003</v>
      </c>
      <c r="AG4628" s="9">
        <v>68.171819999999997</v>
      </c>
      <c r="AH4628" s="9">
        <v>44.036650000000002</v>
      </c>
      <c r="AI4628" s="9">
        <v>65.623549999999994</v>
      </c>
    </row>
    <row r="4629" spans="1:35" ht="15.75" customHeight="1" x14ac:dyDescent="0.2">
      <c r="A4629" s="9">
        <v>4630</v>
      </c>
      <c r="B4629" s="9">
        <v>1.3776896000000001</v>
      </c>
      <c r="C4629" s="9">
        <v>4.152806</v>
      </c>
      <c r="D4629" s="9">
        <v>2.4433658</v>
      </c>
      <c r="E4629" s="9">
        <v>2.6018398</v>
      </c>
      <c r="F4629" s="9">
        <v>7.3555545999999996</v>
      </c>
      <c r="G4629" s="9">
        <v>-3.4268890000000001</v>
      </c>
      <c r="H4629" s="9">
        <v>1.5954691999999999E-2</v>
      </c>
      <c r="I4629" s="9">
        <v>7.0973104E-3</v>
      </c>
      <c r="J4629" s="9">
        <v>1.1449530999999999</v>
      </c>
      <c r="K4629" s="9">
        <v>296.75137000000001</v>
      </c>
      <c r="L4629" s="9">
        <v>36.686107999999997</v>
      </c>
      <c r="M4629" s="9">
        <v>33.026176</v>
      </c>
      <c r="N4629" s="9">
        <v>0.99110229999999999</v>
      </c>
      <c r="O4629" s="9">
        <v>14.712839000000001</v>
      </c>
      <c r="P4629" s="9">
        <v>15.609418</v>
      </c>
      <c r="Q4629" s="9">
        <v>0.54565520000000001</v>
      </c>
      <c r="R4629" s="9">
        <v>0.10189215</v>
      </c>
      <c r="S4629" s="9">
        <v>1.8220065000000001E-2</v>
      </c>
      <c r="T4629" s="9">
        <v>1.3865546</v>
      </c>
      <c r="U4629" s="9">
        <v>14.534483</v>
      </c>
      <c r="V4629" s="9">
        <v>0.45233008000000002</v>
      </c>
      <c r="W4629" s="9">
        <v>1.2556634</v>
      </c>
      <c r="X4629" s="9">
        <v>9.6843889999999995</v>
      </c>
      <c r="Y4629" s="9">
        <v>9.2733019999999993</v>
      </c>
      <c r="Z4629" s="9">
        <v>2.0308988000000001</v>
      </c>
      <c r="AA4629" s="9">
        <v>3.6107000999999999</v>
      </c>
      <c r="AB4629" s="9">
        <v>12.531699</v>
      </c>
      <c r="AC4629" s="9">
        <v>11.027744999999999</v>
      </c>
      <c r="AD4629" s="9">
        <v>8.4543900000000001</v>
      </c>
      <c r="AE4629" s="9">
        <v>7.7908564</v>
      </c>
      <c r="AF4629" s="9">
        <v>61.547750000000001</v>
      </c>
      <c r="AG4629" s="9">
        <v>64.831055000000006</v>
      </c>
      <c r="AH4629" s="9">
        <v>55.215237000000002</v>
      </c>
      <c r="AI4629" s="9">
        <v>63.288184999999999</v>
      </c>
    </row>
    <row r="4630" spans="1:35" ht="15.75" customHeight="1" x14ac:dyDescent="0.2">
      <c r="A4630" s="9">
        <v>4631</v>
      </c>
      <c r="B4630" s="9">
        <v>2.3095355</v>
      </c>
      <c r="C4630" s="9">
        <v>7.3006406000000004</v>
      </c>
      <c r="D4630" s="9">
        <v>2.0140845999999999</v>
      </c>
      <c r="E4630" s="9">
        <v>1.9646809999999999</v>
      </c>
      <c r="F4630" s="9">
        <v>4.5818779999999997</v>
      </c>
      <c r="G4630" s="9">
        <v>-1.9571262999999998E-2</v>
      </c>
      <c r="H4630" s="9">
        <v>2.0281690000000002E-2</v>
      </c>
      <c r="I4630" s="9">
        <v>6.0695154000000003E-3</v>
      </c>
      <c r="J4630" s="9">
        <v>2.0235560000000001</v>
      </c>
      <c r="K4630" s="9">
        <v>296.92322000000001</v>
      </c>
      <c r="L4630" s="9">
        <v>49.775239999999997</v>
      </c>
      <c r="M4630" s="9">
        <v>33.466456999999998</v>
      </c>
      <c r="N4630" s="9">
        <v>1.3687636999999999</v>
      </c>
      <c r="O4630" s="9">
        <v>11.766674</v>
      </c>
      <c r="P4630" s="9">
        <v>13.126711</v>
      </c>
      <c r="Q4630" s="9">
        <v>0.28824198000000001</v>
      </c>
      <c r="R4630" s="9">
        <v>1.8392657999999999E-2</v>
      </c>
      <c r="S4630" s="9">
        <v>0.120915495</v>
      </c>
      <c r="T4630" s="9">
        <v>1.6122448</v>
      </c>
      <c r="U4630" s="9">
        <v>14.714286</v>
      </c>
      <c r="V4630" s="9">
        <v>1.1178169</v>
      </c>
      <c r="W4630" s="9">
        <v>1.5669014000000001</v>
      </c>
      <c r="X4630" s="9">
        <v>8.0644439999999999</v>
      </c>
      <c r="Y4630" s="9">
        <v>7.2360515999999997</v>
      </c>
      <c r="Z4630" s="9">
        <v>2.3541759999999998</v>
      </c>
      <c r="AA4630" s="9">
        <v>3.827601</v>
      </c>
      <c r="AB4630" s="9">
        <v>11.107096</v>
      </c>
      <c r="AC4630" s="9">
        <v>6.6888560000000004</v>
      </c>
      <c r="AD4630" s="9">
        <v>7.0006423</v>
      </c>
      <c r="AE4630" s="9">
        <v>4.3960214000000004</v>
      </c>
      <c r="AF4630" s="9">
        <v>47.599373</v>
      </c>
      <c r="AG4630" s="9">
        <v>68.969570000000004</v>
      </c>
      <c r="AH4630" s="9">
        <v>63.438560000000003</v>
      </c>
      <c r="AI4630" s="9">
        <v>87.287093999999996</v>
      </c>
    </row>
    <row r="4631" spans="1:35" ht="15.75" hidden="1" customHeight="1" x14ac:dyDescent="0.2">
      <c r="A4631" s="9">
        <v>4632</v>
      </c>
    </row>
    <row r="4632" spans="1:35" ht="15.75" hidden="1" customHeight="1" x14ac:dyDescent="0.2">
      <c r="A4632" s="9">
        <v>4633</v>
      </c>
    </row>
    <row r="4633" spans="1:35" ht="15.75" hidden="1" customHeight="1" x14ac:dyDescent="0.2">
      <c r="A4633" s="9">
        <v>4634</v>
      </c>
    </row>
    <row r="4634" spans="1:35" ht="15.75" hidden="1" customHeight="1" x14ac:dyDescent="0.2">
      <c r="A4634" s="9">
        <v>4635</v>
      </c>
    </row>
    <row r="4635" spans="1:35" ht="15.75" customHeight="1" x14ac:dyDescent="0.2">
      <c r="A4635" s="9">
        <v>4636</v>
      </c>
      <c r="B4635" s="9">
        <v>2.7967455000000001</v>
      </c>
      <c r="C4635" s="9">
        <v>7.5719060000000002</v>
      </c>
      <c r="D4635" s="9">
        <v>3</v>
      </c>
      <c r="E4635" s="9">
        <v>2.4375719999999998</v>
      </c>
      <c r="F4635" s="9">
        <v>6.9911399999999997</v>
      </c>
      <c r="G4635" s="9">
        <v>0.37539586000000003</v>
      </c>
      <c r="H4635" s="9">
        <v>3.6464926000000002E-2</v>
      </c>
      <c r="I4635" s="9">
        <v>5.9374142000000003E-3</v>
      </c>
      <c r="J4635" s="9">
        <v>2.4207230000000002</v>
      </c>
      <c r="K4635" s="9">
        <v>296.56427000000002</v>
      </c>
      <c r="L4635" s="9">
        <v>46.249760000000002</v>
      </c>
      <c r="M4635" s="9">
        <v>32.758285999999998</v>
      </c>
      <c r="N4635" s="9">
        <v>1.3050139000000001</v>
      </c>
      <c r="O4635" s="9">
        <v>12.603441999999999</v>
      </c>
      <c r="P4635" s="9">
        <v>14.268176</v>
      </c>
      <c r="Q4635" s="9">
        <v>0.99423044999999999</v>
      </c>
      <c r="R4635" s="9">
        <v>3.7769165E-2</v>
      </c>
      <c r="S4635" s="9">
        <v>4.3603851999999999E-2</v>
      </c>
      <c r="T4635" s="9">
        <v>1.7677824</v>
      </c>
      <c r="U4635" s="9">
        <v>16.328451000000001</v>
      </c>
      <c r="V4635" s="9">
        <v>2.7032737999999998</v>
      </c>
      <c r="W4635" s="9">
        <v>3.7482804999999999</v>
      </c>
      <c r="X4635" s="9">
        <v>7.7894259999999997</v>
      </c>
      <c r="Y4635" s="9">
        <v>6.0955772000000001</v>
      </c>
      <c r="Z4635" s="9">
        <v>2.3097159999999999</v>
      </c>
      <c r="AA4635" s="9">
        <v>4.0558342999999999</v>
      </c>
      <c r="AB4635" s="9">
        <v>13.015077</v>
      </c>
      <c r="AC4635" s="9">
        <v>6.329091</v>
      </c>
      <c r="AD4635" s="9">
        <v>8.7644749999999991</v>
      </c>
      <c r="AE4635" s="9">
        <v>4.3430629999999999</v>
      </c>
      <c r="AF4635" s="9">
        <v>49.435473999999999</v>
      </c>
      <c r="AG4635" s="9">
        <v>83.315370000000001</v>
      </c>
      <c r="AH4635" s="9">
        <v>53.072380000000003</v>
      </c>
      <c r="AI4635" s="9">
        <v>89.760469999999998</v>
      </c>
    </row>
    <row r="4636" spans="1:35" ht="15.75" hidden="1" customHeight="1" x14ac:dyDescent="0.2">
      <c r="A4636" s="9">
        <v>4637</v>
      </c>
    </row>
    <row r="4637" spans="1:35" ht="15.75" hidden="1" customHeight="1" x14ac:dyDescent="0.2">
      <c r="A4637" s="9">
        <v>4638</v>
      </c>
    </row>
    <row r="4638" spans="1:35" ht="15.75" hidden="1" customHeight="1" x14ac:dyDescent="0.2">
      <c r="A4638" s="9">
        <v>4639</v>
      </c>
      <c r="E4638" s="9">
        <v>2.1979053</v>
      </c>
      <c r="F4638" s="9">
        <v>5.3493332999999996</v>
      </c>
    </row>
    <row r="4639" spans="1:35" ht="15.75" customHeight="1" x14ac:dyDescent="0.2">
      <c r="A4639" s="9">
        <v>4640</v>
      </c>
      <c r="B4639" s="9">
        <v>3.6113176</v>
      </c>
      <c r="C4639" s="9">
        <v>43.910873000000002</v>
      </c>
      <c r="D4639" s="9">
        <v>2</v>
      </c>
      <c r="E4639" s="9">
        <v>2.3234553</v>
      </c>
      <c r="F4639" s="9">
        <v>6.8858629999999996</v>
      </c>
      <c r="G4639" s="9">
        <v>0.375</v>
      </c>
      <c r="H4639" s="9">
        <v>0</v>
      </c>
      <c r="I4639" s="9">
        <v>6.4987713000000001E-3</v>
      </c>
      <c r="J4639" s="9">
        <v>2.1093885999999999</v>
      </c>
      <c r="K4639" s="9">
        <v>297.9776</v>
      </c>
      <c r="L4639" s="9">
        <v>46.082596000000002</v>
      </c>
      <c r="M4639" s="9">
        <v>32.613939999999999</v>
      </c>
      <c r="N4639" s="9">
        <v>1.4013035</v>
      </c>
      <c r="O4639" s="9">
        <v>12.659898999999999</v>
      </c>
      <c r="P4639" s="9">
        <v>14.305654000000001</v>
      </c>
      <c r="Q4639" s="9">
        <v>19.824444</v>
      </c>
      <c r="R4639" s="9">
        <v>0.34453814999999999</v>
      </c>
      <c r="S4639" s="9">
        <v>5.0000000000000001E-3</v>
      </c>
      <c r="T4639" s="9">
        <v>8</v>
      </c>
      <c r="U4639" s="9">
        <v>22</v>
      </c>
      <c r="V4639" s="9">
        <v>14.654999999999999</v>
      </c>
      <c r="W4639" s="9">
        <v>3</v>
      </c>
      <c r="X4639" s="9">
        <v>11.17179</v>
      </c>
      <c r="Y4639" s="9">
        <v>7.5999565000000002</v>
      </c>
      <c r="Z4639" s="9">
        <v>2.6691685000000001</v>
      </c>
      <c r="AA4639" s="9">
        <v>4.2698400000000003</v>
      </c>
      <c r="AB4639" s="9">
        <v>11.798679999999999</v>
      </c>
      <c r="AC4639" s="9">
        <v>6.3303820000000002</v>
      </c>
      <c r="AD4639" s="9">
        <v>8.2125990000000009</v>
      </c>
      <c r="AE4639" s="9">
        <v>4.375102</v>
      </c>
      <c r="AF4639" s="9">
        <v>52.631399999999999</v>
      </c>
      <c r="AG4639" s="9">
        <v>86.625990000000002</v>
      </c>
      <c r="AH4639" s="9">
        <v>57.569336</v>
      </c>
      <c r="AI4639" s="9">
        <v>89.577920000000006</v>
      </c>
    </row>
    <row r="4640" spans="1:35" ht="15.75" hidden="1" customHeight="1" x14ac:dyDescent="0.2">
      <c r="A4640" s="9">
        <v>4641</v>
      </c>
    </row>
    <row r="4641" spans="1:35" ht="15.75" hidden="1" customHeight="1" x14ac:dyDescent="0.2">
      <c r="A4641" s="9">
        <v>4642</v>
      </c>
    </row>
    <row r="4642" spans="1:35" ht="15.75" customHeight="1" x14ac:dyDescent="0.2">
      <c r="A4642" s="9">
        <v>4643</v>
      </c>
      <c r="B4642" s="9">
        <v>3.4674184000000001</v>
      </c>
      <c r="C4642" s="9">
        <v>8.9797949999999993</v>
      </c>
      <c r="D4642" s="9">
        <v>2.409545</v>
      </c>
      <c r="E4642" s="9">
        <v>2.2516340000000001</v>
      </c>
      <c r="F4642" s="9">
        <v>5.7204547000000003</v>
      </c>
      <c r="G4642" s="9">
        <v>-4.1396975999999999</v>
      </c>
      <c r="H4642" s="9">
        <v>3.1109877000000001E-2</v>
      </c>
      <c r="I4642" s="9">
        <v>6.5611630000000001E-3</v>
      </c>
      <c r="J4642" s="9">
        <v>1.9577465000000001</v>
      </c>
      <c r="K4642" s="9">
        <v>295.36203</v>
      </c>
      <c r="L4642" s="9">
        <v>39.078919999999997</v>
      </c>
      <c r="M4642" s="9">
        <v>32.802962999999998</v>
      </c>
      <c r="N4642" s="9">
        <v>0.99227505999999999</v>
      </c>
      <c r="O4642" s="9">
        <v>14.184146</v>
      </c>
      <c r="P4642" s="9">
        <v>15.579374</v>
      </c>
      <c r="Q4642" s="9">
        <v>0.78852900000000004</v>
      </c>
      <c r="R4642" s="9">
        <v>8.8343630000000006E-2</v>
      </c>
      <c r="S4642" s="9">
        <v>3.9482549999999998E-2</v>
      </c>
      <c r="T4642" s="9">
        <v>1.629108</v>
      </c>
      <c r="U4642" s="9">
        <v>13.826290999999999</v>
      </c>
      <c r="V4642" s="9">
        <v>1.0368257999999999</v>
      </c>
      <c r="W4642" s="9">
        <v>4.2852386999999998</v>
      </c>
      <c r="X4642" s="9">
        <v>9.3648205000000004</v>
      </c>
      <c r="Y4642" s="9">
        <v>8.1884169999999994</v>
      </c>
      <c r="Z4642" s="9">
        <v>1.8472828999999999</v>
      </c>
      <c r="AA4642" s="9">
        <v>3.5796926</v>
      </c>
      <c r="AB4642" s="9">
        <v>13.745412</v>
      </c>
      <c r="AC4642" s="9">
        <v>8.808306</v>
      </c>
      <c r="AD4642" s="9">
        <v>9.2125500000000002</v>
      </c>
      <c r="AE4642" s="9">
        <v>5.5631469999999998</v>
      </c>
      <c r="AF4642" s="9">
        <v>52.487946000000001</v>
      </c>
      <c r="AG4642" s="9">
        <v>71.790930000000003</v>
      </c>
      <c r="AH4642" s="9">
        <v>48.314</v>
      </c>
      <c r="AI4642" s="9">
        <v>77.702575999999993</v>
      </c>
    </row>
    <row r="4643" spans="1:35" ht="15.75" hidden="1" customHeight="1" x14ac:dyDescent="0.2">
      <c r="A4643" s="9">
        <v>4644</v>
      </c>
    </row>
    <row r="4644" spans="1:35" ht="15.75" hidden="1" customHeight="1" x14ac:dyDescent="0.2">
      <c r="A4644" s="9">
        <v>4645</v>
      </c>
    </row>
    <row r="4645" spans="1:35" ht="15.75" customHeight="1" x14ac:dyDescent="0.2">
      <c r="A4645" s="9">
        <v>4646</v>
      </c>
      <c r="B4645" s="9">
        <v>1.5253764000000001</v>
      </c>
      <c r="C4645" s="9">
        <v>4.0872655</v>
      </c>
      <c r="D4645" s="9">
        <v>2</v>
      </c>
      <c r="E4645" s="9">
        <v>2.8428773999999999</v>
      </c>
      <c r="F4645" s="9">
        <v>9.0197299999999991</v>
      </c>
      <c r="G4645" s="9">
        <v>0.44303405000000001</v>
      </c>
      <c r="H4645" s="9">
        <v>3.3709449000000002E-3</v>
      </c>
      <c r="I4645" s="9">
        <v>5.9556034000000004E-3</v>
      </c>
      <c r="J4645" s="9">
        <v>2.075329</v>
      </c>
      <c r="K4645" s="9">
        <v>298.16196000000002</v>
      </c>
      <c r="L4645" s="9">
        <v>48.19923</v>
      </c>
      <c r="M4645" s="9">
        <v>34.746383999999999</v>
      </c>
      <c r="N4645" s="9">
        <v>1.5543182</v>
      </c>
      <c r="O4645" s="9">
        <v>12.29041</v>
      </c>
      <c r="P4645" s="9">
        <v>14.102401</v>
      </c>
      <c r="Q4645" s="9">
        <v>0.76800190000000002</v>
      </c>
      <c r="R4645" s="9">
        <v>8.8823449999999998E-2</v>
      </c>
      <c r="S4645" s="9">
        <v>3.9633283999999996E-3</v>
      </c>
      <c r="T4645" s="9">
        <v>1.6048192999999999</v>
      </c>
      <c r="U4645" s="9">
        <v>14.5873785</v>
      </c>
      <c r="V4645" s="9">
        <v>0.41684060000000001</v>
      </c>
      <c r="W4645" s="9">
        <v>1.215797</v>
      </c>
      <c r="X4645" s="9">
        <v>10.2982855</v>
      </c>
      <c r="Y4645" s="9">
        <v>7.3720536000000001</v>
      </c>
      <c r="Z4645" s="9">
        <v>2.9133930000000001</v>
      </c>
      <c r="AA4645" s="9">
        <v>4.7780950000000004</v>
      </c>
      <c r="AB4645" s="9">
        <v>11.117711999999999</v>
      </c>
      <c r="AC4645" s="9">
        <v>6.0612389999999996</v>
      </c>
      <c r="AD4645" s="9">
        <v>7.3526936000000003</v>
      </c>
      <c r="AE4645" s="9">
        <v>4.6593330000000002</v>
      </c>
      <c r="AF4645" s="9">
        <v>63.98359</v>
      </c>
      <c r="AG4645" s="9">
        <v>81.853560000000002</v>
      </c>
      <c r="AH4645" s="9">
        <v>61.896254999999996</v>
      </c>
      <c r="AI4645" s="9">
        <v>90.356870000000001</v>
      </c>
    </row>
    <row r="4646" spans="1:35" ht="15.75" customHeight="1" x14ac:dyDescent="0.2">
      <c r="A4646" s="9">
        <v>4647</v>
      </c>
      <c r="B4646" s="9">
        <v>10.226668</v>
      </c>
      <c r="C4646" s="9">
        <v>22.812206</v>
      </c>
      <c r="D4646" s="9">
        <v>2.4756445999999999</v>
      </c>
      <c r="E4646" s="9">
        <v>2.0196054000000001</v>
      </c>
      <c r="F4646" s="9">
        <v>5.6288342</v>
      </c>
      <c r="G4646" s="9">
        <v>1.6078994</v>
      </c>
      <c r="H4646" s="9">
        <v>8.5673355000000007E-2</v>
      </c>
      <c r="I4646" s="9">
        <v>5.636411E-3</v>
      </c>
      <c r="J4646" s="9">
        <v>3.5411693999999998</v>
      </c>
      <c r="K4646" s="9">
        <v>294.46048000000002</v>
      </c>
      <c r="L4646" s="9">
        <v>47.984313999999998</v>
      </c>
      <c r="M4646" s="9">
        <v>31.608215000000001</v>
      </c>
      <c r="N4646" s="9">
        <v>1.2467234</v>
      </c>
      <c r="O4646" s="9">
        <v>11.8011</v>
      </c>
      <c r="P4646" s="9">
        <v>13.866350000000001</v>
      </c>
      <c r="Q4646" s="9">
        <v>2.4558659999999999</v>
      </c>
      <c r="R4646" s="9">
        <v>0.11343505</v>
      </c>
      <c r="S4646" s="9">
        <v>8.4957019999999994E-2</v>
      </c>
      <c r="T4646" s="9">
        <v>3.5687022000000002</v>
      </c>
      <c r="U4646" s="9">
        <v>19.114504</v>
      </c>
      <c r="V4646" s="9">
        <v>3.9973352000000002</v>
      </c>
      <c r="W4646" s="9">
        <v>9.6532955000000005</v>
      </c>
      <c r="X4646" s="9">
        <v>10.322677000000001</v>
      </c>
      <c r="Y4646" s="9">
        <v>6.7751650000000003</v>
      </c>
      <c r="Z4646" s="9">
        <v>2.1246665</v>
      </c>
      <c r="AA4646" s="9">
        <v>3.7933911999999999</v>
      </c>
      <c r="AB4646" s="9">
        <v>12.788907</v>
      </c>
      <c r="AC4646" s="9">
        <v>5.8029666000000004</v>
      </c>
      <c r="AD4646" s="9">
        <v>7.8077965000000003</v>
      </c>
      <c r="AE4646" s="9">
        <v>3.9576756999999998</v>
      </c>
      <c r="AF4646" s="9">
        <v>48.373060000000002</v>
      </c>
      <c r="AG4646" s="9">
        <v>79.895529999999994</v>
      </c>
      <c r="AH4646" s="9">
        <v>53.826520000000002</v>
      </c>
      <c r="AI4646" s="9">
        <v>93.482249999999993</v>
      </c>
    </row>
    <row r="4647" spans="1:35" ht="15.75" hidden="1" customHeight="1" x14ac:dyDescent="0.2">
      <c r="A4647" s="9">
        <v>4648</v>
      </c>
    </row>
    <row r="4648" spans="1:35" ht="15.75" hidden="1" customHeight="1" x14ac:dyDescent="0.2">
      <c r="A4648" s="9">
        <v>4649</v>
      </c>
    </row>
    <row r="4649" spans="1:35" ht="15.75" hidden="1" customHeight="1" x14ac:dyDescent="0.2">
      <c r="A4649" s="9">
        <v>4650</v>
      </c>
    </row>
    <row r="4650" spans="1:35" ht="15.75" hidden="1" customHeight="1" x14ac:dyDescent="0.2">
      <c r="A4650" s="9">
        <v>4651</v>
      </c>
    </row>
    <row r="4651" spans="1:35" ht="15.75" hidden="1" customHeight="1" x14ac:dyDescent="0.2">
      <c r="A4651" s="9">
        <v>4652</v>
      </c>
      <c r="E4651" s="9">
        <v>2.2121114999999998</v>
      </c>
      <c r="F4651" s="9">
        <v>6.088565</v>
      </c>
      <c r="I4651" s="9">
        <v>5.9743825999999996E-3</v>
      </c>
      <c r="J4651" s="9">
        <v>2.5242127999999999</v>
      </c>
      <c r="K4651" s="9">
        <v>296.18065999999999</v>
      </c>
      <c r="L4651" s="9">
        <v>49.03716</v>
      </c>
      <c r="M4651" s="9">
        <v>33.85839</v>
      </c>
      <c r="N4651" s="9">
        <v>1.3303955999999999</v>
      </c>
      <c r="O4651" s="9">
        <v>11.882664</v>
      </c>
      <c r="P4651" s="9">
        <v>13.565751000000001</v>
      </c>
      <c r="Q4651" s="9">
        <v>44.943382</v>
      </c>
      <c r="X4651" s="9">
        <v>8.5603060000000006</v>
      </c>
      <c r="Y4651" s="9">
        <v>6.4666629999999996</v>
      </c>
      <c r="Z4651" s="9">
        <v>2.38035</v>
      </c>
      <c r="AA4651" s="9">
        <v>4.2035336000000001</v>
      </c>
      <c r="AB4651" s="9">
        <v>11.958246000000001</v>
      </c>
      <c r="AC4651" s="9">
        <v>5.7631407000000001</v>
      </c>
      <c r="AD4651" s="9">
        <v>8.0900955000000003</v>
      </c>
      <c r="AE4651" s="9">
        <v>3.9725220000000001</v>
      </c>
      <c r="AF4651" s="9">
        <v>55.152884999999998</v>
      </c>
      <c r="AG4651" s="9">
        <v>88.204409999999996</v>
      </c>
      <c r="AH4651" s="9">
        <v>57.61815</v>
      </c>
      <c r="AI4651" s="9">
        <v>93.216059999999999</v>
      </c>
    </row>
    <row r="4652" spans="1:35" ht="15.75" customHeight="1" x14ac:dyDescent="0.2">
      <c r="A4652" s="9">
        <v>4653</v>
      </c>
      <c r="B4652" s="9">
        <v>2.1927462000000002</v>
      </c>
      <c r="C4652" s="9">
        <v>5.5022025000000001</v>
      </c>
      <c r="D4652" s="9">
        <v>2.9456954</v>
      </c>
      <c r="E4652" s="9">
        <v>3.1112408999999999</v>
      </c>
      <c r="F4652" s="9">
        <v>8.2436729999999994</v>
      </c>
      <c r="G4652" s="9">
        <v>-2.0475940000000001</v>
      </c>
      <c r="H4652" s="9">
        <v>1.1867549E-2</v>
      </c>
      <c r="I4652" s="9">
        <v>6.7316926999999999E-3</v>
      </c>
      <c r="J4652" s="9">
        <v>1.1505281000000001</v>
      </c>
      <c r="K4652" s="9">
        <v>298.05524000000003</v>
      </c>
      <c r="L4652" s="9">
        <v>47.533347999999997</v>
      </c>
      <c r="M4652" s="9">
        <v>39.967064000000001</v>
      </c>
      <c r="N4652" s="9">
        <v>1.3106358</v>
      </c>
      <c r="O4652" s="9">
        <v>12.389746000000001</v>
      </c>
      <c r="P4652" s="9">
        <v>13.2692</v>
      </c>
      <c r="Q4652" s="9">
        <v>0.49132221999999998</v>
      </c>
      <c r="R4652" s="9">
        <v>9.416012E-2</v>
      </c>
      <c r="S4652" s="9">
        <v>3.0337544000000001E-2</v>
      </c>
      <c r="T4652" s="9">
        <v>1.2420382000000001</v>
      </c>
      <c r="U4652" s="9">
        <v>11.095541000000001</v>
      </c>
      <c r="V4652" s="9">
        <v>0.17344370000000001</v>
      </c>
      <c r="W4652" s="9">
        <v>0.44635760000000002</v>
      </c>
      <c r="X4652" s="9">
        <v>8.9854555000000005</v>
      </c>
      <c r="Y4652" s="9">
        <v>8.4372299999999996</v>
      </c>
      <c r="Z4652" s="9">
        <v>2.1916924</v>
      </c>
      <c r="AA4652" s="9">
        <v>3.929265</v>
      </c>
      <c r="AB4652" s="9">
        <v>10.083669</v>
      </c>
      <c r="AC4652" s="9">
        <v>8.4692544999999999</v>
      </c>
      <c r="AD4652" s="9">
        <v>6.4264070000000002</v>
      </c>
      <c r="AE4652" s="9">
        <v>5.5406966000000004</v>
      </c>
      <c r="AF4652" s="9">
        <v>67.644310000000004</v>
      </c>
      <c r="AG4652" s="9">
        <v>76.504326000000006</v>
      </c>
      <c r="AH4652" s="9">
        <v>66.778980000000004</v>
      </c>
      <c r="AI4652" s="9">
        <v>77.548469999999995</v>
      </c>
    </row>
    <row r="4653" spans="1:35" ht="15.75" hidden="1" customHeight="1" x14ac:dyDescent="0.2">
      <c r="A4653" s="9">
        <v>4654</v>
      </c>
    </row>
    <row r="4654" spans="1:35" ht="15.75" hidden="1" customHeight="1" x14ac:dyDescent="0.2">
      <c r="A4654" s="9">
        <v>4655</v>
      </c>
    </row>
    <row r="4655" spans="1:35" ht="15.75" hidden="1" customHeight="1" x14ac:dyDescent="0.2">
      <c r="A4655" s="9">
        <v>4656</v>
      </c>
    </row>
    <row r="4656" spans="1:35" ht="15.75" hidden="1" customHeight="1" x14ac:dyDescent="0.2">
      <c r="A4656" s="9">
        <v>4657</v>
      </c>
    </row>
    <row r="4657" spans="1:35" ht="15.75" hidden="1" customHeight="1" x14ac:dyDescent="0.2">
      <c r="A4657" s="9">
        <v>4658</v>
      </c>
    </row>
    <row r="4658" spans="1:35" ht="15.75" hidden="1" customHeight="1" x14ac:dyDescent="0.2">
      <c r="A4658" s="9">
        <v>4659</v>
      </c>
    </row>
    <row r="4659" spans="1:35" ht="15.75" hidden="1" customHeight="1" x14ac:dyDescent="0.2">
      <c r="A4659" s="9">
        <v>4660</v>
      </c>
    </row>
    <row r="4660" spans="1:35" ht="15.75" hidden="1" customHeight="1" x14ac:dyDescent="0.2">
      <c r="A4660" s="9">
        <v>4661</v>
      </c>
    </row>
    <row r="4661" spans="1:35" ht="15.75" customHeight="1" x14ac:dyDescent="0.2">
      <c r="A4661" s="9">
        <v>4662</v>
      </c>
      <c r="B4661" s="9">
        <v>4.5706119999999997</v>
      </c>
      <c r="C4661" s="9">
        <v>12.134105999999999</v>
      </c>
      <c r="D4661" s="9">
        <v>3</v>
      </c>
      <c r="E4661" s="9">
        <v>3.249295</v>
      </c>
      <c r="F4661" s="9">
        <v>7.5883794</v>
      </c>
      <c r="G4661" s="9">
        <v>-4.6961775000000001</v>
      </c>
      <c r="H4661" s="9">
        <v>0.12777779</v>
      </c>
      <c r="I4661" s="9">
        <v>7.1633679999999998E-3</v>
      </c>
      <c r="J4661" s="9">
        <v>2.5238192000000002</v>
      </c>
      <c r="K4661" s="9">
        <v>293.84809999999999</v>
      </c>
      <c r="L4661" s="9">
        <v>30.263597000000001</v>
      </c>
      <c r="M4661" s="9">
        <v>26.624172000000002</v>
      </c>
      <c r="N4661" s="9">
        <v>0.75063769999999996</v>
      </c>
      <c r="O4661" s="9">
        <v>15.773444</v>
      </c>
      <c r="P4661" s="9">
        <v>17.582577000000001</v>
      </c>
      <c r="Q4661" s="9">
        <v>36.225872000000003</v>
      </c>
      <c r="R4661" s="9">
        <v>0.55017830000000001</v>
      </c>
      <c r="S4661" s="9">
        <v>1.2222222E-2</v>
      </c>
      <c r="T4661" s="9">
        <v>10.888889000000001</v>
      </c>
      <c r="U4661" s="9">
        <v>22</v>
      </c>
      <c r="V4661" s="9">
        <v>2.7533333</v>
      </c>
      <c r="W4661" s="9">
        <v>8.555555</v>
      </c>
      <c r="X4661" s="9">
        <v>10.96843</v>
      </c>
      <c r="Y4661" s="9">
        <v>9.3260670000000001</v>
      </c>
      <c r="Z4661" s="9">
        <v>1.6171249999999999</v>
      </c>
      <c r="AA4661" s="9">
        <v>2.9588960000000002</v>
      </c>
      <c r="AB4661" s="9">
        <v>14.832155</v>
      </c>
      <c r="AC4661" s="9">
        <v>12.390124</v>
      </c>
      <c r="AD4661" s="9">
        <v>11.820747000000001</v>
      </c>
      <c r="AE4661" s="9">
        <v>9.0472000000000001</v>
      </c>
      <c r="AF4661" s="9">
        <v>51.620486999999997</v>
      </c>
      <c r="AG4661" s="9">
        <v>53.606236000000003</v>
      </c>
      <c r="AH4661" s="9">
        <v>40.806719999999999</v>
      </c>
      <c r="AI4661" s="9">
        <v>53.86609</v>
      </c>
    </row>
    <row r="4662" spans="1:35" ht="15.75" hidden="1" customHeight="1" x14ac:dyDescent="0.2">
      <c r="A4662" s="9">
        <v>4663</v>
      </c>
    </row>
    <row r="4663" spans="1:35" ht="15.75" hidden="1" customHeight="1" x14ac:dyDescent="0.2">
      <c r="A4663" s="9">
        <v>4664</v>
      </c>
      <c r="E4663" s="9">
        <v>2.4451876000000001</v>
      </c>
      <c r="F4663" s="9">
        <v>5.7194000000000003</v>
      </c>
      <c r="I4663" s="9">
        <v>7.0904083999999996E-3</v>
      </c>
      <c r="J4663" s="9">
        <v>1.5017415000000001</v>
      </c>
      <c r="K4663" s="9">
        <v>293.74892999999997</v>
      </c>
      <c r="L4663" s="9">
        <v>33.119923</v>
      </c>
      <c r="M4663" s="9">
        <v>32.574447999999997</v>
      </c>
      <c r="N4663" s="9">
        <v>0.74678639999999996</v>
      </c>
      <c r="O4663" s="9">
        <v>15.495813</v>
      </c>
      <c r="P4663" s="9">
        <v>16.886973999999999</v>
      </c>
      <c r="Q4663" s="9">
        <v>29.41414</v>
      </c>
      <c r="X4663" s="9">
        <v>8.8236760000000007</v>
      </c>
      <c r="Y4663" s="9">
        <v>7.8538866000000001</v>
      </c>
      <c r="Z4663" s="9">
        <v>1.6242833999999999</v>
      </c>
      <c r="AA4663" s="9">
        <v>3.1711588000000002</v>
      </c>
      <c r="AB4663" s="9">
        <v>14.947117</v>
      </c>
      <c r="AC4663" s="9">
        <v>10.778962</v>
      </c>
      <c r="AD4663" s="9">
        <v>10.027837</v>
      </c>
      <c r="AE4663" s="9">
        <v>6.4342364999999999</v>
      </c>
      <c r="AF4663" s="9">
        <v>54.395699999999998</v>
      </c>
      <c r="AG4663" s="9">
        <v>69.051760000000002</v>
      </c>
      <c r="AH4663" s="9">
        <v>45.968677999999997</v>
      </c>
      <c r="AI4663" s="9">
        <v>68.007559999999998</v>
      </c>
    </row>
    <row r="4664" spans="1:35" ht="15.75" hidden="1" customHeight="1" x14ac:dyDescent="0.2">
      <c r="A4664" s="9">
        <v>4665</v>
      </c>
    </row>
    <row r="4665" spans="1:35" ht="15.75" hidden="1" customHeight="1" x14ac:dyDescent="0.2">
      <c r="A4665" s="9">
        <v>4666</v>
      </c>
    </row>
    <row r="4666" spans="1:35" ht="15.75" customHeight="1" x14ac:dyDescent="0.2">
      <c r="A4666" s="9">
        <v>4667</v>
      </c>
      <c r="B4666" s="9">
        <v>3.4594445</v>
      </c>
      <c r="C4666" s="9">
        <v>8.9771149999999995</v>
      </c>
      <c r="D4666" s="9">
        <v>2.4098359999999999</v>
      </c>
      <c r="E4666" s="9">
        <v>2.8405828</v>
      </c>
      <c r="F4666" s="9">
        <v>6.9423636999999996</v>
      </c>
      <c r="G4666" s="9">
        <v>0.50377989999999995</v>
      </c>
      <c r="H4666" s="9">
        <v>2.5409836000000002E-2</v>
      </c>
      <c r="I4666" s="9">
        <v>6.6386190000000001E-3</v>
      </c>
      <c r="J4666" s="9">
        <v>2.7989742999999998</v>
      </c>
      <c r="K4666" s="9">
        <v>296.03912000000003</v>
      </c>
      <c r="L4666" s="9">
        <v>40.026150000000001</v>
      </c>
      <c r="M4666" s="9">
        <v>41.421430000000001</v>
      </c>
      <c r="N4666" s="9">
        <v>1.1403144999999999</v>
      </c>
      <c r="O4666" s="9">
        <v>13.95172</v>
      </c>
      <c r="P4666" s="9">
        <v>15.909639</v>
      </c>
      <c r="Q4666" s="9">
        <v>2.2643778000000001</v>
      </c>
      <c r="R4666" s="9">
        <v>8.5824339999999999E-2</v>
      </c>
      <c r="S4666" s="9">
        <v>3.5327869999999997E-2</v>
      </c>
      <c r="T4666" s="9">
        <v>1.9368421</v>
      </c>
      <c r="U4666" s="9">
        <v>13.147368</v>
      </c>
      <c r="V4666" s="9">
        <v>1.06847</v>
      </c>
      <c r="W4666" s="9">
        <v>1.7978141999999999</v>
      </c>
      <c r="X4666" s="9">
        <v>13.096253000000001</v>
      </c>
      <c r="Y4666" s="9">
        <v>11.423197999999999</v>
      </c>
      <c r="Z4666" s="9">
        <v>2.3905337000000002</v>
      </c>
      <c r="AA4666" s="9">
        <v>3.9666296999999999</v>
      </c>
      <c r="AB4666" s="9">
        <v>13.546253999999999</v>
      </c>
      <c r="AC4666" s="9">
        <v>7.6903430000000004</v>
      </c>
      <c r="AD4666" s="9">
        <v>7.7460202999999996</v>
      </c>
      <c r="AE4666" s="9">
        <v>4.3022866000000004</v>
      </c>
      <c r="AF4666" s="9">
        <v>74.084549999999993</v>
      </c>
      <c r="AG4666" s="9">
        <v>107.862404</v>
      </c>
      <c r="AH4666" s="9">
        <v>51.201599999999999</v>
      </c>
      <c r="AI4666" s="9">
        <v>83.713189999999997</v>
      </c>
    </row>
    <row r="4667" spans="1:35" ht="15.75" hidden="1" customHeight="1" x14ac:dyDescent="0.2">
      <c r="A4667" s="9">
        <v>4668</v>
      </c>
    </row>
    <row r="4668" spans="1:35" ht="15.75" hidden="1" customHeight="1" x14ac:dyDescent="0.2">
      <c r="A4668" s="9">
        <v>4669</v>
      </c>
    </row>
    <row r="4669" spans="1:35" ht="15.75" hidden="1" customHeight="1" x14ac:dyDescent="0.2">
      <c r="A4669" s="9">
        <v>4670</v>
      </c>
    </row>
    <row r="4670" spans="1:35" ht="15.75" hidden="1" customHeight="1" x14ac:dyDescent="0.2">
      <c r="A4670" s="9">
        <v>4671</v>
      </c>
    </row>
    <row r="4671" spans="1:35" ht="15.75" customHeight="1" x14ac:dyDescent="0.2">
      <c r="A4671" s="9">
        <v>4672</v>
      </c>
      <c r="B4671" s="9">
        <v>4.828919</v>
      </c>
      <c r="C4671" s="9">
        <v>13.555783</v>
      </c>
      <c r="D4671" s="9">
        <v>2</v>
      </c>
      <c r="E4671" s="9">
        <v>3.4276960000000001</v>
      </c>
      <c r="F4671" s="9">
        <v>7.0192160000000001</v>
      </c>
      <c r="G4671" s="9">
        <v>0.89443516999999995</v>
      </c>
      <c r="H4671" s="9">
        <v>3.4032260000000002E-2</v>
      </c>
      <c r="I4671" s="9">
        <v>6.8352430000000004E-3</v>
      </c>
      <c r="J4671" s="9">
        <v>1.7176342</v>
      </c>
      <c r="K4671" s="9">
        <v>296.22230000000002</v>
      </c>
      <c r="L4671" s="9">
        <v>38.178707000000003</v>
      </c>
      <c r="M4671" s="9">
        <v>34.343179999999997</v>
      </c>
      <c r="N4671" s="9">
        <v>1.0557399999999999</v>
      </c>
      <c r="O4671" s="9">
        <v>14.405913</v>
      </c>
      <c r="P4671" s="9">
        <v>15.808487</v>
      </c>
      <c r="Q4671" s="9">
        <v>8.3981919999999999</v>
      </c>
      <c r="R4671" s="9">
        <v>0.3382096</v>
      </c>
      <c r="S4671" s="9">
        <v>2.7580645000000001E-2</v>
      </c>
      <c r="T4671" s="9">
        <v>4.6875</v>
      </c>
      <c r="U4671" s="9">
        <v>19.895834000000001</v>
      </c>
      <c r="V4671" s="9">
        <v>2.0441935</v>
      </c>
      <c r="W4671" s="9">
        <v>4.8548390000000001</v>
      </c>
      <c r="X4671" s="9">
        <v>7.1346816999999998</v>
      </c>
      <c r="Y4671" s="9">
        <v>6.7712349999999999</v>
      </c>
      <c r="Z4671" s="9">
        <v>2.1344596999999998</v>
      </c>
      <c r="AA4671" s="9">
        <v>3.7453433999999999</v>
      </c>
      <c r="AB4671" s="9">
        <v>13.296991</v>
      </c>
      <c r="AC4671" s="9">
        <v>9.7005850000000002</v>
      </c>
      <c r="AD4671" s="9">
        <v>10.07737</v>
      </c>
      <c r="AE4671" s="9">
        <v>6.5571840000000003</v>
      </c>
      <c r="AF4671" s="9">
        <v>54.171066000000003</v>
      </c>
      <c r="AG4671" s="9">
        <v>68.422584999999998</v>
      </c>
      <c r="AH4671" s="9">
        <v>49.659877999999999</v>
      </c>
      <c r="AI4671" s="9">
        <v>70.900210000000001</v>
      </c>
    </row>
    <row r="4672" spans="1:35" ht="15.75" hidden="1" customHeight="1" x14ac:dyDescent="0.2">
      <c r="A4672" s="9">
        <v>4673</v>
      </c>
    </row>
    <row r="4673" spans="1:35" ht="15.75" customHeight="1" x14ac:dyDescent="0.2">
      <c r="A4673" s="9">
        <v>4674</v>
      </c>
      <c r="B4673" s="9">
        <v>1.4867950999999999</v>
      </c>
      <c r="C4673" s="9">
        <v>9.3058490000000003</v>
      </c>
      <c r="D4673" s="9">
        <v>2</v>
      </c>
      <c r="E4673" s="9">
        <v>3.1766274000000001</v>
      </c>
      <c r="F4673" s="9">
        <v>7.2862650000000002</v>
      </c>
      <c r="G4673" s="9">
        <v>4.3213577000000001</v>
      </c>
      <c r="H4673" s="9">
        <v>2.3684211E-2</v>
      </c>
      <c r="I4673" s="9">
        <v>7.0064899999999998E-3</v>
      </c>
      <c r="J4673" s="9">
        <v>1.4077364999999999</v>
      </c>
      <c r="K4673" s="9">
        <v>294.70688000000001</v>
      </c>
      <c r="L4673" s="9">
        <v>33.964962</v>
      </c>
      <c r="M4673" s="9">
        <v>29.186045</v>
      </c>
      <c r="N4673" s="9">
        <v>0.84255590000000002</v>
      </c>
      <c r="O4673" s="9">
        <v>15.240125000000001</v>
      </c>
      <c r="P4673" s="9">
        <v>16.557846000000001</v>
      </c>
      <c r="Q4673" s="9">
        <v>25.795265000000001</v>
      </c>
      <c r="R4673" s="9">
        <v>0.80807275000000001</v>
      </c>
      <c r="S4673" s="9">
        <v>6.5263160000000001E-2</v>
      </c>
      <c r="T4673" s="9">
        <v>11.176470999999999</v>
      </c>
      <c r="U4673" s="9">
        <v>20</v>
      </c>
      <c r="V4673" s="9">
        <v>0</v>
      </c>
      <c r="W4673" s="9">
        <v>0</v>
      </c>
      <c r="X4673" s="9">
        <v>9.8390780000000007</v>
      </c>
      <c r="Y4673" s="9">
        <v>8.7477440000000009</v>
      </c>
      <c r="Z4673" s="9">
        <v>1.8226587999999999</v>
      </c>
      <c r="AA4673" s="9">
        <v>3.2670254999999999</v>
      </c>
      <c r="AB4673" s="9">
        <v>14.044434000000001</v>
      </c>
      <c r="AC4673" s="9">
        <v>11.447865500000001</v>
      </c>
      <c r="AD4673" s="9">
        <v>10.74663</v>
      </c>
      <c r="AE4673" s="9">
        <v>8.0849740000000008</v>
      </c>
      <c r="AF4673" s="9">
        <v>55.429676000000001</v>
      </c>
      <c r="AG4673" s="9">
        <v>52.675316000000002</v>
      </c>
      <c r="AH4673" s="9">
        <v>45.054023999999998</v>
      </c>
      <c r="AI4673" s="9">
        <v>60.730766000000003</v>
      </c>
    </row>
    <row r="4674" spans="1:35" ht="15.75" customHeight="1" x14ac:dyDescent="0.2">
      <c r="A4674" s="9">
        <v>4675</v>
      </c>
      <c r="B4674" s="9">
        <v>7.1043468000000001</v>
      </c>
      <c r="C4674" s="9">
        <v>17.313704000000001</v>
      </c>
      <c r="D4674" s="9">
        <v>3</v>
      </c>
      <c r="E4674" s="9">
        <v>1.3895261999999999</v>
      </c>
      <c r="F4674" s="9">
        <v>3.7527835</v>
      </c>
      <c r="G4674" s="9">
        <v>2.0533652</v>
      </c>
      <c r="H4674" s="9">
        <v>6.051724E-2</v>
      </c>
      <c r="I4674" s="9">
        <v>7.2338934999999997E-3</v>
      </c>
      <c r="J4674" s="9">
        <v>2.3575113000000001</v>
      </c>
      <c r="K4674" s="9">
        <v>294.76315</v>
      </c>
      <c r="L4674" s="9">
        <v>28.494890000000002</v>
      </c>
      <c r="M4674" s="9">
        <v>25.455245999999999</v>
      </c>
      <c r="N4674" s="9">
        <v>0.75336009999999998</v>
      </c>
      <c r="O4674" s="9">
        <v>16.636543</v>
      </c>
      <c r="P4674" s="9">
        <v>18.270489999999999</v>
      </c>
      <c r="Q4674" s="9">
        <v>9.6609730000000003</v>
      </c>
      <c r="R4674" s="9">
        <v>0.33762883999999999</v>
      </c>
      <c r="S4674" s="9">
        <v>6.2931039999999994E-2</v>
      </c>
      <c r="T4674" s="9">
        <v>4.0930232999999996</v>
      </c>
      <c r="U4674" s="9">
        <v>19.232557</v>
      </c>
      <c r="V4674" s="9">
        <v>2.5820690000000002</v>
      </c>
      <c r="W4674" s="9">
        <v>16.086206000000001</v>
      </c>
      <c r="X4674" s="9">
        <v>8.0768579999999996</v>
      </c>
      <c r="Y4674" s="9">
        <v>7.3547745000000004</v>
      </c>
      <c r="Z4674" s="9">
        <v>1.7298023</v>
      </c>
      <c r="AA4674" s="9">
        <v>3.1667610000000002</v>
      </c>
      <c r="AB4674" s="9">
        <v>16.015142000000001</v>
      </c>
      <c r="AC4674" s="9">
        <v>12.653862</v>
      </c>
      <c r="AD4674" s="9">
        <v>10.652426</v>
      </c>
      <c r="AE4674" s="9">
        <v>8.2021680000000003</v>
      </c>
      <c r="AF4674" s="9">
        <v>45.327857999999999</v>
      </c>
      <c r="AG4674" s="9">
        <v>49.836582</v>
      </c>
      <c r="AH4674" s="9">
        <v>39.159385999999998</v>
      </c>
      <c r="AI4674" s="9">
        <v>57.305709999999998</v>
      </c>
    </row>
    <row r="4675" spans="1:35" ht="15.75" hidden="1" customHeight="1" x14ac:dyDescent="0.2">
      <c r="A4675" s="9">
        <v>4676</v>
      </c>
    </row>
    <row r="4676" spans="1:35" ht="15.75" hidden="1" customHeight="1" x14ac:dyDescent="0.2">
      <c r="A4676" s="9">
        <v>4677</v>
      </c>
    </row>
    <row r="4677" spans="1:35" ht="15.75" hidden="1" customHeight="1" x14ac:dyDescent="0.2">
      <c r="A4677" s="9">
        <v>4678</v>
      </c>
    </row>
    <row r="4678" spans="1:35" ht="15.75" hidden="1" customHeight="1" x14ac:dyDescent="0.2">
      <c r="A4678" s="9">
        <v>4679</v>
      </c>
    </row>
    <row r="4679" spans="1:35" ht="15.75" customHeight="1" x14ac:dyDescent="0.2">
      <c r="A4679" s="9">
        <v>4680</v>
      </c>
      <c r="B4679" s="9">
        <v>1.1841410000000001</v>
      </c>
      <c r="C4679" s="9">
        <v>4.3115519999999998</v>
      </c>
      <c r="D4679" s="9">
        <v>2</v>
      </c>
      <c r="E4679" s="9">
        <v>2.1939250000000001</v>
      </c>
      <c r="F4679" s="9">
        <v>7.148517</v>
      </c>
      <c r="G4679" s="9">
        <v>0.61624590000000001</v>
      </c>
      <c r="H4679" s="9">
        <v>0.01</v>
      </c>
      <c r="I4679" s="9">
        <v>6.2695099999999998E-3</v>
      </c>
      <c r="J4679" s="9">
        <v>1.1890666000000001</v>
      </c>
      <c r="K4679" s="9">
        <v>297.50546000000003</v>
      </c>
      <c r="L4679" s="9">
        <v>38.29083</v>
      </c>
      <c r="M4679" s="9">
        <v>32.734183999999999</v>
      </c>
      <c r="N4679" s="9">
        <v>1.1851963999999999</v>
      </c>
      <c r="O4679" s="9">
        <v>14.601393</v>
      </c>
      <c r="P4679" s="9">
        <v>15.511578</v>
      </c>
      <c r="Q4679" s="9">
        <v>15.508784</v>
      </c>
      <c r="R4679" s="9">
        <v>0.11089779399999999</v>
      </c>
      <c r="S4679" s="9">
        <v>1.3888889E-2</v>
      </c>
      <c r="T4679" s="9">
        <v>3.2142856000000002</v>
      </c>
      <c r="U4679" s="9">
        <v>17.142856999999999</v>
      </c>
      <c r="V4679" s="9">
        <v>0.69333330000000004</v>
      </c>
      <c r="W4679" s="9">
        <v>1.2777778</v>
      </c>
      <c r="X4679" s="9">
        <v>8.0020159999999994</v>
      </c>
      <c r="Y4679" s="9">
        <v>8.3548760000000009</v>
      </c>
      <c r="Z4679" s="9">
        <v>1.9445269000000001</v>
      </c>
      <c r="AA4679" s="9">
        <v>3.5972852999999998</v>
      </c>
      <c r="AB4679" s="9">
        <v>13.746589999999999</v>
      </c>
      <c r="AC4679" s="9">
        <v>10.259821000000001</v>
      </c>
      <c r="AD4679" s="9">
        <v>10.475838</v>
      </c>
      <c r="AE4679" s="9">
        <v>7.3739113999999999</v>
      </c>
      <c r="AF4679" s="9">
        <v>46.069724999999998</v>
      </c>
      <c r="AG4679" s="9">
        <v>62.414997</v>
      </c>
      <c r="AH4679" s="9">
        <v>47.793326999999998</v>
      </c>
      <c r="AI4679" s="9">
        <v>65.802130000000005</v>
      </c>
    </row>
    <row r="4680" spans="1:35" ht="15.75" hidden="1" customHeight="1" x14ac:dyDescent="0.2">
      <c r="A4680" s="9">
        <v>4681</v>
      </c>
    </row>
    <row r="4681" spans="1:35" ht="15.75" customHeight="1" x14ac:dyDescent="0.2">
      <c r="A4681" s="9">
        <v>4682</v>
      </c>
      <c r="B4681" s="9">
        <v>2.7286136000000001</v>
      </c>
      <c r="C4681" s="9">
        <v>8.6485179999999993</v>
      </c>
      <c r="D4681" s="9">
        <v>2</v>
      </c>
      <c r="E4681" s="9">
        <v>2.0036695</v>
      </c>
      <c r="F4681" s="9">
        <v>5.2643237000000003</v>
      </c>
      <c r="G4681" s="9">
        <v>-2.8120240000000001</v>
      </c>
      <c r="H4681" s="9">
        <v>1.4999999999999999E-2</v>
      </c>
      <c r="I4681" s="9">
        <v>7.0929354999999996E-3</v>
      </c>
      <c r="J4681" s="9">
        <v>1.7175658</v>
      </c>
      <c r="K4681" s="9">
        <v>294.47644000000003</v>
      </c>
      <c r="L4681" s="9">
        <v>31.211126</v>
      </c>
      <c r="M4681" s="9">
        <v>24.899125999999999</v>
      </c>
      <c r="N4681" s="9">
        <v>0.74878239999999996</v>
      </c>
      <c r="O4681" s="9">
        <v>15.912292000000001</v>
      </c>
      <c r="P4681" s="9">
        <v>17.320896000000001</v>
      </c>
      <c r="Q4681" s="9">
        <v>17.486673</v>
      </c>
      <c r="R4681" s="9">
        <v>0.43595089999999997</v>
      </c>
      <c r="S4681" s="9">
        <v>2.9000000000000001E-2</v>
      </c>
      <c r="T4681" s="9">
        <v>3.75</v>
      </c>
      <c r="U4681" s="9">
        <v>20.25</v>
      </c>
      <c r="V4681" s="9">
        <v>0.42199999999999999</v>
      </c>
      <c r="W4681" s="9">
        <v>1.9</v>
      </c>
      <c r="X4681" s="9">
        <v>6.8841023000000003</v>
      </c>
      <c r="Y4681" s="9">
        <v>6.3848003999999996</v>
      </c>
      <c r="Z4681" s="9">
        <v>1.7636771</v>
      </c>
      <c r="AA4681" s="9">
        <v>3.1704924000000001</v>
      </c>
      <c r="AB4681" s="9">
        <v>14.980995999999999</v>
      </c>
      <c r="AC4681" s="9">
        <v>11.501817000000001</v>
      </c>
      <c r="AD4681" s="9">
        <v>9.4952729999999992</v>
      </c>
      <c r="AE4681" s="9">
        <v>7.0290127</v>
      </c>
      <c r="AF4681" s="9">
        <v>40.057761999999997</v>
      </c>
      <c r="AG4681" s="9">
        <v>50.50723</v>
      </c>
      <c r="AH4681" s="9">
        <v>43.231589999999997</v>
      </c>
      <c r="AI4681" s="9">
        <v>63.855423000000002</v>
      </c>
    </row>
    <row r="4682" spans="1:35" ht="15.75" hidden="1" customHeight="1" x14ac:dyDescent="0.2">
      <c r="A4682" s="9">
        <v>4683</v>
      </c>
    </row>
    <row r="4683" spans="1:35" ht="15.75" hidden="1" customHeight="1" x14ac:dyDescent="0.2">
      <c r="A4683" s="9">
        <v>4684</v>
      </c>
    </row>
    <row r="4684" spans="1:35" ht="15.75" hidden="1" customHeight="1" x14ac:dyDescent="0.2">
      <c r="A4684" s="9">
        <v>4685</v>
      </c>
    </row>
    <row r="4685" spans="1:35" ht="15.75" hidden="1" customHeight="1" x14ac:dyDescent="0.2">
      <c r="A4685" s="9">
        <v>4686</v>
      </c>
    </row>
    <row r="4686" spans="1:35" ht="15.75" customHeight="1" x14ac:dyDescent="0.2">
      <c r="A4686" s="9">
        <v>4687</v>
      </c>
      <c r="B4686" s="9">
        <v>4.2761149999999999</v>
      </c>
      <c r="C4686" s="9">
        <v>13.547221</v>
      </c>
      <c r="D4686" s="9">
        <v>2</v>
      </c>
      <c r="E4686" s="9">
        <v>2.2704637000000001</v>
      </c>
      <c r="F4686" s="9">
        <v>6.2669160000000002</v>
      </c>
      <c r="G4686" s="9">
        <v>0.61769056</v>
      </c>
      <c r="H4686" s="9">
        <v>3.5076924000000002E-2</v>
      </c>
      <c r="I4686" s="9">
        <v>5.6670289999999996E-3</v>
      </c>
      <c r="J4686" s="9">
        <v>3.6248654999999999</v>
      </c>
      <c r="K4686" s="9">
        <v>294.51080000000002</v>
      </c>
      <c r="L4686" s="9">
        <v>44.283141999999998</v>
      </c>
      <c r="M4686" s="9">
        <v>31.546983999999998</v>
      </c>
      <c r="N4686" s="9">
        <v>1.1357124999999999</v>
      </c>
      <c r="O4686" s="9">
        <v>12.838547999999999</v>
      </c>
      <c r="P4686" s="9">
        <v>14.887286</v>
      </c>
      <c r="Q4686" s="9">
        <v>2.6528735000000001</v>
      </c>
      <c r="R4686" s="9">
        <v>0.13719185</v>
      </c>
      <c r="S4686" s="9">
        <v>4.6703639999999998E-2</v>
      </c>
      <c r="T4686" s="9">
        <v>2.4022345999999999</v>
      </c>
      <c r="U4686" s="9">
        <v>17.581005000000001</v>
      </c>
      <c r="V4686" s="9">
        <v>3.4210577</v>
      </c>
      <c r="W4686" s="9">
        <v>4.4480766999999997</v>
      </c>
      <c r="X4686" s="9">
        <v>8.7442399999999996</v>
      </c>
      <c r="Y4686" s="9">
        <v>6.7589864999999998</v>
      </c>
      <c r="Z4686" s="9">
        <v>1.9472678999999999</v>
      </c>
      <c r="AA4686" s="9">
        <v>3.5249484</v>
      </c>
      <c r="AB4686" s="9">
        <v>13.780301</v>
      </c>
      <c r="AC4686" s="9">
        <v>6.1741469999999996</v>
      </c>
      <c r="AD4686" s="9">
        <v>8.8268219999999999</v>
      </c>
      <c r="AE4686" s="9">
        <v>4.1434793000000001</v>
      </c>
      <c r="AF4686" s="9">
        <v>50.404400000000003</v>
      </c>
      <c r="AG4686" s="9">
        <v>90.065610000000007</v>
      </c>
      <c r="AH4686" s="9">
        <v>49.116214999999997</v>
      </c>
      <c r="AI4686" s="9">
        <v>90.814729999999997</v>
      </c>
    </row>
    <row r="4687" spans="1:35" ht="15.75" customHeight="1" x14ac:dyDescent="0.2">
      <c r="A4687" s="9">
        <v>4688</v>
      </c>
      <c r="B4687" s="9">
        <v>3.5093000000000001</v>
      </c>
      <c r="C4687" s="9">
        <v>11.855297</v>
      </c>
      <c r="D4687" s="9">
        <v>2.6014151999999999</v>
      </c>
      <c r="E4687" s="9">
        <v>2.4623246000000001</v>
      </c>
      <c r="F4687" s="9">
        <v>7.2497764</v>
      </c>
      <c r="G4687" s="9">
        <v>-1.7076505</v>
      </c>
      <c r="H4687" s="9">
        <v>1.6910378E-2</v>
      </c>
      <c r="I4687" s="9">
        <v>6.7025879999999998E-3</v>
      </c>
      <c r="J4687" s="9">
        <v>1.2291951000000001</v>
      </c>
      <c r="K4687" s="9">
        <v>297.90206999999998</v>
      </c>
      <c r="L4687" s="9">
        <v>41.601672999999998</v>
      </c>
      <c r="M4687" s="9">
        <v>35.962578000000001</v>
      </c>
      <c r="N4687" s="9">
        <v>1.1889814000000001</v>
      </c>
      <c r="O4687" s="9">
        <v>13.661737</v>
      </c>
      <c r="P4687" s="9">
        <v>14.596384</v>
      </c>
      <c r="Q4687" s="9">
        <v>0.64742975999999997</v>
      </c>
      <c r="R4687" s="9">
        <v>0.115342766</v>
      </c>
      <c r="S4687" s="9">
        <v>4.5500196999999999E-2</v>
      </c>
      <c r="T4687" s="9">
        <v>1.6741071999999999</v>
      </c>
      <c r="U4687" s="9">
        <v>11.0625</v>
      </c>
      <c r="V4687" s="9">
        <v>1.6203301999999999</v>
      </c>
      <c r="W4687" s="9">
        <v>2.4009432999999998</v>
      </c>
      <c r="X4687" s="9">
        <v>9.098471</v>
      </c>
      <c r="Y4687" s="9">
        <v>8.7866409999999995</v>
      </c>
      <c r="Z4687" s="9">
        <v>2.1915593000000002</v>
      </c>
      <c r="AA4687" s="9">
        <v>4.1716347000000003</v>
      </c>
      <c r="AB4687" s="9">
        <v>11.385365999999999</v>
      </c>
      <c r="AC4687" s="9">
        <v>9.5924770000000006</v>
      </c>
      <c r="AD4687" s="9">
        <v>7.3733196000000003</v>
      </c>
      <c r="AE4687" s="9">
        <v>6.4477706000000001</v>
      </c>
      <c r="AF4687" s="9">
        <v>64.249399999999994</v>
      </c>
      <c r="AG4687" s="9">
        <v>71.744169999999997</v>
      </c>
      <c r="AH4687" s="9">
        <v>61.301876</v>
      </c>
      <c r="AI4687" s="9">
        <v>71.746269999999996</v>
      </c>
    </row>
    <row r="4688" spans="1:35" ht="15.75" hidden="1" customHeight="1" x14ac:dyDescent="0.2">
      <c r="A4688" s="9">
        <v>4689</v>
      </c>
    </row>
    <row r="4689" spans="1:35" ht="15.75" hidden="1" customHeight="1" x14ac:dyDescent="0.2">
      <c r="A4689" s="9">
        <v>4690</v>
      </c>
    </row>
    <row r="4690" spans="1:35" ht="15.75" hidden="1" customHeight="1" x14ac:dyDescent="0.2">
      <c r="A4690" s="9">
        <v>4691</v>
      </c>
    </row>
    <row r="4691" spans="1:35" ht="15.75" customHeight="1" x14ac:dyDescent="0.2">
      <c r="A4691" s="9">
        <v>4692</v>
      </c>
      <c r="B4691" s="9">
        <v>2.3788870000000002</v>
      </c>
      <c r="C4691" s="9">
        <v>8.4522549999999992</v>
      </c>
      <c r="D4691" s="9">
        <v>2.0302197999999998</v>
      </c>
      <c r="E4691" s="9">
        <v>1.7868577999999999</v>
      </c>
      <c r="F4691" s="9">
        <v>4.2558389999999999</v>
      </c>
      <c r="G4691" s="9">
        <v>0.89564924999999995</v>
      </c>
      <c r="H4691" s="9">
        <v>1.8186813E-2</v>
      </c>
      <c r="I4691" s="9">
        <v>5.7765626999999996E-3</v>
      </c>
      <c r="J4691" s="9">
        <v>2.0186674999999998</v>
      </c>
      <c r="K4691" s="9">
        <v>297.24182000000002</v>
      </c>
      <c r="L4691" s="9">
        <v>53.215941999999998</v>
      </c>
      <c r="M4691" s="9">
        <v>36.169800000000002</v>
      </c>
      <c r="N4691" s="9">
        <v>1.4931981999999999</v>
      </c>
      <c r="O4691" s="9">
        <v>11.033537000000001</v>
      </c>
      <c r="P4691" s="9">
        <v>12.412027999999999</v>
      </c>
      <c r="Q4691" s="9">
        <v>1.4461936</v>
      </c>
      <c r="R4691" s="9">
        <v>5.7012923E-2</v>
      </c>
      <c r="S4691" s="9">
        <v>6.5769229999999998E-2</v>
      </c>
      <c r="T4691" s="9">
        <v>1.9497716</v>
      </c>
      <c r="U4691" s="9">
        <v>15.557077</v>
      </c>
      <c r="V4691" s="9">
        <v>1.0967582</v>
      </c>
      <c r="W4691" s="9">
        <v>2.0906593999999998</v>
      </c>
      <c r="X4691" s="9">
        <v>9.2845739999999992</v>
      </c>
      <c r="Y4691" s="9">
        <v>8.0172869999999996</v>
      </c>
      <c r="Z4691" s="9">
        <v>2.5673292000000001</v>
      </c>
      <c r="AA4691" s="9">
        <v>4.1962485000000003</v>
      </c>
      <c r="AB4691" s="9">
        <v>10.592048999999999</v>
      </c>
      <c r="AC4691" s="9">
        <v>5.9299790000000003</v>
      </c>
      <c r="AD4691" s="9">
        <v>6.7038130000000002</v>
      </c>
      <c r="AE4691" s="9">
        <v>4.0585009999999997</v>
      </c>
      <c r="AF4691" s="9">
        <v>52.717860000000002</v>
      </c>
      <c r="AG4691" s="9">
        <v>74.277990000000003</v>
      </c>
      <c r="AH4691" s="9">
        <v>65.425606000000002</v>
      </c>
      <c r="AI4691" s="9">
        <v>91.548720000000003</v>
      </c>
    </row>
    <row r="4692" spans="1:35" ht="15.75" hidden="1" customHeight="1" x14ac:dyDescent="0.2">
      <c r="A4692" s="9">
        <v>4693</v>
      </c>
    </row>
    <row r="4693" spans="1:35" ht="15.75" hidden="1" customHeight="1" x14ac:dyDescent="0.2">
      <c r="A4693" s="9">
        <v>4694</v>
      </c>
    </row>
    <row r="4694" spans="1:35" ht="15.75" customHeight="1" x14ac:dyDescent="0.2">
      <c r="A4694" s="9">
        <v>4695</v>
      </c>
      <c r="B4694" s="9">
        <v>5.4290805000000004</v>
      </c>
      <c r="C4694" s="9">
        <v>13.946368</v>
      </c>
      <c r="D4694" s="9">
        <v>2.8630137000000002</v>
      </c>
      <c r="E4694" s="9">
        <v>1.6264973</v>
      </c>
      <c r="F4694" s="9">
        <v>4.9724602999999998</v>
      </c>
      <c r="G4694" s="9">
        <v>-0.51050620000000002</v>
      </c>
      <c r="H4694" s="9">
        <v>1.6643834999999999E-2</v>
      </c>
      <c r="I4694" s="9">
        <v>6.9068773000000002E-3</v>
      </c>
      <c r="J4694" s="9">
        <v>2.6442703999999999</v>
      </c>
      <c r="K4694" s="9">
        <v>295.02843999999999</v>
      </c>
      <c r="L4694" s="9">
        <v>33.198054999999997</v>
      </c>
      <c r="M4694" s="9">
        <v>29.932827</v>
      </c>
      <c r="N4694" s="9">
        <v>0.90065930000000005</v>
      </c>
      <c r="O4694" s="9">
        <v>15.294916000000001</v>
      </c>
      <c r="P4694" s="9">
        <v>17.125664</v>
      </c>
      <c r="Q4694" s="9">
        <v>2.882002</v>
      </c>
      <c r="R4694" s="9">
        <v>0.1784124</v>
      </c>
      <c r="S4694" s="9">
        <v>2.9794520000000001E-2</v>
      </c>
      <c r="T4694" s="9">
        <v>2.4413144999999998</v>
      </c>
      <c r="U4694" s="9">
        <v>16.470589</v>
      </c>
      <c r="V4694" s="9">
        <v>2.8074314999999999</v>
      </c>
      <c r="W4694" s="9">
        <v>5.6952056999999998</v>
      </c>
      <c r="X4694" s="9">
        <v>10.818237</v>
      </c>
      <c r="Y4694" s="9">
        <v>8.6043380000000003</v>
      </c>
      <c r="Z4694" s="9">
        <v>1.8550483</v>
      </c>
      <c r="AA4694" s="9">
        <v>3.509137</v>
      </c>
      <c r="AB4694" s="9">
        <v>15.249305</v>
      </c>
      <c r="AC4694" s="9">
        <v>9.7168530000000004</v>
      </c>
      <c r="AD4694" s="9">
        <v>10.2639675</v>
      </c>
      <c r="AE4694" s="9">
        <v>6.2586503000000002</v>
      </c>
      <c r="AF4694" s="9">
        <v>50.627502</v>
      </c>
      <c r="AG4694" s="9">
        <v>77.152305999999996</v>
      </c>
      <c r="AH4694" s="9">
        <v>42.672203000000003</v>
      </c>
      <c r="AI4694" s="9">
        <v>72.193449999999999</v>
      </c>
    </row>
    <row r="4695" spans="1:35" ht="15.75" customHeight="1" x14ac:dyDescent="0.2">
      <c r="A4695" s="9">
        <v>4696</v>
      </c>
      <c r="B4695" s="9">
        <v>4.5082300000000002</v>
      </c>
      <c r="C4695" s="9">
        <v>13.767053000000001</v>
      </c>
      <c r="D4695" s="9">
        <v>3</v>
      </c>
      <c r="E4695" s="9">
        <v>1.4677020000000001</v>
      </c>
      <c r="F4695" s="9">
        <v>3.7321664999999999</v>
      </c>
      <c r="G4695" s="9">
        <v>-0.53745089999999995</v>
      </c>
      <c r="H4695" s="9">
        <v>6.1111110000000003E-2</v>
      </c>
      <c r="I4695" s="9">
        <v>5.6055219999999999E-3</v>
      </c>
      <c r="J4695" s="9">
        <v>2.4429883999999999</v>
      </c>
      <c r="K4695" s="9">
        <v>295.56787000000003</v>
      </c>
      <c r="L4695" s="9">
        <v>52.798929999999999</v>
      </c>
      <c r="M4695" s="9">
        <v>36.221096000000003</v>
      </c>
      <c r="N4695" s="9">
        <v>1.3271219000000001</v>
      </c>
      <c r="O4695" s="9">
        <v>10.985272</v>
      </c>
      <c r="P4695" s="9">
        <v>12.439997999999999</v>
      </c>
      <c r="Q4695" s="9">
        <v>1.1155373</v>
      </c>
      <c r="R4695" s="9">
        <v>4.7105416999999997E-2</v>
      </c>
      <c r="S4695" s="9">
        <v>5.3055554999999997E-2</v>
      </c>
      <c r="T4695" s="9">
        <v>4.0999999999999996</v>
      </c>
      <c r="U4695" s="9">
        <v>20.133333</v>
      </c>
      <c r="V4695" s="9">
        <v>5.7108334999999997</v>
      </c>
      <c r="W4695" s="9">
        <v>8.1666670000000003</v>
      </c>
      <c r="X4695" s="9">
        <v>9.4943369999999998</v>
      </c>
      <c r="Y4695" s="9">
        <v>8.0999289999999995</v>
      </c>
      <c r="Z4695" s="9">
        <v>2.1547391</v>
      </c>
      <c r="AA4695" s="9">
        <v>3.6328516</v>
      </c>
      <c r="AB4695" s="9">
        <v>10.310873000000001</v>
      </c>
      <c r="AC4695" s="9">
        <v>6.1288885999999998</v>
      </c>
      <c r="AD4695" s="9">
        <v>6.3829830000000003</v>
      </c>
      <c r="AE4695" s="9">
        <v>4.1963754</v>
      </c>
      <c r="AF4695" s="9">
        <v>54.917544999999997</v>
      </c>
      <c r="AG4695" s="9">
        <v>73.522679999999994</v>
      </c>
      <c r="AH4695" s="9">
        <v>66.896850000000001</v>
      </c>
      <c r="AI4695" s="9">
        <v>89.947295999999994</v>
      </c>
    </row>
    <row r="4696" spans="1:35" ht="15.75" hidden="1" customHeight="1" x14ac:dyDescent="0.2">
      <c r="A4696" s="9">
        <v>4697</v>
      </c>
    </row>
    <row r="4697" spans="1:35" ht="15.75" customHeight="1" x14ac:dyDescent="0.2">
      <c r="A4697" s="9">
        <v>4698</v>
      </c>
      <c r="B4697" s="9">
        <v>5.5294639999999999</v>
      </c>
      <c r="C4697" s="9">
        <v>14.101008</v>
      </c>
      <c r="D4697" s="9">
        <v>3</v>
      </c>
      <c r="E4697" s="9">
        <v>2.8592818000000002</v>
      </c>
      <c r="F4697" s="9">
        <v>6.2845969999999998</v>
      </c>
      <c r="G4697" s="9">
        <v>-1.7267182999999999</v>
      </c>
      <c r="H4697" s="9">
        <v>0.03</v>
      </c>
      <c r="I4697" s="9">
        <v>7.3079199999999999E-3</v>
      </c>
      <c r="J4697" s="9">
        <v>1.6787226</v>
      </c>
      <c r="K4697" s="9">
        <v>294.14987000000002</v>
      </c>
      <c r="L4697" s="9">
        <v>32.257835</v>
      </c>
      <c r="M4697" s="9">
        <v>28.143834999999999</v>
      </c>
      <c r="N4697" s="9">
        <v>0.76174549999999996</v>
      </c>
      <c r="O4697" s="9">
        <v>15.534642</v>
      </c>
      <c r="P4697" s="9">
        <v>16.955200000000001</v>
      </c>
      <c r="Q4697" s="9">
        <v>17.291183</v>
      </c>
      <c r="R4697" s="9">
        <v>0</v>
      </c>
      <c r="S4697" s="9">
        <v>8.6363635999999994E-2</v>
      </c>
      <c r="T4697" s="9">
        <v>1</v>
      </c>
      <c r="U4697" s="9">
        <v>5</v>
      </c>
      <c r="V4697" s="9">
        <v>8.9381819999999994</v>
      </c>
      <c r="W4697" s="9">
        <v>5.3636365000000001</v>
      </c>
      <c r="X4697" s="9">
        <v>7.2486389999999998</v>
      </c>
      <c r="Y4697" s="9">
        <v>6.5460269999999996</v>
      </c>
      <c r="Z4697" s="9">
        <v>1.7241316</v>
      </c>
      <c r="AA4697" s="9">
        <v>3.1942887</v>
      </c>
      <c r="AB4697" s="9">
        <v>14.415891</v>
      </c>
      <c r="AC4697" s="9">
        <v>11.933128999999999</v>
      </c>
      <c r="AD4697" s="9">
        <v>10.681231500000001</v>
      </c>
      <c r="AE4697" s="9">
        <v>8.2596070000000008</v>
      </c>
      <c r="AF4697" s="9">
        <v>48.256909999999998</v>
      </c>
      <c r="AG4697" s="9">
        <v>50.596200000000003</v>
      </c>
      <c r="AH4697" s="9">
        <v>42.886940000000003</v>
      </c>
      <c r="AI4697" s="9">
        <v>58.467064000000001</v>
      </c>
    </row>
    <row r="4698" spans="1:35" ht="15.75" customHeight="1" x14ac:dyDescent="0.2">
      <c r="A4698" s="9">
        <v>4699</v>
      </c>
      <c r="B4698" s="9">
        <v>7.2727212999999997</v>
      </c>
      <c r="C4698" s="9">
        <v>17.468530000000001</v>
      </c>
      <c r="D4698" s="9">
        <v>2</v>
      </c>
      <c r="E4698" s="9">
        <v>1.7504367999999999</v>
      </c>
      <c r="F4698" s="9">
        <v>4.4957010000000004</v>
      </c>
      <c r="G4698" s="9">
        <v>1.4669435</v>
      </c>
      <c r="H4698" s="9">
        <v>7.9248120000000005E-2</v>
      </c>
      <c r="I4698" s="9">
        <v>6.5334015999999996E-3</v>
      </c>
      <c r="J4698" s="9">
        <v>3.097324</v>
      </c>
      <c r="K4698" s="9">
        <v>295.63625999999999</v>
      </c>
      <c r="L4698" s="9">
        <v>45.986065000000004</v>
      </c>
      <c r="M4698" s="9">
        <v>32.633674999999997</v>
      </c>
      <c r="N4698" s="9">
        <v>1.2624694000000001</v>
      </c>
      <c r="O4698" s="9">
        <v>12.245594000000001</v>
      </c>
      <c r="P4698" s="9">
        <v>14.097814</v>
      </c>
      <c r="Q4698" s="9">
        <v>1.6069869999999999</v>
      </c>
      <c r="R4698" s="9">
        <v>2.8655168000000002E-2</v>
      </c>
      <c r="S4698" s="9">
        <v>5.0187969999999998E-2</v>
      </c>
      <c r="T4698" s="9">
        <v>3.3923445000000001</v>
      </c>
      <c r="U4698" s="9">
        <v>18.751196</v>
      </c>
      <c r="V4698" s="9">
        <v>5.6495490000000004</v>
      </c>
      <c r="W4698" s="9">
        <v>11.921053000000001</v>
      </c>
      <c r="X4698" s="9">
        <v>12.870832</v>
      </c>
      <c r="Y4698" s="9">
        <v>8.8961410000000001</v>
      </c>
      <c r="Z4698" s="9">
        <v>2.1627219000000002</v>
      </c>
      <c r="AA4698" s="9">
        <v>3.9029685999999999</v>
      </c>
      <c r="AB4698" s="9">
        <v>12.620818</v>
      </c>
      <c r="AC4698" s="9">
        <v>6.5117200000000004</v>
      </c>
      <c r="AD4698" s="9">
        <v>8.1179260000000006</v>
      </c>
      <c r="AE4698" s="9">
        <v>4.4847174000000001</v>
      </c>
      <c r="AF4698" s="9">
        <v>47.016247</v>
      </c>
      <c r="AG4698" s="9">
        <v>73.236310000000003</v>
      </c>
      <c r="AH4698" s="9">
        <v>52.88167</v>
      </c>
      <c r="AI4698" s="9">
        <v>88.672160000000005</v>
      </c>
    </row>
    <row r="4699" spans="1:35" ht="15.75" hidden="1" customHeight="1" x14ac:dyDescent="0.2">
      <c r="A4699" s="9">
        <v>4700</v>
      </c>
    </row>
    <row r="4700" spans="1:35" ht="15.75" hidden="1" customHeight="1" x14ac:dyDescent="0.2">
      <c r="A4700" s="9">
        <v>4701</v>
      </c>
    </row>
    <row r="4701" spans="1:35" ht="15.75" hidden="1" customHeight="1" x14ac:dyDescent="0.2">
      <c r="A4701" s="9">
        <v>4702</v>
      </c>
    </row>
    <row r="4702" spans="1:35" ht="15.75" hidden="1" customHeight="1" x14ac:dyDescent="0.2">
      <c r="A4702" s="9">
        <v>4703</v>
      </c>
    </row>
    <row r="4703" spans="1:35" ht="15.75" hidden="1" customHeight="1" x14ac:dyDescent="0.2">
      <c r="A4703" s="9">
        <v>4704</v>
      </c>
    </row>
    <row r="4704" spans="1:35" ht="15.75" hidden="1" customHeight="1" x14ac:dyDescent="0.2">
      <c r="A4704" s="9">
        <v>4705</v>
      </c>
    </row>
    <row r="4705" spans="1:35" ht="15.75" customHeight="1" x14ac:dyDescent="0.2">
      <c r="A4705" s="9">
        <v>4706</v>
      </c>
      <c r="B4705" s="9">
        <v>6.4361962999999998</v>
      </c>
      <c r="C4705" s="9">
        <v>16.604455999999999</v>
      </c>
      <c r="D4705" s="9">
        <v>2.7758620000000001</v>
      </c>
      <c r="E4705" s="9">
        <v>1.4788477</v>
      </c>
      <c r="F4705" s="9">
        <v>3.9526805999999999</v>
      </c>
      <c r="G4705" s="9">
        <v>0.50930333000000005</v>
      </c>
      <c r="H4705" s="9">
        <v>4.5862066999999999E-2</v>
      </c>
      <c r="I4705" s="9">
        <v>7.2091780000000001E-3</v>
      </c>
      <c r="J4705" s="9">
        <v>1.8330531000000001</v>
      </c>
      <c r="K4705" s="9">
        <v>294.12502999999998</v>
      </c>
      <c r="L4705" s="9">
        <v>30.199278</v>
      </c>
      <c r="M4705" s="9">
        <v>24.116900999999999</v>
      </c>
      <c r="N4705" s="9">
        <v>0.70905649999999998</v>
      </c>
      <c r="O4705" s="9">
        <v>16.112188</v>
      </c>
      <c r="P4705" s="9">
        <v>17.56982</v>
      </c>
      <c r="Q4705" s="9">
        <v>3.8292307999999999</v>
      </c>
      <c r="R4705" s="9">
        <v>0.16486339999999999</v>
      </c>
      <c r="S4705" s="9">
        <v>4.1896549999999998E-2</v>
      </c>
      <c r="T4705" s="9">
        <v>6.4634147000000004</v>
      </c>
      <c r="U4705" s="9">
        <v>19.195122000000001</v>
      </c>
      <c r="V4705" s="9">
        <v>2.0074139</v>
      </c>
      <c r="W4705" s="9">
        <v>8.5172415000000008</v>
      </c>
      <c r="X4705" s="9">
        <v>6.9398885000000003</v>
      </c>
      <c r="Y4705" s="9">
        <v>6.3644740000000004</v>
      </c>
      <c r="Z4705" s="9">
        <v>1.6942621</v>
      </c>
      <c r="AA4705" s="9">
        <v>3.0888301999999999</v>
      </c>
      <c r="AB4705" s="9">
        <v>15.227638000000001</v>
      </c>
      <c r="AC4705" s="9">
        <v>11.803573999999999</v>
      </c>
      <c r="AD4705" s="9">
        <v>9.57</v>
      </c>
      <c r="AE4705" s="9">
        <v>7.2430380000000003</v>
      </c>
      <c r="AF4705" s="9">
        <v>39.519053999999997</v>
      </c>
      <c r="AG4705" s="9">
        <v>49.190559999999998</v>
      </c>
      <c r="AH4705" s="9">
        <v>42.309756999999998</v>
      </c>
      <c r="AI4705" s="9">
        <v>62.337850000000003</v>
      </c>
    </row>
    <row r="4706" spans="1:35" ht="15.75" customHeight="1" x14ac:dyDescent="0.2">
      <c r="A4706" s="9">
        <v>4707</v>
      </c>
      <c r="B4706" s="9">
        <v>13.612988</v>
      </c>
      <c r="C4706" s="9">
        <v>24.739142999999999</v>
      </c>
      <c r="D4706" s="9">
        <v>2</v>
      </c>
      <c r="E4706" s="9">
        <v>3.8746277999999998</v>
      </c>
      <c r="F4706" s="9">
        <v>8.7345085000000005</v>
      </c>
      <c r="G4706" s="9">
        <v>2.3174138000000002</v>
      </c>
      <c r="H4706" s="9">
        <v>6.3030299999999997E-2</v>
      </c>
      <c r="I4706" s="9">
        <v>6.8340027000000003E-3</v>
      </c>
      <c r="J4706" s="9">
        <v>3.1768892000000002</v>
      </c>
      <c r="K4706" s="9">
        <v>292.02724999999998</v>
      </c>
      <c r="L4706" s="9">
        <v>21.928325999999998</v>
      </c>
      <c r="M4706" s="9">
        <v>24.677423000000001</v>
      </c>
      <c r="N4706" s="9">
        <v>0.59604029999999997</v>
      </c>
      <c r="O4706" s="9">
        <v>18.015331</v>
      </c>
      <c r="P4706" s="9">
        <v>20.308634000000001</v>
      </c>
      <c r="Q4706" s="9">
        <v>0.64309360000000004</v>
      </c>
      <c r="R4706" s="9">
        <v>8.0862069999999994E-2</v>
      </c>
      <c r="S4706" s="9">
        <v>0.21027298</v>
      </c>
      <c r="T4706" s="9">
        <v>1.8195876</v>
      </c>
      <c r="U4706" s="9">
        <v>14.639175</v>
      </c>
      <c r="V4706" s="9">
        <v>0.15333334000000001</v>
      </c>
      <c r="W4706" s="9">
        <v>1.8512397</v>
      </c>
      <c r="X4706" s="9">
        <v>13.935434000000001</v>
      </c>
      <c r="Y4706" s="9">
        <v>12.026128999999999</v>
      </c>
      <c r="Z4706" s="9">
        <v>1.5453086</v>
      </c>
      <c r="AA4706" s="9">
        <v>2.4485418999999999</v>
      </c>
      <c r="AB4706" s="9">
        <v>17.322454</v>
      </c>
      <c r="AC4706" s="9">
        <v>13.860137</v>
      </c>
      <c r="AD4706" s="9">
        <v>12.677568000000001</v>
      </c>
      <c r="AE4706" s="9">
        <v>9.9435835000000008</v>
      </c>
      <c r="AF4706" s="9">
        <v>50.417490000000001</v>
      </c>
      <c r="AG4706" s="9">
        <v>59.091679999999997</v>
      </c>
      <c r="AH4706" s="9">
        <v>33.889834999999998</v>
      </c>
      <c r="AI4706" s="9">
        <v>47.459164000000001</v>
      </c>
    </row>
    <row r="4707" spans="1:35" ht="15.75" customHeight="1" x14ac:dyDescent="0.2">
      <c r="A4707" s="9">
        <v>4708</v>
      </c>
      <c r="B4707" s="9">
        <v>2.0179529999999999</v>
      </c>
      <c r="C4707" s="9">
        <v>5.8371130000000004</v>
      </c>
      <c r="D4707" s="9">
        <v>2</v>
      </c>
      <c r="E4707" s="9">
        <v>2.0621645000000002</v>
      </c>
      <c r="F4707" s="9">
        <v>6.9378532999999996</v>
      </c>
      <c r="G4707" s="9">
        <v>1.9095588E-2</v>
      </c>
      <c r="H4707" s="9">
        <v>5.0000000000000001E-3</v>
      </c>
      <c r="I4707" s="9">
        <v>5.9657449999999997E-3</v>
      </c>
      <c r="J4707" s="9">
        <v>3.0136954999999999</v>
      </c>
      <c r="K4707" s="9">
        <v>298.09737999999999</v>
      </c>
      <c r="L4707" s="9">
        <v>48.39667</v>
      </c>
      <c r="M4707" s="9">
        <v>35.055366999999997</v>
      </c>
      <c r="N4707" s="9">
        <v>1.5999836000000001</v>
      </c>
      <c r="O4707" s="9">
        <v>12.038853</v>
      </c>
      <c r="P4707" s="9">
        <v>14.243150999999999</v>
      </c>
      <c r="Q4707" s="9">
        <v>3.2379992</v>
      </c>
      <c r="R4707" s="9">
        <v>0.17554596</v>
      </c>
      <c r="S4707" s="9">
        <v>5.4945056000000004E-3</v>
      </c>
      <c r="T4707" s="9">
        <v>2.0608694999999999</v>
      </c>
      <c r="U4707" s="9">
        <v>14.052174000000001</v>
      </c>
      <c r="V4707" s="9">
        <v>2.6137912000000001</v>
      </c>
      <c r="W4707" s="9">
        <v>4.7527470000000003</v>
      </c>
      <c r="X4707" s="9">
        <v>10.210547</v>
      </c>
      <c r="Y4707" s="9">
        <v>7.6159754</v>
      </c>
      <c r="Z4707" s="9">
        <v>2.8983189999999999</v>
      </c>
      <c r="AA4707" s="9">
        <v>4.8177365999999999</v>
      </c>
      <c r="AB4707" s="9">
        <v>11.529623000000001</v>
      </c>
      <c r="AC4707" s="9">
        <v>5.5203313999999999</v>
      </c>
      <c r="AD4707" s="9">
        <v>7.1964639999999997</v>
      </c>
      <c r="AE4707" s="9">
        <v>4.2540483</v>
      </c>
      <c r="AF4707" s="9">
        <v>62.242370000000001</v>
      </c>
      <c r="AG4707" s="9">
        <v>83.654685999999998</v>
      </c>
      <c r="AH4707" s="9">
        <v>60.597724999999997</v>
      </c>
      <c r="AI4707" s="9">
        <v>93.720969999999994</v>
      </c>
    </row>
    <row r="4708" spans="1:35" ht="15.75" hidden="1" customHeight="1" x14ac:dyDescent="0.2">
      <c r="A4708" s="9">
        <v>4709</v>
      </c>
    </row>
    <row r="4709" spans="1:35" ht="15.75" hidden="1" customHeight="1" x14ac:dyDescent="0.2">
      <c r="A4709" s="9">
        <v>4710</v>
      </c>
    </row>
    <row r="4710" spans="1:35" ht="15.75" hidden="1" customHeight="1" x14ac:dyDescent="0.2">
      <c r="A4710" s="9">
        <v>4711</v>
      </c>
    </row>
    <row r="4711" spans="1:35" ht="15.75" hidden="1" customHeight="1" x14ac:dyDescent="0.2">
      <c r="A4711" s="9">
        <v>4712</v>
      </c>
    </row>
    <row r="4712" spans="1:35" ht="15.75" hidden="1" customHeight="1" x14ac:dyDescent="0.2">
      <c r="A4712" s="9">
        <v>4713</v>
      </c>
    </row>
    <row r="4713" spans="1:35" ht="15.75" hidden="1" customHeight="1" x14ac:dyDescent="0.2">
      <c r="A4713" s="9">
        <v>4714</v>
      </c>
    </row>
    <row r="4714" spans="1:35" ht="15.75" hidden="1" customHeight="1" x14ac:dyDescent="0.2">
      <c r="A4714" s="9">
        <v>4715</v>
      </c>
    </row>
    <row r="4715" spans="1:35" ht="15.75" hidden="1" customHeight="1" x14ac:dyDescent="0.2">
      <c r="A4715" s="9">
        <v>4716</v>
      </c>
    </row>
    <row r="4716" spans="1:35" ht="15.75" hidden="1" customHeight="1" x14ac:dyDescent="0.2">
      <c r="A4716" s="9">
        <v>4717</v>
      </c>
    </row>
    <row r="4717" spans="1:35" ht="15.75" customHeight="1" x14ac:dyDescent="0.2">
      <c r="A4717" s="9">
        <v>4718</v>
      </c>
      <c r="B4717" s="9">
        <v>2.9364970000000001</v>
      </c>
      <c r="C4717" s="9">
        <v>7.4999919999999998</v>
      </c>
      <c r="D4717" s="9">
        <v>2</v>
      </c>
      <c r="E4717" s="9">
        <v>2.6517286000000002</v>
      </c>
      <c r="F4717" s="9">
        <v>6.3658910000000004</v>
      </c>
      <c r="G4717" s="9">
        <v>-0.21658744999999999</v>
      </c>
      <c r="H4717" s="9">
        <v>4.4924407000000001E-3</v>
      </c>
      <c r="I4717" s="9">
        <v>5.6150276000000001E-3</v>
      </c>
      <c r="J4717" s="9">
        <v>2.1009874000000002</v>
      </c>
      <c r="K4717" s="9">
        <v>296.56682999999998</v>
      </c>
      <c r="L4717" s="9">
        <v>52.055976999999999</v>
      </c>
      <c r="M4717" s="9">
        <v>33.747467</v>
      </c>
      <c r="N4717" s="9">
        <v>1.3910658</v>
      </c>
      <c r="O4717" s="9">
        <v>11.301054000000001</v>
      </c>
      <c r="P4717" s="9">
        <v>12.704973000000001</v>
      </c>
      <c r="Q4717" s="9">
        <v>1.775828</v>
      </c>
      <c r="R4717" s="9">
        <v>0.15687189000000001</v>
      </c>
      <c r="S4717" s="9">
        <v>3.3936568E-2</v>
      </c>
      <c r="T4717" s="9">
        <v>1.9677420000000001</v>
      </c>
      <c r="U4717" s="9">
        <v>14.963134</v>
      </c>
      <c r="V4717" s="9">
        <v>0.55773216000000003</v>
      </c>
      <c r="W4717" s="9">
        <v>1.174946</v>
      </c>
      <c r="X4717" s="9">
        <v>7.1329549999999999</v>
      </c>
      <c r="Y4717" s="9">
        <v>6.2048759999999996</v>
      </c>
      <c r="Z4717" s="9">
        <v>2.2292830000000001</v>
      </c>
      <c r="AA4717" s="9">
        <v>3.9415225999999999</v>
      </c>
      <c r="AB4717" s="9">
        <v>11.179359</v>
      </c>
      <c r="AC4717" s="9">
        <v>6.1573453000000002</v>
      </c>
      <c r="AD4717" s="9">
        <v>7.6611786000000004</v>
      </c>
      <c r="AE4717" s="9">
        <v>4.2815859999999999</v>
      </c>
      <c r="AF4717" s="9">
        <v>46.918773999999999</v>
      </c>
      <c r="AG4717" s="9">
        <v>75.142989999999998</v>
      </c>
      <c r="AH4717" s="9">
        <v>61.872970000000002</v>
      </c>
      <c r="AI4717" s="9">
        <v>91.028570000000002</v>
      </c>
    </row>
    <row r="4718" spans="1:35" ht="15.75" customHeight="1" x14ac:dyDescent="0.2">
      <c r="A4718" s="9">
        <v>4719</v>
      </c>
      <c r="B4718" s="9">
        <v>13.355987000000001</v>
      </c>
      <c r="C4718" s="9">
        <v>26.417262999999998</v>
      </c>
      <c r="D4718" s="9">
        <v>3</v>
      </c>
      <c r="E4718" s="9">
        <v>1.9984407</v>
      </c>
      <c r="F4718" s="9">
        <v>6.0140969999999996</v>
      </c>
      <c r="G4718" s="9">
        <v>0.49729666</v>
      </c>
      <c r="H4718" s="9">
        <v>7.5662649999999998E-2</v>
      </c>
      <c r="I4718" s="9">
        <v>5.0063073000000003E-3</v>
      </c>
      <c r="J4718" s="9">
        <v>4.3776989999999998</v>
      </c>
      <c r="K4718" s="9">
        <v>292.83233999999999</v>
      </c>
      <c r="L4718" s="9">
        <v>46.878323000000002</v>
      </c>
      <c r="M4718" s="9">
        <v>33.056660000000001</v>
      </c>
      <c r="N4718" s="9">
        <v>1.1185493</v>
      </c>
      <c r="O4718" s="9">
        <v>11.961493000000001</v>
      </c>
      <c r="P4718" s="9">
        <v>14.275596999999999</v>
      </c>
      <c r="Q4718" s="9">
        <v>0.78627930000000001</v>
      </c>
      <c r="R4718" s="9">
        <v>6.2623390000000001E-2</v>
      </c>
      <c r="S4718" s="9">
        <v>0.12116755</v>
      </c>
      <c r="T4718" s="9">
        <v>1.8008474000000001</v>
      </c>
      <c r="U4718" s="9">
        <v>14.656779</v>
      </c>
      <c r="V4718" s="9">
        <v>2.0421204999999998</v>
      </c>
      <c r="W4718" s="9">
        <v>4.6530123000000003</v>
      </c>
      <c r="X4718" s="9">
        <v>9.543609</v>
      </c>
      <c r="Y4718" s="9">
        <v>7.1529480000000003</v>
      </c>
      <c r="Z4718" s="9">
        <v>1.9964850000000001</v>
      </c>
      <c r="AA4718" s="9">
        <v>3.3755152000000002</v>
      </c>
      <c r="AB4718" s="9">
        <v>12.78375</v>
      </c>
      <c r="AC4718" s="9">
        <v>5.9048724000000004</v>
      </c>
      <c r="AD4718" s="9">
        <v>7.4579009999999997</v>
      </c>
      <c r="AE4718" s="9">
        <v>4.0721939999999996</v>
      </c>
      <c r="AF4718" s="9">
        <v>56.656837000000003</v>
      </c>
      <c r="AG4718" s="9">
        <v>92.574539999999999</v>
      </c>
      <c r="AH4718" s="9">
        <v>54.067399999999999</v>
      </c>
      <c r="AI4718" s="9">
        <v>92.53528</v>
      </c>
    </row>
    <row r="4719" spans="1:35" ht="15.75" customHeight="1" x14ac:dyDescent="0.2">
      <c r="A4719" s="9">
        <v>4720</v>
      </c>
      <c r="B4719" s="9">
        <v>1.5974784</v>
      </c>
      <c r="C4719" s="9">
        <v>4.7787303999999997</v>
      </c>
      <c r="D4719" s="9">
        <v>2</v>
      </c>
      <c r="E4719" s="9">
        <v>3.1857769999999999</v>
      </c>
      <c r="F4719" s="9">
        <v>7.6026125000000002</v>
      </c>
      <c r="G4719" s="9">
        <v>-2.7195155999999998</v>
      </c>
      <c r="H4719" s="9">
        <v>8.8405800000000007E-3</v>
      </c>
      <c r="I4719" s="9">
        <v>6.6670419999999998E-3</v>
      </c>
      <c r="J4719" s="9">
        <v>1.3165009000000001</v>
      </c>
      <c r="K4719" s="9">
        <v>295.27908000000002</v>
      </c>
      <c r="L4719" s="9">
        <v>39.812477000000001</v>
      </c>
      <c r="M4719" s="9">
        <v>32.610123000000002</v>
      </c>
      <c r="N4719" s="9">
        <v>0.99955649999999996</v>
      </c>
      <c r="O4719" s="9">
        <v>13.948835000000001</v>
      </c>
      <c r="P4719" s="9">
        <v>15.256233</v>
      </c>
      <c r="Q4719" s="9">
        <v>6.4864873999999997</v>
      </c>
      <c r="R4719" s="9">
        <v>7.0809620000000004E-2</v>
      </c>
      <c r="S4719" s="9">
        <v>3.1739129999999997E-2</v>
      </c>
      <c r="T4719" s="9">
        <v>1.32</v>
      </c>
      <c r="U4719" s="9">
        <v>12.64</v>
      </c>
      <c r="V4719" s="9">
        <v>0.14652175000000001</v>
      </c>
      <c r="W4719" s="9">
        <v>0.92753624999999995</v>
      </c>
      <c r="X4719" s="9">
        <v>8.4697829999999996</v>
      </c>
      <c r="Y4719" s="9">
        <v>7.1392899999999999</v>
      </c>
      <c r="Z4719" s="9">
        <v>2.0294588</v>
      </c>
      <c r="AA4719" s="9">
        <v>3.688898</v>
      </c>
      <c r="AB4719" s="9">
        <v>13.777974</v>
      </c>
      <c r="AC4719" s="9">
        <v>8.8058619999999994</v>
      </c>
      <c r="AD4719" s="9">
        <v>9.086468</v>
      </c>
      <c r="AE4719" s="9">
        <v>5.6098699999999999</v>
      </c>
      <c r="AF4719" s="9">
        <v>48.076889999999999</v>
      </c>
      <c r="AG4719" s="9">
        <v>68.284459999999996</v>
      </c>
      <c r="AH4719" s="9">
        <v>49.036662999999997</v>
      </c>
      <c r="AI4719" s="9">
        <v>77.153930000000003</v>
      </c>
    </row>
    <row r="4720" spans="1:35" ht="15.75" customHeight="1" x14ac:dyDescent="0.2">
      <c r="A4720" s="9">
        <v>4721</v>
      </c>
      <c r="B4720" s="9">
        <v>0.87479660000000004</v>
      </c>
      <c r="C4720" s="9">
        <v>3.7067489999999998</v>
      </c>
      <c r="D4720" s="9">
        <v>2</v>
      </c>
      <c r="E4720" s="9">
        <v>3.19258</v>
      </c>
      <c r="F4720" s="9">
        <v>7.0149016</v>
      </c>
      <c r="G4720" s="9">
        <v>8.2575000000000003</v>
      </c>
      <c r="H4720" s="9">
        <v>5.0000000000000001E-3</v>
      </c>
      <c r="I4720" s="9">
        <v>6.8626896999999997E-3</v>
      </c>
      <c r="J4720" s="9">
        <v>1.4931616999999999</v>
      </c>
      <c r="K4720" s="9">
        <v>296.40267999999998</v>
      </c>
      <c r="L4720" s="9">
        <v>38.580962999999997</v>
      </c>
      <c r="M4720" s="9">
        <v>34.579585999999999</v>
      </c>
      <c r="N4720" s="9">
        <v>1.0656089</v>
      </c>
      <c r="O4720" s="9">
        <v>14.492898</v>
      </c>
      <c r="P4720" s="9">
        <v>15.803972999999999</v>
      </c>
      <c r="Q4720" s="9">
        <v>24.874914</v>
      </c>
      <c r="R4720" s="9">
        <v>0.19282215999999999</v>
      </c>
      <c r="S4720" s="9">
        <v>2.4999998999999998E-2</v>
      </c>
      <c r="V4720" s="9">
        <v>0</v>
      </c>
      <c r="W4720" s="18">
        <v>6.5938365999999998E-12</v>
      </c>
      <c r="X4720" s="9">
        <v>6.612933</v>
      </c>
      <c r="Y4720" s="9">
        <v>6.3748217</v>
      </c>
      <c r="Z4720" s="9">
        <v>2.159119</v>
      </c>
      <c r="AA4720" s="9">
        <v>3.7801393999999999</v>
      </c>
      <c r="AB4720" s="9">
        <v>13.234985999999999</v>
      </c>
      <c r="AC4720" s="9">
        <v>9.7498760000000004</v>
      </c>
      <c r="AD4720" s="9">
        <v>10.216175</v>
      </c>
      <c r="AE4720" s="9">
        <v>6.7138640000000001</v>
      </c>
      <c r="AF4720" s="9">
        <v>54.19135</v>
      </c>
      <c r="AG4720" s="9">
        <v>69.219220000000007</v>
      </c>
      <c r="AH4720" s="9">
        <v>50.148670000000003</v>
      </c>
      <c r="AI4720" s="9">
        <v>71.204899999999995</v>
      </c>
    </row>
    <row r="4721" spans="1:35" ht="15.75" hidden="1" customHeight="1" x14ac:dyDescent="0.2">
      <c r="A4721" s="9">
        <v>4722</v>
      </c>
    </row>
    <row r="4722" spans="1:35" ht="15.75" customHeight="1" x14ac:dyDescent="0.2">
      <c r="A4722" s="9">
        <v>4723</v>
      </c>
      <c r="B4722" s="9">
        <v>1.1349123000000001</v>
      </c>
      <c r="C4722" s="9">
        <v>4.1318263999999996</v>
      </c>
      <c r="D4722" s="9">
        <v>2</v>
      </c>
      <c r="E4722" s="9">
        <v>2.5970716</v>
      </c>
      <c r="F4722" s="9">
        <v>8.5686809999999998</v>
      </c>
      <c r="G4722" s="9">
        <v>3.2352129999999999</v>
      </c>
      <c r="H4722" s="9">
        <v>0</v>
      </c>
      <c r="I4722" s="9">
        <v>7.5299499999999997E-3</v>
      </c>
      <c r="J4722" s="9">
        <v>0.96051549999999997</v>
      </c>
      <c r="K4722" s="9">
        <v>294.7389</v>
      </c>
      <c r="L4722" s="9">
        <v>29.891801999999998</v>
      </c>
      <c r="M4722" s="9">
        <v>28.501545</v>
      </c>
      <c r="N4722" s="9">
        <v>0.73564339999999995</v>
      </c>
      <c r="O4722" s="9">
        <v>16.264294</v>
      </c>
      <c r="P4722" s="9">
        <v>17.098671</v>
      </c>
      <c r="Q4722" s="9">
        <v>33.105220000000003</v>
      </c>
      <c r="R4722" s="9">
        <v>0.61131495000000002</v>
      </c>
      <c r="S4722" s="9">
        <v>0</v>
      </c>
      <c r="T4722" s="9">
        <v>17</v>
      </c>
      <c r="U4722" s="9">
        <v>22</v>
      </c>
      <c r="V4722" s="9">
        <v>0</v>
      </c>
      <c r="W4722" s="9">
        <v>0</v>
      </c>
      <c r="X4722" s="9">
        <v>9.9495810000000002</v>
      </c>
      <c r="Y4722" s="9">
        <v>9.4320989999999991</v>
      </c>
      <c r="Z4722" s="9">
        <v>1.7602812000000001</v>
      </c>
      <c r="AA4722" s="9">
        <v>2.7259095000000002</v>
      </c>
      <c r="AB4722" s="9">
        <v>15.057318</v>
      </c>
      <c r="AC4722" s="9">
        <v>13.996176</v>
      </c>
      <c r="AD4722" s="9">
        <v>11.764759</v>
      </c>
      <c r="AE4722" s="9">
        <v>10.437015000000001</v>
      </c>
      <c r="AF4722" s="9">
        <v>51.021923000000001</v>
      </c>
      <c r="AG4722" s="9">
        <v>52.167934000000002</v>
      </c>
      <c r="AH4722" s="9">
        <v>41.727511999999997</v>
      </c>
      <c r="AI4722" s="9">
        <v>47.050261999999996</v>
      </c>
    </row>
    <row r="4723" spans="1:35" ht="15.75" customHeight="1" x14ac:dyDescent="0.2">
      <c r="A4723" s="9">
        <v>4724</v>
      </c>
      <c r="B4723" s="9">
        <v>0.81939656000000005</v>
      </c>
      <c r="C4723" s="9">
        <v>2.6836769999999999</v>
      </c>
      <c r="D4723" s="9">
        <v>2</v>
      </c>
      <c r="E4723" s="9">
        <v>3.0357473000000001</v>
      </c>
      <c r="F4723" s="9">
        <v>8.3271270000000008</v>
      </c>
      <c r="G4723" s="9">
        <v>-0.80634402999999999</v>
      </c>
      <c r="H4723" s="9">
        <v>6.1981566E-3</v>
      </c>
      <c r="I4723" s="9">
        <v>6.8006539999999997E-3</v>
      </c>
      <c r="J4723" s="9">
        <v>1.03223</v>
      </c>
      <c r="K4723" s="9">
        <v>297.01670000000001</v>
      </c>
      <c r="L4723" s="9">
        <v>40.848843000000002</v>
      </c>
      <c r="M4723" s="9">
        <v>36.881504</v>
      </c>
      <c r="N4723" s="9">
        <v>1.0684437</v>
      </c>
      <c r="O4723" s="9">
        <v>13.835725</v>
      </c>
      <c r="P4723" s="9">
        <v>14.641971</v>
      </c>
      <c r="Q4723" s="9">
        <v>0.29276427999999999</v>
      </c>
      <c r="R4723" s="9">
        <v>0.16180955</v>
      </c>
      <c r="S4723" s="9">
        <v>3.1612902999999998E-2</v>
      </c>
      <c r="T4723" s="9">
        <v>1.3391303999999999</v>
      </c>
      <c r="U4723" s="9">
        <v>11.643478</v>
      </c>
      <c r="V4723" s="9">
        <v>0.13076036999999999</v>
      </c>
      <c r="W4723" s="9">
        <v>0.51843315000000001</v>
      </c>
      <c r="X4723" s="9">
        <v>10.619628000000001</v>
      </c>
      <c r="Y4723" s="9">
        <v>9.667446</v>
      </c>
      <c r="Z4723" s="9">
        <v>2.1528171999999999</v>
      </c>
      <c r="AA4723" s="9">
        <v>3.2218580000000001</v>
      </c>
      <c r="AB4723" s="9">
        <v>11.598838000000001</v>
      </c>
      <c r="AC4723" s="9">
        <v>10.737826999999999</v>
      </c>
      <c r="AD4723" s="9">
        <v>6.9704556000000002</v>
      </c>
      <c r="AE4723" s="9">
        <v>6.6989193</v>
      </c>
      <c r="AF4723" s="9">
        <v>68.8322</v>
      </c>
      <c r="AG4723" s="9">
        <v>69.956779999999995</v>
      </c>
      <c r="AH4723" s="9">
        <v>61.510129999999997</v>
      </c>
      <c r="AI4723" s="9">
        <v>66.492699999999999</v>
      </c>
    </row>
    <row r="4724" spans="1:35" ht="15.75" hidden="1" customHeight="1" x14ac:dyDescent="0.2">
      <c r="A4724" s="9">
        <v>4725</v>
      </c>
    </row>
    <row r="4725" spans="1:35" ht="15.75" customHeight="1" x14ac:dyDescent="0.2">
      <c r="A4725" s="9">
        <v>4726</v>
      </c>
      <c r="B4725" s="9">
        <v>8.7578969999999998</v>
      </c>
      <c r="C4725" s="9">
        <v>17.619308</v>
      </c>
      <c r="D4725" s="9">
        <v>2.8608248000000001</v>
      </c>
      <c r="E4725" s="9">
        <v>1.7827721999999999</v>
      </c>
      <c r="F4725" s="9">
        <v>4.4641169999999999</v>
      </c>
      <c r="G4725" s="9">
        <v>-0.45987286999999999</v>
      </c>
      <c r="H4725" s="9">
        <v>5.8127145999999998E-2</v>
      </c>
      <c r="I4725" s="9">
        <v>5.6735952000000001E-3</v>
      </c>
      <c r="J4725" s="9">
        <v>3.4130625999999999</v>
      </c>
      <c r="K4725" s="9">
        <v>295.05887000000001</v>
      </c>
      <c r="L4725" s="9">
        <v>47.979084</v>
      </c>
      <c r="M4725" s="9">
        <v>32.613100000000003</v>
      </c>
      <c r="N4725" s="9">
        <v>1.2699274</v>
      </c>
      <c r="O4725" s="9">
        <v>11.8875265</v>
      </c>
      <c r="P4725" s="9">
        <v>13.932537999999999</v>
      </c>
      <c r="Q4725" s="9">
        <v>0.78938589999999997</v>
      </c>
      <c r="R4725" s="9">
        <v>4.1243321999999999E-2</v>
      </c>
      <c r="S4725" s="9">
        <v>0.12178694499999999</v>
      </c>
      <c r="T4725" s="9">
        <v>1.7142857</v>
      </c>
      <c r="U4725" s="9">
        <v>15.358663</v>
      </c>
      <c r="V4725" s="9">
        <v>2.889983</v>
      </c>
      <c r="W4725" s="9">
        <v>6.4810996000000003</v>
      </c>
      <c r="X4725" s="9">
        <v>8.5855840000000008</v>
      </c>
      <c r="Y4725" s="9">
        <v>6.2429456999999999</v>
      </c>
      <c r="Z4725" s="9">
        <v>2.0496664</v>
      </c>
      <c r="AA4725" s="9">
        <v>3.883092</v>
      </c>
      <c r="AB4725" s="9">
        <v>12.776726999999999</v>
      </c>
      <c r="AC4725" s="9">
        <v>5.7724257000000003</v>
      </c>
      <c r="AD4725" s="9">
        <v>7.8644284999999998</v>
      </c>
      <c r="AE4725" s="9">
        <v>3.8266206</v>
      </c>
      <c r="AF4725" s="9">
        <v>51.602493000000003</v>
      </c>
      <c r="AG4725" s="9">
        <v>86.514304999999993</v>
      </c>
      <c r="AH4725" s="9">
        <v>53.994076</v>
      </c>
      <c r="AI4725" s="9">
        <v>93.931899999999999</v>
      </c>
    </row>
    <row r="4726" spans="1:35" ht="15.75" hidden="1" customHeight="1" x14ac:dyDescent="0.2">
      <c r="A4726" s="9">
        <v>4727</v>
      </c>
    </row>
    <row r="4727" spans="1:35" ht="15.75" customHeight="1" x14ac:dyDescent="0.2">
      <c r="A4727" s="9">
        <v>4728</v>
      </c>
      <c r="B4727" s="9">
        <v>3.9169537999999999</v>
      </c>
      <c r="C4727" s="9">
        <v>10.954402</v>
      </c>
      <c r="D4727" s="9">
        <v>2</v>
      </c>
      <c r="E4727" s="9">
        <v>2.2366347000000002</v>
      </c>
      <c r="F4727" s="9">
        <v>5.3131865999999999</v>
      </c>
      <c r="G4727" s="9">
        <v>-0.15282269000000001</v>
      </c>
      <c r="H4727" s="9">
        <v>4.2828284000000001E-2</v>
      </c>
      <c r="I4727" s="9">
        <v>5.7023409999999997E-3</v>
      </c>
      <c r="J4727" s="9">
        <v>2.3738047999999998</v>
      </c>
      <c r="K4727" s="9">
        <v>295.50695999999999</v>
      </c>
      <c r="L4727" s="9">
        <v>46.895110000000003</v>
      </c>
      <c r="M4727" s="9">
        <v>36.032257000000001</v>
      </c>
      <c r="N4727" s="9">
        <v>1.2352468999999999</v>
      </c>
      <c r="O4727" s="9">
        <v>12.427286</v>
      </c>
      <c r="P4727" s="9">
        <v>14.061584</v>
      </c>
      <c r="Q4727" s="9">
        <v>4.9656510000000003</v>
      </c>
      <c r="R4727" s="9">
        <v>0.14685914</v>
      </c>
      <c r="S4727" s="9">
        <v>8.4478120000000004E-2</v>
      </c>
      <c r="T4727" s="9">
        <v>2.8421052000000002</v>
      </c>
      <c r="U4727" s="9">
        <v>16.378948000000001</v>
      </c>
      <c r="V4727" s="9">
        <v>3.1805387000000001</v>
      </c>
      <c r="W4727" s="9">
        <v>4.0471380000000003</v>
      </c>
      <c r="X4727" s="9">
        <v>10.613904</v>
      </c>
      <c r="Y4727" s="9">
        <v>7.8373733000000003</v>
      </c>
      <c r="Z4727" s="9">
        <v>2.0394367999999998</v>
      </c>
      <c r="AA4727" s="9">
        <v>3.7108045000000001</v>
      </c>
      <c r="AB4727" s="9">
        <v>12.119456</v>
      </c>
      <c r="AC4727" s="9">
        <v>6.3131633000000003</v>
      </c>
      <c r="AD4727" s="9">
        <v>7.9585942999999997</v>
      </c>
      <c r="AE4727" s="9">
        <v>4.2390309999999998</v>
      </c>
      <c r="AF4727" s="9">
        <v>53.924053000000001</v>
      </c>
      <c r="AG4727" s="9">
        <v>87.478359999999995</v>
      </c>
      <c r="AH4727" s="9">
        <v>56.633020000000002</v>
      </c>
      <c r="AI4727" s="9">
        <v>90.422359999999998</v>
      </c>
    </row>
    <row r="4728" spans="1:35" ht="15.75" customHeight="1" x14ac:dyDescent="0.2">
      <c r="A4728" s="9">
        <v>4729</v>
      </c>
      <c r="B4728" s="9">
        <v>1.3038311</v>
      </c>
      <c r="C4728" s="9">
        <v>3.8327198</v>
      </c>
      <c r="D4728" s="9">
        <v>2</v>
      </c>
      <c r="E4728" s="9">
        <v>2.2426875000000002</v>
      </c>
      <c r="F4728" s="9">
        <v>6.4901450000000001</v>
      </c>
      <c r="G4728" s="9">
        <v>1.2629069E-2</v>
      </c>
      <c r="H4728" s="9">
        <v>2.2300242000000001E-2</v>
      </c>
      <c r="I4728" s="9">
        <v>6.6746169999999999E-3</v>
      </c>
      <c r="J4728" s="9">
        <v>1.7842788000000001</v>
      </c>
      <c r="K4728" s="9">
        <v>297.59775000000002</v>
      </c>
      <c r="L4728" s="9">
        <v>43.440800000000003</v>
      </c>
      <c r="M4728" s="9">
        <v>31.080683000000001</v>
      </c>
      <c r="N4728" s="9">
        <v>1.3094479000000001</v>
      </c>
      <c r="O4728" s="9">
        <v>13.462260000000001</v>
      </c>
      <c r="P4728" s="9">
        <v>14.889481999999999</v>
      </c>
      <c r="Q4728" s="9">
        <v>0.38895473000000003</v>
      </c>
      <c r="R4728" s="9">
        <v>5.6076439999999998E-2</v>
      </c>
      <c r="S4728" s="9">
        <v>2.9418886000000002E-2</v>
      </c>
      <c r="T4728" s="9">
        <v>1.78</v>
      </c>
      <c r="U4728" s="9">
        <v>15.488</v>
      </c>
      <c r="V4728" s="9">
        <v>2.4291524999999998</v>
      </c>
      <c r="W4728" s="9">
        <v>3.9806294000000002</v>
      </c>
      <c r="X4728" s="9">
        <v>9.7009840000000001</v>
      </c>
      <c r="Y4728" s="9">
        <v>6.7200335999999998</v>
      </c>
      <c r="Z4728" s="9">
        <v>2.4231253000000001</v>
      </c>
      <c r="AA4728" s="9">
        <v>4.2235236</v>
      </c>
      <c r="AB4728" s="9">
        <v>13.183751000000001</v>
      </c>
      <c r="AC4728" s="9">
        <v>6.6065110000000002</v>
      </c>
      <c r="AD4728" s="9">
        <v>9.3203099999999992</v>
      </c>
      <c r="AE4728" s="9">
        <v>4.4928055000000002</v>
      </c>
      <c r="AF4728" s="9">
        <v>50.813384999999997</v>
      </c>
      <c r="AG4728" s="9">
        <v>74.607315</v>
      </c>
      <c r="AH4728" s="9">
        <v>51.989913999999999</v>
      </c>
      <c r="AI4728" s="9">
        <v>86.036330000000007</v>
      </c>
    </row>
    <row r="4729" spans="1:35" ht="15.75" customHeight="1" x14ac:dyDescent="0.2">
      <c r="A4729" s="9">
        <v>4730</v>
      </c>
      <c r="B4729" s="9">
        <v>2.5083616000000002</v>
      </c>
      <c r="C4729" s="9">
        <v>8.7652889999999992</v>
      </c>
      <c r="D4729" s="9">
        <v>2</v>
      </c>
      <c r="E4729" s="9">
        <v>2.5478635000000001</v>
      </c>
      <c r="F4729" s="9">
        <v>7.4561549999999999</v>
      </c>
      <c r="G4729" s="9">
        <v>-0.42908698000000001</v>
      </c>
      <c r="H4729" s="9">
        <v>3.9230767999999999E-2</v>
      </c>
      <c r="I4729" s="9">
        <v>5.9863679999999997E-3</v>
      </c>
      <c r="J4729" s="9">
        <v>3.0961091999999999</v>
      </c>
      <c r="K4729" s="9">
        <v>296.30362000000002</v>
      </c>
      <c r="L4729" s="9">
        <v>47.017017000000003</v>
      </c>
      <c r="M4729" s="9">
        <v>33.135703999999997</v>
      </c>
      <c r="N4729" s="9">
        <v>1.3013904999999999</v>
      </c>
      <c r="O4729" s="9">
        <v>12.210959000000001</v>
      </c>
      <c r="P4729" s="9">
        <v>14.120521999999999</v>
      </c>
      <c r="Q4729" s="9">
        <v>3.8661351000000002</v>
      </c>
      <c r="R4729" s="9">
        <v>8.5447899999999993E-2</v>
      </c>
      <c r="S4729" s="9">
        <v>4.6133604000000002E-2</v>
      </c>
      <c r="T4729" s="9">
        <v>1.825</v>
      </c>
      <c r="U4729" s="9">
        <v>16.350000000000001</v>
      </c>
      <c r="V4729" s="9">
        <v>2.4134614000000001</v>
      </c>
      <c r="W4729" s="9">
        <v>4.2115383</v>
      </c>
      <c r="X4729" s="9">
        <v>8.9169520000000002</v>
      </c>
      <c r="Y4729" s="9">
        <v>6.8101399999999996</v>
      </c>
      <c r="Z4729" s="9">
        <v>2.2577574</v>
      </c>
      <c r="AA4729" s="9">
        <v>3.9998051999999999</v>
      </c>
      <c r="AB4729" s="9">
        <v>12.831001000000001</v>
      </c>
      <c r="AC4729" s="9">
        <v>5.9585610000000004</v>
      </c>
      <c r="AD4729" s="9">
        <v>8.6194869999999995</v>
      </c>
      <c r="AE4729" s="9">
        <v>3.9926697999999998</v>
      </c>
      <c r="AF4729" s="9">
        <v>52.936889999999998</v>
      </c>
      <c r="AG4729" s="9">
        <v>92.886560000000003</v>
      </c>
      <c r="AH4729" s="9">
        <v>52.867313000000003</v>
      </c>
      <c r="AI4729" s="9">
        <v>92.472663999999995</v>
      </c>
    </row>
    <row r="4730" spans="1:35" ht="15.75" customHeight="1" x14ac:dyDescent="0.2">
      <c r="A4730" s="9">
        <v>4731</v>
      </c>
      <c r="B4730" s="9">
        <v>4.3049949999999999</v>
      </c>
      <c r="C4730" s="9">
        <v>10.785880000000001</v>
      </c>
      <c r="D4730" s="9">
        <v>2</v>
      </c>
      <c r="E4730" s="9">
        <v>2.0937313999999998</v>
      </c>
      <c r="F4730" s="9">
        <v>5.6255717000000001</v>
      </c>
      <c r="G4730" s="9">
        <v>-0.3054885</v>
      </c>
      <c r="H4730" s="9">
        <v>6.5672519999999998E-2</v>
      </c>
      <c r="I4730" s="9">
        <v>5.8251047E-3</v>
      </c>
      <c r="J4730" s="9">
        <v>2.9757707</v>
      </c>
      <c r="K4730" s="9">
        <v>295.30518000000001</v>
      </c>
      <c r="L4730" s="9">
        <v>46.331985000000003</v>
      </c>
      <c r="M4730" s="9">
        <v>31.656269999999999</v>
      </c>
      <c r="N4730" s="9">
        <v>1.2312620999999999</v>
      </c>
      <c r="O4730" s="9">
        <v>12.459876</v>
      </c>
      <c r="P4730" s="9">
        <v>14.321184000000001</v>
      </c>
      <c r="Q4730" s="9">
        <v>15.931236999999999</v>
      </c>
      <c r="R4730" s="9">
        <v>0.28721368000000003</v>
      </c>
      <c r="S4730" s="9">
        <v>5.4619882000000002E-2</v>
      </c>
      <c r="T4730" s="9">
        <v>5.4776119999999997</v>
      </c>
      <c r="U4730" s="9">
        <v>19.514925000000002</v>
      </c>
      <c r="V4730" s="9">
        <v>4.6446785999999998</v>
      </c>
      <c r="W4730" s="9">
        <v>6.2397660000000004</v>
      </c>
      <c r="X4730" s="9">
        <v>7.9657926999999997</v>
      </c>
      <c r="Y4730" s="9">
        <v>5.8773470000000003</v>
      </c>
      <c r="Z4730" s="9">
        <v>2.0896043999999998</v>
      </c>
      <c r="AA4730" s="9">
        <v>3.8680607999999999</v>
      </c>
      <c r="AB4730" s="9">
        <v>13.198562000000001</v>
      </c>
      <c r="AC4730" s="9">
        <v>6.0161870000000004</v>
      </c>
      <c r="AD4730" s="9">
        <v>8.6069790000000008</v>
      </c>
      <c r="AE4730" s="9">
        <v>4.1250453</v>
      </c>
      <c r="AF4730" s="9">
        <v>47.620510000000003</v>
      </c>
      <c r="AG4730" s="9">
        <v>81.836205000000007</v>
      </c>
      <c r="AH4730" s="9">
        <v>51.207355</v>
      </c>
      <c r="AI4730" s="9">
        <v>91.655429999999996</v>
      </c>
    </row>
    <row r="4731" spans="1:35" ht="15.75" hidden="1" customHeight="1" x14ac:dyDescent="0.2">
      <c r="A4731" s="9">
        <v>4732</v>
      </c>
    </row>
    <row r="4732" spans="1:35" ht="15.75" hidden="1" customHeight="1" x14ac:dyDescent="0.2">
      <c r="A4732" s="9">
        <v>4733</v>
      </c>
    </row>
    <row r="4733" spans="1:35" ht="15.75" customHeight="1" x14ac:dyDescent="0.2">
      <c r="A4733" s="9">
        <v>4734</v>
      </c>
      <c r="B4733" s="9">
        <v>12.594246</v>
      </c>
      <c r="C4733" s="9">
        <v>23.587886999999998</v>
      </c>
      <c r="D4733" s="9">
        <v>2.9871794999999999</v>
      </c>
      <c r="E4733" s="9">
        <v>2.8811827000000001</v>
      </c>
      <c r="F4733" s="9">
        <v>7.4823674999999996</v>
      </c>
      <c r="G4733" s="9">
        <v>6.1489859999999998</v>
      </c>
      <c r="H4733" s="9">
        <v>7.0641025999999996E-2</v>
      </c>
      <c r="I4733" s="9">
        <v>6.9791083E-3</v>
      </c>
      <c r="J4733" s="9">
        <v>2.5054832</v>
      </c>
      <c r="K4733" s="9">
        <v>292.85827999999998</v>
      </c>
      <c r="L4733" s="9">
        <v>33.761875000000003</v>
      </c>
      <c r="M4733" s="9">
        <v>29.414891999999998</v>
      </c>
      <c r="N4733" s="9">
        <v>0.74893695000000005</v>
      </c>
      <c r="O4733" s="9">
        <v>15.136801</v>
      </c>
      <c r="P4733" s="9">
        <v>16.997368000000002</v>
      </c>
      <c r="Q4733" s="9">
        <v>0.19135084999999999</v>
      </c>
      <c r="R4733" s="9">
        <v>3.1715088000000002E-2</v>
      </c>
      <c r="S4733" s="9">
        <v>0.11012821</v>
      </c>
      <c r="T4733" s="9">
        <v>2.1547618000000002</v>
      </c>
      <c r="U4733" s="9">
        <v>14.654762</v>
      </c>
      <c r="V4733" s="9">
        <v>1.1602564</v>
      </c>
      <c r="W4733" s="9">
        <v>9.4871800000000004</v>
      </c>
      <c r="X4733" s="9">
        <v>10.939733</v>
      </c>
      <c r="Y4733" s="9">
        <v>9.6369779999999992</v>
      </c>
      <c r="Z4733" s="9">
        <v>1.5490345999999999</v>
      </c>
      <c r="AA4733" s="9">
        <v>3.3012762000000002</v>
      </c>
      <c r="AB4733" s="9">
        <v>15.1480055</v>
      </c>
      <c r="AC4733" s="9">
        <v>9.4140969999999999</v>
      </c>
      <c r="AD4733" s="9">
        <v>9.4934989999999999</v>
      </c>
      <c r="AE4733" s="9">
        <v>5.7098440000000004</v>
      </c>
      <c r="AF4733" s="9">
        <v>56.366455000000002</v>
      </c>
      <c r="AG4733" s="9">
        <v>69.284869999999998</v>
      </c>
      <c r="AH4733" s="9">
        <v>44.279293000000003</v>
      </c>
      <c r="AI4733" s="9">
        <v>74.195435000000003</v>
      </c>
    </row>
    <row r="4734" spans="1:35" ht="15.75" customHeight="1" x14ac:dyDescent="0.2">
      <c r="A4734" s="9">
        <v>4735</v>
      </c>
      <c r="B4734" s="9">
        <v>4.7255754000000003</v>
      </c>
      <c r="C4734" s="9">
        <v>11.718067</v>
      </c>
      <c r="D4734" s="9">
        <v>2</v>
      </c>
      <c r="E4734" s="9">
        <v>2.2283099000000002</v>
      </c>
      <c r="F4734" s="9">
        <v>5.5750859999999998</v>
      </c>
      <c r="G4734" s="9">
        <v>-1.3276452999999999</v>
      </c>
      <c r="H4734" s="9">
        <v>5.7385619999999998E-2</v>
      </c>
      <c r="I4734" s="9">
        <v>6.7828502999999997E-3</v>
      </c>
      <c r="J4734" s="9">
        <v>2.7322435</v>
      </c>
      <c r="K4734" s="9">
        <v>296.01755000000003</v>
      </c>
      <c r="L4734" s="9">
        <v>34.728523000000003</v>
      </c>
      <c r="M4734" s="9">
        <v>30.133749000000002</v>
      </c>
      <c r="N4734" s="9">
        <v>1.0016989000000001</v>
      </c>
      <c r="O4734" s="9">
        <v>15.070066000000001</v>
      </c>
      <c r="P4734" s="9">
        <v>16.861794</v>
      </c>
      <c r="Q4734" s="9">
        <v>2.4029373999999999</v>
      </c>
      <c r="R4734" s="9">
        <v>0.24311012000000001</v>
      </c>
      <c r="S4734" s="9">
        <v>2.8039214999999999E-2</v>
      </c>
      <c r="T4734" s="9">
        <v>2.8035714999999999</v>
      </c>
      <c r="U4734" s="9">
        <v>17.190908</v>
      </c>
      <c r="V4734" s="9">
        <v>3.5550326999999999</v>
      </c>
      <c r="W4734" s="9">
        <v>6.1372546999999997</v>
      </c>
      <c r="X4734" s="9">
        <v>9.6471870000000006</v>
      </c>
      <c r="Y4734" s="9">
        <v>7.5344429999999996</v>
      </c>
      <c r="Z4734" s="9">
        <v>2.0147955</v>
      </c>
      <c r="AA4734" s="9">
        <v>3.6547306000000002</v>
      </c>
      <c r="AB4734" s="9">
        <v>14.834808000000001</v>
      </c>
      <c r="AC4734" s="9">
        <v>9.6375829999999993</v>
      </c>
      <c r="AD4734" s="9">
        <v>9.8454929999999994</v>
      </c>
      <c r="AE4734" s="9">
        <v>6.3271164999999998</v>
      </c>
      <c r="AF4734" s="9">
        <v>48.779175000000002</v>
      </c>
      <c r="AG4734" s="9">
        <v>71.180589999999995</v>
      </c>
      <c r="AH4734" s="9">
        <v>43.460346000000001</v>
      </c>
      <c r="AI4734" s="9">
        <v>72.198849999999993</v>
      </c>
    </row>
    <row r="4735" spans="1:35" ht="15.75" hidden="1" customHeight="1" x14ac:dyDescent="0.2">
      <c r="A4735" s="9">
        <v>4736</v>
      </c>
    </row>
    <row r="4736" spans="1:35" ht="15.75" hidden="1" customHeight="1" x14ac:dyDescent="0.2">
      <c r="A4736" s="9">
        <v>4737</v>
      </c>
    </row>
    <row r="4737" spans="1:35" ht="15.75" hidden="1" customHeight="1" x14ac:dyDescent="0.2">
      <c r="A4737" s="9">
        <v>4738</v>
      </c>
    </row>
    <row r="4738" spans="1:35" ht="15.75" hidden="1" customHeight="1" x14ac:dyDescent="0.2">
      <c r="A4738" s="9">
        <v>4739</v>
      </c>
    </row>
    <row r="4739" spans="1:35" ht="15.75" hidden="1" customHeight="1" x14ac:dyDescent="0.2">
      <c r="A4739" s="9">
        <v>4740</v>
      </c>
    </row>
    <row r="4740" spans="1:35" ht="15.75" hidden="1" customHeight="1" x14ac:dyDescent="0.2">
      <c r="A4740" s="9">
        <v>4741</v>
      </c>
    </row>
    <row r="4741" spans="1:35" ht="15.75" customHeight="1" x14ac:dyDescent="0.2">
      <c r="A4741" s="9">
        <v>4742</v>
      </c>
      <c r="B4741" s="9">
        <v>2.5304153</v>
      </c>
      <c r="C4741" s="9">
        <v>8.2622300000000006</v>
      </c>
      <c r="D4741" s="9">
        <v>2</v>
      </c>
      <c r="E4741" s="9">
        <v>1.5590618000000001</v>
      </c>
      <c r="F4741" s="9">
        <v>4.2746034000000002</v>
      </c>
      <c r="G4741" s="9">
        <v>1.3535907</v>
      </c>
      <c r="H4741" s="9">
        <v>5.0918366999999999E-2</v>
      </c>
      <c r="I4741" s="9">
        <v>6.6464463999999996E-3</v>
      </c>
      <c r="J4741" s="9">
        <v>1.7033799999999999</v>
      </c>
      <c r="K4741" s="9">
        <v>295.78539999999998</v>
      </c>
      <c r="L4741" s="9">
        <v>39.568103999999998</v>
      </c>
      <c r="M4741" s="9">
        <v>34.559936999999998</v>
      </c>
      <c r="N4741" s="9">
        <v>1.0125614000000001</v>
      </c>
      <c r="O4741" s="9">
        <v>14.038316</v>
      </c>
      <c r="P4741" s="9">
        <v>15.332492999999999</v>
      </c>
      <c r="Q4741" s="9">
        <v>22.690968000000002</v>
      </c>
      <c r="R4741" s="9">
        <v>0.39528173</v>
      </c>
      <c r="S4741" s="9">
        <v>3.7142858000000001E-2</v>
      </c>
      <c r="T4741" s="9">
        <v>5.8117647000000003</v>
      </c>
      <c r="U4741" s="9">
        <v>21.235294</v>
      </c>
      <c r="V4741" s="9">
        <v>0.77214280000000002</v>
      </c>
      <c r="W4741" s="9">
        <v>3.4795918000000001</v>
      </c>
      <c r="X4741" s="9">
        <v>10.173268999999999</v>
      </c>
      <c r="Y4741" s="9">
        <v>8.4960909999999998</v>
      </c>
      <c r="Z4741" s="9">
        <v>1.9862076</v>
      </c>
      <c r="AA4741" s="9">
        <v>3.5739489</v>
      </c>
      <c r="AB4741" s="9">
        <v>13.34604</v>
      </c>
      <c r="AC4741" s="9">
        <v>9.0240650000000002</v>
      </c>
      <c r="AD4741" s="9">
        <v>8.9541789999999999</v>
      </c>
      <c r="AE4741" s="9">
        <v>5.7638639999999999</v>
      </c>
      <c r="AF4741" s="9">
        <v>56.595936000000002</v>
      </c>
      <c r="AG4741" s="9">
        <v>74.129486</v>
      </c>
      <c r="AH4741" s="9">
        <v>49.875202000000002</v>
      </c>
      <c r="AI4741" s="9">
        <v>76.328963999999999</v>
      </c>
    </row>
    <row r="4742" spans="1:35" ht="15.75" customHeight="1" x14ac:dyDescent="0.2">
      <c r="A4742" s="9">
        <v>4743</v>
      </c>
      <c r="B4742" s="9">
        <v>3.2900027999999999</v>
      </c>
      <c r="C4742" s="9">
        <v>10.439479</v>
      </c>
      <c r="D4742" s="9">
        <v>2</v>
      </c>
      <c r="E4742" s="9">
        <v>2.2160535000000001</v>
      </c>
      <c r="F4742" s="9">
        <v>6.6665096000000004</v>
      </c>
      <c r="G4742" s="9">
        <v>-1.9844061</v>
      </c>
      <c r="H4742" s="9">
        <v>7.2954539999999998E-2</v>
      </c>
      <c r="I4742" s="9">
        <v>7.04092E-3</v>
      </c>
      <c r="J4742" s="9">
        <v>2.4794125999999999</v>
      </c>
      <c r="K4742" s="9">
        <v>295.44986</v>
      </c>
      <c r="L4742" s="9">
        <v>33.146434999999997</v>
      </c>
      <c r="M4742" s="9">
        <v>30.61139</v>
      </c>
      <c r="N4742" s="9">
        <v>0.91160816</v>
      </c>
      <c r="O4742" s="9">
        <v>15.366401</v>
      </c>
      <c r="P4742" s="9">
        <v>16.986242000000001</v>
      </c>
      <c r="Q4742" s="9">
        <v>33.433776999999999</v>
      </c>
      <c r="R4742" s="9">
        <v>0.47305482999999998</v>
      </c>
      <c r="S4742" s="9">
        <v>2.0681817000000002E-2</v>
      </c>
      <c r="T4742" s="9">
        <v>7.9393940000000001</v>
      </c>
      <c r="U4742" s="9">
        <v>21.636364</v>
      </c>
      <c r="V4742" s="9">
        <v>5.3181816E-2</v>
      </c>
      <c r="W4742" s="9">
        <v>4.5454546999999998E-2</v>
      </c>
      <c r="X4742" s="9">
        <v>10.860970500000001</v>
      </c>
      <c r="Y4742" s="9">
        <v>9.4144850000000009</v>
      </c>
      <c r="Z4742" s="9">
        <v>1.8309183</v>
      </c>
      <c r="AA4742" s="9">
        <v>3.3581487999999999</v>
      </c>
      <c r="AB4742" s="9">
        <v>14.091634000000001</v>
      </c>
      <c r="AC4742" s="9">
        <v>11.603925</v>
      </c>
      <c r="AD4742" s="9">
        <v>11.64039</v>
      </c>
      <c r="AE4742" s="9">
        <v>8.5639099999999999</v>
      </c>
      <c r="AF4742" s="9">
        <v>54.524982000000001</v>
      </c>
      <c r="AG4742" s="9">
        <v>62.589576999999998</v>
      </c>
      <c r="AH4742" s="9">
        <v>44.133915000000002</v>
      </c>
      <c r="AI4742" s="9">
        <v>58.705275999999998</v>
      </c>
    </row>
    <row r="4743" spans="1:35" ht="15.75" hidden="1" customHeight="1" x14ac:dyDescent="0.2">
      <c r="A4743" s="9">
        <v>4744</v>
      </c>
    </row>
    <row r="4744" spans="1:35" ht="15.75" hidden="1" customHeight="1" x14ac:dyDescent="0.2">
      <c r="A4744" s="9">
        <v>4745</v>
      </c>
    </row>
    <row r="4745" spans="1:35" ht="15.75" hidden="1" customHeight="1" x14ac:dyDescent="0.2">
      <c r="A4745" s="9">
        <v>4746</v>
      </c>
    </row>
    <row r="4746" spans="1:35" ht="15.75" customHeight="1" x14ac:dyDescent="0.2">
      <c r="A4746" s="9">
        <v>4747</v>
      </c>
      <c r="B4746" s="9">
        <v>1.3268922999999999</v>
      </c>
      <c r="C4746" s="9">
        <v>5.2332090000000004</v>
      </c>
      <c r="D4746" s="9">
        <v>2</v>
      </c>
      <c r="E4746" s="9">
        <v>1.9113306000000001</v>
      </c>
      <c r="F4746" s="9">
        <v>5.1916532999999996</v>
      </c>
      <c r="G4746" s="9">
        <v>-0.11536527000000001</v>
      </c>
      <c r="H4746" s="9">
        <v>1.6956520999999999E-2</v>
      </c>
      <c r="I4746" s="9">
        <v>3.8613345999999999E-3</v>
      </c>
      <c r="J4746" s="9">
        <v>2.3459036000000002</v>
      </c>
      <c r="K4746" s="9">
        <v>290.61380000000003</v>
      </c>
      <c r="L4746" s="9">
        <v>44.930385999999999</v>
      </c>
      <c r="M4746" s="9">
        <v>35.240704000000001</v>
      </c>
      <c r="N4746" s="9">
        <v>0.99975530000000001</v>
      </c>
      <c r="O4746" s="9">
        <v>12.813357999999999</v>
      </c>
      <c r="P4746" s="9">
        <v>14.833997999999999</v>
      </c>
      <c r="Q4746" s="9">
        <v>18.051247</v>
      </c>
      <c r="R4746" s="9">
        <v>0.42293863999999998</v>
      </c>
      <c r="S4746" s="9">
        <v>1.173913E-2</v>
      </c>
      <c r="T4746" s="9">
        <v>2.3199999999999998</v>
      </c>
      <c r="U4746" s="9">
        <v>12.36</v>
      </c>
      <c r="V4746" s="9">
        <v>0</v>
      </c>
      <c r="W4746" s="9">
        <v>0.95652174999999995</v>
      </c>
      <c r="X4746" s="9">
        <v>15.034397999999999</v>
      </c>
      <c r="Y4746" s="9">
        <v>11.055728999999999</v>
      </c>
      <c r="Z4746" s="9">
        <v>1.7440844</v>
      </c>
      <c r="AA4746" s="9">
        <v>3.0630350000000002</v>
      </c>
      <c r="AB4746" s="9">
        <v>11.992891999999999</v>
      </c>
      <c r="AC4746" s="9">
        <v>5.8815007000000001</v>
      </c>
      <c r="AD4746" s="9">
        <v>7.5859220000000001</v>
      </c>
      <c r="AE4746" s="9">
        <v>4.7517543</v>
      </c>
      <c r="AF4746" s="9">
        <v>61.799422999999997</v>
      </c>
      <c r="AG4746" s="9">
        <v>96.462990000000005</v>
      </c>
      <c r="AH4746" s="9">
        <v>57.898269999999997</v>
      </c>
      <c r="AI4746" s="9">
        <v>91.173069999999996</v>
      </c>
    </row>
    <row r="4747" spans="1:35" ht="15.75" hidden="1" customHeight="1" x14ac:dyDescent="0.2">
      <c r="A4747" s="9">
        <v>4748</v>
      </c>
    </row>
    <row r="4748" spans="1:35" ht="15.75" hidden="1" customHeight="1" x14ac:dyDescent="0.2">
      <c r="A4748" s="9">
        <v>4749</v>
      </c>
    </row>
    <row r="4749" spans="1:35" ht="15.75" hidden="1" customHeight="1" x14ac:dyDescent="0.2">
      <c r="A4749" s="9">
        <v>4750</v>
      </c>
      <c r="E4749" s="9">
        <v>2.1172354000000002</v>
      </c>
      <c r="F4749" s="9">
        <v>5.7073703</v>
      </c>
    </row>
    <row r="4750" spans="1:35" ht="15.75" hidden="1" customHeight="1" x14ac:dyDescent="0.2">
      <c r="A4750" s="9">
        <v>4751</v>
      </c>
    </row>
    <row r="4751" spans="1:35" ht="15.75" customHeight="1" x14ac:dyDescent="0.2">
      <c r="A4751" s="9">
        <v>4752</v>
      </c>
      <c r="B4751" s="9">
        <v>2.5991447000000001</v>
      </c>
      <c r="C4751" s="9">
        <v>8.4156099999999991</v>
      </c>
      <c r="D4751" s="9">
        <v>2</v>
      </c>
      <c r="E4751" s="9">
        <v>2.7428721999999999</v>
      </c>
      <c r="F4751" s="9">
        <v>7.1259670000000002</v>
      </c>
      <c r="G4751" s="9">
        <v>-1.6572697999999999</v>
      </c>
      <c r="H4751" s="9">
        <v>1.5480226E-2</v>
      </c>
      <c r="I4751" s="9">
        <v>6.0398489999999999E-3</v>
      </c>
      <c r="J4751" s="9">
        <v>2.5724802000000002</v>
      </c>
      <c r="K4751" s="9">
        <v>295.67502000000002</v>
      </c>
      <c r="L4751" s="9">
        <v>38.57226</v>
      </c>
      <c r="M4751" s="9">
        <v>38.207000000000001</v>
      </c>
      <c r="N4751" s="9">
        <v>1.1295310000000001</v>
      </c>
      <c r="O4751" s="9">
        <v>14.367647</v>
      </c>
      <c r="P4751" s="9">
        <v>16.326874</v>
      </c>
      <c r="Q4751" s="9">
        <v>0.94458500000000001</v>
      </c>
      <c r="R4751" s="9">
        <v>0.16262494</v>
      </c>
      <c r="S4751" s="9">
        <v>1.9774010000000002E-2</v>
      </c>
      <c r="T4751" s="9">
        <v>1.4117647</v>
      </c>
      <c r="U4751" s="9">
        <v>14.694118</v>
      </c>
      <c r="V4751" s="9">
        <v>0.85395480000000001</v>
      </c>
      <c r="W4751" s="9">
        <v>1.4067795999999999</v>
      </c>
      <c r="X4751" s="9">
        <v>11.901744000000001</v>
      </c>
      <c r="Y4751" s="9">
        <v>10.087934499999999</v>
      </c>
      <c r="Z4751" s="9">
        <v>2.2095525</v>
      </c>
      <c r="AA4751" s="9">
        <v>3.8809168000000001</v>
      </c>
      <c r="AB4751" s="9">
        <v>13.828818999999999</v>
      </c>
      <c r="AC4751" s="9">
        <v>7.7355229999999997</v>
      </c>
      <c r="AD4751" s="9">
        <v>9.4471070000000008</v>
      </c>
      <c r="AE4751" s="9">
        <v>4.9030610000000001</v>
      </c>
      <c r="AF4751" s="9">
        <v>64.920100000000005</v>
      </c>
      <c r="AG4751" s="9">
        <v>97.672646</v>
      </c>
      <c r="AH4751" s="9">
        <v>48.553238</v>
      </c>
      <c r="AI4751" s="9">
        <v>82.216939999999994</v>
      </c>
    </row>
    <row r="4752" spans="1:35" ht="15.75" customHeight="1" x14ac:dyDescent="0.2">
      <c r="A4752" s="9">
        <v>4753</v>
      </c>
      <c r="B4752" s="9">
        <v>2.4370034</v>
      </c>
      <c r="C4752" s="9">
        <v>8.1943719999999995</v>
      </c>
      <c r="D4752" s="9">
        <v>2</v>
      </c>
      <c r="E4752" s="9">
        <v>2.5107393</v>
      </c>
      <c r="F4752" s="9">
        <v>6.569903</v>
      </c>
      <c r="G4752" s="9">
        <v>-0.77071270000000003</v>
      </c>
      <c r="H4752" s="9">
        <v>3.8837209999999997E-2</v>
      </c>
      <c r="I4752" s="9">
        <v>6.9712037000000003E-3</v>
      </c>
      <c r="J4752" s="9">
        <v>2.4759492999999999</v>
      </c>
      <c r="K4752" s="9">
        <v>296.91451999999998</v>
      </c>
      <c r="L4752" s="9">
        <v>35.507545</v>
      </c>
      <c r="M4752" s="9">
        <v>31.137132999999999</v>
      </c>
      <c r="N4752" s="9">
        <v>1.0733471999999999</v>
      </c>
      <c r="O4752" s="9">
        <v>15.121346000000001</v>
      </c>
      <c r="P4752" s="9">
        <v>16.709178999999999</v>
      </c>
      <c r="Q4752" s="9">
        <v>10.057487500000001</v>
      </c>
      <c r="R4752" s="9">
        <v>0.15526097999999999</v>
      </c>
      <c r="S4752" s="9">
        <v>4.2558140000000001E-2</v>
      </c>
      <c r="T4752" s="9">
        <v>1.3921568</v>
      </c>
      <c r="U4752" s="9">
        <v>12.979590999999999</v>
      </c>
      <c r="V4752" s="9">
        <v>2.0517441999999999</v>
      </c>
      <c r="W4752" s="9">
        <v>7.5348835000000003</v>
      </c>
      <c r="X4752" s="9">
        <v>6.9977464999999999</v>
      </c>
      <c r="Y4752" s="9">
        <v>5.8485579999999997</v>
      </c>
      <c r="Z4752" s="9">
        <v>2.0313945000000002</v>
      </c>
      <c r="AA4752" s="9">
        <v>3.7738277999999998</v>
      </c>
      <c r="AB4752" s="9">
        <v>14.168964000000001</v>
      </c>
      <c r="AC4752" s="9">
        <v>10.2394</v>
      </c>
      <c r="AD4752" s="9">
        <v>10.999919</v>
      </c>
      <c r="AE4752" s="9">
        <v>6.837116</v>
      </c>
      <c r="AF4752" s="9">
        <v>48.987279999999998</v>
      </c>
      <c r="AG4752" s="9">
        <v>62.724525</v>
      </c>
      <c r="AH4752" s="9">
        <v>45.010162000000001</v>
      </c>
      <c r="AI4752" s="9">
        <v>68.537109999999998</v>
      </c>
    </row>
    <row r="4753" spans="1:35" ht="15.75" hidden="1" customHeight="1" x14ac:dyDescent="0.2">
      <c r="A4753" s="9">
        <v>4754</v>
      </c>
      <c r="E4753" s="9">
        <v>1.9201298</v>
      </c>
      <c r="F4753" s="9">
        <v>5.0239997000000001</v>
      </c>
    </row>
    <row r="4754" spans="1:35" ht="15.75" hidden="1" customHeight="1" x14ac:dyDescent="0.2">
      <c r="A4754" s="9">
        <v>4755</v>
      </c>
    </row>
    <row r="4755" spans="1:35" ht="15.75" customHeight="1" x14ac:dyDescent="0.2">
      <c r="A4755" s="9">
        <v>4756</v>
      </c>
      <c r="B4755" s="9">
        <v>0.5226923</v>
      </c>
      <c r="C4755" s="9">
        <v>2.1426816</v>
      </c>
      <c r="D4755" s="9">
        <v>2</v>
      </c>
      <c r="E4755" s="9">
        <v>2.1421964</v>
      </c>
      <c r="F4755" s="9">
        <v>7.3111123999999998</v>
      </c>
      <c r="G4755" s="9">
        <v>-1.707104</v>
      </c>
      <c r="H4755" s="9">
        <v>3.0000000000000001E-3</v>
      </c>
      <c r="I4755" s="9">
        <v>7.1230045999999998E-3</v>
      </c>
      <c r="J4755" s="9">
        <v>1.1754001000000001</v>
      </c>
      <c r="K4755" s="9">
        <v>296.27999999999997</v>
      </c>
      <c r="L4755" s="9">
        <v>35.755585000000004</v>
      </c>
      <c r="M4755" s="9">
        <v>31.643470000000001</v>
      </c>
      <c r="N4755" s="9">
        <v>0.9565496</v>
      </c>
      <c r="O4755" s="9">
        <v>14.820588000000001</v>
      </c>
      <c r="P4755" s="9">
        <v>15.754414000000001</v>
      </c>
      <c r="Q4755" s="9">
        <v>30.434737999999999</v>
      </c>
      <c r="R4755" s="9">
        <v>0.17674845</v>
      </c>
      <c r="S4755" s="9">
        <v>9.9999989999999999E-4</v>
      </c>
      <c r="T4755" s="9">
        <v>2.4444444000000001</v>
      </c>
      <c r="U4755" s="9">
        <v>16.444445000000002</v>
      </c>
      <c r="V4755" s="9">
        <v>0.51249999999999996</v>
      </c>
      <c r="W4755" s="9">
        <v>1.4</v>
      </c>
      <c r="X4755" s="9">
        <v>8.7288800000000002</v>
      </c>
      <c r="Y4755" s="9">
        <v>8.7542430000000007</v>
      </c>
      <c r="Z4755" s="9">
        <v>1.8880024</v>
      </c>
      <c r="AA4755" s="9">
        <v>3.3561226999999998</v>
      </c>
      <c r="AB4755" s="9">
        <v>14.04528</v>
      </c>
      <c r="AC4755" s="9">
        <v>12.188205999999999</v>
      </c>
      <c r="AD4755" s="9">
        <v>10.801354999999999</v>
      </c>
      <c r="AE4755" s="9">
        <v>9.0303210000000007</v>
      </c>
      <c r="AF4755" s="9">
        <v>51.77664</v>
      </c>
      <c r="AG4755" s="9">
        <v>57.075245000000002</v>
      </c>
      <c r="AH4755" s="9">
        <v>46.366301999999997</v>
      </c>
      <c r="AI4755" s="9">
        <v>55.385128000000002</v>
      </c>
    </row>
    <row r="4756" spans="1:35" ht="15.75" hidden="1" customHeight="1" x14ac:dyDescent="0.2">
      <c r="A4756" s="9">
        <v>4757</v>
      </c>
    </row>
    <row r="4757" spans="1:35" ht="15.75" hidden="1" customHeight="1" x14ac:dyDescent="0.2">
      <c r="A4757" s="9">
        <v>4758</v>
      </c>
    </row>
    <row r="4758" spans="1:35" ht="15.75" hidden="1" customHeight="1" x14ac:dyDescent="0.2">
      <c r="A4758" s="9">
        <v>4759</v>
      </c>
    </row>
    <row r="4759" spans="1:35" ht="15.75" hidden="1" customHeight="1" x14ac:dyDescent="0.2">
      <c r="A4759" s="9">
        <v>4760</v>
      </c>
    </row>
    <row r="4760" spans="1:35" ht="15.75" hidden="1" customHeight="1" x14ac:dyDescent="0.2">
      <c r="A4760" s="9">
        <v>4761</v>
      </c>
      <c r="E4760" s="9">
        <v>2.1131600000000001</v>
      </c>
      <c r="F4760" s="9">
        <v>5.6905000000000001</v>
      </c>
    </row>
    <row r="4761" spans="1:35" ht="15.75" hidden="1" customHeight="1" x14ac:dyDescent="0.2">
      <c r="A4761" s="9">
        <v>4762</v>
      </c>
    </row>
    <row r="4762" spans="1:35" ht="15.75" customHeight="1" x14ac:dyDescent="0.2">
      <c r="A4762" s="9">
        <v>4763</v>
      </c>
      <c r="B4762" s="9">
        <v>11.927116</v>
      </c>
      <c r="C4762" s="9">
        <v>24.272459999999999</v>
      </c>
      <c r="D4762" s="9">
        <v>2</v>
      </c>
      <c r="E4762" s="9">
        <v>3.5242871999999998</v>
      </c>
      <c r="F4762" s="9">
        <v>9.8977000000000004</v>
      </c>
      <c r="G4762" s="9">
        <v>0.85321426</v>
      </c>
      <c r="H4762" s="9">
        <v>4.1428569999999998E-2</v>
      </c>
      <c r="I4762" s="9">
        <v>6.9178687000000004E-3</v>
      </c>
      <c r="J4762" s="9">
        <v>2.8055110000000001</v>
      </c>
      <c r="K4762" s="9">
        <v>289.55194</v>
      </c>
      <c r="L4762" s="9">
        <v>17.781030000000001</v>
      </c>
      <c r="M4762" s="9">
        <v>20.252027999999999</v>
      </c>
      <c r="N4762" s="9">
        <v>0.35844576</v>
      </c>
      <c r="O4762" s="9">
        <v>19.300114000000001</v>
      </c>
      <c r="P4762" s="9">
        <v>21.638815000000001</v>
      </c>
      <c r="Q4762" s="9">
        <v>1.3433957000000001</v>
      </c>
      <c r="R4762" s="9">
        <v>0.13021587000000001</v>
      </c>
      <c r="S4762" s="9">
        <v>4.7142855999999997E-2</v>
      </c>
      <c r="T4762" s="9">
        <v>1.2</v>
      </c>
      <c r="U4762" s="9">
        <v>18.600000000000001</v>
      </c>
      <c r="V4762" s="9">
        <v>2.1614287000000001</v>
      </c>
      <c r="W4762" s="9">
        <v>4.8571429999999998</v>
      </c>
      <c r="X4762" s="9">
        <v>12.476042</v>
      </c>
      <c r="Y4762" s="9">
        <v>10.221765</v>
      </c>
      <c r="Z4762" s="9">
        <v>1.2080632</v>
      </c>
      <c r="AA4762" s="9">
        <v>1.7197385000000001</v>
      </c>
      <c r="AB4762" s="9">
        <v>18.653804999999998</v>
      </c>
      <c r="AC4762" s="9">
        <v>15.091131000000001</v>
      </c>
      <c r="AD4762" s="9">
        <v>15.013373</v>
      </c>
      <c r="AE4762" s="9">
        <v>11.9396305</v>
      </c>
      <c r="AF4762" s="9">
        <v>41.183709999999998</v>
      </c>
      <c r="AG4762" s="9">
        <v>47.742046000000002</v>
      </c>
      <c r="AH4762" s="9">
        <v>27.419903000000001</v>
      </c>
      <c r="AI4762" s="9">
        <v>41.536892000000002</v>
      </c>
    </row>
    <row r="4763" spans="1:35" ht="15.75" customHeight="1" x14ac:dyDescent="0.2">
      <c r="A4763" s="9">
        <v>4764</v>
      </c>
      <c r="B4763" s="9">
        <v>22.982067000000001</v>
      </c>
      <c r="C4763" s="9">
        <v>50.662199999999999</v>
      </c>
      <c r="D4763" s="9">
        <v>3</v>
      </c>
      <c r="E4763" s="9">
        <v>1.7328435</v>
      </c>
      <c r="F4763" s="9">
        <v>4.6295713999999997</v>
      </c>
      <c r="G4763" s="9">
        <v>5.0175000000000001</v>
      </c>
      <c r="H4763" s="9">
        <v>0.214</v>
      </c>
      <c r="I4763" s="9">
        <v>7.1468690000000001E-3</v>
      </c>
      <c r="J4763" s="9">
        <v>3.4945827</v>
      </c>
      <c r="K4763" s="9">
        <v>294.78235000000001</v>
      </c>
      <c r="L4763" s="9">
        <v>23.112611999999999</v>
      </c>
      <c r="M4763" s="9">
        <v>23.496195</v>
      </c>
      <c r="N4763" s="9">
        <v>0.74590504000000002</v>
      </c>
      <c r="O4763" s="9">
        <v>17.966277999999999</v>
      </c>
      <c r="P4763" s="9">
        <v>20.045635000000001</v>
      </c>
      <c r="Q4763" s="9">
        <v>0.92776000000000003</v>
      </c>
      <c r="R4763" s="9">
        <v>0.21546169000000001</v>
      </c>
      <c r="S4763" s="9">
        <v>4.2000000000000003E-2</v>
      </c>
      <c r="T4763" s="9">
        <v>8.75</v>
      </c>
      <c r="U4763" s="9">
        <v>22.25</v>
      </c>
      <c r="V4763" s="9">
        <v>0.76</v>
      </c>
      <c r="W4763" s="9">
        <v>18.399999999999999</v>
      </c>
      <c r="X4763" s="9">
        <v>10.883896</v>
      </c>
      <c r="Y4763" s="9">
        <v>8.9311495000000001</v>
      </c>
      <c r="Z4763" s="9">
        <v>1.7526286</v>
      </c>
      <c r="AA4763" s="9">
        <v>2.8787425</v>
      </c>
      <c r="AB4763" s="9">
        <v>16.723127000000002</v>
      </c>
      <c r="AC4763" s="9">
        <v>14.168612</v>
      </c>
      <c r="AD4763" s="9">
        <v>13.102041</v>
      </c>
      <c r="AE4763" s="9">
        <v>11.145861999999999</v>
      </c>
      <c r="AF4763" s="9">
        <v>43.383552999999999</v>
      </c>
      <c r="AG4763" s="9">
        <v>50.193497000000001</v>
      </c>
      <c r="AH4763" s="9">
        <v>35.351109999999998</v>
      </c>
      <c r="AI4763" s="9">
        <v>45.57902</v>
      </c>
    </row>
    <row r="4764" spans="1:35" ht="15.75" customHeight="1" x14ac:dyDescent="0.2">
      <c r="A4764" s="9">
        <v>4765</v>
      </c>
      <c r="B4764" s="9">
        <v>8.3927960000000006</v>
      </c>
      <c r="C4764" s="9">
        <v>19.129984</v>
      </c>
      <c r="D4764" s="9">
        <v>2</v>
      </c>
      <c r="E4764" s="9">
        <v>2.1289804000000001</v>
      </c>
      <c r="F4764" s="9">
        <v>5.790197</v>
      </c>
      <c r="G4764" s="9">
        <v>-0.98683290000000001</v>
      </c>
      <c r="H4764" s="9">
        <v>4.9180330000000001E-2</v>
      </c>
      <c r="I4764" s="9">
        <v>6.6867573000000003E-3</v>
      </c>
      <c r="J4764" s="9">
        <v>2.7722573000000001</v>
      </c>
      <c r="K4764" s="9">
        <v>296.83999999999997</v>
      </c>
      <c r="L4764" s="9">
        <v>33.863030000000002</v>
      </c>
      <c r="M4764" s="9">
        <v>32.862884999999999</v>
      </c>
      <c r="N4764" s="9">
        <v>1.0826226000000001</v>
      </c>
      <c r="O4764" s="9">
        <v>15.357747</v>
      </c>
      <c r="P4764" s="9">
        <v>17.218924999999999</v>
      </c>
      <c r="Q4764" s="9">
        <v>0.35083064000000003</v>
      </c>
      <c r="R4764" s="9">
        <v>7.1685399999999996E-2</v>
      </c>
      <c r="S4764" s="9">
        <v>5.6557375999999999E-2</v>
      </c>
      <c r="T4764" s="9">
        <v>1.1666666000000001</v>
      </c>
      <c r="U4764" s="9">
        <v>13.555555</v>
      </c>
      <c r="V4764" s="9">
        <v>0.48639345</v>
      </c>
      <c r="W4764" s="9">
        <v>0.85245899999999997</v>
      </c>
      <c r="X4764" s="9">
        <v>11.335623999999999</v>
      </c>
      <c r="Y4764" s="9">
        <v>9.5889570000000006</v>
      </c>
      <c r="Z4764" s="9">
        <v>2.2819425999999998</v>
      </c>
      <c r="AA4764" s="9">
        <v>3.7832905999999999</v>
      </c>
      <c r="AB4764" s="9">
        <v>14.704611</v>
      </c>
      <c r="AC4764" s="9">
        <v>10.139200000000001</v>
      </c>
      <c r="AD4764" s="9">
        <v>9.5778479999999995</v>
      </c>
      <c r="AE4764" s="9">
        <v>6.4151254</v>
      </c>
      <c r="AF4764" s="9">
        <v>57.13252</v>
      </c>
      <c r="AG4764" s="9">
        <v>80.027884999999998</v>
      </c>
      <c r="AH4764" s="9">
        <v>45.169589999999999</v>
      </c>
      <c r="AI4764" s="9">
        <v>68.665700000000001</v>
      </c>
    </row>
    <row r="4765" spans="1:35" ht="15.75" hidden="1" customHeight="1" x14ac:dyDescent="0.2">
      <c r="A4765" s="9">
        <v>4766</v>
      </c>
    </row>
    <row r="4766" spans="1:35" ht="15.75" hidden="1" customHeight="1" x14ac:dyDescent="0.2">
      <c r="A4766" s="9">
        <v>4767</v>
      </c>
      <c r="E4766" s="9">
        <v>2.6579861999999999</v>
      </c>
      <c r="F4766" s="9">
        <v>6.1647587000000001</v>
      </c>
      <c r="I4766" s="9">
        <v>6.7678490000000003E-3</v>
      </c>
      <c r="J4766" s="9">
        <v>1.2913303</v>
      </c>
      <c r="K4766" s="9">
        <v>296.38177000000002</v>
      </c>
      <c r="L4766" s="9">
        <v>40.579487</v>
      </c>
      <c r="M4766" s="9">
        <v>36.340747999999998</v>
      </c>
      <c r="N4766" s="9">
        <v>1.0794509999999999</v>
      </c>
      <c r="O4766" s="9">
        <v>14.0632</v>
      </c>
      <c r="P4766" s="9">
        <v>15.337289</v>
      </c>
      <c r="Q4766" s="9">
        <v>15.404602000000001</v>
      </c>
      <c r="X4766" s="9">
        <v>7.1264972999999996</v>
      </c>
      <c r="Y4766" s="9">
        <v>6.6509875999999997</v>
      </c>
      <c r="Z4766" s="9">
        <v>2.1652659999999999</v>
      </c>
      <c r="AA4766" s="9">
        <v>3.7101639999999998</v>
      </c>
      <c r="AB4766" s="9">
        <v>12.930343000000001</v>
      </c>
      <c r="AC4766" s="9">
        <v>8.8276730000000008</v>
      </c>
      <c r="AD4766" s="9">
        <v>9.8374199999999998</v>
      </c>
      <c r="AE4766" s="9">
        <v>5.9383296999999997</v>
      </c>
      <c r="AF4766" s="9">
        <v>56.297759999999997</v>
      </c>
      <c r="AG4766" s="9">
        <v>71.981269999999995</v>
      </c>
      <c r="AH4766" s="9">
        <v>51.935977999999999</v>
      </c>
      <c r="AI4766" s="9">
        <v>75.732833999999997</v>
      </c>
    </row>
    <row r="4767" spans="1:35" ht="15.75" hidden="1" customHeight="1" x14ac:dyDescent="0.2">
      <c r="A4767" s="9">
        <v>4768</v>
      </c>
    </row>
    <row r="4768" spans="1:35" ht="15.75" hidden="1" customHeight="1" x14ac:dyDescent="0.2">
      <c r="A4768" s="9">
        <v>4769</v>
      </c>
    </row>
    <row r="4769" spans="1:35" ht="15.75" hidden="1" customHeight="1" x14ac:dyDescent="0.2">
      <c r="A4769" s="9">
        <v>4770</v>
      </c>
    </row>
    <row r="4770" spans="1:35" ht="15.75" hidden="1" customHeight="1" x14ac:dyDescent="0.2">
      <c r="A4770" s="9">
        <v>4771</v>
      </c>
    </row>
    <row r="4771" spans="1:35" ht="15.75" hidden="1" customHeight="1" x14ac:dyDescent="0.2">
      <c r="A4771" s="9">
        <v>4772</v>
      </c>
    </row>
    <row r="4772" spans="1:35" ht="15.75" hidden="1" customHeight="1" x14ac:dyDescent="0.2">
      <c r="A4772" s="9">
        <v>4773</v>
      </c>
    </row>
    <row r="4773" spans="1:35" ht="15.75" customHeight="1" x14ac:dyDescent="0.2">
      <c r="A4773" s="9">
        <v>4774</v>
      </c>
      <c r="B4773" s="9">
        <v>2.4852679000000002</v>
      </c>
      <c r="C4773" s="9">
        <v>7.3533419999999996</v>
      </c>
      <c r="D4773" s="9">
        <v>2</v>
      </c>
      <c r="E4773" s="9">
        <v>2.7463600000000001</v>
      </c>
      <c r="F4773" s="9">
        <v>7.7461070000000003</v>
      </c>
      <c r="G4773" s="9">
        <v>-2.8146024000000001</v>
      </c>
      <c r="H4773" s="9">
        <v>2.9491525000000001E-2</v>
      </c>
      <c r="I4773" s="9">
        <v>6.323352E-3</v>
      </c>
      <c r="J4773" s="9">
        <v>1.8400133999999999</v>
      </c>
      <c r="K4773" s="9">
        <v>296.60773</v>
      </c>
      <c r="L4773" s="9">
        <v>41.373843999999998</v>
      </c>
      <c r="M4773" s="9">
        <v>34.256756000000003</v>
      </c>
      <c r="N4773" s="9">
        <v>1.1850890000000001</v>
      </c>
      <c r="O4773" s="9">
        <v>13.807689</v>
      </c>
      <c r="P4773" s="9">
        <v>15.210243</v>
      </c>
      <c r="Q4773" s="9">
        <v>0.98931100000000005</v>
      </c>
      <c r="R4773" s="9">
        <v>8.9606545999999995E-2</v>
      </c>
      <c r="S4773" s="9">
        <v>2.0395480000000001E-2</v>
      </c>
      <c r="T4773" s="9">
        <v>1.4831460999999999</v>
      </c>
      <c r="U4773" s="9">
        <v>15</v>
      </c>
      <c r="V4773" s="9">
        <v>0</v>
      </c>
      <c r="W4773" s="9">
        <v>2.8248588000000002E-2</v>
      </c>
      <c r="X4773" s="9">
        <v>8.6806719999999995</v>
      </c>
      <c r="Y4773" s="9">
        <v>6.8872299999999997</v>
      </c>
      <c r="Z4773" s="9">
        <v>2.1998061999999998</v>
      </c>
      <c r="AA4773" s="9">
        <v>3.7561958</v>
      </c>
      <c r="AB4773" s="9">
        <v>13.544620999999999</v>
      </c>
      <c r="AC4773" s="9">
        <v>7.8892727000000002</v>
      </c>
      <c r="AD4773" s="9">
        <v>9.7247400000000006</v>
      </c>
      <c r="AE4773" s="9">
        <v>5.0841912999999996</v>
      </c>
      <c r="AF4773" s="9">
        <v>51.906329999999997</v>
      </c>
      <c r="AG4773" s="9">
        <v>82.430785999999998</v>
      </c>
      <c r="AH4773" s="9">
        <v>48.794224</v>
      </c>
      <c r="AI4773" s="9">
        <v>81.342269999999999</v>
      </c>
    </row>
    <row r="4774" spans="1:35" ht="15.75" customHeight="1" x14ac:dyDescent="0.2">
      <c r="A4774" s="9">
        <v>4775</v>
      </c>
      <c r="B4774" s="9">
        <v>6.3250913999999998</v>
      </c>
      <c r="C4774" s="9">
        <v>14.787712000000001</v>
      </c>
      <c r="D4774" s="9">
        <v>2.6666666999999999</v>
      </c>
      <c r="E4774" s="9">
        <v>1.694374</v>
      </c>
      <c r="F4774" s="9">
        <v>4.3878560000000002</v>
      </c>
      <c r="G4774" s="9">
        <v>-2.4021485</v>
      </c>
      <c r="H4774" s="9">
        <v>4.2222219999999998E-2</v>
      </c>
      <c r="I4774" s="9">
        <v>6.4494875E-3</v>
      </c>
      <c r="J4774" s="9">
        <v>2.751423</v>
      </c>
      <c r="K4774" s="9">
        <v>295.85178000000002</v>
      </c>
      <c r="L4774" s="9">
        <v>43.909008</v>
      </c>
      <c r="M4774" s="9">
        <v>32.818114999999999</v>
      </c>
      <c r="N4774" s="9">
        <v>1.2242503</v>
      </c>
      <c r="O4774" s="9">
        <v>12.84046</v>
      </c>
      <c r="P4774" s="9">
        <v>14.624344000000001</v>
      </c>
      <c r="Q4774" s="9">
        <v>0.57789564000000004</v>
      </c>
      <c r="R4774" s="9">
        <v>9.4828314999999996E-2</v>
      </c>
      <c r="S4774" s="9">
        <v>0.10520834</v>
      </c>
      <c r="T4774" s="9">
        <v>2.0919539999999999</v>
      </c>
      <c r="U4774" s="9">
        <v>13.988505</v>
      </c>
      <c r="V4774" s="9">
        <v>3.223125</v>
      </c>
      <c r="W4774" s="9">
        <v>6.0347223000000003</v>
      </c>
      <c r="X4774" s="9">
        <v>14.095821000000001</v>
      </c>
      <c r="Y4774" s="9">
        <v>9.8317440000000005</v>
      </c>
      <c r="Z4774" s="9">
        <v>2.1548349999999998</v>
      </c>
      <c r="AA4774" s="9">
        <v>3.7638096999999999</v>
      </c>
      <c r="AB4774" s="9">
        <v>12.968541999999999</v>
      </c>
      <c r="AC4774" s="9">
        <v>6.9111760000000002</v>
      </c>
      <c r="AD4774" s="9">
        <v>8.4935665</v>
      </c>
      <c r="AE4774" s="9">
        <v>4.7276109999999996</v>
      </c>
      <c r="AF4774" s="9">
        <v>46.16554</v>
      </c>
      <c r="AG4774" s="9">
        <v>74.355360000000005</v>
      </c>
      <c r="AH4774" s="9">
        <v>50.928460000000001</v>
      </c>
      <c r="AI4774" s="9">
        <v>86.407393999999996</v>
      </c>
    </row>
    <row r="4775" spans="1:35" ht="15.75" customHeight="1" x14ac:dyDescent="0.2">
      <c r="A4775" s="9">
        <v>4776</v>
      </c>
      <c r="B4775" s="9">
        <v>4.7981085999999999</v>
      </c>
      <c r="C4775" s="9">
        <v>15.702086</v>
      </c>
      <c r="D4775" s="9">
        <v>2</v>
      </c>
      <c r="E4775" s="9">
        <v>2.8128053999999998</v>
      </c>
      <c r="F4775" s="9">
        <v>9.1206560000000003</v>
      </c>
      <c r="G4775" s="9">
        <v>0.91679029999999995</v>
      </c>
      <c r="H4775" s="9">
        <v>9.0118569999999999E-3</v>
      </c>
      <c r="I4775" s="9">
        <v>5.8717956000000002E-3</v>
      </c>
      <c r="J4775" s="9">
        <v>1.7506204999999999</v>
      </c>
      <c r="K4775" s="9">
        <v>298.69002999999998</v>
      </c>
      <c r="L4775" s="9">
        <v>50.372909999999997</v>
      </c>
      <c r="M4775" s="9">
        <v>40.288196999999997</v>
      </c>
      <c r="N4775" s="9">
        <v>1.6318328</v>
      </c>
      <c r="O4775" s="9">
        <v>11.731014</v>
      </c>
      <c r="P4775" s="9">
        <v>13.41492</v>
      </c>
      <c r="Q4775" s="9">
        <v>6.2080919999999997</v>
      </c>
      <c r="R4775" s="9">
        <v>0.24751883999999999</v>
      </c>
      <c r="S4775" s="9">
        <v>1.1949316999999999E-2</v>
      </c>
      <c r="T4775" s="9">
        <v>2.5739646</v>
      </c>
      <c r="U4775" s="9">
        <v>16</v>
      </c>
      <c r="V4775" s="9">
        <v>0.89351780000000003</v>
      </c>
      <c r="W4775" s="9">
        <v>1.9367589000000001</v>
      </c>
      <c r="X4775" s="9">
        <v>14.842877</v>
      </c>
      <c r="Y4775" s="9">
        <v>10.891323999999999</v>
      </c>
      <c r="Z4775" s="9">
        <v>3.1201837000000001</v>
      </c>
      <c r="AA4775" s="9">
        <v>4.8547539999999998</v>
      </c>
      <c r="AB4775" s="9">
        <v>10.511989</v>
      </c>
      <c r="AC4775" s="9">
        <v>5.8510475</v>
      </c>
      <c r="AD4775" s="9">
        <v>6.8514290000000004</v>
      </c>
      <c r="AE4775" s="9">
        <v>4.467212</v>
      </c>
      <c r="AF4775" s="9">
        <v>81.212035999999998</v>
      </c>
      <c r="AG4775" s="9">
        <v>97.909003999999996</v>
      </c>
      <c r="AH4775" s="9">
        <v>64.837370000000007</v>
      </c>
      <c r="AI4775" s="9">
        <v>90.965410000000006</v>
      </c>
    </row>
    <row r="4776" spans="1:35" ht="15.75" customHeight="1" x14ac:dyDescent="0.2">
      <c r="A4776" s="9">
        <v>4777</v>
      </c>
      <c r="B4776" s="9">
        <v>3.2687738</v>
      </c>
      <c r="C4776" s="9">
        <v>10.297703</v>
      </c>
      <c r="D4776" s="9">
        <v>2</v>
      </c>
      <c r="E4776" s="9">
        <v>2.0824096000000001</v>
      </c>
      <c r="F4776" s="9">
        <v>5.3105288000000002</v>
      </c>
      <c r="G4776" s="9">
        <v>-0.26281214000000003</v>
      </c>
      <c r="H4776" s="9">
        <v>3.2955665000000002E-2</v>
      </c>
      <c r="I4776" s="9">
        <v>5.8691960000000001E-3</v>
      </c>
      <c r="J4776" s="9">
        <v>2.1729245000000001</v>
      </c>
      <c r="K4776" s="9">
        <v>296.1121</v>
      </c>
      <c r="L4776" s="9">
        <v>45.616188000000001</v>
      </c>
      <c r="M4776" s="9">
        <v>34.495823000000001</v>
      </c>
      <c r="N4776" s="9">
        <v>1.2549484</v>
      </c>
      <c r="O4776" s="9">
        <v>12.849878</v>
      </c>
      <c r="P4776" s="9">
        <v>14.382069</v>
      </c>
      <c r="Q4776" s="9">
        <v>7.2049713000000004</v>
      </c>
      <c r="R4776" s="9">
        <v>0.26492520000000003</v>
      </c>
      <c r="S4776" s="9">
        <v>6.2266009999999997E-2</v>
      </c>
      <c r="T4776" s="9">
        <v>3.2266667</v>
      </c>
      <c r="U4776" s="9">
        <v>20.013334</v>
      </c>
      <c r="V4776" s="9">
        <v>5.1578816999999999</v>
      </c>
      <c r="W4776" s="9">
        <v>5.5911330000000001</v>
      </c>
      <c r="X4776" s="9">
        <v>11.421521</v>
      </c>
      <c r="Y4776" s="9">
        <v>8.3616069999999993</v>
      </c>
      <c r="Z4776" s="9">
        <v>2.1110768000000002</v>
      </c>
      <c r="AA4776" s="9">
        <v>3.8497442999999998</v>
      </c>
      <c r="AB4776" s="9">
        <v>12.603374000000001</v>
      </c>
      <c r="AC4776" s="9">
        <v>6.4872737000000003</v>
      </c>
      <c r="AD4776" s="9">
        <v>8.5239519999999995</v>
      </c>
      <c r="AE4776" s="9">
        <v>4.4193053000000004</v>
      </c>
      <c r="AF4776" s="9">
        <v>50.177337999999999</v>
      </c>
      <c r="AG4776" s="9">
        <v>83.884140000000002</v>
      </c>
      <c r="AH4776" s="9">
        <v>55.095703</v>
      </c>
      <c r="AI4776" s="9">
        <v>89.24333</v>
      </c>
    </row>
    <row r="4777" spans="1:35" ht="15.75" hidden="1" customHeight="1" x14ac:dyDescent="0.2">
      <c r="A4777" s="9">
        <v>4778</v>
      </c>
    </row>
    <row r="4778" spans="1:35" ht="15.75" hidden="1" customHeight="1" x14ac:dyDescent="0.2">
      <c r="A4778" s="9">
        <v>4779</v>
      </c>
    </row>
    <row r="4779" spans="1:35" ht="15.75" hidden="1" customHeight="1" x14ac:dyDescent="0.2">
      <c r="A4779" s="9">
        <v>4780</v>
      </c>
      <c r="E4779" s="9">
        <v>2.4772335999999999</v>
      </c>
      <c r="F4779" s="9">
        <v>6.4628870000000003</v>
      </c>
    </row>
    <row r="4780" spans="1:35" ht="15.75" hidden="1" customHeight="1" x14ac:dyDescent="0.2">
      <c r="A4780" s="9">
        <v>4781</v>
      </c>
    </row>
    <row r="4781" spans="1:35" ht="15.75" hidden="1" customHeight="1" x14ac:dyDescent="0.2">
      <c r="A4781" s="9">
        <v>4782</v>
      </c>
    </row>
    <row r="4782" spans="1:35" ht="15.75" hidden="1" customHeight="1" x14ac:dyDescent="0.2">
      <c r="A4782" s="9">
        <v>4783</v>
      </c>
    </row>
    <row r="4783" spans="1:35" ht="15.75" customHeight="1" x14ac:dyDescent="0.2">
      <c r="A4783" s="9">
        <v>4784</v>
      </c>
      <c r="B4783" s="9">
        <v>1.3278258999999999</v>
      </c>
      <c r="C4783" s="9">
        <v>5.6063770000000002</v>
      </c>
      <c r="D4783" s="9">
        <v>2</v>
      </c>
      <c r="E4783" s="9">
        <v>2.3985685999999999</v>
      </c>
      <c r="F4783" s="9">
        <v>5.9848929999999996</v>
      </c>
      <c r="G4783" s="9">
        <v>0.94817070000000003</v>
      </c>
      <c r="H4783" s="9">
        <v>0.02</v>
      </c>
      <c r="I4783" s="9">
        <v>7.0137330000000003E-3</v>
      </c>
      <c r="J4783" s="9">
        <v>1.974267</v>
      </c>
      <c r="K4783" s="9">
        <v>292.73250000000002</v>
      </c>
      <c r="L4783" s="9">
        <v>33.502246999999997</v>
      </c>
      <c r="M4783" s="9">
        <v>29.691735999999999</v>
      </c>
      <c r="N4783" s="9">
        <v>0.72401285000000004</v>
      </c>
      <c r="O4783" s="9">
        <v>15.051740000000001</v>
      </c>
      <c r="P4783" s="9">
        <v>16.580202</v>
      </c>
      <c r="Q4783" s="9">
        <v>27.18</v>
      </c>
      <c r="R4783" s="9">
        <v>0.84101676999999997</v>
      </c>
      <c r="S4783" s="18">
        <v>2.2737368E-14</v>
      </c>
      <c r="T4783" s="9">
        <v>9</v>
      </c>
      <c r="U4783" s="9">
        <v>22</v>
      </c>
      <c r="V4783" s="18">
        <v>5.2250469999999997E-12</v>
      </c>
      <c r="W4783" s="18">
        <v>2.728484E-12</v>
      </c>
      <c r="X4783" s="9">
        <v>7.601375</v>
      </c>
      <c r="Y4783" s="9">
        <v>7.0143319999999996</v>
      </c>
      <c r="Z4783" s="9">
        <v>1.5629451000000001</v>
      </c>
      <c r="AA4783" s="9">
        <v>3.1510471999999998</v>
      </c>
      <c r="AB4783" s="9">
        <v>14.709134000000001</v>
      </c>
      <c r="AC4783" s="9">
        <v>10.633497999999999</v>
      </c>
      <c r="AD4783" s="9">
        <v>9.9661659999999994</v>
      </c>
      <c r="AE4783" s="9">
        <v>7.0063814999999998</v>
      </c>
      <c r="AF4783" s="9">
        <v>49.608916999999998</v>
      </c>
      <c r="AG4783" s="9">
        <v>57.685966000000001</v>
      </c>
      <c r="AH4783" s="9">
        <v>44.892969999999998</v>
      </c>
      <c r="AI4783" s="9">
        <v>65.794464000000005</v>
      </c>
    </row>
    <row r="4784" spans="1:35" ht="15.75" customHeight="1" x14ac:dyDescent="0.2">
      <c r="A4784" s="9">
        <v>4785</v>
      </c>
      <c r="B4784" s="9">
        <v>1.8745551</v>
      </c>
      <c r="C4784" s="9">
        <v>5.5404242999999997</v>
      </c>
      <c r="D4784" s="9">
        <v>2</v>
      </c>
      <c r="E4784" s="9">
        <v>2.1426398999999998</v>
      </c>
      <c r="F4784" s="9">
        <v>8.1741480000000006</v>
      </c>
      <c r="G4784" s="9">
        <v>-0.32423027999999998</v>
      </c>
      <c r="H4784" s="9">
        <v>7.4914090000000001E-3</v>
      </c>
      <c r="I4784" s="9">
        <v>5.8599309999999996E-3</v>
      </c>
      <c r="J4784" s="9">
        <v>2.1711648000000001</v>
      </c>
      <c r="K4784" s="9">
        <v>297.92507999999998</v>
      </c>
      <c r="L4784" s="9">
        <v>47.824710000000003</v>
      </c>
      <c r="M4784" s="9">
        <v>38.150539999999999</v>
      </c>
      <c r="N4784" s="9">
        <v>1.5321039000000001</v>
      </c>
      <c r="O4784" s="9">
        <v>12.222848000000001</v>
      </c>
      <c r="P4784" s="9">
        <v>14.208568</v>
      </c>
      <c r="Q4784" s="9">
        <v>0.36191854000000001</v>
      </c>
      <c r="R4784" s="9">
        <v>0.10887365</v>
      </c>
      <c r="S4784" s="9">
        <v>3.8144329999999999E-3</v>
      </c>
      <c r="T4784" s="9">
        <v>1.3867924</v>
      </c>
      <c r="U4784" s="9">
        <v>13.792453</v>
      </c>
      <c r="V4784" s="9">
        <v>1.2532302</v>
      </c>
      <c r="W4784" s="9">
        <v>0.9415808</v>
      </c>
      <c r="X4784" s="9">
        <v>13.913951000000001</v>
      </c>
      <c r="Y4784" s="9">
        <v>10.314537</v>
      </c>
      <c r="Z4784" s="9">
        <v>2.8417159999999999</v>
      </c>
      <c r="AA4784" s="9">
        <v>4.7528924999999997</v>
      </c>
      <c r="AB4784" s="9">
        <v>11.4429455</v>
      </c>
      <c r="AC4784" s="9">
        <v>5.9013213999999996</v>
      </c>
      <c r="AD4784" s="9">
        <v>7.4186249999999996</v>
      </c>
      <c r="AE4784" s="9">
        <v>4.50129</v>
      </c>
      <c r="AF4784" s="9">
        <v>74.405910000000006</v>
      </c>
      <c r="AG4784" s="9">
        <v>97.260506000000007</v>
      </c>
      <c r="AH4784" s="9">
        <v>60.449573999999998</v>
      </c>
      <c r="AI4784" s="9">
        <v>91.970245000000006</v>
      </c>
    </row>
    <row r="4785" spans="1:35" ht="15.75" hidden="1" customHeight="1" x14ac:dyDescent="0.2">
      <c r="A4785" s="9">
        <v>4786</v>
      </c>
    </row>
    <row r="4786" spans="1:35" ht="15.75" customHeight="1" x14ac:dyDescent="0.2">
      <c r="A4786" s="9">
        <v>4787</v>
      </c>
      <c r="B4786" s="9">
        <v>8.3109900000000003</v>
      </c>
      <c r="C4786" s="9">
        <v>18.06568</v>
      </c>
      <c r="D4786" s="9">
        <v>2.0247934000000001</v>
      </c>
      <c r="E4786" s="9">
        <v>1.7382782000000001</v>
      </c>
      <c r="F4786" s="9">
        <v>4.4405726999999997</v>
      </c>
      <c r="G4786" s="9">
        <v>8.8879899999999998E-2</v>
      </c>
      <c r="H4786" s="9">
        <v>7.3099170000000005E-2</v>
      </c>
      <c r="I4786" s="9">
        <v>6.5332226999999998E-3</v>
      </c>
      <c r="J4786" s="9">
        <v>3.1506216999999999</v>
      </c>
      <c r="K4786" s="9">
        <v>295.39123999999998</v>
      </c>
      <c r="L4786" s="9">
        <v>46.128390000000003</v>
      </c>
      <c r="M4786" s="9">
        <v>32.140244000000003</v>
      </c>
      <c r="N4786" s="9">
        <v>1.2487489000000001</v>
      </c>
      <c r="O4786" s="9">
        <v>12.217427000000001</v>
      </c>
      <c r="P4786" s="9">
        <v>14.090313</v>
      </c>
      <c r="Q4786" s="9">
        <v>1.8842156999999999</v>
      </c>
      <c r="R4786" s="9">
        <v>8.8726155000000001E-2</v>
      </c>
      <c r="S4786" s="9">
        <v>4.7438017999999998E-2</v>
      </c>
      <c r="T4786" s="9">
        <v>3.039326</v>
      </c>
      <c r="U4786" s="9">
        <v>17.617977</v>
      </c>
      <c r="V4786" s="9">
        <v>3.4683058</v>
      </c>
      <c r="W4786" s="9">
        <v>8.3595039999999994</v>
      </c>
      <c r="X4786" s="9">
        <v>12.334460999999999</v>
      </c>
      <c r="Y4786" s="9">
        <v>8.4871940000000006</v>
      </c>
      <c r="Z4786" s="9">
        <v>2.1268215000000001</v>
      </c>
      <c r="AA4786" s="9">
        <v>3.9093835000000001</v>
      </c>
      <c r="AB4786" s="9">
        <v>12.644002</v>
      </c>
      <c r="AC4786" s="9">
        <v>6.3850555</v>
      </c>
      <c r="AD4786" s="9">
        <v>8.0909859999999991</v>
      </c>
      <c r="AE4786" s="9">
        <v>4.3810580000000003</v>
      </c>
      <c r="AF4786" s="9">
        <v>46.486710000000002</v>
      </c>
      <c r="AG4786" s="9">
        <v>72.690703999999997</v>
      </c>
      <c r="AH4786" s="9">
        <v>52.926650000000002</v>
      </c>
      <c r="AI4786" s="9">
        <v>89.505279999999999</v>
      </c>
    </row>
    <row r="4787" spans="1:35" ht="15.75" hidden="1" customHeight="1" x14ac:dyDescent="0.2">
      <c r="A4787" s="9">
        <v>4788</v>
      </c>
    </row>
    <row r="4788" spans="1:35" ht="15.75" customHeight="1" x14ac:dyDescent="0.2">
      <c r="A4788" s="9">
        <v>4789</v>
      </c>
      <c r="B4788" s="9">
        <v>7.7833290000000002</v>
      </c>
      <c r="C4788" s="9">
        <v>16.557566000000001</v>
      </c>
      <c r="D4788" s="9">
        <v>3</v>
      </c>
      <c r="E4788" s="9">
        <v>2.6495104</v>
      </c>
      <c r="F4788" s="9">
        <v>8.2882250000000006</v>
      </c>
      <c r="G4788" s="9">
        <v>0.66289640000000005</v>
      </c>
      <c r="H4788" s="9">
        <v>5.6811090000000002E-2</v>
      </c>
      <c r="I4788" s="9">
        <v>5.4157045999999997E-3</v>
      </c>
      <c r="J4788" s="9">
        <v>4.0696516000000003</v>
      </c>
      <c r="K4788" s="9">
        <v>294.67962999999997</v>
      </c>
      <c r="L4788" s="9">
        <v>48.362633000000002</v>
      </c>
      <c r="M4788" s="9">
        <v>35.795673000000001</v>
      </c>
      <c r="N4788" s="9">
        <v>1.2810558000000001</v>
      </c>
      <c r="O4788" s="9">
        <v>11.65549</v>
      </c>
      <c r="P4788" s="9">
        <v>13.975332999999999</v>
      </c>
      <c r="Q4788" s="9">
        <v>0.83194829999999997</v>
      </c>
      <c r="R4788" s="9">
        <v>4.488817E-3</v>
      </c>
      <c r="S4788" s="9">
        <v>5.3864818000000002E-2</v>
      </c>
      <c r="T4788" s="9">
        <v>1.7912773</v>
      </c>
      <c r="U4788" s="9">
        <v>15.566978000000001</v>
      </c>
      <c r="V4788" s="9">
        <v>3.1489600000000002</v>
      </c>
      <c r="W4788" s="9">
        <v>6.3552860000000004</v>
      </c>
      <c r="X4788" s="9">
        <v>13.586903</v>
      </c>
      <c r="Y4788" s="9">
        <v>9.1110050000000005</v>
      </c>
      <c r="Z4788" s="9">
        <v>2.2315654999999999</v>
      </c>
      <c r="AA4788" s="9">
        <v>3.9481320000000002</v>
      </c>
      <c r="AB4788" s="9">
        <v>12.549870500000001</v>
      </c>
      <c r="AC4788" s="9">
        <v>5.4833080000000001</v>
      </c>
      <c r="AD4788" s="9">
        <v>7.6726937</v>
      </c>
      <c r="AE4788" s="9">
        <v>3.7091675</v>
      </c>
      <c r="AF4788" s="9">
        <v>60.251536999999999</v>
      </c>
      <c r="AG4788" s="9">
        <v>103.386444</v>
      </c>
      <c r="AH4788" s="9">
        <v>54.779037000000002</v>
      </c>
      <c r="AI4788" s="9">
        <v>95.600586000000007</v>
      </c>
    </row>
    <row r="4789" spans="1:35" ht="15.75" hidden="1" customHeight="1" x14ac:dyDescent="0.2">
      <c r="A4789" s="9">
        <v>4790</v>
      </c>
    </row>
    <row r="4790" spans="1:35" ht="15.75" hidden="1" customHeight="1" x14ac:dyDescent="0.2">
      <c r="A4790" s="9">
        <v>4791</v>
      </c>
    </row>
    <row r="4791" spans="1:35" ht="15.75" customHeight="1" x14ac:dyDescent="0.2">
      <c r="A4791" s="9">
        <v>4792</v>
      </c>
      <c r="B4791" s="9">
        <v>1.7263322999999999</v>
      </c>
      <c r="C4791" s="9">
        <v>3.6316850000000001</v>
      </c>
      <c r="D4791" s="9">
        <v>2</v>
      </c>
      <c r="E4791" s="9">
        <v>2.7390119999999998</v>
      </c>
      <c r="F4791" s="9">
        <v>7.8597865000000002</v>
      </c>
      <c r="G4791" s="9">
        <v>-1.625</v>
      </c>
      <c r="H4791" s="9">
        <v>0</v>
      </c>
      <c r="I4791" s="9">
        <v>6.7777922000000004E-3</v>
      </c>
      <c r="J4791" s="9">
        <v>1.0238156</v>
      </c>
      <c r="K4791" s="9">
        <v>297.73971999999998</v>
      </c>
      <c r="L4791" s="9">
        <v>42.198734000000002</v>
      </c>
      <c r="M4791" s="9">
        <v>34.499564999999997</v>
      </c>
      <c r="N4791" s="9">
        <v>1.2394542</v>
      </c>
      <c r="O4791" s="9">
        <v>13.725529999999999</v>
      </c>
      <c r="P4791" s="9">
        <v>14.81115</v>
      </c>
      <c r="Q4791" s="9">
        <v>1.8965867000000001</v>
      </c>
      <c r="R4791" s="9">
        <v>0</v>
      </c>
      <c r="S4791" s="9">
        <v>0</v>
      </c>
      <c r="V4791" s="9">
        <v>0</v>
      </c>
      <c r="W4791" s="9">
        <v>0</v>
      </c>
      <c r="X4791" s="9">
        <v>6.7459319999999998</v>
      </c>
      <c r="Y4791" s="9">
        <v>5.6412015000000002</v>
      </c>
      <c r="Z4791" s="9">
        <v>2.3277394999999999</v>
      </c>
      <c r="AA4791" s="9">
        <v>3.8981360999999999</v>
      </c>
      <c r="AB4791" s="9">
        <v>12.361779</v>
      </c>
      <c r="AC4791" s="9">
        <v>8.6672449999999994</v>
      </c>
      <c r="AD4791" s="9">
        <v>9.4514479999999992</v>
      </c>
      <c r="AE4791" s="9">
        <v>5.8043202999999997</v>
      </c>
      <c r="AF4791" s="9">
        <v>51.411605999999999</v>
      </c>
      <c r="AG4791" s="9">
        <v>67.524370000000005</v>
      </c>
      <c r="AH4791" s="9">
        <v>54.128079999999997</v>
      </c>
      <c r="AI4791" s="9">
        <v>76.074134999999998</v>
      </c>
    </row>
    <row r="4792" spans="1:35" ht="15.75" hidden="1" customHeight="1" x14ac:dyDescent="0.2">
      <c r="A4792" s="9">
        <v>4793</v>
      </c>
    </row>
    <row r="4793" spans="1:35" ht="15.75" hidden="1" customHeight="1" x14ac:dyDescent="0.2">
      <c r="A4793" s="9">
        <v>4794</v>
      </c>
    </row>
    <row r="4794" spans="1:35" ht="15.75" hidden="1" customHeight="1" x14ac:dyDescent="0.2">
      <c r="A4794" s="9">
        <v>4795</v>
      </c>
    </row>
    <row r="4795" spans="1:35" ht="15.75" customHeight="1" x14ac:dyDescent="0.2">
      <c r="A4795" s="9">
        <v>4796</v>
      </c>
      <c r="B4795" s="9">
        <v>10.67107</v>
      </c>
      <c r="C4795" s="9">
        <v>38.005226</v>
      </c>
      <c r="D4795" s="9">
        <v>2.0274725</v>
      </c>
      <c r="E4795" s="9">
        <v>2.2114305000000001</v>
      </c>
      <c r="F4795" s="9">
        <v>6.3158630000000002</v>
      </c>
      <c r="G4795" s="9">
        <v>-0.89668703000000005</v>
      </c>
      <c r="H4795" s="9">
        <v>2.3076923000000002E-3</v>
      </c>
      <c r="I4795" s="9">
        <v>5.4574660000000002E-3</v>
      </c>
      <c r="J4795" s="9">
        <v>3.5715034000000001</v>
      </c>
      <c r="K4795" s="9">
        <v>296.51355000000001</v>
      </c>
      <c r="L4795" s="9">
        <v>48.331245000000003</v>
      </c>
      <c r="M4795" s="9">
        <v>33.399982000000001</v>
      </c>
      <c r="N4795" s="9">
        <v>1.4673223</v>
      </c>
      <c r="O4795" s="9">
        <v>11.950899</v>
      </c>
      <c r="P4795" s="9">
        <v>14.248303999999999</v>
      </c>
      <c r="Q4795" s="9">
        <v>1.7114844</v>
      </c>
      <c r="R4795" s="9">
        <v>0.17648428999999999</v>
      </c>
      <c r="S4795" s="9">
        <v>1.5202722E-2</v>
      </c>
      <c r="T4795" s="9">
        <v>1.7254902000000001</v>
      </c>
      <c r="U4795" s="9">
        <v>11.705882000000001</v>
      </c>
      <c r="V4795" s="9">
        <v>0.75115379999999998</v>
      </c>
      <c r="W4795" s="9">
        <v>1.1153846000000001</v>
      </c>
      <c r="X4795" s="9">
        <v>9.8941490000000005</v>
      </c>
      <c r="Y4795" s="9">
        <v>6.9594550000000002</v>
      </c>
      <c r="Z4795" s="9">
        <v>2.7082012</v>
      </c>
      <c r="AA4795" s="9">
        <v>4.8094409999999996</v>
      </c>
      <c r="AB4795" s="9">
        <v>11.448558999999999</v>
      </c>
      <c r="AC4795" s="9">
        <v>5.5327000000000002</v>
      </c>
      <c r="AD4795" s="9">
        <v>7.0283027000000002</v>
      </c>
      <c r="AE4795" s="9">
        <v>3.9333095999999999</v>
      </c>
      <c r="AF4795" s="9">
        <v>58.109389999999998</v>
      </c>
      <c r="AG4795" s="9">
        <v>80.898780000000002</v>
      </c>
      <c r="AH4795" s="9">
        <v>61.48856</v>
      </c>
      <c r="AI4795" s="9">
        <v>95.512855999999999</v>
      </c>
    </row>
    <row r="4796" spans="1:35" ht="15.75" hidden="1" customHeight="1" x14ac:dyDescent="0.2">
      <c r="A4796" s="9">
        <v>4797</v>
      </c>
    </row>
    <row r="4797" spans="1:35" ht="15.75" customHeight="1" x14ac:dyDescent="0.2">
      <c r="A4797" s="9">
        <v>4798</v>
      </c>
      <c r="B4797" s="9">
        <v>2.4084089999999998</v>
      </c>
      <c r="C4797" s="9">
        <v>8.042109</v>
      </c>
      <c r="D4797" s="9">
        <v>2</v>
      </c>
      <c r="E4797" s="9">
        <v>2.3955109999999999</v>
      </c>
      <c r="F4797" s="9">
        <v>6.3394836999999997</v>
      </c>
      <c r="G4797" s="9">
        <v>0.16541423</v>
      </c>
      <c r="H4797" s="9">
        <v>3.7613939999999998E-2</v>
      </c>
      <c r="I4797" s="9">
        <v>6.0168110000000004E-3</v>
      </c>
      <c r="J4797" s="9">
        <v>2.6230468999999998</v>
      </c>
      <c r="K4797" s="9">
        <v>296.22946000000002</v>
      </c>
      <c r="L4797" s="9">
        <v>48.535957000000003</v>
      </c>
      <c r="M4797" s="9">
        <v>33.417324000000001</v>
      </c>
      <c r="N4797" s="9">
        <v>1.3187358</v>
      </c>
      <c r="O4797" s="9">
        <v>11.978503</v>
      </c>
      <c r="P4797" s="9">
        <v>13.696410999999999</v>
      </c>
      <c r="Q4797" s="9">
        <v>1.2935113</v>
      </c>
      <c r="R4797" s="9">
        <v>7.2310570000000005E-2</v>
      </c>
      <c r="S4797" s="9">
        <v>7.4742039999999996E-2</v>
      </c>
      <c r="T4797" s="9">
        <v>1.9334719</v>
      </c>
      <c r="U4797" s="9">
        <v>14.648648</v>
      </c>
      <c r="V4797" s="9">
        <v>2.145362</v>
      </c>
      <c r="W4797" s="9">
        <v>3.7319035999999999</v>
      </c>
      <c r="X4797" s="9">
        <v>8.9223320000000008</v>
      </c>
      <c r="Y4797" s="9">
        <v>6.4588093999999998</v>
      </c>
      <c r="Z4797" s="9">
        <v>2.3550444000000001</v>
      </c>
      <c r="AA4797" s="9">
        <v>4.1604694999999996</v>
      </c>
      <c r="AB4797" s="9">
        <v>12.287342000000001</v>
      </c>
      <c r="AC4797" s="9">
        <v>5.7757405999999998</v>
      </c>
      <c r="AD4797" s="9">
        <v>8.2676440000000007</v>
      </c>
      <c r="AE4797" s="9">
        <v>3.9200764000000001</v>
      </c>
      <c r="AF4797" s="9">
        <v>53.696539999999999</v>
      </c>
      <c r="AG4797" s="9">
        <v>88.162899999999993</v>
      </c>
      <c r="AH4797" s="9">
        <v>56.12388</v>
      </c>
      <c r="AI4797" s="9">
        <v>93.301540000000003</v>
      </c>
    </row>
    <row r="4798" spans="1:35" ht="15.75" customHeight="1" x14ac:dyDescent="0.2">
      <c r="A4798" s="9">
        <v>4799</v>
      </c>
      <c r="B4798" s="9">
        <v>3.3743935</v>
      </c>
      <c r="C4798" s="9">
        <v>11.284038000000001</v>
      </c>
      <c r="D4798" s="9">
        <v>2</v>
      </c>
      <c r="E4798" s="9">
        <v>2.2600744000000001</v>
      </c>
      <c r="F4798" s="9">
        <v>5.8718686</v>
      </c>
      <c r="G4798" s="9">
        <v>-0.87654436000000002</v>
      </c>
      <c r="H4798" s="9">
        <v>3.7142858000000001E-2</v>
      </c>
      <c r="I4798" s="9">
        <v>6.4435849999999999E-3</v>
      </c>
      <c r="J4798" s="9">
        <v>3.4882038</v>
      </c>
      <c r="K4798" s="9">
        <v>293.81418000000002</v>
      </c>
      <c r="L4798" s="9">
        <v>26.117414</v>
      </c>
      <c r="M4798" s="9">
        <v>26.025908000000001</v>
      </c>
      <c r="N4798" s="9">
        <v>0.81128334999999996</v>
      </c>
      <c r="O4798" s="9">
        <v>17.353152999999999</v>
      </c>
      <c r="P4798" s="9">
        <v>19.83755</v>
      </c>
      <c r="Q4798" s="9">
        <v>19.348797000000001</v>
      </c>
      <c r="R4798" s="9">
        <v>0.27898133000000003</v>
      </c>
      <c r="S4798" s="9">
        <v>4.6785715999999998E-2</v>
      </c>
      <c r="T4798" s="9">
        <v>5.3181820000000002</v>
      </c>
      <c r="U4798" s="9">
        <v>19.045453999999999</v>
      </c>
      <c r="V4798" s="9">
        <v>1.905</v>
      </c>
      <c r="W4798" s="9">
        <v>3.6785714999999999</v>
      </c>
      <c r="X4798" s="9">
        <v>11.887067999999999</v>
      </c>
      <c r="Y4798" s="9">
        <v>9.464302</v>
      </c>
      <c r="Z4798" s="9">
        <v>1.6182300000000001</v>
      </c>
      <c r="AA4798" s="9">
        <v>3.1425079999999999</v>
      </c>
      <c r="AB4798" s="9">
        <v>17.722556999999998</v>
      </c>
      <c r="AC4798" s="9">
        <v>10.796018</v>
      </c>
      <c r="AD4798" s="9">
        <v>12.34201</v>
      </c>
      <c r="AE4798" s="9">
        <v>6.6602699999999997</v>
      </c>
      <c r="AF4798" s="9">
        <v>44.884520000000002</v>
      </c>
      <c r="AG4798" s="9">
        <v>68.149376000000004</v>
      </c>
      <c r="AH4798" s="9">
        <v>31.572835999999999</v>
      </c>
      <c r="AI4798" s="9">
        <v>64.83954</v>
      </c>
    </row>
    <row r="4799" spans="1:35" ht="15.75" hidden="1" customHeight="1" x14ac:dyDescent="0.2">
      <c r="A4799" s="9">
        <v>4800</v>
      </c>
    </row>
    <row r="4800" spans="1:35" ht="15.75" hidden="1" customHeight="1" x14ac:dyDescent="0.2">
      <c r="A4800" s="9">
        <v>4801</v>
      </c>
    </row>
    <row r="4801" spans="1:35" ht="15.75" customHeight="1" x14ac:dyDescent="0.2">
      <c r="A4801" s="9">
        <v>4802</v>
      </c>
      <c r="B4801" s="9">
        <v>13.133245000000001</v>
      </c>
      <c r="C4801" s="9">
        <v>35.525764000000002</v>
      </c>
      <c r="D4801" s="9">
        <v>2</v>
      </c>
      <c r="E4801" s="9">
        <v>2.1989139999999998</v>
      </c>
      <c r="F4801" s="9">
        <v>6.3516130000000004</v>
      </c>
      <c r="G4801" s="9">
        <v>0.61561524999999995</v>
      </c>
      <c r="H4801" s="9">
        <v>5.4604649999999998E-2</v>
      </c>
      <c r="I4801" s="9">
        <v>5.8068824000000003E-3</v>
      </c>
      <c r="J4801" s="9">
        <v>3.7337935</v>
      </c>
      <c r="K4801" s="9">
        <v>294.46645999999998</v>
      </c>
      <c r="L4801" s="9">
        <v>37.266260000000003</v>
      </c>
      <c r="M4801" s="9">
        <v>31.121970000000001</v>
      </c>
      <c r="N4801" s="9">
        <v>1.1326354000000001</v>
      </c>
      <c r="O4801" s="9">
        <v>14.324438000000001</v>
      </c>
      <c r="P4801" s="9">
        <v>17.386654</v>
      </c>
      <c r="Q4801" s="9">
        <v>1.4836947</v>
      </c>
      <c r="R4801" s="9">
        <v>0.14004901</v>
      </c>
      <c r="S4801" s="9">
        <v>0.21427906999999999</v>
      </c>
      <c r="T4801" s="9">
        <v>2.993671</v>
      </c>
      <c r="U4801" s="9">
        <v>17.753164000000002</v>
      </c>
      <c r="V4801" s="9">
        <v>1.0292093</v>
      </c>
      <c r="W4801" s="9">
        <v>8.7860469999999999</v>
      </c>
      <c r="X4801" s="9">
        <v>13.892204</v>
      </c>
      <c r="Y4801" s="9">
        <v>10.904897</v>
      </c>
      <c r="Z4801" s="9">
        <v>2.2552297000000001</v>
      </c>
      <c r="AA4801" s="9">
        <v>3.9856802999999998</v>
      </c>
      <c r="AB4801" s="9">
        <v>13.574216</v>
      </c>
      <c r="AC4801" s="9">
        <v>6.3313836999999999</v>
      </c>
      <c r="AD4801" s="9">
        <v>8.2769375000000007</v>
      </c>
      <c r="AE4801" s="9">
        <v>3.9984038000000002</v>
      </c>
      <c r="AF4801" s="9">
        <v>58.611297999999998</v>
      </c>
      <c r="AG4801" s="9">
        <v>90.523020000000002</v>
      </c>
      <c r="AH4801" s="9">
        <v>50.889873999999999</v>
      </c>
      <c r="AI4801" s="9">
        <v>90.127120000000005</v>
      </c>
    </row>
    <row r="4802" spans="1:35" ht="15.75" hidden="1" customHeight="1" x14ac:dyDescent="0.2">
      <c r="A4802" s="9">
        <v>4803</v>
      </c>
    </row>
    <row r="4803" spans="1:35" ht="15.75" customHeight="1" x14ac:dyDescent="0.2">
      <c r="A4803" s="9">
        <v>4804</v>
      </c>
      <c r="B4803" s="9">
        <v>1.6657618000000001</v>
      </c>
      <c r="C4803" s="9">
        <v>5.4165726000000003</v>
      </c>
      <c r="D4803" s="9">
        <v>2</v>
      </c>
      <c r="E4803" s="9">
        <v>2.7414618000000002</v>
      </c>
      <c r="F4803" s="9">
        <v>6.5962430000000003</v>
      </c>
      <c r="G4803" s="9">
        <v>-0.78365660000000004</v>
      </c>
      <c r="H4803" s="9">
        <v>2.5218856000000001E-2</v>
      </c>
      <c r="I4803" s="9">
        <v>5.6454069999999999E-3</v>
      </c>
      <c r="J4803" s="9">
        <v>1.1518229</v>
      </c>
      <c r="K4803" s="9">
        <v>297.50042999999999</v>
      </c>
      <c r="L4803" s="9">
        <v>41.465496000000002</v>
      </c>
      <c r="M4803" s="9">
        <v>35.806496000000003</v>
      </c>
      <c r="N4803" s="9">
        <v>1.2287722999999999</v>
      </c>
      <c r="O4803" s="9">
        <v>14.026668000000001</v>
      </c>
      <c r="P4803" s="9">
        <v>14.900527</v>
      </c>
      <c r="Q4803" s="9">
        <v>0.11812331500000001</v>
      </c>
      <c r="R4803" s="9">
        <v>0.17186398999999999</v>
      </c>
      <c r="S4803" s="9">
        <v>2.3400674E-2</v>
      </c>
      <c r="T4803" s="9">
        <v>1.3706294000000001</v>
      </c>
      <c r="U4803" s="9">
        <v>12.377623</v>
      </c>
      <c r="V4803" s="9">
        <v>0.85471379999999997</v>
      </c>
      <c r="W4803" s="9">
        <v>3.030303</v>
      </c>
      <c r="X4803" s="9">
        <v>9.1980599999999999</v>
      </c>
      <c r="Y4803" s="9">
        <v>8.8308619999999998</v>
      </c>
      <c r="Z4803" s="9">
        <v>1.9680324</v>
      </c>
      <c r="AA4803" s="9">
        <v>3.5877929000000002</v>
      </c>
      <c r="AB4803" s="9">
        <v>13.2732315</v>
      </c>
      <c r="AC4803" s="9">
        <v>9.4336319999999994</v>
      </c>
      <c r="AD4803" s="9">
        <v>9.6364249999999991</v>
      </c>
      <c r="AE4803" s="9">
        <v>6.1725297000000001</v>
      </c>
      <c r="AF4803" s="9">
        <v>57.913981999999997</v>
      </c>
      <c r="AG4803" s="9">
        <v>80.203280000000007</v>
      </c>
      <c r="AH4803" s="9">
        <v>51.369793000000001</v>
      </c>
      <c r="AI4803" s="9">
        <v>72.926460000000006</v>
      </c>
    </row>
    <row r="4804" spans="1:35" ht="15.75" customHeight="1" x14ac:dyDescent="0.2">
      <c r="A4804" s="9">
        <v>4805</v>
      </c>
      <c r="B4804" s="9">
        <v>13.791244499999999</v>
      </c>
      <c r="C4804" s="9">
        <v>24.960135000000001</v>
      </c>
      <c r="D4804" s="9">
        <v>3</v>
      </c>
      <c r="E4804" s="9">
        <v>1.3695330999999999</v>
      </c>
      <c r="F4804" s="9">
        <v>3.990116</v>
      </c>
      <c r="G4804" s="9">
        <v>4.6050000000000004</v>
      </c>
      <c r="H4804" s="9">
        <v>0.16</v>
      </c>
      <c r="I4804" s="9">
        <v>7.1187317000000003E-3</v>
      </c>
      <c r="J4804" s="9">
        <v>3.6058341999999999</v>
      </c>
      <c r="K4804" s="9">
        <v>294.99392999999998</v>
      </c>
      <c r="L4804" s="9">
        <v>26.591360000000002</v>
      </c>
      <c r="M4804" s="9">
        <v>27.454661999999999</v>
      </c>
      <c r="N4804" s="9">
        <v>0.80803630000000004</v>
      </c>
      <c r="O4804" s="9">
        <v>17.228584000000001</v>
      </c>
      <c r="P4804" s="9">
        <v>19.323136999999999</v>
      </c>
      <c r="Q4804" s="9">
        <v>0.68840003000000005</v>
      </c>
      <c r="R4804" s="9">
        <v>8.3106407E-4</v>
      </c>
      <c r="S4804" s="9">
        <v>6.3333329999999993E-2</v>
      </c>
      <c r="T4804" s="9">
        <v>17.5</v>
      </c>
      <c r="U4804" s="9">
        <v>22</v>
      </c>
      <c r="V4804" s="9">
        <v>0.19</v>
      </c>
      <c r="W4804" s="9">
        <v>4.3333335000000002</v>
      </c>
      <c r="X4804" s="9">
        <v>10.928171000000001</v>
      </c>
      <c r="Y4804" s="9">
        <v>8.9756809999999998</v>
      </c>
      <c r="Z4804" s="9">
        <v>1.9264531</v>
      </c>
      <c r="AA4804" s="9">
        <v>3.1701207</v>
      </c>
      <c r="AB4804" s="9">
        <v>16.166906000000001</v>
      </c>
      <c r="AC4804" s="9">
        <v>12.855415000000001</v>
      </c>
      <c r="AD4804" s="9">
        <v>11.566611999999999</v>
      </c>
      <c r="AE4804" s="9">
        <v>9.2931360000000005</v>
      </c>
      <c r="AF4804" s="9">
        <v>49.376840000000001</v>
      </c>
      <c r="AG4804" s="9">
        <v>61.533076999999999</v>
      </c>
      <c r="AH4804" s="9">
        <v>39.932816000000003</v>
      </c>
      <c r="AI4804" s="9">
        <v>53.425476000000003</v>
      </c>
    </row>
    <row r="4805" spans="1:35" ht="15.75" customHeight="1" x14ac:dyDescent="0.2">
      <c r="A4805" s="9">
        <v>4806</v>
      </c>
      <c r="B4805" s="9">
        <v>3.8157402999999999</v>
      </c>
      <c r="C4805" s="9">
        <v>9.2470909999999993</v>
      </c>
      <c r="D4805" s="9">
        <v>2</v>
      </c>
      <c r="E4805" s="9">
        <v>2.8087385</v>
      </c>
      <c r="F4805" s="9">
        <v>7.5021300000000002</v>
      </c>
      <c r="G4805" s="9">
        <v>0.66838275999999996</v>
      </c>
      <c r="H4805" s="9">
        <v>1.1358695E-2</v>
      </c>
      <c r="I4805" s="9">
        <v>5.5308969999999999E-3</v>
      </c>
      <c r="J4805" s="9">
        <v>2.2507522</v>
      </c>
      <c r="K4805" s="9">
        <v>296.12844999999999</v>
      </c>
      <c r="L4805" s="9">
        <v>52.396262999999998</v>
      </c>
      <c r="M4805" s="9">
        <v>32.843451999999999</v>
      </c>
      <c r="N4805" s="9">
        <v>1.3606387</v>
      </c>
      <c r="O4805" s="9">
        <v>11.185484000000001</v>
      </c>
      <c r="P4805" s="9">
        <v>12.637248</v>
      </c>
      <c r="Q4805" s="9">
        <v>0.49501722999999997</v>
      </c>
      <c r="R4805" s="9">
        <v>3.9523232999999998E-2</v>
      </c>
      <c r="S4805" s="9">
        <v>5.1086960000000001E-2</v>
      </c>
      <c r="T4805" s="9">
        <v>1.8153846</v>
      </c>
      <c r="U4805" s="9">
        <v>15.076923000000001</v>
      </c>
      <c r="V4805" s="9">
        <v>0.36733695999999999</v>
      </c>
      <c r="W4805" s="9">
        <v>0.77717393999999995</v>
      </c>
      <c r="X4805" s="9">
        <v>7.2996974000000003</v>
      </c>
      <c r="Y4805" s="9">
        <v>6.3465790000000002</v>
      </c>
      <c r="Z4805" s="9">
        <v>2.2274725000000002</v>
      </c>
      <c r="AA4805" s="9">
        <v>3.8443925000000001</v>
      </c>
      <c r="AB4805" s="9">
        <v>10.972969000000001</v>
      </c>
      <c r="AC4805" s="9">
        <v>6.1228465999999999</v>
      </c>
      <c r="AD4805" s="9">
        <v>7.3474516999999997</v>
      </c>
      <c r="AE4805" s="9">
        <v>4.1589527000000004</v>
      </c>
      <c r="AF4805" s="9">
        <v>45.993167999999997</v>
      </c>
      <c r="AG4805" s="9">
        <v>71.976776000000001</v>
      </c>
      <c r="AH4805" s="9">
        <v>63.156796</v>
      </c>
      <c r="AI4805" s="9">
        <v>91.435360000000003</v>
      </c>
    </row>
    <row r="4806" spans="1:35" ht="15.75" hidden="1" customHeight="1" x14ac:dyDescent="0.2">
      <c r="A4806" s="9">
        <v>4807</v>
      </c>
    </row>
    <row r="4807" spans="1:35" ht="15.75" hidden="1" customHeight="1" x14ac:dyDescent="0.2">
      <c r="A4807" s="9">
        <v>4808</v>
      </c>
    </row>
    <row r="4808" spans="1:35" ht="15.75" customHeight="1" x14ac:dyDescent="0.2">
      <c r="A4808" s="9">
        <v>4809</v>
      </c>
      <c r="B4808" s="9">
        <v>3.2245309999999998</v>
      </c>
      <c r="C4808" s="9">
        <v>8.9483270000000008</v>
      </c>
      <c r="D4808" s="9">
        <v>2</v>
      </c>
      <c r="E4808" s="9">
        <v>2.561366</v>
      </c>
      <c r="F4808" s="9">
        <v>7.4417609999999996</v>
      </c>
      <c r="G4808" s="9">
        <v>0.75620717000000004</v>
      </c>
      <c r="H4808" s="9">
        <v>4.7264437999999999E-2</v>
      </c>
      <c r="I4808" s="9">
        <v>6.0144869999999998E-3</v>
      </c>
      <c r="J4808" s="9">
        <v>3.0038478</v>
      </c>
      <c r="K4808" s="9">
        <v>296.30309999999997</v>
      </c>
      <c r="L4808" s="9">
        <v>46.931213</v>
      </c>
      <c r="M4808" s="9">
        <v>32.929195</v>
      </c>
      <c r="N4808" s="9">
        <v>1.2985532</v>
      </c>
      <c r="O4808" s="9">
        <v>12.233541000000001</v>
      </c>
      <c r="P4808" s="9">
        <v>14.125545000000001</v>
      </c>
      <c r="Q4808" s="9">
        <v>4.7291656</v>
      </c>
      <c r="R4808" s="9">
        <v>5.8723282000000002E-2</v>
      </c>
      <c r="S4808" s="9">
        <v>4.5227963000000003E-2</v>
      </c>
      <c r="T4808" s="9">
        <v>1.8883928000000001</v>
      </c>
      <c r="U4808" s="9">
        <v>16.174106999999999</v>
      </c>
      <c r="V4808" s="9">
        <v>2.2584498000000002</v>
      </c>
      <c r="W4808" s="9">
        <v>4.0607899999999999</v>
      </c>
      <c r="X4808" s="9">
        <v>8.9153319999999994</v>
      </c>
      <c r="Y4808" s="9">
        <v>6.7440480000000003</v>
      </c>
      <c r="Z4808" s="9">
        <v>2.2743012999999999</v>
      </c>
      <c r="AA4808" s="9">
        <v>3.9960391999999998</v>
      </c>
      <c r="AB4808" s="9">
        <v>12.801166</v>
      </c>
      <c r="AC4808" s="9">
        <v>6.0001205999999998</v>
      </c>
      <c r="AD4808" s="9">
        <v>8.6385719999999999</v>
      </c>
      <c r="AE4808" s="9">
        <v>4.009957</v>
      </c>
      <c r="AF4808" s="9">
        <v>52.514774000000003</v>
      </c>
      <c r="AG4808" s="9">
        <v>91.943700000000007</v>
      </c>
      <c r="AH4808" s="9">
        <v>53.2211</v>
      </c>
      <c r="AI4808" s="9">
        <v>92.308589999999995</v>
      </c>
    </row>
    <row r="4809" spans="1:35" ht="15.75" hidden="1" customHeight="1" x14ac:dyDescent="0.2">
      <c r="A4809" s="9">
        <v>4810</v>
      </c>
    </row>
    <row r="4810" spans="1:35" ht="15.75" hidden="1" customHeight="1" x14ac:dyDescent="0.2">
      <c r="A4810" s="9">
        <v>4811</v>
      </c>
    </row>
    <row r="4811" spans="1:35" ht="15.75" customHeight="1" x14ac:dyDescent="0.2">
      <c r="A4811" s="9">
        <v>4812</v>
      </c>
      <c r="B4811" s="9">
        <v>3.2705147000000001</v>
      </c>
      <c r="C4811" s="9">
        <v>10.637357</v>
      </c>
      <c r="D4811" s="9">
        <v>2.4347824999999998</v>
      </c>
      <c r="E4811" s="9">
        <v>2.6689767999999998</v>
      </c>
      <c r="F4811" s="9">
        <v>6.0716400000000004</v>
      </c>
      <c r="G4811" s="9">
        <v>4.3428589999999998</v>
      </c>
      <c r="H4811" s="9">
        <v>1.7173912E-2</v>
      </c>
      <c r="I4811" s="9">
        <v>7.0399115999999996E-3</v>
      </c>
      <c r="J4811" s="9">
        <v>1.5537730000000001</v>
      </c>
      <c r="K4811" s="9">
        <v>293.83316000000002</v>
      </c>
      <c r="L4811" s="9">
        <v>33.236015000000002</v>
      </c>
      <c r="M4811" s="9">
        <v>32.273372999999999</v>
      </c>
      <c r="N4811" s="9">
        <v>0.76412910000000001</v>
      </c>
      <c r="O4811" s="9">
        <v>15.454625</v>
      </c>
      <c r="P4811" s="9">
        <v>16.8642</v>
      </c>
      <c r="Q4811" s="9">
        <v>15.464738000000001</v>
      </c>
      <c r="R4811" s="9">
        <v>0.38068767999999997</v>
      </c>
      <c r="S4811" s="9">
        <v>7.7826090000000001E-2</v>
      </c>
      <c r="T4811" s="9">
        <v>4</v>
      </c>
      <c r="U4811" s="9">
        <v>20.088235999999998</v>
      </c>
      <c r="V4811" s="9">
        <v>1.3419565</v>
      </c>
      <c r="W4811" s="9">
        <v>2.1956522000000001</v>
      </c>
      <c r="X4811" s="9">
        <v>8.7348385000000004</v>
      </c>
      <c r="Y4811" s="9">
        <v>7.779941</v>
      </c>
      <c r="Z4811" s="9">
        <v>1.6477987000000001</v>
      </c>
      <c r="AA4811" s="9">
        <v>3.2071616999999999</v>
      </c>
      <c r="AB4811" s="9">
        <v>14.962714</v>
      </c>
      <c r="AC4811" s="9">
        <v>10.638191000000001</v>
      </c>
      <c r="AD4811" s="9">
        <v>10.008547</v>
      </c>
      <c r="AE4811" s="9">
        <v>6.3462870000000002</v>
      </c>
      <c r="AF4811" s="9">
        <v>52.988059999999997</v>
      </c>
      <c r="AG4811" s="9">
        <v>68.969059999999999</v>
      </c>
      <c r="AH4811" s="9">
        <v>45.734935999999998</v>
      </c>
      <c r="AI4811" s="9">
        <v>68.666610000000006</v>
      </c>
    </row>
    <row r="4812" spans="1:35" ht="15.75" customHeight="1" x14ac:dyDescent="0.2">
      <c r="A4812" s="9">
        <v>4813</v>
      </c>
      <c r="B4812" s="9">
        <v>4.0236720000000004</v>
      </c>
      <c r="C4812" s="9">
        <v>10.843026999999999</v>
      </c>
      <c r="D4812" s="9">
        <v>2</v>
      </c>
      <c r="E4812" s="9">
        <v>2.2584917999999998</v>
      </c>
      <c r="F4812" s="9">
        <v>5.4780927000000004</v>
      </c>
      <c r="G4812" s="9">
        <v>-1.5566065</v>
      </c>
      <c r="H4812" s="9">
        <v>4.2162159999999997E-2</v>
      </c>
      <c r="I4812" s="9">
        <v>7.0320023000000004E-3</v>
      </c>
      <c r="J4812" s="9">
        <v>1.7876554</v>
      </c>
      <c r="K4812" s="9">
        <v>293.06448</v>
      </c>
      <c r="L4812" s="9">
        <v>31.663737999999999</v>
      </c>
      <c r="M4812" s="9">
        <v>30.341742</v>
      </c>
      <c r="N4812" s="9">
        <v>0.71799349999999995</v>
      </c>
      <c r="O4812" s="9">
        <v>15.681001</v>
      </c>
      <c r="P4812" s="9">
        <v>17.144876</v>
      </c>
      <c r="Q4812" s="9">
        <v>14.857276000000001</v>
      </c>
      <c r="R4812" s="9">
        <v>0.61388856000000003</v>
      </c>
      <c r="S4812" s="9">
        <v>4.581081E-2</v>
      </c>
      <c r="T4812" s="9">
        <v>9.7049179999999993</v>
      </c>
      <c r="U4812" s="9">
        <v>21.737704999999998</v>
      </c>
      <c r="V4812" s="9">
        <v>2.6416216000000001</v>
      </c>
      <c r="W4812" s="9">
        <v>4.9189189999999998</v>
      </c>
      <c r="X4812" s="9">
        <v>8.3701019999999993</v>
      </c>
      <c r="Y4812" s="9">
        <v>7.6187662999999999</v>
      </c>
      <c r="Z4812" s="9">
        <v>1.5860753999999999</v>
      </c>
      <c r="AA4812" s="9">
        <v>3.1760603999999999</v>
      </c>
      <c r="AB4812" s="9">
        <v>15.113776</v>
      </c>
      <c r="AC4812" s="9">
        <v>11.311159</v>
      </c>
      <c r="AD4812" s="9">
        <v>10.089729</v>
      </c>
      <c r="AE4812" s="9">
        <v>7.2048100000000002</v>
      </c>
      <c r="AF4812" s="9">
        <v>51.262740000000001</v>
      </c>
      <c r="AG4812" s="9">
        <v>59.330235000000002</v>
      </c>
      <c r="AH4812" s="9">
        <v>44.325436000000003</v>
      </c>
      <c r="AI4812" s="9">
        <v>63.311222000000001</v>
      </c>
    </row>
    <row r="4813" spans="1:35" ht="15.75" hidden="1" customHeight="1" x14ac:dyDescent="0.2">
      <c r="A4813" s="9">
        <v>4814</v>
      </c>
    </row>
    <row r="4814" spans="1:35" ht="15.75" hidden="1" customHeight="1" x14ac:dyDescent="0.2">
      <c r="A4814" s="9">
        <v>4815</v>
      </c>
    </row>
    <row r="4815" spans="1:35" ht="15.75" hidden="1" customHeight="1" x14ac:dyDescent="0.2">
      <c r="A4815" s="9">
        <v>4816</v>
      </c>
    </row>
    <row r="4816" spans="1:35" ht="15.75" customHeight="1" x14ac:dyDescent="0.2">
      <c r="A4816" s="9">
        <v>4817</v>
      </c>
      <c r="B4816" s="9">
        <v>13.671264000000001</v>
      </c>
      <c r="C4816" s="9">
        <v>27.439066</v>
      </c>
      <c r="D4816" s="9">
        <v>3</v>
      </c>
      <c r="E4816" s="9">
        <v>1.9481987999999999</v>
      </c>
      <c r="F4816" s="9">
        <v>5.424982</v>
      </c>
      <c r="G4816" s="9">
        <v>1.1056793</v>
      </c>
      <c r="H4816" s="9">
        <v>8.3411219999999994E-2</v>
      </c>
      <c r="I4816" s="9">
        <v>5.3651439999999996E-3</v>
      </c>
      <c r="J4816" s="9">
        <v>3.8378806000000001</v>
      </c>
      <c r="K4816" s="9">
        <v>293.88083</v>
      </c>
      <c r="L4816" s="9">
        <v>48.004128000000001</v>
      </c>
      <c r="M4816" s="9">
        <v>32.718850000000003</v>
      </c>
      <c r="N4816" s="9">
        <v>1.1922002</v>
      </c>
      <c r="O4816" s="9">
        <v>11.7140255</v>
      </c>
      <c r="P4816" s="9">
        <v>13.909166000000001</v>
      </c>
      <c r="Q4816" s="9">
        <v>2.0654750000000002</v>
      </c>
      <c r="R4816" s="9">
        <v>0.13342844000000001</v>
      </c>
      <c r="S4816" s="9">
        <v>5.093458E-2</v>
      </c>
      <c r="T4816" s="9">
        <v>2.8098589999999999</v>
      </c>
      <c r="U4816" s="9">
        <v>17.5</v>
      </c>
      <c r="V4816" s="9">
        <v>1.8347663999999999</v>
      </c>
      <c r="W4816" s="9">
        <v>7.0981306999999996</v>
      </c>
      <c r="X4816" s="9">
        <v>12.228434</v>
      </c>
      <c r="Y4816" s="9">
        <v>7.9855289999999997</v>
      </c>
      <c r="Z4816" s="9">
        <v>2.0016023999999999</v>
      </c>
      <c r="AA4816" s="9">
        <v>3.3983023000000001</v>
      </c>
      <c r="AB4816" s="9">
        <v>12.406065999999999</v>
      </c>
      <c r="AC4816" s="9">
        <v>5.7930894000000004</v>
      </c>
      <c r="AD4816" s="9">
        <v>7.4878916999999996</v>
      </c>
      <c r="AE4816" s="9">
        <v>3.9387620000000001</v>
      </c>
      <c r="AF4816" s="9">
        <v>49.231135999999999</v>
      </c>
      <c r="AG4816" s="9">
        <v>82.731930000000006</v>
      </c>
      <c r="AH4816" s="9">
        <v>55.266379999999998</v>
      </c>
      <c r="AI4816" s="9">
        <v>93.751419999999996</v>
      </c>
    </row>
    <row r="4817" spans="1:35" ht="15.75" hidden="1" customHeight="1" x14ac:dyDescent="0.2">
      <c r="A4817" s="9">
        <v>4818</v>
      </c>
      <c r="E4817" s="9">
        <v>2.2487276</v>
      </c>
      <c r="F4817" s="9">
        <v>8.2232140000000005</v>
      </c>
      <c r="I4817" s="9">
        <v>5.8158966999999999E-3</v>
      </c>
      <c r="J4817" s="9">
        <v>2.2572956</v>
      </c>
      <c r="K4817" s="9">
        <v>298.25677000000002</v>
      </c>
      <c r="L4817" s="9">
        <v>48.426887999999998</v>
      </c>
      <c r="M4817" s="9">
        <v>34.838059999999999</v>
      </c>
      <c r="N4817" s="9">
        <v>1.594034</v>
      </c>
      <c r="O4817" s="9">
        <v>12.079015999999999</v>
      </c>
      <c r="P4817" s="9">
        <v>14.07569</v>
      </c>
      <c r="Q4817" s="9">
        <v>47</v>
      </c>
      <c r="X4817" s="9">
        <v>11.111599</v>
      </c>
      <c r="Y4817" s="9">
        <v>8.0096760000000007</v>
      </c>
      <c r="Z4817" s="9">
        <v>2.9240974999999998</v>
      </c>
      <c r="AA4817" s="9">
        <v>4.9378424000000001</v>
      </c>
      <c r="AB4817" s="9">
        <v>11.025</v>
      </c>
      <c r="AC4817" s="9">
        <v>5.7864737999999996</v>
      </c>
      <c r="AD4817" s="9">
        <v>7.3266324999999997</v>
      </c>
      <c r="AE4817" s="9">
        <v>4.4970355</v>
      </c>
      <c r="AF4817" s="9">
        <v>65.349106000000006</v>
      </c>
      <c r="AG4817" s="9">
        <v>83.232609999999994</v>
      </c>
      <c r="AH4817" s="9">
        <v>62.031440000000003</v>
      </c>
      <c r="AI4817" s="9">
        <v>91.925385000000006</v>
      </c>
    </row>
    <row r="4818" spans="1:35" ht="15.75" hidden="1" customHeight="1" x14ac:dyDescent="0.2">
      <c r="A4818" s="9">
        <v>4819</v>
      </c>
    </row>
    <row r="4819" spans="1:35" ht="15.75" hidden="1" customHeight="1" x14ac:dyDescent="0.2">
      <c r="A4819" s="9">
        <v>4820</v>
      </c>
    </row>
    <row r="4820" spans="1:35" ht="15.75" hidden="1" customHeight="1" x14ac:dyDescent="0.2">
      <c r="A4820" s="9">
        <v>4821</v>
      </c>
    </row>
    <row r="4821" spans="1:35" ht="15.75" hidden="1" customHeight="1" x14ac:dyDescent="0.2">
      <c r="A4821" s="9">
        <v>4822</v>
      </c>
    </row>
    <row r="4822" spans="1:35" ht="15.75" customHeight="1" x14ac:dyDescent="0.2">
      <c r="A4822" s="9">
        <v>4823</v>
      </c>
      <c r="B4822" s="9">
        <v>14.697304000000001</v>
      </c>
      <c r="C4822" s="9">
        <v>30.240079999999999</v>
      </c>
      <c r="D4822" s="9">
        <v>2.9914162000000002</v>
      </c>
      <c r="E4822" s="9">
        <v>2.1647607999999998</v>
      </c>
      <c r="F4822" s="9">
        <v>5.1530994999999997</v>
      </c>
      <c r="G4822" s="9">
        <v>1.9314594</v>
      </c>
      <c r="H4822" s="9">
        <v>9.6051499999999998E-2</v>
      </c>
      <c r="I4822" s="9">
        <v>5.741716E-3</v>
      </c>
      <c r="J4822" s="9">
        <v>3.8422046000000001</v>
      </c>
      <c r="K4822" s="9">
        <v>293.56695999999999</v>
      </c>
      <c r="L4822" s="9">
        <v>45.519173000000002</v>
      </c>
      <c r="M4822" s="9">
        <v>31.062887</v>
      </c>
      <c r="N4822" s="9">
        <v>1.1348993000000001</v>
      </c>
      <c r="O4822" s="9">
        <v>12.294076</v>
      </c>
      <c r="P4822" s="9">
        <v>14.427329</v>
      </c>
      <c r="Q4822" s="9">
        <v>1.5974938999999999</v>
      </c>
      <c r="R4822" s="9">
        <v>7.7236589999999994E-2</v>
      </c>
      <c r="S4822" s="9">
        <v>6.4763950000000001E-2</v>
      </c>
      <c r="T4822" s="9">
        <v>2.6590910000000001</v>
      </c>
      <c r="U4822" s="9">
        <v>18.914771999999999</v>
      </c>
      <c r="V4822" s="9">
        <v>5.2532189999999999E-2</v>
      </c>
      <c r="W4822" s="9">
        <v>0.75107294000000002</v>
      </c>
      <c r="X4822" s="9">
        <v>12.503</v>
      </c>
      <c r="Y4822" s="9">
        <v>8.4292899999999999</v>
      </c>
      <c r="Z4822" s="9">
        <v>2.0308955000000002</v>
      </c>
      <c r="AA4822" s="9">
        <v>3.4435034</v>
      </c>
      <c r="AB4822" s="9">
        <v>12.47997</v>
      </c>
      <c r="AC4822" s="9">
        <v>6.2252289999999997</v>
      </c>
      <c r="AD4822" s="9">
        <v>7.6860575999999998</v>
      </c>
      <c r="AE4822" s="9">
        <v>4.3730390000000003</v>
      </c>
      <c r="AF4822" s="9">
        <v>48.296576999999999</v>
      </c>
      <c r="AG4822" s="9">
        <v>74.284840000000003</v>
      </c>
      <c r="AH4822" s="9">
        <v>54.173042000000002</v>
      </c>
      <c r="AI4822" s="9">
        <v>89.845725999999999</v>
      </c>
    </row>
    <row r="4823" spans="1:35" ht="15.75" hidden="1" customHeight="1" x14ac:dyDescent="0.2">
      <c r="A4823" s="9">
        <v>4824</v>
      </c>
    </row>
    <row r="4824" spans="1:35" ht="15.75" customHeight="1" x14ac:dyDescent="0.2">
      <c r="A4824" s="9">
        <v>4825</v>
      </c>
      <c r="B4824" s="9">
        <v>5.5992664999999997</v>
      </c>
      <c r="C4824" s="9">
        <v>12.246024999999999</v>
      </c>
      <c r="D4824" s="9">
        <v>2</v>
      </c>
      <c r="E4824" s="9">
        <v>1.6577687000000001</v>
      </c>
      <c r="F4824" s="9">
        <v>4.7269810000000003</v>
      </c>
      <c r="G4824" s="9">
        <v>3.8515199999999998</v>
      </c>
      <c r="H4824" s="9">
        <v>3.4615383E-2</v>
      </c>
      <c r="I4824" s="9">
        <v>7.2011254000000002E-3</v>
      </c>
      <c r="J4824" s="9">
        <v>2.4429493</v>
      </c>
      <c r="K4824" s="9">
        <v>294.26947000000001</v>
      </c>
      <c r="L4824" s="9">
        <v>27.106363000000002</v>
      </c>
      <c r="M4824" s="9">
        <v>24.328320999999999</v>
      </c>
      <c r="N4824" s="9">
        <v>0.71430720000000003</v>
      </c>
      <c r="O4824" s="9">
        <v>16.865993</v>
      </c>
      <c r="P4824" s="9">
        <v>18.531088</v>
      </c>
      <c r="Q4824" s="9">
        <v>8.8908699999999996</v>
      </c>
      <c r="R4824" s="9">
        <v>7.0595729999999995E-2</v>
      </c>
      <c r="S4824" s="9">
        <v>7.6923080000000005E-2</v>
      </c>
      <c r="T4824" s="9">
        <v>2.3333333000000001</v>
      </c>
      <c r="U4824" s="9">
        <v>10.333333</v>
      </c>
      <c r="V4824" s="9">
        <v>0.26153848000000002</v>
      </c>
      <c r="W4824" s="9">
        <v>2.3846153999999999</v>
      </c>
      <c r="X4824" s="9">
        <v>8.4824870000000008</v>
      </c>
      <c r="Y4824" s="9">
        <v>7.6893525</v>
      </c>
      <c r="Z4824" s="9">
        <v>1.6907791000000001</v>
      </c>
      <c r="AA4824" s="9">
        <v>3.0407164</v>
      </c>
      <c r="AB4824" s="9">
        <v>16.250637000000001</v>
      </c>
      <c r="AC4824" s="9">
        <v>13.258557</v>
      </c>
      <c r="AD4824" s="9">
        <v>11.261096999999999</v>
      </c>
      <c r="AE4824" s="9">
        <v>8.9316309999999994</v>
      </c>
      <c r="AF4824" s="9">
        <v>43.727263999999998</v>
      </c>
      <c r="AG4824" s="9">
        <v>46.863663000000003</v>
      </c>
      <c r="AH4824" s="9">
        <v>36.725856999999998</v>
      </c>
      <c r="AI4824" s="9">
        <v>53.148907000000001</v>
      </c>
    </row>
    <row r="4825" spans="1:35" ht="15.75" hidden="1" customHeight="1" x14ac:dyDescent="0.2">
      <c r="A4825" s="9">
        <v>4826</v>
      </c>
    </row>
    <row r="4826" spans="1:35" ht="15.75" hidden="1" customHeight="1" x14ac:dyDescent="0.2">
      <c r="A4826" s="9">
        <v>4827</v>
      </c>
      <c r="E4826" s="9">
        <v>2.8449334999999998</v>
      </c>
      <c r="F4826" s="9">
        <v>6.9691606000000004</v>
      </c>
    </row>
    <row r="4827" spans="1:35" ht="15.75" hidden="1" customHeight="1" x14ac:dyDescent="0.2">
      <c r="A4827" s="9">
        <v>4828</v>
      </c>
    </row>
    <row r="4828" spans="1:35" ht="15.75" hidden="1" customHeight="1" x14ac:dyDescent="0.2">
      <c r="A4828" s="9">
        <v>4829</v>
      </c>
    </row>
    <row r="4829" spans="1:35" ht="15.75" hidden="1" customHeight="1" x14ac:dyDescent="0.2">
      <c r="A4829" s="9">
        <v>4830</v>
      </c>
    </row>
    <row r="4830" spans="1:35" ht="15.75" hidden="1" customHeight="1" x14ac:dyDescent="0.2">
      <c r="A4830" s="9">
        <v>4831</v>
      </c>
    </row>
    <row r="4831" spans="1:35" ht="15.75" hidden="1" customHeight="1" x14ac:dyDescent="0.2">
      <c r="A4831" s="9">
        <v>4832</v>
      </c>
    </row>
    <row r="4832" spans="1:35" ht="15.75" hidden="1" customHeight="1" x14ac:dyDescent="0.2">
      <c r="A4832" s="9">
        <v>4833</v>
      </c>
    </row>
    <row r="4833" spans="1:35" ht="15.75" hidden="1" customHeight="1" x14ac:dyDescent="0.2">
      <c r="A4833" s="9">
        <v>4834</v>
      </c>
    </row>
    <row r="4834" spans="1:35" ht="15.75" hidden="1" customHeight="1" x14ac:dyDescent="0.2">
      <c r="A4834" s="9">
        <v>4835</v>
      </c>
    </row>
    <row r="4835" spans="1:35" ht="15.75" customHeight="1" x14ac:dyDescent="0.2">
      <c r="A4835" s="9">
        <v>4836</v>
      </c>
      <c r="B4835" s="9">
        <v>2.4312450000000001</v>
      </c>
      <c r="C4835" s="9">
        <v>5.6564813000000003</v>
      </c>
      <c r="D4835" s="9">
        <v>2</v>
      </c>
      <c r="E4835" s="9">
        <v>3.4259211999999999</v>
      </c>
      <c r="F4835" s="9">
        <v>7.8790693000000003</v>
      </c>
      <c r="G4835" s="9">
        <v>-1.8521044</v>
      </c>
      <c r="H4835" s="9">
        <v>2.3636363999999998E-3</v>
      </c>
      <c r="I4835" s="9">
        <v>5.8056786999999997E-3</v>
      </c>
      <c r="J4835" s="9">
        <v>1.0136833999999999</v>
      </c>
      <c r="K4835" s="9">
        <v>295.84019999999998</v>
      </c>
      <c r="L4835" s="9">
        <v>45.668888000000003</v>
      </c>
      <c r="M4835" s="9">
        <v>36.999523000000003</v>
      </c>
      <c r="N4835" s="9">
        <v>1.1123182</v>
      </c>
      <c r="O4835" s="9">
        <v>12.822350500000001</v>
      </c>
      <c r="P4835" s="9">
        <v>13.758805000000001</v>
      </c>
      <c r="Q4835" s="9">
        <v>0.73744624999999997</v>
      </c>
      <c r="R4835" s="9">
        <v>0.21088177</v>
      </c>
      <c r="S4835" s="9">
        <v>2.3636363999999998E-3</v>
      </c>
      <c r="T4835" s="9">
        <v>1.1666666000000001</v>
      </c>
      <c r="U4835" s="9">
        <v>10.666667</v>
      </c>
      <c r="V4835" s="9">
        <v>3.4727269999999998E-2</v>
      </c>
      <c r="W4835" s="9">
        <v>7.2727269999999997E-2</v>
      </c>
      <c r="X4835" s="9">
        <v>8.0753590000000006</v>
      </c>
      <c r="Y4835" s="9">
        <v>7.8707047000000001</v>
      </c>
      <c r="Z4835" s="9">
        <v>1.9674836</v>
      </c>
      <c r="AA4835" s="9">
        <v>3.2961469999999999</v>
      </c>
      <c r="AB4835" s="9">
        <v>11.805318</v>
      </c>
      <c r="AC4835" s="9">
        <v>8.6222139999999996</v>
      </c>
      <c r="AD4835" s="9">
        <v>8.2520710000000008</v>
      </c>
      <c r="AE4835" s="9">
        <v>5.8576573999999999</v>
      </c>
      <c r="AF4835" s="9">
        <v>60.800130000000003</v>
      </c>
      <c r="AG4835" s="9">
        <v>75.718315000000004</v>
      </c>
      <c r="AH4835" s="9">
        <v>56.570160000000001</v>
      </c>
      <c r="AI4835" s="9">
        <v>76.871470000000002</v>
      </c>
    </row>
    <row r="4836" spans="1:35" ht="15.75" hidden="1" customHeight="1" x14ac:dyDescent="0.2">
      <c r="A4836" s="9">
        <v>4837</v>
      </c>
    </row>
    <row r="4837" spans="1:35" ht="15.75" hidden="1" customHeight="1" x14ac:dyDescent="0.2">
      <c r="A4837" s="9">
        <v>4838</v>
      </c>
    </row>
    <row r="4838" spans="1:35" ht="15.75" hidden="1" customHeight="1" x14ac:dyDescent="0.2">
      <c r="A4838" s="9">
        <v>4839</v>
      </c>
    </row>
    <row r="4839" spans="1:35" ht="15.75" hidden="1" customHeight="1" x14ac:dyDescent="0.2">
      <c r="A4839" s="9">
        <v>4840</v>
      </c>
    </row>
    <row r="4840" spans="1:35" ht="15.75" hidden="1" customHeight="1" x14ac:dyDescent="0.2">
      <c r="A4840" s="9">
        <v>4841</v>
      </c>
      <c r="E4840" s="9">
        <v>2.3360552999999999</v>
      </c>
      <c r="F4840" s="9">
        <v>7.2846465</v>
      </c>
      <c r="I4840" s="9">
        <v>7.0490090000000002E-3</v>
      </c>
      <c r="J4840" s="9">
        <v>1.3038297999999999</v>
      </c>
      <c r="K4840" s="9">
        <v>292.38335999999998</v>
      </c>
      <c r="L4840" s="9">
        <v>24.863268000000001</v>
      </c>
      <c r="M4840" s="9">
        <v>25.010952</v>
      </c>
      <c r="N4840" s="9">
        <v>0.59907540000000004</v>
      </c>
      <c r="O4840" s="9">
        <v>17.316293999999999</v>
      </c>
      <c r="P4840" s="9">
        <v>18.633247000000001</v>
      </c>
      <c r="Q4840" s="9">
        <v>28.525312</v>
      </c>
      <c r="X4840" s="9">
        <v>11.213267999999999</v>
      </c>
      <c r="Y4840" s="9">
        <v>10.047499999999999</v>
      </c>
      <c r="Z4840" s="9">
        <v>1.4162223</v>
      </c>
      <c r="AA4840" s="9">
        <v>2.3405182</v>
      </c>
      <c r="AB4840" s="9">
        <v>15.9990015</v>
      </c>
      <c r="AC4840" s="9">
        <v>14.764901</v>
      </c>
      <c r="AD4840" s="9">
        <v>13.435544</v>
      </c>
      <c r="AE4840" s="9">
        <v>12.557822</v>
      </c>
      <c r="AF4840" s="9">
        <v>44.707275000000003</v>
      </c>
      <c r="AG4840" s="9">
        <v>48.823532</v>
      </c>
      <c r="AH4840" s="9">
        <v>33.913947999999998</v>
      </c>
      <c r="AI4840" s="9">
        <v>40.545990000000003</v>
      </c>
    </row>
    <row r="4841" spans="1:35" ht="15.75" hidden="1" customHeight="1" x14ac:dyDescent="0.2">
      <c r="A4841" s="9">
        <v>4842</v>
      </c>
    </row>
    <row r="4842" spans="1:35" ht="15.75" hidden="1" customHeight="1" x14ac:dyDescent="0.2">
      <c r="A4842" s="9">
        <v>4843</v>
      </c>
    </row>
    <row r="4843" spans="1:35" ht="15.75" hidden="1" customHeight="1" x14ac:dyDescent="0.2">
      <c r="A4843" s="9">
        <v>4844</v>
      </c>
    </row>
    <row r="4844" spans="1:35" ht="15.75" hidden="1" customHeight="1" x14ac:dyDescent="0.2">
      <c r="A4844" s="9">
        <v>4845</v>
      </c>
    </row>
    <row r="4845" spans="1:35" ht="15.75" hidden="1" customHeight="1" x14ac:dyDescent="0.2">
      <c r="A4845" s="9">
        <v>4846</v>
      </c>
    </row>
    <row r="4846" spans="1:35" ht="15.75" hidden="1" customHeight="1" x14ac:dyDescent="0.2">
      <c r="A4846" s="9">
        <v>4847</v>
      </c>
    </row>
    <row r="4847" spans="1:35" ht="15.75" hidden="1" customHeight="1" x14ac:dyDescent="0.2">
      <c r="A4847" s="9">
        <v>4848</v>
      </c>
      <c r="E4847" s="9">
        <v>2.5307529999999998</v>
      </c>
      <c r="F4847" s="9">
        <v>5.7036369999999996</v>
      </c>
      <c r="I4847" s="9">
        <v>7.2944100000000003E-3</v>
      </c>
      <c r="J4847" s="9">
        <v>1.6907502000000001</v>
      </c>
      <c r="K4847" s="9">
        <v>294.14737000000002</v>
      </c>
      <c r="L4847" s="9">
        <v>32.529471999999998</v>
      </c>
      <c r="M4847" s="9">
        <v>28.384084999999999</v>
      </c>
      <c r="N4847" s="9">
        <v>0.76663720000000002</v>
      </c>
      <c r="O4847" s="9">
        <v>15.465216</v>
      </c>
      <c r="P4847" s="9">
        <v>16.894342000000002</v>
      </c>
      <c r="Q4847" s="9">
        <v>53.902343999999999</v>
      </c>
      <c r="X4847" s="9">
        <v>7.2774744</v>
      </c>
      <c r="Y4847" s="9">
        <v>6.5867079999999998</v>
      </c>
      <c r="Z4847" s="9">
        <v>1.7399827000000001</v>
      </c>
      <c r="AA4847" s="9">
        <v>3.2254912999999998</v>
      </c>
      <c r="AB4847" s="9">
        <v>14.399009</v>
      </c>
      <c r="AC4847" s="9">
        <v>11.842881</v>
      </c>
      <c r="AD4847" s="9">
        <v>10.618175000000001</v>
      </c>
      <c r="AE4847" s="9">
        <v>8.2119540000000004</v>
      </c>
      <c r="AF4847" s="9">
        <v>48.732900000000001</v>
      </c>
      <c r="AG4847" s="9">
        <v>51.079749999999997</v>
      </c>
      <c r="AH4847" s="9">
        <v>43.088303000000003</v>
      </c>
      <c r="AI4847" s="9">
        <v>58.881667999999998</v>
      </c>
    </row>
    <row r="4848" spans="1:35" ht="15.75" hidden="1" customHeight="1" x14ac:dyDescent="0.2">
      <c r="A4848" s="9">
        <v>4849</v>
      </c>
    </row>
    <row r="4849" spans="1:35" ht="15.75" hidden="1" customHeight="1" x14ac:dyDescent="0.2">
      <c r="A4849" s="9">
        <v>4850</v>
      </c>
    </row>
    <row r="4850" spans="1:35" ht="15.75" hidden="1" customHeight="1" x14ac:dyDescent="0.2">
      <c r="A4850" s="9">
        <v>4851</v>
      </c>
    </row>
    <row r="4851" spans="1:35" ht="15.75" hidden="1" customHeight="1" x14ac:dyDescent="0.2">
      <c r="A4851" s="9">
        <v>4852</v>
      </c>
    </row>
    <row r="4852" spans="1:35" ht="15.75" hidden="1" customHeight="1" x14ac:dyDescent="0.2">
      <c r="A4852" s="9">
        <v>4853</v>
      </c>
      <c r="E4852" s="9">
        <v>2.7462707000000002</v>
      </c>
      <c r="F4852" s="9">
        <v>6.3051167000000001</v>
      </c>
      <c r="I4852" s="9">
        <v>6.7678490000000003E-3</v>
      </c>
      <c r="J4852" s="9">
        <v>1.2913303</v>
      </c>
      <c r="K4852" s="9">
        <v>296.38177000000002</v>
      </c>
      <c r="L4852" s="9">
        <v>40.579487</v>
      </c>
      <c r="M4852" s="9">
        <v>36.340747999999998</v>
      </c>
      <c r="N4852" s="9">
        <v>1.0794509999999999</v>
      </c>
      <c r="O4852" s="9">
        <v>14.0632</v>
      </c>
      <c r="P4852" s="9">
        <v>15.337289</v>
      </c>
      <c r="Q4852" s="9">
        <v>16</v>
      </c>
      <c r="X4852" s="9">
        <v>7.1264972999999996</v>
      </c>
      <c r="Y4852" s="9">
        <v>6.6509875999999997</v>
      </c>
      <c r="Z4852" s="9">
        <v>2.1652659999999999</v>
      </c>
      <c r="AA4852" s="9">
        <v>3.7101639999999998</v>
      </c>
      <c r="AB4852" s="9">
        <v>12.930343000000001</v>
      </c>
      <c r="AC4852" s="9">
        <v>8.8276730000000008</v>
      </c>
      <c r="AD4852" s="9">
        <v>9.8374199999999998</v>
      </c>
      <c r="AE4852" s="9">
        <v>5.9383296999999997</v>
      </c>
      <c r="AF4852" s="9">
        <v>56.297759999999997</v>
      </c>
      <c r="AG4852" s="9">
        <v>71.981269999999995</v>
      </c>
      <c r="AH4852" s="9">
        <v>51.935977999999999</v>
      </c>
      <c r="AI4852" s="9">
        <v>75.732833999999997</v>
      </c>
    </row>
    <row r="4853" spans="1:35" ht="15.75" hidden="1" customHeight="1" x14ac:dyDescent="0.2">
      <c r="A4853" s="9">
        <v>4854</v>
      </c>
      <c r="E4853" s="9">
        <v>2.4059496</v>
      </c>
      <c r="F4853" s="9">
        <v>6.4210599999999998</v>
      </c>
    </row>
    <row r="4854" spans="1:35" ht="15.75" hidden="1" customHeight="1" x14ac:dyDescent="0.2">
      <c r="A4854" s="9">
        <v>4855</v>
      </c>
    </row>
    <row r="4855" spans="1:35" ht="15.75" hidden="1" customHeight="1" x14ac:dyDescent="0.2">
      <c r="A4855" s="9">
        <v>4856</v>
      </c>
    </row>
    <row r="4856" spans="1:35" ht="15.75" hidden="1" customHeight="1" x14ac:dyDescent="0.2">
      <c r="A4856" s="9">
        <v>4857</v>
      </c>
    </row>
    <row r="4857" spans="1:35" ht="15.75" customHeight="1" x14ac:dyDescent="0.2">
      <c r="A4857" s="9">
        <v>4858</v>
      </c>
      <c r="B4857" s="9">
        <v>11.498524</v>
      </c>
      <c r="C4857" s="9">
        <v>23.122921000000002</v>
      </c>
      <c r="D4857" s="9">
        <v>3</v>
      </c>
      <c r="E4857" s="9">
        <v>1.809979</v>
      </c>
      <c r="F4857" s="9">
        <v>6.3174359999999998</v>
      </c>
      <c r="G4857" s="9">
        <v>0.12662643000000001</v>
      </c>
      <c r="H4857" s="9">
        <v>7.3074794999999998E-2</v>
      </c>
      <c r="I4857" s="9">
        <v>5.1700649999999997E-3</v>
      </c>
      <c r="J4857" s="9">
        <v>4.1698029999999999</v>
      </c>
      <c r="K4857" s="9">
        <v>293.76868000000002</v>
      </c>
      <c r="L4857" s="9">
        <v>50.324120000000001</v>
      </c>
      <c r="M4857" s="9">
        <v>34.102856000000003</v>
      </c>
      <c r="N4857" s="9">
        <v>1.2563925</v>
      </c>
      <c r="O4857" s="9">
        <v>11.104181000000001</v>
      </c>
      <c r="P4857" s="9">
        <v>13.3776045</v>
      </c>
      <c r="Q4857" s="9">
        <v>1.7730353999999999</v>
      </c>
      <c r="R4857" s="9">
        <v>8.5604630000000001E-2</v>
      </c>
      <c r="S4857" s="9">
        <v>0.12535895</v>
      </c>
      <c r="T4857" s="9">
        <v>2.8771930000000001</v>
      </c>
      <c r="U4857" s="9">
        <v>17.60793</v>
      </c>
      <c r="V4857" s="9">
        <v>1.8472576000000001</v>
      </c>
      <c r="W4857" s="9">
        <v>6.9390583000000001</v>
      </c>
      <c r="X4857" s="9">
        <v>10.256026</v>
      </c>
      <c r="Y4857" s="9">
        <v>7.4580115999999999</v>
      </c>
      <c r="Z4857" s="9">
        <v>2.1446664000000002</v>
      </c>
      <c r="AA4857" s="9">
        <v>3.6520356999999999</v>
      </c>
      <c r="AB4857" s="9">
        <v>12.017941</v>
      </c>
      <c r="AC4857" s="9">
        <v>5.3967179999999999</v>
      </c>
      <c r="AD4857" s="9">
        <v>6.7262639999999996</v>
      </c>
      <c r="AE4857" s="9">
        <v>3.7804034</v>
      </c>
      <c r="AF4857" s="9">
        <v>59.594593000000003</v>
      </c>
      <c r="AG4857" s="9">
        <v>90.334869999999995</v>
      </c>
      <c r="AH4857" s="9">
        <v>57.67015</v>
      </c>
      <c r="AI4857" s="9">
        <v>95.825109999999995</v>
      </c>
    </row>
    <row r="4858" spans="1:35" ht="15.75" hidden="1" customHeight="1" x14ac:dyDescent="0.2">
      <c r="A4858" s="9">
        <v>4859</v>
      </c>
    </row>
    <row r="4859" spans="1:35" ht="15.75" customHeight="1" x14ac:dyDescent="0.2">
      <c r="A4859" s="9">
        <v>4860</v>
      </c>
      <c r="B4859" s="9">
        <v>0.69099104</v>
      </c>
      <c r="C4859" s="9">
        <v>2.8789446000000001</v>
      </c>
      <c r="D4859" s="9">
        <v>2</v>
      </c>
      <c r="E4859" s="9">
        <v>2.5213882999999999</v>
      </c>
      <c r="F4859" s="9">
        <v>7.9599886</v>
      </c>
      <c r="G4859" s="9">
        <v>0.54950889999999997</v>
      </c>
      <c r="H4859" s="9">
        <v>2.1212122E-3</v>
      </c>
      <c r="I4859" s="9">
        <v>4.4965250000000003E-3</v>
      </c>
      <c r="J4859" s="9">
        <v>1.4917346</v>
      </c>
      <c r="K4859" s="9">
        <v>292.40244000000001</v>
      </c>
      <c r="L4859" s="9">
        <v>40.719456000000001</v>
      </c>
      <c r="M4859" s="9">
        <v>31.329487</v>
      </c>
      <c r="N4859" s="9">
        <v>1.0338928000000001</v>
      </c>
      <c r="O4859" s="9">
        <v>13.738227999999999</v>
      </c>
      <c r="P4859" s="9">
        <v>15.478953000000001</v>
      </c>
      <c r="Q4859" s="9">
        <v>0.48920000000000002</v>
      </c>
      <c r="R4859" s="9">
        <v>0.20011534</v>
      </c>
      <c r="S4859" s="9">
        <v>5.4545454E-3</v>
      </c>
      <c r="T4859" s="9">
        <v>1.1333333000000001</v>
      </c>
      <c r="U4859" s="9">
        <v>12.2</v>
      </c>
      <c r="V4859" s="9">
        <v>3.0303031000000001E-2</v>
      </c>
      <c r="W4859" s="9">
        <v>0.36363636999999999</v>
      </c>
      <c r="X4859" s="9">
        <v>8.0899909999999995</v>
      </c>
      <c r="Y4859" s="9">
        <v>7.200901</v>
      </c>
      <c r="Z4859" s="9">
        <v>1.8633934000000001</v>
      </c>
      <c r="AA4859" s="9">
        <v>3.1265290000000001</v>
      </c>
      <c r="AB4859" s="9">
        <v>13.255398</v>
      </c>
      <c r="AC4859" s="9">
        <v>7.2124256999999998</v>
      </c>
      <c r="AD4859" s="9">
        <v>8.4058309999999992</v>
      </c>
      <c r="AE4859" s="9">
        <v>5.6277613999999998</v>
      </c>
      <c r="AF4859" s="9">
        <v>50.005524000000001</v>
      </c>
      <c r="AG4859" s="9">
        <v>77.292869999999994</v>
      </c>
      <c r="AH4859" s="9">
        <v>53.452938000000003</v>
      </c>
      <c r="AI4859" s="9">
        <v>83.490870000000001</v>
      </c>
    </row>
    <row r="4860" spans="1:35" ht="15.75" customHeight="1" x14ac:dyDescent="0.2">
      <c r="A4860" s="9">
        <v>4861</v>
      </c>
      <c r="B4860" s="9">
        <v>16.253305000000001</v>
      </c>
      <c r="C4860" s="9">
        <v>29.468292000000002</v>
      </c>
      <c r="D4860" s="9">
        <v>3</v>
      </c>
      <c r="E4860" s="9">
        <v>1.6472636000000001</v>
      </c>
      <c r="F4860" s="9">
        <v>4.3664500000000004</v>
      </c>
      <c r="G4860" s="9">
        <v>-11.76064</v>
      </c>
      <c r="H4860" s="9">
        <v>0.20864864999999999</v>
      </c>
      <c r="I4860" s="9">
        <v>7.1468690000000001E-3</v>
      </c>
      <c r="J4860" s="9">
        <v>3.4945827</v>
      </c>
      <c r="K4860" s="9">
        <v>294.78235000000001</v>
      </c>
      <c r="L4860" s="9">
        <v>23.112611999999999</v>
      </c>
      <c r="M4860" s="9">
        <v>23.496195</v>
      </c>
      <c r="N4860" s="9">
        <v>0.74590504000000002</v>
      </c>
      <c r="O4860" s="9">
        <v>17.966277999999999</v>
      </c>
      <c r="P4860" s="9">
        <v>20.045635000000001</v>
      </c>
      <c r="Q4860" s="9">
        <v>1.623427</v>
      </c>
      <c r="R4860" s="9">
        <v>0.12494502</v>
      </c>
      <c r="S4860" s="9">
        <v>8.6216219999999996E-2</v>
      </c>
      <c r="T4860" s="9">
        <v>10.588234999999999</v>
      </c>
      <c r="U4860" s="9">
        <v>21.441177</v>
      </c>
      <c r="V4860" s="9">
        <v>0.51864860000000002</v>
      </c>
      <c r="W4860" s="9">
        <v>11.72973</v>
      </c>
      <c r="X4860" s="9">
        <v>10.883896</v>
      </c>
      <c r="Y4860" s="9">
        <v>8.9311495000000001</v>
      </c>
      <c r="Z4860" s="9">
        <v>1.7526286</v>
      </c>
      <c r="AA4860" s="9">
        <v>2.8787425</v>
      </c>
      <c r="AB4860" s="9">
        <v>16.723127000000002</v>
      </c>
      <c r="AC4860" s="9">
        <v>14.168612</v>
      </c>
      <c r="AD4860" s="9">
        <v>13.102041</v>
      </c>
      <c r="AE4860" s="9">
        <v>11.145861999999999</v>
      </c>
      <c r="AF4860" s="9">
        <v>43.383552999999999</v>
      </c>
      <c r="AG4860" s="9">
        <v>50.193497000000001</v>
      </c>
      <c r="AH4860" s="9">
        <v>35.351109999999998</v>
      </c>
      <c r="AI4860" s="9">
        <v>45.57902</v>
      </c>
    </row>
    <row r="4861" spans="1:35" ht="15.75" hidden="1" customHeight="1" x14ac:dyDescent="0.2">
      <c r="A4861" s="9">
        <v>4862</v>
      </c>
    </row>
    <row r="4862" spans="1:35" ht="15.75" hidden="1" customHeight="1" x14ac:dyDescent="0.2">
      <c r="A4862" s="9">
        <v>4863</v>
      </c>
    </row>
    <row r="4863" spans="1:35" ht="15.75" hidden="1" customHeight="1" x14ac:dyDescent="0.2">
      <c r="A4863" s="9">
        <v>4864</v>
      </c>
    </row>
    <row r="4864" spans="1:35" ht="15.75" customHeight="1" x14ac:dyDescent="0.2">
      <c r="A4864" s="9">
        <v>4865</v>
      </c>
      <c r="B4864" s="9">
        <v>0.63387830000000001</v>
      </c>
      <c r="C4864" s="9">
        <v>1.926175</v>
      </c>
      <c r="D4864" s="9">
        <v>2</v>
      </c>
      <c r="E4864" s="9">
        <v>2.3376784000000002</v>
      </c>
      <c r="F4864" s="9">
        <v>5.9834356</v>
      </c>
      <c r="G4864" s="9">
        <v>-0.98584353999999996</v>
      </c>
      <c r="H4864" s="9">
        <v>3.0769230000000001E-3</v>
      </c>
      <c r="I4864" s="9">
        <v>6.2744374999999996E-3</v>
      </c>
      <c r="J4864" s="9">
        <v>1.6841908999999999</v>
      </c>
      <c r="K4864" s="9">
        <v>297.52904999999998</v>
      </c>
      <c r="L4864" s="9">
        <v>47.154682000000001</v>
      </c>
      <c r="M4864" s="9">
        <v>36.859360000000002</v>
      </c>
      <c r="N4864" s="9">
        <v>1.3695501000000001</v>
      </c>
      <c r="O4864" s="9">
        <v>12.554876999999999</v>
      </c>
      <c r="P4864" s="9">
        <v>13.914440000000001</v>
      </c>
      <c r="Q4864" s="9">
        <v>0.88038640000000001</v>
      </c>
      <c r="R4864" s="9">
        <v>4.562683E-2</v>
      </c>
      <c r="S4864" s="9">
        <v>1.3267667E-2</v>
      </c>
      <c r="T4864" s="9">
        <v>1.5789473999999999</v>
      </c>
      <c r="U4864" s="9">
        <v>12.175439000000001</v>
      </c>
      <c r="V4864" s="9">
        <v>0.24512819999999999</v>
      </c>
      <c r="W4864" s="9">
        <v>0.44871794999999998</v>
      </c>
      <c r="X4864" s="9">
        <v>10.469557</v>
      </c>
      <c r="Y4864" s="9">
        <v>7.9719129999999998</v>
      </c>
      <c r="Z4864" s="9">
        <v>2.4777277</v>
      </c>
      <c r="AA4864" s="9">
        <v>4.0908036000000001</v>
      </c>
      <c r="AB4864" s="9">
        <v>12.256392999999999</v>
      </c>
      <c r="AC4864" s="9">
        <v>6.8367266999999998</v>
      </c>
      <c r="AD4864" s="9">
        <v>8.8159150000000004</v>
      </c>
      <c r="AE4864" s="9">
        <v>4.6415486000000001</v>
      </c>
      <c r="AF4864" s="9">
        <v>55.245649999999998</v>
      </c>
      <c r="AG4864" s="9">
        <v>86.355760000000004</v>
      </c>
      <c r="AH4864" s="9">
        <v>54.96902</v>
      </c>
      <c r="AI4864" s="9">
        <v>86.815420000000003</v>
      </c>
    </row>
    <row r="4865" spans="1:35" ht="15.75" hidden="1" customHeight="1" x14ac:dyDescent="0.2">
      <c r="A4865" s="9">
        <v>4866</v>
      </c>
    </row>
    <row r="4866" spans="1:35" ht="15.75" hidden="1" customHeight="1" x14ac:dyDescent="0.2">
      <c r="A4866" s="9">
        <v>4867</v>
      </c>
    </row>
    <row r="4867" spans="1:35" ht="15.75" hidden="1" customHeight="1" x14ac:dyDescent="0.2">
      <c r="A4867" s="9">
        <v>4868</v>
      </c>
    </row>
    <row r="4868" spans="1:35" ht="15.75" customHeight="1" x14ac:dyDescent="0.2">
      <c r="A4868" s="9">
        <v>4869</v>
      </c>
      <c r="B4868" s="9">
        <v>2.0407684000000001</v>
      </c>
      <c r="C4868" s="9">
        <v>10.421571999999999</v>
      </c>
      <c r="D4868" s="9">
        <v>2</v>
      </c>
      <c r="E4868" s="9">
        <v>2.1936314000000001</v>
      </c>
      <c r="F4868" s="9">
        <v>5.7470922</v>
      </c>
      <c r="G4868" s="9">
        <v>1.1695793999999999</v>
      </c>
      <c r="H4868" s="9">
        <v>1.9729730000000001E-2</v>
      </c>
      <c r="I4868" s="9">
        <v>5.7219844000000004E-3</v>
      </c>
      <c r="J4868" s="9">
        <v>2.6900620000000002</v>
      </c>
      <c r="K4868" s="9">
        <v>295.89987000000002</v>
      </c>
      <c r="L4868" s="9">
        <v>48.238799999999998</v>
      </c>
      <c r="M4868" s="9">
        <v>33.979179999999999</v>
      </c>
      <c r="N4868" s="9">
        <v>1.3001404999999999</v>
      </c>
      <c r="O4868" s="9">
        <v>12.123545999999999</v>
      </c>
      <c r="P4868" s="9">
        <v>13.884114</v>
      </c>
      <c r="Q4868" s="9">
        <v>0.73693920000000002</v>
      </c>
      <c r="R4868" s="9">
        <v>4.067204E-2</v>
      </c>
      <c r="S4868" s="9">
        <v>3.0202702000000001E-2</v>
      </c>
      <c r="T4868" s="9">
        <v>1.8202248000000001</v>
      </c>
      <c r="U4868" s="9">
        <v>17.280899999999999</v>
      </c>
      <c r="V4868" s="9">
        <v>2.0737161999999998</v>
      </c>
      <c r="W4868" s="9">
        <v>1.918919</v>
      </c>
      <c r="X4868" s="9">
        <v>8.0699260000000006</v>
      </c>
      <c r="Y4868" s="9">
        <v>6.4482746000000004</v>
      </c>
      <c r="Z4868" s="9">
        <v>2.2433597999999999</v>
      </c>
      <c r="AA4868" s="9">
        <v>4.0391463999999999</v>
      </c>
      <c r="AB4868" s="9">
        <v>12.771515000000001</v>
      </c>
      <c r="AC4868" s="9">
        <v>5.7453174999999996</v>
      </c>
      <c r="AD4868" s="9">
        <v>8.4748710000000003</v>
      </c>
      <c r="AE4868" s="9">
        <v>3.9369502000000001</v>
      </c>
      <c r="AF4868" s="9">
        <v>53.793334999999999</v>
      </c>
      <c r="AG4868" s="9">
        <v>90.660445999999993</v>
      </c>
      <c r="AH4868" s="9">
        <v>54.109139999999996</v>
      </c>
      <c r="AI4868" s="9">
        <v>93.432270000000003</v>
      </c>
    </row>
    <row r="4869" spans="1:35" ht="15.75" customHeight="1" x14ac:dyDescent="0.2">
      <c r="A4869" s="9">
        <v>4870</v>
      </c>
      <c r="B4869" s="9">
        <v>10.537682999999999</v>
      </c>
      <c r="C4869" s="9">
        <v>21.969260999999999</v>
      </c>
      <c r="D4869" s="9">
        <v>3</v>
      </c>
      <c r="E4869" s="9">
        <v>3.2071860000000001</v>
      </c>
      <c r="F4869" s="9">
        <v>7.7233763</v>
      </c>
      <c r="G4869" s="9">
        <v>-0.1817974</v>
      </c>
      <c r="H4869" s="9">
        <v>0.16461538000000001</v>
      </c>
      <c r="I4869" s="9">
        <v>7.1617030000000002E-3</v>
      </c>
      <c r="J4869" s="9">
        <v>2.5259450000000001</v>
      </c>
      <c r="K4869" s="9">
        <v>293.84946000000002</v>
      </c>
      <c r="L4869" s="9">
        <v>30.279029999999999</v>
      </c>
      <c r="M4869" s="9">
        <v>26.639482000000001</v>
      </c>
      <c r="N4869" s="9">
        <v>0.75109345000000005</v>
      </c>
      <c r="O4869" s="9">
        <v>15.769701</v>
      </c>
      <c r="P4869" s="9">
        <v>17.579775000000001</v>
      </c>
      <c r="Q4869" s="9">
        <v>5.1510615</v>
      </c>
      <c r="R4869" s="9">
        <v>9.1113520000000003E-2</v>
      </c>
      <c r="S4869" s="9">
        <v>0.13410257</v>
      </c>
      <c r="T4869" s="9">
        <v>6.9090910000000001</v>
      </c>
      <c r="U4869" s="9">
        <v>20.969695999999999</v>
      </c>
      <c r="V4869" s="9">
        <v>4.3961540000000001</v>
      </c>
      <c r="W4869" s="9">
        <v>30.615385</v>
      </c>
      <c r="X4869" s="9">
        <v>10.972734000000001</v>
      </c>
      <c r="Y4869" s="9">
        <v>9.3291520000000006</v>
      </c>
      <c r="Z4869" s="9">
        <v>1.6176581000000001</v>
      </c>
      <c r="AA4869" s="9">
        <v>2.9602642000000001</v>
      </c>
      <c r="AB4869" s="9">
        <v>14.832407</v>
      </c>
      <c r="AC4869" s="9">
        <v>12.383056</v>
      </c>
      <c r="AD4869" s="9">
        <v>11.8164</v>
      </c>
      <c r="AE4869" s="9">
        <v>9.0423939999999998</v>
      </c>
      <c r="AF4869" s="9">
        <v>51.642845000000001</v>
      </c>
      <c r="AG4869" s="9">
        <v>53.649344999999997</v>
      </c>
      <c r="AH4869" s="9">
        <v>40.814438000000003</v>
      </c>
      <c r="AI4869" s="9">
        <v>53.899776000000003</v>
      </c>
    </row>
    <row r="4870" spans="1:35" ht="15.75" customHeight="1" x14ac:dyDescent="0.2">
      <c r="A4870" s="9">
        <v>4871</v>
      </c>
      <c r="B4870" s="9">
        <v>3.3692036000000001</v>
      </c>
      <c r="C4870" s="9">
        <v>9.6613830000000007</v>
      </c>
      <c r="D4870" s="9">
        <v>2</v>
      </c>
      <c r="E4870" s="9">
        <v>2.4455664000000001</v>
      </c>
      <c r="F4870" s="9">
        <v>5.8318744000000002</v>
      </c>
      <c r="G4870" s="9">
        <v>-1.7880872000000001</v>
      </c>
      <c r="H4870" s="9">
        <v>4.2857144E-2</v>
      </c>
      <c r="I4870" s="9">
        <v>7.1974750000000001E-3</v>
      </c>
      <c r="J4870" s="9">
        <v>1.8349888000000001</v>
      </c>
      <c r="K4870" s="9">
        <v>292.71255000000002</v>
      </c>
      <c r="L4870" s="9">
        <v>32.101649999999999</v>
      </c>
      <c r="M4870" s="9">
        <v>30.170836999999999</v>
      </c>
      <c r="N4870" s="9">
        <v>0.68490150000000005</v>
      </c>
      <c r="O4870" s="9">
        <v>15.440457</v>
      </c>
      <c r="P4870" s="9">
        <v>16.930123999999999</v>
      </c>
      <c r="Q4870" s="9">
        <v>26.212841000000001</v>
      </c>
      <c r="R4870" s="9">
        <v>0.68097379999999996</v>
      </c>
      <c r="S4870" s="9">
        <v>1.3809524E-2</v>
      </c>
      <c r="T4870" s="9">
        <v>9.7454549999999998</v>
      </c>
      <c r="U4870" s="9">
        <v>21.054545999999998</v>
      </c>
      <c r="V4870" s="9">
        <v>3.9419048000000001</v>
      </c>
      <c r="W4870" s="9">
        <v>5.0476190000000001</v>
      </c>
      <c r="X4870" s="9">
        <v>8.2555610000000001</v>
      </c>
      <c r="Y4870" s="9">
        <v>7.5516962999999997</v>
      </c>
      <c r="Z4870" s="9">
        <v>1.5716987</v>
      </c>
      <c r="AA4870" s="9">
        <v>3.0536976</v>
      </c>
      <c r="AB4870" s="9">
        <v>14.839905</v>
      </c>
      <c r="AC4870" s="9">
        <v>11.187561000000001</v>
      </c>
      <c r="AD4870" s="9">
        <v>10.005912</v>
      </c>
      <c r="AE4870" s="9">
        <v>7.2216769999999997</v>
      </c>
      <c r="AF4870" s="9">
        <v>50.863235000000003</v>
      </c>
      <c r="AG4870" s="9">
        <v>56.772826999999999</v>
      </c>
      <c r="AH4870" s="9">
        <v>44.663082000000003</v>
      </c>
      <c r="AI4870" s="9">
        <v>63.042319999999997</v>
      </c>
    </row>
    <row r="4871" spans="1:35" ht="15.75" hidden="1" customHeight="1" x14ac:dyDescent="0.2">
      <c r="A4871" s="9">
        <v>4872</v>
      </c>
    </row>
    <row r="4872" spans="1:35" ht="15.75" customHeight="1" x14ac:dyDescent="0.2">
      <c r="A4872" s="9">
        <v>4873</v>
      </c>
      <c r="B4872" s="9">
        <v>0.39324456000000002</v>
      </c>
      <c r="C4872" s="9">
        <v>1.0844708999999999</v>
      </c>
      <c r="D4872" s="9">
        <v>2</v>
      </c>
      <c r="E4872" s="9">
        <v>2.9913577999999998</v>
      </c>
      <c r="F4872" s="9">
        <v>6.9824859999999997</v>
      </c>
      <c r="G4872" s="9">
        <v>-0.67500000000000004</v>
      </c>
      <c r="H4872" s="9">
        <v>0</v>
      </c>
      <c r="I4872" s="9">
        <v>7.3610144000000001E-3</v>
      </c>
      <c r="J4872" s="9">
        <v>1.5182104999999999</v>
      </c>
      <c r="K4872" s="9">
        <v>295.21487000000002</v>
      </c>
      <c r="L4872" s="9">
        <v>31.566140000000001</v>
      </c>
      <c r="M4872" s="9">
        <v>28.243825999999999</v>
      </c>
      <c r="N4872" s="9">
        <v>0.81975955</v>
      </c>
      <c r="O4872" s="9">
        <v>15.990588000000001</v>
      </c>
      <c r="P4872" s="9">
        <v>17.340503999999999</v>
      </c>
      <c r="Q4872" s="9">
        <v>36.282142999999998</v>
      </c>
      <c r="R4872" s="9">
        <v>0.3743937</v>
      </c>
      <c r="S4872" s="9">
        <v>0</v>
      </c>
      <c r="T4872" s="9">
        <v>3</v>
      </c>
      <c r="U4872" s="9">
        <v>10.666667</v>
      </c>
      <c r="V4872" s="9">
        <v>0</v>
      </c>
      <c r="W4872" s="9">
        <v>0</v>
      </c>
      <c r="X4872" s="9">
        <v>6.6524470000000004</v>
      </c>
      <c r="Y4872" s="9">
        <v>5.9105369999999997</v>
      </c>
      <c r="Z4872" s="9">
        <v>1.8293481</v>
      </c>
      <c r="AA4872" s="9">
        <v>3.3211300000000001</v>
      </c>
      <c r="AB4872" s="9">
        <v>14.497289</v>
      </c>
      <c r="AC4872" s="9">
        <v>12.151999999999999</v>
      </c>
      <c r="AD4872" s="9">
        <v>11.349518</v>
      </c>
      <c r="AE4872" s="9">
        <v>8.2606409999999997</v>
      </c>
      <c r="AF4872" s="9">
        <v>46.204720000000002</v>
      </c>
      <c r="AG4872" s="9">
        <v>52.856265999999998</v>
      </c>
      <c r="AH4872" s="9">
        <v>42.555109999999999</v>
      </c>
      <c r="AI4872" s="9">
        <v>58.54654</v>
      </c>
    </row>
    <row r="4873" spans="1:35" ht="15.75" hidden="1" customHeight="1" x14ac:dyDescent="0.2">
      <c r="A4873" s="9">
        <v>4874</v>
      </c>
    </row>
    <row r="4874" spans="1:35" ht="15.75" customHeight="1" x14ac:dyDescent="0.2">
      <c r="A4874" s="9">
        <v>4875</v>
      </c>
      <c r="B4874" s="9">
        <v>6.8694940000000004</v>
      </c>
      <c r="C4874" s="9">
        <v>17.124303999999999</v>
      </c>
      <c r="D4874" s="9">
        <v>2.0105263999999998</v>
      </c>
      <c r="E4874" s="9">
        <v>1.6333135000000001</v>
      </c>
      <c r="F4874" s="9">
        <v>4.852862</v>
      </c>
      <c r="G4874" s="9">
        <v>-1.0878512</v>
      </c>
      <c r="H4874" s="9">
        <v>4.4631577999999998E-2</v>
      </c>
      <c r="I4874" s="9">
        <v>7.1036755E-3</v>
      </c>
      <c r="J4874" s="9">
        <v>2.941249</v>
      </c>
      <c r="K4874" s="9">
        <v>296.01650000000001</v>
      </c>
      <c r="L4874" s="9">
        <v>24.144946999999998</v>
      </c>
      <c r="M4874" s="9">
        <v>24.859241000000001</v>
      </c>
      <c r="N4874" s="9">
        <v>0.84178655999999996</v>
      </c>
      <c r="O4874" s="9">
        <v>17.882815999999998</v>
      </c>
      <c r="P4874" s="9">
        <v>19.813759000000001</v>
      </c>
      <c r="Q4874" s="9">
        <v>0.66599540000000002</v>
      </c>
      <c r="R4874" s="9">
        <v>9.2250390000000002E-2</v>
      </c>
      <c r="S4874" s="9">
        <v>5.1473684999999998E-2</v>
      </c>
      <c r="T4874" s="9">
        <v>2.0677967000000002</v>
      </c>
      <c r="U4874" s="9">
        <v>15.389830999999999</v>
      </c>
      <c r="V4874" s="9">
        <v>2.9328419999999999</v>
      </c>
      <c r="W4874" s="9">
        <v>7.1473684000000004</v>
      </c>
      <c r="X4874" s="9">
        <v>10.90546</v>
      </c>
      <c r="Y4874" s="9">
        <v>8.8171940000000006</v>
      </c>
      <c r="Z4874" s="9">
        <v>1.908728</v>
      </c>
      <c r="AA4874" s="9">
        <v>3.1847395999999999</v>
      </c>
      <c r="AB4874" s="9">
        <v>16.527294000000001</v>
      </c>
      <c r="AC4874" s="9">
        <v>14.158481</v>
      </c>
      <c r="AD4874" s="9">
        <v>13.797145</v>
      </c>
      <c r="AE4874" s="9">
        <v>11.66647</v>
      </c>
      <c r="AF4874" s="9">
        <v>46.501829999999998</v>
      </c>
      <c r="AG4874" s="9">
        <v>52.725501999999999</v>
      </c>
      <c r="AH4874" s="9">
        <v>35.215946000000002</v>
      </c>
      <c r="AI4874" s="9">
        <v>45.874034999999999</v>
      </c>
    </row>
    <row r="4875" spans="1:35" ht="15.75" customHeight="1" x14ac:dyDescent="0.2">
      <c r="A4875" s="9">
        <v>4876</v>
      </c>
      <c r="B4875" s="9">
        <v>2.5181494</v>
      </c>
      <c r="C4875" s="9">
        <v>6.4820390000000003</v>
      </c>
      <c r="D4875" s="9">
        <v>2</v>
      </c>
      <c r="E4875" s="9">
        <v>2.3575826000000002</v>
      </c>
      <c r="F4875" s="9">
        <v>6.9763570000000001</v>
      </c>
      <c r="G4875" s="9">
        <v>0.55903124999999998</v>
      </c>
      <c r="H4875" s="9">
        <v>1.1802068000000001E-2</v>
      </c>
      <c r="I4875" s="9">
        <v>6.1100540000000002E-3</v>
      </c>
      <c r="J4875" s="9">
        <v>3.4604583</v>
      </c>
      <c r="K4875" s="9">
        <v>297.71474999999998</v>
      </c>
      <c r="L4875" s="9">
        <v>46.630856000000001</v>
      </c>
      <c r="M4875" s="9">
        <v>38.088833000000001</v>
      </c>
      <c r="N4875" s="9">
        <v>1.5138537999999999</v>
      </c>
      <c r="O4875" s="9">
        <v>12.345287000000001</v>
      </c>
      <c r="P4875" s="9">
        <v>14.724097</v>
      </c>
      <c r="Q4875" s="9">
        <v>0.87110399999999999</v>
      </c>
      <c r="R4875" s="9">
        <v>7.5299770000000002E-2</v>
      </c>
      <c r="S4875" s="9">
        <v>2.3308715000000001E-2</v>
      </c>
      <c r="T4875" s="9">
        <v>1.5597483999999999</v>
      </c>
      <c r="U4875" s="9">
        <v>13.208202</v>
      </c>
      <c r="V4875" s="9">
        <v>1.5857755</v>
      </c>
      <c r="W4875" s="9">
        <v>2.1550959999999999</v>
      </c>
      <c r="X4875" s="9">
        <v>11.253047</v>
      </c>
      <c r="Y4875" s="9">
        <v>9.3578170000000007</v>
      </c>
      <c r="Z4875" s="9">
        <v>2.7890484</v>
      </c>
      <c r="AA4875" s="9">
        <v>4.7043495000000002</v>
      </c>
      <c r="AB4875" s="9">
        <v>11.908613000000001</v>
      </c>
      <c r="AC4875" s="9">
        <v>5.779426</v>
      </c>
      <c r="AD4875" s="9">
        <v>7.3466040000000001</v>
      </c>
      <c r="AE4875" s="9">
        <v>4.3893089999999999</v>
      </c>
      <c r="AF4875" s="9">
        <v>68.296679999999995</v>
      </c>
      <c r="AG4875" s="9">
        <v>104.132744</v>
      </c>
      <c r="AH4875" s="9">
        <v>58.648674</v>
      </c>
      <c r="AI4875" s="9">
        <v>92.966269999999994</v>
      </c>
    </row>
    <row r="4876" spans="1:35" ht="15.75" customHeight="1" x14ac:dyDescent="0.2">
      <c r="A4876" s="9">
        <v>4877</v>
      </c>
      <c r="B4876" s="9">
        <v>0.83422315000000002</v>
      </c>
      <c r="C4876" s="9">
        <v>3.1467206000000001</v>
      </c>
      <c r="D4876" s="9">
        <v>2</v>
      </c>
      <c r="E4876" s="9">
        <v>2.0145659999999999</v>
      </c>
      <c r="F4876" s="9">
        <v>5.4385709999999996</v>
      </c>
      <c r="G4876" s="9">
        <v>0.19683846999999999</v>
      </c>
      <c r="H4876" s="9">
        <v>7.7272723E-3</v>
      </c>
      <c r="I4876" s="9">
        <v>6.4468104E-3</v>
      </c>
      <c r="J4876" s="9">
        <v>2.3442012999999999</v>
      </c>
      <c r="K4876" s="9">
        <v>296.05347</v>
      </c>
      <c r="L4876" s="9">
        <v>44.199252999999999</v>
      </c>
      <c r="M4876" s="9">
        <v>31.255607999999999</v>
      </c>
      <c r="N4876" s="9">
        <v>1.2304747</v>
      </c>
      <c r="O4876" s="9">
        <v>12.939731999999999</v>
      </c>
      <c r="P4876" s="9">
        <v>14.603774</v>
      </c>
      <c r="Q4876" s="9">
        <v>16.451857</v>
      </c>
      <c r="R4876" s="9">
        <v>0.30575648</v>
      </c>
      <c r="S4876" s="9">
        <v>1.5000001000000001E-2</v>
      </c>
      <c r="T4876" s="9">
        <v>2.25</v>
      </c>
      <c r="U4876" s="9">
        <v>15</v>
      </c>
      <c r="V4876" s="9">
        <v>1.0954546000000001</v>
      </c>
      <c r="W4876" s="9">
        <v>1.6363635999999999</v>
      </c>
      <c r="X4876" s="9">
        <v>11.627330000000001</v>
      </c>
      <c r="Y4876" s="9">
        <v>8.0618200000000009</v>
      </c>
      <c r="Z4876" s="9">
        <v>2.1783535000000001</v>
      </c>
      <c r="AA4876" s="9">
        <v>3.8538869999999998</v>
      </c>
      <c r="AB4876" s="9">
        <v>13.189802999999999</v>
      </c>
      <c r="AC4876" s="9">
        <v>6.7946070000000001</v>
      </c>
      <c r="AD4876" s="9">
        <v>9.2464899999999997</v>
      </c>
      <c r="AE4876" s="9">
        <v>4.6597109999999997</v>
      </c>
      <c r="AF4876" s="9">
        <v>43.562950000000001</v>
      </c>
      <c r="AG4876" s="9">
        <v>69.710120000000003</v>
      </c>
      <c r="AH4876" s="9">
        <v>49.652790000000003</v>
      </c>
      <c r="AI4876" s="9">
        <v>86.937484999999995</v>
      </c>
    </row>
    <row r="4877" spans="1:35" ht="15.75" hidden="1" customHeight="1" x14ac:dyDescent="0.2">
      <c r="A4877" s="9">
        <v>4878</v>
      </c>
    </row>
    <row r="4878" spans="1:35" ht="15.75" hidden="1" customHeight="1" x14ac:dyDescent="0.2">
      <c r="A4878" s="9">
        <v>4879</v>
      </c>
    </row>
    <row r="4879" spans="1:35" ht="15.75" hidden="1" customHeight="1" x14ac:dyDescent="0.2">
      <c r="A4879" s="9">
        <v>4880</v>
      </c>
    </row>
    <row r="4880" spans="1:35" ht="15.75" hidden="1" customHeight="1" x14ac:dyDescent="0.2">
      <c r="A4880" s="9">
        <v>4881</v>
      </c>
    </row>
    <row r="4881" spans="1:35" ht="15.75" hidden="1" customHeight="1" x14ac:dyDescent="0.2">
      <c r="A4881" s="9">
        <v>4882</v>
      </c>
    </row>
    <row r="4882" spans="1:35" ht="15.75" hidden="1" customHeight="1" x14ac:dyDescent="0.2">
      <c r="A4882" s="9">
        <v>4883</v>
      </c>
    </row>
    <row r="4883" spans="1:35" ht="15.75" hidden="1" customHeight="1" x14ac:dyDescent="0.2">
      <c r="A4883" s="9">
        <v>4884</v>
      </c>
      <c r="E4883" s="9">
        <v>2.8551350000000002</v>
      </c>
      <c r="F4883" s="9">
        <v>6.3307586000000002</v>
      </c>
      <c r="I4883" s="9">
        <v>6.4663409999999996E-3</v>
      </c>
      <c r="J4883" s="9">
        <v>1.3675238000000001</v>
      </c>
      <c r="K4883" s="9">
        <v>296.0899</v>
      </c>
      <c r="L4883" s="9">
        <v>40.972850000000001</v>
      </c>
      <c r="M4883" s="9">
        <v>36.148032999999998</v>
      </c>
      <c r="N4883" s="9">
        <v>1.0877876</v>
      </c>
      <c r="O4883" s="9">
        <v>13.944741</v>
      </c>
      <c r="P4883" s="9">
        <v>15.241600999999999</v>
      </c>
      <c r="Q4883" s="9">
        <v>40</v>
      </c>
      <c r="X4883" s="9">
        <v>7.0210876000000004</v>
      </c>
      <c r="Y4883" s="9">
        <v>6.5768649999999997</v>
      </c>
      <c r="Z4883" s="9">
        <v>2.1319632999999998</v>
      </c>
      <c r="AA4883" s="9">
        <v>3.7401087</v>
      </c>
      <c r="AB4883" s="9">
        <v>12.955686</v>
      </c>
      <c r="AC4883" s="9">
        <v>8.5423159999999996</v>
      </c>
      <c r="AD4883" s="9">
        <v>9.7258399999999998</v>
      </c>
      <c r="AE4883" s="9">
        <v>5.8088170000000003</v>
      </c>
      <c r="AF4883" s="9">
        <v>55.694983999999998</v>
      </c>
      <c r="AG4883" s="9">
        <v>74.793959999999998</v>
      </c>
      <c r="AH4883" s="9">
        <v>52.110340000000001</v>
      </c>
      <c r="AI4883" s="9">
        <v>77.149765000000002</v>
      </c>
    </row>
    <row r="4884" spans="1:35" ht="15.75" customHeight="1" x14ac:dyDescent="0.2">
      <c r="A4884" s="9">
        <v>4885</v>
      </c>
      <c r="B4884" s="9">
        <v>1.3725191000000001</v>
      </c>
      <c r="C4884" s="9">
        <v>4.9981574999999996</v>
      </c>
      <c r="D4884" s="9">
        <v>2</v>
      </c>
      <c r="E4884" s="9">
        <v>2.2984537999999999</v>
      </c>
      <c r="F4884" s="9">
        <v>6.9431877000000002</v>
      </c>
      <c r="G4884" s="9">
        <v>-2.5244900000000001</v>
      </c>
      <c r="H4884" s="9">
        <v>2.4285713E-2</v>
      </c>
      <c r="I4884" s="9">
        <v>6.3567650000000003E-3</v>
      </c>
      <c r="J4884" s="9">
        <v>1.0244758</v>
      </c>
      <c r="K4884" s="9">
        <v>297.4135</v>
      </c>
      <c r="L4884" s="9">
        <v>38.675593999999997</v>
      </c>
      <c r="M4884" s="9">
        <v>32.919884000000003</v>
      </c>
      <c r="N4884" s="9">
        <v>1.1579432000000001</v>
      </c>
      <c r="O4884" s="9">
        <v>14.581782</v>
      </c>
      <c r="P4884" s="9">
        <v>15.414146000000001</v>
      </c>
      <c r="Q4884" s="9">
        <v>14.870096999999999</v>
      </c>
      <c r="R4884" s="9">
        <v>0.155746</v>
      </c>
      <c r="S4884" s="9">
        <v>5.6428569999999997E-2</v>
      </c>
      <c r="T4884" s="9">
        <v>2.25</v>
      </c>
      <c r="U4884" s="9">
        <v>20.375</v>
      </c>
      <c r="V4884" s="9">
        <v>0.40285715</v>
      </c>
      <c r="W4884" s="9">
        <v>1.2857143</v>
      </c>
      <c r="X4884" s="9">
        <v>8.0358029999999996</v>
      </c>
      <c r="Y4884" s="9">
        <v>8.1187780000000007</v>
      </c>
      <c r="Z4884" s="9">
        <v>1.9179081</v>
      </c>
      <c r="AA4884" s="9">
        <v>3.5708951999999998</v>
      </c>
      <c r="AB4884" s="9">
        <v>13.7022505</v>
      </c>
      <c r="AC4884" s="9">
        <v>10.100384999999999</v>
      </c>
      <c r="AD4884" s="9">
        <v>10.217309999999999</v>
      </c>
      <c r="AE4884" s="9">
        <v>6.9499086999999999</v>
      </c>
      <c r="AF4884" s="9">
        <v>46.75996</v>
      </c>
      <c r="AG4884" s="9">
        <v>64.421004999999994</v>
      </c>
      <c r="AH4884" s="9">
        <v>48.410980000000002</v>
      </c>
      <c r="AI4884" s="9">
        <v>67.396010000000004</v>
      </c>
    </row>
    <row r="4885" spans="1:35" ht="15.75" hidden="1" customHeight="1" x14ac:dyDescent="0.2">
      <c r="A4885" s="9">
        <v>4886</v>
      </c>
    </row>
    <row r="4886" spans="1:35" ht="15.75" customHeight="1" x14ac:dyDescent="0.2">
      <c r="A4886" s="9">
        <v>4887</v>
      </c>
      <c r="B4886" s="9">
        <v>13.978769</v>
      </c>
      <c r="C4886" s="9">
        <v>45.026862999999999</v>
      </c>
      <c r="D4886" s="9">
        <v>2</v>
      </c>
      <c r="E4886" s="9">
        <v>1.9528185</v>
      </c>
      <c r="F4886" s="9">
        <v>5.6300597000000003</v>
      </c>
      <c r="G4886" s="9">
        <v>-0.95445776000000004</v>
      </c>
      <c r="H4886" s="9">
        <v>6.0128204999999997E-2</v>
      </c>
      <c r="I4886" s="9">
        <v>4.1878260000000004E-3</v>
      </c>
      <c r="J4886" s="9">
        <v>2.3066043999999999</v>
      </c>
      <c r="K4886" s="9">
        <v>289.58312999999998</v>
      </c>
      <c r="L4886" s="9">
        <v>47.182423</v>
      </c>
      <c r="M4886" s="9">
        <v>36.844627000000003</v>
      </c>
      <c r="N4886" s="9">
        <v>0.93999489999999997</v>
      </c>
      <c r="O4886" s="9">
        <v>12.053656</v>
      </c>
      <c r="P4886" s="9">
        <v>14.003917</v>
      </c>
      <c r="Q4886" s="9">
        <v>0.87377329999999998</v>
      </c>
      <c r="R4886" s="9">
        <v>0.17087791999999999</v>
      </c>
      <c r="S4886" s="9">
        <v>6.3731369999999996E-2</v>
      </c>
      <c r="T4886" s="9">
        <v>3.6236557999999999</v>
      </c>
      <c r="U4886" s="9">
        <v>16.021505000000001</v>
      </c>
      <c r="V4886" s="9">
        <v>0.102692306</v>
      </c>
      <c r="W4886" s="9">
        <v>4.1602563999999997</v>
      </c>
      <c r="X4886" s="9">
        <v>13.559001</v>
      </c>
      <c r="Y4886" s="9">
        <v>10.239654</v>
      </c>
      <c r="Z4886" s="9">
        <v>1.6854289</v>
      </c>
      <c r="AA4886" s="9">
        <v>3.0128370000000002</v>
      </c>
      <c r="AB4886" s="9">
        <v>11.954139</v>
      </c>
      <c r="AC4886" s="9">
        <v>5.7109623000000003</v>
      </c>
      <c r="AD4886" s="9">
        <v>7.1010330000000002</v>
      </c>
      <c r="AE4886" s="9">
        <v>4.3754229999999996</v>
      </c>
      <c r="AF4886" s="9">
        <v>61.905679999999997</v>
      </c>
      <c r="AG4886" s="9">
        <v>98.125020000000006</v>
      </c>
      <c r="AH4886" s="9">
        <v>58.828086999999996</v>
      </c>
      <c r="AI4886" s="9">
        <v>92.863979999999998</v>
      </c>
    </row>
    <row r="4887" spans="1:35" ht="15.75" hidden="1" customHeight="1" x14ac:dyDescent="0.2">
      <c r="A4887" s="9">
        <v>4888</v>
      </c>
      <c r="E4887" s="9">
        <v>2.5765473999999999</v>
      </c>
      <c r="F4887" s="9">
        <v>7.5957894000000001</v>
      </c>
    </row>
    <row r="4888" spans="1:35" ht="15.75" hidden="1" customHeight="1" x14ac:dyDescent="0.2">
      <c r="A4888" s="9">
        <v>4889</v>
      </c>
    </row>
    <row r="4889" spans="1:35" ht="15.75" customHeight="1" x14ac:dyDescent="0.2">
      <c r="A4889" s="9">
        <v>4890</v>
      </c>
      <c r="B4889" s="9">
        <v>2.3262896999999998</v>
      </c>
      <c r="C4889" s="9">
        <v>7.4439140000000004</v>
      </c>
      <c r="D4889" s="9">
        <v>2</v>
      </c>
      <c r="E4889" s="9">
        <v>2.3175552000000001</v>
      </c>
      <c r="F4889" s="9">
        <v>5.9270205000000002</v>
      </c>
      <c r="G4889" s="9">
        <v>1.0630767000000001</v>
      </c>
      <c r="H4889" s="9">
        <v>7.8191489999999992E-3</v>
      </c>
      <c r="I4889" s="9">
        <v>6.2964134999999996E-3</v>
      </c>
      <c r="J4889" s="9">
        <v>2.1364087999999999</v>
      </c>
      <c r="K4889" s="9">
        <v>296.74948000000001</v>
      </c>
      <c r="L4889" s="9">
        <v>44.833359999999999</v>
      </c>
      <c r="M4889" s="9">
        <v>33.421543</v>
      </c>
      <c r="N4889" s="9">
        <v>1.2962244000000001</v>
      </c>
      <c r="O4889" s="9">
        <v>12.91689</v>
      </c>
      <c r="P4889" s="9">
        <v>14.492255999999999</v>
      </c>
      <c r="Q4889" s="9">
        <v>0.7317882</v>
      </c>
      <c r="R4889" s="9">
        <v>4.8326704999999998E-2</v>
      </c>
      <c r="S4889" s="9">
        <v>3.6252312000000002E-2</v>
      </c>
      <c r="T4889" s="9">
        <v>1.5469613</v>
      </c>
      <c r="U4889" s="9">
        <v>15.016575</v>
      </c>
      <c r="V4889" s="9">
        <v>1.0085105999999999</v>
      </c>
      <c r="W4889" s="9">
        <v>1.4547873</v>
      </c>
      <c r="X4889" s="9">
        <v>12.288304</v>
      </c>
      <c r="Y4889" s="9">
        <v>9.0721919999999994</v>
      </c>
      <c r="Z4889" s="9">
        <v>2.2673709999999998</v>
      </c>
      <c r="AA4889" s="9">
        <v>3.9227612000000001</v>
      </c>
      <c r="AB4889" s="9">
        <v>12.865399</v>
      </c>
      <c r="AC4889" s="9">
        <v>6.979374</v>
      </c>
      <c r="AD4889" s="9">
        <v>9.4098799999999994</v>
      </c>
      <c r="AE4889" s="9">
        <v>4.7754909999999997</v>
      </c>
      <c r="AF4889" s="9">
        <v>47.109690000000001</v>
      </c>
      <c r="AG4889" s="9">
        <v>79.303100000000001</v>
      </c>
      <c r="AH4889" s="9">
        <v>51.807082999999999</v>
      </c>
      <c r="AI4889" s="9">
        <v>86.053650000000005</v>
      </c>
    </row>
    <row r="4890" spans="1:35" ht="15.75" customHeight="1" x14ac:dyDescent="0.2">
      <c r="A4890" s="9">
        <v>4891</v>
      </c>
      <c r="B4890" s="9">
        <v>6.1203799999999999</v>
      </c>
      <c r="C4890" s="9">
        <v>14.3318405</v>
      </c>
      <c r="D4890" s="9">
        <v>2</v>
      </c>
      <c r="E4890" s="9">
        <v>1.6385544999999999</v>
      </c>
      <c r="F4890" s="9">
        <v>4.6418122999999998</v>
      </c>
      <c r="G4890" s="9">
        <v>1.0893537</v>
      </c>
      <c r="H4890" s="9">
        <v>7.4841270000000001E-2</v>
      </c>
      <c r="I4890" s="9">
        <v>5.7571649999999999E-3</v>
      </c>
      <c r="J4890" s="9">
        <v>3.3343120000000002</v>
      </c>
      <c r="K4890" s="9">
        <v>295.81002999999998</v>
      </c>
      <c r="L4890" s="9">
        <v>48.504883</v>
      </c>
      <c r="M4890" s="9">
        <v>33.955869999999997</v>
      </c>
      <c r="N4890" s="9">
        <v>1.32094</v>
      </c>
      <c r="O4890" s="9">
        <v>11.891299999999999</v>
      </c>
      <c r="P4890" s="9">
        <v>13.84071</v>
      </c>
      <c r="Q4890" s="9">
        <v>2.8736335999999998</v>
      </c>
      <c r="R4890" s="9">
        <v>0.15358393000000001</v>
      </c>
      <c r="S4890" s="9">
        <v>4.1904761999999998E-2</v>
      </c>
      <c r="T4890" s="9">
        <v>3</v>
      </c>
      <c r="U4890" s="9">
        <v>17.623654999999999</v>
      </c>
      <c r="V4890" s="9">
        <v>6.1051589999999996</v>
      </c>
      <c r="W4890" s="9">
        <v>8.2698409999999996</v>
      </c>
      <c r="X4890" s="9">
        <v>8.0034949999999991</v>
      </c>
      <c r="Y4890" s="9">
        <v>6.4542590000000004</v>
      </c>
      <c r="Z4890" s="9">
        <v>2.2233236000000001</v>
      </c>
      <c r="AA4890" s="9">
        <v>4.0660319999999999</v>
      </c>
      <c r="AB4890" s="9">
        <v>12.816134</v>
      </c>
      <c r="AC4890" s="9">
        <v>5.6234583999999996</v>
      </c>
      <c r="AD4890" s="9">
        <v>8.2082549999999994</v>
      </c>
      <c r="AE4890" s="9">
        <v>3.8565887999999999</v>
      </c>
      <c r="AF4890" s="9">
        <v>54.407339999999998</v>
      </c>
      <c r="AG4890" s="9">
        <v>92.160690000000002</v>
      </c>
      <c r="AH4890" s="9">
        <v>53.520980000000002</v>
      </c>
      <c r="AI4890" s="9">
        <v>94.397210000000001</v>
      </c>
    </row>
    <row r="4891" spans="1:35" ht="15.75" hidden="1" customHeight="1" x14ac:dyDescent="0.2">
      <c r="A4891" s="9">
        <v>4892</v>
      </c>
    </row>
    <row r="4892" spans="1:35" ht="15.75" hidden="1" customHeight="1" x14ac:dyDescent="0.2">
      <c r="A4892" s="9">
        <v>4893</v>
      </c>
    </row>
    <row r="4893" spans="1:35" ht="15.75" customHeight="1" x14ac:dyDescent="0.2">
      <c r="A4893" s="9">
        <v>4894</v>
      </c>
      <c r="B4893" s="9">
        <v>4.5783759999999996</v>
      </c>
      <c r="C4893" s="9">
        <v>10.932321999999999</v>
      </c>
      <c r="D4893" s="9">
        <v>2.875969</v>
      </c>
      <c r="E4893" s="9">
        <v>2.1374930999999999</v>
      </c>
      <c r="F4893" s="9">
        <v>5.9442519999999996</v>
      </c>
      <c r="G4893" s="9">
        <v>0.39058593000000003</v>
      </c>
      <c r="H4893" s="9">
        <v>4.0852713999999998E-2</v>
      </c>
      <c r="I4893" s="9">
        <v>6.6930447000000002E-3</v>
      </c>
      <c r="J4893" s="9">
        <v>2.9378063999999999</v>
      </c>
      <c r="K4893" s="9">
        <v>296.12975999999998</v>
      </c>
      <c r="L4893" s="9">
        <v>39.654069999999997</v>
      </c>
      <c r="M4893" s="9">
        <v>39.401646</v>
      </c>
      <c r="N4893" s="9">
        <v>1.1293131000000001</v>
      </c>
      <c r="O4893" s="9">
        <v>13.952551</v>
      </c>
      <c r="P4893" s="9">
        <v>15.946108000000001</v>
      </c>
      <c r="Q4893" s="9">
        <v>4.49472</v>
      </c>
      <c r="R4893" s="9">
        <v>0.16981204999999999</v>
      </c>
      <c r="S4893" s="9">
        <v>2.0310077999999999E-2</v>
      </c>
      <c r="T4893" s="9">
        <v>2.030303</v>
      </c>
      <c r="U4893" s="9">
        <v>15.651515</v>
      </c>
      <c r="V4893" s="9">
        <v>2.393256</v>
      </c>
      <c r="W4893" s="9">
        <v>4.4806204000000003</v>
      </c>
      <c r="X4893" s="9">
        <v>12.329131</v>
      </c>
      <c r="Y4893" s="9">
        <v>10.760118</v>
      </c>
      <c r="Z4893" s="9">
        <v>2.4351983000000001</v>
      </c>
      <c r="AA4893" s="9">
        <v>3.9482343000000002</v>
      </c>
      <c r="AB4893" s="9">
        <v>13.428777</v>
      </c>
      <c r="AC4893" s="9">
        <v>7.9307550000000004</v>
      </c>
      <c r="AD4893" s="9">
        <v>7.5255289999999997</v>
      </c>
      <c r="AE4893" s="9">
        <v>4.2989649999999999</v>
      </c>
      <c r="AF4893" s="9">
        <v>71.870220000000003</v>
      </c>
      <c r="AG4893" s="9">
        <v>101.94964</v>
      </c>
      <c r="AH4893" s="9">
        <v>52.017547999999998</v>
      </c>
      <c r="AI4893" s="9">
        <v>82.777910000000006</v>
      </c>
    </row>
    <row r="4894" spans="1:35" ht="15.75" hidden="1" customHeight="1" x14ac:dyDescent="0.2">
      <c r="A4894" s="9">
        <v>4895</v>
      </c>
    </row>
    <row r="4895" spans="1:35" ht="15.75" customHeight="1" x14ac:dyDescent="0.2">
      <c r="A4895" s="9">
        <v>4896</v>
      </c>
      <c r="B4895" s="9">
        <v>1.2285957000000001</v>
      </c>
      <c r="C4895" s="9">
        <v>3.7872720000000002</v>
      </c>
      <c r="D4895" s="9">
        <v>2</v>
      </c>
      <c r="E4895" s="9">
        <v>1.9141923000000001</v>
      </c>
      <c r="F4895" s="9">
        <v>4.6082554</v>
      </c>
      <c r="G4895" s="9">
        <v>-0.28312764000000001</v>
      </c>
      <c r="H4895" s="9">
        <v>6.5289255999999999E-3</v>
      </c>
      <c r="I4895" s="9">
        <v>5.9030480000000001E-3</v>
      </c>
      <c r="J4895" s="9">
        <v>1.4051179</v>
      </c>
      <c r="K4895" s="9">
        <v>298.04719999999998</v>
      </c>
      <c r="L4895" s="9">
        <v>53.155135999999999</v>
      </c>
      <c r="M4895" s="9">
        <v>36.496814999999998</v>
      </c>
      <c r="N4895" s="9">
        <v>1.5037214000000001</v>
      </c>
      <c r="O4895" s="9">
        <v>11.185200999999999</v>
      </c>
      <c r="P4895" s="9">
        <v>12.329591000000001</v>
      </c>
      <c r="Q4895" s="9">
        <v>1.3603052</v>
      </c>
      <c r="R4895" s="9">
        <v>4.2007662000000001E-2</v>
      </c>
      <c r="S4895" s="9">
        <v>1.6887052E-2</v>
      </c>
      <c r="T4895" s="9">
        <v>1.722467</v>
      </c>
      <c r="U4895" s="9">
        <v>15.114537</v>
      </c>
      <c r="V4895" s="9">
        <v>1.0336363</v>
      </c>
      <c r="W4895" s="9">
        <v>1.338843</v>
      </c>
      <c r="X4895" s="9">
        <v>6.2050280000000004</v>
      </c>
      <c r="Y4895" s="9">
        <v>5.764653</v>
      </c>
      <c r="Z4895" s="9">
        <v>2.7207050000000002</v>
      </c>
      <c r="AA4895" s="9">
        <v>4.1374855000000004</v>
      </c>
      <c r="AB4895" s="9">
        <v>10.367221000000001</v>
      </c>
      <c r="AC4895" s="9">
        <v>6.1994100000000003</v>
      </c>
      <c r="AD4895" s="9">
        <v>6.8927107000000003</v>
      </c>
      <c r="AE4895" s="9">
        <v>4.0651539999999997</v>
      </c>
      <c r="AF4895" s="9">
        <v>49.691485999999998</v>
      </c>
      <c r="AG4895" s="9">
        <v>76.783479999999997</v>
      </c>
      <c r="AH4895" s="9">
        <v>67.174059999999997</v>
      </c>
      <c r="AI4895" s="9">
        <v>90.971244999999996</v>
      </c>
    </row>
    <row r="4896" spans="1:35" ht="15.75" hidden="1" customHeight="1" x14ac:dyDescent="0.2">
      <c r="A4896" s="9">
        <v>4897</v>
      </c>
    </row>
    <row r="4897" spans="1:35" ht="15.75" customHeight="1" x14ac:dyDescent="0.2">
      <c r="A4897" s="9">
        <v>4898</v>
      </c>
      <c r="B4897" s="9">
        <v>8.8959829999999993</v>
      </c>
      <c r="C4897" s="9">
        <v>18.37745</v>
      </c>
      <c r="D4897" s="9">
        <v>2.9181819999999998</v>
      </c>
      <c r="E4897" s="9">
        <v>2.2060287000000001</v>
      </c>
      <c r="F4897" s="9">
        <v>6.5572543000000003</v>
      </c>
      <c r="G4897" s="9">
        <v>-5.2218689999999999</v>
      </c>
      <c r="H4897" s="9">
        <v>7.7545459999999997E-2</v>
      </c>
      <c r="I4897" s="9">
        <v>7.2169740000000001E-3</v>
      </c>
      <c r="J4897" s="9">
        <v>2.7405932000000002</v>
      </c>
      <c r="K4897" s="9">
        <v>294.52789999999999</v>
      </c>
      <c r="L4897" s="9">
        <v>30.353560000000002</v>
      </c>
      <c r="M4897" s="9">
        <v>29.506943</v>
      </c>
      <c r="N4897" s="9">
        <v>0.80938889999999997</v>
      </c>
      <c r="O4897" s="9">
        <v>15.910741</v>
      </c>
      <c r="P4897" s="9">
        <v>17.736477000000001</v>
      </c>
      <c r="Q4897" s="9">
        <v>0.42581882999999998</v>
      </c>
      <c r="R4897" s="9">
        <v>6.9470480000000001E-2</v>
      </c>
      <c r="S4897" s="9">
        <v>0.18936364</v>
      </c>
      <c r="T4897" s="9">
        <v>2.0144928000000002</v>
      </c>
      <c r="U4897" s="9">
        <v>16.144928</v>
      </c>
      <c r="V4897" s="9">
        <v>1.1536363000000001</v>
      </c>
      <c r="W4897" s="9">
        <v>8.6999999999999993</v>
      </c>
      <c r="X4897" s="9">
        <v>11.632899999999999</v>
      </c>
      <c r="Y4897" s="9">
        <v>9.8516949999999994</v>
      </c>
      <c r="Z4897" s="9">
        <v>1.7078648000000001</v>
      </c>
      <c r="AA4897" s="9">
        <v>3.2344583999999998</v>
      </c>
      <c r="AB4897" s="9">
        <v>14.977708</v>
      </c>
      <c r="AC4897" s="9">
        <v>11.791665999999999</v>
      </c>
      <c r="AD4897" s="9">
        <v>11.324467</v>
      </c>
      <c r="AE4897" s="9">
        <v>8.2753099999999993</v>
      </c>
      <c r="AF4897" s="9">
        <v>56.221336000000001</v>
      </c>
      <c r="AG4897" s="9">
        <v>63.909466000000002</v>
      </c>
      <c r="AH4897" s="9">
        <v>41.210990000000002</v>
      </c>
      <c r="AI4897" s="9">
        <v>58.717308000000003</v>
      </c>
    </row>
    <row r="4898" spans="1:35" ht="15.75" hidden="1" customHeight="1" x14ac:dyDescent="0.2">
      <c r="A4898" s="9">
        <v>4899</v>
      </c>
    </row>
    <row r="4899" spans="1:35" ht="15.75" customHeight="1" x14ac:dyDescent="0.2">
      <c r="A4899" s="9">
        <v>4900</v>
      </c>
      <c r="B4899" s="9">
        <v>8.0219939999999994</v>
      </c>
      <c r="C4899" s="9">
        <v>17.067553</v>
      </c>
      <c r="D4899" s="9">
        <v>3</v>
      </c>
      <c r="E4899" s="9">
        <v>2.5242157000000001</v>
      </c>
      <c r="F4899" s="9">
        <v>5.694725</v>
      </c>
      <c r="G4899" s="9">
        <v>-5.2336353999999998</v>
      </c>
      <c r="H4899" s="9">
        <v>8.785714E-2</v>
      </c>
      <c r="I4899" s="9">
        <v>7.2944100000000003E-3</v>
      </c>
      <c r="J4899" s="9">
        <v>1.6907502000000001</v>
      </c>
      <c r="K4899" s="9">
        <v>294.14737000000002</v>
      </c>
      <c r="L4899" s="9">
        <v>32.529471999999998</v>
      </c>
      <c r="M4899" s="9">
        <v>28.384084999999999</v>
      </c>
      <c r="N4899" s="9">
        <v>0.76663720000000002</v>
      </c>
      <c r="O4899" s="9">
        <v>15.465216</v>
      </c>
      <c r="P4899" s="9">
        <v>16.894342000000002</v>
      </c>
      <c r="Q4899" s="9">
        <v>31.473503000000001</v>
      </c>
      <c r="R4899" s="9">
        <v>0.33205610000000002</v>
      </c>
      <c r="S4899" s="9">
        <v>0.17142858</v>
      </c>
      <c r="T4899" s="9">
        <v>5.4</v>
      </c>
      <c r="U4899" s="9">
        <v>21.36</v>
      </c>
      <c r="V4899" s="9">
        <v>1.1903570999999999</v>
      </c>
      <c r="W4899" s="9">
        <v>9.3571419999999996</v>
      </c>
      <c r="X4899" s="9">
        <v>7.2774744</v>
      </c>
      <c r="Y4899" s="9">
        <v>6.5867079999999998</v>
      </c>
      <c r="Z4899" s="9">
        <v>1.7399827000000001</v>
      </c>
      <c r="AA4899" s="9">
        <v>3.2254912999999998</v>
      </c>
      <c r="AB4899" s="9">
        <v>14.399009</v>
      </c>
      <c r="AC4899" s="9">
        <v>11.842881</v>
      </c>
      <c r="AD4899" s="9">
        <v>10.618175000000001</v>
      </c>
      <c r="AE4899" s="9">
        <v>8.2119540000000004</v>
      </c>
      <c r="AF4899" s="9">
        <v>48.732900000000001</v>
      </c>
      <c r="AG4899" s="9">
        <v>51.079749999999997</v>
      </c>
      <c r="AH4899" s="9">
        <v>43.088303000000003</v>
      </c>
      <c r="AI4899" s="9">
        <v>58.881667999999998</v>
      </c>
    </row>
    <row r="4900" spans="1:35" ht="15.75" hidden="1" customHeight="1" x14ac:dyDescent="0.2">
      <c r="A4900" s="9">
        <v>4901</v>
      </c>
    </row>
    <row r="4901" spans="1:35" ht="15.75" hidden="1" customHeight="1" x14ac:dyDescent="0.2">
      <c r="A4901" s="9">
        <v>4902</v>
      </c>
    </row>
    <row r="4902" spans="1:35" ht="15.75" hidden="1" customHeight="1" x14ac:dyDescent="0.2">
      <c r="A4902" s="9">
        <v>4903</v>
      </c>
    </row>
    <row r="4903" spans="1:35" ht="15.75" hidden="1" customHeight="1" x14ac:dyDescent="0.2">
      <c r="A4903" s="9">
        <v>4904</v>
      </c>
    </row>
    <row r="4904" spans="1:35" ht="15.75" customHeight="1" x14ac:dyDescent="0.2">
      <c r="A4904" s="9">
        <v>4905</v>
      </c>
      <c r="B4904" s="9">
        <v>10.134460000000001</v>
      </c>
      <c r="C4904" s="9">
        <v>19.567395999999999</v>
      </c>
      <c r="D4904" s="9">
        <v>2</v>
      </c>
      <c r="E4904" s="9">
        <v>2.3982839999999999</v>
      </c>
      <c r="F4904" s="9">
        <v>6.6299049999999999</v>
      </c>
      <c r="G4904" s="9">
        <v>-1.7803304</v>
      </c>
      <c r="H4904" s="9">
        <v>5.5495049999999997E-2</v>
      </c>
      <c r="I4904" s="9">
        <v>6.1734336999999997E-3</v>
      </c>
      <c r="J4904" s="9">
        <v>5.0991387000000001</v>
      </c>
      <c r="K4904" s="9">
        <v>293.34559999999999</v>
      </c>
      <c r="L4904" s="9">
        <v>33.23301</v>
      </c>
      <c r="M4904" s="9">
        <v>33.548042000000002</v>
      </c>
      <c r="N4904" s="9">
        <v>0.92854409999999998</v>
      </c>
      <c r="O4904" s="9">
        <v>15.565871</v>
      </c>
      <c r="P4904" s="9">
        <v>18.420356999999999</v>
      </c>
      <c r="Q4904" s="9">
        <v>0.46366180000000001</v>
      </c>
      <c r="R4904" s="9">
        <v>6.2522456000000004E-2</v>
      </c>
      <c r="S4904" s="9">
        <v>8.4653469999999995E-2</v>
      </c>
      <c r="T4904" s="9">
        <v>1.6129032000000001</v>
      </c>
      <c r="U4904" s="9">
        <v>12.838710000000001</v>
      </c>
      <c r="V4904" s="9">
        <v>0.50465344999999995</v>
      </c>
      <c r="W4904" s="9">
        <v>6.8514853000000002</v>
      </c>
      <c r="X4904" s="9">
        <v>13.81143</v>
      </c>
      <c r="Y4904" s="9">
        <v>10.673885</v>
      </c>
      <c r="Z4904" s="9">
        <v>1.7437544</v>
      </c>
      <c r="AA4904" s="9">
        <v>3.4446604000000001</v>
      </c>
      <c r="AB4904" s="9">
        <v>16.144874999999999</v>
      </c>
      <c r="AC4904" s="9">
        <v>7.6709813999999996</v>
      </c>
      <c r="AD4904" s="9">
        <v>9.7967820000000003</v>
      </c>
      <c r="AE4904" s="9">
        <v>4.7289906000000004</v>
      </c>
      <c r="AF4904" s="9">
        <v>56.395789999999998</v>
      </c>
      <c r="AG4904" s="9">
        <v>99.160415999999998</v>
      </c>
      <c r="AH4904" s="9">
        <v>39.243220000000001</v>
      </c>
      <c r="AI4904" s="9">
        <v>82.161834999999996</v>
      </c>
    </row>
    <row r="4905" spans="1:35" ht="15.75" hidden="1" customHeight="1" x14ac:dyDescent="0.2">
      <c r="A4905" s="9">
        <v>4906</v>
      </c>
    </row>
    <row r="4906" spans="1:35" ht="15.75" hidden="1" customHeight="1" x14ac:dyDescent="0.2">
      <c r="A4906" s="9">
        <v>4907</v>
      </c>
    </row>
    <row r="4907" spans="1:35" ht="15.75" hidden="1" customHeight="1" x14ac:dyDescent="0.2">
      <c r="A4907" s="9">
        <v>4908</v>
      </c>
    </row>
    <row r="4908" spans="1:35" ht="15.75" hidden="1" customHeight="1" x14ac:dyDescent="0.2">
      <c r="A4908" s="9">
        <v>4909</v>
      </c>
    </row>
    <row r="4909" spans="1:35" ht="15.75" hidden="1" customHeight="1" x14ac:dyDescent="0.2">
      <c r="A4909" s="9">
        <v>4910</v>
      </c>
    </row>
    <row r="4910" spans="1:35" ht="15.75" hidden="1" customHeight="1" x14ac:dyDescent="0.2">
      <c r="A4910" s="9">
        <v>4911</v>
      </c>
    </row>
    <row r="4911" spans="1:35" ht="15.75" hidden="1" customHeight="1" x14ac:dyDescent="0.2">
      <c r="A4911" s="9">
        <v>4912</v>
      </c>
    </row>
    <row r="4912" spans="1:35" ht="15.75" customHeight="1" x14ac:dyDescent="0.2">
      <c r="A4912" s="9">
        <v>4913</v>
      </c>
      <c r="B4912" s="9">
        <v>2.8966159999999999</v>
      </c>
      <c r="C4912" s="9">
        <v>11.254605</v>
      </c>
      <c r="D4912" s="9">
        <v>2</v>
      </c>
      <c r="E4912" s="9">
        <v>2.7590162999999999</v>
      </c>
      <c r="F4912" s="9">
        <v>9.3082239999999992</v>
      </c>
      <c r="G4912" s="9">
        <v>0.12861115000000001</v>
      </c>
      <c r="H4912" s="9">
        <v>2.4519229999999999E-3</v>
      </c>
      <c r="I4912" s="9">
        <v>5.8794933999999997E-3</v>
      </c>
      <c r="J4912" s="9">
        <v>1.9181101</v>
      </c>
      <c r="K4912" s="9">
        <v>298.17986999999999</v>
      </c>
      <c r="L4912" s="9">
        <v>48.732098000000001</v>
      </c>
      <c r="M4912" s="9">
        <v>38.090651999999999</v>
      </c>
      <c r="N4912" s="9">
        <v>1.5599012000000001</v>
      </c>
      <c r="O4912" s="9">
        <v>12.067212</v>
      </c>
      <c r="P4912" s="9">
        <v>13.859946000000001</v>
      </c>
      <c r="Q4912" s="9">
        <v>0.45345124999999997</v>
      </c>
      <c r="R4912" s="9">
        <v>0.15423733000000001</v>
      </c>
      <c r="S4912" s="9">
        <v>2.7031638E-3</v>
      </c>
      <c r="T4912" s="9">
        <v>1.3378378</v>
      </c>
      <c r="U4912" s="9">
        <v>10.648648</v>
      </c>
      <c r="V4912" s="9">
        <v>1.3538942</v>
      </c>
      <c r="W4912" s="9">
        <v>0.4903846</v>
      </c>
      <c r="X4912" s="9">
        <v>13.936078</v>
      </c>
      <c r="Y4912" s="9">
        <v>10.158521</v>
      </c>
      <c r="Z4912" s="9">
        <v>2.9229539999999998</v>
      </c>
      <c r="AA4912" s="9">
        <v>4.7279014999999998</v>
      </c>
      <c r="AB4912" s="9">
        <v>10.99358</v>
      </c>
      <c r="AC4912" s="9">
        <v>6.0250797</v>
      </c>
      <c r="AD4912" s="9">
        <v>7.2127523</v>
      </c>
      <c r="AE4912" s="9">
        <v>4.6078134000000004</v>
      </c>
      <c r="AF4912" s="9">
        <v>75.816720000000004</v>
      </c>
      <c r="AG4912" s="9">
        <v>92.341125000000005</v>
      </c>
      <c r="AH4912" s="9">
        <v>62.285328</v>
      </c>
      <c r="AI4912" s="9">
        <v>90.30462</v>
      </c>
    </row>
    <row r="4913" spans="1:35" ht="15.75" hidden="1" customHeight="1" x14ac:dyDescent="0.2">
      <c r="A4913" s="9">
        <v>4914</v>
      </c>
    </row>
    <row r="4914" spans="1:35" ht="15.75" hidden="1" customHeight="1" x14ac:dyDescent="0.2">
      <c r="A4914" s="9">
        <v>4915</v>
      </c>
    </row>
    <row r="4915" spans="1:35" ht="15.75" hidden="1" customHeight="1" x14ac:dyDescent="0.2">
      <c r="A4915" s="9">
        <v>4916</v>
      </c>
    </row>
    <row r="4916" spans="1:35" ht="15.75" hidden="1" customHeight="1" x14ac:dyDescent="0.2">
      <c r="A4916" s="9">
        <v>4917</v>
      </c>
      <c r="E4916" s="9">
        <v>2.2619383000000002</v>
      </c>
      <c r="F4916" s="9">
        <v>5.8139314999999998</v>
      </c>
    </row>
    <row r="4917" spans="1:35" ht="15.75" customHeight="1" x14ac:dyDescent="0.2">
      <c r="A4917" s="9">
        <v>4918</v>
      </c>
      <c r="B4917" s="9">
        <v>7.4224730000000001</v>
      </c>
      <c r="C4917" s="9">
        <v>17.583141000000001</v>
      </c>
      <c r="D4917" s="9">
        <v>2.8511905999999998</v>
      </c>
      <c r="E4917" s="9">
        <v>2.5017961999999998</v>
      </c>
      <c r="F4917" s="9">
        <v>7.6947675000000002</v>
      </c>
      <c r="G4917" s="9">
        <v>0.12440924</v>
      </c>
      <c r="H4917" s="9">
        <v>3.1746030000000001E-2</v>
      </c>
      <c r="I4917" s="9">
        <v>6.4337530000000004E-3</v>
      </c>
      <c r="J4917" s="9">
        <v>4.3782686999999996</v>
      </c>
      <c r="K4917" s="9">
        <v>293.48482999999999</v>
      </c>
      <c r="L4917" s="9">
        <v>30.602063999999999</v>
      </c>
      <c r="M4917" s="9">
        <v>27.034175999999999</v>
      </c>
      <c r="N4917" s="9">
        <v>0.89267629999999998</v>
      </c>
      <c r="O4917" s="9">
        <v>15.893758</v>
      </c>
      <c r="P4917" s="9">
        <v>18.963163000000002</v>
      </c>
      <c r="Q4917" s="9">
        <v>0.70058600000000004</v>
      </c>
      <c r="R4917" s="9">
        <v>5.6929926999999998E-2</v>
      </c>
      <c r="S4917" s="9">
        <v>8.2757935000000005E-2</v>
      </c>
      <c r="T4917" s="9">
        <v>1.387324</v>
      </c>
      <c r="U4917" s="9">
        <v>11.964788</v>
      </c>
      <c r="V4917" s="9">
        <v>0.15142857000000001</v>
      </c>
      <c r="W4917" s="9">
        <v>1.1984127</v>
      </c>
      <c r="X4917" s="9">
        <v>12.146083000000001</v>
      </c>
      <c r="Y4917" s="9">
        <v>8.8682549999999996</v>
      </c>
      <c r="Z4917" s="9">
        <v>1.9081355</v>
      </c>
      <c r="AA4917" s="9">
        <v>3.4354426999999998</v>
      </c>
      <c r="AB4917" s="9">
        <v>15.695785000000001</v>
      </c>
      <c r="AC4917" s="9">
        <v>8.5724210000000003</v>
      </c>
      <c r="AD4917" s="9">
        <v>9.647278</v>
      </c>
      <c r="AE4917" s="9">
        <v>5.3353270000000004</v>
      </c>
      <c r="AF4917" s="9">
        <v>47.14141</v>
      </c>
      <c r="AG4917" s="9">
        <v>73.857085999999995</v>
      </c>
      <c r="AH4917" s="9">
        <v>40.355519999999999</v>
      </c>
      <c r="AI4917" s="9">
        <v>76.109819999999999</v>
      </c>
    </row>
    <row r="4918" spans="1:35" ht="15.75" hidden="1" customHeight="1" x14ac:dyDescent="0.2">
      <c r="A4918" s="9">
        <v>4919</v>
      </c>
    </row>
    <row r="4919" spans="1:35" ht="15.75" hidden="1" customHeight="1" x14ac:dyDescent="0.2">
      <c r="A4919" s="9">
        <v>4920</v>
      </c>
    </row>
    <row r="4920" spans="1:35" ht="15.75" hidden="1" customHeight="1" x14ac:dyDescent="0.2">
      <c r="A4920" s="9">
        <v>4921</v>
      </c>
    </row>
    <row r="4921" spans="1:35" ht="15.75" hidden="1" customHeight="1" x14ac:dyDescent="0.2">
      <c r="A4921" s="9">
        <v>4922</v>
      </c>
    </row>
    <row r="4922" spans="1:35" ht="15.75" hidden="1" customHeight="1" x14ac:dyDescent="0.2">
      <c r="A4922" s="9">
        <v>4923</v>
      </c>
    </row>
    <row r="4923" spans="1:35" ht="15.75" hidden="1" customHeight="1" x14ac:dyDescent="0.2">
      <c r="A4923" s="9">
        <v>4924</v>
      </c>
    </row>
    <row r="4924" spans="1:35" ht="15.75" hidden="1" customHeight="1" x14ac:dyDescent="0.2">
      <c r="A4924" s="9">
        <v>4925</v>
      </c>
    </row>
    <row r="4925" spans="1:35" ht="15.75" hidden="1" customHeight="1" x14ac:dyDescent="0.2">
      <c r="A4925" s="9">
        <v>4926</v>
      </c>
    </row>
    <row r="4926" spans="1:35" ht="15.75" customHeight="1" x14ac:dyDescent="0.2">
      <c r="A4926" s="9">
        <v>4927</v>
      </c>
      <c r="B4926" s="9">
        <v>2.3323786000000002</v>
      </c>
      <c r="C4926" s="9">
        <v>7.2246090000000001</v>
      </c>
      <c r="D4926" s="9">
        <v>2</v>
      </c>
      <c r="E4926" s="9">
        <v>1.9131142000000001</v>
      </c>
      <c r="F4926" s="9">
        <v>4.9259310000000003</v>
      </c>
      <c r="G4926" s="9">
        <v>0.30251157000000001</v>
      </c>
      <c r="H4926" s="9">
        <v>1.631579E-2</v>
      </c>
      <c r="I4926" s="9">
        <v>7.1027175999999999E-3</v>
      </c>
      <c r="J4926" s="9">
        <v>1.7654369000000001</v>
      </c>
      <c r="K4926" s="9">
        <v>295.36367999999999</v>
      </c>
      <c r="L4926" s="9">
        <v>34.685412999999997</v>
      </c>
      <c r="M4926" s="9">
        <v>27.967027999999999</v>
      </c>
      <c r="N4926" s="9">
        <v>0.85803439999999997</v>
      </c>
      <c r="O4926" s="9">
        <v>15.135667</v>
      </c>
      <c r="P4926" s="9">
        <v>16.501669</v>
      </c>
      <c r="Q4926" s="9">
        <v>0.79570160000000001</v>
      </c>
      <c r="R4926" s="9">
        <v>0.27892489999999998</v>
      </c>
      <c r="S4926" s="9">
        <v>4.6842106000000001E-2</v>
      </c>
      <c r="T4926" s="9">
        <v>1.5217391</v>
      </c>
      <c r="U4926" s="9">
        <v>15.608696</v>
      </c>
      <c r="V4926" s="9">
        <v>4.4426316999999997</v>
      </c>
      <c r="W4926" s="9">
        <v>2.5</v>
      </c>
      <c r="X4926" s="9">
        <v>6.9559603000000001</v>
      </c>
      <c r="Y4926" s="9">
        <v>6.8272370000000002</v>
      </c>
      <c r="Z4926" s="9">
        <v>1.7756786</v>
      </c>
      <c r="AA4926" s="9">
        <v>3.3325383999999998</v>
      </c>
      <c r="AB4926" s="9">
        <v>14.279191000000001</v>
      </c>
      <c r="AC4926" s="9">
        <v>10.540406000000001</v>
      </c>
      <c r="AD4926" s="9">
        <v>9.0197420000000008</v>
      </c>
      <c r="AE4926" s="9">
        <v>6.3424839999999998</v>
      </c>
      <c r="AF4926" s="9">
        <v>45.096724999999999</v>
      </c>
      <c r="AG4926" s="9">
        <v>56.385863999999998</v>
      </c>
      <c r="AH4926" s="9">
        <v>47.799712999999997</v>
      </c>
      <c r="AI4926" s="9">
        <v>68.543869999999998</v>
      </c>
    </row>
    <row r="4927" spans="1:35" ht="15.75" customHeight="1" x14ac:dyDescent="0.2">
      <c r="A4927" s="9">
        <v>4928</v>
      </c>
      <c r="B4927" s="9">
        <v>10.8287</v>
      </c>
      <c r="C4927" s="9">
        <v>31.079851000000001</v>
      </c>
      <c r="D4927" s="9">
        <v>2</v>
      </c>
      <c r="E4927" s="9">
        <v>2.8229985000000002</v>
      </c>
      <c r="F4927" s="9">
        <v>7.3083562999999998</v>
      </c>
      <c r="G4927" s="9">
        <v>0.38203266000000002</v>
      </c>
      <c r="H4927" s="9">
        <v>5.2929293000000002E-2</v>
      </c>
      <c r="I4927" s="9">
        <v>6.9271660000000002E-3</v>
      </c>
      <c r="J4927" s="9">
        <v>3.5552309000000002</v>
      </c>
      <c r="K4927" s="9">
        <v>291.62975999999998</v>
      </c>
      <c r="L4927" s="9">
        <v>23.032598</v>
      </c>
      <c r="M4927" s="9">
        <v>21.239193</v>
      </c>
      <c r="N4927" s="9">
        <v>0.58796996000000001</v>
      </c>
      <c r="O4927" s="9">
        <v>17.621856999999999</v>
      </c>
      <c r="P4927" s="9">
        <v>20.482496000000001</v>
      </c>
      <c r="Q4927" s="9">
        <v>1.1044737</v>
      </c>
      <c r="R4927" s="9">
        <v>0.13597818</v>
      </c>
      <c r="S4927" s="9">
        <v>4.7878786999999999E-2</v>
      </c>
      <c r="T4927" s="9">
        <v>1.8909091</v>
      </c>
      <c r="U4927" s="9">
        <v>17.872726</v>
      </c>
      <c r="V4927" s="9">
        <v>0.85747474000000001</v>
      </c>
      <c r="W4927" s="9">
        <v>8.9797980000000006</v>
      </c>
      <c r="X4927" s="9">
        <v>11.033693</v>
      </c>
      <c r="Y4927" s="9">
        <v>8.4601109999999995</v>
      </c>
      <c r="Z4927" s="9">
        <v>1.4975723000000001</v>
      </c>
      <c r="AA4927" s="9">
        <v>2.5902805</v>
      </c>
      <c r="AB4927" s="9">
        <v>17.186188000000001</v>
      </c>
      <c r="AC4927" s="9">
        <v>11.861343</v>
      </c>
      <c r="AD4927" s="9">
        <v>12.224107999999999</v>
      </c>
      <c r="AE4927" s="9">
        <v>7.6335600000000001</v>
      </c>
      <c r="AF4927" s="9">
        <v>38.938920000000003</v>
      </c>
      <c r="AG4927" s="9">
        <v>53.843536</v>
      </c>
      <c r="AH4927" s="9">
        <v>32.680076999999997</v>
      </c>
      <c r="AI4927" s="9">
        <v>58.767310000000002</v>
      </c>
    </row>
    <row r="4928" spans="1:35" ht="15.75" hidden="1" customHeight="1" x14ac:dyDescent="0.2">
      <c r="A4928" s="9">
        <v>4929</v>
      </c>
    </row>
    <row r="4929" spans="1:35" ht="15.75" customHeight="1" x14ac:dyDescent="0.2">
      <c r="A4929" s="9">
        <v>4930</v>
      </c>
      <c r="B4929" s="9">
        <v>2.3853114</v>
      </c>
      <c r="C4929" s="9">
        <v>7.6953588000000002</v>
      </c>
      <c r="D4929" s="9">
        <v>2</v>
      </c>
      <c r="E4929" s="9">
        <v>2.0551029999999999</v>
      </c>
      <c r="F4929" s="9">
        <v>5.4496450000000003</v>
      </c>
      <c r="G4929" s="9">
        <v>-5.3239174</v>
      </c>
      <c r="H4929" s="9">
        <v>3.5624999999999997E-2</v>
      </c>
      <c r="I4929" s="9">
        <v>7.3667109999999997E-3</v>
      </c>
      <c r="J4929" s="9">
        <v>1.2465276999999999</v>
      </c>
      <c r="K4929" s="9">
        <v>292.34514999999999</v>
      </c>
      <c r="L4929" s="9">
        <v>23.670211999999999</v>
      </c>
      <c r="M4929" s="9">
        <v>23.715903999999998</v>
      </c>
      <c r="N4929" s="9">
        <v>0.55187310000000001</v>
      </c>
      <c r="O4929" s="9">
        <v>17.689056000000001</v>
      </c>
      <c r="P4929" s="9">
        <v>18.953182000000002</v>
      </c>
      <c r="Q4929" s="9">
        <v>18.525316</v>
      </c>
      <c r="R4929" s="9">
        <v>0.40004843000000001</v>
      </c>
      <c r="S4929" s="9">
        <v>0.11291666</v>
      </c>
      <c r="T4929" s="9">
        <v>2.8518520000000001</v>
      </c>
      <c r="U4929" s="9">
        <v>14.148149</v>
      </c>
      <c r="V4929" s="9">
        <v>4.5508329999999999</v>
      </c>
      <c r="W4929" s="9">
        <v>11.979167</v>
      </c>
      <c r="X4929" s="9">
        <v>10.876811</v>
      </c>
      <c r="Y4929" s="9">
        <v>9.7806979999999992</v>
      </c>
      <c r="Z4929" s="9">
        <v>1.3544446000000001</v>
      </c>
      <c r="AA4929" s="9">
        <v>2.3004012</v>
      </c>
      <c r="AB4929" s="9">
        <v>16.516998000000001</v>
      </c>
      <c r="AC4929" s="9">
        <v>15.283657</v>
      </c>
      <c r="AD4929" s="9">
        <v>14.095824</v>
      </c>
      <c r="AE4929" s="9">
        <v>13.282660999999999</v>
      </c>
      <c r="AF4929" s="9">
        <v>41.999012</v>
      </c>
      <c r="AG4929" s="9">
        <v>45.282710000000002</v>
      </c>
      <c r="AH4929" s="9">
        <v>32.018154000000003</v>
      </c>
      <c r="AI4929" s="9">
        <v>38.042385000000003</v>
      </c>
    </row>
    <row r="4930" spans="1:35" ht="15.75" customHeight="1" x14ac:dyDescent="0.2">
      <c r="A4930" s="9">
        <v>4931</v>
      </c>
      <c r="B4930" s="9">
        <v>1.7042447000000001</v>
      </c>
      <c r="C4930" s="9">
        <v>5.7898339999999999</v>
      </c>
      <c r="D4930" s="9">
        <v>2.1964285000000001</v>
      </c>
      <c r="E4930" s="9">
        <v>2.5051258000000001</v>
      </c>
      <c r="F4930" s="9">
        <v>8.0281889999999994</v>
      </c>
      <c r="G4930" s="9">
        <v>-2.892023</v>
      </c>
      <c r="H4930" s="9">
        <v>7.3214285000000002E-3</v>
      </c>
      <c r="I4930" s="9">
        <v>7.5372099999999999E-3</v>
      </c>
      <c r="J4930" s="9">
        <v>1.0130975</v>
      </c>
      <c r="K4930" s="9">
        <v>295.24765000000002</v>
      </c>
      <c r="L4930" s="9">
        <v>30.178834999999999</v>
      </c>
      <c r="M4930" s="9">
        <v>28.116233999999999</v>
      </c>
      <c r="N4930" s="9">
        <v>0.78387355999999997</v>
      </c>
      <c r="O4930" s="9">
        <v>16.176054000000001</v>
      </c>
      <c r="P4930" s="9">
        <v>17.064174999999999</v>
      </c>
      <c r="Q4930" s="9">
        <v>9.4849019999999999</v>
      </c>
      <c r="R4930" s="9">
        <v>0.34321705000000002</v>
      </c>
      <c r="S4930" s="9">
        <v>5.5178570000000003E-2</v>
      </c>
      <c r="T4930" s="9">
        <v>2.1071430000000002</v>
      </c>
      <c r="U4930" s="9">
        <v>16.214285</v>
      </c>
      <c r="V4930" s="9">
        <v>1.1553571</v>
      </c>
      <c r="W4930" s="9">
        <v>2.9107143999999998</v>
      </c>
      <c r="X4930" s="9">
        <v>9.668526</v>
      </c>
      <c r="Y4930" s="9">
        <v>9.1699970000000004</v>
      </c>
      <c r="Z4930" s="9">
        <v>1.7847957999999999</v>
      </c>
      <c r="AA4930" s="9">
        <v>2.8949904000000002</v>
      </c>
      <c r="AB4930" s="9">
        <v>15.422295</v>
      </c>
      <c r="AC4930" s="9">
        <v>14.055923</v>
      </c>
      <c r="AD4930" s="9">
        <v>12.159897000000001</v>
      </c>
      <c r="AE4930" s="9">
        <v>10.621865</v>
      </c>
      <c r="AF4930" s="9">
        <v>48.811866999999999</v>
      </c>
      <c r="AG4930" s="9">
        <v>51.297220000000003</v>
      </c>
      <c r="AH4930" s="9">
        <v>39.723655999999998</v>
      </c>
      <c r="AI4930" s="9">
        <v>46.690365</v>
      </c>
    </row>
    <row r="4931" spans="1:35" ht="15.75" hidden="1" customHeight="1" x14ac:dyDescent="0.2">
      <c r="A4931" s="9">
        <v>4932</v>
      </c>
    </row>
    <row r="4932" spans="1:35" ht="15.75" hidden="1" customHeight="1" x14ac:dyDescent="0.2">
      <c r="A4932" s="9">
        <v>4933</v>
      </c>
    </row>
    <row r="4933" spans="1:35" ht="15.75" hidden="1" customHeight="1" x14ac:dyDescent="0.2">
      <c r="A4933" s="9">
        <v>4934</v>
      </c>
    </row>
    <row r="4934" spans="1:35" ht="15.75" hidden="1" customHeight="1" x14ac:dyDescent="0.2">
      <c r="A4934" s="9">
        <v>4935</v>
      </c>
    </row>
    <row r="4935" spans="1:35" ht="15.75" hidden="1" customHeight="1" x14ac:dyDescent="0.2">
      <c r="A4935" s="9">
        <v>4936</v>
      </c>
    </row>
    <row r="4936" spans="1:35" ht="15.75" hidden="1" customHeight="1" x14ac:dyDescent="0.2">
      <c r="A4936" s="9">
        <v>4937</v>
      </c>
    </row>
    <row r="4937" spans="1:35" ht="15.75" customHeight="1" x14ac:dyDescent="0.2">
      <c r="A4937" s="9">
        <v>4938</v>
      </c>
      <c r="B4937" s="9">
        <v>4.2863197</v>
      </c>
      <c r="C4937" s="9">
        <v>12.904277</v>
      </c>
      <c r="D4937" s="9">
        <v>2</v>
      </c>
      <c r="E4937" s="9">
        <v>3.5486312</v>
      </c>
      <c r="F4937" s="9">
        <v>7.4196762999999999</v>
      </c>
      <c r="G4937" s="9">
        <v>-5.4450107000000001</v>
      </c>
      <c r="H4937" s="9">
        <v>5.287671E-2</v>
      </c>
      <c r="I4937" s="9">
        <v>6.8508642999999996E-3</v>
      </c>
      <c r="J4937" s="9">
        <v>1.5240301999999999</v>
      </c>
      <c r="K4937" s="9">
        <v>296.42664000000002</v>
      </c>
      <c r="L4937" s="9">
        <v>39.073493999999997</v>
      </c>
      <c r="M4937" s="9">
        <v>34.911842</v>
      </c>
      <c r="N4937" s="9">
        <v>1.0765119000000001</v>
      </c>
      <c r="O4937" s="9">
        <v>14.331492000000001</v>
      </c>
      <c r="P4937" s="9">
        <v>15.655595</v>
      </c>
      <c r="Q4937" s="9">
        <v>7.2513579999999997</v>
      </c>
      <c r="R4937" s="9">
        <v>0.36534438000000002</v>
      </c>
      <c r="S4937" s="9">
        <v>3.5342466000000003E-2</v>
      </c>
      <c r="T4937" s="9">
        <v>5.4310346000000003</v>
      </c>
      <c r="U4937" s="9">
        <v>20.534483000000002</v>
      </c>
      <c r="V4937" s="9">
        <v>1.9816438000000001</v>
      </c>
      <c r="W4937" s="9">
        <v>7.1643834000000002</v>
      </c>
      <c r="X4937" s="9">
        <v>6.7063280000000001</v>
      </c>
      <c r="Y4937" s="9">
        <v>6.4422740000000003</v>
      </c>
      <c r="Z4937" s="9">
        <v>2.1320996000000001</v>
      </c>
      <c r="AA4937" s="9">
        <v>3.7726964999999999</v>
      </c>
      <c r="AB4937" s="9">
        <v>13.121193</v>
      </c>
      <c r="AC4937" s="9">
        <v>9.6038549999999994</v>
      </c>
      <c r="AD4937" s="9">
        <v>10.116126</v>
      </c>
      <c r="AE4937" s="9">
        <v>6.6089582</v>
      </c>
      <c r="AF4937" s="9">
        <v>54.628709999999998</v>
      </c>
      <c r="AG4937" s="9">
        <v>69.490610000000004</v>
      </c>
      <c r="AH4937" s="9">
        <v>50.537635999999999</v>
      </c>
      <c r="AI4937" s="9">
        <v>71.807689999999994</v>
      </c>
    </row>
    <row r="4938" spans="1:35" ht="15.75" hidden="1" customHeight="1" x14ac:dyDescent="0.2">
      <c r="A4938" s="9">
        <v>4939</v>
      </c>
    </row>
    <row r="4939" spans="1:35" ht="15.75" hidden="1" customHeight="1" x14ac:dyDescent="0.2">
      <c r="A4939" s="9">
        <v>4940</v>
      </c>
    </row>
    <row r="4940" spans="1:35" ht="15.75" customHeight="1" x14ac:dyDescent="0.2">
      <c r="A4940" s="9">
        <v>4941</v>
      </c>
      <c r="B4940" s="9">
        <v>5.2916727000000003</v>
      </c>
      <c r="C4940" s="9">
        <v>11.337111</v>
      </c>
      <c r="D4940" s="9">
        <v>2.925926</v>
      </c>
      <c r="E4940" s="9">
        <v>2.2483916000000002</v>
      </c>
      <c r="F4940" s="9">
        <v>5.8701486999999997</v>
      </c>
      <c r="G4940" s="9">
        <v>0.87459695000000004</v>
      </c>
      <c r="H4940" s="9">
        <v>3.0740742000000001E-2</v>
      </c>
      <c r="I4940" s="9">
        <v>6.8650650000000001E-3</v>
      </c>
      <c r="J4940" s="9">
        <v>2.9557555</v>
      </c>
      <c r="K4940" s="9">
        <v>295.46800000000002</v>
      </c>
      <c r="L4940" s="9">
        <v>36.080469999999998</v>
      </c>
      <c r="M4940" s="9">
        <v>30.736405999999999</v>
      </c>
      <c r="N4940" s="9">
        <v>0.98012524999999995</v>
      </c>
      <c r="O4940" s="9">
        <v>14.724100999999999</v>
      </c>
      <c r="P4940" s="9">
        <v>16.558857</v>
      </c>
      <c r="Q4940" s="9">
        <v>0.75475656999999996</v>
      </c>
      <c r="R4940" s="9">
        <v>0.34880559999999999</v>
      </c>
      <c r="S4940" s="9">
        <v>3.0061729999999998E-2</v>
      </c>
      <c r="T4940" s="9">
        <v>1.68</v>
      </c>
      <c r="U4940" s="9">
        <v>13.08</v>
      </c>
      <c r="V4940" s="9">
        <v>1.1823456000000001</v>
      </c>
      <c r="W4940" s="9">
        <v>3.9876542000000001</v>
      </c>
      <c r="X4940" s="9">
        <v>9.4007729999999992</v>
      </c>
      <c r="Y4940" s="9">
        <v>7.2054470000000004</v>
      </c>
      <c r="Z4940" s="9">
        <v>1.9990304999999999</v>
      </c>
      <c r="AA4940" s="9">
        <v>3.6183765000000001</v>
      </c>
      <c r="AB4940" s="9">
        <v>14.538446</v>
      </c>
      <c r="AC4940" s="9">
        <v>9.0244370000000007</v>
      </c>
      <c r="AD4940" s="9">
        <v>9.1767620000000001</v>
      </c>
      <c r="AE4940" s="9">
        <v>5.7137675000000003</v>
      </c>
      <c r="AF4940" s="9">
        <v>49.567706999999999</v>
      </c>
      <c r="AG4940" s="9">
        <v>71.997559999999993</v>
      </c>
      <c r="AH4940" s="9">
        <v>46.439346</v>
      </c>
      <c r="AI4940" s="9">
        <v>75.822654999999997</v>
      </c>
    </row>
    <row r="4941" spans="1:35" ht="15.75" hidden="1" customHeight="1" x14ac:dyDescent="0.2">
      <c r="A4941" s="9">
        <v>4942</v>
      </c>
    </row>
    <row r="4942" spans="1:35" ht="15.75" customHeight="1" x14ac:dyDescent="0.2">
      <c r="A4942" s="9">
        <v>4943</v>
      </c>
      <c r="B4942" s="9">
        <v>6.7257265999999998</v>
      </c>
      <c r="C4942" s="9">
        <v>15.577242999999999</v>
      </c>
      <c r="D4942" s="9">
        <v>2</v>
      </c>
      <c r="E4942" s="9">
        <v>2.2824216000000002</v>
      </c>
      <c r="F4942" s="9">
        <v>6.0444579999999997</v>
      </c>
      <c r="G4942" s="9">
        <v>-0.80018310000000004</v>
      </c>
      <c r="H4942" s="9">
        <v>6.0663505999999999E-2</v>
      </c>
      <c r="I4942" s="9">
        <v>5.7160105000000003E-3</v>
      </c>
      <c r="J4942" s="9">
        <v>2.9612959999999999</v>
      </c>
      <c r="K4942" s="9">
        <v>295.34473000000003</v>
      </c>
      <c r="L4942" s="9">
        <v>45.731740000000002</v>
      </c>
      <c r="M4942" s="9">
        <v>30.284718000000002</v>
      </c>
      <c r="N4942" s="9">
        <v>1.2191628000000001</v>
      </c>
      <c r="O4942" s="9">
        <v>12.570084</v>
      </c>
      <c r="P4942" s="9">
        <v>14.430828999999999</v>
      </c>
      <c r="Q4942" s="9">
        <v>1.2993593999999999</v>
      </c>
      <c r="R4942" s="9">
        <v>8.0985150000000006E-2</v>
      </c>
      <c r="S4942" s="9">
        <v>7.0284360000000004E-2</v>
      </c>
      <c r="T4942" s="9">
        <v>2.4087589999999999</v>
      </c>
      <c r="U4942" s="9">
        <v>17.693429999999999</v>
      </c>
      <c r="V4942" s="9">
        <v>2.8995733000000001</v>
      </c>
      <c r="W4942" s="9">
        <v>6.8672985999999998</v>
      </c>
      <c r="X4942" s="9">
        <v>8.8691250000000004</v>
      </c>
      <c r="Y4942" s="9">
        <v>5.9480589999999998</v>
      </c>
      <c r="Z4942" s="9">
        <v>2.1395783000000002</v>
      </c>
      <c r="AA4942" s="9">
        <v>3.6782699000000001</v>
      </c>
      <c r="AB4942" s="9">
        <v>13.187493</v>
      </c>
      <c r="AC4942" s="9">
        <v>6.2244864</v>
      </c>
      <c r="AD4942" s="9">
        <v>8.5981450000000006</v>
      </c>
      <c r="AE4942" s="9">
        <v>4.3623567000000003</v>
      </c>
      <c r="AF4942" s="9">
        <v>45.453189999999999</v>
      </c>
      <c r="AG4942" s="9">
        <v>74.693989999999999</v>
      </c>
      <c r="AH4942" s="9">
        <v>51.220447999999998</v>
      </c>
      <c r="AI4942" s="9">
        <v>90.099649999999997</v>
      </c>
    </row>
    <row r="4943" spans="1:35" ht="15.75" customHeight="1" x14ac:dyDescent="0.2">
      <c r="A4943" s="9">
        <v>4944</v>
      </c>
      <c r="B4943" s="9">
        <v>6.3789762999999997</v>
      </c>
      <c r="C4943" s="9">
        <v>15.986499999999999</v>
      </c>
      <c r="D4943" s="9">
        <v>3</v>
      </c>
      <c r="E4943" s="9">
        <v>2.8457620000000001</v>
      </c>
      <c r="F4943" s="9">
        <v>7.2840920000000002</v>
      </c>
      <c r="G4943" s="9">
        <v>2.5289655</v>
      </c>
      <c r="H4943" s="9">
        <v>7.2261909999999999E-2</v>
      </c>
      <c r="I4943" s="9">
        <v>6.7274155999999998E-3</v>
      </c>
      <c r="J4943" s="9">
        <v>2.4527447000000002</v>
      </c>
      <c r="K4943" s="9">
        <v>295.70609999999999</v>
      </c>
      <c r="L4943" s="9">
        <v>35.137799999999999</v>
      </c>
      <c r="M4943" s="9">
        <v>31.288948000000001</v>
      </c>
      <c r="N4943" s="9">
        <v>0.99579364000000004</v>
      </c>
      <c r="O4943" s="9">
        <v>15.044223000000001</v>
      </c>
      <c r="P4943" s="9">
        <v>16.809646999999998</v>
      </c>
      <c r="Q4943" s="9">
        <v>2.1488692999999999</v>
      </c>
      <c r="R4943" s="9">
        <v>0.16802548</v>
      </c>
      <c r="S4943" s="9">
        <v>0.13714285000000001</v>
      </c>
      <c r="T4943" s="9">
        <v>2.5384614000000001</v>
      </c>
      <c r="U4943" s="9">
        <v>14.046154</v>
      </c>
      <c r="V4943" s="9">
        <v>3.0103570999999998</v>
      </c>
      <c r="W4943" s="9">
        <v>15.404762</v>
      </c>
      <c r="X4943" s="9">
        <v>10.534653</v>
      </c>
      <c r="Y4943" s="9">
        <v>9.3168749999999996</v>
      </c>
      <c r="Z4943" s="9">
        <v>1.9939998000000001</v>
      </c>
      <c r="AA4943" s="9">
        <v>3.776017</v>
      </c>
      <c r="AB4943" s="9">
        <v>14.725868</v>
      </c>
      <c r="AC4943" s="9">
        <v>9.509468</v>
      </c>
      <c r="AD4943" s="9">
        <v>9.7251429999999992</v>
      </c>
      <c r="AE4943" s="9">
        <v>5.9806359999999996</v>
      </c>
      <c r="AF4943" s="9">
        <v>58.250239999999998</v>
      </c>
      <c r="AG4943" s="9">
        <v>68.459190000000007</v>
      </c>
      <c r="AH4943" s="9">
        <v>45.131686999999999</v>
      </c>
      <c r="AI4943" s="9">
        <v>73.27843</v>
      </c>
    </row>
    <row r="4944" spans="1:35" ht="15.75" customHeight="1" x14ac:dyDescent="0.2">
      <c r="A4944" s="9">
        <v>4945</v>
      </c>
      <c r="B4944" s="9">
        <v>3.6213012</v>
      </c>
      <c r="C4944" s="9">
        <v>9.4220290000000002</v>
      </c>
      <c r="D4944" s="9">
        <v>2.8765132000000002</v>
      </c>
      <c r="E4944" s="9">
        <v>2.8108618000000001</v>
      </c>
      <c r="F4944" s="9">
        <v>8.2962330000000009</v>
      </c>
      <c r="G4944" s="9">
        <v>-2.3252168000000002</v>
      </c>
      <c r="H4944" s="9">
        <v>3.5157385999999999E-2</v>
      </c>
      <c r="I4944" s="9">
        <v>6.9570600000000002E-3</v>
      </c>
      <c r="J4944" s="9">
        <v>1.3119129</v>
      </c>
      <c r="K4944" s="9">
        <v>296.08965999999998</v>
      </c>
      <c r="L4944" s="9">
        <v>35.213444000000003</v>
      </c>
      <c r="M4944" s="9">
        <v>31.133220000000001</v>
      </c>
      <c r="N4944" s="9">
        <v>0.97510050000000004</v>
      </c>
      <c r="O4944" s="9">
        <v>14.888106000000001</v>
      </c>
      <c r="P4944" s="9">
        <v>15.899103999999999</v>
      </c>
      <c r="Q4944" s="9">
        <v>0.88043636000000003</v>
      </c>
      <c r="R4944" s="9">
        <v>6.5930285000000005E-2</v>
      </c>
      <c r="S4944" s="9">
        <v>3.7118643999999999E-2</v>
      </c>
      <c r="T4944" s="9">
        <v>1.8392857</v>
      </c>
      <c r="U4944" s="9">
        <v>15.665177999999999</v>
      </c>
      <c r="V4944" s="9">
        <v>2.2112832</v>
      </c>
      <c r="W4944" s="9">
        <v>4.9782080000000004</v>
      </c>
      <c r="X4944" s="9">
        <v>9.1109799999999996</v>
      </c>
      <c r="Y4944" s="9">
        <v>8.8488655000000005</v>
      </c>
      <c r="Z4944" s="9">
        <v>1.8673335</v>
      </c>
      <c r="AA4944" s="9">
        <v>3.4658384</v>
      </c>
      <c r="AB4944" s="9">
        <v>14.430300000000001</v>
      </c>
      <c r="AC4944" s="9">
        <v>12.525226999999999</v>
      </c>
      <c r="AD4944" s="9">
        <v>11.4242115</v>
      </c>
      <c r="AE4944" s="9">
        <v>9.4674949999999995</v>
      </c>
      <c r="AF4944" s="9">
        <v>50.969208000000002</v>
      </c>
      <c r="AG4944" s="9">
        <v>56.951134000000003</v>
      </c>
      <c r="AH4944" s="9">
        <v>43.592640000000003</v>
      </c>
      <c r="AI4944" s="9">
        <v>53.595576999999999</v>
      </c>
    </row>
    <row r="4945" spans="1:35" ht="15.75" hidden="1" customHeight="1" x14ac:dyDescent="0.2">
      <c r="A4945" s="9">
        <v>4946</v>
      </c>
    </row>
    <row r="4946" spans="1:35" ht="15.75" customHeight="1" x14ac:dyDescent="0.2">
      <c r="A4946" s="9">
        <v>4947</v>
      </c>
      <c r="B4946" s="9">
        <v>5.1610899999999997</v>
      </c>
      <c r="C4946" s="9">
        <v>13.502501499999999</v>
      </c>
      <c r="D4946" s="9">
        <v>3</v>
      </c>
      <c r="E4946" s="9">
        <v>1.4376354</v>
      </c>
      <c r="F4946" s="9">
        <v>3.7885365000000002</v>
      </c>
      <c r="G4946" s="9">
        <v>-7.3119660000000003E-2</v>
      </c>
      <c r="H4946" s="9">
        <v>5.2892309999999998E-2</v>
      </c>
      <c r="I4946" s="9">
        <v>7.1554966000000001E-3</v>
      </c>
      <c r="J4946" s="9">
        <v>2.2832859999999999</v>
      </c>
      <c r="K4946" s="9">
        <v>295.33980000000003</v>
      </c>
      <c r="L4946" s="9">
        <v>29.673287999999999</v>
      </c>
      <c r="M4946" s="9">
        <v>24.797734999999999</v>
      </c>
      <c r="N4946" s="9">
        <v>0.81702286000000002</v>
      </c>
      <c r="O4946" s="9">
        <v>16.307303999999998</v>
      </c>
      <c r="P4946" s="9">
        <v>17.922865000000002</v>
      </c>
      <c r="Q4946" s="9">
        <v>3.9833558</v>
      </c>
      <c r="R4946" s="9">
        <v>9.7315869999999999E-2</v>
      </c>
      <c r="S4946" s="9">
        <v>4.5723077000000001E-2</v>
      </c>
      <c r="T4946" s="9">
        <v>2.2554110999999999</v>
      </c>
      <c r="U4946" s="9">
        <v>16.216449999999998</v>
      </c>
      <c r="V4946" s="9">
        <v>3.627354</v>
      </c>
      <c r="W4946" s="9">
        <v>12.916923499999999</v>
      </c>
      <c r="X4946" s="9">
        <v>7.7685250000000003</v>
      </c>
      <c r="Y4946" s="9">
        <v>6.9726049999999997</v>
      </c>
      <c r="Z4946" s="9">
        <v>1.8017197</v>
      </c>
      <c r="AA4946" s="9">
        <v>3.2968476</v>
      </c>
      <c r="AB4946" s="9">
        <v>15.501666999999999</v>
      </c>
      <c r="AC4946" s="9">
        <v>11.992941</v>
      </c>
      <c r="AD4946" s="9">
        <v>10.101041</v>
      </c>
      <c r="AE4946" s="9">
        <v>7.5757846999999998</v>
      </c>
      <c r="AF4946" s="9">
        <v>41.924190000000003</v>
      </c>
      <c r="AG4946" s="9">
        <v>51.100430000000003</v>
      </c>
      <c r="AH4946" s="9">
        <v>40.709311999999997</v>
      </c>
      <c r="AI4946" s="9">
        <v>60.846462000000002</v>
      </c>
    </row>
    <row r="4947" spans="1:35" ht="15.75" customHeight="1" x14ac:dyDescent="0.2">
      <c r="A4947" s="9">
        <v>4948</v>
      </c>
      <c r="B4947" s="9">
        <v>2.0448642000000001</v>
      </c>
      <c r="C4947" s="9">
        <v>9.7918050000000001</v>
      </c>
      <c r="D4947" s="9">
        <v>2</v>
      </c>
      <c r="E4947" s="9">
        <v>2.0119506999999999</v>
      </c>
      <c r="F4947" s="9">
        <v>6.0316834000000004</v>
      </c>
      <c r="G4947" s="9">
        <v>-5.0752029999999997E-2</v>
      </c>
      <c r="H4947" s="9">
        <v>2.1428570000000001E-2</v>
      </c>
      <c r="I4947" s="9">
        <v>4.5549246000000003E-3</v>
      </c>
      <c r="J4947" s="9">
        <v>1.8855559</v>
      </c>
      <c r="K4947" s="9">
        <v>293.07135</v>
      </c>
      <c r="L4947" s="9">
        <v>37.501877</v>
      </c>
      <c r="M4947" s="9">
        <v>29.308278999999999</v>
      </c>
      <c r="N4947" s="9">
        <v>1.0529244</v>
      </c>
      <c r="O4947" s="9">
        <v>14.637879</v>
      </c>
      <c r="P4947" s="9">
        <v>16.520237000000002</v>
      </c>
      <c r="Q4947" s="9">
        <v>9.9987729999999999</v>
      </c>
      <c r="R4947" s="9">
        <v>0.69724359999999996</v>
      </c>
      <c r="S4947" s="9">
        <v>2.5714285999999999E-2</v>
      </c>
      <c r="T4947" s="9">
        <v>4.9444447</v>
      </c>
      <c r="U4947" s="9">
        <v>17.777778999999999</v>
      </c>
      <c r="V4947" s="9">
        <v>0.14619048000000001</v>
      </c>
      <c r="W4947" s="9">
        <v>1.3333333999999999</v>
      </c>
      <c r="X4947" s="9">
        <v>7.7470064000000001</v>
      </c>
      <c r="Y4947" s="9">
        <v>6.8222699999999996</v>
      </c>
      <c r="Z4947" s="9">
        <v>1.9667186999999999</v>
      </c>
      <c r="AA4947" s="9">
        <v>3.4081397</v>
      </c>
      <c r="AB4947" s="9">
        <v>13.774395999999999</v>
      </c>
      <c r="AC4947" s="9">
        <v>8.0408779999999993</v>
      </c>
      <c r="AD4947" s="9">
        <v>9.0761869999999991</v>
      </c>
      <c r="AE4947" s="9">
        <v>5.9107649999999996</v>
      </c>
      <c r="AF4947" s="9">
        <v>47.904944999999998</v>
      </c>
      <c r="AG4947" s="9">
        <v>72.11618</v>
      </c>
      <c r="AH4947" s="9">
        <v>50.473697999999999</v>
      </c>
      <c r="AI4947" s="9">
        <v>79.238569999999996</v>
      </c>
    </row>
    <row r="4948" spans="1:35" ht="15.75" customHeight="1" x14ac:dyDescent="0.2">
      <c r="A4948" s="9">
        <v>4949</v>
      </c>
      <c r="B4948" s="9">
        <v>5.8924025999999996</v>
      </c>
      <c r="C4948" s="9">
        <v>16.746369999999999</v>
      </c>
      <c r="D4948" s="9">
        <v>2</v>
      </c>
      <c r="E4948" s="9">
        <v>2.7546170000000001</v>
      </c>
      <c r="F4948" s="9">
        <v>6.3165535999999998</v>
      </c>
      <c r="G4948" s="9">
        <v>-0.49713203</v>
      </c>
      <c r="H4948" s="9">
        <v>0.116410255</v>
      </c>
      <c r="I4948" s="9">
        <v>7.1420394999999999E-3</v>
      </c>
      <c r="J4948" s="9">
        <v>1.8271371000000001</v>
      </c>
      <c r="K4948" s="9">
        <v>293.17577999999997</v>
      </c>
      <c r="L4948" s="9">
        <v>32.036746999999998</v>
      </c>
      <c r="M4948" s="9">
        <v>27.339335999999999</v>
      </c>
      <c r="N4948" s="9">
        <v>0.72163370000000004</v>
      </c>
      <c r="O4948" s="9">
        <v>15.346921999999999</v>
      </c>
      <c r="P4948" s="9">
        <v>16.842863000000001</v>
      </c>
      <c r="Q4948" s="9">
        <v>17.717312</v>
      </c>
      <c r="R4948" s="9">
        <v>0.57137393999999997</v>
      </c>
      <c r="S4948" s="9">
        <v>1.8461538E-2</v>
      </c>
      <c r="T4948" s="9">
        <v>15.179487</v>
      </c>
      <c r="U4948" s="9">
        <v>22</v>
      </c>
      <c r="V4948" s="9">
        <v>2.8628203999999999</v>
      </c>
      <c r="W4948" s="9">
        <v>9.2564109999999999</v>
      </c>
      <c r="X4948" s="9">
        <v>7.3428040000000001</v>
      </c>
      <c r="Y4948" s="9">
        <v>6.7237724999999999</v>
      </c>
      <c r="Z4948" s="9">
        <v>1.5776228999999999</v>
      </c>
      <c r="AA4948" s="9">
        <v>3.110217</v>
      </c>
      <c r="AB4948" s="9">
        <v>14.802769</v>
      </c>
      <c r="AC4948" s="9">
        <v>11.3422985</v>
      </c>
      <c r="AD4948" s="9">
        <v>10.313217</v>
      </c>
      <c r="AE4948" s="9">
        <v>7.5407266999999996</v>
      </c>
      <c r="AF4948" s="9">
        <v>46.642437000000001</v>
      </c>
      <c r="AG4948" s="9">
        <v>51.418987000000001</v>
      </c>
      <c r="AH4948" s="9">
        <v>42.916156999999998</v>
      </c>
      <c r="AI4948" s="9">
        <v>61.619247000000001</v>
      </c>
    </row>
    <row r="4949" spans="1:35" ht="15.75" hidden="1" customHeight="1" x14ac:dyDescent="0.2">
      <c r="A4949" s="9">
        <v>4950</v>
      </c>
      <c r="E4949" s="9">
        <v>2.1716106000000002</v>
      </c>
      <c r="F4949" s="9">
        <v>6.784313</v>
      </c>
      <c r="I4949" s="9">
        <v>6.9282683999999997E-3</v>
      </c>
      <c r="J4949" s="9">
        <v>3.537433</v>
      </c>
      <c r="K4949" s="9">
        <v>291.47582999999997</v>
      </c>
      <c r="L4949" s="9">
        <v>22.288606999999999</v>
      </c>
      <c r="M4949" s="9">
        <v>23.589410000000001</v>
      </c>
      <c r="N4949" s="9">
        <v>0.55604889999999996</v>
      </c>
      <c r="O4949" s="9">
        <v>17.598759000000001</v>
      </c>
      <c r="P4949" s="9">
        <v>20.523233000000001</v>
      </c>
      <c r="Q4949" s="9">
        <v>28.182155999999999</v>
      </c>
      <c r="X4949" s="9">
        <v>12.381686</v>
      </c>
      <c r="Y4949" s="9">
        <v>10.200381999999999</v>
      </c>
      <c r="Z4949" s="9">
        <v>1.4725264</v>
      </c>
      <c r="AA4949" s="9">
        <v>2.2014407999999999</v>
      </c>
      <c r="AB4949" s="9">
        <v>17.616233999999999</v>
      </c>
      <c r="AC4949" s="9">
        <v>12.85966</v>
      </c>
      <c r="AD4949" s="9">
        <v>13.381188999999999</v>
      </c>
      <c r="AE4949" s="9">
        <v>9.0357839999999996</v>
      </c>
      <c r="AF4949" s="9">
        <v>48.81823</v>
      </c>
      <c r="AG4949" s="9">
        <v>62.146940000000001</v>
      </c>
      <c r="AH4949" s="9">
        <v>31.271149000000001</v>
      </c>
      <c r="AI4949" s="9">
        <v>52.787582</v>
      </c>
    </row>
    <row r="4950" spans="1:35" ht="15.75" hidden="1" customHeight="1" x14ac:dyDescent="0.2">
      <c r="A4950" s="9">
        <v>4951</v>
      </c>
    </row>
    <row r="4951" spans="1:35" ht="15.75" hidden="1" customHeight="1" x14ac:dyDescent="0.2">
      <c r="A4951" s="9">
        <v>4952</v>
      </c>
    </row>
    <row r="4952" spans="1:35" ht="15.75" customHeight="1" x14ac:dyDescent="0.2">
      <c r="A4952" s="9">
        <v>4953</v>
      </c>
      <c r="B4952" s="9">
        <v>7.3518489999999996</v>
      </c>
      <c r="C4952" s="9">
        <v>16.601883000000001</v>
      </c>
      <c r="D4952" s="9">
        <v>2</v>
      </c>
      <c r="E4952" s="9">
        <v>1.9041736</v>
      </c>
      <c r="F4952" s="9">
        <v>5.6844910000000004</v>
      </c>
      <c r="G4952" s="9">
        <v>-3.2214147999999998</v>
      </c>
      <c r="H4952" s="9">
        <v>6.2E-2</v>
      </c>
      <c r="I4952" s="9">
        <v>4.1943029999999999E-3</v>
      </c>
      <c r="J4952" s="9">
        <v>2.708806</v>
      </c>
      <c r="K4952" s="9">
        <v>292.73626999999999</v>
      </c>
      <c r="L4952" s="9">
        <v>44.942352</v>
      </c>
      <c r="M4952" s="9">
        <v>36.881751999999999</v>
      </c>
      <c r="N4952" s="9">
        <v>1.1236607000000001</v>
      </c>
      <c r="O4952" s="9">
        <v>12.664063000000001</v>
      </c>
      <c r="P4952" s="9">
        <v>14.7414875</v>
      </c>
      <c r="Q4952" s="9">
        <v>1.6613192999999999</v>
      </c>
      <c r="R4952" s="9">
        <v>0.15671436</v>
      </c>
      <c r="S4952" s="9">
        <v>5.8352939999999999E-2</v>
      </c>
      <c r="T4952" s="9">
        <v>2.7413793000000002</v>
      </c>
      <c r="U4952" s="9">
        <v>17.396550999999999</v>
      </c>
      <c r="V4952" s="9">
        <v>2.3841176000000002</v>
      </c>
      <c r="W4952" s="9">
        <v>4.8823530000000002</v>
      </c>
      <c r="X4952" s="9">
        <v>12.390463</v>
      </c>
      <c r="Y4952" s="9">
        <v>10.160363</v>
      </c>
      <c r="Z4952" s="9">
        <v>2.0455656000000002</v>
      </c>
      <c r="AA4952" s="9">
        <v>3.3828122999999999</v>
      </c>
      <c r="AB4952" s="9">
        <v>12.106085999999999</v>
      </c>
      <c r="AC4952" s="9">
        <v>6.2997885</v>
      </c>
      <c r="AD4952" s="9">
        <v>7.1304245000000002</v>
      </c>
      <c r="AE4952" s="9">
        <v>4.9261189999999999</v>
      </c>
      <c r="AF4952" s="9">
        <v>59.931950000000001</v>
      </c>
      <c r="AG4952" s="9">
        <v>89.258285999999998</v>
      </c>
      <c r="AH4952" s="9">
        <v>58.977969999999999</v>
      </c>
      <c r="AI4952" s="9">
        <v>89.271339999999995</v>
      </c>
    </row>
    <row r="4953" spans="1:35" ht="15.75" hidden="1" customHeight="1" x14ac:dyDescent="0.2">
      <c r="A4953" s="9">
        <v>4954</v>
      </c>
      <c r="E4953" s="9">
        <v>1.9524189000000001</v>
      </c>
      <c r="F4953" s="9">
        <v>5.7215385000000003</v>
      </c>
    </row>
    <row r="4954" spans="1:35" ht="15.75" customHeight="1" x14ac:dyDescent="0.2">
      <c r="A4954" s="9">
        <v>4955</v>
      </c>
      <c r="B4954" s="9">
        <v>5.8722266999999997</v>
      </c>
      <c r="C4954" s="9">
        <v>13.972692500000001</v>
      </c>
      <c r="D4954" s="9">
        <v>2</v>
      </c>
      <c r="E4954" s="9">
        <v>2.7363092999999998</v>
      </c>
      <c r="F4954" s="9">
        <v>6.732532</v>
      </c>
      <c r="G4954" s="9">
        <v>-1.8390390000000001</v>
      </c>
      <c r="H4954" s="9">
        <v>3.7013890000000001E-2</v>
      </c>
      <c r="I4954" s="9">
        <v>6.5729752999999997E-3</v>
      </c>
      <c r="J4954" s="9">
        <v>3.4032638</v>
      </c>
      <c r="K4954" s="9">
        <v>294.90726000000001</v>
      </c>
      <c r="L4954" s="9">
        <v>33.033985000000001</v>
      </c>
      <c r="M4954" s="9">
        <v>37.316982000000003</v>
      </c>
      <c r="N4954" s="9">
        <v>0.96560599999999996</v>
      </c>
      <c r="O4954" s="9">
        <v>15.396625</v>
      </c>
      <c r="P4954" s="9">
        <v>17.636479999999999</v>
      </c>
      <c r="Q4954" s="9">
        <v>0.74679110000000004</v>
      </c>
      <c r="R4954" s="9">
        <v>0.14435397</v>
      </c>
      <c r="S4954" s="9">
        <v>7.9236109999999998E-2</v>
      </c>
      <c r="T4954" s="9">
        <v>1.3836478000000001</v>
      </c>
      <c r="U4954" s="9">
        <v>12.647798999999999</v>
      </c>
      <c r="V4954" s="9">
        <v>0.25898146999999999</v>
      </c>
      <c r="W4954" s="9">
        <v>1.4930555999999999</v>
      </c>
      <c r="X4954" s="9">
        <v>15.248756999999999</v>
      </c>
      <c r="Y4954" s="9">
        <v>13.185752000000001</v>
      </c>
      <c r="Z4954" s="9">
        <v>2.0828533</v>
      </c>
      <c r="AA4954" s="9">
        <v>3.6978545</v>
      </c>
      <c r="AB4954" s="9">
        <v>15.192107999999999</v>
      </c>
      <c r="AC4954" s="9">
        <v>9.6222890000000003</v>
      </c>
      <c r="AD4954" s="9">
        <v>9.5068909999999995</v>
      </c>
      <c r="AE4954" s="9">
        <v>5.7846475000000002</v>
      </c>
      <c r="AF4954" s="9">
        <v>67.668914999999998</v>
      </c>
      <c r="AG4954" s="9">
        <v>100.91884</v>
      </c>
      <c r="AH4954" s="9">
        <v>43.161766</v>
      </c>
      <c r="AI4954" s="9">
        <v>71.712299999999999</v>
      </c>
    </row>
    <row r="4955" spans="1:35" ht="15.75" hidden="1" customHeight="1" x14ac:dyDescent="0.2">
      <c r="A4955" s="9">
        <v>4956</v>
      </c>
    </row>
    <row r="4956" spans="1:35" ht="15.75" hidden="1" customHeight="1" x14ac:dyDescent="0.2">
      <c r="A4956" s="9">
        <v>4957</v>
      </c>
    </row>
    <row r="4957" spans="1:35" ht="15.75" hidden="1" customHeight="1" x14ac:dyDescent="0.2">
      <c r="A4957" s="9">
        <v>4958</v>
      </c>
    </row>
    <row r="4958" spans="1:35" ht="15.75" hidden="1" customHeight="1" x14ac:dyDescent="0.2">
      <c r="A4958" s="9">
        <v>4959</v>
      </c>
    </row>
    <row r="4959" spans="1:35" ht="15.75" hidden="1" customHeight="1" x14ac:dyDescent="0.2">
      <c r="A4959" s="9">
        <v>4960</v>
      </c>
    </row>
    <row r="4960" spans="1:35" ht="15.75" hidden="1" customHeight="1" x14ac:dyDescent="0.2">
      <c r="A4960" s="9">
        <v>4961</v>
      </c>
    </row>
    <row r="4961" spans="1:35" ht="15.75" hidden="1" customHeight="1" x14ac:dyDescent="0.2">
      <c r="A4961" s="9">
        <v>4962</v>
      </c>
    </row>
    <row r="4962" spans="1:35" ht="15.75" customHeight="1" x14ac:dyDescent="0.2">
      <c r="A4962" s="9">
        <v>4963</v>
      </c>
      <c r="B4962" s="9">
        <v>3.360544</v>
      </c>
      <c r="C4962" s="9">
        <v>11.766629</v>
      </c>
      <c r="D4962" s="9">
        <v>2</v>
      </c>
      <c r="E4962" s="9">
        <v>3.4689589999999999</v>
      </c>
      <c r="F4962" s="9">
        <v>9.2005909999999993</v>
      </c>
      <c r="G4962" s="9">
        <v>-1.3142476999999999</v>
      </c>
      <c r="H4962" s="9">
        <v>2.3703703999999999E-2</v>
      </c>
      <c r="I4962" s="9">
        <v>3.8059747E-3</v>
      </c>
      <c r="J4962" s="9">
        <v>4.4435754000000003</v>
      </c>
      <c r="K4962" s="9">
        <v>286.42899999999997</v>
      </c>
      <c r="L4962" s="9">
        <v>44.886105000000001</v>
      </c>
      <c r="M4962" s="9">
        <v>31.3474</v>
      </c>
      <c r="N4962" s="9">
        <v>0.74754536000000005</v>
      </c>
      <c r="O4962" s="9">
        <v>11.609012999999999</v>
      </c>
      <c r="P4962" s="9">
        <v>14.328103</v>
      </c>
      <c r="Q4962" s="9">
        <v>3.3397038000000001</v>
      </c>
      <c r="R4962" s="9">
        <v>0.17808536999999999</v>
      </c>
      <c r="S4962" s="9">
        <v>6.2213606999999997E-2</v>
      </c>
      <c r="T4962" s="9">
        <v>2.25</v>
      </c>
      <c r="U4962" s="9">
        <v>13.3</v>
      </c>
      <c r="V4962" s="9">
        <v>0</v>
      </c>
      <c r="W4962" s="9">
        <v>4.6666664999999998</v>
      </c>
      <c r="X4962" s="9">
        <v>11.05777</v>
      </c>
      <c r="Y4962" s="9">
        <v>8.7482589999999991</v>
      </c>
      <c r="Z4962" s="9">
        <v>1.2109228000000001</v>
      </c>
      <c r="AA4962" s="9">
        <v>2.0332634000000001</v>
      </c>
      <c r="AB4962" s="9">
        <v>11.862598999999999</v>
      </c>
      <c r="AC4962" s="9">
        <v>6.8520206999999997</v>
      </c>
      <c r="AD4962" s="9">
        <v>7.0173186999999997</v>
      </c>
      <c r="AE4962" s="9">
        <v>5.1790940000000001</v>
      </c>
      <c r="AF4962" s="9">
        <v>57.312164000000003</v>
      </c>
      <c r="AG4962" s="9">
        <v>77.065420000000003</v>
      </c>
      <c r="AH4962" s="9">
        <v>58.629150000000003</v>
      </c>
      <c r="AI4962" s="9">
        <v>84.21893</v>
      </c>
    </row>
    <row r="4963" spans="1:35" ht="15.75" hidden="1" customHeight="1" x14ac:dyDescent="0.2">
      <c r="A4963" s="9">
        <v>4964</v>
      </c>
    </row>
    <row r="4964" spans="1:35" ht="15.75" hidden="1" customHeight="1" x14ac:dyDescent="0.2">
      <c r="A4964" s="9">
        <v>4965</v>
      </c>
    </row>
    <row r="4965" spans="1:35" ht="15.75" hidden="1" customHeight="1" x14ac:dyDescent="0.2">
      <c r="A4965" s="9">
        <v>4966</v>
      </c>
    </row>
    <row r="4966" spans="1:35" ht="15.75" customHeight="1" x14ac:dyDescent="0.2">
      <c r="A4966" s="9">
        <v>4967</v>
      </c>
      <c r="B4966" s="9">
        <v>1.62731</v>
      </c>
      <c r="C4966" s="9">
        <v>4.8623877000000002</v>
      </c>
      <c r="D4966" s="9">
        <v>2</v>
      </c>
      <c r="E4966" s="9">
        <v>2.0530062</v>
      </c>
      <c r="F4966" s="9">
        <v>4.6519019999999998</v>
      </c>
      <c r="G4966" s="9">
        <v>-0.33444947000000003</v>
      </c>
      <c r="H4966" s="9">
        <v>1.0558229000000001E-2</v>
      </c>
      <c r="I4966" s="9">
        <v>5.6619549999999998E-3</v>
      </c>
      <c r="J4966" s="9">
        <v>1.696448</v>
      </c>
      <c r="K4966" s="9">
        <v>297.05658</v>
      </c>
      <c r="L4966" s="9">
        <v>55.806477000000001</v>
      </c>
      <c r="M4966" s="9">
        <v>37.370083000000001</v>
      </c>
      <c r="N4966" s="9">
        <v>1.4906440999999999</v>
      </c>
      <c r="O4966" s="9">
        <v>10.516747000000001</v>
      </c>
      <c r="P4966" s="9">
        <v>11.786346999999999</v>
      </c>
      <c r="Q4966" s="9">
        <v>0.68355739999999998</v>
      </c>
      <c r="R4966" s="9">
        <v>4.1207599999999997E-2</v>
      </c>
      <c r="S4966" s="9">
        <v>4.1395154000000003E-2</v>
      </c>
      <c r="T4966" s="9">
        <v>1.8707864999999999</v>
      </c>
      <c r="U4966" s="9">
        <v>15.833333</v>
      </c>
      <c r="V4966" s="9">
        <v>1.4414533</v>
      </c>
      <c r="W4966" s="9">
        <v>1.8546678999999999</v>
      </c>
      <c r="X4966" s="9">
        <v>6.0660569999999998</v>
      </c>
      <c r="Y4966" s="9">
        <v>5.6107290000000001</v>
      </c>
      <c r="Z4966" s="9">
        <v>2.5925174000000002</v>
      </c>
      <c r="AA4966" s="9">
        <v>4.1144714000000002</v>
      </c>
      <c r="AB4966" s="9">
        <v>9.5657259999999997</v>
      </c>
      <c r="AC4966" s="9">
        <v>5.5886592999999998</v>
      </c>
      <c r="AD4966" s="9">
        <v>5.9786415000000002</v>
      </c>
      <c r="AE4966" s="9">
        <v>3.6603650000000001</v>
      </c>
      <c r="AF4966" s="9">
        <v>52.038184999999999</v>
      </c>
      <c r="AG4966" s="9">
        <v>79.119330000000005</v>
      </c>
      <c r="AH4966" s="9">
        <v>71.803610000000006</v>
      </c>
      <c r="AI4966" s="9">
        <v>95.323260000000005</v>
      </c>
    </row>
    <row r="4967" spans="1:35" ht="15.75" customHeight="1" x14ac:dyDescent="0.2">
      <c r="A4967" s="9">
        <v>4968</v>
      </c>
      <c r="B4967" s="9">
        <v>13.167707</v>
      </c>
      <c r="C4967" s="9">
        <v>30.046188000000001</v>
      </c>
      <c r="D4967" s="9">
        <v>3</v>
      </c>
      <c r="E4967" s="9">
        <v>2.4901168</v>
      </c>
      <c r="F4967" s="9">
        <v>6.2870030000000003</v>
      </c>
      <c r="G4967" s="9">
        <v>0.107178695</v>
      </c>
      <c r="H4967" s="9">
        <v>0.11604937999999999</v>
      </c>
      <c r="I4967" s="9">
        <v>5.5768713000000003E-3</v>
      </c>
      <c r="J4967" s="9">
        <v>3.4003480000000001</v>
      </c>
      <c r="K4967" s="9">
        <v>291.95287999999999</v>
      </c>
      <c r="L4967" s="9">
        <v>44.302795000000003</v>
      </c>
      <c r="M4967" s="9">
        <v>32.956085000000002</v>
      </c>
      <c r="N4967" s="9">
        <v>0.99756765000000003</v>
      </c>
      <c r="O4967" s="9">
        <v>12.597507</v>
      </c>
      <c r="P4967" s="9">
        <v>14.553051999999999</v>
      </c>
      <c r="Q4967" s="9">
        <v>7.5345779999999998</v>
      </c>
      <c r="R4967" s="9">
        <v>0.38338267999999998</v>
      </c>
      <c r="S4967" s="9">
        <v>9.6049380000000004E-2</v>
      </c>
      <c r="T4967" s="9">
        <v>6.1898150000000003</v>
      </c>
      <c r="U4967" s="9">
        <v>21.004629999999999</v>
      </c>
      <c r="V4967" s="9">
        <v>1.6790124E-2</v>
      </c>
      <c r="W4967" s="9">
        <v>0.2345679</v>
      </c>
      <c r="X4967" s="9">
        <v>14.561837000000001</v>
      </c>
      <c r="Y4967" s="9">
        <v>10.452446</v>
      </c>
      <c r="Z4967" s="9">
        <v>1.8628013000000001</v>
      </c>
      <c r="AA4967" s="9">
        <v>2.967549</v>
      </c>
      <c r="AB4967" s="9">
        <v>12.394023000000001</v>
      </c>
      <c r="AC4967" s="9">
        <v>6.4428029999999996</v>
      </c>
      <c r="AD4967" s="9">
        <v>7.4005375000000004</v>
      </c>
      <c r="AE4967" s="9">
        <v>4.3463286999999999</v>
      </c>
      <c r="AF4967" s="9">
        <v>51.155495000000002</v>
      </c>
      <c r="AG4967" s="9">
        <v>75.581599999999995</v>
      </c>
      <c r="AH4967" s="9">
        <v>54.997709999999998</v>
      </c>
      <c r="AI4967" s="9">
        <v>88.439639999999997</v>
      </c>
    </row>
    <row r="4968" spans="1:35" ht="15.75" hidden="1" customHeight="1" x14ac:dyDescent="0.2">
      <c r="A4968" s="9">
        <v>4969</v>
      </c>
      <c r="E4968" s="9">
        <v>1.4165823</v>
      </c>
      <c r="F4968" s="9">
        <v>4.5166664000000001</v>
      </c>
    </row>
    <row r="4969" spans="1:35" ht="15.75" hidden="1" customHeight="1" x14ac:dyDescent="0.2">
      <c r="A4969" s="9">
        <v>4970</v>
      </c>
    </row>
    <row r="4970" spans="1:35" ht="15.75" hidden="1" customHeight="1" x14ac:dyDescent="0.2">
      <c r="A4970" s="9">
        <v>4971</v>
      </c>
    </row>
    <row r="4971" spans="1:35" ht="15.75" hidden="1" customHeight="1" x14ac:dyDescent="0.2">
      <c r="A4971" s="9">
        <v>4972</v>
      </c>
    </row>
    <row r="4972" spans="1:35" ht="15.75" customHeight="1" x14ac:dyDescent="0.2">
      <c r="A4972" s="9">
        <v>4973</v>
      </c>
      <c r="B4972" s="9">
        <v>8.552244</v>
      </c>
      <c r="C4972" s="9">
        <v>36.801136</v>
      </c>
      <c r="D4972" s="9">
        <v>2</v>
      </c>
      <c r="E4972" s="9">
        <v>2.5995602999999998</v>
      </c>
      <c r="F4972" s="9">
        <v>6.3296159999999997</v>
      </c>
      <c r="G4972" s="9">
        <v>-3.9273543000000002</v>
      </c>
      <c r="H4972" s="9">
        <v>8.1818180000000004E-3</v>
      </c>
      <c r="I4972" s="9">
        <v>6.8945144000000002E-3</v>
      </c>
      <c r="J4972" s="9">
        <v>1.9559724000000001</v>
      </c>
      <c r="K4972" s="9">
        <v>296.94765999999998</v>
      </c>
      <c r="L4972" s="9">
        <v>36.354458000000001</v>
      </c>
      <c r="M4972" s="9">
        <v>30.387314</v>
      </c>
      <c r="N4972" s="9">
        <v>1.0771615999999999</v>
      </c>
      <c r="O4972" s="9">
        <v>14.928495</v>
      </c>
      <c r="P4972" s="9">
        <v>16.402760000000001</v>
      </c>
      <c r="Q4972" s="9">
        <v>0.42407646999999998</v>
      </c>
      <c r="R4972" s="9">
        <v>0.29576533999999999</v>
      </c>
      <c r="S4972" s="9">
        <v>8.1818180000000004E-3</v>
      </c>
      <c r="T4972" s="9">
        <v>1.6666666000000001</v>
      </c>
      <c r="U4972" s="9">
        <v>17.833334000000001</v>
      </c>
      <c r="V4972" s="9">
        <v>0</v>
      </c>
      <c r="W4972" s="9">
        <v>0.36363636999999999</v>
      </c>
      <c r="X4972" s="9">
        <v>7.8763065000000001</v>
      </c>
      <c r="Y4972" s="9">
        <v>6.190448</v>
      </c>
      <c r="Z4972" s="9">
        <v>2.0579534000000002</v>
      </c>
      <c r="AA4972" s="9">
        <v>3.7676408000000001</v>
      </c>
      <c r="AB4972" s="9">
        <v>14.733846</v>
      </c>
      <c r="AC4972" s="9">
        <v>9.4094540000000002</v>
      </c>
      <c r="AD4972" s="9">
        <v>10.412644999999999</v>
      </c>
      <c r="AE4972" s="9">
        <v>5.8632549999999997</v>
      </c>
      <c r="AF4972" s="9">
        <v>45.468440000000001</v>
      </c>
      <c r="AG4972" s="9">
        <v>69.799735999999996</v>
      </c>
      <c r="AH4972" s="9">
        <v>43.629460000000002</v>
      </c>
      <c r="AI4972" s="9">
        <v>74.194879999999998</v>
      </c>
    </row>
    <row r="4973" spans="1:35" ht="15.75" hidden="1" customHeight="1" x14ac:dyDescent="0.2">
      <c r="A4973" s="9">
        <v>4974</v>
      </c>
    </row>
    <row r="4974" spans="1:35" ht="15.75" hidden="1" customHeight="1" x14ac:dyDescent="0.2">
      <c r="A4974" s="9">
        <v>4975</v>
      </c>
    </row>
    <row r="4975" spans="1:35" ht="15.75" hidden="1" customHeight="1" x14ac:dyDescent="0.2">
      <c r="A4975" s="9">
        <v>4976</v>
      </c>
    </row>
    <row r="4976" spans="1:35" ht="15.75" customHeight="1" x14ac:dyDescent="0.2">
      <c r="A4976" s="9">
        <v>4977</v>
      </c>
      <c r="B4976" s="9">
        <v>7.9117794000000004</v>
      </c>
      <c r="C4976" s="9">
        <v>23.361460000000001</v>
      </c>
      <c r="D4976" s="9">
        <v>2</v>
      </c>
      <c r="E4976" s="9">
        <v>1.9898566</v>
      </c>
      <c r="F4976" s="9">
        <v>5.4591640000000003</v>
      </c>
      <c r="G4976" s="9">
        <v>-0.73307913999999996</v>
      </c>
      <c r="H4976" s="9">
        <v>3.4880950000000001E-2</v>
      </c>
      <c r="I4976" s="9">
        <v>3.8924300000000001E-3</v>
      </c>
      <c r="J4976" s="9">
        <v>2.1919922999999999</v>
      </c>
      <c r="K4976" s="9">
        <v>289.69851999999997</v>
      </c>
      <c r="L4976" s="9">
        <v>45.689070000000001</v>
      </c>
      <c r="M4976" s="9">
        <v>35.957977</v>
      </c>
      <c r="N4976" s="9">
        <v>0.94773125999999996</v>
      </c>
      <c r="O4976" s="9">
        <v>12.495998999999999</v>
      </c>
      <c r="P4976" s="9">
        <v>14.488905000000001</v>
      </c>
      <c r="Q4976" s="9">
        <v>1.8284511999999999</v>
      </c>
      <c r="R4976" s="9">
        <v>0.11131336</v>
      </c>
      <c r="S4976" s="9">
        <v>4.1801146999999997E-2</v>
      </c>
      <c r="T4976" s="9">
        <v>4.6470589999999996</v>
      </c>
      <c r="U4976" s="9">
        <v>16.588235999999998</v>
      </c>
      <c r="V4976" s="9">
        <v>3.6607143000000002E-2</v>
      </c>
      <c r="W4976" s="9">
        <v>1.9404762</v>
      </c>
      <c r="X4976" s="9">
        <v>13.425553000000001</v>
      </c>
      <c r="Y4976" s="9">
        <v>10.223630999999999</v>
      </c>
      <c r="Z4976" s="9">
        <v>1.6710552999999999</v>
      </c>
      <c r="AA4976" s="9">
        <v>2.9243804999999998</v>
      </c>
      <c r="AB4976" s="9">
        <v>12.038869</v>
      </c>
      <c r="AC4976" s="9">
        <v>5.8690834000000001</v>
      </c>
      <c r="AD4976" s="9">
        <v>7.3714313999999996</v>
      </c>
      <c r="AE4976" s="9">
        <v>4.5472617</v>
      </c>
      <c r="AF4976" s="9">
        <v>60.570929999999997</v>
      </c>
      <c r="AG4976" s="9">
        <v>93.284980000000004</v>
      </c>
      <c r="AH4976" s="9">
        <v>58.402377999999999</v>
      </c>
      <c r="AI4976" s="9">
        <v>91.754440000000002</v>
      </c>
    </row>
    <row r="4977" spans="1:35" ht="15.75" customHeight="1" x14ac:dyDescent="0.2">
      <c r="A4977" s="9">
        <v>4978</v>
      </c>
      <c r="B4977" s="9">
        <v>5.6538553</v>
      </c>
      <c r="C4977" s="9">
        <v>15.273441999999999</v>
      </c>
      <c r="D4977" s="9">
        <v>2.2419354999999999</v>
      </c>
      <c r="E4977" s="9">
        <v>2.3978023999999998</v>
      </c>
      <c r="F4977" s="9">
        <v>5.6844587000000004</v>
      </c>
      <c r="G4977" s="9">
        <v>-7.1879090000000007E-2</v>
      </c>
      <c r="H4977" s="9">
        <v>7.9838709999999993E-2</v>
      </c>
      <c r="I4977" s="9">
        <v>6.9815614E-3</v>
      </c>
      <c r="J4977" s="9">
        <v>1.8215418999999999</v>
      </c>
      <c r="K4977" s="9">
        <v>293.12774999999999</v>
      </c>
      <c r="L4977" s="9">
        <v>31.733252</v>
      </c>
      <c r="M4977" s="9">
        <v>30.291682999999999</v>
      </c>
      <c r="N4977" s="9">
        <v>0.73056655999999998</v>
      </c>
      <c r="O4977" s="9">
        <v>15.669613999999999</v>
      </c>
      <c r="P4977" s="9">
        <v>17.143936</v>
      </c>
      <c r="Q4977" s="9">
        <v>14.828124000000001</v>
      </c>
      <c r="R4977" s="9">
        <v>0.40258375000000002</v>
      </c>
      <c r="S4977" s="9">
        <v>7.2189429999999999E-2</v>
      </c>
      <c r="T4977" s="9">
        <v>7.5581392999999997</v>
      </c>
      <c r="U4977" s="9">
        <v>18.558140000000002</v>
      </c>
      <c r="V4977" s="9">
        <v>7.6009679999999999</v>
      </c>
      <c r="W4977" s="9">
        <v>12.967741999999999</v>
      </c>
      <c r="X4977" s="9">
        <v>8.3454999999999995</v>
      </c>
      <c r="Y4977" s="9">
        <v>7.6053804999999999</v>
      </c>
      <c r="Z4977" s="9">
        <v>1.6008384</v>
      </c>
      <c r="AA4977" s="9">
        <v>3.2089021</v>
      </c>
      <c r="AB4977" s="9">
        <v>15.14649</v>
      </c>
      <c r="AC4977" s="9">
        <v>11.192104</v>
      </c>
      <c r="AD4977" s="9">
        <v>10.070691999999999</v>
      </c>
      <c r="AE4977" s="9">
        <v>7.0968733000000004</v>
      </c>
      <c r="AF4977" s="9">
        <v>50.636963000000002</v>
      </c>
      <c r="AG4977" s="9">
        <v>60.186065999999997</v>
      </c>
      <c r="AH4977" s="9">
        <v>44.223022</v>
      </c>
      <c r="AI4977" s="9">
        <v>64.070625000000007</v>
      </c>
    </row>
    <row r="4978" spans="1:35" ht="15.75" customHeight="1" x14ac:dyDescent="0.2">
      <c r="A4978" s="9">
        <v>4979</v>
      </c>
      <c r="B4978" s="9">
        <v>6.9802055000000003</v>
      </c>
      <c r="C4978" s="9">
        <v>16.334152</v>
      </c>
      <c r="D4978" s="9">
        <v>2.9047618000000002</v>
      </c>
      <c r="E4978" s="9">
        <v>2.5331450000000002</v>
      </c>
      <c r="F4978" s="9">
        <v>6.8212476000000004</v>
      </c>
      <c r="G4978" s="9">
        <v>-2.5660566999999999</v>
      </c>
      <c r="H4978" s="9">
        <v>7.6904760000000003E-2</v>
      </c>
      <c r="I4978" s="9">
        <v>6.8152719999999998E-3</v>
      </c>
      <c r="J4978" s="9">
        <v>1.941759</v>
      </c>
      <c r="K4978" s="9">
        <v>296.79712000000001</v>
      </c>
      <c r="L4978" s="9">
        <v>34.690697</v>
      </c>
      <c r="M4978" s="9">
        <v>31.55847</v>
      </c>
      <c r="N4978" s="9">
        <v>1.0436335000000001</v>
      </c>
      <c r="O4978" s="9">
        <v>15.308074</v>
      </c>
      <c r="P4978" s="9">
        <v>16.890253000000001</v>
      </c>
      <c r="Q4978" s="9">
        <v>5.7309150000000004</v>
      </c>
      <c r="R4978" s="9">
        <v>0.22088541</v>
      </c>
      <c r="S4978" s="9">
        <v>8.1904759999999993E-2</v>
      </c>
      <c r="T4978" s="9">
        <v>3.6296295999999999</v>
      </c>
      <c r="U4978" s="9">
        <v>17.037037000000002</v>
      </c>
      <c r="V4978" s="9">
        <v>2.96</v>
      </c>
      <c r="W4978" s="9">
        <v>11.928572000000001</v>
      </c>
      <c r="X4978" s="9">
        <v>10.370036000000001</v>
      </c>
      <c r="Y4978" s="9">
        <v>9.154318</v>
      </c>
      <c r="Z4978" s="9">
        <v>2.1191887999999999</v>
      </c>
      <c r="AA4978" s="9">
        <v>3.8717096</v>
      </c>
      <c r="AB4978" s="9">
        <v>14.607248</v>
      </c>
      <c r="AC4978" s="9">
        <v>10.170598999999999</v>
      </c>
      <c r="AD4978" s="9">
        <v>9.9381020000000007</v>
      </c>
      <c r="AE4978" s="9">
        <v>6.3167356999999997</v>
      </c>
      <c r="AF4978" s="9">
        <v>58.654792999999998</v>
      </c>
      <c r="AG4978" s="9">
        <v>67.003699999999995</v>
      </c>
      <c r="AH4978" s="9">
        <v>45.515391999999999</v>
      </c>
      <c r="AI4978" s="9">
        <v>70.679299999999998</v>
      </c>
    </row>
    <row r="4979" spans="1:35" ht="15.75" hidden="1" customHeight="1" x14ac:dyDescent="0.2">
      <c r="A4979" s="9">
        <v>4980</v>
      </c>
    </row>
    <row r="4980" spans="1:35" ht="15.75" customHeight="1" x14ac:dyDescent="0.2">
      <c r="A4980" s="9">
        <v>4981</v>
      </c>
      <c r="B4980" s="9">
        <v>1.1808387</v>
      </c>
      <c r="C4980" s="9">
        <v>3.7304813999999999</v>
      </c>
      <c r="D4980" s="9">
        <v>2</v>
      </c>
      <c r="E4980" s="9">
        <v>2.8997679999999999</v>
      </c>
      <c r="F4980" s="9">
        <v>7.8482846999999998</v>
      </c>
      <c r="G4980" s="9">
        <v>-1.8110250000000001</v>
      </c>
      <c r="H4980" s="9">
        <v>6.7259785999999998E-3</v>
      </c>
      <c r="I4980" s="9">
        <v>7.1708750000000002E-3</v>
      </c>
      <c r="J4980" s="9">
        <v>1.2127954999999999</v>
      </c>
      <c r="K4980" s="9">
        <v>295.67822000000001</v>
      </c>
      <c r="L4980" s="9">
        <v>32.752414999999999</v>
      </c>
      <c r="M4980" s="9">
        <v>29.122847</v>
      </c>
      <c r="N4980" s="9">
        <v>0.88936769999999998</v>
      </c>
      <c r="O4980" s="9">
        <v>15.516615</v>
      </c>
      <c r="P4980" s="9">
        <v>16.475306</v>
      </c>
      <c r="Q4980" s="9">
        <v>0.77663979999999999</v>
      </c>
      <c r="R4980" s="9">
        <v>5.3350380000000003E-2</v>
      </c>
      <c r="S4980" s="9">
        <v>1.1672597E-2</v>
      </c>
      <c r="T4980" s="9">
        <v>1.6238532000000001</v>
      </c>
      <c r="U4980" s="9">
        <v>15.467890000000001</v>
      </c>
      <c r="V4980" s="9">
        <v>6.7971530000000002E-3</v>
      </c>
      <c r="W4980" s="9">
        <v>1.4234874999999999E-2</v>
      </c>
      <c r="X4980" s="9">
        <v>8.3993710000000004</v>
      </c>
      <c r="Y4980" s="9">
        <v>8.7419615000000004</v>
      </c>
      <c r="Z4980" s="9">
        <v>1.8043251</v>
      </c>
      <c r="AA4980" s="9">
        <v>3.2394694999999998</v>
      </c>
      <c r="AB4980" s="9">
        <v>14.946434</v>
      </c>
      <c r="AC4980" s="9">
        <v>13.235194</v>
      </c>
      <c r="AD4980" s="9">
        <v>11.613766</v>
      </c>
      <c r="AE4980" s="9">
        <v>9.8783720000000006</v>
      </c>
      <c r="AF4980" s="9">
        <v>48.282989999999998</v>
      </c>
      <c r="AG4980" s="9">
        <v>53.070304999999998</v>
      </c>
      <c r="AH4980" s="9">
        <v>42.063583000000001</v>
      </c>
      <c r="AI4980" s="9">
        <v>50.547694999999997</v>
      </c>
    </row>
    <row r="4981" spans="1:35" ht="15.75" hidden="1" customHeight="1" x14ac:dyDescent="0.2">
      <c r="A4981" s="9">
        <v>4982</v>
      </c>
    </row>
    <row r="4982" spans="1:35" ht="15.75" hidden="1" customHeight="1" x14ac:dyDescent="0.2">
      <c r="A4982" s="9">
        <v>4983</v>
      </c>
    </row>
    <row r="4983" spans="1:35" ht="15.75" customHeight="1" x14ac:dyDescent="0.2">
      <c r="A4983" s="9">
        <v>4984</v>
      </c>
      <c r="B4983" s="9">
        <v>2.4774501</v>
      </c>
      <c r="C4983" s="9">
        <v>8.2295479999999994</v>
      </c>
      <c r="D4983" s="9">
        <v>2</v>
      </c>
      <c r="E4983" s="9">
        <v>2.3766308</v>
      </c>
      <c r="F4983" s="9">
        <v>8.3689979999999995</v>
      </c>
      <c r="G4983" s="9">
        <v>-3.3679464000000001</v>
      </c>
      <c r="H4983" s="9">
        <v>1.6923077000000002E-2</v>
      </c>
      <c r="I4983" s="9">
        <v>7.4759526000000003E-3</v>
      </c>
      <c r="J4983" s="9">
        <v>0.99130799999999997</v>
      </c>
      <c r="K4983" s="9">
        <v>292.87209999999999</v>
      </c>
      <c r="L4983" s="9">
        <v>27.406027000000002</v>
      </c>
      <c r="M4983" s="9">
        <v>25.578886000000001</v>
      </c>
      <c r="N4983" s="9">
        <v>0.60428459999999995</v>
      </c>
      <c r="O4983" s="9">
        <v>16.894065999999999</v>
      </c>
      <c r="P4983" s="9">
        <v>17.750900000000001</v>
      </c>
      <c r="Q4983" s="9">
        <v>21.622202000000001</v>
      </c>
      <c r="R4983" s="9">
        <v>0.23852976000000001</v>
      </c>
      <c r="S4983" s="9">
        <v>9.6153839999999994E-3</v>
      </c>
      <c r="T4983" s="9">
        <v>2.3809524</v>
      </c>
      <c r="U4983" s="9">
        <v>10.714286</v>
      </c>
      <c r="V4983" s="9">
        <v>1.2711538</v>
      </c>
      <c r="W4983" s="9">
        <v>1.2307693</v>
      </c>
      <c r="X4983" s="9">
        <v>8.1908619999999992</v>
      </c>
      <c r="Y4983" s="9">
        <v>8.3801190000000005</v>
      </c>
      <c r="Z4983" s="9">
        <v>1.5685500000000001</v>
      </c>
      <c r="AA4983" s="9">
        <v>2.1419573000000001</v>
      </c>
      <c r="AB4983" s="9">
        <v>16.267923</v>
      </c>
      <c r="AC4983" s="9">
        <v>15.248654</v>
      </c>
      <c r="AD4983" s="9">
        <v>12.792603</v>
      </c>
      <c r="AE4983" s="9">
        <v>11.325732</v>
      </c>
      <c r="AF4983" s="9">
        <v>43.252040000000001</v>
      </c>
      <c r="AG4983" s="9">
        <v>44.835700000000003</v>
      </c>
      <c r="AH4983" s="9">
        <v>36.593918000000002</v>
      </c>
      <c r="AI4983" s="9">
        <v>41.762608</v>
      </c>
    </row>
    <row r="4984" spans="1:35" ht="15.75" hidden="1" customHeight="1" x14ac:dyDescent="0.2">
      <c r="A4984" s="9">
        <v>4985</v>
      </c>
    </row>
    <row r="4985" spans="1:35" ht="15.75" hidden="1" customHeight="1" x14ac:dyDescent="0.2">
      <c r="A4985" s="9">
        <v>4986</v>
      </c>
    </row>
    <row r="4986" spans="1:35" ht="15.75" hidden="1" customHeight="1" x14ac:dyDescent="0.2">
      <c r="A4986" s="9">
        <v>4987</v>
      </c>
    </row>
    <row r="4987" spans="1:35" ht="15.75" hidden="1" customHeight="1" x14ac:dyDescent="0.2">
      <c r="A4987" s="9">
        <v>4988</v>
      </c>
    </row>
    <row r="4988" spans="1:35" ht="15.75" hidden="1" customHeight="1" x14ac:dyDescent="0.2">
      <c r="A4988" s="9">
        <v>4989</v>
      </c>
    </row>
    <row r="4989" spans="1:35" ht="15.75" customHeight="1" x14ac:dyDescent="0.2">
      <c r="A4989" s="9">
        <v>4990</v>
      </c>
      <c r="B4989" s="9">
        <v>9.4472629999999995</v>
      </c>
      <c r="C4989" s="9">
        <v>20.184044</v>
      </c>
      <c r="D4989" s="9">
        <v>3</v>
      </c>
      <c r="E4989" s="9">
        <v>2.0652515999999999</v>
      </c>
      <c r="F4989" s="9">
        <v>5.6625395000000003</v>
      </c>
      <c r="G4989" s="9">
        <v>2.2550340000000002</v>
      </c>
      <c r="H4989" s="9">
        <v>6.6837350000000004E-2</v>
      </c>
      <c r="I4989" s="9">
        <v>6.6082487000000004E-3</v>
      </c>
      <c r="J4989" s="9">
        <v>3.0876480000000002</v>
      </c>
      <c r="K4989" s="9">
        <v>293.79422</v>
      </c>
      <c r="L4989" s="9">
        <v>40.973289999999999</v>
      </c>
      <c r="M4989" s="9">
        <v>35.509300000000003</v>
      </c>
      <c r="N4989" s="9">
        <v>0.95020499999999997</v>
      </c>
      <c r="O4989" s="9">
        <v>13.463426</v>
      </c>
      <c r="P4989" s="9">
        <v>15.217032</v>
      </c>
      <c r="Q4989" s="9">
        <v>0.75343453999999999</v>
      </c>
      <c r="R4989" s="9">
        <v>0.10228577</v>
      </c>
      <c r="S4989" s="9">
        <v>0.12930723</v>
      </c>
      <c r="T4989" s="9">
        <v>1.9202127</v>
      </c>
      <c r="U4989" s="9">
        <v>13.319148999999999</v>
      </c>
      <c r="V4989" s="9">
        <v>0.91608434999999999</v>
      </c>
      <c r="W4989" s="9">
        <v>9.4608430000000006</v>
      </c>
      <c r="X4989" s="9">
        <v>10.226376999999999</v>
      </c>
      <c r="Y4989" s="9">
        <v>8.5868009999999995</v>
      </c>
      <c r="Z4989" s="9">
        <v>1.8430690000000001</v>
      </c>
      <c r="AA4989" s="9">
        <v>3.5649601999999998</v>
      </c>
      <c r="AB4989" s="9">
        <v>13.029855</v>
      </c>
      <c r="AC4989" s="9">
        <v>7.8616523999999997</v>
      </c>
      <c r="AD4989" s="9">
        <v>8.1470579999999995</v>
      </c>
      <c r="AE4989" s="9">
        <v>4.7355685000000003</v>
      </c>
      <c r="AF4989" s="9">
        <v>56.839393999999999</v>
      </c>
      <c r="AG4989" s="9">
        <v>80.944670000000002</v>
      </c>
      <c r="AH4989" s="9">
        <v>51.779366000000003</v>
      </c>
      <c r="AI4989" s="9">
        <v>82.911689999999993</v>
      </c>
    </row>
    <row r="4990" spans="1:35" ht="15.75" hidden="1" customHeight="1" x14ac:dyDescent="0.2">
      <c r="A4990" s="9">
        <v>4991</v>
      </c>
    </row>
    <row r="4991" spans="1:35" ht="15.75" customHeight="1" x14ac:dyDescent="0.2">
      <c r="A4991" s="9">
        <v>4992</v>
      </c>
      <c r="B4991" s="9">
        <v>1.4608644</v>
      </c>
      <c r="C4991" s="9">
        <v>4.112355</v>
      </c>
      <c r="D4991" s="9">
        <v>2</v>
      </c>
      <c r="E4991" s="9">
        <v>3.1555214</v>
      </c>
      <c r="F4991" s="9">
        <v>9.2689570000000003</v>
      </c>
      <c r="G4991" s="9">
        <v>-1.0456846</v>
      </c>
      <c r="H4991" s="9">
        <v>6.3387974999999999E-3</v>
      </c>
      <c r="I4991" s="9">
        <v>6.3900459999999999E-3</v>
      </c>
      <c r="J4991" s="9">
        <v>1.7807343</v>
      </c>
      <c r="K4991" s="9">
        <v>297.10363999999998</v>
      </c>
      <c r="L4991" s="9">
        <v>49.320999999999998</v>
      </c>
      <c r="M4991" s="9">
        <v>35.934176999999998</v>
      </c>
      <c r="N4991" s="9">
        <v>1.4840769</v>
      </c>
      <c r="O4991" s="9">
        <v>12.074792</v>
      </c>
      <c r="P4991" s="9">
        <v>13.644454</v>
      </c>
      <c r="Q4991" s="9">
        <v>0.55046300000000004</v>
      </c>
      <c r="R4991" s="9">
        <v>7.1862369999999995E-2</v>
      </c>
      <c r="S4991" s="9">
        <v>5.9153004999999998E-3</v>
      </c>
      <c r="T4991" s="9">
        <v>1.3111111</v>
      </c>
      <c r="U4991" s="9">
        <v>12.127777999999999</v>
      </c>
      <c r="V4991" s="9">
        <v>0.52139340000000001</v>
      </c>
      <c r="W4991" s="9">
        <v>0.36885246999999999</v>
      </c>
      <c r="X4991" s="9">
        <v>11.323072</v>
      </c>
      <c r="Y4991" s="9">
        <v>8.1027974999999994</v>
      </c>
      <c r="Z4991" s="9">
        <v>2.8731770000000001</v>
      </c>
      <c r="AA4991" s="9">
        <v>4.8676890000000004</v>
      </c>
      <c r="AB4991" s="9">
        <v>11.001224499999999</v>
      </c>
      <c r="AC4991" s="9">
        <v>5.8788204000000004</v>
      </c>
      <c r="AD4991" s="9">
        <v>7.1834493000000004</v>
      </c>
      <c r="AE4991" s="9">
        <v>4.2816910000000004</v>
      </c>
      <c r="AF4991" s="9">
        <v>67.356269999999995</v>
      </c>
      <c r="AG4991" s="9">
        <v>89.976219999999998</v>
      </c>
      <c r="AH4991" s="9">
        <v>62.497860000000003</v>
      </c>
      <c r="AI4991" s="9">
        <v>92.342460000000003</v>
      </c>
    </row>
    <row r="4992" spans="1:35" ht="15.75" customHeight="1" x14ac:dyDescent="0.2">
      <c r="A4992" s="9">
        <v>4993</v>
      </c>
      <c r="B4992" s="9">
        <v>5.7641910000000003</v>
      </c>
      <c r="C4992" s="9">
        <v>12.845494</v>
      </c>
      <c r="D4992" s="9">
        <v>3</v>
      </c>
      <c r="E4992" s="9">
        <v>1.8452268000000001</v>
      </c>
      <c r="F4992" s="9">
        <v>5.2577429999999996</v>
      </c>
      <c r="G4992" s="9">
        <v>0.94160473</v>
      </c>
      <c r="H4992" s="9">
        <v>2.9919353999999999E-2</v>
      </c>
      <c r="I4992" s="9">
        <v>6.6833919999999998E-3</v>
      </c>
      <c r="J4992" s="9">
        <v>2.6258330000000001</v>
      </c>
      <c r="K4992" s="9">
        <v>296.11234000000002</v>
      </c>
      <c r="L4992" s="9">
        <v>38.510379999999998</v>
      </c>
      <c r="M4992" s="9">
        <v>32.278584000000002</v>
      </c>
      <c r="N4992" s="9">
        <v>1.0742961</v>
      </c>
      <c r="O4992" s="9">
        <v>14.413328</v>
      </c>
      <c r="P4992" s="9">
        <v>16.135415999999999</v>
      </c>
      <c r="Q4992" s="9">
        <v>1.2345412</v>
      </c>
      <c r="R4992" s="9">
        <v>0.21325530000000001</v>
      </c>
      <c r="S4992" s="9">
        <v>2.3709676999999998E-2</v>
      </c>
      <c r="T4992" s="9">
        <v>2.3012049999999999</v>
      </c>
      <c r="U4992" s="9">
        <v>16.289155999999998</v>
      </c>
      <c r="V4992" s="9">
        <v>2.5031452000000001</v>
      </c>
      <c r="W4992" s="9">
        <v>4.9838709999999997</v>
      </c>
      <c r="X4992" s="9">
        <v>10.584066999999999</v>
      </c>
      <c r="Y4992" s="9">
        <v>7.9722055999999997</v>
      </c>
      <c r="Z4992" s="9">
        <v>2.1319303999999999</v>
      </c>
      <c r="AA4992" s="9">
        <v>3.6650516999999998</v>
      </c>
      <c r="AB4992" s="9">
        <v>14.200163</v>
      </c>
      <c r="AC4992" s="9">
        <v>8.0345340000000007</v>
      </c>
      <c r="AD4992" s="9">
        <v>8.7536450000000006</v>
      </c>
      <c r="AE4992" s="9">
        <v>4.8971796000000003</v>
      </c>
      <c r="AF4992" s="9">
        <v>53.532069999999997</v>
      </c>
      <c r="AG4992" s="9">
        <v>83.553020000000004</v>
      </c>
      <c r="AH4992" s="9">
        <v>48.185023999999999</v>
      </c>
      <c r="AI4992" s="9">
        <v>81.379424999999998</v>
      </c>
    </row>
    <row r="4993" spans="1:35" ht="15.75" hidden="1" customHeight="1" x14ac:dyDescent="0.2">
      <c r="A4993" s="9">
        <v>4994</v>
      </c>
    </row>
    <row r="4994" spans="1:35" ht="15.75" hidden="1" customHeight="1" x14ac:dyDescent="0.2">
      <c r="A4994" s="9">
        <v>4995</v>
      </c>
    </row>
    <row r="4995" spans="1:35" ht="15.75" hidden="1" customHeight="1" x14ac:dyDescent="0.2">
      <c r="A4995" s="9">
        <v>4996</v>
      </c>
    </row>
    <row r="4996" spans="1:35" ht="15.75" customHeight="1" x14ac:dyDescent="0.2">
      <c r="A4996" s="9">
        <v>4997</v>
      </c>
      <c r="B4996" s="9">
        <v>1.9356897</v>
      </c>
      <c r="C4996" s="9">
        <v>5.2298600000000004</v>
      </c>
      <c r="D4996" s="9">
        <v>2</v>
      </c>
      <c r="E4996" s="9">
        <v>1.9650795000000001</v>
      </c>
      <c r="F4996" s="9">
        <v>5.1920276000000003</v>
      </c>
      <c r="G4996" s="9">
        <v>1.0992317999999999E-2</v>
      </c>
      <c r="H4996" s="9">
        <v>2.1567328E-2</v>
      </c>
      <c r="I4996" s="9">
        <v>6.1751410000000003E-3</v>
      </c>
      <c r="J4996" s="9">
        <v>2.2214817999999998</v>
      </c>
      <c r="K4996" s="9">
        <v>297.05182000000002</v>
      </c>
      <c r="L4996" s="9">
        <v>45.248196</v>
      </c>
      <c r="M4996" s="9">
        <v>34.158844000000002</v>
      </c>
      <c r="N4996" s="9">
        <v>1.3238729</v>
      </c>
      <c r="O4996" s="9">
        <v>12.781307</v>
      </c>
      <c r="P4996" s="9">
        <v>14.393243999999999</v>
      </c>
      <c r="Q4996" s="9">
        <v>1.0895846</v>
      </c>
      <c r="R4996" s="9">
        <v>0.10657788999999999</v>
      </c>
      <c r="S4996" s="9">
        <v>4.6975717E-2</v>
      </c>
      <c r="T4996" s="9">
        <v>1.4248704999999999</v>
      </c>
      <c r="U4996" s="9">
        <v>12.953367999999999</v>
      </c>
      <c r="V4996" s="9">
        <v>0.79637970000000002</v>
      </c>
      <c r="W4996" s="9">
        <v>2.397351</v>
      </c>
      <c r="X4996" s="9">
        <v>14.098371500000001</v>
      </c>
      <c r="Y4996" s="9">
        <v>10.0319395</v>
      </c>
      <c r="Z4996" s="9">
        <v>2.3304746000000001</v>
      </c>
      <c r="AA4996" s="9">
        <v>3.9401503</v>
      </c>
      <c r="AB4996" s="9">
        <v>12.64274</v>
      </c>
      <c r="AC4996" s="9">
        <v>7.012969</v>
      </c>
      <c r="AD4996" s="9">
        <v>9.0350219999999997</v>
      </c>
      <c r="AE4996" s="9">
        <v>4.7925066999999997</v>
      </c>
      <c r="AF4996" s="9">
        <v>46.692214999999997</v>
      </c>
      <c r="AG4996" s="9">
        <v>76.85624</v>
      </c>
      <c r="AH4996" s="9">
        <v>52.85286</v>
      </c>
      <c r="AI4996" s="9">
        <v>85.975944999999996</v>
      </c>
    </row>
    <row r="4997" spans="1:35" ht="15.75" hidden="1" customHeight="1" x14ac:dyDescent="0.2">
      <c r="A4997" s="9">
        <v>4998</v>
      </c>
    </row>
    <row r="4998" spans="1:35" ht="15.75" hidden="1" customHeight="1" x14ac:dyDescent="0.2">
      <c r="A4998" s="9">
        <v>4999</v>
      </c>
    </row>
    <row r="4999" spans="1:35" ht="15.75" hidden="1" customHeight="1" x14ac:dyDescent="0.2">
      <c r="A4999" s="9">
        <v>5000</v>
      </c>
    </row>
    <row r="5000" spans="1:35" ht="15.75" hidden="1" customHeight="1" x14ac:dyDescent="0.2">
      <c r="A5000" s="9">
        <v>5001</v>
      </c>
    </row>
    <row r="5001" spans="1:35" ht="15.75" hidden="1" customHeight="1" x14ac:dyDescent="0.2">
      <c r="A5001" s="9">
        <v>5002</v>
      </c>
      <c r="E5001" s="9">
        <v>1.6774722</v>
      </c>
      <c r="F5001" s="9">
        <v>4.6564639999999997</v>
      </c>
    </row>
    <row r="5002" spans="1:35" ht="15.75" customHeight="1" x14ac:dyDescent="0.2">
      <c r="A5002" s="9">
        <v>5003</v>
      </c>
      <c r="B5002" s="9">
        <v>2.2217937000000001</v>
      </c>
      <c r="C5002" s="9">
        <v>7.3385999999999996</v>
      </c>
      <c r="D5002" s="9">
        <v>2</v>
      </c>
      <c r="E5002" s="9">
        <v>2.6061131999999998</v>
      </c>
      <c r="F5002" s="9">
        <v>7.1084759999999996</v>
      </c>
      <c r="G5002" s="9">
        <v>-0.68416476000000004</v>
      </c>
      <c r="H5002" s="9">
        <v>2.7333331999999998E-2</v>
      </c>
      <c r="I5002" s="9">
        <v>6.051051E-3</v>
      </c>
      <c r="J5002" s="9">
        <v>2.3460746000000001</v>
      </c>
      <c r="K5002" s="9">
        <v>296.27974999999998</v>
      </c>
      <c r="L5002" s="9">
        <v>37.237606</v>
      </c>
      <c r="M5002" s="9">
        <v>36.264828000000001</v>
      </c>
      <c r="N5002" s="9">
        <v>1.157079</v>
      </c>
      <c r="O5002" s="9">
        <v>14.758044</v>
      </c>
      <c r="P5002" s="9">
        <v>16.604979</v>
      </c>
      <c r="Q5002" s="9">
        <v>4.369122</v>
      </c>
      <c r="R5002" s="9">
        <v>0.28103080000000003</v>
      </c>
      <c r="S5002" s="9">
        <v>1.9333333000000001E-2</v>
      </c>
      <c r="T5002" s="9">
        <v>2.1509432999999998</v>
      </c>
      <c r="U5002" s="9">
        <v>16.226416</v>
      </c>
      <c r="V5002" s="9">
        <v>2.2049333999999998</v>
      </c>
      <c r="W5002" s="9">
        <v>2.4</v>
      </c>
      <c r="X5002" s="9">
        <v>11.286685</v>
      </c>
      <c r="Y5002" s="9">
        <v>9.6020140000000005</v>
      </c>
      <c r="Z5002" s="9">
        <v>2.3042839000000002</v>
      </c>
      <c r="AA5002" s="9">
        <v>3.9081682999999998</v>
      </c>
      <c r="AB5002" s="9">
        <v>13.904045999999999</v>
      </c>
      <c r="AC5002" s="9">
        <v>8.2316789999999997</v>
      </c>
      <c r="AD5002" s="9">
        <v>9.7640670000000007</v>
      </c>
      <c r="AE5002" s="9">
        <v>5.2282434000000002</v>
      </c>
      <c r="AF5002" s="9">
        <v>62.396557000000001</v>
      </c>
      <c r="AG5002" s="9">
        <v>90.564316000000005</v>
      </c>
      <c r="AH5002" s="9">
        <v>48.397933999999999</v>
      </c>
      <c r="AI5002" s="9">
        <v>79.098206000000005</v>
      </c>
    </row>
    <row r="5003" spans="1:35" ht="15.75" hidden="1" customHeight="1" x14ac:dyDescent="0.2">
      <c r="A5003" s="9">
        <v>5004</v>
      </c>
      <c r="E5003" s="9">
        <v>2.5341909999999999</v>
      </c>
      <c r="F5003" s="9">
        <v>7.2611837000000001</v>
      </c>
      <c r="I5003" s="9">
        <v>6.3006612E-3</v>
      </c>
      <c r="J5003" s="9">
        <v>1.0580620000000001</v>
      </c>
      <c r="K5003" s="9">
        <v>297.7371</v>
      </c>
      <c r="L5003" s="9">
        <v>39.698830000000001</v>
      </c>
      <c r="M5003" s="9">
        <v>33.614291999999999</v>
      </c>
      <c r="N5003" s="9">
        <v>1.2092879999999999</v>
      </c>
      <c r="O5003" s="9">
        <v>14.371779</v>
      </c>
      <c r="P5003" s="9">
        <v>15.200224</v>
      </c>
      <c r="Q5003" s="9">
        <v>17.738790000000002</v>
      </c>
      <c r="X5003" s="9">
        <v>8.2942350000000005</v>
      </c>
      <c r="Y5003" s="9">
        <v>7.9718026999999996</v>
      </c>
      <c r="Z5003" s="9">
        <v>2.0091188</v>
      </c>
      <c r="AA5003" s="9">
        <v>3.6720413999999999</v>
      </c>
      <c r="AB5003" s="9">
        <v>13.371202</v>
      </c>
      <c r="AC5003" s="9">
        <v>9.8461700000000008</v>
      </c>
      <c r="AD5003" s="9">
        <v>10.069260999999999</v>
      </c>
      <c r="AE5003" s="9">
        <v>6.7118080000000004</v>
      </c>
      <c r="AF5003" s="9">
        <v>49.305480000000003</v>
      </c>
      <c r="AG5003" s="9">
        <v>68.044970000000006</v>
      </c>
      <c r="AH5003" s="9">
        <v>49.963478000000002</v>
      </c>
      <c r="AI5003" s="9">
        <v>69.084014999999994</v>
      </c>
    </row>
    <row r="5004" spans="1:35" ht="15.75" hidden="1" customHeight="1" x14ac:dyDescent="0.2">
      <c r="A5004" s="9">
        <v>5005</v>
      </c>
    </row>
    <row r="5005" spans="1:35" ht="15.75" customHeight="1" x14ac:dyDescent="0.2">
      <c r="A5005" s="9">
        <v>5006</v>
      </c>
      <c r="B5005" s="9">
        <v>1.2652923</v>
      </c>
      <c r="C5005" s="9">
        <v>5.0391482999999999</v>
      </c>
      <c r="D5005" s="9">
        <v>2</v>
      </c>
      <c r="E5005" s="9">
        <v>3.2775853000000001</v>
      </c>
      <c r="F5005" s="9">
        <v>7.7288579999999998</v>
      </c>
      <c r="G5005" s="9">
        <v>5.1210737000000002</v>
      </c>
      <c r="H5005" s="9">
        <v>1.4117647000000001E-2</v>
      </c>
      <c r="I5005" s="9">
        <v>6.5353694000000002E-3</v>
      </c>
      <c r="J5005" s="9">
        <v>1.5548998000000001</v>
      </c>
      <c r="K5005" s="9">
        <v>297.93450000000001</v>
      </c>
      <c r="L5005" s="9">
        <v>43.701500000000003</v>
      </c>
      <c r="M5005" s="9">
        <v>39.369777999999997</v>
      </c>
      <c r="N5005" s="9">
        <v>1.3100248999999999</v>
      </c>
      <c r="O5005" s="9">
        <v>13.205576000000001</v>
      </c>
      <c r="P5005" s="9">
        <v>14.515349000000001</v>
      </c>
      <c r="Q5005" s="9">
        <v>24.874157</v>
      </c>
      <c r="R5005" s="9">
        <v>4.4204067E-2</v>
      </c>
      <c r="S5005" s="9">
        <v>0.113529414</v>
      </c>
      <c r="T5005" s="9">
        <v>1.2857143</v>
      </c>
      <c r="U5005" s="9">
        <v>12.285714</v>
      </c>
      <c r="V5005" s="9">
        <v>0.23470588000000001</v>
      </c>
      <c r="W5005" s="9">
        <v>0.70588240000000002</v>
      </c>
      <c r="X5005" s="9">
        <v>8.2734520000000007</v>
      </c>
      <c r="Y5005" s="9">
        <v>7.5533429999999999</v>
      </c>
      <c r="Z5005" s="9">
        <v>2.410752</v>
      </c>
      <c r="AA5005" s="9">
        <v>4.1807220000000003</v>
      </c>
      <c r="AB5005" s="9">
        <v>11.625275999999999</v>
      </c>
      <c r="AC5005" s="9">
        <v>7.8825919999999998</v>
      </c>
      <c r="AD5005" s="9">
        <v>8.9311030000000002</v>
      </c>
      <c r="AE5005" s="9">
        <v>5.2771872999999996</v>
      </c>
      <c r="AF5005" s="9">
        <v>62.654136999999999</v>
      </c>
      <c r="AG5005" s="9">
        <v>80.888109999999998</v>
      </c>
      <c r="AH5005" s="9">
        <v>57.161389999999997</v>
      </c>
      <c r="AI5005" s="9">
        <v>79.976900000000001</v>
      </c>
    </row>
    <row r="5006" spans="1:35" ht="15.75" customHeight="1" x14ac:dyDescent="0.2">
      <c r="A5006" s="9">
        <v>5007</v>
      </c>
      <c r="B5006" s="9">
        <v>6.7630105</v>
      </c>
      <c r="C5006" s="9">
        <v>16.861554999999999</v>
      </c>
      <c r="D5006" s="9">
        <v>2.7490637000000002</v>
      </c>
      <c r="E5006" s="9">
        <v>3.4863756000000001</v>
      </c>
      <c r="F5006" s="9">
        <v>8.8399760000000001</v>
      </c>
      <c r="G5006" s="9">
        <v>0.12013553</v>
      </c>
      <c r="H5006" s="9">
        <v>3.4082398E-2</v>
      </c>
      <c r="I5006" s="9">
        <v>7.1989754E-3</v>
      </c>
      <c r="J5006" s="9">
        <v>2.6372192000000001</v>
      </c>
      <c r="K5006" s="9">
        <v>292.68984999999998</v>
      </c>
      <c r="L5006" s="9">
        <v>29.127386000000001</v>
      </c>
      <c r="M5006" s="9">
        <v>26.005628999999999</v>
      </c>
      <c r="N5006" s="9">
        <v>0.66566676000000002</v>
      </c>
      <c r="O5006" s="9">
        <v>16.024132000000002</v>
      </c>
      <c r="P5006" s="9">
        <v>17.839306000000001</v>
      </c>
      <c r="Q5006" s="9">
        <v>1.7655437</v>
      </c>
      <c r="R5006" s="9">
        <v>0.1818843</v>
      </c>
      <c r="S5006" s="9">
        <v>6.5176139999999994E-2</v>
      </c>
      <c r="T5006" s="9">
        <v>2.97</v>
      </c>
      <c r="U5006" s="9">
        <v>15.39</v>
      </c>
      <c r="V5006" s="9">
        <v>1.6038950999999999</v>
      </c>
      <c r="W5006" s="9">
        <v>6.2771534999999998</v>
      </c>
      <c r="X5006" s="9">
        <v>11.012964999999999</v>
      </c>
      <c r="Y5006" s="9">
        <v>9.2884980000000006</v>
      </c>
      <c r="Z5006" s="9">
        <v>1.5138575999999999</v>
      </c>
      <c r="AA5006" s="9">
        <v>2.6924329</v>
      </c>
      <c r="AB5006" s="9">
        <v>15.389692999999999</v>
      </c>
      <c r="AC5006" s="9">
        <v>12.722244999999999</v>
      </c>
      <c r="AD5006" s="9">
        <v>11.5878315</v>
      </c>
      <c r="AE5006" s="9">
        <v>9.2316389999999995</v>
      </c>
      <c r="AF5006" s="9">
        <v>51.817320000000002</v>
      </c>
      <c r="AG5006" s="9">
        <v>52.527206</v>
      </c>
      <c r="AH5006" s="9">
        <v>39.560169999999999</v>
      </c>
      <c r="AI5006" s="9">
        <v>52.928642000000004</v>
      </c>
    </row>
    <row r="5007" spans="1:35" ht="15.75" hidden="1" customHeight="1" x14ac:dyDescent="0.2">
      <c r="A5007" s="9">
        <v>5008</v>
      </c>
    </row>
    <row r="5008" spans="1:35" ht="15.75" hidden="1" customHeight="1" x14ac:dyDescent="0.2">
      <c r="A5008" s="9">
        <v>5009</v>
      </c>
    </row>
    <row r="5009" spans="1:35" ht="15.75" customHeight="1" x14ac:dyDescent="0.2">
      <c r="A5009" s="9">
        <v>5010</v>
      </c>
      <c r="B5009" s="9">
        <v>5.5574830000000004</v>
      </c>
      <c r="C5009" s="9">
        <v>15.850965</v>
      </c>
      <c r="D5009" s="9">
        <v>2</v>
      </c>
      <c r="E5009" s="9">
        <v>1.8035357999999999</v>
      </c>
      <c r="F5009" s="9">
        <v>5.2070736999999996</v>
      </c>
      <c r="G5009" s="9">
        <v>-7.5209393999999996</v>
      </c>
      <c r="H5009" s="9">
        <v>2.6231883000000001E-2</v>
      </c>
      <c r="I5009" s="9">
        <v>6.6445916999999998E-3</v>
      </c>
      <c r="J5009" s="9">
        <v>2.3410106000000002</v>
      </c>
      <c r="K5009" s="9">
        <v>297.02395999999999</v>
      </c>
      <c r="L5009" s="9">
        <v>38.583534</v>
      </c>
      <c r="M5009" s="9">
        <v>31.971831999999999</v>
      </c>
      <c r="N5009" s="9">
        <v>1.1230165999999999</v>
      </c>
      <c r="O5009" s="9">
        <v>14.328977</v>
      </c>
      <c r="P5009" s="9">
        <v>15.926073000000001</v>
      </c>
      <c r="Q5009" s="9">
        <v>1.7856046000000001</v>
      </c>
      <c r="R5009" s="9">
        <v>0.25503900000000002</v>
      </c>
      <c r="S5009" s="9">
        <v>1.7826088E-2</v>
      </c>
      <c r="T5009" s="9">
        <v>1.4285715000000001</v>
      </c>
      <c r="U5009" s="9">
        <v>13.114285000000001</v>
      </c>
      <c r="V5009" s="9">
        <v>4.6495649999999999</v>
      </c>
      <c r="W5009" s="9">
        <v>8.1449280000000002</v>
      </c>
      <c r="X5009" s="9">
        <v>9.4959179999999996</v>
      </c>
      <c r="Y5009" s="9">
        <v>7.3632580000000001</v>
      </c>
      <c r="Z5009" s="9">
        <v>2.1310929999999999</v>
      </c>
      <c r="AA5009" s="9">
        <v>3.7896643000000001</v>
      </c>
      <c r="AB5009" s="9">
        <v>14.001492000000001</v>
      </c>
      <c r="AC5009" s="9">
        <v>8.6621190000000006</v>
      </c>
      <c r="AD5009" s="9">
        <v>9.4463790000000003</v>
      </c>
      <c r="AE5009" s="9">
        <v>5.3495299999999997</v>
      </c>
      <c r="AF5009" s="9">
        <v>52.215218</v>
      </c>
      <c r="AG5009" s="9">
        <v>78.278440000000003</v>
      </c>
      <c r="AH5009" s="9">
        <v>46.85521</v>
      </c>
      <c r="AI5009" s="9">
        <v>77.906075000000001</v>
      </c>
    </row>
    <row r="5010" spans="1:35" ht="15.75" customHeight="1" x14ac:dyDescent="0.2">
      <c r="A5010" s="9">
        <v>5011</v>
      </c>
      <c r="B5010" s="9">
        <v>2.7805574000000002</v>
      </c>
      <c r="C5010" s="9">
        <v>7.8321290000000001</v>
      </c>
      <c r="D5010" s="9">
        <v>2</v>
      </c>
      <c r="E5010" s="9">
        <v>2.2630720000000002</v>
      </c>
      <c r="F5010" s="9">
        <v>4.5064216000000004</v>
      </c>
      <c r="G5010" s="9">
        <v>0.84874755000000002</v>
      </c>
      <c r="H5010" s="9">
        <v>1.7790054999999999E-2</v>
      </c>
      <c r="I5010" s="9">
        <v>5.2207293999999996E-3</v>
      </c>
      <c r="J5010" s="9">
        <v>2.1792419999999999</v>
      </c>
      <c r="K5010" s="9">
        <v>295.28336000000002</v>
      </c>
      <c r="L5010" s="9">
        <v>60.0047</v>
      </c>
      <c r="M5010" s="9">
        <v>39.349482999999999</v>
      </c>
      <c r="N5010" s="9">
        <v>1.4716733</v>
      </c>
      <c r="O5010" s="9">
        <v>9.4540590000000009</v>
      </c>
      <c r="P5010" s="9">
        <v>10.916036999999999</v>
      </c>
      <c r="Q5010" s="9">
        <v>0.67529280000000003</v>
      </c>
      <c r="R5010" s="9">
        <v>5.072227E-2</v>
      </c>
      <c r="S5010" s="9">
        <v>4.7237568000000001E-2</v>
      </c>
      <c r="T5010" s="9">
        <v>1.7962962</v>
      </c>
      <c r="U5010" s="9">
        <v>13.842592</v>
      </c>
      <c r="V5010" s="9">
        <v>1.3020442000000001</v>
      </c>
      <c r="W5010" s="9">
        <v>1.6519337000000001</v>
      </c>
      <c r="X5010" s="9">
        <v>5.518135</v>
      </c>
      <c r="Y5010" s="9">
        <v>5.4345309999999998</v>
      </c>
      <c r="Z5010" s="9">
        <v>2.4300833000000002</v>
      </c>
      <c r="AA5010" s="9">
        <v>4.0093236000000001</v>
      </c>
      <c r="AB5010" s="9">
        <v>8.8200439999999993</v>
      </c>
      <c r="AC5010" s="9">
        <v>5.0363525999999998</v>
      </c>
      <c r="AD5010" s="9">
        <v>5.2862819999999999</v>
      </c>
      <c r="AE5010" s="9">
        <v>3.2751198000000001</v>
      </c>
      <c r="AF5010" s="9">
        <v>54.997909999999997</v>
      </c>
      <c r="AG5010" s="9">
        <v>82.108320000000006</v>
      </c>
      <c r="AH5010" s="9">
        <v>76.586969999999994</v>
      </c>
      <c r="AI5010" s="9">
        <v>98.546859999999995</v>
      </c>
    </row>
    <row r="5011" spans="1:35" ht="15.75" customHeight="1" x14ac:dyDescent="0.2">
      <c r="A5011" s="9">
        <v>5012</v>
      </c>
      <c r="B5011" s="9">
        <v>3.3205879</v>
      </c>
      <c r="C5011" s="9">
        <v>8.4813930000000006</v>
      </c>
      <c r="D5011" s="9">
        <v>2</v>
      </c>
      <c r="E5011" s="9">
        <v>1.9235348000000001</v>
      </c>
      <c r="F5011" s="9">
        <v>4.9424714999999999</v>
      </c>
      <c r="G5011" s="9">
        <v>-1.2644169000000001</v>
      </c>
      <c r="H5011" s="9">
        <v>2.2329987999999999E-2</v>
      </c>
      <c r="I5011" s="9">
        <v>6.4065563000000004E-3</v>
      </c>
      <c r="J5011" s="9">
        <v>2.2926299999999999</v>
      </c>
      <c r="K5011" s="9">
        <v>296.54309999999998</v>
      </c>
      <c r="L5011" s="9">
        <v>44.528275000000001</v>
      </c>
      <c r="M5011" s="9">
        <v>33.532103999999997</v>
      </c>
      <c r="N5011" s="9">
        <v>1.2691764999999999</v>
      </c>
      <c r="O5011" s="9">
        <v>12.872328</v>
      </c>
      <c r="P5011" s="9">
        <v>14.506098</v>
      </c>
      <c r="Q5011" s="9">
        <v>1.2631786</v>
      </c>
      <c r="R5011" s="9">
        <v>5.1437919999999998E-2</v>
      </c>
      <c r="S5011" s="9">
        <v>6.8394646000000003E-2</v>
      </c>
      <c r="T5011" s="9">
        <v>1.5625</v>
      </c>
      <c r="U5011" s="9">
        <v>14.431324999999999</v>
      </c>
      <c r="V5011" s="9">
        <v>1.0790858000000001</v>
      </c>
      <c r="W5011" s="9">
        <v>2.3801559999999999</v>
      </c>
      <c r="X5011" s="9">
        <v>14.382839000000001</v>
      </c>
      <c r="Y5011" s="9">
        <v>10.177479999999999</v>
      </c>
      <c r="Z5011" s="9">
        <v>2.2425888</v>
      </c>
      <c r="AA5011" s="9">
        <v>3.8770630000000001</v>
      </c>
      <c r="AB5011" s="9">
        <v>12.786508</v>
      </c>
      <c r="AC5011" s="9">
        <v>6.9496083000000004</v>
      </c>
      <c r="AD5011" s="9">
        <v>8.9070470000000004</v>
      </c>
      <c r="AE5011" s="9">
        <v>4.6893196000000001</v>
      </c>
      <c r="AF5011" s="9">
        <v>45.903281999999997</v>
      </c>
      <c r="AG5011" s="9">
        <v>76.433629999999994</v>
      </c>
      <c r="AH5011" s="9">
        <v>51.660544999999999</v>
      </c>
      <c r="AI5011" s="9">
        <v>86.359979999999993</v>
      </c>
    </row>
    <row r="5012" spans="1:35" ht="15.75" hidden="1" customHeight="1" x14ac:dyDescent="0.2">
      <c r="A5012" s="9">
        <v>5013</v>
      </c>
    </row>
    <row r="5013" spans="1:35" ht="15.75" hidden="1" customHeight="1" x14ac:dyDescent="0.2">
      <c r="A5013" s="9">
        <v>5014</v>
      </c>
    </row>
    <row r="5014" spans="1:35" ht="15.75" hidden="1" customHeight="1" x14ac:dyDescent="0.2">
      <c r="A5014" s="9">
        <v>5015</v>
      </c>
    </row>
    <row r="5015" spans="1:35" ht="15.75" hidden="1" customHeight="1" x14ac:dyDescent="0.2">
      <c r="A5015" s="9">
        <v>5016</v>
      </c>
    </row>
    <row r="5016" spans="1:35" ht="15.75" customHeight="1" x14ac:dyDescent="0.2">
      <c r="A5016" s="9">
        <v>5017</v>
      </c>
      <c r="B5016" s="9">
        <v>2.9754421999999998</v>
      </c>
      <c r="C5016" s="9">
        <v>9.0377860000000005</v>
      </c>
      <c r="D5016" s="9">
        <v>2</v>
      </c>
      <c r="E5016" s="9">
        <v>2.1754807999999999</v>
      </c>
      <c r="F5016" s="9">
        <v>6.8408309999999997</v>
      </c>
      <c r="G5016" s="9">
        <v>0.30183047000000002</v>
      </c>
      <c r="H5016" s="9">
        <v>2.4020099999999999E-2</v>
      </c>
      <c r="I5016" s="9">
        <v>6.1106766E-3</v>
      </c>
      <c r="J5016" s="9">
        <v>2.0945996999999998</v>
      </c>
      <c r="K5016" s="9">
        <v>296.53244000000001</v>
      </c>
      <c r="L5016" s="9">
        <v>40.974003000000003</v>
      </c>
      <c r="M5016" s="9">
        <v>30.558783999999999</v>
      </c>
      <c r="N5016" s="9">
        <v>1.2117819999999999</v>
      </c>
      <c r="O5016" s="9">
        <v>14.01896</v>
      </c>
      <c r="P5016" s="9">
        <v>15.580935999999999</v>
      </c>
      <c r="Q5016" s="9">
        <v>7.4342446000000004</v>
      </c>
      <c r="R5016" s="9">
        <v>0.29071838</v>
      </c>
      <c r="S5016" s="9">
        <v>2.1457286999999999E-2</v>
      </c>
      <c r="T5016" s="9">
        <v>3.9612904000000002</v>
      </c>
      <c r="U5016" s="9">
        <v>18.445162</v>
      </c>
      <c r="V5016" s="9">
        <v>2.8006030000000002</v>
      </c>
      <c r="W5016" s="9">
        <v>2.7989950000000001</v>
      </c>
      <c r="X5016" s="9">
        <v>9.3938290000000002</v>
      </c>
      <c r="Y5016" s="9">
        <v>6.7950119999999998</v>
      </c>
      <c r="Z5016" s="9">
        <v>2.3248380000000002</v>
      </c>
      <c r="AA5016" s="9">
        <v>4.0503254000000002</v>
      </c>
      <c r="AB5016" s="9">
        <v>13.721975</v>
      </c>
      <c r="AC5016" s="9">
        <v>7.5456339999999997</v>
      </c>
      <c r="AD5016" s="9">
        <v>8.3276500000000002</v>
      </c>
      <c r="AE5016" s="9">
        <v>4.5685554000000002</v>
      </c>
      <c r="AF5016" s="9">
        <v>51.544719999999998</v>
      </c>
      <c r="AG5016" s="9">
        <v>72.608024999999998</v>
      </c>
      <c r="AH5016" s="9">
        <v>50.276046999999998</v>
      </c>
      <c r="AI5016" s="9">
        <v>82.596040000000002</v>
      </c>
    </row>
    <row r="5017" spans="1:35" ht="15.75" hidden="1" customHeight="1" x14ac:dyDescent="0.2">
      <c r="A5017" s="9">
        <v>5018</v>
      </c>
    </row>
    <row r="5018" spans="1:35" ht="15.75" hidden="1" customHeight="1" x14ac:dyDescent="0.2">
      <c r="A5018" s="9">
        <v>5019</v>
      </c>
    </row>
    <row r="5019" spans="1:35" ht="15.75" hidden="1" customHeight="1" x14ac:dyDescent="0.2">
      <c r="A5019" s="9">
        <v>5020</v>
      </c>
    </row>
    <row r="5020" spans="1:35" ht="15.75" hidden="1" customHeight="1" x14ac:dyDescent="0.2">
      <c r="A5020" s="9">
        <v>5021</v>
      </c>
    </row>
    <row r="5021" spans="1:35" ht="15.75" hidden="1" customHeight="1" x14ac:dyDescent="0.2">
      <c r="A5021" s="9">
        <v>5022</v>
      </c>
    </row>
    <row r="5022" spans="1:35" ht="15.75" customHeight="1" x14ac:dyDescent="0.2">
      <c r="A5022" s="9">
        <v>5023</v>
      </c>
      <c r="B5022" s="9">
        <v>1.6126472000000001</v>
      </c>
      <c r="C5022" s="9">
        <v>5.3615155000000003</v>
      </c>
      <c r="D5022" s="9">
        <v>2</v>
      </c>
      <c r="E5022" s="9">
        <v>1.9635667000000001</v>
      </c>
      <c r="F5022" s="9">
        <v>5.3944960000000002</v>
      </c>
      <c r="G5022" s="9">
        <v>-9.1947205000000004E-2</v>
      </c>
      <c r="H5022" s="9">
        <v>3.8000002999999997E-2</v>
      </c>
      <c r="I5022" s="9">
        <v>5.7832435999999997E-3</v>
      </c>
      <c r="J5022" s="9">
        <v>2.9222796</v>
      </c>
      <c r="K5022" s="9">
        <v>295.51758000000001</v>
      </c>
      <c r="L5022" s="9">
        <v>46.003661999999998</v>
      </c>
      <c r="M5022" s="9">
        <v>31.554076999999999</v>
      </c>
      <c r="N5022" s="9">
        <v>1.2363716</v>
      </c>
      <c r="O5022" s="9">
        <v>12.576738000000001</v>
      </c>
      <c r="P5022" s="9">
        <v>14.434397000000001</v>
      </c>
      <c r="Q5022" s="9">
        <v>9.6996149999999997</v>
      </c>
      <c r="R5022" s="9">
        <v>2.1376988E-2</v>
      </c>
      <c r="S5022" s="9">
        <v>6.2000002999999998E-2</v>
      </c>
      <c r="T5022" s="9">
        <v>1.5</v>
      </c>
      <c r="U5022" s="9">
        <v>13.5</v>
      </c>
      <c r="V5022" s="9">
        <v>5.71</v>
      </c>
      <c r="W5022" s="9">
        <v>4.8</v>
      </c>
      <c r="X5022" s="9">
        <v>7.7312079999999996</v>
      </c>
      <c r="Y5022" s="9">
        <v>5.7697725000000002</v>
      </c>
      <c r="Z5022" s="9">
        <v>2.1407346999999999</v>
      </c>
      <c r="AA5022" s="9">
        <v>3.8667376</v>
      </c>
      <c r="AB5022" s="9">
        <v>13.261583</v>
      </c>
      <c r="AC5022" s="9">
        <v>6.0448284000000001</v>
      </c>
      <c r="AD5022" s="9">
        <v>8.6808569999999996</v>
      </c>
      <c r="AE5022" s="9">
        <v>4.1403685000000001</v>
      </c>
      <c r="AF5022" s="9">
        <v>46.9649</v>
      </c>
      <c r="AG5022" s="9">
        <v>80.753264999999999</v>
      </c>
      <c r="AH5022" s="9">
        <v>50.90455</v>
      </c>
      <c r="AI5022" s="9">
        <v>91.339709999999997</v>
      </c>
    </row>
    <row r="5023" spans="1:35" ht="15.75" hidden="1" customHeight="1" x14ac:dyDescent="0.2">
      <c r="A5023" s="9">
        <v>5024</v>
      </c>
    </row>
    <row r="5024" spans="1:35" ht="15.75" hidden="1" customHeight="1" x14ac:dyDescent="0.2">
      <c r="A5024" s="9">
        <v>5025</v>
      </c>
    </row>
    <row r="5025" spans="1:35" ht="15.75" hidden="1" customHeight="1" x14ac:dyDescent="0.2">
      <c r="A5025" s="9">
        <v>5026</v>
      </c>
    </row>
    <row r="5026" spans="1:35" ht="15.75" customHeight="1" x14ac:dyDescent="0.2">
      <c r="A5026" s="9">
        <v>5027</v>
      </c>
      <c r="B5026" s="9">
        <v>4.8925495000000003</v>
      </c>
      <c r="C5026" s="9">
        <v>14.304817</v>
      </c>
      <c r="D5026" s="9">
        <v>2</v>
      </c>
      <c r="E5026" s="9">
        <v>2.1254203</v>
      </c>
      <c r="F5026" s="9">
        <v>5.4672255999999999</v>
      </c>
      <c r="G5026" s="9">
        <v>0.38615197000000001</v>
      </c>
      <c r="H5026" s="9">
        <v>6.4967944999999999E-2</v>
      </c>
      <c r="I5026" s="9">
        <v>5.7811010000000003E-3</v>
      </c>
      <c r="J5026" s="9">
        <v>2.9974630000000002</v>
      </c>
      <c r="K5026" s="9">
        <v>295.80745999999999</v>
      </c>
      <c r="L5026" s="9">
        <v>48.952812000000002</v>
      </c>
      <c r="M5026" s="9">
        <v>33.67089</v>
      </c>
      <c r="N5026" s="9">
        <v>1.3083564000000001</v>
      </c>
      <c r="O5026" s="9">
        <v>11.849148</v>
      </c>
      <c r="P5026" s="9">
        <v>13.680346</v>
      </c>
      <c r="Q5026" s="9">
        <v>2.0074858999999998</v>
      </c>
      <c r="R5026" s="9">
        <v>0.1024467</v>
      </c>
      <c r="S5026" s="9">
        <v>8.0938099999999999E-2</v>
      </c>
      <c r="T5026" s="9">
        <v>2.7982456999999998</v>
      </c>
      <c r="U5026" s="9">
        <v>17.381578000000001</v>
      </c>
      <c r="V5026" s="9">
        <v>3.7273078000000002</v>
      </c>
      <c r="W5026" s="9">
        <v>7.9134617</v>
      </c>
      <c r="X5026" s="9">
        <v>8.3851499999999994</v>
      </c>
      <c r="Y5026" s="9">
        <v>6.4006540000000003</v>
      </c>
      <c r="Z5026" s="9">
        <v>2.2810000000000001</v>
      </c>
      <c r="AA5026" s="9">
        <v>4.0957160000000004</v>
      </c>
      <c r="AB5026" s="9">
        <v>12.497883</v>
      </c>
      <c r="AC5026" s="9">
        <v>5.6192726999999998</v>
      </c>
      <c r="AD5026" s="9">
        <v>8.3194909999999993</v>
      </c>
      <c r="AE5026" s="9">
        <v>3.8383726999999999</v>
      </c>
      <c r="AF5026" s="9">
        <v>54.036749999999998</v>
      </c>
      <c r="AG5026" s="9">
        <v>89.866730000000004</v>
      </c>
      <c r="AH5026" s="9">
        <v>55.196494999999999</v>
      </c>
      <c r="AI5026" s="9">
        <v>94.256519999999995</v>
      </c>
    </row>
    <row r="5027" spans="1:35" ht="15.75" customHeight="1" x14ac:dyDescent="0.2">
      <c r="A5027" s="9">
        <v>5028</v>
      </c>
      <c r="B5027" s="9">
        <v>5.4692483000000003</v>
      </c>
      <c r="C5027" s="9">
        <v>15.365784</v>
      </c>
      <c r="D5027" s="9">
        <v>2</v>
      </c>
      <c r="E5027" s="9">
        <v>2.4039169999999999</v>
      </c>
      <c r="F5027" s="9">
        <v>6.0083837999999998</v>
      </c>
      <c r="G5027" s="9">
        <v>-2.4547667999999998</v>
      </c>
      <c r="H5027" s="9">
        <v>0.11857143000000001</v>
      </c>
      <c r="I5027" s="9">
        <v>7.1474774999999999E-3</v>
      </c>
      <c r="J5027" s="9">
        <v>1.8279692000000001</v>
      </c>
      <c r="K5027" s="9">
        <v>293.16070000000002</v>
      </c>
      <c r="L5027" s="9">
        <v>31.991475999999999</v>
      </c>
      <c r="M5027" s="9">
        <v>27.252814999999998</v>
      </c>
      <c r="N5027" s="9">
        <v>0.71948045000000005</v>
      </c>
      <c r="O5027" s="9">
        <v>15.34989</v>
      </c>
      <c r="P5027" s="9">
        <v>16.846920000000001</v>
      </c>
      <c r="Q5027" s="9">
        <v>28.590579999999999</v>
      </c>
      <c r="R5027" s="9">
        <v>0.62840510000000005</v>
      </c>
      <c r="S5027" s="9">
        <v>0.04</v>
      </c>
      <c r="T5027" s="9">
        <v>16.142856999999999</v>
      </c>
      <c r="U5027" s="9">
        <v>22</v>
      </c>
      <c r="V5027" s="9">
        <v>0.46714287999999998</v>
      </c>
      <c r="W5027" s="9">
        <v>5.2857139999999996</v>
      </c>
      <c r="X5027" s="9">
        <v>7.3431940000000004</v>
      </c>
      <c r="Y5027" s="9">
        <v>6.721406</v>
      </c>
      <c r="Z5027" s="9">
        <v>1.5744334</v>
      </c>
      <c r="AA5027" s="9">
        <v>3.1053177999999999</v>
      </c>
      <c r="AB5027" s="9">
        <v>14.804639999999999</v>
      </c>
      <c r="AC5027" s="9">
        <v>11.354339</v>
      </c>
      <c r="AD5027" s="9">
        <v>10.317688</v>
      </c>
      <c r="AE5027" s="9">
        <v>7.5469020000000002</v>
      </c>
      <c r="AF5027" s="9">
        <v>46.532760000000003</v>
      </c>
      <c r="AG5027" s="9">
        <v>51.218722999999997</v>
      </c>
      <c r="AH5027" s="9">
        <v>42.876044999999998</v>
      </c>
      <c r="AI5027" s="9">
        <v>61.531799999999997</v>
      </c>
    </row>
    <row r="5028" spans="1:35" ht="15.75" hidden="1" customHeight="1" x14ac:dyDescent="0.2">
      <c r="A5028" s="9">
        <v>5029</v>
      </c>
    </row>
    <row r="5029" spans="1:35" ht="15.75" customHeight="1" x14ac:dyDescent="0.2">
      <c r="A5029" s="9">
        <v>5030</v>
      </c>
      <c r="B5029" s="9">
        <v>10.401043</v>
      </c>
      <c r="C5029" s="9">
        <v>22.541429999999998</v>
      </c>
      <c r="D5029" s="9">
        <v>3</v>
      </c>
      <c r="E5029" s="9">
        <v>1.6990718</v>
      </c>
      <c r="F5029" s="9">
        <v>4.1958000000000002</v>
      </c>
      <c r="G5029" s="9">
        <v>0.72541409999999995</v>
      </c>
      <c r="H5029" s="9">
        <v>8.6234174999999996E-2</v>
      </c>
      <c r="I5029" s="9">
        <v>6.8627740000000003E-3</v>
      </c>
      <c r="J5029" s="9">
        <v>2.9779596000000002</v>
      </c>
      <c r="K5029" s="9">
        <v>295.79324000000003</v>
      </c>
      <c r="L5029" s="9">
        <v>38.686832000000003</v>
      </c>
      <c r="M5029" s="9">
        <v>32.18271</v>
      </c>
      <c r="N5029" s="9">
        <v>1.0411446</v>
      </c>
      <c r="O5029" s="9">
        <v>14.140362</v>
      </c>
      <c r="P5029" s="9">
        <v>15.860112000000001</v>
      </c>
      <c r="Q5029" s="9">
        <v>1.1132936</v>
      </c>
      <c r="R5029" s="9">
        <v>5.7444179999999997E-2</v>
      </c>
      <c r="S5029" s="9">
        <v>0.12066456</v>
      </c>
      <c r="T5029" s="9">
        <v>2.7878788000000001</v>
      </c>
      <c r="U5029" s="9">
        <v>17.1342</v>
      </c>
      <c r="V5029" s="9">
        <v>1.5599050000000001</v>
      </c>
      <c r="W5029" s="9">
        <v>19.553796999999999</v>
      </c>
      <c r="X5029" s="9">
        <v>8.946733</v>
      </c>
      <c r="Y5029" s="9">
        <v>7.6563964000000002</v>
      </c>
      <c r="Z5029" s="9">
        <v>2.0292642000000001</v>
      </c>
      <c r="AA5029" s="9">
        <v>3.8583647999999999</v>
      </c>
      <c r="AB5029" s="9">
        <v>13.680775000000001</v>
      </c>
      <c r="AC5029" s="9">
        <v>8.6530850000000008</v>
      </c>
      <c r="AD5029" s="9">
        <v>8.3242180000000001</v>
      </c>
      <c r="AE5029" s="9">
        <v>5.2152376</v>
      </c>
      <c r="AF5029" s="9">
        <v>50.363630000000001</v>
      </c>
      <c r="AG5029" s="9">
        <v>70.005780000000001</v>
      </c>
      <c r="AH5029" s="9">
        <v>49.743454</v>
      </c>
      <c r="AI5029" s="9">
        <v>78.694090000000003</v>
      </c>
    </row>
    <row r="5030" spans="1:35" ht="15.75" hidden="1" customHeight="1" x14ac:dyDescent="0.2">
      <c r="A5030" s="9">
        <v>5031</v>
      </c>
    </row>
    <row r="5031" spans="1:35" ht="15.75" customHeight="1" x14ac:dyDescent="0.2">
      <c r="A5031" s="9">
        <v>5032</v>
      </c>
      <c r="B5031" s="9">
        <v>6.1144594999999997</v>
      </c>
      <c r="C5031" s="9">
        <v>16.23893</v>
      </c>
      <c r="D5031" s="9">
        <v>2</v>
      </c>
      <c r="E5031" s="9">
        <v>2.2374622999999998</v>
      </c>
      <c r="F5031" s="9">
        <v>6.6024865999999998</v>
      </c>
      <c r="G5031" s="9">
        <v>-0.19896683000000001</v>
      </c>
      <c r="H5031" s="9">
        <v>6.5000000000000002E-2</v>
      </c>
      <c r="I5031" s="9">
        <v>7.2944042999999997E-3</v>
      </c>
      <c r="J5031" s="9">
        <v>1.1508061000000001</v>
      </c>
      <c r="K5031" s="9">
        <v>291.38479999999998</v>
      </c>
      <c r="L5031" s="9">
        <v>24.252848</v>
      </c>
      <c r="M5031" s="9">
        <v>23.833995999999999</v>
      </c>
      <c r="N5031" s="9">
        <v>0.50614970000000004</v>
      </c>
      <c r="O5031" s="9">
        <v>17.382088</v>
      </c>
      <c r="P5031" s="9">
        <v>18.58295</v>
      </c>
      <c r="Q5031" s="9">
        <v>9.9880099999999992</v>
      </c>
      <c r="R5031" s="9">
        <v>0.39581876999999999</v>
      </c>
      <c r="S5031" s="9">
        <v>0.46255469999999999</v>
      </c>
      <c r="T5031" s="9">
        <v>7.1818179999999998</v>
      </c>
      <c r="U5031" s="9">
        <v>21.060606</v>
      </c>
      <c r="V5031" s="9">
        <v>0.99399999999999999</v>
      </c>
      <c r="W5031" s="9">
        <v>1.75</v>
      </c>
      <c r="X5031" s="9">
        <v>10.623794</v>
      </c>
      <c r="Y5031" s="9">
        <v>9.4300379999999997</v>
      </c>
      <c r="Z5031" s="9">
        <v>1.3314668000000001</v>
      </c>
      <c r="AA5031" s="9">
        <v>1.9326015999999999</v>
      </c>
      <c r="AB5031" s="9">
        <v>16.535959999999999</v>
      </c>
      <c r="AC5031" s="9">
        <v>15.464333999999999</v>
      </c>
      <c r="AD5031" s="9">
        <v>13.438980000000001</v>
      </c>
      <c r="AE5031" s="9">
        <v>13.587353999999999</v>
      </c>
      <c r="AF5031" s="9">
        <v>43.581060000000001</v>
      </c>
      <c r="AG5031" s="9">
        <v>43.555767000000003</v>
      </c>
      <c r="AH5031" s="9">
        <v>31.882957000000001</v>
      </c>
      <c r="AI5031" s="9">
        <v>36.339354999999998</v>
      </c>
    </row>
    <row r="5032" spans="1:35" ht="15.75" customHeight="1" x14ac:dyDescent="0.2">
      <c r="A5032" s="9">
        <v>5033</v>
      </c>
      <c r="B5032" s="9">
        <v>2.1489205</v>
      </c>
      <c r="C5032" s="9">
        <v>5.6120415000000001</v>
      </c>
      <c r="D5032" s="9">
        <v>2</v>
      </c>
      <c r="E5032" s="9">
        <v>2.1623320000000001</v>
      </c>
      <c r="F5032" s="9">
        <v>6.0743628000000003</v>
      </c>
      <c r="G5032" s="9">
        <v>1.2319892000000001E-2</v>
      </c>
      <c r="H5032" s="9">
        <v>3.125E-2</v>
      </c>
      <c r="I5032" s="9">
        <v>6.0954173000000002E-3</v>
      </c>
      <c r="J5032" s="9">
        <v>2.3277485000000002</v>
      </c>
      <c r="K5032" s="9">
        <v>296.23154</v>
      </c>
      <c r="L5032" s="9">
        <v>43.813656000000002</v>
      </c>
      <c r="M5032" s="9">
        <v>31.015004999999999</v>
      </c>
      <c r="N5032" s="9">
        <v>1.2398640000000001</v>
      </c>
      <c r="O5032" s="9">
        <v>13.145358999999999</v>
      </c>
      <c r="P5032" s="9">
        <v>14.800722</v>
      </c>
      <c r="Q5032" s="9">
        <v>0.73037684000000003</v>
      </c>
      <c r="R5032" s="9">
        <v>2.8853106999999999E-2</v>
      </c>
      <c r="S5032" s="9">
        <v>4.5340909999999998E-2</v>
      </c>
      <c r="T5032" s="9">
        <v>1.6052630999999999</v>
      </c>
      <c r="U5032" s="9">
        <v>13.578946999999999</v>
      </c>
      <c r="V5032" s="9">
        <v>1.2836363</v>
      </c>
      <c r="W5032" s="9">
        <v>2.4431818000000001</v>
      </c>
      <c r="X5032" s="9">
        <v>7.7046374999999996</v>
      </c>
      <c r="Y5032" s="9">
        <v>5.4998282999999999</v>
      </c>
      <c r="Z5032" s="9">
        <v>2.3046315000000002</v>
      </c>
      <c r="AA5032" s="9">
        <v>3.7966804999999999</v>
      </c>
      <c r="AB5032" s="9">
        <v>13.441163</v>
      </c>
      <c r="AC5032" s="9">
        <v>6.8232026000000001</v>
      </c>
      <c r="AD5032" s="9">
        <v>9.0625470000000004</v>
      </c>
      <c r="AE5032" s="9">
        <v>4.7294326</v>
      </c>
      <c r="AF5032" s="9">
        <v>43.190018000000002</v>
      </c>
      <c r="AG5032" s="9">
        <v>72.121300000000005</v>
      </c>
      <c r="AH5032" s="9">
        <v>50.641829999999999</v>
      </c>
      <c r="AI5032" s="9">
        <v>86.134209999999996</v>
      </c>
    </row>
    <row r="5033" spans="1:35" ht="15.75" hidden="1" customHeight="1" x14ac:dyDescent="0.2">
      <c r="A5033" s="9">
        <v>5034</v>
      </c>
      <c r="E5033" s="9">
        <v>2.1211076000000002</v>
      </c>
      <c r="F5033" s="9">
        <v>6.1973915000000002</v>
      </c>
    </row>
    <row r="5034" spans="1:35" ht="15.75" hidden="1" customHeight="1" x14ac:dyDescent="0.2">
      <c r="A5034" s="9">
        <v>5035</v>
      </c>
      <c r="E5034" s="9">
        <v>2.7442380000000002</v>
      </c>
      <c r="F5034" s="9">
        <v>8.8719470000000005</v>
      </c>
    </row>
    <row r="5035" spans="1:35" ht="15.75" hidden="1" customHeight="1" x14ac:dyDescent="0.2">
      <c r="A5035" s="9">
        <v>5036</v>
      </c>
    </row>
    <row r="5036" spans="1:35" ht="15.75" hidden="1" customHeight="1" x14ac:dyDescent="0.2">
      <c r="A5036" s="9">
        <v>5037</v>
      </c>
    </row>
    <row r="5037" spans="1:35" ht="15.75" hidden="1" customHeight="1" x14ac:dyDescent="0.2">
      <c r="A5037" s="9">
        <v>5038</v>
      </c>
      <c r="E5037" s="9">
        <v>2.1848133000000001</v>
      </c>
      <c r="F5037" s="9">
        <v>6.4227990000000004</v>
      </c>
    </row>
    <row r="5038" spans="1:35" ht="15.75" hidden="1" customHeight="1" x14ac:dyDescent="0.2">
      <c r="A5038" s="9">
        <v>5039</v>
      </c>
    </row>
    <row r="5039" spans="1:35" ht="15.75" hidden="1" customHeight="1" x14ac:dyDescent="0.2">
      <c r="A5039" s="9">
        <v>5040</v>
      </c>
    </row>
    <row r="5040" spans="1:35" ht="15.75" customHeight="1" x14ac:dyDescent="0.2">
      <c r="A5040" s="9">
        <v>5041</v>
      </c>
      <c r="B5040" s="9">
        <v>3.1815921999999999</v>
      </c>
      <c r="C5040" s="9">
        <v>7.994224</v>
      </c>
      <c r="D5040" s="9">
        <v>2</v>
      </c>
      <c r="E5040" s="9">
        <v>2.3593563999999998</v>
      </c>
      <c r="F5040" s="9">
        <v>6.5417949999999996</v>
      </c>
      <c r="G5040" s="9">
        <v>-0.99964810000000004</v>
      </c>
      <c r="H5040" s="9">
        <v>4.3610222999999997E-3</v>
      </c>
      <c r="I5040" s="9">
        <v>7.1831990000000004E-3</v>
      </c>
      <c r="J5040" s="9">
        <v>2.291614</v>
      </c>
      <c r="K5040" s="9">
        <v>294.58755000000002</v>
      </c>
      <c r="L5040" s="9">
        <v>23.729412</v>
      </c>
      <c r="M5040" s="9">
        <v>26.339601999999999</v>
      </c>
      <c r="N5040" s="9">
        <v>0.70477617000000004</v>
      </c>
      <c r="O5040" s="9">
        <v>17.902896999999999</v>
      </c>
      <c r="P5040" s="9">
        <v>19.664707</v>
      </c>
      <c r="Q5040" s="9">
        <v>0.93247729999999995</v>
      </c>
      <c r="R5040" s="9">
        <v>0.11966212</v>
      </c>
      <c r="S5040" s="9">
        <v>1.0766773E-2</v>
      </c>
      <c r="T5040" s="9">
        <v>1.4137930999999999</v>
      </c>
      <c r="U5040" s="9">
        <v>14.314177000000001</v>
      </c>
      <c r="V5040" s="9">
        <v>0.49067092000000001</v>
      </c>
      <c r="W5040" s="9">
        <v>0.36261981999999998</v>
      </c>
      <c r="X5040" s="9">
        <v>11.663195999999999</v>
      </c>
      <c r="Y5040" s="9">
        <v>10.286432</v>
      </c>
      <c r="Z5040" s="9">
        <v>1.5858142</v>
      </c>
      <c r="AA5040" s="9">
        <v>2.7153149999999999</v>
      </c>
      <c r="AB5040" s="9">
        <v>16.793089999999999</v>
      </c>
      <c r="AC5040" s="9">
        <v>14.682372000000001</v>
      </c>
      <c r="AD5040" s="9">
        <v>14.333493000000001</v>
      </c>
      <c r="AE5040" s="9">
        <v>12.131303000000001</v>
      </c>
      <c r="AF5040" s="9">
        <v>50.83417</v>
      </c>
      <c r="AG5040" s="9">
        <v>57.210357999999999</v>
      </c>
      <c r="AH5040" s="9">
        <v>33.218710000000002</v>
      </c>
      <c r="AI5040" s="9">
        <v>43.476685000000003</v>
      </c>
    </row>
    <row r="5041" spans="1:35" ht="15.75" customHeight="1" x14ac:dyDescent="0.2">
      <c r="A5041" s="9">
        <v>5042</v>
      </c>
      <c r="B5041" s="9">
        <v>7.5530439999999999</v>
      </c>
      <c r="C5041" s="9">
        <v>16.824121000000002</v>
      </c>
      <c r="D5041" s="9">
        <v>2.4949151999999999</v>
      </c>
      <c r="E5041" s="9">
        <v>2.1439604999999999</v>
      </c>
      <c r="F5041" s="9">
        <v>5.7534320000000001</v>
      </c>
      <c r="G5041" s="9">
        <v>-0.7228405</v>
      </c>
      <c r="H5041" s="9">
        <v>3.9966103000000003E-2</v>
      </c>
      <c r="I5041" s="9">
        <v>5.3051026000000001E-3</v>
      </c>
      <c r="J5041" s="9">
        <v>3.9120344999999999</v>
      </c>
      <c r="K5041" s="9">
        <v>293.54969999999997</v>
      </c>
      <c r="L5041" s="9">
        <v>47.146523000000002</v>
      </c>
      <c r="M5041" s="9">
        <v>31.960637999999999</v>
      </c>
      <c r="N5041" s="9">
        <v>1.1550781999999999</v>
      </c>
      <c r="O5041" s="9">
        <v>11.847443</v>
      </c>
      <c r="P5041" s="9">
        <v>14.098936</v>
      </c>
      <c r="Q5041" s="9">
        <v>1.1822330999999999</v>
      </c>
      <c r="R5041" s="9">
        <v>7.9502009999999998E-2</v>
      </c>
      <c r="S5041" s="9">
        <v>3.2949153000000002E-2</v>
      </c>
      <c r="T5041" s="9">
        <v>1.9444444000000001</v>
      </c>
      <c r="U5041" s="9">
        <v>14.722222</v>
      </c>
      <c r="V5041" s="9">
        <v>0.51437290000000002</v>
      </c>
      <c r="W5041" s="9">
        <v>1.2610170000000001</v>
      </c>
      <c r="X5041" s="9">
        <v>12.048220000000001</v>
      </c>
      <c r="Y5041" s="9">
        <v>7.9750500000000004</v>
      </c>
      <c r="Z5041" s="9">
        <v>1.914911</v>
      </c>
      <c r="AA5041" s="9">
        <v>3.2551765000000001</v>
      </c>
      <c r="AB5041" s="9">
        <v>12.443243000000001</v>
      </c>
      <c r="AC5041" s="9">
        <v>5.8970589999999996</v>
      </c>
      <c r="AD5041" s="9">
        <v>7.5683879999999997</v>
      </c>
      <c r="AE5041" s="9">
        <v>4.0804777000000003</v>
      </c>
      <c r="AF5041" s="9">
        <v>48.511310000000002</v>
      </c>
      <c r="AG5041" s="9">
        <v>81.273529999999994</v>
      </c>
      <c r="AH5041" s="9">
        <v>54.435253000000003</v>
      </c>
      <c r="AI5041" s="9">
        <v>92.558369999999996</v>
      </c>
    </row>
    <row r="5042" spans="1:35" ht="15.75" hidden="1" customHeight="1" x14ac:dyDescent="0.2">
      <c r="A5042" s="9">
        <v>5043</v>
      </c>
      <c r="E5042" s="9">
        <v>1.9775487</v>
      </c>
      <c r="F5042" s="9">
        <v>5.4934672999999998</v>
      </c>
    </row>
    <row r="5043" spans="1:35" ht="15.75" hidden="1" customHeight="1" x14ac:dyDescent="0.2">
      <c r="A5043" s="9">
        <v>5044</v>
      </c>
    </row>
    <row r="5044" spans="1:35" ht="15.75" hidden="1" customHeight="1" x14ac:dyDescent="0.2">
      <c r="A5044" s="9">
        <v>5045</v>
      </c>
    </row>
    <row r="5045" spans="1:35" ht="15.75" customHeight="1" x14ac:dyDescent="0.2">
      <c r="A5045" s="9">
        <v>5046</v>
      </c>
      <c r="B5045" s="9">
        <v>8.0293700000000001</v>
      </c>
      <c r="C5045" s="9">
        <v>18.476355000000002</v>
      </c>
      <c r="D5045" s="9">
        <v>2.2030455999999998</v>
      </c>
      <c r="E5045" s="9">
        <v>1.7222278</v>
      </c>
      <c r="F5045" s="9">
        <v>5.1624309999999998</v>
      </c>
      <c r="G5045" s="9">
        <v>0.39694867</v>
      </c>
      <c r="H5045" s="9">
        <v>7.284264E-2</v>
      </c>
      <c r="I5045" s="9">
        <v>5.4672643999999996E-3</v>
      </c>
      <c r="J5045" s="9">
        <v>3.5253160000000001</v>
      </c>
      <c r="K5045" s="9">
        <v>295.55725000000001</v>
      </c>
      <c r="L5045" s="9">
        <v>47.941249999999997</v>
      </c>
      <c r="M5045" s="9">
        <v>33.637416999999999</v>
      </c>
      <c r="N5045" s="9">
        <v>1.2976744</v>
      </c>
      <c r="O5045" s="9">
        <v>12.006698</v>
      </c>
      <c r="P5045" s="9">
        <v>14.050558000000001</v>
      </c>
      <c r="Q5045" s="9">
        <v>1.3022426</v>
      </c>
      <c r="R5045" s="9">
        <v>8.4146289999999999E-2</v>
      </c>
      <c r="S5045" s="9">
        <v>5.5583755999999998E-2</v>
      </c>
      <c r="T5045" s="9">
        <v>2.4500000000000002</v>
      </c>
      <c r="U5045" s="9">
        <v>16.185714999999998</v>
      </c>
      <c r="V5045" s="9">
        <v>8.5043140000000008</v>
      </c>
      <c r="W5045" s="9">
        <v>10.827411</v>
      </c>
      <c r="X5045" s="9">
        <v>8.2947930000000003</v>
      </c>
      <c r="Y5045" s="9">
        <v>6.5688934000000003</v>
      </c>
      <c r="Z5045" s="9">
        <v>2.2281681999999998</v>
      </c>
      <c r="AA5045" s="9">
        <v>3.9006476000000001</v>
      </c>
      <c r="AB5045" s="9">
        <v>12.817264</v>
      </c>
      <c r="AC5045" s="9">
        <v>5.6476845999999998</v>
      </c>
      <c r="AD5045" s="9">
        <v>8.0714279999999992</v>
      </c>
      <c r="AE5045" s="9">
        <v>3.9297363999999999</v>
      </c>
      <c r="AF5045" s="9">
        <v>54.632835</v>
      </c>
      <c r="AG5045" s="9">
        <v>92.974304000000004</v>
      </c>
      <c r="AH5045" s="9">
        <v>53.674675000000001</v>
      </c>
      <c r="AI5045" s="9">
        <v>93.865539999999996</v>
      </c>
    </row>
    <row r="5046" spans="1:35" ht="15.75" hidden="1" customHeight="1" x14ac:dyDescent="0.2">
      <c r="A5046" s="9">
        <v>5047</v>
      </c>
    </row>
    <row r="5047" spans="1:35" ht="15.75" hidden="1" customHeight="1" x14ac:dyDescent="0.2">
      <c r="A5047" s="9">
        <v>5048</v>
      </c>
      <c r="E5047" s="9">
        <v>2.5611790000000001</v>
      </c>
      <c r="F5047" s="9">
        <v>6.5409794000000003</v>
      </c>
      <c r="I5047" s="9">
        <v>7.0047770000000002E-3</v>
      </c>
      <c r="J5047" s="9">
        <v>1.4097649999999999</v>
      </c>
      <c r="K5047" s="9">
        <v>294.72086000000002</v>
      </c>
      <c r="L5047" s="9">
        <v>33.978490000000001</v>
      </c>
      <c r="M5047" s="9">
        <v>29.203426</v>
      </c>
      <c r="N5047" s="9">
        <v>0.84396879999999996</v>
      </c>
      <c r="O5047" s="9">
        <v>15.238319000000001</v>
      </c>
      <c r="P5047" s="9">
        <v>16.557683999999998</v>
      </c>
      <c r="Q5047" s="9">
        <v>39.671104</v>
      </c>
      <c r="X5047" s="9">
        <v>9.8429230000000008</v>
      </c>
      <c r="Y5047" s="9">
        <v>8.751201</v>
      </c>
      <c r="Z5047" s="9">
        <v>1.8246511999999999</v>
      </c>
      <c r="AA5047" s="9">
        <v>3.2716799000000001</v>
      </c>
      <c r="AB5047" s="9">
        <v>14.0481415</v>
      </c>
      <c r="AC5047" s="9">
        <v>11.437160499999999</v>
      </c>
      <c r="AD5047" s="9">
        <v>10.737563</v>
      </c>
      <c r="AE5047" s="9">
        <v>8.0711209999999998</v>
      </c>
      <c r="AF5047" s="9">
        <v>55.47298</v>
      </c>
      <c r="AG5047" s="9">
        <v>52.774994</v>
      </c>
      <c r="AH5047" s="9">
        <v>45.062655999999997</v>
      </c>
      <c r="AI5047" s="9">
        <v>60.810270000000003</v>
      </c>
    </row>
    <row r="5048" spans="1:35" ht="15.75" customHeight="1" x14ac:dyDescent="0.2">
      <c r="A5048" s="9">
        <v>5049</v>
      </c>
      <c r="B5048" s="9">
        <v>17.519880000000001</v>
      </c>
      <c r="C5048" s="9">
        <v>50.259872000000001</v>
      </c>
      <c r="D5048" s="9">
        <v>3</v>
      </c>
      <c r="E5048" s="9">
        <v>1.5787905</v>
      </c>
      <c r="F5048" s="9">
        <v>4.3516564000000004</v>
      </c>
      <c r="G5048" s="9">
        <v>0.73639169999999998</v>
      </c>
      <c r="H5048" s="9">
        <v>0.12942856999999999</v>
      </c>
      <c r="I5048" s="9">
        <v>7.1180323000000004E-3</v>
      </c>
      <c r="J5048" s="9">
        <v>3.4160080000000002</v>
      </c>
      <c r="K5048" s="9">
        <v>295.22372000000001</v>
      </c>
      <c r="L5048" s="9">
        <v>24.2438</v>
      </c>
      <c r="M5048" s="9">
        <v>24.569901999999999</v>
      </c>
      <c r="N5048" s="9">
        <v>0.79637729999999995</v>
      </c>
      <c r="O5048" s="9">
        <v>17.738665000000001</v>
      </c>
      <c r="P5048" s="9">
        <v>19.793932000000002</v>
      </c>
      <c r="Q5048" s="9">
        <v>5.50908</v>
      </c>
      <c r="R5048" s="9">
        <v>0.30279544000000003</v>
      </c>
      <c r="S5048" s="9">
        <v>4.7633477E-2</v>
      </c>
      <c r="T5048" s="9">
        <v>7.40625</v>
      </c>
      <c r="U5048" s="9">
        <v>22</v>
      </c>
      <c r="V5048" s="9">
        <v>0.57085717000000002</v>
      </c>
      <c r="W5048" s="9">
        <v>9.5714279999999992</v>
      </c>
      <c r="X5048" s="9">
        <v>10.907382999999999</v>
      </c>
      <c r="Y5048" s="9">
        <v>8.904382</v>
      </c>
      <c r="Z5048" s="9">
        <v>1.8407556</v>
      </c>
      <c r="AA5048" s="9">
        <v>3.0464706000000001</v>
      </c>
      <c r="AB5048" s="9">
        <v>16.583041999999999</v>
      </c>
      <c r="AC5048" s="9">
        <v>13.801349</v>
      </c>
      <c r="AD5048" s="9">
        <v>12.935789</v>
      </c>
      <c r="AE5048" s="9">
        <v>10.666651999999999</v>
      </c>
      <c r="AF5048" s="9">
        <v>44.913930000000001</v>
      </c>
      <c r="AG5048" s="9">
        <v>52.959854</v>
      </c>
      <c r="AH5048" s="9">
        <v>36.282935999999999</v>
      </c>
      <c r="AI5048" s="9">
        <v>47.744</v>
      </c>
    </row>
    <row r="5049" spans="1:35" ht="15.75" hidden="1" customHeight="1" x14ac:dyDescent="0.2">
      <c r="A5049" s="9">
        <v>5050</v>
      </c>
    </row>
    <row r="5050" spans="1:35" ht="15.75" customHeight="1" x14ac:dyDescent="0.2">
      <c r="A5050" s="9">
        <v>5051</v>
      </c>
      <c r="B5050" s="9">
        <v>3.3990027999999999</v>
      </c>
      <c r="C5050" s="9">
        <v>12.7979965</v>
      </c>
      <c r="D5050" s="9">
        <v>2</v>
      </c>
      <c r="E5050" s="9">
        <v>3.0362266999999998</v>
      </c>
      <c r="F5050" s="9">
        <v>7.8492160000000002</v>
      </c>
      <c r="G5050" s="9">
        <v>0.99566376000000001</v>
      </c>
      <c r="H5050" s="9">
        <v>2.7081081999999999E-2</v>
      </c>
      <c r="I5050" s="9">
        <v>6.225136E-3</v>
      </c>
      <c r="J5050" s="9">
        <v>2.965195</v>
      </c>
      <c r="K5050" s="9">
        <v>296.60809999999998</v>
      </c>
      <c r="L5050" s="9">
        <v>45.958903999999997</v>
      </c>
      <c r="M5050" s="9">
        <v>32.60127</v>
      </c>
      <c r="N5050" s="9">
        <v>1.3048354</v>
      </c>
      <c r="O5050" s="9">
        <v>12.539217000000001</v>
      </c>
      <c r="P5050" s="9">
        <v>14.4514</v>
      </c>
      <c r="Q5050" s="9">
        <v>0.66911900000000002</v>
      </c>
      <c r="R5050" s="9">
        <v>2.9150821E-2</v>
      </c>
      <c r="S5050" s="9">
        <v>4.2379489999999999E-2</v>
      </c>
      <c r="T5050" s="9">
        <v>1.9523809000000001</v>
      </c>
      <c r="U5050" s="9">
        <v>15.192771</v>
      </c>
      <c r="V5050" s="9">
        <v>4.0426489999999999</v>
      </c>
      <c r="W5050" s="9">
        <v>5.2</v>
      </c>
      <c r="X5050" s="9">
        <v>8.7429959999999998</v>
      </c>
      <c r="Y5050" s="9">
        <v>6.8209489999999997</v>
      </c>
      <c r="Z5050" s="9">
        <v>2.3432919999999999</v>
      </c>
      <c r="AA5050" s="9">
        <v>4.0992594000000002</v>
      </c>
      <c r="AB5050" s="9">
        <v>12.945332000000001</v>
      </c>
      <c r="AC5050" s="9">
        <v>6.0879770000000004</v>
      </c>
      <c r="AD5050" s="9">
        <v>8.5885409999999993</v>
      </c>
      <c r="AE5050" s="9">
        <v>4.0175013999999996</v>
      </c>
      <c r="AF5050" s="9">
        <v>51.17371</v>
      </c>
      <c r="AG5050" s="9">
        <v>92.790149999999997</v>
      </c>
      <c r="AH5050" s="9">
        <v>52.968615999999997</v>
      </c>
      <c r="AI5050" s="9">
        <v>91.923680000000004</v>
      </c>
    </row>
    <row r="5051" spans="1:35" ht="15.75" customHeight="1" x14ac:dyDescent="0.2">
      <c r="A5051" s="9">
        <v>5052</v>
      </c>
      <c r="B5051" s="9">
        <v>4.3365809999999998</v>
      </c>
      <c r="C5051" s="9">
        <v>14.380559999999999</v>
      </c>
      <c r="D5051" s="9">
        <v>2</v>
      </c>
      <c r="E5051" s="9">
        <v>2.0451931999999999</v>
      </c>
      <c r="F5051" s="9">
        <v>6.0603876000000003</v>
      </c>
      <c r="G5051" s="9">
        <v>-0.49546235999999999</v>
      </c>
      <c r="H5051" s="9">
        <v>4.7E-2</v>
      </c>
      <c r="I5051" s="9">
        <v>4.6350267000000002E-3</v>
      </c>
      <c r="J5051" s="9">
        <v>2.1038760000000001</v>
      </c>
      <c r="K5051" s="9">
        <v>292.64487000000003</v>
      </c>
      <c r="L5051" s="9">
        <v>37.728450000000002</v>
      </c>
      <c r="M5051" s="9">
        <v>29.259406999999999</v>
      </c>
      <c r="N5051" s="9">
        <v>1.0242479</v>
      </c>
      <c r="O5051" s="9">
        <v>14.528782</v>
      </c>
      <c r="P5051" s="9">
        <v>16.531672</v>
      </c>
      <c r="Q5051" s="9">
        <v>13.092150999999999</v>
      </c>
      <c r="R5051" s="9">
        <v>0.41957953999999997</v>
      </c>
      <c r="S5051" s="9">
        <v>4.65E-2</v>
      </c>
      <c r="T5051" s="9">
        <v>7.8947370000000001</v>
      </c>
      <c r="U5051" s="9">
        <v>21.31579</v>
      </c>
      <c r="V5051" s="9">
        <v>3.0165000000000002</v>
      </c>
      <c r="W5051" s="9">
        <v>4.4000000000000004</v>
      </c>
      <c r="X5051" s="9">
        <v>7.7808304000000001</v>
      </c>
      <c r="Y5051" s="9">
        <v>6.8078919999999998</v>
      </c>
      <c r="Z5051" s="9">
        <v>1.9053651</v>
      </c>
      <c r="AA5051" s="9">
        <v>3.338584</v>
      </c>
      <c r="AB5051" s="9">
        <v>13.888838</v>
      </c>
      <c r="AC5051" s="9">
        <v>7.6570739999999997</v>
      </c>
      <c r="AD5051" s="9">
        <v>9.0518830000000001</v>
      </c>
      <c r="AE5051" s="9">
        <v>5.7114472000000003</v>
      </c>
      <c r="AF5051" s="9">
        <v>47.268749999999997</v>
      </c>
      <c r="AG5051" s="9">
        <v>73.574579999999997</v>
      </c>
      <c r="AH5051" s="9">
        <v>49.884613000000002</v>
      </c>
      <c r="AI5051" s="9">
        <v>81.286410000000004</v>
      </c>
    </row>
    <row r="5052" spans="1:35" ht="15.75" hidden="1" customHeight="1" x14ac:dyDescent="0.2">
      <c r="A5052" s="9">
        <v>5053</v>
      </c>
      <c r="E5052" s="9">
        <v>2.6624656</v>
      </c>
      <c r="F5052" s="9">
        <v>6.1779120000000001</v>
      </c>
    </row>
    <row r="5053" spans="1:35" ht="15.75" hidden="1" customHeight="1" x14ac:dyDescent="0.2">
      <c r="A5053" s="9">
        <v>5054</v>
      </c>
    </row>
    <row r="5054" spans="1:35" ht="15.75" hidden="1" customHeight="1" x14ac:dyDescent="0.2">
      <c r="A5054" s="9">
        <v>5055</v>
      </c>
    </row>
    <row r="5055" spans="1:35" ht="15.75" customHeight="1" x14ac:dyDescent="0.2">
      <c r="A5055" s="9">
        <v>5056</v>
      </c>
      <c r="B5055" s="9">
        <v>3.8671085999999999</v>
      </c>
      <c r="C5055" s="9">
        <v>10.29</v>
      </c>
      <c r="D5055" s="9">
        <v>2.0487804000000001</v>
      </c>
      <c r="E5055" s="9">
        <v>2.289199</v>
      </c>
      <c r="F5055" s="9">
        <v>6.2469177</v>
      </c>
      <c r="G5055" s="9">
        <v>-0.52923065000000002</v>
      </c>
      <c r="H5055" s="9">
        <v>3.3292685000000002E-2</v>
      </c>
      <c r="I5055" s="9">
        <v>6.7856675000000002E-3</v>
      </c>
      <c r="J5055" s="9">
        <v>3.2071078000000002</v>
      </c>
      <c r="K5055" s="9">
        <v>294.77890000000002</v>
      </c>
      <c r="L5055" s="9">
        <v>33.379179999999998</v>
      </c>
      <c r="M5055" s="9">
        <v>30.484210999999998</v>
      </c>
      <c r="N5055" s="9">
        <v>0.90818670000000001</v>
      </c>
      <c r="O5055" s="9">
        <v>15.31176</v>
      </c>
      <c r="P5055" s="9">
        <v>17.215658000000001</v>
      </c>
      <c r="Q5055" s="9">
        <v>0.59616506000000002</v>
      </c>
      <c r="R5055" s="9">
        <v>5.3528394999999999E-2</v>
      </c>
      <c r="S5055" s="9">
        <v>6.4146339999999996E-2</v>
      </c>
      <c r="T5055" s="9">
        <v>1.4255319</v>
      </c>
      <c r="U5055" s="9">
        <v>11.510638</v>
      </c>
      <c r="V5055" s="9">
        <v>1.4957317000000001</v>
      </c>
      <c r="W5055" s="9">
        <v>4.9878049999999998</v>
      </c>
      <c r="X5055" s="9">
        <v>9.9734669999999994</v>
      </c>
      <c r="Y5055" s="9">
        <v>8.2610659999999996</v>
      </c>
      <c r="Z5055" s="9">
        <v>1.8096380000000001</v>
      </c>
      <c r="AA5055" s="9">
        <v>3.3592822999999998</v>
      </c>
      <c r="AB5055" s="9">
        <v>15.584054</v>
      </c>
      <c r="AC5055" s="9">
        <v>10.056317999999999</v>
      </c>
      <c r="AD5055" s="9">
        <v>10.456198000000001</v>
      </c>
      <c r="AE5055" s="9">
        <v>7.0251299999999999</v>
      </c>
      <c r="AF5055" s="9">
        <v>52.183357000000001</v>
      </c>
      <c r="AG5055" s="9">
        <v>71.744690000000006</v>
      </c>
      <c r="AH5055" s="9">
        <v>40.892482999999999</v>
      </c>
      <c r="AI5055" s="9">
        <v>68.382279999999994</v>
      </c>
    </row>
    <row r="5056" spans="1:35" ht="15.75" hidden="1" customHeight="1" x14ac:dyDescent="0.2">
      <c r="A5056" s="9">
        <v>5057</v>
      </c>
    </row>
    <row r="5057" spans="1:35" ht="15.75" hidden="1" customHeight="1" x14ac:dyDescent="0.2">
      <c r="A5057" s="9">
        <v>5058</v>
      </c>
    </row>
    <row r="5058" spans="1:35" ht="15.75" customHeight="1" x14ac:dyDescent="0.2">
      <c r="A5058" s="9">
        <v>5059</v>
      </c>
      <c r="B5058" s="9">
        <v>5.8126579999999999</v>
      </c>
      <c r="C5058" s="9">
        <v>13.633965</v>
      </c>
      <c r="D5058" s="9">
        <v>2</v>
      </c>
      <c r="E5058" s="9">
        <v>2.0848007000000002</v>
      </c>
      <c r="F5058" s="9">
        <v>5.7008343000000004</v>
      </c>
      <c r="G5058" s="9">
        <v>0.76203080000000001</v>
      </c>
      <c r="H5058" s="9">
        <v>6.6293105000000005E-2</v>
      </c>
      <c r="I5058" s="9">
        <v>5.8609038E-3</v>
      </c>
      <c r="J5058" s="9">
        <v>3.2140005</v>
      </c>
      <c r="K5058" s="9">
        <v>294.78769999999997</v>
      </c>
      <c r="L5058" s="9">
        <v>46.68441</v>
      </c>
      <c r="M5058" s="9">
        <v>30.92107</v>
      </c>
      <c r="N5058" s="9">
        <v>1.2178867</v>
      </c>
      <c r="O5058" s="9">
        <v>12.227190999999999</v>
      </c>
      <c r="P5058" s="9">
        <v>14.153059000000001</v>
      </c>
      <c r="Q5058" s="9">
        <v>1.044575</v>
      </c>
      <c r="R5058" s="9">
        <v>5.7722710000000003E-2</v>
      </c>
      <c r="S5058" s="9">
        <v>6.8017244000000004E-2</v>
      </c>
      <c r="T5058" s="9">
        <v>2.1223629000000002</v>
      </c>
      <c r="U5058" s="9">
        <v>18.067509999999999</v>
      </c>
      <c r="V5058" s="9">
        <v>6.0886784</v>
      </c>
      <c r="W5058" s="9">
        <v>6.5316090000000004</v>
      </c>
      <c r="X5058" s="9">
        <v>8.6662510000000008</v>
      </c>
      <c r="Y5058" s="9">
        <v>5.9326280000000002</v>
      </c>
      <c r="Z5058" s="9">
        <v>2.0693543000000001</v>
      </c>
      <c r="AA5058" s="9">
        <v>3.8207141999999998</v>
      </c>
      <c r="AB5058" s="9">
        <v>13.003193</v>
      </c>
      <c r="AC5058" s="9">
        <v>6.0022235000000004</v>
      </c>
      <c r="AD5058" s="9">
        <v>8.2587689999999991</v>
      </c>
      <c r="AE5058" s="9">
        <v>4.11008</v>
      </c>
      <c r="AF5058" s="9">
        <v>47.27243</v>
      </c>
      <c r="AG5058" s="9">
        <v>78.765249999999995</v>
      </c>
      <c r="AH5058" s="9">
        <v>52.511806</v>
      </c>
      <c r="AI5058" s="9">
        <v>91.883194000000003</v>
      </c>
    </row>
    <row r="5059" spans="1:35" ht="15.75" hidden="1" customHeight="1" x14ac:dyDescent="0.2">
      <c r="A5059" s="9">
        <v>5060</v>
      </c>
    </row>
    <row r="5060" spans="1:35" ht="15.75" hidden="1" customHeight="1" x14ac:dyDescent="0.2">
      <c r="A5060" s="9">
        <v>5061</v>
      </c>
      <c r="E5060" s="9">
        <v>1.6153369</v>
      </c>
      <c r="F5060" s="9">
        <v>4.8349814000000002</v>
      </c>
    </row>
    <row r="5061" spans="1:35" ht="15.75" customHeight="1" x14ac:dyDescent="0.2">
      <c r="A5061" s="9">
        <v>5062</v>
      </c>
      <c r="B5061" s="9">
        <v>2.4188450000000001</v>
      </c>
      <c r="C5061" s="9">
        <v>5.70329</v>
      </c>
      <c r="D5061" s="9">
        <v>3</v>
      </c>
      <c r="E5061" s="9">
        <v>1.9274637999999999</v>
      </c>
      <c r="F5061" s="9">
        <v>5.7880770000000004</v>
      </c>
      <c r="G5061" s="9">
        <v>-10.824999999999999</v>
      </c>
      <c r="H5061" s="9">
        <v>3.5000000000000003E-2</v>
      </c>
      <c r="I5061" s="9">
        <v>7.0212699999999996E-3</v>
      </c>
      <c r="J5061" s="9">
        <v>2.2928161999999999</v>
      </c>
      <c r="K5061" s="9">
        <v>296.50731999999999</v>
      </c>
      <c r="L5061" s="9">
        <v>33.689300000000003</v>
      </c>
      <c r="M5061" s="9">
        <v>30.16479</v>
      </c>
      <c r="N5061" s="9">
        <v>1.0009809000000001</v>
      </c>
      <c r="O5061" s="9">
        <v>15.509042000000001</v>
      </c>
      <c r="P5061" s="9">
        <v>17.159393000000001</v>
      </c>
      <c r="Q5061" s="9">
        <v>8.7654259999999997</v>
      </c>
      <c r="R5061" s="9">
        <v>0.14748675999999999</v>
      </c>
      <c r="S5061" s="9">
        <v>0.02</v>
      </c>
      <c r="V5061" s="9">
        <v>0.19</v>
      </c>
      <c r="W5061" s="9">
        <v>1.5</v>
      </c>
      <c r="X5061" s="9">
        <v>8.2851900000000001</v>
      </c>
      <c r="Y5061" s="9">
        <v>6.8496319999999997</v>
      </c>
      <c r="Z5061" s="9">
        <v>1.9298633000000001</v>
      </c>
      <c r="AA5061" s="9">
        <v>3.6025352000000002</v>
      </c>
      <c r="AB5061" s="9">
        <v>14.902034</v>
      </c>
      <c r="AC5061" s="9">
        <v>10.539558</v>
      </c>
      <c r="AD5061" s="9">
        <v>10.948454</v>
      </c>
      <c r="AE5061" s="9">
        <v>7.0069895000000004</v>
      </c>
      <c r="AF5061" s="9">
        <v>48.987110000000001</v>
      </c>
      <c r="AG5061" s="9">
        <v>63.421177</v>
      </c>
      <c r="AH5061" s="9">
        <v>42.789326000000003</v>
      </c>
      <c r="AI5061" s="9">
        <v>66.840280000000007</v>
      </c>
    </row>
    <row r="5062" spans="1:35" ht="15.75" hidden="1" customHeight="1" x14ac:dyDescent="0.2">
      <c r="A5062" s="9">
        <v>5063</v>
      </c>
    </row>
    <row r="5063" spans="1:35" ht="15.75" hidden="1" customHeight="1" x14ac:dyDescent="0.2">
      <c r="A5063" s="9">
        <v>5064</v>
      </c>
      <c r="E5063" s="9">
        <v>1.9049853000000001</v>
      </c>
      <c r="F5063" s="9">
        <v>5.129067</v>
      </c>
      <c r="I5063" s="9">
        <v>7.0137330000000003E-3</v>
      </c>
      <c r="J5063" s="9">
        <v>1.974267</v>
      </c>
      <c r="K5063" s="9">
        <v>292.73250000000002</v>
      </c>
      <c r="L5063" s="9">
        <v>33.502246999999997</v>
      </c>
      <c r="M5063" s="9">
        <v>29.691735999999999</v>
      </c>
      <c r="N5063" s="9">
        <v>0.72401285000000004</v>
      </c>
      <c r="O5063" s="9">
        <v>15.051740000000001</v>
      </c>
      <c r="P5063" s="9">
        <v>16.580202</v>
      </c>
      <c r="Q5063" s="9">
        <v>39</v>
      </c>
      <c r="X5063" s="9">
        <v>7.601375</v>
      </c>
      <c r="Y5063" s="9">
        <v>7.0143319999999996</v>
      </c>
      <c r="Z5063" s="9">
        <v>1.5629451000000001</v>
      </c>
      <c r="AA5063" s="9">
        <v>3.1510471999999998</v>
      </c>
      <c r="AB5063" s="9">
        <v>14.709134000000001</v>
      </c>
      <c r="AC5063" s="9">
        <v>10.633497999999999</v>
      </c>
      <c r="AD5063" s="9">
        <v>9.9661659999999994</v>
      </c>
      <c r="AE5063" s="9">
        <v>7.0063814999999998</v>
      </c>
      <c r="AF5063" s="9">
        <v>49.608916999999998</v>
      </c>
      <c r="AG5063" s="9">
        <v>57.685966000000001</v>
      </c>
      <c r="AH5063" s="9">
        <v>44.892969999999998</v>
      </c>
      <c r="AI5063" s="9">
        <v>65.794464000000005</v>
      </c>
    </row>
    <row r="5064" spans="1:35" ht="15.75" hidden="1" customHeight="1" x14ac:dyDescent="0.2">
      <c r="A5064" s="9">
        <v>5065</v>
      </c>
    </row>
    <row r="5065" spans="1:35" ht="15.75" hidden="1" customHeight="1" x14ac:dyDescent="0.2">
      <c r="A5065" s="9">
        <v>5066</v>
      </c>
    </row>
    <row r="5066" spans="1:35" ht="15.75" customHeight="1" x14ac:dyDescent="0.2">
      <c r="A5066" s="9">
        <v>5067</v>
      </c>
      <c r="B5066" s="9">
        <v>10.71715</v>
      </c>
      <c r="C5066" s="9">
        <v>21.631222000000001</v>
      </c>
      <c r="D5066" s="9">
        <v>2.7829788</v>
      </c>
      <c r="E5066" s="9">
        <v>1.587167</v>
      </c>
      <c r="F5066" s="9">
        <v>4.6567264000000002</v>
      </c>
      <c r="G5066" s="9">
        <v>-1.5768358</v>
      </c>
      <c r="H5066" s="9">
        <v>6.3063830000000001E-2</v>
      </c>
      <c r="I5066" s="9">
        <v>7.1064960000000003E-3</v>
      </c>
      <c r="J5066" s="9">
        <v>3.3966804000000002</v>
      </c>
      <c r="K5066" s="9">
        <v>295.45492999999999</v>
      </c>
      <c r="L5066" s="9">
        <v>23.981753999999999</v>
      </c>
      <c r="M5066" s="9">
        <v>24.246735000000001</v>
      </c>
      <c r="N5066" s="9">
        <v>0.82279413999999995</v>
      </c>
      <c r="O5066" s="9">
        <v>17.792256999999999</v>
      </c>
      <c r="P5066" s="9">
        <v>19.832643999999998</v>
      </c>
      <c r="Q5066" s="9">
        <v>0.27527148000000001</v>
      </c>
      <c r="R5066" s="9">
        <v>3.1178065000000001E-2</v>
      </c>
      <c r="S5066" s="9">
        <v>5.2297870000000003E-2</v>
      </c>
      <c r="T5066" s="9">
        <v>1.8435374</v>
      </c>
      <c r="U5066" s="9">
        <v>14.102041</v>
      </c>
      <c r="V5066" s="9">
        <v>0.79851059999999996</v>
      </c>
      <c r="W5066" s="9">
        <v>6.3914894999999996</v>
      </c>
      <c r="X5066" s="9">
        <v>10.927218</v>
      </c>
      <c r="Y5066" s="9">
        <v>8.8292269999999995</v>
      </c>
      <c r="Z5066" s="9">
        <v>1.8691956000000001</v>
      </c>
      <c r="AA5066" s="9">
        <v>3.1017825999999999</v>
      </c>
      <c r="AB5066" s="9">
        <v>16.552040000000002</v>
      </c>
      <c r="AC5066" s="9">
        <v>14.054269</v>
      </c>
      <c r="AD5066" s="9">
        <v>13.54725</v>
      </c>
      <c r="AE5066" s="9">
        <v>11.25836</v>
      </c>
      <c r="AF5066" s="9">
        <v>45.133262999999999</v>
      </c>
      <c r="AG5066" s="9">
        <v>52.201509999999999</v>
      </c>
      <c r="AH5066" s="9">
        <v>35.250346999999998</v>
      </c>
      <c r="AI5066" s="9">
        <v>46.541874</v>
      </c>
    </row>
    <row r="5067" spans="1:35" ht="15.75" hidden="1" customHeight="1" x14ac:dyDescent="0.2">
      <c r="A5067" s="9">
        <v>5068</v>
      </c>
    </row>
    <row r="5068" spans="1:35" ht="15.75" hidden="1" customHeight="1" x14ac:dyDescent="0.2">
      <c r="A5068" s="9">
        <v>5069</v>
      </c>
    </row>
    <row r="5069" spans="1:35" ht="15.75" hidden="1" customHeight="1" x14ac:dyDescent="0.2">
      <c r="A5069" s="9">
        <v>5070</v>
      </c>
      <c r="E5069" s="9">
        <v>3.1896214000000001</v>
      </c>
      <c r="F5069" s="9">
        <v>7.7720000000000002</v>
      </c>
    </row>
    <row r="5070" spans="1:35" ht="15.75" customHeight="1" x14ac:dyDescent="0.2">
      <c r="A5070" s="9">
        <v>5071</v>
      </c>
      <c r="B5070" s="9">
        <v>3.8236029999999999</v>
      </c>
      <c r="C5070" s="9">
        <v>13.624923000000001</v>
      </c>
      <c r="D5070" s="9">
        <v>2</v>
      </c>
      <c r="E5070" s="9">
        <v>3.1056189999999999</v>
      </c>
      <c r="F5070" s="9">
        <v>8.752383</v>
      </c>
      <c r="G5070" s="9">
        <v>-1.7504892000000001</v>
      </c>
      <c r="H5070" s="9">
        <v>1.2222222E-2</v>
      </c>
      <c r="I5070" s="9">
        <v>6.3932119999999997E-3</v>
      </c>
      <c r="J5070" s="9">
        <v>2.8269880000000001</v>
      </c>
      <c r="K5070" s="9">
        <v>297.00170000000003</v>
      </c>
      <c r="L5070" s="9">
        <v>46.560482</v>
      </c>
      <c r="M5070" s="9">
        <v>33.451282999999997</v>
      </c>
      <c r="N5070" s="9">
        <v>1.3640915</v>
      </c>
      <c r="O5070" s="9">
        <v>12.337615</v>
      </c>
      <c r="P5070" s="9">
        <v>14.240945999999999</v>
      </c>
      <c r="Q5070" s="9">
        <v>4.4283523999999996</v>
      </c>
      <c r="R5070" s="9">
        <v>6.9396399999999997E-2</v>
      </c>
      <c r="S5070" s="9">
        <v>2.1111109999999999E-2</v>
      </c>
      <c r="T5070" s="9">
        <v>1</v>
      </c>
      <c r="U5070" s="9">
        <v>18</v>
      </c>
      <c r="V5070" s="9">
        <v>1.2777778</v>
      </c>
      <c r="W5070" s="9">
        <v>1.6666666000000001</v>
      </c>
      <c r="X5070" s="9">
        <v>12.269482999999999</v>
      </c>
      <c r="Y5070" s="9">
        <v>8.144736</v>
      </c>
      <c r="Z5070" s="9">
        <v>2.4931592999999999</v>
      </c>
      <c r="AA5070" s="9">
        <v>4.2379020000000001</v>
      </c>
      <c r="AB5070" s="9">
        <v>12.114940000000001</v>
      </c>
      <c r="AC5070" s="9">
        <v>6.0253844000000001</v>
      </c>
      <c r="AD5070" s="9">
        <v>8.2433859999999992</v>
      </c>
      <c r="AE5070" s="9">
        <v>4.2131366999999997</v>
      </c>
      <c r="AF5070" s="9">
        <v>52.292712999999999</v>
      </c>
      <c r="AG5070" s="9">
        <v>91.114009999999993</v>
      </c>
      <c r="AH5070" s="9">
        <v>56.218024999999997</v>
      </c>
      <c r="AI5070" s="9">
        <v>91.519959999999998</v>
      </c>
    </row>
    <row r="5071" spans="1:35" ht="15.75" customHeight="1" x14ac:dyDescent="0.2">
      <c r="A5071" s="9">
        <v>5072</v>
      </c>
      <c r="B5071" s="9">
        <v>1.8563969</v>
      </c>
      <c r="C5071" s="9">
        <v>8.226267</v>
      </c>
      <c r="D5071" s="9">
        <v>2</v>
      </c>
      <c r="E5071" s="9">
        <v>3.9877410000000002</v>
      </c>
      <c r="F5071" s="9">
        <v>8.8729724999999995</v>
      </c>
      <c r="G5071" s="9">
        <v>-2.8295178000000001</v>
      </c>
      <c r="H5071" s="9">
        <v>7.2727273000000002E-3</v>
      </c>
      <c r="I5071" s="9">
        <v>6.9583079999999999E-3</v>
      </c>
      <c r="J5071" s="9">
        <v>2.7399684999999998</v>
      </c>
      <c r="K5071" s="9">
        <v>289.77456999999998</v>
      </c>
      <c r="L5071" s="9">
        <v>17.898074999999999</v>
      </c>
      <c r="M5071" s="9">
        <v>22.564920000000001</v>
      </c>
      <c r="N5071" s="9">
        <v>0.38798514000000001</v>
      </c>
      <c r="O5071" s="9">
        <v>19.191867999999999</v>
      </c>
      <c r="P5071" s="9">
        <v>21.378273</v>
      </c>
      <c r="Q5071" s="9">
        <v>1.340573</v>
      </c>
      <c r="R5071" s="9">
        <v>0.15394562000000001</v>
      </c>
      <c r="S5071" s="9">
        <v>2.4545452999999998E-2</v>
      </c>
      <c r="T5071" s="9">
        <v>2.3333333000000001</v>
      </c>
      <c r="U5071" s="9">
        <v>16.5</v>
      </c>
      <c r="V5071" s="9">
        <v>0.27</v>
      </c>
      <c r="W5071" s="9">
        <v>1</v>
      </c>
      <c r="X5071" s="9">
        <v>14.337361</v>
      </c>
      <c r="Y5071" s="9">
        <v>12.132403999999999</v>
      </c>
      <c r="Z5071" s="9">
        <v>1.2185591</v>
      </c>
      <c r="AA5071" s="9">
        <v>1.8168960999999999</v>
      </c>
      <c r="AB5071" s="9">
        <v>18.971900000000002</v>
      </c>
      <c r="AC5071" s="9">
        <v>15.320157</v>
      </c>
      <c r="AD5071" s="9">
        <v>14.539835</v>
      </c>
      <c r="AE5071" s="9">
        <v>11.071744000000001</v>
      </c>
      <c r="AF5071" s="9">
        <v>45.636029999999998</v>
      </c>
      <c r="AG5071" s="9">
        <v>52.20073</v>
      </c>
      <c r="AH5071" s="9">
        <v>26.743088</v>
      </c>
      <c r="AI5071" s="9">
        <v>41.356873</v>
      </c>
    </row>
    <row r="5072" spans="1:35" ht="15.75" customHeight="1" x14ac:dyDescent="0.2">
      <c r="A5072" s="9">
        <v>5073</v>
      </c>
      <c r="B5072" s="9">
        <v>13.772731</v>
      </c>
      <c r="C5072" s="9">
        <v>32.594498000000002</v>
      </c>
      <c r="D5072" s="9">
        <v>2</v>
      </c>
      <c r="E5072" s="9">
        <v>1.7948869999999999</v>
      </c>
      <c r="F5072" s="9">
        <v>5.7065042999999998</v>
      </c>
      <c r="G5072" s="9">
        <v>-1.0307672000000001</v>
      </c>
      <c r="H5072" s="9">
        <v>4.8898306000000002E-2</v>
      </c>
      <c r="I5072" s="9">
        <v>5.9825876000000004E-3</v>
      </c>
      <c r="J5072" s="9">
        <v>4.4299439999999999</v>
      </c>
      <c r="K5072" s="9">
        <v>294.64409999999998</v>
      </c>
      <c r="L5072" s="9">
        <v>35.111404</v>
      </c>
      <c r="M5072" s="9">
        <v>30.715712</v>
      </c>
      <c r="N5072" s="9">
        <v>1.0909120000000001</v>
      </c>
      <c r="O5072" s="9">
        <v>14.697463000000001</v>
      </c>
      <c r="P5072" s="9">
        <v>17.964783000000001</v>
      </c>
      <c r="Q5072" s="9">
        <v>4.1663646999999999</v>
      </c>
      <c r="R5072" s="9">
        <v>0.13745453999999999</v>
      </c>
      <c r="S5072" s="9">
        <v>7.3262714000000007E-2</v>
      </c>
      <c r="T5072" s="9">
        <v>2.197279</v>
      </c>
      <c r="U5072" s="9">
        <v>15.768706999999999</v>
      </c>
      <c r="V5072" s="9">
        <v>2.1011864999999998</v>
      </c>
      <c r="W5072" s="9">
        <v>7.2033896000000004</v>
      </c>
      <c r="X5072" s="9">
        <v>15.186729</v>
      </c>
      <c r="Y5072" s="9">
        <v>12.018649999999999</v>
      </c>
      <c r="Z5072" s="9">
        <v>2.3115659000000002</v>
      </c>
      <c r="AA5072" s="9">
        <v>4.0399690000000001</v>
      </c>
      <c r="AB5072" s="9">
        <v>13.866054</v>
      </c>
      <c r="AC5072" s="9">
        <v>6.8697906</v>
      </c>
      <c r="AD5072" s="9">
        <v>8.7395610000000001</v>
      </c>
      <c r="AE5072" s="9">
        <v>4.5081129999999998</v>
      </c>
      <c r="AF5072" s="9">
        <v>57.565463999999999</v>
      </c>
      <c r="AG5072" s="9">
        <v>93.555335999999997</v>
      </c>
      <c r="AH5072" s="9">
        <v>49.071460000000002</v>
      </c>
      <c r="AI5072" s="9">
        <v>86.651319999999998</v>
      </c>
    </row>
    <row r="5073" spans="1:35" ht="15.75" customHeight="1" x14ac:dyDescent="0.2">
      <c r="A5073" s="9">
        <v>5074</v>
      </c>
      <c r="B5073" s="9">
        <v>2.1146715</v>
      </c>
      <c r="C5073" s="9">
        <v>5.8769913000000003</v>
      </c>
      <c r="D5073" s="9">
        <v>3</v>
      </c>
      <c r="E5073" s="9">
        <v>2.4407578000000001</v>
      </c>
      <c r="F5073" s="9">
        <v>7.0004597000000004</v>
      </c>
      <c r="G5073" s="9">
        <v>1.1635378999999999</v>
      </c>
      <c r="H5073" s="9">
        <v>3.0807451999999999E-2</v>
      </c>
      <c r="I5073" s="9">
        <v>5.8963992999999998E-3</v>
      </c>
      <c r="J5073" s="9">
        <v>2.4594526000000001</v>
      </c>
      <c r="K5073" s="9">
        <v>296.53435999999999</v>
      </c>
      <c r="L5073" s="9">
        <v>46.494155999999997</v>
      </c>
      <c r="M5073" s="9">
        <v>32.850464000000002</v>
      </c>
      <c r="N5073" s="9">
        <v>1.3119426999999999</v>
      </c>
      <c r="O5073" s="9">
        <v>12.528667</v>
      </c>
      <c r="P5073" s="9">
        <v>14.209555</v>
      </c>
      <c r="Q5073" s="9">
        <v>1.2738136</v>
      </c>
      <c r="R5073" s="9">
        <v>2.2369437000000002E-3</v>
      </c>
      <c r="S5073" s="9">
        <v>6.6086955000000003E-2</v>
      </c>
      <c r="T5073" s="9">
        <v>1.5104166000000001</v>
      </c>
      <c r="U5073" s="9">
        <v>14.479167</v>
      </c>
      <c r="V5073" s="9">
        <v>1.8601863000000001</v>
      </c>
      <c r="W5073" s="9">
        <v>3.5590061999999998</v>
      </c>
      <c r="X5073" s="9">
        <v>7.7229049999999999</v>
      </c>
      <c r="Y5073" s="9">
        <v>6.0367955999999996</v>
      </c>
      <c r="Z5073" s="9">
        <v>2.3190795999999998</v>
      </c>
      <c r="AA5073" s="9">
        <v>4.0638920000000001</v>
      </c>
      <c r="AB5073" s="9">
        <v>12.984254999999999</v>
      </c>
      <c r="AC5073" s="9">
        <v>6.3064580000000001</v>
      </c>
      <c r="AD5073" s="9">
        <v>8.7391430000000003</v>
      </c>
      <c r="AE5073" s="9">
        <v>4.34633</v>
      </c>
      <c r="AF5073" s="9">
        <v>49.375033999999999</v>
      </c>
      <c r="AG5073" s="9">
        <v>83.021870000000007</v>
      </c>
      <c r="AH5073" s="9">
        <v>53.181950000000001</v>
      </c>
      <c r="AI5073" s="9">
        <v>89.833175999999995</v>
      </c>
    </row>
    <row r="5074" spans="1:35" ht="15.75" hidden="1" customHeight="1" x14ac:dyDescent="0.2">
      <c r="A5074" s="9">
        <v>5075</v>
      </c>
    </row>
    <row r="5075" spans="1:35" ht="15.75" hidden="1" customHeight="1" x14ac:dyDescent="0.2">
      <c r="A5075" s="9">
        <v>5076</v>
      </c>
    </row>
    <row r="5076" spans="1:35" ht="15.75" hidden="1" customHeight="1" x14ac:dyDescent="0.2">
      <c r="A5076" s="9">
        <v>5077</v>
      </c>
    </row>
    <row r="5077" spans="1:35" ht="15.75" hidden="1" customHeight="1" x14ac:dyDescent="0.2">
      <c r="A5077" s="9">
        <v>5078</v>
      </c>
    </row>
    <row r="5078" spans="1:35" ht="15.75" hidden="1" customHeight="1" x14ac:dyDescent="0.2">
      <c r="A5078" s="9">
        <v>5079</v>
      </c>
    </row>
    <row r="5079" spans="1:35" ht="15.75" customHeight="1" x14ac:dyDescent="0.2">
      <c r="A5079" s="9">
        <v>5080</v>
      </c>
      <c r="B5079" s="9">
        <v>2.6751480000000001</v>
      </c>
      <c r="C5079" s="9">
        <v>7.5491333000000003</v>
      </c>
      <c r="D5079" s="9">
        <v>2.2465753999999998</v>
      </c>
      <c r="E5079" s="9">
        <v>2.4190673999999999</v>
      </c>
      <c r="F5079" s="9">
        <v>6.7741129999999998</v>
      </c>
      <c r="G5079" s="9">
        <v>0.13225912000000001</v>
      </c>
      <c r="H5079" s="9">
        <v>1.3483366E-2</v>
      </c>
      <c r="I5079" s="9">
        <v>5.9154183000000001E-3</v>
      </c>
      <c r="J5079" s="9">
        <v>2.4021587000000002</v>
      </c>
      <c r="K5079" s="9">
        <v>296.75992000000002</v>
      </c>
      <c r="L5079" s="9">
        <v>47.205482000000003</v>
      </c>
      <c r="M5079" s="9">
        <v>37.107933000000003</v>
      </c>
      <c r="N5079" s="9">
        <v>1.4498328</v>
      </c>
      <c r="O5079" s="9">
        <v>12.064719</v>
      </c>
      <c r="P5079" s="9">
        <v>14.267683</v>
      </c>
      <c r="Q5079" s="9">
        <v>0.59158235999999997</v>
      </c>
      <c r="R5079" s="9">
        <v>4.5930012999999999E-2</v>
      </c>
      <c r="S5079" s="9">
        <v>2.9608611E-2</v>
      </c>
      <c r="T5079" s="9">
        <v>1.4166666000000001</v>
      </c>
      <c r="U5079" s="9">
        <v>12.338889</v>
      </c>
      <c r="V5079" s="9">
        <v>0.16520547999999999</v>
      </c>
      <c r="W5079" s="9">
        <v>0.35225050000000002</v>
      </c>
      <c r="X5079" s="9">
        <v>14.62515</v>
      </c>
      <c r="Y5079" s="9">
        <v>10.800375000000001</v>
      </c>
      <c r="Z5079" s="9">
        <v>2.6137592999999999</v>
      </c>
      <c r="AA5079" s="9">
        <v>4.5751704999999996</v>
      </c>
      <c r="AB5079" s="9">
        <v>12.297914499999999</v>
      </c>
      <c r="AC5079" s="9">
        <v>5.7913065000000001</v>
      </c>
      <c r="AD5079" s="9">
        <v>7.5375136999999999</v>
      </c>
      <c r="AE5079" s="9">
        <v>4.1548615</v>
      </c>
      <c r="AF5079" s="9">
        <v>69.339619999999996</v>
      </c>
      <c r="AG5079" s="9">
        <v>99.160880000000006</v>
      </c>
      <c r="AH5079" s="9">
        <v>56.416443000000001</v>
      </c>
      <c r="AI5079" s="9">
        <v>93.302574000000007</v>
      </c>
    </row>
    <row r="5080" spans="1:35" ht="15.75" hidden="1" customHeight="1" x14ac:dyDescent="0.2">
      <c r="A5080" s="9">
        <v>5081</v>
      </c>
    </row>
    <row r="5081" spans="1:35" ht="15.75" hidden="1" customHeight="1" x14ac:dyDescent="0.2">
      <c r="A5081" s="9">
        <v>5082</v>
      </c>
    </row>
    <row r="5082" spans="1:35" ht="15.75" hidden="1" customHeight="1" x14ac:dyDescent="0.2">
      <c r="A5082" s="9">
        <v>5083</v>
      </c>
    </row>
    <row r="5083" spans="1:35" ht="15.75" hidden="1" customHeight="1" x14ac:dyDescent="0.2">
      <c r="A5083" s="9">
        <v>5084</v>
      </c>
    </row>
    <row r="5084" spans="1:35" ht="15.75" customHeight="1" x14ac:dyDescent="0.2">
      <c r="A5084" s="9">
        <v>5085</v>
      </c>
      <c r="B5084" s="9">
        <v>2.067088</v>
      </c>
      <c r="C5084" s="9">
        <v>9.4321660000000005</v>
      </c>
      <c r="D5084" s="9">
        <v>2</v>
      </c>
      <c r="E5084" s="9">
        <v>2.1020384000000001</v>
      </c>
      <c r="F5084" s="9">
        <v>6.7960662999999997</v>
      </c>
      <c r="G5084" s="9">
        <v>-1.0547162000000001</v>
      </c>
      <c r="H5084" s="9">
        <v>3.1538459999999997E-2</v>
      </c>
      <c r="I5084" s="9">
        <v>7.0648203E-3</v>
      </c>
      <c r="J5084" s="9">
        <v>2.2718036000000001</v>
      </c>
      <c r="K5084" s="9">
        <v>295.45949999999999</v>
      </c>
      <c r="L5084" s="9">
        <v>33.044445000000003</v>
      </c>
      <c r="M5084" s="9">
        <v>30.338657000000001</v>
      </c>
      <c r="N5084" s="9">
        <v>0.90035635000000003</v>
      </c>
      <c r="O5084" s="9">
        <v>15.415009</v>
      </c>
      <c r="P5084" s="9">
        <v>16.960450000000002</v>
      </c>
      <c r="Q5084" s="9">
        <v>34.534329999999997</v>
      </c>
      <c r="R5084" s="9">
        <v>0.77053689999999997</v>
      </c>
      <c r="S5084" s="9">
        <v>1.2307692E-2</v>
      </c>
      <c r="T5084" s="9">
        <v>7.3</v>
      </c>
      <c r="U5084" s="9">
        <v>22</v>
      </c>
      <c r="V5084" s="9">
        <v>0.71384614999999996</v>
      </c>
      <c r="W5084" s="9">
        <v>3.0769231000000001</v>
      </c>
      <c r="X5084" s="9">
        <v>10.734671000000001</v>
      </c>
      <c r="Y5084" s="9">
        <v>9.3328939999999996</v>
      </c>
      <c r="Z5084" s="9">
        <v>1.8298985000000001</v>
      </c>
      <c r="AA5084" s="9">
        <v>3.3226022999999998</v>
      </c>
      <c r="AB5084" s="9">
        <v>14.060126</v>
      </c>
      <c r="AC5084" s="9">
        <v>11.826706</v>
      </c>
      <c r="AD5084" s="9">
        <v>11.70919</v>
      </c>
      <c r="AE5084" s="9">
        <v>8.670693</v>
      </c>
      <c r="AF5084" s="9">
        <v>53.889060000000001</v>
      </c>
      <c r="AG5084" s="9">
        <v>60.483573999999997</v>
      </c>
      <c r="AH5084" s="9">
        <v>44.101210000000002</v>
      </c>
      <c r="AI5084" s="9">
        <v>57.612166999999999</v>
      </c>
    </row>
    <row r="5085" spans="1:35" ht="15.75" hidden="1" customHeight="1" x14ac:dyDescent="0.2">
      <c r="A5085" s="9">
        <v>5086</v>
      </c>
      <c r="E5085" s="9">
        <v>4.2427834999999998</v>
      </c>
      <c r="F5085" s="9">
        <v>13.165656</v>
      </c>
    </row>
    <row r="5086" spans="1:35" ht="15.75" hidden="1" customHeight="1" x14ac:dyDescent="0.2">
      <c r="A5086" s="9">
        <v>5087</v>
      </c>
      <c r="E5086" s="9">
        <v>2.3084053999999998</v>
      </c>
      <c r="F5086" s="9">
        <v>5.7184239999999997</v>
      </c>
    </row>
    <row r="5087" spans="1:35" ht="15.75" hidden="1" customHeight="1" x14ac:dyDescent="0.2">
      <c r="A5087" s="9">
        <v>5088</v>
      </c>
    </row>
    <row r="5088" spans="1:35" ht="15.75" hidden="1" customHeight="1" x14ac:dyDescent="0.2">
      <c r="A5088" s="9">
        <v>5089</v>
      </c>
    </row>
    <row r="5089" spans="1:35" ht="15.75" hidden="1" customHeight="1" x14ac:dyDescent="0.2">
      <c r="A5089" s="9">
        <v>5090</v>
      </c>
    </row>
    <row r="5090" spans="1:35" ht="15.75" customHeight="1" x14ac:dyDescent="0.2">
      <c r="A5090" s="9">
        <v>5091</v>
      </c>
      <c r="B5090" s="9">
        <v>11.0812025</v>
      </c>
      <c r="C5090" s="9">
        <v>22.343160000000001</v>
      </c>
      <c r="D5090" s="9">
        <v>2.5273832999999999</v>
      </c>
      <c r="E5090" s="9">
        <v>2.3972980000000002</v>
      </c>
      <c r="F5090" s="9">
        <v>6.0265019999999998</v>
      </c>
      <c r="G5090" s="9">
        <v>1.0823119000000001</v>
      </c>
      <c r="H5090" s="9">
        <v>5.6551724999999997E-2</v>
      </c>
      <c r="I5090" s="9">
        <v>6.4512062999999998E-3</v>
      </c>
      <c r="J5090" s="9">
        <v>3.6038009999999998</v>
      </c>
      <c r="K5090" s="9">
        <v>293.33697999999998</v>
      </c>
      <c r="L5090" s="9">
        <v>28.375359</v>
      </c>
      <c r="M5090" s="9">
        <v>27.530730999999999</v>
      </c>
      <c r="N5090" s="9">
        <v>0.82078139999999999</v>
      </c>
      <c r="O5090" s="9">
        <v>16.772655</v>
      </c>
      <c r="P5090" s="9">
        <v>19.29815</v>
      </c>
      <c r="Q5090" s="9">
        <v>0.75650709999999999</v>
      </c>
      <c r="R5090" s="9">
        <v>9.3475279999999994E-2</v>
      </c>
      <c r="S5090" s="9">
        <v>0.10576291</v>
      </c>
      <c r="T5090" s="9">
        <v>2.6889763000000002</v>
      </c>
      <c r="U5090" s="9">
        <v>17.090551000000001</v>
      </c>
      <c r="V5090" s="9">
        <v>0.27261661999999998</v>
      </c>
      <c r="W5090" s="9">
        <v>5.7991885999999999</v>
      </c>
      <c r="X5090" s="9">
        <v>11.802058000000001</v>
      </c>
      <c r="Y5090" s="9">
        <v>9.3951139999999995</v>
      </c>
      <c r="Z5090" s="9">
        <v>1.6279399999999999</v>
      </c>
      <c r="AA5090" s="9">
        <v>3.2138409999999999</v>
      </c>
      <c r="AB5090" s="9">
        <v>17.31183</v>
      </c>
      <c r="AC5090" s="9">
        <v>9.6674410000000002</v>
      </c>
      <c r="AD5090" s="9">
        <v>11.281122999999999</v>
      </c>
      <c r="AE5090" s="9">
        <v>6.0981893999999999</v>
      </c>
      <c r="AF5090" s="9">
        <v>45.811065999999997</v>
      </c>
      <c r="AG5090" s="9">
        <v>74.233894000000006</v>
      </c>
      <c r="AH5090" s="9">
        <v>33.6873</v>
      </c>
      <c r="AI5090" s="9">
        <v>70.022890000000004</v>
      </c>
    </row>
    <row r="5091" spans="1:35" ht="15.75" customHeight="1" x14ac:dyDescent="0.2">
      <c r="A5091" s="9">
        <v>5092</v>
      </c>
      <c r="B5091" s="9">
        <v>18.421143000000001</v>
      </c>
      <c r="C5091" s="9">
        <v>32.271563999999998</v>
      </c>
      <c r="D5091" s="9">
        <v>2</v>
      </c>
      <c r="E5091" s="9">
        <v>2.2403211999999999</v>
      </c>
      <c r="F5091" s="9">
        <v>7.4678582999999996</v>
      </c>
      <c r="G5091" s="9">
        <v>2.8026292000000002</v>
      </c>
      <c r="H5091" s="9">
        <v>6.1346154999999999E-2</v>
      </c>
      <c r="I5091" s="9">
        <v>6.9699740000000003E-3</v>
      </c>
      <c r="J5091" s="9">
        <v>3.3562968</v>
      </c>
      <c r="K5091" s="9">
        <v>290.25177000000002</v>
      </c>
      <c r="L5091" s="9">
        <v>19.658415000000002</v>
      </c>
      <c r="M5091" s="9">
        <v>22.667432999999999</v>
      </c>
      <c r="N5091" s="9">
        <v>0.44919086000000003</v>
      </c>
      <c r="O5091" s="9">
        <v>18.169025000000001</v>
      </c>
      <c r="P5091" s="9">
        <v>21.16141</v>
      </c>
      <c r="Q5091" s="9">
        <v>1.3786997999999999</v>
      </c>
      <c r="R5091" s="9">
        <v>5.9397384999999997E-2</v>
      </c>
      <c r="S5091" s="9">
        <v>0.18307692</v>
      </c>
      <c r="T5091" s="9">
        <v>2.4166666999999999</v>
      </c>
      <c r="U5091" s="9">
        <v>17.333334000000001</v>
      </c>
      <c r="V5091" s="9">
        <v>0.17384616</v>
      </c>
      <c r="W5091" s="9">
        <v>12.192307</v>
      </c>
      <c r="X5091" s="9">
        <v>13.215232</v>
      </c>
      <c r="Y5091" s="9">
        <v>11.811824</v>
      </c>
      <c r="Z5091" s="9">
        <v>1.3523786</v>
      </c>
      <c r="AA5091" s="9">
        <v>1.9647832999999999</v>
      </c>
      <c r="AB5091" s="9">
        <v>18.903435000000002</v>
      </c>
      <c r="AC5091" s="9">
        <v>13.350562999999999</v>
      </c>
      <c r="AD5091" s="9">
        <v>13.477567000000001</v>
      </c>
      <c r="AE5091" s="9">
        <v>9.1679735000000004</v>
      </c>
      <c r="AF5091" s="9">
        <v>48.928234000000003</v>
      </c>
      <c r="AG5091" s="9">
        <v>64.339240000000004</v>
      </c>
      <c r="AH5091" s="9">
        <v>27.955345000000001</v>
      </c>
      <c r="AI5091" s="9">
        <v>50.309956</v>
      </c>
    </row>
    <row r="5092" spans="1:35" ht="15.75" customHeight="1" x14ac:dyDescent="0.2">
      <c r="A5092" s="9">
        <v>5093</v>
      </c>
      <c r="B5092" s="9">
        <v>4.1932973999999996</v>
      </c>
      <c r="C5092" s="9">
        <v>11.866194</v>
      </c>
      <c r="D5092" s="9">
        <v>2</v>
      </c>
      <c r="E5092" s="9">
        <v>2.1550783999999998</v>
      </c>
      <c r="F5092" s="9">
        <v>4.5627170000000001</v>
      </c>
      <c r="G5092" s="9">
        <v>-1.7575145999999999</v>
      </c>
      <c r="H5092" s="9">
        <v>2.8673219E-2</v>
      </c>
      <c r="I5092" s="9">
        <v>5.0679790000000002E-3</v>
      </c>
      <c r="J5092" s="9">
        <v>2.1399349999999999</v>
      </c>
      <c r="K5092" s="9">
        <v>295.31033000000002</v>
      </c>
      <c r="L5092" s="9">
        <v>61.068480000000001</v>
      </c>
      <c r="M5092" s="9">
        <v>40.581352000000003</v>
      </c>
      <c r="N5092" s="9">
        <v>1.4870378</v>
      </c>
      <c r="O5092" s="9">
        <v>9.223293</v>
      </c>
      <c r="P5092" s="9">
        <v>10.694050000000001</v>
      </c>
      <c r="Q5092" s="9">
        <v>0.32687694</v>
      </c>
      <c r="R5092" s="9">
        <v>3.3374317000000001E-2</v>
      </c>
      <c r="S5092" s="9">
        <v>6.4987710000000004E-2</v>
      </c>
      <c r="T5092" s="9">
        <v>2.0806450000000001</v>
      </c>
      <c r="U5092" s="9">
        <v>14.284946</v>
      </c>
      <c r="V5092" s="9">
        <v>0.94476660000000001</v>
      </c>
      <c r="W5092" s="9">
        <v>1.7911547000000001</v>
      </c>
      <c r="X5092" s="9">
        <v>5.6939630000000001</v>
      </c>
      <c r="Y5092" s="9">
        <v>5.5603175</v>
      </c>
      <c r="Z5092" s="9">
        <v>2.4593257999999998</v>
      </c>
      <c r="AA5092" s="9">
        <v>3.9991534</v>
      </c>
      <c r="AB5092" s="9">
        <v>8.5720840000000003</v>
      </c>
      <c r="AC5092" s="9">
        <v>4.9324159999999999</v>
      </c>
      <c r="AD5092" s="9">
        <v>5.1547226999999998</v>
      </c>
      <c r="AE5092" s="9">
        <v>3.2087344999999998</v>
      </c>
      <c r="AF5092" s="9">
        <v>57.45984</v>
      </c>
      <c r="AG5092" s="9">
        <v>84.7547</v>
      </c>
      <c r="AH5092" s="9">
        <v>77.975179999999995</v>
      </c>
      <c r="AI5092" s="9">
        <v>99.015619999999998</v>
      </c>
    </row>
    <row r="5093" spans="1:35" ht="15.75" hidden="1" customHeight="1" x14ac:dyDescent="0.2">
      <c r="A5093" s="9">
        <v>5094</v>
      </c>
    </row>
    <row r="5094" spans="1:35" ht="15.75" hidden="1" customHeight="1" x14ac:dyDescent="0.2">
      <c r="A5094" s="9">
        <v>5095</v>
      </c>
    </row>
    <row r="5095" spans="1:35" ht="15.75" customHeight="1" x14ac:dyDescent="0.2">
      <c r="A5095" s="9">
        <v>5096</v>
      </c>
      <c r="B5095" s="9">
        <v>1.9813813</v>
      </c>
      <c r="C5095" s="9">
        <v>5.9379280000000003</v>
      </c>
      <c r="D5095" s="9">
        <v>2</v>
      </c>
      <c r="E5095" s="9">
        <v>3.0084822</v>
      </c>
      <c r="F5095" s="9">
        <v>8.0894630000000003</v>
      </c>
      <c r="G5095" s="9">
        <v>-0.81360160000000004</v>
      </c>
      <c r="H5095" s="9">
        <v>4.2911874999999999E-3</v>
      </c>
      <c r="I5095" s="9">
        <v>7.1321203999999997E-3</v>
      </c>
      <c r="J5095" s="9">
        <v>0.88511205000000004</v>
      </c>
      <c r="K5095" s="9">
        <v>297.90199999999999</v>
      </c>
      <c r="L5095" s="9">
        <v>36.431510000000003</v>
      </c>
      <c r="M5095" s="9">
        <v>34.199382999999997</v>
      </c>
      <c r="N5095" s="9">
        <v>1.0544146000000001</v>
      </c>
      <c r="O5095" s="9">
        <v>15.027786000000001</v>
      </c>
      <c r="P5095" s="9">
        <v>15.724054000000001</v>
      </c>
      <c r="Q5095" s="9">
        <v>0.85164063999999995</v>
      </c>
      <c r="R5095" s="9">
        <v>0.21031063999999999</v>
      </c>
      <c r="S5095" s="9">
        <v>1.2758621E-2</v>
      </c>
      <c r="T5095" s="9">
        <v>1.6479999999999999</v>
      </c>
      <c r="U5095" s="9">
        <v>13.936</v>
      </c>
      <c r="V5095" s="9">
        <v>0.26923373</v>
      </c>
      <c r="W5095" s="9">
        <v>1.4904214</v>
      </c>
      <c r="X5095" s="9">
        <v>12.138736</v>
      </c>
      <c r="Y5095" s="9">
        <v>10.521013</v>
      </c>
      <c r="Z5095" s="9">
        <v>2.1360790000000001</v>
      </c>
      <c r="AA5095" s="9">
        <v>3.2939973</v>
      </c>
      <c r="AB5095" s="9">
        <v>12.79297</v>
      </c>
      <c r="AC5095" s="9">
        <v>12.02369</v>
      </c>
      <c r="AD5095" s="9">
        <v>7.3715979999999997</v>
      </c>
      <c r="AE5095" s="9">
        <v>7.7519555000000002</v>
      </c>
      <c r="AF5095" s="9">
        <v>66.281000000000006</v>
      </c>
      <c r="AG5095" s="9">
        <v>67.675659999999993</v>
      </c>
      <c r="AH5095" s="9">
        <v>56.438330000000001</v>
      </c>
      <c r="AI5095" s="9">
        <v>60.129620000000003</v>
      </c>
    </row>
    <row r="5096" spans="1:35" ht="15.75" hidden="1" customHeight="1" x14ac:dyDescent="0.2">
      <c r="A5096" s="9">
        <v>5097</v>
      </c>
    </row>
    <row r="5097" spans="1:35" ht="15.75" hidden="1" customHeight="1" x14ac:dyDescent="0.2">
      <c r="A5097" s="9">
        <v>5098</v>
      </c>
    </row>
    <row r="5098" spans="1:35" ht="15.75" customHeight="1" x14ac:dyDescent="0.2">
      <c r="A5098" s="9">
        <v>5099</v>
      </c>
      <c r="B5098" s="9">
        <v>8.870412</v>
      </c>
      <c r="C5098" s="9">
        <v>20.534182000000001</v>
      </c>
      <c r="D5098" s="9">
        <v>2.9444444000000001</v>
      </c>
      <c r="E5098" s="9">
        <v>1.4589287</v>
      </c>
      <c r="F5098" s="9">
        <v>3.6778876999999999</v>
      </c>
      <c r="G5098" s="9">
        <v>3.9742261999999999</v>
      </c>
      <c r="H5098" s="9">
        <v>6.6666660000000003E-2</v>
      </c>
      <c r="I5098" s="9">
        <v>7.1474505000000002E-3</v>
      </c>
      <c r="J5098" s="9">
        <v>2.8527271999999999</v>
      </c>
      <c r="K5098" s="9">
        <v>296.65649999999999</v>
      </c>
      <c r="L5098" s="9">
        <v>30.605015000000002</v>
      </c>
      <c r="M5098" s="9">
        <v>26.654859999999999</v>
      </c>
      <c r="N5098" s="9">
        <v>0.94823133999999998</v>
      </c>
      <c r="O5098" s="9">
        <v>16.149301999999999</v>
      </c>
      <c r="P5098" s="9">
        <v>17.872648000000002</v>
      </c>
      <c r="Q5098" s="9">
        <v>30.778697999999999</v>
      </c>
      <c r="R5098" s="9">
        <v>0.21164426</v>
      </c>
      <c r="S5098" s="9">
        <v>4.1111109999999999E-2</v>
      </c>
      <c r="T5098" s="9">
        <v>4.0769229999999999</v>
      </c>
      <c r="U5098" s="9">
        <v>18.538461999999999</v>
      </c>
      <c r="V5098" s="9">
        <v>0.89666665000000001</v>
      </c>
      <c r="W5098" s="9">
        <v>12.055555</v>
      </c>
      <c r="X5098" s="9">
        <v>8.7123784999999998</v>
      </c>
      <c r="Y5098" s="9">
        <v>7.676018</v>
      </c>
      <c r="Z5098" s="9">
        <v>1.8894344999999999</v>
      </c>
      <c r="AA5098" s="9">
        <v>3.6247159999999998</v>
      </c>
      <c r="AB5098" s="9">
        <v>15.672530999999999</v>
      </c>
      <c r="AC5098" s="9">
        <v>11.446115000000001</v>
      </c>
      <c r="AD5098" s="9">
        <v>10.225262000000001</v>
      </c>
      <c r="AE5098" s="9">
        <v>7.0867199999999997</v>
      </c>
      <c r="AF5098" s="9">
        <v>44.908844000000002</v>
      </c>
      <c r="AG5098" s="9">
        <v>57.278492</v>
      </c>
      <c r="AH5098" s="9">
        <v>40.975082</v>
      </c>
      <c r="AI5098" s="9">
        <v>64.088700000000003</v>
      </c>
    </row>
    <row r="5099" spans="1:35" ht="15.75" customHeight="1" x14ac:dyDescent="0.2">
      <c r="A5099" s="9">
        <v>5100</v>
      </c>
      <c r="B5099" s="9">
        <v>0.72937450000000004</v>
      </c>
      <c r="C5099" s="9">
        <v>5.7634254</v>
      </c>
      <c r="D5099" s="9">
        <v>2</v>
      </c>
      <c r="E5099" s="9">
        <v>2.8330470000000001</v>
      </c>
      <c r="F5099" s="9">
        <v>8.7389910000000004</v>
      </c>
      <c r="G5099" s="9">
        <v>0</v>
      </c>
      <c r="H5099" s="9">
        <v>0</v>
      </c>
      <c r="I5099" s="9">
        <v>4.5546572999999998E-3</v>
      </c>
      <c r="J5099" s="9">
        <v>1.3346899000000001</v>
      </c>
      <c r="K5099" s="9">
        <v>291.25423999999998</v>
      </c>
      <c r="L5099" s="9">
        <v>39.503708000000003</v>
      </c>
      <c r="M5099" s="9">
        <v>29.831530000000001</v>
      </c>
      <c r="N5099" s="9">
        <v>0.95062150000000001</v>
      </c>
      <c r="O5099" s="9">
        <v>13.832321</v>
      </c>
      <c r="P5099" s="9">
        <v>15.609848</v>
      </c>
      <c r="Q5099" s="9">
        <v>5.7014284000000002</v>
      </c>
      <c r="R5099" s="9">
        <v>0.64132434000000005</v>
      </c>
      <c r="S5099" s="9">
        <v>3.0000000999999998E-2</v>
      </c>
      <c r="T5099" s="9">
        <v>4</v>
      </c>
      <c r="U5099" s="9">
        <v>22</v>
      </c>
      <c r="V5099" s="9">
        <v>0</v>
      </c>
      <c r="W5099" s="9">
        <v>0</v>
      </c>
      <c r="X5099" s="9">
        <v>8.9408720000000006</v>
      </c>
      <c r="Y5099" s="9">
        <v>7.8500766999999998</v>
      </c>
      <c r="Z5099" s="9">
        <v>1.745152</v>
      </c>
      <c r="AA5099" s="9">
        <v>2.937576</v>
      </c>
      <c r="AB5099" s="9">
        <v>13.420591</v>
      </c>
      <c r="AC5099" s="9">
        <v>7.3999119999999996</v>
      </c>
      <c r="AD5099" s="9">
        <v>8.3979049999999997</v>
      </c>
      <c r="AE5099" s="9">
        <v>5.7722119999999997</v>
      </c>
      <c r="AF5099" s="9">
        <v>48.737456999999999</v>
      </c>
      <c r="AG5099" s="9">
        <v>76.373276000000004</v>
      </c>
      <c r="AH5099" s="9">
        <v>52.972458000000003</v>
      </c>
      <c r="AI5099" s="9">
        <v>81.823030000000003</v>
      </c>
    </row>
    <row r="5100" spans="1:35" ht="15.75" hidden="1" customHeight="1" x14ac:dyDescent="0.2">
      <c r="A5100" s="9">
        <v>5101</v>
      </c>
    </row>
    <row r="5101" spans="1:35" ht="15.75" hidden="1" customHeight="1" x14ac:dyDescent="0.2">
      <c r="A5101" s="9">
        <v>5102</v>
      </c>
    </row>
    <row r="5102" spans="1:35" ht="15.75" hidden="1" customHeight="1" x14ac:dyDescent="0.2">
      <c r="A5102" s="9">
        <v>5103</v>
      </c>
    </row>
    <row r="5103" spans="1:35" ht="15.75" customHeight="1" x14ac:dyDescent="0.2">
      <c r="A5103" s="9">
        <v>5104</v>
      </c>
      <c r="B5103" s="9">
        <v>1.1138209999999999</v>
      </c>
      <c r="C5103" s="9">
        <v>2.8684362999999999</v>
      </c>
      <c r="D5103" s="9">
        <v>2</v>
      </c>
      <c r="E5103" s="9">
        <v>2.4722762</v>
      </c>
      <c r="F5103" s="9">
        <v>8.6455710000000003</v>
      </c>
      <c r="G5103" s="9">
        <v>-0.13289748000000001</v>
      </c>
      <c r="H5103" s="9">
        <v>4.3939393999999996E-3</v>
      </c>
      <c r="I5103" s="9">
        <v>5.8392030000000003E-3</v>
      </c>
      <c r="J5103" s="9">
        <v>2.0852406000000001</v>
      </c>
      <c r="K5103" s="9">
        <v>298.08008000000001</v>
      </c>
      <c r="L5103" s="9">
        <v>48.296585</v>
      </c>
      <c r="M5103" s="9">
        <v>36.319879999999998</v>
      </c>
      <c r="N5103" s="9">
        <v>1.5518209000000001</v>
      </c>
      <c r="O5103" s="9">
        <v>12.203946</v>
      </c>
      <c r="P5103" s="9">
        <v>14.121237000000001</v>
      </c>
      <c r="Q5103" s="9">
        <v>8.1341110000000008</v>
      </c>
      <c r="R5103" s="9">
        <v>0.15350159999999999</v>
      </c>
      <c r="S5103" s="9">
        <v>2.2727272000000001E-3</v>
      </c>
      <c r="T5103" s="9">
        <v>1.76</v>
      </c>
      <c r="U5103" s="9">
        <v>9.1199999999999992</v>
      </c>
      <c r="V5103" s="9">
        <v>0.22348483999999999</v>
      </c>
      <c r="W5103" s="9">
        <v>1.1060605999999999</v>
      </c>
      <c r="X5103" s="9">
        <v>12.048276</v>
      </c>
      <c r="Y5103" s="9">
        <v>8.707687</v>
      </c>
      <c r="Z5103" s="9">
        <v>2.8731241000000001</v>
      </c>
      <c r="AA5103" s="9">
        <v>4.7806990000000003</v>
      </c>
      <c r="AB5103" s="9">
        <v>11.146660000000001</v>
      </c>
      <c r="AC5103" s="9">
        <v>5.9984989999999998</v>
      </c>
      <c r="AD5103" s="9">
        <v>7.3668060000000004</v>
      </c>
      <c r="AE5103" s="9">
        <v>4.6402369999999999</v>
      </c>
      <c r="AF5103" s="9">
        <v>70.159790000000001</v>
      </c>
      <c r="AG5103" s="9">
        <v>88.017204000000007</v>
      </c>
      <c r="AH5103" s="9">
        <v>62.123547000000002</v>
      </c>
      <c r="AI5103" s="9">
        <v>91.357939999999999</v>
      </c>
    </row>
    <row r="5104" spans="1:35" ht="15.75" hidden="1" customHeight="1" x14ac:dyDescent="0.2">
      <c r="A5104" s="9">
        <v>5105</v>
      </c>
    </row>
    <row r="5105" spans="1:35" ht="15.75" customHeight="1" x14ac:dyDescent="0.2">
      <c r="A5105" s="9">
        <v>5106</v>
      </c>
      <c r="B5105" s="9">
        <v>11.236406000000001</v>
      </c>
      <c r="C5105" s="9">
        <v>25.356583000000001</v>
      </c>
      <c r="D5105" s="9">
        <v>3</v>
      </c>
      <c r="E5105" s="9">
        <v>1.4954000000000001</v>
      </c>
      <c r="F5105" s="9">
        <v>4.1760960000000003</v>
      </c>
      <c r="G5105" s="9">
        <v>-0.83170027000000002</v>
      </c>
      <c r="H5105" s="9">
        <v>0.11</v>
      </c>
      <c r="I5105" s="9">
        <v>6.8182423999999997E-3</v>
      </c>
      <c r="J5105" s="9">
        <v>3.4374243999999998</v>
      </c>
      <c r="K5105" s="9">
        <v>296.13364000000001</v>
      </c>
      <c r="L5105" s="9">
        <v>32.839080000000003</v>
      </c>
      <c r="M5105" s="9">
        <v>30.567841999999999</v>
      </c>
      <c r="N5105" s="9">
        <v>1.0006522</v>
      </c>
      <c r="O5105" s="9">
        <v>15.563796</v>
      </c>
      <c r="P5105" s="9">
        <v>17.413961</v>
      </c>
      <c r="Q5105" s="9">
        <v>4.9834876000000001</v>
      </c>
      <c r="R5105" s="9">
        <v>9.5220430000000009E-3</v>
      </c>
      <c r="S5105" s="9">
        <v>7.1249999999999994E-2</v>
      </c>
      <c r="T5105" s="9">
        <v>2.8571430000000002</v>
      </c>
      <c r="U5105" s="9">
        <v>17.142856999999999</v>
      </c>
      <c r="V5105" s="9">
        <v>0.2225</v>
      </c>
      <c r="W5105" s="9">
        <v>17.875</v>
      </c>
      <c r="X5105" s="9">
        <v>9.6824159999999999</v>
      </c>
      <c r="Y5105" s="9">
        <v>8.5254659999999998</v>
      </c>
      <c r="Z5105" s="9">
        <v>1.8627450000000001</v>
      </c>
      <c r="AA5105" s="9">
        <v>3.5153644000000002</v>
      </c>
      <c r="AB5105" s="9">
        <v>15.214285</v>
      </c>
      <c r="AC5105" s="9">
        <v>10.853948000000001</v>
      </c>
      <c r="AD5105" s="9">
        <v>10.632282999999999</v>
      </c>
      <c r="AE5105" s="9">
        <v>7.4409939999999999</v>
      </c>
      <c r="AF5105" s="9">
        <v>51.232857000000003</v>
      </c>
      <c r="AG5105" s="9">
        <v>65.875</v>
      </c>
      <c r="AH5105" s="9">
        <v>42.642310000000002</v>
      </c>
      <c r="AI5105" s="9">
        <v>64.181669999999997</v>
      </c>
    </row>
    <row r="5106" spans="1:35" ht="15.75" hidden="1" customHeight="1" x14ac:dyDescent="0.2">
      <c r="A5106" s="9">
        <v>5107</v>
      </c>
    </row>
    <row r="5107" spans="1:35" ht="15.75" hidden="1" customHeight="1" x14ac:dyDescent="0.2">
      <c r="A5107" s="9">
        <v>5108</v>
      </c>
    </row>
    <row r="5108" spans="1:35" ht="15.75" hidden="1" customHeight="1" x14ac:dyDescent="0.2">
      <c r="A5108" s="9">
        <v>5109</v>
      </c>
    </row>
    <row r="5109" spans="1:35" ht="15.75" hidden="1" customHeight="1" x14ac:dyDescent="0.2">
      <c r="A5109" s="9">
        <v>5110</v>
      </c>
    </row>
    <row r="5110" spans="1:35" ht="15.75" hidden="1" customHeight="1" x14ac:dyDescent="0.2">
      <c r="A5110" s="9">
        <v>5111</v>
      </c>
    </row>
    <row r="5111" spans="1:35" ht="15.75" customHeight="1" x14ac:dyDescent="0.2">
      <c r="A5111" s="9">
        <v>5112</v>
      </c>
      <c r="B5111" s="9">
        <v>10.557399999999999</v>
      </c>
      <c r="C5111" s="9">
        <v>22.131150000000002</v>
      </c>
      <c r="D5111" s="9">
        <v>3</v>
      </c>
      <c r="E5111" s="9">
        <v>2.2763022999999998</v>
      </c>
      <c r="F5111" s="9">
        <v>6.0201320000000003</v>
      </c>
      <c r="G5111" s="9">
        <v>1.1729643000000001</v>
      </c>
      <c r="H5111" s="9">
        <v>0.10242424</v>
      </c>
      <c r="I5111" s="9">
        <v>5.0949873000000001E-3</v>
      </c>
      <c r="J5111" s="9">
        <v>2.8660321</v>
      </c>
      <c r="K5111" s="9">
        <v>293.5976</v>
      </c>
      <c r="L5111" s="9">
        <v>49.559170000000002</v>
      </c>
      <c r="M5111" s="9">
        <v>34.657200000000003</v>
      </c>
      <c r="N5111" s="9">
        <v>1.19695</v>
      </c>
      <c r="O5111" s="9">
        <v>11.650187000000001</v>
      </c>
      <c r="P5111" s="9">
        <v>13.432755999999999</v>
      </c>
      <c r="Q5111" s="9">
        <v>1.4519259</v>
      </c>
      <c r="R5111" s="9">
        <v>4.3807525E-2</v>
      </c>
      <c r="S5111" s="9">
        <v>0.13747475000000001</v>
      </c>
      <c r="T5111" s="9">
        <v>3.9652777000000001</v>
      </c>
      <c r="U5111" s="9">
        <v>18.706292999999999</v>
      </c>
      <c r="V5111" s="9">
        <v>8.7957830000000001</v>
      </c>
      <c r="W5111" s="9">
        <v>16.482323000000001</v>
      </c>
      <c r="X5111" s="9">
        <v>10.993667</v>
      </c>
      <c r="Y5111" s="9">
        <v>7.9786919999999997</v>
      </c>
      <c r="Z5111" s="9">
        <v>1.9894324999999999</v>
      </c>
      <c r="AA5111" s="9">
        <v>3.5046523000000001</v>
      </c>
      <c r="AB5111" s="9">
        <v>11.227384000000001</v>
      </c>
      <c r="AC5111" s="9">
        <v>5.8014735999999996</v>
      </c>
      <c r="AD5111" s="9">
        <v>7.1172542999999999</v>
      </c>
      <c r="AE5111" s="9">
        <v>4.0074987000000002</v>
      </c>
      <c r="AF5111" s="9">
        <v>53.199820000000003</v>
      </c>
      <c r="AG5111" s="9">
        <v>81.076545999999993</v>
      </c>
      <c r="AH5111" s="9">
        <v>61.570099999999996</v>
      </c>
      <c r="AI5111" s="9">
        <v>93.870009999999994</v>
      </c>
    </row>
    <row r="5112" spans="1:35" ht="15.75" customHeight="1" x14ac:dyDescent="0.2">
      <c r="A5112" s="9">
        <v>5113</v>
      </c>
      <c r="B5112" s="9">
        <v>8.0148735000000002</v>
      </c>
      <c r="C5112" s="9">
        <v>27.815626000000002</v>
      </c>
      <c r="D5112" s="9">
        <v>2</v>
      </c>
      <c r="E5112" s="9">
        <v>1.6722205000000001</v>
      </c>
      <c r="F5112" s="9">
        <v>4.8840769999999996</v>
      </c>
      <c r="G5112" s="9">
        <v>-2.0501125</v>
      </c>
      <c r="H5112" s="9">
        <v>3.2727270000000003E-2</v>
      </c>
      <c r="I5112" s="9">
        <v>6.8610952999999999E-3</v>
      </c>
      <c r="J5112" s="9">
        <v>2.8563588000000002</v>
      </c>
      <c r="K5112" s="9">
        <v>296.62822999999997</v>
      </c>
      <c r="L5112" s="9">
        <v>33.204430000000002</v>
      </c>
      <c r="M5112" s="9">
        <v>32.164146000000002</v>
      </c>
      <c r="N5112" s="9">
        <v>1.028589</v>
      </c>
      <c r="O5112" s="9">
        <v>15.623481</v>
      </c>
      <c r="P5112" s="9">
        <v>17.533175</v>
      </c>
      <c r="Q5112" s="9">
        <v>1.9456264999999999</v>
      </c>
      <c r="R5112" s="9">
        <v>0.23753880999999999</v>
      </c>
      <c r="S5112" s="9">
        <v>4.6288709999999997E-2</v>
      </c>
      <c r="T5112" s="9">
        <v>2.375</v>
      </c>
      <c r="U5112" s="9">
        <v>20.125</v>
      </c>
      <c r="V5112" s="9">
        <v>1.8854545</v>
      </c>
      <c r="W5112" s="9">
        <v>2.1818181999999999</v>
      </c>
      <c r="X5112" s="9">
        <v>10.917209</v>
      </c>
      <c r="Y5112" s="9">
        <v>8.8329360000000001</v>
      </c>
      <c r="Z5112" s="9">
        <v>2.2621882000000002</v>
      </c>
      <c r="AA5112" s="9">
        <v>3.7080326000000001</v>
      </c>
      <c r="AB5112" s="9">
        <v>14.724404</v>
      </c>
      <c r="AC5112" s="9">
        <v>10.581728999999999</v>
      </c>
      <c r="AD5112" s="9">
        <v>10.287969</v>
      </c>
      <c r="AE5112" s="9">
        <v>7.2701089999999997</v>
      </c>
      <c r="AF5112" s="9">
        <v>57.365192</v>
      </c>
      <c r="AG5112" s="9">
        <v>74.217309999999998</v>
      </c>
      <c r="AH5112" s="9">
        <v>45.605601999999998</v>
      </c>
      <c r="AI5112" s="9">
        <v>65.54616</v>
      </c>
    </row>
    <row r="5113" spans="1:35" ht="15.75" hidden="1" customHeight="1" x14ac:dyDescent="0.2">
      <c r="A5113" s="9">
        <v>5114</v>
      </c>
    </row>
    <row r="5114" spans="1:35" ht="15.75" hidden="1" customHeight="1" x14ac:dyDescent="0.2">
      <c r="A5114" s="9">
        <v>5115</v>
      </c>
    </row>
    <row r="5115" spans="1:35" ht="15.75" hidden="1" customHeight="1" x14ac:dyDescent="0.2">
      <c r="A5115" s="9">
        <v>5116</v>
      </c>
    </row>
    <row r="5116" spans="1:35" ht="15.75" hidden="1" customHeight="1" x14ac:dyDescent="0.2">
      <c r="A5116" s="9">
        <v>5117</v>
      </c>
    </row>
    <row r="5117" spans="1:35" ht="15.75" customHeight="1" x14ac:dyDescent="0.2">
      <c r="A5117" s="9">
        <v>5118</v>
      </c>
      <c r="B5117" s="9">
        <v>7.1735410000000002</v>
      </c>
      <c r="C5117" s="9">
        <v>17.960297000000001</v>
      </c>
      <c r="D5117" s="9">
        <v>2.9850745000000001</v>
      </c>
      <c r="E5117" s="9">
        <v>2.2082038000000002</v>
      </c>
      <c r="F5117" s="9">
        <v>5.0867886999999996</v>
      </c>
      <c r="G5117" s="9">
        <v>3.3556330000000001</v>
      </c>
      <c r="H5117" s="9">
        <v>9.2164179999999998E-2</v>
      </c>
      <c r="I5117" s="9">
        <v>5.2810519999999996E-3</v>
      </c>
      <c r="J5117" s="9">
        <v>2.5408928</v>
      </c>
      <c r="K5117" s="9">
        <v>295.05783000000002</v>
      </c>
      <c r="L5117" s="9">
        <v>50.696486999999998</v>
      </c>
      <c r="M5117" s="9">
        <v>35.833571999999997</v>
      </c>
      <c r="N5117" s="9">
        <v>1.2757309999999999</v>
      </c>
      <c r="O5117" s="9">
        <v>11.439729</v>
      </c>
      <c r="P5117" s="9">
        <v>13.1472</v>
      </c>
      <c r="Q5117" s="9">
        <v>2.2161970000000002</v>
      </c>
      <c r="R5117" s="9">
        <v>9.0123510000000004E-2</v>
      </c>
      <c r="S5117" s="9">
        <v>0.16298507000000001</v>
      </c>
      <c r="T5117" s="9">
        <v>4.6728972999999998</v>
      </c>
      <c r="U5117" s="9">
        <v>20.803737999999999</v>
      </c>
      <c r="V5117" s="9">
        <v>6.1265669999999997</v>
      </c>
      <c r="W5117" s="9">
        <v>15.544776000000001</v>
      </c>
      <c r="X5117" s="9">
        <v>9.9644530000000007</v>
      </c>
      <c r="Y5117" s="9">
        <v>7.5168220000000003</v>
      </c>
      <c r="Z5117" s="9">
        <v>2.1109342999999998</v>
      </c>
      <c r="AA5117" s="9">
        <v>3.6705920000000001</v>
      </c>
      <c r="AB5117" s="9">
        <v>11.1140785</v>
      </c>
      <c r="AC5117" s="9">
        <v>5.8672849999999999</v>
      </c>
      <c r="AD5117" s="9">
        <v>7.0650639999999996</v>
      </c>
      <c r="AE5117" s="9">
        <v>3.9179520000000001</v>
      </c>
      <c r="AF5117" s="9">
        <v>54.57808</v>
      </c>
      <c r="AG5117" s="9">
        <v>83.011080000000007</v>
      </c>
      <c r="AH5117" s="9">
        <v>62.333233</v>
      </c>
      <c r="AI5117" s="9">
        <v>93.321179999999998</v>
      </c>
    </row>
    <row r="5118" spans="1:35" ht="15.75" hidden="1" customHeight="1" x14ac:dyDescent="0.2">
      <c r="A5118" s="9">
        <v>5119</v>
      </c>
      <c r="E5118" s="9">
        <v>1.8266487</v>
      </c>
      <c r="F5118" s="9">
        <v>5.9500804</v>
      </c>
    </row>
    <row r="5119" spans="1:35" ht="15.75" customHeight="1" x14ac:dyDescent="0.2">
      <c r="A5119" s="9">
        <v>5120</v>
      </c>
      <c r="B5119" s="9">
        <v>3.9768180000000002</v>
      </c>
      <c r="C5119" s="9">
        <v>11.651676999999999</v>
      </c>
      <c r="D5119" s="9">
        <v>2.175926</v>
      </c>
      <c r="E5119" s="9">
        <v>2.2936022</v>
      </c>
      <c r="F5119" s="9">
        <v>5.4917746000000003</v>
      </c>
      <c r="G5119" s="9">
        <v>-1.8599885</v>
      </c>
      <c r="H5119" s="9">
        <v>4.5833334000000003E-2</v>
      </c>
      <c r="I5119" s="9">
        <v>7.0552829999999999E-3</v>
      </c>
      <c r="J5119" s="9">
        <v>1.7152752</v>
      </c>
      <c r="K5119" s="9">
        <v>293.36646000000002</v>
      </c>
      <c r="L5119" s="9">
        <v>31.743967000000001</v>
      </c>
      <c r="M5119" s="9">
        <v>30.854780000000002</v>
      </c>
      <c r="N5119" s="9">
        <v>0.72617399999999999</v>
      </c>
      <c r="O5119" s="9">
        <v>15.762133</v>
      </c>
      <c r="P5119" s="9">
        <v>17.216940000000001</v>
      </c>
      <c r="Q5119" s="9">
        <v>8.5723780000000005</v>
      </c>
      <c r="R5119" s="9">
        <v>0.47978333000000001</v>
      </c>
      <c r="S5119" s="9">
        <v>9.8703705000000003E-2</v>
      </c>
      <c r="T5119" s="9">
        <v>7.7790699999999999</v>
      </c>
      <c r="U5119" s="9">
        <v>20.813953000000001</v>
      </c>
      <c r="V5119" s="9">
        <v>4.1643520000000001</v>
      </c>
      <c r="W5119" s="9">
        <v>3.3981479999999999</v>
      </c>
      <c r="X5119" s="9">
        <v>8.5305909999999994</v>
      </c>
      <c r="Y5119" s="9">
        <v>7.7147226</v>
      </c>
      <c r="Z5119" s="9">
        <v>1.5743491999999999</v>
      </c>
      <c r="AA5119" s="9">
        <v>3.1548664999999998</v>
      </c>
      <c r="AB5119" s="9">
        <v>15.214097000000001</v>
      </c>
      <c r="AC5119" s="9">
        <v>11.1456585</v>
      </c>
      <c r="AD5119" s="9">
        <v>10.131994000000001</v>
      </c>
      <c r="AE5119" s="9">
        <v>6.8897047000000002</v>
      </c>
      <c r="AF5119" s="9">
        <v>51.693027000000001</v>
      </c>
      <c r="AG5119" s="9">
        <v>62.910697999999996</v>
      </c>
      <c r="AH5119" s="9">
        <v>44.399918</v>
      </c>
      <c r="AI5119" s="9">
        <v>65.213325999999995</v>
      </c>
    </row>
    <row r="5120" spans="1:35" ht="15.75" customHeight="1" x14ac:dyDescent="0.2">
      <c r="A5120" s="9">
        <v>5121</v>
      </c>
      <c r="B5120" s="9">
        <v>2.9227414</v>
      </c>
      <c r="C5120" s="9">
        <v>8.6253580000000003</v>
      </c>
      <c r="D5120" s="9">
        <v>2</v>
      </c>
      <c r="E5120" s="9">
        <v>2.2147893999999999</v>
      </c>
      <c r="F5120" s="9">
        <v>6.3962709999999996</v>
      </c>
      <c r="G5120" s="9">
        <v>0.10585120000000001</v>
      </c>
      <c r="H5120" s="9">
        <v>4.1169810000000001E-2</v>
      </c>
      <c r="I5120" s="9">
        <v>5.7682004000000004E-3</v>
      </c>
      <c r="J5120" s="9">
        <v>2.7433333000000002</v>
      </c>
      <c r="K5120" s="9">
        <v>296.18878000000001</v>
      </c>
      <c r="L5120" s="9">
        <v>48.552883000000001</v>
      </c>
      <c r="M5120" s="9">
        <v>33.477997000000002</v>
      </c>
      <c r="N5120" s="9">
        <v>1.3150743</v>
      </c>
      <c r="O5120" s="9">
        <v>11.985725</v>
      </c>
      <c r="P5120" s="9">
        <v>13.737263</v>
      </c>
      <c r="Q5120" s="9">
        <v>1.0781428</v>
      </c>
      <c r="R5120" s="9">
        <v>4.9474940000000002E-2</v>
      </c>
      <c r="S5120" s="9">
        <v>5.7679247000000003E-2</v>
      </c>
      <c r="T5120" s="9">
        <v>1.9355742</v>
      </c>
      <c r="U5120" s="9">
        <v>15.971989000000001</v>
      </c>
      <c r="V5120" s="9">
        <v>4.4707169999999996</v>
      </c>
      <c r="W5120" s="9">
        <v>5.2849054000000004</v>
      </c>
      <c r="X5120" s="9">
        <v>8.8567630000000008</v>
      </c>
      <c r="Y5120" s="9">
        <v>6.4443130000000002</v>
      </c>
      <c r="Z5120" s="9">
        <v>2.3135949999999998</v>
      </c>
      <c r="AA5120" s="9">
        <v>4.0493079999999999</v>
      </c>
      <c r="AB5120" s="9">
        <v>12.386259000000001</v>
      </c>
      <c r="AC5120" s="9">
        <v>5.7508100000000004</v>
      </c>
      <c r="AD5120" s="9">
        <v>8.3649889999999996</v>
      </c>
      <c r="AE5120" s="9">
        <v>3.9194344999999999</v>
      </c>
      <c r="AF5120" s="9">
        <v>53.137165000000003</v>
      </c>
      <c r="AG5120" s="9">
        <v>89.085660000000004</v>
      </c>
      <c r="AH5120" s="9">
        <v>55.59384</v>
      </c>
      <c r="AI5120" s="9">
        <v>93.573620000000005</v>
      </c>
    </row>
    <row r="5121" spans="1:35" ht="15.75" hidden="1" customHeight="1" x14ac:dyDescent="0.2">
      <c r="A5121" s="9">
        <v>5122</v>
      </c>
      <c r="E5121" s="9">
        <v>2.4272873000000001</v>
      </c>
      <c r="F5121" s="9">
        <v>8.0822000000000003</v>
      </c>
      <c r="I5121" s="9">
        <v>7.5835026999999996E-3</v>
      </c>
      <c r="J5121" s="9">
        <v>0.91494419999999999</v>
      </c>
      <c r="K5121" s="9">
        <v>293.5718</v>
      </c>
      <c r="L5121" s="9">
        <v>29.004353999999999</v>
      </c>
      <c r="M5121" s="9">
        <v>30.682465000000001</v>
      </c>
      <c r="N5121" s="9">
        <v>0.63339645</v>
      </c>
      <c r="O5121" s="9">
        <v>16.597875999999999</v>
      </c>
      <c r="P5121" s="9">
        <v>17.369394</v>
      </c>
      <c r="Q5121" s="9">
        <v>13</v>
      </c>
      <c r="X5121" s="9">
        <v>10.840778</v>
      </c>
      <c r="Y5121" s="9">
        <v>10.212202</v>
      </c>
      <c r="Z5121" s="9">
        <v>1.7623819000000001</v>
      </c>
      <c r="AA5121" s="9">
        <v>2.3514550000000001</v>
      </c>
      <c r="AB5121" s="9">
        <v>14.632106</v>
      </c>
      <c r="AC5121" s="9">
        <v>14.534545</v>
      </c>
      <c r="AD5121" s="9">
        <v>11.045716000000001</v>
      </c>
      <c r="AE5121" s="9">
        <v>10.617449000000001</v>
      </c>
      <c r="AF5121" s="9">
        <v>59.228520000000003</v>
      </c>
      <c r="AG5121" s="9">
        <v>56.609122999999997</v>
      </c>
      <c r="AH5121" s="9">
        <v>43.895046000000001</v>
      </c>
      <c r="AI5121" s="9">
        <v>45.419049999999999</v>
      </c>
    </row>
    <row r="5122" spans="1:35" ht="15.75" customHeight="1" x14ac:dyDescent="0.2">
      <c r="A5122" s="9">
        <v>5123</v>
      </c>
      <c r="B5122" s="9">
        <v>9.0636609999999997</v>
      </c>
      <c r="C5122" s="9">
        <v>18.867747999999999</v>
      </c>
      <c r="D5122" s="9">
        <v>3</v>
      </c>
      <c r="E5122" s="9">
        <v>2.5911222</v>
      </c>
      <c r="F5122" s="9">
        <v>7.2420874</v>
      </c>
      <c r="G5122" s="9">
        <v>2.3508339999999999</v>
      </c>
      <c r="H5122" s="9">
        <v>0.11642857</v>
      </c>
      <c r="I5122" s="9">
        <v>6.3945019999999998E-3</v>
      </c>
      <c r="J5122" s="9">
        <v>5.2137270000000004</v>
      </c>
      <c r="K5122" s="9">
        <v>294.23590000000002</v>
      </c>
      <c r="L5122" s="9">
        <v>38.874690000000001</v>
      </c>
      <c r="M5122" s="9">
        <v>35.750120000000003</v>
      </c>
      <c r="N5122" s="9">
        <v>1.0001765</v>
      </c>
      <c r="O5122" s="9">
        <v>13.9297495</v>
      </c>
      <c r="P5122" s="9">
        <v>16.058444999999999</v>
      </c>
      <c r="Q5122" s="9">
        <v>0.75989050000000002</v>
      </c>
      <c r="R5122" s="9">
        <v>6.8777809999999995E-2</v>
      </c>
      <c r="S5122" s="9">
        <v>5.1190476999999998E-2</v>
      </c>
      <c r="T5122" s="9">
        <v>3.3714284999999999</v>
      </c>
      <c r="U5122" s="9">
        <v>20.142856999999999</v>
      </c>
      <c r="V5122" s="9">
        <v>1.7552380000000001</v>
      </c>
      <c r="W5122" s="9">
        <v>15.452381000000001</v>
      </c>
      <c r="X5122" s="9">
        <v>10.632873999999999</v>
      </c>
      <c r="Y5122" s="9">
        <v>9.1742460000000001</v>
      </c>
      <c r="Z5122" s="9">
        <v>1.8157387</v>
      </c>
      <c r="AA5122" s="9">
        <v>3.5315599999999998</v>
      </c>
      <c r="AB5122" s="9">
        <v>14.114134</v>
      </c>
      <c r="AC5122" s="9">
        <v>8.2965429999999998</v>
      </c>
      <c r="AD5122" s="9">
        <v>9.3234410000000008</v>
      </c>
      <c r="AE5122" s="9">
        <v>5.9453389999999997</v>
      </c>
      <c r="AF5122" s="9">
        <v>57.659599999999998</v>
      </c>
      <c r="AG5122" s="9">
        <v>83.466220000000007</v>
      </c>
      <c r="AH5122" s="9">
        <v>47.594085999999997</v>
      </c>
      <c r="AI5122" s="9">
        <v>77.125349999999997</v>
      </c>
    </row>
    <row r="5123" spans="1:35" ht="15.75" customHeight="1" x14ac:dyDescent="0.2">
      <c r="A5123" s="9">
        <v>5124</v>
      </c>
      <c r="B5123" s="9">
        <v>0.3630969</v>
      </c>
      <c r="C5123" s="9">
        <v>1.3213857</v>
      </c>
      <c r="D5123" s="9">
        <v>2</v>
      </c>
      <c r="E5123" s="9">
        <v>1.9686246999999999</v>
      </c>
      <c r="F5123" s="9">
        <v>4.5506615999999998</v>
      </c>
      <c r="G5123" s="9">
        <v>-2.0673566000000001</v>
      </c>
      <c r="H5123" s="9">
        <v>1.1111110999999999E-3</v>
      </c>
      <c r="I5123" s="9">
        <v>5.6461254000000002E-3</v>
      </c>
      <c r="J5123" s="9">
        <v>1.0692427</v>
      </c>
      <c r="K5123" s="9">
        <v>299.10500000000002</v>
      </c>
      <c r="L5123" s="9">
        <v>60.804366999999999</v>
      </c>
      <c r="M5123" s="9">
        <v>40.045825999999998</v>
      </c>
      <c r="N5123" s="9">
        <v>1.7379818</v>
      </c>
      <c r="O5123" s="9">
        <v>9.6995179999999994</v>
      </c>
      <c r="P5123" s="9">
        <v>10.681581</v>
      </c>
      <c r="Q5123" s="9">
        <v>0.89167870000000005</v>
      </c>
      <c r="R5123" s="9">
        <v>0.13367904999999999</v>
      </c>
      <c r="S5123" s="9">
        <v>1.4814814999999999E-3</v>
      </c>
      <c r="T5123" s="9">
        <v>1.6315789000000001</v>
      </c>
      <c r="U5123" s="9">
        <v>15.947369</v>
      </c>
      <c r="V5123" s="9">
        <v>0.5</v>
      </c>
      <c r="W5123" s="9">
        <v>0.68518520000000005</v>
      </c>
      <c r="X5123" s="9">
        <v>5.9554805999999996</v>
      </c>
      <c r="Y5123" s="9">
        <v>5.4999370000000001</v>
      </c>
      <c r="Z5123" s="9">
        <v>3.1754791999999998</v>
      </c>
      <c r="AA5123" s="9">
        <v>4.4665210000000002</v>
      </c>
      <c r="AB5123" s="9">
        <v>8.9081620000000008</v>
      </c>
      <c r="AC5123" s="9">
        <v>5.3582077000000004</v>
      </c>
      <c r="AD5123" s="9">
        <v>6.3189120000000001</v>
      </c>
      <c r="AE5123" s="9">
        <v>3.658487</v>
      </c>
      <c r="AF5123" s="9">
        <v>55.870308000000001</v>
      </c>
      <c r="AG5123" s="9">
        <v>78.951530000000005</v>
      </c>
      <c r="AH5123" s="9">
        <v>73.999499999999998</v>
      </c>
      <c r="AI5123" s="9">
        <v>96.200040000000001</v>
      </c>
    </row>
    <row r="5124" spans="1:35" ht="15.75" hidden="1" customHeight="1" x14ac:dyDescent="0.2">
      <c r="A5124" s="9">
        <v>5125</v>
      </c>
      <c r="E5124" s="9">
        <v>2.3157380000000001</v>
      </c>
      <c r="F5124" s="9">
        <v>6.2153334999999998</v>
      </c>
    </row>
    <row r="5125" spans="1:35" ht="15.75" customHeight="1" x14ac:dyDescent="0.2">
      <c r="A5125" s="9">
        <v>5126</v>
      </c>
      <c r="B5125" s="9">
        <v>14.142899999999999</v>
      </c>
      <c r="C5125" s="9">
        <v>29.692630000000001</v>
      </c>
      <c r="D5125" s="9">
        <v>3</v>
      </c>
      <c r="E5125" s="9">
        <v>2.3514065999999998</v>
      </c>
      <c r="F5125" s="9">
        <v>5.6232486000000002</v>
      </c>
      <c r="G5125" s="9">
        <v>0.11</v>
      </c>
      <c r="H5125" s="9">
        <v>0.1359091</v>
      </c>
      <c r="I5125" s="9">
        <v>5.8325742999999998E-3</v>
      </c>
      <c r="J5125" s="9">
        <v>3.2980032000000001</v>
      </c>
      <c r="K5125" s="9">
        <v>292.72998000000001</v>
      </c>
      <c r="L5125" s="9">
        <v>44.370674000000001</v>
      </c>
      <c r="M5125" s="9">
        <v>32.772199999999998</v>
      </c>
      <c r="N5125" s="9">
        <v>1.0364766000000001</v>
      </c>
      <c r="O5125" s="9">
        <v>12.617355999999999</v>
      </c>
      <c r="P5125" s="9">
        <v>14.528236</v>
      </c>
      <c r="Q5125" s="9">
        <v>5.8376365000000003</v>
      </c>
      <c r="R5125" s="9">
        <v>0.13719851</v>
      </c>
      <c r="S5125" s="9">
        <v>6.7272730000000003E-2</v>
      </c>
      <c r="T5125" s="9">
        <v>5.3181820000000002</v>
      </c>
      <c r="U5125" s="9">
        <v>21.636364</v>
      </c>
      <c r="V5125" s="9">
        <v>0</v>
      </c>
      <c r="W5125" s="9">
        <v>0</v>
      </c>
      <c r="X5125" s="9">
        <v>14.388308</v>
      </c>
      <c r="Y5125" s="9">
        <v>10.253088</v>
      </c>
      <c r="Z5125" s="9">
        <v>1.9207046000000001</v>
      </c>
      <c r="AA5125" s="9">
        <v>3.1173223999999999</v>
      </c>
      <c r="AB5125" s="9">
        <v>12.354043000000001</v>
      </c>
      <c r="AC5125" s="9">
        <v>6.4767089999999996</v>
      </c>
      <c r="AD5125" s="9">
        <v>7.4800496000000001</v>
      </c>
      <c r="AE5125" s="9">
        <v>4.3289356000000003</v>
      </c>
      <c r="AF5125" s="9">
        <v>50.254714999999997</v>
      </c>
      <c r="AG5125" s="9">
        <v>74.826679999999996</v>
      </c>
      <c r="AH5125" s="9">
        <v>54.949432000000002</v>
      </c>
      <c r="AI5125" s="9">
        <v>88.627330000000001</v>
      </c>
    </row>
    <row r="5126" spans="1:35" ht="15.75" customHeight="1" x14ac:dyDescent="0.2">
      <c r="A5126" s="9">
        <v>5127</v>
      </c>
      <c r="B5126" s="9">
        <v>3.4252843999999998</v>
      </c>
      <c r="C5126" s="9">
        <v>9.2337179999999996</v>
      </c>
      <c r="D5126" s="9">
        <v>2</v>
      </c>
      <c r="E5126" s="9">
        <v>2.109594</v>
      </c>
      <c r="F5126" s="9">
        <v>6.7244935000000003</v>
      </c>
      <c r="G5126" s="9">
        <v>-1.3056251000000001</v>
      </c>
      <c r="H5126" s="9">
        <v>0.04</v>
      </c>
      <c r="I5126" s="9">
        <v>7.2871189999999999E-3</v>
      </c>
      <c r="J5126" s="9">
        <v>2.2888183999999998</v>
      </c>
      <c r="K5126" s="9">
        <v>294.57098000000002</v>
      </c>
      <c r="L5126" s="9">
        <v>29.836731</v>
      </c>
      <c r="M5126" s="9">
        <v>26.899281999999999</v>
      </c>
      <c r="N5126" s="9">
        <v>0.77246915999999999</v>
      </c>
      <c r="O5126" s="9">
        <v>16.133747</v>
      </c>
      <c r="P5126" s="9">
        <v>17.771317</v>
      </c>
      <c r="Q5126" s="9">
        <v>29.422018000000001</v>
      </c>
      <c r="R5126" s="9">
        <v>0.58638469999999998</v>
      </c>
      <c r="S5126" s="9">
        <v>0.06</v>
      </c>
      <c r="T5126" s="9">
        <v>7</v>
      </c>
      <c r="U5126" s="9">
        <v>22</v>
      </c>
      <c r="V5126" s="9">
        <v>6.875</v>
      </c>
      <c r="W5126" s="9">
        <v>6.5</v>
      </c>
      <c r="X5126" s="9">
        <v>9.7456460000000007</v>
      </c>
      <c r="Y5126" s="9">
        <v>8.5081589999999991</v>
      </c>
      <c r="Z5126" s="9">
        <v>1.7027749000000001</v>
      </c>
      <c r="AA5126" s="9">
        <v>3.0655847000000001</v>
      </c>
      <c r="AB5126" s="9">
        <v>14.495784</v>
      </c>
      <c r="AC5126" s="9">
        <v>12.895815000000001</v>
      </c>
      <c r="AD5126" s="9">
        <v>12.016202</v>
      </c>
      <c r="AE5126" s="9">
        <v>9.4162440000000007</v>
      </c>
      <c r="AF5126" s="9">
        <v>49.683036999999999</v>
      </c>
      <c r="AG5126" s="9">
        <v>51.387836</v>
      </c>
      <c r="AH5126" s="9">
        <v>41.651263999999998</v>
      </c>
      <c r="AI5126" s="9">
        <v>52.086210000000001</v>
      </c>
    </row>
    <row r="5127" spans="1:35" ht="15.75" hidden="1" customHeight="1" x14ac:dyDescent="0.2">
      <c r="A5127" s="9">
        <v>5128</v>
      </c>
    </row>
    <row r="5128" spans="1:35" ht="15.75" hidden="1" customHeight="1" x14ac:dyDescent="0.2">
      <c r="A5128" s="9">
        <v>5129</v>
      </c>
      <c r="E5128" s="9">
        <v>1.5944579000000001</v>
      </c>
      <c r="F5128" s="9">
        <v>4.8698480000000002</v>
      </c>
    </row>
    <row r="5129" spans="1:35" ht="15.75" hidden="1" customHeight="1" x14ac:dyDescent="0.2">
      <c r="A5129" s="9">
        <v>5130</v>
      </c>
    </row>
    <row r="5130" spans="1:35" ht="15.75" hidden="1" customHeight="1" x14ac:dyDescent="0.2">
      <c r="A5130" s="9">
        <v>5131</v>
      </c>
    </row>
    <row r="5131" spans="1:35" ht="15.75" hidden="1" customHeight="1" x14ac:dyDescent="0.2">
      <c r="A5131" s="9">
        <v>5132</v>
      </c>
      <c r="E5131" s="9">
        <v>2.1975362000000001</v>
      </c>
      <c r="F5131" s="9">
        <v>5.3500379999999996</v>
      </c>
    </row>
    <row r="5132" spans="1:35" ht="15.75" hidden="1" customHeight="1" x14ac:dyDescent="0.2">
      <c r="A5132" s="9">
        <v>5133</v>
      </c>
    </row>
    <row r="5133" spans="1:35" ht="15.75" customHeight="1" x14ac:dyDescent="0.2">
      <c r="A5133" s="9">
        <v>5134</v>
      </c>
      <c r="B5133" s="9">
        <v>2.6543684000000001</v>
      </c>
      <c r="C5133" s="9">
        <v>7.1777049999999996</v>
      </c>
      <c r="D5133" s="9">
        <v>2</v>
      </c>
      <c r="E5133" s="9">
        <v>2.6846160000000001</v>
      </c>
      <c r="F5133" s="9">
        <v>6.9929059999999996</v>
      </c>
      <c r="G5133" s="9">
        <v>-2.1152424999999999</v>
      </c>
      <c r="H5133" s="9">
        <v>5.3180659999999998E-3</v>
      </c>
      <c r="I5133" s="9">
        <v>7.1313440000000004E-3</v>
      </c>
      <c r="J5133" s="9">
        <v>2.4577399999999998</v>
      </c>
      <c r="K5133" s="9">
        <v>294.62470000000002</v>
      </c>
      <c r="L5133" s="9">
        <v>24.915789</v>
      </c>
      <c r="M5133" s="9">
        <v>27.336373999999999</v>
      </c>
      <c r="N5133" s="9">
        <v>0.73922056000000003</v>
      </c>
      <c r="O5133" s="9">
        <v>17.533161</v>
      </c>
      <c r="P5133" s="9">
        <v>19.317502999999999</v>
      </c>
      <c r="Q5133" s="9">
        <v>0.33017847</v>
      </c>
      <c r="R5133" s="9">
        <v>8.1374644999999995E-2</v>
      </c>
      <c r="S5133" s="9">
        <v>1.1195929E-2</v>
      </c>
      <c r="T5133" s="9">
        <v>1.375</v>
      </c>
      <c r="U5133" s="9">
        <v>13.2109375</v>
      </c>
      <c r="V5133" s="9">
        <v>0</v>
      </c>
      <c r="W5133" s="9">
        <v>7.6335880000000002E-3</v>
      </c>
      <c r="X5133" s="9">
        <v>11.872873999999999</v>
      </c>
      <c r="Y5133" s="9">
        <v>10.517996999999999</v>
      </c>
      <c r="Z5133" s="9">
        <v>1.5807909</v>
      </c>
      <c r="AA5133" s="9">
        <v>2.8180966000000001</v>
      </c>
      <c r="AB5133" s="9">
        <v>16.516544</v>
      </c>
      <c r="AC5133" s="9">
        <v>14.27947</v>
      </c>
      <c r="AD5133" s="9">
        <v>13.886210999999999</v>
      </c>
      <c r="AE5133" s="9">
        <v>11.261172</v>
      </c>
      <c r="AF5133" s="9">
        <v>52.475493999999998</v>
      </c>
      <c r="AG5133" s="9">
        <v>59.096283</v>
      </c>
      <c r="AH5133" s="9">
        <v>34.060833000000002</v>
      </c>
      <c r="AI5133" s="9">
        <v>45.805756000000002</v>
      </c>
    </row>
    <row r="5134" spans="1:35" ht="15.75" customHeight="1" x14ac:dyDescent="0.2">
      <c r="A5134" s="9">
        <v>5135</v>
      </c>
      <c r="B5134" s="9">
        <v>3.67144</v>
      </c>
      <c r="C5134" s="9">
        <v>9.2834160000000008</v>
      </c>
      <c r="D5134" s="9">
        <v>2</v>
      </c>
      <c r="E5134" s="9">
        <v>2.9406474</v>
      </c>
      <c r="F5134" s="9">
        <v>7.8490780000000004</v>
      </c>
      <c r="G5134" s="9">
        <v>-0.29611862</v>
      </c>
      <c r="H5134" s="9">
        <v>2.1174496000000001E-2</v>
      </c>
      <c r="I5134" s="9">
        <v>6.0653206999999997E-3</v>
      </c>
      <c r="J5134" s="9">
        <v>2.1099063999999998</v>
      </c>
      <c r="K5134" s="9">
        <v>296.05095999999998</v>
      </c>
      <c r="L5134" s="9">
        <v>45.969320000000003</v>
      </c>
      <c r="M5134" s="9">
        <v>31.981324999999998</v>
      </c>
      <c r="N5134" s="9">
        <v>1.2745983999999999</v>
      </c>
      <c r="O5134" s="9">
        <v>12.825915</v>
      </c>
      <c r="P5134" s="9">
        <v>14.441610000000001</v>
      </c>
      <c r="Q5134" s="9">
        <v>0.83762926000000004</v>
      </c>
      <c r="R5134" s="9">
        <v>5.839304E-2</v>
      </c>
      <c r="S5134" s="9">
        <v>1.7901156000000001E-2</v>
      </c>
      <c r="T5134" s="9">
        <v>1.3502110000000001</v>
      </c>
      <c r="U5134" s="9">
        <v>12.594828</v>
      </c>
      <c r="V5134" s="9">
        <v>2.3915435999999999</v>
      </c>
      <c r="W5134" s="9">
        <v>2.0906039999999999</v>
      </c>
      <c r="X5134" s="9">
        <v>9.1491659999999992</v>
      </c>
      <c r="Y5134" s="9">
        <v>6.6994414000000004</v>
      </c>
      <c r="Z5134" s="9">
        <v>2.3796751</v>
      </c>
      <c r="AA5134" s="9">
        <v>4.2144794000000001</v>
      </c>
      <c r="AB5134" s="9">
        <v>12.733374</v>
      </c>
      <c r="AC5134" s="9">
        <v>6.1980209999999998</v>
      </c>
      <c r="AD5134" s="9">
        <v>7.3394149999999998</v>
      </c>
      <c r="AE5134" s="9">
        <v>3.9436990999999999</v>
      </c>
      <c r="AF5134" s="9">
        <v>56.556744000000002</v>
      </c>
      <c r="AG5134" s="9">
        <v>81.748530000000002</v>
      </c>
      <c r="AH5134" s="9">
        <v>55.222136999999996</v>
      </c>
      <c r="AI5134" s="9">
        <v>91.288376</v>
      </c>
    </row>
    <row r="5135" spans="1:35" ht="15.75" hidden="1" customHeight="1" x14ac:dyDescent="0.2">
      <c r="A5135" s="9">
        <v>5136</v>
      </c>
      <c r="E5135" s="9">
        <v>2.6522106999999999</v>
      </c>
      <c r="F5135" s="9">
        <v>5.9130770000000004</v>
      </c>
    </row>
    <row r="5136" spans="1:35" ht="15.75" customHeight="1" x14ac:dyDescent="0.2">
      <c r="A5136" s="9">
        <v>5137</v>
      </c>
      <c r="B5136" s="9">
        <v>2.9329605000000001</v>
      </c>
      <c r="C5136" s="9">
        <v>9.2586700000000004</v>
      </c>
      <c r="D5136" s="9">
        <v>2.8706896</v>
      </c>
      <c r="E5136" s="9">
        <v>2.1688879000000001</v>
      </c>
      <c r="F5136" s="9">
        <v>7.5568523000000001</v>
      </c>
      <c r="G5136" s="9">
        <v>0.12971753</v>
      </c>
      <c r="H5136" s="9">
        <v>1.6293103E-2</v>
      </c>
      <c r="I5136" s="9">
        <v>5.9057010000000002E-3</v>
      </c>
      <c r="J5136" s="9">
        <v>2.8676064000000001</v>
      </c>
      <c r="K5136" s="9">
        <v>297.96559999999999</v>
      </c>
      <c r="L5136" s="9">
        <v>49.336730000000003</v>
      </c>
      <c r="M5136" s="9">
        <v>34.094658000000003</v>
      </c>
      <c r="N5136" s="9">
        <v>1.6028747999999999</v>
      </c>
      <c r="O5136" s="9">
        <v>11.804167</v>
      </c>
      <c r="P5136" s="9">
        <v>13.988818999999999</v>
      </c>
      <c r="Q5136" s="9">
        <v>3.5350578000000001</v>
      </c>
      <c r="R5136" s="9">
        <v>0.19323812000000001</v>
      </c>
      <c r="S5136" s="9">
        <v>1.6184210000000001E-2</v>
      </c>
      <c r="T5136" s="9">
        <v>1.968504</v>
      </c>
      <c r="U5136" s="9">
        <v>14.460629000000001</v>
      </c>
      <c r="V5136" s="9">
        <v>2.8761782999999999</v>
      </c>
      <c r="W5136" s="9">
        <v>3.5431035</v>
      </c>
      <c r="X5136" s="9">
        <v>9.7412860000000006</v>
      </c>
      <c r="Y5136" s="9">
        <v>6.9227439999999998</v>
      </c>
      <c r="Z5136" s="9">
        <v>2.8932967000000001</v>
      </c>
      <c r="AA5136" s="9">
        <v>4.9654746000000003</v>
      </c>
      <c r="AB5136" s="9">
        <v>11.261485</v>
      </c>
      <c r="AC5136" s="9">
        <v>5.5118074000000004</v>
      </c>
      <c r="AD5136" s="9">
        <v>7.1160889999999997</v>
      </c>
      <c r="AE5136" s="9">
        <v>4.1866425999999999</v>
      </c>
      <c r="AF5136" s="9">
        <v>60.780859999999997</v>
      </c>
      <c r="AG5136" s="9">
        <v>80.703804000000005</v>
      </c>
      <c r="AH5136" s="9">
        <v>62.073962999999999</v>
      </c>
      <c r="AI5136" s="9">
        <v>94.359769999999997</v>
      </c>
    </row>
    <row r="5137" spans="1:35" ht="15.75" customHeight="1" x14ac:dyDescent="0.2">
      <c r="A5137" s="9">
        <v>5138</v>
      </c>
      <c r="B5137" s="9">
        <v>6.1763263000000004</v>
      </c>
      <c r="C5137" s="9">
        <v>15.553338999999999</v>
      </c>
      <c r="D5137" s="9">
        <v>2.9350649999999998</v>
      </c>
      <c r="E5137" s="9">
        <v>1.5408249000000001</v>
      </c>
      <c r="F5137" s="9">
        <v>4.1726785</v>
      </c>
      <c r="G5137" s="9">
        <v>-1.8583521000000001</v>
      </c>
      <c r="H5137" s="9">
        <v>4.7467532999999999E-2</v>
      </c>
      <c r="I5137" s="9">
        <v>7.1028189999999998E-3</v>
      </c>
      <c r="J5137" s="9">
        <v>2.2303383000000001</v>
      </c>
      <c r="K5137" s="9">
        <v>295.63283999999999</v>
      </c>
      <c r="L5137" s="9">
        <v>31.301897</v>
      </c>
      <c r="M5137" s="9">
        <v>25.40399</v>
      </c>
      <c r="N5137" s="9">
        <v>0.85711585999999995</v>
      </c>
      <c r="O5137" s="9">
        <v>15.922890000000001</v>
      </c>
      <c r="P5137" s="9">
        <v>17.524135999999999</v>
      </c>
      <c r="Q5137" s="9">
        <v>2.3299785000000002</v>
      </c>
      <c r="R5137" s="9">
        <v>0.11898611000000001</v>
      </c>
      <c r="S5137" s="9">
        <v>4.2532465999999998E-2</v>
      </c>
      <c r="T5137" s="9">
        <v>2.5934067000000001</v>
      </c>
      <c r="U5137" s="9">
        <v>18.043956999999999</v>
      </c>
      <c r="V5137" s="9">
        <v>2.0907141999999999</v>
      </c>
      <c r="W5137" s="9">
        <v>6.1233769999999996</v>
      </c>
      <c r="X5137" s="9">
        <v>7.5083256</v>
      </c>
      <c r="Y5137" s="9">
        <v>6.6964024999999996</v>
      </c>
      <c r="Z5137" s="9">
        <v>1.855356</v>
      </c>
      <c r="AA5137" s="9">
        <v>3.4156399</v>
      </c>
      <c r="AB5137" s="9">
        <v>15.119173</v>
      </c>
      <c r="AC5137" s="9">
        <v>11.305463</v>
      </c>
      <c r="AD5137" s="9">
        <v>9.5614229999999996</v>
      </c>
      <c r="AE5137" s="9">
        <v>6.9482346000000001</v>
      </c>
      <c r="AF5137" s="9">
        <v>41.771214000000001</v>
      </c>
      <c r="AG5137" s="9">
        <v>53.128630000000001</v>
      </c>
      <c r="AH5137" s="9">
        <v>43.121166000000002</v>
      </c>
      <c r="AI5137" s="9">
        <v>64.674040000000005</v>
      </c>
    </row>
    <row r="5138" spans="1:35" ht="15.75" hidden="1" customHeight="1" x14ac:dyDescent="0.2">
      <c r="A5138" s="9">
        <v>5139</v>
      </c>
      <c r="E5138" s="9">
        <v>2.3163323</v>
      </c>
      <c r="F5138" s="9">
        <v>5.8413906000000004</v>
      </c>
    </row>
    <row r="5139" spans="1:35" ht="15.75" hidden="1" customHeight="1" x14ac:dyDescent="0.2">
      <c r="A5139" s="9">
        <v>5140</v>
      </c>
    </row>
    <row r="5140" spans="1:35" ht="15.75" hidden="1" customHeight="1" x14ac:dyDescent="0.2">
      <c r="A5140" s="9">
        <v>5141</v>
      </c>
      <c r="E5140" s="9">
        <v>2.7831201999999999</v>
      </c>
      <c r="F5140" s="9">
        <v>6.4576919999999998</v>
      </c>
    </row>
    <row r="5141" spans="1:35" ht="15.75" hidden="1" customHeight="1" x14ac:dyDescent="0.2">
      <c r="A5141" s="9">
        <v>5142</v>
      </c>
    </row>
    <row r="5142" spans="1:35" ht="15.75" hidden="1" customHeight="1" x14ac:dyDescent="0.2">
      <c r="A5142" s="9">
        <v>5143</v>
      </c>
      <c r="E5142" s="9">
        <v>2.2186192999999998</v>
      </c>
      <c r="F5142" s="9">
        <v>5.4119149999999996</v>
      </c>
      <c r="I5142" s="9">
        <v>7.3845639999999997E-3</v>
      </c>
      <c r="J5142" s="9">
        <v>1.7170227</v>
      </c>
      <c r="K5142" s="9">
        <v>292.70740000000001</v>
      </c>
      <c r="L5142" s="9">
        <v>31.197699</v>
      </c>
      <c r="M5142" s="9">
        <v>29.599952999999999</v>
      </c>
      <c r="N5142" s="9">
        <v>0.64834183000000001</v>
      </c>
      <c r="O5142" s="9">
        <v>15.659864000000001</v>
      </c>
      <c r="P5142" s="9">
        <v>17.121030000000001</v>
      </c>
      <c r="Q5142" s="9">
        <v>54.898000000000003</v>
      </c>
      <c r="X5142" s="9">
        <v>8.3262020000000003</v>
      </c>
      <c r="Y5142" s="9">
        <v>7.586894</v>
      </c>
      <c r="Z5142" s="9">
        <v>1.5585290000000001</v>
      </c>
      <c r="AA5142" s="9">
        <v>3.0079432000000002</v>
      </c>
      <c r="AB5142" s="9">
        <v>14.939394</v>
      </c>
      <c r="AC5142" s="9">
        <v>11.589085000000001</v>
      </c>
      <c r="AD5142" s="9">
        <v>10.074859</v>
      </c>
      <c r="AE5142" s="9">
        <v>7.4036812999999997</v>
      </c>
      <c r="AF5142" s="9">
        <v>50.528046000000003</v>
      </c>
      <c r="AG5142" s="9">
        <v>54.396619999999999</v>
      </c>
      <c r="AH5142" s="9">
        <v>44.164493999999998</v>
      </c>
      <c r="AI5142" s="9">
        <v>61.019782999999997</v>
      </c>
    </row>
    <row r="5143" spans="1:35" ht="15.75" hidden="1" customHeight="1" x14ac:dyDescent="0.2">
      <c r="A5143" s="9">
        <v>5144</v>
      </c>
    </row>
    <row r="5144" spans="1:35" ht="15.75" hidden="1" customHeight="1" x14ac:dyDescent="0.2">
      <c r="A5144" s="9">
        <v>5145</v>
      </c>
    </row>
    <row r="5145" spans="1:35" ht="15.75" hidden="1" customHeight="1" x14ac:dyDescent="0.2">
      <c r="A5145" s="9">
        <v>5146</v>
      </c>
    </row>
    <row r="5146" spans="1:35" ht="15.75" hidden="1" customHeight="1" x14ac:dyDescent="0.2">
      <c r="A5146" s="9">
        <v>5147</v>
      </c>
    </row>
    <row r="5147" spans="1:35" ht="15.75" customHeight="1" x14ac:dyDescent="0.2">
      <c r="A5147" s="9">
        <v>5148</v>
      </c>
      <c r="B5147" s="9">
        <v>6.7629951999999998</v>
      </c>
      <c r="C5147" s="9">
        <v>15.361089</v>
      </c>
      <c r="D5147" s="9">
        <v>2</v>
      </c>
      <c r="E5147" s="9">
        <v>2.0758128</v>
      </c>
      <c r="F5147" s="9">
        <v>6.7838190000000003</v>
      </c>
      <c r="G5147" s="9">
        <v>-3.9106925000000001</v>
      </c>
      <c r="H5147" s="9">
        <v>5.8095239999999999E-2</v>
      </c>
      <c r="I5147" s="9">
        <v>7.2683914999999997E-3</v>
      </c>
      <c r="J5147" s="9">
        <v>2.3847756000000002</v>
      </c>
      <c r="K5147" s="9">
        <v>294.79354999999998</v>
      </c>
      <c r="L5147" s="9">
        <v>30.669263999999998</v>
      </c>
      <c r="M5147" s="9">
        <v>27.552327999999999</v>
      </c>
      <c r="N5147" s="9">
        <v>0.80175490000000005</v>
      </c>
      <c r="O5147" s="9">
        <v>15.928558000000001</v>
      </c>
      <c r="P5147" s="9">
        <v>17.608604</v>
      </c>
      <c r="Q5147" s="9">
        <v>14.264105000000001</v>
      </c>
      <c r="R5147" s="9">
        <v>0.38849378000000001</v>
      </c>
      <c r="S5147" s="9">
        <v>5.5714283000000003E-2</v>
      </c>
      <c r="T5147" s="9">
        <v>3.9473684000000002</v>
      </c>
      <c r="U5147" s="9">
        <v>18.421053000000001</v>
      </c>
      <c r="V5147" s="9">
        <v>12.151427999999999</v>
      </c>
      <c r="W5147" s="9">
        <v>13.142858</v>
      </c>
      <c r="X5147" s="9">
        <v>9.9733350000000005</v>
      </c>
      <c r="Y5147" s="9">
        <v>8.6831160000000001</v>
      </c>
      <c r="Z5147" s="9">
        <v>1.724496</v>
      </c>
      <c r="AA5147" s="9">
        <v>3.1343345999999999</v>
      </c>
      <c r="AB5147" s="9">
        <v>14.273538</v>
      </c>
      <c r="AC5147" s="9">
        <v>12.518034</v>
      </c>
      <c r="AD5147" s="9">
        <v>11.854644</v>
      </c>
      <c r="AE5147" s="9">
        <v>9.2575099999999999</v>
      </c>
      <c r="AF5147" s="9">
        <v>50.954543999999999</v>
      </c>
      <c r="AG5147" s="9">
        <v>53.239455999999997</v>
      </c>
      <c r="AH5147" s="9">
        <v>42.59525</v>
      </c>
      <c r="AI5147" s="9">
        <v>53.479331999999999</v>
      </c>
    </row>
    <row r="5148" spans="1:35" ht="15.75" customHeight="1" x14ac:dyDescent="0.2">
      <c r="A5148" s="9">
        <v>5149</v>
      </c>
      <c r="B5148" s="9">
        <v>1.3623019999999999</v>
      </c>
      <c r="C5148" s="9">
        <v>4.7869900000000003</v>
      </c>
      <c r="D5148" s="9">
        <v>2</v>
      </c>
      <c r="E5148" s="9">
        <v>2.3645038999999999</v>
      </c>
      <c r="F5148" s="9">
        <v>7.4076190000000004</v>
      </c>
      <c r="G5148" s="9">
        <v>-2.6335782999999999</v>
      </c>
      <c r="H5148" s="9">
        <v>9.1954020000000001E-3</v>
      </c>
      <c r="I5148" s="9">
        <v>7.2543994000000001E-3</v>
      </c>
      <c r="J5148" s="9">
        <v>1.2035813</v>
      </c>
      <c r="K5148" s="9">
        <v>294.44510000000002</v>
      </c>
      <c r="L5148" s="9">
        <v>30.832948999999999</v>
      </c>
      <c r="M5148" s="9">
        <v>28.130382999999998</v>
      </c>
      <c r="N5148" s="9">
        <v>0.75973033999999995</v>
      </c>
      <c r="O5148" s="9">
        <v>16.136787000000002</v>
      </c>
      <c r="P5148" s="9">
        <v>17.082018000000001</v>
      </c>
      <c r="Q5148" s="9">
        <v>2.3555100000000002</v>
      </c>
      <c r="R5148" s="9">
        <v>0.15353125000000001</v>
      </c>
      <c r="S5148" s="9">
        <v>0.03</v>
      </c>
      <c r="T5148" s="9">
        <v>1.5</v>
      </c>
      <c r="U5148" s="9">
        <v>14.166667</v>
      </c>
      <c r="V5148" s="9">
        <v>0.10482758</v>
      </c>
      <c r="W5148" s="9">
        <v>0.35632184</v>
      </c>
      <c r="X5148" s="9">
        <v>8.1886030000000005</v>
      </c>
      <c r="Y5148" s="9">
        <v>8.5024370000000005</v>
      </c>
      <c r="Z5148" s="9">
        <v>1.637084</v>
      </c>
      <c r="AA5148" s="9">
        <v>2.7256955999999999</v>
      </c>
      <c r="AB5148" s="9">
        <v>15.881219</v>
      </c>
      <c r="AC5148" s="9">
        <v>13.467884</v>
      </c>
      <c r="AD5148" s="9">
        <v>12.324920000000001</v>
      </c>
      <c r="AE5148" s="9">
        <v>9.9604499999999998</v>
      </c>
      <c r="AF5148" s="9">
        <v>45.144579999999998</v>
      </c>
      <c r="AG5148" s="9">
        <v>50.815327000000003</v>
      </c>
      <c r="AH5148" s="9">
        <v>38.788314999999997</v>
      </c>
      <c r="AI5148" s="9">
        <v>49.424323999999999</v>
      </c>
    </row>
    <row r="5149" spans="1:35" ht="15.75" hidden="1" customHeight="1" x14ac:dyDescent="0.2">
      <c r="A5149" s="9">
        <v>5150</v>
      </c>
    </row>
    <row r="5150" spans="1:35" ht="15.75" customHeight="1" x14ac:dyDescent="0.2">
      <c r="A5150" s="9">
        <v>5151</v>
      </c>
      <c r="B5150" s="9">
        <v>1.7010559000000001</v>
      </c>
      <c r="C5150" s="9">
        <v>8.5779060000000005</v>
      </c>
      <c r="D5150" s="9">
        <v>2</v>
      </c>
      <c r="E5150" s="9">
        <v>3.2310584000000002</v>
      </c>
      <c r="F5150" s="9">
        <v>7.3155465</v>
      </c>
      <c r="G5150" s="9">
        <v>9.7369570000000003</v>
      </c>
      <c r="H5150" s="9">
        <v>4.6666667000000002E-2</v>
      </c>
      <c r="I5150" s="9">
        <v>6.9200015E-3</v>
      </c>
      <c r="J5150" s="9">
        <v>1.3824753999999999</v>
      </c>
      <c r="K5150" s="9">
        <v>296.72120000000001</v>
      </c>
      <c r="L5150" s="9">
        <v>38.169952000000002</v>
      </c>
      <c r="M5150" s="9">
        <v>34.219949999999997</v>
      </c>
      <c r="N5150" s="9">
        <v>1.0728413000000001</v>
      </c>
      <c r="O5150" s="9">
        <v>14.690981000000001</v>
      </c>
      <c r="P5150" s="9">
        <v>15.953817000000001</v>
      </c>
      <c r="Q5150" s="9">
        <v>13.647166</v>
      </c>
      <c r="R5150" s="9">
        <v>0.45311072000000002</v>
      </c>
      <c r="S5150" s="9">
        <v>2.3333333000000001E-2</v>
      </c>
      <c r="T5150" s="9">
        <v>12</v>
      </c>
      <c r="U5150" s="9">
        <v>23.333334000000001</v>
      </c>
      <c r="V5150" s="9">
        <v>6.69</v>
      </c>
      <c r="W5150" s="9">
        <v>7</v>
      </c>
      <c r="X5150" s="9">
        <v>6.4395943000000004</v>
      </c>
      <c r="Y5150" s="9">
        <v>6.2380924000000002</v>
      </c>
      <c r="Z5150" s="9">
        <v>2.283331</v>
      </c>
      <c r="AA5150" s="9">
        <v>3.8435315999999999</v>
      </c>
      <c r="AB5150" s="9">
        <v>12.914621</v>
      </c>
      <c r="AC5150" s="9">
        <v>9.9329660000000004</v>
      </c>
      <c r="AD5150" s="9">
        <v>10.309913999999999</v>
      </c>
      <c r="AE5150" s="9">
        <v>6.9321995000000003</v>
      </c>
      <c r="AF5150" s="9">
        <v>54.987186000000001</v>
      </c>
      <c r="AG5150" s="9">
        <v>69.350586000000007</v>
      </c>
      <c r="AH5150" s="9">
        <v>51.463656999999998</v>
      </c>
      <c r="AI5150" s="9">
        <v>70.087199999999996</v>
      </c>
    </row>
    <row r="5151" spans="1:35" ht="15.75" customHeight="1" x14ac:dyDescent="0.2">
      <c r="A5151" s="9">
        <v>5152</v>
      </c>
      <c r="B5151" s="9">
        <v>0.34514314000000001</v>
      </c>
      <c r="C5151" s="9">
        <v>1.2949051</v>
      </c>
      <c r="D5151" s="9">
        <v>2</v>
      </c>
      <c r="E5151" s="9">
        <v>2.0760953</v>
      </c>
      <c r="F5151" s="9">
        <v>4.5358960000000002</v>
      </c>
      <c r="G5151" s="9">
        <v>-1.9576785999999999</v>
      </c>
      <c r="H5151" s="9">
        <v>5.0000000000000001E-3</v>
      </c>
      <c r="I5151" s="9">
        <v>5.7910690000000003E-3</v>
      </c>
      <c r="J5151" s="9">
        <v>1.1727053000000001</v>
      </c>
      <c r="K5151" s="9">
        <v>298.9128</v>
      </c>
      <c r="L5151" s="9">
        <v>59.962629999999997</v>
      </c>
      <c r="M5151" s="9">
        <v>38.592773000000001</v>
      </c>
      <c r="N5151" s="9">
        <v>1.7218560999999999</v>
      </c>
      <c r="O5151" s="9">
        <v>9.8213559999999998</v>
      </c>
      <c r="P5151" s="9">
        <v>10.873670000000001</v>
      </c>
      <c r="Q5151" s="9">
        <v>0.37575004000000001</v>
      </c>
      <c r="R5151" s="9">
        <v>0.25554677999999997</v>
      </c>
      <c r="S5151" s="9">
        <v>6.9999998000000001E-3</v>
      </c>
      <c r="T5151" s="9">
        <v>2</v>
      </c>
      <c r="U5151" s="9">
        <v>17.75</v>
      </c>
      <c r="V5151" s="9">
        <v>0</v>
      </c>
      <c r="W5151" s="9">
        <v>0</v>
      </c>
      <c r="X5151" s="9">
        <v>5.7739525</v>
      </c>
      <c r="Y5151" s="9">
        <v>5.3069305</v>
      </c>
      <c r="Z5151" s="9">
        <v>3.10615</v>
      </c>
      <c r="AA5151" s="9">
        <v>4.5426726000000004</v>
      </c>
      <c r="AB5151" s="9">
        <v>9.1468430000000005</v>
      </c>
      <c r="AC5151" s="9">
        <v>5.3812449999999998</v>
      </c>
      <c r="AD5151" s="9">
        <v>6.4438553000000001</v>
      </c>
      <c r="AE5151" s="9">
        <v>3.6018981999999999</v>
      </c>
      <c r="AF5151" s="9">
        <v>53.450339999999997</v>
      </c>
      <c r="AG5151" s="9">
        <v>76.280439999999999</v>
      </c>
      <c r="AH5151" s="9">
        <v>72.559659999999994</v>
      </c>
      <c r="AI5151" s="9">
        <v>96.277330000000006</v>
      </c>
    </row>
    <row r="5152" spans="1:35" ht="15.75" customHeight="1" x14ac:dyDescent="0.2">
      <c r="A5152" s="9">
        <v>5153</v>
      </c>
      <c r="B5152" s="9">
        <v>4.1291089999999997</v>
      </c>
      <c r="C5152" s="9">
        <v>11.856298000000001</v>
      </c>
      <c r="D5152" s="9">
        <v>2</v>
      </c>
      <c r="E5152" s="9">
        <v>3.2722642</v>
      </c>
      <c r="F5152" s="9">
        <v>6.8939360000000001</v>
      </c>
      <c r="G5152" s="9">
        <v>0.60665387000000004</v>
      </c>
      <c r="H5152" s="9">
        <v>0.12694443999999999</v>
      </c>
      <c r="I5152" s="9">
        <v>6.8811790000000003E-3</v>
      </c>
      <c r="J5152" s="9">
        <v>1.8389882</v>
      </c>
      <c r="K5152" s="9">
        <v>295.50537000000003</v>
      </c>
      <c r="L5152" s="9">
        <v>34.527920000000002</v>
      </c>
      <c r="M5152" s="9">
        <v>31.369683999999999</v>
      </c>
      <c r="N5152" s="9">
        <v>0.96073439999999999</v>
      </c>
      <c r="O5152" s="9">
        <v>15.214637</v>
      </c>
      <c r="P5152" s="9">
        <v>16.666964</v>
      </c>
      <c r="Q5152" s="9">
        <v>21.16236</v>
      </c>
      <c r="R5152" s="9">
        <v>0.38218307000000001</v>
      </c>
      <c r="S5152" s="9">
        <v>2.3611112E-2</v>
      </c>
      <c r="T5152" s="9">
        <v>7.7941174999999996</v>
      </c>
      <c r="U5152" s="9">
        <v>22</v>
      </c>
      <c r="V5152" s="9">
        <v>7.3155555999999997</v>
      </c>
      <c r="W5152" s="9">
        <v>12.638889000000001</v>
      </c>
      <c r="X5152" s="9">
        <v>7.3758949999999999</v>
      </c>
      <c r="Y5152" s="9">
        <v>6.9515104000000001</v>
      </c>
      <c r="Z5152" s="9">
        <v>2.0591216000000001</v>
      </c>
      <c r="AA5152" s="9">
        <v>3.6322713000000002</v>
      </c>
      <c r="AB5152" s="9">
        <v>14.546766</v>
      </c>
      <c r="AC5152" s="9">
        <v>10.315909</v>
      </c>
      <c r="AD5152" s="9">
        <v>10.390117</v>
      </c>
      <c r="AE5152" s="9">
        <v>6.7471410000000001</v>
      </c>
      <c r="AF5152" s="9">
        <v>47.839843999999999</v>
      </c>
      <c r="AG5152" s="9">
        <v>65.213499999999996</v>
      </c>
      <c r="AH5152" s="9">
        <v>44.709136999999998</v>
      </c>
      <c r="AI5152" s="9">
        <v>68.128129999999999</v>
      </c>
    </row>
    <row r="5153" spans="1:35" ht="15.75" hidden="1" customHeight="1" x14ac:dyDescent="0.2">
      <c r="A5153" s="9">
        <v>5154</v>
      </c>
    </row>
    <row r="5154" spans="1:35" ht="15.75" hidden="1" customHeight="1" x14ac:dyDescent="0.2">
      <c r="A5154" s="9">
        <v>5155</v>
      </c>
    </row>
    <row r="5155" spans="1:35" ht="15.75" customHeight="1" x14ac:dyDescent="0.2">
      <c r="A5155" s="9">
        <v>5156</v>
      </c>
      <c r="B5155" s="9">
        <v>0.76881670000000002</v>
      </c>
      <c r="C5155" s="9">
        <v>2.7330687</v>
      </c>
      <c r="D5155" s="9">
        <v>2.2291666999999999</v>
      </c>
      <c r="E5155" s="9">
        <v>3.4792019999999999</v>
      </c>
      <c r="F5155" s="9">
        <v>7.7115349999999996</v>
      </c>
      <c r="G5155" s="9">
        <v>-3.5147965000000001</v>
      </c>
      <c r="H5155" s="9">
        <v>1.0625000000000001E-2</v>
      </c>
      <c r="I5155" s="9">
        <v>6.3334274999999997E-3</v>
      </c>
      <c r="J5155" s="9">
        <v>1.4740458000000001</v>
      </c>
      <c r="K5155" s="9">
        <v>295.76281999999998</v>
      </c>
      <c r="L5155" s="9">
        <v>42.798203000000001</v>
      </c>
      <c r="M5155" s="9">
        <v>37.181685999999999</v>
      </c>
      <c r="N5155" s="9">
        <v>1.0947842999999999</v>
      </c>
      <c r="O5155" s="9">
        <v>13.4848</v>
      </c>
      <c r="P5155" s="9">
        <v>14.823788</v>
      </c>
      <c r="Q5155" s="9">
        <v>22.883365999999999</v>
      </c>
      <c r="R5155" s="9">
        <v>0.34143846999999999</v>
      </c>
      <c r="S5155" s="9">
        <v>7.7083333999999996E-3</v>
      </c>
      <c r="T5155" s="9">
        <v>2.0714285000000001</v>
      </c>
      <c r="U5155" s="9">
        <v>16.392856999999999</v>
      </c>
      <c r="V5155" s="9">
        <v>0.67791665000000001</v>
      </c>
      <c r="W5155" s="9">
        <v>1.375</v>
      </c>
      <c r="X5155" s="9">
        <v>7.0305499999999999</v>
      </c>
      <c r="Y5155" s="9">
        <v>6.5965394999999996</v>
      </c>
      <c r="Z5155" s="9">
        <v>2.1704729999999999</v>
      </c>
      <c r="AA5155" s="9">
        <v>3.7867199999999999</v>
      </c>
      <c r="AB5155" s="9">
        <v>12.841116</v>
      </c>
      <c r="AC5155" s="9">
        <v>8.1329569999999993</v>
      </c>
      <c r="AD5155" s="9">
        <v>9.2940850000000008</v>
      </c>
      <c r="AE5155" s="9">
        <v>5.3829589999999996</v>
      </c>
      <c r="AF5155" s="9">
        <v>56.516323</v>
      </c>
      <c r="AG5155" s="9">
        <v>76.768640000000005</v>
      </c>
      <c r="AH5155" s="9">
        <v>53.402250000000002</v>
      </c>
      <c r="AI5155" s="9">
        <v>80.083250000000007</v>
      </c>
    </row>
    <row r="5156" spans="1:35" ht="15.75" customHeight="1" x14ac:dyDescent="0.2">
      <c r="A5156" s="9">
        <v>5157</v>
      </c>
      <c r="B5156" s="9">
        <v>11.608458000000001</v>
      </c>
      <c r="C5156" s="9">
        <v>22.176152999999999</v>
      </c>
      <c r="D5156" s="9">
        <v>2</v>
      </c>
      <c r="E5156" s="9">
        <v>2.2603892999999999</v>
      </c>
      <c r="F5156" s="9">
        <v>6.0901800000000001</v>
      </c>
      <c r="G5156" s="9">
        <v>1.6431146999999999</v>
      </c>
      <c r="H5156" s="9">
        <v>5.3126760000000002E-2</v>
      </c>
      <c r="I5156" s="9">
        <v>7.3214600000000001E-3</v>
      </c>
      <c r="J5156" s="9">
        <v>4.8054569999999996</v>
      </c>
      <c r="K5156" s="9">
        <v>293.11218000000002</v>
      </c>
      <c r="L5156" s="9">
        <v>21.248467999999999</v>
      </c>
      <c r="M5156" s="9">
        <v>20.997223000000002</v>
      </c>
      <c r="N5156" s="9">
        <v>0.68562840000000003</v>
      </c>
      <c r="O5156" s="9">
        <v>18.445630000000001</v>
      </c>
      <c r="P5156" s="9">
        <v>21.423645</v>
      </c>
      <c r="Q5156" s="9">
        <v>0.71584314000000004</v>
      </c>
      <c r="R5156" s="9">
        <v>4.6706150000000002E-2</v>
      </c>
      <c r="S5156" s="9">
        <v>0.13352111999999999</v>
      </c>
      <c r="T5156" s="9">
        <v>1.4026845999999999</v>
      </c>
      <c r="U5156" s="9">
        <v>11.7516775</v>
      </c>
      <c r="V5156" s="9">
        <v>0.26036619999999999</v>
      </c>
      <c r="W5156" s="9">
        <v>7.6563379999999999</v>
      </c>
      <c r="X5156" s="9">
        <v>11.684774000000001</v>
      </c>
      <c r="Y5156" s="9">
        <v>8.7187230000000007</v>
      </c>
      <c r="Z5156" s="9">
        <v>1.703425</v>
      </c>
      <c r="AA5156" s="9">
        <v>2.8058673999999999</v>
      </c>
      <c r="AB5156" s="9">
        <v>16.921119999999998</v>
      </c>
      <c r="AC5156" s="9">
        <v>11.788778000000001</v>
      </c>
      <c r="AD5156" s="9">
        <v>11.817213000000001</v>
      </c>
      <c r="AE5156" s="9">
        <v>8.9476289999999992</v>
      </c>
      <c r="AF5156" s="9">
        <v>41.810561999999997</v>
      </c>
      <c r="AG5156" s="9">
        <v>50.995525000000001</v>
      </c>
      <c r="AH5156" s="9">
        <v>36.331004999999998</v>
      </c>
      <c r="AI5156" s="9">
        <v>55.920887</v>
      </c>
    </row>
    <row r="5157" spans="1:35" ht="15.75" hidden="1" customHeight="1" x14ac:dyDescent="0.2">
      <c r="A5157" s="9">
        <v>5158</v>
      </c>
    </row>
    <row r="5158" spans="1:35" ht="15.75" hidden="1" customHeight="1" x14ac:dyDescent="0.2">
      <c r="A5158" s="9">
        <v>5159</v>
      </c>
    </row>
    <row r="5159" spans="1:35" ht="15.75" hidden="1" customHeight="1" x14ac:dyDescent="0.2">
      <c r="A5159" s="9">
        <v>5160</v>
      </c>
      <c r="E5159" s="9">
        <v>2.1638280000000001</v>
      </c>
      <c r="F5159" s="9">
        <v>6.0315336999999998</v>
      </c>
      <c r="I5159" s="9">
        <v>7.1614217000000001E-3</v>
      </c>
      <c r="J5159" s="9">
        <v>2.414812</v>
      </c>
      <c r="K5159" s="9">
        <v>295.06</v>
      </c>
      <c r="L5159" s="9">
        <v>23.908276000000001</v>
      </c>
      <c r="M5159" s="9">
        <v>25.745010000000001</v>
      </c>
      <c r="N5159" s="9">
        <v>0.75288809999999995</v>
      </c>
      <c r="O5159" s="9">
        <v>17.869522</v>
      </c>
      <c r="P5159" s="9">
        <v>19.710598000000001</v>
      </c>
      <c r="Q5159" s="9">
        <v>3.3018489999999998</v>
      </c>
      <c r="X5159" s="9">
        <v>11.36009</v>
      </c>
      <c r="Y5159" s="9">
        <v>9.7629090000000005</v>
      </c>
      <c r="Z5159" s="9">
        <v>1.6583166</v>
      </c>
      <c r="AA5159" s="9">
        <v>2.8782413</v>
      </c>
      <c r="AB5159" s="9">
        <v>16.759459</v>
      </c>
      <c r="AC5159" s="9">
        <v>14.467408000000001</v>
      </c>
      <c r="AD5159" s="9">
        <v>14.317453</v>
      </c>
      <c r="AE5159" s="9">
        <v>11.979537000000001</v>
      </c>
      <c r="AF5159" s="9">
        <v>48.759566999999997</v>
      </c>
      <c r="AG5159" s="9">
        <v>55.864944000000001</v>
      </c>
      <c r="AH5159" s="9">
        <v>33.586280000000002</v>
      </c>
      <c r="AI5159" s="9">
        <v>44.572257999999998</v>
      </c>
    </row>
    <row r="5160" spans="1:35" ht="15.75" hidden="1" customHeight="1" x14ac:dyDescent="0.2">
      <c r="A5160" s="9">
        <v>5161</v>
      </c>
    </row>
    <row r="5161" spans="1:35" ht="15.75" customHeight="1" x14ac:dyDescent="0.2">
      <c r="A5161" s="9">
        <v>5162</v>
      </c>
      <c r="B5161" s="9">
        <v>4.4444127</v>
      </c>
      <c r="C5161" s="9">
        <v>13.392056999999999</v>
      </c>
      <c r="D5161" s="9">
        <v>2.3961353000000001</v>
      </c>
      <c r="E5161" s="9">
        <v>1.6466738000000001</v>
      </c>
      <c r="F5161" s="9">
        <v>4.0185389999999996</v>
      </c>
      <c r="G5161" s="9">
        <v>0.371006</v>
      </c>
      <c r="H5161" s="9">
        <v>3.6908213000000002E-2</v>
      </c>
      <c r="I5161" s="9">
        <v>5.6542264999999998E-3</v>
      </c>
      <c r="J5161" s="9">
        <v>2.2599727999999999</v>
      </c>
      <c r="K5161" s="9">
        <v>296.60235999999998</v>
      </c>
      <c r="L5161" s="9">
        <v>52.479365999999999</v>
      </c>
      <c r="M5161" s="9">
        <v>35.433086000000003</v>
      </c>
      <c r="N5161" s="9">
        <v>1.4017314000000001</v>
      </c>
      <c r="O5161" s="9">
        <v>11.121212999999999</v>
      </c>
      <c r="P5161" s="9">
        <v>12.536388000000001</v>
      </c>
      <c r="Q5161" s="9">
        <v>1.0206302</v>
      </c>
      <c r="R5161" s="9">
        <v>6.9441550000000005E-2</v>
      </c>
      <c r="S5161" s="9">
        <v>9.4589375000000003E-2</v>
      </c>
      <c r="T5161" s="9">
        <v>2.6766918</v>
      </c>
      <c r="U5161" s="9">
        <v>17.285715</v>
      </c>
      <c r="V5161" s="9">
        <v>3.4279709999999999</v>
      </c>
      <c r="W5161" s="9">
        <v>4.6859903000000003</v>
      </c>
      <c r="X5161" s="9">
        <v>8.8914539999999995</v>
      </c>
      <c r="Y5161" s="9">
        <v>7.7109237000000004</v>
      </c>
      <c r="Z5161" s="9">
        <v>2.2837307</v>
      </c>
      <c r="AA5161" s="9">
        <v>3.8399353000000001</v>
      </c>
      <c r="AB5161" s="9">
        <v>10.393231</v>
      </c>
      <c r="AC5161" s="9">
        <v>6.2464127999999999</v>
      </c>
      <c r="AD5161" s="9">
        <v>6.4684334000000003</v>
      </c>
      <c r="AE5161" s="9">
        <v>4.2439733000000004</v>
      </c>
      <c r="AF5161" s="9">
        <v>52.717574999999997</v>
      </c>
      <c r="AG5161" s="9">
        <v>71.840866000000005</v>
      </c>
      <c r="AH5161" s="9">
        <v>66.798159999999996</v>
      </c>
      <c r="AI5161" s="9">
        <v>89.286529999999999</v>
      </c>
    </row>
    <row r="5162" spans="1:35" ht="15.75" hidden="1" customHeight="1" x14ac:dyDescent="0.2">
      <c r="A5162" s="9">
        <v>5163</v>
      </c>
    </row>
    <row r="5163" spans="1:35" ht="15.75" hidden="1" customHeight="1" x14ac:dyDescent="0.2">
      <c r="A5163" s="9">
        <v>5164</v>
      </c>
    </row>
    <row r="5164" spans="1:35" ht="15.75" hidden="1" customHeight="1" x14ac:dyDescent="0.2">
      <c r="A5164" s="9">
        <v>5165</v>
      </c>
    </row>
    <row r="5165" spans="1:35" ht="15.75" hidden="1" customHeight="1" x14ac:dyDescent="0.2">
      <c r="A5165" s="9">
        <v>5166</v>
      </c>
    </row>
    <row r="5166" spans="1:35" ht="15.75" hidden="1" customHeight="1" x14ac:dyDescent="0.2">
      <c r="A5166" s="9">
        <v>5167</v>
      </c>
    </row>
    <row r="5167" spans="1:35" ht="15.75" hidden="1" customHeight="1" x14ac:dyDescent="0.2">
      <c r="A5167" s="9">
        <v>5168</v>
      </c>
    </row>
    <row r="5168" spans="1:35" ht="15.75" customHeight="1" x14ac:dyDescent="0.2">
      <c r="A5168" s="9">
        <v>5169</v>
      </c>
      <c r="B5168" s="9">
        <v>10.501446</v>
      </c>
      <c r="C5168" s="9">
        <v>21.706654</v>
      </c>
      <c r="D5168" s="9">
        <v>2</v>
      </c>
      <c r="E5168" s="9">
        <v>3.4922770999999999</v>
      </c>
      <c r="F5168" s="9">
        <v>8.9990170000000003</v>
      </c>
      <c r="G5168" s="9">
        <v>1.6171248</v>
      </c>
      <c r="H5168" s="9">
        <v>4.5306124000000003E-2</v>
      </c>
      <c r="I5168" s="9">
        <v>6.8020242999999999E-3</v>
      </c>
      <c r="J5168" s="9">
        <v>2.9932563000000001</v>
      </c>
      <c r="K5168" s="9">
        <v>290.82103999999998</v>
      </c>
      <c r="L5168" s="9">
        <v>20.454473</v>
      </c>
      <c r="M5168" s="9">
        <v>22.900877000000001</v>
      </c>
      <c r="N5168" s="9">
        <v>0.49568757000000002</v>
      </c>
      <c r="O5168" s="9">
        <v>18.445848000000002</v>
      </c>
      <c r="P5168" s="9">
        <v>20.790351999999999</v>
      </c>
      <c r="Q5168" s="9">
        <v>0.99877190000000005</v>
      </c>
      <c r="R5168" s="9">
        <v>7.872962E-2</v>
      </c>
      <c r="S5168" s="9">
        <v>9.7551020000000002E-2</v>
      </c>
      <c r="T5168" s="9">
        <v>1.3333333999999999</v>
      </c>
      <c r="U5168" s="9">
        <v>14.444445</v>
      </c>
      <c r="V5168" s="9">
        <v>0.19571427999999999</v>
      </c>
      <c r="W5168" s="9">
        <v>3.9387755000000002</v>
      </c>
      <c r="X5168" s="9">
        <v>12.883618</v>
      </c>
      <c r="Y5168" s="9">
        <v>10.821802</v>
      </c>
      <c r="Z5168" s="9">
        <v>1.4105673000000001</v>
      </c>
      <c r="AA5168" s="9">
        <v>2.2131493</v>
      </c>
      <c r="AB5168" s="9">
        <v>17.906002000000001</v>
      </c>
      <c r="AC5168" s="9">
        <v>13.989635</v>
      </c>
      <c r="AD5168" s="9">
        <v>13.309073</v>
      </c>
      <c r="AE5168" s="9">
        <v>10.004239999999999</v>
      </c>
      <c r="AF5168" s="9">
        <v>45.723149999999997</v>
      </c>
      <c r="AG5168" s="9">
        <v>54.548298000000003</v>
      </c>
      <c r="AH5168" s="9">
        <v>31.108996999999999</v>
      </c>
      <c r="AI5168" s="9">
        <v>46.775042999999997</v>
      </c>
    </row>
    <row r="5169" spans="1:35" ht="15.75" hidden="1" customHeight="1" x14ac:dyDescent="0.2">
      <c r="A5169" s="9">
        <v>5170</v>
      </c>
    </row>
    <row r="5170" spans="1:35" ht="15.75" hidden="1" customHeight="1" x14ac:dyDescent="0.2">
      <c r="A5170" s="9">
        <v>5171</v>
      </c>
    </row>
    <row r="5171" spans="1:35" ht="15.75" customHeight="1" x14ac:dyDescent="0.2">
      <c r="A5171" s="9">
        <v>5172</v>
      </c>
      <c r="B5171" s="9">
        <v>7.3165746</v>
      </c>
      <c r="C5171" s="9">
        <v>17.54824</v>
      </c>
      <c r="D5171" s="9">
        <v>2</v>
      </c>
      <c r="E5171" s="9">
        <v>2.7563822</v>
      </c>
      <c r="F5171" s="9">
        <v>8.2948459999999997</v>
      </c>
      <c r="G5171" s="9">
        <v>0.34475705000000001</v>
      </c>
      <c r="H5171" s="9">
        <v>2.7375E-2</v>
      </c>
      <c r="I5171" s="9">
        <v>7.0836809999999997E-3</v>
      </c>
      <c r="J5171" s="9">
        <v>3.4111555</v>
      </c>
      <c r="K5171" s="9">
        <v>290.26107999999999</v>
      </c>
      <c r="L5171" s="9">
        <v>15.737219</v>
      </c>
      <c r="M5171" s="9">
        <v>19.974615</v>
      </c>
      <c r="N5171" s="9">
        <v>0.41291820000000001</v>
      </c>
      <c r="O5171" s="9">
        <v>19.342511999999999</v>
      </c>
      <c r="P5171" s="9">
        <v>22.329415999999998</v>
      </c>
      <c r="Q5171" s="9">
        <v>0.61280024</v>
      </c>
      <c r="R5171" s="9">
        <v>0.12896682000000001</v>
      </c>
      <c r="S5171" s="9">
        <v>3.8249999999999999E-2</v>
      </c>
      <c r="T5171" s="9">
        <v>1.2424242000000001</v>
      </c>
      <c r="U5171" s="9">
        <v>13.242424</v>
      </c>
      <c r="V5171" s="9">
        <v>0</v>
      </c>
      <c r="W5171" s="9">
        <v>1.2500000000000001E-2</v>
      </c>
      <c r="X5171" s="9">
        <v>14.054758</v>
      </c>
      <c r="Y5171" s="9">
        <v>12.75018</v>
      </c>
      <c r="Z5171" s="9">
        <v>1.2183021000000001</v>
      </c>
      <c r="AA5171" s="9">
        <v>1.6555498</v>
      </c>
      <c r="AB5171" s="9">
        <v>19.026129999999998</v>
      </c>
      <c r="AC5171" s="9">
        <v>15.926472</v>
      </c>
      <c r="AD5171" s="9">
        <v>15.173742000000001</v>
      </c>
      <c r="AE5171" s="9">
        <v>13.320204</v>
      </c>
      <c r="AF5171" s="9">
        <v>46.373824999999997</v>
      </c>
      <c r="AG5171" s="9">
        <v>57.253872000000001</v>
      </c>
      <c r="AH5171" s="9">
        <v>25.149629999999998</v>
      </c>
      <c r="AI5171" s="9">
        <v>35.947277</v>
      </c>
    </row>
    <row r="5172" spans="1:35" ht="15.75" hidden="1" customHeight="1" x14ac:dyDescent="0.2">
      <c r="A5172" s="9">
        <v>5173</v>
      </c>
    </row>
    <row r="5173" spans="1:35" ht="15.75" customHeight="1" x14ac:dyDescent="0.2">
      <c r="A5173" s="9">
        <v>5174</v>
      </c>
      <c r="B5173" s="9">
        <v>2.3782532000000001</v>
      </c>
      <c r="C5173" s="9">
        <v>6.9251924000000002</v>
      </c>
      <c r="D5173" s="9">
        <v>2</v>
      </c>
      <c r="E5173" s="9">
        <v>2.3113391000000001</v>
      </c>
      <c r="F5173" s="9">
        <v>6.9105376999999999</v>
      </c>
      <c r="G5173" s="9">
        <v>-1.2059295000000001</v>
      </c>
      <c r="H5173" s="9">
        <v>2.0952380999999999E-2</v>
      </c>
      <c r="I5173" s="9">
        <v>6.3568004000000003E-3</v>
      </c>
      <c r="J5173" s="9">
        <v>1.0424722</v>
      </c>
      <c r="K5173" s="9">
        <v>297.44177000000002</v>
      </c>
      <c r="L5173" s="9">
        <v>38.732886999999998</v>
      </c>
      <c r="M5173" s="9">
        <v>32.969200000000001</v>
      </c>
      <c r="N5173" s="9">
        <v>1.1607670000000001</v>
      </c>
      <c r="O5173" s="9">
        <v>14.583888</v>
      </c>
      <c r="P5173" s="9">
        <v>15.422209000000001</v>
      </c>
      <c r="Q5173" s="9">
        <v>12.561237</v>
      </c>
      <c r="R5173" s="9">
        <v>0.31897082999999998</v>
      </c>
      <c r="S5173" s="9">
        <v>1.0476190999999999E-2</v>
      </c>
      <c r="T5173" s="9">
        <v>3.0625</v>
      </c>
      <c r="U5173" s="9">
        <v>18.3125</v>
      </c>
      <c r="V5173" s="9">
        <v>1.9285715000000001</v>
      </c>
      <c r="W5173" s="9">
        <v>9</v>
      </c>
      <c r="X5173" s="9">
        <v>8.0386959999999998</v>
      </c>
      <c r="Y5173" s="9">
        <v>8.0848189999999995</v>
      </c>
      <c r="Z5173" s="9">
        <v>1.9287789</v>
      </c>
      <c r="AA5173" s="9">
        <v>3.5802052</v>
      </c>
      <c r="AB5173" s="9">
        <v>13.67109</v>
      </c>
      <c r="AC5173" s="9">
        <v>10.041631000000001</v>
      </c>
      <c r="AD5173" s="9">
        <v>10.182793999999999</v>
      </c>
      <c r="AE5173" s="9">
        <v>6.8798285000000003</v>
      </c>
      <c r="AF5173" s="9">
        <v>46.984830000000002</v>
      </c>
      <c r="AG5173" s="9">
        <v>65.002679999999998</v>
      </c>
      <c r="AH5173" s="9">
        <v>48.676969999999997</v>
      </c>
      <c r="AI5173" s="9">
        <v>67.836029999999994</v>
      </c>
    </row>
    <row r="5174" spans="1:35" ht="15.75" hidden="1" customHeight="1" x14ac:dyDescent="0.2">
      <c r="A5174" s="9">
        <v>5175</v>
      </c>
    </row>
    <row r="5175" spans="1:35" ht="15.75" hidden="1" customHeight="1" x14ac:dyDescent="0.2">
      <c r="A5175" s="9">
        <v>5176</v>
      </c>
    </row>
    <row r="5176" spans="1:35" ht="15.75" customHeight="1" x14ac:dyDescent="0.2">
      <c r="A5176" s="9">
        <v>5177</v>
      </c>
      <c r="B5176" s="9">
        <v>15.981922000000001</v>
      </c>
      <c r="C5176" s="9">
        <v>38.434604999999998</v>
      </c>
      <c r="D5176" s="9">
        <v>2</v>
      </c>
      <c r="E5176" s="9">
        <v>3.4945520000000001</v>
      </c>
      <c r="F5176" s="9">
        <v>8.7365189999999995</v>
      </c>
      <c r="G5176" s="9">
        <v>0.79512150000000004</v>
      </c>
      <c r="H5176" s="9">
        <v>5.2333333000000003E-2</v>
      </c>
      <c r="I5176" s="9">
        <v>7.1649994000000002E-3</v>
      </c>
      <c r="J5176" s="9">
        <v>2.7362842999999999</v>
      </c>
      <c r="K5176" s="9">
        <v>291.43756000000002</v>
      </c>
      <c r="L5176" s="9">
        <v>20.226202000000001</v>
      </c>
      <c r="M5176" s="9">
        <v>22.870833999999999</v>
      </c>
      <c r="N5176" s="9">
        <v>0.47695031999999998</v>
      </c>
      <c r="O5176" s="9">
        <v>18.607296000000002</v>
      </c>
      <c r="P5176" s="9">
        <v>20.595258999999999</v>
      </c>
      <c r="Q5176" s="9">
        <v>0.47743487000000001</v>
      </c>
      <c r="R5176" s="9">
        <v>0.1379389</v>
      </c>
      <c r="S5176" s="9">
        <v>0.13443611999999999</v>
      </c>
      <c r="T5176" s="9">
        <v>1.2894737000000001</v>
      </c>
      <c r="U5176" s="9">
        <v>12.605263000000001</v>
      </c>
      <c r="V5176" s="9">
        <v>6.3148330000000001</v>
      </c>
      <c r="W5176" s="9">
        <v>6.125</v>
      </c>
      <c r="X5176" s="9">
        <v>12.396404</v>
      </c>
      <c r="Y5176" s="9">
        <v>10.758171000000001</v>
      </c>
      <c r="Z5176" s="9">
        <v>1.4299367999999999</v>
      </c>
      <c r="AA5176" s="9">
        <v>2.0371165000000002</v>
      </c>
      <c r="AB5176" s="9">
        <v>17.928830000000001</v>
      </c>
      <c r="AC5176" s="9">
        <v>15.382303</v>
      </c>
      <c r="AD5176" s="9">
        <v>13.296082999999999</v>
      </c>
      <c r="AE5176" s="9">
        <v>11.955098</v>
      </c>
      <c r="AF5176" s="9">
        <v>46.327039999999997</v>
      </c>
      <c r="AG5176" s="9">
        <v>50.925293000000003</v>
      </c>
      <c r="AH5176" s="9">
        <v>31.678460999999999</v>
      </c>
      <c r="AI5176" s="9">
        <v>40.448096999999997</v>
      </c>
    </row>
    <row r="5177" spans="1:35" ht="15.75" hidden="1" customHeight="1" x14ac:dyDescent="0.2">
      <c r="A5177" s="9">
        <v>5178</v>
      </c>
    </row>
    <row r="5178" spans="1:35" ht="15.75" customHeight="1" x14ac:dyDescent="0.2">
      <c r="A5178" s="9">
        <v>5179</v>
      </c>
      <c r="B5178" s="9">
        <v>6.1580987</v>
      </c>
      <c r="C5178" s="9">
        <v>14.018373</v>
      </c>
      <c r="D5178" s="9">
        <v>2</v>
      </c>
      <c r="E5178" s="9">
        <v>3.5450396999999998</v>
      </c>
      <c r="F5178" s="9">
        <v>7.3637170000000003</v>
      </c>
      <c r="G5178" s="9">
        <v>-2.506183</v>
      </c>
      <c r="H5178" s="9">
        <v>8.1000000000000003E-2</v>
      </c>
      <c r="I5178" s="9">
        <v>6.9294439999999999E-3</v>
      </c>
      <c r="J5178" s="9">
        <v>1.8381463</v>
      </c>
      <c r="K5178" s="9">
        <v>294.29660000000001</v>
      </c>
      <c r="L5178" s="9">
        <v>31.453164999999998</v>
      </c>
      <c r="M5178" s="9">
        <v>28.225287999999999</v>
      </c>
      <c r="N5178" s="9">
        <v>0.82602419999999999</v>
      </c>
      <c r="O5178" s="9">
        <v>15.859159</v>
      </c>
      <c r="P5178" s="9">
        <v>17.319590000000002</v>
      </c>
      <c r="Q5178" s="9">
        <v>12.668506000000001</v>
      </c>
      <c r="R5178" s="9">
        <v>0.29490122000000002</v>
      </c>
      <c r="S5178" s="9">
        <v>3.2000000000000001E-2</v>
      </c>
      <c r="T5178" s="9">
        <v>4.6666664999999998</v>
      </c>
      <c r="U5178" s="9">
        <v>22</v>
      </c>
      <c r="V5178" s="9">
        <v>2.5739999999999998</v>
      </c>
      <c r="W5178" s="9">
        <v>6.3</v>
      </c>
      <c r="X5178" s="9">
        <v>7.2893080000000001</v>
      </c>
      <c r="Y5178" s="9">
        <v>6.8535199999999996</v>
      </c>
      <c r="Z5178" s="9">
        <v>1.8211942000000001</v>
      </c>
      <c r="AA5178" s="9">
        <v>3.4216332</v>
      </c>
      <c r="AB5178" s="9">
        <v>15.626858</v>
      </c>
      <c r="AC5178" s="9">
        <v>11.107156</v>
      </c>
      <c r="AD5178" s="9">
        <v>10.3793335</v>
      </c>
      <c r="AE5178" s="9">
        <v>7.1800942000000001</v>
      </c>
      <c r="AF5178" s="9">
        <v>42.306710000000002</v>
      </c>
      <c r="AG5178" s="9">
        <v>59.414745000000003</v>
      </c>
      <c r="AH5178" s="9">
        <v>41.016660000000002</v>
      </c>
      <c r="AI5178" s="9">
        <v>63.880732999999999</v>
      </c>
    </row>
    <row r="5179" spans="1:35" ht="15.75" hidden="1" customHeight="1" x14ac:dyDescent="0.2">
      <c r="A5179" s="9">
        <v>5180</v>
      </c>
    </row>
    <row r="5180" spans="1:35" ht="15.75" customHeight="1" x14ac:dyDescent="0.2">
      <c r="A5180" s="9">
        <v>5181</v>
      </c>
      <c r="B5180" s="9">
        <v>0.56295717000000001</v>
      </c>
      <c r="C5180" s="9">
        <v>2.7041051</v>
      </c>
      <c r="D5180" s="9">
        <v>2</v>
      </c>
      <c r="E5180" s="9">
        <v>2.1003243999999999</v>
      </c>
      <c r="F5180" s="9">
        <v>7.4177590000000002</v>
      </c>
      <c r="G5180" s="9">
        <v>0.77710299999999999</v>
      </c>
      <c r="H5180" s="9">
        <v>1.25E-3</v>
      </c>
      <c r="I5180" s="9">
        <v>7.0540374000000001E-3</v>
      </c>
      <c r="J5180" s="9">
        <v>1.0741841000000001</v>
      </c>
      <c r="K5180" s="9">
        <v>296.17633000000001</v>
      </c>
      <c r="L5180" s="9">
        <v>35.89</v>
      </c>
      <c r="M5180" s="9">
        <v>31.658169000000001</v>
      </c>
      <c r="N5180" s="9">
        <v>0.94313835999999995</v>
      </c>
      <c r="O5180" s="9">
        <v>14.82441</v>
      </c>
      <c r="P5180" s="9">
        <v>15.705311999999999</v>
      </c>
      <c r="Q5180" s="9">
        <v>6.9011516999999998</v>
      </c>
      <c r="R5180" s="9">
        <v>0.19616149999999999</v>
      </c>
      <c r="S5180" s="9">
        <v>0.01</v>
      </c>
      <c r="T5180" s="9">
        <v>2.1428569999999998</v>
      </c>
      <c r="U5180" s="9">
        <v>12.428572000000001</v>
      </c>
      <c r="V5180" s="9">
        <v>0</v>
      </c>
      <c r="W5180" s="9">
        <v>0</v>
      </c>
      <c r="X5180" s="9">
        <v>8.9443800000000007</v>
      </c>
      <c r="Y5180" s="9">
        <v>8.7184399999999993</v>
      </c>
      <c r="Z5180" s="9">
        <v>1.8620367</v>
      </c>
      <c r="AA5180" s="9">
        <v>3.3575108</v>
      </c>
      <c r="AB5180" s="9">
        <v>13.868643</v>
      </c>
      <c r="AC5180" s="9">
        <v>12.022959999999999</v>
      </c>
      <c r="AD5180" s="9">
        <v>10.552732000000001</v>
      </c>
      <c r="AE5180" s="9">
        <v>8.7829569999999997</v>
      </c>
      <c r="AF5180" s="9">
        <v>51.420290000000001</v>
      </c>
      <c r="AG5180" s="9">
        <v>58.001617000000003</v>
      </c>
      <c r="AH5180" s="9">
        <v>47.012065999999997</v>
      </c>
      <c r="AI5180" s="9">
        <v>56.610183999999997</v>
      </c>
    </row>
    <row r="5181" spans="1:35" ht="15.75" customHeight="1" x14ac:dyDescent="0.2">
      <c r="A5181" s="9">
        <v>5182</v>
      </c>
      <c r="B5181" s="9">
        <v>2.8736765000000002</v>
      </c>
      <c r="C5181" s="9">
        <v>8.8130109999999995</v>
      </c>
      <c r="D5181" s="9">
        <v>2</v>
      </c>
      <c r="E5181" s="9">
        <v>3.3457262999999999</v>
      </c>
      <c r="F5181" s="9">
        <v>7.1430540000000002</v>
      </c>
      <c r="G5181" s="9">
        <v>-5.6365666000000001</v>
      </c>
      <c r="H5181" s="9">
        <v>2.1764704999999999E-2</v>
      </c>
      <c r="I5181" s="9">
        <v>6.8427710000000001E-3</v>
      </c>
      <c r="J5181" s="9">
        <v>1.5316966000000001</v>
      </c>
      <c r="K5181" s="9">
        <v>296.29271999999997</v>
      </c>
      <c r="L5181" s="9">
        <v>38.727238</v>
      </c>
      <c r="M5181" s="9">
        <v>34.706752999999999</v>
      </c>
      <c r="N5181" s="9">
        <v>1.0631995000000001</v>
      </c>
      <c r="O5181" s="9">
        <v>14.423042000000001</v>
      </c>
      <c r="P5181" s="9">
        <v>15.750909</v>
      </c>
      <c r="Q5181" s="9">
        <v>24.550386</v>
      </c>
      <c r="R5181" s="9">
        <v>0.29695684</v>
      </c>
      <c r="S5181" s="9">
        <v>1.8235293999999999E-2</v>
      </c>
      <c r="T5181" s="9">
        <v>4.8333335000000002</v>
      </c>
      <c r="U5181" s="9">
        <v>17.75</v>
      </c>
      <c r="V5181" s="9">
        <v>0.62941175999999999</v>
      </c>
      <c r="W5181" s="9">
        <v>4.7058825000000004</v>
      </c>
      <c r="X5181" s="9">
        <v>6.6736599999999999</v>
      </c>
      <c r="Y5181" s="9">
        <v>6.4226704000000003</v>
      </c>
      <c r="Z5181" s="9">
        <v>2.1159371999999999</v>
      </c>
      <c r="AA5181" s="9">
        <v>3.7581552999999999</v>
      </c>
      <c r="AB5181" s="9">
        <v>13.344818</v>
      </c>
      <c r="AC5181" s="9">
        <v>9.6853359999999995</v>
      </c>
      <c r="AD5181" s="9">
        <v>10.182919999999999</v>
      </c>
      <c r="AE5181" s="9">
        <v>6.6374803</v>
      </c>
      <c r="AF5181" s="9">
        <v>53.919815</v>
      </c>
      <c r="AG5181" s="9">
        <v>69.176090000000002</v>
      </c>
      <c r="AH5181" s="9">
        <v>49.697189999999999</v>
      </c>
      <c r="AI5181" s="9">
        <v>71.596469999999997</v>
      </c>
    </row>
    <row r="5182" spans="1:35" ht="15.75" customHeight="1" x14ac:dyDescent="0.2">
      <c r="A5182" s="9">
        <v>5183</v>
      </c>
      <c r="B5182" s="9">
        <v>16.71865</v>
      </c>
      <c r="C5182" s="9">
        <v>43.207863000000003</v>
      </c>
      <c r="D5182" s="9">
        <v>2</v>
      </c>
      <c r="E5182" s="9">
        <v>1.9087856000000001</v>
      </c>
      <c r="F5182" s="9">
        <v>5.6941769999999998</v>
      </c>
      <c r="G5182" s="9">
        <v>-3.3494359999999999</v>
      </c>
      <c r="H5182" s="9">
        <v>4.5278515999999998E-2</v>
      </c>
      <c r="I5182" s="9">
        <v>5.8781374000000004E-3</v>
      </c>
      <c r="J5182" s="9">
        <v>5.1007524000000002</v>
      </c>
      <c r="K5182" s="9">
        <v>295.12204000000003</v>
      </c>
      <c r="L5182" s="9">
        <v>35.525883</v>
      </c>
      <c r="M5182" s="9">
        <v>27.058627999999999</v>
      </c>
      <c r="N5182" s="9">
        <v>1.1825725</v>
      </c>
      <c r="O5182" s="9">
        <v>14.521698000000001</v>
      </c>
      <c r="P5182" s="9">
        <v>17.949998999999998</v>
      </c>
      <c r="Q5182" s="9">
        <v>2.4385089999999998</v>
      </c>
      <c r="R5182" s="9">
        <v>0.22570290000000001</v>
      </c>
      <c r="S5182" s="9">
        <v>0.10542026</v>
      </c>
      <c r="T5182" s="9">
        <v>2.0544216999999998</v>
      </c>
      <c r="U5182" s="9">
        <v>14.047618999999999</v>
      </c>
      <c r="V5182" s="9">
        <v>0.55549073000000004</v>
      </c>
      <c r="W5182" s="9">
        <v>4.4164456999999997</v>
      </c>
      <c r="X5182" s="9">
        <v>12.563535</v>
      </c>
      <c r="Y5182" s="9">
        <v>10.11326</v>
      </c>
      <c r="Z5182" s="9">
        <v>2.4325830000000002</v>
      </c>
      <c r="AA5182" s="9">
        <v>4.0834919999999997</v>
      </c>
      <c r="AB5182" s="9">
        <v>13.521653000000001</v>
      </c>
      <c r="AC5182" s="9">
        <v>6.5146522999999998</v>
      </c>
      <c r="AD5182" s="9">
        <v>8.3578510000000001</v>
      </c>
      <c r="AE5182" s="9">
        <v>4.6399710000000001</v>
      </c>
      <c r="AF5182" s="9">
        <v>50.372639999999997</v>
      </c>
      <c r="AG5182" s="9">
        <v>76.876630000000006</v>
      </c>
      <c r="AH5182" s="9">
        <v>50.7624</v>
      </c>
      <c r="AI5182" s="9">
        <v>87.886116000000001</v>
      </c>
    </row>
    <row r="5183" spans="1:35" ht="15.75" hidden="1" customHeight="1" x14ac:dyDescent="0.2">
      <c r="A5183" s="9">
        <v>5184</v>
      </c>
    </row>
    <row r="5184" spans="1:35" ht="15.75" customHeight="1" x14ac:dyDescent="0.2">
      <c r="A5184" s="9">
        <v>5185</v>
      </c>
      <c r="B5184" s="9">
        <v>10.329281</v>
      </c>
      <c r="C5184" s="9">
        <v>23.285309000000002</v>
      </c>
      <c r="D5184" s="9">
        <v>3</v>
      </c>
      <c r="E5184" s="9">
        <v>2.039777</v>
      </c>
      <c r="F5184" s="9">
        <v>5.0220795000000003</v>
      </c>
      <c r="G5184" s="9">
        <v>-6.0854359999999996</v>
      </c>
      <c r="H5184" s="9">
        <v>0.13081396000000001</v>
      </c>
      <c r="I5184" s="9">
        <v>6.4198025999999998E-3</v>
      </c>
      <c r="J5184" s="9">
        <v>5.1088649999999998</v>
      </c>
      <c r="K5184" s="9">
        <v>294.34255999999999</v>
      </c>
      <c r="L5184" s="9">
        <v>38.433193000000003</v>
      </c>
      <c r="M5184" s="9">
        <v>35.490077999999997</v>
      </c>
      <c r="N5184" s="9">
        <v>0.99692190000000003</v>
      </c>
      <c r="O5184" s="9">
        <v>14.055622</v>
      </c>
      <c r="P5184" s="9">
        <v>16.168419</v>
      </c>
      <c r="Q5184" s="9">
        <v>1.6157790000000001</v>
      </c>
      <c r="R5184" s="9">
        <v>0.12165653999999999</v>
      </c>
      <c r="S5184" s="9">
        <v>3.3372092999999999E-2</v>
      </c>
      <c r="T5184" s="9">
        <v>7.4081630000000001</v>
      </c>
      <c r="U5184" s="9">
        <v>21.040817000000001</v>
      </c>
      <c r="V5184" s="9">
        <v>1.5447675000000001</v>
      </c>
      <c r="W5184" s="9">
        <v>14.325582000000001</v>
      </c>
      <c r="X5184" s="9">
        <v>10.636780999999999</v>
      </c>
      <c r="Y5184" s="9">
        <v>9.1740089999999999</v>
      </c>
      <c r="Z5184" s="9">
        <v>1.8197193</v>
      </c>
      <c r="AA5184" s="9">
        <v>3.5296756999999999</v>
      </c>
      <c r="AB5184" s="9">
        <v>14.19694</v>
      </c>
      <c r="AC5184" s="9">
        <v>8.4654600000000002</v>
      </c>
      <c r="AD5184" s="9">
        <v>9.3778740000000003</v>
      </c>
      <c r="AE5184" s="9">
        <v>6.0034903999999996</v>
      </c>
      <c r="AF5184" s="9">
        <v>57.554152999999999</v>
      </c>
      <c r="AG5184" s="9">
        <v>82.624189999999999</v>
      </c>
      <c r="AH5184" s="9">
        <v>47.312730000000002</v>
      </c>
      <c r="AI5184" s="9">
        <v>76.452709999999996</v>
      </c>
    </row>
    <row r="5185" spans="1:35" ht="15.75" customHeight="1" x14ac:dyDescent="0.2">
      <c r="A5185" s="9">
        <v>5186</v>
      </c>
      <c r="B5185" s="9">
        <v>3.9235294000000001</v>
      </c>
      <c r="C5185" s="9">
        <v>9.5801250000000007</v>
      </c>
      <c r="D5185" s="9">
        <v>2</v>
      </c>
      <c r="E5185" s="9">
        <v>1.6460218</v>
      </c>
      <c r="F5185" s="9">
        <v>4.8031959999999998</v>
      </c>
      <c r="G5185" s="9">
        <v>-1.6847494999999999</v>
      </c>
      <c r="H5185" s="9">
        <v>3.3636359999999997E-2</v>
      </c>
      <c r="I5185" s="9">
        <v>6.9145392999999996E-3</v>
      </c>
      <c r="J5185" s="9">
        <v>2.7865964999999999</v>
      </c>
      <c r="K5185" s="9">
        <v>296.02762000000001</v>
      </c>
      <c r="L5185" s="9">
        <v>31.246122</v>
      </c>
      <c r="M5185" s="9">
        <v>30.709306999999999</v>
      </c>
      <c r="N5185" s="9">
        <v>0.93891250000000004</v>
      </c>
      <c r="O5185" s="9">
        <v>16.156518999999999</v>
      </c>
      <c r="P5185" s="9">
        <v>18.047350000000002</v>
      </c>
      <c r="Q5185" s="9">
        <v>20.394117000000001</v>
      </c>
      <c r="R5185" s="9">
        <v>0.19222689000000001</v>
      </c>
      <c r="S5185" s="9">
        <v>7.2727269999999997E-2</v>
      </c>
      <c r="T5185" s="9">
        <v>1.5714284999999999</v>
      </c>
      <c r="U5185" s="9">
        <v>19.571428000000001</v>
      </c>
      <c r="V5185" s="9">
        <v>0.53363632999999999</v>
      </c>
      <c r="W5185" s="9">
        <v>1.0909091</v>
      </c>
      <c r="X5185" s="9">
        <v>10.944689</v>
      </c>
      <c r="Y5185" s="9">
        <v>8.6632394999999995</v>
      </c>
      <c r="Z5185" s="9">
        <v>2.0757319999999999</v>
      </c>
      <c r="AA5185" s="9">
        <v>3.5292210000000002</v>
      </c>
      <c r="AB5185" s="9">
        <v>15.433975</v>
      </c>
      <c r="AC5185" s="9">
        <v>11.106019</v>
      </c>
      <c r="AD5185" s="9">
        <v>11.090558</v>
      </c>
      <c r="AE5185" s="9">
        <v>7.7053947000000003</v>
      </c>
      <c r="AF5185" s="9">
        <v>53.605550000000001</v>
      </c>
      <c r="AG5185" s="9">
        <v>71.587615999999997</v>
      </c>
      <c r="AH5185" s="9">
        <v>42.27619</v>
      </c>
      <c r="AI5185" s="9">
        <v>63.244289999999999</v>
      </c>
    </row>
    <row r="5186" spans="1:35" ht="15.75" hidden="1" customHeight="1" x14ac:dyDescent="0.2">
      <c r="A5186" s="9">
        <v>5187</v>
      </c>
    </row>
    <row r="5187" spans="1:35" ht="15.75" customHeight="1" x14ac:dyDescent="0.2">
      <c r="A5187" s="9">
        <v>5188</v>
      </c>
      <c r="B5187" s="9">
        <v>1.1755319</v>
      </c>
      <c r="C5187" s="9">
        <v>2.8800473000000002</v>
      </c>
      <c r="D5187" s="9">
        <v>2</v>
      </c>
      <c r="E5187" s="9">
        <v>2.5444984000000002</v>
      </c>
      <c r="F5187" s="9">
        <v>7.6065592999999998</v>
      </c>
      <c r="G5187" s="9">
        <v>0.44519185999999999</v>
      </c>
      <c r="H5187" s="9">
        <v>2.7578947999999999E-2</v>
      </c>
      <c r="I5187" s="9">
        <v>6.5593747000000004E-3</v>
      </c>
      <c r="J5187" s="9">
        <v>2.0440977</v>
      </c>
      <c r="K5187" s="9">
        <v>297.92065000000002</v>
      </c>
      <c r="L5187" s="9">
        <v>45.100389999999997</v>
      </c>
      <c r="M5187" s="9">
        <v>31.542172999999998</v>
      </c>
      <c r="N5187" s="9">
        <v>1.378922</v>
      </c>
      <c r="O5187" s="9">
        <v>12.959737000000001</v>
      </c>
      <c r="P5187" s="9">
        <v>14.583288</v>
      </c>
      <c r="Q5187" s="9">
        <v>1.3912279999999999</v>
      </c>
      <c r="R5187" s="9">
        <v>3.8625809999999997E-2</v>
      </c>
      <c r="S5187" s="9">
        <v>7.6210529999999999E-2</v>
      </c>
      <c r="T5187" s="9">
        <v>1.7972972</v>
      </c>
      <c r="U5187" s="9">
        <v>16.746479000000001</v>
      </c>
      <c r="V5187" s="9">
        <v>1.3260000000000001</v>
      </c>
      <c r="W5187" s="9">
        <v>3.8842105999999998</v>
      </c>
      <c r="X5187" s="9">
        <v>9.7903160000000007</v>
      </c>
      <c r="Y5187" s="9">
        <v>6.9588785</v>
      </c>
      <c r="Z5187" s="9">
        <v>2.630665</v>
      </c>
      <c r="AA5187" s="9">
        <v>4.2438650000000004</v>
      </c>
      <c r="AB5187" s="9">
        <v>11.958857999999999</v>
      </c>
      <c r="AC5187" s="9">
        <v>6.4332250000000002</v>
      </c>
      <c r="AD5187" s="9">
        <v>8.3685039999999997</v>
      </c>
      <c r="AE5187" s="9">
        <v>4.4358497000000003</v>
      </c>
      <c r="AF5187" s="9">
        <v>49.963752999999997</v>
      </c>
      <c r="AG5187" s="9">
        <v>83.653244000000001</v>
      </c>
      <c r="AH5187" s="9">
        <v>56.956493000000002</v>
      </c>
      <c r="AI5187" s="9">
        <v>88.737909999999999</v>
      </c>
    </row>
    <row r="5188" spans="1:35" ht="15.75" hidden="1" customHeight="1" x14ac:dyDescent="0.2">
      <c r="A5188" s="9">
        <v>5189</v>
      </c>
    </row>
    <row r="5189" spans="1:35" ht="15.75" hidden="1" customHeight="1" x14ac:dyDescent="0.2">
      <c r="A5189" s="9">
        <v>5190</v>
      </c>
    </row>
    <row r="5190" spans="1:35" ht="15.75" customHeight="1" x14ac:dyDescent="0.2">
      <c r="A5190" s="9">
        <v>5191</v>
      </c>
      <c r="B5190" s="9">
        <v>6.5848174000000004</v>
      </c>
      <c r="C5190" s="9">
        <v>16.402933000000001</v>
      </c>
      <c r="D5190" s="9">
        <v>3</v>
      </c>
      <c r="E5190" s="9">
        <v>2.747449</v>
      </c>
      <c r="F5190" s="9">
        <v>6.3131529999999998</v>
      </c>
      <c r="G5190" s="9">
        <v>0.67925000000000002</v>
      </c>
      <c r="H5190" s="9">
        <v>0.223</v>
      </c>
      <c r="I5190" s="9">
        <v>6.8755730000000003E-3</v>
      </c>
      <c r="J5190" s="9">
        <v>2.0172626999999999</v>
      </c>
      <c r="K5190" s="9">
        <v>292.86090000000002</v>
      </c>
      <c r="L5190" s="9">
        <v>33.346029999999999</v>
      </c>
      <c r="M5190" s="9">
        <v>30.712005999999999</v>
      </c>
      <c r="N5190" s="9">
        <v>0.75418025</v>
      </c>
      <c r="O5190" s="9">
        <v>15.160257</v>
      </c>
      <c r="P5190" s="9">
        <v>16.689776999999999</v>
      </c>
      <c r="Q5190" s="9">
        <v>9.6374499999999994</v>
      </c>
      <c r="R5190" s="9">
        <v>0.47062087000000002</v>
      </c>
      <c r="S5190" s="9">
        <v>8.2500000000000004E-2</v>
      </c>
      <c r="T5190" s="9">
        <v>16.149999999999999</v>
      </c>
      <c r="U5190" s="9">
        <v>22</v>
      </c>
      <c r="V5190" s="9">
        <v>24.872</v>
      </c>
      <c r="W5190" s="9">
        <v>29.05</v>
      </c>
      <c r="X5190" s="9">
        <v>8.0476939999999999</v>
      </c>
      <c r="Y5190" s="9">
        <v>7.4231990000000003</v>
      </c>
      <c r="Z5190" s="9">
        <v>1.6105157999999999</v>
      </c>
      <c r="AA5190" s="9">
        <v>3.1606182999999999</v>
      </c>
      <c r="AB5190" s="9">
        <v>14.791978</v>
      </c>
      <c r="AC5190" s="9">
        <v>10.592715999999999</v>
      </c>
      <c r="AD5190" s="9">
        <v>9.9574374999999993</v>
      </c>
      <c r="AE5190" s="9">
        <v>6.9728446000000002</v>
      </c>
      <c r="AF5190" s="9">
        <v>50.087505</v>
      </c>
      <c r="AG5190" s="9">
        <v>60.599640000000001</v>
      </c>
      <c r="AH5190" s="9">
        <v>44.842834000000003</v>
      </c>
      <c r="AI5190" s="9">
        <v>66.104169999999996</v>
      </c>
    </row>
    <row r="5191" spans="1:35" ht="15.75" customHeight="1" x14ac:dyDescent="0.2">
      <c r="A5191" s="9">
        <v>5192</v>
      </c>
      <c r="B5191" s="9">
        <v>1.1099361999999999</v>
      </c>
      <c r="C5191" s="9">
        <v>3.5976626999999999</v>
      </c>
      <c r="D5191" s="9">
        <v>2</v>
      </c>
      <c r="E5191" s="9">
        <v>2.5121783999999998</v>
      </c>
      <c r="F5191" s="9">
        <v>5.8603519999999998</v>
      </c>
      <c r="G5191" s="9">
        <v>1.0878958000000001</v>
      </c>
      <c r="H5191" s="9">
        <v>1.1804123E-2</v>
      </c>
      <c r="I5191" s="9">
        <v>6.2306150000000001E-3</v>
      </c>
      <c r="J5191" s="9">
        <v>1.6667831</v>
      </c>
      <c r="K5191" s="9">
        <v>297.5027</v>
      </c>
      <c r="L5191" s="9">
        <v>45.991301999999997</v>
      </c>
      <c r="M5191" s="9">
        <v>35.735703000000001</v>
      </c>
      <c r="N5191" s="9">
        <v>1.3532609</v>
      </c>
      <c r="O5191" s="9">
        <v>12.881455000000001</v>
      </c>
      <c r="P5191" s="9">
        <v>14.295534999999999</v>
      </c>
      <c r="Q5191" s="9">
        <v>0.72906519999999997</v>
      </c>
      <c r="R5191" s="9">
        <v>1.8488052000000001E-3</v>
      </c>
      <c r="S5191" s="9">
        <v>4.0060800000000001E-2</v>
      </c>
      <c r="T5191" s="9">
        <v>1.4615384</v>
      </c>
      <c r="U5191" s="9">
        <v>12.576923000000001</v>
      </c>
      <c r="V5191" s="9">
        <v>0.18680413000000001</v>
      </c>
      <c r="W5191" s="9">
        <v>1.3402061000000001</v>
      </c>
      <c r="X5191" s="9">
        <v>11.615109</v>
      </c>
      <c r="Y5191" s="9">
        <v>8.9212849999999992</v>
      </c>
      <c r="Z5191" s="9">
        <v>2.4079913999999998</v>
      </c>
      <c r="AA5191" s="9">
        <v>4.0363309999999997</v>
      </c>
      <c r="AB5191" s="9">
        <v>12.679562000000001</v>
      </c>
      <c r="AC5191" s="9">
        <v>7.0536903999999998</v>
      </c>
      <c r="AD5191" s="9">
        <v>9.3556279999999994</v>
      </c>
      <c r="AE5191" s="9">
        <v>4.7703559999999996</v>
      </c>
      <c r="AF5191" s="9">
        <v>54.202106000000001</v>
      </c>
      <c r="AG5191" s="9">
        <v>81.487099999999998</v>
      </c>
      <c r="AH5191" s="9">
        <v>53.908676</v>
      </c>
      <c r="AI5191" s="9">
        <v>85.344809999999995</v>
      </c>
    </row>
    <row r="5192" spans="1:35" ht="15.75" customHeight="1" x14ac:dyDescent="0.2">
      <c r="A5192" s="9">
        <v>5193</v>
      </c>
      <c r="B5192" s="9">
        <v>0.92051649999999996</v>
      </c>
      <c r="C5192" s="9">
        <v>3.1915654999999998</v>
      </c>
      <c r="D5192" s="9">
        <v>2</v>
      </c>
      <c r="E5192" s="9">
        <v>3.1512395999999998</v>
      </c>
      <c r="F5192" s="9">
        <v>7.0967263999999997</v>
      </c>
      <c r="G5192" s="9">
        <v>-3.8360941</v>
      </c>
      <c r="H5192" s="9">
        <v>9.8039219999999996E-3</v>
      </c>
      <c r="I5192" s="9">
        <v>6.7965044000000002E-3</v>
      </c>
      <c r="J5192" s="9">
        <v>1.2507394999999999</v>
      </c>
      <c r="K5192" s="9">
        <v>295.98297000000002</v>
      </c>
      <c r="L5192" s="9">
        <v>39.381976999999999</v>
      </c>
      <c r="M5192" s="9">
        <v>32.103259999999999</v>
      </c>
      <c r="N5192" s="9">
        <v>1.0405551</v>
      </c>
      <c r="O5192" s="9">
        <v>14.197276</v>
      </c>
      <c r="P5192" s="9">
        <v>15.458705</v>
      </c>
      <c r="Q5192" s="9">
        <v>1.7930794000000001</v>
      </c>
      <c r="R5192" s="9">
        <v>0.14339598000000001</v>
      </c>
      <c r="S5192" s="9">
        <v>1.3921568E-2</v>
      </c>
      <c r="T5192" s="9">
        <v>1.3939394000000001</v>
      </c>
      <c r="U5192" s="9">
        <v>8.1212119999999999</v>
      </c>
      <c r="V5192" s="9">
        <v>0.27274510000000002</v>
      </c>
      <c r="W5192" s="9">
        <v>1.4313724999999999</v>
      </c>
      <c r="X5192" s="9">
        <v>7.7525263000000004</v>
      </c>
      <c r="Y5192" s="9">
        <v>6.5505120000000003</v>
      </c>
      <c r="Z5192" s="9">
        <v>2.1257462999999999</v>
      </c>
      <c r="AA5192" s="9">
        <v>3.8035016000000001</v>
      </c>
      <c r="AB5192" s="9">
        <v>14.018421</v>
      </c>
      <c r="AC5192" s="9">
        <v>8.8614300000000004</v>
      </c>
      <c r="AD5192" s="9">
        <v>9.5058089999999993</v>
      </c>
      <c r="AE5192" s="9">
        <v>5.6124387000000002</v>
      </c>
      <c r="AF5192" s="9">
        <v>45.329524999999997</v>
      </c>
      <c r="AG5192" s="9">
        <v>67.4666</v>
      </c>
      <c r="AH5192" s="9">
        <v>47.478985000000002</v>
      </c>
      <c r="AI5192" s="9">
        <v>76.998570000000001</v>
      </c>
    </row>
    <row r="5193" spans="1:35" ht="15.75" customHeight="1" x14ac:dyDescent="0.2">
      <c r="A5193" s="9">
        <v>5194</v>
      </c>
      <c r="B5193" s="9">
        <v>0.88914514</v>
      </c>
      <c r="C5193" s="9">
        <v>3.6125891000000001</v>
      </c>
      <c r="D5193" s="9">
        <v>2</v>
      </c>
      <c r="E5193" s="9">
        <v>2.2046611</v>
      </c>
      <c r="F5193" s="9">
        <v>6.4275722999999996</v>
      </c>
      <c r="G5193" s="9">
        <v>-0.18553918999999999</v>
      </c>
      <c r="H5193" s="9">
        <v>7.9470189999999996E-3</v>
      </c>
      <c r="I5193" s="9">
        <v>6.3617159999999999E-3</v>
      </c>
      <c r="J5193" s="9">
        <v>1.0596657</v>
      </c>
      <c r="K5193" s="9">
        <v>297.47528</v>
      </c>
      <c r="L5193" s="9">
        <v>38.824157999999997</v>
      </c>
      <c r="M5193" s="9">
        <v>33.055840000000003</v>
      </c>
      <c r="N5193" s="9">
        <v>1.1635302999999999</v>
      </c>
      <c r="O5193" s="9">
        <v>14.585319500000001</v>
      </c>
      <c r="P5193" s="9">
        <v>15.42817</v>
      </c>
      <c r="Q5193" s="9">
        <v>2.699284</v>
      </c>
      <c r="R5193" s="9">
        <v>0.19308855999999999</v>
      </c>
      <c r="S5193" s="9">
        <v>1.2582782000000001E-2</v>
      </c>
      <c r="T5193" s="9">
        <v>2.0097086000000002</v>
      </c>
      <c r="U5193" s="9">
        <v>16.456309999999998</v>
      </c>
      <c r="V5193" s="9">
        <v>0.22761590000000001</v>
      </c>
      <c r="W5193" s="9">
        <v>1.6622517000000001</v>
      </c>
      <c r="X5193" s="9">
        <v>8.0277130000000003</v>
      </c>
      <c r="Y5193" s="9">
        <v>8.0549979999999994</v>
      </c>
      <c r="Z5193" s="9">
        <v>1.9401424</v>
      </c>
      <c r="AA5193" s="9">
        <v>3.5932559999999998</v>
      </c>
      <c r="AB5193" s="9">
        <v>13.626480000000001</v>
      </c>
      <c r="AC5193" s="9">
        <v>9.9546899999999994</v>
      </c>
      <c r="AD5193" s="9">
        <v>10.124321999999999</v>
      </c>
      <c r="AE5193" s="9">
        <v>6.7719389999999997</v>
      </c>
      <c r="AF5193" s="9">
        <v>47.230277999999998</v>
      </c>
      <c r="AG5193" s="9">
        <v>65.748980000000003</v>
      </c>
      <c r="AH5193" s="9">
        <v>49.034706</v>
      </c>
      <c r="AI5193" s="9">
        <v>68.460350000000005</v>
      </c>
    </row>
    <row r="5194" spans="1:35" ht="15.75" hidden="1" customHeight="1" x14ac:dyDescent="0.2">
      <c r="A5194" s="9">
        <v>5195</v>
      </c>
      <c r="E5194" s="9">
        <v>2.8551652000000001</v>
      </c>
      <c r="F5194" s="9">
        <v>8.2579799999999999</v>
      </c>
    </row>
    <row r="5195" spans="1:35" ht="15.75" customHeight="1" x14ac:dyDescent="0.2">
      <c r="A5195" s="9">
        <v>5196</v>
      </c>
      <c r="B5195" s="9">
        <v>0.7265701</v>
      </c>
      <c r="C5195" s="9">
        <v>1.867219</v>
      </c>
      <c r="D5195" s="9">
        <v>2</v>
      </c>
      <c r="E5195" s="9">
        <v>2.6651082000000001</v>
      </c>
      <c r="F5195" s="9">
        <v>6.859928</v>
      </c>
      <c r="G5195" s="9">
        <v>-2.8922563000000001</v>
      </c>
      <c r="H5195" s="18">
        <v>3.0316489000000001E-15</v>
      </c>
      <c r="I5195" s="9">
        <v>6.662355E-3</v>
      </c>
      <c r="J5195" s="9">
        <v>1.6609758999999999</v>
      </c>
      <c r="K5195" s="9">
        <v>295.93216000000001</v>
      </c>
      <c r="L5195" s="9">
        <v>40.095073999999997</v>
      </c>
      <c r="M5195" s="9">
        <v>32.778145000000002</v>
      </c>
      <c r="N5195" s="9">
        <v>1.0724416999999999</v>
      </c>
      <c r="O5195" s="9">
        <v>13.951555000000001</v>
      </c>
      <c r="P5195" s="9">
        <v>15.372127000000001</v>
      </c>
      <c r="Q5195" s="9">
        <v>2.7308425999999999</v>
      </c>
      <c r="R5195" s="9">
        <v>0.26842025000000003</v>
      </c>
      <c r="S5195" s="9">
        <v>0.01</v>
      </c>
      <c r="T5195" s="9">
        <v>1</v>
      </c>
      <c r="U5195" s="9">
        <v>8</v>
      </c>
      <c r="V5195" s="18">
        <v>1.3945586000000001E-13</v>
      </c>
      <c r="W5195" s="18">
        <v>1.5158245000000001E-12</v>
      </c>
      <c r="X5195" s="9">
        <v>6.8382870000000002</v>
      </c>
      <c r="Y5195" s="9">
        <v>5.8711659999999997</v>
      </c>
      <c r="Z5195" s="9">
        <v>2.1394331000000002</v>
      </c>
      <c r="AA5195" s="9">
        <v>3.6937262999999998</v>
      </c>
      <c r="AB5195" s="9">
        <v>13.788835000000001</v>
      </c>
      <c r="AC5195" s="9">
        <v>8.6184860000000008</v>
      </c>
      <c r="AD5195" s="9">
        <v>9.4024389999999993</v>
      </c>
      <c r="AE5195" s="9">
        <v>5.4326119999999998</v>
      </c>
      <c r="AF5195" s="9">
        <v>45.386249999999997</v>
      </c>
      <c r="AG5195" s="9">
        <v>71.719700000000003</v>
      </c>
      <c r="AH5195" s="9">
        <v>48.650275999999998</v>
      </c>
      <c r="AI5195" s="9">
        <v>78.437659999999994</v>
      </c>
    </row>
    <row r="5196" spans="1:35" ht="15.75" customHeight="1" x14ac:dyDescent="0.2">
      <c r="A5196" s="9">
        <v>5197</v>
      </c>
      <c r="B5196" s="9">
        <v>5.3863915999999996</v>
      </c>
      <c r="C5196" s="9">
        <v>19.904833</v>
      </c>
      <c r="D5196" s="9">
        <v>2</v>
      </c>
      <c r="E5196" s="9">
        <v>1.912539</v>
      </c>
      <c r="F5196" s="9">
        <v>5.6690709999999997</v>
      </c>
      <c r="G5196" s="9">
        <v>2.6269531000000002</v>
      </c>
      <c r="H5196" s="9">
        <v>3.7105262E-2</v>
      </c>
      <c r="I5196" s="9">
        <v>6.6328346999999996E-3</v>
      </c>
      <c r="J5196" s="9">
        <v>3.7041249999999999</v>
      </c>
      <c r="K5196" s="9">
        <v>295.32605000000001</v>
      </c>
      <c r="L5196" s="9">
        <v>31.016725999999998</v>
      </c>
      <c r="M5196" s="9">
        <v>27.791872000000001</v>
      </c>
      <c r="N5196" s="9">
        <v>1.0363933000000001</v>
      </c>
      <c r="O5196" s="9">
        <v>15.892039</v>
      </c>
      <c r="P5196" s="9">
        <v>18.659761</v>
      </c>
      <c r="Q5196" s="9">
        <v>2.2483737000000001</v>
      </c>
      <c r="R5196" s="9">
        <v>0.38790730000000001</v>
      </c>
      <c r="S5196" s="9">
        <v>1.5263158000000001E-2</v>
      </c>
      <c r="T5196" s="9">
        <v>4.5161290000000003</v>
      </c>
      <c r="U5196" s="9">
        <v>19.870968000000001</v>
      </c>
      <c r="V5196" s="9">
        <v>9.537369</v>
      </c>
      <c r="W5196" s="9">
        <v>15.026316</v>
      </c>
      <c r="X5196" s="9">
        <v>12.724422000000001</v>
      </c>
      <c r="Y5196" s="9">
        <v>8.9472159999999992</v>
      </c>
      <c r="Z5196" s="9">
        <v>2.1051017999999999</v>
      </c>
      <c r="AA5196" s="9">
        <v>4.1137613999999996</v>
      </c>
      <c r="AB5196" s="9">
        <v>15.136735</v>
      </c>
      <c r="AC5196" s="9">
        <v>8.6204450000000001</v>
      </c>
      <c r="AD5196" s="9">
        <v>10.392481</v>
      </c>
      <c r="AE5196" s="9">
        <v>5.9888479999999999</v>
      </c>
      <c r="AF5196" s="9">
        <v>49.979095000000001</v>
      </c>
      <c r="AG5196" s="9">
        <v>74.541200000000003</v>
      </c>
      <c r="AH5196" s="9">
        <v>41.883704999999999</v>
      </c>
      <c r="AI5196" s="9">
        <v>76.263469999999998</v>
      </c>
    </row>
    <row r="5197" spans="1:35" ht="15.75" hidden="1" customHeight="1" x14ac:dyDescent="0.2">
      <c r="A5197" s="9">
        <v>5198</v>
      </c>
    </row>
    <row r="5198" spans="1:35" ht="15.75" customHeight="1" x14ac:dyDescent="0.2">
      <c r="A5198" s="9">
        <v>5199</v>
      </c>
      <c r="B5198" s="9">
        <v>1.8687229999999999</v>
      </c>
      <c r="C5198" s="9">
        <v>7.1333989999999998</v>
      </c>
      <c r="D5198" s="9">
        <v>2.4814816</v>
      </c>
      <c r="E5198" s="9">
        <v>1.9895636999999999</v>
      </c>
      <c r="F5198" s="9">
        <v>5.693905</v>
      </c>
      <c r="G5198" s="9">
        <v>-0.36975261999999998</v>
      </c>
      <c r="H5198" s="9">
        <v>2.9629630000000001E-2</v>
      </c>
      <c r="I5198" s="9">
        <v>5.7764375000000003E-3</v>
      </c>
      <c r="J5198" s="9">
        <v>2.7813775999999999</v>
      </c>
      <c r="K5198" s="9">
        <v>295.82094999999998</v>
      </c>
      <c r="L5198" s="9">
        <v>46.153393000000001</v>
      </c>
      <c r="M5198" s="9">
        <v>31.863334999999999</v>
      </c>
      <c r="N5198" s="9">
        <v>1.2564470999999999</v>
      </c>
      <c r="O5198" s="9">
        <v>12.570622</v>
      </c>
      <c r="P5198" s="9">
        <v>14.395943000000001</v>
      </c>
      <c r="Q5198" s="9">
        <v>7.2492523000000002</v>
      </c>
      <c r="R5198" s="9">
        <v>0.21931317</v>
      </c>
      <c r="S5198" s="9">
        <v>6.7777774999999998E-2</v>
      </c>
      <c r="T5198" s="9">
        <v>2.8421052000000002</v>
      </c>
      <c r="U5198" s="9">
        <v>17.526316000000001</v>
      </c>
      <c r="V5198" s="9">
        <v>4.0985183999999997</v>
      </c>
      <c r="W5198" s="9">
        <v>5.9629630000000002</v>
      </c>
      <c r="X5198" s="9">
        <v>7.654153</v>
      </c>
      <c r="Y5198" s="9">
        <v>5.7854586000000001</v>
      </c>
      <c r="Z5198" s="9">
        <v>2.183964</v>
      </c>
      <c r="AA5198" s="9">
        <v>3.8901211999999998</v>
      </c>
      <c r="AB5198" s="9">
        <v>13.243833</v>
      </c>
      <c r="AC5198" s="9">
        <v>6.0923752999999996</v>
      </c>
      <c r="AD5198" s="9">
        <v>8.8024400000000007</v>
      </c>
      <c r="AE5198" s="9">
        <v>4.1882700000000002</v>
      </c>
      <c r="AF5198" s="9">
        <v>47.361134</v>
      </c>
      <c r="AG5198" s="9">
        <v>81.136579999999995</v>
      </c>
      <c r="AH5198" s="9">
        <v>50.741455000000002</v>
      </c>
      <c r="AI5198" s="9">
        <v>91.016850000000005</v>
      </c>
    </row>
    <row r="5199" spans="1:35" ht="15.75" hidden="1" customHeight="1" x14ac:dyDescent="0.2">
      <c r="A5199" s="9">
        <v>5200</v>
      </c>
      <c r="E5199" s="9">
        <v>1.6137090999999999</v>
      </c>
      <c r="F5199" s="9">
        <v>4.8668722999999998</v>
      </c>
      <c r="I5199" s="9">
        <v>6.9007419999999996E-3</v>
      </c>
      <c r="J5199" s="9">
        <v>2.6515762999999999</v>
      </c>
      <c r="K5199" s="9">
        <v>295.36876999999998</v>
      </c>
      <c r="L5199" s="9">
        <v>33.094140000000003</v>
      </c>
      <c r="M5199" s="9">
        <v>30.882452000000001</v>
      </c>
      <c r="N5199" s="9">
        <v>0.91099229999999998</v>
      </c>
      <c r="O5199" s="9">
        <v>15.537385</v>
      </c>
      <c r="P5199" s="9">
        <v>17.360859999999999</v>
      </c>
      <c r="Q5199" s="9">
        <v>6</v>
      </c>
      <c r="X5199" s="9">
        <v>10.365337</v>
      </c>
      <c r="Y5199" s="9">
        <v>8.2553835000000007</v>
      </c>
      <c r="Z5199" s="9">
        <v>1.913789</v>
      </c>
      <c r="AA5199" s="9">
        <v>3.4846032</v>
      </c>
      <c r="AB5199" s="9">
        <v>15.442542</v>
      </c>
      <c r="AC5199" s="9">
        <v>10.1515255</v>
      </c>
      <c r="AD5199" s="9">
        <v>10.135565</v>
      </c>
      <c r="AE5199" s="9">
        <v>6.5634417999999997</v>
      </c>
      <c r="AF5199" s="9">
        <v>55.393340000000002</v>
      </c>
      <c r="AG5199" s="9">
        <v>73.224593999999996</v>
      </c>
      <c r="AH5199" s="9">
        <v>42.915526999999997</v>
      </c>
      <c r="AI5199" s="9">
        <v>70.065110000000004</v>
      </c>
    </row>
    <row r="5200" spans="1:35" ht="15.75" customHeight="1" x14ac:dyDescent="0.2">
      <c r="A5200" s="9">
        <v>5201</v>
      </c>
      <c r="B5200" s="9">
        <v>1.3799824000000001</v>
      </c>
      <c r="C5200" s="9">
        <v>4.3659052999999997</v>
      </c>
      <c r="D5200" s="9">
        <v>2</v>
      </c>
      <c r="E5200" s="9">
        <v>2.6544422999999999</v>
      </c>
      <c r="F5200" s="9">
        <v>6.3330263999999996</v>
      </c>
      <c r="G5200" s="9">
        <v>-1.6511146000000001E-2</v>
      </c>
      <c r="H5200" s="9">
        <v>0</v>
      </c>
      <c r="I5200" s="9">
        <v>7.373452E-3</v>
      </c>
      <c r="J5200" s="9">
        <v>1.100177</v>
      </c>
      <c r="K5200" s="9">
        <v>292.19380000000001</v>
      </c>
      <c r="L5200" s="9">
        <v>24.686920000000001</v>
      </c>
      <c r="M5200" s="9">
        <v>23.31822</v>
      </c>
      <c r="N5200" s="9">
        <v>0.53570499999999999</v>
      </c>
      <c r="O5200" s="9">
        <v>17.520882</v>
      </c>
      <c r="P5200" s="9">
        <v>18.663218000000001</v>
      </c>
      <c r="Q5200" s="9">
        <v>23.356069999999999</v>
      </c>
      <c r="R5200" s="9">
        <v>8.1404039999999997E-2</v>
      </c>
      <c r="S5200" s="9">
        <v>3.9999997000000004E-3</v>
      </c>
      <c r="V5200" s="9">
        <v>0</v>
      </c>
      <c r="W5200" s="9">
        <v>0</v>
      </c>
      <c r="X5200" s="9">
        <v>9.0775550000000003</v>
      </c>
      <c r="Y5200" s="9">
        <v>8.4688800000000004</v>
      </c>
      <c r="Z5200" s="9">
        <v>1.4329171000000001</v>
      </c>
      <c r="AA5200" s="9">
        <v>2.0427336999999999</v>
      </c>
      <c r="AB5200" s="9">
        <v>16.705075999999998</v>
      </c>
      <c r="AC5200" s="9">
        <v>15.569664</v>
      </c>
      <c r="AD5200" s="9">
        <v>13.347125</v>
      </c>
      <c r="AE5200" s="9">
        <v>13.245912000000001</v>
      </c>
      <c r="AF5200" s="9">
        <v>41.978752</v>
      </c>
      <c r="AG5200" s="9">
        <v>41.181873000000003</v>
      </c>
      <c r="AH5200" s="9">
        <v>32.742603000000003</v>
      </c>
      <c r="AI5200" s="9">
        <v>37.732050000000001</v>
      </c>
    </row>
    <row r="5201" spans="1:35" ht="15.75" hidden="1" customHeight="1" x14ac:dyDescent="0.2">
      <c r="A5201" s="9">
        <v>5202</v>
      </c>
    </row>
    <row r="5202" spans="1:35" ht="15.75" hidden="1" customHeight="1" x14ac:dyDescent="0.2">
      <c r="A5202" s="9">
        <v>5203</v>
      </c>
      <c r="E5202" s="9">
        <v>2.3896364999999999</v>
      </c>
      <c r="F5202" s="9">
        <v>8.524025</v>
      </c>
      <c r="I5202" s="9">
        <v>7.4725039999999996E-3</v>
      </c>
      <c r="J5202" s="9">
        <v>0.95372330000000005</v>
      </c>
      <c r="K5202" s="9">
        <v>292.66372999999999</v>
      </c>
      <c r="L5202" s="9">
        <v>27.464244999999998</v>
      </c>
      <c r="M5202" s="9">
        <v>25.519255000000001</v>
      </c>
      <c r="N5202" s="9">
        <v>0.59423864000000004</v>
      </c>
      <c r="O5202" s="9">
        <v>16.86037</v>
      </c>
      <c r="P5202" s="9">
        <v>17.698188999999999</v>
      </c>
      <c r="Q5202" s="9">
        <v>37.142437000000001</v>
      </c>
      <c r="X5202" s="9">
        <v>8.1965059999999994</v>
      </c>
      <c r="Y5202" s="9">
        <v>8.3018719999999995</v>
      </c>
      <c r="Z5202" s="9">
        <v>1.5735785</v>
      </c>
      <c r="AA5202" s="9">
        <v>2.0214132999999999</v>
      </c>
      <c r="AB5202" s="9">
        <v>16.127958</v>
      </c>
      <c r="AC5202" s="9">
        <v>15.399380000000001</v>
      </c>
      <c r="AD5202" s="9">
        <v>12.714499999999999</v>
      </c>
      <c r="AE5202" s="9">
        <v>11.4632015</v>
      </c>
      <c r="AF5202" s="9">
        <v>43.175156000000001</v>
      </c>
      <c r="AG5202" s="9">
        <v>44.24926</v>
      </c>
      <c r="AH5202" s="9">
        <v>37.047184000000001</v>
      </c>
      <c r="AI5202" s="9">
        <v>41.100250000000003</v>
      </c>
    </row>
    <row r="5203" spans="1:35" ht="15.75" hidden="1" customHeight="1" x14ac:dyDescent="0.2">
      <c r="A5203" s="9">
        <v>5204</v>
      </c>
    </row>
    <row r="5204" spans="1:35" ht="15.75" hidden="1" customHeight="1" x14ac:dyDescent="0.2">
      <c r="A5204" s="9">
        <v>5205</v>
      </c>
    </row>
    <row r="5205" spans="1:35" ht="15.75" customHeight="1" x14ac:dyDescent="0.2">
      <c r="A5205" s="9">
        <v>5206</v>
      </c>
      <c r="B5205" s="9">
        <v>2.8536299999999999</v>
      </c>
      <c r="C5205" s="9">
        <v>8.0728349999999995</v>
      </c>
      <c r="D5205" s="9">
        <v>2</v>
      </c>
      <c r="E5205" s="9">
        <v>3.3090807999999998</v>
      </c>
      <c r="F5205" s="9">
        <v>8.4099245000000007</v>
      </c>
      <c r="G5205" s="9">
        <v>-0.60786589999999996</v>
      </c>
      <c r="H5205" s="9">
        <v>4.4690265999999999E-2</v>
      </c>
      <c r="I5205" s="9">
        <v>6.4286087000000004E-3</v>
      </c>
      <c r="J5205" s="9">
        <v>2.0067048000000001</v>
      </c>
      <c r="K5205" s="9">
        <v>296.31957999999997</v>
      </c>
      <c r="L5205" s="9">
        <v>41.516975000000002</v>
      </c>
      <c r="M5205" s="9">
        <v>34.597484999999999</v>
      </c>
      <c r="N5205" s="9">
        <v>1.1593640000000001</v>
      </c>
      <c r="O5205" s="9">
        <v>13.709149</v>
      </c>
      <c r="P5205" s="9">
        <v>15.203101</v>
      </c>
      <c r="Q5205" s="9">
        <v>0.6583196</v>
      </c>
      <c r="R5205" s="9">
        <v>8.4949540000000004E-2</v>
      </c>
      <c r="S5205" s="9">
        <v>3.6283188000000001E-2</v>
      </c>
      <c r="T5205" s="9">
        <v>1.6516854000000001</v>
      </c>
      <c r="U5205" s="9">
        <v>13.247191000000001</v>
      </c>
      <c r="V5205" s="9">
        <v>0.59389380000000003</v>
      </c>
      <c r="W5205" s="9">
        <v>1.0309733999999999</v>
      </c>
      <c r="X5205" s="9">
        <v>7.5806089999999999</v>
      </c>
      <c r="Y5205" s="9">
        <v>6.2142214999999998</v>
      </c>
      <c r="Z5205" s="9">
        <v>2.1374949999999999</v>
      </c>
      <c r="AA5205" s="9">
        <v>3.7476162999999998</v>
      </c>
      <c r="AB5205" s="9">
        <v>13.3274355</v>
      </c>
      <c r="AC5205" s="9">
        <v>7.8429054999999996</v>
      </c>
      <c r="AD5205" s="9">
        <v>9.6513639999999992</v>
      </c>
      <c r="AE5205" s="9">
        <v>4.9745964999999996</v>
      </c>
      <c r="AF5205" s="9">
        <v>50.756027000000003</v>
      </c>
      <c r="AG5205" s="9">
        <v>79.834919999999997</v>
      </c>
      <c r="AH5205" s="9">
        <v>49.831159999999997</v>
      </c>
      <c r="AI5205" s="9">
        <v>82.519289999999998</v>
      </c>
    </row>
    <row r="5206" spans="1:35" ht="15.75" customHeight="1" x14ac:dyDescent="0.2">
      <c r="A5206" s="9">
        <v>5207</v>
      </c>
      <c r="B5206" s="9">
        <v>6.1596283999999999</v>
      </c>
      <c r="C5206" s="9">
        <v>15.362722</v>
      </c>
      <c r="D5206" s="9">
        <v>2</v>
      </c>
      <c r="E5206" s="9">
        <v>2.5321026</v>
      </c>
      <c r="F5206" s="9">
        <v>6.5712757000000002</v>
      </c>
      <c r="G5206" s="9">
        <v>2.2253983000000002</v>
      </c>
      <c r="H5206" s="9">
        <v>4.1111109999999999E-2</v>
      </c>
      <c r="I5206" s="9">
        <v>7.1868319999999998E-3</v>
      </c>
      <c r="J5206" s="9">
        <v>1.5789176</v>
      </c>
      <c r="K5206" s="9">
        <v>293.79602</v>
      </c>
      <c r="L5206" s="9">
        <v>31.298012</v>
      </c>
      <c r="M5206" s="9">
        <v>26.295186999999999</v>
      </c>
      <c r="N5206" s="9">
        <v>0.74901514999999996</v>
      </c>
      <c r="O5206" s="9">
        <v>15.697265</v>
      </c>
      <c r="P5206" s="9">
        <v>17.119001000000001</v>
      </c>
      <c r="Q5206" s="9">
        <v>15.7281475</v>
      </c>
      <c r="R5206" s="9">
        <v>0.34200373000000001</v>
      </c>
      <c r="S5206" s="9">
        <v>5.6666664999999998E-2</v>
      </c>
      <c r="T5206" s="9">
        <v>3.6666666999999999</v>
      </c>
      <c r="U5206" s="9">
        <v>22</v>
      </c>
      <c r="V5206" s="9">
        <v>5.8655559999999998</v>
      </c>
      <c r="W5206" s="9">
        <v>7.2222223000000003</v>
      </c>
      <c r="X5206" s="9">
        <v>9.7725349999999995</v>
      </c>
      <c r="Y5206" s="9">
        <v>8.5669000000000004</v>
      </c>
      <c r="Z5206" s="9">
        <v>1.7360298999999999</v>
      </c>
      <c r="AA5206" s="9">
        <v>3.0041045999999998</v>
      </c>
      <c r="AB5206" s="9">
        <v>14.315604</v>
      </c>
      <c r="AC5206" s="9">
        <v>12.192854000000001</v>
      </c>
      <c r="AD5206" s="9">
        <v>11.452318999999999</v>
      </c>
      <c r="AE5206" s="9">
        <v>9.1154499999999992</v>
      </c>
      <c r="AF5206" s="9">
        <v>51.299892</v>
      </c>
      <c r="AG5206" s="9">
        <v>48.669119999999999</v>
      </c>
      <c r="AH5206" s="9">
        <v>43.142982000000003</v>
      </c>
      <c r="AI5206" s="9">
        <v>55.011536</v>
      </c>
    </row>
    <row r="5207" spans="1:35" ht="15.75" customHeight="1" x14ac:dyDescent="0.2">
      <c r="A5207" s="9">
        <v>5208</v>
      </c>
      <c r="B5207" s="9">
        <v>4.8886045999999999</v>
      </c>
      <c r="C5207" s="9">
        <v>11.285825000000001</v>
      </c>
      <c r="D5207" s="9">
        <v>2.6430020000000001</v>
      </c>
      <c r="E5207" s="9">
        <v>1.8740022999999999</v>
      </c>
      <c r="F5207" s="9">
        <v>5.0566500000000003</v>
      </c>
      <c r="G5207" s="9">
        <v>1.1462332</v>
      </c>
      <c r="H5207" s="9">
        <v>4.8843812E-2</v>
      </c>
      <c r="I5207" s="9">
        <v>5.7563529999999996E-3</v>
      </c>
      <c r="J5207" s="9">
        <v>2.9381572999999999</v>
      </c>
      <c r="K5207" s="9">
        <v>295.4982</v>
      </c>
      <c r="L5207" s="9">
        <v>47.319285999999998</v>
      </c>
      <c r="M5207" s="9">
        <v>32.638165000000001</v>
      </c>
      <c r="N5207" s="9">
        <v>1.2670215</v>
      </c>
      <c r="O5207" s="9">
        <v>12.189425</v>
      </c>
      <c r="P5207" s="9">
        <v>14.071887</v>
      </c>
      <c r="Q5207" s="9">
        <v>0.88169812999999997</v>
      </c>
      <c r="R5207" s="9">
        <v>4.5619923999999999E-2</v>
      </c>
      <c r="S5207" s="9">
        <v>8.9148073999999994E-2</v>
      </c>
      <c r="T5207" s="9">
        <v>1.7546531000000001</v>
      </c>
      <c r="U5207" s="9">
        <v>16.016919999999999</v>
      </c>
      <c r="V5207" s="9">
        <v>2.4366023999999999</v>
      </c>
      <c r="W5207" s="9">
        <v>4.9340773000000002</v>
      </c>
      <c r="X5207" s="9">
        <v>8.2370920000000005</v>
      </c>
      <c r="Y5207" s="9">
        <v>6.1986790000000003</v>
      </c>
      <c r="Z5207" s="9">
        <v>2.0780365000000001</v>
      </c>
      <c r="AA5207" s="9">
        <v>3.8947069999999999</v>
      </c>
      <c r="AB5207" s="9">
        <v>13.054592</v>
      </c>
      <c r="AC5207" s="9">
        <v>5.9259680000000001</v>
      </c>
      <c r="AD5207" s="9">
        <v>8.389049</v>
      </c>
      <c r="AE5207" s="9">
        <v>3.9823464999999998</v>
      </c>
      <c r="AF5207" s="9">
        <v>50.815199999999997</v>
      </c>
      <c r="AG5207" s="9">
        <v>86.513596000000007</v>
      </c>
      <c r="AH5207" s="9">
        <v>52.178252999999998</v>
      </c>
      <c r="AI5207" s="9">
        <v>92.794589999999999</v>
      </c>
    </row>
    <row r="5208" spans="1:35" ht="15.75" hidden="1" customHeight="1" x14ac:dyDescent="0.2">
      <c r="A5208" s="9">
        <v>5209</v>
      </c>
    </row>
    <row r="5209" spans="1:35" ht="15.75" customHeight="1" x14ac:dyDescent="0.2">
      <c r="A5209" s="9">
        <v>5210</v>
      </c>
      <c r="B5209" s="9">
        <v>1.2135035000000001</v>
      </c>
      <c r="C5209" s="9">
        <v>4.2386400000000002</v>
      </c>
      <c r="D5209" s="9">
        <v>2</v>
      </c>
      <c r="E5209" s="9">
        <v>2.4113712</v>
      </c>
      <c r="F5209" s="9">
        <v>6.1376020000000002</v>
      </c>
      <c r="G5209" s="9">
        <v>-0.12769692999999999</v>
      </c>
      <c r="H5209" s="9">
        <v>2.2454307999999999E-2</v>
      </c>
      <c r="I5209" s="9">
        <v>6.1874499999999997E-3</v>
      </c>
      <c r="J5209" s="9">
        <v>1.554948</v>
      </c>
      <c r="K5209" s="9">
        <v>297.87482</v>
      </c>
      <c r="L5209" s="9">
        <v>48.413260000000001</v>
      </c>
      <c r="M5209" s="9">
        <v>40.705770000000001</v>
      </c>
      <c r="N5209" s="9">
        <v>1.4320959</v>
      </c>
      <c r="O5209" s="9">
        <v>12.290948</v>
      </c>
      <c r="P5209" s="9">
        <v>13.554493000000001</v>
      </c>
      <c r="Q5209" s="9">
        <v>0.73612120000000003</v>
      </c>
      <c r="R5209" s="9">
        <v>6.5086160000000004E-2</v>
      </c>
      <c r="S5209" s="9">
        <v>4.0809400000000003E-2</v>
      </c>
      <c r="T5209" s="9">
        <v>1.6288659999999999</v>
      </c>
      <c r="U5209" s="9">
        <v>13.5</v>
      </c>
      <c r="V5209" s="9">
        <v>0.73994780000000004</v>
      </c>
      <c r="W5209" s="9">
        <v>0.93211489999999997</v>
      </c>
      <c r="X5209" s="9">
        <v>8.6375019999999996</v>
      </c>
      <c r="Y5209" s="9">
        <v>7.3345747000000001</v>
      </c>
      <c r="Z5209" s="9">
        <v>2.5349846</v>
      </c>
      <c r="AA5209" s="9">
        <v>4.1511917</v>
      </c>
      <c r="AB5209" s="9">
        <v>12.078319</v>
      </c>
      <c r="AC5209" s="9">
        <v>6.7501920000000002</v>
      </c>
      <c r="AD5209" s="9">
        <v>8.8588489999999993</v>
      </c>
      <c r="AE5209" s="9">
        <v>4.6446185</v>
      </c>
      <c r="AF5209" s="9">
        <v>59.373714</v>
      </c>
      <c r="AG5209" s="9">
        <v>96.236464999999995</v>
      </c>
      <c r="AH5209" s="9">
        <v>56.508940000000003</v>
      </c>
      <c r="AI5209" s="9">
        <v>87.371530000000007</v>
      </c>
    </row>
    <row r="5210" spans="1:35" ht="15.75" customHeight="1" x14ac:dyDescent="0.2">
      <c r="A5210" s="9">
        <v>5211</v>
      </c>
      <c r="B5210" s="9">
        <v>14.833019999999999</v>
      </c>
      <c r="C5210" s="9">
        <v>27.985073</v>
      </c>
      <c r="D5210" s="9">
        <v>3</v>
      </c>
      <c r="E5210" s="9">
        <v>2.0478146000000002</v>
      </c>
      <c r="F5210" s="9">
        <v>6.3935899999999997</v>
      </c>
      <c r="G5210" s="9">
        <v>-5.4576380000000002</v>
      </c>
      <c r="H5210" s="9">
        <v>6.5474450000000003E-2</v>
      </c>
      <c r="I5210" s="9">
        <v>6.8126554000000001E-3</v>
      </c>
      <c r="J5210" s="9">
        <v>3.6619394000000001</v>
      </c>
      <c r="K5210" s="9">
        <v>295.78487999999999</v>
      </c>
      <c r="L5210" s="9">
        <v>31.930029000000001</v>
      </c>
      <c r="M5210" s="9">
        <v>30.974525</v>
      </c>
      <c r="N5210" s="9">
        <v>0.99075734999999998</v>
      </c>
      <c r="O5210" s="9">
        <v>15.738299</v>
      </c>
      <c r="P5210" s="9">
        <v>17.765969999999999</v>
      </c>
      <c r="Q5210" s="9">
        <v>8.3532850000000002E-3</v>
      </c>
      <c r="R5210" s="9">
        <v>8.5930384999999998E-2</v>
      </c>
      <c r="S5210" s="9">
        <v>4.3576642999999998E-2</v>
      </c>
      <c r="T5210" s="9">
        <v>1.7014925000000001</v>
      </c>
      <c r="U5210" s="9">
        <v>12.522387999999999</v>
      </c>
      <c r="V5210" s="9">
        <v>0.74211680000000002</v>
      </c>
      <c r="W5210" s="9">
        <v>7.8467155000000002</v>
      </c>
      <c r="X5210" s="9">
        <v>11.014305999999999</v>
      </c>
      <c r="Y5210" s="9">
        <v>9.0639109999999992</v>
      </c>
      <c r="Z5210" s="9">
        <v>2.2225397</v>
      </c>
      <c r="AA5210" s="9">
        <v>3.5826285000000002</v>
      </c>
      <c r="AB5210" s="9">
        <v>14.963938000000001</v>
      </c>
      <c r="AC5210" s="9">
        <v>10.707613</v>
      </c>
      <c r="AD5210" s="9">
        <v>10.590375999999999</v>
      </c>
      <c r="AE5210" s="9">
        <v>7.7334614000000004</v>
      </c>
      <c r="AF5210" s="9">
        <v>54.919066999999998</v>
      </c>
      <c r="AG5210" s="9">
        <v>73.175409999999999</v>
      </c>
      <c r="AH5210" s="9">
        <v>44.513252000000001</v>
      </c>
      <c r="AI5210" s="9">
        <v>63.378993999999999</v>
      </c>
    </row>
    <row r="5211" spans="1:35" ht="15.75" hidden="1" customHeight="1" x14ac:dyDescent="0.2">
      <c r="A5211" s="9">
        <v>5212</v>
      </c>
    </row>
    <row r="5212" spans="1:35" ht="15.75" customHeight="1" x14ac:dyDescent="0.2">
      <c r="A5212" s="9">
        <v>5213</v>
      </c>
      <c r="B5212" s="9">
        <v>6.9995919999999998</v>
      </c>
      <c r="C5212" s="9">
        <v>18.444047999999999</v>
      </c>
      <c r="D5212" s="9">
        <v>2</v>
      </c>
      <c r="E5212" s="9">
        <v>3.0624413000000001</v>
      </c>
      <c r="F5212" s="9">
        <v>8.7915569999999992</v>
      </c>
      <c r="G5212" s="9">
        <v>-1.9640476</v>
      </c>
      <c r="H5212" s="9">
        <v>3.1939059999999998E-2</v>
      </c>
      <c r="I5212" s="9">
        <v>6.9910375999999996E-3</v>
      </c>
      <c r="J5212" s="9">
        <v>4.8186926999999997</v>
      </c>
      <c r="K5212" s="9">
        <v>290.66012999999998</v>
      </c>
      <c r="L5212" s="9">
        <v>19.148465999999999</v>
      </c>
      <c r="M5212" s="9">
        <v>22.736933000000001</v>
      </c>
      <c r="N5212" s="9">
        <v>0.50051069999999998</v>
      </c>
      <c r="O5212" s="9">
        <v>18.625456</v>
      </c>
      <c r="P5212" s="9">
        <v>21.666765000000002</v>
      </c>
      <c r="Q5212" s="9">
        <v>1.1660569999999999</v>
      </c>
      <c r="R5212" s="9">
        <v>0.15931793</v>
      </c>
      <c r="S5212" s="9">
        <v>9.0818435000000003E-2</v>
      </c>
      <c r="T5212" s="9">
        <v>1.9265536999999999</v>
      </c>
      <c r="U5212" s="9">
        <v>14.536723</v>
      </c>
      <c r="V5212" s="9">
        <v>0.57216065999999999</v>
      </c>
      <c r="W5212" s="9">
        <v>4.8864264000000004</v>
      </c>
      <c r="X5212" s="9">
        <v>15.585991</v>
      </c>
      <c r="Y5212" s="9">
        <v>12.232754</v>
      </c>
      <c r="Z5212" s="9">
        <v>1.5514216000000001</v>
      </c>
      <c r="AA5212" s="9">
        <v>2.0730225999999998</v>
      </c>
      <c r="AB5212" s="9">
        <v>17.555282999999999</v>
      </c>
      <c r="AC5212" s="9">
        <v>13.028166000000001</v>
      </c>
      <c r="AD5212" s="9">
        <v>12.159003999999999</v>
      </c>
      <c r="AE5212" s="9">
        <v>9.9642389999999992</v>
      </c>
      <c r="AF5212" s="9">
        <v>49.709553</v>
      </c>
      <c r="AG5212" s="9">
        <v>61.201484999999998</v>
      </c>
      <c r="AH5212" s="9">
        <v>32.577316000000003</v>
      </c>
      <c r="AI5212" s="9">
        <v>49.305236999999998</v>
      </c>
    </row>
    <row r="5213" spans="1:35" ht="15.75" hidden="1" customHeight="1" x14ac:dyDescent="0.2">
      <c r="A5213" s="9">
        <v>5214</v>
      </c>
      <c r="E5213" s="9">
        <v>3.3366658999999999</v>
      </c>
      <c r="F5213" s="9">
        <v>7.6924685999999998</v>
      </c>
    </row>
    <row r="5214" spans="1:35" ht="15.75" customHeight="1" x14ac:dyDescent="0.2">
      <c r="A5214" s="9">
        <v>5215</v>
      </c>
      <c r="B5214" s="9">
        <v>13.164916</v>
      </c>
      <c r="C5214" s="9">
        <v>26.772732000000001</v>
      </c>
      <c r="D5214" s="9">
        <v>2.4024390000000002</v>
      </c>
      <c r="E5214" s="9">
        <v>1.9330065000000001</v>
      </c>
      <c r="F5214" s="9">
        <v>5.5727869999999999</v>
      </c>
      <c r="G5214" s="9">
        <v>-0.94155089999999997</v>
      </c>
      <c r="H5214" s="9">
        <v>7.7682929999999997E-2</v>
      </c>
      <c r="I5214" s="9">
        <v>5.3178755999999999E-3</v>
      </c>
      <c r="J5214" s="9">
        <v>4.1101570000000001</v>
      </c>
      <c r="K5214" s="9">
        <v>293.17352</v>
      </c>
      <c r="L5214" s="9">
        <v>46.451873999999997</v>
      </c>
      <c r="M5214" s="9">
        <v>32.932589999999998</v>
      </c>
      <c r="N5214" s="9">
        <v>1.116384</v>
      </c>
      <c r="O5214" s="9">
        <v>12.138137</v>
      </c>
      <c r="P5214" s="9">
        <v>14.312649</v>
      </c>
      <c r="Q5214" s="9">
        <v>4.9239807000000004</v>
      </c>
      <c r="R5214" s="9">
        <v>5.1236320000000002E-2</v>
      </c>
      <c r="S5214" s="9">
        <v>4.5243904000000001E-2</v>
      </c>
      <c r="T5214" s="9">
        <v>2.7868852999999998</v>
      </c>
      <c r="U5214" s="9">
        <v>15.04918</v>
      </c>
      <c r="V5214" s="9">
        <v>3.645</v>
      </c>
      <c r="W5214" s="9">
        <v>10.463414</v>
      </c>
      <c r="X5214" s="9">
        <v>8.8997340000000005</v>
      </c>
      <c r="Y5214" s="9">
        <v>6.9691080000000003</v>
      </c>
      <c r="Z5214" s="9">
        <v>1.9992969</v>
      </c>
      <c r="AA5214" s="9">
        <v>3.4239068000000001</v>
      </c>
      <c r="AB5214" s="9">
        <v>12.874224999999999</v>
      </c>
      <c r="AC5214" s="9">
        <v>5.9426480000000002</v>
      </c>
      <c r="AD5214" s="9">
        <v>7.8162900000000004</v>
      </c>
      <c r="AE5214" s="9">
        <v>4.0722509999999996</v>
      </c>
      <c r="AF5214" s="9">
        <v>56.243403999999998</v>
      </c>
      <c r="AG5214" s="9">
        <v>92.431420000000003</v>
      </c>
      <c r="AH5214" s="9">
        <v>53.345633999999997</v>
      </c>
      <c r="AI5214" s="9">
        <v>92.182845999999998</v>
      </c>
    </row>
    <row r="5215" spans="1:35" ht="15.75" hidden="1" customHeight="1" x14ac:dyDescent="0.2">
      <c r="A5215" s="9">
        <v>5216</v>
      </c>
    </row>
    <row r="5216" spans="1:35" ht="15.75" customHeight="1" x14ac:dyDescent="0.2">
      <c r="A5216" s="9">
        <v>5217</v>
      </c>
      <c r="B5216" s="9">
        <v>7.6238919999999997</v>
      </c>
      <c r="C5216" s="9">
        <v>19.578973999999999</v>
      </c>
      <c r="D5216" s="9">
        <v>2</v>
      </c>
      <c r="E5216" s="9">
        <v>2.4584358000000002</v>
      </c>
      <c r="F5216" s="9">
        <v>7.2594029999999998</v>
      </c>
      <c r="G5216" s="9">
        <v>0.69495034</v>
      </c>
      <c r="H5216" s="9">
        <v>3.9942360000000003E-2</v>
      </c>
      <c r="I5216" s="9">
        <v>7.0357500000000003E-3</v>
      </c>
      <c r="J5216" s="9">
        <v>2.9518532999999998</v>
      </c>
      <c r="K5216" s="9">
        <v>289.52584999999999</v>
      </c>
      <c r="L5216" s="9">
        <v>16.233170999999999</v>
      </c>
      <c r="M5216" s="9">
        <v>18.851161999999999</v>
      </c>
      <c r="N5216" s="9">
        <v>0.34955087000000001</v>
      </c>
      <c r="O5216" s="9">
        <v>19.842320999999998</v>
      </c>
      <c r="P5216" s="9">
        <v>22.238447000000001</v>
      </c>
      <c r="Q5216" s="9">
        <v>5.946434</v>
      </c>
      <c r="R5216" s="9">
        <v>0.20288432000000001</v>
      </c>
      <c r="S5216" s="9">
        <v>1.7310184999999999E-2</v>
      </c>
      <c r="T5216" s="9">
        <v>3.0836654000000001</v>
      </c>
      <c r="U5216" s="9">
        <v>19.039840000000002</v>
      </c>
      <c r="V5216" s="9">
        <v>0.85409223999999995</v>
      </c>
      <c r="W5216" s="9">
        <v>4.0979830000000002</v>
      </c>
      <c r="X5216" s="9">
        <v>12.502074</v>
      </c>
      <c r="Y5216" s="9">
        <v>10.074444</v>
      </c>
      <c r="Z5216" s="9">
        <v>1.1869563999999999</v>
      </c>
      <c r="AA5216" s="9">
        <v>1.7882796999999999</v>
      </c>
      <c r="AB5216" s="9">
        <v>19.536729999999999</v>
      </c>
      <c r="AC5216" s="9">
        <v>15.573734</v>
      </c>
      <c r="AD5216" s="9">
        <v>15.522392999999999</v>
      </c>
      <c r="AE5216" s="9">
        <v>11.879348999999999</v>
      </c>
      <c r="AF5216" s="9">
        <v>38.453589999999998</v>
      </c>
      <c r="AG5216" s="9">
        <v>45.085360000000001</v>
      </c>
      <c r="AH5216" s="9">
        <v>24.784099999999999</v>
      </c>
      <c r="AI5216" s="9">
        <v>39.557575</v>
      </c>
    </row>
    <row r="5217" spans="1:35" ht="15.75" hidden="1" customHeight="1" x14ac:dyDescent="0.2">
      <c r="A5217" s="9">
        <v>5218</v>
      </c>
    </row>
    <row r="5218" spans="1:35" ht="15.75" customHeight="1" x14ac:dyDescent="0.2">
      <c r="A5218" s="9">
        <v>5219</v>
      </c>
      <c r="B5218" s="9">
        <v>39.778114000000002</v>
      </c>
      <c r="C5218" s="9">
        <v>83.719589999999997</v>
      </c>
      <c r="D5218" s="9">
        <v>2</v>
      </c>
      <c r="E5218" s="9">
        <v>2.5637834000000002</v>
      </c>
      <c r="F5218" s="9">
        <v>6.9711857000000004</v>
      </c>
      <c r="G5218" s="9">
        <v>2.25</v>
      </c>
      <c r="H5218" s="9">
        <v>0.04</v>
      </c>
      <c r="I5218" s="9">
        <v>6.0607498000000001E-3</v>
      </c>
      <c r="J5218" s="9">
        <v>2.2047686999999998</v>
      </c>
      <c r="K5218" s="9">
        <v>296.51236</v>
      </c>
      <c r="L5218" s="9">
        <v>37.988697000000002</v>
      </c>
      <c r="M5218" s="9">
        <v>37.754016999999997</v>
      </c>
      <c r="N5218" s="9">
        <v>1.1833895000000001</v>
      </c>
      <c r="O5218" s="9">
        <v>14.618887000000001</v>
      </c>
      <c r="P5218" s="9">
        <v>16.396478999999999</v>
      </c>
      <c r="Q5218" s="9">
        <v>7.7813420000000004</v>
      </c>
      <c r="R5218" s="9">
        <v>0.55705859999999996</v>
      </c>
      <c r="S5218" s="9">
        <v>0.03</v>
      </c>
      <c r="T5218" s="9">
        <v>6</v>
      </c>
      <c r="U5218" s="9">
        <v>22</v>
      </c>
      <c r="V5218" s="9">
        <v>0</v>
      </c>
      <c r="W5218" s="9">
        <v>0</v>
      </c>
      <c r="X5218" s="9">
        <v>11.579363000000001</v>
      </c>
      <c r="Y5218" s="9">
        <v>9.9977870000000006</v>
      </c>
      <c r="Z5218" s="9">
        <v>2.3790822</v>
      </c>
      <c r="AA5218" s="9">
        <v>4.0095577000000002</v>
      </c>
      <c r="AB5218" s="9">
        <v>13.609883999999999</v>
      </c>
      <c r="AC5218" s="9">
        <v>8.0915440000000007</v>
      </c>
      <c r="AD5218" s="9">
        <v>9.4955289999999994</v>
      </c>
      <c r="AE5218" s="9">
        <v>5.0997972000000003</v>
      </c>
      <c r="AF5218" s="9">
        <v>65.941239999999993</v>
      </c>
      <c r="AG5218" s="9">
        <v>94.041449999999998</v>
      </c>
      <c r="AH5218" s="9">
        <v>49.818309999999997</v>
      </c>
      <c r="AI5218" s="9">
        <v>79.958870000000005</v>
      </c>
    </row>
    <row r="5219" spans="1:35" ht="15.75" hidden="1" customHeight="1" x14ac:dyDescent="0.2">
      <c r="A5219" s="9">
        <v>5220</v>
      </c>
    </row>
    <row r="5220" spans="1:35" ht="15.75" hidden="1" customHeight="1" x14ac:dyDescent="0.2">
      <c r="A5220" s="9">
        <v>5221</v>
      </c>
    </row>
    <row r="5221" spans="1:35" ht="15.75" hidden="1" customHeight="1" x14ac:dyDescent="0.2">
      <c r="A5221" s="9">
        <v>5222</v>
      </c>
      <c r="E5221" s="9">
        <v>2.241117</v>
      </c>
      <c r="F5221" s="9">
        <v>6.1681622999999997</v>
      </c>
    </row>
    <row r="5222" spans="1:35" ht="15.75" customHeight="1" x14ac:dyDescent="0.2">
      <c r="A5222" s="9">
        <v>5223</v>
      </c>
      <c r="B5222" s="9">
        <v>3.1871046999999999</v>
      </c>
      <c r="C5222" s="9">
        <v>9.0468150000000005</v>
      </c>
      <c r="D5222" s="9">
        <v>3</v>
      </c>
      <c r="E5222" s="9">
        <v>3.4523391999999999</v>
      </c>
      <c r="F5222" s="9">
        <v>8.6739540000000002</v>
      </c>
      <c r="G5222" s="9">
        <v>4.7768769999999998</v>
      </c>
      <c r="H5222" s="9">
        <v>5.5555557E-3</v>
      </c>
      <c r="I5222" s="9">
        <v>7.4419780000000001E-3</v>
      </c>
      <c r="J5222" s="9">
        <v>1.9923706000000001</v>
      </c>
      <c r="K5222" s="9">
        <v>291.5736</v>
      </c>
      <c r="L5222" s="9">
        <v>24.457986999999999</v>
      </c>
      <c r="M5222" s="9">
        <v>20.222149999999999</v>
      </c>
      <c r="N5222" s="9">
        <v>0.54175090000000004</v>
      </c>
      <c r="O5222" s="9">
        <v>17.122789999999998</v>
      </c>
      <c r="P5222" s="9">
        <v>18.770333999999998</v>
      </c>
      <c r="Q5222" s="9">
        <v>11.127796999999999</v>
      </c>
      <c r="R5222" s="9">
        <v>0.31767875000000001</v>
      </c>
      <c r="S5222" s="9">
        <v>0.15111110999999999</v>
      </c>
      <c r="T5222" s="9">
        <v>3.5714285000000001</v>
      </c>
      <c r="U5222" s="9">
        <v>19.571428000000001</v>
      </c>
      <c r="V5222" s="9">
        <v>2.34</v>
      </c>
      <c r="W5222" s="9">
        <v>1.6666666000000001</v>
      </c>
      <c r="X5222" s="9">
        <v>9.9519830000000002</v>
      </c>
      <c r="Y5222" s="9">
        <v>8.4129489999999993</v>
      </c>
      <c r="Z5222" s="9">
        <v>1.4992051</v>
      </c>
      <c r="AA5222" s="9">
        <v>2.457722</v>
      </c>
      <c r="AB5222" s="9">
        <v>16.606439999999999</v>
      </c>
      <c r="AC5222" s="9">
        <v>14.404474</v>
      </c>
      <c r="AD5222" s="9">
        <v>12.513697000000001</v>
      </c>
      <c r="AE5222" s="9">
        <v>10.535914999999999</v>
      </c>
      <c r="AF5222" s="9">
        <v>43.579529999999998</v>
      </c>
      <c r="AG5222" s="9">
        <v>39.189419999999998</v>
      </c>
      <c r="AH5222" s="9">
        <v>34.014589999999998</v>
      </c>
      <c r="AI5222" s="9">
        <v>45.341500000000003</v>
      </c>
    </row>
    <row r="5223" spans="1:35" ht="15.75" hidden="1" customHeight="1" x14ac:dyDescent="0.2">
      <c r="A5223" s="9">
        <v>5224</v>
      </c>
    </row>
    <row r="5224" spans="1:35" ht="15.75" customHeight="1" x14ac:dyDescent="0.2">
      <c r="A5224" s="9">
        <v>5225</v>
      </c>
      <c r="B5224" s="9">
        <v>8.3284579999999995</v>
      </c>
      <c r="C5224" s="9">
        <v>22.917227</v>
      </c>
      <c r="D5224" s="9">
        <v>2</v>
      </c>
      <c r="E5224" s="9">
        <v>1.9720933</v>
      </c>
      <c r="F5224" s="9">
        <v>5.8475986000000004</v>
      </c>
      <c r="G5224" s="9">
        <v>-0.66107892999999995</v>
      </c>
      <c r="H5224" s="9">
        <v>3.8496240000000001E-2</v>
      </c>
      <c r="I5224" s="9">
        <v>4.6425490000000002E-3</v>
      </c>
      <c r="J5224" s="9">
        <v>1.8010193000000001</v>
      </c>
      <c r="K5224" s="9">
        <v>293.42876999999999</v>
      </c>
      <c r="L5224" s="9">
        <v>40.489597000000003</v>
      </c>
      <c r="M5224" s="9">
        <v>30.857168000000001</v>
      </c>
      <c r="N5224" s="9">
        <v>1.1056294</v>
      </c>
      <c r="O5224" s="9">
        <v>13.824463</v>
      </c>
      <c r="P5224" s="9">
        <v>15.753175000000001</v>
      </c>
      <c r="Q5224" s="9">
        <v>0.78047186000000002</v>
      </c>
      <c r="R5224" s="9">
        <v>0.12208983</v>
      </c>
      <c r="S5224" s="9">
        <v>2.3834586000000001E-2</v>
      </c>
      <c r="T5224" s="9">
        <v>2.5185184</v>
      </c>
      <c r="U5224" s="9">
        <v>14.648149</v>
      </c>
      <c r="V5224" s="9">
        <v>0.89947367</v>
      </c>
      <c r="W5224" s="9">
        <v>2.5714285000000001</v>
      </c>
      <c r="X5224" s="9">
        <v>7.9106500000000004</v>
      </c>
      <c r="Y5224" s="9">
        <v>6.9833040000000004</v>
      </c>
      <c r="Z5224" s="9">
        <v>2.0372707999999999</v>
      </c>
      <c r="AA5224" s="9">
        <v>3.4603430999999998</v>
      </c>
      <c r="AB5224" s="9">
        <v>12.984569</v>
      </c>
      <c r="AC5224" s="9">
        <v>7.138414</v>
      </c>
      <c r="AD5224" s="9">
        <v>8.4185979999999994</v>
      </c>
      <c r="AE5224" s="9">
        <v>5.4219229999999996</v>
      </c>
      <c r="AF5224" s="9">
        <v>51.337788000000003</v>
      </c>
      <c r="AG5224" s="9">
        <v>77.261443999999997</v>
      </c>
      <c r="AH5224" s="9">
        <v>54.140095000000002</v>
      </c>
      <c r="AI5224" s="9">
        <v>84.326260000000005</v>
      </c>
    </row>
    <row r="5225" spans="1:35" ht="15.75" hidden="1" customHeight="1" x14ac:dyDescent="0.2">
      <c r="A5225" s="9">
        <v>5226</v>
      </c>
    </row>
    <row r="5226" spans="1:35" ht="15.75" hidden="1" customHeight="1" x14ac:dyDescent="0.2">
      <c r="A5226" s="9">
        <v>5227</v>
      </c>
    </row>
    <row r="5227" spans="1:35" ht="15.75" hidden="1" customHeight="1" x14ac:dyDescent="0.2">
      <c r="A5227" s="9">
        <v>5228</v>
      </c>
    </row>
    <row r="5228" spans="1:35" ht="15.75" hidden="1" customHeight="1" x14ac:dyDescent="0.2">
      <c r="A5228" s="9">
        <v>5229</v>
      </c>
    </row>
    <row r="5229" spans="1:35" ht="15.75" customHeight="1" x14ac:dyDescent="0.2">
      <c r="A5229" s="9">
        <v>5230</v>
      </c>
      <c r="B5229" s="9">
        <v>8.1327759999999998</v>
      </c>
      <c r="C5229" s="9">
        <v>17.906645000000001</v>
      </c>
      <c r="D5229" s="9">
        <v>3</v>
      </c>
      <c r="E5229" s="9">
        <v>1.8451233</v>
      </c>
      <c r="F5229" s="9">
        <v>5.8951286999999999</v>
      </c>
      <c r="G5229" s="9">
        <v>1.1545536999999999</v>
      </c>
      <c r="H5229" s="9">
        <v>0.13777777999999999</v>
      </c>
      <c r="I5229" s="9">
        <v>7.0873875999999999E-3</v>
      </c>
      <c r="J5229" s="9">
        <v>2.6503070000000002</v>
      </c>
      <c r="K5229" s="9">
        <v>295.59845000000001</v>
      </c>
      <c r="L5229" s="9">
        <v>33.473896000000003</v>
      </c>
      <c r="M5229" s="9">
        <v>29.749137999999999</v>
      </c>
      <c r="N5229" s="9">
        <v>0.92406290000000002</v>
      </c>
      <c r="O5229" s="9">
        <v>15.182645000000001</v>
      </c>
      <c r="P5229" s="9">
        <v>16.945349</v>
      </c>
      <c r="Q5229" s="9">
        <v>17.332986999999999</v>
      </c>
      <c r="R5229" s="9">
        <v>0.37244967000000001</v>
      </c>
      <c r="S5229" s="9">
        <v>3.1111112E-2</v>
      </c>
      <c r="T5229" s="9">
        <v>8.3544300000000007</v>
      </c>
      <c r="U5229" s="9">
        <v>21.848099999999999</v>
      </c>
      <c r="V5229" s="9">
        <v>3.8984443999999998</v>
      </c>
      <c r="W5229" s="9">
        <v>15.488889</v>
      </c>
      <c r="X5229" s="9">
        <v>11.100932999999999</v>
      </c>
      <c r="Y5229" s="9">
        <v>9.5466730000000002</v>
      </c>
      <c r="Z5229" s="9">
        <v>1.8940922</v>
      </c>
      <c r="AA5229" s="9">
        <v>3.4562210000000002</v>
      </c>
      <c r="AB5229" s="9">
        <v>13.611254000000001</v>
      </c>
      <c r="AC5229" s="9">
        <v>11.468968</v>
      </c>
      <c r="AD5229" s="9">
        <v>11.233909000000001</v>
      </c>
      <c r="AE5229" s="9">
        <v>8.6657499999999992</v>
      </c>
      <c r="AF5229" s="9">
        <v>55.327694000000001</v>
      </c>
      <c r="AG5229" s="9">
        <v>59.806843000000001</v>
      </c>
      <c r="AH5229" s="9">
        <v>45.841009999999997</v>
      </c>
      <c r="AI5229" s="9">
        <v>58.101619999999997</v>
      </c>
    </row>
    <row r="5230" spans="1:35" ht="15.75" hidden="1" customHeight="1" x14ac:dyDescent="0.2">
      <c r="A5230" s="9">
        <v>5231</v>
      </c>
    </row>
    <row r="5231" spans="1:35" ht="15.75" hidden="1" customHeight="1" x14ac:dyDescent="0.2">
      <c r="A5231" s="9">
        <v>5232</v>
      </c>
    </row>
    <row r="5232" spans="1:35" ht="15.75" hidden="1" customHeight="1" x14ac:dyDescent="0.2">
      <c r="A5232" s="9">
        <v>5233</v>
      </c>
    </row>
    <row r="5233" spans="1:35" ht="15.75" hidden="1" customHeight="1" x14ac:dyDescent="0.2">
      <c r="A5233" s="9">
        <v>5234</v>
      </c>
    </row>
    <row r="5234" spans="1:35" ht="15.75" hidden="1" customHeight="1" x14ac:dyDescent="0.2">
      <c r="A5234" s="9">
        <v>5235</v>
      </c>
    </row>
    <row r="5235" spans="1:35" ht="15.75" hidden="1" customHeight="1" x14ac:dyDescent="0.2">
      <c r="A5235" s="9">
        <v>5236</v>
      </c>
    </row>
    <row r="5236" spans="1:35" ht="15.75" customHeight="1" x14ac:dyDescent="0.2">
      <c r="A5236" s="9">
        <v>5237</v>
      </c>
      <c r="B5236" s="9">
        <v>12.335478</v>
      </c>
      <c r="C5236" s="9">
        <v>23.040758</v>
      </c>
      <c r="D5236" s="9">
        <v>2</v>
      </c>
      <c r="E5236" s="9">
        <v>2.2148533000000001</v>
      </c>
      <c r="F5236" s="9">
        <v>5.8780203000000002</v>
      </c>
      <c r="G5236" s="9">
        <v>3.9345151999999999</v>
      </c>
      <c r="H5236" s="9">
        <v>5.4683544000000001E-2</v>
      </c>
      <c r="I5236" s="9">
        <v>7.0208906999999999E-3</v>
      </c>
      <c r="J5236" s="9">
        <v>3.1457145</v>
      </c>
      <c r="K5236" s="9">
        <v>293.73059999999998</v>
      </c>
      <c r="L5236" s="9">
        <v>25.207592000000002</v>
      </c>
      <c r="M5236" s="9">
        <v>28.552685</v>
      </c>
      <c r="N5236" s="9">
        <v>0.72551315999999999</v>
      </c>
      <c r="O5236" s="9">
        <v>17.356940999999999</v>
      </c>
      <c r="P5236" s="9">
        <v>19.45872</v>
      </c>
      <c r="Q5236" s="9">
        <v>0.48022723</v>
      </c>
      <c r="R5236" s="9">
        <v>7.9062339999999995E-2</v>
      </c>
      <c r="S5236" s="9">
        <v>0.11733913</v>
      </c>
      <c r="T5236" s="9">
        <v>1.6851852</v>
      </c>
      <c r="U5236" s="9">
        <v>13.143518</v>
      </c>
      <c r="V5236" s="9">
        <v>1.2260398E-2</v>
      </c>
      <c r="W5236" s="9">
        <v>0.16455697</v>
      </c>
      <c r="X5236" s="9">
        <v>13.610199</v>
      </c>
      <c r="Y5236" s="9">
        <v>11.962972000000001</v>
      </c>
      <c r="Z5236" s="9">
        <v>1.7514266999999999</v>
      </c>
      <c r="AA5236" s="9">
        <v>2.7593899</v>
      </c>
      <c r="AB5236" s="9">
        <v>16.48911</v>
      </c>
      <c r="AC5236" s="9">
        <v>13.043863999999999</v>
      </c>
      <c r="AD5236" s="9">
        <v>12.010524999999999</v>
      </c>
      <c r="AE5236" s="9">
        <v>9.6726849999999995</v>
      </c>
      <c r="AF5236" s="9">
        <v>56.399436999999999</v>
      </c>
      <c r="AG5236" s="9">
        <v>65.981125000000006</v>
      </c>
      <c r="AH5236" s="9">
        <v>37.670566999999998</v>
      </c>
      <c r="AI5236" s="9">
        <v>50.944237000000001</v>
      </c>
    </row>
    <row r="5237" spans="1:35" ht="15.75" customHeight="1" x14ac:dyDescent="0.2">
      <c r="A5237" s="9">
        <v>5238</v>
      </c>
      <c r="B5237" s="9">
        <v>6.8328939999999996</v>
      </c>
      <c r="C5237" s="9">
        <v>16.031618000000002</v>
      </c>
      <c r="D5237" s="9">
        <v>2.9289618000000002</v>
      </c>
      <c r="E5237" s="9">
        <v>1.6305042999999999</v>
      </c>
      <c r="F5237" s="9">
        <v>4.570309</v>
      </c>
      <c r="G5237" s="9">
        <v>-0.94567500000000004</v>
      </c>
      <c r="H5237" s="9">
        <v>4.4754099999999998E-2</v>
      </c>
      <c r="I5237" s="9">
        <v>6.6163795999999997E-3</v>
      </c>
      <c r="J5237" s="9">
        <v>2.5287883</v>
      </c>
      <c r="K5237" s="9">
        <v>297.01056</v>
      </c>
      <c r="L5237" s="9">
        <v>38.974037000000003</v>
      </c>
      <c r="M5237" s="9">
        <v>32.579520000000002</v>
      </c>
      <c r="N5237" s="9">
        <v>1.1450038</v>
      </c>
      <c r="O5237" s="9">
        <v>14.265019000000001</v>
      </c>
      <c r="P5237" s="9">
        <v>15.976098</v>
      </c>
      <c r="Q5237" s="9">
        <v>2.7897083999999999</v>
      </c>
      <c r="R5237" s="9">
        <v>0.33735599999999999</v>
      </c>
      <c r="S5237" s="9">
        <v>2.979128E-2</v>
      </c>
      <c r="T5237" s="9">
        <v>2.6129030000000002</v>
      </c>
      <c r="U5237" s="9">
        <v>17.564516000000001</v>
      </c>
      <c r="V5237" s="9">
        <v>2.3777594999999998</v>
      </c>
      <c r="W5237" s="9">
        <v>6.6338796999999996</v>
      </c>
      <c r="X5237" s="9">
        <v>10.513439999999999</v>
      </c>
      <c r="Y5237" s="9">
        <v>7.8362439999999998</v>
      </c>
      <c r="Z5237" s="9">
        <v>2.251979</v>
      </c>
      <c r="AA5237" s="9">
        <v>3.8392813000000001</v>
      </c>
      <c r="AB5237" s="9">
        <v>14.094789499999999</v>
      </c>
      <c r="AC5237" s="9">
        <v>8.2425619999999995</v>
      </c>
      <c r="AD5237" s="9">
        <v>8.7702930000000006</v>
      </c>
      <c r="AE5237" s="9">
        <v>5.0465616999999998</v>
      </c>
      <c r="AF5237" s="9">
        <v>53.27176</v>
      </c>
      <c r="AG5237" s="9">
        <v>81.374825000000001</v>
      </c>
      <c r="AH5237" s="9">
        <v>48.377049999999997</v>
      </c>
      <c r="AI5237" s="9">
        <v>80.068240000000003</v>
      </c>
    </row>
    <row r="5238" spans="1:35" ht="15.75" hidden="1" customHeight="1" x14ac:dyDescent="0.2">
      <c r="A5238" s="9">
        <v>5239</v>
      </c>
    </row>
    <row r="5239" spans="1:35" ht="15.75" customHeight="1" x14ac:dyDescent="0.2">
      <c r="A5239" s="9">
        <v>5240</v>
      </c>
      <c r="B5239" s="9">
        <v>16.156590999999999</v>
      </c>
      <c r="C5239" s="9">
        <v>28.274032999999999</v>
      </c>
      <c r="D5239" s="9">
        <v>3</v>
      </c>
      <c r="E5239" s="9">
        <v>1.5741371</v>
      </c>
      <c r="F5239" s="9">
        <v>4.4878387000000002</v>
      </c>
      <c r="G5239" s="9">
        <v>-3.7248985999999999</v>
      </c>
      <c r="H5239" s="9">
        <v>9.8219180000000003E-2</v>
      </c>
      <c r="I5239" s="9">
        <v>7.0877452000000004E-3</v>
      </c>
      <c r="J5239" s="9">
        <v>3.3572540000000002</v>
      </c>
      <c r="K5239" s="9">
        <v>295.58940000000001</v>
      </c>
      <c r="L5239" s="9">
        <v>24.486719999999998</v>
      </c>
      <c r="M5239" s="9">
        <v>24.83473</v>
      </c>
      <c r="N5239" s="9">
        <v>0.83118725000000004</v>
      </c>
      <c r="O5239" s="9">
        <v>17.709938000000001</v>
      </c>
      <c r="P5239" s="9">
        <v>19.742476</v>
      </c>
      <c r="Q5239" s="9">
        <v>0.25850412</v>
      </c>
      <c r="R5239" s="9">
        <v>2.6033686E-2</v>
      </c>
      <c r="S5239" s="9">
        <v>0.05</v>
      </c>
      <c r="T5239" s="9">
        <v>2.7352940000000001</v>
      </c>
      <c r="U5239" s="9">
        <v>20.588235999999998</v>
      </c>
      <c r="V5239" s="9">
        <v>0.20301369999999999</v>
      </c>
      <c r="W5239" s="9">
        <v>9.7123290000000004</v>
      </c>
      <c r="X5239" s="9">
        <v>10.922095000000001</v>
      </c>
      <c r="Y5239" s="9">
        <v>8.8612409999999997</v>
      </c>
      <c r="Z5239" s="9">
        <v>1.9013774000000001</v>
      </c>
      <c r="AA5239" s="9">
        <v>3.1289210000000001</v>
      </c>
      <c r="AB5239" s="9">
        <v>16.444683000000001</v>
      </c>
      <c r="AC5239" s="9">
        <v>13.782833</v>
      </c>
      <c r="AD5239" s="9">
        <v>13.218035</v>
      </c>
      <c r="AE5239" s="9">
        <v>10.831353999999999</v>
      </c>
      <c r="AF5239" s="9">
        <v>45.619230000000002</v>
      </c>
      <c r="AG5239" s="9">
        <v>53.414226999999997</v>
      </c>
      <c r="AH5239" s="9">
        <v>36.059750000000001</v>
      </c>
      <c r="AI5239" s="9">
        <v>47.69079</v>
      </c>
    </row>
    <row r="5240" spans="1:35" ht="15.75" customHeight="1" x14ac:dyDescent="0.2">
      <c r="A5240" s="9">
        <v>5241</v>
      </c>
      <c r="B5240" s="9">
        <v>3.2351605999999999</v>
      </c>
      <c r="C5240" s="9">
        <v>9.8579170000000005</v>
      </c>
      <c r="D5240" s="9">
        <v>2</v>
      </c>
      <c r="E5240" s="9">
        <v>2.5044016999999998</v>
      </c>
      <c r="F5240" s="9">
        <v>6.667179</v>
      </c>
      <c r="G5240" s="9">
        <v>-0.36040460000000002</v>
      </c>
      <c r="H5240" s="9">
        <v>2.1428570000000001E-2</v>
      </c>
      <c r="I5240" s="9">
        <v>7.1167223999999999E-3</v>
      </c>
      <c r="J5240" s="9">
        <v>2.4333727000000001</v>
      </c>
      <c r="K5240" s="9">
        <v>295.02544999999998</v>
      </c>
      <c r="L5240" s="9">
        <v>25.774270999999999</v>
      </c>
      <c r="M5240" s="9">
        <v>27.376366000000001</v>
      </c>
      <c r="N5240" s="9">
        <v>0.76778190000000002</v>
      </c>
      <c r="O5240" s="9">
        <v>17.420935</v>
      </c>
      <c r="P5240" s="9">
        <v>19.175906999999999</v>
      </c>
      <c r="Q5240" s="9">
        <v>4.0502050000000001</v>
      </c>
      <c r="R5240" s="9">
        <v>0.15997101</v>
      </c>
      <c r="S5240" s="9">
        <v>3.0214285E-2</v>
      </c>
      <c r="T5240" s="9">
        <v>3.1818181999999999</v>
      </c>
      <c r="U5240" s="9">
        <v>19.336842000000001</v>
      </c>
      <c r="V5240" s="9">
        <v>0</v>
      </c>
      <c r="W5240" s="9">
        <v>7.1428569999999999E-3</v>
      </c>
      <c r="X5240" s="9">
        <v>11.059972</v>
      </c>
      <c r="Y5240" s="9">
        <v>9.6463210000000004</v>
      </c>
      <c r="Z5240" s="9">
        <v>1.5938171000000001</v>
      </c>
      <c r="AA5240" s="9">
        <v>2.9083896</v>
      </c>
      <c r="AB5240" s="9">
        <v>16.270596999999999</v>
      </c>
      <c r="AC5240" s="9">
        <v>13.991275</v>
      </c>
      <c r="AD5240" s="9">
        <v>13.499922</v>
      </c>
      <c r="AE5240" s="9">
        <v>11.165354000000001</v>
      </c>
      <c r="AF5240" s="9">
        <v>50.746456000000002</v>
      </c>
      <c r="AG5240" s="9">
        <v>57.595332999999997</v>
      </c>
      <c r="AH5240" s="9">
        <v>35.374214000000002</v>
      </c>
      <c r="AI5240" s="9">
        <v>46.540509999999998</v>
      </c>
    </row>
    <row r="5241" spans="1:35" ht="15.75" customHeight="1" x14ac:dyDescent="0.2">
      <c r="A5241" s="9">
        <v>5242</v>
      </c>
      <c r="B5241" s="9">
        <v>4.4039884000000002</v>
      </c>
      <c r="C5241" s="9">
        <v>11.989604</v>
      </c>
      <c r="D5241" s="9">
        <v>2.409894</v>
      </c>
      <c r="E5241" s="9">
        <v>2.648917</v>
      </c>
      <c r="F5241" s="9">
        <v>7.1227336000000001</v>
      </c>
      <c r="G5241" s="9">
        <v>-0.15585489999999999</v>
      </c>
      <c r="H5241" s="9">
        <v>4.4275620000000002E-2</v>
      </c>
      <c r="I5241" s="9">
        <v>6.6683315999999998E-3</v>
      </c>
      <c r="J5241" s="9">
        <v>3.1381096999999998</v>
      </c>
      <c r="K5241" s="9">
        <v>295.44553000000002</v>
      </c>
      <c r="L5241" s="9">
        <v>34.416530000000002</v>
      </c>
      <c r="M5241" s="9">
        <v>30.51362</v>
      </c>
      <c r="N5241" s="9">
        <v>0.98742379999999996</v>
      </c>
      <c r="O5241" s="9">
        <v>15.104742</v>
      </c>
      <c r="P5241" s="9">
        <v>16.972548</v>
      </c>
      <c r="Q5241" s="9">
        <v>0.63712369999999996</v>
      </c>
      <c r="R5241" s="9">
        <v>0.28960343999999999</v>
      </c>
      <c r="S5241" s="9">
        <v>5.7915196000000002E-2</v>
      </c>
      <c r="T5241" s="9">
        <v>2.0806450000000001</v>
      </c>
      <c r="U5241" s="9">
        <v>15.123656</v>
      </c>
      <c r="V5241" s="9">
        <v>2.2783391000000002</v>
      </c>
      <c r="W5241" s="9">
        <v>6.5971729999999997</v>
      </c>
      <c r="X5241" s="9">
        <v>9.6423699999999997</v>
      </c>
      <c r="Y5241" s="9">
        <v>7.8507280000000002</v>
      </c>
      <c r="Z5241" s="9">
        <v>1.9465052</v>
      </c>
      <c r="AA5241" s="9">
        <v>3.5573416</v>
      </c>
      <c r="AB5241" s="9">
        <v>15.138156</v>
      </c>
      <c r="AC5241" s="9">
        <v>9.7898709999999998</v>
      </c>
      <c r="AD5241" s="9">
        <v>10.25437</v>
      </c>
      <c r="AE5241" s="9">
        <v>6.8308992000000002</v>
      </c>
      <c r="AF5241" s="9">
        <v>50.434809999999999</v>
      </c>
      <c r="AG5241" s="9">
        <v>70.004779999999997</v>
      </c>
      <c r="AH5241" s="9">
        <v>42.208219999999997</v>
      </c>
      <c r="AI5241" s="9">
        <v>69.37688</v>
      </c>
    </row>
    <row r="5242" spans="1:35" ht="15.75" hidden="1" customHeight="1" x14ac:dyDescent="0.2">
      <c r="A5242" s="9">
        <v>5243</v>
      </c>
    </row>
    <row r="5243" spans="1:35" ht="15.75" hidden="1" customHeight="1" x14ac:dyDescent="0.2">
      <c r="A5243" s="9">
        <v>5244</v>
      </c>
    </row>
    <row r="5244" spans="1:35" ht="15.75" hidden="1" customHeight="1" x14ac:dyDescent="0.2">
      <c r="A5244" s="9">
        <v>5245</v>
      </c>
      <c r="E5244" s="9">
        <v>1.2286345000000001</v>
      </c>
      <c r="F5244" s="9">
        <v>4.0989065</v>
      </c>
      <c r="I5244" s="9">
        <v>6.9745006E-3</v>
      </c>
      <c r="J5244" s="9">
        <v>2.2324595</v>
      </c>
      <c r="K5244" s="9">
        <v>295.65163999999999</v>
      </c>
      <c r="L5244" s="9">
        <v>29.433413000000002</v>
      </c>
      <c r="M5244" s="9">
        <v>28.487355999999998</v>
      </c>
      <c r="N5244" s="9">
        <v>0.87276160000000003</v>
      </c>
      <c r="O5244" s="9">
        <v>16.508194</v>
      </c>
      <c r="P5244" s="9">
        <v>18.246471</v>
      </c>
      <c r="Q5244" s="9">
        <v>32.081699999999998</v>
      </c>
      <c r="X5244" s="9">
        <v>10.707239</v>
      </c>
      <c r="Y5244" s="9">
        <v>8.7289329999999996</v>
      </c>
      <c r="Z5244" s="9">
        <v>1.8675131</v>
      </c>
      <c r="AA5244" s="9">
        <v>3.3755746000000002</v>
      </c>
      <c r="AB5244" s="9">
        <v>15.786035</v>
      </c>
      <c r="AC5244" s="9">
        <v>12.1061</v>
      </c>
      <c r="AD5244" s="9">
        <v>11.874961000000001</v>
      </c>
      <c r="AE5244" s="9">
        <v>8.4283479999999997</v>
      </c>
      <c r="AF5244" s="9">
        <v>48.490290000000002</v>
      </c>
      <c r="AG5244" s="9">
        <v>65.182755</v>
      </c>
      <c r="AH5244" s="9">
        <v>39.272697000000001</v>
      </c>
      <c r="AI5244" s="9">
        <v>58.090065000000003</v>
      </c>
    </row>
    <row r="5245" spans="1:35" ht="15.75" customHeight="1" x14ac:dyDescent="0.2">
      <c r="A5245" s="9">
        <v>5246</v>
      </c>
      <c r="B5245" s="9">
        <v>1.2606558999999999</v>
      </c>
      <c r="C5245" s="9">
        <v>4.4749790000000003</v>
      </c>
      <c r="D5245" s="9">
        <v>2</v>
      </c>
      <c r="E5245" s="9">
        <v>3.1807596999999999</v>
      </c>
      <c r="F5245" s="9">
        <v>9.8437059999999992</v>
      </c>
      <c r="G5245" s="9">
        <v>0.60761480000000001</v>
      </c>
      <c r="H5245" s="9">
        <v>5.5102040000000003E-3</v>
      </c>
      <c r="I5245" s="9">
        <v>6.2741893E-3</v>
      </c>
      <c r="J5245" s="9">
        <v>1.4779959</v>
      </c>
      <c r="K5245" s="9">
        <v>298.18331999999998</v>
      </c>
      <c r="L5245" s="9">
        <v>48.364418000000001</v>
      </c>
      <c r="M5245" s="9">
        <v>40.615112000000003</v>
      </c>
      <c r="N5245" s="9">
        <v>1.5073946</v>
      </c>
      <c r="O5245" s="9">
        <v>12.403888999999999</v>
      </c>
      <c r="P5245" s="9">
        <v>13.809656</v>
      </c>
      <c r="Q5245" s="9">
        <v>1.2769965999999999</v>
      </c>
      <c r="R5245" s="9">
        <v>6.4857005999999995E-2</v>
      </c>
      <c r="S5245" s="9">
        <v>3.8775509999999999E-3</v>
      </c>
      <c r="T5245" s="9">
        <v>1</v>
      </c>
      <c r="U5245" s="9">
        <v>13.333333</v>
      </c>
      <c r="V5245" s="9">
        <v>0.36448979999999997</v>
      </c>
      <c r="W5245" s="9">
        <v>0.44897959999999998</v>
      </c>
      <c r="X5245" s="9">
        <v>14.321815000000001</v>
      </c>
      <c r="Y5245" s="9">
        <v>10.678145000000001</v>
      </c>
      <c r="Z5245" s="9">
        <v>2.9268873000000002</v>
      </c>
      <c r="AA5245" s="9">
        <v>4.5756782999999999</v>
      </c>
      <c r="AB5245" s="9">
        <v>11.114833000000001</v>
      </c>
      <c r="AC5245" s="9">
        <v>6.2190332000000001</v>
      </c>
      <c r="AD5245" s="9">
        <v>7.4445160000000001</v>
      </c>
      <c r="AE5245" s="9">
        <v>4.6848473999999998</v>
      </c>
      <c r="AF5245" s="9">
        <v>78.241510000000005</v>
      </c>
      <c r="AG5245" s="9">
        <v>110.3651</v>
      </c>
      <c r="AH5245" s="9">
        <v>61.667853999999998</v>
      </c>
      <c r="AI5245" s="9">
        <v>90.327995000000001</v>
      </c>
    </row>
    <row r="5246" spans="1:35" ht="15.75" hidden="1" customHeight="1" x14ac:dyDescent="0.2">
      <c r="A5246" s="9">
        <v>5247</v>
      </c>
    </row>
    <row r="5247" spans="1:35" ht="15.75" customHeight="1" x14ac:dyDescent="0.2">
      <c r="A5247" s="9">
        <v>5248</v>
      </c>
      <c r="B5247" s="9">
        <v>9.1406310000000008</v>
      </c>
      <c r="C5247" s="9">
        <v>19.75337</v>
      </c>
      <c r="D5247" s="9">
        <v>2</v>
      </c>
      <c r="E5247" s="9">
        <v>1.4866995999999999</v>
      </c>
      <c r="F5247" s="9">
        <v>4.6218490000000001</v>
      </c>
      <c r="G5247" s="9">
        <v>-5.3930632999999999E-2</v>
      </c>
      <c r="H5247" s="9">
        <v>7.0181820000000006E-2</v>
      </c>
      <c r="I5247" s="9">
        <v>7.1031823999999997E-3</v>
      </c>
      <c r="J5247" s="9">
        <v>2.9660565999999999</v>
      </c>
      <c r="K5247" s="9">
        <v>295.98360000000002</v>
      </c>
      <c r="L5247" s="9">
        <v>24.145475000000001</v>
      </c>
      <c r="M5247" s="9">
        <v>24.831614999999999</v>
      </c>
      <c r="N5247" s="9">
        <v>0.8408523</v>
      </c>
      <c r="O5247" s="9">
        <v>17.875071999999999</v>
      </c>
      <c r="P5247" s="9">
        <v>19.811765999999999</v>
      </c>
      <c r="Q5247" s="9">
        <v>0.37856519999999999</v>
      </c>
      <c r="R5247" s="9">
        <v>0.112909995</v>
      </c>
      <c r="S5247" s="9">
        <v>9.2727270000000001E-2</v>
      </c>
      <c r="T5247" s="9">
        <v>2.375</v>
      </c>
      <c r="U5247" s="9">
        <v>18.600000000000001</v>
      </c>
      <c r="V5247" s="9">
        <v>3.642909</v>
      </c>
      <c r="W5247" s="9">
        <v>8.4727270000000008</v>
      </c>
      <c r="X5247" s="9">
        <v>10.90659</v>
      </c>
      <c r="Y5247" s="9">
        <v>8.8176260000000006</v>
      </c>
      <c r="Z5247" s="9">
        <v>1.9070830000000001</v>
      </c>
      <c r="AA5247" s="9">
        <v>3.1805484000000002</v>
      </c>
      <c r="AB5247" s="9">
        <v>16.526299999999999</v>
      </c>
      <c r="AC5247" s="9">
        <v>14.148674</v>
      </c>
      <c r="AD5247" s="9">
        <v>13.778115</v>
      </c>
      <c r="AE5247" s="9">
        <v>11.636435499999999</v>
      </c>
      <c r="AF5247" s="9">
        <v>46.432989999999997</v>
      </c>
      <c r="AG5247" s="9">
        <v>52.717674000000002</v>
      </c>
      <c r="AH5247" s="9">
        <v>35.228625999999998</v>
      </c>
      <c r="AI5247" s="9">
        <v>45.935189999999999</v>
      </c>
    </row>
    <row r="5248" spans="1:35" ht="15.75" hidden="1" customHeight="1" x14ac:dyDescent="0.2">
      <c r="A5248" s="9">
        <v>5249</v>
      </c>
    </row>
    <row r="5249" spans="1:35" ht="15.75" hidden="1" customHeight="1" x14ac:dyDescent="0.2">
      <c r="A5249" s="9">
        <v>5250</v>
      </c>
    </row>
    <row r="5250" spans="1:35" ht="15.75" customHeight="1" x14ac:dyDescent="0.2">
      <c r="A5250" s="9">
        <v>5251</v>
      </c>
      <c r="B5250" s="9">
        <v>10.904560999999999</v>
      </c>
      <c r="C5250" s="9">
        <v>20.600973</v>
      </c>
      <c r="D5250" s="9">
        <v>2.3009050000000002</v>
      </c>
      <c r="E5250" s="9">
        <v>2.20845</v>
      </c>
      <c r="F5250" s="9">
        <v>7.0556482999999997</v>
      </c>
      <c r="G5250" s="9">
        <v>-3.3015287</v>
      </c>
      <c r="H5250" s="9">
        <v>6.7081450000000001E-2</v>
      </c>
      <c r="I5250" s="9">
        <v>4.3505760000000001E-3</v>
      </c>
      <c r="J5250" s="9">
        <v>4.7236190000000002</v>
      </c>
      <c r="K5250" s="9">
        <v>290.58084000000002</v>
      </c>
      <c r="L5250" s="9">
        <v>48.587356999999997</v>
      </c>
      <c r="M5250" s="9">
        <v>38.003048</v>
      </c>
      <c r="N5250" s="9">
        <v>1.0101986999999999</v>
      </c>
      <c r="O5250" s="9">
        <v>11.175765999999999</v>
      </c>
      <c r="P5250" s="9">
        <v>13.729260999999999</v>
      </c>
      <c r="Q5250" s="9">
        <v>0.73887800000000003</v>
      </c>
      <c r="R5250" s="9">
        <v>0.12223169</v>
      </c>
      <c r="S5250" s="9">
        <v>7.2081450000000005E-2</v>
      </c>
      <c r="T5250" s="9">
        <v>3.6915423999999999</v>
      </c>
      <c r="U5250" s="9">
        <v>14.9801</v>
      </c>
      <c r="V5250" s="9">
        <v>2.4035519999999999</v>
      </c>
      <c r="W5250" s="9">
        <v>5.2601810000000002</v>
      </c>
      <c r="X5250" s="9">
        <v>16.130201</v>
      </c>
      <c r="Y5250" s="9">
        <v>11.970015999999999</v>
      </c>
      <c r="Z5250" s="9">
        <v>1.7179226000000001</v>
      </c>
      <c r="AA5250" s="9">
        <v>2.9496315000000002</v>
      </c>
      <c r="AB5250" s="9">
        <v>11.964141</v>
      </c>
      <c r="AC5250" s="9">
        <v>5.6683802999999999</v>
      </c>
      <c r="AD5250" s="9">
        <v>6.7003240000000002</v>
      </c>
      <c r="AE5250" s="9">
        <v>4.1681575999999998</v>
      </c>
      <c r="AF5250" s="9">
        <v>70.758979999999994</v>
      </c>
      <c r="AG5250" s="9">
        <v>102.462234</v>
      </c>
      <c r="AH5250" s="9">
        <v>58.722445999999998</v>
      </c>
      <c r="AI5250" s="9">
        <v>93.120255</v>
      </c>
    </row>
    <row r="5251" spans="1:35" ht="15.75" customHeight="1" x14ac:dyDescent="0.2">
      <c r="A5251" s="9">
        <v>5252</v>
      </c>
      <c r="B5251" s="9">
        <v>4.3057175000000001</v>
      </c>
      <c r="C5251" s="9">
        <v>11.691716</v>
      </c>
      <c r="D5251" s="9">
        <v>2.3316325999999998</v>
      </c>
      <c r="E5251" s="9">
        <v>2.2306319999999999</v>
      </c>
      <c r="F5251" s="9">
        <v>6.1895943000000004</v>
      </c>
      <c r="G5251" s="9">
        <v>-1.1138796</v>
      </c>
      <c r="H5251" s="9">
        <v>3.9183673000000002E-2</v>
      </c>
      <c r="I5251" s="9">
        <v>6.7542849999999996E-3</v>
      </c>
      <c r="J5251" s="9">
        <v>1.4960741</v>
      </c>
      <c r="K5251" s="9">
        <v>292.94662</v>
      </c>
      <c r="L5251" s="9">
        <v>28.749811000000001</v>
      </c>
      <c r="M5251" s="9">
        <v>28.409876000000001</v>
      </c>
      <c r="N5251" s="9">
        <v>0.70209189999999999</v>
      </c>
      <c r="O5251" s="9">
        <v>16.421012999999999</v>
      </c>
      <c r="P5251" s="9">
        <v>17.787866999999999</v>
      </c>
      <c r="Q5251" s="9">
        <v>6.1214522999999996</v>
      </c>
      <c r="R5251" s="9">
        <v>0.19768304</v>
      </c>
      <c r="S5251" s="9">
        <v>5.4489795000000001E-2</v>
      </c>
      <c r="T5251" s="9">
        <v>3.3392856000000002</v>
      </c>
      <c r="U5251" s="9">
        <v>18.267856999999999</v>
      </c>
      <c r="V5251" s="9">
        <v>2.0252552000000001</v>
      </c>
      <c r="W5251" s="9">
        <v>5</v>
      </c>
      <c r="X5251" s="9">
        <v>11.221738</v>
      </c>
      <c r="Y5251" s="9">
        <v>10.142325</v>
      </c>
      <c r="Z5251" s="9">
        <v>1.4417991999999999</v>
      </c>
      <c r="AA5251" s="9">
        <v>2.6462536000000001</v>
      </c>
      <c r="AB5251" s="9">
        <v>15.505445999999999</v>
      </c>
      <c r="AC5251" s="9">
        <v>13.172955</v>
      </c>
      <c r="AD5251" s="9">
        <v>12.968923999999999</v>
      </c>
      <c r="AE5251" s="9">
        <v>11.172980000000001</v>
      </c>
      <c r="AF5251" s="9">
        <v>47.402701999999998</v>
      </c>
      <c r="AG5251" s="9">
        <v>59.536746999999998</v>
      </c>
      <c r="AH5251" s="9">
        <v>37.058444999999999</v>
      </c>
      <c r="AI5251" s="9">
        <v>48.63252</v>
      </c>
    </row>
    <row r="5252" spans="1:35" ht="15.75" customHeight="1" x14ac:dyDescent="0.2">
      <c r="A5252" s="9">
        <v>5253</v>
      </c>
      <c r="B5252" s="9">
        <v>0.63179076000000001</v>
      </c>
      <c r="C5252" s="9">
        <v>2.9470844</v>
      </c>
      <c r="D5252" s="9">
        <v>2</v>
      </c>
      <c r="E5252" s="9">
        <v>3.045563</v>
      </c>
      <c r="F5252" s="9">
        <v>8.4947689999999998</v>
      </c>
      <c r="G5252" s="9">
        <v>-0.39234698000000001</v>
      </c>
      <c r="H5252" s="9">
        <v>2.2222222999999999E-3</v>
      </c>
      <c r="I5252" s="9">
        <v>6.4783970000000003E-3</v>
      </c>
      <c r="J5252" s="9">
        <v>1.4736313999999999</v>
      </c>
      <c r="K5252" s="9">
        <v>298.60570000000001</v>
      </c>
      <c r="L5252" s="9">
        <v>45.702129999999997</v>
      </c>
      <c r="M5252" s="9">
        <v>34.714236999999997</v>
      </c>
      <c r="N5252" s="9">
        <v>1.4118132999999999</v>
      </c>
      <c r="O5252" s="9">
        <v>13.021312999999999</v>
      </c>
      <c r="P5252" s="9">
        <v>14.217356000000001</v>
      </c>
      <c r="Q5252" s="9">
        <v>0.6542424</v>
      </c>
      <c r="R5252" s="9">
        <v>2.7777777999999999E-2</v>
      </c>
      <c r="S5252" s="9">
        <v>4.5555553999999998E-2</v>
      </c>
      <c r="T5252" s="9">
        <v>1.5</v>
      </c>
      <c r="U5252" s="9">
        <v>13.5</v>
      </c>
      <c r="V5252" s="9">
        <v>0</v>
      </c>
      <c r="W5252" s="9">
        <v>0</v>
      </c>
      <c r="X5252" s="9">
        <v>8.1382189999999994</v>
      </c>
      <c r="Y5252" s="9">
        <v>6.1886549999999998</v>
      </c>
      <c r="Z5252" s="9">
        <v>2.6851633000000001</v>
      </c>
      <c r="AA5252" s="9">
        <v>4.1773509999999998</v>
      </c>
      <c r="AB5252" s="9">
        <v>11.872207</v>
      </c>
      <c r="AC5252" s="9">
        <v>7.2342459999999997</v>
      </c>
      <c r="AD5252" s="9">
        <v>8.5401729999999993</v>
      </c>
      <c r="AE5252" s="9">
        <v>4.7629070000000002</v>
      </c>
      <c r="AF5252" s="9">
        <v>53.511833000000003</v>
      </c>
      <c r="AG5252" s="9">
        <v>80.204089999999994</v>
      </c>
      <c r="AH5252" s="9">
        <v>57.252743000000002</v>
      </c>
      <c r="AI5252" s="9">
        <v>85.268569999999997</v>
      </c>
    </row>
    <row r="5253" spans="1:35" ht="15.75" customHeight="1" x14ac:dyDescent="0.2">
      <c r="A5253" s="9">
        <v>5254</v>
      </c>
      <c r="B5253" s="9">
        <v>4.2090196999999998</v>
      </c>
      <c r="C5253" s="9">
        <v>10.061291000000001</v>
      </c>
      <c r="D5253" s="9">
        <v>2.991228</v>
      </c>
      <c r="E5253" s="9">
        <v>3.6473855999999998</v>
      </c>
      <c r="F5253" s="9">
        <v>7.5189294999999996</v>
      </c>
      <c r="G5253" s="9">
        <v>-11.253360000000001</v>
      </c>
      <c r="H5253" s="9">
        <v>8.3596489999999996E-2</v>
      </c>
      <c r="I5253" s="9">
        <v>6.687452E-3</v>
      </c>
      <c r="J5253" s="9">
        <v>1.5855048</v>
      </c>
      <c r="K5253" s="9">
        <v>295.34661999999997</v>
      </c>
      <c r="L5253" s="9">
        <v>38.586661999999997</v>
      </c>
      <c r="M5253" s="9">
        <v>32.194400000000002</v>
      </c>
      <c r="N5253" s="9">
        <v>1.0035970999999999</v>
      </c>
      <c r="O5253" s="9">
        <v>14.234297</v>
      </c>
      <c r="P5253" s="9">
        <v>15.640829999999999</v>
      </c>
      <c r="Q5253" s="9">
        <v>1.3026797999999999</v>
      </c>
      <c r="R5253" s="9">
        <v>0.17640805000000001</v>
      </c>
      <c r="S5253" s="9">
        <v>0.16736843000000001</v>
      </c>
      <c r="T5253" s="9">
        <v>4.125</v>
      </c>
      <c r="U5253" s="9">
        <v>19.284089999999999</v>
      </c>
      <c r="V5253" s="9">
        <v>2.8516667</v>
      </c>
      <c r="W5253" s="9">
        <v>11.657895</v>
      </c>
      <c r="X5253" s="9">
        <v>8.0319160000000007</v>
      </c>
      <c r="Y5253" s="9">
        <v>6.8578562999999999</v>
      </c>
      <c r="Z5253" s="9">
        <v>1.9727298</v>
      </c>
      <c r="AA5253" s="9">
        <v>3.6081903</v>
      </c>
      <c r="AB5253" s="9">
        <v>13.928781499999999</v>
      </c>
      <c r="AC5253" s="9">
        <v>9.0790059999999997</v>
      </c>
      <c r="AD5253" s="9">
        <v>9.5054750000000006</v>
      </c>
      <c r="AE5253" s="9">
        <v>5.8053393</v>
      </c>
      <c r="AF5253" s="9">
        <v>47.238574999999997</v>
      </c>
      <c r="AG5253" s="9">
        <v>66.716835000000003</v>
      </c>
      <c r="AH5253" s="9">
        <v>47.606209999999997</v>
      </c>
      <c r="AI5253" s="9">
        <v>75.711849999999998</v>
      </c>
    </row>
    <row r="5254" spans="1:35" ht="15.75" customHeight="1" x14ac:dyDescent="0.2">
      <c r="A5254" s="9">
        <v>5255</v>
      </c>
      <c r="B5254" s="9">
        <v>8.6656010000000006</v>
      </c>
      <c r="C5254" s="9">
        <v>21.352623000000001</v>
      </c>
      <c r="D5254" s="9">
        <v>2</v>
      </c>
      <c r="E5254" s="9">
        <v>1.7578113</v>
      </c>
      <c r="F5254" s="9">
        <v>5.3627399999999996</v>
      </c>
      <c r="G5254" s="9">
        <v>-0.65759670000000003</v>
      </c>
      <c r="H5254" s="9">
        <v>4.8793103999999997E-2</v>
      </c>
      <c r="I5254" s="9">
        <v>6.8345389999999997E-3</v>
      </c>
      <c r="J5254" s="9">
        <v>2.9697659999999999</v>
      </c>
      <c r="K5254" s="9">
        <v>297.09989999999999</v>
      </c>
      <c r="L5254" s="9">
        <v>33.322929999999999</v>
      </c>
      <c r="M5254" s="9">
        <v>31.996562999999998</v>
      </c>
      <c r="N5254" s="9">
        <v>1.0855296999999999</v>
      </c>
      <c r="O5254" s="9">
        <v>15.512328</v>
      </c>
      <c r="P5254" s="9">
        <v>17.411453000000002</v>
      </c>
      <c r="Q5254" s="9">
        <v>1.6979550999999999</v>
      </c>
      <c r="R5254" s="9">
        <v>0.12685862000000001</v>
      </c>
      <c r="S5254" s="9">
        <v>7.5344830000000002E-2</v>
      </c>
      <c r="T5254" s="9">
        <v>2.1578947999999998</v>
      </c>
      <c r="U5254" s="9">
        <v>16.18421</v>
      </c>
      <c r="V5254" s="9">
        <v>2.612069</v>
      </c>
      <c r="W5254" s="9">
        <v>9.0689659999999996</v>
      </c>
      <c r="X5254" s="9">
        <v>10.967286</v>
      </c>
      <c r="Y5254" s="9">
        <v>8.9868550000000003</v>
      </c>
      <c r="Z5254" s="9">
        <v>2.4116716</v>
      </c>
      <c r="AA5254" s="9">
        <v>3.8263370000000001</v>
      </c>
      <c r="AB5254" s="9">
        <v>14.347856</v>
      </c>
      <c r="AC5254" s="9">
        <v>10.528733000000001</v>
      </c>
      <c r="AD5254" s="9">
        <v>10.219813</v>
      </c>
      <c r="AE5254" s="9">
        <v>7.4879074000000001</v>
      </c>
      <c r="AF5254" s="9">
        <v>57.647857999999999</v>
      </c>
      <c r="AG5254" s="9">
        <v>73.029685999999998</v>
      </c>
      <c r="AH5254" s="9">
        <v>46.587944</v>
      </c>
      <c r="AI5254" s="9">
        <v>64.727294999999998</v>
      </c>
    </row>
    <row r="5255" spans="1:35" ht="15.75" hidden="1" customHeight="1" x14ac:dyDescent="0.2">
      <c r="A5255" s="9">
        <v>5256</v>
      </c>
    </row>
    <row r="5256" spans="1:35" ht="15.75" customHeight="1" x14ac:dyDescent="0.2">
      <c r="A5256" s="9">
        <v>5257</v>
      </c>
      <c r="B5256" s="9">
        <v>3.5129800000000002</v>
      </c>
      <c r="C5256" s="9">
        <v>9.6971810000000005</v>
      </c>
      <c r="D5256" s="9">
        <v>2.3635014999999999</v>
      </c>
      <c r="E5256" s="9">
        <v>2.1787481</v>
      </c>
      <c r="F5256" s="9">
        <v>6.2595919999999996</v>
      </c>
      <c r="G5256" s="9">
        <v>-0.36947203000000001</v>
      </c>
      <c r="H5256" s="9">
        <v>2.6988129999999999E-2</v>
      </c>
      <c r="I5256" s="9">
        <v>6.13336E-3</v>
      </c>
      <c r="J5256" s="9">
        <v>2.6291280000000001</v>
      </c>
      <c r="K5256" s="9">
        <v>296.13524999999998</v>
      </c>
      <c r="L5256" s="9">
        <v>41.898037000000002</v>
      </c>
      <c r="M5256" s="9">
        <v>37.512732999999997</v>
      </c>
      <c r="N5256" s="9">
        <v>1.2206265000000001</v>
      </c>
      <c r="O5256" s="9">
        <v>13.649067000000001</v>
      </c>
      <c r="P5256" s="9">
        <v>15.530955000000001</v>
      </c>
      <c r="Q5256" s="9">
        <v>0.70324200000000003</v>
      </c>
      <c r="R5256" s="9">
        <v>0.14379628</v>
      </c>
      <c r="S5256" s="9">
        <v>2.0019720000000001E-2</v>
      </c>
      <c r="T5256" s="9">
        <v>1.7723576999999999</v>
      </c>
      <c r="U5256" s="9">
        <v>15.520326000000001</v>
      </c>
      <c r="V5256" s="9">
        <v>2.8678485999999999</v>
      </c>
      <c r="W5256" s="9">
        <v>2.6854599000000001</v>
      </c>
      <c r="X5256" s="9">
        <v>10.707559</v>
      </c>
      <c r="Y5256" s="9">
        <v>8.9186569999999996</v>
      </c>
      <c r="Z5256" s="9">
        <v>2.3449810000000002</v>
      </c>
      <c r="AA5256" s="9">
        <v>4.0726595000000003</v>
      </c>
      <c r="AB5256" s="9">
        <v>13.280526</v>
      </c>
      <c r="AC5256" s="9">
        <v>7.0966420000000001</v>
      </c>
      <c r="AD5256" s="9">
        <v>8.2338590000000007</v>
      </c>
      <c r="AE5256" s="9">
        <v>4.4056553999999997</v>
      </c>
      <c r="AF5256" s="9">
        <v>61.197487000000002</v>
      </c>
      <c r="AG5256" s="9">
        <v>93.909003999999996</v>
      </c>
      <c r="AH5256" s="9">
        <v>51.768925000000003</v>
      </c>
      <c r="AI5256" s="9">
        <v>85.979293999999996</v>
      </c>
    </row>
    <row r="5257" spans="1:35" ht="15.75" hidden="1" customHeight="1" x14ac:dyDescent="0.2">
      <c r="A5257" s="9">
        <v>5258</v>
      </c>
    </row>
    <row r="5258" spans="1:35" ht="15.75" customHeight="1" x14ac:dyDescent="0.2">
      <c r="A5258" s="9">
        <v>5259</v>
      </c>
      <c r="B5258" s="9">
        <v>7.0631404</v>
      </c>
      <c r="C5258" s="9">
        <v>16.155404999999998</v>
      </c>
      <c r="D5258" s="9">
        <v>2.9531681999999999</v>
      </c>
      <c r="E5258" s="9">
        <v>2.4194225999999999</v>
      </c>
      <c r="F5258" s="9">
        <v>6.1770909999999999</v>
      </c>
      <c r="G5258" s="9">
        <v>0.72215879999999999</v>
      </c>
      <c r="H5258" s="9">
        <v>3.7024792000000001E-2</v>
      </c>
      <c r="I5258" s="9">
        <v>6.6924419999999998E-3</v>
      </c>
      <c r="J5258" s="9">
        <v>2.9458760000000002</v>
      </c>
      <c r="K5258" s="9">
        <v>295.17316</v>
      </c>
      <c r="L5258" s="9">
        <v>35.993026999999998</v>
      </c>
      <c r="M5258" s="9">
        <v>30.636994999999999</v>
      </c>
      <c r="N5258" s="9">
        <v>0.97897184000000004</v>
      </c>
      <c r="O5258" s="9">
        <v>14.792802999999999</v>
      </c>
      <c r="P5258" s="9">
        <v>16.588059999999999</v>
      </c>
      <c r="Q5258" s="9">
        <v>0.57735119999999995</v>
      </c>
      <c r="R5258" s="9">
        <v>8.4916099999999994E-2</v>
      </c>
      <c r="S5258" s="9">
        <v>3.5619836000000002E-2</v>
      </c>
      <c r="T5258" s="9">
        <v>1.6076554999999999</v>
      </c>
      <c r="U5258" s="9">
        <v>14.266991000000001</v>
      </c>
      <c r="V5258" s="9">
        <v>1.5241872999999999</v>
      </c>
      <c r="W5258" s="9">
        <v>4.0853995999999997</v>
      </c>
      <c r="X5258" s="9">
        <v>9.0231159999999999</v>
      </c>
      <c r="Y5258" s="9">
        <v>6.9502106000000001</v>
      </c>
      <c r="Z5258" s="9">
        <v>1.9544357000000001</v>
      </c>
      <c r="AA5258" s="9">
        <v>3.5765343000000001</v>
      </c>
      <c r="AB5258" s="9">
        <v>14.730257</v>
      </c>
      <c r="AC5258" s="9">
        <v>9.1116294999999994</v>
      </c>
      <c r="AD5258" s="9">
        <v>9.4221920000000008</v>
      </c>
      <c r="AE5258" s="9">
        <v>5.9252877000000002</v>
      </c>
      <c r="AF5258" s="9">
        <v>47.489936999999998</v>
      </c>
      <c r="AG5258" s="9">
        <v>70.85266</v>
      </c>
      <c r="AH5258" s="9">
        <v>45.234520000000003</v>
      </c>
      <c r="AI5258" s="9">
        <v>74.999939999999995</v>
      </c>
    </row>
    <row r="5259" spans="1:35" ht="15.75" hidden="1" customHeight="1" x14ac:dyDescent="0.2">
      <c r="A5259" s="9">
        <v>5260</v>
      </c>
    </row>
    <row r="5260" spans="1:35" ht="15.75" hidden="1" customHeight="1" x14ac:dyDescent="0.2">
      <c r="A5260" s="9">
        <v>5261</v>
      </c>
    </row>
    <row r="5261" spans="1:35" ht="15.75" customHeight="1" x14ac:dyDescent="0.2">
      <c r="A5261" s="9">
        <v>5262</v>
      </c>
      <c r="B5261" s="9">
        <v>2.6766279000000002</v>
      </c>
      <c r="C5261" s="9">
        <v>7.0405249999999997</v>
      </c>
      <c r="D5261" s="9">
        <v>2</v>
      </c>
      <c r="E5261" s="9">
        <v>2.3917617999999998</v>
      </c>
      <c r="F5261" s="9">
        <v>6.2811050000000002</v>
      </c>
      <c r="G5261" s="9">
        <v>-0.73022260000000005</v>
      </c>
      <c r="H5261" s="9">
        <v>4.0563380000000003E-2</v>
      </c>
      <c r="I5261" s="9">
        <v>6.5773524999999996E-3</v>
      </c>
      <c r="J5261" s="9">
        <v>2.1338366999999998</v>
      </c>
      <c r="K5261" s="9">
        <v>297.13467000000003</v>
      </c>
      <c r="L5261" s="9">
        <v>43.847607000000004</v>
      </c>
      <c r="M5261" s="9">
        <v>30.790261999999998</v>
      </c>
      <c r="N5261" s="9">
        <v>1.2924827000000001</v>
      </c>
      <c r="O5261" s="9">
        <v>13.189582</v>
      </c>
      <c r="P5261" s="9">
        <v>14.708691</v>
      </c>
      <c r="Q5261" s="9">
        <v>1.4582293</v>
      </c>
      <c r="R5261" s="9">
        <v>8.2450190000000007E-2</v>
      </c>
      <c r="S5261" s="9">
        <v>3.3661972999999998E-2</v>
      </c>
      <c r="T5261" s="9">
        <v>2.152174</v>
      </c>
      <c r="U5261" s="9">
        <v>17.521740000000001</v>
      </c>
      <c r="V5261" s="9">
        <v>5.4081693</v>
      </c>
      <c r="W5261" s="9">
        <v>7.6901406999999997</v>
      </c>
      <c r="X5261" s="9">
        <v>9.1612849999999995</v>
      </c>
      <c r="Y5261" s="9">
        <v>6.5916550000000003</v>
      </c>
      <c r="Z5261" s="9">
        <v>2.3910499999999999</v>
      </c>
      <c r="AA5261" s="9">
        <v>4.2179092999999996</v>
      </c>
      <c r="AB5261" s="9">
        <v>12.861146</v>
      </c>
      <c r="AC5261" s="9">
        <v>6.5180163000000002</v>
      </c>
      <c r="AD5261" s="9">
        <v>8.9890980000000003</v>
      </c>
      <c r="AE5261" s="9">
        <v>4.4374989999999999</v>
      </c>
      <c r="AF5261" s="9">
        <v>50.632072000000001</v>
      </c>
      <c r="AG5261" s="9">
        <v>75.50506</v>
      </c>
      <c r="AH5261" s="9">
        <v>53.058729999999997</v>
      </c>
      <c r="AI5261" s="9">
        <v>86.649420000000006</v>
      </c>
    </row>
    <row r="5262" spans="1:35" ht="15.75" hidden="1" customHeight="1" x14ac:dyDescent="0.2">
      <c r="A5262" s="9">
        <v>5263</v>
      </c>
    </row>
    <row r="5263" spans="1:35" ht="15.75" hidden="1" customHeight="1" x14ac:dyDescent="0.2">
      <c r="A5263" s="9">
        <v>5264</v>
      </c>
    </row>
    <row r="5264" spans="1:35" ht="15.75" customHeight="1" x14ac:dyDescent="0.2">
      <c r="A5264" s="9">
        <v>5265</v>
      </c>
      <c r="B5264" s="9">
        <v>2.284351</v>
      </c>
      <c r="C5264" s="9">
        <v>6.9271764999999998</v>
      </c>
      <c r="D5264" s="9">
        <v>2</v>
      </c>
      <c r="E5264" s="9">
        <v>2.3299801000000002</v>
      </c>
      <c r="F5264" s="9">
        <v>6.0714269999999999</v>
      </c>
      <c r="G5264" s="9">
        <v>1.262631E-2</v>
      </c>
      <c r="H5264" s="9">
        <v>2.8625000000000001E-2</v>
      </c>
      <c r="I5264" s="9">
        <v>6.3690622000000001E-3</v>
      </c>
      <c r="J5264" s="9">
        <v>2.2716343000000001</v>
      </c>
      <c r="K5264" s="9">
        <v>296.74216000000001</v>
      </c>
      <c r="L5264" s="9">
        <v>46.228070000000002</v>
      </c>
      <c r="M5264" s="9">
        <v>32.103059999999999</v>
      </c>
      <c r="N5264" s="9">
        <v>1.3040451</v>
      </c>
      <c r="O5264" s="9">
        <v>12.537616</v>
      </c>
      <c r="P5264" s="9">
        <v>14.120684000000001</v>
      </c>
      <c r="Q5264" s="9">
        <v>3.2162125000000001</v>
      </c>
      <c r="R5264" s="9">
        <v>0.10595325999999999</v>
      </c>
      <c r="S5264" s="9">
        <v>2.9576613000000002E-2</v>
      </c>
      <c r="T5264" s="9">
        <v>2.2403102000000001</v>
      </c>
      <c r="U5264" s="9">
        <v>15.937984</v>
      </c>
      <c r="V5264" s="9">
        <v>5.1580624999999998</v>
      </c>
      <c r="W5264" s="9">
        <v>7.15625</v>
      </c>
      <c r="X5264" s="9">
        <v>8.8316999999999997</v>
      </c>
      <c r="Y5264" s="9">
        <v>6.5422133999999996</v>
      </c>
      <c r="Z5264" s="9">
        <v>2.3893534999999999</v>
      </c>
      <c r="AA5264" s="9">
        <v>4.2166030000000001</v>
      </c>
      <c r="AB5264" s="9">
        <v>12.331657</v>
      </c>
      <c r="AC5264" s="9">
        <v>6.1969849999999997</v>
      </c>
      <c r="AD5264" s="9">
        <v>8.4838819999999995</v>
      </c>
      <c r="AE5264" s="9">
        <v>4.1979655999999999</v>
      </c>
      <c r="AF5264" s="9">
        <v>53.184089999999998</v>
      </c>
      <c r="AG5264" s="9">
        <v>80.599519999999998</v>
      </c>
      <c r="AH5264" s="9">
        <v>55.625725000000003</v>
      </c>
      <c r="AI5264" s="9">
        <v>89.412580000000005</v>
      </c>
    </row>
    <row r="5265" spans="1:35" ht="15.75" customHeight="1" x14ac:dyDescent="0.2">
      <c r="A5265" s="9">
        <v>5266</v>
      </c>
      <c r="B5265" s="9">
        <v>8.8850510000000007</v>
      </c>
      <c r="C5265" s="9">
        <v>18.083963000000001</v>
      </c>
      <c r="D5265" s="9">
        <v>3</v>
      </c>
      <c r="E5265" s="9">
        <v>1.7121090000000001</v>
      </c>
      <c r="F5265" s="9">
        <v>4.9546412999999996</v>
      </c>
      <c r="G5265" s="9">
        <v>0.51583356000000002</v>
      </c>
      <c r="H5265" s="9">
        <v>7.2613633999999996E-2</v>
      </c>
      <c r="I5265" s="9">
        <v>5.5352934000000003E-3</v>
      </c>
      <c r="J5265" s="9">
        <v>3.5431325</v>
      </c>
      <c r="K5265" s="9">
        <v>295.01952999999997</v>
      </c>
      <c r="L5265" s="9">
        <v>50.761158000000002</v>
      </c>
      <c r="M5265" s="9">
        <v>34.451332000000001</v>
      </c>
      <c r="N5265" s="9">
        <v>1.3409673</v>
      </c>
      <c r="O5265" s="9">
        <v>11.181767000000001</v>
      </c>
      <c r="P5265" s="9">
        <v>13.227319</v>
      </c>
      <c r="Q5265" s="9">
        <v>1.4490904</v>
      </c>
      <c r="R5265" s="9">
        <v>7.8171946000000006E-2</v>
      </c>
      <c r="S5265" s="9">
        <v>5.4166667000000002E-2</v>
      </c>
      <c r="T5265" s="9">
        <v>2.9917354999999999</v>
      </c>
      <c r="U5265" s="9">
        <v>17.688704999999999</v>
      </c>
      <c r="V5265" s="9">
        <v>3.1720834</v>
      </c>
      <c r="W5265" s="9">
        <v>7.7897724999999998</v>
      </c>
      <c r="X5265" s="9">
        <v>8.3897209999999998</v>
      </c>
      <c r="Y5265" s="9">
        <v>6.3699450000000004</v>
      </c>
      <c r="Z5265" s="9">
        <v>2.2157314000000001</v>
      </c>
      <c r="AA5265" s="9">
        <v>3.9936783</v>
      </c>
      <c r="AB5265" s="9">
        <v>12.129015000000001</v>
      </c>
      <c r="AC5265" s="9">
        <v>5.3893532999999998</v>
      </c>
      <c r="AD5265" s="9">
        <v>7.2771720000000002</v>
      </c>
      <c r="AE5265" s="9">
        <v>3.6872807000000001</v>
      </c>
      <c r="AF5265" s="9">
        <v>56.724150000000002</v>
      </c>
      <c r="AG5265" s="9">
        <v>90.303039999999996</v>
      </c>
      <c r="AH5265" s="9">
        <v>56.965954000000004</v>
      </c>
      <c r="AI5265" s="9">
        <v>96.099689999999995</v>
      </c>
    </row>
    <row r="5266" spans="1:35" ht="15.75" hidden="1" customHeight="1" x14ac:dyDescent="0.2">
      <c r="A5266" s="9">
        <v>5267</v>
      </c>
    </row>
    <row r="5267" spans="1:35" ht="15.75" hidden="1" customHeight="1" x14ac:dyDescent="0.2">
      <c r="A5267" s="9">
        <v>5268</v>
      </c>
    </row>
    <row r="5268" spans="1:35" ht="15.75" hidden="1" customHeight="1" x14ac:dyDescent="0.2">
      <c r="A5268" s="9">
        <v>5269</v>
      </c>
    </row>
    <row r="5269" spans="1:35" ht="15.75" hidden="1" customHeight="1" x14ac:dyDescent="0.2">
      <c r="A5269" s="9">
        <v>5270</v>
      </c>
    </row>
    <row r="5270" spans="1:35" ht="15.75" hidden="1" customHeight="1" x14ac:dyDescent="0.2">
      <c r="A5270" s="9">
        <v>5271</v>
      </c>
    </row>
    <row r="5271" spans="1:35" ht="15.75" hidden="1" customHeight="1" x14ac:dyDescent="0.2">
      <c r="A5271" s="9">
        <v>5272</v>
      </c>
    </row>
    <row r="5272" spans="1:35" ht="15.75" hidden="1" customHeight="1" x14ac:dyDescent="0.2">
      <c r="A5272" s="9">
        <v>5273</v>
      </c>
    </row>
    <row r="5273" spans="1:35" ht="15.75" customHeight="1" x14ac:dyDescent="0.2">
      <c r="A5273" s="9">
        <v>5274</v>
      </c>
      <c r="B5273" s="9">
        <v>7.2432647000000001</v>
      </c>
      <c r="C5273" s="9">
        <v>15.982358</v>
      </c>
      <c r="D5273" s="9">
        <v>3</v>
      </c>
      <c r="E5273" s="9">
        <v>2.8189511</v>
      </c>
      <c r="F5273" s="9">
        <v>8.2267275000000009</v>
      </c>
      <c r="G5273" s="9">
        <v>3.1811128000000002</v>
      </c>
      <c r="H5273" s="9">
        <v>1.9166666999999998E-2</v>
      </c>
      <c r="I5273" s="9">
        <v>5.9339422999999999E-3</v>
      </c>
      <c r="J5273" s="9">
        <v>3.7115070000000001</v>
      </c>
      <c r="K5273" s="9">
        <v>295.96129999999999</v>
      </c>
      <c r="L5273" s="9">
        <v>49.513199999999998</v>
      </c>
      <c r="M5273" s="9">
        <v>37.234015999999997</v>
      </c>
      <c r="N5273" s="9">
        <v>1.3910381999999999</v>
      </c>
      <c r="O5273" s="9">
        <v>11.526103000000001</v>
      </c>
      <c r="P5273" s="9">
        <v>13.678093000000001</v>
      </c>
      <c r="Q5273" s="9">
        <v>7.5995163999999997</v>
      </c>
      <c r="R5273" s="9">
        <v>0.13341959</v>
      </c>
      <c r="S5273" s="9">
        <v>0.14583333000000001</v>
      </c>
      <c r="T5273" s="9">
        <v>6.7777776999999997</v>
      </c>
      <c r="U5273" s="9">
        <v>14.444445</v>
      </c>
      <c r="V5273" s="9">
        <v>6.3658333000000002</v>
      </c>
      <c r="W5273" s="9">
        <v>8.6666670000000003</v>
      </c>
      <c r="X5273" s="9">
        <v>12.308992</v>
      </c>
      <c r="Y5273" s="9">
        <v>9.0184529999999992</v>
      </c>
      <c r="Z5273" s="9">
        <v>2.4884393</v>
      </c>
      <c r="AA5273" s="9">
        <v>4.4657736000000003</v>
      </c>
      <c r="AB5273" s="9">
        <v>12.379673</v>
      </c>
      <c r="AC5273" s="9">
        <v>5.2668796000000002</v>
      </c>
      <c r="AD5273" s="9">
        <v>7.7714043000000004</v>
      </c>
      <c r="AE5273" s="9">
        <v>3.5134224999999999</v>
      </c>
      <c r="AF5273" s="9">
        <v>61.512140000000002</v>
      </c>
      <c r="AG5273" s="9">
        <v>111.88818000000001</v>
      </c>
      <c r="AH5273" s="9">
        <v>55.657364000000001</v>
      </c>
      <c r="AI5273" s="9">
        <v>97.766710000000003</v>
      </c>
    </row>
    <row r="5274" spans="1:35" ht="15.75" hidden="1" customHeight="1" x14ac:dyDescent="0.2">
      <c r="A5274" s="9">
        <v>5275</v>
      </c>
    </row>
    <row r="5275" spans="1:35" ht="15.75" hidden="1" customHeight="1" x14ac:dyDescent="0.2">
      <c r="A5275" s="9">
        <v>5276</v>
      </c>
    </row>
    <row r="5276" spans="1:35" ht="15.75" hidden="1" customHeight="1" x14ac:dyDescent="0.2">
      <c r="A5276" s="9">
        <v>5277</v>
      </c>
    </row>
    <row r="5277" spans="1:35" ht="15.75" hidden="1" customHeight="1" x14ac:dyDescent="0.2">
      <c r="A5277" s="9">
        <v>5278</v>
      </c>
      <c r="E5277" s="9">
        <v>2.9755463999999998</v>
      </c>
      <c r="F5277" s="9">
        <v>7.3506245999999997</v>
      </c>
    </row>
    <row r="5278" spans="1:35" ht="15.75" hidden="1" customHeight="1" x14ac:dyDescent="0.2">
      <c r="A5278" s="9">
        <v>5279</v>
      </c>
    </row>
    <row r="5279" spans="1:35" ht="15.75" hidden="1" customHeight="1" x14ac:dyDescent="0.2">
      <c r="A5279" s="9">
        <v>5280</v>
      </c>
      <c r="E5279" s="9">
        <v>1.7436993000000001</v>
      </c>
      <c r="F5279" s="9">
        <v>4.6126950000000004</v>
      </c>
    </row>
    <row r="5280" spans="1:35" ht="15.75" customHeight="1" x14ac:dyDescent="0.2">
      <c r="A5280" s="9">
        <v>5281</v>
      </c>
      <c r="B5280" s="9">
        <v>6.9509262999999999</v>
      </c>
      <c r="C5280" s="9">
        <v>16.432741</v>
      </c>
      <c r="D5280" s="9">
        <v>2.0416666999999999</v>
      </c>
      <c r="E5280" s="9">
        <v>1.7039880999999999</v>
      </c>
      <c r="F5280" s="9">
        <v>4.4881120000000001</v>
      </c>
      <c r="G5280" s="9">
        <v>6.1981241999999999E-2</v>
      </c>
      <c r="H5280" s="9">
        <v>3.4305554000000002E-2</v>
      </c>
      <c r="I5280" s="9">
        <v>6.6333064000000004E-3</v>
      </c>
      <c r="J5280" s="9">
        <v>2.5952556000000002</v>
      </c>
      <c r="K5280" s="9">
        <v>295.29165999999998</v>
      </c>
      <c r="L5280" s="9">
        <v>42.911681999999999</v>
      </c>
      <c r="M5280" s="9">
        <v>32.782145999999997</v>
      </c>
      <c r="N5280" s="9">
        <v>1.1676626999999999</v>
      </c>
      <c r="O5280" s="9">
        <v>13.099144000000001</v>
      </c>
      <c r="P5280" s="9">
        <v>14.832978000000001</v>
      </c>
      <c r="Q5280" s="9">
        <v>0.92199165000000005</v>
      </c>
      <c r="R5280" s="9">
        <v>1.7994435999999999E-2</v>
      </c>
      <c r="S5280" s="9">
        <v>0.21486110999999999</v>
      </c>
      <c r="T5280" s="9">
        <v>2.3199999999999998</v>
      </c>
      <c r="U5280" s="9">
        <v>18.36</v>
      </c>
      <c r="V5280" s="9">
        <v>0.76500000000000001</v>
      </c>
      <c r="W5280" s="9">
        <v>4.2916664999999998</v>
      </c>
      <c r="X5280" s="9">
        <v>14.881468</v>
      </c>
      <c r="Y5280" s="9">
        <v>10.447347000000001</v>
      </c>
      <c r="Z5280" s="9">
        <v>2.0391720000000002</v>
      </c>
      <c r="AA5280" s="9">
        <v>3.7026246</v>
      </c>
      <c r="AB5280" s="9">
        <v>13.104725999999999</v>
      </c>
      <c r="AC5280" s="9">
        <v>6.8344636000000003</v>
      </c>
      <c r="AD5280" s="9">
        <v>8.7329369999999997</v>
      </c>
      <c r="AE5280" s="9">
        <v>4.654388</v>
      </c>
      <c r="AF5280" s="9">
        <v>46.216403999999997</v>
      </c>
      <c r="AG5280" s="9">
        <v>76.009990000000002</v>
      </c>
      <c r="AH5280" s="9">
        <v>49.710769999999997</v>
      </c>
      <c r="AI5280" s="9">
        <v>86.728960000000001</v>
      </c>
    </row>
    <row r="5281" spans="1:35" ht="15.75" hidden="1" customHeight="1" x14ac:dyDescent="0.2">
      <c r="A5281" s="9">
        <v>5282</v>
      </c>
      <c r="I5281" s="9">
        <v>6.8555320000000001E-3</v>
      </c>
      <c r="J5281" s="9">
        <v>1.7891024</v>
      </c>
      <c r="K5281" s="9">
        <v>297.66446000000002</v>
      </c>
      <c r="L5281" s="9">
        <v>40.325299999999999</v>
      </c>
      <c r="M5281" s="9">
        <v>29.904741000000001</v>
      </c>
      <c r="N5281" s="9">
        <v>1.2714357000000001</v>
      </c>
      <c r="O5281" s="9">
        <v>14.263309</v>
      </c>
      <c r="P5281" s="9">
        <v>15.692126999999999</v>
      </c>
      <c r="Q5281" s="9">
        <v>6</v>
      </c>
      <c r="X5281" s="9">
        <v>9.2488069999999993</v>
      </c>
      <c r="Y5281" s="9">
        <v>6.591113</v>
      </c>
      <c r="Z5281" s="9">
        <v>2.4087274000000001</v>
      </c>
      <c r="AA5281" s="9">
        <v>4.2233499999999999</v>
      </c>
      <c r="AB5281" s="9">
        <v>13.926923</v>
      </c>
      <c r="AC5281" s="9">
        <v>7.1276719999999996</v>
      </c>
      <c r="AD5281" s="9">
        <v>9.8909719999999997</v>
      </c>
      <c r="AE5281" s="9">
        <v>4.8790874000000004</v>
      </c>
      <c r="AF5281" s="9">
        <v>48.663136000000002</v>
      </c>
      <c r="AG5281" s="9">
        <v>72.614959999999996</v>
      </c>
      <c r="AH5281" s="9">
        <v>49.027701999999998</v>
      </c>
      <c r="AI5281" s="9">
        <v>83.022549999999995</v>
      </c>
    </row>
    <row r="5282" spans="1:35" ht="15.75" hidden="1" customHeight="1" x14ac:dyDescent="0.2">
      <c r="A5282" s="9">
        <v>5283</v>
      </c>
      <c r="E5282" s="9">
        <v>2.4314941999999999</v>
      </c>
      <c r="F5282" s="9">
        <v>5.6356286999999998</v>
      </c>
      <c r="I5282" s="9">
        <v>7.2944100000000003E-3</v>
      </c>
      <c r="J5282" s="9">
        <v>1.6907502000000001</v>
      </c>
      <c r="K5282" s="9">
        <v>294.14737000000002</v>
      </c>
      <c r="L5282" s="9">
        <v>32.529471999999998</v>
      </c>
      <c r="M5282" s="9">
        <v>28.384084999999999</v>
      </c>
      <c r="N5282" s="9">
        <v>0.76663720000000002</v>
      </c>
      <c r="O5282" s="9">
        <v>15.465216</v>
      </c>
      <c r="P5282" s="9">
        <v>16.894342000000002</v>
      </c>
      <c r="Q5282" s="9">
        <v>57.370002999999997</v>
      </c>
      <c r="X5282" s="9">
        <v>7.2774744</v>
      </c>
      <c r="Y5282" s="9">
        <v>6.5867079999999998</v>
      </c>
      <c r="Z5282" s="9">
        <v>1.7399827000000001</v>
      </c>
      <c r="AA5282" s="9">
        <v>3.2254912999999998</v>
      </c>
      <c r="AB5282" s="9">
        <v>14.399009</v>
      </c>
      <c r="AC5282" s="9">
        <v>11.842881</v>
      </c>
      <c r="AD5282" s="9">
        <v>10.618175000000001</v>
      </c>
      <c r="AE5282" s="9">
        <v>8.2119540000000004</v>
      </c>
      <c r="AF5282" s="9">
        <v>48.732900000000001</v>
      </c>
      <c r="AG5282" s="9">
        <v>51.079749999999997</v>
      </c>
      <c r="AH5282" s="9">
        <v>43.088303000000003</v>
      </c>
      <c r="AI5282" s="9">
        <v>58.881667999999998</v>
      </c>
    </row>
    <row r="5283" spans="1:35" ht="15.75" customHeight="1" x14ac:dyDescent="0.2">
      <c r="A5283" s="9">
        <v>5284</v>
      </c>
      <c r="B5283" s="9">
        <v>4.8212130000000002</v>
      </c>
      <c r="C5283" s="9">
        <v>16.042539999999999</v>
      </c>
      <c r="D5283" s="9">
        <v>2</v>
      </c>
      <c r="E5283" s="9">
        <v>2.3252380000000001</v>
      </c>
      <c r="F5283" s="9">
        <v>5.2043613999999998</v>
      </c>
      <c r="G5283" s="9">
        <v>0.61529445999999999</v>
      </c>
      <c r="H5283" s="9">
        <v>0.04</v>
      </c>
      <c r="I5283" s="9">
        <v>6.3227843000000002E-3</v>
      </c>
      <c r="J5283" s="9">
        <v>2.6298412999999998</v>
      </c>
      <c r="K5283" s="9">
        <v>295.02283</v>
      </c>
      <c r="L5283" s="9">
        <v>45.296284</v>
      </c>
      <c r="M5283" s="9">
        <v>32.921424999999999</v>
      </c>
      <c r="N5283" s="9">
        <v>1.1781128999999999</v>
      </c>
      <c r="O5283" s="9">
        <v>12.605370000000001</v>
      </c>
      <c r="P5283" s="9">
        <v>14.318130500000001</v>
      </c>
      <c r="Q5283" s="9">
        <v>1.5038541999999999</v>
      </c>
      <c r="R5283" s="9">
        <v>7.5951210000000005E-2</v>
      </c>
      <c r="S5283" s="9">
        <v>1.3958333E-2</v>
      </c>
      <c r="T5283" s="9">
        <v>3.8387096000000001</v>
      </c>
      <c r="U5283" s="9">
        <v>20.451612000000001</v>
      </c>
      <c r="V5283" s="9">
        <v>4.0268750000000004</v>
      </c>
      <c r="W5283" s="9">
        <v>6.1041664999999998</v>
      </c>
      <c r="X5283" s="9">
        <v>13.349584999999999</v>
      </c>
      <c r="Y5283" s="9">
        <v>9.4417519999999993</v>
      </c>
      <c r="Z5283" s="9">
        <v>2.0447643000000002</v>
      </c>
      <c r="AA5283" s="9">
        <v>3.6162435999999998</v>
      </c>
      <c r="AB5283" s="9">
        <v>12.289394</v>
      </c>
      <c r="AC5283" s="9">
        <v>6.5295215000000004</v>
      </c>
      <c r="AD5283" s="9">
        <v>7.9469614000000002</v>
      </c>
      <c r="AE5283" s="9">
        <v>4.2902810000000002</v>
      </c>
      <c r="AF5283" s="9">
        <v>48.145823999999998</v>
      </c>
      <c r="AG5283" s="9">
        <v>76.964600000000004</v>
      </c>
      <c r="AH5283" s="9">
        <v>55.658473999999998</v>
      </c>
      <c r="AI5283" s="9">
        <v>89.508349999999993</v>
      </c>
    </row>
    <row r="5284" spans="1:35" ht="15.75" hidden="1" customHeight="1" x14ac:dyDescent="0.2">
      <c r="A5284" s="9">
        <v>5285</v>
      </c>
    </row>
    <row r="5285" spans="1:35" ht="15.75" customHeight="1" x14ac:dyDescent="0.2">
      <c r="A5285" s="9">
        <v>5286</v>
      </c>
      <c r="B5285" s="9">
        <v>5.5315684999999997</v>
      </c>
      <c r="C5285" s="9">
        <v>13.002439000000001</v>
      </c>
      <c r="D5285" s="9">
        <v>2</v>
      </c>
      <c r="E5285" s="9">
        <v>2.3436819999999998</v>
      </c>
      <c r="F5285" s="9">
        <v>6.3507185000000002</v>
      </c>
      <c r="G5285" s="9">
        <v>-1.2519423999999999</v>
      </c>
      <c r="H5285" s="9">
        <v>4.4497605000000003E-3</v>
      </c>
      <c r="I5285" s="9">
        <v>7.1623090000000004E-3</v>
      </c>
      <c r="J5285" s="9">
        <v>2.2792846999999998</v>
      </c>
      <c r="K5285" s="9">
        <v>294.95758000000001</v>
      </c>
      <c r="L5285" s="9">
        <v>24.699052999999999</v>
      </c>
      <c r="M5285" s="9">
        <v>27.078379000000002</v>
      </c>
      <c r="N5285" s="9">
        <v>0.74766509999999997</v>
      </c>
      <c r="O5285" s="9">
        <v>17.69746</v>
      </c>
      <c r="P5285" s="9">
        <v>19.460892000000001</v>
      </c>
      <c r="Q5285" s="9">
        <v>0.65756506000000003</v>
      </c>
      <c r="R5285" s="9">
        <v>0.10163779000000001</v>
      </c>
      <c r="S5285" s="9">
        <v>8.8516740000000003E-3</v>
      </c>
      <c r="T5285" s="9">
        <v>1.48</v>
      </c>
      <c r="U5285" s="9">
        <v>14.666667</v>
      </c>
      <c r="V5285" s="9">
        <v>0.1936842</v>
      </c>
      <c r="W5285" s="9">
        <v>0.36842105000000003</v>
      </c>
      <c r="X5285" s="9">
        <v>11.415378</v>
      </c>
      <c r="Y5285" s="9">
        <v>10.017096</v>
      </c>
      <c r="Z5285" s="9">
        <v>1.6372019</v>
      </c>
      <c r="AA5285" s="9">
        <v>2.8401268000000002</v>
      </c>
      <c r="AB5285" s="9">
        <v>16.519953000000001</v>
      </c>
      <c r="AC5285" s="9">
        <v>14.291257</v>
      </c>
      <c r="AD5285" s="9">
        <v>14.000792499999999</v>
      </c>
      <c r="AE5285" s="9">
        <v>11.869604000000001</v>
      </c>
      <c r="AF5285" s="9">
        <v>51.865004999999996</v>
      </c>
      <c r="AG5285" s="9">
        <v>58.657145999999997</v>
      </c>
      <c r="AH5285" s="9">
        <v>34.400883</v>
      </c>
      <c r="AI5285" s="9">
        <v>45.117153000000002</v>
      </c>
    </row>
    <row r="5286" spans="1:35" ht="15.75" hidden="1" customHeight="1" x14ac:dyDescent="0.2">
      <c r="A5286" s="9">
        <v>5287</v>
      </c>
    </row>
    <row r="5287" spans="1:35" ht="15.75" hidden="1" customHeight="1" x14ac:dyDescent="0.2">
      <c r="A5287" s="9">
        <v>5288</v>
      </c>
    </row>
    <row r="5288" spans="1:35" ht="15.75" hidden="1" customHeight="1" x14ac:dyDescent="0.2">
      <c r="A5288" s="9">
        <v>5289</v>
      </c>
    </row>
    <row r="5289" spans="1:35" ht="15.75" customHeight="1" x14ac:dyDescent="0.2">
      <c r="A5289" s="9">
        <v>5290</v>
      </c>
      <c r="B5289" s="9">
        <v>2.7456412000000001</v>
      </c>
      <c r="C5289" s="9">
        <v>9.2316559999999992</v>
      </c>
      <c r="D5289" s="9">
        <v>2</v>
      </c>
      <c r="E5289" s="9">
        <v>2.327826</v>
      </c>
      <c r="F5289" s="9">
        <v>6.2994969999999997</v>
      </c>
      <c r="G5289" s="9">
        <v>2.6059149E-2</v>
      </c>
      <c r="H5289" s="9">
        <v>2.3523809999999999E-2</v>
      </c>
      <c r="I5289" s="9">
        <v>6.6266679999999996E-3</v>
      </c>
      <c r="J5289" s="9">
        <v>2.0737047</v>
      </c>
      <c r="K5289" s="9">
        <v>297.18117999999998</v>
      </c>
      <c r="L5289" s="9">
        <v>43.337710000000001</v>
      </c>
      <c r="M5289" s="9">
        <v>30.791295999999999</v>
      </c>
      <c r="N5289" s="9">
        <v>1.2824541</v>
      </c>
      <c r="O5289" s="9">
        <v>13.344324</v>
      </c>
      <c r="P5289" s="9">
        <v>14.834061</v>
      </c>
      <c r="Q5289" s="9">
        <v>2.3359937999999998</v>
      </c>
      <c r="R5289" s="9">
        <v>0.14026712</v>
      </c>
      <c r="S5289" s="9">
        <v>3.577922E-2</v>
      </c>
      <c r="T5289" s="9">
        <v>1.6956521</v>
      </c>
      <c r="U5289" s="9">
        <v>15.010870000000001</v>
      </c>
      <c r="V5289" s="9">
        <v>5.0304760000000002</v>
      </c>
      <c r="W5289" s="9">
        <v>5.838095</v>
      </c>
      <c r="X5289" s="9">
        <v>8.9217669999999991</v>
      </c>
      <c r="Y5289" s="9">
        <v>6.5946239999999996</v>
      </c>
      <c r="Z5289" s="9">
        <v>2.3722447999999998</v>
      </c>
      <c r="AA5289" s="9">
        <v>4.2020200000000001</v>
      </c>
      <c r="AB5289" s="9">
        <v>13.090994999999999</v>
      </c>
      <c r="AC5289" s="9">
        <v>6.6329690000000001</v>
      </c>
      <c r="AD5289" s="9">
        <v>9.1776560000000007</v>
      </c>
      <c r="AE5289" s="9">
        <v>4.4787464000000003</v>
      </c>
      <c r="AF5289" s="9">
        <v>50.68477</v>
      </c>
      <c r="AG5289" s="9">
        <v>75.589529999999996</v>
      </c>
      <c r="AH5289" s="9">
        <v>52.13937</v>
      </c>
      <c r="AI5289" s="9">
        <v>85.998310000000004</v>
      </c>
    </row>
    <row r="5290" spans="1:35" ht="15.75" customHeight="1" x14ac:dyDescent="0.2">
      <c r="A5290" s="9">
        <v>5291</v>
      </c>
      <c r="B5290" s="9">
        <v>5.1676589999999996</v>
      </c>
      <c r="C5290" s="9">
        <v>12.281917999999999</v>
      </c>
      <c r="D5290" s="9">
        <v>2.6338029999999999</v>
      </c>
      <c r="E5290" s="9">
        <v>3.5436239999999999</v>
      </c>
      <c r="F5290" s="9">
        <v>7.2550990000000004</v>
      </c>
      <c r="G5290" s="9">
        <v>-6.3763185</v>
      </c>
      <c r="H5290" s="9">
        <v>5.2535209999999999E-2</v>
      </c>
      <c r="I5290" s="9">
        <v>6.7030032999999996E-3</v>
      </c>
      <c r="J5290" s="9">
        <v>1.9248719999999999</v>
      </c>
      <c r="K5290" s="9">
        <v>294.94121999999999</v>
      </c>
      <c r="L5290" s="9">
        <v>33.607796</v>
      </c>
      <c r="M5290" s="9">
        <v>31.256594</v>
      </c>
      <c r="N5290" s="9">
        <v>0.91743045999999995</v>
      </c>
      <c r="O5290" s="9">
        <v>15.463687</v>
      </c>
      <c r="P5290" s="9">
        <v>16.931177000000002</v>
      </c>
      <c r="Q5290" s="9">
        <v>5.4111669999999998</v>
      </c>
      <c r="R5290" s="9">
        <v>0.13154015999999999</v>
      </c>
      <c r="S5290" s="9">
        <v>5.1830985000000003E-2</v>
      </c>
      <c r="T5290" s="9">
        <v>2.8085105000000001</v>
      </c>
      <c r="U5290" s="9">
        <v>15.851063999999999</v>
      </c>
      <c r="V5290" s="9">
        <v>2.0170422000000001</v>
      </c>
      <c r="W5290" s="9">
        <v>8.6619720000000004</v>
      </c>
      <c r="X5290" s="9">
        <v>7.8050670000000002</v>
      </c>
      <c r="Y5290" s="9">
        <v>7.3150599999999999</v>
      </c>
      <c r="Z5290" s="9">
        <v>1.9589430999999999</v>
      </c>
      <c r="AA5290" s="9">
        <v>3.5103594999999999</v>
      </c>
      <c r="AB5290" s="9">
        <v>14.878023000000001</v>
      </c>
      <c r="AC5290" s="9">
        <v>10.440156999999999</v>
      </c>
      <c r="AD5290" s="9">
        <v>10.555923999999999</v>
      </c>
      <c r="AE5290" s="9">
        <v>6.8136396000000001</v>
      </c>
      <c r="AF5290" s="9">
        <v>46.422646</v>
      </c>
      <c r="AG5290" s="9">
        <v>66.989000000000004</v>
      </c>
      <c r="AH5290" s="9">
        <v>42.435912999999999</v>
      </c>
      <c r="AI5290" s="9">
        <v>67.875389999999996</v>
      </c>
    </row>
    <row r="5291" spans="1:35" ht="15.75" customHeight="1" x14ac:dyDescent="0.2">
      <c r="A5291" s="9">
        <v>5292</v>
      </c>
      <c r="B5291" s="9">
        <v>2.4335605999999999</v>
      </c>
      <c r="C5291" s="9">
        <v>8.1316939999999995</v>
      </c>
      <c r="D5291" s="9">
        <v>2</v>
      </c>
      <c r="E5291" s="9">
        <v>3.2837740000000002</v>
      </c>
      <c r="F5291" s="9">
        <v>7.8453030000000004</v>
      </c>
      <c r="G5291" s="9">
        <v>-1.9102484</v>
      </c>
      <c r="H5291" s="9">
        <v>1.1428571E-2</v>
      </c>
      <c r="I5291" s="9">
        <v>6.4712770000000001E-3</v>
      </c>
      <c r="J5291" s="9">
        <v>1.6169435000000001</v>
      </c>
      <c r="K5291" s="9">
        <v>298.51569999999998</v>
      </c>
      <c r="L5291" s="9">
        <v>44.595165000000001</v>
      </c>
      <c r="M5291" s="9">
        <v>39.809280000000001</v>
      </c>
      <c r="N5291" s="9">
        <v>1.3897392</v>
      </c>
      <c r="O5291" s="9">
        <v>13.137741999999999</v>
      </c>
      <c r="P5291" s="9">
        <v>14.455355000000001</v>
      </c>
      <c r="Q5291" s="9">
        <v>28.606024000000001</v>
      </c>
      <c r="R5291" s="9">
        <v>0.27939969999999997</v>
      </c>
      <c r="S5291" s="9">
        <v>3.7142858000000001E-2</v>
      </c>
      <c r="T5291" s="9">
        <v>1.6666666000000001</v>
      </c>
      <c r="U5291" s="9">
        <v>14</v>
      </c>
      <c r="V5291" s="9">
        <v>5.5514283000000004</v>
      </c>
      <c r="W5291" s="9">
        <v>7.5714290000000002</v>
      </c>
      <c r="X5291" s="9">
        <v>8.0207820000000005</v>
      </c>
      <c r="Y5291" s="9">
        <v>7.1306929999999999</v>
      </c>
      <c r="Z5291" s="9">
        <v>2.5756823999999998</v>
      </c>
      <c r="AA5291" s="9">
        <v>4.3116399999999997</v>
      </c>
      <c r="AB5291" s="9">
        <v>11.626592</v>
      </c>
      <c r="AC5291" s="9">
        <v>7.681616</v>
      </c>
      <c r="AD5291" s="9">
        <v>8.8418829999999993</v>
      </c>
      <c r="AE5291" s="9">
        <v>5.141648</v>
      </c>
      <c r="AF5291" s="9">
        <v>63.105834999999999</v>
      </c>
      <c r="AG5291" s="9">
        <v>81.531729999999996</v>
      </c>
      <c r="AH5291" s="9">
        <v>57.755737000000003</v>
      </c>
      <c r="AI5291" s="9">
        <v>81.264300000000006</v>
      </c>
    </row>
    <row r="5292" spans="1:35" ht="15.75" hidden="1" customHeight="1" x14ac:dyDescent="0.2">
      <c r="A5292" s="9">
        <v>5293</v>
      </c>
    </row>
    <row r="5293" spans="1:35" ht="15.75" hidden="1" customHeight="1" x14ac:dyDescent="0.2">
      <c r="A5293" s="9">
        <v>5294</v>
      </c>
    </row>
    <row r="5294" spans="1:35" ht="15.75" hidden="1" customHeight="1" x14ac:dyDescent="0.2">
      <c r="A5294" s="9">
        <v>5295</v>
      </c>
    </row>
    <row r="5295" spans="1:35" ht="15.75" customHeight="1" x14ac:dyDescent="0.2">
      <c r="A5295" s="9">
        <v>5296</v>
      </c>
      <c r="B5295" s="9">
        <v>1.4763158999999999</v>
      </c>
      <c r="C5295" s="9">
        <v>4.9647030000000001</v>
      </c>
      <c r="D5295" s="9">
        <v>2.4147059999999998</v>
      </c>
      <c r="E5295" s="9">
        <v>3.2953614999999998</v>
      </c>
      <c r="F5295" s="9">
        <v>8.4695470000000004</v>
      </c>
      <c r="G5295" s="9">
        <v>-0.92955299999999996</v>
      </c>
      <c r="H5295" s="9">
        <v>1.2352940999999999E-2</v>
      </c>
      <c r="I5295" s="9">
        <v>7.0574399999999999E-3</v>
      </c>
      <c r="J5295" s="9">
        <v>0.99373480000000003</v>
      </c>
      <c r="K5295" s="9">
        <v>298.25702000000001</v>
      </c>
      <c r="L5295" s="9">
        <v>39.586875999999997</v>
      </c>
      <c r="M5295" s="9">
        <v>35.004852</v>
      </c>
      <c r="N5295" s="9">
        <v>1.1364194000000001</v>
      </c>
      <c r="O5295" s="9">
        <v>14.262600000000001</v>
      </c>
      <c r="P5295" s="9">
        <v>15.012237000000001</v>
      </c>
      <c r="Q5295" s="9">
        <v>1.8713166000000001</v>
      </c>
      <c r="R5295" s="9">
        <v>0.15513429000000001</v>
      </c>
      <c r="S5295" s="9">
        <v>2.4500000000000001E-2</v>
      </c>
      <c r="T5295" s="9">
        <v>1.5897436</v>
      </c>
      <c r="U5295" s="9">
        <v>13.602563999999999</v>
      </c>
      <c r="V5295" s="9">
        <v>0.53744119999999995</v>
      </c>
      <c r="W5295" s="9">
        <v>1.8529412000000001</v>
      </c>
      <c r="X5295" s="9">
        <v>11.262608</v>
      </c>
      <c r="Y5295" s="9">
        <v>9.8180980000000009</v>
      </c>
      <c r="Z5295" s="9">
        <v>2.1937555999999998</v>
      </c>
      <c r="AA5295" s="9">
        <v>3.4014456000000002</v>
      </c>
      <c r="AB5295" s="9">
        <v>12.076007000000001</v>
      </c>
      <c r="AC5295" s="9">
        <v>10.973383</v>
      </c>
      <c r="AD5295" s="9">
        <v>7.0643399999999996</v>
      </c>
      <c r="AE5295" s="9">
        <v>7.0907330000000002</v>
      </c>
      <c r="AF5295" s="9">
        <v>66.125200000000007</v>
      </c>
      <c r="AG5295" s="9">
        <v>67.630979999999994</v>
      </c>
      <c r="AH5295" s="9">
        <v>59.517178000000001</v>
      </c>
      <c r="AI5295" s="9">
        <v>64.917619999999999</v>
      </c>
    </row>
    <row r="5296" spans="1:35" ht="15.75" hidden="1" customHeight="1" x14ac:dyDescent="0.2">
      <c r="A5296" s="9">
        <v>5297</v>
      </c>
    </row>
    <row r="5297" spans="1:35" ht="15.75" hidden="1" customHeight="1" x14ac:dyDescent="0.2">
      <c r="A5297" s="9">
        <v>5298</v>
      </c>
    </row>
    <row r="5298" spans="1:35" ht="15.75" hidden="1" customHeight="1" x14ac:dyDescent="0.2">
      <c r="A5298" s="9">
        <v>5299</v>
      </c>
    </row>
    <row r="5299" spans="1:35" ht="15.75" hidden="1" customHeight="1" x14ac:dyDescent="0.2">
      <c r="A5299" s="9">
        <v>5300</v>
      </c>
    </row>
    <row r="5300" spans="1:35" ht="15.75" hidden="1" customHeight="1" x14ac:dyDescent="0.2">
      <c r="A5300" s="9">
        <v>5301</v>
      </c>
    </row>
    <row r="5301" spans="1:35" ht="15.75" hidden="1" customHeight="1" x14ac:dyDescent="0.2">
      <c r="A5301" s="9">
        <v>5302</v>
      </c>
    </row>
    <row r="5302" spans="1:35" ht="15.75" hidden="1" customHeight="1" x14ac:dyDescent="0.2">
      <c r="A5302" s="9">
        <v>5303</v>
      </c>
    </row>
    <row r="5303" spans="1:35" ht="15.75" customHeight="1" x14ac:dyDescent="0.2">
      <c r="A5303" s="9">
        <v>5304</v>
      </c>
      <c r="B5303" s="9">
        <v>8.8488419999999994</v>
      </c>
      <c r="C5303" s="9">
        <v>19.597818</v>
      </c>
      <c r="D5303" s="9">
        <v>2.0858895999999998</v>
      </c>
      <c r="E5303" s="9">
        <v>1.7102187</v>
      </c>
      <c r="F5303" s="9">
        <v>5.0146794000000003</v>
      </c>
      <c r="G5303" s="9">
        <v>1.8949237000000001</v>
      </c>
      <c r="H5303" s="9">
        <v>7.4785279999999996E-2</v>
      </c>
      <c r="I5303" s="9">
        <v>5.5360886999999996E-3</v>
      </c>
      <c r="J5303" s="9">
        <v>3.4048292999999998</v>
      </c>
      <c r="K5303" s="9">
        <v>295.95407</v>
      </c>
      <c r="L5303" s="9">
        <v>48.684994000000003</v>
      </c>
      <c r="M5303" s="9">
        <v>34.133704999999999</v>
      </c>
      <c r="N5303" s="9">
        <v>1.3392609</v>
      </c>
      <c r="O5303" s="9">
        <v>11.867608000000001</v>
      </c>
      <c r="P5303" s="9">
        <v>13.877084</v>
      </c>
      <c r="Q5303" s="9">
        <v>1.6010838000000001</v>
      </c>
      <c r="R5303" s="9">
        <v>3.1241842999999998E-2</v>
      </c>
      <c r="S5303" s="9">
        <v>6.3128840000000006E-2</v>
      </c>
      <c r="T5303" s="9">
        <v>2.7788463000000001</v>
      </c>
      <c r="U5303" s="9">
        <v>18.086538000000001</v>
      </c>
      <c r="V5303" s="9">
        <v>3.9006748</v>
      </c>
      <c r="W5303" s="9">
        <v>5.6993866000000004</v>
      </c>
      <c r="X5303" s="9">
        <v>8.1785519999999998</v>
      </c>
      <c r="Y5303" s="9">
        <v>6.5166497000000003</v>
      </c>
      <c r="Z5303" s="9">
        <v>2.2881407999999999</v>
      </c>
      <c r="AA5303" s="9">
        <v>4.0472793999999999</v>
      </c>
      <c r="AB5303" s="9">
        <v>12.618287</v>
      </c>
      <c r="AC5303" s="9">
        <v>5.5519942999999996</v>
      </c>
      <c r="AD5303" s="9">
        <v>8.0641060000000007</v>
      </c>
      <c r="AE5303" s="9">
        <v>3.8581287999999998</v>
      </c>
      <c r="AF5303" s="9">
        <v>55.184869999999997</v>
      </c>
      <c r="AG5303" s="9">
        <v>93.411609999999996</v>
      </c>
      <c r="AH5303" s="9">
        <v>54.379826000000001</v>
      </c>
      <c r="AI5303" s="9">
        <v>94.679050000000004</v>
      </c>
    </row>
    <row r="5304" spans="1:35" ht="15.75" hidden="1" customHeight="1" x14ac:dyDescent="0.2">
      <c r="A5304" s="9">
        <v>5305</v>
      </c>
    </row>
    <row r="5305" spans="1:35" ht="15.75" hidden="1" customHeight="1" x14ac:dyDescent="0.2">
      <c r="A5305" s="9">
        <v>5306</v>
      </c>
    </row>
    <row r="5306" spans="1:35" ht="15.75" hidden="1" customHeight="1" x14ac:dyDescent="0.2">
      <c r="A5306" s="9">
        <v>5307</v>
      </c>
    </row>
    <row r="5307" spans="1:35" ht="15.75" hidden="1" customHeight="1" x14ac:dyDescent="0.2">
      <c r="A5307" s="9">
        <v>5308</v>
      </c>
      <c r="E5307" s="9">
        <v>2.6155438000000002</v>
      </c>
      <c r="F5307" s="9">
        <v>6.0935240000000004</v>
      </c>
    </row>
    <row r="5308" spans="1:35" ht="15.75" customHeight="1" x14ac:dyDescent="0.2">
      <c r="A5308" s="9">
        <v>5309</v>
      </c>
      <c r="B5308" s="9">
        <v>5.5503697000000001</v>
      </c>
      <c r="C5308" s="9">
        <v>13.933033</v>
      </c>
      <c r="D5308" s="9">
        <v>2</v>
      </c>
      <c r="E5308" s="9">
        <v>2.1990086999999998</v>
      </c>
      <c r="F5308" s="9">
        <v>6.4870676999999999</v>
      </c>
      <c r="G5308" s="9">
        <v>-2.3624999999999998</v>
      </c>
      <c r="H5308" s="9">
        <v>0</v>
      </c>
      <c r="I5308" s="9">
        <v>7.2837420000000002E-3</v>
      </c>
      <c r="J5308" s="9">
        <v>1.0655905000000001</v>
      </c>
      <c r="K5308" s="9">
        <v>291.22980000000001</v>
      </c>
      <c r="L5308" s="9">
        <v>24.005196000000002</v>
      </c>
      <c r="M5308" s="9">
        <v>23.553822</v>
      </c>
      <c r="N5308" s="9">
        <v>0.50210595000000002</v>
      </c>
      <c r="O5308" s="9">
        <v>17.481490999999998</v>
      </c>
      <c r="P5308" s="9">
        <v>18.64387</v>
      </c>
      <c r="Q5308" s="9">
        <v>34.612830000000002</v>
      </c>
      <c r="R5308" s="9">
        <v>0.6074735</v>
      </c>
      <c r="S5308" s="9">
        <v>0.45</v>
      </c>
      <c r="T5308" s="9">
        <v>2</v>
      </c>
      <c r="U5308" s="9">
        <v>2</v>
      </c>
      <c r="V5308" s="9">
        <v>0</v>
      </c>
      <c r="W5308" s="9">
        <v>0</v>
      </c>
      <c r="X5308" s="9">
        <v>10.503951000000001</v>
      </c>
      <c r="Y5308" s="9">
        <v>9.3783879999999993</v>
      </c>
      <c r="Z5308" s="9">
        <v>1.3291861</v>
      </c>
      <c r="AA5308" s="9">
        <v>1.9364538</v>
      </c>
      <c r="AB5308" s="9">
        <v>16.544384000000001</v>
      </c>
      <c r="AC5308" s="9">
        <v>15.489418000000001</v>
      </c>
      <c r="AD5308" s="9">
        <v>13.569146999999999</v>
      </c>
      <c r="AE5308" s="9">
        <v>13.611208</v>
      </c>
      <c r="AF5308" s="9">
        <v>43.151294999999998</v>
      </c>
      <c r="AG5308" s="9">
        <v>43.53002</v>
      </c>
      <c r="AH5308" s="9">
        <v>31.488219999999998</v>
      </c>
      <c r="AI5308" s="9">
        <v>36.241219999999998</v>
      </c>
    </row>
    <row r="5309" spans="1:35" ht="15.75" hidden="1" customHeight="1" x14ac:dyDescent="0.2">
      <c r="A5309" s="9">
        <v>5310</v>
      </c>
      <c r="E5309" s="9">
        <v>2.4390212999999998</v>
      </c>
      <c r="F5309" s="9">
        <v>7.5352224999999997</v>
      </c>
      <c r="I5309" s="9">
        <v>6.5723713000000001E-3</v>
      </c>
      <c r="J5309" s="9">
        <v>1.8878311999999999</v>
      </c>
      <c r="K5309" s="9">
        <v>298.04538000000002</v>
      </c>
      <c r="L5309" s="9">
        <v>45.437877999999998</v>
      </c>
      <c r="M5309" s="9">
        <v>31.616489999999999</v>
      </c>
      <c r="N5309" s="9">
        <v>1.3881257</v>
      </c>
      <c r="O5309" s="9">
        <v>12.907035</v>
      </c>
      <c r="P5309" s="9">
        <v>14.445824</v>
      </c>
      <c r="Q5309" s="9">
        <v>2.9363996999999999</v>
      </c>
      <c r="X5309" s="9">
        <v>9.5283230000000003</v>
      </c>
      <c r="Y5309" s="9">
        <v>6.8184886000000002</v>
      </c>
      <c r="Z5309" s="9">
        <v>2.6496729999999999</v>
      </c>
      <c r="AA5309" s="9">
        <v>4.2378600000000004</v>
      </c>
      <c r="AB5309" s="9">
        <v>11.765555000000001</v>
      </c>
      <c r="AC5309" s="9">
        <v>6.4848270000000001</v>
      </c>
      <c r="AD5309" s="9">
        <v>8.3043659999999999</v>
      </c>
      <c r="AE5309" s="9">
        <v>4.510313</v>
      </c>
      <c r="AF5309" s="9">
        <v>51.069473000000002</v>
      </c>
      <c r="AG5309" s="9">
        <v>83.210859999999997</v>
      </c>
      <c r="AH5309" s="9">
        <v>57.73404</v>
      </c>
      <c r="AI5309" s="9">
        <v>88.383349999999993</v>
      </c>
    </row>
    <row r="5310" spans="1:35" ht="15.75" hidden="1" customHeight="1" x14ac:dyDescent="0.2">
      <c r="A5310" s="9">
        <v>5311</v>
      </c>
    </row>
    <row r="5311" spans="1:35" ht="15.75" customHeight="1" x14ac:dyDescent="0.2">
      <c r="A5311" s="9">
        <v>5312</v>
      </c>
      <c r="B5311" s="9">
        <v>8.910577</v>
      </c>
      <c r="C5311" s="9">
        <v>22.282903999999998</v>
      </c>
      <c r="D5311" s="9">
        <v>2</v>
      </c>
      <c r="E5311" s="9">
        <v>3.0139581999999998</v>
      </c>
      <c r="F5311" s="9">
        <v>9.6031270000000006</v>
      </c>
      <c r="G5311" s="9">
        <v>0.44564712000000001</v>
      </c>
      <c r="H5311" s="9">
        <v>4.7278481999999997E-2</v>
      </c>
      <c r="I5311" s="9">
        <v>7.0642229999999997E-3</v>
      </c>
      <c r="J5311" s="9">
        <v>2.9473297999999999</v>
      </c>
      <c r="K5311" s="9">
        <v>289.46719999999999</v>
      </c>
      <c r="L5311" s="9">
        <v>16.298863999999998</v>
      </c>
      <c r="M5311" s="9">
        <v>19.012985</v>
      </c>
      <c r="N5311" s="9">
        <v>0.34347929999999999</v>
      </c>
      <c r="O5311" s="9">
        <v>19.845199999999998</v>
      </c>
      <c r="P5311" s="9">
        <v>22.214178</v>
      </c>
      <c r="Q5311" s="9">
        <v>7.5760554999999998</v>
      </c>
      <c r="R5311" s="9">
        <v>0.25769594000000001</v>
      </c>
      <c r="S5311" s="9">
        <v>7.5810462999999998E-3</v>
      </c>
      <c r="T5311" s="9">
        <v>3.2</v>
      </c>
      <c r="U5311" s="9">
        <v>19.352174999999999</v>
      </c>
      <c r="V5311" s="9">
        <v>1.7068038000000001</v>
      </c>
      <c r="W5311" s="9">
        <v>6.4873419999999999</v>
      </c>
      <c r="X5311" s="9">
        <v>12.624582999999999</v>
      </c>
      <c r="Y5311" s="9">
        <v>10.148894</v>
      </c>
      <c r="Z5311" s="9">
        <v>1.1635677</v>
      </c>
      <c r="AA5311" s="9">
        <v>1.7706922</v>
      </c>
      <c r="AB5311" s="9">
        <v>19.595414999999999</v>
      </c>
      <c r="AC5311" s="9">
        <v>15.428843499999999</v>
      </c>
      <c r="AD5311" s="9">
        <v>15.578612</v>
      </c>
      <c r="AE5311" s="9">
        <v>11.779605999999999</v>
      </c>
      <c r="AF5311" s="9">
        <v>39.000033999999999</v>
      </c>
      <c r="AG5311" s="9">
        <v>46.005305999999997</v>
      </c>
      <c r="AH5311" s="9">
        <v>24.600840000000002</v>
      </c>
      <c r="AI5311" s="9">
        <v>40.108474999999999</v>
      </c>
    </row>
    <row r="5312" spans="1:35" ht="15.75" hidden="1" customHeight="1" x14ac:dyDescent="0.2">
      <c r="A5312" s="9">
        <v>5313</v>
      </c>
    </row>
    <row r="5313" spans="1:35" ht="15.75" hidden="1" customHeight="1" x14ac:dyDescent="0.2">
      <c r="A5313" s="9">
        <v>5314</v>
      </c>
    </row>
    <row r="5314" spans="1:35" ht="15.75" hidden="1" customHeight="1" x14ac:dyDescent="0.2">
      <c r="A5314" s="9">
        <v>5315</v>
      </c>
    </row>
    <row r="5315" spans="1:35" ht="15.75" hidden="1" customHeight="1" x14ac:dyDescent="0.2">
      <c r="A5315" s="9">
        <v>5316</v>
      </c>
    </row>
    <row r="5316" spans="1:35" ht="15.75" hidden="1" customHeight="1" x14ac:dyDescent="0.2">
      <c r="A5316" s="9">
        <v>5317</v>
      </c>
    </row>
    <row r="5317" spans="1:35" ht="15.75" hidden="1" customHeight="1" x14ac:dyDescent="0.2">
      <c r="A5317" s="9">
        <v>5318</v>
      </c>
    </row>
    <row r="5318" spans="1:35" ht="15.75" hidden="1" customHeight="1" x14ac:dyDescent="0.2">
      <c r="A5318" s="9">
        <v>5319</v>
      </c>
    </row>
    <row r="5319" spans="1:35" ht="15.75" hidden="1" customHeight="1" x14ac:dyDescent="0.2">
      <c r="A5319" s="9">
        <v>5320</v>
      </c>
    </row>
    <row r="5320" spans="1:35" ht="15.75" hidden="1" customHeight="1" x14ac:dyDescent="0.2">
      <c r="A5320" s="9">
        <v>5321</v>
      </c>
    </row>
    <row r="5321" spans="1:35" ht="15.75" hidden="1" customHeight="1" x14ac:dyDescent="0.2">
      <c r="A5321" s="9">
        <v>5322</v>
      </c>
    </row>
    <row r="5322" spans="1:35" ht="15.75" hidden="1" customHeight="1" x14ac:dyDescent="0.2">
      <c r="A5322" s="9">
        <v>5323</v>
      </c>
      <c r="E5322" s="9">
        <v>1.934323</v>
      </c>
      <c r="F5322" s="9">
        <v>5.1687554999999996</v>
      </c>
    </row>
    <row r="5323" spans="1:35" ht="15.75" hidden="1" customHeight="1" x14ac:dyDescent="0.2">
      <c r="A5323" s="9">
        <v>5324</v>
      </c>
    </row>
    <row r="5324" spans="1:35" ht="15.75" hidden="1" customHeight="1" x14ac:dyDescent="0.2">
      <c r="A5324" s="9">
        <v>5325</v>
      </c>
    </row>
    <row r="5325" spans="1:35" ht="15.75" customHeight="1" x14ac:dyDescent="0.2">
      <c r="A5325" s="9">
        <v>5326</v>
      </c>
      <c r="B5325" s="9">
        <v>1.2066029</v>
      </c>
      <c r="C5325" s="9">
        <v>3.2340019</v>
      </c>
      <c r="D5325" s="9">
        <v>2</v>
      </c>
      <c r="E5325" s="9">
        <v>2.5454857</v>
      </c>
      <c r="F5325" s="9">
        <v>7.6340789999999998</v>
      </c>
      <c r="G5325" s="9">
        <v>0.14212250000000001</v>
      </c>
      <c r="H5325" s="9">
        <v>2.7213115E-2</v>
      </c>
      <c r="I5325" s="9">
        <v>6.5176933999999999E-3</v>
      </c>
      <c r="J5325" s="9">
        <v>2.1446160000000001</v>
      </c>
      <c r="K5325" s="9">
        <v>297.94315</v>
      </c>
      <c r="L5325" s="9">
        <v>45.397514000000001</v>
      </c>
      <c r="M5325" s="9">
        <v>32.067819999999998</v>
      </c>
      <c r="N5325" s="9">
        <v>1.3872287999999999</v>
      </c>
      <c r="O5325" s="9">
        <v>12.851546000000001</v>
      </c>
      <c r="P5325" s="9">
        <v>14.509211000000001</v>
      </c>
      <c r="Q5325" s="9">
        <v>7.2204540000000001</v>
      </c>
      <c r="R5325" s="9">
        <v>8.3973359999999997E-2</v>
      </c>
      <c r="S5325" s="9">
        <v>0.03</v>
      </c>
      <c r="T5325" s="9">
        <v>2.25</v>
      </c>
      <c r="U5325" s="9">
        <v>18.027778999999999</v>
      </c>
      <c r="V5325" s="9">
        <v>2.7991803000000002</v>
      </c>
      <c r="W5325" s="9">
        <v>3.5737705000000002</v>
      </c>
      <c r="X5325" s="9">
        <v>10.5345</v>
      </c>
      <c r="Y5325" s="9">
        <v>7.3197520000000003</v>
      </c>
      <c r="Z5325" s="9">
        <v>2.6340683</v>
      </c>
      <c r="AA5325" s="9">
        <v>4.2594890000000003</v>
      </c>
      <c r="AB5325" s="9">
        <v>11.94102</v>
      </c>
      <c r="AC5325" s="9">
        <v>6.3825393000000004</v>
      </c>
      <c r="AD5325" s="9">
        <v>8.3467900000000004</v>
      </c>
      <c r="AE5325" s="9">
        <v>4.4141260000000004</v>
      </c>
      <c r="AF5325" s="9">
        <v>50.709876999999999</v>
      </c>
      <c r="AG5325" s="9">
        <v>85.350160000000002</v>
      </c>
      <c r="AH5325" s="9">
        <v>56.886270000000003</v>
      </c>
      <c r="AI5325" s="9">
        <v>89.149085999999997</v>
      </c>
    </row>
    <row r="5326" spans="1:35" ht="15.75" customHeight="1" x14ac:dyDescent="0.2">
      <c r="A5326" s="9">
        <v>5327</v>
      </c>
      <c r="B5326" s="9">
        <v>4.686998</v>
      </c>
      <c r="C5326" s="9">
        <v>12.656305</v>
      </c>
      <c r="D5326" s="9">
        <v>2.4983765999999998</v>
      </c>
      <c r="E5326" s="9">
        <v>2.7745522999999999</v>
      </c>
      <c r="F5326" s="9">
        <v>8.5212090000000007</v>
      </c>
      <c r="G5326" s="9">
        <v>0.35121202000000001</v>
      </c>
      <c r="H5326" s="9">
        <v>1.3344155999999999E-2</v>
      </c>
      <c r="I5326" s="9">
        <v>5.3364984000000004E-3</v>
      </c>
      <c r="J5326" s="9">
        <v>4.27332</v>
      </c>
      <c r="K5326" s="9">
        <v>294.51193000000001</v>
      </c>
      <c r="L5326" s="9">
        <v>50.093173999999998</v>
      </c>
      <c r="M5326" s="9">
        <v>38.647263000000002</v>
      </c>
      <c r="N5326" s="9">
        <v>1.3151748999999999</v>
      </c>
      <c r="O5326" s="9">
        <v>11.2135725</v>
      </c>
      <c r="P5326" s="9">
        <v>13.563636000000001</v>
      </c>
      <c r="Q5326" s="9">
        <v>0.70257860000000005</v>
      </c>
      <c r="R5326" s="9">
        <v>5.4316185000000003E-2</v>
      </c>
      <c r="S5326" s="9">
        <v>3.7399101999999997E-2</v>
      </c>
      <c r="T5326" s="9">
        <v>1.9235294000000001</v>
      </c>
      <c r="U5326" s="9">
        <v>15.310447999999999</v>
      </c>
      <c r="V5326" s="9">
        <v>1.417646</v>
      </c>
      <c r="W5326" s="9">
        <v>3.1168830000000001</v>
      </c>
      <c r="X5326" s="9">
        <v>13.851896</v>
      </c>
      <c r="Y5326" s="9">
        <v>10.154393000000001</v>
      </c>
      <c r="Z5326" s="9">
        <v>2.2845434999999998</v>
      </c>
      <c r="AA5326" s="9">
        <v>4.1488775999999996</v>
      </c>
      <c r="AB5326" s="9">
        <v>12.411509499999999</v>
      </c>
      <c r="AC5326" s="9">
        <v>5.1969459999999996</v>
      </c>
      <c r="AD5326" s="9">
        <v>7.5537862999999996</v>
      </c>
      <c r="AE5326" s="9">
        <v>3.4854835999999998</v>
      </c>
      <c r="AF5326" s="9">
        <v>66.264274999999998</v>
      </c>
      <c r="AG5326" s="9">
        <v>119.456085</v>
      </c>
      <c r="AH5326" s="9">
        <v>55.504469999999998</v>
      </c>
      <c r="AI5326" s="9">
        <v>97.959370000000007</v>
      </c>
    </row>
    <row r="5327" spans="1:35" ht="15.75" hidden="1" customHeight="1" x14ac:dyDescent="0.2">
      <c r="A5327" s="9">
        <v>5328</v>
      </c>
    </row>
    <row r="5328" spans="1:35" ht="15.75" hidden="1" customHeight="1" x14ac:dyDescent="0.2">
      <c r="A5328" s="9">
        <v>5329</v>
      </c>
    </row>
    <row r="5329" spans="1:35" ht="15.75" hidden="1" customHeight="1" x14ac:dyDescent="0.2">
      <c r="A5329" s="9">
        <v>5330</v>
      </c>
    </row>
    <row r="5330" spans="1:35" ht="15.75" hidden="1" customHeight="1" x14ac:dyDescent="0.2">
      <c r="A5330" s="9">
        <v>5331</v>
      </c>
    </row>
    <row r="5331" spans="1:35" ht="15.75" customHeight="1" x14ac:dyDescent="0.2">
      <c r="A5331" s="9">
        <v>5332</v>
      </c>
      <c r="B5331" s="9">
        <v>2.9271029999999998</v>
      </c>
      <c r="C5331" s="9">
        <v>8.7702810000000007</v>
      </c>
      <c r="D5331" s="9">
        <v>2</v>
      </c>
      <c r="E5331" s="9">
        <v>3.8410785000000001</v>
      </c>
      <c r="F5331" s="9">
        <v>7.8028006999999997</v>
      </c>
      <c r="G5331" s="9">
        <v>-4.6070466000000003</v>
      </c>
      <c r="H5331" s="9">
        <v>3.2079644999999997E-2</v>
      </c>
      <c r="I5331" s="9">
        <v>6.9400165E-3</v>
      </c>
      <c r="J5331" s="9">
        <v>1.5885171</v>
      </c>
      <c r="K5331" s="9">
        <v>295.69576999999998</v>
      </c>
      <c r="L5331" s="9">
        <v>37.370255</v>
      </c>
      <c r="M5331" s="9">
        <v>33.021385000000002</v>
      </c>
      <c r="N5331" s="9">
        <v>0.99338870000000001</v>
      </c>
      <c r="O5331" s="9">
        <v>14.5906725</v>
      </c>
      <c r="P5331" s="9">
        <v>15.963165</v>
      </c>
      <c r="Q5331" s="9">
        <v>4.3385540000000002</v>
      </c>
      <c r="R5331" s="9">
        <v>0.17454206999999999</v>
      </c>
      <c r="S5331" s="9">
        <v>2.3938052000000001E-2</v>
      </c>
      <c r="T5331" s="9">
        <v>2.3719008000000001</v>
      </c>
      <c r="U5331" s="9">
        <v>14.975206</v>
      </c>
      <c r="V5331" s="9">
        <v>1.3494691000000001</v>
      </c>
      <c r="W5331" s="9">
        <v>4.0088495999999996</v>
      </c>
      <c r="X5331" s="9">
        <v>6.6051510000000002</v>
      </c>
      <c r="Y5331" s="9">
        <v>6.3764156999999999</v>
      </c>
      <c r="Z5331" s="9">
        <v>2.035647</v>
      </c>
      <c r="AA5331" s="9">
        <v>3.6312137</v>
      </c>
      <c r="AB5331" s="9">
        <v>13.63777</v>
      </c>
      <c r="AC5331" s="9">
        <v>9.9441349999999993</v>
      </c>
      <c r="AD5331" s="9">
        <v>10.1473</v>
      </c>
      <c r="AE5331" s="9">
        <v>6.6905599999999996</v>
      </c>
      <c r="AF5331" s="9">
        <v>51.537930000000003</v>
      </c>
      <c r="AG5331" s="9">
        <v>66.404200000000003</v>
      </c>
      <c r="AH5331" s="9">
        <v>48.270359999999997</v>
      </c>
      <c r="AI5331" s="9">
        <v>70.405259999999998</v>
      </c>
    </row>
    <row r="5332" spans="1:35" ht="15.75" hidden="1" customHeight="1" x14ac:dyDescent="0.2">
      <c r="A5332" s="9">
        <v>5333</v>
      </c>
      <c r="E5332" s="9">
        <v>2.5221372</v>
      </c>
      <c r="F5332" s="9">
        <v>6.4488539999999999</v>
      </c>
    </row>
    <row r="5333" spans="1:35" ht="15.75" customHeight="1" x14ac:dyDescent="0.2">
      <c r="A5333" s="9">
        <v>5334</v>
      </c>
      <c r="B5333" s="9">
        <v>2.5902504999999998</v>
      </c>
      <c r="C5333" s="9">
        <v>7.4252459999999996</v>
      </c>
      <c r="D5333" s="9">
        <v>2.0185184</v>
      </c>
      <c r="E5333" s="9">
        <v>2.2968502000000002</v>
      </c>
      <c r="F5333" s="9">
        <v>8.0220680000000009</v>
      </c>
      <c r="G5333" s="9">
        <v>1.0117335000000001</v>
      </c>
      <c r="H5333" s="9">
        <v>1.0524690999999999E-2</v>
      </c>
      <c r="I5333" s="9">
        <v>5.9586843000000002E-3</v>
      </c>
      <c r="J5333" s="9">
        <v>2.6723496999999998</v>
      </c>
      <c r="K5333" s="9">
        <v>298.20623999999998</v>
      </c>
      <c r="L5333" s="9">
        <v>48.605330000000002</v>
      </c>
      <c r="M5333" s="9">
        <v>32.942959999999999</v>
      </c>
      <c r="N5333" s="9">
        <v>1.6087823000000001</v>
      </c>
      <c r="O5333" s="9">
        <v>11.916219</v>
      </c>
      <c r="P5333" s="9">
        <v>14.042355000000001</v>
      </c>
      <c r="Q5333" s="9">
        <v>1.3464627</v>
      </c>
      <c r="R5333" s="9">
        <v>0.12717682</v>
      </c>
      <c r="S5333" s="9">
        <v>1.2530863999999999E-2</v>
      </c>
      <c r="T5333" s="9">
        <v>2.4502164999999998</v>
      </c>
      <c r="U5333" s="9">
        <v>16.069868</v>
      </c>
      <c r="V5333" s="9">
        <v>3.6722530999999998</v>
      </c>
      <c r="W5333" s="9">
        <v>4.0216050000000001</v>
      </c>
      <c r="X5333" s="9">
        <v>9.4851740000000007</v>
      </c>
      <c r="Y5333" s="9">
        <v>6.7221880000000001</v>
      </c>
      <c r="Z5333" s="9">
        <v>2.9407244000000001</v>
      </c>
      <c r="AA5333" s="9">
        <v>4.9616017000000001</v>
      </c>
      <c r="AB5333" s="9">
        <v>11.309438</v>
      </c>
      <c r="AC5333" s="9">
        <v>5.6550649999999996</v>
      </c>
      <c r="AD5333" s="9">
        <v>7.1823964</v>
      </c>
      <c r="AE5333" s="9">
        <v>4.3011790000000003</v>
      </c>
      <c r="AF5333" s="9">
        <v>59.202970000000001</v>
      </c>
      <c r="AG5333" s="9">
        <v>76.31156</v>
      </c>
      <c r="AH5333" s="9">
        <v>61.309910000000002</v>
      </c>
      <c r="AI5333" s="9">
        <v>92.306274000000002</v>
      </c>
    </row>
    <row r="5334" spans="1:35" ht="15.75" hidden="1" customHeight="1" x14ac:dyDescent="0.2">
      <c r="A5334" s="9">
        <v>5335</v>
      </c>
    </row>
    <row r="5335" spans="1:35" ht="15.75" customHeight="1" x14ac:dyDescent="0.2">
      <c r="A5335" s="9">
        <v>5336</v>
      </c>
      <c r="B5335" s="9">
        <v>1.3962083000000001</v>
      </c>
      <c r="C5335" s="9">
        <v>4.7830066999999996</v>
      </c>
      <c r="D5335" s="9">
        <v>2.4666667000000002</v>
      </c>
      <c r="E5335" s="9">
        <v>2.3960132999999999</v>
      </c>
      <c r="F5335" s="9">
        <v>5.1280520000000003</v>
      </c>
      <c r="G5335" s="9">
        <v>-5.0900699999999999</v>
      </c>
      <c r="H5335" s="9">
        <v>1.9999999E-3</v>
      </c>
      <c r="I5335" s="9">
        <v>5.8392330000000001E-3</v>
      </c>
      <c r="J5335" s="9">
        <v>2.0809161999999999</v>
      </c>
      <c r="K5335" s="9">
        <v>296.71118000000001</v>
      </c>
      <c r="L5335" s="9">
        <v>49.472842999999997</v>
      </c>
      <c r="M5335" s="9">
        <v>31.943570999999999</v>
      </c>
      <c r="N5335" s="9">
        <v>1.3521745999999999</v>
      </c>
      <c r="O5335" s="9">
        <v>11.898690999999999</v>
      </c>
      <c r="P5335" s="9">
        <v>13.297167</v>
      </c>
      <c r="Q5335" s="9">
        <v>14.3048</v>
      </c>
      <c r="R5335" s="9">
        <v>0.10644857000000001</v>
      </c>
      <c r="S5335" s="9">
        <v>3.8666666000000002E-2</v>
      </c>
      <c r="T5335" s="9">
        <v>2.125</v>
      </c>
      <c r="U5335" s="9">
        <v>15</v>
      </c>
      <c r="V5335" s="9">
        <v>0.48</v>
      </c>
      <c r="W5335" s="9">
        <v>0.73333334999999999</v>
      </c>
      <c r="X5335" s="9">
        <v>8.0125729999999997</v>
      </c>
      <c r="Y5335" s="9">
        <v>6.8834770000000001</v>
      </c>
      <c r="Z5335" s="9">
        <v>2.2964730000000002</v>
      </c>
      <c r="AA5335" s="9">
        <v>3.8014035000000002</v>
      </c>
      <c r="AB5335" s="9">
        <v>11.728785999999999</v>
      </c>
      <c r="AC5335" s="9">
        <v>6.4307084000000003</v>
      </c>
      <c r="AD5335" s="9">
        <v>7.8349849999999996</v>
      </c>
      <c r="AE5335" s="9">
        <v>4.4309362999999999</v>
      </c>
      <c r="AF5335" s="9">
        <v>42.748309999999996</v>
      </c>
      <c r="AG5335" s="9">
        <v>67.642799999999994</v>
      </c>
      <c r="AH5335" s="9">
        <v>59.640025999999999</v>
      </c>
      <c r="AI5335" s="9">
        <v>89.224360000000004</v>
      </c>
    </row>
    <row r="5336" spans="1:35" ht="15.75" hidden="1" customHeight="1" x14ac:dyDescent="0.2">
      <c r="A5336" s="9">
        <v>5337</v>
      </c>
    </row>
    <row r="5337" spans="1:35" ht="15.75" hidden="1" customHeight="1" x14ac:dyDescent="0.2">
      <c r="A5337" s="9">
        <v>5338</v>
      </c>
      <c r="E5337" s="9">
        <v>3.0255580000000002</v>
      </c>
      <c r="F5337" s="9">
        <v>6.7337894</v>
      </c>
      <c r="I5337" s="9">
        <v>7.2813975E-3</v>
      </c>
      <c r="J5337" s="9">
        <v>1.5993911999999999</v>
      </c>
      <c r="K5337" s="9">
        <v>294.78012000000001</v>
      </c>
      <c r="L5337" s="9">
        <v>32.594025000000002</v>
      </c>
      <c r="M5337" s="9">
        <v>28.553913000000001</v>
      </c>
      <c r="N5337" s="9">
        <v>0.81510859999999996</v>
      </c>
      <c r="O5337" s="9">
        <v>15.568797</v>
      </c>
      <c r="P5337" s="9">
        <v>16.947838000000001</v>
      </c>
      <c r="Q5337" s="9">
        <v>21.050588999999999</v>
      </c>
      <c r="X5337" s="9">
        <v>6.931692</v>
      </c>
      <c r="Y5337" s="9">
        <v>6.2005825000000003</v>
      </c>
      <c r="Z5337" s="9">
        <v>1.8173751</v>
      </c>
      <c r="AA5337" s="9">
        <v>3.2766573000000001</v>
      </c>
      <c r="AB5337" s="9">
        <v>14.139675</v>
      </c>
      <c r="AC5337" s="9">
        <v>11.828063</v>
      </c>
      <c r="AD5337" s="9">
        <v>10.752891</v>
      </c>
      <c r="AE5337" s="9">
        <v>8.1250719999999994</v>
      </c>
      <c r="AF5337" s="9">
        <v>47.934296000000003</v>
      </c>
      <c r="AG5337" s="9">
        <v>52.294179999999997</v>
      </c>
      <c r="AH5337" s="9">
        <v>43.766598000000002</v>
      </c>
      <c r="AI5337" s="9">
        <v>59.404730000000001</v>
      </c>
    </row>
    <row r="5338" spans="1:35" ht="15.75" hidden="1" customHeight="1" x14ac:dyDescent="0.2">
      <c r="A5338" s="9">
        <v>5339</v>
      </c>
    </row>
    <row r="5339" spans="1:35" ht="15.75" customHeight="1" x14ac:dyDescent="0.2">
      <c r="A5339" s="9">
        <v>5340</v>
      </c>
      <c r="B5339" s="9">
        <v>12.309915</v>
      </c>
      <c r="C5339" s="9">
        <v>23.564900999999999</v>
      </c>
      <c r="D5339" s="9">
        <v>2</v>
      </c>
      <c r="E5339" s="9">
        <v>2.1905339000000001</v>
      </c>
      <c r="F5339" s="9">
        <v>8.0448850000000007</v>
      </c>
      <c r="G5339" s="9">
        <v>1.2085604999999999</v>
      </c>
      <c r="H5339" s="9">
        <v>5.1648936999999999E-2</v>
      </c>
      <c r="I5339" s="9">
        <v>6.3697909999999996E-3</v>
      </c>
      <c r="J5339" s="9">
        <v>4.2717090000000004</v>
      </c>
      <c r="K5339" s="9">
        <v>292.08066000000002</v>
      </c>
      <c r="L5339" s="9">
        <v>26.445046999999999</v>
      </c>
      <c r="M5339" s="9">
        <v>27.800229999999999</v>
      </c>
      <c r="N5339" s="9">
        <v>0.72288319999999995</v>
      </c>
      <c r="O5339" s="9">
        <v>16.513314999999999</v>
      </c>
      <c r="P5339" s="9">
        <v>19.826322999999999</v>
      </c>
      <c r="Q5339" s="9">
        <v>0.53353200000000001</v>
      </c>
      <c r="R5339" s="9">
        <v>3.6200889999999999E-2</v>
      </c>
      <c r="S5339" s="9">
        <v>0.13553192</v>
      </c>
      <c r="T5339" s="9">
        <v>1.5319149999999999</v>
      </c>
      <c r="U5339" s="9">
        <v>12.276596</v>
      </c>
      <c r="V5339" s="9">
        <v>0.30829786999999997</v>
      </c>
      <c r="W5339" s="9">
        <v>5.5478725000000004</v>
      </c>
      <c r="X5339" s="9">
        <v>15.049555</v>
      </c>
      <c r="Y5339" s="9">
        <v>12.211732</v>
      </c>
      <c r="Z5339" s="9">
        <v>1.7069597999999999</v>
      </c>
      <c r="AA5339" s="9">
        <v>2.7858672000000002</v>
      </c>
      <c r="AB5339" s="9">
        <v>17.31373</v>
      </c>
      <c r="AC5339" s="9">
        <v>9.6485210000000006</v>
      </c>
      <c r="AD5339" s="9">
        <v>10.588627000000001</v>
      </c>
      <c r="AE5339" s="9">
        <v>6.1132736000000003</v>
      </c>
      <c r="AF5339" s="9">
        <v>50.915129999999998</v>
      </c>
      <c r="AG5339" s="9">
        <v>84.962906000000004</v>
      </c>
      <c r="AH5339" s="9">
        <v>35.284739999999999</v>
      </c>
      <c r="AI5339" s="9">
        <v>69.730760000000004</v>
      </c>
    </row>
    <row r="5340" spans="1:35" ht="15.75" hidden="1" customHeight="1" x14ac:dyDescent="0.2">
      <c r="A5340" s="9">
        <v>5341</v>
      </c>
    </row>
    <row r="5341" spans="1:35" ht="15.75" hidden="1" customHeight="1" x14ac:dyDescent="0.2">
      <c r="A5341" s="9">
        <v>5342</v>
      </c>
    </row>
    <row r="5342" spans="1:35" ht="15.75" hidden="1" customHeight="1" x14ac:dyDescent="0.2">
      <c r="A5342" s="9">
        <v>5343</v>
      </c>
    </row>
    <row r="5343" spans="1:35" ht="15.75" hidden="1" customHeight="1" x14ac:dyDescent="0.2">
      <c r="A5343" s="9">
        <v>5344</v>
      </c>
    </row>
    <row r="5344" spans="1:35" ht="15.75" customHeight="1" x14ac:dyDescent="0.2">
      <c r="A5344" s="9">
        <v>5345</v>
      </c>
      <c r="B5344" s="9">
        <v>16.898235</v>
      </c>
      <c r="C5344" s="9">
        <v>36.071365</v>
      </c>
      <c r="D5344" s="9">
        <v>2</v>
      </c>
      <c r="E5344" s="9">
        <v>3.1876666999999999</v>
      </c>
      <c r="F5344" s="9">
        <v>7.8689869999999997</v>
      </c>
      <c r="G5344" s="9">
        <v>8.9585155E-2</v>
      </c>
      <c r="H5344" s="9">
        <v>6.7012989999999995E-2</v>
      </c>
      <c r="I5344" s="9">
        <v>6.8842629999999998E-3</v>
      </c>
      <c r="J5344" s="9">
        <v>2.7298417000000001</v>
      </c>
      <c r="K5344" s="9">
        <v>290.83294999999998</v>
      </c>
      <c r="L5344" s="9">
        <v>19.955856000000001</v>
      </c>
      <c r="M5344" s="9">
        <v>24.386496999999999</v>
      </c>
      <c r="N5344" s="9">
        <v>0.46923140000000002</v>
      </c>
      <c r="O5344" s="9">
        <v>18.706783000000001</v>
      </c>
      <c r="P5344" s="9">
        <v>20.803549</v>
      </c>
      <c r="Q5344" s="9">
        <v>2.7143069999999998</v>
      </c>
      <c r="R5344" s="9">
        <v>0.117261015</v>
      </c>
      <c r="S5344" s="9">
        <v>0.11228729</v>
      </c>
      <c r="T5344" s="9">
        <v>3.5652175000000002</v>
      </c>
      <c r="U5344" s="9">
        <v>13.913043</v>
      </c>
      <c r="V5344" s="9">
        <v>0.50584419999999997</v>
      </c>
      <c r="W5344" s="9">
        <v>7.8051950000000003</v>
      </c>
      <c r="X5344" s="9">
        <v>13.799010000000001</v>
      </c>
      <c r="Y5344" s="9">
        <v>12.031774</v>
      </c>
      <c r="Z5344" s="9">
        <v>1.3489137</v>
      </c>
      <c r="AA5344" s="9">
        <v>1.9855996</v>
      </c>
      <c r="AB5344" s="9">
        <v>18.031113000000001</v>
      </c>
      <c r="AC5344" s="9">
        <v>15.225141000000001</v>
      </c>
      <c r="AD5344" s="9">
        <v>13.822969000000001</v>
      </c>
      <c r="AE5344" s="9">
        <v>11.511348</v>
      </c>
      <c r="AF5344" s="9">
        <v>49.029311999999997</v>
      </c>
      <c r="AG5344" s="9">
        <v>54.910075999999997</v>
      </c>
      <c r="AH5344" s="9">
        <v>30.887653</v>
      </c>
      <c r="AI5344" s="9">
        <v>41.523290000000003</v>
      </c>
    </row>
    <row r="5345" spans="1:35" ht="15.75" hidden="1" customHeight="1" x14ac:dyDescent="0.2">
      <c r="A5345" s="9">
        <v>5346</v>
      </c>
    </row>
    <row r="5346" spans="1:35" ht="15.75" hidden="1" customHeight="1" x14ac:dyDescent="0.2">
      <c r="A5346" s="9">
        <v>5347</v>
      </c>
    </row>
    <row r="5347" spans="1:35" ht="15.75" hidden="1" customHeight="1" x14ac:dyDescent="0.2">
      <c r="A5347" s="9">
        <v>5348</v>
      </c>
    </row>
    <row r="5348" spans="1:35" ht="15.75" hidden="1" customHeight="1" x14ac:dyDescent="0.2">
      <c r="A5348" s="9">
        <v>5349</v>
      </c>
    </row>
    <row r="5349" spans="1:35" ht="15.75" hidden="1" customHeight="1" x14ac:dyDescent="0.2">
      <c r="A5349" s="9">
        <v>5350</v>
      </c>
    </row>
    <row r="5350" spans="1:35" ht="15.75" hidden="1" customHeight="1" x14ac:dyDescent="0.2">
      <c r="A5350" s="9">
        <v>5351</v>
      </c>
    </row>
    <row r="5351" spans="1:35" ht="15.75" customHeight="1" x14ac:dyDescent="0.2">
      <c r="A5351" s="9">
        <v>5352</v>
      </c>
      <c r="B5351" s="9">
        <v>1.7083303999999999</v>
      </c>
      <c r="C5351" s="9">
        <v>5.3002859999999998</v>
      </c>
      <c r="D5351" s="9">
        <v>2</v>
      </c>
      <c r="E5351" s="9">
        <v>3.1478016000000002</v>
      </c>
      <c r="F5351" s="9">
        <v>9.1932989999999997</v>
      </c>
      <c r="G5351" s="9">
        <v>-0.75785009999999997</v>
      </c>
      <c r="H5351" s="9">
        <v>8.9763780000000001E-3</v>
      </c>
      <c r="I5351" s="9">
        <v>6.0483263999999998E-3</v>
      </c>
      <c r="J5351" s="9">
        <v>1.7960141000000001</v>
      </c>
      <c r="K5351" s="9">
        <v>298.31247000000002</v>
      </c>
      <c r="L5351" s="9">
        <v>49.448146999999999</v>
      </c>
      <c r="M5351" s="9">
        <v>37.321765999999997</v>
      </c>
      <c r="N5351" s="9">
        <v>1.589294</v>
      </c>
      <c r="O5351" s="9">
        <v>11.987826999999999</v>
      </c>
      <c r="P5351" s="9">
        <v>13.670500000000001</v>
      </c>
      <c r="Q5351" s="9">
        <v>0.41676742</v>
      </c>
      <c r="R5351" s="9">
        <v>6.3025970000000001E-2</v>
      </c>
      <c r="S5351" s="9">
        <v>1.1784777E-2</v>
      </c>
      <c r="T5351" s="9">
        <v>1.3913044000000001</v>
      </c>
      <c r="U5351" s="9">
        <v>13.315217000000001</v>
      </c>
      <c r="V5351" s="9">
        <v>0.40719159999999999</v>
      </c>
      <c r="W5351" s="9">
        <v>0.92650920000000003</v>
      </c>
      <c r="X5351" s="9">
        <v>12.282408999999999</v>
      </c>
      <c r="Y5351" s="9">
        <v>8.9142309999999991</v>
      </c>
      <c r="Z5351" s="9">
        <v>3.0221035000000001</v>
      </c>
      <c r="AA5351" s="9">
        <v>4.8757109999999999</v>
      </c>
      <c r="AB5351" s="9">
        <v>10.708736</v>
      </c>
      <c r="AC5351" s="9">
        <v>5.8967232999999997</v>
      </c>
      <c r="AD5351" s="9">
        <v>7.025442</v>
      </c>
      <c r="AE5351" s="9">
        <v>4.5066155999999999</v>
      </c>
      <c r="AF5351" s="9">
        <v>71.798789999999997</v>
      </c>
      <c r="AG5351" s="9">
        <v>89.743889999999993</v>
      </c>
      <c r="AH5351" s="9">
        <v>63.558757999999997</v>
      </c>
      <c r="AI5351" s="9">
        <v>90.648129999999995</v>
      </c>
    </row>
    <row r="5352" spans="1:35" ht="15.75" hidden="1" customHeight="1" x14ac:dyDescent="0.2">
      <c r="A5352" s="9">
        <v>5353</v>
      </c>
    </row>
    <row r="5353" spans="1:35" ht="15.75" hidden="1" customHeight="1" x14ac:dyDescent="0.2">
      <c r="A5353" s="9">
        <v>5354</v>
      </c>
    </row>
    <row r="5354" spans="1:35" ht="15.75" customHeight="1" x14ac:dyDescent="0.2">
      <c r="A5354" s="9">
        <v>5355</v>
      </c>
      <c r="B5354" s="9">
        <v>1.4268323000000001</v>
      </c>
      <c r="C5354" s="9">
        <v>5.2073355000000001</v>
      </c>
      <c r="D5354" s="9">
        <v>2</v>
      </c>
      <c r="E5354" s="9">
        <v>3.1014876</v>
      </c>
      <c r="F5354" s="9">
        <v>7.4974769999999999</v>
      </c>
      <c r="G5354" s="9">
        <v>-1.6126240000000001</v>
      </c>
      <c r="H5354" s="9">
        <v>4.5454544000000001E-3</v>
      </c>
      <c r="I5354" s="9">
        <v>6.1175585999999997E-3</v>
      </c>
      <c r="J5354" s="9">
        <v>2.3053252999999998</v>
      </c>
      <c r="K5354" s="9">
        <v>296.09064000000001</v>
      </c>
      <c r="L5354" s="9">
        <v>44.462367999999998</v>
      </c>
      <c r="M5354" s="9">
        <v>36.132317</v>
      </c>
      <c r="N5354" s="9">
        <v>1.2546664000000001</v>
      </c>
      <c r="O5354" s="9">
        <v>13.111865999999999</v>
      </c>
      <c r="P5354" s="9">
        <v>14.827877000000001</v>
      </c>
      <c r="Q5354" s="9">
        <v>7.0995229999999996</v>
      </c>
      <c r="R5354" s="9">
        <v>0.52857370000000004</v>
      </c>
      <c r="S5354" s="9">
        <v>1.8181817999999999E-3</v>
      </c>
      <c r="T5354" s="9">
        <v>7.9090910000000001</v>
      </c>
      <c r="U5354" s="9">
        <v>22</v>
      </c>
      <c r="V5354" s="9">
        <v>0.46181820000000001</v>
      </c>
      <c r="W5354" s="9">
        <v>2.0909089999999999</v>
      </c>
      <c r="X5354" s="9">
        <v>9.9375630000000008</v>
      </c>
      <c r="Y5354" s="9">
        <v>7.5945549999999997</v>
      </c>
      <c r="Z5354" s="9">
        <v>2.3096117999999999</v>
      </c>
      <c r="AA5354" s="9">
        <v>4.1723499999999998</v>
      </c>
      <c r="AB5354" s="9">
        <v>13.013704000000001</v>
      </c>
      <c r="AC5354" s="9">
        <v>6.3966484000000001</v>
      </c>
      <c r="AD5354" s="9">
        <v>7.9212550000000004</v>
      </c>
      <c r="AE5354" s="9">
        <v>4.1320275999999998</v>
      </c>
      <c r="AF5354" s="9">
        <v>57.438766000000001</v>
      </c>
      <c r="AG5354" s="9">
        <v>89.31353</v>
      </c>
      <c r="AH5354" s="9">
        <v>52.574469999999998</v>
      </c>
      <c r="AI5354" s="9">
        <v>89.765039999999999</v>
      </c>
    </row>
    <row r="5355" spans="1:35" ht="15.75" customHeight="1" x14ac:dyDescent="0.2">
      <c r="A5355" s="9">
        <v>5356</v>
      </c>
      <c r="B5355" s="9">
        <v>8.0816759999999999</v>
      </c>
      <c r="C5355" s="9">
        <v>24.116423000000001</v>
      </c>
      <c r="D5355" s="9">
        <v>2</v>
      </c>
      <c r="E5355" s="9">
        <v>1.8425429</v>
      </c>
      <c r="F5355" s="9">
        <v>5.6404629999999996</v>
      </c>
      <c r="G5355" s="9">
        <v>-1.2358468</v>
      </c>
      <c r="H5355" s="9">
        <v>5.9166666E-2</v>
      </c>
      <c r="I5355" s="9">
        <v>5.7831979999999998E-3</v>
      </c>
      <c r="J5355" s="9">
        <v>4.2423219999999997</v>
      </c>
      <c r="K5355" s="9">
        <v>296.84262000000001</v>
      </c>
      <c r="L5355" s="9">
        <v>46.27563</v>
      </c>
      <c r="M5355" s="9">
        <v>34.392128</v>
      </c>
      <c r="N5355" s="9">
        <v>1.4613126999999999</v>
      </c>
      <c r="O5355" s="9">
        <v>12.258153999999999</v>
      </c>
      <c r="P5355" s="9">
        <v>14.7802305</v>
      </c>
      <c r="Q5355" s="9">
        <v>2.2119271999999999</v>
      </c>
      <c r="R5355" s="9">
        <v>0.36315402000000002</v>
      </c>
      <c r="S5355" s="9">
        <v>5.9197569999999998E-2</v>
      </c>
      <c r="T5355" s="9">
        <v>4.8432836999999997</v>
      </c>
      <c r="U5355" s="9">
        <v>18.35821</v>
      </c>
      <c r="V5355" s="9">
        <v>7.4280356999999997</v>
      </c>
      <c r="W5355" s="9">
        <v>8.2976189999999992</v>
      </c>
      <c r="X5355" s="9">
        <v>8.9716269999999998</v>
      </c>
      <c r="Y5355" s="9">
        <v>6.9190464</v>
      </c>
      <c r="Z5355" s="9">
        <v>2.5975282000000002</v>
      </c>
      <c r="AA5355" s="9">
        <v>4.6209116000000003</v>
      </c>
      <c r="AB5355" s="9">
        <v>12.055693</v>
      </c>
      <c r="AC5355" s="9">
        <v>5.6241592999999996</v>
      </c>
      <c r="AD5355" s="9">
        <v>7.5399200000000004</v>
      </c>
      <c r="AE5355" s="9">
        <v>4.2628994000000002</v>
      </c>
      <c r="AF5355" s="9">
        <v>54.740067000000003</v>
      </c>
      <c r="AG5355" s="9">
        <v>86.880979999999994</v>
      </c>
      <c r="AH5355" s="9">
        <v>57.820087000000001</v>
      </c>
      <c r="AI5355" s="9">
        <v>94.321290000000005</v>
      </c>
    </row>
    <row r="5356" spans="1:35" ht="15.75" hidden="1" customHeight="1" x14ac:dyDescent="0.2">
      <c r="A5356" s="9">
        <v>5357</v>
      </c>
    </row>
    <row r="5357" spans="1:35" ht="15.75" hidden="1" customHeight="1" x14ac:dyDescent="0.2">
      <c r="A5357" s="9">
        <v>5358</v>
      </c>
    </row>
    <row r="5358" spans="1:35" ht="15.75" hidden="1" customHeight="1" x14ac:dyDescent="0.2">
      <c r="A5358" s="9">
        <v>5359</v>
      </c>
    </row>
    <row r="5359" spans="1:35" ht="15.75" hidden="1" customHeight="1" x14ac:dyDescent="0.2">
      <c r="A5359" s="9">
        <v>5360</v>
      </c>
    </row>
    <row r="5360" spans="1:35" ht="15.75" hidden="1" customHeight="1" x14ac:dyDescent="0.2">
      <c r="A5360" s="9">
        <v>5361</v>
      </c>
    </row>
    <row r="5361" spans="1:35" ht="15.75" hidden="1" customHeight="1" x14ac:dyDescent="0.2">
      <c r="A5361" s="9">
        <v>5362</v>
      </c>
    </row>
    <row r="5362" spans="1:35" ht="15.75" customHeight="1" x14ac:dyDescent="0.2">
      <c r="A5362" s="9">
        <v>5363</v>
      </c>
      <c r="B5362" s="9">
        <v>8.1788644999999995</v>
      </c>
      <c r="C5362" s="9">
        <v>19.136348999999999</v>
      </c>
      <c r="D5362" s="9">
        <v>3</v>
      </c>
      <c r="E5362" s="9">
        <v>1.8422016999999999</v>
      </c>
      <c r="F5362" s="9">
        <v>4.8919259999999998</v>
      </c>
      <c r="G5362" s="9">
        <v>-7.417087E-2</v>
      </c>
      <c r="H5362" s="9">
        <v>6.1842106000000001E-2</v>
      </c>
      <c r="I5362" s="9">
        <v>6.0438380000000002E-3</v>
      </c>
      <c r="J5362" s="9">
        <v>3.3700679999999998</v>
      </c>
      <c r="K5362" s="9">
        <v>294.36275999999998</v>
      </c>
      <c r="L5362" s="9">
        <v>43.912433999999998</v>
      </c>
      <c r="M5362" s="9">
        <v>31.949978000000002</v>
      </c>
      <c r="N5362" s="9">
        <v>1.1322185</v>
      </c>
      <c r="O5362" s="9">
        <v>12.713417</v>
      </c>
      <c r="P5362" s="9">
        <v>14.753527</v>
      </c>
      <c r="Q5362" s="9">
        <v>0.51095809999999997</v>
      </c>
      <c r="R5362" s="9">
        <v>7.1056283999999997E-2</v>
      </c>
      <c r="S5362" s="9">
        <v>9.8517450000000006E-2</v>
      </c>
      <c r="T5362" s="9">
        <v>1.6282052</v>
      </c>
      <c r="U5362" s="9">
        <v>14.993548000000001</v>
      </c>
      <c r="V5362" s="9">
        <v>1.5471929</v>
      </c>
      <c r="W5362" s="9">
        <v>1.7324561000000001</v>
      </c>
      <c r="X5362" s="9">
        <v>14.062950000000001</v>
      </c>
      <c r="Y5362" s="9">
        <v>9.7179640000000003</v>
      </c>
      <c r="Z5362" s="9">
        <v>2.0367617999999998</v>
      </c>
      <c r="AA5362" s="9">
        <v>3.4253361</v>
      </c>
      <c r="AB5362" s="9">
        <v>12.824055</v>
      </c>
      <c r="AC5362" s="9">
        <v>6.5047283</v>
      </c>
      <c r="AD5362" s="9">
        <v>8.0211989999999993</v>
      </c>
      <c r="AE5362" s="9">
        <v>4.5597715000000001</v>
      </c>
      <c r="AF5362" s="9">
        <v>48.228886000000003</v>
      </c>
      <c r="AG5362" s="9">
        <v>75.636060000000001</v>
      </c>
      <c r="AH5362" s="9">
        <v>52.483269999999997</v>
      </c>
      <c r="AI5362" s="9">
        <v>87.853759999999994</v>
      </c>
    </row>
    <row r="5363" spans="1:35" ht="15.75" hidden="1" customHeight="1" x14ac:dyDescent="0.2">
      <c r="A5363" s="9">
        <v>5364</v>
      </c>
    </row>
    <row r="5364" spans="1:35" ht="15.75" hidden="1" customHeight="1" x14ac:dyDescent="0.2">
      <c r="A5364" s="9">
        <v>5365</v>
      </c>
      <c r="E5364" s="9">
        <v>2.4187409999999998</v>
      </c>
      <c r="F5364" s="9">
        <v>7.2029085000000004</v>
      </c>
    </row>
    <row r="5365" spans="1:35" ht="15.75" hidden="1" customHeight="1" x14ac:dyDescent="0.2">
      <c r="A5365" s="9">
        <v>5366</v>
      </c>
    </row>
    <row r="5366" spans="1:35" ht="15.75" hidden="1" customHeight="1" x14ac:dyDescent="0.2">
      <c r="A5366" s="9">
        <v>5367</v>
      </c>
    </row>
    <row r="5367" spans="1:35" ht="15.75" hidden="1" customHeight="1" x14ac:dyDescent="0.2">
      <c r="A5367" s="9">
        <v>5368</v>
      </c>
    </row>
    <row r="5368" spans="1:35" ht="15.75" hidden="1" customHeight="1" x14ac:dyDescent="0.2">
      <c r="A5368" s="9">
        <v>5369</v>
      </c>
    </row>
    <row r="5369" spans="1:35" ht="15.75" hidden="1" customHeight="1" x14ac:dyDescent="0.2">
      <c r="A5369" s="9">
        <v>5370</v>
      </c>
    </row>
    <row r="5370" spans="1:35" ht="15.75" hidden="1" customHeight="1" x14ac:dyDescent="0.2">
      <c r="A5370" s="9">
        <v>5371</v>
      </c>
    </row>
    <row r="5371" spans="1:35" ht="15.75" hidden="1" customHeight="1" x14ac:dyDescent="0.2">
      <c r="A5371" s="9">
        <v>5372</v>
      </c>
    </row>
    <row r="5372" spans="1:35" ht="15.75" hidden="1" customHeight="1" x14ac:dyDescent="0.2">
      <c r="A5372" s="9">
        <v>5373</v>
      </c>
      <c r="E5372" s="9">
        <v>2.6094406000000001</v>
      </c>
      <c r="F5372" s="9">
        <v>6.0020259999999999</v>
      </c>
    </row>
    <row r="5373" spans="1:35" ht="15.75" hidden="1" customHeight="1" x14ac:dyDescent="0.2">
      <c r="A5373" s="9">
        <v>5374</v>
      </c>
    </row>
    <row r="5374" spans="1:35" ht="15.75" customHeight="1" x14ac:dyDescent="0.2">
      <c r="A5374" s="9">
        <v>5375</v>
      </c>
      <c r="B5374" s="9">
        <v>0.37607667</v>
      </c>
      <c r="C5374" s="9">
        <v>0.71932596000000004</v>
      </c>
      <c r="D5374" s="9">
        <v>2</v>
      </c>
      <c r="E5374" s="9">
        <v>2.3303292</v>
      </c>
      <c r="F5374" s="9">
        <v>8.2225739999999998</v>
      </c>
      <c r="G5374" s="9">
        <v>-5.125</v>
      </c>
      <c r="H5374" s="9">
        <v>0</v>
      </c>
      <c r="I5374" s="9">
        <v>7.4725039999999996E-3</v>
      </c>
      <c r="J5374" s="9">
        <v>0.95372330000000005</v>
      </c>
      <c r="K5374" s="9">
        <v>292.66372999999999</v>
      </c>
      <c r="L5374" s="9">
        <v>27.464244999999998</v>
      </c>
      <c r="M5374" s="9">
        <v>25.519255000000001</v>
      </c>
      <c r="N5374" s="9">
        <v>0.59423864000000004</v>
      </c>
      <c r="O5374" s="9">
        <v>16.86037</v>
      </c>
      <c r="P5374" s="9">
        <v>17.698188999999999</v>
      </c>
      <c r="Q5374" s="9">
        <v>53.997787000000002</v>
      </c>
      <c r="R5374" s="9">
        <v>0.36103089999999999</v>
      </c>
      <c r="S5374" s="9">
        <v>0</v>
      </c>
      <c r="V5374" s="9">
        <v>0</v>
      </c>
      <c r="W5374" s="9">
        <v>0</v>
      </c>
      <c r="X5374" s="9">
        <v>8.1965059999999994</v>
      </c>
      <c r="Y5374" s="9">
        <v>8.3018719999999995</v>
      </c>
      <c r="Z5374" s="9">
        <v>1.5735785</v>
      </c>
      <c r="AA5374" s="9">
        <v>2.0214132999999999</v>
      </c>
      <c r="AB5374" s="9">
        <v>16.127958</v>
      </c>
      <c r="AC5374" s="9">
        <v>15.399380000000001</v>
      </c>
      <c r="AD5374" s="9">
        <v>12.714499999999999</v>
      </c>
      <c r="AE5374" s="9">
        <v>11.4632015</v>
      </c>
      <c r="AF5374" s="9">
        <v>43.175156000000001</v>
      </c>
      <c r="AG5374" s="9">
        <v>44.24926</v>
      </c>
      <c r="AH5374" s="9">
        <v>37.047184000000001</v>
      </c>
      <c r="AI5374" s="9">
        <v>41.100250000000003</v>
      </c>
    </row>
    <row r="5375" spans="1:35" ht="15.75" customHeight="1" x14ac:dyDescent="0.2">
      <c r="A5375" s="9">
        <v>5376</v>
      </c>
      <c r="B5375" s="9">
        <v>2.1422422000000001</v>
      </c>
      <c r="C5375" s="9">
        <v>7.4577580000000001</v>
      </c>
      <c r="D5375" s="9">
        <v>2</v>
      </c>
      <c r="E5375" s="9">
        <v>2.1961089999999999</v>
      </c>
      <c r="F5375" s="9">
        <v>6.1583623999999997</v>
      </c>
      <c r="G5375" s="9">
        <v>-5.6620445000000004</v>
      </c>
      <c r="H5375" s="9">
        <v>3.3599999999999998E-2</v>
      </c>
      <c r="I5375" s="9">
        <v>6.8810507999999999E-3</v>
      </c>
      <c r="J5375" s="9">
        <v>1.4386497</v>
      </c>
      <c r="K5375" s="9">
        <v>295.99484000000001</v>
      </c>
      <c r="L5375" s="9">
        <v>35.951903999999999</v>
      </c>
      <c r="M5375" s="9">
        <v>31.167142999999999</v>
      </c>
      <c r="N5375" s="9">
        <v>0.97205699999999995</v>
      </c>
      <c r="O5375" s="9">
        <v>14.937868999999999</v>
      </c>
      <c r="P5375" s="9">
        <v>16.2896</v>
      </c>
      <c r="Q5375" s="9">
        <v>21.225424</v>
      </c>
      <c r="R5375" s="9">
        <v>0.56677520000000003</v>
      </c>
      <c r="S5375" s="9">
        <v>2.7799999999999998E-2</v>
      </c>
      <c r="T5375" s="9">
        <v>10.093023000000001</v>
      </c>
      <c r="U5375" s="9">
        <v>22</v>
      </c>
      <c r="V5375" s="9">
        <v>1.7316</v>
      </c>
      <c r="W5375" s="9">
        <v>1.84</v>
      </c>
      <c r="X5375" s="9">
        <v>9.9950779999999995</v>
      </c>
      <c r="Y5375" s="9">
        <v>8.8981359999999992</v>
      </c>
      <c r="Z5375" s="9">
        <v>2.0640998000000002</v>
      </c>
      <c r="AA5375" s="9">
        <v>3.6247427000000001</v>
      </c>
      <c r="AB5375" s="9">
        <v>13.639808</v>
      </c>
      <c r="AC5375" s="9">
        <v>10.663323</v>
      </c>
      <c r="AD5375" s="9">
        <v>10.258881000000001</v>
      </c>
      <c r="AE5375" s="9">
        <v>7.2225045999999997</v>
      </c>
      <c r="AF5375" s="9">
        <v>57.780177999999999</v>
      </c>
      <c r="AG5375" s="9">
        <v>60.223647999999997</v>
      </c>
      <c r="AH5375" s="9">
        <v>47.09207</v>
      </c>
      <c r="AI5375" s="9">
        <v>66.073999999999998</v>
      </c>
    </row>
    <row r="5376" spans="1:35" ht="15.75" hidden="1" customHeight="1" x14ac:dyDescent="0.2">
      <c r="A5376" s="9">
        <v>5377</v>
      </c>
      <c r="E5376" s="9">
        <v>2.1193843000000001</v>
      </c>
      <c r="F5376" s="9">
        <v>5.7146869999999996</v>
      </c>
      <c r="I5376" s="9">
        <v>7.0978365999999999E-3</v>
      </c>
      <c r="J5376" s="9">
        <v>1.9989705</v>
      </c>
      <c r="K5376" s="9">
        <v>295.07614000000001</v>
      </c>
      <c r="L5376" s="9">
        <v>27.393249999999998</v>
      </c>
      <c r="M5376" s="9">
        <v>28.092371</v>
      </c>
      <c r="N5376" s="9">
        <v>0.78182149999999995</v>
      </c>
      <c r="O5376" s="9">
        <v>17.059609999999999</v>
      </c>
      <c r="P5376" s="9">
        <v>18.590472999999999</v>
      </c>
      <c r="Q5376" s="9">
        <v>31.7</v>
      </c>
      <c r="X5376" s="9">
        <v>10.548323999999999</v>
      </c>
      <c r="Y5376" s="9">
        <v>9.1609320000000007</v>
      </c>
      <c r="Z5376" s="9">
        <v>1.5821707</v>
      </c>
      <c r="AA5376" s="9">
        <v>2.9959965</v>
      </c>
      <c r="AB5376" s="9">
        <v>16.071007000000002</v>
      </c>
      <c r="AC5376" s="9">
        <v>13.287437000000001</v>
      </c>
      <c r="AD5376" s="9">
        <v>13.243493000000001</v>
      </c>
      <c r="AE5376" s="9">
        <v>10.507992</v>
      </c>
      <c r="AF5376" s="9">
        <v>49.480939999999997</v>
      </c>
      <c r="AG5376" s="9">
        <v>56.630645999999999</v>
      </c>
      <c r="AH5376" s="9">
        <v>36.290824999999998</v>
      </c>
      <c r="AI5376" s="9">
        <v>48.677067000000001</v>
      </c>
    </row>
    <row r="5377" spans="1:35" ht="15.75" hidden="1" customHeight="1" x14ac:dyDescent="0.2">
      <c r="A5377" s="9">
        <v>5378</v>
      </c>
    </row>
    <row r="5378" spans="1:35" ht="15.75" hidden="1" customHeight="1" x14ac:dyDescent="0.2">
      <c r="A5378" s="9">
        <v>5379</v>
      </c>
    </row>
    <row r="5379" spans="1:35" ht="15.75" hidden="1" customHeight="1" x14ac:dyDescent="0.2">
      <c r="A5379" s="9">
        <v>5380</v>
      </c>
    </row>
    <row r="5380" spans="1:35" ht="15.75" hidden="1" customHeight="1" x14ac:dyDescent="0.2">
      <c r="A5380" s="9">
        <v>5381</v>
      </c>
    </row>
    <row r="5381" spans="1:35" ht="15.75" hidden="1" customHeight="1" x14ac:dyDescent="0.2">
      <c r="A5381" s="9">
        <v>5382</v>
      </c>
    </row>
    <row r="5382" spans="1:35" ht="15.75" customHeight="1" x14ac:dyDescent="0.2">
      <c r="A5382" s="9">
        <v>5383</v>
      </c>
      <c r="B5382" s="9">
        <v>0.65199249999999997</v>
      </c>
      <c r="C5382" s="9">
        <v>2.1197444999999999</v>
      </c>
      <c r="D5382" s="9">
        <v>2</v>
      </c>
      <c r="E5382" s="9">
        <v>2.8547940000000001</v>
      </c>
      <c r="F5382" s="9">
        <v>7.4789032999999998</v>
      </c>
      <c r="G5382" s="9">
        <v>-1.0714885000000001</v>
      </c>
      <c r="H5382" s="9">
        <v>9.2073169999999996E-3</v>
      </c>
      <c r="I5382" s="9">
        <v>6.5440712000000003E-3</v>
      </c>
      <c r="J5382" s="9">
        <v>1.3697976000000001</v>
      </c>
      <c r="K5382" s="9">
        <v>295.55200000000002</v>
      </c>
      <c r="L5382" s="9">
        <v>44.00508</v>
      </c>
      <c r="M5382" s="9">
        <v>33.726019999999998</v>
      </c>
      <c r="N5382" s="9">
        <v>1.0989879</v>
      </c>
      <c r="O5382" s="9">
        <v>13.060718</v>
      </c>
      <c r="P5382" s="9">
        <v>14.345020999999999</v>
      </c>
      <c r="Q5382" s="9">
        <v>0.33803126</v>
      </c>
      <c r="R5382" s="9">
        <v>4.2475626000000002E-2</v>
      </c>
      <c r="S5382" s="9">
        <v>2.6707318000000001E-2</v>
      </c>
      <c r="T5382" s="9">
        <v>1.5090908999999999</v>
      </c>
      <c r="U5382" s="9">
        <v>13.345454</v>
      </c>
      <c r="V5382" s="9">
        <v>0.47280486999999999</v>
      </c>
      <c r="W5382" s="9">
        <v>0.78658539999999999</v>
      </c>
      <c r="X5382" s="9">
        <v>7.0767980000000001</v>
      </c>
      <c r="Y5382" s="9">
        <v>5.8619130000000004</v>
      </c>
      <c r="Z5382" s="9">
        <v>2.0570474000000001</v>
      </c>
      <c r="AA5382" s="9">
        <v>3.8175018000000001</v>
      </c>
      <c r="AB5382" s="9">
        <v>12.962101000000001</v>
      </c>
      <c r="AC5382" s="9">
        <v>7.7180486000000004</v>
      </c>
      <c r="AD5382" s="9">
        <v>8.6183910000000008</v>
      </c>
      <c r="AE5382" s="9">
        <v>4.8221639999999999</v>
      </c>
      <c r="AF5382" s="9">
        <v>46.409959999999998</v>
      </c>
      <c r="AG5382" s="9">
        <v>72.05395</v>
      </c>
      <c r="AH5382" s="9">
        <v>52.354725000000002</v>
      </c>
      <c r="AI5382" s="9">
        <v>83.683679999999995</v>
      </c>
    </row>
    <row r="5383" spans="1:35" ht="15.75" hidden="1" customHeight="1" x14ac:dyDescent="0.2">
      <c r="A5383" s="9">
        <v>5384</v>
      </c>
      <c r="E5383" s="9">
        <v>3.0344625000000001</v>
      </c>
      <c r="F5383" s="9">
        <v>7.1616663999999997</v>
      </c>
    </row>
    <row r="5384" spans="1:35" ht="15.75" hidden="1" customHeight="1" x14ac:dyDescent="0.2">
      <c r="A5384" s="9">
        <v>5385</v>
      </c>
      <c r="E5384" s="9">
        <v>1.8801991</v>
      </c>
      <c r="F5384" s="9">
        <v>6.1314883</v>
      </c>
    </row>
    <row r="5385" spans="1:35" ht="15.75" hidden="1" customHeight="1" x14ac:dyDescent="0.2">
      <c r="A5385" s="9">
        <v>5386</v>
      </c>
    </row>
    <row r="5386" spans="1:35" ht="15.75" customHeight="1" x14ac:dyDescent="0.2">
      <c r="A5386" s="9">
        <v>5387</v>
      </c>
      <c r="B5386" s="9">
        <v>6.6666990000000004</v>
      </c>
      <c r="C5386" s="9">
        <v>19.127849999999999</v>
      </c>
      <c r="D5386" s="9">
        <v>2</v>
      </c>
      <c r="E5386" s="9">
        <v>2.3713682</v>
      </c>
      <c r="F5386" s="9">
        <v>6.3077116000000002</v>
      </c>
      <c r="G5386" s="9">
        <v>-1.7695342999999999</v>
      </c>
      <c r="H5386" s="9">
        <v>4.4216867999999999E-2</v>
      </c>
      <c r="I5386" s="9">
        <v>3.6976868000000002E-3</v>
      </c>
      <c r="J5386" s="9">
        <v>5.2218640000000001</v>
      </c>
      <c r="K5386" s="9">
        <v>287.46609999999998</v>
      </c>
      <c r="L5386" s="9">
        <v>47.610250000000001</v>
      </c>
      <c r="M5386" s="9">
        <v>32.575893000000001</v>
      </c>
      <c r="N5386" s="9">
        <v>0.83857303999999999</v>
      </c>
      <c r="O5386" s="9">
        <v>10.948765</v>
      </c>
      <c r="P5386" s="9">
        <v>13.833351</v>
      </c>
      <c r="Q5386" s="9">
        <v>2.5794994999999998</v>
      </c>
      <c r="R5386" s="9">
        <v>0.15415639</v>
      </c>
      <c r="S5386" s="9">
        <v>2.675926E-2</v>
      </c>
      <c r="T5386" s="9">
        <v>4.4943819999999999</v>
      </c>
      <c r="U5386" s="9">
        <v>16.438202</v>
      </c>
      <c r="V5386" s="9">
        <v>0.19382530000000001</v>
      </c>
      <c r="W5386" s="9">
        <v>5.0783133999999999</v>
      </c>
      <c r="X5386" s="9">
        <v>12.575836000000001</v>
      </c>
      <c r="Y5386" s="9">
        <v>9.5472389999999994</v>
      </c>
      <c r="Z5386" s="9">
        <v>1.3188588999999999</v>
      </c>
      <c r="AA5386" s="9">
        <v>2.228151</v>
      </c>
      <c r="AB5386" s="9">
        <v>11.542247</v>
      </c>
      <c r="AC5386" s="9">
        <v>6.2344720000000002</v>
      </c>
      <c r="AD5386" s="9">
        <v>6.4936660000000002</v>
      </c>
      <c r="AE5386" s="9">
        <v>4.6204169999999998</v>
      </c>
      <c r="AF5386" s="9">
        <v>65.159615000000002</v>
      </c>
      <c r="AG5386" s="9">
        <v>89.812849999999997</v>
      </c>
      <c r="AH5386" s="9">
        <v>61.30189</v>
      </c>
      <c r="AI5386" s="9">
        <v>88.878690000000006</v>
      </c>
    </row>
    <row r="5387" spans="1:35" ht="15.75" customHeight="1" x14ac:dyDescent="0.2">
      <c r="A5387" s="9">
        <v>5388</v>
      </c>
      <c r="B5387" s="9">
        <v>1.5637926</v>
      </c>
      <c r="C5387" s="9">
        <v>4.3853005999999999</v>
      </c>
      <c r="D5387" s="9">
        <v>2</v>
      </c>
      <c r="E5387" s="9">
        <v>2.9610732</v>
      </c>
      <c r="F5387" s="9">
        <v>9.1660850000000007</v>
      </c>
      <c r="G5387" s="9">
        <v>0.13130741000000001</v>
      </c>
      <c r="H5387" s="9">
        <v>1.7860695999999999E-2</v>
      </c>
      <c r="I5387" s="9">
        <v>5.9057394999999999E-3</v>
      </c>
      <c r="J5387" s="9">
        <v>1.7941612</v>
      </c>
      <c r="K5387" s="9">
        <v>298.56418000000002</v>
      </c>
      <c r="L5387" s="9">
        <v>50.447902999999997</v>
      </c>
      <c r="M5387" s="9">
        <v>39.393143000000002</v>
      </c>
      <c r="N5387" s="9">
        <v>1.635294</v>
      </c>
      <c r="O5387" s="9">
        <v>11.718828</v>
      </c>
      <c r="P5387" s="9">
        <v>13.400081999999999</v>
      </c>
      <c r="Q5387" s="9">
        <v>1.0248051</v>
      </c>
      <c r="R5387" s="9">
        <v>0.10355029</v>
      </c>
      <c r="S5387" s="9">
        <v>1.2139304E-2</v>
      </c>
      <c r="T5387" s="9">
        <v>1.7410715000000001</v>
      </c>
      <c r="U5387" s="9">
        <v>14.959822000000001</v>
      </c>
      <c r="V5387" s="9">
        <v>0.42164180000000001</v>
      </c>
      <c r="W5387" s="9">
        <v>2.2114427000000001</v>
      </c>
      <c r="X5387" s="9">
        <v>13.503786</v>
      </c>
      <c r="Y5387" s="9">
        <v>9.9379439999999999</v>
      </c>
      <c r="Z5387" s="9">
        <v>3.1302273</v>
      </c>
      <c r="AA5387" s="9">
        <v>4.9484269999999997</v>
      </c>
      <c r="AB5387" s="9">
        <v>10.414973</v>
      </c>
      <c r="AC5387" s="9">
        <v>5.8231096000000004</v>
      </c>
      <c r="AD5387" s="9">
        <v>6.7947170000000003</v>
      </c>
      <c r="AE5387" s="9">
        <v>4.5019299999999998</v>
      </c>
      <c r="AF5387" s="9">
        <v>76.602279999999993</v>
      </c>
      <c r="AG5387" s="9">
        <v>95.180160000000001</v>
      </c>
      <c r="AH5387" s="9">
        <v>65.007339999999999</v>
      </c>
      <c r="AI5387" s="9">
        <v>90.914060000000006</v>
      </c>
    </row>
    <row r="5388" spans="1:35" ht="15.75" hidden="1" customHeight="1" x14ac:dyDescent="0.2">
      <c r="A5388" s="9">
        <v>5389</v>
      </c>
    </row>
    <row r="5389" spans="1:35" ht="15.75" hidden="1" customHeight="1" x14ac:dyDescent="0.2">
      <c r="A5389" s="9">
        <v>5390</v>
      </c>
    </row>
    <row r="5390" spans="1:35" ht="15.75" hidden="1" customHeight="1" x14ac:dyDescent="0.2">
      <c r="A5390" s="9">
        <v>5391</v>
      </c>
    </row>
    <row r="5391" spans="1:35" ht="15.75" hidden="1" customHeight="1" x14ac:dyDescent="0.2">
      <c r="A5391" s="9">
        <v>5392</v>
      </c>
    </row>
    <row r="5392" spans="1:35" ht="15.75" customHeight="1" x14ac:dyDescent="0.2">
      <c r="A5392" s="9">
        <v>5393</v>
      </c>
      <c r="B5392" s="9">
        <v>2.0647167999999998</v>
      </c>
      <c r="C5392" s="9">
        <v>6.2864110000000002</v>
      </c>
      <c r="D5392" s="9">
        <v>2.1350113999999998</v>
      </c>
      <c r="E5392" s="9">
        <v>3.9751935</v>
      </c>
      <c r="F5392" s="9">
        <v>9.9215890000000009</v>
      </c>
      <c r="G5392" s="9">
        <v>-1.6630563</v>
      </c>
      <c r="H5392" s="9">
        <v>1.4107550999999999E-2</v>
      </c>
      <c r="I5392" s="9">
        <v>7.0531103000000001E-3</v>
      </c>
      <c r="J5392" s="9">
        <v>0.9626981</v>
      </c>
      <c r="K5392" s="9">
        <v>296.61745999999999</v>
      </c>
      <c r="L5392" s="9">
        <v>40.030192999999997</v>
      </c>
      <c r="M5392" s="9">
        <v>40.803809999999999</v>
      </c>
      <c r="N5392" s="9">
        <v>1.0136008000000001</v>
      </c>
      <c r="O5392" s="9">
        <v>13.956473000000001</v>
      </c>
      <c r="P5392" s="9">
        <v>14.676596999999999</v>
      </c>
      <c r="Q5392" s="9">
        <v>0.95648014999999997</v>
      </c>
      <c r="R5392" s="9">
        <v>0.15381947000000001</v>
      </c>
      <c r="S5392" s="9">
        <v>2.9256167E-2</v>
      </c>
      <c r="T5392" s="9">
        <v>1.5302013000000001</v>
      </c>
      <c r="U5392" s="9">
        <v>12.872483000000001</v>
      </c>
      <c r="V5392" s="9">
        <v>0.48146453</v>
      </c>
      <c r="W5392" s="9">
        <v>1.3237987</v>
      </c>
      <c r="X5392" s="9">
        <v>13.898607999999999</v>
      </c>
      <c r="Y5392" s="9">
        <v>12.339034</v>
      </c>
      <c r="Z5392" s="9">
        <v>2.1447341</v>
      </c>
      <c r="AA5392" s="9">
        <v>3.1813674000000001</v>
      </c>
      <c r="AB5392" s="9">
        <v>11.271666</v>
      </c>
      <c r="AC5392" s="9">
        <v>11.216566</v>
      </c>
      <c r="AD5392" s="9">
        <v>7.0336350000000003</v>
      </c>
      <c r="AE5392" s="9">
        <v>7.1612004999999996</v>
      </c>
      <c r="AF5392" s="9">
        <v>82.846950000000007</v>
      </c>
      <c r="AG5392" s="9">
        <v>80.640784999999994</v>
      </c>
      <c r="AH5392" s="9">
        <v>62.694107000000002</v>
      </c>
      <c r="AI5392" s="9">
        <v>63.859389999999998</v>
      </c>
    </row>
    <row r="5393" spans="1:35" ht="15.75" customHeight="1" x14ac:dyDescent="0.2">
      <c r="A5393" s="9">
        <v>5394</v>
      </c>
      <c r="B5393" s="9">
        <v>4.539822</v>
      </c>
      <c r="C5393" s="9">
        <v>12.062939999999999</v>
      </c>
      <c r="D5393" s="9">
        <v>2</v>
      </c>
      <c r="E5393" s="9">
        <v>2.1424962999999999</v>
      </c>
      <c r="F5393" s="9">
        <v>5.1890882999999999</v>
      </c>
      <c r="G5393" s="9">
        <v>0.23618423999999999</v>
      </c>
      <c r="H5393" s="9">
        <v>4.2832617000000003E-2</v>
      </c>
      <c r="I5393" s="9">
        <v>5.4632834999999999E-3</v>
      </c>
      <c r="J5393" s="9">
        <v>2.4922898</v>
      </c>
      <c r="K5393" s="9">
        <v>295.16534000000001</v>
      </c>
      <c r="L5393" s="9">
        <v>48.831851999999998</v>
      </c>
      <c r="M5393" s="9">
        <v>35.993786</v>
      </c>
      <c r="N5393" s="9">
        <v>1.2506135</v>
      </c>
      <c r="O5393" s="9">
        <v>11.8995075</v>
      </c>
      <c r="P5393" s="9">
        <v>13.584534</v>
      </c>
      <c r="Q5393" s="9">
        <v>3.4081296999999999</v>
      </c>
      <c r="R5393" s="9">
        <v>7.3100680000000001E-2</v>
      </c>
      <c r="S5393" s="9">
        <v>0.10781116</v>
      </c>
      <c r="T5393" s="9">
        <v>2.2165606000000002</v>
      </c>
      <c r="U5393" s="9">
        <v>16.834394</v>
      </c>
      <c r="V5393" s="9">
        <v>4.1407723000000001</v>
      </c>
      <c r="W5393" s="9">
        <v>6.1244636000000003</v>
      </c>
      <c r="X5393" s="9">
        <v>10.354063</v>
      </c>
      <c r="Y5393" s="9">
        <v>7.6559185999999997</v>
      </c>
      <c r="Z5393" s="9">
        <v>2.0596179999999999</v>
      </c>
      <c r="AA5393" s="9">
        <v>3.6697527999999999</v>
      </c>
      <c r="AB5393" s="9">
        <v>11.550262999999999</v>
      </c>
      <c r="AC5393" s="9">
        <v>6.0874623999999997</v>
      </c>
      <c r="AD5393" s="9">
        <v>7.4593014999999996</v>
      </c>
      <c r="AE5393" s="9">
        <v>4.1037072999999999</v>
      </c>
      <c r="AF5393" s="9">
        <v>54.834606000000001</v>
      </c>
      <c r="AG5393" s="9">
        <v>85.571465000000003</v>
      </c>
      <c r="AH5393" s="9">
        <v>58.390514000000003</v>
      </c>
      <c r="AI5393" s="9">
        <v>91.738680000000002</v>
      </c>
    </row>
    <row r="5394" spans="1:35" ht="15.75" hidden="1" customHeight="1" x14ac:dyDescent="0.2">
      <c r="A5394" s="9">
        <v>5395</v>
      </c>
    </row>
    <row r="5395" spans="1:35" ht="15.75" customHeight="1" x14ac:dyDescent="0.2">
      <c r="A5395" s="9">
        <v>5396</v>
      </c>
      <c r="B5395" s="9">
        <v>3.0490336</v>
      </c>
      <c r="C5395" s="9">
        <v>10.946230999999999</v>
      </c>
      <c r="D5395" s="9">
        <v>2</v>
      </c>
      <c r="E5395" s="9">
        <v>3.5426128000000001</v>
      </c>
      <c r="F5395" s="9">
        <v>7.9523206000000002</v>
      </c>
      <c r="G5395" s="9">
        <v>-1.10714</v>
      </c>
      <c r="H5395" s="9">
        <v>0.04</v>
      </c>
      <c r="I5395" s="9">
        <v>7.3950190000000001E-3</v>
      </c>
      <c r="J5395" s="9">
        <v>1.8968712000000001</v>
      </c>
      <c r="K5395" s="9">
        <v>292.21005000000002</v>
      </c>
      <c r="L5395" s="9">
        <v>26.118836999999999</v>
      </c>
      <c r="M5395" s="9">
        <v>21.352259</v>
      </c>
      <c r="N5395" s="9">
        <v>0.60432830000000004</v>
      </c>
      <c r="O5395" s="9">
        <v>16.759564999999998</v>
      </c>
      <c r="P5395" s="9">
        <v>18.308443</v>
      </c>
      <c r="Q5395" s="9">
        <v>39.583210000000001</v>
      </c>
      <c r="R5395" s="9">
        <v>0.65223350000000002</v>
      </c>
      <c r="S5395" s="9">
        <v>0.26666667999999999</v>
      </c>
      <c r="T5395" s="9">
        <v>6</v>
      </c>
      <c r="U5395" s="9">
        <v>21</v>
      </c>
      <c r="V5395" s="9">
        <v>41.674446000000003</v>
      </c>
      <c r="W5395" s="9">
        <v>18.444445000000002</v>
      </c>
      <c r="X5395" s="9">
        <v>9.790851</v>
      </c>
      <c r="Y5395" s="9">
        <v>8.3056049999999999</v>
      </c>
      <c r="Z5395" s="9">
        <v>1.5586066999999999</v>
      </c>
      <c r="AA5395" s="9">
        <v>2.5382733000000002</v>
      </c>
      <c r="AB5395" s="9">
        <v>15.741607999999999</v>
      </c>
      <c r="AC5395" s="9">
        <v>14.074083999999999</v>
      </c>
      <c r="AD5395" s="9">
        <v>12.639372</v>
      </c>
      <c r="AE5395" s="9">
        <v>10.908027000000001</v>
      </c>
      <c r="AF5395" s="9">
        <v>43.778297000000002</v>
      </c>
      <c r="AG5395" s="9">
        <v>41.127254000000001</v>
      </c>
      <c r="AH5395" s="9">
        <v>36.866244999999999</v>
      </c>
      <c r="AI5395" s="9">
        <v>45.831510000000002</v>
      </c>
    </row>
    <row r="5396" spans="1:35" ht="15.75" hidden="1" customHeight="1" x14ac:dyDescent="0.2">
      <c r="A5396" s="9">
        <v>5397</v>
      </c>
    </row>
    <row r="5397" spans="1:35" ht="15.75" hidden="1" customHeight="1" x14ac:dyDescent="0.2">
      <c r="A5397" s="9">
        <v>5398</v>
      </c>
    </row>
    <row r="5398" spans="1:35" ht="15.75" hidden="1" customHeight="1" x14ac:dyDescent="0.2">
      <c r="A5398" s="9">
        <v>5399</v>
      </c>
    </row>
    <row r="5399" spans="1:35" ht="15.75" customHeight="1" x14ac:dyDescent="0.2">
      <c r="A5399" s="9">
        <v>5400</v>
      </c>
      <c r="B5399" s="9">
        <v>1.3092163999999999</v>
      </c>
      <c r="C5399" s="9">
        <v>5.0687420000000003</v>
      </c>
      <c r="D5399" s="9">
        <v>2</v>
      </c>
      <c r="E5399" s="9">
        <v>2.561242</v>
      </c>
      <c r="F5399" s="9">
        <v>6.7935714999999997</v>
      </c>
      <c r="G5399" s="9">
        <v>-4.5750000000000002</v>
      </c>
      <c r="H5399" s="9">
        <v>0.01</v>
      </c>
      <c r="I5399" s="9">
        <v>7.3289195999999999E-3</v>
      </c>
      <c r="J5399" s="9">
        <v>1.7338889</v>
      </c>
      <c r="K5399" s="9">
        <v>295.79376000000002</v>
      </c>
      <c r="L5399" s="9">
        <v>31.603567000000002</v>
      </c>
      <c r="M5399" s="9">
        <v>28.729305</v>
      </c>
      <c r="N5399" s="9">
        <v>0.85361419999999999</v>
      </c>
      <c r="O5399" s="9">
        <v>16.148232</v>
      </c>
      <c r="P5399" s="9">
        <v>17.60859</v>
      </c>
      <c r="Q5399" s="9">
        <v>0</v>
      </c>
      <c r="R5399" s="9">
        <v>0.35735359999999999</v>
      </c>
      <c r="S5399" s="9">
        <v>3.5000000000000003E-2</v>
      </c>
      <c r="T5399" s="9">
        <v>1</v>
      </c>
      <c r="U5399" s="9">
        <v>5</v>
      </c>
      <c r="V5399" s="9">
        <v>0</v>
      </c>
      <c r="W5399" s="9">
        <v>0</v>
      </c>
      <c r="X5399" s="9">
        <v>6.3492636999999998</v>
      </c>
      <c r="Y5399" s="9">
        <v>5.8551954999999998</v>
      </c>
      <c r="Z5399" s="9">
        <v>1.7985533</v>
      </c>
      <c r="AA5399" s="9">
        <v>3.3103980000000002</v>
      </c>
      <c r="AB5399" s="9">
        <v>15.448226999999999</v>
      </c>
      <c r="AC5399" s="9">
        <v>11.226499</v>
      </c>
      <c r="AD5399" s="9">
        <v>12.277233000000001</v>
      </c>
      <c r="AE5399" s="9">
        <v>7.318873</v>
      </c>
      <c r="AF5399" s="9">
        <v>44.034550000000003</v>
      </c>
      <c r="AG5399" s="9">
        <v>58.868490000000001</v>
      </c>
      <c r="AH5399" s="9">
        <v>39.468037000000002</v>
      </c>
      <c r="AI5399" s="9">
        <v>63.734935999999998</v>
      </c>
    </row>
    <row r="5400" spans="1:35" ht="15.75" customHeight="1" x14ac:dyDescent="0.2">
      <c r="A5400" s="9">
        <v>5401</v>
      </c>
      <c r="B5400" s="9">
        <v>1.6462148000000001</v>
      </c>
      <c r="C5400" s="9">
        <v>5.0691065999999996</v>
      </c>
      <c r="D5400" s="9">
        <v>2</v>
      </c>
      <c r="E5400" s="9">
        <v>2.2539117000000002</v>
      </c>
      <c r="F5400" s="9">
        <v>5.5210176000000004</v>
      </c>
      <c r="G5400" s="9">
        <v>-6.342238E-2</v>
      </c>
      <c r="H5400" s="9">
        <v>0.01</v>
      </c>
      <c r="I5400" s="9">
        <v>6.2520600000000003E-3</v>
      </c>
      <c r="J5400" s="9">
        <v>2.1241848000000001</v>
      </c>
      <c r="K5400" s="9">
        <v>296.85000000000002</v>
      </c>
      <c r="L5400" s="9">
        <v>44.726170000000003</v>
      </c>
      <c r="M5400" s="9">
        <v>33.147790000000001</v>
      </c>
      <c r="N5400" s="9">
        <v>1.291221</v>
      </c>
      <c r="O5400" s="9">
        <v>12.940917000000001</v>
      </c>
      <c r="P5400" s="9">
        <v>14.495032</v>
      </c>
      <c r="Q5400" s="9">
        <v>6.5229600000000003</v>
      </c>
      <c r="R5400" s="9">
        <v>0.18675026</v>
      </c>
      <c r="S5400" s="9">
        <v>1.9615384E-2</v>
      </c>
      <c r="T5400" s="9">
        <v>3.3333333000000001</v>
      </c>
      <c r="U5400" s="9">
        <v>17.866667</v>
      </c>
      <c r="V5400" s="9">
        <v>0.65653839999999997</v>
      </c>
      <c r="W5400" s="9">
        <v>1.3846153999999999</v>
      </c>
      <c r="X5400" s="9">
        <v>12.911975</v>
      </c>
      <c r="Y5400" s="9">
        <v>9.3216289999999997</v>
      </c>
      <c r="Z5400" s="9">
        <v>2.2766244000000002</v>
      </c>
      <c r="AA5400" s="9">
        <v>3.8934581000000001</v>
      </c>
      <c r="AB5400" s="9">
        <v>12.735382</v>
      </c>
      <c r="AC5400" s="9">
        <v>7.0517820000000002</v>
      </c>
      <c r="AD5400" s="9">
        <v>9.0574879999999993</v>
      </c>
      <c r="AE5400" s="9">
        <v>4.7629039999999998</v>
      </c>
      <c r="AF5400" s="9">
        <v>46.505809999999997</v>
      </c>
      <c r="AG5400" s="9">
        <v>77.425169999999994</v>
      </c>
      <c r="AH5400" s="9">
        <v>52.046824999999998</v>
      </c>
      <c r="AI5400" s="9">
        <v>85.815216000000007</v>
      </c>
    </row>
    <row r="5401" spans="1:35" ht="15.75" hidden="1" customHeight="1" x14ac:dyDescent="0.2">
      <c r="A5401" s="9">
        <v>5402</v>
      </c>
    </row>
    <row r="5402" spans="1:35" ht="15.75" hidden="1" customHeight="1" x14ac:dyDescent="0.2">
      <c r="A5402" s="9">
        <v>5403</v>
      </c>
    </row>
    <row r="5403" spans="1:35" ht="15.75" hidden="1" customHeight="1" x14ac:dyDescent="0.2">
      <c r="A5403" s="9">
        <v>5404</v>
      </c>
    </row>
    <row r="5404" spans="1:35" ht="15.75" hidden="1" customHeight="1" x14ac:dyDescent="0.2">
      <c r="A5404" s="9">
        <v>5405</v>
      </c>
    </row>
    <row r="5405" spans="1:35" ht="15.75" customHeight="1" x14ac:dyDescent="0.2">
      <c r="A5405" s="9">
        <v>5406</v>
      </c>
      <c r="B5405" s="9">
        <v>3.3224157999999999</v>
      </c>
      <c r="C5405" s="9">
        <v>9.6821090000000005</v>
      </c>
      <c r="D5405" s="9">
        <v>2</v>
      </c>
      <c r="E5405" s="9">
        <v>2.9114429999999998</v>
      </c>
      <c r="F5405" s="9">
        <v>7.9044439999999998</v>
      </c>
      <c r="G5405" s="9">
        <v>3.3338208000000001E-2</v>
      </c>
      <c r="H5405" s="9">
        <v>7.3684207000000003E-3</v>
      </c>
      <c r="I5405" s="9">
        <v>6.1224163999999996E-3</v>
      </c>
      <c r="J5405" s="9">
        <v>2.0199400999999999</v>
      </c>
      <c r="K5405" s="9">
        <v>296.49945000000002</v>
      </c>
      <c r="L5405" s="9">
        <v>42.564003</v>
      </c>
      <c r="M5405" s="9">
        <v>32.672283</v>
      </c>
      <c r="N5405" s="9">
        <v>1.2365271</v>
      </c>
      <c r="O5405" s="9">
        <v>13.669703500000001</v>
      </c>
      <c r="P5405" s="9">
        <v>15.246765</v>
      </c>
      <c r="Q5405" s="9">
        <v>1.7527356999999999</v>
      </c>
      <c r="R5405" s="9">
        <v>0.15418924000000001</v>
      </c>
      <c r="S5405" s="9">
        <v>9.6052629999999993E-3</v>
      </c>
      <c r="T5405" s="9">
        <v>1.7575757999999999</v>
      </c>
      <c r="U5405" s="9">
        <v>13.787879</v>
      </c>
      <c r="V5405" s="9">
        <v>1.2486842</v>
      </c>
      <c r="W5405" s="9">
        <v>1.2368421999999999</v>
      </c>
      <c r="X5405" s="9">
        <v>9.3438470000000002</v>
      </c>
      <c r="Y5405" s="9">
        <v>6.9137725999999997</v>
      </c>
      <c r="Z5405" s="9">
        <v>2.3544923999999998</v>
      </c>
      <c r="AA5405" s="9">
        <v>4.1448874</v>
      </c>
      <c r="AB5405" s="9">
        <v>13.425751999999999</v>
      </c>
      <c r="AC5405" s="9">
        <v>7.0332520000000001</v>
      </c>
      <c r="AD5405" s="9">
        <v>8.2364180000000005</v>
      </c>
      <c r="AE5405" s="9">
        <v>4.3623532999999997</v>
      </c>
      <c r="AF5405" s="9">
        <v>53.538048000000003</v>
      </c>
      <c r="AG5405" s="9">
        <v>77.570044999999993</v>
      </c>
      <c r="AH5405" s="9">
        <v>51.437835999999997</v>
      </c>
      <c r="AI5405" s="9">
        <v>85.834360000000004</v>
      </c>
    </row>
    <row r="5406" spans="1:35" ht="15.75" hidden="1" customHeight="1" x14ac:dyDescent="0.2">
      <c r="A5406" s="9">
        <v>5407</v>
      </c>
    </row>
    <row r="5407" spans="1:35" ht="15.75" customHeight="1" x14ac:dyDescent="0.2">
      <c r="A5407" s="9">
        <v>5408</v>
      </c>
      <c r="B5407" s="9">
        <v>5.1707187000000001</v>
      </c>
      <c r="C5407" s="9">
        <v>15.599053</v>
      </c>
      <c r="D5407" s="9">
        <v>2.5760369999999999</v>
      </c>
      <c r="E5407" s="9">
        <v>2.8970449999999999</v>
      </c>
      <c r="F5407" s="9">
        <v>7.8036494000000003</v>
      </c>
      <c r="G5407" s="9">
        <v>-0.17962195</v>
      </c>
      <c r="H5407" s="9">
        <v>1.9631335999999999E-2</v>
      </c>
      <c r="I5407" s="9">
        <v>6.4074635000000001E-3</v>
      </c>
      <c r="J5407" s="9">
        <v>0.99254704000000005</v>
      </c>
      <c r="K5407" s="9">
        <v>300.04415999999998</v>
      </c>
      <c r="L5407" s="9">
        <v>46.572856999999999</v>
      </c>
      <c r="M5407" s="9">
        <v>37.493668</v>
      </c>
      <c r="N5407" s="9">
        <v>1.4518508000000001</v>
      </c>
      <c r="O5407" s="9">
        <v>12.797185000000001</v>
      </c>
      <c r="P5407" s="9">
        <v>13.519831</v>
      </c>
      <c r="Q5407" s="9">
        <v>0.75689640000000002</v>
      </c>
      <c r="R5407" s="9">
        <v>0.13312238000000001</v>
      </c>
      <c r="S5407" s="9">
        <v>5.6901715999999998E-2</v>
      </c>
      <c r="T5407" s="9">
        <v>1.7814207</v>
      </c>
      <c r="U5407" s="9">
        <v>12.606558</v>
      </c>
      <c r="V5407" s="9">
        <v>0.37195852000000001</v>
      </c>
      <c r="W5407" s="9">
        <v>1.2281105999999999</v>
      </c>
      <c r="X5407" s="9">
        <v>11.531874999999999</v>
      </c>
      <c r="Y5407" s="9">
        <v>9.7064599999999999</v>
      </c>
      <c r="Z5407" s="9">
        <v>2.4372408000000001</v>
      </c>
      <c r="AA5407" s="9">
        <v>4.0768930000000001</v>
      </c>
      <c r="AB5407" s="9">
        <v>11.029711000000001</v>
      </c>
      <c r="AC5407" s="9">
        <v>9.1451779999999996</v>
      </c>
      <c r="AD5407" s="9">
        <v>7.0465603000000003</v>
      </c>
      <c r="AE5407" s="9">
        <v>6.465668</v>
      </c>
      <c r="AF5407" s="9">
        <v>68.645679999999999</v>
      </c>
      <c r="AG5407" s="9">
        <v>71.308859999999996</v>
      </c>
      <c r="AH5407" s="9">
        <v>62.192233999999999</v>
      </c>
      <c r="AI5407" s="9">
        <v>73.113730000000004</v>
      </c>
    </row>
    <row r="5408" spans="1:35" ht="15.75" hidden="1" customHeight="1" x14ac:dyDescent="0.2">
      <c r="A5408" s="9">
        <v>5409</v>
      </c>
    </row>
    <row r="5409" spans="1:35" ht="15.75" hidden="1" customHeight="1" x14ac:dyDescent="0.2">
      <c r="A5409" s="9">
        <v>5410</v>
      </c>
      <c r="E5409" s="9">
        <v>2.403286</v>
      </c>
      <c r="F5409" s="9">
        <v>5.739662</v>
      </c>
    </row>
    <row r="5410" spans="1:35" ht="15.75" hidden="1" customHeight="1" x14ac:dyDescent="0.2">
      <c r="A5410" s="9">
        <v>5411</v>
      </c>
    </row>
    <row r="5411" spans="1:35" ht="15.75" hidden="1" customHeight="1" x14ac:dyDescent="0.2">
      <c r="A5411" s="9">
        <v>5412</v>
      </c>
    </row>
    <row r="5412" spans="1:35" ht="15.75" hidden="1" customHeight="1" x14ac:dyDescent="0.2">
      <c r="A5412" s="9">
        <v>5413</v>
      </c>
    </row>
    <row r="5413" spans="1:35" ht="15.75" hidden="1" customHeight="1" x14ac:dyDescent="0.2">
      <c r="A5413" s="9">
        <v>5414</v>
      </c>
    </row>
    <row r="5414" spans="1:35" ht="15.75" hidden="1" customHeight="1" x14ac:dyDescent="0.2">
      <c r="A5414" s="9">
        <v>5415</v>
      </c>
      <c r="E5414" s="9">
        <v>1.6937720999999999</v>
      </c>
      <c r="F5414" s="9">
        <v>4.7135350000000003</v>
      </c>
    </row>
    <row r="5415" spans="1:35" ht="15.75" hidden="1" customHeight="1" x14ac:dyDescent="0.2">
      <c r="A5415" s="9">
        <v>5416</v>
      </c>
      <c r="E5415" s="9">
        <v>3.2693086</v>
      </c>
      <c r="F5415" s="9">
        <v>7.3163223000000004</v>
      </c>
    </row>
    <row r="5416" spans="1:35" ht="15.75" hidden="1" customHeight="1" x14ac:dyDescent="0.2">
      <c r="A5416" s="9">
        <v>5417</v>
      </c>
    </row>
    <row r="5417" spans="1:35" ht="15.75" customHeight="1" x14ac:dyDescent="0.2">
      <c r="A5417" s="9">
        <v>5418</v>
      </c>
      <c r="B5417" s="9">
        <v>5.7463864999999998</v>
      </c>
      <c r="C5417" s="9">
        <v>13.342646999999999</v>
      </c>
      <c r="D5417" s="9">
        <v>2</v>
      </c>
      <c r="E5417" s="9">
        <v>1.8878330000000001</v>
      </c>
      <c r="F5417" s="9">
        <v>4.6855206000000003</v>
      </c>
      <c r="G5417" s="9">
        <v>-0.58902049999999995</v>
      </c>
      <c r="H5417" s="9">
        <v>0.05</v>
      </c>
      <c r="I5417" s="9">
        <v>6.5098265000000004E-3</v>
      </c>
      <c r="J5417" s="9">
        <v>2.8853843000000001</v>
      </c>
      <c r="K5417" s="9">
        <v>295.75405999999998</v>
      </c>
      <c r="L5417" s="9">
        <v>44.577106000000001</v>
      </c>
      <c r="M5417" s="9">
        <v>32.138508000000002</v>
      </c>
      <c r="N5417" s="9">
        <v>1.2379789000000001</v>
      </c>
      <c r="O5417" s="9">
        <v>12.714613999999999</v>
      </c>
      <c r="P5417" s="9">
        <v>14.525520999999999</v>
      </c>
      <c r="Q5417" s="9">
        <v>0.98195849999999996</v>
      </c>
      <c r="R5417" s="9">
        <v>1.8810263000000001E-2</v>
      </c>
      <c r="S5417" s="9">
        <v>3.2754716000000003E-2</v>
      </c>
      <c r="T5417" s="9">
        <v>1.9483283</v>
      </c>
      <c r="U5417" s="9">
        <v>15.805471000000001</v>
      </c>
      <c r="V5417" s="9">
        <v>1.9938678999999999</v>
      </c>
      <c r="W5417" s="9">
        <v>6.3603772999999997</v>
      </c>
      <c r="X5417" s="9">
        <v>12.898244999999999</v>
      </c>
      <c r="Y5417" s="9">
        <v>8.9494349999999994</v>
      </c>
      <c r="Z5417" s="9">
        <v>2.1628094</v>
      </c>
      <c r="AA5417" s="9">
        <v>3.9085147</v>
      </c>
      <c r="AB5417" s="9">
        <v>13.073693</v>
      </c>
      <c r="AC5417" s="9">
        <v>6.6075926000000003</v>
      </c>
      <c r="AD5417" s="9">
        <v>8.5588639999999998</v>
      </c>
      <c r="AE5417" s="9">
        <v>4.5166497000000003</v>
      </c>
      <c r="AF5417" s="9">
        <v>44.639310000000002</v>
      </c>
      <c r="AG5417" s="9">
        <v>72.845380000000006</v>
      </c>
      <c r="AH5417" s="9">
        <v>50.804412999999997</v>
      </c>
      <c r="AI5417" s="9">
        <v>88.051749999999998</v>
      </c>
    </row>
    <row r="5418" spans="1:35" ht="15.75" hidden="1" customHeight="1" x14ac:dyDescent="0.2">
      <c r="A5418" s="9">
        <v>5419</v>
      </c>
    </row>
    <row r="5419" spans="1:35" ht="15.75" customHeight="1" x14ac:dyDescent="0.2">
      <c r="A5419" s="9">
        <v>5420</v>
      </c>
      <c r="B5419" s="9">
        <v>13.711684</v>
      </c>
      <c r="C5419" s="9">
        <v>25.037191</v>
      </c>
      <c r="D5419" s="9">
        <v>3</v>
      </c>
      <c r="E5419" s="9">
        <v>1.4889116</v>
      </c>
      <c r="F5419" s="9">
        <v>4.2575073000000003</v>
      </c>
      <c r="G5419" s="9">
        <v>-3.7101570000000001</v>
      </c>
      <c r="H5419" s="9">
        <v>7.781457E-2</v>
      </c>
      <c r="I5419" s="9">
        <v>7.0951325000000003E-3</v>
      </c>
      <c r="J5419" s="9">
        <v>3.3635166000000001</v>
      </c>
      <c r="K5419" s="9">
        <v>295.49707000000001</v>
      </c>
      <c r="L5419" s="9">
        <v>24.359034000000001</v>
      </c>
      <c r="M5419" s="9">
        <v>24.690930999999999</v>
      </c>
      <c r="N5419" s="9">
        <v>0.82055825000000004</v>
      </c>
      <c r="O5419" s="9">
        <v>17.733187000000001</v>
      </c>
      <c r="P5419" s="9">
        <v>19.770150000000001</v>
      </c>
      <c r="Q5419" s="9">
        <v>0.64531950000000005</v>
      </c>
      <c r="R5419" s="9">
        <v>7.6738829999999994E-2</v>
      </c>
      <c r="S5419" s="9">
        <v>4.5562916000000002E-2</v>
      </c>
      <c r="T5419" s="9">
        <v>2.0654762</v>
      </c>
      <c r="U5419" s="9">
        <v>16.369046999999998</v>
      </c>
      <c r="V5419" s="9">
        <v>0.79718540000000004</v>
      </c>
      <c r="W5419" s="9">
        <v>7.5562915999999998</v>
      </c>
      <c r="X5419" s="9">
        <v>10.916036</v>
      </c>
      <c r="Y5419" s="9">
        <v>8.8745574999999999</v>
      </c>
      <c r="Z5419" s="9">
        <v>1.8822509999999999</v>
      </c>
      <c r="AA5419" s="9">
        <v>3.1001558</v>
      </c>
      <c r="AB5419" s="9">
        <v>16.491854</v>
      </c>
      <c r="AC5419" s="9">
        <v>13.803789</v>
      </c>
      <c r="AD5419" s="9">
        <v>13.158032</v>
      </c>
      <c r="AE5419" s="9">
        <v>10.8027</v>
      </c>
      <c r="AF5419" s="9">
        <v>45.275230000000001</v>
      </c>
      <c r="AG5419" s="9">
        <v>53.037872</v>
      </c>
      <c r="AH5419" s="9">
        <v>36.051845999999998</v>
      </c>
      <c r="AI5419" s="9">
        <v>47.568399999999997</v>
      </c>
    </row>
    <row r="5420" spans="1:35" ht="15.75" hidden="1" customHeight="1" x14ac:dyDescent="0.2">
      <c r="A5420" s="9">
        <v>5421</v>
      </c>
      <c r="E5420" s="9">
        <v>2.1873554999999998</v>
      </c>
      <c r="F5420" s="9">
        <v>5.7445664000000001</v>
      </c>
    </row>
    <row r="5421" spans="1:35" ht="15.75" customHeight="1" x14ac:dyDescent="0.2">
      <c r="A5421" s="9">
        <v>5422</v>
      </c>
      <c r="B5421" s="9">
        <v>4.3566785000000001</v>
      </c>
      <c r="C5421" s="9">
        <v>10.318313</v>
      </c>
      <c r="D5421" s="9">
        <v>2</v>
      </c>
      <c r="E5421" s="9">
        <v>2.4089800000000001</v>
      </c>
      <c r="F5421" s="9">
        <v>7.1259290000000002</v>
      </c>
      <c r="G5421" s="9">
        <v>0.75236106000000003</v>
      </c>
      <c r="H5421" s="9">
        <v>7.3110043999999999E-2</v>
      </c>
      <c r="I5421" s="9">
        <v>5.9251225999999999E-3</v>
      </c>
      <c r="J5421" s="9">
        <v>3.1116351999999998</v>
      </c>
      <c r="K5421" s="9">
        <v>295.95780000000002</v>
      </c>
      <c r="L5421" s="9">
        <v>46.573044000000003</v>
      </c>
      <c r="M5421" s="9">
        <v>32.477097000000001</v>
      </c>
      <c r="N5421" s="9">
        <v>1.2722689</v>
      </c>
      <c r="O5421" s="9">
        <v>12.322253</v>
      </c>
      <c r="P5421" s="9">
        <v>14.224551</v>
      </c>
      <c r="Q5421" s="9">
        <v>1.5604722</v>
      </c>
      <c r="R5421" s="9">
        <v>4.0616381999999999E-2</v>
      </c>
      <c r="S5421" s="9">
        <v>5.4497607000000003E-2</v>
      </c>
      <c r="T5421" s="9">
        <v>2.4117646000000001</v>
      </c>
      <c r="U5421" s="9">
        <v>18.006536000000001</v>
      </c>
      <c r="V5421" s="9">
        <v>5.1494260000000001</v>
      </c>
      <c r="W5421" s="9">
        <v>7.6028710000000004</v>
      </c>
      <c r="X5421" s="9">
        <v>8.9412199999999995</v>
      </c>
      <c r="Y5421" s="9">
        <v>6.6571955999999997</v>
      </c>
      <c r="Z5421" s="9">
        <v>2.2166172999999998</v>
      </c>
      <c r="AA5421" s="9">
        <v>3.9528249999999998</v>
      </c>
      <c r="AB5421" s="9">
        <v>12.9720955</v>
      </c>
      <c r="AC5421" s="9">
        <v>5.9832162999999996</v>
      </c>
      <c r="AD5421" s="9">
        <v>8.7288329999999998</v>
      </c>
      <c r="AE5421" s="9">
        <v>4.0186120000000001</v>
      </c>
      <c r="AF5421" s="9">
        <v>51.554222000000003</v>
      </c>
      <c r="AG5421" s="9">
        <v>90.587389999999999</v>
      </c>
      <c r="AH5421" s="9">
        <v>52.607210000000002</v>
      </c>
      <c r="AI5421" s="9">
        <v>92.180520000000001</v>
      </c>
    </row>
    <row r="5422" spans="1:35" ht="15.75" hidden="1" customHeight="1" x14ac:dyDescent="0.2">
      <c r="A5422" s="9">
        <v>5423</v>
      </c>
    </row>
    <row r="5423" spans="1:35" ht="15.75" customHeight="1" x14ac:dyDescent="0.2">
      <c r="A5423" s="9">
        <v>5424</v>
      </c>
      <c r="B5423" s="9">
        <v>9.8162450000000003</v>
      </c>
      <c r="C5423" s="9">
        <v>27.040195000000001</v>
      </c>
      <c r="D5423" s="9">
        <v>2</v>
      </c>
      <c r="E5423" s="9">
        <v>3.6320421999999999</v>
      </c>
      <c r="F5423" s="9">
        <v>8.9122819999999994</v>
      </c>
      <c r="G5423" s="9">
        <v>-0.49265819999999999</v>
      </c>
      <c r="H5423" s="9">
        <v>2.3551402999999999E-2</v>
      </c>
      <c r="I5423" s="9">
        <v>7.1887879999999998E-3</v>
      </c>
      <c r="J5423" s="9">
        <v>2.7781712999999999</v>
      </c>
      <c r="K5423" s="9">
        <v>291.46911999999998</v>
      </c>
      <c r="L5423" s="9">
        <v>21.064995</v>
      </c>
      <c r="M5423" s="9">
        <v>23.242975000000001</v>
      </c>
      <c r="N5423" s="9">
        <v>0.48153903999999997</v>
      </c>
      <c r="O5423" s="9">
        <v>18.398990000000001</v>
      </c>
      <c r="P5423" s="9">
        <v>20.374034999999999</v>
      </c>
      <c r="Q5423" s="9">
        <v>1.3635531999999999</v>
      </c>
      <c r="R5423" s="9">
        <v>0.21945137000000001</v>
      </c>
      <c r="S5423" s="9">
        <v>7.3431240000000004E-3</v>
      </c>
      <c r="T5423" s="9">
        <v>2.2916666999999999</v>
      </c>
      <c r="U5423" s="9">
        <v>14.229167</v>
      </c>
      <c r="V5423" s="9">
        <v>0.58271026999999997</v>
      </c>
      <c r="W5423" s="9">
        <v>1.1682243000000001</v>
      </c>
      <c r="X5423" s="9">
        <v>11.602669000000001</v>
      </c>
      <c r="Y5423" s="9">
        <v>9.9691939999999999</v>
      </c>
      <c r="Z5423" s="9">
        <v>1.4180301</v>
      </c>
      <c r="AA5423" s="9">
        <v>2.1244051000000002</v>
      </c>
      <c r="AB5423" s="9">
        <v>17.817945000000002</v>
      </c>
      <c r="AC5423" s="9">
        <v>15.071522</v>
      </c>
      <c r="AD5423" s="9">
        <v>12.710362999999999</v>
      </c>
      <c r="AE5423" s="9">
        <v>11.474658</v>
      </c>
      <c r="AF5423" s="9">
        <v>45.946896000000002</v>
      </c>
      <c r="AG5423" s="9">
        <v>50.300075999999997</v>
      </c>
      <c r="AH5423" s="9">
        <v>32.689774</v>
      </c>
      <c r="AI5423" s="9">
        <v>42.232959999999999</v>
      </c>
    </row>
    <row r="5424" spans="1:35" ht="15.75" hidden="1" customHeight="1" x14ac:dyDescent="0.2">
      <c r="A5424" s="9">
        <v>5425</v>
      </c>
      <c r="E5424" s="9">
        <v>3.3073046000000001</v>
      </c>
      <c r="F5424" s="9">
        <v>6.8690300000000004</v>
      </c>
      <c r="I5424" s="9">
        <v>6.8315086000000002E-3</v>
      </c>
      <c r="J5424" s="9">
        <v>1.825752</v>
      </c>
      <c r="K5424" s="9">
        <v>295.82037000000003</v>
      </c>
      <c r="L5424" s="9">
        <v>35.400179999999999</v>
      </c>
      <c r="M5424" s="9">
        <v>32.446199999999997</v>
      </c>
      <c r="N5424" s="9">
        <v>0.99713653000000002</v>
      </c>
      <c r="O5424" s="9">
        <v>15.040124</v>
      </c>
      <c r="P5424" s="9">
        <v>16.483174999999999</v>
      </c>
      <c r="Q5424" s="9">
        <v>25.488897000000001</v>
      </c>
      <c r="X5424" s="9">
        <v>7.4478169999999997</v>
      </c>
      <c r="Y5424" s="9">
        <v>7.016718</v>
      </c>
      <c r="Z5424" s="9">
        <v>2.0867399999999998</v>
      </c>
      <c r="AA5424" s="9">
        <v>3.6833558000000002</v>
      </c>
      <c r="AB5424" s="9">
        <v>14.242988</v>
      </c>
      <c r="AC5424" s="9">
        <v>10.160824</v>
      </c>
      <c r="AD5424" s="9">
        <v>10.47099</v>
      </c>
      <c r="AE5424" s="9">
        <v>6.7087289999999999</v>
      </c>
      <c r="AF5424" s="9">
        <v>50.482174000000001</v>
      </c>
      <c r="AG5424" s="9">
        <v>66.488204999999994</v>
      </c>
      <c r="AH5424" s="9">
        <v>45.527782000000002</v>
      </c>
      <c r="AI5424" s="9">
        <v>68.81232</v>
      </c>
    </row>
    <row r="5425" spans="1:35" ht="15.75" hidden="1" customHeight="1" x14ac:dyDescent="0.2">
      <c r="A5425" s="9">
        <v>5426</v>
      </c>
      <c r="E5425" s="9">
        <v>2.5091361999999999</v>
      </c>
      <c r="F5425" s="9">
        <v>6.9619999999999997</v>
      </c>
      <c r="I5425" s="9">
        <v>6.7244293000000002E-3</v>
      </c>
      <c r="J5425" s="9">
        <v>1.9335712</v>
      </c>
      <c r="K5425" s="9">
        <v>297.10788000000002</v>
      </c>
      <c r="L5425" s="9">
        <v>42.301499999999997</v>
      </c>
      <c r="M5425" s="9">
        <v>30.522293000000001</v>
      </c>
      <c r="N5425" s="9">
        <v>1.2483046</v>
      </c>
      <c r="O5425" s="9">
        <v>13.611741</v>
      </c>
      <c r="P5425" s="9">
        <v>15.058109999999999</v>
      </c>
      <c r="Q5425" s="9">
        <v>4</v>
      </c>
      <c r="X5425" s="9">
        <v>8.681305</v>
      </c>
      <c r="Y5425" s="9">
        <v>6.4274310000000003</v>
      </c>
      <c r="Z5425" s="9">
        <v>2.3198585999999999</v>
      </c>
      <c r="AA5425" s="9">
        <v>4.1100989999999999</v>
      </c>
      <c r="AB5425" s="9">
        <v>13.450479</v>
      </c>
      <c r="AC5425" s="9">
        <v>6.9056587</v>
      </c>
      <c r="AD5425" s="9">
        <v>9.5165000000000006</v>
      </c>
      <c r="AE5425" s="9">
        <v>4.6587630000000004</v>
      </c>
      <c r="AF5425" s="9">
        <v>50.508960000000002</v>
      </c>
      <c r="AG5425" s="9">
        <v>72.173820000000006</v>
      </c>
      <c r="AH5425" s="9">
        <v>50.752727999999998</v>
      </c>
      <c r="AI5425" s="9">
        <v>84.062163999999996</v>
      </c>
    </row>
    <row r="5426" spans="1:35" ht="15.75" hidden="1" customHeight="1" x14ac:dyDescent="0.2">
      <c r="A5426" s="9">
        <v>5427</v>
      </c>
    </row>
    <row r="5427" spans="1:35" ht="15.75" customHeight="1" x14ac:dyDescent="0.2">
      <c r="A5427" s="9">
        <v>5428</v>
      </c>
      <c r="B5427" s="9">
        <v>5.0627300000000002</v>
      </c>
      <c r="C5427" s="9">
        <v>10.924351</v>
      </c>
      <c r="D5427" s="9">
        <v>2</v>
      </c>
      <c r="E5427" s="9">
        <v>1.8129365</v>
      </c>
      <c r="F5427" s="9">
        <v>5.5045203999999996</v>
      </c>
      <c r="G5427" s="9">
        <v>-4.465103</v>
      </c>
      <c r="H5427" s="9">
        <v>5.1395349999999999E-2</v>
      </c>
      <c r="I5427" s="9">
        <v>6.4132750000000004E-3</v>
      </c>
      <c r="J5427" s="9">
        <v>1.6908437999999999</v>
      </c>
      <c r="K5427" s="9">
        <v>295.25112999999999</v>
      </c>
      <c r="L5427" s="9">
        <v>34.775950000000002</v>
      </c>
      <c r="M5427" s="9">
        <v>32.282440000000001</v>
      </c>
      <c r="N5427" s="9">
        <v>0.97134553999999995</v>
      </c>
      <c r="O5427" s="9">
        <v>15.089622</v>
      </c>
      <c r="P5427" s="9">
        <v>16.462091000000001</v>
      </c>
      <c r="Q5427" s="9">
        <v>0.97447910000000004</v>
      </c>
      <c r="R5427" s="9">
        <v>0.16936283999999999</v>
      </c>
      <c r="S5427" s="9">
        <v>9.5581399999999997E-2</v>
      </c>
      <c r="T5427" s="9">
        <v>4.4545455</v>
      </c>
      <c r="U5427" s="9">
        <v>18.954546000000001</v>
      </c>
      <c r="V5427" s="9">
        <v>1.0048838</v>
      </c>
      <c r="W5427" s="9">
        <v>2.7441862000000001</v>
      </c>
      <c r="X5427" s="9">
        <v>10.506358000000001</v>
      </c>
      <c r="Y5427" s="9">
        <v>9.5898470000000007</v>
      </c>
      <c r="Z5427" s="9">
        <v>1.7013786</v>
      </c>
      <c r="AA5427" s="9">
        <v>3.1690773999999999</v>
      </c>
      <c r="AB5427" s="9">
        <v>15.188037</v>
      </c>
      <c r="AC5427" s="9">
        <v>10.125821</v>
      </c>
      <c r="AD5427" s="9">
        <v>11.215408</v>
      </c>
      <c r="AE5427" s="9">
        <v>7.9066872999999998</v>
      </c>
      <c r="AF5427" s="9">
        <v>48.927658000000001</v>
      </c>
      <c r="AG5427" s="9">
        <v>78.583595000000003</v>
      </c>
      <c r="AH5427" s="9">
        <v>42.611632999999998</v>
      </c>
      <c r="AI5427" s="9">
        <v>64.315926000000005</v>
      </c>
    </row>
    <row r="5428" spans="1:35" ht="15.75" customHeight="1" x14ac:dyDescent="0.2">
      <c r="A5428" s="9">
        <v>5429</v>
      </c>
      <c r="B5428" s="9">
        <v>0.94037839999999995</v>
      </c>
      <c r="C5428" s="9">
        <v>3.080063</v>
      </c>
      <c r="D5428" s="9">
        <v>2</v>
      </c>
      <c r="E5428" s="9">
        <v>2.6979381999999998</v>
      </c>
      <c r="F5428" s="9">
        <v>7.9178269999999999</v>
      </c>
      <c r="G5428" s="9">
        <v>0.68395649999999997</v>
      </c>
      <c r="H5428" s="9">
        <v>3.3999997999999997E-2</v>
      </c>
      <c r="I5428" s="9">
        <v>6.4847239999999999E-3</v>
      </c>
      <c r="J5428" s="9">
        <v>2.3050145999999998</v>
      </c>
      <c r="K5428" s="9">
        <v>297.77408000000003</v>
      </c>
      <c r="L5428" s="9">
        <v>45.825040000000001</v>
      </c>
      <c r="M5428" s="9">
        <v>32.582275000000003</v>
      </c>
      <c r="N5428" s="9">
        <v>1.3872528</v>
      </c>
      <c r="O5428" s="9">
        <v>12.694172</v>
      </c>
      <c r="P5428" s="9">
        <v>14.407952</v>
      </c>
      <c r="Q5428" s="9">
        <v>8.3754930000000005</v>
      </c>
      <c r="R5428" s="9">
        <v>0.31224138000000001</v>
      </c>
      <c r="S5428" s="9">
        <v>4.3999999999999997E-2</v>
      </c>
      <c r="T5428" s="9">
        <v>4</v>
      </c>
      <c r="U5428" s="9">
        <v>16.333334000000001</v>
      </c>
      <c r="V5428" s="9">
        <v>1.28</v>
      </c>
      <c r="W5428" s="9">
        <v>0.8</v>
      </c>
      <c r="X5428" s="9">
        <v>11.164585000000001</v>
      </c>
      <c r="Y5428" s="9">
        <v>7.6181799999999997</v>
      </c>
      <c r="Z5428" s="9">
        <v>2.6185727000000001</v>
      </c>
      <c r="AA5428" s="9">
        <v>4.2647830000000004</v>
      </c>
      <c r="AB5428" s="9">
        <v>11.963946999999999</v>
      </c>
      <c r="AC5428" s="9">
        <v>6.2752790000000003</v>
      </c>
      <c r="AD5428" s="9">
        <v>8.2908179999999998</v>
      </c>
      <c r="AE5428" s="9">
        <v>4.3523173000000002</v>
      </c>
      <c r="AF5428" s="9">
        <v>51.474967999999997</v>
      </c>
      <c r="AG5428" s="9">
        <v>87.220505000000003</v>
      </c>
      <c r="AH5428" s="9">
        <v>56.87773</v>
      </c>
      <c r="AI5428" s="9">
        <v>89.866135</v>
      </c>
    </row>
    <row r="5429" spans="1:35" ht="15.75" customHeight="1" x14ac:dyDescent="0.2">
      <c r="A5429" s="9">
        <v>5431</v>
      </c>
      <c r="B5429" s="9">
        <v>2.4213249999999999</v>
      </c>
      <c r="C5429" s="9">
        <v>8.3875119999999992</v>
      </c>
      <c r="D5429" s="9">
        <v>2</v>
      </c>
      <c r="E5429" s="9">
        <v>2.9607184000000002</v>
      </c>
      <c r="F5429" s="9">
        <v>7.9998480000000001</v>
      </c>
      <c r="G5429" s="9">
        <v>-0.14644977000000001</v>
      </c>
      <c r="H5429" s="9">
        <v>1.0362811E-2</v>
      </c>
      <c r="I5429" s="9">
        <v>6.6240200000000004E-3</v>
      </c>
      <c r="J5429" s="9">
        <v>2.1810483999999999</v>
      </c>
      <c r="K5429" s="9">
        <v>295.80549999999999</v>
      </c>
      <c r="L5429" s="9">
        <v>38.627963999999999</v>
      </c>
      <c r="M5429" s="9">
        <v>32.406654000000003</v>
      </c>
      <c r="N5429" s="9">
        <v>1.0514439</v>
      </c>
      <c r="O5429" s="9">
        <v>14.373892</v>
      </c>
      <c r="P5429" s="9">
        <v>15.912065500000001</v>
      </c>
      <c r="Q5429" s="9">
        <v>0.81768580000000002</v>
      </c>
      <c r="R5429" s="9">
        <v>0.18313499999999999</v>
      </c>
      <c r="S5429" s="9">
        <v>2.5794910000000001E-2</v>
      </c>
      <c r="T5429" s="9">
        <v>1.593361</v>
      </c>
      <c r="U5429" s="9">
        <v>13.358333999999999</v>
      </c>
      <c r="V5429" s="9">
        <v>1.7643764</v>
      </c>
      <c r="W5429" s="9">
        <v>2.8117914000000002</v>
      </c>
      <c r="X5429" s="9">
        <v>7.5210752000000003</v>
      </c>
      <c r="Y5429" s="9">
        <v>6.1191599999999999</v>
      </c>
      <c r="Z5429" s="9">
        <v>1.9965436000000001</v>
      </c>
      <c r="AA5429" s="9">
        <v>3.6788145999999999</v>
      </c>
      <c r="AB5429" s="9">
        <v>14.249923000000001</v>
      </c>
      <c r="AC5429" s="9">
        <v>8.5930520000000001</v>
      </c>
      <c r="AD5429" s="9">
        <v>10.090458</v>
      </c>
      <c r="AE5429" s="9">
        <v>5.3775829999999996</v>
      </c>
      <c r="AF5429" s="9">
        <v>47.158133999999997</v>
      </c>
      <c r="AG5429" s="9">
        <v>74.689250000000001</v>
      </c>
      <c r="AH5429" s="9">
        <v>45.917397000000001</v>
      </c>
      <c r="AI5429" s="9">
        <v>78.615620000000007</v>
      </c>
    </row>
    <row r="5430" spans="1:35" ht="15.75" hidden="1" customHeight="1" x14ac:dyDescent="0.2">
      <c r="A5430" s="9">
        <v>5432</v>
      </c>
    </row>
    <row r="5431" spans="1:35" ht="15.75" hidden="1" customHeight="1" x14ac:dyDescent="0.2">
      <c r="A5431" s="9">
        <v>5433</v>
      </c>
      <c r="E5431" s="9">
        <v>2.1150145999999999</v>
      </c>
      <c r="F5431" s="9">
        <v>5.3559526999999996</v>
      </c>
    </row>
    <row r="5432" spans="1:35" ht="15.75" hidden="1" customHeight="1" x14ac:dyDescent="0.2">
      <c r="A5432" s="9">
        <v>5434</v>
      </c>
    </row>
    <row r="5433" spans="1:35" ht="15.75" hidden="1" customHeight="1" x14ac:dyDescent="0.2">
      <c r="A5433" s="9">
        <v>5435</v>
      </c>
    </row>
    <row r="5434" spans="1:35" ht="15.75" hidden="1" customHeight="1" x14ac:dyDescent="0.2">
      <c r="A5434" s="9">
        <v>5436</v>
      </c>
    </row>
    <row r="5435" spans="1:35" ht="15.75" hidden="1" customHeight="1" x14ac:dyDescent="0.2">
      <c r="A5435" s="9">
        <v>5437</v>
      </c>
    </row>
    <row r="5436" spans="1:35" ht="15.75" hidden="1" customHeight="1" x14ac:dyDescent="0.2">
      <c r="A5436" s="9">
        <v>5438</v>
      </c>
    </row>
    <row r="5437" spans="1:35" ht="15.75" customHeight="1" x14ac:dyDescent="0.2">
      <c r="A5437" s="9">
        <v>5439</v>
      </c>
      <c r="B5437" s="9">
        <v>3.1384050000000001</v>
      </c>
      <c r="C5437" s="9">
        <v>9.3361970000000003</v>
      </c>
      <c r="D5437" s="9">
        <v>2</v>
      </c>
      <c r="E5437" s="9">
        <v>2.7505114000000002</v>
      </c>
      <c r="F5437" s="9">
        <v>7.4046554999999996</v>
      </c>
      <c r="G5437" s="9">
        <v>0.50323989999999996</v>
      </c>
      <c r="H5437" s="9">
        <v>1.4772726999999999E-2</v>
      </c>
      <c r="I5437" s="9">
        <v>6.3422425000000003E-3</v>
      </c>
      <c r="J5437" s="9">
        <v>2.4649808000000002</v>
      </c>
      <c r="K5437" s="9">
        <v>297.02449999999999</v>
      </c>
      <c r="L5437" s="9">
        <v>47.361362</v>
      </c>
      <c r="M5437" s="9">
        <v>33.044308000000001</v>
      </c>
      <c r="N5437" s="9">
        <v>1.3490394000000001</v>
      </c>
      <c r="O5437" s="9">
        <v>12.21734</v>
      </c>
      <c r="P5437" s="9">
        <v>13.9648485</v>
      </c>
      <c r="Q5437" s="9">
        <v>0.67558180000000001</v>
      </c>
      <c r="R5437" s="9">
        <v>4.8804317E-2</v>
      </c>
      <c r="S5437" s="9">
        <v>3.0722401999999999E-2</v>
      </c>
      <c r="T5437" s="9">
        <v>1.6233766000000001</v>
      </c>
      <c r="U5437" s="9">
        <v>11.87013</v>
      </c>
      <c r="V5437" s="9">
        <v>1.4277598</v>
      </c>
      <c r="W5437" s="9">
        <v>1.8538961</v>
      </c>
      <c r="X5437" s="9">
        <v>8.8325899999999997</v>
      </c>
      <c r="Y5437" s="9">
        <v>6.6799492999999996</v>
      </c>
      <c r="Z5437" s="9">
        <v>2.5194016000000001</v>
      </c>
      <c r="AA5437" s="9">
        <v>4.1573314999999997</v>
      </c>
      <c r="AB5437" s="9">
        <v>11.96983</v>
      </c>
      <c r="AC5437" s="9">
        <v>6.1032276000000003</v>
      </c>
      <c r="AD5437" s="9">
        <v>8.1390560000000001</v>
      </c>
      <c r="AE5437" s="9">
        <v>4.0174064999999999</v>
      </c>
      <c r="AF5437" s="9">
        <v>53.446370000000002</v>
      </c>
      <c r="AG5437" s="9">
        <v>91.048355000000001</v>
      </c>
      <c r="AH5437" s="9">
        <v>57.492226000000002</v>
      </c>
      <c r="AI5437" s="9">
        <v>91.935220000000001</v>
      </c>
    </row>
    <row r="5438" spans="1:35" ht="15.75" hidden="1" customHeight="1" x14ac:dyDescent="0.2">
      <c r="A5438" s="9">
        <v>5440</v>
      </c>
    </row>
    <row r="5439" spans="1:35" ht="15.75" hidden="1" customHeight="1" x14ac:dyDescent="0.2">
      <c r="A5439" s="9">
        <v>5441</v>
      </c>
      <c r="E5439" s="9">
        <v>2.4177084</v>
      </c>
      <c r="F5439" s="9">
        <v>6.7277310000000003</v>
      </c>
    </row>
    <row r="5440" spans="1:35" ht="15.75" hidden="1" customHeight="1" x14ac:dyDescent="0.2">
      <c r="A5440" s="9">
        <v>5442</v>
      </c>
    </row>
    <row r="5441" spans="1:35" ht="15.75" hidden="1" customHeight="1" x14ac:dyDescent="0.2">
      <c r="A5441" s="9">
        <v>5443</v>
      </c>
    </row>
    <row r="5442" spans="1:35" ht="15.75" customHeight="1" x14ac:dyDescent="0.2">
      <c r="A5442" s="9">
        <v>5444</v>
      </c>
      <c r="B5442" s="9">
        <v>3.2168255000000001</v>
      </c>
      <c r="C5442" s="9">
        <v>9.3077559999999995</v>
      </c>
      <c r="D5442" s="9">
        <v>2.0301203999999999</v>
      </c>
      <c r="E5442" s="9">
        <v>3.5816355</v>
      </c>
      <c r="F5442" s="9">
        <v>7.6248870000000002</v>
      </c>
      <c r="G5442" s="9">
        <v>-2.2672024</v>
      </c>
      <c r="H5442" s="9">
        <v>2.7771084000000001E-2</v>
      </c>
      <c r="I5442" s="9">
        <v>6.9613903999999997E-3</v>
      </c>
      <c r="J5442" s="9">
        <v>1.6838241</v>
      </c>
      <c r="K5442" s="9">
        <v>295.0924</v>
      </c>
      <c r="L5442" s="9">
        <v>36.188777999999999</v>
      </c>
      <c r="M5442" s="9">
        <v>32.060603999999998</v>
      </c>
      <c r="N5442" s="9">
        <v>0.93350460000000002</v>
      </c>
      <c r="O5442" s="9">
        <v>14.79388</v>
      </c>
      <c r="P5442" s="9">
        <v>16.207113</v>
      </c>
      <c r="Q5442" s="9">
        <v>1.3214961000000001</v>
      </c>
      <c r="R5442" s="9">
        <v>0.11430481000000001</v>
      </c>
      <c r="S5442" s="9">
        <v>3.493976E-2</v>
      </c>
      <c r="T5442" s="9">
        <v>1.9548023000000001</v>
      </c>
      <c r="U5442" s="9">
        <v>14.519774</v>
      </c>
      <c r="V5442" s="9">
        <v>1.1518373</v>
      </c>
      <c r="W5442" s="9">
        <v>4.384036</v>
      </c>
      <c r="X5442" s="9">
        <v>6.7444030000000001</v>
      </c>
      <c r="Y5442" s="9">
        <v>6.4730660000000002</v>
      </c>
      <c r="Z5442" s="9">
        <v>1.9617623</v>
      </c>
      <c r="AA5442" s="9">
        <v>3.5286461999999998</v>
      </c>
      <c r="AB5442" s="9">
        <v>14.114718</v>
      </c>
      <c r="AC5442" s="9">
        <v>10.083765</v>
      </c>
      <c r="AD5442" s="9">
        <v>10.068758000000001</v>
      </c>
      <c r="AE5442" s="9">
        <v>6.6510670000000003</v>
      </c>
      <c r="AF5442" s="9">
        <v>49.959525999999997</v>
      </c>
      <c r="AG5442" s="9">
        <v>64.896163999999999</v>
      </c>
      <c r="AH5442" s="9">
        <v>46.961982999999996</v>
      </c>
      <c r="AI5442" s="9">
        <v>69.812150000000003</v>
      </c>
    </row>
    <row r="5443" spans="1:35" ht="15.75" customHeight="1" x14ac:dyDescent="0.2">
      <c r="A5443" s="9">
        <v>5445</v>
      </c>
      <c r="B5443" s="9">
        <v>2.166582</v>
      </c>
      <c r="C5443" s="9">
        <v>6.8806586000000003</v>
      </c>
      <c r="D5443" s="9">
        <v>2</v>
      </c>
      <c r="E5443" s="9">
        <v>2.7514365000000001</v>
      </c>
      <c r="F5443" s="9">
        <v>6.8426185000000004</v>
      </c>
      <c r="G5443" s="9">
        <v>4.9290540000000001E-2</v>
      </c>
      <c r="H5443" s="9">
        <v>1.5999999000000001E-2</v>
      </c>
      <c r="I5443" s="9">
        <v>6.0762385999999996E-3</v>
      </c>
      <c r="J5443" s="9">
        <v>2.1853766000000001</v>
      </c>
      <c r="K5443" s="9">
        <v>296.45038</v>
      </c>
      <c r="L5443" s="9">
        <v>38.7301</v>
      </c>
      <c r="M5443" s="9">
        <v>38.242435</v>
      </c>
      <c r="N5443" s="9">
        <v>1.1881930000000001</v>
      </c>
      <c r="O5443" s="9">
        <v>14.447978000000001</v>
      </c>
      <c r="P5443" s="9">
        <v>16.179285</v>
      </c>
      <c r="Q5443" s="9">
        <v>16.421814000000001</v>
      </c>
      <c r="R5443" s="9">
        <v>0.12955758000000001</v>
      </c>
      <c r="S5443" s="9">
        <v>2.5000000000000001E-2</v>
      </c>
      <c r="T5443" s="9">
        <v>2.6666666999999999</v>
      </c>
      <c r="U5443" s="9">
        <v>22</v>
      </c>
      <c r="V5443" s="9">
        <v>1.5069999999999999</v>
      </c>
      <c r="W5443" s="9">
        <v>1.7</v>
      </c>
      <c r="X5443" s="9">
        <v>11.601895000000001</v>
      </c>
      <c r="Y5443" s="9">
        <v>10.035631</v>
      </c>
      <c r="Z5443" s="9">
        <v>2.3932600000000002</v>
      </c>
      <c r="AA5443" s="9">
        <v>4.0183515999999999</v>
      </c>
      <c r="AB5443" s="9">
        <v>13.650057</v>
      </c>
      <c r="AC5443" s="9">
        <v>8.0452449999999995</v>
      </c>
      <c r="AD5443" s="9">
        <v>9.3831319999999998</v>
      </c>
      <c r="AE5443" s="9">
        <v>4.9393630000000002</v>
      </c>
      <c r="AF5443" s="9">
        <v>65.877549999999999</v>
      </c>
      <c r="AG5443" s="9">
        <v>95.648970000000006</v>
      </c>
      <c r="AH5443" s="9">
        <v>49.785310000000003</v>
      </c>
      <c r="AI5443" s="9">
        <v>80.603160000000003</v>
      </c>
    </row>
    <row r="5444" spans="1:35" ht="15.75" hidden="1" customHeight="1" x14ac:dyDescent="0.2">
      <c r="A5444" s="9">
        <v>5446</v>
      </c>
    </row>
    <row r="5445" spans="1:35" ht="15.75" hidden="1" customHeight="1" x14ac:dyDescent="0.2">
      <c r="A5445" s="9">
        <v>5447</v>
      </c>
      <c r="E5445" s="9">
        <v>2.5969547999999998</v>
      </c>
      <c r="F5445" s="9">
        <v>6.4558819999999999</v>
      </c>
    </row>
    <row r="5446" spans="1:35" ht="15.75" hidden="1" customHeight="1" x14ac:dyDescent="0.2">
      <c r="A5446" s="9">
        <v>5448</v>
      </c>
    </row>
    <row r="5447" spans="1:35" ht="15.75" customHeight="1" x14ac:dyDescent="0.2">
      <c r="A5447" s="9">
        <v>5449</v>
      </c>
      <c r="B5447" s="9">
        <v>0.59663569999999999</v>
      </c>
      <c r="C5447" s="9">
        <v>1.9577479</v>
      </c>
      <c r="D5447" s="9">
        <v>2</v>
      </c>
      <c r="E5447" s="9">
        <v>2.4852927</v>
      </c>
      <c r="F5447" s="9">
        <v>6.1875887000000001</v>
      </c>
      <c r="G5447" s="9">
        <v>-2.1004984000000002</v>
      </c>
      <c r="H5447" s="9">
        <v>3.2432429999999998E-3</v>
      </c>
      <c r="I5447" s="9">
        <v>6.7745106999999999E-3</v>
      </c>
      <c r="J5447" s="9">
        <v>1.5135983</v>
      </c>
      <c r="K5447" s="9">
        <v>296.22561999999999</v>
      </c>
      <c r="L5447" s="9">
        <v>36.629227</v>
      </c>
      <c r="M5447" s="9">
        <v>31.949642000000001</v>
      </c>
      <c r="N5447" s="9">
        <v>1.0013274000000001</v>
      </c>
      <c r="O5447" s="9">
        <v>14.846733</v>
      </c>
      <c r="P5447" s="9">
        <v>16.089269999999999</v>
      </c>
      <c r="Q5447" s="9">
        <v>8.3946439999999996</v>
      </c>
      <c r="R5447" s="9">
        <v>0.13511723</v>
      </c>
      <c r="S5447" s="9">
        <v>7.2972970000000003E-3</v>
      </c>
      <c r="T5447" s="9">
        <v>1.3</v>
      </c>
      <c r="U5447" s="9">
        <v>13.3</v>
      </c>
      <c r="V5447" s="9">
        <v>0.53162162999999996</v>
      </c>
      <c r="W5447" s="9">
        <v>1.081081</v>
      </c>
      <c r="X5447" s="9">
        <v>10.127214</v>
      </c>
      <c r="Y5447" s="9">
        <v>8.763757</v>
      </c>
      <c r="Z5447" s="9">
        <v>1.9573988</v>
      </c>
      <c r="AA5447" s="9">
        <v>3.6177272999999999</v>
      </c>
      <c r="AB5447" s="9">
        <v>14.234705999999999</v>
      </c>
      <c r="AC5447" s="9">
        <v>9.7783449999999998</v>
      </c>
      <c r="AD5447" s="9">
        <v>9.4947119999999998</v>
      </c>
      <c r="AE5447" s="9">
        <v>6.0199819999999997</v>
      </c>
      <c r="AF5447" s="9">
        <v>52.985700000000001</v>
      </c>
      <c r="AG5447" s="9">
        <v>69.440719999999999</v>
      </c>
      <c r="AH5447" s="9">
        <v>45.960406999999996</v>
      </c>
      <c r="AI5447" s="9">
        <v>72.523709999999994</v>
      </c>
    </row>
    <row r="5448" spans="1:35" ht="15.75" hidden="1" customHeight="1" x14ac:dyDescent="0.2">
      <c r="A5448" s="9">
        <v>5450</v>
      </c>
      <c r="E5448" s="9">
        <v>2.7288532000000001</v>
      </c>
      <c r="F5448" s="9">
        <v>7.6590959999999999</v>
      </c>
    </row>
    <row r="5449" spans="1:35" ht="15.75" customHeight="1" x14ac:dyDescent="0.2">
      <c r="A5449" s="9">
        <v>5451</v>
      </c>
      <c r="B5449" s="9">
        <v>7.1330859999999996</v>
      </c>
      <c r="C5449" s="9">
        <v>14.862412000000001</v>
      </c>
      <c r="D5449" s="9">
        <v>2</v>
      </c>
      <c r="E5449" s="9">
        <v>1.9177630999999999</v>
      </c>
      <c r="F5449" s="9">
        <v>5.5829972999999997</v>
      </c>
      <c r="G5449" s="9">
        <v>4.3735786999999998E-2</v>
      </c>
      <c r="H5449" s="9">
        <v>5.896175E-2</v>
      </c>
      <c r="I5449" s="9">
        <v>5.6984467E-3</v>
      </c>
      <c r="J5449" s="9">
        <v>3.0840130000000001</v>
      </c>
      <c r="K5449" s="9">
        <v>295.35242</v>
      </c>
      <c r="L5449" s="9">
        <v>48.802439999999997</v>
      </c>
      <c r="M5449" s="9">
        <v>33.953423000000001</v>
      </c>
      <c r="N5449" s="9">
        <v>1.288651</v>
      </c>
      <c r="O5449" s="9">
        <v>11.806844</v>
      </c>
      <c r="P5449" s="9">
        <v>13.760494</v>
      </c>
      <c r="Q5449" s="9">
        <v>0.76568526000000003</v>
      </c>
      <c r="R5449" s="9">
        <v>2.7821187000000001E-2</v>
      </c>
      <c r="S5449" s="9">
        <v>5.7322405E-2</v>
      </c>
      <c r="T5449" s="9">
        <v>1.7850467000000001</v>
      </c>
      <c r="U5449" s="9">
        <v>15.878505000000001</v>
      </c>
      <c r="V5449" s="9">
        <v>4.3129505999999997</v>
      </c>
      <c r="W5449" s="9">
        <v>6.4207650000000003</v>
      </c>
      <c r="X5449" s="9">
        <v>8.0679029999999994</v>
      </c>
      <c r="Y5449" s="9">
        <v>6.3747996999999996</v>
      </c>
      <c r="Z5449" s="9">
        <v>2.1220216999999999</v>
      </c>
      <c r="AA5449" s="9">
        <v>3.9544380000000001</v>
      </c>
      <c r="AB5449" s="9">
        <v>12.515387</v>
      </c>
      <c r="AC5449" s="9">
        <v>5.6631464999999999</v>
      </c>
      <c r="AD5449" s="9">
        <v>7.9624350000000002</v>
      </c>
      <c r="AE5449" s="9">
        <v>3.7405070999999999</v>
      </c>
      <c r="AF5449" s="9">
        <v>55.042810000000003</v>
      </c>
      <c r="AG5449" s="9">
        <v>90.836389999999994</v>
      </c>
      <c r="AH5449" s="9">
        <v>54.872799999999998</v>
      </c>
      <c r="AI5449" s="9">
        <v>94.621179999999995</v>
      </c>
    </row>
    <row r="5450" spans="1:35" ht="15.75" customHeight="1" x14ac:dyDescent="0.2">
      <c r="A5450" s="9">
        <v>5452</v>
      </c>
      <c r="B5450" s="9">
        <v>2.2003682000000002</v>
      </c>
      <c r="C5450" s="9">
        <v>6.6184289999999999</v>
      </c>
      <c r="D5450" s="9">
        <v>2</v>
      </c>
      <c r="E5450" s="9">
        <v>2.0142844000000002</v>
      </c>
      <c r="F5450" s="9">
        <v>6.4670215000000004</v>
      </c>
      <c r="G5450" s="9">
        <v>-1.0051232999999999</v>
      </c>
      <c r="H5450" s="9">
        <v>2.4069766999999999E-2</v>
      </c>
      <c r="I5450" s="9">
        <v>6.4404789999999998E-3</v>
      </c>
      <c r="J5450" s="9">
        <v>1.5068071000000001</v>
      </c>
      <c r="K5450" s="9">
        <v>297.60271999999998</v>
      </c>
      <c r="L5450" s="9">
        <v>42.586350000000003</v>
      </c>
      <c r="M5450" s="9">
        <v>31.904146000000001</v>
      </c>
      <c r="N5450" s="9">
        <v>1.2933238</v>
      </c>
      <c r="O5450" s="9">
        <v>13.671492000000001</v>
      </c>
      <c r="P5450" s="9">
        <v>14.992196</v>
      </c>
      <c r="Q5450" s="9">
        <v>6.0192212999999999</v>
      </c>
      <c r="R5450" s="9">
        <v>0.26429337000000003</v>
      </c>
      <c r="S5450" s="9">
        <v>6.2209300000000002E-2</v>
      </c>
      <c r="T5450" s="9">
        <v>2.6470587000000001</v>
      </c>
      <c r="U5450" s="9">
        <v>18.5</v>
      </c>
      <c r="V5450" s="9">
        <v>0.43709302</v>
      </c>
      <c r="W5450" s="9">
        <v>1.5581396000000001</v>
      </c>
      <c r="X5450" s="9">
        <v>12.263351</v>
      </c>
      <c r="Y5450" s="9">
        <v>8.6928370000000008</v>
      </c>
      <c r="Z5450" s="9">
        <v>2.4072460000000002</v>
      </c>
      <c r="AA5450" s="9">
        <v>3.8523070000000001</v>
      </c>
      <c r="AB5450" s="9">
        <v>13.35089</v>
      </c>
      <c r="AC5450" s="9">
        <v>7.7999763</v>
      </c>
      <c r="AD5450" s="9">
        <v>9.6051029999999997</v>
      </c>
      <c r="AE5450" s="9">
        <v>5.3050889999999997</v>
      </c>
      <c r="AF5450" s="9">
        <v>47.428550000000001</v>
      </c>
      <c r="AG5450" s="9">
        <v>67.867369999999994</v>
      </c>
      <c r="AH5450" s="9">
        <v>52.332639999999998</v>
      </c>
      <c r="AI5450" s="9">
        <v>79.894009999999994</v>
      </c>
    </row>
    <row r="5451" spans="1:35" ht="15.75" customHeight="1" x14ac:dyDescent="0.2">
      <c r="A5451" s="9">
        <v>5453</v>
      </c>
      <c r="B5451" s="9">
        <v>11.9088545</v>
      </c>
      <c r="C5451" s="9">
        <v>23.010815000000001</v>
      </c>
      <c r="D5451" s="9">
        <v>3</v>
      </c>
      <c r="E5451" s="9">
        <v>2.8935623000000001</v>
      </c>
      <c r="F5451" s="9">
        <v>8.6875210000000003</v>
      </c>
      <c r="G5451" s="9">
        <v>-0.73968553999999997</v>
      </c>
      <c r="H5451" s="9">
        <v>6.7028575000000007E-2</v>
      </c>
      <c r="I5451" s="9">
        <v>5.1317265999999999E-3</v>
      </c>
      <c r="J5451" s="9">
        <v>5.0453190000000001</v>
      </c>
      <c r="K5451" s="9">
        <v>293.44672000000003</v>
      </c>
      <c r="L5451" s="9">
        <v>47.324413</v>
      </c>
      <c r="M5451" s="9">
        <v>34.105697999999997</v>
      </c>
      <c r="N5451" s="9">
        <v>1.1749639999999999</v>
      </c>
      <c r="O5451" s="9">
        <v>11.851272</v>
      </c>
      <c r="P5451" s="9">
        <v>14.331267</v>
      </c>
      <c r="Q5451" s="9">
        <v>0.69532020000000005</v>
      </c>
      <c r="R5451" s="9">
        <v>6.7165119999999995E-2</v>
      </c>
      <c r="S5451" s="9">
        <v>4.9628569999999997E-2</v>
      </c>
      <c r="T5451" s="9">
        <v>2.8511905999999998</v>
      </c>
      <c r="U5451" s="9">
        <v>16.375</v>
      </c>
      <c r="V5451" s="9">
        <v>1.3319714</v>
      </c>
      <c r="W5451" s="9">
        <v>9.1199999999999992</v>
      </c>
      <c r="X5451" s="9">
        <v>10.665998</v>
      </c>
      <c r="Y5451" s="9">
        <v>7.7307863000000001</v>
      </c>
      <c r="Z5451" s="9">
        <v>2.003816</v>
      </c>
      <c r="AA5451" s="9">
        <v>3.5564290000000001</v>
      </c>
      <c r="AB5451" s="9">
        <v>12.650765</v>
      </c>
      <c r="AC5451" s="9">
        <v>5.5064130000000002</v>
      </c>
      <c r="AD5451" s="9">
        <v>7.4740000000000002</v>
      </c>
      <c r="AE5451" s="9">
        <v>3.7594886000000001</v>
      </c>
      <c r="AF5451" s="9">
        <v>56.762659999999997</v>
      </c>
      <c r="AG5451" s="9">
        <v>98.535300000000007</v>
      </c>
      <c r="AH5451" s="9">
        <v>53.177464000000001</v>
      </c>
      <c r="AI5451" s="9">
        <v>95.140110000000007</v>
      </c>
    </row>
    <row r="5452" spans="1:35" ht="15.75" hidden="1" customHeight="1" x14ac:dyDescent="0.2">
      <c r="A5452" s="9">
        <v>5454</v>
      </c>
      <c r="E5452" s="9">
        <v>2.0664034</v>
      </c>
      <c r="F5452" s="9">
        <v>8.1134989999999991</v>
      </c>
    </row>
    <row r="5453" spans="1:35" ht="15.75" hidden="1" customHeight="1" x14ac:dyDescent="0.2">
      <c r="A5453" s="9">
        <v>5455</v>
      </c>
    </row>
    <row r="5454" spans="1:35" ht="15.75" hidden="1" customHeight="1" x14ac:dyDescent="0.2">
      <c r="A5454" s="9">
        <v>5456</v>
      </c>
    </row>
    <row r="5455" spans="1:35" ht="15.75" hidden="1" customHeight="1" x14ac:dyDescent="0.2">
      <c r="A5455" s="9">
        <v>5457</v>
      </c>
    </row>
    <row r="5456" spans="1:35" ht="15.75" hidden="1" customHeight="1" x14ac:dyDescent="0.2">
      <c r="A5456" s="9">
        <v>5458</v>
      </c>
      <c r="E5456" s="9">
        <v>3.4113102</v>
      </c>
      <c r="F5456" s="9">
        <v>8.0929990000000007</v>
      </c>
    </row>
    <row r="5457" spans="1:35" ht="15.75" hidden="1" customHeight="1" x14ac:dyDescent="0.2">
      <c r="A5457" s="9">
        <v>5459</v>
      </c>
    </row>
    <row r="5458" spans="1:35" ht="15.75" hidden="1" customHeight="1" x14ac:dyDescent="0.2">
      <c r="A5458" s="9">
        <v>5460</v>
      </c>
    </row>
    <row r="5459" spans="1:35" ht="15.75" hidden="1" customHeight="1" x14ac:dyDescent="0.2">
      <c r="A5459" s="9">
        <v>5461</v>
      </c>
    </row>
    <row r="5460" spans="1:35" ht="15.75" hidden="1" customHeight="1" x14ac:dyDescent="0.2">
      <c r="A5460" s="9">
        <v>5462</v>
      </c>
    </row>
    <row r="5461" spans="1:35" ht="15.75" hidden="1" customHeight="1" x14ac:dyDescent="0.2">
      <c r="A5461" s="9">
        <v>5463</v>
      </c>
    </row>
    <row r="5462" spans="1:35" ht="15.75" customHeight="1" x14ac:dyDescent="0.2">
      <c r="A5462" s="9">
        <v>5464</v>
      </c>
      <c r="B5462" s="9">
        <v>6.6833663000000003</v>
      </c>
      <c r="C5462" s="9">
        <v>16.43956</v>
      </c>
      <c r="D5462" s="9">
        <v>2</v>
      </c>
      <c r="E5462" s="9">
        <v>2.9234526000000001</v>
      </c>
      <c r="F5462" s="9">
        <v>10.142073999999999</v>
      </c>
      <c r="G5462" s="9">
        <v>-0.52338666</v>
      </c>
      <c r="H5462" s="9">
        <v>3.838983E-2</v>
      </c>
      <c r="I5462" s="9">
        <v>3.8957426E-3</v>
      </c>
      <c r="J5462" s="9">
        <v>4.6124244000000001</v>
      </c>
      <c r="K5462" s="9">
        <v>288.20724000000001</v>
      </c>
      <c r="L5462" s="9">
        <v>48.917749999999998</v>
      </c>
      <c r="M5462" s="9">
        <v>39.166699999999999</v>
      </c>
      <c r="N5462" s="9">
        <v>0.89848870000000003</v>
      </c>
      <c r="O5462" s="9">
        <v>10.908284999999999</v>
      </c>
      <c r="P5462" s="9">
        <v>13.519864999999999</v>
      </c>
      <c r="Q5462" s="9">
        <v>0.91730493000000002</v>
      </c>
      <c r="R5462" s="9">
        <v>5.9534482999999999E-2</v>
      </c>
      <c r="S5462" s="9">
        <v>3.3954863000000002E-2</v>
      </c>
      <c r="T5462" s="9">
        <v>2.8846153999999999</v>
      </c>
      <c r="U5462" s="9">
        <v>14.371795000000001</v>
      </c>
      <c r="V5462" s="9">
        <v>0.24614406</v>
      </c>
      <c r="W5462" s="9">
        <v>3.3686440000000002</v>
      </c>
      <c r="X5462" s="9">
        <v>16.313448000000001</v>
      </c>
      <c r="Y5462" s="9">
        <v>12.588031000000001</v>
      </c>
      <c r="Z5462" s="9">
        <v>1.4515973</v>
      </c>
      <c r="AA5462" s="9">
        <v>2.5434321999999998</v>
      </c>
      <c r="AB5462" s="9">
        <v>11.643499</v>
      </c>
      <c r="AC5462" s="9">
        <v>5.7215350000000003</v>
      </c>
      <c r="AD5462" s="9">
        <v>6.8048114999999996</v>
      </c>
      <c r="AE5462" s="9">
        <v>4.3720720000000002</v>
      </c>
      <c r="AF5462" s="9">
        <v>72.763009999999994</v>
      </c>
      <c r="AG5462" s="9">
        <v>104.815956</v>
      </c>
      <c r="AH5462" s="9">
        <v>59.696289999999998</v>
      </c>
      <c r="AI5462" s="9">
        <v>92.438839999999999</v>
      </c>
    </row>
    <row r="5463" spans="1:35" ht="15.75" hidden="1" customHeight="1" x14ac:dyDescent="0.2">
      <c r="A5463" s="9">
        <v>5465</v>
      </c>
      <c r="E5463" s="9">
        <v>1.7923657</v>
      </c>
      <c r="F5463" s="9">
        <v>5.040737</v>
      </c>
    </row>
    <row r="5464" spans="1:35" ht="15.75" hidden="1" customHeight="1" x14ac:dyDescent="0.2">
      <c r="A5464" s="9">
        <v>5466</v>
      </c>
      <c r="E5464" s="9">
        <v>1.5863579999999999</v>
      </c>
      <c r="F5464" s="9">
        <v>4.4511304000000003</v>
      </c>
    </row>
    <row r="5465" spans="1:35" ht="15.75" customHeight="1" x14ac:dyDescent="0.2">
      <c r="A5465" s="9">
        <v>5467</v>
      </c>
      <c r="B5465" s="9">
        <v>3.3736321999999999</v>
      </c>
      <c r="C5465" s="9">
        <v>9.6775570000000002</v>
      </c>
      <c r="D5465" s="9">
        <v>2</v>
      </c>
      <c r="E5465" s="9">
        <v>2.2118464000000002</v>
      </c>
      <c r="F5465" s="9">
        <v>5.3465195000000003</v>
      </c>
      <c r="G5465" s="9">
        <v>1.3352748000000001</v>
      </c>
      <c r="H5465" s="9">
        <v>4.7222223000000001E-2</v>
      </c>
      <c r="I5465" s="9">
        <v>6.1929575000000004E-3</v>
      </c>
      <c r="J5465" s="9">
        <v>2.0966575000000001</v>
      </c>
      <c r="K5465" s="9">
        <v>296.47964000000002</v>
      </c>
      <c r="L5465" s="9">
        <v>42.232815000000002</v>
      </c>
      <c r="M5465" s="9">
        <v>33.296284</v>
      </c>
      <c r="N5465" s="9">
        <v>1.2107589999999999</v>
      </c>
      <c r="O5465" s="9">
        <v>13.687842</v>
      </c>
      <c r="P5465" s="9">
        <v>15.180866</v>
      </c>
      <c r="Q5465" s="9">
        <v>15.885706000000001</v>
      </c>
      <c r="R5465" s="9">
        <v>0.30348045000000001</v>
      </c>
      <c r="S5465" s="9">
        <v>5.9305556000000002E-2</v>
      </c>
      <c r="T5465" s="9">
        <v>5.34</v>
      </c>
      <c r="U5465" s="9">
        <v>19.48</v>
      </c>
      <c r="V5465" s="9">
        <v>1.9265277000000001</v>
      </c>
      <c r="W5465" s="9">
        <v>6.6666664999999998</v>
      </c>
      <c r="X5465" s="9">
        <v>11.058263</v>
      </c>
      <c r="Y5465" s="9">
        <v>8.1584719999999997</v>
      </c>
      <c r="Z5465" s="9">
        <v>2.0450910000000002</v>
      </c>
      <c r="AA5465" s="9">
        <v>3.8308582000000002</v>
      </c>
      <c r="AB5465" s="9">
        <v>13.464979</v>
      </c>
      <c r="AC5465" s="9">
        <v>7.1472397000000001</v>
      </c>
      <c r="AD5465" s="9">
        <v>9.3342700000000001</v>
      </c>
      <c r="AE5465" s="9">
        <v>4.7730079999999999</v>
      </c>
      <c r="AF5465" s="9">
        <v>47.379776</v>
      </c>
      <c r="AG5465" s="9">
        <v>82.441590000000005</v>
      </c>
      <c r="AH5465" s="9">
        <v>50.986027</v>
      </c>
      <c r="AI5465" s="9">
        <v>85.409589999999994</v>
      </c>
    </row>
    <row r="5466" spans="1:35" ht="15.75" hidden="1" customHeight="1" x14ac:dyDescent="0.2">
      <c r="A5466" s="9">
        <v>5468</v>
      </c>
    </row>
    <row r="5467" spans="1:35" ht="15.75" hidden="1" customHeight="1" x14ac:dyDescent="0.2">
      <c r="A5467" s="9">
        <v>5469</v>
      </c>
    </row>
    <row r="5468" spans="1:35" ht="15.75" hidden="1" customHeight="1" x14ac:dyDescent="0.2">
      <c r="A5468" s="9">
        <v>5470</v>
      </c>
    </row>
    <row r="5469" spans="1:35" ht="15.75" hidden="1" customHeight="1" x14ac:dyDescent="0.2">
      <c r="A5469" s="9">
        <v>5471</v>
      </c>
    </row>
    <row r="5470" spans="1:35" ht="15.75" hidden="1" customHeight="1" x14ac:dyDescent="0.2">
      <c r="A5470" s="9">
        <v>5472</v>
      </c>
    </row>
    <row r="5471" spans="1:35" ht="15.75" customHeight="1" x14ac:dyDescent="0.2">
      <c r="A5471" s="9">
        <v>5473</v>
      </c>
      <c r="B5471" s="9">
        <v>1.7374989000000001</v>
      </c>
      <c r="C5471" s="9">
        <v>4.8035680000000003</v>
      </c>
      <c r="D5471" s="9">
        <v>2</v>
      </c>
      <c r="E5471" s="9">
        <v>2.6934089999999999</v>
      </c>
      <c r="F5471" s="9">
        <v>7.4793276999999998</v>
      </c>
      <c r="G5471" s="9">
        <v>0.13896875</v>
      </c>
      <c r="H5471" s="9">
        <v>1.2252559999999999E-2</v>
      </c>
      <c r="I5471" s="9">
        <v>6.5830790000000004E-3</v>
      </c>
      <c r="J5471" s="9">
        <v>2.2690687</v>
      </c>
      <c r="K5471" s="9">
        <v>297.7063</v>
      </c>
      <c r="L5471" s="9">
        <v>45.838154000000003</v>
      </c>
      <c r="M5471" s="9">
        <v>32.492817000000002</v>
      </c>
      <c r="N5471" s="9">
        <v>1.386112</v>
      </c>
      <c r="O5471" s="9">
        <v>12.788930000000001</v>
      </c>
      <c r="P5471" s="9">
        <v>14.439157</v>
      </c>
      <c r="Q5471" s="9">
        <v>0.80143059999999999</v>
      </c>
      <c r="R5471" s="9">
        <v>6.0507048000000001E-2</v>
      </c>
      <c r="S5471" s="9">
        <v>3.4641640000000001E-2</v>
      </c>
      <c r="T5471" s="9">
        <v>1.8617021</v>
      </c>
      <c r="U5471" s="9">
        <v>15.218085</v>
      </c>
      <c r="V5471" s="9">
        <v>1.6596587</v>
      </c>
      <c r="W5471" s="9">
        <v>2.1877133999999998</v>
      </c>
      <c r="X5471" s="9">
        <v>9.003228</v>
      </c>
      <c r="Y5471" s="9">
        <v>6.6645975000000002</v>
      </c>
      <c r="Z5471" s="9">
        <v>2.6320024000000002</v>
      </c>
      <c r="AA5471" s="9">
        <v>4.3745640000000003</v>
      </c>
      <c r="AB5471" s="9">
        <v>12.062302000000001</v>
      </c>
      <c r="AC5471" s="9">
        <v>6.1788597000000003</v>
      </c>
      <c r="AD5471" s="9">
        <v>8.2480580000000003</v>
      </c>
      <c r="AE5471" s="9">
        <v>4.1996745999999998</v>
      </c>
      <c r="AF5471" s="9">
        <v>50.922885999999998</v>
      </c>
      <c r="AG5471" s="9">
        <v>89.029365999999996</v>
      </c>
      <c r="AH5471" s="9">
        <v>57.054079999999999</v>
      </c>
      <c r="AI5471" s="9">
        <v>90.718109999999996</v>
      </c>
    </row>
    <row r="5472" spans="1:35" ht="15.75" customHeight="1" x14ac:dyDescent="0.2">
      <c r="A5472" s="9">
        <v>5474</v>
      </c>
      <c r="B5472" s="9">
        <v>0.75327200000000005</v>
      </c>
      <c r="C5472" s="9">
        <v>2.4417285999999998</v>
      </c>
      <c r="D5472" s="9">
        <v>2</v>
      </c>
      <c r="E5472" s="9">
        <v>2.3232713</v>
      </c>
      <c r="F5472" s="9">
        <v>7.6041144999999997</v>
      </c>
      <c r="G5472" s="9">
        <v>1.277282</v>
      </c>
      <c r="H5472" s="9">
        <v>8.3333330000000001E-4</v>
      </c>
      <c r="I5472" s="9">
        <v>7.3014710000000003E-3</v>
      </c>
      <c r="J5472" s="9">
        <v>1.166817</v>
      </c>
      <c r="K5472" s="9">
        <v>296.16784999999999</v>
      </c>
      <c r="L5472" s="9">
        <v>34.481358</v>
      </c>
      <c r="M5472" s="9">
        <v>30.121531999999998</v>
      </c>
      <c r="N5472" s="9">
        <v>0.92881860000000005</v>
      </c>
      <c r="O5472" s="9">
        <v>15.038432</v>
      </c>
      <c r="P5472" s="9">
        <v>15.978681999999999</v>
      </c>
      <c r="Q5472" s="9">
        <v>30.824058999999998</v>
      </c>
      <c r="R5472" s="9">
        <v>0.23291635999999999</v>
      </c>
      <c r="S5472" s="9">
        <v>8.3333330000000001E-4</v>
      </c>
      <c r="T5472" s="9">
        <v>2.6</v>
      </c>
      <c r="U5472" s="9">
        <v>13.4</v>
      </c>
      <c r="V5472" s="9">
        <v>5.6666670000000002E-2</v>
      </c>
      <c r="W5472" s="9">
        <v>0.25</v>
      </c>
      <c r="X5472" s="9">
        <v>8.5290090000000003</v>
      </c>
      <c r="Y5472" s="9">
        <v>8.7738490000000002</v>
      </c>
      <c r="Z5472" s="9">
        <v>1.8740538</v>
      </c>
      <c r="AA5472" s="9">
        <v>3.3145912000000002</v>
      </c>
      <c r="AB5472" s="9">
        <v>14.294012</v>
      </c>
      <c r="AC5472" s="9">
        <v>12.637848999999999</v>
      </c>
      <c r="AD5472" s="9">
        <v>11.184060000000001</v>
      </c>
      <c r="AE5472" s="9">
        <v>9.4668880000000009</v>
      </c>
      <c r="AF5472" s="9">
        <v>50.304900000000004</v>
      </c>
      <c r="AG5472" s="9">
        <v>55.581767999999997</v>
      </c>
      <c r="AH5472" s="9">
        <v>45.153984000000001</v>
      </c>
      <c r="AI5472" s="9">
        <v>53.452755000000003</v>
      </c>
    </row>
    <row r="5473" spans="1:35" ht="15.75" hidden="1" customHeight="1" x14ac:dyDescent="0.2">
      <c r="A5473" s="9">
        <v>5475</v>
      </c>
      <c r="E5473" s="9">
        <v>2.9687073000000002</v>
      </c>
      <c r="F5473" s="9">
        <v>7.4469440000000002</v>
      </c>
      <c r="I5473" s="9">
        <v>6.7821727000000002E-3</v>
      </c>
      <c r="J5473" s="9">
        <v>1.3745160000000001</v>
      </c>
      <c r="K5473" s="9">
        <v>295.28197999999998</v>
      </c>
      <c r="L5473" s="9">
        <v>32.410260000000001</v>
      </c>
      <c r="M5473" s="9">
        <v>27.98836</v>
      </c>
      <c r="N5473" s="9">
        <v>0.86654675000000003</v>
      </c>
      <c r="O5473" s="9">
        <v>15.7775345</v>
      </c>
      <c r="P5473" s="9">
        <v>17.019392</v>
      </c>
      <c r="Q5473" s="9">
        <v>6.2053466000000004</v>
      </c>
      <c r="X5473" s="9">
        <v>7.7267229999999998</v>
      </c>
      <c r="Y5473" s="9">
        <v>7.8079147000000004</v>
      </c>
      <c r="Z5473" s="9">
        <v>1.6397231000000001</v>
      </c>
      <c r="AA5473" s="9">
        <v>3.2123810000000002</v>
      </c>
      <c r="AB5473" s="9">
        <v>15.024951</v>
      </c>
      <c r="AC5473" s="9">
        <v>11.728949999999999</v>
      </c>
      <c r="AD5473" s="9">
        <v>10.688783000000001</v>
      </c>
      <c r="AE5473" s="9">
        <v>7.4867315000000003</v>
      </c>
      <c r="AF5473" s="9">
        <v>45.60239</v>
      </c>
      <c r="AG5473" s="9">
        <v>55.875923</v>
      </c>
      <c r="AH5473" s="9">
        <v>41.280082999999998</v>
      </c>
      <c r="AI5473" s="9">
        <v>61.805289999999999</v>
      </c>
    </row>
    <row r="5474" spans="1:35" ht="15.75" hidden="1" customHeight="1" x14ac:dyDescent="0.2">
      <c r="A5474" s="9">
        <v>5476</v>
      </c>
    </row>
    <row r="5475" spans="1:35" ht="15.75" hidden="1" customHeight="1" x14ac:dyDescent="0.2">
      <c r="A5475" s="9">
        <v>5477</v>
      </c>
    </row>
    <row r="5476" spans="1:35" ht="15.75" customHeight="1" x14ac:dyDescent="0.2">
      <c r="A5476" s="9">
        <v>5478</v>
      </c>
      <c r="B5476" s="9">
        <v>5.5024977000000002</v>
      </c>
      <c r="C5476" s="9">
        <v>15.126713000000001</v>
      </c>
      <c r="D5476" s="9">
        <v>2.9742646000000001</v>
      </c>
      <c r="E5476" s="9">
        <v>2.7730204999999999</v>
      </c>
      <c r="F5476" s="9">
        <v>7.5024179999999996</v>
      </c>
      <c r="G5476" s="9">
        <v>-0.51962269999999999</v>
      </c>
      <c r="H5476" s="9">
        <v>2.8345589000000001E-2</v>
      </c>
      <c r="I5476" s="9">
        <v>6.6628740000000001E-3</v>
      </c>
      <c r="J5476" s="9">
        <v>3.1343386</v>
      </c>
      <c r="K5476" s="9">
        <v>294.39434999999997</v>
      </c>
      <c r="L5476" s="9">
        <v>41.181460000000001</v>
      </c>
      <c r="M5476" s="9">
        <v>39.798839999999998</v>
      </c>
      <c r="N5476" s="9">
        <v>1.0773048000000001</v>
      </c>
      <c r="O5476" s="9">
        <v>13.637396000000001</v>
      </c>
      <c r="P5476" s="9">
        <v>15.683154999999999</v>
      </c>
      <c r="Q5476" s="9">
        <v>1.1765536999999999</v>
      </c>
      <c r="R5476" s="9">
        <v>0.1356607</v>
      </c>
      <c r="S5476" s="9">
        <v>2.4778444E-2</v>
      </c>
      <c r="T5476" s="9">
        <v>1.4948980000000001</v>
      </c>
      <c r="U5476" s="9">
        <v>12.989796</v>
      </c>
      <c r="V5476" s="9">
        <v>0.64893380000000001</v>
      </c>
      <c r="W5476" s="9">
        <v>1.3290441</v>
      </c>
      <c r="X5476" s="9">
        <v>12.027639000000001</v>
      </c>
      <c r="Y5476" s="9">
        <v>10.424638</v>
      </c>
      <c r="Z5476" s="9">
        <v>2.2089379999999998</v>
      </c>
      <c r="AA5476" s="9">
        <v>3.8522609999999999</v>
      </c>
      <c r="AB5476" s="9">
        <v>13.707489000000001</v>
      </c>
      <c r="AC5476" s="9">
        <v>6.8199787000000001</v>
      </c>
      <c r="AD5476" s="9">
        <v>7.1926312000000001</v>
      </c>
      <c r="AE5476" s="9">
        <v>3.9330029999999998</v>
      </c>
      <c r="AF5476" s="9">
        <v>66.816310000000001</v>
      </c>
      <c r="AG5476" s="9">
        <v>104.577995</v>
      </c>
      <c r="AH5476" s="9">
        <v>51.591003000000001</v>
      </c>
      <c r="AI5476" s="9">
        <v>88.215580000000003</v>
      </c>
    </row>
    <row r="5477" spans="1:35" ht="15.75" hidden="1" customHeight="1" x14ac:dyDescent="0.2">
      <c r="A5477" s="9">
        <v>5479</v>
      </c>
      <c r="E5477" s="9">
        <v>2.2289162</v>
      </c>
      <c r="F5477" s="9">
        <v>5.6892113999999996</v>
      </c>
      <c r="I5477" s="9">
        <v>7.0137330000000003E-3</v>
      </c>
      <c r="J5477" s="9">
        <v>1.974267</v>
      </c>
      <c r="K5477" s="9">
        <v>292.73250000000002</v>
      </c>
      <c r="L5477" s="9">
        <v>33.502246999999997</v>
      </c>
      <c r="M5477" s="9">
        <v>29.691735999999999</v>
      </c>
      <c r="N5477" s="9">
        <v>0.72401285000000004</v>
      </c>
      <c r="O5477" s="9">
        <v>15.051740000000001</v>
      </c>
      <c r="P5477" s="9">
        <v>16.580202</v>
      </c>
      <c r="Q5477" s="9">
        <v>36.124442999999999</v>
      </c>
      <c r="X5477" s="9">
        <v>7.601375</v>
      </c>
      <c r="Y5477" s="9">
        <v>7.0143319999999996</v>
      </c>
      <c r="Z5477" s="9">
        <v>1.5629451000000001</v>
      </c>
      <c r="AA5477" s="9">
        <v>3.1510471999999998</v>
      </c>
      <c r="AB5477" s="9">
        <v>14.709134000000001</v>
      </c>
      <c r="AC5477" s="9">
        <v>10.633497999999999</v>
      </c>
      <c r="AD5477" s="9">
        <v>9.9661659999999994</v>
      </c>
      <c r="AE5477" s="9">
        <v>7.0063814999999998</v>
      </c>
      <c r="AF5477" s="9">
        <v>49.608916999999998</v>
      </c>
      <c r="AG5477" s="9">
        <v>57.685966000000001</v>
      </c>
      <c r="AH5477" s="9">
        <v>44.892969999999998</v>
      </c>
      <c r="AI5477" s="9">
        <v>65.794464000000005</v>
      </c>
    </row>
    <row r="5478" spans="1:35" ht="15.75" customHeight="1" x14ac:dyDescent="0.2">
      <c r="A5478" s="9">
        <v>5480</v>
      </c>
      <c r="B5478" s="9">
        <v>4.3715260000000002</v>
      </c>
      <c r="C5478" s="9">
        <v>11.794453000000001</v>
      </c>
      <c r="D5478" s="9">
        <v>2</v>
      </c>
      <c r="E5478" s="9">
        <v>2.2740160999999999</v>
      </c>
      <c r="F5478" s="9">
        <v>5.9026904</v>
      </c>
      <c r="G5478" s="9">
        <v>-2.963889</v>
      </c>
      <c r="H5478" s="9">
        <v>0.10555556000000001</v>
      </c>
      <c r="I5478" s="9">
        <v>7.2525823000000001E-3</v>
      </c>
      <c r="J5478" s="9">
        <v>1.7649916000000001</v>
      </c>
      <c r="K5478" s="9">
        <v>292.81533999999999</v>
      </c>
      <c r="L5478" s="9">
        <v>31.865964999999999</v>
      </c>
      <c r="M5478" s="9">
        <v>29.444072999999999</v>
      </c>
      <c r="N5478" s="9">
        <v>0.67534106999999999</v>
      </c>
      <c r="O5478" s="9">
        <v>15.533727000000001</v>
      </c>
      <c r="P5478" s="9">
        <v>16.989536000000001</v>
      </c>
      <c r="Q5478" s="9">
        <v>22.130600000000001</v>
      </c>
      <c r="R5478" s="9">
        <v>0.62209239999999999</v>
      </c>
      <c r="S5478" s="9">
        <v>1.6666666E-2</v>
      </c>
      <c r="T5478" s="9">
        <v>15.625</v>
      </c>
      <c r="U5478" s="9">
        <v>22</v>
      </c>
      <c r="V5478" s="9">
        <v>5.0322222999999999</v>
      </c>
      <c r="W5478" s="9">
        <v>11.777778</v>
      </c>
      <c r="X5478" s="9">
        <v>7.9308269999999998</v>
      </c>
      <c r="Y5478" s="9">
        <v>7.3275959999999998</v>
      </c>
      <c r="Z5478" s="9">
        <v>1.5519917000000001</v>
      </c>
      <c r="AA5478" s="9">
        <v>2.9766324000000002</v>
      </c>
      <c r="AB5478" s="9">
        <v>14.853386</v>
      </c>
      <c r="AC5478" s="9">
        <v>11.435675</v>
      </c>
      <c r="AD5478" s="9">
        <v>10.146917999999999</v>
      </c>
      <c r="AE5478" s="9">
        <v>7.5114809999999999</v>
      </c>
      <c r="AF5478" s="9">
        <v>49.887794</v>
      </c>
      <c r="AG5478" s="9">
        <v>54.353484999999999</v>
      </c>
      <c r="AH5478" s="9">
        <v>44.203808000000002</v>
      </c>
      <c r="AI5478" s="9">
        <v>61.390124999999998</v>
      </c>
    </row>
    <row r="5479" spans="1:35" ht="15.75" hidden="1" customHeight="1" x14ac:dyDescent="0.2">
      <c r="A5479" s="9">
        <v>5481</v>
      </c>
    </row>
    <row r="5480" spans="1:35" ht="15.75" customHeight="1" x14ac:dyDescent="0.2">
      <c r="A5480" s="9">
        <v>5482</v>
      </c>
      <c r="B5480" s="9">
        <v>7.1284919999999996</v>
      </c>
      <c r="C5480" s="9">
        <v>15.683177000000001</v>
      </c>
      <c r="D5480" s="9">
        <v>2</v>
      </c>
      <c r="E5480" s="9">
        <v>2.4515213999999999</v>
      </c>
      <c r="F5480" s="9">
        <v>8.5381420000000006</v>
      </c>
      <c r="G5480" s="9">
        <v>0.25</v>
      </c>
      <c r="H5480" s="9">
        <v>0</v>
      </c>
      <c r="I5480" s="9">
        <v>7.3442400000000001E-3</v>
      </c>
      <c r="J5480" s="9">
        <v>1.003341</v>
      </c>
      <c r="K5480" s="9">
        <v>292.9631</v>
      </c>
      <c r="L5480" s="9">
        <v>27.829874</v>
      </c>
      <c r="M5480" s="9">
        <v>25.687037</v>
      </c>
      <c r="N5480" s="9">
        <v>0.63515407000000002</v>
      </c>
      <c r="O5480" s="9">
        <v>16.735123000000002</v>
      </c>
      <c r="P5480" s="9">
        <v>17.603788000000002</v>
      </c>
      <c r="Q5480" s="9">
        <v>10.7</v>
      </c>
      <c r="R5480" s="9">
        <v>6.25E-2</v>
      </c>
      <c r="S5480" s="9">
        <v>0.27</v>
      </c>
      <c r="T5480" s="9">
        <v>1</v>
      </c>
      <c r="U5480" s="9">
        <v>8</v>
      </c>
      <c r="V5480" s="9">
        <v>0</v>
      </c>
      <c r="W5480" s="9">
        <v>0</v>
      </c>
      <c r="X5480" s="9">
        <v>8.0472000000000001</v>
      </c>
      <c r="Y5480" s="9">
        <v>8.4330870000000004</v>
      </c>
      <c r="Z5480" s="9">
        <v>1.6282954000000001</v>
      </c>
      <c r="AA5480" s="9">
        <v>2.0623697999999999</v>
      </c>
      <c r="AB5480" s="9">
        <v>16.151499000000001</v>
      </c>
      <c r="AC5480" s="9">
        <v>15.408414</v>
      </c>
      <c r="AD5480" s="9">
        <v>12.717945</v>
      </c>
      <c r="AE5480" s="9">
        <v>11.605816000000001</v>
      </c>
      <c r="AF5480" s="9">
        <v>44.077100000000002</v>
      </c>
      <c r="AG5480" s="9">
        <v>44.405006</v>
      </c>
      <c r="AH5480" s="9">
        <v>36.849290000000003</v>
      </c>
      <c r="AI5480" s="9">
        <v>40.44341</v>
      </c>
    </row>
    <row r="5481" spans="1:35" ht="15.75" hidden="1" customHeight="1" x14ac:dyDescent="0.2">
      <c r="A5481" s="9">
        <v>5483</v>
      </c>
    </row>
    <row r="5482" spans="1:35" ht="15.75" customHeight="1" x14ac:dyDescent="0.2">
      <c r="A5482" s="9">
        <v>5484</v>
      </c>
      <c r="B5482" s="9">
        <v>15.908799999999999</v>
      </c>
      <c r="C5482" s="9">
        <v>33.246777000000002</v>
      </c>
      <c r="D5482" s="9">
        <v>3</v>
      </c>
      <c r="E5482" s="9">
        <v>2.6915773999999999</v>
      </c>
      <c r="F5482" s="9">
        <v>7.2690859999999997</v>
      </c>
      <c r="G5482" s="9">
        <v>-0.68526889999999996</v>
      </c>
      <c r="H5482" s="9">
        <v>0.11772726999999999</v>
      </c>
      <c r="I5482" s="9">
        <v>5.3031742999999996E-3</v>
      </c>
      <c r="J5482" s="9">
        <v>3.6427119000000001</v>
      </c>
      <c r="K5482" s="9">
        <v>290.58337</v>
      </c>
      <c r="L5482" s="9">
        <v>43.738982999999998</v>
      </c>
      <c r="M5482" s="9">
        <v>32.946823000000002</v>
      </c>
      <c r="N5482" s="9">
        <v>0.91354179999999996</v>
      </c>
      <c r="O5482" s="9">
        <v>12.635597000000001</v>
      </c>
      <c r="P5482" s="9">
        <v>14.671072000000001</v>
      </c>
      <c r="Q5482" s="9">
        <v>6.5280355999999999</v>
      </c>
      <c r="R5482" s="9">
        <v>0.17537077000000001</v>
      </c>
      <c r="S5482" s="9">
        <v>0.105272725</v>
      </c>
      <c r="T5482" s="9">
        <v>5.6666664999999998</v>
      </c>
      <c r="U5482" s="9">
        <v>21.333334000000001</v>
      </c>
      <c r="V5482" s="9">
        <v>0</v>
      </c>
      <c r="W5482" s="9">
        <v>2.7272727E-2</v>
      </c>
      <c r="X5482" s="9">
        <v>14.884681</v>
      </c>
      <c r="Y5482" s="9">
        <v>10.834916</v>
      </c>
      <c r="Z5482" s="9">
        <v>1.7176941999999999</v>
      </c>
      <c r="AA5482" s="9">
        <v>2.7055094</v>
      </c>
      <c r="AB5482" s="9">
        <v>12.367091</v>
      </c>
      <c r="AC5482" s="9">
        <v>6.5061916999999996</v>
      </c>
      <c r="AD5482" s="9">
        <v>7.1652984999999996</v>
      </c>
      <c r="AE5482" s="9">
        <v>4.3967896</v>
      </c>
      <c r="AF5482" s="9">
        <v>52.888953999999998</v>
      </c>
      <c r="AG5482" s="9">
        <v>77.57011</v>
      </c>
      <c r="AH5482" s="9">
        <v>55.514324000000002</v>
      </c>
      <c r="AI5482" s="9">
        <v>87.677184999999994</v>
      </c>
    </row>
    <row r="5483" spans="1:35" ht="15.75" hidden="1" customHeight="1" x14ac:dyDescent="0.2">
      <c r="A5483" s="9">
        <v>5485</v>
      </c>
    </row>
    <row r="5484" spans="1:35" ht="15.75" hidden="1" customHeight="1" x14ac:dyDescent="0.2">
      <c r="A5484" s="9">
        <v>5486</v>
      </c>
      <c r="E5484" s="9">
        <v>2.1694806</v>
      </c>
      <c r="F5484" s="9">
        <v>6.273333</v>
      </c>
    </row>
    <row r="5485" spans="1:35" ht="15.75" hidden="1" customHeight="1" x14ac:dyDescent="0.2">
      <c r="A5485" s="9">
        <v>5487</v>
      </c>
      <c r="E5485" s="9">
        <v>2.6959323999999998</v>
      </c>
      <c r="F5485" s="9">
        <v>6.6134405000000003</v>
      </c>
      <c r="I5485" s="9">
        <v>6.0507002999999997E-3</v>
      </c>
      <c r="J5485" s="9">
        <v>2.4886713</v>
      </c>
      <c r="K5485" s="9">
        <v>295.94439999999997</v>
      </c>
      <c r="L5485" s="9">
        <v>41.681240000000003</v>
      </c>
      <c r="M5485" s="9">
        <v>40.14479</v>
      </c>
      <c r="N5485" s="9">
        <v>1.1941037000000001</v>
      </c>
      <c r="O5485" s="9">
        <v>13.638586</v>
      </c>
      <c r="P5485" s="9">
        <v>15.497545000000001</v>
      </c>
      <c r="Q5485" s="9">
        <v>1</v>
      </c>
      <c r="X5485" s="9">
        <v>11.672076000000001</v>
      </c>
      <c r="Y5485" s="9">
        <v>10.092789</v>
      </c>
      <c r="Z5485" s="9">
        <v>2.3382209999999999</v>
      </c>
      <c r="AA5485" s="9">
        <v>3.9889684000000001</v>
      </c>
      <c r="AB5485" s="9">
        <v>12.972906999999999</v>
      </c>
      <c r="AC5485" s="9">
        <v>7.2746040000000001</v>
      </c>
      <c r="AD5485" s="9">
        <v>8.6492529999999999</v>
      </c>
      <c r="AE5485" s="9">
        <v>4.5496926000000002</v>
      </c>
      <c r="AF5485" s="9">
        <v>69.518615999999994</v>
      </c>
      <c r="AG5485" s="9">
        <v>101.73397</v>
      </c>
      <c r="AH5485" s="9">
        <v>52.626724000000003</v>
      </c>
      <c r="AI5485" s="9">
        <v>84.703810000000004</v>
      </c>
    </row>
    <row r="5486" spans="1:35" ht="15.75" hidden="1" customHeight="1" x14ac:dyDescent="0.2">
      <c r="A5486" s="9">
        <v>5488</v>
      </c>
      <c r="E5486" s="9">
        <v>2.6871710000000002</v>
      </c>
      <c r="F5486" s="9">
        <v>7.8116779999999997</v>
      </c>
    </row>
    <row r="5487" spans="1:35" ht="15.75" hidden="1" customHeight="1" x14ac:dyDescent="0.2">
      <c r="A5487" s="9">
        <v>5489</v>
      </c>
    </row>
    <row r="5488" spans="1:35" ht="15.75" hidden="1" customHeight="1" x14ac:dyDescent="0.2">
      <c r="A5488" s="9">
        <v>5490</v>
      </c>
    </row>
    <row r="5489" spans="1:35" ht="15.75" hidden="1" customHeight="1" x14ac:dyDescent="0.2">
      <c r="A5489" s="9">
        <v>5491</v>
      </c>
      <c r="E5489" s="9">
        <v>1.9383694</v>
      </c>
      <c r="F5489" s="9">
        <v>4.7953089999999996</v>
      </c>
      <c r="I5489" s="9">
        <v>6.3552475000000002E-3</v>
      </c>
      <c r="J5489" s="9">
        <v>1.8336224999999999</v>
      </c>
      <c r="K5489" s="9">
        <v>295.23110000000003</v>
      </c>
      <c r="L5489" s="9">
        <v>42.649372</v>
      </c>
      <c r="M5489" s="9">
        <v>36.341639999999998</v>
      </c>
      <c r="N5489" s="9">
        <v>1.0346782999999999</v>
      </c>
      <c r="O5489" s="9">
        <v>13.357072000000001</v>
      </c>
      <c r="P5489" s="9">
        <v>14.710138000000001</v>
      </c>
      <c r="Q5489" s="9">
        <v>27.614286</v>
      </c>
      <c r="X5489" s="9">
        <v>10.298681999999999</v>
      </c>
      <c r="Y5489" s="9">
        <v>8.5529220000000006</v>
      </c>
      <c r="Z5489" s="9">
        <v>1.9768227</v>
      </c>
      <c r="AA5489" s="9">
        <v>3.5948243</v>
      </c>
      <c r="AB5489" s="9">
        <v>12.63076</v>
      </c>
      <c r="AC5489" s="9">
        <v>7.9351826000000001</v>
      </c>
      <c r="AD5489" s="9">
        <v>8.6153829999999996</v>
      </c>
      <c r="AE5489" s="9">
        <v>5.0418776999999997</v>
      </c>
      <c r="AF5489" s="9">
        <v>58.679478000000003</v>
      </c>
      <c r="AG5489" s="9">
        <v>80.714399999999998</v>
      </c>
      <c r="AH5489" s="9">
        <v>52.989246000000001</v>
      </c>
      <c r="AI5489" s="9">
        <v>82.480994999999993</v>
      </c>
    </row>
    <row r="5490" spans="1:35" ht="15.75" hidden="1" customHeight="1" x14ac:dyDescent="0.2">
      <c r="A5490" s="9">
        <v>5492</v>
      </c>
    </row>
    <row r="5491" spans="1:35" ht="15.75" hidden="1" customHeight="1" x14ac:dyDescent="0.2">
      <c r="A5491" s="9">
        <v>5493</v>
      </c>
    </row>
    <row r="5492" spans="1:35" ht="15.75" hidden="1" customHeight="1" x14ac:dyDescent="0.2">
      <c r="A5492" s="9">
        <v>5494</v>
      </c>
    </row>
    <row r="5493" spans="1:35" ht="15.75" hidden="1" customHeight="1" x14ac:dyDescent="0.2">
      <c r="A5493" s="9">
        <v>5495</v>
      </c>
    </row>
    <row r="5494" spans="1:35" ht="15.75" hidden="1" customHeight="1" x14ac:dyDescent="0.2">
      <c r="A5494" s="9">
        <v>5496</v>
      </c>
    </row>
    <row r="5495" spans="1:35" ht="15.75" hidden="1" customHeight="1" x14ac:dyDescent="0.2">
      <c r="A5495" s="9">
        <v>5497</v>
      </c>
    </row>
    <row r="5496" spans="1:35" ht="15.75" customHeight="1" x14ac:dyDescent="0.2">
      <c r="A5496" s="9">
        <v>5498</v>
      </c>
      <c r="B5496" s="9">
        <v>0.73552030000000002</v>
      </c>
      <c r="C5496" s="9">
        <v>2.5060750000000001</v>
      </c>
      <c r="D5496" s="9">
        <v>2</v>
      </c>
      <c r="E5496" s="9">
        <v>2.103396</v>
      </c>
      <c r="F5496" s="9">
        <v>5.1861953999999999</v>
      </c>
      <c r="G5496" s="9">
        <v>-0.21187787999999999</v>
      </c>
      <c r="H5496" s="9">
        <v>6.1596009999999998E-3</v>
      </c>
      <c r="I5496" s="9">
        <v>6.0914319999999999E-3</v>
      </c>
      <c r="J5496" s="9">
        <v>1.0840487000000001</v>
      </c>
      <c r="K5496" s="9">
        <v>299.04809999999998</v>
      </c>
      <c r="L5496" s="9">
        <v>50.281010000000002</v>
      </c>
      <c r="M5496" s="9">
        <v>36.867012000000003</v>
      </c>
      <c r="N5496" s="9">
        <v>1.545137</v>
      </c>
      <c r="O5496" s="9">
        <v>12.041359999999999</v>
      </c>
      <c r="P5496" s="9">
        <v>13.027486</v>
      </c>
      <c r="Q5496" s="9">
        <v>0.97678319999999996</v>
      </c>
      <c r="R5496" s="9">
        <v>4.076863E-2</v>
      </c>
      <c r="S5496" s="9">
        <v>1.0174562999999999E-2</v>
      </c>
      <c r="T5496" s="9">
        <v>1.7961539</v>
      </c>
      <c r="U5496" s="9">
        <v>16.069230999999998</v>
      </c>
      <c r="V5496" s="9">
        <v>1.4237656999999999</v>
      </c>
      <c r="W5496" s="9">
        <v>0.72568580000000005</v>
      </c>
      <c r="X5496" s="9">
        <v>6.3226129999999996</v>
      </c>
      <c r="Y5496" s="9">
        <v>5.8252405999999999</v>
      </c>
      <c r="Z5496" s="9">
        <v>2.9627655000000002</v>
      </c>
      <c r="AA5496" s="9">
        <v>4.2972406999999997</v>
      </c>
      <c r="AB5496" s="9">
        <v>10.915775999999999</v>
      </c>
      <c r="AC5496" s="9">
        <v>6.5829133999999998</v>
      </c>
      <c r="AD5496" s="9">
        <v>7.8960356999999997</v>
      </c>
      <c r="AE5496" s="9">
        <v>4.3535047000000002</v>
      </c>
      <c r="AF5496" s="9">
        <v>50.510567000000002</v>
      </c>
      <c r="AG5496" s="9">
        <v>79.564059999999998</v>
      </c>
      <c r="AH5496" s="9">
        <v>63.147669999999998</v>
      </c>
      <c r="AI5496" s="9">
        <v>88.798000000000002</v>
      </c>
    </row>
    <row r="5497" spans="1:35" ht="15.75" hidden="1" customHeight="1" x14ac:dyDescent="0.2">
      <c r="A5497" s="9">
        <v>5499</v>
      </c>
      <c r="E5497" s="9">
        <v>2.4295947999999998</v>
      </c>
      <c r="F5497" s="9">
        <v>6.0971427</v>
      </c>
    </row>
    <row r="5498" spans="1:35" ht="15.75" hidden="1" customHeight="1" x14ac:dyDescent="0.2">
      <c r="A5498" s="9">
        <v>5500</v>
      </c>
    </row>
    <row r="5499" spans="1:35" ht="15.75" hidden="1" customHeight="1" x14ac:dyDescent="0.2">
      <c r="A5499" s="9">
        <v>5501</v>
      </c>
      <c r="E5499" s="9">
        <v>2.0274727000000001</v>
      </c>
      <c r="F5499" s="9">
        <v>6.8906393000000001</v>
      </c>
      <c r="I5499" s="9">
        <v>7.4833490000000003E-3</v>
      </c>
      <c r="J5499" s="9">
        <v>0.99251776999999997</v>
      </c>
      <c r="K5499" s="9">
        <v>294.76943999999997</v>
      </c>
      <c r="L5499" s="9">
        <v>30.783998</v>
      </c>
      <c r="M5499" s="9">
        <v>30.725204000000002</v>
      </c>
      <c r="N5499" s="9">
        <v>0.73904913999999999</v>
      </c>
      <c r="O5499" s="9">
        <v>16.230808</v>
      </c>
      <c r="P5499" s="9">
        <v>17.087475000000001</v>
      </c>
      <c r="Q5499" s="9">
        <v>23.886372000000001</v>
      </c>
      <c r="X5499" s="9">
        <v>9.8892930000000003</v>
      </c>
      <c r="Y5499" s="9">
        <v>9.3946939999999994</v>
      </c>
      <c r="Z5499" s="9">
        <v>1.7728052000000001</v>
      </c>
      <c r="AA5499" s="9">
        <v>2.7741131999999999</v>
      </c>
      <c r="AB5499" s="9">
        <v>14.795832000000001</v>
      </c>
      <c r="AC5499" s="9">
        <v>13.728107</v>
      </c>
      <c r="AD5499" s="9">
        <v>11.243969999999999</v>
      </c>
      <c r="AE5499" s="9">
        <v>10.070062</v>
      </c>
      <c r="AF5499" s="9">
        <v>55.602725999999997</v>
      </c>
      <c r="AG5499" s="9">
        <v>56.987682</v>
      </c>
      <c r="AH5499" s="9">
        <v>43.921030000000002</v>
      </c>
      <c r="AI5499" s="9">
        <v>49.398544000000001</v>
      </c>
    </row>
    <row r="5500" spans="1:35" ht="15.75" customHeight="1" x14ac:dyDescent="0.2">
      <c r="A5500" s="9">
        <v>5502</v>
      </c>
      <c r="B5500" s="9">
        <v>3.1244957000000002</v>
      </c>
      <c r="C5500" s="9">
        <v>7.7309175000000003</v>
      </c>
      <c r="D5500" s="9">
        <v>2</v>
      </c>
      <c r="E5500" s="9">
        <v>2.5700512</v>
      </c>
      <c r="F5500" s="9">
        <v>6.9254899999999999</v>
      </c>
      <c r="G5500" s="9">
        <v>-0.10186821</v>
      </c>
      <c r="H5500" s="9">
        <v>7.7142855000000001E-3</v>
      </c>
      <c r="I5500" s="9">
        <v>6.0351765999999999E-3</v>
      </c>
      <c r="J5500" s="9">
        <v>2.3995890000000002</v>
      </c>
      <c r="K5500" s="9">
        <v>296.06497000000002</v>
      </c>
      <c r="L5500" s="9">
        <v>38.534461999999998</v>
      </c>
      <c r="M5500" s="9">
        <v>38.655067000000003</v>
      </c>
      <c r="N5500" s="9">
        <v>1.1596503</v>
      </c>
      <c r="O5500" s="9">
        <v>14.420403</v>
      </c>
      <c r="P5500" s="9">
        <v>16.297487</v>
      </c>
      <c r="Q5500" s="9">
        <v>1.3013733999999999</v>
      </c>
      <c r="R5500" s="9">
        <v>9.1675110000000004E-2</v>
      </c>
      <c r="S5500" s="9">
        <v>8.9999999999999993E-3</v>
      </c>
      <c r="T5500" s="9">
        <v>1.59375</v>
      </c>
      <c r="U5500" s="9">
        <v>12.96875</v>
      </c>
      <c r="V5500" s="9">
        <v>0.69928570000000001</v>
      </c>
      <c r="W5500" s="9">
        <v>0.84285710000000003</v>
      </c>
      <c r="X5500" s="9">
        <v>11.976946</v>
      </c>
      <c r="Y5500" s="9">
        <v>10.255136</v>
      </c>
      <c r="Z5500" s="9">
        <v>2.2976152999999999</v>
      </c>
      <c r="AA5500" s="9">
        <v>3.953001</v>
      </c>
      <c r="AB5500" s="9">
        <v>13.706787</v>
      </c>
      <c r="AC5500" s="9">
        <v>7.8267106999999996</v>
      </c>
      <c r="AD5500" s="9">
        <v>9.4306940000000008</v>
      </c>
      <c r="AE5500" s="9">
        <v>4.969589</v>
      </c>
      <c r="AF5500" s="9">
        <v>66.30265</v>
      </c>
      <c r="AG5500" s="9">
        <v>97.694479999999999</v>
      </c>
      <c r="AH5500" s="9">
        <v>49.29571</v>
      </c>
      <c r="AI5500" s="9">
        <v>81.569959999999995</v>
      </c>
    </row>
    <row r="5501" spans="1:35" ht="15.75" hidden="1" customHeight="1" x14ac:dyDescent="0.2">
      <c r="A5501" s="9">
        <v>5503</v>
      </c>
    </row>
    <row r="5502" spans="1:35" ht="15.75" customHeight="1" x14ac:dyDescent="0.2">
      <c r="A5502" s="9">
        <v>5504</v>
      </c>
      <c r="B5502" s="9">
        <v>3.1915692999999998</v>
      </c>
      <c r="C5502" s="9">
        <v>10.611495</v>
      </c>
      <c r="D5502" s="9">
        <v>2</v>
      </c>
      <c r="E5502" s="9">
        <v>2.5621771999999998</v>
      </c>
      <c r="F5502" s="9">
        <v>6.6927209999999997</v>
      </c>
      <c r="G5502" s="9">
        <v>0.31801604999999999</v>
      </c>
      <c r="H5502" s="9">
        <v>3.1695053000000001E-2</v>
      </c>
      <c r="I5502" s="9">
        <v>5.8536339999999999E-3</v>
      </c>
      <c r="J5502" s="9">
        <v>2.7262917</v>
      </c>
      <c r="K5502" s="9">
        <v>296.08487000000002</v>
      </c>
      <c r="L5502" s="9">
        <v>47.857520000000001</v>
      </c>
      <c r="M5502" s="9">
        <v>33.116836999999997</v>
      </c>
      <c r="N5502" s="9">
        <v>1.2921784999999999</v>
      </c>
      <c r="O5502" s="9">
        <v>12.121888999999999</v>
      </c>
      <c r="P5502" s="9">
        <v>13.896075</v>
      </c>
      <c r="Q5502" s="9">
        <v>0.68284670000000003</v>
      </c>
      <c r="R5502" s="9">
        <v>2.4910069999999999E-2</v>
      </c>
      <c r="S5502" s="9">
        <v>5.0250120000000002E-2</v>
      </c>
      <c r="T5502" s="9">
        <v>1.6823056000000001</v>
      </c>
      <c r="U5502" s="9">
        <v>14.539597499999999</v>
      </c>
      <c r="V5502" s="9">
        <v>2.3914355999999999</v>
      </c>
      <c r="W5502" s="9">
        <v>3.5287917000000002</v>
      </c>
      <c r="X5502" s="9">
        <v>9.0775269999999999</v>
      </c>
      <c r="Y5502" s="9">
        <v>6.5562180000000003</v>
      </c>
      <c r="Z5502" s="9">
        <v>2.2859892999999998</v>
      </c>
      <c r="AA5502" s="9">
        <v>3.9956071</v>
      </c>
      <c r="AB5502" s="9">
        <v>12.469275</v>
      </c>
      <c r="AC5502" s="9">
        <v>5.8620469999999996</v>
      </c>
      <c r="AD5502" s="9">
        <v>8.4209980000000009</v>
      </c>
      <c r="AE5502" s="9">
        <v>3.9226475000000001</v>
      </c>
      <c r="AF5502" s="9">
        <v>52.823962999999999</v>
      </c>
      <c r="AG5502" s="9">
        <v>89.134349999999998</v>
      </c>
      <c r="AH5502" s="9">
        <v>55.186115000000001</v>
      </c>
      <c r="AI5502" s="9">
        <v>93.126819999999995</v>
      </c>
    </row>
    <row r="5503" spans="1:35" ht="15.75" hidden="1" customHeight="1" x14ac:dyDescent="0.2">
      <c r="A5503" s="9">
        <v>5505</v>
      </c>
    </row>
    <row r="5504" spans="1:35" ht="15.75" customHeight="1" x14ac:dyDescent="0.2">
      <c r="A5504" s="9">
        <v>5506</v>
      </c>
      <c r="B5504" s="9">
        <v>10.485666999999999</v>
      </c>
      <c r="C5504" s="9">
        <v>23.271547000000002</v>
      </c>
      <c r="D5504" s="9">
        <v>3</v>
      </c>
      <c r="E5504" s="9">
        <v>1.9240797000000001</v>
      </c>
      <c r="F5504" s="9">
        <v>4.5399430000000001</v>
      </c>
      <c r="G5504" s="9">
        <v>-5.3580719999999999</v>
      </c>
      <c r="H5504" s="9">
        <v>0.14947826</v>
      </c>
      <c r="I5504" s="9">
        <v>6.7303856000000004E-3</v>
      </c>
      <c r="J5504" s="9">
        <v>3.5988820000000001</v>
      </c>
      <c r="K5504" s="9">
        <v>295.61847</v>
      </c>
      <c r="L5504" s="9">
        <v>33.138855</v>
      </c>
      <c r="M5504" s="9">
        <v>32.567529999999998</v>
      </c>
      <c r="N5504" s="9">
        <v>0.95507586</v>
      </c>
      <c r="O5504" s="9">
        <v>15.57558</v>
      </c>
      <c r="P5504" s="9">
        <v>17.462092999999999</v>
      </c>
      <c r="Q5504" s="9">
        <v>0.95779199999999998</v>
      </c>
      <c r="R5504" s="9">
        <v>0.12520538000000001</v>
      </c>
      <c r="S5504" s="9">
        <v>4.6608697999999997E-2</v>
      </c>
      <c r="T5504" s="9">
        <v>6.4651164999999997</v>
      </c>
      <c r="U5504" s="9">
        <v>19.093022999999999</v>
      </c>
      <c r="V5504" s="9">
        <v>0.46608695</v>
      </c>
      <c r="W5504" s="9">
        <v>7.4434779999999998</v>
      </c>
      <c r="X5504" s="9">
        <v>10.876011</v>
      </c>
      <c r="Y5504" s="9">
        <v>9.3178429999999999</v>
      </c>
      <c r="Z5504" s="9">
        <v>1.878681</v>
      </c>
      <c r="AA5504" s="9">
        <v>3.5204230000000001</v>
      </c>
      <c r="AB5504" s="9">
        <v>15.137447999999999</v>
      </c>
      <c r="AC5504" s="9">
        <v>10.491857</v>
      </c>
      <c r="AD5504" s="9">
        <v>9.9060369999999995</v>
      </c>
      <c r="AE5504" s="9">
        <v>6.5951360000000001</v>
      </c>
      <c r="AF5504" s="9">
        <v>56.573383</v>
      </c>
      <c r="AG5504" s="9">
        <v>73.468339999999998</v>
      </c>
      <c r="AH5504" s="9">
        <v>44.183514000000002</v>
      </c>
      <c r="AI5504" s="9">
        <v>68.895390000000006</v>
      </c>
    </row>
    <row r="5505" spans="1:35" ht="15.75" hidden="1" customHeight="1" x14ac:dyDescent="0.2">
      <c r="A5505" s="9">
        <v>5507</v>
      </c>
    </row>
    <row r="5506" spans="1:35" ht="15.75" hidden="1" customHeight="1" x14ac:dyDescent="0.2">
      <c r="A5506" s="9">
        <v>5508</v>
      </c>
    </row>
    <row r="5507" spans="1:35" ht="15.75" hidden="1" customHeight="1" x14ac:dyDescent="0.2">
      <c r="A5507" s="9">
        <v>5509</v>
      </c>
    </row>
    <row r="5508" spans="1:35" ht="15.75" hidden="1" customHeight="1" x14ac:dyDescent="0.2">
      <c r="A5508" s="9">
        <v>5510</v>
      </c>
      <c r="E5508" s="9">
        <v>1.7016351000000001</v>
      </c>
      <c r="F5508" s="9">
        <v>5.1691529999999997</v>
      </c>
    </row>
    <row r="5509" spans="1:35" ht="15.75" hidden="1" customHeight="1" x14ac:dyDescent="0.2">
      <c r="A5509" s="9">
        <v>5511</v>
      </c>
    </row>
    <row r="5510" spans="1:35" ht="15.75" customHeight="1" x14ac:dyDescent="0.2">
      <c r="A5510" s="9">
        <v>5512</v>
      </c>
      <c r="B5510" s="9">
        <v>4.7466745000000001</v>
      </c>
      <c r="C5510" s="9">
        <v>13.185147000000001</v>
      </c>
      <c r="D5510" s="9">
        <v>2</v>
      </c>
      <c r="E5510" s="9">
        <v>1.9278413000000001</v>
      </c>
      <c r="F5510" s="9">
        <v>5.6879109999999997</v>
      </c>
      <c r="G5510" s="9">
        <v>1.5825708999999999</v>
      </c>
      <c r="H5510" s="9">
        <v>3.0454545999999999E-2</v>
      </c>
      <c r="I5510" s="9">
        <v>6.6228416000000002E-3</v>
      </c>
      <c r="J5510" s="9">
        <v>3.7205894000000002</v>
      </c>
      <c r="K5510" s="9">
        <v>295.28625</v>
      </c>
      <c r="L5510" s="9">
        <v>31.171047000000002</v>
      </c>
      <c r="M5510" s="9">
        <v>27.936492999999999</v>
      </c>
      <c r="N5510" s="9">
        <v>1.0359539</v>
      </c>
      <c r="O5510" s="9">
        <v>15.861840000000001</v>
      </c>
      <c r="P5510" s="9">
        <v>18.633666999999999</v>
      </c>
      <c r="Q5510" s="9">
        <v>0.95409745000000001</v>
      </c>
      <c r="R5510" s="9">
        <v>7.5008320000000003E-2</v>
      </c>
      <c r="S5510" s="9">
        <v>7.4924245E-2</v>
      </c>
      <c r="T5510" s="9">
        <v>2.3421052000000002</v>
      </c>
      <c r="U5510" s="9">
        <v>11.394736999999999</v>
      </c>
      <c r="V5510" s="9">
        <v>1.0092424</v>
      </c>
      <c r="W5510" s="9">
        <v>3.4848485</v>
      </c>
      <c r="X5510" s="9">
        <v>12.751327</v>
      </c>
      <c r="Y5510" s="9">
        <v>8.9757510000000007</v>
      </c>
      <c r="Z5510" s="9">
        <v>2.0975505999999999</v>
      </c>
      <c r="AA5510" s="9">
        <v>4.1038113000000003</v>
      </c>
      <c r="AB5510" s="9">
        <v>15.154814</v>
      </c>
      <c r="AC5510" s="9">
        <v>8.568899</v>
      </c>
      <c r="AD5510" s="9">
        <v>10.357373000000001</v>
      </c>
      <c r="AE5510" s="9">
        <v>5.9388684999999999</v>
      </c>
      <c r="AF5510" s="9">
        <v>50.102893999999999</v>
      </c>
      <c r="AG5510" s="9">
        <v>74.967910000000003</v>
      </c>
      <c r="AH5510" s="9">
        <v>41.84704</v>
      </c>
      <c r="AI5510" s="9">
        <v>76.590119999999999</v>
      </c>
    </row>
    <row r="5511" spans="1:35" ht="15.75" customHeight="1" x14ac:dyDescent="0.2">
      <c r="A5511" s="9">
        <v>5513</v>
      </c>
      <c r="B5511" s="9">
        <v>3.6870886999999999</v>
      </c>
      <c r="C5511" s="9">
        <v>11.67454</v>
      </c>
      <c r="D5511" s="9">
        <v>2.5381680000000002</v>
      </c>
      <c r="E5511" s="9">
        <v>2.0973291000000001</v>
      </c>
      <c r="F5511" s="9">
        <v>5.8577994999999996</v>
      </c>
      <c r="G5511" s="9">
        <v>1.1731632999999999</v>
      </c>
      <c r="H5511" s="9">
        <v>1.7900763E-2</v>
      </c>
      <c r="I5511" s="9">
        <v>5.7876789999999996E-3</v>
      </c>
      <c r="J5511" s="9">
        <v>2.5480480000000001</v>
      </c>
      <c r="K5511" s="9">
        <v>296.19556</v>
      </c>
      <c r="L5511" s="9">
        <v>46.724215999999998</v>
      </c>
      <c r="M5511" s="9">
        <v>32.874274999999997</v>
      </c>
      <c r="N5511" s="9">
        <v>1.2876057999999999</v>
      </c>
      <c r="O5511" s="9">
        <v>12.461928</v>
      </c>
      <c r="P5511" s="9">
        <v>14.209258</v>
      </c>
      <c r="Q5511" s="9">
        <v>1.2400580999999999</v>
      </c>
      <c r="R5511" s="9">
        <v>9.2017760000000004E-2</v>
      </c>
      <c r="S5511" s="9">
        <v>3.8032435000000003E-2</v>
      </c>
      <c r="T5511" s="9">
        <v>2.0057141999999999</v>
      </c>
      <c r="U5511" s="9">
        <v>16.374269999999999</v>
      </c>
      <c r="V5511" s="9">
        <v>1.2135115000000001</v>
      </c>
      <c r="W5511" s="9">
        <v>2.4809160000000001</v>
      </c>
      <c r="X5511" s="9">
        <v>7.7739529999999997</v>
      </c>
      <c r="Y5511" s="9">
        <v>6.1057459999999999</v>
      </c>
      <c r="Z5511" s="9">
        <v>2.2183136999999999</v>
      </c>
      <c r="AA5511" s="9">
        <v>3.9460913999999998</v>
      </c>
      <c r="AB5511" s="9">
        <v>13.081809</v>
      </c>
      <c r="AC5511" s="9">
        <v>6.1391353999999998</v>
      </c>
      <c r="AD5511" s="9">
        <v>8.7411010000000005</v>
      </c>
      <c r="AE5511" s="9">
        <v>4.2145723999999998</v>
      </c>
      <c r="AF5511" s="9">
        <v>49.925109999999997</v>
      </c>
      <c r="AG5511" s="9">
        <v>84.825806</v>
      </c>
      <c r="AH5511" s="9">
        <v>52.241869999999999</v>
      </c>
      <c r="AI5511" s="9">
        <v>90.837845000000002</v>
      </c>
    </row>
    <row r="5512" spans="1:35" ht="15.75" customHeight="1" x14ac:dyDescent="0.2">
      <c r="A5512" s="9">
        <v>5514</v>
      </c>
      <c r="B5512" s="9">
        <v>3.6117682000000002</v>
      </c>
      <c r="C5512" s="9">
        <v>9.9823909999999998</v>
      </c>
      <c r="D5512" s="9">
        <v>2</v>
      </c>
      <c r="E5512" s="9">
        <v>2.5057</v>
      </c>
      <c r="F5512" s="9">
        <v>6.6772593999999996</v>
      </c>
      <c r="G5512" s="9">
        <v>-0.18567317999999999</v>
      </c>
      <c r="H5512" s="9">
        <v>1.2792207E-2</v>
      </c>
      <c r="I5512" s="9">
        <v>7.1166040000000003E-3</v>
      </c>
      <c r="J5512" s="9">
        <v>2.4352695999999998</v>
      </c>
      <c r="K5512" s="9">
        <v>295.00754000000001</v>
      </c>
      <c r="L5512" s="9">
        <v>25.703337000000001</v>
      </c>
      <c r="M5512" s="9">
        <v>27.240438000000001</v>
      </c>
      <c r="N5512" s="9">
        <v>0.76719265999999997</v>
      </c>
      <c r="O5512" s="9">
        <v>17.419352</v>
      </c>
      <c r="P5512" s="9">
        <v>19.176403000000001</v>
      </c>
      <c r="Q5512" s="9">
        <v>2.7126739999999998</v>
      </c>
      <c r="R5512" s="9">
        <v>0.16091564</v>
      </c>
      <c r="S5512" s="9">
        <v>1.7475649999999999E-2</v>
      </c>
      <c r="T5512" s="9">
        <v>2.3275861999999998</v>
      </c>
      <c r="U5512" s="9">
        <v>17.293104</v>
      </c>
      <c r="V5512" s="9">
        <v>0</v>
      </c>
      <c r="W5512" s="9">
        <v>0</v>
      </c>
      <c r="X5512" s="9">
        <v>11.112878</v>
      </c>
      <c r="Y5512" s="9">
        <v>9.7246740000000003</v>
      </c>
      <c r="Z5512" s="9">
        <v>1.5839359</v>
      </c>
      <c r="AA5512" s="9">
        <v>2.9002278000000001</v>
      </c>
      <c r="AB5512" s="9">
        <v>16.267250000000001</v>
      </c>
      <c r="AC5512" s="9">
        <v>14.006466</v>
      </c>
      <c r="AD5512" s="9">
        <v>13.499817999999999</v>
      </c>
      <c r="AE5512" s="9">
        <v>11.193628</v>
      </c>
      <c r="AF5512" s="9">
        <v>50.67465</v>
      </c>
      <c r="AG5512" s="9">
        <v>57.320743999999998</v>
      </c>
      <c r="AH5512" s="9">
        <v>35.294094000000001</v>
      </c>
      <c r="AI5512" s="9">
        <v>46.338073999999999</v>
      </c>
    </row>
    <row r="5513" spans="1:35" ht="15.75" hidden="1" customHeight="1" x14ac:dyDescent="0.2">
      <c r="A5513" s="9">
        <v>5515</v>
      </c>
    </row>
    <row r="5514" spans="1:35" ht="15.75" hidden="1" customHeight="1" x14ac:dyDescent="0.2">
      <c r="A5514" s="9">
        <v>5516</v>
      </c>
    </row>
    <row r="5515" spans="1:35" ht="15.75" customHeight="1" x14ac:dyDescent="0.2">
      <c r="A5515" s="9">
        <v>5517</v>
      </c>
      <c r="B5515" s="9">
        <v>4.6111902999999996</v>
      </c>
      <c r="C5515" s="9">
        <v>12.770308</v>
      </c>
      <c r="D5515" s="9">
        <v>2</v>
      </c>
      <c r="E5515" s="9">
        <v>2.0856987999999999</v>
      </c>
      <c r="F5515" s="9">
        <v>5.6768710000000002</v>
      </c>
      <c r="G5515" s="9">
        <v>3.6453223000000001</v>
      </c>
      <c r="H5515" s="9">
        <v>0.14571428</v>
      </c>
      <c r="I5515" s="9">
        <v>7.2274799999999997E-3</v>
      </c>
      <c r="J5515" s="9">
        <v>1.788402</v>
      </c>
      <c r="K5515" s="9">
        <v>292.80576000000002</v>
      </c>
      <c r="L5515" s="9">
        <v>32.057724</v>
      </c>
      <c r="M5515" s="9">
        <v>29.436916</v>
      </c>
      <c r="N5515" s="9">
        <v>0.68056583000000004</v>
      </c>
      <c r="O5515" s="9">
        <v>15.4758415</v>
      </c>
      <c r="P5515" s="9">
        <v>16.940069999999999</v>
      </c>
      <c r="Q5515" s="9">
        <v>25.257092</v>
      </c>
      <c r="R5515" s="9">
        <v>0.71070825999999998</v>
      </c>
      <c r="S5515" s="9">
        <v>4.7142860000000002E-2</v>
      </c>
      <c r="T5515" s="9">
        <v>12.857142</v>
      </c>
      <c r="U5515" s="9">
        <v>22</v>
      </c>
      <c r="V5515" s="9">
        <v>5.5171429999999999</v>
      </c>
      <c r="W5515" s="9">
        <v>15</v>
      </c>
      <c r="X5515" s="9">
        <v>7.8779760000000003</v>
      </c>
      <c r="Y5515" s="9">
        <v>7.2781269999999996</v>
      </c>
      <c r="Z5515" s="9">
        <v>1.5525091</v>
      </c>
      <c r="AA5515" s="9">
        <v>2.9979179999999999</v>
      </c>
      <c r="AB5515" s="9">
        <v>14.837142999999999</v>
      </c>
      <c r="AC5515" s="9">
        <v>11.343256999999999</v>
      </c>
      <c r="AD5515" s="9">
        <v>10.127337000000001</v>
      </c>
      <c r="AE5515" s="9">
        <v>7.4536543000000002</v>
      </c>
      <c r="AF5515" s="9">
        <v>49.808307999999997</v>
      </c>
      <c r="AG5515" s="9">
        <v>54.671745000000001</v>
      </c>
      <c r="AH5515" s="9">
        <v>44.270363000000003</v>
      </c>
      <c r="AI5515" s="9">
        <v>61.897964000000002</v>
      </c>
    </row>
    <row r="5516" spans="1:35" ht="15.75" hidden="1" customHeight="1" x14ac:dyDescent="0.2">
      <c r="A5516" s="9">
        <v>5518</v>
      </c>
      <c r="E5516" s="9">
        <v>1.386865</v>
      </c>
      <c r="F5516" s="9">
        <v>4.1412497000000004</v>
      </c>
    </row>
    <row r="5517" spans="1:35" ht="15.75" hidden="1" customHeight="1" x14ac:dyDescent="0.2">
      <c r="A5517" s="9">
        <v>5519</v>
      </c>
    </row>
    <row r="5518" spans="1:35" ht="15.75" hidden="1" customHeight="1" x14ac:dyDescent="0.2">
      <c r="A5518" s="9">
        <v>5520</v>
      </c>
    </row>
    <row r="5519" spans="1:35" ht="15.75" hidden="1" customHeight="1" x14ac:dyDescent="0.2">
      <c r="A5519" s="9">
        <v>5521</v>
      </c>
    </row>
    <row r="5520" spans="1:35" ht="15.75" customHeight="1" x14ac:dyDescent="0.2">
      <c r="A5520" s="9">
        <v>5522</v>
      </c>
      <c r="B5520" s="9">
        <v>0.55405179999999998</v>
      </c>
      <c r="C5520" s="9">
        <v>2.4833522000000001</v>
      </c>
      <c r="D5520" s="9">
        <v>2</v>
      </c>
      <c r="E5520" s="9">
        <v>2.5440230000000001</v>
      </c>
      <c r="F5520" s="9">
        <v>6.0158243000000002</v>
      </c>
      <c r="G5520" s="9">
        <v>-12.375</v>
      </c>
      <c r="H5520" s="9">
        <v>0</v>
      </c>
      <c r="I5520" s="9">
        <v>6.6130976000000003E-3</v>
      </c>
      <c r="J5520" s="9">
        <v>1.3383499000000001</v>
      </c>
      <c r="K5520" s="9">
        <v>295.01868000000002</v>
      </c>
      <c r="L5520" s="9">
        <v>42.863532999999997</v>
      </c>
      <c r="M5520" s="9">
        <v>34.846066</v>
      </c>
      <c r="N5520" s="9">
        <v>1.0152903</v>
      </c>
      <c r="O5520" s="9">
        <v>13.20575</v>
      </c>
      <c r="P5520" s="9">
        <v>14.516914999999999</v>
      </c>
      <c r="Q5520" s="9">
        <v>1</v>
      </c>
      <c r="R5520" s="9">
        <v>0.1875</v>
      </c>
      <c r="S5520" s="9">
        <v>0</v>
      </c>
      <c r="V5520" s="9">
        <v>0</v>
      </c>
      <c r="W5520" s="9">
        <v>0</v>
      </c>
      <c r="X5520" s="9">
        <v>9.3424560000000003</v>
      </c>
      <c r="Y5520" s="9">
        <v>7.795356</v>
      </c>
      <c r="Z5520" s="9">
        <v>2.0771785</v>
      </c>
      <c r="AA5520" s="9">
        <v>3.7566888000000001</v>
      </c>
      <c r="AB5520" s="9">
        <v>12.840885</v>
      </c>
      <c r="AC5520" s="9">
        <v>7.9334382999999997</v>
      </c>
      <c r="AD5520" s="9">
        <v>7.9887709999999998</v>
      </c>
      <c r="AE5520" s="9">
        <v>4.7750360000000001</v>
      </c>
      <c r="AF5520" s="9">
        <v>54.057383999999999</v>
      </c>
      <c r="AG5520" s="9">
        <v>75.364760000000004</v>
      </c>
      <c r="AH5520" s="9">
        <v>53.554305999999997</v>
      </c>
      <c r="AI5520" s="9">
        <v>82.988110000000006</v>
      </c>
    </row>
    <row r="5521" spans="1:35" ht="15.75" customHeight="1" x14ac:dyDescent="0.2">
      <c r="A5521" s="9">
        <v>5523</v>
      </c>
      <c r="B5521" s="9">
        <v>0.98796415000000004</v>
      </c>
      <c r="C5521" s="9">
        <v>3.6393559999999998</v>
      </c>
      <c r="D5521" s="9">
        <v>2</v>
      </c>
      <c r="E5521" s="9">
        <v>2.8048080999999998</v>
      </c>
      <c r="F5521" s="9">
        <v>7.0721629999999998</v>
      </c>
      <c r="G5521" s="9">
        <v>2.5990570000000002</v>
      </c>
      <c r="H5521" s="9">
        <v>2.105263E-3</v>
      </c>
      <c r="I5521" s="9">
        <v>7.1784416E-3</v>
      </c>
      <c r="J5521" s="9">
        <v>2.1607829999999999</v>
      </c>
      <c r="K5521" s="9">
        <v>293.49187999999998</v>
      </c>
      <c r="L5521" s="9">
        <v>27.403148999999999</v>
      </c>
      <c r="M5521" s="9">
        <v>28.074891999999998</v>
      </c>
      <c r="N5521" s="9">
        <v>0.65155130000000006</v>
      </c>
      <c r="O5521" s="9">
        <v>16.842476000000001</v>
      </c>
      <c r="P5521" s="9">
        <v>18.428996999999999</v>
      </c>
      <c r="Q5521" s="9">
        <v>1.0000107</v>
      </c>
      <c r="R5521" s="9">
        <v>0.10140462</v>
      </c>
      <c r="S5521" s="9">
        <v>5.0000000000000001E-3</v>
      </c>
      <c r="T5521" s="9">
        <v>1.9166666000000001</v>
      </c>
      <c r="U5521" s="9">
        <v>7.75</v>
      </c>
      <c r="V5521" s="9">
        <v>0.35184209999999999</v>
      </c>
      <c r="W5521" s="9">
        <v>0.18421051999999999</v>
      </c>
      <c r="X5521" s="9">
        <v>11.042156</v>
      </c>
      <c r="Y5521" s="9">
        <v>9.6087140000000009</v>
      </c>
      <c r="Z5521" s="9">
        <v>1.5584484000000001</v>
      </c>
      <c r="AA5521" s="9">
        <v>2.6992455</v>
      </c>
      <c r="AB5521" s="9">
        <v>16.574449999999999</v>
      </c>
      <c r="AC5521" s="9">
        <v>13.089890499999999</v>
      </c>
      <c r="AD5521" s="9">
        <v>11.125529</v>
      </c>
      <c r="AE5521" s="9">
        <v>8.6228695000000002</v>
      </c>
      <c r="AF5521" s="9">
        <v>51.893676999999997</v>
      </c>
      <c r="AG5521" s="9">
        <v>57.495719999999999</v>
      </c>
      <c r="AH5521" s="9">
        <v>38.1599</v>
      </c>
      <c r="AI5521" s="9">
        <v>53.789020000000001</v>
      </c>
    </row>
    <row r="5522" spans="1:35" ht="15.75" hidden="1" customHeight="1" x14ac:dyDescent="0.2">
      <c r="A5522" s="9">
        <v>5524</v>
      </c>
    </row>
    <row r="5523" spans="1:35" ht="15.75" customHeight="1" x14ac:dyDescent="0.2">
      <c r="A5523" s="9">
        <v>5525</v>
      </c>
      <c r="B5523" s="9">
        <v>4.7026110000000001</v>
      </c>
      <c r="C5523" s="9">
        <v>11.744873999999999</v>
      </c>
      <c r="D5523" s="9">
        <v>2.7250000000000001</v>
      </c>
      <c r="E5523" s="9">
        <v>3.0073780000000001</v>
      </c>
      <c r="F5523" s="9">
        <v>7.8796787000000004</v>
      </c>
      <c r="G5523" s="9">
        <v>2.1124809</v>
      </c>
      <c r="H5523" s="9">
        <v>2.5375000000000002E-2</v>
      </c>
      <c r="I5523" s="9">
        <v>7.3239580000000002E-3</v>
      </c>
      <c r="J5523" s="9">
        <v>1.9318109000000001</v>
      </c>
      <c r="K5523" s="9">
        <v>291.57614000000001</v>
      </c>
      <c r="L5523" s="9">
        <v>24.15381</v>
      </c>
      <c r="M5523" s="9">
        <v>21.777215999999999</v>
      </c>
      <c r="N5523" s="9">
        <v>0.51479699999999995</v>
      </c>
      <c r="O5523" s="9">
        <v>17.429466000000001</v>
      </c>
      <c r="P5523" s="9">
        <v>19.080376000000001</v>
      </c>
      <c r="Q5523" s="9">
        <v>11.934016</v>
      </c>
      <c r="R5523" s="9">
        <v>0.12982099999999999</v>
      </c>
      <c r="S5523" s="9">
        <v>8.9741070000000006E-2</v>
      </c>
      <c r="T5523" s="9">
        <v>2.6268655999999999</v>
      </c>
      <c r="U5523" s="9">
        <v>15.014925</v>
      </c>
      <c r="V5523" s="9">
        <v>6.5051874999999999</v>
      </c>
      <c r="W5523" s="9">
        <v>5.0812499999999998</v>
      </c>
      <c r="X5523" s="9">
        <v>10.780818999999999</v>
      </c>
      <c r="Y5523" s="9">
        <v>9.3558269999999997</v>
      </c>
      <c r="Z5523" s="9">
        <v>1.4015888000000001</v>
      </c>
      <c r="AA5523" s="9">
        <v>2.5222604</v>
      </c>
      <c r="AB5523" s="9">
        <v>16.722097000000002</v>
      </c>
      <c r="AC5523" s="9">
        <v>13.888767</v>
      </c>
      <c r="AD5523" s="9">
        <v>11.603078</v>
      </c>
      <c r="AE5523" s="9">
        <v>9.2125400000000006</v>
      </c>
      <c r="AF5523" s="9">
        <v>47.426025000000003</v>
      </c>
      <c r="AG5523" s="9">
        <v>42.905436999999999</v>
      </c>
      <c r="AH5523" s="9">
        <v>35.409793999999998</v>
      </c>
      <c r="AI5523" s="9">
        <v>49.994480000000003</v>
      </c>
    </row>
    <row r="5524" spans="1:35" ht="15.75" hidden="1" customHeight="1" x14ac:dyDescent="0.2">
      <c r="A5524" s="9">
        <v>5526</v>
      </c>
    </row>
    <row r="5525" spans="1:35" ht="15.75" hidden="1" customHeight="1" x14ac:dyDescent="0.2">
      <c r="A5525" s="9">
        <v>5527</v>
      </c>
    </row>
    <row r="5526" spans="1:35" ht="15.75" customHeight="1" x14ac:dyDescent="0.2">
      <c r="A5526" s="9">
        <v>5528</v>
      </c>
      <c r="B5526" s="9">
        <v>1.1801779999999999</v>
      </c>
      <c r="C5526" s="9">
        <v>4.3369203000000001</v>
      </c>
      <c r="D5526" s="9">
        <v>2</v>
      </c>
      <c r="E5526" s="9">
        <v>2.105413</v>
      </c>
      <c r="F5526" s="9">
        <v>5.3890159999999998</v>
      </c>
      <c r="G5526" s="9">
        <v>0.68593126999999998</v>
      </c>
      <c r="H5526" s="9">
        <v>1.7111110999999998E-2</v>
      </c>
      <c r="I5526" s="9">
        <v>6.7104655000000003E-3</v>
      </c>
      <c r="J5526" s="9">
        <v>1.2401527000000001</v>
      </c>
      <c r="K5526" s="9">
        <v>295.57150000000001</v>
      </c>
      <c r="L5526" s="9">
        <v>42.018303000000003</v>
      </c>
      <c r="M5526" s="9">
        <v>35.379530000000003</v>
      </c>
      <c r="N5526" s="9">
        <v>1.0153515</v>
      </c>
      <c r="O5526" s="9">
        <v>13.503157</v>
      </c>
      <c r="P5526" s="9">
        <v>14.712713000000001</v>
      </c>
      <c r="Q5526" s="9">
        <v>18.209866999999999</v>
      </c>
      <c r="R5526" s="9">
        <v>0.2417774</v>
      </c>
      <c r="S5526" s="9">
        <v>2.3555553999999999E-2</v>
      </c>
      <c r="T5526" s="9">
        <v>1.7666667</v>
      </c>
      <c r="U5526" s="9">
        <v>16.333334000000001</v>
      </c>
      <c r="V5526" s="9">
        <v>0</v>
      </c>
      <c r="W5526" s="9">
        <v>0</v>
      </c>
      <c r="X5526" s="9">
        <v>10.352631000000001</v>
      </c>
      <c r="Y5526" s="9">
        <v>8.6798380000000002</v>
      </c>
      <c r="Z5526" s="9">
        <v>2.0813796999999998</v>
      </c>
      <c r="AA5526" s="9">
        <v>3.6727373999999999</v>
      </c>
      <c r="AB5526" s="9">
        <v>12.603374000000001</v>
      </c>
      <c r="AC5526" s="9">
        <v>8.3061129999999999</v>
      </c>
      <c r="AD5526" s="9">
        <v>7.7825449999999998</v>
      </c>
      <c r="AE5526" s="9">
        <v>4.6762040000000002</v>
      </c>
      <c r="AF5526" s="9">
        <v>58.733756999999997</v>
      </c>
      <c r="AG5526" s="9">
        <v>75.595209999999994</v>
      </c>
      <c r="AH5526" s="9">
        <v>54.433211999999997</v>
      </c>
      <c r="AI5526" s="9">
        <v>81.166960000000003</v>
      </c>
    </row>
    <row r="5527" spans="1:35" ht="15.75" hidden="1" customHeight="1" x14ac:dyDescent="0.2">
      <c r="A5527" s="9">
        <v>5529</v>
      </c>
      <c r="E5527" s="9">
        <v>2.1115453</v>
      </c>
      <c r="F5527" s="9">
        <v>5.2898899999999998</v>
      </c>
      <c r="I5527" s="9">
        <v>7.3845639999999997E-3</v>
      </c>
      <c r="J5527" s="9">
        <v>1.7170227</v>
      </c>
      <c r="K5527" s="9">
        <v>292.70740000000001</v>
      </c>
      <c r="L5527" s="9">
        <v>31.197699</v>
      </c>
      <c r="M5527" s="9">
        <v>29.599952999999999</v>
      </c>
      <c r="N5527" s="9">
        <v>0.64834183000000001</v>
      </c>
      <c r="O5527" s="9">
        <v>15.659864000000001</v>
      </c>
      <c r="P5527" s="9">
        <v>17.121030000000001</v>
      </c>
      <c r="Q5527" s="9">
        <v>56</v>
      </c>
      <c r="X5527" s="9">
        <v>8.3262020000000003</v>
      </c>
      <c r="Y5527" s="9">
        <v>7.586894</v>
      </c>
      <c r="Z5527" s="9">
        <v>1.5585290000000001</v>
      </c>
      <c r="AA5527" s="9">
        <v>3.0079432000000002</v>
      </c>
      <c r="AB5527" s="9">
        <v>14.939394</v>
      </c>
      <c r="AC5527" s="9">
        <v>11.589085000000001</v>
      </c>
      <c r="AD5527" s="9">
        <v>10.074859</v>
      </c>
      <c r="AE5527" s="9">
        <v>7.4036812999999997</v>
      </c>
      <c r="AF5527" s="9">
        <v>50.528046000000003</v>
      </c>
      <c r="AG5527" s="9">
        <v>54.396619999999999</v>
      </c>
      <c r="AH5527" s="9">
        <v>44.164493999999998</v>
      </c>
      <c r="AI5527" s="9">
        <v>61.019782999999997</v>
      </c>
    </row>
    <row r="5528" spans="1:35" ht="15.75" customHeight="1" x14ac:dyDescent="0.2">
      <c r="A5528" s="9">
        <v>5530</v>
      </c>
      <c r="B5528" s="9">
        <v>7.0612655000000002</v>
      </c>
      <c r="C5528" s="9">
        <v>18.999683000000001</v>
      </c>
      <c r="D5528" s="9">
        <v>2</v>
      </c>
      <c r="E5528" s="9">
        <v>1.9455354</v>
      </c>
      <c r="F5528" s="9">
        <v>5.4874596999999996</v>
      </c>
      <c r="G5528" s="9">
        <v>-1.1558980000000001</v>
      </c>
      <c r="H5528" s="9">
        <v>5.6444444000000003E-2</v>
      </c>
      <c r="I5528" s="9">
        <v>5.7905665999999998E-3</v>
      </c>
      <c r="J5528" s="9">
        <v>3.4855071999999998</v>
      </c>
      <c r="K5528" s="9">
        <v>294.38427999999999</v>
      </c>
      <c r="L5528" s="9">
        <v>48.708089999999999</v>
      </c>
      <c r="M5528" s="9">
        <v>31.645600999999999</v>
      </c>
      <c r="N5528" s="9">
        <v>1.2509836000000001</v>
      </c>
      <c r="O5528" s="9">
        <v>11.644003</v>
      </c>
      <c r="P5528" s="9">
        <v>13.685361</v>
      </c>
      <c r="Q5528" s="9">
        <v>8.2945159999999998</v>
      </c>
      <c r="R5528" s="9">
        <v>0.31335200000000002</v>
      </c>
      <c r="S5528" s="9">
        <v>4.7444444000000002E-2</v>
      </c>
      <c r="T5528" s="9">
        <v>6.2380953000000003</v>
      </c>
      <c r="U5528" s="9">
        <v>19.295082000000001</v>
      </c>
      <c r="V5528" s="9">
        <v>4.3292219999999997</v>
      </c>
      <c r="W5528" s="9">
        <v>6.8666669999999996</v>
      </c>
      <c r="X5528" s="9">
        <v>9.8016760000000005</v>
      </c>
      <c r="Y5528" s="9">
        <v>6.4911979999999998</v>
      </c>
      <c r="Z5528" s="9">
        <v>2.0956833000000001</v>
      </c>
      <c r="AA5528" s="9">
        <v>3.8749554000000002</v>
      </c>
      <c r="AB5528" s="9">
        <v>12.617093000000001</v>
      </c>
      <c r="AC5528" s="9">
        <v>5.6321816</v>
      </c>
      <c r="AD5528" s="9">
        <v>7.6954729999999998</v>
      </c>
      <c r="AE5528" s="9">
        <v>3.8182801999999998</v>
      </c>
      <c r="AF5528" s="9">
        <v>49.00573</v>
      </c>
      <c r="AG5528" s="9">
        <v>80.019324999999995</v>
      </c>
      <c r="AH5528" s="9">
        <v>54.524650000000001</v>
      </c>
      <c r="AI5528" s="9">
        <v>94.63091</v>
      </c>
    </row>
    <row r="5529" spans="1:35" ht="15.75" hidden="1" customHeight="1" x14ac:dyDescent="0.2">
      <c r="A5529" s="9">
        <v>5531</v>
      </c>
    </row>
    <row r="5530" spans="1:35" ht="15.75" hidden="1" customHeight="1" x14ac:dyDescent="0.2">
      <c r="A5530" s="9">
        <v>5532</v>
      </c>
      <c r="E5530" s="9">
        <v>2.4023585000000001</v>
      </c>
      <c r="F5530" s="9">
        <v>7.1067356999999998</v>
      </c>
      <c r="I5530" s="9">
        <v>6.2644959999999996E-3</v>
      </c>
      <c r="J5530" s="9">
        <v>1.1219219</v>
      </c>
      <c r="K5530" s="9">
        <v>297.39224000000002</v>
      </c>
      <c r="L5530" s="9">
        <v>38.315390000000001</v>
      </c>
      <c r="M5530" s="9">
        <v>32.536076000000001</v>
      </c>
      <c r="N5530" s="9">
        <v>1.167</v>
      </c>
      <c r="O5530" s="9">
        <v>14.588160999999999</v>
      </c>
      <c r="P5530" s="9">
        <v>15.470694999999999</v>
      </c>
      <c r="Q5530" s="9">
        <v>19</v>
      </c>
      <c r="X5530" s="9">
        <v>8.1715719999999994</v>
      </c>
      <c r="Y5530" s="9">
        <v>8.0775450000000006</v>
      </c>
      <c r="Z5530" s="9">
        <v>1.9298375000000001</v>
      </c>
      <c r="AA5530" s="9">
        <v>3.5401874000000002</v>
      </c>
      <c r="AB5530" s="9">
        <v>13.835134500000001</v>
      </c>
      <c r="AC5530" s="9">
        <v>10.363765000000001</v>
      </c>
      <c r="AD5530" s="9">
        <v>10.493871</v>
      </c>
      <c r="AE5530" s="9">
        <v>7.3352646999999997</v>
      </c>
      <c r="AF5530" s="9">
        <v>46.660640000000001</v>
      </c>
      <c r="AG5530" s="9">
        <v>62.920760000000001</v>
      </c>
      <c r="AH5530" s="9">
        <v>47.580933000000002</v>
      </c>
      <c r="AI5530" s="9">
        <v>65.637929999999997</v>
      </c>
    </row>
    <row r="5531" spans="1:35" ht="15.75" customHeight="1" x14ac:dyDescent="0.2">
      <c r="A5531" s="9">
        <v>5533</v>
      </c>
      <c r="B5531" s="9">
        <v>3.6349513999999998</v>
      </c>
      <c r="C5531" s="9">
        <v>9.9715589999999992</v>
      </c>
      <c r="D5531" s="9">
        <v>2</v>
      </c>
      <c r="E5531" s="9">
        <v>1.7511656</v>
      </c>
      <c r="F5531" s="9">
        <v>5.64147</v>
      </c>
      <c r="G5531" s="9">
        <v>0.90213949999999998</v>
      </c>
      <c r="H5531" s="9">
        <v>4.6066839999999998E-2</v>
      </c>
      <c r="I5531" s="9">
        <v>6.191004E-3</v>
      </c>
      <c r="J5531" s="9">
        <v>2.4890094</v>
      </c>
      <c r="K5531" s="9">
        <v>296.88690000000003</v>
      </c>
      <c r="L5531" s="9">
        <v>40.088439999999999</v>
      </c>
      <c r="M5531" s="9">
        <v>42.594985999999999</v>
      </c>
      <c r="N5531" s="9">
        <v>1.2254645</v>
      </c>
      <c r="O5531" s="9">
        <v>13.964124</v>
      </c>
      <c r="P5531" s="9">
        <v>15.928273000000001</v>
      </c>
      <c r="Q5531" s="9">
        <v>2.9918353999999998</v>
      </c>
      <c r="R5531" s="9">
        <v>0.22577910000000001</v>
      </c>
      <c r="S5531" s="9">
        <v>2.7943445000000001E-2</v>
      </c>
      <c r="T5531" s="9">
        <v>3.1687243</v>
      </c>
      <c r="U5531" s="9">
        <v>17.633745000000001</v>
      </c>
      <c r="V5531" s="9">
        <v>2.2208998000000002</v>
      </c>
      <c r="W5531" s="9">
        <v>4.9305909999999997</v>
      </c>
      <c r="X5531" s="9">
        <v>14.203652</v>
      </c>
      <c r="Y5531" s="9">
        <v>11.801075000000001</v>
      </c>
      <c r="Z5531" s="9">
        <v>2.4628136</v>
      </c>
      <c r="AA5531" s="9">
        <v>4.108905</v>
      </c>
      <c r="AB5531" s="9">
        <v>12.842408000000001</v>
      </c>
      <c r="AC5531" s="9">
        <v>7.5385730000000004</v>
      </c>
      <c r="AD5531" s="9">
        <v>8.487819</v>
      </c>
      <c r="AE5531" s="9">
        <v>4.7296566999999996</v>
      </c>
      <c r="AF5531" s="9">
        <v>79.100840000000005</v>
      </c>
      <c r="AG5531" s="9">
        <v>112.39593000000001</v>
      </c>
      <c r="AH5531" s="9">
        <v>53.244563999999997</v>
      </c>
      <c r="AI5531" s="9">
        <v>83.200749999999999</v>
      </c>
    </row>
    <row r="5532" spans="1:35" ht="15.75" hidden="1" customHeight="1" x14ac:dyDescent="0.2">
      <c r="A5532" s="9">
        <v>5534</v>
      </c>
    </row>
    <row r="5533" spans="1:35" ht="15.75" hidden="1" customHeight="1" x14ac:dyDescent="0.2">
      <c r="A5533" s="9">
        <v>5535</v>
      </c>
      <c r="E5533" s="9">
        <v>2.879394</v>
      </c>
      <c r="F5533" s="9">
        <v>6.7643513999999998</v>
      </c>
    </row>
    <row r="5534" spans="1:35" ht="15.75" customHeight="1" x14ac:dyDescent="0.2">
      <c r="A5534" s="9">
        <v>5536</v>
      </c>
      <c r="B5534" s="9">
        <v>13.208821</v>
      </c>
      <c r="C5534" s="9">
        <v>25.301392</v>
      </c>
      <c r="D5534" s="9">
        <v>2.9739583000000001</v>
      </c>
      <c r="E5534" s="9">
        <v>1.9029881</v>
      </c>
      <c r="F5534" s="9">
        <v>5.6061434999999999</v>
      </c>
      <c r="G5534" s="9">
        <v>-1.0323036000000001E-2</v>
      </c>
      <c r="H5534" s="9">
        <v>7.3020829999999995E-2</v>
      </c>
      <c r="I5534" s="9">
        <v>5.0120850000000003E-3</v>
      </c>
      <c r="J5534" s="9">
        <v>3.3172617</v>
      </c>
      <c r="K5534" s="9">
        <v>291.62225000000001</v>
      </c>
      <c r="L5534" s="9">
        <v>40.16337</v>
      </c>
      <c r="M5534" s="9">
        <v>27.231286999999998</v>
      </c>
      <c r="N5534" s="9">
        <v>0.98209493999999997</v>
      </c>
      <c r="O5534" s="9">
        <v>13.487052</v>
      </c>
      <c r="P5534" s="9">
        <v>16.163309999999999</v>
      </c>
      <c r="Q5534" s="9">
        <v>0.86711234000000004</v>
      </c>
      <c r="R5534" s="9">
        <v>9.4124436000000001E-4</v>
      </c>
      <c r="S5534" s="9">
        <v>9.6354164000000006E-2</v>
      </c>
      <c r="T5534" s="9">
        <v>2.4117646000000001</v>
      </c>
      <c r="U5534" s="9">
        <v>17.11111</v>
      </c>
      <c r="V5534" s="9">
        <v>0.19093748999999999</v>
      </c>
      <c r="W5534" s="9">
        <v>9.9114579999999997</v>
      </c>
      <c r="X5534" s="9">
        <v>8.5436800000000002</v>
      </c>
      <c r="Y5534" s="9">
        <v>6.2630897000000001</v>
      </c>
      <c r="Z5534" s="9">
        <v>1.7594467</v>
      </c>
      <c r="AA5534" s="9">
        <v>3.243719</v>
      </c>
      <c r="AB5534" s="9">
        <v>14.407824</v>
      </c>
      <c r="AC5534" s="9">
        <v>6.6435046</v>
      </c>
      <c r="AD5534" s="9">
        <v>7.8198233000000004</v>
      </c>
      <c r="AE5534" s="9">
        <v>4.6640100000000002</v>
      </c>
      <c r="AF5534" s="9">
        <v>44.643990000000002</v>
      </c>
      <c r="AG5534" s="9">
        <v>71.364270000000005</v>
      </c>
      <c r="AH5534" s="9">
        <v>47.528744000000003</v>
      </c>
      <c r="AI5534" s="9">
        <v>87.749769999999998</v>
      </c>
    </row>
    <row r="5535" spans="1:35" ht="15.75" customHeight="1" x14ac:dyDescent="0.2">
      <c r="A5535" s="9">
        <v>5537</v>
      </c>
      <c r="B5535" s="9">
        <v>2.5342894</v>
      </c>
      <c r="C5535" s="9">
        <v>11.840023</v>
      </c>
      <c r="D5535" s="9">
        <v>2</v>
      </c>
      <c r="E5535" s="9">
        <v>2.8820139999999999</v>
      </c>
      <c r="F5535" s="9">
        <v>7.6318954999999997</v>
      </c>
      <c r="G5535" s="9">
        <v>-1.2176629999999999</v>
      </c>
      <c r="H5535" s="9">
        <v>0</v>
      </c>
      <c r="I5535" s="9">
        <v>3.7129791E-3</v>
      </c>
      <c r="J5535" s="9">
        <v>5.0725727000000003</v>
      </c>
      <c r="K5535" s="9">
        <v>287.04163</v>
      </c>
      <c r="L5535" s="9">
        <v>46.399500000000003</v>
      </c>
      <c r="M5535" s="9">
        <v>31.473807999999998</v>
      </c>
      <c r="N5535" s="9">
        <v>0.80070143999999999</v>
      </c>
      <c r="O5535" s="9">
        <v>11.116104</v>
      </c>
      <c r="P5535" s="9">
        <v>14.077823</v>
      </c>
      <c r="Q5535" s="9">
        <v>4.561585</v>
      </c>
      <c r="R5535" s="9">
        <v>0.65755859999999999</v>
      </c>
      <c r="S5535" s="9">
        <v>0.01</v>
      </c>
      <c r="T5535" s="9">
        <v>10</v>
      </c>
      <c r="U5535" s="9">
        <v>22</v>
      </c>
      <c r="V5535" s="9">
        <v>0</v>
      </c>
      <c r="W5535" s="9">
        <v>3.5</v>
      </c>
      <c r="X5535" s="9">
        <v>11.828469</v>
      </c>
      <c r="Y5535" s="9">
        <v>9.1935300000000009</v>
      </c>
      <c r="Z5535" s="9">
        <v>1.2629003999999999</v>
      </c>
      <c r="AA5535" s="9">
        <v>2.1229176999999999</v>
      </c>
      <c r="AB5535" s="9">
        <v>11.446759</v>
      </c>
      <c r="AC5535" s="9">
        <v>6.4677879999999996</v>
      </c>
      <c r="AD5535" s="9">
        <v>6.6279984000000001</v>
      </c>
      <c r="AE5535" s="9">
        <v>4.8203319999999996</v>
      </c>
      <c r="AF5535" s="9">
        <v>62.848320000000001</v>
      </c>
      <c r="AG5535" s="9">
        <v>85.03398</v>
      </c>
      <c r="AH5535" s="9">
        <v>61.282150000000001</v>
      </c>
      <c r="AI5535" s="9">
        <v>87.412949999999995</v>
      </c>
    </row>
    <row r="5536" spans="1:35" ht="15.75" hidden="1" customHeight="1" x14ac:dyDescent="0.2">
      <c r="A5536" s="9">
        <v>5538</v>
      </c>
    </row>
    <row r="5537" spans="1:35" ht="15.75" hidden="1" customHeight="1" x14ac:dyDescent="0.2">
      <c r="A5537" s="9">
        <v>5539</v>
      </c>
      <c r="E5537" s="9">
        <v>1.7858499000000001</v>
      </c>
      <c r="F5537" s="9">
        <v>4.8503689999999997</v>
      </c>
      <c r="I5537" s="9">
        <v>6.4611345999999997E-3</v>
      </c>
      <c r="J5537" s="9">
        <v>1.5611448000000001</v>
      </c>
      <c r="K5537" s="9">
        <v>294.3356</v>
      </c>
      <c r="L5537" s="9">
        <v>45.145947</v>
      </c>
      <c r="M5537" s="9">
        <v>36.745530000000002</v>
      </c>
      <c r="N5537" s="9">
        <v>1.0181468</v>
      </c>
      <c r="O5537" s="9">
        <v>12.590154</v>
      </c>
      <c r="P5537" s="9">
        <v>13.997907</v>
      </c>
      <c r="Q5537" s="9">
        <v>29.64</v>
      </c>
      <c r="X5537" s="9">
        <v>9.955508</v>
      </c>
      <c r="Y5537" s="9">
        <v>8.3597129999999993</v>
      </c>
      <c r="Z5537" s="9">
        <v>1.9861867</v>
      </c>
      <c r="AA5537" s="9">
        <v>3.7017693999999999</v>
      </c>
      <c r="AB5537" s="9">
        <v>11.791092000000001</v>
      </c>
      <c r="AC5537" s="9">
        <v>7.3666834999999997</v>
      </c>
      <c r="AD5537" s="9">
        <v>7.3359870000000003</v>
      </c>
      <c r="AE5537" s="9">
        <v>4.1996636000000001</v>
      </c>
      <c r="AF5537" s="9">
        <v>59.900481999999997</v>
      </c>
      <c r="AG5537" s="9">
        <v>79.829009999999997</v>
      </c>
      <c r="AH5537" s="9">
        <v>57.273389999999999</v>
      </c>
      <c r="AI5537" s="9">
        <v>86.48218</v>
      </c>
    </row>
    <row r="5538" spans="1:35" ht="15.75" customHeight="1" x14ac:dyDescent="0.2">
      <c r="A5538" s="9">
        <v>5540</v>
      </c>
      <c r="B5538" s="9">
        <v>11.2987795</v>
      </c>
      <c r="C5538" s="9">
        <v>23.315832</v>
      </c>
      <c r="D5538" s="9">
        <v>2.9732441999999999</v>
      </c>
      <c r="E5538" s="9">
        <v>2.9142838000000002</v>
      </c>
      <c r="F5538" s="9">
        <v>7.2578459999999998</v>
      </c>
      <c r="G5538" s="9">
        <v>1.9171107999999999</v>
      </c>
      <c r="H5538" s="9">
        <v>8.9765884000000004E-2</v>
      </c>
      <c r="I5538" s="9">
        <v>6.7894590000000003E-3</v>
      </c>
      <c r="J5538" s="9">
        <v>2.4972210000000001</v>
      </c>
      <c r="K5538" s="9">
        <v>294.76587000000001</v>
      </c>
      <c r="L5538" s="9">
        <v>35.241439999999997</v>
      </c>
      <c r="M5538" s="9">
        <v>31.021366</v>
      </c>
      <c r="N5538" s="9">
        <v>0.92460184999999995</v>
      </c>
      <c r="O5538" s="9">
        <v>14.929010999999999</v>
      </c>
      <c r="P5538" s="9">
        <v>16.732042</v>
      </c>
      <c r="Q5538" s="9">
        <v>0.61320189999999997</v>
      </c>
      <c r="R5538" s="9">
        <v>0.12207807</v>
      </c>
      <c r="S5538" s="9">
        <v>0.10280936</v>
      </c>
      <c r="T5538" s="9">
        <v>3.0154638</v>
      </c>
      <c r="U5538" s="9">
        <v>16.675259</v>
      </c>
      <c r="V5538" s="9">
        <v>2.0380601999999999</v>
      </c>
      <c r="W5538" s="9">
        <v>15.354514999999999</v>
      </c>
      <c r="X5538" s="9">
        <v>10.676178</v>
      </c>
      <c r="Y5538" s="9">
        <v>9.4237059999999992</v>
      </c>
      <c r="Z5538" s="9">
        <v>1.8325575999999999</v>
      </c>
      <c r="AA5538" s="9">
        <v>3.6413959999999999</v>
      </c>
      <c r="AB5538" s="9">
        <v>14.805937</v>
      </c>
      <c r="AC5538" s="9">
        <v>9.2008010000000002</v>
      </c>
      <c r="AD5538" s="9">
        <v>9.5498759999999994</v>
      </c>
      <c r="AE5538" s="9">
        <v>5.7178769999999997</v>
      </c>
      <c r="AF5538" s="9">
        <v>56.834342999999997</v>
      </c>
      <c r="AG5538" s="9">
        <v>70.625150000000005</v>
      </c>
      <c r="AH5538" s="9">
        <v>45.053252999999998</v>
      </c>
      <c r="AI5538" s="9">
        <v>75.160576000000006</v>
      </c>
    </row>
    <row r="5539" spans="1:35" ht="15.75" hidden="1" customHeight="1" x14ac:dyDescent="0.2">
      <c r="A5539" s="9">
        <v>5541</v>
      </c>
    </row>
    <row r="5540" spans="1:35" ht="15.75" hidden="1" customHeight="1" x14ac:dyDescent="0.2">
      <c r="A5540" s="9">
        <v>5542</v>
      </c>
    </row>
    <row r="5541" spans="1:35" ht="15.75" hidden="1" customHeight="1" x14ac:dyDescent="0.2">
      <c r="A5541" s="9">
        <v>5543</v>
      </c>
    </row>
    <row r="5542" spans="1:35" ht="15.75" hidden="1" customHeight="1" x14ac:dyDescent="0.2">
      <c r="A5542" s="9">
        <v>5544</v>
      </c>
    </row>
    <row r="5543" spans="1:35" ht="15.75" hidden="1" customHeight="1" x14ac:dyDescent="0.2">
      <c r="A5543" s="9">
        <v>5545</v>
      </c>
    </row>
    <row r="5544" spans="1:35" ht="15.75" hidden="1" customHeight="1" x14ac:dyDescent="0.2">
      <c r="A5544" s="9">
        <v>5546</v>
      </c>
    </row>
    <row r="5545" spans="1:35" ht="15.75" hidden="1" customHeight="1" x14ac:dyDescent="0.2">
      <c r="A5545" s="9">
        <v>5547</v>
      </c>
      <c r="E5545" s="9">
        <v>2.4974940000000001</v>
      </c>
      <c r="F5545" s="9">
        <v>7.3247128000000004</v>
      </c>
      <c r="I5545" s="9">
        <v>7.0132620000000001E-3</v>
      </c>
      <c r="J5545" s="9">
        <v>2.9128466</v>
      </c>
      <c r="K5545" s="9">
        <v>289.49083999999999</v>
      </c>
      <c r="L5545" s="9">
        <v>16.164840000000002</v>
      </c>
      <c r="M5545" s="9">
        <v>18.778666999999999</v>
      </c>
      <c r="N5545" s="9">
        <v>0.34707241999999999</v>
      </c>
      <c r="O5545" s="9">
        <v>19.853574999999999</v>
      </c>
      <c r="P5545" s="9">
        <v>22.245384000000001</v>
      </c>
      <c r="Q5545" s="9">
        <v>31.963692000000002</v>
      </c>
      <c r="X5545" s="9">
        <v>12.456011</v>
      </c>
      <c r="Y5545" s="9">
        <v>10.060402</v>
      </c>
      <c r="Z5545" s="9">
        <v>1.189484</v>
      </c>
      <c r="AA5545" s="9">
        <v>1.7648288999999999</v>
      </c>
      <c r="AB5545" s="9">
        <v>19.47926</v>
      </c>
      <c r="AC5545" s="9">
        <v>15.685115</v>
      </c>
      <c r="AD5545" s="9">
        <v>15.520493999999999</v>
      </c>
      <c r="AE5545" s="9">
        <v>12.058097999999999</v>
      </c>
      <c r="AF5545" s="9">
        <v>38.192653999999997</v>
      </c>
      <c r="AG5545" s="9">
        <v>44.537315</v>
      </c>
      <c r="AH5545" s="9">
        <v>24.822216000000001</v>
      </c>
      <c r="AI5545" s="9">
        <v>39.064785000000001</v>
      </c>
    </row>
    <row r="5546" spans="1:35" ht="15.75" customHeight="1" x14ac:dyDescent="0.2">
      <c r="A5546" s="9">
        <v>5548</v>
      </c>
      <c r="B5546" s="9">
        <v>1.1345844</v>
      </c>
      <c r="C5546" s="9">
        <v>4.5718864999999997</v>
      </c>
      <c r="D5546" s="9">
        <v>2</v>
      </c>
      <c r="E5546" s="9">
        <v>2.1251522999999999</v>
      </c>
      <c r="F5546" s="9">
        <v>5.3075584999999998</v>
      </c>
      <c r="G5546" s="9">
        <v>-2.1063778000000002</v>
      </c>
      <c r="H5546" s="9">
        <v>5.3333332999999997E-3</v>
      </c>
      <c r="I5546" s="9">
        <v>7.2067340000000002E-3</v>
      </c>
      <c r="J5546" s="9">
        <v>1.4802246999999999</v>
      </c>
      <c r="K5546" s="9">
        <v>293.53280000000001</v>
      </c>
      <c r="L5546" s="9">
        <v>33.244297000000003</v>
      </c>
      <c r="M5546" s="9">
        <v>32.768653999999998</v>
      </c>
      <c r="N5546" s="9">
        <v>0.7257382</v>
      </c>
      <c r="O5546" s="9">
        <v>15.431602</v>
      </c>
      <c r="P5546" s="9">
        <v>16.811039000000001</v>
      </c>
      <c r="Q5546" s="9">
        <v>40.500729999999997</v>
      </c>
      <c r="R5546" s="9">
        <v>0.818573</v>
      </c>
      <c r="S5546" s="9">
        <v>1.5333332999999999E-2</v>
      </c>
      <c r="T5546" s="9">
        <v>14.916667</v>
      </c>
      <c r="U5546" s="9">
        <v>22</v>
      </c>
      <c r="V5546" s="9">
        <v>0.19</v>
      </c>
      <c r="W5546" s="9">
        <v>0.93333334000000001</v>
      </c>
      <c r="X5546" s="9">
        <v>8.763598</v>
      </c>
      <c r="Y5546" s="9">
        <v>7.8876569999999999</v>
      </c>
      <c r="Z5546" s="9">
        <v>1.6290028999999999</v>
      </c>
      <c r="AA5546" s="9">
        <v>3.1131318000000001</v>
      </c>
      <c r="AB5546" s="9">
        <v>14.710015</v>
      </c>
      <c r="AC5546" s="9">
        <v>11.240017999999999</v>
      </c>
      <c r="AD5546" s="9">
        <v>10.261628</v>
      </c>
      <c r="AE5546" s="9">
        <v>7.1327943999999999</v>
      </c>
      <c r="AF5546" s="9">
        <v>54.961334000000001</v>
      </c>
      <c r="AG5546" s="9">
        <v>62.969450000000002</v>
      </c>
      <c r="AH5546" s="9">
        <v>45.330399999999997</v>
      </c>
      <c r="AI5546" s="9">
        <v>64.388580000000005</v>
      </c>
    </row>
    <row r="5547" spans="1:35" ht="15.75" customHeight="1" x14ac:dyDescent="0.2">
      <c r="A5547" s="9">
        <v>5549</v>
      </c>
      <c r="B5547" s="9">
        <v>2.6789212</v>
      </c>
      <c r="C5547" s="9">
        <v>7.8210782999999999</v>
      </c>
      <c r="D5547" s="9">
        <v>2</v>
      </c>
      <c r="E5547" s="9">
        <v>2.7782729000000002</v>
      </c>
      <c r="F5547" s="9">
        <v>7.6814527999999997</v>
      </c>
      <c r="G5547" s="9">
        <v>1.1144044</v>
      </c>
      <c r="H5547" s="9">
        <v>4.1818183000000002E-2</v>
      </c>
      <c r="I5547" s="9">
        <v>6.4173922999999997E-3</v>
      </c>
      <c r="J5547" s="9">
        <v>1.8637238</v>
      </c>
      <c r="K5547" s="9">
        <v>296.66144000000003</v>
      </c>
      <c r="L5547" s="9">
        <v>41.234656999999999</v>
      </c>
      <c r="M5547" s="9">
        <v>34.361243999999999</v>
      </c>
      <c r="N5547" s="9">
        <v>1.1804011000000001</v>
      </c>
      <c r="O5547" s="9">
        <v>13.837045</v>
      </c>
      <c r="P5547" s="9">
        <v>15.264694</v>
      </c>
      <c r="Q5547" s="9">
        <v>0.39755343999999998</v>
      </c>
      <c r="R5547" s="9">
        <v>0.20147876000000001</v>
      </c>
      <c r="S5547" s="9">
        <v>2.9090910000000001E-2</v>
      </c>
      <c r="T5547" s="9">
        <v>1.8</v>
      </c>
      <c r="U5547" s="9">
        <v>17.466667000000001</v>
      </c>
      <c r="V5547" s="9">
        <v>0.97242419999999996</v>
      </c>
      <c r="W5547" s="9">
        <v>1.8787879000000001</v>
      </c>
      <c r="X5547" s="9">
        <v>8.0182009999999995</v>
      </c>
      <c r="Y5547" s="9">
        <v>6.4359169999999999</v>
      </c>
      <c r="Z5547" s="9">
        <v>2.2012955999999999</v>
      </c>
      <c r="AA5547" s="9">
        <v>3.7718875000000001</v>
      </c>
      <c r="AB5547" s="9">
        <v>13.439598</v>
      </c>
      <c r="AC5547" s="9">
        <v>7.9094863000000002</v>
      </c>
      <c r="AD5547" s="9">
        <v>9.84863</v>
      </c>
      <c r="AE5547" s="9">
        <v>5.0429009999999996</v>
      </c>
      <c r="AF5547" s="9">
        <v>50.771954000000001</v>
      </c>
      <c r="AG5547" s="9">
        <v>80.276740000000004</v>
      </c>
      <c r="AH5547" s="9">
        <v>49.342460000000003</v>
      </c>
      <c r="AI5547" s="9">
        <v>81.707179999999994</v>
      </c>
    </row>
    <row r="5548" spans="1:35" ht="15.75" hidden="1" customHeight="1" x14ac:dyDescent="0.2">
      <c r="A5548" s="9">
        <v>5550</v>
      </c>
    </row>
    <row r="5549" spans="1:35" ht="15.75" customHeight="1" x14ac:dyDescent="0.2">
      <c r="A5549" s="9">
        <v>5551</v>
      </c>
      <c r="B5549" s="9">
        <v>1.9200906</v>
      </c>
      <c r="C5549" s="9">
        <v>7.4855619999999998</v>
      </c>
      <c r="D5549" s="9">
        <v>2</v>
      </c>
      <c r="E5549" s="9">
        <v>2.6929444999999999</v>
      </c>
      <c r="F5549" s="9">
        <v>8.3955909999999996</v>
      </c>
      <c r="G5549" s="9">
        <v>-2.9398605999999998</v>
      </c>
      <c r="H5549" s="9">
        <v>1.1153846E-2</v>
      </c>
      <c r="I5549" s="9">
        <v>6.7823290000000001E-3</v>
      </c>
      <c r="J5549" s="9">
        <v>0.96283525000000003</v>
      </c>
      <c r="K5549" s="9">
        <v>297.82069999999999</v>
      </c>
      <c r="L5549" s="9">
        <v>38.937508000000001</v>
      </c>
      <c r="M5549" s="9">
        <v>37.219597</v>
      </c>
      <c r="N5549" s="9">
        <v>1.1143441000000001</v>
      </c>
      <c r="O5549" s="9">
        <v>14.411296999999999</v>
      </c>
      <c r="P5549" s="9">
        <v>15.111924999999999</v>
      </c>
      <c r="Q5549" s="9">
        <v>0.64625759999999999</v>
      </c>
      <c r="R5549" s="9">
        <v>0.12835202000000001</v>
      </c>
      <c r="S5549" s="9">
        <v>4.7115386000000002E-2</v>
      </c>
      <c r="T5549" s="9">
        <v>1.9666667</v>
      </c>
      <c r="U5549" s="9">
        <v>12</v>
      </c>
      <c r="V5549" s="9">
        <v>1.0273076999999999</v>
      </c>
      <c r="W5549" s="9">
        <v>2.9903846000000001</v>
      </c>
      <c r="X5549" s="9">
        <v>13.030309000000001</v>
      </c>
      <c r="Y5549" s="9">
        <v>11.285544</v>
      </c>
      <c r="Z5549" s="9">
        <v>2.1757645999999999</v>
      </c>
      <c r="AA5549" s="9">
        <v>3.4085912999999999</v>
      </c>
      <c r="AB5549" s="9">
        <v>12.085027999999999</v>
      </c>
      <c r="AC5549" s="9">
        <v>11.464345</v>
      </c>
      <c r="AD5549" s="9">
        <v>7.0758514000000003</v>
      </c>
      <c r="AE5549" s="9">
        <v>7.5642176000000001</v>
      </c>
      <c r="AF5549" s="9">
        <v>73.13279</v>
      </c>
      <c r="AG5549" s="9">
        <v>74.993224999999995</v>
      </c>
      <c r="AH5549" s="9">
        <v>59.532733999999998</v>
      </c>
      <c r="AI5549" s="9">
        <v>62.786749999999998</v>
      </c>
    </row>
    <row r="5550" spans="1:35" ht="15.75" customHeight="1" x14ac:dyDescent="0.2">
      <c r="A5550" s="9">
        <v>5552</v>
      </c>
      <c r="B5550" s="9">
        <v>2.8961065000000001</v>
      </c>
      <c r="C5550" s="9">
        <v>8.18581</v>
      </c>
      <c r="D5550" s="9">
        <v>2</v>
      </c>
      <c r="E5550" s="9">
        <v>2.2617799999999999</v>
      </c>
      <c r="F5550" s="9">
        <v>6.2144899999999996</v>
      </c>
      <c r="G5550" s="9">
        <v>-6.1136924000000002E-2</v>
      </c>
      <c r="H5550" s="9">
        <v>4.0312500000000001E-2</v>
      </c>
      <c r="I5550" s="9">
        <v>6.7607220000000003E-3</v>
      </c>
      <c r="J5550" s="9">
        <v>1.9137865000000001</v>
      </c>
      <c r="K5550" s="9">
        <v>297.41701999999998</v>
      </c>
      <c r="L5550" s="9">
        <v>41.875239999999998</v>
      </c>
      <c r="M5550" s="9">
        <v>30.449186000000001</v>
      </c>
      <c r="N5550" s="9">
        <v>1.2733338000000001</v>
      </c>
      <c r="O5550" s="9">
        <v>13.808477</v>
      </c>
      <c r="P5550" s="9">
        <v>15.246161000000001</v>
      </c>
      <c r="Q5550" s="9">
        <v>5.3015914000000004</v>
      </c>
      <c r="R5550" s="9">
        <v>9.2337610000000001E-2</v>
      </c>
      <c r="S5550" s="9">
        <v>4.2500000000000003E-2</v>
      </c>
      <c r="T5550" s="9">
        <v>2.6666666999999999</v>
      </c>
      <c r="U5550" s="9">
        <v>21.291665999999999</v>
      </c>
      <c r="V5550" s="9">
        <v>5.7437500000000004</v>
      </c>
      <c r="W5550" s="9">
        <v>7.25</v>
      </c>
      <c r="X5550" s="9">
        <v>9.1834640000000007</v>
      </c>
      <c r="Y5550" s="9">
        <v>6.6334840000000002</v>
      </c>
      <c r="Z5550" s="9">
        <v>2.3847718000000002</v>
      </c>
      <c r="AA5550" s="9">
        <v>4.2103960000000002</v>
      </c>
      <c r="AB5550" s="9">
        <v>13.503256</v>
      </c>
      <c r="AC5550" s="9">
        <v>6.8665704999999999</v>
      </c>
      <c r="AD5550" s="9">
        <v>9.5563800000000008</v>
      </c>
      <c r="AE5550" s="9">
        <v>4.6710390000000004</v>
      </c>
      <c r="AF5550" s="9">
        <v>50.382075999999998</v>
      </c>
      <c r="AG5550" s="9">
        <v>73.847319999999996</v>
      </c>
      <c r="AH5550" s="9">
        <v>50.602370000000001</v>
      </c>
      <c r="AI5550" s="9">
        <v>84.412710000000004</v>
      </c>
    </row>
    <row r="5551" spans="1:35" ht="15.75" customHeight="1" x14ac:dyDescent="0.2">
      <c r="A5551" s="9">
        <v>5553</v>
      </c>
      <c r="B5551" s="9">
        <v>0.98421853999999998</v>
      </c>
      <c r="C5551" s="9">
        <v>3.6533167</v>
      </c>
      <c r="D5551" s="9">
        <v>2</v>
      </c>
      <c r="E5551" s="9">
        <v>3.4334571</v>
      </c>
      <c r="F5551" s="9">
        <v>8.8618459999999999</v>
      </c>
      <c r="G5551" s="9">
        <v>0.10134637000000001</v>
      </c>
      <c r="H5551" s="9">
        <v>5.0000000000000001E-3</v>
      </c>
      <c r="I5551" s="9">
        <v>7.1910903999999999E-3</v>
      </c>
      <c r="J5551" s="9">
        <v>0.87188670000000001</v>
      </c>
      <c r="K5551" s="9">
        <v>297.05533000000003</v>
      </c>
      <c r="L5551" s="9">
        <v>35.293194</v>
      </c>
      <c r="M5551" s="9">
        <v>37.495519999999999</v>
      </c>
      <c r="N5551" s="9">
        <v>0.96994219999999998</v>
      </c>
      <c r="O5551" s="9">
        <v>15.205942</v>
      </c>
      <c r="P5551" s="9">
        <v>15.893340999999999</v>
      </c>
      <c r="Q5551" s="9">
        <v>0.67675649999999998</v>
      </c>
      <c r="R5551" s="9">
        <v>0.15906149</v>
      </c>
      <c r="S5551" s="9">
        <v>1.2500000000000001E-2</v>
      </c>
      <c r="T5551" s="9">
        <v>1.7250000000000001</v>
      </c>
      <c r="U5551" s="9">
        <v>14.55</v>
      </c>
      <c r="V5551" s="9">
        <v>0.19049999000000001</v>
      </c>
      <c r="W5551" s="9">
        <v>0.46666667000000001</v>
      </c>
      <c r="X5551" s="9">
        <v>13.969758000000001</v>
      </c>
      <c r="Y5551" s="9">
        <v>12.585208</v>
      </c>
      <c r="Z5551" s="9">
        <v>2.1422403000000001</v>
      </c>
      <c r="AA5551" s="9">
        <v>3.1358516000000001</v>
      </c>
      <c r="AB5551" s="9">
        <v>12.761668</v>
      </c>
      <c r="AC5551" s="9">
        <v>12.489487</v>
      </c>
      <c r="AD5551" s="9">
        <v>7.5453935000000003</v>
      </c>
      <c r="AE5551" s="9">
        <v>7.5896564</v>
      </c>
      <c r="AF5551" s="9">
        <v>76.086770000000001</v>
      </c>
      <c r="AG5551" s="9">
        <v>74.635019999999997</v>
      </c>
      <c r="AH5551" s="9">
        <v>56.991275999999999</v>
      </c>
      <c r="AI5551" s="9">
        <v>59.238697000000002</v>
      </c>
    </row>
    <row r="5552" spans="1:35" ht="15.75" hidden="1" customHeight="1" x14ac:dyDescent="0.2">
      <c r="A5552" s="9">
        <v>5554</v>
      </c>
      <c r="E5552" s="9">
        <v>2.4220644999999998</v>
      </c>
      <c r="F5552" s="9">
        <v>8.6919360000000001</v>
      </c>
      <c r="I5552" s="9">
        <v>7.4725039999999996E-3</v>
      </c>
      <c r="J5552" s="9">
        <v>0.95372330000000005</v>
      </c>
      <c r="K5552" s="9">
        <v>292.66372999999999</v>
      </c>
      <c r="L5552" s="9">
        <v>27.464244999999998</v>
      </c>
      <c r="M5552" s="9">
        <v>25.519255000000001</v>
      </c>
      <c r="N5552" s="9">
        <v>0.59423864000000004</v>
      </c>
      <c r="O5552" s="9">
        <v>16.86037</v>
      </c>
      <c r="P5552" s="9">
        <v>17.698188999999999</v>
      </c>
      <c r="Q5552" s="9">
        <v>29.53</v>
      </c>
      <c r="X5552" s="9">
        <v>8.1965059999999994</v>
      </c>
      <c r="Y5552" s="9">
        <v>8.3018719999999995</v>
      </c>
      <c r="Z5552" s="9">
        <v>1.5735785</v>
      </c>
      <c r="AA5552" s="9">
        <v>2.0214132999999999</v>
      </c>
      <c r="AB5552" s="9">
        <v>16.127958</v>
      </c>
      <c r="AC5552" s="9">
        <v>15.399380000000001</v>
      </c>
      <c r="AD5552" s="9">
        <v>12.714499999999999</v>
      </c>
      <c r="AE5552" s="9">
        <v>11.4632015</v>
      </c>
      <c r="AF5552" s="9">
        <v>43.175156000000001</v>
      </c>
      <c r="AG5552" s="9">
        <v>44.24926</v>
      </c>
      <c r="AH5552" s="9">
        <v>37.047184000000001</v>
      </c>
      <c r="AI5552" s="9">
        <v>41.100250000000003</v>
      </c>
    </row>
    <row r="5553" spans="1:35" ht="15.75" hidden="1" customHeight="1" x14ac:dyDescent="0.2">
      <c r="A5553" s="9">
        <v>5555</v>
      </c>
      <c r="E5553" s="9">
        <v>2.1396427</v>
      </c>
      <c r="F5553" s="9">
        <v>5.3079944000000001</v>
      </c>
    </row>
    <row r="5554" spans="1:35" ht="15.75" hidden="1" customHeight="1" x14ac:dyDescent="0.2">
      <c r="A5554" s="9">
        <v>5556</v>
      </c>
      <c r="E5554" s="9">
        <v>1.8145100000000001</v>
      </c>
      <c r="F5554" s="9">
        <v>5.8164980000000002</v>
      </c>
      <c r="I5554" s="9">
        <v>7.2353942999999997E-3</v>
      </c>
      <c r="J5554" s="9">
        <v>2.5538511000000002</v>
      </c>
      <c r="K5554" s="9">
        <v>295.1857</v>
      </c>
      <c r="L5554" s="9">
        <v>32.136177000000004</v>
      </c>
      <c r="M5554" s="9">
        <v>28.702985999999999</v>
      </c>
      <c r="N5554" s="9">
        <v>0.853356</v>
      </c>
      <c r="O5554" s="9">
        <v>15.5670185</v>
      </c>
      <c r="P5554" s="9">
        <v>17.321905000000001</v>
      </c>
      <c r="Q5554" s="9">
        <v>36.055860000000003</v>
      </c>
      <c r="X5554" s="9">
        <v>10.374518999999999</v>
      </c>
      <c r="Y5554" s="9">
        <v>8.9913880000000006</v>
      </c>
      <c r="Z5554" s="9">
        <v>1.7627683000000001</v>
      </c>
      <c r="AA5554" s="9">
        <v>3.255471</v>
      </c>
      <c r="AB5554" s="9">
        <v>13.881943</v>
      </c>
      <c r="AC5554" s="9">
        <v>11.852387999999999</v>
      </c>
      <c r="AD5554" s="9">
        <v>11.569981</v>
      </c>
      <c r="AE5554" s="9">
        <v>8.977824</v>
      </c>
      <c r="AF5554" s="9">
        <v>53.194923000000003</v>
      </c>
      <c r="AG5554" s="9">
        <v>56.501987</v>
      </c>
      <c r="AH5554" s="9">
        <v>44.258533</v>
      </c>
      <c r="AI5554" s="9">
        <v>55.933993999999998</v>
      </c>
    </row>
    <row r="5555" spans="1:35" ht="15.75" customHeight="1" x14ac:dyDescent="0.2">
      <c r="A5555" s="9">
        <v>5557</v>
      </c>
      <c r="B5555" s="9">
        <v>8.4871230000000004</v>
      </c>
      <c r="C5555" s="9">
        <v>16.941559999999999</v>
      </c>
      <c r="D5555" s="9">
        <v>2.9138755999999999</v>
      </c>
      <c r="E5555" s="9">
        <v>2.7523426999999998</v>
      </c>
      <c r="F5555" s="9">
        <v>7.3373984999999999</v>
      </c>
      <c r="G5555" s="9">
        <v>-0.53666179999999997</v>
      </c>
      <c r="H5555" s="9">
        <v>6.4569379999999996E-2</v>
      </c>
      <c r="I5555" s="9">
        <v>5.5063437000000002E-3</v>
      </c>
      <c r="J5555" s="9">
        <v>4.2569156000000001</v>
      </c>
      <c r="K5555" s="9">
        <v>294.98892000000001</v>
      </c>
      <c r="L5555" s="9">
        <v>47.266655</v>
      </c>
      <c r="M5555" s="9">
        <v>33.213405999999999</v>
      </c>
      <c r="N5555" s="9">
        <v>1.2454951000000001</v>
      </c>
      <c r="O5555" s="9">
        <v>12.035543000000001</v>
      </c>
      <c r="P5555" s="9">
        <v>14.23737</v>
      </c>
      <c r="Q5555" s="9">
        <v>0.71570665</v>
      </c>
      <c r="R5555" s="9">
        <v>1.0696012499999999E-2</v>
      </c>
      <c r="S5555" s="9">
        <v>7.3492824999999998E-2</v>
      </c>
      <c r="T5555" s="9">
        <v>1.9451476000000001</v>
      </c>
      <c r="U5555" s="9">
        <v>14.890295</v>
      </c>
      <c r="V5555" s="9">
        <v>2.3615789999999999</v>
      </c>
      <c r="W5555" s="9">
        <v>8.1435399999999998</v>
      </c>
      <c r="X5555" s="9">
        <v>9.9301270000000006</v>
      </c>
      <c r="Y5555" s="9">
        <v>7.2195390000000002</v>
      </c>
      <c r="Z5555" s="9">
        <v>2.0724659999999999</v>
      </c>
      <c r="AA5555" s="9">
        <v>3.7565089999999999</v>
      </c>
      <c r="AB5555" s="9">
        <v>12.758122</v>
      </c>
      <c r="AC5555" s="9">
        <v>5.7284427000000004</v>
      </c>
      <c r="AD5555" s="9">
        <v>8.0346489999999999</v>
      </c>
      <c r="AE5555" s="9">
        <v>3.8689179999999999</v>
      </c>
      <c r="AF5555" s="9">
        <v>54.620196999999997</v>
      </c>
      <c r="AG5555" s="9">
        <v>93.634119999999996</v>
      </c>
      <c r="AH5555" s="9">
        <v>53.13261</v>
      </c>
      <c r="AI5555" s="9">
        <v>93.956535000000002</v>
      </c>
    </row>
    <row r="5556" spans="1:35" ht="15.75" hidden="1" customHeight="1" x14ac:dyDescent="0.2">
      <c r="A5556" s="9">
        <v>5558</v>
      </c>
      <c r="E5556" s="9">
        <v>2.8411542999999999</v>
      </c>
      <c r="F5556" s="9">
        <v>7.9253830000000001</v>
      </c>
    </row>
    <row r="5557" spans="1:35" ht="15.75" hidden="1" customHeight="1" x14ac:dyDescent="0.2">
      <c r="A5557" s="9">
        <v>5559</v>
      </c>
    </row>
    <row r="5558" spans="1:35" ht="15.75" hidden="1" customHeight="1" x14ac:dyDescent="0.2">
      <c r="A5558" s="9">
        <v>5560</v>
      </c>
    </row>
    <row r="5559" spans="1:35" ht="15.75" customHeight="1" x14ac:dyDescent="0.2">
      <c r="A5559" s="9">
        <v>5561</v>
      </c>
      <c r="B5559" s="9">
        <v>5.3826947000000001</v>
      </c>
      <c r="C5559" s="9">
        <v>13.670252</v>
      </c>
      <c r="D5559" s="9">
        <v>3</v>
      </c>
      <c r="E5559" s="9">
        <v>2.2247827</v>
      </c>
      <c r="F5559" s="9">
        <v>5.7483854000000001</v>
      </c>
      <c r="G5559" s="9">
        <v>3.169502</v>
      </c>
      <c r="H5559" s="9">
        <v>4.9250000000000002E-2</v>
      </c>
      <c r="I5559" s="9">
        <v>6.6626330000000003E-3</v>
      </c>
      <c r="J5559" s="9">
        <v>3.5225415</v>
      </c>
      <c r="K5559" s="9">
        <v>294.35446000000002</v>
      </c>
      <c r="L5559" s="9">
        <v>39.450572999999999</v>
      </c>
      <c r="M5559" s="9">
        <v>36.748480000000001</v>
      </c>
      <c r="N5559" s="9">
        <v>0.98448860000000005</v>
      </c>
      <c r="O5559" s="9">
        <v>13.905656</v>
      </c>
      <c r="P5559" s="9">
        <v>15.789892</v>
      </c>
      <c r="Q5559" s="9">
        <v>0.41403000000000001</v>
      </c>
      <c r="R5559" s="9">
        <v>9.8187590000000005E-2</v>
      </c>
      <c r="S5559" s="9">
        <v>4.0750000000000001E-2</v>
      </c>
      <c r="T5559" s="9">
        <v>1.5</v>
      </c>
      <c r="U5559" s="9">
        <v>8.6428580000000004</v>
      </c>
      <c r="V5559" s="9">
        <v>1.7000000000000001E-2</v>
      </c>
      <c r="W5559" s="9">
        <v>0.35</v>
      </c>
      <c r="X5559" s="9">
        <v>11.316983</v>
      </c>
      <c r="Y5559" s="9">
        <v>9.750648</v>
      </c>
      <c r="Z5559" s="9">
        <v>1.8708404000000001</v>
      </c>
      <c r="AA5559" s="9">
        <v>3.6801210000000002</v>
      </c>
      <c r="AB5559" s="9">
        <v>13.930752999999999</v>
      </c>
      <c r="AC5559" s="9">
        <v>8.1343949999999996</v>
      </c>
      <c r="AD5559" s="9">
        <v>8.8622809999999994</v>
      </c>
      <c r="AE5559" s="9">
        <v>5.392849</v>
      </c>
      <c r="AF5559" s="9">
        <v>57.662864999999996</v>
      </c>
      <c r="AG5559" s="9">
        <v>89.426019999999994</v>
      </c>
      <c r="AH5559" s="9">
        <v>47.891779999999997</v>
      </c>
      <c r="AI5559" s="9">
        <v>80.289829999999995</v>
      </c>
    </row>
    <row r="5560" spans="1:35" ht="15.75" hidden="1" customHeight="1" x14ac:dyDescent="0.2">
      <c r="A5560" s="9">
        <v>5562</v>
      </c>
      <c r="E5560" s="9">
        <v>2.4635503000000001</v>
      </c>
      <c r="F5560" s="9">
        <v>5.8389759999999997</v>
      </c>
    </row>
    <row r="5561" spans="1:35" ht="15.75" hidden="1" customHeight="1" x14ac:dyDescent="0.2">
      <c r="A5561" s="9">
        <v>5563</v>
      </c>
    </row>
    <row r="5562" spans="1:35" ht="15.75" hidden="1" customHeight="1" x14ac:dyDescent="0.2">
      <c r="A5562" s="9">
        <v>5564</v>
      </c>
    </row>
    <row r="5563" spans="1:35" ht="15.75" hidden="1" customHeight="1" x14ac:dyDescent="0.2">
      <c r="A5563" s="9">
        <v>5565</v>
      </c>
      <c r="E5563" s="9">
        <v>2.3333560000000002</v>
      </c>
      <c r="F5563" s="9">
        <v>5.5663413999999998</v>
      </c>
    </row>
    <row r="5564" spans="1:35" ht="15.75" hidden="1" customHeight="1" x14ac:dyDescent="0.2">
      <c r="A5564" s="9">
        <v>5566</v>
      </c>
      <c r="E5564" s="9">
        <v>2.9364395000000001</v>
      </c>
      <c r="F5564" s="9">
        <v>6.7682247000000002</v>
      </c>
      <c r="I5564" s="9">
        <v>6.6516963E-3</v>
      </c>
      <c r="J5564" s="9">
        <v>1.5452465</v>
      </c>
      <c r="K5564" s="9">
        <v>296.02746999999999</v>
      </c>
      <c r="L5564" s="9">
        <v>37.441982000000003</v>
      </c>
      <c r="M5564" s="9">
        <v>33.976199999999999</v>
      </c>
      <c r="N5564" s="9">
        <v>1.0414239000000001</v>
      </c>
      <c r="O5564" s="9">
        <v>14.637744</v>
      </c>
      <c r="P5564" s="9">
        <v>16.000302999999999</v>
      </c>
      <c r="Q5564" s="9">
        <v>10</v>
      </c>
      <c r="X5564" s="9">
        <v>7.5680933000000001</v>
      </c>
      <c r="Y5564" s="9">
        <v>7.1142386999999996</v>
      </c>
      <c r="Z5564" s="9">
        <v>2.170995</v>
      </c>
      <c r="AA5564" s="9">
        <v>3.8060991999999998</v>
      </c>
      <c r="AB5564" s="9">
        <v>14.15358</v>
      </c>
      <c r="AC5564" s="9">
        <v>9.4084029999999998</v>
      </c>
      <c r="AD5564" s="9">
        <v>9.8872219999999995</v>
      </c>
      <c r="AE5564" s="9">
        <v>6.0468482999999997</v>
      </c>
      <c r="AF5564" s="9">
        <v>49.026119999999999</v>
      </c>
      <c r="AG5564" s="9">
        <v>73.449860000000001</v>
      </c>
      <c r="AH5564" s="9">
        <v>46.608455999999997</v>
      </c>
      <c r="AI5564" s="9">
        <v>73.754490000000004</v>
      </c>
    </row>
    <row r="5565" spans="1:35" ht="15.75" hidden="1" customHeight="1" x14ac:dyDescent="0.2">
      <c r="A5565" s="9">
        <v>5567</v>
      </c>
    </row>
    <row r="5566" spans="1:35" ht="15.75" hidden="1" customHeight="1" x14ac:dyDescent="0.2">
      <c r="A5566" s="9">
        <v>5568</v>
      </c>
    </row>
    <row r="5567" spans="1:35" ht="15.75" hidden="1" customHeight="1" x14ac:dyDescent="0.2">
      <c r="A5567" s="9">
        <v>5569</v>
      </c>
    </row>
    <row r="5568" spans="1:35" ht="15.75" hidden="1" customHeight="1" x14ac:dyDescent="0.2">
      <c r="A5568" s="9">
        <v>5570</v>
      </c>
    </row>
    <row r="5569" spans="1:35" ht="15.75" hidden="1" customHeight="1" x14ac:dyDescent="0.2">
      <c r="A5569" s="9">
        <v>5571</v>
      </c>
    </row>
    <row r="5570" spans="1:35" ht="15.75" customHeight="1" x14ac:dyDescent="0.2">
      <c r="A5570" s="9">
        <v>5572</v>
      </c>
      <c r="B5570" s="9">
        <v>7.8580413</v>
      </c>
      <c r="C5570" s="9">
        <v>19.488513999999999</v>
      </c>
      <c r="D5570" s="9">
        <v>2.9774555999999999</v>
      </c>
      <c r="E5570" s="9">
        <v>1.9043813999999999</v>
      </c>
      <c r="F5570" s="9">
        <v>5.0424284999999998</v>
      </c>
      <c r="G5570" s="9">
        <v>-3.4416888E-2</v>
      </c>
      <c r="H5570" s="9">
        <v>5.4170693999999998E-2</v>
      </c>
      <c r="I5570" s="9">
        <v>6.8691485E-3</v>
      </c>
      <c r="J5570" s="9">
        <v>2.2192636000000001</v>
      </c>
      <c r="K5570" s="9">
        <v>295.44607999999999</v>
      </c>
      <c r="L5570" s="9">
        <v>37.680109999999999</v>
      </c>
      <c r="M5570" s="9">
        <v>30.050217</v>
      </c>
      <c r="N5570" s="9">
        <v>0.94701109999999999</v>
      </c>
      <c r="O5570" s="9">
        <v>14.372462000000001</v>
      </c>
      <c r="P5570" s="9">
        <v>15.855684</v>
      </c>
      <c r="Q5570" s="9">
        <v>0.81781360000000003</v>
      </c>
      <c r="R5570" s="9">
        <v>0.10124880999999999</v>
      </c>
      <c r="S5570" s="9">
        <v>8.2447660000000006E-2</v>
      </c>
      <c r="T5570" s="9">
        <v>1.5909091</v>
      </c>
      <c r="U5570" s="9">
        <v>14.851514999999999</v>
      </c>
      <c r="V5570" s="9">
        <v>0.41755235000000002</v>
      </c>
      <c r="W5570" s="9">
        <v>3.8904990000000002</v>
      </c>
      <c r="X5570" s="9">
        <v>7.4463033999999997</v>
      </c>
      <c r="Y5570" s="9">
        <v>7.0210295</v>
      </c>
      <c r="Z5570" s="9">
        <v>1.8730416999999999</v>
      </c>
      <c r="AA5570" s="9">
        <v>3.5671493999999999</v>
      </c>
      <c r="AB5570" s="9">
        <v>13.693358</v>
      </c>
      <c r="AC5570" s="9">
        <v>9.490577</v>
      </c>
      <c r="AD5570" s="9">
        <v>8.4521680000000003</v>
      </c>
      <c r="AE5570" s="9">
        <v>5.7213079999999996</v>
      </c>
      <c r="AF5570" s="9">
        <v>47.858690000000003</v>
      </c>
      <c r="AG5570" s="9">
        <v>62.406700000000001</v>
      </c>
      <c r="AH5570" s="9">
        <v>50.307139999999997</v>
      </c>
      <c r="AI5570" s="9">
        <v>74.179929999999999</v>
      </c>
    </row>
    <row r="5571" spans="1:35" ht="15.75" customHeight="1" x14ac:dyDescent="0.2">
      <c r="A5571" s="9">
        <v>5573</v>
      </c>
      <c r="B5571" s="9">
        <v>4.0544342999999996</v>
      </c>
      <c r="C5571" s="9">
        <v>10.861890000000001</v>
      </c>
      <c r="D5571" s="9">
        <v>2.8195614999999998</v>
      </c>
      <c r="E5571" s="9">
        <v>1.7413448</v>
      </c>
      <c r="F5571" s="9">
        <v>4.2194395</v>
      </c>
      <c r="G5571" s="9">
        <v>-0.5431551</v>
      </c>
      <c r="H5571" s="9">
        <v>3.1112984E-2</v>
      </c>
      <c r="I5571" s="9">
        <v>5.5270856000000004E-3</v>
      </c>
      <c r="J5571" s="9">
        <v>2.0395805999999999</v>
      </c>
      <c r="K5571" s="9">
        <v>296.18427000000003</v>
      </c>
      <c r="L5571" s="9">
        <v>54.321198000000003</v>
      </c>
      <c r="M5571" s="9">
        <v>36.394947000000002</v>
      </c>
      <c r="N5571" s="9">
        <v>1.3768473999999999</v>
      </c>
      <c r="O5571" s="9">
        <v>10.7869425</v>
      </c>
      <c r="P5571" s="9">
        <v>12.145189</v>
      </c>
      <c r="Q5571" s="9">
        <v>0.9755838</v>
      </c>
      <c r="R5571" s="9">
        <v>9.8383189999999995E-2</v>
      </c>
      <c r="S5571" s="9">
        <v>0.10736931</v>
      </c>
      <c r="T5571" s="9">
        <v>2.2506528000000001</v>
      </c>
      <c r="U5571" s="9">
        <v>16.767624000000001</v>
      </c>
      <c r="V5571" s="9">
        <v>2.8457672999999999</v>
      </c>
      <c r="W5571" s="9">
        <v>3.9325464000000001</v>
      </c>
      <c r="X5571" s="9">
        <v>8.7979190000000003</v>
      </c>
      <c r="Y5571" s="9">
        <v>7.6307650000000002</v>
      </c>
      <c r="Z5571" s="9">
        <v>2.2517282999999999</v>
      </c>
      <c r="AA5571" s="9">
        <v>3.8305980000000002</v>
      </c>
      <c r="AB5571" s="9">
        <v>9.592822</v>
      </c>
      <c r="AC5571" s="9">
        <v>5.8960914999999998</v>
      </c>
      <c r="AD5571" s="9">
        <v>5.6780204999999997</v>
      </c>
      <c r="AE5571" s="9">
        <v>3.7875008999999999</v>
      </c>
      <c r="AF5571" s="9">
        <v>55.823771999999998</v>
      </c>
      <c r="AG5571" s="9">
        <v>73.441469999999995</v>
      </c>
      <c r="AH5571" s="9">
        <v>71.988619999999997</v>
      </c>
      <c r="AI5571" s="9">
        <v>92.234440000000006</v>
      </c>
    </row>
    <row r="5572" spans="1:35" ht="15.75" customHeight="1" x14ac:dyDescent="0.2">
      <c r="A5572" s="9">
        <v>5574</v>
      </c>
      <c r="B5572" s="9">
        <v>12.092574000000001</v>
      </c>
      <c r="C5572" s="9">
        <v>23.739685000000001</v>
      </c>
      <c r="D5572" s="9">
        <v>2</v>
      </c>
      <c r="E5572" s="9">
        <v>2.7103959999999998</v>
      </c>
      <c r="F5572" s="9">
        <v>6.9658946999999998</v>
      </c>
      <c r="G5572" s="9">
        <v>-3.1600937999999998</v>
      </c>
      <c r="H5572" s="9">
        <v>5.8262109999999999E-2</v>
      </c>
      <c r="I5572" s="9">
        <v>7.0326733000000002E-3</v>
      </c>
      <c r="J5572" s="9">
        <v>5.1798219999999997</v>
      </c>
      <c r="K5572" s="9">
        <v>292.30257999999998</v>
      </c>
      <c r="L5572" s="9">
        <v>22.086618000000001</v>
      </c>
      <c r="M5572" s="9">
        <v>22.444894999999999</v>
      </c>
      <c r="N5572" s="9">
        <v>0.66404949999999996</v>
      </c>
      <c r="O5572" s="9">
        <v>17.893996999999999</v>
      </c>
      <c r="P5572" s="9">
        <v>20.995037</v>
      </c>
      <c r="Q5572" s="9">
        <v>0.78017354000000005</v>
      </c>
      <c r="R5572" s="9">
        <v>7.7366450000000003E-2</v>
      </c>
      <c r="S5572" s="9">
        <v>0.11421652</v>
      </c>
      <c r="T5572" s="9">
        <v>1.8465909</v>
      </c>
      <c r="U5572" s="9">
        <v>14.568182</v>
      </c>
      <c r="V5572" s="9">
        <v>0.2514245</v>
      </c>
      <c r="W5572" s="9">
        <v>11.940170999999999</v>
      </c>
      <c r="X5572" s="9">
        <v>11.986865</v>
      </c>
      <c r="Y5572" s="9">
        <v>9.3145609999999994</v>
      </c>
      <c r="Z5572" s="9">
        <v>1.5784779</v>
      </c>
      <c r="AA5572" s="9">
        <v>2.7305906000000002</v>
      </c>
      <c r="AB5572" s="9">
        <v>17.507646999999999</v>
      </c>
      <c r="AC5572" s="9">
        <v>11.573376</v>
      </c>
      <c r="AD5572" s="9">
        <v>11.947371</v>
      </c>
      <c r="AE5572" s="9">
        <v>8.4365629999999996</v>
      </c>
      <c r="AF5572" s="9">
        <v>43.030754000000002</v>
      </c>
      <c r="AG5572" s="9">
        <v>54.586554999999997</v>
      </c>
      <c r="AH5572" s="9">
        <v>33.718322999999998</v>
      </c>
      <c r="AI5572" s="9">
        <v>56.995871999999999</v>
      </c>
    </row>
    <row r="5573" spans="1:35" ht="15.75" hidden="1" customHeight="1" x14ac:dyDescent="0.2">
      <c r="A5573" s="9">
        <v>5575</v>
      </c>
    </row>
    <row r="5574" spans="1:35" ht="15.75" hidden="1" customHeight="1" x14ac:dyDescent="0.2">
      <c r="A5574" s="9">
        <v>5576</v>
      </c>
    </row>
    <row r="5575" spans="1:35" ht="15.75" hidden="1" customHeight="1" x14ac:dyDescent="0.2">
      <c r="A5575" s="9">
        <v>5577</v>
      </c>
    </row>
    <row r="5576" spans="1:35" ht="15.75" hidden="1" customHeight="1" x14ac:dyDescent="0.2">
      <c r="A5576" s="9">
        <v>5578</v>
      </c>
    </row>
    <row r="5577" spans="1:35" ht="15.75" hidden="1" customHeight="1" x14ac:dyDescent="0.2">
      <c r="A5577" s="9">
        <v>5579</v>
      </c>
    </row>
    <row r="5578" spans="1:35" ht="15.75" hidden="1" customHeight="1" x14ac:dyDescent="0.2">
      <c r="A5578" s="9">
        <v>5580</v>
      </c>
    </row>
    <row r="5579" spans="1:35" ht="15.75" customHeight="1" x14ac:dyDescent="0.2">
      <c r="A5579" s="9">
        <v>5581</v>
      </c>
      <c r="B5579" s="9">
        <v>0.86084324000000001</v>
      </c>
      <c r="C5579" s="9">
        <v>3.0192955000000001</v>
      </c>
      <c r="D5579" s="9">
        <v>2</v>
      </c>
      <c r="E5579" s="9">
        <v>3.6773093000000001</v>
      </c>
      <c r="F5579" s="9">
        <v>7.9511323000000003</v>
      </c>
      <c r="G5579" s="9">
        <v>-7.3127693999999996</v>
      </c>
      <c r="H5579" s="9">
        <v>5.8536585E-3</v>
      </c>
      <c r="I5579" s="9">
        <v>6.5159854000000003E-3</v>
      </c>
      <c r="J5579" s="9">
        <v>1.5159271999999999</v>
      </c>
      <c r="K5579" s="9">
        <v>295.97894000000002</v>
      </c>
      <c r="L5579" s="9">
        <v>41.705640000000002</v>
      </c>
      <c r="M5579" s="9">
        <v>36.088676</v>
      </c>
      <c r="N5579" s="9">
        <v>1.0973896999999999</v>
      </c>
      <c r="O5579" s="9">
        <v>13.562974000000001</v>
      </c>
      <c r="P5579" s="9">
        <v>14.911163</v>
      </c>
      <c r="Q5579" s="9">
        <v>9.1726960000000002</v>
      </c>
      <c r="R5579" s="9">
        <v>0.2777</v>
      </c>
      <c r="S5579" s="9">
        <v>4.1585366999999998E-2</v>
      </c>
      <c r="T5579" s="9">
        <v>1.5555555999999999</v>
      </c>
      <c r="U5579" s="9">
        <v>13.611110999999999</v>
      </c>
      <c r="V5579" s="9">
        <v>0.2867073</v>
      </c>
      <c r="W5579" s="9">
        <v>0.67073170000000004</v>
      </c>
      <c r="X5579" s="9">
        <v>7.2361655000000003</v>
      </c>
      <c r="Y5579" s="9">
        <v>6.7824534999999999</v>
      </c>
      <c r="Z5579" s="9">
        <v>2.1294453</v>
      </c>
      <c r="AA5579" s="9">
        <v>3.7054098</v>
      </c>
      <c r="AB5579" s="9">
        <v>12.620419500000001</v>
      </c>
      <c r="AC5579" s="9">
        <v>8.4834300000000002</v>
      </c>
      <c r="AD5579" s="9">
        <v>9.5084280000000003</v>
      </c>
      <c r="AE5579" s="9">
        <v>5.7382802999999996</v>
      </c>
      <c r="AF5579" s="9">
        <v>56.712240000000001</v>
      </c>
      <c r="AG5579" s="9">
        <v>71.592380000000006</v>
      </c>
      <c r="AH5579" s="9">
        <v>53.21087</v>
      </c>
      <c r="AI5579" s="9">
        <v>77.433425999999997</v>
      </c>
    </row>
    <row r="5580" spans="1:35" ht="15.75" hidden="1" customHeight="1" x14ac:dyDescent="0.2">
      <c r="A5580" s="9">
        <v>5582</v>
      </c>
      <c r="E5580" s="9">
        <v>2.1433391999999998</v>
      </c>
      <c r="F5580" s="9">
        <v>7.7734547000000003</v>
      </c>
    </row>
    <row r="5581" spans="1:35" ht="15.75" customHeight="1" x14ac:dyDescent="0.2">
      <c r="A5581" s="9">
        <v>5583</v>
      </c>
      <c r="B5581" s="9">
        <v>6.4600499999999998</v>
      </c>
      <c r="C5581" s="9">
        <v>14.667586</v>
      </c>
      <c r="D5581" s="9">
        <v>2.8787880000000001</v>
      </c>
      <c r="E5581" s="9">
        <v>2.4524197999999999</v>
      </c>
      <c r="F5581" s="9">
        <v>6.1050576999999997</v>
      </c>
      <c r="G5581" s="9">
        <v>0.81352924999999998</v>
      </c>
      <c r="H5581" s="9">
        <v>3.5505050000000003E-2</v>
      </c>
      <c r="I5581" s="9">
        <v>6.8064066999999999E-3</v>
      </c>
      <c r="J5581" s="9">
        <v>3.1065178000000002</v>
      </c>
      <c r="K5581" s="9">
        <v>295.09377999999998</v>
      </c>
      <c r="L5581" s="9">
        <v>33.924439999999997</v>
      </c>
      <c r="M5581" s="9">
        <v>30.64395</v>
      </c>
      <c r="N5581" s="9">
        <v>0.93964725999999998</v>
      </c>
      <c r="O5581" s="9">
        <v>15.172736</v>
      </c>
      <c r="P5581" s="9">
        <v>17.077694000000001</v>
      </c>
      <c r="Q5581" s="9">
        <v>0.99514309999999995</v>
      </c>
      <c r="R5581" s="9">
        <v>0.12109982</v>
      </c>
      <c r="S5581" s="9">
        <v>6.6197690000000003E-2</v>
      </c>
      <c r="T5581" s="9">
        <v>2.5555555999999999</v>
      </c>
      <c r="U5581" s="9">
        <v>18.284721000000001</v>
      </c>
      <c r="V5581" s="9">
        <v>2.2949495</v>
      </c>
      <c r="W5581" s="9">
        <v>7.4494949999999998</v>
      </c>
      <c r="X5581" s="9">
        <v>9.9389979999999998</v>
      </c>
      <c r="Y5581" s="9">
        <v>8.0023780000000002</v>
      </c>
      <c r="Z5581" s="9">
        <v>1.8967290999999999</v>
      </c>
      <c r="AA5581" s="9">
        <v>3.4886558000000001</v>
      </c>
      <c r="AB5581" s="9">
        <v>15.266541</v>
      </c>
      <c r="AC5581" s="9">
        <v>9.729851</v>
      </c>
      <c r="AD5581" s="9">
        <v>10.057767999999999</v>
      </c>
      <c r="AE5581" s="9">
        <v>6.4355169999999999</v>
      </c>
      <c r="AF5581" s="9">
        <v>51.439888000000003</v>
      </c>
      <c r="AG5581" s="9">
        <v>73.711439999999996</v>
      </c>
      <c r="AH5581" s="9">
        <v>42.709470000000003</v>
      </c>
      <c r="AI5581" s="9">
        <v>71.738339999999994</v>
      </c>
    </row>
    <row r="5582" spans="1:35" ht="15.75" hidden="1" customHeight="1" x14ac:dyDescent="0.2">
      <c r="A5582" s="9">
        <v>5584</v>
      </c>
    </row>
    <row r="5583" spans="1:35" ht="15.75" customHeight="1" x14ac:dyDescent="0.2">
      <c r="A5583" s="9">
        <v>5585</v>
      </c>
      <c r="B5583" s="9">
        <v>6.7647256999999996</v>
      </c>
      <c r="C5583" s="9">
        <v>20.245348</v>
      </c>
      <c r="D5583" s="9">
        <v>2</v>
      </c>
      <c r="E5583" s="9">
        <v>2.1197612000000001</v>
      </c>
      <c r="F5583" s="9">
        <v>5.9263152999999997</v>
      </c>
      <c r="G5583" s="9">
        <v>1.3424164000000001</v>
      </c>
      <c r="H5583" s="9">
        <v>7.9036149999999999E-2</v>
      </c>
      <c r="I5583" s="9">
        <v>5.5470390000000001E-3</v>
      </c>
      <c r="J5583" s="9">
        <v>3.3391131999999999</v>
      </c>
      <c r="K5583" s="9">
        <v>295.26067999999998</v>
      </c>
      <c r="L5583" s="9">
        <v>46.85848</v>
      </c>
      <c r="M5583" s="9">
        <v>32.753483000000003</v>
      </c>
      <c r="N5583" s="9">
        <v>1.2322196000000001</v>
      </c>
      <c r="O5583" s="9">
        <v>12.315932</v>
      </c>
      <c r="P5583" s="9">
        <v>14.276047999999999</v>
      </c>
      <c r="Q5583" s="9">
        <v>2.7232435000000002</v>
      </c>
      <c r="R5583" s="9">
        <v>0.10459288</v>
      </c>
      <c r="S5583" s="9">
        <v>5.9156625999999997E-2</v>
      </c>
      <c r="T5583" s="9">
        <v>2.640625</v>
      </c>
      <c r="U5583" s="9">
        <v>19.328125</v>
      </c>
      <c r="V5583" s="9">
        <v>6.7880719999999997</v>
      </c>
      <c r="W5583" s="9">
        <v>7.5301204000000004</v>
      </c>
      <c r="X5583" s="9">
        <v>8.4947999999999997</v>
      </c>
      <c r="Y5583" s="9">
        <v>6.5390134</v>
      </c>
      <c r="Z5583" s="9">
        <v>2.1322836999999999</v>
      </c>
      <c r="AA5583" s="9">
        <v>3.7778385000000001</v>
      </c>
      <c r="AB5583" s="9">
        <v>13.001142</v>
      </c>
      <c r="AC5583" s="9">
        <v>5.7905354000000004</v>
      </c>
      <c r="AD5583" s="9">
        <v>8.5447469999999992</v>
      </c>
      <c r="AE5583" s="9">
        <v>3.9779859000000002</v>
      </c>
      <c r="AF5583" s="9">
        <v>51.911459999999998</v>
      </c>
      <c r="AG5583" s="9">
        <v>91.118579999999994</v>
      </c>
      <c r="AH5583" s="9">
        <v>52.787261999999998</v>
      </c>
      <c r="AI5583" s="9">
        <v>92.954300000000003</v>
      </c>
    </row>
    <row r="5584" spans="1:35" ht="15.75" hidden="1" customHeight="1" x14ac:dyDescent="0.2">
      <c r="A5584" s="9">
        <v>5586</v>
      </c>
      <c r="E5584" s="9">
        <v>4.4107294000000001</v>
      </c>
      <c r="F5584" s="9">
        <v>9.5921099999999999</v>
      </c>
      <c r="I5584" s="9">
        <v>7.4945280000000003E-3</v>
      </c>
      <c r="J5584" s="9">
        <v>1.901135</v>
      </c>
      <c r="K5584" s="9">
        <v>292.47223000000002</v>
      </c>
      <c r="L5584" s="9">
        <v>26.460319999999999</v>
      </c>
      <c r="M5584" s="9">
        <v>22.768160000000002</v>
      </c>
      <c r="N5584" s="9">
        <v>0.58766483999999997</v>
      </c>
      <c r="O5584" s="9">
        <v>16.618046</v>
      </c>
      <c r="P5584" s="9">
        <v>18.179290000000002</v>
      </c>
      <c r="Q5584" s="9">
        <v>20.673349999999999</v>
      </c>
      <c r="X5584" s="9">
        <v>9.8048629999999992</v>
      </c>
      <c r="Y5584" s="9">
        <v>8.4330599999999993</v>
      </c>
      <c r="Z5584" s="9">
        <v>1.4210100000000001</v>
      </c>
      <c r="AA5584" s="9">
        <v>2.343188</v>
      </c>
      <c r="AB5584" s="9">
        <v>15.322454</v>
      </c>
      <c r="AC5584" s="9">
        <v>14.243777</v>
      </c>
      <c r="AD5584" s="9">
        <v>12.474703999999999</v>
      </c>
      <c r="AE5584" s="9">
        <v>10.550490999999999</v>
      </c>
      <c r="AF5584" s="9">
        <v>46.466976000000003</v>
      </c>
      <c r="AG5584" s="9">
        <v>42.908943000000001</v>
      </c>
      <c r="AH5584" s="9">
        <v>37.376021999999999</v>
      </c>
      <c r="AI5584" s="9">
        <v>45.190536000000002</v>
      </c>
    </row>
    <row r="5585" spans="1:35" ht="15.75" hidden="1" customHeight="1" x14ac:dyDescent="0.2">
      <c r="A5585" s="9">
        <v>5587</v>
      </c>
    </row>
    <row r="5586" spans="1:35" ht="15.75" hidden="1" customHeight="1" x14ac:dyDescent="0.2">
      <c r="A5586" s="9">
        <v>5588</v>
      </c>
      <c r="E5586" s="9">
        <v>1.4796834000000001</v>
      </c>
      <c r="F5586" s="9">
        <v>4.0138555</v>
      </c>
      <c r="I5586" s="9">
        <v>6.5888580000000004E-3</v>
      </c>
      <c r="J5586" s="9">
        <v>1.9609684000000001</v>
      </c>
      <c r="K5586" s="9">
        <v>295.34559999999999</v>
      </c>
      <c r="L5586" s="9">
        <v>40.332172</v>
      </c>
      <c r="M5586" s="9">
        <v>35.017380000000003</v>
      </c>
      <c r="N5586" s="9">
        <v>1.0037415999999999</v>
      </c>
      <c r="O5586" s="9">
        <v>13.819794</v>
      </c>
      <c r="P5586" s="9">
        <v>15.169435999999999</v>
      </c>
      <c r="Q5586" s="9">
        <v>27.9</v>
      </c>
      <c r="X5586" s="9">
        <v>10.171029000000001</v>
      </c>
      <c r="Y5586" s="9">
        <v>8.4706240000000008</v>
      </c>
      <c r="Z5586" s="9">
        <v>1.954391</v>
      </c>
      <c r="AA5586" s="9">
        <v>3.5254210000000001</v>
      </c>
      <c r="AB5586" s="9">
        <v>13.220487</v>
      </c>
      <c r="AC5586" s="9">
        <v>8.7052499999999995</v>
      </c>
      <c r="AD5586" s="9">
        <v>8.8418489999999998</v>
      </c>
      <c r="AE5586" s="9">
        <v>5.6277284999999999</v>
      </c>
      <c r="AF5586" s="9">
        <v>56.811577</v>
      </c>
      <c r="AG5586" s="9">
        <v>75.86318</v>
      </c>
      <c r="AH5586" s="9">
        <v>50.390189999999997</v>
      </c>
      <c r="AI5586" s="9">
        <v>77.790115</v>
      </c>
    </row>
    <row r="5587" spans="1:35" ht="15.75" hidden="1" customHeight="1" x14ac:dyDescent="0.2">
      <c r="A5587" s="9">
        <v>5589</v>
      </c>
    </row>
    <row r="5588" spans="1:35" ht="15.75" customHeight="1" x14ac:dyDescent="0.2">
      <c r="A5588" s="9">
        <v>5590</v>
      </c>
      <c r="B5588" s="9">
        <v>1.4945345000000001</v>
      </c>
      <c r="C5588" s="9">
        <v>4.2674985000000003</v>
      </c>
      <c r="D5588" s="9">
        <v>2.1363637</v>
      </c>
      <c r="E5588" s="9">
        <v>2.9505246000000001</v>
      </c>
      <c r="F5588" s="9">
        <v>8.0711139999999997</v>
      </c>
      <c r="G5588" s="9">
        <v>0.75312100000000004</v>
      </c>
      <c r="H5588" s="9">
        <v>1.3181818E-2</v>
      </c>
      <c r="I5588" s="9">
        <v>6.3802403999999998E-3</v>
      </c>
      <c r="J5588" s="9">
        <v>3.0025290999999998</v>
      </c>
      <c r="K5588" s="9">
        <v>296.87164000000001</v>
      </c>
      <c r="L5588" s="9">
        <v>47.901110000000003</v>
      </c>
      <c r="M5588" s="9">
        <v>35.017001999999998</v>
      </c>
      <c r="N5588" s="9">
        <v>1.3955158000000001</v>
      </c>
      <c r="O5588" s="9">
        <v>11.969146</v>
      </c>
      <c r="P5588" s="9">
        <v>13.940593</v>
      </c>
      <c r="Q5588" s="9">
        <v>1.03009</v>
      </c>
      <c r="R5588" s="9">
        <v>5.2055829999999997E-2</v>
      </c>
      <c r="S5588" s="9">
        <v>2.7159091E-2</v>
      </c>
      <c r="T5588" s="9">
        <v>1.7250000000000001</v>
      </c>
      <c r="U5588" s="9">
        <v>12.192307</v>
      </c>
      <c r="V5588" s="9">
        <v>1.5401704000000001</v>
      </c>
      <c r="W5588" s="9">
        <v>2.7386363</v>
      </c>
      <c r="X5588" s="9">
        <v>12.719191</v>
      </c>
      <c r="Y5588" s="9">
        <v>8.7306179999999998</v>
      </c>
      <c r="Z5588" s="9">
        <v>2.5601850000000002</v>
      </c>
      <c r="AA5588" s="9">
        <v>4.4076114000000004</v>
      </c>
      <c r="AB5588" s="9">
        <v>12.059967</v>
      </c>
      <c r="AC5588" s="9">
        <v>5.7338743000000001</v>
      </c>
      <c r="AD5588" s="9">
        <v>7.996251</v>
      </c>
      <c r="AE5588" s="9">
        <v>3.8730666999999999</v>
      </c>
      <c r="AF5588" s="9">
        <v>57.426242999999999</v>
      </c>
      <c r="AG5588" s="9">
        <v>101.7847</v>
      </c>
      <c r="AH5588" s="9">
        <v>56.635876000000003</v>
      </c>
      <c r="AI5588" s="9">
        <v>94.193960000000004</v>
      </c>
    </row>
    <row r="5589" spans="1:35" ht="15.75" hidden="1" customHeight="1" x14ac:dyDescent="0.2">
      <c r="A5589" s="9">
        <v>5591</v>
      </c>
    </row>
    <row r="5590" spans="1:35" ht="15.75" customHeight="1" x14ac:dyDescent="0.2">
      <c r="A5590" s="9">
        <v>5592</v>
      </c>
      <c r="B5590" s="9">
        <v>11.227154000000001</v>
      </c>
      <c r="C5590" s="9">
        <v>23.747202000000001</v>
      </c>
      <c r="D5590" s="9">
        <v>3</v>
      </c>
      <c r="E5590" s="9">
        <v>1.8149976000000001</v>
      </c>
      <c r="F5590" s="9">
        <v>4.3419140000000001</v>
      </c>
      <c r="G5590" s="9">
        <v>-1.8128039</v>
      </c>
      <c r="H5590" s="9">
        <v>7.4999999999999997E-2</v>
      </c>
      <c r="I5590" s="9">
        <v>6.9856485000000003E-3</v>
      </c>
      <c r="J5590" s="9">
        <v>3.4435414999999998</v>
      </c>
      <c r="K5590" s="9">
        <v>296.40859999999998</v>
      </c>
      <c r="L5590" s="9">
        <v>31.024635</v>
      </c>
      <c r="M5590" s="9">
        <v>30.413229999999999</v>
      </c>
      <c r="N5590" s="9">
        <v>0.95201150000000001</v>
      </c>
      <c r="O5590" s="9">
        <v>16.210847999999999</v>
      </c>
      <c r="P5590" s="9">
        <v>18.066759999999999</v>
      </c>
      <c r="Q5590" s="9">
        <v>0.96777570000000002</v>
      </c>
      <c r="R5590" s="9">
        <v>4.8671376000000002E-2</v>
      </c>
      <c r="S5590" s="9">
        <v>3.2714285000000003E-2</v>
      </c>
      <c r="T5590" s="9">
        <v>2.0357143999999998</v>
      </c>
      <c r="U5590" s="9">
        <v>14.035714</v>
      </c>
      <c r="V5590" s="9">
        <v>2.0071427999999999E-2</v>
      </c>
      <c r="W5590" s="9">
        <v>0.40714285</v>
      </c>
      <c r="X5590" s="9">
        <v>10.1131315</v>
      </c>
      <c r="Y5590" s="9">
        <v>8.7460450000000005</v>
      </c>
      <c r="Z5590" s="9">
        <v>1.8918191</v>
      </c>
      <c r="AA5590" s="9">
        <v>3.5432296000000001</v>
      </c>
      <c r="AB5590" s="9">
        <v>15.751792999999999</v>
      </c>
      <c r="AC5590" s="9">
        <v>11.363289999999999</v>
      </c>
      <c r="AD5590" s="9">
        <v>10.689363</v>
      </c>
      <c r="AE5590" s="9">
        <v>7.2360395999999998</v>
      </c>
      <c r="AF5590" s="9">
        <v>53.643326000000002</v>
      </c>
      <c r="AG5590" s="9">
        <v>66.714010000000002</v>
      </c>
      <c r="AH5590" s="9">
        <v>41.318043000000003</v>
      </c>
      <c r="AI5590" s="9">
        <v>64.039406</v>
      </c>
    </row>
    <row r="5591" spans="1:35" ht="15.75" customHeight="1" x14ac:dyDescent="0.2">
      <c r="A5591" s="9">
        <v>5593</v>
      </c>
      <c r="B5591" s="9">
        <v>1.2628136000000001</v>
      </c>
      <c r="C5591" s="9">
        <v>3.8930669999999998</v>
      </c>
      <c r="D5591" s="9">
        <v>2</v>
      </c>
      <c r="E5591" s="9">
        <v>2.1507212999999998</v>
      </c>
      <c r="F5591" s="9">
        <v>6.7694286999999997</v>
      </c>
      <c r="G5591" s="9">
        <v>-0.82447119999999996</v>
      </c>
      <c r="H5591" s="9">
        <v>1.132848E-2</v>
      </c>
      <c r="I5591" s="9">
        <v>5.5700869999999996E-3</v>
      </c>
      <c r="J5591" s="9">
        <v>0.99539699999999998</v>
      </c>
      <c r="K5591" s="9">
        <v>299.14377000000002</v>
      </c>
      <c r="L5591" s="9">
        <v>46.608524000000003</v>
      </c>
      <c r="M5591" s="9">
        <v>38.740135000000002</v>
      </c>
      <c r="N5591" s="9">
        <v>1.4684671</v>
      </c>
      <c r="O5591" s="9">
        <v>13.1358385</v>
      </c>
      <c r="P5591" s="9">
        <v>13.959645999999999</v>
      </c>
      <c r="Q5591" s="9">
        <v>0.27446832999999998</v>
      </c>
      <c r="R5591" s="9">
        <v>9.1052579999999994E-2</v>
      </c>
      <c r="S5591" s="9">
        <v>4.1964646000000001E-2</v>
      </c>
      <c r="T5591" s="9">
        <v>1.3728814</v>
      </c>
      <c r="U5591" s="9">
        <v>14.312348</v>
      </c>
      <c r="V5591" s="9">
        <v>8.9535940000000005E-3</v>
      </c>
      <c r="W5591" s="9">
        <v>9.0991809999999996E-3</v>
      </c>
      <c r="X5591" s="9">
        <v>8.0351239999999997</v>
      </c>
      <c r="Y5591" s="9">
        <v>7.1460610000000004</v>
      </c>
      <c r="Z5591" s="9">
        <v>2.5917496999999998</v>
      </c>
      <c r="AA5591" s="9">
        <v>4.1447310000000002</v>
      </c>
      <c r="AB5591" s="9">
        <v>12.033125999999999</v>
      </c>
      <c r="AC5591" s="9">
        <v>7.7031049999999999</v>
      </c>
      <c r="AD5591" s="9">
        <v>8.6859450000000002</v>
      </c>
      <c r="AE5591" s="9">
        <v>5.1975354999999999</v>
      </c>
      <c r="AF5591" s="9">
        <v>53.401310000000002</v>
      </c>
      <c r="AG5591" s="9">
        <v>78.206695999999994</v>
      </c>
      <c r="AH5591" s="9">
        <v>57.761496999999999</v>
      </c>
      <c r="AI5591" s="9">
        <v>82.684970000000007</v>
      </c>
    </row>
    <row r="5592" spans="1:35" ht="15.75" hidden="1" customHeight="1" x14ac:dyDescent="0.2">
      <c r="A5592" s="9">
        <v>5594</v>
      </c>
    </row>
    <row r="5593" spans="1:35" ht="15.75" hidden="1" customHeight="1" x14ac:dyDescent="0.2">
      <c r="A5593" s="9">
        <v>5595</v>
      </c>
    </row>
    <row r="5594" spans="1:35" ht="15.75" hidden="1" customHeight="1" x14ac:dyDescent="0.2">
      <c r="A5594" s="9">
        <v>5596</v>
      </c>
    </row>
    <row r="5595" spans="1:35" ht="15.75" customHeight="1" x14ac:dyDescent="0.2">
      <c r="A5595" s="9">
        <v>5597</v>
      </c>
      <c r="B5595" s="9">
        <v>2.4592692999999999</v>
      </c>
      <c r="C5595" s="9">
        <v>8.1115180000000002</v>
      </c>
      <c r="D5595" s="9">
        <v>2</v>
      </c>
      <c r="E5595" s="9">
        <v>2.1492114</v>
      </c>
      <c r="F5595" s="9">
        <v>7.3109117000000001</v>
      </c>
      <c r="G5595" s="9">
        <v>1.0891663</v>
      </c>
      <c r="H5595" s="9">
        <v>3.2917887E-2</v>
      </c>
      <c r="I5595" s="9">
        <v>5.7209940000000001E-3</v>
      </c>
      <c r="J5595" s="9">
        <v>0.88397119999999996</v>
      </c>
      <c r="K5595" s="9">
        <v>299.25295999999997</v>
      </c>
      <c r="L5595" s="9">
        <v>44.711224000000001</v>
      </c>
      <c r="M5595" s="9">
        <v>37.776744999999998</v>
      </c>
      <c r="N5595" s="9">
        <v>1.4637233000000001</v>
      </c>
      <c r="O5595" s="9">
        <v>13.521720999999999</v>
      </c>
      <c r="P5595" s="9">
        <v>14.271395</v>
      </c>
      <c r="Q5595" s="9">
        <v>0.59565409999999996</v>
      </c>
      <c r="R5595" s="9">
        <v>5.9658106000000002E-2</v>
      </c>
      <c r="S5595" s="9">
        <v>8.9774439999999997E-2</v>
      </c>
      <c r="T5595" s="9">
        <v>2.0380118</v>
      </c>
      <c r="U5595" s="9">
        <v>14.692983</v>
      </c>
      <c r="V5595" s="9">
        <v>1.7208945</v>
      </c>
      <c r="W5595" s="9">
        <v>2.8416421000000001</v>
      </c>
      <c r="X5595" s="9">
        <v>8.4383479999999995</v>
      </c>
      <c r="Y5595" s="9">
        <v>8.0384159999999998</v>
      </c>
      <c r="Z5595" s="9">
        <v>2.5500734</v>
      </c>
      <c r="AA5595" s="9">
        <v>4.2408229999999998</v>
      </c>
      <c r="AB5595" s="9">
        <v>12.482422</v>
      </c>
      <c r="AC5595" s="9">
        <v>8.1652179999999994</v>
      </c>
      <c r="AD5595" s="9">
        <v>9.3576499999999996</v>
      </c>
      <c r="AE5595" s="9">
        <v>5.7246240000000004</v>
      </c>
      <c r="AF5595" s="9">
        <v>55.874873999999998</v>
      </c>
      <c r="AG5595" s="9">
        <v>79.882760000000005</v>
      </c>
      <c r="AH5595" s="9">
        <v>54.998463000000001</v>
      </c>
      <c r="AI5595" s="9">
        <v>79.054860000000005</v>
      </c>
    </row>
    <row r="5596" spans="1:35" ht="15.75" hidden="1" customHeight="1" x14ac:dyDescent="0.2">
      <c r="A5596" s="9">
        <v>5598</v>
      </c>
    </row>
    <row r="5597" spans="1:35" ht="15.75" hidden="1" customHeight="1" x14ac:dyDescent="0.2">
      <c r="A5597" s="9">
        <v>5599</v>
      </c>
    </row>
    <row r="5598" spans="1:35" ht="15.75" customHeight="1" x14ac:dyDescent="0.2">
      <c r="A5598" s="9">
        <v>5600</v>
      </c>
      <c r="B5598" s="9">
        <v>1.2984183</v>
      </c>
      <c r="C5598" s="9">
        <v>4.6132473999999997</v>
      </c>
      <c r="D5598" s="9">
        <v>2</v>
      </c>
      <c r="E5598" s="9">
        <v>2.0238049999999999</v>
      </c>
      <c r="F5598" s="9">
        <v>6.3684630000000002</v>
      </c>
      <c r="G5598" s="9">
        <v>-2.4904280000000001</v>
      </c>
      <c r="H5598" s="9">
        <v>6.6666664E-3</v>
      </c>
      <c r="I5598" s="9">
        <v>7.0461923999999999E-3</v>
      </c>
      <c r="J5598" s="9">
        <v>2.4307699999999999</v>
      </c>
      <c r="K5598" s="9">
        <v>295.03127999999998</v>
      </c>
      <c r="L5598" s="9">
        <v>33.991073999999998</v>
      </c>
      <c r="M5598" s="9">
        <v>30.428519999999999</v>
      </c>
      <c r="N5598" s="9">
        <v>0.88294720000000004</v>
      </c>
      <c r="O5598" s="9">
        <v>15.082931</v>
      </c>
      <c r="P5598" s="9">
        <v>16.727528</v>
      </c>
      <c r="Q5598" s="9">
        <v>39.357489999999999</v>
      </c>
      <c r="R5598" s="9">
        <v>0.14478247999999999</v>
      </c>
      <c r="S5598" s="9">
        <v>5.0000000000000001E-3</v>
      </c>
      <c r="T5598" s="9">
        <v>4.5999999999999996</v>
      </c>
      <c r="U5598" s="9">
        <v>22</v>
      </c>
      <c r="V5598" s="9">
        <v>0</v>
      </c>
      <c r="W5598" s="9">
        <v>0.16666666999999999</v>
      </c>
      <c r="X5598" s="9">
        <v>10.985308</v>
      </c>
      <c r="Y5598" s="9">
        <v>9.4939</v>
      </c>
      <c r="Z5598" s="9">
        <v>1.7948374</v>
      </c>
      <c r="AA5598" s="9">
        <v>3.2711480000000002</v>
      </c>
      <c r="AB5598" s="9">
        <v>13.657954</v>
      </c>
      <c r="AC5598" s="9">
        <v>11.370424999999999</v>
      </c>
      <c r="AD5598" s="9">
        <v>11.286880500000001</v>
      </c>
      <c r="AE5598" s="9">
        <v>8.4022030000000001</v>
      </c>
      <c r="AF5598" s="9">
        <v>54.705010000000001</v>
      </c>
      <c r="AG5598" s="9">
        <v>61.468338000000003</v>
      </c>
      <c r="AH5598" s="9">
        <v>45.790649999999999</v>
      </c>
      <c r="AI5598" s="9">
        <v>59.473182999999999</v>
      </c>
    </row>
    <row r="5599" spans="1:35" ht="15.75" customHeight="1" x14ac:dyDescent="0.2">
      <c r="A5599" s="9">
        <v>5601</v>
      </c>
      <c r="B5599" s="9">
        <v>1.8852549000000001</v>
      </c>
      <c r="C5599" s="9">
        <v>6.8848753</v>
      </c>
      <c r="D5599" s="9">
        <v>2</v>
      </c>
      <c r="E5599" s="9">
        <v>2.4463946999999999</v>
      </c>
      <c r="F5599" s="9">
        <v>7.9403730000000001</v>
      </c>
      <c r="G5599" s="9">
        <v>-1.9629350999999999</v>
      </c>
      <c r="H5599" s="9">
        <v>0.02</v>
      </c>
      <c r="I5599" s="9">
        <v>6.9206455000000002E-3</v>
      </c>
      <c r="J5599" s="9">
        <v>1.4037881999999999</v>
      </c>
      <c r="K5599" s="9">
        <v>293.70056</v>
      </c>
      <c r="L5599" s="9">
        <v>31.773752000000002</v>
      </c>
      <c r="M5599" s="9">
        <v>29.522452999999999</v>
      </c>
      <c r="N5599" s="9">
        <v>0.72603923000000004</v>
      </c>
      <c r="O5599" s="9">
        <v>16.029423000000001</v>
      </c>
      <c r="P5599" s="9">
        <v>17.062760999999998</v>
      </c>
      <c r="Q5599" s="9">
        <v>1.1799784</v>
      </c>
      <c r="R5599" s="9">
        <v>0.27839746999999998</v>
      </c>
      <c r="S5599" s="9">
        <v>3.9444443000000003E-2</v>
      </c>
      <c r="T5599" s="9">
        <v>2.0909089999999999</v>
      </c>
      <c r="U5599" s="9">
        <v>11.848485</v>
      </c>
      <c r="V5599" s="9">
        <v>1.0616667</v>
      </c>
      <c r="W5599" s="9">
        <v>2.6666666999999999</v>
      </c>
      <c r="X5599" s="9">
        <v>8.2963240000000003</v>
      </c>
      <c r="Y5599" s="9">
        <v>7.957255</v>
      </c>
      <c r="Z5599" s="9">
        <v>1.5116711</v>
      </c>
      <c r="AA5599" s="9">
        <v>2.4380826999999998</v>
      </c>
      <c r="AB5599" s="9">
        <v>16.12162</v>
      </c>
      <c r="AC5599" s="9">
        <v>12.216398999999999</v>
      </c>
      <c r="AD5599" s="9">
        <v>12.812175999999999</v>
      </c>
      <c r="AE5599" s="9">
        <v>9.1914540000000002</v>
      </c>
      <c r="AF5599" s="9">
        <v>45.017536</v>
      </c>
      <c r="AG5599" s="9">
        <v>53.00667</v>
      </c>
      <c r="AH5599" s="9">
        <v>37.639830000000003</v>
      </c>
      <c r="AI5599" s="9">
        <v>53.919593999999996</v>
      </c>
    </row>
    <row r="5600" spans="1:35" ht="15.75" hidden="1" customHeight="1" x14ac:dyDescent="0.2">
      <c r="A5600" s="9">
        <v>5602</v>
      </c>
      <c r="E5600" s="9">
        <v>2.1839673999999998</v>
      </c>
      <c r="F5600" s="9">
        <v>6.3395123</v>
      </c>
      <c r="I5600" s="9">
        <v>7.0281609999999998E-3</v>
      </c>
      <c r="J5600" s="9">
        <v>3.3869834000000001</v>
      </c>
      <c r="K5600" s="9">
        <v>290.23595999999998</v>
      </c>
      <c r="L5600" s="9">
        <v>18.284851</v>
      </c>
      <c r="M5600" s="9">
        <v>20.850006</v>
      </c>
      <c r="N5600" s="9">
        <v>0.43862837999999998</v>
      </c>
      <c r="O5600" s="9">
        <v>18.588899999999999</v>
      </c>
      <c r="P5600" s="9">
        <v>21.492819999999998</v>
      </c>
      <c r="Q5600" s="9">
        <v>7.3280856000000005E-2</v>
      </c>
      <c r="X5600" s="9">
        <v>12.9721575</v>
      </c>
      <c r="Y5600" s="9">
        <v>11.178825</v>
      </c>
      <c r="Z5600" s="9">
        <v>1.3421832</v>
      </c>
      <c r="AA5600" s="9">
        <v>1.9232397000000001</v>
      </c>
      <c r="AB5600" s="9">
        <v>19.503748000000002</v>
      </c>
      <c r="AC5600" s="9">
        <v>14.275841</v>
      </c>
      <c r="AD5600" s="9">
        <v>14.832509</v>
      </c>
      <c r="AE5600" s="9">
        <v>10.15253</v>
      </c>
      <c r="AF5600" s="9">
        <v>44.202553000000002</v>
      </c>
      <c r="AG5600" s="9">
        <v>56.837443999999998</v>
      </c>
      <c r="AH5600" s="9">
        <v>25.075589999999998</v>
      </c>
      <c r="AI5600" s="9">
        <v>45.797490000000003</v>
      </c>
    </row>
    <row r="5601" spans="1:35" ht="15.75" customHeight="1" x14ac:dyDescent="0.2">
      <c r="A5601" s="9">
        <v>5603</v>
      </c>
      <c r="B5601" s="9">
        <v>6.503584</v>
      </c>
      <c r="C5601" s="9">
        <v>17.060877000000001</v>
      </c>
      <c r="D5601" s="9">
        <v>2.495098</v>
      </c>
      <c r="E5601" s="9">
        <v>2.966831</v>
      </c>
      <c r="F5601" s="9">
        <v>7.9118490000000001</v>
      </c>
      <c r="G5601" s="9">
        <v>1.2529049999999999</v>
      </c>
      <c r="H5601" s="9">
        <v>3.6470589999999997E-2</v>
      </c>
      <c r="I5601" s="9">
        <v>7.1819579999999996E-3</v>
      </c>
      <c r="J5601" s="9">
        <v>2.3328125000000002</v>
      </c>
      <c r="K5601" s="9">
        <v>294.00977</v>
      </c>
      <c r="L5601" s="9">
        <v>27.689475999999999</v>
      </c>
      <c r="M5601" s="9">
        <v>26.203257000000001</v>
      </c>
      <c r="N5601" s="9">
        <v>0.70493910000000004</v>
      </c>
      <c r="O5601" s="9">
        <v>16.734643999999999</v>
      </c>
      <c r="P5601" s="9">
        <v>18.365542999999999</v>
      </c>
      <c r="Q5601" s="9">
        <v>0.89204269999999997</v>
      </c>
      <c r="R5601" s="9">
        <v>9.3064784999999997E-2</v>
      </c>
      <c r="S5601" s="9">
        <v>4.1336190000000002E-2</v>
      </c>
      <c r="T5601" s="9">
        <v>1.7722772</v>
      </c>
      <c r="U5601" s="9">
        <v>15.594059</v>
      </c>
      <c r="V5601" s="9">
        <v>0.75460786000000002</v>
      </c>
      <c r="W5601" s="9">
        <v>5</v>
      </c>
      <c r="X5601" s="9">
        <v>9.6349660000000004</v>
      </c>
      <c r="Y5601" s="9">
        <v>8.5395859999999999</v>
      </c>
      <c r="Z5601" s="9">
        <v>1.6357526</v>
      </c>
      <c r="AA5601" s="9">
        <v>2.9050514999999999</v>
      </c>
      <c r="AB5601" s="9">
        <v>16.44219</v>
      </c>
      <c r="AC5601" s="9">
        <v>13.063221</v>
      </c>
      <c r="AD5601" s="9">
        <v>11.234593</v>
      </c>
      <c r="AE5601" s="9">
        <v>8.7346780000000006</v>
      </c>
      <c r="AF5601" s="9">
        <v>46.716427000000003</v>
      </c>
      <c r="AG5601" s="9">
        <v>52.253749999999997</v>
      </c>
      <c r="AH5601" s="9">
        <v>37.582059999999998</v>
      </c>
      <c r="AI5601" s="9">
        <v>53.556399999999996</v>
      </c>
    </row>
    <row r="5602" spans="1:35" ht="15.75" customHeight="1" x14ac:dyDescent="0.2">
      <c r="A5602" s="9">
        <v>5604</v>
      </c>
      <c r="B5602" s="9">
        <v>0.66583559999999997</v>
      </c>
      <c r="C5602" s="9">
        <v>1.4145304000000001</v>
      </c>
      <c r="D5602" s="9">
        <v>2</v>
      </c>
      <c r="E5602" s="9">
        <v>2.0223985</v>
      </c>
      <c r="F5602" s="9">
        <v>4.7909899999999999</v>
      </c>
      <c r="G5602" s="9">
        <v>-0.96577369999999996</v>
      </c>
      <c r="H5602" s="9">
        <v>0</v>
      </c>
      <c r="I5602" s="9">
        <v>6.271914E-3</v>
      </c>
      <c r="J5602" s="9">
        <v>1.0110669000000001</v>
      </c>
      <c r="K5602" s="9">
        <v>299.46749999999997</v>
      </c>
      <c r="L5602" s="9">
        <v>55.412678</v>
      </c>
      <c r="M5602" s="9">
        <v>35.82732</v>
      </c>
      <c r="N5602" s="9">
        <v>1.6541389</v>
      </c>
      <c r="O5602" s="9">
        <v>10.916603</v>
      </c>
      <c r="P5602" s="9">
        <v>11.840356999999999</v>
      </c>
      <c r="Q5602" s="9">
        <v>0.74526155000000005</v>
      </c>
      <c r="R5602" s="9">
        <v>6.9099319999999997E-3</v>
      </c>
      <c r="S5602" s="9">
        <v>0</v>
      </c>
      <c r="T5602" s="9">
        <v>1.8888887999999999</v>
      </c>
      <c r="U5602" s="9">
        <v>10.666667</v>
      </c>
      <c r="V5602" s="9">
        <v>0</v>
      </c>
      <c r="W5602" s="9">
        <v>0</v>
      </c>
      <c r="X5602" s="9">
        <v>5.752103</v>
      </c>
      <c r="Y5602" s="9">
        <v>4.9867543999999997</v>
      </c>
      <c r="Z5602" s="9">
        <v>3.1139559999999999</v>
      </c>
      <c r="AA5602" s="9">
        <v>4.5513377000000004</v>
      </c>
      <c r="AB5602" s="9">
        <v>9.8948479999999996</v>
      </c>
      <c r="AC5602" s="9">
        <v>6.008318</v>
      </c>
      <c r="AD5602" s="9">
        <v>7.1742670000000004</v>
      </c>
      <c r="AE5602" s="9">
        <v>4.0188059999999997</v>
      </c>
      <c r="AF5602" s="9">
        <v>48.205395000000003</v>
      </c>
      <c r="AG5602" s="9">
        <v>71.079059999999998</v>
      </c>
      <c r="AH5602" s="9">
        <v>68.318640000000002</v>
      </c>
      <c r="AI5602" s="9">
        <v>92.419929999999994</v>
      </c>
    </row>
    <row r="5603" spans="1:35" ht="15.75" hidden="1" customHeight="1" x14ac:dyDescent="0.2">
      <c r="A5603" s="9">
        <v>5605</v>
      </c>
    </row>
    <row r="5604" spans="1:35" ht="15.75" hidden="1" customHeight="1" x14ac:dyDescent="0.2">
      <c r="A5604" s="9">
        <v>5606</v>
      </c>
      <c r="E5604" s="9">
        <v>1.7162854999999999</v>
      </c>
      <c r="F5604" s="9">
        <v>4.8814434999999996</v>
      </c>
    </row>
    <row r="5605" spans="1:35" ht="15.75" hidden="1" customHeight="1" x14ac:dyDescent="0.2">
      <c r="A5605" s="9">
        <v>5607</v>
      </c>
    </row>
    <row r="5606" spans="1:35" ht="15.75" customHeight="1" x14ac:dyDescent="0.2">
      <c r="A5606" s="9">
        <v>5608</v>
      </c>
      <c r="B5606" s="9">
        <v>2.4169862000000002</v>
      </c>
      <c r="C5606" s="9">
        <v>7.2897033999999996</v>
      </c>
      <c r="D5606" s="9">
        <v>2</v>
      </c>
      <c r="E5606" s="9">
        <v>2.3108985</v>
      </c>
      <c r="F5606" s="9">
        <v>6.9925183999999998</v>
      </c>
      <c r="G5606" s="9">
        <v>3.3536632000000002</v>
      </c>
      <c r="H5606" s="9">
        <v>3.2352939999999997E-2</v>
      </c>
      <c r="I5606" s="9">
        <v>6.1023287000000004E-3</v>
      </c>
      <c r="J5606" s="9">
        <v>2.1407083999999998</v>
      </c>
      <c r="K5606" s="9">
        <v>296.52663999999999</v>
      </c>
      <c r="L5606" s="9">
        <v>40.627566999999999</v>
      </c>
      <c r="M5606" s="9">
        <v>30.61139</v>
      </c>
      <c r="N5606" s="9">
        <v>1.2075765999999999</v>
      </c>
      <c r="O5606" s="9">
        <v>14.080893</v>
      </c>
      <c r="P5606" s="9">
        <v>15.637456999999999</v>
      </c>
      <c r="Q5606" s="9">
        <v>9.5751419999999996</v>
      </c>
      <c r="R5606" s="9">
        <v>0.22448562</v>
      </c>
      <c r="S5606" s="9">
        <v>2.7647057999999999E-2</v>
      </c>
      <c r="T5606" s="9">
        <v>3.0769231000000001</v>
      </c>
      <c r="U5606" s="9">
        <v>19.615385</v>
      </c>
      <c r="V5606" s="9">
        <v>1.8858824000000001</v>
      </c>
      <c r="W5606" s="9">
        <v>1.9411764</v>
      </c>
      <c r="X5606" s="9">
        <v>9.4980239999999991</v>
      </c>
      <c r="Y5606" s="9">
        <v>6.8797053999999997</v>
      </c>
      <c r="Z5606" s="9">
        <v>2.3085556</v>
      </c>
      <c r="AA5606" s="9">
        <v>4.0173740000000002</v>
      </c>
      <c r="AB5606" s="9">
        <v>13.7992735</v>
      </c>
      <c r="AC5606" s="9">
        <v>7.7012843999999996</v>
      </c>
      <c r="AD5606" s="9">
        <v>8.3766800000000003</v>
      </c>
      <c r="AE5606" s="9">
        <v>4.6522535999999999</v>
      </c>
      <c r="AF5606" s="9">
        <v>51.361719999999998</v>
      </c>
      <c r="AG5606" s="9">
        <v>73.323234999999997</v>
      </c>
      <c r="AH5606" s="9">
        <v>49.759715999999997</v>
      </c>
      <c r="AI5606" s="9">
        <v>81.785970000000006</v>
      </c>
    </row>
    <row r="5607" spans="1:35" ht="15.75" hidden="1" customHeight="1" x14ac:dyDescent="0.2">
      <c r="A5607" s="9">
        <v>5609</v>
      </c>
    </row>
    <row r="5608" spans="1:35" ht="15.75" hidden="1" customHeight="1" x14ac:dyDescent="0.2">
      <c r="A5608" s="9">
        <v>5610</v>
      </c>
      <c r="E5608" s="9">
        <v>1.9364218</v>
      </c>
      <c r="F5608" s="9">
        <v>7.7291512000000004</v>
      </c>
      <c r="I5608" s="9">
        <v>7.1542159999999997E-3</v>
      </c>
      <c r="J5608" s="9">
        <v>3.4922537999999999</v>
      </c>
      <c r="K5608" s="9">
        <v>290.50243999999998</v>
      </c>
      <c r="L5608" s="9">
        <v>16.768494</v>
      </c>
      <c r="M5608" s="9">
        <v>21.110416000000001</v>
      </c>
      <c r="N5608" s="9">
        <v>0.41638755999999999</v>
      </c>
      <c r="O5608" s="9">
        <v>19.253443000000001</v>
      </c>
      <c r="P5608" s="9">
        <v>22.289133</v>
      </c>
      <c r="Q5608" s="9">
        <v>1</v>
      </c>
      <c r="X5608" s="9">
        <v>13.177695</v>
      </c>
      <c r="Y5608" s="9">
        <v>11.795764</v>
      </c>
      <c r="Z5608" s="9">
        <v>1.2689744999999999</v>
      </c>
      <c r="AA5608" s="9">
        <v>1.8456132000000001</v>
      </c>
      <c r="AB5608" s="9">
        <v>19.218426000000001</v>
      </c>
      <c r="AC5608" s="9">
        <v>15.1587105</v>
      </c>
      <c r="AD5608" s="9">
        <v>15.407349999999999</v>
      </c>
      <c r="AE5608" s="9">
        <v>11.837002999999999</v>
      </c>
      <c r="AF5608" s="9">
        <v>47.650227000000001</v>
      </c>
      <c r="AG5608" s="9">
        <v>59.09487</v>
      </c>
      <c r="AH5608" s="9">
        <v>24.954409999999999</v>
      </c>
      <c r="AI5608" s="9">
        <v>40.703327000000002</v>
      </c>
    </row>
    <row r="5609" spans="1:35" ht="15.75" hidden="1" customHeight="1" x14ac:dyDescent="0.2">
      <c r="A5609" s="9">
        <v>5611</v>
      </c>
    </row>
    <row r="5610" spans="1:35" ht="15.75" hidden="1" customHeight="1" x14ac:dyDescent="0.2">
      <c r="A5610" s="9">
        <v>5612</v>
      </c>
    </row>
    <row r="5611" spans="1:35" ht="15.75" hidden="1" customHeight="1" x14ac:dyDescent="0.2">
      <c r="A5611" s="9">
        <v>5613</v>
      </c>
    </row>
    <row r="5612" spans="1:35" ht="15.75" hidden="1" customHeight="1" x14ac:dyDescent="0.2">
      <c r="A5612" s="9">
        <v>5614</v>
      </c>
      <c r="E5612" s="9">
        <v>2.0206165</v>
      </c>
      <c r="F5612" s="9">
        <v>5.1719999999999997</v>
      </c>
    </row>
    <row r="5613" spans="1:35" ht="15.75" hidden="1" customHeight="1" x14ac:dyDescent="0.2">
      <c r="A5613" s="9">
        <v>5615</v>
      </c>
    </row>
    <row r="5614" spans="1:35" ht="15.75" hidden="1" customHeight="1" x14ac:dyDescent="0.2">
      <c r="A5614" s="9">
        <v>5616</v>
      </c>
    </row>
    <row r="5615" spans="1:35" ht="15.75" hidden="1" customHeight="1" x14ac:dyDescent="0.2">
      <c r="A5615" s="9">
        <v>5617</v>
      </c>
    </row>
    <row r="5616" spans="1:35" ht="15.75" hidden="1" customHeight="1" x14ac:dyDescent="0.2">
      <c r="A5616" s="9">
        <v>5618</v>
      </c>
      <c r="E5616" s="9">
        <v>1.9278306999999999</v>
      </c>
      <c r="F5616" s="9">
        <v>5.7846092999999996</v>
      </c>
    </row>
    <row r="5617" spans="1:35" ht="15.75" customHeight="1" x14ac:dyDescent="0.2">
      <c r="A5617" s="9">
        <v>5619</v>
      </c>
      <c r="B5617" s="9">
        <v>3.3369616999999998</v>
      </c>
      <c r="C5617" s="9">
        <v>9.3421040000000009</v>
      </c>
      <c r="D5617" s="9">
        <v>2</v>
      </c>
      <c r="E5617" s="9">
        <v>2.4315796000000001</v>
      </c>
      <c r="F5617" s="9">
        <v>5.9387026000000001</v>
      </c>
      <c r="G5617" s="9">
        <v>-1.2228505999999999</v>
      </c>
      <c r="H5617" s="9">
        <v>2.5639097999999999E-2</v>
      </c>
      <c r="I5617" s="9">
        <v>7.2366543999999996E-3</v>
      </c>
      <c r="J5617" s="9">
        <v>1.2961699</v>
      </c>
      <c r="K5617" s="9">
        <v>293.91107</v>
      </c>
      <c r="L5617" s="9">
        <v>26.053485999999999</v>
      </c>
      <c r="M5617" s="9">
        <v>26.260176000000001</v>
      </c>
      <c r="N5617" s="9">
        <v>0.67671930000000002</v>
      </c>
      <c r="O5617" s="9">
        <v>17.250661999999998</v>
      </c>
      <c r="P5617" s="9">
        <v>18.548573000000001</v>
      </c>
      <c r="Q5617" s="9">
        <v>2.3085960000000001</v>
      </c>
      <c r="R5617" s="9">
        <v>0.15838389999999999</v>
      </c>
      <c r="S5617" s="9">
        <v>2.1428572E-2</v>
      </c>
      <c r="T5617" s="9">
        <v>3.0684931</v>
      </c>
      <c r="U5617" s="9">
        <v>16.657533999999998</v>
      </c>
      <c r="V5617" s="9">
        <v>2.5593984000000001</v>
      </c>
      <c r="W5617" s="9">
        <v>5.5338345000000002</v>
      </c>
      <c r="X5617" s="9">
        <v>10.768115999999999</v>
      </c>
      <c r="Y5617" s="9">
        <v>9.7330030000000001</v>
      </c>
      <c r="Z5617" s="9">
        <v>1.4446207</v>
      </c>
      <c r="AA5617" s="9">
        <v>2.7691080000000001</v>
      </c>
      <c r="AB5617" s="9">
        <v>16.171603999999999</v>
      </c>
      <c r="AC5617" s="9">
        <v>14.284624000000001</v>
      </c>
      <c r="AD5617" s="9">
        <v>13.735193000000001</v>
      </c>
      <c r="AE5617" s="9">
        <v>11.951154000000001</v>
      </c>
      <c r="AF5617" s="9">
        <v>44.080820000000003</v>
      </c>
      <c r="AG5617" s="9">
        <v>51.257717</v>
      </c>
      <c r="AH5617" s="9">
        <v>34.66489</v>
      </c>
      <c r="AI5617" s="9">
        <v>43.322870000000002</v>
      </c>
    </row>
    <row r="5618" spans="1:35" ht="15.75" customHeight="1" x14ac:dyDescent="0.2">
      <c r="A5618" s="9">
        <v>5620</v>
      </c>
      <c r="B5618" s="9">
        <v>2.4776883000000001</v>
      </c>
      <c r="C5618" s="9">
        <v>8.4878409999999995</v>
      </c>
      <c r="D5618" s="9">
        <v>2</v>
      </c>
      <c r="E5618" s="9">
        <v>2.6310058000000001</v>
      </c>
      <c r="F5618" s="9">
        <v>7.9338819999999997</v>
      </c>
      <c r="G5618" s="9">
        <v>2.1820151999999999</v>
      </c>
      <c r="H5618" s="9">
        <v>2.3333333000000001E-2</v>
      </c>
      <c r="I5618" s="9">
        <v>6.8099909999999996E-3</v>
      </c>
      <c r="J5618" s="9">
        <v>0.86820909999999996</v>
      </c>
      <c r="K5618" s="9">
        <v>297.69274999999999</v>
      </c>
      <c r="L5618" s="9">
        <v>37.210445</v>
      </c>
      <c r="M5618" s="9">
        <v>34.054707000000001</v>
      </c>
      <c r="N5618" s="9">
        <v>1.0683464</v>
      </c>
      <c r="O5618" s="9">
        <v>14.893224</v>
      </c>
      <c r="P5618" s="9">
        <v>15.57546</v>
      </c>
      <c r="Q5618" s="9">
        <v>5.5578637000000004</v>
      </c>
      <c r="R5618" s="9">
        <v>0.23137751000000001</v>
      </c>
      <c r="S5618" s="9">
        <v>3.5000000000000003E-2</v>
      </c>
      <c r="T5618" s="9">
        <v>2.8</v>
      </c>
      <c r="U5618" s="9">
        <v>22</v>
      </c>
      <c r="V5618" s="9">
        <v>4.0783334</v>
      </c>
      <c r="W5618" s="9">
        <v>11.666667</v>
      </c>
      <c r="X5618" s="9">
        <v>12.079082</v>
      </c>
      <c r="Y5618" s="9">
        <v>10.394660999999999</v>
      </c>
      <c r="Z5618" s="9">
        <v>2.1248116000000001</v>
      </c>
      <c r="AA5618" s="9">
        <v>3.4224768000000001</v>
      </c>
      <c r="AB5618" s="9">
        <v>12.881792000000001</v>
      </c>
      <c r="AC5618" s="9">
        <v>11.7659445</v>
      </c>
      <c r="AD5618" s="9">
        <v>7.4636617000000003</v>
      </c>
      <c r="AE5618" s="9">
        <v>7.8028274</v>
      </c>
      <c r="AF5618" s="9">
        <v>64.656800000000004</v>
      </c>
      <c r="AG5618" s="9">
        <v>67.366200000000006</v>
      </c>
      <c r="AH5618" s="9">
        <v>56.160828000000002</v>
      </c>
      <c r="AI5618" s="9">
        <v>60.834544999999999</v>
      </c>
    </row>
    <row r="5619" spans="1:35" ht="15.75" customHeight="1" x14ac:dyDescent="0.2">
      <c r="A5619" s="9">
        <v>5621</v>
      </c>
      <c r="B5619" s="9">
        <v>9.2564700000000002</v>
      </c>
      <c r="C5619" s="9">
        <v>21.235382000000001</v>
      </c>
      <c r="D5619" s="9">
        <v>3</v>
      </c>
      <c r="E5619" s="9">
        <v>1.8883810000000001</v>
      </c>
      <c r="F5619" s="9">
        <v>4.8559393999999996</v>
      </c>
      <c r="G5619" s="9">
        <v>1.2772546</v>
      </c>
      <c r="H5619" s="9">
        <v>6.1446540000000001E-2</v>
      </c>
      <c r="I5619" s="9">
        <v>5.6296419999999998E-3</v>
      </c>
      <c r="J5619" s="9">
        <v>3.4256446</v>
      </c>
      <c r="K5619" s="9">
        <v>294.92219999999998</v>
      </c>
      <c r="L5619" s="9">
        <v>48.270373999999997</v>
      </c>
      <c r="M5619" s="9">
        <v>32.179873999999998</v>
      </c>
      <c r="N5619" s="9">
        <v>1.2774422999999999</v>
      </c>
      <c r="O5619" s="9">
        <v>11.802229000000001</v>
      </c>
      <c r="P5619" s="9">
        <v>13.834085</v>
      </c>
      <c r="Q5619" s="9">
        <v>0.96684395999999995</v>
      </c>
      <c r="R5619" s="9">
        <v>1.5347929E-2</v>
      </c>
      <c r="S5619" s="9">
        <v>7.7586970000000005E-2</v>
      </c>
      <c r="T5619" s="9">
        <v>2.2470588999999999</v>
      </c>
      <c r="U5619" s="9">
        <v>17.294117</v>
      </c>
      <c r="V5619" s="9">
        <v>2.8194024999999998</v>
      </c>
      <c r="W5619" s="9">
        <v>5.8899369999999998</v>
      </c>
      <c r="X5619" s="9">
        <v>9.7169139999999992</v>
      </c>
      <c r="Y5619" s="9">
        <v>6.4933505</v>
      </c>
      <c r="Z5619" s="9">
        <v>2.135275</v>
      </c>
      <c r="AA5619" s="9">
        <v>3.9048620000000001</v>
      </c>
      <c r="AB5619" s="9">
        <v>12.806939</v>
      </c>
      <c r="AC5619" s="9">
        <v>5.7394449999999999</v>
      </c>
      <c r="AD5619" s="9">
        <v>7.8602284999999998</v>
      </c>
      <c r="AE5619" s="9">
        <v>3.8875003000000001</v>
      </c>
      <c r="AF5619" s="9">
        <v>49.186349999999997</v>
      </c>
      <c r="AG5619" s="9">
        <v>82.603859999999997</v>
      </c>
      <c r="AH5619" s="9">
        <v>53.848244000000001</v>
      </c>
      <c r="AI5619" s="9">
        <v>93.954430000000002</v>
      </c>
    </row>
    <row r="5620" spans="1:35" ht="15.75" hidden="1" customHeight="1" x14ac:dyDescent="0.2">
      <c r="A5620" s="9">
        <v>5622</v>
      </c>
    </row>
    <row r="5621" spans="1:35" ht="15.75" hidden="1" customHeight="1" x14ac:dyDescent="0.2">
      <c r="A5621" s="9">
        <v>5623</v>
      </c>
    </row>
    <row r="5622" spans="1:35" ht="15.75" customHeight="1" x14ac:dyDescent="0.2">
      <c r="A5622" s="9">
        <v>5624</v>
      </c>
      <c r="B5622" s="9">
        <v>1.1939660000000001</v>
      </c>
      <c r="C5622" s="9">
        <v>3.8052294</v>
      </c>
      <c r="D5622" s="9">
        <v>2</v>
      </c>
      <c r="E5622" s="9">
        <v>3.4152749999999998</v>
      </c>
      <c r="F5622" s="9">
        <v>8.3301770000000008</v>
      </c>
      <c r="G5622" s="9">
        <v>-0.51307369999999997</v>
      </c>
      <c r="H5622" s="9">
        <v>8.074534E-4</v>
      </c>
      <c r="I5622" s="9">
        <v>6.2358704999999999E-3</v>
      </c>
      <c r="J5622" s="9">
        <v>0.77709969999999995</v>
      </c>
      <c r="K5622" s="9">
        <v>296.96613000000002</v>
      </c>
      <c r="L5622" s="9">
        <v>44.962899999999998</v>
      </c>
      <c r="M5622" s="9">
        <v>37.124920000000003</v>
      </c>
      <c r="N5622" s="9">
        <v>1.1655005000000001</v>
      </c>
      <c r="O5622" s="9">
        <v>13.165096</v>
      </c>
      <c r="P5622" s="9">
        <v>13.987572</v>
      </c>
      <c r="Q5622" s="9">
        <v>0.40520704000000002</v>
      </c>
      <c r="R5622" s="9">
        <v>0.23948312999999999</v>
      </c>
      <c r="S5622" s="9">
        <v>2.5776396999999999E-3</v>
      </c>
      <c r="T5622" s="9">
        <v>1.3253012</v>
      </c>
      <c r="U5622" s="9">
        <v>11.614458000000001</v>
      </c>
      <c r="V5622" s="9">
        <v>5.6273289999999997E-2</v>
      </c>
      <c r="W5622" s="9">
        <v>0.16149068</v>
      </c>
      <c r="X5622" s="9">
        <v>8.0544809999999991</v>
      </c>
      <c r="Y5622" s="9">
        <v>7.9633849999999997</v>
      </c>
      <c r="Z5622" s="9">
        <v>2.098973</v>
      </c>
      <c r="AA5622" s="9">
        <v>3.4575347999999999</v>
      </c>
      <c r="AB5622" s="9">
        <v>11.770035999999999</v>
      </c>
      <c r="AC5622" s="9">
        <v>8.1768789999999996</v>
      </c>
      <c r="AD5622" s="9">
        <v>7.6230710000000004</v>
      </c>
      <c r="AE5622" s="9">
        <v>4.7779845999999999</v>
      </c>
      <c r="AF5622" s="9">
        <v>60.839812999999999</v>
      </c>
      <c r="AG5622" s="9">
        <v>77.35642</v>
      </c>
      <c r="AH5622" s="9">
        <v>58.58428</v>
      </c>
      <c r="AI5622" s="9">
        <v>81.315160000000006</v>
      </c>
    </row>
    <row r="5623" spans="1:35" ht="15.75" hidden="1" customHeight="1" x14ac:dyDescent="0.2">
      <c r="A5623" s="9">
        <v>5625</v>
      </c>
    </row>
    <row r="5624" spans="1:35" ht="15.75" hidden="1" customHeight="1" x14ac:dyDescent="0.2">
      <c r="A5624" s="9">
        <v>5626</v>
      </c>
    </row>
    <row r="5625" spans="1:35" ht="15.75" hidden="1" customHeight="1" x14ac:dyDescent="0.2">
      <c r="A5625" s="9">
        <v>5627</v>
      </c>
      <c r="E5625" s="9">
        <v>2.1839534999999999</v>
      </c>
      <c r="F5625" s="9">
        <v>5.7341413000000001</v>
      </c>
    </row>
    <row r="5626" spans="1:35" ht="15.75" hidden="1" customHeight="1" x14ac:dyDescent="0.2">
      <c r="A5626" s="9">
        <v>5628</v>
      </c>
    </row>
    <row r="5627" spans="1:35" ht="15.75" hidden="1" customHeight="1" x14ac:dyDescent="0.2">
      <c r="A5627" s="9">
        <v>5629</v>
      </c>
    </row>
    <row r="5628" spans="1:35" ht="15.75" hidden="1" customHeight="1" x14ac:dyDescent="0.2">
      <c r="A5628" s="9">
        <v>5630</v>
      </c>
    </row>
    <row r="5629" spans="1:35" ht="15.75" hidden="1" customHeight="1" x14ac:dyDescent="0.2">
      <c r="A5629" s="9">
        <v>5631</v>
      </c>
    </row>
    <row r="5630" spans="1:35" ht="15.75" hidden="1" customHeight="1" x14ac:dyDescent="0.2">
      <c r="A5630" s="9">
        <v>5632</v>
      </c>
    </row>
    <row r="5631" spans="1:35" ht="15.75" customHeight="1" x14ac:dyDescent="0.2">
      <c r="A5631" s="9">
        <v>5633</v>
      </c>
      <c r="B5631" s="9">
        <v>2.7162795000000002</v>
      </c>
      <c r="C5631" s="9">
        <v>9.1432160000000007</v>
      </c>
      <c r="D5631" s="9">
        <v>2.4558822999999999</v>
      </c>
      <c r="E5631" s="9">
        <v>1.9046733</v>
      </c>
      <c r="F5631" s="9">
        <v>4.2086024000000002</v>
      </c>
      <c r="G5631" s="9">
        <v>0.62245830000000002</v>
      </c>
      <c r="H5631" s="9">
        <v>2.5000000000000001E-2</v>
      </c>
      <c r="I5631" s="9">
        <v>5.6105842999999997E-3</v>
      </c>
      <c r="J5631" s="9">
        <v>2.3055663000000002</v>
      </c>
      <c r="K5631" s="9">
        <v>295.87634000000003</v>
      </c>
      <c r="L5631" s="9">
        <v>52.129069999999999</v>
      </c>
      <c r="M5631" s="9">
        <v>35.910102999999999</v>
      </c>
      <c r="N5631" s="9">
        <v>1.3575957000000001</v>
      </c>
      <c r="O5631" s="9">
        <v>11.153359</v>
      </c>
      <c r="P5631" s="9">
        <v>12.633589000000001</v>
      </c>
      <c r="Q5631" s="9">
        <v>0.37802502999999998</v>
      </c>
      <c r="R5631" s="9">
        <v>1.5795323999999999E-2</v>
      </c>
      <c r="S5631" s="9">
        <v>8.9705884E-2</v>
      </c>
      <c r="T5631" s="9">
        <v>1.9019607000000001</v>
      </c>
      <c r="U5631" s="9">
        <v>15.333333</v>
      </c>
      <c r="V5631" s="9">
        <v>1.3398528999999999</v>
      </c>
      <c r="W5631" s="9">
        <v>4.0588236000000002</v>
      </c>
      <c r="X5631" s="9">
        <v>9.7827190000000002</v>
      </c>
      <c r="Y5631" s="9">
        <v>8.3138109999999994</v>
      </c>
      <c r="Z5631" s="9">
        <v>2.3734440000000001</v>
      </c>
      <c r="AA5631" s="9">
        <v>3.8266619999999998</v>
      </c>
      <c r="AB5631" s="9">
        <v>10.775779999999999</v>
      </c>
      <c r="AC5631" s="9">
        <v>6.1221120000000004</v>
      </c>
      <c r="AD5631" s="9">
        <v>6.7676734999999999</v>
      </c>
      <c r="AE5631" s="9">
        <v>4.121486</v>
      </c>
      <c r="AF5631" s="9">
        <v>53.096229999999998</v>
      </c>
      <c r="AG5631" s="9">
        <v>74.910669999999996</v>
      </c>
      <c r="AH5631" s="9">
        <v>63.941223000000001</v>
      </c>
      <c r="AI5631" s="9">
        <v>90.533100000000005</v>
      </c>
    </row>
    <row r="5632" spans="1:35" ht="15.75" hidden="1" customHeight="1" x14ac:dyDescent="0.2">
      <c r="A5632" s="9">
        <v>5634</v>
      </c>
      <c r="E5632" s="9">
        <v>2.4295947999999998</v>
      </c>
      <c r="F5632" s="9">
        <v>6.0971427</v>
      </c>
    </row>
    <row r="5633" spans="1:35" ht="15.75" customHeight="1" x14ac:dyDescent="0.2">
      <c r="A5633" s="9">
        <v>5635</v>
      </c>
      <c r="B5633" s="9">
        <v>3.4419081</v>
      </c>
      <c r="C5633" s="9">
        <v>10.430225</v>
      </c>
      <c r="D5633" s="9">
        <v>2</v>
      </c>
      <c r="E5633" s="9">
        <v>2.6792604999999998</v>
      </c>
      <c r="F5633" s="9">
        <v>6.4648646999999997</v>
      </c>
      <c r="G5633" s="9">
        <v>0.74795644999999999</v>
      </c>
      <c r="H5633" s="9">
        <v>2.5294118000000001E-2</v>
      </c>
      <c r="I5633" s="9">
        <v>6.2641776000000003E-3</v>
      </c>
      <c r="J5633" s="9">
        <v>2.5576565000000002</v>
      </c>
      <c r="K5633" s="9">
        <v>296.57648</v>
      </c>
      <c r="L5633" s="9">
        <v>39.662685000000003</v>
      </c>
      <c r="M5633" s="9">
        <v>46.008113999999999</v>
      </c>
      <c r="N5633" s="9">
        <v>1.1873577</v>
      </c>
      <c r="O5633" s="9">
        <v>14.075078</v>
      </c>
      <c r="P5633" s="9">
        <v>16.079543999999999</v>
      </c>
      <c r="Q5633" s="9">
        <v>1.5143800999999999</v>
      </c>
      <c r="R5633" s="9">
        <v>0.22587309999999999</v>
      </c>
      <c r="S5633" s="9">
        <v>3.4235294999999999E-2</v>
      </c>
      <c r="T5633" s="9">
        <v>2.9375</v>
      </c>
      <c r="U5633" s="9">
        <v>19.604165999999999</v>
      </c>
      <c r="V5633" s="9">
        <v>2.2698824000000002</v>
      </c>
      <c r="W5633" s="9">
        <v>3</v>
      </c>
      <c r="X5633" s="9">
        <v>15.910501500000001</v>
      </c>
      <c r="Y5633" s="9">
        <v>13.602732</v>
      </c>
      <c r="Z5633" s="9">
        <v>2.4450509999999999</v>
      </c>
      <c r="AA5633" s="9">
        <v>4.0518812999999998</v>
      </c>
      <c r="AB5633" s="9">
        <v>13.20679</v>
      </c>
      <c r="AC5633" s="9">
        <v>7.6366205000000003</v>
      </c>
      <c r="AD5633" s="9">
        <v>8.2026699999999995</v>
      </c>
      <c r="AE5633" s="9">
        <v>4.5298023000000001</v>
      </c>
      <c r="AF5633" s="9">
        <v>84.173385999999994</v>
      </c>
      <c r="AG5633" s="9">
        <v>125.00556</v>
      </c>
      <c r="AH5633" s="9">
        <v>52.240077999999997</v>
      </c>
      <c r="AI5633" s="9">
        <v>83.011309999999995</v>
      </c>
    </row>
    <row r="5634" spans="1:35" ht="15.75" customHeight="1" x14ac:dyDescent="0.2">
      <c r="A5634" s="9">
        <v>5636</v>
      </c>
      <c r="B5634" s="9">
        <v>4.2041135000000001</v>
      </c>
      <c r="C5634" s="9">
        <v>12.805669999999999</v>
      </c>
      <c r="D5634" s="9">
        <v>2</v>
      </c>
      <c r="E5634" s="9">
        <v>1.8218578999999999</v>
      </c>
      <c r="F5634" s="9">
        <v>4.6548141999999997</v>
      </c>
      <c r="G5634" s="9">
        <v>-0.15858390999999999</v>
      </c>
      <c r="H5634" s="9">
        <v>4.6744186E-2</v>
      </c>
      <c r="I5634" s="9">
        <v>7.0495866000000003E-3</v>
      </c>
      <c r="J5634" s="9">
        <v>1.7046245</v>
      </c>
      <c r="K5634" s="9">
        <v>295.03980000000001</v>
      </c>
      <c r="L5634" s="9">
        <v>32.123221999999998</v>
      </c>
      <c r="M5634" s="9">
        <v>25.557299</v>
      </c>
      <c r="N5634" s="9">
        <v>0.80208533999999998</v>
      </c>
      <c r="O5634" s="9">
        <v>15.727982000000001</v>
      </c>
      <c r="P5634" s="9">
        <v>17.121390000000002</v>
      </c>
      <c r="Q5634" s="9">
        <v>6.9823895</v>
      </c>
      <c r="R5634" s="9">
        <v>0.28972890000000001</v>
      </c>
      <c r="S5634" s="9">
        <v>3.3023257E-2</v>
      </c>
      <c r="T5634" s="9">
        <v>4.1515149999999998</v>
      </c>
      <c r="U5634" s="9">
        <v>20.480917000000002</v>
      </c>
      <c r="V5634" s="9">
        <v>3.1167443000000001</v>
      </c>
      <c r="W5634" s="9">
        <v>9.0174420000000008</v>
      </c>
      <c r="X5634" s="9">
        <v>6.8848159999999998</v>
      </c>
      <c r="Y5634" s="9">
        <v>6.4268993999999999</v>
      </c>
      <c r="Z5634" s="9">
        <v>1.8560334000000001</v>
      </c>
      <c r="AA5634" s="9">
        <v>3.2439559</v>
      </c>
      <c r="AB5634" s="9">
        <v>14.732664</v>
      </c>
      <c r="AC5634" s="9">
        <v>11.319447500000001</v>
      </c>
      <c r="AD5634" s="9">
        <v>9.4122330000000005</v>
      </c>
      <c r="AE5634" s="9">
        <v>6.9173445999999998</v>
      </c>
      <c r="AF5634" s="9">
        <v>40.981580000000001</v>
      </c>
      <c r="AG5634" s="9">
        <v>51.644782999999997</v>
      </c>
      <c r="AH5634" s="9">
        <v>44.418964000000003</v>
      </c>
      <c r="AI5634" s="9">
        <v>64.725120000000004</v>
      </c>
    </row>
    <row r="5635" spans="1:35" ht="15.75" hidden="1" customHeight="1" x14ac:dyDescent="0.2">
      <c r="A5635" s="9">
        <v>5637</v>
      </c>
    </row>
    <row r="5636" spans="1:35" ht="15.75" hidden="1" customHeight="1" x14ac:dyDescent="0.2">
      <c r="A5636" s="9">
        <v>5638</v>
      </c>
    </row>
    <row r="5637" spans="1:35" ht="15.75" hidden="1" customHeight="1" x14ac:dyDescent="0.2">
      <c r="A5637" s="9">
        <v>5639</v>
      </c>
    </row>
    <row r="5638" spans="1:35" ht="15.75" hidden="1" customHeight="1" x14ac:dyDescent="0.2">
      <c r="A5638" s="9">
        <v>5640</v>
      </c>
      <c r="E5638" s="9">
        <v>1.9555707</v>
      </c>
      <c r="F5638" s="9">
        <v>5.1188989999999999</v>
      </c>
      <c r="I5638" s="9">
        <v>6.8205884E-3</v>
      </c>
      <c r="J5638" s="9">
        <v>1.0757543000000001</v>
      </c>
      <c r="K5638" s="9">
        <v>295.59023999999999</v>
      </c>
      <c r="L5638" s="9">
        <v>42.355972000000001</v>
      </c>
      <c r="M5638" s="9">
        <v>34.983437000000002</v>
      </c>
      <c r="N5638" s="9">
        <v>1.0095457999999999</v>
      </c>
      <c r="O5638" s="9">
        <v>13.394401999999999</v>
      </c>
      <c r="P5638" s="9">
        <v>14.538100999999999</v>
      </c>
      <c r="Q5638" s="9">
        <v>25</v>
      </c>
      <c r="X5638" s="9">
        <v>9.5996600000000001</v>
      </c>
      <c r="Y5638" s="9">
        <v>7.9944104999999999</v>
      </c>
      <c r="Z5638" s="9">
        <v>2.1476033000000001</v>
      </c>
      <c r="AA5638" s="9">
        <v>3.691074</v>
      </c>
      <c r="AB5638" s="9">
        <v>12.690281000000001</v>
      </c>
      <c r="AC5638" s="9">
        <v>8.4849490000000003</v>
      </c>
      <c r="AD5638" s="9">
        <v>7.978898</v>
      </c>
      <c r="AE5638" s="9">
        <v>5.07918</v>
      </c>
      <c r="AF5638" s="9">
        <v>56.589640000000003</v>
      </c>
      <c r="AG5638" s="9">
        <v>73.221159999999998</v>
      </c>
      <c r="AH5638" s="9">
        <v>54.379820000000002</v>
      </c>
      <c r="AI5638" s="9">
        <v>79.793075999999999</v>
      </c>
    </row>
    <row r="5639" spans="1:35" ht="15.75" customHeight="1" x14ac:dyDescent="0.2">
      <c r="A5639" s="9">
        <v>5641</v>
      </c>
      <c r="B5639" s="9">
        <v>4.8275920000000001</v>
      </c>
      <c r="C5639" s="9">
        <v>22.334723</v>
      </c>
      <c r="D5639" s="9">
        <v>2</v>
      </c>
      <c r="E5639" s="9">
        <v>4.0139054999999999</v>
      </c>
      <c r="F5639" s="9">
        <v>8.0269349999999999</v>
      </c>
      <c r="G5639" s="9">
        <v>-3.8602679000000002</v>
      </c>
      <c r="H5639" s="9">
        <v>2.0952380999999999E-2</v>
      </c>
      <c r="I5639" s="9">
        <v>7.1818734999999998E-3</v>
      </c>
      <c r="J5639" s="9">
        <v>1.4610296</v>
      </c>
      <c r="K5639" s="9">
        <v>296.21426000000002</v>
      </c>
      <c r="L5639" s="9">
        <v>34.874470000000002</v>
      </c>
      <c r="M5639" s="9">
        <v>30.720469999999999</v>
      </c>
      <c r="N5639" s="9">
        <v>0.96671563000000005</v>
      </c>
      <c r="O5639" s="9">
        <v>15.318205000000001</v>
      </c>
      <c r="P5639" s="9">
        <v>16.647193999999999</v>
      </c>
      <c r="Q5639" s="9">
        <v>3.6360195000000002</v>
      </c>
      <c r="R5639" s="9">
        <v>0.37313523999999998</v>
      </c>
      <c r="S5639" s="9">
        <v>0</v>
      </c>
      <c r="T5639" s="9">
        <v>7.3846154000000004</v>
      </c>
      <c r="U5639" s="9">
        <v>18.153846999999999</v>
      </c>
      <c r="V5639" s="9">
        <v>2.27</v>
      </c>
      <c r="W5639" s="9">
        <v>7.1428570000000002</v>
      </c>
      <c r="X5639" s="9">
        <v>6.1036799999999998</v>
      </c>
      <c r="Y5639" s="9">
        <v>5.960464</v>
      </c>
      <c r="Z5639" s="9">
        <v>2.0267987000000001</v>
      </c>
      <c r="AA5639" s="9">
        <v>3.5940219999999998</v>
      </c>
      <c r="AB5639" s="9">
        <v>13.69717</v>
      </c>
      <c r="AC5639" s="9">
        <v>10.877875</v>
      </c>
      <c r="AD5639" s="9">
        <v>10.904941000000001</v>
      </c>
      <c r="AE5639" s="9">
        <v>7.4883312999999996</v>
      </c>
      <c r="AF5639" s="9">
        <v>49.167095000000003</v>
      </c>
      <c r="AG5639" s="9">
        <v>62.003189999999996</v>
      </c>
      <c r="AH5639" s="9">
        <v>46.844889999999999</v>
      </c>
      <c r="AI5639" s="9">
        <v>64.689989999999995</v>
      </c>
    </row>
    <row r="5640" spans="1:35" ht="15.75" hidden="1" customHeight="1" x14ac:dyDescent="0.2">
      <c r="A5640" s="9">
        <v>5642</v>
      </c>
    </row>
    <row r="5641" spans="1:35" ht="15.75" hidden="1" customHeight="1" x14ac:dyDescent="0.2">
      <c r="A5641" s="9">
        <v>5643</v>
      </c>
    </row>
    <row r="5642" spans="1:35" ht="15.75" hidden="1" customHeight="1" x14ac:dyDescent="0.2">
      <c r="A5642" s="9">
        <v>5644</v>
      </c>
    </row>
    <row r="5643" spans="1:35" ht="15.75" customHeight="1" x14ac:dyDescent="0.2">
      <c r="A5643" s="9">
        <v>5645</v>
      </c>
      <c r="B5643" s="9">
        <v>1.1738485999999999</v>
      </c>
      <c r="C5643" s="9">
        <v>3.7204299999999999</v>
      </c>
      <c r="D5643" s="9">
        <v>2</v>
      </c>
      <c r="E5643" s="9">
        <v>3.3901889999999999</v>
      </c>
      <c r="F5643" s="9">
        <v>7.5827173999999999</v>
      </c>
      <c r="G5643" s="9">
        <v>-1.4482980000000001</v>
      </c>
      <c r="H5643" s="9">
        <v>1.0523464999999999E-2</v>
      </c>
      <c r="I5643" s="9">
        <v>6.6262367000000004E-3</v>
      </c>
      <c r="J5643" s="9">
        <v>1.4572735999999999</v>
      </c>
      <c r="K5643" s="9">
        <v>296.53660000000002</v>
      </c>
      <c r="L5643" s="9">
        <v>42.689888000000003</v>
      </c>
      <c r="M5643" s="9">
        <v>35.578749999999999</v>
      </c>
      <c r="N5643" s="9">
        <v>1.1493435999999999</v>
      </c>
      <c r="O5643" s="9">
        <v>13.480034</v>
      </c>
      <c r="P5643" s="9">
        <v>14.725369000000001</v>
      </c>
      <c r="Q5643" s="9">
        <v>1.2010748</v>
      </c>
      <c r="R5643" s="9">
        <v>7.1959029999999993E-2</v>
      </c>
      <c r="S5643" s="9">
        <v>2.2753829999999999E-2</v>
      </c>
      <c r="T5643" s="9">
        <v>1.3396226</v>
      </c>
      <c r="U5643" s="9">
        <v>13.009434000000001</v>
      </c>
      <c r="V5643" s="9">
        <v>6.8989170000000002E-2</v>
      </c>
      <c r="W5643" s="9">
        <v>0.34837543999999998</v>
      </c>
      <c r="X5643" s="9">
        <v>7.7108249999999998</v>
      </c>
      <c r="Y5643" s="9">
        <v>7.6868376999999999</v>
      </c>
      <c r="Z5643" s="9">
        <v>2.1520250000000001</v>
      </c>
      <c r="AA5643" s="9">
        <v>3.7245908000000001</v>
      </c>
      <c r="AB5643" s="9">
        <v>12.704419</v>
      </c>
      <c r="AC5643" s="9">
        <v>8.3166700000000002</v>
      </c>
      <c r="AD5643" s="9">
        <v>8.6790029999999998</v>
      </c>
      <c r="AE5643" s="9">
        <v>5.258883</v>
      </c>
      <c r="AF5643" s="9">
        <v>56.080627</v>
      </c>
      <c r="AG5643" s="9">
        <v>77.144005000000007</v>
      </c>
      <c r="AH5643" s="9">
        <v>52.811619999999998</v>
      </c>
      <c r="AI5643" s="9">
        <v>79.953864999999993</v>
      </c>
    </row>
    <row r="5644" spans="1:35" ht="15.75" hidden="1" customHeight="1" x14ac:dyDescent="0.2">
      <c r="A5644" s="9">
        <v>5646</v>
      </c>
    </row>
    <row r="5645" spans="1:35" ht="15.75" hidden="1" customHeight="1" x14ac:dyDescent="0.2">
      <c r="A5645" s="9">
        <v>5647</v>
      </c>
    </row>
    <row r="5646" spans="1:35" ht="15.75" customHeight="1" x14ac:dyDescent="0.2">
      <c r="A5646" s="9">
        <v>5648</v>
      </c>
      <c r="B5646" s="9">
        <v>6.9899399999999998</v>
      </c>
      <c r="C5646" s="9">
        <v>17.270856999999999</v>
      </c>
      <c r="D5646" s="9">
        <v>2.8527130000000001</v>
      </c>
      <c r="E5646" s="9">
        <v>1.4194363000000001</v>
      </c>
      <c r="F5646" s="9">
        <v>3.6453023</v>
      </c>
      <c r="G5646" s="9">
        <v>-1.4308742999999999</v>
      </c>
      <c r="H5646" s="9">
        <v>7.1240310000000001E-2</v>
      </c>
      <c r="I5646" s="9">
        <v>7.1333380000000004E-3</v>
      </c>
      <c r="J5646" s="9">
        <v>2.9655763999999998</v>
      </c>
      <c r="K5646" s="9">
        <v>296.53359999999998</v>
      </c>
      <c r="L5646" s="9">
        <v>29.289650000000002</v>
      </c>
      <c r="M5646" s="9">
        <v>27.480698</v>
      </c>
      <c r="N5646" s="9">
        <v>0.91883974999999996</v>
      </c>
      <c r="O5646" s="9">
        <v>16.604305</v>
      </c>
      <c r="P5646" s="9">
        <v>18.360351999999999</v>
      </c>
      <c r="Q5646" s="9">
        <v>10.541354</v>
      </c>
      <c r="R5646" s="9">
        <v>0.28987315000000002</v>
      </c>
      <c r="S5646" s="9">
        <v>3.9379846000000003E-2</v>
      </c>
      <c r="T5646" s="9">
        <v>5.0425534000000001</v>
      </c>
      <c r="U5646" s="9">
        <v>17.648935000000002</v>
      </c>
      <c r="V5646" s="9">
        <v>2.9442637</v>
      </c>
      <c r="W5646" s="9">
        <v>13.131783</v>
      </c>
      <c r="X5646" s="9">
        <v>9.0211249999999996</v>
      </c>
      <c r="Y5646" s="9">
        <v>8.0066279999999992</v>
      </c>
      <c r="Z5646" s="9">
        <v>1.8533138</v>
      </c>
      <c r="AA5646" s="9">
        <v>3.4550923999999998</v>
      </c>
      <c r="AB5646" s="9">
        <v>16.096256</v>
      </c>
      <c r="AC5646" s="9">
        <v>12.3613</v>
      </c>
      <c r="AD5646" s="9">
        <v>11.243074</v>
      </c>
      <c r="AE5646" s="9">
        <v>8.0963429999999992</v>
      </c>
      <c r="AF5646" s="9">
        <v>48.035800000000002</v>
      </c>
      <c r="AG5646" s="9">
        <v>57.240158000000001</v>
      </c>
      <c r="AH5646" s="9">
        <v>39.077483999999998</v>
      </c>
      <c r="AI5646" s="9">
        <v>59.014339999999997</v>
      </c>
    </row>
    <row r="5647" spans="1:35" ht="15.75" hidden="1" customHeight="1" x14ac:dyDescent="0.2">
      <c r="A5647" s="9">
        <v>5649</v>
      </c>
    </row>
    <row r="5648" spans="1:35" ht="15.75" hidden="1" customHeight="1" x14ac:dyDescent="0.2">
      <c r="A5648" s="9">
        <v>5650</v>
      </c>
    </row>
    <row r="5649" spans="1:35" ht="15.75" hidden="1" customHeight="1" x14ac:dyDescent="0.2">
      <c r="A5649" s="9">
        <v>5651</v>
      </c>
    </row>
    <row r="5650" spans="1:35" ht="15.75" hidden="1" customHeight="1" x14ac:dyDescent="0.2">
      <c r="A5650" s="9">
        <v>5652</v>
      </c>
      <c r="E5650" s="9">
        <v>2.5515669999999999</v>
      </c>
      <c r="F5650" s="9">
        <v>6.2509940000000004</v>
      </c>
    </row>
    <row r="5651" spans="1:35" ht="15.75" customHeight="1" x14ac:dyDescent="0.2">
      <c r="A5651" s="9">
        <v>5653</v>
      </c>
      <c r="B5651" s="9">
        <v>2.2707676999999999</v>
      </c>
      <c r="C5651" s="9">
        <v>6.2364087000000001</v>
      </c>
      <c r="D5651" s="9">
        <v>2</v>
      </c>
      <c r="E5651" s="9">
        <v>2.3261604</v>
      </c>
      <c r="F5651" s="9">
        <v>6.0534414999999999</v>
      </c>
      <c r="G5651" s="9">
        <v>2.3630536000000002</v>
      </c>
      <c r="H5651" s="9">
        <v>3.963303E-2</v>
      </c>
      <c r="I5651" s="9">
        <v>6.1368439999999998E-3</v>
      </c>
      <c r="J5651" s="9">
        <v>2.3494103000000002</v>
      </c>
      <c r="K5651" s="9">
        <v>296.55196999999998</v>
      </c>
      <c r="L5651" s="9">
        <v>47.287320000000001</v>
      </c>
      <c r="M5651" s="9">
        <v>33.235950000000003</v>
      </c>
      <c r="N5651" s="9">
        <v>1.3124876999999999</v>
      </c>
      <c r="O5651" s="9">
        <v>12.367831000000001</v>
      </c>
      <c r="P5651" s="9">
        <v>13.998220999999999</v>
      </c>
      <c r="Q5651" s="9">
        <v>2.2450369999999999</v>
      </c>
      <c r="R5651" s="9">
        <v>4.3630990000000001E-2</v>
      </c>
      <c r="S5651" s="9">
        <v>4.5596329999999997E-2</v>
      </c>
      <c r="T5651" s="9">
        <v>1.951613</v>
      </c>
      <c r="U5651" s="9">
        <v>14.596774</v>
      </c>
      <c r="V5651" s="9">
        <v>1.7804587000000001</v>
      </c>
      <c r="W5651" s="9">
        <v>3.3761467999999999</v>
      </c>
      <c r="X5651" s="9">
        <v>8.5351579999999991</v>
      </c>
      <c r="Y5651" s="9">
        <v>6.4941582999999996</v>
      </c>
      <c r="Z5651" s="9">
        <v>2.3794987000000001</v>
      </c>
      <c r="AA5651" s="9">
        <v>4.2104254000000001</v>
      </c>
      <c r="AB5651" s="9">
        <v>12.415816</v>
      </c>
      <c r="AC5651" s="9">
        <v>6.0464609999999999</v>
      </c>
      <c r="AD5651" s="9">
        <v>8.3994464999999998</v>
      </c>
      <c r="AE5651" s="9">
        <v>4.0742554999999996</v>
      </c>
      <c r="AF5651" s="9">
        <v>53.25629</v>
      </c>
      <c r="AG5651" s="9">
        <v>86.745040000000003</v>
      </c>
      <c r="AH5651" s="9">
        <v>55.667360000000002</v>
      </c>
      <c r="AI5651" s="9">
        <v>91.694389999999999</v>
      </c>
    </row>
    <row r="5652" spans="1:35" ht="15.75" hidden="1" customHeight="1" x14ac:dyDescent="0.2">
      <c r="A5652" s="9">
        <v>5654</v>
      </c>
    </row>
    <row r="5653" spans="1:35" ht="15.75" hidden="1" customHeight="1" x14ac:dyDescent="0.2">
      <c r="A5653" s="9">
        <v>5655</v>
      </c>
    </row>
    <row r="5654" spans="1:35" ht="15.75" hidden="1" customHeight="1" x14ac:dyDescent="0.2">
      <c r="A5654" s="9">
        <v>5656</v>
      </c>
    </row>
    <row r="5655" spans="1:35" ht="15.75" customHeight="1" x14ac:dyDescent="0.2">
      <c r="A5655" s="9">
        <v>5657</v>
      </c>
      <c r="B5655" s="9">
        <v>0.61417012999999998</v>
      </c>
      <c r="C5655" s="9">
        <v>1.7763869999999999</v>
      </c>
      <c r="D5655" s="9">
        <v>2</v>
      </c>
      <c r="E5655" s="9">
        <v>2.7982575999999999</v>
      </c>
      <c r="F5655" s="9">
        <v>7.9427013000000004</v>
      </c>
      <c r="G5655" s="9">
        <v>-0.34203428000000002</v>
      </c>
      <c r="H5655" s="9">
        <v>0</v>
      </c>
      <c r="I5655" s="9">
        <v>7.111366E-3</v>
      </c>
      <c r="J5655" s="9">
        <v>1.0726663000000001</v>
      </c>
      <c r="K5655" s="9">
        <v>296.00853999999998</v>
      </c>
      <c r="L5655" s="9">
        <v>34.764923000000003</v>
      </c>
      <c r="M5655" s="9">
        <v>32.657919999999997</v>
      </c>
      <c r="N5655" s="9">
        <v>0.89566016000000004</v>
      </c>
      <c r="O5655" s="9">
        <v>15.161844</v>
      </c>
      <c r="P5655" s="9">
        <v>16.046219000000001</v>
      </c>
      <c r="Q5655" s="9">
        <v>0.47520855000000001</v>
      </c>
      <c r="R5655" s="9">
        <v>6.2500000000000003E-3</v>
      </c>
      <c r="S5655" s="9">
        <v>2E-3</v>
      </c>
      <c r="T5655" s="9">
        <v>1.25</v>
      </c>
      <c r="U5655" s="9">
        <v>14.0625</v>
      </c>
      <c r="V5655" s="9">
        <v>5.6250000000000001E-2</v>
      </c>
      <c r="W5655" s="9">
        <v>1.575</v>
      </c>
      <c r="X5655" s="9">
        <v>10.421702</v>
      </c>
      <c r="Y5655" s="9">
        <v>9.9160880000000002</v>
      </c>
      <c r="Z5655" s="9">
        <v>1.9377831999999999</v>
      </c>
      <c r="AA5655" s="9">
        <v>3.2371452000000001</v>
      </c>
      <c r="AB5655" s="9">
        <v>12.980321</v>
      </c>
      <c r="AC5655" s="9">
        <v>11.746503000000001</v>
      </c>
      <c r="AD5655" s="9">
        <v>8.5286960000000001</v>
      </c>
      <c r="AE5655" s="9">
        <v>8.1356199999999994</v>
      </c>
      <c r="AF5655" s="9">
        <v>63.382199999999997</v>
      </c>
      <c r="AG5655" s="9">
        <v>63.573517000000002</v>
      </c>
      <c r="AH5655" s="9">
        <v>53.710135999999999</v>
      </c>
      <c r="AI5655" s="9">
        <v>59.875419999999998</v>
      </c>
    </row>
    <row r="5656" spans="1:35" ht="15.75" customHeight="1" x14ac:dyDescent="0.2">
      <c r="A5656" s="9">
        <v>5658</v>
      </c>
      <c r="B5656" s="9">
        <v>8.6617979999999992</v>
      </c>
      <c r="C5656" s="9">
        <v>18.830093000000002</v>
      </c>
      <c r="D5656" s="9">
        <v>2.9433962999999999</v>
      </c>
      <c r="E5656" s="9">
        <v>2.7739959000000001</v>
      </c>
      <c r="F5656" s="9">
        <v>6.4854240000000001</v>
      </c>
      <c r="G5656" s="9">
        <v>-15.718438000000001</v>
      </c>
      <c r="H5656" s="9">
        <v>5.6037734999999998E-2</v>
      </c>
      <c r="I5656" s="9">
        <v>6.8555090000000001E-3</v>
      </c>
      <c r="J5656" s="9">
        <v>1.9902686999999999</v>
      </c>
      <c r="K5656" s="9">
        <v>293.11615</v>
      </c>
      <c r="L5656" s="9">
        <v>32.63326</v>
      </c>
      <c r="M5656" s="9">
        <v>30.402564999999999</v>
      </c>
      <c r="N5656" s="9">
        <v>0.76192970000000004</v>
      </c>
      <c r="O5656" s="9">
        <v>15.401811</v>
      </c>
      <c r="P5656" s="9">
        <v>16.915457</v>
      </c>
      <c r="Q5656" s="9">
        <v>8.6647800000000004</v>
      </c>
      <c r="R5656" s="9">
        <v>0.18873588999999999</v>
      </c>
      <c r="S5656" s="9">
        <v>4.3773583999999997E-2</v>
      </c>
      <c r="T5656" s="9">
        <v>3.0526315999999998</v>
      </c>
      <c r="U5656" s="9">
        <v>12.157895</v>
      </c>
      <c r="V5656" s="9">
        <v>3.0811321999999999</v>
      </c>
      <c r="W5656" s="9">
        <v>16.547170000000001</v>
      </c>
      <c r="X5656" s="9">
        <v>8.165832</v>
      </c>
      <c r="Y5656" s="9">
        <v>7.5351629999999998</v>
      </c>
      <c r="Z5656" s="9">
        <v>1.6398341999999999</v>
      </c>
      <c r="AA5656" s="9">
        <v>3.1874397000000001</v>
      </c>
      <c r="AB5656" s="9">
        <v>15.072592999999999</v>
      </c>
      <c r="AC5656" s="9">
        <v>10.797803</v>
      </c>
      <c r="AD5656" s="9">
        <v>10.039643999999999</v>
      </c>
      <c r="AE5656" s="9">
        <v>7.0445905</v>
      </c>
      <c r="AF5656" s="9">
        <v>48.890906999999999</v>
      </c>
      <c r="AG5656" s="9">
        <v>61.352553999999998</v>
      </c>
      <c r="AH5656" s="9">
        <v>43.902515000000001</v>
      </c>
      <c r="AI5656" s="9">
        <v>65.300979999999996</v>
      </c>
    </row>
    <row r="5657" spans="1:35" ht="15.75" customHeight="1" x14ac:dyDescent="0.2">
      <c r="A5657" s="9">
        <v>5659</v>
      </c>
      <c r="B5657" s="9">
        <v>6.9783473000000003</v>
      </c>
      <c r="C5657" s="9">
        <v>17.208174</v>
      </c>
      <c r="D5657" s="9">
        <v>3</v>
      </c>
      <c r="E5657" s="9">
        <v>2.736739</v>
      </c>
      <c r="F5657" s="9">
        <v>6.4016447000000003</v>
      </c>
      <c r="G5657" s="9">
        <v>0.57003283999999999</v>
      </c>
      <c r="H5657" s="9">
        <v>0.1358721</v>
      </c>
      <c r="I5657" s="9">
        <v>6.9047300000000004E-3</v>
      </c>
      <c r="J5657" s="9">
        <v>1.9753312999999999</v>
      </c>
      <c r="K5657" s="9">
        <v>293.089</v>
      </c>
      <c r="L5657" s="9">
        <v>32.898209999999999</v>
      </c>
      <c r="M5657" s="9">
        <v>29.522895999999999</v>
      </c>
      <c r="N5657" s="9">
        <v>0.76001339999999995</v>
      </c>
      <c r="O5657" s="9">
        <v>15.284560000000001</v>
      </c>
      <c r="P5657" s="9">
        <v>16.799610000000001</v>
      </c>
      <c r="Q5657" s="9">
        <v>6.2982826000000003</v>
      </c>
      <c r="R5657" s="9">
        <v>0.32134104000000002</v>
      </c>
      <c r="S5657" s="9">
        <v>5.3139534000000002E-2</v>
      </c>
      <c r="T5657" s="9">
        <v>10.745341</v>
      </c>
      <c r="U5657" s="9">
        <v>21.279502999999998</v>
      </c>
      <c r="V5657" s="9">
        <v>6.3126745</v>
      </c>
      <c r="W5657" s="9">
        <v>10.476744999999999</v>
      </c>
      <c r="X5657" s="9">
        <v>7.7028549999999996</v>
      </c>
      <c r="Y5657" s="9">
        <v>7.1312170000000004</v>
      </c>
      <c r="Z5657" s="9">
        <v>1.6267115999999999</v>
      </c>
      <c r="AA5657" s="9">
        <v>3.2210926999999998</v>
      </c>
      <c r="AB5657" s="9">
        <v>14.994845</v>
      </c>
      <c r="AC5657" s="9">
        <v>10.745756999999999</v>
      </c>
      <c r="AD5657" s="9">
        <v>10.089342</v>
      </c>
      <c r="AE5657" s="9">
        <v>7.0849232999999998</v>
      </c>
      <c r="AF5657" s="9">
        <v>47.257736000000001</v>
      </c>
      <c r="AG5657" s="9">
        <v>59.304637999999997</v>
      </c>
      <c r="AH5657" s="9">
        <v>43.574913000000002</v>
      </c>
      <c r="AI5657" s="9">
        <v>65.435419999999993</v>
      </c>
    </row>
    <row r="5658" spans="1:35" ht="15.75" customHeight="1" x14ac:dyDescent="0.2">
      <c r="A5658" s="9">
        <v>5660</v>
      </c>
      <c r="B5658" s="9">
        <v>8.6843404999999994</v>
      </c>
      <c r="C5658" s="9">
        <v>18.981294999999999</v>
      </c>
      <c r="D5658" s="9">
        <v>2</v>
      </c>
      <c r="E5658" s="9">
        <v>2.5356076000000001</v>
      </c>
      <c r="F5658" s="9">
        <v>7.5374470000000002</v>
      </c>
      <c r="G5658" s="9">
        <v>0.32619693999999999</v>
      </c>
      <c r="H5658" s="9">
        <v>6.9800000000000001E-2</v>
      </c>
      <c r="I5658" s="9">
        <v>7.2263236999999996E-3</v>
      </c>
      <c r="J5658" s="9">
        <v>2.2776513</v>
      </c>
      <c r="K5658" s="9">
        <v>293.49112000000002</v>
      </c>
      <c r="L5658" s="9">
        <v>24.864912</v>
      </c>
      <c r="M5658" s="9">
        <v>27.299437999999999</v>
      </c>
      <c r="N5658" s="9">
        <v>0.66015159999999995</v>
      </c>
      <c r="O5658" s="9">
        <v>17.369944</v>
      </c>
      <c r="P5658" s="9">
        <v>19.070785999999998</v>
      </c>
      <c r="Q5658" s="9">
        <v>0.92930539999999995</v>
      </c>
      <c r="R5658" s="9">
        <v>9.9205570000000007E-2</v>
      </c>
      <c r="S5658" s="9">
        <v>7.8626920000000003E-2</v>
      </c>
      <c r="T5658" s="9">
        <v>2.9716312999999999</v>
      </c>
      <c r="U5658" s="9">
        <v>17.794326999999999</v>
      </c>
      <c r="V5658" s="9">
        <v>2.2698499999999999</v>
      </c>
      <c r="W5658" s="9">
        <v>14.46</v>
      </c>
      <c r="X5658" s="9">
        <v>12.635443</v>
      </c>
      <c r="Y5658" s="9">
        <v>10.863019</v>
      </c>
      <c r="Z5658" s="9">
        <v>1.5630336</v>
      </c>
      <c r="AA5658" s="9">
        <v>2.5737185</v>
      </c>
      <c r="AB5658" s="9">
        <v>16.333310999999998</v>
      </c>
      <c r="AC5658" s="9">
        <v>14.522959999999999</v>
      </c>
      <c r="AD5658" s="9">
        <v>13.333136</v>
      </c>
      <c r="AE5658" s="9">
        <v>10.974209999999999</v>
      </c>
      <c r="AF5658" s="9">
        <v>54.777209999999997</v>
      </c>
      <c r="AG5658" s="9">
        <v>57.4176</v>
      </c>
      <c r="AH5658" s="9">
        <v>35.1783</v>
      </c>
      <c r="AI5658" s="9">
        <v>44.789540000000002</v>
      </c>
    </row>
    <row r="5659" spans="1:35" ht="15.75" customHeight="1" x14ac:dyDescent="0.2">
      <c r="A5659" s="9">
        <v>5661</v>
      </c>
      <c r="B5659" s="9">
        <v>12.926482999999999</v>
      </c>
      <c r="C5659" s="9">
        <v>29.001953</v>
      </c>
      <c r="D5659" s="9">
        <v>3</v>
      </c>
      <c r="E5659" s="9">
        <v>1.8072486999999999</v>
      </c>
      <c r="F5659" s="9">
        <v>4.3879479999999997</v>
      </c>
      <c r="G5659" s="9">
        <v>-8.0814140000000005</v>
      </c>
      <c r="H5659" s="9">
        <v>0.16083333</v>
      </c>
      <c r="I5659" s="9">
        <v>6.9802757E-3</v>
      </c>
      <c r="J5659" s="9">
        <v>3.4565364999999999</v>
      </c>
      <c r="K5659" s="9">
        <v>296.39120000000003</v>
      </c>
      <c r="L5659" s="9">
        <v>31.077038000000002</v>
      </c>
      <c r="M5659" s="9">
        <v>30.469653999999998</v>
      </c>
      <c r="N5659" s="9">
        <v>0.95211860000000004</v>
      </c>
      <c r="O5659" s="9">
        <v>16.197082999999999</v>
      </c>
      <c r="P5659" s="9">
        <v>18.055208</v>
      </c>
      <c r="Q5659" s="9">
        <v>4.7693000000000003</v>
      </c>
      <c r="R5659" s="9">
        <v>7.4127525E-2</v>
      </c>
      <c r="S5659" s="9">
        <v>2.9166667E-2</v>
      </c>
      <c r="T5659" s="9">
        <v>5.7</v>
      </c>
      <c r="U5659" s="9">
        <v>22</v>
      </c>
      <c r="V5659" s="9">
        <v>2.2283331999999998</v>
      </c>
      <c r="W5659" s="9">
        <v>13.666667</v>
      </c>
      <c r="X5659" s="9">
        <v>10.120806</v>
      </c>
      <c r="Y5659" s="9">
        <v>8.7525729999999999</v>
      </c>
      <c r="Z5659" s="9">
        <v>1.8905258</v>
      </c>
      <c r="AA5659" s="9">
        <v>3.5420851999999998</v>
      </c>
      <c r="AB5659" s="9">
        <v>15.741474</v>
      </c>
      <c r="AC5659" s="9">
        <v>11.346456999999999</v>
      </c>
      <c r="AD5659" s="9">
        <v>10.685148</v>
      </c>
      <c r="AE5659" s="9">
        <v>7.2309426999999999</v>
      </c>
      <c r="AF5659" s="9">
        <v>53.727493000000003</v>
      </c>
      <c r="AG5659" s="9">
        <v>66.864320000000006</v>
      </c>
      <c r="AH5659" s="9">
        <v>41.361342999999998</v>
      </c>
      <c r="AI5659" s="9">
        <v>64.111819999999994</v>
      </c>
    </row>
    <row r="5660" spans="1:35" ht="15.75" customHeight="1" x14ac:dyDescent="0.2">
      <c r="A5660" s="9">
        <v>5662</v>
      </c>
      <c r="B5660" s="9">
        <v>5.8044900000000004</v>
      </c>
      <c r="C5660" s="9">
        <v>14.285996000000001</v>
      </c>
      <c r="D5660" s="9">
        <v>2</v>
      </c>
      <c r="E5660" s="9">
        <v>2.8995624000000002</v>
      </c>
      <c r="F5660" s="9">
        <v>7.2516712999999999</v>
      </c>
      <c r="G5660" s="9">
        <v>-2.6172019999999998</v>
      </c>
      <c r="H5660" s="9">
        <v>3.5793103E-2</v>
      </c>
      <c r="I5660" s="9">
        <v>7.1901726000000001E-3</v>
      </c>
      <c r="J5660" s="9">
        <v>2.243258</v>
      </c>
      <c r="K5660" s="9">
        <v>293.39434999999997</v>
      </c>
      <c r="L5660" s="9">
        <v>27.574311999999999</v>
      </c>
      <c r="M5660" s="9">
        <v>29.111060999999999</v>
      </c>
      <c r="N5660" s="9">
        <v>0.64335989999999998</v>
      </c>
      <c r="O5660" s="9">
        <v>16.821314000000001</v>
      </c>
      <c r="P5660" s="9">
        <v>18.401667</v>
      </c>
      <c r="Q5660" s="9">
        <v>1.1520410999999999</v>
      </c>
      <c r="R5660" s="9">
        <v>8.8139609999999993E-2</v>
      </c>
      <c r="S5660" s="9">
        <v>4.6965516999999998E-2</v>
      </c>
      <c r="T5660" s="9">
        <v>1.4285715000000001</v>
      </c>
      <c r="U5660" s="9">
        <v>11.981482</v>
      </c>
      <c r="V5660" s="9">
        <v>0.39096552000000001</v>
      </c>
      <c r="W5660" s="9">
        <v>2.3586206000000001</v>
      </c>
      <c r="X5660" s="9">
        <v>11.507978</v>
      </c>
      <c r="Y5660" s="9">
        <v>9.9703289999999996</v>
      </c>
      <c r="Z5660" s="9">
        <v>1.5543027</v>
      </c>
      <c r="AA5660" s="9">
        <v>2.6329221999999999</v>
      </c>
      <c r="AB5660" s="9">
        <v>16.398623000000001</v>
      </c>
      <c r="AC5660" s="9">
        <v>13.05749</v>
      </c>
      <c r="AD5660" s="9">
        <v>10.961919</v>
      </c>
      <c r="AE5660" s="9">
        <v>8.4780110000000004</v>
      </c>
      <c r="AF5660" s="9">
        <v>54.007652</v>
      </c>
      <c r="AG5660" s="9">
        <v>60.115467000000002</v>
      </c>
      <c r="AH5660" s="9">
        <v>38.634785000000001</v>
      </c>
      <c r="AI5660" s="9">
        <v>54.586483000000001</v>
      </c>
    </row>
    <row r="5661" spans="1:35" ht="15.75" hidden="1" customHeight="1" x14ac:dyDescent="0.2">
      <c r="A5661" s="9">
        <v>5663</v>
      </c>
      <c r="E5661" s="9">
        <v>2.8453295000000001</v>
      </c>
      <c r="F5661" s="9">
        <v>8.4677640000000007</v>
      </c>
    </row>
    <row r="5662" spans="1:35" ht="15.75" hidden="1" customHeight="1" x14ac:dyDescent="0.2">
      <c r="A5662" s="9">
        <v>5664</v>
      </c>
      <c r="E5662" s="9">
        <v>1.6574511999999999</v>
      </c>
      <c r="F5662" s="9">
        <v>6.6743920000000001</v>
      </c>
    </row>
    <row r="5663" spans="1:35" ht="15.75" customHeight="1" x14ac:dyDescent="0.2">
      <c r="A5663" s="9">
        <v>5665</v>
      </c>
      <c r="B5663" s="9">
        <v>8.7101019999999991</v>
      </c>
      <c r="C5663" s="9">
        <v>18.74991</v>
      </c>
      <c r="D5663" s="9">
        <v>3</v>
      </c>
      <c r="E5663" s="9">
        <v>2.7042476999999998</v>
      </c>
      <c r="F5663" s="9">
        <v>6.7915573</v>
      </c>
      <c r="G5663" s="9">
        <v>1.0839091999999999</v>
      </c>
      <c r="H5663" s="9">
        <v>5.792017E-2</v>
      </c>
      <c r="I5663" s="9">
        <v>6.5963007999999997E-3</v>
      </c>
      <c r="J5663" s="9">
        <v>2.7756780000000001</v>
      </c>
      <c r="K5663" s="9">
        <v>295.25146000000001</v>
      </c>
      <c r="L5663" s="9">
        <v>38.384692999999999</v>
      </c>
      <c r="M5663" s="9">
        <v>31.410285999999999</v>
      </c>
      <c r="N5663" s="9">
        <v>1.0372074</v>
      </c>
      <c r="O5663" s="9">
        <v>14.464627</v>
      </c>
      <c r="P5663" s="9">
        <v>16.245058</v>
      </c>
      <c r="Q5663" s="9">
        <v>0.95420885</v>
      </c>
      <c r="R5663" s="9">
        <v>0.2046318</v>
      </c>
      <c r="S5663" s="9">
        <v>7.2163864999999994E-2</v>
      </c>
      <c r="T5663" s="9">
        <v>1.9280303000000001</v>
      </c>
      <c r="U5663" s="9">
        <v>15.133588</v>
      </c>
      <c r="V5663" s="9">
        <v>3.5614495000000002</v>
      </c>
      <c r="W5663" s="9">
        <v>5.8823530000000002</v>
      </c>
      <c r="X5663" s="9">
        <v>10.544476</v>
      </c>
      <c r="Y5663" s="9">
        <v>8.0332574999999995</v>
      </c>
      <c r="Z5663" s="9">
        <v>1.9987452000000001</v>
      </c>
      <c r="AA5663" s="9">
        <v>3.4472368000000002</v>
      </c>
      <c r="AB5663" s="9">
        <v>14.689531000000001</v>
      </c>
      <c r="AC5663" s="9">
        <v>7.6763873</v>
      </c>
      <c r="AD5663" s="9">
        <v>9.0112740000000002</v>
      </c>
      <c r="AE5663" s="9">
        <v>4.9083456999999999</v>
      </c>
      <c r="AF5663" s="9">
        <v>52.144196000000001</v>
      </c>
      <c r="AG5663" s="9">
        <v>84.554010000000005</v>
      </c>
      <c r="AH5663" s="9">
        <v>45.756950000000003</v>
      </c>
      <c r="AI5663" s="9">
        <v>81.978459999999998</v>
      </c>
    </row>
    <row r="5664" spans="1:35" ht="15.75" hidden="1" customHeight="1" x14ac:dyDescent="0.2">
      <c r="A5664" s="9">
        <v>5666</v>
      </c>
    </row>
    <row r="5665" spans="1:35" ht="15.75" customHeight="1" x14ac:dyDescent="0.2">
      <c r="A5665" s="9">
        <v>5667</v>
      </c>
      <c r="B5665" s="9">
        <v>2.3417672999999999</v>
      </c>
      <c r="C5665" s="9">
        <v>7.8021190000000002</v>
      </c>
      <c r="D5665" s="9">
        <v>2</v>
      </c>
      <c r="E5665" s="9">
        <v>2.3799345000000001</v>
      </c>
      <c r="F5665" s="9">
        <v>5.9155902999999999</v>
      </c>
      <c r="G5665" s="9">
        <v>-3.1355548</v>
      </c>
      <c r="H5665" s="9">
        <v>2.6564885E-2</v>
      </c>
      <c r="I5665" s="9">
        <v>6.9614216E-3</v>
      </c>
      <c r="J5665" s="9">
        <v>1.3455341000000001</v>
      </c>
      <c r="K5665" s="9">
        <v>294.70589999999999</v>
      </c>
      <c r="L5665" s="9">
        <v>28.663855000000002</v>
      </c>
      <c r="M5665" s="9">
        <v>28.346563</v>
      </c>
      <c r="N5665" s="9">
        <v>0.79612110000000003</v>
      </c>
      <c r="O5665" s="9">
        <v>16.598794999999999</v>
      </c>
      <c r="P5665" s="9">
        <v>17.920076000000002</v>
      </c>
      <c r="Q5665" s="9">
        <v>3.4692197</v>
      </c>
      <c r="R5665" s="9">
        <v>0.22050114000000001</v>
      </c>
      <c r="S5665" s="9">
        <v>3.8473281999999998E-2</v>
      </c>
      <c r="T5665" s="9">
        <v>2.4020619999999999</v>
      </c>
      <c r="U5665" s="9">
        <v>16.773195000000001</v>
      </c>
      <c r="V5665" s="9">
        <v>4.1614503999999997</v>
      </c>
      <c r="W5665" s="9">
        <v>7.4885497000000001</v>
      </c>
      <c r="X5665" s="9">
        <v>10.897411999999999</v>
      </c>
      <c r="Y5665" s="9">
        <v>9.8688570000000002</v>
      </c>
      <c r="Z5665" s="9">
        <v>1.548446</v>
      </c>
      <c r="AA5665" s="9">
        <v>3.0560594000000001</v>
      </c>
      <c r="AB5665" s="9">
        <v>15.513502000000001</v>
      </c>
      <c r="AC5665" s="9">
        <v>13.061878</v>
      </c>
      <c r="AD5665" s="9">
        <v>12.990322000000001</v>
      </c>
      <c r="AE5665" s="9">
        <v>10.859071</v>
      </c>
      <c r="AF5665" s="9">
        <v>46.601689999999998</v>
      </c>
      <c r="AG5665" s="9">
        <v>57.933956000000002</v>
      </c>
      <c r="AH5665" s="9">
        <v>37.848815999999999</v>
      </c>
      <c r="AI5665" s="9">
        <v>48.278019999999998</v>
      </c>
    </row>
    <row r="5666" spans="1:35" ht="15.75" hidden="1" customHeight="1" x14ac:dyDescent="0.2">
      <c r="A5666" s="9">
        <v>5668</v>
      </c>
    </row>
    <row r="5667" spans="1:35" ht="15.75" hidden="1" customHeight="1" x14ac:dyDescent="0.2">
      <c r="A5667" s="9">
        <v>5669</v>
      </c>
    </row>
    <row r="5668" spans="1:35" ht="15.75" hidden="1" customHeight="1" x14ac:dyDescent="0.2">
      <c r="A5668" s="9">
        <v>5670</v>
      </c>
    </row>
    <row r="5669" spans="1:35" ht="15.75" hidden="1" customHeight="1" x14ac:dyDescent="0.2">
      <c r="A5669" s="9">
        <v>5671</v>
      </c>
    </row>
    <row r="5670" spans="1:35" ht="15.75" hidden="1" customHeight="1" x14ac:dyDescent="0.2">
      <c r="A5670" s="9">
        <v>5672</v>
      </c>
    </row>
    <row r="5671" spans="1:35" ht="15.75" hidden="1" customHeight="1" x14ac:dyDescent="0.2">
      <c r="A5671" s="9">
        <v>5673</v>
      </c>
    </row>
    <row r="5672" spans="1:35" ht="15.75" hidden="1" customHeight="1" x14ac:dyDescent="0.2">
      <c r="A5672" s="9">
        <v>5674</v>
      </c>
    </row>
    <row r="5673" spans="1:35" ht="15.75" hidden="1" customHeight="1" x14ac:dyDescent="0.2">
      <c r="A5673" s="9">
        <v>5675</v>
      </c>
    </row>
    <row r="5674" spans="1:35" ht="15.75" hidden="1" customHeight="1" x14ac:dyDescent="0.2">
      <c r="A5674" s="9">
        <v>5676</v>
      </c>
    </row>
    <row r="5675" spans="1:35" ht="15.75" hidden="1" customHeight="1" x14ac:dyDescent="0.2">
      <c r="A5675" s="9">
        <v>5677</v>
      </c>
    </row>
    <row r="5676" spans="1:35" ht="15.75" hidden="1" customHeight="1" x14ac:dyDescent="0.2">
      <c r="A5676" s="9">
        <v>5678</v>
      </c>
    </row>
    <row r="5677" spans="1:35" ht="15.75" customHeight="1" x14ac:dyDescent="0.2">
      <c r="A5677" s="9">
        <v>5679</v>
      </c>
      <c r="B5677" s="9">
        <v>12.772278</v>
      </c>
      <c r="C5677" s="9">
        <v>24.633825000000002</v>
      </c>
      <c r="D5677" s="9">
        <v>3</v>
      </c>
      <c r="E5677" s="9">
        <v>2.8014510000000001</v>
      </c>
      <c r="F5677" s="9">
        <v>8.4120729999999995</v>
      </c>
      <c r="G5677" s="9">
        <v>1.1639953999999999</v>
      </c>
      <c r="H5677" s="9">
        <v>6.2911876000000005E-2</v>
      </c>
      <c r="I5677" s="9">
        <v>4.8054717000000002E-3</v>
      </c>
      <c r="J5677" s="9">
        <v>5.6200070000000002</v>
      </c>
      <c r="K5677" s="9">
        <v>292.18427000000003</v>
      </c>
      <c r="L5677" s="9">
        <v>44.962425000000003</v>
      </c>
      <c r="M5677" s="9">
        <v>33.340668000000001</v>
      </c>
      <c r="N5677" s="9">
        <v>1.0493188</v>
      </c>
      <c r="O5677" s="9">
        <v>12.336993</v>
      </c>
      <c r="P5677" s="9">
        <v>14.940439</v>
      </c>
      <c r="Q5677" s="9">
        <v>0.72497164999999997</v>
      </c>
      <c r="R5677" s="9">
        <v>0.100609094</v>
      </c>
      <c r="S5677" s="9">
        <v>4.6552910000000003E-2</v>
      </c>
      <c r="T5677" s="9">
        <v>2</v>
      </c>
      <c r="U5677" s="9">
        <v>14.76033</v>
      </c>
      <c r="V5677" s="9">
        <v>1.1855556</v>
      </c>
      <c r="W5677" s="9">
        <v>6.4061303000000001</v>
      </c>
      <c r="X5677" s="9">
        <v>10.771969</v>
      </c>
      <c r="Y5677" s="9">
        <v>8.0374660000000002</v>
      </c>
      <c r="Z5677" s="9">
        <v>1.8358629</v>
      </c>
      <c r="AA5677" s="9">
        <v>3.2010372</v>
      </c>
      <c r="AB5677" s="9">
        <v>13.290098</v>
      </c>
      <c r="AC5677" s="9">
        <v>5.8012943000000003</v>
      </c>
      <c r="AD5677" s="9">
        <v>7.7135505999999996</v>
      </c>
      <c r="AE5677" s="9">
        <v>4.0000166999999998</v>
      </c>
      <c r="AF5677" s="9">
        <v>55.184657999999999</v>
      </c>
      <c r="AG5677" s="9">
        <v>98.305954</v>
      </c>
      <c r="AH5677" s="9">
        <v>50.526676000000002</v>
      </c>
      <c r="AI5677" s="9">
        <v>92.941246000000007</v>
      </c>
    </row>
    <row r="5678" spans="1:35" ht="15.75" hidden="1" customHeight="1" x14ac:dyDescent="0.2">
      <c r="A5678" s="9">
        <v>5680</v>
      </c>
    </row>
    <row r="5679" spans="1:35" ht="15.75" customHeight="1" x14ac:dyDescent="0.2">
      <c r="A5679" s="9">
        <v>5681</v>
      </c>
      <c r="B5679" s="9">
        <v>8.8333759999999995</v>
      </c>
      <c r="C5679" s="9">
        <v>19.002274</v>
      </c>
      <c r="D5679" s="9">
        <v>2</v>
      </c>
      <c r="E5679" s="9">
        <v>2.1441667</v>
      </c>
      <c r="F5679" s="9">
        <v>5.9653996999999999</v>
      </c>
      <c r="G5679" s="9">
        <v>-1.7272320999999999</v>
      </c>
      <c r="H5679" s="9">
        <v>5.6212119999999997E-2</v>
      </c>
      <c r="I5679" s="9">
        <v>4.2162399999999996E-3</v>
      </c>
      <c r="J5679" s="9">
        <v>4.0410120000000003</v>
      </c>
      <c r="K5679" s="9">
        <v>288.89508000000001</v>
      </c>
      <c r="L5679" s="9">
        <v>39.708157</v>
      </c>
      <c r="M5679" s="9">
        <v>27.53576</v>
      </c>
      <c r="N5679" s="9">
        <v>0.82718205</v>
      </c>
      <c r="O5679" s="9">
        <v>13.654783</v>
      </c>
      <c r="P5679" s="9">
        <v>16.308582000000001</v>
      </c>
      <c r="Q5679" s="9">
        <v>0.9270043</v>
      </c>
      <c r="R5679" s="9">
        <v>8.9060605000000001E-2</v>
      </c>
      <c r="S5679" s="9">
        <v>3.0505049999999999E-2</v>
      </c>
      <c r="T5679" s="9">
        <v>2.9868421999999999</v>
      </c>
      <c r="U5679" s="9">
        <v>16.18421</v>
      </c>
      <c r="V5679" s="9">
        <v>2.1363635999999998E-2</v>
      </c>
      <c r="W5679" s="9">
        <v>3.4747474</v>
      </c>
      <c r="X5679" s="9">
        <v>10.739087</v>
      </c>
      <c r="Y5679" s="9">
        <v>7.7910630000000003</v>
      </c>
      <c r="Z5679" s="9">
        <v>1.4847009</v>
      </c>
      <c r="AA5679" s="9">
        <v>2.7121982999999998</v>
      </c>
      <c r="AB5679" s="9">
        <v>14.339365000000001</v>
      </c>
      <c r="AC5679" s="9">
        <v>6.6019649999999999</v>
      </c>
      <c r="AD5679" s="9">
        <v>7.5210623999999999</v>
      </c>
      <c r="AE5679" s="9">
        <v>4.7399563999999996</v>
      </c>
      <c r="AF5679" s="9">
        <v>46.87079</v>
      </c>
      <c r="AG5679" s="9">
        <v>74.467609999999993</v>
      </c>
      <c r="AH5679" s="9">
        <v>48.443935000000003</v>
      </c>
      <c r="AI5679" s="9">
        <v>87.678899999999999</v>
      </c>
    </row>
    <row r="5680" spans="1:35" ht="15.75" customHeight="1" x14ac:dyDescent="0.2">
      <c r="A5680" s="9">
        <v>5682</v>
      </c>
      <c r="B5680" s="9">
        <v>0.75000644000000005</v>
      </c>
      <c r="C5680" s="9">
        <v>2.5469502999999998</v>
      </c>
      <c r="D5680" s="9">
        <v>2</v>
      </c>
      <c r="E5680" s="9">
        <v>1.8957101000000001</v>
      </c>
      <c r="F5680" s="9">
        <v>5.0468209999999996</v>
      </c>
      <c r="G5680" s="9">
        <v>4.6428575999999999E-2</v>
      </c>
      <c r="H5680" s="9">
        <v>0</v>
      </c>
      <c r="I5680" s="9">
        <v>3.8324184999999999E-3</v>
      </c>
      <c r="J5680" s="9">
        <v>2.2360419999999999</v>
      </c>
      <c r="K5680" s="9">
        <v>290.77386000000001</v>
      </c>
      <c r="L5680" s="9">
        <v>45.846961999999998</v>
      </c>
      <c r="M5680" s="9">
        <v>36.058388000000001</v>
      </c>
      <c r="N5680" s="9">
        <v>1.0148104</v>
      </c>
      <c r="O5680" s="9">
        <v>12.608485999999999</v>
      </c>
      <c r="P5680" s="9">
        <v>14.593691</v>
      </c>
      <c r="Q5680" s="9">
        <v>31.284701999999999</v>
      </c>
      <c r="R5680" s="9">
        <v>0.49947607999999999</v>
      </c>
      <c r="S5680" s="9">
        <v>2.2499999E-2</v>
      </c>
      <c r="T5680" s="9">
        <v>3</v>
      </c>
      <c r="U5680" s="9">
        <v>10.666667</v>
      </c>
      <c r="V5680" s="9">
        <v>0</v>
      </c>
      <c r="W5680" s="9">
        <v>0.5</v>
      </c>
      <c r="X5680" s="9">
        <v>15.244469</v>
      </c>
      <c r="Y5680" s="9">
        <v>11.283842999999999</v>
      </c>
      <c r="Z5680" s="9">
        <v>1.7856787000000001</v>
      </c>
      <c r="AA5680" s="9">
        <v>3.0760019999999999</v>
      </c>
      <c r="AB5680" s="9">
        <v>11.788043999999999</v>
      </c>
      <c r="AC5680" s="9">
        <v>5.7945669999999998</v>
      </c>
      <c r="AD5680" s="9">
        <v>7.3881620000000003</v>
      </c>
      <c r="AE5680" s="9">
        <v>4.6585425999999996</v>
      </c>
      <c r="AF5680" s="9">
        <v>64.085290000000001</v>
      </c>
      <c r="AG5680" s="9">
        <v>98.124099999999999</v>
      </c>
      <c r="AH5680" s="9">
        <v>59.280307999999998</v>
      </c>
      <c r="AI5680" s="9">
        <v>91.804310000000001</v>
      </c>
    </row>
    <row r="5681" spans="1:35" ht="15.75" hidden="1" customHeight="1" x14ac:dyDescent="0.2">
      <c r="A5681" s="9">
        <v>5683</v>
      </c>
    </row>
    <row r="5682" spans="1:35" ht="15.75" hidden="1" customHeight="1" x14ac:dyDescent="0.2">
      <c r="A5682" s="9">
        <v>5684</v>
      </c>
      <c r="E5682" s="9">
        <v>2.8348463000000002</v>
      </c>
      <c r="F5682" s="9">
        <v>6.535946</v>
      </c>
    </row>
    <row r="5683" spans="1:35" ht="15.75" customHeight="1" x14ac:dyDescent="0.2">
      <c r="A5683" s="9">
        <v>5685</v>
      </c>
      <c r="B5683" s="9">
        <v>2.8764946</v>
      </c>
      <c r="C5683" s="9">
        <v>7.61104</v>
      </c>
      <c r="D5683" s="9">
        <v>2</v>
      </c>
      <c r="E5683" s="9">
        <v>2.5329297</v>
      </c>
      <c r="F5683" s="9">
        <v>6.8190150000000003</v>
      </c>
      <c r="G5683" s="9">
        <v>6.125</v>
      </c>
      <c r="H5683" s="9">
        <v>0</v>
      </c>
      <c r="I5683" s="9">
        <v>6.6355727999999996E-3</v>
      </c>
      <c r="J5683" s="9">
        <v>1.9323870999999999</v>
      </c>
      <c r="K5683" s="9">
        <v>297.09050000000002</v>
      </c>
      <c r="L5683" s="9">
        <v>43.366795000000003</v>
      </c>
      <c r="M5683" s="9">
        <v>31.904672999999999</v>
      </c>
      <c r="N5683" s="9">
        <v>1.2576723999999999</v>
      </c>
      <c r="O5683" s="9">
        <v>13.438815</v>
      </c>
      <c r="P5683" s="9">
        <v>14.878050999999999</v>
      </c>
      <c r="Q5683" s="9">
        <v>1.96</v>
      </c>
      <c r="R5683" s="9">
        <v>0</v>
      </c>
      <c r="S5683" s="9">
        <v>0.08</v>
      </c>
      <c r="V5683" s="9">
        <v>0</v>
      </c>
      <c r="W5683" s="9">
        <v>0</v>
      </c>
      <c r="X5683" s="9">
        <v>8.2596799999999995</v>
      </c>
      <c r="Y5683" s="9">
        <v>6.2029996000000001</v>
      </c>
      <c r="Z5683" s="9">
        <v>2.3159575000000001</v>
      </c>
      <c r="AA5683" s="9">
        <v>4.0558867000000003</v>
      </c>
      <c r="AB5683" s="9">
        <v>13.204342</v>
      </c>
      <c r="AC5683" s="9">
        <v>6.9115570000000002</v>
      </c>
      <c r="AD5683" s="9">
        <v>9.3325180000000003</v>
      </c>
      <c r="AE5683" s="9">
        <v>4.6965979999999998</v>
      </c>
      <c r="AF5683" s="9">
        <v>50.920676999999998</v>
      </c>
      <c r="AG5683" s="9">
        <v>76.255120000000005</v>
      </c>
      <c r="AH5683" s="9">
        <v>52.266509999999997</v>
      </c>
      <c r="AI5683" s="9">
        <v>85.18244</v>
      </c>
    </row>
    <row r="5684" spans="1:35" ht="15.75" hidden="1" customHeight="1" x14ac:dyDescent="0.2">
      <c r="A5684" s="9">
        <v>5686</v>
      </c>
    </row>
    <row r="5685" spans="1:35" ht="15.75" hidden="1" customHeight="1" x14ac:dyDescent="0.2">
      <c r="A5685" s="9">
        <v>5687</v>
      </c>
    </row>
    <row r="5686" spans="1:35" ht="15.75" hidden="1" customHeight="1" x14ac:dyDescent="0.2">
      <c r="A5686" s="9">
        <v>5689</v>
      </c>
    </row>
    <row r="5687" spans="1:35" ht="15.75" hidden="1" customHeight="1" x14ac:dyDescent="0.2">
      <c r="A5687" s="9">
        <v>5690</v>
      </c>
      <c r="E5687" s="9">
        <v>1.4459542000000001</v>
      </c>
      <c r="F5687" s="9">
        <v>4.0551304999999997</v>
      </c>
      <c r="I5687" s="9">
        <v>7.3216115000000002E-3</v>
      </c>
      <c r="J5687" s="9">
        <v>1.9668775000000001</v>
      </c>
      <c r="K5687" s="9">
        <v>293.63569999999999</v>
      </c>
      <c r="L5687" s="9">
        <v>27.646614</v>
      </c>
      <c r="M5687" s="9">
        <v>23.976479000000001</v>
      </c>
      <c r="N5687" s="9">
        <v>0.65764979999999995</v>
      </c>
      <c r="O5687" s="9">
        <v>16.695919</v>
      </c>
      <c r="P5687" s="9">
        <v>18.217295</v>
      </c>
      <c r="Q5687" s="9">
        <v>6.29</v>
      </c>
      <c r="X5687" s="9">
        <v>7.8487887000000001</v>
      </c>
      <c r="Y5687" s="9">
        <v>7.2243366</v>
      </c>
      <c r="Z5687" s="9">
        <v>1.6148731999999999</v>
      </c>
      <c r="AA5687" s="9">
        <v>2.9168574999999999</v>
      </c>
      <c r="AB5687" s="9">
        <v>16.016850999999999</v>
      </c>
      <c r="AC5687" s="9">
        <v>12.958377</v>
      </c>
      <c r="AD5687" s="9">
        <v>10.711553</v>
      </c>
      <c r="AE5687" s="9">
        <v>8.5637129999999999</v>
      </c>
      <c r="AF5687" s="9">
        <v>42.543242999999997</v>
      </c>
      <c r="AG5687" s="9">
        <v>44.596249999999998</v>
      </c>
      <c r="AH5687" s="9">
        <v>38.128036000000002</v>
      </c>
      <c r="AI5687" s="9">
        <v>54.412593999999999</v>
      </c>
    </row>
    <row r="5688" spans="1:35" ht="15.75" hidden="1" customHeight="1" x14ac:dyDescent="0.2">
      <c r="A5688" s="9">
        <v>5691</v>
      </c>
    </row>
    <row r="5689" spans="1:35" ht="15.75" hidden="1" customHeight="1" x14ac:dyDescent="0.2">
      <c r="A5689" s="9">
        <v>5692</v>
      </c>
    </row>
    <row r="5690" spans="1:35" ht="15.75" hidden="1" customHeight="1" x14ac:dyDescent="0.2">
      <c r="A5690" s="9">
        <v>5693</v>
      </c>
    </row>
    <row r="5691" spans="1:35" ht="15.75" hidden="1" customHeight="1" x14ac:dyDescent="0.2">
      <c r="A5691" s="9">
        <v>5694</v>
      </c>
    </row>
    <row r="5692" spans="1:35" ht="15.75" hidden="1" customHeight="1" x14ac:dyDescent="0.2">
      <c r="A5692" s="9">
        <v>5695</v>
      </c>
    </row>
    <row r="5693" spans="1:35" ht="15.75" hidden="1" customHeight="1" x14ac:dyDescent="0.2">
      <c r="A5693" s="9">
        <v>5696</v>
      </c>
    </row>
    <row r="5694" spans="1:35" ht="15.75" hidden="1" customHeight="1" x14ac:dyDescent="0.2">
      <c r="A5694" s="9">
        <v>5697</v>
      </c>
    </row>
    <row r="5695" spans="1:35" ht="15.75" hidden="1" customHeight="1" x14ac:dyDescent="0.2">
      <c r="A5695" s="9">
        <v>5698</v>
      </c>
      <c r="E5695" s="9">
        <v>1.8101803999999999</v>
      </c>
      <c r="F5695" s="9">
        <v>4.9604745000000001</v>
      </c>
    </row>
    <row r="5696" spans="1:35" ht="15.75" hidden="1" customHeight="1" x14ac:dyDescent="0.2">
      <c r="A5696" s="9">
        <v>5699</v>
      </c>
    </row>
    <row r="5697" spans="1:35" ht="15.75" customHeight="1" x14ac:dyDescent="0.2">
      <c r="A5697" s="9">
        <v>5700</v>
      </c>
      <c r="B5697" s="9">
        <v>3.7349985000000001</v>
      </c>
      <c r="C5697" s="9">
        <v>10.673781</v>
      </c>
      <c r="D5697" s="9">
        <v>2.7832167000000001</v>
      </c>
      <c r="E5697" s="9">
        <v>2.7340827000000001</v>
      </c>
      <c r="F5697" s="9">
        <v>6.2237052999999998</v>
      </c>
      <c r="G5697" s="9">
        <v>-3.9978576000000001</v>
      </c>
      <c r="H5697" s="9">
        <v>2.2867131999999998E-2</v>
      </c>
      <c r="I5697" s="9">
        <v>6.9020614000000003E-3</v>
      </c>
      <c r="J5697" s="9">
        <v>1.7343932</v>
      </c>
      <c r="K5697" s="9">
        <v>293.93808000000001</v>
      </c>
      <c r="L5697" s="9">
        <v>33.19623</v>
      </c>
      <c r="M5697" s="9">
        <v>31.352098000000002</v>
      </c>
      <c r="N5697" s="9">
        <v>0.8007455</v>
      </c>
      <c r="O5697" s="9">
        <v>15.405773</v>
      </c>
      <c r="P5697" s="9">
        <v>16.873774999999998</v>
      </c>
      <c r="Q5697" s="9">
        <v>11.939999</v>
      </c>
      <c r="R5697" s="9">
        <v>0.34113204000000003</v>
      </c>
      <c r="S5697" s="9">
        <v>9.0489509999999995E-2</v>
      </c>
      <c r="T5697" s="9">
        <v>6.0291259999999998</v>
      </c>
      <c r="U5697" s="9">
        <v>19.291262</v>
      </c>
      <c r="V5697" s="9">
        <v>0.86944056000000003</v>
      </c>
      <c r="W5697" s="9">
        <v>3.8111887000000002</v>
      </c>
      <c r="X5697" s="9">
        <v>8.5343029999999995</v>
      </c>
      <c r="Y5697" s="9">
        <v>7.6899275999999999</v>
      </c>
      <c r="Z5697" s="9">
        <v>1.6894461999999999</v>
      </c>
      <c r="AA5697" s="9">
        <v>3.3065926999999999</v>
      </c>
      <c r="AB5697" s="9">
        <v>15.059675</v>
      </c>
      <c r="AC5697" s="9">
        <v>10.314890999999999</v>
      </c>
      <c r="AD5697" s="9">
        <v>9.9649249999999991</v>
      </c>
      <c r="AE5697" s="9">
        <v>6.126741</v>
      </c>
      <c r="AF5697" s="9">
        <v>48.787080000000003</v>
      </c>
      <c r="AG5697" s="9">
        <v>68.899185000000003</v>
      </c>
      <c r="AH5697" s="9">
        <v>44.760249999999999</v>
      </c>
      <c r="AI5697" s="9">
        <v>70.11027</v>
      </c>
    </row>
    <row r="5698" spans="1:35" ht="15.75" hidden="1" customHeight="1" x14ac:dyDescent="0.2">
      <c r="A5698" s="9">
        <v>5701</v>
      </c>
    </row>
    <row r="5699" spans="1:35" ht="15.75" customHeight="1" x14ac:dyDescent="0.2">
      <c r="A5699" s="9">
        <v>5702</v>
      </c>
      <c r="B5699" s="9">
        <v>0.5782851</v>
      </c>
      <c r="C5699" s="9">
        <v>2.4871108999999998</v>
      </c>
      <c r="D5699" s="9">
        <v>2</v>
      </c>
      <c r="E5699" s="9">
        <v>3.694858</v>
      </c>
      <c r="F5699" s="9">
        <v>8.2734620000000003</v>
      </c>
      <c r="G5699" s="9">
        <v>-10.3375</v>
      </c>
      <c r="H5699" s="9">
        <v>0.04</v>
      </c>
      <c r="I5699" s="9">
        <v>7.2878696999999996E-3</v>
      </c>
      <c r="J5699" s="9">
        <v>2.0409234000000001</v>
      </c>
      <c r="K5699" s="9">
        <v>292.52114999999998</v>
      </c>
      <c r="L5699" s="9">
        <v>27.382763000000001</v>
      </c>
      <c r="M5699" s="9">
        <v>22.154425</v>
      </c>
      <c r="N5699" s="9">
        <v>0.65016496000000001</v>
      </c>
      <c r="O5699" s="9">
        <v>16.426293999999999</v>
      </c>
      <c r="P5699" s="9">
        <v>17.991907000000001</v>
      </c>
      <c r="Q5699" s="9">
        <v>20.224495000000001</v>
      </c>
      <c r="R5699" s="9">
        <v>0.60289899999999996</v>
      </c>
      <c r="S5699" s="9">
        <v>3.5000000000000003E-2</v>
      </c>
      <c r="T5699" s="9">
        <v>12</v>
      </c>
      <c r="U5699" s="9">
        <v>22</v>
      </c>
      <c r="V5699" s="9">
        <v>13.404999999999999</v>
      </c>
      <c r="W5699" s="9">
        <v>4</v>
      </c>
      <c r="X5699" s="9">
        <v>9.9211010000000002</v>
      </c>
      <c r="Y5699" s="9">
        <v>8.3946319999999996</v>
      </c>
      <c r="Z5699" s="9">
        <v>1.5979816</v>
      </c>
      <c r="AA5699" s="9">
        <v>2.7219584000000001</v>
      </c>
      <c r="AB5699" s="9">
        <v>15.384200999999999</v>
      </c>
      <c r="AC5699" s="9">
        <v>13.483751</v>
      </c>
      <c r="AD5699" s="9">
        <v>12.489758999999999</v>
      </c>
      <c r="AE5699" s="9">
        <v>10.381916</v>
      </c>
      <c r="AF5699" s="9">
        <v>45.032837000000001</v>
      </c>
      <c r="AG5699" s="9">
        <v>42.526305999999998</v>
      </c>
      <c r="AH5699" s="9">
        <v>38.029761999999998</v>
      </c>
      <c r="AI5699" s="9">
        <v>48.588279999999997</v>
      </c>
    </row>
    <row r="5700" spans="1:35" ht="15.75" hidden="1" customHeight="1" x14ac:dyDescent="0.2">
      <c r="A5700" s="9">
        <v>5703</v>
      </c>
    </row>
    <row r="5701" spans="1:35" ht="15.75" hidden="1" customHeight="1" x14ac:dyDescent="0.2">
      <c r="A5701" s="9">
        <v>5704</v>
      </c>
      <c r="E5701" s="9">
        <v>1.7953836000000001</v>
      </c>
      <c r="F5701" s="9">
        <v>5.9109129999999999</v>
      </c>
      <c r="I5701" s="9">
        <v>7.25079E-3</v>
      </c>
      <c r="J5701" s="9">
        <v>2.5311045999999999</v>
      </c>
      <c r="K5701" s="9">
        <v>295.07882999999998</v>
      </c>
      <c r="L5701" s="9">
        <v>31.378567</v>
      </c>
      <c r="M5701" s="9">
        <v>28.030131999999998</v>
      </c>
      <c r="N5701" s="9">
        <v>0.83629390000000003</v>
      </c>
      <c r="O5701" s="9">
        <v>15.720674000000001</v>
      </c>
      <c r="P5701" s="9">
        <v>17.483609999999999</v>
      </c>
      <c r="Q5701" s="9">
        <v>56.406067</v>
      </c>
      <c r="X5701" s="9">
        <v>10.437111</v>
      </c>
      <c r="Y5701" s="9">
        <v>9.0309190000000008</v>
      </c>
      <c r="Z5701" s="9">
        <v>1.7536522000000001</v>
      </c>
      <c r="AA5701" s="9">
        <v>3.2151774999999998</v>
      </c>
      <c r="AB5701" s="9">
        <v>14.011312</v>
      </c>
      <c r="AC5701" s="9">
        <v>12.089434000000001</v>
      </c>
      <c r="AD5701" s="9">
        <v>11.679382</v>
      </c>
      <c r="AE5701" s="9">
        <v>9.0686400000000003</v>
      </c>
      <c r="AF5701" s="9">
        <v>52.657448000000002</v>
      </c>
      <c r="AG5701" s="9">
        <v>55.371209999999998</v>
      </c>
      <c r="AH5701" s="9">
        <v>43.620229999999999</v>
      </c>
      <c r="AI5701" s="9">
        <v>54.789960000000001</v>
      </c>
    </row>
    <row r="5702" spans="1:35" ht="15.75" hidden="1" customHeight="1" x14ac:dyDescent="0.2">
      <c r="A5702" s="9">
        <v>5705</v>
      </c>
    </row>
    <row r="5703" spans="1:35" ht="15.75" hidden="1" customHeight="1" x14ac:dyDescent="0.2">
      <c r="A5703" s="9">
        <v>5706</v>
      </c>
    </row>
    <row r="5704" spans="1:35" ht="15.75" hidden="1" customHeight="1" x14ac:dyDescent="0.2">
      <c r="A5704" s="9">
        <v>5707</v>
      </c>
    </row>
    <row r="5705" spans="1:35" ht="15.75" customHeight="1" x14ac:dyDescent="0.2">
      <c r="A5705" s="9">
        <v>5708</v>
      </c>
      <c r="B5705" s="9">
        <v>8.2416850000000004</v>
      </c>
      <c r="C5705" s="9">
        <v>17.361279</v>
      </c>
      <c r="D5705" s="9">
        <v>2.8181818000000001</v>
      </c>
      <c r="E5705" s="9">
        <v>1.6523603</v>
      </c>
      <c r="F5705" s="9">
        <v>5.0707620000000002</v>
      </c>
      <c r="G5705" s="9">
        <v>-2.0443752000000002</v>
      </c>
      <c r="H5705" s="9">
        <v>6.0454543999999999E-2</v>
      </c>
      <c r="I5705" s="9">
        <v>4.3213562999999998E-3</v>
      </c>
      <c r="J5705" s="9">
        <v>2.7622710000000001</v>
      </c>
      <c r="K5705" s="9">
        <v>292.96722</v>
      </c>
      <c r="L5705" s="9">
        <v>45.783164999999997</v>
      </c>
      <c r="M5705" s="9">
        <v>37.524740000000001</v>
      </c>
      <c r="N5705" s="9">
        <v>1.1297231000000001</v>
      </c>
      <c r="O5705" s="9">
        <v>12.339425</v>
      </c>
      <c r="P5705" s="9">
        <v>14.374536000000001</v>
      </c>
      <c r="Q5705" s="9">
        <v>19.825377</v>
      </c>
      <c r="R5705" s="9">
        <v>0.14262506</v>
      </c>
      <c r="S5705" s="9">
        <v>3.9318180000000001E-2</v>
      </c>
      <c r="T5705" s="9">
        <v>2.6666666999999999</v>
      </c>
      <c r="U5705" s="9">
        <v>17.5</v>
      </c>
      <c r="V5705" s="9">
        <v>2.3072727</v>
      </c>
      <c r="W5705" s="9">
        <v>5.3409089999999999</v>
      </c>
      <c r="X5705" s="9">
        <v>12.981628000000001</v>
      </c>
      <c r="Y5705" s="9">
        <v>10.491592000000001</v>
      </c>
      <c r="Z5705" s="9">
        <v>2.0379936999999999</v>
      </c>
      <c r="AA5705" s="9">
        <v>3.4097388</v>
      </c>
      <c r="AB5705" s="9">
        <v>12.065329</v>
      </c>
      <c r="AC5705" s="9">
        <v>6.3107037999999998</v>
      </c>
      <c r="AD5705" s="9">
        <v>7.2564120000000001</v>
      </c>
      <c r="AE5705" s="9">
        <v>4.9656276999999998</v>
      </c>
      <c r="AF5705" s="9">
        <v>63.024704</v>
      </c>
      <c r="AG5705" s="9">
        <v>94.53443</v>
      </c>
      <c r="AH5705" s="9">
        <v>59.123579999999997</v>
      </c>
      <c r="AI5705" s="9">
        <v>89.169719999999998</v>
      </c>
    </row>
    <row r="5706" spans="1:35" ht="15.75" hidden="1" customHeight="1" x14ac:dyDescent="0.2">
      <c r="A5706" s="9">
        <v>5709</v>
      </c>
    </row>
    <row r="5707" spans="1:35" ht="15.75" customHeight="1" x14ac:dyDescent="0.2">
      <c r="A5707" s="9">
        <v>5710</v>
      </c>
      <c r="B5707" s="9">
        <v>3.7449696000000001</v>
      </c>
      <c r="C5707" s="9">
        <v>10.957767499999999</v>
      </c>
      <c r="D5707" s="9">
        <v>2.2413793000000002</v>
      </c>
      <c r="E5707" s="9">
        <v>3.2497980000000002</v>
      </c>
      <c r="F5707" s="9">
        <v>6.5603899999999999</v>
      </c>
      <c r="G5707" s="9">
        <v>-3.0581676999999998</v>
      </c>
      <c r="H5707" s="9">
        <v>5.7586208E-2</v>
      </c>
      <c r="I5707" s="9">
        <v>6.8161287000000001E-3</v>
      </c>
      <c r="J5707" s="9">
        <v>1.9647680000000001</v>
      </c>
      <c r="K5707" s="9">
        <v>294.13049999999998</v>
      </c>
      <c r="L5707" s="9">
        <v>31.156116000000001</v>
      </c>
      <c r="M5707" s="9">
        <v>28.882836999999999</v>
      </c>
      <c r="N5707" s="9">
        <v>0.81933540000000005</v>
      </c>
      <c r="O5707" s="9">
        <v>15.968693</v>
      </c>
      <c r="P5707" s="9">
        <v>17.456143999999998</v>
      </c>
      <c r="Q5707" s="9">
        <v>13.21637</v>
      </c>
      <c r="R5707" s="9">
        <v>0.36684987000000002</v>
      </c>
      <c r="S5707" s="9">
        <v>4.0689654999999998E-2</v>
      </c>
      <c r="T5707" s="9">
        <v>7</v>
      </c>
      <c r="U5707" s="9">
        <v>20.64</v>
      </c>
      <c r="V5707" s="9">
        <v>2.0362070000000001</v>
      </c>
      <c r="W5707" s="9">
        <v>7.3793100000000003</v>
      </c>
      <c r="X5707" s="9">
        <v>7.7403630000000003</v>
      </c>
      <c r="Y5707" s="9">
        <v>7.2193589999999999</v>
      </c>
      <c r="Z5707" s="9">
        <v>1.7899370999999999</v>
      </c>
      <c r="AA5707" s="9">
        <v>3.3256893000000001</v>
      </c>
      <c r="AB5707" s="9">
        <v>15.720734</v>
      </c>
      <c r="AC5707" s="9">
        <v>11.259264</v>
      </c>
      <c r="AD5707" s="9">
        <v>10.671305</v>
      </c>
      <c r="AE5707" s="9">
        <v>7.358746</v>
      </c>
      <c r="AF5707" s="9">
        <v>43.370102000000003</v>
      </c>
      <c r="AG5707" s="9">
        <v>61.088245000000001</v>
      </c>
      <c r="AH5707" s="9">
        <v>39.990870000000001</v>
      </c>
      <c r="AI5707" s="9">
        <v>63.135845000000003</v>
      </c>
    </row>
    <row r="5708" spans="1:35" ht="15.75" customHeight="1" x14ac:dyDescent="0.2">
      <c r="A5708" s="9">
        <v>5711</v>
      </c>
      <c r="B5708" s="9">
        <v>4.6874450000000003</v>
      </c>
      <c r="C5708" s="9">
        <v>12.723504999999999</v>
      </c>
      <c r="D5708" s="9">
        <v>2.8947368</v>
      </c>
      <c r="E5708" s="9">
        <v>2.4892045999999999</v>
      </c>
      <c r="F5708" s="9">
        <v>6.1936926999999997</v>
      </c>
      <c r="G5708" s="9">
        <v>-1.6146569E-2</v>
      </c>
      <c r="H5708" s="9">
        <v>4.5526314999999998E-2</v>
      </c>
      <c r="I5708" s="9">
        <v>7.0086710000000002E-3</v>
      </c>
      <c r="J5708" s="9">
        <v>1.9742944</v>
      </c>
      <c r="K5708" s="9">
        <v>292.74993999999998</v>
      </c>
      <c r="L5708" s="9">
        <v>33.47381</v>
      </c>
      <c r="M5708" s="9">
        <v>29.678003</v>
      </c>
      <c r="N5708" s="9">
        <v>0.72573715000000005</v>
      </c>
      <c r="O5708" s="9">
        <v>15.062588999999999</v>
      </c>
      <c r="P5708" s="9">
        <v>16.590430999999999</v>
      </c>
      <c r="Q5708" s="9">
        <v>9.4595839999999995</v>
      </c>
      <c r="R5708" s="9">
        <v>0.4185546</v>
      </c>
      <c r="S5708" s="9">
        <v>6.7368419999999998E-2</v>
      </c>
      <c r="T5708" s="9">
        <v>4.3076924999999999</v>
      </c>
      <c r="U5708" s="9">
        <v>13.743589</v>
      </c>
      <c r="V5708" s="9">
        <v>3.8148685000000002</v>
      </c>
      <c r="W5708" s="9">
        <v>5.0789474999999999</v>
      </c>
      <c r="X5708" s="9">
        <v>7.6038965999999997</v>
      </c>
      <c r="Y5708" s="9">
        <v>7.0178510000000003</v>
      </c>
      <c r="Z5708" s="9">
        <v>1.5659586000000001</v>
      </c>
      <c r="AA5708" s="9">
        <v>3.1547358000000001</v>
      </c>
      <c r="AB5708" s="9">
        <v>14.723136999999999</v>
      </c>
      <c r="AC5708" s="9">
        <v>10.638676999999999</v>
      </c>
      <c r="AD5708" s="9">
        <v>9.9723229999999994</v>
      </c>
      <c r="AE5708" s="9">
        <v>7.010084</v>
      </c>
      <c r="AF5708" s="9">
        <v>49.486206000000003</v>
      </c>
      <c r="AG5708" s="9">
        <v>57.756410000000002</v>
      </c>
      <c r="AH5708" s="9">
        <v>44.826653</v>
      </c>
      <c r="AI5708" s="9">
        <v>65.778710000000004</v>
      </c>
    </row>
    <row r="5709" spans="1:35" ht="15.75" hidden="1" customHeight="1" x14ac:dyDescent="0.2">
      <c r="A5709" s="9">
        <v>5712</v>
      </c>
    </row>
    <row r="5710" spans="1:35" ht="15.75" hidden="1" customHeight="1" x14ac:dyDescent="0.2">
      <c r="A5710" s="9">
        <v>5713</v>
      </c>
    </row>
    <row r="5711" spans="1:35" ht="15.75" hidden="1" customHeight="1" x14ac:dyDescent="0.2">
      <c r="A5711" s="9">
        <v>5714</v>
      </c>
    </row>
    <row r="5712" spans="1:35" ht="15.75" hidden="1" customHeight="1" x14ac:dyDescent="0.2">
      <c r="A5712" s="9">
        <v>5715</v>
      </c>
    </row>
    <row r="5713" spans="1:35" ht="15.75" hidden="1" customHeight="1" x14ac:dyDescent="0.2">
      <c r="A5713" s="9">
        <v>5716</v>
      </c>
      <c r="E5713" s="9">
        <v>1.7693493</v>
      </c>
      <c r="F5713" s="9">
        <v>5.8093459999999997</v>
      </c>
      <c r="I5713" s="9">
        <v>7.2652753000000004E-3</v>
      </c>
      <c r="J5713" s="9">
        <v>2.5097032000000001</v>
      </c>
      <c r="K5713" s="9">
        <v>294.97824000000003</v>
      </c>
      <c r="L5713" s="9">
        <v>30.665758</v>
      </c>
      <c r="M5713" s="9">
        <v>27.397068000000001</v>
      </c>
      <c r="N5713" s="9">
        <v>0.82024070000000004</v>
      </c>
      <c r="O5713" s="9">
        <v>15.865243</v>
      </c>
      <c r="P5713" s="9">
        <v>17.635753999999999</v>
      </c>
      <c r="Q5713" s="9">
        <v>54.48509</v>
      </c>
      <c r="X5713" s="9">
        <v>10.496</v>
      </c>
      <c r="Y5713" s="9">
        <v>9.068111</v>
      </c>
      <c r="Z5713" s="9">
        <v>1.7450753000000001</v>
      </c>
      <c r="AA5713" s="9">
        <v>3.1772665999999998</v>
      </c>
      <c r="AB5713" s="9">
        <v>14.133031000000001</v>
      </c>
      <c r="AC5713" s="9">
        <v>12.312462</v>
      </c>
      <c r="AD5713" s="9">
        <v>11.782314</v>
      </c>
      <c r="AE5713" s="9">
        <v>9.1540850000000002</v>
      </c>
      <c r="AF5713" s="9">
        <v>52.151760000000003</v>
      </c>
      <c r="AG5713" s="9">
        <v>54.307296999999998</v>
      </c>
      <c r="AH5713" s="9">
        <v>43.019675999999997</v>
      </c>
      <c r="AI5713" s="9">
        <v>53.713572999999997</v>
      </c>
    </row>
    <row r="5714" spans="1:35" ht="15.75" customHeight="1" x14ac:dyDescent="0.2">
      <c r="A5714" s="9">
        <v>5717</v>
      </c>
      <c r="B5714" s="9">
        <v>1.281325</v>
      </c>
      <c r="C5714" s="9">
        <v>4.2666659999999998</v>
      </c>
      <c r="D5714" s="9">
        <v>2.9475920000000002</v>
      </c>
      <c r="E5714" s="9">
        <v>2.5074768000000001</v>
      </c>
      <c r="F5714" s="9">
        <v>6.3721547000000003</v>
      </c>
      <c r="G5714" s="9">
        <v>-1.0616211</v>
      </c>
      <c r="H5714" s="9">
        <v>1.233711E-2</v>
      </c>
      <c r="I5714" s="9">
        <v>5.9946030000000003E-3</v>
      </c>
      <c r="J5714" s="9">
        <v>1.5116326</v>
      </c>
      <c r="K5714" s="9">
        <v>298.68729999999999</v>
      </c>
      <c r="L5714" s="9">
        <v>42.424847</v>
      </c>
      <c r="M5714" s="9">
        <v>36.245919999999998</v>
      </c>
      <c r="N5714" s="9">
        <v>1.3545402</v>
      </c>
      <c r="O5714" s="9">
        <v>13.802248000000001</v>
      </c>
      <c r="P5714" s="9">
        <v>14.809281</v>
      </c>
      <c r="Q5714" s="9">
        <v>0.40946690000000002</v>
      </c>
      <c r="R5714" s="9">
        <v>6.9864586000000006E-2</v>
      </c>
      <c r="S5714" s="9">
        <v>2.3626062999999999E-2</v>
      </c>
      <c r="T5714" s="9">
        <v>1.5684754999999999</v>
      </c>
      <c r="U5714" s="9">
        <v>14.444445</v>
      </c>
      <c r="V5714" s="9">
        <v>2.1495609999999998</v>
      </c>
      <c r="W5714" s="9">
        <v>2.6175636999999998</v>
      </c>
      <c r="X5714" s="9">
        <v>8.0174509999999994</v>
      </c>
      <c r="Y5714" s="9">
        <v>8.5051939999999995</v>
      </c>
      <c r="Z5714" s="9">
        <v>2.2258322000000001</v>
      </c>
      <c r="AA5714" s="9">
        <v>3.9472375</v>
      </c>
      <c r="AB5714" s="9">
        <v>12.184968</v>
      </c>
      <c r="AC5714" s="9">
        <v>9.1288889999999991</v>
      </c>
      <c r="AD5714" s="9">
        <v>8.3819730000000003</v>
      </c>
      <c r="AE5714" s="9">
        <v>5.9421654000000004</v>
      </c>
      <c r="AF5714" s="9">
        <v>54.213695999999999</v>
      </c>
      <c r="AG5714" s="9">
        <v>72.453699999999998</v>
      </c>
      <c r="AH5714" s="9">
        <v>56.154808000000003</v>
      </c>
      <c r="AI5714" s="9">
        <v>74.539649999999995</v>
      </c>
    </row>
    <row r="5715" spans="1:35" ht="15.75" hidden="1" customHeight="1" x14ac:dyDescent="0.2">
      <c r="A5715" s="9">
        <v>5718</v>
      </c>
    </row>
    <row r="5716" spans="1:35" ht="15.75" hidden="1" customHeight="1" x14ac:dyDescent="0.2">
      <c r="A5716" s="9">
        <v>5719</v>
      </c>
    </row>
    <row r="5717" spans="1:35" ht="15.75" customHeight="1" x14ac:dyDescent="0.2">
      <c r="A5717" s="9">
        <v>5720</v>
      </c>
      <c r="B5717" s="9">
        <v>5.0690660000000003</v>
      </c>
      <c r="C5717" s="9">
        <v>11.408795</v>
      </c>
      <c r="D5717" s="9">
        <v>2.0251572000000002</v>
      </c>
      <c r="E5717" s="9">
        <v>2.0456053999999999</v>
      </c>
      <c r="F5717" s="9">
        <v>5.7173119999999997</v>
      </c>
      <c r="G5717" s="9">
        <v>-0.54972120000000002</v>
      </c>
      <c r="H5717" s="9">
        <v>5.1006286999999997E-2</v>
      </c>
      <c r="I5717" s="9">
        <v>7.0014789999999997E-3</v>
      </c>
      <c r="J5717" s="9">
        <v>2.7330991999999998</v>
      </c>
      <c r="K5717" s="9">
        <v>294.90289999999999</v>
      </c>
      <c r="L5717" s="9">
        <v>31.739958000000001</v>
      </c>
      <c r="M5717" s="9">
        <v>30.198267000000001</v>
      </c>
      <c r="N5717" s="9">
        <v>0.85928300000000002</v>
      </c>
      <c r="O5717" s="9">
        <v>15.806585999999999</v>
      </c>
      <c r="P5717" s="9">
        <v>17.659082000000001</v>
      </c>
      <c r="Q5717" s="9">
        <v>6.0874433999999997</v>
      </c>
      <c r="R5717" s="9">
        <v>7.8394279999999997E-2</v>
      </c>
      <c r="S5717" s="9">
        <v>5.1257860000000002E-2</v>
      </c>
      <c r="T5717" s="9">
        <v>2.1346153999999999</v>
      </c>
      <c r="U5717" s="9">
        <v>15.076923000000001</v>
      </c>
      <c r="V5717" s="9">
        <v>2.0336477999999998</v>
      </c>
      <c r="W5717" s="9">
        <v>3.5597484000000001</v>
      </c>
      <c r="X5717" s="9">
        <v>10.379538</v>
      </c>
      <c r="Y5717" s="9">
        <v>8.526294</v>
      </c>
      <c r="Z5717" s="9">
        <v>1.7653295</v>
      </c>
      <c r="AA5717" s="9">
        <v>3.2944249999999999</v>
      </c>
      <c r="AB5717" s="9">
        <v>15.601808</v>
      </c>
      <c r="AC5717" s="9">
        <v>10.675762000000001</v>
      </c>
      <c r="AD5717" s="9">
        <v>10.801138</v>
      </c>
      <c r="AE5717" s="9">
        <v>7.0319137999999999</v>
      </c>
      <c r="AF5717" s="9">
        <v>54.82291</v>
      </c>
      <c r="AG5717" s="9">
        <v>71.646514999999994</v>
      </c>
      <c r="AH5717" s="9">
        <v>41.440083000000001</v>
      </c>
      <c r="AI5717" s="9">
        <v>67.031295999999998</v>
      </c>
    </row>
    <row r="5718" spans="1:35" ht="15.75" customHeight="1" x14ac:dyDescent="0.2">
      <c r="A5718" s="9">
        <v>5721</v>
      </c>
      <c r="B5718" s="9">
        <v>6.0718389999999998</v>
      </c>
      <c r="C5718" s="9">
        <v>15.97784</v>
      </c>
      <c r="D5718" s="9">
        <v>2</v>
      </c>
      <c r="E5718" s="9">
        <v>2.9864237</v>
      </c>
      <c r="F5718" s="9">
        <v>9.1934570000000004</v>
      </c>
      <c r="G5718" s="9">
        <v>-7.5418815E-2</v>
      </c>
      <c r="H5718" s="9">
        <v>3.3629034000000002E-2</v>
      </c>
      <c r="I5718" s="9">
        <v>3.9252304000000002E-3</v>
      </c>
      <c r="J5718" s="9">
        <v>3.3503164999999999</v>
      </c>
      <c r="K5718" s="9">
        <v>288.74993999999998</v>
      </c>
      <c r="L5718" s="9">
        <v>51.483519999999999</v>
      </c>
      <c r="M5718" s="9">
        <v>38.633957000000002</v>
      </c>
      <c r="N5718" s="9">
        <v>0.94883746000000002</v>
      </c>
      <c r="O5718" s="9">
        <v>10.621283</v>
      </c>
      <c r="P5718" s="9">
        <v>12.828132999999999</v>
      </c>
      <c r="Q5718" s="9">
        <v>1.6698573999999999</v>
      </c>
      <c r="R5718" s="9">
        <v>9.3918963999999994E-2</v>
      </c>
      <c r="S5718" s="9">
        <v>3.7096772E-2</v>
      </c>
      <c r="T5718" s="9">
        <v>3</v>
      </c>
      <c r="U5718" s="9">
        <v>17.163264999999999</v>
      </c>
      <c r="V5718" s="9">
        <v>3.0967740000000001E-2</v>
      </c>
      <c r="W5718" s="9">
        <v>7.1209680000000004</v>
      </c>
      <c r="X5718" s="9">
        <v>13.806158999999999</v>
      </c>
      <c r="Y5718" s="9">
        <v>11.62879</v>
      </c>
      <c r="Z5718" s="9">
        <v>1.6376061</v>
      </c>
      <c r="AA5718" s="9">
        <v>2.5162773000000001</v>
      </c>
      <c r="AB5718" s="9">
        <v>10.361173000000001</v>
      </c>
      <c r="AC5718" s="9">
        <v>5.6343569999999996</v>
      </c>
      <c r="AD5718" s="9">
        <v>6.0138990000000003</v>
      </c>
      <c r="AE5718" s="9">
        <v>4.2401156000000002</v>
      </c>
      <c r="AF5718" s="9">
        <v>76.520039999999995</v>
      </c>
      <c r="AG5718" s="9">
        <v>100.98708999999999</v>
      </c>
      <c r="AH5718" s="9">
        <v>66.460260000000005</v>
      </c>
      <c r="AI5718" s="9">
        <v>92.732799999999997</v>
      </c>
    </row>
    <row r="5719" spans="1:35" ht="15.75" customHeight="1" x14ac:dyDescent="0.2">
      <c r="A5719" s="9">
        <v>5722</v>
      </c>
      <c r="B5719" s="9">
        <v>14.714643000000001</v>
      </c>
      <c r="C5719" s="9">
        <v>24.803394000000001</v>
      </c>
      <c r="D5719" s="9">
        <v>2</v>
      </c>
      <c r="E5719" s="9">
        <v>3.1812873000000002</v>
      </c>
      <c r="F5719" s="9">
        <v>7.9795693999999999</v>
      </c>
      <c r="G5719" s="9">
        <v>2.2453446000000001</v>
      </c>
      <c r="H5719" s="9">
        <v>6.2916665999999996E-2</v>
      </c>
      <c r="I5719" s="9">
        <v>6.6500040000000002E-3</v>
      </c>
      <c r="J5719" s="9">
        <v>4.0421814999999999</v>
      </c>
      <c r="K5719" s="9">
        <v>293.66982999999999</v>
      </c>
      <c r="L5719" s="9">
        <v>31.981497000000001</v>
      </c>
      <c r="M5719" s="9">
        <v>33.240360000000003</v>
      </c>
      <c r="N5719" s="9">
        <v>0.87962039999999997</v>
      </c>
      <c r="O5719" s="9">
        <v>15.526444</v>
      </c>
      <c r="P5719" s="9">
        <v>18.027480000000001</v>
      </c>
      <c r="Q5719" s="9">
        <v>0.36534166000000001</v>
      </c>
      <c r="R5719" s="9">
        <v>6.0045111999999998E-2</v>
      </c>
      <c r="S5719" s="9">
        <v>6.25E-2</v>
      </c>
      <c r="T5719" s="9">
        <v>1.8125</v>
      </c>
      <c r="U5719" s="9">
        <v>9.4375</v>
      </c>
      <c r="V5719" s="9">
        <v>0</v>
      </c>
      <c r="W5719" s="9">
        <v>2.0833333999999998E-2</v>
      </c>
      <c r="X5719" s="9">
        <v>13.805491</v>
      </c>
      <c r="Y5719" s="9">
        <v>12.040065</v>
      </c>
      <c r="Z5719" s="9">
        <v>1.9139512999999999</v>
      </c>
      <c r="AA5719" s="9">
        <v>3.524686</v>
      </c>
      <c r="AB5719" s="9">
        <v>15.501175</v>
      </c>
      <c r="AC5719" s="9">
        <v>9.3546460000000007</v>
      </c>
      <c r="AD5719" s="9">
        <v>10.006648</v>
      </c>
      <c r="AE5719" s="9">
        <v>6.4986544000000004</v>
      </c>
      <c r="AF5719" s="9">
        <v>61.311520000000002</v>
      </c>
      <c r="AG5719" s="9">
        <v>89.854730000000004</v>
      </c>
      <c r="AH5719" s="9">
        <v>42.486877</v>
      </c>
      <c r="AI5719" s="9">
        <v>70.646990000000002</v>
      </c>
    </row>
    <row r="5720" spans="1:35" ht="15.75" hidden="1" customHeight="1" x14ac:dyDescent="0.2">
      <c r="A5720" s="9">
        <v>5723</v>
      </c>
    </row>
    <row r="5721" spans="1:35" ht="15.75" hidden="1" customHeight="1" x14ac:dyDescent="0.2">
      <c r="A5721" s="9">
        <v>5724</v>
      </c>
    </row>
    <row r="5722" spans="1:35" ht="15.75" customHeight="1" x14ac:dyDescent="0.2">
      <c r="A5722" s="9">
        <v>5725</v>
      </c>
      <c r="B5722" s="9">
        <v>2.4950429999999999</v>
      </c>
      <c r="C5722" s="9">
        <v>8.1740709999999996</v>
      </c>
      <c r="D5722" s="9">
        <v>2</v>
      </c>
      <c r="E5722" s="9">
        <v>2.1491115000000001</v>
      </c>
      <c r="F5722" s="9">
        <v>5.8768859999999998</v>
      </c>
      <c r="G5722" s="9">
        <v>-0.1069032</v>
      </c>
      <c r="H5722" s="9">
        <v>1.9310344E-2</v>
      </c>
      <c r="I5722" s="9">
        <v>7.0850601999999999E-3</v>
      </c>
      <c r="J5722" s="9">
        <v>2.1170165999999999</v>
      </c>
      <c r="K5722" s="9">
        <v>295.18221999999997</v>
      </c>
      <c r="L5722" s="9">
        <v>27.168982</v>
      </c>
      <c r="M5722" s="9">
        <v>28.300668999999999</v>
      </c>
      <c r="N5722" s="9">
        <v>0.78594375000000005</v>
      </c>
      <c r="O5722" s="9">
        <v>17.161128999999999</v>
      </c>
      <c r="P5722" s="9">
        <v>18.757899999999999</v>
      </c>
      <c r="Q5722" s="9">
        <v>5.3189935999999998</v>
      </c>
      <c r="R5722" s="9">
        <v>7.4688779999999996E-2</v>
      </c>
      <c r="S5722" s="9">
        <v>3.2068963999999998E-2</v>
      </c>
      <c r="T5722" s="9">
        <v>1.7894737000000001</v>
      </c>
      <c r="U5722" s="9">
        <v>15.315789000000001</v>
      </c>
      <c r="V5722" s="9">
        <v>3.5956898000000002</v>
      </c>
      <c r="W5722" s="9">
        <v>3.6896550000000001</v>
      </c>
      <c r="X5722" s="9">
        <v>10.785209</v>
      </c>
      <c r="Y5722" s="9">
        <v>9.2340440000000008</v>
      </c>
      <c r="Z5722" s="9">
        <v>1.6406589</v>
      </c>
      <c r="AA5722" s="9">
        <v>2.9981518</v>
      </c>
      <c r="AB5722" s="9">
        <v>16.201138</v>
      </c>
      <c r="AC5722" s="9">
        <v>13.475858000000001</v>
      </c>
      <c r="AD5722" s="9">
        <v>13.280671</v>
      </c>
      <c r="AE5722" s="9">
        <v>10.274367</v>
      </c>
      <c r="AF5722" s="9">
        <v>50.150230000000001</v>
      </c>
      <c r="AG5722" s="9">
        <v>58.810485999999997</v>
      </c>
      <c r="AH5722" s="9">
        <v>36.18327</v>
      </c>
      <c r="AI5722" s="9">
        <v>49.377544</v>
      </c>
    </row>
    <row r="5723" spans="1:35" ht="15.75" hidden="1" customHeight="1" x14ac:dyDescent="0.2">
      <c r="A5723" s="9">
        <v>5726</v>
      </c>
    </row>
    <row r="5724" spans="1:35" ht="15.75" hidden="1" customHeight="1" x14ac:dyDescent="0.2">
      <c r="A5724" s="9">
        <v>5727</v>
      </c>
    </row>
    <row r="5725" spans="1:35" ht="15.75" hidden="1" customHeight="1" x14ac:dyDescent="0.2">
      <c r="A5725" s="9">
        <v>5728</v>
      </c>
    </row>
    <row r="5726" spans="1:35" ht="15.75" hidden="1" customHeight="1" x14ac:dyDescent="0.2">
      <c r="A5726" s="9">
        <v>5729</v>
      </c>
    </row>
    <row r="5727" spans="1:35" ht="15.75" hidden="1" customHeight="1" x14ac:dyDescent="0.2">
      <c r="A5727" s="9">
        <v>5730</v>
      </c>
    </row>
    <row r="5728" spans="1:35" ht="15.75" hidden="1" customHeight="1" x14ac:dyDescent="0.2">
      <c r="A5728" s="9">
        <v>5731</v>
      </c>
    </row>
    <row r="5729" spans="1:35" ht="15.75" hidden="1" customHeight="1" x14ac:dyDescent="0.2">
      <c r="A5729" s="9">
        <v>5732</v>
      </c>
    </row>
    <row r="5730" spans="1:35" ht="15.75" hidden="1" customHeight="1" x14ac:dyDescent="0.2">
      <c r="A5730" s="9">
        <v>5733</v>
      </c>
    </row>
    <row r="5731" spans="1:35" ht="15.75" hidden="1" customHeight="1" x14ac:dyDescent="0.2">
      <c r="A5731" s="9">
        <v>5734</v>
      </c>
    </row>
    <row r="5732" spans="1:35" ht="15.75" hidden="1" customHeight="1" x14ac:dyDescent="0.2">
      <c r="A5732" s="9">
        <v>5735</v>
      </c>
    </row>
    <row r="5733" spans="1:35" ht="15.75" hidden="1" customHeight="1" x14ac:dyDescent="0.2">
      <c r="A5733" s="9">
        <v>5736</v>
      </c>
    </row>
    <row r="5734" spans="1:35" ht="15.75" customHeight="1" x14ac:dyDescent="0.2">
      <c r="A5734" s="9">
        <v>5737</v>
      </c>
      <c r="B5734" s="9">
        <v>1.7587808</v>
      </c>
      <c r="C5734" s="9">
        <v>7.0119889999999998</v>
      </c>
      <c r="D5734" s="9">
        <v>2</v>
      </c>
      <c r="E5734" s="9">
        <v>3.2491655000000002</v>
      </c>
      <c r="F5734" s="9">
        <v>7.3119645000000002</v>
      </c>
      <c r="G5734" s="9">
        <v>0.24054687</v>
      </c>
      <c r="H5734" s="9">
        <v>1.7647059E-3</v>
      </c>
      <c r="I5734" s="9">
        <v>6.9986029999999999E-3</v>
      </c>
      <c r="J5734" s="9">
        <v>1.4357879</v>
      </c>
      <c r="K5734" s="9">
        <v>294.73196000000002</v>
      </c>
      <c r="L5734" s="9">
        <v>33.881886000000002</v>
      </c>
      <c r="M5734" s="9">
        <v>29.160499999999999</v>
      </c>
      <c r="N5734" s="9">
        <v>0.84511756999999998</v>
      </c>
      <c r="O5734" s="9">
        <v>15.260453999999999</v>
      </c>
      <c r="P5734" s="9">
        <v>16.595724000000001</v>
      </c>
      <c r="Q5734" s="9">
        <v>23.436926</v>
      </c>
      <c r="R5734" s="9">
        <v>0.68656170000000005</v>
      </c>
      <c r="S5734" s="9">
        <v>2.0588235999999999E-2</v>
      </c>
      <c r="T5734" s="9">
        <v>1.8235294</v>
      </c>
      <c r="U5734" s="9">
        <v>9</v>
      </c>
      <c r="V5734" s="9">
        <v>0</v>
      </c>
      <c r="W5734" s="9">
        <v>0</v>
      </c>
      <c r="X5734" s="9">
        <v>9.8676589999999997</v>
      </c>
      <c r="Y5734" s="9">
        <v>8.7689050000000002</v>
      </c>
      <c r="Z5734" s="9">
        <v>1.8229424000000001</v>
      </c>
      <c r="AA5734" s="9">
        <v>3.2804956000000001</v>
      </c>
      <c r="AB5734" s="9">
        <v>14.120334</v>
      </c>
      <c r="AC5734" s="9">
        <v>11.426557000000001</v>
      </c>
      <c r="AD5734" s="9">
        <v>10.709092</v>
      </c>
      <c r="AE5734" s="9">
        <v>8.0352209999999999</v>
      </c>
      <c r="AF5734" s="9">
        <v>55.587986000000001</v>
      </c>
      <c r="AG5734" s="9">
        <v>52.990036000000003</v>
      </c>
      <c r="AH5734" s="9">
        <v>44.917769999999997</v>
      </c>
      <c r="AI5734" s="9">
        <v>60.969679999999997</v>
      </c>
    </row>
    <row r="5735" spans="1:35" ht="15.75" customHeight="1" x14ac:dyDescent="0.2">
      <c r="A5735" s="9">
        <v>5738</v>
      </c>
      <c r="B5735" s="9">
        <v>0.78662889999999996</v>
      </c>
      <c r="C5735" s="9">
        <v>2.3168752000000001</v>
      </c>
      <c r="D5735" s="9">
        <v>2</v>
      </c>
      <c r="E5735" s="9">
        <v>2.3568196000000001</v>
      </c>
      <c r="F5735" s="9">
        <v>6.5905303999999996</v>
      </c>
      <c r="G5735" s="9">
        <v>-0.24475747</v>
      </c>
      <c r="H5735" s="9">
        <v>3.0443158E-3</v>
      </c>
      <c r="I5735" s="9">
        <v>5.3939290000000004E-3</v>
      </c>
      <c r="J5735" s="9">
        <v>1.061577</v>
      </c>
      <c r="K5735" s="9">
        <v>298.95580000000001</v>
      </c>
      <c r="L5735" s="9">
        <v>50.301594000000001</v>
      </c>
      <c r="M5735" s="9">
        <v>39.762239999999998</v>
      </c>
      <c r="N5735" s="9">
        <v>1.5082040999999999</v>
      </c>
      <c r="O5735" s="9">
        <v>12.33263</v>
      </c>
      <c r="P5735" s="9">
        <v>13.237918000000001</v>
      </c>
      <c r="Q5735" s="9">
        <v>0.12807262</v>
      </c>
      <c r="R5735" s="9">
        <v>0.105049014</v>
      </c>
      <c r="S5735" s="9">
        <v>6.0886320000000001E-3</v>
      </c>
      <c r="T5735" s="9">
        <v>1.3728814</v>
      </c>
      <c r="U5735" s="9">
        <v>11.694915</v>
      </c>
      <c r="V5735" s="9">
        <v>2.9672447000000002E-3</v>
      </c>
      <c r="W5735" s="9">
        <v>8.2851640000000004E-2</v>
      </c>
      <c r="X5735" s="9">
        <v>7.3998350000000004</v>
      </c>
      <c r="Y5735" s="9">
        <v>6.5110049999999999</v>
      </c>
      <c r="Z5735" s="9">
        <v>2.5898835999999998</v>
      </c>
      <c r="AA5735" s="9">
        <v>4.3225990000000003</v>
      </c>
      <c r="AB5735" s="9">
        <v>11.151255000000001</v>
      </c>
      <c r="AC5735" s="9">
        <v>6.7444119999999996</v>
      </c>
      <c r="AD5735" s="9">
        <v>7.4887490000000003</v>
      </c>
      <c r="AE5735" s="9">
        <v>4.1338067000000001</v>
      </c>
      <c r="AF5735" s="9">
        <v>54.420050000000003</v>
      </c>
      <c r="AG5735" s="9">
        <v>81.348179999999999</v>
      </c>
      <c r="AH5735" s="9">
        <v>61.61074</v>
      </c>
      <c r="AI5735" s="9">
        <v>89.088549999999998</v>
      </c>
    </row>
    <row r="5736" spans="1:35" ht="15.75" hidden="1" customHeight="1" x14ac:dyDescent="0.2">
      <c r="A5736" s="9">
        <v>5739</v>
      </c>
    </row>
    <row r="5737" spans="1:35" ht="15.75" hidden="1" customHeight="1" x14ac:dyDescent="0.2">
      <c r="A5737" s="9">
        <v>5740</v>
      </c>
    </row>
    <row r="5738" spans="1:35" ht="15.75" hidden="1" customHeight="1" x14ac:dyDescent="0.2">
      <c r="A5738" s="9">
        <v>5741</v>
      </c>
    </row>
    <row r="5739" spans="1:35" ht="15.75" hidden="1" customHeight="1" x14ac:dyDescent="0.2">
      <c r="A5739" s="9">
        <v>5742</v>
      </c>
    </row>
    <row r="5740" spans="1:35" ht="15.75" hidden="1" customHeight="1" x14ac:dyDescent="0.2">
      <c r="A5740" s="9">
        <v>5743</v>
      </c>
    </row>
    <row r="5741" spans="1:35" ht="15.75" customHeight="1" x14ac:dyDescent="0.2">
      <c r="A5741" s="9">
        <v>5744</v>
      </c>
      <c r="B5741" s="9">
        <v>10.173071</v>
      </c>
      <c r="C5741" s="9">
        <v>20.485931000000001</v>
      </c>
      <c r="D5741" s="9">
        <v>3</v>
      </c>
      <c r="E5741" s="9">
        <v>1.2539625000000001</v>
      </c>
      <c r="F5741" s="9">
        <v>4.1925325000000004</v>
      </c>
      <c r="G5741" s="9">
        <v>-0.7439095</v>
      </c>
      <c r="H5741" s="9">
        <v>0.14000000000000001</v>
      </c>
      <c r="I5741" s="9">
        <v>6.9340165E-3</v>
      </c>
      <c r="J5741" s="9">
        <v>2.5649540000000002</v>
      </c>
      <c r="K5741" s="9">
        <v>295.09285999999997</v>
      </c>
      <c r="L5741" s="9">
        <v>33.349921999999999</v>
      </c>
      <c r="M5741" s="9">
        <v>30.018695999999998</v>
      </c>
      <c r="N5741" s="9">
        <v>0.88674900000000001</v>
      </c>
      <c r="O5741" s="9">
        <v>15.244297</v>
      </c>
      <c r="P5741" s="9">
        <v>17.049574</v>
      </c>
      <c r="Q5741" s="9">
        <v>14.292857</v>
      </c>
      <c r="R5741" s="9">
        <v>0.22356155999999999</v>
      </c>
      <c r="S5741" s="9">
        <v>4.0714286000000002E-2</v>
      </c>
      <c r="T5741" s="9">
        <v>5.1538462999999997</v>
      </c>
      <c r="U5741" s="9">
        <v>22</v>
      </c>
      <c r="V5741" s="9">
        <v>4.0171429999999999</v>
      </c>
      <c r="W5741" s="9">
        <v>17.285715</v>
      </c>
      <c r="X5741" s="9">
        <v>10.710402999999999</v>
      </c>
      <c r="Y5741" s="9">
        <v>8.6223410000000005</v>
      </c>
      <c r="Z5741" s="9">
        <v>1.8500576</v>
      </c>
      <c r="AA5741" s="9">
        <v>3.4755392000000001</v>
      </c>
      <c r="AB5741" s="9">
        <v>15.189202999999999</v>
      </c>
      <c r="AC5741" s="9">
        <v>9.6959440000000008</v>
      </c>
      <c r="AD5741" s="9">
        <v>9.9940329999999999</v>
      </c>
      <c r="AE5741" s="9">
        <v>6.0746180000000001</v>
      </c>
      <c r="AF5741" s="9">
        <v>51.487850000000002</v>
      </c>
      <c r="AG5741" s="9">
        <v>76.593279999999993</v>
      </c>
      <c r="AH5741" s="9">
        <v>43.061399999999999</v>
      </c>
      <c r="AI5741" s="9">
        <v>72.435890000000001</v>
      </c>
    </row>
    <row r="5742" spans="1:35" ht="15.75" hidden="1" customHeight="1" x14ac:dyDescent="0.2">
      <c r="A5742" s="9">
        <v>5745</v>
      </c>
    </row>
    <row r="5743" spans="1:35" ht="15.75" customHeight="1" x14ac:dyDescent="0.2">
      <c r="A5743" s="9">
        <v>5746</v>
      </c>
      <c r="B5743" s="9">
        <v>0.47192045999999999</v>
      </c>
      <c r="C5743" s="9">
        <v>1.1890832</v>
      </c>
      <c r="D5743" s="9">
        <v>2</v>
      </c>
      <c r="E5743" s="9">
        <v>2.5190340999999998</v>
      </c>
      <c r="F5743" s="9">
        <v>6.7439910000000003</v>
      </c>
      <c r="G5743" s="9">
        <v>-0.29341220000000001</v>
      </c>
      <c r="H5743" s="9">
        <v>0</v>
      </c>
      <c r="I5743" s="9">
        <v>6.5948919999999998E-3</v>
      </c>
      <c r="J5743" s="9">
        <v>1.6911044</v>
      </c>
      <c r="K5743" s="9">
        <v>295.72018000000003</v>
      </c>
      <c r="L5743" s="9">
        <v>41.075522999999997</v>
      </c>
      <c r="M5743" s="9">
        <v>33.747405999999998</v>
      </c>
      <c r="N5743" s="9">
        <v>1.0754298</v>
      </c>
      <c r="O5743" s="9">
        <v>13.679366</v>
      </c>
      <c r="P5743" s="9">
        <v>15.118109</v>
      </c>
      <c r="Q5743" s="9">
        <v>13.164400000000001</v>
      </c>
      <c r="R5743" s="9">
        <v>0.46875</v>
      </c>
      <c r="S5743" s="9">
        <v>0</v>
      </c>
      <c r="T5743" s="9">
        <v>7</v>
      </c>
      <c r="U5743" s="9">
        <v>22</v>
      </c>
      <c r="V5743" s="9">
        <v>0</v>
      </c>
      <c r="W5743" s="9">
        <v>0</v>
      </c>
      <c r="X5743" s="9">
        <v>6.8329673</v>
      </c>
      <c r="Y5743" s="9">
        <v>5.9951166999999996</v>
      </c>
      <c r="Z5743" s="9">
        <v>2.14568</v>
      </c>
      <c r="AA5743" s="9">
        <v>3.7432945000000002</v>
      </c>
      <c r="AB5743" s="9">
        <v>13.482125</v>
      </c>
      <c r="AC5743" s="9">
        <v>8.4748830000000002</v>
      </c>
      <c r="AD5743" s="9">
        <v>9.1021629999999991</v>
      </c>
      <c r="AE5743" s="9">
        <v>5.2894607000000002</v>
      </c>
      <c r="AF5743" s="9">
        <v>47.159084</v>
      </c>
      <c r="AG5743" s="9">
        <v>73.486289999999997</v>
      </c>
      <c r="AH5743" s="9">
        <v>50.363914000000001</v>
      </c>
      <c r="AI5743" s="9">
        <v>79.371189999999999</v>
      </c>
    </row>
    <row r="5744" spans="1:35" ht="15.75" customHeight="1" x14ac:dyDescent="0.2">
      <c r="A5744" s="9">
        <v>5747</v>
      </c>
      <c r="B5744" s="9">
        <v>8.0862839999999991</v>
      </c>
      <c r="C5744" s="9">
        <v>19.169373</v>
      </c>
      <c r="D5744" s="9">
        <v>3</v>
      </c>
      <c r="E5744" s="9">
        <v>1.6958498</v>
      </c>
      <c r="F5744" s="9">
        <v>4.2422385</v>
      </c>
      <c r="G5744" s="9">
        <v>-1.2414639000000001</v>
      </c>
      <c r="H5744" s="9">
        <v>0.10980645</v>
      </c>
      <c r="I5744" s="9">
        <v>6.8724900000000002E-3</v>
      </c>
      <c r="J5744" s="9">
        <v>3.5352201000000001</v>
      </c>
      <c r="K5744" s="9">
        <v>296.46024</v>
      </c>
      <c r="L5744" s="9">
        <v>32.089188</v>
      </c>
      <c r="M5744" s="9">
        <v>30.854396999999999</v>
      </c>
      <c r="N5744" s="9">
        <v>0.99574523999999998</v>
      </c>
      <c r="O5744" s="9">
        <v>15.876849</v>
      </c>
      <c r="P5744" s="9">
        <v>17.746265000000001</v>
      </c>
      <c r="Q5744" s="9">
        <v>6.3017535000000002</v>
      </c>
      <c r="R5744" s="9">
        <v>0.2480175</v>
      </c>
      <c r="S5744" s="9">
        <v>3.3612903E-2</v>
      </c>
      <c r="T5744" s="9">
        <v>5.9621209999999998</v>
      </c>
      <c r="U5744" s="9">
        <v>21.280304000000001</v>
      </c>
      <c r="V5744" s="9">
        <v>0.576129</v>
      </c>
      <c r="W5744" s="9">
        <v>7.7870970000000002</v>
      </c>
      <c r="X5744" s="9">
        <v>9.9986929999999994</v>
      </c>
      <c r="Y5744" s="9">
        <v>8.6874400000000005</v>
      </c>
      <c r="Z5744" s="9">
        <v>1.9137009</v>
      </c>
      <c r="AA5744" s="9">
        <v>3.5832899</v>
      </c>
      <c r="AB5744" s="9">
        <v>15.391705999999999</v>
      </c>
      <c r="AC5744" s="9">
        <v>11.052114</v>
      </c>
      <c r="AD5744" s="9">
        <v>10.590016</v>
      </c>
      <c r="AE5744" s="9">
        <v>7.2362247000000002</v>
      </c>
      <c r="AF5744" s="9">
        <v>53.217790000000001</v>
      </c>
      <c r="AG5744" s="9">
        <v>67.355800000000002</v>
      </c>
      <c r="AH5744" s="9">
        <v>42.526027999999997</v>
      </c>
      <c r="AI5744" s="9">
        <v>64.743706000000003</v>
      </c>
    </row>
    <row r="5745" spans="1:35" ht="15.75" customHeight="1" x14ac:dyDescent="0.2">
      <c r="A5745" s="9">
        <v>5748</v>
      </c>
      <c r="B5745" s="9">
        <v>5.0457606000000004</v>
      </c>
      <c r="C5745" s="9">
        <v>14.002397999999999</v>
      </c>
      <c r="D5745" s="9">
        <v>2.8076922999999998</v>
      </c>
      <c r="E5745" s="9">
        <v>2.1911733</v>
      </c>
      <c r="F5745" s="9">
        <v>6.6770243999999996</v>
      </c>
      <c r="G5745" s="9">
        <v>-1.0197531</v>
      </c>
      <c r="H5745" s="9">
        <v>3.3769229999999997E-2</v>
      </c>
      <c r="I5745" s="9">
        <v>5.7855373999999996E-3</v>
      </c>
      <c r="J5745" s="9">
        <v>3.7774652999999998</v>
      </c>
      <c r="K5745" s="9">
        <v>295.84393</v>
      </c>
      <c r="L5745" s="9">
        <v>46.290492999999998</v>
      </c>
      <c r="M5745" s="9">
        <v>33.278190000000002</v>
      </c>
      <c r="N5745" s="9">
        <v>1.2757088999999999</v>
      </c>
      <c r="O5745" s="9">
        <v>12.318165</v>
      </c>
      <c r="P5745" s="9">
        <v>14.442499</v>
      </c>
      <c r="Q5745" s="9">
        <v>0.7779741</v>
      </c>
      <c r="R5745" s="9">
        <v>8.5578546000000005E-2</v>
      </c>
      <c r="S5745" s="9">
        <v>5.9079031999999997E-2</v>
      </c>
      <c r="T5745" s="9">
        <v>1.9268292</v>
      </c>
      <c r="U5745" s="9">
        <v>13.085366</v>
      </c>
      <c r="V5745" s="9">
        <v>3.4024614999999998</v>
      </c>
      <c r="W5745" s="9">
        <v>5.4615383</v>
      </c>
      <c r="X5745" s="9">
        <v>9.1791640000000001</v>
      </c>
      <c r="Y5745" s="9">
        <v>7.1554045999999998</v>
      </c>
      <c r="Z5745" s="9">
        <v>2.2027003999999999</v>
      </c>
      <c r="AA5745" s="9">
        <v>3.8346298000000001</v>
      </c>
      <c r="AB5745" s="9">
        <v>13.059195000000001</v>
      </c>
      <c r="AC5745" s="9">
        <v>5.9946900000000003</v>
      </c>
      <c r="AD5745" s="9">
        <v>8.2612590000000008</v>
      </c>
      <c r="AE5745" s="9">
        <v>4.0110435000000004</v>
      </c>
      <c r="AF5745" s="9">
        <v>54.160606000000001</v>
      </c>
      <c r="AG5745" s="9">
        <v>95.109849999999994</v>
      </c>
      <c r="AH5745" s="9">
        <v>52.279389999999999</v>
      </c>
      <c r="AI5745" s="9">
        <v>92.427530000000004</v>
      </c>
    </row>
    <row r="5746" spans="1:35" ht="15.75" customHeight="1" x14ac:dyDescent="0.2">
      <c r="A5746" s="9">
        <v>5749</v>
      </c>
      <c r="B5746" s="9">
        <v>2.6469874</v>
      </c>
      <c r="C5746" s="9">
        <v>8.1240030000000001</v>
      </c>
      <c r="D5746" s="9">
        <v>2</v>
      </c>
      <c r="E5746" s="9">
        <v>2.6185656000000002</v>
      </c>
      <c r="F5746" s="9">
        <v>6.8130546000000001</v>
      </c>
      <c r="G5746" s="9">
        <v>-0.16986129</v>
      </c>
      <c r="H5746" s="9">
        <v>2.1171170999999999E-2</v>
      </c>
      <c r="I5746" s="9">
        <v>6.056161E-3</v>
      </c>
      <c r="J5746" s="9">
        <v>2.3334956</v>
      </c>
      <c r="K5746" s="9">
        <v>296.11847</v>
      </c>
      <c r="L5746" s="9">
        <v>39.501922999999998</v>
      </c>
      <c r="M5746" s="9">
        <v>39.394275999999998</v>
      </c>
      <c r="N5746" s="9">
        <v>1.1774237999999999</v>
      </c>
      <c r="O5746" s="9">
        <v>14.196153000000001</v>
      </c>
      <c r="P5746" s="9">
        <v>16.017612</v>
      </c>
      <c r="Q5746" s="9">
        <v>1.7790352</v>
      </c>
      <c r="R5746" s="9">
        <v>0.17785140999999999</v>
      </c>
      <c r="S5746" s="9">
        <v>2.0315316E-2</v>
      </c>
      <c r="T5746" s="9">
        <v>1.7637795000000001</v>
      </c>
      <c r="U5746" s="9">
        <v>15.039370999999999</v>
      </c>
      <c r="V5746" s="9">
        <v>1.4957658</v>
      </c>
      <c r="W5746" s="9">
        <v>1.9864864</v>
      </c>
      <c r="X5746" s="9">
        <v>11.9558</v>
      </c>
      <c r="Y5746" s="9">
        <v>10.30068</v>
      </c>
      <c r="Z5746" s="9">
        <v>2.3469194999999998</v>
      </c>
      <c r="AA5746" s="9">
        <v>3.9951734999999999</v>
      </c>
      <c r="AB5746" s="9">
        <v>13.511201</v>
      </c>
      <c r="AC5746" s="9">
        <v>7.7251972999999996</v>
      </c>
      <c r="AD5746" s="9">
        <v>9.1684610000000006</v>
      </c>
      <c r="AE5746" s="9">
        <v>4.8274809999999997</v>
      </c>
      <c r="AF5746" s="9">
        <v>68.012919999999994</v>
      </c>
      <c r="AG5746" s="9">
        <v>99.502049999999997</v>
      </c>
      <c r="AH5746" s="9">
        <v>50.296550000000003</v>
      </c>
      <c r="AI5746" s="9">
        <v>82.271193999999994</v>
      </c>
    </row>
    <row r="5747" spans="1:35" ht="15.75" hidden="1" customHeight="1" x14ac:dyDescent="0.2">
      <c r="A5747" s="9">
        <v>5750</v>
      </c>
    </row>
    <row r="5748" spans="1:35" ht="15.75" hidden="1" customHeight="1" x14ac:dyDescent="0.2">
      <c r="A5748" s="9">
        <v>5751</v>
      </c>
    </row>
    <row r="5749" spans="1:35" ht="15.75" hidden="1" customHeight="1" x14ac:dyDescent="0.2">
      <c r="A5749" s="9">
        <v>5752</v>
      </c>
    </row>
    <row r="5750" spans="1:35" ht="15.75" customHeight="1" x14ac:dyDescent="0.2">
      <c r="A5750" s="9">
        <v>5753</v>
      </c>
      <c r="B5750" s="9">
        <v>11.799331</v>
      </c>
      <c r="C5750" s="9">
        <v>21.523990000000001</v>
      </c>
      <c r="D5750" s="9">
        <v>2</v>
      </c>
      <c r="E5750" s="9">
        <v>2.3254087000000001</v>
      </c>
      <c r="F5750" s="9">
        <v>5.7903786000000004</v>
      </c>
      <c r="G5750" s="9">
        <v>0.55220849999999999</v>
      </c>
      <c r="H5750" s="9">
        <v>4.2542372000000002E-2</v>
      </c>
      <c r="I5750" s="9">
        <v>6.8557039999999998E-3</v>
      </c>
      <c r="J5750" s="9">
        <v>3.1477878000000001</v>
      </c>
      <c r="K5750" s="9">
        <v>290.75909999999999</v>
      </c>
      <c r="L5750" s="9">
        <v>18.348234000000001</v>
      </c>
      <c r="M5750" s="9">
        <v>20.184977</v>
      </c>
      <c r="N5750" s="9">
        <v>0.46593626999999999</v>
      </c>
      <c r="O5750" s="9">
        <v>19.057047000000001</v>
      </c>
      <c r="P5750" s="9">
        <v>21.535543000000001</v>
      </c>
      <c r="Q5750" s="9">
        <v>1.2216823999999999</v>
      </c>
      <c r="R5750" s="9">
        <v>9.2764079999999999E-2</v>
      </c>
      <c r="S5750" s="9">
        <v>4.2542372000000002E-2</v>
      </c>
      <c r="T5750" s="9">
        <v>1.9772727000000001</v>
      </c>
      <c r="U5750" s="9">
        <v>16.204546000000001</v>
      </c>
      <c r="V5750" s="9">
        <v>2.0786440000000002</v>
      </c>
      <c r="W5750" s="9">
        <v>5.8644065999999997</v>
      </c>
      <c r="X5750" s="9">
        <v>12.00001</v>
      </c>
      <c r="Y5750" s="9">
        <v>9.9119919999999997</v>
      </c>
      <c r="Z5750" s="9">
        <v>1.3609328000000001</v>
      </c>
      <c r="AA5750" s="9">
        <v>2.0813334000000001</v>
      </c>
      <c r="AB5750" s="9">
        <v>18.488980000000002</v>
      </c>
      <c r="AC5750" s="9">
        <v>15.084135</v>
      </c>
      <c r="AD5750" s="9">
        <v>14.764732</v>
      </c>
      <c r="AE5750" s="9">
        <v>11.614634499999999</v>
      </c>
      <c r="AF5750" s="9">
        <v>40.484749999999998</v>
      </c>
      <c r="AG5750" s="9">
        <v>46.851886999999998</v>
      </c>
      <c r="AH5750" s="9">
        <v>27.94313</v>
      </c>
      <c r="AI5750" s="9">
        <v>41.423200000000001</v>
      </c>
    </row>
    <row r="5751" spans="1:35" ht="15.75" hidden="1" customHeight="1" x14ac:dyDescent="0.2">
      <c r="A5751" s="9">
        <v>5754</v>
      </c>
    </row>
    <row r="5752" spans="1:35" ht="15.75" hidden="1" customHeight="1" x14ac:dyDescent="0.2">
      <c r="A5752" s="9">
        <v>5755</v>
      </c>
    </row>
    <row r="5753" spans="1:35" ht="15.75" customHeight="1" x14ac:dyDescent="0.2">
      <c r="A5753" s="9">
        <v>5756</v>
      </c>
      <c r="B5753" s="9">
        <v>0.59238449999999998</v>
      </c>
      <c r="C5753" s="9">
        <v>6.0967193000000002</v>
      </c>
      <c r="D5753" s="9">
        <v>2</v>
      </c>
      <c r="E5753" s="9">
        <v>1.9954334</v>
      </c>
      <c r="F5753" s="9">
        <v>6.3137090000000002</v>
      </c>
      <c r="G5753" s="9">
        <v>-1.25</v>
      </c>
      <c r="H5753" s="9">
        <v>0</v>
      </c>
      <c r="I5753" s="9">
        <v>6.9951806000000004E-3</v>
      </c>
      <c r="J5753" s="9">
        <v>3.1156014999999999</v>
      </c>
      <c r="K5753" s="9">
        <v>295.54469999999998</v>
      </c>
      <c r="L5753" s="9">
        <v>33.379623000000002</v>
      </c>
      <c r="M5753" s="9">
        <v>29.437878000000001</v>
      </c>
      <c r="N5753" s="9">
        <v>0.94823210000000002</v>
      </c>
      <c r="O5753" s="9">
        <v>15.148387</v>
      </c>
      <c r="P5753" s="9">
        <v>17.094436999999999</v>
      </c>
      <c r="Q5753" s="9">
        <v>34.409100000000002</v>
      </c>
      <c r="R5753" s="9">
        <v>1</v>
      </c>
      <c r="S5753" s="9">
        <v>0</v>
      </c>
      <c r="V5753" s="9">
        <v>0</v>
      </c>
      <c r="W5753" s="9">
        <v>0</v>
      </c>
      <c r="X5753" s="9">
        <v>11.214209</v>
      </c>
      <c r="Y5753" s="9">
        <v>9.5983750000000008</v>
      </c>
      <c r="Z5753" s="9">
        <v>1.9167504</v>
      </c>
      <c r="AA5753" s="9">
        <v>3.5429529999999998</v>
      </c>
      <c r="AB5753" s="9">
        <v>13.576670999999999</v>
      </c>
      <c r="AC5753" s="9">
        <v>11.1173935</v>
      </c>
      <c r="AD5753" s="9">
        <v>11.150836</v>
      </c>
      <c r="AE5753" s="9">
        <v>8.5243669999999998</v>
      </c>
      <c r="AF5753" s="9">
        <v>55.956527999999999</v>
      </c>
      <c r="AG5753" s="9">
        <v>60.627167</v>
      </c>
      <c r="AH5753" s="9">
        <v>46.055675999999998</v>
      </c>
      <c r="AI5753" s="9">
        <v>59.411495000000002</v>
      </c>
    </row>
    <row r="5754" spans="1:35" ht="15.75" hidden="1" customHeight="1" x14ac:dyDescent="0.2">
      <c r="A5754" s="9">
        <v>5757</v>
      </c>
    </row>
    <row r="5755" spans="1:35" ht="15.75" hidden="1" customHeight="1" x14ac:dyDescent="0.2">
      <c r="A5755" s="9">
        <v>5758</v>
      </c>
    </row>
    <row r="5756" spans="1:35" ht="15.75" customHeight="1" x14ac:dyDescent="0.2">
      <c r="A5756" s="9">
        <v>5759</v>
      </c>
      <c r="B5756" s="9">
        <v>4.9879499999999997</v>
      </c>
      <c r="C5756" s="9">
        <v>13.341084499999999</v>
      </c>
      <c r="D5756" s="9">
        <v>2</v>
      </c>
      <c r="E5756" s="9">
        <v>2.3146808000000001</v>
      </c>
      <c r="F5756" s="9">
        <v>6.2731332999999996</v>
      </c>
      <c r="G5756" s="9">
        <v>-2.3518585999999999</v>
      </c>
      <c r="H5756" s="9">
        <v>7.2374999999999995E-2</v>
      </c>
      <c r="I5756" s="9">
        <v>7.1788889999999999E-3</v>
      </c>
      <c r="J5756" s="9">
        <v>1.5865838999999999</v>
      </c>
      <c r="K5756" s="9">
        <v>293.81292999999999</v>
      </c>
      <c r="L5756" s="9">
        <v>31.309923000000001</v>
      </c>
      <c r="M5756" s="9">
        <v>26.344507</v>
      </c>
      <c r="N5756" s="9">
        <v>0.75077939999999999</v>
      </c>
      <c r="O5756" s="9">
        <v>15.698727999999999</v>
      </c>
      <c r="P5756" s="9">
        <v>17.123829000000001</v>
      </c>
      <c r="Q5756" s="9">
        <v>16.463851999999999</v>
      </c>
      <c r="R5756" s="9">
        <v>0.49419491999999998</v>
      </c>
      <c r="S5756" s="9">
        <v>2.9125000000000002E-2</v>
      </c>
      <c r="T5756" s="9">
        <v>5.6956519999999999</v>
      </c>
      <c r="U5756" s="9">
        <v>19.434781999999998</v>
      </c>
      <c r="V5756" s="9">
        <v>3.230375</v>
      </c>
      <c r="W5756" s="9">
        <v>13.5875</v>
      </c>
      <c r="X5756" s="9">
        <v>9.7835455000000007</v>
      </c>
      <c r="Y5756" s="9">
        <v>8.5778149999999993</v>
      </c>
      <c r="Z5756" s="9">
        <v>1.7354589</v>
      </c>
      <c r="AA5756" s="9">
        <v>3.0107224000000001</v>
      </c>
      <c r="AB5756" s="9">
        <v>14.340433000000001</v>
      </c>
      <c r="AC5756" s="9">
        <v>12.181462</v>
      </c>
      <c r="AD5756" s="9">
        <v>11.427766999999999</v>
      </c>
      <c r="AE5756" s="9">
        <v>9.0832379999999997</v>
      </c>
      <c r="AF5756" s="9">
        <v>51.428789999999999</v>
      </c>
      <c r="AG5756" s="9">
        <v>48.768470000000001</v>
      </c>
      <c r="AH5756" s="9">
        <v>43.107394999999997</v>
      </c>
      <c r="AI5756" s="9">
        <v>55.159416</v>
      </c>
    </row>
    <row r="5757" spans="1:35" ht="15.75" customHeight="1" x14ac:dyDescent="0.2">
      <c r="A5757" s="9">
        <v>5760</v>
      </c>
      <c r="B5757" s="9">
        <v>11.596055</v>
      </c>
      <c r="C5757" s="9">
        <v>30.357520000000001</v>
      </c>
      <c r="D5757" s="9">
        <v>3</v>
      </c>
      <c r="E5757" s="9">
        <v>2.5022886</v>
      </c>
      <c r="F5757" s="9">
        <v>5.5817313000000004</v>
      </c>
      <c r="G5757" s="9">
        <v>-0.86225647000000005</v>
      </c>
      <c r="H5757" s="9">
        <v>6.7763160000000003E-2</v>
      </c>
      <c r="I5757" s="9">
        <v>4.4440254999999996E-3</v>
      </c>
      <c r="J5757" s="9">
        <v>2.9591188000000002</v>
      </c>
      <c r="K5757" s="9">
        <v>291.23104999999998</v>
      </c>
      <c r="L5757" s="9">
        <v>50.275042999999997</v>
      </c>
      <c r="M5757" s="9">
        <v>36.623055000000001</v>
      </c>
      <c r="N5757" s="9">
        <v>1.0303099</v>
      </c>
      <c r="O5757" s="9">
        <v>11.185725</v>
      </c>
      <c r="P5757" s="9">
        <v>13.097398999999999</v>
      </c>
      <c r="Q5757" s="9">
        <v>2.3412723999999998</v>
      </c>
      <c r="R5757" s="9">
        <v>7.4898906000000001E-2</v>
      </c>
      <c r="S5757" s="9">
        <v>2.8684210000000002E-2</v>
      </c>
      <c r="T5757" s="9">
        <v>5.4029850000000001</v>
      </c>
      <c r="U5757" s="9">
        <v>19.611940000000001</v>
      </c>
      <c r="V5757" s="9">
        <v>0.52842104000000001</v>
      </c>
      <c r="W5757" s="9">
        <v>16.5</v>
      </c>
      <c r="X5757" s="9">
        <v>13.198876</v>
      </c>
      <c r="Y5757" s="9">
        <v>11.292445000000001</v>
      </c>
      <c r="Z5757" s="9">
        <v>1.7296659999999999</v>
      </c>
      <c r="AA5757" s="9">
        <v>2.7748137000000002</v>
      </c>
      <c r="AB5757" s="9">
        <v>10.645906999999999</v>
      </c>
      <c r="AC5757" s="9">
        <v>6.1039519999999996</v>
      </c>
      <c r="AD5757" s="9">
        <v>6.0453799999999998</v>
      </c>
      <c r="AE5757" s="9">
        <v>4.5122330000000002</v>
      </c>
      <c r="AF5757" s="9">
        <v>67.707115000000002</v>
      </c>
      <c r="AG5757" s="9">
        <v>90.657523999999995</v>
      </c>
      <c r="AH5757" s="9">
        <v>65.924940000000007</v>
      </c>
      <c r="AI5757" s="9">
        <v>90.178229999999999</v>
      </c>
    </row>
    <row r="5758" spans="1:35" ht="15.75" hidden="1" customHeight="1" x14ac:dyDescent="0.2">
      <c r="A5758" s="9">
        <v>5761</v>
      </c>
      <c r="E5758" s="9">
        <v>1.7962940999999999</v>
      </c>
      <c r="F5758" s="9">
        <v>4.6709503999999997</v>
      </c>
    </row>
    <row r="5759" spans="1:35" ht="15.75" hidden="1" customHeight="1" x14ac:dyDescent="0.2">
      <c r="A5759" s="9">
        <v>5762</v>
      </c>
    </row>
    <row r="5760" spans="1:35" ht="15.75" hidden="1" customHeight="1" x14ac:dyDescent="0.2">
      <c r="A5760" s="9">
        <v>5763</v>
      </c>
      <c r="E5760" s="9">
        <v>2.3264334</v>
      </c>
      <c r="F5760" s="9">
        <v>6.2542039999999997</v>
      </c>
      <c r="I5760" s="9">
        <v>6.6897603999999996E-3</v>
      </c>
      <c r="J5760" s="9">
        <v>2.5833442</v>
      </c>
      <c r="K5760" s="9">
        <v>295.58447000000001</v>
      </c>
      <c r="L5760" s="9">
        <v>35.304366999999999</v>
      </c>
      <c r="M5760" s="9">
        <v>31.311669999999999</v>
      </c>
      <c r="N5760" s="9">
        <v>0.99700080000000002</v>
      </c>
      <c r="O5760" s="9">
        <v>14.983506</v>
      </c>
      <c r="P5760" s="9">
        <v>16.791418</v>
      </c>
      <c r="Q5760" s="9">
        <v>6.3949512999999998</v>
      </c>
      <c r="X5760" s="9">
        <v>10.551444</v>
      </c>
      <c r="Y5760" s="9">
        <v>9.3389419999999994</v>
      </c>
      <c r="Z5760" s="9">
        <v>1.9932771</v>
      </c>
      <c r="AA5760" s="9">
        <v>3.7761971999999999</v>
      </c>
      <c r="AB5760" s="9">
        <v>14.732326499999999</v>
      </c>
      <c r="AC5760" s="9">
        <v>9.3863599999999998</v>
      </c>
      <c r="AD5760" s="9">
        <v>9.6977810000000009</v>
      </c>
      <c r="AE5760" s="9">
        <v>5.9414625000000001</v>
      </c>
      <c r="AF5760" s="9">
        <v>58.497127999999996</v>
      </c>
      <c r="AG5760" s="9">
        <v>68.460509999999999</v>
      </c>
      <c r="AH5760" s="9">
        <v>45.099266</v>
      </c>
      <c r="AI5760" s="9">
        <v>73.659679999999994</v>
      </c>
    </row>
    <row r="5761" spans="1:35" ht="15.75" customHeight="1" x14ac:dyDescent="0.2">
      <c r="A5761" s="9">
        <v>5764</v>
      </c>
      <c r="B5761" s="9">
        <v>4.7296719999999999</v>
      </c>
      <c r="C5761" s="9">
        <v>12.19623</v>
      </c>
      <c r="D5761" s="9">
        <v>2</v>
      </c>
      <c r="E5761" s="9">
        <v>2.7673112999999998</v>
      </c>
      <c r="F5761" s="9">
        <v>8.4419520000000006</v>
      </c>
      <c r="G5761" s="9">
        <v>-0.61807650000000003</v>
      </c>
      <c r="H5761" s="9">
        <v>4.1818183000000002E-2</v>
      </c>
      <c r="I5761" s="9">
        <v>7.389507E-3</v>
      </c>
      <c r="J5761" s="9">
        <v>1.1302378</v>
      </c>
      <c r="K5761" s="9">
        <v>291.54950000000002</v>
      </c>
      <c r="L5761" s="9">
        <v>25.064236000000001</v>
      </c>
      <c r="M5761" s="9">
        <v>24.606311999999999</v>
      </c>
      <c r="N5761" s="9">
        <v>0.51416059999999997</v>
      </c>
      <c r="O5761" s="9">
        <v>17.158138000000001</v>
      </c>
      <c r="P5761" s="9">
        <v>18.42174</v>
      </c>
      <c r="Q5761" s="9">
        <v>9.0693669999999997</v>
      </c>
      <c r="R5761" s="9">
        <v>0.40274873</v>
      </c>
      <c r="S5761" s="9">
        <v>4.1818183000000002E-2</v>
      </c>
      <c r="T5761" s="9">
        <v>5.6</v>
      </c>
      <c r="U5761" s="9">
        <v>22.4</v>
      </c>
      <c r="V5761" s="9">
        <v>4.1790909999999997</v>
      </c>
      <c r="W5761" s="9">
        <v>7.3636365000000001</v>
      </c>
      <c r="X5761" s="9">
        <v>11.133832999999999</v>
      </c>
      <c r="Y5761" s="9">
        <v>9.8481199999999998</v>
      </c>
      <c r="Z5761" s="9">
        <v>1.3879494999999999</v>
      </c>
      <c r="AA5761" s="9">
        <v>2.080438</v>
      </c>
      <c r="AB5761" s="9">
        <v>16.421783000000001</v>
      </c>
      <c r="AC5761" s="9">
        <v>14.946505</v>
      </c>
      <c r="AD5761" s="9">
        <v>13.229844</v>
      </c>
      <c r="AE5761" s="9">
        <v>12.863403</v>
      </c>
      <c r="AF5761" s="9">
        <v>45.216907999999997</v>
      </c>
      <c r="AG5761" s="9">
        <v>46.884686000000002</v>
      </c>
      <c r="AH5761" s="9">
        <v>32.583767000000002</v>
      </c>
      <c r="AI5761" s="9">
        <v>39.411560000000001</v>
      </c>
    </row>
    <row r="5762" spans="1:35" ht="15.75" customHeight="1" x14ac:dyDescent="0.2">
      <c r="A5762" s="9">
        <v>5765</v>
      </c>
      <c r="B5762" s="9">
        <v>5.6952886999999999</v>
      </c>
      <c r="C5762" s="9">
        <v>14.713412999999999</v>
      </c>
      <c r="D5762" s="9">
        <v>2.9747899000000002</v>
      </c>
      <c r="E5762" s="9">
        <v>2.2348143999999999</v>
      </c>
      <c r="F5762" s="9">
        <v>5.0834130000000002</v>
      </c>
      <c r="G5762" s="9">
        <v>-1.5204987999999999</v>
      </c>
      <c r="H5762" s="9">
        <v>5.6554622999999998E-2</v>
      </c>
      <c r="I5762" s="9">
        <v>5.2984203000000004E-3</v>
      </c>
      <c r="J5762" s="9">
        <v>2.6484215</v>
      </c>
      <c r="K5762" s="9">
        <v>294.62027</v>
      </c>
      <c r="L5762" s="9">
        <v>49.878010000000003</v>
      </c>
      <c r="M5762" s="9">
        <v>35.689556000000003</v>
      </c>
      <c r="N5762" s="9">
        <v>1.2448068999999999</v>
      </c>
      <c r="O5762" s="9">
        <v>11.615964</v>
      </c>
      <c r="P5762" s="9">
        <v>13.357879000000001</v>
      </c>
      <c r="Q5762" s="9">
        <v>3.9333832000000002</v>
      </c>
      <c r="R5762" s="9">
        <v>0.11394030600000001</v>
      </c>
      <c r="S5762" s="9">
        <v>6.9579829999999995E-2</v>
      </c>
      <c r="T5762" s="9">
        <v>2.7093023999999999</v>
      </c>
      <c r="U5762" s="9">
        <v>18.651163</v>
      </c>
      <c r="V5762" s="9">
        <v>9.4805039999999998</v>
      </c>
      <c r="W5762" s="9">
        <v>11.865546</v>
      </c>
      <c r="X5762" s="9">
        <v>10.690645999999999</v>
      </c>
      <c r="Y5762" s="9">
        <v>7.8251179999999998</v>
      </c>
      <c r="Z5762" s="9">
        <v>2.0699386999999998</v>
      </c>
      <c r="AA5762" s="9">
        <v>3.6648562</v>
      </c>
      <c r="AB5762" s="9">
        <v>11.170436</v>
      </c>
      <c r="AC5762" s="9">
        <v>5.8587164999999999</v>
      </c>
      <c r="AD5762" s="9">
        <v>7.0905709999999997</v>
      </c>
      <c r="AE5762" s="9">
        <v>3.8811488000000001</v>
      </c>
      <c r="AF5762" s="9">
        <v>55.259900000000002</v>
      </c>
      <c r="AG5762" s="9">
        <v>84.423400000000001</v>
      </c>
      <c r="AH5762" s="9">
        <v>62.115540000000003</v>
      </c>
      <c r="AI5762" s="9">
        <v>93.677216000000001</v>
      </c>
    </row>
    <row r="5763" spans="1:35" ht="15.75" customHeight="1" x14ac:dyDescent="0.2">
      <c r="A5763" s="9">
        <v>5766</v>
      </c>
      <c r="B5763" s="9">
        <v>2.2034560000000001</v>
      </c>
      <c r="C5763" s="9">
        <v>6.5573249999999996</v>
      </c>
      <c r="D5763" s="9">
        <v>2</v>
      </c>
      <c r="E5763" s="9">
        <v>1.9494416999999999</v>
      </c>
      <c r="F5763" s="9">
        <v>6.1690288000000004</v>
      </c>
      <c r="G5763" s="9">
        <v>0.90624994000000003</v>
      </c>
      <c r="H5763" s="9">
        <v>0.01</v>
      </c>
      <c r="I5763" s="9">
        <v>7.0464895000000001E-3</v>
      </c>
      <c r="J5763" s="9">
        <v>2.4322846</v>
      </c>
      <c r="K5763" s="9">
        <v>295.03528</v>
      </c>
      <c r="L5763" s="9">
        <v>33.987434</v>
      </c>
      <c r="M5763" s="9">
        <v>30.423752</v>
      </c>
      <c r="N5763" s="9">
        <v>0.88323545000000003</v>
      </c>
      <c r="O5763" s="9">
        <v>15.083636</v>
      </c>
      <c r="P5763" s="9">
        <v>16.729053</v>
      </c>
      <c r="Q5763" s="9">
        <v>34.484478000000003</v>
      </c>
      <c r="R5763" s="9">
        <v>0.43854720000000003</v>
      </c>
      <c r="S5763" s="9">
        <v>7.4999999999999997E-3</v>
      </c>
      <c r="T5763" s="9">
        <v>1.5</v>
      </c>
      <c r="U5763" s="9">
        <v>22</v>
      </c>
      <c r="V5763" s="9">
        <v>0</v>
      </c>
      <c r="W5763" s="9">
        <v>0.25</v>
      </c>
      <c r="X5763" s="9">
        <v>10.986115</v>
      </c>
      <c r="Y5763" s="9">
        <v>9.4942679999999999</v>
      </c>
      <c r="Z5763" s="9">
        <v>1.7955357999999999</v>
      </c>
      <c r="AA5763" s="9">
        <v>3.2724470000000001</v>
      </c>
      <c r="AB5763" s="9">
        <v>13.657627</v>
      </c>
      <c r="AC5763" s="9">
        <v>11.371146</v>
      </c>
      <c r="AD5763" s="9">
        <v>11.286512999999999</v>
      </c>
      <c r="AE5763" s="9">
        <v>8.4040719999999993</v>
      </c>
      <c r="AF5763" s="9">
        <v>54.709353999999998</v>
      </c>
      <c r="AG5763" s="9">
        <v>61.456560000000003</v>
      </c>
      <c r="AH5763" s="9">
        <v>45.790990000000001</v>
      </c>
      <c r="AI5763" s="9">
        <v>59.463413000000003</v>
      </c>
    </row>
    <row r="5764" spans="1:35" ht="15.75" hidden="1" customHeight="1" x14ac:dyDescent="0.2">
      <c r="A5764" s="9">
        <v>5767</v>
      </c>
      <c r="E5764" s="9">
        <v>3.2806296000000001</v>
      </c>
      <c r="F5764" s="9">
        <v>6.8284770000000004</v>
      </c>
      <c r="I5764" s="9">
        <v>6.8507070000000002E-3</v>
      </c>
      <c r="J5764" s="9">
        <v>1.8074870000000001</v>
      </c>
      <c r="K5764" s="9">
        <v>295.96809999999999</v>
      </c>
      <c r="L5764" s="9">
        <v>35.724784999999997</v>
      </c>
      <c r="M5764" s="9">
        <v>32.668999999999997</v>
      </c>
      <c r="N5764" s="9">
        <v>1.010988</v>
      </c>
      <c r="O5764" s="9">
        <v>14.963074000000001</v>
      </c>
      <c r="P5764" s="9">
        <v>16.401474</v>
      </c>
      <c r="Q5764" s="9">
        <v>35.584763000000002</v>
      </c>
      <c r="X5764" s="9">
        <v>7.3922214999999998</v>
      </c>
      <c r="Y5764" s="9">
        <v>6.9707727000000004</v>
      </c>
      <c r="Z5764" s="9">
        <v>2.1081976999999998</v>
      </c>
      <c r="AA5764" s="9">
        <v>3.7134604000000002</v>
      </c>
      <c r="AB5764" s="9">
        <v>14.131937000000001</v>
      </c>
      <c r="AC5764" s="9">
        <v>10.105988</v>
      </c>
      <c r="AD5764" s="9">
        <v>10.452450000000001</v>
      </c>
      <c r="AE5764" s="9">
        <v>6.6854930000000001</v>
      </c>
      <c r="AF5764" s="9">
        <v>51.174630000000001</v>
      </c>
      <c r="AG5764" s="9">
        <v>66.47551</v>
      </c>
      <c r="AH5764" s="9">
        <v>46.058950000000003</v>
      </c>
      <c r="AI5764" s="9">
        <v>69.020899999999997</v>
      </c>
    </row>
    <row r="5765" spans="1:35" ht="15.75" hidden="1" customHeight="1" x14ac:dyDescent="0.2">
      <c r="A5765" s="9">
        <v>5768</v>
      </c>
    </row>
    <row r="5766" spans="1:35" ht="15.75" customHeight="1" x14ac:dyDescent="0.2">
      <c r="A5766" s="9">
        <v>5769</v>
      </c>
      <c r="B5766" s="9">
        <v>2.4378764999999998</v>
      </c>
      <c r="C5766" s="9">
        <v>8.1119109999999992</v>
      </c>
      <c r="D5766" s="9">
        <v>2</v>
      </c>
      <c r="E5766" s="9">
        <v>2.4229981999999999</v>
      </c>
      <c r="F5766" s="9">
        <v>7.4060344999999996</v>
      </c>
      <c r="G5766" s="9">
        <v>0.28457397000000001</v>
      </c>
      <c r="H5766" s="9">
        <v>1.2192982E-2</v>
      </c>
      <c r="I5766" s="9">
        <v>6.3934400000000002E-3</v>
      </c>
      <c r="J5766" s="9">
        <v>1.7971946999999999</v>
      </c>
      <c r="K5766" s="9">
        <v>297.17712</v>
      </c>
      <c r="L5766" s="9">
        <v>44.199306</v>
      </c>
      <c r="M5766" s="9">
        <v>35.532387</v>
      </c>
      <c r="N5766" s="9">
        <v>1.2672022999999999</v>
      </c>
      <c r="O5766" s="9">
        <v>13.282752</v>
      </c>
      <c r="P5766" s="9">
        <v>14.656957</v>
      </c>
      <c r="Q5766" s="9">
        <v>2.7867706000000001</v>
      </c>
      <c r="R5766" s="9">
        <v>0.12918273</v>
      </c>
      <c r="S5766" s="9">
        <v>7.0915283000000003E-3</v>
      </c>
      <c r="T5766" s="9">
        <v>2.6086957000000002</v>
      </c>
      <c r="U5766" s="9">
        <v>12.695652000000001</v>
      </c>
      <c r="V5766" s="9">
        <v>1.6911623</v>
      </c>
      <c r="W5766" s="9">
        <v>1.4934210999999999</v>
      </c>
      <c r="X5766" s="9">
        <v>10.1088915</v>
      </c>
      <c r="Y5766" s="9">
        <v>7.8755044999999999</v>
      </c>
      <c r="Z5766" s="9">
        <v>2.3759299999999999</v>
      </c>
      <c r="AA5766" s="9">
        <v>3.9241969999999999</v>
      </c>
      <c r="AB5766" s="9">
        <v>12.952442</v>
      </c>
      <c r="AC5766" s="9">
        <v>7.0486754999999999</v>
      </c>
      <c r="AD5766" s="9">
        <v>8.5853979999999996</v>
      </c>
      <c r="AE5766" s="9">
        <v>4.5196604999999996</v>
      </c>
      <c r="AF5766" s="9">
        <v>60.618769999999998</v>
      </c>
      <c r="AG5766" s="9">
        <v>93.602615</v>
      </c>
      <c r="AH5766" s="9">
        <v>52.422336999999999</v>
      </c>
      <c r="AI5766" s="9">
        <v>85.768510000000006</v>
      </c>
    </row>
    <row r="5767" spans="1:35" ht="15.75" customHeight="1" x14ac:dyDescent="0.2">
      <c r="A5767" s="9">
        <v>5770</v>
      </c>
      <c r="B5767" s="9">
        <v>1.3906061999999999</v>
      </c>
      <c r="C5767" s="9">
        <v>4.9585447</v>
      </c>
      <c r="D5767" s="9">
        <v>2</v>
      </c>
      <c r="E5767" s="9">
        <v>2.7594789999999998</v>
      </c>
      <c r="F5767" s="9">
        <v>7.6243423999999997</v>
      </c>
      <c r="G5767" s="9">
        <v>-4.9567459999999999</v>
      </c>
      <c r="H5767" s="9">
        <v>4.4444445999999999E-3</v>
      </c>
      <c r="I5767" s="9">
        <v>6.7846360000000001E-3</v>
      </c>
      <c r="J5767" s="9">
        <v>2.5029518999999998</v>
      </c>
      <c r="K5767" s="9">
        <v>297.52933000000002</v>
      </c>
      <c r="L5767" s="9">
        <v>45.104733000000003</v>
      </c>
      <c r="M5767" s="9">
        <v>33.460323000000002</v>
      </c>
      <c r="N5767" s="9">
        <v>1.3672766999999999</v>
      </c>
      <c r="O5767" s="9">
        <v>12.872044000000001</v>
      </c>
      <c r="P5767" s="9">
        <v>14.705522999999999</v>
      </c>
      <c r="Q5767" s="9">
        <v>0.81806623999999994</v>
      </c>
      <c r="R5767" s="9">
        <v>0</v>
      </c>
      <c r="S5767" s="9">
        <v>2.7777777999999999E-2</v>
      </c>
      <c r="T5767" s="9">
        <v>1.5</v>
      </c>
      <c r="U5767" s="9">
        <v>13.5</v>
      </c>
      <c r="V5767" s="9">
        <v>4.0822219999999998</v>
      </c>
      <c r="W5767" s="9">
        <v>1.7777778</v>
      </c>
      <c r="X5767" s="9">
        <v>10.396435</v>
      </c>
      <c r="Y5767" s="9">
        <v>7.7328076000000001</v>
      </c>
      <c r="Z5767" s="9">
        <v>2.5914139999999999</v>
      </c>
      <c r="AA5767" s="9">
        <v>4.3520969999999997</v>
      </c>
      <c r="AB5767" s="9">
        <v>12.569024000000001</v>
      </c>
      <c r="AC5767" s="9">
        <v>6.0956939999999999</v>
      </c>
      <c r="AD5767" s="9">
        <v>8.1901510000000002</v>
      </c>
      <c r="AE5767" s="9">
        <v>4.127078</v>
      </c>
      <c r="AF5767" s="9">
        <v>54.746049999999997</v>
      </c>
      <c r="AG5767" s="9">
        <v>98.401020000000003</v>
      </c>
      <c r="AH5767" s="9">
        <v>54.656660000000002</v>
      </c>
      <c r="AI5767" s="9">
        <v>91.885450000000006</v>
      </c>
    </row>
    <row r="5768" spans="1:35" ht="15.75" hidden="1" customHeight="1" x14ac:dyDescent="0.2">
      <c r="A5768" s="9">
        <v>5771</v>
      </c>
    </row>
    <row r="5769" spans="1:35" ht="15.75" hidden="1" customHeight="1" x14ac:dyDescent="0.2">
      <c r="A5769" s="9">
        <v>5772</v>
      </c>
    </row>
    <row r="5770" spans="1:35" ht="15.75" hidden="1" customHeight="1" x14ac:dyDescent="0.2">
      <c r="A5770" s="9">
        <v>5773</v>
      </c>
    </row>
    <row r="5771" spans="1:35" ht="15.75" hidden="1" customHeight="1" x14ac:dyDescent="0.2">
      <c r="A5771" s="9">
        <v>5774</v>
      </c>
      <c r="E5771" s="9">
        <v>2.1732027999999999</v>
      </c>
      <c r="F5771" s="9">
        <v>6.6559825000000004</v>
      </c>
      <c r="I5771" s="9">
        <v>6.9164103000000001E-3</v>
      </c>
      <c r="J5771" s="9">
        <v>3.5640706999999998</v>
      </c>
      <c r="K5771" s="9">
        <v>291.52199999999999</v>
      </c>
      <c r="L5771" s="9">
        <v>22.344892999999999</v>
      </c>
      <c r="M5771" s="9">
        <v>23.614370000000001</v>
      </c>
      <c r="N5771" s="9">
        <v>0.56158870000000005</v>
      </c>
      <c r="O5771" s="9">
        <v>17.577026</v>
      </c>
      <c r="P5771" s="9">
        <v>20.505533</v>
      </c>
      <c r="Q5771" s="9">
        <v>14.078635999999999</v>
      </c>
      <c r="X5771" s="9">
        <v>12.420135999999999</v>
      </c>
      <c r="Y5771" s="9">
        <v>10.241299</v>
      </c>
      <c r="Z5771" s="9">
        <v>1.4845359</v>
      </c>
      <c r="AA5771" s="9">
        <v>2.2113874</v>
      </c>
      <c r="AB5771" s="9">
        <v>17.585915</v>
      </c>
      <c r="AC5771" s="9">
        <v>12.828649499999999</v>
      </c>
      <c r="AD5771" s="9">
        <v>13.350306</v>
      </c>
      <c r="AE5771" s="9">
        <v>9.060454</v>
      </c>
      <c r="AF5771" s="9">
        <v>48.795296</v>
      </c>
      <c r="AG5771" s="9">
        <v>62.255229999999997</v>
      </c>
      <c r="AH5771" s="9">
        <v>31.340541999999999</v>
      </c>
      <c r="AI5771" s="9">
        <v>52.768191999999999</v>
      </c>
    </row>
    <row r="5772" spans="1:35" ht="15.75" hidden="1" customHeight="1" x14ac:dyDescent="0.2">
      <c r="A5772" s="9">
        <v>5775</v>
      </c>
    </row>
    <row r="5773" spans="1:35" ht="15.75" hidden="1" customHeight="1" x14ac:dyDescent="0.2">
      <c r="A5773" s="9">
        <v>5776</v>
      </c>
    </row>
    <row r="5774" spans="1:35" ht="15.75" customHeight="1" x14ac:dyDescent="0.2">
      <c r="A5774" s="9">
        <v>5777</v>
      </c>
      <c r="B5774" s="9">
        <v>8.4100560000000009</v>
      </c>
      <c r="C5774" s="9">
        <v>20.355122000000001</v>
      </c>
      <c r="D5774" s="9">
        <v>2</v>
      </c>
      <c r="E5774" s="9">
        <v>2.2310120000000002</v>
      </c>
      <c r="F5774" s="9">
        <v>6.0089645000000003</v>
      </c>
      <c r="G5774" s="9">
        <v>1.7510161</v>
      </c>
      <c r="H5774" s="9">
        <v>3.0833334E-2</v>
      </c>
      <c r="I5774" s="9">
        <v>6.6702873000000001E-3</v>
      </c>
      <c r="J5774" s="9">
        <v>2.8726940000000001</v>
      </c>
      <c r="K5774" s="9">
        <v>296.77852999999999</v>
      </c>
      <c r="L5774" s="9">
        <v>33.17277</v>
      </c>
      <c r="M5774" s="9">
        <v>32.892000000000003</v>
      </c>
      <c r="N5774" s="9">
        <v>1.0768787</v>
      </c>
      <c r="O5774" s="9">
        <v>15.538339000000001</v>
      </c>
      <c r="P5774" s="9">
        <v>17.406015</v>
      </c>
      <c r="Q5774" s="9">
        <v>1.1105938</v>
      </c>
      <c r="R5774" s="9">
        <v>0.27125093</v>
      </c>
      <c r="S5774" s="9">
        <v>3.8333333999999997E-2</v>
      </c>
      <c r="T5774" s="9">
        <v>1</v>
      </c>
      <c r="U5774" s="9">
        <v>18.25</v>
      </c>
      <c r="V5774" s="9">
        <v>0.34583332999999999</v>
      </c>
      <c r="W5774" s="9">
        <v>1.6666666000000001</v>
      </c>
      <c r="X5774" s="9">
        <v>11.503557000000001</v>
      </c>
      <c r="Y5774" s="9">
        <v>9.8984279999999991</v>
      </c>
      <c r="Z5774" s="9">
        <v>2.2835236000000001</v>
      </c>
      <c r="AA5774" s="9">
        <v>3.7602704</v>
      </c>
      <c r="AB5774" s="9">
        <v>14.778778000000001</v>
      </c>
      <c r="AC5774" s="9">
        <v>10.336235</v>
      </c>
      <c r="AD5774" s="9">
        <v>9.8507390000000008</v>
      </c>
      <c r="AE5774" s="9">
        <v>6.5601630000000002</v>
      </c>
      <c r="AF5774" s="9">
        <v>57.811633999999998</v>
      </c>
      <c r="AG5774" s="9">
        <v>79.860789999999994</v>
      </c>
      <c r="AH5774" s="9">
        <v>44.670780000000001</v>
      </c>
      <c r="AI5774" s="9">
        <v>67.443489999999997</v>
      </c>
    </row>
    <row r="5775" spans="1:35" ht="15.75" hidden="1" customHeight="1" x14ac:dyDescent="0.2">
      <c r="A5775" s="9">
        <v>5778</v>
      </c>
    </row>
    <row r="5776" spans="1:35" ht="15.75" customHeight="1" x14ac:dyDescent="0.2">
      <c r="A5776" s="9">
        <v>5779</v>
      </c>
      <c r="B5776" s="9">
        <v>4.5405769999999999</v>
      </c>
      <c r="C5776" s="9">
        <v>17.148955999999998</v>
      </c>
      <c r="D5776" s="9">
        <v>2</v>
      </c>
      <c r="E5776" s="9">
        <v>2.3422550000000002</v>
      </c>
      <c r="F5776" s="9">
        <v>5.8936669999999998</v>
      </c>
      <c r="G5776" s="9">
        <v>-2.4089258</v>
      </c>
      <c r="H5776" s="9">
        <v>2.6438849E-2</v>
      </c>
      <c r="I5776" s="9">
        <v>6.7847263999999997E-3</v>
      </c>
      <c r="J5776" s="9">
        <v>1.7076127999999999</v>
      </c>
      <c r="K5776" s="9">
        <v>295.93572999999998</v>
      </c>
      <c r="L5776" s="9">
        <v>35.810993000000003</v>
      </c>
      <c r="M5776" s="9">
        <v>30.746694999999999</v>
      </c>
      <c r="N5776" s="9">
        <v>0.97019679999999997</v>
      </c>
      <c r="O5776" s="9">
        <v>14.995507999999999</v>
      </c>
      <c r="P5776" s="9">
        <v>16.317598</v>
      </c>
      <c r="Q5776" s="9">
        <v>3.9601448000000001</v>
      </c>
      <c r="R5776" s="9">
        <v>0.28053467999999998</v>
      </c>
      <c r="S5776" s="9">
        <v>3.7673249999999998E-2</v>
      </c>
      <c r="T5776" s="9">
        <v>1.8855421999999999</v>
      </c>
      <c r="U5776" s="9">
        <v>14.716867000000001</v>
      </c>
      <c r="V5776" s="9">
        <v>0.86607915000000002</v>
      </c>
      <c r="W5776" s="9">
        <v>4.0179859999999996</v>
      </c>
      <c r="X5776" s="9">
        <v>9.4333489999999998</v>
      </c>
      <c r="Y5776" s="9">
        <v>8.363944</v>
      </c>
      <c r="Z5776" s="9">
        <v>1.8603544999999999</v>
      </c>
      <c r="AA5776" s="9">
        <v>3.5267818000000002</v>
      </c>
      <c r="AB5776" s="9">
        <v>14.474728000000001</v>
      </c>
      <c r="AC5776" s="9">
        <v>9.9225589999999997</v>
      </c>
      <c r="AD5776" s="9">
        <v>9.8259039999999995</v>
      </c>
      <c r="AE5776" s="9">
        <v>6.2298309999999999</v>
      </c>
      <c r="AF5776" s="9">
        <v>50.485183999999997</v>
      </c>
      <c r="AG5776" s="9">
        <v>66.371520000000004</v>
      </c>
      <c r="AH5776" s="9">
        <v>44.881256</v>
      </c>
      <c r="AI5776" s="9">
        <v>71.507050000000007</v>
      </c>
    </row>
    <row r="5777" spans="1:35" ht="15.75" hidden="1" customHeight="1" x14ac:dyDescent="0.2">
      <c r="A5777" s="9">
        <v>5780</v>
      </c>
    </row>
    <row r="5778" spans="1:35" ht="15.75" hidden="1" customHeight="1" x14ac:dyDescent="0.2">
      <c r="A5778" s="9">
        <v>5781</v>
      </c>
      <c r="E5778" s="9">
        <v>2.3365106999999998</v>
      </c>
      <c r="F5778" s="9">
        <v>7.4042079999999997</v>
      </c>
    </row>
    <row r="5779" spans="1:35" ht="15.75" hidden="1" customHeight="1" x14ac:dyDescent="0.2">
      <c r="A5779" s="9">
        <v>5782</v>
      </c>
      <c r="E5779" s="9">
        <v>1.5346413000000001</v>
      </c>
      <c r="F5779" s="9">
        <v>4.9757132999999998</v>
      </c>
    </row>
    <row r="5780" spans="1:35" ht="15.75" customHeight="1" x14ac:dyDescent="0.2">
      <c r="A5780" s="9">
        <v>5783</v>
      </c>
      <c r="B5780" s="9">
        <v>2.5589615999999999</v>
      </c>
      <c r="C5780" s="9">
        <v>8.0379094999999996</v>
      </c>
      <c r="D5780" s="9">
        <v>2</v>
      </c>
      <c r="E5780" s="9">
        <v>2.1721876</v>
      </c>
      <c r="F5780" s="9">
        <v>7.6518949999999997</v>
      </c>
      <c r="G5780" s="9">
        <v>0.25770524</v>
      </c>
      <c r="H5780" s="9">
        <v>7.7868853999999996E-3</v>
      </c>
      <c r="I5780" s="9">
        <v>5.8718269999999996E-3</v>
      </c>
      <c r="J5780" s="9">
        <v>2.5942452</v>
      </c>
      <c r="K5780" s="9">
        <v>298.17059999999998</v>
      </c>
      <c r="L5780" s="9">
        <v>47.564250000000001</v>
      </c>
      <c r="M5780" s="9">
        <v>35.434223000000003</v>
      </c>
      <c r="N5780" s="9">
        <v>1.5804161999999999</v>
      </c>
      <c r="O5780" s="9">
        <v>12.288093</v>
      </c>
      <c r="P5780" s="9">
        <v>14.427042</v>
      </c>
      <c r="Q5780" s="9">
        <v>2.9633069999999999</v>
      </c>
      <c r="R5780" s="9">
        <v>0.11050583</v>
      </c>
      <c r="S5780" s="9">
        <v>8.9344260000000005E-3</v>
      </c>
      <c r="T5780" s="9">
        <v>2.003984</v>
      </c>
      <c r="U5780" s="9">
        <v>15.168673999999999</v>
      </c>
      <c r="V5780" s="9">
        <v>3.2171856999999999</v>
      </c>
      <c r="W5780" s="9">
        <v>3.5</v>
      </c>
      <c r="X5780" s="9">
        <v>11.327026999999999</v>
      </c>
      <c r="Y5780" s="9">
        <v>8.4260450000000002</v>
      </c>
      <c r="Z5780" s="9">
        <v>2.8968297999999999</v>
      </c>
      <c r="AA5780" s="9">
        <v>4.8898510000000002</v>
      </c>
      <c r="AB5780" s="9">
        <v>11.401293000000001</v>
      </c>
      <c r="AC5780" s="9">
        <v>5.6844700000000001</v>
      </c>
      <c r="AD5780" s="9">
        <v>7.3542785999999998</v>
      </c>
      <c r="AE5780" s="9">
        <v>4.4251227000000002</v>
      </c>
      <c r="AF5780" s="9">
        <v>65.952254999999994</v>
      </c>
      <c r="AG5780" s="9">
        <v>87.761139999999997</v>
      </c>
      <c r="AH5780" s="9">
        <v>60.607550000000003</v>
      </c>
      <c r="AI5780" s="9">
        <v>92.955410000000001</v>
      </c>
    </row>
    <row r="5781" spans="1:35" ht="15.75" hidden="1" customHeight="1" x14ac:dyDescent="0.2">
      <c r="A5781" s="9">
        <v>5784</v>
      </c>
      <c r="E5781" s="9">
        <v>2.4348206999999999</v>
      </c>
      <c r="F5781" s="9">
        <v>6.3189373</v>
      </c>
    </row>
    <row r="5782" spans="1:35" ht="15.75" hidden="1" customHeight="1" x14ac:dyDescent="0.2">
      <c r="A5782" s="9">
        <v>5785</v>
      </c>
    </row>
    <row r="5783" spans="1:35" ht="15.75" hidden="1" customHeight="1" x14ac:dyDescent="0.2">
      <c r="A5783" s="9">
        <v>5786</v>
      </c>
    </row>
    <row r="5784" spans="1:35" ht="15.75" hidden="1" customHeight="1" x14ac:dyDescent="0.2">
      <c r="A5784" s="9">
        <v>5787</v>
      </c>
    </row>
    <row r="5785" spans="1:35" ht="15.75" hidden="1" customHeight="1" x14ac:dyDescent="0.2">
      <c r="A5785" s="9">
        <v>5788</v>
      </c>
      <c r="E5785" s="9">
        <v>2.1250800000000001</v>
      </c>
      <c r="F5785" s="9">
        <v>7.3076780000000001</v>
      </c>
    </row>
    <row r="5786" spans="1:35" ht="15.75" hidden="1" customHeight="1" x14ac:dyDescent="0.2">
      <c r="A5786" s="9">
        <v>5789</v>
      </c>
    </row>
    <row r="5787" spans="1:35" ht="15.75" hidden="1" customHeight="1" x14ac:dyDescent="0.2">
      <c r="A5787" s="9">
        <v>5790</v>
      </c>
    </row>
    <row r="5788" spans="1:35" ht="15.75" hidden="1" customHeight="1" x14ac:dyDescent="0.2">
      <c r="A5788" s="9">
        <v>5791</v>
      </c>
    </row>
    <row r="5789" spans="1:35" ht="15.75" customHeight="1" x14ac:dyDescent="0.2">
      <c r="A5789" s="9">
        <v>5792</v>
      </c>
      <c r="B5789" s="9">
        <v>1.7766818</v>
      </c>
      <c r="C5789" s="9">
        <v>6.1770196000000004</v>
      </c>
      <c r="D5789" s="9">
        <v>2</v>
      </c>
      <c r="E5789" s="9">
        <v>2.4959644999999999</v>
      </c>
      <c r="F5789" s="9">
        <v>6.2145060000000001</v>
      </c>
      <c r="G5789" s="9">
        <v>-6.3372802999999998</v>
      </c>
      <c r="H5789" s="9">
        <v>3.1666666000000003E-2</v>
      </c>
      <c r="I5789" s="9">
        <v>6.8259477000000004E-3</v>
      </c>
      <c r="J5789" s="9">
        <v>1.6837015</v>
      </c>
      <c r="K5789" s="9">
        <v>295.98003999999997</v>
      </c>
      <c r="L5789" s="9">
        <v>35.404983999999999</v>
      </c>
      <c r="M5789" s="9">
        <v>30.492958000000002</v>
      </c>
      <c r="N5789" s="9">
        <v>0.96618230000000005</v>
      </c>
      <c r="O5789" s="9">
        <v>15.092237000000001</v>
      </c>
      <c r="P5789" s="9">
        <v>16.402692999999999</v>
      </c>
      <c r="Q5789" s="9">
        <v>30.921977999999999</v>
      </c>
      <c r="R5789" s="9">
        <v>0.32271080000000002</v>
      </c>
      <c r="S5789" s="9">
        <v>3.3333330000000001E-2</v>
      </c>
      <c r="T5789" s="9">
        <v>4.2</v>
      </c>
      <c r="U5789" s="9">
        <v>18.899999999999999</v>
      </c>
      <c r="V5789" s="9">
        <v>0.51</v>
      </c>
      <c r="W5789" s="9">
        <v>5.5</v>
      </c>
      <c r="X5789" s="9">
        <v>9.4401449999999993</v>
      </c>
      <c r="Y5789" s="9">
        <v>8.3947629999999993</v>
      </c>
      <c r="Z5789" s="9">
        <v>1.8652655</v>
      </c>
      <c r="AA5789" s="9">
        <v>3.5175964999999998</v>
      </c>
      <c r="AB5789" s="9">
        <v>14.561698</v>
      </c>
      <c r="AC5789" s="9">
        <v>10.087872000000001</v>
      </c>
      <c r="AD5789" s="9">
        <v>9.9080290000000009</v>
      </c>
      <c r="AE5789" s="9">
        <v>6.3486647999999999</v>
      </c>
      <c r="AF5789" s="9">
        <v>50.255077</v>
      </c>
      <c r="AG5789" s="9">
        <v>65.620159999999998</v>
      </c>
      <c r="AH5789" s="9">
        <v>44.408585000000002</v>
      </c>
      <c r="AI5789" s="9">
        <v>70.566863999999995</v>
      </c>
    </row>
    <row r="5790" spans="1:35" ht="15.75" customHeight="1" x14ac:dyDescent="0.2">
      <c r="A5790" s="9">
        <v>5793</v>
      </c>
      <c r="B5790" s="9">
        <v>2.8197700000000001</v>
      </c>
      <c r="C5790" s="9">
        <v>7.9222409999999996</v>
      </c>
      <c r="D5790" s="9">
        <v>2</v>
      </c>
      <c r="E5790" s="9">
        <v>1.7125813999999999</v>
      </c>
      <c r="F5790" s="9">
        <v>5.1046553000000001</v>
      </c>
      <c r="G5790" s="9">
        <v>-1.3000001000000001</v>
      </c>
      <c r="H5790" s="9">
        <v>0.02</v>
      </c>
      <c r="I5790" s="9">
        <v>6.8809465000000004E-3</v>
      </c>
      <c r="J5790" s="9">
        <v>1.438984</v>
      </c>
      <c r="K5790" s="9">
        <v>295.99738000000002</v>
      </c>
      <c r="L5790" s="9">
        <v>35.953296999999999</v>
      </c>
      <c r="M5790" s="9">
        <v>31.169367000000001</v>
      </c>
      <c r="N5790" s="9">
        <v>0.97229445000000003</v>
      </c>
      <c r="O5790" s="9">
        <v>14.937934</v>
      </c>
      <c r="P5790" s="9">
        <v>16.289736000000001</v>
      </c>
      <c r="Q5790" s="9">
        <v>40.27722</v>
      </c>
      <c r="R5790" s="9">
        <v>0.83151953999999995</v>
      </c>
      <c r="S5790" s="9">
        <v>2.6666664999999999E-2</v>
      </c>
      <c r="T5790" s="9">
        <v>10.5</v>
      </c>
      <c r="U5790" s="9">
        <v>22</v>
      </c>
      <c r="V5790" s="9">
        <v>0</v>
      </c>
      <c r="W5790" s="9">
        <v>2</v>
      </c>
      <c r="X5790" s="9">
        <v>9.9951810000000005</v>
      </c>
      <c r="Y5790" s="9">
        <v>8.8982109999999999</v>
      </c>
      <c r="Z5790" s="9">
        <v>2.0646224000000002</v>
      </c>
      <c r="AA5790" s="9">
        <v>3.6253427999999999</v>
      </c>
      <c r="AB5790" s="9">
        <v>13.639066</v>
      </c>
      <c r="AC5790" s="9">
        <v>10.663010999999999</v>
      </c>
      <c r="AD5790" s="9">
        <v>10.259157</v>
      </c>
      <c r="AE5790" s="9">
        <v>7.2221099999999998</v>
      </c>
      <c r="AF5790" s="9">
        <v>57.779358000000002</v>
      </c>
      <c r="AG5790" s="9">
        <v>60.230682000000002</v>
      </c>
      <c r="AH5790" s="9">
        <v>47.093980000000002</v>
      </c>
      <c r="AI5790" s="9">
        <v>66.076995999999994</v>
      </c>
    </row>
    <row r="5791" spans="1:35" ht="15.75" customHeight="1" x14ac:dyDescent="0.2">
      <c r="A5791" s="9">
        <v>5794</v>
      </c>
      <c r="B5791" s="9">
        <v>4.3333405999999997</v>
      </c>
      <c r="C5791" s="9">
        <v>11.049111</v>
      </c>
      <c r="D5791" s="9">
        <v>2.9842520000000001</v>
      </c>
      <c r="E5791" s="9">
        <v>3.3867915000000002</v>
      </c>
      <c r="F5791" s="9">
        <v>7.1548623999999998</v>
      </c>
      <c r="G5791" s="9">
        <v>-2.9319332</v>
      </c>
      <c r="H5791" s="9">
        <v>3.7086612999999997E-2</v>
      </c>
      <c r="I5791" s="9">
        <v>6.6796694999999998E-3</v>
      </c>
      <c r="J5791" s="9">
        <v>1.9826903</v>
      </c>
      <c r="K5791" s="9">
        <v>294.46906000000001</v>
      </c>
      <c r="L5791" s="9">
        <v>34.145580000000002</v>
      </c>
      <c r="M5791" s="9">
        <v>31.755274</v>
      </c>
      <c r="N5791" s="9">
        <v>0.89024800000000004</v>
      </c>
      <c r="O5791" s="9">
        <v>15.261358</v>
      </c>
      <c r="P5791" s="9">
        <v>16.754894</v>
      </c>
      <c r="Q5791" s="9">
        <v>1.6336054</v>
      </c>
      <c r="R5791" s="9">
        <v>0.11908985</v>
      </c>
      <c r="S5791" s="9">
        <v>3.4015749999999997E-2</v>
      </c>
      <c r="T5791" s="9">
        <v>1.7777778</v>
      </c>
      <c r="U5791" s="9">
        <v>11.611110999999999</v>
      </c>
      <c r="V5791" s="9">
        <v>1.2140945000000001</v>
      </c>
      <c r="W5791" s="9">
        <v>7.5669293</v>
      </c>
      <c r="X5791" s="9">
        <v>7.976788</v>
      </c>
      <c r="Y5791" s="9">
        <v>7.4612259999999999</v>
      </c>
      <c r="Z5791" s="9">
        <v>1.9096546999999999</v>
      </c>
      <c r="AA5791" s="9">
        <v>3.4547246</v>
      </c>
      <c r="AB5791" s="9">
        <v>14.894609000000001</v>
      </c>
      <c r="AC5791" s="9">
        <v>10.165775</v>
      </c>
      <c r="AD5791" s="9">
        <v>10.167797999999999</v>
      </c>
      <c r="AE5791" s="9">
        <v>6.5430517000000004</v>
      </c>
      <c r="AF5791" s="9">
        <v>47.004306999999997</v>
      </c>
      <c r="AG5791" s="9">
        <v>68.387389999999996</v>
      </c>
      <c r="AH5791" s="9">
        <v>43.501347000000003</v>
      </c>
      <c r="AI5791" s="9">
        <v>69.491164999999995</v>
      </c>
    </row>
    <row r="5792" spans="1:35" ht="15.75" hidden="1" customHeight="1" x14ac:dyDescent="0.2">
      <c r="A5792" s="9">
        <v>5795</v>
      </c>
    </row>
    <row r="5793" spans="1:35" ht="15.75" hidden="1" customHeight="1" x14ac:dyDescent="0.2">
      <c r="A5793" s="9">
        <v>5796</v>
      </c>
    </row>
    <row r="5794" spans="1:35" ht="15.75" customHeight="1" x14ac:dyDescent="0.2">
      <c r="A5794" s="9">
        <v>5797</v>
      </c>
      <c r="B5794" s="9">
        <v>2.5803973999999998</v>
      </c>
      <c r="C5794" s="9">
        <v>9.3045849999999994</v>
      </c>
      <c r="D5794" s="9">
        <v>2</v>
      </c>
      <c r="E5794" s="9">
        <v>2.1348197</v>
      </c>
      <c r="F5794" s="9">
        <v>5.6873015999999996</v>
      </c>
      <c r="G5794" s="9">
        <v>-1.2036389999999999</v>
      </c>
      <c r="H5794" s="9">
        <v>8.8429749999999994E-3</v>
      </c>
      <c r="I5794" s="9">
        <v>4.5663635000000001E-3</v>
      </c>
      <c r="J5794" s="9">
        <v>2.0976465000000002</v>
      </c>
      <c r="K5794" s="9">
        <v>292.43389999999999</v>
      </c>
      <c r="L5794" s="9">
        <v>39.936480000000003</v>
      </c>
      <c r="M5794" s="9">
        <v>31.054698999999999</v>
      </c>
      <c r="N5794" s="9">
        <v>1.0374897999999999</v>
      </c>
      <c r="O5794" s="9">
        <v>13.885467999999999</v>
      </c>
      <c r="P5794" s="9">
        <v>15.849451</v>
      </c>
      <c r="Q5794" s="9">
        <v>0.77614753999999997</v>
      </c>
      <c r="R5794" s="9">
        <v>0.10443969</v>
      </c>
      <c r="S5794" s="9">
        <v>1.5537189999999999E-2</v>
      </c>
      <c r="T5794" s="9">
        <v>1.8872180000000001</v>
      </c>
      <c r="U5794" s="9">
        <v>15.62406</v>
      </c>
      <c r="V5794" s="9">
        <v>0.41561981999999997</v>
      </c>
      <c r="W5794" s="9">
        <v>1.6074379999999999</v>
      </c>
      <c r="X5794" s="9">
        <v>7.9008292999999998</v>
      </c>
      <c r="Y5794" s="9">
        <v>7.0930815000000003</v>
      </c>
      <c r="Z5794" s="9">
        <v>1.9078079999999999</v>
      </c>
      <c r="AA5794" s="9">
        <v>3.2376353999999998</v>
      </c>
      <c r="AB5794" s="9">
        <v>13.554551999999999</v>
      </c>
      <c r="AC5794" s="9">
        <v>7.1917559999999998</v>
      </c>
      <c r="AD5794" s="9">
        <v>8.5498340000000006</v>
      </c>
      <c r="AE5794" s="9">
        <v>5.6001306</v>
      </c>
      <c r="AF5794" s="9">
        <v>48.213196000000003</v>
      </c>
      <c r="AG5794" s="9">
        <v>77.288139999999999</v>
      </c>
      <c r="AH5794" s="9">
        <v>51.773716</v>
      </c>
      <c r="AI5794" s="9">
        <v>83.608315000000005</v>
      </c>
    </row>
    <row r="5795" spans="1:35" ht="15.75" hidden="1" customHeight="1" x14ac:dyDescent="0.2">
      <c r="A5795" s="9">
        <v>5798</v>
      </c>
    </row>
    <row r="5796" spans="1:35" ht="15.75" hidden="1" customHeight="1" x14ac:dyDescent="0.2">
      <c r="A5796" s="9">
        <v>5799</v>
      </c>
    </row>
    <row r="5797" spans="1:35" ht="15.75" hidden="1" customHeight="1" x14ac:dyDescent="0.2">
      <c r="A5797" s="9">
        <v>5800</v>
      </c>
    </row>
    <row r="5798" spans="1:35" ht="15.75" hidden="1" customHeight="1" x14ac:dyDescent="0.2">
      <c r="A5798" s="9">
        <v>5801</v>
      </c>
    </row>
    <row r="5799" spans="1:35" ht="15.75" hidden="1" customHeight="1" x14ac:dyDescent="0.2">
      <c r="A5799" s="9">
        <v>5802</v>
      </c>
    </row>
    <row r="5800" spans="1:35" ht="15.75" hidden="1" customHeight="1" x14ac:dyDescent="0.2">
      <c r="A5800" s="9">
        <v>5803</v>
      </c>
      <c r="E5800" s="9">
        <v>2.9181100999999998</v>
      </c>
      <c r="F5800" s="9">
        <v>8.3542850000000008</v>
      </c>
    </row>
    <row r="5801" spans="1:35" ht="15.75" customHeight="1" x14ac:dyDescent="0.2">
      <c r="A5801" s="9">
        <v>5804</v>
      </c>
      <c r="B5801" s="9">
        <v>4.2556304999999996</v>
      </c>
      <c r="C5801" s="9">
        <v>12.644105</v>
      </c>
      <c r="D5801" s="9">
        <v>3</v>
      </c>
      <c r="E5801" s="9">
        <v>1.6141025</v>
      </c>
      <c r="F5801" s="9">
        <v>3.896979</v>
      </c>
      <c r="G5801" s="9">
        <v>0.25656630000000002</v>
      </c>
      <c r="H5801" s="9">
        <v>3.1666666000000003E-2</v>
      </c>
      <c r="I5801" s="9">
        <v>5.8566527000000002E-3</v>
      </c>
      <c r="J5801" s="9">
        <v>2.3303039999999999</v>
      </c>
      <c r="K5801" s="9">
        <v>295.91021999999998</v>
      </c>
      <c r="L5801" s="9">
        <v>51.004528000000001</v>
      </c>
      <c r="M5801" s="9">
        <v>34.843890000000002</v>
      </c>
      <c r="N5801" s="9">
        <v>1.3163577</v>
      </c>
      <c r="O5801" s="9">
        <v>11.381532999999999</v>
      </c>
      <c r="P5801" s="9">
        <v>12.854908999999999</v>
      </c>
      <c r="Q5801" s="9">
        <v>1.6036347</v>
      </c>
      <c r="R5801" s="9">
        <v>8.1732219999999994E-2</v>
      </c>
      <c r="S5801" s="9">
        <v>6.8171499999999996E-2</v>
      </c>
      <c r="T5801" s="9">
        <v>3.9456522000000001</v>
      </c>
      <c r="U5801" s="9">
        <v>16.673914</v>
      </c>
      <c r="V5801" s="9">
        <v>2.4384614999999998</v>
      </c>
      <c r="W5801" s="9">
        <v>7.1410254999999996</v>
      </c>
      <c r="X5801" s="9">
        <v>9.5622220000000002</v>
      </c>
      <c r="Y5801" s="9">
        <v>8.1587549999999993</v>
      </c>
      <c r="Z5801" s="9">
        <v>2.1794669999999998</v>
      </c>
      <c r="AA5801" s="9">
        <v>3.6727185000000002</v>
      </c>
      <c r="AB5801" s="9">
        <v>10.856021</v>
      </c>
      <c r="AC5801" s="9">
        <v>6.2687390000000001</v>
      </c>
      <c r="AD5801" s="9">
        <v>6.7732644000000004</v>
      </c>
      <c r="AE5801" s="9">
        <v>4.2419640000000003</v>
      </c>
      <c r="AF5801" s="9">
        <v>51.889083999999997</v>
      </c>
      <c r="AG5801" s="9">
        <v>72.276600000000002</v>
      </c>
      <c r="AH5801" s="9">
        <v>63.937035000000002</v>
      </c>
      <c r="AI5801" s="9">
        <v>89.409774999999996</v>
      </c>
    </row>
    <row r="5802" spans="1:35" ht="15.75" hidden="1" customHeight="1" x14ac:dyDescent="0.2">
      <c r="A5802" s="9">
        <v>5805</v>
      </c>
      <c r="E5802" s="9">
        <v>2.4691675000000002</v>
      </c>
      <c r="F5802" s="9">
        <v>6.7919999999999998</v>
      </c>
    </row>
    <row r="5803" spans="1:35" ht="15.75" hidden="1" customHeight="1" x14ac:dyDescent="0.2">
      <c r="A5803" s="9">
        <v>5806</v>
      </c>
    </row>
    <row r="5804" spans="1:35" ht="15.75" customHeight="1" x14ac:dyDescent="0.2">
      <c r="A5804" s="9">
        <v>5807</v>
      </c>
      <c r="B5804" s="9">
        <v>1.4611657</v>
      </c>
      <c r="C5804" s="9">
        <v>4.790826</v>
      </c>
      <c r="D5804" s="9">
        <v>2</v>
      </c>
      <c r="E5804" s="9">
        <v>2.0153880000000002</v>
      </c>
      <c r="F5804" s="9">
        <v>5.0541763</v>
      </c>
      <c r="G5804" s="9">
        <v>1.1344706</v>
      </c>
      <c r="H5804" s="9">
        <v>3.3716476E-3</v>
      </c>
      <c r="I5804" s="9">
        <v>6.1861863000000003E-3</v>
      </c>
      <c r="J5804" s="9">
        <v>1.6409275999999999</v>
      </c>
      <c r="K5804" s="9">
        <v>297.68176</v>
      </c>
      <c r="L5804" s="9">
        <v>49.234222000000003</v>
      </c>
      <c r="M5804" s="9">
        <v>33.710450000000002</v>
      </c>
      <c r="N5804" s="9">
        <v>1.4260834</v>
      </c>
      <c r="O5804" s="9">
        <v>12.025083</v>
      </c>
      <c r="P5804" s="9">
        <v>13.2850485</v>
      </c>
      <c r="Q5804" s="9">
        <v>0.69658386999999999</v>
      </c>
      <c r="R5804" s="9">
        <v>6.7022669999999996E-3</v>
      </c>
      <c r="S5804" s="9">
        <v>4.6658152999999999E-3</v>
      </c>
      <c r="T5804" s="9">
        <v>1.9518073</v>
      </c>
      <c r="U5804" s="9">
        <v>18.073172</v>
      </c>
      <c r="V5804" s="9">
        <v>0.80785439999999997</v>
      </c>
      <c r="W5804" s="9">
        <v>1.8965517000000001</v>
      </c>
      <c r="X5804" s="9">
        <v>7.9552719999999999</v>
      </c>
      <c r="Y5804" s="9">
        <v>7.2048506999999997</v>
      </c>
      <c r="Z5804" s="9">
        <v>2.5270758</v>
      </c>
      <c r="AA5804" s="9">
        <v>4.0127706999999999</v>
      </c>
      <c r="AB5804" s="9">
        <v>11.320212</v>
      </c>
      <c r="AC5804" s="9">
        <v>6.610284</v>
      </c>
      <c r="AD5804" s="9">
        <v>7.2845110000000002</v>
      </c>
      <c r="AE5804" s="9">
        <v>4.3565464</v>
      </c>
      <c r="AF5804" s="9">
        <v>46.750019999999999</v>
      </c>
      <c r="AG5804" s="9">
        <v>71.854990000000001</v>
      </c>
      <c r="AH5804" s="9">
        <v>62.197580000000002</v>
      </c>
      <c r="AI5804" s="9">
        <v>88.017520000000005</v>
      </c>
    </row>
    <row r="5805" spans="1:35" ht="15.75" customHeight="1" x14ac:dyDescent="0.2">
      <c r="A5805" s="9">
        <v>5808</v>
      </c>
      <c r="B5805" s="9">
        <v>5.2928553000000003</v>
      </c>
      <c r="C5805" s="9">
        <v>11.778969999999999</v>
      </c>
      <c r="D5805" s="9">
        <v>2</v>
      </c>
      <c r="E5805" s="9">
        <v>2.3382632999999999</v>
      </c>
      <c r="F5805" s="9">
        <v>5.4790739999999998</v>
      </c>
      <c r="G5805" s="9">
        <v>1.7189528999999999</v>
      </c>
      <c r="H5805" s="9">
        <v>7.2083330000000001E-2</v>
      </c>
      <c r="I5805" s="9">
        <v>6.1574326999999998E-3</v>
      </c>
      <c r="J5805" s="9">
        <v>2.1074636</v>
      </c>
      <c r="K5805" s="9">
        <v>296.4282</v>
      </c>
      <c r="L5805" s="9">
        <v>42.629333000000003</v>
      </c>
      <c r="M5805" s="9">
        <v>33.426200000000001</v>
      </c>
      <c r="N5805" s="9">
        <v>1.2152164999999999</v>
      </c>
      <c r="O5805" s="9">
        <v>13.589648</v>
      </c>
      <c r="P5805" s="9">
        <v>15.087859</v>
      </c>
      <c r="Q5805" s="9">
        <v>4.8348002000000001</v>
      </c>
      <c r="R5805" s="9">
        <v>0.12785158999999999</v>
      </c>
      <c r="S5805" s="9">
        <v>8.3379629999999996E-2</v>
      </c>
      <c r="T5805" s="9">
        <v>3.5714285000000001</v>
      </c>
      <c r="U5805" s="9">
        <v>20.476189999999999</v>
      </c>
      <c r="V5805" s="9">
        <v>1.8795834</v>
      </c>
      <c r="W5805" s="9">
        <v>6.2916664999999998</v>
      </c>
      <c r="X5805" s="9">
        <v>11.104877999999999</v>
      </c>
      <c r="Y5805" s="9">
        <v>8.1838470000000001</v>
      </c>
      <c r="Z5805" s="9">
        <v>2.0511840000000001</v>
      </c>
      <c r="AA5805" s="9">
        <v>3.8318553</v>
      </c>
      <c r="AB5805" s="9">
        <v>13.361655000000001</v>
      </c>
      <c r="AC5805" s="9">
        <v>7.0630274000000002</v>
      </c>
      <c r="AD5805" s="9">
        <v>9.2325669999999995</v>
      </c>
      <c r="AE5805" s="9">
        <v>4.7283033999999997</v>
      </c>
      <c r="AF5805" s="9">
        <v>47.684440000000002</v>
      </c>
      <c r="AG5805" s="9">
        <v>82.609579999999994</v>
      </c>
      <c r="AH5805" s="9">
        <v>51.489710000000002</v>
      </c>
      <c r="AI5805" s="9">
        <v>85.901409999999998</v>
      </c>
    </row>
    <row r="5806" spans="1:35" ht="15.75" customHeight="1" x14ac:dyDescent="0.2">
      <c r="A5806" s="9">
        <v>5809</v>
      </c>
      <c r="B5806" s="9">
        <v>6.1762486000000001</v>
      </c>
      <c r="C5806" s="9">
        <v>15.776434999999999</v>
      </c>
      <c r="D5806" s="9">
        <v>3</v>
      </c>
      <c r="E5806" s="9">
        <v>1.4944919000000001</v>
      </c>
      <c r="F5806" s="9">
        <v>3.8037200000000002</v>
      </c>
      <c r="G5806" s="9">
        <v>-0.11619717</v>
      </c>
      <c r="H5806" s="9">
        <v>5.7714287000000003E-2</v>
      </c>
      <c r="I5806" s="9">
        <v>7.0410576000000001E-3</v>
      </c>
      <c r="J5806" s="9">
        <v>2.7847605</v>
      </c>
      <c r="K5806" s="9">
        <v>296.53194999999999</v>
      </c>
      <c r="L5806" s="9">
        <v>32.169032999999999</v>
      </c>
      <c r="M5806" s="9">
        <v>27.168254999999998</v>
      </c>
      <c r="N5806" s="9">
        <v>0.97519635999999998</v>
      </c>
      <c r="O5806" s="9">
        <v>15.745912000000001</v>
      </c>
      <c r="P5806" s="9">
        <v>17.455828</v>
      </c>
      <c r="Q5806" s="9">
        <v>4.6570520000000002</v>
      </c>
      <c r="R5806" s="9">
        <v>0.22779316999999999</v>
      </c>
      <c r="S5806" s="9">
        <v>5.6571428E-2</v>
      </c>
      <c r="T5806" s="9">
        <v>6.0769229999999999</v>
      </c>
      <c r="U5806" s="9">
        <v>19.333334000000001</v>
      </c>
      <c r="V5806" s="9">
        <v>0.7524286</v>
      </c>
      <c r="W5806" s="9">
        <v>5.9285709999999998</v>
      </c>
      <c r="X5806" s="9">
        <v>8.4356670000000005</v>
      </c>
      <c r="Y5806" s="9">
        <v>7.3876629999999999</v>
      </c>
      <c r="Z5806" s="9">
        <v>1.9281444999999999</v>
      </c>
      <c r="AA5806" s="9">
        <v>3.6693475000000002</v>
      </c>
      <c r="AB5806" s="9">
        <v>15.079947000000001</v>
      </c>
      <c r="AC5806" s="9">
        <v>10.87041</v>
      </c>
      <c r="AD5806" s="9">
        <v>9.6254570000000008</v>
      </c>
      <c r="AE5806" s="9">
        <v>6.6834883999999999</v>
      </c>
      <c r="AF5806" s="9">
        <v>44.985073</v>
      </c>
      <c r="AG5806" s="9">
        <v>58.189101999999998</v>
      </c>
      <c r="AH5806" s="9">
        <v>43.028038000000002</v>
      </c>
      <c r="AI5806" s="9">
        <v>66.962220000000002</v>
      </c>
    </row>
    <row r="5807" spans="1:35" ht="15.75" hidden="1" customHeight="1" x14ac:dyDescent="0.2">
      <c r="A5807" s="9">
        <v>5810</v>
      </c>
    </row>
    <row r="5808" spans="1:35" ht="15.75" hidden="1" customHeight="1" x14ac:dyDescent="0.2">
      <c r="A5808" s="9">
        <v>5811</v>
      </c>
    </row>
    <row r="5809" spans="1:35" ht="15.75" hidden="1" customHeight="1" x14ac:dyDescent="0.2">
      <c r="A5809" s="9">
        <v>5812</v>
      </c>
    </row>
    <row r="5810" spans="1:35" ht="15.75" hidden="1" customHeight="1" x14ac:dyDescent="0.2">
      <c r="A5810" s="9">
        <v>5813</v>
      </c>
    </row>
    <row r="5811" spans="1:35" ht="15.75" customHeight="1" x14ac:dyDescent="0.2">
      <c r="A5811" s="9">
        <v>5814</v>
      </c>
      <c r="B5811" s="9">
        <v>4.3108025000000003</v>
      </c>
      <c r="C5811" s="9">
        <v>10.581159</v>
      </c>
      <c r="D5811" s="9">
        <v>2</v>
      </c>
      <c r="E5811" s="9">
        <v>2.3490758</v>
      </c>
      <c r="F5811" s="9">
        <v>5.6726785</v>
      </c>
      <c r="G5811" s="9">
        <v>-2.9496768000000002</v>
      </c>
      <c r="H5811" s="9">
        <v>6.08E-2</v>
      </c>
      <c r="I5811" s="9">
        <v>7.3845639999999997E-3</v>
      </c>
      <c r="J5811" s="9">
        <v>1.7170227</v>
      </c>
      <c r="K5811" s="9">
        <v>292.70740000000001</v>
      </c>
      <c r="L5811" s="9">
        <v>31.197699</v>
      </c>
      <c r="M5811" s="9">
        <v>29.599952999999999</v>
      </c>
      <c r="N5811" s="9">
        <v>0.64834183000000001</v>
      </c>
      <c r="O5811" s="9">
        <v>15.659864000000001</v>
      </c>
      <c r="P5811" s="9">
        <v>17.121030000000001</v>
      </c>
      <c r="Q5811" s="9">
        <v>36.642060000000001</v>
      </c>
      <c r="R5811" s="9">
        <v>0.52645419999999998</v>
      </c>
      <c r="S5811" s="9">
        <v>1.5599999999999999E-2</v>
      </c>
      <c r="T5811" s="9">
        <v>10.368421</v>
      </c>
      <c r="U5811" s="9">
        <v>22</v>
      </c>
      <c r="V5811" s="9">
        <v>1.5136000000000001</v>
      </c>
      <c r="W5811" s="9">
        <v>6.68</v>
      </c>
      <c r="X5811" s="9">
        <v>8.3262020000000003</v>
      </c>
      <c r="Y5811" s="9">
        <v>7.586894</v>
      </c>
      <c r="Z5811" s="9">
        <v>1.5585290000000001</v>
      </c>
      <c r="AA5811" s="9">
        <v>3.0079432000000002</v>
      </c>
      <c r="AB5811" s="9">
        <v>14.939394</v>
      </c>
      <c r="AC5811" s="9">
        <v>11.589085000000001</v>
      </c>
      <c r="AD5811" s="9">
        <v>10.074859</v>
      </c>
      <c r="AE5811" s="9">
        <v>7.4036812999999997</v>
      </c>
      <c r="AF5811" s="9">
        <v>50.528046000000003</v>
      </c>
      <c r="AG5811" s="9">
        <v>54.396619999999999</v>
      </c>
      <c r="AH5811" s="9">
        <v>44.164493999999998</v>
      </c>
      <c r="AI5811" s="9">
        <v>61.019782999999997</v>
      </c>
    </row>
    <row r="5812" spans="1:35" ht="15.75" customHeight="1" x14ac:dyDescent="0.2">
      <c r="A5812" s="9">
        <v>5815</v>
      </c>
      <c r="B5812" s="9">
        <v>1.2638574</v>
      </c>
      <c r="C5812" s="9">
        <v>4.4823884999999999</v>
      </c>
      <c r="D5812" s="9">
        <v>2</v>
      </c>
      <c r="E5812" s="9">
        <v>2.0536256000000002</v>
      </c>
      <c r="F5812" s="9">
        <v>5.207681</v>
      </c>
      <c r="G5812" s="9">
        <v>1.0089512</v>
      </c>
      <c r="H5812" s="9">
        <v>3.7967914E-3</v>
      </c>
      <c r="I5812" s="9">
        <v>6.0080867E-3</v>
      </c>
      <c r="J5812" s="9">
        <v>1.0987221</v>
      </c>
      <c r="K5812" s="9">
        <v>299.22269999999997</v>
      </c>
      <c r="L5812" s="9">
        <v>52.432209999999998</v>
      </c>
      <c r="M5812" s="9">
        <v>37.258200000000002</v>
      </c>
      <c r="N5812" s="9">
        <v>1.6002152999999999</v>
      </c>
      <c r="O5812" s="9">
        <v>11.535899000000001</v>
      </c>
      <c r="P5812" s="9">
        <v>12.557354999999999</v>
      </c>
      <c r="Q5812" s="9">
        <v>0.56944673999999995</v>
      </c>
      <c r="R5812" s="9">
        <v>1.2561057E-2</v>
      </c>
      <c r="S5812" s="9">
        <v>9.1989749999999999E-3</v>
      </c>
      <c r="T5812" s="9">
        <v>1.5028570999999999</v>
      </c>
      <c r="U5812" s="9">
        <v>12.913793999999999</v>
      </c>
      <c r="V5812" s="9">
        <v>0.70267380000000002</v>
      </c>
      <c r="W5812" s="9">
        <v>0.54278075999999997</v>
      </c>
      <c r="X5812" s="9">
        <v>6.6051880000000001</v>
      </c>
      <c r="Y5812" s="9">
        <v>6.1968810000000003</v>
      </c>
      <c r="Z5812" s="9">
        <v>3.0243707</v>
      </c>
      <c r="AA5812" s="9">
        <v>4.3672656999999999</v>
      </c>
      <c r="AB5812" s="9">
        <v>10.567027</v>
      </c>
      <c r="AC5812" s="9">
        <v>6.3546839999999998</v>
      </c>
      <c r="AD5812" s="9">
        <v>7.6406640000000001</v>
      </c>
      <c r="AE5812" s="9">
        <v>4.3497130000000004</v>
      </c>
      <c r="AF5812" s="9">
        <v>52.552264999999998</v>
      </c>
      <c r="AG5812" s="9">
        <v>78.735979999999998</v>
      </c>
      <c r="AH5812" s="9">
        <v>64.709599999999995</v>
      </c>
      <c r="AI5812" s="9">
        <v>89.229454000000004</v>
      </c>
    </row>
    <row r="5813" spans="1:35" ht="15.75" hidden="1" customHeight="1" x14ac:dyDescent="0.2">
      <c r="A5813" s="9">
        <v>5816</v>
      </c>
      <c r="E5813" s="9">
        <v>2.559326</v>
      </c>
      <c r="F5813" s="9">
        <v>6.8363810000000003</v>
      </c>
    </row>
    <row r="5814" spans="1:35" ht="15.75" hidden="1" customHeight="1" x14ac:dyDescent="0.2">
      <c r="A5814" s="9">
        <v>5817</v>
      </c>
      <c r="E5814" s="9">
        <v>2.7008139999999998</v>
      </c>
      <c r="F5814" s="9">
        <v>7.3856354</v>
      </c>
      <c r="I5814" s="9">
        <v>6.0441990000000001E-3</v>
      </c>
      <c r="J5814" s="9">
        <v>2.4378147000000001</v>
      </c>
      <c r="K5814" s="9">
        <v>296.13330000000002</v>
      </c>
      <c r="L5814" s="9">
        <v>36.757057000000003</v>
      </c>
      <c r="M5814" s="9">
        <v>35.27131</v>
      </c>
      <c r="N5814" s="9">
        <v>1.1405126000000001</v>
      </c>
      <c r="O5814" s="9">
        <v>14.846412000000001</v>
      </c>
      <c r="P5814" s="9">
        <v>16.738900000000001</v>
      </c>
      <c r="Q5814" s="9">
        <v>1.3552257999999999</v>
      </c>
      <c r="X5814" s="9">
        <v>11.08404</v>
      </c>
      <c r="Y5814" s="9">
        <v>9.3298360000000002</v>
      </c>
      <c r="Z5814" s="9">
        <v>2.2563073999999999</v>
      </c>
      <c r="AA5814" s="9">
        <v>3.8421604999999999</v>
      </c>
      <c r="AB5814" s="9">
        <v>14.092435</v>
      </c>
      <c r="AC5814" s="9">
        <v>8.3210879999999996</v>
      </c>
      <c r="AD5814" s="9">
        <v>9.9359020000000005</v>
      </c>
      <c r="AE5814" s="9">
        <v>5.3118043000000004</v>
      </c>
      <c r="AF5814" s="9">
        <v>60.037444999999998</v>
      </c>
      <c r="AG5814" s="9">
        <v>88.210440000000006</v>
      </c>
      <c r="AH5814" s="9">
        <v>47.487909999999999</v>
      </c>
      <c r="AI5814" s="9">
        <v>78.54674</v>
      </c>
    </row>
    <row r="5815" spans="1:35" ht="15.75" hidden="1" customHeight="1" x14ac:dyDescent="0.2">
      <c r="A5815" s="9">
        <v>5818</v>
      </c>
      <c r="E5815" s="9">
        <v>1.5863240999999999</v>
      </c>
      <c r="F5815" s="9">
        <v>4.451111</v>
      </c>
    </row>
    <row r="5816" spans="1:35" ht="15.75" hidden="1" customHeight="1" x14ac:dyDescent="0.2">
      <c r="A5816" s="9">
        <v>5819</v>
      </c>
    </row>
    <row r="5817" spans="1:35" ht="15.75" hidden="1" customHeight="1" x14ac:dyDescent="0.2">
      <c r="A5817" s="9">
        <v>5820</v>
      </c>
      <c r="E5817" s="9">
        <v>2.2180857999999999</v>
      </c>
      <c r="F5817" s="9">
        <v>8.2070589999999992</v>
      </c>
      <c r="I5817" s="9">
        <v>5.8158966999999999E-3</v>
      </c>
      <c r="J5817" s="9">
        <v>2.2572956</v>
      </c>
      <c r="K5817" s="9">
        <v>298.25677000000002</v>
      </c>
      <c r="L5817" s="9">
        <v>48.426887999999998</v>
      </c>
      <c r="M5817" s="9">
        <v>34.838059999999999</v>
      </c>
      <c r="N5817" s="9">
        <v>1.594034</v>
      </c>
      <c r="O5817" s="9">
        <v>12.079015999999999</v>
      </c>
      <c r="P5817" s="9">
        <v>14.07569</v>
      </c>
      <c r="Q5817" s="9">
        <v>3</v>
      </c>
      <c r="X5817" s="9">
        <v>11.111599</v>
      </c>
      <c r="Y5817" s="9">
        <v>8.0096760000000007</v>
      </c>
      <c r="Z5817" s="9">
        <v>2.9240974999999998</v>
      </c>
      <c r="AA5817" s="9">
        <v>4.9378424000000001</v>
      </c>
      <c r="AB5817" s="9">
        <v>11.025</v>
      </c>
      <c r="AC5817" s="9">
        <v>5.7864737999999996</v>
      </c>
      <c r="AD5817" s="9">
        <v>7.3266324999999997</v>
      </c>
      <c r="AE5817" s="9">
        <v>4.4970355</v>
      </c>
      <c r="AF5817" s="9">
        <v>65.349106000000006</v>
      </c>
      <c r="AG5817" s="9">
        <v>83.232609999999994</v>
      </c>
      <c r="AH5817" s="9">
        <v>62.031440000000003</v>
      </c>
      <c r="AI5817" s="9">
        <v>91.925385000000006</v>
      </c>
    </row>
    <row r="5818" spans="1:35" ht="15.75" customHeight="1" x14ac:dyDescent="0.2">
      <c r="A5818" s="9">
        <v>5821</v>
      </c>
      <c r="B5818" s="9">
        <v>1.7988838</v>
      </c>
      <c r="C5818" s="9">
        <v>5.1645745999999999</v>
      </c>
      <c r="D5818" s="9">
        <v>2</v>
      </c>
      <c r="E5818" s="9">
        <v>2.5378642</v>
      </c>
      <c r="F5818" s="9">
        <v>5.4105553999999998</v>
      </c>
      <c r="G5818" s="9">
        <v>-2.2740436000000002</v>
      </c>
      <c r="H5818" s="9">
        <v>9.4666669999999998E-3</v>
      </c>
      <c r="I5818" s="9">
        <v>5.8387737E-3</v>
      </c>
      <c r="J5818" s="9">
        <v>2.0560559999999999</v>
      </c>
      <c r="K5818" s="9">
        <v>296.70328000000001</v>
      </c>
      <c r="L5818" s="9">
        <v>49.528149999999997</v>
      </c>
      <c r="M5818" s="9">
        <v>31.944030000000001</v>
      </c>
      <c r="N5818" s="9">
        <v>1.3529682999999999</v>
      </c>
      <c r="O5818" s="9">
        <v>11.897069</v>
      </c>
      <c r="P5818" s="9">
        <v>13.28124</v>
      </c>
      <c r="Q5818" s="9">
        <v>6.5226445000000002</v>
      </c>
      <c r="R5818" s="9">
        <v>9.5640959999999997E-2</v>
      </c>
      <c r="S5818" s="9">
        <v>3.3466666999999999E-2</v>
      </c>
      <c r="T5818" s="9">
        <v>1.8636364000000001</v>
      </c>
      <c r="U5818" s="9">
        <v>16.431818</v>
      </c>
      <c r="V5818" s="9">
        <v>0.39040000000000002</v>
      </c>
      <c r="W5818" s="9">
        <v>1.5466666</v>
      </c>
      <c r="X5818" s="9">
        <v>7.9049744999999998</v>
      </c>
      <c r="Y5818" s="9">
        <v>6.804271</v>
      </c>
      <c r="Z5818" s="9">
        <v>2.2973690000000002</v>
      </c>
      <c r="AA5818" s="9">
        <v>3.8108783000000002</v>
      </c>
      <c r="AB5818" s="9">
        <v>11.753969</v>
      </c>
      <c r="AC5818" s="9">
        <v>6.4325786000000003</v>
      </c>
      <c r="AD5818" s="9">
        <v>7.8827210000000001</v>
      </c>
      <c r="AE5818" s="9">
        <v>4.4371141999999999</v>
      </c>
      <c r="AF5818" s="9">
        <v>42.474789999999999</v>
      </c>
      <c r="AG5818" s="9">
        <v>67.552109999999999</v>
      </c>
      <c r="AH5818" s="9">
        <v>59.447890000000001</v>
      </c>
      <c r="AI5818" s="9">
        <v>89.193749999999994</v>
      </c>
    </row>
    <row r="5819" spans="1:35" ht="15.75" customHeight="1" x14ac:dyDescent="0.2">
      <c r="A5819" s="9">
        <v>5822</v>
      </c>
      <c r="B5819" s="9">
        <v>1.8483921999999999</v>
      </c>
      <c r="C5819" s="9">
        <v>4.2884549999999999</v>
      </c>
      <c r="D5819" s="9">
        <v>2</v>
      </c>
      <c r="E5819" s="9">
        <v>2.1754946999999998</v>
      </c>
      <c r="F5819" s="9">
        <v>5.7003016000000004</v>
      </c>
      <c r="G5819" s="9">
        <v>-3.9416666</v>
      </c>
      <c r="H5819" s="9">
        <v>0</v>
      </c>
      <c r="I5819" s="9">
        <v>6.810562E-3</v>
      </c>
      <c r="J5819" s="9">
        <v>1.4886017</v>
      </c>
      <c r="K5819" s="9">
        <v>296.68049999999999</v>
      </c>
      <c r="L5819" s="9">
        <v>38.377353999999997</v>
      </c>
      <c r="M5819" s="9">
        <v>33.009265999999997</v>
      </c>
      <c r="N5819" s="9">
        <v>1.0560259000000001</v>
      </c>
      <c r="O5819" s="9">
        <v>14.4474</v>
      </c>
      <c r="P5819" s="9">
        <v>15.675081</v>
      </c>
      <c r="Q5819" s="9">
        <v>3.0465909999999998</v>
      </c>
      <c r="R5819" s="9">
        <v>0</v>
      </c>
      <c r="S5819" s="9">
        <v>0</v>
      </c>
      <c r="V5819" s="9">
        <v>0</v>
      </c>
      <c r="W5819" s="9">
        <v>0</v>
      </c>
      <c r="X5819" s="9">
        <v>8.9708079999999999</v>
      </c>
      <c r="Y5819" s="9">
        <v>8.4919899999999995</v>
      </c>
      <c r="Z5819" s="9">
        <v>2.1376094999999999</v>
      </c>
      <c r="AA5819" s="9">
        <v>3.7713640000000002</v>
      </c>
      <c r="AB5819" s="9">
        <v>13.631147</v>
      </c>
      <c r="AC5819" s="9">
        <v>9.5955030000000008</v>
      </c>
      <c r="AD5819" s="9">
        <v>9.0153475000000007</v>
      </c>
      <c r="AE5819" s="9">
        <v>5.7874885000000003</v>
      </c>
      <c r="AF5819" s="9">
        <v>54.438614000000001</v>
      </c>
      <c r="AG5819" s="9">
        <v>71.221620000000001</v>
      </c>
      <c r="AH5819" s="9">
        <v>49.440060000000003</v>
      </c>
      <c r="AI5819" s="9">
        <v>73.181179999999998</v>
      </c>
    </row>
    <row r="5820" spans="1:35" ht="15.75" hidden="1" customHeight="1" x14ac:dyDescent="0.2">
      <c r="A5820" s="9">
        <v>5823</v>
      </c>
    </row>
    <row r="5821" spans="1:35" ht="15.75" hidden="1" customHeight="1" x14ac:dyDescent="0.2">
      <c r="A5821" s="9">
        <v>5824</v>
      </c>
    </row>
    <row r="5822" spans="1:35" ht="15.75" customHeight="1" x14ac:dyDescent="0.2">
      <c r="A5822" s="9">
        <v>5825</v>
      </c>
      <c r="B5822" s="9">
        <v>5.2083463999999999</v>
      </c>
      <c r="C5822" s="9">
        <v>13.849747000000001</v>
      </c>
      <c r="D5822" s="9">
        <v>3</v>
      </c>
      <c r="E5822" s="9">
        <v>1.8907331999999999</v>
      </c>
      <c r="F5822" s="9">
        <v>5.8341539999999998</v>
      </c>
      <c r="G5822" s="9">
        <v>-1.6879134</v>
      </c>
      <c r="H5822" s="9">
        <v>3.0301508000000001E-2</v>
      </c>
      <c r="I5822" s="9">
        <v>6.8846536000000003E-3</v>
      </c>
      <c r="J5822" s="9">
        <v>2.8844129999999999</v>
      </c>
      <c r="K5822" s="9">
        <v>294.76096000000001</v>
      </c>
      <c r="L5822" s="9">
        <v>35.697105000000001</v>
      </c>
      <c r="M5822" s="9">
        <v>31.29542</v>
      </c>
      <c r="N5822" s="9">
        <v>0.92353390000000002</v>
      </c>
      <c r="O5822" s="9">
        <v>14.722505999999999</v>
      </c>
      <c r="P5822" s="9">
        <v>16.609338999999999</v>
      </c>
      <c r="Q5822" s="9">
        <v>0.62285089999999999</v>
      </c>
      <c r="R5822" s="9">
        <v>0.14037777000000001</v>
      </c>
      <c r="S5822" s="9">
        <v>4.9296483000000002E-2</v>
      </c>
      <c r="T5822" s="9">
        <v>1.7471265</v>
      </c>
      <c r="U5822" s="9">
        <v>14.459770000000001</v>
      </c>
      <c r="V5822" s="9">
        <v>1.0946231</v>
      </c>
      <c r="W5822" s="9">
        <v>2.4170853999999999</v>
      </c>
      <c r="X5822" s="9">
        <v>10.596016000000001</v>
      </c>
      <c r="Y5822" s="9">
        <v>8.1279125000000008</v>
      </c>
      <c r="Z5822" s="9">
        <v>1.8659874000000001</v>
      </c>
      <c r="AA5822" s="9">
        <v>3.6324274999999999</v>
      </c>
      <c r="AB5822" s="9">
        <v>14.691941</v>
      </c>
      <c r="AC5822" s="9">
        <v>8.7170260000000006</v>
      </c>
      <c r="AD5822" s="9">
        <v>9.0701440000000009</v>
      </c>
      <c r="AE5822" s="9">
        <v>5.2342553000000001</v>
      </c>
      <c r="AF5822" s="9">
        <v>52.579425999999998</v>
      </c>
      <c r="AG5822" s="9">
        <v>79.583730000000003</v>
      </c>
      <c r="AH5822" s="9">
        <v>46.320929999999997</v>
      </c>
      <c r="AI5822" s="9">
        <v>78.361509999999996</v>
      </c>
    </row>
    <row r="5823" spans="1:35" ht="15.75" hidden="1" customHeight="1" x14ac:dyDescent="0.2">
      <c r="A5823" s="9">
        <v>5826</v>
      </c>
    </row>
    <row r="5824" spans="1:35" ht="15.75" hidden="1" customHeight="1" x14ac:dyDescent="0.2">
      <c r="A5824" s="9">
        <v>5827</v>
      </c>
    </row>
    <row r="5825" spans="1:35" ht="15.75" hidden="1" customHeight="1" x14ac:dyDescent="0.2">
      <c r="A5825" s="9">
        <v>5828</v>
      </c>
    </row>
    <row r="5826" spans="1:35" ht="15.75" hidden="1" customHeight="1" x14ac:dyDescent="0.2">
      <c r="A5826" s="9">
        <v>5829</v>
      </c>
    </row>
    <row r="5827" spans="1:35" ht="15.75" hidden="1" customHeight="1" x14ac:dyDescent="0.2">
      <c r="A5827" s="9">
        <v>5830</v>
      </c>
    </row>
    <row r="5828" spans="1:35" ht="15.75" hidden="1" customHeight="1" x14ac:dyDescent="0.2">
      <c r="A5828" s="9">
        <v>5831</v>
      </c>
    </row>
    <row r="5829" spans="1:35" ht="15.75" hidden="1" customHeight="1" x14ac:dyDescent="0.2">
      <c r="A5829" s="9">
        <v>5832</v>
      </c>
    </row>
    <row r="5830" spans="1:35" ht="15.75" hidden="1" customHeight="1" x14ac:dyDescent="0.2">
      <c r="A5830" s="9">
        <v>5833</v>
      </c>
      <c r="E5830" s="9">
        <v>2.8072363999999999</v>
      </c>
      <c r="F5830" s="9">
        <v>8.2980590000000003</v>
      </c>
      <c r="I5830" s="9">
        <v>6.4181389999999998E-3</v>
      </c>
      <c r="J5830" s="9">
        <v>1.6271967000000001</v>
      </c>
      <c r="K5830" s="9">
        <v>298.29199999999997</v>
      </c>
      <c r="L5830" s="9">
        <v>45.90014</v>
      </c>
      <c r="M5830" s="9">
        <v>39.026615</v>
      </c>
      <c r="N5830" s="9">
        <v>1.3768079</v>
      </c>
      <c r="O5830" s="9">
        <v>13.017594000000001</v>
      </c>
      <c r="P5830" s="9">
        <v>14.220402</v>
      </c>
      <c r="Q5830" s="9">
        <v>3</v>
      </c>
      <c r="X5830" s="9">
        <v>8.0012509999999999</v>
      </c>
      <c r="Y5830" s="9">
        <v>6.4401780000000004</v>
      </c>
      <c r="Z5830" s="9">
        <v>2.5439530000000001</v>
      </c>
      <c r="AA5830" s="9">
        <v>4.1244445000000001</v>
      </c>
      <c r="AB5830" s="9">
        <v>11.316034</v>
      </c>
      <c r="AC5830" s="9">
        <v>7.5278770000000002</v>
      </c>
      <c r="AD5830" s="9">
        <v>8.4986309999999996</v>
      </c>
      <c r="AE5830" s="9">
        <v>5.0234990000000002</v>
      </c>
      <c r="AF5830" s="9">
        <v>63.776153999999998</v>
      </c>
      <c r="AG5830" s="9">
        <v>83.113349999999997</v>
      </c>
      <c r="AH5830" s="9">
        <v>60.198425</v>
      </c>
      <c r="AI5830" s="9">
        <v>83.586555000000004</v>
      </c>
    </row>
    <row r="5831" spans="1:35" ht="15.75" customHeight="1" x14ac:dyDescent="0.2">
      <c r="A5831" s="9">
        <v>5834</v>
      </c>
      <c r="B5831" s="9">
        <v>6.6205249999999998</v>
      </c>
      <c r="C5831" s="9">
        <v>16.398882</v>
      </c>
      <c r="D5831" s="9">
        <v>2</v>
      </c>
      <c r="E5831" s="9">
        <v>1.9989052</v>
      </c>
      <c r="F5831" s="9">
        <v>6.4628056999999997</v>
      </c>
      <c r="G5831" s="9">
        <v>-2.9816685000000001</v>
      </c>
      <c r="H5831" s="9">
        <v>3.7962962000000003E-2</v>
      </c>
      <c r="I5831" s="9">
        <v>4.0406175000000004E-3</v>
      </c>
      <c r="J5831" s="9">
        <v>2.8038650000000001</v>
      </c>
      <c r="K5831" s="9">
        <v>291.13522</v>
      </c>
      <c r="L5831" s="9">
        <v>47.363083000000003</v>
      </c>
      <c r="M5831" s="9">
        <v>39.044704000000003</v>
      </c>
      <c r="N5831" s="9">
        <v>1.0530082000000001</v>
      </c>
      <c r="O5831" s="9">
        <v>11.942909999999999</v>
      </c>
      <c r="P5831" s="9">
        <v>13.975949</v>
      </c>
      <c r="Q5831" s="9">
        <v>1.0661356</v>
      </c>
      <c r="R5831" s="9">
        <v>0.16318737</v>
      </c>
      <c r="S5831" s="9">
        <v>9.1296299999999997E-2</v>
      </c>
      <c r="T5831" s="9">
        <v>1.9324323999999999</v>
      </c>
      <c r="U5831" s="9">
        <v>14.648648</v>
      </c>
      <c r="V5831" s="9">
        <v>2.5563889</v>
      </c>
      <c r="W5831" s="9">
        <v>4.7037040000000001</v>
      </c>
      <c r="X5831" s="9">
        <v>12.250664</v>
      </c>
      <c r="Y5831" s="9">
        <v>10.303706</v>
      </c>
      <c r="Z5831" s="9">
        <v>1.8317899</v>
      </c>
      <c r="AA5831" s="9">
        <v>3.1726778000000002</v>
      </c>
      <c r="AB5831" s="9">
        <v>11.9294615</v>
      </c>
      <c r="AC5831" s="9">
        <v>6.0723609999999999</v>
      </c>
      <c r="AD5831" s="9">
        <v>7.4103770000000004</v>
      </c>
      <c r="AE5831" s="9">
        <v>4.8485019999999999</v>
      </c>
      <c r="AF5831" s="9">
        <v>60.232129999999998</v>
      </c>
      <c r="AG5831" s="9">
        <v>93.304230000000004</v>
      </c>
      <c r="AH5831" s="9">
        <v>58.882755000000003</v>
      </c>
      <c r="AI5831" s="9">
        <v>90.508300000000006</v>
      </c>
    </row>
    <row r="5832" spans="1:35" ht="15.75" customHeight="1" x14ac:dyDescent="0.2">
      <c r="A5832" s="9">
        <v>5835</v>
      </c>
      <c r="B5832" s="9">
        <v>5.1341466999999996</v>
      </c>
      <c r="C5832" s="9">
        <v>15.539802999999999</v>
      </c>
      <c r="D5832" s="9">
        <v>2</v>
      </c>
      <c r="E5832" s="9">
        <v>2.059231</v>
      </c>
      <c r="F5832" s="9">
        <v>5.4656989999999999</v>
      </c>
      <c r="G5832" s="9">
        <v>3.3307864999999999E-2</v>
      </c>
      <c r="H5832" s="9">
        <v>4.1113490000000003E-2</v>
      </c>
      <c r="I5832" s="9">
        <v>5.8322106000000002E-3</v>
      </c>
      <c r="J5832" s="9">
        <v>2.5497288999999999</v>
      </c>
      <c r="K5832" s="9">
        <v>296.06619999999998</v>
      </c>
      <c r="L5832" s="9">
        <v>46.829856999999997</v>
      </c>
      <c r="M5832" s="9">
        <v>33.025390000000002</v>
      </c>
      <c r="N5832" s="9">
        <v>1.2794738999999999</v>
      </c>
      <c r="O5832" s="9">
        <v>12.435971</v>
      </c>
      <c r="P5832" s="9">
        <v>14.188340999999999</v>
      </c>
      <c r="Q5832" s="9">
        <v>1.1798124000000001</v>
      </c>
      <c r="R5832" s="9">
        <v>0.13529779</v>
      </c>
      <c r="S5832" s="9">
        <v>4.6809226000000002E-2</v>
      </c>
      <c r="T5832" s="9">
        <v>2.1870750000000001</v>
      </c>
      <c r="U5832" s="9">
        <v>16.353952</v>
      </c>
      <c r="V5832" s="9">
        <v>3.1762100000000002</v>
      </c>
      <c r="W5832" s="9">
        <v>4.8758030000000003</v>
      </c>
      <c r="X5832" s="9">
        <v>7.9332289999999999</v>
      </c>
      <c r="Y5832" s="9">
        <v>6.2473380000000001</v>
      </c>
      <c r="Z5832" s="9">
        <v>2.1833230000000001</v>
      </c>
      <c r="AA5832" s="9">
        <v>3.9407358000000001</v>
      </c>
      <c r="AB5832" s="9">
        <v>13.081685</v>
      </c>
      <c r="AC5832" s="9">
        <v>6.0781894000000003</v>
      </c>
      <c r="AD5832" s="9">
        <v>8.6778580000000005</v>
      </c>
      <c r="AE5832" s="9">
        <v>4.1333349999999998</v>
      </c>
      <c r="AF5832" s="9">
        <v>50.896453999999999</v>
      </c>
      <c r="AG5832" s="9">
        <v>86.482259999999997</v>
      </c>
      <c r="AH5832" s="9">
        <v>52.136899999999997</v>
      </c>
      <c r="AI5832" s="9">
        <v>91.411100000000005</v>
      </c>
    </row>
    <row r="5833" spans="1:35" ht="15.75" hidden="1" customHeight="1" x14ac:dyDescent="0.2">
      <c r="A5833" s="9">
        <v>5836</v>
      </c>
    </row>
    <row r="5834" spans="1:35" ht="15.75" hidden="1" customHeight="1" x14ac:dyDescent="0.2">
      <c r="A5834" s="9">
        <v>5837</v>
      </c>
    </row>
    <row r="5835" spans="1:35" ht="15.75" hidden="1" customHeight="1" x14ac:dyDescent="0.2">
      <c r="A5835" s="9">
        <v>5838</v>
      </c>
    </row>
    <row r="5836" spans="1:35" ht="15.75" hidden="1" customHeight="1" x14ac:dyDescent="0.2">
      <c r="A5836" s="9">
        <v>5839</v>
      </c>
    </row>
    <row r="5837" spans="1:35" ht="15.75" hidden="1" customHeight="1" x14ac:dyDescent="0.2">
      <c r="A5837" s="9">
        <v>5840</v>
      </c>
    </row>
    <row r="5838" spans="1:35" ht="15.75" hidden="1" customHeight="1" x14ac:dyDescent="0.2">
      <c r="A5838" s="9">
        <v>5841</v>
      </c>
    </row>
    <row r="5839" spans="1:35" ht="15.75" hidden="1" customHeight="1" x14ac:dyDescent="0.2">
      <c r="A5839" s="9">
        <v>5842</v>
      </c>
    </row>
    <row r="5840" spans="1:35" ht="15.75" hidden="1" customHeight="1" x14ac:dyDescent="0.2">
      <c r="A5840" s="9">
        <v>5843</v>
      </c>
      <c r="E5840" s="9">
        <v>2.5031188000000002</v>
      </c>
      <c r="F5840" s="9">
        <v>5.701638</v>
      </c>
    </row>
    <row r="5841" spans="1:35" ht="15.75" hidden="1" customHeight="1" x14ac:dyDescent="0.2">
      <c r="A5841" s="9">
        <v>5844</v>
      </c>
    </row>
    <row r="5842" spans="1:35" ht="15.75" customHeight="1" x14ac:dyDescent="0.2">
      <c r="A5842" s="9">
        <v>5846</v>
      </c>
      <c r="B5842" s="9">
        <v>1.0121241999999999</v>
      </c>
      <c r="C5842" s="9">
        <v>4.0092173000000004</v>
      </c>
      <c r="D5842" s="9">
        <v>2</v>
      </c>
      <c r="E5842" s="9">
        <v>2.6637331999999998</v>
      </c>
      <c r="F5842" s="9">
        <v>6.3028750000000002</v>
      </c>
      <c r="G5842" s="9">
        <v>0.60117686000000004</v>
      </c>
      <c r="H5842" s="9">
        <v>8.0555560000000002E-3</v>
      </c>
      <c r="I5842" s="9">
        <v>6.2477714000000002E-3</v>
      </c>
      <c r="J5842" s="9">
        <v>1.5632813000000001</v>
      </c>
      <c r="K5842" s="9">
        <v>293.83233999999999</v>
      </c>
      <c r="L5842" s="9">
        <v>45.140675000000002</v>
      </c>
      <c r="M5842" s="9">
        <v>35.936874000000003</v>
      </c>
      <c r="N5842" s="9">
        <v>1.0165926999999999</v>
      </c>
      <c r="O5842" s="9">
        <v>12.628945999999999</v>
      </c>
      <c r="P5842" s="9">
        <v>14.047192000000001</v>
      </c>
      <c r="Q5842" s="9">
        <v>0.46349319999999999</v>
      </c>
      <c r="R5842" s="9">
        <v>5.5544749999999997E-2</v>
      </c>
      <c r="S5842" s="9">
        <v>2.6203702999999998E-2</v>
      </c>
      <c r="T5842" s="9">
        <v>1.3064515999999999</v>
      </c>
      <c r="U5842" s="9">
        <v>8.3225800000000003</v>
      </c>
      <c r="V5842" s="9">
        <v>8.3796300000000004E-2</v>
      </c>
      <c r="W5842" s="9">
        <v>0.36574075</v>
      </c>
      <c r="X5842" s="9">
        <v>8.98794</v>
      </c>
      <c r="Y5842" s="9">
        <v>7.5284820000000003</v>
      </c>
      <c r="Z5842" s="9">
        <v>1.9808549</v>
      </c>
      <c r="AA5842" s="9">
        <v>3.7403849999999998</v>
      </c>
      <c r="AB5842" s="9">
        <v>12.503136</v>
      </c>
      <c r="AC5842" s="9">
        <v>7.2390447</v>
      </c>
      <c r="AD5842" s="9">
        <v>7.9334363999999997</v>
      </c>
      <c r="AE5842" s="9">
        <v>4.4856873000000004</v>
      </c>
      <c r="AF5842" s="9">
        <v>53.531917999999997</v>
      </c>
      <c r="AG5842" s="9">
        <v>77.395430000000005</v>
      </c>
      <c r="AH5842" s="9">
        <v>54.275356000000002</v>
      </c>
      <c r="AI5842" s="9">
        <v>86.544629999999998</v>
      </c>
    </row>
    <row r="5843" spans="1:35" ht="15.75" customHeight="1" x14ac:dyDescent="0.2">
      <c r="A5843" s="9">
        <v>5847</v>
      </c>
      <c r="B5843" s="9">
        <v>4.2946743999999999</v>
      </c>
      <c r="C5843" s="9">
        <v>9.5895580000000002</v>
      </c>
      <c r="D5843" s="9">
        <v>3</v>
      </c>
      <c r="E5843" s="9">
        <v>1.9754564999999999</v>
      </c>
      <c r="F5843" s="9">
        <v>5.8555646000000001</v>
      </c>
      <c r="G5843" s="9">
        <v>0.31575872999999999</v>
      </c>
      <c r="H5843" s="9">
        <v>5.5348835999999998E-2</v>
      </c>
      <c r="I5843" s="9">
        <v>7.0060477999999999E-3</v>
      </c>
      <c r="J5843" s="9">
        <v>2.3490582</v>
      </c>
      <c r="K5843" s="9">
        <v>296.42453</v>
      </c>
      <c r="L5843" s="9">
        <v>34.00264</v>
      </c>
      <c r="M5843" s="9">
        <v>30.278925000000001</v>
      </c>
      <c r="N5843" s="9">
        <v>1.000508</v>
      </c>
      <c r="O5843" s="9">
        <v>15.410912</v>
      </c>
      <c r="P5843" s="9">
        <v>17.071718000000001</v>
      </c>
      <c r="Q5843" s="9">
        <v>4.0537868000000001</v>
      </c>
      <c r="R5843" s="9">
        <v>0.100847125</v>
      </c>
      <c r="S5843" s="9">
        <v>2.4883721000000001E-2</v>
      </c>
      <c r="T5843" s="9">
        <v>2.72</v>
      </c>
      <c r="U5843" s="9">
        <v>16.239999999999998</v>
      </c>
      <c r="V5843" s="9">
        <v>3.218372</v>
      </c>
      <c r="W5843" s="9">
        <v>7.4496126</v>
      </c>
      <c r="X5843" s="9">
        <v>8.2316830000000003</v>
      </c>
      <c r="Y5843" s="9">
        <v>6.7941227</v>
      </c>
      <c r="Z5843" s="9">
        <v>1.9248704999999999</v>
      </c>
      <c r="AA5843" s="9">
        <v>3.5965929999999999</v>
      </c>
      <c r="AB5843" s="9">
        <v>14.816387000000001</v>
      </c>
      <c r="AC5843" s="9">
        <v>10.430301999999999</v>
      </c>
      <c r="AD5843" s="9">
        <v>10.83882</v>
      </c>
      <c r="AE5843" s="9">
        <v>6.9236769999999996</v>
      </c>
      <c r="AF5843" s="9">
        <v>49.15437</v>
      </c>
      <c r="AG5843" s="9">
        <v>63.553466999999998</v>
      </c>
      <c r="AH5843" s="9">
        <v>43.179264000000003</v>
      </c>
      <c r="AI5843" s="9">
        <v>67.40025</v>
      </c>
    </row>
    <row r="5844" spans="1:35" ht="15.75" customHeight="1" x14ac:dyDescent="0.2">
      <c r="A5844" s="9">
        <v>5848</v>
      </c>
      <c r="B5844" s="9">
        <v>1.6516451000000001</v>
      </c>
      <c r="C5844" s="9">
        <v>5.8492464999999996</v>
      </c>
      <c r="D5844" s="9">
        <v>2</v>
      </c>
      <c r="E5844" s="9">
        <v>3.0223358</v>
      </c>
      <c r="F5844" s="9">
        <v>9.4969599999999996</v>
      </c>
      <c r="G5844" s="9">
        <v>-9.3755030000000003E-2</v>
      </c>
      <c r="H5844" s="9">
        <v>7.9579579999999994E-3</v>
      </c>
      <c r="I5844" s="9">
        <v>6.0523482999999996E-3</v>
      </c>
      <c r="J5844" s="9">
        <v>1.7440907000000001</v>
      </c>
      <c r="K5844" s="9">
        <v>298.3329</v>
      </c>
      <c r="L5844" s="9">
        <v>49.622190000000003</v>
      </c>
      <c r="M5844" s="9">
        <v>38.96387</v>
      </c>
      <c r="N5844" s="9">
        <v>1.5893543000000001</v>
      </c>
      <c r="O5844" s="9">
        <v>11.967494</v>
      </c>
      <c r="P5844" s="9">
        <v>13.613054</v>
      </c>
      <c r="Q5844" s="9">
        <v>0.47921506000000003</v>
      </c>
      <c r="R5844" s="9">
        <v>0.13364424</v>
      </c>
      <c r="S5844" s="9">
        <v>9.1199530000000001E-3</v>
      </c>
      <c r="T5844" s="9">
        <v>1.4423077</v>
      </c>
      <c r="U5844" s="9">
        <v>13.019292999999999</v>
      </c>
      <c r="V5844" s="9">
        <v>0.95782279999999997</v>
      </c>
      <c r="W5844" s="9">
        <v>1.5720719999999999</v>
      </c>
      <c r="X5844" s="9">
        <v>13.454649</v>
      </c>
      <c r="Y5844" s="9">
        <v>9.8259439999999998</v>
      </c>
      <c r="Z5844" s="9">
        <v>3.0382345000000002</v>
      </c>
      <c r="AA5844" s="9">
        <v>4.824878</v>
      </c>
      <c r="AB5844" s="9">
        <v>10.655732</v>
      </c>
      <c r="AC5844" s="9">
        <v>5.9080114000000004</v>
      </c>
      <c r="AD5844" s="9">
        <v>6.986631</v>
      </c>
      <c r="AE5844" s="9">
        <v>4.5255504000000002</v>
      </c>
      <c r="AF5844" s="9">
        <v>76.589230000000001</v>
      </c>
      <c r="AG5844" s="9">
        <v>95.148110000000003</v>
      </c>
      <c r="AH5844" s="9">
        <v>63.959305000000001</v>
      </c>
      <c r="AI5844" s="9">
        <v>90.618859999999998</v>
      </c>
    </row>
    <row r="5845" spans="1:35" ht="15.75" hidden="1" customHeight="1" x14ac:dyDescent="0.2">
      <c r="A5845" s="9">
        <v>5849</v>
      </c>
      <c r="E5845" s="9">
        <v>2.4971961999999999</v>
      </c>
      <c r="F5845" s="9">
        <v>5.7609579999999996</v>
      </c>
      <c r="I5845" s="9">
        <v>7.2944100000000003E-3</v>
      </c>
      <c r="J5845" s="9">
        <v>1.6907502000000001</v>
      </c>
      <c r="K5845" s="9">
        <v>294.14737000000002</v>
      </c>
      <c r="L5845" s="9">
        <v>32.529471999999998</v>
      </c>
      <c r="M5845" s="9">
        <v>28.384084999999999</v>
      </c>
      <c r="N5845" s="9">
        <v>0.76663720000000002</v>
      </c>
      <c r="O5845" s="9">
        <v>15.465216</v>
      </c>
      <c r="P5845" s="9">
        <v>16.894342000000002</v>
      </c>
      <c r="Q5845" s="9">
        <v>18.675629000000001</v>
      </c>
      <c r="X5845" s="9">
        <v>7.2774744</v>
      </c>
      <c r="Y5845" s="9">
        <v>6.5867079999999998</v>
      </c>
      <c r="Z5845" s="9">
        <v>1.7399827000000001</v>
      </c>
      <c r="AA5845" s="9">
        <v>3.2254912999999998</v>
      </c>
      <c r="AB5845" s="9">
        <v>14.399009</v>
      </c>
      <c r="AC5845" s="9">
        <v>11.842881</v>
      </c>
      <c r="AD5845" s="9">
        <v>10.618175000000001</v>
      </c>
      <c r="AE5845" s="9">
        <v>8.2119540000000004</v>
      </c>
      <c r="AF5845" s="9">
        <v>48.732900000000001</v>
      </c>
      <c r="AG5845" s="9">
        <v>51.079749999999997</v>
      </c>
      <c r="AH5845" s="9">
        <v>43.088303000000003</v>
      </c>
      <c r="AI5845" s="9">
        <v>58.881667999999998</v>
      </c>
    </row>
    <row r="5846" spans="1:35" ht="15.75" hidden="1" customHeight="1" x14ac:dyDescent="0.2">
      <c r="A5846" s="9">
        <v>5850</v>
      </c>
    </row>
    <row r="5847" spans="1:35" ht="15.75" hidden="1" customHeight="1" x14ac:dyDescent="0.2">
      <c r="A5847" s="9">
        <v>5851</v>
      </c>
    </row>
    <row r="5848" spans="1:35" ht="15.75" customHeight="1" x14ac:dyDescent="0.2">
      <c r="A5848" s="9">
        <v>5852</v>
      </c>
      <c r="B5848" s="9">
        <v>4.6902590000000002</v>
      </c>
      <c r="C5848" s="9">
        <v>14.101937</v>
      </c>
      <c r="D5848" s="9">
        <v>2</v>
      </c>
      <c r="E5848" s="9">
        <v>1.9982348999999999</v>
      </c>
      <c r="F5848" s="9">
        <v>6.0451350000000001</v>
      </c>
      <c r="G5848" s="9">
        <v>1.1697610000000001</v>
      </c>
      <c r="H5848" s="9">
        <v>6.6296294000000006E-2</v>
      </c>
      <c r="I5848" s="9">
        <v>7.2850170000000004E-3</v>
      </c>
      <c r="J5848" s="9">
        <v>1.3270952</v>
      </c>
      <c r="K5848" s="9">
        <v>291.90857</v>
      </c>
      <c r="L5848" s="9">
        <v>23.881805</v>
      </c>
      <c r="M5848" s="9">
        <v>23.707874</v>
      </c>
      <c r="N5848" s="9">
        <v>0.55127674000000004</v>
      </c>
      <c r="O5848" s="9">
        <v>17.486082</v>
      </c>
      <c r="P5848" s="9">
        <v>18.827663000000001</v>
      </c>
      <c r="Q5848" s="9">
        <v>11.166421</v>
      </c>
      <c r="R5848" s="9">
        <v>0.50047034000000001</v>
      </c>
      <c r="S5848" s="9">
        <v>2.6666664999999999E-2</v>
      </c>
      <c r="T5848" s="9">
        <v>8.8518509999999999</v>
      </c>
      <c r="U5848" s="9">
        <v>21</v>
      </c>
      <c r="V5848" s="9">
        <v>7.5914817000000001</v>
      </c>
      <c r="W5848" s="9">
        <v>8.8518509999999999</v>
      </c>
      <c r="X5848" s="9">
        <v>11.037131</v>
      </c>
      <c r="Y5848" s="9">
        <v>9.8404679999999995</v>
      </c>
      <c r="Z5848" s="9">
        <v>1.3874166000000001</v>
      </c>
      <c r="AA5848" s="9">
        <v>2.2144425000000001</v>
      </c>
      <c r="AB5848" s="9">
        <v>16.467739999999999</v>
      </c>
      <c r="AC5848" s="9">
        <v>15.339893999999999</v>
      </c>
      <c r="AD5848" s="9">
        <v>13.799376000000001</v>
      </c>
      <c r="AE5848" s="9">
        <v>13.302987999999999</v>
      </c>
      <c r="AF5848" s="9">
        <v>43.430163999999998</v>
      </c>
      <c r="AG5848" s="9">
        <v>45.378660000000004</v>
      </c>
      <c r="AH5848" s="9">
        <v>32.086951999999997</v>
      </c>
      <c r="AI5848" s="9">
        <v>37.807630000000003</v>
      </c>
    </row>
    <row r="5849" spans="1:35" ht="15.75" hidden="1" customHeight="1" x14ac:dyDescent="0.2">
      <c r="A5849" s="9">
        <v>5853</v>
      </c>
    </row>
    <row r="5850" spans="1:35" ht="15.75" hidden="1" customHeight="1" x14ac:dyDescent="0.2">
      <c r="A5850" s="9">
        <v>5854</v>
      </c>
    </row>
    <row r="5851" spans="1:35" ht="15.75" hidden="1" customHeight="1" x14ac:dyDescent="0.2">
      <c r="A5851" s="9">
        <v>5855</v>
      </c>
    </row>
    <row r="5852" spans="1:35" ht="15.75" hidden="1" customHeight="1" x14ac:dyDescent="0.2">
      <c r="A5852" s="9">
        <v>5856</v>
      </c>
    </row>
    <row r="5853" spans="1:35" ht="15.75" hidden="1" customHeight="1" x14ac:dyDescent="0.2">
      <c r="A5853" s="9">
        <v>5857</v>
      </c>
      <c r="E5853" s="9">
        <v>2.4711382</v>
      </c>
      <c r="F5853" s="9">
        <v>6.1417279999999996</v>
      </c>
      <c r="I5853" s="9">
        <v>6.6905539999999996E-3</v>
      </c>
      <c r="J5853" s="9">
        <v>1.5595559999999999</v>
      </c>
      <c r="K5853" s="9">
        <v>295.77825999999999</v>
      </c>
      <c r="L5853" s="9">
        <v>40.474933999999998</v>
      </c>
      <c r="M5853" s="9">
        <v>34.72345</v>
      </c>
      <c r="N5853" s="9">
        <v>1.0250239999999999</v>
      </c>
      <c r="O5853" s="9">
        <v>13.854528999999999</v>
      </c>
      <c r="P5853" s="9">
        <v>15.146217999999999</v>
      </c>
      <c r="Q5853" s="9">
        <v>4.0231456999999997</v>
      </c>
      <c r="X5853" s="9">
        <v>10.075302000000001</v>
      </c>
      <c r="Y5853" s="9">
        <v>8.985163</v>
      </c>
      <c r="Z5853" s="9">
        <v>2.0525121999999998</v>
      </c>
      <c r="AA5853" s="9">
        <v>3.7361784</v>
      </c>
      <c r="AB5853" s="9">
        <v>12.977085000000001</v>
      </c>
      <c r="AC5853" s="9">
        <v>8.7159110000000002</v>
      </c>
      <c r="AD5853" s="9">
        <v>8.2769440000000003</v>
      </c>
      <c r="AE5853" s="9">
        <v>5.0805254</v>
      </c>
      <c r="AF5853" s="9">
        <v>58.841095000000003</v>
      </c>
      <c r="AG5853" s="9">
        <v>76.734700000000004</v>
      </c>
      <c r="AH5853" s="9">
        <v>52.574435999999999</v>
      </c>
      <c r="AI5853" s="9">
        <v>78.450310000000002</v>
      </c>
    </row>
    <row r="5854" spans="1:35" ht="15.75" hidden="1" customHeight="1" x14ac:dyDescent="0.2">
      <c r="A5854" s="9">
        <v>5858</v>
      </c>
      <c r="E5854" s="9">
        <v>2.516</v>
      </c>
      <c r="F5854" s="9">
        <v>6.4608502000000003</v>
      </c>
    </row>
    <row r="5855" spans="1:35" ht="15.75" hidden="1" customHeight="1" x14ac:dyDescent="0.2">
      <c r="A5855" s="9">
        <v>5859</v>
      </c>
    </row>
    <row r="5856" spans="1:35" ht="15.75" hidden="1" customHeight="1" x14ac:dyDescent="0.2">
      <c r="A5856" s="9">
        <v>5860</v>
      </c>
    </row>
    <row r="5857" spans="1:35" ht="15.75" customHeight="1" x14ac:dyDescent="0.2">
      <c r="A5857" s="9">
        <v>5861</v>
      </c>
      <c r="B5857" s="9">
        <v>13.756983999999999</v>
      </c>
      <c r="C5857" s="9">
        <v>26.676817</v>
      </c>
      <c r="D5857" s="9">
        <v>2</v>
      </c>
      <c r="E5857" s="9">
        <v>2.3126383000000001</v>
      </c>
      <c r="F5857" s="9">
        <v>7.893573</v>
      </c>
      <c r="G5857" s="9">
        <v>-1.8932910000000001</v>
      </c>
      <c r="H5857" s="9">
        <v>5.2962963000000002E-2</v>
      </c>
      <c r="I5857" s="9">
        <v>6.8702540000000001E-3</v>
      </c>
      <c r="J5857" s="9">
        <v>3.5345974</v>
      </c>
      <c r="K5857" s="9">
        <v>290.84539999999998</v>
      </c>
      <c r="L5857" s="9">
        <v>19.310993</v>
      </c>
      <c r="M5857" s="9">
        <v>23.445404</v>
      </c>
      <c r="N5857" s="9">
        <v>0.50974430000000004</v>
      </c>
      <c r="O5857" s="9">
        <v>18.403555000000001</v>
      </c>
      <c r="P5857" s="9">
        <v>21.394521999999998</v>
      </c>
      <c r="Q5857" s="9">
        <v>0.35527540000000002</v>
      </c>
      <c r="R5857" s="9">
        <v>7.0094000000000004E-2</v>
      </c>
      <c r="S5857" s="9">
        <v>0.112222224</v>
      </c>
      <c r="T5857" s="9">
        <v>1.3125</v>
      </c>
      <c r="U5857" s="9">
        <v>14.5625</v>
      </c>
      <c r="V5857" s="9">
        <v>0</v>
      </c>
      <c r="W5857" s="9">
        <v>0</v>
      </c>
      <c r="X5857" s="9">
        <v>13.613987</v>
      </c>
      <c r="Y5857" s="9">
        <v>12.106717</v>
      </c>
      <c r="Z5857" s="9">
        <v>1.4262192</v>
      </c>
      <c r="AA5857" s="9">
        <v>1.9985714999999999</v>
      </c>
      <c r="AB5857" s="9">
        <v>18.632525999999999</v>
      </c>
      <c r="AC5857" s="9">
        <v>14.261391</v>
      </c>
      <c r="AD5857" s="9">
        <v>14.235982</v>
      </c>
      <c r="AE5857" s="9">
        <v>11.166903</v>
      </c>
      <c r="AF5857" s="9">
        <v>50.108905999999998</v>
      </c>
      <c r="AG5857" s="9">
        <v>63.444935000000001</v>
      </c>
      <c r="AH5857" s="9">
        <v>27.811170000000001</v>
      </c>
      <c r="AI5857" s="9">
        <v>44.552222999999998</v>
      </c>
    </row>
    <row r="5858" spans="1:35" ht="15.75" customHeight="1" x14ac:dyDescent="0.2">
      <c r="A5858" s="9">
        <v>5862</v>
      </c>
      <c r="B5858" s="9">
        <v>4.3198540000000003</v>
      </c>
      <c r="C5858" s="9">
        <v>11.241587000000001</v>
      </c>
      <c r="D5858" s="9">
        <v>2</v>
      </c>
      <c r="E5858" s="9">
        <v>1.7883986999999999</v>
      </c>
      <c r="F5858" s="9">
        <v>5.9500529999999996</v>
      </c>
      <c r="G5858" s="9">
        <v>1.1406925000000001</v>
      </c>
      <c r="H5858" s="9">
        <v>3.1555555999999998E-2</v>
      </c>
      <c r="I5858" s="9">
        <v>6.1765429999999996E-3</v>
      </c>
      <c r="J5858" s="9">
        <v>2.3677937999999998</v>
      </c>
      <c r="K5858" s="9">
        <v>297.11353000000003</v>
      </c>
      <c r="L5858" s="9">
        <v>40.087353</v>
      </c>
      <c r="M5858" s="9">
        <v>41.563217000000002</v>
      </c>
      <c r="N5858" s="9">
        <v>1.2430595</v>
      </c>
      <c r="O5858" s="9">
        <v>13.969696000000001</v>
      </c>
      <c r="P5858" s="9">
        <v>15.879011</v>
      </c>
      <c r="Q5858" s="9">
        <v>16.657191999999998</v>
      </c>
      <c r="R5858" s="9">
        <v>0.37536183000000001</v>
      </c>
      <c r="S5858" s="9">
        <v>2.7555554999999999E-2</v>
      </c>
      <c r="T5858" s="9">
        <v>1.969697</v>
      </c>
      <c r="U5858" s="9">
        <v>15.454545</v>
      </c>
      <c r="V5858" s="9">
        <v>0.38888889999999998</v>
      </c>
      <c r="W5858" s="9">
        <v>3.1555555000000002</v>
      </c>
      <c r="X5858" s="9">
        <v>13.692553500000001</v>
      </c>
      <c r="Y5858" s="9">
        <v>11.305412</v>
      </c>
      <c r="Z5858" s="9">
        <v>2.4595788000000001</v>
      </c>
      <c r="AA5858" s="9">
        <v>4.1338986999999996</v>
      </c>
      <c r="AB5858" s="9">
        <v>12.811125000000001</v>
      </c>
      <c r="AC5858" s="9">
        <v>7.6344384999999999</v>
      </c>
      <c r="AD5858" s="9">
        <v>8.72743</v>
      </c>
      <c r="AE5858" s="9">
        <v>4.8564550000000004</v>
      </c>
      <c r="AF5858" s="9">
        <v>76.876279999999994</v>
      </c>
      <c r="AG5858" s="9">
        <v>108.06304</v>
      </c>
      <c r="AH5858" s="9">
        <v>53.137107999999998</v>
      </c>
      <c r="AI5858" s="9">
        <v>82.475750000000005</v>
      </c>
    </row>
    <row r="5859" spans="1:35" ht="15.75" hidden="1" customHeight="1" x14ac:dyDescent="0.2">
      <c r="A5859" s="9">
        <v>5863</v>
      </c>
    </row>
    <row r="5860" spans="1:35" ht="15.75" hidden="1" customHeight="1" x14ac:dyDescent="0.2">
      <c r="A5860" s="9">
        <v>5864</v>
      </c>
    </row>
    <row r="5861" spans="1:35" ht="15.75" hidden="1" customHeight="1" x14ac:dyDescent="0.2">
      <c r="A5861" s="9">
        <v>5865</v>
      </c>
    </row>
    <row r="5862" spans="1:35" ht="15.75" hidden="1" customHeight="1" x14ac:dyDescent="0.2">
      <c r="A5862" s="9">
        <v>5866</v>
      </c>
    </row>
    <row r="5863" spans="1:35" ht="15.75" customHeight="1" x14ac:dyDescent="0.2">
      <c r="A5863" s="9">
        <v>5867</v>
      </c>
      <c r="B5863" s="9">
        <v>7.0779576000000004</v>
      </c>
      <c r="C5863" s="9">
        <v>19.060085000000001</v>
      </c>
      <c r="D5863" s="9">
        <v>3</v>
      </c>
      <c r="E5863" s="9">
        <v>2.2548883000000002</v>
      </c>
      <c r="F5863" s="9">
        <v>6.5049849999999996</v>
      </c>
      <c r="G5863" s="9">
        <v>2.4091534999999999</v>
      </c>
      <c r="H5863" s="9">
        <v>8.0428570000000005E-2</v>
      </c>
      <c r="I5863" s="9">
        <v>6.7450297000000003E-3</v>
      </c>
      <c r="J5863" s="9">
        <v>4.2635230000000002</v>
      </c>
      <c r="K5863" s="9">
        <v>294.95123000000001</v>
      </c>
      <c r="L5863" s="9">
        <v>37.224854000000001</v>
      </c>
      <c r="M5863" s="9">
        <v>34.287272999999999</v>
      </c>
      <c r="N5863" s="9">
        <v>0.9952877</v>
      </c>
      <c r="O5863" s="9">
        <v>14.404855</v>
      </c>
      <c r="P5863" s="9">
        <v>16.393984</v>
      </c>
      <c r="Q5863" s="9">
        <v>0.91995864999999999</v>
      </c>
      <c r="R5863" s="9">
        <v>8.4759294999999998E-2</v>
      </c>
      <c r="S5863" s="9">
        <v>6.7000000000000004E-2</v>
      </c>
      <c r="T5863" s="9">
        <v>2.8</v>
      </c>
      <c r="U5863" s="9">
        <v>19.0625</v>
      </c>
      <c r="V5863" s="9">
        <v>1.1142856999999999</v>
      </c>
      <c r="W5863" s="9">
        <v>14.971429000000001</v>
      </c>
      <c r="X5863" s="9">
        <v>10.270751000000001</v>
      </c>
      <c r="Y5863" s="9">
        <v>8.9509039999999995</v>
      </c>
      <c r="Z5863" s="9">
        <v>1.7803294999999999</v>
      </c>
      <c r="AA5863" s="9">
        <v>3.5739874999999999</v>
      </c>
      <c r="AB5863" s="9">
        <v>14.734813000000001</v>
      </c>
      <c r="AC5863" s="9">
        <v>9.0157600000000002</v>
      </c>
      <c r="AD5863" s="9">
        <v>9.5509229999999992</v>
      </c>
      <c r="AE5863" s="9">
        <v>6.1542279999999998</v>
      </c>
      <c r="AF5863" s="9">
        <v>55.667743999999999</v>
      </c>
      <c r="AG5863" s="9">
        <v>78.836074999999994</v>
      </c>
      <c r="AH5863" s="9">
        <v>45.690112999999997</v>
      </c>
      <c r="AI5863" s="9">
        <v>73.737639999999999</v>
      </c>
    </row>
    <row r="5864" spans="1:35" ht="15.75" hidden="1" customHeight="1" x14ac:dyDescent="0.2">
      <c r="A5864" s="9">
        <v>5868</v>
      </c>
    </row>
    <row r="5865" spans="1:35" ht="15.75" customHeight="1" x14ac:dyDescent="0.2">
      <c r="A5865" s="9">
        <v>5869</v>
      </c>
      <c r="B5865" s="9">
        <v>9.2928940000000004</v>
      </c>
      <c r="C5865" s="9">
        <v>20.239923000000001</v>
      </c>
      <c r="D5865" s="9">
        <v>2.1014493000000001</v>
      </c>
      <c r="E5865" s="9">
        <v>1.6019576</v>
      </c>
      <c r="F5865" s="9">
        <v>4.9867800000000004</v>
      </c>
      <c r="G5865" s="9">
        <v>-3.0261667000000001</v>
      </c>
      <c r="H5865" s="9">
        <v>5.6666670000000002E-2</v>
      </c>
      <c r="I5865" s="9">
        <v>6.8818029999999997E-3</v>
      </c>
      <c r="J5865" s="9">
        <v>3.1106194999999999</v>
      </c>
      <c r="K5865" s="9">
        <v>296.65546000000001</v>
      </c>
      <c r="L5865" s="9">
        <v>31.1677</v>
      </c>
      <c r="M5865" s="9">
        <v>31.274246000000002</v>
      </c>
      <c r="N5865" s="9">
        <v>1.0174586000000001</v>
      </c>
      <c r="O5865" s="9">
        <v>16.19135</v>
      </c>
      <c r="P5865" s="9">
        <v>18.126251</v>
      </c>
      <c r="Q5865" s="9">
        <v>0.62892926000000005</v>
      </c>
      <c r="R5865" s="9">
        <v>0.12347074600000001</v>
      </c>
      <c r="S5865" s="9">
        <v>6.4710149999999994E-2</v>
      </c>
      <c r="T5865" s="9">
        <v>1.84</v>
      </c>
      <c r="U5865" s="9">
        <v>15.893333</v>
      </c>
      <c r="V5865" s="9">
        <v>1.2363767999999999</v>
      </c>
      <c r="W5865" s="9">
        <v>5.6014495000000002</v>
      </c>
      <c r="X5865" s="9">
        <v>10.911811</v>
      </c>
      <c r="Y5865" s="9">
        <v>8.8675680000000003</v>
      </c>
      <c r="Z5865" s="9">
        <v>2.2847373000000002</v>
      </c>
      <c r="AA5865" s="9">
        <v>3.6532404000000001</v>
      </c>
      <c r="AB5865" s="9">
        <v>15.031478</v>
      </c>
      <c r="AC5865" s="9">
        <v>11.439659000000001</v>
      </c>
      <c r="AD5865" s="9">
        <v>11.063437</v>
      </c>
      <c r="AE5865" s="9">
        <v>8.3056850000000004</v>
      </c>
      <c r="AF5865" s="9">
        <v>55.781384000000003</v>
      </c>
      <c r="AG5865" s="9">
        <v>69.613</v>
      </c>
      <c r="AH5865" s="9">
        <v>44.057502999999997</v>
      </c>
      <c r="AI5865" s="9">
        <v>60.638330000000003</v>
      </c>
    </row>
    <row r="5866" spans="1:35" ht="15.75" hidden="1" customHeight="1" x14ac:dyDescent="0.2">
      <c r="A5866" s="9">
        <v>5870</v>
      </c>
    </row>
    <row r="5867" spans="1:35" ht="15.75" hidden="1" customHeight="1" x14ac:dyDescent="0.2">
      <c r="A5867" s="9">
        <v>5871</v>
      </c>
    </row>
    <row r="5868" spans="1:35" ht="15.75" hidden="1" customHeight="1" x14ac:dyDescent="0.2">
      <c r="A5868" s="9">
        <v>5872</v>
      </c>
    </row>
    <row r="5869" spans="1:35" ht="15.75" customHeight="1" x14ac:dyDescent="0.2">
      <c r="A5869" s="9">
        <v>5873</v>
      </c>
      <c r="B5869" s="9">
        <v>8.154992</v>
      </c>
      <c r="C5869" s="9">
        <v>19.306843000000001</v>
      </c>
      <c r="D5869" s="9">
        <v>2.9411763999999998</v>
      </c>
      <c r="E5869" s="9">
        <v>1.805418</v>
      </c>
      <c r="F5869" s="9">
        <v>6.1824101999999996</v>
      </c>
      <c r="G5869" s="9">
        <v>-2.7483993</v>
      </c>
      <c r="H5869" s="9">
        <v>3.2352939999999997E-2</v>
      </c>
      <c r="I5869" s="9">
        <v>4.3164730000000004E-3</v>
      </c>
      <c r="J5869" s="9">
        <v>3.0559492000000001</v>
      </c>
      <c r="K5869" s="9">
        <v>291.69774999999998</v>
      </c>
      <c r="L5869" s="9">
        <v>43.950381999999998</v>
      </c>
      <c r="M5869" s="9">
        <v>36.408050000000003</v>
      </c>
      <c r="N5869" s="9">
        <v>1.0326709000000001</v>
      </c>
      <c r="O5869" s="9">
        <v>12.675722</v>
      </c>
      <c r="P5869" s="9">
        <v>14.809466</v>
      </c>
      <c r="Q5869" s="9">
        <v>4.9546010000000003</v>
      </c>
      <c r="R5869" s="9">
        <v>0.21630374999999999</v>
      </c>
      <c r="S5869" s="9">
        <v>4.4117650000000001E-2</v>
      </c>
      <c r="T5869" s="9">
        <v>1.7142857</v>
      </c>
      <c r="U5869" s="9">
        <v>7.4285709999999998</v>
      </c>
      <c r="V5869" s="9">
        <v>0.86705880000000002</v>
      </c>
      <c r="W5869" s="9">
        <v>4.7647057000000004</v>
      </c>
      <c r="X5869" s="9">
        <v>13.3826275</v>
      </c>
      <c r="Y5869" s="9">
        <v>10.548347</v>
      </c>
      <c r="Z5869" s="9">
        <v>1.8656832000000001</v>
      </c>
      <c r="AA5869" s="9">
        <v>3.1673293</v>
      </c>
      <c r="AB5869" s="9">
        <v>12.845935000000001</v>
      </c>
      <c r="AC5869" s="9">
        <v>6.5138043999999997</v>
      </c>
      <c r="AD5869" s="9">
        <v>7.7403820000000003</v>
      </c>
      <c r="AE5869" s="9">
        <v>5.1142282000000003</v>
      </c>
      <c r="AF5869" s="9">
        <v>61.628830000000001</v>
      </c>
      <c r="AG5869" s="9">
        <v>96.710419999999999</v>
      </c>
      <c r="AH5869" s="9">
        <v>55.213123000000003</v>
      </c>
      <c r="AI5869" s="9">
        <v>87.883510000000001</v>
      </c>
    </row>
    <row r="5870" spans="1:35" ht="15.75" hidden="1" customHeight="1" x14ac:dyDescent="0.2">
      <c r="A5870" s="9">
        <v>5874</v>
      </c>
      <c r="E5870" s="9">
        <v>2.5454797999999998</v>
      </c>
      <c r="F5870" s="9">
        <v>7.7335805999999998</v>
      </c>
      <c r="I5870" s="9">
        <v>5.6572219999999999E-3</v>
      </c>
      <c r="J5870" s="9">
        <v>0.85210540000000001</v>
      </c>
      <c r="K5870" s="9">
        <v>297.87558000000001</v>
      </c>
      <c r="L5870" s="9">
        <v>46.767006000000002</v>
      </c>
      <c r="M5870" s="9">
        <v>36.699646000000001</v>
      </c>
      <c r="N5870" s="9">
        <v>1.2832897000000001</v>
      </c>
      <c r="O5870" s="9">
        <v>12.943111999999999</v>
      </c>
      <c r="P5870" s="9">
        <v>13.699911999999999</v>
      </c>
      <c r="Q5870" s="9">
        <v>1</v>
      </c>
      <c r="X5870" s="9">
        <v>7.2601129999999996</v>
      </c>
      <c r="Y5870" s="9">
        <v>6.6926589999999999</v>
      </c>
      <c r="Z5870" s="9">
        <v>2.3011526999999998</v>
      </c>
      <c r="AA5870" s="9">
        <v>3.6898973000000002</v>
      </c>
      <c r="AB5870" s="9">
        <v>11.757414000000001</v>
      </c>
      <c r="AC5870" s="9">
        <v>8.1867009999999993</v>
      </c>
      <c r="AD5870" s="9">
        <v>8.2087590000000006</v>
      </c>
      <c r="AE5870" s="9">
        <v>5.0240879999999999</v>
      </c>
      <c r="AF5870" s="9">
        <v>54.130653000000002</v>
      </c>
      <c r="AG5870" s="9">
        <v>73.679419999999993</v>
      </c>
      <c r="AH5870" s="9">
        <v>56.943375000000003</v>
      </c>
      <c r="AI5870" s="9">
        <v>80.869380000000007</v>
      </c>
    </row>
    <row r="5871" spans="1:35" ht="15.75" hidden="1" customHeight="1" x14ac:dyDescent="0.2">
      <c r="A5871" s="9">
        <v>5875</v>
      </c>
    </row>
    <row r="5872" spans="1:35" ht="15.75" hidden="1" customHeight="1" x14ac:dyDescent="0.2">
      <c r="A5872" s="9">
        <v>5876</v>
      </c>
    </row>
    <row r="5873" spans="1:35" ht="15.75" hidden="1" customHeight="1" x14ac:dyDescent="0.2">
      <c r="A5873" s="9">
        <v>5877</v>
      </c>
    </row>
    <row r="5874" spans="1:35" ht="15.75" customHeight="1" x14ac:dyDescent="0.2">
      <c r="A5874" s="9">
        <v>5878</v>
      </c>
      <c r="B5874" s="9">
        <v>6.5748873000000003</v>
      </c>
      <c r="C5874" s="9">
        <v>14.977045</v>
      </c>
      <c r="D5874" s="9">
        <v>2.9175825</v>
      </c>
      <c r="E5874" s="9">
        <v>2.2239504000000001</v>
      </c>
      <c r="F5874" s="9">
        <v>6.2324840000000004</v>
      </c>
      <c r="G5874" s="9">
        <v>-2.6830696999999999</v>
      </c>
      <c r="H5874" s="9">
        <v>7.0879124000000002E-2</v>
      </c>
      <c r="I5874" s="9">
        <v>6.7851209999999999E-3</v>
      </c>
      <c r="J5874" s="9">
        <v>2.3599665000000001</v>
      </c>
      <c r="K5874" s="9">
        <v>296.63749999999999</v>
      </c>
      <c r="L5874" s="9">
        <v>36.878295999999999</v>
      </c>
      <c r="M5874" s="9">
        <v>32.266452999999998</v>
      </c>
      <c r="N5874" s="9">
        <v>1.0690668999999999</v>
      </c>
      <c r="O5874" s="9">
        <v>14.844377</v>
      </c>
      <c r="P5874" s="9">
        <v>16.415434000000001</v>
      </c>
      <c r="Q5874" s="9">
        <v>0.119214214</v>
      </c>
      <c r="R5874" s="9">
        <v>6.8138000000000004E-2</v>
      </c>
      <c r="S5874" s="9">
        <v>2.8626373E-2</v>
      </c>
      <c r="T5874" s="9">
        <v>1.7383177000000001</v>
      </c>
      <c r="U5874" s="9">
        <v>14.158878</v>
      </c>
      <c r="V5874" s="9">
        <v>4.5742307000000002</v>
      </c>
      <c r="W5874" s="9">
        <v>15.989011</v>
      </c>
      <c r="X5874" s="9">
        <v>7.6228876000000003</v>
      </c>
      <c r="Y5874" s="9">
        <v>5.9866285000000001</v>
      </c>
      <c r="Z5874" s="9">
        <v>2.0193479999999999</v>
      </c>
      <c r="AA5874" s="9">
        <v>3.6876058999999999</v>
      </c>
      <c r="AB5874" s="9">
        <v>14.223895000000001</v>
      </c>
      <c r="AC5874" s="9">
        <v>9.8364840000000004</v>
      </c>
      <c r="AD5874" s="9">
        <v>10.640445</v>
      </c>
      <c r="AE5874" s="9">
        <v>6.5155630000000002</v>
      </c>
      <c r="AF5874" s="9">
        <v>51.522427</v>
      </c>
      <c r="AG5874" s="9">
        <v>66.475075000000004</v>
      </c>
      <c r="AH5874" s="9">
        <v>45.942520000000002</v>
      </c>
      <c r="AI5874" s="9">
        <v>71.582633999999999</v>
      </c>
    </row>
    <row r="5875" spans="1:35" ht="15.75" customHeight="1" x14ac:dyDescent="0.2">
      <c r="A5875" s="9">
        <v>5879</v>
      </c>
      <c r="B5875" s="9">
        <v>7.5946730000000002</v>
      </c>
      <c r="C5875" s="9">
        <v>18.14761</v>
      </c>
      <c r="D5875" s="9">
        <v>2</v>
      </c>
      <c r="E5875" s="9">
        <v>3.9061238999999999</v>
      </c>
      <c r="F5875" s="9">
        <v>9.1864399999999993</v>
      </c>
      <c r="G5875" s="9">
        <v>-0.31531754000000001</v>
      </c>
      <c r="H5875" s="9">
        <v>4.1818183000000002E-2</v>
      </c>
      <c r="I5875" s="9">
        <v>6.5885750000000002E-3</v>
      </c>
      <c r="J5875" s="9">
        <v>1.6040671</v>
      </c>
      <c r="K5875" s="9">
        <v>293.08713</v>
      </c>
      <c r="L5875" s="9">
        <v>34.340491999999998</v>
      </c>
      <c r="M5875" s="9">
        <v>33.512720000000002</v>
      </c>
      <c r="N5875" s="9">
        <v>0.75725215999999995</v>
      </c>
      <c r="O5875" s="9">
        <v>14.815548</v>
      </c>
      <c r="P5875" s="9">
        <v>16.181768000000002</v>
      </c>
      <c r="Q5875" s="9">
        <v>1.0581704000000001</v>
      </c>
      <c r="R5875" s="9">
        <v>0.12456357999999999</v>
      </c>
      <c r="S5875" s="9">
        <v>7.6595633999999996E-2</v>
      </c>
      <c r="T5875" s="9">
        <v>2.1261260000000002</v>
      </c>
      <c r="U5875" s="9">
        <v>14.117117</v>
      </c>
      <c r="V5875" s="9">
        <v>2.4894848000000001</v>
      </c>
      <c r="W5875" s="9">
        <v>9.3909090000000006</v>
      </c>
      <c r="X5875" s="9">
        <v>11.781230000000001</v>
      </c>
      <c r="Y5875" s="9">
        <v>10.939242999999999</v>
      </c>
      <c r="Z5875" s="9">
        <v>1.7754333</v>
      </c>
      <c r="AA5875" s="9">
        <v>2.7713844999999999</v>
      </c>
      <c r="AB5875" s="9">
        <v>14.113061999999999</v>
      </c>
      <c r="AC5875" s="9">
        <v>11.673731999999999</v>
      </c>
      <c r="AD5875" s="9">
        <v>9.9192289999999996</v>
      </c>
      <c r="AE5875" s="9">
        <v>8.745241</v>
      </c>
      <c r="AF5875" s="9">
        <v>64.939369999999997</v>
      </c>
      <c r="AG5875" s="9">
        <v>73.833399999999997</v>
      </c>
      <c r="AH5875" s="9">
        <v>46.231887999999998</v>
      </c>
      <c r="AI5875" s="9">
        <v>58.084674999999997</v>
      </c>
    </row>
    <row r="5876" spans="1:35" ht="15.75" customHeight="1" x14ac:dyDescent="0.2">
      <c r="A5876" s="9">
        <v>5880</v>
      </c>
      <c r="B5876" s="9">
        <v>4.7059683999999997</v>
      </c>
      <c r="C5876" s="9">
        <v>12.274016</v>
      </c>
      <c r="D5876" s="9">
        <v>2</v>
      </c>
      <c r="E5876" s="9">
        <v>3.8418670000000001</v>
      </c>
      <c r="F5876" s="9">
        <v>10.411866</v>
      </c>
      <c r="G5876" s="9">
        <v>-0.50981337000000004</v>
      </c>
      <c r="H5876" s="9">
        <v>1.664966E-2</v>
      </c>
      <c r="I5876" s="9">
        <v>6.8158580000000002E-3</v>
      </c>
      <c r="J5876" s="9">
        <v>3.8376872999999998</v>
      </c>
      <c r="K5876" s="9">
        <v>291.21042</v>
      </c>
      <c r="L5876" s="9">
        <v>21.437712000000001</v>
      </c>
      <c r="M5876" s="9">
        <v>24.165593999999999</v>
      </c>
      <c r="N5876" s="9">
        <v>0.58206740000000001</v>
      </c>
      <c r="O5876" s="9">
        <v>17.853176000000001</v>
      </c>
      <c r="P5876" s="9">
        <v>20.941493999999999</v>
      </c>
      <c r="Q5876" s="9">
        <v>0.67440020000000001</v>
      </c>
      <c r="R5876" s="9">
        <v>0.12209914600000001</v>
      </c>
      <c r="S5876" s="9">
        <v>7.09645E-2</v>
      </c>
      <c r="T5876" s="9">
        <v>1.4198474000000001</v>
      </c>
      <c r="U5876" s="9">
        <v>11.793893000000001</v>
      </c>
      <c r="V5876" s="9">
        <v>1.5476190500000001E-2</v>
      </c>
      <c r="W5876" s="9">
        <v>0.52040814999999996</v>
      </c>
      <c r="X5876" s="9">
        <v>14.218133</v>
      </c>
      <c r="Y5876" s="9">
        <v>12.003985</v>
      </c>
      <c r="Z5876" s="9">
        <v>1.5344671999999999</v>
      </c>
      <c r="AA5876" s="9">
        <v>2.254734</v>
      </c>
      <c r="AB5876" s="9">
        <v>17.575901000000002</v>
      </c>
      <c r="AC5876" s="9">
        <v>12.278734</v>
      </c>
      <c r="AD5876" s="9">
        <v>12.080598</v>
      </c>
      <c r="AE5876" s="9">
        <v>9.5321709999999999</v>
      </c>
      <c r="AF5876" s="9">
        <v>51.076430000000002</v>
      </c>
      <c r="AG5876" s="9">
        <v>67.615620000000007</v>
      </c>
      <c r="AH5876" s="9">
        <v>32.805542000000003</v>
      </c>
      <c r="AI5876" s="9">
        <v>52.483974000000003</v>
      </c>
    </row>
    <row r="5877" spans="1:35" ht="15.75" hidden="1" customHeight="1" x14ac:dyDescent="0.2">
      <c r="A5877" s="9">
        <v>5881</v>
      </c>
    </row>
    <row r="5878" spans="1:35" ht="15.75" customHeight="1" x14ac:dyDescent="0.2">
      <c r="A5878" s="9">
        <v>5882</v>
      </c>
      <c r="B5878" s="9">
        <v>2.0950427</v>
      </c>
      <c r="C5878" s="9">
        <v>6.5494237000000002</v>
      </c>
      <c r="D5878" s="9">
        <v>2</v>
      </c>
      <c r="E5878" s="9">
        <v>2.3667919999999998</v>
      </c>
      <c r="F5878" s="9">
        <v>8.4324879999999993</v>
      </c>
      <c r="G5878" s="9">
        <v>-0.75070119999999996</v>
      </c>
      <c r="H5878" s="9">
        <v>1.2812499999999999E-2</v>
      </c>
      <c r="I5878" s="9">
        <v>5.8134809999999997E-3</v>
      </c>
      <c r="J5878" s="9">
        <v>2.2383570000000002</v>
      </c>
      <c r="K5878" s="9">
        <v>298.2482</v>
      </c>
      <c r="L5878" s="9">
        <v>48.420963</v>
      </c>
      <c r="M5878" s="9">
        <v>35.011043999999998</v>
      </c>
      <c r="N5878" s="9">
        <v>1.5909339</v>
      </c>
      <c r="O5878" s="9">
        <v>12.092454999999999</v>
      </c>
      <c r="P5878" s="9">
        <v>14.079549</v>
      </c>
      <c r="Q5878" s="9">
        <v>28.694863999999999</v>
      </c>
      <c r="R5878" s="9">
        <v>0.31122768000000001</v>
      </c>
      <c r="S5878" s="9">
        <v>1.2656250000000001E-2</v>
      </c>
      <c r="T5878" s="9">
        <v>4.7105265000000003</v>
      </c>
      <c r="U5878" s="9">
        <v>18.289473999999998</v>
      </c>
      <c r="V5878" s="9">
        <v>1.7667187</v>
      </c>
      <c r="W5878" s="9">
        <v>4.265625</v>
      </c>
      <c r="X5878" s="9">
        <v>11.218559000000001</v>
      </c>
      <c r="Y5878" s="9">
        <v>8.0915219999999994</v>
      </c>
      <c r="Z5878" s="9">
        <v>2.9204724</v>
      </c>
      <c r="AA5878" s="9">
        <v>4.9271726999999998</v>
      </c>
      <c r="AB5878" s="9">
        <v>11.02979</v>
      </c>
      <c r="AC5878" s="9">
        <v>5.8002696</v>
      </c>
      <c r="AD5878" s="9">
        <v>7.3358119999999998</v>
      </c>
      <c r="AE5878" s="9">
        <v>4.5083555999999998</v>
      </c>
      <c r="AF5878" s="9">
        <v>65.881659999999997</v>
      </c>
      <c r="AG5878" s="9">
        <v>83.800830000000005</v>
      </c>
      <c r="AH5878" s="9">
        <v>62.046024000000003</v>
      </c>
      <c r="AI5878" s="9">
        <v>91.910629999999998</v>
      </c>
    </row>
    <row r="5879" spans="1:35" ht="15.75" hidden="1" customHeight="1" x14ac:dyDescent="0.2">
      <c r="A5879" s="9">
        <v>5883</v>
      </c>
      <c r="E5879" s="9">
        <v>1.9446497</v>
      </c>
      <c r="F5879" s="9">
        <v>5.8971609999999997</v>
      </c>
    </row>
    <row r="5880" spans="1:35" ht="15.75" hidden="1" customHeight="1" x14ac:dyDescent="0.2">
      <c r="A5880" s="9">
        <v>5884</v>
      </c>
    </row>
    <row r="5881" spans="1:35" ht="15.75" customHeight="1" x14ac:dyDescent="0.2">
      <c r="A5881" s="9">
        <v>5885</v>
      </c>
      <c r="B5881" s="9">
        <v>2.8541287999999998</v>
      </c>
      <c r="C5881" s="9">
        <v>9.2748969999999993</v>
      </c>
      <c r="D5881" s="9">
        <v>2</v>
      </c>
      <c r="E5881" s="9">
        <v>3.2735693000000001</v>
      </c>
      <c r="F5881" s="9">
        <v>10.410947999999999</v>
      </c>
      <c r="G5881" s="9">
        <v>-0.66853609999999997</v>
      </c>
      <c r="H5881" s="9">
        <v>5.8604650000000001E-2</v>
      </c>
      <c r="I5881" s="9">
        <v>7.2151250000000002E-3</v>
      </c>
      <c r="J5881" s="9">
        <v>1.2966892000000001</v>
      </c>
      <c r="K5881" s="9">
        <v>292.74698000000001</v>
      </c>
      <c r="L5881" s="9">
        <v>28.780006</v>
      </c>
      <c r="M5881" s="9">
        <v>25.794136000000002</v>
      </c>
      <c r="N5881" s="9">
        <v>0.62901119999999999</v>
      </c>
      <c r="O5881" s="9">
        <v>16.47101</v>
      </c>
      <c r="P5881" s="9">
        <v>17.489011999999999</v>
      </c>
      <c r="Q5881" s="9">
        <v>9.4743019999999998</v>
      </c>
      <c r="R5881" s="9">
        <v>0.73291830000000002</v>
      </c>
      <c r="S5881" s="9">
        <v>0</v>
      </c>
      <c r="T5881" s="9">
        <v>11.785714</v>
      </c>
      <c r="U5881" s="9">
        <v>21.595237999999998</v>
      </c>
      <c r="V5881" s="9">
        <v>6.5169769999999998</v>
      </c>
      <c r="W5881" s="9">
        <v>8.3023249999999997</v>
      </c>
      <c r="X5881" s="9">
        <v>7.9466662000000001</v>
      </c>
      <c r="Y5881" s="9">
        <v>7.6328379999999996</v>
      </c>
      <c r="Z5881" s="9">
        <v>1.5004291999999999</v>
      </c>
      <c r="AA5881" s="9">
        <v>2.1623413999999999</v>
      </c>
      <c r="AB5881" s="9">
        <v>16.427679999999999</v>
      </c>
      <c r="AC5881" s="9">
        <v>13.310883</v>
      </c>
      <c r="AD5881" s="9">
        <v>12.808054</v>
      </c>
      <c r="AE5881" s="9">
        <v>10.125327</v>
      </c>
      <c r="AF5881" s="9">
        <v>39.920589999999997</v>
      </c>
      <c r="AG5881" s="9">
        <v>44.789482</v>
      </c>
      <c r="AH5881" s="9">
        <v>35.948480000000004</v>
      </c>
      <c r="AI5881" s="9">
        <v>47.491024000000003</v>
      </c>
    </row>
    <row r="5882" spans="1:35" ht="15.75" hidden="1" customHeight="1" x14ac:dyDescent="0.2">
      <c r="A5882" s="9">
        <v>5886</v>
      </c>
    </row>
    <row r="5883" spans="1:35" ht="15.75" hidden="1" customHeight="1" x14ac:dyDescent="0.2">
      <c r="A5883" s="9">
        <v>5887</v>
      </c>
    </row>
    <row r="5884" spans="1:35" ht="15.75" hidden="1" customHeight="1" x14ac:dyDescent="0.2">
      <c r="A5884" s="9">
        <v>5888</v>
      </c>
    </row>
    <row r="5885" spans="1:35" ht="15.75" hidden="1" customHeight="1" x14ac:dyDescent="0.2">
      <c r="A5885" s="9">
        <v>5889</v>
      </c>
      <c r="E5885" s="9">
        <v>1.7315134000000001</v>
      </c>
      <c r="F5885" s="9">
        <v>4.8486833999999996</v>
      </c>
    </row>
    <row r="5886" spans="1:35" ht="15.75" customHeight="1" x14ac:dyDescent="0.2">
      <c r="A5886" s="9">
        <v>5890</v>
      </c>
      <c r="B5886" s="9">
        <v>12.606195</v>
      </c>
      <c r="C5886" s="9">
        <v>28.327729999999999</v>
      </c>
      <c r="D5886" s="9">
        <v>3</v>
      </c>
      <c r="E5886" s="9">
        <v>2.7558804000000001</v>
      </c>
      <c r="F5886" s="9">
        <v>8.3073379999999997</v>
      </c>
      <c r="G5886" s="9">
        <v>1.1031172</v>
      </c>
      <c r="H5886" s="9">
        <v>5.3757574000000002E-2</v>
      </c>
      <c r="I5886" s="9">
        <v>5.228585E-3</v>
      </c>
      <c r="J5886" s="9">
        <v>3.7229996000000001</v>
      </c>
      <c r="K5886" s="9">
        <v>290.53458000000001</v>
      </c>
      <c r="L5886" s="9">
        <v>44.023069999999997</v>
      </c>
      <c r="M5886" s="9">
        <v>33.514670000000002</v>
      </c>
      <c r="N5886" s="9">
        <v>0.91392499999999999</v>
      </c>
      <c r="O5886" s="9">
        <v>12.533227</v>
      </c>
      <c r="P5886" s="9">
        <v>14.603695999999999</v>
      </c>
      <c r="Q5886" s="9">
        <v>2.2969970000000002</v>
      </c>
      <c r="R5886" s="9">
        <v>5.6948951999999997E-2</v>
      </c>
      <c r="S5886" s="9">
        <v>0.16278788</v>
      </c>
      <c r="T5886" s="9">
        <v>2.7636364000000002</v>
      </c>
      <c r="U5886" s="9">
        <v>16.163637000000001</v>
      </c>
      <c r="V5886" s="9">
        <v>0.17309089999999999</v>
      </c>
      <c r="W5886" s="9">
        <v>2.5818180000000002</v>
      </c>
      <c r="X5886" s="9">
        <v>15.187782</v>
      </c>
      <c r="Y5886" s="9">
        <v>11.170971</v>
      </c>
      <c r="Z5886" s="9">
        <v>1.7025471000000001</v>
      </c>
      <c r="AA5886" s="9">
        <v>2.6771060000000002</v>
      </c>
      <c r="AB5886" s="9">
        <v>12.222906</v>
      </c>
      <c r="AC5886" s="9">
        <v>6.4989805</v>
      </c>
      <c r="AD5886" s="9">
        <v>7.0270986999999998</v>
      </c>
      <c r="AE5886" s="9">
        <v>4.4383119999999998</v>
      </c>
      <c r="AF5886" s="9">
        <v>55.110849999999999</v>
      </c>
      <c r="AG5886" s="9">
        <v>80.414469999999994</v>
      </c>
      <c r="AH5886" s="9">
        <v>56.363093999999997</v>
      </c>
      <c r="AI5886" s="9">
        <v>87.524389999999997</v>
      </c>
    </row>
    <row r="5887" spans="1:35" ht="15.75" customHeight="1" x14ac:dyDescent="0.2">
      <c r="A5887" s="9">
        <v>5891</v>
      </c>
      <c r="B5887" s="9">
        <v>4.8166083999999998</v>
      </c>
      <c r="C5887" s="9">
        <v>11.211109</v>
      </c>
      <c r="D5887" s="9">
        <v>2</v>
      </c>
      <c r="E5887" s="9">
        <v>1.8242282999999999</v>
      </c>
      <c r="F5887" s="9">
        <v>4.5104550000000003</v>
      </c>
      <c r="G5887" s="9">
        <v>-2.4230619999999998</v>
      </c>
      <c r="H5887" s="9">
        <v>2.3011494E-2</v>
      </c>
      <c r="I5887" s="9">
        <v>6.7097390000000002E-3</v>
      </c>
      <c r="J5887" s="9">
        <v>2.4812609999999999</v>
      </c>
      <c r="K5887" s="9">
        <v>295.68975999999998</v>
      </c>
      <c r="L5887" s="9">
        <v>43.402209999999997</v>
      </c>
      <c r="M5887" s="9">
        <v>32.677059999999997</v>
      </c>
      <c r="N5887" s="9">
        <v>1.1971631</v>
      </c>
      <c r="O5887" s="9">
        <v>13.003534999999999</v>
      </c>
      <c r="P5887" s="9">
        <v>14.694369</v>
      </c>
      <c r="Q5887" s="9">
        <v>0.69413380000000002</v>
      </c>
      <c r="R5887" s="9">
        <v>5.7289079999999999E-2</v>
      </c>
      <c r="S5887" s="9">
        <v>0.14082758000000001</v>
      </c>
      <c r="T5887" s="9">
        <v>1.8790323</v>
      </c>
      <c r="U5887" s="9">
        <v>14.887096</v>
      </c>
      <c r="V5887" s="9">
        <v>2.1123219</v>
      </c>
      <c r="W5887" s="9">
        <v>2.5885056999999998</v>
      </c>
      <c r="X5887" s="9">
        <v>14.650707000000001</v>
      </c>
      <c r="Y5887" s="9">
        <v>10.314705</v>
      </c>
      <c r="Z5887" s="9">
        <v>2.1036817999999999</v>
      </c>
      <c r="AA5887" s="9">
        <v>3.7972511999999998</v>
      </c>
      <c r="AB5887" s="9">
        <v>12.976568</v>
      </c>
      <c r="AC5887" s="9">
        <v>6.8642839999999996</v>
      </c>
      <c r="AD5887" s="9">
        <v>8.7406380000000006</v>
      </c>
      <c r="AE5887" s="9">
        <v>4.6177324999999998</v>
      </c>
      <c r="AF5887" s="9">
        <v>45.911835000000004</v>
      </c>
      <c r="AG5887" s="9">
        <v>75.978939999999994</v>
      </c>
      <c r="AH5887" s="9">
        <v>50.392654</v>
      </c>
      <c r="AI5887" s="9">
        <v>86.725449999999995</v>
      </c>
    </row>
    <row r="5888" spans="1:35" ht="15.75" hidden="1" customHeight="1" x14ac:dyDescent="0.2">
      <c r="A5888" s="9">
        <v>5892</v>
      </c>
    </row>
    <row r="5889" spans="1:35" ht="15.75" customHeight="1" x14ac:dyDescent="0.2">
      <c r="A5889" s="9">
        <v>5893</v>
      </c>
      <c r="B5889" s="9">
        <v>4.7042513000000001</v>
      </c>
      <c r="C5889" s="9">
        <v>12.769069</v>
      </c>
      <c r="D5889" s="9">
        <v>2</v>
      </c>
      <c r="E5889" s="9">
        <v>2.5588799</v>
      </c>
      <c r="F5889" s="9">
        <v>6.5903033999999998</v>
      </c>
      <c r="G5889" s="9">
        <v>2.8800935999999999</v>
      </c>
      <c r="H5889" s="9">
        <v>5.3661972000000002E-2</v>
      </c>
      <c r="I5889" s="9">
        <v>7.0868420000000003E-3</v>
      </c>
      <c r="J5889" s="9">
        <v>1.6754282</v>
      </c>
      <c r="K5889" s="9">
        <v>294.00853999999998</v>
      </c>
      <c r="L5889" s="9">
        <v>31.447970000000002</v>
      </c>
      <c r="M5889" s="9">
        <v>26.916081999999999</v>
      </c>
      <c r="N5889" s="9">
        <v>0.7712251</v>
      </c>
      <c r="O5889" s="9">
        <v>15.715688</v>
      </c>
      <c r="P5889" s="9">
        <v>17.179794000000001</v>
      </c>
      <c r="Q5889" s="9">
        <v>13.083776</v>
      </c>
      <c r="R5889" s="9">
        <v>0.47093826999999999</v>
      </c>
      <c r="S5889" s="9">
        <v>3.6338028000000001E-2</v>
      </c>
      <c r="T5889" s="9">
        <v>5.3125</v>
      </c>
      <c r="U5889" s="9">
        <v>20.765625</v>
      </c>
      <c r="V5889" s="9">
        <v>5.4764786000000001</v>
      </c>
      <c r="W5889" s="9">
        <v>8.7042260000000002</v>
      </c>
      <c r="X5889" s="9">
        <v>9.9111370000000001</v>
      </c>
      <c r="Y5889" s="9">
        <v>8.7043099999999995</v>
      </c>
      <c r="Z5889" s="9">
        <v>1.7288410999999999</v>
      </c>
      <c r="AA5889" s="9">
        <v>3.0874157000000002</v>
      </c>
      <c r="AB5889" s="9">
        <v>14.628181</v>
      </c>
      <c r="AC5889" s="9">
        <v>12.049446</v>
      </c>
      <c r="AD5889" s="9">
        <v>11.143236</v>
      </c>
      <c r="AE5889" s="9">
        <v>8.7099299999999999</v>
      </c>
      <c r="AF5889" s="9">
        <v>52.922592000000002</v>
      </c>
      <c r="AG5889" s="9">
        <v>49.919823000000001</v>
      </c>
      <c r="AH5889" s="9">
        <v>42.694972999999997</v>
      </c>
      <c r="AI5889" s="9">
        <v>56.873226000000003</v>
      </c>
    </row>
    <row r="5890" spans="1:35" ht="15.75" hidden="1" customHeight="1" x14ac:dyDescent="0.2">
      <c r="A5890" s="9">
        <v>5894</v>
      </c>
    </row>
    <row r="5891" spans="1:35" ht="15.75" hidden="1" customHeight="1" x14ac:dyDescent="0.2">
      <c r="A5891" s="9">
        <v>5895</v>
      </c>
    </row>
    <row r="5892" spans="1:35" ht="15.75" customHeight="1" x14ac:dyDescent="0.2">
      <c r="A5892" s="9">
        <v>5896</v>
      </c>
      <c r="B5892" s="9">
        <v>2.0994055</v>
      </c>
      <c r="C5892" s="9">
        <v>6.6277657000000003</v>
      </c>
      <c r="D5892" s="9">
        <v>2</v>
      </c>
      <c r="E5892" s="9">
        <v>2.1823809999999999</v>
      </c>
      <c r="F5892" s="9">
        <v>7.7369440000000003</v>
      </c>
      <c r="G5892" s="9">
        <v>1.5669656000000001</v>
      </c>
      <c r="H5892" s="9">
        <v>0.01</v>
      </c>
      <c r="I5892" s="9">
        <v>7.5618880000000001E-3</v>
      </c>
      <c r="J5892" s="9">
        <v>0.89369730000000003</v>
      </c>
      <c r="K5892" s="9">
        <v>293.95517000000001</v>
      </c>
      <c r="L5892" s="9">
        <v>29.651398</v>
      </c>
      <c r="M5892" s="9">
        <v>29.927975</v>
      </c>
      <c r="N5892" s="9">
        <v>0.66976619999999998</v>
      </c>
      <c r="O5892" s="9">
        <v>16.383766000000001</v>
      </c>
      <c r="P5892" s="9">
        <v>17.151268000000002</v>
      </c>
      <c r="Q5892" s="9">
        <v>18.758500000000002</v>
      </c>
      <c r="R5892" s="9">
        <v>0.32311020000000001</v>
      </c>
      <c r="S5892" s="9">
        <v>3.4871793999999998E-2</v>
      </c>
      <c r="T5892" s="9">
        <v>2</v>
      </c>
      <c r="U5892" s="9">
        <v>17.678571999999999</v>
      </c>
      <c r="V5892" s="9">
        <v>3.4828204999999999</v>
      </c>
      <c r="W5892" s="9">
        <v>4.7435900000000002</v>
      </c>
      <c r="X5892" s="9">
        <v>10.387155</v>
      </c>
      <c r="Y5892" s="9">
        <v>9.8273209999999995</v>
      </c>
      <c r="Z5892" s="9">
        <v>1.7877666999999999</v>
      </c>
      <c r="AA5892" s="9">
        <v>2.4424043000000002</v>
      </c>
      <c r="AB5892" s="9">
        <v>14.688238</v>
      </c>
      <c r="AC5892" s="9">
        <v>14.277501000000001</v>
      </c>
      <c r="AD5892" s="9">
        <v>11.234947</v>
      </c>
      <c r="AE5892" s="9">
        <v>10.605029999999999</v>
      </c>
      <c r="AF5892" s="9">
        <v>55.869446000000003</v>
      </c>
      <c r="AG5892" s="9">
        <v>54.306815999999998</v>
      </c>
      <c r="AH5892" s="9">
        <v>43.393639999999998</v>
      </c>
      <c r="AI5892" s="9">
        <v>45.963679999999997</v>
      </c>
    </row>
    <row r="5893" spans="1:35" ht="15.75" hidden="1" customHeight="1" x14ac:dyDescent="0.2">
      <c r="A5893" s="9">
        <v>5897</v>
      </c>
    </row>
    <row r="5894" spans="1:35" ht="15.75" hidden="1" customHeight="1" x14ac:dyDescent="0.2">
      <c r="A5894" s="9">
        <v>5898</v>
      </c>
    </row>
    <row r="5895" spans="1:35" ht="15.75" customHeight="1" x14ac:dyDescent="0.2">
      <c r="A5895" s="9">
        <v>5899</v>
      </c>
      <c r="B5895" s="9">
        <v>1.0628610999999999</v>
      </c>
      <c r="C5895" s="9">
        <v>3.404528</v>
      </c>
      <c r="D5895" s="9">
        <v>2</v>
      </c>
      <c r="E5895" s="9">
        <v>2.1192267</v>
      </c>
      <c r="F5895" s="9">
        <v>6.3010159999999997</v>
      </c>
      <c r="G5895" s="9">
        <v>-1.3809210999999999</v>
      </c>
      <c r="H5895" s="9">
        <v>5.4424777999999997E-3</v>
      </c>
      <c r="I5895" s="9">
        <v>5.2169429999999999E-3</v>
      </c>
      <c r="J5895" s="9">
        <v>1.3002138000000001</v>
      </c>
      <c r="K5895" s="9">
        <v>299.11144999999999</v>
      </c>
      <c r="L5895" s="9">
        <v>50.034122000000004</v>
      </c>
      <c r="M5895" s="9">
        <v>38.998379999999997</v>
      </c>
      <c r="N5895" s="9">
        <v>1.5336909000000001</v>
      </c>
      <c r="O5895" s="9">
        <v>12.381790000000001</v>
      </c>
      <c r="P5895" s="9">
        <v>13.405004999999999</v>
      </c>
      <c r="Q5895" s="9">
        <v>0.86897075000000001</v>
      </c>
      <c r="R5895" s="9">
        <v>0.11103420999999999</v>
      </c>
      <c r="S5895" s="9">
        <v>2.0088496000000001E-2</v>
      </c>
      <c r="T5895" s="9">
        <v>1.2448980000000001</v>
      </c>
      <c r="U5895" s="9">
        <v>7.8979590000000002</v>
      </c>
      <c r="V5895" s="9">
        <v>8.4070800000000008E-3</v>
      </c>
      <c r="W5895" s="9">
        <v>4.4247786999999997E-3</v>
      </c>
      <c r="X5895" s="9">
        <v>6.9078473999999996</v>
      </c>
      <c r="Y5895" s="9">
        <v>6.0862173999999998</v>
      </c>
      <c r="Z5895" s="9">
        <v>2.6075982999999998</v>
      </c>
      <c r="AA5895" s="9">
        <v>4.3359009999999998</v>
      </c>
      <c r="AB5895" s="9">
        <v>11.2681465</v>
      </c>
      <c r="AC5895" s="9">
        <v>6.7335843999999998</v>
      </c>
      <c r="AD5895" s="9">
        <v>7.7135104999999999</v>
      </c>
      <c r="AE5895" s="9">
        <v>4.2684426000000002</v>
      </c>
      <c r="AF5895" s="9">
        <v>52.455240000000003</v>
      </c>
      <c r="AG5895" s="9">
        <v>79.655600000000007</v>
      </c>
      <c r="AH5895" s="9">
        <v>61.012300000000003</v>
      </c>
      <c r="AI5895" s="9">
        <v>88.789330000000007</v>
      </c>
    </row>
    <row r="5896" spans="1:35" ht="15.75" customHeight="1" x14ac:dyDescent="0.2">
      <c r="A5896" s="9">
        <v>5900</v>
      </c>
      <c r="B5896" s="9">
        <v>1.3336071</v>
      </c>
      <c r="C5896" s="9">
        <v>5.1252529999999998</v>
      </c>
      <c r="D5896" s="9">
        <v>2</v>
      </c>
      <c r="E5896" s="9">
        <v>2.0862186</v>
      </c>
      <c r="F5896" s="9">
        <v>6.5860114000000003</v>
      </c>
      <c r="G5896" s="9">
        <v>-0.33016174999999998</v>
      </c>
      <c r="H5896" s="9">
        <v>9.6682460000000001E-3</v>
      </c>
      <c r="I5896" s="9">
        <v>6.1886813000000002E-3</v>
      </c>
      <c r="J5896" s="9">
        <v>0.79757803999999999</v>
      </c>
      <c r="K5896" s="9">
        <v>299.28967</v>
      </c>
      <c r="L5896" s="9">
        <v>43.475662</v>
      </c>
      <c r="M5896" s="9">
        <v>36.800939999999997</v>
      </c>
      <c r="N5896" s="9">
        <v>1.4045304999999999</v>
      </c>
      <c r="O5896" s="9">
        <v>13.858871000000001</v>
      </c>
      <c r="P5896" s="9">
        <v>14.562893000000001</v>
      </c>
      <c r="Q5896" s="9">
        <v>0.74418633999999995</v>
      </c>
      <c r="R5896" s="9">
        <v>0.13814894999999999</v>
      </c>
      <c r="S5896" s="9">
        <v>3.559242E-2</v>
      </c>
      <c r="T5896" s="9">
        <v>1.5327103</v>
      </c>
      <c r="U5896" s="9">
        <v>13.719626</v>
      </c>
      <c r="V5896" s="9">
        <v>0</v>
      </c>
      <c r="W5896" s="9">
        <v>0</v>
      </c>
      <c r="X5896" s="9">
        <v>8.0688230000000001</v>
      </c>
      <c r="Y5896" s="9">
        <v>7.4921474000000003</v>
      </c>
      <c r="Z5896" s="9">
        <v>2.5677536000000001</v>
      </c>
      <c r="AA5896" s="9">
        <v>4.1203985000000003</v>
      </c>
      <c r="AB5896" s="9">
        <v>12.453868999999999</v>
      </c>
      <c r="AC5896" s="9">
        <v>8.6212700000000009</v>
      </c>
      <c r="AD5896" s="9">
        <v>8.7414255000000001</v>
      </c>
      <c r="AE5896" s="9">
        <v>5.4066429999999999</v>
      </c>
      <c r="AF5896" s="9">
        <v>54.577297000000002</v>
      </c>
      <c r="AG5896" s="9">
        <v>78.021850000000001</v>
      </c>
      <c r="AH5896" s="9">
        <v>55.919620000000002</v>
      </c>
      <c r="AI5896" s="9">
        <v>78.718993999999995</v>
      </c>
    </row>
    <row r="5897" spans="1:35" ht="15.75" hidden="1" customHeight="1" x14ac:dyDescent="0.2">
      <c r="A5897" s="9">
        <v>5901</v>
      </c>
    </row>
    <row r="5898" spans="1:35" ht="15.75" customHeight="1" x14ac:dyDescent="0.2">
      <c r="A5898" s="9">
        <v>5902</v>
      </c>
      <c r="B5898" s="9">
        <v>3.5416987</v>
      </c>
      <c r="C5898" s="9">
        <v>12.306341</v>
      </c>
      <c r="D5898" s="9">
        <v>2.03125</v>
      </c>
      <c r="E5898" s="9">
        <v>1.8566910999999999</v>
      </c>
      <c r="F5898" s="9">
        <v>4.595707</v>
      </c>
      <c r="G5898" s="9">
        <v>1.2028122999999999</v>
      </c>
      <c r="H5898" s="9">
        <v>3.0312499E-2</v>
      </c>
      <c r="I5898" s="9">
        <v>6.0299905000000004E-3</v>
      </c>
      <c r="J5898" s="9">
        <v>2.0662940000000001</v>
      </c>
      <c r="K5898" s="9">
        <v>296.75335999999999</v>
      </c>
      <c r="L5898" s="9">
        <v>50.796954999999997</v>
      </c>
      <c r="M5898" s="9">
        <v>33.293712999999997</v>
      </c>
      <c r="N5898" s="9">
        <v>1.4227749000000001</v>
      </c>
      <c r="O5898" s="9">
        <v>11.389056</v>
      </c>
      <c r="P5898" s="9">
        <v>12.82681</v>
      </c>
      <c r="Q5898" s="9">
        <v>9.7146629999999998</v>
      </c>
      <c r="R5898" s="9">
        <v>9.2224390000000003E-2</v>
      </c>
      <c r="S5898" s="9">
        <v>5.1444330000000003E-2</v>
      </c>
      <c r="T5898" s="9">
        <v>2.8251748000000001</v>
      </c>
      <c r="U5898" s="9">
        <v>15.640287000000001</v>
      </c>
      <c r="V5898" s="9">
        <v>2.2603125999999998</v>
      </c>
      <c r="W5898" s="9">
        <v>2.8080356000000002</v>
      </c>
      <c r="X5898" s="9">
        <v>8.7363769999999992</v>
      </c>
      <c r="Y5898" s="9">
        <v>7.6771700000000003</v>
      </c>
      <c r="Z5898" s="9">
        <v>2.4098639999999998</v>
      </c>
      <c r="AA5898" s="9">
        <v>3.9943056000000001</v>
      </c>
      <c r="AB5898" s="9">
        <v>10.849050999999999</v>
      </c>
      <c r="AC5898" s="9">
        <v>6.2872339999999998</v>
      </c>
      <c r="AD5898" s="9">
        <v>6.9230666000000003</v>
      </c>
      <c r="AE5898" s="9">
        <v>4.3275930000000002</v>
      </c>
      <c r="AF5898" s="9">
        <v>49.49286</v>
      </c>
      <c r="AG5898" s="9">
        <v>70.065420000000003</v>
      </c>
      <c r="AH5898" s="9">
        <v>64.286156000000005</v>
      </c>
      <c r="AI5898" s="9">
        <v>89.272859999999994</v>
      </c>
    </row>
    <row r="5899" spans="1:35" ht="15.75" customHeight="1" x14ac:dyDescent="0.2">
      <c r="A5899" s="9">
        <v>5903</v>
      </c>
      <c r="B5899" s="9">
        <v>2.4114765999999999</v>
      </c>
      <c r="C5899" s="9">
        <v>7.9187627000000003</v>
      </c>
      <c r="D5899" s="9">
        <v>2</v>
      </c>
      <c r="E5899" s="9">
        <v>2.4151820000000002</v>
      </c>
      <c r="F5899" s="9">
        <v>6.5436740000000002</v>
      </c>
      <c r="G5899" s="9">
        <v>-1.3071854000000001</v>
      </c>
      <c r="H5899" s="9">
        <v>1.4196078000000001E-2</v>
      </c>
      <c r="I5899" s="9">
        <v>7.1254596E-3</v>
      </c>
      <c r="J5899" s="9">
        <v>2.3509133000000002</v>
      </c>
      <c r="K5899" s="9">
        <v>294.95922999999999</v>
      </c>
      <c r="L5899" s="9">
        <v>26.060165000000001</v>
      </c>
      <c r="M5899" s="9">
        <v>27.421133000000001</v>
      </c>
      <c r="N5899" s="9">
        <v>0.76438963000000004</v>
      </c>
      <c r="O5899" s="9">
        <v>17.337848999999999</v>
      </c>
      <c r="P5899" s="9">
        <v>19.047108000000001</v>
      </c>
      <c r="Q5899" s="9">
        <v>2.5586139999999999</v>
      </c>
      <c r="R5899" s="9">
        <v>0.13776746000000001</v>
      </c>
      <c r="S5899" s="9">
        <v>2.1294117000000001E-2</v>
      </c>
      <c r="T5899" s="9">
        <v>2.1968502999999999</v>
      </c>
      <c r="U5899" s="9">
        <v>15.220471999999999</v>
      </c>
      <c r="V5899" s="9">
        <v>1.8784314E-2</v>
      </c>
      <c r="W5899" s="9">
        <v>2.3529412E-2</v>
      </c>
      <c r="X5899" s="9">
        <v>10.997476000000001</v>
      </c>
      <c r="Y5899" s="9">
        <v>9.6155000000000008</v>
      </c>
      <c r="Z5899" s="9">
        <v>1.5728854999999999</v>
      </c>
      <c r="AA5899" s="9">
        <v>2.8921942999999999</v>
      </c>
      <c r="AB5899" s="9">
        <v>16.196604000000001</v>
      </c>
      <c r="AC5899" s="9">
        <v>13.875667</v>
      </c>
      <c r="AD5899" s="9">
        <v>13.383763999999999</v>
      </c>
      <c r="AE5899" s="9">
        <v>11.065279</v>
      </c>
      <c r="AF5899" s="9">
        <v>50.437823999999999</v>
      </c>
      <c r="AG5899" s="9">
        <v>56.968197000000004</v>
      </c>
      <c r="AH5899" s="9">
        <v>35.575310000000002</v>
      </c>
      <c r="AI5899" s="9">
        <v>46.610374</v>
      </c>
    </row>
    <row r="5900" spans="1:35" ht="15.75" hidden="1" customHeight="1" x14ac:dyDescent="0.2">
      <c r="A5900" s="9">
        <v>5904</v>
      </c>
    </row>
    <row r="5901" spans="1:35" ht="15.75" hidden="1" customHeight="1" x14ac:dyDescent="0.2">
      <c r="A5901" s="9">
        <v>5905</v>
      </c>
    </row>
    <row r="5902" spans="1:35" ht="15.75" hidden="1" customHeight="1" x14ac:dyDescent="0.2">
      <c r="A5902" s="9">
        <v>5906</v>
      </c>
      <c r="E5902" s="9">
        <v>1.6628270000000001</v>
      </c>
      <c r="F5902" s="9">
        <v>5.0430770000000003</v>
      </c>
    </row>
    <row r="5903" spans="1:35" ht="15.75" hidden="1" customHeight="1" x14ac:dyDescent="0.2">
      <c r="A5903" s="9">
        <v>5907</v>
      </c>
      <c r="E5903" s="9">
        <v>1.9202839</v>
      </c>
      <c r="F5903" s="9">
        <v>5.0244125999999998</v>
      </c>
    </row>
    <row r="5904" spans="1:35" ht="15.75" customHeight="1" x14ac:dyDescent="0.2">
      <c r="A5904" s="9">
        <v>5908</v>
      </c>
      <c r="B5904" s="9">
        <v>0.51359135</v>
      </c>
      <c r="C5904" s="9">
        <v>1.1108267000000001</v>
      </c>
      <c r="D5904" s="9">
        <v>2</v>
      </c>
      <c r="E5904" s="9">
        <v>1.9616952999999999</v>
      </c>
      <c r="F5904" s="9">
        <v>4.9754990000000001</v>
      </c>
      <c r="G5904" s="9">
        <v>18.662500000000001</v>
      </c>
      <c r="H5904" s="9">
        <v>0</v>
      </c>
      <c r="I5904" s="9">
        <v>6.6439914999999999E-3</v>
      </c>
      <c r="J5904" s="9">
        <v>1.3017383</v>
      </c>
      <c r="K5904" s="9">
        <v>296.0754</v>
      </c>
      <c r="L5904" s="9">
        <v>40.220097000000003</v>
      </c>
      <c r="M5904" s="9">
        <v>34.585262</v>
      </c>
      <c r="N5904" s="9">
        <v>1.0251440999999999</v>
      </c>
      <c r="O5904" s="9">
        <v>13.982291999999999</v>
      </c>
      <c r="P5904" s="9">
        <v>15.142658000000001</v>
      </c>
      <c r="Q5904" s="9">
        <v>12.66</v>
      </c>
      <c r="R5904" s="9">
        <v>5.3350984999999997E-2</v>
      </c>
      <c r="S5904" s="9">
        <v>0</v>
      </c>
      <c r="T5904" s="9">
        <v>6</v>
      </c>
      <c r="U5904" s="9">
        <v>8</v>
      </c>
      <c r="V5904" s="9">
        <v>0</v>
      </c>
      <c r="W5904" s="9">
        <v>0</v>
      </c>
      <c r="X5904" s="9">
        <v>10.267595</v>
      </c>
      <c r="Y5904" s="9">
        <v>8.5410609999999991</v>
      </c>
      <c r="Z5904" s="9">
        <v>2.0221121000000002</v>
      </c>
      <c r="AA5904" s="9">
        <v>3.5982373000000001</v>
      </c>
      <c r="AB5904" s="9">
        <v>13.062469999999999</v>
      </c>
      <c r="AC5904" s="9">
        <v>8.9786099999999998</v>
      </c>
      <c r="AD5904" s="9">
        <v>8.9528280000000002</v>
      </c>
      <c r="AE5904" s="9">
        <v>5.5915255999999998</v>
      </c>
      <c r="AF5904" s="9">
        <v>57.369053000000001</v>
      </c>
      <c r="AG5904" s="9">
        <v>74.243920000000003</v>
      </c>
      <c r="AH5904" s="9">
        <v>50.888809999999999</v>
      </c>
      <c r="AI5904" s="9">
        <v>76.719314999999995</v>
      </c>
    </row>
    <row r="5905" spans="1:35" ht="15.75" hidden="1" customHeight="1" x14ac:dyDescent="0.2">
      <c r="A5905" s="9">
        <v>5909</v>
      </c>
    </row>
    <row r="5906" spans="1:35" ht="15.75" hidden="1" customHeight="1" x14ac:dyDescent="0.2">
      <c r="A5906" s="9">
        <v>5910</v>
      </c>
    </row>
    <row r="5907" spans="1:35" ht="15.75" hidden="1" customHeight="1" x14ac:dyDescent="0.2">
      <c r="A5907" s="9">
        <v>5911</v>
      </c>
    </row>
    <row r="5908" spans="1:35" ht="15.75" customHeight="1" x14ac:dyDescent="0.2">
      <c r="A5908" s="9">
        <v>5912</v>
      </c>
      <c r="B5908" s="9">
        <v>2.7589326000000001</v>
      </c>
      <c r="C5908" s="9">
        <v>8.3221369999999997</v>
      </c>
      <c r="D5908" s="9">
        <v>2</v>
      </c>
      <c r="E5908" s="9">
        <v>2.0124515999999999</v>
      </c>
      <c r="F5908" s="9">
        <v>4.7338120000000004</v>
      </c>
      <c r="G5908" s="9">
        <v>-0.80155900000000002</v>
      </c>
      <c r="H5908" s="9">
        <v>1.161512E-2</v>
      </c>
      <c r="I5908" s="9">
        <v>5.6709055999999997E-3</v>
      </c>
      <c r="J5908" s="9">
        <v>1.6352017999999999</v>
      </c>
      <c r="K5908" s="9">
        <v>297.2371</v>
      </c>
      <c r="L5908" s="9">
        <v>57.083447</v>
      </c>
      <c r="M5908" s="9">
        <v>38.132640000000002</v>
      </c>
      <c r="N5908" s="9">
        <v>1.5264101000000001</v>
      </c>
      <c r="O5908" s="9">
        <v>10.281402999999999</v>
      </c>
      <c r="P5908" s="9">
        <v>11.537248</v>
      </c>
      <c r="Q5908" s="9">
        <v>0.65714693000000002</v>
      </c>
      <c r="R5908" s="9">
        <v>5.3033255000000001E-2</v>
      </c>
      <c r="S5908" s="9">
        <v>5.7568964E-2</v>
      </c>
      <c r="T5908" s="9">
        <v>1.8536585999999999</v>
      </c>
      <c r="U5908" s="9">
        <v>14.403727</v>
      </c>
      <c r="V5908" s="9">
        <v>2.0858075999999999</v>
      </c>
      <c r="W5908" s="9">
        <v>2.5463917</v>
      </c>
      <c r="X5908" s="9">
        <v>6.0972020000000002</v>
      </c>
      <c r="Y5908" s="9">
        <v>5.6527032999999998</v>
      </c>
      <c r="Z5908" s="9">
        <v>2.6589174</v>
      </c>
      <c r="AA5908" s="9">
        <v>4.2120294999999999</v>
      </c>
      <c r="AB5908" s="9">
        <v>9.2174634999999991</v>
      </c>
      <c r="AC5908" s="9">
        <v>5.4837975999999999</v>
      </c>
      <c r="AD5908" s="9">
        <v>5.8032594</v>
      </c>
      <c r="AE5908" s="9">
        <v>3.5801045999999999</v>
      </c>
      <c r="AF5908" s="9">
        <v>53.282845000000002</v>
      </c>
      <c r="AG5908" s="9">
        <v>78.575005000000004</v>
      </c>
      <c r="AH5908" s="9">
        <v>73.76934</v>
      </c>
      <c r="AI5908" s="9">
        <v>95.833330000000004</v>
      </c>
    </row>
    <row r="5909" spans="1:35" ht="15.75" hidden="1" customHeight="1" x14ac:dyDescent="0.2">
      <c r="A5909" s="9">
        <v>5913</v>
      </c>
    </row>
    <row r="5910" spans="1:35" ht="15.75" customHeight="1" x14ac:dyDescent="0.2">
      <c r="A5910" s="9">
        <v>5914</v>
      </c>
      <c r="B5910" s="9">
        <v>3.8144002000000001</v>
      </c>
      <c r="C5910" s="9">
        <v>11.293485</v>
      </c>
      <c r="D5910" s="9">
        <v>2</v>
      </c>
      <c r="E5910" s="9">
        <v>2.1042234999999998</v>
      </c>
      <c r="F5910" s="9">
        <v>6.2224339999999998</v>
      </c>
      <c r="G5910" s="9">
        <v>1.8420839</v>
      </c>
      <c r="H5910" s="9">
        <v>4.3157894000000002E-2</v>
      </c>
      <c r="I5910" s="9">
        <v>7.2741713E-3</v>
      </c>
      <c r="J5910" s="9">
        <v>2.0509026000000001</v>
      </c>
      <c r="K5910" s="9">
        <v>295.40496999999999</v>
      </c>
      <c r="L5910" s="9">
        <v>28.942641999999999</v>
      </c>
      <c r="M5910" s="9">
        <v>28.098858</v>
      </c>
      <c r="N5910" s="9">
        <v>0.82429235999999995</v>
      </c>
      <c r="O5910" s="9">
        <v>16.638104999999999</v>
      </c>
      <c r="P5910" s="9">
        <v>18.135971000000001</v>
      </c>
      <c r="Q5910" s="9">
        <v>7.595904</v>
      </c>
      <c r="R5910" s="9">
        <v>0.26897441999999999</v>
      </c>
      <c r="S5910" s="9">
        <v>4.0136895999999998E-2</v>
      </c>
      <c r="T5910" s="9">
        <v>3.2068965</v>
      </c>
      <c r="U5910" s="9">
        <v>20.241378999999998</v>
      </c>
      <c r="V5910" s="9">
        <v>4.1710525000000001</v>
      </c>
      <c r="W5910" s="9">
        <v>7.1447370000000001</v>
      </c>
      <c r="X5910" s="9">
        <v>9.7206689999999991</v>
      </c>
      <c r="Y5910" s="9">
        <v>8.5258660000000006</v>
      </c>
      <c r="Z5910" s="9">
        <v>1.7243937</v>
      </c>
      <c r="AA5910" s="9">
        <v>3.2488510000000002</v>
      </c>
      <c r="AB5910" s="9">
        <v>15.376728</v>
      </c>
      <c r="AC5910" s="9">
        <v>13.239315</v>
      </c>
      <c r="AD5910" s="9">
        <v>12.784874</v>
      </c>
      <c r="AE5910" s="9">
        <v>9.4430359999999993</v>
      </c>
      <c r="AF5910" s="9">
        <v>49.289535999999998</v>
      </c>
      <c r="AG5910" s="9">
        <v>55.132159999999999</v>
      </c>
      <c r="AH5910" s="9">
        <v>38.757109999999997</v>
      </c>
      <c r="AI5910" s="9">
        <v>52.369087</v>
      </c>
    </row>
    <row r="5911" spans="1:35" ht="15.75" hidden="1" customHeight="1" x14ac:dyDescent="0.2">
      <c r="A5911" s="9">
        <v>5915</v>
      </c>
    </row>
    <row r="5912" spans="1:35" ht="15.75" hidden="1" customHeight="1" x14ac:dyDescent="0.2">
      <c r="A5912" s="9">
        <v>5916</v>
      </c>
    </row>
    <row r="5913" spans="1:35" ht="15.75" hidden="1" customHeight="1" x14ac:dyDescent="0.2">
      <c r="A5913" s="9">
        <v>5917</v>
      </c>
    </row>
    <row r="5914" spans="1:35" ht="15.75" customHeight="1" x14ac:dyDescent="0.2">
      <c r="A5914" s="9">
        <v>5918</v>
      </c>
      <c r="B5914" s="9">
        <v>3.8760971999999998</v>
      </c>
      <c r="C5914" s="9">
        <v>12.676876</v>
      </c>
      <c r="D5914" s="9">
        <v>2</v>
      </c>
      <c r="E5914" s="9">
        <v>2.8766794</v>
      </c>
      <c r="F5914" s="9">
        <v>7.9642860000000004</v>
      </c>
      <c r="G5914" s="9">
        <v>-6.1448174</v>
      </c>
      <c r="H5914" s="9">
        <v>0</v>
      </c>
      <c r="I5914" s="9">
        <v>6.1031593999999996E-3</v>
      </c>
      <c r="J5914" s="9">
        <v>1.9906817999999999</v>
      </c>
      <c r="K5914" s="9">
        <v>296.45862</v>
      </c>
      <c r="L5914" s="9">
        <v>42.438630000000003</v>
      </c>
      <c r="M5914" s="9">
        <v>32.992249999999999</v>
      </c>
      <c r="N5914" s="9">
        <v>1.2292624999999999</v>
      </c>
      <c r="O5914" s="9">
        <v>13.663786999999999</v>
      </c>
      <c r="P5914" s="9">
        <v>15.229989</v>
      </c>
      <c r="Q5914" s="9">
        <v>6.0747020000000003</v>
      </c>
      <c r="R5914" s="9">
        <v>0.53334440000000005</v>
      </c>
      <c r="S5914" s="9">
        <v>1.4999999999999999E-2</v>
      </c>
      <c r="T5914" s="9">
        <v>1</v>
      </c>
      <c r="U5914" s="9">
        <v>22</v>
      </c>
      <c r="V5914" s="9">
        <v>7.05</v>
      </c>
      <c r="W5914" s="9">
        <v>3.5</v>
      </c>
      <c r="X5914" s="9">
        <v>9.4667290000000008</v>
      </c>
      <c r="Y5914" s="9">
        <v>7.0403852000000002</v>
      </c>
      <c r="Z5914" s="9">
        <v>2.3437489999999999</v>
      </c>
      <c r="AA5914" s="9">
        <v>4.108142</v>
      </c>
      <c r="AB5914" s="9">
        <v>13.215961</v>
      </c>
      <c r="AC5914" s="9">
        <v>7.1919556</v>
      </c>
      <c r="AD5914" s="9">
        <v>8.1410099999999996</v>
      </c>
      <c r="AE5914" s="9">
        <v>4.3918796000000002</v>
      </c>
      <c r="AF5914" s="9">
        <v>54.73903</v>
      </c>
      <c r="AG5914" s="9">
        <v>78.368865999999997</v>
      </c>
      <c r="AH5914" s="9">
        <v>52.253684999999997</v>
      </c>
      <c r="AI5914" s="9">
        <v>84.831900000000005</v>
      </c>
    </row>
    <row r="5915" spans="1:35" ht="15.75" hidden="1" customHeight="1" x14ac:dyDescent="0.2">
      <c r="A5915" s="9">
        <v>5919</v>
      </c>
    </row>
    <row r="5916" spans="1:35" ht="15.75" hidden="1" customHeight="1" x14ac:dyDescent="0.2">
      <c r="A5916" s="9">
        <v>5920</v>
      </c>
    </row>
    <row r="5917" spans="1:35" ht="15.75" hidden="1" customHeight="1" x14ac:dyDescent="0.2">
      <c r="A5917" s="9">
        <v>5921</v>
      </c>
    </row>
    <row r="5918" spans="1:35" ht="15.75" customHeight="1" x14ac:dyDescent="0.2">
      <c r="A5918" s="9">
        <v>5922</v>
      </c>
      <c r="B5918" s="9">
        <v>8.6856299999999997</v>
      </c>
      <c r="C5918" s="9">
        <v>19.955334000000001</v>
      </c>
      <c r="D5918" s="9">
        <v>2.6868687000000002</v>
      </c>
      <c r="E5918" s="9">
        <v>1.9422454</v>
      </c>
      <c r="F5918" s="9">
        <v>5.4636297000000003</v>
      </c>
      <c r="G5918" s="9">
        <v>0.91267544</v>
      </c>
      <c r="H5918" s="9">
        <v>7.4343434999999999E-2</v>
      </c>
      <c r="I5918" s="9">
        <v>5.336777E-3</v>
      </c>
      <c r="J5918" s="9">
        <v>4.0697745999999997</v>
      </c>
      <c r="K5918" s="9">
        <v>293.23757999999998</v>
      </c>
      <c r="L5918" s="9">
        <v>46.362110000000001</v>
      </c>
      <c r="M5918" s="9">
        <v>32.924633</v>
      </c>
      <c r="N5918" s="9">
        <v>1.1191015</v>
      </c>
      <c r="O5918" s="9">
        <v>12.171352000000001</v>
      </c>
      <c r="P5918" s="9">
        <v>14.331534</v>
      </c>
      <c r="Q5918" s="9">
        <v>9.1293699999999998</v>
      </c>
      <c r="R5918" s="9">
        <v>0.14615855</v>
      </c>
      <c r="S5918" s="9">
        <v>5.4747472999999998E-2</v>
      </c>
      <c r="T5918" s="9">
        <v>3.8208953999999999</v>
      </c>
      <c r="U5918" s="9">
        <v>17.447762000000001</v>
      </c>
      <c r="V5918" s="9">
        <v>2.6393939999999998</v>
      </c>
      <c r="W5918" s="9">
        <v>6.5050507</v>
      </c>
      <c r="X5918" s="9">
        <v>8.8872280000000003</v>
      </c>
      <c r="Y5918" s="9">
        <v>6.9747310000000002</v>
      </c>
      <c r="Z5918" s="9">
        <v>2.0062541999999999</v>
      </c>
      <c r="AA5918" s="9">
        <v>3.4368954</v>
      </c>
      <c r="AB5918" s="9">
        <v>12.895879000000001</v>
      </c>
      <c r="AC5918" s="9">
        <v>5.9576510000000003</v>
      </c>
      <c r="AD5918" s="9">
        <v>7.8811574000000002</v>
      </c>
      <c r="AE5918" s="9">
        <v>4.0820413000000002</v>
      </c>
      <c r="AF5918" s="9">
        <v>56.110095999999999</v>
      </c>
      <c r="AG5918" s="9">
        <v>92.434494000000001</v>
      </c>
      <c r="AH5918" s="9">
        <v>53.209538000000002</v>
      </c>
      <c r="AI5918" s="9">
        <v>92.063829999999996</v>
      </c>
    </row>
    <row r="5919" spans="1:35" ht="15.75" hidden="1" customHeight="1" x14ac:dyDescent="0.2">
      <c r="A5919" s="9">
        <v>5923</v>
      </c>
    </row>
    <row r="5920" spans="1:35" ht="15.75" hidden="1" customHeight="1" x14ac:dyDescent="0.2">
      <c r="A5920" s="9">
        <v>5924</v>
      </c>
      <c r="E5920" s="9">
        <v>3.7653927999999999</v>
      </c>
      <c r="F5920" s="9">
        <v>8.6456250000000008</v>
      </c>
    </row>
    <row r="5921" spans="1:35" ht="15.75" hidden="1" customHeight="1" x14ac:dyDescent="0.2">
      <c r="A5921" s="9">
        <v>5925</v>
      </c>
    </row>
    <row r="5922" spans="1:35" ht="15.75" customHeight="1" x14ac:dyDescent="0.2">
      <c r="A5922" s="9">
        <v>5926</v>
      </c>
      <c r="B5922" s="9">
        <v>5.5692019999999998</v>
      </c>
      <c r="C5922" s="9">
        <v>15.921745</v>
      </c>
      <c r="D5922" s="9">
        <v>2.2571428</v>
      </c>
      <c r="E5922" s="9">
        <v>2.2590813999999999</v>
      </c>
      <c r="F5922" s="9">
        <v>6.9185467000000003</v>
      </c>
      <c r="G5922" s="9">
        <v>-1.4556374E-2</v>
      </c>
      <c r="H5922" s="9">
        <v>2.6932330000000001E-2</v>
      </c>
      <c r="I5922" s="9">
        <v>5.7072549999999996E-3</v>
      </c>
      <c r="J5922" s="9">
        <v>3.0392467999999999</v>
      </c>
      <c r="K5922" s="9">
        <v>296.90683000000001</v>
      </c>
      <c r="L5922" s="9">
        <v>49.302242</v>
      </c>
      <c r="M5922" s="9">
        <v>33.851799999999997</v>
      </c>
      <c r="N5922" s="9">
        <v>1.5235022</v>
      </c>
      <c r="O5922" s="9">
        <v>11.7518425</v>
      </c>
      <c r="P5922" s="9">
        <v>13.950548</v>
      </c>
      <c r="Q5922" s="9">
        <v>0.62922484000000001</v>
      </c>
      <c r="R5922" s="9">
        <v>0.12726413</v>
      </c>
      <c r="S5922" s="9">
        <v>2.4448727999999999E-2</v>
      </c>
      <c r="T5922" s="9">
        <v>1.6560694</v>
      </c>
      <c r="U5922" s="9">
        <v>13.621387500000001</v>
      </c>
      <c r="V5922" s="9">
        <v>2.9341655000000002</v>
      </c>
      <c r="W5922" s="9">
        <v>3.5548872999999999</v>
      </c>
      <c r="X5922" s="9">
        <v>9.7156900000000004</v>
      </c>
      <c r="Y5922" s="9">
        <v>6.8780770000000002</v>
      </c>
      <c r="Z5922" s="9">
        <v>2.7558050000000001</v>
      </c>
      <c r="AA5922" s="9">
        <v>4.8368010000000004</v>
      </c>
      <c r="AB5922" s="9">
        <v>11.197905</v>
      </c>
      <c r="AC5922" s="9">
        <v>5.4911384999999999</v>
      </c>
      <c r="AD5922" s="9">
        <v>7.0748762999999997</v>
      </c>
      <c r="AE5922" s="9">
        <v>4.0795583999999998</v>
      </c>
      <c r="AF5922" s="9">
        <v>57.937195000000003</v>
      </c>
      <c r="AG5922" s="9">
        <v>82.258979999999994</v>
      </c>
      <c r="AH5922" s="9">
        <v>62.062263000000002</v>
      </c>
      <c r="AI5922" s="9">
        <v>95.308340000000001</v>
      </c>
    </row>
    <row r="5923" spans="1:35" ht="15.75" customHeight="1" x14ac:dyDescent="0.2">
      <c r="A5923" s="9">
        <v>5927</v>
      </c>
      <c r="B5923" s="9">
        <v>1.1155256</v>
      </c>
      <c r="C5923" s="9">
        <v>3.4286807000000001</v>
      </c>
      <c r="D5923" s="9">
        <v>2</v>
      </c>
      <c r="E5923" s="9">
        <v>2.8650897</v>
      </c>
      <c r="F5923" s="9">
        <v>7.8537492999999996</v>
      </c>
      <c r="G5923" s="9">
        <v>-1.6520594999999999E-2</v>
      </c>
      <c r="H5923" s="9">
        <v>2.2634410000000001E-2</v>
      </c>
      <c r="I5923" s="9">
        <v>6.4661959999999996E-3</v>
      </c>
      <c r="J5923" s="9">
        <v>2.5217624000000001</v>
      </c>
      <c r="K5923" s="9">
        <v>297.40163999999999</v>
      </c>
      <c r="L5923" s="9">
        <v>46.049328000000003</v>
      </c>
      <c r="M5923" s="9">
        <v>32.379776</v>
      </c>
      <c r="N5923" s="9">
        <v>1.3685864999999999</v>
      </c>
      <c r="O5923" s="9">
        <v>12.590961999999999</v>
      </c>
      <c r="P5923" s="9">
        <v>14.383049</v>
      </c>
      <c r="Q5923" s="9">
        <v>1.3219571000000001</v>
      </c>
      <c r="R5923" s="9">
        <v>7.9714394999999993E-2</v>
      </c>
      <c r="S5923" s="9">
        <v>5.5268816999999998E-2</v>
      </c>
      <c r="T5923" s="9">
        <v>1.8672565999999999</v>
      </c>
      <c r="U5923" s="9">
        <v>14.711712</v>
      </c>
      <c r="V5923" s="9">
        <v>4.2477955999999999</v>
      </c>
      <c r="W5923" s="9">
        <v>4.7580647000000003</v>
      </c>
      <c r="X5923" s="9">
        <v>10.891435</v>
      </c>
      <c r="Y5923" s="9">
        <v>7.4961370000000001</v>
      </c>
      <c r="Z5923" s="9">
        <v>2.5726993</v>
      </c>
      <c r="AA5923" s="9">
        <v>4.2460699999999996</v>
      </c>
      <c r="AB5923" s="9">
        <v>12.027855000000001</v>
      </c>
      <c r="AC5923" s="9">
        <v>6.1557890000000004</v>
      </c>
      <c r="AD5923" s="9">
        <v>8.2243639999999996</v>
      </c>
      <c r="AE5923" s="9">
        <v>4.2209700000000003</v>
      </c>
      <c r="AF5923" s="9">
        <v>51.244255000000003</v>
      </c>
      <c r="AG5923" s="9">
        <v>87.352419999999995</v>
      </c>
      <c r="AH5923" s="9">
        <v>56.894154</v>
      </c>
      <c r="AI5923" s="9">
        <v>90.862290000000002</v>
      </c>
    </row>
    <row r="5924" spans="1:35" ht="15.75" hidden="1" customHeight="1" x14ac:dyDescent="0.2">
      <c r="A5924" s="9">
        <v>5928</v>
      </c>
    </row>
    <row r="5925" spans="1:35" ht="15.75" hidden="1" customHeight="1" x14ac:dyDescent="0.2">
      <c r="A5925" s="9">
        <v>5929</v>
      </c>
    </row>
    <row r="5926" spans="1:35" ht="15.75" hidden="1" customHeight="1" x14ac:dyDescent="0.2">
      <c r="A5926" s="9">
        <v>5930</v>
      </c>
    </row>
    <row r="5927" spans="1:35" ht="15.75" customHeight="1" x14ac:dyDescent="0.2">
      <c r="A5927" s="9">
        <v>5931</v>
      </c>
      <c r="B5927" s="9">
        <v>1.3552663</v>
      </c>
      <c r="C5927" s="9">
        <v>4.7905300000000004</v>
      </c>
      <c r="D5927" s="9">
        <v>2</v>
      </c>
      <c r="E5927" s="9">
        <v>1.9871968</v>
      </c>
      <c r="F5927" s="9">
        <v>5.1035349999999999</v>
      </c>
      <c r="G5927" s="9">
        <v>-0.25036304999999998</v>
      </c>
      <c r="H5927" s="9">
        <v>2.0991254E-3</v>
      </c>
      <c r="I5927" s="9">
        <v>6.0737289999999999E-3</v>
      </c>
      <c r="J5927" s="9">
        <v>1.3719912999999999</v>
      </c>
      <c r="K5927" s="9">
        <v>297.99459999999999</v>
      </c>
      <c r="L5927" s="9">
        <v>50.155921999999997</v>
      </c>
      <c r="M5927" s="9">
        <v>35.678370000000001</v>
      </c>
      <c r="N5927" s="9">
        <v>1.4548451</v>
      </c>
      <c r="O5927" s="9">
        <v>11.909466</v>
      </c>
      <c r="P5927" s="9">
        <v>13.065791000000001</v>
      </c>
      <c r="Q5927" s="9">
        <v>1.6610210999999999</v>
      </c>
      <c r="R5927" s="9">
        <v>8.9753700000000006E-2</v>
      </c>
      <c r="S5927" s="9">
        <v>7.8717200000000005E-3</v>
      </c>
      <c r="T5927" s="9">
        <v>2.66</v>
      </c>
      <c r="U5927" s="9">
        <v>20.376000000000001</v>
      </c>
      <c r="V5927" s="9">
        <v>0.97556849999999995</v>
      </c>
      <c r="W5927" s="9">
        <v>1.5422739999999999</v>
      </c>
      <c r="X5927" s="9">
        <v>7.5309086000000001</v>
      </c>
      <c r="Y5927" s="9">
        <v>7.0167080000000004</v>
      </c>
      <c r="Z5927" s="9">
        <v>2.6489758000000001</v>
      </c>
      <c r="AA5927" s="9">
        <v>4.0200652999999997</v>
      </c>
      <c r="AB5927" s="9">
        <v>11.054805999999999</v>
      </c>
      <c r="AC5927" s="9">
        <v>6.6242127000000002</v>
      </c>
      <c r="AD5927" s="9">
        <v>7.394209</v>
      </c>
      <c r="AE5927" s="9">
        <v>4.3498815999999998</v>
      </c>
      <c r="AF5927" s="9">
        <v>50.416829999999997</v>
      </c>
      <c r="AG5927" s="9">
        <v>76.849815000000007</v>
      </c>
      <c r="AH5927" s="9">
        <v>63.153896000000003</v>
      </c>
      <c r="AI5927" s="9">
        <v>87.961349999999996</v>
      </c>
    </row>
    <row r="5928" spans="1:35" ht="15.75" hidden="1" customHeight="1" x14ac:dyDescent="0.2">
      <c r="A5928" s="9">
        <v>5932</v>
      </c>
    </row>
    <row r="5929" spans="1:35" ht="15.75" customHeight="1" x14ac:dyDescent="0.2">
      <c r="A5929" s="9">
        <v>5933</v>
      </c>
      <c r="B5929" s="9">
        <v>5.1680359999999999</v>
      </c>
      <c r="C5929" s="9">
        <v>12.618874999999999</v>
      </c>
      <c r="D5929" s="9">
        <v>2.0086955999999998</v>
      </c>
      <c r="E5929" s="9">
        <v>2.2591459999999999</v>
      </c>
      <c r="F5929" s="9">
        <v>5.1731577</v>
      </c>
      <c r="G5929" s="9">
        <v>0.10832398</v>
      </c>
      <c r="H5929" s="9">
        <v>7.1130429999999994E-2</v>
      </c>
      <c r="I5929" s="9">
        <v>5.4519874999999999E-3</v>
      </c>
      <c r="J5929" s="9">
        <v>2.4710492999999998</v>
      </c>
      <c r="K5929" s="9">
        <v>294.96206999999998</v>
      </c>
      <c r="L5929" s="9">
        <v>50.107593999999999</v>
      </c>
      <c r="M5929" s="9">
        <v>37.09366</v>
      </c>
      <c r="N5929" s="9">
        <v>1.2615886000000001</v>
      </c>
      <c r="O5929" s="9">
        <v>11.65114</v>
      </c>
      <c r="P5929" s="9">
        <v>13.326798999999999</v>
      </c>
      <c r="Q5929" s="9">
        <v>2.4618956999999999</v>
      </c>
      <c r="R5929" s="9">
        <v>0.17773056000000001</v>
      </c>
      <c r="S5929" s="9">
        <v>7.5043479999999996E-2</v>
      </c>
      <c r="T5929" s="9">
        <v>4.2888890000000002</v>
      </c>
      <c r="U5929" s="9">
        <v>19.866667</v>
      </c>
      <c r="V5929" s="9">
        <v>3.0545217999999998</v>
      </c>
      <c r="W5929" s="9">
        <v>9.2173909999999992</v>
      </c>
      <c r="X5929" s="9">
        <v>11.114553000000001</v>
      </c>
      <c r="Y5929" s="9">
        <v>8.1098459999999992</v>
      </c>
      <c r="Z5929" s="9">
        <v>2.096816</v>
      </c>
      <c r="AA5929" s="9">
        <v>3.7490019999999999</v>
      </c>
      <c r="AB5929" s="9">
        <v>11.235277</v>
      </c>
      <c r="AC5929" s="9">
        <v>5.7900624000000001</v>
      </c>
      <c r="AD5929" s="9">
        <v>7.1273609999999996</v>
      </c>
      <c r="AE5929" s="9">
        <v>3.8325822000000001</v>
      </c>
      <c r="AF5929" s="9">
        <v>56.934930000000001</v>
      </c>
      <c r="AG5929" s="9">
        <v>88.6892</v>
      </c>
      <c r="AH5929" s="9">
        <v>61.875174999999999</v>
      </c>
      <c r="AI5929" s="9">
        <v>94.316980000000001</v>
      </c>
    </row>
    <row r="5930" spans="1:35" ht="15.75" customHeight="1" x14ac:dyDescent="0.2">
      <c r="A5930" s="9">
        <v>5934</v>
      </c>
      <c r="B5930" s="9">
        <v>7.1361594000000004</v>
      </c>
      <c r="C5930" s="9">
        <v>14.889564</v>
      </c>
      <c r="D5930" s="9">
        <v>2</v>
      </c>
      <c r="E5930" s="9">
        <v>2.1088276000000001</v>
      </c>
      <c r="F5930" s="9">
        <v>5.8454090000000001</v>
      </c>
      <c r="G5930" s="9">
        <v>-0.79639570000000004</v>
      </c>
      <c r="H5930" s="9">
        <v>4.4184099999999997E-2</v>
      </c>
      <c r="I5930" s="9">
        <v>6.7026810000000003E-3</v>
      </c>
      <c r="J5930" s="9">
        <v>2.9818180000000001</v>
      </c>
      <c r="K5930" s="9">
        <v>296.66913</v>
      </c>
      <c r="L5930" s="9">
        <v>33.124885999999996</v>
      </c>
      <c r="M5930" s="9">
        <v>32.956527999999999</v>
      </c>
      <c r="N5930" s="9">
        <v>1.0671929</v>
      </c>
      <c r="O5930" s="9">
        <v>15.601986</v>
      </c>
      <c r="P5930" s="9">
        <v>17.486923000000001</v>
      </c>
      <c r="Q5930" s="9">
        <v>0.70455842999999996</v>
      </c>
      <c r="R5930" s="9">
        <v>0.20225072999999999</v>
      </c>
      <c r="S5930" s="9">
        <v>4.5648538000000002E-2</v>
      </c>
      <c r="T5930" s="9">
        <v>1.5447154000000001</v>
      </c>
      <c r="U5930" s="9">
        <v>14.438017</v>
      </c>
      <c r="V5930" s="9">
        <v>1.2543933</v>
      </c>
      <c r="W5930" s="9">
        <v>3.9623430000000002</v>
      </c>
      <c r="X5930" s="9">
        <v>11.360402000000001</v>
      </c>
      <c r="Y5930" s="9">
        <v>9.6210459999999998</v>
      </c>
      <c r="Z5930" s="9">
        <v>2.2728592999999999</v>
      </c>
      <c r="AA5930" s="9">
        <v>3.7444389999999999</v>
      </c>
      <c r="AB5930" s="9">
        <v>14.806024000000001</v>
      </c>
      <c r="AC5930" s="9">
        <v>10.468227000000001</v>
      </c>
      <c r="AD5930" s="9">
        <v>10.055453</v>
      </c>
      <c r="AE5930" s="9">
        <v>6.929411</v>
      </c>
      <c r="AF5930" s="9">
        <v>58.26614</v>
      </c>
      <c r="AG5930" s="9">
        <v>79.108239999999995</v>
      </c>
      <c r="AH5930" s="9">
        <v>45.030650000000001</v>
      </c>
      <c r="AI5930" s="9">
        <v>66.580376000000001</v>
      </c>
    </row>
    <row r="5931" spans="1:35" ht="15.75" hidden="1" customHeight="1" x14ac:dyDescent="0.2">
      <c r="A5931" s="9">
        <v>5935</v>
      </c>
    </row>
    <row r="5932" spans="1:35" ht="15.75" hidden="1" customHeight="1" x14ac:dyDescent="0.2">
      <c r="A5932" s="9">
        <v>5936</v>
      </c>
    </row>
    <row r="5933" spans="1:35" ht="15.75" hidden="1" customHeight="1" x14ac:dyDescent="0.2">
      <c r="A5933" s="9">
        <v>5937</v>
      </c>
      <c r="E5933" s="9">
        <v>3.1432264000000001</v>
      </c>
      <c r="F5933" s="9">
        <v>7.2854247000000001</v>
      </c>
    </row>
    <row r="5934" spans="1:35" ht="15.75" hidden="1" customHeight="1" x14ac:dyDescent="0.2">
      <c r="A5934" s="9">
        <v>5938</v>
      </c>
      <c r="E5934" s="9">
        <v>2.2340589999999998</v>
      </c>
      <c r="F5934" s="9">
        <v>6.9636370000000003</v>
      </c>
      <c r="I5934" s="9">
        <v>7.1717949999999999E-3</v>
      </c>
      <c r="J5934" s="9">
        <v>1.3183876000000001</v>
      </c>
      <c r="K5934" s="9">
        <v>292.1395</v>
      </c>
      <c r="L5934" s="9">
        <v>24.360008000000001</v>
      </c>
      <c r="M5934" s="9">
        <v>24.332777</v>
      </c>
      <c r="N5934" s="9">
        <v>0.57454187000000001</v>
      </c>
      <c r="O5934" s="9">
        <v>17.401709</v>
      </c>
      <c r="P5934" s="9">
        <v>18.733438</v>
      </c>
      <c r="Q5934" s="9">
        <v>22.021011000000001</v>
      </c>
      <c r="X5934" s="9">
        <v>11.120201</v>
      </c>
      <c r="Y5934" s="9">
        <v>9.9386080000000003</v>
      </c>
      <c r="Z5934" s="9">
        <v>1.4014633999999999</v>
      </c>
      <c r="AA5934" s="9">
        <v>2.2760061999999999</v>
      </c>
      <c r="AB5934" s="9">
        <v>16.239840000000001</v>
      </c>
      <c r="AC5934" s="9">
        <v>15.060883499999999</v>
      </c>
      <c r="AD5934" s="9">
        <v>13.621731</v>
      </c>
      <c r="AE5934" s="9">
        <v>12.945081999999999</v>
      </c>
      <c r="AF5934" s="9">
        <v>44.044080000000001</v>
      </c>
      <c r="AG5934" s="9">
        <v>47.037663000000002</v>
      </c>
      <c r="AH5934" s="9">
        <v>32.981569999999998</v>
      </c>
      <c r="AI5934" s="9">
        <v>39.132469999999998</v>
      </c>
    </row>
    <row r="5935" spans="1:35" ht="15.75" customHeight="1" x14ac:dyDescent="0.2">
      <c r="A5935" s="9">
        <v>5939</v>
      </c>
      <c r="B5935" s="9">
        <v>2.2735343000000001</v>
      </c>
      <c r="C5935" s="9">
        <v>7.7145504999999996</v>
      </c>
      <c r="D5935" s="9">
        <v>2</v>
      </c>
      <c r="E5935" s="9">
        <v>1.9898714</v>
      </c>
      <c r="F5935" s="9">
        <v>5.7972726999999997</v>
      </c>
      <c r="G5935" s="9">
        <v>0.22716123999999999</v>
      </c>
      <c r="H5935" s="9">
        <v>1.1553719E-2</v>
      </c>
      <c r="I5935" s="9">
        <v>5.9691259999999999E-3</v>
      </c>
      <c r="J5935" s="9">
        <v>1.7702831000000001</v>
      </c>
      <c r="K5935" s="9">
        <v>297.00006000000002</v>
      </c>
      <c r="L5935" s="9">
        <v>47.488093999999997</v>
      </c>
      <c r="M5935" s="9">
        <v>38.757420000000003</v>
      </c>
      <c r="N5935" s="9">
        <v>1.3409357</v>
      </c>
      <c r="O5935" s="9">
        <v>12.448511</v>
      </c>
      <c r="P5935" s="9">
        <v>13.827006000000001</v>
      </c>
      <c r="Q5935" s="9">
        <v>0.84885960000000005</v>
      </c>
      <c r="R5935" s="9">
        <v>8.0853159999999993E-2</v>
      </c>
      <c r="S5935" s="9">
        <v>3.9110770000000003E-2</v>
      </c>
      <c r="T5935" s="9">
        <v>1.7863636000000001</v>
      </c>
      <c r="U5935" s="9">
        <v>13.854545999999999</v>
      </c>
      <c r="V5935" s="9">
        <v>0.93809914999999999</v>
      </c>
      <c r="W5935" s="9">
        <v>1.8561983</v>
      </c>
      <c r="X5935" s="9">
        <v>9.7827959999999994</v>
      </c>
      <c r="Y5935" s="9">
        <v>7.7067769999999998</v>
      </c>
      <c r="Z5935" s="9">
        <v>2.3024250999999998</v>
      </c>
      <c r="AA5935" s="9">
        <v>3.9646792</v>
      </c>
      <c r="AB5935" s="9">
        <v>12.271979</v>
      </c>
      <c r="AC5935" s="9">
        <v>6.7353350000000001</v>
      </c>
      <c r="AD5935" s="9">
        <v>8.6770659999999999</v>
      </c>
      <c r="AE5935" s="9">
        <v>4.5965604999999998</v>
      </c>
      <c r="AF5935" s="9">
        <v>57.179572999999998</v>
      </c>
      <c r="AG5935" s="9">
        <v>92.386369999999999</v>
      </c>
      <c r="AH5935" s="9">
        <v>55.584739999999996</v>
      </c>
      <c r="AI5935" s="9">
        <v>87.383194000000003</v>
      </c>
    </row>
    <row r="5936" spans="1:35" ht="15.75" hidden="1" customHeight="1" x14ac:dyDescent="0.2">
      <c r="A5936" s="9">
        <v>5940</v>
      </c>
    </row>
    <row r="5937" spans="1:35" ht="15.75" customHeight="1" x14ac:dyDescent="0.2">
      <c r="A5937" s="9">
        <v>5941</v>
      </c>
      <c r="B5937" s="9">
        <v>2.6161907000000002</v>
      </c>
      <c r="C5937" s="9">
        <v>7.8839936000000002</v>
      </c>
      <c r="D5937" s="9">
        <v>2</v>
      </c>
      <c r="E5937" s="9">
        <v>1.8426351999999999</v>
      </c>
      <c r="F5937" s="9">
        <v>5.3438920000000003</v>
      </c>
      <c r="G5937" s="9">
        <v>-0.18988616999999999</v>
      </c>
      <c r="H5937" s="9">
        <v>2.4855842999999999E-2</v>
      </c>
      <c r="I5937" s="9">
        <v>6.3691976999999999E-3</v>
      </c>
      <c r="J5937" s="9">
        <v>2.2164288000000001</v>
      </c>
      <c r="K5937" s="9">
        <v>296.96093999999999</v>
      </c>
      <c r="L5937" s="9">
        <v>43.446669999999997</v>
      </c>
      <c r="M5937" s="9">
        <v>32.945942000000002</v>
      </c>
      <c r="N5937" s="9">
        <v>1.2809056000000001</v>
      </c>
      <c r="O5937" s="9">
        <v>13.206886000000001</v>
      </c>
      <c r="P5937" s="9">
        <v>14.833966999999999</v>
      </c>
      <c r="Q5937" s="9">
        <v>1.9508243000000001</v>
      </c>
      <c r="R5937" s="9">
        <v>0.10876124</v>
      </c>
      <c r="S5937" s="9">
        <v>5.9020749999999997E-2</v>
      </c>
      <c r="T5937" s="9">
        <v>2.7536944999999999</v>
      </c>
      <c r="U5937" s="9">
        <v>16.273399999999999</v>
      </c>
      <c r="V5937" s="9">
        <v>1.3229742</v>
      </c>
      <c r="W5937" s="9">
        <v>2.7420334999999998</v>
      </c>
      <c r="X5937" s="9">
        <v>14.147454</v>
      </c>
      <c r="Y5937" s="9">
        <v>9.9410790000000002</v>
      </c>
      <c r="Z5937" s="9">
        <v>2.2865397999999999</v>
      </c>
      <c r="AA5937" s="9">
        <v>3.8955636</v>
      </c>
      <c r="AB5937" s="9">
        <v>13.318467</v>
      </c>
      <c r="AC5937" s="9">
        <v>7.1993070000000001</v>
      </c>
      <c r="AD5937" s="9">
        <v>9.2687919999999995</v>
      </c>
      <c r="AE5937" s="9">
        <v>4.8870490000000002</v>
      </c>
      <c r="AF5937" s="9">
        <v>45.147593999999998</v>
      </c>
      <c r="AG5937" s="9">
        <v>72.988045</v>
      </c>
      <c r="AH5937" s="9">
        <v>50.367252000000001</v>
      </c>
      <c r="AI5937" s="9">
        <v>84.805689999999998</v>
      </c>
    </row>
    <row r="5938" spans="1:35" ht="15.75" customHeight="1" x14ac:dyDescent="0.2">
      <c r="A5938" s="9">
        <v>5942</v>
      </c>
      <c r="B5938" s="9">
        <v>4.3836855999999997</v>
      </c>
      <c r="C5938" s="9">
        <v>10.802996</v>
      </c>
      <c r="D5938" s="9">
        <v>2</v>
      </c>
      <c r="E5938" s="9">
        <v>2.1686296</v>
      </c>
      <c r="F5938" s="9">
        <v>7.9856743999999997</v>
      </c>
      <c r="G5938" s="9">
        <v>-0.19834988000000001</v>
      </c>
      <c r="H5938" s="9">
        <v>3.4545455000000003E-2</v>
      </c>
      <c r="I5938" s="9">
        <v>5.8394236999999996E-3</v>
      </c>
      <c r="J5938" s="9">
        <v>2.4039921999999998</v>
      </c>
      <c r="K5938" s="9">
        <v>298.41160000000002</v>
      </c>
      <c r="L5938" s="9">
        <v>48.488045</v>
      </c>
      <c r="M5938" s="9">
        <v>34.342956999999998</v>
      </c>
      <c r="N5938" s="9">
        <v>1.6154729000000001</v>
      </c>
      <c r="O5938" s="9">
        <v>12.060534000000001</v>
      </c>
      <c r="P5938" s="9">
        <v>14.082405</v>
      </c>
      <c r="Q5938" s="9">
        <v>6.9085429999999999</v>
      </c>
      <c r="R5938" s="9">
        <v>0.22229884999999999</v>
      </c>
      <c r="S5938" s="9">
        <v>0.02</v>
      </c>
      <c r="T5938" s="9">
        <v>3.8695651999999998</v>
      </c>
      <c r="U5938" s="9">
        <v>19.173914</v>
      </c>
      <c r="V5938" s="9">
        <v>8.8930299999999995</v>
      </c>
      <c r="W5938" s="9">
        <v>8.4545449999999995</v>
      </c>
      <c r="X5938" s="9">
        <v>10.475785999999999</v>
      </c>
      <c r="Y5938" s="9">
        <v>7.5568384999999996</v>
      </c>
      <c r="Z5938" s="9">
        <v>2.9741754999999999</v>
      </c>
      <c r="AA5938" s="9">
        <v>5.0239599999999998</v>
      </c>
      <c r="AB5938" s="9">
        <v>10.977764000000001</v>
      </c>
      <c r="AC5938" s="9">
        <v>5.7161064000000001</v>
      </c>
      <c r="AD5938" s="9">
        <v>7.2349075999999997</v>
      </c>
      <c r="AE5938" s="9">
        <v>4.4029426999999997</v>
      </c>
      <c r="AF5938" s="9">
        <v>63.156143</v>
      </c>
      <c r="AG5938" s="9">
        <v>80.882400000000004</v>
      </c>
      <c r="AH5938" s="9">
        <v>62.208137999999998</v>
      </c>
      <c r="AI5938" s="9">
        <v>92.231909999999999</v>
      </c>
    </row>
    <row r="5939" spans="1:35" ht="15.75" hidden="1" customHeight="1" x14ac:dyDescent="0.2">
      <c r="A5939" s="9">
        <v>5943</v>
      </c>
    </row>
    <row r="5940" spans="1:35" ht="15.75" hidden="1" customHeight="1" x14ac:dyDescent="0.2">
      <c r="A5940" s="9">
        <v>5944</v>
      </c>
    </row>
    <row r="5941" spans="1:35" ht="15.75" customHeight="1" x14ac:dyDescent="0.2">
      <c r="A5941" s="9">
        <v>5945</v>
      </c>
      <c r="B5941" s="9">
        <v>1.1602204</v>
      </c>
      <c r="C5941" s="9">
        <v>4.5605115999999999</v>
      </c>
      <c r="D5941" s="9">
        <v>2</v>
      </c>
      <c r="E5941" s="9">
        <v>2.1855000000000002</v>
      </c>
      <c r="F5941" s="9">
        <v>5.0119786</v>
      </c>
      <c r="G5941" s="9">
        <v>0.91738087000000001</v>
      </c>
      <c r="H5941" s="9">
        <v>1.5405405E-2</v>
      </c>
      <c r="I5941" s="9">
        <v>6.3382450000000002E-3</v>
      </c>
      <c r="J5941" s="9">
        <v>1.9056843999999999</v>
      </c>
      <c r="K5941" s="9">
        <v>297.11700000000002</v>
      </c>
      <c r="L5941" s="9">
        <v>47.226486000000001</v>
      </c>
      <c r="M5941" s="9">
        <v>32.080460000000002</v>
      </c>
      <c r="N5941" s="9">
        <v>1.3524265</v>
      </c>
      <c r="O5941" s="9">
        <v>12.365033</v>
      </c>
      <c r="P5941" s="9">
        <v>13.728102</v>
      </c>
      <c r="Q5941" s="9">
        <v>2.8024269999999998</v>
      </c>
      <c r="R5941" s="9">
        <v>7.8775170000000005E-2</v>
      </c>
      <c r="S5941" s="9">
        <v>3.2972973000000003E-2</v>
      </c>
      <c r="T5941" s="9">
        <v>2.8148148000000002</v>
      </c>
      <c r="U5941" s="9">
        <v>16.444445000000002</v>
      </c>
      <c r="V5941" s="9">
        <v>1.1783783000000001</v>
      </c>
      <c r="W5941" s="9">
        <v>2.2432432000000002</v>
      </c>
      <c r="X5941" s="9">
        <v>8.0214850000000002</v>
      </c>
      <c r="Y5941" s="9">
        <v>7.2491164000000001</v>
      </c>
      <c r="Z5941" s="9">
        <v>2.4067694999999998</v>
      </c>
      <c r="AA5941" s="9">
        <v>3.8585541000000001</v>
      </c>
      <c r="AB5941" s="9">
        <v>11.763949</v>
      </c>
      <c r="AC5941" s="9">
        <v>6.9098635000000002</v>
      </c>
      <c r="AD5941" s="9">
        <v>7.4229836000000002</v>
      </c>
      <c r="AE5941" s="9">
        <v>4.5138034999999999</v>
      </c>
      <c r="AF5941" s="9">
        <v>44.637900000000002</v>
      </c>
      <c r="AG5941" s="9">
        <v>69.080250000000007</v>
      </c>
      <c r="AH5941" s="9">
        <v>60.165042999999997</v>
      </c>
      <c r="AI5941" s="9">
        <v>86.384910000000005</v>
      </c>
    </row>
    <row r="5942" spans="1:35" ht="15.75" customHeight="1" x14ac:dyDescent="0.2">
      <c r="A5942" s="9">
        <v>5946</v>
      </c>
      <c r="B5942" s="9">
        <v>4.777876</v>
      </c>
      <c r="C5942" s="9">
        <v>14.046744</v>
      </c>
      <c r="D5942" s="9">
        <v>2</v>
      </c>
      <c r="E5942" s="9">
        <v>2.3210454</v>
      </c>
      <c r="F5942" s="9">
        <v>5.3816949999999997</v>
      </c>
      <c r="G5942" s="9">
        <v>-0.15189093000000001</v>
      </c>
      <c r="H5942" s="9">
        <v>5.2830189999999999E-2</v>
      </c>
      <c r="I5942" s="9">
        <v>5.3337104999999999E-3</v>
      </c>
      <c r="J5942" s="9">
        <v>2.2315977</v>
      </c>
      <c r="K5942" s="9">
        <v>295.23773</v>
      </c>
      <c r="L5942" s="9">
        <v>50.38167</v>
      </c>
      <c r="M5942" s="9">
        <v>38.059372000000003</v>
      </c>
      <c r="N5942" s="9">
        <v>1.2735059</v>
      </c>
      <c r="O5942" s="9">
        <v>11.582993500000001</v>
      </c>
      <c r="P5942" s="9">
        <v>13.142089</v>
      </c>
      <c r="Q5942" s="9">
        <v>3.1656754</v>
      </c>
      <c r="R5942" s="9">
        <v>0.21739842000000001</v>
      </c>
      <c r="S5942" s="9">
        <v>7.301887E-2</v>
      </c>
      <c r="T5942" s="9">
        <v>3.6590910000000001</v>
      </c>
      <c r="U5942" s="9">
        <v>17.272728000000001</v>
      </c>
      <c r="V5942" s="9">
        <v>1.2396227</v>
      </c>
      <c r="W5942" s="9">
        <v>1.3962264</v>
      </c>
      <c r="X5942" s="9">
        <v>9.1553544999999996</v>
      </c>
      <c r="Y5942" s="9">
        <v>7.1383976999999996</v>
      </c>
      <c r="Z5942" s="9">
        <v>2.0643243999999998</v>
      </c>
      <c r="AA5942" s="9">
        <v>3.6421142</v>
      </c>
      <c r="AB5942" s="9">
        <v>11.529735000000001</v>
      </c>
      <c r="AC5942" s="9">
        <v>6.1831092999999999</v>
      </c>
      <c r="AD5942" s="9">
        <v>7.6710570000000002</v>
      </c>
      <c r="AE5942" s="9">
        <v>4.3748110000000002</v>
      </c>
      <c r="AF5942" s="9">
        <v>56.166023000000003</v>
      </c>
      <c r="AG5942" s="9">
        <v>88.402619999999999</v>
      </c>
      <c r="AH5942" s="9">
        <v>59.657592999999999</v>
      </c>
      <c r="AI5942" s="9">
        <v>90.428520000000006</v>
      </c>
    </row>
    <row r="5943" spans="1:35" ht="15.75" hidden="1" customHeight="1" x14ac:dyDescent="0.2">
      <c r="A5943" s="9">
        <v>5947</v>
      </c>
    </row>
    <row r="5944" spans="1:35" ht="15.75" customHeight="1" x14ac:dyDescent="0.2">
      <c r="A5944" s="9">
        <v>5948</v>
      </c>
      <c r="B5944" s="9">
        <v>2.2709383999999999</v>
      </c>
      <c r="C5944" s="9">
        <v>6.1261897000000003</v>
      </c>
      <c r="D5944" s="9">
        <v>2</v>
      </c>
      <c r="E5944" s="9">
        <v>2.7682310000000001</v>
      </c>
      <c r="F5944" s="9">
        <v>7.5803246</v>
      </c>
      <c r="G5944" s="9">
        <v>-0.20601871999999999</v>
      </c>
      <c r="H5944" s="9">
        <v>2.6934403999999999E-2</v>
      </c>
      <c r="I5944" s="9">
        <v>6.2802116999999998E-3</v>
      </c>
      <c r="J5944" s="9">
        <v>3.2597835000000002</v>
      </c>
      <c r="K5944" s="9">
        <v>296.60232999999999</v>
      </c>
      <c r="L5944" s="9">
        <v>47.035774000000004</v>
      </c>
      <c r="M5944" s="9">
        <v>34.058556000000003</v>
      </c>
      <c r="N5944" s="9">
        <v>1.3605118</v>
      </c>
      <c r="O5944" s="9">
        <v>12.1205845</v>
      </c>
      <c r="P5944" s="9">
        <v>14.163019999999999</v>
      </c>
      <c r="Q5944" s="9">
        <v>0.68509465000000003</v>
      </c>
      <c r="R5944" s="9">
        <v>4.4829833999999999E-2</v>
      </c>
      <c r="S5944" s="9">
        <v>5.1485944999999998E-2</v>
      </c>
      <c r="T5944" s="9">
        <v>1.6432291000000001</v>
      </c>
      <c r="U5944" s="9">
        <v>15.151833</v>
      </c>
      <c r="V5944" s="9">
        <v>2.1034001999999998</v>
      </c>
      <c r="W5944" s="9">
        <v>4.3828649999999998</v>
      </c>
      <c r="X5944" s="9">
        <v>12.866472999999999</v>
      </c>
      <c r="Y5944" s="9">
        <v>8.5745325000000001</v>
      </c>
      <c r="Z5944" s="9">
        <v>2.4561093000000001</v>
      </c>
      <c r="AA5944" s="9">
        <v>4.2304409999999999</v>
      </c>
      <c r="AB5944" s="9">
        <v>12.383889999999999</v>
      </c>
      <c r="AC5944" s="9">
        <v>5.8166320000000002</v>
      </c>
      <c r="AD5944" s="9">
        <v>8.2610440000000001</v>
      </c>
      <c r="AE5944" s="9">
        <v>4.0390949999999997</v>
      </c>
      <c r="AF5944" s="9">
        <v>54.296722000000003</v>
      </c>
      <c r="AG5944" s="9">
        <v>96.395325</v>
      </c>
      <c r="AH5944" s="9">
        <v>55.001620000000003</v>
      </c>
      <c r="AI5944" s="9">
        <v>92.970825000000005</v>
      </c>
    </row>
    <row r="5945" spans="1:35" ht="15.75" hidden="1" customHeight="1" x14ac:dyDescent="0.2">
      <c r="A5945" s="9">
        <v>5949</v>
      </c>
    </row>
    <row r="5946" spans="1:35" ht="15.75" hidden="1" customHeight="1" x14ac:dyDescent="0.2">
      <c r="A5946" s="9">
        <v>5950</v>
      </c>
      <c r="E5946" s="9">
        <v>2.0342633999999999</v>
      </c>
      <c r="F5946" s="9">
        <v>5.5935363999999996</v>
      </c>
    </row>
    <row r="5947" spans="1:35" ht="15.75" hidden="1" customHeight="1" x14ac:dyDescent="0.2">
      <c r="A5947" s="9">
        <v>5951</v>
      </c>
    </row>
    <row r="5948" spans="1:35" ht="15.75" hidden="1" customHeight="1" x14ac:dyDescent="0.2">
      <c r="A5948" s="9">
        <v>5952</v>
      </c>
    </row>
    <row r="5949" spans="1:35" ht="15.75" hidden="1" customHeight="1" x14ac:dyDescent="0.2">
      <c r="A5949" s="9">
        <v>5953</v>
      </c>
    </row>
    <row r="5950" spans="1:35" ht="15.75" hidden="1" customHeight="1" x14ac:dyDescent="0.2">
      <c r="A5950" s="9">
        <v>5954</v>
      </c>
    </row>
    <row r="5951" spans="1:35" ht="15.75" hidden="1" customHeight="1" x14ac:dyDescent="0.2">
      <c r="A5951" s="9">
        <v>5955</v>
      </c>
    </row>
    <row r="5952" spans="1:35" ht="15.75" customHeight="1" x14ac:dyDescent="0.2">
      <c r="A5952" s="9">
        <v>5956</v>
      </c>
      <c r="B5952" s="9">
        <v>2.3030887</v>
      </c>
      <c r="C5952" s="9">
        <v>6.2374210000000003</v>
      </c>
      <c r="D5952" s="9">
        <v>2</v>
      </c>
      <c r="E5952" s="9">
        <v>2.1187030999999998</v>
      </c>
      <c r="F5952" s="9">
        <v>5.4621690000000003</v>
      </c>
      <c r="G5952" s="9">
        <v>6.7775964999999994E-2</v>
      </c>
      <c r="H5952" s="9">
        <v>2.5862070000000001E-3</v>
      </c>
      <c r="I5952" s="9">
        <v>5.9885939999999999E-3</v>
      </c>
      <c r="J5952" s="9">
        <v>1.0466937000000001</v>
      </c>
      <c r="K5952" s="9">
        <v>298.48360000000002</v>
      </c>
      <c r="L5952" s="9">
        <v>52.977449999999997</v>
      </c>
      <c r="M5952" s="9">
        <v>36.671913000000004</v>
      </c>
      <c r="N5952" s="9">
        <v>1.5343348000000001</v>
      </c>
      <c r="O5952" s="9">
        <v>11.409708999999999</v>
      </c>
      <c r="P5952" s="9">
        <v>12.396983000000001</v>
      </c>
      <c r="Q5952" s="9">
        <v>1.2793658999999999</v>
      </c>
      <c r="R5952" s="9">
        <v>6.9674719999999996E-2</v>
      </c>
      <c r="S5952" s="9">
        <v>3.7931034000000001E-3</v>
      </c>
      <c r="T5952" s="9">
        <v>1.375</v>
      </c>
      <c r="U5952" s="9">
        <v>15.111110999999999</v>
      </c>
      <c r="V5952" s="9">
        <v>1.9396551000000001E-2</v>
      </c>
      <c r="W5952" s="9">
        <v>0.28448275000000001</v>
      </c>
      <c r="X5952" s="9">
        <v>7.2479469999999999</v>
      </c>
      <c r="Y5952" s="9">
        <v>6.6260757000000003</v>
      </c>
      <c r="Z5952" s="9">
        <v>2.8481122999999999</v>
      </c>
      <c r="AA5952" s="9">
        <v>4.2151294000000004</v>
      </c>
      <c r="AB5952" s="9">
        <v>10.484291000000001</v>
      </c>
      <c r="AC5952" s="9">
        <v>6.4119276999999997</v>
      </c>
      <c r="AD5952" s="9">
        <v>7.498659</v>
      </c>
      <c r="AE5952" s="9">
        <v>4.5138692999999996</v>
      </c>
      <c r="AF5952" s="9">
        <v>53.207729999999998</v>
      </c>
      <c r="AG5952" s="9">
        <v>76.318489999999997</v>
      </c>
      <c r="AH5952" s="9">
        <v>64.844549999999998</v>
      </c>
      <c r="AI5952" s="9">
        <v>88.240560000000002</v>
      </c>
    </row>
    <row r="5953" spans="1:35" ht="15.75" hidden="1" customHeight="1" x14ac:dyDescent="0.2">
      <c r="A5953" s="9">
        <v>5957</v>
      </c>
    </row>
    <row r="5954" spans="1:35" ht="15.75" hidden="1" customHeight="1" x14ac:dyDescent="0.2">
      <c r="A5954" s="9">
        <v>5958</v>
      </c>
      <c r="E5954" s="9">
        <v>2.6252276999999999</v>
      </c>
      <c r="F5954" s="9">
        <v>7.7506465999999996</v>
      </c>
      <c r="I5954" s="9">
        <v>6.0771983000000003E-3</v>
      </c>
      <c r="J5954" s="9">
        <v>1.9592875000000001</v>
      </c>
      <c r="K5954" s="9">
        <v>296.5976</v>
      </c>
      <c r="L5954" s="9">
        <v>40.699509999999997</v>
      </c>
      <c r="M5954" s="9">
        <v>31.531057000000001</v>
      </c>
      <c r="N5954" s="9">
        <v>1.2095723</v>
      </c>
      <c r="O5954" s="9">
        <v>14.070902</v>
      </c>
      <c r="P5954" s="9">
        <v>15.597918999999999</v>
      </c>
      <c r="Q5954" s="9">
        <v>17.920083999999999</v>
      </c>
      <c r="X5954" s="9">
        <v>9.5087810000000008</v>
      </c>
      <c r="Y5954" s="9">
        <v>7.013776</v>
      </c>
      <c r="Z5954" s="9">
        <v>2.3281860000000001</v>
      </c>
      <c r="AA5954" s="9">
        <v>4.0234500000000004</v>
      </c>
      <c r="AB5954" s="9">
        <v>13.463058999999999</v>
      </c>
      <c r="AC5954" s="9">
        <v>7.7519182999999998</v>
      </c>
      <c r="AD5954" s="9">
        <v>8.4023749999999993</v>
      </c>
      <c r="AE5954" s="9">
        <v>4.6887435999999996</v>
      </c>
      <c r="AF5954" s="9">
        <v>52.801582000000003</v>
      </c>
      <c r="AG5954" s="9">
        <v>74.011939999999996</v>
      </c>
      <c r="AH5954" s="9">
        <v>51.02948</v>
      </c>
      <c r="AI5954" s="9">
        <v>81.391364999999993</v>
      </c>
    </row>
    <row r="5955" spans="1:35" ht="15.75" customHeight="1" x14ac:dyDescent="0.2">
      <c r="A5955" s="9">
        <v>5959</v>
      </c>
      <c r="B5955" s="9">
        <v>8.9875190000000007</v>
      </c>
      <c r="C5955" s="9">
        <v>22.643051</v>
      </c>
      <c r="D5955" s="9">
        <v>3</v>
      </c>
      <c r="E5955" s="9">
        <v>2.792071</v>
      </c>
      <c r="F5955" s="9">
        <v>7.4911279999999998</v>
      </c>
      <c r="G5955" s="9">
        <v>6.2275</v>
      </c>
      <c r="H5955" s="9">
        <v>0.24666667</v>
      </c>
      <c r="I5955" s="9">
        <v>6.9779847000000002E-3</v>
      </c>
      <c r="J5955" s="9">
        <v>2.7965965000000002</v>
      </c>
      <c r="K5955" s="9">
        <v>295.37603999999999</v>
      </c>
      <c r="L5955" s="9">
        <v>33.861522999999998</v>
      </c>
      <c r="M5955" s="9">
        <v>30.874727</v>
      </c>
      <c r="N5955" s="9">
        <v>0.93639779999999995</v>
      </c>
      <c r="O5955" s="9">
        <v>15.133785</v>
      </c>
      <c r="P5955" s="9">
        <v>16.924816</v>
      </c>
      <c r="Q5955" s="9">
        <v>1.3555999999999999</v>
      </c>
      <c r="R5955" s="9">
        <v>5.7548236000000003E-2</v>
      </c>
      <c r="S5955" s="9">
        <v>0.17666666</v>
      </c>
      <c r="T5955" s="9">
        <v>7.3333335000000002</v>
      </c>
      <c r="U5955" s="9">
        <v>22</v>
      </c>
      <c r="V5955" s="9">
        <v>2.2166667000000002</v>
      </c>
      <c r="W5955" s="9">
        <v>21.666665999999999</v>
      </c>
      <c r="X5955" s="9">
        <v>11.369888</v>
      </c>
      <c r="Y5955" s="9">
        <v>9.6754250000000006</v>
      </c>
      <c r="Z5955" s="9">
        <v>1.9012954</v>
      </c>
      <c r="AA5955" s="9">
        <v>3.4571456999999999</v>
      </c>
      <c r="AB5955" s="9">
        <v>13.81687</v>
      </c>
      <c r="AC5955" s="9">
        <v>11.222236000000001</v>
      </c>
      <c r="AD5955" s="9">
        <v>11.1556</v>
      </c>
      <c r="AE5955" s="9">
        <v>8.3266010000000001</v>
      </c>
      <c r="AF5955" s="9">
        <v>56.249564999999997</v>
      </c>
      <c r="AG5955" s="9">
        <v>63.225257999999997</v>
      </c>
      <c r="AH5955" s="9">
        <v>45.926746000000001</v>
      </c>
      <c r="AI5955" s="9">
        <v>59.732979999999998</v>
      </c>
    </row>
    <row r="5956" spans="1:35" ht="15.75" customHeight="1" x14ac:dyDescent="0.2">
      <c r="A5956" s="9">
        <v>5960</v>
      </c>
      <c r="B5956" s="9">
        <v>7.2969774999999997</v>
      </c>
      <c r="C5956" s="9">
        <v>17.381029999999999</v>
      </c>
      <c r="D5956" s="9">
        <v>2.9863013999999999</v>
      </c>
      <c r="E5956" s="9">
        <v>1.438822</v>
      </c>
      <c r="F5956" s="9">
        <v>3.8033085</v>
      </c>
      <c r="G5956" s="9">
        <v>2.0600559999999999</v>
      </c>
      <c r="H5956" s="9">
        <v>7.9452049999999996E-2</v>
      </c>
      <c r="I5956" s="9">
        <v>7.0282239999999996E-3</v>
      </c>
      <c r="J5956" s="9">
        <v>3.1847452999999999</v>
      </c>
      <c r="K5956" s="9">
        <v>297.03174000000001</v>
      </c>
      <c r="L5956" s="9">
        <v>30.758742999999999</v>
      </c>
      <c r="M5956" s="9">
        <v>29.068567000000002</v>
      </c>
      <c r="N5956" s="9">
        <v>0.9958129</v>
      </c>
      <c r="O5956" s="9">
        <v>16.269788999999999</v>
      </c>
      <c r="P5956" s="9">
        <v>18.057141999999999</v>
      </c>
      <c r="Q5956" s="9">
        <v>8.7997899999999998</v>
      </c>
      <c r="R5956" s="9">
        <v>0.20023580999999999</v>
      </c>
      <c r="S5956" s="9">
        <v>4.3356165000000002E-2</v>
      </c>
      <c r="T5956" s="9">
        <v>3.7653061999999999</v>
      </c>
      <c r="U5956" s="9">
        <v>17.969387000000001</v>
      </c>
      <c r="V5956" s="9">
        <v>2.0805479999999998</v>
      </c>
      <c r="W5956" s="9">
        <v>14.321918</v>
      </c>
      <c r="X5956" s="9">
        <v>9.3501930000000009</v>
      </c>
      <c r="Y5956" s="9">
        <v>8.2188379999999999</v>
      </c>
      <c r="Z5956" s="9">
        <v>1.935492</v>
      </c>
      <c r="AA5956" s="9">
        <v>3.6050765999999999</v>
      </c>
      <c r="AB5956" s="9">
        <v>15.693756</v>
      </c>
      <c r="AC5956" s="9">
        <v>11.780540999999999</v>
      </c>
      <c r="AD5956" s="9">
        <v>11.053137</v>
      </c>
      <c r="AE5956" s="9">
        <v>7.6885146999999998</v>
      </c>
      <c r="AF5956" s="9">
        <v>50.021155999999998</v>
      </c>
      <c r="AG5956" s="9">
        <v>61.845306000000001</v>
      </c>
      <c r="AH5956" s="9">
        <v>41.026209999999999</v>
      </c>
      <c r="AI5956" s="9">
        <v>61.850327</v>
      </c>
    </row>
    <row r="5957" spans="1:35" ht="15.75" customHeight="1" x14ac:dyDescent="0.2">
      <c r="A5957" s="9">
        <v>5961</v>
      </c>
      <c r="B5957" s="9">
        <v>7.1907066999999998</v>
      </c>
      <c r="C5957" s="9">
        <v>15.130152000000001</v>
      </c>
      <c r="D5957" s="9">
        <v>2</v>
      </c>
      <c r="E5957" s="9">
        <v>1.9074574</v>
      </c>
      <c r="F5957" s="9">
        <v>5.7328175999999997</v>
      </c>
      <c r="G5957" s="9">
        <v>-0.15543141999999999</v>
      </c>
      <c r="H5957" s="9">
        <v>7.3513515000000001E-2</v>
      </c>
      <c r="I5957" s="9">
        <v>4.1255190000000002E-3</v>
      </c>
      <c r="J5957" s="9">
        <v>2.5644442999999999</v>
      </c>
      <c r="K5957" s="9">
        <v>289.90163999999999</v>
      </c>
      <c r="L5957" s="9">
        <v>46.252403000000001</v>
      </c>
      <c r="M5957" s="9">
        <v>36.427813999999998</v>
      </c>
      <c r="N5957" s="9">
        <v>0.97731069999999998</v>
      </c>
      <c r="O5957" s="9">
        <v>12.192197999999999</v>
      </c>
      <c r="P5957" s="9">
        <v>14.239214</v>
      </c>
      <c r="Q5957" s="9">
        <v>0.92729729999999999</v>
      </c>
      <c r="R5957" s="9">
        <v>0.10033691</v>
      </c>
      <c r="S5957" s="9">
        <v>2.7567567000000001E-2</v>
      </c>
      <c r="T5957" s="9">
        <v>4.9629630000000002</v>
      </c>
      <c r="U5957" s="9">
        <v>17.481482</v>
      </c>
      <c r="V5957" s="9">
        <v>7.6216210000000006E-2</v>
      </c>
      <c r="W5957" s="9">
        <v>4.2702703</v>
      </c>
      <c r="X5957" s="9">
        <v>13.807228</v>
      </c>
      <c r="Y5957" s="9">
        <v>10.484735499999999</v>
      </c>
      <c r="Z5957" s="9">
        <v>1.7409295</v>
      </c>
      <c r="AA5957" s="9">
        <v>3.0978490999999999</v>
      </c>
      <c r="AB5957" s="9">
        <v>12.115717999999999</v>
      </c>
      <c r="AC5957" s="9">
        <v>5.8900322999999997</v>
      </c>
      <c r="AD5957" s="9">
        <v>7.3553042</v>
      </c>
      <c r="AE5957" s="9">
        <v>4.5767612</v>
      </c>
      <c r="AF5957" s="9">
        <v>61.897823000000002</v>
      </c>
      <c r="AG5957" s="9">
        <v>98.76379</v>
      </c>
      <c r="AH5957" s="9">
        <v>57.632730000000002</v>
      </c>
      <c r="AI5957" s="9">
        <v>91.499340000000004</v>
      </c>
    </row>
    <row r="5958" spans="1:35" ht="15.75" hidden="1" customHeight="1" x14ac:dyDescent="0.2">
      <c r="A5958" s="9">
        <v>5962</v>
      </c>
    </row>
    <row r="5959" spans="1:35" ht="15.75" hidden="1" customHeight="1" x14ac:dyDescent="0.2">
      <c r="A5959" s="9">
        <v>5963</v>
      </c>
      <c r="E5959" s="9">
        <v>2.3636959000000002</v>
      </c>
      <c r="F5959" s="9">
        <v>7.7551904</v>
      </c>
      <c r="I5959" s="9">
        <v>7.4682840000000004E-3</v>
      </c>
      <c r="J5959" s="9">
        <v>0.95283114999999996</v>
      </c>
      <c r="K5959" s="9">
        <v>293.60552999999999</v>
      </c>
      <c r="L5959" s="9">
        <v>29.830185</v>
      </c>
      <c r="M5959" s="9">
        <v>30.587446</v>
      </c>
      <c r="N5959" s="9">
        <v>0.64375479999999996</v>
      </c>
      <c r="O5959" s="9">
        <v>16.407795</v>
      </c>
      <c r="P5959" s="9">
        <v>17.230198000000001</v>
      </c>
      <c r="Q5959" s="9">
        <v>2</v>
      </c>
      <c r="X5959" s="9">
        <v>10.677778</v>
      </c>
      <c r="Y5959" s="9">
        <v>10.105926500000001</v>
      </c>
      <c r="Z5959" s="9">
        <v>1.7924585</v>
      </c>
      <c r="AA5959" s="9">
        <v>2.3970492000000001</v>
      </c>
      <c r="AB5959" s="9">
        <v>14.342701</v>
      </c>
      <c r="AC5959" s="9">
        <v>13.679516</v>
      </c>
      <c r="AD5959" s="9">
        <v>10.322236999999999</v>
      </c>
      <c r="AE5959" s="9">
        <v>9.7681609999999992</v>
      </c>
      <c r="AF5959" s="9">
        <v>58.769095999999998</v>
      </c>
      <c r="AG5959" s="9">
        <v>57.031790000000001</v>
      </c>
      <c r="AH5959" s="9">
        <v>45.807845999999998</v>
      </c>
      <c r="AI5959" s="9">
        <v>49.974544999999999</v>
      </c>
    </row>
    <row r="5960" spans="1:35" ht="15.75" hidden="1" customHeight="1" x14ac:dyDescent="0.2">
      <c r="A5960" s="9">
        <v>5964</v>
      </c>
    </row>
    <row r="5961" spans="1:35" ht="15.75" hidden="1" customHeight="1" x14ac:dyDescent="0.2">
      <c r="A5961" s="9">
        <v>5965</v>
      </c>
    </row>
    <row r="5962" spans="1:35" ht="15.75" hidden="1" customHeight="1" x14ac:dyDescent="0.2">
      <c r="A5962" s="9">
        <v>5966</v>
      </c>
    </row>
    <row r="5963" spans="1:35" ht="15.75" hidden="1" customHeight="1" x14ac:dyDescent="0.2">
      <c r="A5963" s="9">
        <v>5967</v>
      </c>
    </row>
    <row r="5964" spans="1:35" ht="15.75" hidden="1" customHeight="1" x14ac:dyDescent="0.2">
      <c r="A5964" s="9">
        <v>5968</v>
      </c>
    </row>
    <row r="5965" spans="1:35" ht="15.75" hidden="1" customHeight="1" x14ac:dyDescent="0.2">
      <c r="A5965" s="9">
        <v>5969</v>
      </c>
    </row>
    <row r="5966" spans="1:35" ht="15.75" customHeight="1" x14ac:dyDescent="0.2">
      <c r="A5966" s="9">
        <v>5970</v>
      </c>
      <c r="B5966" s="9">
        <v>1.9934144</v>
      </c>
      <c r="C5966" s="9">
        <v>5.2504189999999999</v>
      </c>
      <c r="D5966" s="9">
        <v>2</v>
      </c>
      <c r="E5966" s="9">
        <v>2.1719941999999999</v>
      </c>
      <c r="F5966" s="9">
        <v>5.4944470000000001</v>
      </c>
      <c r="G5966" s="9">
        <v>0.89058477000000003</v>
      </c>
      <c r="H5966" s="9">
        <v>1.0625000000000001E-2</v>
      </c>
      <c r="I5966" s="9">
        <v>7.1201505999999998E-3</v>
      </c>
      <c r="J5966" s="9">
        <v>1.9858576999999999</v>
      </c>
      <c r="K5966" s="9">
        <v>295.29199999999997</v>
      </c>
      <c r="L5966" s="9">
        <v>30.711013999999999</v>
      </c>
      <c r="M5966" s="9">
        <v>30.395063</v>
      </c>
      <c r="N5966" s="9">
        <v>0.83623530000000001</v>
      </c>
      <c r="O5966" s="9">
        <v>16.313921000000001</v>
      </c>
      <c r="P5966" s="9">
        <v>17.891314000000001</v>
      </c>
      <c r="Q5966" s="9">
        <v>6.7309523000000002</v>
      </c>
      <c r="R5966" s="9">
        <v>8.366883E-2</v>
      </c>
      <c r="S5966" s="9">
        <v>0.02</v>
      </c>
      <c r="T5966" s="9">
        <v>2</v>
      </c>
      <c r="U5966" s="9">
        <v>11</v>
      </c>
      <c r="V5966" s="9">
        <v>0.63749999999999996</v>
      </c>
      <c r="W5966" s="9">
        <v>0.625</v>
      </c>
      <c r="X5966" s="9">
        <v>10.030161</v>
      </c>
      <c r="Y5966" s="9">
        <v>8.5511520000000001</v>
      </c>
      <c r="Z5966" s="9">
        <v>1.6484468000000001</v>
      </c>
      <c r="AA5966" s="9">
        <v>3.1905674999999998</v>
      </c>
      <c r="AB5966" s="9">
        <v>15.701444</v>
      </c>
      <c r="AC5966" s="9">
        <v>11.859273</v>
      </c>
      <c r="AD5966" s="9">
        <v>12.226432000000001</v>
      </c>
      <c r="AE5966" s="9">
        <v>8.3466109999999993</v>
      </c>
      <c r="AF5966" s="9">
        <v>51.479010000000002</v>
      </c>
      <c r="AG5966" s="9">
        <v>64.535749999999993</v>
      </c>
      <c r="AH5966" s="9">
        <v>39.085051999999997</v>
      </c>
      <c r="AI5966" s="9">
        <v>59.385418000000001</v>
      </c>
    </row>
    <row r="5967" spans="1:35" ht="15.75" customHeight="1" x14ac:dyDescent="0.2">
      <c r="A5967" s="9">
        <v>5971</v>
      </c>
      <c r="B5967" s="9">
        <v>10.884665</v>
      </c>
      <c r="C5967" s="9">
        <v>23.166564999999999</v>
      </c>
      <c r="D5967" s="9">
        <v>2</v>
      </c>
      <c r="E5967" s="9">
        <v>1.8759295</v>
      </c>
      <c r="F5967" s="9">
        <v>5.3552280000000003</v>
      </c>
      <c r="G5967" s="9">
        <v>-0.96737589999999996</v>
      </c>
      <c r="H5967" s="9">
        <v>6.1707317999999997E-2</v>
      </c>
      <c r="I5967" s="9">
        <v>6.2957113000000004E-3</v>
      </c>
      <c r="J5967" s="9">
        <v>5.0914339999999996</v>
      </c>
      <c r="K5967" s="9">
        <v>292.62686000000002</v>
      </c>
      <c r="L5967" s="9">
        <v>29.03115</v>
      </c>
      <c r="M5967" s="9">
        <v>32.037467999999997</v>
      </c>
      <c r="N5967" s="9">
        <v>0.79486920000000005</v>
      </c>
      <c r="O5967" s="9">
        <v>16.419388000000001</v>
      </c>
      <c r="P5967" s="9">
        <v>19.414739999999998</v>
      </c>
      <c r="Q5967" s="9">
        <v>1.9368775</v>
      </c>
      <c r="R5967" s="9">
        <v>0.21080367</v>
      </c>
      <c r="S5967" s="9">
        <v>7.492683E-2</v>
      </c>
      <c r="T5967" s="9">
        <v>3.0814815000000002</v>
      </c>
      <c r="U5967" s="9">
        <v>17</v>
      </c>
      <c r="V5967" s="9">
        <v>0.32253660000000001</v>
      </c>
      <c r="W5967" s="9">
        <v>10.087804999999999</v>
      </c>
      <c r="X5967" s="9">
        <v>14.422036</v>
      </c>
      <c r="Y5967" s="9">
        <v>12.011849</v>
      </c>
      <c r="Z5967" s="9">
        <v>1.6686326</v>
      </c>
      <c r="AA5967" s="9">
        <v>3.2289400000000001</v>
      </c>
      <c r="AB5967" s="9">
        <v>16.677603000000001</v>
      </c>
      <c r="AC5967" s="9">
        <v>9.0837660000000007</v>
      </c>
      <c r="AD5967" s="9">
        <v>10.566439000000001</v>
      </c>
      <c r="AE5967" s="9">
        <v>5.7578278000000003</v>
      </c>
      <c r="AF5967" s="9">
        <v>56.974772999999999</v>
      </c>
      <c r="AG5967" s="9">
        <v>91.330569999999994</v>
      </c>
      <c r="AH5967" s="9">
        <v>36.783430000000003</v>
      </c>
      <c r="AI5967" s="9">
        <v>73.714619999999996</v>
      </c>
    </row>
    <row r="5968" spans="1:35" ht="15.75" hidden="1" customHeight="1" x14ac:dyDescent="0.2">
      <c r="A5968" s="9">
        <v>5972</v>
      </c>
    </row>
    <row r="5969" spans="1:35" ht="15.75" customHeight="1" x14ac:dyDescent="0.2">
      <c r="A5969" s="9">
        <v>5973</v>
      </c>
      <c r="B5969" s="9">
        <v>4.5914320000000002</v>
      </c>
      <c r="C5969" s="9">
        <v>13.791515</v>
      </c>
      <c r="D5969" s="9">
        <v>2.0142858000000001</v>
      </c>
      <c r="E5969" s="9">
        <v>2.0818485999999998</v>
      </c>
      <c r="F5969" s="9">
        <v>5.4360805000000001</v>
      </c>
      <c r="G5969" s="9">
        <v>-1.2584736000000001</v>
      </c>
      <c r="H5969" s="9">
        <v>5.8428569999999999E-2</v>
      </c>
      <c r="I5969" s="9">
        <v>7.0855324000000004E-3</v>
      </c>
      <c r="J5969" s="9">
        <v>2.7555010000000002</v>
      </c>
      <c r="K5969" s="9">
        <v>295.96722</v>
      </c>
      <c r="L5969" s="9">
        <v>24.096271999999999</v>
      </c>
      <c r="M5969" s="9">
        <v>25.407143000000001</v>
      </c>
      <c r="N5969" s="9">
        <v>0.83305644999999995</v>
      </c>
      <c r="O5969" s="9">
        <v>17.915209999999998</v>
      </c>
      <c r="P5969" s="9">
        <v>19.808009999999999</v>
      </c>
      <c r="Q5969" s="9">
        <v>1.4749483999999999</v>
      </c>
      <c r="R5969" s="9">
        <v>0.10732416</v>
      </c>
      <c r="S5969" s="9">
        <v>0.04</v>
      </c>
      <c r="T5969" s="9">
        <v>2.7647059999999999</v>
      </c>
      <c r="U5969" s="9">
        <v>19.098040000000001</v>
      </c>
      <c r="V5969" s="9">
        <v>1.8728571000000001</v>
      </c>
      <c r="W5969" s="9">
        <v>6.7857139999999996</v>
      </c>
      <c r="X5969" s="9">
        <v>11.00883</v>
      </c>
      <c r="Y5969" s="9">
        <v>9.0875769999999996</v>
      </c>
      <c r="Z5969" s="9">
        <v>1.8469793000000001</v>
      </c>
      <c r="AA5969" s="9">
        <v>3.1445568000000002</v>
      </c>
      <c r="AB5969" s="9">
        <v>16.582857000000001</v>
      </c>
      <c r="AC5969" s="9">
        <v>14.297224999999999</v>
      </c>
      <c r="AD5969" s="9">
        <v>13.987888</v>
      </c>
      <c r="AE5969" s="9">
        <v>11.879039000000001</v>
      </c>
      <c r="AF5969" s="9">
        <v>47.346739999999997</v>
      </c>
      <c r="AG5969" s="9">
        <v>54.324272000000001</v>
      </c>
      <c r="AH5969" s="9">
        <v>34.722026999999997</v>
      </c>
      <c r="AI5969" s="9">
        <v>45.336502000000003</v>
      </c>
    </row>
    <row r="5970" spans="1:35" ht="15.75" customHeight="1" x14ac:dyDescent="0.2">
      <c r="A5970" s="9">
        <v>5974</v>
      </c>
      <c r="B5970" s="9">
        <v>1.3934941000000001</v>
      </c>
      <c r="C5970" s="9">
        <v>4.7203827</v>
      </c>
      <c r="D5970" s="9">
        <v>2</v>
      </c>
      <c r="E5970" s="9">
        <v>2.2384455000000001</v>
      </c>
      <c r="F5970" s="9">
        <v>6.2039403999999996</v>
      </c>
      <c r="G5970" s="9">
        <v>6.8344610000000001</v>
      </c>
      <c r="H5970" s="9">
        <v>1.2631577999999999E-2</v>
      </c>
      <c r="I5970" s="9">
        <v>6.8810599999999996E-3</v>
      </c>
      <c r="J5970" s="9">
        <v>1.4382823</v>
      </c>
      <c r="K5970" s="9">
        <v>295.99556999999999</v>
      </c>
      <c r="L5970" s="9">
        <v>35.95485</v>
      </c>
      <c r="M5970" s="9">
        <v>31.169193</v>
      </c>
      <c r="N5970" s="9">
        <v>0.97212814999999997</v>
      </c>
      <c r="O5970" s="9">
        <v>14.937364000000001</v>
      </c>
      <c r="P5970" s="9">
        <v>16.288824000000002</v>
      </c>
      <c r="Q5970" s="9">
        <v>18.862534</v>
      </c>
      <c r="R5970" s="9">
        <v>0.67993780000000004</v>
      </c>
      <c r="S5970" s="9">
        <v>2.4210526E-2</v>
      </c>
      <c r="T5970" s="9">
        <v>8.5</v>
      </c>
      <c r="U5970" s="9">
        <v>22.357143000000001</v>
      </c>
      <c r="V5970" s="9">
        <v>0.70421049999999996</v>
      </c>
      <c r="W5970" s="9">
        <v>1.4736842000000001</v>
      </c>
      <c r="X5970" s="9">
        <v>9.9946769999999994</v>
      </c>
      <c r="Y5970" s="9">
        <v>8.8978059999999992</v>
      </c>
      <c r="Z5970" s="9">
        <v>2.0643783</v>
      </c>
      <c r="AA5970" s="9">
        <v>3.6247685000000001</v>
      </c>
      <c r="AB5970" s="9">
        <v>13.637739</v>
      </c>
      <c r="AC5970" s="9">
        <v>10.66338</v>
      </c>
      <c r="AD5970" s="9">
        <v>10.259463999999999</v>
      </c>
      <c r="AE5970" s="9">
        <v>7.2230406</v>
      </c>
      <c r="AF5970" s="9">
        <v>57.777459999999998</v>
      </c>
      <c r="AG5970" s="9">
        <v>60.223860000000002</v>
      </c>
      <c r="AH5970" s="9">
        <v>47.096283</v>
      </c>
      <c r="AI5970" s="9">
        <v>66.072109999999995</v>
      </c>
    </row>
    <row r="5971" spans="1:35" ht="15.75" hidden="1" customHeight="1" x14ac:dyDescent="0.2">
      <c r="A5971" s="9">
        <v>5975</v>
      </c>
    </row>
    <row r="5972" spans="1:35" ht="15.75" hidden="1" customHeight="1" x14ac:dyDescent="0.2">
      <c r="A5972" s="9">
        <v>5976</v>
      </c>
    </row>
    <row r="5973" spans="1:35" ht="15.75" customHeight="1" x14ac:dyDescent="0.2">
      <c r="A5973" s="9">
        <v>5977</v>
      </c>
      <c r="B5973" s="9">
        <v>2.1349768999999998</v>
      </c>
      <c r="C5973" s="9">
        <v>6.1640743999999996</v>
      </c>
      <c r="D5973" s="9">
        <v>2</v>
      </c>
      <c r="E5973" s="9">
        <v>2.4498796</v>
      </c>
      <c r="F5973" s="9">
        <v>6.7736435000000004</v>
      </c>
      <c r="G5973" s="9">
        <v>-0.39703973999999997</v>
      </c>
      <c r="H5973" s="9">
        <v>4.1395347999999998E-2</v>
      </c>
      <c r="I5973" s="9">
        <v>6.7261170000000002E-3</v>
      </c>
      <c r="J5973" s="9">
        <v>1.9319826</v>
      </c>
      <c r="K5973" s="9">
        <v>297.11072000000001</v>
      </c>
      <c r="L5973" s="9">
        <v>42.283577000000001</v>
      </c>
      <c r="M5973" s="9">
        <v>30.515032000000001</v>
      </c>
      <c r="N5973" s="9">
        <v>1.2482333000000001</v>
      </c>
      <c r="O5973" s="9">
        <v>13.616586</v>
      </c>
      <c r="P5973" s="9">
        <v>15.062582000000001</v>
      </c>
      <c r="Q5973" s="9">
        <v>4.6353083000000002</v>
      </c>
      <c r="R5973" s="9">
        <v>0.19261779000000001</v>
      </c>
      <c r="S5973" s="9">
        <v>2.4651162000000001E-2</v>
      </c>
      <c r="T5973" s="9">
        <v>3.125</v>
      </c>
      <c r="U5973" s="9">
        <v>16.8125</v>
      </c>
      <c r="V5973" s="9">
        <v>3.1916280000000001</v>
      </c>
      <c r="W5973" s="9">
        <v>9.7906980000000008</v>
      </c>
      <c r="X5973" s="9">
        <v>8.6854519999999997</v>
      </c>
      <c r="Y5973" s="9">
        <v>6.4281819999999996</v>
      </c>
      <c r="Z5973" s="9">
        <v>2.3202850000000002</v>
      </c>
      <c r="AA5973" s="9">
        <v>4.1101174</v>
      </c>
      <c r="AB5973" s="9">
        <v>13.452282</v>
      </c>
      <c r="AC5973" s="9">
        <v>6.9086794999999999</v>
      </c>
      <c r="AD5973" s="9">
        <v>9.5185879999999994</v>
      </c>
      <c r="AE5973" s="9">
        <v>4.6609860000000003</v>
      </c>
      <c r="AF5973" s="9">
        <v>50.493225000000002</v>
      </c>
      <c r="AG5973" s="9">
        <v>72.159869999999998</v>
      </c>
      <c r="AH5973" s="9">
        <v>50.744025999999998</v>
      </c>
      <c r="AI5973" s="9">
        <v>84.043390000000002</v>
      </c>
    </row>
    <row r="5974" spans="1:35" ht="15.75" hidden="1" customHeight="1" x14ac:dyDescent="0.2">
      <c r="A5974" s="9">
        <v>5978</v>
      </c>
    </row>
    <row r="5975" spans="1:35" ht="15.75" hidden="1" customHeight="1" x14ac:dyDescent="0.2">
      <c r="A5975" s="9">
        <v>5979</v>
      </c>
    </row>
    <row r="5976" spans="1:35" ht="15.75" customHeight="1" x14ac:dyDescent="0.2">
      <c r="A5976" s="9">
        <v>5980</v>
      </c>
      <c r="B5976" s="9">
        <v>3.5290835</v>
      </c>
      <c r="C5976" s="9">
        <v>10.380141999999999</v>
      </c>
      <c r="D5976" s="9">
        <v>2</v>
      </c>
      <c r="E5976" s="9">
        <v>2.3716219999999999</v>
      </c>
      <c r="F5976" s="9">
        <v>6.9603109999999999</v>
      </c>
      <c r="G5976" s="9">
        <v>-0.84445930000000002</v>
      </c>
      <c r="H5976" s="9">
        <v>4.1933537E-2</v>
      </c>
      <c r="I5976" s="9">
        <v>6.3469729999999997E-3</v>
      </c>
      <c r="J5976" s="9">
        <v>1.8407545000000001</v>
      </c>
      <c r="K5976" s="9">
        <v>297.02062999999998</v>
      </c>
      <c r="L5976" s="9">
        <v>40.630004999999997</v>
      </c>
      <c r="M5976" s="9">
        <v>33.972836000000001</v>
      </c>
      <c r="N5976" s="9">
        <v>1.2110772000000001</v>
      </c>
      <c r="O5976" s="9">
        <v>14.043415</v>
      </c>
      <c r="P5976" s="9">
        <v>15.4225645</v>
      </c>
      <c r="Q5976" s="9">
        <v>0.63238479999999997</v>
      </c>
      <c r="R5976" s="9">
        <v>4.6023662999999999E-2</v>
      </c>
      <c r="S5976" s="9">
        <v>3.9107072999999999E-2</v>
      </c>
      <c r="T5976" s="9">
        <v>1.4807693</v>
      </c>
      <c r="U5976" s="9">
        <v>11.596154</v>
      </c>
      <c r="V5976" s="9">
        <v>1.8776435</v>
      </c>
      <c r="W5976" s="9">
        <v>2.2839879999999999</v>
      </c>
      <c r="X5976" s="9">
        <v>8.2787419999999994</v>
      </c>
      <c r="Y5976" s="9">
        <v>6.6113366999999998</v>
      </c>
      <c r="Z5976" s="9">
        <v>2.2701785999999999</v>
      </c>
      <c r="AA5976" s="9">
        <v>3.8800870999999999</v>
      </c>
      <c r="AB5976" s="9">
        <v>13.807437</v>
      </c>
      <c r="AC5976" s="9">
        <v>7.9914050000000003</v>
      </c>
      <c r="AD5976" s="9">
        <v>9.979965</v>
      </c>
      <c r="AE5976" s="9">
        <v>5.08263</v>
      </c>
      <c r="AF5976" s="9">
        <v>50.196095</v>
      </c>
      <c r="AG5976" s="9">
        <v>80.257210000000001</v>
      </c>
      <c r="AH5976" s="9">
        <v>48.041404999999997</v>
      </c>
      <c r="AI5976" s="9">
        <v>80.548096000000001</v>
      </c>
    </row>
    <row r="5977" spans="1:35" ht="15.75" hidden="1" customHeight="1" x14ac:dyDescent="0.2">
      <c r="A5977" s="9">
        <v>5981</v>
      </c>
    </row>
    <row r="5978" spans="1:35" ht="15.75" customHeight="1" x14ac:dyDescent="0.2">
      <c r="A5978" s="9">
        <v>5982</v>
      </c>
      <c r="B5978" s="9">
        <v>0.40341129999999997</v>
      </c>
      <c r="C5978" s="9">
        <v>1.1162478</v>
      </c>
      <c r="D5978" s="9">
        <v>2</v>
      </c>
      <c r="E5978" s="9">
        <v>2.4132487999999999</v>
      </c>
      <c r="F5978" s="9">
        <v>5.3621119999999998</v>
      </c>
      <c r="G5978" s="9">
        <v>0.17279396999999999</v>
      </c>
      <c r="H5978" s="18">
        <v>6.4102560000000002E-5</v>
      </c>
      <c r="I5978" s="9">
        <v>6.3003520000000004E-3</v>
      </c>
      <c r="J5978" s="9">
        <v>0.66174394000000003</v>
      </c>
      <c r="K5978" s="9">
        <v>299.68360000000001</v>
      </c>
      <c r="L5978" s="9">
        <v>61.127372999999999</v>
      </c>
      <c r="M5978" s="9">
        <v>46.185295000000004</v>
      </c>
      <c r="N5978" s="9">
        <v>1.7594388000000001</v>
      </c>
      <c r="O5978" s="9">
        <v>9.9239569999999997</v>
      </c>
      <c r="P5978" s="9">
        <v>10.632004</v>
      </c>
      <c r="Q5978" s="9">
        <v>0.54548775999999999</v>
      </c>
      <c r="R5978" s="9">
        <v>0.10908693999999999</v>
      </c>
      <c r="S5978" s="9">
        <v>4.1666667999999999E-4</v>
      </c>
      <c r="T5978" s="9">
        <v>1.3181818999999999</v>
      </c>
      <c r="U5978" s="9">
        <v>13.245455</v>
      </c>
      <c r="V5978" s="9">
        <v>0.1298077</v>
      </c>
      <c r="W5978" s="9">
        <v>4.4871795999999999E-2</v>
      </c>
      <c r="X5978" s="9">
        <v>7.7471209999999999</v>
      </c>
      <c r="Y5978" s="9">
        <v>7.0922822999999999</v>
      </c>
      <c r="Z5978" s="9">
        <v>3.1789361999999999</v>
      </c>
      <c r="AA5978" s="9">
        <v>4.4150042999999997</v>
      </c>
      <c r="AB5978" s="9">
        <v>8.3955289999999998</v>
      </c>
      <c r="AC5978" s="9">
        <v>5.1902986000000002</v>
      </c>
      <c r="AD5978" s="9">
        <v>5.8635716000000002</v>
      </c>
      <c r="AE5978" s="9">
        <v>3.5192404000000002</v>
      </c>
      <c r="AF5978" s="9">
        <v>67.582390000000004</v>
      </c>
      <c r="AG5978" s="9">
        <v>92.948875000000001</v>
      </c>
      <c r="AH5978" s="9">
        <v>77.27225</v>
      </c>
      <c r="AI5978" s="9">
        <v>97.575379999999996</v>
      </c>
    </row>
    <row r="5979" spans="1:35" ht="15.75" hidden="1" customHeight="1" x14ac:dyDescent="0.2">
      <c r="A5979" s="9">
        <v>5983</v>
      </c>
    </row>
    <row r="5980" spans="1:35" ht="15.75" customHeight="1" x14ac:dyDescent="0.2">
      <c r="A5980" s="9">
        <v>5984</v>
      </c>
      <c r="B5980" s="9">
        <v>2.0062446999999999</v>
      </c>
      <c r="C5980" s="9">
        <v>6.4224323999999999</v>
      </c>
      <c r="D5980" s="9">
        <v>2</v>
      </c>
      <c r="E5980" s="9">
        <v>3.0969405000000001</v>
      </c>
      <c r="F5980" s="9">
        <v>7.2305640000000002</v>
      </c>
      <c r="G5980" s="9">
        <v>-0.1133984</v>
      </c>
      <c r="H5980" s="9">
        <v>1.7204301000000002E-2</v>
      </c>
      <c r="I5980" s="9">
        <v>7.2119549999999999E-3</v>
      </c>
      <c r="J5980" s="9">
        <v>1.4871886000000001</v>
      </c>
      <c r="K5980" s="9">
        <v>295.24545000000001</v>
      </c>
      <c r="L5980" s="9">
        <v>30.072613</v>
      </c>
      <c r="M5980" s="9">
        <v>25.896560000000001</v>
      </c>
      <c r="N5980" s="9">
        <v>0.78766625999999995</v>
      </c>
      <c r="O5980" s="9">
        <v>16.323004000000001</v>
      </c>
      <c r="P5980" s="9">
        <v>17.608751000000002</v>
      </c>
      <c r="Q5980" s="9">
        <v>2.2632804000000002</v>
      </c>
      <c r="R5980" s="9">
        <v>0.18725302999999999</v>
      </c>
      <c r="S5980" s="9">
        <v>3.4247313000000001E-2</v>
      </c>
      <c r="T5980" s="9">
        <v>1.8</v>
      </c>
      <c r="U5980" s="9">
        <v>15.472</v>
      </c>
      <c r="V5980" s="9">
        <v>1.1863440000000001</v>
      </c>
      <c r="W5980" s="9">
        <v>3.2043010000000001</v>
      </c>
      <c r="X5980" s="9">
        <v>7.4251885</v>
      </c>
      <c r="Y5980" s="9">
        <v>7.5942254</v>
      </c>
      <c r="Z5980" s="9">
        <v>1.6414385</v>
      </c>
      <c r="AA5980" s="9">
        <v>2.9583550000000001</v>
      </c>
      <c r="AB5980" s="9">
        <v>15.432698</v>
      </c>
      <c r="AC5980" s="9">
        <v>12.419909499999999</v>
      </c>
      <c r="AD5980" s="9">
        <v>10.932009000000001</v>
      </c>
      <c r="AE5980" s="9">
        <v>8.1979919999999993</v>
      </c>
      <c r="AF5980" s="9">
        <v>43.976706999999998</v>
      </c>
      <c r="AG5980" s="9">
        <v>50.411354000000003</v>
      </c>
      <c r="AH5980" s="9">
        <v>40.476902000000003</v>
      </c>
      <c r="AI5980" s="9">
        <v>58.263255999999998</v>
      </c>
    </row>
    <row r="5981" spans="1:35" ht="15.75" customHeight="1" x14ac:dyDescent="0.2">
      <c r="A5981" s="9">
        <v>5985</v>
      </c>
      <c r="B5981" s="9">
        <v>2.3185408000000001</v>
      </c>
      <c r="C5981" s="9">
        <v>6.4366399999999997</v>
      </c>
      <c r="D5981" s="9">
        <v>2.8647542000000001</v>
      </c>
      <c r="E5981" s="9">
        <v>2.4107846999999998</v>
      </c>
      <c r="F5981" s="9">
        <v>6.7095890000000002</v>
      </c>
      <c r="G5981" s="9">
        <v>0.34645256000000002</v>
      </c>
      <c r="H5981" s="9">
        <v>2.1926230000000001E-2</v>
      </c>
      <c r="I5981" s="9">
        <v>5.9197675E-3</v>
      </c>
      <c r="J5981" s="9">
        <v>2.5234084000000001</v>
      </c>
      <c r="K5981" s="9">
        <v>296.57400000000001</v>
      </c>
      <c r="L5981" s="9">
        <v>47.007959999999997</v>
      </c>
      <c r="M5981" s="9">
        <v>32.994160000000001</v>
      </c>
      <c r="N5981" s="9">
        <v>1.3229504999999999</v>
      </c>
      <c r="O5981" s="9">
        <v>12.3753195</v>
      </c>
      <c r="P5981" s="9">
        <v>14.085765</v>
      </c>
      <c r="Q5981" s="9">
        <v>5.4490914000000004</v>
      </c>
      <c r="R5981" s="9">
        <v>2.5054755000000001E-2</v>
      </c>
      <c r="S5981" s="9">
        <v>2.2540983000000001E-2</v>
      </c>
      <c r="T5981" s="9">
        <v>2.0562499999999999</v>
      </c>
      <c r="U5981" s="9">
        <v>17.725000000000001</v>
      </c>
      <c r="V5981" s="9">
        <v>1.9787295</v>
      </c>
      <c r="W5981" s="9">
        <v>2.5532786999999999</v>
      </c>
      <c r="X5981" s="9">
        <v>7.6146890000000003</v>
      </c>
      <c r="Y5981" s="9">
        <v>5.8856789999999997</v>
      </c>
      <c r="Z5981" s="9">
        <v>2.3554295999999999</v>
      </c>
      <c r="AA5981" s="9">
        <v>4.1059747</v>
      </c>
      <c r="AB5981" s="9">
        <v>12.930528000000001</v>
      </c>
      <c r="AC5981" s="9">
        <v>6.2713245999999998</v>
      </c>
      <c r="AD5981" s="9">
        <v>8.6404879999999995</v>
      </c>
      <c r="AE5981" s="9">
        <v>4.2493119999999998</v>
      </c>
      <c r="AF5981" s="9">
        <v>49.303649999999998</v>
      </c>
      <c r="AG5981" s="9">
        <v>82.458299999999994</v>
      </c>
      <c r="AH5981" s="9">
        <v>53.406773000000001</v>
      </c>
      <c r="AI5981" s="9">
        <v>90.412604999999999</v>
      </c>
    </row>
    <row r="5982" spans="1:35" ht="15.75" hidden="1" customHeight="1" x14ac:dyDescent="0.2">
      <c r="A5982" s="9">
        <v>5986</v>
      </c>
      <c r="E5982" s="9">
        <v>2.0405625999999999</v>
      </c>
      <c r="F5982" s="9">
        <v>6.0755568000000002</v>
      </c>
      <c r="I5982" s="9">
        <v>4.6233046000000002E-3</v>
      </c>
      <c r="J5982" s="9">
        <v>2.060848</v>
      </c>
      <c r="K5982" s="9">
        <v>292.73025999999999</v>
      </c>
      <c r="L5982" s="9">
        <v>37.743304999999999</v>
      </c>
      <c r="M5982" s="9">
        <v>29.293763999999999</v>
      </c>
      <c r="N5982" s="9">
        <v>1.0304120000000001</v>
      </c>
      <c r="O5982" s="9">
        <v>14.534011</v>
      </c>
      <c r="P5982" s="9">
        <v>16.513735</v>
      </c>
      <c r="Q5982" s="9">
        <v>18.203032</v>
      </c>
      <c r="X5982" s="9">
        <v>7.7765890000000004</v>
      </c>
      <c r="Y5982" s="9">
        <v>6.8085155000000004</v>
      </c>
      <c r="Z5982" s="9">
        <v>1.9183633</v>
      </c>
      <c r="AA5982" s="9">
        <v>3.3539995999999999</v>
      </c>
      <c r="AB5982" s="9">
        <v>13.848020999999999</v>
      </c>
      <c r="AC5982" s="9">
        <v>7.7127970000000001</v>
      </c>
      <c r="AD5982" s="9">
        <v>9.0381680000000006</v>
      </c>
      <c r="AE5982" s="9">
        <v>5.7383639999999998</v>
      </c>
      <c r="AF5982" s="9">
        <v>47.445396000000002</v>
      </c>
      <c r="AG5982" s="9">
        <v>73.374529999999993</v>
      </c>
      <c r="AH5982" s="9">
        <v>50.078808000000002</v>
      </c>
      <c r="AI5982" s="9">
        <v>80.994609999999994</v>
      </c>
    </row>
    <row r="5983" spans="1:35" ht="15.75" hidden="1" customHeight="1" x14ac:dyDescent="0.2">
      <c r="A5983" s="9">
        <v>5987</v>
      </c>
    </row>
    <row r="5984" spans="1:35" ht="15.75" hidden="1" customHeight="1" x14ac:dyDescent="0.2">
      <c r="A5984" s="9">
        <v>5988</v>
      </c>
    </row>
    <row r="5985" spans="1:35" ht="15.75" hidden="1" customHeight="1" x14ac:dyDescent="0.2">
      <c r="A5985" s="9">
        <v>5989</v>
      </c>
    </row>
    <row r="5986" spans="1:35" ht="15.75" customHeight="1" x14ac:dyDescent="0.2">
      <c r="A5986" s="9">
        <v>5990</v>
      </c>
      <c r="B5986" s="9">
        <v>3.3549635000000002</v>
      </c>
      <c r="C5986" s="9">
        <v>8.5237739999999995</v>
      </c>
      <c r="D5986" s="9">
        <v>2.6175115</v>
      </c>
      <c r="E5986" s="9">
        <v>2.9650424000000002</v>
      </c>
      <c r="F5986" s="9">
        <v>7.6906869999999996</v>
      </c>
      <c r="G5986" s="9">
        <v>1.4036849</v>
      </c>
      <c r="H5986" s="9">
        <v>1.4331797E-2</v>
      </c>
      <c r="I5986" s="9">
        <v>6.3726725E-3</v>
      </c>
      <c r="J5986" s="9">
        <v>3.2138238000000001</v>
      </c>
      <c r="K5986" s="9">
        <v>296.65944999999999</v>
      </c>
      <c r="L5986" s="9">
        <v>48.274242000000001</v>
      </c>
      <c r="M5986" s="9">
        <v>35.606279999999998</v>
      </c>
      <c r="N5986" s="9">
        <v>1.3957733999999999</v>
      </c>
      <c r="O5986" s="9">
        <v>11.925462</v>
      </c>
      <c r="P5986" s="9">
        <v>13.93121</v>
      </c>
      <c r="Q5986" s="9">
        <v>4.9624370000000004</v>
      </c>
      <c r="R5986" s="9">
        <v>0.15887614999999999</v>
      </c>
      <c r="S5986" s="9">
        <v>6.8894010000000006E-2</v>
      </c>
      <c r="T5986" s="9">
        <v>4.4765100000000002</v>
      </c>
      <c r="U5986" s="9">
        <v>18.630873000000001</v>
      </c>
      <c r="V5986" s="9">
        <v>3.7741475000000002</v>
      </c>
      <c r="W5986" s="9">
        <v>4.3502299999999998</v>
      </c>
      <c r="X5986" s="9">
        <v>11.639435000000001</v>
      </c>
      <c r="Y5986" s="9">
        <v>8.4045590000000008</v>
      </c>
      <c r="Z5986" s="9">
        <v>2.5287332999999999</v>
      </c>
      <c r="AA5986" s="9">
        <v>4.4655785999999997</v>
      </c>
      <c r="AB5986" s="9">
        <v>12.303781000000001</v>
      </c>
      <c r="AC5986" s="9">
        <v>5.5080605</v>
      </c>
      <c r="AD5986" s="9">
        <v>7.9435690000000001</v>
      </c>
      <c r="AE5986" s="9">
        <v>3.7104447</v>
      </c>
      <c r="AF5986" s="9">
        <v>58.412342000000002</v>
      </c>
      <c r="AG5986" s="9">
        <v>104.70480000000001</v>
      </c>
      <c r="AH5986" s="9">
        <v>55.830719999999999</v>
      </c>
      <c r="AI5986" s="9">
        <v>96.038605000000004</v>
      </c>
    </row>
    <row r="5987" spans="1:35" ht="15.75" hidden="1" customHeight="1" x14ac:dyDescent="0.2">
      <c r="A5987" s="9">
        <v>5991</v>
      </c>
    </row>
    <row r="5988" spans="1:35" ht="15.75" hidden="1" customHeight="1" x14ac:dyDescent="0.2">
      <c r="A5988" s="9">
        <v>5992</v>
      </c>
    </row>
    <row r="5989" spans="1:35" ht="15.75" hidden="1" customHeight="1" x14ac:dyDescent="0.2">
      <c r="A5989" s="9">
        <v>5993</v>
      </c>
    </row>
    <row r="5990" spans="1:35" ht="15.75" hidden="1" customHeight="1" x14ac:dyDescent="0.2">
      <c r="A5990" s="9">
        <v>5994</v>
      </c>
    </row>
    <row r="5991" spans="1:35" ht="15.75" hidden="1" customHeight="1" x14ac:dyDescent="0.2">
      <c r="A5991" s="9">
        <v>5995</v>
      </c>
    </row>
    <row r="5992" spans="1:35" ht="15.75" hidden="1" customHeight="1" x14ac:dyDescent="0.2">
      <c r="A5992" s="9">
        <v>5996</v>
      </c>
    </row>
    <row r="5993" spans="1:35" ht="15.75" hidden="1" customHeight="1" x14ac:dyDescent="0.2">
      <c r="A5993" s="9">
        <v>5997</v>
      </c>
    </row>
    <row r="5994" spans="1:35" ht="15.75" hidden="1" customHeight="1" x14ac:dyDescent="0.2">
      <c r="A5994" s="9">
        <v>5998</v>
      </c>
    </row>
    <row r="5995" spans="1:35" ht="15.75" customHeight="1" x14ac:dyDescent="0.2">
      <c r="A5995" s="9">
        <v>5999</v>
      </c>
      <c r="B5995" s="9">
        <v>1.1602167999999999</v>
      </c>
      <c r="C5995" s="9">
        <v>3.1907206000000001</v>
      </c>
      <c r="D5995" s="9">
        <v>2</v>
      </c>
      <c r="E5995" s="9">
        <v>2.7714120000000002</v>
      </c>
      <c r="F5995" s="9">
        <v>8.7330319999999997</v>
      </c>
      <c r="G5995" s="9">
        <v>-2.9273188000000001</v>
      </c>
      <c r="H5995" s="9">
        <v>6.9195400000000001E-3</v>
      </c>
      <c r="I5995" s="9">
        <v>6.3871615999999999E-3</v>
      </c>
      <c r="J5995" s="9">
        <v>1.234478</v>
      </c>
      <c r="K5995" s="9">
        <v>298.02233999999999</v>
      </c>
      <c r="L5995" s="9">
        <v>45.901752000000002</v>
      </c>
      <c r="M5995" s="9">
        <v>36.048504000000001</v>
      </c>
      <c r="N5995" s="9">
        <v>1.4104308000000001</v>
      </c>
      <c r="O5995" s="9">
        <v>13.133637999999999</v>
      </c>
      <c r="P5995" s="9">
        <v>14.314177000000001</v>
      </c>
      <c r="Q5995" s="9">
        <v>0.54541430000000002</v>
      </c>
      <c r="R5995" s="9">
        <v>6.5757250000000003E-2</v>
      </c>
      <c r="S5995" s="9">
        <v>3.4482758000000001E-3</v>
      </c>
      <c r="T5995" s="9">
        <v>1.4050632999999999</v>
      </c>
      <c r="U5995" s="9">
        <v>13.177216</v>
      </c>
      <c r="V5995" s="9">
        <v>0.46926435999999999</v>
      </c>
      <c r="W5995" s="9">
        <v>0.58620689999999998</v>
      </c>
      <c r="X5995" s="9">
        <v>10.344287</v>
      </c>
      <c r="Y5995" s="9">
        <v>8.419886</v>
      </c>
      <c r="Z5995" s="9">
        <v>2.7340634000000001</v>
      </c>
      <c r="AA5995" s="9">
        <v>4.5333524000000001</v>
      </c>
      <c r="AB5995" s="9">
        <v>12.585587</v>
      </c>
      <c r="AC5995" s="9">
        <v>6.6024833000000003</v>
      </c>
      <c r="AD5995" s="9">
        <v>8.4938769999999995</v>
      </c>
      <c r="AE5995" s="9">
        <v>4.6227673999999999</v>
      </c>
      <c r="AF5995" s="9">
        <v>63.674084000000001</v>
      </c>
      <c r="AG5995" s="9">
        <v>96.898635999999996</v>
      </c>
      <c r="AH5995" s="9">
        <v>55.323867999999997</v>
      </c>
      <c r="AI5995" s="9">
        <v>87.959305000000001</v>
      </c>
    </row>
    <row r="5996" spans="1:35" ht="15.75" hidden="1" customHeight="1" x14ac:dyDescent="0.2">
      <c r="A5996" s="9">
        <v>6000</v>
      </c>
    </row>
    <row r="5997" spans="1:35" ht="15.75" hidden="1" customHeight="1" x14ac:dyDescent="0.2">
      <c r="A5997" s="9">
        <v>6001</v>
      </c>
    </row>
    <row r="5998" spans="1:35" ht="15.75" hidden="1" customHeight="1" x14ac:dyDescent="0.2">
      <c r="A5998" s="9">
        <v>6002</v>
      </c>
    </row>
    <row r="5999" spans="1:35" ht="15.75" customHeight="1" x14ac:dyDescent="0.2">
      <c r="A5999" s="9">
        <v>6003</v>
      </c>
      <c r="B5999" s="9">
        <v>5.9201100000000002</v>
      </c>
      <c r="C5999" s="9">
        <v>23.667126</v>
      </c>
      <c r="D5999" s="9">
        <v>2</v>
      </c>
      <c r="E5999" s="9">
        <v>3.0352252000000002</v>
      </c>
      <c r="F5999" s="9">
        <v>9.3950405000000003</v>
      </c>
      <c r="G5999" s="9">
        <v>4.1027025999999998</v>
      </c>
      <c r="H5999" s="9">
        <v>0</v>
      </c>
      <c r="I5999" s="9">
        <v>6.9631729999999996E-3</v>
      </c>
      <c r="J5999" s="9">
        <v>2.8590143000000001</v>
      </c>
      <c r="K5999" s="9">
        <v>289.46105999999997</v>
      </c>
      <c r="L5999" s="9">
        <v>17.019093000000002</v>
      </c>
      <c r="M5999" s="9">
        <v>19.691763000000002</v>
      </c>
      <c r="N5999" s="9">
        <v>0.33940503</v>
      </c>
      <c r="O5999" s="9">
        <v>19.598835000000001</v>
      </c>
      <c r="P5999" s="9">
        <v>21.952027999999999</v>
      </c>
      <c r="Q5999" s="9">
        <v>14.490135</v>
      </c>
      <c r="R5999" s="9">
        <v>1.5625E-2</v>
      </c>
      <c r="S5999" s="9">
        <v>0</v>
      </c>
      <c r="T5999" s="9">
        <v>1</v>
      </c>
      <c r="U5999" s="9">
        <v>22</v>
      </c>
      <c r="V5999" s="9">
        <v>0</v>
      </c>
      <c r="W5999" s="9">
        <v>0</v>
      </c>
      <c r="X5999" s="9">
        <v>12.537901</v>
      </c>
      <c r="Y5999" s="9">
        <v>10.216628999999999</v>
      </c>
      <c r="Z5999" s="9">
        <v>1.1734712</v>
      </c>
      <c r="AA5999" s="9">
        <v>1.6797953000000001</v>
      </c>
      <c r="AB5999" s="9">
        <v>19.074370999999999</v>
      </c>
      <c r="AC5999" s="9">
        <v>15.371658</v>
      </c>
      <c r="AD5999" s="9">
        <v>15.505599</v>
      </c>
      <c r="AE5999" s="9">
        <v>12.129282999999999</v>
      </c>
      <c r="AF5999" s="9">
        <v>39.879204000000001</v>
      </c>
      <c r="AG5999" s="9">
        <v>46.357357</v>
      </c>
      <c r="AH5999" s="9">
        <v>25.672388000000002</v>
      </c>
      <c r="AI5999" s="9">
        <v>40.439342000000003</v>
      </c>
    </row>
    <row r="6000" spans="1:35" ht="15.75" hidden="1" customHeight="1" x14ac:dyDescent="0.2">
      <c r="A6000" s="9">
        <v>6004</v>
      </c>
      <c r="E6000" s="9">
        <v>2.2981677</v>
      </c>
      <c r="F6000" s="9">
        <v>8.3102979999999995</v>
      </c>
      <c r="I6000" s="9">
        <v>5.8158966999999999E-3</v>
      </c>
      <c r="J6000" s="9">
        <v>2.2572956</v>
      </c>
      <c r="K6000" s="9">
        <v>298.25677000000002</v>
      </c>
      <c r="L6000" s="9">
        <v>48.426887999999998</v>
      </c>
      <c r="M6000" s="9">
        <v>34.838059999999999</v>
      </c>
      <c r="N6000" s="9">
        <v>1.594034</v>
      </c>
      <c r="O6000" s="9">
        <v>12.079015999999999</v>
      </c>
      <c r="P6000" s="9">
        <v>14.07569</v>
      </c>
      <c r="Q6000" s="9">
        <v>47</v>
      </c>
      <c r="X6000" s="9">
        <v>11.111599</v>
      </c>
      <c r="Y6000" s="9">
        <v>8.0096760000000007</v>
      </c>
      <c r="Z6000" s="9">
        <v>2.9240974999999998</v>
      </c>
      <c r="AA6000" s="9">
        <v>4.9378424000000001</v>
      </c>
      <c r="AB6000" s="9">
        <v>11.025</v>
      </c>
      <c r="AC6000" s="9">
        <v>5.7864737999999996</v>
      </c>
      <c r="AD6000" s="9">
        <v>7.3266324999999997</v>
      </c>
      <c r="AE6000" s="9">
        <v>4.4970355</v>
      </c>
      <c r="AF6000" s="9">
        <v>65.349106000000006</v>
      </c>
      <c r="AG6000" s="9">
        <v>83.232609999999994</v>
      </c>
      <c r="AH6000" s="9">
        <v>62.031440000000003</v>
      </c>
      <c r="AI6000" s="9">
        <v>91.925385000000006</v>
      </c>
    </row>
    <row r="6001" spans="1:35" ht="15.75" hidden="1" customHeight="1" x14ac:dyDescent="0.2">
      <c r="A6001" s="9">
        <v>6005</v>
      </c>
    </row>
    <row r="6002" spans="1:35" ht="15.75" customHeight="1" x14ac:dyDescent="0.2">
      <c r="A6002" s="9">
        <v>6006</v>
      </c>
      <c r="B6002" s="9">
        <v>6.2243465999999996</v>
      </c>
      <c r="C6002" s="9">
        <v>17.104195000000001</v>
      </c>
      <c r="D6002" s="9">
        <v>2</v>
      </c>
      <c r="E6002" s="9">
        <v>2.0783643999999999</v>
      </c>
      <c r="F6002" s="9">
        <v>5.6449189999999998</v>
      </c>
      <c r="G6002" s="9">
        <v>2.6235287</v>
      </c>
      <c r="H6002" s="9">
        <v>5.7142856999999998E-2</v>
      </c>
      <c r="I6002" s="9">
        <v>7.3202084999999997E-3</v>
      </c>
      <c r="J6002" s="9">
        <v>1.7077690000000001</v>
      </c>
      <c r="K6002" s="9">
        <v>292.83751999999998</v>
      </c>
      <c r="L6002" s="9">
        <v>31.431052999999999</v>
      </c>
      <c r="M6002" s="9">
        <v>29.326370000000001</v>
      </c>
      <c r="N6002" s="9">
        <v>0.66171740000000001</v>
      </c>
      <c r="O6002" s="9">
        <v>15.659827</v>
      </c>
      <c r="P6002" s="9">
        <v>17.096188000000001</v>
      </c>
      <c r="Q6002" s="9">
        <v>23.435184</v>
      </c>
      <c r="R6002" s="9">
        <v>0.41231319999999999</v>
      </c>
      <c r="S6002" s="9">
        <v>7.5714279999999995E-2</v>
      </c>
      <c r="T6002" s="9">
        <v>8.6666670000000003</v>
      </c>
      <c r="U6002" s="9">
        <v>22</v>
      </c>
      <c r="V6002" s="9">
        <v>2.5299999999999998</v>
      </c>
      <c r="W6002" s="9">
        <v>1.4285715000000001</v>
      </c>
      <c r="X6002" s="9">
        <v>7.9979725000000004</v>
      </c>
      <c r="Y6002" s="9">
        <v>7.3925685999999997</v>
      </c>
      <c r="Z6002" s="9">
        <v>1.5479816</v>
      </c>
      <c r="AA6002" s="9">
        <v>2.9314863999999998</v>
      </c>
      <c r="AB6002" s="9">
        <v>14.892677000000001</v>
      </c>
      <c r="AC6002" s="9">
        <v>11.651168</v>
      </c>
      <c r="AD6002" s="9">
        <v>10.197258</v>
      </c>
      <c r="AE6002" s="9">
        <v>7.6476930000000003</v>
      </c>
      <c r="AF6002" s="9">
        <v>49.89481</v>
      </c>
      <c r="AG6002" s="9">
        <v>53.364097999999998</v>
      </c>
      <c r="AH6002" s="9">
        <v>44.000259999999997</v>
      </c>
      <c r="AI6002" s="9">
        <v>60.207565000000002</v>
      </c>
    </row>
    <row r="6003" spans="1:35" ht="15.75" hidden="1" customHeight="1" x14ac:dyDescent="0.2">
      <c r="A6003" s="9">
        <v>6007</v>
      </c>
    </row>
    <row r="6004" spans="1:35" ht="15.75" hidden="1" customHeight="1" x14ac:dyDescent="0.2">
      <c r="A6004" s="9">
        <v>6008</v>
      </c>
    </row>
    <row r="6005" spans="1:35" ht="15.75" customHeight="1" x14ac:dyDescent="0.2">
      <c r="A6005" s="9">
        <v>6009</v>
      </c>
      <c r="B6005" s="9">
        <v>4.0981620000000003</v>
      </c>
      <c r="C6005" s="9">
        <v>12.613868999999999</v>
      </c>
      <c r="D6005" s="9">
        <v>2</v>
      </c>
      <c r="E6005" s="9">
        <v>2.0454560000000002</v>
      </c>
      <c r="F6005" s="9">
        <v>5.442736</v>
      </c>
      <c r="G6005" s="9">
        <v>-0.65324780000000005</v>
      </c>
      <c r="H6005" s="9">
        <v>2.6405919999999999E-2</v>
      </c>
      <c r="I6005" s="9">
        <v>4.3787139999999997E-3</v>
      </c>
      <c r="J6005" s="9">
        <v>2.0796494000000001</v>
      </c>
      <c r="K6005" s="9">
        <v>290.69632000000001</v>
      </c>
      <c r="L6005" s="9">
        <v>43.062620000000003</v>
      </c>
      <c r="M6005" s="9">
        <v>32.478059999999999</v>
      </c>
      <c r="N6005" s="9">
        <v>0.97179760000000004</v>
      </c>
      <c r="O6005" s="9">
        <v>12.984082000000001</v>
      </c>
      <c r="P6005" s="9">
        <v>14.960397</v>
      </c>
      <c r="Q6005" s="9">
        <v>1.0884132</v>
      </c>
      <c r="R6005" s="9">
        <v>0.11859055</v>
      </c>
      <c r="S6005" s="9">
        <v>2.0338267E-2</v>
      </c>
      <c r="T6005" s="9">
        <v>2.4844444000000001</v>
      </c>
      <c r="U6005" s="9">
        <v>15.853332999999999</v>
      </c>
      <c r="V6005" s="9">
        <v>4.3086680000000002E-2</v>
      </c>
      <c r="W6005" s="9">
        <v>2.4820297</v>
      </c>
      <c r="X6005" s="9">
        <v>9.0194349999999996</v>
      </c>
      <c r="Y6005" s="9">
        <v>7.5764737000000002</v>
      </c>
      <c r="Z6005" s="9">
        <v>1.7456354000000001</v>
      </c>
      <c r="AA6005" s="9">
        <v>3.0477013999999998</v>
      </c>
      <c r="AB6005" s="9">
        <v>12.907494</v>
      </c>
      <c r="AC6005" s="9">
        <v>6.4791984999999999</v>
      </c>
      <c r="AD6005" s="9">
        <v>7.9456015000000004</v>
      </c>
      <c r="AE6005" s="9">
        <v>5.0930723999999996</v>
      </c>
      <c r="AF6005" s="9">
        <v>51.527206</v>
      </c>
      <c r="AG6005" s="9">
        <v>82.895539999999997</v>
      </c>
      <c r="AH6005" s="9">
        <v>54.506363</v>
      </c>
      <c r="AI6005" s="9">
        <v>87.664230000000003</v>
      </c>
    </row>
    <row r="6006" spans="1:35" ht="15.75" hidden="1" customHeight="1" x14ac:dyDescent="0.2">
      <c r="A6006" s="9">
        <v>6010</v>
      </c>
    </row>
    <row r="6007" spans="1:35" ht="15.75" hidden="1" customHeight="1" x14ac:dyDescent="0.2">
      <c r="A6007" s="9">
        <v>6011</v>
      </c>
    </row>
    <row r="6008" spans="1:35" ht="15.75" customHeight="1" x14ac:dyDescent="0.2">
      <c r="A6008" s="9">
        <v>6012</v>
      </c>
      <c r="B6008" s="9">
        <v>2.4461434</v>
      </c>
      <c r="C6008" s="9">
        <v>7.3353859999999997</v>
      </c>
      <c r="D6008" s="9">
        <v>2</v>
      </c>
      <c r="E6008" s="9">
        <v>2.3355362</v>
      </c>
      <c r="F6008" s="9">
        <v>7.2467093</v>
      </c>
      <c r="G6008" s="9">
        <v>0.12115168599999999</v>
      </c>
      <c r="H6008" s="9">
        <v>9.1011229999999999E-2</v>
      </c>
      <c r="I6008" s="9">
        <v>6.0987677000000004E-3</v>
      </c>
      <c r="J6008" s="9">
        <v>2.004629</v>
      </c>
      <c r="K6008" s="9">
        <v>296.49450000000002</v>
      </c>
      <c r="L6008" s="9">
        <v>41.875439999999998</v>
      </c>
      <c r="M6008" s="9">
        <v>31.495396</v>
      </c>
      <c r="N6008" s="9">
        <v>1.2220812000000001</v>
      </c>
      <c r="O6008" s="9">
        <v>13.809333000000001</v>
      </c>
      <c r="P6008" s="9">
        <v>15.366218</v>
      </c>
      <c r="Q6008" s="9">
        <v>19.173729000000002</v>
      </c>
      <c r="R6008" s="9">
        <v>0.69417439999999997</v>
      </c>
      <c r="S6008" s="9">
        <v>1.2808989E-2</v>
      </c>
      <c r="T6008" s="9">
        <v>8.8426960000000001</v>
      </c>
      <c r="U6008" s="9">
        <v>21.617977</v>
      </c>
      <c r="V6008" s="9">
        <v>6.6035953000000003</v>
      </c>
      <c r="W6008" s="9">
        <v>7.9101124</v>
      </c>
      <c r="X6008" s="9">
        <v>9.3778860000000002</v>
      </c>
      <c r="Y6008" s="9">
        <v>6.8425611999999996</v>
      </c>
      <c r="Z6008" s="9">
        <v>2.3421666999999999</v>
      </c>
      <c r="AA6008" s="9">
        <v>4.0948443000000001</v>
      </c>
      <c r="AB6008" s="9">
        <v>13.418105000000001</v>
      </c>
      <c r="AC6008" s="9">
        <v>7.3102546000000004</v>
      </c>
      <c r="AD6008" s="9">
        <v>8.2076229999999999</v>
      </c>
      <c r="AE6008" s="9">
        <v>4.4479556000000002</v>
      </c>
      <c r="AF6008" s="9">
        <v>52.947234999999999</v>
      </c>
      <c r="AG6008" s="9">
        <v>74.039664999999999</v>
      </c>
      <c r="AH6008" s="9">
        <v>51.631439999999998</v>
      </c>
      <c r="AI6008" s="9">
        <v>83.975395000000006</v>
      </c>
    </row>
    <row r="6009" spans="1:35" ht="15.75" hidden="1" customHeight="1" x14ac:dyDescent="0.2">
      <c r="A6009" s="9">
        <v>6013</v>
      </c>
    </row>
    <row r="6010" spans="1:35" ht="15.75" hidden="1" customHeight="1" x14ac:dyDescent="0.2">
      <c r="A6010" s="9">
        <v>6014</v>
      </c>
    </row>
    <row r="6011" spans="1:35" ht="15.75" customHeight="1" x14ac:dyDescent="0.2">
      <c r="A6011" s="9">
        <v>6015</v>
      </c>
      <c r="B6011" s="9">
        <v>8.7392889999999994</v>
      </c>
      <c r="C6011" s="9">
        <v>20.242666</v>
      </c>
      <c r="D6011" s="9">
        <v>3</v>
      </c>
      <c r="E6011" s="9">
        <v>2.0854520000000001</v>
      </c>
      <c r="F6011" s="9">
        <v>6.4294180000000001</v>
      </c>
      <c r="G6011" s="9">
        <v>-9.259817</v>
      </c>
      <c r="H6011" s="9">
        <v>0.18</v>
      </c>
      <c r="I6011" s="9">
        <v>7.0079970000000002E-3</v>
      </c>
      <c r="J6011" s="9">
        <v>3.0872375999999999</v>
      </c>
      <c r="K6011" s="9">
        <v>295.51537999999999</v>
      </c>
      <c r="L6011" s="9">
        <v>33.231045000000002</v>
      </c>
      <c r="M6011" s="9">
        <v>29.322759999999999</v>
      </c>
      <c r="N6011" s="9">
        <v>0.94183790000000001</v>
      </c>
      <c r="O6011" s="9">
        <v>15.186108000000001</v>
      </c>
      <c r="P6011" s="9">
        <v>17.124420000000001</v>
      </c>
      <c r="Q6011" s="9">
        <v>29.316510999999998</v>
      </c>
      <c r="R6011" s="9">
        <v>0.26577564999999997</v>
      </c>
      <c r="S6011" s="9">
        <v>1.7777778000000001E-2</v>
      </c>
      <c r="T6011" s="9">
        <v>11.625</v>
      </c>
      <c r="U6011" s="9">
        <v>22</v>
      </c>
      <c r="V6011" s="9">
        <v>1.3044443999999999</v>
      </c>
      <c r="W6011" s="9">
        <v>12.888889000000001</v>
      </c>
      <c r="X6011" s="9">
        <v>11.183528000000001</v>
      </c>
      <c r="Y6011" s="9">
        <v>9.5755040000000005</v>
      </c>
      <c r="Z6011" s="9">
        <v>1.9086261</v>
      </c>
      <c r="AA6011" s="9">
        <v>3.5249617</v>
      </c>
      <c r="AB6011" s="9">
        <v>13.606278</v>
      </c>
      <c r="AC6011" s="9">
        <v>11.179649</v>
      </c>
      <c r="AD6011" s="9">
        <v>11.183211</v>
      </c>
      <c r="AE6011" s="9">
        <v>8.5560519999999993</v>
      </c>
      <c r="AF6011" s="9">
        <v>55.765453000000001</v>
      </c>
      <c r="AG6011" s="9">
        <v>60.301969999999997</v>
      </c>
      <c r="AH6011" s="9">
        <v>45.896329999999999</v>
      </c>
      <c r="AI6011" s="9">
        <v>59.114212000000002</v>
      </c>
    </row>
    <row r="6012" spans="1:35" ht="15.75" hidden="1" customHeight="1" x14ac:dyDescent="0.2">
      <c r="A6012" s="9">
        <v>6016</v>
      </c>
    </row>
    <row r="6013" spans="1:35" ht="15.75" hidden="1" customHeight="1" x14ac:dyDescent="0.2">
      <c r="A6013" s="9">
        <v>6017</v>
      </c>
    </row>
    <row r="6014" spans="1:35" ht="15.75" hidden="1" customHeight="1" x14ac:dyDescent="0.2">
      <c r="A6014" s="9">
        <v>6018</v>
      </c>
    </row>
    <row r="6015" spans="1:35" ht="15.75" hidden="1" customHeight="1" x14ac:dyDescent="0.2">
      <c r="A6015" s="9">
        <v>6019</v>
      </c>
    </row>
    <row r="6016" spans="1:35" ht="15.75" hidden="1" customHeight="1" x14ac:dyDescent="0.2">
      <c r="A6016" s="9">
        <v>6020</v>
      </c>
    </row>
    <row r="6017" spans="1:35" ht="15.75" customHeight="1" x14ac:dyDescent="0.2">
      <c r="A6017" s="9">
        <v>6021</v>
      </c>
      <c r="B6017" s="9">
        <v>2.0762472000000001</v>
      </c>
      <c r="C6017" s="9">
        <v>6.0169896999999999</v>
      </c>
      <c r="D6017" s="9">
        <v>2</v>
      </c>
      <c r="E6017" s="9">
        <v>2.5260479999999998</v>
      </c>
      <c r="F6017" s="9">
        <v>8.8103829999999999</v>
      </c>
      <c r="G6017" s="9">
        <v>0.32931830000000001</v>
      </c>
      <c r="H6017" s="9">
        <v>1.33720925E-2</v>
      </c>
      <c r="I6017" s="9">
        <v>5.8898353000000001E-3</v>
      </c>
      <c r="J6017" s="9">
        <v>2.0258919999999998</v>
      </c>
      <c r="K6017" s="9">
        <v>298.28359999999998</v>
      </c>
      <c r="L6017" s="9">
        <v>48.582092000000003</v>
      </c>
      <c r="M6017" s="9">
        <v>34.409500000000001</v>
      </c>
      <c r="N6017" s="9">
        <v>1.5723009999999999</v>
      </c>
      <c r="O6017" s="9">
        <v>12.153699</v>
      </c>
      <c r="P6017" s="9">
        <v>13.998737</v>
      </c>
      <c r="Q6017" s="9">
        <v>0.85961986000000001</v>
      </c>
      <c r="R6017" s="9">
        <v>4.4846570000000002E-2</v>
      </c>
      <c r="S6017" s="9">
        <v>6.7441860000000001E-3</v>
      </c>
      <c r="T6017" s="9">
        <v>1.8510637999999999</v>
      </c>
      <c r="U6017" s="9">
        <v>14.446809</v>
      </c>
      <c r="V6017" s="9">
        <v>0.99825580000000003</v>
      </c>
      <c r="W6017" s="9">
        <v>2.3953487999999998</v>
      </c>
      <c r="X6017" s="9">
        <v>10.131349999999999</v>
      </c>
      <c r="Y6017" s="9">
        <v>7.2272882000000003</v>
      </c>
      <c r="Z6017" s="9">
        <v>2.909176</v>
      </c>
      <c r="AA6017" s="9">
        <v>4.8154006000000003</v>
      </c>
      <c r="AB6017" s="9">
        <v>11.096292999999999</v>
      </c>
      <c r="AC6017" s="9">
        <v>5.9379176999999999</v>
      </c>
      <c r="AD6017" s="9">
        <v>7.3764450000000004</v>
      </c>
      <c r="AE6017" s="9">
        <v>4.5807633000000001</v>
      </c>
      <c r="AF6017" s="9">
        <v>62.681379999999997</v>
      </c>
      <c r="AG6017" s="9">
        <v>80.171899999999994</v>
      </c>
      <c r="AH6017" s="9">
        <v>62.075479999999999</v>
      </c>
      <c r="AI6017" s="9">
        <v>91.09554</v>
      </c>
    </row>
    <row r="6018" spans="1:35" ht="15.75" hidden="1" customHeight="1" x14ac:dyDescent="0.2">
      <c r="A6018" s="9">
        <v>6022</v>
      </c>
    </row>
    <row r="6019" spans="1:35" ht="15.75" hidden="1" customHeight="1" x14ac:dyDescent="0.2">
      <c r="A6019" s="9">
        <v>6023</v>
      </c>
    </row>
    <row r="6020" spans="1:35" ht="15.75" hidden="1" customHeight="1" x14ac:dyDescent="0.2">
      <c r="A6020" s="9">
        <v>6024</v>
      </c>
    </row>
    <row r="6021" spans="1:35" ht="15.75" hidden="1" customHeight="1" x14ac:dyDescent="0.2">
      <c r="A6021" s="9">
        <v>6025</v>
      </c>
    </row>
    <row r="6022" spans="1:35" ht="15.75" customHeight="1" x14ac:dyDescent="0.2">
      <c r="A6022" s="9">
        <v>6026</v>
      </c>
      <c r="B6022" s="9">
        <v>12.273175</v>
      </c>
      <c r="C6022" s="9">
        <v>25.808627999999999</v>
      </c>
      <c r="D6022" s="9">
        <v>3</v>
      </c>
      <c r="E6022" s="9">
        <v>1.4840876999999999</v>
      </c>
      <c r="F6022" s="9">
        <v>4.1196359999999999</v>
      </c>
      <c r="G6022" s="9">
        <v>-4.2102785000000003</v>
      </c>
      <c r="H6022" s="9">
        <v>7.0344829999999997E-2</v>
      </c>
      <c r="I6022" s="9">
        <v>7.1142499999999999E-3</v>
      </c>
      <c r="J6022" s="9">
        <v>3.3861469999999998</v>
      </c>
      <c r="K6022" s="9">
        <v>295.29442999999998</v>
      </c>
      <c r="L6022" s="9">
        <v>23.999366999999999</v>
      </c>
      <c r="M6022" s="9">
        <v>24.265297</v>
      </c>
      <c r="N6022" s="9">
        <v>0.79904799999999998</v>
      </c>
      <c r="O6022" s="9">
        <v>17.794912</v>
      </c>
      <c r="P6022" s="9">
        <v>19.842808000000002</v>
      </c>
      <c r="Q6022" s="9">
        <v>1.1220654999999999</v>
      </c>
      <c r="R6022" s="9">
        <v>8.3951330000000005E-2</v>
      </c>
      <c r="S6022" s="9">
        <v>5.1810343000000002E-2</v>
      </c>
      <c r="T6022" s="9">
        <v>2.9102564000000002</v>
      </c>
      <c r="U6022" s="9">
        <v>16.807691999999999</v>
      </c>
      <c r="V6022" s="9">
        <v>0.56017243999999999</v>
      </c>
      <c r="W6022" s="9">
        <v>8.8189659999999996</v>
      </c>
      <c r="X6022" s="9">
        <v>10.906492999999999</v>
      </c>
      <c r="Y6022" s="9">
        <v>8.8914969999999993</v>
      </c>
      <c r="Z6022" s="9">
        <v>1.8378855000000001</v>
      </c>
      <c r="AA6022" s="9">
        <v>3.0414797999999998</v>
      </c>
      <c r="AB6022" s="9">
        <v>16.615342999999999</v>
      </c>
      <c r="AC6022" s="9">
        <v>13.907818000000001</v>
      </c>
      <c r="AD6022" s="9">
        <v>13.125756000000001</v>
      </c>
      <c r="AE6022" s="9">
        <v>10.84243</v>
      </c>
      <c r="AF6022" s="9">
        <v>44.469850000000001</v>
      </c>
      <c r="AG6022" s="9">
        <v>52.008960000000002</v>
      </c>
      <c r="AH6022" s="9">
        <v>35.835365000000003</v>
      </c>
      <c r="AI6022" s="9">
        <v>47.07882</v>
      </c>
    </row>
    <row r="6023" spans="1:35" ht="15.75" customHeight="1" x14ac:dyDescent="0.2">
      <c r="A6023" s="9">
        <v>6027</v>
      </c>
      <c r="B6023" s="9">
        <v>5.2323412999999999</v>
      </c>
      <c r="C6023" s="9">
        <v>14.150912</v>
      </c>
      <c r="D6023" s="9">
        <v>2</v>
      </c>
      <c r="E6023" s="9">
        <v>1.8849282000000001</v>
      </c>
      <c r="F6023" s="9">
        <v>5.4338303000000003</v>
      </c>
      <c r="G6023" s="9">
        <v>-3.1596150000000001</v>
      </c>
      <c r="H6023" s="9">
        <v>2.0151514999999998E-2</v>
      </c>
      <c r="I6023" s="9">
        <v>6.4397515000000002E-3</v>
      </c>
      <c r="J6023" s="9">
        <v>3.4370598999999999</v>
      </c>
      <c r="K6023" s="9">
        <v>294.07724000000002</v>
      </c>
      <c r="L6023" s="9">
        <v>26.153449999999999</v>
      </c>
      <c r="M6023" s="9">
        <v>26.128664000000001</v>
      </c>
      <c r="N6023" s="9">
        <v>0.82071360000000004</v>
      </c>
      <c r="O6023" s="9">
        <v>17.339642000000001</v>
      </c>
      <c r="P6023" s="9">
        <v>19.820204</v>
      </c>
      <c r="Q6023" s="9">
        <v>1.2130497</v>
      </c>
      <c r="R6023" s="9">
        <v>0.22646696999999999</v>
      </c>
      <c r="S6023" s="9">
        <v>7.9848479999999999E-2</v>
      </c>
      <c r="T6023" s="9">
        <v>1.78125</v>
      </c>
      <c r="U6023" s="9">
        <v>12.53125</v>
      </c>
      <c r="V6023" s="9">
        <v>0.72651509999999997</v>
      </c>
      <c r="W6023" s="9">
        <v>2.0151515</v>
      </c>
      <c r="X6023" s="9">
        <v>11.975654</v>
      </c>
      <c r="Y6023" s="9">
        <v>9.510332</v>
      </c>
      <c r="Z6023" s="9">
        <v>1.6292814</v>
      </c>
      <c r="AA6023" s="9">
        <v>3.1283642999999999</v>
      </c>
      <c r="AB6023" s="9">
        <v>17.691071999999998</v>
      </c>
      <c r="AC6023" s="9">
        <v>10.8236685</v>
      </c>
      <c r="AD6023" s="9">
        <v>12.3159075</v>
      </c>
      <c r="AE6023" s="9">
        <v>6.5045450000000002</v>
      </c>
      <c r="AF6023" s="9">
        <v>45.640681999999998</v>
      </c>
      <c r="AG6023" s="9">
        <v>68.525180000000006</v>
      </c>
      <c r="AH6023" s="9">
        <v>31.716318000000001</v>
      </c>
      <c r="AI6023" s="9">
        <v>65.27722</v>
      </c>
    </row>
    <row r="6024" spans="1:35" ht="15.75" hidden="1" customHeight="1" x14ac:dyDescent="0.2">
      <c r="A6024" s="9">
        <v>6028</v>
      </c>
    </row>
    <row r="6025" spans="1:35" ht="15.75" customHeight="1" x14ac:dyDescent="0.2">
      <c r="A6025" s="9">
        <v>6029</v>
      </c>
      <c r="B6025" s="9">
        <v>1.1510123000000001</v>
      </c>
      <c r="C6025" s="9">
        <v>4.5226829999999998</v>
      </c>
      <c r="D6025" s="9">
        <v>2</v>
      </c>
      <c r="E6025" s="9">
        <v>2.8945105</v>
      </c>
      <c r="F6025" s="9">
        <v>7.5437612999999999</v>
      </c>
      <c r="G6025" s="9">
        <v>-0.25</v>
      </c>
      <c r="H6025" s="9">
        <v>0</v>
      </c>
      <c r="I6025" s="9">
        <v>6.5135100000000001E-3</v>
      </c>
      <c r="J6025" s="9">
        <v>2.3204942000000002</v>
      </c>
      <c r="K6025" s="9">
        <v>297.57233000000002</v>
      </c>
      <c r="L6025" s="9">
        <v>45.736094999999999</v>
      </c>
      <c r="M6025" s="9">
        <v>32.855156000000001</v>
      </c>
      <c r="N6025" s="9">
        <v>1.3687714</v>
      </c>
      <c r="O6025" s="9">
        <v>12.693701000000001</v>
      </c>
      <c r="P6025" s="9">
        <v>14.426885</v>
      </c>
      <c r="Q6025" s="9">
        <v>2</v>
      </c>
      <c r="R6025" s="9">
        <v>0</v>
      </c>
      <c r="S6025" s="9">
        <v>0</v>
      </c>
      <c r="V6025" s="9">
        <v>0</v>
      </c>
      <c r="W6025" s="9">
        <v>0</v>
      </c>
      <c r="X6025" s="9">
        <v>11.5336</v>
      </c>
      <c r="Y6025" s="9">
        <v>7.8847937999999997</v>
      </c>
      <c r="Z6025" s="9">
        <v>2.5844152</v>
      </c>
      <c r="AA6025" s="9">
        <v>4.2206239999999999</v>
      </c>
      <c r="AB6025" s="9">
        <v>12.05687</v>
      </c>
      <c r="AC6025" s="9">
        <v>6.2769613</v>
      </c>
      <c r="AD6025" s="9">
        <v>8.2523599999999995</v>
      </c>
      <c r="AE6025" s="9">
        <v>4.3231020000000004</v>
      </c>
      <c r="AF6025" s="9">
        <v>53.125320000000002</v>
      </c>
      <c r="AG6025" s="9">
        <v>91.028970000000001</v>
      </c>
      <c r="AH6025" s="9">
        <v>56.575606999999998</v>
      </c>
      <c r="AI6025" s="9">
        <v>90.055899999999994</v>
      </c>
    </row>
    <row r="6026" spans="1:35" ht="15.75" hidden="1" customHeight="1" x14ac:dyDescent="0.2">
      <c r="A6026" s="9">
        <v>6030</v>
      </c>
      <c r="E6026" s="9">
        <v>1.9224999</v>
      </c>
      <c r="F6026" s="9">
        <v>5.5342890000000002</v>
      </c>
    </row>
    <row r="6027" spans="1:35" ht="15.75" customHeight="1" x14ac:dyDescent="0.2">
      <c r="A6027" s="9">
        <v>6031</v>
      </c>
      <c r="B6027" s="9">
        <v>14.906275000000001</v>
      </c>
      <c r="C6027" s="9">
        <v>28.926155000000001</v>
      </c>
      <c r="D6027" s="9">
        <v>3</v>
      </c>
      <c r="E6027" s="9">
        <v>1.3910496000000001</v>
      </c>
      <c r="F6027" s="9">
        <v>4.0706759999999997</v>
      </c>
      <c r="G6027" s="9">
        <v>-5.4180029999999997</v>
      </c>
      <c r="H6027" s="9">
        <v>0.14549999999999999</v>
      </c>
      <c r="I6027" s="9">
        <v>7.1177610000000002E-3</v>
      </c>
      <c r="J6027" s="9">
        <v>3.6164999999999998</v>
      </c>
      <c r="K6027" s="9">
        <v>295.00214</v>
      </c>
      <c r="L6027" s="9">
        <v>26.501926000000001</v>
      </c>
      <c r="M6027" s="9">
        <v>27.365272999999998</v>
      </c>
      <c r="N6027" s="9">
        <v>0.80805950000000004</v>
      </c>
      <c r="O6027" s="9">
        <v>17.247807000000002</v>
      </c>
      <c r="P6027" s="9">
        <v>19.343788</v>
      </c>
      <c r="Q6027" s="9">
        <v>2.0074599000000002</v>
      </c>
      <c r="R6027" s="9">
        <v>2.2909043E-2</v>
      </c>
      <c r="S6027" s="9">
        <v>0.05</v>
      </c>
      <c r="T6027" s="9">
        <v>4.8571429999999998</v>
      </c>
      <c r="U6027" s="9">
        <v>20.785715</v>
      </c>
      <c r="V6027" s="9">
        <v>0.50949999999999995</v>
      </c>
      <c r="W6027" s="9">
        <v>11.85</v>
      </c>
      <c r="X6027" s="9">
        <v>10.930842</v>
      </c>
      <c r="Y6027" s="9">
        <v>8.9802660000000003</v>
      </c>
      <c r="Z6027" s="9">
        <v>1.9243889000000001</v>
      </c>
      <c r="AA6027" s="9">
        <v>3.1677246000000001</v>
      </c>
      <c r="AB6027" s="9">
        <v>16.185005</v>
      </c>
      <c r="AC6027" s="9">
        <v>12.877689999999999</v>
      </c>
      <c r="AD6027" s="9">
        <v>11.598174</v>
      </c>
      <c r="AE6027" s="9">
        <v>9.3267179999999996</v>
      </c>
      <c r="AF6027" s="9">
        <v>49.213239999999999</v>
      </c>
      <c r="AG6027" s="9">
        <v>61.243180000000002</v>
      </c>
      <c r="AH6027" s="9">
        <v>39.812446999999999</v>
      </c>
      <c r="AI6027" s="9">
        <v>53.250720000000001</v>
      </c>
    </row>
    <row r="6028" spans="1:35" ht="15.75" customHeight="1" x14ac:dyDescent="0.2">
      <c r="A6028" s="9">
        <v>6032</v>
      </c>
      <c r="B6028" s="9">
        <v>6.1532216000000002</v>
      </c>
      <c r="C6028" s="9">
        <v>16.006381999999999</v>
      </c>
      <c r="D6028" s="9">
        <v>2.4756098</v>
      </c>
      <c r="E6028" s="9">
        <v>1.9902008</v>
      </c>
      <c r="F6028" s="9">
        <v>5.2242959999999998</v>
      </c>
      <c r="G6028" s="9">
        <v>-1.3443068</v>
      </c>
      <c r="H6028" s="9">
        <v>6.4390240000000001E-2</v>
      </c>
      <c r="I6028" s="9">
        <v>7.0986584999999996E-3</v>
      </c>
      <c r="J6028" s="9">
        <v>2.9148068</v>
      </c>
      <c r="K6028" s="9">
        <v>295.90496999999999</v>
      </c>
      <c r="L6028" s="9">
        <v>23.803028000000001</v>
      </c>
      <c r="M6028" s="9">
        <v>24.928201999999999</v>
      </c>
      <c r="N6028" s="9">
        <v>0.82987772999999998</v>
      </c>
      <c r="O6028" s="9">
        <v>17.939057999999999</v>
      </c>
      <c r="P6028" s="9">
        <v>19.88542</v>
      </c>
      <c r="Q6028" s="9">
        <v>0.83425910000000003</v>
      </c>
      <c r="R6028" s="9">
        <v>0.14218334999999999</v>
      </c>
      <c r="S6028" s="9">
        <v>6.1341464999999998E-2</v>
      </c>
      <c r="T6028" s="9">
        <v>3.1525424000000002</v>
      </c>
      <c r="U6028" s="9">
        <v>18.864407</v>
      </c>
      <c r="V6028" s="9">
        <v>2.2113413999999998</v>
      </c>
      <c r="W6028" s="9">
        <v>10.109756000000001</v>
      </c>
      <c r="X6028" s="9">
        <v>11.032018000000001</v>
      </c>
      <c r="Y6028" s="9">
        <v>9.1022269999999992</v>
      </c>
      <c r="Z6028" s="9">
        <v>1.8450276999999999</v>
      </c>
      <c r="AA6028" s="9">
        <v>3.1312527999999999</v>
      </c>
      <c r="AB6028" s="9">
        <v>16.622637000000001</v>
      </c>
      <c r="AC6028" s="9">
        <v>14.312777000000001</v>
      </c>
      <c r="AD6028" s="9">
        <v>13.992296</v>
      </c>
      <c r="AE6028" s="9">
        <v>11.826207</v>
      </c>
      <c r="AF6028" s="9">
        <v>46.69726</v>
      </c>
      <c r="AG6028" s="9">
        <v>53.643146999999999</v>
      </c>
      <c r="AH6028" s="9">
        <v>34.505015999999998</v>
      </c>
      <c r="AI6028" s="9">
        <v>45.140495000000001</v>
      </c>
    </row>
    <row r="6029" spans="1:35" ht="15.75" customHeight="1" x14ac:dyDescent="0.2">
      <c r="A6029" s="9">
        <v>6033</v>
      </c>
      <c r="B6029" s="9">
        <v>9.0769380000000002</v>
      </c>
      <c r="C6029" s="9">
        <v>19.106646999999999</v>
      </c>
      <c r="D6029" s="9">
        <v>2</v>
      </c>
      <c r="E6029" s="9">
        <v>2.9386377000000001</v>
      </c>
      <c r="F6029" s="9">
        <v>8.5904969999999992</v>
      </c>
      <c r="G6029" s="9">
        <v>3.6745871999999999</v>
      </c>
      <c r="H6029" s="9">
        <v>4.2317074000000003E-2</v>
      </c>
      <c r="I6029" s="9">
        <v>7.1452169999999997E-3</v>
      </c>
      <c r="J6029" s="9">
        <v>1.1936905</v>
      </c>
      <c r="K6029" s="9">
        <v>291.93768</v>
      </c>
      <c r="L6029" s="9">
        <v>25.883734</v>
      </c>
      <c r="M6029" s="9">
        <v>26.197641000000001</v>
      </c>
      <c r="N6029" s="9">
        <v>0.56946843999999996</v>
      </c>
      <c r="O6029" s="9">
        <v>17.0474</v>
      </c>
      <c r="P6029" s="9">
        <v>18.276747</v>
      </c>
      <c r="Q6029" s="9">
        <v>1.4887168</v>
      </c>
      <c r="R6029" s="9">
        <v>9.1306979999999996E-2</v>
      </c>
      <c r="S6029" s="9">
        <v>5.0494440000000002E-2</v>
      </c>
      <c r="T6029" s="9">
        <v>4.3461537000000003</v>
      </c>
      <c r="U6029" s="9">
        <v>17.807691999999999</v>
      </c>
      <c r="V6029" s="9">
        <v>4.2408539999999997</v>
      </c>
      <c r="W6029" s="9">
        <v>6.5609755999999999</v>
      </c>
      <c r="X6029" s="9">
        <v>11.355145</v>
      </c>
      <c r="Y6029" s="9">
        <v>10.138192999999999</v>
      </c>
      <c r="Z6029" s="9">
        <v>1.3898858000000001</v>
      </c>
      <c r="AA6029" s="9">
        <v>2.2740762000000001</v>
      </c>
      <c r="AB6029" s="9">
        <v>16.337188999999999</v>
      </c>
      <c r="AC6029" s="9">
        <v>14.222080999999999</v>
      </c>
      <c r="AD6029" s="9">
        <v>13.438974</v>
      </c>
      <c r="AE6029" s="9">
        <v>11.888885</v>
      </c>
      <c r="AF6029" s="9">
        <v>46.146859999999997</v>
      </c>
      <c r="AG6029" s="9">
        <v>51.484935999999998</v>
      </c>
      <c r="AH6029" s="9">
        <v>32.69905</v>
      </c>
      <c r="AI6029" s="9">
        <v>42.997456</v>
      </c>
    </row>
    <row r="6030" spans="1:35" ht="15.75" customHeight="1" x14ac:dyDescent="0.2">
      <c r="A6030" s="9">
        <v>6034</v>
      </c>
      <c r="B6030" s="9">
        <v>9.0079750000000001</v>
      </c>
      <c r="C6030" s="9">
        <v>17.976364</v>
      </c>
      <c r="D6030" s="9">
        <v>2.1717792</v>
      </c>
      <c r="E6030" s="9">
        <v>2.2894296999999999</v>
      </c>
      <c r="F6030" s="9">
        <v>6.2096049999999998</v>
      </c>
      <c r="G6030" s="9">
        <v>2.0964010000000002</v>
      </c>
      <c r="H6030" s="9">
        <v>5.5316972999999998E-2</v>
      </c>
      <c r="I6030" s="9">
        <v>5.8735460000000003E-3</v>
      </c>
      <c r="J6030" s="9">
        <v>4.3698540000000001</v>
      </c>
      <c r="K6030" s="9">
        <v>296.45904999999999</v>
      </c>
      <c r="L6030" s="9">
        <v>45.720550000000003</v>
      </c>
      <c r="M6030" s="9">
        <v>34.227780000000003</v>
      </c>
      <c r="N6030" s="9">
        <v>1.4207905999999999</v>
      </c>
      <c r="O6030" s="9">
        <v>12.467957500000001</v>
      </c>
      <c r="P6030" s="9">
        <v>15.024879</v>
      </c>
      <c r="Q6030" s="9">
        <v>1.7465906</v>
      </c>
      <c r="R6030" s="9">
        <v>4.8199029999999997E-2</v>
      </c>
      <c r="S6030" s="9">
        <v>0.11093709</v>
      </c>
      <c r="T6030" s="9">
        <v>1.8582375</v>
      </c>
      <c r="U6030" s="9">
        <v>13.199234000000001</v>
      </c>
      <c r="V6030" s="9">
        <v>5.7490180000000004</v>
      </c>
      <c r="W6030" s="9">
        <v>7.5316973000000003</v>
      </c>
      <c r="X6030" s="9">
        <v>9.2311610000000002</v>
      </c>
      <c r="Y6030" s="9">
        <v>7.2580403999999996</v>
      </c>
      <c r="Z6030" s="9">
        <v>2.4833566999999999</v>
      </c>
      <c r="AA6030" s="9">
        <v>4.5791253999999997</v>
      </c>
      <c r="AB6030" s="9">
        <v>12.328487000000001</v>
      </c>
      <c r="AC6030" s="9">
        <v>5.5208925999999998</v>
      </c>
      <c r="AD6030" s="9">
        <v>7.6584152999999997</v>
      </c>
      <c r="AE6030" s="9">
        <v>4.132784</v>
      </c>
      <c r="AF6030" s="9">
        <v>54.307495000000003</v>
      </c>
      <c r="AG6030" s="9">
        <v>90.463700000000003</v>
      </c>
      <c r="AH6030" s="9">
        <v>56.397514000000001</v>
      </c>
      <c r="AI6030" s="9">
        <v>95.009186</v>
      </c>
    </row>
    <row r="6031" spans="1:35" ht="15.75" hidden="1" customHeight="1" x14ac:dyDescent="0.2">
      <c r="A6031" s="9">
        <v>6035</v>
      </c>
    </row>
    <row r="6032" spans="1:35" ht="15.75" customHeight="1" x14ac:dyDescent="0.2">
      <c r="A6032" s="9">
        <v>6036</v>
      </c>
      <c r="B6032" s="9">
        <v>12.837299</v>
      </c>
      <c r="C6032" s="9">
        <v>23.314015999999999</v>
      </c>
      <c r="D6032" s="9">
        <v>2.9655173000000001</v>
      </c>
      <c r="E6032" s="9">
        <v>2.0304527000000001</v>
      </c>
      <c r="F6032" s="9">
        <v>5.1663218000000004</v>
      </c>
      <c r="G6032" s="9">
        <v>-1.4646617</v>
      </c>
      <c r="H6032" s="9">
        <v>5.2931033000000002E-2</v>
      </c>
      <c r="I6032" s="9">
        <v>6.9266906999999999E-3</v>
      </c>
      <c r="J6032" s="9">
        <v>2.8260538999999998</v>
      </c>
      <c r="K6032" s="9">
        <v>294.92322000000001</v>
      </c>
      <c r="L6032" s="9">
        <v>36.259974999999997</v>
      </c>
      <c r="M6032" s="9">
        <v>31.107983000000001</v>
      </c>
      <c r="N6032" s="9">
        <v>0.93169930000000001</v>
      </c>
      <c r="O6032" s="9">
        <v>14.606669</v>
      </c>
      <c r="P6032" s="9">
        <v>16.46668</v>
      </c>
      <c r="Q6032" s="9">
        <v>4.4100359999999998</v>
      </c>
      <c r="R6032" s="9">
        <v>3.9907566999999998E-2</v>
      </c>
      <c r="S6032" s="9">
        <v>8.4310344999999995E-2</v>
      </c>
      <c r="T6032" s="9">
        <v>1.6451613</v>
      </c>
      <c r="U6032" s="9">
        <v>14.903226</v>
      </c>
      <c r="V6032" s="9">
        <v>0.38741379999999997</v>
      </c>
      <c r="W6032" s="9">
        <v>5.2068969999999997</v>
      </c>
      <c r="X6032" s="9">
        <v>10.018685</v>
      </c>
      <c r="Y6032" s="9">
        <v>7.6587563000000003</v>
      </c>
      <c r="Z6032" s="9">
        <v>1.8928596</v>
      </c>
      <c r="AA6032" s="9">
        <v>3.5660644000000001</v>
      </c>
      <c r="AB6032" s="9">
        <v>14.482537000000001</v>
      </c>
      <c r="AC6032" s="9">
        <v>8.8837250000000001</v>
      </c>
      <c r="AD6032" s="9">
        <v>8.9200870000000005</v>
      </c>
      <c r="AE6032" s="9">
        <v>5.4522219999999999</v>
      </c>
      <c r="AF6032" s="9">
        <v>51.653244000000001</v>
      </c>
      <c r="AG6032" s="9">
        <v>75.487144000000001</v>
      </c>
      <c r="AH6032" s="9">
        <v>46.870463999999998</v>
      </c>
      <c r="AI6032" s="9">
        <v>77.021324000000007</v>
      </c>
    </row>
    <row r="6033" spans="1:35" ht="15.75" hidden="1" customHeight="1" x14ac:dyDescent="0.2">
      <c r="A6033" s="9">
        <v>6037</v>
      </c>
    </row>
    <row r="6034" spans="1:35" ht="15.75" hidden="1" customHeight="1" x14ac:dyDescent="0.2">
      <c r="A6034" s="9">
        <v>6038</v>
      </c>
    </row>
    <row r="6035" spans="1:35" ht="15.75" customHeight="1" x14ac:dyDescent="0.2">
      <c r="A6035" s="9">
        <v>6039</v>
      </c>
      <c r="B6035" s="9">
        <v>1.1850107000000001</v>
      </c>
      <c r="C6035" s="9">
        <v>3.535736</v>
      </c>
      <c r="D6035" s="9">
        <v>2</v>
      </c>
      <c r="E6035" s="9">
        <v>3.1758060000000001</v>
      </c>
      <c r="F6035" s="9">
        <v>8.5257339999999999</v>
      </c>
      <c r="G6035" s="9">
        <v>0.81821376000000001</v>
      </c>
      <c r="H6035" s="9">
        <v>1.7756096999999998E-2</v>
      </c>
      <c r="I6035" s="9">
        <v>6.3522435000000002E-3</v>
      </c>
      <c r="J6035" s="9">
        <v>3.0864796999999999</v>
      </c>
      <c r="K6035" s="9">
        <v>296.70177999999999</v>
      </c>
      <c r="L6035" s="9">
        <v>46.081142</v>
      </c>
      <c r="M6035" s="9">
        <v>32.560946999999999</v>
      </c>
      <c r="N6035" s="9">
        <v>1.3226917</v>
      </c>
      <c r="O6035" s="9">
        <v>12.444846999999999</v>
      </c>
      <c r="P6035" s="9">
        <v>14.417733</v>
      </c>
      <c r="Q6035" s="9">
        <v>1.1565268</v>
      </c>
      <c r="R6035" s="9">
        <v>9.1029949999999998E-2</v>
      </c>
      <c r="S6035" s="9">
        <v>4.6195122999999998E-2</v>
      </c>
      <c r="T6035" s="9">
        <v>2.5774648</v>
      </c>
      <c r="U6035" s="9">
        <v>18.422535</v>
      </c>
      <c r="V6035" s="9">
        <v>2.7627804</v>
      </c>
      <c r="W6035" s="9">
        <v>3.9902440000000001</v>
      </c>
      <c r="X6035" s="9">
        <v>11.550367</v>
      </c>
      <c r="Y6035" s="9">
        <v>7.8121520000000002</v>
      </c>
      <c r="Z6035" s="9">
        <v>2.3955785999999999</v>
      </c>
      <c r="AA6035" s="9">
        <v>4.1300606999999996</v>
      </c>
      <c r="AB6035" s="9">
        <v>12.554354</v>
      </c>
      <c r="AC6035" s="9">
        <v>6.0179358000000001</v>
      </c>
      <c r="AD6035" s="9">
        <v>8.3895</v>
      </c>
      <c r="AE6035" s="9">
        <v>4.0670156000000004</v>
      </c>
      <c r="AF6035" s="9">
        <v>51.034039999999997</v>
      </c>
      <c r="AG6035" s="9">
        <v>89.34169</v>
      </c>
      <c r="AH6035" s="9">
        <v>54.587082000000002</v>
      </c>
      <c r="AI6035" s="9">
        <v>91.950100000000006</v>
      </c>
    </row>
    <row r="6036" spans="1:35" ht="15.75" hidden="1" customHeight="1" x14ac:dyDescent="0.2">
      <c r="A6036" s="9">
        <v>6040</v>
      </c>
      <c r="E6036" s="9">
        <v>2.4945347</v>
      </c>
      <c r="F6036" s="9">
        <v>5.8606259999999999</v>
      </c>
    </row>
    <row r="6037" spans="1:35" ht="15.75" hidden="1" customHeight="1" x14ac:dyDescent="0.2">
      <c r="A6037" s="9">
        <v>6041</v>
      </c>
    </row>
    <row r="6038" spans="1:35" ht="15.75" customHeight="1" x14ac:dyDescent="0.2">
      <c r="A6038" s="9">
        <v>6042</v>
      </c>
      <c r="B6038" s="9">
        <v>1.0942243</v>
      </c>
      <c r="C6038" s="9">
        <v>3.6347363000000001</v>
      </c>
      <c r="D6038" s="9">
        <v>2</v>
      </c>
      <c r="E6038" s="9">
        <v>2.0253741999999999</v>
      </c>
      <c r="F6038" s="9">
        <v>5.5949249999999999</v>
      </c>
      <c r="G6038" s="9">
        <v>-0.87713980000000003</v>
      </c>
      <c r="H6038" s="9">
        <v>1.910653E-2</v>
      </c>
      <c r="I6038" s="9">
        <v>6.3611175999999997E-3</v>
      </c>
      <c r="J6038" s="9">
        <v>1.9646375</v>
      </c>
      <c r="K6038" s="9">
        <v>296.94799999999998</v>
      </c>
      <c r="L6038" s="9">
        <v>43.713028000000001</v>
      </c>
      <c r="M6038" s="9">
        <v>31.008628999999999</v>
      </c>
      <c r="N6038" s="9">
        <v>1.2729352</v>
      </c>
      <c r="O6038" s="9">
        <v>13.2085905</v>
      </c>
      <c r="P6038" s="9">
        <v>14.704478</v>
      </c>
      <c r="Q6038" s="9">
        <v>0.75288533999999996</v>
      </c>
      <c r="R6038" s="9">
        <v>5.0691288000000001E-2</v>
      </c>
      <c r="S6038" s="9">
        <v>2.5395187999999999E-2</v>
      </c>
      <c r="T6038" s="9">
        <v>1.4015749</v>
      </c>
      <c r="U6038" s="9">
        <v>12.354331</v>
      </c>
      <c r="V6038" s="9">
        <v>0.55408937000000003</v>
      </c>
      <c r="W6038" s="9">
        <v>0.82474225999999995</v>
      </c>
      <c r="X6038" s="9">
        <v>7.8782034000000003</v>
      </c>
      <c r="Y6038" s="9">
        <v>5.5738044000000002</v>
      </c>
      <c r="Z6038" s="9">
        <v>2.436318</v>
      </c>
      <c r="AA6038" s="9">
        <v>3.9098134</v>
      </c>
      <c r="AB6038" s="9">
        <v>12.827991000000001</v>
      </c>
      <c r="AC6038" s="9">
        <v>7.2156589999999996</v>
      </c>
      <c r="AD6038" s="9">
        <v>8.6661730000000006</v>
      </c>
      <c r="AE6038" s="9">
        <v>4.9147069999999999</v>
      </c>
      <c r="AF6038" s="9">
        <v>45.198611999999997</v>
      </c>
      <c r="AG6038" s="9">
        <v>69.043850000000006</v>
      </c>
      <c r="AH6038" s="9">
        <v>54.159190000000002</v>
      </c>
      <c r="AI6038" s="9">
        <v>84.095789999999994</v>
      </c>
    </row>
    <row r="6039" spans="1:35" ht="15.75" hidden="1" customHeight="1" x14ac:dyDescent="0.2">
      <c r="A6039" s="9">
        <v>6043</v>
      </c>
      <c r="E6039" s="9">
        <v>1.8763529999999999</v>
      </c>
      <c r="F6039" s="9">
        <v>5.0145454000000003</v>
      </c>
    </row>
    <row r="6040" spans="1:35" ht="15.75" hidden="1" customHeight="1" x14ac:dyDescent="0.2">
      <c r="A6040" s="9">
        <v>6044</v>
      </c>
    </row>
    <row r="6041" spans="1:35" ht="15.75" customHeight="1" x14ac:dyDescent="0.2">
      <c r="A6041" s="9">
        <v>6045</v>
      </c>
      <c r="B6041" s="9">
        <v>0.8579831</v>
      </c>
      <c r="C6041" s="9">
        <v>2.5375087000000001</v>
      </c>
      <c r="D6041" s="9">
        <v>2</v>
      </c>
      <c r="E6041" s="9">
        <v>2.3472287999999999</v>
      </c>
      <c r="F6041" s="9">
        <v>5.8777523</v>
      </c>
      <c r="G6041" s="9">
        <v>-0.29916814000000003</v>
      </c>
      <c r="H6041" s="9">
        <v>1.1320754000000001E-3</v>
      </c>
      <c r="I6041" s="9">
        <v>6.1706779999999998E-3</v>
      </c>
      <c r="J6041" s="9">
        <v>1.7704983999999999</v>
      </c>
      <c r="K6041" s="9">
        <v>297.39026000000001</v>
      </c>
      <c r="L6041" s="9">
        <v>45.539616000000002</v>
      </c>
      <c r="M6041" s="9">
        <v>36.1999</v>
      </c>
      <c r="N6041" s="9">
        <v>1.3335166000000001</v>
      </c>
      <c r="O6041" s="9">
        <v>12.947577000000001</v>
      </c>
      <c r="P6041" s="9">
        <v>14.333168000000001</v>
      </c>
      <c r="Q6041" s="9">
        <v>1.7368857</v>
      </c>
      <c r="R6041" s="9">
        <v>8.6974609999999994E-2</v>
      </c>
      <c r="S6041" s="9">
        <v>1.5943397000000002E-2</v>
      </c>
      <c r="T6041" s="9">
        <v>1.5</v>
      </c>
      <c r="U6041" s="9">
        <v>12.344828</v>
      </c>
      <c r="V6041" s="9">
        <v>0.105188675</v>
      </c>
      <c r="W6041" s="9">
        <v>0.43396225999999999</v>
      </c>
      <c r="X6041" s="9">
        <v>10.485339</v>
      </c>
      <c r="Y6041" s="9">
        <v>7.9423659999999998</v>
      </c>
      <c r="Z6041" s="9">
        <v>2.3541083</v>
      </c>
      <c r="AA6041" s="9">
        <v>4.0056430000000001</v>
      </c>
      <c r="AB6041" s="9">
        <v>12.741857</v>
      </c>
      <c r="AC6041" s="9">
        <v>7.0433393000000004</v>
      </c>
      <c r="AD6041" s="9">
        <v>9.2631010000000007</v>
      </c>
      <c r="AE6041" s="9">
        <v>4.7936740000000002</v>
      </c>
      <c r="AF6041" s="9">
        <v>53.29813</v>
      </c>
      <c r="AG6041" s="9">
        <v>85.858940000000004</v>
      </c>
      <c r="AH6041" s="9">
        <v>52.969917000000002</v>
      </c>
      <c r="AI6041" s="9">
        <v>85.402109999999993</v>
      </c>
    </row>
    <row r="6042" spans="1:35" ht="15.75" hidden="1" customHeight="1" x14ac:dyDescent="0.2">
      <c r="A6042" s="9">
        <v>6046</v>
      </c>
    </row>
    <row r="6043" spans="1:35" ht="15.75" customHeight="1" x14ac:dyDescent="0.2">
      <c r="A6043" s="9">
        <v>6047</v>
      </c>
      <c r="B6043" s="9">
        <v>4.0170940000000002</v>
      </c>
      <c r="C6043" s="9">
        <v>10.354858999999999</v>
      </c>
      <c r="D6043" s="9">
        <v>2</v>
      </c>
      <c r="E6043" s="9">
        <v>2.1046781999999999</v>
      </c>
      <c r="F6043" s="9">
        <v>5.3897757999999998</v>
      </c>
      <c r="G6043" s="9">
        <v>-2.117569</v>
      </c>
      <c r="H6043" s="9">
        <v>4.5145629999999999E-2</v>
      </c>
      <c r="I6043" s="9">
        <v>6.1719460000000002E-3</v>
      </c>
      <c r="J6043" s="9">
        <v>2.0680645000000002</v>
      </c>
      <c r="K6043" s="9">
        <v>296.57486</v>
      </c>
      <c r="L6043" s="9">
        <v>42.089410000000001</v>
      </c>
      <c r="M6043" s="9">
        <v>33.381186999999997</v>
      </c>
      <c r="N6043" s="9">
        <v>1.2157283999999999</v>
      </c>
      <c r="O6043" s="9">
        <v>13.72348</v>
      </c>
      <c r="P6043" s="9">
        <v>15.205011000000001</v>
      </c>
      <c r="Q6043" s="9">
        <v>6.4212540000000002</v>
      </c>
      <c r="R6043" s="9">
        <v>0.29775560000000001</v>
      </c>
      <c r="S6043" s="9">
        <v>4.8488624000000001E-2</v>
      </c>
      <c r="T6043" s="9">
        <v>4.4861110000000002</v>
      </c>
      <c r="U6043" s="9">
        <v>18.73611</v>
      </c>
      <c r="V6043" s="9">
        <v>4.1387377000000001</v>
      </c>
      <c r="W6043" s="9">
        <v>7.3786407000000001</v>
      </c>
      <c r="X6043" s="9">
        <v>10.982911</v>
      </c>
      <c r="Y6043" s="9">
        <v>8.1228689999999997</v>
      </c>
      <c r="Z6043" s="9">
        <v>2.0573852000000001</v>
      </c>
      <c r="AA6043" s="9">
        <v>3.8407521</v>
      </c>
      <c r="AB6043" s="9">
        <v>13.524546000000001</v>
      </c>
      <c r="AC6043" s="9">
        <v>7.2584989999999996</v>
      </c>
      <c r="AD6043" s="9">
        <v>9.4411839999999998</v>
      </c>
      <c r="AE6043" s="9">
        <v>4.8243923000000004</v>
      </c>
      <c r="AF6043" s="9">
        <v>47.537640000000003</v>
      </c>
      <c r="AG6043" s="9">
        <v>82.41386</v>
      </c>
      <c r="AH6043" s="9">
        <v>50.59442</v>
      </c>
      <c r="AI6043" s="9">
        <v>84.738</v>
      </c>
    </row>
    <row r="6044" spans="1:35" ht="15.75" customHeight="1" x14ac:dyDescent="0.2">
      <c r="A6044" s="9">
        <v>6048</v>
      </c>
      <c r="B6044" s="9">
        <v>7.7358536999999998</v>
      </c>
      <c r="C6044" s="9">
        <v>19.095572000000001</v>
      </c>
      <c r="D6044" s="9">
        <v>2.9945054</v>
      </c>
      <c r="E6044" s="9">
        <v>2.2119474000000001</v>
      </c>
      <c r="F6044" s="9">
        <v>6.7550964000000002</v>
      </c>
      <c r="G6044" s="9">
        <v>8.6514733999999996E-2</v>
      </c>
      <c r="H6044" s="9">
        <v>5.2939559999999997E-2</v>
      </c>
      <c r="I6044" s="9">
        <v>4.5727105000000004E-3</v>
      </c>
      <c r="J6044" s="9">
        <v>4.7542410000000004</v>
      </c>
      <c r="K6044" s="9">
        <v>289.79897999999997</v>
      </c>
      <c r="L6044" s="9">
        <v>51.634439999999998</v>
      </c>
      <c r="M6044" s="9">
        <v>36.735306000000001</v>
      </c>
      <c r="N6044" s="9">
        <v>1.0832238000000001</v>
      </c>
      <c r="O6044" s="9">
        <v>10.391462000000001</v>
      </c>
      <c r="P6044" s="9">
        <v>12.888992999999999</v>
      </c>
      <c r="Q6044" s="9">
        <v>3.7730777</v>
      </c>
      <c r="R6044" s="9">
        <v>0.11068937</v>
      </c>
      <c r="S6044" s="9">
        <v>5.9505495999999998E-2</v>
      </c>
      <c r="T6044" s="9">
        <v>2.3818182999999999</v>
      </c>
      <c r="U6044" s="9">
        <v>14.333333</v>
      </c>
      <c r="V6044" s="9">
        <v>0.91068685000000005</v>
      </c>
      <c r="W6044" s="9">
        <v>5.35989</v>
      </c>
      <c r="X6044" s="9">
        <v>13.673109</v>
      </c>
      <c r="Y6044" s="9">
        <v>9.6959029999999995</v>
      </c>
      <c r="Z6044" s="9">
        <v>1.7991611999999999</v>
      </c>
      <c r="AA6044" s="9">
        <v>3.1291153</v>
      </c>
      <c r="AB6044" s="9">
        <v>11.053534000000001</v>
      </c>
      <c r="AC6044" s="9">
        <v>5.2410006999999998</v>
      </c>
      <c r="AD6044" s="9">
        <v>5.9371169999999998</v>
      </c>
      <c r="AE6044" s="9">
        <v>3.7609385999999998</v>
      </c>
      <c r="AF6044" s="9">
        <v>70.783090000000001</v>
      </c>
      <c r="AG6044" s="9">
        <v>98.520949999999999</v>
      </c>
      <c r="AH6044" s="9">
        <v>62.677264999999998</v>
      </c>
      <c r="AI6044" s="9">
        <v>95.681550000000001</v>
      </c>
    </row>
    <row r="6045" spans="1:35" ht="15.75" hidden="1" customHeight="1" x14ac:dyDescent="0.2">
      <c r="A6045" s="9">
        <v>6049</v>
      </c>
    </row>
    <row r="6046" spans="1:35" ht="15.75" hidden="1" customHeight="1" x14ac:dyDescent="0.2">
      <c r="A6046" s="9">
        <v>6050</v>
      </c>
    </row>
    <row r="6047" spans="1:35" ht="15.75" hidden="1" customHeight="1" x14ac:dyDescent="0.2">
      <c r="A6047" s="9">
        <v>6051</v>
      </c>
    </row>
    <row r="6048" spans="1:35" ht="15.75" hidden="1" customHeight="1" x14ac:dyDescent="0.2">
      <c r="A6048" s="9">
        <v>6052</v>
      </c>
    </row>
    <row r="6049" spans="1:35" ht="15.75" hidden="1" customHeight="1" x14ac:dyDescent="0.2">
      <c r="A6049" s="9">
        <v>6053</v>
      </c>
    </row>
    <row r="6050" spans="1:35" ht="15.75" customHeight="1" x14ac:dyDescent="0.2">
      <c r="A6050" s="9">
        <v>6054</v>
      </c>
      <c r="B6050" s="9">
        <v>1.3015909999999999</v>
      </c>
      <c r="C6050" s="9">
        <v>3.7553779999999999</v>
      </c>
      <c r="D6050" s="9">
        <v>2</v>
      </c>
      <c r="E6050" s="9">
        <v>2.4523117999999999</v>
      </c>
      <c r="F6050" s="9">
        <v>6.0742482999999998</v>
      </c>
      <c r="G6050" s="9">
        <v>0.66593389999999997</v>
      </c>
      <c r="H6050" s="9">
        <v>1.7999999999999999E-2</v>
      </c>
      <c r="I6050" s="9">
        <v>6.8316567E-3</v>
      </c>
      <c r="J6050" s="9">
        <v>1.4661785000000001</v>
      </c>
      <c r="K6050" s="9">
        <v>296.42412999999999</v>
      </c>
      <c r="L6050" s="9">
        <v>36.029170000000001</v>
      </c>
      <c r="M6050" s="9">
        <v>31.453913</v>
      </c>
      <c r="N6050" s="9">
        <v>1.0066679000000001</v>
      </c>
      <c r="O6050" s="9">
        <v>14.993728000000001</v>
      </c>
      <c r="P6050" s="9">
        <v>16.222265</v>
      </c>
      <c r="Q6050" s="9">
        <v>23.246763000000001</v>
      </c>
      <c r="R6050" s="9">
        <v>0.12543587</v>
      </c>
      <c r="S6050" s="9">
        <v>3.4666664999999999E-2</v>
      </c>
      <c r="T6050" s="9">
        <v>2.2222222999999999</v>
      </c>
      <c r="U6050" s="9">
        <v>18.555554999999998</v>
      </c>
      <c r="V6050" s="9">
        <v>0.14933332999999999</v>
      </c>
      <c r="W6050" s="9">
        <v>0.26666667999999999</v>
      </c>
      <c r="X6050" s="9">
        <v>10.008203</v>
      </c>
      <c r="Y6050" s="9">
        <v>8.7437369999999994</v>
      </c>
      <c r="Z6050" s="9">
        <v>1.9855042000000001</v>
      </c>
      <c r="AA6050" s="9">
        <v>3.6349564000000001</v>
      </c>
      <c r="AB6050" s="9">
        <v>14.342644</v>
      </c>
      <c r="AC6050" s="9">
        <v>10.055490000000001</v>
      </c>
      <c r="AD6050" s="9">
        <v>9.6801580000000005</v>
      </c>
      <c r="AE6050" s="9">
        <v>6.2294559999999999</v>
      </c>
      <c r="AF6050" s="9">
        <v>52.258656000000002</v>
      </c>
      <c r="AG6050" s="9">
        <v>67.797839999999994</v>
      </c>
      <c r="AH6050" s="9">
        <v>45.275590000000001</v>
      </c>
      <c r="AI6050" s="9">
        <v>70.977770000000007</v>
      </c>
    </row>
    <row r="6051" spans="1:35" ht="15.75" customHeight="1" x14ac:dyDescent="0.2">
      <c r="A6051" s="9">
        <v>6055</v>
      </c>
      <c r="B6051" s="9">
        <v>10.663197</v>
      </c>
      <c r="C6051" s="9">
        <v>22.755351999999998</v>
      </c>
      <c r="D6051" s="9">
        <v>2.0096153999999999</v>
      </c>
      <c r="E6051" s="9">
        <v>2.27386</v>
      </c>
      <c r="F6051" s="9">
        <v>7.8134030000000001</v>
      </c>
      <c r="G6051" s="9">
        <v>-5.5772542999999999</v>
      </c>
      <c r="H6051" s="9">
        <v>5.7980770000000001E-2</v>
      </c>
      <c r="I6051" s="9">
        <v>6.2673073000000003E-3</v>
      </c>
      <c r="J6051" s="9">
        <v>4.4177020000000002</v>
      </c>
      <c r="K6051" s="9">
        <v>293.34003000000001</v>
      </c>
      <c r="L6051" s="9">
        <v>29.429521999999999</v>
      </c>
      <c r="M6051" s="9">
        <v>28.226603999999998</v>
      </c>
      <c r="N6051" s="9">
        <v>0.89803169999999999</v>
      </c>
      <c r="O6051" s="9">
        <v>15.846765</v>
      </c>
      <c r="P6051" s="9">
        <v>19.184294000000001</v>
      </c>
      <c r="Q6051" s="9">
        <v>0.85656200000000005</v>
      </c>
      <c r="R6051" s="9">
        <v>0.13952175999999999</v>
      </c>
      <c r="S6051" s="9">
        <v>2.6923077E-2</v>
      </c>
      <c r="T6051" s="9">
        <v>1.53125</v>
      </c>
      <c r="U6051" s="9">
        <v>15.65625</v>
      </c>
      <c r="V6051" s="9">
        <v>0.82990383999999995</v>
      </c>
      <c r="W6051" s="9">
        <v>6.5288462999999997</v>
      </c>
      <c r="X6051" s="9">
        <v>15.733506999999999</v>
      </c>
      <c r="Y6051" s="9">
        <v>12.454886</v>
      </c>
      <c r="Z6051" s="9">
        <v>1.9744259</v>
      </c>
      <c r="AA6051" s="9">
        <v>3.352722</v>
      </c>
      <c r="AB6051" s="9">
        <v>15.999165</v>
      </c>
      <c r="AC6051" s="9">
        <v>8.4211799999999997</v>
      </c>
      <c r="AD6051" s="9">
        <v>10.159250999999999</v>
      </c>
      <c r="AE6051" s="9">
        <v>5.9202323000000003</v>
      </c>
      <c r="AF6051" s="9">
        <v>50.890186</v>
      </c>
      <c r="AG6051" s="9">
        <v>87.593665999999999</v>
      </c>
      <c r="AH6051" s="9">
        <v>40.399279999999997</v>
      </c>
      <c r="AI6051" s="9">
        <v>75.895629999999997</v>
      </c>
    </row>
    <row r="6052" spans="1:35" ht="15.75" hidden="1" customHeight="1" x14ac:dyDescent="0.2">
      <c r="A6052" s="9">
        <v>6056</v>
      </c>
      <c r="E6052" s="9">
        <v>2.4019737000000001</v>
      </c>
      <c r="F6052" s="9">
        <v>6.1302649999999996</v>
      </c>
      <c r="I6052" s="9">
        <v>6.5258310000000002E-3</v>
      </c>
      <c r="J6052" s="9">
        <v>1.4744865</v>
      </c>
      <c r="K6052" s="9">
        <v>295.95496000000003</v>
      </c>
      <c r="L6052" s="9">
        <v>39.178035999999999</v>
      </c>
      <c r="M6052" s="9">
        <v>34.679259999999999</v>
      </c>
      <c r="N6052" s="9">
        <v>1.0573678</v>
      </c>
      <c r="O6052" s="9">
        <v>14.216950000000001</v>
      </c>
      <c r="P6052" s="9">
        <v>15.570398000000001</v>
      </c>
      <c r="Q6052" s="9">
        <v>19.534706</v>
      </c>
      <c r="X6052" s="9">
        <v>7.3517260000000002</v>
      </c>
      <c r="Y6052" s="9">
        <v>6.8993583000000003</v>
      </c>
      <c r="Z6052" s="9">
        <v>2.1509456999999998</v>
      </c>
      <c r="AA6052" s="9">
        <v>3.7862973000000002</v>
      </c>
      <c r="AB6052" s="9">
        <v>13.945627</v>
      </c>
      <c r="AC6052" s="9">
        <v>8.8939059999999994</v>
      </c>
      <c r="AD6052" s="9">
        <v>9.5212059999999994</v>
      </c>
      <c r="AE6052" s="9">
        <v>5.6889529999999997</v>
      </c>
      <c r="AF6052" s="9">
        <v>49.557792999999997</v>
      </c>
      <c r="AG6052" s="9">
        <v>74.952359999999999</v>
      </c>
      <c r="AH6052" s="9">
        <v>47.904815999999997</v>
      </c>
      <c r="AI6052" s="9">
        <v>76.790115</v>
      </c>
    </row>
    <row r="6053" spans="1:35" ht="15.75" hidden="1" customHeight="1" x14ac:dyDescent="0.2">
      <c r="A6053" s="9">
        <v>6057</v>
      </c>
    </row>
    <row r="6054" spans="1:35" ht="15.75" hidden="1" customHeight="1" x14ac:dyDescent="0.2">
      <c r="A6054" s="9">
        <v>6058</v>
      </c>
      <c r="E6054" s="9">
        <v>1.5608659</v>
      </c>
      <c r="F6054" s="9">
        <v>4.7874999999999996</v>
      </c>
    </row>
    <row r="6055" spans="1:35" ht="15.75" customHeight="1" x14ac:dyDescent="0.2">
      <c r="A6055" s="9">
        <v>6059</v>
      </c>
      <c r="B6055" s="9">
        <v>24.152348</v>
      </c>
      <c r="C6055" s="9">
        <v>51.073596999999999</v>
      </c>
      <c r="D6055" s="9">
        <v>3</v>
      </c>
      <c r="E6055" s="9">
        <v>1.8283716000000001</v>
      </c>
      <c r="F6055" s="9">
        <v>5.0710689999999996</v>
      </c>
      <c r="G6055" s="9">
        <v>-4.5948143000000004</v>
      </c>
      <c r="H6055" s="9">
        <v>0.14499999999999999</v>
      </c>
      <c r="I6055" s="9">
        <v>7.1399254000000002E-3</v>
      </c>
      <c r="J6055" s="9">
        <v>3.4696128000000002</v>
      </c>
      <c r="K6055" s="9">
        <v>294.89569999999998</v>
      </c>
      <c r="L6055" s="9">
        <v>23.308512</v>
      </c>
      <c r="M6055" s="9">
        <v>23.661003000000001</v>
      </c>
      <c r="N6055" s="9">
        <v>0.75764299999999996</v>
      </c>
      <c r="O6055" s="9">
        <v>17.928073999999999</v>
      </c>
      <c r="P6055" s="9">
        <v>20.000385000000001</v>
      </c>
      <c r="Q6055" s="9">
        <v>1.9374</v>
      </c>
      <c r="R6055" s="9">
        <v>0.22121966000000001</v>
      </c>
      <c r="S6055" s="9">
        <v>5.8223993000000002E-2</v>
      </c>
      <c r="T6055" s="9">
        <v>6.4375</v>
      </c>
      <c r="U6055" s="9">
        <v>19.875</v>
      </c>
      <c r="V6055" s="9">
        <v>1.0559092000000001</v>
      </c>
      <c r="W6055" s="9">
        <v>16.181818</v>
      </c>
      <c r="X6055" s="9">
        <v>10.888864</v>
      </c>
      <c r="Y6055" s="9">
        <v>8.9224300000000003</v>
      </c>
      <c r="Z6055" s="9">
        <v>1.7710197999999999</v>
      </c>
      <c r="AA6055" s="9">
        <v>2.9150160000000001</v>
      </c>
      <c r="AB6055" s="9">
        <v>16.702905999999999</v>
      </c>
      <c r="AC6055" s="9">
        <v>14.110925</v>
      </c>
      <c r="AD6055" s="9">
        <v>13.106223999999999</v>
      </c>
      <c r="AE6055" s="9">
        <v>11.075074000000001</v>
      </c>
      <c r="AF6055" s="9">
        <v>43.607149999999997</v>
      </c>
      <c r="AG6055" s="9">
        <v>50.581389999999999</v>
      </c>
      <c r="AH6055" s="9">
        <v>35.457233000000002</v>
      </c>
      <c r="AI6055" s="9">
        <v>45.915688000000003</v>
      </c>
    </row>
    <row r="6056" spans="1:35" ht="15.75" customHeight="1" x14ac:dyDescent="0.2">
      <c r="A6056" s="9">
        <v>6060</v>
      </c>
      <c r="B6056" s="9">
        <v>14.062036000000001</v>
      </c>
      <c r="C6056" s="9">
        <v>24.796250000000001</v>
      </c>
      <c r="D6056" s="9">
        <v>2</v>
      </c>
      <c r="E6056" s="9">
        <v>3.0506603999999999</v>
      </c>
      <c r="F6056" s="9">
        <v>8.7272414999999999</v>
      </c>
      <c r="G6056" s="9">
        <v>4.1391140000000002</v>
      </c>
      <c r="H6056" s="9">
        <v>5.3108695999999997E-2</v>
      </c>
      <c r="I6056" s="9">
        <v>6.6535780000000003E-3</v>
      </c>
      <c r="J6056" s="9">
        <v>5.1090154999999999</v>
      </c>
      <c r="K6056" s="9">
        <v>292.54617000000002</v>
      </c>
      <c r="L6056" s="9">
        <v>27.565514</v>
      </c>
      <c r="M6056" s="9">
        <v>25.504505000000002</v>
      </c>
      <c r="N6056" s="9">
        <v>0.78937270000000004</v>
      </c>
      <c r="O6056" s="9">
        <v>16.650327999999998</v>
      </c>
      <c r="P6056" s="9">
        <v>19.715133999999999</v>
      </c>
      <c r="Q6056" s="9">
        <v>0.54376040000000003</v>
      </c>
      <c r="R6056" s="9">
        <v>7.3782853999999995E-2</v>
      </c>
      <c r="S6056" s="9">
        <v>9.4E-2</v>
      </c>
      <c r="T6056" s="9">
        <v>1.2142857</v>
      </c>
      <c r="U6056" s="9">
        <v>10.585713999999999</v>
      </c>
      <c r="V6056" s="9">
        <v>0.12654348000000001</v>
      </c>
      <c r="W6056" s="9">
        <v>8.0521740000000008</v>
      </c>
      <c r="X6056" s="9">
        <v>11.872973</v>
      </c>
      <c r="Y6056" s="9">
        <v>9.0478819999999995</v>
      </c>
      <c r="Z6056" s="9">
        <v>1.7713114999999999</v>
      </c>
      <c r="AA6056" s="9">
        <v>3.1228756999999998</v>
      </c>
      <c r="AB6056" s="9">
        <v>16.323367999999999</v>
      </c>
      <c r="AC6056" s="9">
        <v>9.3658549999999998</v>
      </c>
      <c r="AD6056" s="9">
        <v>10.791099000000001</v>
      </c>
      <c r="AE6056" s="9">
        <v>6.989503</v>
      </c>
      <c r="AF6056" s="9">
        <v>45.078648000000001</v>
      </c>
      <c r="AG6056" s="9">
        <v>67.688789999999997</v>
      </c>
      <c r="AH6056" s="9">
        <v>39.121937000000003</v>
      </c>
      <c r="AI6056" s="9">
        <v>69.214960000000005</v>
      </c>
    </row>
    <row r="6057" spans="1:35" ht="15.75" hidden="1" customHeight="1" x14ac:dyDescent="0.2">
      <c r="A6057" s="9">
        <v>6061</v>
      </c>
    </row>
    <row r="6058" spans="1:35" ht="15.75" hidden="1" customHeight="1" x14ac:dyDescent="0.2">
      <c r="A6058" s="9">
        <v>6062</v>
      </c>
    </row>
    <row r="6059" spans="1:35" ht="15.75" customHeight="1" x14ac:dyDescent="0.2">
      <c r="A6059" s="9">
        <v>6063</v>
      </c>
      <c r="B6059" s="9">
        <v>6.1062802999999999</v>
      </c>
      <c r="C6059" s="9">
        <v>14.154566000000001</v>
      </c>
      <c r="D6059" s="9">
        <v>3</v>
      </c>
      <c r="E6059" s="9">
        <v>3.6215299999999999</v>
      </c>
      <c r="F6059" s="9">
        <v>7.3940234</v>
      </c>
      <c r="G6059" s="9">
        <v>0.28136364000000003</v>
      </c>
      <c r="H6059" s="9">
        <v>9.1249999999999998E-2</v>
      </c>
      <c r="I6059" s="9">
        <v>6.9085090000000002E-3</v>
      </c>
      <c r="J6059" s="9">
        <v>1.9065806000000001</v>
      </c>
      <c r="K6059" s="9">
        <v>293.57387999999997</v>
      </c>
      <c r="L6059" s="9">
        <v>33.303739999999998</v>
      </c>
      <c r="M6059" s="9">
        <v>29.746943999999999</v>
      </c>
      <c r="N6059" s="9">
        <v>0.79436134999999997</v>
      </c>
      <c r="O6059" s="9">
        <v>15.272062</v>
      </c>
      <c r="P6059" s="9">
        <v>16.772251000000001</v>
      </c>
      <c r="Q6059" s="9">
        <v>2.2512707999999999</v>
      </c>
      <c r="R6059" s="9">
        <v>0.21617499000000001</v>
      </c>
      <c r="S6059" s="9">
        <v>4.1458334999999999E-2</v>
      </c>
      <c r="T6059" s="9">
        <v>4.6666664999999998</v>
      </c>
      <c r="U6059" s="9">
        <v>20.545453999999999</v>
      </c>
      <c r="V6059" s="9">
        <v>5.8417706000000003</v>
      </c>
      <c r="W6059" s="9">
        <v>11.0625</v>
      </c>
      <c r="X6059" s="9">
        <v>7.3582362999999997</v>
      </c>
      <c r="Y6059" s="9">
        <v>6.810403</v>
      </c>
      <c r="Z6059" s="9">
        <v>1.6815983000000001</v>
      </c>
      <c r="AA6059" s="9">
        <v>3.3199741999999999</v>
      </c>
      <c r="AB6059" s="9">
        <v>14.939192</v>
      </c>
      <c r="AC6059" s="9">
        <v>10.791016000000001</v>
      </c>
      <c r="AD6059" s="9">
        <v>10.178419999999999</v>
      </c>
      <c r="AE6059" s="9">
        <v>7.1500272999999996</v>
      </c>
      <c r="AF6059" s="9">
        <v>48.294800000000002</v>
      </c>
      <c r="AG6059" s="9">
        <v>58.913130000000002</v>
      </c>
      <c r="AH6059" s="9">
        <v>43.639560000000003</v>
      </c>
      <c r="AI6059" s="9">
        <v>65.430859999999996</v>
      </c>
    </row>
    <row r="6060" spans="1:35" ht="15.75" hidden="1" customHeight="1" x14ac:dyDescent="0.2">
      <c r="A6060" s="9">
        <v>6064</v>
      </c>
    </row>
    <row r="6061" spans="1:35" ht="15.75" customHeight="1" x14ac:dyDescent="0.2">
      <c r="A6061" s="9">
        <v>6065</v>
      </c>
      <c r="B6061" s="9">
        <v>0.34886952999999998</v>
      </c>
      <c r="C6061" s="9">
        <v>1.0688374</v>
      </c>
      <c r="D6061" s="9">
        <v>2</v>
      </c>
      <c r="E6061" s="9">
        <v>2.0408719</v>
      </c>
      <c r="F6061" s="9">
        <v>6.2356357999999998</v>
      </c>
      <c r="G6061" s="9">
        <v>-1.5823973</v>
      </c>
      <c r="H6061" s="9">
        <v>5.2201260000000003E-3</v>
      </c>
      <c r="I6061" s="9">
        <v>6.1113764999999997E-3</v>
      </c>
      <c r="J6061" s="9">
        <v>0.81459974999999996</v>
      </c>
      <c r="K6061" s="9">
        <v>298.96929999999998</v>
      </c>
      <c r="L6061" s="9">
        <v>45.354565000000001</v>
      </c>
      <c r="M6061" s="9">
        <v>38.025069999999999</v>
      </c>
      <c r="N6061" s="9">
        <v>1.3916010000000001</v>
      </c>
      <c r="O6061" s="9">
        <v>13.356503</v>
      </c>
      <c r="P6061" s="9">
        <v>14.038740000000001</v>
      </c>
      <c r="Q6061" s="9">
        <v>0.46528829999999999</v>
      </c>
      <c r="R6061" s="9">
        <v>0.14960875000000001</v>
      </c>
      <c r="S6061" s="9">
        <v>1.3144654E-2</v>
      </c>
      <c r="T6061" s="9">
        <v>1.4861112000000001</v>
      </c>
      <c r="U6061" s="9">
        <v>11.930555</v>
      </c>
      <c r="V6061" s="9">
        <v>1.9245284000000001E-2</v>
      </c>
      <c r="W6061" s="9">
        <v>1.7547170000000001</v>
      </c>
      <c r="X6061" s="9">
        <v>8.2789769999999994</v>
      </c>
      <c r="Y6061" s="9">
        <v>7.9150530000000003</v>
      </c>
      <c r="Z6061" s="9">
        <v>2.4391609999999999</v>
      </c>
      <c r="AA6061" s="9">
        <v>4.1471434</v>
      </c>
      <c r="AB6061" s="9">
        <v>11.517367999999999</v>
      </c>
      <c r="AC6061" s="9">
        <v>8.4532860000000003</v>
      </c>
      <c r="AD6061" s="9">
        <v>8.0747800000000005</v>
      </c>
      <c r="AE6061" s="9">
        <v>5.1575211999999997</v>
      </c>
      <c r="AF6061" s="9">
        <v>60.646763</v>
      </c>
      <c r="AG6061" s="9">
        <v>83.084879999999998</v>
      </c>
      <c r="AH6061" s="9">
        <v>58.724069999999998</v>
      </c>
      <c r="AI6061" s="9">
        <v>80.132850000000005</v>
      </c>
    </row>
    <row r="6062" spans="1:35" ht="15.75" hidden="1" customHeight="1" x14ac:dyDescent="0.2">
      <c r="A6062" s="9">
        <v>6066</v>
      </c>
    </row>
    <row r="6063" spans="1:35" ht="15.75" customHeight="1" x14ac:dyDescent="0.2">
      <c r="A6063" s="9">
        <v>6067</v>
      </c>
      <c r="B6063" s="9">
        <v>14.070548</v>
      </c>
      <c r="C6063" s="9">
        <v>39.033154000000003</v>
      </c>
      <c r="D6063" s="9">
        <v>2</v>
      </c>
      <c r="E6063" s="9">
        <v>4.2531594999999998</v>
      </c>
      <c r="F6063" s="9">
        <v>11.810995</v>
      </c>
      <c r="G6063" s="9">
        <v>0.80510205000000001</v>
      </c>
      <c r="H6063" s="9">
        <v>4.8474575999999998E-2</v>
      </c>
      <c r="I6063" s="9">
        <v>6.8518407999999999E-3</v>
      </c>
      <c r="J6063" s="9">
        <v>2.7384485999999999</v>
      </c>
      <c r="K6063" s="9">
        <v>289.5351</v>
      </c>
      <c r="L6063" s="9">
        <v>18.159071000000001</v>
      </c>
      <c r="M6063" s="9">
        <v>20.540199999999999</v>
      </c>
      <c r="N6063" s="9">
        <v>0.37568906000000002</v>
      </c>
      <c r="O6063" s="9">
        <v>19.140941999999999</v>
      </c>
      <c r="P6063" s="9">
        <v>21.431025999999999</v>
      </c>
      <c r="Q6063" s="9">
        <v>5.4228144</v>
      </c>
      <c r="R6063" s="9">
        <v>0.23813098999999999</v>
      </c>
      <c r="S6063" s="9">
        <v>5.0823905000000003E-2</v>
      </c>
      <c r="T6063" s="9">
        <v>3.0227273000000001</v>
      </c>
      <c r="U6063" s="9">
        <v>16.25</v>
      </c>
      <c r="V6063" s="9">
        <v>2.0255933000000002</v>
      </c>
      <c r="W6063" s="9">
        <v>5.2542369999999998</v>
      </c>
      <c r="X6063" s="9">
        <v>12.434097</v>
      </c>
      <c r="Y6063" s="9">
        <v>10.201415000000001</v>
      </c>
      <c r="Z6063" s="9">
        <v>1.2165216999999999</v>
      </c>
      <c r="AA6063" s="9">
        <v>1.7184541</v>
      </c>
      <c r="AB6063" s="9">
        <v>18.422407</v>
      </c>
      <c r="AC6063" s="9">
        <v>14.957439000000001</v>
      </c>
      <c r="AD6063" s="9">
        <v>14.681787999999999</v>
      </c>
      <c r="AE6063" s="9">
        <v>11.909898</v>
      </c>
      <c r="AF6063" s="9">
        <v>41.745550000000001</v>
      </c>
      <c r="AG6063" s="9">
        <v>48.229860000000002</v>
      </c>
      <c r="AH6063" s="9">
        <v>28.228643000000002</v>
      </c>
      <c r="AI6063" s="9">
        <v>41.712902</v>
      </c>
    </row>
    <row r="6064" spans="1:35" ht="15.75" hidden="1" customHeight="1" x14ac:dyDescent="0.2">
      <c r="A6064" s="9">
        <v>6068</v>
      </c>
    </row>
    <row r="6065" spans="1:35" ht="15.75" hidden="1" customHeight="1" x14ac:dyDescent="0.2">
      <c r="A6065" s="9">
        <v>6069</v>
      </c>
      <c r="E6065" s="9">
        <v>3.0089153999999998</v>
      </c>
      <c r="F6065" s="9">
        <v>6.7584442999999998</v>
      </c>
      <c r="I6065" s="9">
        <v>7.3204910000000002E-3</v>
      </c>
      <c r="J6065" s="9">
        <v>1.5442492999999999</v>
      </c>
      <c r="K6065" s="9">
        <v>295.14983999999998</v>
      </c>
      <c r="L6065" s="9">
        <v>32.152794</v>
      </c>
      <c r="M6065" s="9">
        <v>28.57715</v>
      </c>
      <c r="N6065" s="9">
        <v>0.82877325999999996</v>
      </c>
      <c r="O6065" s="9">
        <v>15.802797999999999</v>
      </c>
      <c r="P6065" s="9">
        <v>17.163474999999998</v>
      </c>
      <c r="Q6065" s="9">
        <v>36.568800000000003</v>
      </c>
      <c r="X6065" s="9">
        <v>6.7269649999999999</v>
      </c>
      <c r="Y6065" s="9">
        <v>5.9918870000000002</v>
      </c>
      <c r="Z6065" s="9">
        <v>1.8496892</v>
      </c>
      <c r="AA6065" s="9">
        <v>3.3398124999999999</v>
      </c>
      <c r="AB6065" s="9">
        <v>14.328797</v>
      </c>
      <c r="AC6065" s="9">
        <v>11.9635725</v>
      </c>
      <c r="AD6065" s="9">
        <v>11.111250999999999</v>
      </c>
      <c r="AE6065" s="9">
        <v>8.1630260000000003</v>
      </c>
      <c r="AF6065" s="9">
        <v>47.095664999999997</v>
      </c>
      <c r="AG6065" s="9">
        <v>53.235554</v>
      </c>
      <c r="AH6065" s="9">
        <v>43.22043</v>
      </c>
      <c r="AI6065" s="9">
        <v>59.258755000000001</v>
      </c>
    </row>
    <row r="6066" spans="1:35" ht="15.75" hidden="1" customHeight="1" x14ac:dyDescent="0.2">
      <c r="A6066" s="9">
        <v>6070</v>
      </c>
    </row>
    <row r="6067" spans="1:35" ht="15.75" hidden="1" customHeight="1" x14ac:dyDescent="0.2">
      <c r="A6067" s="9">
        <v>6071</v>
      </c>
    </row>
    <row r="6068" spans="1:35" ht="15.75" hidden="1" customHeight="1" x14ac:dyDescent="0.2">
      <c r="A6068" s="9">
        <v>6072</v>
      </c>
    </row>
    <row r="6069" spans="1:35" ht="15.75" customHeight="1" x14ac:dyDescent="0.2">
      <c r="A6069" s="9">
        <v>6073</v>
      </c>
      <c r="B6069" s="9">
        <v>2.8326959999999999</v>
      </c>
      <c r="C6069" s="9">
        <v>10.532133999999999</v>
      </c>
      <c r="D6069" s="9">
        <v>2</v>
      </c>
      <c r="E6069" s="9">
        <v>2.9653301000000001</v>
      </c>
      <c r="F6069" s="9">
        <v>8.2793609999999997</v>
      </c>
      <c r="G6069" s="9">
        <v>1.6309176999999999</v>
      </c>
      <c r="H6069" s="9">
        <v>1.0641025E-2</v>
      </c>
      <c r="I6069" s="9">
        <v>7.1920719999999999E-3</v>
      </c>
      <c r="J6069" s="9">
        <v>2.6566825000000001</v>
      </c>
      <c r="K6069" s="9">
        <v>293.32254</v>
      </c>
      <c r="L6069" s="9">
        <v>21.584671</v>
      </c>
      <c r="M6069" s="9">
        <v>22.617981</v>
      </c>
      <c r="N6069" s="9">
        <v>0.61055349999999997</v>
      </c>
      <c r="O6069" s="9">
        <v>18.269227999999998</v>
      </c>
      <c r="P6069" s="9">
        <v>20.205893</v>
      </c>
      <c r="Q6069" s="9">
        <v>0.28161093999999998</v>
      </c>
      <c r="R6069" s="9">
        <v>0</v>
      </c>
      <c r="S6069" s="9">
        <v>1.5384615000000001E-2</v>
      </c>
      <c r="T6069" s="9">
        <v>1.3333333999999999</v>
      </c>
      <c r="U6069" s="9">
        <v>9.9583329999999997</v>
      </c>
      <c r="V6069" s="9">
        <v>0.25974360000000002</v>
      </c>
      <c r="W6069" s="9">
        <v>1.2948717999999999</v>
      </c>
      <c r="X6069" s="9">
        <v>11.323240999999999</v>
      </c>
      <c r="Y6069" s="9">
        <v>9.4791310000000006</v>
      </c>
      <c r="Z6069" s="9">
        <v>1.5902376</v>
      </c>
      <c r="AA6069" s="9">
        <v>2.4316803999999999</v>
      </c>
      <c r="AB6069" s="9">
        <v>17.309685000000002</v>
      </c>
      <c r="AC6069" s="9">
        <v>15.127602</v>
      </c>
      <c r="AD6069" s="9">
        <v>14.079245999999999</v>
      </c>
      <c r="AE6069" s="9">
        <v>12.084536999999999</v>
      </c>
      <c r="AF6069" s="9">
        <v>43.626260000000002</v>
      </c>
      <c r="AG6069" s="9">
        <v>49.747653999999997</v>
      </c>
      <c r="AH6069" s="9">
        <v>31.687874000000001</v>
      </c>
      <c r="AI6069" s="9">
        <v>41.752549999999999</v>
      </c>
    </row>
    <row r="6070" spans="1:35" ht="15.75" customHeight="1" x14ac:dyDescent="0.2">
      <c r="A6070" s="9">
        <v>6074</v>
      </c>
      <c r="B6070" s="9">
        <v>10.283944</v>
      </c>
      <c r="C6070" s="9">
        <v>20.102364000000001</v>
      </c>
      <c r="D6070" s="9">
        <v>3</v>
      </c>
      <c r="E6070" s="9">
        <v>1.9270997999999999</v>
      </c>
      <c r="F6070" s="9">
        <v>5.4483930000000003</v>
      </c>
      <c r="G6070" s="9">
        <v>-1.7527891</v>
      </c>
      <c r="H6070" s="9">
        <v>6.8456139999999999E-2</v>
      </c>
      <c r="I6070" s="9">
        <v>6.9004768000000003E-3</v>
      </c>
      <c r="J6070" s="9">
        <v>4.8530245000000001</v>
      </c>
      <c r="K6070" s="9">
        <v>294.31866000000002</v>
      </c>
      <c r="L6070" s="9">
        <v>26.582380000000001</v>
      </c>
      <c r="M6070" s="9">
        <v>26.426458</v>
      </c>
      <c r="N6070" s="9">
        <v>0.83951116000000003</v>
      </c>
      <c r="O6070" s="9">
        <v>16.836487000000002</v>
      </c>
      <c r="P6070" s="9">
        <v>19.171340000000001</v>
      </c>
      <c r="Q6070" s="9">
        <v>0.30342954</v>
      </c>
      <c r="R6070" s="9">
        <v>4.0098349999999998E-2</v>
      </c>
      <c r="S6070" s="9">
        <v>7.7017546000000006E-2</v>
      </c>
      <c r="T6070" s="9">
        <v>1.6433567</v>
      </c>
      <c r="U6070" s="9">
        <v>13.685314999999999</v>
      </c>
      <c r="V6070" s="9">
        <v>0.58438599999999996</v>
      </c>
      <c r="W6070" s="9">
        <v>4.0491229999999998</v>
      </c>
      <c r="X6070" s="9">
        <v>11.192862</v>
      </c>
      <c r="Y6070" s="9">
        <v>9.3912549999999992</v>
      </c>
      <c r="Z6070" s="9">
        <v>1.9746448000000001</v>
      </c>
      <c r="AA6070" s="9">
        <v>3.2172610000000001</v>
      </c>
      <c r="AB6070" s="9">
        <v>16.012447000000002</v>
      </c>
      <c r="AC6070" s="9">
        <v>12.186226</v>
      </c>
      <c r="AD6070" s="9">
        <v>10.902609</v>
      </c>
      <c r="AE6070" s="9">
        <v>8.9432770000000001</v>
      </c>
      <c r="AF6070" s="9">
        <v>48.820521999999997</v>
      </c>
      <c r="AG6070" s="9">
        <v>60.800026000000003</v>
      </c>
      <c r="AH6070" s="9">
        <v>40.136612</v>
      </c>
      <c r="AI6070" s="9">
        <v>55.048701999999999</v>
      </c>
    </row>
    <row r="6071" spans="1:35" ht="15.75" hidden="1" customHeight="1" x14ac:dyDescent="0.2">
      <c r="A6071" s="9">
        <v>6075</v>
      </c>
      <c r="E6071" s="9">
        <v>2.1429222000000001</v>
      </c>
      <c r="F6071" s="9">
        <v>5.5394386999999998</v>
      </c>
    </row>
    <row r="6072" spans="1:35" ht="15.75" customHeight="1" x14ac:dyDescent="0.2">
      <c r="A6072" s="9">
        <v>6076</v>
      </c>
      <c r="B6072" s="9">
        <v>1.4680964000000001</v>
      </c>
      <c r="C6072" s="9">
        <v>7.9239810000000004</v>
      </c>
      <c r="D6072" s="9">
        <v>2</v>
      </c>
      <c r="E6072" s="9">
        <v>1.8595792</v>
      </c>
      <c r="F6072" s="9">
        <v>5.6516466000000003</v>
      </c>
      <c r="G6072" s="9">
        <v>-2.5679348000000002</v>
      </c>
      <c r="H6072" s="9">
        <v>0.02</v>
      </c>
      <c r="I6072" s="9">
        <v>6.5109319999999997E-3</v>
      </c>
      <c r="J6072" s="9">
        <v>1.4746815</v>
      </c>
      <c r="K6072" s="9">
        <v>295.78503000000001</v>
      </c>
      <c r="L6072" s="9">
        <v>40.977820000000001</v>
      </c>
      <c r="M6072" s="9">
        <v>35.552483000000002</v>
      </c>
      <c r="N6072" s="9">
        <v>1.0296966999999999</v>
      </c>
      <c r="O6072" s="9">
        <v>13.876825999999999</v>
      </c>
      <c r="P6072" s="9">
        <v>15.057525</v>
      </c>
      <c r="Q6072" s="9">
        <v>30.749027000000002</v>
      </c>
      <c r="R6072" s="9">
        <v>1</v>
      </c>
      <c r="S6072" s="9">
        <v>0</v>
      </c>
      <c r="T6072" s="9">
        <v>18</v>
      </c>
      <c r="U6072" s="9">
        <v>22</v>
      </c>
      <c r="V6072" s="9">
        <v>4.3600000000000003</v>
      </c>
      <c r="W6072" s="9">
        <v>5</v>
      </c>
      <c r="X6072" s="9">
        <v>10.114395999999999</v>
      </c>
      <c r="Y6072" s="9">
        <v>8.3580509999999997</v>
      </c>
      <c r="Z6072" s="9">
        <v>2.0574621999999998</v>
      </c>
      <c r="AA6072" s="9">
        <v>3.5773215</v>
      </c>
      <c r="AB6072" s="9">
        <v>13.030904</v>
      </c>
      <c r="AC6072" s="9">
        <v>8.5499934999999994</v>
      </c>
      <c r="AD6072" s="9">
        <v>8.870571</v>
      </c>
      <c r="AE6072" s="9">
        <v>5.4718609999999996</v>
      </c>
      <c r="AF6072" s="9">
        <v>56.487526000000003</v>
      </c>
      <c r="AG6072" s="9">
        <v>76.824759999999998</v>
      </c>
      <c r="AH6072" s="9">
        <v>50.988169999999997</v>
      </c>
      <c r="AI6072" s="9">
        <v>78.730059999999995</v>
      </c>
    </row>
    <row r="6073" spans="1:35" ht="15.75" customHeight="1" x14ac:dyDescent="0.2">
      <c r="A6073" s="9">
        <v>6077</v>
      </c>
      <c r="B6073" s="9">
        <v>8.3851650000000006</v>
      </c>
      <c r="C6073" s="9">
        <v>17.278675</v>
      </c>
      <c r="D6073" s="9">
        <v>2</v>
      </c>
      <c r="E6073" s="9">
        <v>2.5309324000000002</v>
      </c>
      <c r="F6073" s="9">
        <v>7.1775513000000002</v>
      </c>
      <c r="G6073" s="9">
        <v>5.1202589999999999</v>
      </c>
      <c r="H6073" s="9">
        <v>7.6511629999999997E-2</v>
      </c>
      <c r="I6073" s="9">
        <v>7.1538210000000003E-3</v>
      </c>
      <c r="J6073" s="9">
        <v>2.5787450999999999</v>
      </c>
      <c r="K6073" s="9">
        <v>293.6207</v>
      </c>
      <c r="L6073" s="9">
        <v>25.730896000000001</v>
      </c>
      <c r="M6073" s="9">
        <v>28.349186</v>
      </c>
      <c r="N6073" s="9">
        <v>0.6983528</v>
      </c>
      <c r="O6073" s="9">
        <v>17.091336999999999</v>
      </c>
      <c r="P6073" s="9">
        <v>18.890892000000001</v>
      </c>
      <c r="Q6073" s="9">
        <v>0.57826880000000003</v>
      </c>
      <c r="R6073" s="9">
        <v>2.40726E-2</v>
      </c>
      <c r="S6073" s="9">
        <v>8.883721E-2</v>
      </c>
      <c r="T6073" s="9">
        <v>3.0147059999999999</v>
      </c>
      <c r="U6073" s="9">
        <v>19.558823</v>
      </c>
      <c r="V6073" s="9">
        <v>11.804302</v>
      </c>
      <c r="W6073" s="9">
        <v>21.255814000000001</v>
      </c>
      <c r="X6073" s="9">
        <v>12.763419000000001</v>
      </c>
      <c r="Y6073" s="9">
        <v>11.029142</v>
      </c>
      <c r="Z6073" s="9">
        <v>1.5907102</v>
      </c>
      <c r="AA6073" s="9">
        <v>2.6658113000000001</v>
      </c>
      <c r="AB6073" s="9">
        <v>16.022998999999999</v>
      </c>
      <c r="AC6073" s="9">
        <v>14.172701</v>
      </c>
      <c r="AD6073" s="9">
        <v>13.195194000000001</v>
      </c>
      <c r="AE6073" s="9">
        <v>10.688063</v>
      </c>
      <c r="AF6073" s="9">
        <v>56.787469999999999</v>
      </c>
      <c r="AG6073" s="9">
        <v>60.05977</v>
      </c>
      <c r="AH6073" s="9">
        <v>36.119459999999997</v>
      </c>
      <c r="AI6073" s="9">
        <v>46.430045999999997</v>
      </c>
    </row>
    <row r="6074" spans="1:35" ht="15.75" hidden="1" customHeight="1" x14ac:dyDescent="0.2">
      <c r="A6074" s="9">
        <v>6078</v>
      </c>
    </row>
    <row r="6075" spans="1:35" ht="15.75" hidden="1" customHeight="1" x14ac:dyDescent="0.2">
      <c r="A6075" s="9">
        <v>6079</v>
      </c>
      <c r="E6075" s="9">
        <v>2.3755405000000001</v>
      </c>
      <c r="F6075" s="9">
        <v>7.46</v>
      </c>
    </row>
    <row r="6076" spans="1:35" ht="15.75" hidden="1" customHeight="1" x14ac:dyDescent="0.2">
      <c r="A6076" s="9">
        <v>6080</v>
      </c>
    </row>
    <row r="6077" spans="1:35" ht="15.75" customHeight="1" x14ac:dyDescent="0.2">
      <c r="A6077" s="9">
        <v>6081</v>
      </c>
      <c r="B6077" s="9">
        <v>7.3061394999999996</v>
      </c>
      <c r="C6077" s="9">
        <v>16.864850000000001</v>
      </c>
      <c r="D6077" s="9">
        <v>2.578125</v>
      </c>
      <c r="E6077" s="9">
        <v>2.1961308000000002</v>
      </c>
      <c r="F6077" s="9">
        <v>5.0575900000000003</v>
      </c>
      <c r="G6077" s="9">
        <v>-1.5134886999999999</v>
      </c>
      <c r="H6077" s="9">
        <v>0.1021875</v>
      </c>
      <c r="I6077" s="9">
        <v>5.3039699999999999E-3</v>
      </c>
      <c r="J6077" s="9">
        <v>2.6436882000000002</v>
      </c>
      <c r="K6077" s="9">
        <v>294.63729999999998</v>
      </c>
      <c r="L6077" s="9">
        <v>49.841698000000001</v>
      </c>
      <c r="M6077" s="9">
        <v>35.699973999999997</v>
      </c>
      <c r="N6077" s="9">
        <v>1.2449523</v>
      </c>
      <c r="O6077" s="9">
        <v>11.625714</v>
      </c>
      <c r="P6077" s="9">
        <v>13.365892000000001</v>
      </c>
      <c r="Q6077" s="9">
        <v>4.2400235999999998</v>
      </c>
      <c r="R6077" s="9">
        <v>0.19370570000000001</v>
      </c>
      <c r="S6077" s="9">
        <v>8.3281250000000001E-2</v>
      </c>
      <c r="T6077" s="9">
        <v>5.4579440000000004</v>
      </c>
      <c r="U6077" s="9">
        <v>21.401869000000001</v>
      </c>
      <c r="V6077" s="9">
        <v>7.2125000000000004</v>
      </c>
      <c r="W6077" s="9">
        <v>12.9140625</v>
      </c>
      <c r="X6077" s="9">
        <v>10.682743</v>
      </c>
      <c r="Y6077" s="9">
        <v>7.8208422999999998</v>
      </c>
      <c r="Z6077" s="9">
        <v>2.0695508</v>
      </c>
      <c r="AA6077" s="9">
        <v>3.6652136</v>
      </c>
      <c r="AB6077" s="9">
        <v>11.182888999999999</v>
      </c>
      <c r="AC6077" s="9">
        <v>5.8659616000000003</v>
      </c>
      <c r="AD6077" s="9">
        <v>7.1026005999999997</v>
      </c>
      <c r="AE6077" s="9">
        <v>3.8880897000000001</v>
      </c>
      <c r="AF6077" s="9">
        <v>55.250736000000003</v>
      </c>
      <c r="AG6077" s="9">
        <v>84.469954999999999</v>
      </c>
      <c r="AH6077" s="9">
        <v>61.996161999999998</v>
      </c>
      <c r="AI6077" s="9">
        <v>93.616960000000006</v>
      </c>
    </row>
    <row r="6078" spans="1:35" ht="15.75" hidden="1" customHeight="1" x14ac:dyDescent="0.2">
      <c r="A6078" s="9">
        <v>6082</v>
      </c>
    </row>
    <row r="6079" spans="1:35" ht="15.75" hidden="1" customHeight="1" x14ac:dyDescent="0.2">
      <c r="A6079" s="9">
        <v>6083</v>
      </c>
    </row>
    <row r="6080" spans="1:35" ht="15.75" hidden="1" customHeight="1" x14ac:dyDescent="0.2">
      <c r="A6080" s="9">
        <v>6084</v>
      </c>
    </row>
    <row r="6081" spans="1:35" ht="15.75" hidden="1" customHeight="1" x14ac:dyDescent="0.2">
      <c r="A6081" s="9">
        <v>6085</v>
      </c>
    </row>
    <row r="6082" spans="1:35" ht="15.75" hidden="1" customHeight="1" x14ac:dyDescent="0.2">
      <c r="A6082" s="9">
        <v>6086</v>
      </c>
    </row>
    <row r="6083" spans="1:35" ht="15.75" customHeight="1" x14ac:dyDescent="0.2">
      <c r="A6083" s="9">
        <v>6087</v>
      </c>
      <c r="B6083" s="9">
        <v>2.7942529999999999</v>
      </c>
      <c r="C6083" s="9">
        <v>9.7258849999999999</v>
      </c>
      <c r="D6083" s="9">
        <v>2</v>
      </c>
      <c r="E6083" s="9">
        <v>1.7409621</v>
      </c>
      <c r="F6083" s="9">
        <v>5.6118192999999996</v>
      </c>
      <c r="G6083" s="9">
        <v>-2.7082145</v>
      </c>
      <c r="H6083" s="9">
        <v>1.0666666999999999E-2</v>
      </c>
      <c r="I6083" s="9">
        <v>7.0883409999999997E-3</v>
      </c>
      <c r="J6083" s="9">
        <v>2.6454957000000001</v>
      </c>
      <c r="K6083" s="9">
        <v>295.59899999999999</v>
      </c>
      <c r="L6083" s="9">
        <v>33.474873000000002</v>
      </c>
      <c r="M6083" s="9">
        <v>29.752355999999999</v>
      </c>
      <c r="N6083" s="9">
        <v>0.923813</v>
      </c>
      <c r="O6083" s="9">
        <v>15.182999000000001</v>
      </c>
      <c r="P6083" s="9">
        <v>16.943808000000001</v>
      </c>
      <c r="Q6083" s="9">
        <v>23.59441</v>
      </c>
      <c r="R6083" s="9">
        <v>0.40055010000000002</v>
      </c>
      <c r="S6083" s="9">
        <v>2.4666667E-2</v>
      </c>
      <c r="T6083" s="9">
        <v>7.3333335000000002</v>
      </c>
      <c r="U6083" s="9">
        <v>20.11111</v>
      </c>
      <c r="V6083" s="9">
        <v>0.43933332000000003</v>
      </c>
      <c r="W6083" s="9">
        <v>1.4666667</v>
      </c>
      <c r="X6083" s="9">
        <v>11.099762</v>
      </c>
      <c r="Y6083" s="9">
        <v>9.5461379999999991</v>
      </c>
      <c r="Z6083" s="9">
        <v>1.893858</v>
      </c>
      <c r="AA6083" s="9">
        <v>3.4553242000000002</v>
      </c>
      <c r="AB6083" s="9">
        <v>13.611611</v>
      </c>
      <c r="AC6083" s="9">
        <v>11.472604</v>
      </c>
      <c r="AD6083" s="9">
        <v>11.234768000000001</v>
      </c>
      <c r="AE6083" s="9">
        <v>8.6672119999999993</v>
      </c>
      <c r="AF6083" s="9">
        <v>55.321193999999998</v>
      </c>
      <c r="AG6083" s="9">
        <v>59.798360000000002</v>
      </c>
      <c r="AH6083" s="9">
        <v>45.838790000000003</v>
      </c>
      <c r="AI6083" s="9">
        <v>58.088073999999999</v>
      </c>
    </row>
    <row r="6084" spans="1:35" ht="15.75" customHeight="1" x14ac:dyDescent="0.2">
      <c r="A6084" s="9">
        <v>6088</v>
      </c>
      <c r="B6084" s="9">
        <v>9.3902409999999996</v>
      </c>
      <c r="C6084" s="9">
        <v>23.123072000000001</v>
      </c>
      <c r="D6084" s="9">
        <v>3</v>
      </c>
      <c r="E6084" s="9">
        <v>2.2508254000000001</v>
      </c>
      <c r="F6084" s="9">
        <v>5.1046889999999996</v>
      </c>
      <c r="G6084" s="9">
        <v>-0.92501294999999994</v>
      </c>
      <c r="H6084" s="9">
        <v>7.4675320000000003E-2</v>
      </c>
      <c r="I6084" s="9">
        <v>5.1946924E-3</v>
      </c>
      <c r="J6084" s="9">
        <v>2.7045913000000001</v>
      </c>
      <c r="K6084" s="9">
        <v>294.08670000000001</v>
      </c>
      <c r="L6084" s="9">
        <v>49.808036999999999</v>
      </c>
      <c r="M6084" s="9">
        <v>35.084490000000002</v>
      </c>
      <c r="N6084" s="9">
        <v>1.2101964999999999</v>
      </c>
      <c r="O6084" s="9">
        <v>11.598829</v>
      </c>
      <c r="P6084" s="9">
        <v>13.359292</v>
      </c>
      <c r="Q6084" s="9">
        <v>3.0351324000000002</v>
      </c>
      <c r="R6084" s="9">
        <v>0.116850115</v>
      </c>
      <c r="S6084" s="9">
        <v>9.1168830000000006E-2</v>
      </c>
      <c r="T6084" s="9">
        <v>3.5</v>
      </c>
      <c r="U6084" s="9">
        <v>16.423076999999999</v>
      </c>
      <c r="V6084" s="9">
        <v>5.0901300000000003</v>
      </c>
      <c r="W6084" s="9">
        <v>14.012987000000001</v>
      </c>
      <c r="X6084" s="9">
        <v>10.501353999999999</v>
      </c>
      <c r="Y6084" s="9">
        <v>7.7862067000000001</v>
      </c>
      <c r="Z6084" s="9">
        <v>2.0241950000000002</v>
      </c>
      <c r="AA6084" s="9">
        <v>3.5504193000000002</v>
      </c>
      <c r="AB6084" s="9">
        <v>11.140203</v>
      </c>
      <c r="AC6084" s="9">
        <v>5.8935139999999997</v>
      </c>
      <c r="AD6084" s="9">
        <v>7.0370182999999997</v>
      </c>
      <c r="AE6084" s="9">
        <v>3.9187311999999999</v>
      </c>
      <c r="AF6084" s="9">
        <v>54.163980000000002</v>
      </c>
      <c r="AG6084" s="9">
        <v>81.948830000000001</v>
      </c>
      <c r="AH6084" s="9">
        <v>61.539692000000002</v>
      </c>
      <c r="AI6084" s="9">
        <v>93.303179999999998</v>
      </c>
    </row>
    <row r="6085" spans="1:35" ht="15.75" hidden="1" customHeight="1" x14ac:dyDescent="0.2">
      <c r="A6085" s="9">
        <v>6089</v>
      </c>
    </row>
    <row r="6086" spans="1:35" ht="15.75" hidden="1" customHeight="1" x14ac:dyDescent="0.2">
      <c r="A6086" s="9">
        <v>6090</v>
      </c>
    </row>
    <row r="6087" spans="1:35" ht="15.75" customHeight="1" x14ac:dyDescent="0.2">
      <c r="A6087" s="9">
        <v>6091</v>
      </c>
      <c r="B6087" s="9">
        <v>1.9582511</v>
      </c>
      <c r="C6087" s="9">
        <v>6.1810450000000001</v>
      </c>
      <c r="D6087" s="9">
        <v>2</v>
      </c>
      <c r="E6087" s="9">
        <v>1.8552548</v>
      </c>
      <c r="F6087" s="9">
        <v>5.0853739999999998</v>
      </c>
      <c r="G6087" s="9">
        <v>-1.2322622999999999</v>
      </c>
      <c r="H6087" s="9">
        <v>1.6913580000000001E-2</v>
      </c>
      <c r="I6087" s="9">
        <v>6.3513657000000001E-3</v>
      </c>
      <c r="J6087" s="9">
        <v>2.4127556999999999</v>
      </c>
      <c r="K6087" s="9">
        <v>296.18923999999998</v>
      </c>
      <c r="L6087" s="9">
        <v>43.869456999999997</v>
      </c>
      <c r="M6087" s="9">
        <v>31.409085999999999</v>
      </c>
      <c r="N6087" s="9">
        <v>1.2367977000000001</v>
      </c>
      <c r="O6087" s="9">
        <v>13.028719000000001</v>
      </c>
      <c r="P6087" s="9">
        <v>14.711421</v>
      </c>
      <c r="Q6087" s="9">
        <v>12.869164</v>
      </c>
      <c r="R6087" s="9">
        <v>8.0260949999999998E-2</v>
      </c>
      <c r="S6087" s="9">
        <v>2.1358024E-2</v>
      </c>
      <c r="T6087" s="9">
        <v>1.7777778</v>
      </c>
      <c r="U6087" s="9">
        <v>12.577778</v>
      </c>
      <c r="V6087" s="9">
        <v>1.4495062000000001</v>
      </c>
      <c r="W6087" s="9">
        <v>1.7901235</v>
      </c>
      <c r="X6087" s="9">
        <v>12.1145</v>
      </c>
      <c r="Y6087" s="9">
        <v>8.4142275000000009</v>
      </c>
      <c r="Z6087" s="9">
        <v>2.1958950000000002</v>
      </c>
      <c r="AA6087" s="9">
        <v>3.8513717999999999</v>
      </c>
      <c r="AB6087" s="9">
        <v>13.334258</v>
      </c>
      <c r="AC6087" s="9">
        <v>6.8617505999999997</v>
      </c>
      <c r="AD6087" s="9">
        <v>9.2175220000000007</v>
      </c>
      <c r="AE6087" s="9">
        <v>4.6886333999999996</v>
      </c>
      <c r="AF6087" s="9">
        <v>43.296950000000002</v>
      </c>
      <c r="AG6087" s="9">
        <v>70.373419999999996</v>
      </c>
      <c r="AH6087" s="9">
        <v>49.196829999999999</v>
      </c>
      <c r="AI6087" s="9">
        <v>86.542884999999998</v>
      </c>
    </row>
    <row r="6088" spans="1:35" ht="15.75" hidden="1" customHeight="1" x14ac:dyDescent="0.2">
      <c r="A6088" s="9">
        <v>6092</v>
      </c>
    </row>
    <row r="6089" spans="1:35" ht="15.75" customHeight="1" x14ac:dyDescent="0.2">
      <c r="A6089" s="9">
        <v>6093</v>
      </c>
      <c r="B6089" s="9">
        <v>0.64828485000000002</v>
      </c>
      <c r="C6089" s="9">
        <v>3.4301780000000002</v>
      </c>
      <c r="D6089" s="9">
        <v>2</v>
      </c>
      <c r="E6089" s="9">
        <v>2.7101570000000001</v>
      </c>
      <c r="F6089" s="9">
        <v>8.0682334999999998</v>
      </c>
      <c r="G6089" s="9">
        <v>-2.1118087999999999</v>
      </c>
      <c r="H6089" s="9">
        <v>6.3636363000000003E-3</v>
      </c>
      <c r="I6089" s="9">
        <v>6.1875230000000003E-3</v>
      </c>
      <c r="J6089" s="9">
        <v>1.3359034999999999</v>
      </c>
      <c r="K6089" s="9">
        <v>298.30376999999999</v>
      </c>
      <c r="L6089" s="9">
        <v>48.451317000000003</v>
      </c>
      <c r="M6089" s="9">
        <v>35.139606000000001</v>
      </c>
      <c r="N6089" s="9">
        <v>1.4384961000000001</v>
      </c>
      <c r="O6089" s="9">
        <v>12.438578</v>
      </c>
      <c r="P6089" s="9">
        <v>13.609292</v>
      </c>
      <c r="Q6089" s="9">
        <v>0.77385970000000004</v>
      </c>
      <c r="R6089" s="9">
        <v>0.18346884999999999</v>
      </c>
      <c r="S6089" s="9">
        <v>7.2727273000000002E-3</v>
      </c>
      <c r="T6089" s="9">
        <v>1.4</v>
      </c>
      <c r="U6089" s="9">
        <v>13.6</v>
      </c>
      <c r="V6089" s="9">
        <v>0</v>
      </c>
      <c r="W6089" s="9">
        <v>9.0909089999999998E-2</v>
      </c>
      <c r="X6089" s="9">
        <v>9.2328615000000003</v>
      </c>
      <c r="Y6089" s="9">
        <v>7.316249</v>
      </c>
      <c r="Z6089" s="9">
        <v>2.7163430000000002</v>
      </c>
      <c r="AA6089" s="9">
        <v>4.3211602999999998</v>
      </c>
      <c r="AB6089" s="9">
        <v>11.770851</v>
      </c>
      <c r="AC6089" s="9">
        <v>6.4115270000000004</v>
      </c>
      <c r="AD6089" s="9">
        <v>8.0862090000000002</v>
      </c>
      <c r="AE6089" s="9">
        <v>4.1530003999999998</v>
      </c>
      <c r="AF6089" s="9">
        <v>61.659953999999999</v>
      </c>
      <c r="AG6089" s="9">
        <v>92.542060000000006</v>
      </c>
      <c r="AH6089" s="9">
        <v>58.598827</v>
      </c>
      <c r="AI6089" s="9">
        <v>89.795839999999998</v>
      </c>
    </row>
    <row r="6090" spans="1:35" ht="15.75" hidden="1" customHeight="1" x14ac:dyDescent="0.2">
      <c r="A6090" s="9">
        <v>6094</v>
      </c>
      <c r="E6090" s="9">
        <v>2.3584520000000002</v>
      </c>
      <c r="F6090" s="9">
        <v>6.0409629999999996</v>
      </c>
      <c r="I6090" s="9">
        <v>6.8320497000000004E-3</v>
      </c>
      <c r="J6090" s="9">
        <v>1.4512113</v>
      </c>
      <c r="K6090" s="9">
        <v>296.45468</v>
      </c>
      <c r="L6090" s="9">
        <v>36.072119999999998</v>
      </c>
      <c r="M6090" s="9">
        <v>31.520033000000002</v>
      </c>
      <c r="N6090" s="9">
        <v>1.0094535</v>
      </c>
      <c r="O6090" s="9">
        <v>14.98695</v>
      </c>
      <c r="P6090" s="9">
        <v>16.209849999999999</v>
      </c>
      <c r="Q6090" s="9">
        <v>38.13223</v>
      </c>
      <c r="X6090" s="9">
        <v>10.047288999999999</v>
      </c>
      <c r="Y6090" s="9">
        <v>8.7677490000000002</v>
      </c>
      <c r="Z6090" s="9">
        <v>1.9937775</v>
      </c>
      <c r="AA6090" s="9">
        <v>3.6430316</v>
      </c>
      <c r="AB6090" s="9">
        <v>14.327571000000001</v>
      </c>
      <c r="AC6090" s="9">
        <v>10.053262</v>
      </c>
      <c r="AD6090" s="9">
        <v>9.6644780000000008</v>
      </c>
      <c r="AE6090" s="9">
        <v>6.2212534000000002</v>
      </c>
      <c r="AF6090" s="9">
        <v>52.396515000000001</v>
      </c>
      <c r="AG6090" s="9">
        <v>67.947680000000005</v>
      </c>
      <c r="AH6090" s="9">
        <v>45.335247000000003</v>
      </c>
      <c r="AI6090" s="9">
        <v>71.006039999999999</v>
      </c>
    </row>
    <row r="6091" spans="1:35" ht="15.75" customHeight="1" x14ac:dyDescent="0.2">
      <c r="A6091" s="9">
        <v>6095</v>
      </c>
      <c r="B6091" s="9">
        <v>13.500522999999999</v>
      </c>
      <c r="C6091" s="9">
        <v>30.179981000000002</v>
      </c>
      <c r="D6091" s="9">
        <v>3</v>
      </c>
      <c r="E6091" s="9">
        <v>1.7953612999999999</v>
      </c>
      <c r="F6091" s="9">
        <v>4.9820190000000002</v>
      </c>
      <c r="G6091" s="9">
        <v>-0.13834947</v>
      </c>
      <c r="H6091" s="9">
        <v>6.6799999999999998E-2</v>
      </c>
      <c r="I6091" s="9">
        <v>5.9464345999999998E-3</v>
      </c>
      <c r="J6091" s="9">
        <v>3.4066700000000001</v>
      </c>
      <c r="K6091" s="9">
        <v>294.46260000000001</v>
      </c>
      <c r="L6091" s="9">
        <v>44.326169999999998</v>
      </c>
      <c r="M6091" s="9">
        <v>31.578173</v>
      </c>
      <c r="N6091" s="9">
        <v>1.1546396999999999</v>
      </c>
      <c r="O6091" s="9">
        <v>12.631697000000001</v>
      </c>
      <c r="P6091" s="9">
        <v>14.666304</v>
      </c>
      <c r="Q6091" s="9">
        <v>0.79404920000000001</v>
      </c>
      <c r="R6091" s="9">
        <v>3.6454519999999997E-2</v>
      </c>
      <c r="S6091" s="9">
        <v>0.13284683</v>
      </c>
      <c r="T6091" s="9">
        <v>2.3497536000000001</v>
      </c>
      <c r="U6091" s="9">
        <v>17.581282000000002</v>
      </c>
      <c r="V6091" s="9">
        <v>0.66368000000000005</v>
      </c>
      <c r="W6091" s="9">
        <v>0.91200000000000003</v>
      </c>
      <c r="X6091" s="9">
        <v>13.604575000000001</v>
      </c>
      <c r="Y6091" s="9">
        <v>9.3318089999999998</v>
      </c>
      <c r="Z6091" s="9">
        <v>2.0561449999999999</v>
      </c>
      <c r="AA6091" s="9">
        <v>3.4525014999999999</v>
      </c>
      <c r="AB6091" s="9">
        <v>12.772546999999999</v>
      </c>
      <c r="AC6091" s="9">
        <v>6.4750759999999996</v>
      </c>
      <c r="AD6091" s="9">
        <v>8.0551849999999998</v>
      </c>
      <c r="AE6091" s="9">
        <v>4.5790052000000001</v>
      </c>
      <c r="AF6091" s="9">
        <v>47.754322000000002</v>
      </c>
      <c r="AG6091" s="9">
        <v>74.592359999999999</v>
      </c>
      <c r="AH6091" s="9">
        <v>52.580222999999997</v>
      </c>
      <c r="AI6091" s="9">
        <v>87.935559999999995</v>
      </c>
    </row>
    <row r="6092" spans="1:35" ht="15.75" hidden="1" customHeight="1" x14ac:dyDescent="0.2">
      <c r="A6092" s="9">
        <v>6096</v>
      </c>
    </row>
    <row r="6093" spans="1:35" ht="15.75" hidden="1" customHeight="1" x14ac:dyDescent="0.2">
      <c r="A6093" s="9">
        <v>6097</v>
      </c>
    </row>
    <row r="6094" spans="1:35" ht="15.75" hidden="1" customHeight="1" x14ac:dyDescent="0.2">
      <c r="A6094" s="9">
        <v>6098</v>
      </c>
    </row>
    <row r="6095" spans="1:35" ht="15.75" hidden="1" customHeight="1" x14ac:dyDescent="0.2">
      <c r="A6095" s="9">
        <v>6099</v>
      </c>
      <c r="E6095" s="9">
        <v>1.9121248</v>
      </c>
      <c r="F6095" s="9">
        <v>5.9064719999999999</v>
      </c>
    </row>
    <row r="6096" spans="1:35" ht="15.75" hidden="1" customHeight="1" x14ac:dyDescent="0.2">
      <c r="A6096" s="9">
        <v>6100</v>
      </c>
    </row>
    <row r="6097" spans="1:35" ht="15.75" hidden="1" customHeight="1" x14ac:dyDescent="0.2">
      <c r="A6097" s="9">
        <v>6101</v>
      </c>
    </row>
    <row r="6098" spans="1:35" ht="15.75" hidden="1" customHeight="1" x14ac:dyDescent="0.2">
      <c r="A6098" s="9">
        <v>6102</v>
      </c>
    </row>
    <row r="6099" spans="1:35" ht="15.75" customHeight="1" x14ac:dyDescent="0.2">
      <c r="A6099" s="9">
        <v>6103</v>
      </c>
      <c r="B6099" s="9">
        <v>3.4738188000000001</v>
      </c>
      <c r="C6099" s="9">
        <v>8.5531430000000004</v>
      </c>
      <c r="D6099" s="9">
        <v>2</v>
      </c>
      <c r="E6099" s="9">
        <v>1.9869306</v>
      </c>
      <c r="F6099" s="9">
        <v>6.4518040000000001</v>
      </c>
      <c r="G6099" s="9">
        <v>1.3234758</v>
      </c>
      <c r="H6099" s="9">
        <v>2.0980392E-2</v>
      </c>
      <c r="I6099" s="9">
        <v>6.4516664000000001E-3</v>
      </c>
      <c r="J6099" s="9">
        <v>1.6067746999999999</v>
      </c>
      <c r="K6099" s="9">
        <v>297.38315</v>
      </c>
      <c r="L6099" s="9">
        <v>43.783633999999999</v>
      </c>
      <c r="M6099" s="9">
        <v>32.370376999999998</v>
      </c>
      <c r="N6099" s="9">
        <v>1.3034337</v>
      </c>
      <c r="O6099" s="9">
        <v>13.283173</v>
      </c>
      <c r="P6099" s="9">
        <v>14.658003000000001</v>
      </c>
      <c r="Q6099" s="9">
        <v>12.153682</v>
      </c>
      <c r="R6099" s="9">
        <v>6.1360190000000002E-2</v>
      </c>
      <c r="S6099" s="9">
        <v>4.117647E-2</v>
      </c>
      <c r="T6099" s="9">
        <v>1.85</v>
      </c>
      <c r="U6099" s="9">
        <v>12.65</v>
      </c>
      <c r="V6099" s="9">
        <v>0.25588234999999998</v>
      </c>
      <c r="W6099" s="9">
        <v>0.49019607999999998</v>
      </c>
      <c r="X6099" s="9">
        <v>13.21674</v>
      </c>
      <c r="Y6099" s="9">
        <v>9.2692119999999996</v>
      </c>
      <c r="Z6099" s="9">
        <v>2.4119340999999999</v>
      </c>
      <c r="AA6099" s="9">
        <v>3.9318917</v>
      </c>
      <c r="AB6099" s="9">
        <v>12.989579000000001</v>
      </c>
      <c r="AC6099" s="9">
        <v>7.5165614999999999</v>
      </c>
      <c r="AD6099" s="9">
        <v>9.1397910000000007</v>
      </c>
      <c r="AE6099" s="9">
        <v>5.0916705000000002</v>
      </c>
      <c r="AF6099" s="9">
        <v>47.422423999999999</v>
      </c>
      <c r="AG6099" s="9">
        <v>69.756659999999997</v>
      </c>
      <c r="AH6099" s="9">
        <v>53.564599999999999</v>
      </c>
      <c r="AI6099" s="9">
        <v>82.337159999999997</v>
      </c>
    </row>
    <row r="6100" spans="1:35" ht="15.75" hidden="1" customHeight="1" x14ac:dyDescent="0.2">
      <c r="A6100" s="9">
        <v>6104</v>
      </c>
    </row>
    <row r="6101" spans="1:35" ht="15.75" hidden="1" customHeight="1" x14ac:dyDescent="0.2">
      <c r="A6101" s="9">
        <v>6105</v>
      </c>
      <c r="E6101" s="9">
        <v>2.3755605000000002</v>
      </c>
      <c r="F6101" s="9">
        <v>7.4600200000000001</v>
      </c>
    </row>
    <row r="6102" spans="1:35" ht="15.75" hidden="1" customHeight="1" x14ac:dyDescent="0.2">
      <c r="A6102" s="9">
        <v>6106</v>
      </c>
    </row>
    <row r="6103" spans="1:35" ht="15.75" customHeight="1" x14ac:dyDescent="0.2">
      <c r="A6103" s="9">
        <v>6107</v>
      </c>
      <c r="B6103" s="9">
        <v>5.5011505999999999</v>
      </c>
      <c r="C6103" s="9">
        <v>13.630798</v>
      </c>
      <c r="D6103" s="9">
        <v>2.0240965000000002</v>
      </c>
      <c r="E6103" s="9">
        <v>2.0924396999999999</v>
      </c>
      <c r="F6103" s="9">
        <v>5.3967099999999997</v>
      </c>
      <c r="G6103" s="9">
        <v>0.78675293999999996</v>
      </c>
      <c r="H6103" s="9">
        <v>6.7981929999999996E-2</v>
      </c>
      <c r="I6103" s="9">
        <v>5.6966539999999998E-3</v>
      </c>
      <c r="J6103" s="9">
        <v>3.1860278000000002</v>
      </c>
      <c r="K6103" s="9">
        <v>294.98047000000003</v>
      </c>
      <c r="L6103" s="9">
        <v>46.352350000000001</v>
      </c>
      <c r="M6103" s="9">
        <v>30.294556</v>
      </c>
      <c r="N6103" s="9">
        <v>1.2161671999999999</v>
      </c>
      <c r="O6103" s="9">
        <v>12.345781000000001</v>
      </c>
      <c r="P6103" s="9">
        <v>14.275337</v>
      </c>
      <c r="Q6103" s="9">
        <v>0.94542470000000001</v>
      </c>
      <c r="R6103" s="9">
        <v>0.10479998</v>
      </c>
      <c r="S6103" s="9">
        <v>0.12665662</v>
      </c>
      <c r="T6103" s="9">
        <v>2.0904976999999998</v>
      </c>
      <c r="U6103" s="9">
        <v>17.959275999999999</v>
      </c>
      <c r="V6103" s="9">
        <v>2.9096986999999999</v>
      </c>
      <c r="W6103" s="9">
        <v>4.1807226999999996</v>
      </c>
      <c r="X6103" s="9">
        <v>9.6788760000000007</v>
      </c>
      <c r="Y6103" s="9">
        <v>6.4205646999999999</v>
      </c>
      <c r="Z6103" s="9">
        <v>2.1218376000000001</v>
      </c>
      <c r="AA6103" s="9">
        <v>3.6840934999999999</v>
      </c>
      <c r="AB6103" s="9">
        <v>13.060578</v>
      </c>
      <c r="AC6103" s="9">
        <v>6.0688806</v>
      </c>
      <c r="AD6103" s="9">
        <v>8.2747329999999994</v>
      </c>
      <c r="AE6103" s="9">
        <v>4.2133225999999997</v>
      </c>
      <c r="AF6103" s="9">
        <v>46.293370000000003</v>
      </c>
      <c r="AG6103" s="9">
        <v>75.571250000000006</v>
      </c>
      <c r="AH6103" s="9">
        <v>52.193300000000001</v>
      </c>
      <c r="AI6103" s="9">
        <v>91.140299999999996</v>
      </c>
    </row>
    <row r="6104" spans="1:35" ht="15.75" hidden="1" customHeight="1" x14ac:dyDescent="0.2">
      <c r="A6104" s="9">
        <v>6108</v>
      </c>
    </row>
    <row r="6105" spans="1:35" ht="15.75" customHeight="1" x14ac:dyDescent="0.2">
      <c r="A6105" s="9">
        <v>6109</v>
      </c>
      <c r="B6105" s="9">
        <v>5.0601187000000003</v>
      </c>
      <c r="C6105" s="9">
        <v>12.392984999999999</v>
      </c>
      <c r="D6105" s="9">
        <v>3</v>
      </c>
      <c r="E6105" s="9">
        <v>1.951219</v>
      </c>
      <c r="F6105" s="9">
        <v>5.22302</v>
      </c>
      <c r="G6105" s="9">
        <v>1.6335953000000001</v>
      </c>
      <c r="H6105" s="9">
        <v>4.3223299999999999E-2</v>
      </c>
      <c r="I6105" s="9">
        <v>5.7501660000000001E-3</v>
      </c>
      <c r="J6105" s="9">
        <v>3.0748967999999999</v>
      </c>
      <c r="K6105" s="9">
        <v>295.38747999999998</v>
      </c>
      <c r="L6105" s="9">
        <v>48.040382000000001</v>
      </c>
      <c r="M6105" s="9">
        <v>32.487102999999998</v>
      </c>
      <c r="N6105" s="9">
        <v>1.2809845</v>
      </c>
      <c r="O6105" s="9">
        <v>11.997621000000001</v>
      </c>
      <c r="P6105" s="9">
        <v>13.899666</v>
      </c>
      <c r="Q6105" s="9">
        <v>0.86376494000000004</v>
      </c>
      <c r="R6105" s="9">
        <v>5.6462760000000001E-2</v>
      </c>
      <c r="S6105" s="9">
        <v>8.3030309999999996E-2</v>
      </c>
      <c r="T6105" s="9">
        <v>1.8366013000000001</v>
      </c>
      <c r="U6105" s="9">
        <v>15.349672999999999</v>
      </c>
      <c r="V6105" s="9">
        <v>2.3144271000000001</v>
      </c>
      <c r="W6105" s="9">
        <v>3.5378639999999999</v>
      </c>
      <c r="X6105" s="9">
        <v>9.0373169999999998</v>
      </c>
      <c r="Y6105" s="9">
        <v>6.2058252999999999</v>
      </c>
      <c r="Z6105" s="9">
        <v>2.1510603000000001</v>
      </c>
      <c r="AA6105" s="9">
        <v>3.9677392999999999</v>
      </c>
      <c r="AB6105" s="9">
        <v>12.835694</v>
      </c>
      <c r="AC6105" s="9">
        <v>5.7892340000000004</v>
      </c>
      <c r="AD6105" s="9">
        <v>8.0881000000000007</v>
      </c>
      <c r="AE6105" s="9">
        <v>3.9259286000000002</v>
      </c>
      <c r="AF6105" s="9">
        <v>49.416040000000002</v>
      </c>
      <c r="AG6105" s="9">
        <v>83.457139999999995</v>
      </c>
      <c r="AH6105" s="9">
        <v>53.480648000000002</v>
      </c>
      <c r="AI6105" s="9">
        <v>93.617980000000003</v>
      </c>
    </row>
    <row r="6106" spans="1:35" ht="15.75" hidden="1" customHeight="1" x14ac:dyDescent="0.2">
      <c r="A6106" s="9">
        <v>6110</v>
      </c>
    </row>
    <row r="6107" spans="1:35" ht="15.75" hidden="1" customHeight="1" x14ac:dyDescent="0.2">
      <c r="A6107" s="9">
        <v>6111</v>
      </c>
    </row>
    <row r="6108" spans="1:35" ht="15.75" hidden="1" customHeight="1" x14ac:dyDescent="0.2">
      <c r="A6108" s="9">
        <v>6112</v>
      </c>
    </row>
    <row r="6109" spans="1:35" ht="15.75" hidden="1" customHeight="1" x14ac:dyDescent="0.2">
      <c r="A6109" s="9">
        <v>6113</v>
      </c>
    </row>
    <row r="6110" spans="1:35" ht="15.75" hidden="1" customHeight="1" x14ac:dyDescent="0.2">
      <c r="A6110" s="9">
        <v>6114</v>
      </c>
      <c r="E6110" s="9">
        <v>2.5424460999999998</v>
      </c>
      <c r="F6110" s="9">
        <v>6.6148400000000001</v>
      </c>
    </row>
    <row r="6111" spans="1:35" ht="15.75" customHeight="1" x14ac:dyDescent="0.2">
      <c r="A6111" s="9">
        <v>6115</v>
      </c>
      <c r="B6111" s="9">
        <v>2.6318917000000002</v>
      </c>
      <c r="C6111" s="9">
        <v>8.5081579999999999</v>
      </c>
      <c r="D6111" s="9">
        <v>2</v>
      </c>
      <c r="E6111" s="9">
        <v>3.0701942</v>
      </c>
      <c r="F6111" s="9">
        <v>7.1919329999999997</v>
      </c>
      <c r="G6111" s="9">
        <v>-1.0155057000000001</v>
      </c>
      <c r="H6111" s="9">
        <v>2.6666667000000002E-2</v>
      </c>
      <c r="I6111" s="9">
        <v>6.9780587000000003E-3</v>
      </c>
      <c r="J6111" s="9">
        <v>1.7804133</v>
      </c>
      <c r="K6111" s="9">
        <v>294.23975000000002</v>
      </c>
      <c r="L6111" s="9">
        <v>31.611204000000001</v>
      </c>
      <c r="M6111" s="9">
        <v>27.591647999999999</v>
      </c>
      <c r="N6111" s="9">
        <v>0.79539029999999999</v>
      </c>
      <c r="O6111" s="9">
        <v>15.735713000000001</v>
      </c>
      <c r="P6111" s="9">
        <v>17.245909000000001</v>
      </c>
      <c r="Q6111" s="9">
        <v>21.589012</v>
      </c>
      <c r="R6111" s="9">
        <v>0.55994080000000002</v>
      </c>
      <c r="S6111" s="9">
        <v>4.0111109999999998E-2</v>
      </c>
      <c r="T6111" s="9">
        <v>5.917808</v>
      </c>
      <c r="U6111" s="9">
        <v>18.753426000000001</v>
      </c>
      <c r="V6111" s="9">
        <v>4.1786665999999997</v>
      </c>
      <c r="W6111" s="9">
        <v>6.3777775999999999</v>
      </c>
      <c r="X6111" s="9">
        <v>10.061920000000001</v>
      </c>
      <c r="Y6111" s="9">
        <v>8.8538040000000002</v>
      </c>
      <c r="Z6111" s="9">
        <v>1.7210238</v>
      </c>
      <c r="AA6111" s="9">
        <v>3.178058</v>
      </c>
      <c r="AB6111" s="9">
        <v>14.968218</v>
      </c>
      <c r="AC6111" s="9">
        <v>11.893409999999999</v>
      </c>
      <c r="AD6111" s="9">
        <v>10.806965</v>
      </c>
      <c r="AE6111" s="9">
        <v>8.2687360000000005</v>
      </c>
      <c r="AF6111" s="9">
        <v>54.688040000000001</v>
      </c>
      <c r="AG6111" s="9">
        <v>51.28058</v>
      </c>
      <c r="AH6111" s="9">
        <v>42.207664000000001</v>
      </c>
      <c r="AI6111" s="9">
        <v>58.89873</v>
      </c>
    </row>
    <row r="6112" spans="1:35" ht="15.75" hidden="1" customHeight="1" x14ac:dyDescent="0.2">
      <c r="A6112" s="9">
        <v>6116</v>
      </c>
      <c r="E6112" s="9">
        <v>2.411956</v>
      </c>
      <c r="F6112" s="9">
        <v>6.0359825999999996</v>
      </c>
    </row>
    <row r="6113" spans="1:35" ht="15.75" hidden="1" customHeight="1" x14ac:dyDescent="0.2">
      <c r="A6113" s="9">
        <v>6117</v>
      </c>
    </row>
    <row r="6114" spans="1:35" ht="15.75" hidden="1" customHeight="1" x14ac:dyDescent="0.2">
      <c r="A6114" s="9">
        <v>6118</v>
      </c>
      <c r="E6114" s="9">
        <v>2.5969547999999998</v>
      </c>
      <c r="F6114" s="9">
        <v>6.4558819999999999</v>
      </c>
    </row>
    <row r="6115" spans="1:35" ht="15.75" customHeight="1" x14ac:dyDescent="0.2">
      <c r="A6115" s="9">
        <v>6119</v>
      </c>
      <c r="B6115" s="9">
        <v>1.9835893</v>
      </c>
      <c r="C6115" s="9">
        <v>5.6700372999999997</v>
      </c>
      <c r="D6115" s="9">
        <v>2</v>
      </c>
      <c r="E6115" s="9">
        <v>2.2319520000000002</v>
      </c>
      <c r="F6115" s="9">
        <v>7.1706576000000002</v>
      </c>
      <c r="G6115" s="9">
        <v>-1.9997404000000001</v>
      </c>
      <c r="H6115" s="9">
        <v>2.0551179999999999E-2</v>
      </c>
      <c r="I6115" s="9">
        <v>5.8411089999999997E-3</v>
      </c>
      <c r="J6115" s="9">
        <v>1.0941311</v>
      </c>
      <c r="K6115" s="9">
        <v>295.88231999999999</v>
      </c>
      <c r="L6115" s="9">
        <v>43.238864999999997</v>
      </c>
      <c r="M6115" s="9">
        <v>34.903796999999997</v>
      </c>
      <c r="N6115" s="9">
        <v>1.1182843</v>
      </c>
      <c r="O6115" s="9">
        <v>13.386545999999999</v>
      </c>
      <c r="P6115" s="9">
        <v>14.486381</v>
      </c>
      <c r="Q6115" s="9">
        <v>0.21414227999999999</v>
      </c>
      <c r="R6115" s="9">
        <v>0.13858500000000001</v>
      </c>
      <c r="S6115" s="9">
        <v>7.1889765999999994E-2</v>
      </c>
      <c r="T6115" s="9">
        <v>1.4387755</v>
      </c>
      <c r="U6115" s="9">
        <v>13.387755</v>
      </c>
      <c r="V6115" s="9">
        <v>0.307979</v>
      </c>
      <c r="W6115" s="9">
        <v>0.64304459999999997</v>
      </c>
      <c r="X6115" s="9">
        <v>7.6502179999999997</v>
      </c>
      <c r="Y6115" s="9">
        <v>7.6540280000000003</v>
      </c>
      <c r="Z6115" s="9">
        <v>1.8506294000000001</v>
      </c>
      <c r="AA6115" s="9">
        <v>3.5916039999999998</v>
      </c>
      <c r="AB6115" s="9">
        <v>12.712498</v>
      </c>
      <c r="AC6115" s="9">
        <v>8.7841480000000001</v>
      </c>
      <c r="AD6115" s="9">
        <v>8.377167</v>
      </c>
      <c r="AE6115" s="9">
        <v>5.6508979999999998</v>
      </c>
      <c r="AF6115" s="9">
        <v>54.742972999999999</v>
      </c>
      <c r="AG6115" s="9">
        <v>71.423839999999998</v>
      </c>
      <c r="AH6115" s="9">
        <v>54.094645999999997</v>
      </c>
      <c r="AI6115" s="9">
        <v>76.737815999999995</v>
      </c>
    </row>
    <row r="6116" spans="1:35" ht="15.75" customHeight="1" x14ac:dyDescent="0.2">
      <c r="A6116" s="9">
        <v>6120</v>
      </c>
      <c r="B6116" s="9">
        <v>9.8492309999999996</v>
      </c>
      <c r="C6116" s="9">
        <v>18.430589999999999</v>
      </c>
      <c r="D6116" s="9">
        <v>3</v>
      </c>
      <c r="E6116" s="9">
        <v>1.7534947000000001</v>
      </c>
      <c r="F6116" s="9">
        <v>5.7232950000000002</v>
      </c>
      <c r="G6116" s="9">
        <v>1.5128062</v>
      </c>
      <c r="H6116" s="9">
        <v>5.6937500000000002E-2</v>
      </c>
      <c r="I6116" s="9">
        <v>6.7832830000000002E-3</v>
      </c>
      <c r="J6116" s="9">
        <v>4.1498765999999998</v>
      </c>
      <c r="K6116" s="9">
        <v>294.74216000000001</v>
      </c>
      <c r="L6116" s="9">
        <v>30.995358</v>
      </c>
      <c r="M6116" s="9">
        <v>30.080189000000001</v>
      </c>
      <c r="N6116" s="9">
        <v>0.91064643999999995</v>
      </c>
      <c r="O6116" s="9">
        <v>15.8614</v>
      </c>
      <c r="P6116" s="9">
        <v>18.004020000000001</v>
      </c>
      <c r="Q6116" s="9">
        <v>1.0666924E-2</v>
      </c>
      <c r="R6116" s="9">
        <v>3.1184745999999999E-2</v>
      </c>
      <c r="S6116" s="9">
        <v>3.5937499999999997E-2</v>
      </c>
      <c r="T6116" s="9">
        <v>1.3333333999999999</v>
      </c>
      <c r="U6116" s="9">
        <v>12.933332999999999</v>
      </c>
      <c r="V6116" s="9">
        <v>0.76849999999999996</v>
      </c>
      <c r="W6116" s="9">
        <v>3.6312500000000001</v>
      </c>
      <c r="X6116" s="9">
        <v>10.970903</v>
      </c>
      <c r="Y6116" s="9">
        <v>9.0243040000000008</v>
      </c>
      <c r="Z6116" s="9">
        <v>2.0728270000000002</v>
      </c>
      <c r="AA6116" s="9">
        <v>3.3836846</v>
      </c>
      <c r="AB6116" s="9">
        <v>15.294377000000001</v>
      </c>
      <c r="AC6116" s="9">
        <v>10.873975</v>
      </c>
      <c r="AD6116" s="9">
        <v>10.611903999999999</v>
      </c>
      <c r="AE6116" s="9">
        <v>7.9072500000000003</v>
      </c>
      <c r="AF6116" s="9">
        <v>53.035446</v>
      </c>
      <c r="AG6116" s="9">
        <v>71.575530000000001</v>
      </c>
      <c r="AH6116" s="9">
        <v>43.372852000000002</v>
      </c>
      <c r="AI6116" s="9">
        <v>62.281399999999998</v>
      </c>
    </row>
    <row r="6117" spans="1:35" ht="15.75" hidden="1" customHeight="1" x14ac:dyDescent="0.2">
      <c r="A6117" s="9">
        <v>6121</v>
      </c>
    </row>
    <row r="6118" spans="1:35" ht="15.75" hidden="1" customHeight="1" x14ac:dyDescent="0.2">
      <c r="A6118" s="9">
        <v>6122</v>
      </c>
      <c r="E6118" s="9">
        <v>2.4295947999999998</v>
      </c>
      <c r="F6118" s="9">
        <v>6.0971427</v>
      </c>
    </row>
    <row r="6119" spans="1:35" ht="15.75" customHeight="1" x14ac:dyDescent="0.2">
      <c r="A6119" s="9">
        <v>6123</v>
      </c>
      <c r="B6119" s="9">
        <v>12.690478000000001</v>
      </c>
      <c r="C6119" s="9">
        <v>26.414835</v>
      </c>
      <c r="D6119" s="9">
        <v>3</v>
      </c>
      <c r="E6119" s="9">
        <v>2.295207</v>
      </c>
      <c r="F6119" s="9">
        <v>6.7948003000000003</v>
      </c>
      <c r="G6119" s="9">
        <v>-10.723738000000001</v>
      </c>
      <c r="H6119" s="9">
        <v>0.10448718</v>
      </c>
      <c r="I6119" s="9">
        <v>7.2238483000000003E-3</v>
      </c>
      <c r="J6119" s="9">
        <v>2.8330129999999998</v>
      </c>
      <c r="K6119" s="9">
        <v>294.63040000000001</v>
      </c>
      <c r="L6119" s="9">
        <v>30.033659</v>
      </c>
      <c r="M6119" s="9">
        <v>29.433771</v>
      </c>
      <c r="N6119" s="9">
        <v>0.82513833000000003</v>
      </c>
      <c r="O6119" s="9">
        <v>15.989210999999999</v>
      </c>
      <c r="P6119" s="9">
        <v>17.809840999999999</v>
      </c>
      <c r="Q6119" s="9">
        <v>0.93339264</v>
      </c>
      <c r="R6119" s="9">
        <v>0.11678463</v>
      </c>
      <c r="S6119" s="9">
        <v>0.20618299000000001</v>
      </c>
      <c r="T6119" s="9">
        <v>4.4878049999999998</v>
      </c>
      <c r="U6119" s="9">
        <v>18.731707</v>
      </c>
      <c r="V6119" s="9">
        <v>1.5539744</v>
      </c>
      <c r="W6119" s="9">
        <v>15.256411</v>
      </c>
      <c r="X6119" s="9">
        <v>11.955693</v>
      </c>
      <c r="Y6119" s="9">
        <v>10.026676999999999</v>
      </c>
      <c r="Z6119" s="9">
        <v>1.7565169</v>
      </c>
      <c r="AA6119" s="9">
        <v>3.2419034999999998</v>
      </c>
      <c r="AB6119" s="9">
        <v>14.98992</v>
      </c>
      <c r="AC6119" s="9">
        <v>12.06362</v>
      </c>
      <c r="AD6119" s="9">
        <v>11.299299</v>
      </c>
      <c r="AE6119" s="9">
        <v>8.6336969999999997</v>
      </c>
      <c r="AF6119" s="9">
        <v>57.034785999999997</v>
      </c>
      <c r="AG6119" s="9">
        <v>63.768166000000001</v>
      </c>
      <c r="AH6119" s="9">
        <v>41.476787999999999</v>
      </c>
      <c r="AI6119" s="9">
        <v>56.885204000000002</v>
      </c>
    </row>
    <row r="6120" spans="1:35" ht="15.75" hidden="1" customHeight="1" x14ac:dyDescent="0.2">
      <c r="A6120" s="9">
        <v>6124</v>
      </c>
    </row>
    <row r="6121" spans="1:35" ht="15.75" customHeight="1" x14ac:dyDescent="0.2">
      <c r="A6121" s="9">
        <v>6125</v>
      </c>
      <c r="B6121" s="9">
        <v>3.5208259000000002</v>
      </c>
      <c r="C6121" s="9">
        <v>13.700535</v>
      </c>
      <c r="D6121" s="9">
        <v>2</v>
      </c>
      <c r="E6121" s="9">
        <v>3.2043343000000002</v>
      </c>
      <c r="F6121" s="9">
        <v>8.8926149999999993</v>
      </c>
      <c r="G6121" s="9">
        <v>0.18444621999999999</v>
      </c>
      <c r="H6121" s="9">
        <v>1.5954197999999999E-2</v>
      </c>
      <c r="I6121" s="9">
        <v>6.3868756000000004E-3</v>
      </c>
      <c r="J6121" s="9">
        <v>1.6520294</v>
      </c>
      <c r="K6121" s="9">
        <v>298.16131999999999</v>
      </c>
      <c r="L6121" s="9">
        <v>45.565703999999997</v>
      </c>
      <c r="M6121" s="9">
        <v>38.568004999999999</v>
      </c>
      <c r="N6121" s="9">
        <v>1.3656253</v>
      </c>
      <c r="O6121" s="9">
        <v>13.061767</v>
      </c>
      <c r="P6121" s="9">
        <v>14.282278</v>
      </c>
      <c r="Q6121" s="9">
        <v>1.160766</v>
      </c>
      <c r="R6121" s="9">
        <v>9.9742109999999995E-2</v>
      </c>
      <c r="S6121" s="9">
        <v>2.0218486000000001E-2</v>
      </c>
      <c r="T6121" s="9">
        <v>1.8170732000000001</v>
      </c>
      <c r="U6121" s="9">
        <v>14.5</v>
      </c>
      <c r="V6121" s="9">
        <v>2.5499999999999998</v>
      </c>
      <c r="W6121" s="9">
        <v>2.7022900000000001</v>
      </c>
      <c r="X6121" s="9">
        <v>8.0013780000000008</v>
      </c>
      <c r="Y6121" s="9">
        <v>6.432715</v>
      </c>
      <c r="Z6121" s="9">
        <v>2.5199354</v>
      </c>
      <c r="AA6121" s="9">
        <v>4.0938562999999997</v>
      </c>
      <c r="AB6121" s="9">
        <v>11.489312</v>
      </c>
      <c r="AC6121" s="9">
        <v>7.5462600000000002</v>
      </c>
      <c r="AD6121" s="9">
        <v>8.6101100000000006</v>
      </c>
      <c r="AE6121" s="9">
        <v>5.034878</v>
      </c>
      <c r="AF6121" s="9">
        <v>62.338287000000001</v>
      </c>
      <c r="AG6121" s="9">
        <v>82.825873999999999</v>
      </c>
      <c r="AH6121" s="9">
        <v>59.225340000000003</v>
      </c>
      <c r="AI6121" s="9">
        <v>83.469470000000001</v>
      </c>
    </row>
    <row r="6122" spans="1:35" ht="15.75" customHeight="1" x14ac:dyDescent="0.2">
      <c r="A6122" s="9">
        <v>6126</v>
      </c>
      <c r="B6122" s="9">
        <v>13.719307000000001</v>
      </c>
      <c r="C6122" s="9">
        <v>26.532426999999998</v>
      </c>
      <c r="D6122" s="9">
        <v>2</v>
      </c>
      <c r="E6122" s="9">
        <v>2.9897339999999999</v>
      </c>
      <c r="F6122" s="9">
        <v>7.3357777999999998</v>
      </c>
      <c r="G6122" s="9">
        <v>2.0379903000000001</v>
      </c>
      <c r="H6122" s="9">
        <v>7.3804036000000003E-2</v>
      </c>
      <c r="I6122" s="9">
        <v>6.8322894999999998E-3</v>
      </c>
      <c r="J6122" s="9">
        <v>3.0495907999999998</v>
      </c>
      <c r="K6122" s="9">
        <v>292.21505999999999</v>
      </c>
      <c r="L6122" s="9">
        <v>22.649623999999999</v>
      </c>
      <c r="M6122" s="9">
        <v>25.611039999999999</v>
      </c>
      <c r="N6122" s="9">
        <v>0.60868995999999997</v>
      </c>
      <c r="O6122" s="9">
        <v>17.885695999999999</v>
      </c>
      <c r="P6122" s="9">
        <v>20.098846000000002</v>
      </c>
      <c r="Q6122" s="9">
        <v>1.8194920000000001</v>
      </c>
      <c r="R6122" s="9">
        <v>8.3183499999999994E-2</v>
      </c>
      <c r="S6122" s="9">
        <v>8.9394815000000002E-2</v>
      </c>
      <c r="T6122" s="9">
        <v>2.8725489999999998</v>
      </c>
      <c r="U6122" s="9">
        <v>17.053920000000002</v>
      </c>
      <c r="V6122" s="9">
        <v>1.0216426999999999</v>
      </c>
      <c r="W6122" s="9">
        <v>9.4668589999999995</v>
      </c>
      <c r="X6122" s="9">
        <v>13.806456000000001</v>
      </c>
      <c r="Y6122" s="9">
        <v>12.031169999999999</v>
      </c>
      <c r="Z6122" s="9">
        <v>1.5605556</v>
      </c>
      <c r="AA6122" s="9">
        <v>2.4523928000000002</v>
      </c>
      <c r="AB6122" s="9">
        <v>17.063564</v>
      </c>
      <c r="AC6122" s="9">
        <v>13.829409</v>
      </c>
      <c r="AD6122" s="9">
        <v>12.561985</v>
      </c>
      <c r="AE6122" s="9">
        <v>10.152711</v>
      </c>
      <c r="AF6122" s="9">
        <v>51.74295</v>
      </c>
      <c r="AG6122" s="9">
        <v>60.659644999999998</v>
      </c>
      <c r="AH6122" s="9">
        <v>34.872653999999997</v>
      </c>
      <c r="AI6122" s="9">
        <v>47.560009999999998</v>
      </c>
    </row>
    <row r="6123" spans="1:35" ht="15.75" customHeight="1" x14ac:dyDescent="0.2">
      <c r="A6123" s="9">
        <v>6127</v>
      </c>
      <c r="B6123" s="9">
        <v>3.5933342000000001</v>
      </c>
      <c r="C6123" s="9">
        <v>11.032987</v>
      </c>
      <c r="D6123" s="9">
        <v>2.0089285000000001</v>
      </c>
      <c r="E6123" s="9">
        <v>2.6316860000000002</v>
      </c>
      <c r="F6123" s="9">
        <v>6.1926560000000004</v>
      </c>
      <c r="G6123" s="9">
        <v>1.8409063000000001</v>
      </c>
      <c r="H6123" s="9">
        <v>5.4732144000000003E-2</v>
      </c>
      <c r="I6123" s="9">
        <v>6.9051742999999997E-3</v>
      </c>
      <c r="J6123" s="9">
        <v>1.9966569999999999</v>
      </c>
      <c r="K6123" s="9">
        <v>292.84057999999999</v>
      </c>
      <c r="L6123" s="9">
        <v>33.15204</v>
      </c>
      <c r="M6123" s="9">
        <v>30.825748000000001</v>
      </c>
      <c r="N6123" s="9">
        <v>0.7446796</v>
      </c>
      <c r="O6123" s="9">
        <v>15.2156725</v>
      </c>
      <c r="P6123" s="9">
        <v>16.740248000000001</v>
      </c>
      <c r="Q6123" s="9">
        <v>15.209595</v>
      </c>
      <c r="R6123" s="9">
        <v>0.41006920000000002</v>
      </c>
      <c r="S6123" s="9">
        <v>4.8303569999999997E-2</v>
      </c>
      <c r="T6123" s="9">
        <v>6.9673914999999997</v>
      </c>
      <c r="U6123" s="9">
        <v>21.445651999999999</v>
      </c>
      <c r="V6123" s="9">
        <v>2.9895535</v>
      </c>
      <c r="W6123" s="9">
        <v>5.4732139999999996</v>
      </c>
      <c r="X6123" s="9">
        <v>8.1633279999999999</v>
      </c>
      <c r="Y6123" s="9">
        <v>7.5133175999999997</v>
      </c>
      <c r="Z6123" s="9">
        <v>1.6040760000000001</v>
      </c>
      <c r="AA6123" s="9">
        <v>3.1427733999999998</v>
      </c>
      <c r="AB6123" s="9">
        <v>14.813025</v>
      </c>
      <c r="AC6123" s="9">
        <v>10.674662</v>
      </c>
      <c r="AD6123" s="9">
        <v>9.9474239999999998</v>
      </c>
      <c r="AE6123" s="9">
        <v>6.9848540000000003</v>
      </c>
      <c r="AF6123" s="9">
        <v>50.697356999999997</v>
      </c>
      <c r="AG6123" s="9">
        <v>60.564335</v>
      </c>
      <c r="AH6123" s="9">
        <v>44.957225999999999</v>
      </c>
      <c r="AI6123" s="9">
        <v>65.748859999999993</v>
      </c>
    </row>
    <row r="6124" spans="1:35" ht="15.75" hidden="1" customHeight="1" x14ac:dyDescent="0.2">
      <c r="A6124" s="9">
        <v>6128</v>
      </c>
    </row>
    <row r="6125" spans="1:35" ht="15.75" hidden="1" customHeight="1" x14ac:dyDescent="0.2">
      <c r="A6125" s="9">
        <v>6129</v>
      </c>
    </row>
    <row r="6126" spans="1:35" ht="15.75" hidden="1" customHeight="1" x14ac:dyDescent="0.2">
      <c r="A6126" s="9">
        <v>6130</v>
      </c>
    </row>
    <row r="6127" spans="1:35" ht="15.75" hidden="1" customHeight="1" x14ac:dyDescent="0.2">
      <c r="A6127" s="9">
        <v>6131</v>
      </c>
    </row>
    <row r="6128" spans="1:35" ht="15.75" hidden="1" customHeight="1" x14ac:dyDescent="0.2">
      <c r="A6128" s="9">
        <v>6132</v>
      </c>
    </row>
    <row r="6129" spans="1:35" ht="15.75" hidden="1" customHeight="1" x14ac:dyDescent="0.2">
      <c r="A6129" s="9">
        <v>6133</v>
      </c>
    </row>
    <row r="6130" spans="1:35" ht="15.75" customHeight="1" x14ac:dyDescent="0.2">
      <c r="A6130" s="9">
        <v>6134</v>
      </c>
      <c r="B6130" s="9">
        <v>5.1180687000000002</v>
      </c>
      <c r="C6130" s="9">
        <v>12.153973000000001</v>
      </c>
      <c r="D6130" s="9">
        <v>2</v>
      </c>
      <c r="E6130" s="9">
        <v>2.666458</v>
      </c>
      <c r="F6130" s="9">
        <v>6.8824339999999999</v>
      </c>
      <c r="G6130" s="9">
        <v>-2.2651176</v>
      </c>
      <c r="H6130" s="9">
        <v>3.1458332999999998E-2</v>
      </c>
      <c r="I6130" s="9">
        <v>7.1617800000000004E-3</v>
      </c>
      <c r="J6130" s="9">
        <v>1.8862357999999999</v>
      </c>
      <c r="K6130" s="9">
        <v>292.67500000000001</v>
      </c>
      <c r="L6130" s="9">
        <v>25.976368000000001</v>
      </c>
      <c r="M6130" s="9">
        <v>28.208466999999999</v>
      </c>
      <c r="N6130" s="9">
        <v>0.57800510000000005</v>
      </c>
      <c r="O6130" s="9">
        <v>17.244257000000001</v>
      </c>
      <c r="P6130" s="9">
        <v>18.845829999999999</v>
      </c>
      <c r="Q6130" s="9">
        <v>0.65623313000000005</v>
      </c>
      <c r="R6130" s="9">
        <v>0.10227965999999999</v>
      </c>
      <c r="S6130" s="9">
        <v>5.1111110000000001E-2</v>
      </c>
      <c r="T6130" s="9">
        <v>1.5576923</v>
      </c>
      <c r="U6130" s="9">
        <v>13.269231</v>
      </c>
      <c r="V6130" s="9">
        <v>0.92034720000000003</v>
      </c>
      <c r="W6130" s="9">
        <v>3.5277777000000001</v>
      </c>
      <c r="X6130" s="9">
        <v>12.354668999999999</v>
      </c>
      <c r="Y6130" s="9">
        <v>10.603071999999999</v>
      </c>
      <c r="Z6130" s="9">
        <v>1.4723927000000001</v>
      </c>
      <c r="AA6130" s="9">
        <v>2.6289856</v>
      </c>
      <c r="AB6130" s="9">
        <v>16.386151999999999</v>
      </c>
      <c r="AC6130" s="9">
        <v>13.347894</v>
      </c>
      <c r="AD6130" s="9">
        <v>10.980456</v>
      </c>
      <c r="AE6130" s="9">
        <v>8.0943020000000008</v>
      </c>
      <c r="AF6130" s="9">
        <v>58.396183000000001</v>
      </c>
      <c r="AG6130" s="9">
        <v>60.935253000000003</v>
      </c>
      <c r="AH6130" s="9">
        <v>37.888072999999999</v>
      </c>
      <c r="AI6130" s="9">
        <v>56.050373</v>
      </c>
    </row>
    <row r="6131" spans="1:35" ht="15.75" customHeight="1" x14ac:dyDescent="0.2">
      <c r="A6131" s="9">
        <v>6135</v>
      </c>
      <c r="B6131" s="9">
        <v>2.2304046</v>
      </c>
      <c r="C6131" s="9">
        <v>6.7884679999999999</v>
      </c>
      <c r="D6131" s="9">
        <v>2</v>
      </c>
      <c r="E6131" s="9">
        <v>2.9618522999999999</v>
      </c>
      <c r="F6131" s="9">
        <v>9.5350570000000001</v>
      </c>
      <c r="G6131" s="9">
        <v>-2.2921361999999998</v>
      </c>
      <c r="H6131" s="9">
        <v>6.4193550000000002E-2</v>
      </c>
      <c r="I6131" s="9">
        <v>7.1583410000000004E-3</v>
      </c>
      <c r="J6131" s="9">
        <v>1.3614556</v>
      </c>
      <c r="K6131" s="9">
        <v>292.88857999999999</v>
      </c>
      <c r="L6131" s="9">
        <v>29.323747999999998</v>
      </c>
      <c r="M6131" s="9">
        <v>26.577147</v>
      </c>
      <c r="N6131" s="9">
        <v>0.64414346</v>
      </c>
      <c r="O6131" s="9">
        <v>16.39528</v>
      </c>
      <c r="P6131" s="9">
        <v>17.430285999999999</v>
      </c>
      <c r="Q6131" s="9">
        <v>7.1282110000000003</v>
      </c>
      <c r="R6131" s="9">
        <v>0.32387543000000002</v>
      </c>
      <c r="S6131" s="9">
        <v>1.9677420000000001E-2</v>
      </c>
      <c r="T6131" s="9">
        <v>6.8636365000000001</v>
      </c>
      <c r="U6131" s="9">
        <v>21.227271999999999</v>
      </c>
      <c r="V6131" s="9">
        <v>2.9161290000000002</v>
      </c>
      <c r="W6131" s="9">
        <v>4.8064520000000002</v>
      </c>
      <c r="X6131" s="9">
        <v>7.9926370000000002</v>
      </c>
      <c r="Y6131" s="9">
        <v>7.6553100000000001</v>
      </c>
      <c r="Z6131" s="9">
        <v>1.4954797</v>
      </c>
      <c r="AA6131" s="9">
        <v>2.2334344000000002</v>
      </c>
      <c r="AB6131" s="9">
        <v>16.405994</v>
      </c>
      <c r="AC6131" s="9">
        <v>13.026858000000001</v>
      </c>
      <c r="AD6131" s="9">
        <v>12.857201999999999</v>
      </c>
      <c r="AE6131" s="9">
        <v>9.8923480000000001</v>
      </c>
      <c r="AF6131" s="9">
        <v>40.809116000000003</v>
      </c>
      <c r="AG6131" s="9">
        <v>46.726419999999997</v>
      </c>
      <c r="AH6131" s="9">
        <v>36.204661999999999</v>
      </c>
      <c r="AI6131" s="9">
        <v>49.00273</v>
      </c>
    </row>
    <row r="6132" spans="1:35" ht="15.75" hidden="1" customHeight="1" x14ac:dyDescent="0.2">
      <c r="A6132" s="9">
        <v>6136</v>
      </c>
    </row>
    <row r="6133" spans="1:35" ht="15.75" hidden="1" customHeight="1" x14ac:dyDescent="0.2">
      <c r="A6133" s="9">
        <v>6137</v>
      </c>
    </row>
    <row r="6134" spans="1:35" ht="15.75" customHeight="1" x14ac:dyDescent="0.2">
      <c r="A6134" s="9">
        <v>6138</v>
      </c>
      <c r="B6134" s="9">
        <v>1.4241060999999999</v>
      </c>
      <c r="C6134" s="9">
        <v>4.8390402999999997</v>
      </c>
      <c r="D6134" s="9">
        <v>2</v>
      </c>
      <c r="E6134" s="9">
        <v>2.1042225000000001</v>
      </c>
      <c r="F6134" s="9">
        <v>4.9727272999999999</v>
      </c>
      <c r="G6134" s="9">
        <v>0.39340385999999999</v>
      </c>
      <c r="H6134" s="9">
        <v>4.8299320000000003E-3</v>
      </c>
      <c r="I6134" s="9">
        <v>6.3133844999999997E-3</v>
      </c>
      <c r="J6134" s="9">
        <v>1.8792161000000001</v>
      </c>
      <c r="K6134" s="9">
        <v>296.90935999999999</v>
      </c>
      <c r="L6134" s="9">
        <v>47.375571999999998</v>
      </c>
      <c r="M6134" s="9">
        <v>32.322642999999999</v>
      </c>
      <c r="N6134" s="9">
        <v>1.3194532000000001</v>
      </c>
      <c r="O6134" s="9">
        <v>12.32809</v>
      </c>
      <c r="P6134" s="9">
        <v>13.649597999999999</v>
      </c>
      <c r="Q6134" s="9">
        <v>1.8474121999999999</v>
      </c>
      <c r="R6134" s="9">
        <v>0.18363032000000001</v>
      </c>
      <c r="S6134" s="9">
        <v>3.1088436000000001E-2</v>
      </c>
      <c r="T6134" s="9">
        <v>2.2000000000000002</v>
      </c>
      <c r="U6134" s="9">
        <v>18.920000000000002</v>
      </c>
      <c r="V6134" s="9">
        <v>1.0384353</v>
      </c>
      <c r="W6134" s="9">
        <v>2.9319727000000002</v>
      </c>
      <c r="X6134" s="9">
        <v>7.7192590000000001</v>
      </c>
      <c r="Y6134" s="9">
        <v>7.0668559999999996</v>
      </c>
      <c r="Z6134" s="9">
        <v>2.3500356999999998</v>
      </c>
      <c r="AA6134" s="9">
        <v>3.7426664999999999</v>
      </c>
      <c r="AB6134" s="9">
        <v>11.729366000000001</v>
      </c>
      <c r="AC6134" s="9">
        <v>6.9919877000000001</v>
      </c>
      <c r="AD6134" s="9">
        <v>7.4728669999999999</v>
      </c>
      <c r="AE6134" s="9">
        <v>4.5573772999999997</v>
      </c>
      <c r="AF6134" s="9">
        <v>44.813899999999997</v>
      </c>
      <c r="AG6134" s="9">
        <v>68.949290000000005</v>
      </c>
      <c r="AH6134" s="9">
        <v>60.307110000000002</v>
      </c>
      <c r="AI6134" s="9">
        <v>85.941413999999995</v>
      </c>
    </row>
    <row r="6135" spans="1:35" ht="15.75" customHeight="1" x14ac:dyDescent="0.2">
      <c r="A6135" s="9">
        <v>6139</v>
      </c>
      <c r="B6135" s="9">
        <v>8.7833605000000006</v>
      </c>
      <c r="C6135" s="9">
        <v>20.677357000000001</v>
      </c>
      <c r="D6135" s="9">
        <v>2.7755103000000001</v>
      </c>
      <c r="E6135" s="9">
        <v>1.9096572000000001</v>
      </c>
      <c r="F6135" s="9">
        <v>4.9620522999999999</v>
      </c>
      <c r="G6135" s="9">
        <v>0.46610814</v>
      </c>
      <c r="H6135" s="9">
        <v>4.7959182000000003E-2</v>
      </c>
      <c r="I6135" s="9">
        <v>6.9808695000000004E-3</v>
      </c>
      <c r="J6135" s="9">
        <v>1.9270662999999999</v>
      </c>
      <c r="K6135" s="9">
        <v>295.60034000000002</v>
      </c>
      <c r="L6135" s="9">
        <v>36.016776999999998</v>
      </c>
      <c r="M6135" s="9">
        <v>28.895731000000001</v>
      </c>
      <c r="N6135" s="9">
        <v>0.91125655000000005</v>
      </c>
      <c r="O6135" s="9">
        <v>14.798385</v>
      </c>
      <c r="P6135" s="9">
        <v>16.210761999999999</v>
      </c>
      <c r="Q6135" s="9">
        <v>1.65994</v>
      </c>
      <c r="R6135" s="9">
        <v>0.117544845</v>
      </c>
      <c r="S6135" s="9">
        <v>0.14510203999999999</v>
      </c>
      <c r="T6135" s="9">
        <v>1.5121951</v>
      </c>
      <c r="U6135" s="9">
        <v>14.195122</v>
      </c>
      <c r="V6135" s="9">
        <v>2.3450000000000002</v>
      </c>
      <c r="W6135" s="9">
        <v>9.4897960000000001</v>
      </c>
      <c r="X6135" s="9">
        <v>7.1605059999999998</v>
      </c>
      <c r="Y6135" s="9">
        <v>6.9483819999999996</v>
      </c>
      <c r="Z6135" s="9">
        <v>1.8434666</v>
      </c>
      <c r="AA6135" s="9">
        <v>3.4538397999999999</v>
      </c>
      <c r="AB6135" s="9">
        <v>14.067024999999999</v>
      </c>
      <c r="AC6135" s="9">
        <v>10.039618000000001</v>
      </c>
      <c r="AD6135" s="9">
        <v>8.8085149999999999</v>
      </c>
      <c r="AE6135" s="9">
        <v>6.0847429999999996</v>
      </c>
      <c r="AF6135" s="9">
        <v>46.300593999999997</v>
      </c>
      <c r="AG6135" s="9">
        <v>59.242153000000002</v>
      </c>
      <c r="AH6135" s="9">
        <v>48.64837</v>
      </c>
      <c r="AI6135" s="9">
        <v>71.105710000000002</v>
      </c>
    </row>
    <row r="6136" spans="1:35" ht="15.75" customHeight="1" x14ac:dyDescent="0.2">
      <c r="A6136" s="9">
        <v>6140</v>
      </c>
      <c r="B6136" s="9">
        <v>10.858537</v>
      </c>
      <c r="C6136" s="9">
        <v>21.861616000000001</v>
      </c>
      <c r="D6136" s="9">
        <v>2.1638416999999999</v>
      </c>
      <c r="E6136" s="9">
        <v>2.6392302999999999</v>
      </c>
      <c r="F6136" s="9">
        <v>8.7537400000000005</v>
      </c>
      <c r="G6136" s="9">
        <v>1.2459943</v>
      </c>
      <c r="H6136" s="9">
        <v>3.5084746999999999E-2</v>
      </c>
      <c r="I6136" s="9">
        <v>4.9966239999999999E-3</v>
      </c>
      <c r="J6136" s="9">
        <v>4.5856924000000001</v>
      </c>
      <c r="K6136" s="9">
        <v>293.06366000000003</v>
      </c>
      <c r="L6136" s="9">
        <v>47.456104000000003</v>
      </c>
      <c r="M6136" s="9">
        <v>35.940753999999998</v>
      </c>
      <c r="N6136" s="9">
        <v>1.1737013000000001</v>
      </c>
      <c r="O6136" s="9">
        <v>11.842833000000001</v>
      </c>
      <c r="P6136" s="9">
        <v>14.365527</v>
      </c>
      <c r="Q6136" s="9">
        <v>0.87296253000000001</v>
      </c>
      <c r="R6136" s="9">
        <v>0.18055650000000001</v>
      </c>
      <c r="S6136" s="9">
        <v>0.10231638999999999</v>
      </c>
      <c r="T6136" s="9">
        <v>1.5789473999999999</v>
      </c>
      <c r="U6136" s="9">
        <v>8.5789469999999994</v>
      </c>
      <c r="V6136" s="9">
        <v>1.3940678</v>
      </c>
      <c r="W6136" s="9">
        <v>8.830508</v>
      </c>
      <c r="X6136" s="9">
        <v>12.192902</v>
      </c>
      <c r="Y6136" s="9">
        <v>9.0912869999999995</v>
      </c>
      <c r="Z6136" s="9">
        <v>2.0756412000000002</v>
      </c>
      <c r="AA6136" s="9">
        <v>3.7649650000000001</v>
      </c>
      <c r="AB6136" s="9">
        <v>13.436149</v>
      </c>
      <c r="AC6136" s="9">
        <v>5.3173547000000001</v>
      </c>
      <c r="AD6136" s="9">
        <v>7.4055340000000003</v>
      </c>
      <c r="AE6136" s="9">
        <v>3.4839468</v>
      </c>
      <c r="AF6136" s="9">
        <v>59.242035000000001</v>
      </c>
      <c r="AG6136" s="9">
        <v>105.62817</v>
      </c>
      <c r="AH6136" s="9">
        <v>52.348140000000001</v>
      </c>
      <c r="AI6136" s="9">
        <v>97.254329999999996</v>
      </c>
    </row>
    <row r="6137" spans="1:35" ht="15.75" hidden="1" customHeight="1" x14ac:dyDescent="0.2">
      <c r="A6137" s="9">
        <v>6141</v>
      </c>
    </row>
    <row r="6138" spans="1:35" ht="15.75" customHeight="1" x14ac:dyDescent="0.2">
      <c r="A6138" s="9">
        <v>6142</v>
      </c>
      <c r="B6138" s="9">
        <v>4.7747400000000004</v>
      </c>
      <c r="C6138" s="9">
        <v>15.603864</v>
      </c>
      <c r="D6138" s="9">
        <v>2</v>
      </c>
      <c r="E6138" s="9">
        <v>2.2956831000000002</v>
      </c>
      <c r="F6138" s="9">
        <v>6.8415474999999999</v>
      </c>
      <c r="G6138" s="9">
        <v>-0.32010534000000002</v>
      </c>
      <c r="H6138" s="9">
        <v>2.3089004999999999E-2</v>
      </c>
      <c r="I6138" s="9">
        <v>4.6598463999999997E-3</v>
      </c>
      <c r="J6138" s="9">
        <v>2.2188590000000001</v>
      </c>
      <c r="K6138" s="9">
        <v>292.40566999999999</v>
      </c>
      <c r="L6138" s="9">
        <v>38.275013000000001</v>
      </c>
      <c r="M6138" s="9">
        <v>29.619824999999999</v>
      </c>
      <c r="N6138" s="9">
        <v>1.0143139999999999</v>
      </c>
      <c r="O6138" s="9">
        <v>14.211925000000001</v>
      </c>
      <c r="P6138" s="9">
        <v>16.447839999999999</v>
      </c>
      <c r="Q6138" s="9">
        <v>0.64481085999999999</v>
      </c>
      <c r="R6138" s="9">
        <v>0.11889640999999999</v>
      </c>
      <c r="S6138" s="9">
        <v>2.7807671999999999E-2</v>
      </c>
      <c r="T6138" s="9">
        <v>1.7052631</v>
      </c>
      <c r="U6138" s="9">
        <v>13.694736499999999</v>
      </c>
      <c r="V6138" s="9">
        <v>7.5578012000000001</v>
      </c>
      <c r="W6138" s="9">
        <v>2.5968586999999999</v>
      </c>
      <c r="X6138" s="9">
        <v>7.7823599999999997</v>
      </c>
      <c r="Y6138" s="9">
        <v>7.0078234999999998</v>
      </c>
      <c r="Z6138" s="9">
        <v>1.8326750999999999</v>
      </c>
      <c r="AA6138" s="9">
        <v>3.1222905999999999</v>
      </c>
      <c r="AB6138" s="9">
        <v>13.726186</v>
      </c>
      <c r="AC6138" s="9">
        <v>7.3957753000000004</v>
      </c>
      <c r="AD6138" s="9">
        <v>8.6676559999999991</v>
      </c>
      <c r="AE6138" s="9">
        <v>5.6757439999999999</v>
      </c>
      <c r="AF6138" s="9">
        <v>47.471622000000004</v>
      </c>
      <c r="AG6138" s="9">
        <v>75.941800000000001</v>
      </c>
      <c r="AH6138" s="9">
        <v>51.240079999999999</v>
      </c>
      <c r="AI6138" s="9">
        <v>82.491609999999994</v>
      </c>
    </row>
    <row r="6139" spans="1:35" ht="15.75" customHeight="1" x14ac:dyDescent="0.2">
      <c r="A6139" s="9">
        <v>6143</v>
      </c>
      <c r="B6139" s="9">
        <v>13.560022</v>
      </c>
      <c r="C6139" s="9">
        <v>25.339175999999998</v>
      </c>
      <c r="D6139" s="9">
        <v>3</v>
      </c>
      <c r="E6139" s="9">
        <v>1.9876753</v>
      </c>
      <c r="F6139" s="9">
        <v>5.8271464999999996</v>
      </c>
      <c r="G6139" s="9">
        <v>-0.76345264999999995</v>
      </c>
      <c r="H6139" s="9">
        <v>8.5092589999999996E-2</v>
      </c>
      <c r="I6139" s="9">
        <v>5.239868E-3</v>
      </c>
      <c r="J6139" s="9">
        <v>4.223414</v>
      </c>
      <c r="K6139" s="9">
        <v>293.04192999999998</v>
      </c>
      <c r="L6139" s="9">
        <v>46.660110000000003</v>
      </c>
      <c r="M6139" s="9">
        <v>33.014327999999999</v>
      </c>
      <c r="N6139" s="9">
        <v>1.1129543</v>
      </c>
      <c r="O6139" s="9">
        <v>12.053792</v>
      </c>
      <c r="P6139" s="9">
        <v>14.282890999999999</v>
      </c>
      <c r="Q6139" s="9">
        <v>1.5127889000000001</v>
      </c>
      <c r="R6139" s="9">
        <v>3.4397610000000002E-2</v>
      </c>
      <c r="S6139" s="9">
        <v>7.3981480000000002E-2</v>
      </c>
      <c r="T6139" s="9">
        <v>2.6119403999999999</v>
      </c>
      <c r="U6139" s="9">
        <v>16.447762000000001</v>
      </c>
      <c r="V6139" s="9">
        <v>0.255</v>
      </c>
      <c r="W6139" s="9">
        <v>1.287037</v>
      </c>
      <c r="X6139" s="9">
        <v>9.0644410000000004</v>
      </c>
      <c r="Y6139" s="9">
        <v>7.0283636999999999</v>
      </c>
      <c r="Z6139" s="9">
        <v>1.9860861000000001</v>
      </c>
      <c r="AA6139" s="9">
        <v>3.3939792999999998</v>
      </c>
      <c r="AB6139" s="9">
        <v>12.8351965</v>
      </c>
      <c r="AC6139" s="9">
        <v>5.9070754000000001</v>
      </c>
      <c r="AD6139" s="9">
        <v>7.6618979999999999</v>
      </c>
      <c r="AE6139" s="9">
        <v>4.0574602999999998</v>
      </c>
      <c r="AF6139" s="9">
        <v>56.607585999999998</v>
      </c>
      <c r="AG6139" s="9">
        <v>92.909379999999999</v>
      </c>
      <c r="AH6139" s="9">
        <v>53.634219999999999</v>
      </c>
      <c r="AI6139" s="9">
        <v>92.462233999999995</v>
      </c>
    </row>
    <row r="6140" spans="1:35" ht="15.75" customHeight="1" x14ac:dyDescent="0.2">
      <c r="A6140" s="9">
        <v>6144</v>
      </c>
      <c r="B6140" s="9">
        <v>14.439721</v>
      </c>
      <c r="C6140" s="9">
        <v>27.861519999999999</v>
      </c>
      <c r="D6140" s="9">
        <v>3</v>
      </c>
      <c r="E6140" s="9">
        <v>1.6618519</v>
      </c>
      <c r="F6140" s="9">
        <v>4.6976959999999996</v>
      </c>
      <c r="G6140" s="9">
        <v>-6.602646</v>
      </c>
      <c r="H6140" s="9">
        <v>7.5294114999999995E-2</v>
      </c>
      <c r="I6140" s="9">
        <v>6.7512689999999998E-3</v>
      </c>
      <c r="J6140" s="9">
        <v>2.1417229999999998</v>
      </c>
      <c r="K6140" s="9">
        <v>296.09870000000001</v>
      </c>
      <c r="L6140" s="9">
        <v>39.491894000000002</v>
      </c>
      <c r="M6140" s="9">
        <v>30.945452</v>
      </c>
      <c r="N6140" s="9">
        <v>1.033571</v>
      </c>
      <c r="O6140" s="9">
        <v>13.985189999999999</v>
      </c>
      <c r="P6140" s="9">
        <v>15.516038</v>
      </c>
      <c r="Q6140" s="9">
        <v>0.18449934000000001</v>
      </c>
      <c r="R6140" s="9">
        <v>8.3268470000000001E-3</v>
      </c>
      <c r="S6140" s="9">
        <v>4.5882350000000002E-2</v>
      </c>
      <c r="T6140" s="9">
        <v>1.5</v>
      </c>
      <c r="U6140" s="9">
        <v>15.625</v>
      </c>
      <c r="V6140" s="9">
        <v>1.3523529000000001</v>
      </c>
      <c r="W6140" s="9">
        <v>25.352941999999999</v>
      </c>
      <c r="X6140" s="9">
        <v>7.4752320000000001</v>
      </c>
      <c r="Y6140" s="9">
        <v>6.8424635</v>
      </c>
      <c r="Z6140" s="9">
        <v>1.9698439000000001</v>
      </c>
      <c r="AA6140" s="9">
        <v>3.8959741999999999</v>
      </c>
      <c r="AB6140" s="9">
        <v>13.438940000000001</v>
      </c>
      <c r="AC6140" s="9">
        <v>8.8657620000000001</v>
      </c>
      <c r="AD6140" s="9">
        <v>8.142417</v>
      </c>
      <c r="AE6140" s="9">
        <v>5.2957879999999999</v>
      </c>
      <c r="AF6140" s="9">
        <v>47.644604000000001</v>
      </c>
      <c r="AG6140" s="9">
        <v>64.670509999999993</v>
      </c>
      <c r="AH6140" s="9">
        <v>51.629382999999997</v>
      </c>
      <c r="AI6140" s="9">
        <v>77.494799999999998</v>
      </c>
    </row>
    <row r="6141" spans="1:35" ht="15.75" customHeight="1" x14ac:dyDescent="0.2">
      <c r="A6141" s="9">
        <v>6145</v>
      </c>
      <c r="B6141" s="9">
        <v>9.0404029999999995</v>
      </c>
      <c r="C6141" s="9">
        <v>20.646194000000001</v>
      </c>
      <c r="D6141" s="9">
        <v>2</v>
      </c>
      <c r="E6141" s="9">
        <v>2.3062242999999998</v>
      </c>
      <c r="F6141" s="9">
        <v>5.5221213999999996</v>
      </c>
      <c r="G6141" s="9">
        <v>-0.49478240000000001</v>
      </c>
      <c r="H6141" s="9">
        <v>4.7087909999999997E-2</v>
      </c>
      <c r="I6141" s="9">
        <v>6.6624359999999999E-3</v>
      </c>
      <c r="J6141" s="9">
        <v>2.7077556</v>
      </c>
      <c r="K6141" s="9">
        <v>295.63824</v>
      </c>
      <c r="L6141" s="9">
        <v>30.461621999999998</v>
      </c>
      <c r="M6141" s="9">
        <v>32.242705999999998</v>
      </c>
      <c r="N6141" s="9">
        <v>0.97334193999999996</v>
      </c>
      <c r="O6141" s="9">
        <v>16.071272</v>
      </c>
      <c r="P6141" s="9">
        <v>18.174232</v>
      </c>
      <c r="Q6141" s="9">
        <v>1.1271002999999999</v>
      </c>
      <c r="R6141" s="9">
        <v>0.11310524499999999</v>
      </c>
      <c r="S6141" s="9">
        <v>7.3406589999999994E-2</v>
      </c>
      <c r="T6141" s="9">
        <v>2.2934782999999999</v>
      </c>
      <c r="U6141" s="9">
        <v>16.380434000000001</v>
      </c>
      <c r="V6141" s="9">
        <v>0.40593406999999998</v>
      </c>
      <c r="W6141" s="9">
        <v>6.9285709999999998</v>
      </c>
      <c r="X6141" s="9">
        <v>13.652559</v>
      </c>
      <c r="Y6141" s="9">
        <v>11.645246</v>
      </c>
      <c r="Z6141" s="9">
        <v>2.1006874999999998</v>
      </c>
      <c r="AA6141" s="9">
        <v>3.7655517999999999</v>
      </c>
      <c r="AB6141" s="9">
        <v>15.087408999999999</v>
      </c>
      <c r="AC6141" s="9">
        <v>11.063808</v>
      </c>
      <c r="AD6141" s="9">
        <v>10.518743000000001</v>
      </c>
      <c r="AE6141" s="9">
        <v>6.7198997</v>
      </c>
      <c r="AF6141" s="9">
        <v>59.686993000000001</v>
      </c>
      <c r="AG6141" s="9">
        <v>82.601089999999999</v>
      </c>
      <c r="AH6141" s="9">
        <v>42.155250000000002</v>
      </c>
      <c r="AI6141" s="9">
        <v>64.653769999999994</v>
      </c>
    </row>
    <row r="6142" spans="1:35" ht="15.75" hidden="1" customHeight="1" x14ac:dyDescent="0.2">
      <c r="A6142" s="9">
        <v>6146</v>
      </c>
      <c r="E6142" s="9">
        <v>1.5162917</v>
      </c>
      <c r="F6142" s="9">
        <v>4.633165</v>
      </c>
    </row>
    <row r="6143" spans="1:35" ht="15.75" hidden="1" customHeight="1" x14ac:dyDescent="0.2">
      <c r="A6143" s="9">
        <v>6147</v>
      </c>
    </row>
    <row r="6144" spans="1:35" ht="15.75" hidden="1" customHeight="1" x14ac:dyDescent="0.2">
      <c r="A6144" s="9">
        <v>6148</v>
      </c>
    </row>
    <row r="6145" spans="1:35" ht="15.75" customHeight="1" x14ac:dyDescent="0.2">
      <c r="A6145" s="9">
        <v>6149</v>
      </c>
      <c r="B6145" s="9">
        <v>6.3418510000000001</v>
      </c>
      <c r="C6145" s="9">
        <v>17.869060000000001</v>
      </c>
      <c r="D6145" s="9">
        <v>2.2083333000000001</v>
      </c>
      <c r="E6145" s="9">
        <v>1.6176519</v>
      </c>
      <c r="F6145" s="9">
        <v>4.2469634999999997</v>
      </c>
      <c r="G6145" s="9">
        <v>-0.59619089999999997</v>
      </c>
      <c r="H6145" s="9">
        <v>7.3333330000000002E-2</v>
      </c>
      <c r="I6145" s="9">
        <v>7.1047250000000001E-3</v>
      </c>
      <c r="J6145" s="9">
        <v>1.730637</v>
      </c>
      <c r="K6145" s="9">
        <v>294.28206999999998</v>
      </c>
      <c r="L6145" s="9">
        <v>30.998514</v>
      </c>
      <c r="M6145" s="9">
        <v>24.74297</v>
      </c>
      <c r="N6145" s="9">
        <v>0.73264163999999998</v>
      </c>
      <c r="O6145" s="9">
        <v>15.950441</v>
      </c>
      <c r="P6145" s="9">
        <v>17.367334</v>
      </c>
      <c r="Q6145" s="9">
        <v>16.662157000000001</v>
      </c>
      <c r="R6145" s="9">
        <v>0.31088423999999998</v>
      </c>
      <c r="S6145" s="9">
        <v>0.26041666000000002</v>
      </c>
      <c r="T6145" s="9">
        <v>6.35</v>
      </c>
      <c r="U6145" s="9">
        <v>20.6</v>
      </c>
      <c r="V6145" s="9">
        <v>1.2833333</v>
      </c>
      <c r="W6145" s="9">
        <v>6.2083335000000002</v>
      </c>
      <c r="X6145" s="9">
        <v>6.8919879999999996</v>
      </c>
      <c r="Y6145" s="9">
        <v>6.3741573999999996</v>
      </c>
      <c r="Z6145" s="9">
        <v>1.731679</v>
      </c>
      <c r="AA6145" s="9">
        <v>3.1522144999999999</v>
      </c>
      <c r="AB6145" s="9">
        <v>15.049509</v>
      </c>
      <c r="AC6145" s="9">
        <v>11.529029</v>
      </c>
      <c r="AD6145" s="9">
        <v>9.5063359999999992</v>
      </c>
      <c r="AE6145" s="9">
        <v>7.0445703999999996</v>
      </c>
      <c r="AF6145" s="9">
        <v>39.815685000000002</v>
      </c>
      <c r="AG6145" s="9">
        <v>50.295788000000002</v>
      </c>
      <c r="AH6145" s="9">
        <v>42.912590000000002</v>
      </c>
      <c r="AI6145" s="9">
        <v>63.745365</v>
      </c>
    </row>
    <row r="6146" spans="1:35" ht="15.75" hidden="1" customHeight="1" x14ac:dyDescent="0.2">
      <c r="A6146" s="9">
        <v>6150</v>
      </c>
    </row>
    <row r="6147" spans="1:35" ht="15.75" hidden="1" customHeight="1" x14ac:dyDescent="0.2">
      <c r="A6147" s="9">
        <v>6151</v>
      </c>
    </row>
    <row r="6148" spans="1:35" ht="15.75" hidden="1" customHeight="1" x14ac:dyDescent="0.2">
      <c r="A6148" s="9">
        <v>6152</v>
      </c>
    </row>
    <row r="6149" spans="1:35" ht="15.75" customHeight="1" x14ac:dyDescent="0.2">
      <c r="A6149" s="9">
        <v>6153</v>
      </c>
      <c r="B6149" s="9">
        <v>14.392135</v>
      </c>
      <c r="C6149" s="9">
        <v>28.686954</v>
      </c>
      <c r="D6149" s="9">
        <v>3</v>
      </c>
      <c r="E6149" s="9">
        <v>2.1882472000000002</v>
      </c>
      <c r="F6149" s="9">
        <v>5.0282470000000004</v>
      </c>
      <c r="G6149" s="9">
        <v>2.0857603999999998</v>
      </c>
      <c r="H6149" s="9">
        <v>0.26800000000000002</v>
      </c>
      <c r="I6149" s="9">
        <v>5.1127877000000004E-3</v>
      </c>
      <c r="J6149" s="9">
        <v>2.7478373</v>
      </c>
      <c r="K6149" s="9">
        <v>293.65582000000001</v>
      </c>
      <c r="L6149" s="9">
        <v>49.719025000000002</v>
      </c>
      <c r="M6149" s="9">
        <v>34.588946999999997</v>
      </c>
      <c r="N6149" s="9">
        <v>1.1815107</v>
      </c>
      <c r="O6149" s="9">
        <v>11.592824999999999</v>
      </c>
      <c r="P6149" s="9">
        <v>13.367331500000001</v>
      </c>
      <c r="Q6149" s="9">
        <v>3.7227519999999998</v>
      </c>
      <c r="R6149" s="9">
        <v>9.0003399999999997E-2</v>
      </c>
      <c r="S6149" s="9">
        <v>0.1608</v>
      </c>
      <c r="T6149" s="9">
        <v>11.826086999999999</v>
      </c>
      <c r="U6149" s="9">
        <v>22</v>
      </c>
      <c r="V6149" s="9">
        <v>16.274799999999999</v>
      </c>
      <c r="W6149" s="9">
        <v>50.48</v>
      </c>
      <c r="X6149" s="9">
        <v>10.338957000000001</v>
      </c>
      <c r="Y6149" s="9">
        <v>7.7508990000000004</v>
      </c>
      <c r="Z6149" s="9">
        <v>1.9857522999999999</v>
      </c>
      <c r="AA6149" s="9">
        <v>3.4554714999999998</v>
      </c>
      <c r="AB6149" s="9">
        <v>11.125667</v>
      </c>
      <c r="AC6149" s="9">
        <v>5.9281664000000003</v>
      </c>
      <c r="AD6149" s="9">
        <v>7.0027280000000003</v>
      </c>
      <c r="AE6149" s="9">
        <v>3.9559872</v>
      </c>
      <c r="AF6149" s="9">
        <v>53.242686999999997</v>
      </c>
      <c r="AG6149" s="9">
        <v>79.928219999999996</v>
      </c>
      <c r="AH6149" s="9">
        <v>60.962207999999997</v>
      </c>
      <c r="AI6149" s="9">
        <v>92.944046</v>
      </c>
    </row>
    <row r="6150" spans="1:35" ht="15.75" hidden="1" customHeight="1" x14ac:dyDescent="0.2">
      <c r="A6150" s="9">
        <v>6154</v>
      </c>
    </row>
    <row r="6151" spans="1:35" ht="15.75" hidden="1" customHeight="1" x14ac:dyDescent="0.2">
      <c r="A6151" s="9">
        <v>6155</v>
      </c>
    </row>
    <row r="6152" spans="1:35" ht="15.75" customHeight="1" x14ac:dyDescent="0.2">
      <c r="A6152" s="9">
        <v>6156</v>
      </c>
      <c r="B6152" s="9">
        <v>5.0941668</v>
      </c>
      <c r="C6152" s="9">
        <v>12.161718</v>
      </c>
      <c r="D6152" s="9">
        <v>2</v>
      </c>
      <c r="E6152" s="9">
        <v>2.6123802999999999</v>
      </c>
      <c r="F6152" s="9">
        <v>6.8458933999999996</v>
      </c>
      <c r="G6152" s="9">
        <v>-1.9874636000000001</v>
      </c>
      <c r="H6152" s="9">
        <v>3.9980393000000003E-2</v>
      </c>
      <c r="I6152" s="9">
        <v>6.3300530000000004E-3</v>
      </c>
      <c r="J6152" s="9">
        <v>3.1495657000000001</v>
      </c>
      <c r="K6152" s="9">
        <v>295.44067000000001</v>
      </c>
      <c r="L6152" s="9">
        <v>37.979973000000001</v>
      </c>
      <c r="M6152" s="9">
        <v>43.483800000000002</v>
      </c>
      <c r="N6152" s="9">
        <v>1.1113614000000001</v>
      </c>
      <c r="O6152" s="9">
        <v>14.431202000000001</v>
      </c>
      <c r="P6152" s="9">
        <v>16.635199</v>
      </c>
      <c r="Q6152" s="9">
        <v>0.91496770000000005</v>
      </c>
      <c r="R6152" s="9">
        <v>8.0563869999999996E-2</v>
      </c>
      <c r="S6152" s="9">
        <v>5.7261813000000002E-2</v>
      </c>
      <c r="T6152" s="9">
        <v>1.5063614000000001</v>
      </c>
      <c r="U6152" s="9">
        <v>14.389313</v>
      </c>
      <c r="V6152" s="9">
        <v>0.73992157000000003</v>
      </c>
      <c r="W6152" s="9">
        <v>2.1294116999999999</v>
      </c>
      <c r="X6152" s="9">
        <v>15.725975999999999</v>
      </c>
      <c r="Y6152" s="9">
        <v>13.313438</v>
      </c>
      <c r="Z6152" s="9">
        <v>2.2380363999999999</v>
      </c>
      <c r="AA6152" s="9">
        <v>3.9186540000000001</v>
      </c>
      <c r="AB6152" s="9">
        <v>14.124181</v>
      </c>
      <c r="AC6152" s="9">
        <v>7.5457409999999996</v>
      </c>
      <c r="AD6152" s="9">
        <v>8.7466729999999995</v>
      </c>
      <c r="AE6152" s="9">
        <v>4.7307395999999997</v>
      </c>
      <c r="AF6152" s="9">
        <v>76.089095999999998</v>
      </c>
      <c r="AG6152" s="9">
        <v>121.20296</v>
      </c>
      <c r="AH6152" s="9">
        <v>47.647370000000002</v>
      </c>
      <c r="AI6152" s="9">
        <v>83.086119999999994</v>
      </c>
    </row>
    <row r="6153" spans="1:35" ht="15.75" hidden="1" customHeight="1" x14ac:dyDescent="0.2">
      <c r="A6153" s="9">
        <v>6157</v>
      </c>
    </row>
    <row r="6154" spans="1:35" ht="15.75" hidden="1" customHeight="1" x14ac:dyDescent="0.2">
      <c r="A6154" s="9">
        <v>6158</v>
      </c>
    </row>
    <row r="6155" spans="1:35" ht="15.75" customHeight="1" x14ac:dyDescent="0.2">
      <c r="A6155" s="9">
        <v>6159</v>
      </c>
      <c r="B6155" s="9">
        <v>3.4973570999999999</v>
      </c>
      <c r="C6155" s="9">
        <v>8.4607679999999998</v>
      </c>
      <c r="D6155" s="9">
        <v>2</v>
      </c>
      <c r="E6155" s="9">
        <v>2.2662195999999999</v>
      </c>
      <c r="F6155" s="9">
        <v>6.1777360000000003</v>
      </c>
      <c r="G6155" s="9">
        <v>-0.18474388</v>
      </c>
      <c r="H6155" s="9">
        <v>0.06</v>
      </c>
      <c r="I6155" s="9">
        <v>6.1179069999999997E-3</v>
      </c>
      <c r="J6155" s="9">
        <v>2.4983673</v>
      </c>
      <c r="K6155" s="9">
        <v>296.18959999999998</v>
      </c>
      <c r="L6155" s="9">
        <v>48.944674999999997</v>
      </c>
      <c r="M6155" s="9">
        <v>33.791220000000003</v>
      </c>
      <c r="N6155" s="9">
        <v>1.3208385</v>
      </c>
      <c r="O6155" s="9">
        <v>11.887896</v>
      </c>
      <c r="P6155" s="9">
        <v>13.567333</v>
      </c>
      <c r="Q6155" s="9">
        <v>4.3874464</v>
      </c>
      <c r="R6155" s="9">
        <v>0.17510043</v>
      </c>
      <c r="S6155" s="9">
        <v>5.5675677999999999E-2</v>
      </c>
      <c r="T6155" s="9">
        <v>3.2592591999999998</v>
      </c>
      <c r="U6155" s="9">
        <v>15.703704</v>
      </c>
      <c r="V6155" s="9">
        <v>6.2608110000000003</v>
      </c>
      <c r="W6155" s="9">
        <v>9.9459459999999993</v>
      </c>
      <c r="X6155" s="9">
        <v>8.6956469999999992</v>
      </c>
      <c r="Y6155" s="9">
        <v>6.4861345000000004</v>
      </c>
      <c r="Z6155" s="9">
        <v>2.3663704000000001</v>
      </c>
      <c r="AA6155" s="9">
        <v>4.2128224000000003</v>
      </c>
      <c r="AB6155" s="9">
        <v>11.924552</v>
      </c>
      <c r="AC6155" s="9">
        <v>5.7819919999999998</v>
      </c>
      <c r="AD6155" s="9">
        <v>8.066262</v>
      </c>
      <c r="AE6155" s="9">
        <v>3.9460305999999998</v>
      </c>
      <c r="AF6155" s="9">
        <v>55.277659999999997</v>
      </c>
      <c r="AG6155" s="9">
        <v>88.059809999999999</v>
      </c>
      <c r="AH6155" s="9">
        <v>57.783687999999998</v>
      </c>
      <c r="AI6155" s="9">
        <v>93.220214999999996</v>
      </c>
    </row>
    <row r="6156" spans="1:35" ht="15.75" hidden="1" customHeight="1" x14ac:dyDescent="0.2">
      <c r="A6156" s="9">
        <v>6160</v>
      </c>
    </row>
    <row r="6157" spans="1:35" ht="15.75" customHeight="1" x14ac:dyDescent="0.2">
      <c r="A6157" s="9">
        <v>6161</v>
      </c>
      <c r="B6157" s="9">
        <v>4.9579019999999998</v>
      </c>
      <c r="C6157" s="9">
        <v>12.656105</v>
      </c>
      <c r="D6157" s="9">
        <v>2</v>
      </c>
      <c r="E6157" s="9">
        <v>2.1478999000000001</v>
      </c>
      <c r="F6157" s="9">
        <v>4.2984499999999999</v>
      </c>
      <c r="G6157" s="9">
        <v>0.29890290000000003</v>
      </c>
      <c r="H6157" s="9">
        <v>2.9430379999999999E-2</v>
      </c>
      <c r="I6157" s="9">
        <v>5.0397949999999997E-3</v>
      </c>
      <c r="J6157" s="9">
        <v>2.2445184999999999</v>
      </c>
      <c r="K6157" s="9">
        <v>294.37695000000002</v>
      </c>
      <c r="L6157" s="9">
        <v>58.476376000000002</v>
      </c>
      <c r="M6157" s="9">
        <v>38.212048000000003</v>
      </c>
      <c r="N6157" s="9">
        <v>1.3480687</v>
      </c>
      <c r="O6157" s="9">
        <v>9.7785139999999995</v>
      </c>
      <c r="P6157" s="9">
        <v>11.254515</v>
      </c>
      <c r="Q6157" s="9">
        <v>0.66874860000000003</v>
      </c>
      <c r="R6157" s="9">
        <v>0.10292605000000001</v>
      </c>
      <c r="S6157" s="9">
        <v>4.7088610000000003E-2</v>
      </c>
      <c r="T6157" s="9">
        <v>2.6442307999999999</v>
      </c>
      <c r="U6157" s="9">
        <v>15.951923000000001</v>
      </c>
      <c r="V6157" s="9">
        <v>2.4395568000000001</v>
      </c>
      <c r="W6157" s="9">
        <v>2.7025315999999999</v>
      </c>
      <c r="X6157" s="9">
        <v>5.4314156000000002</v>
      </c>
      <c r="Y6157" s="9">
        <v>5.3777689999999998</v>
      </c>
      <c r="Z6157" s="9">
        <v>2.2345492999999998</v>
      </c>
      <c r="AA6157" s="9">
        <v>3.7271130000000001</v>
      </c>
      <c r="AB6157" s="9">
        <v>8.9392560000000003</v>
      </c>
      <c r="AC6157" s="9">
        <v>5.1643762999999998</v>
      </c>
      <c r="AD6157" s="9">
        <v>5.0990004999999998</v>
      </c>
      <c r="AE6157" s="9">
        <v>3.1990528</v>
      </c>
      <c r="AF6157" s="9">
        <v>54.074223000000003</v>
      </c>
      <c r="AG6157" s="9">
        <v>81.052216000000001</v>
      </c>
      <c r="AH6157" s="9">
        <v>76.542280000000005</v>
      </c>
      <c r="AI6157" s="9">
        <v>97.988784999999993</v>
      </c>
    </row>
    <row r="6158" spans="1:35" ht="15.75" hidden="1" customHeight="1" x14ac:dyDescent="0.2">
      <c r="A6158" s="9">
        <v>6162</v>
      </c>
    </row>
    <row r="6159" spans="1:35" ht="15.75" hidden="1" customHeight="1" x14ac:dyDescent="0.2">
      <c r="A6159" s="9">
        <v>6163</v>
      </c>
    </row>
    <row r="6160" spans="1:35" ht="15.75" hidden="1" customHeight="1" x14ac:dyDescent="0.2">
      <c r="A6160" s="9">
        <v>6164</v>
      </c>
    </row>
    <row r="6161" spans="1:35" ht="15.75" customHeight="1" x14ac:dyDescent="0.2">
      <c r="A6161" s="9">
        <v>6165</v>
      </c>
      <c r="B6161" s="9">
        <v>7.0091714999999999</v>
      </c>
      <c r="C6161" s="9">
        <v>18.803159999999998</v>
      </c>
      <c r="D6161" s="9">
        <v>3</v>
      </c>
      <c r="E6161" s="9">
        <v>1.6511362999999999</v>
      </c>
      <c r="F6161" s="9">
        <v>4.2301244999999996</v>
      </c>
      <c r="G6161" s="9">
        <v>3.4488677999999999</v>
      </c>
      <c r="H6161" s="9">
        <v>0.13857143</v>
      </c>
      <c r="I6161" s="9">
        <v>6.7719375000000002E-3</v>
      </c>
      <c r="J6161" s="9">
        <v>3.5129296999999999</v>
      </c>
      <c r="K6161" s="9">
        <v>295.83710000000002</v>
      </c>
      <c r="L6161" s="9">
        <v>31.990010999999999</v>
      </c>
      <c r="M6161" s="9">
        <v>31.661104000000002</v>
      </c>
      <c r="N6161" s="9">
        <v>0.94594455</v>
      </c>
      <c r="O6161" s="9">
        <v>15.873123</v>
      </c>
      <c r="P6161" s="9">
        <v>17.74511</v>
      </c>
      <c r="Q6161" s="9">
        <v>1.7157427999999999</v>
      </c>
      <c r="R6161" s="9">
        <v>0.10053069000000001</v>
      </c>
      <c r="S6161" s="9">
        <v>3.1428570000000003E-2</v>
      </c>
      <c r="T6161" s="9">
        <v>7.1538462999999997</v>
      </c>
      <c r="U6161" s="9">
        <v>22</v>
      </c>
      <c r="V6161" s="9">
        <v>2.5464286999999999</v>
      </c>
      <c r="W6161" s="9">
        <v>21.214285</v>
      </c>
      <c r="X6161" s="9">
        <v>10.787240000000001</v>
      </c>
      <c r="Y6161" s="9">
        <v>9.2316990000000008</v>
      </c>
      <c r="Z6161" s="9">
        <v>1.8773092</v>
      </c>
      <c r="AA6161" s="9">
        <v>3.5002645999999999</v>
      </c>
      <c r="AB6161" s="9">
        <v>15.359619</v>
      </c>
      <c r="AC6161" s="9">
        <v>10.882865000000001</v>
      </c>
      <c r="AD6161" s="9">
        <v>10.045653</v>
      </c>
      <c r="AE6161" s="9">
        <v>6.7500906000000001</v>
      </c>
      <c r="AF6161" s="9">
        <v>55.955578000000003</v>
      </c>
      <c r="AG6161" s="9">
        <v>70.456276000000003</v>
      </c>
      <c r="AH6161" s="9">
        <v>43.440018000000002</v>
      </c>
      <c r="AI6161" s="9">
        <v>67.042010000000005</v>
      </c>
    </row>
    <row r="6162" spans="1:35" ht="15.75" customHeight="1" x14ac:dyDescent="0.2">
      <c r="A6162" s="9">
        <v>6166</v>
      </c>
      <c r="B6162" s="9">
        <v>3.1314763999999999</v>
      </c>
      <c r="C6162" s="9">
        <v>10.444941500000001</v>
      </c>
      <c r="D6162" s="9">
        <v>3</v>
      </c>
      <c r="E6162" s="9">
        <v>3.3050250000000001</v>
      </c>
      <c r="F6162" s="9">
        <v>7.1508946</v>
      </c>
      <c r="G6162" s="9">
        <v>-6.5974493000000001</v>
      </c>
      <c r="H6162" s="9">
        <v>4.1558440000000002E-2</v>
      </c>
      <c r="I6162" s="9">
        <v>6.7032130000000004E-3</v>
      </c>
      <c r="J6162" s="9">
        <v>1.7751311000000001</v>
      </c>
      <c r="K6162" s="9">
        <v>295.01974000000001</v>
      </c>
      <c r="L6162" s="9">
        <v>36.11694</v>
      </c>
      <c r="M6162" s="9">
        <v>32.690925999999997</v>
      </c>
      <c r="N6162" s="9">
        <v>0.94988570000000005</v>
      </c>
      <c r="O6162" s="9">
        <v>14.797718</v>
      </c>
      <c r="P6162" s="9">
        <v>16.266314000000001</v>
      </c>
      <c r="Q6162" s="9">
        <v>4.0266622999999999</v>
      </c>
      <c r="R6162" s="9">
        <v>0.2219373</v>
      </c>
      <c r="S6162" s="9">
        <v>4.1558440000000002E-2</v>
      </c>
      <c r="T6162" s="9">
        <v>2.5106381999999998</v>
      </c>
      <c r="U6162" s="9">
        <v>16.170214000000001</v>
      </c>
      <c r="V6162" s="9">
        <v>3.3123376000000002</v>
      </c>
      <c r="W6162" s="9">
        <v>6.5974025999999997</v>
      </c>
      <c r="X6162" s="9">
        <v>7.8857964999999997</v>
      </c>
      <c r="Y6162" s="9">
        <v>7.1925764000000001</v>
      </c>
      <c r="Z6162" s="9">
        <v>1.9213676</v>
      </c>
      <c r="AA6162" s="9">
        <v>3.5588753</v>
      </c>
      <c r="AB6162" s="9">
        <v>14.560900999999999</v>
      </c>
      <c r="AC6162" s="9">
        <v>9.5437089999999998</v>
      </c>
      <c r="AD6162" s="9">
        <v>9.9014140000000008</v>
      </c>
      <c r="AE6162" s="9">
        <v>5.9521173999999997</v>
      </c>
      <c r="AF6162" s="9">
        <v>48.222343000000002</v>
      </c>
      <c r="AG6162" s="9">
        <v>70.753685000000004</v>
      </c>
      <c r="AH6162" s="9">
        <v>45.693942999999997</v>
      </c>
      <c r="AI6162" s="9">
        <v>73.593220000000002</v>
      </c>
    </row>
    <row r="6163" spans="1:35" ht="15.75" hidden="1" customHeight="1" x14ac:dyDescent="0.2">
      <c r="A6163" s="9">
        <v>6167</v>
      </c>
    </row>
    <row r="6164" spans="1:35" ht="15.75" customHeight="1" x14ac:dyDescent="0.2">
      <c r="A6164" s="9">
        <v>6168</v>
      </c>
      <c r="B6164" s="9">
        <v>2.8487878000000002</v>
      </c>
      <c r="C6164" s="9">
        <v>8.1080749999999995</v>
      </c>
      <c r="D6164" s="9">
        <v>2</v>
      </c>
      <c r="E6164" s="9">
        <v>3.2214347999999999</v>
      </c>
      <c r="F6164" s="9">
        <v>7.9070020000000003</v>
      </c>
      <c r="G6164" s="9">
        <v>-2.9849999999999999</v>
      </c>
      <c r="H6164" s="9">
        <v>1.1785713999999999E-2</v>
      </c>
      <c r="I6164" s="9">
        <v>6.1133727000000004E-3</v>
      </c>
      <c r="J6164" s="9">
        <v>1.4085561</v>
      </c>
      <c r="K6164" s="9">
        <v>297.56225999999998</v>
      </c>
      <c r="L6164" s="9">
        <v>49.120075</v>
      </c>
      <c r="M6164" s="9">
        <v>35.06279</v>
      </c>
      <c r="N6164" s="9">
        <v>1.3814230999999999</v>
      </c>
      <c r="O6164" s="9">
        <v>12.226162</v>
      </c>
      <c r="P6164" s="9">
        <v>13.461442999999999</v>
      </c>
      <c r="Q6164" s="9">
        <v>1.0622246</v>
      </c>
      <c r="R6164" s="9">
        <v>0.10336079400000001</v>
      </c>
      <c r="S6164" s="9">
        <v>2.9285714000000001E-2</v>
      </c>
      <c r="T6164" s="9">
        <v>1.4117647</v>
      </c>
      <c r="U6164" s="9">
        <v>17.588235999999998</v>
      </c>
      <c r="V6164" s="9">
        <v>2.1064286000000001</v>
      </c>
      <c r="W6164" s="9">
        <v>1.4642857</v>
      </c>
      <c r="X6164" s="9">
        <v>9.2816899999999993</v>
      </c>
      <c r="Y6164" s="9">
        <v>7.5078573000000004</v>
      </c>
      <c r="Z6164" s="9">
        <v>2.5848238000000001</v>
      </c>
      <c r="AA6164" s="9">
        <v>4.1662780000000001</v>
      </c>
      <c r="AB6164" s="9">
        <v>11.665338999999999</v>
      </c>
      <c r="AC6164" s="9">
        <v>6.2719829999999996</v>
      </c>
      <c r="AD6164" s="9">
        <v>7.9631653</v>
      </c>
      <c r="AE6164" s="9">
        <v>4.0593729999999999</v>
      </c>
      <c r="AF6164" s="9">
        <v>62.999510000000001</v>
      </c>
      <c r="AG6164" s="9">
        <v>95.207663999999994</v>
      </c>
      <c r="AH6164" s="9">
        <v>59.256535</v>
      </c>
      <c r="AI6164" s="9">
        <v>90.772099999999995</v>
      </c>
    </row>
    <row r="6165" spans="1:35" ht="15.75" hidden="1" customHeight="1" x14ac:dyDescent="0.2">
      <c r="A6165" s="9">
        <v>6169</v>
      </c>
      <c r="E6165" s="9">
        <v>2.1061401000000002</v>
      </c>
      <c r="F6165" s="9">
        <v>6.6061940000000003</v>
      </c>
    </row>
    <row r="6166" spans="1:35" ht="15.75" hidden="1" customHeight="1" x14ac:dyDescent="0.2">
      <c r="A6166" s="9">
        <v>6170</v>
      </c>
    </row>
    <row r="6167" spans="1:35" ht="15.75" hidden="1" customHeight="1" x14ac:dyDescent="0.2">
      <c r="A6167" s="9">
        <v>6171</v>
      </c>
    </row>
    <row r="6168" spans="1:35" ht="15.75" customHeight="1" x14ac:dyDescent="0.2">
      <c r="A6168" s="9">
        <v>6172</v>
      </c>
      <c r="B6168" s="9">
        <v>18.183454999999999</v>
      </c>
      <c r="C6168" s="9">
        <v>31.280933000000001</v>
      </c>
      <c r="D6168" s="9">
        <v>2</v>
      </c>
      <c r="E6168" s="9">
        <v>2.3489203000000001</v>
      </c>
      <c r="F6168" s="9">
        <v>6.7704643999999998</v>
      </c>
      <c r="G6168" s="9">
        <v>8.42</v>
      </c>
      <c r="H6168" s="9">
        <v>5.8000000000000003E-2</v>
      </c>
      <c r="I6168" s="9">
        <v>7.0171060000000004E-3</v>
      </c>
      <c r="J6168" s="9">
        <v>2.9988712999999998</v>
      </c>
      <c r="K6168" s="9">
        <v>289.65964000000002</v>
      </c>
      <c r="L6168" s="9">
        <v>16.224392000000002</v>
      </c>
      <c r="M6168" s="9">
        <v>18.698754999999998</v>
      </c>
      <c r="N6168" s="9">
        <v>0.36266437000000001</v>
      </c>
      <c r="O6168" s="9">
        <v>19.820623000000001</v>
      </c>
      <c r="P6168" s="9">
        <v>22.262640000000001</v>
      </c>
      <c r="Q6168" s="9">
        <v>22.221654999999998</v>
      </c>
      <c r="R6168" s="9">
        <v>0.17054786</v>
      </c>
      <c r="S6168" s="9">
        <v>6.7999995999999993E-2</v>
      </c>
      <c r="T6168" s="9">
        <v>1.25</v>
      </c>
      <c r="U6168" s="9">
        <v>17.75</v>
      </c>
      <c r="V6168" s="9">
        <v>0.45200000000000001</v>
      </c>
      <c r="W6168" s="9">
        <v>5.6</v>
      </c>
      <c r="X6168" s="9">
        <v>12.35397</v>
      </c>
      <c r="Y6168" s="9">
        <v>9.9665409999999994</v>
      </c>
      <c r="Z6168" s="9">
        <v>1.2209646999999999</v>
      </c>
      <c r="AA6168" s="9">
        <v>1.8489528</v>
      </c>
      <c r="AB6168" s="9">
        <v>19.506665999999999</v>
      </c>
      <c r="AC6168" s="9">
        <v>15.676136</v>
      </c>
      <c r="AD6168" s="9">
        <v>15.427894</v>
      </c>
      <c r="AE6168" s="9">
        <v>11.810625999999999</v>
      </c>
      <c r="AF6168" s="9">
        <v>37.881874000000003</v>
      </c>
      <c r="AG6168" s="9">
        <v>44.278927000000003</v>
      </c>
      <c r="AH6168" s="9">
        <v>25.055029000000001</v>
      </c>
      <c r="AI6168" s="9">
        <v>39.273339999999997</v>
      </c>
    </row>
    <row r="6169" spans="1:35" ht="15.75" hidden="1" customHeight="1" x14ac:dyDescent="0.2">
      <c r="A6169" s="9">
        <v>6173</v>
      </c>
    </row>
    <row r="6170" spans="1:35" ht="15.75" hidden="1" customHeight="1" x14ac:dyDescent="0.2">
      <c r="A6170" s="9">
        <v>6174</v>
      </c>
    </row>
    <row r="6171" spans="1:35" ht="15.75" hidden="1" customHeight="1" x14ac:dyDescent="0.2">
      <c r="A6171" s="9">
        <v>6175</v>
      </c>
    </row>
    <row r="6172" spans="1:35" ht="15.75" hidden="1" customHeight="1" x14ac:dyDescent="0.2">
      <c r="A6172" s="9">
        <v>6176</v>
      </c>
      <c r="E6172" s="9">
        <v>2.8902964999999998</v>
      </c>
      <c r="F6172" s="9">
        <v>7.3480262999999999</v>
      </c>
    </row>
    <row r="6173" spans="1:35" ht="15.75" hidden="1" customHeight="1" x14ac:dyDescent="0.2">
      <c r="A6173" s="9">
        <v>6177</v>
      </c>
    </row>
    <row r="6174" spans="1:35" ht="15.75" hidden="1" customHeight="1" x14ac:dyDescent="0.2">
      <c r="A6174" s="9">
        <v>6178</v>
      </c>
    </row>
    <row r="6175" spans="1:35" ht="15.75" customHeight="1" x14ac:dyDescent="0.2">
      <c r="A6175" s="9">
        <v>6179</v>
      </c>
      <c r="B6175" s="9">
        <v>7.6223935999999997</v>
      </c>
      <c r="C6175" s="9">
        <v>24.291529000000001</v>
      </c>
      <c r="D6175" s="9">
        <v>2</v>
      </c>
      <c r="E6175" s="9">
        <v>2.1432473999999999</v>
      </c>
      <c r="F6175" s="9">
        <v>6.5447635999999996</v>
      </c>
      <c r="G6175" s="9">
        <v>-0.70139074000000001</v>
      </c>
      <c r="H6175" s="9">
        <v>1.2500000000000001E-2</v>
      </c>
      <c r="I6175" s="9">
        <v>3.8874970000000002E-3</v>
      </c>
      <c r="J6175" s="9">
        <v>2.1567314</v>
      </c>
      <c r="K6175" s="9">
        <v>290.68243000000001</v>
      </c>
      <c r="L6175" s="9">
        <v>46.825114999999997</v>
      </c>
      <c r="M6175" s="9">
        <v>36.832943</v>
      </c>
      <c r="N6175" s="9">
        <v>1.0173776000000001</v>
      </c>
      <c r="O6175" s="9">
        <v>12.330085</v>
      </c>
      <c r="P6175" s="9">
        <v>14.278803999999999</v>
      </c>
      <c r="Q6175" s="9">
        <v>2.5255163</v>
      </c>
      <c r="R6175" s="9">
        <v>0.14775793000000001</v>
      </c>
      <c r="S6175" s="9">
        <v>4.0625000000000001E-2</v>
      </c>
      <c r="T6175" s="9">
        <v>1.75</v>
      </c>
      <c r="U6175" s="9">
        <v>14.583333</v>
      </c>
      <c r="V6175" s="9">
        <v>0</v>
      </c>
      <c r="W6175" s="9">
        <v>3.5</v>
      </c>
      <c r="X6175" s="9">
        <v>14.014455999999999</v>
      </c>
      <c r="Y6175" s="9">
        <v>10.579924</v>
      </c>
      <c r="Z6175" s="9">
        <v>1.8002823999999999</v>
      </c>
      <c r="AA6175" s="9">
        <v>3.092568</v>
      </c>
      <c r="AB6175" s="9">
        <v>11.657363</v>
      </c>
      <c r="AC6175" s="9">
        <v>5.6849119999999997</v>
      </c>
      <c r="AD6175" s="9">
        <v>7.169454</v>
      </c>
      <c r="AE6175" s="9">
        <v>4.4610633999999996</v>
      </c>
      <c r="AF6175" s="9">
        <v>63.715426999999998</v>
      </c>
      <c r="AG6175" s="9">
        <v>97.940550000000002</v>
      </c>
      <c r="AH6175" s="9">
        <v>60.299995000000003</v>
      </c>
      <c r="AI6175" s="9">
        <v>92.975334000000004</v>
      </c>
    </row>
    <row r="6176" spans="1:35" ht="15.75" hidden="1" customHeight="1" x14ac:dyDescent="0.2">
      <c r="A6176" s="9">
        <v>6180</v>
      </c>
    </row>
    <row r="6177" spans="1:35" ht="15.75" hidden="1" customHeight="1" x14ac:dyDescent="0.2">
      <c r="A6177" s="9">
        <v>6181</v>
      </c>
    </row>
    <row r="6178" spans="1:35" ht="15.75" hidden="1" customHeight="1" x14ac:dyDescent="0.2">
      <c r="A6178" s="9">
        <v>6182</v>
      </c>
    </row>
    <row r="6179" spans="1:35" ht="15.75" customHeight="1" x14ac:dyDescent="0.2">
      <c r="A6179" s="9">
        <v>6183</v>
      </c>
      <c r="B6179" s="9">
        <v>1.3188941000000001</v>
      </c>
      <c r="C6179" s="9">
        <v>6.6011505000000001</v>
      </c>
      <c r="D6179" s="9">
        <v>2</v>
      </c>
      <c r="E6179" s="9">
        <v>2.3785338</v>
      </c>
      <c r="F6179" s="9">
        <v>7.2771059999999999</v>
      </c>
      <c r="G6179" s="9">
        <v>0.1091881</v>
      </c>
      <c r="H6179" s="9">
        <v>1.8181817999999999E-3</v>
      </c>
      <c r="I6179" s="9">
        <v>4.5215660000000003E-3</v>
      </c>
      <c r="J6179" s="9">
        <v>1.4934022</v>
      </c>
      <c r="K6179" s="9">
        <v>292.38229999999999</v>
      </c>
      <c r="L6179" s="9">
        <v>39.911163000000002</v>
      </c>
      <c r="M6179" s="9">
        <v>31.098231999999999</v>
      </c>
      <c r="N6179" s="9">
        <v>1.0196890000000001</v>
      </c>
      <c r="O6179" s="9">
        <v>13.970089</v>
      </c>
      <c r="P6179" s="9">
        <v>15.695143</v>
      </c>
      <c r="Q6179" s="9">
        <v>1.5949352999999999</v>
      </c>
      <c r="R6179" s="9">
        <v>0.28152934000000002</v>
      </c>
      <c r="S6179" s="9">
        <v>9.0909089999999994E-3</v>
      </c>
      <c r="T6179" s="9">
        <v>2.2857143999999998</v>
      </c>
      <c r="U6179" s="9">
        <v>19.857143000000001</v>
      </c>
      <c r="V6179" s="9">
        <v>0.31454545</v>
      </c>
      <c r="W6179" s="9">
        <v>1.4545455</v>
      </c>
      <c r="X6179" s="9">
        <v>8.0059369999999994</v>
      </c>
      <c r="Y6179" s="9">
        <v>7.1840563</v>
      </c>
      <c r="Z6179" s="9">
        <v>1.8296106999999999</v>
      </c>
      <c r="AA6179" s="9">
        <v>3.0858325999999998</v>
      </c>
      <c r="AB6179" s="9">
        <v>13.365843999999999</v>
      </c>
      <c r="AC6179" s="9">
        <v>7.4559300000000004</v>
      </c>
      <c r="AD6179" s="9">
        <v>8.5389820000000007</v>
      </c>
      <c r="AE6179" s="9">
        <v>5.7670646000000003</v>
      </c>
      <c r="AF6179" s="9">
        <v>49.943429999999999</v>
      </c>
      <c r="AG6179" s="9">
        <v>76.239800000000002</v>
      </c>
      <c r="AH6179" s="9">
        <v>52.8429</v>
      </c>
      <c r="AI6179" s="9">
        <v>82.034324999999995</v>
      </c>
    </row>
    <row r="6180" spans="1:35" ht="15.75" hidden="1" customHeight="1" x14ac:dyDescent="0.2">
      <c r="A6180" s="9">
        <v>6184</v>
      </c>
    </row>
    <row r="6181" spans="1:35" ht="15.75" hidden="1" customHeight="1" x14ac:dyDescent="0.2">
      <c r="A6181" s="9">
        <v>6185</v>
      </c>
    </row>
    <row r="6182" spans="1:35" ht="15.75" customHeight="1" x14ac:dyDescent="0.2">
      <c r="A6182" s="9">
        <v>6186</v>
      </c>
      <c r="B6182" s="9">
        <v>10.022265000000001</v>
      </c>
      <c r="C6182" s="9">
        <v>21.874956000000001</v>
      </c>
      <c r="D6182" s="9">
        <v>2</v>
      </c>
      <c r="E6182" s="9">
        <v>2.4641503999999999</v>
      </c>
      <c r="F6182" s="9">
        <v>6.6988586999999997</v>
      </c>
      <c r="G6182" s="9">
        <v>0.56764689999999995</v>
      </c>
      <c r="H6182" s="9">
        <v>5.4501846E-2</v>
      </c>
      <c r="I6182" s="9">
        <v>6.9585447000000003E-3</v>
      </c>
      <c r="J6182" s="9">
        <v>2.9759896000000001</v>
      </c>
      <c r="K6182" s="9">
        <v>289.77319999999997</v>
      </c>
      <c r="L6182" s="9">
        <v>17.148996</v>
      </c>
      <c r="M6182" s="9">
        <v>19.667960999999998</v>
      </c>
      <c r="N6182" s="9">
        <v>0.36606654999999999</v>
      </c>
      <c r="O6182" s="9">
        <v>19.543623</v>
      </c>
      <c r="P6182" s="9">
        <v>21.948558999999999</v>
      </c>
      <c r="Q6182" s="9">
        <v>3.8713109999999999</v>
      </c>
      <c r="R6182" s="9">
        <v>0.17998882999999999</v>
      </c>
      <c r="S6182" s="9">
        <v>0.123958364</v>
      </c>
      <c r="T6182" s="9">
        <v>2.5544042999999999</v>
      </c>
      <c r="U6182" s="9">
        <v>17.595856000000001</v>
      </c>
      <c r="V6182" s="9">
        <v>1.5374539</v>
      </c>
      <c r="W6182" s="9">
        <v>5.4538745999999998</v>
      </c>
      <c r="X6182" s="9">
        <v>12.431565000000001</v>
      </c>
      <c r="Y6182" s="9">
        <v>10.132364000000001</v>
      </c>
      <c r="Z6182" s="9">
        <v>1.2118427000000001</v>
      </c>
      <c r="AA6182" s="9">
        <v>1.7928956</v>
      </c>
      <c r="AB6182" s="9">
        <v>19.051442999999999</v>
      </c>
      <c r="AC6182" s="9">
        <v>15.327154999999999</v>
      </c>
      <c r="AD6182" s="9">
        <v>15.422485999999999</v>
      </c>
      <c r="AE6182" s="9">
        <v>11.960077</v>
      </c>
      <c r="AF6182" s="9">
        <v>39.693714</v>
      </c>
      <c r="AG6182" s="9">
        <v>46.404494999999997</v>
      </c>
      <c r="AH6182" s="9">
        <v>25.856884000000001</v>
      </c>
      <c r="AI6182" s="9">
        <v>40.665585</v>
      </c>
    </row>
    <row r="6183" spans="1:35" ht="15.75" hidden="1" customHeight="1" x14ac:dyDescent="0.2">
      <c r="A6183" s="9">
        <v>6187</v>
      </c>
    </row>
    <row r="6184" spans="1:35" ht="15.75" customHeight="1" x14ac:dyDescent="0.2">
      <c r="A6184" s="9">
        <v>6188</v>
      </c>
      <c r="B6184" s="9">
        <v>0.69242095999999997</v>
      </c>
      <c r="C6184" s="9">
        <v>2.4365163000000001</v>
      </c>
      <c r="D6184" s="9">
        <v>2</v>
      </c>
      <c r="E6184" s="9">
        <v>2.5665757999999999</v>
      </c>
      <c r="F6184" s="9">
        <v>7.0773196</v>
      </c>
      <c r="G6184" s="9">
        <v>0.39549790000000001</v>
      </c>
      <c r="H6184" s="9">
        <v>1.0437158E-2</v>
      </c>
      <c r="I6184" s="9">
        <v>6.2402320000000001E-3</v>
      </c>
      <c r="J6184" s="9">
        <v>1.4168425</v>
      </c>
      <c r="K6184" s="9">
        <v>298.1628</v>
      </c>
      <c r="L6184" s="9">
        <v>48.246952</v>
      </c>
      <c r="M6184" s="9">
        <v>40.896275000000003</v>
      </c>
      <c r="N6184" s="9">
        <v>1.4451889</v>
      </c>
      <c r="O6184" s="9">
        <v>12.398308</v>
      </c>
      <c r="P6184" s="9">
        <v>13.607298999999999</v>
      </c>
      <c r="Q6184" s="9">
        <v>1.0471528999999999</v>
      </c>
      <c r="R6184" s="9">
        <v>0.13307922</v>
      </c>
      <c r="S6184" s="9">
        <v>2.0546446999999999E-2</v>
      </c>
      <c r="T6184" s="9">
        <v>2.2601626000000001</v>
      </c>
      <c r="U6184" s="9">
        <v>17.577235999999999</v>
      </c>
      <c r="V6184" s="9">
        <v>0.96494539999999995</v>
      </c>
      <c r="W6184" s="9">
        <v>1.0464481000000001</v>
      </c>
      <c r="X6184" s="9">
        <v>9.0115669999999994</v>
      </c>
      <c r="Y6184" s="9">
        <v>7.5065546000000003</v>
      </c>
      <c r="Z6184" s="9">
        <v>2.6229214999999999</v>
      </c>
      <c r="AA6184" s="9">
        <v>4.1861835000000003</v>
      </c>
      <c r="AB6184" s="9">
        <v>12.048973999999999</v>
      </c>
      <c r="AC6184" s="9">
        <v>6.8517713999999996</v>
      </c>
      <c r="AD6184" s="9">
        <v>8.5761819999999993</v>
      </c>
      <c r="AE6184" s="9">
        <v>4.7892437000000001</v>
      </c>
      <c r="AF6184" s="9">
        <v>60.523502000000001</v>
      </c>
      <c r="AG6184" s="9">
        <v>95.26361</v>
      </c>
      <c r="AH6184" s="9">
        <v>57.195079999999997</v>
      </c>
      <c r="AI6184" s="9">
        <v>86.330179999999999</v>
      </c>
    </row>
    <row r="6185" spans="1:35" ht="15.75" hidden="1" customHeight="1" x14ac:dyDescent="0.2">
      <c r="A6185" s="9">
        <v>6189</v>
      </c>
    </row>
    <row r="6186" spans="1:35" ht="15.75" hidden="1" customHeight="1" x14ac:dyDescent="0.2">
      <c r="A6186" s="9">
        <v>6190</v>
      </c>
    </row>
    <row r="6187" spans="1:35" ht="15.75" hidden="1" customHeight="1" x14ac:dyDescent="0.2">
      <c r="A6187" s="9">
        <v>6191</v>
      </c>
    </row>
    <row r="6188" spans="1:35" ht="15.75" hidden="1" customHeight="1" x14ac:dyDescent="0.2">
      <c r="A6188" s="9">
        <v>6192</v>
      </c>
    </row>
    <row r="6189" spans="1:35" ht="15.75" hidden="1" customHeight="1" x14ac:dyDescent="0.2">
      <c r="A6189" s="9">
        <v>6193</v>
      </c>
    </row>
    <row r="6190" spans="1:35" ht="15.75" hidden="1" customHeight="1" x14ac:dyDescent="0.2">
      <c r="A6190" s="9">
        <v>6194</v>
      </c>
      <c r="E6190" s="9">
        <v>2.1706780000000001</v>
      </c>
      <c r="F6190" s="9">
        <v>6.3026600000000004</v>
      </c>
    </row>
    <row r="6191" spans="1:35" ht="15.75" customHeight="1" x14ac:dyDescent="0.2">
      <c r="A6191" s="9">
        <v>6195</v>
      </c>
      <c r="B6191" s="9">
        <v>1.5666987999999999</v>
      </c>
      <c r="C6191" s="9">
        <v>5.4912130000000001</v>
      </c>
      <c r="D6191" s="9">
        <v>2</v>
      </c>
      <c r="E6191" s="9">
        <v>2.639907</v>
      </c>
      <c r="F6191" s="9">
        <v>6.9242153000000002</v>
      </c>
      <c r="G6191" s="9">
        <v>0.18955522999999999</v>
      </c>
      <c r="H6191" s="9">
        <v>1.9293432999999999E-2</v>
      </c>
      <c r="I6191" s="9">
        <v>6.0540400000000001E-3</v>
      </c>
      <c r="J6191" s="9">
        <v>2.5326870000000001</v>
      </c>
      <c r="K6191" s="9">
        <v>296.4085</v>
      </c>
      <c r="L6191" s="9">
        <v>47.661068</v>
      </c>
      <c r="M6191" s="9">
        <v>33.049289999999999</v>
      </c>
      <c r="N6191" s="9">
        <v>1.3097570999999999</v>
      </c>
      <c r="O6191" s="9">
        <v>12.191758</v>
      </c>
      <c r="P6191" s="9">
        <v>13.897684999999999</v>
      </c>
      <c r="Q6191" s="9">
        <v>0.56973373999999999</v>
      </c>
      <c r="R6191" s="9">
        <v>1.3406919999999999E-2</v>
      </c>
      <c r="S6191" s="9">
        <v>4.0085394000000003E-2</v>
      </c>
      <c r="T6191" s="9">
        <v>1.4889239999999999</v>
      </c>
      <c r="U6191" s="9">
        <v>13.474684</v>
      </c>
      <c r="V6191" s="9">
        <v>0.9371488</v>
      </c>
      <c r="W6191" s="9">
        <v>1.6674979000000001</v>
      </c>
      <c r="X6191" s="9">
        <v>9.3800539999999994</v>
      </c>
      <c r="Y6191" s="9">
        <v>6.6359190000000003</v>
      </c>
      <c r="Z6191" s="9">
        <v>2.3565043999999999</v>
      </c>
      <c r="AA6191" s="9">
        <v>4.0739169999999998</v>
      </c>
      <c r="AB6191" s="9">
        <v>12.321529999999999</v>
      </c>
      <c r="AC6191" s="9">
        <v>5.9639515999999997</v>
      </c>
      <c r="AD6191" s="9">
        <v>8.3674079999999993</v>
      </c>
      <c r="AE6191" s="9">
        <v>4.0012239999999997</v>
      </c>
      <c r="AF6191" s="9">
        <v>52.788325999999998</v>
      </c>
      <c r="AG6191" s="9">
        <v>86.81</v>
      </c>
      <c r="AH6191" s="9">
        <v>55.910873000000002</v>
      </c>
      <c r="AI6191" s="9">
        <v>92.251755000000003</v>
      </c>
    </row>
    <row r="6192" spans="1:35" ht="15.75" hidden="1" customHeight="1" x14ac:dyDescent="0.2">
      <c r="A6192" s="9">
        <v>6196</v>
      </c>
    </row>
    <row r="6193" spans="1:35" ht="15.75" hidden="1" customHeight="1" x14ac:dyDescent="0.2">
      <c r="A6193" s="9">
        <v>6197</v>
      </c>
      <c r="E6193" s="9">
        <v>2.1748620000000001</v>
      </c>
      <c r="F6193" s="9">
        <v>6.0598625999999998</v>
      </c>
      <c r="I6193" s="9">
        <v>7.1157193999999997E-3</v>
      </c>
      <c r="J6193" s="9">
        <v>2.0815668000000001</v>
      </c>
      <c r="K6193" s="9">
        <v>295.01602000000003</v>
      </c>
      <c r="L6193" s="9">
        <v>26.781590000000001</v>
      </c>
      <c r="M6193" s="9">
        <v>28.062951999999999</v>
      </c>
      <c r="N6193" s="9">
        <v>0.76514110000000002</v>
      </c>
      <c r="O6193" s="9">
        <v>17.238772999999998</v>
      </c>
      <c r="P6193" s="9">
        <v>18.809882999999999</v>
      </c>
      <c r="Q6193" s="9">
        <v>3</v>
      </c>
      <c r="X6193" s="9">
        <v>10.835235000000001</v>
      </c>
      <c r="Y6193" s="9">
        <v>9.3433530000000005</v>
      </c>
      <c r="Z6193" s="9">
        <v>1.5994737999999999</v>
      </c>
      <c r="AA6193" s="9">
        <v>2.929395</v>
      </c>
      <c r="AB6193" s="9">
        <v>16.28726</v>
      </c>
      <c r="AC6193" s="9">
        <v>13.587598</v>
      </c>
      <c r="AD6193" s="9">
        <v>13.384613</v>
      </c>
      <c r="AE6193" s="9">
        <v>10.610635</v>
      </c>
      <c r="AF6193" s="9">
        <v>49.900210000000001</v>
      </c>
      <c r="AG6193" s="9">
        <v>57.590114999999997</v>
      </c>
      <c r="AH6193" s="9">
        <v>35.595345000000002</v>
      </c>
      <c r="AI6193" s="9">
        <v>48.159140000000001</v>
      </c>
    </row>
    <row r="6194" spans="1:35" ht="15.75" hidden="1" customHeight="1" x14ac:dyDescent="0.2">
      <c r="A6194" s="9">
        <v>6198</v>
      </c>
      <c r="E6194" s="9">
        <v>1.7257677</v>
      </c>
      <c r="F6194" s="9">
        <v>5.1494985</v>
      </c>
    </row>
    <row r="6195" spans="1:35" ht="15.75" hidden="1" customHeight="1" x14ac:dyDescent="0.2">
      <c r="A6195" s="9">
        <v>6199</v>
      </c>
    </row>
    <row r="6196" spans="1:35" ht="15.75" hidden="1" customHeight="1" x14ac:dyDescent="0.2">
      <c r="A6196" s="9">
        <v>6200</v>
      </c>
    </row>
    <row r="6197" spans="1:35" ht="15.75" hidden="1" customHeight="1" x14ac:dyDescent="0.2">
      <c r="A6197" s="9">
        <v>6201</v>
      </c>
    </row>
    <row r="6198" spans="1:35" ht="15.75" hidden="1" customHeight="1" x14ac:dyDescent="0.2">
      <c r="A6198" s="9">
        <v>6202</v>
      </c>
      <c r="E6198" s="9">
        <v>3.2130725</v>
      </c>
      <c r="F6198" s="9">
        <v>9.1737190000000002</v>
      </c>
      <c r="I6198" s="9">
        <v>7.2560630000000001E-3</v>
      </c>
      <c r="J6198" s="9">
        <v>0.77083639999999998</v>
      </c>
      <c r="K6198" s="9">
        <v>294.37527</v>
      </c>
      <c r="L6198" s="9">
        <v>31.724599999999999</v>
      </c>
      <c r="M6198" s="9">
        <v>36.173042000000002</v>
      </c>
      <c r="N6198" s="9">
        <v>0.71532434</v>
      </c>
      <c r="O6198" s="9">
        <v>16.159770999999999</v>
      </c>
      <c r="P6198" s="9">
        <v>16.795241999999998</v>
      </c>
      <c r="Q6198" s="9">
        <v>6.8854129999999998</v>
      </c>
      <c r="X6198" s="9">
        <v>13.597811</v>
      </c>
      <c r="Y6198" s="9">
        <v>12.3037615</v>
      </c>
      <c r="Z6198" s="9">
        <v>1.922369</v>
      </c>
      <c r="AA6198" s="9">
        <v>2.4964086999999999</v>
      </c>
      <c r="AB6198" s="9">
        <v>14.060854000000001</v>
      </c>
      <c r="AC6198" s="9">
        <v>14.758355999999999</v>
      </c>
      <c r="AD6198" s="9">
        <v>9.7813929999999996</v>
      </c>
      <c r="AE6198" s="9">
        <v>10.645197</v>
      </c>
      <c r="AF6198" s="9">
        <v>76.214259999999996</v>
      </c>
      <c r="AG6198" s="9">
        <v>67.724945000000005</v>
      </c>
      <c r="AH6198" s="9">
        <v>48.447209999999998</v>
      </c>
      <c r="AI6198" s="9">
        <v>46.610207000000003</v>
      </c>
    </row>
    <row r="6199" spans="1:35" ht="15.75" hidden="1" customHeight="1" x14ac:dyDescent="0.2">
      <c r="A6199" s="9">
        <v>6203</v>
      </c>
    </row>
    <row r="6200" spans="1:35" ht="15.75" customHeight="1" x14ac:dyDescent="0.2">
      <c r="A6200" s="9">
        <v>6204</v>
      </c>
      <c r="B6200" s="9">
        <v>1.4397298999999999</v>
      </c>
      <c r="C6200" s="9">
        <v>3.7998761999999999</v>
      </c>
      <c r="D6200" s="9">
        <v>2</v>
      </c>
      <c r="E6200" s="9">
        <v>2.9532072999999999</v>
      </c>
      <c r="F6200" s="9">
        <v>8.0538500000000006</v>
      </c>
      <c r="G6200" s="9">
        <v>-0.32029644000000002</v>
      </c>
      <c r="H6200" s="9">
        <v>1.4999999999999999E-2</v>
      </c>
      <c r="I6200" s="9">
        <v>6.0181219999999999E-3</v>
      </c>
      <c r="J6200" s="9">
        <v>1.3771713000000001</v>
      </c>
      <c r="K6200" s="9">
        <v>297.88033999999999</v>
      </c>
      <c r="L6200" s="9">
        <v>48.449123</v>
      </c>
      <c r="M6200" s="9">
        <v>35.039473999999998</v>
      </c>
      <c r="N6200" s="9">
        <v>1.4155742</v>
      </c>
      <c r="O6200" s="9">
        <v>12.397785000000001</v>
      </c>
      <c r="P6200" s="9">
        <v>13.578499000000001</v>
      </c>
      <c r="Q6200" s="9">
        <v>0</v>
      </c>
      <c r="R6200" s="9">
        <v>0</v>
      </c>
      <c r="S6200" s="9">
        <v>1.15E-2</v>
      </c>
      <c r="T6200" s="9">
        <v>1.3333333999999999</v>
      </c>
      <c r="U6200" s="9">
        <v>22</v>
      </c>
      <c r="V6200" s="9">
        <v>6.1499999999999999E-2</v>
      </c>
      <c r="W6200" s="9">
        <v>0.3</v>
      </c>
      <c r="X6200" s="9">
        <v>9.2822390000000006</v>
      </c>
      <c r="Y6200" s="9">
        <v>7.3830090000000004</v>
      </c>
      <c r="Z6200" s="9">
        <v>2.6492659999999999</v>
      </c>
      <c r="AA6200" s="9">
        <v>4.2304974</v>
      </c>
      <c r="AB6200" s="9">
        <v>11.834341</v>
      </c>
      <c r="AC6200" s="9">
        <v>6.4016723999999998</v>
      </c>
      <c r="AD6200" s="9">
        <v>8.1377325000000003</v>
      </c>
      <c r="AE6200" s="9">
        <v>4.2606935999999997</v>
      </c>
      <c r="AF6200" s="9">
        <v>61.46069</v>
      </c>
      <c r="AG6200" s="9">
        <v>92.323845000000006</v>
      </c>
      <c r="AH6200" s="9">
        <v>58.096359999999997</v>
      </c>
      <c r="AI6200" s="9">
        <v>89.432495000000003</v>
      </c>
    </row>
    <row r="6201" spans="1:35" ht="15.75" hidden="1" customHeight="1" x14ac:dyDescent="0.2">
      <c r="A6201" s="9">
        <v>6205</v>
      </c>
    </row>
    <row r="6202" spans="1:35" ht="15.75" hidden="1" customHeight="1" x14ac:dyDescent="0.2">
      <c r="A6202" s="9">
        <v>6206</v>
      </c>
    </row>
    <row r="6203" spans="1:35" ht="15.75" hidden="1" customHeight="1" x14ac:dyDescent="0.2">
      <c r="A6203" s="9">
        <v>6207</v>
      </c>
    </row>
    <row r="6204" spans="1:35" ht="15.75" customHeight="1" x14ac:dyDescent="0.2">
      <c r="A6204" s="9">
        <v>6208</v>
      </c>
      <c r="B6204" s="9">
        <v>5.7250670000000001</v>
      </c>
      <c r="C6204" s="9">
        <v>18.866</v>
      </c>
      <c r="D6204" s="9">
        <v>2</v>
      </c>
      <c r="E6204" s="9">
        <v>3.1740265000000001</v>
      </c>
      <c r="F6204" s="9">
        <v>9.2137539999999998</v>
      </c>
      <c r="G6204" s="9">
        <v>-0.45337690000000003</v>
      </c>
      <c r="H6204" s="9">
        <v>1.0294118000000001E-3</v>
      </c>
      <c r="I6204" s="9">
        <v>7.2592315000000003E-3</v>
      </c>
      <c r="J6204" s="9">
        <v>2.4244685000000001</v>
      </c>
      <c r="K6204" s="9">
        <v>291.47579999999999</v>
      </c>
      <c r="L6204" s="9">
        <v>19.190296</v>
      </c>
      <c r="M6204" s="9">
        <v>20.182053</v>
      </c>
      <c r="N6204" s="9">
        <v>0.44581419999999999</v>
      </c>
      <c r="O6204" s="9">
        <v>18.894774999999999</v>
      </c>
      <c r="P6204" s="9">
        <v>20.735423999999998</v>
      </c>
      <c r="Q6204" s="9">
        <v>1.6947414000000001</v>
      </c>
      <c r="R6204" s="9">
        <v>0.24487726000000001</v>
      </c>
      <c r="S6204" s="9">
        <v>1.1084559000000001E-2</v>
      </c>
      <c r="T6204" s="9">
        <v>2.5</v>
      </c>
      <c r="U6204" s="9">
        <v>12.241936000000001</v>
      </c>
      <c r="V6204" s="9">
        <v>0.45985292999999999</v>
      </c>
      <c r="W6204" s="9">
        <v>0.63970590000000005</v>
      </c>
      <c r="X6204" s="9">
        <v>10.962256999999999</v>
      </c>
      <c r="Y6204" s="9">
        <v>9.1427569999999996</v>
      </c>
      <c r="Z6204" s="9">
        <v>1.3548142000000001</v>
      </c>
      <c r="AA6204" s="9">
        <v>1.9426789</v>
      </c>
      <c r="AB6204" s="9">
        <v>18.147276000000002</v>
      </c>
      <c r="AC6204" s="9">
        <v>16.188777999999999</v>
      </c>
      <c r="AD6204" s="9">
        <v>14.543183000000001</v>
      </c>
      <c r="AE6204" s="9">
        <v>13.365518</v>
      </c>
      <c r="AF6204" s="9">
        <v>39.132553000000001</v>
      </c>
      <c r="AG6204" s="9">
        <v>42.062399999999997</v>
      </c>
      <c r="AH6204" s="9">
        <v>29.15493</v>
      </c>
      <c r="AI6204" s="9">
        <v>36.585197000000001</v>
      </c>
    </row>
    <row r="6205" spans="1:35" ht="15.75" hidden="1" customHeight="1" x14ac:dyDescent="0.2">
      <c r="A6205" s="9">
        <v>6209</v>
      </c>
    </row>
    <row r="6206" spans="1:35" ht="15.75" hidden="1" customHeight="1" x14ac:dyDescent="0.2">
      <c r="A6206" s="9">
        <v>6210</v>
      </c>
    </row>
    <row r="6207" spans="1:35" ht="15.75" hidden="1" customHeight="1" x14ac:dyDescent="0.2">
      <c r="A6207" s="9">
        <v>6211</v>
      </c>
    </row>
    <row r="6208" spans="1:35" ht="15.75" customHeight="1" x14ac:dyDescent="0.2">
      <c r="A6208" s="9">
        <v>6212</v>
      </c>
      <c r="B6208" s="9">
        <v>3.8585029</v>
      </c>
      <c r="C6208" s="9">
        <v>11.017295000000001</v>
      </c>
      <c r="D6208" s="9">
        <v>2.3125</v>
      </c>
      <c r="E6208" s="9">
        <v>2.6113431</v>
      </c>
      <c r="F6208" s="9">
        <v>7.0545739999999997</v>
      </c>
      <c r="G6208" s="9">
        <v>-1.3934599999999999</v>
      </c>
      <c r="H6208" s="9">
        <v>5.1796875999999999E-2</v>
      </c>
      <c r="I6208" s="9">
        <v>6.9799865999999999E-3</v>
      </c>
      <c r="J6208" s="9">
        <v>2.9014980000000001</v>
      </c>
      <c r="K6208" s="9">
        <v>295.11986999999999</v>
      </c>
      <c r="L6208" s="9">
        <v>33.449165000000001</v>
      </c>
      <c r="M6208" s="9">
        <v>31.106337</v>
      </c>
      <c r="N6208" s="9">
        <v>0.91334104999999999</v>
      </c>
      <c r="O6208" s="9">
        <v>15.221114</v>
      </c>
      <c r="P6208" s="9">
        <v>16.999545999999999</v>
      </c>
      <c r="Q6208" s="9">
        <v>6.6893387000000004</v>
      </c>
      <c r="R6208" s="9">
        <v>0.23849674000000001</v>
      </c>
      <c r="S6208" s="9">
        <v>4.3984375999999999E-2</v>
      </c>
      <c r="T6208" s="9">
        <v>3.2040815</v>
      </c>
      <c r="U6208" s="9">
        <v>18.724489999999999</v>
      </c>
      <c r="V6208" s="9">
        <v>0</v>
      </c>
      <c r="W6208" s="9">
        <v>0</v>
      </c>
      <c r="X6208" s="9">
        <v>11.027965999999999</v>
      </c>
      <c r="Y6208" s="9">
        <v>9.4951380000000007</v>
      </c>
      <c r="Z6208" s="9">
        <v>1.8098197</v>
      </c>
      <c r="AA6208" s="9">
        <v>3.4147927999999999</v>
      </c>
      <c r="AB6208" s="9">
        <v>14.182376</v>
      </c>
      <c r="AC6208" s="9">
        <v>11.138996000000001</v>
      </c>
      <c r="AD6208" s="9">
        <v>11.496921</v>
      </c>
      <c r="AE6208" s="9">
        <v>8.18919</v>
      </c>
      <c r="AF6208" s="9">
        <v>55.337048000000003</v>
      </c>
      <c r="AG6208" s="9">
        <v>66.343329999999995</v>
      </c>
      <c r="AH6208" s="9">
        <v>44.148006000000002</v>
      </c>
      <c r="AI6208" s="9">
        <v>61.674725000000002</v>
      </c>
    </row>
    <row r="6209" spans="1:35" ht="15.75" hidden="1" customHeight="1" x14ac:dyDescent="0.2">
      <c r="A6209" s="9">
        <v>6213</v>
      </c>
    </row>
    <row r="6210" spans="1:35" ht="15.75" customHeight="1" x14ac:dyDescent="0.2">
      <c r="A6210" s="9">
        <v>6214</v>
      </c>
      <c r="B6210" s="9">
        <v>8.3530820000000006</v>
      </c>
      <c r="C6210" s="9">
        <v>20.131951999999998</v>
      </c>
      <c r="D6210" s="9">
        <v>3</v>
      </c>
      <c r="E6210" s="9">
        <v>1.4259074</v>
      </c>
      <c r="F6210" s="9">
        <v>3.822676</v>
      </c>
      <c r="G6210" s="9">
        <v>-3.4937336000000001</v>
      </c>
      <c r="H6210" s="9">
        <v>6.2676060000000006E-2</v>
      </c>
      <c r="I6210" s="9">
        <v>6.7821239999999996E-3</v>
      </c>
      <c r="J6210" s="9">
        <v>2.4898359999999999</v>
      </c>
      <c r="K6210" s="9">
        <v>296.31054999999998</v>
      </c>
      <c r="L6210" s="9">
        <v>35.766840000000002</v>
      </c>
      <c r="M6210" s="9">
        <v>28.684083999999999</v>
      </c>
      <c r="N6210" s="9">
        <v>1.0124716</v>
      </c>
      <c r="O6210" s="9">
        <v>14.913427</v>
      </c>
      <c r="P6210" s="9">
        <v>16.534475</v>
      </c>
      <c r="Q6210" s="9">
        <v>1.0952986</v>
      </c>
      <c r="R6210" s="9">
        <v>6.7593050000000002E-2</v>
      </c>
      <c r="S6210" s="9">
        <v>6.1830985999999998E-2</v>
      </c>
      <c r="T6210" s="9">
        <v>2.2211536999999999</v>
      </c>
      <c r="U6210" s="9">
        <v>17.509615</v>
      </c>
      <c r="V6210" s="9">
        <v>1.7658450999999999</v>
      </c>
      <c r="W6210" s="9">
        <v>9.3873239999999996</v>
      </c>
      <c r="X6210" s="9">
        <v>7.9264216000000003</v>
      </c>
      <c r="Y6210" s="9">
        <v>6.8647140000000002</v>
      </c>
      <c r="Z6210" s="9">
        <v>2.0129413999999999</v>
      </c>
      <c r="AA6210" s="9">
        <v>3.7340686000000001</v>
      </c>
      <c r="AB6210" s="9">
        <v>14.136868</v>
      </c>
      <c r="AC6210" s="9">
        <v>9.6384860000000003</v>
      </c>
      <c r="AD6210" s="9">
        <v>8.7223199999999999</v>
      </c>
      <c r="AE6210" s="9">
        <v>5.5991239999999998</v>
      </c>
      <c r="AF6210" s="9">
        <v>44.894092999999998</v>
      </c>
      <c r="AG6210" s="9">
        <v>61.957622999999998</v>
      </c>
      <c r="AH6210" s="9">
        <v>47.626890000000003</v>
      </c>
      <c r="AI6210" s="9">
        <v>73.833690000000004</v>
      </c>
    </row>
    <row r="6211" spans="1:35" ht="15.75" hidden="1" customHeight="1" x14ac:dyDescent="0.2">
      <c r="A6211" s="9">
        <v>6215</v>
      </c>
    </row>
    <row r="6212" spans="1:35" ht="15.75" hidden="1" customHeight="1" x14ac:dyDescent="0.2">
      <c r="A6212" s="9">
        <v>6216</v>
      </c>
      <c r="E6212" s="9">
        <v>2.3279323999999999</v>
      </c>
      <c r="F6212" s="9">
        <v>6.2980669999999996</v>
      </c>
      <c r="I6212" s="9">
        <v>7.2230673000000002E-3</v>
      </c>
      <c r="J6212" s="9">
        <v>1.5439427999999999</v>
      </c>
      <c r="K6212" s="9">
        <v>293.71902</v>
      </c>
      <c r="L6212" s="9">
        <v>31.243668</v>
      </c>
      <c r="M6212" s="9">
        <v>26.070179</v>
      </c>
      <c r="N6212" s="9">
        <v>0.74096640000000003</v>
      </c>
      <c r="O6212" s="9">
        <v>15.690588</v>
      </c>
      <c r="P6212" s="9">
        <v>17.096969999999999</v>
      </c>
      <c r="Q6212" s="9">
        <v>21.347190000000001</v>
      </c>
      <c r="X6212" s="9">
        <v>9.7223070000000007</v>
      </c>
      <c r="Y6212" s="9">
        <v>8.5171030000000005</v>
      </c>
      <c r="Z6212" s="9">
        <v>1.7386351</v>
      </c>
      <c r="AA6212" s="9">
        <v>2.9739132000000001</v>
      </c>
      <c r="AB6212" s="9">
        <v>14.202328</v>
      </c>
      <c r="AC6212" s="9">
        <v>12.244823</v>
      </c>
      <c r="AD6212" s="9">
        <v>11.564329000000001</v>
      </c>
      <c r="AE6212" s="9">
        <v>9.2624080000000006</v>
      </c>
      <c r="AF6212" s="9">
        <v>50.711838</v>
      </c>
      <c r="AG6212" s="9">
        <v>48.215873999999999</v>
      </c>
      <c r="AH6212" s="9">
        <v>43.305340000000001</v>
      </c>
      <c r="AI6212" s="9">
        <v>54.336869999999998</v>
      </c>
    </row>
    <row r="6213" spans="1:35" ht="15.75" hidden="1" customHeight="1" x14ac:dyDescent="0.2">
      <c r="A6213" s="9">
        <v>6217</v>
      </c>
      <c r="E6213" s="9">
        <v>4.2872766999999996</v>
      </c>
      <c r="F6213" s="9">
        <v>9.5748080000000009</v>
      </c>
      <c r="I6213" s="9">
        <v>6.7298547000000002E-3</v>
      </c>
      <c r="J6213" s="9">
        <v>1.6860595</v>
      </c>
      <c r="K6213" s="9">
        <v>297.50635</v>
      </c>
      <c r="L6213" s="9">
        <v>41.64349</v>
      </c>
      <c r="M6213" s="9">
        <v>36.661242999999999</v>
      </c>
      <c r="N6213" s="9">
        <v>1.201746</v>
      </c>
      <c r="O6213" s="9">
        <v>13.890435</v>
      </c>
      <c r="P6213" s="9">
        <v>15.284737</v>
      </c>
      <c r="Q6213" s="9">
        <v>1.5589544</v>
      </c>
      <c r="X6213" s="9">
        <v>6.5846806000000004</v>
      </c>
      <c r="Y6213" s="9">
        <v>6.3884907000000002</v>
      </c>
      <c r="Z6213" s="9">
        <v>2.2896385000000001</v>
      </c>
      <c r="AA6213" s="9">
        <v>3.9108052</v>
      </c>
      <c r="AB6213" s="9">
        <v>12.228788</v>
      </c>
      <c r="AC6213" s="9">
        <v>8.6500800000000009</v>
      </c>
      <c r="AD6213" s="9">
        <v>9.3799949999999992</v>
      </c>
      <c r="AE6213" s="9">
        <v>5.7387604999999997</v>
      </c>
      <c r="AF6213" s="9">
        <v>58.670814999999997</v>
      </c>
      <c r="AG6213" s="9">
        <v>75.152929999999998</v>
      </c>
      <c r="AH6213" s="9">
        <v>55.395114999999997</v>
      </c>
      <c r="AI6213" s="9">
        <v>77.975920000000002</v>
      </c>
    </row>
    <row r="6214" spans="1:35" ht="15.75" customHeight="1" x14ac:dyDescent="0.2">
      <c r="A6214" s="9">
        <v>6218</v>
      </c>
      <c r="B6214" s="9">
        <v>2.2631085</v>
      </c>
      <c r="C6214" s="9">
        <v>6.6259800000000002</v>
      </c>
      <c r="D6214" s="9">
        <v>2</v>
      </c>
      <c r="E6214" s="9">
        <v>2.2627077</v>
      </c>
      <c r="F6214" s="9">
        <v>5.9689050000000003</v>
      </c>
      <c r="G6214" s="9">
        <v>-4.1984843999999999</v>
      </c>
      <c r="H6214" s="9">
        <v>3.3743016000000001E-2</v>
      </c>
      <c r="I6214" s="9">
        <v>6.7655746999999997E-3</v>
      </c>
      <c r="J6214" s="9">
        <v>1.3076744</v>
      </c>
      <c r="K6214" s="9">
        <v>294.73647999999997</v>
      </c>
      <c r="L6214" s="9">
        <v>31.398482999999999</v>
      </c>
      <c r="M6214" s="9">
        <v>29.082619000000001</v>
      </c>
      <c r="N6214" s="9">
        <v>0.84497390000000006</v>
      </c>
      <c r="O6214" s="9">
        <v>15.891389</v>
      </c>
      <c r="P6214" s="9">
        <v>17.196579</v>
      </c>
      <c r="Q6214" s="9">
        <v>0.93294180000000004</v>
      </c>
      <c r="R6214" s="9">
        <v>0.14665723</v>
      </c>
      <c r="S6214" s="9">
        <v>2.6899441999999999E-2</v>
      </c>
      <c r="T6214" s="9">
        <v>2.1404253999999998</v>
      </c>
      <c r="U6214" s="9">
        <v>15.353448</v>
      </c>
      <c r="V6214" s="9">
        <v>1.3230447000000001</v>
      </c>
      <c r="W6214" s="9">
        <v>4.3184357000000002</v>
      </c>
      <c r="X6214" s="9">
        <v>10.260039000000001</v>
      </c>
      <c r="Y6214" s="9">
        <v>9.2792680000000001</v>
      </c>
      <c r="Z6214" s="9">
        <v>1.6131327</v>
      </c>
      <c r="AA6214" s="9">
        <v>3.1302648</v>
      </c>
      <c r="AB6214" s="9">
        <v>15.508419999999999</v>
      </c>
      <c r="AC6214" s="9">
        <v>12.097413</v>
      </c>
      <c r="AD6214" s="9">
        <v>12.419147000000001</v>
      </c>
      <c r="AE6214" s="9">
        <v>9.5659679999999998</v>
      </c>
      <c r="AF6214" s="9">
        <v>48.226179999999999</v>
      </c>
      <c r="AG6214" s="9">
        <v>61.32152</v>
      </c>
      <c r="AH6214" s="9">
        <v>38.630974000000002</v>
      </c>
      <c r="AI6214" s="9">
        <v>53.609436000000002</v>
      </c>
    </row>
    <row r="6215" spans="1:35" ht="15.75" hidden="1" customHeight="1" x14ac:dyDescent="0.2">
      <c r="A6215" s="9">
        <v>6219</v>
      </c>
      <c r="E6215" s="9">
        <v>1.4997535</v>
      </c>
      <c r="F6215" s="9">
        <v>4.3335322999999999</v>
      </c>
    </row>
    <row r="6216" spans="1:35" ht="15.75" hidden="1" customHeight="1" x14ac:dyDescent="0.2">
      <c r="A6216" s="9">
        <v>6220</v>
      </c>
    </row>
    <row r="6217" spans="1:35" ht="15.75" hidden="1" customHeight="1" x14ac:dyDescent="0.2">
      <c r="A6217" s="9">
        <v>6221</v>
      </c>
    </row>
    <row r="6218" spans="1:35" ht="15.75" customHeight="1" x14ac:dyDescent="0.2">
      <c r="A6218" s="9">
        <v>6222</v>
      </c>
      <c r="B6218" s="9">
        <v>2.9681500999999999</v>
      </c>
      <c r="C6218" s="9">
        <v>10.076693000000001</v>
      </c>
      <c r="D6218" s="9">
        <v>2</v>
      </c>
      <c r="E6218" s="9">
        <v>2.3124387</v>
      </c>
      <c r="F6218" s="9">
        <v>7.0271144000000003</v>
      </c>
      <c r="G6218" s="9">
        <v>2.9431827000000001E-2</v>
      </c>
      <c r="H6218" s="9">
        <v>1.6266095000000001E-2</v>
      </c>
      <c r="I6218" s="9">
        <v>6.1326380000000002E-3</v>
      </c>
      <c r="J6218" s="9">
        <v>3.3452163000000001</v>
      </c>
      <c r="K6218" s="9">
        <v>297.74245999999999</v>
      </c>
      <c r="L6218" s="9">
        <v>47.614699999999999</v>
      </c>
      <c r="M6218" s="9">
        <v>35.230069999999998</v>
      </c>
      <c r="N6218" s="9">
        <v>1.5489252</v>
      </c>
      <c r="O6218" s="9">
        <v>12.180749</v>
      </c>
      <c r="P6218" s="9">
        <v>14.495454000000001</v>
      </c>
      <c r="Q6218" s="9">
        <v>1.9695218999999999</v>
      </c>
      <c r="R6218" s="9">
        <v>0.107348174</v>
      </c>
      <c r="S6218" s="9">
        <v>1.5193132999999999E-2</v>
      </c>
      <c r="T6218" s="9">
        <v>2.0844157000000001</v>
      </c>
      <c r="U6218" s="9">
        <v>15.545455</v>
      </c>
      <c r="V6218" s="9">
        <v>1.8120601000000001</v>
      </c>
      <c r="W6218" s="9">
        <v>3.8755364000000001</v>
      </c>
      <c r="X6218" s="9">
        <v>10.107305</v>
      </c>
      <c r="Y6218" s="9">
        <v>7.7355437</v>
      </c>
      <c r="Z6218" s="9">
        <v>2.8068442</v>
      </c>
      <c r="AA6218" s="9">
        <v>4.7362313</v>
      </c>
      <c r="AB6218" s="9">
        <v>11.674225</v>
      </c>
      <c r="AC6218" s="9">
        <v>5.5330009999999996</v>
      </c>
      <c r="AD6218" s="9">
        <v>7.2681303000000002</v>
      </c>
      <c r="AE6218" s="9">
        <v>4.24</v>
      </c>
      <c r="AF6218" s="9">
        <v>62.545940000000002</v>
      </c>
      <c r="AG6218" s="9">
        <v>86.890680000000003</v>
      </c>
      <c r="AH6218" s="9">
        <v>59.960254999999997</v>
      </c>
      <c r="AI6218" s="9">
        <v>94.001480000000001</v>
      </c>
    </row>
    <row r="6219" spans="1:35" ht="15.75" hidden="1" customHeight="1" x14ac:dyDescent="0.2">
      <c r="A6219" s="9">
        <v>6223</v>
      </c>
    </row>
    <row r="6220" spans="1:35" ht="15.75" hidden="1" customHeight="1" x14ac:dyDescent="0.2">
      <c r="A6220" s="9">
        <v>6224</v>
      </c>
    </row>
    <row r="6221" spans="1:35" ht="15.75" hidden="1" customHeight="1" x14ac:dyDescent="0.2">
      <c r="A6221" s="9">
        <v>6225</v>
      </c>
    </row>
    <row r="6222" spans="1:35" ht="15.75" customHeight="1" x14ac:dyDescent="0.2">
      <c r="A6222" s="9">
        <v>6226</v>
      </c>
      <c r="B6222" s="9">
        <v>6.1426005000000004</v>
      </c>
      <c r="C6222" s="9">
        <v>19.835122999999999</v>
      </c>
      <c r="D6222" s="9">
        <v>2</v>
      </c>
      <c r="E6222" s="9">
        <v>4.4713491999999997</v>
      </c>
      <c r="F6222" s="9">
        <v>9.7206670000000006</v>
      </c>
      <c r="G6222" s="9">
        <v>-0.54352087000000004</v>
      </c>
      <c r="H6222" s="9">
        <v>1.5728155000000001E-2</v>
      </c>
      <c r="I6222" s="9">
        <v>6.9566686000000003E-3</v>
      </c>
      <c r="J6222" s="9">
        <v>2.7141012999999998</v>
      </c>
      <c r="K6222" s="9">
        <v>289.66608000000002</v>
      </c>
      <c r="L6222" s="9">
        <v>17.687501999999999</v>
      </c>
      <c r="M6222" s="9">
        <v>22.361370000000001</v>
      </c>
      <c r="N6222" s="9">
        <v>0.38125893</v>
      </c>
      <c r="O6222" s="9">
        <v>19.250775999999998</v>
      </c>
      <c r="P6222" s="9">
        <v>21.42905</v>
      </c>
      <c r="Q6222" s="9">
        <v>1.3062153999999999</v>
      </c>
      <c r="R6222" s="9">
        <v>3.8440358000000001E-2</v>
      </c>
      <c r="S6222" s="9">
        <v>5.939175E-2</v>
      </c>
      <c r="T6222" s="9">
        <v>1.375</v>
      </c>
      <c r="U6222" s="9">
        <v>8.9</v>
      </c>
      <c r="V6222" s="9">
        <v>0</v>
      </c>
      <c r="W6222" s="9">
        <v>0</v>
      </c>
      <c r="X6222" s="9">
        <v>14.341476999999999</v>
      </c>
      <c r="Y6222" s="9">
        <v>12.132141000000001</v>
      </c>
      <c r="Z6222" s="9">
        <v>1.2044226</v>
      </c>
      <c r="AA6222" s="9">
        <v>1.7790465</v>
      </c>
      <c r="AB6222" s="9">
        <v>19.004073999999999</v>
      </c>
      <c r="AC6222" s="9">
        <v>15.379654</v>
      </c>
      <c r="AD6222" s="9">
        <v>14.588020999999999</v>
      </c>
      <c r="AE6222" s="9">
        <v>11.260434</v>
      </c>
      <c r="AF6222" s="9">
        <v>45.361763000000003</v>
      </c>
      <c r="AG6222" s="9">
        <v>51.790909999999997</v>
      </c>
      <c r="AH6222" s="9">
        <v>26.641860999999999</v>
      </c>
      <c r="AI6222" s="9">
        <v>40.796092999999999</v>
      </c>
    </row>
    <row r="6223" spans="1:35" ht="15.75" customHeight="1" x14ac:dyDescent="0.2">
      <c r="A6223" s="9">
        <v>6227</v>
      </c>
      <c r="B6223" s="9">
        <v>3.5961921000000001</v>
      </c>
      <c r="C6223" s="9">
        <v>11.856343000000001</v>
      </c>
      <c r="D6223" s="9">
        <v>2</v>
      </c>
      <c r="E6223" s="9">
        <v>2.5188636999999998</v>
      </c>
      <c r="F6223" s="9">
        <v>6.4778346999999998</v>
      </c>
      <c r="G6223" s="9">
        <v>0.4723367</v>
      </c>
      <c r="H6223" s="9">
        <v>2.6454849999999999E-2</v>
      </c>
      <c r="I6223" s="9">
        <v>6.2997230000000001E-3</v>
      </c>
      <c r="J6223" s="9">
        <v>2.3177078</v>
      </c>
      <c r="K6223" s="9">
        <v>296.56817999999998</v>
      </c>
      <c r="L6223" s="9">
        <v>47.011949999999999</v>
      </c>
      <c r="M6223" s="9">
        <v>32.557513999999998</v>
      </c>
      <c r="N6223" s="9">
        <v>1.3103163</v>
      </c>
      <c r="O6223" s="9">
        <v>12.373509</v>
      </c>
      <c r="P6223" s="9">
        <v>14.010996</v>
      </c>
      <c r="Q6223" s="9">
        <v>0.63398193999999997</v>
      </c>
      <c r="R6223" s="9">
        <v>7.9230350000000005E-2</v>
      </c>
      <c r="S6223" s="9">
        <v>3.0769230000000002E-2</v>
      </c>
      <c r="T6223" s="9">
        <v>1.9569377999999999</v>
      </c>
      <c r="U6223" s="9">
        <v>15.253589</v>
      </c>
      <c r="V6223" s="9">
        <v>1.6694313999999999</v>
      </c>
      <c r="W6223" s="9">
        <v>2.3545150000000001</v>
      </c>
      <c r="X6223" s="9">
        <v>9.1539134999999998</v>
      </c>
      <c r="Y6223" s="9">
        <v>6.5242614999999997</v>
      </c>
      <c r="Z6223" s="9">
        <v>2.3757405</v>
      </c>
      <c r="AA6223" s="9">
        <v>4.2043653000000001</v>
      </c>
      <c r="AB6223" s="9">
        <v>12.401471000000001</v>
      </c>
      <c r="AC6223" s="9">
        <v>6.0344553000000003</v>
      </c>
      <c r="AD6223" s="9">
        <v>8.4288539999999994</v>
      </c>
      <c r="AE6223" s="9">
        <v>4.1041755999999996</v>
      </c>
      <c r="AF6223" s="9">
        <v>53.420662</v>
      </c>
      <c r="AG6223" s="9">
        <v>83.928510000000003</v>
      </c>
      <c r="AH6223" s="9">
        <v>55.648308</v>
      </c>
      <c r="AI6223" s="9">
        <v>91.019645999999995</v>
      </c>
    </row>
    <row r="6224" spans="1:35" ht="15.75" hidden="1" customHeight="1" x14ac:dyDescent="0.2">
      <c r="A6224" s="9">
        <v>6228</v>
      </c>
    </row>
    <row r="6225" spans="1:35" ht="15.75" hidden="1" customHeight="1" x14ac:dyDescent="0.2">
      <c r="A6225" s="9">
        <v>6229</v>
      </c>
    </row>
    <row r="6226" spans="1:35" ht="15.75" hidden="1" customHeight="1" x14ac:dyDescent="0.2">
      <c r="A6226" s="9">
        <v>6230</v>
      </c>
    </row>
    <row r="6227" spans="1:35" ht="15.75" hidden="1" customHeight="1" x14ac:dyDescent="0.2">
      <c r="A6227" s="9">
        <v>6231</v>
      </c>
    </row>
    <row r="6228" spans="1:35" ht="15.75" hidden="1" customHeight="1" x14ac:dyDescent="0.2">
      <c r="A6228" s="9">
        <v>6232</v>
      </c>
      <c r="E6228" s="9">
        <v>2.3957090000000001</v>
      </c>
      <c r="F6228" s="9">
        <v>7.4800066999999997</v>
      </c>
      <c r="I6228" s="9">
        <v>6.5727240000000003E-3</v>
      </c>
      <c r="J6228" s="9">
        <v>1.8833945000000001</v>
      </c>
      <c r="K6228" s="9">
        <v>298.0489</v>
      </c>
      <c r="L6228" s="9">
        <v>45.448</v>
      </c>
      <c r="M6228" s="9">
        <v>31.618746000000002</v>
      </c>
      <c r="N6228" s="9">
        <v>1.3883958999999999</v>
      </c>
      <c r="O6228" s="9">
        <v>12.905403</v>
      </c>
      <c r="P6228" s="9">
        <v>14.441751500000001</v>
      </c>
      <c r="Q6228" s="9">
        <v>10</v>
      </c>
      <c r="X6228" s="9">
        <v>9.5207615000000008</v>
      </c>
      <c r="Y6228" s="9">
        <v>6.8144345</v>
      </c>
      <c r="Z6228" s="9">
        <v>2.6502251999999999</v>
      </c>
      <c r="AA6228" s="9">
        <v>4.237692</v>
      </c>
      <c r="AB6228" s="9">
        <v>11.759914999999999</v>
      </c>
      <c r="AC6228" s="9">
        <v>6.4862659999999996</v>
      </c>
      <c r="AD6228" s="9">
        <v>8.3024234999999997</v>
      </c>
      <c r="AE6228" s="9">
        <v>4.5124459999999997</v>
      </c>
      <c r="AF6228" s="9">
        <v>51.102276000000003</v>
      </c>
      <c r="AG6228" s="9">
        <v>83.19847</v>
      </c>
      <c r="AH6228" s="9">
        <v>57.756912</v>
      </c>
      <c r="AI6228" s="9">
        <v>88.373580000000004</v>
      </c>
    </row>
    <row r="6229" spans="1:35" ht="15.75" hidden="1" customHeight="1" x14ac:dyDescent="0.2">
      <c r="A6229" s="9">
        <v>6233</v>
      </c>
    </row>
    <row r="6230" spans="1:35" ht="15.75" customHeight="1" x14ac:dyDescent="0.2">
      <c r="A6230" s="9">
        <v>6234</v>
      </c>
      <c r="B6230" s="9">
        <v>5.1775390000000003</v>
      </c>
      <c r="C6230" s="9">
        <v>13.562189</v>
      </c>
      <c r="D6230" s="9">
        <v>2</v>
      </c>
      <c r="E6230" s="9">
        <v>2.1433632</v>
      </c>
      <c r="F6230" s="9">
        <v>6.2801150000000003</v>
      </c>
      <c r="G6230" s="9">
        <v>0.58055555999999997</v>
      </c>
      <c r="H6230" s="9">
        <v>5.6666670000000002E-2</v>
      </c>
      <c r="I6230" s="9">
        <v>7.2912039999999999E-3</v>
      </c>
      <c r="J6230" s="9">
        <v>1.1552317000000001</v>
      </c>
      <c r="K6230" s="9">
        <v>291.3811</v>
      </c>
      <c r="L6230" s="9">
        <v>24.161829999999998</v>
      </c>
      <c r="M6230" s="9">
        <v>23.751984</v>
      </c>
      <c r="N6230" s="9">
        <v>0.50608854999999997</v>
      </c>
      <c r="O6230" s="9">
        <v>17.404757</v>
      </c>
      <c r="P6230" s="9">
        <v>18.605516000000001</v>
      </c>
      <c r="Q6230" s="9">
        <v>12.660192</v>
      </c>
      <c r="R6230" s="9">
        <v>0.4206107</v>
      </c>
      <c r="S6230" s="9">
        <v>0.2888889</v>
      </c>
      <c r="T6230" s="9">
        <v>7.5</v>
      </c>
      <c r="U6230" s="9">
        <v>19.875</v>
      </c>
      <c r="V6230" s="9">
        <v>5.5755553000000004</v>
      </c>
      <c r="W6230" s="9">
        <v>12.888889000000001</v>
      </c>
      <c r="X6230" s="9">
        <v>10.595476</v>
      </c>
      <c r="Y6230" s="9">
        <v>9.4079470000000001</v>
      </c>
      <c r="Z6230" s="9">
        <v>1.329283</v>
      </c>
      <c r="AA6230" s="9">
        <v>1.9280615999999999</v>
      </c>
      <c r="AB6230" s="9">
        <v>16.567495000000001</v>
      </c>
      <c r="AC6230" s="9">
        <v>15.510425</v>
      </c>
      <c r="AD6230" s="9">
        <v>13.460858999999999</v>
      </c>
      <c r="AE6230" s="9">
        <v>13.639424999999999</v>
      </c>
      <c r="AF6230" s="9">
        <v>43.447937000000003</v>
      </c>
      <c r="AG6230" s="9">
        <v>43.290447</v>
      </c>
      <c r="AH6230" s="9">
        <v>31.767168000000002</v>
      </c>
      <c r="AI6230" s="9">
        <v>36.094935999999997</v>
      </c>
    </row>
    <row r="6231" spans="1:35" ht="15.75" hidden="1" customHeight="1" x14ac:dyDescent="0.2">
      <c r="A6231" s="9">
        <v>6235</v>
      </c>
    </row>
    <row r="6232" spans="1:35" ht="15.75" customHeight="1" x14ac:dyDescent="0.2">
      <c r="A6232" s="9">
        <v>6236</v>
      </c>
      <c r="B6232" s="9">
        <v>23.46463</v>
      </c>
      <c r="C6232" s="9">
        <v>65.520743999999993</v>
      </c>
      <c r="D6232" s="9">
        <v>3</v>
      </c>
      <c r="E6232" s="9">
        <v>1.4963986</v>
      </c>
      <c r="F6232" s="9">
        <v>4.1949057999999999</v>
      </c>
      <c r="G6232" s="9">
        <v>-5.3751764</v>
      </c>
      <c r="H6232" s="9">
        <v>0.15758620000000001</v>
      </c>
      <c r="I6232" s="9">
        <v>7.118531E-3</v>
      </c>
      <c r="J6232" s="9">
        <v>3.5514174000000001</v>
      </c>
      <c r="K6232" s="9">
        <v>295.0598</v>
      </c>
      <c r="L6232" s="9">
        <v>25.918389999999999</v>
      </c>
      <c r="M6232" s="9">
        <v>26.627697000000001</v>
      </c>
      <c r="N6232" s="9">
        <v>0.80469405999999999</v>
      </c>
      <c r="O6232" s="9">
        <v>17.374807000000001</v>
      </c>
      <c r="P6232" s="9">
        <v>19.458100000000002</v>
      </c>
      <c r="Q6232" s="9">
        <v>3.7169379999999999</v>
      </c>
      <c r="R6232" s="9">
        <v>0.1292827</v>
      </c>
      <c r="S6232" s="9">
        <v>4.5489575999999997E-2</v>
      </c>
      <c r="T6232" s="9">
        <v>7.0769229999999999</v>
      </c>
      <c r="U6232" s="9">
        <v>22.153846999999999</v>
      </c>
      <c r="V6232" s="9">
        <v>0.52344829999999998</v>
      </c>
      <c r="W6232" s="9">
        <v>10.275862</v>
      </c>
      <c r="X6232" s="9">
        <v>10.922212</v>
      </c>
      <c r="Y6232" s="9">
        <v>8.9552420000000001</v>
      </c>
      <c r="Z6232" s="9">
        <v>1.9018865</v>
      </c>
      <c r="AA6232" s="9">
        <v>3.1346742999999999</v>
      </c>
      <c r="AB6232" s="9">
        <v>16.286200000000001</v>
      </c>
      <c r="AC6232" s="9">
        <v>13.126583</v>
      </c>
      <c r="AD6232" s="9">
        <v>11.959110000000001</v>
      </c>
      <c r="AE6232" s="9">
        <v>9.6868770000000008</v>
      </c>
      <c r="AF6232" s="9">
        <v>48.097470000000001</v>
      </c>
      <c r="AG6232" s="9">
        <v>59.075417000000002</v>
      </c>
      <c r="AH6232" s="9">
        <v>38.886513000000001</v>
      </c>
      <c r="AI6232" s="9">
        <v>51.796782999999998</v>
      </c>
    </row>
    <row r="6233" spans="1:35" ht="15.75" customHeight="1" x14ac:dyDescent="0.2">
      <c r="A6233" s="9">
        <v>6237</v>
      </c>
      <c r="B6233" s="9">
        <v>3.84735</v>
      </c>
      <c r="C6233" s="9">
        <v>9.6358239999999995</v>
      </c>
      <c r="D6233" s="9">
        <v>2.4292034999999998</v>
      </c>
      <c r="E6233" s="9">
        <v>1.8946053</v>
      </c>
      <c r="F6233" s="9">
        <v>4.6070970000000004</v>
      </c>
      <c r="G6233" s="9">
        <v>-9.9563879999999993E-2</v>
      </c>
      <c r="H6233" s="9">
        <v>1.8805309999999999E-2</v>
      </c>
      <c r="I6233" s="9">
        <v>6.5837860000000003E-3</v>
      </c>
      <c r="J6233" s="9">
        <v>2.4801288000000001</v>
      </c>
      <c r="K6233" s="9">
        <v>295.37220000000002</v>
      </c>
      <c r="L6233" s="9">
        <v>43.271026999999997</v>
      </c>
      <c r="M6233" s="9">
        <v>32.498440000000002</v>
      </c>
      <c r="N6233" s="9">
        <v>1.1689687</v>
      </c>
      <c r="O6233" s="9">
        <v>13.019594</v>
      </c>
      <c r="P6233" s="9">
        <v>14.715914</v>
      </c>
      <c r="Q6233" s="9">
        <v>0.84257519999999997</v>
      </c>
      <c r="R6233" s="9">
        <v>5.7912814999999999E-2</v>
      </c>
      <c r="S6233" s="9">
        <v>8.2721240000000001E-2</v>
      </c>
      <c r="T6233" s="9">
        <v>1.5902255999999999</v>
      </c>
      <c r="U6233" s="9">
        <v>15.144486000000001</v>
      </c>
      <c r="V6233" s="9">
        <v>1.3071017</v>
      </c>
      <c r="W6233" s="9">
        <v>2.4623895</v>
      </c>
      <c r="X6233" s="9">
        <v>14.628738</v>
      </c>
      <c r="Y6233" s="9">
        <v>10.280068</v>
      </c>
      <c r="Z6233" s="9">
        <v>2.0661678000000001</v>
      </c>
      <c r="AA6233" s="9">
        <v>3.6895964000000001</v>
      </c>
      <c r="AB6233" s="9">
        <v>12.914794000000001</v>
      </c>
      <c r="AC6233" s="9">
        <v>6.8568389999999999</v>
      </c>
      <c r="AD6233" s="9">
        <v>8.5183099999999996</v>
      </c>
      <c r="AE6233" s="9">
        <v>4.6314919999999997</v>
      </c>
      <c r="AF6233" s="9">
        <v>46.802402000000001</v>
      </c>
      <c r="AG6233" s="9">
        <v>75.338350000000005</v>
      </c>
      <c r="AH6233" s="9">
        <v>50.717357999999997</v>
      </c>
      <c r="AI6233" s="9">
        <v>86.652940000000001</v>
      </c>
    </row>
    <row r="6234" spans="1:35" ht="15.75" hidden="1" customHeight="1" x14ac:dyDescent="0.2">
      <c r="A6234" s="9">
        <v>6238</v>
      </c>
    </row>
    <row r="6235" spans="1:35" ht="15.75" hidden="1" customHeight="1" x14ac:dyDescent="0.2">
      <c r="A6235" s="9">
        <v>6239</v>
      </c>
    </row>
    <row r="6236" spans="1:35" ht="15.75" hidden="1" customHeight="1" x14ac:dyDescent="0.2">
      <c r="A6236" s="9">
        <v>6240</v>
      </c>
    </row>
    <row r="6237" spans="1:35" ht="15.75" hidden="1" customHeight="1" x14ac:dyDescent="0.2">
      <c r="A6237" s="9">
        <v>6241</v>
      </c>
    </row>
    <row r="6238" spans="1:35" ht="15.75" hidden="1" customHeight="1" x14ac:dyDescent="0.2">
      <c r="A6238" s="9">
        <v>6242</v>
      </c>
    </row>
    <row r="6239" spans="1:35" ht="15.75" hidden="1" customHeight="1" x14ac:dyDescent="0.2">
      <c r="A6239" s="9">
        <v>6243</v>
      </c>
    </row>
    <row r="6240" spans="1:35" ht="15.75" hidden="1" customHeight="1" x14ac:dyDescent="0.2">
      <c r="A6240" s="9">
        <v>6244</v>
      </c>
    </row>
    <row r="6241" spans="1:35" ht="15.75" hidden="1" customHeight="1" x14ac:dyDescent="0.2">
      <c r="A6241" s="9">
        <v>6245</v>
      </c>
    </row>
    <row r="6242" spans="1:35" ht="15.75" hidden="1" customHeight="1" x14ac:dyDescent="0.2">
      <c r="A6242" s="9">
        <v>6246</v>
      </c>
      <c r="E6242" s="9">
        <v>2.7843656999999999</v>
      </c>
      <c r="F6242" s="9">
        <v>7.9995719999999997</v>
      </c>
    </row>
    <row r="6243" spans="1:35" ht="15.75" hidden="1" customHeight="1" x14ac:dyDescent="0.2">
      <c r="A6243" s="9">
        <v>6247</v>
      </c>
    </row>
    <row r="6244" spans="1:35" ht="15.75" hidden="1" customHeight="1" x14ac:dyDescent="0.2">
      <c r="A6244" s="9">
        <v>6248</v>
      </c>
    </row>
    <row r="6245" spans="1:35" ht="15.75" hidden="1" customHeight="1" x14ac:dyDescent="0.2">
      <c r="A6245" s="9">
        <v>6249</v>
      </c>
    </row>
    <row r="6246" spans="1:35" ht="15.75" hidden="1" customHeight="1" x14ac:dyDescent="0.2">
      <c r="A6246" s="9">
        <v>6250</v>
      </c>
    </row>
    <row r="6247" spans="1:35" ht="15.75" hidden="1" customHeight="1" x14ac:dyDescent="0.2">
      <c r="A6247" s="9">
        <v>6251</v>
      </c>
    </row>
    <row r="6248" spans="1:35" ht="15.75" hidden="1" customHeight="1" x14ac:dyDescent="0.2">
      <c r="A6248" s="9">
        <v>6252</v>
      </c>
    </row>
    <row r="6249" spans="1:35" ht="15.75" customHeight="1" x14ac:dyDescent="0.2">
      <c r="A6249" s="9">
        <v>6253</v>
      </c>
      <c r="B6249" s="9">
        <v>9.7513930000000002</v>
      </c>
      <c r="C6249" s="9">
        <v>28.924821999999999</v>
      </c>
      <c r="D6249" s="9">
        <v>2</v>
      </c>
      <c r="E6249" s="9">
        <v>2.0953732</v>
      </c>
      <c r="F6249" s="9">
        <v>6.7243550000000001</v>
      </c>
      <c r="G6249" s="9">
        <v>0.68139315</v>
      </c>
      <c r="H6249" s="9">
        <v>9.657143E-2</v>
      </c>
      <c r="I6249" s="9">
        <v>3.8839360000000002E-3</v>
      </c>
      <c r="J6249" s="9">
        <v>2.3672122999999998</v>
      </c>
      <c r="K6249" s="9">
        <v>290.43621999999999</v>
      </c>
      <c r="L6249" s="9">
        <v>45.686329999999998</v>
      </c>
      <c r="M6249" s="9">
        <v>36.080756999999998</v>
      </c>
      <c r="N6249" s="9">
        <v>0.99471430000000005</v>
      </c>
      <c r="O6249" s="9">
        <v>12.550056</v>
      </c>
      <c r="P6249" s="9">
        <v>14.591051</v>
      </c>
      <c r="Q6249" s="9">
        <v>5.2511524999999999</v>
      </c>
      <c r="R6249" s="9">
        <v>0.12540643000000001</v>
      </c>
      <c r="S6249" s="9">
        <v>2.1600615E-2</v>
      </c>
      <c r="T6249" s="9">
        <v>4.548387</v>
      </c>
      <c r="U6249" s="9">
        <v>22</v>
      </c>
      <c r="V6249" s="9">
        <v>5.8571428000000002E-2</v>
      </c>
      <c r="W6249" s="9">
        <v>5.3428573999999998</v>
      </c>
      <c r="X6249" s="9">
        <v>14.611910999999999</v>
      </c>
      <c r="Y6249" s="9">
        <v>10.987418999999999</v>
      </c>
      <c r="Z6249" s="9">
        <v>1.7508447</v>
      </c>
      <c r="AA6249" s="9">
        <v>3.0383330000000002</v>
      </c>
      <c r="AB6249" s="9">
        <v>11.953647</v>
      </c>
      <c r="AC6249" s="9">
        <v>5.8037333000000002</v>
      </c>
      <c r="AD6249" s="9">
        <v>7.3860574000000003</v>
      </c>
      <c r="AE6249" s="9">
        <v>4.5510726000000004</v>
      </c>
      <c r="AF6249" s="9">
        <v>62.910319999999999</v>
      </c>
      <c r="AG6249" s="9">
        <v>99.073269999999994</v>
      </c>
      <c r="AH6249" s="9">
        <v>58.682490000000001</v>
      </c>
      <c r="AI6249" s="9">
        <v>91.879549999999995</v>
      </c>
    </row>
    <row r="6250" spans="1:35" ht="15.75" hidden="1" customHeight="1" x14ac:dyDescent="0.2">
      <c r="A6250" s="9">
        <v>6254</v>
      </c>
    </row>
    <row r="6251" spans="1:35" ht="15.75" hidden="1" customHeight="1" x14ac:dyDescent="0.2">
      <c r="A6251" s="9">
        <v>6255</v>
      </c>
      <c r="E6251" s="9">
        <v>3.3547199999999999</v>
      </c>
      <c r="F6251" s="9">
        <v>8.0201969999999996</v>
      </c>
      <c r="I6251" s="9">
        <v>7.2878696999999996E-3</v>
      </c>
      <c r="J6251" s="9">
        <v>2.0409234000000001</v>
      </c>
      <c r="K6251" s="9">
        <v>292.52114999999998</v>
      </c>
      <c r="L6251" s="9">
        <v>27.382763000000001</v>
      </c>
      <c r="M6251" s="9">
        <v>22.154425</v>
      </c>
      <c r="N6251" s="9">
        <v>0.65016496000000001</v>
      </c>
      <c r="O6251" s="9">
        <v>16.426293999999999</v>
      </c>
      <c r="P6251" s="9">
        <v>17.991907000000001</v>
      </c>
      <c r="Q6251" s="9">
        <v>28.315556000000001</v>
      </c>
      <c r="X6251" s="9">
        <v>9.9211010000000002</v>
      </c>
      <c r="Y6251" s="9">
        <v>8.3946319999999996</v>
      </c>
      <c r="Z6251" s="9">
        <v>1.5979816</v>
      </c>
      <c r="AA6251" s="9">
        <v>2.7219584000000001</v>
      </c>
      <c r="AB6251" s="9">
        <v>15.384200999999999</v>
      </c>
      <c r="AC6251" s="9">
        <v>13.483751</v>
      </c>
      <c r="AD6251" s="9">
        <v>12.489758999999999</v>
      </c>
      <c r="AE6251" s="9">
        <v>10.381916</v>
      </c>
      <c r="AF6251" s="9">
        <v>45.032837000000001</v>
      </c>
      <c r="AG6251" s="9">
        <v>42.526305999999998</v>
      </c>
      <c r="AH6251" s="9">
        <v>38.029761999999998</v>
      </c>
      <c r="AI6251" s="9">
        <v>48.588279999999997</v>
      </c>
    </row>
    <row r="6252" spans="1:35" ht="15.75" hidden="1" customHeight="1" x14ac:dyDescent="0.2">
      <c r="A6252" s="9">
        <v>6256</v>
      </c>
    </row>
    <row r="6253" spans="1:35" ht="15.75" hidden="1" customHeight="1" x14ac:dyDescent="0.2">
      <c r="A6253" s="9">
        <v>6257</v>
      </c>
    </row>
    <row r="6254" spans="1:35" ht="15.75" hidden="1" customHeight="1" x14ac:dyDescent="0.2">
      <c r="A6254" s="9">
        <v>6258</v>
      </c>
    </row>
    <row r="6255" spans="1:35" ht="15.75" hidden="1" customHeight="1" x14ac:dyDescent="0.2">
      <c r="A6255" s="9">
        <v>6259</v>
      </c>
    </row>
    <row r="6256" spans="1:35" ht="15.75" customHeight="1" x14ac:dyDescent="0.2">
      <c r="A6256" s="9">
        <v>6260</v>
      </c>
      <c r="B6256" s="9">
        <v>5.7205906000000004</v>
      </c>
      <c r="C6256" s="9">
        <v>14.383781000000001</v>
      </c>
      <c r="D6256" s="9">
        <v>2.0012047000000002</v>
      </c>
      <c r="E6256" s="9">
        <v>1.9401976999999999</v>
      </c>
      <c r="F6256" s="9">
        <v>5.3470143999999999</v>
      </c>
      <c r="G6256" s="9">
        <v>-0.41975635</v>
      </c>
      <c r="H6256" s="9">
        <v>4.4349399999999997E-2</v>
      </c>
      <c r="I6256" s="9">
        <v>6.0331165000000004E-3</v>
      </c>
      <c r="J6256" s="9">
        <v>2.8615968000000001</v>
      </c>
      <c r="K6256" s="9">
        <v>295.27929999999998</v>
      </c>
      <c r="L6256" s="9">
        <v>44.114674000000001</v>
      </c>
      <c r="M6256" s="9">
        <v>29.758102000000001</v>
      </c>
      <c r="N6256" s="9">
        <v>1.1799599999999999</v>
      </c>
      <c r="O6256" s="9">
        <v>12.95557</v>
      </c>
      <c r="P6256" s="9">
        <v>14.773313</v>
      </c>
      <c r="Q6256" s="9">
        <v>0.57839244999999995</v>
      </c>
      <c r="R6256" s="9">
        <v>6.1913035999999998E-2</v>
      </c>
      <c r="S6256" s="9">
        <v>9.020127E-2</v>
      </c>
      <c r="T6256" s="9">
        <v>1.5511111</v>
      </c>
      <c r="U6256" s="9">
        <v>14.082589</v>
      </c>
      <c r="V6256" s="9">
        <v>2.3324218000000001</v>
      </c>
      <c r="W6256" s="9">
        <v>4.9578313999999999</v>
      </c>
      <c r="X6256" s="9">
        <v>10.030148000000001</v>
      </c>
      <c r="Y6256" s="9">
        <v>6.7903295000000004</v>
      </c>
      <c r="Z6256" s="9">
        <v>2.0805359999999999</v>
      </c>
      <c r="AA6256" s="9">
        <v>3.6471174</v>
      </c>
      <c r="AB6256" s="9">
        <v>13.471640000000001</v>
      </c>
      <c r="AC6256" s="9">
        <v>6.5707209999999998</v>
      </c>
      <c r="AD6256" s="9">
        <v>8.8416969999999999</v>
      </c>
      <c r="AE6256" s="9">
        <v>4.5620956000000001</v>
      </c>
      <c r="AF6256" s="9">
        <v>42.685276000000002</v>
      </c>
      <c r="AG6256" s="9">
        <v>69.939300000000003</v>
      </c>
      <c r="AH6256" s="9">
        <v>49.272522000000002</v>
      </c>
      <c r="AI6256" s="9">
        <v>88.027625999999998</v>
      </c>
    </row>
    <row r="6257" spans="1:35" ht="15.75" customHeight="1" x14ac:dyDescent="0.2">
      <c r="A6257" s="9">
        <v>6261</v>
      </c>
      <c r="B6257" s="9">
        <v>0.57494634</v>
      </c>
      <c r="C6257" s="9">
        <v>5.9835415000000003</v>
      </c>
      <c r="D6257" s="9">
        <v>2</v>
      </c>
      <c r="E6257" s="9">
        <v>3.4539802000000002</v>
      </c>
      <c r="F6257" s="9">
        <v>7.7674627000000003</v>
      </c>
      <c r="G6257" s="9">
        <v>7.1005434999999997</v>
      </c>
      <c r="H6257" s="9">
        <v>0</v>
      </c>
      <c r="I6257" s="9">
        <v>7.4570723999999996E-3</v>
      </c>
      <c r="J6257" s="9">
        <v>1.8737208999999999</v>
      </c>
      <c r="K6257" s="9">
        <v>291.71710000000002</v>
      </c>
      <c r="L6257" s="9">
        <v>23.9693</v>
      </c>
      <c r="M6257" s="9">
        <v>19.999545999999999</v>
      </c>
      <c r="N6257" s="9">
        <v>0.54542844999999995</v>
      </c>
      <c r="O6257" s="9">
        <v>17.313700000000001</v>
      </c>
      <c r="P6257" s="9">
        <v>18.900219</v>
      </c>
      <c r="Q6257" s="9">
        <v>37.127181999999998</v>
      </c>
      <c r="R6257" s="9">
        <v>0.875</v>
      </c>
      <c r="S6257" s="9">
        <v>0.06</v>
      </c>
      <c r="T6257" s="9">
        <v>4</v>
      </c>
      <c r="U6257" s="9">
        <v>22</v>
      </c>
      <c r="V6257" s="9">
        <v>7.15</v>
      </c>
      <c r="W6257" s="9">
        <v>5</v>
      </c>
      <c r="X6257" s="9">
        <v>9.6704279999999994</v>
      </c>
      <c r="Y6257" s="9">
        <v>8.2188890000000008</v>
      </c>
      <c r="Z6257" s="9">
        <v>1.4919951</v>
      </c>
      <c r="AA6257" s="9">
        <v>2.2954302000000002</v>
      </c>
      <c r="AB6257" s="9">
        <v>16.492864999999998</v>
      </c>
      <c r="AC6257" s="9">
        <v>15.001725</v>
      </c>
      <c r="AD6257" s="9">
        <v>12.988975</v>
      </c>
      <c r="AE6257" s="9">
        <v>11.701202</v>
      </c>
      <c r="AF6257" s="9">
        <v>41.679744999999997</v>
      </c>
      <c r="AG6257" s="9">
        <v>38.678609999999999</v>
      </c>
      <c r="AH6257" s="9">
        <v>34.201565000000002</v>
      </c>
      <c r="AI6257" s="9">
        <v>41.758934000000004</v>
      </c>
    </row>
    <row r="6258" spans="1:35" ht="15.75" customHeight="1" x14ac:dyDescent="0.2">
      <c r="A6258" s="9">
        <v>6262</v>
      </c>
      <c r="B6258" s="9">
        <v>3.0443760000000002</v>
      </c>
      <c r="C6258" s="9">
        <v>8.7582149999999999</v>
      </c>
      <c r="D6258" s="9">
        <v>2</v>
      </c>
      <c r="E6258" s="9">
        <v>2.2241042000000002</v>
      </c>
      <c r="F6258" s="9">
        <v>4.6128989999999996</v>
      </c>
      <c r="G6258" s="9">
        <v>-0.43888470000000002</v>
      </c>
      <c r="H6258" s="9">
        <v>2.6032863E-2</v>
      </c>
      <c r="I6258" s="9">
        <v>5.4833954000000004E-3</v>
      </c>
      <c r="J6258" s="9">
        <v>2.0958307</v>
      </c>
      <c r="K6258" s="9">
        <v>295.66640000000001</v>
      </c>
      <c r="L6258" s="9">
        <v>58.796720000000001</v>
      </c>
      <c r="M6258" s="9">
        <v>37.698368000000002</v>
      </c>
      <c r="N6258" s="9">
        <v>1.4697747000000001</v>
      </c>
      <c r="O6258" s="9">
        <v>9.7091270000000005</v>
      </c>
      <c r="P6258" s="9">
        <v>11.145189</v>
      </c>
      <c r="Q6258" s="9">
        <v>0.60718030000000001</v>
      </c>
      <c r="R6258" s="9">
        <v>2.6157211999999999E-2</v>
      </c>
      <c r="S6258" s="9">
        <v>4.9530517000000003E-2</v>
      </c>
      <c r="T6258" s="9">
        <v>1.7025862</v>
      </c>
      <c r="U6258" s="9">
        <v>14.754311</v>
      </c>
      <c r="V6258" s="9">
        <v>1.9078169</v>
      </c>
      <c r="W6258" s="9">
        <v>2.1314554000000001</v>
      </c>
      <c r="X6258" s="9">
        <v>5.369014</v>
      </c>
      <c r="Y6258" s="9">
        <v>5.248157</v>
      </c>
      <c r="Z6258" s="9">
        <v>2.4542017</v>
      </c>
      <c r="AA6258" s="9">
        <v>4.0315656999999998</v>
      </c>
      <c r="AB6258" s="9">
        <v>9.0262580000000003</v>
      </c>
      <c r="AC6258" s="9">
        <v>5.245126</v>
      </c>
      <c r="AD6258" s="9">
        <v>5.4319424999999999</v>
      </c>
      <c r="AE6258" s="9">
        <v>3.3575634999999999</v>
      </c>
      <c r="AF6258" s="9">
        <v>52.510100000000001</v>
      </c>
      <c r="AG6258" s="9">
        <v>78.60351</v>
      </c>
      <c r="AH6258" s="9">
        <v>75.227279999999993</v>
      </c>
      <c r="AI6258" s="9">
        <v>97.216170000000005</v>
      </c>
    </row>
    <row r="6259" spans="1:35" ht="15.75" hidden="1" customHeight="1" x14ac:dyDescent="0.2">
      <c r="A6259" s="9">
        <v>6263</v>
      </c>
    </row>
    <row r="6260" spans="1:35" ht="15.75" customHeight="1" x14ac:dyDescent="0.2">
      <c r="A6260" s="9">
        <v>6264</v>
      </c>
      <c r="B6260" s="9">
        <v>1.9346479999999999</v>
      </c>
      <c r="C6260" s="9">
        <v>5.9642571999999996</v>
      </c>
      <c r="D6260" s="9">
        <v>2.5564515999999999</v>
      </c>
      <c r="E6260" s="9">
        <v>2.4163551000000001</v>
      </c>
      <c r="F6260" s="9">
        <v>7.4074197000000002</v>
      </c>
      <c r="G6260" s="9">
        <v>-2.3935184</v>
      </c>
      <c r="H6260" s="9">
        <v>2.0483870000000001E-2</v>
      </c>
      <c r="I6260" s="9">
        <v>6.8552526999999999E-3</v>
      </c>
      <c r="J6260" s="9">
        <v>1.6009084</v>
      </c>
      <c r="K6260" s="9">
        <v>296.27300000000002</v>
      </c>
      <c r="L6260" s="9">
        <v>34.7682</v>
      </c>
      <c r="M6260" s="9">
        <v>29.258496999999998</v>
      </c>
      <c r="N6260" s="9">
        <v>0.9803096</v>
      </c>
      <c r="O6260" s="9">
        <v>15.265580999999999</v>
      </c>
      <c r="P6260" s="9">
        <v>16.531023000000001</v>
      </c>
      <c r="Q6260" s="9">
        <v>1.8873085000000001</v>
      </c>
      <c r="R6260" s="9">
        <v>0.13583723</v>
      </c>
      <c r="S6260" s="9">
        <v>4.5967742999999998E-2</v>
      </c>
      <c r="T6260" s="9">
        <v>1.7794118000000001</v>
      </c>
      <c r="U6260" s="9">
        <v>14.308824</v>
      </c>
      <c r="V6260" s="9">
        <v>0.97693549999999996</v>
      </c>
      <c r="W6260" s="9">
        <v>4.3387099999999998</v>
      </c>
      <c r="X6260" s="9">
        <v>8.0034240000000008</v>
      </c>
      <c r="Y6260" s="9">
        <v>7.6467422999999997</v>
      </c>
      <c r="Z6260" s="9">
        <v>1.8661624000000001</v>
      </c>
      <c r="AA6260" s="9">
        <v>3.5326886000000002</v>
      </c>
      <c r="AB6260" s="9">
        <v>14.58297</v>
      </c>
      <c r="AC6260" s="9">
        <v>10.632372</v>
      </c>
      <c r="AD6260" s="9">
        <v>10.146731000000001</v>
      </c>
      <c r="AE6260" s="9">
        <v>6.6616629999999999</v>
      </c>
      <c r="AF6260" s="9">
        <v>46.946629999999999</v>
      </c>
      <c r="AG6260" s="9">
        <v>60.042552999999998</v>
      </c>
      <c r="AH6260" s="9">
        <v>44.93009</v>
      </c>
      <c r="AI6260" s="9">
        <v>67.748009999999994</v>
      </c>
    </row>
    <row r="6261" spans="1:35" ht="15.75" hidden="1" customHeight="1" x14ac:dyDescent="0.2">
      <c r="A6261" s="9">
        <v>6265</v>
      </c>
    </row>
    <row r="6262" spans="1:35" ht="15.75" hidden="1" customHeight="1" x14ac:dyDescent="0.2">
      <c r="A6262" s="9">
        <v>6266</v>
      </c>
    </row>
    <row r="6263" spans="1:35" ht="15.75" hidden="1" customHeight="1" x14ac:dyDescent="0.2">
      <c r="A6263" s="9">
        <v>6267</v>
      </c>
      <c r="E6263" s="9">
        <v>2.0908899999999999</v>
      </c>
      <c r="F6263" s="9">
        <v>6.2931670000000004</v>
      </c>
      <c r="I6263" s="9">
        <v>7.1741757000000003E-3</v>
      </c>
      <c r="J6263" s="9">
        <v>2.1128990000000001</v>
      </c>
      <c r="K6263" s="9">
        <v>296.0521</v>
      </c>
      <c r="L6263" s="9">
        <v>30.669948999999999</v>
      </c>
      <c r="M6263" s="9">
        <v>29.259312000000001</v>
      </c>
      <c r="N6263" s="9">
        <v>0.90811600000000003</v>
      </c>
      <c r="O6263" s="9">
        <v>16.129023</v>
      </c>
      <c r="P6263" s="9">
        <v>17.653714999999998</v>
      </c>
      <c r="Q6263" s="9">
        <v>43</v>
      </c>
      <c r="X6263" s="9">
        <v>10.544917999999999</v>
      </c>
      <c r="Y6263" s="9">
        <v>9.178941</v>
      </c>
      <c r="Z6263" s="9">
        <v>1.8690864</v>
      </c>
      <c r="AA6263" s="9">
        <v>3.4021401</v>
      </c>
      <c r="AB6263" s="9">
        <v>14.617946999999999</v>
      </c>
      <c r="AC6263" s="9">
        <v>12.582316</v>
      </c>
      <c r="AD6263" s="9">
        <v>12.274369999999999</v>
      </c>
      <c r="AE6263" s="9">
        <v>9.2557279999999995</v>
      </c>
      <c r="AF6263" s="9">
        <v>53.091050000000003</v>
      </c>
      <c r="AG6263" s="9">
        <v>59.058315</v>
      </c>
      <c r="AH6263" s="9">
        <v>41.821854000000002</v>
      </c>
      <c r="AI6263" s="9">
        <v>53.710456999999998</v>
      </c>
    </row>
    <row r="6264" spans="1:35" ht="15.75" hidden="1" customHeight="1" x14ac:dyDescent="0.2">
      <c r="A6264" s="9">
        <v>6268</v>
      </c>
    </row>
    <row r="6265" spans="1:35" ht="15.75" hidden="1" customHeight="1" x14ac:dyDescent="0.2">
      <c r="A6265" s="9">
        <v>6269</v>
      </c>
    </row>
    <row r="6266" spans="1:35" ht="15.75" customHeight="1" x14ac:dyDescent="0.2">
      <c r="A6266" s="9">
        <v>6270</v>
      </c>
      <c r="B6266" s="9">
        <v>2.6712419999999999</v>
      </c>
      <c r="C6266" s="9">
        <v>8.9227030000000003</v>
      </c>
      <c r="D6266" s="9">
        <v>2</v>
      </c>
      <c r="E6266" s="9">
        <v>3.7525213000000002</v>
      </c>
      <c r="F6266" s="9">
        <v>7.7751099999999997</v>
      </c>
      <c r="G6266" s="9">
        <v>-0.26169833999999997</v>
      </c>
      <c r="H6266" s="9">
        <v>2.173913E-3</v>
      </c>
      <c r="I6266" s="9">
        <v>7.2654929999999996E-3</v>
      </c>
      <c r="J6266" s="9">
        <v>1.7829336</v>
      </c>
      <c r="K6266" s="9">
        <v>295.95749999999998</v>
      </c>
      <c r="L6266" s="9">
        <v>35.482165999999999</v>
      </c>
      <c r="M6266" s="9">
        <v>30.479320000000001</v>
      </c>
      <c r="N6266" s="9">
        <v>0.95384740000000001</v>
      </c>
      <c r="O6266" s="9">
        <v>14.988723999999999</v>
      </c>
      <c r="P6266" s="9">
        <v>16.462579999999999</v>
      </c>
      <c r="Q6266" s="9">
        <v>1.0763632000000001</v>
      </c>
      <c r="R6266" s="9">
        <v>0.26114591999999998</v>
      </c>
      <c r="S6266" s="9">
        <v>2.8043479E-2</v>
      </c>
      <c r="T6266" s="9">
        <v>1.3478261</v>
      </c>
      <c r="U6266" s="9">
        <v>11.652174</v>
      </c>
      <c r="V6266" s="9">
        <v>0.72130435999999998</v>
      </c>
      <c r="W6266" s="9">
        <v>0.28260869999999999</v>
      </c>
      <c r="X6266" s="9">
        <v>6.2855033999999996</v>
      </c>
      <c r="Y6266" s="9">
        <v>5.9926567000000004</v>
      </c>
      <c r="Z6266" s="9">
        <v>1.9020265000000001</v>
      </c>
      <c r="AA6266" s="9">
        <v>3.5271634999999999</v>
      </c>
      <c r="AB6266" s="9">
        <v>14.041601</v>
      </c>
      <c r="AC6266" s="9">
        <v>9.8711400000000005</v>
      </c>
      <c r="AD6266" s="9">
        <v>10.812011999999999</v>
      </c>
      <c r="AE6266" s="9">
        <v>6.3416905000000003</v>
      </c>
      <c r="AF6266" s="9">
        <v>47.235767000000003</v>
      </c>
      <c r="AG6266" s="9">
        <v>63.247669999999999</v>
      </c>
      <c r="AH6266" s="9">
        <v>45.335242999999998</v>
      </c>
      <c r="AI6266" s="9">
        <v>70.244929999999997</v>
      </c>
    </row>
    <row r="6267" spans="1:35" ht="15.75" hidden="1" customHeight="1" x14ac:dyDescent="0.2">
      <c r="A6267" s="9">
        <v>6271</v>
      </c>
    </row>
    <row r="6268" spans="1:35" ht="15.75" hidden="1" customHeight="1" x14ac:dyDescent="0.2">
      <c r="A6268" s="9">
        <v>6272</v>
      </c>
    </row>
    <row r="6269" spans="1:35" ht="15.75" customHeight="1" x14ac:dyDescent="0.2">
      <c r="A6269" s="9">
        <v>6273</v>
      </c>
      <c r="B6269" s="9">
        <v>12.347892</v>
      </c>
      <c r="C6269" s="9">
        <v>25.478045000000002</v>
      </c>
      <c r="D6269" s="9">
        <v>3</v>
      </c>
      <c r="E6269" s="9">
        <v>2.1082424999999998</v>
      </c>
      <c r="F6269" s="9">
        <v>5.1368165000000001</v>
      </c>
      <c r="G6269" s="9">
        <v>0.49521354000000001</v>
      </c>
      <c r="H6269" s="9">
        <v>6.7999995999999993E-2</v>
      </c>
      <c r="I6269" s="9">
        <v>5.9203850000000002E-3</v>
      </c>
      <c r="J6269" s="9">
        <v>3.6380115000000002</v>
      </c>
      <c r="K6269" s="9">
        <v>293.94229999999999</v>
      </c>
      <c r="L6269" s="9">
        <v>45.07705</v>
      </c>
      <c r="M6269" s="9">
        <v>30.525539999999999</v>
      </c>
      <c r="N6269" s="9">
        <v>1.1428670000000001</v>
      </c>
      <c r="O6269" s="9">
        <v>12.441697</v>
      </c>
      <c r="P6269" s="9">
        <v>14.517253</v>
      </c>
      <c r="Q6269" s="9">
        <v>1.1824886999999999</v>
      </c>
      <c r="R6269" s="9">
        <v>2.4779664E-2</v>
      </c>
      <c r="S6269" s="9">
        <v>7.6658539999999997E-2</v>
      </c>
      <c r="T6269" s="9">
        <v>2.3529412999999999</v>
      </c>
      <c r="U6269" s="9">
        <v>17.833334000000001</v>
      </c>
      <c r="V6269" s="9">
        <v>0.29578048000000001</v>
      </c>
      <c r="W6269" s="9">
        <v>3.4707317</v>
      </c>
      <c r="X6269" s="9">
        <v>12.139135</v>
      </c>
      <c r="Y6269" s="9">
        <v>8.1604229999999998</v>
      </c>
      <c r="Z6269" s="9">
        <v>2.0475810000000001</v>
      </c>
      <c r="AA6269" s="9">
        <v>3.5050165999999998</v>
      </c>
      <c r="AB6269" s="9">
        <v>12.674583999999999</v>
      </c>
      <c r="AC6269" s="9">
        <v>6.3171379999999999</v>
      </c>
      <c r="AD6269" s="9">
        <v>7.9014810000000004</v>
      </c>
      <c r="AE6269" s="9">
        <v>4.3871484000000001</v>
      </c>
      <c r="AF6269" s="9">
        <v>46.901943000000003</v>
      </c>
      <c r="AG6269" s="9">
        <v>72.318079999999995</v>
      </c>
      <c r="AH6269" s="9">
        <v>53.153416</v>
      </c>
      <c r="AI6269" s="9">
        <v>89.515593999999993</v>
      </c>
    </row>
    <row r="6270" spans="1:35" ht="15.75" hidden="1" customHeight="1" x14ac:dyDescent="0.2">
      <c r="A6270" s="9">
        <v>6274</v>
      </c>
    </row>
    <row r="6271" spans="1:35" ht="15.75" hidden="1" customHeight="1" x14ac:dyDescent="0.2">
      <c r="A6271" s="9">
        <v>6275</v>
      </c>
    </row>
    <row r="6272" spans="1:35" ht="15.75" hidden="1" customHeight="1" x14ac:dyDescent="0.2">
      <c r="A6272" s="9">
        <v>6276</v>
      </c>
    </row>
    <row r="6273" spans="1:35" ht="15.75" hidden="1" customHeight="1" x14ac:dyDescent="0.2">
      <c r="A6273" s="9">
        <v>6277</v>
      </c>
    </row>
    <row r="6274" spans="1:35" ht="15.75" hidden="1" customHeight="1" x14ac:dyDescent="0.2">
      <c r="A6274" s="9">
        <v>6278</v>
      </c>
    </row>
    <row r="6275" spans="1:35" ht="15.75" hidden="1" customHeight="1" x14ac:dyDescent="0.2">
      <c r="A6275" s="9">
        <v>6279</v>
      </c>
      <c r="E6275" s="9">
        <v>1.9787482000000001</v>
      </c>
      <c r="F6275" s="9">
        <v>5.4674997000000003</v>
      </c>
      <c r="I6275" s="9">
        <v>6.8555320000000001E-3</v>
      </c>
      <c r="J6275" s="9">
        <v>1.7891024</v>
      </c>
      <c r="K6275" s="9">
        <v>297.66446000000002</v>
      </c>
      <c r="L6275" s="9">
        <v>40.325299999999999</v>
      </c>
      <c r="M6275" s="9">
        <v>29.904741000000001</v>
      </c>
      <c r="N6275" s="9">
        <v>1.2714357000000001</v>
      </c>
      <c r="O6275" s="9">
        <v>14.263309</v>
      </c>
      <c r="P6275" s="9">
        <v>15.692126999999999</v>
      </c>
      <c r="Q6275" s="9">
        <v>1.0640000000000001</v>
      </c>
      <c r="X6275" s="9">
        <v>9.2488069999999993</v>
      </c>
      <c r="Y6275" s="9">
        <v>6.591113</v>
      </c>
      <c r="Z6275" s="9">
        <v>2.4087274000000001</v>
      </c>
      <c r="AA6275" s="9">
        <v>4.2233499999999999</v>
      </c>
      <c r="AB6275" s="9">
        <v>13.926923</v>
      </c>
      <c r="AC6275" s="9">
        <v>7.1276719999999996</v>
      </c>
      <c r="AD6275" s="9">
        <v>9.8909719999999997</v>
      </c>
      <c r="AE6275" s="9">
        <v>4.8790874000000004</v>
      </c>
      <c r="AF6275" s="9">
        <v>48.663136000000002</v>
      </c>
      <c r="AG6275" s="9">
        <v>72.614959999999996</v>
      </c>
      <c r="AH6275" s="9">
        <v>49.027701999999998</v>
      </c>
      <c r="AI6275" s="9">
        <v>83.022549999999995</v>
      </c>
    </row>
    <row r="6276" spans="1:35" ht="15.75" hidden="1" customHeight="1" x14ac:dyDescent="0.2">
      <c r="A6276" s="9">
        <v>6280</v>
      </c>
      <c r="E6276" s="9">
        <v>3.3998119999999998</v>
      </c>
      <c r="F6276" s="9">
        <v>8.0764790000000009</v>
      </c>
    </row>
    <row r="6277" spans="1:35" ht="15.75" hidden="1" customHeight="1" x14ac:dyDescent="0.2">
      <c r="A6277" s="9">
        <v>6281</v>
      </c>
    </row>
    <row r="6278" spans="1:35" ht="15.75" customHeight="1" x14ac:dyDescent="0.2">
      <c r="A6278" s="9">
        <v>6282</v>
      </c>
      <c r="B6278" s="9">
        <v>6.8894744000000001</v>
      </c>
      <c r="C6278" s="9">
        <v>16.561669999999999</v>
      </c>
      <c r="D6278" s="9">
        <v>3</v>
      </c>
      <c r="E6278" s="9">
        <v>1.9646615999999999</v>
      </c>
      <c r="F6278" s="9">
        <v>5.2648396000000002</v>
      </c>
      <c r="G6278" s="9">
        <v>-2.7407892</v>
      </c>
      <c r="H6278" s="9">
        <v>4.7429908E-2</v>
      </c>
      <c r="I6278" s="9">
        <v>7.1622689999999998E-3</v>
      </c>
      <c r="J6278" s="9">
        <v>3.1310984999999998</v>
      </c>
      <c r="K6278" s="9">
        <v>294.72577000000001</v>
      </c>
      <c r="L6278" s="9">
        <v>22.925353999999999</v>
      </c>
      <c r="M6278" s="9">
        <v>23.588933999999998</v>
      </c>
      <c r="N6278" s="9">
        <v>0.74819475000000002</v>
      </c>
      <c r="O6278" s="9">
        <v>17.963417</v>
      </c>
      <c r="P6278" s="9">
        <v>20.018249999999998</v>
      </c>
      <c r="Q6278" s="9">
        <v>0.54597839999999997</v>
      </c>
      <c r="R6278" s="9">
        <v>0.16081865000000001</v>
      </c>
      <c r="S6278" s="9">
        <v>4.6028037000000001E-2</v>
      </c>
      <c r="T6278" s="9">
        <v>2.3769230000000001</v>
      </c>
      <c r="U6278" s="9">
        <v>15.592307999999999</v>
      </c>
      <c r="V6278" s="9">
        <v>1.0329440000000001</v>
      </c>
      <c r="W6278" s="9">
        <v>6.5140184999999997</v>
      </c>
      <c r="X6278" s="9">
        <v>11.181937</v>
      </c>
      <c r="Y6278" s="9">
        <v>9.2602170000000008</v>
      </c>
      <c r="Z6278" s="9">
        <v>1.7152597000000001</v>
      </c>
      <c r="AA6278" s="9">
        <v>2.8841066</v>
      </c>
      <c r="AB6278" s="9">
        <v>16.893958999999999</v>
      </c>
      <c r="AC6278" s="9">
        <v>14.489091999999999</v>
      </c>
      <c r="AD6278" s="9">
        <v>13.882080999999999</v>
      </c>
      <c r="AE6278" s="9">
        <v>11.433671</v>
      </c>
      <c r="AF6278" s="9">
        <v>44.451700000000002</v>
      </c>
      <c r="AG6278" s="9">
        <v>52.048965000000003</v>
      </c>
      <c r="AH6278" s="9">
        <v>33.505707000000001</v>
      </c>
      <c r="AI6278" s="9">
        <v>44.841445999999998</v>
      </c>
    </row>
    <row r="6279" spans="1:35" ht="15.75" customHeight="1" x14ac:dyDescent="0.2">
      <c r="A6279" s="9">
        <v>6283</v>
      </c>
      <c r="B6279" s="9">
        <v>12.268052000000001</v>
      </c>
      <c r="C6279" s="9">
        <v>28.202660000000002</v>
      </c>
      <c r="D6279" s="9">
        <v>3</v>
      </c>
      <c r="E6279" s="9">
        <v>1.7835780000000001</v>
      </c>
      <c r="F6279" s="9">
        <v>4.3628182000000004</v>
      </c>
      <c r="G6279" s="9">
        <v>-5.8706969999999998</v>
      </c>
      <c r="H6279" s="9">
        <v>0.17</v>
      </c>
      <c r="I6279" s="9">
        <v>6.9790540000000002E-3</v>
      </c>
      <c r="J6279" s="9">
        <v>3.4241728999999999</v>
      </c>
      <c r="K6279" s="9">
        <v>296.36514</v>
      </c>
      <c r="L6279" s="9">
        <v>31.102371000000002</v>
      </c>
      <c r="M6279" s="9">
        <v>30.398637999999998</v>
      </c>
      <c r="N6279" s="9">
        <v>0.95066329999999999</v>
      </c>
      <c r="O6279" s="9">
        <v>16.179887999999998</v>
      </c>
      <c r="P6279" s="9">
        <v>18.033570000000001</v>
      </c>
      <c r="Q6279" s="9">
        <v>3.8356667</v>
      </c>
      <c r="R6279" s="9">
        <v>0.18106093000000001</v>
      </c>
      <c r="S6279" s="9">
        <v>3.6666665000000001E-2</v>
      </c>
      <c r="T6279" s="9">
        <v>6.6666664999999998</v>
      </c>
      <c r="U6279" s="9">
        <v>22</v>
      </c>
      <c r="V6279" s="9">
        <v>2.72</v>
      </c>
      <c r="W6279" s="9">
        <v>32.666668000000001</v>
      </c>
      <c r="X6279" s="9">
        <v>10.135275</v>
      </c>
      <c r="Y6279" s="9">
        <v>8.7588620000000006</v>
      </c>
      <c r="Z6279" s="9">
        <v>1.8903394</v>
      </c>
      <c r="AA6279" s="9">
        <v>3.5447554999999999</v>
      </c>
      <c r="AB6279" s="9">
        <v>15.718761000000001</v>
      </c>
      <c r="AC6279" s="9">
        <v>11.308573000000001</v>
      </c>
      <c r="AD6279" s="9">
        <v>10.627393</v>
      </c>
      <c r="AE6279" s="9">
        <v>7.1778196999999997</v>
      </c>
      <c r="AF6279" s="9">
        <v>53.505184</v>
      </c>
      <c r="AG6279" s="9">
        <v>66.843680000000006</v>
      </c>
      <c r="AH6279" s="9">
        <v>41.431033999999997</v>
      </c>
      <c r="AI6279" s="9">
        <v>64.338875000000002</v>
      </c>
    </row>
    <row r="6280" spans="1:35" ht="15.75" hidden="1" customHeight="1" x14ac:dyDescent="0.2">
      <c r="A6280" s="9">
        <v>6284</v>
      </c>
    </row>
    <row r="6281" spans="1:35" ht="15.75" hidden="1" customHeight="1" x14ac:dyDescent="0.2">
      <c r="A6281" s="9">
        <v>6285</v>
      </c>
    </row>
    <row r="6282" spans="1:35" ht="15.75" hidden="1" customHeight="1" x14ac:dyDescent="0.2">
      <c r="A6282" s="9">
        <v>6286</v>
      </c>
    </row>
    <row r="6283" spans="1:35" ht="15.75" hidden="1" customHeight="1" x14ac:dyDescent="0.2">
      <c r="A6283" s="9">
        <v>6287</v>
      </c>
    </row>
    <row r="6284" spans="1:35" ht="15.75" hidden="1" customHeight="1" x14ac:dyDescent="0.2">
      <c r="A6284" s="9">
        <v>6288</v>
      </c>
    </row>
    <row r="6285" spans="1:35" ht="15.75" hidden="1" customHeight="1" x14ac:dyDescent="0.2">
      <c r="A6285" s="9">
        <v>6289</v>
      </c>
      <c r="E6285" s="9">
        <v>2.5290851999999999</v>
      </c>
      <c r="F6285" s="9">
        <v>6.899826</v>
      </c>
      <c r="I6285" s="9">
        <v>6.0123783000000002E-3</v>
      </c>
      <c r="J6285" s="9">
        <v>2.5323205</v>
      </c>
      <c r="K6285" s="9">
        <v>296.10050000000001</v>
      </c>
      <c r="L6285" s="9">
        <v>36.815930000000002</v>
      </c>
      <c r="M6285" s="9">
        <v>33.753742000000003</v>
      </c>
      <c r="N6285" s="9">
        <v>1.1392055000000001</v>
      </c>
      <c r="O6285" s="9">
        <v>14.780646000000001</v>
      </c>
      <c r="P6285" s="9">
        <v>16.718554000000001</v>
      </c>
      <c r="Q6285" s="9">
        <v>1.8177228000000001</v>
      </c>
      <c r="X6285" s="9">
        <v>10.950497</v>
      </c>
      <c r="Y6285" s="9">
        <v>8.675433</v>
      </c>
      <c r="Z6285" s="9">
        <v>2.2095517999999998</v>
      </c>
      <c r="AA6285" s="9">
        <v>3.7656732000000002</v>
      </c>
      <c r="AB6285" s="9">
        <v>14.205945</v>
      </c>
      <c r="AC6285" s="9">
        <v>8.3545064999999994</v>
      </c>
      <c r="AD6285" s="9">
        <v>9.6138130000000004</v>
      </c>
      <c r="AE6285" s="9">
        <v>5.3325795999999999</v>
      </c>
      <c r="AF6285" s="9">
        <v>58.009262</v>
      </c>
      <c r="AG6285" s="9">
        <v>83.457449999999994</v>
      </c>
      <c r="AH6285" s="9">
        <v>47.084879999999998</v>
      </c>
      <c r="AI6285" s="9">
        <v>78.249380000000002</v>
      </c>
    </row>
    <row r="6286" spans="1:35" ht="15.75" hidden="1" customHeight="1" x14ac:dyDescent="0.2">
      <c r="A6286" s="9">
        <v>6290</v>
      </c>
    </row>
    <row r="6287" spans="1:35" ht="15.75" hidden="1" customHeight="1" x14ac:dyDescent="0.2">
      <c r="A6287" s="9">
        <v>6291</v>
      </c>
    </row>
    <row r="6288" spans="1:35" ht="15.75" customHeight="1" x14ac:dyDescent="0.2">
      <c r="A6288" s="9">
        <v>6292</v>
      </c>
      <c r="B6288" s="9">
        <v>6.1477623000000001</v>
      </c>
      <c r="C6288" s="9">
        <v>14.531623</v>
      </c>
      <c r="D6288" s="9">
        <v>2</v>
      </c>
      <c r="E6288" s="9">
        <v>2.4027276</v>
      </c>
      <c r="F6288" s="9">
        <v>6.1688559999999999</v>
      </c>
      <c r="G6288" s="9">
        <v>-2.7325184</v>
      </c>
      <c r="H6288" s="9">
        <v>5.6113990000000002E-2</v>
      </c>
      <c r="I6288" s="9">
        <v>6.6298499999999996E-3</v>
      </c>
      <c r="J6288" s="9">
        <v>2.8079166</v>
      </c>
      <c r="K6288" s="9">
        <v>296.9606</v>
      </c>
      <c r="L6288" s="9">
        <v>34.598309999999998</v>
      </c>
      <c r="M6288" s="9">
        <v>34.422462000000003</v>
      </c>
      <c r="N6288" s="9">
        <v>1.1112223000000001</v>
      </c>
      <c r="O6288" s="9">
        <v>15.184418000000001</v>
      </c>
      <c r="P6288" s="9">
        <v>17.082896999999999</v>
      </c>
      <c r="Q6288" s="9">
        <v>0.55945239999999996</v>
      </c>
      <c r="R6288" s="9">
        <v>5.8994907999999999E-2</v>
      </c>
      <c r="S6288" s="9">
        <v>5.6424870000000002E-2</v>
      </c>
      <c r="T6288" s="9">
        <v>1.3658536999999999</v>
      </c>
      <c r="U6288" s="9">
        <v>14.207317</v>
      </c>
      <c r="V6288" s="9">
        <v>1.6282901999999999</v>
      </c>
      <c r="W6288" s="9">
        <v>3.3937824000000001</v>
      </c>
      <c r="X6288" s="9">
        <v>11.700480000000001</v>
      </c>
      <c r="Y6288" s="9">
        <v>10.147273999999999</v>
      </c>
      <c r="Z6288" s="9">
        <v>2.3347660000000001</v>
      </c>
      <c r="AA6288" s="9">
        <v>3.8433030000000001</v>
      </c>
      <c r="AB6288" s="9">
        <v>14.405918</v>
      </c>
      <c r="AC6288" s="9">
        <v>9.8496319999999997</v>
      </c>
      <c r="AD6288" s="9">
        <v>9.2704909999999998</v>
      </c>
      <c r="AE6288" s="9">
        <v>6.0092964000000002</v>
      </c>
      <c r="AF6288" s="9">
        <v>61.51491</v>
      </c>
      <c r="AG6288" s="9">
        <v>84.149609999999996</v>
      </c>
      <c r="AH6288" s="9">
        <v>46.378895</v>
      </c>
      <c r="AI6288" s="9">
        <v>70.716705000000005</v>
      </c>
    </row>
    <row r="6289" spans="1:35" ht="15.75" customHeight="1" x14ac:dyDescent="0.2">
      <c r="A6289" s="9">
        <v>6293</v>
      </c>
      <c r="B6289" s="9">
        <v>4.0115280000000002</v>
      </c>
      <c r="C6289" s="9">
        <v>14.314492</v>
      </c>
      <c r="D6289" s="9">
        <v>2.2875817000000001</v>
      </c>
      <c r="E6289" s="9">
        <v>2.1405683</v>
      </c>
      <c r="F6289" s="9">
        <v>5.1207365999999999</v>
      </c>
      <c r="G6289" s="9">
        <v>0.86713386000000003</v>
      </c>
      <c r="H6289" s="9">
        <v>3.4836600000000002E-2</v>
      </c>
      <c r="I6289" s="9">
        <v>5.4624662999999997E-3</v>
      </c>
      <c r="J6289" s="9">
        <v>2.5065580000000001</v>
      </c>
      <c r="K6289" s="9">
        <v>295.11007999999998</v>
      </c>
      <c r="L6289" s="9">
        <v>48.759247000000002</v>
      </c>
      <c r="M6289" s="9">
        <v>35.972565000000003</v>
      </c>
      <c r="N6289" s="9">
        <v>1.2471721</v>
      </c>
      <c r="O6289" s="9">
        <v>11.914184000000001</v>
      </c>
      <c r="P6289" s="9">
        <v>13.603927000000001</v>
      </c>
      <c r="Q6289" s="9">
        <v>10.271176000000001</v>
      </c>
      <c r="R6289" s="9">
        <v>0.46918997000000001</v>
      </c>
      <c r="S6289" s="9">
        <v>5.2786781999999997E-2</v>
      </c>
      <c r="T6289" s="9">
        <v>5.6846155999999999</v>
      </c>
      <c r="U6289" s="9">
        <v>21.023077000000001</v>
      </c>
      <c r="V6289" s="9">
        <v>4.2264049999999997</v>
      </c>
      <c r="W6289" s="9">
        <v>5.901961</v>
      </c>
      <c r="X6289" s="9">
        <v>10.436591</v>
      </c>
      <c r="Y6289" s="9">
        <v>7.6915236</v>
      </c>
      <c r="Z6289" s="9">
        <v>2.0552619999999999</v>
      </c>
      <c r="AA6289" s="9">
        <v>3.6688825999999999</v>
      </c>
      <c r="AB6289" s="9">
        <v>11.550818</v>
      </c>
      <c r="AC6289" s="9">
        <v>6.0831885000000003</v>
      </c>
      <c r="AD6289" s="9">
        <v>7.4565440000000001</v>
      </c>
      <c r="AE6289" s="9">
        <v>4.0964600000000004</v>
      </c>
      <c r="AF6289" s="9">
        <v>54.912190000000002</v>
      </c>
      <c r="AG6289" s="9">
        <v>85.702010000000001</v>
      </c>
      <c r="AH6289" s="9">
        <v>58.416710000000002</v>
      </c>
      <c r="AI6289" s="9">
        <v>91.805130000000005</v>
      </c>
    </row>
    <row r="6290" spans="1:35" ht="15.75" hidden="1" customHeight="1" x14ac:dyDescent="0.2">
      <c r="A6290" s="9">
        <v>6294</v>
      </c>
    </row>
    <row r="6291" spans="1:35" ht="15.75" customHeight="1" x14ac:dyDescent="0.2">
      <c r="A6291" s="9">
        <v>6295</v>
      </c>
      <c r="B6291" s="9">
        <v>11.085993</v>
      </c>
      <c r="C6291" s="9">
        <v>32.409889999999997</v>
      </c>
      <c r="D6291" s="9">
        <v>2</v>
      </c>
      <c r="E6291" s="9">
        <v>2.4583873999999999</v>
      </c>
      <c r="F6291" s="9">
        <v>6.9039345000000001</v>
      </c>
      <c r="G6291" s="9">
        <v>-7.5316110000000006E-2</v>
      </c>
      <c r="H6291" s="9">
        <v>1.8205129E-2</v>
      </c>
      <c r="I6291" s="9">
        <v>4.6676443999999996E-3</v>
      </c>
      <c r="J6291" s="9">
        <v>2.0116320000000001</v>
      </c>
      <c r="K6291" s="9">
        <v>292.42320000000001</v>
      </c>
      <c r="L6291" s="9">
        <v>37.837679999999999</v>
      </c>
      <c r="M6291" s="9">
        <v>29.261320000000001</v>
      </c>
      <c r="N6291" s="9">
        <v>1.0055480000000001</v>
      </c>
      <c r="O6291" s="9">
        <v>14.272315000000001</v>
      </c>
      <c r="P6291" s="9">
        <v>16.378852999999999</v>
      </c>
      <c r="Q6291" s="9">
        <v>0.62242679999999995</v>
      </c>
      <c r="R6291" s="9">
        <v>0.21634606000000001</v>
      </c>
      <c r="S6291" s="9">
        <v>4.0307126999999998E-2</v>
      </c>
      <c r="T6291" s="9">
        <v>2.1153846000000001</v>
      </c>
      <c r="U6291" s="9">
        <v>16.423076999999999</v>
      </c>
      <c r="V6291" s="9">
        <v>13.599999</v>
      </c>
      <c r="W6291" s="9">
        <v>3.2564104</v>
      </c>
      <c r="X6291" s="9">
        <v>7.8255075999999999</v>
      </c>
      <c r="Y6291" s="9">
        <v>7.0954522999999998</v>
      </c>
      <c r="Z6291" s="9">
        <v>1.8004271000000001</v>
      </c>
      <c r="AA6291" s="9">
        <v>3.0468929999999999</v>
      </c>
      <c r="AB6291" s="9">
        <v>13.760122000000001</v>
      </c>
      <c r="AC6291" s="9">
        <v>7.7566879999999996</v>
      </c>
      <c r="AD6291" s="9">
        <v>8.692914</v>
      </c>
      <c r="AE6291" s="9">
        <v>5.9202247000000003</v>
      </c>
      <c r="AF6291" s="9">
        <v>47.710304000000001</v>
      </c>
      <c r="AG6291" s="9">
        <v>74.237729999999999</v>
      </c>
      <c r="AH6291" s="9">
        <v>51.078525999999997</v>
      </c>
      <c r="AI6291" s="9">
        <v>80.350814999999997</v>
      </c>
    </row>
    <row r="6292" spans="1:35" ht="15.75" hidden="1" customHeight="1" x14ac:dyDescent="0.2">
      <c r="A6292" s="9">
        <v>6296</v>
      </c>
    </row>
    <row r="6293" spans="1:35" ht="15.75" customHeight="1" x14ac:dyDescent="0.2">
      <c r="A6293" s="9">
        <v>6297</v>
      </c>
      <c r="B6293" s="9">
        <v>3.1177676000000001</v>
      </c>
      <c r="C6293" s="9">
        <v>8.2775590000000001</v>
      </c>
      <c r="D6293" s="9">
        <v>2.9621344000000001</v>
      </c>
      <c r="E6293" s="9">
        <v>3.2883713000000001</v>
      </c>
      <c r="F6293" s="9">
        <v>8.4718509999999991</v>
      </c>
      <c r="G6293" s="9">
        <v>-2.9922502</v>
      </c>
      <c r="H6293" s="9">
        <v>2.0292599000000001E-2</v>
      </c>
      <c r="I6293" s="9">
        <v>6.6012702999999999E-3</v>
      </c>
      <c r="J6293" s="9">
        <v>1.0689774999999999</v>
      </c>
      <c r="K6293" s="9">
        <v>296.76553000000001</v>
      </c>
      <c r="L6293" s="9">
        <v>48.009059999999998</v>
      </c>
      <c r="M6293" s="9">
        <v>41.948090000000001</v>
      </c>
      <c r="N6293" s="9">
        <v>1.1777035</v>
      </c>
      <c r="O6293" s="9">
        <v>12.189093</v>
      </c>
      <c r="P6293" s="9">
        <v>13.042946000000001</v>
      </c>
      <c r="Q6293" s="9">
        <v>0.19353387</v>
      </c>
      <c r="R6293" s="9">
        <v>7.7800640000000004E-2</v>
      </c>
      <c r="S6293" s="9">
        <v>5.3614455999999998E-2</v>
      </c>
      <c r="T6293" s="9">
        <v>1.4738955</v>
      </c>
      <c r="U6293" s="9">
        <v>14.481928</v>
      </c>
      <c r="V6293" s="9">
        <v>0.60681580000000002</v>
      </c>
      <c r="W6293" s="9">
        <v>1.7452668</v>
      </c>
      <c r="X6293" s="9">
        <v>10.043215999999999</v>
      </c>
      <c r="Y6293" s="9">
        <v>9.3422959999999993</v>
      </c>
      <c r="Z6293" s="9">
        <v>2.1530643</v>
      </c>
      <c r="AA6293" s="9">
        <v>3.6014962000000001</v>
      </c>
      <c r="AB6293" s="9">
        <v>9.9984149999999996</v>
      </c>
      <c r="AC6293" s="9">
        <v>8.7542650000000002</v>
      </c>
      <c r="AD6293" s="9">
        <v>6.2681240000000003</v>
      </c>
      <c r="AE6293" s="9">
        <v>5.8210449999999998</v>
      </c>
      <c r="AF6293" s="9">
        <v>74.097589999999997</v>
      </c>
      <c r="AG6293" s="9">
        <v>79.684259999999995</v>
      </c>
      <c r="AH6293" s="9">
        <v>68.049859999999995</v>
      </c>
      <c r="AI6293" s="9">
        <v>75.936080000000004</v>
      </c>
    </row>
    <row r="6294" spans="1:35" ht="15.75" hidden="1" customHeight="1" x14ac:dyDescent="0.2">
      <c r="A6294" s="9">
        <v>6298</v>
      </c>
    </row>
    <row r="6295" spans="1:35" ht="15.75" customHeight="1" x14ac:dyDescent="0.2">
      <c r="A6295" s="9">
        <v>6299</v>
      </c>
      <c r="B6295" s="9">
        <v>4.783792</v>
      </c>
      <c r="C6295" s="9">
        <v>14.0622015</v>
      </c>
      <c r="D6295" s="9">
        <v>2.3958333000000001</v>
      </c>
      <c r="E6295" s="9">
        <v>3.014961</v>
      </c>
      <c r="F6295" s="9">
        <v>8.4653299999999998</v>
      </c>
      <c r="G6295" s="9">
        <v>3.1900909999999998</v>
      </c>
      <c r="H6295" s="9">
        <v>1.1770833E-2</v>
      </c>
      <c r="I6295" s="9">
        <v>6.2834049999999997E-3</v>
      </c>
      <c r="J6295" s="9">
        <v>3.3202813</v>
      </c>
      <c r="K6295" s="9">
        <v>296.35797000000002</v>
      </c>
      <c r="L6295" s="9">
        <v>48.393639999999998</v>
      </c>
      <c r="M6295" s="9">
        <v>35.725684999999999</v>
      </c>
      <c r="N6295" s="9">
        <v>1.3845056</v>
      </c>
      <c r="O6295" s="9">
        <v>11.805095</v>
      </c>
      <c r="P6295" s="9">
        <v>13.862864</v>
      </c>
      <c r="Q6295" s="9">
        <v>3.5430198000000002</v>
      </c>
      <c r="R6295" s="9">
        <v>0.24660672</v>
      </c>
      <c r="S6295" s="9">
        <v>8.6041670000000001E-2</v>
      </c>
      <c r="T6295" s="9">
        <v>2.5517242000000002</v>
      </c>
      <c r="U6295" s="9">
        <v>15.379311</v>
      </c>
      <c r="V6295" s="9">
        <v>2.1647916</v>
      </c>
      <c r="W6295" s="9">
        <v>2.3229166999999999</v>
      </c>
      <c r="X6295" s="9">
        <v>12.718654000000001</v>
      </c>
      <c r="Y6295" s="9">
        <v>8.9141279999999998</v>
      </c>
      <c r="Z6295" s="9">
        <v>2.5108790000000001</v>
      </c>
      <c r="AA6295" s="9">
        <v>4.4313200000000004</v>
      </c>
      <c r="AB6295" s="9">
        <v>12.173609000000001</v>
      </c>
      <c r="AC6295" s="9">
        <v>5.5482779999999998</v>
      </c>
      <c r="AD6295" s="9">
        <v>7.9192309999999999</v>
      </c>
      <c r="AE6295" s="9">
        <v>3.7139777999999999</v>
      </c>
      <c r="AF6295" s="9">
        <v>59.117935000000003</v>
      </c>
      <c r="AG6295" s="9">
        <v>105.95682499999999</v>
      </c>
      <c r="AH6295" s="9">
        <v>56.146976000000002</v>
      </c>
      <c r="AI6295" s="9">
        <v>95.703149999999994</v>
      </c>
    </row>
    <row r="6296" spans="1:35" ht="15.75" hidden="1" customHeight="1" x14ac:dyDescent="0.2">
      <c r="A6296" s="9">
        <v>6300</v>
      </c>
    </row>
    <row r="6297" spans="1:35" ht="15.75" hidden="1" customHeight="1" x14ac:dyDescent="0.2">
      <c r="A6297" s="9">
        <v>6301</v>
      </c>
    </row>
    <row r="6298" spans="1:35" ht="15.75" hidden="1" customHeight="1" x14ac:dyDescent="0.2">
      <c r="A6298" s="9">
        <v>6302</v>
      </c>
    </row>
    <row r="6299" spans="1:35" ht="15.75" hidden="1" customHeight="1" x14ac:dyDescent="0.2">
      <c r="A6299" s="9">
        <v>6303</v>
      </c>
    </row>
    <row r="6300" spans="1:35" ht="15.75" customHeight="1" x14ac:dyDescent="0.2">
      <c r="A6300" s="9">
        <v>6304</v>
      </c>
      <c r="B6300" s="9">
        <v>6.1733503000000001</v>
      </c>
      <c r="C6300" s="9">
        <v>15.643509999999999</v>
      </c>
      <c r="D6300" s="9">
        <v>2.5970149999999999</v>
      </c>
      <c r="E6300" s="9">
        <v>2.1979150000000001</v>
      </c>
      <c r="F6300" s="9">
        <v>5.1039833999999997</v>
      </c>
      <c r="G6300" s="9">
        <v>-0.51494569999999995</v>
      </c>
      <c r="H6300" s="9">
        <v>0.11447760999999999</v>
      </c>
      <c r="I6300" s="9">
        <v>5.3382259999999997E-3</v>
      </c>
      <c r="J6300" s="9">
        <v>2.6140501</v>
      </c>
      <c r="K6300" s="9">
        <v>294.73946999999998</v>
      </c>
      <c r="L6300" s="9">
        <v>49.607745999999999</v>
      </c>
      <c r="M6300" s="9">
        <v>35.758890000000001</v>
      </c>
      <c r="N6300" s="9">
        <v>1.2454320999999999</v>
      </c>
      <c r="O6300" s="9">
        <v>11.688062</v>
      </c>
      <c r="P6300" s="9">
        <v>13.417339</v>
      </c>
      <c r="Q6300" s="9">
        <v>7.4348086999999996</v>
      </c>
      <c r="R6300" s="9">
        <v>0.28603208000000002</v>
      </c>
      <c r="S6300" s="9">
        <v>0.110838115</v>
      </c>
      <c r="T6300" s="9">
        <v>6.3833330000000004</v>
      </c>
      <c r="U6300" s="9">
        <v>21.466667000000001</v>
      </c>
      <c r="V6300" s="9">
        <v>14.565075</v>
      </c>
      <c r="W6300" s="9">
        <v>14.134328</v>
      </c>
      <c r="X6300" s="9">
        <v>10.629542000000001</v>
      </c>
      <c r="Y6300" s="9">
        <v>7.7928924999999998</v>
      </c>
      <c r="Z6300" s="9">
        <v>2.0664625000000001</v>
      </c>
      <c r="AA6300" s="9">
        <v>3.6660065999999998</v>
      </c>
      <c r="AB6300" s="9">
        <v>11.262409999999999</v>
      </c>
      <c r="AC6300" s="9">
        <v>5.9129110000000003</v>
      </c>
      <c r="AD6300" s="9">
        <v>7.1790985999999997</v>
      </c>
      <c r="AE6300" s="9">
        <v>3.933125</v>
      </c>
      <c r="AF6300" s="9">
        <v>55.177567000000003</v>
      </c>
      <c r="AG6300" s="9">
        <v>84.736243999999999</v>
      </c>
      <c r="AH6300" s="9">
        <v>61.222534000000003</v>
      </c>
      <c r="AI6300" s="9">
        <v>93.225364999999996</v>
      </c>
    </row>
    <row r="6301" spans="1:35" ht="15.75" hidden="1" customHeight="1" x14ac:dyDescent="0.2">
      <c r="A6301" s="9">
        <v>6305</v>
      </c>
    </row>
    <row r="6302" spans="1:35" ht="15.75" customHeight="1" x14ac:dyDescent="0.2">
      <c r="A6302" s="9">
        <v>6306</v>
      </c>
      <c r="B6302" s="9">
        <v>3.1665842999999998</v>
      </c>
      <c r="C6302" s="9">
        <v>8.8642645000000009</v>
      </c>
      <c r="D6302" s="9">
        <v>2</v>
      </c>
      <c r="E6302" s="9">
        <v>3.0836247999999999</v>
      </c>
      <c r="F6302" s="9">
        <v>7.7923619999999998</v>
      </c>
      <c r="G6302" s="9">
        <v>-0.92847120000000005</v>
      </c>
      <c r="H6302" s="9">
        <v>2.0542372E-2</v>
      </c>
      <c r="I6302" s="9">
        <v>5.9969580000000001E-3</v>
      </c>
      <c r="J6302" s="9">
        <v>2.7844734</v>
      </c>
      <c r="K6302" s="9">
        <v>295.45107999999999</v>
      </c>
      <c r="L6302" s="9">
        <v>38.874355000000001</v>
      </c>
      <c r="M6302" s="9">
        <v>35.435794999999999</v>
      </c>
      <c r="N6302" s="9">
        <v>1.1253508000000001</v>
      </c>
      <c r="O6302" s="9">
        <v>14.216564999999999</v>
      </c>
      <c r="P6302" s="9">
        <v>16.25742</v>
      </c>
      <c r="Q6302" s="9">
        <v>0.58553653999999999</v>
      </c>
      <c r="R6302" s="9">
        <v>0.10782099000000001</v>
      </c>
      <c r="S6302" s="9">
        <v>3.8866524E-2</v>
      </c>
      <c r="T6302" s="9">
        <v>1.4590164000000001</v>
      </c>
      <c r="U6302" s="9">
        <v>14.114754</v>
      </c>
      <c r="V6302" s="9">
        <v>0.98427116999999997</v>
      </c>
      <c r="W6302" s="9">
        <v>1.6338983</v>
      </c>
      <c r="X6302" s="9">
        <v>11.296085</v>
      </c>
      <c r="Y6302" s="9">
        <v>8.9168210000000006</v>
      </c>
      <c r="Z6302" s="9">
        <v>2.1654822999999999</v>
      </c>
      <c r="AA6302" s="9">
        <v>3.7850442000000002</v>
      </c>
      <c r="AB6302" s="9">
        <v>14.088053</v>
      </c>
      <c r="AC6302" s="9">
        <v>7.6577516000000001</v>
      </c>
      <c r="AD6302" s="9">
        <v>8.901014</v>
      </c>
      <c r="AE6302" s="9">
        <v>4.8121879999999999</v>
      </c>
      <c r="AF6302" s="9">
        <v>60.707718</v>
      </c>
      <c r="AG6302" s="9">
        <v>90.196979999999996</v>
      </c>
      <c r="AH6302" s="9">
        <v>47.797539999999998</v>
      </c>
      <c r="AI6302" s="9">
        <v>82.550820000000002</v>
      </c>
    </row>
    <row r="6303" spans="1:35" ht="15.75" hidden="1" customHeight="1" x14ac:dyDescent="0.2">
      <c r="A6303" s="9">
        <v>6307</v>
      </c>
    </row>
    <row r="6304" spans="1:35" ht="15.75" hidden="1" customHeight="1" x14ac:dyDescent="0.2">
      <c r="A6304" s="9">
        <v>6308</v>
      </c>
    </row>
    <row r="6305" spans="1:35" ht="15.75" hidden="1" customHeight="1" x14ac:dyDescent="0.2">
      <c r="A6305" s="9">
        <v>6309</v>
      </c>
    </row>
    <row r="6306" spans="1:35" ht="15.75" hidden="1" customHeight="1" x14ac:dyDescent="0.2">
      <c r="A6306" s="9">
        <v>6310</v>
      </c>
    </row>
    <row r="6307" spans="1:35" ht="15.75" customHeight="1" x14ac:dyDescent="0.2">
      <c r="A6307" s="9">
        <v>6311</v>
      </c>
      <c r="B6307" s="9">
        <v>0.97245455000000003</v>
      </c>
      <c r="C6307" s="9">
        <v>2.3366718</v>
      </c>
      <c r="D6307" s="9">
        <v>2</v>
      </c>
      <c r="E6307" s="9">
        <v>3.3694609999999998</v>
      </c>
      <c r="F6307" s="9">
        <v>8.3072350000000004</v>
      </c>
      <c r="G6307" s="9">
        <v>-3.8477074E-2</v>
      </c>
      <c r="H6307" s="9">
        <v>8.1818180000000004E-3</v>
      </c>
      <c r="I6307" s="9">
        <v>6.3335867999999998E-3</v>
      </c>
      <c r="J6307" s="9">
        <v>1.3353188</v>
      </c>
      <c r="K6307" s="9">
        <v>298.22160000000002</v>
      </c>
      <c r="L6307" s="9">
        <v>44.870530000000002</v>
      </c>
      <c r="M6307" s="9">
        <v>35.828006999999999</v>
      </c>
      <c r="N6307" s="9">
        <v>1.3724331999999999</v>
      </c>
      <c r="O6307" s="9">
        <v>13.24799</v>
      </c>
      <c r="P6307" s="9">
        <v>14.447931000000001</v>
      </c>
      <c r="Q6307" s="9">
        <v>0.38387334000000001</v>
      </c>
      <c r="R6307" s="9">
        <v>5.5680100000000003E-2</v>
      </c>
      <c r="S6307" s="9">
        <v>4.7272729999999997E-3</v>
      </c>
      <c r="T6307" s="9">
        <v>1.2307693</v>
      </c>
      <c r="U6307" s="9">
        <v>13.230769</v>
      </c>
      <c r="V6307" s="9">
        <v>0.20799999</v>
      </c>
      <c r="W6307" s="9">
        <v>0.27272728000000002</v>
      </c>
      <c r="X6307" s="9">
        <v>9.9249360000000006</v>
      </c>
      <c r="Y6307" s="9">
        <v>8.3428109999999993</v>
      </c>
      <c r="Z6307" s="9">
        <v>2.5893803000000002</v>
      </c>
      <c r="AA6307" s="9">
        <v>4.1090039999999997</v>
      </c>
      <c r="AB6307" s="9">
        <v>12.636186</v>
      </c>
      <c r="AC6307" s="9">
        <v>7.2560716000000003</v>
      </c>
      <c r="AD6307" s="9">
        <v>9.1012459999999997</v>
      </c>
      <c r="AE6307" s="9">
        <v>4.6711115999999997</v>
      </c>
      <c r="AF6307" s="9">
        <v>64.320210000000003</v>
      </c>
      <c r="AG6307" s="9">
        <v>94.11703</v>
      </c>
      <c r="AH6307" s="9">
        <v>54.195270000000001</v>
      </c>
      <c r="AI6307" s="9">
        <v>84.071640000000002</v>
      </c>
    </row>
    <row r="6308" spans="1:35" ht="15.75" hidden="1" customHeight="1" x14ac:dyDescent="0.2">
      <c r="A6308" s="9">
        <v>6312</v>
      </c>
    </row>
    <row r="6309" spans="1:35" ht="15.75" hidden="1" customHeight="1" x14ac:dyDescent="0.2">
      <c r="A6309" s="9">
        <v>6313</v>
      </c>
    </row>
    <row r="6310" spans="1:35" ht="15.75" hidden="1" customHeight="1" x14ac:dyDescent="0.2">
      <c r="A6310" s="9">
        <v>6314</v>
      </c>
    </row>
    <row r="6311" spans="1:35" ht="15.75" customHeight="1" x14ac:dyDescent="0.2">
      <c r="A6311" s="9">
        <v>6315</v>
      </c>
      <c r="B6311" s="9">
        <v>1.8717792</v>
      </c>
      <c r="C6311" s="9">
        <v>5.9393989999999999</v>
      </c>
      <c r="D6311" s="9">
        <v>2</v>
      </c>
      <c r="E6311" s="9">
        <v>2.7100194000000002</v>
      </c>
      <c r="F6311" s="9">
        <v>7.4076466999999999</v>
      </c>
      <c r="G6311" s="9">
        <v>-0.99865740000000003</v>
      </c>
      <c r="H6311" s="9">
        <v>9.7607649999999994E-3</v>
      </c>
      <c r="I6311" s="9">
        <v>7.0771059999999997E-3</v>
      </c>
      <c r="J6311" s="9">
        <v>1.2714201999999999</v>
      </c>
      <c r="K6311" s="9">
        <v>294.10187000000002</v>
      </c>
      <c r="L6311" s="9">
        <v>30.344245999999998</v>
      </c>
      <c r="M6311" s="9">
        <v>27.400848</v>
      </c>
      <c r="N6311" s="9">
        <v>0.76294105999999995</v>
      </c>
      <c r="O6311" s="9">
        <v>16.061921999999999</v>
      </c>
      <c r="P6311" s="9">
        <v>17.048368</v>
      </c>
      <c r="Q6311" s="9">
        <v>2.4710785999999998</v>
      </c>
      <c r="R6311" s="9">
        <v>0.11754340000000001</v>
      </c>
      <c r="S6311" s="9">
        <v>1.7942583000000002E-2</v>
      </c>
      <c r="T6311" s="9">
        <v>1.5940593000000001</v>
      </c>
      <c r="U6311" s="9">
        <v>14.80198</v>
      </c>
      <c r="V6311" s="9">
        <v>0.13454546000000001</v>
      </c>
      <c r="W6311" s="9">
        <v>0.17703350000000001</v>
      </c>
      <c r="X6311" s="9">
        <v>8.3360409999999998</v>
      </c>
      <c r="Y6311" s="9">
        <v>8.6971399999999992</v>
      </c>
      <c r="Z6311" s="9">
        <v>1.6916187</v>
      </c>
      <c r="AA6311" s="9">
        <v>2.6657326000000001</v>
      </c>
      <c r="AB6311" s="9">
        <v>15.602138500000001</v>
      </c>
      <c r="AC6311" s="9">
        <v>14.262947</v>
      </c>
      <c r="AD6311" s="9">
        <v>12.198108</v>
      </c>
      <c r="AE6311" s="9">
        <v>10.620006999999999</v>
      </c>
      <c r="AF6311" s="9">
        <v>46.220824999999998</v>
      </c>
      <c r="AG6311" s="9">
        <v>48.976654000000003</v>
      </c>
      <c r="AH6311" s="9">
        <v>38.985010000000003</v>
      </c>
      <c r="AI6311" s="9">
        <v>45.805942999999999</v>
      </c>
    </row>
    <row r="6312" spans="1:35" ht="15.75" hidden="1" customHeight="1" x14ac:dyDescent="0.2">
      <c r="A6312" s="9">
        <v>6316</v>
      </c>
    </row>
    <row r="6313" spans="1:35" ht="15.75" customHeight="1" x14ac:dyDescent="0.2">
      <c r="A6313" s="9">
        <v>6317</v>
      </c>
      <c r="B6313" s="9">
        <v>9.0108990000000002</v>
      </c>
      <c r="C6313" s="9">
        <v>18.525933999999999</v>
      </c>
      <c r="D6313" s="9">
        <v>2</v>
      </c>
      <c r="E6313" s="9">
        <v>2.0373223</v>
      </c>
      <c r="F6313" s="9">
        <v>5.8317994999999998</v>
      </c>
      <c r="G6313" s="9">
        <v>4.3276763000000003</v>
      </c>
      <c r="H6313" s="9">
        <v>0.2390909</v>
      </c>
      <c r="I6313" s="9">
        <v>5.5447207000000002E-3</v>
      </c>
      <c r="J6313" s="9">
        <v>3.4926075999999999</v>
      </c>
      <c r="K6313" s="9">
        <v>294.74155000000002</v>
      </c>
      <c r="L6313" s="9">
        <v>45.676296000000001</v>
      </c>
      <c r="M6313" s="9">
        <v>32.206800000000001</v>
      </c>
      <c r="N6313" s="9">
        <v>1.1744311000000001</v>
      </c>
      <c r="O6313" s="9">
        <v>12.574142</v>
      </c>
      <c r="P6313" s="9">
        <v>14.593190999999999</v>
      </c>
      <c r="Q6313" s="9">
        <v>3.69956</v>
      </c>
      <c r="R6313" s="9">
        <v>8.1866354000000002E-2</v>
      </c>
      <c r="S6313" s="9">
        <v>1.4545455000000001E-2</v>
      </c>
      <c r="T6313" s="9">
        <v>8.8181820000000002</v>
      </c>
      <c r="U6313" s="9">
        <v>22</v>
      </c>
      <c r="V6313" s="9">
        <v>9.6309090000000008</v>
      </c>
      <c r="W6313" s="9">
        <v>10.363636</v>
      </c>
      <c r="X6313" s="9">
        <v>8.5366710000000001</v>
      </c>
      <c r="Y6313" s="9">
        <v>6.606757</v>
      </c>
      <c r="Z6313" s="9">
        <v>2.0217651999999999</v>
      </c>
      <c r="AA6313" s="9">
        <v>3.6271274</v>
      </c>
      <c r="AB6313" s="9">
        <v>13.480297</v>
      </c>
      <c r="AC6313" s="9">
        <v>5.9010085999999999</v>
      </c>
      <c r="AD6313" s="9">
        <v>8.7168989999999997</v>
      </c>
      <c r="AE6313" s="9">
        <v>4.0263270000000002</v>
      </c>
      <c r="AF6313" s="9">
        <v>50.956935999999999</v>
      </c>
      <c r="AG6313" s="9">
        <v>90.999840000000006</v>
      </c>
      <c r="AH6313" s="9">
        <v>50.772799999999997</v>
      </c>
      <c r="AI6313" s="9">
        <v>92.099029999999999</v>
      </c>
    </row>
    <row r="6314" spans="1:35" ht="15.75" customHeight="1" x14ac:dyDescent="0.2">
      <c r="A6314" s="9">
        <v>6318</v>
      </c>
      <c r="B6314" s="9">
        <v>9.2854659999999996</v>
      </c>
      <c r="C6314" s="9">
        <v>25.258527999999998</v>
      </c>
      <c r="D6314" s="9">
        <v>2</v>
      </c>
      <c r="E6314" s="9">
        <v>1.8437631999999999</v>
      </c>
      <c r="F6314" s="9">
        <v>5.2248497</v>
      </c>
      <c r="G6314" s="9">
        <v>-4.007962</v>
      </c>
      <c r="H6314" s="9">
        <v>3.9851850000000001E-2</v>
      </c>
      <c r="I6314" s="9">
        <v>6.4434465E-3</v>
      </c>
      <c r="J6314" s="9">
        <v>2.2351614999999998</v>
      </c>
      <c r="K6314" s="9">
        <v>294.38819999999998</v>
      </c>
      <c r="L6314" s="9">
        <v>41.744101999999998</v>
      </c>
      <c r="M6314" s="9">
        <v>36.05762</v>
      </c>
      <c r="N6314" s="9">
        <v>0.98332304000000004</v>
      </c>
      <c r="O6314" s="9">
        <v>13.366778</v>
      </c>
      <c r="P6314" s="9">
        <v>14.921671999999999</v>
      </c>
      <c r="Q6314" s="9">
        <v>2.6435716</v>
      </c>
      <c r="R6314" s="9">
        <v>0.34703835999999999</v>
      </c>
      <c r="S6314" s="9">
        <v>7.5078203999999996E-2</v>
      </c>
      <c r="T6314" s="9">
        <v>2.1315789999999999</v>
      </c>
      <c r="U6314" s="9">
        <v>13.434210999999999</v>
      </c>
      <c r="V6314" s="9">
        <v>1.4392593</v>
      </c>
      <c r="W6314" s="9">
        <v>5.4444447</v>
      </c>
      <c r="X6314" s="9">
        <v>10.310613999999999</v>
      </c>
      <c r="Y6314" s="9">
        <v>8.7313779999999994</v>
      </c>
      <c r="Z6314" s="9">
        <v>1.8633021000000001</v>
      </c>
      <c r="AA6314" s="9">
        <v>3.5415253999999998</v>
      </c>
      <c r="AB6314" s="9">
        <v>13.251944999999999</v>
      </c>
      <c r="AC6314" s="9">
        <v>8.0184069999999998</v>
      </c>
      <c r="AD6314" s="9">
        <v>8.7172820000000009</v>
      </c>
      <c r="AE6314" s="9">
        <v>5.2159040000000001</v>
      </c>
      <c r="AF6314" s="9">
        <v>57.524192999999997</v>
      </c>
      <c r="AG6314" s="9">
        <v>79.917190000000005</v>
      </c>
      <c r="AH6314" s="9">
        <v>50.518943999999998</v>
      </c>
      <c r="AI6314" s="9">
        <v>81.849149999999995</v>
      </c>
    </row>
    <row r="6315" spans="1:35" ht="15.75" hidden="1" customHeight="1" x14ac:dyDescent="0.2">
      <c r="A6315" s="9">
        <v>6319</v>
      </c>
    </row>
    <row r="6316" spans="1:35" ht="15.75" customHeight="1" x14ac:dyDescent="0.2">
      <c r="A6316" s="9">
        <v>6320</v>
      </c>
      <c r="B6316" s="9">
        <v>10.773505999999999</v>
      </c>
      <c r="C6316" s="9">
        <v>23.611027</v>
      </c>
      <c r="D6316" s="9">
        <v>3</v>
      </c>
      <c r="E6316" s="9">
        <v>1.3759602</v>
      </c>
      <c r="F6316" s="9">
        <v>3.6176963</v>
      </c>
      <c r="G6316" s="9">
        <v>5.2570259999999998</v>
      </c>
      <c r="H6316" s="9">
        <v>0.1895</v>
      </c>
      <c r="I6316" s="9">
        <v>7.1402425000000004E-3</v>
      </c>
      <c r="J6316" s="9">
        <v>3.0351834000000002</v>
      </c>
      <c r="K6316" s="9">
        <v>297.32123000000001</v>
      </c>
      <c r="L6316" s="9">
        <v>29.718988</v>
      </c>
      <c r="M6316" s="9">
        <v>28.404544999999999</v>
      </c>
      <c r="N6316" s="9">
        <v>0.98164845000000001</v>
      </c>
      <c r="O6316" s="9">
        <v>16.610213999999999</v>
      </c>
      <c r="P6316" s="9">
        <v>18.363990000000001</v>
      </c>
      <c r="Q6316" s="9">
        <v>7.06386</v>
      </c>
      <c r="R6316" s="9">
        <v>9.6944929999999999E-2</v>
      </c>
      <c r="S6316" s="9">
        <v>2.0500000000000001E-2</v>
      </c>
      <c r="T6316" s="9">
        <v>9.2941179999999992</v>
      </c>
      <c r="U6316" s="9">
        <v>22</v>
      </c>
      <c r="V6316" s="9">
        <v>3.6964999999999999</v>
      </c>
      <c r="W6316" s="9">
        <v>22.1</v>
      </c>
      <c r="X6316" s="9">
        <v>9.2373860000000008</v>
      </c>
      <c r="Y6316" s="9">
        <v>8.1277290000000004</v>
      </c>
      <c r="Z6316" s="9">
        <v>1.9424986</v>
      </c>
      <c r="AA6316" s="9">
        <v>3.6025770000000001</v>
      </c>
      <c r="AB6316" s="9">
        <v>15.999832</v>
      </c>
      <c r="AC6316" s="9">
        <v>12.242628</v>
      </c>
      <c r="AD6316" s="9">
        <v>11.362911</v>
      </c>
      <c r="AE6316" s="9">
        <v>7.8935385</v>
      </c>
      <c r="AF6316" s="9">
        <v>49.520409999999998</v>
      </c>
      <c r="AG6316" s="9">
        <v>59.974044999999997</v>
      </c>
      <c r="AH6316" s="9">
        <v>39.846589999999999</v>
      </c>
      <c r="AI6316" s="9">
        <v>60.283206999999997</v>
      </c>
    </row>
    <row r="6317" spans="1:35" ht="15.75" hidden="1" customHeight="1" x14ac:dyDescent="0.2">
      <c r="A6317" s="9">
        <v>6321</v>
      </c>
    </row>
    <row r="6318" spans="1:35" ht="15.75" hidden="1" customHeight="1" x14ac:dyDescent="0.2">
      <c r="A6318" s="9">
        <v>6322</v>
      </c>
    </row>
    <row r="6319" spans="1:35" ht="15.75" customHeight="1" x14ac:dyDescent="0.2">
      <c r="A6319" s="9">
        <v>6323</v>
      </c>
      <c r="B6319" s="9">
        <v>7.4222282999999996</v>
      </c>
      <c r="C6319" s="9">
        <v>16.160889000000001</v>
      </c>
      <c r="D6319" s="9">
        <v>2</v>
      </c>
      <c r="E6319" s="9">
        <v>2.0750600000000001</v>
      </c>
      <c r="F6319" s="9">
        <v>6.265949</v>
      </c>
      <c r="G6319" s="9">
        <v>-2.3147657000000001</v>
      </c>
      <c r="H6319" s="9">
        <v>5.2820510000000001E-2</v>
      </c>
      <c r="I6319" s="9">
        <v>7.3191593000000001E-3</v>
      </c>
      <c r="J6319" s="9">
        <v>1.2032714</v>
      </c>
      <c r="K6319" s="9">
        <v>291.59276999999997</v>
      </c>
      <c r="L6319" s="9">
        <v>24.244854</v>
      </c>
      <c r="M6319" s="9">
        <v>23.903748</v>
      </c>
      <c r="N6319" s="9">
        <v>0.52267719999999995</v>
      </c>
      <c r="O6319" s="9">
        <v>17.381125999999998</v>
      </c>
      <c r="P6319" s="9">
        <v>18.646370000000001</v>
      </c>
      <c r="Q6319" s="9">
        <v>9.5829079999999998</v>
      </c>
      <c r="R6319" s="9">
        <v>0.25574901999999999</v>
      </c>
      <c r="S6319" s="9">
        <v>6.3076919999999995E-2</v>
      </c>
      <c r="T6319" s="9">
        <v>3.25</v>
      </c>
      <c r="U6319" s="9">
        <v>12.75</v>
      </c>
      <c r="V6319" s="9">
        <v>12.824871999999999</v>
      </c>
      <c r="W6319" s="9">
        <v>11.641026</v>
      </c>
      <c r="X6319" s="9">
        <v>10.875500000000001</v>
      </c>
      <c r="Y6319" s="9">
        <v>9.6622819999999994</v>
      </c>
      <c r="Z6319" s="9">
        <v>1.3647232</v>
      </c>
      <c r="AA6319" s="9">
        <v>2.064009</v>
      </c>
      <c r="AB6319" s="9">
        <v>16.535450000000001</v>
      </c>
      <c r="AC6319" s="9">
        <v>15.330015</v>
      </c>
      <c r="AD6319" s="9">
        <v>13.521934</v>
      </c>
      <c r="AE6319" s="9">
        <v>13.341100000000001</v>
      </c>
      <c r="AF6319" s="9">
        <v>43.849440000000001</v>
      </c>
      <c r="AG6319" s="9">
        <v>44.799582999999998</v>
      </c>
      <c r="AH6319" s="9">
        <v>31.958870000000001</v>
      </c>
      <c r="AI6319" s="9">
        <v>37.41948</v>
      </c>
    </row>
    <row r="6320" spans="1:35" ht="15.75" hidden="1" customHeight="1" x14ac:dyDescent="0.2">
      <c r="A6320" s="9">
        <v>6324</v>
      </c>
    </row>
    <row r="6321" spans="1:35" ht="15.75" hidden="1" customHeight="1" x14ac:dyDescent="0.2">
      <c r="A6321" s="9">
        <v>6325</v>
      </c>
    </row>
    <row r="6322" spans="1:35" ht="15.75" customHeight="1" x14ac:dyDescent="0.2">
      <c r="A6322" s="9">
        <v>6326</v>
      </c>
      <c r="B6322" s="9">
        <v>17.216560000000001</v>
      </c>
      <c r="C6322" s="9">
        <v>33.055785999999998</v>
      </c>
      <c r="D6322" s="9">
        <v>3</v>
      </c>
      <c r="E6322" s="9">
        <v>1.3791239</v>
      </c>
      <c r="F6322" s="9">
        <v>3.8477950000000001</v>
      </c>
      <c r="G6322" s="9">
        <v>12.25</v>
      </c>
      <c r="H6322" s="9">
        <v>0.01</v>
      </c>
      <c r="I6322" s="9">
        <v>7.0791915E-3</v>
      </c>
      <c r="J6322" s="9">
        <v>3.3443695999999998</v>
      </c>
      <c r="K6322" s="9">
        <v>295.67345999999998</v>
      </c>
      <c r="L6322" s="9">
        <v>24.669547999999999</v>
      </c>
      <c r="M6322" s="9">
        <v>25.048546000000002</v>
      </c>
      <c r="N6322" s="9">
        <v>0.83930265999999998</v>
      </c>
      <c r="O6322" s="9">
        <v>17.679110999999999</v>
      </c>
      <c r="P6322" s="9">
        <v>19.707042999999999</v>
      </c>
      <c r="Q6322" s="9">
        <v>1.4416</v>
      </c>
      <c r="R6322" s="9">
        <v>0</v>
      </c>
      <c r="S6322" s="9">
        <v>0.09</v>
      </c>
      <c r="V6322" s="9">
        <v>0</v>
      </c>
      <c r="W6322" s="9">
        <v>10</v>
      </c>
      <c r="X6322" s="9">
        <v>10.924538999999999</v>
      </c>
      <c r="Y6322" s="9">
        <v>8.8599414999999997</v>
      </c>
      <c r="Z6322" s="9">
        <v>1.9198871</v>
      </c>
      <c r="AA6322" s="9">
        <v>3.1517211999999999</v>
      </c>
      <c r="AB6322" s="9">
        <v>16.391719999999999</v>
      </c>
      <c r="AC6322" s="9">
        <v>13.713604</v>
      </c>
      <c r="AD6322" s="9">
        <v>13.185518</v>
      </c>
      <c r="AE6322" s="9">
        <v>10.761773</v>
      </c>
      <c r="AF6322" s="9">
        <v>45.939770000000003</v>
      </c>
      <c r="AG6322" s="9">
        <v>53.902873999999997</v>
      </c>
      <c r="AH6322" s="9">
        <v>36.235325000000003</v>
      </c>
      <c r="AI6322" s="9">
        <v>48.000996000000001</v>
      </c>
    </row>
    <row r="6323" spans="1:35" ht="15.75" hidden="1" customHeight="1" x14ac:dyDescent="0.2">
      <c r="A6323" s="9">
        <v>6327</v>
      </c>
    </row>
    <row r="6324" spans="1:35" ht="15.75" hidden="1" customHeight="1" x14ac:dyDescent="0.2">
      <c r="A6324" s="9">
        <v>6328</v>
      </c>
    </row>
    <row r="6325" spans="1:35" ht="15.75" hidden="1" customHeight="1" x14ac:dyDescent="0.2">
      <c r="A6325" s="9">
        <v>6329</v>
      </c>
    </row>
    <row r="6326" spans="1:35" ht="15.75" hidden="1" customHeight="1" x14ac:dyDescent="0.2">
      <c r="A6326" s="9">
        <v>6330</v>
      </c>
    </row>
    <row r="6327" spans="1:35" ht="15.75" customHeight="1" x14ac:dyDescent="0.2">
      <c r="A6327" s="9">
        <v>6331</v>
      </c>
      <c r="B6327" s="9">
        <v>11.202657</v>
      </c>
      <c r="C6327" s="9">
        <v>41.428049999999999</v>
      </c>
      <c r="D6327" s="9">
        <v>2.2580645000000001</v>
      </c>
      <c r="E6327" s="9">
        <v>2.4168645999999998</v>
      </c>
      <c r="F6327" s="9">
        <v>7.4501229999999996</v>
      </c>
      <c r="G6327" s="9">
        <v>1.0869616</v>
      </c>
      <c r="H6327" s="9">
        <v>0.02</v>
      </c>
      <c r="I6327" s="9">
        <v>6.9561516999999996E-3</v>
      </c>
      <c r="J6327" s="9">
        <v>1.5227151999999999</v>
      </c>
      <c r="K6327" s="9">
        <v>296.72403000000003</v>
      </c>
      <c r="L6327" s="9">
        <v>33.919353000000001</v>
      </c>
      <c r="M6327" s="9">
        <v>28.971907000000002</v>
      </c>
      <c r="N6327" s="9">
        <v>0.99635344999999997</v>
      </c>
      <c r="O6327" s="9">
        <v>15.501512</v>
      </c>
      <c r="P6327" s="9">
        <v>16.750292000000002</v>
      </c>
      <c r="Q6327" s="9">
        <v>13.305006000000001</v>
      </c>
      <c r="R6327" s="9">
        <v>0.44201010000000002</v>
      </c>
      <c r="S6327" s="9">
        <v>2.0610844999999999E-2</v>
      </c>
      <c r="T6327" s="9">
        <v>2.5789472999999998</v>
      </c>
      <c r="U6327" s="9">
        <v>14.789474</v>
      </c>
      <c r="V6327" s="9">
        <v>0.44516127999999999</v>
      </c>
      <c r="W6327" s="9">
        <v>2.8064515999999999</v>
      </c>
      <c r="X6327" s="9">
        <v>8.1169919999999998</v>
      </c>
      <c r="Y6327" s="9">
        <v>7.7950882999999997</v>
      </c>
      <c r="Z6327" s="9">
        <v>1.9442112</v>
      </c>
      <c r="AA6327" s="9">
        <v>3.5934423999999998</v>
      </c>
      <c r="AB6327" s="9">
        <v>14.685917999999999</v>
      </c>
      <c r="AC6327" s="9">
        <v>11.004778999999999</v>
      </c>
      <c r="AD6327" s="9">
        <v>10.405258</v>
      </c>
      <c r="AE6327" s="9">
        <v>6.8487450000000001</v>
      </c>
      <c r="AF6327" s="9">
        <v>46.913254000000002</v>
      </c>
      <c r="AG6327" s="9">
        <v>59.154052999999998</v>
      </c>
      <c r="AH6327" s="9">
        <v>44.452503</v>
      </c>
      <c r="AI6327" s="9">
        <v>65.941749999999999</v>
      </c>
    </row>
    <row r="6328" spans="1:35" ht="15.75" hidden="1" customHeight="1" x14ac:dyDescent="0.2">
      <c r="A6328" s="9">
        <v>6332</v>
      </c>
    </row>
    <row r="6329" spans="1:35" ht="15.75" customHeight="1" x14ac:dyDescent="0.2">
      <c r="A6329" s="9">
        <v>6333</v>
      </c>
      <c r="B6329" s="9">
        <v>14.422715999999999</v>
      </c>
      <c r="C6329" s="9">
        <v>34.539448</v>
      </c>
      <c r="D6329" s="9">
        <v>2</v>
      </c>
      <c r="E6329" s="9">
        <v>3.5954904999999999</v>
      </c>
      <c r="F6329" s="9">
        <v>8.8722960000000004</v>
      </c>
      <c r="G6329" s="9">
        <v>1.1259907</v>
      </c>
      <c r="H6329" s="9">
        <v>5.9444445999999998E-2</v>
      </c>
      <c r="I6329" s="9">
        <v>7.1683049999999998E-3</v>
      </c>
      <c r="J6329" s="9">
        <v>2.9685391999999999</v>
      </c>
      <c r="K6329" s="9">
        <v>291.93151999999998</v>
      </c>
      <c r="L6329" s="9">
        <v>21.550024000000001</v>
      </c>
      <c r="M6329" s="9">
        <v>23.761496999999999</v>
      </c>
      <c r="N6329" s="9">
        <v>0.53379536000000005</v>
      </c>
      <c r="O6329" s="9">
        <v>18.237825000000001</v>
      </c>
      <c r="P6329" s="9">
        <v>20.264752999999999</v>
      </c>
      <c r="Q6329" s="9">
        <v>1.3760797</v>
      </c>
      <c r="R6329" s="9">
        <v>9.055009E-2</v>
      </c>
      <c r="S6329" s="9">
        <v>4.3324858000000001E-2</v>
      </c>
      <c r="T6329" s="9">
        <v>2.0083334000000002</v>
      </c>
      <c r="U6329" s="9">
        <v>14.275</v>
      </c>
      <c r="V6329" s="9">
        <v>0</v>
      </c>
      <c r="W6329" s="9">
        <v>2.0202020000000001E-2</v>
      </c>
      <c r="X6329" s="9">
        <v>11.995668999999999</v>
      </c>
      <c r="Y6329" s="9">
        <v>10.367305</v>
      </c>
      <c r="Z6329" s="9">
        <v>1.5098971000000001</v>
      </c>
      <c r="AA6329" s="9">
        <v>2.2543123</v>
      </c>
      <c r="AB6329" s="9">
        <v>17.554452999999999</v>
      </c>
      <c r="AC6329" s="9">
        <v>14.825222999999999</v>
      </c>
      <c r="AD6329" s="9">
        <v>12.663611</v>
      </c>
      <c r="AE6329" s="9">
        <v>11.274061</v>
      </c>
      <c r="AF6329" s="9">
        <v>47.15896</v>
      </c>
      <c r="AG6329" s="9">
        <v>52.623390000000001</v>
      </c>
      <c r="AH6329" s="9">
        <v>33.429763999999999</v>
      </c>
      <c r="AI6329" s="9">
        <v>43.201694000000003</v>
      </c>
    </row>
    <row r="6330" spans="1:35" ht="15.75" hidden="1" customHeight="1" x14ac:dyDescent="0.2">
      <c r="A6330" s="9">
        <v>6334</v>
      </c>
    </row>
    <row r="6331" spans="1:35" ht="15.75" customHeight="1" x14ac:dyDescent="0.2">
      <c r="A6331" s="9">
        <v>6335</v>
      </c>
      <c r="B6331" s="9">
        <v>3.4201163999999999</v>
      </c>
      <c r="C6331" s="9">
        <v>8.5701769999999993</v>
      </c>
      <c r="D6331" s="9">
        <v>2</v>
      </c>
      <c r="E6331" s="9">
        <v>2.4790760000000001</v>
      </c>
      <c r="F6331" s="9">
        <v>6.0515603999999996</v>
      </c>
      <c r="G6331" s="9">
        <v>-4.8760203999999998</v>
      </c>
      <c r="H6331" s="9">
        <v>2.3333333000000001E-2</v>
      </c>
      <c r="I6331" s="9">
        <v>6.8728076000000001E-3</v>
      </c>
      <c r="J6331" s="9">
        <v>2.0451334000000001</v>
      </c>
      <c r="K6331" s="9">
        <v>295.89211999999998</v>
      </c>
      <c r="L6331" s="9">
        <v>35.747779999999999</v>
      </c>
      <c r="M6331" s="9">
        <v>29.472020000000001</v>
      </c>
      <c r="N6331" s="9">
        <v>0.97865610000000003</v>
      </c>
      <c r="O6331" s="9">
        <v>14.921495999999999</v>
      </c>
      <c r="P6331" s="9">
        <v>16.342169999999999</v>
      </c>
      <c r="Q6331" s="9">
        <v>0</v>
      </c>
      <c r="R6331" s="9">
        <v>0</v>
      </c>
      <c r="S6331" s="9">
        <v>3.5000000000000003E-2</v>
      </c>
      <c r="T6331" s="9">
        <v>2</v>
      </c>
      <c r="U6331" s="9">
        <v>22</v>
      </c>
      <c r="V6331" s="9">
        <v>0</v>
      </c>
      <c r="W6331" s="9">
        <v>0</v>
      </c>
      <c r="X6331" s="9">
        <v>7.0428452000000004</v>
      </c>
      <c r="Y6331" s="9">
        <v>7.1008740000000001</v>
      </c>
      <c r="Z6331" s="9">
        <v>1.8414798000000001</v>
      </c>
      <c r="AA6331" s="9">
        <v>3.6064186</v>
      </c>
      <c r="AB6331" s="9">
        <v>14.312863</v>
      </c>
      <c r="AC6331" s="9">
        <v>10.341792999999999</v>
      </c>
      <c r="AD6331" s="9">
        <v>9.4874779999999994</v>
      </c>
      <c r="AE6331" s="9">
        <v>6.3773828000000004</v>
      </c>
      <c r="AF6331" s="9">
        <v>46.405006</v>
      </c>
      <c r="AG6331" s="9">
        <v>60.154815999999997</v>
      </c>
      <c r="AH6331" s="9">
        <v>47.005732999999999</v>
      </c>
      <c r="AI6331" s="9">
        <v>69.127189999999999</v>
      </c>
    </row>
    <row r="6332" spans="1:35" ht="15.75" customHeight="1" x14ac:dyDescent="0.2">
      <c r="A6332" s="9">
        <v>6336</v>
      </c>
      <c r="B6332" s="9">
        <v>1.7616976</v>
      </c>
      <c r="C6332" s="9">
        <v>5.8136524999999999</v>
      </c>
      <c r="D6332" s="9">
        <v>2</v>
      </c>
      <c r="E6332" s="9">
        <v>2.0757732</v>
      </c>
      <c r="F6332" s="9">
        <v>7.5103840000000002</v>
      </c>
      <c r="G6332" s="9">
        <v>-0.61600714999999995</v>
      </c>
      <c r="H6332" s="9">
        <v>1.1235955000000001E-2</v>
      </c>
      <c r="I6332" s="9">
        <v>5.87807E-3</v>
      </c>
      <c r="J6332" s="9">
        <v>2.4256256</v>
      </c>
      <c r="K6332" s="9">
        <v>298.22595000000001</v>
      </c>
      <c r="L6332" s="9">
        <v>47.616619999999998</v>
      </c>
      <c r="M6332" s="9">
        <v>37.22775</v>
      </c>
      <c r="N6332" s="9">
        <v>1.567315</v>
      </c>
      <c r="O6332" s="9">
        <v>12.345503000000001</v>
      </c>
      <c r="P6332" s="9">
        <v>14.404222000000001</v>
      </c>
      <c r="Q6332" s="9">
        <v>3.0283673000000002</v>
      </c>
      <c r="R6332" s="9">
        <v>0.20620579</v>
      </c>
      <c r="S6332" s="9">
        <v>9.6629219999999991E-3</v>
      </c>
      <c r="T6332" s="9">
        <v>2.0392158</v>
      </c>
      <c r="U6332" s="9">
        <v>15.019608</v>
      </c>
      <c r="V6332" s="9">
        <v>12.246517000000001</v>
      </c>
      <c r="W6332" s="9">
        <v>4.6292133</v>
      </c>
      <c r="X6332" s="9">
        <v>12.082288999999999</v>
      </c>
      <c r="Y6332" s="9">
        <v>9.12209</v>
      </c>
      <c r="Z6332" s="9">
        <v>2.8941064000000001</v>
      </c>
      <c r="AA6332" s="9">
        <v>4.8294090000000001</v>
      </c>
      <c r="AB6332" s="9">
        <v>11.352503</v>
      </c>
      <c r="AC6332" s="9">
        <v>5.7806240000000004</v>
      </c>
      <c r="AD6332" s="9">
        <v>7.3870639999999996</v>
      </c>
      <c r="AE6332" s="9">
        <v>4.4960237000000003</v>
      </c>
      <c r="AF6332" s="9">
        <v>70.462943999999993</v>
      </c>
      <c r="AG6332" s="9">
        <v>94.543304000000006</v>
      </c>
      <c r="AH6332" s="9">
        <v>61.086525000000002</v>
      </c>
      <c r="AI6332" s="9">
        <v>92.662350000000004</v>
      </c>
    </row>
    <row r="6333" spans="1:35" ht="15.75" hidden="1" customHeight="1" x14ac:dyDescent="0.2">
      <c r="A6333" s="9">
        <v>6337</v>
      </c>
    </row>
    <row r="6334" spans="1:35" ht="15.75" customHeight="1" x14ac:dyDescent="0.2">
      <c r="A6334" s="9">
        <v>6338</v>
      </c>
      <c r="B6334" s="9">
        <v>2.7284350000000002</v>
      </c>
      <c r="C6334" s="9">
        <v>8.3944109999999998</v>
      </c>
      <c r="D6334" s="9">
        <v>2</v>
      </c>
      <c r="E6334" s="9">
        <v>1.5037484999999999</v>
      </c>
      <c r="F6334" s="9">
        <v>4.6627840000000003</v>
      </c>
      <c r="G6334" s="9">
        <v>-0.3593711</v>
      </c>
      <c r="H6334" s="9">
        <v>5.1807909999999999E-2</v>
      </c>
      <c r="I6334" s="9">
        <v>6.4226889999999997E-3</v>
      </c>
      <c r="J6334" s="9">
        <v>1.4744549</v>
      </c>
      <c r="K6334" s="9">
        <v>295.64499999999998</v>
      </c>
      <c r="L6334" s="9">
        <v>43.049095000000001</v>
      </c>
      <c r="M6334" s="9">
        <v>36.658276000000001</v>
      </c>
      <c r="N6334" s="9">
        <v>1.0501313000000001</v>
      </c>
      <c r="O6334" s="9">
        <v>13.369584</v>
      </c>
      <c r="P6334" s="9">
        <v>14.561031</v>
      </c>
      <c r="Q6334" s="9">
        <v>9.1813920000000007</v>
      </c>
      <c r="R6334" s="9">
        <v>0.23365970999999999</v>
      </c>
      <c r="S6334" s="9">
        <v>2.7401129999999999E-2</v>
      </c>
      <c r="T6334" s="9">
        <v>3.0322580000000001</v>
      </c>
      <c r="U6334" s="9">
        <v>17.512395999999999</v>
      </c>
      <c r="V6334" s="9">
        <v>1.9854236999999999</v>
      </c>
      <c r="W6334" s="9">
        <v>8.7796610000000008</v>
      </c>
      <c r="X6334" s="9">
        <v>10.031954000000001</v>
      </c>
      <c r="Y6334" s="9">
        <v>8.2210549999999998</v>
      </c>
      <c r="Z6334" s="9">
        <v>2.0523585999999998</v>
      </c>
      <c r="AA6334" s="9">
        <v>3.6037433000000001</v>
      </c>
      <c r="AB6334" s="9">
        <v>12.521255999999999</v>
      </c>
      <c r="AC6334" s="9">
        <v>8.0747070000000001</v>
      </c>
      <c r="AD6334" s="9">
        <v>8.6818419999999996</v>
      </c>
      <c r="AE6334" s="9">
        <v>5.2371835999999998</v>
      </c>
      <c r="AF6334" s="9">
        <v>57.815764999999999</v>
      </c>
      <c r="AG6334" s="9">
        <v>79.225030000000004</v>
      </c>
      <c r="AH6334" s="9">
        <v>53.222014999999999</v>
      </c>
      <c r="AI6334" s="9">
        <v>81.473640000000003</v>
      </c>
    </row>
    <row r="6335" spans="1:35" ht="15.75" hidden="1" customHeight="1" x14ac:dyDescent="0.2">
      <c r="A6335" s="9">
        <v>6339</v>
      </c>
    </row>
    <row r="6336" spans="1:35" ht="15.75" hidden="1" customHeight="1" x14ac:dyDescent="0.2">
      <c r="A6336" s="9">
        <v>6340</v>
      </c>
    </row>
    <row r="6337" spans="1:35" ht="15.75" hidden="1" customHeight="1" x14ac:dyDescent="0.2">
      <c r="A6337" s="9">
        <v>6341</v>
      </c>
    </row>
    <row r="6338" spans="1:35" ht="15.75" hidden="1" customHeight="1" x14ac:dyDescent="0.2">
      <c r="A6338" s="9">
        <v>6342</v>
      </c>
      <c r="E6338" s="9">
        <v>2.2218982999999999</v>
      </c>
      <c r="F6338" s="9">
        <v>6.208996</v>
      </c>
      <c r="I6338" s="9">
        <v>6.8875500000000001E-3</v>
      </c>
      <c r="J6338" s="9">
        <v>1.4877956999999999</v>
      </c>
      <c r="K6338" s="9">
        <v>296.4633</v>
      </c>
      <c r="L6338" s="9">
        <v>34.971465999999999</v>
      </c>
      <c r="M6338" s="9">
        <v>30.244812</v>
      </c>
      <c r="N6338" s="9">
        <v>0.99225693999999998</v>
      </c>
      <c r="O6338" s="9">
        <v>15.237916999999999</v>
      </c>
      <c r="P6338" s="9">
        <v>16.469812000000001</v>
      </c>
      <c r="Q6338" s="9">
        <v>16.563984000000001</v>
      </c>
      <c r="X6338" s="9">
        <v>9.1868149999999993</v>
      </c>
      <c r="Y6338" s="9">
        <v>8.3666315000000004</v>
      </c>
      <c r="Z6338" s="9">
        <v>2.0019269999999998</v>
      </c>
      <c r="AA6338" s="9">
        <v>3.6445017000000002</v>
      </c>
      <c r="AB6338" s="9">
        <v>14.439401999999999</v>
      </c>
      <c r="AC6338" s="9">
        <v>10.4739895</v>
      </c>
      <c r="AD6338" s="9">
        <v>10.028378500000001</v>
      </c>
      <c r="AE6338" s="9">
        <v>6.4890210000000002</v>
      </c>
      <c r="AF6338" s="9">
        <v>49.909750000000003</v>
      </c>
      <c r="AG6338" s="9">
        <v>63.691479999999999</v>
      </c>
      <c r="AH6338" s="9">
        <v>44.902360000000002</v>
      </c>
      <c r="AI6338" s="9">
        <v>68.567149999999998</v>
      </c>
    </row>
    <row r="6339" spans="1:35" ht="15.75" hidden="1" customHeight="1" x14ac:dyDescent="0.2">
      <c r="A6339" s="9">
        <v>6343</v>
      </c>
    </row>
    <row r="6340" spans="1:35" ht="15.75" hidden="1" customHeight="1" x14ac:dyDescent="0.2">
      <c r="A6340" s="9">
        <v>6344</v>
      </c>
    </row>
    <row r="6341" spans="1:35" ht="15.75" hidden="1" customHeight="1" x14ac:dyDescent="0.2">
      <c r="A6341" s="9">
        <v>6345</v>
      </c>
    </row>
    <row r="6342" spans="1:35" ht="15.75" hidden="1" customHeight="1" x14ac:dyDescent="0.2">
      <c r="A6342" s="9">
        <v>6346</v>
      </c>
    </row>
    <row r="6343" spans="1:35" ht="15.75" hidden="1" customHeight="1" x14ac:dyDescent="0.2">
      <c r="A6343" s="9">
        <v>6347</v>
      </c>
    </row>
    <row r="6344" spans="1:35" ht="15.75" hidden="1" customHeight="1" x14ac:dyDescent="0.2">
      <c r="A6344" s="9">
        <v>6348</v>
      </c>
    </row>
    <row r="6345" spans="1:35" ht="15.75" hidden="1" customHeight="1" x14ac:dyDescent="0.2">
      <c r="A6345" s="9">
        <v>6349</v>
      </c>
    </row>
    <row r="6346" spans="1:35" ht="15.75" hidden="1" customHeight="1" x14ac:dyDescent="0.2">
      <c r="A6346" s="9">
        <v>6350</v>
      </c>
      <c r="E6346" s="9">
        <v>1.9767812</v>
      </c>
      <c r="F6346" s="9">
        <v>5.1838879999999996</v>
      </c>
    </row>
    <row r="6347" spans="1:35" ht="15.75" customHeight="1" x14ac:dyDescent="0.2">
      <c r="A6347" s="9">
        <v>6351</v>
      </c>
      <c r="B6347" s="9">
        <v>7.1925507</v>
      </c>
      <c r="C6347" s="9">
        <v>14.694770999999999</v>
      </c>
      <c r="D6347" s="9">
        <v>2.7773279999999998</v>
      </c>
      <c r="E6347" s="9">
        <v>2.7530920000000001</v>
      </c>
      <c r="F6347" s="9">
        <v>8.0312760000000001</v>
      </c>
      <c r="G6347" s="9">
        <v>1.5670595</v>
      </c>
      <c r="H6347" s="9">
        <v>5.9514169999999998E-2</v>
      </c>
      <c r="I6347" s="9">
        <v>5.751936E-3</v>
      </c>
      <c r="J6347" s="9">
        <v>3.6590972000000002</v>
      </c>
      <c r="K6347" s="9">
        <v>295.90323000000001</v>
      </c>
      <c r="L6347" s="9">
        <v>47.812170000000002</v>
      </c>
      <c r="M6347" s="9">
        <v>34.047054000000003</v>
      </c>
      <c r="N6347" s="9">
        <v>1.3248143999999999</v>
      </c>
      <c r="O6347" s="9">
        <v>11.963564999999999</v>
      </c>
      <c r="P6347" s="9">
        <v>14.035194000000001</v>
      </c>
      <c r="Q6347" s="9">
        <v>0.65849840000000004</v>
      </c>
      <c r="R6347" s="9">
        <v>3.1848873999999999E-2</v>
      </c>
      <c r="S6347" s="9">
        <v>4.8016193999999998E-2</v>
      </c>
      <c r="T6347" s="9">
        <v>1.6259542</v>
      </c>
      <c r="U6347" s="9">
        <v>13.80916</v>
      </c>
      <c r="V6347" s="9">
        <v>2.3682186999999999</v>
      </c>
      <c r="W6347" s="9">
        <v>7.3967609999999997</v>
      </c>
      <c r="X6347" s="9">
        <v>11.601314</v>
      </c>
      <c r="Y6347" s="9">
        <v>7.9357357000000004</v>
      </c>
      <c r="Z6347" s="9">
        <v>2.2766000000000002</v>
      </c>
      <c r="AA6347" s="9">
        <v>3.9944923000000001</v>
      </c>
      <c r="AB6347" s="9">
        <v>12.383134999999999</v>
      </c>
      <c r="AC6347" s="9">
        <v>5.7477039999999997</v>
      </c>
      <c r="AD6347" s="9">
        <v>8.1570009999999993</v>
      </c>
      <c r="AE6347" s="9">
        <v>3.9861580999999999</v>
      </c>
      <c r="AF6347" s="9">
        <v>54.173999999999999</v>
      </c>
      <c r="AG6347" s="9">
        <v>93.263435000000001</v>
      </c>
      <c r="AH6347" s="9">
        <v>55.004936000000001</v>
      </c>
      <c r="AI6347" s="9">
        <v>93.446849999999998</v>
      </c>
    </row>
    <row r="6348" spans="1:35" ht="15.75" customHeight="1" x14ac:dyDescent="0.2">
      <c r="A6348" s="9">
        <v>6352</v>
      </c>
      <c r="B6348" s="9">
        <v>3.3843222000000002</v>
      </c>
      <c r="C6348" s="9">
        <v>7.4276457000000002</v>
      </c>
      <c r="D6348" s="9">
        <v>2</v>
      </c>
      <c r="E6348" s="9">
        <v>1.7364379000000001</v>
      </c>
      <c r="F6348" s="9">
        <v>5.3071060000000001</v>
      </c>
      <c r="G6348" s="9">
        <v>-0.13189268000000001</v>
      </c>
      <c r="H6348" s="9">
        <v>1.9999999E-3</v>
      </c>
      <c r="I6348" s="9">
        <v>6.6782142999999997E-3</v>
      </c>
      <c r="J6348" s="9">
        <v>1.6463935000000001</v>
      </c>
      <c r="K6348" s="9">
        <v>297.2747</v>
      </c>
      <c r="L6348" s="9">
        <v>43.424942000000001</v>
      </c>
      <c r="M6348" s="9">
        <v>30.282029999999999</v>
      </c>
      <c r="N6348" s="9">
        <v>1.2699933000000001</v>
      </c>
      <c r="O6348" s="9">
        <v>13.298719</v>
      </c>
      <c r="P6348" s="9">
        <v>14.679015</v>
      </c>
      <c r="Q6348" s="9">
        <v>20.281206000000001</v>
      </c>
      <c r="R6348" s="9">
        <v>0.14389887000000001</v>
      </c>
      <c r="S6348" s="9">
        <v>0.01</v>
      </c>
      <c r="T6348" s="9">
        <v>2.4</v>
      </c>
      <c r="U6348" s="9">
        <v>8.4</v>
      </c>
      <c r="V6348" s="9">
        <v>1.35</v>
      </c>
      <c r="W6348" s="9">
        <v>3</v>
      </c>
      <c r="X6348" s="9">
        <v>9.5076110000000007</v>
      </c>
      <c r="Y6348" s="9">
        <v>6.6337413999999999</v>
      </c>
      <c r="Z6348" s="9">
        <v>2.4292075999999998</v>
      </c>
      <c r="AA6348" s="9">
        <v>3.9490403999999999</v>
      </c>
      <c r="AB6348" s="9">
        <v>12.487852</v>
      </c>
      <c r="AC6348" s="9">
        <v>7.4087844</v>
      </c>
      <c r="AD6348" s="9">
        <v>8.7465820000000001</v>
      </c>
      <c r="AE6348" s="9">
        <v>5.1610136000000004</v>
      </c>
      <c r="AF6348" s="9">
        <v>47.676913999999996</v>
      </c>
      <c r="AG6348" s="9">
        <v>62.278449999999999</v>
      </c>
      <c r="AH6348" s="9">
        <v>55.471550000000001</v>
      </c>
      <c r="AI6348" s="9">
        <v>81.470566000000005</v>
      </c>
    </row>
    <row r="6349" spans="1:35" ht="15.75" hidden="1" customHeight="1" x14ac:dyDescent="0.2">
      <c r="A6349" s="9">
        <v>6353</v>
      </c>
    </row>
    <row r="6350" spans="1:35" ht="15.75" hidden="1" customHeight="1" x14ac:dyDescent="0.2">
      <c r="A6350" s="9">
        <v>6354</v>
      </c>
    </row>
    <row r="6351" spans="1:35" ht="15.75" customHeight="1" x14ac:dyDescent="0.2">
      <c r="A6351" s="9">
        <v>6355</v>
      </c>
      <c r="B6351" s="9">
        <v>9.5583659999999995</v>
      </c>
      <c r="C6351" s="9">
        <v>24.737179000000001</v>
      </c>
      <c r="D6351" s="9">
        <v>2</v>
      </c>
      <c r="E6351" s="9">
        <v>2.0523717000000001</v>
      </c>
      <c r="F6351" s="9">
        <v>5.9919972000000001</v>
      </c>
      <c r="G6351" s="9">
        <v>-5.5096140000000002E-2</v>
      </c>
      <c r="H6351" s="9">
        <v>6.8947369999999994E-2</v>
      </c>
      <c r="I6351" s="9">
        <v>3.9976322999999998E-3</v>
      </c>
      <c r="J6351" s="9">
        <v>2.5864394000000002</v>
      </c>
      <c r="K6351" s="9">
        <v>290.54514</v>
      </c>
      <c r="L6351" s="9">
        <v>45.078429999999997</v>
      </c>
      <c r="M6351" s="9">
        <v>35.676785000000002</v>
      </c>
      <c r="N6351" s="9">
        <v>0.99445574999999997</v>
      </c>
      <c r="O6351" s="9">
        <v>12.575862000000001</v>
      </c>
      <c r="P6351" s="9">
        <v>14.671144999999999</v>
      </c>
      <c r="Q6351" s="9">
        <v>1.5537927</v>
      </c>
      <c r="R6351" s="9">
        <v>7.3560490000000006E-2</v>
      </c>
      <c r="S6351" s="9">
        <v>3.5263160000000002E-2</v>
      </c>
      <c r="T6351" s="9">
        <v>5.5862069999999999</v>
      </c>
      <c r="U6351" s="9">
        <v>17.758621000000002</v>
      </c>
      <c r="V6351" s="9">
        <v>0</v>
      </c>
      <c r="W6351" s="9">
        <v>4.1052629999999999</v>
      </c>
      <c r="X6351" s="9">
        <v>15.124304</v>
      </c>
      <c r="Y6351" s="9">
        <v>11.392308</v>
      </c>
      <c r="Z6351" s="9">
        <v>1.7476712000000001</v>
      </c>
      <c r="AA6351" s="9">
        <v>3.044073</v>
      </c>
      <c r="AB6351" s="9">
        <v>12.110846499999999</v>
      </c>
      <c r="AC6351" s="9">
        <v>6.0193789999999998</v>
      </c>
      <c r="AD6351" s="9">
        <v>7.4543489999999997</v>
      </c>
      <c r="AE6351" s="9">
        <v>4.7208022999999999</v>
      </c>
      <c r="AF6351" s="9">
        <v>62.917045999999999</v>
      </c>
      <c r="AG6351" s="9">
        <v>100.72046</v>
      </c>
      <c r="AH6351" s="9">
        <v>57.873190000000001</v>
      </c>
      <c r="AI6351" s="9">
        <v>90.44144</v>
      </c>
    </row>
    <row r="6352" spans="1:35" ht="15.75" customHeight="1" x14ac:dyDescent="0.2">
      <c r="A6352" s="9">
        <v>6356</v>
      </c>
      <c r="B6352" s="9">
        <v>8.5358079999999994</v>
      </c>
      <c r="C6352" s="9">
        <v>17.259215999999999</v>
      </c>
      <c r="D6352" s="9">
        <v>2.7983193000000002</v>
      </c>
      <c r="E6352" s="9">
        <v>2.2818958999999999</v>
      </c>
      <c r="F6352" s="9">
        <v>6.9120673999999998</v>
      </c>
      <c r="G6352" s="9">
        <v>-1.3356022000000001</v>
      </c>
      <c r="H6352" s="9">
        <v>4.7058823999999999E-2</v>
      </c>
      <c r="I6352" s="9">
        <v>6.4549789999999996E-3</v>
      </c>
      <c r="J6352" s="9">
        <v>3.0358383999999998</v>
      </c>
      <c r="K6352" s="9">
        <v>295.36869999999999</v>
      </c>
      <c r="L6352" s="9">
        <v>40.08925</v>
      </c>
      <c r="M6352" s="9">
        <v>32.258409999999998</v>
      </c>
      <c r="N6352" s="9">
        <v>1.1112649999999999</v>
      </c>
      <c r="O6352" s="9">
        <v>14.083087000000001</v>
      </c>
      <c r="P6352" s="9">
        <v>16.024073000000001</v>
      </c>
      <c r="Q6352" s="9">
        <v>0.79172520000000002</v>
      </c>
      <c r="R6352" s="9">
        <v>8.5818134000000004E-2</v>
      </c>
      <c r="S6352" s="9">
        <v>2.8683474E-2</v>
      </c>
      <c r="T6352" s="9">
        <v>1.6626506000000001</v>
      </c>
      <c r="U6352" s="9">
        <v>14.873494000000001</v>
      </c>
      <c r="V6352" s="9">
        <v>3.4916246000000002</v>
      </c>
      <c r="W6352" s="9">
        <v>6.6638656000000003</v>
      </c>
      <c r="X6352" s="9">
        <v>10.381738</v>
      </c>
      <c r="Y6352" s="9">
        <v>7.5167346000000004</v>
      </c>
      <c r="Z6352" s="9">
        <v>2.1652436000000002</v>
      </c>
      <c r="AA6352" s="9">
        <v>3.6862520000000001</v>
      </c>
      <c r="AB6352" s="9">
        <v>14.251912000000001</v>
      </c>
      <c r="AC6352" s="9">
        <v>7.1249694999999997</v>
      </c>
      <c r="AD6352" s="9">
        <v>7.9094709999999999</v>
      </c>
      <c r="AE6352" s="9">
        <v>4.5043759999999997</v>
      </c>
      <c r="AF6352" s="9">
        <v>50.601295</v>
      </c>
      <c r="AG6352" s="9">
        <v>80.810294999999996</v>
      </c>
      <c r="AH6352" s="9">
        <v>49.005899999999997</v>
      </c>
      <c r="AI6352" s="9">
        <v>85.439994999999996</v>
      </c>
    </row>
    <row r="6353" spans="1:35" ht="15.75" customHeight="1" x14ac:dyDescent="0.2">
      <c r="A6353" s="9">
        <v>6357</v>
      </c>
      <c r="B6353" s="9">
        <v>3.1925287</v>
      </c>
      <c r="C6353" s="9">
        <v>10.475896000000001</v>
      </c>
      <c r="D6353" s="9">
        <v>2</v>
      </c>
      <c r="E6353" s="9">
        <v>2.6449815999999999</v>
      </c>
      <c r="F6353" s="9">
        <v>7.2947230000000003</v>
      </c>
      <c r="G6353" s="9">
        <v>-0.82243699999999997</v>
      </c>
      <c r="H6353" s="9">
        <v>2.6464647000000001E-2</v>
      </c>
      <c r="I6353" s="9">
        <v>6.0484772999999997E-3</v>
      </c>
      <c r="J6353" s="9">
        <v>2.3200696000000001</v>
      </c>
      <c r="K6353" s="9">
        <v>296.31844999999998</v>
      </c>
      <c r="L6353" s="9">
        <v>43.958530000000003</v>
      </c>
      <c r="M6353" s="9">
        <v>32.681800000000003</v>
      </c>
      <c r="N6353" s="9">
        <v>1.2596335000000001</v>
      </c>
      <c r="O6353" s="9">
        <v>13.249549999999999</v>
      </c>
      <c r="P6353" s="9">
        <v>14.879613000000001</v>
      </c>
      <c r="Q6353" s="9">
        <v>0.8704636</v>
      </c>
      <c r="R6353" s="9">
        <v>0.10020815</v>
      </c>
      <c r="S6353" s="9">
        <v>3.0454544E-2</v>
      </c>
      <c r="T6353" s="9">
        <v>1.6898148</v>
      </c>
      <c r="U6353" s="9">
        <v>15.097222</v>
      </c>
      <c r="V6353" s="9">
        <v>2.6647726999999999</v>
      </c>
      <c r="W6353" s="9">
        <v>1.9949494999999999</v>
      </c>
      <c r="X6353" s="9">
        <v>9.6354520000000008</v>
      </c>
      <c r="Y6353" s="9">
        <v>6.9688888000000002</v>
      </c>
      <c r="Z6353" s="9">
        <v>2.3526006000000002</v>
      </c>
      <c r="AA6353" s="9">
        <v>4.1501289999999997</v>
      </c>
      <c r="AB6353" s="9">
        <v>13.097917000000001</v>
      </c>
      <c r="AC6353" s="9">
        <v>6.9196650000000002</v>
      </c>
      <c r="AD6353" s="9">
        <v>7.8021865000000004</v>
      </c>
      <c r="AE6353" s="9">
        <v>4.2523119999999999</v>
      </c>
      <c r="AF6353" s="9">
        <v>54.857643000000003</v>
      </c>
      <c r="AG6353" s="9">
        <v>79.226394999999997</v>
      </c>
      <c r="AH6353" s="9">
        <v>53.087322</v>
      </c>
      <c r="AI6353" s="9">
        <v>86.710499999999996</v>
      </c>
    </row>
    <row r="6354" spans="1:35" ht="15.75" hidden="1" customHeight="1" x14ac:dyDescent="0.2">
      <c r="A6354" s="9">
        <v>6358</v>
      </c>
    </row>
    <row r="6355" spans="1:35" ht="15.75" hidden="1" customHeight="1" x14ac:dyDescent="0.2">
      <c r="A6355" s="9">
        <v>6359</v>
      </c>
    </row>
    <row r="6356" spans="1:35" ht="15.75" hidden="1" customHeight="1" x14ac:dyDescent="0.2">
      <c r="A6356" s="9">
        <v>6360</v>
      </c>
    </row>
    <row r="6357" spans="1:35" ht="15.75" hidden="1" customHeight="1" x14ac:dyDescent="0.2">
      <c r="A6357" s="9">
        <v>6361</v>
      </c>
    </row>
    <row r="6358" spans="1:35" ht="15.75" customHeight="1" x14ac:dyDescent="0.2">
      <c r="A6358" s="9">
        <v>6362</v>
      </c>
      <c r="B6358" s="9">
        <v>6.3792150000000003</v>
      </c>
      <c r="C6358" s="9">
        <v>16.971724999999999</v>
      </c>
      <c r="D6358" s="9">
        <v>2</v>
      </c>
      <c r="E6358" s="9">
        <v>3.1552791999999998</v>
      </c>
      <c r="F6358" s="9">
        <v>6.9226729999999996</v>
      </c>
      <c r="G6358" s="9">
        <v>-8.3067569999999993</v>
      </c>
      <c r="H6358" s="9">
        <v>1.4999999999999999E-2</v>
      </c>
      <c r="I6358" s="9">
        <v>7.2700656000000002E-3</v>
      </c>
      <c r="J6358" s="9">
        <v>1.5979099999999999</v>
      </c>
      <c r="K6358" s="9">
        <v>294.8494</v>
      </c>
      <c r="L6358" s="9">
        <v>32.799712999999997</v>
      </c>
      <c r="M6358" s="9">
        <v>28.748502999999999</v>
      </c>
      <c r="N6358" s="9">
        <v>0.82412945999999998</v>
      </c>
      <c r="O6358" s="9">
        <v>15.529722</v>
      </c>
      <c r="P6358" s="9">
        <v>16.909393000000001</v>
      </c>
      <c r="Q6358" s="9">
        <v>20.305992</v>
      </c>
      <c r="R6358" s="9">
        <v>0.11042217999999999</v>
      </c>
      <c r="S6358" s="9">
        <v>2.2499999999999999E-2</v>
      </c>
      <c r="T6358" s="9">
        <v>8</v>
      </c>
      <c r="U6358" s="9">
        <v>22</v>
      </c>
      <c r="V6358" s="9">
        <v>0</v>
      </c>
      <c r="W6358" s="9">
        <v>0.5</v>
      </c>
      <c r="X6358" s="9">
        <v>6.9138956</v>
      </c>
      <c r="Y6358" s="9">
        <v>6.1869053999999997</v>
      </c>
      <c r="Z6358" s="9">
        <v>1.8376520999999999</v>
      </c>
      <c r="AA6358" s="9">
        <v>3.3052009999999998</v>
      </c>
      <c r="AB6358" s="9">
        <v>14.098197000000001</v>
      </c>
      <c r="AC6358" s="9">
        <v>11.76047</v>
      </c>
      <c r="AD6358" s="9">
        <v>10.721968</v>
      </c>
      <c r="AE6358" s="9">
        <v>8.0804960000000001</v>
      </c>
      <c r="AF6358" s="9">
        <v>48.192256999999998</v>
      </c>
      <c r="AG6358" s="9">
        <v>52.783900000000003</v>
      </c>
      <c r="AH6358" s="9">
        <v>43.989930000000001</v>
      </c>
      <c r="AI6358" s="9">
        <v>59.766387999999999</v>
      </c>
    </row>
    <row r="6359" spans="1:35" ht="15.75" hidden="1" customHeight="1" x14ac:dyDescent="0.2">
      <c r="A6359" s="9">
        <v>6363</v>
      </c>
    </row>
    <row r="6360" spans="1:35" ht="15.75" hidden="1" customHeight="1" x14ac:dyDescent="0.2">
      <c r="A6360" s="9">
        <v>6364</v>
      </c>
    </row>
    <row r="6361" spans="1:35" ht="15.75" hidden="1" customHeight="1" x14ac:dyDescent="0.2">
      <c r="A6361" s="9">
        <v>6365</v>
      </c>
    </row>
    <row r="6362" spans="1:35" ht="15.75" hidden="1" customHeight="1" x14ac:dyDescent="0.2">
      <c r="A6362" s="9">
        <v>6366</v>
      </c>
    </row>
    <row r="6363" spans="1:35" ht="15.75" customHeight="1" x14ac:dyDescent="0.2">
      <c r="A6363" s="9">
        <v>6367</v>
      </c>
      <c r="B6363" s="9">
        <v>13.840754499999999</v>
      </c>
      <c r="C6363" s="9">
        <v>30.433015999999999</v>
      </c>
      <c r="D6363" s="9">
        <v>3</v>
      </c>
      <c r="E6363" s="9">
        <v>2.5220851999999998</v>
      </c>
      <c r="F6363" s="9">
        <v>6.4173419999999997</v>
      </c>
      <c r="G6363" s="9">
        <v>4.6855964999999999</v>
      </c>
      <c r="H6363" s="9">
        <v>0.14592591999999999</v>
      </c>
      <c r="I6363" s="9">
        <v>5.5512944000000002E-3</v>
      </c>
      <c r="J6363" s="9">
        <v>3.4265845000000001</v>
      </c>
      <c r="K6363" s="9">
        <v>291.77850000000001</v>
      </c>
      <c r="L6363" s="9">
        <v>44.175995</v>
      </c>
      <c r="M6363" s="9">
        <v>33.036372999999998</v>
      </c>
      <c r="N6363" s="9">
        <v>0.984958</v>
      </c>
      <c r="O6363" s="9">
        <v>12.6093235</v>
      </c>
      <c r="P6363" s="9">
        <v>14.576938999999999</v>
      </c>
      <c r="Q6363" s="9">
        <v>5.9295780000000002</v>
      </c>
      <c r="R6363" s="9">
        <v>0.12047275</v>
      </c>
      <c r="S6363" s="9">
        <v>3.4814815999999998E-2</v>
      </c>
      <c r="T6363" s="9">
        <v>4.4800000000000004</v>
      </c>
      <c r="U6363" s="9">
        <v>21.36</v>
      </c>
      <c r="V6363" s="9">
        <v>0</v>
      </c>
      <c r="W6363" s="9">
        <v>0</v>
      </c>
      <c r="X6363" s="9">
        <v>14.691238999999999</v>
      </c>
      <c r="Y6363" s="9">
        <v>10.558064</v>
      </c>
      <c r="Z6363" s="9">
        <v>1.8359295</v>
      </c>
      <c r="AA6363" s="9">
        <v>2.9300888</v>
      </c>
      <c r="AB6363" s="9">
        <v>12.402438999999999</v>
      </c>
      <c r="AC6363" s="9">
        <v>6.4581666000000002</v>
      </c>
      <c r="AD6363" s="9">
        <v>7.4000370000000002</v>
      </c>
      <c r="AE6363" s="9">
        <v>4.3740983</v>
      </c>
      <c r="AF6363" s="9">
        <v>51.477490000000003</v>
      </c>
      <c r="AG6363" s="9">
        <v>75.948684999999998</v>
      </c>
      <c r="AH6363" s="9">
        <v>55.000500000000002</v>
      </c>
      <c r="AI6363" s="9">
        <v>88.224239999999995</v>
      </c>
    </row>
    <row r="6364" spans="1:35" ht="15.75" hidden="1" customHeight="1" x14ac:dyDescent="0.2">
      <c r="A6364" s="9">
        <v>6368</v>
      </c>
    </row>
    <row r="6365" spans="1:35" ht="15.75" hidden="1" customHeight="1" x14ac:dyDescent="0.2">
      <c r="A6365" s="9">
        <v>6369</v>
      </c>
    </row>
    <row r="6366" spans="1:35" ht="15.75" hidden="1" customHeight="1" x14ac:dyDescent="0.2">
      <c r="A6366" s="9">
        <v>6370</v>
      </c>
    </row>
    <row r="6367" spans="1:35" ht="15.75" customHeight="1" x14ac:dyDescent="0.2">
      <c r="A6367" s="9">
        <v>6371</v>
      </c>
      <c r="B6367" s="9">
        <v>3.7878454000000001</v>
      </c>
      <c r="C6367" s="9">
        <v>10.771903999999999</v>
      </c>
      <c r="D6367" s="9">
        <v>2.1143909999999999</v>
      </c>
      <c r="E6367" s="9">
        <v>2.5139274999999999</v>
      </c>
      <c r="F6367" s="9">
        <v>6.5319757000000003</v>
      </c>
      <c r="G6367" s="9">
        <v>-3.3826602000000001</v>
      </c>
      <c r="H6367" s="9">
        <v>1.8007379E-2</v>
      </c>
      <c r="I6367" s="9">
        <v>5.9578979999999997E-3</v>
      </c>
      <c r="J6367" s="9">
        <v>2.7053950000000002</v>
      </c>
      <c r="K6367" s="9">
        <v>295.62121999999999</v>
      </c>
      <c r="L6367" s="9">
        <v>40.341137000000003</v>
      </c>
      <c r="M6367" s="9">
        <v>34.342239999999997</v>
      </c>
      <c r="N6367" s="9">
        <v>1.1673393999999999</v>
      </c>
      <c r="O6367" s="9">
        <v>13.881442</v>
      </c>
      <c r="P6367" s="9">
        <v>15.923359</v>
      </c>
      <c r="Q6367" s="9">
        <v>0.81766605000000003</v>
      </c>
      <c r="R6367" s="9">
        <v>0.20509255000000001</v>
      </c>
      <c r="S6367" s="9">
        <v>5.8671585999999998E-2</v>
      </c>
      <c r="T6367" s="9">
        <v>1.4822694999999999</v>
      </c>
      <c r="U6367" s="9">
        <v>14.595745000000001</v>
      </c>
      <c r="V6367" s="9">
        <v>2.1586346999999999</v>
      </c>
      <c r="W6367" s="9">
        <v>2.5166051</v>
      </c>
      <c r="X6367" s="9">
        <v>10.845571</v>
      </c>
      <c r="Y6367" s="9">
        <v>8.0985449999999997</v>
      </c>
      <c r="Z6367" s="9">
        <v>2.1933297999999999</v>
      </c>
      <c r="AA6367" s="9">
        <v>3.8830273000000002</v>
      </c>
      <c r="AB6367" s="9">
        <v>14.039679</v>
      </c>
      <c r="AC6367" s="9">
        <v>7.1807384000000001</v>
      </c>
      <c r="AD6367" s="9">
        <v>8.1918330000000008</v>
      </c>
      <c r="AE6367" s="9">
        <v>4.5234375</v>
      </c>
      <c r="AF6367" s="9">
        <v>58.223415000000003</v>
      </c>
      <c r="AG6367" s="9">
        <v>85.539850000000001</v>
      </c>
      <c r="AH6367" s="9">
        <v>48.659579999999998</v>
      </c>
      <c r="AI6367" s="9">
        <v>85.382220000000004</v>
      </c>
    </row>
    <row r="6368" spans="1:35" ht="15.75" customHeight="1" x14ac:dyDescent="0.2">
      <c r="A6368" s="9">
        <v>6372</v>
      </c>
      <c r="B6368" s="9">
        <v>1.1269965</v>
      </c>
      <c r="C6368" s="9">
        <v>3.8541028000000002</v>
      </c>
      <c r="D6368" s="9">
        <v>2</v>
      </c>
      <c r="E6368" s="9">
        <v>2.0213055999999998</v>
      </c>
      <c r="F6368" s="9">
        <v>4.5572524000000003</v>
      </c>
      <c r="G6368" s="9">
        <v>-0.68677250000000001</v>
      </c>
      <c r="H6368" s="9">
        <v>8.7639399999999996E-3</v>
      </c>
      <c r="I6368" s="9">
        <v>5.9468574E-3</v>
      </c>
      <c r="J6368" s="9">
        <v>1.6403201000000001</v>
      </c>
      <c r="K6368" s="9">
        <v>297.74259999999998</v>
      </c>
      <c r="L6368" s="9">
        <v>55.806164000000003</v>
      </c>
      <c r="M6368" s="9">
        <v>35.235419999999998</v>
      </c>
      <c r="N6368" s="9">
        <v>1.5564743999999999</v>
      </c>
      <c r="O6368" s="9">
        <v>10.503738</v>
      </c>
      <c r="P6368" s="9">
        <v>11.753195</v>
      </c>
      <c r="Q6368" s="9">
        <v>0.66878280000000001</v>
      </c>
      <c r="R6368" s="9">
        <v>2.2220699999999999E-2</v>
      </c>
      <c r="S6368" s="9">
        <v>3.4591080000000003E-2</v>
      </c>
      <c r="T6368" s="9">
        <v>1.7503782999999999</v>
      </c>
      <c r="U6368" s="9">
        <v>15.543379</v>
      </c>
      <c r="V6368" s="9">
        <v>0.8505762</v>
      </c>
      <c r="W6368" s="9">
        <v>1.3169143999999999</v>
      </c>
      <c r="X6368" s="9">
        <v>5.715166</v>
      </c>
      <c r="Y6368" s="9">
        <v>4.9772400000000001</v>
      </c>
      <c r="Z6368" s="9">
        <v>2.7213031999999999</v>
      </c>
      <c r="AA6368" s="9">
        <v>4.3046600000000002</v>
      </c>
      <c r="AB6368" s="9">
        <v>9.9116689999999998</v>
      </c>
      <c r="AC6368" s="9">
        <v>5.85562</v>
      </c>
      <c r="AD6368" s="9">
        <v>6.5606299999999997</v>
      </c>
      <c r="AE6368" s="9">
        <v>3.7861676000000002</v>
      </c>
      <c r="AF6368" s="9">
        <v>47.749755999999998</v>
      </c>
      <c r="AG6368" s="9">
        <v>70.616919999999993</v>
      </c>
      <c r="AH6368" s="9">
        <v>69.100234999999998</v>
      </c>
      <c r="AI6368" s="9">
        <v>93.420450000000002</v>
      </c>
    </row>
    <row r="6369" spans="1:35" ht="15.75" hidden="1" customHeight="1" x14ac:dyDescent="0.2">
      <c r="A6369" s="9">
        <v>6373</v>
      </c>
    </row>
    <row r="6370" spans="1:35" ht="15.75" customHeight="1" x14ac:dyDescent="0.2">
      <c r="A6370" s="9">
        <v>6374</v>
      </c>
      <c r="B6370" s="9">
        <v>0.34127232000000002</v>
      </c>
      <c r="C6370" s="9">
        <v>1.4321351</v>
      </c>
      <c r="D6370" s="9">
        <v>2</v>
      </c>
      <c r="E6370" s="9">
        <v>2.2810700000000002</v>
      </c>
      <c r="F6370" s="9">
        <v>7.6503589999999999</v>
      </c>
      <c r="G6370" s="9">
        <v>-4</v>
      </c>
      <c r="H6370" s="9">
        <v>0</v>
      </c>
      <c r="I6370" s="9">
        <v>7.2983129999999998E-3</v>
      </c>
      <c r="J6370" s="9">
        <v>1.1498572</v>
      </c>
      <c r="K6370" s="9">
        <v>296.11810000000003</v>
      </c>
      <c r="L6370" s="9">
        <v>34.26925</v>
      </c>
      <c r="M6370" s="9">
        <v>30.03368</v>
      </c>
      <c r="N6370" s="9">
        <v>0.92284672999999995</v>
      </c>
      <c r="O6370" s="9">
        <v>15.096385</v>
      </c>
      <c r="P6370" s="9">
        <v>16.031012</v>
      </c>
      <c r="Q6370" s="9">
        <v>35.110480000000003</v>
      </c>
      <c r="R6370" s="9">
        <v>0.60867565999999995</v>
      </c>
      <c r="S6370" s="9">
        <v>0</v>
      </c>
      <c r="V6370" s="9">
        <v>0</v>
      </c>
      <c r="W6370" s="9">
        <v>1</v>
      </c>
      <c r="X6370" s="9">
        <v>8.5871910000000007</v>
      </c>
      <c r="Y6370" s="9">
        <v>8.7755589999999994</v>
      </c>
      <c r="Z6370" s="9">
        <v>1.8696771000000001</v>
      </c>
      <c r="AA6370" s="9">
        <v>3.2990086000000001</v>
      </c>
      <c r="AB6370" s="9">
        <v>14.365257</v>
      </c>
      <c r="AC6370" s="9">
        <v>12.711252</v>
      </c>
      <c r="AD6370" s="9">
        <v>11.228954999999999</v>
      </c>
      <c r="AE6370" s="9">
        <v>9.5252859999999995</v>
      </c>
      <c r="AF6370" s="9">
        <v>50.142063</v>
      </c>
      <c r="AG6370" s="9">
        <v>55.346145999999997</v>
      </c>
      <c r="AH6370" s="9">
        <v>44.817399999999999</v>
      </c>
      <c r="AI6370" s="9">
        <v>53.10586</v>
      </c>
    </row>
    <row r="6371" spans="1:35" ht="15.75" hidden="1" customHeight="1" x14ac:dyDescent="0.2">
      <c r="A6371" s="9">
        <v>6375</v>
      </c>
      <c r="E6371" s="9">
        <v>2.2447910000000002</v>
      </c>
      <c r="F6371" s="9">
        <v>5.872217</v>
      </c>
      <c r="I6371" s="9">
        <v>7.1456725999999998E-3</v>
      </c>
      <c r="J6371" s="9">
        <v>1.8296775000000001</v>
      </c>
      <c r="K6371" s="9">
        <v>293.16271999999998</v>
      </c>
      <c r="L6371" s="9">
        <v>31.995418999999998</v>
      </c>
      <c r="M6371" s="9">
        <v>27.25159</v>
      </c>
      <c r="N6371" s="9">
        <v>0.71994597000000005</v>
      </c>
      <c r="O6371" s="9">
        <v>15.349030000000001</v>
      </c>
      <c r="P6371" s="9">
        <v>16.846810000000001</v>
      </c>
      <c r="Q6371" s="9">
        <v>28.76</v>
      </c>
      <c r="X6371" s="9">
        <v>7.3412347000000002</v>
      </c>
      <c r="Y6371" s="9">
        <v>6.7187767000000003</v>
      </c>
      <c r="Z6371" s="9">
        <v>1.574703</v>
      </c>
      <c r="AA6371" s="9">
        <v>3.1072129999999998</v>
      </c>
      <c r="AB6371" s="9">
        <v>14.806528</v>
      </c>
      <c r="AC6371" s="9">
        <v>11.351345</v>
      </c>
      <c r="AD6371" s="9">
        <v>10.318894</v>
      </c>
      <c r="AE6371" s="9">
        <v>7.5445339999999996</v>
      </c>
      <c r="AF6371" s="9">
        <v>46.517406000000001</v>
      </c>
      <c r="AG6371" s="9">
        <v>51.237076000000002</v>
      </c>
      <c r="AH6371" s="9">
        <v>42.868042000000003</v>
      </c>
      <c r="AI6371" s="9">
        <v>61.552985999999997</v>
      </c>
    </row>
    <row r="6372" spans="1:35" ht="15.75" customHeight="1" x14ac:dyDescent="0.2">
      <c r="A6372" s="9">
        <v>6376</v>
      </c>
      <c r="B6372" s="9">
        <v>9.7400830000000003</v>
      </c>
      <c r="C6372" s="9">
        <v>28.71125</v>
      </c>
      <c r="D6372" s="9">
        <v>2.2931035</v>
      </c>
      <c r="E6372" s="9">
        <v>2.6302786</v>
      </c>
      <c r="F6372" s="9">
        <v>6.0515274999999997</v>
      </c>
      <c r="G6372" s="9">
        <v>-5.3141866000000002</v>
      </c>
      <c r="H6372" s="9">
        <v>5.1551722000000001E-2</v>
      </c>
      <c r="I6372" s="9">
        <v>4.2662513000000001E-3</v>
      </c>
      <c r="J6372" s="9">
        <v>2.9376104000000001</v>
      </c>
      <c r="K6372" s="9">
        <v>290.60712000000001</v>
      </c>
      <c r="L6372" s="9">
        <v>50.396774000000001</v>
      </c>
      <c r="M6372" s="9">
        <v>36.627372999999999</v>
      </c>
      <c r="N6372" s="9">
        <v>0.99316870000000002</v>
      </c>
      <c r="O6372" s="9">
        <v>11.11683</v>
      </c>
      <c r="P6372" s="9">
        <v>13.037383</v>
      </c>
      <c r="Q6372" s="9">
        <v>0.91398066</v>
      </c>
      <c r="R6372" s="9">
        <v>0.17004088000000001</v>
      </c>
      <c r="S6372" s="9">
        <v>5.5350629999999998E-2</v>
      </c>
      <c r="T6372" s="9">
        <v>5.8823530000000002</v>
      </c>
      <c r="U6372" s="9">
        <v>19.647058000000001</v>
      </c>
      <c r="V6372" s="9">
        <v>1.4068965</v>
      </c>
      <c r="W6372" s="9">
        <v>13.431034</v>
      </c>
      <c r="X6372" s="9">
        <v>13.189095500000001</v>
      </c>
      <c r="Y6372" s="9">
        <v>11.327291000000001</v>
      </c>
      <c r="Z6372" s="9">
        <v>1.6634579</v>
      </c>
      <c r="AA6372" s="9">
        <v>2.648333</v>
      </c>
      <c r="AB6372" s="9">
        <v>10.499663999999999</v>
      </c>
      <c r="AC6372" s="9">
        <v>6.1673093000000003</v>
      </c>
      <c r="AD6372" s="9">
        <v>5.9297123000000003</v>
      </c>
      <c r="AE6372" s="9">
        <v>4.5452256000000002</v>
      </c>
      <c r="AF6372" s="9">
        <v>68.755713999999998</v>
      </c>
      <c r="AG6372" s="9">
        <v>90.580889999999997</v>
      </c>
      <c r="AH6372" s="9">
        <v>66.55444</v>
      </c>
      <c r="AI6372" s="9">
        <v>89.718540000000004</v>
      </c>
    </row>
    <row r="6373" spans="1:35" ht="15.75" hidden="1" customHeight="1" x14ac:dyDescent="0.2">
      <c r="A6373" s="9">
        <v>6377</v>
      </c>
      <c r="E6373" s="9">
        <v>2.2347674</v>
      </c>
      <c r="F6373" s="9">
        <v>5.8828386999999998</v>
      </c>
    </row>
    <row r="6374" spans="1:35" ht="15.75" hidden="1" customHeight="1" x14ac:dyDescent="0.2">
      <c r="A6374" s="9">
        <v>6378</v>
      </c>
    </row>
    <row r="6375" spans="1:35" ht="15.75" hidden="1" customHeight="1" x14ac:dyDescent="0.2">
      <c r="A6375" s="9">
        <v>6379</v>
      </c>
    </row>
    <row r="6376" spans="1:35" ht="15.75" hidden="1" customHeight="1" x14ac:dyDescent="0.2">
      <c r="A6376" s="9">
        <v>6380</v>
      </c>
    </row>
    <row r="6377" spans="1:35" ht="15.75" customHeight="1" x14ac:dyDescent="0.2">
      <c r="A6377" s="9">
        <v>6381</v>
      </c>
      <c r="B6377" s="9">
        <v>8.8088254999999993</v>
      </c>
      <c r="C6377" s="9">
        <v>18.852620000000002</v>
      </c>
      <c r="D6377" s="9">
        <v>2.8666665999999998</v>
      </c>
      <c r="E6377" s="9">
        <v>1.7647572</v>
      </c>
      <c r="F6377" s="9">
        <v>5.7303595999999999</v>
      </c>
      <c r="G6377" s="9">
        <v>0.47650006</v>
      </c>
      <c r="H6377" s="9">
        <v>0.14199999999999999</v>
      </c>
      <c r="I6377" s="9">
        <v>7.0895072999999998E-3</v>
      </c>
      <c r="J6377" s="9">
        <v>2.6447687000000002</v>
      </c>
      <c r="K6377" s="9">
        <v>295.59573</v>
      </c>
      <c r="L6377" s="9">
        <v>33.464255999999999</v>
      </c>
      <c r="M6377" s="9">
        <v>29.744033999999999</v>
      </c>
      <c r="N6377" s="9">
        <v>0.92325420000000002</v>
      </c>
      <c r="O6377" s="9">
        <v>15.186045</v>
      </c>
      <c r="P6377" s="9">
        <v>16.946805999999999</v>
      </c>
      <c r="Q6377" s="9">
        <v>25.056276</v>
      </c>
      <c r="R6377" s="9">
        <v>0.3240132</v>
      </c>
      <c r="S6377" s="9">
        <v>4.5333333000000003E-2</v>
      </c>
      <c r="T6377" s="9">
        <v>7.1333330000000004</v>
      </c>
      <c r="U6377" s="9">
        <v>22</v>
      </c>
      <c r="V6377" s="9">
        <v>2.2233334</v>
      </c>
      <c r="W6377" s="9">
        <v>15.4</v>
      </c>
      <c r="X6377" s="9">
        <v>11.094010000000001</v>
      </c>
      <c r="Y6377" s="9">
        <v>9.5417384999999992</v>
      </c>
      <c r="Z6377" s="9">
        <v>1.8928183000000001</v>
      </c>
      <c r="AA6377" s="9">
        <v>3.4537391999999998</v>
      </c>
      <c r="AB6377" s="9">
        <v>13.613754999999999</v>
      </c>
      <c r="AC6377" s="9">
        <v>11.4756155</v>
      </c>
      <c r="AD6377" s="9">
        <v>11.237427</v>
      </c>
      <c r="AE6377" s="9">
        <v>8.6696749999999998</v>
      </c>
      <c r="AF6377" s="9">
        <v>55.30433</v>
      </c>
      <c r="AG6377" s="9">
        <v>59.772216999999998</v>
      </c>
      <c r="AH6377" s="9">
        <v>45.826259999999998</v>
      </c>
      <c r="AI6377" s="9">
        <v>58.070990000000002</v>
      </c>
    </row>
    <row r="6378" spans="1:35" ht="15.75" hidden="1" customHeight="1" x14ac:dyDescent="0.2">
      <c r="A6378" s="9">
        <v>6382</v>
      </c>
    </row>
    <row r="6379" spans="1:35" ht="15.75" hidden="1" customHeight="1" x14ac:dyDescent="0.2">
      <c r="A6379" s="9">
        <v>6383</v>
      </c>
    </row>
    <row r="6380" spans="1:35" ht="15.75" hidden="1" customHeight="1" x14ac:dyDescent="0.2">
      <c r="A6380" s="9">
        <v>6384</v>
      </c>
    </row>
    <row r="6381" spans="1:35" ht="15.75" customHeight="1" x14ac:dyDescent="0.2">
      <c r="A6381" s="9">
        <v>6385</v>
      </c>
      <c r="B6381" s="9">
        <v>5.6851114999999997</v>
      </c>
      <c r="C6381" s="9">
        <v>13.366434</v>
      </c>
      <c r="D6381" s="9">
        <v>2</v>
      </c>
      <c r="E6381" s="9">
        <v>1.7149273</v>
      </c>
      <c r="F6381" s="9">
        <v>5.0401150000000001</v>
      </c>
      <c r="G6381" s="9">
        <v>1.0838616000000001</v>
      </c>
      <c r="H6381" s="9">
        <v>5.6493505999999999E-2</v>
      </c>
      <c r="I6381" s="9">
        <v>5.7339139999999997E-3</v>
      </c>
      <c r="J6381" s="9">
        <v>3.1234755999999999</v>
      </c>
      <c r="K6381" s="9">
        <v>295.76083</v>
      </c>
      <c r="L6381" s="9">
        <v>48.850749999999998</v>
      </c>
      <c r="M6381" s="9">
        <v>33.888966000000003</v>
      </c>
      <c r="N6381" s="9">
        <v>1.3088864</v>
      </c>
      <c r="O6381" s="9">
        <v>11.876801</v>
      </c>
      <c r="P6381" s="9">
        <v>13.748533999999999</v>
      </c>
      <c r="Q6381" s="9">
        <v>2.526335</v>
      </c>
      <c r="R6381" s="9">
        <v>0.15037320000000001</v>
      </c>
      <c r="S6381" s="9">
        <v>2.7142856E-2</v>
      </c>
      <c r="T6381" s="9">
        <v>3.0166667</v>
      </c>
      <c r="U6381" s="9">
        <v>18.95</v>
      </c>
      <c r="V6381" s="9">
        <v>4.7706493999999999</v>
      </c>
      <c r="W6381" s="9">
        <v>8.3636359999999996</v>
      </c>
      <c r="X6381" s="9">
        <v>8.1878039999999999</v>
      </c>
      <c r="Y6381" s="9">
        <v>6.4166910000000001</v>
      </c>
      <c r="Z6381" s="9">
        <v>2.2480511999999999</v>
      </c>
      <c r="AA6381" s="9">
        <v>4.0795193000000003</v>
      </c>
      <c r="AB6381" s="9">
        <v>12.687881000000001</v>
      </c>
      <c r="AC6381" s="9">
        <v>5.5628795999999996</v>
      </c>
      <c r="AD6381" s="9">
        <v>8.3863710000000005</v>
      </c>
      <c r="AE6381" s="9">
        <v>3.8220928000000001</v>
      </c>
      <c r="AF6381" s="9">
        <v>54.076680000000003</v>
      </c>
      <c r="AG6381" s="9">
        <v>91.17098</v>
      </c>
      <c r="AH6381" s="9">
        <v>54.274146999999999</v>
      </c>
      <c r="AI6381" s="9">
        <v>94.562809999999999</v>
      </c>
    </row>
    <row r="6382" spans="1:35" ht="15.75" hidden="1" customHeight="1" x14ac:dyDescent="0.2">
      <c r="A6382" s="9">
        <v>6386</v>
      </c>
    </row>
    <row r="6383" spans="1:35" ht="15.75" customHeight="1" x14ac:dyDescent="0.2">
      <c r="A6383" s="9">
        <v>6387</v>
      </c>
      <c r="B6383" s="9">
        <v>0.68781950000000003</v>
      </c>
      <c r="C6383" s="9">
        <v>3.0224562000000001</v>
      </c>
      <c r="D6383" s="9">
        <v>2</v>
      </c>
      <c r="E6383" s="9">
        <v>2.0131185</v>
      </c>
      <c r="F6383" s="9">
        <v>4.8973693999999997</v>
      </c>
      <c r="G6383" s="9">
        <v>17.149999999999999</v>
      </c>
      <c r="H6383" s="9">
        <v>0</v>
      </c>
      <c r="I6383" s="9">
        <v>6.3602505000000002E-3</v>
      </c>
      <c r="J6383" s="9">
        <v>1.8201178</v>
      </c>
      <c r="K6383" s="9">
        <v>295.25256000000002</v>
      </c>
      <c r="L6383" s="9">
        <v>42.589739999999999</v>
      </c>
      <c r="M6383" s="9">
        <v>36.307119999999998</v>
      </c>
      <c r="N6383" s="9">
        <v>1.034362</v>
      </c>
      <c r="O6383" s="9">
        <v>13.374198</v>
      </c>
      <c r="P6383" s="9">
        <v>14.7236805</v>
      </c>
      <c r="Q6383" s="9">
        <v>24.784828000000001</v>
      </c>
      <c r="R6383" s="9">
        <v>8.5587839999999998E-2</v>
      </c>
      <c r="S6383" s="9">
        <v>3.5000000000000003E-2</v>
      </c>
      <c r="T6383" s="9">
        <v>1.5</v>
      </c>
      <c r="V6383" s="9">
        <v>0</v>
      </c>
      <c r="W6383" s="9">
        <v>0</v>
      </c>
      <c r="X6383" s="9">
        <v>10.301911</v>
      </c>
      <c r="Y6383" s="9">
        <v>8.5572940000000006</v>
      </c>
      <c r="Z6383" s="9">
        <v>1.9770312000000001</v>
      </c>
      <c r="AA6383" s="9">
        <v>3.5948486000000002</v>
      </c>
      <c r="AB6383" s="9">
        <v>12.639775999999999</v>
      </c>
      <c r="AC6383" s="9">
        <v>7.9502325000000003</v>
      </c>
      <c r="AD6383" s="9">
        <v>8.6252779999999998</v>
      </c>
      <c r="AE6383" s="9">
        <v>5.0469493999999999</v>
      </c>
      <c r="AF6383" s="9">
        <v>58.650329999999997</v>
      </c>
      <c r="AG6383" s="9">
        <v>80.650570000000002</v>
      </c>
      <c r="AH6383" s="9">
        <v>52.946815000000001</v>
      </c>
      <c r="AI6383" s="9">
        <v>82.410690000000002</v>
      </c>
    </row>
    <row r="6384" spans="1:35" ht="15.75" customHeight="1" x14ac:dyDescent="0.2">
      <c r="A6384" s="9">
        <v>6388</v>
      </c>
      <c r="B6384" s="9">
        <v>1.2632873</v>
      </c>
      <c r="C6384" s="9">
        <v>3.9260961999999999</v>
      </c>
      <c r="D6384" s="9">
        <v>2</v>
      </c>
      <c r="E6384" s="9">
        <v>2.4618063000000001</v>
      </c>
      <c r="F6384" s="9">
        <v>6.3454949999999997</v>
      </c>
      <c r="G6384" s="9">
        <v>-1.7241124000000001</v>
      </c>
      <c r="H6384" s="9">
        <v>6.6666665999999997E-4</v>
      </c>
      <c r="I6384" s="9">
        <v>6.7888387E-3</v>
      </c>
      <c r="J6384" s="9">
        <v>1.5983590999999999</v>
      </c>
      <c r="K6384" s="9">
        <v>296.214</v>
      </c>
      <c r="L6384" s="9">
        <v>38.795772999999997</v>
      </c>
      <c r="M6384" s="9">
        <v>32.030163000000002</v>
      </c>
      <c r="N6384" s="9">
        <v>1.0646186</v>
      </c>
      <c r="O6384" s="9">
        <v>14.314104</v>
      </c>
      <c r="P6384" s="9">
        <v>15.710115</v>
      </c>
      <c r="Q6384" s="9">
        <v>10.384240999999999</v>
      </c>
      <c r="R6384" s="9">
        <v>0.18041547999999999</v>
      </c>
      <c r="S6384" s="9">
        <v>4.6666664999999996E-3</v>
      </c>
      <c r="T6384" s="9">
        <v>3</v>
      </c>
      <c r="U6384" s="9">
        <v>11.222222</v>
      </c>
      <c r="V6384" s="9">
        <v>2.0666666</v>
      </c>
      <c r="W6384" s="9">
        <v>1.6</v>
      </c>
      <c r="X6384" s="9">
        <v>6.9534883000000001</v>
      </c>
      <c r="Y6384" s="9">
        <v>5.9554960000000001</v>
      </c>
      <c r="Z6384" s="9">
        <v>2.1180273999999999</v>
      </c>
      <c r="AA6384" s="9">
        <v>3.7157593000000002</v>
      </c>
      <c r="AB6384" s="9">
        <v>13.997700999999999</v>
      </c>
      <c r="AC6384" s="9">
        <v>8.8913530000000005</v>
      </c>
      <c r="AD6384" s="9">
        <v>9.6958199999999994</v>
      </c>
      <c r="AE6384" s="9">
        <v>5.6662072999999999</v>
      </c>
      <c r="AF6384" s="9">
        <v>45.1004</v>
      </c>
      <c r="AG6384" s="9">
        <v>69.924850000000006</v>
      </c>
      <c r="AH6384" s="9">
        <v>47.486987999999997</v>
      </c>
      <c r="AI6384" s="9">
        <v>76.838099999999997</v>
      </c>
    </row>
    <row r="6385" spans="1:35" ht="15.75" hidden="1" customHeight="1" x14ac:dyDescent="0.2">
      <c r="A6385" s="9">
        <v>6389</v>
      </c>
      <c r="E6385" s="9">
        <v>3.4854105</v>
      </c>
      <c r="F6385" s="9">
        <v>7.8671660000000001</v>
      </c>
    </row>
    <row r="6386" spans="1:35" ht="15.75" hidden="1" customHeight="1" x14ac:dyDescent="0.2">
      <c r="A6386" s="9">
        <v>6390</v>
      </c>
    </row>
    <row r="6387" spans="1:35" ht="15.75" hidden="1" customHeight="1" x14ac:dyDescent="0.2">
      <c r="A6387" s="9">
        <v>6391</v>
      </c>
    </row>
    <row r="6388" spans="1:35" ht="15.75" hidden="1" customHeight="1" x14ac:dyDescent="0.2">
      <c r="A6388" s="9">
        <v>6392</v>
      </c>
    </row>
    <row r="6389" spans="1:35" ht="15.75" customHeight="1" x14ac:dyDescent="0.2">
      <c r="A6389" s="9">
        <v>6393</v>
      </c>
      <c r="B6389" s="9">
        <v>9.3677630000000001</v>
      </c>
      <c r="C6389" s="9">
        <v>20.883635999999999</v>
      </c>
      <c r="D6389" s="9">
        <v>2.9538462000000001</v>
      </c>
      <c r="E6389" s="9">
        <v>2.0356652999999998</v>
      </c>
      <c r="F6389" s="9">
        <v>5.7266870000000001</v>
      </c>
      <c r="G6389" s="9">
        <v>-1.2538692</v>
      </c>
      <c r="H6389" s="9">
        <v>4.7384615999999997E-2</v>
      </c>
      <c r="I6389" s="9">
        <v>7.1602612999999999E-3</v>
      </c>
      <c r="J6389" s="9">
        <v>2.6967308999999999</v>
      </c>
      <c r="K6389" s="9">
        <v>295.07177999999999</v>
      </c>
      <c r="L6389" s="9">
        <v>28.051538000000001</v>
      </c>
      <c r="M6389" s="9">
        <v>25.613303999999999</v>
      </c>
      <c r="N6389" s="9">
        <v>0.79291075</v>
      </c>
      <c r="O6389" s="9">
        <v>16.719925</v>
      </c>
      <c r="P6389" s="9">
        <v>18.43647</v>
      </c>
      <c r="Q6389" s="9">
        <v>0.88943570000000005</v>
      </c>
      <c r="R6389" s="9">
        <v>8.1020913999999999E-2</v>
      </c>
      <c r="S6389" s="9">
        <v>4.0153846E-2</v>
      </c>
      <c r="T6389" s="9">
        <v>2.4893618000000002</v>
      </c>
      <c r="U6389" s="9">
        <v>15.106382999999999</v>
      </c>
      <c r="V6389" s="9">
        <v>1.9292308</v>
      </c>
      <c r="W6389" s="9">
        <v>11.938461</v>
      </c>
      <c r="X6389" s="9">
        <v>8.7392369999999993</v>
      </c>
      <c r="Y6389" s="9">
        <v>7.8617353000000003</v>
      </c>
      <c r="Z6389" s="9">
        <v>1.7272449000000001</v>
      </c>
      <c r="AA6389" s="9">
        <v>3.1782762999999998</v>
      </c>
      <c r="AB6389" s="9">
        <v>16.239253999999999</v>
      </c>
      <c r="AC6389" s="9">
        <v>12.84174</v>
      </c>
      <c r="AD6389" s="9">
        <v>11.270882</v>
      </c>
      <c r="AE6389" s="9">
        <v>8.6321300000000001</v>
      </c>
      <c r="AF6389" s="9">
        <v>45.332830000000001</v>
      </c>
      <c r="AG6389" s="9">
        <v>51.251080000000002</v>
      </c>
      <c r="AH6389" s="9">
        <v>37.396909999999998</v>
      </c>
      <c r="AI6389" s="9">
        <v>55.431789999999999</v>
      </c>
    </row>
    <row r="6390" spans="1:35" ht="15.75" customHeight="1" x14ac:dyDescent="0.2">
      <c r="A6390" s="9">
        <v>6394</v>
      </c>
      <c r="B6390" s="9">
        <v>4.0339980000000004</v>
      </c>
      <c r="C6390" s="9">
        <v>11.832773</v>
      </c>
      <c r="D6390" s="9">
        <v>2.0294118000000001</v>
      </c>
      <c r="E6390" s="9">
        <v>2.0509818000000002</v>
      </c>
      <c r="F6390" s="9">
        <v>4.9613250000000004</v>
      </c>
      <c r="G6390" s="9">
        <v>-0.46755782000000001</v>
      </c>
      <c r="H6390" s="9">
        <v>2.2941176000000001E-2</v>
      </c>
      <c r="I6390" s="9">
        <v>6.8946370000000003E-3</v>
      </c>
      <c r="J6390" s="9">
        <v>2.8172562000000001</v>
      </c>
      <c r="K6390" s="9">
        <v>295.10915999999997</v>
      </c>
      <c r="L6390" s="9">
        <v>36.759673999999997</v>
      </c>
      <c r="M6390" s="9">
        <v>31.351901999999999</v>
      </c>
      <c r="N6390" s="9">
        <v>0.95485509999999996</v>
      </c>
      <c r="O6390" s="9">
        <v>14.514271000000001</v>
      </c>
      <c r="P6390" s="9">
        <v>16.364307</v>
      </c>
      <c r="Q6390" s="9">
        <v>10.966475000000001</v>
      </c>
      <c r="R6390" s="9">
        <v>0.37298143</v>
      </c>
      <c r="S6390" s="9">
        <v>1.9117648000000001E-2</v>
      </c>
      <c r="T6390" s="9">
        <v>3.0925924999999999</v>
      </c>
      <c r="U6390" s="9">
        <v>16.740739999999999</v>
      </c>
      <c r="V6390" s="9">
        <v>2.335</v>
      </c>
      <c r="W6390" s="9">
        <v>4.6470589999999996</v>
      </c>
      <c r="X6390" s="9">
        <v>9.884226</v>
      </c>
      <c r="Y6390" s="9">
        <v>7.5503663999999997</v>
      </c>
      <c r="Z6390" s="9">
        <v>1.9318010000000001</v>
      </c>
      <c r="AA6390" s="9">
        <v>3.598516</v>
      </c>
      <c r="AB6390" s="9">
        <v>14.348214</v>
      </c>
      <c r="AC6390" s="9">
        <v>8.8453759999999999</v>
      </c>
      <c r="AD6390" s="9">
        <v>8.919727</v>
      </c>
      <c r="AE6390" s="9">
        <v>5.4994287000000002</v>
      </c>
      <c r="AF6390" s="9">
        <v>51.580730000000003</v>
      </c>
      <c r="AG6390" s="9">
        <v>75.344160000000002</v>
      </c>
      <c r="AH6390" s="9">
        <v>47.08914</v>
      </c>
      <c r="AI6390" s="9">
        <v>77.125579999999999</v>
      </c>
    </row>
    <row r="6391" spans="1:35" ht="15.75" hidden="1" customHeight="1" x14ac:dyDescent="0.2">
      <c r="A6391" s="9">
        <v>6395</v>
      </c>
    </row>
    <row r="6392" spans="1:35" ht="15.75" hidden="1" customHeight="1" x14ac:dyDescent="0.2">
      <c r="A6392" s="9">
        <v>6396</v>
      </c>
    </row>
    <row r="6393" spans="1:35" ht="15.75" hidden="1" customHeight="1" x14ac:dyDescent="0.2">
      <c r="A6393" s="9">
        <v>6397</v>
      </c>
    </row>
    <row r="6394" spans="1:35" ht="15.75" hidden="1" customHeight="1" x14ac:dyDescent="0.2">
      <c r="A6394" s="9">
        <v>6398</v>
      </c>
    </row>
    <row r="6395" spans="1:35" ht="15.75" hidden="1" customHeight="1" x14ac:dyDescent="0.2">
      <c r="A6395" s="9">
        <v>6399</v>
      </c>
    </row>
    <row r="6396" spans="1:35" ht="15.75" hidden="1" customHeight="1" x14ac:dyDescent="0.2">
      <c r="A6396" s="9">
        <v>6400</v>
      </c>
    </row>
    <row r="6397" spans="1:35" ht="15.75" hidden="1" customHeight="1" x14ac:dyDescent="0.2">
      <c r="A6397" s="9">
        <v>6401</v>
      </c>
      <c r="E6397" s="9">
        <v>2.6130040000000001</v>
      </c>
      <c r="F6397" s="9">
        <v>9.0240519999999993</v>
      </c>
      <c r="I6397" s="9">
        <v>5.8303527000000003E-3</v>
      </c>
      <c r="J6397" s="9">
        <v>2.019377</v>
      </c>
      <c r="K6397" s="9">
        <v>298.19720000000001</v>
      </c>
      <c r="L6397" s="9">
        <v>48.509889999999999</v>
      </c>
      <c r="M6397" s="9">
        <v>35.362780000000001</v>
      </c>
      <c r="N6397" s="9">
        <v>1.5647095</v>
      </c>
      <c r="O6397" s="9">
        <v>12.147745</v>
      </c>
      <c r="P6397" s="9">
        <v>13.992770999999999</v>
      </c>
      <c r="Q6397" s="9">
        <v>1</v>
      </c>
      <c r="X6397" s="9">
        <v>11.302921</v>
      </c>
      <c r="Y6397" s="9">
        <v>8.124981</v>
      </c>
      <c r="Z6397" s="9">
        <v>2.9002316000000001</v>
      </c>
      <c r="AA6397" s="9">
        <v>4.7698289999999997</v>
      </c>
      <c r="AB6397" s="9">
        <v>11.127551</v>
      </c>
      <c r="AC6397" s="9">
        <v>6.0165389999999999</v>
      </c>
      <c r="AD6397" s="9">
        <v>7.3461423000000003</v>
      </c>
      <c r="AE6397" s="9">
        <v>4.643491</v>
      </c>
      <c r="AF6397" s="9">
        <v>66.467079999999996</v>
      </c>
      <c r="AG6397" s="9">
        <v>83.697689999999994</v>
      </c>
      <c r="AH6397" s="9">
        <v>61.933838000000002</v>
      </c>
      <c r="AI6397" s="9">
        <v>90.747910000000005</v>
      </c>
    </row>
    <row r="6398" spans="1:35" ht="15.75" customHeight="1" x14ac:dyDescent="0.2">
      <c r="A6398" s="9">
        <v>6402</v>
      </c>
      <c r="B6398" s="9">
        <v>7.5790534000000003</v>
      </c>
      <c r="C6398" s="9">
        <v>16.997050000000002</v>
      </c>
      <c r="D6398" s="9">
        <v>3</v>
      </c>
      <c r="E6398" s="9">
        <v>2.4862424999999999</v>
      </c>
      <c r="F6398" s="9">
        <v>6.9588403999999997</v>
      </c>
      <c r="G6398" s="9">
        <v>-0.29629534000000002</v>
      </c>
      <c r="H6398" s="9">
        <v>5.1092440000000003E-2</v>
      </c>
      <c r="I6398" s="9">
        <v>6.1337203000000002E-3</v>
      </c>
      <c r="J6398" s="9">
        <v>3.7888603000000001</v>
      </c>
      <c r="K6398" s="9">
        <v>295.00209999999998</v>
      </c>
      <c r="L6398" s="9">
        <v>44.868850000000002</v>
      </c>
      <c r="M6398" s="9">
        <v>37.307198</v>
      </c>
      <c r="N6398" s="9">
        <v>1.2379853999999999</v>
      </c>
      <c r="O6398" s="9">
        <v>12.837391</v>
      </c>
      <c r="P6398" s="9">
        <v>15.014054</v>
      </c>
      <c r="Q6398" s="9">
        <v>0.5987382</v>
      </c>
      <c r="R6398" s="9">
        <v>7.4952469999999993E-2</v>
      </c>
      <c r="S6398" s="9">
        <v>8.2773109999999997E-2</v>
      </c>
      <c r="T6398" s="9">
        <v>1.8319327999999999</v>
      </c>
      <c r="U6398" s="9">
        <v>15.714286</v>
      </c>
      <c r="V6398" s="9">
        <v>2.4339496999999999</v>
      </c>
      <c r="W6398" s="9">
        <v>5.2983193000000002</v>
      </c>
      <c r="X6398" s="9">
        <v>10.372541</v>
      </c>
      <c r="Y6398" s="9">
        <v>8.1224799999999995</v>
      </c>
      <c r="Z6398" s="9">
        <v>2.306133</v>
      </c>
      <c r="AA6398" s="9">
        <v>4.2223268000000003</v>
      </c>
      <c r="AB6398" s="9">
        <v>13.253506</v>
      </c>
      <c r="AC6398" s="9">
        <v>5.7916774999999996</v>
      </c>
      <c r="AD6398" s="9">
        <v>6.9384722999999999</v>
      </c>
      <c r="AE6398" s="9">
        <v>3.7260977999999998</v>
      </c>
      <c r="AF6398" s="9">
        <v>58.447414000000002</v>
      </c>
      <c r="AG6398" s="9">
        <v>96.655235000000005</v>
      </c>
      <c r="AH6398" s="9">
        <v>53.409239999999997</v>
      </c>
      <c r="AI6398" s="9">
        <v>94.085014000000001</v>
      </c>
    </row>
    <row r="6399" spans="1:35" ht="15.75" customHeight="1" x14ac:dyDescent="0.2">
      <c r="A6399" s="9">
        <v>6403</v>
      </c>
      <c r="B6399" s="9">
        <v>10.763771</v>
      </c>
      <c r="C6399" s="9">
        <v>20.330112</v>
      </c>
      <c r="D6399" s="9">
        <v>2</v>
      </c>
      <c r="E6399" s="9">
        <v>2.0059135000000001</v>
      </c>
      <c r="F6399" s="9">
        <v>5.3947180000000001</v>
      </c>
      <c r="G6399" s="9">
        <v>-2.2046328000000002</v>
      </c>
      <c r="H6399" s="9">
        <v>5.7716894999999997E-2</v>
      </c>
      <c r="I6399" s="9">
        <v>6.2032529999999997E-3</v>
      </c>
      <c r="J6399" s="9">
        <v>5.0909133000000004</v>
      </c>
      <c r="K6399" s="9">
        <v>292.51663000000002</v>
      </c>
      <c r="L6399" s="9">
        <v>30.462067000000001</v>
      </c>
      <c r="M6399" s="9">
        <v>34.033493</v>
      </c>
      <c r="N6399" s="9">
        <v>0.81446589999999996</v>
      </c>
      <c r="O6399" s="9">
        <v>16.095749999999999</v>
      </c>
      <c r="P6399" s="9">
        <v>19.063818000000001</v>
      </c>
      <c r="Q6399" s="9">
        <v>1.6655196000000001</v>
      </c>
      <c r="R6399" s="9">
        <v>0.15715417000000001</v>
      </c>
      <c r="S6399" s="9">
        <v>6.6438355000000004E-2</v>
      </c>
      <c r="T6399" s="9">
        <v>1.5921053000000001</v>
      </c>
      <c r="U6399" s="9">
        <v>13.710526</v>
      </c>
      <c r="V6399" s="9">
        <v>7.2465755000000007E-2</v>
      </c>
      <c r="W6399" s="9">
        <v>5.388128</v>
      </c>
      <c r="X6399" s="9">
        <v>15.192270000000001</v>
      </c>
      <c r="Y6399" s="9">
        <v>12.467888</v>
      </c>
      <c r="Z6399" s="9">
        <v>1.6507475</v>
      </c>
      <c r="AA6399" s="9">
        <v>3.2025804999999998</v>
      </c>
      <c r="AB6399" s="9">
        <v>16.737165000000001</v>
      </c>
      <c r="AC6399" s="9">
        <v>8.6077519999999996</v>
      </c>
      <c r="AD6399" s="9">
        <v>10.084401</v>
      </c>
      <c r="AE6399" s="9">
        <v>5.0844370000000003</v>
      </c>
      <c r="AF6399" s="9">
        <v>60.108739999999997</v>
      </c>
      <c r="AG6399" s="9">
        <v>100.50149999999999</v>
      </c>
      <c r="AH6399" s="9">
        <v>37.07752</v>
      </c>
      <c r="AI6399" s="9">
        <v>77.059119999999993</v>
      </c>
    </row>
    <row r="6400" spans="1:35" ht="15.75" hidden="1" customHeight="1" x14ac:dyDescent="0.2">
      <c r="A6400" s="9">
        <v>6404</v>
      </c>
    </row>
    <row r="6401" spans="1:35" ht="15.75" hidden="1" customHeight="1" x14ac:dyDescent="0.2">
      <c r="A6401" s="9">
        <v>6405</v>
      </c>
      <c r="E6401" s="9">
        <v>2.5577269999999999</v>
      </c>
      <c r="F6401" s="9">
        <v>7.6648829999999997</v>
      </c>
      <c r="I6401" s="9">
        <v>6.5067270000000003E-3</v>
      </c>
      <c r="J6401" s="9">
        <v>2.1788281999999999</v>
      </c>
      <c r="K6401" s="9">
        <v>297.9402</v>
      </c>
      <c r="L6401" s="9">
        <v>45.469279999999998</v>
      </c>
      <c r="M6401" s="9">
        <v>32.201523000000002</v>
      </c>
      <c r="N6401" s="9">
        <v>1.3890357</v>
      </c>
      <c r="O6401" s="9">
        <v>12.823893999999999</v>
      </c>
      <c r="P6401" s="9">
        <v>14.493796</v>
      </c>
      <c r="Q6401" s="9">
        <v>19</v>
      </c>
      <c r="X6401" s="9">
        <v>10.729706999999999</v>
      </c>
      <c r="Y6401" s="9">
        <v>7.4146447000000002</v>
      </c>
      <c r="Z6401" s="9">
        <v>2.6336632</v>
      </c>
      <c r="AA6401" s="9">
        <v>4.2638040000000004</v>
      </c>
      <c r="AB6401" s="9">
        <v>11.944513000000001</v>
      </c>
      <c r="AC6401" s="9">
        <v>6.3657594</v>
      </c>
      <c r="AD6401" s="9">
        <v>8.3430820000000008</v>
      </c>
      <c r="AE6401" s="9">
        <v>4.4048129999999999</v>
      </c>
      <c r="AF6401" s="9">
        <v>50.850566999999998</v>
      </c>
      <c r="AG6401" s="9">
        <v>85.813329999999993</v>
      </c>
      <c r="AH6401" s="9">
        <v>56.841957000000001</v>
      </c>
      <c r="AI6401" s="9">
        <v>89.278850000000006</v>
      </c>
    </row>
    <row r="6402" spans="1:35" ht="15.75" customHeight="1" x14ac:dyDescent="0.2">
      <c r="A6402" s="9">
        <v>6406</v>
      </c>
      <c r="B6402" s="9">
        <v>5.4919476999999999</v>
      </c>
      <c r="C6402" s="9">
        <v>11.136796</v>
      </c>
      <c r="D6402" s="9">
        <v>2</v>
      </c>
      <c r="E6402" s="9">
        <v>2.4068450000000001</v>
      </c>
      <c r="F6402" s="9">
        <v>6.7212763000000004</v>
      </c>
      <c r="G6402" s="9">
        <v>-0.31239653000000001</v>
      </c>
      <c r="H6402" s="9">
        <v>3.6036037E-2</v>
      </c>
      <c r="I6402" s="9">
        <v>6.1942769999999998E-3</v>
      </c>
      <c r="J6402" s="9">
        <v>2.8240607</v>
      </c>
      <c r="K6402" s="9">
        <v>295.02249999999998</v>
      </c>
      <c r="L6402" s="9">
        <v>41.187885000000001</v>
      </c>
      <c r="M6402" s="9">
        <v>44.371740000000003</v>
      </c>
      <c r="N6402" s="9">
        <v>1.1318203</v>
      </c>
      <c r="O6402" s="9">
        <v>13.684782</v>
      </c>
      <c r="P6402" s="9">
        <v>15.777372</v>
      </c>
      <c r="Q6402" s="9">
        <v>1.1151613</v>
      </c>
      <c r="R6402" s="9">
        <v>0.12695543000000001</v>
      </c>
      <c r="S6402" s="9">
        <v>5.5675674000000001E-2</v>
      </c>
      <c r="T6402" s="9">
        <v>2.2804878</v>
      </c>
      <c r="U6402" s="9">
        <v>16.012195999999999</v>
      </c>
      <c r="V6402" s="9">
        <v>1.2417117</v>
      </c>
      <c r="W6402" s="9">
        <v>3.3963964</v>
      </c>
      <c r="X6402" s="9">
        <v>14.555527</v>
      </c>
      <c r="Y6402" s="9">
        <v>12.243922</v>
      </c>
      <c r="Z6402" s="9">
        <v>2.303544</v>
      </c>
      <c r="AA6402" s="9">
        <v>4.0280895000000001</v>
      </c>
      <c r="AB6402" s="9">
        <v>13.41315</v>
      </c>
      <c r="AC6402" s="9">
        <v>6.7866206</v>
      </c>
      <c r="AD6402" s="9">
        <v>7.5725746000000003</v>
      </c>
      <c r="AE6402" s="9">
        <v>4.0348715999999998</v>
      </c>
      <c r="AF6402" s="9">
        <v>77.507400000000004</v>
      </c>
      <c r="AG6402" s="9">
        <v>121.30894000000001</v>
      </c>
      <c r="AH6402" s="9">
        <v>51.844912999999998</v>
      </c>
      <c r="AI6402" s="9">
        <v>88.099649999999997</v>
      </c>
    </row>
    <row r="6403" spans="1:35" ht="15.75" hidden="1" customHeight="1" x14ac:dyDescent="0.2">
      <c r="A6403" s="9">
        <v>6407</v>
      </c>
    </row>
    <row r="6404" spans="1:35" ht="15.75" customHeight="1" x14ac:dyDescent="0.2">
      <c r="A6404" s="9">
        <v>6409</v>
      </c>
      <c r="B6404" s="9">
        <v>1.3597615000000001</v>
      </c>
      <c r="C6404" s="9">
        <v>3.6907755999999998</v>
      </c>
      <c r="D6404" s="9">
        <v>2.1318681000000002</v>
      </c>
      <c r="E6404" s="9">
        <v>2.5789911999999999</v>
      </c>
      <c r="F6404" s="9">
        <v>7.4667276999999999</v>
      </c>
      <c r="G6404" s="9">
        <v>-0.80459886999999997</v>
      </c>
      <c r="H6404" s="9">
        <v>1.1978022E-2</v>
      </c>
      <c r="I6404" s="9">
        <v>6.4567206000000002E-3</v>
      </c>
      <c r="J6404" s="9">
        <v>2.4461792</v>
      </c>
      <c r="K6404" s="9">
        <v>297.48937999999998</v>
      </c>
      <c r="L6404" s="9">
        <v>46.986995999999998</v>
      </c>
      <c r="M6404" s="9">
        <v>34.313155999999999</v>
      </c>
      <c r="N6404" s="9">
        <v>1.3984498000000001</v>
      </c>
      <c r="O6404" s="9">
        <v>12.352665</v>
      </c>
      <c r="P6404" s="9">
        <v>14.121449999999999</v>
      </c>
      <c r="Q6404" s="9">
        <v>1.1003982999999999</v>
      </c>
      <c r="R6404" s="9">
        <v>7.4005150000000006E-2</v>
      </c>
      <c r="S6404" s="9">
        <v>1.9615384E-2</v>
      </c>
      <c r="T6404" s="9">
        <v>1.5930233</v>
      </c>
      <c r="U6404" s="9">
        <v>14.313953</v>
      </c>
      <c r="V6404" s="9">
        <v>2.2136811999999999</v>
      </c>
      <c r="W6404" s="9">
        <v>1.7417582</v>
      </c>
      <c r="X6404" s="9">
        <v>12.011285000000001</v>
      </c>
      <c r="Y6404" s="9">
        <v>8.3020610000000001</v>
      </c>
      <c r="Z6404" s="9">
        <v>2.6211007</v>
      </c>
      <c r="AA6404" s="9">
        <v>4.3267930000000003</v>
      </c>
      <c r="AB6404" s="9">
        <v>12.064373</v>
      </c>
      <c r="AC6404" s="9">
        <v>6.0366150000000003</v>
      </c>
      <c r="AD6404" s="9">
        <v>8.1644319999999997</v>
      </c>
      <c r="AE6404" s="9">
        <v>4.1176357000000001</v>
      </c>
      <c r="AF6404" s="9">
        <v>55.848075999999999</v>
      </c>
      <c r="AG6404" s="9">
        <v>97.40419</v>
      </c>
      <c r="AH6404" s="9">
        <v>56.684235000000001</v>
      </c>
      <c r="AI6404" s="9">
        <v>92.0745</v>
      </c>
    </row>
    <row r="6405" spans="1:35" ht="15.75" customHeight="1" x14ac:dyDescent="0.2">
      <c r="A6405" s="9">
        <v>6410</v>
      </c>
      <c r="B6405" s="9">
        <v>8.5369240000000008</v>
      </c>
      <c r="C6405" s="9">
        <v>19.322375999999998</v>
      </c>
      <c r="D6405" s="9">
        <v>2.9868421999999999</v>
      </c>
      <c r="E6405" s="9">
        <v>2.6456227000000001</v>
      </c>
      <c r="F6405" s="9">
        <v>6.7998905000000001</v>
      </c>
      <c r="G6405" s="9">
        <v>-0.56714109999999995</v>
      </c>
      <c r="H6405" s="9">
        <v>8.6842105000000003E-2</v>
      </c>
      <c r="I6405" s="9">
        <v>6.7572324000000003E-3</v>
      </c>
      <c r="J6405" s="9">
        <v>2.1322165000000002</v>
      </c>
      <c r="K6405" s="9">
        <v>296.63850000000002</v>
      </c>
      <c r="L6405" s="9">
        <v>35.249009999999998</v>
      </c>
      <c r="M6405" s="9">
        <v>31.377808000000002</v>
      </c>
      <c r="N6405" s="9">
        <v>1.0561670999999999</v>
      </c>
      <c r="O6405" s="9">
        <v>15.153015</v>
      </c>
      <c r="P6405" s="9">
        <v>16.815321000000001</v>
      </c>
      <c r="Q6405" s="9">
        <v>2.0758420000000002</v>
      </c>
      <c r="R6405" s="9">
        <v>0.15902583000000001</v>
      </c>
      <c r="S6405" s="9">
        <v>0.103421055</v>
      </c>
      <c r="T6405" s="9">
        <v>2.7931035</v>
      </c>
      <c r="U6405" s="9">
        <v>19.965516999999998</v>
      </c>
      <c r="V6405" s="9">
        <v>1.9831578999999999</v>
      </c>
      <c r="W6405" s="9">
        <v>9.1842109999999995</v>
      </c>
      <c r="X6405" s="9">
        <v>10.419663999999999</v>
      </c>
      <c r="Y6405" s="9">
        <v>9.2422500000000003</v>
      </c>
      <c r="Z6405" s="9">
        <v>2.1499921999999998</v>
      </c>
      <c r="AA6405" s="9">
        <v>3.9486290999999998</v>
      </c>
      <c r="AB6405" s="9">
        <v>14.612325</v>
      </c>
      <c r="AC6405" s="9">
        <v>10.014061</v>
      </c>
      <c r="AD6405" s="9">
        <v>9.8991760000000006</v>
      </c>
      <c r="AE6405" s="9">
        <v>6.3409500000000003</v>
      </c>
      <c r="AF6405" s="9">
        <v>59.219949999999997</v>
      </c>
      <c r="AG6405" s="9">
        <v>66.33</v>
      </c>
      <c r="AH6405" s="9">
        <v>45.581764</v>
      </c>
      <c r="AI6405" s="9">
        <v>71.216329999999999</v>
      </c>
    </row>
    <row r="6406" spans="1:35" ht="15.75" hidden="1" customHeight="1" x14ac:dyDescent="0.2">
      <c r="A6406" s="9">
        <v>6411</v>
      </c>
    </row>
    <row r="6407" spans="1:35" ht="15.75" hidden="1" customHeight="1" x14ac:dyDescent="0.2">
      <c r="A6407" s="9">
        <v>6412</v>
      </c>
    </row>
    <row r="6408" spans="1:35" ht="15.75" customHeight="1" x14ac:dyDescent="0.2">
      <c r="A6408" s="9">
        <v>6413</v>
      </c>
      <c r="B6408" s="9">
        <v>8.9795300000000005</v>
      </c>
      <c r="C6408" s="9">
        <v>20.645405</v>
      </c>
      <c r="D6408" s="9">
        <v>2</v>
      </c>
      <c r="E6408" s="9">
        <v>3.0532371999999999</v>
      </c>
      <c r="F6408" s="9">
        <v>8.1766679999999994</v>
      </c>
      <c r="G6408" s="9">
        <v>-0.50268780000000002</v>
      </c>
      <c r="H6408" s="9">
        <v>3.1099999999999999E-2</v>
      </c>
      <c r="I6408" s="9">
        <v>7.1255149999999998E-3</v>
      </c>
      <c r="J6408" s="9">
        <v>2.4634260000000001</v>
      </c>
      <c r="K6408" s="9">
        <v>290.40588000000002</v>
      </c>
      <c r="L6408" s="9">
        <v>17.905231000000001</v>
      </c>
      <c r="M6408" s="9">
        <v>22.12839</v>
      </c>
      <c r="N6408" s="9">
        <v>0.39351222000000002</v>
      </c>
      <c r="O6408" s="9">
        <v>19.256283</v>
      </c>
      <c r="P6408" s="9">
        <v>21.233027</v>
      </c>
      <c r="Q6408" s="9">
        <v>10.886421</v>
      </c>
      <c r="R6408" s="9">
        <v>0.30831718000000002</v>
      </c>
      <c r="S6408" s="9">
        <v>3.5971429999999999E-2</v>
      </c>
      <c r="T6408" s="9">
        <v>2.4074075000000001</v>
      </c>
      <c r="U6408" s="9">
        <v>12.111110999999999</v>
      </c>
      <c r="V6408" s="9">
        <v>1.2078</v>
      </c>
      <c r="W6408" s="9">
        <v>4.6100000000000003</v>
      </c>
      <c r="X6408" s="9">
        <v>13.637385</v>
      </c>
      <c r="Y6408" s="9">
        <v>11.955556</v>
      </c>
      <c r="Z6408" s="9">
        <v>1.2640674999999999</v>
      </c>
      <c r="AA6408" s="9">
        <v>1.6983353000000001</v>
      </c>
      <c r="AB6408" s="9">
        <v>18.789082000000001</v>
      </c>
      <c r="AC6408" s="9">
        <v>16.25281</v>
      </c>
      <c r="AD6408" s="9">
        <v>14.835547</v>
      </c>
      <c r="AE6408" s="9">
        <v>12.986473999999999</v>
      </c>
      <c r="AF6408" s="9">
        <v>45.073054999999997</v>
      </c>
      <c r="AG6408" s="9">
        <v>49.188685999999997</v>
      </c>
      <c r="AH6408" s="9">
        <v>28.042584999999999</v>
      </c>
      <c r="AI6408" s="9">
        <v>36.405087000000002</v>
      </c>
    </row>
    <row r="6409" spans="1:35" ht="15.75" hidden="1" customHeight="1" x14ac:dyDescent="0.2">
      <c r="A6409" s="9">
        <v>6414</v>
      </c>
    </row>
    <row r="6410" spans="1:35" ht="15.75" hidden="1" customHeight="1" x14ac:dyDescent="0.2">
      <c r="A6410" s="9">
        <v>6415</v>
      </c>
    </row>
    <row r="6411" spans="1:35" ht="15.75" hidden="1" customHeight="1" x14ac:dyDescent="0.2">
      <c r="A6411" s="9">
        <v>6416</v>
      </c>
    </row>
    <row r="6412" spans="1:35" ht="15.75" customHeight="1" x14ac:dyDescent="0.2">
      <c r="A6412" s="9">
        <v>6417</v>
      </c>
      <c r="B6412" s="9">
        <v>2.0667946000000001</v>
      </c>
      <c r="C6412" s="9">
        <v>7.1186204000000002</v>
      </c>
      <c r="D6412" s="9">
        <v>2</v>
      </c>
      <c r="E6412" s="9">
        <v>2.1703730000000001</v>
      </c>
      <c r="F6412" s="9">
        <v>5.7629849999999996</v>
      </c>
      <c r="G6412" s="9">
        <v>-1.1493196000000001</v>
      </c>
      <c r="H6412" s="9">
        <v>3.1E-2</v>
      </c>
      <c r="I6412" s="9">
        <v>6.0909255000000002E-3</v>
      </c>
      <c r="J6412" s="9">
        <v>2.8519109999999999</v>
      </c>
      <c r="K6412" s="9">
        <v>297.06169999999997</v>
      </c>
      <c r="L6412" s="9">
        <v>37.55865</v>
      </c>
      <c r="M6412" s="9">
        <v>33.279736</v>
      </c>
      <c r="N6412" s="9">
        <v>1.2400458999999999</v>
      </c>
      <c r="O6412" s="9">
        <v>14.497025000000001</v>
      </c>
      <c r="P6412" s="9">
        <v>16.636581</v>
      </c>
      <c r="Q6412" s="9">
        <v>0.55588059999999995</v>
      </c>
      <c r="R6412" s="9">
        <v>0.13845547999999999</v>
      </c>
      <c r="S6412" s="9">
        <v>2.9600000000000001E-2</v>
      </c>
      <c r="T6412" s="9">
        <v>1.76</v>
      </c>
      <c r="U6412" s="9">
        <v>16.16</v>
      </c>
      <c r="V6412" s="9">
        <v>2.8117999999999999</v>
      </c>
      <c r="W6412" s="9">
        <v>3.72</v>
      </c>
      <c r="X6412" s="9">
        <v>11.521058999999999</v>
      </c>
      <c r="Y6412" s="9">
        <v>8.7602799999999998</v>
      </c>
      <c r="Z6412" s="9">
        <v>2.4717747999999999</v>
      </c>
      <c r="AA6412" s="9">
        <v>4.1234964999999999</v>
      </c>
      <c r="AB6412" s="9">
        <v>13.87294</v>
      </c>
      <c r="AC6412" s="9">
        <v>8.0763999999999996</v>
      </c>
      <c r="AD6412" s="9">
        <v>8.9777280000000008</v>
      </c>
      <c r="AE6412" s="9">
        <v>5.2259555000000004</v>
      </c>
      <c r="AF6412" s="9">
        <v>60.498220000000003</v>
      </c>
      <c r="AG6412" s="9">
        <v>85.755009999999999</v>
      </c>
      <c r="AH6412" s="9">
        <v>48.510019999999997</v>
      </c>
      <c r="AI6412" s="9">
        <v>79.586659999999995</v>
      </c>
    </row>
    <row r="6413" spans="1:35" ht="15.75" hidden="1" customHeight="1" x14ac:dyDescent="0.2">
      <c r="A6413" s="9">
        <v>6418</v>
      </c>
    </row>
    <row r="6414" spans="1:35" ht="15.75" hidden="1" customHeight="1" x14ac:dyDescent="0.2">
      <c r="A6414" s="9">
        <v>6420</v>
      </c>
    </row>
    <row r="6415" spans="1:35" ht="15.75" hidden="1" customHeight="1" x14ac:dyDescent="0.2">
      <c r="A6415" s="9">
        <v>6421</v>
      </c>
    </row>
    <row r="6416" spans="1:35" ht="15.75" customHeight="1" x14ac:dyDescent="0.2">
      <c r="A6416" s="9">
        <v>6422</v>
      </c>
      <c r="B6416" s="9">
        <v>8.0732189999999999</v>
      </c>
      <c r="C6416" s="9">
        <v>16.824867000000001</v>
      </c>
      <c r="D6416" s="9">
        <v>2</v>
      </c>
      <c r="E6416" s="9">
        <v>1.9824904999999999</v>
      </c>
      <c r="F6416" s="9">
        <v>5.8514813999999999</v>
      </c>
      <c r="G6416" s="9">
        <v>1.0917752999999999</v>
      </c>
      <c r="H6416" s="9">
        <v>8.4625000000000006E-2</v>
      </c>
      <c r="I6416" s="9">
        <v>5.5368943000000002E-3</v>
      </c>
      <c r="J6416" s="9">
        <v>3.5635824</v>
      </c>
      <c r="K6416" s="9">
        <v>294.51983999999999</v>
      </c>
      <c r="L6416" s="9">
        <v>45.312080000000002</v>
      </c>
      <c r="M6416" s="9">
        <v>32.047573</v>
      </c>
      <c r="N6416" s="9">
        <v>1.1539566999999999</v>
      </c>
      <c r="O6416" s="9">
        <v>12.630637999999999</v>
      </c>
      <c r="P6416" s="9">
        <v>14.668558000000001</v>
      </c>
      <c r="Q6416" s="9">
        <v>2.5110250000000001</v>
      </c>
      <c r="R6416" s="9">
        <v>0.12149675</v>
      </c>
      <c r="S6416" s="9">
        <v>6.9625000000000006E-2</v>
      </c>
      <c r="T6416" s="9">
        <v>3.2063491000000002</v>
      </c>
      <c r="U6416" s="9">
        <v>18.222221000000001</v>
      </c>
      <c r="V6416" s="9">
        <v>7.3847500000000004</v>
      </c>
      <c r="W6416" s="9">
        <v>8.3625000000000007</v>
      </c>
      <c r="X6416" s="9">
        <v>8.5625680000000006</v>
      </c>
      <c r="Y6416" s="9">
        <v>6.6612080000000002</v>
      </c>
      <c r="Z6416" s="9">
        <v>1.9902784</v>
      </c>
      <c r="AA6416" s="9">
        <v>3.5636592</v>
      </c>
      <c r="AB6416" s="9">
        <v>13.556604999999999</v>
      </c>
      <c r="AC6416" s="9">
        <v>5.9813824000000002</v>
      </c>
      <c r="AD6416" s="9">
        <v>8.6839019999999998</v>
      </c>
      <c r="AE6416" s="9">
        <v>4.0607629999999997</v>
      </c>
      <c r="AF6416" s="9">
        <v>51.152904999999997</v>
      </c>
      <c r="AG6416" s="9">
        <v>90.78313</v>
      </c>
      <c r="AH6416" s="9">
        <v>50.441879999999998</v>
      </c>
      <c r="AI6416" s="9">
        <v>91.704049999999995</v>
      </c>
    </row>
    <row r="6417" spans="1:35" ht="15.75" customHeight="1" x14ac:dyDescent="0.2">
      <c r="A6417" s="9">
        <v>6423</v>
      </c>
      <c r="B6417" s="9">
        <v>8.4763529999999996</v>
      </c>
      <c r="C6417" s="9">
        <v>18.856573000000001</v>
      </c>
      <c r="D6417" s="9">
        <v>2</v>
      </c>
      <c r="E6417" s="9">
        <v>1.927921</v>
      </c>
      <c r="F6417" s="9">
        <v>5.5230880000000004</v>
      </c>
      <c r="G6417" s="9">
        <v>-1.9237816000000001</v>
      </c>
      <c r="H6417" s="9">
        <v>4.8739728000000003E-2</v>
      </c>
      <c r="I6417" s="9">
        <v>5.957871E-3</v>
      </c>
      <c r="J6417" s="9">
        <v>3.2800546000000002</v>
      </c>
      <c r="K6417" s="9">
        <v>294.90066999999999</v>
      </c>
      <c r="L6417" s="9">
        <v>38.764747999999997</v>
      </c>
      <c r="M6417" s="9">
        <v>32.247214999999997</v>
      </c>
      <c r="N6417" s="9">
        <v>1.1173898</v>
      </c>
      <c r="O6417" s="9">
        <v>14.191979999999999</v>
      </c>
      <c r="P6417" s="9">
        <v>16.560068000000001</v>
      </c>
      <c r="Q6417" s="9">
        <v>0.36310389999999998</v>
      </c>
      <c r="R6417" s="9">
        <v>0.11328484</v>
      </c>
      <c r="S6417" s="9">
        <v>6.8211019999999997E-2</v>
      </c>
      <c r="T6417" s="9">
        <v>1.8932585</v>
      </c>
      <c r="U6417" s="9">
        <v>15.039326000000001</v>
      </c>
      <c r="V6417" s="9">
        <v>1.2307945</v>
      </c>
      <c r="W6417" s="9">
        <v>3.4712329999999998</v>
      </c>
      <c r="X6417" s="9">
        <v>11.282292</v>
      </c>
      <c r="Y6417" s="9">
        <v>8.3392610000000005</v>
      </c>
      <c r="Z6417" s="9">
        <v>2.1507711</v>
      </c>
      <c r="AA6417" s="9">
        <v>3.8745782000000002</v>
      </c>
      <c r="AB6417" s="9">
        <v>14.261772000000001</v>
      </c>
      <c r="AC6417" s="9">
        <v>7.2437066999999997</v>
      </c>
      <c r="AD6417" s="9">
        <v>8.0373300000000008</v>
      </c>
      <c r="AE6417" s="9">
        <v>4.6082454000000004</v>
      </c>
      <c r="AF6417" s="9">
        <v>57.268363999999998</v>
      </c>
      <c r="AG6417" s="9">
        <v>85.561059999999998</v>
      </c>
      <c r="AH6417" s="9">
        <v>47.738833999999997</v>
      </c>
      <c r="AI6417" s="9">
        <v>84.794210000000007</v>
      </c>
    </row>
    <row r="6418" spans="1:35" ht="15.75" hidden="1" customHeight="1" x14ac:dyDescent="0.2">
      <c r="A6418" s="9">
        <v>6424</v>
      </c>
    </row>
    <row r="6419" spans="1:35" ht="15.75" customHeight="1" x14ac:dyDescent="0.2">
      <c r="A6419" s="9">
        <v>6425</v>
      </c>
      <c r="B6419" s="9">
        <v>2.6031152999999998</v>
      </c>
      <c r="C6419" s="9">
        <v>7.1728907</v>
      </c>
      <c r="D6419" s="9">
        <v>3</v>
      </c>
      <c r="E6419" s="9">
        <v>2.2971080000000001</v>
      </c>
      <c r="F6419" s="9">
        <v>7.3310069999999996</v>
      </c>
      <c r="G6419" s="9">
        <v>-0.12832081000000001</v>
      </c>
      <c r="H6419" s="9">
        <v>1.9304122999999999E-2</v>
      </c>
      <c r="I6419" s="9">
        <v>5.9155359999999999E-3</v>
      </c>
      <c r="J6419" s="9">
        <v>3.0359368</v>
      </c>
      <c r="K6419" s="9">
        <v>298.07094999999998</v>
      </c>
      <c r="L6419" s="9">
        <v>49.494160000000001</v>
      </c>
      <c r="M6419" s="9">
        <v>33.916508</v>
      </c>
      <c r="N6419" s="9">
        <v>1.6220665999999999</v>
      </c>
      <c r="O6419" s="9">
        <v>11.677918999999999</v>
      </c>
      <c r="P6419" s="9">
        <v>13.879943000000001</v>
      </c>
      <c r="Q6419" s="9">
        <v>5.1196237</v>
      </c>
      <c r="R6419" s="9">
        <v>0.21607251</v>
      </c>
      <c r="S6419" s="9">
        <v>5.072165E-2</v>
      </c>
      <c r="T6419" s="9">
        <v>2.4480286000000002</v>
      </c>
      <c r="U6419" s="9">
        <v>16.374102000000001</v>
      </c>
      <c r="V6419" s="9">
        <v>3.2332733</v>
      </c>
      <c r="W6419" s="9">
        <v>4.8711339999999996</v>
      </c>
      <c r="X6419" s="9">
        <v>9.9388430000000003</v>
      </c>
      <c r="Y6419" s="9">
        <v>7.0857950000000001</v>
      </c>
      <c r="Z6419" s="9">
        <v>2.8821436999999999</v>
      </c>
      <c r="AA6419" s="9">
        <v>4.9553393999999997</v>
      </c>
      <c r="AB6419" s="9">
        <v>11.332481</v>
      </c>
      <c r="AC6419" s="9">
        <v>5.4404944999999998</v>
      </c>
      <c r="AD6419" s="9">
        <v>7.1003822999999997</v>
      </c>
      <c r="AE6419" s="9">
        <v>4.159465</v>
      </c>
      <c r="AF6419" s="9">
        <v>60.881799999999998</v>
      </c>
      <c r="AG6419" s="9">
        <v>78.381299999999996</v>
      </c>
      <c r="AH6419" s="9">
        <v>61.539079999999998</v>
      </c>
      <c r="AI6419" s="9">
        <v>93.901259999999994</v>
      </c>
    </row>
    <row r="6420" spans="1:35" ht="15.75" hidden="1" customHeight="1" x14ac:dyDescent="0.2">
      <c r="A6420" s="9">
        <v>6426</v>
      </c>
      <c r="E6420" s="9">
        <v>3.8670385</v>
      </c>
      <c r="F6420" s="9">
        <v>8.1523810000000001</v>
      </c>
    </row>
    <row r="6421" spans="1:35" ht="15.75" hidden="1" customHeight="1" x14ac:dyDescent="0.2">
      <c r="A6421" s="9">
        <v>6427</v>
      </c>
    </row>
    <row r="6422" spans="1:35" ht="15.75" hidden="1" customHeight="1" x14ac:dyDescent="0.2">
      <c r="A6422" s="9">
        <v>6428</v>
      </c>
    </row>
    <row r="6423" spans="1:35" ht="15.75" hidden="1" customHeight="1" x14ac:dyDescent="0.2">
      <c r="A6423" s="9">
        <v>6429</v>
      </c>
    </row>
    <row r="6424" spans="1:35" ht="15.75" hidden="1" customHeight="1" x14ac:dyDescent="0.2">
      <c r="A6424" s="9">
        <v>6430</v>
      </c>
    </row>
    <row r="6425" spans="1:35" ht="15.75" customHeight="1" x14ac:dyDescent="0.2">
      <c r="A6425" s="9">
        <v>6431</v>
      </c>
      <c r="B6425" s="9">
        <v>0.58791983000000003</v>
      </c>
      <c r="C6425" s="9">
        <v>1.8615653999999999</v>
      </c>
      <c r="D6425" s="9">
        <v>2</v>
      </c>
      <c r="E6425" s="9">
        <v>2.6856089000000001</v>
      </c>
      <c r="F6425" s="9">
        <v>8.1056699999999999</v>
      </c>
      <c r="G6425" s="9">
        <v>-2.68472</v>
      </c>
      <c r="H6425" s="9">
        <v>8.7341769999999992E-3</v>
      </c>
      <c r="I6425" s="9">
        <v>6.4179017E-3</v>
      </c>
      <c r="J6425" s="9">
        <v>1.6327925000000001</v>
      </c>
      <c r="K6425" s="9">
        <v>298.29021999999998</v>
      </c>
      <c r="L6425" s="9">
        <v>45.821872999999997</v>
      </c>
      <c r="M6425" s="9">
        <v>39.252403000000001</v>
      </c>
      <c r="N6425" s="9">
        <v>1.3762559999999999</v>
      </c>
      <c r="O6425" s="9">
        <v>13.017968</v>
      </c>
      <c r="P6425" s="9">
        <v>14.232369</v>
      </c>
      <c r="Q6425" s="9">
        <v>0.57959055999999998</v>
      </c>
      <c r="R6425" s="9">
        <v>6.1453189999999998E-2</v>
      </c>
      <c r="S6425" s="9">
        <v>2.3544303999999999E-2</v>
      </c>
      <c r="T6425" s="9">
        <v>1.4210526000000001</v>
      </c>
      <c r="U6425" s="9">
        <v>13.105263000000001</v>
      </c>
      <c r="V6425" s="9">
        <v>0.19772150999999999</v>
      </c>
      <c r="W6425" s="9">
        <v>0.87341774000000005</v>
      </c>
      <c r="X6425" s="9">
        <v>8.0516470000000009</v>
      </c>
      <c r="Y6425" s="9">
        <v>6.5201929999999999</v>
      </c>
      <c r="Z6425" s="9">
        <v>2.5381646</v>
      </c>
      <c r="AA6425" s="9">
        <v>4.1363143999999998</v>
      </c>
      <c r="AB6425" s="9">
        <v>11.345644</v>
      </c>
      <c r="AC6425" s="9">
        <v>7.529814</v>
      </c>
      <c r="AD6425" s="9">
        <v>8.5453880000000009</v>
      </c>
      <c r="AE6425" s="9">
        <v>5.0321574</v>
      </c>
      <c r="AF6425" s="9">
        <v>63.633873000000001</v>
      </c>
      <c r="AG6425" s="9">
        <v>82.864009999999993</v>
      </c>
      <c r="AH6425" s="9">
        <v>59.920259999999999</v>
      </c>
      <c r="AI6425" s="9">
        <v>83.309714999999997</v>
      </c>
    </row>
    <row r="6426" spans="1:35" ht="15.75" customHeight="1" x14ac:dyDescent="0.2">
      <c r="A6426" s="9">
        <v>6432</v>
      </c>
      <c r="B6426" s="9">
        <v>1.4097906</v>
      </c>
      <c r="C6426" s="9">
        <v>4.3003606999999997</v>
      </c>
      <c r="D6426" s="9">
        <v>2</v>
      </c>
      <c r="E6426" s="9">
        <v>3.2806807</v>
      </c>
      <c r="F6426" s="9">
        <v>9.9546030000000005</v>
      </c>
      <c r="G6426" s="9">
        <v>0.12104935</v>
      </c>
      <c r="H6426" s="9">
        <v>7.8181819999999999E-3</v>
      </c>
      <c r="I6426" s="9">
        <v>6.1047883000000004E-3</v>
      </c>
      <c r="J6426" s="9">
        <v>1.6554599000000001</v>
      </c>
      <c r="K6426" s="9">
        <v>298.20798000000002</v>
      </c>
      <c r="L6426" s="9">
        <v>49.457653000000001</v>
      </c>
      <c r="M6426" s="9">
        <v>41.703662999999999</v>
      </c>
      <c r="N6426" s="9">
        <v>1.5511254999999999</v>
      </c>
      <c r="O6426" s="9">
        <v>12.118568</v>
      </c>
      <c r="P6426" s="9">
        <v>13.671218</v>
      </c>
      <c r="Q6426" s="9">
        <v>2.2870705</v>
      </c>
      <c r="R6426" s="9">
        <v>0.24657428000000001</v>
      </c>
      <c r="S6426" s="9">
        <v>1.0363637E-2</v>
      </c>
      <c r="T6426" s="9">
        <v>3.3913042999999998</v>
      </c>
      <c r="U6426" s="9">
        <v>19.507245999999999</v>
      </c>
      <c r="V6426" s="9">
        <v>1.2375455</v>
      </c>
      <c r="W6426" s="9">
        <v>1.4181817999999999</v>
      </c>
      <c r="X6426" s="9">
        <v>14.5928755</v>
      </c>
      <c r="Y6426" s="9">
        <v>10.728964</v>
      </c>
      <c r="Z6426" s="9">
        <v>2.9777855999999998</v>
      </c>
      <c r="AA6426" s="9">
        <v>4.6686296</v>
      </c>
      <c r="AB6426" s="9">
        <v>10.845344000000001</v>
      </c>
      <c r="AC6426" s="9">
        <v>6.0467896000000003</v>
      </c>
      <c r="AD6426" s="9">
        <v>7.1619925000000002</v>
      </c>
      <c r="AE6426" s="9">
        <v>4.6267079999999998</v>
      </c>
      <c r="AF6426" s="9">
        <v>83.092309999999998</v>
      </c>
      <c r="AG6426" s="9">
        <v>105.49689499999999</v>
      </c>
      <c r="AH6426" s="9">
        <v>63.616256999999997</v>
      </c>
      <c r="AI6426" s="9">
        <v>90.520256000000003</v>
      </c>
    </row>
    <row r="6427" spans="1:35" ht="15.75" customHeight="1" x14ac:dyDescent="0.2">
      <c r="A6427" s="9">
        <v>6433</v>
      </c>
      <c r="B6427" s="9">
        <v>2.5416837000000001</v>
      </c>
      <c r="C6427" s="9">
        <v>6.6005583000000003</v>
      </c>
      <c r="D6427" s="9">
        <v>2</v>
      </c>
      <c r="E6427" s="9">
        <v>2.3652332</v>
      </c>
      <c r="F6427" s="9">
        <v>6.0089636000000004</v>
      </c>
      <c r="G6427" s="9">
        <v>1.574379</v>
      </c>
      <c r="H6427" s="9">
        <v>1.7745098000000001E-2</v>
      </c>
      <c r="I6427" s="9">
        <v>6.9303589999999997E-3</v>
      </c>
      <c r="J6427" s="9">
        <v>1.3093047</v>
      </c>
      <c r="K6427" s="9">
        <v>295.14693999999997</v>
      </c>
      <c r="L6427" s="9">
        <v>29.837906</v>
      </c>
      <c r="M6427" s="9">
        <v>28.378737999999998</v>
      </c>
      <c r="N6427" s="9">
        <v>0.84112597</v>
      </c>
      <c r="O6427" s="9">
        <v>16.266124999999999</v>
      </c>
      <c r="P6427" s="9">
        <v>17.566004</v>
      </c>
      <c r="Q6427" s="9">
        <v>2.6144639999999999</v>
      </c>
      <c r="R6427" s="9">
        <v>6.8536189999999997E-2</v>
      </c>
      <c r="S6427" s="9">
        <v>1.0980392E-2</v>
      </c>
      <c r="T6427" s="9">
        <v>2.875</v>
      </c>
      <c r="U6427" s="9">
        <v>13.5</v>
      </c>
      <c r="V6427" s="9">
        <v>0.73029409999999995</v>
      </c>
      <c r="W6427" s="9">
        <v>1.2254902000000001</v>
      </c>
      <c r="X6427" s="9">
        <v>10.639467</v>
      </c>
      <c r="Y6427" s="9">
        <v>9.6304130000000008</v>
      </c>
      <c r="Z6427" s="9">
        <v>1.611354</v>
      </c>
      <c r="AA6427" s="9">
        <v>3.1166904</v>
      </c>
      <c r="AB6427" s="9">
        <v>15.542609000000001</v>
      </c>
      <c r="AC6427" s="9">
        <v>12.726768</v>
      </c>
      <c r="AD6427" s="9">
        <v>12.568922000000001</v>
      </c>
      <c r="AE6427" s="9">
        <v>10.066917</v>
      </c>
      <c r="AF6427" s="9">
        <v>46.481549999999999</v>
      </c>
      <c r="AG6427" s="9">
        <v>59.076607000000003</v>
      </c>
      <c r="AH6427" s="9">
        <v>38.097816000000002</v>
      </c>
      <c r="AI6427" s="9">
        <v>50.256442999999997</v>
      </c>
    </row>
    <row r="6428" spans="1:35" ht="15.75" hidden="1" customHeight="1" x14ac:dyDescent="0.2">
      <c r="A6428" s="9">
        <v>6434</v>
      </c>
    </row>
    <row r="6429" spans="1:35" ht="15.75" hidden="1" customHeight="1" x14ac:dyDescent="0.2">
      <c r="A6429" s="9">
        <v>6435</v>
      </c>
    </row>
    <row r="6430" spans="1:35" ht="15.75" hidden="1" customHeight="1" x14ac:dyDescent="0.2">
      <c r="A6430" s="9">
        <v>6436</v>
      </c>
      <c r="E6430" s="9">
        <v>2.1450857999999999</v>
      </c>
      <c r="F6430" s="9">
        <v>5.3136840000000003</v>
      </c>
      <c r="I6430" s="9">
        <v>7.0406970000000003E-3</v>
      </c>
      <c r="J6430" s="9">
        <v>1.7087532000000001</v>
      </c>
      <c r="K6430" s="9">
        <v>293.42764</v>
      </c>
      <c r="L6430" s="9">
        <v>31.816507000000001</v>
      </c>
      <c r="M6430" s="9">
        <v>31.043324999999999</v>
      </c>
      <c r="N6430" s="9">
        <v>0.73080679999999998</v>
      </c>
      <c r="O6430" s="9">
        <v>15.767462999999999</v>
      </c>
      <c r="P6430" s="9">
        <v>17.225386</v>
      </c>
      <c r="Q6430" s="9">
        <v>43.534554</v>
      </c>
      <c r="X6430" s="9">
        <v>8.5793250000000008</v>
      </c>
      <c r="Y6430" s="9">
        <v>7.7352284999999998</v>
      </c>
      <c r="Z6430" s="9">
        <v>1.5693443</v>
      </c>
      <c r="AA6430" s="9">
        <v>3.1624023999999999</v>
      </c>
      <c r="AB6430" s="9">
        <v>15.241459000000001</v>
      </c>
      <c r="AC6430" s="9">
        <v>11.0549135</v>
      </c>
      <c r="AD6430" s="9">
        <v>10.146053</v>
      </c>
      <c r="AE6430" s="9">
        <v>6.7624459999999997</v>
      </c>
      <c r="AF6430" s="9">
        <v>51.863864999999997</v>
      </c>
      <c r="AG6430" s="9">
        <v>64.352810000000005</v>
      </c>
      <c r="AH6430" s="9">
        <v>44.436484999999998</v>
      </c>
      <c r="AI6430" s="9">
        <v>66.008799999999994</v>
      </c>
    </row>
    <row r="6431" spans="1:35" ht="15.75" hidden="1" customHeight="1" x14ac:dyDescent="0.2">
      <c r="A6431" s="9">
        <v>6437</v>
      </c>
    </row>
    <row r="6432" spans="1:35" ht="15.75" hidden="1" customHeight="1" x14ac:dyDescent="0.2">
      <c r="A6432" s="9">
        <v>6438</v>
      </c>
    </row>
    <row r="6433" spans="1:35" ht="15.75" hidden="1" customHeight="1" x14ac:dyDescent="0.2">
      <c r="A6433" s="9">
        <v>6439</v>
      </c>
    </row>
    <row r="6434" spans="1:35" ht="15.75" customHeight="1" x14ac:dyDescent="0.2">
      <c r="A6434" s="9">
        <v>6440</v>
      </c>
      <c r="B6434" s="9">
        <v>2.8096036999999998</v>
      </c>
      <c r="C6434" s="9">
        <v>11.262778000000001</v>
      </c>
      <c r="D6434" s="9">
        <v>2</v>
      </c>
      <c r="E6434" s="9">
        <v>3.2625956999999999</v>
      </c>
      <c r="F6434" s="9">
        <v>7.1136809999999997</v>
      </c>
      <c r="G6434" s="9">
        <v>-8.5124440000000003</v>
      </c>
      <c r="H6434" s="9">
        <v>0.02</v>
      </c>
      <c r="I6434" s="9">
        <v>7.2364580000000003E-3</v>
      </c>
      <c r="J6434" s="9">
        <v>1.5934206</v>
      </c>
      <c r="K6434" s="9">
        <v>295.0462</v>
      </c>
      <c r="L6434" s="9">
        <v>33.396700000000003</v>
      </c>
      <c r="M6434" s="9">
        <v>29.312351</v>
      </c>
      <c r="N6434" s="9">
        <v>0.85031020000000002</v>
      </c>
      <c r="O6434" s="9">
        <v>15.415741000000001</v>
      </c>
      <c r="P6434" s="9">
        <v>16.796951</v>
      </c>
      <c r="Q6434" s="9">
        <v>13.303882</v>
      </c>
      <c r="R6434" s="9">
        <v>0.58722954999999999</v>
      </c>
      <c r="S6434" s="9">
        <v>2.8333334000000002E-2</v>
      </c>
      <c r="T6434" s="9">
        <v>3</v>
      </c>
      <c r="U6434" s="9">
        <v>17.75</v>
      </c>
      <c r="V6434" s="9">
        <v>0.71000004000000005</v>
      </c>
      <c r="W6434" s="9">
        <v>4.5</v>
      </c>
      <c r="X6434" s="9">
        <v>6.8605369999999999</v>
      </c>
      <c r="Y6434" s="9">
        <v>6.1502175000000001</v>
      </c>
      <c r="Z6434" s="9">
        <v>1.8938333999999999</v>
      </c>
      <c r="AA6434" s="9">
        <v>3.3879769999999998</v>
      </c>
      <c r="AB6434" s="9">
        <v>13.985607</v>
      </c>
      <c r="AC6434" s="9">
        <v>11.562402000000001</v>
      </c>
      <c r="AD6434" s="9">
        <v>10.630138000000001</v>
      </c>
      <c r="AE6434" s="9">
        <v>7.9454513000000002</v>
      </c>
      <c r="AF6434" s="9">
        <v>48.895218</v>
      </c>
      <c r="AG6434" s="9">
        <v>54.204090000000001</v>
      </c>
      <c r="AH6434" s="9">
        <v>44.622855999999999</v>
      </c>
      <c r="AI6434" s="9">
        <v>60.831561999999998</v>
      </c>
    </row>
    <row r="6435" spans="1:35" ht="15.75" customHeight="1" x14ac:dyDescent="0.2">
      <c r="A6435" s="9">
        <v>6441</v>
      </c>
      <c r="B6435" s="9">
        <v>4.7559985999999999</v>
      </c>
      <c r="C6435" s="9">
        <v>13.970181999999999</v>
      </c>
      <c r="D6435" s="9">
        <v>2</v>
      </c>
      <c r="E6435" s="9">
        <v>2.9804081999999998</v>
      </c>
      <c r="F6435" s="9">
        <v>10.177930999999999</v>
      </c>
      <c r="G6435" s="9">
        <v>12.238460999999999</v>
      </c>
      <c r="H6435" s="9">
        <v>2.8235294000000001E-2</v>
      </c>
      <c r="I6435" s="9">
        <v>4.4592725999999996E-3</v>
      </c>
      <c r="J6435" s="9">
        <v>2.9158344</v>
      </c>
      <c r="K6435" s="9">
        <v>287.08533</v>
      </c>
      <c r="L6435" s="9">
        <v>40.243496</v>
      </c>
      <c r="M6435" s="9">
        <v>29.233544999999999</v>
      </c>
      <c r="N6435" s="9">
        <v>0.69301699999999999</v>
      </c>
      <c r="O6435" s="9">
        <v>13.038962</v>
      </c>
      <c r="P6435" s="9">
        <v>15.265980000000001</v>
      </c>
      <c r="Q6435" s="9">
        <v>3.7940939999999999</v>
      </c>
      <c r="R6435" s="9">
        <v>0.26270363000000002</v>
      </c>
      <c r="S6435" s="9">
        <v>2.2058821999999999E-2</v>
      </c>
      <c r="T6435" s="9">
        <v>4.2692310000000004</v>
      </c>
      <c r="U6435" s="9">
        <v>18.76923</v>
      </c>
      <c r="V6435" s="9">
        <v>0</v>
      </c>
      <c r="W6435" s="9">
        <v>1.5</v>
      </c>
      <c r="X6435" s="9">
        <v>10.714855999999999</v>
      </c>
      <c r="Y6435" s="9">
        <v>8.4106290000000001</v>
      </c>
      <c r="Z6435" s="9">
        <v>1.1713667000000001</v>
      </c>
      <c r="AA6435" s="9">
        <v>1.9660617</v>
      </c>
      <c r="AB6435" s="9">
        <v>12.282702</v>
      </c>
      <c r="AC6435" s="9">
        <v>7.3031196999999999</v>
      </c>
      <c r="AD6435" s="9">
        <v>7.4759539999999998</v>
      </c>
      <c r="AE6435" s="9">
        <v>5.5867769999999997</v>
      </c>
      <c r="AF6435" s="9">
        <v>53.961779999999997</v>
      </c>
      <c r="AG6435" s="9">
        <v>76.717770000000002</v>
      </c>
      <c r="AH6435" s="9">
        <v>55.860725000000002</v>
      </c>
      <c r="AI6435" s="9">
        <v>81.373509999999996</v>
      </c>
    </row>
    <row r="6436" spans="1:35" ht="15.75" customHeight="1" x14ac:dyDescent="0.2">
      <c r="A6436" s="9">
        <v>6442</v>
      </c>
      <c r="B6436" s="9">
        <v>5.4241333000000003</v>
      </c>
      <c r="C6436" s="9">
        <v>14.176135</v>
      </c>
      <c r="D6436" s="9">
        <v>2</v>
      </c>
      <c r="E6436" s="9">
        <v>1.8872929000000001</v>
      </c>
      <c r="F6436" s="9">
        <v>5.4254709999999999</v>
      </c>
      <c r="G6436" s="9">
        <v>-0.61200535</v>
      </c>
      <c r="H6436" s="9">
        <v>2.1262940000000001E-2</v>
      </c>
      <c r="I6436" s="9">
        <v>4.6871062E-3</v>
      </c>
      <c r="J6436" s="9">
        <v>2.5288179999999998</v>
      </c>
      <c r="K6436" s="9">
        <v>293.89960000000002</v>
      </c>
      <c r="L6436" s="9">
        <v>53.865074</v>
      </c>
      <c r="M6436" s="9">
        <v>36.209637000000001</v>
      </c>
      <c r="N6436" s="9">
        <v>1.2403884999999999</v>
      </c>
      <c r="O6436" s="9">
        <v>10.699395000000001</v>
      </c>
      <c r="P6436" s="9">
        <v>12.350273</v>
      </c>
      <c r="Q6436" s="9">
        <v>0.62031720000000001</v>
      </c>
      <c r="R6436" s="9">
        <v>2.1460376999999999E-2</v>
      </c>
      <c r="S6436" s="9">
        <v>5.6956522000000002E-2</v>
      </c>
      <c r="T6436" s="9">
        <v>1.9190750999999999</v>
      </c>
      <c r="U6436" s="9">
        <v>13.847059</v>
      </c>
      <c r="V6436" s="9">
        <v>0</v>
      </c>
      <c r="W6436" s="9">
        <v>1.8633540000000001E-2</v>
      </c>
      <c r="X6436" s="9">
        <v>9.8381349999999994</v>
      </c>
      <c r="Y6436" s="9">
        <v>8.755369</v>
      </c>
      <c r="Z6436" s="9">
        <v>1.9930992999999999</v>
      </c>
      <c r="AA6436" s="9">
        <v>3.3484983000000001</v>
      </c>
      <c r="AB6436" s="9">
        <v>10.204098</v>
      </c>
      <c r="AC6436" s="9">
        <v>5.8700780000000004</v>
      </c>
      <c r="AD6436" s="9">
        <v>6.4548889999999997</v>
      </c>
      <c r="AE6436" s="9">
        <v>3.9108584</v>
      </c>
      <c r="AF6436" s="9">
        <v>54.795493999999998</v>
      </c>
      <c r="AG6436" s="9">
        <v>78.271119999999996</v>
      </c>
      <c r="AH6436" s="9">
        <v>68.311779999999999</v>
      </c>
      <c r="AI6436" s="9">
        <v>93.132744000000002</v>
      </c>
    </row>
    <row r="6437" spans="1:35" ht="15.75" hidden="1" customHeight="1" x14ac:dyDescent="0.2">
      <c r="A6437" s="9">
        <v>6443</v>
      </c>
      <c r="E6437" s="9">
        <v>1.7391605000000001</v>
      </c>
      <c r="F6437" s="9">
        <v>4.8758835999999999</v>
      </c>
    </row>
    <row r="6438" spans="1:35" ht="15.75" customHeight="1" x14ac:dyDescent="0.2">
      <c r="A6438" s="9">
        <v>6444</v>
      </c>
      <c r="B6438" s="9">
        <v>1.0697726999999999</v>
      </c>
      <c r="C6438" s="9">
        <v>5.1751246000000002</v>
      </c>
      <c r="D6438" s="9">
        <v>2</v>
      </c>
      <c r="E6438" s="9">
        <v>1.9432619</v>
      </c>
      <c r="F6438" s="9">
        <v>5.2777859999999999</v>
      </c>
      <c r="G6438" s="9">
        <v>-2.1857624000000002</v>
      </c>
      <c r="H6438" s="9">
        <v>5.7142857000000002E-3</v>
      </c>
      <c r="I6438" s="9">
        <v>6.3448306000000003E-3</v>
      </c>
      <c r="J6438" s="9">
        <v>2.4070098</v>
      </c>
      <c r="K6438" s="9">
        <v>296.18042000000003</v>
      </c>
      <c r="L6438" s="9">
        <v>43.926639999999999</v>
      </c>
      <c r="M6438" s="9">
        <v>31.371023000000001</v>
      </c>
      <c r="N6438" s="9">
        <v>1.2368041000000001</v>
      </c>
      <c r="O6438" s="9">
        <v>13.013782000000001</v>
      </c>
      <c r="P6438" s="9">
        <v>14.695561</v>
      </c>
      <c r="Q6438" s="9">
        <v>11.903701999999999</v>
      </c>
      <c r="R6438" s="9">
        <v>0.27055194999999999</v>
      </c>
      <c r="S6438" s="9">
        <v>2.8571428999999999E-2</v>
      </c>
      <c r="T6438" s="9">
        <v>1.4</v>
      </c>
      <c r="U6438" s="9">
        <v>18.600000000000001</v>
      </c>
      <c r="V6438" s="9">
        <v>0</v>
      </c>
      <c r="W6438" s="9">
        <v>0</v>
      </c>
      <c r="X6438" s="9">
        <v>12.004097</v>
      </c>
      <c r="Y6438" s="9">
        <v>8.3339359999999996</v>
      </c>
      <c r="Z6438" s="9">
        <v>2.1959776999999998</v>
      </c>
      <c r="AA6438" s="9">
        <v>3.8505701999999999</v>
      </c>
      <c r="AB6438" s="9">
        <v>13.326027</v>
      </c>
      <c r="AC6438" s="9">
        <v>6.8502435999999998</v>
      </c>
      <c r="AD6438" s="9">
        <v>9.2226350000000004</v>
      </c>
      <c r="AE6438" s="9">
        <v>4.6808940000000003</v>
      </c>
      <c r="AF6438" s="9">
        <v>43.247900000000001</v>
      </c>
      <c r="AG6438" s="9">
        <v>70.242230000000006</v>
      </c>
      <c r="AH6438" s="9">
        <v>49.178635</v>
      </c>
      <c r="AI6438" s="9">
        <v>86.612433999999993</v>
      </c>
    </row>
    <row r="6439" spans="1:35" ht="15.75" hidden="1" customHeight="1" x14ac:dyDescent="0.2">
      <c r="A6439" s="9">
        <v>6445</v>
      </c>
    </row>
    <row r="6440" spans="1:35" ht="15.75" customHeight="1" x14ac:dyDescent="0.2">
      <c r="A6440" s="9">
        <v>6446</v>
      </c>
      <c r="B6440" s="9">
        <v>1.2774911</v>
      </c>
      <c r="C6440" s="9">
        <v>3.8362820000000002</v>
      </c>
      <c r="D6440" s="9">
        <v>2</v>
      </c>
      <c r="E6440" s="9">
        <v>2.2242358000000002</v>
      </c>
      <c r="F6440" s="9">
        <v>7.5348015000000004</v>
      </c>
      <c r="G6440" s="9">
        <v>-0.8537517</v>
      </c>
      <c r="H6440" s="9">
        <v>3.9215684000000004E-3</v>
      </c>
      <c r="I6440" s="9">
        <v>7.2752839999999999E-3</v>
      </c>
      <c r="J6440" s="9">
        <v>1.0261990000000001</v>
      </c>
      <c r="K6440" s="9">
        <v>295.75533999999999</v>
      </c>
      <c r="L6440" s="9">
        <v>32.722700000000003</v>
      </c>
      <c r="M6440" s="9">
        <v>29.393122000000002</v>
      </c>
      <c r="N6440" s="9">
        <v>0.87930423000000002</v>
      </c>
      <c r="O6440" s="9">
        <v>15.518941</v>
      </c>
      <c r="P6440" s="9">
        <v>16.412562999999999</v>
      </c>
      <c r="Q6440" s="9">
        <v>9.3618780000000008</v>
      </c>
      <c r="R6440" s="9">
        <v>0.26528907000000002</v>
      </c>
      <c r="S6440" s="9">
        <v>1.1176471E-2</v>
      </c>
      <c r="T6440" s="9">
        <v>1.9714285</v>
      </c>
      <c r="U6440" s="9">
        <v>14.857142</v>
      </c>
      <c r="V6440" s="9">
        <v>0.4056863</v>
      </c>
      <c r="W6440" s="9">
        <v>1.8431373</v>
      </c>
      <c r="X6440" s="9">
        <v>9.0114110000000007</v>
      </c>
      <c r="Y6440" s="9">
        <v>8.7880310000000001</v>
      </c>
      <c r="Z6440" s="9">
        <v>1.8377652</v>
      </c>
      <c r="AA6440" s="9">
        <v>3.1853924</v>
      </c>
      <c r="AB6440" s="9">
        <v>14.884726000000001</v>
      </c>
      <c r="AC6440" s="9">
        <v>13.246452</v>
      </c>
      <c r="AD6440" s="9">
        <v>11.556302000000001</v>
      </c>
      <c r="AE6440" s="9">
        <v>9.951079</v>
      </c>
      <c r="AF6440" s="9">
        <v>48.954746</v>
      </c>
      <c r="AG6440" s="9">
        <v>53.628143000000001</v>
      </c>
      <c r="AH6440" s="9">
        <v>42.363297000000003</v>
      </c>
      <c r="AI6440" s="9">
        <v>50.576560000000001</v>
      </c>
    </row>
    <row r="6441" spans="1:35" ht="15.75" customHeight="1" x14ac:dyDescent="0.2">
      <c r="A6441" s="9">
        <v>6447</v>
      </c>
      <c r="B6441" s="9">
        <v>10.367152000000001</v>
      </c>
      <c r="C6441" s="9">
        <v>21.892437000000001</v>
      </c>
      <c r="D6441" s="9">
        <v>3</v>
      </c>
      <c r="E6441" s="9">
        <v>1.5510550000000001</v>
      </c>
      <c r="F6441" s="9">
        <v>3.8901558000000001</v>
      </c>
      <c r="G6441" s="9">
        <v>-4.4281506999999998</v>
      </c>
      <c r="H6441" s="9">
        <v>7.6603770000000002E-2</v>
      </c>
      <c r="I6441" s="9">
        <v>7.1178735E-3</v>
      </c>
      <c r="J6441" s="9">
        <v>2.9246954999999999</v>
      </c>
      <c r="K6441" s="9">
        <v>296.57144</v>
      </c>
      <c r="L6441" s="9">
        <v>31.816407999999999</v>
      </c>
      <c r="M6441" s="9">
        <v>27.564632</v>
      </c>
      <c r="N6441" s="9">
        <v>0.96722627000000005</v>
      </c>
      <c r="O6441" s="9">
        <v>15.835929</v>
      </c>
      <c r="P6441" s="9">
        <v>17.568735</v>
      </c>
      <c r="Q6441" s="9">
        <v>2.3636567999999998</v>
      </c>
      <c r="R6441" s="9">
        <v>4.5157280000000001E-2</v>
      </c>
      <c r="S6441" s="9">
        <v>8.2893079999999994E-2</v>
      </c>
      <c r="T6441" s="9">
        <v>2.3229166999999999</v>
      </c>
      <c r="U6441" s="9">
        <v>17.177084000000001</v>
      </c>
      <c r="V6441" s="9">
        <v>1.6098113000000001</v>
      </c>
      <c r="W6441" s="9">
        <v>14.371069</v>
      </c>
      <c r="X6441" s="9">
        <v>8.8626799999999992</v>
      </c>
      <c r="Y6441" s="9">
        <v>7.7538340000000003</v>
      </c>
      <c r="Z6441" s="9">
        <v>1.9247642</v>
      </c>
      <c r="AA6441" s="9">
        <v>3.6814103</v>
      </c>
      <c r="AB6441" s="9">
        <v>15.382892</v>
      </c>
      <c r="AC6441" s="9">
        <v>10.897658</v>
      </c>
      <c r="AD6441" s="9">
        <v>9.842136</v>
      </c>
      <c r="AE6441" s="9">
        <v>6.7023215</v>
      </c>
      <c r="AF6441" s="9">
        <v>45.858364000000002</v>
      </c>
      <c r="AG6441" s="9">
        <v>59.923217999999999</v>
      </c>
      <c r="AH6441" s="9">
        <v>42.309128000000001</v>
      </c>
      <c r="AI6441" s="9">
        <v>66.795119999999997</v>
      </c>
    </row>
    <row r="6442" spans="1:35" ht="15.75" customHeight="1" x14ac:dyDescent="0.2">
      <c r="A6442" s="9">
        <v>6448</v>
      </c>
      <c r="B6442" s="9">
        <v>0.86487234000000002</v>
      </c>
      <c r="C6442" s="9">
        <v>2.8346276000000001</v>
      </c>
      <c r="D6442" s="9">
        <v>2</v>
      </c>
      <c r="E6442" s="9">
        <v>2.0633105999999999</v>
      </c>
      <c r="F6442" s="9">
        <v>5.6401839999999996</v>
      </c>
      <c r="G6442" s="9">
        <v>3.7154875000000001</v>
      </c>
      <c r="H6442" s="9">
        <v>1.4500000000000001E-2</v>
      </c>
      <c r="I6442" s="9">
        <v>6.8378555999999997E-3</v>
      </c>
      <c r="J6442" s="9">
        <v>1.8475902</v>
      </c>
      <c r="K6442" s="9">
        <v>297.65343999999999</v>
      </c>
      <c r="L6442" s="9">
        <v>40.672252999999998</v>
      </c>
      <c r="M6442" s="9">
        <v>30.022000999999999</v>
      </c>
      <c r="N6442" s="9">
        <v>1.2757019000000001</v>
      </c>
      <c r="O6442" s="9">
        <v>14.168367</v>
      </c>
      <c r="P6442" s="9">
        <v>15.616355</v>
      </c>
      <c r="Q6442" s="9">
        <v>3.4340286</v>
      </c>
      <c r="R6442" s="9">
        <v>0.11958967</v>
      </c>
      <c r="S6442" s="9">
        <v>2.4E-2</v>
      </c>
      <c r="T6442" s="9">
        <v>1.9</v>
      </c>
      <c r="U6442" s="9">
        <v>15.7</v>
      </c>
      <c r="V6442" s="9">
        <v>0.40275</v>
      </c>
      <c r="W6442" s="9">
        <v>1.4</v>
      </c>
      <c r="X6442" s="9">
        <v>9.2867060000000006</v>
      </c>
      <c r="Y6442" s="9">
        <v>6.5894064999999999</v>
      </c>
      <c r="Z6442" s="9">
        <v>2.4010150000000001</v>
      </c>
      <c r="AA6442" s="9">
        <v>4.2190722999999997</v>
      </c>
      <c r="AB6442" s="9">
        <v>13.940032</v>
      </c>
      <c r="AC6442" s="9">
        <v>7.0438520000000002</v>
      </c>
      <c r="AD6442" s="9">
        <v>9.8876749999999998</v>
      </c>
      <c r="AE6442" s="9">
        <v>4.8146275999999997</v>
      </c>
      <c r="AF6442" s="9">
        <v>48.748165</v>
      </c>
      <c r="AG6442" s="9">
        <v>72.888724999999994</v>
      </c>
      <c r="AH6442" s="9">
        <v>48.976303000000001</v>
      </c>
      <c r="AI6442" s="9">
        <v>83.509289999999993</v>
      </c>
    </row>
    <row r="6443" spans="1:35" ht="15.75" hidden="1" customHeight="1" x14ac:dyDescent="0.2">
      <c r="A6443" s="9">
        <v>6449</v>
      </c>
    </row>
    <row r="6444" spans="1:35" ht="15.75" hidden="1" customHeight="1" x14ac:dyDescent="0.2">
      <c r="A6444" s="9">
        <v>6450</v>
      </c>
    </row>
    <row r="6445" spans="1:35" ht="15.75" hidden="1" customHeight="1" x14ac:dyDescent="0.2">
      <c r="A6445" s="9">
        <v>6451</v>
      </c>
    </row>
    <row r="6446" spans="1:35" ht="15.75" hidden="1" customHeight="1" x14ac:dyDescent="0.2">
      <c r="A6446" s="9">
        <v>6452</v>
      </c>
    </row>
    <row r="6447" spans="1:35" ht="15.75" customHeight="1" x14ac:dyDescent="0.2">
      <c r="A6447" s="9">
        <v>6453</v>
      </c>
      <c r="B6447" s="9">
        <v>5.2643509999999996</v>
      </c>
      <c r="C6447" s="9">
        <v>14.717824</v>
      </c>
      <c r="D6447" s="9">
        <v>2</v>
      </c>
      <c r="E6447" s="9">
        <v>4.0040956000000003</v>
      </c>
      <c r="F6447" s="9">
        <v>9.0193759999999994</v>
      </c>
      <c r="G6447" s="9">
        <v>2.2078034999999998</v>
      </c>
      <c r="H6447" s="9">
        <v>1.72E-2</v>
      </c>
      <c r="I6447" s="9">
        <v>6.9264799999999996E-3</v>
      </c>
      <c r="J6447" s="9">
        <v>2.6058617000000002</v>
      </c>
      <c r="K6447" s="9">
        <v>289.51483000000002</v>
      </c>
      <c r="L6447" s="9">
        <v>17.891992999999999</v>
      </c>
      <c r="M6447" s="9">
        <v>22.800049000000001</v>
      </c>
      <c r="N6447" s="9">
        <v>0.37227544000000001</v>
      </c>
      <c r="O6447" s="9">
        <v>19.245778999999999</v>
      </c>
      <c r="P6447" s="9">
        <v>21.367563000000001</v>
      </c>
      <c r="Q6447" s="9">
        <v>0.82702595000000001</v>
      </c>
      <c r="R6447" s="9">
        <v>0.13929422</v>
      </c>
      <c r="S6447" s="9">
        <v>2.58E-2</v>
      </c>
      <c r="T6447" s="9">
        <v>3.3333333000000001</v>
      </c>
      <c r="U6447" s="9">
        <v>17.142856999999999</v>
      </c>
      <c r="V6447" s="9">
        <v>0.68759999999999999</v>
      </c>
      <c r="W6447" s="9">
        <v>1.86</v>
      </c>
      <c r="X6447" s="9">
        <v>14.313268000000001</v>
      </c>
      <c r="Y6447" s="9">
        <v>12.142611</v>
      </c>
      <c r="Z6447" s="9">
        <v>1.2162298</v>
      </c>
      <c r="AA6447" s="9">
        <v>1.8327637999999999</v>
      </c>
      <c r="AB6447" s="9">
        <v>19.308199999999999</v>
      </c>
      <c r="AC6447" s="9">
        <v>15.2656145</v>
      </c>
      <c r="AD6447" s="9">
        <v>14.506458</v>
      </c>
      <c r="AE6447" s="9">
        <v>10.562442000000001</v>
      </c>
      <c r="AF6447" s="9">
        <v>46.193829999999998</v>
      </c>
      <c r="AG6447" s="9">
        <v>53.062683</v>
      </c>
      <c r="AH6447" s="9">
        <v>25.854873999999999</v>
      </c>
      <c r="AI6447" s="9">
        <v>42.557246999999997</v>
      </c>
    </row>
    <row r="6448" spans="1:35" ht="15.75" hidden="1" customHeight="1" x14ac:dyDescent="0.2">
      <c r="A6448" s="9">
        <v>6454</v>
      </c>
    </row>
    <row r="6449" spans="1:35" ht="15.75" hidden="1" customHeight="1" x14ac:dyDescent="0.2">
      <c r="A6449" s="9">
        <v>6455</v>
      </c>
    </row>
    <row r="6450" spans="1:35" ht="15.75" hidden="1" customHeight="1" x14ac:dyDescent="0.2">
      <c r="A6450" s="9">
        <v>6456</v>
      </c>
    </row>
    <row r="6451" spans="1:35" ht="15.75" customHeight="1" x14ac:dyDescent="0.2">
      <c r="A6451" s="9">
        <v>6457</v>
      </c>
      <c r="B6451" s="9">
        <v>3.7649729999999999</v>
      </c>
      <c r="C6451" s="9">
        <v>11.548957</v>
      </c>
      <c r="D6451" s="9">
        <v>2.8974359999999999</v>
      </c>
      <c r="E6451" s="9">
        <v>3.4764534999999999</v>
      </c>
      <c r="F6451" s="9">
        <v>7.90646</v>
      </c>
      <c r="G6451" s="9">
        <v>6.5916113999999997</v>
      </c>
      <c r="H6451" s="9">
        <v>6.5641019999999994E-2</v>
      </c>
      <c r="I6451" s="9">
        <v>7.1647925999999999E-3</v>
      </c>
      <c r="J6451" s="9">
        <v>2.5199623</v>
      </c>
      <c r="K6451" s="9">
        <v>293.81585999999999</v>
      </c>
      <c r="L6451" s="9">
        <v>30.197475000000001</v>
      </c>
      <c r="M6451" s="9">
        <v>26.570229999999999</v>
      </c>
      <c r="N6451" s="9">
        <v>0.74781880000000001</v>
      </c>
      <c r="O6451" s="9">
        <v>15.787710000000001</v>
      </c>
      <c r="P6451" s="9">
        <v>17.595708999999999</v>
      </c>
      <c r="Q6451" s="9">
        <v>21.079014000000001</v>
      </c>
      <c r="R6451" s="9">
        <v>0.57105212999999999</v>
      </c>
      <c r="S6451" s="9">
        <v>3.1538459999999997E-2</v>
      </c>
      <c r="T6451" s="9">
        <v>9.5151520000000005</v>
      </c>
      <c r="U6451" s="9">
        <v>20.030304000000001</v>
      </c>
      <c r="V6451" s="9">
        <v>3.0061537999999999</v>
      </c>
      <c r="W6451" s="9">
        <v>8.7435890000000001</v>
      </c>
      <c r="X6451" s="9">
        <v>10.965678</v>
      </c>
      <c r="Y6451" s="9">
        <v>9.3224309999999999</v>
      </c>
      <c r="Z6451" s="9">
        <v>1.6136482000000001</v>
      </c>
      <c r="AA6451" s="9">
        <v>2.9485540000000001</v>
      </c>
      <c r="AB6451" s="9">
        <v>14.855009000000001</v>
      </c>
      <c r="AC6451" s="9">
        <v>12.415938000000001</v>
      </c>
      <c r="AD6451" s="9">
        <v>11.827809</v>
      </c>
      <c r="AE6451" s="9">
        <v>9.0655479999999997</v>
      </c>
      <c r="AF6451" s="9">
        <v>51.568249999999999</v>
      </c>
      <c r="AG6451" s="9">
        <v>53.481155000000001</v>
      </c>
      <c r="AH6451" s="9">
        <v>40.721240000000002</v>
      </c>
      <c r="AI6451" s="9">
        <v>53.755997000000001</v>
      </c>
    </row>
    <row r="6452" spans="1:35" ht="15.75" hidden="1" customHeight="1" x14ac:dyDescent="0.2">
      <c r="A6452" s="9">
        <v>6458</v>
      </c>
    </row>
    <row r="6453" spans="1:35" ht="15.75" hidden="1" customHeight="1" x14ac:dyDescent="0.2">
      <c r="A6453" s="9">
        <v>6459</v>
      </c>
    </row>
    <row r="6454" spans="1:35" ht="15.75" hidden="1" customHeight="1" x14ac:dyDescent="0.2">
      <c r="A6454" s="9">
        <v>6460</v>
      </c>
      <c r="E6454" s="9">
        <v>2.9953911</v>
      </c>
      <c r="F6454" s="9">
        <v>8.0080799999999996</v>
      </c>
      <c r="I6454" s="9">
        <v>3.7129791E-3</v>
      </c>
      <c r="J6454" s="9">
        <v>5.0725727000000003</v>
      </c>
      <c r="K6454" s="9">
        <v>287.04163</v>
      </c>
      <c r="L6454" s="9">
        <v>46.399500000000003</v>
      </c>
      <c r="M6454" s="9">
        <v>31.473807999999998</v>
      </c>
      <c r="N6454" s="9">
        <v>0.80070143999999999</v>
      </c>
      <c r="O6454" s="9">
        <v>11.116104</v>
      </c>
      <c r="P6454" s="9">
        <v>14.077823</v>
      </c>
      <c r="Q6454" s="9">
        <v>4.3600000000000003</v>
      </c>
      <c r="X6454" s="9">
        <v>11.828469</v>
      </c>
      <c r="Y6454" s="9">
        <v>9.1935300000000009</v>
      </c>
      <c r="Z6454" s="9">
        <v>1.2629003999999999</v>
      </c>
      <c r="AA6454" s="9">
        <v>2.1229176999999999</v>
      </c>
      <c r="AB6454" s="9">
        <v>11.446759</v>
      </c>
      <c r="AC6454" s="9">
        <v>6.4677879999999996</v>
      </c>
      <c r="AD6454" s="9">
        <v>6.6279984000000001</v>
      </c>
      <c r="AE6454" s="9">
        <v>4.8203319999999996</v>
      </c>
      <c r="AF6454" s="9">
        <v>62.848320000000001</v>
      </c>
      <c r="AG6454" s="9">
        <v>85.03398</v>
      </c>
      <c r="AH6454" s="9">
        <v>61.282150000000001</v>
      </c>
      <c r="AI6454" s="9">
        <v>87.412949999999995</v>
      </c>
    </row>
    <row r="6455" spans="1:35" ht="15.75" hidden="1" customHeight="1" x14ac:dyDescent="0.2">
      <c r="A6455" s="9">
        <v>6461</v>
      </c>
    </row>
    <row r="6456" spans="1:35" ht="15.75" customHeight="1" x14ac:dyDescent="0.2">
      <c r="A6456" s="9">
        <v>6462</v>
      </c>
      <c r="B6456" s="9">
        <v>8.5698559999999997</v>
      </c>
      <c r="C6456" s="9">
        <v>19.624828000000001</v>
      </c>
      <c r="D6456" s="9">
        <v>2</v>
      </c>
      <c r="E6456" s="9">
        <v>2.1925678</v>
      </c>
      <c r="F6456" s="9">
        <v>6.1485510000000003</v>
      </c>
      <c r="G6456" s="9">
        <v>-4.2708325999999998E-2</v>
      </c>
      <c r="H6456" s="9">
        <v>0.14791666000000001</v>
      </c>
      <c r="I6456" s="9">
        <v>5.6851543000000001E-3</v>
      </c>
      <c r="J6456" s="9">
        <v>3.7633785999999998</v>
      </c>
      <c r="K6456" s="9">
        <v>294.82799999999997</v>
      </c>
      <c r="L6456" s="9">
        <v>45.312252000000001</v>
      </c>
      <c r="M6456" s="9">
        <v>32.275565999999998</v>
      </c>
      <c r="N6456" s="9">
        <v>1.1898987999999999</v>
      </c>
      <c r="O6456" s="9">
        <v>12.488811500000001</v>
      </c>
      <c r="P6456" s="9">
        <v>14.592326999999999</v>
      </c>
      <c r="Q6456" s="9">
        <v>8.3195669999999993</v>
      </c>
      <c r="R6456" s="9">
        <v>0.24374341999999999</v>
      </c>
      <c r="S6456" s="9">
        <v>5.2083332000000003E-2</v>
      </c>
      <c r="T6456" s="9">
        <v>7.9473685999999999</v>
      </c>
      <c r="U6456" s="9">
        <v>22</v>
      </c>
      <c r="V6456" s="9">
        <v>3</v>
      </c>
      <c r="W6456" s="9">
        <v>6.25</v>
      </c>
      <c r="X6456" s="9">
        <v>8.8440130000000003</v>
      </c>
      <c r="Y6456" s="9">
        <v>6.962059</v>
      </c>
      <c r="Z6456" s="9">
        <v>2.0654306</v>
      </c>
      <c r="AA6456" s="9">
        <v>3.6313900000000001</v>
      </c>
      <c r="AB6456" s="9">
        <v>13.3277445</v>
      </c>
      <c r="AC6456" s="9">
        <v>6.1046104000000003</v>
      </c>
      <c r="AD6456" s="9">
        <v>8.5138449999999999</v>
      </c>
      <c r="AE6456" s="9">
        <v>4.1231885000000004</v>
      </c>
      <c r="AF6456" s="9">
        <v>53.209667000000003</v>
      </c>
      <c r="AG6456" s="9">
        <v>92.310230000000004</v>
      </c>
      <c r="AH6456" s="9">
        <v>51.104702000000003</v>
      </c>
      <c r="AI6456" s="9">
        <v>91.285439999999994</v>
      </c>
    </row>
    <row r="6457" spans="1:35" ht="15.75" hidden="1" customHeight="1" x14ac:dyDescent="0.2">
      <c r="A6457" s="9">
        <v>6463</v>
      </c>
    </row>
    <row r="6458" spans="1:35" ht="15.75" hidden="1" customHeight="1" x14ac:dyDescent="0.2">
      <c r="A6458" s="9">
        <v>6464</v>
      </c>
    </row>
    <row r="6459" spans="1:35" ht="15.75" hidden="1" customHeight="1" x14ac:dyDescent="0.2">
      <c r="A6459" s="9">
        <v>6465</v>
      </c>
      <c r="E6459" s="9">
        <v>2.9744052999999999</v>
      </c>
      <c r="F6459" s="9">
        <v>7.2144766000000002</v>
      </c>
    </row>
    <row r="6460" spans="1:35" ht="15.75" hidden="1" customHeight="1" x14ac:dyDescent="0.2">
      <c r="A6460" s="9">
        <v>6466</v>
      </c>
      <c r="E6460" s="9">
        <v>4.3081193000000004</v>
      </c>
      <c r="F6460" s="9">
        <v>9.2902529999999999</v>
      </c>
    </row>
    <row r="6461" spans="1:35" ht="15.75" hidden="1" customHeight="1" x14ac:dyDescent="0.2">
      <c r="A6461" s="9">
        <v>6467</v>
      </c>
    </row>
    <row r="6462" spans="1:35" ht="15.75" hidden="1" customHeight="1" x14ac:dyDescent="0.2">
      <c r="A6462" s="9">
        <v>6468</v>
      </c>
    </row>
    <row r="6463" spans="1:35" ht="15.75" hidden="1" customHeight="1" x14ac:dyDescent="0.2">
      <c r="A6463" s="9">
        <v>6469</v>
      </c>
    </row>
    <row r="6464" spans="1:35" ht="15.75" hidden="1" customHeight="1" x14ac:dyDescent="0.2">
      <c r="A6464" s="9">
        <v>6470</v>
      </c>
    </row>
    <row r="6465" spans="1:35" ht="15.75" hidden="1" customHeight="1" x14ac:dyDescent="0.2">
      <c r="A6465" s="9">
        <v>6471</v>
      </c>
    </row>
    <row r="6466" spans="1:35" ht="15.75" hidden="1" customHeight="1" x14ac:dyDescent="0.2">
      <c r="A6466" s="9">
        <v>6472</v>
      </c>
    </row>
    <row r="6467" spans="1:35" ht="15.75" hidden="1" customHeight="1" x14ac:dyDescent="0.2">
      <c r="A6467" s="9">
        <v>6473</v>
      </c>
    </row>
    <row r="6468" spans="1:35" ht="15.75" customHeight="1" x14ac:dyDescent="0.2">
      <c r="A6468" s="9">
        <v>6474</v>
      </c>
      <c r="B6468" s="9">
        <v>4.3786354000000003</v>
      </c>
      <c r="C6468" s="9">
        <v>13.316462</v>
      </c>
      <c r="D6468" s="9">
        <v>2</v>
      </c>
      <c r="E6468" s="9">
        <v>2.4270429999999998</v>
      </c>
      <c r="F6468" s="9">
        <v>8.7031120000000008</v>
      </c>
      <c r="G6468" s="9">
        <v>-0.35</v>
      </c>
      <c r="H6468" s="9">
        <v>0</v>
      </c>
      <c r="I6468" s="9">
        <v>7.4726519999999998E-3</v>
      </c>
      <c r="J6468" s="9">
        <v>0.95533853999999996</v>
      </c>
      <c r="K6468" s="9">
        <v>292.67266999999998</v>
      </c>
      <c r="L6468" s="9">
        <v>27.461742000000001</v>
      </c>
      <c r="M6468" s="9">
        <v>25.521818</v>
      </c>
      <c r="N6468" s="9">
        <v>0.59467035999999995</v>
      </c>
      <c r="O6468" s="9">
        <v>16.861818</v>
      </c>
      <c r="P6468" s="9">
        <v>17.700455000000002</v>
      </c>
      <c r="Q6468" s="9">
        <v>23.718620000000001</v>
      </c>
      <c r="R6468" s="9">
        <v>0.10191216</v>
      </c>
      <c r="S6468" s="9">
        <v>0.02</v>
      </c>
      <c r="T6468" s="9">
        <v>1</v>
      </c>
      <c r="U6468" s="9">
        <v>22</v>
      </c>
      <c r="V6468" s="9">
        <v>0</v>
      </c>
      <c r="W6468" s="9">
        <v>0</v>
      </c>
      <c r="X6468" s="9">
        <v>8.1962630000000001</v>
      </c>
      <c r="Y6468" s="9">
        <v>8.3052349999999997</v>
      </c>
      <c r="Z6468" s="9">
        <v>1.5733623999999999</v>
      </c>
      <c r="AA6468" s="9">
        <v>2.0265936999999998</v>
      </c>
      <c r="AB6468" s="9">
        <v>16.133973999999998</v>
      </c>
      <c r="AC6468" s="9">
        <v>15.392901999999999</v>
      </c>
      <c r="AD6468" s="9">
        <v>12.717855999999999</v>
      </c>
      <c r="AE6468" s="9">
        <v>11.4572935</v>
      </c>
      <c r="AF6468" s="9">
        <v>43.178460000000001</v>
      </c>
      <c r="AG6468" s="9">
        <v>44.274464000000002</v>
      </c>
      <c r="AH6468" s="9">
        <v>37.027706000000002</v>
      </c>
      <c r="AI6468" s="9">
        <v>41.128715999999997</v>
      </c>
    </row>
    <row r="6469" spans="1:35" ht="15.75" customHeight="1" x14ac:dyDescent="0.2">
      <c r="A6469" s="9">
        <v>6475</v>
      </c>
      <c r="B6469" s="9">
        <v>2.0631878000000001</v>
      </c>
      <c r="C6469" s="9">
        <v>6.1063537999999999</v>
      </c>
      <c r="D6469" s="9">
        <v>2</v>
      </c>
      <c r="E6469" s="9">
        <v>2.3942006</v>
      </c>
      <c r="F6469" s="9">
        <v>6.4808874000000003</v>
      </c>
      <c r="G6469" s="9">
        <v>-0.62988602999999999</v>
      </c>
      <c r="H6469" s="9">
        <v>5.1666666E-2</v>
      </c>
      <c r="I6469" s="9">
        <v>6.8272157E-3</v>
      </c>
      <c r="J6469" s="9">
        <v>1.8368211999999999</v>
      </c>
      <c r="K6469" s="9">
        <v>297.28134</v>
      </c>
      <c r="L6469" s="9">
        <v>41.209989999999998</v>
      </c>
      <c r="M6469" s="9">
        <v>30.080020000000001</v>
      </c>
      <c r="N6469" s="9">
        <v>1.2439654</v>
      </c>
      <c r="O6469" s="9">
        <v>13.906796</v>
      </c>
      <c r="P6469" s="9">
        <v>15.3304825</v>
      </c>
      <c r="Q6469" s="9">
        <v>2.7772374000000002</v>
      </c>
      <c r="R6469" s="9">
        <v>8.7549020000000005E-2</v>
      </c>
      <c r="S6469" s="9">
        <v>2.2499999E-2</v>
      </c>
      <c r="T6469" s="9">
        <v>2.4545455</v>
      </c>
      <c r="U6469" s="9">
        <v>17.363636</v>
      </c>
      <c r="V6469" s="9">
        <v>4.3433332</v>
      </c>
      <c r="W6469" s="9">
        <v>9.5833329999999997</v>
      </c>
      <c r="X6469" s="9">
        <v>8.9339220000000008</v>
      </c>
      <c r="Y6469" s="9">
        <v>6.4731755</v>
      </c>
      <c r="Z6469" s="9">
        <v>2.3458375999999999</v>
      </c>
      <c r="AA6469" s="9">
        <v>4.1112247000000002</v>
      </c>
      <c r="AB6469" s="9">
        <v>13.560309999999999</v>
      </c>
      <c r="AC6469" s="9">
        <v>7.0896359999999996</v>
      </c>
      <c r="AD6469" s="9">
        <v>9.6436240000000009</v>
      </c>
      <c r="AE6469" s="9">
        <v>4.7941649999999996</v>
      </c>
      <c r="AF6469" s="9">
        <v>49.550649999999997</v>
      </c>
      <c r="AG6469" s="9">
        <v>71.323899999999995</v>
      </c>
      <c r="AH6469" s="9">
        <v>50.222830000000002</v>
      </c>
      <c r="AI6469" s="9">
        <v>82.918755000000004</v>
      </c>
    </row>
    <row r="6470" spans="1:35" ht="15.75" customHeight="1" x14ac:dyDescent="0.2">
      <c r="A6470" s="9">
        <v>6476</v>
      </c>
      <c r="B6470" s="9">
        <v>16.766956</v>
      </c>
      <c r="C6470" s="9">
        <v>41.247622999999997</v>
      </c>
      <c r="D6470" s="9">
        <v>2</v>
      </c>
      <c r="E6470" s="9">
        <v>2.0061586</v>
      </c>
      <c r="F6470" s="9">
        <v>6.5012506999999999</v>
      </c>
      <c r="G6470" s="9">
        <v>-0.39387425999999998</v>
      </c>
      <c r="H6470" s="9">
        <v>5.9275362999999998E-2</v>
      </c>
      <c r="I6470" s="9">
        <v>6.0508204999999999E-3</v>
      </c>
      <c r="J6470" s="9">
        <v>4.7632240000000001</v>
      </c>
      <c r="K6470" s="9">
        <v>294.83542</v>
      </c>
      <c r="L6470" s="9">
        <v>34.769419999999997</v>
      </c>
      <c r="M6470" s="9">
        <v>28.166262</v>
      </c>
      <c r="N6470" s="9">
        <v>1.1164259000000001</v>
      </c>
      <c r="O6470" s="9">
        <v>14.658682000000001</v>
      </c>
      <c r="P6470" s="9">
        <v>18.015293</v>
      </c>
      <c r="Q6470" s="9">
        <v>0.76703860000000001</v>
      </c>
      <c r="R6470" s="9">
        <v>0.18305722999999999</v>
      </c>
      <c r="S6470" s="9">
        <v>6.0869566999999999E-2</v>
      </c>
      <c r="T6470" s="9">
        <v>1.875</v>
      </c>
      <c r="U6470" s="9">
        <v>12.182693</v>
      </c>
      <c r="V6470" s="9">
        <v>1.4128696000000001</v>
      </c>
      <c r="W6470" s="9">
        <v>5.7246375</v>
      </c>
      <c r="X6470" s="9">
        <v>14.111902000000001</v>
      </c>
      <c r="Y6470" s="9">
        <v>11.165658000000001</v>
      </c>
      <c r="Z6470" s="9">
        <v>2.3099039000000001</v>
      </c>
      <c r="AA6470" s="9">
        <v>4.0505823999999997</v>
      </c>
      <c r="AB6470" s="9">
        <v>13.906606</v>
      </c>
      <c r="AC6470" s="9">
        <v>6.9442729999999999</v>
      </c>
      <c r="AD6470" s="9">
        <v>8.4829179999999997</v>
      </c>
      <c r="AE6470" s="9">
        <v>4.4943856999999996</v>
      </c>
      <c r="AF6470" s="9">
        <v>53.311996000000001</v>
      </c>
      <c r="AG6470" s="9">
        <v>82.737915000000001</v>
      </c>
      <c r="AH6470" s="9">
        <v>49.220734</v>
      </c>
      <c r="AI6470" s="9">
        <v>85.782584999999997</v>
      </c>
    </row>
    <row r="6471" spans="1:35" ht="15.75" hidden="1" customHeight="1" x14ac:dyDescent="0.2">
      <c r="A6471" s="9">
        <v>6477</v>
      </c>
    </row>
    <row r="6472" spans="1:35" ht="15.75" customHeight="1" x14ac:dyDescent="0.2">
      <c r="A6472" s="9">
        <v>6478</v>
      </c>
      <c r="B6472" s="9">
        <v>0.87176883000000005</v>
      </c>
      <c r="C6472" s="9">
        <v>2.6940729999999999</v>
      </c>
      <c r="D6472" s="9">
        <v>2</v>
      </c>
      <c r="E6472" s="9">
        <v>2.8598690000000002</v>
      </c>
      <c r="F6472" s="9">
        <v>8.1608070000000001</v>
      </c>
      <c r="G6472" s="9">
        <v>-2.9920317999999999</v>
      </c>
      <c r="H6472" s="9">
        <v>5.2054794999999996E-3</v>
      </c>
      <c r="I6472" s="9">
        <v>6.4780875000000002E-3</v>
      </c>
      <c r="J6472" s="9">
        <v>1.2670680000000001</v>
      </c>
      <c r="K6472" s="9">
        <v>298.12909999999999</v>
      </c>
      <c r="L6472" s="9">
        <v>44.947249999999997</v>
      </c>
      <c r="M6472" s="9">
        <v>34.188454</v>
      </c>
      <c r="N6472" s="9">
        <v>1.367926</v>
      </c>
      <c r="O6472" s="9">
        <v>13.268598000000001</v>
      </c>
      <c r="P6472" s="9">
        <v>14.427808000000001</v>
      </c>
      <c r="Q6472" s="9">
        <v>0.33834603000000002</v>
      </c>
      <c r="R6472" s="9">
        <v>0.10157492</v>
      </c>
      <c r="S6472" s="9">
        <v>4.5205480000000001E-3</v>
      </c>
      <c r="T6472" s="9">
        <v>2.3333333000000001</v>
      </c>
      <c r="U6472" s="9">
        <v>11.866667</v>
      </c>
      <c r="V6472" s="9">
        <v>0.43369861999999998</v>
      </c>
      <c r="W6472" s="9">
        <v>0.64383559999999995</v>
      </c>
      <c r="X6472" s="9">
        <v>10.335952000000001</v>
      </c>
      <c r="Y6472" s="9">
        <v>8.398199</v>
      </c>
      <c r="Z6472" s="9">
        <v>2.6316516000000001</v>
      </c>
      <c r="AA6472" s="9">
        <v>4.2238879999999996</v>
      </c>
      <c r="AB6472" s="9">
        <v>12.608528</v>
      </c>
      <c r="AC6472" s="9">
        <v>6.9991273999999999</v>
      </c>
      <c r="AD6472" s="9">
        <v>8.8528459999999995</v>
      </c>
      <c r="AE6472" s="9">
        <v>4.6590575999999997</v>
      </c>
      <c r="AF6472" s="9">
        <v>64.881919999999994</v>
      </c>
      <c r="AG6472" s="9">
        <v>96.518960000000007</v>
      </c>
      <c r="AH6472" s="9">
        <v>54.247999999999998</v>
      </c>
      <c r="AI6472" s="9">
        <v>85.649370000000005</v>
      </c>
    </row>
    <row r="6473" spans="1:35" ht="15.75" hidden="1" customHeight="1" x14ac:dyDescent="0.2">
      <c r="A6473" s="9">
        <v>6479</v>
      </c>
    </row>
    <row r="6474" spans="1:35" ht="15.75" hidden="1" customHeight="1" x14ac:dyDescent="0.2">
      <c r="A6474" s="9">
        <v>6480</v>
      </c>
      <c r="E6474" s="9">
        <v>2.1519176999999998</v>
      </c>
      <c r="F6474" s="9">
        <v>6.3676279999999998</v>
      </c>
      <c r="I6474" s="9">
        <v>7.2824615000000002E-3</v>
      </c>
      <c r="J6474" s="9">
        <v>1.0502039000000001</v>
      </c>
      <c r="K6474" s="9">
        <v>291.20382999999998</v>
      </c>
      <c r="L6474" s="9">
        <v>23.97831</v>
      </c>
      <c r="M6474" s="9">
        <v>23.519808000000001</v>
      </c>
      <c r="N6474" s="9">
        <v>0.50142235000000002</v>
      </c>
      <c r="O6474" s="9">
        <v>17.494662999999999</v>
      </c>
      <c r="P6474" s="9">
        <v>18.650452000000001</v>
      </c>
      <c r="Q6474" s="9">
        <v>36</v>
      </c>
      <c r="X6474" s="9">
        <v>10.488241</v>
      </c>
      <c r="Y6474" s="9">
        <v>9.3733149999999998</v>
      </c>
      <c r="Z6474" s="9">
        <v>1.3291694999999999</v>
      </c>
      <c r="AA6474" s="9">
        <v>1.9378943</v>
      </c>
      <c r="AB6474" s="9">
        <v>16.540417000000001</v>
      </c>
      <c r="AC6474" s="9">
        <v>15.485811999999999</v>
      </c>
      <c r="AD6474" s="9">
        <v>13.587733999999999</v>
      </c>
      <c r="AE6474" s="9">
        <v>13.606363999999999</v>
      </c>
      <c r="AF6474" s="9">
        <v>43.100380000000001</v>
      </c>
      <c r="AG6474" s="9">
        <v>43.571143999999997</v>
      </c>
      <c r="AH6474" s="9">
        <v>31.440339999999999</v>
      </c>
      <c r="AI6474" s="9">
        <v>36.266326999999997</v>
      </c>
    </row>
    <row r="6475" spans="1:35" ht="15.75" hidden="1" customHeight="1" x14ac:dyDescent="0.2">
      <c r="A6475" s="9">
        <v>6481</v>
      </c>
    </row>
    <row r="6476" spans="1:35" ht="15.75" hidden="1" customHeight="1" x14ac:dyDescent="0.2">
      <c r="A6476" s="9">
        <v>6482</v>
      </c>
    </row>
    <row r="6477" spans="1:35" ht="15.75" customHeight="1" x14ac:dyDescent="0.2">
      <c r="A6477" s="9">
        <v>6483</v>
      </c>
      <c r="B6477" s="9">
        <v>1.6433787</v>
      </c>
      <c r="C6477" s="9">
        <v>5.9172690000000001</v>
      </c>
      <c r="D6477" s="9">
        <v>2.0448878000000001</v>
      </c>
      <c r="E6477" s="9">
        <v>2.8682281999999999</v>
      </c>
      <c r="F6477" s="9">
        <v>7.6657925000000002</v>
      </c>
      <c r="G6477" s="9">
        <v>0.46853205999999997</v>
      </c>
      <c r="H6477" s="9">
        <v>2.6533665000000001E-2</v>
      </c>
      <c r="I6477" s="9">
        <v>6.2221484000000004E-3</v>
      </c>
      <c r="J6477" s="9">
        <v>1.1938454000000001</v>
      </c>
      <c r="K6477" s="9">
        <v>297.32600000000002</v>
      </c>
      <c r="L6477" s="9">
        <v>38.346684000000003</v>
      </c>
      <c r="M6477" s="9">
        <v>32.555280000000003</v>
      </c>
      <c r="N6477" s="9">
        <v>1.1674255</v>
      </c>
      <c r="O6477" s="9">
        <v>14.558244</v>
      </c>
      <c r="P6477" s="9">
        <v>15.468162</v>
      </c>
      <c r="Q6477" s="9">
        <v>5.5537386</v>
      </c>
      <c r="R6477" s="9">
        <v>0.21000352999999999</v>
      </c>
      <c r="S6477" s="9">
        <v>2.8528676999999999E-2</v>
      </c>
      <c r="T6477" s="9">
        <v>3.3164555999999998</v>
      </c>
      <c r="U6477" s="9">
        <v>19.879746999999998</v>
      </c>
      <c r="V6477" s="9">
        <v>1.5956608000000001</v>
      </c>
      <c r="W6477" s="9">
        <v>6.1296759999999999</v>
      </c>
      <c r="X6477" s="9">
        <v>8.1485350000000007</v>
      </c>
      <c r="Y6477" s="9">
        <v>8.1218369999999993</v>
      </c>
      <c r="Z6477" s="9">
        <v>1.9246417</v>
      </c>
      <c r="AA6477" s="9">
        <v>3.5274203000000002</v>
      </c>
      <c r="AB6477" s="9">
        <v>13.835862000000001</v>
      </c>
      <c r="AC6477" s="9">
        <v>10.367426</v>
      </c>
      <c r="AD6477" s="9">
        <v>10.556685</v>
      </c>
      <c r="AE6477" s="9">
        <v>7.3863816</v>
      </c>
      <c r="AF6477" s="9">
        <v>46.601737999999997</v>
      </c>
      <c r="AG6477" s="9">
        <v>62.539658000000003</v>
      </c>
      <c r="AH6477" s="9">
        <v>47.520184</v>
      </c>
      <c r="AI6477" s="9">
        <v>65.440094000000002</v>
      </c>
    </row>
    <row r="6478" spans="1:35" ht="15.75" hidden="1" customHeight="1" x14ac:dyDescent="0.2">
      <c r="A6478" s="9">
        <v>6484</v>
      </c>
    </row>
    <row r="6479" spans="1:35" ht="15.75" customHeight="1" x14ac:dyDescent="0.2">
      <c r="A6479" s="9">
        <v>6485</v>
      </c>
      <c r="B6479" s="9">
        <v>7.9694057000000003</v>
      </c>
      <c r="C6479" s="9">
        <v>21.226322</v>
      </c>
      <c r="D6479" s="9">
        <v>2</v>
      </c>
      <c r="E6479" s="9">
        <v>1.8049757</v>
      </c>
      <c r="F6479" s="9">
        <v>5.0787953999999997</v>
      </c>
      <c r="G6479" s="9">
        <v>-1.2431179999999999</v>
      </c>
      <c r="H6479" s="9">
        <v>5.9419356E-2</v>
      </c>
      <c r="I6479" s="9">
        <v>5.7426626000000001E-3</v>
      </c>
      <c r="J6479" s="9">
        <v>3.0291226</v>
      </c>
      <c r="K6479" s="9">
        <v>295.78455000000002</v>
      </c>
      <c r="L6479" s="9">
        <v>49.007446000000002</v>
      </c>
      <c r="M6479" s="9">
        <v>33.929993000000003</v>
      </c>
      <c r="N6479" s="9">
        <v>1.3114777</v>
      </c>
      <c r="O6479" s="9">
        <v>11.847038</v>
      </c>
      <c r="P6479" s="9">
        <v>13.689373</v>
      </c>
      <c r="Q6479" s="9">
        <v>4.9811899999999998</v>
      </c>
      <c r="R6479" s="9">
        <v>0.27486854999999999</v>
      </c>
      <c r="S6479" s="9">
        <v>6.2850009999999998E-2</v>
      </c>
      <c r="T6479" s="9">
        <v>2.6915889000000002</v>
      </c>
      <c r="U6479" s="9">
        <v>16.700935000000001</v>
      </c>
      <c r="V6479" s="9">
        <v>6.0640644999999997</v>
      </c>
      <c r="W6479" s="9">
        <v>8.8838709999999992</v>
      </c>
      <c r="X6479" s="9">
        <v>8.2227940000000004</v>
      </c>
      <c r="Y6479" s="9">
        <v>6.4162064000000001</v>
      </c>
      <c r="Z6479" s="9">
        <v>2.2655240000000001</v>
      </c>
      <c r="AA6479" s="9">
        <v>4.0852975999999996</v>
      </c>
      <c r="AB6479" s="9">
        <v>12.560516</v>
      </c>
      <c r="AC6479" s="9">
        <v>5.5784789999999997</v>
      </c>
      <c r="AD6479" s="9">
        <v>8.3403109999999998</v>
      </c>
      <c r="AE6479" s="9">
        <v>3.8351111000000002</v>
      </c>
      <c r="AF6479" s="9">
        <v>54.373207000000001</v>
      </c>
      <c r="AG6479" s="9">
        <v>90.877335000000002</v>
      </c>
      <c r="AH6479" s="9">
        <v>54.844135000000001</v>
      </c>
      <c r="AI6479" s="9">
        <v>94.436080000000004</v>
      </c>
    </row>
    <row r="6480" spans="1:35" ht="15.75" hidden="1" customHeight="1" x14ac:dyDescent="0.2">
      <c r="A6480" s="9">
        <v>6486</v>
      </c>
    </row>
    <row r="6481" spans="1:35" ht="15.75" hidden="1" customHeight="1" x14ac:dyDescent="0.2">
      <c r="A6481" s="9">
        <v>6487</v>
      </c>
    </row>
    <row r="6482" spans="1:35" ht="15.75" hidden="1" customHeight="1" x14ac:dyDescent="0.2">
      <c r="A6482" s="9">
        <v>6488</v>
      </c>
    </row>
    <row r="6483" spans="1:35" ht="15.75" customHeight="1" x14ac:dyDescent="0.2">
      <c r="A6483" s="9">
        <v>6489</v>
      </c>
      <c r="B6483" s="9">
        <v>1.0678920000000001</v>
      </c>
      <c r="C6483" s="9">
        <v>3.4337244</v>
      </c>
      <c r="D6483" s="9">
        <v>2.0186915000000001</v>
      </c>
      <c r="E6483" s="9">
        <v>1.9609004999999999</v>
      </c>
      <c r="F6483" s="9">
        <v>5.9239182000000001</v>
      </c>
      <c r="G6483" s="9">
        <v>-0.97360049999999998</v>
      </c>
      <c r="H6483" s="9">
        <v>1.0280374E-3</v>
      </c>
      <c r="I6483" s="9">
        <v>6.0539692999999999E-3</v>
      </c>
      <c r="J6483" s="9">
        <v>2.7247895999999998</v>
      </c>
      <c r="K6483" s="9">
        <v>297.00396999999998</v>
      </c>
      <c r="L6483" s="9">
        <v>40.608814000000002</v>
      </c>
      <c r="M6483" s="9">
        <v>30.506786000000002</v>
      </c>
      <c r="N6483" s="9">
        <v>1.2544470000000001</v>
      </c>
      <c r="O6483" s="9">
        <v>14.006831</v>
      </c>
      <c r="P6483" s="9">
        <v>15.859857999999999</v>
      </c>
      <c r="Q6483" s="9">
        <v>2.3793956999999999</v>
      </c>
      <c r="R6483" s="9">
        <v>0.16021651000000001</v>
      </c>
      <c r="S6483" s="9">
        <v>3.5514019999999999E-3</v>
      </c>
      <c r="T6483" s="9">
        <v>1.9574468</v>
      </c>
      <c r="U6483" s="9">
        <v>11.978724</v>
      </c>
      <c r="V6483" s="9">
        <v>1.1893457000000001</v>
      </c>
      <c r="W6483" s="9">
        <v>1.0747663999999999</v>
      </c>
      <c r="X6483" s="9">
        <v>9.8483630000000009</v>
      </c>
      <c r="Y6483" s="9">
        <v>7.111828</v>
      </c>
      <c r="Z6483" s="9">
        <v>2.4063547000000001</v>
      </c>
      <c r="AA6483" s="9">
        <v>4.0177399999999999</v>
      </c>
      <c r="AB6483" s="9">
        <v>13.719619</v>
      </c>
      <c r="AC6483" s="9">
        <v>7.6787615000000002</v>
      </c>
      <c r="AD6483" s="9">
        <v>8.1518060000000006</v>
      </c>
      <c r="AE6483" s="9">
        <v>4.7389163999999999</v>
      </c>
      <c r="AF6483" s="9">
        <v>51.640675000000002</v>
      </c>
      <c r="AG6483" s="9">
        <v>74.21396</v>
      </c>
      <c r="AH6483" s="9">
        <v>50.221626000000001</v>
      </c>
      <c r="AI6483" s="9">
        <v>81.962035999999998</v>
      </c>
    </row>
    <row r="6484" spans="1:35" ht="15.75" customHeight="1" x14ac:dyDescent="0.2">
      <c r="A6484" s="9">
        <v>6490</v>
      </c>
      <c r="B6484" s="9">
        <v>3.3255224000000001</v>
      </c>
      <c r="C6484" s="9">
        <v>8.5291499999999996</v>
      </c>
      <c r="D6484" s="9">
        <v>2</v>
      </c>
      <c r="E6484" s="9">
        <v>2.4389584000000002</v>
      </c>
      <c r="F6484" s="9">
        <v>6.2255370000000001</v>
      </c>
      <c r="G6484" s="9">
        <v>1.0996049999999999</v>
      </c>
      <c r="H6484" s="9">
        <v>4.6551723000000003E-2</v>
      </c>
      <c r="I6484" s="9">
        <v>5.9339199999999996E-3</v>
      </c>
      <c r="J6484" s="9">
        <v>2.7397995000000002</v>
      </c>
      <c r="K6484" s="9">
        <v>296.07776000000001</v>
      </c>
      <c r="L6484" s="9">
        <v>48.942726</v>
      </c>
      <c r="M6484" s="9">
        <v>33.668599999999998</v>
      </c>
      <c r="N6484" s="9">
        <v>1.3187803</v>
      </c>
      <c r="O6484" s="9">
        <v>11.877082</v>
      </c>
      <c r="P6484" s="9">
        <v>13.633573999999999</v>
      </c>
      <c r="Q6484" s="9">
        <v>0.97416924999999999</v>
      </c>
      <c r="R6484" s="9">
        <v>5.3079965999999999E-2</v>
      </c>
      <c r="S6484" s="9">
        <v>4.637931E-2</v>
      </c>
      <c r="T6484" s="9">
        <v>2.0952381999999998</v>
      </c>
      <c r="U6484" s="9">
        <v>17.369046999999998</v>
      </c>
      <c r="V6484" s="9">
        <v>2.5905173000000001</v>
      </c>
      <c r="W6484" s="9">
        <v>6.1810346000000003</v>
      </c>
      <c r="X6484" s="9">
        <v>8.6975789999999993</v>
      </c>
      <c r="Y6484" s="9">
        <v>6.430688</v>
      </c>
      <c r="Z6484" s="9">
        <v>2.3396205999999999</v>
      </c>
      <c r="AA6484" s="9">
        <v>4.1538329999999997</v>
      </c>
      <c r="AB6484" s="9">
        <v>12.308133</v>
      </c>
      <c r="AC6484" s="9">
        <v>5.6710520000000004</v>
      </c>
      <c r="AD6484" s="9">
        <v>8.2503779999999995</v>
      </c>
      <c r="AE6484" s="9">
        <v>3.8561282000000001</v>
      </c>
      <c r="AF6484" s="9">
        <v>54.079647000000001</v>
      </c>
      <c r="AG6484" s="9">
        <v>89.115759999999995</v>
      </c>
      <c r="AH6484" s="9">
        <v>56.028619999999997</v>
      </c>
      <c r="AI6484" s="9">
        <v>93.983329999999995</v>
      </c>
    </row>
    <row r="6485" spans="1:35" ht="15.75" hidden="1" customHeight="1" x14ac:dyDescent="0.2">
      <c r="A6485" s="9">
        <v>6491</v>
      </c>
    </row>
    <row r="6486" spans="1:35" ht="15.75" hidden="1" customHeight="1" x14ac:dyDescent="0.2">
      <c r="A6486" s="9">
        <v>6492</v>
      </c>
    </row>
    <row r="6487" spans="1:35" ht="15.75" customHeight="1" x14ac:dyDescent="0.2">
      <c r="A6487" s="9">
        <v>6493</v>
      </c>
      <c r="B6487" s="9">
        <v>1.0246123</v>
      </c>
      <c r="C6487" s="9">
        <v>3.1189562999999998</v>
      </c>
      <c r="D6487" s="9">
        <v>2</v>
      </c>
      <c r="E6487" s="9">
        <v>3.0353667999999998</v>
      </c>
      <c r="F6487" s="9">
        <v>8.3109819999999992</v>
      </c>
      <c r="G6487" s="9">
        <v>-1.7978084000000001</v>
      </c>
      <c r="H6487" s="9">
        <v>2.7142856000000001E-3</v>
      </c>
      <c r="I6487" s="9">
        <v>7.0406269999999998E-3</v>
      </c>
      <c r="J6487" s="9">
        <v>0.90811043999999996</v>
      </c>
      <c r="K6487" s="9">
        <v>297.02643</v>
      </c>
      <c r="L6487" s="9">
        <v>36.100464000000002</v>
      </c>
      <c r="M6487" s="9">
        <v>35.646132999999999</v>
      </c>
      <c r="N6487" s="9">
        <v>0.99834199999999995</v>
      </c>
      <c r="O6487" s="9">
        <v>14.990149499999999</v>
      </c>
      <c r="P6487" s="9">
        <v>15.731197999999999</v>
      </c>
      <c r="Q6487" s="9">
        <v>0.53113836000000003</v>
      </c>
      <c r="R6487" s="9">
        <v>0.18894274999999999</v>
      </c>
      <c r="S6487" s="9">
        <v>1.1523808999999999E-2</v>
      </c>
      <c r="T6487" s="9">
        <v>1.3829787</v>
      </c>
      <c r="U6487" s="9">
        <v>9.6879430000000006</v>
      </c>
      <c r="V6487" s="9">
        <v>0.14538096</v>
      </c>
      <c r="W6487" s="9">
        <v>0.27619050000000001</v>
      </c>
      <c r="X6487" s="9">
        <v>12.017445</v>
      </c>
      <c r="Y6487" s="9">
        <v>11.070474000000001</v>
      </c>
      <c r="Z6487" s="9">
        <v>2.1362399999999999</v>
      </c>
      <c r="AA6487" s="9">
        <v>3.1244394999999998</v>
      </c>
      <c r="AB6487" s="9">
        <v>12.873651499999999</v>
      </c>
      <c r="AC6487" s="9">
        <v>12.127589</v>
      </c>
      <c r="AD6487" s="9">
        <v>7.5767794000000004</v>
      </c>
      <c r="AE6487" s="9">
        <v>7.3286962999999998</v>
      </c>
      <c r="AF6487" s="9">
        <v>68.971299999999999</v>
      </c>
      <c r="AG6487" s="9">
        <v>69.048996000000002</v>
      </c>
      <c r="AH6487" s="9">
        <v>56.35416</v>
      </c>
      <c r="AI6487" s="9">
        <v>60.766199999999998</v>
      </c>
    </row>
    <row r="6488" spans="1:35" ht="15.75" hidden="1" customHeight="1" x14ac:dyDescent="0.2">
      <c r="A6488" s="9">
        <v>6494</v>
      </c>
    </row>
    <row r="6489" spans="1:35" ht="15.75" hidden="1" customHeight="1" x14ac:dyDescent="0.2">
      <c r="A6489" s="9">
        <v>6495</v>
      </c>
    </row>
    <row r="6490" spans="1:35" ht="15.75" hidden="1" customHeight="1" x14ac:dyDescent="0.2">
      <c r="A6490" s="9">
        <v>6496</v>
      </c>
    </row>
    <row r="6491" spans="1:35" ht="15.75" hidden="1" customHeight="1" x14ac:dyDescent="0.2">
      <c r="A6491" s="9">
        <v>6497</v>
      </c>
    </row>
    <row r="6492" spans="1:35" ht="15.75" hidden="1" customHeight="1" x14ac:dyDescent="0.2">
      <c r="A6492" s="9">
        <v>6498</v>
      </c>
    </row>
    <row r="6493" spans="1:35" ht="15.75" hidden="1" customHeight="1" x14ac:dyDescent="0.2">
      <c r="A6493" s="9">
        <v>6499</v>
      </c>
    </row>
    <row r="6494" spans="1:35" ht="15.75" hidden="1" customHeight="1" x14ac:dyDescent="0.2">
      <c r="A6494" s="9">
        <v>6500</v>
      </c>
      <c r="E6494" s="9">
        <v>2.4392719999999999</v>
      </c>
      <c r="F6494" s="9">
        <v>7.5891447000000003</v>
      </c>
    </row>
    <row r="6495" spans="1:35" ht="15.75" hidden="1" customHeight="1" x14ac:dyDescent="0.2">
      <c r="A6495" s="9">
        <v>6501</v>
      </c>
      <c r="E6495" s="9">
        <v>1.7827964000000001</v>
      </c>
      <c r="F6495" s="9">
        <v>5.2554809999999996</v>
      </c>
    </row>
    <row r="6496" spans="1:35" ht="15.75" hidden="1" customHeight="1" x14ac:dyDescent="0.2">
      <c r="A6496" s="9">
        <v>6502</v>
      </c>
    </row>
    <row r="6497" spans="1:35" ht="15.75" customHeight="1" x14ac:dyDescent="0.2">
      <c r="A6497" s="9">
        <v>6503</v>
      </c>
      <c r="B6497" s="9">
        <v>1.7825327</v>
      </c>
      <c r="C6497" s="9">
        <v>5.4310510000000001</v>
      </c>
      <c r="D6497" s="9">
        <v>2</v>
      </c>
      <c r="E6497" s="9">
        <v>4.170331</v>
      </c>
      <c r="F6497" s="9">
        <v>10.716221000000001</v>
      </c>
      <c r="G6497" s="9">
        <v>-2.2251536999999999</v>
      </c>
      <c r="H6497" s="9">
        <v>8.0481279999999999E-3</v>
      </c>
      <c r="I6497" s="9">
        <v>6.9317090000000003E-3</v>
      </c>
      <c r="J6497" s="9">
        <v>1.0467352999999999</v>
      </c>
      <c r="K6497" s="9">
        <v>296.29385000000002</v>
      </c>
      <c r="L6497" s="9">
        <v>36.698180000000001</v>
      </c>
      <c r="M6497" s="9">
        <v>39.46696</v>
      </c>
      <c r="N6497" s="9">
        <v>0.95673249999999999</v>
      </c>
      <c r="O6497" s="9">
        <v>14.886329</v>
      </c>
      <c r="P6497" s="9">
        <v>15.64822</v>
      </c>
      <c r="Q6497" s="9">
        <v>2.9013537999999999</v>
      </c>
      <c r="R6497" s="9">
        <v>0.12962829000000001</v>
      </c>
      <c r="S6497" s="9">
        <v>6.5497020000000001E-3</v>
      </c>
      <c r="T6497" s="9">
        <v>1.6285714</v>
      </c>
      <c r="U6497" s="9">
        <v>13.009523</v>
      </c>
      <c r="V6497" s="9">
        <v>0.62681819999999999</v>
      </c>
      <c r="W6497" s="9">
        <v>1.131016</v>
      </c>
      <c r="X6497" s="9">
        <v>13.931512</v>
      </c>
      <c r="Y6497" s="9">
        <v>12.4257145</v>
      </c>
      <c r="Z6497" s="9">
        <v>2.0822530000000001</v>
      </c>
      <c r="AA6497" s="9">
        <v>2.9141650000000001</v>
      </c>
      <c r="AB6497" s="9">
        <v>13.0629635</v>
      </c>
      <c r="AC6497" s="9">
        <v>13.0684</v>
      </c>
      <c r="AD6497" s="9">
        <v>9.3360350000000007</v>
      </c>
      <c r="AE6497" s="9">
        <v>9.4949680000000001</v>
      </c>
      <c r="AF6497" s="9">
        <v>80.964966000000004</v>
      </c>
      <c r="AG6497" s="9">
        <v>76.257300000000001</v>
      </c>
      <c r="AH6497" s="9">
        <v>52.646380000000001</v>
      </c>
      <c r="AI6497" s="9">
        <v>53.227398000000001</v>
      </c>
    </row>
    <row r="6498" spans="1:35" ht="15.75" hidden="1" customHeight="1" x14ac:dyDescent="0.2">
      <c r="A6498" s="9">
        <v>6504</v>
      </c>
    </row>
    <row r="6499" spans="1:35" ht="15.75" hidden="1" customHeight="1" x14ac:dyDescent="0.2">
      <c r="A6499" s="9">
        <v>6505</v>
      </c>
    </row>
    <row r="6500" spans="1:35" ht="15.75" customHeight="1" x14ac:dyDescent="0.2">
      <c r="A6500" s="9">
        <v>6506</v>
      </c>
      <c r="B6500" s="9">
        <v>3.6317496</v>
      </c>
      <c r="C6500" s="9">
        <v>10.480012</v>
      </c>
      <c r="D6500" s="9">
        <v>3</v>
      </c>
      <c r="E6500" s="9">
        <v>1.4683062</v>
      </c>
      <c r="F6500" s="9">
        <v>3.9015140000000001</v>
      </c>
      <c r="G6500" s="9">
        <v>-2.9835823000000001</v>
      </c>
      <c r="H6500" s="9">
        <v>3.4130435000000001E-2</v>
      </c>
      <c r="I6500" s="9">
        <v>7.1407375E-3</v>
      </c>
      <c r="J6500" s="9">
        <v>3.0494734999999999</v>
      </c>
      <c r="K6500" s="9">
        <v>297.29077000000001</v>
      </c>
      <c r="L6500" s="9">
        <v>29.787265999999999</v>
      </c>
      <c r="M6500" s="9">
        <v>28.384647000000001</v>
      </c>
      <c r="N6500" s="9">
        <v>0.98137859999999999</v>
      </c>
      <c r="O6500" s="9">
        <v>16.580518999999999</v>
      </c>
      <c r="P6500" s="9">
        <v>18.33728</v>
      </c>
      <c r="Q6500" s="9">
        <v>4.8574085</v>
      </c>
      <c r="R6500" s="9">
        <v>0.25869974000000001</v>
      </c>
      <c r="S6500" s="9">
        <v>2.478261E-2</v>
      </c>
      <c r="T6500" s="9">
        <v>2.4500000000000002</v>
      </c>
      <c r="U6500" s="9">
        <v>13.45</v>
      </c>
      <c r="V6500" s="9">
        <v>2.1397827</v>
      </c>
      <c r="W6500" s="9">
        <v>6.0217390000000002</v>
      </c>
      <c r="X6500" s="9">
        <v>9.2581009999999999</v>
      </c>
      <c r="Y6500" s="9">
        <v>8.1381230000000002</v>
      </c>
      <c r="Z6500" s="9">
        <v>1.9445688000000001</v>
      </c>
      <c r="AA6500" s="9">
        <v>3.6058811999999998</v>
      </c>
      <c r="AB6500" s="9">
        <v>15.983178000000001</v>
      </c>
      <c r="AC6500" s="9">
        <v>12.174602999999999</v>
      </c>
      <c r="AD6500" s="9">
        <v>11.298007</v>
      </c>
      <c r="AE6500" s="9">
        <v>7.8378158000000004</v>
      </c>
      <c r="AF6500" s="9">
        <v>49.391550000000002</v>
      </c>
      <c r="AG6500" s="9">
        <v>60.095923999999997</v>
      </c>
      <c r="AH6500" s="9">
        <v>39.915199999999999</v>
      </c>
      <c r="AI6500" s="9">
        <v>60.570183</v>
      </c>
    </row>
    <row r="6501" spans="1:35" ht="15.75" hidden="1" customHeight="1" x14ac:dyDescent="0.2">
      <c r="A6501" s="9">
        <v>6507</v>
      </c>
    </row>
    <row r="6502" spans="1:35" ht="15.75" customHeight="1" x14ac:dyDescent="0.2">
      <c r="A6502" s="9">
        <v>6508</v>
      </c>
      <c r="B6502" s="9">
        <v>3.9763849000000002</v>
      </c>
      <c r="C6502" s="9">
        <v>9.6163644999999995</v>
      </c>
      <c r="D6502" s="9">
        <v>2</v>
      </c>
      <c r="E6502" s="9">
        <v>2.1999103999999998</v>
      </c>
      <c r="F6502" s="9">
        <v>6.2106705</v>
      </c>
      <c r="G6502" s="9">
        <v>-1.6301136000000001</v>
      </c>
      <c r="H6502" s="9">
        <v>0.11758621</v>
      </c>
      <c r="I6502" s="9">
        <v>6.8810599999999996E-3</v>
      </c>
      <c r="J6502" s="9">
        <v>1.4382823</v>
      </c>
      <c r="K6502" s="9">
        <v>295.99556999999999</v>
      </c>
      <c r="L6502" s="9">
        <v>35.95485</v>
      </c>
      <c r="M6502" s="9">
        <v>31.169193</v>
      </c>
      <c r="N6502" s="9">
        <v>0.97212814999999997</v>
      </c>
      <c r="O6502" s="9">
        <v>14.937364000000001</v>
      </c>
      <c r="P6502" s="9">
        <v>16.288824000000002</v>
      </c>
      <c r="Q6502" s="9">
        <v>19.108191999999999</v>
      </c>
      <c r="R6502" s="9">
        <v>0.44744824999999999</v>
      </c>
      <c r="S6502" s="9">
        <v>4.3448277E-2</v>
      </c>
      <c r="T6502" s="9">
        <v>8.5185180000000003</v>
      </c>
      <c r="U6502" s="9">
        <v>22</v>
      </c>
      <c r="V6502" s="9">
        <v>2.4848275000000002</v>
      </c>
      <c r="W6502" s="9">
        <v>10</v>
      </c>
      <c r="X6502" s="9">
        <v>9.9946769999999994</v>
      </c>
      <c r="Y6502" s="9">
        <v>8.8978059999999992</v>
      </c>
      <c r="Z6502" s="9">
        <v>2.0643783</v>
      </c>
      <c r="AA6502" s="9">
        <v>3.6247685000000001</v>
      </c>
      <c r="AB6502" s="9">
        <v>13.637739</v>
      </c>
      <c r="AC6502" s="9">
        <v>10.66338</v>
      </c>
      <c r="AD6502" s="9">
        <v>10.259463999999999</v>
      </c>
      <c r="AE6502" s="9">
        <v>7.2230406</v>
      </c>
      <c r="AF6502" s="9">
        <v>57.777459999999998</v>
      </c>
      <c r="AG6502" s="9">
        <v>60.223860000000002</v>
      </c>
      <c r="AH6502" s="9">
        <v>47.096283</v>
      </c>
      <c r="AI6502" s="9">
        <v>66.072109999999995</v>
      </c>
    </row>
    <row r="6503" spans="1:35" ht="15.75" customHeight="1" x14ac:dyDescent="0.2">
      <c r="A6503" s="9">
        <v>6509</v>
      </c>
      <c r="B6503" s="9">
        <v>2.828821</v>
      </c>
      <c r="C6503" s="9">
        <v>9.8844770000000004</v>
      </c>
      <c r="D6503" s="9">
        <v>2</v>
      </c>
      <c r="E6503" s="9">
        <v>2.3779417999999999</v>
      </c>
      <c r="F6503" s="9">
        <v>6.4999830000000003</v>
      </c>
      <c r="G6503" s="9">
        <v>-2.1575000000000002</v>
      </c>
      <c r="H6503" s="9">
        <v>6.6666664E-3</v>
      </c>
      <c r="I6503" s="9">
        <v>6.8803737000000002E-3</v>
      </c>
      <c r="J6503" s="9">
        <v>1.4652871000000001</v>
      </c>
      <c r="K6503" s="9">
        <v>295.94223</v>
      </c>
      <c r="L6503" s="9">
        <v>35.738373000000003</v>
      </c>
      <c r="M6503" s="9">
        <v>31.018429999999999</v>
      </c>
      <c r="N6503" s="9">
        <v>0.96689670000000005</v>
      </c>
      <c r="O6503" s="9">
        <v>14.974505000000001</v>
      </c>
      <c r="P6503" s="9">
        <v>16.345844</v>
      </c>
      <c r="Q6503" s="9">
        <v>18.5276</v>
      </c>
      <c r="R6503" s="9">
        <v>0.8360727</v>
      </c>
      <c r="S6503" s="9">
        <v>0</v>
      </c>
      <c r="T6503" s="9">
        <v>13</v>
      </c>
      <c r="U6503" s="9">
        <v>13.5</v>
      </c>
      <c r="V6503" s="9">
        <v>3.1833334</v>
      </c>
      <c r="W6503" s="9">
        <v>3.6666666999999999</v>
      </c>
      <c r="X6503" s="9">
        <v>10.024184</v>
      </c>
      <c r="Y6503" s="9">
        <v>8.9220699999999997</v>
      </c>
      <c r="Z6503" s="9">
        <v>2.0439020000000001</v>
      </c>
      <c r="AA6503" s="9">
        <v>3.6228734999999999</v>
      </c>
      <c r="AB6503" s="9">
        <v>13.789785999999999</v>
      </c>
      <c r="AC6503" s="9">
        <v>10.659242000000001</v>
      </c>
      <c r="AD6503" s="9">
        <v>10.2166</v>
      </c>
      <c r="AE6503" s="9">
        <v>7.1836529999999996</v>
      </c>
      <c r="AF6503" s="9">
        <v>57.977493000000003</v>
      </c>
      <c r="AG6503" s="9">
        <v>60.208297999999999</v>
      </c>
      <c r="AH6503" s="9">
        <v>46.786696999999997</v>
      </c>
      <c r="AI6503" s="9">
        <v>66.210489999999993</v>
      </c>
    </row>
    <row r="6504" spans="1:35" ht="15.75" hidden="1" customHeight="1" x14ac:dyDescent="0.2">
      <c r="A6504" s="9">
        <v>6510</v>
      </c>
    </row>
    <row r="6505" spans="1:35" ht="15.75" hidden="1" customHeight="1" x14ac:dyDescent="0.2">
      <c r="A6505" s="9">
        <v>6511</v>
      </c>
    </row>
    <row r="6506" spans="1:35" ht="15.75" hidden="1" customHeight="1" x14ac:dyDescent="0.2">
      <c r="A6506" s="9">
        <v>6512</v>
      </c>
    </row>
    <row r="6507" spans="1:35" ht="15.75" hidden="1" customHeight="1" x14ac:dyDescent="0.2">
      <c r="A6507" s="9">
        <v>6513</v>
      </c>
    </row>
    <row r="6508" spans="1:35" ht="15.75" hidden="1" customHeight="1" x14ac:dyDescent="0.2">
      <c r="A6508" s="9">
        <v>6514</v>
      </c>
      <c r="E6508" s="9">
        <v>1.7163603000000001</v>
      </c>
      <c r="F6508" s="9">
        <v>5.1191278000000002</v>
      </c>
    </row>
    <row r="6509" spans="1:35" ht="15.75" hidden="1" customHeight="1" x14ac:dyDescent="0.2">
      <c r="A6509" s="9">
        <v>6515</v>
      </c>
    </row>
    <row r="6510" spans="1:35" ht="15.75" hidden="1" customHeight="1" x14ac:dyDescent="0.2">
      <c r="A6510" s="9">
        <v>6516</v>
      </c>
    </row>
    <row r="6511" spans="1:35" ht="15.75" customHeight="1" x14ac:dyDescent="0.2">
      <c r="A6511" s="9">
        <v>6517</v>
      </c>
      <c r="B6511" s="9">
        <v>2.1616780000000002</v>
      </c>
      <c r="C6511" s="9">
        <v>6.6752520000000004</v>
      </c>
      <c r="D6511" s="9">
        <v>3</v>
      </c>
      <c r="E6511" s="9">
        <v>2.0367736999999999</v>
      </c>
      <c r="F6511" s="9">
        <v>6.8098288</v>
      </c>
      <c r="G6511" s="9">
        <v>-0.26465684</v>
      </c>
      <c r="H6511" s="9">
        <v>4.5549739999999998E-3</v>
      </c>
      <c r="I6511" s="9">
        <v>5.8141010000000003E-3</v>
      </c>
      <c r="J6511" s="9">
        <v>3.5472109999999999</v>
      </c>
      <c r="K6511" s="9">
        <v>297.79329999999999</v>
      </c>
      <c r="L6511" s="9">
        <v>49.706829999999997</v>
      </c>
      <c r="M6511" s="9">
        <v>34.561779999999999</v>
      </c>
      <c r="N6511" s="9">
        <v>1.6172138</v>
      </c>
      <c r="O6511" s="9">
        <v>11.626908</v>
      </c>
      <c r="P6511" s="9">
        <v>13.934557</v>
      </c>
      <c r="Q6511" s="9">
        <v>3.3617113000000001</v>
      </c>
      <c r="R6511" s="9">
        <v>0.20855546</v>
      </c>
      <c r="S6511" s="9">
        <v>0.01</v>
      </c>
      <c r="T6511" s="9">
        <v>2.5</v>
      </c>
      <c r="U6511" s="9">
        <v>15.346154</v>
      </c>
      <c r="V6511" s="9">
        <v>0.51408374000000001</v>
      </c>
      <c r="W6511" s="9">
        <v>1.7748691000000001</v>
      </c>
      <c r="X6511" s="9">
        <v>9.9759309999999992</v>
      </c>
      <c r="Y6511" s="9">
        <v>7.0985199999999997</v>
      </c>
      <c r="Z6511" s="9">
        <v>2.8464602999999999</v>
      </c>
      <c r="AA6511" s="9">
        <v>5.0127926</v>
      </c>
      <c r="AB6511" s="9">
        <v>11.225979000000001</v>
      </c>
      <c r="AC6511" s="9">
        <v>5.3464136</v>
      </c>
      <c r="AD6511" s="9">
        <v>7.0605909999999996</v>
      </c>
      <c r="AE6511" s="9">
        <v>4.0643472999999997</v>
      </c>
      <c r="AF6511" s="9">
        <v>61.066963000000001</v>
      </c>
      <c r="AG6511" s="9">
        <v>82.064189999999996</v>
      </c>
      <c r="AH6511" s="9">
        <v>62.297417000000003</v>
      </c>
      <c r="AI6511" s="9">
        <v>95.740520000000004</v>
      </c>
    </row>
    <row r="6512" spans="1:35" ht="15.75" hidden="1" customHeight="1" x14ac:dyDescent="0.2">
      <c r="A6512" s="9">
        <v>6518</v>
      </c>
    </row>
    <row r="6513" spans="1:35" ht="15.75" customHeight="1" x14ac:dyDescent="0.2">
      <c r="A6513" s="9">
        <v>6519</v>
      </c>
      <c r="B6513" s="9">
        <v>4.7132645000000002</v>
      </c>
      <c r="C6513" s="9">
        <v>12.245156</v>
      </c>
      <c r="D6513" s="9">
        <v>2</v>
      </c>
      <c r="E6513" s="9">
        <v>2.6109197000000002</v>
      </c>
      <c r="F6513" s="9">
        <v>6.628355</v>
      </c>
      <c r="G6513" s="9">
        <v>-0.39828819999999998</v>
      </c>
      <c r="H6513" s="9">
        <v>3.1160409E-2</v>
      </c>
      <c r="I6513" s="9">
        <v>6.5821170000000002E-3</v>
      </c>
      <c r="J6513" s="9">
        <v>3.2848310000000001</v>
      </c>
      <c r="K6513" s="9">
        <v>294.91494999999998</v>
      </c>
      <c r="L6513" s="9">
        <v>35.836075000000001</v>
      </c>
      <c r="M6513" s="9">
        <v>40.893276</v>
      </c>
      <c r="N6513" s="9">
        <v>0.99371160000000003</v>
      </c>
      <c r="O6513" s="9">
        <v>14.860893000000001</v>
      </c>
      <c r="P6513" s="9">
        <v>16.987566000000001</v>
      </c>
      <c r="Q6513" s="9">
        <v>0.57465080000000002</v>
      </c>
      <c r="R6513" s="9">
        <v>0.12655003000000001</v>
      </c>
      <c r="S6513" s="9">
        <v>7.6729945999999993E-2</v>
      </c>
      <c r="T6513" s="9">
        <v>1.4541063000000001</v>
      </c>
      <c r="U6513" s="9">
        <v>13.130435</v>
      </c>
      <c r="V6513" s="9">
        <v>0.54805459999999995</v>
      </c>
      <c r="W6513" s="9">
        <v>1.7986348000000001</v>
      </c>
      <c r="X6513" s="9">
        <v>15.325651000000001</v>
      </c>
      <c r="Y6513" s="9">
        <v>13.310613999999999</v>
      </c>
      <c r="Z6513" s="9">
        <v>2.1004909999999999</v>
      </c>
      <c r="AA6513" s="9">
        <v>3.6415489999999999</v>
      </c>
      <c r="AB6513" s="9">
        <v>14.767459000000001</v>
      </c>
      <c r="AC6513" s="9">
        <v>8.5568200000000001</v>
      </c>
      <c r="AD6513" s="9">
        <v>8.8254020000000004</v>
      </c>
      <c r="AE6513" s="9">
        <v>5.0379389999999997</v>
      </c>
      <c r="AF6513" s="9">
        <v>73.282240000000002</v>
      </c>
      <c r="AG6513" s="9">
        <v>111.78507</v>
      </c>
      <c r="AH6513" s="9">
        <v>45.272056999999997</v>
      </c>
      <c r="AI6513" s="9">
        <v>77.42004</v>
      </c>
    </row>
    <row r="6514" spans="1:35" ht="15.75" customHeight="1" x14ac:dyDescent="0.2">
      <c r="A6514" s="9">
        <v>6520</v>
      </c>
      <c r="B6514" s="9">
        <v>6.2032533000000001</v>
      </c>
      <c r="C6514" s="9">
        <v>14.457959000000001</v>
      </c>
      <c r="D6514" s="9">
        <v>2.8333333000000001</v>
      </c>
      <c r="E6514" s="9">
        <v>2.4179995000000001</v>
      </c>
      <c r="F6514" s="9">
        <v>6.0180410000000002</v>
      </c>
      <c r="G6514" s="9">
        <v>-6.8602366000000004</v>
      </c>
      <c r="H6514" s="9">
        <v>7.5238094000000005E-2</v>
      </c>
      <c r="I6514" s="9">
        <v>7.0137330000000003E-3</v>
      </c>
      <c r="J6514" s="9">
        <v>1.974267</v>
      </c>
      <c r="K6514" s="9">
        <v>292.73250000000002</v>
      </c>
      <c r="L6514" s="9">
        <v>33.502246999999997</v>
      </c>
      <c r="M6514" s="9">
        <v>29.691735999999999</v>
      </c>
      <c r="N6514" s="9">
        <v>0.72401285000000004</v>
      </c>
      <c r="O6514" s="9">
        <v>15.051740000000001</v>
      </c>
      <c r="P6514" s="9">
        <v>16.580202</v>
      </c>
      <c r="Q6514" s="9">
        <v>19.985524999999999</v>
      </c>
      <c r="R6514" s="9">
        <v>0.25741416</v>
      </c>
      <c r="S6514" s="9">
        <v>3.8809522999999999E-2</v>
      </c>
      <c r="T6514" s="9">
        <v>6.7058825000000004</v>
      </c>
      <c r="U6514" s="9">
        <v>20</v>
      </c>
      <c r="V6514" s="9">
        <v>2.9504762000000002</v>
      </c>
      <c r="W6514" s="9">
        <v>10.261905</v>
      </c>
      <c r="X6514" s="9">
        <v>7.601375</v>
      </c>
      <c r="Y6514" s="9">
        <v>7.0143319999999996</v>
      </c>
      <c r="Z6514" s="9">
        <v>1.5629451000000001</v>
      </c>
      <c r="AA6514" s="9">
        <v>3.1510471999999998</v>
      </c>
      <c r="AB6514" s="9">
        <v>14.709134000000001</v>
      </c>
      <c r="AC6514" s="9">
        <v>10.633497999999999</v>
      </c>
      <c r="AD6514" s="9">
        <v>9.9661659999999994</v>
      </c>
      <c r="AE6514" s="9">
        <v>7.0063814999999998</v>
      </c>
      <c r="AF6514" s="9">
        <v>49.608916999999998</v>
      </c>
      <c r="AG6514" s="9">
        <v>57.685966000000001</v>
      </c>
      <c r="AH6514" s="9">
        <v>44.892969999999998</v>
      </c>
      <c r="AI6514" s="9">
        <v>65.794464000000005</v>
      </c>
    </row>
    <row r="6515" spans="1:35" ht="15.75" customHeight="1" x14ac:dyDescent="0.2">
      <c r="A6515" s="9">
        <v>6521</v>
      </c>
      <c r="B6515" s="9">
        <v>3.6912444</v>
      </c>
      <c r="C6515" s="9">
        <v>13.384064</v>
      </c>
      <c r="D6515" s="9">
        <v>3</v>
      </c>
      <c r="E6515" s="9">
        <v>2.0324843000000001</v>
      </c>
      <c r="F6515" s="9">
        <v>6.5517539999999999</v>
      </c>
      <c r="G6515" s="9">
        <v>-1.1446831</v>
      </c>
      <c r="H6515" s="9">
        <v>1.8320610000000001E-3</v>
      </c>
      <c r="I6515" s="9">
        <v>5.9144209999999996E-3</v>
      </c>
      <c r="J6515" s="9">
        <v>3.1426601000000001</v>
      </c>
      <c r="K6515" s="9">
        <v>298.24448000000001</v>
      </c>
      <c r="L6515" s="9">
        <v>49.89358</v>
      </c>
      <c r="M6515" s="9">
        <v>34.441955999999998</v>
      </c>
      <c r="N6515" s="9">
        <v>1.6519743</v>
      </c>
      <c r="O6515" s="9">
        <v>11.600428000000001</v>
      </c>
      <c r="P6515" s="9">
        <v>13.827861</v>
      </c>
      <c r="Q6515" s="9">
        <v>6.1228813999999998</v>
      </c>
      <c r="R6515" s="9">
        <v>0.20810628</v>
      </c>
      <c r="S6515" s="9">
        <v>2.5954198000000001E-3</v>
      </c>
      <c r="T6515" s="9">
        <v>2.171875</v>
      </c>
      <c r="U6515" s="9">
        <v>13.53125</v>
      </c>
      <c r="V6515" s="9">
        <v>0.53129769999999998</v>
      </c>
      <c r="W6515" s="9">
        <v>1.1832061</v>
      </c>
      <c r="X6515" s="9">
        <v>9.9483390000000007</v>
      </c>
      <c r="Y6515" s="9">
        <v>7.1023936000000001</v>
      </c>
      <c r="Z6515" s="9">
        <v>2.9337797000000001</v>
      </c>
      <c r="AA6515" s="9">
        <v>5.0489492</v>
      </c>
      <c r="AB6515" s="9">
        <v>11.096030000000001</v>
      </c>
      <c r="AC6515" s="9">
        <v>5.3649974</v>
      </c>
      <c r="AD6515" s="9">
        <v>6.9990730000000001</v>
      </c>
      <c r="AE6515" s="9">
        <v>4.0880619999999999</v>
      </c>
      <c r="AF6515" s="9">
        <v>61.713709999999999</v>
      </c>
      <c r="AG6515" s="9">
        <v>79.407454999999999</v>
      </c>
      <c r="AH6515" s="9">
        <v>62.751938000000003</v>
      </c>
      <c r="AI6515" s="9">
        <v>94.792755</v>
      </c>
    </row>
    <row r="6516" spans="1:35" ht="15.75" hidden="1" customHeight="1" x14ac:dyDescent="0.2">
      <c r="A6516" s="9">
        <v>6522</v>
      </c>
    </row>
    <row r="6517" spans="1:35" ht="15.75" customHeight="1" x14ac:dyDescent="0.2">
      <c r="A6517" s="9">
        <v>6523</v>
      </c>
      <c r="B6517" s="9">
        <v>5.2561450000000001</v>
      </c>
      <c r="C6517" s="9">
        <v>12.991134000000001</v>
      </c>
      <c r="D6517" s="9">
        <v>3</v>
      </c>
      <c r="E6517" s="9">
        <v>3.4317712999999999</v>
      </c>
      <c r="F6517" s="9">
        <v>7.5476520000000002</v>
      </c>
      <c r="G6517" s="9">
        <v>-9.2175139999999995</v>
      </c>
      <c r="H6517" s="9">
        <v>4.1294961999999998E-2</v>
      </c>
      <c r="I6517" s="9">
        <v>6.5698149999999997E-3</v>
      </c>
      <c r="J6517" s="9">
        <v>1.9981994999999999</v>
      </c>
      <c r="K6517" s="9">
        <v>294.17687999999998</v>
      </c>
      <c r="L6517" s="9">
        <v>39.594757000000001</v>
      </c>
      <c r="M6517" s="9">
        <v>33.459811999999999</v>
      </c>
      <c r="N6517" s="9">
        <v>0.94723860000000004</v>
      </c>
      <c r="O6517" s="9">
        <v>13.825942</v>
      </c>
      <c r="P6517" s="9">
        <v>15.387676000000001</v>
      </c>
      <c r="Q6517" s="9">
        <v>0.34937224</v>
      </c>
      <c r="R6517" s="9">
        <v>0.10364335</v>
      </c>
      <c r="S6517" s="9">
        <v>0.21043165</v>
      </c>
      <c r="T6517" s="9">
        <v>1.8205127999999999</v>
      </c>
      <c r="U6517" s="9">
        <v>15.692307</v>
      </c>
      <c r="V6517" s="9">
        <v>1.5273380999999999</v>
      </c>
      <c r="W6517" s="9">
        <v>9.5899280000000005</v>
      </c>
      <c r="X6517" s="9">
        <v>8.1509529999999994</v>
      </c>
      <c r="Y6517" s="9">
        <v>7.0511146</v>
      </c>
      <c r="Z6517" s="9">
        <v>1.83982</v>
      </c>
      <c r="AA6517" s="9">
        <v>3.5550315000000001</v>
      </c>
      <c r="AB6517" s="9">
        <v>13.897822</v>
      </c>
      <c r="AC6517" s="9">
        <v>8.4549009999999996</v>
      </c>
      <c r="AD6517" s="9">
        <v>9.2019680000000008</v>
      </c>
      <c r="AE6517" s="9">
        <v>5.3352722999999997</v>
      </c>
      <c r="AF6517" s="9">
        <v>48.528973000000001</v>
      </c>
      <c r="AG6517" s="9">
        <v>71.664280000000005</v>
      </c>
      <c r="AH6517" s="9">
        <v>48.844990000000003</v>
      </c>
      <c r="AI6517" s="9">
        <v>79.509399999999999</v>
      </c>
    </row>
    <row r="6518" spans="1:35" ht="15.75" customHeight="1" x14ac:dyDescent="0.2">
      <c r="A6518" s="9">
        <v>6524</v>
      </c>
      <c r="B6518" s="9">
        <v>0.34419613999999998</v>
      </c>
      <c r="C6518" s="9">
        <v>1.9420769</v>
      </c>
      <c r="D6518" s="9">
        <v>2</v>
      </c>
      <c r="E6518" s="9">
        <v>2.5820799999999999</v>
      </c>
      <c r="F6518" s="9">
        <v>7.9735379999999996</v>
      </c>
      <c r="G6518" s="9">
        <v>-3.7336136999999998</v>
      </c>
      <c r="H6518" s="9">
        <v>0</v>
      </c>
      <c r="I6518" s="9">
        <v>5.9243888000000003E-3</v>
      </c>
      <c r="J6518" s="9">
        <v>0.87812716000000002</v>
      </c>
      <c r="K6518" s="9">
        <v>298.98885999999999</v>
      </c>
      <c r="L6518" s="9">
        <v>45.713679999999997</v>
      </c>
      <c r="M6518" s="9">
        <v>37.839984999999999</v>
      </c>
      <c r="N6518" s="9">
        <v>1.4047693000000001</v>
      </c>
      <c r="O6518" s="9">
        <v>13.287262999999999</v>
      </c>
      <c r="P6518" s="9">
        <v>14.05377</v>
      </c>
      <c r="Q6518" s="9">
        <v>0</v>
      </c>
      <c r="R6518" s="9">
        <v>0.43435731999999999</v>
      </c>
      <c r="S6518" s="9">
        <v>1.9047618999999999E-3</v>
      </c>
      <c r="T6518" s="9">
        <v>2.3333333000000001</v>
      </c>
      <c r="U6518" s="9">
        <v>16.5</v>
      </c>
      <c r="V6518" s="9">
        <v>8.5238090000000002E-2</v>
      </c>
      <c r="W6518" s="9">
        <v>9.5238100000000006E-2</v>
      </c>
      <c r="X6518" s="9">
        <v>8.3950460000000007</v>
      </c>
      <c r="Y6518" s="9">
        <v>7.3809547000000002</v>
      </c>
      <c r="Z6518" s="9">
        <v>2.434774</v>
      </c>
      <c r="AA6518" s="9">
        <v>4.0941386</v>
      </c>
      <c r="AB6518" s="9">
        <v>11.764955</v>
      </c>
      <c r="AC6518" s="9">
        <v>8.2562270000000009</v>
      </c>
      <c r="AD6518" s="9">
        <v>8.2067580000000007</v>
      </c>
      <c r="AE6518" s="9">
        <v>5.0203753000000004</v>
      </c>
      <c r="AF6518" s="9">
        <v>54.311942999999999</v>
      </c>
      <c r="AG6518" s="9">
        <v>76.777429999999995</v>
      </c>
      <c r="AH6518" s="9">
        <v>57.002377000000003</v>
      </c>
      <c r="AI6518" s="9">
        <v>81.055989999999994</v>
      </c>
    </row>
    <row r="6519" spans="1:35" ht="15.75" customHeight="1" x14ac:dyDescent="0.2">
      <c r="A6519" s="9">
        <v>6525</v>
      </c>
      <c r="B6519" s="9">
        <v>15.578034000000001</v>
      </c>
      <c r="C6519" s="9">
        <v>65.222700000000003</v>
      </c>
      <c r="D6519" s="9">
        <v>2</v>
      </c>
      <c r="E6519" s="9">
        <v>3.5500373999999999</v>
      </c>
      <c r="F6519" s="9">
        <v>8.5925659999999997</v>
      </c>
      <c r="G6519" s="9">
        <v>-1.3489629999999999</v>
      </c>
      <c r="H6519" s="9">
        <v>6.4615383999999998E-2</v>
      </c>
      <c r="I6519" s="9">
        <v>6.1547774999999999E-3</v>
      </c>
      <c r="J6519" s="9">
        <v>1.9944229</v>
      </c>
      <c r="K6519" s="9">
        <v>296.20145000000002</v>
      </c>
      <c r="L6519" s="9">
        <v>43.571914999999997</v>
      </c>
      <c r="M6519" s="9">
        <v>36.26314</v>
      </c>
      <c r="N6519" s="9">
        <v>1.2281685</v>
      </c>
      <c r="O6519" s="9">
        <v>13.308123999999999</v>
      </c>
      <c r="P6519" s="9">
        <v>14.956984500000001</v>
      </c>
      <c r="Q6519" s="9">
        <v>3.5045142</v>
      </c>
      <c r="R6519" s="9">
        <v>0.65443105000000001</v>
      </c>
      <c r="S6519" s="9">
        <v>2.3076923999999999E-2</v>
      </c>
      <c r="T6519" s="9">
        <v>7.7692310000000004</v>
      </c>
      <c r="U6519" s="9">
        <v>19.461538000000001</v>
      </c>
      <c r="V6519" s="9">
        <v>6.6607694999999998</v>
      </c>
      <c r="W6519" s="9">
        <v>6.7692310000000004</v>
      </c>
      <c r="X6519" s="9">
        <v>9.6654</v>
      </c>
      <c r="Y6519" s="9">
        <v>7.7328524999999999</v>
      </c>
      <c r="Z6519" s="9">
        <v>2.3380953999999998</v>
      </c>
      <c r="AA6519" s="9">
        <v>4.1022863000000003</v>
      </c>
      <c r="AB6519" s="9">
        <v>12.748866</v>
      </c>
      <c r="AC6519" s="9">
        <v>6.8501706000000002</v>
      </c>
      <c r="AD6519" s="9">
        <v>7.7501034999999998</v>
      </c>
      <c r="AE6519" s="9">
        <v>4.1390279999999997</v>
      </c>
      <c r="AF6519" s="9">
        <v>59.83081</v>
      </c>
      <c r="AG6519" s="9">
        <v>87.056269999999998</v>
      </c>
      <c r="AH6519" s="9">
        <v>54.152755999999997</v>
      </c>
      <c r="AI6519" s="9">
        <v>87.390100000000004</v>
      </c>
    </row>
    <row r="6520" spans="1:35" ht="15.75" customHeight="1" x14ac:dyDescent="0.2">
      <c r="A6520" s="9">
        <v>6526</v>
      </c>
      <c r="B6520" s="9">
        <v>5.6569694999999998</v>
      </c>
      <c r="C6520" s="9">
        <v>13.999248</v>
      </c>
      <c r="D6520" s="9">
        <v>2</v>
      </c>
      <c r="E6520" s="9">
        <v>2.0325630000000001</v>
      </c>
      <c r="F6520" s="9">
        <v>5.2280860000000002</v>
      </c>
      <c r="G6520" s="9">
        <v>-0.72403859999999998</v>
      </c>
      <c r="H6520" s="9">
        <v>8.0473370000000002E-2</v>
      </c>
      <c r="I6520" s="9">
        <v>7.1240410000000002E-3</v>
      </c>
      <c r="J6520" s="9">
        <v>2.105318</v>
      </c>
      <c r="K6520" s="9">
        <v>294.08251999999999</v>
      </c>
      <c r="L6520" s="9">
        <v>29.935476000000001</v>
      </c>
      <c r="M6520" s="9">
        <v>28.49184</v>
      </c>
      <c r="N6520" s="9">
        <v>0.74944513999999995</v>
      </c>
      <c r="O6520" s="9">
        <v>16.224336999999998</v>
      </c>
      <c r="P6520" s="9">
        <v>17.955463000000002</v>
      </c>
      <c r="Q6520" s="9">
        <v>1.6291515000000001</v>
      </c>
      <c r="R6520" s="9">
        <v>0.17877098999999999</v>
      </c>
      <c r="S6520" s="9">
        <v>8.1242605999999995E-2</v>
      </c>
      <c r="T6520" s="9">
        <v>5.0472440000000001</v>
      </c>
      <c r="U6520" s="9">
        <v>19.15748</v>
      </c>
      <c r="V6520" s="9">
        <v>1.9490533000000001</v>
      </c>
      <c r="W6520" s="9">
        <v>11.189349</v>
      </c>
      <c r="X6520" s="9">
        <v>11.079295</v>
      </c>
      <c r="Y6520" s="9">
        <v>9.6564420000000002</v>
      </c>
      <c r="Z6520" s="9">
        <v>1.5828914999999999</v>
      </c>
      <c r="AA6520" s="9">
        <v>3.4325895000000002</v>
      </c>
      <c r="AB6520" s="9">
        <v>15.507300000000001</v>
      </c>
      <c r="AC6520" s="9">
        <v>11.018102000000001</v>
      </c>
      <c r="AD6520" s="9">
        <v>9.403022</v>
      </c>
      <c r="AE6520" s="9">
        <v>6.1893779999999996</v>
      </c>
      <c r="AF6520" s="9">
        <v>59.490752999999998</v>
      </c>
      <c r="AG6520" s="9">
        <v>67.044309999999996</v>
      </c>
      <c r="AH6520" s="9">
        <v>44.007629999999999</v>
      </c>
      <c r="AI6520" s="9">
        <v>68.174700000000001</v>
      </c>
    </row>
    <row r="6521" spans="1:35" ht="15.75" hidden="1" customHeight="1" x14ac:dyDescent="0.2">
      <c r="A6521" s="9">
        <v>6527</v>
      </c>
    </row>
    <row r="6522" spans="1:35" ht="15.75" hidden="1" customHeight="1" x14ac:dyDescent="0.2">
      <c r="A6522" s="9">
        <v>6528</v>
      </c>
    </row>
    <row r="6523" spans="1:35" ht="15.75" hidden="1" customHeight="1" x14ac:dyDescent="0.2">
      <c r="A6523" s="9">
        <v>6529</v>
      </c>
    </row>
    <row r="6524" spans="1:35" ht="15.75" hidden="1" customHeight="1" x14ac:dyDescent="0.2">
      <c r="A6524" s="9">
        <v>6530</v>
      </c>
      <c r="E6524" s="9">
        <v>2.3655205000000001</v>
      </c>
      <c r="F6524" s="9">
        <v>7.0289999999999999</v>
      </c>
    </row>
    <row r="6525" spans="1:35" ht="15.75" hidden="1" customHeight="1" x14ac:dyDescent="0.2">
      <c r="A6525" s="9">
        <v>6531</v>
      </c>
    </row>
    <row r="6526" spans="1:35" ht="15.75" customHeight="1" x14ac:dyDescent="0.2">
      <c r="A6526" s="9">
        <v>6532</v>
      </c>
      <c r="B6526" s="9">
        <v>1.3647841999999999</v>
      </c>
      <c r="C6526" s="9">
        <v>4.6724104999999998</v>
      </c>
      <c r="D6526" s="9">
        <v>2.7040649999999999</v>
      </c>
      <c r="E6526" s="9">
        <v>2.0733275</v>
      </c>
      <c r="F6526" s="9">
        <v>5.0948935000000004</v>
      </c>
      <c r="G6526" s="9">
        <v>-0.18707351</v>
      </c>
      <c r="H6526" s="9">
        <v>1.18861785E-2</v>
      </c>
      <c r="I6526" s="9">
        <v>6.0379400000000003E-3</v>
      </c>
      <c r="J6526" s="9">
        <v>1.9118238999999999</v>
      </c>
      <c r="K6526" s="9">
        <v>296.9948</v>
      </c>
      <c r="L6526" s="9">
        <v>49.011313999999999</v>
      </c>
      <c r="M6526" s="9">
        <v>32.351818000000002</v>
      </c>
      <c r="N6526" s="9">
        <v>1.3690608</v>
      </c>
      <c r="O6526" s="9">
        <v>12.012162999999999</v>
      </c>
      <c r="P6526" s="9">
        <v>13.361338999999999</v>
      </c>
      <c r="Q6526" s="9">
        <v>0.78821397000000004</v>
      </c>
      <c r="R6526" s="9">
        <v>3.0912763999999999E-2</v>
      </c>
      <c r="S6526" s="9">
        <v>5.9398375000000003E-2</v>
      </c>
      <c r="T6526" s="9">
        <v>1.5808382999999999</v>
      </c>
      <c r="U6526" s="9">
        <v>15.287879</v>
      </c>
      <c r="V6526" s="9">
        <v>0.60481300000000005</v>
      </c>
      <c r="W6526" s="9">
        <v>2.0260161999999999</v>
      </c>
      <c r="X6526" s="9">
        <v>8.3365650000000002</v>
      </c>
      <c r="Y6526" s="9">
        <v>7.1355219999999999</v>
      </c>
      <c r="Z6526" s="9">
        <v>2.3758333</v>
      </c>
      <c r="AA6526" s="9">
        <v>3.8451960000000001</v>
      </c>
      <c r="AB6526" s="9">
        <v>11.583422000000001</v>
      </c>
      <c r="AC6526" s="9">
        <v>6.5164759999999999</v>
      </c>
      <c r="AD6526" s="9">
        <v>7.7135806000000002</v>
      </c>
      <c r="AE6526" s="9">
        <v>4.4103060000000003</v>
      </c>
      <c r="AF6526" s="9">
        <v>44.338715000000001</v>
      </c>
      <c r="AG6526" s="9">
        <v>68.157814000000002</v>
      </c>
      <c r="AH6526" s="9">
        <v>60.306685999999999</v>
      </c>
      <c r="AI6526" s="9">
        <v>88.663870000000003</v>
      </c>
    </row>
    <row r="6527" spans="1:35" ht="15.75" customHeight="1" x14ac:dyDescent="0.2">
      <c r="A6527" s="9">
        <v>6533</v>
      </c>
      <c r="B6527" s="9">
        <v>1.3829654</v>
      </c>
      <c r="C6527" s="9">
        <v>4.4338923000000001</v>
      </c>
      <c r="D6527" s="9">
        <v>2</v>
      </c>
      <c r="E6527" s="9">
        <v>2.0706882000000002</v>
      </c>
      <c r="F6527" s="9">
        <v>5.7417740000000004</v>
      </c>
      <c r="G6527" s="9">
        <v>0.38448919999999998</v>
      </c>
      <c r="H6527" s="9">
        <v>1.5150501E-2</v>
      </c>
      <c r="I6527" s="9">
        <v>6.065778E-3</v>
      </c>
      <c r="J6527" s="9">
        <v>2.3891692</v>
      </c>
      <c r="K6527" s="9">
        <v>295.78539999999998</v>
      </c>
      <c r="L6527" s="9">
        <v>43.166041999999997</v>
      </c>
      <c r="M6527" s="9">
        <v>30.223220000000001</v>
      </c>
      <c r="N6527" s="9">
        <v>1.1924546</v>
      </c>
      <c r="O6527" s="9">
        <v>13.276052999999999</v>
      </c>
      <c r="P6527" s="9">
        <v>14.943942</v>
      </c>
      <c r="Q6527" s="9">
        <v>0.93822870000000003</v>
      </c>
      <c r="R6527" s="9">
        <v>0.14445777000000001</v>
      </c>
      <c r="S6527" s="9">
        <v>3.6053512000000003E-2</v>
      </c>
      <c r="T6527" s="9">
        <v>1.595092</v>
      </c>
      <c r="U6527" s="9">
        <v>14.104295</v>
      </c>
      <c r="V6527" s="9">
        <v>1.8806689000000001</v>
      </c>
      <c r="W6527" s="9">
        <v>2.4247491000000001</v>
      </c>
      <c r="X6527" s="9">
        <v>8.4055070000000001</v>
      </c>
      <c r="Y6527" s="9">
        <v>5.9241542999999997</v>
      </c>
      <c r="Z6527" s="9">
        <v>2.1795442</v>
      </c>
      <c r="AA6527" s="9">
        <v>3.6584995</v>
      </c>
      <c r="AB6527" s="9">
        <v>13.604827999999999</v>
      </c>
      <c r="AC6527" s="9">
        <v>6.9172615999999998</v>
      </c>
      <c r="AD6527" s="9">
        <v>9.2473069999999993</v>
      </c>
      <c r="AE6527" s="9">
        <v>4.7864820000000003</v>
      </c>
      <c r="AF6527" s="9">
        <v>41.852192000000002</v>
      </c>
      <c r="AG6527" s="9">
        <v>69.037445000000005</v>
      </c>
      <c r="AH6527" s="9">
        <v>48.673003999999999</v>
      </c>
      <c r="AI6527" s="9">
        <v>85.589290000000005</v>
      </c>
    </row>
    <row r="6528" spans="1:35" ht="15.75" hidden="1" customHeight="1" x14ac:dyDescent="0.2">
      <c r="A6528" s="9">
        <v>6534</v>
      </c>
      <c r="E6528" s="9">
        <v>2.2912064000000001</v>
      </c>
      <c r="F6528" s="9">
        <v>5.7821936999999997</v>
      </c>
    </row>
    <row r="6529" spans="1:35" ht="15.75" customHeight="1" x14ac:dyDescent="0.2">
      <c r="A6529" s="9">
        <v>6535</v>
      </c>
      <c r="B6529" s="9">
        <v>0.8672299</v>
      </c>
      <c r="C6529" s="9">
        <v>3.0255584999999998</v>
      </c>
      <c r="D6529" s="9">
        <v>2</v>
      </c>
      <c r="E6529" s="9">
        <v>2.1697649999999999</v>
      </c>
      <c r="F6529" s="9">
        <v>5.6987085000000004</v>
      </c>
      <c r="G6529" s="9">
        <v>0.58407575</v>
      </c>
      <c r="H6529" s="9">
        <v>7.6923076999999996E-3</v>
      </c>
      <c r="I6529" s="9">
        <v>6.2541934E-3</v>
      </c>
      <c r="J6529" s="9">
        <v>1.5580700999999999</v>
      </c>
      <c r="K6529" s="9">
        <v>297.67025999999998</v>
      </c>
      <c r="L6529" s="9">
        <v>46.066789999999997</v>
      </c>
      <c r="M6529" s="9">
        <v>36.079692999999999</v>
      </c>
      <c r="N6529" s="9">
        <v>1.3638566000000001</v>
      </c>
      <c r="O6529" s="9">
        <v>12.927025</v>
      </c>
      <c r="P6529" s="9">
        <v>14.273066500000001</v>
      </c>
      <c r="Q6529" s="9">
        <v>1.4758673</v>
      </c>
      <c r="R6529" s="9">
        <v>0.13236919999999999</v>
      </c>
      <c r="S6529" s="9">
        <v>1.7564103000000001E-2</v>
      </c>
      <c r="T6529" s="9">
        <v>2.2488480000000002</v>
      </c>
      <c r="U6529" s="9">
        <v>18.599080000000001</v>
      </c>
      <c r="V6529" s="9">
        <v>0.66554486999999996</v>
      </c>
      <c r="W6529" s="9">
        <v>1.3846153999999999</v>
      </c>
      <c r="X6529" s="9">
        <v>11.256027</v>
      </c>
      <c r="Y6529" s="9">
        <v>8.6990409999999994</v>
      </c>
      <c r="Z6529" s="9">
        <v>2.4478914999999999</v>
      </c>
      <c r="AA6529" s="9">
        <v>4.056006</v>
      </c>
      <c r="AB6529" s="9">
        <v>12.659886999999999</v>
      </c>
      <c r="AC6529" s="9">
        <v>7.0673265000000001</v>
      </c>
      <c r="AD6529" s="9">
        <v>9.2111940000000008</v>
      </c>
      <c r="AE6529" s="9">
        <v>4.8298940000000004</v>
      </c>
      <c r="AF6529" s="9">
        <v>55.267516999999998</v>
      </c>
      <c r="AG6529" s="9">
        <v>82.763144999999994</v>
      </c>
      <c r="AH6529" s="9">
        <v>54.486187000000001</v>
      </c>
      <c r="AI6529" s="9">
        <v>85.141170000000002</v>
      </c>
    </row>
    <row r="6530" spans="1:35" ht="15.75" hidden="1" customHeight="1" x14ac:dyDescent="0.2">
      <c r="A6530" s="9">
        <v>6536</v>
      </c>
    </row>
    <row r="6531" spans="1:35" ht="15.75" hidden="1" customHeight="1" x14ac:dyDescent="0.2">
      <c r="A6531" s="9">
        <v>6537</v>
      </c>
    </row>
    <row r="6532" spans="1:35" ht="15.75" customHeight="1" x14ac:dyDescent="0.2">
      <c r="A6532" s="9">
        <v>6538</v>
      </c>
      <c r="B6532" s="9">
        <v>2.4116610000000001</v>
      </c>
      <c r="C6532" s="9">
        <v>8.2646890000000006</v>
      </c>
      <c r="D6532" s="9">
        <v>2</v>
      </c>
      <c r="E6532" s="9">
        <v>1.8169122</v>
      </c>
      <c r="F6532" s="9">
        <v>5.2820369999999999</v>
      </c>
      <c r="G6532" s="9">
        <v>0.22894055999999999</v>
      </c>
      <c r="H6532" s="9">
        <v>2.4111110000000002E-2</v>
      </c>
      <c r="I6532" s="9">
        <v>4.6715005E-3</v>
      </c>
      <c r="J6532" s="9">
        <v>2.5475237000000002</v>
      </c>
      <c r="K6532" s="9">
        <v>293.9092</v>
      </c>
      <c r="L6532" s="9">
        <v>57.231940000000002</v>
      </c>
      <c r="M6532" s="9">
        <v>39.050452999999997</v>
      </c>
      <c r="N6532" s="9">
        <v>1.2831954999999999</v>
      </c>
      <c r="O6532" s="9">
        <v>9.9199249999999992</v>
      </c>
      <c r="P6532" s="9">
        <v>11.542002</v>
      </c>
      <c r="Q6532" s="9">
        <v>0.61960199999999999</v>
      </c>
      <c r="R6532" s="9">
        <v>2.8089873999999999E-3</v>
      </c>
      <c r="S6532" s="9">
        <v>2.0444443E-2</v>
      </c>
      <c r="T6532" s="9">
        <v>2.3396227000000001</v>
      </c>
      <c r="U6532" s="9">
        <v>14.943396999999999</v>
      </c>
      <c r="V6532" s="9">
        <v>0.7226667</v>
      </c>
      <c r="W6532" s="9">
        <v>1.4111111000000001</v>
      </c>
      <c r="X6532" s="9">
        <v>10.688470000000001</v>
      </c>
      <c r="Y6532" s="9">
        <v>9.3461999999999996</v>
      </c>
      <c r="Z6532" s="9">
        <v>2.0618343000000001</v>
      </c>
      <c r="AA6532" s="9">
        <v>3.3909888000000001</v>
      </c>
      <c r="AB6532" s="9">
        <v>9.2022680000000001</v>
      </c>
      <c r="AC6532" s="9">
        <v>5.4522633999999996</v>
      </c>
      <c r="AD6532" s="9">
        <v>5.7595286000000003</v>
      </c>
      <c r="AE6532" s="9">
        <v>3.6420400000000002</v>
      </c>
      <c r="AF6532" s="9">
        <v>62.568592000000002</v>
      </c>
      <c r="AG6532" s="9">
        <v>82.849159999999998</v>
      </c>
      <c r="AH6532" s="9">
        <v>73.263373999999999</v>
      </c>
      <c r="AI6532" s="9">
        <v>95.702644000000006</v>
      </c>
    </row>
    <row r="6533" spans="1:35" ht="15.75" hidden="1" customHeight="1" x14ac:dyDescent="0.2">
      <c r="A6533" s="9">
        <v>6539</v>
      </c>
    </row>
    <row r="6534" spans="1:35" ht="15.75" hidden="1" customHeight="1" x14ac:dyDescent="0.2">
      <c r="A6534" s="9">
        <v>6540</v>
      </c>
    </row>
    <row r="6535" spans="1:35" ht="15.75" hidden="1" customHeight="1" x14ac:dyDescent="0.2">
      <c r="A6535" s="9">
        <v>6541</v>
      </c>
    </row>
    <row r="6536" spans="1:35" ht="15.75" hidden="1" customHeight="1" x14ac:dyDescent="0.2">
      <c r="A6536" s="9">
        <v>6542</v>
      </c>
    </row>
    <row r="6537" spans="1:35" ht="15.75" hidden="1" customHeight="1" x14ac:dyDescent="0.2">
      <c r="A6537" s="9">
        <v>6543</v>
      </c>
      <c r="E6537" s="9">
        <v>2.0301855</v>
      </c>
      <c r="F6537" s="9">
        <v>5.5380140000000004</v>
      </c>
    </row>
    <row r="6538" spans="1:35" ht="15.75" hidden="1" customHeight="1" x14ac:dyDescent="0.2">
      <c r="A6538" s="9">
        <v>6544</v>
      </c>
    </row>
    <row r="6539" spans="1:35" ht="15.75" hidden="1" customHeight="1" x14ac:dyDescent="0.2">
      <c r="A6539" s="9">
        <v>6545</v>
      </c>
    </row>
    <row r="6540" spans="1:35" ht="15.75" customHeight="1" x14ac:dyDescent="0.2">
      <c r="A6540" s="9">
        <v>6546</v>
      </c>
      <c r="B6540" s="9">
        <v>2.4855428000000002</v>
      </c>
      <c r="C6540" s="9">
        <v>5.539282</v>
      </c>
      <c r="D6540" s="9">
        <v>2</v>
      </c>
      <c r="E6540" s="9">
        <v>2.3438447</v>
      </c>
      <c r="F6540" s="9">
        <v>6.752707</v>
      </c>
      <c r="G6540" s="9">
        <v>-0.48599360000000003</v>
      </c>
      <c r="H6540" s="9">
        <v>4.5454544000000001E-3</v>
      </c>
      <c r="I6540" s="9">
        <v>6.9262576000000001E-3</v>
      </c>
      <c r="J6540" s="9">
        <v>1.5399894000000001</v>
      </c>
      <c r="K6540" s="9">
        <v>296.45855999999998</v>
      </c>
      <c r="L6540" s="9">
        <v>37.729514999999999</v>
      </c>
      <c r="M6540" s="9">
        <v>32.208080000000002</v>
      </c>
      <c r="N6540" s="9">
        <v>1.0127634000000001</v>
      </c>
      <c r="O6540" s="9">
        <v>14.563053</v>
      </c>
      <c r="P6540" s="9">
        <v>15.852297</v>
      </c>
      <c r="Q6540" s="9">
        <v>0.47326800000000002</v>
      </c>
      <c r="R6540" s="9">
        <v>0.24171464000000001</v>
      </c>
      <c r="S6540" s="9">
        <v>8.4848489999999992E-3</v>
      </c>
      <c r="T6540" s="9">
        <v>1.8888887999999999</v>
      </c>
      <c r="U6540" s="9">
        <v>16.61111</v>
      </c>
      <c r="V6540" s="9">
        <v>0.16848484999999999</v>
      </c>
      <c r="W6540" s="9">
        <v>0.81818179999999996</v>
      </c>
      <c r="X6540" s="9">
        <v>7.8271084000000002</v>
      </c>
      <c r="Y6540" s="9">
        <v>7.8932213999999998</v>
      </c>
      <c r="Z6540" s="9">
        <v>1.9780873999999999</v>
      </c>
      <c r="AA6540" s="9">
        <v>3.6479075000000001</v>
      </c>
      <c r="AB6540" s="9">
        <v>13.692759000000001</v>
      </c>
      <c r="AC6540" s="9">
        <v>9.6632010000000008</v>
      </c>
      <c r="AD6540" s="9">
        <v>8.9489870000000007</v>
      </c>
      <c r="AE6540" s="9">
        <v>5.8750939999999998</v>
      </c>
      <c r="AF6540" s="9">
        <v>52.534439999999996</v>
      </c>
      <c r="AG6540" s="9">
        <v>68.662459999999996</v>
      </c>
      <c r="AH6540" s="9">
        <v>48.835456999999998</v>
      </c>
      <c r="AI6540" s="9">
        <v>72.849339999999998</v>
      </c>
    </row>
    <row r="6541" spans="1:35" ht="15.75" hidden="1" customHeight="1" x14ac:dyDescent="0.2">
      <c r="A6541" s="9">
        <v>6547</v>
      </c>
    </row>
    <row r="6542" spans="1:35" ht="15.75" hidden="1" customHeight="1" x14ac:dyDescent="0.2">
      <c r="A6542" s="9">
        <v>6548</v>
      </c>
      <c r="E6542" s="9">
        <v>3.275566</v>
      </c>
      <c r="F6542" s="9">
        <v>7.5652509999999999</v>
      </c>
      <c r="I6542" s="9">
        <v>6.7777727000000003E-3</v>
      </c>
      <c r="J6542" s="9">
        <v>1.2931855000000001</v>
      </c>
      <c r="K6542" s="9">
        <v>296.39852999999999</v>
      </c>
      <c r="L6542" s="9">
        <v>38.515210000000003</v>
      </c>
      <c r="M6542" s="9">
        <v>32.346429999999998</v>
      </c>
      <c r="N6542" s="9">
        <v>1.0735029</v>
      </c>
      <c r="O6542" s="9">
        <v>14.418027</v>
      </c>
      <c r="P6542" s="9">
        <v>15.662045000000001</v>
      </c>
      <c r="Q6542" s="9">
        <v>17.809999999999999</v>
      </c>
      <c r="X6542" s="9">
        <v>7.7001257000000001</v>
      </c>
      <c r="Y6542" s="9">
        <v>6.6057787000000001</v>
      </c>
      <c r="Z6542" s="9">
        <v>2.1311905000000002</v>
      </c>
      <c r="AA6542" s="9">
        <v>3.7639290999999999</v>
      </c>
      <c r="AB6542" s="9">
        <v>13.739466</v>
      </c>
      <c r="AC6542" s="9">
        <v>9.3289910000000003</v>
      </c>
      <c r="AD6542" s="9">
        <v>9.9471139999999991</v>
      </c>
      <c r="AE6542" s="9">
        <v>6.0070785999999998</v>
      </c>
      <c r="AF6542" s="9">
        <v>47.845559999999999</v>
      </c>
      <c r="AG6542" s="9">
        <v>66.574430000000007</v>
      </c>
      <c r="AH6542" s="9">
        <v>47.698794999999997</v>
      </c>
      <c r="AI6542" s="9">
        <v>74.305880000000002</v>
      </c>
    </row>
    <row r="6543" spans="1:35" ht="15.75" hidden="1" customHeight="1" x14ac:dyDescent="0.2">
      <c r="A6543" s="9">
        <v>6549</v>
      </c>
      <c r="E6543" s="9">
        <v>2.8220010000000002</v>
      </c>
      <c r="F6543" s="9">
        <v>6.4789649999999996</v>
      </c>
    </row>
    <row r="6544" spans="1:35" ht="15.75" customHeight="1" x14ac:dyDescent="0.2">
      <c r="A6544" s="9">
        <v>6550</v>
      </c>
      <c r="B6544" s="9">
        <v>3.8877465999999998</v>
      </c>
      <c r="C6544" s="9">
        <v>9.4617710000000006</v>
      </c>
      <c r="D6544" s="9">
        <v>2.9480520000000001</v>
      </c>
      <c r="E6544" s="9">
        <v>2.4570289000000001</v>
      </c>
      <c r="F6544" s="9">
        <v>6.4726252999999998</v>
      </c>
      <c r="G6544" s="9">
        <v>2.3830721000000001</v>
      </c>
      <c r="H6544" s="9">
        <v>1.8658008E-2</v>
      </c>
      <c r="I6544" s="9">
        <v>6.9433194999999996E-3</v>
      </c>
      <c r="J6544" s="9">
        <v>3.0074124000000002</v>
      </c>
      <c r="K6544" s="9">
        <v>295.17773</v>
      </c>
      <c r="L6544" s="9">
        <v>35.085586999999997</v>
      </c>
      <c r="M6544" s="9">
        <v>30.042594999999999</v>
      </c>
      <c r="N6544" s="9">
        <v>0.94433254</v>
      </c>
      <c r="O6544" s="9">
        <v>15.0311165</v>
      </c>
      <c r="P6544" s="9">
        <v>16.845700999999998</v>
      </c>
      <c r="Q6544" s="9">
        <v>0.81679270000000004</v>
      </c>
      <c r="R6544" s="9">
        <v>0.19105833999999999</v>
      </c>
      <c r="S6544" s="9">
        <v>1.9134200000000001E-2</v>
      </c>
      <c r="T6544" s="9">
        <v>1.7105262999999999</v>
      </c>
      <c r="U6544" s="9">
        <v>14.210526</v>
      </c>
      <c r="V6544" s="9">
        <v>0.36593073999999998</v>
      </c>
      <c r="W6544" s="9">
        <v>1.5714284999999999</v>
      </c>
      <c r="X6544" s="9">
        <v>8.6132570000000008</v>
      </c>
      <c r="Y6544" s="9">
        <v>6.7663817000000002</v>
      </c>
      <c r="Z6544" s="9">
        <v>1.8823103000000001</v>
      </c>
      <c r="AA6544" s="9">
        <v>3.5153398999999999</v>
      </c>
      <c r="AB6544" s="9">
        <v>14.744669</v>
      </c>
      <c r="AC6544" s="9">
        <v>9.3976760000000006</v>
      </c>
      <c r="AD6544" s="9">
        <v>9.4006229999999995</v>
      </c>
      <c r="AE6544" s="9">
        <v>6.0039709999999999</v>
      </c>
      <c r="AF6544" s="9">
        <v>46.538257999999999</v>
      </c>
      <c r="AG6544" s="9">
        <v>68.679726000000002</v>
      </c>
      <c r="AH6544" s="9">
        <v>44.834119999999999</v>
      </c>
      <c r="AI6544" s="9">
        <v>73.532229999999998</v>
      </c>
    </row>
    <row r="6545" spans="1:35" ht="15.75" hidden="1" customHeight="1" x14ac:dyDescent="0.2">
      <c r="A6545" s="9">
        <v>6551</v>
      </c>
    </row>
    <row r="6546" spans="1:35" ht="15.75" hidden="1" customHeight="1" x14ac:dyDescent="0.2">
      <c r="A6546" s="9">
        <v>6552</v>
      </c>
    </row>
    <row r="6547" spans="1:35" ht="15.75" hidden="1" customHeight="1" x14ac:dyDescent="0.2">
      <c r="A6547" s="9">
        <v>6553</v>
      </c>
    </row>
    <row r="6548" spans="1:35" ht="15.75" hidden="1" customHeight="1" x14ac:dyDescent="0.2">
      <c r="A6548" s="9">
        <v>6554</v>
      </c>
      <c r="E6548" s="9">
        <v>2.4284219999999999</v>
      </c>
      <c r="F6548" s="9">
        <v>6.6365970000000001</v>
      </c>
    </row>
    <row r="6549" spans="1:35" ht="15.75" hidden="1" customHeight="1" x14ac:dyDescent="0.2">
      <c r="A6549" s="9">
        <v>6555</v>
      </c>
    </row>
    <row r="6550" spans="1:35" ht="15.75" hidden="1" customHeight="1" x14ac:dyDescent="0.2">
      <c r="A6550" s="9">
        <v>6556</v>
      </c>
    </row>
    <row r="6551" spans="1:35" ht="15.75" hidden="1" customHeight="1" x14ac:dyDescent="0.2">
      <c r="A6551" s="9">
        <v>6557</v>
      </c>
    </row>
    <row r="6552" spans="1:35" ht="15.75" hidden="1" customHeight="1" x14ac:dyDescent="0.2">
      <c r="A6552" s="9">
        <v>6558</v>
      </c>
    </row>
    <row r="6553" spans="1:35" ht="15.75" hidden="1" customHeight="1" x14ac:dyDescent="0.2">
      <c r="A6553" s="9">
        <v>6559</v>
      </c>
    </row>
    <row r="6554" spans="1:35" ht="15.75" hidden="1" customHeight="1" x14ac:dyDescent="0.2">
      <c r="A6554" s="9">
        <v>6560</v>
      </c>
    </row>
    <row r="6555" spans="1:35" ht="15.75" hidden="1" customHeight="1" x14ac:dyDescent="0.2">
      <c r="A6555" s="9">
        <v>6561</v>
      </c>
    </row>
    <row r="6556" spans="1:35" ht="15.75" hidden="1" customHeight="1" x14ac:dyDescent="0.2">
      <c r="A6556" s="9">
        <v>6562</v>
      </c>
    </row>
    <row r="6557" spans="1:35" ht="15.75" hidden="1" customHeight="1" x14ac:dyDescent="0.2">
      <c r="A6557" s="9">
        <v>6563</v>
      </c>
    </row>
    <row r="6558" spans="1:35" ht="15.75" hidden="1" customHeight="1" x14ac:dyDescent="0.2">
      <c r="A6558" s="9">
        <v>6564</v>
      </c>
    </row>
    <row r="6559" spans="1:35" ht="15.75" hidden="1" customHeight="1" x14ac:dyDescent="0.2">
      <c r="A6559" s="9">
        <v>6565</v>
      </c>
    </row>
    <row r="6560" spans="1:35" ht="15.75" customHeight="1" x14ac:dyDescent="0.2">
      <c r="A6560" s="9">
        <v>6566</v>
      </c>
      <c r="B6560" s="9">
        <v>7.8770046000000002</v>
      </c>
      <c r="C6560" s="9">
        <v>18.941969</v>
      </c>
      <c r="D6560" s="9">
        <v>2</v>
      </c>
      <c r="E6560" s="9">
        <v>2.1201686999999998</v>
      </c>
      <c r="F6560" s="9">
        <v>5.9240440000000003</v>
      </c>
      <c r="G6560" s="9">
        <v>1.3861965000000001</v>
      </c>
      <c r="H6560" s="9">
        <v>4.4488187999999998E-2</v>
      </c>
      <c r="I6560" s="9">
        <v>7.2822149999999999E-3</v>
      </c>
      <c r="J6560" s="9">
        <v>4.3392439999999999</v>
      </c>
      <c r="K6560" s="9">
        <v>293.79759999999999</v>
      </c>
      <c r="L6560" s="9">
        <v>21.692186</v>
      </c>
      <c r="M6560" s="9">
        <v>21.725376000000001</v>
      </c>
      <c r="N6560" s="9">
        <v>0.74577459999999995</v>
      </c>
      <c r="O6560" s="9">
        <v>18.495697</v>
      </c>
      <c r="P6560" s="9">
        <v>21.399042000000001</v>
      </c>
      <c r="Q6560" s="9">
        <v>3.833405</v>
      </c>
      <c r="R6560" s="9">
        <v>0.18350910000000001</v>
      </c>
      <c r="S6560" s="9">
        <v>5.456693E-2</v>
      </c>
      <c r="T6560" s="9">
        <v>1.8933333000000001</v>
      </c>
      <c r="U6560" s="9">
        <v>13.864865</v>
      </c>
      <c r="V6560" s="9">
        <v>1.0225196999999999</v>
      </c>
      <c r="W6560" s="9">
        <v>5.6377953999999999</v>
      </c>
      <c r="X6560" s="9">
        <v>12.355073000000001</v>
      </c>
      <c r="Y6560" s="9">
        <v>8.8996899999999997</v>
      </c>
      <c r="Z6560" s="9">
        <v>1.8364123000000001</v>
      </c>
      <c r="AA6560" s="9">
        <v>3.1696928</v>
      </c>
      <c r="AB6560" s="9">
        <v>16.858893999999999</v>
      </c>
      <c r="AC6560" s="9">
        <v>11.675744</v>
      </c>
      <c r="AD6560" s="9">
        <v>12.196243000000001</v>
      </c>
      <c r="AE6560" s="9">
        <v>8.9397529999999996</v>
      </c>
      <c r="AF6560" s="9">
        <v>42.502856999999999</v>
      </c>
      <c r="AG6560" s="9">
        <v>52.779415</v>
      </c>
      <c r="AH6560" s="9">
        <v>36.357810000000001</v>
      </c>
      <c r="AI6560" s="9">
        <v>56.761425000000003</v>
      </c>
    </row>
    <row r="6561" spans="1:35" ht="15.75" hidden="1" customHeight="1" x14ac:dyDescent="0.2">
      <c r="A6561" s="9">
        <v>6567</v>
      </c>
    </row>
    <row r="6562" spans="1:35" ht="15.75" hidden="1" customHeight="1" x14ac:dyDescent="0.2">
      <c r="A6562" s="9">
        <v>6568</v>
      </c>
    </row>
    <row r="6563" spans="1:35" ht="15.75" hidden="1" customHeight="1" x14ac:dyDescent="0.2">
      <c r="A6563" s="9">
        <v>6569</v>
      </c>
      <c r="E6563" s="9">
        <v>2.1208496000000001</v>
      </c>
      <c r="F6563" s="9">
        <v>5.3508797000000001</v>
      </c>
    </row>
    <row r="6564" spans="1:35" ht="15.75" hidden="1" customHeight="1" x14ac:dyDescent="0.2">
      <c r="A6564" s="9">
        <v>6570</v>
      </c>
    </row>
    <row r="6565" spans="1:35" ht="15.75" hidden="1" customHeight="1" x14ac:dyDescent="0.2">
      <c r="A6565" s="9">
        <v>6571</v>
      </c>
    </row>
    <row r="6566" spans="1:35" ht="15.75" customHeight="1" x14ac:dyDescent="0.2">
      <c r="A6566" s="9">
        <v>6572</v>
      </c>
      <c r="B6566" s="9">
        <v>1.5585103</v>
      </c>
      <c r="C6566" s="9">
        <v>4.6534585999999996</v>
      </c>
      <c r="D6566" s="9">
        <v>2</v>
      </c>
      <c r="E6566" s="9">
        <v>2.4102610000000002</v>
      </c>
      <c r="F6566" s="9">
        <v>5.6368384000000002</v>
      </c>
      <c r="G6566" s="9">
        <v>-3.8333335000000002</v>
      </c>
      <c r="H6566" s="9">
        <v>6.6666664E-3</v>
      </c>
      <c r="I6566" s="9">
        <v>6.715848E-3</v>
      </c>
      <c r="J6566" s="9">
        <v>1.3523168999999999</v>
      </c>
      <c r="K6566" s="9">
        <v>296.0822</v>
      </c>
      <c r="L6566" s="9">
        <v>39.065980000000003</v>
      </c>
      <c r="M6566" s="9">
        <v>33.719577999999998</v>
      </c>
      <c r="N6566" s="9">
        <v>1.0130117999999999</v>
      </c>
      <c r="O6566" s="9">
        <v>14.229411000000001</v>
      </c>
      <c r="P6566" s="9">
        <v>15.42098</v>
      </c>
      <c r="Q6566" s="9">
        <v>22.828918000000002</v>
      </c>
      <c r="R6566" s="9">
        <v>0.13740691999999999</v>
      </c>
      <c r="S6566" s="9">
        <v>2.1111109999999999E-2</v>
      </c>
      <c r="T6566" s="9">
        <v>1.2</v>
      </c>
      <c r="U6566" s="9">
        <v>8.6</v>
      </c>
      <c r="V6566" s="9">
        <v>0.15111110999999999</v>
      </c>
      <c r="W6566" s="9">
        <v>0.88888889999999998</v>
      </c>
      <c r="X6566" s="9">
        <v>10.366731</v>
      </c>
      <c r="Y6566" s="9">
        <v>8.6733499999999992</v>
      </c>
      <c r="Z6566" s="9">
        <v>1.9951969000000001</v>
      </c>
      <c r="AA6566" s="9">
        <v>3.6027013999999999</v>
      </c>
      <c r="AB6566" s="9">
        <v>13.408813</v>
      </c>
      <c r="AC6566" s="9">
        <v>9.2180330000000001</v>
      </c>
      <c r="AD6566" s="9">
        <v>9.0363620000000004</v>
      </c>
      <c r="AE6566" s="9">
        <v>5.6412930000000001</v>
      </c>
      <c r="AF6566" s="9">
        <v>56.228043</v>
      </c>
      <c r="AG6566" s="9">
        <v>72.804469999999995</v>
      </c>
      <c r="AH6566" s="9">
        <v>49.368499999999997</v>
      </c>
      <c r="AI6566" s="9">
        <v>75.59205</v>
      </c>
    </row>
    <row r="6567" spans="1:35" ht="15.75" hidden="1" customHeight="1" x14ac:dyDescent="0.2">
      <c r="A6567" s="9">
        <v>6573</v>
      </c>
    </row>
    <row r="6568" spans="1:35" ht="15.75" hidden="1" customHeight="1" x14ac:dyDescent="0.2">
      <c r="A6568" s="9">
        <v>6574</v>
      </c>
    </row>
    <row r="6569" spans="1:35" ht="15.75" hidden="1" customHeight="1" x14ac:dyDescent="0.2">
      <c r="A6569" s="9">
        <v>6575</v>
      </c>
    </row>
    <row r="6570" spans="1:35" ht="15.75" hidden="1" customHeight="1" x14ac:dyDescent="0.2">
      <c r="A6570" s="9">
        <v>6576</v>
      </c>
    </row>
    <row r="6571" spans="1:35" ht="15.75" hidden="1" customHeight="1" x14ac:dyDescent="0.2">
      <c r="A6571" s="9">
        <v>6577</v>
      </c>
    </row>
    <row r="6572" spans="1:35" ht="15.75" hidden="1" customHeight="1" x14ac:dyDescent="0.2">
      <c r="A6572" s="9">
        <v>6578</v>
      </c>
    </row>
    <row r="6573" spans="1:35" ht="15.75" hidden="1" customHeight="1" x14ac:dyDescent="0.2">
      <c r="A6573" s="9">
        <v>6579</v>
      </c>
    </row>
    <row r="6574" spans="1:35" ht="15.75" hidden="1" customHeight="1" x14ac:dyDescent="0.2">
      <c r="A6574" s="9">
        <v>6580</v>
      </c>
    </row>
    <row r="6575" spans="1:35" ht="15.75" hidden="1" customHeight="1" x14ac:dyDescent="0.2">
      <c r="A6575" s="9">
        <v>6581</v>
      </c>
    </row>
    <row r="6576" spans="1:35" ht="15.75" hidden="1" customHeight="1" x14ac:dyDescent="0.2">
      <c r="A6576" s="9">
        <v>6582</v>
      </c>
      <c r="E6576" s="9">
        <v>2.1766247999999999</v>
      </c>
      <c r="F6576" s="9">
        <v>5.4280356999999997</v>
      </c>
    </row>
    <row r="6577" spans="1:35" ht="15.75" customHeight="1" x14ac:dyDescent="0.2">
      <c r="A6577" s="9">
        <v>6583</v>
      </c>
      <c r="B6577" s="9">
        <v>1.2165648</v>
      </c>
      <c r="C6577" s="9">
        <v>4.2510624000000004</v>
      </c>
      <c r="D6577" s="9">
        <v>2</v>
      </c>
      <c r="E6577" s="9">
        <v>2.0398394999999998</v>
      </c>
      <c r="F6577" s="9">
        <v>5.1466602999999997</v>
      </c>
      <c r="G6577" s="9">
        <v>-0.32209120000000002</v>
      </c>
      <c r="H6577" s="9">
        <v>8.0257504999999996E-3</v>
      </c>
      <c r="I6577" s="9">
        <v>5.9468118E-3</v>
      </c>
      <c r="J6577" s="9">
        <v>1.3024178</v>
      </c>
      <c r="K6577" s="9">
        <v>298.55914000000001</v>
      </c>
      <c r="L6577" s="9">
        <v>51.791386000000003</v>
      </c>
      <c r="M6577" s="9">
        <v>36.033090000000001</v>
      </c>
      <c r="N6577" s="9">
        <v>1.5344211000000001</v>
      </c>
      <c r="O6577" s="9">
        <v>11.576748</v>
      </c>
      <c r="P6577" s="9">
        <v>12.703409000000001</v>
      </c>
      <c r="Q6577" s="9">
        <v>0.54704182999999995</v>
      </c>
      <c r="R6577" s="9">
        <v>5.5421747E-2</v>
      </c>
      <c r="S6577" s="9">
        <v>1.4592275E-2</v>
      </c>
      <c r="T6577" s="9">
        <v>1.64</v>
      </c>
      <c r="U6577" s="9">
        <v>14.35</v>
      </c>
      <c r="V6577" s="9">
        <v>0.3788841</v>
      </c>
      <c r="W6577" s="9">
        <v>0.83690989999999998</v>
      </c>
      <c r="X6577" s="9">
        <v>6.9652395</v>
      </c>
      <c r="Y6577" s="9">
        <v>6.5251159999999997</v>
      </c>
      <c r="Z6577" s="9">
        <v>2.8030349999999999</v>
      </c>
      <c r="AA6577" s="9">
        <v>4.1807895000000004</v>
      </c>
      <c r="AB6577" s="9">
        <v>10.716764</v>
      </c>
      <c r="AC6577" s="9">
        <v>6.4522795999999998</v>
      </c>
      <c r="AD6577" s="9">
        <v>7.3589044000000001</v>
      </c>
      <c r="AE6577" s="9">
        <v>4.2875813999999997</v>
      </c>
      <c r="AF6577" s="9">
        <v>50.664864000000001</v>
      </c>
      <c r="AG6577" s="9">
        <v>76.061300000000003</v>
      </c>
      <c r="AH6577" s="9">
        <v>64.685010000000005</v>
      </c>
      <c r="AI6577" s="9">
        <v>88.718445000000003</v>
      </c>
    </row>
    <row r="6578" spans="1:35" ht="15.75" hidden="1" customHeight="1" x14ac:dyDescent="0.2">
      <c r="A6578" s="9">
        <v>6584</v>
      </c>
    </row>
    <row r="6579" spans="1:35" ht="15.75" customHeight="1" x14ac:dyDescent="0.2">
      <c r="A6579" s="9">
        <v>6585</v>
      </c>
      <c r="B6579" s="9">
        <v>9.4161040000000007</v>
      </c>
      <c r="C6579" s="9">
        <v>21.405850000000001</v>
      </c>
      <c r="D6579" s="9">
        <v>2.8666665999999998</v>
      </c>
      <c r="E6579" s="9">
        <v>1.4648707000000001</v>
      </c>
      <c r="F6579" s="9">
        <v>3.9094850000000001</v>
      </c>
      <c r="G6579" s="9">
        <v>-2.0312361999999999</v>
      </c>
      <c r="H6579" s="9">
        <v>7.0814820000000001E-2</v>
      </c>
      <c r="I6579" s="9">
        <v>7.1825404000000004E-3</v>
      </c>
      <c r="J6579" s="9">
        <v>2.0049185999999999</v>
      </c>
      <c r="K6579" s="9">
        <v>294.72806000000003</v>
      </c>
      <c r="L6579" s="9">
        <v>30.729821999999999</v>
      </c>
      <c r="M6579" s="9">
        <v>24.596436000000001</v>
      </c>
      <c r="N6579" s="9">
        <v>0.76906050000000004</v>
      </c>
      <c r="O6579" s="9">
        <v>16.007853000000001</v>
      </c>
      <c r="P6579" s="9">
        <v>17.527688999999999</v>
      </c>
      <c r="Q6579" s="9">
        <v>3.0587428000000001</v>
      </c>
      <c r="R6579" s="9">
        <v>9.8968159999999999E-2</v>
      </c>
      <c r="S6579" s="9">
        <v>5.8888889999999999E-2</v>
      </c>
      <c r="T6579" s="9">
        <v>2.2400000000000002</v>
      </c>
      <c r="U6579" s="9">
        <v>15.61</v>
      </c>
      <c r="V6579" s="9">
        <v>1.9544444000000001</v>
      </c>
      <c r="W6579" s="9">
        <v>12.651852</v>
      </c>
      <c r="X6579" s="9">
        <v>7.1356997</v>
      </c>
      <c r="Y6579" s="9">
        <v>6.4517574</v>
      </c>
      <c r="Z6579" s="9">
        <v>1.7576615</v>
      </c>
      <c r="AA6579" s="9">
        <v>3.2236655000000001</v>
      </c>
      <c r="AB6579" s="9">
        <v>15.160876999999999</v>
      </c>
      <c r="AC6579" s="9">
        <v>11.553848</v>
      </c>
      <c r="AD6579" s="9">
        <v>9.4930669999999999</v>
      </c>
      <c r="AE6579" s="9">
        <v>7.0720444000000002</v>
      </c>
      <c r="AF6579" s="9">
        <v>40.341248</v>
      </c>
      <c r="AG6579" s="9">
        <v>50.843997999999999</v>
      </c>
      <c r="AH6579" s="9">
        <v>42.875861999999998</v>
      </c>
      <c r="AI6579" s="9">
        <v>63.573708000000003</v>
      </c>
    </row>
    <row r="6580" spans="1:35" ht="15.75" hidden="1" customHeight="1" x14ac:dyDescent="0.2">
      <c r="A6580" s="9">
        <v>6586</v>
      </c>
    </row>
    <row r="6581" spans="1:35" ht="15.75" hidden="1" customHeight="1" x14ac:dyDescent="0.2">
      <c r="A6581" s="9">
        <v>6587</v>
      </c>
    </row>
    <row r="6582" spans="1:35" ht="15.75" hidden="1" customHeight="1" x14ac:dyDescent="0.2">
      <c r="A6582" s="9">
        <v>6588</v>
      </c>
    </row>
    <row r="6583" spans="1:35" ht="15.75" hidden="1" customHeight="1" x14ac:dyDescent="0.2">
      <c r="A6583" s="9">
        <v>6589</v>
      </c>
    </row>
    <row r="6584" spans="1:35" ht="15.75" hidden="1" customHeight="1" x14ac:dyDescent="0.2">
      <c r="A6584" s="9">
        <v>6590</v>
      </c>
    </row>
    <row r="6585" spans="1:35" ht="15.75" customHeight="1" x14ac:dyDescent="0.2">
      <c r="A6585" s="9">
        <v>6591</v>
      </c>
      <c r="B6585" s="9">
        <v>6.196815</v>
      </c>
      <c r="C6585" s="9">
        <v>18.244302999999999</v>
      </c>
      <c r="D6585" s="9">
        <v>2</v>
      </c>
      <c r="E6585" s="9">
        <v>2.5981030000000001</v>
      </c>
      <c r="F6585" s="9">
        <v>7.8396340000000002</v>
      </c>
      <c r="G6585" s="9">
        <v>-1.7393771</v>
      </c>
      <c r="H6585" s="9">
        <v>2.2592593000000001E-2</v>
      </c>
      <c r="I6585" s="9">
        <v>7.1882329999999996E-3</v>
      </c>
      <c r="J6585" s="9">
        <v>1.0654908000000001</v>
      </c>
      <c r="K6585" s="9">
        <v>291.8295</v>
      </c>
      <c r="L6585" s="9">
        <v>24.231369000000001</v>
      </c>
      <c r="M6585" s="9">
        <v>24.726058999999999</v>
      </c>
      <c r="N6585" s="9">
        <v>0.54151689999999997</v>
      </c>
      <c r="O6585" s="9">
        <v>17.509810000000002</v>
      </c>
      <c r="P6585" s="9">
        <v>18.668161000000001</v>
      </c>
      <c r="Q6585" s="9">
        <v>2.1982225999999998</v>
      </c>
      <c r="R6585" s="9">
        <v>0.20149951999999999</v>
      </c>
      <c r="S6585" s="9">
        <v>4.8968906999999999E-2</v>
      </c>
      <c r="T6585" s="9">
        <v>2.1777777999999999</v>
      </c>
      <c r="U6585" s="9">
        <v>13.711111000000001</v>
      </c>
      <c r="V6585" s="9">
        <v>4.1362962999999997</v>
      </c>
      <c r="W6585" s="9">
        <v>4.4074073</v>
      </c>
      <c r="X6585" s="9">
        <v>11.278371</v>
      </c>
      <c r="Y6585" s="9">
        <v>10.051939000000001</v>
      </c>
      <c r="Z6585" s="9">
        <v>1.3889133</v>
      </c>
      <c r="AA6585" s="9">
        <v>2.1652567</v>
      </c>
      <c r="AB6585" s="9">
        <v>16.455873</v>
      </c>
      <c r="AC6585" s="9">
        <v>15.137973000000001</v>
      </c>
      <c r="AD6585" s="9">
        <v>13.636099</v>
      </c>
      <c r="AE6585" s="9">
        <v>12.769866</v>
      </c>
      <c r="AF6585" s="9">
        <v>44.630580000000002</v>
      </c>
      <c r="AG6585" s="9">
        <v>47.271152000000001</v>
      </c>
      <c r="AH6585" s="9">
        <v>31.813938</v>
      </c>
      <c r="AI6585" s="9">
        <v>38.979796999999998</v>
      </c>
    </row>
    <row r="6586" spans="1:35" ht="15.75" hidden="1" customHeight="1" x14ac:dyDescent="0.2">
      <c r="A6586" s="9">
        <v>6592</v>
      </c>
      <c r="E6586" s="9">
        <v>2.3548876999999999</v>
      </c>
      <c r="F6586" s="9">
        <v>8.3481830000000006</v>
      </c>
      <c r="I6586" s="9">
        <v>7.4725039999999996E-3</v>
      </c>
      <c r="J6586" s="9">
        <v>0.95372330000000005</v>
      </c>
      <c r="K6586" s="9">
        <v>292.66372999999999</v>
      </c>
      <c r="L6586" s="9">
        <v>27.464244999999998</v>
      </c>
      <c r="M6586" s="9">
        <v>25.519255000000001</v>
      </c>
      <c r="N6586" s="9">
        <v>0.59423864000000004</v>
      </c>
      <c r="O6586" s="9">
        <v>16.86037</v>
      </c>
      <c r="P6586" s="9">
        <v>17.698188999999999</v>
      </c>
      <c r="Q6586" s="9">
        <v>39.078792999999997</v>
      </c>
      <c r="X6586" s="9">
        <v>8.1965059999999994</v>
      </c>
      <c r="Y6586" s="9">
        <v>8.3018719999999995</v>
      </c>
      <c r="Z6586" s="9">
        <v>1.5735785</v>
      </c>
      <c r="AA6586" s="9">
        <v>2.0214132999999999</v>
      </c>
      <c r="AB6586" s="9">
        <v>16.127958</v>
      </c>
      <c r="AC6586" s="9">
        <v>15.399380000000001</v>
      </c>
      <c r="AD6586" s="9">
        <v>12.714499999999999</v>
      </c>
      <c r="AE6586" s="9">
        <v>11.4632015</v>
      </c>
      <c r="AF6586" s="9">
        <v>43.175156000000001</v>
      </c>
      <c r="AG6586" s="9">
        <v>44.24926</v>
      </c>
      <c r="AH6586" s="9">
        <v>37.047184000000001</v>
      </c>
      <c r="AI6586" s="9">
        <v>41.100250000000003</v>
      </c>
    </row>
    <row r="6587" spans="1:35" ht="15.75" hidden="1" customHeight="1" x14ac:dyDescent="0.2">
      <c r="A6587" s="9">
        <v>6593</v>
      </c>
    </row>
    <row r="6588" spans="1:35" ht="15.75" hidden="1" customHeight="1" x14ac:dyDescent="0.2">
      <c r="A6588" s="9">
        <v>6594</v>
      </c>
    </row>
    <row r="6589" spans="1:35" ht="15.75" customHeight="1" x14ac:dyDescent="0.2">
      <c r="A6589" s="9">
        <v>6595</v>
      </c>
      <c r="B6589" s="9">
        <v>3.0995659999999998</v>
      </c>
      <c r="C6589" s="9">
        <v>9.5564029999999995</v>
      </c>
      <c r="D6589" s="9">
        <v>2.0872483000000002</v>
      </c>
      <c r="E6589" s="9">
        <v>2.6456697</v>
      </c>
      <c r="F6589" s="9">
        <v>8.8540310000000009</v>
      </c>
      <c r="G6589" s="9">
        <v>0.45138600000000001</v>
      </c>
      <c r="H6589" s="9">
        <v>1.541387E-2</v>
      </c>
      <c r="I6589" s="9">
        <v>6.1606144999999998E-3</v>
      </c>
      <c r="J6589" s="9">
        <v>2.3703224999999999</v>
      </c>
      <c r="K6589" s="9">
        <v>297.09775000000002</v>
      </c>
      <c r="L6589" s="9">
        <v>46.114109999999997</v>
      </c>
      <c r="M6589" s="9">
        <v>38.094673</v>
      </c>
      <c r="N6589" s="9">
        <v>1.4516289</v>
      </c>
      <c r="O6589" s="9">
        <v>12.342572000000001</v>
      </c>
      <c r="P6589" s="9">
        <v>14.546564</v>
      </c>
      <c r="Q6589" s="9">
        <v>0.89222250000000003</v>
      </c>
      <c r="R6589" s="9">
        <v>0.11066273</v>
      </c>
      <c r="S6589" s="9">
        <v>2.9335950999999999E-2</v>
      </c>
      <c r="T6589" s="9">
        <v>1.6022304000000001</v>
      </c>
      <c r="U6589" s="9">
        <v>14.732341999999999</v>
      </c>
      <c r="V6589" s="9">
        <v>4.2253689999999997</v>
      </c>
      <c r="W6589" s="9">
        <v>3.0961970000000001</v>
      </c>
      <c r="X6589" s="9">
        <v>15.173119</v>
      </c>
      <c r="Y6589" s="9">
        <v>11.438774</v>
      </c>
      <c r="Z6589" s="9">
        <v>2.6476826999999998</v>
      </c>
      <c r="AA6589" s="9">
        <v>4.6062474</v>
      </c>
      <c r="AB6589" s="9">
        <v>12.404422</v>
      </c>
      <c r="AC6589" s="9">
        <v>5.9992023000000003</v>
      </c>
      <c r="AD6589" s="9">
        <v>7.8106220000000004</v>
      </c>
      <c r="AE6589" s="9">
        <v>4.3995850000000001</v>
      </c>
      <c r="AF6589" s="9">
        <v>71.627870000000001</v>
      </c>
      <c r="AG6589" s="9">
        <v>105.74153</v>
      </c>
      <c r="AH6589" s="9">
        <v>55.819589999999998</v>
      </c>
      <c r="AI6589" s="9">
        <v>91.977239999999995</v>
      </c>
    </row>
    <row r="6590" spans="1:35" ht="15.75" hidden="1" customHeight="1" x14ac:dyDescent="0.2">
      <c r="A6590" s="9">
        <v>6596</v>
      </c>
    </row>
    <row r="6591" spans="1:35" ht="15.75" hidden="1" customHeight="1" x14ac:dyDescent="0.2">
      <c r="A6591" s="9">
        <v>6597</v>
      </c>
    </row>
    <row r="6592" spans="1:35" ht="15.75" customHeight="1" x14ac:dyDescent="0.2">
      <c r="A6592" s="9">
        <v>6598</v>
      </c>
      <c r="B6592" s="9">
        <v>4.8552350000000004</v>
      </c>
      <c r="C6592" s="9">
        <v>11.998685999999999</v>
      </c>
      <c r="D6592" s="9">
        <v>2.9423077000000002</v>
      </c>
      <c r="E6592" s="9">
        <v>2.2886294999999999</v>
      </c>
      <c r="F6592" s="9">
        <v>6.4474106000000004</v>
      </c>
      <c r="G6592" s="9">
        <v>-1.3665689000000001</v>
      </c>
      <c r="H6592" s="9">
        <v>3.403846E-2</v>
      </c>
      <c r="I6592" s="9">
        <v>7.1897623000000003E-3</v>
      </c>
      <c r="J6592" s="9">
        <v>2.7157757</v>
      </c>
      <c r="K6592" s="9">
        <v>294.1771</v>
      </c>
      <c r="L6592" s="9">
        <v>22.223784999999999</v>
      </c>
      <c r="M6592" s="9">
        <v>23.236799999999999</v>
      </c>
      <c r="N6592" s="9">
        <v>0.67694480000000001</v>
      </c>
      <c r="O6592" s="9">
        <v>18.146436999999999</v>
      </c>
      <c r="P6592" s="9">
        <v>20.101534000000001</v>
      </c>
      <c r="Q6592" s="9">
        <v>0.42331712999999999</v>
      </c>
      <c r="R6592" s="9">
        <v>9.7133529999999996E-2</v>
      </c>
      <c r="S6592" s="9">
        <v>3.0192308000000001E-2</v>
      </c>
      <c r="T6592" s="9">
        <v>1.4722222</v>
      </c>
      <c r="U6592" s="9">
        <v>13.777778</v>
      </c>
      <c r="V6592" s="9">
        <v>0.59852563999999997</v>
      </c>
      <c r="W6592" s="9">
        <v>4.6282053000000003</v>
      </c>
      <c r="X6592" s="9">
        <v>11.339670999999999</v>
      </c>
      <c r="Y6592" s="9">
        <v>9.4743580000000005</v>
      </c>
      <c r="Z6592" s="9">
        <v>1.6532146999999999</v>
      </c>
      <c r="AA6592" s="9">
        <v>2.6607493999999998</v>
      </c>
      <c r="AB6592" s="9">
        <v>17.096346</v>
      </c>
      <c r="AC6592" s="9">
        <v>14.874086</v>
      </c>
      <c r="AD6592" s="9">
        <v>14.112883</v>
      </c>
      <c r="AE6592" s="9">
        <v>11.773866999999999</v>
      </c>
      <c r="AF6592" s="9">
        <v>44.380240000000001</v>
      </c>
      <c r="AG6592" s="9">
        <v>51.335822999999998</v>
      </c>
      <c r="AH6592" s="9">
        <v>32.537529999999997</v>
      </c>
      <c r="AI6592" s="9">
        <v>43.158763999999998</v>
      </c>
    </row>
    <row r="6593" spans="1:35" ht="15.75" hidden="1" customHeight="1" x14ac:dyDescent="0.2">
      <c r="A6593" s="9">
        <v>6599</v>
      </c>
    </row>
    <row r="6594" spans="1:35" ht="15.75" customHeight="1" x14ac:dyDescent="0.2">
      <c r="A6594" s="9">
        <v>6600</v>
      </c>
      <c r="B6594" s="9">
        <v>10.125598999999999</v>
      </c>
      <c r="C6594" s="9">
        <v>20.514938000000001</v>
      </c>
      <c r="D6594" s="9">
        <v>2</v>
      </c>
      <c r="E6594" s="9">
        <v>2.2742825</v>
      </c>
      <c r="F6594" s="9">
        <v>6.4349340000000002</v>
      </c>
      <c r="G6594" s="9">
        <v>0.97683319999999996</v>
      </c>
      <c r="H6594" s="9">
        <v>5.4976075999999999E-2</v>
      </c>
      <c r="I6594" s="9">
        <v>6.5274299999999999E-3</v>
      </c>
      <c r="J6594" s="9">
        <v>3.9270556000000001</v>
      </c>
      <c r="K6594" s="9">
        <v>294.9486</v>
      </c>
      <c r="L6594" s="9">
        <v>32.000354999999999</v>
      </c>
      <c r="M6594" s="9">
        <v>28.772957000000002</v>
      </c>
      <c r="N6594" s="9">
        <v>1.0465390999999999</v>
      </c>
      <c r="O6594" s="9">
        <v>15.535666000000001</v>
      </c>
      <c r="P6594" s="9">
        <v>18.339020000000001</v>
      </c>
      <c r="Q6594" s="9">
        <v>0.60410713999999999</v>
      </c>
      <c r="R6594" s="9">
        <v>4.9878985000000001E-2</v>
      </c>
      <c r="S6594" s="9">
        <v>8.0717705000000001E-2</v>
      </c>
      <c r="T6594" s="9">
        <v>1.5333333</v>
      </c>
      <c r="U6594" s="9">
        <v>13.386666</v>
      </c>
      <c r="V6594" s="9">
        <v>0.26511960000000001</v>
      </c>
      <c r="W6594" s="9">
        <v>6.2535886999999999</v>
      </c>
      <c r="X6594" s="9">
        <v>12.817273</v>
      </c>
      <c r="Y6594" s="9">
        <v>9.0730579999999996</v>
      </c>
      <c r="Z6594" s="9">
        <v>2.0344148</v>
      </c>
      <c r="AA6594" s="9">
        <v>4.0621695999999998</v>
      </c>
      <c r="AB6594" s="9">
        <v>15.030369</v>
      </c>
      <c r="AC6594" s="9">
        <v>8.3657959999999996</v>
      </c>
      <c r="AD6594" s="9">
        <v>10.47911</v>
      </c>
      <c r="AE6594" s="9">
        <v>6.2245929999999996</v>
      </c>
      <c r="AF6594" s="9">
        <v>50.553955000000002</v>
      </c>
      <c r="AG6594" s="9">
        <v>76.955085999999994</v>
      </c>
      <c r="AH6594" s="9">
        <v>42.367386000000003</v>
      </c>
      <c r="AI6594" s="9">
        <v>76.684875000000005</v>
      </c>
    </row>
    <row r="6595" spans="1:35" ht="15.75" customHeight="1" x14ac:dyDescent="0.2">
      <c r="A6595" s="9">
        <v>6601</v>
      </c>
      <c r="B6595" s="9">
        <v>13.670655</v>
      </c>
      <c r="C6595" s="9">
        <v>49.562249999999999</v>
      </c>
      <c r="D6595" s="9">
        <v>2</v>
      </c>
      <c r="E6595" s="9">
        <v>2.2167485</v>
      </c>
      <c r="F6595" s="9">
        <v>7.0498000000000003</v>
      </c>
      <c r="G6595" s="9">
        <v>-16.004757000000001</v>
      </c>
      <c r="H6595" s="9">
        <v>2.5294118000000001E-2</v>
      </c>
      <c r="I6595" s="9">
        <v>4.6306485E-3</v>
      </c>
      <c r="J6595" s="9">
        <v>3.4562693000000002</v>
      </c>
      <c r="K6595" s="9">
        <v>292.26916999999997</v>
      </c>
      <c r="L6595" s="9">
        <v>51.217660000000002</v>
      </c>
      <c r="M6595" s="9">
        <v>34.423003999999999</v>
      </c>
      <c r="N6595" s="9">
        <v>1.1576701</v>
      </c>
      <c r="O6595" s="9">
        <v>10.737864</v>
      </c>
      <c r="P6595" s="9">
        <v>12.927588999999999</v>
      </c>
      <c r="Q6595" s="9">
        <v>1.7215194</v>
      </c>
      <c r="R6595" s="9">
        <v>0.11647518</v>
      </c>
      <c r="S6595" s="9">
        <v>3.7058822999999998E-2</v>
      </c>
      <c r="T6595" s="9">
        <v>3.1</v>
      </c>
      <c r="U6595" s="9">
        <v>16.7</v>
      </c>
      <c r="V6595" s="9">
        <v>0.24</v>
      </c>
      <c r="W6595" s="9">
        <v>2</v>
      </c>
      <c r="X6595" s="9">
        <v>11.806558000000001</v>
      </c>
      <c r="Y6595" s="9">
        <v>8.8058730000000001</v>
      </c>
      <c r="Z6595" s="9">
        <v>1.9100294</v>
      </c>
      <c r="AA6595" s="9">
        <v>3.0780940000000001</v>
      </c>
      <c r="AB6595" s="9">
        <v>10.775372000000001</v>
      </c>
      <c r="AC6595" s="9">
        <v>5.5502900000000004</v>
      </c>
      <c r="AD6595" s="9">
        <v>6.6790430000000001</v>
      </c>
      <c r="AE6595" s="9">
        <v>4.186102</v>
      </c>
      <c r="AF6595" s="9">
        <v>62.325760000000002</v>
      </c>
      <c r="AG6595" s="9">
        <v>82.892240000000001</v>
      </c>
      <c r="AH6595" s="9">
        <v>62.606174000000003</v>
      </c>
      <c r="AI6595" s="9">
        <v>92.935400000000001</v>
      </c>
    </row>
    <row r="6596" spans="1:35" ht="15.75" customHeight="1" x14ac:dyDescent="0.2">
      <c r="A6596" s="9">
        <v>6602</v>
      </c>
      <c r="B6596" s="9">
        <v>3.6933726999999998</v>
      </c>
      <c r="C6596" s="9">
        <v>9.3015270000000001</v>
      </c>
      <c r="D6596" s="9">
        <v>2</v>
      </c>
      <c r="E6596" s="9">
        <v>2.1739407000000002</v>
      </c>
      <c r="F6596" s="9">
        <v>7.9613759999999996</v>
      </c>
      <c r="G6596" s="9">
        <v>1.2215471</v>
      </c>
      <c r="H6596" s="9">
        <v>1.0178572E-2</v>
      </c>
      <c r="I6596" s="9">
        <v>5.9399539999999999E-3</v>
      </c>
      <c r="J6596" s="9">
        <v>2.7033740000000002</v>
      </c>
      <c r="K6596" s="9">
        <v>298.24414000000002</v>
      </c>
      <c r="L6596" s="9">
        <v>48.44332</v>
      </c>
      <c r="M6596" s="9">
        <v>33.330370000000002</v>
      </c>
      <c r="N6596" s="9">
        <v>1.6078143</v>
      </c>
      <c r="O6596" s="9">
        <v>11.984591500000001</v>
      </c>
      <c r="P6596" s="9">
        <v>14.11398</v>
      </c>
      <c r="Q6596" s="9">
        <v>1.7266195</v>
      </c>
      <c r="R6596" s="9">
        <v>0.14479089000000001</v>
      </c>
      <c r="S6596" s="9">
        <v>1.7767858000000001E-2</v>
      </c>
      <c r="T6596" s="9">
        <v>1.8</v>
      </c>
      <c r="U6596" s="9">
        <v>15.483333999999999</v>
      </c>
      <c r="V6596" s="9">
        <v>2.1454463000000001</v>
      </c>
      <c r="W6596" s="9">
        <v>2.625</v>
      </c>
      <c r="X6596" s="9">
        <v>9.7677589999999999</v>
      </c>
      <c r="Y6596" s="9">
        <v>6.9608590000000001</v>
      </c>
      <c r="Z6596" s="9">
        <v>2.947406</v>
      </c>
      <c r="AA6596" s="9">
        <v>4.9673037999999998</v>
      </c>
      <c r="AB6596" s="9">
        <v>11.298105</v>
      </c>
      <c r="AC6596" s="9">
        <v>5.6738530000000003</v>
      </c>
      <c r="AD6596" s="9">
        <v>7.2160489999999999</v>
      </c>
      <c r="AE6596" s="9">
        <v>4.3377169999999996</v>
      </c>
      <c r="AF6596" s="9">
        <v>60.374912000000002</v>
      </c>
      <c r="AG6596" s="9">
        <v>78.034049999999993</v>
      </c>
      <c r="AH6596" s="9">
        <v>61.386139999999997</v>
      </c>
      <c r="AI6596" s="9">
        <v>92.33896</v>
      </c>
    </row>
    <row r="6597" spans="1:35" ht="15.75" hidden="1" customHeight="1" x14ac:dyDescent="0.2">
      <c r="A6597" s="9">
        <v>6603</v>
      </c>
    </row>
    <row r="6598" spans="1:35" ht="15.75" hidden="1" customHeight="1" x14ac:dyDescent="0.2">
      <c r="A6598" s="9">
        <v>6604</v>
      </c>
    </row>
    <row r="6599" spans="1:35" ht="15.75" customHeight="1" x14ac:dyDescent="0.2">
      <c r="A6599" s="9">
        <v>6605</v>
      </c>
      <c r="B6599" s="9">
        <v>1.0317516</v>
      </c>
      <c r="C6599" s="9">
        <v>4.6650434000000001</v>
      </c>
      <c r="D6599" s="9">
        <v>2</v>
      </c>
      <c r="E6599" s="9">
        <v>1.7651798999999999</v>
      </c>
      <c r="F6599" s="9">
        <v>5.4302799999999998</v>
      </c>
      <c r="G6599" s="9">
        <v>-0.83194475999999995</v>
      </c>
      <c r="H6599" s="9">
        <v>1.9285713999999999E-2</v>
      </c>
      <c r="I6599" s="9">
        <v>6.6767963999999997E-3</v>
      </c>
      <c r="J6599" s="9">
        <v>1.5899080999999999</v>
      </c>
      <c r="K6599" s="9">
        <v>297.26474000000002</v>
      </c>
      <c r="L6599" s="9">
        <v>43.352077000000001</v>
      </c>
      <c r="M6599" s="9">
        <v>30.472715000000001</v>
      </c>
      <c r="N6599" s="9">
        <v>1.2647358</v>
      </c>
      <c r="O6599" s="9">
        <v>13.323981</v>
      </c>
      <c r="P6599" s="9">
        <v>14.664745999999999</v>
      </c>
      <c r="Q6599" s="9">
        <v>8.0480789999999995</v>
      </c>
      <c r="R6599" s="9">
        <v>2.7091443999999999E-2</v>
      </c>
      <c r="S6599" s="9">
        <v>4.4999997999999999E-2</v>
      </c>
      <c r="T6599" s="9">
        <v>2</v>
      </c>
      <c r="U6599" s="9">
        <v>10.666667</v>
      </c>
      <c r="V6599" s="9">
        <v>8.0357139999999994E-2</v>
      </c>
      <c r="W6599" s="9">
        <v>0.46428570000000002</v>
      </c>
      <c r="X6599" s="9">
        <v>9.1698885000000008</v>
      </c>
      <c r="Y6599" s="9">
        <v>6.4184666000000004</v>
      </c>
      <c r="Z6599" s="9">
        <v>2.4133143000000001</v>
      </c>
      <c r="AA6599" s="9">
        <v>3.9327374000000002</v>
      </c>
      <c r="AB6599" s="9">
        <v>12.383314</v>
      </c>
      <c r="AC6599" s="9">
        <v>7.4427950000000003</v>
      </c>
      <c r="AD6599" s="9">
        <v>8.8180259999999997</v>
      </c>
      <c r="AE6599" s="9">
        <v>5.2370130000000001</v>
      </c>
      <c r="AF6599" s="9">
        <v>47.703167000000001</v>
      </c>
      <c r="AG6599" s="9">
        <v>62.637554000000002</v>
      </c>
      <c r="AH6599" s="9">
        <v>55.627459999999999</v>
      </c>
      <c r="AI6599" s="9">
        <v>81.056600000000003</v>
      </c>
    </row>
    <row r="6600" spans="1:35" ht="15.75" customHeight="1" x14ac:dyDescent="0.2">
      <c r="A6600" s="9">
        <v>6606</v>
      </c>
      <c r="B6600" s="9">
        <v>5.8377724000000004</v>
      </c>
      <c r="C6600" s="9">
        <v>14.502354</v>
      </c>
      <c r="D6600" s="9">
        <v>2</v>
      </c>
      <c r="E6600" s="9">
        <v>2.2711801999999999</v>
      </c>
      <c r="F6600" s="9">
        <v>6.3660449999999997</v>
      </c>
      <c r="G6600" s="9">
        <v>0.36224013999999999</v>
      </c>
      <c r="H6600" s="9">
        <v>9.3827160000000007E-2</v>
      </c>
      <c r="I6600" s="9">
        <v>5.7009043999999998E-3</v>
      </c>
      <c r="J6600" s="9">
        <v>3.7503483000000002</v>
      </c>
      <c r="K6600" s="9">
        <v>294.88574</v>
      </c>
      <c r="L6600" s="9">
        <v>45.26831</v>
      </c>
      <c r="M6600" s="9">
        <v>32.244349999999997</v>
      </c>
      <c r="N6600" s="9">
        <v>1.1922702999999999</v>
      </c>
      <c r="O6600" s="9">
        <v>12.500664</v>
      </c>
      <c r="P6600" s="9">
        <v>14.600961</v>
      </c>
      <c r="Q6600" s="9">
        <v>2.6736026000000002</v>
      </c>
      <c r="R6600" s="9">
        <v>0.18779871000000001</v>
      </c>
      <c r="S6600" s="9">
        <v>8.7407410000000005E-2</v>
      </c>
      <c r="T6600" s="9">
        <v>5.0869565000000003</v>
      </c>
      <c r="U6600" s="9">
        <v>20.521740000000001</v>
      </c>
      <c r="V6600" s="9">
        <v>6.6020989999999999</v>
      </c>
      <c r="W6600" s="9">
        <v>9.0864200000000004</v>
      </c>
      <c r="X6600" s="9">
        <v>8.8474369999999993</v>
      </c>
      <c r="Y6600" s="9">
        <v>6.9565454000000004</v>
      </c>
      <c r="Z6600" s="9">
        <v>2.0655754000000002</v>
      </c>
      <c r="AA6600" s="9">
        <v>3.6368860999999999</v>
      </c>
      <c r="AB6600" s="9">
        <v>13.34013</v>
      </c>
      <c r="AC6600" s="9">
        <v>6.1154919999999997</v>
      </c>
      <c r="AD6600" s="9">
        <v>8.5393179999999997</v>
      </c>
      <c r="AE6600" s="9">
        <v>4.1296619999999997</v>
      </c>
      <c r="AF6600" s="9">
        <v>53.048873999999998</v>
      </c>
      <c r="AG6600" s="9">
        <v>92.228790000000004</v>
      </c>
      <c r="AH6600" s="9">
        <v>51.017456000000003</v>
      </c>
      <c r="AI6600" s="9">
        <v>91.222949999999997</v>
      </c>
    </row>
    <row r="6601" spans="1:35" ht="15.75" customHeight="1" x14ac:dyDescent="0.2">
      <c r="A6601" s="9">
        <v>6607</v>
      </c>
      <c r="B6601" s="9">
        <v>10.457984</v>
      </c>
      <c r="C6601" s="9">
        <v>21.219835</v>
      </c>
      <c r="D6601" s="9">
        <v>2</v>
      </c>
      <c r="E6601" s="9">
        <v>1.9924405000000001</v>
      </c>
      <c r="F6601" s="9">
        <v>5.2684902999999998</v>
      </c>
      <c r="G6601" s="9">
        <v>-3.534586</v>
      </c>
      <c r="H6601" s="9">
        <v>8.3598130000000007E-2</v>
      </c>
      <c r="I6601" s="9">
        <v>7.1144522999999999E-3</v>
      </c>
      <c r="J6601" s="9">
        <v>2.0205492999999999</v>
      </c>
      <c r="K6601" s="9">
        <v>294.5729</v>
      </c>
      <c r="L6601" s="9">
        <v>28.863344000000001</v>
      </c>
      <c r="M6601" s="9">
        <v>28.623753000000001</v>
      </c>
      <c r="N6601" s="9">
        <v>0.77004459999999997</v>
      </c>
      <c r="O6601" s="9">
        <v>16.501359999999998</v>
      </c>
      <c r="P6601" s="9">
        <v>18.183357000000001</v>
      </c>
      <c r="Q6601" s="9">
        <v>0.48490696999999999</v>
      </c>
      <c r="R6601" s="9">
        <v>5.4834116000000002E-2</v>
      </c>
      <c r="S6601" s="9">
        <v>0.15588785999999999</v>
      </c>
      <c r="T6601" s="9">
        <v>2.4919354999999999</v>
      </c>
      <c r="U6601" s="9">
        <v>15.604838000000001</v>
      </c>
      <c r="V6601" s="9">
        <v>1.1054672999999999</v>
      </c>
      <c r="W6601" s="9">
        <v>7.2336450000000001</v>
      </c>
      <c r="X6601" s="9">
        <v>11.598070999999999</v>
      </c>
      <c r="Y6601" s="9">
        <v>10.016762999999999</v>
      </c>
      <c r="Z6601" s="9">
        <v>1.6989439</v>
      </c>
      <c r="AA6601" s="9">
        <v>3.4196016999999999</v>
      </c>
      <c r="AB6601" s="9">
        <v>15.546082</v>
      </c>
      <c r="AC6601" s="9">
        <v>11.883834999999999</v>
      </c>
      <c r="AD6601" s="9">
        <v>9.7168880000000009</v>
      </c>
      <c r="AE6601" s="9">
        <v>6.8525450000000001</v>
      </c>
      <c r="AF6601" s="9">
        <v>59.644219999999997</v>
      </c>
      <c r="AG6601" s="9">
        <v>65.503680000000003</v>
      </c>
      <c r="AH6601" s="9">
        <v>42.288372000000003</v>
      </c>
      <c r="AI6601" s="9">
        <v>63.863087</v>
      </c>
    </row>
    <row r="6602" spans="1:35" ht="15.75" hidden="1" customHeight="1" x14ac:dyDescent="0.2">
      <c r="A6602" s="9">
        <v>6608</v>
      </c>
    </row>
    <row r="6603" spans="1:35" ht="15.75" customHeight="1" x14ac:dyDescent="0.2">
      <c r="A6603" s="9">
        <v>6609</v>
      </c>
      <c r="B6603" s="9">
        <v>2.0255752</v>
      </c>
      <c r="C6603" s="9">
        <v>6.6973243</v>
      </c>
      <c r="D6603" s="9">
        <v>2</v>
      </c>
      <c r="E6603" s="9">
        <v>2.5745537000000001</v>
      </c>
      <c r="F6603" s="9">
        <v>6.0395554999999996</v>
      </c>
      <c r="G6603" s="9">
        <v>-2.4541914</v>
      </c>
      <c r="H6603" s="9">
        <v>1.3888889E-2</v>
      </c>
      <c r="I6603" s="9">
        <v>7.3902626000000001E-3</v>
      </c>
      <c r="J6603" s="9">
        <v>1.3161305000000001</v>
      </c>
      <c r="K6603" s="9">
        <v>293.31580000000002</v>
      </c>
      <c r="L6603" s="9">
        <v>24.193885999999999</v>
      </c>
      <c r="M6603" s="9">
        <v>24.048952</v>
      </c>
      <c r="N6603" s="9">
        <v>0.60217964999999996</v>
      </c>
      <c r="O6603" s="9">
        <v>17.694662000000001</v>
      </c>
      <c r="P6603" s="9">
        <v>18.980743</v>
      </c>
      <c r="Q6603" s="9">
        <v>4.4203359999999998</v>
      </c>
      <c r="R6603" s="9">
        <v>0.18995169000000001</v>
      </c>
      <c r="S6603" s="9">
        <v>1.6666667999999999E-2</v>
      </c>
      <c r="T6603" s="9">
        <v>2.3756906999999998</v>
      </c>
      <c r="U6603" s="9">
        <v>14.541435999999999</v>
      </c>
      <c r="V6603" s="9">
        <v>1.6662626</v>
      </c>
      <c r="W6603" s="9">
        <v>3.2424241999999999</v>
      </c>
      <c r="X6603" s="9">
        <v>10.331562</v>
      </c>
      <c r="Y6603" s="9">
        <v>9.3470019999999998</v>
      </c>
      <c r="Z6603" s="9">
        <v>1.4321659</v>
      </c>
      <c r="AA6603" s="9">
        <v>2.542929</v>
      </c>
      <c r="AB6603" s="9">
        <v>16.711245999999999</v>
      </c>
      <c r="AC6603" s="9">
        <v>15.223694999999999</v>
      </c>
      <c r="AD6603" s="9">
        <v>14.119023</v>
      </c>
      <c r="AE6603" s="9">
        <v>12.838687999999999</v>
      </c>
      <c r="AF6603" s="9">
        <v>41.784260000000003</v>
      </c>
      <c r="AG6603" s="9">
        <v>45.386963000000002</v>
      </c>
      <c r="AH6603" s="9">
        <v>31.985285000000001</v>
      </c>
      <c r="AI6603" s="9">
        <v>39.644244999999998</v>
      </c>
    </row>
    <row r="6604" spans="1:35" ht="15.75" customHeight="1" x14ac:dyDescent="0.2">
      <c r="A6604" s="9">
        <v>6610</v>
      </c>
      <c r="B6604" s="9">
        <v>4.3302230000000002</v>
      </c>
      <c r="C6604" s="9">
        <v>13.417592000000001</v>
      </c>
      <c r="D6604" s="9">
        <v>2</v>
      </c>
      <c r="E6604" s="9">
        <v>2.6332703</v>
      </c>
      <c r="F6604" s="9">
        <v>7.4256053</v>
      </c>
      <c r="G6604" s="9">
        <v>2.5109586999999999E-2</v>
      </c>
      <c r="H6604" s="9">
        <v>1.5555555E-2</v>
      </c>
      <c r="I6604" s="9">
        <v>6.5879136999999997E-3</v>
      </c>
      <c r="J6604" s="9">
        <v>2.1223168000000001</v>
      </c>
      <c r="K6604" s="9">
        <v>297.64834999999999</v>
      </c>
      <c r="L6604" s="9">
        <v>45.712665999999999</v>
      </c>
      <c r="M6604" s="9">
        <v>32.652836000000001</v>
      </c>
      <c r="N6604" s="9">
        <v>1.3695166999999999</v>
      </c>
      <c r="O6604" s="9">
        <v>12.821361</v>
      </c>
      <c r="P6604" s="9">
        <v>14.435919999999999</v>
      </c>
      <c r="Q6604" s="9">
        <v>0.83629220000000004</v>
      </c>
      <c r="R6604" s="9">
        <v>5.0067272000000003E-2</v>
      </c>
      <c r="S6604" s="9">
        <v>2.5555555000000001E-2</v>
      </c>
      <c r="T6604" s="9">
        <v>1.5454545</v>
      </c>
      <c r="U6604" s="9">
        <v>14.272727</v>
      </c>
      <c r="V6604" s="9">
        <v>2.2076190000000002</v>
      </c>
      <c r="W6604" s="9">
        <v>3.0793650000000001</v>
      </c>
      <c r="X6604" s="9">
        <v>8.3814530000000005</v>
      </c>
      <c r="Y6604" s="9">
        <v>6.6833963000000001</v>
      </c>
      <c r="Z6604" s="9">
        <v>2.6041675</v>
      </c>
      <c r="AA6604" s="9">
        <v>4.2717770000000002</v>
      </c>
      <c r="AB6604" s="9">
        <v>12.034495</v>
      </c>
      <c r="AC6604" s="9">
        <v>6.2836740000000004</v>
      </c>
      <c r="AD6604" s="9">
        <v>8.2470789999999994</v>
      </c>
      <c r="AE6604" s="9">
        <v>4.2222280000000003</v>
      </c>
      <c r="AF6604" s="9">
        <v>51.417119999999997</v>
      </c>
      <c r="AG6604" s="9">
        <v>90.968990000000005</v>
      </c>
      <c r="AH6604" s="9">
        <v>57.135295999999997</v>
      </c>
      <c r="AI6604" s="9">
        <v>90.327359999999999</v>
      </c>
    </row>
    <row r="6605" spans="1:35" ht="15.75" customHeight="1" x14ac:dyDescent="0.2">
      <c r="A6605" s="9">
        <v>6611</v>
      </c>
      <c r="B6605" s="9">
        <v>14.059096</v>
      </c>
      <c r="C6605" s="9">
        <v>26.988405</v>
      </c>
      <c r="D6605" s="9">
        <v>3</v>
      </c>
      <c r="E6605" s="9">
        <v>3.1715279999999999</v>
      </c>
      <c r="F6605" s="9">
        <v>8.0910100000000007</v>
      </c>
      <c r="G6605" s="9">
        <v>5.7059680000000004</v>
      </c>
      <c r="H6605" s="9">
        <v>0.10431579000000001</v>
      </c>
      <c r="I6605" s="9">
        <v>6.6552670000000003E-3</v>
      </c>
      <c r="J6605" s="9">
        <v>2.5717595000000002</v>
      </c>
      <c r="K6605" s="9">
        <v>294.37130000000002</v>
      </c>
      <c r="L6605" s="9">
        <v>37.207363000000001</v>
      </c>
      <c r="M6605" s="9">
        <v>31.790157000000001</v>
      </c>
      <c r="N6605" s="9">
        <v>0.93242334999999998</v>
      </c>
      <c r="O6605" s="9">
        <v>14.391194</v>
      </c>
      <c r="P6605" s="9">
        <v>16.221119999999999</v>
      </c>
      <c r="Q6605" s="9">
        <v>0.62832790000000005</v>
      </c>
      <c r="R6605" s="9">
        <v>0.16084565000000001</v>
      </c>
      <c r="S6605" s="9">
        <v>7.5999999999999998E-2</v>
      </c>
      <c r="T6605" s="9">
        <v>3.109375</v>
      </c>
      <c r="U6605" s="9">
        <v>15.375</v>
      </c>
      <c r="V6605" s="9">
        <v>1.0364211000000001</v>
      </c>
      <c r="W6605" s="9">
        <v>11.673684</v>
      </c>
      <c r="X6605" s="9">
        <v>10.618648</v>
      </c>
      <c r="Y6605" s="9">
        <v>9.4248499999999993</v>
      </c>
      <c r="Z6605" s="9">
        <v>1.8467171</v>
      </c>
      <c r="AA6605" s="9">
        <v>3.6703122000000001</v>
      </c>
      <c r="AB6605" s="9">
        <v>14.598317</v>
      </c>
      <c r="AC6605" s="9">
        <v>8.7605529999999998</v>
      </c>
      <c r="AD6605" s="9">
        <v>9.4285630000000005</v>
      </c>
      <c r="AE6605" s="9">
        <v>5.6645865000000004</v>
      </c>
      <c r="AF6605" s="9">
        <v>59.295616000000003</v>
      </c>
      <c r="AG6605" s="9">
        <v>70.773309999999995</v>
      </c>
      <c r="AH6605" s="9">
        <v>46.589489999999998</v>
      </c>
      <c r="AI6605" s="9">
        <v>77.113600000000005</v>
      </c>
    </row>
    <row r="6606" spans="1:35" ht="15.75" hidden="1" customHeight="1" x14ac:dyDescent="0.2">
      <c r="A6606" s="9">
        <v>6612</v>
      </c>
    </row>
    <row r="6607" spans="1:35" ht="15.75" customHeight="1" x14ac:dyDescent="0.2">
      <c r="A6607" s="9">
        <v>6613</v>
      </c>
      <c r="B6607" s="9">
        <v>10.951014499999999</v>
      </c>
      <c r="C6607" s="9">
        <v>24.288418</v>
      </c>
      <c r="D6607" s="9">
        <v>3</v>
      </c>
      <c r="E6607" s="9">
        <v>1.8940713</v>
      </c>
      <c r="F6607" s="9">
        <v>4.6270914000000003</v>
      </c>
      <c r="G6607" s="9">
        <v>0.86121539999999996</v>
      </c>
      <c r="H6607" s="9">
        <v>0.10439394</v>
      </c>
      <c r="I6607" s="9">
        <v>6.9777737000000003E-3</v>
      </c>
      <c r="J6607" s="9">
        <v>3.4640415</v>
      </c>
      <c r="K6607" s="9">
        <v>296.38200000000001</v>
      </c>
      <c r="L6607" s="9">
        <v>31.110340000000001</v>
      </c>
      <c r="M6607" s="9">
        <v>30.492204999999998</v>
      </c>
      <c r="N6607" s="9">
        <v>0.95232384999999997</v>
      </c>
      <c r="O6607" s="9">
        <v>16.187398999999999</v>
      </c>
      <c r="P6607" s="9">
        <v>18.046679999999999</v>
      </c>
      <c r="Q6607" s="9">
        <v>1.9955514999999999</v>
      </c>
      <c r="R6607" s="9">
        <v>6.1441573999999999E-2</v>
      </c>
      <c r="S6607" s="9">
        <v>4.8106059999999999E-2</v>
      </c>
      <c r="T6607" s="9">
        <v>3.8518520000000001</v>
      </c>
      <c r="U6607" s="9">
        <v>19</v>
      </c>
      <c r="V6607" s="9">
        <v>2.2918940000000001</v>
      </c>
      <c r="W6607" s="9">
        <v>17.568182</v>
      </c>
      <c r="X6607" s="9">
        <v>10.122992500000001</v>
      </c>
      <c r="Y6607" s="9">
        <v>8.7543745000000008</v>
      </c>
      <c r="Z6607" s="9">
        <v>1.8902063</v>
      </c>
      <c r="AA6607" s="9">
        <v>3.5420400000000001</v>
      </c>
      <c r="AB6607" s="9">
        <v>15.734524</v>
      </c>
      <c r="AC6607" s="9">
        <v>11.333430999999999</v>
      </c>
      <c r="AD6607" s="9">
        <v>10.679333</v>
      </c>
      <c r="AE6607" s="9">
        <v>7.2254524</v>
      </c>
      <c r="AF6607" s="9">
        <v>53.744286000000002</v>
      </c>
      <c r="AG6607" s="9">
        <v>66.935230000000004</v>
      </c>
      <c r="AH6607" s="9">
        <v>41.387962000000002</v>
      </c>
      <c r="AI6607" s="9">
        <v>64.167400000000001</v>
      </c>
    </row>
    <row r="6608" spans="1:35" ht="15.75" hidden="1" customHeight="1" x14ac:dyDescent="0.2">
      <c r="A6608" s="9">
        <v>6614</v>
      </c>
    </row>
    <row r="6609" spans="1:35" ht="15.75" hidden="1" customHeight="1" x14ac:dyDescent="0.2">
      <c r="A6609" s="9">
        <v>6615</v>
      </c>
    </row>
    <row r="6610" spans="1:35" ht="15.75" customHeight="1" x14ac:dyDescent="0.2">
      <c r="A6610" s="9">
        <v>6616</v>
      </c>
      <c r="B6610" s="9">
        <v>1.9936289</v>
      </c>
      <c r="C6610" s="9">
        <v>6.3205647000000003</v>
      </c>
      <c r="D6610" s="9">
        <v>2</v>
      </c>
      <c r="E6610" s="9">
        <v>2.4822228000000002</v>
      </c>
      <c r="F6610" s="9">
        <v>8.6573689999999992</v>
      </c>
      <c r="G6610" s="9">
        <v>0.37890708000000001</v>
      </c>
      <c r="H6610" s="9">
        <v>8.2065209999999996E-3</v>
      </c>
      <c r="I6610" s="9">
        <v>5.9056079999999997E-3</v>
      </c>
      <c r="J6610" s="9">
        <v>1.9090784000000001</v>
      </c>
      <c r="K6610" s="9">
        <v>298.26898</v>
      </c>
      <c r="L6610" s="9">
        <v>49.205480000000001</v>
      </c>
      <c r="M6610" s="9">
        <v>33.924120000000002</v>
      </c>
      <c r="N6610" s="9">
        <v>1.5769801000000001</v>
      </c>
      <c r="O6610" s="9">
        <v>12.086886</v>
      </c>
      <c r="P6610" s="9">
        <v>13.833921</v>
      </c>
      <c r="Q6610" s="9">
        <v>0.72702860000000002</v>
      </c>
      <c r="R6610" s="9">
        <v>6.2089127000000001E-2</v>
      </c>
      <c r="S6610" s="9">
        <v>4.3297103000000002E-3</v>
      </c>
      <c r="T6610" s="9">
        <v>1.6048632</v>
      </c>
      <c r="U6610" s="9">
        <v>14.732307</v>
      </c>
      <c r="V6610" s="9">
        <v>1.0215578999999999</v>
      </c>
      <c r="W6610" s="9">
        <v>2.7192029999999998</v>
      </c>
      <c r="X6610" s="9">
        <v>8.8603749999999994</v>
      </c>
      <c r="Y6610" s="9">
        <v>6.2546609999999996</v>
      </c>
      <c r="Z6610" s="9">
        <v>2.92083</v>
      </c>
      <c r="AA6610" s="9">
        <v>4.8406596000000004</v>
      </c>
      <c r="AB6610" s="9">
        <v>11.010471000000001</v>
      </c>
      <c r="AC6610" s="9">
        <v>5.9326910000000002</v>
      </c>
      <c r="AD6610" s="9">
        <v>7.3678239999999997</v>
      </c>
      <c r="AE6610" s="9">
        <v>4.5560017000000004</v>
      </c>
      <c r="AF6610" s="9">
        <v>59.31671</v>
      </c>
      <c r="AG6610" s="9">
        <v>76.038610000000006</v>
      </c>
      <c r="AH6610" s="9">
        <v>62.814292999999999</v>
      </c>
      <c r="AI6610" s="9">
        <v>91.314019999999999</v>
      </c>
    </row>
    <row r="6611" spans="1:35" ht="15.75" customHeight="1" x14ac:dyDescent="0.2">
      <c r="A6611" s="9">
        <v>6617</v>
      </c>
      <c r="B6611" s="9">
        <v>7.0466369999999996</v>
      </c>
      <c r="C6611" s="9">
        <v>17.999441000000001</v>
      </c>
      <c r="D6611" s="9">
        <v>2.4502164999999998</v>
      </c>
      <c r="E6611" s="9">
        <v>2.7084758</v>
      </c>
      <c r="F6611" s="9">
        <v>7.3821250000000003</v>
      </c>
      <c r="G6611" s="9">
        <v>-2.0234103000000001</v>
      </c>
      <c r="H6611" s="9">
        <v>2.991342E-2</v>
      </c>
      <c r="I6611" s="9">
        <v>6.4161859999999999E-3</v>
      </c>
      <c r="J6611" s="9">
        <v>4.155106</v>
      </c>
      <c r="K6611" s="9">
        <v>293.20366999999999</v>
      </c>
      <c r="L6611" s="9">
        <v>30.835443000000001</v>
      </c>
      <c r="M6611" s="9">
        <v>29.420444</v>
      </c>
      <c r="N6611" s="9">
        <v>0.85902643000000001</v>
      </c>
      <c r="O6611" s="9">
        <v>16.200814999999999</v>
      </c>
      <c r="P6611" s="9">
        <v>18.870272</v>
      </c>
      <c r="Q6611" s="9">
        <v>0.49316734000000001</v>
      </c>
      <c r="R6611" s="9">
        <v>4.7329027000000003E-2</v>
      </c>
      <c r="S6611" s="9">
        <v>8.2034629999999997E-2</v>
      </c>
      <c r="T6611" s="9">
        <v>1.6935484000000001</v>
      </c>
      <c r="U6611" s="9">
        <v>12.67742</v>
      </c>
      <c r="V6611" s="9">
        <v>0.46190476000000003</v>
      </c>
      <c r="W6611" s="9">
        <v>2.8571430000000002</v>
      </c>
      <c r="X6611" s="9">
        <v>11.98625</v>
      </c>
      <c r="Y6611" s="9">
        <v>9.4452700000000007</v>
      </c>
      <c r="Z6611" s="9">
        <v>1.6434761</v>
      </c>
      <c r="AA6611" s="9">
        <v>3.2382301999999998</v>
      </c>
      <c r="AB6611" s="9">
        <v>16.878789999999999</v>
      </c>
      <c r="AC6611" s="9">
        <v>8.3976070000000007</v>
      </c>
      <c r="AD6611" s="9">
        <v>10.885206999999999</v>
      </c>
      <c r="AE6611" s="9">
        <v>5.4793609999999999</v>
      </c>
      <c r="AF6611" s="9">
        <v>47.717624999999998</v>
      </c>
      <c r="AG6611" s="9">
        <v>83.147125000000003</v>
      </c>
      <c r="AH6611" s="9">
        <v>35.654919999999997</v>
      </c>
      <c r="AI6611" s="9">
        <v>76.861069999999998</v>
      </c>
    </row>
    <row r="6612" spans="1:35" ht="15.75" hidden="1" customHeight="1" x14ac:dyDescent="0.2">
      <c r="A6612" s="9">
        <v>6618</v>
      </c>
    </row>
    <row r="6613" spans="1:35" ht="15.75" hidden="1" customHeight="1" x14ac:dyDescent="0.2">
      <c r="A6613" s="9">
        <v>6619</v>
      </c>
    </row>
    <row r="6614" spans="1:35" ht="15.75" customHeight="1" x14ac:dyDescent="0.2">
      <c r="A6614" s="9">
        <v>6620</v>
      </c>
      <c r="B6614" s="9">
        <v>4.0214566999999999</v>
      </c>
      <c r="C6614" s="9">
        <v>12.913872</v>
      </c>
      <c r="D6614" s="9">
        <v>2.0689654000000002</v>
      </c>
      <c r="E6614" s="9">
        <v>2.3355532000000001</v>
      </c>
      <c r="F6614" s="9">
        <v>6.9746212999999999</v>
      </c>
      <c r="G6614" s="9">
        <v>-2.2265785</v>
      </c>
      <c r="H6614" s="9">
        <v>2.6206896E-2</v>
      </c>
      <c r="I6614" s="9">
        <v>7.2207720000000003E-3</v>
      </c>
      <c r="J6614" s="9">
        <v>2.4485247000000001</v>
      </c>
      <c r="K6614" s="9">
        <v>293.55919999999998</v>
      </c>
      <c r="L6614" s="9">
        <v>25.191289999999999</v>
      </c>
      <c r="M6614" s="9">
        <v>27.238401</v>
      </c>
      <c r="N6614" s="9">
        <v>0.67685459999999997</v>
      </c>
      <c r="O6614" s="9">
        <v>17.273969999999998</v>
      </c>
      <c r="P6614" s="9">
        <v>19.00882</v>
      </c>
      <c r="Q6614" s="9">
        <v>2.7996911999999998</v>
      </c>
      <c r="R6614" s="9">
        <v>0.24117814000000001</v>
      </c>
      <c r="S6614" s="9">
        <v>0.05</v>
      </c>
      <c r="T6614" s="9">
        <v>3.3125</v>
      </c>
      <c r="U6614" s="9">
        <v>18.6875</v>
      </c>
      <c r="V6614" s="9">
        <v>0.97931033000000001</v>
      </c>
      <c r="W6614" s="9">
        <v>11.206897</v>
      </c>
      <c r="X6614" s="9">
        <v>12.528847000000001</v>
      </c>
      <c r="Y6614" s="9">
        <v>10.645095</v>
      </c>
      <c r="Z6614" s="9">
        <v>1.5854689</v>
      </c>
      <c r="AA6614" s="9">
        <v>2.6426655999999999</v>
      </c>
      <c r="AB6614" s="9">
        <v>16.152508000000001</v>
      </c>
      <c r="AC6614" s="9">
        <v>14.429224</v>
      </c>
      <c r="AD6614" s="9">
        <v>13.111544</v>
      </c>
      <c r="AE6614" s="9">
        <v>10.891793</v>
      </c>
      <c r="AF6614" s="9">
        <v>54.580455999999998</v>
      </c>
      <c r="AG6614" s="9">
        <v>56.852974000000003</v>
      </c>
      <c r="AH6614" s="9">
        <v>35.945197999999998</v>
      </c>
      <c r="AI6614" s="9">
        <v>45.135959999999997</v>
      </c>
    </row>
    <row r="6615" spans="1:35" ht="15.75" hidden="1" customHeight="1" x14ac:dyDescent="0.2">
      <c r="A6615" s="9">
        <v>6621</v>
      </c>
    </row>
    <row r="6616" spans="1:35" ht="15.75" customHeight="1" x14ac:dyDescent="0.2">
      <c r="A6616" s="9">
        <v>6622</v>
      </c>
      <c r="B6616" s="9">
        <v>16.178144</v>
      </c>
      <c r="C6616" s="9">
        <v>49.984577000000002</v>
      </c>
      <c r="D6616" s="9">
        <v>3</v>
      </c>
      <c r="E6616" s="9">
        <v>1.4087075</v>
      </c>
      <c r="F6616" s="9">
        <v>3.9888048</v>
      </c>
      <c r="G6616" s="9">
        <v>2.5223912999999998</v>
      </c>
      <c r="H6616" s="9">
        <v>0.16444444999999999</v>
      </c>
      <c r="I6616" s="9">
        <v>7.069657E-3</v>
      </c>
      <c r="J6616" s="9">
        <v>3.3675394000000001</v>
      </c>
      <c r="K6616" s="9">
        <v>295.65690000000001</v>
      </c>
      <c r="L6616" s="9">
        <v>24.883139</v>
      </c>
      <c r="M6616" s="9">
        <v>25.269183999999999</v>
      </c>
      <c r="N6616" s="9">
        <v>0.84287080000000003</v>
      </c>
      <c r="O6616" s="9">
        <v>17.623825</v>
      </c>
      <c r="P6616" s="9">
        <v>19.656105</v>
      </c>
      <c r="Q6616" s="9">
        <v>1.5314223</v>
      </c>
      <c r="R6616" s="9">
        <v>0.10896013</v>
      </c>
      <c r="S6616" s="9">
        <v>0.104444444</v>
      </c>
      <c r="T6616" s="9">
        <v>11.285714</v>
      </c>
      <c r="U6616" s="9">
        <v>22.428571999999999</v>
      </c>
      <c r="V6616" s="9">
        <v>0.98777777</v>
      </c>
      <c r="W6616" s="9">
        <v>10.888889000000001</v>
      </c>
      <c r="X6616" s="9">
        <v>10.925203</v>
      </c>
      <c r="Y6616" s="9">
        <v>8.8608209999999996</v>
      </c>
      <c r="Z6616" s="9">
        <v>1.92869</v>
      </c>
      <c r="AA6616" s="9">
        <v>3.1644025</v>
      </c>
      <c r="AB6616" s="9">
        <v>16.350359000000001</v>
      </c>
      <c r="AC6616" s="9">
        <v>13.631148</v>
      </c>
      <c r="AD6616" s="9">
        <v>13.098608</v>
      </c>
      <c r="AE6616" s="9">
        <v>10.666743</v>
      </c>
      <c r="AF6616" s="9">
        <v>46.291139999999999</v>
      </c>
      <c r="AG6616" s="9">
        <v>54.602020000000003</v>
      </c>
      <c r="AH6616" s="9">
        <v>36.5062</v>
      </c>
      <c r="AI6616" s="9">
        <v>48.446883999999997</v>
      </c>
    </row>
    <row r="6617" spans="1:35" ht="15.75" customHeight="1" x14ac:dyDescent="0.2">
      <c r="A6617" s="9">
        <v>6623</v>
      </c>
      <c r="B6617" s="9">
        <v>11.172976999999999</v>
      </c>
      <c r="C6617" s="9">
        <v>25.491571</v>
      </c>
      <c r="D6617" s="9">
        <v>2</v>
      </c>
      <c r="E6617" s="9">
        <v>2.2452242</v>
      </c>
      <c r="F6617" s="9">
        <v>6.8191853</v>
      </c>
      <c r="G6617" s="9">
        <v>-5.7357709999999997</v>
      </c>
      <c r="H6617" s="9">
        <v>7.0272730000000005E-2</v>
      </c>
      <c r="I6617" s="9">
        <v>4.6932570000000002E-3</v>
      </c>
      <c r="J6617" s="9">
        <v>3.7241019999999998</v>
      </c>
      <c r="K6617" s="9">
        <v>290.64893000000001</v>
      </c>
      <c r="L6617" s="9">
        <v>47.144030000000001</v>
      </c>
      <c r="M6617" s="9">
        <v>30.630188</v>
      </c>
      <c r="N6617" s="9">
        <v>0.98456060000000001</v>
      </c>
      <c r="O6617" s="9">
        <v>11.515081</v>
      </c>
      <c r="P6617" s="9">
        <v>13.858676000000001</v>
      </c>
      <c r="Q6617" s="9">
        <v>1.107564</v>
      </c>
      <c r="R6617" s="9">
        <v>0.16059498</v>
      </c>
      <c r="S6617" s="9">
        <v>9.1181814999999999E-2</v>
      </c>
      <c r="T6617" s="9">
        <v>3.5820897</v>
      </c>
      <c r="U6617" s="9">
        <v>18.059702000000001</v>
      </c>
      <c r="V6617" s="9">
        <v>1.6966363</v>
      </c>
      <c r="W6617" s="9">
        <v>4.4818179999999996</v>
      </c>
      <c r="X6617" s="9">
        <v>9.0505659999999999</v>
      </c>
      <c r="Y6617" s="9">
        <v>6.7863040000000003</v>
      </c>
      <c r="Z6617" s="9">
        <v>1.6293531999999999</v>
      </c>
      <c r="AA6617" s="9">
        <v>2.6772415999999999</v>
      </c>
      <c r="AB6617" s="9">
        <v>11.7189865</v>
      </c>
      <c r="AC6617" s="9">
        <v>5.9883740000000003</v>
      </c>
      <c r="AD6617" s="9">
        <v>7.082789</v>
      </c>
      <c r="AE6617" s="9">
        <v>4.5506710000000004</v>
      </c>
      <c r="AF6617" s="9">
        <v>49.629330000000003</v>
      </c>
      <c r="AG6617" s="9">
        <v>73.733504999999994</v>
      </c>
      <c r="AH6617" s="9">
        <v>58.339993</v>
      </c>
      <c r="AI6617" s="9">
        <v>90.19341</v>
      </c>
    </row>
    <row r="6618" spans="1:35" ht="15.75" hidden="1" customHeight="1" x14ac:dyDescent="0.2">
      <c r="A6618" s="9">
        <v>6624</v>
      </c>
    </row>
    <row r="6619" spans="1:35" ht="15.75" hidden="1" customHeight="1" x14ac:dyDescent="0.2">
      <c r="A6619" s="9">
        <v>6625</v>
      </c>
    </row>
    <row r="6620" spans="1:35" ht="15.75" customHeight="1" x14ac:dyDescent="0.2">
      <c r="A6620" s="9">
        <v>6626</v>
      </c>
      <c r="B6620" s="9">
        <v>0.74505589999999999</v>
      </c>
      <c r="C6620" s="9">
        <v>2.8671082999999999</v>
      </c>
      <c r="D6620" s="9">
        <v>2</v>
      </c>
      <c r="E6620" s="9">
        <v>2.5930960000000001</v>
      </c>
      <c r="F6620" s="9">
        <v>6.4558033999999997</v>
      </c>
      <c r="G6620" s="9">
        <v>0.65332544000000004</v>
      </c>
      <c r="H6620" s="9">
        <v>5.7894736999999996E-3</v>
      </c>
      <c r="I6620" s="9">
        <v>6.2220356999999997E-3</v>
      </c>
      <c r="J6620" s="9">
        <v>2.2877350000000001</v>
      </c>
      <c r="K6620" s="9">
        <v>296.95022999999998</v>
      </c>
      <c r="L6620" s="9">
        <v>46.332923999999998</v>
      </c>
      <c r="M6620" s="9">
        <v>33.064039999999999</v>
      </c>
      <c r="N6620" s="9">
        <v>1.3199117</v>
      </c>
      <c r="O6620" s="9">
        <v>12.578004999999999</v>
      </c>
      <c r="P6620" s="9">
        <v>14.175442</v>
      </c>
      <c r="Q6620" s="9">
        <v>11.203602999999999</v>
      </c>
      <c r="R6620" s="9">
        <v>9.5126890000000006E-2</v>
      </c>
      <c r="S6620" s="9">
        <v>1.3391811999999999E-2</v>
      </c>
      <c r="T6620" s="9">
        <v>1.5545454000000001</v>
      </c>
      <c r="U6620" s="9">
        <v>13.081818999999999</v>
      </c>
      <c r="V6620" s="9">
        <v>0.97976609999999997</v>
      </c>
      <c r="W6620" s="9">
        <v>0.95321639999999996</v>
      </c>
      <c r="X6620" s="9">
        <v>7.6430220000000002</v>
      </c>
      <c r="Y6620" s="9">
        <v>5.7788142999999996</v>
      </c>
      <c r="Z6620" s="9">
        <v>2.4144966999999999</v>
      </c>
      <c r="AA6620" s="9">
        <v>4.1519139999999997</v>
      </c>
      <c r="AB6620" s="9">
        <v>12.822431999999999</v>
      </c>
      <c r="AC6620" s="9">
        <v>6.5544915000000001</v>
      </c>
      <c r="AD6620" s="9">
        <v>8.6041240000000005</v>
      </c>
      <c r="AE6620" s="9">
        <v>4.3530930000000003</v>
      </c>
      <c r="AF6620" s="9">
        <v>49.994892</v>
      </c>
      <c r="AG6620" s="9">
        <v>79.918750000000003</v>
      </c>
      <c r="AH6620" s="9">
        <v>54.463656999999998</v>
      </c>
      <c r="AI6620" s="9">
        <v>88.848579999999998</v>
      </c>
    </row>
    <row r="6621" spans="1:35" ht="15.75" hidden="1" customHeight="1" x14ac:dyDescent="0.2">
      <c r="A6621" s="9">
        <v>6627</v>
      </c>
    </row>
    <row r="6622" spans="1:35" ht="15.75" hidden="1" customHeight="1" x14ac:dyDescent="0.2">
      <c r="A6622" s="9">
        <v>6628</v>
      </c>
    </row>
    <row r="6623" spans="1:35" ht="15.75" hidden="1" customHeight="1" x14ac:dyDescent="0.2">
      <c r="A6623" s="9">
        <v>6629</v>
      </c>
    </row>
    <row r="6624" spans="1:35" ht="15.75" hidden="1" customHeight="1" x14ac:dyDescent="0.2">
      <c r="A6624" s="9">
        <v>6630</v>
      </c>
    </row>
    <row r="6625" spans="1:35" ht="15.75" hidden="1" customHeight="1" x14ac:dyDescent="0.2">
      <c r="A6625" s="9">
        <v>6631</v>
      </c>
    </row>
    <row r="6626" spans="1:35" ht="15.75" customHeight="1" x14ac:dyDescent="0.2">
      <c r="A6626" s="9">
        <v>6632</v>
      </c>
      <c r="B6626" s="9">
        <v>2.1404554999999998</v>
      </c>
      <c r="C6626" s="9">
        <v>6.4829639999999999</v>
      </c>
      <c r="D6626" s="9">
        <v>2.4940118999999998</v>
      </c>
      <c r="E6626" s="9">
        <v>3.1170654</v>
      </c>
      <c r="F6626" s="9">
        <v>9.6198669999999993</v>
      </c>
      <c r="G6626" s="9">
        <v>0.46596022999999998</v>
      </c>
      <c r="H6626" s="9">
        <v>1.0988024000000001E-2</v>
      </c>
      <c r="I6626" s="9">
        <v>5.5548350000000002E-3</v>
      </c>
      <c r="J6626" s="9">
        <v>4.6200942999999999</v>
      </c>
      <c r="K6626" s="9">
        <v>294.76204999999999</v>
      </c>
      <c r="L6626" s="9">
        <v>43.738438000000002</v>
      </c>
      <c r="M6626" s="9">
        <v>34.062010000000001</v>
      </c>
      <c r="N6626" s="9">
        <v>1.2525367000000001</v>
      </c>
      <c r="O6626" s="9">
        <v>12.664681</v>
      </c>
      <c r="P6626" s="9">
        <v>15.425784999999999</v>
      </c>
      <c r="Q6626" s="9">
        <v>1.1021358000000001</v>
      </c>
      <c r="R6626" s="9">
        <v>2.8153310000000001E-2</v>
      </c>
      <c r="S6626" s="9">
        <v>1.2814371E-2</v>
      </c>
      <c r="T6626" s="9">
        <v>1.7151163</v>
      </c>
      <c r="U6626" s="9">
        <v>12.982557999999999</v>
      </c>
      <c r="V6626" s="9">
        <v>4.149521</v>
      </c>
      <c r="W6626" s="9">
        <v>2.1916167999999998</v>
      </c>
      <c r="X6626" s="9">
        <v>9.0181620000000002</v>
      </c>
      <c r="Y6626" s="9">
        <v>8.0624640000000003</v>
      </c>
      <c r="Z6626" s="9">
        <v>2.2495189</v>
      </c>
      <c r="AA6626" s="9">
        <v>4.0544124000000004</v>
      </c>
      <c r="AB6626" s="9">
        <v>13.402141</v>
      </c>
      <c r="AC6626" s="9">
        <v>5.9058146000000002</v>
      </c>
      <c r="AD6626" s="9">
        <v>7.6215563</v>
      </c>
      <c r="AE6626" s="9">
        <v>4.3013424999999996</v>
      </c>
      <c r="AF6626" s="9">
        <v>55.533830000000002</v>
      </c>
      <c r="AG6626" s="9">
        <v>96.567930000000004</v>
      </c>
      <c r="AH6626" s="9">
        <v>51.431829999999998</v>
      </c>
      <c r="AI6626" s="9">
        <v>92.716329999999999</v>
      </c>
    </row>
    <row r="6627" spans="1:35" ht="15.75" customHeight="1" x14ac:dyDescent="0.2">
      <c r="A6627" s="9">
        <v>6633</v>
      </c>
      <c r="B6627" s="9">
        <v>0.67474400000000001</v>
      </c>
      <c r="C6627" s="9">
        <v>1.4825999000000001</v>
      </c>
      <c r="D6627" s="9">
        <v>2</v>
      </c>
      <c r="E6627" s="9">
        <v>2.8550544000000002</v>
      </c>
      <c r="F6627" s="9">
        <v>8.0370000000000008</v>
      </c>
      <c r="G6627" s="9">
        <v>1.584449</v>
      </c>
      <c r="H6627" s="9">
        <v>0</v>
      </c>
      <c r="I6627" s="9">
        <v>5.6585280000000003E-3</v>
      </c>
      <c r="J6627" s="9">
        <v>0.68259424000000002</v>
      </c>
      <c r="K6627" s="9">
        <v>298.56326000000001</v>
      </c>
      <c r="L6627" s="9">
        <v>63.610911999999999</v>
      </c>
      <c r="M6627" s="9">
        <v>44.297966000000002</v>
      </c>
      <c r="N6627" s="9">
        <v>1.6754414</v>
      </c>
      <c r="O6627" s="9">
        <v>9.5350400000000004</v>
      </c>
      <c r="P6627" s="9">
        <v>10.228918</v>
      </c>
      <c r="Q6627" s="9">
        <v>0</v>
      </c>
      <c r="R6627" s="9">
        <v>0.01</v>
      </c>
      <c r="S6627" s="9">
        <v>0</v>
      </c>
      <c r="T6627" s="9">
        <v>1.3333333999999999</v>
      </c>
      <c r="U6627" s="9">
        <v>16.333334000000001</v>
      </c>
      <c r="V6627" s="9">
        <v>0</v>
      </c>
      <c r="W6627" s="9">
        <v>0</v>
      </c>
      <c r="X6627" s="9">
        <v>5.5824933000000003</v>
      </c>
      <c r="Y6627" s="9">
        <v>5.0904340000000001</v>
      </c>
      <c r="Z6627" s="9">
        <v>3.0225849999999999</v>
      </c>
      <c r="AA6627" s="9">
        <v>4.2914504999999998</v>
      </c>
      <c r="AB6627" s="9">
        <v>7.5196676</v>
      </c>
      <c r="AC6627" s="9">
        <v>5.2012609999999997</v>
      </c>
      <c r="AD6627" s="9">
        <v>4.5131717</v>
      </c>
      <c r="AE6627" s="9">
        <v>3.1304080000000001</v>
      </c>
      <c r="AF6627" s="9">
        <v>62.679209999999998</v>
      </c>
      <c r="AG6627" s="9">
        <v>85.672849999999997</v>
      </c>
      <c r="AH6627" s="9">
        <v>84.474199999999996</v>
      </c>
      <c r="AI6627" s="9">
        <v>99.355360000000005</v>
      </c>
    </row>
    <row r="6628" spans="1:35" ht="15.75" hidden="1" customHeight="1" x14ac:dyDescent="0.2">
      <c r="A6628" s="9">
        <v>6634</v>
      </c>
    </row>
    <row r="6629" spans="1:35" ht="15.75" hidden="1" customHeight="1" x14ac:dyDescent="0.2">
      <c r="A6629" s="9">
        <v>6635</v>
      </c>
    </row>
    <row r="6630" spans="1:35" ht="15.75" hidden="1" customHeight="1" x14ac:dyDescent="0.2">
      <c r="A6630" s="9">
        <v>6636</v>
      </c>
    </row>
    <row r="6631" spans="1:35" ht="15.75" hidden="1" customHeight="1" x14ac:dyDescent="0.2">
      <c r="A6631" s="9">
        <v>6637</v>
      </c>
    </row>
    <row r="6632" spans="1:35" ht="15.75" hidden="1" customHeight="1" x14ac:dyDescent="0.2">
      <c r="A6632" s="9">
        <v>6638</v>
      </c>
    </row>
    <row r="6633" spans="1:35" ht="15.75" hidden="1" customHeight="1" x14ac:dyDescent="0.2">
      <c r="A6633" s="9">
        <v>6639</v>
      </c>
    </row>
    <row r="6634" spans="1:35" ht="15.75" hidden="1" customHeight="1" x14ac:dyDescent="0.2">
      <c r="A6634" s="9">
        <v>6640</v>
      </c>
    </row>
    <row r="6635" spans="1:35" ht="15.75" hidden="1" customHeight="1" x14ac:dyDescent="0.2">
      <c r="A6635" s="9">
        <v>6641</v>
      </c>
    </row>
    <row r="6636" spans="1:35" ht="15.75" customHeight="1" x14ac:dyDescent="0.2">
      <c r="A6636" s="9">
        <v>6642</v>
      </c>
      <c r="B6636" s="9">
        <v>4.8419699999999999</v>
      </c>
      <c r="C6636" s="9">
        <v>15.544434000000001</v>
      </c>
      <c r="D6636" s="9">
        <v>2</v>
      </c>
      <c r="E6636" s="9">
        <v>2.8768601</v>
      </c>
      <c r="F6636" s="9">
        <v>7.326403</v>
      </c>
      <c r="G6636" s="9">
        <v>-0.43647712</v>
      </c>
      <c r="H6636" s="9">
        <v>2.2242991E-2</v>
      </c>
      <c r="I6636" s="9">
        <v>6.9217130000000003E-3</v>
      </c>
      <c r="J6636" s="9">
        <v>1.8127458999999999</v>
      </c>
      <c r="K6636" s="9">
        <v>296.70531999999997</v>
      </c>
      <c r="L6636" s="9">
        <v>39.874985000000002</v>
      </c>
      <c r="M6636" s="9">
        <v>33.334248000000002</v>
      </c>
      <c r="N6636" s="9">
        <v>1.1125779</v>
      </c>
      <c r="O6636" s="9">
        <v>13.947184</v>
      </c>
      <c r="P6636" s="9">
        <v>15.409145000000001</v>
      </c>
      <c r="Q6636" s="9">
        <v>2.7126646000000001</v>
      </c>
      <c r="R6636" s="9">
        <v>7.2729013999999995E-2</v>
      </c>
      <c r="S6636" s="9">
        <v>4.3807983000000002E-2</v>
      </c>
      <c r="T6636" s="9">
        <v>1.5</v>
      </c>
      <c r="U6636" s="9">
        <v>13.432432</v>
      </c>
      <c r="V6636" s="9">
        <v>0.98499999999999999</v>
      </c>
      <c r="W6636" s="9">
        <v>4.1168221999999997</v>
      </c>
      <c r="X6636" s="9">
        <v>6.396109</v>
      </c>
      <c r="Y6636" s="9">
        <v>6.1008066999999997</v>
      </c>
      <c r="Z6636" s="9">
        <v>2.1409106000000002</v>
      </c>
      <c r="AA6636" s="9">
        <v>3.8342488000000001</v>
      </c>
      <c r="AB6636" s="9">
        <v>13.013885</v>
      </c>
      <c r="AC6636" s="9">
        <v>8.7136964999999993</v>
      </c>
      <c r="AD6636" s="9">
        <v>9.7571630000000003</v>
      </c>
      <c r="AE6636" s="9">
        <v>5.5188746000000002</v>
      </c>
      <c r="AF6636" s="9">
        <v>51.130806</v>
      </c>
      <c r="AG6636" s="9">
        <v>70.852469999999997</v>
      </c>
      <c r="AH6636" s="9">
        <v>50.584488</v>
      </c>
      <c r="AI6636" s="9">
        <v>77.029169999999993</v>
      </c>
    </row>
    <row r="6637" spans="1:35" ht="15.75" hidden="1" customHeight="1" x14ac:dyDescent="0.2">
      <c r="A6637" s="9">
        <v>6643</v>
      </c>
    </row>
    <row r="6638" spans="1:35" ht="15.75" customHeight="1" x14ac:dyDescent="0.2">
      <c r="A6638" s="9">
        <v>6644</v>
      </c>
      <c r="B6638" s="9">
        <v>4.4778609999999999</v>
      </c>
      <c r="C6638" s="9">
        <v>12.418791000000001</v>
      </c>
      <c r="D6638" s="9">
        <v>2</v>
      </c>
      <c r="E6638" s="9">
        <v>3.6807984999999999</v>
      </c>
      <c r="F6638" s="9">
        <v>7.3423777000000001</v>
      </c>
      <c r="G6638" s="9">
        <v>2.7268338000000001</v>
      </c>
      <c r="H6638" s="9">
        <v>0.12434783000000001</v>
      </c>
      <c r="I6638" s="9">
        <v>6.7929790000000002E-3</v>
      </c>
      <c r="J6638" s="9">
        <v>1.9855446999999999</v>
      </c>
      <c r="K6638" s="9">
        <v>293.44851999999997</v>
      </c>
      <c r="L6638" s="9">
        <v>32.406464</v>
      </c>
      <c r="M6638" s="9">
        <v>29.138452999999998</v>
      </c>
      <c r="N6638" s="9">
        <v>0.79760646999999996</v>
      </c>
      <c r="O6638" s="9">
        <v>15.476703000000001</v>
      </c>
      <c r="P6638" s="9">
        <v>16.983032000000001</v>
      </c>
      <c r="Q6638" s="9">
        <v>21.009314</v>
      </c>
      <c r="R6638" s="9">
        <v>0.45912770000000003</v>
      </c>
      <c r="S6638" s="9">
        <v>3.8260870000000002E-2</v>
      </c>
      <c r="T6638" s="9">
        <v>10.199999999999999</v>
      </c>
      <c r="U6638" s="9">
        <v>20.45</v>
      </c>
      <c r="V6638" s="9">
        <v>7.6656522999999996</v>
      </c>
      <c r="W6638" s="9">
        <v>21.260870000000001</v>
      </c>
      <c r="X6638" s="9">
        <v>7.6904173</v>
      </c>
      <c r="Y6638" s="9">
        <v>7.1452847000000004</v>
      </c>
      <c r="Z6638" s="9">
        <v>1.6879865000000001</v>
      </c>
      <c r="AA6638" s="9">
        <v>3.3117570000000001</v>
      </c>
      <c r="AB6638" s="9">
        <v>15.280514</v>
      </c>
      <c r="AC6638" s="9">
        <v>10.808652</v>
      </c>
      <c r="AD6638" s="9">
        <v>10.211698999999999</v>
      </c>
      <c r="AE6638" s="9">
        <v>7.1349070000000001</v>
      </c>
      <c r="AF6638" s="9">
        <v>44.529476000000003</v>
      </c>
      <c r="AG6638" s="9">
        <v>60.760120000000001</v>
      </c>
      <c r="AH6638" s="9">
        <v>42.187750000000001</v>
      </c>
      <c r="AI6638" s="9">
        <v>65.356309999999993</v>
      </c>
    </row>
    <row r="6639" spans="1:35" ht="15.75" hidden="1" customHeight="1" x14ac:dyDescent="0.2">
      <c r="A6639" s="9">
        <v>6645</v>
      </c>
    </row>
    <row r="6640" spans="1:35" ht="15.75" hidden="1" customHeight="1" x14ac:dyDescent="0.2">
      <c r="A6640" s="9">
        <v>6646</v>
      </c>
    </row>
    <row r="6641" spans="1:35" ht="15.75" hidden="1" customHeight="1" x14ac:dyDescent="0.2">
      <c r="A6641" s="9">
        <v>6648</v>
      </c>
    </row>
    <row r="6642" spans="1:35" ht="15.75" customHeight="1" x14ac:dyDescent="0.2">
      <c r="A6642" s="9">
        <v>6649</v>
      </c>
      <c r="B6642" s="9">
        <v>20.378226999999999</v>
      </c>
      <c r="C6642" s="9">
        <v>57.650550000000003</v>
      </c>
      <c r="D6642" s="9">
        <v>3</v>
      </c>
      <c r="E6642" s="9">
        <v>2.0631094000000001</v>
      </c>
      <c r="F6642" s="9">
        <v>5.7863559999999996</v>
      </c>
      <c r="G6642" s="9">
        <v>-5.988073</v>
      </c>
      <c r="H6642" s="9">
        <v>0.182</v>
      </c>
      <c r="I6642" s="9">
        <v>7.1467305999999998E-3</v>
      </c>
      <c r="J6642" s="9">
        <v>3.4957235</v>
      </c>
      <c r="K6642" s="9">
        <v>294.77910000000003</v>
      </c>
      <c r="L6642" s="9">
        <v>23.111712000000001</v>
      </c>
      <c r="M6642" s="9">
        <v>23.494046999999998</v>
      </c>
      <c r="N6642" s="9">
        <v>0.74580789999999997</v>
      </c>
      <c r="O6642" s="9">
        <v>17.965986000000001</v>
      </c>
      <c r="P6642" s="9">
        <v>20.045666000000001</v>
      </c>
      <c r="Q6642" s="9">
        <v>4.0187099999999996</v>
      </c>
      <c r="R6642" s="9">
        <v>0.39200797999999998</v>
      </c>
      <c r="S6642" s="9">
        <v>8.8343580000000005E-2</v>
      </c>
      <c r="T6642" s="9">
        <v>10.117647</v>
      </c>
      <c r="U6642" s="9">
        <v>22.058823</v>
      </c>
      <c r="V6642" s="9">
        <v>1.073</v>
      </c>
      <c r="W6642" s="9">
        <v>19.149999999999999</v>
      </c>
      <c r="X6642" s="9">
        <v>10.883721</v>
      </c>
      <c r="Y6642" s="9">
        <v>8.9307169999999996</v>
      </c>
      <c r="Z6642" s="9">
        <v>1.7523441</v>
      </c>
      <c r="AA6642" s="9">
        <v>2.8783645999999998</v>
      </c>
      <c r="AB6642" s="9">
        <v>16.723382999999998</v>
      </c>
      <c r="AC6642" s="9">
        <v>14.169007000000001</v>
      </c>
      <c r="AD6642" s="9">
        <v>13.101967</v>
      </c>
      <c r="AE6642" s="9">
        <v>11.14635</v>
      </c>
      <c r="AF6642" s="9">
        <v>43.381774999999998</v>
      </c>
      <c r="AG6642" s="9">
        <v>50.191462999999999</v>
      </c>
      <c r="AH6642" s="9">
        <v>35.350135999999999</v>
      </c>
      <c r="AI6642" s="9">
        <v>45.577198000000003</v>
      </c>
    </row>
    <row r="6643" spans="1:35" ht="15.75" customHeight="1" x14ac:dyDescent="0.2">
      <c r="A6643" s="9">
        <v>6650</v>
      </c>
      <c r="B6643" s="9">
        <v>1.6171768</v>
      </c>
      <c r="C6643" s="9">
        <v>5.7587789999999996</v>
      </c>
      <c r="D6643" s="9">
        <v>2</v>
      </c>
      <c r="E6643" s="9">
        <v>2.0173361000000001</v>
      </c>
      <c r="F6643" s="9">
        <v>5.5303139999999997</v>
      </c>
      <c r="G6643" s="9">
        <v>-0.10121206000000001</v>
      </c>
      <c r="H6643" s="9">
        <v>1.2119206E-2</v>
      </c>
      <c r="I6643" s="9">
        <v>6.6159605000000003E-3</v>
      </c>
      <c r="J6643" s="9">
        <v>1.7007577</v>
      </c>
      <c r="K6643" s="9">
        <v>297.18936000000002</v>
      </c>
      <c r="L6643" s="9">
        <v>43.431690000000003</v>
      </c>
      <c r="M6643" s="9">
        <v>31.315607</v>
      </c>
      <c r="N6643" s="9">
        <v>1.2637472000000001</v>
      </c>
      <c r="O6643" s="9">
        <v>13.324275</v>
      </c>
      <c r="P6643" s="9">
        <v>14.677210000000001</v>
      </c>
      <c r="Q6643" s="9">
        <v>0.59612299999999996</v>
      </c>
      <c r="R6643" s="9">
        <v>8.6868055E-2</v>
      </c>
      <c r="S6643" s="9">
        <v>1.6390728E-2</v>
      </c>
      <c r="T6643" s="9">
        <v>1.2592592</v>
      </c>
      <c r="U6643" s="9">
        <v>12.718518</v>
      </c>
      <c r="V6643" s="9">
        <v>0.45940396</v>
      </c>
      <c r="W6643" s="9">
        <v>0.87417219999999995</v>
      </c>
      <c r="X6643" s="9">
        <v>7.5710170000000003</v>
      </c>
      <c r="Y6643" s="9">
        <v>5.4147189999999998</v>
      </c>
      <c r="Z6643" s="9">
        <v>2.4408576000000002</v>
      </c>
      <c r="AA6643" s="9">
        <v>3.9383104000000002</v>
      </c>
      <c r="AB6643" s="9">
        <v>12.449387</v>
      </c>
      <c r="AC6643" s="9">
        <v>7.4129449999999997</v>
      </c>
      <c r="AD6643" s="9">
        <v>8.7132489999999994</v>
      </c>
      <c r="AE6643" s="9">
        <v>5.1406264000000004</v>
      </c>
      <c r="AF6643" s="9">
        <v>46.157744999999998</v>
      </c>
      <c r="AG6643" s="9">
        <v>67.704449999999994</v>
      </c>
      <c r="AH6643" s="9">
        <v>55.47833</v>
      </c>
      <c r="AI6643" s="9">
        <v>82.329520000000002</v>
      </c>
    </row>
    <row r="6644" spans="1:35" ht="15.75" hidden="1" customHeight="1" x14ac:dyDescent="0.2">
      <c r="A6644" s="9">
        <v>6651</v>
      </c>
    </row>
    <row r="6645" spans="1:35" ht="15.75" hidden="1" customHeight="1" x14ac:dyDescent="0.2">
      <c r="A6645" s="9">
        <v>6652</v>
      </c>
    </row>
    <row r="6646" spans="1:35" ht="15.75" hidden="1" customHeight="1" x14ac:dyDescent="0.2">
      <c r="A6646" s="9">
        <v>6653</v>
      </c>
    </row>
    <row r="6647" spans="1:35" ht="15.75" hidden="1" customHeight="1" x14ac:dyDescent="0.2">
      <c r="A6647" s="9">
        <v>6654</v>
      </c>
    </row>
    <row r="6648" spans="1:35" ht="15.75" hidden="1" customHeight="1" x14ac:dyDescent="0.2">
      <c r="A6648" s="9">
        <v>6655</v>
      </c>
    </row>
    <row r="6649" spans="1:35" ht="15.75" customHeight="1" x14ac:dyDescent="0.2">
      <c r="A6649" s="9">
        <v>6656</v>
      </c>
      <c r="B6649" s="9">
        <v>8.2112770000000008</v>
      </c>
      <c r="C6649" s="9">
        <v>28.508037999999999</v>
      </c>
      <c r="D6649" s="9">
        <v>2</v>
      </c>
      <c r="E6649" s="9">
        <v>4.1311039999999997</v>
      </c>
      <c r="F6649" s="9">
        <v>8.9214000000000002</v>
      </c>
      <c r="G6649" s="9">
        <v>-3.2961122999999999</v>
      </c>
      <c r="H6649" s="9">
        <v>3.5000000000000003E-2</v>
      </c>
      <c r="I6649" s="9">
        <v>7.3080569999999997E-3</v>
      </c>
      <c r="J6649" s="9">
        <v>2.3750529999999999</v>
      </c>
      <c r="K6649" s="9">
        <v>292.29464999999999</v>
      </c>
      <c r="L6649" s="9">
        <v>25.56034</v>
      </c>
      <c r="M6649" s="9">
        <v>22.484392</v>
      </c>
      <c r="N6649" s="9">
        <v>0.59631305999999995</v>
      </c>
      <c r="O6649" s="9">
        <v>16.838025999999999</v>
      </c>
      <c r="P6649" s="9">
        <v>18.570792999999998</v>
      </c>
      <c r="Q6649" s="9">
        <v>39.825592</v>
      </c>
      <c r="R6649" s="9">
        <v>0.53080547</v>
      </c>
      <c r="S6649" s="9">
        <v>0.02</v>
      </c>
      <c r="T6649" s="9">
        <v>2.7777777000000001</v>
      </c>
      <c r="U6649" s="9">
        <v>16.777778999999999</v>
      </c>
      <c r="V6649" s="9">
        <v>9.2989999999999995</v>
      </c>
      <c r="W6649" s="9">
        <v>7.2</v>
      </c>
      <c r="X6649" s="9">
        <v>10.270668000000001</v>
      </c>
      <c r="Y6649" s="9">
        <v>8.7485485000000001</v>
      </c>
      <c r="Z6649" s="9">
        <v>1.4235065</v>
      </c>
      <c r="AA6649" s="9">
        <v>2.4085963000000001</v>
      </c>
      <c r="AB6649" s="9">
        <v>15.81485</v>
      </c>
      <c r="AC6649" s="9">
        <v>14.380796</v>
      </c>
      <c r="AD6649" s="9">
        <v>12.688294000000001</v>
      </c>
      <c r="AE6649" s="9">
        <v>10.527378000000001</v>
      </c>
      <c r="AF6649" s="9">
        <v>46.153410000000001</v>
      </c>
      <c r="AG6649" s="9">
        <v>43.247720000000001</v>
      </c>
      <c r="AH6649" s="9">
        <v>35.871924999999997</v>
      </c>
      <c r="AI6649" s="9">
        <v>45.150449999999999</v>
      </c>
    </row>
    <row r="6650" spans="1:35" ht="15.75" hidden="1" customHeight="1" x14ac:dyDescent="0.2">
      <c r="A6650" s="9">
        <v>6657</v>
      </c>
    </row>
    <row r="6651" spans="1:35" ht="15.75" hidden="1" customHeight="1" x14ac:dyDescent="0.2">
      <c r="A6651" s="9">
        <v>6658</v>
      </c>
    </row>
    <row r="6652" spans="1:35" ht="15.75" hidden="1" customHeight="1" x14ac:dyDescent="0.2">
      <c r="A6652" s="9">
        <v>6659</v>
      </c>
    </row>
    <row r="6653" spans="1:35" ht="15.75" hidden="1" customHeight="1" x14ac:dyDescent="0.2">
      <c r="A6653" s="9">
        <v>6660</v>
      </c>
    </row>
    <row r="6654" spans="1:35" ht="15.75" hidden="1" customHeight="1" x14ac:dyDescent="0.2">
      <c r="A6654" s="9">
        <v>6661</v>
      </c>
    </row>
    <row r="6655" spans="1:35" ht="15.75" customHeight="1" x14ac:dyDescent="0.2">
      <c r="A6655" s="9">
        <v>6662</v>
      </c>
      <c r="B6655" s="9">
        <v>3.3992163999999998</v>
      </c>
      <c r="C6655" s="9">
        <v>9.2366879999999991</v>
      </c>
      <c r="D6655" s="9">
        <v>2</v>
      </c>
      <c r="E6655" s="9">
        <v>2.5220098000000002</v>
      </c>
      <c r="F6655" s="9">
        <v>6.7125482999999999</v>
      </c>
      <c r="G6655" s="9">
        <v>-0.58053659999999996</v>
      </c>
      <c r="H6655" s="9">
        <v>5.9620593999999997E-3</v>
      </c>
      <c r="I6655" s="9">
        <v>7.1299409999999999E-3</v>
      </c>
      <c r="J6655" s="9">
        <v>2.4735043000000001</v>
      </c>
      <c r="K6655" s="9">
        <v>294.98336999999998</v>
      </c>
      <c r="L6655" s="9">
        <v>25.266659000000001</v>
      </c>
      <c r="M6655" s="9">
        <v>27.278327999999998</v>
      </c>
      <c r="N6655" s="9">
        <v>0.76330240000000005</v>
      </c>
      <c r="O6655" s="9">
        <v>17.511714999999999</v>
      </c>
      <c r="P6655" s="9">
        <v>19.293901000000002</v>
      </c>
      <c r="Q6655" s="9">
        <v>0.85864180000000001</v>
      </c>
      <c r="R6655" s="9">
        <v>0.11263282600000001</v>
      </c>
      <c r="S6655" s="9">
        <v>1.3252033E-2</v>
      </c>
      <c r="T6655" s="9">
        <v>1.5531915000000001</v>
      </c>
      <c r="U6655" s="9">
        <v>14.609928999999999</v>
      </c>
      <c r="V6655" s="9">
        <v>6.1246612999999997E-3</v>
      </c>
      <c r="W6655" s="9">
        <v>5.4200543000000002E-3</v>
      </c>
      <c r="X6655" s="9">
        <v>11.444407999999999</v>
      </c>
      <c r="Y6655" s="9">
        <v>10.074698</v>
      </c>
      <c r="Z6655" s="9">
        <v>1.6129042</v>
      </c>
      <c r="AA6655" s="9">
        <v>2.8874029999999999</v>
      </c>
      <c r="AB6655" s="9">
        <v>16.343274999999998</v>
      </c>
      <c r="AC6655" s="9">
        <v>14.121123000000001</v>
      </c>
      <c r="AD6655" s="9">
        <v>13.708643</v>
      </c>
      <c r="AE6655" s="9">
        <v>11.370096</v>
      </c>
      <c r="AF6655" s="9">
        <v>51.904380000000003</v>
      </c>
      <c r="AG6655" s="9">
        <v>58.421031999999997</v>
      </c>
      <c r="AH6655" s="9">
        <v>34.933459999999997</v>
      </c>
      <c r="AI6655" s="9">
        <v>45.935654</v>
      </c>
    </row>
    <row r="6656" spans="1:35" ht="15.75" hidden="1" customHeight="1" x14ac:dyDescent="0.2">
      <c r="A6656" s="9">
        <v>6663</v>
      </c>
      <c r="E6656" s="9">
        <v>2.4210500000000001</v>
      </c>
      <c r="F6656" s="9">
        <v>7.5735954999999997</v>
      </c>
      <c r="I6656" s="9">
        <v>6.6120796999999997E-3</v>
      </c>
      <c r="J6656" s="9">
        <v>1.8640652</v>
      </c>
      <c r="K6656" s="9">
        <v>298.03185999999999</v>
      </c>
      <c r="L6656" s="9">
        <v>45.209600000000002</v>
      </c>
      <c r="M6656" s="9">
        <v>31.879704</v>
      </c>
      <c r="N6656" s="9">
        <v>1.3848338</v>
      </c>
      <c r="O6656" s="9">
        <v>12.985861</v>
      </c>
      <c r="P6656" s="9">
        <v>14.50347</v>
      </c>
      <c r="Q6656" s="9">
        <v>1</v>
      </c>
      <c r="X6656" s="9">
        <v>9.2429240000000004</v>
      </c>
      <c r="Y6656" s="9">
        <v>6.685905</v>
      </c>
      <c r="Z6656" s="9">
        <v>2.6407522999999999</v>
      </c>
      <c r="AA6656" s="9">
        <v>4.2536959999999997</v>
      </c>
      <c r="AB6656" s="9">
        <v>11.961091</v>
      </c>
      <c r="AC6656" s="9">
        <v>6.4779973000000002</v>
      </c>
      <c r="AD6656" s="9">
        <v>8.4001044999999994</v>
      </c>
      <c r="AE6656" s="9">
        <v>4.469201</v>
      </c>
      <c r="AF6656" s="9">
        <v>50.620517999999997</v>
      </c>
      <c r="AG6656" s="9">
        <v>85.054969999999997</v>
      </c>
      <c r="AH6656" s="9">
        <v>57.038863999999997</v>
      </c>
      <c r="AI6656" s="9">
        <v>88.429140000000004</v>
      </c>
    </row>
    <row r="6657" spans="1:35" ht="15.75" customHeight="1" x14ac:dyDescent="0.2">
      <c r="A6657" s="9">
        <v>6664</v>
      </c>
      <c r="B6657" s="9">
        <v>11.704091999999999</v>
      </c>
      <c r="C6657" s="9">
        <v>32.34151</v>
      </c>
      <c r="D6657" s="9">
        <v>2</v>
      </c>
      <c r="E6657" s="9">
        <v>1.8572763999999999</v>
      </c>
      <c r="F6657" s="9">
        <v>5.2631620000000003</v>
      </c>
      <c r="G6657" s="9">
        <v>-0.33385018</v>
      </c>
      <c r="H6657" s="9">
        <v>5.4311376000000001E-2</v>
      </c>
      <c r="I6657" s="9">
        <v>5.8657470000000001E-3</v>
      </c>
      <c r="J6657" s="9">
        <v>3.6787586000000001</v>
      </c>
      <c r="K6657" s="9">
        <v>294.95746000000003</v>
      </c>
      <c r="L6657" s="9">
        <v>36.412112999999998</v>
      </c>
      <c r="M6657" s="9">
        <v>32.960662999999997</v>
      </c>
      <c r="N6657" s="9">
        <v>1.1513249999999999</v>
      </c>
      <c r="O6657" s="9">
        <v>14.520925999999999</v>
      </c>
      <c r="P6657" s="9">
        <v>17.554248999999999</v>
      </c>
      <c r="Q6657" s="9">
        <v>2.9332403999999999</v>
      </c>
      <c r="R6657" s="9">
        <v>0.22043299999999999</v>
      </c>
      <c r="S6657" s="9">
        <v>0.12071856</v>
      </c>
      <c r="T6657" s="9">
        <v>3.2125982999999998</v>
      </c>
      <c r="U6657" s="9">
        <v>16.952755</v>
      </c>
      <c r="V6657" s="9">
        <v>1.6798803</v>
      </c>
      <c r="W6657" s="9">
        <v>8.0179639999999992</v>
      </c>
      <c r="X6657" s="9">
        <v>15.249962999999999</v>
      </c>
      <c r="Y6657" s="9">
        <v>12.028693000000001</v>
      </c>
      <c r="Z6657" s="9">
        <v>2.331725</v>
      </c>
      <c r="AA6657" s="9">
        <v>4.0214623999999999</v>
      </c>
      <c r="AB6657" s="9">
        <v>13.566463000000001</v>
      </c>
      <c r="AC6657" s="9">
        <v>6.5704627000000002</v>
      </c>
      <c r="AD6657" s="9">
        <v>8.7167440000000003</v>
      </c>
      <c r="AE6657" s="9">
        <v>4.3002805999999998</v>
      </c>
      <c r="AF6657" s="9">
        <v>61.661099999999998</v>
      </c>
      <c r="AG6657" s="9">
        <v>99.64761</v>
      </c>
      <c r="AH6657" s="9">
        <v>50.049100000000003</v>
      </c>
      <c r="AI6657" s="9">
        <v>88.703659999999999</v>
      </c>
    </row>
    <row r="6658" spans="1:35" ht="15.75" customHeight="1" x14ac:dyDescent="0.2">
      <c r="A6658" s="9">
        <v>6665</v>
      </c>
      <c r="B6658" s="9">
        <v>5.69414</v>
      </c>
      <c r="C6658" s="9">
        <v>15.2159815</v>
      </c>
      <c r="D6658" s="9">
        <v>2.4210527000000002</v>
      </c>
      <c r="E6658" s="9">
        <v>1.8535490999999999</v>
      </c>
      <c r="F6658" s="9">
        <v>5.1564350000000001</v>
      </c>
      <c r="G6658" s="9">
        <v>1.7110262000000001</v>
      </c>
      <c r="H6658" s="9">
        <v>4.1578950000000003E-2</v>
      </c>
      <c r="I6658" s="9">
        <v>5.3360179999999997E-3</v>
      </c>
      <c r="J6658" s="9">
        <v>4.0713964000000002</v>
      </c>
      <c r="K6658" s="9">
        <v>293.23502000000002</v>
      </c>
      <c r="L6658" s="9">
        <v>46.365715000000002</v>
      </c>
      <c r="M6658" s="9">
        <v>32.924953000000002</v>
      </c>
      <c r="N6658" s="9">
        <v>1.1189922999999999</v>
      </c>
      <c r="O6658" s="9">
        <v>12.170018000000001</v>
      </c>
      <c r="P6658" s="9">
        <v>14.330774999999999</v>
      </c>
      <c r="Q6658" s="9">
        <v>15.948103</v>
      </c>
      <c r="R6658" s="9">
        <v>0.21662587</v>
      </c>
      <c r="S6658" s="9">
        <v>2.6315789999999999E-2</v>
      </c>
      <c r="T6658" s="9">
        <v>2.1428569999999998</v>
      </c>
      <c r="U6658" s="9">
        <v>17.357143000000001</v>
      </c>
      <c r="V6658" s="9">
        <v>2.2821052000000002</v>
      </c>
      <c r="W6658" s="9">
        <v>7.3157896999999998</v>
      </c>
      <c r="X6658" s="9">
        <v>8.8877299999999995</v>
      </c>
      <c r="Y6658" s="9">
        <v>6.9745049999999997</v>
      </c>
      <c r="Z6658" s="9">
        <v>2.0059748000000002</v>
      </c>
      <c r="AA6658" s="9">
        <v>3.4363736999999999</v>
      </c>
      <c r="AB6658" s="9">
        <v>12.895009</v>
      </c>
      <c r="AC6658" s="9">
        <v>5.9570489999999996</v>
      </c>
      <c r="AD6658" s="9">
        <v>7.878552</v>
      </c>
      <c r="AE6658" s="9">
        <v>4.0816480000000004</v>
      </c>
      <c r="AF6658" s="9">
        <v>56.115450000000003</v>
      </c>
      <c r="AG6658" s="9">
        <v>92.434370000000001</v>
      </c>
      <c r="AH6658" s="9">
        <v>53.215004</v>
      </c>
      <c r="AI6658" s="9">
        <v>92.068600000000004</v>
      </c>
    </row>
    <row r="6659" spans="1:35" ht="15.75" hidden="1" customHeight="1" x14ac:dyDescent="0.2">
      <c r="A6659" s="9">
        <v>6666</v>
      </c>
    </row>
    <row r="6660" spans="1:35" ht="15.75" hidden="1" customHeight="1" x14ac:dyDescent="0.2">
      <c r="A6660" s="9">
        <v>6667</v>
      </c>
    </row>
    <row r="6661" spans="1:35" ht="15.75" hidden="1" customHeight="1" x14ac:dyDescent="0.2">
      <c r="A6661" s="9">
        <v>6668</v>
      </c>
    </row>
    <row r="6662" spans="1:35" ht="15.75" hidden="1" customHeight="1" x14ac:dyDescent="0.2">
      <c r="A6662" s="9">
        <v>6669</v>
      </c>
      <c r="E6662" s="9">
        <v>2.6072936000000002</v>
      </c>
      <c r="F6662" s="9">
        <v>6.2857810000000001</v>
      </c>
      <c r="I6662" s="9">
        <v>6.8355365999999999E-3</v>
      </c>
      <c r="J6662" s="9">
        <v>1.1825175999999999</v>
      </c>
      <c r="K6662" s="9">
        <v>296.3811</v>
      </c>
      <c r="L6662" s="9">
        <v>38.640663000000004</v>
      </c>
      <c r="M6662" s="9">
        <v>31.957972999999999</v>
      </c>
      <c r="N6662" s="9">
        <v>1.0667123999999999</v>
      </c>
      <c r="O6662" s="9">
        <v>14.423696</v>
      </c>
      <c r="P6662" s="9">
        <v>15.609418</v>
      </c>
      <c r="Q6662" s="9">
        <v>38.393867</v>
      </c>
      <c r="X6662" s="9">
        <v>7.4961376</v>
      </c>
      <c r="Y6662" s="9">
        <v>6.3709144999999996</v>
      </c>
      <c r="Z6662" s="9">
        <v>2.1421017999999998</v>
      </c>
      <c r="AA6662" s="9">
        <v>3.7755179999999999</v>
      </c>
      <c r="AB6662" s="9">
        <v>13.846959</v>
      </c>
      <c r="AC6662" s="9">
        <v>9.2664960000000001</v>
      </c>
      <c r="AD6662" s="9">
        <v>9.9912480000000006</v>
      </c>
      <c r="AE6662" s="9">
        <v>5.9958</v>
      </c>
      <c r="AF6662" s="9">
        <v>46.150170000000003</v>
      </c>
      <c r="AG6662" s="9">
        <v>66.524760000000001</v>
      </c>
      <c r="AH6662" s="9">
        <v>47.284689999999998</v>
      </c>
      <c r="AI6662" s="9">
        <v>74.600136000000006</v>
      </c>
    </row>
    <row r="6663" spans="1:35" ht="15.75" customHeight="1" x14ac:dyDescent="0.2">
      <c r="A6663" s="9">
        <v>6670</v>
      </c>
      <c r="B6663" s="9">
        <v>3.4494557000000001</v>
      </c>
      <c r="C6663" s="9">
        <v>12.232203</v>
      </c>
      <c r="D6663" s="9">
        <v>2</v>
      </c>
      <c r="E6663" s="9">
        <v>2.4962787999999998</v>
      </c>
      <c r="F6663" s="9">
        <v>6.1533246000000004</v>
      </c>
      <c r="G6663" s="9">
        <v>-2.3187160000000002</v>
      </c>
      <c r="H6663" s="9">
        <v>1.9375E-2</v>
      </c>
      <c r="I6663" s="9">
        <v>6.6250907E-3</v>
      </c>
      <c r="J6663" s="9">
        <v>2.8256329999999998</v>
      </c>
      <c r="K6663" s="9">
        <v>297.25986</v>
      </c>
      <c r="L6663" s="9">
        <v>37.545990000000003</v>
      </c>
      <c r="M6663" s="9">
        <v>37.914900000000003</v>
      </c>
      <c r="N6663" s="9">
        <v>1.1869388999999999</v>
      </c>
      <c r="O6663" s="9">
        <v>14.458824999999999</v>
      </c>
      <c r="P6663" s="9">
        <v>16.402740000000001</v>
      </c>
      <c r="Q6663" s="9">
        <v>10.136640999999999</v>
      </c>
      <c r="R6663" s="9">
        <v>0.23909818999999999</v>
      </c>
      <c r="S6663" s="9">
        <v>3.109375E-2</v>
      </c>
      <c r="T6663" s="9">
        <v>1.7906976999999999</v>
      </c>
      <c r="U6663" s="9">
        <v>15.069767000000001</v>
      </c>
      <c r="V6663" s="9">
        <v>1.5126561999999999</v>
      </c>
      <c r="W6663" s="9">
        <v>4.015625</v>
      </c>
      <c r="X6663" s="9">
        <v>12.273657</v>
      </c>
      <c r="Y6663" s="9">
        <v>10.743783000000001</v>
      </c>
      <c r="Z6663" s="9">
        <v>2.5175969999999999</v>
      </c>
      <c r="AA6663" s="9">
        <v>4.0709543000000004</v>
      </c>
      <c r="AB6663" s="9">
        <v>13.508765</v>
      </c>
      <c r="AC6663" s="9">
        <v>8.9801880000000001</v>
      </c>
      <c r="AD6663" s="9">
        <v>8.4433349999999994</v>
      </c>
      <c r="AE6663" s="9">
        <v>5.1581326000000001</v>
      </c>
      <c r="AF6663" s="9">
        <v>70.034225000000006</v>
      </c>
      <c r="AG6663" s="9">
        <v>95.062809999999999</v>
      </c>
      <c r="AH6663" s="9">
        <v>50.624706000000003</v>
      </c>
      <c r="AI6663" s="9">
        <v>76.375595000000004</v>
      </c>
    </row>
    <row r="6664" spans="1:35" ht="15.75" hidden="1" customHeight="1" x14ac:dyDescent="0.2">
      <c r="A6664" s="9">
        <v>6671</v>
      </c>
    </row>
    <row r="6665" spans="1:35" ht="15.75" hidden="1" customHeight="1" x14ac:dyDescent="0.2">
      <c r="A6665" s="9">
        <v>6672</v>
      </c>
    </row>
    <row r="6666" spans="1:35" ht="15.75" hidden="1" customHeight="1" x14ac:dyDescent="0.2">
      <c r="A6666" s="9">
        <v>6673</v>
      </c>
    </row>
    <row r="6667" spans="1:35" ht="15.75" customHeight="1" x14ac:dyDescent="0.2">
      <c r="A6667" s="9">
        <v>6674</v>
      </c>
      <c r="B6667" s="9">
        <v>7.8658929999999998</v>
      </c>
      <c r="C6667" s="9">
        <v>20.759164999999999</v>
      </c>
      <c r="D6667" s="9">
        <v>2</v>
      </c>
      <c r="E6667" s="9">
        <v>2.0471427000000002</v>
      </c>
      <c r="F6667" s="9">
        <v>5.7485027000000004</v>
      </c>
      <c r="G6667" s="9">
        <v>-3.6179410999999999</v>
      </c>
      <c r="H6667" s="9">
        <v>3.4912279999999997E-2</v>
      </c>
      <c r="I6667" s="9">
        <v>7.0466916000000001E-3</v>
      </c>
      <c r="J6667" s="9">
        <v>4.5783496000000001</v>
      </c>
      <c r="K6667" s="9">
        <v>293.85788000000002</v>
      </c>
      <c r="L6667" s="9">
        <v>23.583390000000001</v>
      </c>
      <c r="M6667" s="9">
        <v>22.917513</v>
      </c>
      <c r="N6667" s="9">
        <v>0.80081630000000004</v>
      </c>
      <c r="O6667" s="9">
        <v>17.926445000000001</v>
      </c>
      <c r="P6667" s="9">
        <v>20.902045999999999</v>
      </c>
      <c r="Q6667" s="9">
        <v>1.8028202</v>
      </c>
      <c r="R6667" s="9">
        <v>0.20298858</v>
      </c>
      <c r="S6667" s="9">
        <v>5.5789473999999999E-2</v>
      </c>
      <c r="T6667" s="9">
        <v>1.4878049</v>
      </c>
      <c r="U6667" s="9">
        <v>14.512195999999999</v>
      </c>
      <c r="V6667" s="9">
        <v>0.3399123</v>
      </c>
      <c r="W6667" s="9">
        <v>3.5175437999999999</v>
      </c>
      <c r="X6667" s="9">
        <v>12.604920999999999</v>
      </c>
      <c r="Y6667" s="9">
        <v>9.0968739999999997</v>
      </c>
      <c r="Z6667" s="9">
        <v>1.8714175</v>
      </c>
      <c r="AA6667" s="9">
        <v>3.2933412</v>
      </c>
      <c r="AB6667" s="9">
        <v>16.536846000000001</v>
      </c>
      <c r="AC6667" s="9">
        <v>10.649236</v>
      </c>
      <c r="AD6667" s="9">
        <v>11.5581665</v>
      </c>
      <c r="AE6667" s="9">
        <v>8.0435669999999995</v>
      </c>
      <c r="AF6667" s="9">
        <v>44.027450000000002</v>
      </c>
      <c r="AG6667" s="9">
        <v>59.299106999999999</v>
      </c>
      <c r="AH6667" s="9">
        <v>37.580092999999998</v>
      </c>
      <c r="AI6667" s="9">
        <v>62.119244000000002</v>
      </c>
    </row>
    <row r="6668" spans="1:35" ht="15.75" customHeight="1" x14ac:dyDescent="0.2">
      <c r="A6668" s="9">
        <v>6675</v>
      </c>
      <c r="B6668" s="9">
        <v>4.0383076999999998</v>
      </c>
      <c r="C6668" s="9">
        <v>11.766947</v>
      </c>
      <c r="D6668" s="9">
        <v>2.4</v>
      </c>
      <c r="E6668" s="9">
        <v>3.2232156000000001</v>
      </c>
      <c r="F6668" s="9">
        <v>8.7004789999999996</v>
      </c>
      <c r="G6668" s="9">
        <v>11.111178000000001</v>
      </c>
      <c r="H6668" s="9">
        <v>1.4666666E-2</v>
      </c>
      <c r="I6668" s="9">
        <v>7.4482984E-3</v>
      </c>
      <c r="J6668" s="9">
        <v>1.9693312999999999</v>
      </c>
      <c r="K6668" s="9">
        <v>291.31644</v>
      </c>
      <c r="L6668" s="9">
        <v>23.768090999999998</v>
      </c>
      <c r="M6668" s="9">
        <v>21.218122000000001</v>
      </c>
      <c r="N6668" s="9">
        <v>0.49933266999999998</v>
      </c>
      <c r="O6668" s="9">
        <v>17.420849</v>
      </c>
      <c r="P6668" s="9">
        <v>19.102900999999999</v>
      </c>
      <c r="Q6668" s="9">
        <v>5.6844970000000004</v>
      </c>
      <c r="R6668" s="9">
        <v>0.3662434</v>
      </c>
      <c r="S6668" s="9">
        <v>6.4666665999999998E-2</v>
      </c>
      <c r="T6668" s="9">
        <v>11.545455</v>
      </c>
      <c r="U6668" s="9">
        <v>22.090910000000001</v>
      </c>
      <c r="V6668" s="9">
        <v>2.1393331999999998</v>
      </c>
      <c r="W6668" s="9">
        <v>1.4666667</v>
      </c>
      <c r="X6668" s="9">
        <v>10.585966000000001</v>
      </c>
      <c r="Y6668" s="9">
        <v>9.107564</v>
      </c>
      <c r="Z6668" s="9">
        <v>1.4376887</v>
      </c>
      <c r="AA6668" s="9">
        <v>2.4914434000000001</v>
      </c>
      <c r="AB6668" s="9">
        <v>16.896415999999999</v>
      </c>
      <c r="AC6668" s="9">
        <v>14.337947</v>
      </c>
      <c r="AD6668" s="9">
        <v>11.9348755</v>
      </c>
      <c r="AE6668" s="9">
        <v>9.7169810000000005</v>
      </c>
      <c r="AF6668" s="9">
        <v>46.260235000000002</v>
      </c>
      <c r="AG6668" s="9">
        <v>41.258040000000001</v>
      </c>
      <c r="AH6668" s="9">
        <v>34.679020000000001</v>
      </c>
      <c r="AI6668" s="9">
        <v>47.396940000000001</v>
      </c>
    </row>
    <row r="6669" spans="1:35" ht="15.75" hidden="1" customHeight="1" x14ac:dyDescent="0.2">
      <c r="A6669" s="9">
        <v>6676</v>
      </c>
    </row>
    <row r="6670" spans="1:35" ht="15.75" customHeight="1" x14ac:dyDescent="0.2">
      <c r="A6670" s="9">
        <v>6677</v>
      </c>
      <c r="B6670" s="9">
        <v>1.2788366</v>
      </c>
      <c r="C6670" s="9">
        <v>3.9745059999999999</v>
      </c>
      <c r="D6670" s="9">
        <v>2</v>
      </c>
      <c r="E6670" s="9">
        <v>2.3421419000000001</v>
      </c>
      <c r="F6670" s="9">
        <v>6.6544843</v>
      </c>
      <c r="G6670" s="9">
        <v>0.43040254999999999</v>
      </c>
      <c r="H6670" s="9">
        <v>5.6521740000000003E-3</v>
      </c>
      <c r="I6670" s="9">
        <v>7.2007740000000001E-3</v>
      </c>
      <c r="J6670" s="9">
        <v>2.2429009999999998</v>
      </c>
      <c r="K6670" s="9">
        <v>296.40224999999998</v>
      </c>
      <c r="L6670" s="9">
        <v>32.854537999999998</v>
      </c>
      <c r="M6670" s="9">
        <v>29.429693</v>
      </c>
      <c r="N6670" s="9">
        <v>0.96462846000000002</v>
      </c>
      <c r="O6670" s="9">
        <v>15.749634</v>
      </c>
      <c r="P6670" s="9">
        <v>17.340865999999998</v>
      </c>
      <c r="Q6670" s="9">
        <v>0.79778450000000001</v>
      </c>
      <c r="R6670" s="9">
        <v>0.17341311000000001</v>
      </c>
      <c r="S6670" s="9">
        <v>1.5869564999999999E-2</v>
      </c>
      <c r="T6670" s="9">
        <v>2.0769231000000001</v>
      </c>
      <c r="U6670" s="9">
        <v>14.538462000000001</v>
      </c>
      <c r="V6670" s="9">
        <v>6.9565214E-2</v>
      </c>
      <c r="W6670" s="9">
        <v>0.26086956</v>
      </c>
      <c r="X6670" s="9">
        <v>7.1762977000000001</v>
      </c>
      <c r="Y6670" s="9">
        <v>6.0848110000000002</v>
      </c>
      <c r="Z6670" s="9">
        <v>1.8611211999999999</v>
      </c>
      <c r="AA6670" s="9">
        <v>3.5204070000000001</v>
      </c>
      <c r="AB6670" s="9">
        <v>14.860707</v>
      </c>
      <c r="AC6670" s="9">
        <v>11.238467999999999</v>
      </c>
      <c r="AD6670" s="9">
        <v>11.772703</v>
      </c>
      <c r="AE6670" s="9">
        <v>7.6278543000000001</v>
      </c>
      <c r="AF6670" s="9">
        <v>46.398650000000004</v>
      </c>
      <c r="AG6670" s="9">
        <v>57.961975000000002</v>
      </c>
      <c r="AH6670" s="9">
        <v>41.599598</v>
      </c>
      <c r="AI6670" s="9">
        <v>63.143340000000002</v>
      </c>
    </row>
    <row r="6671" spans="1:35" ht="15.75" hidden="1" customHeight="1" x14ac:dyDescent="0.2">
      <c r="A6671" s="9">
        <v>6678</v>
      </c>
    </row>
    <row r="6672" spans="1:35" ht="15.75" customHeight="1" x14ac:dyDescent="0.2">
      <c r="A6672" s="9">
        <v>6679</v>
      </c>
      <c r="B6672" s="9">
        <v>1.0041226999999999</v>
      </c>
      <c r="C6672" s="9">
        <v>3.3435931000000001</v>
      </c>
      <c r="D6672" s="9">
        <v>2.1712104999999999</v>
      </c>
      <c r="E6672" s="9">
        <v>2.8996569999999999</v>
      </c>
      <c r="F6672" s="9">
        <v>7.2695875000000001</v>
      </c>
      <c r="G6672" s="9">
        <v>-0.89213450000000005</v>
      </c>
      <c r="H6672" s="9">
        <v>6.1504906E-3</v>
      </c>
      <c r="I6672" s="9">
        <v>6.0556233000000001E-3</v>
      </c>
      <c r="J6672" s="9">
        <v>1.5457171999999999</v>
      </c>
      <c r="K6672" s="9">
        <v>298.73685</v>
      </c>
      <c r="L6672" s="9">
        <v>42.823574000000001</v>
      </c>
      <c r="M6672" s="9">
        <v>36.403553000000002</v>
      </c>
      <c r="N6672" s="9">
        <v>1.364379</v>
      </c>
      <c r="O6672" s="9">
        <v>13.749383</v>
      </c>
      <c r="P6672" s="9">
        <v>14.773191000000001</v>
      </c>
      <c r="Q6672" s="9">
        <v>0.59233767000000004</v>
      </c>
      <c r="R6672" s="9">
        <v>0.1181551</v>
      </c>
      <c r="S6672" s="9">
        <v>1.2268706000000001E-2</v>
      </c>
      <c r="T6672" s="9">
        <v>1.4414414</v>
      </c>
      <c r="U6672" s="9">
        <v>14.349099000000001</v>
      </c>
      <c r="V6672" s="9">
        <v>0.25262815</v>
      </c>
      <c r="W6672" s="9">
        <v>0.2355507</v>
      </c>
      <c r="X6672" s="9">
        <v>7.8174530000000004</v>
      </c>
      <c r="Y6672" s="9">
        <v>8.3281829999999992</v>
      </c>
      <c r="Z6672" s="9">
        <v>2.2784325999999999</v>
      </c>
      <c r="AA6672" s="9">
        <v>4.0284485999999999</v>
      </c>
      <c r="AB6672" s="9">
        <v>11.958361999999999</v>
      </c>
      <c r="AC6672" s="9">
        <v>8.9097880000000007</v>
      </c>
      <c r="AD6672" s="9">
        <v>8.1544074999999996</v>
      </c>
      <c r="AE6672" s="9">
        <v>5.6374803</v>
      </c>
      <c r="AF6672" s="9">
        <v>54.520910000000001</v>
      </c>
      <c r="AG6672" s="9">
        <v>73.829700000000003</v>
      </c>
      <c r="AH6672" s="9">
        <v>56.972991999999998</v>
      </c>
      <c r="AI6672" s="9">
        <v>76.589569999999995</v>
      </c>
    </row>
    <row r="6673" spans="1:35" ht="15.75" hidden="1" customHeight="1" x14ac:dyDescent="0.2">
      <c r="A6673" s="9">
        <v>6680</v>
      </c>
      <c r="E6673" s="9">
        <v>3.2844028000000001</v>
      </c>
      <c r="F6673" s="9">
        <v>6.8610340000000001</v>
      </c>
      <c r="I6673" s="9">
        <v>6.8507070000000002E-3</v>
      </c>
      <c r="J6673" s="9">
        <v>1.8074870000000001</v>
      </c>
      <c r="K6673" s="9">
        <v>295.96809999999999</v>
      </c>
      <c r="L6673" s="9">
        <v>35.724784999999997</v>
      </c>
      <c r="M6673" s="9">
        <v>32.668999999999997</v>
      </c>
      <c r="N6673" s="9">
        <v>1.010988</v>
      </c>
      <c r="O6673" s="9">
        <v>14.963074000000001</v>
      </c>
      <c r="P6673" s="9">
        <v>16.401474</v>
      </c>
      <c r="Q6673" s="9">
        <v>39.419815</v>
      </c>
      <c r="X6673" s="9">
        <v>7.3922214999999998</v>
      </c>
      <c r="Y6673" s="9">
        <v>6.9707727000000004</v>
      </c>
      <c r="Z6673" s="9">
        <v>2.1081976999999998</v>
      </c>
      <c r="AA6673" s="9">
        <v>3.7134604000000002</v>
      </c>
      <c r="AB6673" s="9">
        <v>14.131937000000001</v>
      </c>
      <c r="AC6673" s="9">
        <v>10.105988</v>
      </c>
      <c r="AD6673" s="9">
        <v>10.452450000000001</v>
      </c>
      <c r="AE6673" s="9">
        <v>6.6854930000000001</v>
      </c>
      <c r="AF6673" s="9">
        <v>51.174630000000001</v>
      </c>
      <c r="AG6673" s="9">
        <v>66.47551</v>
      </c>
      <c r="AH6673" s="9">
        <v>46.058950000000003</v>
      </c>
      <c r="AI6673" s="9">
        <v>69.020899999999997</v>
      </c>
    </row>
    <row r="6674" spans="1:35" ht="15.75" hidden="1" customHeight="1" x14ac:dyDescent="0.2">
      <c r="A6674" s="9">
        <v>6681</v>
      </c>
    </row>
    <row r="6675" spans="1:35" ht="15.75" hidden="1" customHeight="1" x14ac:dyDescent="0.2">
      <c r="A6675" s="9">
        <v>6682</v>
      </c>
    </row>
    <row r="6676" spans="1:35" ht="15.75" hidden="1" customHeight="1" x14ac:dyDescent="0.2">
      <c r="A6676" s="9">
        <v>6683</v>
      </c>
    </row>
    <row r="6677" spans="1:35" ht="15.75" hidden="1" customHeight="1" x14ac:dyDescent="0.2">
      <c r="A6677" s="9">
        <v>6684</v>
      </c>
    </row>
    <row r="6678" spans="1:35" ht="15.75" customHeight="1" x14ac:dyDescent="0.2">
      <c r="A6678" s="9">
        <v>6685</v>
      </c>
      <c r="B6678" s="9">
        <v>19.098065999999999</v>
      </c>
      <c r="C6678" s="9">
        <v>52.791736999999998</v>
      </c>
      <c r="D6678" s="9">
        <v>2</v>
      </c>
      <c r="E6678" s="9">
        <v>3.1148815000000001</v>
      </c>
      <c r="F6678" s="9">
        <v>8.044219</v>
      </c>
      <c r="G6678" s="9">
        <v>-7.7795059999999996</v>
      </c>
      <c r="H6678" s="9">
        <v>4.9250000000000002E-2</v>
      </c>
      <c r="I6678" s="9">
        <v>6.0445997000000001E-3</v>
      </c>
      <c r="J6678" s="9">
        <v>2.0446718000000002</v>
      </c>
      <c r="K6678" s="9">
        <v>296.38968</v>
      </c>
      <c r="L6678" s="9">
        <v>42.09599</v>
      </c>
      <c r="M6678" s="9">
        <v>33.574809999999999</v>
      </c>
      <c r="N6678" s="9">
        <v>1.2242192999999999</v>
      </c>
      <c r="O6678" s="9">
        <v>13.704231999999999</v>
      </c>
      <c r="P6678" s="9">
        <v>15.283939</v>
      </c>
      <c r="Q6678" s="9">
        <v>1.8896439</v>
      </c>
      <c r="R6678" s="9">
        <v>0.32278413</v>
      </c>
      <c r="S6678" s="9">
        <v>0.10249999999999999</v>
      </c>
      <c r="T6678" s="9">
        <v>4.3333335000000002</v>
      </c>
      <c r="U6678" s="9">
        <v>17.629629999999999</v>
      </c>
      <c r="V6678" s="9">
        <v>7.95425</v>
      </c>
      <c r="W6678" s="9">
        <v>8.5</v>
      </c>
      <c r="X6678" s="9">
        <v>9.7257479999999994</v>
      </c>
      <c r="Y6678" s="9">
        <v>7.2970620000000004</v>
      </c>
      <c r="Z6678" s="9">
        <v>2.3222420000000001</v>
      </c>
      <c r="AA6678" s="9">
        <v>4.0514355000000002</v>
      </c>
      <c r="AB6678" s="9">
        <v>13.164288000000001</v>
      </c>
      <c r="AC6678" s="9">
        <v>7.3082805000000004</v>
      </c>
      <c r="AD6678" s="9">
        <v>8.2257049999999996</v>
      </c>
      <c r="AE6678" s="9">
        <v>4.5319776999999997</v>
      </c>
      <c r="AF6678" s="9">
        <v>55.381283000000003</v>
      </c>
      <c r="AG6678" s="9">
        <v>80.657499999999999</v>
      </c>
      <c r="AH6678" s="9">
        <v>52.059474999999999</v>
      </c>
      <c r="AI6678" s="9">
        <v>84.301519999999996</v>
      </c>
    </row>
    <row r="6679" spans="1:35" ht="15.75" hidden="1" customHeight="1" x14ac:dyDescent="0.2">
      <c r="A6679" s="9">
        <v>6686</v>
      </c>
    </row>
    <row r="6680" spans="1:35" ht="15.75" customHeight="1" x14ac:dyDescent="0.2">
      <c r="A6680" s="9">
        <v>6687</v>
      </c>
      <c r="B6680" s="9">
        <v>1.0434958999999999</v>
      </c>
      <c r="C6680" s="9">
        <v>5.2349132999999997</v>
      </c>
      <c r="D6680" s="9">
        <v>2</v>
      </c>
      <c r="E6680" s="9">
        <v>2.2179258000000002</v>
      </c>
      <c r="F6680" s="9">
        <v>5.8250194000000004</v>
      </c>
      <c r="G6680" s="9">
        <v>-0.57773399999999997</v>
      </c>
      <c r="H6680" s="9">
        <v>1.4736842E-2</v>
      </c>
      <c r="I6680" s="9">
        <v>7.0226139999999999E-3</v>
      </c>
      <c r="J6680" s="9">
        <v>1.7400517</v>
      </c>
      <c r="K6680" s="9">
        <v>296.93344000000002</v>
      </c>
      <c r="L6680" s="9">
        <v>37.136110000000002</v>
      </c>
      <c r="M6680" s="9">
        <v>31.838080999999999</v>
      </c>
      <c r="N6680" s="9">
        <v>1.0585197</v>
      </c>
      <c r="O6680" s="9">
        <v>14.847315999999999</v>
      </c>
      <c r="P6680" s="9">
        <v>16.243568</v>
      </c>
      <c r="Q6680" s="9">
        <v>11.375054</v>
      </c>
      <c r="R6680" s="9">
        <v>0.40600930000000002</v>
      </c>
      <c r="S6680" s="9">
        <v>6.3157897000000003E-3</v>
      </c>
      <c r="T6680" s="9">
        <v>3.7</v>
      </c>
      <c r="U6680" s="9">
        <v>10.199999999999999</v>
      </c>
      <c r="V6680" s="9">
        <v>0.35210525999999998</v>
      </c>
      <c r="W6680" s="9">
        <v>2.9473684000000002</v>
      </c>
      <c r="X6680" s="9">
        <v>6.9614039999999999</v>
      </c>
      <c r="Y6680" s="9">
        <v>5.8525305000000003</v>
      </c>
      <c r="Z6680" s="9">
        <v>2.0455744</v>
      </c>
      <c r="AA6680" s="9">
        <v>3.7264523999999999</v>
      </c>
      <c r="AB6680" s="9">
        <v>14.4255905</v>
      </c>
      <c r="AC6680" s="9">
        <v>9.2510480000000008</v>
      </c>
      <c r="AD6680" s="9">
        <v>10.629222</v>
      </c>
      <c r="AE6680" s="9">
        <v>5.7256999999999998</v>
      </c>
      <c r="AF6680" s="9">
        <v>46.052590000000002</v>
      </c>
      <c r="AG6680" s="9">
        <v>70.001689999999996</v>
      </c>
      <c r="AH6680" s="9">
        <v>44.642493999999999</v>
      </c>
      <c r="AI6680" s="9">
        <v>75.267975000000007</v>
      </c>
    </row>
    <row r="6681" spans="1:35" ht="15.75" hidden="1" customHeight="1" x14ac:dyDescent="0.2">
      <c r="A6681" s="9">
        <v>6688</v>
      </c>
    </row>
    <row r="6682" spans="1:35" ht="15.75" hidden="1" customHeight="1" x14ac:dyDescent="0.2">
      <c r="A6682" s="9">
        <v>6689</v>
      </c>
    </row>
    <row r="6683" spans="1:35" ht="15.75" hidden="1" customHeight="1" x14ac:dyDescent="0.2">
      <c r="A6683" s="9">
        <v>6690</v>
      </c>
      <c r="I6683" s="9">
        <v>7.4560080000000001E-3</v>
      </c>
      <c r="J6683" s="9">
        <v>1.5437780999999999</v>
      </c>
      <c r="K6683" s="9">
        <v>293.08960000000002</v>
      </c>
      <c r="L6683" s="9">
        <v>31.466049999999999</v>
      </c>
      <c r="M6683" s="9">
        <v>26.567461000000002</v>
      </c>
      <c r="N6683" s="9">
        <v>0.66098623999999995</v>
      </c>
      <c r="O6683" s="9">
        <v>15.418787999999999</v>
      </c>
      <c r="P6683" s="9">
        <v>16.801603</v>
      </c>
      <c r="Q6683" s="9">
        <v>63</v>
      </c>
      <c r="X6683" s="9">
        <v>7.471768</v>
      </c>
      <c r="Y6683" s="9">
        <v>6.8811283000000003</v>
      </c>
      <c r="Z6683" s="9">
        <v>1.5655836999999999</v>
      </c>
      <c r="AA6683" s="9">
        <v>2.8229535000000001</v>
      </c>
      <c r="AB6683" s="9">
        <v>14.411301</v>
      </c>
      <c r="AC6683" s="9">
        <v>12.108155999999999</v>
      </c>
      <c r="AD6683" s="9">
        <v>10.379019</v>
      </c>
      <c r="AE6683" s="9">
        <v>8.3923850000000009</v>
      </c>
      <c r="AF6683" s="9">
        <v>47.358176999999998</v>
      </c>
      <c r="AG6683" s="9">
        <v>46.500126000000002</v>
      </c>
      <c r="AH6683" s="9">
        <v>42.866576999999999</v>
      </c>
      <c r="AI6683" s="9">
        <v>56.601112000000001</v>
      </c>
    </row>
    <row r="6684" spans="1:35" ht="15.75" hidden="1" customHeight="1" x14ac:dyDescent="0.2">
      <c r="A6684" s="9">
        <v>6691</v>
      </c>
    </row>
    <row r="6685" spans="1:35" ht="15.75" customHeight="1" x14ac:dyDescent="0.2">
      <c r="A6685" s="9">
        <v>6692</v>
      </c>
      <c r="B6685" s="9">
        <v>0.46136004000000003</v>
      </c>
      <c r="C6685" s="9">
        <v>1.4044688000000001</v>
      </c>
      <c r="D6685" s="9">
        <v>2</v>
      </c>
      <c r="E6685" s="9">
        <v>2.3113556000000002</v>
      </c>
      <c r="F6685" s="9">
        <v>7.6580652999999996</v>
      </c>
      <c r="G6685" s="9">
        <v>0.44477430000000001</v>
      </c>
      <c r="H6685" s="9">
        <v>0</v>
      </c>
      <c r="I6685" s="9">
        <v>5.7281666E-3</v>
      </c>
      <c r="J6685" s="9">
        <v>0.89354575000000003</v>
      </c>
      <c r="K6685" s="9">
        <v>298.82772999999997</v>
      </c>
      <c r="L6685" s="9">
        <v>46.654310000000002</v>
      </c>
      <c r="M6685" s="9">
        <v>37.703530000000001</v>
      </c>
      <c r="N6685" s="9">
        <v>1.4038618</v>
      </c>
      <c r="O6685" s="9">
        <v>13.043183000000001</v>
      </c>
      <c r="P6685" s="9">
        <v>13.827600500000001</v>
      </c>
      <c r="Q6685" s="9">
        <v>0.50064516000000003</v>
      </c>
      <c r="R6685" s="9">
        <v>0.16401858999999999</v>
      </c>
      <c r="S6685" s="9">
        <v>1.25E-3</v>
      </c>
      <c r="T6685" s="9">
        <v>2</v>
      </c>
      <c r="U6685" s="9">
        <v>16.333334000000001</v>
      </c>
      <c r="V6685" s="9">
        <v>0</v>
      </c>
      <c r="W6685" s="9">
        <v>6.25E-2</v>
      </c>
      <c r="X6685" s="9">
        <v>8.0564730000000004</v>
      </c>
      <c r="Y6685" s="9">
        <v>7.1521460000000001</v>
      </c>
      <c r="Z6685" s="9">
        <v>2.4428155</v>
      </c>
      <c r="AA6685" s="9">
        <v>4.1199025999999996</v>
      </c>
      <c r="AB6685" s="9">
        <v>11.594078</v>
      </c>
      <c r="AC6685" s="9">
        <v>8.0810420000000001</v>
      </c>
      <c r="AD6685" s="9">
        <v>8.0130529999999993</v>
      </c>
      <c r="AE6685" s="9">
        <v>4.9081270000000004</v>
      </c>
      <c r="AF6685" s="9">
        <v>55.019634000000003</v>
      </c>
      <c r="AG6685" s="9">
        <v>76.502914000000004</v>
      </c>
      <c r="AH6685" s="9">
        <v>57.589877999999999</v>
      </c>
      <c r="AI6685" s="9">
        <v>82.014359999999996</v>
      </c>
    </row>
    <row r="6686" spans="1:35" ht="15.75" hidden="1" customHeight="1" x14ac:dyDescent="0.2">
      <c r="A6686" s="9">
        <v>6693</v>
      </c>
    </row>
    <row r="6687" spans="1:35" ht="15.75" customHeight="1" x14ac:dyDescent="0.2">
      <c r="A6687" s="9">
        <v>6694</v>
      </c>
      <c r="B6687" s="9">
        <v>2.7866095999999998</v>
      </c>
      <c r="C6687" s="9">
        <v>9.0601299999999991</v>
      </c>
      <c r="D6687" s="9">
        <v>2</v>
      </c>
      <c r="E6687" s="9">
        <v>1.9323809000000001</v>
      </c>
      <c r="F6687" s="9">
        <v>5.7724886</v>
      </c>
      <c r="G6687" s="9">
        <v>0.51808699999999996</v>
      </c>
      <c r="H6687" s="9">
        <v>2.7999999000000001E-2</v>
      </c>
      <c r="I6687" s="9">
        <v>6.2226866999999996E-3</v>
      </c>
      <c r="J6687" s="9">
        <v>2.6783915</v>
      </c>
      <c r="K6687" s="9">
        <v>296.7869</v>
      </c>
      <c r="L6687" s="9">
        <v>38.445605999999998</v>
      </c>
      <c r="M6687" s="9">
        <v>41.082210000000003</v>
      </c>
      <c r="N6687" s="9">
        <v>1.2099237</v>
      </c>
      <c r="O6687" s="9">
        <v>14.332042</v>
      </c>
      <c r="P6687" s="9">
        <v>16.359210000000001</v>
      </c>
      <c r="Q6687" s="9">
        <v>14.082865</v>
      </c>
      <c r="R6687" s="9">
        <v>6.5207765000000001E-2</v>
      </c>
      <c r="S6687" s="9">
        <v>8.7999999999999995E-2</v>
      </c>
      <c r="T6687" s="9">
        <v>1.5</v>
      </c>
      <c r="U6687" s="9">
        <v>22</v>
      </c>
      <c r="V6687" s="9">
        <v>0.82399999999999995</v>
      </c>
      <c r="W6687" s="9">
        <v>1.6</v>
      </c>
      <c r="X6687" s="9">
        <v>14.195853</v>
      </c>
      <c r="Y6687" s="9">
        <v>11.792160000000001</v>
      </c>
      <c r="Z6687" s="9">
        <v>2.4126219999999998</v>
      </c>
      <c r="AA6687" s="9">
        <v>4.0325664999999997</v>
      </c>
      <c r="AB6687" s="9">
        <v>13.175203</v>
      </c>
      <c r="AC6687" s="9">
        <v>7.8634760000000004</v>
      </c>
      <c r="AD6687" s="9">
        <v>9.0984309999999997</v>
      </c>
      <c r="AE6687" s="9">
        <v>5.1191224999999996</v>
      </c>
      <c r="AF6687" s="9">
        <v>76.353133999999997</v>
      </c>
      <c r="AG6687" s="9">
        <v>108.598495</v>
      </c>
      <c r="AH6687" s="9">
        <v>51.275143</v>
      </c>
      <c r="AI6687" s="9">
        <v>80.920529999999999</v>
      </c>
    </row>
    <row r="6688" spans="1:35" ht="15.75" hidden="1" customHeight="1" x14ac:dyDescent="0.2">
      <c r="A6688" s="9">
        <v>6695</v>
      </c>
    </row>
    <row r="6689" spans="1:35" ht="15.75" customHeight="1" x14ac:dyDescent="0.2">
      <c r="A6689" s="9">
        <v>6696</v>
      </c>
      <c r="B6689" s="9">
        <v>9.9951290000000004</v>
      </c>
      <c r="C6689" s="9">
        <v>21.142040000000001</v>
      </c>
      <c r="D6689" s="9">
        <v>2</v>
      </c>
      <c r="E6689" s="9">
        <v>2.5246564999999999</v>
      </c>
      <c r="F6689" s="9">
        <v>7.4519349999999998</v>
      </c>
      <c r="G6689" s="9">
        <v>-0.40562764000000001</v>
      </c>
      <c r="H6689" s="9">
        <v>6.4985916000000005E-2</v>
      </c>
      <c r="I6689" s="9">
        <v>4.4728774000000002E-3</v>
      </c>
      <c r="J6689" s="9">
        <v>5.098484</v>
      </c>
      <c r="K6689" s="9">
        <v>290.45816000000002</v>
      </c>
      <c r="L6689" s="9">
        <v>45.86224</v>
      </c>
      <c r="M6689" s="9">
        <v>33.646070000000002</v>
      </c>
      <c r="N6689" s="9">
        <v>0.99445545999999996</v>
      </c>
      <c r="O6689" s="9">
        <v>12.173298000000001</v>
      </c>
      <c r="P6689" s="9">
        <v>14.833009000000001</v>
      </c>
      <c r="Q6689" s="9">
        <v>0.7698701</v>
      </c>
      <c r="R6689" s="9">
        <v>0.114513</v>
      </c>
      <c r="S6689" s="9">
        <v>5.1521126E-2</v>
      </c>
      <c r="T6689" s="9">
        <v>3.3939395000000001</v>
      </c>
      <c r="U6689" s="9">
        <v>17.472726999999999</v>
      </c>
      <c r="V6689" s="9">
        <v>0.12526761</v>
      </c>
      <c r="W6689" s="9">
        <v>5.5211266999999999</v>
      </c>
      <c r="X6689" s="9">
        <v>11.349162</v>
      </c>
      <c r="Y6689" s="9">
        <v>8.3608259999999994</v>
      </c>
      <c r="Z6689" s="9">
        <v>1.7377549999999999</v>
      </c>
      <c r="AA6689" s="9">
        <v>3.2146826000000002</v>
      </c>
      <c r="AB6689" s="9">
        <v>13.716497</v>
      </c>
      <c r="AC6689" s="9">
        <v>5.3038645000000004</v>
      </c>
      <c r="AD6689" s="9">
        <v>7.2329635999999997</v>
      </c>
      <c r="AE6689" s="9">
        <v>3.7191424</v>
      </c>
      <c r="AF6689" s="9">
        <v>53.946773999999998</v>
      </c>
      <c r="AG6689" s="9">
        <v>96.003489999999999</v>
      </c>
      <c r="AH6689" s="9">
        <v>51.446109999999997</v>
      </c>
      <c r="AI6689" s="9">
        <v>96.55256</v>
      </c>
    </row>
    <row r="6690" spans="1:35" ht="15.75" hidden="1" customHeight="1" x14ac:dyDescent="0.2">
      <c r="A6690" s="9">
        <v>6697</v>
      </c>
    </row>
    <row r="6691" spans="1:35" ht="15.75" hidden="1" customHeight="1" x14ac:dyDescent="0.2">
      <c r="A6691" s="9">
        <v>6698</v>
      </c>
    </row>
    <row r="6692" spans="1:35" ht="15.75" customHeight="1" x14ac:dyDescent="0.2">
      <c r="A6692" s="9">
        <v>6699</v>
      </c>
      <c r="B6692" s="9">
        <v>2.6057698999999999</v>
      </c>
      <c r="C6692" s="9">
        <v>7.3807349999999996</v>
      </c>
      <c r="D6692" s="9">
        <v>2</v>
      </c>
      <c r="E6692" s="9">
        <v>2.4205510000000001</v>
      </c>
      <c r="F6692" s="9">
        <v>6.2154020000000001</v>
      </c>
      <c r="G6692" s="9">
        <v>0.23329936000000001</v>
      </c>
      <c r="H6692" s="9">
        <v>3.2277778E-2</v>
      </c>
      <c r="I6692" s="9">
        <v>6.4538119999999997E-3</v>
      </c>
      <c r="J6692" s="9">
        <v>2.2172657999999998</v>
      </c>
      <c r="K6692" s="9">
        <v>296.92169999999999</v>
      </c>
      <c r="L6692" s="9">
        <v>45.639496000000001</v>
      </c>
      <c r="M6692" s="9">
        <v>31.509058</v>
      </c>
      <c r="N6692" s="9">
        <v>1.3080741</v>
      </c>
      <c r="O6692" s="9">
        <v>12.657228</v>
      </c>
      <c r="P6692" s="9">
        <v>14.203942</v>
      </c>
      <c r="Q6692" s="9">
        <v>4.2720969999999996</v>
      </c>
      <c r="R6692" s="9">
        <v>0.11352988</v>
      </c>
      <c r="S6692" s="9">
        <v>2.4444443999999999E-2</v>
      </c>
      <c r="T6692" s="9">
        <v>2.5454545</v>
      </c>
      <c r="U6692" s="9">
        <v>17.636364</v>
      </c>
      <c r="V6692" s="9">
        <v>3.8109446</v>
      </c>
      <c r="W6692" s="9">
        <v>5.5777780000000003</v>
      </c>
      <c r="X6692" s="9">
        <v>8.9433699999999998</v>
      </c>
      <c r="Y6692" s="9">
        <v>6.5597595999999996</v>
      </c>
      <c r="Z6692" s="9">
        <v>2.4065118000000001</v>
      </c>
      <c r="AA6692" s="9">
        <v>4.2438529999999997</v>
      </c>
      <c r="AB6692" s="9">
        <v>12.367478999999999</v>
      </c>
      <c r="AC6692" s="9">
        <v>6.2712116</v>
      </c>
      <c r="AD6692" s="9">
        <v>8.5817569999999996</v>
      </c>
      <c r="AE6692" s="9">
        <v>4.2551249999999996</v>
      </c>
      <c r="AF6692" s="9">
        <v>53.115752999999998</v>
      </c>
      <c r="AG6692" s="9">
        <v>77.012200000000007</v>
      </c>
      <c r="AH6692" s="9">
        <v>55.267944</v>
      </c>
      <c r="AI6692" s="9">
        <v>88.131399999999999</v>
      </c>
    </row>
    <row r="6693" spans="1:35" ht="15.75" customHeight="1" x14ac:dyDescent="0.2">
      <c r="A6693" s="9">
        <v>6700</v>
      </c>
      <c r="B6693" s="9">
        <v>2.8515809000000001</v>
      </c>
      <c r="C6693" s="9">
        <v>10.292412000000001</v>
      </c>
      <c r="D6693" s="9">
        <v>2</v>
      </c>
      <c r="E6693" s="9">
        <v>2.1490486</v>
      </c>
      <c r="F6693" s="9">
        <v>5.8052644999999998</v>
      </c>
      <c r="G6693" s="9">
        <v>2.7416415000000001</v>
      </c>
      <c r="H6693" s="9">
        <v>2.1052629999999999E-2</v>
      </c>
      <c r="I6693" s="9">
        <v>6.4494371999999998E-3</v>
      </c>
      <c r="J6693" s="9">
        <v>3.4537152999999998</v>
      </c>
      <c r="K6693" s="9">
        <v>294.00412</v>
      </c>
      <c r="L6693" s="9">
        <v>25.546246</v>
      </c>
      <c r="M6693" s="9">
        <v>25.649619999999999</v>
      </c>
      <c r="N6693" s="9">
        <v>0.81136465000000002</v>
      </c>
      <c r="O6693" s="9">
        <v>17.496113000000001</v>
      </c>
      <c r="P6693" s="9">
        <v>19.968959999999999</v>
      </c>
      <c r="Q6693" s="9">
        <v>14.432036</v>
      </c>
      <c r="R6693" s="9">
        <v>0.23702739</v>
      </c>
      <c r="S6693" s="9">
        <v>5.3157896000000003E-2</v>
      </c>
      <c r="T6693" s="9">
        <v>2.8</v>
      </c>
      <c r="U6693" s="9">
        <v>14.133333</v>
      </c>
      <c r="V6693" s="9">
        <v>1.1299999999999999</v>
      </c>
      <c r="W6693" s="9">
        <v>2.4736842999999999</v>
      </c>
      <c r="X6693" s="9">
        <v>11.915361000000001</v>
      </c>
      <c r="Y6693" s="9">
        <v>9.4846179999999993</v>
      </c>
      <c r="Z6693" s="9">
        <v>1.6197892</v>
      </c>
      <c r="AA6693" s="9">
        <v>3.1294323999999998</v>
      </c>
      <c r="AB6693" s="9">
        <v>17.808363</v>
      </c>
      <c r="AC6693" s="9">
        <v>11.106586</v>
      </c>
      <c r="AD6693" s="9">
        <v>12.606598999999999</v>
      </c>
      <c r="AE6693" s="9">
        <v>6.8097896999999996</v>
      </c>
      <c r="AF6693" s="9">
        <v>44.753315000000001</v>
      </c>
      <c r="AG6693" s="9">
        <v>66.429180000000002</v>
      </c>
      <c r="AH6693" s="9">
        <v>31.110589999999998</v>
      </c>
      <c r="AI6693" s="9">
        <v>63.445300000000003</v>
      </c>
    </row>
    <row r="6694" spans="1:35" ht="15.75" customHeight="1" x14ac:dyDescent="0.2">
      <c r="A6694" s="9">
        <v>6701</v>
      </c>
      <c r="B6694" s="9">
        <v>7.1825830000000002</v>
      </c>
      <c r="C6694" s="9">
        <v>15.209391999999999</v>
      </c>
      <c r="D6694" s="9">
        <v>2.0962200000000002</v>
      </c>
      <c r="E6694" s="9">
        <v>1.9150377999999999</v>
      </c>
      <c r="F6694" s="9">
        <v>5.168215</v>
      </c>
      <c r="G6694" s="9">
        <v>-1.2584527999999999</v>
      </c>
      <c r="H6694" s="9">
        <v>5.7766322000000002E-2</v>
      </c>
      <c r="I6694" s="9">
        <v>5.7039439999999999E-3</v>
      </c>
      <c r="J6694" s="9">
        <v>3.0458033000000002</v>
      </c>
      <c r="K6694" s="9">
        <v>295.40181999999999</v>
      </c>
      <c r="L6694" s="9">
        <v>48.502690000000001</v>
      </c>
      <c r="M6694" s="9">
        <v>33.817146000000001</v>
      </c>
      <c r="N6694" s="9">
        <v>1.2860715</v>
      </c>
      <c r="O6694" s="9">
        <v>11.894007999999999</v>
      </c>
      <c r="P6694" s="9">
        <v>13.832576</v>
      </c>
      <c r="Q6694" s="9">
        <v>0.87319639999999998</v>
      </c>
      <c r="R6694" s="9">
        <v>5.5275419999999999E-2</v>
      </c>
      <c r="S6694" s="9">
        <v>5.1168386000000003E-2</v>
      </c>
      <c r="T6694" s="9">
        <v>1.7184466</v>
      </c>
      <c r="U6694" s="9">
        <v>16.5</v>
      </c>
      <c r="V6694" s="9">
        <v>3.8979382999999999</v>
      </c>
      <c r="W6694" s="9">
        <v>7.2680410000000002</v>
      </c>
      <c r="X6694" s="9">
        <v>8.0659074999999998</v>
      </c>
      <c r="Y6694" s="9">
        <v>6.3765717000000004</v>
      </c>
      <c r="Z6694" s="9">
        <v>2.1228522999999999</v>
      </c>
      <c r="AA6694" s="9">
        <v>3.9527860000000001</v>
      </c>
      <c r="AB6694" s="9">
        <v>12.625147999999999</v>
      </c>
      <c r="AC6694" s="9">
        <v>5.7087417</v>
      </c>
      <c r="AD6694" s="9">
        <v>8.0649540000000002</v>
      </c>
      <c r="AE6694" s="9">
        <v>3.7840834000000001</v>
      </c>
      <c r="AF6694" s="9">
        <v>54.491183999999997</v>
      </c>
      <c r="AG6694" s="9">
        <v>90.504615999999999</v>
      </c>
      <c r="AH6694" s="9">
        <v>54.318244999999997</v>
      </c>
      <c r="AI6694" s="9">
        <v>94.264830000000003</v>
      </c>
    </row>
    <row r="6695" spans="1:35" ht="15.75" hidden="1" customHeight="1" x14ac:dyDescent="0.2">
      <c r="A6695" s="9">
        <v>6702</v>
      </c>
    </row>
    <row r="6696" spans="1:35" ht="15.75" customHeight="1" x14ac:dyDescent="0.2">
      <c r="A6696" s="9">
        <v>6703</v>
      </c>
      <c r="B6696" s="9">
        <v>14.540638</v>
      </c>
      <c r="C6696" s="9">
        <v>29.228940000000001</v>
      </c>
      <c r="D6696" s="9">
        <v>3</v>
      </c>
      <c r="E6696" s="9">
        <v>2.4433994000000001</v>
      </c>
      <c r="F6696" s="9">
        <v>6.6004480000000001</v>
      </c>
      <c r="G6696" s="9">
        <v>1.4260037999999999</v>
      </c>
      <c r="H6696" s="9">
        <v>0.111363634</v>
      </c>
      <c r="I6696" s="9">
        <v>4.9642380000000002E-3</v>
      </c>
      <c r="J6696" s="9">
        <v>3.9012818</v>
      </c>
      <c r="K6696" s="9">
        <v>290.77426000000003</v>
      </c>
      <c r="L6696" s="9">
        <v>45.913876000000002</v>
      </c>
      <c r="M6696" s="9">
        <v>35.549973000000001</v>
      </c>
      <c r="N6696" s="9">
        <v>0.95312624999999995</v>
      </c>
      <c r="O6696" s="9">
        <v>12.015318000000001</v>
      </c>
      <c r="P6696" s="9">
        <v>14.1687765</v>
      </c>
      <c r="Q6696" s="9">
        <v>4.6301546</v>
      </c>
      <c r="R6696" s="9">
        <v>0.15566105999999999</v>
      </c>
      <c r="S6696" s="9">
        <v>0.14068182000000001</v>
      </c>
      <c r="T6696" s="9">
        <v>4.0476190000000001</v>
      </c>
      <c r="U6696" s="9">
        <v>21.238094</v>
      </c>
      <c r="V6696" s="9">
        <v>1.4884090000000001</v>
      </c>
      <c r="W6696" s="9">
        <v>12.818182</v>
      </c>
      <c r="X6696" s="9">
        <v>15.867352500000001</v>
      </c>
      <c r="Y6696" s="9">
        <v>12.023426000000001</v>
      </c>
      <c r="Z6696" s="9">
        <v>1.7241337000000001</v>
      </c>
      <c r="AA6696" s="9">
        <v>2.6755843000000001</v>
      </c>
      <c r="AB6696" s="9">
        <v>11.584068</v>
      </c>
      <c r="AC6696" s="9">
        <v>6.3456599999999996</v>
      </c>
      <c r="AD6696" s="9">
        <v>6.4679419999999999</v>
      </c>
      <c r="AE6696" s="9">
        <v>4.4472218000000003</v>
      </c>
      <c r="AF6696" s="9">
        <v>62.583970000000001</v>
      </c>
      <c r="AG6696" s="9">
        <v>89.22278</v>
      </c>
      <c r="AH6696" s="9">
        <v>59.948067000000002</v>
      </c>
      <c r="AI6696" s="9">
        <v>88.109849999999994</v>
      </c>
    </row>
    <row r="6697" spans="1:35" ht="15.75" hidden="1" customHeight="1" x14ac:dyDescent="0.2">
      <c r="A6697" s="9">
        <v>6704</v>
      </c>
    </row>
    <row r="6698" spans="1:35" ht="15.75" hidden="1" customHeight="1" x14ac:dyDescent="0.2">
      <c r="A6698" s="9">
        <v>6705</v>
      </c>
      <c r="E6698" s="9">
        <v>1.8758229</v>
      </c>
      <c r="F6698" s="9">
        <v>5.1291880000000001</v>
      </c>
      <c r="I6698" s="9">
        <v>7.0137330000000003E-3</v>
      </c>
      <c r="J6698" s="9">
        <v>1.974267</v>
      </c>
      <c r="K6698" s="9">
        <v>292.73250000000002</v>
      </c>
      <c r="L6698" s="9">
        <v>33.502246999999997</v>
      </c>
      <c r="M6698" s="9">
        <v>29.691735999999999</v>
      </c>
      <c r="N6698" s="9">
        <v>0.72401285000000004</v>
      </c>
      <c r="O6698" s="9">
        <v>15.051740000000001</v>
      </c>
      <c r="P6698" s="9">
        <v>16.580202</v>
      </c>
      <c r="Q6698" s="9">
        <v>37</v>
      </c>
      <c r="X6698" s="9">
        <v>7.601375</v>
      </c>
      <c r="Y6698" s="9">
        <v>7.0143319999999996</v>
      </c>
      <c r="Z6698" s="9">
        <v>1.5629451000000001</v>
      </c>
      <c r="AA6698" s="9">
        <v>3.1510471999999998</v>
      </c>
      <c r="AB6698" s="9">
        <v>14.709134000000001</v>
      </c>
      <c r="AC6698" s="9">
        <v>10.633497999999999</v>
      </c>
      <c r="AD6698" s="9">
        <v>9.9661659999999994</v>
      </c>
      <c r="AE6698" s="9">
        <v>7.0063814999999998</v>
      </c>
      <c r="AF6698" s="9">
        <v>49.608916999999998</v>
      </c>
      <c r="AG6698" s="9">
        <v>57.685966000000001</v>
      </c>
      <c r="AH6698" s="9">
        <v>44.892969999999998</v>
      </c>
      <c r="AI6698" s="9">
        <v>65.794464000000005</v>
      </c>
    </row>
    <row r="6699" spans="1:35" ht="15.75" customHeight="1" x14ac:dyDescent="0.2">
      <c r="A6699" s="9">
        <v>6706</v>
      </c>
      <c r="B6699" s="9">
        <v>17.882265</v>
      </c>
      <c r="C6699" s="9">
        <v>31.698236000000001</v>
      </c>
      <c r="D6699" s="9">
        <v>2</v>
      </c>
      <c r="E6699" s="9">
        <v>2.4897760999999998</v>
      </c>
      <c r="F6699" s="9">
        <v>7.0318313000000003</v>
      </c>
      <c r="G6699" s="9">
        <v>1.8808482</v>
      </c>
      <c r="H6699" s="9">
        <v>7.3620690000000003E-2</v>
      </c>
      <c r="I6699" s="9">
        <v>6.9568679999999997E-3</v>
      </c>
      <c r="J6699" s="9">
        <v>3.0936897000000001</v>
      </c>
      <c r="K6699" s="9">
        <v>290.06713999999999</v>
      </c>
      <c r="L6699" s="9">
        <v>17.214625999999999</v>
      </c>
      <c r="M6699" s="9">
        <v>19.593266</v>
      </c>
      <c r="N6699" s="9">
        <v>0.39061580000000001</v>
      </c>
      <c r="O6699" s="9">
        <v>19.512606000000002</v>
      </c>
      <c r="P6699" s="9">
        <v>21.968111</v>
      </c>
      <c r="Q6699" s="9">
        <v>3.5532382</v>
      </c>
      <c r="R6699" s="9">
        <v>7.2637304999999999E-2</v>
      </c>
      <c r="S6699" s="9">
        <v>0.12086207</v>
      </c>
      <c r="T6699" s="9">
        <v>2.5641026</v>
      </c>
      <c r="U6699" s="9">
        <v>18.512820999999999</v>
      </c>
      <c r="V6699" s="9">
        <v>0.68</v>
      </c>
      <c r="W6699" s="9">
        <v>5.5</v>
      </c>
      <c r="X6699" s="9">
        <v>12.332190000000001</v>
      </c>
      <c r="Y6699" s="9">
        <v>10.047907</v>
      </c>
      <c r="Z6699" s="9">
        <v>1.2460435999999999</v>
      </c>
      <c r="AA6699" s="9">
        <v>1.9001781</v>
      </c>
      <c r="AB6699" s="9">
        <v>19.063614000000001</v>
      </c>
      <c r="AC6699" s="9">
        <v>15.305114</v>
      </c>
      <c r="AD6699" s="9">
        <v>15.376844</v>
      </c>
      <c r="AE6699" s="9">
        <v>11.807921</v>
      </c>
      <c r="AF6699" s="9">
        <v>39.403680000000001</v>
      </c>
      <c r="AG6699" s="9">
        <v>46.342083000000002</v>
      </c>
      <c r="AH6699" s="9">
        <v>25.893398000000001</v>
      </c>
      <c r="AI6699" s="9">
        <v>40.798217999999999</v>
      </c>
    </row>
    <row r="6700" spans="1:35" ht="15.75" hidden="1" customHeight="1" x14ac:dyDescent="0.2">
      <c r="A6700" s="9">
        <v>6707</v>
      </c>
    </row>
    <row r="6701" spans="1:35" ht="15.75" hidden="1" customHeight="1" x14ac:dyDescent="0.2">
      <c r="A6701" s="9">
        <v>6708</v>
      </c>
    </row>
    <row r="6702" spans="1:35" ht="15.75" hidden="1" customHeight="1" x14ac:dyDescent="0.2">
      <c r="A6702" s="9">
        <v>6709</v>
      </c>
      <c r="E6702" s="9">
        <v>2.6610955999999999</v>
      </c>
      <c r="F6702" s="9">
        <v>6.728472</v>
      </c>
    </row>
    <row r="6703" spans="1:35" ht="15.75" customHeight="1" x14ac:dyDescent="0.2">
      <c r="A6703" s="9">
        <v>6710</v>
      </c>
      <c r="B6703" s="9">
        <v>4.2101189999999997</v>
      </c>
      <c r="C6703" s="9">
        <v>12.3434925</v>
      </c>
      <c r="D6703" s="9">
        <v>2</v>
      </c>
      <c r="E6703" s="9">
        <v>2.5808317999999999</v>
      </c>
      <c r="F6703" s="9">
        <v>7.7131615</v>
      </c>
      <c r="G6703" s="9">
        <v>-3.7475000000000001</v>
      </c>
      <c r="H6703" s="9">
        <v>0.01</v>
      </c>
      <c r="I6703" s="9">
        <v>7.3212340000000002E-3</v>
      </c>
      <c r="J6703" s="9">
        <v>1.0314422999999999</v>
      </c>
      <c r="K6703" s="9">
        <v>291.37529999999998</v>
      </c>
      <c r="L6703" s="9">
        <v>26.419654999999999</v>
      </c>
      <c r="M6703" s="9">
        <v>25.755897999999998</v>
      </c>
      <c r="N6703" s="9">
        <v>0.50206846000000005</v>
      </c>
      <c r="O6703" s="9">
        <v>16.858623999999999</v>
      </c>
      <c r="P6703" s="9">
        <v>18.016079000000001</v>
      </c>
      <c r="Q6703" s="9">
        <v>8.382854</v>
      </c>
      <c r="R6703" s="9">
        <v>0.42190766000000002</v>
      </c>
      <c r="S6703" s="9">
        <v>0.185</v>
      </c>
      <c r="T6703" s="9">
        <v>3</v>
      </c>
      <c r="U6703" s="9">
        <v>15</v>
      </c>
      <c r="V6703" s="9">
        <v>3.81</v>
      </c>
      <c r="W6703" s="9">
        <v>2.5</v>
      </c>
      <c r="X6703" s="9">
        <v>11.106916</v>
      </c>
      <c r="Y6703" s="9">
        <v>9.791976</v>
      </c>
      <c r="Z6703" s="9">
        <v>1.3560079</v>
      </c>
      <c r="AA6703" s="9">
        <v>1.9610677000000001</v>
      </c>
      <c r="AB6703" s="9">
        <v>15.661398</v>
      </c>
      <c r="AC6703" s="9">
        <v>14.446364000000001</v>
      </c>
      <c r="AD6703" s="9">
        <v>12.928546000000001</v>
      </c>
      <c r="AE6703" s="9">
        <v>12.540298</v>
      </c>
      <c r="AF6703" s="9">
        <v>46.417202000000003</v>
      </c>
      <c r="AG6703" s="9">
        <v>49.157527999999999</v>
      </c>
      <c r="AH6703" s="9">
        <v>34.885323</v>
      </c>
      <c r="AI6703" s="9">
        <v>41.495780000000003</v>
      </c>
    </row>
    <row r="6704" spans="1:35" ht="15.75" hidden="1" customHeight="1" x14ac:dyDescent="0.2">
      <c r="A6704" s="9">
        <v>6711</v>
      </c>
    </row>
    <row r="6705" spans="1:35" ht="15.75" hidden="1" customHeight="1" x14ac:dyDescent="0.2">
      <c r="A6705" s="9">
        <v>6712</v>
      </c>
    </row>
    <row r="6706" spans="1:35" ht="15.75" customHeight="1" x14ac:dyDescent="0.2">
      <c r="A6706" s="9">
        <v>6713</v>
      </c>
      <c r="B6706" s="9">
        <v>1.1682473</v>
      </c>
      <c r="C6706" s="9">
        <v>4.186248</v>
      </c>
      <c r="D6706" s="9">
        <v>2</v>
      </c>
      <c r="E6706" s="9">
        <v>2.614239</v>
      </c>
      <c r="F6706" s="9">
        <v>7.9279957000000003</v>
      </c>
      <c r="G6706" s="9">
        <v>-2.552997</v>
      </c>
      <c r="H6706" s="9">
        <v>3.3093526E-3</v>
      </c>
      <c r="I6706" s="9">
        <v>7.0089849999999997E-3</v>
      </c>
      <c r="J6706" s="9">
        <v>1.3505175</v>
      </c>
      <c r="K6706" s="9">
        <v>296.53564</v>
      </c>
      <c r="L6706" s="9">
        <v>36.377296000000001</v>
      </c>
      <c r="M6706" s="9">
        <v>31.91958</v>
      </c>
      <c r="N6706" s="9">
        <v>0.99363564999999998</v>
      </c>
      <c r="O6706" s="9">
        <v>14.730523</v>
      </c>
      <c r="P6706" s="9">
        <v>15.720739999999999</v>
      </c>
      <c r="Q6706" s="9">
        <v>3.9281497000000001</v>
      </c>
      <c r="R6706" s="9">
        <v>0.10662148</v>
      </c>
      <c r="S6706" s="9">
        <v>9.2086330000000008E-3</v>
      </c>
      <c r="T6706" s="9">
        <v>1.5454545</v>
      </c>
      <c r="U6706" s="9">
        <v>11.690909</v>
      </c>
      <c r="V6706" s="9">
        <v>0.65165466000000005</v>
      </c>
      <c r="W6706" s="9">
        <v>0.72661869999999995</v>
      </c>
      <c r="X6706" s="9">
        <v>8.2714259999999999</v>
      </c>
      <c r="Y6706" s="9">
        <v>8.7531400000000001</v>
      </c>
      <c r="Z6706" s="9">
        <v>1.865526</v>
      </c>
      <c r="AA6706" s="9">
        <v>3.3710523000000001</v>
      </c>
      <c r="AB6706" s="9">
        <v>14.223972</v>
      </c>
      <c r="AC6706" s="9">
        <v>11.717115</v>
      </c>
      <c r="AD6706" s="9">
        <v>10.772838999999999</v>
      </c>
      <c r="AE6706" s="9">
        <v>8.7102660000000007</v>
      </c>
      <c r="AF6706" s="9">
        <v>51.823127999999997</v>
      </c>
      <c r="AG6706" s="9">
        <v>58.471615</v>
      </c>
      <c r="AH6706" s="9">
        <v>46.382655999999997</v>
      </c>
      <c r="AI6706" s="9">
        <v>57.321326999999997</v>
      </c>
    </row>
    <row r="6707" spans="1:35" ht="15.75" hidden="1" customHeight="1" x14ac:dyDescent="0.2">
      <c r="A6707" s="9">
        <v>6714</v>
      </c>
      <c r="E6707" s="9">
        <v>2.2856991</v>
      </c>
      <c r="F6707" s="9">
        <v>6.2696120000000004</v>
      </c>
    </row>
    <row r="6708" spans="1:35" ht="15.75" hidden="1" customHeight="1" x14ac:dyDescent="0.2">
      <c r="A6708" s="9">
        <v>6715</v>
      </c>
    </row>
    <row r="6709" spans="1:35" ht="15.75" hidden="1" customHeight="1" x14ac:dyDescent="0.2">
      <c r="A6709" s="9">
        <v>6716</v>
      </c>
    </row>
    <row r="6710" spans="1:35" ht="15.75" customHeight="1" x14ac:dyDescent="0.2">
      <c r="A6710" s="9">
        <v>6717</v>
      </c>
      <c r="B6710" s="9">
        <v>2.6886546999999998</v>
      </c>
      <c r="C6710" s="9">
        <v>12.092708</v>
      </c>
      <c r="D6710" s="9">
        <v>2</v>
      </c>
      <c r="E6710" s="9">
        <v>2.8312515999999999</v>
      </c>
      <c r="F6710" s="9">
        <v>7.6193284999999999</v>
      </c>
      <c r="G6710" s="9">
        <v>-2.5</v>
      </c>
      <c r="H6710" s="9">
        <v>0</v>
      </c>
      <c r="I6710" s="9">
        <v>7.3292543999999996E-3</v>
      </c>
      <c r="J6710" s="9">
        <v>1.7267650000000001</v>
      </c>
      <c r="K6710" s="9">
        <v>291.52686</v>
      </c>
      <c r="L6710" s="9">
        <v>23.819794000000002</v>
      </c>
      <c r="M6710" s="9">
        <v>22.157012999999999</v>
      </c>
      <c r="N6710" s="9">
        <v>0.48806664</v>
      </c>
      <c r="O6710" s="9">
        <v>17.602346000000001</v>
      </c>
      <c r="P6710" s="9">
        <v>19.175350000000002</v>
      </c>
      <c r="Q6710" s="9">
        <v>30.983232000000001</v>
      </c>
      <c r="R6710" s="9">
        <v>0.31781587</v>
      </c>
      <c r="S6710" s="9">
        <v>0</v>
      </c>
      <c r="T6710" s="9">
        <v>4</v>
      </c>
      <c r="U6710" s="9">
        <v>22</v>
      </c>
      <c r="V6710" s="9">
        <v>0</v>
      </c>
      <c r="W6710" s="9">
        <v>0</v>
      </c>
      <c r="X6710" s="9">
        <v>10.994031</v>
      </c>
      <c r="Y6710" s="9">
        <v>9.6112509999999993</v>
      </c>
      <c r="Z6710" s="9">
        <v>1.3892625999999999</v>
      </c>
      <c r="AA6710" s="9">
        <v>2.2994897000000001</v>
      </c>
      <c r="AB6710" s="9">
        <v>16.801441000000001</v>
      </c>
      <c r="AC6710" s="9">
        <v>14.224567</v>
      </c>
      <c r="AD6710" s="9">
        <v>11.725654</v>
      </c>
      <c r="AE6710" s="9">
        <v>9.2578870000000002</v>
      </c>
      <c r="AF6710" s="9">
        <v>48.329459999999997</v>
      </c>
      <c r="AG6710" s="9">
        <v>43.296390000000002</v>
      </c>
      <c r="AH6710" s="9">
        <v>35.265039999999999</v>
      </c>
      <c r="AI6710" s="9">
        <v>49.186369999999997</v>
      </c>
    </row>
    <row r="6711" spans="1:35" ht="15.75" customHeight="1" x14ac:dyDescent="0.2">
      <c r="A6711" s="9">
        <v>6718</v>
      </c>
      <c r="B6711" s="9">
        <v>1.3457406000000001</v>
      </c>
      <c r="C6711" s="9">
        <v>3.8201999999999998</v>
      </c>
      <c r="D6711" s="9">
        <v>2</v>
      </c>
      <c r="E6711" s="9">
        <v>2.7234660000000002</v>
      </c>
      <c r="F6711" s="9">
        <v>7.8567039999999997</v>
      </c>
      <c r="G6711" s="9">
        <v>-3.0393965000000001</v>
      </c>
      <c r="H6711" s="9">
        <v>1.115942E-2</v>
      </c>
      <c r="I6711" s="9">
        <v>6.6962916999999999E-3</v>
      </c>
      <c r="J6711" s="9">
        <v>2.1778927000000001</v>
      </c>
      <c r="K6711" s="9">
        <v>297.55365</v>
      </c>
      <c r="L6711" s="9">
        <v>44.964739999999999</v>
      </c>
      <c r="M6711" s="9">
        <v>35.152030000000003</v>
      </c>
      <c r="N6711" s="9">
        <v>1.3761954999999999</v>
      </c>
      <c r="O6711" s="9">
        <v>12.935649</v>
      </c>
      <c r="P6711" s="9">
        <v>14.712090999999999</v>
      </c>
      <c r="Q6711" s="9">
        <v>3.3533683000000001</v>
      </c>
      <c r="R6711" s="9">
        <v>7.6254840000000004E-2</v>
      </c>
      <c r="S6711" s="9">
        <v>8.8405800000000007E-3</v>
      </c>
      <c r="T6711" s="9">
        <v>1.4337348999999999</v>
      </c>
      <c r="U6711" s="9">
        <v>13.891565999999999</v>
      </c>
      <c r="V6711" s="9">
        <v>6.2232849999999997</v>
      </c>
      <c r="W6711" s="9">
        <v>2.0676329999999998</v>
      </c>
      <c r="X6711" s="9">
        <v>10.789577</v>
      </c>
      <c r="Y6711" s="9">
        <v>8.3483909999999995</v>
      </c>
      <c r="Z6711" s="9">
        <v>2.699058</v>
      </c>
      <c r="AA6711" s="9">
        <v>4.3841105000000002</v>
      </c>
      <c r="AB6711" s="9">
        <v>12.270834000000001</v>
      </c>
      <c r="AC6711" s="9">
        <v>6.2925789999999999</v>
      </c>
      <c r="AD6711" s="9">
        <v>7.958145</v>
      </c>
      <c r="AE6711" s="9">
        <v>4.2113604999999996</v>
      </c>
      <c r="AF6711" s="9">
        <v>59.759438000000003</v>
      </c>
      <c r="AG6711" s="9">
        <v>102.16246</v>
      </c>
      <c r="AH6711" s="9">
        <v>56.023693000000002</v>
      </c>
      <c r="AI6711" s="9">
        <v>90.918279999999996</v>
      </c>
    </row>
    <row r="6712" spans="1:35" ht="15.75" customHeight="1" x14ac:dyDescent="0.2">
      <c r="A6712" s="9">
        <v>6719</v>
      </c>
      <c r="B6712" s="9">
        <v>4.6249609999999999</v>
      </c>
      <c r="C6712" s="9">
        <v>13.857583</v>
      </c>
      <c r="D6712" s="9">
        <v>2.8064515999999999</v>
      </c>
      <c r="E6712" s="9">
        <v>2.7712895999999998</v>
      </c>
      <c r="F6712" s="9">
        <v>7.6052866000000003</v>
      </c>
      <c r="G6712" s="9">
        <v>-3.5634709999999998</v>
      </c>
      <c r="H6712" s="9">
        <v>6.2096775E-2</v>
      </c>
      <c r="I6712" s="9">
        <v>7.1488335E-3</v>
      </c>
      <c r="J6712" s="9">
        <v>2.8954822999999998</v>
      </c>
      <c r="K6712" s="9">
        <v>294.55259999999998</v>
      </c>
      <c r="L6712" s="9">
        <v>31.887947</v>
      </c>
      <c r="M6712" s="9">
        <v>30.133462999999999</v>
      </c>
      <c r="N6712" s="9">
        <v>0.84519655000000005</v>
      </c>
      <c r="O6712" s="9">
        <v>15.494688</v>
      </c>
      <c r="P6712" s="9">
        <v>17.336279999999999</v>
      </c>
      <c r="Q6712" s="9">
        <v>2.3300413999999998</v>
      </c>
      <c r="R6712" s="9">
        <v>0.27486357</v>
      </c>
      <c r="S6712" s="9">
        <v>4.2741936000000001E-2</v>
      </c>
      <c r="T6712" s="9">
        <v>4.4883723</v>
      </c>
      <c r="U6712" s="9">
        <v>17.906977000000001</v>
      </c>
      <c r="V6712" s="9">
        <v>1.3708065</v>
      </c>
      <c r="W6712" s="9">
        <v>6.5967739999999999</v>
      </c>
      <c r="X6712" s="9">
        <v>11.703091000000001</v>
      </c>
      <c r="Y6712" s="9">
        <v>9.8619330000000005</v>
      </c>
      <c r="Z6712" s="9">
        <v>1.7687777</v>
      </c>
      <c r="AA6712" s="9">
        <v>3.3510741999999998</v>
      </c>
      <c r="AB6712" s="9">
        <v>14.552365999999999</v>
      </c>
      <c r="AC6712" s="9">
        <v>11.068</v>
      </c>
      <c r="AD6712" s="9">
        <v>10.880765999999999</v>
      </c>
      <c r="AE6712" s="9">
        <v>7.9075129999999998</v>
      </c>
      <c r="AF6712" s="9">
        <v>57.282111999999998</v>
      </c>
      <c r="AG6712" s="9">
        <v>66.562049999999999</v>
      </c>
      <c r="AH6712" s="9">
        <v>43.254696000000003</v>
      </c>
      <c r="AI6712" s="9">
        <v>61.806010000000001</v>
      </c>
    </row>
    <row r="6713" spans="1:35" ht="15.75" hidden="1" customHeight="1" x14ac:dyDescent="0.2">
      <c r="A6713" s="9">
        <v>6720</v>
      </c>
    </row>
    <row r="6714" spans="1:35" ht="15.75" customHeight="1" x14ac:dyDescent="0.2">
      <c r="A6714" s="9">
        <v>6721</v>
      </c>
      <c r="B6714" s="9">
        <v>7.2536182</v>
      </c>
      <c r="C6714" s="9">
        <v>16.403385</v>
      </c>
      <c r="D6714" s="9">
        <v>2.5333332999999998</v>
      </c>
      <c r="E6714" s="9">
        <v>1.4474478</v>
      </c>
      <c r="F6714" s="9">
        <v>4.6071549999999997</v>
      </c>
      <c r="G6714" s="9">
        <v>-2.1789253</v>
      </c>
      <c r="H6714" s="9">
        <v>5.1523810000000003E-2</v>
      </c>
      <c r="I6714" s="9">
        <v>6.9875064999999998E-3</v>
      </c>
      <c r="J6714" s="9">
        <v>3.0043628</v>
      </c>
      <c r="K6714" s="9">
        <v>295.97064</v>
      </c>
      <c r="L6714" s="9">
        <v>26.624770000000002</v>
      </c>
      <c r="M6714" s="9">
        <v>27.345623</v>
      </c>
      <c r="N6714" s="9">
        <v>0.88406560000000001</v>
      </c>
      <c r="O6714" s="9">
        <v>17.301072999999999</v>
      </c>
      <c r="P6714" s="9">
        <v>19.229868</v>
      </c>
      <c r="Q6714" s="9">
        <v>0.77056884999999997</v>
      </c>
      <c r="R6714" s="9">
        <v>0.21881809999999999</v>
      </c>
      <c r="S6714" s="9">
        <v>7.3999999999999996E-2</v>
      </c>
      <c r="T6714" s="9">
        <v>2.1403508000000002</v>
      </c>
      <c r="U6714" s="9">
        <v>14.947369</v>
      </c>
      <c r="V6714" s="9">
        <v>2.4134285000000002</v>
      </c>
      <c r="W6714" s="9">
        <v>9.9619049999999998</v>
      </c>
      <c r="X6714" s="9">
        <v>10.901338000000001</v>
      </c>
      <c r="Y6714" s="9">
        <v>8.8348530000000007</v>
      </c>
      <c r="Z6714" s="9">
        <v>2.0472945999999999</v>
      </c>
      <c r="AA6714" s="9">
        <v>3.3159350999999999</v>
      </c>
      <c r="AB6714" s="9">
        <v>16.004636999999999</v>
      </c>
      <c r="AC6714" s="9">
        <v>13.064722</v>
      </c>
      <c r="AD6714" s="9">
        <v>12.561724</v>
      </c>
      <c r="AE6714" s="9">
        <v>9.9525349999999992</v>
      </c>
      <c r="AF6714" s="9">
        <v>49.479553000000003</v>
      </c>
      <c r="AG6714" s="9">
        <v>59.575560000000003</v>
      </c>
      <c r="AH6714" s="9">
        <v>38.450073000000003</v>
      </c>
      <c r="AI6714" s="9">
        <v>51.71895</v>
      </c>
    </row>
    <row r="6715" spans="1:35" ht="15.75" customHeight="1" x14ac:dyDescent="0.2">
      <c r="A6715" s="9">
        <v>6722</v>
      </c>
      <c r="B6715" s="9">
        <v>3.7883778000000001</v>
      </c>
      <c r="C6715" s="9">
        <v>10.170598999999999</v>
      </c>
      <c r="D6715" s="9">
        <v>2</v>
      </c>
      <c r="E6715" s="9">
        <v>1.9881416999999999</v>
      </c>
      <c r="F6715" s="9">
        <v>6.5688760000000004</v>
      </c>
      <c r="G6715" s="9">
        <v>1.5142180999999999</v>
      </c>
      <c r="H6715" s="9">
        <v>3.9130433999999999E-2</v>
      </c>
      <c r="I6715" s="9">
        <v>7.0378402999999997E-3</v>
      </c>
      <c r="J6715" s="9">
        <v>2.3174453000000002</v>
      </c>
      <c r="K6715" s="9">
        <v>295.52960000000002</v>
      </c>
      <c r="L6715" s="9">
        <v>33.628273</v>
      </c>
      <c r="M6715" s="9">
        <v>30.693221999999999</v>
      </c>
      <c r="N6715" s="9">
        <v>0.91705170000000003</v>
      </c>
      <c r="O6715" s="9">
        <v>15.242300999999999</v>
      </c>
      <c r="P6715" s="9">
        <v>16.799564</v>
      </c>
      <c r="Q6715" s="9">
        <v>30.244467</v>
      </c>
      <c r="R6715" s="9">
        <v>0.23880013999999999</v>
      </c>
      <c r="S6715" s="9">
        <v>5.8695650000000002E-2</v>
      </c>
      <c r="T6715" s="9">
        <v>2.6153846000000001</v>
      </c>
      <c r="U6715" s="9">
        <v>6.1538462999999997</v>
      </c>
      <c r="V6715" s="9">
        <v>2.7682606999999999</v>
      </c>
      <c r="W6715" s="9">
        <v>7.6086954999999996</v>
      </c>
      <c r="X6715" s="9">
        <v>10.868999499999999</v>
      </c>
      <c r="Y6715" s="9">
        <v>9.4398710000000001</v>
      </c>
      <c r="Z6715" s="9">
        <v>1.8428833</v>
      </c>
      <c r="AA6715" s="9">
        <v>3.3341090000000002</v>
      </c>
      <c r="AB6715" s="9">
        <v>13.887562000000001</v>
      </c>
      <c r="AC6715" s="9">
        <v>11.633772</v>
      </c>
      <c r="AD6715" s="9">
        <v>11.536844</v>
      </c>
      <c r="AE6715" s="9">
        <v>8.5755250000000007</v>
      </c>
      <c r="AF6715" s="9">
        <v>54.522779999999997</v>
      </c>
      <c r="AG6715" s="9">
        <v>61.441025000000003</v>
      </c>
      <c r="AH6715" s="9">
        <v>44.798965000000003</v>
      </c>
      <c r="AI6715" s="9">
        <v>58.385703999999997</v>
      </c>
    </row>
    <row r="6716" spans="1:35" ht="15.75" customHeight="1" x14ac:dyDescent="0.2">
      <c r="A6716" s="9">
        <v>6723</v>
      </c>
      <c r="B6716" s="9">
        <v>7.6743975000000004</v>
      </c>
      <c r="C6716" s="9">
        <v>18.791231</v>
      </c>
      <c r="D6716" s="9">
        <v>2.8131870000000001</v>
      </c>
      <c r="E6716" s="9">
        <v>1.4445804</v>
      </c>
      <c r="F6716" s="9">
        <v>3.8631918000000001</v>
      </c>
      <c r="G6716" s="9">
        <v>0.33974241999999999</v>
      </c>
      <c r="H6716" s="9">
        <v>5.8241759999999997E-2</v>
      </c>
      <c r="I6716" s="9">
        <v>7.1272072000000001E-3</v>
      </c>
      <c r="J6716" s="9">
        <v>2.1203827999999998</v>
      </c>
      <c r="K6716" s="9">
        <v>295.26846</v>
      </c>
      <c r="L6716" s="9">
        <v>31.443733000000002</v>
      </c>
      <c r="M6716" s="9">
        <v>25.220032</v>
      </c>
      <c r="N6716" s="9">
        <v>0.82657970000000003</v>
      </c>
      <c r="O6716" s="9">
        <v>15.864469</v>
      </c>
      <c r="P6716" s="9">
        <v>17.424379999999999</v>
      </c>
      <c r="Q6716" s="9">
        <v>4.2892437000000001</v>
      </c>
      <c r="R6716" s="9">
        <v>0.12702184999999999</v>
      </c>
      <c r="S6716" s="9">
        <v>5.7326007999999998E-2</v>
      </c>
      <c r="T6716" s="9">
        <v>2.6281406999999999</v>
      </c>
      <c r="U6716" s="9">
        <v>17.819095999999998</v>
      </c>
      <c r="V6716" s="9">
        <v>2.0733332999999998</v>
      </c>
      <c r="W6716" s="9">
        <v>11.725275</v>
      </c>
      <c r="X6716" s="9">
        <v>7.295026</v>
      </c>
      <c r="Y6716" s="9">
        <v>6.5370625999999996</v>
      </c>
      <c r="Z6716" s="9">
        <v>1.8215060000000001</v>
      </c>
      <c r="AA6716" s="9">
        <v>3.3557389</v>
      </c>
      <c r="AB6716" s="9">
        <v>15.047965</v>
      </c>
      <c r="AC6716" s="9">
        <v>11.257552</v>
      </c>
      <c r="AD6716" s="9">
        <v>9.4105100000000004</v>
      </c>
      <c r="AE6716" s="9">
        <v>6.8693403999999996</v>
      </c>
      <c r="AF6716" s="9">
        <v>41.172176</v>
      </c>
      <c r="AG6716" s="9">
        <v>52.617313000000003</v>
      </c>
      <c r="AH6716" s="9">
        <v>43.543273999999997</v>
      </c>
      <c r="AI6716" s="9">
        <v>65.044075000000007</v>
      </c>
    </row>
    <row r="6717" spans="1:35" ht="15.75" hidden="1" customHeight="1" x14ac:dyDescent="0.2">
      <c r="A6717" s="9">
        <v>6724</v>
      </c>
    </row>
    <row r="6718" spans="1:35" ht="15.75" customHeight="1" x14ac:dyDescent="0.2">
      <c r="A6718" s="9">
        <v>6725</v>
      </c>
      <c r="B6718" s="9">
        <v>12.705204</v>
      </c>
      <c r="C6718" s="9">
        <v>29.411912999999998</v>
      </c>
      <c r="D6718" s="9">
        <v>3</v>
      </c>
      <c r="E6718" s="9">
        <v>2.5349819999999998</v>
      </c>
      <c r="F6718" s="9">
        <v>7.0529019999999996</v>
      </c>
      <c r="G6718" s="9">
        <v>-1.6349056</v>
      </c>
      <c r="H6718" s="9">
        <v>7.0792079999999993E-2</v>
      </c>
      <c r="I6718" s="9">
        <v>4.9642380000000002E-3</v>
      </c>
      <c r="J6718" s="9">
        <v>3.9012818</v>
      </c>
      <c r="K6718" s="9">
        <v>290.77426000000003</v>
      </c>
      <c r="L6718" s="9">
        <v>45.913876000000002</v>
      </c>
      <c r="M6718" s="9">
        <v>35.549973000000001</v>
      </c>
      <c r="N6718" s="9">
        <v>0.95312624999999995</v>
      </c>
      <c r="O6718" s="9">
        <v>12.015318000000001</v>
      </c>
      <c r="P6718" s="9">
        <v>14.1687765</v>
      </c>
      <c r="Q6718" s="9">
        <v>3.0616400000000001</v>
      </c>
      <c r="R6718" s="9">
        <v>0.17181009</v>
      </c>
      <c r="S6718" s="9">
        <v>7.3960390000000001E-2</v>
      </c>
      <c r="T6718" s="9">
        <v>4.5178570000000002</v>
      </c>
      <c r="U6718" s="9">
        <v>19.160715</v>
      </c>
      <c r="V6718" s="9">
        <v>1.0476238</v>
      </c>
      <c r="W6718" s="9">
        <v>8.4950489999999999</v>
      </c>
      <c r="X6718" s="9">
        <v>15.867352500000001</v>
      </c>
      <c r="Y6718" s="9">
        <v>12.023426000000001</v>
      </c>
      <c r="Z6718" s="9">
        <v>1.7241337000000001</v>
      </c>
      <c r="AA6718" s="9">
        <v>2.6755843000000001</v>
      </c>
      <c r="AB6718" s="9">
        <v>11.584068</v>
      </c>
      <c r="AC6718" s="9">
        <v>6.3456599999999996</v>
      </c>
      <c r="AD6718" s="9">
        <v>6.4679419999999999</v>
      </c>
      <c r="AE6718" s="9">
        <v>4.4472218000000003</v>
      </c>
      <c r="AF6718" s="9">
        <v>62.583970000000001</v>
      </c>
      <c r="AG6718" s="9">
        <v>89.22278</v>
      </c>
      <c r="AH6718" s="9">
        <v>59.948067000000002</v>
      </c>
      <c r="AI6718" s="9">
        <v>88.109849999999994</v>
      </c>
    </row>
    <row r="6719" spans="1:35" ht="15.75" hidden="1" customHeight="1" x14ac:dyDescent="0.2">
      <c r="A6719" s="9">
        <v>6726</v>
      </c>
    </row>
    <row r="6720" spans="1:35" ht="15.75" hidden="1" customHeight="1" x14ac:dyDescent="0.2">
      <c r="A6720" s="9">
        <v>6727</v>
      </c>
    </row>
    <row r="6721" spans="1:35" ht="15.75" hidden="1" customHeight="1" x14ac:dyDescent="0.2">
      <c r="A6721" s="9">
        <v>6728</v>
      </c>
    </row>
    <row r="6722" spans="1:35" ht="15.75" hidden="1" customHeight="1" x14ac:dyDescent="0.2">
      <c r="A6722" s="9">
        <v>6729</v>
      </c>
    </row>
    <row r="6723" spans="1:35" ht="15.75" hidden="1" customHeight="1" x14ac:dyDescent="0.2">
      <c r="A6723" s="9">
        <v>6730</v>
      </c>
    </row>
    <row r="6724" spans="1:35" ht="15.75" customHeight="1" x14ac:dyDescent="0.2">
      <c r="A6724" s="9">
        <v>6731</v>
      </c>
      <c r="B6724" s="9">
        <v>6.1329830000000003</v>
      </c>
      <c r="C6724" s="9">
        <v>16.230238</v>
      </c>
      <c r="D6724" s="9">
        <v>2</v>
      </c>
      <c r="E6724" s="9">
        <v>1.7368460999999999</v>
      </c>
      <c r="F6724" s="9">
        <v>4.5501265999999996</v>
      </c>
      <c r="G6724" s="9">
        <v>3.7296922000000001</v>
      </c>
      <c r="H6724" s="9">
        <v>6.4596769999999998E-2</v>
      </c>
      <c r="I6724" s="9">
        <v>6.4957384000000002E-3</v>
      </c>
      <c r="J6724" s="9">
        <v>2.9098890000000002</v>
      </c>
      <c r="K6724" s="9">
        <v>296.00389999999999</v>
      </c>
      <c r="L6724" s="9">
        <v>44.838318000000001</v>
      </c>
      <c r="M6724" s="9">
        <v>32.800986999999999</v>
      </c>
      <c r="N6724" s="9">
        <v>1.2624401000000001</v>
      </c>
      <c r="O6724" s="9">
        <v>12.589213000000001</v>
      </c>
      <c r="P6724" s="9">
        <v>14.404299</v>
      </c>
      <c r="Q6724" s="9">
        <v>0.88460899999999998</v>
      </c>
      <c r="R6724" s="9">
        <v>4.4324849999999999E-3</v>
      </c>
      <c r="S6724" s="9">
        <v>4.9919355999999998E-2</v>
      </c>
      <c r="T6724" s="9">
        <v>4.0108695000000001</v>
      </c>
      <c r="U6724" s="9">
        <v>20.891304000000002</v>
      </c>
      <c r="V6724" s="9">
        <v>4.8789515000000003</v>
      </c>
      <c r="W6724" s="9">
        <v>9.1854840000000006</v>
      </c>
      <c r="X6724" s="9">
        <v>13.460489000000001</v>
      </c>
      <c r="Y6724" s="9">
        <v>9.3584409999999991</v>
      </c>
      <c r="Z6724" s="9">
        <v>2.2089032999999998</v>
      </c>
      <c r="AA6724" s="9">
        <v>3.8743349999999999</v>
      </c>
      <c r="AB6724" s="9">
        <v>12.884717999999999</v>
      </c>
      <c r="AC6724" s="9">
        <v>6.7543119999999996</v>
      </c>
      <c r="AD6724" s="9">
        <v>8.4200389999999992</v>
      </c>
      <c r="AE6724" s="9">
        <v>4.6580139999999997</v>
      </c>
      <c r="AF6724" s="9">
        <v>45.680785999999998</v>
      </c>
      <c r="AG6724" s="9">
        <v>73.391919999999999</v>
      </c>
      <c r="AH6724" s="9">
        <v>51.433537000000001</v>
      </c>
      <c r="AI6724" s="9">
        <v>87.098020000000005</v>
      </c>
    </row>
    <row r="6725" spans="1:35" ht="15.75" customHeight="1" x14ac:dyDescent="0.2">
      <c r="A6725" s="9">
        <v>6732</v>
      </c>
      <c r="B6725" s="9">
        <v>1.5983780000000001</v>
      </c>
      <c r="C6725" s="9">
        <v>5.6906122999999997</v>
      </c>
      <c r="D6725" s="9">
        <v>2</v>
      </c>
      <c r="E6725" s="9">
        <v>2.9266066999999998</v>
      </c>
      <c r="F6725" s="9">
        <v>7.6449493999999998</v>
      </c>
      <c r="G6725" s="9">
        <v>1.5388295999999999</v>
      </c>
      <c r="H6725" s="9">
        <v>1.2764228000000001E-2</v>
      </c>
      <c r="I6725" s="9">
        <v>5.6574205000000004E-3</v>
      </c>
      <c r="J6725" s="9">
        <v>1.3728749</v>
      </c>
      <c r="K6725" s="9">
        <v>295.81036</v>
      </c>
      <c r="L6725" s="9">
        <v>53.550232000000001</v>
      </c>
      <c r="M6725" s="9">
        <v>41.835445</v>
      </c>
      <c r="N6725" s="9">
        <v>1.3207294000000001</v>
      </c>
      <c r="O6725" s="9">
        <v>11.11012</v>
      </c>
      <c r="P6725" s="9">
        <v>12.352477</v>
      </c>
      <c r="Q6725" s="9">
        <v>0</v>
      </c>
      <c r="R6725" s="9">
        <v>3.4646152999999999E-2</v>
      </c>
      <c r="S6725" s="9">
        <v>3.5365853000000003E-2</v>
      </c>
      <c r="T6725" s="9">
        <v>1.4583333999999999</v>
      </c>
      <c r="U6725" s="9">
        <v>9.9583329999999997</v>
      </c>
      <c r="V6725" s="9">
        <v>3.8699187000000003E-2</v>
      </c>
      <c r="W6725" s="9">
        <v>0.15447155000000001</v>
      </c>
      <c r="X6725" s="9">
        <v>7.4616280000000001</v>
      </c>
      <c r="Y6725" s="9">
        <v>7.2836213000000001</v>
      </c>
      <c r="Z6725" s="9">
        <v>2.2157855</v>
      </c>
      <c r="AA6725" s="9">
        <v>4.1176110000000001</v>
      </c>
      <c r="AB6725" s="9">
        <v>10.616299</v>
      </c>
      <c r="AC6725" s="9">
        <v>6.2061950000000001</v>
      </c>
      <c r="AD6725" s="9">
        <v>7.3252959999999998</v>
      </c>
      <c r="AE6725" s="9">
        <v>4.1420719999999998</v>
      </c>
      <c r="AF6725" s="9">
        <v>63.039597000000001</v>
      </c>
      <c r="AG6725" s="9">
        <v>86.368904000000001</v>
      </c>
      <c r="AH6725" s="9">
        <v>63.424408</v>
      </c>
      <c r="AI6725" s="9">
        <v>91.911940000000001</v>
      </c>
    </row>
    <row r="6726" spans="1:35" ht="15.75" customHeight="1" x14ac:dyDescent="0.2">
      <c r="A6726" s="9">
        <v>6733</v>
      </c>
      <c r="B6726" s="9">
        <v>5.0155200000000004</v>
      </c>
      <c r="C6726" s="9">
        <v>11.133832</v>
      </c>
      <c r="D6726" s="9">
        <v>2.6190476</v>
      </c>
      <c r="E6726" s="9">
        <v>2.0188481999999999</v>
      </c>
      <c r="F6726" s="9">
        <v>5.0636387000000003</v>
      </c>
      <c r="G6726" s="9">
        <v>-2.6453319999999998</v>
      </c>
      <c r="H6726" s="9">
        <v>3.0158730000000002E-2</v>
      </c>
      <c r="I6726" s="9">
        <v>6.5787607000000001E-3</v>
      </c>
      <c r="J6726" s="9">
        <v>2.6681355999999998</v>
      </c>
      <c r="K6726" s="9">
        <v>296.90075999999999</v>
      </c>
      <c r="L6726" s="9">
        <v>37.971527000000002</v>
      </c>
      <c r="M6726" s="9">
        <v>31.83344</v>
      </c>
      <c r="N6726" s="9">
        <v>1.1252215000000001</v>
      </c>
      <c r="O6726" s="9">
        <v>14.479861</v>
      </c>
      <c r="P6726" s="9">
        <v>16.297691</v>
      </c>
      <c r="Q6726" s="9">
        <v>1.5188743</v>
      </c>
      <c r="R6726" s="9">
        <v>0.24213705999999999</v>
      </c>
      <c r="S6726" s="9">
        <v>2.2380951999999999E-2</v>
      </c>
      <c r="T6726" s="9">
        <v>1.2903225</v>
      </c>
      <c r="U6726" s="9">
        <v>13.258063999999999</v>
      </c>
      <c r="V6726" s="9">
        <v>2.5952381999999998</v>
      </c>
      <c r="W6726" s="9">
        <v>3.2539682000000001</v>
      </c>
      <c r="X6726" s="9">
        <v>10.638202</v>
      </c>
      <c r="Y6726" s="9">
        <v>7.7879763000000004</v>
      </c>
      <c r="Z6726" s="9">
        <v>2.1815357</v>
      </c>
      <c r="AA6726" s="9">
        <v>4.0049080000000004</v>
      </c>
      <c r="AB6726" s="9">
        <v>14.582852000000001</v>
      </c>
      <c r="AC6726" s="9">
        <v>8.1691400000000005</v>
      </c>
      <c r="AD6726" s="9">
        <v>8.5771130000000007</v>
      </c>
      <c r="AE6726" s="9">
        <v>4.8293229999999996</v>
      </c>
      <c r="AF6726" s="9">
        <v>50.706245000000003</v>
      </c>
      <c r="AG6726" s="9">
        <v>80.527794</v>
      </c>
      <c r="AH6726" s="9">
        <v>47.824379999999998</v>
      </c>
      <c r="AI6726" s="9">
        <v>80.536095000000003</v>
      </c>
    </row>
    <row r="6727" spans="1:35" ht="15.75" hidden="1" customHeight="1" x14ac:dyDescent="0.2">
      <c r="A6727" s="9">
        <v>6734</v>
      </c>
    </row>
    <row r="6728" spans="1:35" ht="15.75" customHeight="1" x14ac:dyDescent="0.2">
      <c r="A6728" s="9">
        <v>6735</v>
      </c>
      <c r="B6728" s="9">
        <v>11.693962000000001</v>
      </c>
      <c r="C6728" s="9">
        <v>26.486591000000001</v>
      </c>
      <c r="D6728" s="9">
        <v>3</v>
      </c>
      <c r="E6728" s="9">
        <v>2.4683560999999998</v>
      </c>
      <c r="F6728" s="9">
        <v>6.3509190000000002</v>
      </c>
      <c r="G6728" s="9">
        <v>-3.0426855000000002</v>
      </c>
      <c r="H6728" s="9">
        <v>6.8076919999999999E-2</v>
      </c>
      <c r="I6728" s="9">
        <v>5.4921070000000004E-3</v>
      </c>
      <c r="J6728" s="9">
        <v>3.4872990000000001</v>
      </c>
      <c r="K6728" s="9">
        <v>291.375</v>
      </c>
      <c r="L6728" s="9">
        <v>43.882570000000001</v>
      </c>
      <c r="M6728" s="9">
        <v>33.222169999999998</v>
      </c>
      <c r="N6728" s="9">
        <v>0.9557776</v>
      </c>
      <c r="O6728" s="9">
        <v>12.636666</v>
      </c>
      <c r="P6728" s="9">
        <v>14.632213999999999</v>
      </c>
      <c r="Q6728" s="9">
        <v>3.3248076000000002</v>
      </c>
      <c r="R6728" s="9">
        <v>0.21650669</v>
      </c>
      <c r="S6728" s="9">
        <v>0.1273077</v>
      </c>
      <c r="T6728" s="9">
        <v>3.0526315999999998</v>
      </c>
      <c r="U6728" s="9">
        <v>16.947368999999998</v>
      </c>
      <c r="V6728" s="9">
        <v>7.8461534999999999E-2</v>
      </c>
      <c r="W6728" s="9">
        <v>0.61538464000000004</v>
      </c>
      <c r="X6728" s="9">
        <v>14.990691</v>
      </c>
      <c r="Y6728" s="9">
        <v>10.802481</v>
      </c>
      <c r="Z6728" s="9">
        <v>1.7737445000000001</v>
      </c>
      <c r="AA6728" s="9">
        <v>2.8434007000000001</v>
      </c>
      <c r="AB6728" s="9">
        <v>12.421913999999999</v>
      </c>
      <c r="AC6728" s="9">
        <v>6.4937196000000004</v>
      </c>
      <c r="AD6728" s="9">
        <v>7.3988779999999998</v>
      </c>
      <c r="AE6728" s="9">
        <v>4.4383609999999996</v>
      </c>
      <c r="AF6728" s="9">
        <v>52.222625999999998</v>
      </c>
      <c r="AG6728" s="9">
        <v>76.798164</v>
      </c>
      <c r="AH6728" s="9">
        <v>55.006957999999997</v>
      </c>
      <c r="AI6728" s="9">
        <v>87.725784000000004</v>
      </c>
    </row>
    <row r="6729" spans="1:35" ht="15.75" hidden="1" customHeight="1" x14ac:dyDescent="0.2">
      <c r="A6729" s="9">
        <v>6736</v>
      </c>
      <c r="E6729" s="9">
        <v>2.2666040000000001</v>
      </c>
      <c r="F6729" s="9">
        <v>6.2077784999999999</v>
      </c>
      <c r="I6729" s="9">
        <v>7.2230673000000002E-3</v>
      </c>
      <c r="J6729" s="9">
        <v>1.5439427999999999</v>
      </c>
      <c r="K6729" s="9">
        <v>293.71902</v>
      </c>
      <c r="L6729" s="9">
        <v>31.243668</v>
      </c>
      <c r="M6729" s="9">
        <v>26.070179</v>
      </c>
      <c r="N6729" s="9">
        <v>0.74096640000000003</v>
      </c>
      <c r="O6729" s="9">
        <v>15.690588</v>
      </c>
      <c r="P6729" s="9">
        <v>17.096969999999999</v>
      </c>
      <c r="Q6729" s="9">
        <v>29.41009</v>
      </c>
      <c r="X6729" s="9">
        <v>9.7223070000000007</v>
      </c>
      <c r="Y6729" s="9">
        <v>8.5171030000000005</v>
      </c>
      <c r="Z6729" s="9">
        <v>1.7386351</v>
      </c>
      <c r="AA6729" s="9">
        <v>2.9739132000000001</v>
      </c>
      <c r="AB6729" s="9">
        <v>14.202328</v>
      </c>
      <c r="AC6729" s="9">
        <v>12.244823</v>
      </c>
      <c r="AD6729" s="9">
        <v>11.564329000000001</v>
      </c>
      <c r="AE6729" s="9">
        <v>9.2624080000000006</v>
      </c>
      <c r="AF6729" s="9">
        <v>50.711838</v>
      </c>
      <c r="AG6729" s="9">
        <v>48.215873999999999</v>
      </c>
      <c r="AH6729" s="9">
        <v>43.305340000000001</v>
      </c>
      <c r="AI6729" s="9">
        <v>54.336869999999998</v>
      </c>
    </row>
    <row r="6730" spans="1:35" ht="15.75" customHeight="1" x14ac:dyDescent="0.2">
      <c r="A6730" s="9">
        <v>6737</v>
      </c>
      <c r="B6730" s="9">
        <v>2.0136816999999998</v>
      </c>
      <c r="C6730" s="9">
        <v>6.0229315999999997</v>
      </c>
      <c r="D6730" s="9">
        <v>2</v>
      </c>
      <c r="E6730" s="9">
        <v>1.9686380999999999</v>
      </c>
      <c r="F6730" s="9">
        <v>5.5414658000000001</v>
      </c>
      <c r="G6730" s="9">
        <v>0.40960195999999999</v>
      </c>
      <c r="H6730" s="9">
        <v>1.3823528999999999E-2</v>
      </c>
      <c r="I6730" s="9">
        <v>6.1085946000000004E-3</v>
      </c>
      <c r="J6730" s="9">
        <v>2.9547230999999998</v>
      </c>
      <c r="K6730" s="9">
        <v>296.95569999999998</v>
      </c>
      <c r="L6730" s="9">
        <v>37.183219999999999</v>
      </c>
      <c r="M6730" s="9">
        <v>32.364623999999999</v>
      </c>
      <c r="N6730" s="9">
        <v>1.2308489</v>
      </c>
      <c r="O6730" s="9">
        <v>14.572213</v>
      </c>
      <c r="P6730" s="9">
        <v>16.769548</v>
      </c>
      <c r="Q6730" s="9">
        <v>0.57232059999999996</v>
      </c>
      <c r="R6730" s="9">
        <v>0.17915254999999999</v>
      </c>
      <c r="S6730" s="9">
        <v>3.2941177000000002E-2</v>
      </c>
      <c r="T6730" s="9">
        <v>1.1111112000000001</v>
      </c>
      <c r="U6730" s="9">
        <v>13.5</v>
      </c>
      <c r="V6730" s="9">
        <v>2.9449999999999998</v>
      </c>
      <c r="W6730" s="9">
        <v>3.0294118000000001</v>
      </c>
      <c r="X6730" s="9">
        <v>11.391956</v>
      </c>
      <c r="Y6730" s="9">
        <v>8.5793199999999992</v>
      </c>
      <c r="Z6730" s="9">
        <v>2.4607755999999998</v>
      </c>
      <c r="AA6730" s="9">
        <v>4.1319118000000001</v>
      </c>
      <c r="AB6730" s="9">
        <v>14.0561905</v>
      </c>
      <c r="AC6730" s="9">
        <v>8.0699919999999992</v>
      </c>
      <c r="AD6730" s="9">
        <v>9.0402830000000005</v>
      </c>
      <c r="AE6730" s="9">
        <v>5.2212019999999999</v>
      </c>
      <c r="AF6730" s="9">
        <v>58.912457000000003</v>
      </c>
      <c r="AG6730" s="9">
        <v>84.069626</v>
      </c>
      <c r="AH6730" s="9">
        <v>47.723689999999998</v>
      </c>
      <c r="AI6730" s="9">
        <v>79.737700000000004</v>
      </c>
    </row>
    <row r="6731" spans="1:35" ht="15.75" hidden="1" customHeight="1" x14ac:dyDescent="0.2">
      <c r="A6731" s="9">
        <v>6738</v>
      </c>
    </row>
    <row r="6732" spans="1:35" ht="15.75" hidden="1" customHeight="1" x14ac:dyDescent="0.2">
      <c r="A6732" s="9">
        <v>6739</v>
      </c>
    </row>
    <row r="6733" spans="1:35" ht="15.75" hidden="1" customHeight="1" x14ac:dyDescent="0.2">
      <c r="A6733" s="9">
        <v>6740</v>
      </c>
    </row>
    <row r="6734" spans="1:35" ht="15.75" customHeight="1" x14ac:dyDescent="0.2">
      <c r="A6734" s="9">
        <v>6741</v>
      </c>
      <c r="B6734" s="9">
        <v>6.7050470000000004</v>
      </c>
      <c r="C6734" s="9">
        <v>14.477868000000001</v>
      </c>
      <c r="D6734" s="9">
        <v>3</v>
      </c>
      <c r="E6734" s="9">
        <v>2.5803050000000001</v>
      </c>
      <c r="F6734" s="9">
        <v>7.8777337000000003</v>
      </c>
      <c r="G6734" s="9">
        <v>2.5710616000000002</v>
      </c>
      <c r="H6734" s="9">
        <v>4.5805626000000002E-2</v>
      </c>
      <c r="I6734" s="9">
        <v>5.8347293999999996E-3</v>
      </c>
      <c r="J6734" s="9">
        <v>3.864703</v>
      </c>
      <c r="K6734" s="9">
        <v>295.74063000000001</v>
      </c>
      <c r="L6734" s="9">
        <v>47.604958000000003</v>
      </c>
      <c r="M6734" s="9">
        <v>35.511355999999999</v>
      </c>
      <c r="N6734" s="9">
        <v>1.3329431</v>
      </c>
      <c r="O6734" s="9">
        <v>11.891492</v>
      </c>
      <c r="P6734" s="9">
        <v>14.122849</v>
      </c>
      <c r="Q6734" s="9">
        <v>0.67023290000000002</v>
      </c>
      <c r="R6734" s="9">
        <v>3.1985069999999997E-2</v>
      </c>
      <c r="S6734" s="9">
        <v>6.0731288000000001E-2</v>
      </c>
      <c r="T6734" s="9">
        <v>1.6210526000000001</v>
      </c>
      <c r="U6734" s="9">
        <v>14.231183</v>
      </c>
      <c r="V6734" s="9">
        <v>1.2795141000000001</v>
      </c>
      <c r="W6734" s="9">
        <v>2.6061380000000001</v>
      </c>
      <c r="X6734" s="9">
        <v>14.002189</v>
      </c>
      <c r="Y6734" s="9">
        <v>9.4229280000000006</v>
      </c>
      <c r="Z6734" s="9">
        <v>2.3597068999999999</v>
      </c>
      <c r="AA6734" s="9">
        <v>4.1672279999999997</v>
      </c>
      <c r="AB6734" s="9">
        <v>12.415751</v>
      </c>
      <c r="AC6734" s="9">
        <v>5.6306175999999999</v>
      </c>
      <c r="AD6734" s="9">
        <v>8.0745070000000005</v>
      </c>
      <c r="AE6734" s="9">
        <v>3.8965190000000001</v>
      </c>
      <c r="AF6734" s="9">
        <v>58.011868</v>
      </c>
      <c r="AG6734" s="9">
        <v>104.27176</v>
      </c>
      <c r="AH6734" s="9">
        <v>54.974609999999998</v>
      </c>
      <c r="AI6734" s="9">
        <v>94.410809999999998</v>
      </c>
    </row>
    <row r="6735" spans="1:35" ht="15.75" hidden="1" customHeight="1" x14ac:dyDescent="0.2">
      <c r="A6735" s="9">
        <v>6742</v>
      </c>
    </row>
    <row r="6736" spans="1:35" ht="15.75" hidden="1" customHeight="1" x14ac:dyDescent="0.2">
      <c r="A6736" s="9">
        <v>6743</v>
      </c>
    </row>
    <row r="6737" spans="1:35" ht="15.75" hidden="1" customHeight="1" x14ac:dyDescent="0.2">
      <c r="A6737" s="9">
        <v>6744</v>
      </c>
    </row>
    <row r="6738" spans="1:35" ht="15.75" hidden="1" customHeight="1" x14ac:dyDescent="0.2">
      <c r="A6738" s="9">
        <v>6745</v>
      </c>
      <c r="E6738" s="9">
        <v>2.5265431</v>
      </c>
      <c r="F6738" s="9">
        <v>6.1230250000000002</v>
      </c>
      <c r="I6738" s="9">
        <v>6.4217240000000002E-3</v>
      </c>
      <c r="J6738" s="9">
        <v>2.0742623999999998</v>
      </c>
      <c r="K6738" s="9">
        <v>297.10201999999998</v>
      </c>
      <c r="L6738" s="9">
        <v>45.687449999999998</v>
      </c>
      <c r="M6738" s="9">
        <v>33.303234000000003</v>
      </c>
      <c r="N6738" s="9">
        <v>1.3002472</v>
      </c>
      <c r="O6738" s="9">
        <v>12.807596999999999</v>
      </c>
      <c r="P6738" s="9">
        <v>14.308942</v>
      </c>
      <c r="Q6738" s="9">
        <v>21.48536</v>
      </c>
      <c r="X6738" s="9">
        <v>7.6275883000000002</v>
      </c>
      <c r="Y6738" s="9">
        <v>5.7080206999999996</v>
      </c>
      <c r="Z6738" s="9">
        <v>2.4140085999999998</v>
      </c>
      <c r="AA6738" s="9">
        <v>4.1193220000000004</v>
      </c>
      <c r="AB6738" s="9">
        <v>12.808323</v>
      </c>
      <c r="AC6738" s="9">
        <v>6.7610359999999998</v>
      </c>
      <c r="AD6738" s="9">
        <v>8.6993369999999999</v>
      </c>
      <c r="AE6738" s="9">
        <v>4.4672245999999998</v>
      </c>
      <c r="AF6738" s="9">
        <v>51.801684999999999</v>
      </c>
      <c r="AG6738" s="9">
        <v>77.649839999999998</v>
      </c>
      <c r="AH6738" s="9">
        <v>55.0867</v>
      </c>
      <c r="AI6738" s="9">
        <v>87.238770000000002</v>
      </c>
    </row>
    <row r="6739" spans="1:35" ht="15.75" hidden="1" customHeight="1" x14ac:dyDescent="0.2">
      <c r="A6739" s="9">
        <v>6746</v>
      </c>
      <c r="E6739" s="9">
        <v>2.1190825000000002</v>
      </c>
      <c r="F6739" s="9">
        <v>5.3238615999999999</v>
      </c>
    </row>
    <row r="6740" spans="1:35" ht="15.75" customHeight="1" x14ac:dyDescent="0.2">
      <c r="A6740" s="9">
        <v>6747</v>
      </c>
      <c r="B6740" s="9">
        <v>8.5297110000000007</v>
      </c>
      <c r="C6740" s="9">
        <v>20.996165999999999</v>
      </c>
      <c r="D6740" s="9">
        <v>3</v>
      </c>
      <c r="E6740" s="9">
        <v>2.4779740000000001</v>
      </c>
      <c r="F6740" s="9">
        <v>6.8855639999999996</v>
      </c>
      <c r="G6740" s="9">
        <v>1.2431700999999999</v>
      </c>
      <c r="H6740" s="9">
        <v>0.13185184999999999</v>
      </c>
      <c r="I6740" s="9">
        <v>6.4007619999999999E-3</v>
      </c>
      <c r="J6740" s="9">
        <v>5.2000609999999998</v>
      </c>
      <c r="K6740" s="9">
        <v>294.24200000000002</v>
      </c>
      <c r="L6740" s="9">
        <v>38.854230000000001</v>
      </c>
      <c r="M6740" s="9">
        <v>35.733409999999999</v>
      </c>
      <c r="N6740" s="9">
        <v>0.99966900000000003</v>
      </c>
      <c r="O6740" s="9">
        <v>13.935935000000001</v>
      </c>
      <c r="P6740" s="9">
        <v>16.062662</v>
      </c>
      <c r="Q6740" s="9">
        <v>0.70606994999999995</v>
      </c>
      <c r="R6740" s="9">
        <v>5.8737339999999999E-2</v>
      </c>
      <c r="S6740" s="9">
        <v>2.1111109999999999E-2</v>
      </c>
      <c r="T6740" s="9">
        <v>4.5999999999999996</v>
      </c>
      <c r="U6740" s="9">
        <v>19.899999999999999</v>
      </c>
      <c r="V6740" s="9">
        <v>1.9596297</v>
      </c>
      <c r="W6740" s="9">
        <v>23.074074</v>
      </c>
      <c r="X6740" s="9">
        <v>10.629113</v>
      </c>
      <c r="Y6740" s="9">
        <v>9.1721109999999992</v>
      </c>
      <c r="Z6740" s="9">
        <v>1.8145442000000001</v>
      </c>
      <c r="AA6740" s="9">
        <v>3.531809</v>
      </c>
      <c r="AB6740" s="9">
        <v>14.125436000000001</v>
      </c>
      <c r="AC6740" s="9">
        <v>8.3046059999999997</v>
      </c>
      <c r="AD6740" s="9">
        <v>9.3247680000000006</v>
      </c>
      <c r="AE6740" s="9">
        <v>5.9452604999999998</v>
      </c>
      <c r="AF6740" s="9">
        <v>57.639957000000003</v>
      </c>
      <c r="AG6740" s="9">
        <v>83.422614999999993</v>
      </c>
      <c r="AH6740" s="9">
        <v>47.562007999999999</v>
      </c>
      <c r="AI6740" s="9">
        <v>77.092960000000005</v>
      </c>
    </row>
    <row r="6741" spans="1:35" ht="15.75" hidden="1" customHeight="1" x14ac:dyDescent="0.2">
      <c r="A6741" s="9">
        <v>6748</v>
      </c>
    </row>
    <row r="6742" spans="1:35" ht="15.75" hidden="1" customHeight="1" x14ac:dyDescent="0.2">
      <c r="A6742" s="9">
        <v>6749</v>
      </c>
    </row>
    <row r="6743" spans="1:35" ht="15.75" hidden="1" customHeight="1" x14ac:dyDescent="0.2">
      <c r="A6743" s="9">
        <v>6750</v>
      </c>
    </row>
    <row r="6744" spans="1:35" ht="15.75" hidden="1" customHeight="1" x14ac:dyDescent="0.2">
      <c r="A6744" s="9">
        <v>6751</v>
      </c>
    </row>
    <row r="6745" spans="1:35" ht="15.75" hidden="1" customHeight="1" x14ac:dyDescent="0.2">
      <c r="A6745" s="9">
        <v>6752</v>
      </c>
    </row>
    <row r="6746" spans="1:35" ht="15.75" hidden="1" customHeight="1" x14ac:dyDescent="0.2">
      <c r="A6746" s="9">
        <v>6753</v>
      </c>
    </row>
    <row r="6747" spans="1:35" ht="15.75" customHeight="1" x14ac:dyDescent="0.2">
      <c r="A6747" s="9">
        <v>6754</v>
      </c>
      <c r="B6747" s="9">
        <v>2.2989266000000002</v>
      </c>
      <c r="C6747" s="9">
        <v>6.1491259999999999</v>
      </c>
      <c r="D6747" s="9">
        <v>2.9117646000000001</v>
      </c>
      <c r="E6747" s="9">
        <v>2.5286941999999999</v>
      </c>
      <c r="F6747" s="9">
        <v>6.7284154999999997</v>
      </c>
      <c r="G6747" s="9">
        <v>0.64442944999999996</v>
      </c>
      <c r="H6747" s="9">
        <v>2.0441175999999998E-2</v>
      </c>
      <c r="I6747" s="9">
        <v>6.0699309999999998E-3</v>
      </c>
      <c r="J6747" s="9">
        <v>2.4452433999999998</v>
      </c>
      <c r="K6747" s="9">
        <v>296.66424999999998</v>
      </c>
      <c r="L6747" s="9">
        <v>46.847717000000003</v>
      </c>
      <c r="M6747" s="9">
        <v>32.966560000000001</v>
      </c>
      <c r="N6747" s="9">
        <v>1.3170310999999999</v>
      </c>
      <c r="O6747" s="9">
        <v>12.422534000000001</v>
      </c>
      <c r="P6747" s="9">
        <v>14.081251999999999</v>
      </c>
      <c r="Q6747" s="9">
        <v>10.122358999999999</v>
      </c>
      <c r="R6747" s="9">
        <v>2.6412727E-2</v>
      </c>
      <c r="S6747" s="9">
        <v>2.7352942000000002E-2</v>
      </c>
      <c r="T6747" s="9">
        <v>1.9340659</v>
      </c>
      <c r="U6747" s="9">
        <v>16.472526999999999</v>
      </c>
      <c r="V6747" s="9">
        <v>0.85352939999999999</v>
      </c>
      <c r="W6747" s="9">
        <v>2.0147059999999999</v>
      </c>
      <c r="X6747" s="9">
        <v>7.7287439999999998</v>
      </c>
      <c r="Y6747" s="9">
        <v>5.9214630000000001</v>
      </c>
      <c r="Z6747" s="9">
        <v>2.3713179000000002</v>
      </c>
      <c r="AA6747" s="9">
        <v>4.125305</v>
      </c>
      <c r="AB6747" s="9">
        <v>12.854854</v>
      </c>
      <c r="AC6747" s="9">
        <v>6.3633436999999997</v>
      </c>
      <c r="AD6747" s="9">
        <v>8.575196</v>
      </c>
      <c r="AE6747" s="9">
        <v>4.2600007</v>
      </c>
      <c r="AF6747" s="9">
        <v>49.606647000000002</v>
      </c>
      <c r="AG6747" s="9">
        <v>82.047120000000007</v>
      </c>
      <c r="AH6747" s="9">
        <v>53.909027000000002</v>
      </c>
      <c r="AI6747" s="9">
        <v>90.072519999999997</v>
      </c>
    </row>
    <row r="6748" spans="1:35" ht="15.75" hidden="1" customHeight="1" x14ac:dyDescent="0.2">
      <c r="A6748" s="9">
        <v>6755</v>
      </c>
    </row>
    <row r="6749" spans="1:35" ht="15.75" hidden="1" customHeight="1" x14ac:dyDescent="0.2">
      <c r="A6749" s="9">
        <v>6756</v>
      </c>
    </row>
    <row r="6750" spans="1:35" ht="15.75" customHeight="1" x14ac:dyDescent="0.2">
      <c r="A6750" s="9">
        <v>6757</v>
      </c>
      <c r="B6750" s="9">
        <v>13.852004000000001</v>
      </c>
      <c r="C6750" s="9">
        <v>28.767728999999999</v>
      </c>
      <c r="D6750" s="9">
        <v>2</v>
      </c>
      <c r="E6750" s="9">
        <v>2.2584200000000001</v>
      </c>
      <c r="F6750" s="9">
        <v>6.2548522999999996</v>
      </c>
      <c r="G6750" s="9">
        <v>-1.4416955</v>
      </c>
      <c r="H6750" s="9">
        <v>6.4108910000000005E-2</v>
      </c>
      <c r="I6750" s="9">
        <v>7.2488044000000003E-3</v>
      </c>
      <c r="J6750" s="9">
        <v>3.9098792000000002</v>
      </c>
      <c r="K6750" s="9">
        <v>294.11367999999999</v>
      </c>
      <c r="L6750" s="9">
        <v>23.367804</v>
      </c>
      <c r="M6750" s="9">
        <v>21.274716999999999</v>
      </c>
      <c r="N6750" s="9">
        <v>0.79132484999999997</v>
      </c>
      <c r="O6750" s="9">
        <v>17.999469999999999</v>
      </c>
      <c r="P6750" s="9">
        <v>20.858450000000001</v>
      </c>
      <c r="Q6750" s="9">
        <v>1.169354</v>
      </c>
      <c r="R6750" s="9">
        <v>0.16086855999999999</v>
      </c>
      <c r="S6750" s="9">
        <v>0.1000495</v>
      </c>
      <c r="T6750" s="9">
        <v>1.9508197</v>
      </c>
      <c r="U6750" s="9">
        <v>13.622951</v>
      </c>
      <c r="V6750" s="9">
        <v>4.7029704E-3</v>
      </c>
      <c r="W6750" s="9">
        <v>0.88118810000000003</v>
      </c>
      <c r="X6750" s="9">
        <v>11.487696</v>
      </c>
      <c r="Y6750" s="9">
        <v>8.222391</v>
      </c>
      <c r="Z6750" s="9">
        <v>1.8619987</v>
      </c>
      <c r="AA6750" s="9">
        <v>3.2934432</v>
      </c>
      <c r="AB6750" s="9">
        <v>16.938517000000001</v>
      </c>
      <c r="AC6750" s="9">
        <v>11.173854</v>
      </c>
      <c r="AD6750" s="9">
        <v>12.371071000000001</v>
      </c>
      <c r="AE6750" s="9">
        <v>8.2654370000000004</v>
      </c>
      <c r="AF6750" s="9">
        <v>38.291730000000001</v>
      </c>
      <c r="AG6750" s="9">
        <v>53.391235000000002</v>
      </c>
      <c r="AH6750" s="9">
        <v>35.400246000000003</v>
      </c>
      <c r="AI6750" s="9">
        <v>60.473860000000002</v>
      </c>
    </row>
    <row r="6751" spans="1:35" ht="15.75" hidden="1" customHeight="1" x14ac:dyDescent="0.2">
      <c r="A6751" s="9">
        <v>6758</v>
      </c>
    </row>
    <row r="6752" spans="1:35" ht="15.75" hidden="1" customHeight="1" x14ac:dyDescent="0.2">
      <c r="A6752" s="9">
        <v>6759</v>
      </c>
    </row>
    <row r="6753" spans="1:35" ht="15.75" hidden="1" customHeight="1" x14ac:dyDescent="0.2">
      <c r="A6753" s="9">
        <v>6760</v>
      </c>
    </row>
    <row r="6754" spans="1:35" ht="15.75" customHeight="1" x14ac:dyDescent="0.2">
      <c r="A6754" s="9">
        <v>6761</v>
      </c>
      <c r="B6754" s="9">
        <v>1.4209381000000001</v>
      </c>
      <c r="C6754" s="9">
        <v>4.9132813999999998</v>
      </c>
      <c r="D6754" s="9">
        <v>2</v>
      </c>
      <c r="E6754" s="9">
        <v>3.2499232</v>
      </c>
      <c r="F6754" s="9">
        <v>8.2374600000000004</v>
      </c>
      <c r="G6754" s="9">
        <v>-1.3783126999999999</v>
      </c>
      <c r="H6754" s="9">
        <v>1.375E-2</v>
      </c>
      <c r="I6754" s="9">
        <v>6.4159100000000004E-3</v>
      </c>
      <c r="J6754" s="9">
        <v>1.697182</v>
      </c>
      <c r="K6754" s="9">
        <v>298.27974999999998</v>
      </c>
      <c r="L6754" s="9">
        <v>44.913936999999997</v>
      </c>
      <c r="M6754" s="9">
        <v>39.915523999999998</v>
      </c>
      <c r="N6754" s="9">
        <v>1.3670416000000001</v>
      </c>
      <c r="O6754" s="9">
        <v>13.136931000000001</v>
      </c>
      <c r="P6754" s="9">
        <v>14.452877000000001</v>
      </c>
      <c r="Q6754" s="9">
        <v>4.0040709999999997</v>
      </c>
      <c r="R6754" s="9">
        <v>0.21231289</v>
      </c>
      <c r="S6754" s="9">
        <v>1.3653845499999999E-2</v>
      </c>
      <c r="T6754" s="9">
        <v>2.25</v>
      </c>
      <c r="U6754" s="9">
        <v>16.828946999999999</v>
      </c>
      <c r="V6754" s="9">
        <v>2.6769229999999999</v>
      </c>
      <c r="W6754" s="9">
        <v>3.0865385999999999</v>
      </c>
      <c r="X6754" s="9">
        <v>8.0744710000000008</v>
      </c>
      <c r="Y6754" s="9">
        <v>6.8888199999999999</v>
      </c>
      <c r="Z6754" s="9">
        <v>2.4900679999999999</v>
      </c>
      <c r="AA6754" s="9">
        <v>4.1753983000000003</v>
      </c>
      <c r="AB6754" s="9">
        <v>11.884911000000001</v>
      </c>
      <c r="AC6754" s="9">
        <v>7.5519885999999996</v>
      </c>
      <c r="AD6754" s="9">
        <v>8.9930149999999998</v>
      </c>
      <c r="AE6754" s="9">
        <v>5.0880283999999998</v>
      </c>
      <c r="AF6754" s="9">
        <v>63.293419999999998</v>
      </c>
      <c r="AG6754" s="9">
        <v>85.01782</v>
      </c>
      <c r="AH6754" s="9">
        <v>57.298169999999999</v>
      </c>
      <c r="AI6754" s="9">
        <v>83.013750000000002</v>
      </c>
    </row>
    <row r="6755" spans="1:35" ht="15.75" hidden="1" customHeight="1" x14ac:dyDescent="0.2">
      <c r="A6755" s="9">
        <v>6762</v>
      </c>
    </row>
    <row r="6756" spans="1:35" ht="15.75" customHeight="1" x14ac:dyDescent="0.2">
      <c r="A6756" s="9">
        <v>6763</v>
      </c>
      <c r="B6756" s="9">
        <v>2.7765841</v>
      </c>
      <c r="C6756" s="9">
        <v>9.3623770000000004</v>
      </c>
      <c r="D6756" s="9">
        <v>2.7916666999999999</v>
      </c>
      <c r="E6756" s="9">
        <v>2.3092937</v>
      </c>
      <c r="F6756" s="9">
        <v>5.8612431999999997</v>
      </c>
      <c r="G6756" s="9">
        <v>-0.79414890000000005</v>
      </c>
      <c r="H6756" s="9">
        <v>6.6666669999999997E-2</v>
      </c>
      <c r="I6756" s="9">
        <v>7.0137330000000003E-3</v>
      </c>
      <c r="J6756" s="9">
        <v>1.974267</v>
      </c>
      <c r="K6756" s="9">
        <v>292.73250000000002</v>
      </c>
      <c r="L6756" s="9">
        <v>33.502246999999997</v>
      </c>
      <c r="M6756" s="9">
        <v>29.691735999999999</v>
      </c>
      <c r="N6756" s="9">
        <v>0.72401285000000004</v>
      </c>
      <c r="O6756" s="9">
        <v>15.051740000000001</v>
      </c>
      <c r="P6756" s="9">
        <v>16.580202</v>
      </c>
      <c r="Q6756" s="9">
        <v>28.043983000000001</v>
      </c>
      <c r="R6756" s="9">
        <v>0.5939487</v>
      </c>
      <c r="S6756" s="9">
        <v>7.9166670000000005E-3</v>
      </c>
      <c r="T6756" s="9">
        <v>11.714286</v>
      </c>
      <c r="U6756" s="9">
        <v>21.238094</v>
      </c>
      <c r="V6756" s="9">
        <v>2.1241667</v>
      </c>
      <c r="W6756" s="9">
        <v>6.4583335000000002</v>
      </c>
      <c r="X6756" s="9">
        <v>7.601375</v>
      </c>
      <c r="Y6756" s="9">
        <v>7.0143319999999996</v>
      </c>
      <c r="Z6756" s="9">
        <v>1.5629451000000001</v>
      </c>
      <c r="AA6756" s="9">
        <v>3.1510471999999998</v>
      </c>
      <c r="AB6756" s="9">
        <v>14.709134000000001</v>
      </c>
      <c r="AC6756" s="9">
        <v>10.633497999999999</v>
      </c>
      <c r="AD6756" s="9">
        <v>9.9661659999999994</v>
      </c>
      <c r="AE6756" s="9">
        <v>7.0063814999999998</v>
      </c>
      <c r="AF6756" s="9">
        <v>49.608916999999998</v>
      </c>
      <c r="AG6756" s="9">
        <v>57.685966000000001</v>
      </c>
      <c r="AH6756" s="9">
        <v>44.892969999999998</v>
      </c>
      <c r="AI6756" s="9">
        <v>65.794464000000005</v>
      </c>
    </row>
    <row r="6757" spans="1:35" ht="15.75" customHeight="1" x14ac:dyDescent="0.2">
      <c r="A6757" s="9">
        <v>6764</v>
      </c>
      <c r="B6757" s="9">
        <v>2.1734536000000002</v>
      </c>
      <c r="C6757" s="9">
        <v>6.1448109999999998</v>
      </c>
      <c r="D6757" s="9">
        <v>2</v>
      </c>
      <c r="E6757" s="9">
        <v>4.2079535000000003</v>
      </c>
      <c r="F6757" s="9">
        <v>9.204917</v>
      </c>
      <c r="G6757" s="9">
        <v>3.8624624999999999</v>
      </c>
      <c r="H6757" s="9">
        <v>1.4285714E-2</v>
      </c>
      <c r="I6757" s="9">
        <v>7.3112817E-3</v>
      </c>
      <c r="J6757" s="9">
        <v>2.366857</v>
      </c>
      <c r="K6757" s="9">
        <v>292.29773</v>
      </c>
      <c r="L6757" s="9">
        <v>25.575904999999999</v>
      </c>
      <c r="M6757" s="9">
        <v>22.4893</v>
      </c>
      <c r="N6757" s="9">
        <v>0.59616349999999996</v>
      </c>
      <c r="O6757" s="9">
        <v>16.834219999999998</v>
      </c>
      <c r="P6757" s="9">
        <v>18.564022000000001</v>
      </c>
      <c r="Q6757" s="9">
        <v>1.9377698999999999</v>
      </c>
      <c r="R6757" s="9">
        <v>0.12555139000000001</v>
      </c>
      <c r="S6757" s="9">
        <v>1.7142856000000001E-2</v>
      </c>
      <c r="T6757" s="9">
        <v>1.3333333999999999</v>
      </c>
      <c r="U6757" s="9">
        <v>5</v>
      </c>
      <c r="V6757" s="9">
        <v>2.9695239999999998</v>
      </c>
      <c r="W6757" s="9">
        <v>3.3333333000000001</v>
      </c>
      <c r="X6757" s="9">
        <v>10.262612000000001</v>
      </c>
      <c r="Y6757" s="9">
        <v>8.743093</v>
      </c>
      <c r="Z6757" s="9">
        <v>1.4234633000000001</v>
      </c>
      <c r="AA6757" s="9">
        <v>2.4074651999999999</v>
      </c>
      <c r="AB6757" s="9">
        <v>15.8063345</v>
      </c>
      <c r="AC6757" s="9">
        <v>14.378427</v>
      </c>
      <c r="AD6757" s="9">
        <v>12.684601000000001</v>
      </c>
      <c r="AE6757" s="9">
        <v>10.527778</v>
      </c>
      <c r="AF6757" s="9">
        <v>46.158836000000001</v>
      </c>
      <c r="AG6757" s="9">
        <v>43.241860000000003</v>
      </c>
      <c r="AH6757" s="9">
        <v>35.897938000000003</v>
      </c>
      <c r="AI6757" s="9">
        <v>45.151145999999997</v>
      </c>
    </row>
    <row r="6758" spans="1:35" ht="15.75" hidden="1" customHeight="1" x14ac:dyDescent="0.2">
      <c r="A6758" s="9">
        <v>6765</v>
      </c>
    </row>
    <row r="6759" spans="1:35" ht="15.75" hidden="1" customHeight="1" x14ac:dyDescent="0.2">
      <c r="A6759" s="9">
        <v>6766</v>
      </c>
    </row>
    <row r="6760" spans="1:35" ht="15.75" hidden="1" customHeight="1" x14ac:dyDescent="0.2">
      <c r="A6760" s="9">
        <v>6767</v>
      </c>
      <c r="E6760" s="9">
        <v>2.4293463000000002</v>
      </c>
      <c r="F6760" s="9">
        <v>7.5899580000000002</v>
      </c>
    </row>
    <row r="6761" spans="1:35" ht="15.75" customHeight="1" x14ac:dyDescent="0.2">
      <c r="A6761" s="9">
        <v>6768</v>
      </c>
      <c r="B6761" s="9">
        <v>14.240413999999999</v>
      </c>
      <c r="C6761" s="9">
        <v>52.730441999999996</v>
      </c>
      <c r="D6761" s="9">
        <v>2</v>
      </c>
      <c r="E6761" s="9">
        <v>3.0521245000000001</v>
      </c>
      <c r="F6761" s="9">
        <v>8.7807089999999999</v>
      </c>
      <c r="G6761" s="9">
        <v>9.5805660000000001E-2</v>
      </c>
      <c r="H6761" s="9">
        <v>4.5666665000000002E-2</v>
      </c>
      <c r="I6761" s="9">
        <v>7.2246734000000002E-3</v>
      </c>
      <c r="J6761" s="9">
        <v>1.0898509000000001</v>
      </c>
      <c r="K6761" s="9">
        <v>291.76796999999999</v>
      </c>
      <c r="L6761" s="9">
        <v>25.080503</v>
      </c>
      <c r="M6761" s="9">
        <v>25.680907999999999</v>
      </c>
      <c r="N6761" s="9">
        <v>0.53953445</v>
      </c>
      <c r="O6761" s="9">
        <v>17.262556</v>
      </c>
      <c r="P6761" s="9">
        <v>18.440344</v>
      </c>
      <c r="Q6761" s="9">
        <v>2.0452710000000001</v>
      </c>
      <c r="R6761" s="9">
        <v>0.32922298</v>
      </c>
      <c r="S6761" s="9">
        <v>1.4492754E-3</v>
      </c>
      <c r="T6761" s="9">
        <v>5.8333335000000002</v>
      </c>
      <c r="U6761" s="9">
        <v>20.583334000000001</v>
      </c>
      <c r="V6761" s="9">
        <v>4.37</v>
      </c>
      <c r="W6761" s="9">
        <v>8.533334</v>
      </c>
      <c r="X6761" s="9">
        <v>11.355665</v>
      </c>
      <c r="Y6761" s="9">
        <v>10.124995</v>
      </c>
      <c r="Z6761" s="9">
        <v>1.3823653</v>
      </c>
      <c r="AA6761" s="9">
        <v>2.1794052000000002</v>
      </c>
      <c r="AB6761" s="9">
        <v>16.507380999999999</v>
      </c>
      <c r="AC6761" s="9">
        <v>14.63523</v>
      </c>
      <c r="AD6761" s="9">
        <v>13.539517</v>
      </c>
      <c r="AE6761" s="9">
        <v>12.213478</v>
      </c>
      <c r="AF6761" s="9">
        <v>45.790790000000001</v>
      </c>
      <c r="AG6761" s="9">
        <v>49.538086</v>
      </c>
      <c r="AH6761" s="9">
        <v>31.822859999999999</v>
      </c>
      <c r="AI6761" s="9">
        <v>41.190212000000002</v>
      </c>
    </row>
    <row r="6762" spans="1:35" ht="15.75" hidden="1" customHeight="1" x14ac:dyDescent="0.2">
      <c r="A6762" s="9">
        <v>6769</v>
      </c>
    </row>
    <row r="6763" spans="1:35" ht="15.75" hidden="1" customHeight="1" x14ac:dyDescent="0.2">
      <c r="A6763" s="9">
        <v>6770</v>
      </c>
    </row>
    <row r="6764" spans="1:35" ht="15.75" customHeight="1" x14ac:dyDescent="0.2">
      <c r="A6764" s="9">
        <v>6771</v>
      </c>
      <c r="B6764" s="9">
        <v>10.614222</v>
      </c>
      <c r="C6764" s="9">
        <v>21.24436</v>
      </c>
      <c r="D6764" s="9">
        <v>3</v>
      </c>
      <c r="E6764" s="9">
        <v>1.6501699999999999</v>
      </c>
      <c r="F6764" s="9">
        <v>4.3928884999999998</v>
      </c>
      <c r="G6764" s="9">
        <v>-0.52696399999999999</v>
      </c>
      <c r="H6764" s="9">
        <v>5.4674555E-2</v>
      </c>
      <c r="I6764" s="9">
        <v>6.2358869999999999E-3</v>
      </c>
      <c r="J6764" s="9">
        <v>3.0684452000000002</v>
      </c>
      <c r="K6764" s="9">
        <v>295.13679999999999</v>
      </c>
      <c r="L6764" s="9">
        <v>45.168816</v>
      </c>
      <c r="M6764" s="9">
        <v>30.741841999999998</v>
      </c>
      <c r="N6764" s="9">
        <v>1.2074229999999999</v>
      </c>
      <c r="O6764" s="9">
        <v>12.507820000000001</v>
      </c>
      <c r="P6764" s="9">
        <v>14.389497</v>
      </c>
      <c r="Q6764" s="9">
        <v>1.1495842000000001</v>
      </c>
      <c r="R6764" s="9">
        <v>5.7815859999999997E-2</v>
      </c>
      <c r="S6764" s="9">
        <v>5.8579880000000001E-2</v>
      </c>
      <c r="T6764" s="9">
        <v>1.8224298999999999</v>
      </c>
      <c r="U6764" s="9">
        <v>14.53271</v>
      </c>
      <c r="V6764" s="9">
        <v>1.335858</v>
      </c>
      <c r="W6764" s="9">
        <v>6.1597632999999998</v>
      </c>
      <c r="X6764" s="9">
        <v>11.950611</v>
      </c>
      <c r="Y6764" s="9">
        <v>8.1358029999999992</v>
      </c>
      <c r="Z6764" s="9">
        <v>2.0829865999999999</v>
      </c>
      <c r="AA6764" s="9">
        <v>3.7482511999999999</v>
      </c>
      <c r="AB6764" s="9">
        <v>12.862245</v>
      </c>
      <c r="AC6764" s="9">
        <v>6.4320482999999999</v>
      </c>
      <c r="AD6764" s="9">
        <v>8.3030205000000006</v>
      </c>
      <c r="AE6764" s="9">
        <v>4.4652333000000004</v>
      </c>
      <c r="AF6764" s="9">
        <v>45.089489999999998</v>
      </c>
      <c r="AG6764" s="9">
        <v>71.038579999999996</v>
      </c>
      <c r="AH6764" s="9">
        <v>51.968895000000003</v>
      </c>
      <c r="AI6764" s="9">
        <v>88.846010000000007</v>
      </c>
    </row>
    <row r="6765" spans="1:35" ht="15.75" hidden="1" customHeight="1" x14ac:dyDescent="0.2">
      <c r="A6765" s="9">
        <v>6772</v>
      </c>
    </row>
    <row r="6766" spans="1:35" ht="15.75" hidden="1" customHeight="1" x14ac:dyDescent="0.2">
      <c r="A6766" s="9">
        <v>6773</v>
      </c>
    </row>
    <row r="6767" spans="1:35" ht="15.75" hidden="1" customHeight="1" x14ac:dyDescent="0.2">
      <c r="A6767" s="9">
        <v>6774</v>
      </c>
    </row>
    <row r="6768" spans="1:35" ht="15.75" hidden="1" customHeight="1" x14ac:dyDescent="0.2">
      <c r="A6768" s="9">
        <v>6775</v>
      </c>
    </row>
    <row r="6769" spans="1:35" ht="15.75" hidden="1" customHeight="1" x14ac:dyDescent="0.2">
      <c r="A6769" s="9">
        <v>6776</v>
      </c>
    </row>
    <row r="6770" spans="1:35" ht="15.75" customHeight="1" x14ac:dyDescent="0.2">
      <c r="A6770" s="9">
        <v>6777</v>
      </c>
      <c r="B6770" s="9">
        <v>1.9589139</v>
      </c>
      <c r="C6770" s="9">
        <v>6.6189774999999997</v>
      </c>
      <c r="D6770" s="9">
        <v>2</v>
      </c>
      <c r="E6770" s="9">
        <v>2.3028947999999998</v>
      </c>
      <c r="F6770" s="9">
        <v>7.1737919999999997</v>
      </c>
      <c r="G6770" s="9">
        <v>0.12052176000000001</v>
      </c>
      <c r="H6770" s="9">
        <v>2.6842103999999999E-2</v>
      </c>
      <c r="I6770" s="9">
        <v>6.2822457000000003E-3</v>
      </c>
      <c r="J6770" s="9">
        <v>1.1668141999999999</v>
      </c>
      <c r="K6770" s="9">
        <v>297.49495999999999</v>
      </c>
      <c r="L6770" s="9">
        <v>38.345410000000001</v>
      </c>
      <c r="M6770" s="9">
        <v>32.765389999999996</v>
      </c>
      <c r="N6770" s="9">
        <v>1.1816977</v>
      </c>
      <c r="O6770" s="9">
        <v>14.598931</v>
      </c>
      <c r="P6770" s="9">
        <v>15.498514999999999</v>
      </c>
      <c r="Q6770" s="9">
        <v>8.1551410000000004</v>
      </c>
      <c r="R6770" s="9">
        <v>0.20919260000000001</v>
      </c>
      <c r="S6770" s="9">
        <v>3.7368419999999999E-2</v>
      </c>
      <c r="T6770" s="9">
        <v>4.75</v>
      </c>
      <c r="U6770" s="9">
        <v>20.9375</v>
      </c>
      <c r="V6770" s="9">
        <v>0.12526314999999999</v>
      </c>
      <c r="W6770" s="9">
        <v>0.78947369999999994</v>
      </c>
      <c r="X6770" s="9">
        <v>8.0029439999999994</v>
      </c>
      <c r="Y6770" s="9">
        <v>8.3274030000000003</v>
      </c>
      <c r="Z6770" s="9">
        <v>1.9410322</v>
      </c>
      <c r="AA6770" s="9">
        <v>3.5948310000000001</v>
      </c>
      <c r="AB6770" s="9">
        <v>13.738201999999999</v>
      </c>
      <c r="AC6770" s="9">
        <v>10.234572999999999</v>
      </c>
      <c r="AD6770" s="9">
        <v>10.438204000000001</v>
      </c>
      <c r="AE6770" s="9">
        <v>7.3139004999999999</v>
      </c>
      <c r="AF6770" s="9">
        <v>46.154823</v>
      </c>
      <c r="AG6770" s="9">
        <v>62.691142999999997</v>
      </c>
      <c r="AH6770" s="9">
        <v>47.886696000000001</v>
      </c>
      <c r="AI6770" s="9">
        <v>66.034639999999996</v>
      </c>
    </row>
    <row r="6771" spans="1:35" ht="15.75" hidden="1" customHeight="1" x14ac:dyDescent="0.2">
      <c r="A6771" s="9">
        <v>6778</v>
      </c>
    </row>
    <row r="6772" spans="1:35" ht="15.75" hidden="1" customHeight="1" x14ac:dyDescent="0.2">
      <c r="A6772" s="9">
        <v>6779</v>
      </c>
    </row>
    <row r="6773" spans="1:35" ht="15.75" hidden="1" customHeight="1" x14ac:dyDescent="0.2">
      <c r="A6773" s="9">
        <v>6780</v>
      </c>
    </row>
    <row r="6774" spans="1:35" ht="15.75" hidden="1" customHeight="1" x14ac:dyDescent="0.2">
      <c r="A6774" s="9">
        <v>6781</v>
      </c>
    </row>
    <row r="6775" spans="1:35" ht="15.75" hidden="1" customHeight="1" x14ac:dyDescent="0.2">
      <c r="A6775" s="9">
        <v>6782</v>
      </c>
    </row>
    <row r="6776" spans="1:35" ht="15.75" hidden="1" customHeight="1" x14ac:dyDescent="0.2">
      <c r="A6776" s="9">
        <v>6783</v>
      </c>
    </row>
    <row r="6777" spans="1:35" ht="15.75" customHeight="1" x14ac:dyDescent="0.2">
      <c r="A6777" s="9">
        <v>6784</v>
      </c>
      <c r="B6777" s="9">
        <v>1.6376412</v>
      </c>
      <c r="C6777" s="9">
        <v>6.1830235</v>
      </c>
      <c r="D6777" s="9">
        <v>2</v>
      </c>
      <c r="E6777" s="9">
        <v>2.5962257000000002</v>
      </c>
      <c r="F6777" s="9">
        <v>6.0908164999999999</v>
      </c>
      <c r="G6777" s="9">
        <v>0.50380130000000001</v>
      </c>
      <c r="H6777" s="9">
        <v>1.5970148E-2</v>
      </c>
      <c r="I6777" s="9">
        <v>7.4056927E-3</v>
      </c>
      <c r="J6777" s="9">
        <v>1.1025554</v>
      </c>
      <c r="K6777" s="9">
        <v>293.25555000000003</v>
      </c>
      <c r="L6777" s="9">
        <v>25.879583</v>
      </c>
      <c r="M6777" s="9">
        <v>24.150525999999999</v>
      </c>
      <c r="N6777" s="9">
        <v>0.61451610000000001</v>
      </c>
      <c r="O6777" s="9">
        <v>17.231435999999999</v>
      </c>
      <c r="P6777" s="9">
        <v>18.347919999999998</v>
      </c>
      <c r="Q6777" s="9">
        <v>4.7539243999999998</v>
      </c>
      <c r="R6777" s="9">
        <v>0.28451539999999997</v>
      </c>
      <c r="S6777" s="9">
        <v>2.3134327999999999E-2</v>
      </c>
      <c r="T6777" s="9">
        <v>1.7586207</v>
      </c>
      <c r="U6777" s="9">
        <v>14.413793999999999</v>
      </c>
      <c r="V6777" s="9">
        <v>0.56507459999999998</v>
      </c>
      <c r="W6777" s="9">
        <v>2.9552238000000002</v>
      </c>
      <c r="X6777" s="9">
        <v>9.3284380000000002</v>
      </c>
      <c r="Y6777" s="9">
        <v>8.676304</v>
      </c>
      <c r="Z6777" s="9">
        <v>1.6163911</v>
      </c>
      <c r="AA6777" s="9">
        <v>2.3375789999999999</v>
      </c>
      <c r="AB6777" s="9">
        <v>16.289042999999999</v>
      </c>
      <c r="AC6777" s="9">
        <v>15.204825</v>
      </c>
      <c r="AD6777" s="9">
        <v>13.069392000000001</v>
      </c>
      <c r="AE6777" s="9">
        <v>12.918799999999999</v>
      </c>
      <c r="AF6777" s="9">
        <v>44.063934000000003</v>
      </c>
      <c r="AG6777" s="9">
        <v>43.301307999999999</v>
      </c>
      <c r="AH6777" s="9">
        <v>34.268479999999997</v>
      </c>
      <c r="AI6777" s="9">
        <v>39.520412</v>
      </c>
    </row>
    <row r="6778" spans="1:35" ht="15.75" customHeight="1" x14ac:dyDescent="0.2">
      <c r="A6778" s="9">
        <v>6785</v>
      </c>
      <c r="B6778" s="9">
        <v>2.3219560000000001</v>
      </c>
      <c r="C6778" s="9">
        <v>6.1465740000000002</v>
      </c>
      <c r="D6778" s="9">
        <v>2</v>
      </c>
      <c r="E6778" s="9">
        <v>1.9590388999999999</v>
      </c>
      <c r="F6778" s="9">
        <v>4.6919412999999999</v>
      </c>
      <c r="G6778" s="9">
        <v>-0.79100095999999998</v>
      </c>
      <c r="H6778" s="9">
        <v>1.0573477E-2</v>
      </c>
      <c r="I6778" s="9">
        <v>5.7678073999999999E-3</v>
      </c>
      <c r="J6778" s="9">
        <v>1.6348229999999999</v>
      </c>
      <c r="K6778" s="9">
        <v>297.32422000000003</v>
      </c>
      <c r="L6778" s="9">
        <v>55.010764999999999</v>
      </c>
      <c r="M6778" s="9">
        <v>36.988937</v>
      </c>
      <c r="N6778" s="9">
        <v>1.4952942</v>
      </c>
      <c r="O6778" s="9">
        <v>10.688257999999999</v>
      </c>
      <c r="P6778" s="9">
        <v>11.940906999999999</v>
      </c>
      <c r="Q6778" s="9">
        <v>1.1772267999999999</v>
      </c>
      <c r="R6778" s="9">
        <v>3.6311503000000002E-2</v>
      </c>
      <c r="S6778" s="9">
        <v>5.4444443000000002E-2</v>
      </c>
      <c r="T6778" s="9">
        <v>1.730337</v>
      </c>
      <c r="U6778" s="9">
        <v>14.494318</v>
      </c>
      <c r="V6778" s="9">
        <v>0.52508960000000005</v>
      </c>
      <c r="W6778" s="9">
        <v>1.6917561999999999</v>
      </c>
      <c r="X6778" s="9">
        <v>6.160927</v>
      </c>
      <c r="Y6778" s="9">
        <v>5.7241488</v>
      </c>
      <c r="Z6778" s="9">
        <v>2.6246724000000001</v>
      </c>
      <c r="AA6778" s="9">
        <v>4.1187787</v>
      </c>
      <c r="AB6778" s="9">
        <v>9.9376189999999998</v>
      </c>
      <c r="AC6778" s="9">
        <v>5.8269960000000003</v>
      </c>
      <c r="AD6778" s="9">
        <v>6.423044</v>
      </c>
      <c r="AE6778" s="9">
        <v>3.8978671999999999</v>
      </c>
      <c r="AF6778" s="9">
        <v>50.829900000000002</v>
      </c>
      <c r="AG6778" s="9">
        <v>76.850800000000007</v>
      </c>
      <c r="AH6778" s="9">
        <v>69.675030000000007</v>
      </c>
      <c r="AI6778" s="9">
        <v>93.216089999999994</v>
      </c>
    </row>
    <row r="6779" spans="1:35" ht="15.75" hidden="1" customHeight="1" x14ac:dyDescent="0.2">
      <c r="A6779" s="9">
        <v>6786</v>
      </c>
      <c r="E6779" s="9">
        <v>2.2632984999999999</v>
      </c>
      <c r="F6779" s="9">
        <v>7.4259614999999997</v>
      </c>
      <c r="I6779" s="9">
        <v>7.2982265000000003E-3</v>
      </c>
      <c r="J6779" s="9">
        <v>1.1697587</v>
      </c>
      <c r="K6779" s="9">
        <v>296.17696999999998</v>
      </c>
      <c r="L6779" s="9">
        <v>34.535870000000003</v>
      </c>
      <c r="M6779" s="9">
        <v>30.164052999999999</v>
      </c>
      <c r="N6779" s="9">
        <v>0.93024960000000001</v>
      </c>
      <c r="O6779" s="9">
        <v>15.0260725</v>
      </c>
      <c r="P6779" s="9">
        <v>15.967195500000001</v>
      </c>
      <c r="Q6779" s="9">
        <v>32.516131999999999</v>
      </c>
      <c r="X6779" s="9">
        <v>8.5245669999999993</v>
      </c>
      <c r="Y6779" s="9">
        <v>8.7733179999999997</v>
      </c>
      <c r="Z6779" s="9">
        <v>1.8749906999999999</v>
      </c>
      <c r="AA6779" s="9">
        <v>3.3174695999999999</v>
      </c>
      <c r="AB6779" s="9">
        <v>14.279654000000001</v>
      </c>
      <c r="AC6779" s="9">
        <v>12.619248000000001</v>
      </c>
      <c r="AD6779" s="9">
        <v>11.170444</v>
      </c>
      <c r="AE6779" s="9">
        <v>9.4507189999999994</v>
      </c>
      <c r="AF6779" s="9">
        <v>50.359245000000001</v>
      </c>
      <c r="AG6779" s="9">
        <v>55.64255</v>
      </c>
      <c r="AH6779" s="9">
        <v>45.224742999999997</v>
      </c>
      <c r="AI6779" s="9">
        <v>53.536200000000001</v>
      </c>
    </row>
    <row r="6780" spans="1:35" ht="15.75" customHeight="1" x14ac:dyDescent="0.2">
      <c r="A6780" s="9">
        <v>6787</v>
      </c>
      <c r="B6780" s="9">
        <v>11.486202</v>
      </c>
      <c r="C6780" s="9">
        <v>20.204498000000001</v>
      </c>
      <c r="D6780" s="9">
        <v>2.9777776999999999</v>
      </c>
      <c r="E6780" s="9">
        <v>2.7124435999999998</v>
      </c>
      <c r="F6780" s="9">
        <v>7.8765726000000003</v>
      </c>
      <c r="G6780" s="9">
        <v>1.5882307</v>
      </c>
      <c r="H6780" s="9">
        <v>8.2703700000000005E-2</v>
      </c>
      <c r="I6780" s="9">
        <v>5.1517439999999998E-3</v>
      </c>
      <c r="J6780" s="9">
        <v>4.1492680000000002</v>
      </c>
      <c r="K6780" s="9">
        <v>294.32100000000003</v>
      </c>
      <c r="L6780" s="9">
        <v>49.909694999999999</v>
      </c>
      <c r="M6780" s="9">
        <v>37.641559999999998</v>
      </c>
      <c r="N6780" s="9">
        <v>1.3026941999999999</v>
      </c>
      <c r="O6780" s="9">
        <v>11.315518000000001</v>
      </c>
      <c r="P6780" s="9">
        <v>13.726824000000001</v>
      </c>
      <c r="Q6780" s="9">
        <v>0.63194512999999997</v>
      </c>
      <c r="R6780" s="9">
        <v>3.5211205000000002E-2</v>
      </c>
      <c r="S6780" s="9">
        <v>6.2129627999999999E-2</v>
      </c>
      <c r="T6780" s="9">
        <v>2.0153374999999998</v>
      </c>
      <c r="U6780" s="9">
        <v>16.246914</v>
      </c>
      <c r="V6780" s="9">
        <v>3.3255742000000001</v>
      </c>
      <c r="W6780" s="9">
        <v>6.6407410000000002</v>
      </c>
      <c r="X6780" s="9">
        <v>12.206707</v>
      </c>
      <c r="Y6780" s="9">
        <v>9.1470760000000002</v>
      </c>
      <c r="Z6780" s="9">
        <v>2.3071747</v>
      </c>
      <c r="AA6780" s="9">
        <v>4.0936789999999998</v>
      </c>
      <c r="AB6780" s="9">
        <v>12.716578999999999</v>
      </c>
      <c r="AC6780" s="9">
        <v>5.1354575000000002</v>
      </c>
      <c r="AD6780" s="9">
        <v>7.1034670000000002</v>
      </c>
      <c r="AE6780" s="9">
        <v>3.2992059999999999</v>
      </c>
      <c r="AF6780" s="9">
        <v>63.999943000000002</v>
      </c>
      <c r="AG6780" s="9">
        <v>109.17085</v>
      </c>
      <c r="AH6780" s="9">
        <v>55.775466999999999</v>
      </c>
      <c r="AI6780" s="9">
        <v>98.964423999999994</v>
      </c>
    </row>
    <row r="6781" spans="1:35" ht="15.75" hidden="1" customHeight="1" x14ac:dyDescent="0.2">
      <c r="A6781" s="9">
        <v>6788</v>
      </c>
    </row>
    <row r="6782" spans="1:35" ht="15.75" hidden="1" customHeight="1" x14ac:dyDescent="0.2">
      <c r="A6782" s="9">
        <v>6789</v>
      </c>
    </row>
    <row r="6783" spans="1:35" ht="15.75" hidden="1" customHeight="1" x14ac:dyDescent="0.2">
      <c r="A6783" s="9">
        <v>6790</v>
      </c>
    </row>
    <row r="6784" spans="1:35" ht="15.75" hidden="1" customHeight="1" x14ac:dyDescent="0.2">
      <c r="A6784" s="9">
        <v>6791</v>
      </c>
    </row>
    <row r="6785" spans="1:35" ht="15.75" hidden="1" customHeight="1" x14ac:dyDescent="0.2">
      <c r="A6785" s="9">
        <v>6792</v>
      </c>
      <c r="E6785" s="9">
        <v>1.9787482000000001</v>
      </c>
      <c r="F6785" s="9">
        <v>5.4674997000000003</v>
      </c>
      <c r="I6785" s="9">
        <v>6.8555320000000001E-3</v>
      </c>
      <c r="J6785" s="9">
        <v>1.7891024</v>
      </c>
      <c r="K6785" s="9">
        <v>297.66446000000002</v>
      </c>
      <c r="L6785" s="9">
        <v>40.325299999999999</v>
      </c>
      <c r="M6785" s="9">
        <v>29.904741000000001</v>
      </c>
      <c r="N6785" s="9">
        <v>1.2714357000000001</v>
      </c>
      <c r="O6785" s="9">
        <v>14.263309</v>
      </c>
      <c r="P6785" s="9">
        <v>15.692126999999999</v>
      </c>
      <c r="Q6785" s="9">
        <v>10.792629</v>
      </c>
      <c r="X6785" s="9">
        <v>9.2488069999999993</v>
      </c>
      <c r="Y6785" s="9">
        <v>6.591113</v>
      </c>
      <c r="Z6785" s="9">
        <v>2.4087274000000001</v>
      </c>
      <c r="AA6785" s="9">
        <v>4.2233499999999999</v>
      </c>
      <c r="AB6785" s="9">
        <v>13.926923</v>
      </c>
      <c r="AC6785" s="9">
        <v>7.1276719999999996</v>
      </c>
      <c r="AD6785" s="9">
        <v>9.8909719999999997</v>
      </c>
      <c r="AE6785" s="9">
        <v>4.8790874000000004</v>
      </c>
      <c r="AF6785" s="9">
        <v>48.663136000000002</v>
      </c>
      <c r="AG6785" s="9">
        <v>72.614959999999996</v>
      </c>
      <c r="AH6785" s="9">
        <v>49.027701999999998</v>
      </c>
      <c r="AI6785" s="9">
        <v>83.022549999999995</v>
      </c>
    </row>
    <row r="6786" spans="1:35" ht="15.75" hidden="1" customHeight="1" x14ac:dyDescent="0.2">
      <c r="A6786" s="9">
        <v>6793</v>
      </c>
      <c r="E6786" s="9">
        <v>2.0206165</v>
      </c>
      <c r="F6786" s="9">
        <v>5.1719999999999997</v>
      </c>
    </row>
    <row r="6787" spans="1:35" ht="15.75" hidden="1" customHeight="1" x14ac:dyDescent="0.2">
      <c r="A6787" s="9">
        <v>6794</v>
      </c>
    </row>
    <row r="6788" spans="1:35" ht="15.75" hidden="1" customHeight="1" x14ac:dyDescent="0.2">
      <c r="A6788" s="9">
        <v>6795</v>
      </c>
    </row>
    <row r="6789" spans="1:35" ht="15.75" hidden="1" customHeight="1" x14ac:dyDescent="0.2">
      <c r="A6789" s="9">
        <v>6796</v>
      </c>
    </row>
    <row r="6790" spans="1:35" ht="15.75" customHeight="1" x14ac:dyDescent="0.2">
      <c r="A6790" s="9">
        <v>6797</v>
      </c>
      <c r="B6790" s="9">
        <v>11.341290000000001</v>
      </c>
      <c r="C6790" s="9">
        <v>24.297097999999998</v>
      </c>
      <c r="D6790" s="9">
        <v>3</v>
      </c>
      <c r="E6790" s="9">
        <v>2.1231225</v>
      </c>
      <c r="F6790" s="9">
        <v>5.6636585999999998</v>
      </c>
      <c r="G6790" s="9">
        <v>0.57713205000000001</v>
      </c>
      <c r="H6790" s="9">
        <v>9.9183670000000002E-2</v>
      </c>
      <c r="I6790" s="9">
        <v>6.8987600000000003E-3</v>
      </c>
      <c r="J6790" s="9">
        <v>3.7010654999999999</v>
      </c>
      <c r="K6790" s="9">
        <v>296.09127999999998</v>
      </c>
      <c r="L6790" s="9">
        <v>32.162149999999997</v>
      </c>
      <c r="M6790" s="9">
        <v>31.204477000000001</v>
      </c>
      <c r="N6790" s="9">
        <v>0.9588063</v>
      </c>
      <c r="O6790" s="9">
        <v>15.881562000000001</v>
      </c>
      <c r="P6790" s="9">
        <v>17.777339999999999</v>
      </c>
      <c r="Q6790" s="9">
        <v>1.4172225000000001</v>
      </c>
      <c r="R6790" s="9">
        <v>8.6132490000000006E-2</v>
      </c>
      <c r="S6790" s="9">
        <v>3.8061223999999998E-2</v>
      </c>
      <c r="T6790" s="9">
        <v>3</v>
      </c>
      <c r="U6790" s="9">
        <v>18.520548000000002</v>
      </c>
      <c r="V6790" s="9">
        <v>0.13255101</v>
      </c>
      <c r="W6790" s="9">
        <v>14.204082</v>
      </c>
      <c r="X6790" s="9">
        <v>10.192064</v>
      </c>
      <c r="Y6790" s="9">
        <v>8.8112530000000007</v>
      </c>
      <c r="Z6790" s="9">
        <v>1.8801185</v>
      </c>
      <c r="AA6790" s="9">
        <v>3.5406203000000001</v>
      </c>
      <c r="AB6790" s="9">
        <v>15.515015</v>
      </c>
      <c r="AC6790" s="9">
        <v>10.922034</v>
      </c>
      <c r="AD6790" s="9">
        <v>10.495654</v>
      </c>
      <c r="AE6790" s="9">
        <v>7.0520395999999996</v>
      </c>
      <c r="AF6790" s="9">
        <v>54.274679999999996</v>
      </c>
      <c r="AG6790" s="9">
        <v>69.174620000000004</v>
      </c>
      <c r="AH6790" s="9">
        <v>42.228682999999997</v>
      </c>
      <c r="AI6790" s="9">
        <v>65.92277</v>
      </c>
    </row>
    <row r="6791" spans="1:35" ht="15.75" hidden="1" customHeight="1" x14ac:dyDescent="0.2">
      <c r="A6791" s="9">
        <v>6798</v>
      </c>
      <c r="E6791" s="9">
        <v>2.2787375000000001</v>
      </c>
      <c r="F6791" s="9">
        <v>5.9882119999999999</v>
      </c>
    </row>
    <row r="6792" spans="1:35" ht="15.75" customHeight="1" x14ac:dyDescent="0.2">
      <c r="A6792" s="9">
        <v>6799</v>
      </c>
      <c r="B6792" s="9">
        <v>1.7155537999999999</v>
      </c>
      <c r="C6792" s="9">
        <v>6.0123369999999996</v>
      </c>
      <c r="D6792" s="9">
        <v>2</v>
      </c>
      <c r="E6792" s="9">
        <v>2.7255728000000001</v>
      </c>
      <c r="F6792" s="9">
        <v>8.0174260000000004</v>
      </c>
      <c r="G6792" s="9">
        <v>-1.6801740999999999</v>
      </c>
      <c r="H6792" s="9">
        <v>1.3333334000000001E-2</v>
      </c>
      <c r="I6792" s="9">
        <v>6.9238700000000004E-3</v>
      </c>
      <c r="J6792" s="9">
        <v>0.86177342999999995</v>
      </c>
      <c r="K6792" s="9">
        <v>297.58569999999997</v>
      </c>
      <c r="L6792" s="9">
        <v>36.358722999999998</v>
      </c>
      <c r="M6792" s="9">
        <v>34.306564000000002</v>
      </c>
      <c r="N6792" s="9">
        <v>1.0398002</v>
      </c>
      <c r="O6792" s="9">
        <v>15.084042999999999</v>
      </c>
      <c r="P6792" s="9">
        <v>15.764568000000001</v>
      </c>
      <c r="Q6792" s="9">
        <v>11.392633</v>
      </c>
      <c r="R6792" s="9">
        <v>0.10485629</v>
      </c>
      <c r="S6792" s="9">
        <v>1.5714286000000001E-2</v>
      </c>
      <c r="T6792" s="9">
        <v>1.8666666999999999</v>
      </c>
      <c r="U6792" s="9">
        <v>11.8</v>
      </c>
      <c r="V6792" s="9">
        <v>0.97523813999999998</v>
      </c>
      <c r="W6792" s="9">
        <v>3.3809524</v>
      </c>
      <c r="X6792" s="9">
        <v>12.406731000000001</v>
      </c>
      <c r="Y6792" s="9">
        <v>10.702044000000001</v>
      </c>
      <c r="Z6792" s="9">
        <v>2.1074579999999998</v>
      </c>
      <c r="AA6792" s="9">
        <v>3.3175652000000002</v>
      </c>
      <c r="AB6792" s="9">
        <v>13.001225</v>
      </c>
      <c r="AC6792" s="9">
        <v>12.019928999999999</v>
      </c>
      <c r="AD6792" s="9">
        <v>7.4687485999999996</v>
      </c>
      <c r="AE6792" s="9">
        <v>8.0124560000000002</v>
      </c>
      <c r="AF6792" s="9">
        <v>65.940650000000005</v>
      </c>
      <c r="AG6792" s="9">
        <v>68.773830000000004</v>
      </c>
      <c r="AH6792" s="9">
        <v>55.698376000000003</v>
      </c>
      <c r="AI6792" s="9">
        <v>59.683590000000002</v>
      </c>
    </row>
    <row r="6793" spans="1:35" ht="15.75" hidden="1" customHeight="1" x14ac:dyDescent="0.2">
      <c r="A6793" s="9">
        <v>6800</v>
      </c>
    </row>
    <row r="6794" spans="1:35" ht="15.75" customHeight="1" x14ac:dyDescent="0.2">
      <c r="A6794" s="9">
        <v>6801</v>
      </c>
      <c r="B6794" s="9">
        <v>4.7274609999999999</v>
      </c>
      <c r="C6794" s="9">
        <v>13.871261000000001</v>
      </c>
      <c r="D6794" s="9">
        <v>2</v>
      </c>
      <c r="E6794" s="9">
        <v>1.6533222999999999</v>
      </c>
      <c r="F6794" s="9">
        <v>5.457948</v>
      </c>
      <c r="G6794" s="9">
        <v>-4.3386979999999999</v>
      </c>
      <c r="H6794" s="9">
        <v>3.4705880000000001E-2</v>
      </c>
      <c r="I6794" s="9">
        <v>4.3096295999999999E-3</v>
      </c>
      <c r="J6794" s="9">
        <v>3.0551400000000002</v>
      </c>
      <c r="K6794" s="9">
        <v>291.69382000000002</v>
      </c>
      <c r="L6794" s="9">
        <v>43.890224000000003</v>
      </c>
      <c r="M6794" s="9">
        <v>36.352055</v>
      </c>
      <c r="N6794" s="9">
        <v>1.0327767000000001</v>
      </c>
      <c r="O6794" s="9">
        <v>12.686918</v>
      </c>
      <c r="P6794" s="9">
        <v>14.819049</v>
      </c>
      <c r="Q6794" s="9">
        <v>7.9900010000000004</v>
      </c>
      <c r="R6794" s="9">
        <v>0.30187311999999999</v>
      </c>
      <c r="S6794" s="9">
        <v>6.1176469999999997E-2</v>
      </c>
      <c r="T6794" s="9">
        <v>3</v>
      </c>
      <c r="U6794" s="9">
        <v>20.545453999999999</v>
      </c>
      <c r="V6794" s="9">
        <v>2.7517648000000001</v>
      </c>
      <c r="W6794" s="9">
        <v>5.7058825000000004</v>
      </c>
      <c r="X6794" s="9">
        <v>13.36467</v>
      </c>
      <c r="Y6794" s="9">
        <v>10.530862000000001</v>
      </c>
      <c r="Z6794" s="9">
        <v>1.8664455</v>
      </c>
      <c r="AA6794" s="9">
        <v>3.1649370000000001</v>
      </c>
      <c r="AB6794" s="9">
        <v>12.854974</v>
      </c>
      <c r="AC6794" s="9">
        <v>6.5326250000000003</v>
      </c>
      <c r="AD6794" s="9">
        <v>7.7526627000000001</v>
      </c>
      <c r="AE6794" s="9">
        <v>5.1371365000000004</v>
      </c>
      <c r="AF6794" s="9">
        <v>61.491894000000002</v>
      </c>
      <c r="AG6794" s="9">
        <v>96.284744000000003</v>
      </c>
      <c r="AH6794" s="9">
        <v>55.183765000000001</v>
      </c>
      <c r="AI6794" s="9">
        <v>87.750945999999999</v>
      </c>
    </row>
    <row r="6795" spans="1:35" ht="15.75" hidden="1" customHeight="1" x14ac:dyDescent="0.2">
      <c r="A6795" s="9">
        <v>6802</v>
      </c>
    </row>
    <row r="6796" spans="1:35" ht="15.75" hidden="1" customHeight="1" x14ac:dyDescent="0.2">
      <c r="A6796" s="9">
        <v>6803</v>
      </c>
    </row>
    <row r="6797" spans="1:35" ht="15.75" customHeight="1" x14ac:dyDescent="0.2">
      <c r="A6797" s="9">
        <v>6804</v>
      </c>
      <c r="B6797" s="9">
        <v>8.1817259999999994</v>
      </c>
      <c r="C6797" s="9">
        <v>17.804333</v>
      </c>
      <c r="D6797" s="9">
        <v>2.3689840000000002</v>
      </c>
      <c r="E6797" s="9">
        <v>1.6618516000000001</v>
      </c>
      <c r="F6797" s="9">
        <v>4.8448462000000001</v>
      </c>
      <c r="G6797" s="9">
        <v>-0.72761463999999998</v>
      </c>
      <c r="H6797" s="9">
        <v>4.9518715999999997E-2</v>
      </c>
      <c r="I6797" s="9">
        <v>5.9112030000000003E-3</v>
      </c>
      <c r="J6797" s="9">
        <v>4.360646</v>
      </c>
      <c r="K6797" s="9">
        <v>296.46024</v>
      </c>
      <c r="L6797" s="9">
        <v>46.755443999999997</v>
      </c>
      <c r="M6797" s="9">
        <v>34.875087999999998</v>
      </c>
      <c r="N6797" s="9">
        <v>1.4293362000000001</v>
      </c>
      <c r="O6797" s="9">
        <v>12.152706</v>
      </c>
      <c r="P6797" s="9">
        <v>14.711985</v>
      </c>
      <c r="Q6797" s="9">
        <v>2.0251831999999999</v>
      </c>
      <c r="R6797" s="9">
        <v>4.6666680000000002E-2</v>
      </c>
      <c r="S6797" s="9">
        <v>0.12647058</v>
      </c>
      <c r="T6797" s="9">
        <v>2.2242989999999998</v>
      </c>
      <c r="U6797" s="9">
        <v>15.009346000000001</v>
      </c>
      <c r="V6797" s="9">
        <v>4.7881819999999999</v>
      </c>
      <c r="W6797" s="9">
        <v>4.9679146000000003</v>
      </c>
      <c r="X6797" s="9">
        <v>8.9870739999999998</v>
      </c>
      <c r="Y6797" s="9">
        <v>7.1563882999999997</v>
      </c>
      <c r="Z6797" s="9">
        <v>2.5485074999999999</v>
      </c>
      <c r="AA6797" s="9">
        <v>4.6775355000000003</v>
      </c>
      <c r="AB6797" s="9">
        <v>12.053330000000001</v>
      </c>
      <c r="AC6797" s="9">
        <v>5.4376835999999997</v>
      </c>
      <c r="AD6797" s="9">
        <v>7.4033832999999998</v>
      </c>
      <c r="AE6797" s="9">
        <v>3.9207687</v>
      </c>
      <c r="AF6797" s="9">
        <v>55.781016999999999</v>
      </c>
      <c r="AG6797" s="9">
        <v>91.837165999999996</v>
      </c>
      <c r="AH6797" s="9">
        <v>57.957382000000003</v>
      </c>
      <c r="AI6797" s="9">
        <v>95.77243</v>
      </c>
    </row>
    <row r="6798" spans="1:35" ht="15.75" customHeight="1" x14ac:dyDescent="0.2">
      <c r="A6798" s="9">
        <v>6805</v>
      </c>
      <c r="B6798" s="9">
        <v>7.7612246999999996</v>
      </c>
      <c r="C6798" s="9">
        <v>17.623570000000001</v>
      </c>
      <c r="D6798" s="9">
        <v>2</v>
      </c>
      <c r="E6798" s="9">
        <v>1.9552016000000001</v>
      </c>
      <c r="F6798" s="9">
        <v>5.9091560000000003</v>
      </c>
      <c r="G6798" s="9">
        <v>0.23849546999999999</v>
      </c>
      <c r="H6798" s="9">
        <v>5.7185628000000002E-2</v>
      </c>
      <c r="I6798" s="9">
        <v>7.2856479999999996E-3</v>
      </c>
      <c r="J6798" s="9">
        <v>1.324327</v>
      </c>
      <c r="K6798" s="9">
        <v>291.92099999999999</v>
      </c>
      <c r="L6798" s="9">
        <v>23.873449999999998</v>
      </c>
      <c r="M6798" s="9">
        <v>23.704806999999999</v>
      </c>
      <c r="N6798" s="9">
        <v>0.55146145999999996</v>
      </c>
      <c r="O6798" s="9">
        <v>17.492944999999999</v>
      </c>
      <c r="P6798" s="9">
        <v>18.831451000000001</v>
      </c>
      <c r="Q6798" s="9">
        <v>3.8934221</v>
      </c>
      <c r="R6798" s="9">
        <v>0.10531</v>
      </c>
      <c r="S6798" s="9">
        <v>3.7604789999999999E-2</v>
      </c>
      <c r="T6798" s="9">
        <v>2.4152543999999998</v>
      </c>
      <c r="U6798" s="9">
        <v>15.050846999999999</v>
      </c>
      <c r="V6798" s="9">
        <v>7.5590419999999998</v>
      </c>
      <c r="W6798" s="9">
        <v>10.802395000000001</v>
      </c>
      <c r="X6798" s="9">
        <v>11.033162000000001</v>
      </c>
      <c r="Y6798" s="9">
        <v>9.8402390000000004</v>
      </c>
      <c r="Z6798" s="9">
        <v>1.3866695</v>
      </c>
      <c r="AA6798" s="9">
        <v>2.2165819999999998</v>
      </c>
      <c r="AB6798" s="9">
        <v>16.466722000000001</v>
      </c>
      <c r="AC6798" s="9">
        <v>15.340503999999999</v>
      </c>
      <c r="AD6798" s="9">
        <v>13.810115</v>
      </c>
      <c r="AE6798" s="9">
        <v>13.305123</v>
      </c>
      <c r="AF6798" s="9">
        <v>43.378270000000001</v>
      </c>
      <c r="AG6798" s="9">
        <v>45.369340000000001</v>
      </c>
      <c r="AH6798" s="9">
        <v>32.089930000000003</v>
      </c>
      <c r="AI6798" s="9">
        <v>37.799045999999997</v>
      </c>
    </row>
    <row r="6799" spans="1:35" ht="15.75" customHeight="1" x14ac:dyDescent="0.2">
      <c r="A6799" s="9">
        <v>6806</v>
      </c>
      <c r="B6799" s="9">
        <v>5.8815299999999997</v>
      </c>
      <c r="C6799" s="9">
        <v>14.997669</v>
      </c>
      <c r="D6799" s="9">
        <v>2</v>
      </c>
      <c r="E6799" s="9">
        <v>1.8910587999999999</v>
      </c>
      <c r="F6799" s="9">
        <v>5.7822519999999997</v>
      </c>
      <c r="G6799" s="9">
        <v>-7.5035444000000001E-3</v>
      </c>
      <c r="H6799" s="9">
        <v>4.6315790000000003E-2</v>
      </c>
      <c r="I6799" s="9">
        <v>7.2973244999999997E-3</v>
      </c>
      <c r="J6799" s="9">
        <v>1.2782716999999999</v>
      </c>
      <c r="K6799" s="9">
        <v>292.10969999999998</v>
      </c>
      <c r="L6799" s="9">
        <v>23.757581999999999</v>
      </c>
      <c r="M6799" s="9">
        <v>23.667572</v>
      </c>
      <c r="N6799" s="9">
        <v>0.55378115000000006</v>
      </c>
      <c r="O6799" s="9">
        <v>17.595784999999999</v>
      </c>
      <c r="P6799" s="9">
        <v>18.885317000000001</v>
      </c>
      <c r="Q6799" s="9">
        <v>13.165946</v>
      </c>
      <c r="R6799" s="9">
        <v>0.25329806999999999</v>
      </c>
      <c r="S6799" s="9">
        <v>2.0789473999999999E-2</v>
      </c>
      <c r="T6799" s="9">
        <v>5.0689653999999997</v>
      </c>
      <c r="U6799" s="9">
        <v>21.034483000000002</v>
      </c>
      <c r="V6799" s="9">
        <v>3.5915789999999999</v>
      </c>
      <c r="W6799" s="9">
        <v>8.0526309999999999</v>
      </c>
      <c r="X6799" s="9">
        <v>10.972599000000001</v>
      </c>
      <c r="Y6799" s="9">
        <v>9.8367400000000007</v>
      </c>
      <c r="Z6799" s="9">
        <v>1.3750852</v>
      </c>
      <c r="AA6799" s="9">
        <v>2.2481119999999999</v>
      </c>
      <c r="AB6799" s="9">
        <v>16.452432999999999</v>
      </c>
      <c r="AC6799" s="9">
        <v>15.3454485</v>
      </c>
      <c r="AD6799" s="9">
        <v>13.969602999999999</v>
      </c>
      <c r="AE6799" s="9">
        <v>13.332706999999999</v>
      </c>
      <c r="AF6799" s="9">
        <v>42.592644</v>
      </c>
      <c r="AG6799" s="9">
        <v>45.239674000000001</v>
      </c>
      <c r="AH6799" s="9">
        <v>32.137259999999998</v>
      </c>
      <c r="AI6799" s="9">
        <v>37.683124999999997</v>
      </c>
    </row>
    <row r="6800" spans="1:35" ht="15.75" customHeight="1" x14ac:dyDescent="0.2">
      <c r="A6800" s="9">
        <v>6807</v>
      </c>
      <c r="B6800" s="9">
        <v>7.0010532999999997</v>
      </c>
      <c r="C6800" s="9">
        <v>18.373701000000001</v>
      </c>
      <c r="D6800" s="9">
        <v>2.7105261999999999</v>
      </c>
      <c r="E6800" s="9">
        <v>1.8942422000000001</v>
      </c>
      <c r="F6800" s="9">
        <v>5.0948370000000001</v>
      </c>
      <c r="G6800" s="9">
        <v>-1.8174555999999999</v>
      </c>
      <c r="H6800" s="9">
        <v>5.7631580000000002E-2</v>
      </c>
      <c r="I6800" s="9">
        <v>7.0987860000000002E-3</v>
      </c>
      <c r="J6800" s="9">
        <v>2.9156968999999999</v>
      </c>
      <c r="K6800" s="9">
        <v>295.90262000000001</v>
      </c>
      <c r="L6800" s="9">
        <v>23.801819999999999</v>
      </c>
      <c r="M6800" s="9">
        <v>24.925722</v>
      </c>
      <c r="N6800" s="9">
        <v>0.82974990000000004</v>
      </c>
      <c r="O6800" s="9">
        <v>17.93892</v>
      </c>
      <c r="P6800" s="9">
        <v>19.885618000000001</v>
      </c>
      <c r="Q6800" s="9">
        <v>9.8126315000000006E-2</v>
      </c>
      <c r="R6800" s="9">
        <v>1.2444014999999999E-2</v>
      </c>
      <c r="S6800" s="9">
        <v>3.1315790000000003E-2</v>
      </c>
      <c r="T6800" s="9">
        <v>2.925926</v>
      </c>
      <c r="U6800" s="9">
        <v>18.925926</v>
      </c>
      <c r="V6800" s="9">
        <v>2.4997368</v>
      </c>
      <c r="W6800" s="9">
        <v>7.1842103000000002</v>
      </c>
      <c r="X6800" s="9">
        <v>11.032131</v>
      </c>
      <c r="Y6800" s="9">
        <v>9.1023019999999999</v>
      </c>
      <c r="Z6800" s="9">
        <v>1.8447955</v>
      </c>
      <c r="AA6800" s="9">
        <v>3.1308813</v>
      </c>
      <c r="AB6800" s="9">
        <v>16.623090000000001</v>
      </c>
      <c r="AC6800" s="9">
        <v>14.312802</v>
      </c>
      <c r="AD6800" s="9">
        <v>13.991573000000001</v>
      </c>
      <c r="AE6800" s="9">
        <v>11.824832000000001</v>
      </c>
      <c r="AF6800" s="9">
        <v>46.692715</v>
      </c>
      <c r="AG6800" s="9">
        <v>53.640656</v>
      </c>
      <c r="AH6800" s="9">
        <v>34.503773000000002</v>
      </c>
      <c r="AI6800" s="9">
        <v>45.141759999999998</v>
      </c>
    </row>
    <row r="6801" spans="1:35" ht="15.75" hidden="1" customHeight="1" x14ac:dyDescent="0.2">
      <c r="A6801" s="9">
        <v>6808</v>
      </c>
    </row>
    <row r="6802" spans="1:35" ht="15.75" customHeight="1" x14ac:dyDescent="0.2">
      <c r="A6802" s="9">
        <v>6809</v>
      </c>
      <c r="B6802" s="9">
        <v>11.654923</v>
      </c>
      <c r="C6802" s="9">
        <v>21.862072000000001</v>
      </c>
      <c r="D6802" s="9">
        <v>3</v>
      </c>
      <c r="E6802" s="9">
        <v>1.5732330999999999</v>
      </c>
      <c r="F6802" s="9">
        <v>4.447711</v>
      </c>
      <c r="G6802" s="9">
        <v>-2.1283715000000001</v>
      </c>
      <c r="H6802" s="9">
        <v>0.10299999999999999</v>
      </c>
      <c r="I6802" s="9">
        <v>7.1217829999999996E-3</v>
      </c>
      <c r="J6802" s="9">
        <v>3.659567</v>
      </c>
      <c r="K6802" s="9">
        <v>294.97985999999997</v>
      </c>
      <c r="L6802" s="9">
        <v>24.195271999999999</v>
      </c>
      <c r="M6802" s="9">
        <v>24.847448</v>
      </c>
      <c r="N6802" s="9">
        <v>0.78085970000000005</v>
      </c>
      <c r="O6802" s="9">
        <v>17.739170000000001</v>
      </c>
      <c r="P6802" s="9">
        <v>19.840796999999998</v>
      </c>
      <c r="Q6802" s="9">
        <v>0.29520667</v>
      </c>
      <c r="R6802" s="9">
        <v>2.6211435000000002E-2</v>
      </c>
      <c r="S6802" s="9">
        <v>4.5333333000000003E-2</v>
      </c>
      <c r="T6802" s="9">
        <v>3.8421052000000002</v>
      </c>
      <c r="U6802" s="9">
        <v>20.210526000000002</v>
      </c>
      <c r="V6802" s="9">
        <v>0.69299999999999995</v>
      </c>
      <c r="W6802" s="9">
        <v>8.8666669999999996</v>
      </c>
      <c r="X6802" s="9">
        <v>10.934393</v>
      </c>
      <c r="Y6802" s="9">
        <v>9.0002220000000008</v>
      </c>
      <c r="Z6802" s="9">
        <v>1.8299018</v>
      </c>
      <c r="AA6802" s="9">
        <v>3.0185282</v>
      </c>
      <c r="AB6802" s="9">
        <v>16.586642999999999</v>
      </c>
      <c r="AC6802" s="9">
        <v>13.649217999999999</v>
      </c>
      <c r="AD6802" s="9">
        <v>12.547924999999999</v>
      </c>
      <c r="AE6802" s="9">
        <v>10.433856</v>
      </c>
      <c r="AF6802" s="9">
        <v>45.157077999999998</v>
      </c>
      <c r="AG6802" s="9">
        <v>53.738297000000003</v>
      </c>
      <c r="AH6802" s="9">
        <v>36.752189999999999</v>
      </c>
      <c r="AI6802" s="9">
        <v>48.280926000000001</v>
      </c>
    </row>
    <row r="6803" spans="1:35" ht="15.75" hidden="1" customHeight="1" x14ac:dyDescent="0.2">
      <c r="A6803" s="9">
        <v>6810</v>
      </c>
    </row>
    <row r="6804" spans="1:35" ht="15.75" hidden="1" customHeight="1" x14ac:dyDescent="0.2">
      <c r="A6804" s="9">
        <v>6811</v>
      </c>
    </row>
    <row r="6805" spans="1:35" ht="15.75" customHeight="1" x14ac:dyDescent="0.2">
      <c r="A6805" s="9">
        <v>6812</v>
      </c>
      <c r="B6805" s="9">
        <v>2.2433630999999998</v>
      </c>
      <c r="C6805" s="9">
        <v>5.7140849999999999</v>
      </c>
      <c r="D6805" s="9">
        <v>2</v>
      </c>
      <c r="E6805" s="9">
        <v>2.8782014999999999</v>
      </c>
      <c r="F6805" s="9">
        <v>7.4902972999999999</v>
      </c>
      <c r="G6805" s="9">
        <v>-1.3591553999999999</v>
      </c>
      <c r="H6805" s="9">
        <v>1.8378377E-3</v>
      </c>
      <c r="I6805" s="9">
        <v>5.4797526000000003E-3</v>
      </c>
      <c r="J6805" s="9">
        <v>1.9360789</v>
      </c>
      <c r="K6805" s="9">
        <v>295.34796</v>
      </c>
      <c r="L6805" s="9">
        <v>48.168236</v>
      </c>
      <c r="M6805" s="9">
        <v>32.226165999999999</v>
      </c>
      <c r="N6805" s="9">
        <v>1.3327677</v>
      </c>
      <c r="O6805" s="9">
        <v>12.052942</v>
      </c>
      <c r="P6805" s="9">
        <v>13.940300000000001</v>
      </c>
      <c r="Q6805" s="9">
        <v>0.87341469999999999</v>
      </c>
      <c r="R6805" s="9">
        <v>0.15424599999999999</v>
      </c>
      <c r="S6805" s="9">
        <v>6.9729730000000004E-3</v>
      </c>
      <c r="T6805" s="9">
        <v>1.25</v>
      </c>
      <c r="U6805" s="9">
        <v>12.1</v>
      </c>
      <c r="V6805" s="9">
        <v>0.40172973000000001</v>
      </c>
      <c r="W6805" s="9">
        <v>0.51891893</v>
      </c>
      <c r="X6805" s="9">
        <v>8.8351249999999997</v>
      </c>
      <c r="Y6805" s="9">
        <v>6.2203363999999999</v>
      </c>
      <c r="Z6805" s="9">
        <v>2.4980916999999998</v>
      </c>
      <c r="AA6805" s="9">
        <v>4.2423440000000001</v>
      </c>
      <c r="AB6805" s="9">
        <v>11.047865</v>
      </c>
      <c r="AC6805" s="9">
        <v>6.2356689999999997</v>
      </c>
      <c r="AD6805" s="9">
        <v>7.2617716999999997</v>
      </c>
      <c r="AE6805" s="9">
        <v>4.4307736999999996</v>
      </c>
      <c r="AF6805" s="9">
        <v>56.773400000000002</v>
      </c>
      <c r="AG6805" s="9">
        <v>74.768960000000007</v>
      </c>
      <c r="AH6805" s="9">
        <v>62.296419999999998</v>
      </c>
      <c r="AI6805" s="9">
        <v>90.836585999999997</v>
      </c>
    </row>
    <row r="6806" spans="1:35" ht="15.75" hidden="1" customHeight="1" x14ac:dyDescent="0.2">
      <c r="A6806" s="9">
        <v>6813</v>
      </c>
      <c r="E6806" s="9">
        <v>2.0785642000000002</v>
      </c>
      <c r="F6806" s="9">
        <v>5.7172727999999999</v>
      </c>
    </row>
    <row r="6807" spans="1:35" ht="15.75" customHeight="1" x14ac:dyDescent="0.2">
      <c r="A6807" s="9">
        <v>6814</v>
      </c>
      <c r="B6807" s="9">
        <v>5.6889386000000002</v>
      </c>
      <c r="C6807" s="9">
        <v>13.049785999999999</v>
      </c>
      <c r="D6807" s="9">
        <v>2</v>
      </c>
      <c r="E6807" s="9">
        <v>2.4466565</v>
      </c>
      <c r="F6807" s="9">
        <v>6.4622802999999998</v>
      </c>
      <c r="G6807" s="9">
        <v>-1.1340079000000001</v>
      </c>
      <c r="H6807" s="9">
        <v>4.5403900000000001E-3</v>
      </c>
      <c r="I6807" s="9">
        <v>7.1299407000000002E-3</v>
      </c>
      <c r="J6807" s="9">
        <v>2.4022822000000001</v>
      </c>
      <c r="K6807" s="9">
        <v>295.08614999999998</v>
      </c>
      <c r="L6807" s="9">
        <v>25.355547000000001</v>
      </c>
      <c r="M6807" s="9">
        <v>27.453282999999999</v>
      </c>
      <c r="N6807" s="9">
        <v>0.76589083999999996</v>
      </c>
      <c r="O6807" s="9">
        <v>17.555002000000002</v>
      </c>
      <c r="P6807" s="9">
        <v>19.332932</v>
      </c>
      <c r="Q6807" s="9">
        <v>1.0566556</v>
      </c>
      <c r="R6807" s="9">
        <v>0.110025</v>
      </c>
      <c r="S6807" s="9">
        <v>5.1253480000000001E-3</v>
      </c>
      <c r="T6807" s="9">
        <v>1.7908497000000001</v>
      </c>
      <c r="U6807" s="9">
        <v>14.849672999999999</v>
      </c>
      <c r="V6807" s="9">
        <v>0.30952647</v>
      </c>
      <c r="W6807" s="9">
        <v>0.73537606</v>
      </c>
      <c r="X6807" s="9">
        <v>11.202901000000001</v>
      </c>
      <c r="Y6807" s="9">
        <v>9.7547034999999997</v>
      </c>
      <c r="Z6807" s="9">
        <v>1.6411722</v>
      </c>
      <c r="AA6807" s="9">
        <v>2.8986683000000002</v>
      </c>
      <c r="AB6807" s="9">
        <v>16.359998999999998</v>
      </c>
      <c r="AC6807" s="9">
        <v>14.071704</v>
      </c>
      <c r="AD6807" s="9">
        <v>13.763356</v>
      </c>
      <c r="AE6807" s="9">
        <v>11.434092</v>
      </c>
      <c r="AF6807" s="9">
        <v>51.632792999999999</v>
      </c>
      <c r="AG6807" s="9">
        <v>58.770415999999997</v>
      </c>
      <c r="AH6807" s="9">
        <v>35.112335000000002</v>
      </c>
      <c r="AI6807" s="9">
        <v>46.413173999999998</v>
      </c>
    </row>
    <row r="6808" spans="1:35" ht="15.75" customHeight="1" x14ac:dyDescent="0.2">
      <c r="A6808" s="9">
        <v>6815</v>
      </c>
      <c r="B6808" s="9">
        <v>2.2908103</v>
      </c>
      <c r="C6808" s="9">
        <v>6.4708138000000002</v>
      </c>
      <c r="D6808" s="9">
        <v>2</v>
      </c>
      <c r="E6808" s="9">
        <v>2.021871</v>
      </c>
      <c r="F6808" s="9">
        <v>5.4321120000000001</v>
      </c>
      <c r="G6808" s="9">
        <v>0.54689019999999999</v>
      </c>
      <c r="H6808" s="9">
        <v>7.4999999999999997E-3</v>
      </c>
      <c r="I6808" s="9">
        <v>7.0350539999999998E-3</v>
      </c>
      <c r="J6808" s="9">
        <v>2.3054450000000002</v>
      </c>
      <c r="K6808" s="9">
        <v>295.59726000000001</v>
      </c>
      <c r="L6808" s="9">
        <v>27.223040000000001</v>
      </c>
      <c r="M6808" s="9">
        <v>28.39884</v>
      </c>
      <c r="N6808" s="9">
        <v>0.82926509999999998</v>
      </c>
      <c r="O6808" s="9">
        <v>17.177427000000002</v>
      </c>
      <c r="P6808" s="9">
        <v>18.886510000000001</v>
      </c>
      <c r="Q6808" s="9">
        <v>9.5677310000000002</v>
      </c>
      <c r="R6808" s="9">
        <v>0.21161469999999999</v>
      </c>
      <c r="S6808" s="9">
        <v>1.25E-3</v>
      </c>
      <c r="T6808" s="9">
        <v>4.25</v>
      </c>
      <c r="U6808" s="9">
        <v>22</v>
      </c>
      <c r="V6808" s="9">
        <v>0.32</v>
      </c>
      <c r="W6808" s="9">
        <v>0.5</v>
      </c>
      <c r="X6808" s="9">
        <v>10.825569</v>
      </c>
      <c r="Y6808" s="9">
        <v>9.0622699999999998</v>
      </c>
      <c r="Z6808" s="9">
        <v>1.7597716000000001</v>
      </c>
      <c r="AA6808" s="9">
        <v>3.1777343999999998</v>
      </c>
      <c r="AB6808" s="9">
        <v>16.166857</v>
      </c>
      <c r="AC6808" s="9">
        <v>13.414346</v>
      </c>
      <c r="AD6808" s="9">
        <v>13.110796000000001</v>
      </c>
      <c r="AE6808" s="9">
        <v>10.059062000000001</v>
      </c>
      <c r="AF6808" s="9">
        <v>50.592329999999997</v>
      </c>
      <c r="AG6808" s="9">
        <v>60.639859999999999</v>
      </c>
      <c r="AH6808" s="9">
        <v>36.72448</v>
      </c>
      <c r="AI6808" s="9">
        <v>50.798653000000002</v>
      </c>
    </row>
    <row r="6809" spans="1:35" ht="15.75" customHeight="1" x14ac:dyDescent="0.2">
      <c r="A6809" s="9">
        <v>6816</v>
      </c>
      <c r="B6809" s="9">
        <v>1.1605483999999999</v>
      </c>
      <c r="C6809" s="9">
        <v>6.1630219999999998</v>
      </c>
      <c r="D6809" s="9">
        <v>2</v>
      </c>
      <c r="E6809" s="9">
        <v>1.4299660999999999</v>
      </c>
      <c r="F6809" s="9">
        <v>4.6712170000000004</v>
      </c>
      <c r="G6809" s="9">
        <v>-2.4474999999999998</v>
      </c>
      <c r="H6809" s="18">
        <v>1.8189894E-14</v>
      </c>
      <c r="I6809" s="9">
        <v>6.4184730000000001E-3</v>
      </c>
      <c r="J6809" s="9">
        <v>1.4752097</v>
      </c>
      <c r="K6809" s="9">
        <v>295.64044000000001</v>
      </c>
      <c r="L6809" s="9">
        <v>43.124130000000001</v>
      </c>
      <c r="M6809" s="9">
        <v>36.704389999999997</v>
      </c>
      <c r="N6809" s="9">
        <v>1.0509717000000001</v>
      </c>
      <c r="O6809" s="9">
        <v>13.352935</v>
      </c>
      <c r="P6809" s="9">
        <v>14.544539</v>
      </c>
      <c r="Q6809" s="9">
        <v>35.4</v>
      </c>
      <c r="R6809" s="9">
        <v>0.90114342999999997</v>
      </c>
      <c r="S6809" s="9">
        <v>0</v>
      </c>
      <c r="T6809" s="9">
        <v>5</v>
      </c>
      <c r="U6809" s="9">
        <v>22</v>
      </c>
      <c r="V6809" s="9">
        <v>1.43</v>
      </c>
      <c r="W6809" s="9">
        <v>7</v>
      </c>
      <c r="X6809" s="9">
        <v>10.026935</v>
      </c>
      <c r="Y6809" s="9">
        <v>8.2137869999999999</v>
      </c>
      <c r="Z6809" s="9">
        <v>2.0527747000000001</v>
      </c>
      <c r="AA6809" s="9">
        <v>3.6050620000000002</v>
      </c>
      <c r="AB6809" s="9">
        <v>12.505362</v>
      </c>
      <c r="AC6809" s="9">
        <v>8.0546609999999994</v>
      </c>
      <c r="AD6809" s="9">
        <v>8.6760579999999994</v>
      </c>
      <c r="AE6809" s="9">
        <v>5.2291255000000003</v>
      </c>
      <c r="AF6809" s="9">
        <v>57.81991</v>
      </c>
      <c r="AG6809" s="9">
        <v>79.331509999999994</v>
      </c>
      <c r="AH6809" s="9">
        <v>53.290419999999997</v>
      </c>
      <c r="AI6809" s="9">
        <v>81.584549999999993</v>
      </c>
    </row>
    <row r="6810" spans="1:35" ht="15.75" hidden="1" customHeight="1" x14ac:dyDescent="0.2">
      <c r="A6810" s="9">
        <v>6817</v>
      </c>
    </row>
    <row r="6811" spans="1:35" ht="15.75" hidden="1" customHeight="1" x14ac:dyDescent="0.2">
      <c r="A6811" s="9">
        <v>6818</v>
      </c>
    </row>
    <row r="6812" spans="1:35" ht="15.75" hidden="1" customHeight="1" x14ac:dyDescent="0.2">
      <c r="A6812" s="9">
        <v>6819</v>
      </c>
      <c r="E6812" s="9">
        <v>2.2025988000000001</v>
      </c>
      <c r="F6812" s="9">
        <v>6.4973054000000001</v>
      </c>
      <c r="I6812" s="9">
        <v>7.2824930000000001E-3</v>
      </c>
      <c r="J6812" s="9">
        <v>1.0505859</v>
      </c>
      <c r="K6812" s="9">
        <v>291.20447000000001</v>
      </c>
      <c r="L6812" s="9">
        <v>23.978977</v>
      </c>
      <c r="M6812" s="9">
        <v>23.520652999999999</v>
      </c>
      <c r="N6812" s="9">
        <v>0.50143932999999996</v>
      </c>
      <c r="O6812" s="9">
        <v>17.494337000000002</v>
      </c>
      <c r="P6812" s="9">
        <v>18.650288</v>
      </c>
      <c r="Q6812" s="9">
        <v>34.387560000000001</v>
      </c>
      <c r="X6812" s="9">
        <v>10.488631</v>
      </c>
      <c r="Y6812" s="9">
        <v>9.3734409999999997</v>
      </c>
      <c r="Z6812" s="9">
        <v>1.3291698999999999</v>
      </c>
      <c r="AA6812" s="9">
        <v>1.9378586</v>
      </c>
      <c r="AB6812" s="9">
        <v>16.540516</v>
      </c>
      <c r="AC6812" s="9">
        <v>15.485901999999999</v>
      </c>
      <c r="AD6812" s="9">
        <v>13.587273</v>
      </c>
      <c r="AE6812" s="9">
        <v>13.606484</v>
      </c>
      <c r="AF6812" s="9">
        <v>43.101643000000003</v>
      </c>
      <c r="AG6812" s="9">
        <v>43.570120000000003</v>
      </c>
      <c r="AH6812" s="9">
        <v>31.441528000000002</v>
      </c>
      <c r="AI6812" s="9">
        <v>36.265704999999997</v>
      </c>
    </row>
    <row r="6813" spans="1:35" ht="15.75" hidden="1" customHeight="1" x14ac:dyDescent="0.2">
      <c r="A6813" s="9">
        <v>6820</v>
      </c>
    </row>
    <row r="6814" spans="1:35" ht="15.75" hidden="1" customHeight="1" x14ac:dyDescent="0.2">
      <c r="A6814" s="9">
        <v>6821</v>
      </c>
    </row>
    <row r="6815" spans="1:35" ht="15.75" hidden="1" customHeight="1" x14ac:dyDescent="0.2">
      <c r="A6815" s="9">
        <v>6822</v>
      </c>
      <c r="E6815" s="9">
        <v>2.7956910000000001</v>
      </c>
      <c r="F6815" s="9">
        <v>6.9342784999999996</v>
      </c>
    </row>
    <row r="6816" spans="1:35" ht="15.75" hidden="1" customHeight="1" x14ac:dyDescent="0.2">
      <c r="A6816" s="9">
        <v>6823</v>
      </c>
      <c r="E6816" s="9">
        <v>2.5973701</v>
      </c>
      <c r="F6816" s="9">
        <v>6.4580355000000003</v>
      </c>
    </row>
    <row r="6817" spans="1:35" ht="15.75" hidden="1" customHeight="1" x14ac:dyDescent="0.2">
      <c r="A6817" s="9">
        <v>6824</v>
      </c>
      <c r="E6817" s="9">
        <v>3.1487782000000002</v>
      </c>
      <c r="F6817" s="9">
        <v>8.2163319999999995</v>
      </c>
      <c r="I6817" s="9">
        <v>6.3874787000000001E-3</v>
      </c>
      <c r="J6817" s="9">
        <v>1.3148247</v>
      </c>
      <c r="K6817" s="9">
        <v>298.23727000000002</v>
      </c>
      <c r="L6817" s="9">
        <v>44.161873</v>
      </c>
      <c r="M6817" s="9">
        <v>34.922249999999998</v>
      </c>
      <c r="N6817" s="9">
        <v>1.3589643</v>
      </c>
      <c r="O6817" s="9">
        <v>13.444457</v>
      </c>
      <c r="P6817" s="9">
        <v>14.631527</v>
      </c>
      <c r="Q6817" s="9">
        <v>0</v>
      </c>
      <c r="X6817" s="9">
        <v>10.009802000000001</v>
      </c>
      <c r="Y6817" s="9">
        <v>8.4329490000000007</v>
      </c>
      <c r="Z6817" s="9">
        <v>2.5945298999999999</v>
      </c>
      <c r="AA6817" s="9">
        <v>4.068003</v>
      </c>
      <c r="AB6817" s="9">
        <v>12.853958</v>
      </c>
      <c r="AC6817" s="9">
        <v>7.4044284999999999</v>
      </c>
      <c r="AD6817" s="9">
        <v>9.2479890000000005</v>
      </c>
      <c r="AE6817" s="9">
        <v>4.7866735</v>
      </c>
      <c r="AF6817" s="9">
        <v>61.880927999999997</v>
      </c>
      <c r="AG6817" s="9">
        <v>95.72054</v>
      </c>
      <c r="AH6817" s="9">
        <v>53.054836000000002</v>
      </c>
      <c r="AI6817" s="9">
        <v>83.684169999999995</v>
      </c>
    </row>
    <row r="6818" spans="1:35" ht="15.75" customHeight="1" x14ac:dyDescent="0.2">
      <c r="A6818" s="9">
        <v>6825</v>
      </c>
      <c r="B6818" s="9">
        <v>1.8772310999999999</v>
      </c>
      <c r="C6818" s="9">
        <v>6.2255124999999998</v>
      </c>
      <c r="D6818" s="9">
        <v>2</v>
      </c>
      <c r="E6818" s="9">
        <v>2.2393652999999998</v>
      </c>
      <c r="F6818" s="9">
        <v>5.8047155999999998</v>
      </c>
      <c r="G6818" s="9">
        <v>-0.38318887000000001</v>
      </c>
      <c r="H6818" s="9">
        <v>5.9203980000000003E-3</v>
      </c>
      <c r="I6818" s="9">
        <v>6.2432232999999997E-3</v>
      </c>
      <c r="J6818" s="9">
        <v>1.8185358</v>
      </c>
      <c r="K6818" s="9">
        <v>297.29626000000002</v>
      </c>
      <c r="L6818" s="9">
        <v>45.803534999999997</v>
      </c>
      <c r="M6818" s="9">
        <v>36.213180000000001</v>
      </c>
      <c r="N6818" s="9">
        <v>1.3313922</v>
      </c>
      <c r="O6818" s="9">
        <v>12.867910999999999</v>
      </c>
      <c r="P6818" s="9">
        <v>14.273115000000001</v>
      </c>
      <c r="Q6818" s="9">
        <v>0.90735065999999998</v>
      </c>
      <c r="R6818" s="9">
        <v>7.4712890000000004E-2</v>
      </c>
      <c r="S6818" s="9">
        <v>2.2039799999999998E-2</v>
      </c>
      <c r="T6818" s="9">
        <v>1.5</v>
      </c>
      <c r="U6818" s="9">
        <v>12.523255000000001</v>
      </c>
      <c r="V6818" s="9">
        <v>0.21253732</v>
      </c>
      <c r="W6818" s="9">
        <v>0.89054730000000004</v>
      </c>
      <c r="X6818" s="9">
        <v>10.52134</v>
      </c>
      <c r="Y6818" s="9">
        <v>7.9681315000000001</v>
      </c>
      <c r="Z6818" s="9">
        <v>2.3691616</v>
      </c>
      <c r="AA6818" s="9">
        <v>4.0003270000000004</v>
      </c>
      <c r="AB6818" s="9">
        <v>12.637848999999999</v>
      </c>
      <c r="AC6818" s="9">
        <v>6.9755779999999996</v>
      </c>
      <c r="AD6818" s="9">
        <v>9.2019730000000006</v>
      </c>
      <c r="AE6818" s="9">
        <v>4.7286239999999999</v>
      </c>
      <c r="AF6818" s="9">
        <v>53.431843000000001</v>
      </c>
      <c r="AG6818" s="9">
        <v>85.946335000000005</v>
      </c>
      <c r="AH6818" s="9">
        <v>53.389977000000002</v>
      </c>
      <c r="AI6818" s="9">
        <v>85.933014</v>
      </c>
    </row>
    <row r="6819" spans="1:35" ht="15.75" hidden="1" customHeight="1" x14ac:dyDescent="0.2">
      <c r="A6819" s="9">
        <v>6826</v>
      </c>
    </row>
    <row r="6820" spans="1:35" ht="15.75" hidden="1" customHeight="1" x14ac:dyDescent="0.2">
      <c r="A6820" s="9">
        <v>6827</v>
      </c>
    </row>
    <row r="6821" spans="1:35" ht="15.75" hidden="1" customHeight="1" x14ac:dyDescent="0.2">
      <c r="A6821" s="9">
        <v>6828</v>
      </c>
      <c r="E6821" s="9">
        <v>2.3049946000000001</v>
      </c>
      <c r="F6821" s="9">
        <v>7.9155635999999996</v>
      </c>
    </row>
    <row r="6822" spans="1:35" ht="15.75" hidden="1" customHeight="1" x14ac:dyDescent="0.2">
      <c r="A6822" s="9">
        <v>6829</v>
      </c>
    </row>
    <row r="6823" spans="1:35" ht="15.75" hidden="1" customHeight="1" x14ac:dyDescent="0.2">
      <c r="A6823" s="9">
        <v>6830</v>
      </c>
    </row>
    <row r="6824" spans="1:35" ht="15.75" customHeight="1" x14ac:dyDescent="0.2">
      <c r="A6824" s="9">
        <v>6831</v>
      </c>
      <c r="B6824" s="9">
        <v>6.6455193000000001</v>
      </c>
      <c r="C6824" s="9">
        <v>14.372958000000001</v>
      </c>
      <c r="D6824" s="9">
        <v>3</v>
      </c>
      <c r="E6824" s="9">
        <v>2.6875385999999999</v>
      </c>
      <c r="F6824" s="9">
        <v>7.4974413000000002</v>
      </c>
      <c r="G6824" s="9">
        <v>1.0586021000000001</v>
      </c>
      <c r="H6824" s="9">
        <v>3.5432595999999997E-2</v>
      </c>
      <c r="I6824" s="9">
        <v>5.7531874999999996E-3</v>
      </c>
      <c r="J6824" s="9">
        <v>4.015943</v>
      </c>
      <c r="K6824" s="9">
        <v>295.31778000000003</v>
      </c>
      <c r="L6824" s="9">
        <v>48.709156</v>
      </c>
      <c r="M6824" s="9">
        <v>36.903731999999998</v>
      </c>
      <c r="N6824" s="9">
        <v>1.3373101999999999</v>
      </c>
      <c r="O6824" s="9">
        <v>11.5854645</v>
      </c>
      <c r="P6824" s="9">
        <v>13.853070000000001</v>
      </c>
      <c r="Q6824" s="9">
        <v>0.88714470000000001</v>
      </c>
      <c r="R6824" s="9">
        <v>2.3671339999999999E-2</v>
      </c>
      <c r="S6824" s="9">
        <v>6.4185110000000004E-2</v>
      </c>
      <c r="T6824" s="9">
        <v>1.6804979</v>
      </c>
      <c r="U6824" s="9">
        <v>14.267782</v>
      </c>
      <c r="V6824" s="9">
        <v>1.8223541000000001</v>
      </c>
      <c r="W6824" s="9">
        <v>5.4869212999999997</v>
      </c>
      <c r="X6824" s="9">
        <v>14.044193</v>
      </c>
      <c r="Y6824" s="9">
        <v>9.8118040000000004</v>
      </c>
      <c r="Z6824" s="9">
        <v>2.3736215000000001</v>
      </c>
      <c r="AA6824" s="9">
        <v>4.2344984999999999</v>
      </c>
      <c r="AB6824" s="9">
        <v>12.225552</v>
      </c>
      <c r="AC6824" s="9">
        <v>5.4084839999999996</v>
      </c>
      <c r="AD6824" s="9">
        <v>7.9261146</v>
      </c>
      <c r="AE6824" s="9">
        <v>3.7200669999999998</v>
      </c>
      <c r="AF6824" s="9">
        <v>61.601073999999997</v>
      </c>
      <c r="AG6824" s="9">
        <v>112.216774</v>
      </c>
      <c r="AH6824" s="9">
        <v>55.627913999999997</v>
      </c>
      <c r="AI6824" s="9">
        <v>96.012084999999999</v>
      </c>
    </row>
    <row r="6825" spans="1:35" ht="15.75" hidden="1" customHeight="1" x14ac:dyDescent="0.2">
      <c r="A6825" s="9">
        <v>6832</v>
      </c>
    </row>
    <row r="6826" spans="1:35" ht="15.75" hidden="1" customHeight="1" x14ac:dyDescent="0.2">
      <c r="A6826" s="9">
        <v>6833</v>
      </c>
    </row>
    <row r="6827" spans="1:35" ht="15.75" hidden="1" customHeight="1" x14ac:dyDescent="0.2">
      <c r="A6827" s="9">
        <v>6834</v>
      </c>
      <c r="E6827" s="9">
        <v>3.1652672000000002</v>
      </c>
      <c r="F6827" s="9">
        <v>6.8914030000000004</v>
      </c>
      <c r="I6827" s="9">
        <v>6.5063476000000002E-3</v>
      </c>
      <c r="J6827" s="9">
        <v>1.7798076</v>
      </c>
      <c r="K6827" s="9">
        <v>295.23349999999999</v>
      </c>
      <c r="L6827" s="9">
        <v>37.885075000000001</v>
      </c>
      <c r="M6827" s="9">
        <v>34.473075999999999</v>
      </c>
      <c r="N6827" s="9">
        <v>1.0114881</v>
      </c>
      <c r="O6827" s="9">
        <v>14.367595</v>
      </c>
      <c r="P6827" s="9">
        <v>15.823036999999999</v>
      </c>
      <c r="Q6827" s="9">
        <v>16</v>
      </c>
      <c r="X6827" s="9">
        <v>7.8359155999999999</v>
      </c>
      <c r="Y6827" s="9">
        <v>7.3542139999999998</v>
      </c>
      <c r="Z6827" s="9">
        <v>2.0119362000000001</v>
      </c>
      <c r="AA6827" s="9">
        <v>3.6581054000000002</v>
      </c>
      <c r="AB6827" s="9">
        <v>14.111507</v>
      </c>
      <c r="AC6827" s="9">
        <v>9.2407509999999995</v>
      </c>
      <c r="AD6827" s="9">
        <v>9.7652160000000006</v>
      </c>
      <c r="AE6827" s="9">
        <v>6.054837</v>
      </c>
      <c r="AF6827" s="9">
        <v>50.341929999999998</v>
      </c>
      <c r="AG6827" s="9">
        <v>73.683840000000004</v>
      </c>
      <c r="AH6827" s="9">
        <v>46.479202000000001</v>
      </c>
      <c r="AI6827" s="9">
        <v>74.614829999999998</v>
      </c>
    </row>
    <row r="6828" spans="1:35" ht="15.75" customHeight="1" x14ac:dyDescent="0.2">
      <c r="A6828" s="9">
        <v>6835</v>
      </c>
      <c r="B6828" s="9">
        <v>5.7119859999999996</v>
      </c>
      <c r="C6828" s="9">
        <v>13.605255</v>
      </c>
      <c r="D6828" s="9">
        <v>2</v>
      </c>
      <c r="E6828" s="9">
        <v>2.0841527000000002</v>
      </c>
      <c r="F6828" s="9">
        <v>6.4426984999999997</v>
      </c>
      <c r="G6828" s="9">
        <v>-7.4736820000000002</v>
      </c>
      <c r="H6828" s="9">
        <v>1.5956521000000001E-2</v>
      </c>
      <c r="I6828" s="9">
        <v>5.1053920000000003E-3</v>
      </c>
      <c r="J6828" s="9">
        <v>3.1774182</v>
      </c>
      <c r="K6828" s="9">
        <v>293.90447999999998</v>
      </c>
      <c r="L6828" s="9">
        <v>44.939261999999999</v>
      </c>
      <c r="M6828" s="9">
        <v>31.806742</v>
      </c>
      <c r="N6828" s="9">
        <v>1.2027369000000001</v>
      </c>
      <c r="O6828" s="9">
        <v>12.742065</v>
      </c>
      <c r="P6828" s="9">
        <v>15.057613999999999</v>
      </c>
      <c r="Q6828" s="9">
        <v>0.50038660000000001</v>
      </c>
      <c r="R6828" s="9">
        <v>0.14493233</v>
      </c>
      <c r="S6828" s="9">
        <v>4.0739129999999998E-2</v>
      </c>
      <c r="T6828" s="9">
        <v>1.6721311999999999</v>
      </c>
      <c r="U6828" s="9">
        <v>14.942622999999999</v>
      </c>
      <c r="V6828" s="9">
        <v>4.6504783999999999</v>
      </c>
      <c r="W6828" s="9">
        <v>2.6</v>
      </c>
      <c r="X6828" s="9">
        <v>9.5808350000000004</v>
      </c>
      <c r="Y6828" s="9">
        <v>6.7758273999999998</v>
      </c>
      <c r="Z6828" s="9">
        <v>2.2673260000000002</v>
      </c>
      <c r="AA6828" s="9">
        <v>3.9628315000000001</v>
      </c>
      <c r="AB6828" s="9">
        <v>11.957402999999999</v>
      </c>
      <c r="AC6828" s="9">
        <v>5.9839869999999999</v>
      </c>
      <c r="AD6828" s="9">
        <v>7.4397764000000004</v>
      </c>
      <c r="AE6828" s="9">
        <v>4.2083944999999998</v>
      </c>
      <c r="AF6828" s="9">
        <v>54.653987999999998</v>
      </c>
      <c r="AG6828" s="9">
        <v>77.400390000000002</v>
      </c>
      <c r="AH6828" s="9">
        <v>58.250689999999999</v>
      </c>
      <c r="AI6828" s="9">
        <v>92.402600000000007</v>
      </c>
    </row>
    <row r="6829" spans="1:35" ht="15.75" customHeight="1" x14ac:dyDescent="0.2">
      <c r="A6829" s="9">
        <v>6836</v>
      </c>
      <c r="B6829" s="9">
        <v>15.836360000000001</v>
      </c>
      <c r="C6829" s="9">
        <v>30.238230000000001</v>
      </c>
      <c r="D6829" s="9">
        <v>3</v>
      </c>
      <c r="E6829" s="9">
        <v>2.7657661</v>
      </c>
      <c r="F6829" s="9">
        <v>7.9269259999999999</v>
      </c>
      <c r="G6829" s="9">
        <v>-1.0422750000000001</v>
      </c>
      <c r="H6829" s="9">
        <v>0.10190476499999999</v>
      </c>
      <c r="I6829" s="9">
        <v>5.3376559999999997E-3</v>
      </c>
      <c r="J6829" s="9">
        <v>3.6428484999999999</v>
      </c>
      <c r="K6829" s="9">
        <v>290.58920000000001</v>
      </c>
      <c r="L6829" s="9">
        <v>43.485878</v>
      </c>
      <c r="M6829" s="9">
        <v>32.938484000000003</v>
      </c>
      <c r="N6829" s="9">
        <v>0.90881049999999997</v>
      </c>
      <c r="O6829" s="9">
        <v>12.689802999999999</v>
      </c>
      <c r="P6829" s="9">
        <v>14.727900999999999</v>
      </c>
      <c r="Q6829" s="9">
        <v>3.6377356000000001</v>
      </c>
      <c r="R6829" s="9">
        <v>0.14729202999999999</v>
      </c>
      <c r="S6829" s="9">
        <v>0.17190475999999999</v>
      </c>
      <c r="T6829" s="9">
        <v>5.4444447</v>
      </c>
      <c r="U6829" s="9">
        <v>21.555554999999998</v>
      </c>
      <c r="V6829" s="9">
        <v>0</v>
      </c>
      <c r="W6829" s="9">
        <v>2.3809523999999999E-2</v>
      </c>
      <c r="X6829" s="9">
        <v>14.99043</v>
      </c>
      <c r="Y6829" s="9">
        <v>10.897926999999999</v>
      </c>
      <c r="Z6829" s="9">
        <v>1.7058654</v>
      </c>
      <c r="AA6829" s="9">
        <v>2.7000066999999999</v>
      </c>
      <c r="AB6829" s="9">
        <v>12.4265785</v>
      </c>
      <c r="AC6829" s="9">
        <v>6.5393534000000004</v>
      </c>
      <c r="AD6829" s="9">
        <v>7.2324210000000004</v>
      </c>
      <c r="AE6829" s="9">
        <v>4.4323964</v>
      </c>
      <c r="AF6829" s="9">
        <v>52.708649999999999</v>
      </c>
      <c r="AG6829" s="9">
        <v>77.574849999999998</v>
      </c>
      <c r="AH6829" s="9">
        <v>55.183258000000002</v>
      </c>
      <c r="AI6829" s="9">
        <v>87.399969999999996</v>
      </c>
    </row>
    <row r="6830" spans="1:35" ht="15.75" hidden="1" customHeight="1" x14ac:dyDescent="0.2">
      <c r="A6830" s="9">
        <v>6837</v>
      </c>
    </row>
    <row r="6831" spans="1:35" ht="15.75" hidden="1" customHeight="1" x14ac:dyDescent="0.2">
      <c r="A6831" s="9">
        <v>6838</v>
      </c>
    </row>
    <row r="6832" spans="1:35" ht="15.75" customHeight="1" x14ac:dyDescent="0.2">
      <c r="A6832" s="9">
        <v>6839</v>
      </c>
      <c r="B6832" s="9">
        <v>8.9697809999999993</v>
      </c>
      <c r="C6832" s="9">
        <v>19.899633000000001</v>
      </c>
      <c r="D6832" s="9">
        <v>2.5921986000000001</v>
      </c>
      <c r="E6832" s="9">
        <v>1.7294290000000001</v>
      </c>
      <c r="F6832" s="9">
        <v>5.4093064999999996</v>
      </c>
      <c r="G6832" s="9">
        <v>-2.1049638000000002</v>
      </c>
      <c r="H6832" s="9">
        <v>5.3475179999999997E-2</v>
      </c>
      <c r="I6832" s="9">
        <v>6.8207090000000003E-3</v>
      </c>
      <c r="J6832" s="9">
        <v>3.2357383</v>
      </c>
      <c r="K6832" s="9">
        <v>296.57796999999999</v>
      </c>
      <c r="L6832" s="9">
        <v>32.719067000000003</v>
      </c>
      <c r="M6832" s="9">
        <v>31.74849</v>
      </c>
      <c r="N6832" s="9">
        <v>1.0465795</v>
      </c>
      <c r="O6832" s="9">
        <v>15.641474000000001</v>
      </c>
      <c r="P6832" s="9">
        <v>17.580670999999999</v>
      </c>
      <c r="Q6832" s="9">
        <v>0.56466483999999995</v>
      </c>
      <c r="R6832" s="9">
        <v>7.0821665000000006E-2</v>
      </c>
      <c r="S6832" s="9">
        <v>7.3120563999999999E-2</v>
      </c>
      <c r="T6832" s="9">
        <v>1.7557251</v>
      </c>
      <c r="U6832" s="9">
        <v>16.032</v>
      </c>
      <c r="V6832" s="9">
        <v>1.2881914000000001</v>
      </c>
      <c r="W6832" s="9">
        <v>5.3368792999999997</v>
      </c>
      <c r="X6832" s="9">
        <v>11.007218</v>
      </c>
      <c r="Y6832" s="9">
        <v>9.0450979999999994</v>
      </c>
      <c r="Z6832" s="9">
        <v>2.3260489</v>
      </c>
      <c r="AA6832" s="9">
        <v>3.7177121999999998</v>
      </c>
      <c r="AB6832" s="9">
        <v>14.655557</v>
      </c>
      <c r="AC6832" s="9">
        <v>10.6395445</v>
      </c>
      <c r="AD6832" s="9">
        <v>10.453355</v>
      </c>
      <c r="AE6832" s="9">
        <v>7.6039070000000004</v>
      </c>
      <c r="AF6832" s="9">
        <v>56.663424999999997</v>
      </c>
      <c r="AG6832" s="9">
        <v>73.360709999999997</v>
      </c>
      <c r="AH6832" s="9">
        <v>45.559643000000001</v>
      </c>
      <c r="AI6832" s="9">
        <v>64.148700000000005</v>
      </c>
    </row>
    <row r="6833" spans="1:35" ht="15.75" customHeight="1" x14ac:dyDescent="0.2">
      <c r="A6833" s="9">
        <v>6840</v>
      </c>
      <c r="B6833" s="9">
        <v>6.7064149999999998</v>
      </c>
      <c r="C6833" s="9">
        <v>17.003375999999999</v>
      </c>
      <c r="D6833" s="9">
        <v>2</v>
      </c>
      <c r="E6833" s="9">
        <v>2.9405017</v>
      </c>
      <c r="F6833" s="9">
        <v>7.5528909999999998</v>
      </c>
      <c r="G6833" s="9">
        <v>5.4467049999999997</v>
      </c>
      <c r="H6833" s="9">
        <v>2.8430232999999999E-2</v>
      </c>
      <c r="I6833" s="9">
        <v>6.4374219999999999E-3</v>
      </c>
      <c r="J6833" s="9">
        <v>1.6997529</v>
      </c>
      <c r="K6833" s="9">
        <v>293.11750000000001</v>
      </c>
      <c r="L6833" s="9">
        <v>39.62547</v>
      </c>
      <c r="M6833" s="9">
        <v>36.261580000000002</v>
      </c>
      <c r="N6833" s="9">
        <v>0.81717693999999996</v>
      </c>
      <c r="O6833" s="9">
        <v>13.612355000000001</v>
      </c>
      <c r="P6833" s="9">
        <v>14.968446</v>
      </c>
      <c r="Q6833" s="9">
        <v>0.69742420000000005</v>
      </c>
      <c r="R6833" s="9">
        <v>0.117295116</v>
      </c>
      <c r="S6833" s="9">
        <v>2.2580817E-2</v>
      </c>
      <c r="T6833" s="9">
        <v>1.75</v>
      </c>
      <c r="U6833" s="9">
        <v>13.33</v>
      </c>
      <c r="V6833" s="9">
        <v>1.2918605000000001</v>
      </c>
      <c r="W6833" s="9">
        <v>5.4011626000000001</v>
      </c>
      <c r="X6833" s="9">
        <v>11.556882999999999</v>
      </c>
      <c r="Y6833" s="9">
        <v>10.853123</v>
      </c>
      <c r="Z6833" s="9">
        <v>1.8107778999999999</v>
      </c>
      <c r="AA6833" s="9">
        <v>2.8583867999999999</v>
      </c>
      <c r="AB6833" s="9">
        <v>12.898844</v>
      </c>
      <c r="AC6833" s="9">
        <v>9.8790999999999993</v>
      </c>
      <c r="AD6833" s="9">
        <v>8.8555019999999995</v>
      </c>
      <c r="AE6833" s="9">
        <v>7.2730202999999998</v>
      </c>
      <c r="AF6833" s="9">
        <v>68.462585000000004</v>
      </c>
      <c r="AG6833" s="9">
        <v>81.669585999999995</v>
      </c>
      <c r="AH6833" s="9">
        <v>51.803153999999999</v>
      </c>
      <c r="AI6833" s="9">
        <v>67.229965000000007</v>
      </c>
    </row>
    <row r="6834" spans="1:35" ht="15.75" hidden="1" customHeight="1" x14ac:dyDescent="0.2">
      <c r="A6834" s="9">
        <v>6841</v>
      </c>
    </row>
    <row r="6835" spans="1:35" ht="15.75" hidden="1" customHeight="1" x14ac:dyDescent="0.2">
      <c r="A6835" s="9">
        <v>6842</v>
      </c>
    </row>
    <row r="6836" spans="1:35" ht="15.75" hidden="1" customHeight="1" x14ac:dyDescent="0.2">
      <c r="A6836" s="9">
        <v>6843</v>
      </c>
    </row>
    <row r="6837" spans="1:35" ht="15.75" hidden="1" customHeight="1" x14ac:dyDescent="0.2">
      <c r="A6837" s="9">
        <v>6844</v>
      </c>
    </row>
    <row r="6838" spans="1:35" ht="15.75" customHeight="1" x14ac:dyDescent="0.2">
      <c r="A6838" s="9">
        <v>6845</v>
      </c>
      <c r="B6838" s="9">
        <v>5.2408323000000001</v>
      </c>
      <c r="C6838" s="9">
        <v>12.960502999999999</v>
      </c>
      <c r="D6838" s="9">
        <v>3</v>
      </c>
      <c r="E6838" s="9">
        <v>2.5983304999999999</v>
      </c>
      <c r="F6838" s="9">
        <v>5.780443</v>
      </c>
      <c r="G6838" s="9">
        <v>6.3461436999999998</v>
      </c>
      <c r="H6838" s="9">
        <v>2.5999999999999999E-2</v>
      </c>
      <c r="I6838" s="9">
        <v>7.2944100000000003E-3</v>
      </c>
      <c r="J6838" s="9">
        <v>1.6907502000000001</v>
      </c>
      <c r="K6838" s="9">
        <v>294.14737000000002</v>
      </c>
      <c r="L6838" s="9">
        <v>32.529471999999998</v>
      </c>
      <c r="M6838" s="9">
        <v>28.384084999999999</v>
      </c>
      <c r="N6838" s="9">
        <v>0.76663720000000002</v>
      </c>
      <c r="O6838" s="9">
        <v>15.465216</v>
      </c>
      <c r="P6838" s="9">
        <v>16.894342000000002</v>
      </c>
      <c r="Q6838" s="9">
        <v>29.802313000000002</v>
      </c>
      <c r="R6838" s="9">
        <v>0.64527999999999996</v>
      </c>
      <c r="S6838" s="9">
        <v>0.11</v>
      </c>
      <c r="T6838" s="9">
        <v>8.6</v>
      </c>
      <c r="U6838" s="9">
        <v>22</v>
      </c>
      <c r="V6838" s="9">
        <v>0.998</v>
      </c>
      <c r="W6838" s="9">
        <v>2.4</v>
      </c>
      <c r="X6838" s="9">
        <v>7.2774744</v>
      </c>
      <c r="Y6838" s="9">
        <v>6.5867079999999998</v>
      </c>
      <c r="Z6838" s="9">
        <v>1.7399827000000001</v>
      </c>
      <c r="AA6838" s="9">
        <v>3.2254912999999998</v>
      </c>
      <c r="AB6838" s="9">
        <v>14.399009</v>
      </c>
      <c r="AC6838" s="9">
        <v>11.842881</v>
      </c>
      <c r="AD6838" s="9">
        <v>10.618175000000001</v>
      </c>
      <c r="AE6838" s="9">
        <v>8.2119540000000004</v>
      </c>
      <c r="AF6838" s="9">
        <v>48.732900000000001</v>
      </c>
      <c r="AG6838" s="9">
        <v>51.079749999999997</v>
      </c>
      <c r="AH6838" s="9">
        <v>43.088303000000003</v>
      </c>
      <c r="AI6838" s="9">
        <v>58.881667999999998</v>
      </c>
    </row>
    <row r="6839" spans="1:35" ht="15.75" hidden="1" customHeight="1" x14ac:dyDescent="0.2">
      <c r="A6839" s="9">
        <v>6846</v>
      </c>
      <c r="E6839" s="9">
        <v>2.4880027999999998</v>
      </c>
      <c r="F6839" s="9">
        <v>6.1403127</v>
      </c>
    </row>
    <row r="6840" spans="1:35" ht="15.75" hidden="1" customHeight="1" x14ac:dyDescent="0.2">
      <c r="A6840" s="9">
        <v>6847</v>
      </c>
    </row>
    <row r="6841" spans="1:35" ht="15.75" hidden="1" customHeight="1" x14ac:dyDescent="0.2">
      <c r="A6841" s="9">
        <v>6848</v>
      </c>
    </row>
    <row r="6842" spans="1:35" ht="15.75" customHeight="1" x14ac:dyDescent="0.2">
      <c r="A6842" s="9">
        <v>6849</v>
      </c>
      <c r="B6842" s="9">
        <v>2.9700584000000001</v>
      </c>
      <c r="C6842" s="9">
        <v>7.959371</v>
      </c>
      <c r="D6842" s="9">
        <v>2</v>
      </c>
      <c r="E6842" s="9">
        <v>2.1366776999999999</v>
      </c>
      <c r="F6842" s="9">
        <v>6.0893617000000004</v>
      </c>
      <c r="G6842" s="9">
        <v>-1.3426392</v>
      </c>
      <c r="H6842" s="9">
        <v>3.8373984E-2</v>
      </c>
      <c r="I6842" s="9">
        <v>5.6070457000000004E-3</v>
      </c>
      <c r="J6842" s="9">
        <v>2.9310280999999998</v>
      </c>
      <c r="K6842" s="9">
        <v>296.10144000000003</v>
      </c>
      <c r="L6842" s="9">
        <v>48.844994</v>
      </c>
      <c r="M6842" s="9">
        <v>33.654021999999998</v>
      </c>
      <c r="N6842" s="9">
        <v>1.321005</v>
      </c>
      <c r="O6842" s="9">
        <v>11.910781999999999</v>
      </c>
      <c r="P6842" s="9">
        <v>13.733499</v>
      </c>
      <c r="Q6842" s="9">
        <v>2.1549048000000002</v>
      </c>
      <c r="R6842" s="9">
        <v>2.6026176000000002E-2</v>
      </c>
      <c r="S6842" s="9">
        <v>6.8292685000000006E-2</v>
      </c>
      <c r="T6842" s="9">
        <v>1.8211919999999999</v>
      </c>
      <c r="U6842" s="9">
        <v>13.907285</v>
      </c>
      <c r="V6842" s="9">
        <v>2.1797966999999998</v>
      </c>
      <c r="W6842" s="9">
        <v>3.6788618999999998</v>
      </c>
      <c r="X6842" s="9">
        <v>8.4302569999999992</v>
      </c>
      <c r="Y6842" s="9">
        <v>6.414485</v>
      </c>
      <c r="Z6842" s="9">
        <v>2.2996143999999998</v>
      </c>
      <c r="AA6842" s="9">
        <v>4.0362629999999999</v>
      </c>
      <c r="AB6842" s="9">
        <v>12.335392000000001</v>
      </c>
      <c r="AC6842" s="9">
        <v>5.6103763999999998</v>
      </c>
      <c r="AD6842" s="9">
        <v>8.2682599999999997</v>
      </c>
      <c r="AE6842" s="9">
        <v>3.885475</v>
      </c>
      <c r="AF6842" s="9">
        <v>53.591473000000001</v>
      </c>
      <c r="AG6842" s="9">
        <v>90.767960000000002</v>
      </c>
      <c r="AH6842" s="9">
        <v>55.740223</v>
      </c>
      <c r="AI6842" s="9">
        <v>94.361590000000007</v>
      </c>
    </row>
    <row r="6843" spans="1:35" ht="15.75" hidden="1" customHeight="1" x14ac:dyDescent="0.2">
      <c r="A6843" s="9">
        <v>6850</v>
      </c>
      <c r="E6843" s="9">
        <v>3.0874139999999999</v>
      </c>
      <c r="F6843" s="9">
        <v>8.1571429999999996</v>
      </c>
    </row>
    <row r="6844" spans="1:35" ht="15.75" customHeight="1" x14ac:dyDescent="0.2">
      <c r="A6844" s="9">
        <v>6851</v>
      </c>
      <c r="B6844" s="9">
        <v>2.7962186</v>
      </c>
      <c r="C6844" s="9">
        <v>8.9305310000000002</v>
      </c>
      <c r="D6844" s="9">
        <v>2</v>
      </c>
      <c r="E6844" s="9">
        <v>2.5655174000000001</v>
      </c>
      <c r="F6844" s="9">
        <v>7.030837</v>
      </c>
      <c r="G6844" s="9">
        <v>1.1841421000000001</v>
      </c>
      <c r="H6844" s="9">
        <v>3.0465117E-2</v>
      </c>
      <c r="I6844" s="9">
        <v>6.0121133E-3</v>
      </c>
      <c r="J6844" s="9">
        <v>2.5636356</v>
      </c>
      <c r="K6844" s="9">
        <v>296.0342</v>
      </c>
      <c r="L6844" s="9">
        <v>37.035850000000003</v>
      </c>
      <c r="M6844" s="9">
        <v>33.762886000000002</v>
      </c>
      <c r="N6844" s="9">
        <v>1.1384764999999999</v>
      </c>
      <c r="O6844" s="9">
        <v>14.717582999999999</v>
      </c>
      <c r="P6844" s="9">
        <v>16.666793999999999</v>
      </c>
      <c r="Q6844" s="9">
        <v>1.0817009</v>
      </c>
      <c r="R6844" s="9">
        <v>0.1382901</v>
      </c>
      <c r="S6844" s="9">
        <v>4.4767442999999997E-2</v>
      </c>
      <c r="T6844" s="9">
        <v>1.92</v>
      </c>
      <c r="U6844" s="9">
        <v>15.64</v>
      </c>
      <c r="V6844" s="9">
        <v>1.6765116</v>
      </c>
      <c r="W6844" s="9">
        <v>3.627907</v>
      </c>
      <c r="X6844" s="9">
        <v>10.951912</v>
      </c>
      <c r="Y6844" s="9">
        <v>8.6289470000000001</v>
      </c>
      <c r="Z6844" s="9">
        <v>2.2001605</v>
      </c>
      <c r="AA6844" s="9">
        <v>3.7657281999999999</v>
      </c>
      <c r="AB6844" s="9">
        <v>14.216858</v>
      </c>
      <c r="AC6844" s="9">
        <v>8.2767099999999996</v>
      </c>
      <c r="AD6844" s="9">
        <v>9.5315890000000003</v>
      </c>
      <c r="AE6844" s="9">
        <v>5.2791899999999998</v>
      </c>
      <c r="AF6844" s="9">
        <v>57.948642999999997</v>
      </c>
      <c r="AG6844" s="9">
        <v>83.599459999999993</v>
      </c>
      <c r="AH6844" s="9">
        <v>47.050089999999997</v>
      </c>
      <c r="AI6844" s="9">
        <v>78.71866</v>
      </c>
    </row>
    <row r="6845" spans="1:35" ht="15.75" hidden="1" customHeight="1" x14ac:dyDescent="0.2">
      <c r="A6845" s="9">
        <v>6852</v>
      </c>
    </row>
    <row r="6846" spans="1:35" ht="15.75" hidden="1" customHeight="1" x14ac:dyDescent="0.2">
      <c r="A6846" s="9">
        <v>6853</v>
      </c>
    </row>
    <row r="6847" spans="1:35" ht="15.75" hidden="1" customHeight="1" x14ac:dyDescent="0.2">
      <c r="A6847" s="9">
        <v>6854</v>
      </c>
    </row>
    <row r="6848" spans="1:35" ht="15.75" hidden="1" customHeight="1" x14ac:dyDescent="0.2">
      <c r="A6848" s="9">
        <v>6855</v>
      </c>
    </row>
    <row r="6849" spans="1:35" ht="15.75" customHeight="1" x14ac:dyDescent="0.2">
      <c r="A6849" s="9">
        <v>6856</v>
      </c>
      <c r="B6849" s="9">
        <v>1.5963993000000001</v>
      </c>
      <c r="C6849" s="9">
        <v>5.2894076999999999</v>
      </c>
      <c r="D6849" s="9">
        <v>2</v>
      </c>
      <c r="E6849" s="9">
        <v>1.755609</v>
      </c>
      <c r="F6849" s="9">
        <v>4.8183369999999996</v>
      </c>
      <c r="G6849" s="9">
        <v>-8.6476769999999998</v>
      </c>
      <c r="H6849" s="9">
        <v>3.3962263000000001E-3</v>
      </c>
      <c r="I6849" s="9">
        <v>6.288872E-3</v>
      </c>
      <c r="J6849" s="9">
        <v>2.3855762</v>
      </c>
      <c r="K6849" s="9">
        <v>296.87432999999999</v>
      </c>
      <c r="L6849" s="9">
        <v>43.724845999999999</v>
      </c>
      <c r="M6849" s="9">
        <v>33.114666</v>
      </c>
      <c r="N6849" s="9">
        <v>1.2882952999999999</v>
      </c>
      <c r="O6849" s="9">
        <v>13.093092</v>
      </c>
      <c r="P6849" s="9">
        <v>14.764412</v>
      </c>
      <c r="Q6849" s="9">
        <v>0.63461959999999995</v>
      </c>
      <c r="R6849" s="9">
        <v>0.10949784999999999</v>
      </c>
      <c r="S6849" s="9">
        <v>5.1320754000000003E-2</v>
      </c>
      <c r="T6849" s="9">
        <v>2.1666666999999999</v>
      </c>
      <c r="U6849" s="9">
        <v>7.8333335000000002</v>
      </c>
      <c r="V6849" s="9">
        <v>0.41603773999999999</v>
      </c>
      <c r="W6849" s="9">
        <v>2.8490567000000002</v>
      </c>
      <c r="X6849" s="9">
        <v>14.083736999999999</v>
      </c>
      <c r="Y6849" s="9">
        <v>9.8692080000000004</v>
      </c>
      <c r="Z6849" s="9">
        <v>2.3024027</v>
      </c>
      <c r="AA6849" s="9">
        <v>3.9268098</v>
      </c>
      <c r="AB6849" s="9">
        <v>13.200053</v>
      </c>
      <c r="AC6849" s="9">
        <v>7.0912046000000002</v>
      </c>
      <c r="AD6849" s="9">
        <v>9.0357079999999996</v>
      </c>
      <c r="AE6849" s="9">
        <v>4.8266369999999998</v>
      </c>
      <c r="AF6849" s="9">
        <v>45.391616999999997</v>
      </c>
      <c r="AG6849" s="9">
        <v>73.996629999999996</v>
      </c>
      <c r="AH6849" s="9">
        <v>50.790080000000003</v>
      </c>
      <c r="AI6849" s="9">
        <v>85.350160000000002</v>
      </c>
    </row>
    <row r="6850" spans="1:35" ht="15.75" customHeight="1" x14ac:dyDescent="0.2">
      <c r="A6850" s="9">
        <v>6857</v>
      </c>
      <c r="B6850" s="9">
        <v>12.851566</v>
      </c>
      <c r="C6850" s="9">
        <v>26.691666000000001</v>
      </c>
      <c r="D6850" s="9">
        <v>3</v>
      </c>
      <c r="E6850" s="9">
        <v>2.1552061999999998</v>
      </c>
      <c r="F6850" s="9">
        <v>5.4244403999999999</v>
      </c>
      <c r="G6850" s="9">
        <v>2.876258</v>
      </c>
      <c r="H6850" s="9">
        <v>8.0618549999999997E-2</v>
      </c>
      <c r="I6850" s="9">
        <v>5.9698850000000003E-3</v>
      </c>
      <c r="J6850" s="9">
        <v>3.5772593000000001</v>
      </c>
      <c r="K6850" s="9">
        <v>294.04065000000003</v>
      </c>
      <c r="L6850" s="9">
        <v>44.914520000000003</v>
      </c>
      <c r="M6850" s="9">
        <v>30.322255999999999</v>
      </c>
      <c r="N6850" s="9">
        <v>1.1440151999999999</v>
      </c>
      <c r="O6850" s="9">
        <v>12.490408</v>
      </c>
      <c r="P6850" s="9">
        <v>14.55148</v>
      </c>
      <c r="Q6850" s="9">
        <v>1.0565268000000001</v>
      </c>
      <c r="R6850" s="9">
        <v>7.2512955999999996E-4</v>
      </c>
      <c r="S6850" s="9">
        <v>5.8453610000000003E-2</v>
      </c>
      <c r="T6850" s="9">
        <v>2.1857142000000001</v>
      </c>
      <c r="U6850" s="9">
        <v>17.992857000000001</v>
      </c>
      <c r="V6850" s="9">
        <v>0</v>
      </c>
      <c r="W6850" s="9">
        <v>1.54639175E-2</v>
      </c>
      <c r="X6850" s="9">
        <v>12.011634000000001</v>
      </c>
      <c r="Y6850" s="9">
        <v>8.0694959999999991</v>
      </c>
      <c r="Z6850" s="9">
        <v>2.0470855000000001</v>
      </c>
      <c r="AA6850" s="9">
        <v>3.5160722999999998</v>
      </c>
      <c r="AB6850" s="9">
        <v>12.739606999999999</v>
      </c>
      <c r="AC6850" s="9">
        <v>6.3454012999999998</v>
      </c>
      <c r="AD6850" s="9">
        <v>7.9709459999999996</v>
      </c>
      <c r="AE6850" s="9">
        <v>4.3899559999999997</v>
      </c>
      <c r="AF6850" s="9">
        <v>46.454692999999999</v>
      </c>
      <c r="AG6850" s="9">
        <v>71.880645999999999</v>
      </c>
      <c r="AH6850" s="9">
        <v>52.814433999999999</v>
      </c>
      <c r="AI6850" s="9">
        <v>89.414900000000003</v>
      </c>
    </row>
    <row r="6851" spans="1:35" ht="15.75" hidden="1" customHeight="1" x14ac:dyDescent="0.2">
      <c r="A6851" s="9">
        <v>6858</v>
      </c>
    </row>
    <row r="6852" spans="1:35" ht="15.75" hidden="1" customHeight="1" x14ac:dyDescent="0.2">
      <c r="A6852" s="9">
        <v>6859</v>
      </c>
      <c r="E6852" s="9">
        <v>2.8502277999999999</v>
      </c>
      <c r="F6852" s="9">
        <v>6.4610434000000003</v>
      </c>
    </row>
    <row r="6853" spans="1:35" ht="15.75" hidden="1" customHeight="1" x14ac:dyDescent="0.2">
      <c r="A6853" s="9">
        <v>6860</v>
      </c>
    </row>
    <row r="6854" spans="1:35" ht="15.75" hidden="1" customHeight="1" x14ac:dyDescent="0.2">
      <c r="A6854" s="9">
        <v>6861</v>
      </c>
    </row>
    <row r="6855" spans="1:35" ht="15.75" customHeight="1" x14ac:dyDescent="0.2">
      <c r="A6855" s="9">
        <v>6862</v>
      </c>
      <c r="B6855" s="9">
        <v>3.009903</v>
      </c>
      <c r="C6855" s="9">
        <v>7.0298166000000002</v>
      </c>
      <c r="D6855" s="9">
        <v>2.4692737999999999</v>
      </c>
      <c r="E6855" s="9">
        <v>1.8868506</v>
      </c>
      <c r="F6855" s="9">
        <v>5.3475979999999996</v>
      </c>
      <c r="G6855" s="9">
        <v>-0.38811519999999999</v>
      </c>
      <c r="H6855" s="9">
        <v>5.1284916999999999E-2</v>
      </c>
      <c r="I6855" s="9">
        <v>5.8422405E-3</v>
      </c>
      <c r="J6855" s="9">
        <v>2.7624770000000001</v>
      </c>
      <c r="K6855" s="9">
        <v>295.79160000000002</v>
      </c>
      <c r="L6855" s="9">
        <v>46.099316000000002</v>
      </c>
      <c r="M6855" s="9">
        <v>31.934709999999999</v>
      </c>
      <c r="N6855" s="9">
        <v>1.2545033000000001</v>
      </c>
      <c r="O6855" s="9">
        <v>12.534449</v>
      </c>
      <c r="P6855" s="9">
        <v>14.35502</v>
      </c>
      <c r="Q6855" s="9">
        <v>2.0425076</v>
      </c>
      <c r="R6855" s="9">
        <v>9.606104E-2</v>
      </c>
      <c r="S6855" s="9">
        <v>6.932961E-2</v>
      </c>
      <c r="T6855" s="9">
        <v>1.8288287999999999</v>
      </c>
      <c r="U6855" s="9">
        <v>15.144144000000001</v>
      </c>
      <c r="V6855" s="9">
        <v>2.4489944000000001</v>
      </c>
      <c r="W6855" s="9">
        <v>4.6871510000000001</v>
      </c>
      <c r="X6855" s="9">
        <v>7.5421863</v>
      </c>
      <c r="Y6855" s="9">
        <v>5.6762949999999996</v>
      </c>
      <c r="Z6855" s="9">
        <v>2.1981950000000001</v>
      </c>
      <c r="AA6855" s="9">
        <v>3.8953563999999998</v>
      </c>
      <c r="AB6855" s="9">
        <v>13.143731000000001</v>
      </c>
      <c r="AC6855" s="9">
        <v>6.1726426999999999</v>
      </c>
      <c r="AD6855" s="9">
        <v>8.7783619999999996</v>
      </c>
      <c r="AE6855" s="9">
        <v>4.2487680000000001</v>
      </c>
      <c r="AF6855" s="9">
        <v>46.843643</v>
      </c>
      <c r="AG6855" s="9">
        <v>80.051879999999997</v>
      </c>
      <c r="AH6855" s="9">
        <v>51.113950000000003</v>
      </c>
      <c r="AI6855" s="9">
        <v>90.508380000000002</v>
      </c>
    </row>
    <row r="6856" spans="1:35" ht="15.75" hidden="1" customHeight="1" x14ac:dyDescent="0.2">
      <c r="A6856" s="9">
        <v>6863</v>
      </c>
    </row>
    <row r="6857" spans="1:35" ht="15.75" hidden="1" customHeight="1" x14ac:dyDescent="0.2">
      <c r="A6857" s="9">
        <v>6864</v>
      </c>
    </row>
    <row r="6858" spans="1:35" ht="15.75" customHeight="1" x14ac:dyDescent="0.2">
      <c r="A6858" s="9">
        <v>6865</v>
      </c>
      <c r="B6858" s="9">
        <v>9.8544820000000009</v>
      </c>
      <c r="C6858" s="9">
        <v>20.721281000000001</v>
      </c>
      <c r="D6858" s="9">
        <v>2.9268293000000001</v>
      </c>
      <c r="E6858" s="9">
        <v>2.0120306000000001</v>
      </c>
      <c r="F6858" s="9">
        <v>5.7240833999999996</v>
      </c>
      <c r="G6858" s="9">
        <v>-1.8187208E-2</v>
      </c>
      <c r="H6858" s="9">
        <v>9.0243905999999999E-2</v>
      </c>
      <c r="I6858" s="9">
        <v>5.4323720000000004E-3</v>
      </c>
      <c r="J6858" s="9">
        <v>3.9010474999999998</v>
      </c>
      <c r="K6858" s="9">
        <v>293.85079999999999</v>
      </c>
      <c r="L6858" s="9">
        <v>45.614510000000003</v>
      </c>
      <c r="M6858" s="9">
        <v>32.145363000000003</v>
      </c>
      <c r="N6858" s="9">
        <v>1.1301924000000001</v>
      </c>
      <c r="O6858" s="9">
        <v>12.399978000000001</v>
      </c>
      <c r="P6858" s="9">
        <v>14.529785</v>
      </c>
      <c r="Q6858" s="9">
        <v>4.5204797000000001</v>
      </c>
      <c r="R6858" s="9">
        <v>0.17927973</v>
      </c>
      <c r="S6858" s="9">
        <v>6.1951220000000001E-2</v>
      </c>
      <c r="T6858" s="9">
        <v>4.3370785999999999</v>
      </c>
      <c r="U6858" s="9">
        <v>18.011236</v>
      </c>
      <c r="V6858" s="9">
        <v>5.2219509999999998</v>
      </c>
      <c r="W6858" s="9">
        <v>9.7642279999999992</v>
      </c>
      <c r="X6858" s="9">
        <v>8.6289160000000003</v>
      </c>
      <c r="Y6858" s="9">
        <v>6.7750490000000001</v>
      </c>
      <c r="Z6858" s="9">
        <v>1.9795351000000001</v>
      </c>
      <c r="AA6858" s="9">
        <v>3.4628928000000001</v>
      </c>
      <c r="AB6858" s="9">
        <v>13.287298</v>
      </c>
      <c r="AC6858" s="9">
        <v>6.0489839999999999</v>
      </c>
      <c r="AD6858" s="9">
        <v>8.2281410000000008</v>
      </c>
      <c r="AE6858" s="9">
        <v>4.1049842999999999</v>
      </c>
      <c r="AF6858" s="9">
        <v>53.862139999999997</v>
      </c>
      <c r="AG6858" s="9">
        <v>90.835480000000004</v>
      </c>
      <c r="AH6858" s="9">
        <v>51.431286</v>
      </c>
      <c r="AI6858" s="9">
        <v>91.474419999999995</v>
      </c>
    </row>
    <row r="6859" spans="1:35" ht="15.75" hidden="1" customHeight="1" x14ac:dyDescent="0.2">
      <c r="A6859" s="9">
        <v>6866</v>
      </c>
    </row>
    <row r="6860" spans="1:35" ht="15.75" customHeight="1" x14ac:dyDescent="0.2">
      <c r="A6860" s="9">
        <v>6867</v>
      </c>
      <c r="B6860" s="9">
        <v>10.553174</v>
      </c>
      <c r="C6860" s="9">
        <v>21.722380000000001</v>
      </c>
      <c r="D6860" s="9">
        <v>2</v>
      </c>
      <c r="E6860" s="9">
        <v>1.7791634000000001</v>
      </c>
      <c r="F6860" s="9">
        <v>4.5652637</v>
      </c>
      <c r="G6860" s="9">
        <v>-0.71091884000000005</v>
      </c>
      <c r="H6860" s="9">
        <v>7.0048540000000006E-2</v>
      </c>
      <c r="I6860" s="9">
        <v>7.106256E-3</v>
      </c>
      <c r="J6860" s="9">
        <v>2.1647216999999999</v>
      </c>
      <c r="K6860" s="9">
        <v>294.84444999999999</v>
      </c>
      <c r="L6860" s="9">
        <v>30.931346999999999</v>
      </c>
      <c r="M6860" s="9">
        <v>29.740760000000002</v>
      </c>
      <c r="N6860" s="9">
        <v>0.82670860000000002</v>
      </c>
      <c r="O6860" s="9">
        <v>16.026409999999998</v>
      </c>
      <c r="P6860" s="9">
        <v>17.748823000000002</v>
      </c>
      <c r="Q6860" s="9">
        <v>0.35883236000000002</v>
      </c>
      <c r="R6860" s="9">
        <v>0.10263506</v>
      </c>
      <c r="S6860" s="9">
        <v>0.18266990999999999</v>
      </c>
      <c r="T6860" s="9">
        <v>1.8202248000000001</v>
      </c>
      <c r="U6860" s="9">
        <v>12.988764</v>
      </c>
      <c r="V6860" s="9">
        <v>0.62934464000000001</v>
      </c>
      <c r="W6860" s="9">
        <v>7.1529125999999996</v>
      </c>
      <c r="X6860" s="9">
        <v>11.171552999999999</v>
      </c>
      <c r="Y6860" s="9">
        <v>9.6825720000000004</v>
      </c>
      <c r="Z6860" s="9">
        <v>1.7333483000000001</v>
      </c>
      <c r="AA6860" s="9">
        <v>3.5698723999999999</v>
      </c>
      <c r="AB6860" s="9">
        <v>15.358943</v>
      </c>
      <c r="AC6860" s="9">
        <v>10.995189</v>
      </c>
      <c r="AD6860" s="9">
        <v>9.4000520000000005</v>
      </c>
      <c r="AE6860" s="9">
        <v>6.3384309999999999</v>
      </c>
      <c r="AF6860" s="9">
        <v>59.373190000000001</v>
      </c>
      <c r="AG6860" s="9">
        <v>68.536285000000007</v>
      </c>
      <c r="AH6860" s="9">
        <v>44.05518</v>
      </c>
      <c r="AI6860" s="9">
        <v>68.137276</v>
      </c>
    </row>
    <row r="6861" spans="1:35" ht="15.75" hidden="1" customHeight="1" x14ac:dyDescent="0.2">
      <c r="A6861" s="9">
        <v>6868</v>
      </c>
    </row>
    <row r="6862" spans="1:35" ht="15.75" hidden="1" customHeight="1" x14ac:dyDescent="0.2">
      <c r="A6862" s="9">
        <v>6869</v>
      </c>
    </row>
    <row r="6863" spans="1:35" ht="15.75" hidden="1" customHeight="1" x14ac:dyDescent="0.2">
      <c r="A6863" s="9">
        <v>6870</v>
      </c>
    </row>
    <row r="6864" spans="1:35" ht="15.75" hidden="1" customHeight="1" x14ac:dyDescent="0.2">
      <c r="A6864" s="9">
        <v>6871</v>
      </c>
    </row>
    <row r="6865" spans="1:35" ht="15.75" hidden="1" customHeight="1" x14ac:dyDescent="0.2">
      <c r="A6865" s="9">
        <v>6872</v>
      </c>
    </row>
    <row r="6866" spans="1:35" ht="15.75" hidden="1" customHeight="1" x14ac:dyDescent="0.2">
      <c r="A6866" s="9">
        <v>6873</v>
      </c>
    </row>
    <row r="6867" spans="1:35" ht="15.75" customHeight="1" x14ac:dyDescent="0.2">
      <c r="A6867" s="9">
        <v>6874</v>
      </c>
      <c r="B6867" s="9">
        <v>10.046241</v>
      </c>
      <c r="C6867" s="9">
        <v>21.704536000000001</v>
      </c>
      <c r="D6867" s="9">
        <v>3</v>
      </c>
      <c r="E6867" s="9">
        <v>1.6925024</v>
      </c>
      <c r="F6867" s="9">
        <v>4.2674823000000002</v>
      </c>
      <c r="G6867" s="9">
        <v>1.1812301999999999</v>
      </c>
      <c r="H6867" s="9">
        <v>6.680498E-2</v>
      </c>
      <c r="I6867" s="9">
        <v>6.0869770000000004E-3</v>
      </c>
      <c r="J6867" s="9">
        <v>3.1639987999999999</v>
      </c>
      <c r="K6867" s="9">
        <v>294.65356000000003</v>
      </c>
      <c r="L6867" s="9">
        <v>43.798430000000003</v>
      </c>
      <c r="M6867" s="9">
        <v>31.255264</v>
      </c>
      <c r="N6867" s="9">
        <v>1.147837</v>
      </c>
      <c r="O6867" s="9">
        <v>12.798117</v>
      </c>
      <c r="P6867" s="9">
        <v>14.758694</v>
      </c>
      <c r="Q6867" s="9">
        <v>1.4361668000000001</v>
      </c>
      <c r="R6867" s="9">
        <v>4.0188793E-2</v>
      </c>
      <c r="S6867" s="9">
        <v>8.5020750000000006E-2</v>
      </c>
      <c r="T6867" s="9">
        <v>1.9467455</v>
      </c>
      <c r="U6867" s="9">
        <v>16.238094</v>
      </c>
      <c r="V6867" s="9">
        <v>4.007676</v>
      </c>
      <c r="W6867" s="9">
        <v>3.5560166999999998</v>
      </c>
      <c r="X6867" s="9">
        <v>13.472553</v>
      </c>
      <c r="Y6867" s="9">
        <v>9.2587609999999998</v>
      </c>
      <c r="Z6867" s="9">
        <v>2.0447955000000002</v>
      </c>
      <c r="AA6867" s="9">
        <v>3.4744573000000001</v>
      </c>
      <c r="AB6867" s="9">
        <v>13.018753</v>
      </c>
      <c r="AC6867" s="9">
        <v>6.5724390000000001</v>
      </c>
      <c r="AD6867" s="9">
        <v>8.3334875000000004</v>
      </c>
      <c r="AE6867" s="9">
        <v>4.6288749999999999</v>
      </c>
      <c r="AF6867" s="9">
        <v>46.448230000000002</v>
      </c>
      <c r="AG6867" s="9">
        <v>73.549355000000006</v>
      </c>
      <c r="AH6867" s="9">
        <v>51.253062999999997</v>
      </c>
      <c r="AI6867" s="9">
        <v>87.483800000000002</v>
      </c>
    </row>
    <row r="6868" spans="1:35" ht="15.75" hidden="1" customHeight="1" x14ac:dyDescent="0.2">
      <c r="A6868" s="9">
        <v>6875</v>
      </c>
    </row>
    <row r="6869" spans="1:35" ht="15.75" customHeight="1" x14ac:dyDescent="0.2">
      <c r="A6869" s="9">
        <v>6876</v>
      </c>
      <c r="B6869" s="9">
        <v>6.0758380000000001</v>
      </c>
      <c r="C6869" s="9">
        <v>14.482595</v>
      </c>
      <c r="D6869" s="9">
        <v>2</v>
      </c>
      <c r="E6869" s="9">
        <v>2.1716959999999998</v>
      </c>
      <c r="F6869" s="9">
        <v>6.6261279999999996</v>
      </c>
      <c r="G6869" s="9">
        <v>1.4502037000000001</v>
      </c>
      <c r="H6869" s="9">
        <v>7.6428570000000001E-2</v>
      </c>
      <c r="I6869" s="9">
        <v>7.3871155999999999E-3</v>
      </c>
      <c r="J6869" s="9">
        <v>1.1657443999999999</v>
      </c>
      <c r="K6869" s="9">
        <v>291.60532000000001</v>
      </c>
      <c r="L6869" s="9">
        <v>24.698969999999999</v>
      </c>
      <c r="M6869" s="9">
        <v>24.303013</v>
      </c>
      <c r="N6869" s="9">
        <v>0.51931523999999996</v>
      </c>
      <c r="O6869" s="9">
        <v>17.246880999999998</v>
      </c>
      <c r="P6869" s="9">
        <v>18.532730000000001</v>
      </c>
      <c r="Q6869" s="9">
        <v>4.7822446999999997</v>
      </c>
      <c r="R6869" s="9">
        <v>0.32767247999999999</v>
      </c>
      <c r="S6869" s="9">
        <v>0.14142857</v>
      </c>
      <c r="T6869" s="9">
        <v>5.7272724999999998</v>
      </c>
      <c r="U6869" s="9">
        <v>19.402597</v>
      </c>
      <c r="V6869" s="9">
        <v>1.4593878</v>
      </c>
      <c r="W6869" s="9">
        <v>1.6836735</v>
      </c>
      <c r="X6869" s="9">
        <v>11.109023000000001</v>
      </c>
      <c r="Y6869" s="9">
        <v>9.8400990000000004</v>
      </c>
      <c r="Z6869" s="9">
        <v>1.3909037</v>
      </c>
      <c r="AA6869" s="9">
        <v>2.1067602999999999</v>
      </c>
      <c r="AB6869" s="9">
        <v>16.555192999999999</v>
      </c>
      <c r="AC6869" s="9">
        <v>15.08587</v>
      </c>
      <c r="AD6869" s="9">
        <v>13.341009</v>
      </c>
      <c r="AE6869" s="9">
        <v>12.98624</v>
      </c>
      <c r="AF6869" s="9">
        <v>44.787703999999998</v>
      </c>
      <c r="AG6869" s="9">
        <v>46.239333999999999</v>
      </c>
      <c r="AH6869" s="9">
        <v>32.132309999999997</v>
      </c>
      <c r="AI6869" s="9">
        <v>38.798034999999999</v>
      </c>
    </row>
    <row r="6870" spans="1:35" ht="15.75" hidden="1" customHeight="1" x14ac:dyDescent="0.2">
      <c r="A6870" s="9">
        <v>6877</v>
      </c>
    </row>
    <row r="6871" spans="1:35" ht="15.75" hidden="1" customHeight="1" x14ac:dyDescent="0.2">
      <c r="A6871" s="9">
        <v>6878</v>
      </c>
    </row>
    <row r="6872" spans="1:35" ht="15.75" hidden="1" customHeight="1" x14ac:dyDescent="0.2">
      <c r="A6872" s="9">
        <v>6879</v>
      </c>
    </row>
    <row r="6873" spans="1:35" ht="15.75" customHeight="1" x14ac:dyDescent="0.2">
      <c r="A6873" s="9">
        <v>6880</v>
      </c>
      <c r="B6873" s="9">
        <v>14.029579999999999</v>
      </c>
      <c r="C6873" s="9">
        <v>25.845198</v>
      </c>
      <c r="D6873" s="9">
        <v>2</v>
      </c>
      <c r="E6873" s="9">
        <v>2.7820773000000001</v>
      </c>
      <c r="F6873" s="9">
        <v>7.0960570000000001</v>
      </c>
      <c r="G6873" s="9">
        <v>1.2718457000000001</v>
      </c>
      <c r="H6873" s="9">
        <v>5.9285715000000003E-2</v>
      </c>
      <c r="I6873" s="9">
        <v>6.8183853000000003E-3</v>
      </c>
      <c r="J6873" s="9">
        <v>3.0771563</v>
      </c>
      <c r="K6873" s="9">
        <v>290.68360000000001</v>
      </c>
      <c r="L6873" s="9">
        <v>18.511548999999999</v>
      </c>
      <c r="M6873" s="9">
        <v>20.513548</v>
      </c>
      <c r="N6873" s="9">
        <v>0.46263745000000001</v>
      </c>
      <c r="O6873" s="9">
        <v>19.021387000000001</v>
      </c>
      <c r="P6873" s="9">
        <v>21.444323000000001</v>
      </c>
      <c r="Q6873" s="9">
        <v>0.71319589999999999</v>
      </c>
      <c r="R6873" s="9">
        <v>9.8394350000000005E-2</v>
      </c>
      <c r="S6873" s="9">
        <v>0.13043956000000001</v>
      </c>
      <c r="T6873" s="9">
        <v>2.0970149999999999</v>
      </c>
      <c r="U6873" s="9">
        <v>15.537312999999999</v>
      </c>
      <c r="V6873" s="9">
        <v>2.9937363000000001</v>
      </c>
      <c r="W6873" s="9">
        <v>11.038462000000001</v>
      </c>
      <c r="X6873" s="9">
        <v>12.00934</v>
      </c>
      <c r="Y6873" s="9">
        <v>9.9426649999999999</v>
      </c>
      <c r="Z6873" s="9">
        <v>1.3569738</v>
      </c>
      <c r="AA6873" s="9">
        <v>2.0308055999999999</v>
      </c>
      <c r="AB6873" s="9">
        <v>18.361257999999999</v>
      </c>
      <c r="AC6873" s="9">
        <v>14.987245</v>
      </c>
      <c r="AD6873" s="9">
        <v>14.595072999999999</v>
      </c>
      <c r="AE6873" s="9">
        <v>11.708069999999999</v>
      </c>
      <c r="AF6873" s="9">
        <v>40.835667000000001</v>
      </c>
      <c r="AG6873" s="9">
        <v>47.073444000000002</v>
      </c>
      <c r="AH6873" s="9">
        <v>28.453631999999999</v>
      </c>
      <c r="AI6873" s="9">
        <v>41.445034</v>
      </c>
    </row>
    <row r="6874" spans="1:35" ht="15.75" hidden="1" customHeight="1" x14ac:dyDescent="0.2">
      <c r="A6874" s="9">
        <v>6881</v>
      </c>
    </row>
    <row r="6875" spans="1:35" ht="15.75" hidden="1" customHeight="1" x14ac:dyDescent="0.2">
      <c r="A6875" s="9">
        <v>6882</v>
      </c>
    </row>
    <row r="6876" spans="1:35" ht="15.75" hidden="1" customHeight="1" x14ac:dyDescent="0.2">
      <c r="A6876" s="9">
        <v>6883</v>
      </c>
    </row>
    <row r="6877" spans="1:35" ht="15.75" hidden="1" customHeight="1" x14ac:dyDescent="0.2">
      <c r="A6877" s="9">
        <v>6884</v>
      </c>
    </row>
    <row r="6878" spans="1:35" ht="15.75" hidden="1" customHeight="1" x14ac:dyDescent="0.2">
      <c r="A6878" s="9">
        <v>6885</v>
      </c>
    </row>
    <row r="6879" spans="1:35" ht="15.75" hidden="1" customHeight="1" x14ac:dyDescent="0.2">
      <c r="A6879" s="9">
        <v>6886</v>
      </c>
    </row>
    <row r="6880" spans="1:35" ht="15.75" customHeight="1" x14ac:dyDescent="0.2">
      <c r="A6880" s="9">
        <v>6887</v>
      </c>
      <c r="B6880" s="9">
        <v>8.8390640000000005</v>
      </c>
      <c r="C6880" s="9">
        <v>18.008904999999999</v>
      </c>
      <c r="D6880" s="9">
        <v>2.5325202999999998</v>
      </c>
      <c r="E6880" s="9">
        <v>1.4159782999999999</v>
      </c>
      <c r="F6880" s="9">
        <v>4.2978125</v>
      </c>
      <c r="G6880" s="9">
        <v>-3.2075748000000002</v>
      </c>
      <c r="H6880" s="9">
        <v>5.8536585000000002E-2</v>
      </c>
      <c r="I6880" s="9">
        <v>7.0619714000000004E-3</v>
      </c>
      <c r="J6880" s="9">
        <v>3.1936735999999999</v>
      </c>
      <c r="K6880" s="9">
        <v>295.79825</v>
      </c>
      <c r="L6880" s="9">
        <v>24.943014000000002</v>
      </c>
      <c r="M6880" s="9">
        <v>25.370628</v>
      </c>
      <c r="N6880" s="9">
        <v>0.84862506000000004</v>
      </c>
      <c r="O6880" s="9">
        <v>17.639983999999998</v>
      </c>
      <c r="P6880" s="9">
        <v>19.625675000000001</v>
      </c>
      <c r="Q6880" s="9">
        <v>1.8184750999999999</v>
      </c>
      <c r="R6880" s="9">
        <v>0.20101052999999999</v>
      </c>
      <c r="S6880" s="9">
        <v>6.0406505999999999E-2</v>
      </c>
      <c r="T6880" s="9">
        <v>1.8717948</v>
      </c>
      <c r="U6880" s="9">
        <v>14.929487</v>
      </c>
      <c r="V6880" s="9">
        <v>3.0343496999999999</v>
      </c>
      <c r="W6880" s="9">
        <v>8.0975610000000007</v>
      </c>
      <c r="X6880" s="9">
        <v>10.916734</v>
      </c>
      <c r="Y6880" s="9">
        <v>8.8459660000000007</v>
      </c>
      <c r="Z6880" s="9">
        <v>1.9457549000000001</v>
      </c>
      <c r="AA6880" s="9">
        <v>3.1886735000000002</v>
      </c>
      <c r="AB6880" s="9">
        <v>16.325763999999999</v>
      </c>
      <c r="AC6880" s="9">
        <v>13.660496999999999</v>
      </c>
      <c r="AD6880" s="9">
        <v>13.159825</v>
      </c>
      <c r="AE6880" s="9">
        <v>10.731861</v>
      </c>
      <c r="AF6880" s="9">
        <v>46.544277000000001</v>
      </c>
      <c r="AG6880" s="9">
        <v>54.561275000000002</v>
      </c>
      <c r="AH6880" s="9">
        <v>36.441875000000003</v>
      </c>
      <c r="AI6880" s="9">
        <v>48.345764000000003</v>
      </c>
    </row>
    <row r="6881" spans="1:35" ht="15.75" hidden="1" customHeight="1" x14ac:dyDescent="0.2">
      <c r="A6881" s="9">
        <v>6888</v>
      </c>
    </row>
    <row r="6882" spans="1:35" ht="15.75" customHeight="1" x14ac:dyDescent="0.2">
      <c r="A6882" s="9">
        <v>6889</v>
      </c>
      <c r="B6882" s="9">
        <v>7.5218496000000004</v>
      </c>
      <c r="C6882" s="9">
        <v>16.241430000000001</v>
      </c>
      <c r="D6882" s="9">
        <v>3</v>
      </c>
      <c r="E6882" s="9">
        <v>1.7927972999999999</v>
      </c>
      <c r="F6882" s="9">
        <v>5.813053</v>
      </c>
      <c r="G6882" s="9">
        <v>-4.3921112999999998</v>
      </c>
      <c r="H6882" s="9">
        <v>0.14055556</v>
      </c>
      <c r="I6882" s="9">
        <v>7.0734999999999999E-3</v>
      </c>
      <c r="J6882" s="9">
        <v>2.7250587999999998</v>
      </c>
      <c r="K6882" s="9">
        <v>295.58654999999999</v>
      </c>
      <c r="L6882" s="9">
        <v>33.446967999999998</v>
      </c>
      <c r="M6882" s="9">
        <v>29.689287</v>
      </c>
      <c r="N6882" s="9">
        <v>0.92744123999999994</v>
      </c>
      <c r="O6882" s="9">
        <v>15.180228</v>
      </c>
      <c r="P6882" s="9">
        <v>16.972650000000002</v>
      </c>
      <c r="Q6882" s="9">
        <v>24.865884999999999</v>
      </c>
      <c r="R6882" s="9">
        <v>0.29191519999999999</v>
      </c>
      <c r="S6882" s="9">
        <v>1.5555556E-2</v>
      </c>
      <c r="T6882" s="9">
        <v>11.166667</v>
      </c>
      <c r="U6882" s="9">
        <v>22</v>
      </c>
      <c r="V6882" s="9">
        <v>0.83444446000000005</v>
      </c>
      <c r="W6882" s="9">
        <v>7.4444447</v>
      </c>
      <c r="X6882" s="9">
        <v>11.114478</v>
      </c>
      <c r="Y6882" s="9">
        <v>9.5513399999999997</v>
      </c>
      <c r="Z6882" s="9">
        <v>1.8968307</v>
      </c>
      <c r="AA6882" s="9">
        <v>3.4687766999999998</v>
      </c>
      <c r="AB6882" s="9">
        <v>13.607923</v>
      </c>
      <c r="AC6882" s="9">
        <v>11.415324</v>
      </c>
      <c r="AD6882" s="9">
        <v>11.223101</v>
      </c>
      <c r="AE6882" s="9">
        <v>8.6452559999999998</v>
      </c>
      <c r="AF6882" s="9">
        <v>55.413269999999997</v>
      </c>
      <c r="AG6882" s="9">
        <v>59.913513000000002</v>
      </c>
      <c r="AH6882" s="9">
        <v>45.862884999999999</v>
      </c>
      <c r="AI6882" s="9">
        <v>58.295546999999999</v>
      </c>
    </row>
    <row r="6883" spans="1:35" ht="15.75" hidden="1" customHeight="1" x14ac:dyDescent="0.2">
      <c r="A6883" s="9">
        <v>6890</v>
      </c>
    </row>
    <row r="6884" spans="1:35" ht="15.75" hidden="1" customHeight="1" x14ac:dyDescent="0.2">
      <c r="A6884" s="9">
        <v>6891</v>
      </c>
      <c r="E6884" s="9">
        <v>2.1046692999999999</v>
      </c>
      <c r="F6884" s="9">
        <v>5.2975989999999999</v>
      </c>
    </row>
    <row r="6885" spans="1:35" ht="15.75" customHeight="1" x14ac:dyDescent="0.2">
      <c r="A6885" s="9">
        <v>6892</v>
      </c>
      <c r="B6885" s="9">
        <v>8.6760169999999999</v>
      </c>
      <c r="C6885" s="9">
        <v>20.496051999999999</v>
      </c>
      <c r="D6885" s="9">
        <v>2.9832401000000002</v>
      </c>
      <c r="E6885" s="9">
        <v>1.7563937999999999</v>
      </c>
      <c r="F6885" s="9">
        <v>5.0948805999999998</v>
      </c>
      <c r="G6885" s="9">
        <v>1.6534184000000001</v>
      </c>
      <c r="H6885" s="9">
        <v>6.7262569999999994E-2</v>
      </c>
      <c r="I6885" s="9">
        <v>6.261221E-3</v>
      </c>
      <c r="J6885" s="9">
        <v>3.0339174</v>
      </c>
      <c r="K6885" s="9">
        <v>295.09485000000001</v>
      </c>
      <c r="L6885" s="9">
        <v>45.875335999999997</v>
      </c>
      <c r="M6885" s="9">
        <v>31.877804000000001</v>
      </c>
      <c r="N6885" s="9">
        <v>1.2171961</v>
      </c>
      <c r="O6885" s="9">
        <v>12.294677</v>
      </c>
      <c r="P6885" s="9">
        <v>14.192045</v>
      </c>
      <c r="Q6885" s="9">
        <v>1.3115319000000001</v>
      </c>
      <c r="R6885" s="9">
        <v>4.7466255999999998E-2</v>
      </c>
      <c r="S6885" s="9">
        <v>9.1117320000000002E-2</v>
      </c>
      <c r="T6885" s="9">
        <v>2.6756755999999999</v>
      </c>
      <c r="U6885" s="9">
        <v>19.128378000000001</v>
      </c>
      <c r="V6885" s="9">
        <v>4.3729610000000001</v>
      </c>
      <c r="W6885" s="9">
        <v>10.391062</v>
      </c>
      <c r="X6885" s="9">
        <v>12.721045</v>
      </c>
      <c r="Y6885" s="9">
        <v>8.7274530000000006</v>
      </c>
      <c r="Z6885" s="9">
        <v>2.129</v>
      </c>
      <c r="AA6885" s="9">
        <v>3.7215853000000001</v>
      </c>
      <c r="AB6885" s="9">
        <v>12.515432000000001</v>
      </c>
      <c r="AC6885" s="9">
        <v>6.3809332999999997</v>
      </c>
      <c r="AD6885" s="9">
        <v>8.0266990000000007</v>
      </c>
      <c r="AE6885" s="9">
        <v>4.3920307000000003</v>
      </c>
      <c r="AF6885" s="9">
        <v>47.321849999999998</v>
      </c>
      <c r="AG6885" s="9">
        <v>73.005840000000006</v>
      </c>
      <c r="AH6885" s="9">
        <v>53.628920000000001</v>
      </c>
      <c r="AI6885" s="9">
        <v>89.381129999999999</v>
      </c>
    </row>
    <row r="6886" spans="1:35" ht="15.75" hidden="1" customHeight="1" x14ac:dyDescent="0.2">
      <c r="A6886" s="9">
        <v>6893</v>
      </c>
    </row>
    <row r="6887" spans="1:35" ht="15.75" hidden="1" customHeight="1" x14ac:dyDescent="0.2">
      <c r="A6887" s="9">
        <v>6894</v>
      </c>
    </row>
    <row r="6888" spans="1:35" ht="15.75" hidden="1" customHeight="1" x14ac:dyDescent="0.2">
      <c r="A6888" s="9">
        <v>6895</v>
      </c>
      <c r="E6888" s="9">
        <v>2.5956432999999999</v>
      </c>
      <c r="F6888" s="9">
        <v>6.4804649999999997</v>
      </c>
    </row>
    <row r="6889" spans="1:35" ht="15.75" customHeight="1" x14ac:dyDescent="0.2">
      <c r="A6889" s="9">
        <v>6896</v>
      </c>
      <c r="B6889" s="9">
        <v>9.027552</v>
      </c>
      <c r="C6889" s="9">
        <v>19.000795</v>
      </c>
      <c r="D6889" s="9">
        <v>2</v>
      </c>
      <c r="E6889" s="9">
        <v>2.3138065000000001</v>
      </c>
      <c r="F6889" s="9">
        <v>7.3774670000000002</v>
      </c>
      <c r="G6889" s="9">
        <v>0.14120195999999999</v>
      </c>
      <c r="H6889" s="9">
        <v>4.2742856000000003E-2</v>
      </c>
      <c r="I6889" s="9">
        <v>5.7869810000000001E-3</v>
      </c>
      <c r="J6889" s="9">
        <v>4.9889700000000001</v>
      </c>
      <c r="K6889" s="9">
        <v>293.12238000000002</v>
      </c>
      <c r="L6889" s="9">
        <v>33.157150000000001</v>
      </c>
      <c r="M6889" s="9">
        <v>29.402708000000001</v>
      </c>
      <c r="N6889" s="9">
        <v>0.96927090000000005</v>
      </c>
      <c r="O6889" s="9">
        <v>15.010838</v>
      </c>
      <c r="P6889" s="9">
        <v>18.279869999999999</v>
      </c>
      <c r="Q6889" s="9">
        <v>0.61115850000000005</v>
      </c>
      <c r="R6889" s="9">
        <v>2.2303061999999998E-2</v>
      </c>
      <c r="S6889" s="9">
        <v>8.3599999999999994E-2</v>
      </c>
      <c r="T6889" s="9">
        <v>1.3835615999999999</v>
      </c>
      <c r="U6889" s="9">
        <v>11.054793999999999</v>
      </c>
      <c r="V6889" s="9">
        <v>0.94068569999999996</v>
      </c>
      <c r="W6889" s="9">
        <v>5.0571427</v>
      </c>
      <c r="X6889" s="9">
        <v>13.104263</v>
      </c>
      <c r="Y6889" s="9">
        <v>9.52102</v>
      </c>
      <c r="Z6889" s="9">
        <v>1.7630775000000001</v>
      </c>
      <c r="AA6889" s="9">
        <v>3.4869726000000001</v>
      </c>
      <c r="AB6889" s="9">
        <v>15.996969</v>
      </c>
      <c r="AC6889" s="9">
        <v>7.7242712999999998</v>
      </c>
      <c r="AD6889" s="9">
        <v>9.0993490000000001</v>
      </c>
      <c r="AE6889" s="9">
        <v>4.6426444</v>
      </c>
      <c r="AF6889" s="9">
        <v>51.657547000000001</v>
      </c>
      <c r="AG6889" s="9">
        <v>82.423385999999994</v>
      </c>
      <c r="AH6889" s="9">
        <v>40.361649999999997</v>
      </c>
      <c r="AI6889" s="9">
        <v>81.677413999999999</v>
      </c>
    </row>
    <row r="6890" spans="1:35" ht="15.75" hidden="1" customHeight="1" x14ac:dyDescent="0.2">
      <c r="A6890" s="9">
        <v>6897</v>
      </c>
    </row>
    <row r="6891" spans="1:35" ht="15.75" customHeight="1" x14ac:dyDescent="0.2">
      <c r="A6891" s="9">
        <v>6898</v>
      </c>
      <c r="B6891" s="9">
        <v>3.6959314000000001</v>
      </c>
      <c r="C6891" s="9">
        <v>9.3598320000000008</v>
      </c>
      <c r="D6891" s="9">
        <v>2</v>
      </c>
      <c r="E6891" s="9">
        <v>2.3196726000000001</v>
      </c>
      <c r="F6891" s="9">
        <v>6.8847310000000004</v>
      </c>
      <c r="G6891" s="9">
        <v>5.8695648000000003E-2</v>
      </c>
      <c r="H6891" s="9">
        <v>1.2499998999999999E-2</v>
      </c>
      <c r="I6891" s="9">
        <v>7.3028025000000003E-3</v>
      </c>
      <c r="J6891" s="9">
        <v>1.1482565</v>
      </c>
      <c r="K6891" s="9">
        <v>291.399</v>
      </c>
      <c r="L6891" s="9">
        <v>24.337011</v>
      </c>
      <c r="M6891" s="9">
        <v>23.9132</v>
      </c>
      <c r="N6891" s="9">
        <v>0.50681615000000002</v>
      </c>
      <c r="O6891" s="9">
        <v>17.359338999999999</v>
      </c>
      <c r="P6891" s="9">
        <v>18.565348</v>
      </c>
      <c r="Q6891" s="9">
        <v>12.880648000000001</v>
      </c>
      <c r="R6891" s="9">
        <v>0.65559210000000001</v>
      </c>
      <c r="S6891" s="9">
        <v>0.13916666999999999</v>
      </c>
      <c r="T6891" s="9">
        <v>3.75</v>
      </c>
      <c r="U6891" s="9">
        <v>7</v>
      </c>
      <c r="V6891" s="9">
        <v>2.86</v>
      </c>
      <c r="W6891" s="9">
        <v>2.75</v>
      </c>
      <c r="X6891" s="9">
        <v>10.671023999999999</v>
      </c>
      <c r="Y6891" s="9">
        <v>9.4685334999999995</v>
      </c>
      <c r="Z6891" s="9">
        <v>1.3365102</v>
      </c>
      <c r="AA6891" s="9">
        <v>1.9455712000000001</v>
      </c>
      <c r="AB6891" s="9">
        <v>16.520440000000001</v>
      </c>
      <c r="AC6891" s="9">
        <v>15.412976</v>
      </c>
      <c r="AD6891" s="9">
        <v>13.417597000000001</v>
      </c>
      <c r="AE6891" s="9">
        <v>13.517982</v>
      </c>
      <c r="AF6891" s="9">
        <v>43.740850000000002</v>
      </c>
      <c r="AG6891" s="9">
        <v>43.879840000000002</v>
      </c>
      <c r="AH6891" s="9">
        <v>31.962954</v>
      </c>
      <c r="AI6891" s="9">
        <v>36.638350000000003</v>
      </c>
    </row>
    <row r="6892" spans="1:35" ht="15.75" hidden="1" customHeight="1" x14ac:dyDescent="0.2">
      <c r="A6892" s="9">
        <v>6899</v>
      </c>
    </row>
    <row r="6893" spans="1:35" ht="15.75" hidden="1" customHeight="1" x14ac:dyDescent="0.2">
      <c r="A6893" s="9">
        <v>6900</v>
      </c>
    </row>
    <row r="6894" spans="1:35" ht="15.75" hidden="1" customHeight="1" x14ac:dyDescent="0.2">
      <c r="A6894" s="9">
        <v>6901</v>
      </c>
    </row>
    <row r="6895" spans="1:35" ht="15.75" customHeight="1" x14ac:dyDescent="0.2">
      <c r="A6895" s="9">
        <v>6902</v>
      </c>
      <c r="B6895" s="9">
        <v>1.1643424</v>
      </c>
      <c r="C6895" s="9">
        <v>4.5959325</v>
      </c>
      <c r="D6895" s="9">
        <v>2.3302752999999998</v>
      </c>
      <c r="E6895" s="9">
        <v>2.292767</v>
      </c>
      <c r="F6895" s="9">
        <v>6.2767590000000002</v>
      </c>
      <c r="G6895" s="9">
        <v>-1.5226864</v>
      </c>
      <c r="H6895" s="9">
        <v>1.1779817E-2</v>
      </c>
      <c r="I6895" s="9">
        <v>6.1453970000000004E-3</v>
      </c>
      <c r="J6895" s="9">
        <v>1.5020598000000001</v>
      </c>
      <c r="K6895" s="9">
        <v>298.09442000000001</v>
      </c>
      <c r="L6895" s="9">
        <v>44.803542999999998</v>
      </c>
      <c r="M6895" s="9">
        <v>37.859122999999997</v>
      </c>
      <c r="N6895" s="9">
        <v>1.3136760000000001</v>
      </c>
      <c r="O6895" s="9">
        <v>13.145583</v>
      </c>
      <c r="P6895" s="9">
        <v>14.172394000000001</v>
      </c>
      <c r="Q6895" s="9">
        <v>0.29432259999999999</v>
      </c>
      <c r="R6895" s="9">
        <v>0.14117618000000001</v>
      </c>
      <c r="S6895" s="9">
        <v>4.0348623E-2</v>
      </c>
      <c r="T6895" s="9">
        <v>1.5388348999999999</v>
      </c>
      <c r="U6895" s="9">
        <v>14.106795999999999</v>
      </c>
      <c r="V6895" s="9">
        <v>0.81053209999999998</v>
      </c>
      <c r="W6895" s="9">
        <v>2.8825688</v>
      </c>
      <c r="X6895" s="9">
        <v>8.1949970000000008</v>
      </c>
      <c r="Y6895" s="9">
        <v>8.4370419999999999</v>
      </c>
      <c r="Z6895" s="9">
        <v>2.1116649999999999</v>
      </c>
      <c r="AA6895" s="9">
        <v>3.7628211999999999</v>
      </c>
      <c r="AB6895" s="9">
        <v>11.279531</v>
      </c>
      <c r="AC6895" s="9">
        <v>8.7636339999999997</v>
      </c>
      <c r="AD6895" s="9">
        <v>7.6107763999999998</v>
      </c>
      <c r="AE6895" s="9">
        <v>5.5923037999999998</v>
      </c>
      <c r="AF6895" s="9">
        <v>58.676723000000003</v>
      </c>
      <c r="AG6895" s="9">
        <v>75.356049999999996</v>
      </c>
      <c r="AH6895" s="9">
        <v>59.528458000000001</v>
      </c>
      <c r="AI6895" s="9">
        <v>76.448610000000002</v>
      </c>
    </row>
    <row r="6896" spans="1:35" ht="15.75" hidden="1" customHeight="1" x14ac:dyDescent="0.2">
      <c r="A6896" s="9">
        <v>6903</v>
      </c>
    </row>
    <row r="6897" spans="1:35" ht="15.75" customHeight="1" x14ac:dyDescent="0.2">
      <c r="A6897" s="9">
        <v>6904</v>
      </c>
      <c r="B6897" s="9">
        <v>9.9806989999999995</v>
      </c>
      <c r="C6897" s="9">
        <v>20.210823000000001</v>
      </c>
      <c r="D6897" s="9">
        <v>2.8987340000000001</v>
      </c>
      <c r="E6897" s="9">
        <v>1.6108932</v>
      </c>
      <c r="F6897" s="9">
        <v>4.454898</v>
      </c>
      <c r="G6897" s="9">
        <v>8.6986049999999995E-2</v>
      </c>
      <c r="H6897" s="9">
        <v>6.7341775000000006E-2</v>
      </c>
      <c r="I6897" s="9">
        <v>6.6443439999999999E-3</v>
      </c>
      <c r="J6897" s="9">
        <v>2.4793660000000002</v>
      </c>
      <c r="K6897" s="9">
        <v>297.03856999999999</v>
      </c>
      <c r="L6897" s="9">
        <v>38.950783000000001</v>
      </c>
      <c r="M6897" s="9">
        <v>32.537052000000003</v>
      </c>
      <c r="N6897" s="9">
        <v>1.1381897000000001</v>
      </c>
      <c r="O6897" s="9">
        <v>14.271967999999999</v>
      </c>
      <c r="P6897" s="9">
        <v>15.944645</v>
      </c>
      <c r="Q6897" s="9">
        <v>4.1048879999999999</v>
      </c>
      <c r="R6897" s="9">
        <v>0.15853254</v>
      </c>
      <c r="S6897" s="9">
        <v>6.0886073999999998E-2</v>
      </c>
      <c r="T6897" s="9">
        <v>3.1403508000000002</v>
      </c>
      <c r="U6897" s="9">
        <v>18.105263000000001</v>
      </c>
      <c r="V6897" s="9">
        <v>4.0344305</v>
      </c>
      <c r="W6897" s="9">
        <v>12.316456000000001</v>
      </c>
      <c r="X6897" s="9">
        <v>10.316019000000001</v>
      </c>
      <c r="Y6897" s="9">
        <v>7.7574844000000001</v>
      </c>
      <c r="Z6897" s="9">
        <v>2.2473740000000002</v>
      </c>
      <c r="AA6897" s="9">
        <v>3.8199282000000001</v>
      </c>
      <c r="AB6897" s="9">
        <v>13.993527</v>
      </c>
      <c r="AC6897" s="9">
        <v>8.3963429999999999</v>
      </c>
      <c r="AD6897" s="9">
        <v>8.9000810000000001</v>
      </c>
      <c r="AE6897" s="9">
        <v>5.2082224000000004</v>
      </c>
      <c r="AF6897" s="9">
        <v>53.758330000000001</v>
      </c>
      <c r="AG6897" s="9">
        <v>79.872150000000005</v>
      </c>
      <c r="AH6897" s="9">
        <v>48.242553999999998</v>
      </c>
      <c r="AI6897" s="9">
        <v>79.036249999999995</v>
      </c>
    </row>
    <row r="6898" spans="1:35" ht="15.75" hidden="1" customHeight="1" x14ac:dyDescent="0.2">
      <c r="A6898" s="9">
        <v>6905</v>
      </c>
    </row>
    <row r="6899" spans="1:35" ht="15.75" hidden="1" customHeight="1" x14ac:dyDescent="0.2">
      <c r="A6899" s="9">
        <v>6906</v>
      </c>
    </row>
    <row r="6900" spans="1:35" ht="15.75" hidden="1" customHeight="1" x14ac:dyDescent="0.2">
      <c r="A6900" s="9">
        <v>6907</v>
      </c>
      <c r="E6900" s="9">
        <v>2.2944542999999999</v>
      </c>
      <c r="F6900" s="9">
        <v>5.7417499999999997</v>
      </c>
    </row>
    <row r="6901" spans="1:35" ht="15.75" hidden="1" customHeight="1" x14ac:dyDescent="0.2">
      <c r="A6901" s="9">
        <v>6908</v>
      </c>
    </row>
    <row r="6902" spans="1:35" ht="15.75" customHeight="1" x14ac:dyDescent="0.2">
      <c r="A6902" s="9">
        <v>6909</v>
      </c>
      <c r="B6902" s="9">
        <v>5.7417197</v>
      </c>
      <c r="C6902" s="9">
        <v>16.076377999999998</v>
      </c>
      <c r="D6902" s="9">
        <v>2.011628</v>
      </c>
      <c r="E6902" s="9">
        <v>3.4566767</v>
      </c>
      <c r="F6902" s="9">
        <v>7.4006769999999999</v>
      </c>
      <c r="G6902" s="9">
        <v>1.8247785999999999</v>
      </c>
      <c r="H6902" s="9">
        <v>0.11558139000000001</v>
      </c>
      <c r="I6902" s="9">
        <v>6.9376365000000002E-3</v>
      </c>
      <c r="J6902" s="9">
        <v>1.8286049</v>
      </c>
      <c r="K6902" s="9">
        <v>294.34676999999999</v>
      </c>
      <c r="L6902" s="9">
        <v>31.43648</v>
      </c>
      <c r="M6902" s="9">
        <v>28.204563</v>
      </c>
      <c r="N6902" s="9">
        <v>0.82796263999999997</v>
      </c>
      <c r="O6902" s="9">
        <v>15.872126</v>
      </c>
      <c r="P6902" s="9">
        <v>17.330055000000002</v>
      </c>
      <c r="Q6902" s="9">
        <v>8.6118849999999991</v>
      </c>
      <c r="R6902" s="9">
        <v>0.28078829999999999</v>
      </c>
      <c r="S6902" s="9">
        <v>3.8488372999999999E-2</v>
      </c>
      <c r="T6902" s="9">
        <v>5.820513</v>
      </c>
      <c r="U6902" s="9">
        <v>20.525639999999999</v>
      </c>
      <c r="V6902" s="9">
        <v>6.5117440000000002</v>
      </c>
      <c r="W6902" s="9">
        <v>16.709302999999998</v>
      </c>
      <c r="X6902" s="9">
        <v>7.2591469999999996</v>
      </c>
      <c r="Y6902" s="9">
        <v>6.8284710000000004</v>
      </c>
      <c r="Z6902" s="9">
        <v>1.8281373000000001</v>
      </c>
      <c r="AA6902" s="9">
        <v>3.4285760000000001</v>
      </c>
      <c r="AB6902" s="9">
        <v>15.634261</v>
      </c>
      <c r="AC6902" s="9">
        <v>11.121378</v>
      </c>
      <c r="AD6902" s="9">
        <v>10.388031</v>
      </c>
      <c r="AE6902" s="9">
        <v>7.1841489999999997</v>
      </c>
      <c r="AF6902" s="9">
        <v>42.308349999999997</v>
      </c>
      <c r="AG6902" s="9">
        <v>59.314877000000003</v>
      </c>
      <c r="AH6902" s="9">
        <v>40.995144000000003</v>
      </c>
      <c r="AI6902" s="9">
        <v>63.814779999999999</v>
      </c>
    </row>
    <row r="6903" spans="1:35" ht="15.75" customHeight="1" x14ac:dyDescent="0.2">
      <c r="A6903" s="9">
        <v>6910</v>
      </c>
      <c r="B6903" s="9">
        <v>0.92142694999999997</v>
      </c>
      <c r="C6903" s="9">
        <v>3.5290233999999998</v>
      </c>
      <c r="D6903" s="9">
        <v>2</v>
      </c>
      <c r="E6903" s="9">
        <v>2.3769338000000002</v>
      </c>
      <c r="F6903" s="9">
        <v>6.8108974</v>
      </c>
      <c r="G6903" s="9">
        <v>-1.5330410000000001</v>
      </c>
      <c r="H6903" s="9">
        <v>1.0185184999999999E-2</v>
      </c>
      <c r="I6903" s="9">
        <v>5.8892880000000003E-3</v>
      </c>
      <c r="J6903" s="9">
        <v>0.97956394999999996</v>
      </c>
      <c r="K6903" s="9">
        <v>298.38718</v>
      </c>
      <c r="L6903" s="9">
        <v>44.043083000000003</v>
      </c>
      <c r="M6903" s="9">
        <v>37.257613999999997</v>
      </c>
      <c r="N6903" s="9">
        <v>1.3325207999999999</v>
      </c>
      <c r="O6903" s="9">
        <v>13.575426999999999</v>
      </c>
      <c r="P6903" s="9">
        <v>14.310847000000001</v>
      </c>
      <c r="Q6903" s="9">
        <v>1.7282356000000001</v>
      </c>
      <c r="R6903" s="9">
        <v>9.6740400000000004E-2</v>
      </c>
      <c r="S6903" s="9">
        <v>4.4444445999999999E-3</v>
      </c>
      <c r="T6903" s="9">
        <v>2.0882353999999999</v>
      </c>
      <c r="U6903" s="9">
        <v>15</v>
      </c>
      <c r="V6903" s="9">
        <v>2.0864815999999999</v>
      </c>
      <c r="W6903" s="9">
        <v>3.9074075000000001</v>
      </c>
      <c r="X6903" s="9">
        <v>8.5368230000000001</v>
      </c>
      <c r="Y6903" s="9">
        <v>8.1628570000000007</v>
      </c>
      <c r="Z6903" s="9">
        <v>2.2535867999999999</v>
      </c>
      <c r="AA6903" s="9">
        <v>3.9451906999999999</v>
      </c>
      <c r="AB6903" s="9">
        <v>12.058303</v>
      </c>
      <c r="AC6903" s="9">
        <v>8.8981639999999995</v>
      </c>
      <c r="AD6903" s="9">
        <v>8.512473</v>
      </c>
      <c r="AE6903" s="9">
        <v>5.5873710000000001</v>
      </c>
      <c r="AF6903" s="9">
        <v>59.906796</v>
      </c>
      <c r="AG6903" s="9">
        <v>80.919079999999994</v>
      </c>
      <c r="AH6903" s="9">
        <v>57.419296000000003</v>
      </c>
      <c r="AI6903" s="9">
        <v>77.246979999999994</v>
      </c>
    </row>
    <row r="6904" spans="1:35" ht="15.75" customHeight="1" x14ac:dyDescent="0.2">
      <c r="A6904" s="9">
        <v>6911</v>
      </c>
      <c r="B6904" s="9">
        <v>0.38707834000000002</v>
      </c>
      <c r="C6904" s="9">
        <v>1.0611063000000001</v>
      </c>
      <c r="D6904" s="9">
        <v>2</v>
      </c>
      <c r="E6904" s="9">
        <v>2.0038971999999999</v>
      </c>
      <c r="F6904" s="9">
        <v>6.7056117000000004</v>
      </c>
      <c r="G6904" s="9">
        <v>-1.2723205</v>
      </c>
      <c r="H6904" s="9">
        <v>2.9032258E-3</v>
      </c>
      <c r="I6904" s="9">
        <v>6.4525436999999996E-3</v>
      </c>
      <c r="J6904" s="9">
        <v>0.70887140000000004</v>
      </c>
      <c r="K6904" s="9">
        <v>299.33783</v>
      </c>
      <c r="L6904" s="9">
        <v>42.966278000000003</v>
      </c>
      <c r="M6904" s="9">
        <v>36.158745000000003</v>
      </c>
      <c r="N6904" s="9">
        <v>1.3820897000000001</v>
      </c>
      <c r="O6904" s="9">
        <v>13.991902</v>
      </c>
      <c r="P6904" s="9">
        <v>14.647842000000001</v>
      </c>
      <c r="Q6904" s="9">
        <v>0.29345431999999999</v>
      </c>
      <c r="R6904" s="9">
        <v>0.15636818</v>
      </c>
      <c r="S6904" s="9">
        <v>1.7903224999999998E-2</v>
      </c>
      <c r="T6904" s="9">
        <v>1.2307693</v>
      </c>
      <c r="U6904" s="9">
        <v>13.384615</v>
      </c>
      <c r="V6904" s="9">
        <v>0</v>
      </c>
      <c r="W6904" s="9">
        <v>0</v>
      </c>
      <c r="X6904" s="9">
        <v>7.9610010000000004</v>
      </c>
      <c r="Y6904" s="9">
        <v>7.1394200000000003</v>
      </c>
      <c r="Z6904" s="9">
        <v>2.5831534999999999</v>
      </c>
      <c r="AA6904" s="9">
        <v>4.1086720000000003</v>
      </c>
      <c r="AB6904" s="9">
        <v>12.481628000000001</v>
      </c>
      <c r="AC6904" s="9">
        <v>8.8241859999999992</v>
      </c>
      <c r="AD6904" s="9">
        <v>8.5855180000000004</v>
      </c>
      <c r="AE6904" s="9">
        <v>5.4536629999999997</v>
      </c>
      <c r="AF6904" s="9">
        <v>52.722797</v>
      </c>
      <c r="AG6904" s="9">
        <v>75.377880000000005</v>
      </c>
      <c r="AH6904" s="9">
        <v>56.235152999999997</v>
      </c>
      <c r="AI6904" s="9">
        <v>77.830190000000002</v>
      </c>
    </row>
    <row r="6905" spans="1:35" ht="15.75" hidden="1" customHeight="1" x14ac:dyDescent="0.2">
      <c r="A6905" s="9">
        <v>6912</v>
      </c>
    </row>
    <row r="6906" spans="1:35" ht="15.75" customHeight="1" x14ac:dyDescent="0.2">
      <c r="A6906" s="9">
        <v>6913</v>
      </c>
      <c r="B6906" s="9">
        <v>9.2726799999999994</v>
      </c>
      <c r="C6906" s="9">
        <v>21.812141</v>
      </c>
      <c r="D6906" s="9">
        <v>3</v>
      </c>
      <c r="E6906" s="9">
        <v>2.1645690000000002</v>
      </c>
      <c r="F6906" s="9">
        <v>6.2628440000000003</v>
      </c>
      <c r="G6906" s="9">
        <v>-11.204535</v>
      </c>
      <c r="H6906" s="9">
        <v>6.1038960000000003E-2</v>
      </c>
      <c r="I6906" s="9">
        <v>4.6944515999999999E-3</v>
      </c>
      <c r="J6906" s="9">
        <v>4.6940470000000003</v>
      </c>
      <c r="K6906" s="9">
        <v>292.51427999999999</v>
      </c>
      <c r="L6906" s="9">
        <v>46.322952000000001</v>
      </c>
      <c r="M6906" s="9">
        <v>35.331780000000002</v>
      </c>
      <c r="N6906" s="9">
        <v>1.0878171000000001</v>
      </c>
      <c r="O6906" s="9">
        <v>11.935657000000001</v>
      </c>
      <c r="P6906" s="9">
        <v>14.447367</v>
      </c>
      <c r="Q6906" s="9">
        <v>2.7119803</v>
      </c>
      <c r="R6906" s="9">
        <v>0.24939755999999999</v>
      </c>
      <c r="S6906" s="9">
        <v>6.4935066E-2</v>
      </c>
      <c r="T6906" s="9">
        <v>7.2153844999999999</v>
      </c>
      <c r="U6906" s="9">
        <v>20.430769000000002</v>
      </c>
      <c r="V6906" s="9">
        <v>1.4088311</v>
      </c>
      <c r="W6906" s="9">
        <v>10.064935</v>
      </c>
      <c r="X6906" s="9">
        <v>14.470521</v>
      </c>
      <c r="Y6906" s="9">
        <v>10.565697</v>
      </c>
      <c r="Z6906" s="9">
        <v>1.9398593</v>
      </c>
      <c r="AA6906" s="9">
        <v>3.3380467999999999</v>
      </c>
      <c r="AB6906" s="9">
        <v>12.685881</v>
      </c>
      <c r="AC6906" s="9">
        <v>5.9257606999999997</v>
      </c>
      <c r="AD6906" s="9">
        <v>7.3348509999999996</v>
      </c>
      <c r="AE6906" s="9">
        <v>4.3260249999999996</v>
      </c>
      <c r="AF6906" s="9">
        <v>62.636400000000002</v>
      </c>
      <c r="AG6906" s="9">
        <v>95.264250000000004</v>
      </c>
      <c r="AH6906" s="9">
        <v>55.100104999999999</v>
      </c>
      <c r="AI6906" s="9">
        <v>91.589669999999998</v>
      </c>
    </row>
    <row r="6907" spans="1:35" ht="15.75" customHeight="1" x14ac:dyDescent="0.2">
      <c r="A6907" s="9">
        <v>6914</v>
      </c>
      <c r="B6907" s="9">
        <v>7.0123443999999999</v>
      </c>
      <c r="C6907" s="9">
        <v>15.846291000000001</v>
      </c>
      <c r="D6907" s="9">
        <v>2</v>
      </c>
      <c r="E6907" s="9">
        <v>2.0020764</v>
      </c>
      <c r="F6907" s="9">
        <v>6.1591624999999999</v>
      </c>
      <c r="G6907" s="9">
        <v>-0.45298450000000001</v>
      </c>
      <c r="H6907" s="9">
        <v>5.0892856E-2</v>
      </c>
      <c r="I6907" s="9">
        <v>7.2965169999999998E-3</v>
      </c>
      <c r="J6907" s="9">
        <v>1.3091837</v>
      </c>
      <c r="K6907" s="9">
        <v>291.87518</v>
      </c>
      <c r="L6907" s="9">
        <v>23.973139</v>
      </c>
      <c r="M6907" s="9">
        <v>23.774576</v>
      </c>
      <c r="N6907" s="9">
        <v>0.54774224999999999</v>
      </c>
      <c r="O6907" s="9">
        <v>17.459326000000001</v>
      </c>
      <c r="P6907" s="9">
        <v>18.794846</v>
      </c>
      <c r="Q6907" s="9">
        <v>5.7162533</v>
      </c>
      <c r="R6907" s="9">
        <v>0.2024329</v>
      </c>
      <c r="S6907" s="9">
        <v>9.7500004000000001E-2</v>
      </c>
      <c r="T6907" s="9">
        <v>2.7948718000000001</v>
      </c>
      <c r="U6907" s="9">
        <v>15.589744</v>
      </c>
      <c r="V6907" s="9">
        <v>8.5837500000000002</v>
      </c>
      <c r="W6907" s="9">
        <v>8.3035720000000008</v>
      </c>
      <c r="X6907" s="9">
        <v>11.045828</v>
      </c>
      <c r="Y6907" s="9">
        <v>9.8410240000000009</v>
      </c>
      <c r="Z6907" s="9">
        <v>1.3878945</v>
      </c>
      <c r="AA6907" s="9">
        <v>2.2027320000000001</v>
      </c>
      <c r="AB6907" s="9">
        <v>16.477606000000002</v>
      </c>
      <c r="AC6907" s="9">
        <v>15.311169</v>
      </c>
      <c r="AD6907" s="9">
        <v>13.748294</v>
      </c>
      <c r="AE6907" s="9">
        <v>13.266940999999999</v>
      </c>
      <c r="AF6907" s="9">
        <v>43.582720000000002</v>
      </c>
      <c r="AG6907" s="9">
        <v>45.477910000000001</v>
      </c>
      <c r="AH6907" s="9">
        <v>32.092013999999999</v>
      </c>
      <c r="AI6907" s="9">
        <v>37.921013000000002</v>
      </c>
    </row>
    <row r="6908" spans="1:35" ht="15.75" hidden="1" customHeight="1" x14ac:dyDescent="0.2">
      <c r="A6908" s="9">
        <v>6915</v>
      </c>
    </row>
    <row r="6909" spans="1:35" ht="15.75" hidden="1" customHeight="1" x14ac:dyDescent="0.2">
      <c r="A6909" s="9">
        <v>6916</v>
      </c>
    </row>
    <row r="6910" spans="1:35" ht="15.75" customHeight="1" x14ac:dyDescent="0.2">
      <c r="A6910" s="9">
        <v>6917</v>
      </c>
      <c r="B6910" s="9">
        <v>2.1332653000000001</v>
      </c>
      <c r="C6910" s="9">
        <v>7.9892124999999998</v>
      </c>
      <c r="D6910" s="9">
        <v>2</v>
      </c>
      <c r="E6910" s="9">
        <v>3.418234</v>
      </c>
      <c r="F6910" s="9">
        <v>8.7493169999999996</v>
      </c>
      <c r="G6910" s="9">
        <v>2.8461430000000001</v>
      </c>
      <c r="H6910" s="9">
        <v>1.9166666999999998E-2</v>
      </c>
      <c r="I6910" s="9">
        <v>3.7895066E-3</v>
      </c>
      <c r="J6910" s="9">
        <v>5.0839800000000004</v>
      </c>
      <c r="K6910" s="9">
        <v>286.12436000000002</v>
      </c>
      <c r="L6910" s="9">
        <v>45.051772999999997</v>
      </c>
      <c r="M6910" s="9">
        <v>30.848043000000001</v>
      </c>
      <c r="N6910" s="9">
        <v>0.7468842</v>
      </c>
      <c r="O6910" s="9">
        <v>11.376733</v>
      </c>
      <c r="P6910" s="9">
        <v>14.334763000000001</v>
      </c>
      <c r="Q6910" s="9">
        <v>7.8243732000000001</v>
      </c>
      <c r="R6910" s="9">
        <v>0.47846833</v>
      </c>
      <c r="S6910" s="9">
        <v>1.3355263500000001E-2</v>
      </c>
      <c r="T6910" s="9">
        <v>2.1052632</v>
      </c>
      <c r="U6910" s="9">
        <v>10.368421</v>
      </c>
      <c r="V6910" s="9">
        <v>0.119166665</v>
      </c>
      <c r="W6910" s="9">
        <v>2.2083333000000001</v>
      </c>
      <c r="X6910" s="9">
        <v>11.287236999999999</v>
      </c>
      <c r="Y6910" s="9">
        <v>8.8941960000000009</v>
      </c>
      <c r="Z6910" s="9">
        <v>1.1917186</v>
      </c>
      <c r="AA6910" s="9">
        <v>2.0178785000000001</v>
      </c>
      <c r="AB6910" s="9">
        <v>11.762857</v>
      </c>
      <c r="AC6910" s="9">
        <v>6.7081780000000002</v>
      </c>
      <c r="AD6910" s="9">
        <v>6.7992406000000001</v>
      </c>
      <c r="AE6910" s="9">
        <v>4.9493349999999996</v>
      </c>
      <c r="AF6910" s="9">
        <v>59.200268000000001</v>
      </c>
      <c r="AG6910" s="9">
        <v>79.051506000000003</v>
      </c>
      <c r="AH6910" s="9">
        <v>59.498936</v>
      </c>
      <c r="AI6910" s="9">
        <v>85.214195000000004</v>
      </c>
    </row>
    <row r="6911" spans="1:35" ht="15.75" customHeight="1" x14ac:dyDescent="0.2">
      <c r="A6911" s="9">
        <v>6918</v>
      </c>
      <c r="B6911" s="9">
        <v>3.3462926999999998</v>
      </c>
      <c r="C6911" s="9">
        <v>10.884195999999999</v>
      </c>
      <c r="D6911" s="9">
        <v>2</v>
      </c>
      <c r="E6911" s="9">
        <v>2.6204635999999999</v>
      </c>
      <c r="F6911" s="9">
        <v>7.0016875000000001</v>
      </c>
      <c r="G6911" s="9">
        <v>-0.51853380000000004</v>
      </c>
      <c r="H6911" s="9">
        <v>2.9090910000000001E-2</v>
      </c>
      <c r="I6911" s="9">
        <v>3.7129791E-3</v>
      </c>
      <c r="J6911" s="9">
        <v>5.0725727000000003</v>
      </c>
      <c r="K6911" s="9">
        <v>287.04163</v>
      </c>
      <c r="L6911" s="9">
        <v>46.399500000000003</v>
      </c>
      <c r="M6911" s="9">
        <v>31.473807999999998</v>
      </c>
      <c r="N6911" s="9">
        <v>0.80070143999999999</v>
      </c>
      <c r="O6911" s="9">
        <v>11.116104</v>
      </c>
      <c r="P6911" s="9">
        <v>14.077823</v>
      </c>
      <c r="Q6911" s="9">
        <v>2.8678062</v>
      </c>
      <c r="R6911" s="9">
        <v>0.18694909000000001</v>
      </c>
      <c r="S6911" s="9">
        <v>0.01</v>
      </c>
      <c r="T6911" s="9">
        <v>2.0769231000000001</v>
      </c>
      <c r="U6911" s="9">
        <v>12.846154</v>
      </c>
      <c r="V6911" s="9">
        <v>0</v>
      </c>
      <c r="W6911" s="9">
        <v>1.1515150999999999</v>
      </c>
      <c r="X6911" s="9">
        <v>11.828469</v>
      </c>
      <c r="Y6911" s="9">
        <v>9.1935300000000009</v>
      </c>
      <c r="Z6911" s="9">
        <v>1.2629003999999999</v>
      </c>
      <c r="AA6911" s="9">
        <v>2.1229176999999999</v>
      </c>
      <c r="AB6911" s="9">
        <v>11.446759</v>
      </c>
      <c r="AC6911" s="9">
        <v>6.4677879999999996</v>
      </c>
      <c r="AD6911" s="9">
        <v>6.6279984000000001</v>
      </c>
      <c r="AE6911" s="9">
        <v>4.8203319999999996</v>
      </c>
      <c r="AF6911" s="9">
        <v>62.848320000000001</v>
      </c>
      <c r="AG6911" s="9">
        <v>85.03398</v>
      </c>
      <c r="AH6911" s="9">
        <v>61.282150000000001</v>
      </c>
      <c r="AI6911" s="9">
        <v>87.412949999999995</v>
      </c>
    </row>
    <row r="6912" spans="1:35" ht="15.75" hidden="1" customHeight="1" x14ac:dyDescent="0.2">
      <c r="A6912" s="9">
        <v>6919</v>
      </c>
    </row>
    <row r="6913" spans="1:35" ht="15.75" customHeight="1" x14ac:dyDescent="0.2">
      <c r="A6913" s="9">
        <v>6920</v>
      </c>
      <c r="B6913" s="9">
        <v>12.456390000000001</v>
      </c>
      <c r="C6913" s="9">
        <v>33.325220000000002</v>
      </c>
      <c r="D6913" s="9">
        <v>2</v>
      </c>
      <c r="E6913" s="9">
        <v>2.5797352999999998</v>
      </c>
      <c r="F6913" s="9">
        <v>8.1575500000000005</v>
      </c>
      <c r="G6913" s="9">
        <v>-1.4883850999999999</v>
      </c>
      <c r="H6913" s="9">
        <v>3.8784403000000002E-2</v>
      </c>
      <c r="I6913" s="9">
        <v>5.6454684E-3</v>
      </c>
      <c r="J6913" s="9">
        <v>4.4820414</v>
      </c>
      <c r="K6913" s="9">
        <v>292.39679999999998</v>
      </c>
      <c r="L6913" s="9">
        <v>35.384064000000002</v>
      </c>
      <c r="M6913" s="9">
        <v>27.628698</v>
      </c>
      <c r="N6913" s="9">
        <v>0.95049644</v>
      </c>
      <c r="O6913" s="9">
        <v>14.578423000000001</v>
      </c>
      <c r="P6913" s="9">
        <v>17.601004</v>
      </c>
      <c r="Q6913" s="9">
        <v>0.88803935000000001</v>
      </c>
      <c r="R6913" s="9">
        <v>0.17203869999999999</v>
      </c>
      <c r="S6913" s="9">
        <v>7.6436379999999998E-2</v>
      </c>
      <c r="T6913" s="9">
        <v>2.059761</v>
      </c>
      <c r="U6913" s="9">
        <v>14.083665</v>
      </c>
      <c r="V6913" s="9">
        <v>0.72855499999999995</v>
      </c>
      <c r="W6913" s="9">
        <v>5.5275230000000004</v>
      </c>
      <c r="X6913" s="9">
        <v>11.676995</v>
      </c>
      <c r="Y6913" s="9">
        <v>8.0151140000000005</v>
      </c>
      <c r="Z6913" s="9">
        <v>1.6783222</v>
      </c>
      <c r="AA6913" s="9">
        <v>3.3555676999999999</v>
      </c>
      <c r="AB6913" s="9">
        <v>15.183502000000001</v>
      </c>
      <c r="AC6913" s="9">
        <v>7.2527590000000002</v>
      </c>
      <c r="AD6913" s="9">
        <v>8.7560389999999995</v>
      </c>
      <c r="AE6913" s="9">
        <v>4.4591393000000004</v>
      </c>
      <c r="AF6913" s="9">
        <v>50.467384000000003</v>
      </c>
      <c r="AG6913" s="9">
        <v>76.448710000000005</v>
      </c>
      <c r="AH6913" s="9">
        <v>43.376800000000003</v>
      </c>
      <c r="AI6913" s="9">
        <v>84.694339999999997</v>
      </c>
    </row>
    <row r="6914" spans="1:35" ht="15.75" customHeight="1" x14ac:dyDescent="0.2">
      <c r="A6914" s="9">
        <v>6921</v>
      </c>
      <c r="B6914" s="9">
        <v>13.019613</v>
      </c>
      <c r="C6914" s="9">
        <v>21.072945000000001</v>
      </c>
      <c r="D6914" s="9">
        <v>3</v>
      </c>
      <c r="E6914" s="9">
        <v>1.7374213999999999</v>
      </c>
      <c r="F6914" s="9">
        <v>4.8884889999999999</v>
      </c>
      <c r="G6914" s="9">
        <v>0.66899830000000005</v>
      </c>
      <c r="H6914" s="9">
        <v>7.016E-2</v>
      </c>
      <c r="I6914" s="9">
        <v>5.3304625E-3</v>
      </c>
      <c r="J6914" s="9">
        <v>3.9385023000000001</v>
      </c>
      <c r="K6914" s="9">
        <v>293.92892000000001</v>
      </c>
      <c r="L6914" s="9">
        <v>51.702404000000001</v>
      </c>
      <c r="M6914" s="9">
        <v>34.180602999999998</v>
      </c>
      <c r="N6914" s="9">
        <v>1.3019445000000001</v>
      </c>
      <c r="O6914" s="9">
        <v>10.798912</v>
      </c>
      <c r="P6914" s="9">
        <v>12.989385</v>
      </c>
      <c r="Q6914" s="9">
        <v>0.79157540000000004</v>
      </c>
      <c r="R6914" s="9">
        <v>2.0810463000000001E-2</v>
      </c>
      <c r="S6914" s="9">
        <v>4.0160000000000001E-2</v>
      </c>
      <c r="T6914" s="9">
        <v>1.5964912</v>
      </c>
      <c r="U6914" s="9">
        <v>11.561403</v>
      </c>
      <c r="V6914" s="9">
        <v>2.75576</v>
      </c>
      <c r="W6914" s="9">
        <v>5.6159999999999997</v>
      </c>
      <c r="X6914" s="9">
        <v>9.3443860000000001</v>
      </c>
      <c r="Y6914" s="9">
        <v>6.7970600000000001</v>
      </c>
      <c r="Z6914" s="9">
        <v>2.1512600000000002</v>
      </c>
      <c r="AA6914" s="9">
        <v>3.8238091000000001</v>
      </c>
      <c r="AB6914" s="9">
        <v>11.693469</v>
      </c>
      <c r="AC6914" s="9">
        <v>5.1564579999999998</v>
      </c>
      <c r="AD6914" s="9">
        <v>6.3979835999999999</v>
      </c>
      <c r="AE6914" s="9">
        <v>3.5321414</v>
      </c>
      <c r="AF6914" s="9">
        <v>58.575420000000001</v>
      </c>
      <c r="AG6914" s="9">
        <v>88.475650000000002</v>
      </c>
      <c r="AH6914" s="9">
        <v>59.200702999999997</v>
      </c>
      <c r="AI6914" s="9">
        <v>97.755110000000002</v>
      </c>
    </row>
    <row r="6915" spans="1:35" ht="15.75" hidden="1" customHeight="1" x14ac:dyDescent="0.2">
      <c r="A6915" s="9">
        <v>6922</v>
      </c>
    </row>
    <row r="6916" spans="1:35" ht="15.75" customHeight="1" x14ac:dyDescent="0.2">
      <c r="A6916" s="9">
        <v>6923</v>
      </c>
      <c r="B6916" s="9">
        <v>4.8418507999999996</v>
      </c>
      <c r="C6916" s="9">
        <v>12.678416</v>
      </c>
      <c r="D6916" s="9">
        <v>2.0454545</v>
      </c>
      <c r="E6916" s="9">
        <v>2.5227634999999999</v>
      </c>
      <c r="F6916" s="9">
        <v>6.7712789999999998</v>
      </c>
      <c r="G6916" s="9">
        <v>1.3865677999999999</v>
      </c>
      <c r="H6916" s="9">
        <v>6.5681815000000005E-2</v>
      </c>
      <c r="I6916" s="9">
        <v>7.3391654999999997E-3</v>
      </c>
      <c r="J6916" s="9">
        <v>2.3445445999999999</v>
      </c>
      <c r="K6916" s="9">
        <v>294.15996999999999</v>
      </c>
      <c r="L6916" s="9">
        <v>28.993020999999999</v>
      </c>
      <c r="M6916" s="9">
        <v>25.53453</v>
      </c>
      <c r="N6916" s="9">
        <v>0.73753899999999994</v>
      </c>
      <c r="O6916" s="9">
        <v>16.148153000000001</v>
      </c>
      <c r="P6916" s="9">
        <v>17.870232000000001</v>
      </c>
      <c r="Q6916" s="9">
        <v>21.298366999999999</v>
      </c>
      <c r="R6916" s="9">
        <v>0.43683714000000001</v>
      </c>
      <c r="S6916" s="9">
        <v>3.2954544000000002E-2</v>
      </c>
      <c r="T6916" s="9">
        <v>5.5641026</v>
      </c>
      <c r="U6916" s="9">
        <v>18.923076999999999</v>
      </c>
      <c r="V6916" s="9">
        <v>6.2386365000000001</v>
      </c>
      <c r="W6916" s="9">
        <v>17.181818</v>
      </c>
      <c r="X6916" s="9">
        <v>10.460362</v>
      </c>
      <c r="Y6916" s="9">
        <v>8.9923839999999995</v>
      </c>
      <c r="Z6916" s="9">
        <v>1.6233678</v>
      </c>
      <c r="AA6916" s="9">
        <v>2.9264230000000002</v>
      </c>
      <c r="AB6916" s="9">
        <v>14.571897999999999</v>
      </c>
      <c r="AC6916" s="9">
        <v>12.982925</v>
      </c>
      <c r="AD6916" s="9">
        <v>12.178653000000001</v>
      </c>
      <c r="AE6916" s="9">
        <v>9.493544</v>
      </c>
      <c r="AF6916" s="9">
        <v>49.919513999999999</v>
      </c>
      <c r="AG6916" s="9">
        <v>50.170940000000002</v>
      </c>
      <c r="AH6916" s="9">
        <v>40.895347999999998</v>
      </c>
      <c r="AI6916" s="9">
        <v>50.829180000000001</v>
      </c>
    </row>
    <row r="6917" spans="1:35" ht="15.75" hidden="1" customHeight="1" x14ac:dyDescent="0.2">
      <c r="A6917" s="9">
        <v>6924</v>
      </c>
    </row>
    <row r="6918" spans="1:35" ht="15.75" hidden="1" customHeight="1" x14ac:dyDescent="0.2">
      <c r="A6918" s="9">
        <v>6925</v>
      </c>
    </row>
    <row r="6919" spans="1:35" ht="15.75" hidden="1" customHeight="1" x14ac:dyDescent="0.2">
      <c r="A6919" s="9">
        <v>6926</v>
      </c>
    </row>
    <row r="6920" spans="1:35" ht="15.75" hidden="1" customHeight="1" x14ac:dyDescent="0.2">
      <c r="A6920" s="9">
        <v>6927</v>
      </c>
    </row>
    <row r="6921" spans="1:35" ht="15.75" customHeight="1" x14ac:dyDescent="0.2">
      <c r="A6921" s="9">
        <v>6928</v>
      </c>
      <c r="B6921" s="9">
        <v>4.3864109999999998</v>
      </c>
      <c r="C6921" s="9">
        <v>11.543177999999999</v>
      </c>
      <c r="D6921" s="9">
        <v>2</v>
      </c>
      <c r="E6921" s="9">
        <v>2.3450440000000001</v>
      </c>
      <c r="F6921" s="9">
        <v>5.2899330000000004</v>
      </c>
      <c r="G6921" s="9">
        <v>0.29892563999999999</v>
      </c>
      <c r="H6921" s="9">
        <v>5.670588E-2</v>
      </c>
      <c r="I6921" s="9">
        <v>5.9897070000000004E-3</v>
      </c>
      <c r="J6921" s="9">
        <v>2.1756787000000002</v>
      </c>
      <c r="K6921" s="9">
        <v>296.01693999999998</v>
      </c>
      <c r="L6921" s="9">
        <v>44.118209999999998</v>
      </c>
      <c r="M6921" s="9">
        <v>34.659294000000003</v>
      </c>
      <c r="N6921" s="9">
        <v>1.2155104999999999</v>
      </c>
      <c r="O6921" s="9">
        <v>13.18704</v>
      </c>
      <c r="P6921" s="9">
        <v>14.717814000000001</v>
      </c>
      <c r="Q6921" s="9">
        <v>2.0525104999999999</v>
      </c>
      <c r="R6921" s="9">
        <v>0.16473301000000001</v>
      </c>
      <c r="S6921" s="9">
        <v>7.7764705000000003E-2</v>
      </c>
      <c r="T6921" s="9">
        <v>4.2631579999999998</v>
      </c>
      <c r="U6921" s="9">
        <v>20.596489999999999</v>
      </c>
      <c r="V6921" s="9">
        <v>3.1305882999999999</v>
      </c>
      <c r="W6921" s="9">
        <v>6.047059</v>
      </c>
      <c r="X6921" s="9">
        <v>10.952387999999999</v>
      </c>
      <c r="Y6921" s="9">
        <v>8.0677620000000001</v>
      </c>
      <c r="Z6921" s="9">
        <v>2.0238364</v>
      </c>
      <c r="AA6921" s="9">
        <v>3.7671595</v>
      </c>
      <c r="AB6921" s="9">
        <v>12.913437</v>
      </c>
      <c r="AC6921" s="9">
        <v>6.7525496</v>
      </c>
      <c r="AD6921" s="9">
        <v>8.7818970000000007</v>
      </c>
      <c r="AE6921" s="9">
        <v>4.5588107000000004</v>
      </c>
      <c r="AF6921" s="9">
        <v>50.242294000000001</v>
      </c>
      <c r="AG6921" s="9">
        <v>85.077659999999995</v>
      </c>
      <c r="AH6921" s="9">
        <v>53.700429999999997</v>
      </c>
      <c r="AI6921" s="9">
        <v>87.708449999999999</v>
      </c>
    </row>
    <row r="6922" spans="1:35" ht="15.75" customHeight="1" x14ac:dyDescent="0.2">
      <c r="A6922" s="9">
        <v>6929</v>
      </c>
      <c r="B6922" s="9">
        <v>1.9804872</v>
      </c>
      <c r="C6922" s="9">
        <v>7.1264862999999998</v>
      </c>
      <c r="D6922" s="9">
        <v>2</v>
      </c>
      <c r="E6922" s="9">
        <v>2.5120358</v>
      </c>
      <c r="F6922" s="9">
        <v>6.5812099999999996</v>
      </c>
      <c r="G6922" s="9">
        <v>-8.3449184999999995E-2</v>
      </c>
      <c r="H6922" s="9">
        <v>1.8074865999999998E-2</v>
      </c>
      <c r="I6922" s="9">
        <v>7.1053063000000001E-3</v>
      </c>
      <c r="J6922" s="9">
        <v>2.8256948</v>
      </c>
      <c r="K6922" s="9">
        <v>294.53631999999999</v>
      </c>
      <c r="L6922" s="9">
        <v>32.806877</v>
      </c>
      <c r="M6922" s="9">
        <v>30.528030000000001</v>
      </c>
      <c r="N6922" s="9">
        <v>0.83175575999999996</v>
      </c>
      <c r="O6922" s="9">
        <v>15.512235</v>
      </c>
      <c r="P6922" s="9">
        <v>17.354168000000001</v>
      </c>
      <c r="Q6922" s="9">
        <v>0.76527226000000004</v>
      </c>
      <c r="R6922" s="9">
        <v>6.2398978000000001E-2</v>
      </c>
      <c r="S6922" s="9">
        <v>3.0481283000000001E-2</v>
      </c>
      <c r="T6922" s="9">
        <v>1.4938271000000001</v>
      </c>
      <c r="U6922" s="9">
        <v>14.296296</v>
      </c>
      <c r="V6922" s="9">
        <v>0.55283420000000005</v>
      </c>
      <c r="W6922" s="9">
        <v>1.2673795999999999</v>
      </c>
      <c r="X6922" s="9">
        <v>9.9593059999999998</v>
      </c>
      <c r="Y6922" s="9">
        <v>8.4115739999999999</v>
      </c>
      <c r="Z6922" s="9">
        <v>1.6351973</v>
      </c>
      <c r="AA6922" s="9">
        <v>3.1683745000000001</v>
      </c>
      <c r="AB6922" s="9">
        <v>15.371252999999999</v>
      </c>
      <c r="AC6922" s="9">
        <v>10.554449999999999</v>
      </c>
      <c r="AD6922" s="9">
        <v>10.490470999999999</v>
      </c>
      <c r="AE6922" s="9">
        <v>7.2521690000000003</v>
      </c>
      <c r="AF6922" s="9">
        <v>52.876489999999997</v>
      </c>
      <c r="AG6922" s="9">
        <v>69.730260000000001</v>
      </c>
      <c r="AH6922" s="9">
        <v>41.506596000000002</v>
      </c>
      <c r="AI6922" s="9">
        <v>66.201260000000005</v>
      </c>
    </row>
    <row r="6923" spans="1:35" ht="15.75" hidden="1" customHeight="1" x14ac:dyDescent="0.2">
      <c r="A6923" s="9">
        <v>6930</v>
      </c>
    </row>
    <row r="6924" spans="1:35" ht="15.75" hidden="1" customHeight="1" x14ac:dyDescent="0.2">
      <c r="A6924" s="9">
        <v>6931</v>
      </c>
    </row>
    <row r="6925" spans="1:35" ht="15.75" hidden="1" customHeight="1" x14ac:dyDescent="0.2">
      <c r="A6925" s="9">
        <v>6932</v>
      </c>
    </row>
    <row r="6926" spans="1:35" ht="15.75" hidden="1" customHeight="1" x14ac:dyDescent="0.2">
      <c r="A6926" s="9">
        <v>6933</v>
      </c>
    </row>
    <row r="6927" spans="1:35" ht="15.75" customHeight="1" x14ac:dyDescent="0.2">
      <c r="A6927" s="9">
        <v>6934</v>
      </c>
      <c r="B6927" s="9">
        <v>2.2134882999999999</v>
      </c>
      <c r="C6927" s="9">
        <v>6.8152100000000004</v>
      </c>
      <c r="D6927" s="9">
        <v>2.5686274</v>
      </c>
      <c r="E6927" s="9">
        <v>2.3083155</v>
      </c>
      <c r="F6927" s="9">
        <v>5.2005534000000004</v>
      </c>
      <c r="G6927" s="9">
        <v>-4.9754395000000002</v>
      </c>
      <c r="H6927" s="9">
        <v>1.0196079E-2</v>
      </c>
      <c r="I6927" s="9">
        <v>5.8011306E-3</v>
      </c>
      <c r="J6927" s="9">
        <v>2.1378314</v>
      </c>
      <c r="K6927" s="9">
        <v>296.57531999999998</v>
      </c>
      <c r="L6927" s="9">
        <v>49.687187000000002</v>
      </c>
      <c r="M6927" s="9">
        <v>32.092094000000003</v>
      </c>
      <c r="N6927" s="9">
        <v>1.3462297000000001</v>
      </c>
      <c r="O6927" s="9">
        <v>11.826537</v>
      </c>
      <c r="P6927" s="9">
        <v>13.245912000000001</v>
      </c>
      <c r="Q6927" s="9">
        <v>2.3075142</v>
      </c>
      <c r="R6927" s="9">
        <v>0.17574841999999999</v>
      </c>
      <c r="S6927" s="9">
        <v>4.0490195E-2</v>
      </c>
      <c r="T6927" s="9">
        <v>1.6862744999999999</v>
      </c>
      <c r="U6927" s="9">
        <v>15.333333</v>
      </c>
      <c r="V6927" s="9">
        <v>1.2214706</v>
      </c>
      <c r="W6927" s="9">
        <v>3.0588236000000002</v>
      </c>
      <c r="X6927" s="9">
        <v>8.1586610000000004</v>
      </c>
      <c r="Y6927" s="9">
        <v>6.9916109999999998</v>
      </c>
      <c r="Z6927" s="9">
        <v>2.2856345</v>
      </c>
      <c r="AA6927" s="9">
        <v>3.7777229999999999</v>
      </c>
      <c r="AB6927" s="9">
        <v>11.614131</v>
      </c>
      <c r="AC6927" s="9">
        <v>6.4201693999999998</v>
      </c>
      <c r="AD6927" s="9">
        <v>7.7107543999999999</v>
      </c>
      <c r="AE6927" s="9">
        <v>4.3984649999999998</v>
      </c>
      <c r="AF6927" s="9">
        <v>43.400579999999998</v>
      </c>
      <c r="AG6927" s="9">
        <v>67.807069999999996</v>
      </c>
      <c r="AH6927" s="9">
        <v>60.263689999999997</v>
      </c>
      <c r="AI6927" s="9">
        <v>89.314994999999996</v>
      </c>
    </row>
    <row r="6928" spans="1:35" ht="15.75" hidden="1" customHeight="1" x14ac:dyDescent="0.2">
      <c r="A6928" s="9">
        <v>6935</v>
      </c>
    </row>
    <row r="6929" spans="1:35" ht="15.75" customHeight="1" x14ac:dyDescent="0.2">
      <c r="A6929" s="9">
        <v>6936</v>
      </c>
      <c r="B6929" s="9">
        <v>3.6005072999999999</v>
      </c>
      <c r="C6929" s="9">
        <v>9.8788529999999994</v>
      </c>
      <c r="D6929" s="9">
        <v>2</v>
      </c>
      <c r="E6929" s="9">
        <v>2.0755648999999998</v>
      </c>
      <c r="F6929" s="9">
        <v>5.9369430000000003</v>
      </c>
      <c r="G6929" s="9">
        <v>1.0495481</v>
      </c>
      <c r="H6929" s="9">
        <v>5.2499999999999998E-2</v>
      </c>
      <c r="I6929" s="9">
        <v>6.8810599999999996E-3</v>
      </c>
      <c r="J6929" s="9">
        <v>1.4382823</v>
      </c>
      <c r="K6929" s="9">
        <v>295.99556999999999</v>
      </c>
      <c r="L6929" s="9">
        <v>35.95485</v>
      </c>
      <c r="M6929" s="9">
        <v>31.169193</v>
      </c>
      <c r="N6929" s="9">
        <v>0.97212814999999997</v>
      </c>
      <c r="O6929" s="9">
        <v>14.937364000000001</v>
      </c>
      <c r="P6929" s="9">
        <v>16.288824000000002</v>
      </c>
      <c r="Q6929" s="9">
        <v>24.038371999999999</v>
      </c>
      <c r="R6929" s="9">
        <v>0.40706512</v>
      </c>
      <c r="S6929" s="9">
        <v>3.2000000000000001E-2</v>
      </c>
      <c r="T6929" s="9">
        <v>5.3820224000000003</v>
      </c>
      <c r="U6929" s="9">
        <v>21.58427</v>
      </c>
      <c r="V6929" s="9">
        <v>3.4083000000000001</v>
      </c>
      <c r="W6929" s="9">
        <v>6.2</v>
      </c>
      <c r="X6929" s="9">
        <v>9.9946769999999994</v>
      </c>
      <c r="Y6929" s="9">
        <v>8.8978059999999992</v>
      </c>
      <c r="Z6929" s="9">
        <v>2.0643783</v>
      </c>
      <c r="AA6929" s="9">
        <v>3.6247685000000001</v>
      </c>
      <c r="AB6929" s="9">
        <v>13.637739</v>
      </c>
      <c r="AC6929" s="9">
        <v>10.66338</v>
      </c>
      <c r="AD6929" s="9">
        <v>10.259463999999999</v>
      </c>
      <c r="AE6929" s="9">
        <v>7.2230406</v>
      </c>
      <c r="AF6929" s="9">
        <v>57.777459999999998</v>
      </c>
      <c r="AG6929" s="9">
        <v>60.223860000000002</v>
      </c>
      <c r="AH6929" s="9">
        <v>47.096283</v>
      </c>
      <c r="AI6929" s="9">
        <v>66.072109999999995</v>
      </c>
    </row>
    <row r="6930" spans="1:35" ht="15.75" hidden="1" customHeight="1" x14ac:dyDescent="0.2">
      <c r="A6930" s="9">
        <v>6937</v>
      </c>
    </row>
    <row r="6931" spans="1:35" ht="15.75" hidden="1" customHeight="1" x14ac:dyDescent="0.2">
      <c r="A6931" s="9">
        <v>6938</v>
      </c>
      <c r="E6931" s="9">
        <v>2.1353570999999998</v>
      </c>
      <c r="F6931" s="9">
        <v>5.3533249999999999</v>
      </c>
    </row>
    <row r="6932" spans="1:35" ht="15.75" hidden="1" customHeight="1" x14ac:dyDescent="0.2">
      <c r="A6932" s="9">
        <v>6939</v>
      </c>
    </row>
    <row r="6933" spans="1:35" ht="15.75" hidden="1" customHeight="1" x14ac:dyDescent="0.2">
      <c r="A6933" s="9">
        <v>6940</v>
      </c>
    </row>
    <row r="6934" spans="1:35" ht="15.75" customHeight="1" x14ac:dyDescent="0.2">
      <c r="A6934" s="9">
        <v>6941</v>
      </c>
      <c r="B6934" s="9">
        <v>2.5892681999999998</v>
      </c>
      <c r="C6934" s="9">
        <v>7.8983889999999999</v>
      </c>
      <c r="D6934" s="9">
        <v>2</v>
      </c>
      <c r="E6934" s="9">
        <v>2.1559922999999999</v>
      </c>
      <c r="F6934" s="9">
        <v>5.9219765999999998</v>
      </c>
      <c r="G6934" s="9">
        <v>2.4643204000000001</v>
      </c>
      <c r="H6934" s="9">
        <v>5.4444443000000002E-3</v>
      </c>
      <c r="I6934" s="9">
        <v>5.5609250000000004E-3</v>
      </c>
      <c r="J6934" s="9">
        <v>3.3936815</v>
      </c>
      <c r="K6934" s="9">
        <v>295.73070000000001</v>
      </c>
      <c r="L6934" s="9">
        <v>40.984540000000003</v>
      </c>
      <c r="M6934" s="9">
        <v>35.637314000000003</v>
      </c>
      <c r="N6934" s="9">
        <v>1.2510644</v>
      </c>
      <c r="O6934" s="9">
        <v>13.528335999999999</v>
      </c>
      <c r="P6934" s="9">
        <v>16.014272999999999</v>
      </c>
      <c r="Q6934" s="9">
        <v>0.3460413</v>
      </c>
      <c r="R6934" s="9">
        <v>5.3399580000000002E-2</v>
      </c>
      <c r="S6934" s="9">
        <v>6.8888889999999994E-2</v>
      </c>
      <c r="T6934" s="9">
        <v>1.5833333999999999</v>
      </c>
      <c r="U6934" s="9">
        <v>12.083333</v>
      </c>
      <c r="V6934" s="9">
        <v>0.19049999000000001</v>
      </c>
      <c r="W6934" s="9">
        <v>9.4444446000000001E-2</v>
      </c>
      <c r="X6934" s="9">
        <v>12.348405</v>
      </c>
      <c r="Y6934" s="9">
        <v>9.137238</v>
      </c>
      <c r="Z6934" s="9">
        <v>2.2474452999999999</v>
      </c>
      <c r="AA6934" s="9">
        <v>4.0733009999999998</v>
      </c>
      <c r="AB6934" s="9">
        <v>13.493045</v>
      </c>
      <c r="AC6934" s="9">
        <v>6.6739907000000001</v>
      </c>
      <c r="AD6934" s="9">
        <v>8.6408339999999999</v>
      </c>
      <c r="AE6934" s="9">
        <v>4.3510184000000001</v>
      </c>
      <c r="AF6934" s="9">
        <v>64.020229999999998</v>
      </c>
      <c r="AG6934" s="9">
        <v>97.293520000000001</v>
      </c>
      <c r="AH6934" s="9">
        <v>49.989049999999999</v>
      </c>
      <c r="AI6934" s="9">
        <v>88.638329999999996</v>
      </c>
    </row>
    <row r="6935" spans="1:35" ht="15.75" hidden="1" customHeight="1" x14ac:dyDescent="0.2">
      <c r="A6935" s="9">
        <v>6942</v>
      </c>
    </row>
    <row r="6936" spans="1:35" ht="15.75" hidden="1" customHeight="1" x14ac:dyDescent="0.2">
      <c r="A6936" s="9">
        <v>6943</v>
      </c>
    </row>
    <row r="6937" spans="1:35" ht="15.75" hidden="1" customHeight="1" x14ac:dyDescent="0.2">
      <c r="A6937" s="9">
        <v>6944</v>
      </c>
    </row>
    <row r="6938" spans="1:35" ht="15.75" hidden="1" customHeight="1" x14ac:dyDescent="0.2">
      <c r="A6938" s="9">
        <v>6945</v>
      </c>
    </row>
    <row r="6939" spans="1:35" ht="15.75" hidden="1" customHeight="1" x14ac:dyDescent="0.2">
      <c r="A6939" s="9">
        <v>6946</v>
      </c>
      <c r="E6939" s="9">
        <v>2.3157380000000001</v>
      </c>
      <c r="F6939" s="9">
        <v>6.2153334999999998</v>
      </c>
    </row>
    <row r="6940" spans="1:35" ht="15.75" customHeight="1" x14ac:dyDescent="0.2">
      <c r="A6940" s="9">
        <v>6947</v>
      </c>
      <c r="B6940" s="9">
        <v>15.484918</v>
      </c>
      <c r="C6940" s="9">
        <v>28.511856000000002</v>
      </c>
      <c r="D6940" s="9">
        <v>2</v>
      </c>
      <c r="E6940" s="9">
        <v>2.2744808000000001</v>
      </c>
      <c r="F6940" s="9">
        <v>9.5066620000000004</v>
      </c>
      <c r="G6940" s="9">
        <v>3.8413276999999999</v>
      </c>
      <c r="H6940" s="9">
        <v>5.6562502000000001E-2</v>
      </c>
      <c r="I6940" s="9">
        <v>6.4342543E-3</v>
      </c>
      <c r="J6940" s="9">
        <v>4.4159100000000002</v>
      </c>
      <c r="K6940" s="9">
        <v>291.26146999999997</v>
      </c>
      <c r="L6940" s="9">
        <v>23.476856000000002</v>
      </c>
      <c r="M6940" s="9">
        <v>23.821476000000001</v>
      </c>
      <c r="N6940" s="9">
        <v>0.62822473000000001</v>
      </c>
      <c r="O6940" s="9">
        <v>16.974325</v>
      </c>
      <c r="P6940" s="9">
        <v>20.340527000000002</v>
      </c>
      <c r="Q6940" s="9">
        <v>0.62396759999999996</v>
      </c>
      <c r="R6940" s="9">
        <v>5.615647E-2</v>
      </c>
      <c r="S6940" s="9">
        <v>0.1189375</v>
      </c>
      <c r="T6940" s="9">
        <v>1.6231884000000001</v>
      </c>
      <c r="U6940" s="9">
        <v>12.25</v>
      </c>
      <c r="V6940" s="9">
        <v>7.8625E-2</v>
      </c>
      <c r="W6940" s="9">
        <v>5.9375</v>
      </c>
      <c r="X6940" s="9">
        <v>13.905621</v>
      </c>
      <c r="Y6940" s="9">
        <v>11.142481999999999</v>
      </c>
      <c r="Z6940" s="9">
        <v>1.4753935</v>
      </c>
      <c r="AA6940" s="9">
        <v>2.3798902000000002</v>
      </c>
      <c r="AB6940" s="9">
        <v>17.898551999999999</v>
      </c>
      <c r="AC6940" s="9">
        <v>11.243869</v>
      </c>
      <c r="AD6940" s="9">
        <v>12.121406</v>
      </c>
      <c r="AE6940" s="9">
        <v>8.2425759999999997</v>
      </c>
      <c r="AF6940" s="9">
        <v>46.314419999999998</v>
      </c>
      <c r="AG6940" s="9">
        <v>67.955389999999994</v>
      </c>
      <c r="AH6940" s="9">
        <v>31.863464</v>
      </c>
      <c r="AI6940" s="9">
        <v>58.561450000000001</v>
      </c>
    </row>
    <row r="6941" spans="1:35" ht="15.75" hidden="1" customHeight="1" x14ac:dyDescent="0.2">
      <c r="A6941" s="9">
        <v>6948</v>
      </c>
    </row>
    <row r="6942" spans="1:35" ht="15.75" customHeight="1" x14ac:dyDescent="0.2">
      <c r="A6942" s="9">
        <v>6949</v>
      </c>
      <c r="B6942" s="9">
        <v>2.5243185000000001</v>
      </c>
      <c r="C6942" s="9">
        <v>7.4487285999999999</v>
      </c>
      <c r="D6942" s="9">
        <v>2</v>
      </c>
      <c r="E6942" s="9">
        <v>2.5348563</v>
      </c>
      <c r="F6942" s="9">
        <v>6.3163676000000004</v>
      </c>
      <c r="G6942" s="9">
        <v>1.4854448</v>
      </c>
      <c r="H6942" s="9">
        <v>2.8369231000000002E-2</v>
      </c>
      <c r="I6942" s="9">
        <v>6.3931756000000003E-3</v>
      </c>
      <c r="J6942" s="9">
        <v>2.1757719999999998</v>
      </c>
      <c r="K6942" s="9">
        <v>296.78444999999999</v>
      </c>
      <c r="L6942" s="9">
        <v>46.939075000000003</v>
      </c>
      <c r="M6942" s="9">
        <v>33.176352999999999</v>
      </c>
      <c r="N6942" s="9">
        <v>1.3133140999999999</v>
      </c>
      <c r="O6942" s="9">
        <v>12.474221</v>
      </c>
      <c r="P6942" s="9">
        <v>14.05659</v>
      </c>
      <c r="Q6942" s="9">
        <v>1.2199009999999999</v>
      </c>
      <c r="R6942" s="9">
        <v>4.7661456999999997E-2</v>
      </c>
      <c r="S6942" s="9">
        <v>3.1015384999999999E-2</v>
      </c>
      <c r="T6942" s="9">
        <v>2.0887096000000001</v>
      </c>
      <c r="U6942" s="9">
        <v>15.971774</v>
      </c>
      <c r="V6942" s="9">
        <v>0.63747690000000001</v>
      </c>
      <c r="W6942" s="9">
        <v>1.28</v>
      </c>
      <c r="X6942" s="9">
        <v>9.0305499999999999</v>
      </c>
      <c r="Y6942" s="9">
        <v>6.5360990000000001</v>
      </c>
      <c r="Z6942" s="9">
        <v>2.4075809000000001</v>
      </c>
      <c r="AA6942" s="9">
        <v>4.2413287000000004</v>
      </c>
      <c r="AB6942" s="9">
        <v>12.317907999999999</v>
      </c>
      <c r="AC6942" s="9">
        <v>6.1106844000000002</v>
      </c>
      <c r="AD6942" s="9">
        <v>8.4525260000000006</v>
      </c>
      <c r="AE6942" s="9">
        <v>4.1536473999999997</v>
      </c>
      <c r="AF6942" s="9">
        <v>56.449885999999999</v>
      </c>
      <c r="AG6942" s="9">
        <v>83.017784000000006</v>
      </c>
      <c r="AH6942" s="9">
        <v>56.536940000000001</v>
      </c>
      <c r="AI6942" s="9">
        <v>90.281549999999996</v>
      </c>
    </row>
    <row r="6943" spans="1:35" ht="15.75" hidden="1" customHeight="1" x14ac:dyDescent="0.2">
      <c r="A6943" s="9">
        <v>6950</v>
      </c>
    </row>
    <row r="6944" spans="1:35" ht="15.75" hidden="1" customHeight="1" x14ac:dyDescent="0.2">
      <c r="A6944" s="9">
        <v>6951</v>
      </c>
    </row>
    <row r="6945" spans="1:35" ht="15.75" hidden="1" customHeight="1" x14ac:dyDescent="0.2">
      <c r="A6945" s="9">
        <v>6952</v>
      </c>
    </row>
    <row r="6946" spans="1:35" ht="15.75" hidden="1" customHeight="1" x14ac:dyDescent="0.2">
      <c r="A6946" s="9">
        <v>6953</v>
      </c>
    </row>
    <row r="6947" spans="1:35" ht="15.75" customHeight="1" x14ac:dyDescent="0.2">
      <c r="A6947" s="9">
        <v>6954</v>
      </c>
      <c r="B6947" s="9">
        <v>9.5856010000000005</v>
      </c>
      <c r="C6947" s="9">
        <v>20.685852000000001</v>
      </c>
      <c r="D6947" s="9">
        <v>2</v>
      </c>
      <c r="E6947" s="9">
        <v>2.0619512000000002</v>
      </c>
      <c r="F6947" s="9">
        <v>6.4373329999999997</v>
      </c>
      <c r="G6947" s="9">
        <v>10.916667</v>
      </c>
      <c r="H6947" s="9">
        <v>5.3333329999999998E-2</v>
      </c>
      <c r="I6947" s="9">
        <v>7.3632530000000002E-3</v>
      </c>
      <c r="J6947" s="9">
        <v>1.2052395</v>
      </c>
      <c r="K6947" s="9">
        <v>291.6814</v>
      </c>
      <c r="L6947" s="9">
        <v>24.50318</v>
      </c>
      <c r="M6947" s="9">
        <v>24.161663000000001</v>
      </c>
      <c r="N6947" s="9">
        <v>0.5272308</v>
      </c>
      <c r="O6947" s="9">
        <v>17.30405</v>
      </c>
      <c r="P6947" s="9">
        <v>18.604393000000002</v>
      </c>
      <c r="Q6947" s="9">
        <v>6.2629999999999999</v>
      </c>
      <c r="R6947" s="9">
        <v>0.125</v>
      </c>
      <c r="S6947" s="9">
        <v>0.04</v>
      </c>
      <c r="T6947" s="9">
        <v>4.6666664999999998</v>
      </c>
      <c r="U6947" s="9">
        <v>22</v>
      </c>
      <c r="V6947" s="9">
        <v>1.9066666000000001</v>
      </c>
      <c r="W6947" s="9">
        <v>1.6666666000000001</v>
      </c>
      <c r="X6947" s="9">
        <v>11.096298000000001</v>
      </c>
      <c r="Y6947" s="9">
        <v>9.8442489999999996</v>
      </c>
      <c r="Z6947" s="9">
        <v>1.3906677000000001</v>
      </c>
      <c r="AA6947" s="9">
        <v>2.1347749999999999</v>
      </c>
      <c r="AB6947" s="9">
        <v>16.534872</v>
      </c>
      <c r="AC6947" s="9">
        <v>15.144472</v>
      </c>
      <c r="AD6947" s="9">
        <v>13.451858</v>
      </c>
      <c r="AE6947" s="9">
        <v>13.05775</v>
      </c>
      <c r="AF6947" s="9">
        <v>44.468040000000002</v>
      </c>
      <c r="AG6947" s="9">
        <v>46.053874999999998</v>
      </c>
      <c r="AH6947" s="9">
        <v>32.121395</v>
      </c>
      <c r="AI6947" s="9">
        <v>38.579014000000001</v>
      </c>
    </row>
    <row r="6948" spans="1:35" ht="15.75" hidden="1" customHeight="1" x14ac:dyDescent="0.2">
      <c r="A6948" s="9">
        <v>6955</v>
      </c>
    </row>
    <row r="6949" spans="1:35" ht="15.75" hidden="1" customHeight="1" x14ac:dyDescent="0.2">
      <c r="A6949" s="9">
        <v>6956</v>
      </c>
    </row>
    <row r="6950" spans="1:35" ht="15.75" hidden="1" customHeight="1" x14ac:dyDescent="0.2">
      <c r="A6950" s="9">
        <v>6957</v>
      </c>
    </row>
    <row r="6951" spans="1:35" ht="15.75" hidden="1" customHeight="1" x14ac:dyDescent="0.2">
      <c r="A6951" s="9">
        <v>6958</v>
      </c>
    </row>
    <row r="6952" spans="1:35" ht="15.75" hidden="1" customHeight="1" x14ac:dyDescent="0.2">
      <c r="A6952" s="9">
        <v>6959</v>
      </c>
      <c r="E6952" s="9">
        <v>3.0456018</v>
      </c>
      <c r="F6952" s="9">
        <v>6.8572980000000001</v>
      </c>
    </row>
    <row r="6953" spans="1:35" ht="15.75" hidden="1" customHeight="1" x14ac:dyDescent="0.2">
      <c r="A6953" s="9">
        <v>6960</v>
      </c>
    </row>
    <row r="6954" spans="1:35" ht="15.75" hidden="1" customHeight="1" x14ac:dyDescent="0.2">
      <c r="A6954" s="9">
        <v>6961</v>
      </c>
    </row>
    <row r="6955" spans="1:35" ht="15.75" hidden="1" customHeight="1" x14ac:dyDescent="0.2">
      <c r="A6955" s="9">
        <v>6962</v>
      </c>
    </row>
    <row r="6956" spans="1:35" ht="15.75" hidden="1" customHeight="1" x14ac:dyDescent="0.2">
      <c r="A6956" s="9">
        <v>6963</v>
      </c>
    </row>
    <row r="6957" spans="1:35" ht="15.75" hidden="1" customHeight="1" x14ac:dyDescent="0.2">
      <c r="A6957" s="9">
        <v>6964</v>
      </c>
    </row>
    <row r="6958" spans="1:35" ht="15.75" customHeight="1" x14ac:dyDescent="0.2">
      <c r="A6958" s="9">
        <v>6965</v>
      </c>
      <c r="B6958" s="9">
        <v>0.67892779999999997</v>
      </c>
      <c r="C6958" s="9">
        <v>1.8619498999999999</v>
      </c>
      <c r="D6958" s="9">
        <v>2</v>
      </c>
      <c r="E6958" s="9">
        <v>3.2444614999999999</v>
      </c>
      <c r="F6958" s="9">
        <v>8.282591</v>
      </c>
      <c r="G6958" s="9">
        <v>-3.7321331999999998</v>
      </c>
      <c r="H6958" s="9">
        <v>8.9333339999999994E-3</v>
      </c>
      <c r="I6958" s="9">
        <v>6.0322746E-3</v>
      </c>
      <c r="J6958" s="9">
        <v>0.81433414999999998</v>
      </c>
      <c r="K6958" s="9">
        <v>297.39600000000002</v>
      </c>
      <c r="L6958" s="9">
        <v>45.293125000000003</v>
      </c>
      <c r="M6958" s="9">
        <v>35.302044000000002</v>
      </c>
      <c r="N6958" s="9">
        <v>1.1976131999999999</v>
      </c>
      <c r="O6958" s="9">
        <v>13.203274</v>
      </c>
      <c r="P6958" s="9">
        <v>13.941462</v>
      </c>
      <c r="Q6958" s="9">
        <v>0.30703061999999998</v>
      </c>
      <c r="R6958" s="9">
        <v>0.19050354999999999</v>
      </c>
      <c r="S6958" s="9">
        <v>4.3333333000000002E-2</v>
      </c>
      <c r="T6958" s="9">
        <v>1.4347825999999999</v>
      </c>
      <c r="U6958" s="9">
        <v>15.043478</v>
      </c>
      <c r="V6958" s="9">
        <v>9.0666665000000007E-3</v>
      </c>
      <c r="W6958" s="9">
        <v>0.30666666999999997</v>
      </c>
      <c r="X6958" s="9">
        <v>6.7733616999999997</v>
      </c>
      <c r="Y6958" s="9">
        <v>6.5636992000000003</v>
      </c>
      <c r="Z6958" s="9">
        <v>2.1261005000000002</v>
      </c>
      <c r="AA6958" s="9">
        <v>3.5206363000000001</v>
      </c>
      <c r="AB6958" s="9">
        <v>12.065344</v>
      </c>
      <c r="AC6958" s="9">
        <v>8.4303799999999995</v>
      </c>
      <c r="AD6958" s="9">
        <v>8.2560029999999998</v>
      </c>
      <c r="AE6958" s="9">
        <v>5.1925673000000003</v>
      </c>
      <c r="AF6958" s="9">
        <v>53.288455999999996</v>
      </c>
      <c r="AG6958" s="9">
        <v>71.253699999999995</v>
      </c>
      <c r="AH6958" s="9">
        <v>55.396509999999999</v>
      </c>
      <c r="AI6958" s="9">
        <v>79.294494999999998</v>
      </c>
    </row>
    <row r="6959" spans="1:35" ht="15.75" customHeight="1" x14ac:dyDescent="0.2">
      <c r="A6959" s="9">
        <v>6966</v>
      </c>
      <c r="B6959" s="9">
        <v>2.0988256999999999</v>
      </c>
      <c r="C6959" s="9">
        <v>5.6932454000000003</v>
      </c>
      <c r="D6959" s="9">
        <v>2</v>
      </c>
      <c r="E6959" s="9">
        <v>2.9736457000000001</v>
      </c>
      <c r="F6959" s="9">
        <v>7.400131</v>
      </c>
      <c r="G6959" s="9">
        <v>1.9661074999999999</v>
      </c>
      <c r="H6959" s="9">
        <v>5.217391E-3</v>
      </c>
      <c r="I6959" s="9">
        <v>6.6011139999999999E-3</v>
      </c>
      <c r="J6959" s="9">
        <v>1.5573840000000001</v>
      </c>
      <c r="K6959" s="9">
        <v>297.36367999999999</v>
      </c>
      <c r="L6959" s="9">
        <v>42.878402999999999</v>
      </c>
      <c r="M6959" s="9">
        <v>38.504784000000001</v>
      </c>
      <c r="N6959" s="9">
        <v>1.2201192000000001</v>
      </c>
      <c r="O6959" s="9">
        <v>13.413498000000001</v>
      </c>
      <c r="P6959" s="9">
        <v>14.734045999999999</v>
      </c>
      <c r="Q6959" s="9">
        <v>18.936181999999999</v>
      </c>
      <c r="R6959" s="9">
        <v>5.5154910000000001E-2</v>
      </c>
      <c r="S6959" s="9">
        <v>9.5652170000000009E-3</v>
      </c>
      <c r="T6959" s="9">
        <v>2.2999999999999998</v>
      </c>
      <c r="U6959" s="9">
        <v>16.2</v>
      </c>
      <c r="V6959" s="9">
        <v>0.25739129999999999</v>
      </c>
      <c r="W6959" s="9">
        <v>0.52173910000000001</v>
      </c>
      <c r="X6959" s="9">
        <v>7.8289090000000003</v>
      </c>
      <c r="Y6959" s="9">
        <v>7.2536420000000001</v>
      </c>
      <c r="Z6959" s="9">
        <v>2.266775</v>
      </c>
      <c r="AA6959" s="9">
        <v>3.9530058000000001</v>
      </c>
      <c r="AB6959" s="9">
        <v>11.841303</v>
      </c>
      <c r="AC6959" s="9">
        <v>8.071612</v>
      </c>
      <c r="AD6959" s="9">
        <v>9.0549769999999992</v>
      </c>
      <c r="AE6959" s="9">
        <v>5.3826885000000004</v>
      </c>
      <c r="AF6959" s="9">
        <v>62.235343999999998</v>
      </c>
      <c r="AG6959" s="9">
        <v>78.439580000000007</v>
      </c>
      <c r="AH6959" s="9">
        <v>56.224482999999999</v>
      </c>
      <c r="AI6959" s="9">
        <v>79.463679999999997</v>
      </c>
    </row>
    <row r="6960" spans="1:35" ht="15.75" hidden="1" customHeight="1" x14ac:dyDescent="0.2">
      <c r="A6960" s="9">
        <v>6967</v>
      </c>
    </row>
    <row r="6961" spans="1:35" ht="15.75" customHeight="1" x14ac:dyDescent="0.2">
      <c r="A6961" s="9">
        <v>6968</v>
      </c>
      <c r="B6961" s="9">
        <v>1.6097338999999999</v>
      </c>
      <c r="C6961" s="9">
        <v>5.8895850000000003</v>
      </c>
      <c r="D6961" s="9">
        <v>2.6853449999999999</v>
      </c>
      <c r="E6961" s="9">
        <v>2.4852409999999998</v>
      </c>
      <c r="F6961" s="9">
        <v>6.0801920000000003</v>
      </c>
      <c r="G6961" s="9">
        <v>-4.490769E-2</v>
      </c>
      <c r="H6961" s="9">
        <v>1.5948275000000001E-2</v>
      </c>
      <c r="I6961" s="9">
        <v>6.2845590000000003E-3</v>
      </c>
      <c r="J6961" s="9">
        <v>2.2102968999999999</v>
      </c>
      <c r="K6961" s="9">
        <v>297.10424999999998</v>
      </c>
      <c r="L6961" s="9">
        <v>46.045319999999997</v>
      </c>
      <c r="M6961" s="9">
        <v>33.096812999999997</v>
      </c>
      <c r="N6961" s="9">
        <v>1.3228610000000001</v>
      </c>
      <c r="O6961" s="9">
        <v>12.659962</v>
      </c>
      <c r="P6961" s="9">
        <v>14.23165</v>
      </c>
      <c r="Q6961" s="9">
        <v>4.9090040000000004</v>
      </c>
      <c r="R6961" s="9">
        <v>0.13861834000000001</v>
      </c>
      <c r="S6961" s="9">
        <v>2.0292859999999999E-2</v>
      </c>
      <c r="T6961" s="9">
        <v>1.5254238</v>
      </c>
      <c r="U6961" s="9">
        <v>13.847458</v>
      </c>
      <c r="V6961" s="9">
        <v>0.80905174999999996</v>
      </c>
      <c r="W6961" s="9">
        <v>1.3922414000000001</v>
      </c>
      <c r="X6961" s="9">
        <v>7.5725020000000001</v>
      </c>
      <c r="Y6961" s="9">
        <v>5.6901602999999996</v>
      </c>
      <c r="Z6961" s="9">
        <v>2.437735</v>
      </c>
      <c r="AA6961" s="9">
        <v>4.1652370000000003</v>
      </c>
      <c r="AB6961" s="9">
        <v>12.815161</v>
      </c>
      <c r="AC6961" s="9">
        <v>6.6506100000000004</v>
      </c>
      <c r="AD6961" s="9">
        <v>8.6289580000000008</v>
      </c>
      <c r="AE6961" s="9">
        <v>4.4041709999999998</v>
      </c>
      <c r="AF6961" s="9">
        <v>50.025579999999998</v>
      </c>
      <c r="AG6961" s="9">
        <v>78.770880000000005</v>
      </c>
      <c r="AH6961" s="9">
        <v>54.671866999999999</v>
      </c>
      <c r="AI6961" s="9">
        <v>88.201800000000006</v>
      </c>
    </row>
    <row r="6962" spans="1:35" ht="15.75" hidden="1" customHeight="1" x14ac:dyDescent="0.2">
      <c r="A6962" s="9">
        <v>6969</v>
      </c>
    </row>
    <row r="6963" spans="1:35" ht="15.75" hidden="1" customHeight="1" x14ac:dyDescent="0.2">
      <c r="A6963" s="9">
        <v>6970</v>
      </c>
    </row>
    <row r="6964" spans="1:35" ht="15.75" customHeight="1" x14ac:dyDescent="0.2">
      <c r="A6964" s="9">
        <v>6971</v>
      </c>
      <c r="B6964" s="9">
        <v>8.9379950000000008</v>
      </c>
      <c r="C6964" s="9">
        <v>21.313938</v>
      </c>
      <c r="D6964" s="9">
        <v>3</v>
      </c>
      <c r="E6964" s="9">
        <v>1.6387484999999999</v>
      </c>
      <c r="F6964" s="9">
        <v>4.6997685000000002</v>
      </c>
      <c r="G6964" s="9">
        <v>1.2410696999999999</v>
      </c>
      <c r="H6964" s="9">
        <v>6.7888885999999996E-2</v>
      </c>
      <c r="I6964" s="9">
        <v>6.5151130000000003E-3</v>
      </c>
      <c r="J6964" s="9">
        <v>3.1191312999999998</v>
      </c>
      <c r="K6964" s="9">
        <v>294.98644999999999</v>
      </c>
      <c r="L6964" s="9">
        <v>43.150005</v>
      </c>
      <c r="M6964" s="9">
        <v>34.171950000000002</v>
      </c>
      <c r="N6964" s="9">
        <v>1.0635444999999999</v>
      </c>
      <c r="O6964" s="9">
        <v>12.972306</v>
      </c>
      <c r="P6964" s="9">
        <v>14.729334</v>
      </c>
      <c r="Q6964" s="9">
        <v>0.41482135999999997</v>
      </c>
      <c r="R6964" s="9">
        <v>4.7149032E-2</v>
      </c>
      <c r="S6964" s="9">
        <v>0.16838889000000001</v>
      </c>
      <c r="T6964" s="9">
        <v>2.0078125</v>
      </c>
      <c r="U6964" s="9">
        <v>16.304687999999999</v>
      </c>
      <c r="V6964" s="9">
        <v>1.3645556000000001</v>
      </c>
      <c r="W6964" s="9">
        <v>9.4555559999999996</v>
      </c>
      <c r="X6964" s="9">
        <v>8.6094264999999996</v>
      </c>
      <c r="Y6964" s="9">
        <v>7.3073072000000003</v>
      </c>
      <c r="Z6964" s="9">
        <v>2.0222842999999999</v>
      </c>
      <c r="AA6964" s="9">
        <v>3.8508505999999998</v>
      </c>
      <c r="AB6964" s="9">
        <v>12.313867</v>
      </c>
      <c r="AC6964" s="9">
        <v>7.7154574</v>
      </c>
      <c r="AD6964" s="9">
        <v>7.4807243000000003</v>
      </c>
      <c r="AE6964" s="9">
        <v>4.4638124000000001</v>
      </c>
      <c r="AF6964" s="9">
        <v>53.197783999999999</v>
      </c>
      <c r="AG6964" s="9">
        <v>73.919550000000001</v>
      </c>
      <c r="AH6964" s="9">
        <v>55.538918000000002</v>
      </c>
      <c r="AI6964" s="9">
        <v>84.434229999999999</v>
      </c>
    </row>
    <row r="6965" spans="1:35" ht="15.75" customHeight="1" x14ac:dyDescent="0.2">
      <c r="A6965" s="9">
        <v>6972</v>
      </c>
      <c r="B6965" s="9">
        <v>2.1804953</v>
      </c>
      <c r="C6965" s="9">
        <v>8.2101790000000001</v>
      </c>
      <c r="D6965" s="9">
        <v>2</v>
      </c>
      <c r="E6965" s="9">
        <v>4.0132830000000004</v>
      </c>
      <c r="F6965" s="9">
        <v>8.0344230000000003</v>
      </c>
      <c r="G6965" s="9">
        <v>0.19675902000000001</v>
      </c>
      <c r="H6965" s="9">
        <v>1.1818182E-2</v>
      </c>
      <c r="I6965" s="9">
        <v>6.9862274000000004E-3</v>
      </c>
      <c r="J6965" s="9">
        <v>1.5358254</v>
      </c>
      <c r="K6965" s="9">
        <v>296.03464000000002</v>
      </c>
      <c r="L6965" s="9">
        <v>36.658729999999998</v>
      </c>
      <c r="M6965" s="9">
        <v>32.003796000000001</v>
      </c>
      <c r="N6965" s="9">
        <v>1.0046466999999999</v>
      </c>
      <c r="O6965" s="9">
        <v>14.808686</v>
      </c>
      <c r="P6965" s="9">
        <v>16.152508000000001</v>
      </c>
      <c r="Q6965" s="9">
        <v>3.5063982</v>
      </c>
      <c r="R6965" s="9">
        <v>0.13577174</v>
      </c>
      <c r="S6965" s="9">
        <v>7.9924239999999997E-3</v>
      </c>
      <c r="T6965" s="9">
        <v>1.5</v>
      </c>
      <c r="U6965" s="9">
        <v>9.8000000000000007</v>
      </c>
      <c r="V6965" s="9">
        <v>1.1059091000000001</v>
      </c>
      <c r="W6965" s="9">
        <v>2.1161615999999999</v>
      </c>
      <c r="X6965" s="9">
        <v>6.2867240000000004</v>
      </c>
      <c r="Y6965" s="9">
        <v>6.1205410000000002</v>
      </c>
      <c r="Z6965" s="9">
        <v>2.0807959999999999</v>
      </c>
      <c r="AA6965" s="9">
        <v>3.6868527000000002</v>
      </c>
      <c r="AB6965" s="9">
        <v>13.361219999999999</v>
      </c>
      <c r="AC6965" s="9">
        <v>10.308214</v>
      </c>
      <c r="AD6965" s="9">
        <v>10.426543000000001</v>
      </c>
      <c r="AE6965" s="9">
        <v>7.0909332999999997</v>
      </c>
      <c r="AF6965" s="9">
        <v>50.634036999999999</v>
      </c>
      <c r="AG6965" s="9">
        <v>63.587738000000002</v>
      </c>
      <c r="AH6965" s="9">
        <v>48.404133000000002</v>
      </c>
      <c r="AI6965" s="9">
        <v>67.464910000000003</v>
      </c>
    </row>
    <row r="6966" spans="1:35" ht="15.75" customHeight="1" x14ac:dyDescent="0.2">
      <c r="A6966" s="9">
        <v>6973</v>
      </c>
      <c r="B6966" s="9">
        <v>0.49098983000000002</v>
      </c>
      <c r="C6966" s="9">
        <v>2.7337259999999999</v>
      </c>
      <c r="D6966" s="9">
        <v>2</v>
      </c>
      <c r="E6966" s="9">
        <v>2.7295090000000002</v>
      </c>
      <c r="F6966" s="9">
        <v>6.7272886999999999</v>
      </c>
      <c r="G6966" s="9">
        <v>-2.8228884000000001</v>
      </c>
      <c r="H6966" s="9">
        <v>0</v>
      </c>
      <c r="I6966" s="9">
        <v>6.2883840000000002E-3</v>
      </c>
      <c r="J6966" s="9">
        <v>2.2371585</v>
      </c>
      <c r="K6966" s="9">
        <v>296.93110000000001</v>
      </c>
      <c r="L6966" s="9">
        <v>46.12697</v>
      </c>
      <c r="M6966" s="9">
        <v>33.465305000000001</v>
      </c>
      <c r="N6966" s="9">
        <v>1.3027713000000001</v>
      </c>
      <c r="O6966" s="9">
        <v>12.751967</v>
      </c>
      <c r="P6966" s="9">
        <v>14.302638</v>
      </c>
      <c r="Q6966" s="9">
        <v>15.913555000000001</v>
      </c>
      <c r="R6966" s="9">
        <v>0.328125</v>
      </c>
      <c r="S6966" s="9">
        <v>1.2499998999999999E-2</v>
      </c>
      <c r="T6966" s="9">
        <v>1.5</v>
      </c>
      <c r="U6966" s="9">
        <v>8</v>
      </c>
      <c r="V6966" s="9">
        <v>0</v>
      </c>
      <c r="W6966" s="9">
        <v>0.75</v>
      </c>
      <c r="X6966" s="9">
        <v>7.886012</v>
      </c>
      <c r="Y6966" s="9">
        <v>5.9640206999999998</v>
      </c>
      <c r="Z6966" s="9">
        <v>2.3744285000000001</v>
      </c>
      <c r="AA6966" s="9">
        <v>4.1218624000000004</v>
      </c>
      <c r="AB6966" s="9">
        <v>12.897247</v>
      </c>
      <c r="AC6966" s="9">
        <v>6.6096953999999997</v>
      </c>
      <c r="AD6966" s="9">
        <v>8.7402370000000005</v>
      </c>
      <c r="AE6966" s="9">
        <v>4.4151334999999996</v>
      </c>
      <c r="AF6966" s="9">
        <v>53.548267000000003</v>
      </c>
      <c r="AG6966" s="9">
        <v>80.317549999999997</v>
      </c>
      <c r="AH6966" s="9">
        <v>55.056489999999997</v>
      </c>
      <c r="AI6966" s="9">
        <v>88.451599999999999</v>
      </c>
    </row>
    <row r="6967" spans="1:35" ht="15.75" hidden="1" customHeight="1" x14ac:dyDescent="0.2">
      <c r="A6967" s="9">
        <v>6974</v>
      </c>
    </row>
    <row r="6968" spans="1:35" ht="15.75" customHeight="1" x14ac:dyDescent="0.2">
      <c r="A6968" s="9">
        <v>6975</v>
      </c>
      <c r="B6968" s="9">
        <v>3.0389183000000002</v>
      </c>
      <c r="C6968" s="9">
        <v>7.3478209999999997</v>
      </c>
      <c r="D6968" s="9">
        <v>2.6380366999999998</v>
      </c>
      <c r="E6968" s="9">
        <v>2.9565678000000002</v>
      </c>
      <c r="F6968" s="9">
        <v>8.8421869999999991</v>
      </c>
      <c r="G6968" s="9">
        <v>0.87048700000000001</v>
      </c>
      <c r="H6968" s="9">
        <v>2.3742330999999998E-2</v>
      </c>
      <c r="I6968" s="9">
        <v>6.5107380000000003E-3</v>
      </c>
      <c r="J6968" s="9">
        <v>1.1054767000000001</v>
      </c>
      <c r="K6968" s="9">
        <v>297.59607</v>
      </c>
      <c r="L6968" s="9">
        <v>48.477386000000003</v>
      </c>
      <c r="M6968" s="9">
        <v>42.030230000000003</v>
      </c>
      <c r="N6968" s="9">
        <v>1.2476803999999999</v>
      </c>
      <c r="O6968" s="9">
        <v>12.165048000000001</v>
      </c>
      <c r="P6968" s="9">
        <v>12.924721999999999</v>
      </c>
      <c r="Q6968" s="9">
        <v>0.57663379999999997</v>
      </c>
      <c r="R6968" s="9">
        <v>4.6934730000000001E-2</v>
      </c>
      <c r="S6968" s="9">
        <v>7.0122699999999996E-2</v>
      </c>
      <c r="T6968" s="9">
        <v>1.627451</v>
      </c>
      <c r="U6968" s="9">
        <v>11.450979999999999</v>
      </c>
      <c r="V6968" s="9">
        <v>0.54355830000000005</v>
      </c>
      <c r="W6968" s="9">
        <v>2.1779141000000002</v>
      </c>
      <c r="X6968" s="9">
        <v>12.457869000000001</v>
      </c>
      <c r="Y6968" s="9">
        <v>10.665464</v>
      </c>
      <c r="Z6968" s="9">
        <v>2.2540556999999999</v>
      </c>
      <c r="AA6968" s="9">
        <v>3.6706957999999998</v>
      </c>
      <c r="AB6968" s="9">
        <v>10.121093999999999</v>
      </c>
      <c r="AC6968" s="9">
        <v>9.3451400000000007</v>
      </c>
      <c r="AD6968" s="9">
        <v>6.4294986999999999</v>
      </c>
      <c r="AE6968" s="9">
        <v>6.4369480000000001</v>
      </c>
      <c r="AF6968" s="9">
        <v>80.391779999999997</v>
      </c>
      <c r="AG6968" s="9">
        <v>82.647729999999996</v>
      </c>
      <c r="AH6968" s="9">
        <v>68.030760000000001</v>
      </c>
      <c r="AI6968" s="9">
        <v>72.629654000000002</v>
      </c>
    </row>
    <row r="6969" spans="1:35" ht="15.75" hidden="1" customHeight="1" x14ac:dyDescent="0.2">
      <c r="A6969" s="9">
        <v>6976</v>
      </c>
    </row>
    <row r="6970" spans="1:35" ht="15.75" hidden="1" customHeight="1" x14ac:dyDescent="0.2">
      <c r="A6970" s="9">
        <v>6977</v>
      </c>
    </row>
    <row r="6971" spans="1:35" ht="15.75" hidden="1" customHeight="1" x14ac:dyDescent="0.2">
      <c r="A6971" s="9">
        <v>6978</v>
      </c>
    </row>
    <row r="6972" spans="1:35" ht="15.75" hidden="1" customHeight="1" x14ac:dyDescent="0.2">
      <c r="A6972" s="9">
        <v>6979</v>
      </c>
    </row>
    <row r="6973" spans="1:35" ht="15.75" customHeight="1" x14ac:dyDescent="0.2">
      <c r="A6973" s="9">
        <v>6980</v>
      </c>
      <c r="B6973" s="9">
        <v>2.7593709999999998</v>
      </c>
      <c r="C6973" s="9">
        <v>8.2366259999999993</v>
      </c>
      <c r="D6973" s="9">
        <v>2</v>
      </c>
      <c r="E6973" s="9">
        <v>2.3791715999999998</v>
      </c>
      <c r="F6973" s="9">
        <v>6.4449696999999997</v>
      </c>
      <c r="G6973" s="9">
        <v>-8.6184330000000003E-2</v>
      </c>
      <c r="H6973" s="9">
        <v>3.2362636E-2</v>
      </c>
      <c r="I6973" s="9">
        <v>6.6796859999999998E-3</v>
      </c>
      <c r="J6973" s="9">
        <v>1.9994143</v>
      </c>
      <c r="K6973" s="9">
        <v>297.14346</v>
      </c>
      <c r="L6973" s="9">
        <v>42.777203</v>
      </c>
      <c r="M6973" s="9">
        <v>30.63551</v>
      </c>
      <c r="N6973" s="9">
        <v>1.2643591000000001</v>
      </c>
      <c r="O6973" s="9">
        <v>13.486628</v>
      </c>
      <c r="P6973" s="9">
        <v>14.953868999999999</v>
      </c>
      <c r="Q6973" s="9">
        <v>2.2618623000000002</v>
      </c>
      <c r="R6973" s="9">
        <v>0.13495688</v>
      </c>
      <c r="S6973" s="9">
        <v>5.1169045000000003E-2</v>
      </c>
      <c r="T6973" s="9">
        <v>2.2348992999999999</v>
      </c>
      <c r="U6973" s="9">
        <v>14.718121</v>
      </c>
      <c r="V6973" s="9">
        <v>6.2619230000000003</v>
      </c>
      <c r="W6973" s="9">
        <v>7.8186812000000003</v>
      </c>
      <c r="X6973" s="9">
        <v>8.7985980000000001</v>
      </c>
      <c r="Y6973" s="9">
        <v>6.5068140000000003</v>
      </c>
      <c r="Z6973" s="9">
        <v>2.3453645999999999</v>
      </c>
      <c r="AA6973" s="9">
        <v>4.1528609999999997</v>
      </c>
      <c r="AB6973" s="9">
        <v>13.273801000000001</v>
      </c>
      <c r="AC6973" s="9">
        <v>6.7800726999999998</v>
      </c>
      <c r="AD6973" s="9">
        <v>9.3516440000000003</v>
      </c>
      <c r="AE6973" s="9">
        <v>4.5752800000000002</v>
      </c>
      <c r="AF6973" s="9">
        <v>50.548575999999997</v>
      </c>
      <c r="AG6973" s="9">
        <v>73.785324000000003</v>
      </c>
      <c r="AH6973" s="9">
        <v>51.426375999999998</v>
      </c>
      <c r="AI6973" s="9">
        <v>84.960144</v>
      </c>
    </row>
    <row r="6974" spans="1:35" ht="15.75" customHeight="1" x14ac:dyDescent="0.2">
      <c r="A6974" s="9">
        <v>6981</v>
      </c>
      <c r="B6974" s="9">
        <v>0.44316909999999998</v>
      </c>
      <c r="C6974" s="9">
        <v>1.5174829999999999</v>
      </c>
      <c r="D6974" s="9">
        <v>2</v>
      </c>
      <c r="E6974" s="9">
        <v>1.9902169999999999</v>
      </c>
      <c r="F6974" s="9">
        <v>6.5502399999999996</v>
      </c>
      <c r="G6974" s="9">
        <v>1.4737085000000001</v>
      </c>
      <c r="H6974" s="9">
        <v>1.0526315E-3</v>
      </c>
      <c r="I6974" s="9">
        <v>6.4649970000000001E-3</v>
      </c>
      <c r="J6974" s="9">
        <v>1.5968571</v>
      </c>
      <c r="K6974" s="9">
        <v>297.38992000000002</v>
      </c>
      <c r="L6974" s="9">
        <v>43.885219999999997</v>
      </c>
      <c r="M6974" s="9">
        <v>32.479331999999999</v>
      </c>
      <c r="N6974" s="9">
        <v>1.3036095999999999</v>
      </c>
      <c r="O6974" s="9">
        <v>13.277006</v>
      </c>
      <c r="P6974" s="9">
        <v>14.647176999999999</v>
      </c>
      <c r="Q6974" s="9">
        <v>7.34504</v>
      </c>
      <c r="R6974" s="9">
        <v>8.5847759999999995E-2</v>
      </c>
      <c r="S6974" s="9">
        <v>3.7368419999999999E-2</v>
      </c>
      <c r="T6974" s="9">
        <v>2.6666666999999999</v>
      </c>
      <c r="U6974" s="9">
        <v>15.083333</v>
      </c>
      <c r="V6974" s="9">
        <v>0.10736842000000001</v>
      </c>
      <c r="W6974" s="9">
        <v>3.1052632</v>
      </c>
      <c r="X6974" s="9">
        <v>13.10092</v>
      </c>
      <c r="Y6974" s="9">
        <v>9.1833189999999991</v>
      </c>
      <c r="Z6974" s="9">
        <v>2.4127673999999999</v>
      </c>
      <c r="AA6974" s="9">
        <v>3.9362392000000002</v>
      </c>
      <c r="AB6974" s="9">
        <v>12.972192</v>
      </c>
      <c r="AC6974" s="9">
        <v>7.5014200000000004</v>
      </c>
      <c r="AD6974" s="9">
        <v>9.1446760000000005</v>
      </c>
      <c r="AE6974" s="9">
        <v>5.0902123000000001</v>
      </c>
      <c r="AF6974" s="9">
        <v>47.994247000000001</v>
      </c>
      <c r="AG6974" s="9">
        <v>69.555176000000003</v>
      </c>
      <c r="AH6974" s="9">
        <v>53.769404999999999</v>
      </c>
      <c r="AI6974" s="9">
        <v>82.305729999999997</v>
      </c>
    </row>
    <row r="6975" spans="1:35" ht="15.75" customHeight="1" x14ac:dyDescent="0.2">
      <c r="A6975" s="9">
        <v>6982</v>
      </c>
      <c r="B6975" s="9">
        <v>2.2181112999999999</v>
      </c>
      <c r="C6975" s="9">
        <v>6.6888404000000001</v>
      </c>
      <c r="D6975" s="9">
        <v>2</v>
      </c>
      <c r="E6975" s="9">
        <v>2.5257377999999999</v>
      </c>
      <c r="F6975" s="9">
        <v>6.8072267000000002</v>
      </c>
      <c r="G6975" s="9">
        <v>-0.45998620000000001</v>
      </c>
      <c r="H6975" s="9">
        <v>2.4313726000000001E-2</v>
      </c>
      <c r="I6975" s="9">
        <v>7.1172459999999998E-3</v>
      </c>
      <c r="J6975" s="9">
        <v>2.3978899999999999</v>
      </c>
      <c r="K6975" s="9">
        <v>295.87783999999999</v>
      </c>
      <c r="L6975" s="9">
        <v>30.400113999999999</v>
      </c>
      <c r="M6975" s="9">
        <v>29.425446000000001</v>
      </c>
      <c r="N6975" s="9">
        <v>0.91020710000000005</v>
      </c>
      <c r="O6975" s="9">
        <v>16.168921999999998</v>
      </c>
      <c r="P6975" s="9">
        <v>17.812708000000001</v>
      </c>
      <c r="Q6975" s="9">
        <v>5.6643914999999998</v>
      </c>
      <c r="R6975" s="9">
        <v>0.18936976999999999</v>
      </c>
      <c r="S6975" s="9">
        <v>8.8636549999999995E-2</v>
      </c>
      <c r="T6975" s="9">
        <v>1.3448275000000001</v>
      </c>
      <c r="U6975" s="9">
        <v>12.172414</v>
      </c>
      <c r="V6975" s="9">
        <v>0.84833336000000004</v>
      </c>
      <c r="W6975" s="9">
        <v>2.5</v>
      </c>
      <c r="X6975" s="9">
        <v>10.364656</v>
      </c>
      <c r="Y6975" s="9">
        <v>9.0150970000000008</v>
      </c>
      <c r="Z6975" s="9">
        <v>1.7623618000000001</v>
      </c>
      <c r="AA6975" s="9">
        <v>3.397329</v>
      </c>
      <c r="AB6975" s="9">
        <v>14.746777</v>
      </c>
      <c r="AC6975" s="9">
        <v>12.442937000000001</v>
      </c>
      <c r="AD6975" s="9">
        <v>12.308403999999999</v>
      </c>
      <c r="AE6975" s="9">
        <v>9.3249654999999994</v>
      </c>
      <c r="AF6975" s="9">
        <v>53.113903000000001</v>
      </c>
      <c r="AG6975" s="9">
        <v>60.778255000000001</v>
      </c>
      <c r="AH6975" s="9">
        <v>41.204951999999999</v>
      </c>
      <c r="AI6975" s="9">
        <v>54.641266000000002</v>
      </c>
    </row>
    <row r="6976" spans="1:35" ht="15.75" customHeight="1" x14ac:dyDescent="0.2">
      <c r="A6976" s="9">
        <v>6983</v>
      </c>
      <c r="B6976" s="9">
        <v>9.4864960000000007</v>
      </c>
      <c r="C6976" s="9">
        <v>31.788622</v>
      </c>
      <c r="D6976" s="9">
        <v>2</v>
      </c>
      <c r="E6976" s="9">
        <v>2.0165951</v>
      </c>
      <c r="F6976" s="9">
        <v>6.3156686000000004</v>
      </c>
      <c r="G6976" s="9">
        <v>-1.7649739</v>
      </c>
      <c r="H6976" s="9">
        <v>3.3859647999999999E-2</v>
      </c>
      <c r="I6976" s="9">
        <v>3.988419E-3</v>
      </c>
      <c r="J6976" s="9">
        <v>2.2007460000000001</v>
      </c>
      <c r="K6976" s="9">
        <v>289.65001999999998</v>
      </c>
      <c r="L6976" s="9">
        <v>46.695219999999999</v>
      </c>
      <c r="M6976" s="9">
        <v>36.545876</v>
      </c>
      <c r="N6976" s="9">
        <v>0.94555277000000004</v>
      </c>
      <c r="O6976" s="9">
        <v>12.21306</v>
      </c>
      <c r="P6976" s="9">
        <v>14.174034000000001</v>
      </c>
      <c r="Q6976" s="9">
        <v>2.0451931999999999</v>
      </c>
      <c r="R6976" s="9">
        <v>0.16150123999999999</v>
      </c>
      <c r="S6976" s="9">
        <v>2.3430774000000001E-2</v>
      </c>
      <c r="T6976" s="9">
        <v>3.5405405000000001</v>
      </c>
      <c r="U6976" s="9">
        <v>15.1081085</v>
      </c>
      <c r="V6976" s="9">
        <v>6.0701753999999997E-2</v>
      </c>
      <c r="W6976" s="9">
        <v>2.6315789999999999</v>
      </c>
      <c r="X6976" s="9">
        <v>13.658552</v>
      </c>
      <c r="Y6976" s="9">
        <v>10.324206</v>
      </c>
      <c r="Z6976" s="9">
        <v>1.6723174999999999</v>
      </c>
      <c r="AA6976" s="9">
        <v>2.9342465</v>
      </c>
      <c r="AB6976" s="9">
        <v>11.987807999999999</v>
      </c>
      <c r="AC6976" s="9">
        <v>5.7727630000000003</v>
      </c>
      <c r="AD6976" s="9">
        <v>7.2663713000000003</v>
      </c>
      <c r="AE6976" s="9">
        <v>4.4911529999999997</v>
      </c>
      <c r="AF6976" s="9">
        <v>61.522117999999999</v>
      </c>
      <c r="AG6976" s="9">
        <v>96.234024000000005</v>
      </c>
      <c r="AH6976" s="9">
        <v>58.614376</v>
      </c>
      <c r="AI6976" s="9">
        <v>92.363690000000005</v>
      </c>
    </row>
    <row r="6977" spans="1:35" ht="15.75" hidden="1" customHeight="1" x14ac:dyDescent="0.2">
      <c r="A6977" s="9">
        <v>6984</v>
      </c>
    </row>
    <row r="6978" spans="1:35" ht="15.75" hidden="1" customHeight="1" x14ac:dyDescent="0.2">
      <c r="A6978" s="9">
        <v>6985</v>
      </c>
    </row>
    <row r="6979" spans="1:35" ht="15.75" hidden="1" customHeight="1" x14ac:dyDescent="0.2">
      <c r="A6979" s="9">
        <v>6986</v>
      </c>
    </row>
    <row r="6980" spans="1:35" ht="15.75" customHeight="1" x14ac:dyDescent="0.2">
      <c r="A6980" s="9">
        <v>6987</v>
      </c>
      <c r="B6980" s="9">
        <v>8.7026990000000009</v>
      </c>
      <c r="C6980" s="9">
        <v>26.568311999999999</v>
      </c>
      <c r="D6980" s="9">
        <v>2</v>
      </c>
      <c r="E6980" s="9">
        <v>3.0938686999999998</v>
      </c>
      <c r="F6980" s="9">
        <v>7.7074965999999998</v>
      </c>
      <c r="G6980" s="9">
        <v>-6.5963792999999997</v>
      </c>
      <c r="H6980" s="9">
        <v>3.1637426000000003E-2</v>
      </c>
      <c r="I6980" s="9">
        <v>5.8812615000000002E-3</v>
      </c>
      <c r="J6980" s="9">
        <v>2.8670900000000001</v>
      </c>
      <c r="K6980" s="9">
        <v>294.92016999999998</v>
      </c>
      <c r="L6980" s="9">
        <v>40.440579999999997</v>
      </c>
      <c r="M6980" s="9">
        <v>38.344059999999999</v>
      </c>
      <c r="N6980" s="9">
        <v>1.1177505999999999</v>
      </c>
      <c r="O6980" s="9">
        <v>13.789583</v>
      </c>
      <c r="P6980" s="9">
        <v>15.849163000000001</v>
      </c>
      <c r="Q6980" s="9">
        <v>0.90426147000000001</v>
      </c>
      <c r="R6980" s="9">
        <v>0.22874412999999999</v>
      </c>
      <c r="S6980" s="9">
        <v>4.7508106000000001E-2</v>
      </c>
      <c r="T6980" s="9">
        <v>2.3461536999999999</v>
      </c>
      <c r="U6980" s="9">
        <v>16.868131999999999</v>
      </c>
      <c r="V6980" s="9">
        <v>1.6062573</v>
      </c>
      <c r="W6980" s="9">
        <v>4.3654970000000004</v>
      </c>
      <c r="X6980" s="9">
        <v>11.715517</v>
      </c>
      <c r="Y6980" s="9">
        <v>9.6841690000000007</v>
      </c>
      <c r="Z6980" s="9">
        <v>2.1490357000000002</v>
      </c>
      <c r="AA6980" s="9">
        <v>3.7988203</v>
      </c>
      <c r="AB6980" s="9">
        <v>13.557801</v>
      </c>
      <c r="AC6980" s="9">
        <v>7.2870350000000004</v>
      </c>
      <c r="AD6980" s="9">
        <v>8.7984439999999999</v>
      </c>
      <c r="AE6980" s="9">
        <v>4.6566577000000002</v>
      </c>
      <c r="AF6980" s="9">
        <v>65.658860000000004</v>
      </c>
      <c r="AG6980" s="9">
        <v>98.477620000000002</v>
      </c>
      <c r="AH6980" s="9">
        <v>49.707360000000001</v>
      </c>
      <c r="AI6980" s="9">
        <v>84.58878</v>
      </c>
    </row>
    <row r="6981" spans="1:35" ht="15.75" hidden="1" customHeight="1" x14ac:dyDescent="0.2">
      <c r="A6981" s="9">
        <v>6988</v>
      </c>
    </row>
    <row r="6982" spans="1:35" ht="15.75" customHeight="1" x14ac:dyDescent="0.2">
      <c r="A6982" s="9">
        <v>6989</v>
      </c>
      <c r="B6982" s="9">
        <v>3.3052826</v>
      </c>
      <c r="C6982" s="9">
        <v>8.1349440000000008</v>
      </c>
      <c r="D6982" s="9">
        <v>2.1253069999999998</v>
      </c>
      <c r="E6982" s="9">
        <v>2.8923466000000002</v>
      </c>
      <c r="F6982" s="9">
        <v>7.9278810000000002</v>
      </c>
      <c r="G6982" s="9">
        <v>0.73547050000000003</v>
      </c>
      <c r="H6982" s="9">
        <v>4.3464374E-2</v>
      </c>
      <c r="I6982" s="9">
        <v>5.7549295000000004E-3</v>
      </c>
      <c r="J6982" s="9">
        <v>4.0227560000000002</v>
      </c>
      <c r="K6982" s="9">
        <v>295.32047</v>
      </c>
      <c r="L6982" s="9">
        <v>47.278269999999999</v>
      </c>
      <c r="M6982" s="9">
        <v>33.195205999999999</v>
      </c>
      <c r="N6982" s="9">
        <v>1.2712839</v>
      </c>
      <c r="O6982" s="9">
        <v>12.031715999999999</v>
      </c>
      <c r="P6982" s="9">
        <v>14.205814999999999</v>
      </c>
      <c r="Q6982" s="9">
        <v>0.86460090000000001</v>
      </c>
      <c r="R6982" s="9">
        <v>2.0803602000000001E-2</v>
      </c>
      <c r="S6982" s="9">
        <v>3.4103191999999997E-2</v>
      </c>
      <c r="T6982" s="9">
        <v>1.8171641999999999</v>
      </c>
      <c r="U6982" s="9">
        <v>15.022387999999999</v>
      </c>
      <c r="V6982" s="9">
        <v>1.5879852999999999</v>
      </c>
      <c r="W6982" s="9">
        <v>3.1891891999999999</v>
      </c>
      <c r="X6982" s="9">
        <v>11.137076</v>
      </c>
      <c r="Y6982" s="9">
        <v>7.7032679999999996</v>
      </c>
      <c r="Z6982" s="9">
        <v>2.1719582000000002</v>
      </c>
      <c r="AA6982" s="9">
        <v>3.8643100000000001</v>
      </c>
      <c r="AB6982" s="9">
        <v>12.718529999999999</v>
      </c>
      <c r="AC6982" s="9">
        <v>5.7423525</v>
      </c>
      <c r="AD6982" s="9">
        <v>8.1564350000000001</v>
      </c>
      <c r="AE6982" s="9">
        <v>3.8682609999999999</v>
      </c>
      <c r="AF6982" s="9">
        <v>54.01135</v>
      </c>
      <c r="AG6982" s="9">
        <v>92.127619999999993</v>
      </c>
      <c r="AH6982" s="9">
        <v>53.640239999999999</v>
      </c>
      <c r="AI6982" s="9">
        <v>93.803635</v>
      </c>
    </row>
    <row r="6983" spans="1:35" ht="15.75" hidden="1" customHeight="1" x14ac:dyDescent="0.2">
      <c r="A6983" s="9">
        <v>6990</v>
      </c>
      <c r="E6983" s="9">
        <v>1.9231634</v>
      </c>
      <c r="F6983" s="9">
        <v>4.8136900000000002</v>
      </c>
      <c r="I6983" s="9">
        <v>6.6156879999999998E-3</v>
      </c>
      <c r="J6983" s="9">
        <v>1.2934079999999999</v>
      </c>
      <c r="K6983" s="9">
        <v>296.06959999999998</v>
      </c>
      <c r="L6983" s="9">
        <v>40.58652</v>
      </c>
      <c r="M6983" s="9">
        <v>34.872413999999999</v>
      </c>
      <c r="N6983" s="9">
        <v>1.0291539999999999</v>
      </c>
      <c r="O6983" s="9">
        <v>13.905521</v>
      </c>
      <c r="P6983" s="9">
        <v>15.058175</v>
      </c>
      <c r="Q6983" s="9">
        <v>44.24</v>
      </c>
      <c r="X6983" s="9">
        <v>10.239160999999999</v>
      </c>
      <c r="Y6983" s="9">
        <v>8.5022900000000003</v>
      </c>
      <c r="Z6983" s="9">
        <v>2.0296474</v>
      </c>
      <c r="AA6983" s="9">
        <v>3.5960765000000001</v>
      </c>
      <c r="AB6983" s="9">
        <v>12.955627</v>
      </c>
      <c r="AC6983" s="9">
        <v>8.8966060000000002</v>
      </c>
      <c r="AD6983" s="9">
        <v>8.9346829999999997</v>
      </c>
      <c r="AE6983" s="9">
        <v>5.5746716999999997</v>
      </c>
      <c r="AF6983" s="9">
        <v>57.710456999999998</v>
      </c>
      <c r="AG6983" s="9">
        <v>74.770934999999994</v>
      </c>
      <c r="AH6983" s="9">
        <v>51.348427000000001</v>
      </c>
      <c r="AI6983" s="9">
        <v>77.107500000000002</v>
      </c>
    </row>
    <row r="6984" spans="1:35" ht="15.75" customHeight="1" x14ac:dyDescent="0.2">
      <c r="A6984" s="9">
        <v>6991</v>
      </c>
      <c r="B6984" s="9">
        <v>11.173117</v>
      </c>
      <c r="C6984" s="9">
        <v>23.720777999999999</v>
      </c>
      <c r="D6984" s="9">
        <v>3</v>
      </c>
      <c r="E6984" s="9">
        <v>1.8633576999999999</v>
      </c>
      <c r="F6984" s="9">
        <v>4.5268709999999999</v>
      </c>
      <c r="G6984" s="9">
        <v>-8.4569969999999994</v>
      </c>
      <c r="H6984" s="9">
        <v>0.15875</v>
      </c>
      <c r="I6984" s="9">
        <v>6.6258970000000004E-3</v>
      </c>
      <c r="J6984" s="9">
        <v>4.3817029999999999</v>
      </c>
      <c r="K6984" s="9">
        <v>295.11770000000001</v>
      </c>
      <c r="L6984" s="9">
        <v>35.419837999999999</v>
      </c>
      <c r="M6984" s="9">
        <v>33.474449999999997</v>
      </c>
      <c r="N6984" s="9">
        <v>0.97550093999999998</v>
      </c>
      <c r="O6984" s="9">
        <v>14.916442999999999</v>
      </c>
      <c r="P6984" s="9">
        <v>16.918406999999998</v>
      </c>
      <c r="Q6984" s="9">
        <v>3.7299001000000001</v>
      </c>
      <c r="R6984" s="9">
        <v>0.118897066</v>
      </c>
      <c r="S6984" s="9">
        <v>7.1249999999999994E-2</v>
      </c>
      <c r="T6984" s="9">
        <v>5.625</v>
      </c>
      <c r="U6984" s="9">
        <v>19.875</v>
      </c>
      <c r="V6984" s="9">
        <v>0.93500000000000005</v>
      </c>
      <c r="W6984" s="9">
        <v>16.25</v>
      </c>
      <c r="X6984" s="9">
        <v>10.537621</v>
      </c>
      <c r="Y6984" s="9">
        <v>9.078182</v>
      </c>
      <c r="Z6984" s="9">
        <v>1.8479970999999999</v>
      </c>
      <c r="AA6984" s="9">
        <v>3.529563</v>
      </c>
      <c r="AB6984" s="9">
        <v>14.785551</v>
      </c>
      <c r="AC6984" s="9">
        <v>9.6092150000000007</v>
      </c>
      <c r="AD6984" s="9">
        <v>9.7965169999999997</v>
      </c>
      <c r="AE6984" s="9">
        <v>6.4179320000000004</v>
      </c>
      <c r="AF6984" s="9">
        <v>56.136749999999999</v>
      </c>
      <c r="AG6984" s="9">
        <v>76.402244999999994</v>
      </c>
      <c r="AH6984" s="9">
        <v>45.137990000000002</v>
      </c>
      <c r="AI6984" s="9">
        <v>71.758340000000004</v>
      </c>
    </row>
    <row r="6985" spans="1:35" ht="15.75" hidden="1" customHeight="1" x14ac:dyDescent="0.2">
      <c r="A6985" s="9">
        <v>6992</v>
      </c>
    </row>
    <row r="6986" spans="1:35" ht="15.75" hidden="1" customHeight="1" x14ac:dyDescent="0.2">
      <c r="A6986" s="9">
        <v>6993</v>
      </c>
    </row>
    <row r="6987" spans="1:35" ht="15.75" hidden="1" customHeight="1" x14ac:dyDescent="0.2">
      <c r="A6987" s="9">
        <v>6994</v>
      </c>
    </row>
    <row r="6988" spans="1:35" ht="15.75" hidden="1" customHeight="1" x14ac:dyDescent="0.2">
      <c r="A6988" s="9">
        <v>6995</v>
      </c>
    </row>
    <row r="6989" spans="1:35" ht="15.75" customHeight="1" x14ac:dyDescent="0.2">
      <c r="A6989" s="9">
        <v>6996</v>
      </c>
      <c r="B6989" s="9">
        <v>2.4201990000000002</v>
      </c>
      <c r="C6989" s="9">
        <v>9.9411699999999996</v>
      </c>
      <c r="D6989" s="9">
        <v>2</v>
      </c>
      <c r="E6989" s="9">
        <v>2.5700628999999999</v>
      </c>
      <c r="F6989" s="9">
        <v>7.5091114000000001</v>
      </c>
      <c r="G6989" s="9">
        <v>-1.4293555</v>
      </c>
      <c r="H6989" s="9">
        <v>2.7272727E-2</v>
      </c>
      <c r="I6989" s="9">
        <v>6.2602763000000001E-3</v>
      </c>
      <c r="J6989" s="9">
        <v>1.1294709999999999</v>
      </c>
      <c r="K6989" s="9">
        <v>297.38497999999998</v>
      </c>
      <c r="L6989" s="9">
        <v>38.320965000000001</v>
      </c>
      <c r="M6989" s="9">
        <v>32.540557999999997</v>
      </c>
      <c r="N6989" s="9">
        <v>1.1670046000000001</v>
      </c>
      <c r="O6989" s="9">
        <v>14.584782000000001</v>
      </c>
      <c r="P6989" s="9">
        <v>15.470113</v>
      </c>
      <c r="Q6989" s="9">
        <v>15.634788</v>
      </c>
      <c r="R6989" s="9">
        <v>0.27829735999999999</v>
      </c>
      <c r="S6989" s="9">
        <v>2.7272727E-2</v>
      </c>
      <c r="T6989" s="9">
        <v>7.2222223000000003</v>
      </c>
      <c r="U6989" s="9">
        <v>22</v>
      </c>
      <c r="V6989" s="9">
        <v>6.1818181999999999E-2</v>
      </c>
      <c r="W6989" s="9">
        <v>0.18181818999999999</v>
      </c>
      <c r="X6989" s="9">
        <v>8.1680860000000006</v>
      </c>
      <c r="Y6989" s="9">
        <v>8.0829140000000006</v>
      </c>
      <c r="Z6989" s="9">
        <v>1.9291910999999999</v>
      </c>
      <c r="AA6989" s="9">
        <v>3.5389651999999998</v>
      </c>
      <c r="AB6989" s="9">
        <v>13.834414499999999</v>
      </c>
      <c r="AC6989" s="9">
        <v>10.362576000000001</v>
      </c>
      <c r="AD6989" s="9">
        <v>10.499313000000001</v>
      </c>
      <c r="AE6989" s="9">
        <v>7.3387656000000003</v>
      </c>
      <c r="AF6989" s="9">
        <v>46.654175000000002</v>
      </c>
      <c r="AG6989" s="9">
        <v>62.886364</v>
      </c>
      <c r="AH6989" s="9">
        <v>47.579009999999997</v>
      </c>
      <c r="AI6989" s="9">
        <v>65.626090000000005</v>
      </c>
    </row>
    <row r="6990" spans="1:35" ht="15.75" customHeight="1" x14ac:dyDescent="0.2">
      <c r="A6990" s="9">
        <v>6997</v>
      </c>
      <c r="B6990" s="9">
        <v>9.2605599999999999</v>
      </c>
      <c r="C6990" s="9">
        <v>21.952756999999998</v>
      </c>
      <c r="D6990" s="9">
        <v>2.4893618000000002</v>
      </c>
      <c r="E6990" s="9">
        <v>2.1614309999999999</v>
      </c>
      <c r="F6990" s="9">
        <v>6.6924210000000004</v>
      </c>
      <c r="G6990" s="9">
        <v>-5.9995570000000003</v>
      </c>
      <c r="H6990" s="9">
        <v>6.5531919999999994E-2</v>
      </c>
      <c r="I6990" s="9">
        <v>6.3536814E-3</v>
      </c>
      <c r="J6990" s="9">
        <v>2.6351767000000001</v>
      </c>
      <c r="K6990" s="9">
        <v>293.47723000000002</v>
      </c>
      <c r="L6990" s="9">
        <v>42.657783999999999</v>
      </c>
      <c r="M6990" s="9">
        <v>36.823757000000001</v>
      </c>
      <c r="N6990" s="9">
        <v>0.95627165000000003</v>
      </c>
      <c r="O6990" s="9">
        <v>13.076140000000001</v>
      </c>
      <c r="P6990" s="9">
        <v>14.763055</v>
      </c>
      <c r="Q6990" s="9">
        <v>0.15005732999999999</v>
      </c>
      <c r="R6990" s="9">
        <v>9.1144340000000004E-2</v>
      </c>
      <c r="S6990" s="9">
        <v>0.12829788</v>
      </c>
      <c r="T6990" s="9">
        <v>1.8214284999999999</v>
      </c>
      <c r="U6990" s="9">
        <v>12.375</v>
      </c>
      <c r="V6990" s="9">
        <v>0.50744679999999998</v>
      </c>
      <c r="W6990" s="9">
        <v>10.617022</v>
      </c>
      <c r="X6990" s="9">
        <v>10.402502999999999</v>
      </c>
      <c r="Y6990" s="9">
        <v>8.8034730000000003</v>
      </c>
      <c r="Z6990" s="9">
        <v>1.8012760999999999</v>
      </c>
      <c r="AA6990" s="9">
        <v>3.4893868000000001</v>
      </c>
      <c r="AB6990" s="9">
        <v>13.04144</v>
      </c>
      <c r="AC6990" s="9">
        <v>7.5754429999999999</v>
      </c>
      <c r="AD6990" s="9">
        <v>8.4593729999999994</v>
      </c>
      <c r="AE6990" s="9">
        <v>4.9228395999999996</v>
      </c>
      <c r="AF6990" s="9">
        <v>57.975380000000001</v>
      </c>
      <c r="AG6990" s="9">
        <v>82.96799</v>
      </c>
      <c r="AH6990" s="9">
        <v>51.312469999999998</v>
      </c>
      <c r="AI6990" s="9">
        <v>84.283199999999994</v>
      </c>
    </row>
    <row r="6991" spans="1:35" ht="15.75" hidden="1" customHeight="1" x14ac:dyDescent="0.2">
      <c r="A6991" s="9">
        <v>6998</v>
      </c>
      <c r="E6991" s="9">
        <v>1.7823448</v>
      </c>
      <c r="F6991" s="9">
        <v>4.8454704</v>
      </c>
    </row>
    <row r="6992" spans="1:35" ht="15.75" customHeight="1" x14ac:dyDescent="0.2">
      <c r="A6992" s="9">
        <v>6999</v>
      </c>
      <c r="B6992" s="9">
        <v>12.874701</v>
      </c>
      <c r="C6992" s="9">
        <v>24.271982000000001</v>
      </c>
      <c r="D6992" s="9">
        <v>3</v>
      </c>
      <c r="E6992" s="9">
        <v>2.4891380000000001</v>
      </c>
      <c r="F6992" s="9">
        <v>8.7235859999999992</v>
      </c>
      <c r="G6992" s="9">
        <v>0.61978054000000005</v>
      </c>
      <c r="H6992" s="9">
        <v>5.2611466000000003E-2</v>
      </c>
      <c r="I6992" s="9">
        <v>6.1962839999999998E-3</v>
      </c>
      <c r="J6992" s="9">
        <v>4.5128870000000001</v>
      </c>
      <c r="K6992" s="9">
        <v>292.8938</v>
      </c>
      <c r="L6992" s="9">
        <v>30.114653000000001</v>
      </c>
      <c r="M6992" s="9">
        <v>30.157032000000001</v>
      </c>
      <c r="N6992" s="9">
        <v>0.87302539999999995</v>
      </c>
      <c r="O6992" s="9">
        <v>15.7658615</v>
      </c>
      <c r="P6992" s="9">
        <v>19.103676</v>
      </c>
      <c r="Q6992" s="9">
        <v>0.89136623999999998</v>
      </c>
      <c r="R6992" s="9">
        <v>9.3272485000000002E-2</v>
      </c>
      <c r="S6992" s="9">
        <v>4.7388535000000002E-2</v>
      </c>
      <c r="T6992" s="9">
        <v>1.6349206000000001</v>
      </c>
      <c r="U6992" s="9">
        <v>12.031746</v>
      </c>
      <c r="V6992" s="9">
        <v>0.82955414000000005</v>
      </c>
      <c r="W6992" s="9">
        <v>7.3057322999999998</v>
      </c>
      <c r="X6992" s="9">
        <v>16.191621999999999</v>
      </c>
      <c r="Y6992" s="9">
        <v>12.820097000000001</v>
      </c>
      <c r="Z6992" s="9">
        <v>1.8681861</v>
      </c>
      <c r="AA6992" s="9">
        <v>3.2901630000000002</v>
      </c>
      <c r="AB6992" s="9">
        <v>16.338528</v>
      </c>
      <c r="AC6992" s="9">
        <v>8.0822339999999997</v>
      </c>
      <c r="AD6992" s="9">
        <v>10.004659999999999</v>
      </c>
      <c r="AE6992" s="9">
        <v>5.3937216000000001</v>
      </c>
      <c r="AF6992" s="9">
        <v>52.169426000000001</v>
      </c>
      <c r="AG6992" s="9">
        <v>95.300640000000001</v>
      </c>
      <c r="AH6992" s="9">
        <v>39.123092999999997</v>
      </c>
      <c r="AI6992" s="9">
        <v>78.440674000000001</v>
      </c>
    </row>
    <row r="6993" spans="1:35" ht="15.75" hidden="1" customHeight="1" x14ac:dyDescent="0.2">
      <c r="A6993" s="9">
        <v>7000</v>
      </c>
    </row>
    <row r="6994" spans="1:35" ht="15.75" customHeight="1" x14ac:dyDescent="0.2">
      <c r="A6994" s="9">
        <v>7001</v>
      </c>
      <c r="B6994" s="9">
        <v>6.6716575999999996</v>
      </c>
      <c r="C6994" s="9">
        <v>16.594432999999999</v>
      </c>
      <c r="D6994" s="9">
        <v>3</v>
      </c>
      <c r="E6994" s="9">
        <v>2.2551084000000001</v>
      </c>
      <c r="F6994" s="9">
        <v>5.7913116999999996</v>
      </c>
      <c r="G6994" s="9">
        <v>-4.1791669999999996</v>
      </c>
      <c r="H6994" s="9">
        <v>7.3333330000000002E-2</v>
      </c>
      <c r="I6994" s="9">
        <v>7.0137330000000003E-3</v>
      </c>
      <c r="J6994" s="9">
        <v>1.974267</v>
      </c>
      <c r="K6994" s="9">
        <v>292.73250000000002</v>
      </c>
      <c r="L6994" s="9">
        <v>33.502246999999997</v>
      </c>
      <c r="M6994" s="9">
        <v>29.691735999999999</v>
      </c>
      <c r="N6994" s="9">
        <v>0.72401285000000004</v>
      </c>
      <c r="O6994" s="9">
        <v>15.051740000000001</v>
      </c>
      <c r="P6994" s="9">
        <v>16.580202</v>
      </c>
      <c r="Q6994" s="9">
        <v>26.075465999999999</v>
      </c>
      <c r="R6994" s="9">
        <v>0.33900979999999997</v>
      </c>
      <c r="S6994" s="9">
        <v>2.3333333000000001E-2</v>
      </c>
      <c r="T6994" s="9">
        <v>17</v>
      </c>
      <c r="U6994" s="9">
        <v>22</v>
      </c>
      <c r="V6994" s="9">
        <v>0.47666666000000002</v>
      </c>
      <c r="W6994" s="9">
        <v>13</v>
      </c>
      <c r="X6994" s="9">
        <v>7.601375</v>
      </c>
      <c r="Y6994" s="9">
        <v>7.0143319999999996</v>
      </c>
      <c r="Z6994" s="9">
        <v>1.5629451000000001</v>
      </c>
      <c r="AA6994" s="9">
        <v>3.1510471999999998</v>
      </c>
      <c r="AB6994" s="9">
        <v>14.709134000000001</v>
      </c>
      <c r="AC6994" s="9">
        <v>10.633497999999999</v>
      </c>
      <c r="AD6994" s="9">
        <v>9.9661659999999994</v>
      </c>
      <c r="AE6994" s="9">
        <v>7.0063814999999998</v>
      </c>
      <c r="AF6994" s="9">
        <v>49.608916999999998</v>
      </c>
      <c r="AG6994" s="9">
        <v>57.685966000000001</v>
      </c>
      <c r="AH6994" s="9">
        <v>44.892969999999998</v>
      </c>
      <c r="AI6994" s="9">
        <v>65.794464000000005</v>
      </c>
    </row>
    <row r="6995" spans="1:35" ht="15.75" hidden="1" customHeight="1" x14ac:dyDescent="0.2">
      <c r="A6995" s="9">
        <v>7002</v>
      </c>
    </row>
    <row r="6996" spans="1:35" ht="15.75" hidden="1" customHeight="1" x14ac:dyDescent="0.2">
      <c r="A6996" s="9">
        <v>7003</v>
      </c>
    </row>
    <row r="6997" spans="1:35" ht="15.75" hidden="1" customHeight="1" x14ac:dyDescent="0.2">
      <c r="A6997" s="9">
        <v>7004</v>
      </c>
    </row>
    <row r="6998" spans="1:35" ht="15.75" customHeight="1" x14ac:dyDescent="0.2">
      <c r="A6998" s="9">
        <v>7005</v>
      </c>
      <c r="B6998" s="9">
        <v>15.603686</v>
      </c>
      <c r="C6998" s="9">
        <v>84.452866</v>
      </c>
      <c r="D6998" s="9">
        <v>2</v>
      </c>
      <c r="E6998" s="9">
        <v>2.8801079999999999</v>
      </c>
      <c r="F6998" s="9">
        <v>7.7155522999999997</v>
      </c>
      <c r="G6998" s="9">
        <v>-2.8250000000000002</v>
      </c>
      <c r="H6998" s="9">
        <v>0</v>
      </c>
      <c r="I6998" s="9">
        <v>3.7129791E-3</v>
      </c>
      <c r="J6998" s="9">
        <v>5.0725727000000003</v>
      </c>
      <c r="K6998" s="9">
        <v>287.04163</v>
      </c>
      <c r="L6998" s="9">
        <v>46.399500000000003</v>
      </c>
      <c r="M6998" s="9">
        <v>31.473807999999998</v>
      </c>
      <c r="N6998" s="9">
        <v>0.80070143999999999</v>
      </c>
      <c r="O6998" s="9">
        <v>11.116104</v>
      </c>
      <c r="P6998" s="9">
        <v>14.077823</v>
      </c>
      <c r="Q6998" s="9">
        <v>4.1955999999999998</v>
      </c>
      <c r="R6998" s="9">
        <v>0.38588287999999998</v>
      </c>
      <c r="S6998" s="9">
        <v>0</v>
      </c>
      <c r="T6998" s="9">
        <v>7</v>
      </c>
      <c r="U6998" s="9">
        <v>5</v>
      </c>
      <c r="V6998" s="9">
        <v>0</v>
      </c>
      <c r="W6998" s="9">
        <v>0</v>
      </c>
      <c r="X6998" s="9">
        <v>11.828469</v>
      </c>
      <c r="Y6998" s="9">
        <v>9.1935300000000009</v>
      </c>
      <c r="Z6998" s="9">
        <v>1.2629003999999999</v>
      </c>
      <c r="AA6998" s="9">
        <v>2.1229176999999999</v>
      </c>
      <c r="AB6998" s="9">
        <v>11.446759</v>
      </c>
      <c r="AC6998" s="9">
        <v>6.4677879999999996</v>
      </c>
      <c r="AD6998" s="9">
        <v>6.6279984000000001</v>
      </c>
      <c r="AE6998" s="9">
        <v>4.8203319999999996</v>
      </c>
      <c r="AF6998" s="9">
        <v>62.848320000000001</v>
      </c>
      <c r="AG6998" s="9">
        <v>85.03398</v>
      </c>
      <c r="AH6998" s="9">
        <v>61.282150000000001</v>
      </c>
      <c r="AI6998" s="9">
        <v>87.412949999999995</v>
      </c>
    </row>
    <row r="6999" spans="1:35" ht="15.75" hidden="1" customHeight="1" x14ac:dyDescent="0.2">
      <c r="A6999" s="9">
        <v>7006</v>
      </c>
    </row>
    <row r="7000" spans="1:35" ht="15.75" customHeight="1" x14ac:dyDescent="0.2">
      <c r="A7000" s="9">
        <v>7007</v>
      </c>
      <c r="B7000" s="9">
        <v>2.773892</v>
      </c>
      <c r="C7000" s="9">
        <v>8.729571</v>
      </c>
      <c r="D7000" s="9">
        <v>2</v>
      </c>
      <c r="E7000" s="9">
        <v>4.4007626000000002</v>
      </c>
      <c r="F7000" s="9">
        <v>9.7494999999999994</v>
      </c>
      <c r="G7000" s="9">
        <v>-0.87372965000000002</v>
      </c>
      <c r="H7000" s="9">
        <v>1.4999999999999999E-2</v>
      </c>
      <c r="I7000" s="9">
        <v>6.7463549999999999E-3</v>
      </c>
      <c r="J7000" s="9">
        <v>1.7257150000000001</v>
      </c>
      <c r="K7000" s="9">
        <v>297.35550000000001</v>
      </c>
      <c r="L7000" s="9">
        <v>41.319057000000001</v>
      </c>
      <c r="M7000" s="9">
        <v>36.06776</v>
      </c>
      <c r="N7000" s="9">
        <v>1.1891044</v>
      </c>
      <c r="O7000" s="9">
        <v>13.89846</v>
      </c>
      <c r="P7000" s="9">
        <v>15.307816499999999</v>
      </c>
      <c r="Q7000" s="9">
        <v>7.97377</v>
      </c>
      <c r="R7000" s="9">
        <v>0.13133448</v>
      </c>
      <c r="S7000" s="9">
        <v>8.3333335999999994E-2</v>
      </c>
      <c r="T7000" s="9">
        <v>2.5</v>
      </c>
      <c r="U7000" s="9">
        <v>13.5</v>
      </c>
      <c r="V7000" s="9">
        <v>1.125</v>
      </c>
      <c r="W7000" s="9">
        <v>2.6666666999999999</v>
      </c>
      <c r="X7000" s="9">
        <v>6.5308723000000004</v>
      </c>
      <c r="Y7000" s="9">
        <v>6.3487825000000004</v>
      </c>
      <c r="Z7000" s="9">
        <v>2.260424</v>
      </c>
      <c r="AA7000" s="9">
        <v>3.8732378000000001</v>
      </c>
      <c r="AB7000" s="9">
        <v>12.294881999999999</v>
      </c>
      <c r="AC7000" s="9">
        <v>8.6768560000000008</v>
      </c>
      <c r="AD7000" s="9">
        <v>9.4269750000000005</v>
      </c>
      <c r="AE7000" s="9">
        <v>5.7641806999999998</v>
      </c>
      <c r="AF7000" s="9">
        <v>57.59778</v>
      </c>
      <c r="AG7000" s="9">
        <v>74.157409999999999</v>
      </c>
      <c r="AH7000" s="9">
        <v>54.844639999999998</v>
      </c>
      <c r="AI7000" s="9">
        <v>77.547300000000007</v>
      </c>
    </row>
    <row r="7001" spans="1:35" ht="15.75" hidden="1" customHeight="1" x14ac:dyDescent="0.2">
      <c r="A7001" s="9">
        <v>7008</v>
      </c>
    </row>
    <row r="7002" spans="1:35" ht="15.75" customHeight="1" x14ac:dyDescent="0.2">
      <c r="A7002" s="9">
        <v>7009</v>
      </c>
      <c r="B7002" s="9">
        <v>0.61972797000000002</v>
      </c>
      <c r="C7002" s="9">
        <v>1.735876</v>
      </c>
      <c r="D7002" s="9">
        <v>2</v>
      </c>
      <c r="E7002" s="9">
        <v>2.0631694999999999</v>
      </c>
      <c r="F7002" s="9">
        <v>6.472912</v>
      </c>
      <c r="G7002" s="9">
        <v>0.65485850000000001</v>
      </c>
      <c r="H7002" s="9">
        <v>3.0645160000000002E-3</v>
      </c>
      <c r="I7002" s="9">
        <v>5.6023067000000003E-3</v>
      </c>
      <c r="J7002" s="9">
        <v>0.87024539999999995</v>
      </c>
      <c r="K7002" s="9">
        <v>299.26742999999999</v>
      </c>
      <c r="L7002" s="9">
        <v>48.776553999999997</v>
      </c>
      <c r="M7002" s="9">
        <v>40.153464999999997</v>
      </c>
      <c r="N7002" s="9">
        <v>1.5007135</v>
      </c>
      <c r="O7002" s="9">
        <v>12.707416</v>
      </c>
      <c r="P7002" s="9">
        <v>13.492589000000001</v>
      </c>
      <c r="Q7002" s="9">
        <v>0.24626982</v>
      </c>
      <c r="R7002" s="9">
        <v>0.16788653000000001</v>
      </c>
      <c r="S7002" s="9">
        <v>3.8064516999999999E-2</v>
      </c>
      <c r="T7002" s="9">
        <v>1.7627119</v>
      </c>
      <c r="U7002" s="9">
        <v>16.355931999999999</v>
      </c>
      <c r="V7002" s="9">
        <v>0</v>
      </c>
      <c r="W7002" s="9">
        <v>0</v>
      </c>
      <c r="X7002" s="9">
        <v>8.0461080000000003</v>
      </c>
      <c r="Y7002" s="9">
        <v>7.0283027000000002</v>
      </c>
      <c r="Z7002" s="9">
        <v>2.6419728</v>
      </c>
      <c r="AA7002" s="9">
        <v>4.2945310000000001</v>
      </c>
      <c r="AB7002" s="9">
        <v>11.3845005</v>
      </c>
      <c r="AC7002" s="9">
        <v>7.2077900000000001</v>
      </c>
      <c r="AD7002" s="9">
        <v>7.7812419999999998</v>
      </c>
      <c r="AE7002" s="9">
        <v>4.4455609999999997</v>
      </c>
      <c r="AF7002" s="9">
        <v>55.485199999999999</v>
      </c>
      <c r="AG7002" s="9">
        <v>82.139529999999993</v>
      </c>
      <c r="AH7002" s="9">
        <v>60.839455000000001</v>
      </c>
      <c r="AI7002" s="9">
        <v>86.940169999999995</v>
      </c>
    </row>
    <row r="7003" spans="1:35" ht="15.75" hidden="1" customHeight="1" x14ac:dyDescent="0.2">
      <c r="A7003" s="9">
        <v>7010</v>
      </c>
    </row>
    <row r="7004" spans="1:35" ht="15.75" hidden="1" customHeight="1" x14ac:dyDescent="0.2">
      <c r="A7004" s="9">
        <v>7011</v>
      </c>
    </row>
    <row r="7005" spans="1:35" ht="15.75" hidden="1" customHeight="1" x14ac:dyDescent="0.2">
      <c r="A7005" s="9">
        <v>7012</v>
      </c>
    </row>
    <row r="7006" spans="1:35" ht="15.75" customHeight="1" x14ac:dyDescent="0.2">
      <c r="A7006" s="9">
        <v>7013</v>
      </c>
      <c r="B7006" s="9">
        <v>8.932995</v>
      </c>
      <c r="C7006" s="9">
        <v>19.29514</v>
      </c>
      <c r="D7006" s="9">
        <v>3</v>
      </c>
      <c r="E7006" s="9">
        <v>2.2090866999999998</v>
      </c>
      <c r="F7006" s="9">
        <v>6.6774230000000001</v>
      </c>
      <c r="G7006" s="9">
        <v>1.1029850999999999</v>
      </c>
      <c r="H7006" s="9">
        <v>5.0306346000000002E-2</v>
      </c>
      <c r="I7006" s="9">
        <v>6.5765223000000001E-3</v>
      </c>
      <c r="J7006" s="9">
        <v>2.9282537</v>
      </c>
      <c r="K7006" s="9">
        <v>295.24907999999999</v>
      </c>
      <c r="L7006" s="9">
        <v>37.962676999999999</v>
      </c>
      <c r="M7006" s="9">
        <v>31.876116</v>
      </c>
      <c r="N7006" s="9">
        <v>1.0318830999999999</v>
      </c>
      <c r="O7006" s="9">
        <v>14.366739000000001</v>
      </c>
      <c r="P7006" s="9">
        <v>16.199356000000002</v>
      </c>
      <c r="Q7006" s="9">
        <v>0.61926579999999998</v>
      </c>
      <c r="R7006" s="9">
        <v>0.3211811</v>
      </c>
      <c r="S7006" s="9">
        <v>5.4923415000000003E-2</v>
      </c>
      <c r="T7006" s="9">
        <v>1.6333333000000001</v>
      </c>
      <c r="U7006" s="9">
        <v>14.042857</v>
      </c>
      <c r="V7006" s="9">
        <v>2.015711</v>
      </c>
      <c r="W7006" s="9">
        <v>5.0678340000000004</v>
      </c>
      <c r="X7006" s="9">
        <v>10.389834</v>
      </c>
      <c r="Y7006" s="9">
        <v>7.7127350000000003</v>
      </c>
      <c r="Z7006" s="9">
        <v>2.0058413000000002</v>
      </c>
      <c r="AA7006" s="9">
        <v>3.6665409000000002</v>
      </c>
      <c r="AB7006" s="9">
        <v>14.499058</v>
      </c>
      <c r="AC7006" s="9">
        <v>8.280011</v>
      </c>
      <c r="AD7006" s="9">
        <v>8.8659789999999994</v>
      </c>
      <c r="AE7006" s="9">
        <v>5.2151164999999997</v>
      </c>
      <c r="AF7006" s="9">
        <v>50.781784000000002</v>
      </c>
      <c r="AG7006" s="9">
        <v>79.449730000000002</v>
      </c>
      <c r="AH7006" s="9">
        <v>46.509632000000003</v>
      </c>
      <c r="AI7006" s="9">
        <v>79.661820000000006</v>
      </c>
    </row>
    <row r="7007" spans="1:35" ht="15.75" hidden="1" customHeight="1" x14ac:dyDescent="0.2">
      <c r="A7007" s="9">
        <v>7014</v>
      </c>
    </row>
    <row r="7008" spans="1:35" ht="15.75" hidden="1" customHeight="1" x14ac:dyDescent="0.2">
      <c r="A7008" s="9">
        <v>7015</v>
      </c>
    </row>
    <row r="7009" spans="1:35" ht="15.75" customHeight="1" x14ac:dyDescent="0.2">
      <c r="A7009" s="9">
        <v>7016</v>
      </c>
      <c r="B7009" s="9">
        <v>2.4064467</v>
      </c>
      <c r="C7009" s="9">
        <v>8.9192520000000002</v>
      </c>
      <c r="D7009" s="9">
        <v>2</v>
      </c>
      <c r="E7009" s="9">
        <v>1.5068801999999999</v>
      </c>
      <c r="F7009" s="9">
        <v>4.1227809999999998</v>
      </c>
      <c r="G7009" s="9">
        <v>-1.0066714999999999</v>
      </c>
      <c r="H7009" s="9">
        <v>5.3571430000000003E-2</v>
      </c>
      <c r="I7009" s="9">
        <v>6.4695630000000002E-3</v>
      </c>
      <c r="J7009" s="9">
        <v>2.403661</v>
      </c>
      <c r="K7009" s="9">
        <v>294.78127999999998</v>
      </c>
      <c r="L7009" s="9">
        <v>41.011158000000002</v>
      </c>
      <c r="M7009" s="9">
        <v>35.491790000000002</v>
      </c>
      <c r="N7009" s="9">
        <v>0.99812160000000005</v>
      </c>
      <c r="O7009" s="9">
        <v>13.583906000000001</v>
      </c>
      <c r="P7009" s="9">
        <v>15.080429000000001</v>
      </c>
      <c r="Q7009" s="9">
        <v>19.441986</v>
      </c>
      <c r="R7009" s="9">
        <v>0.55373806000000003</v>
      </c>
      <c r="S7009" s="9">
        <v>1.7857141999999999E-2</v>
      </c>
      <c r="T7009" s="9">
        <v>5.5</v>
      </c>
      <c r="U7009" s="9">
        <v>22.916665999999999</v>
      </c>
      <c r="V7009" s="9">
        <v>1.3028572</v>
      </c>
      <c r="W7009" s="9">
        <v>8.9285720000000008</v>
      </c>
      <c r="X7009" s="9">
        <v>10.199305000000001</v>
      </c>
      <c r="Y7009" s="9">
        <v>8.4996899999999993</v>
      </c>
      <c r="Z7009" s="9">
        <v>1.9043787999999999</v>
      </c>
      <c r="AA7009" s="9">
        <v>3.5033941</v>
      </c>
      <c r="AB7009" s="9">
        <v>13.253288</v>
      </c>
      <c r="AC7009" s="9">
        <v>8.2549679999999999</v>
      </c>
      <c r="AD7009" s="9">
        <v>8.7241020000000002</v>
      </c>
      <c r="AE7009" s="9">
        <v>5.3998179999999998</v>
      </c>
      <c r="AF7009" s="9">
        <v>56.692593000000002</v>
      </c>
      <c r="AG7009" s="9">
        <v>78.375630000000001</v>
      </c>
      <c r="AH7009" s="9">
        <v>50.440370000000001</v>
      </c>
      <c r="AI7009" s="9">
        <v>80.000280000000004</v>
      </c>
    </row>
    <row r="7010" spans="1:35" ht="15.75" hidden="1" customHeight="1" x14ac:dyDescent="0.2">
      <c r="A7010" s="9">
        <v>7017</v>
      </c>
    </row>
    <row r="7011" spans="1:35" ht="15.75" hidden="1" customHeight="1" x14ac:dyDescent="0.2">
      <c r="A7011" s="9">
        <v>7018</v>
      </c>
    </row>
    <row r="7012" spans="1:35" ht="15.75" hidden="1" customHeight="1" x14ac:dyDescent="0.2">
      <c r="A7012" s="9">
        <v>7019</v>
      </c>
    </row>
    <row r="7013" spans="1:35" ht="15.75" hidden="1" customHeight="1" x14ac:dyDescent="0.2">
      <c r="A7013" s="9">
        <v>7020</v>
      </c>
    </row>
    <row r="7014" spans="1:35" ht="15.75" hidden="1" customHeight="1" x14ac:dyDescent="0.2">
      <c r="A7014" s="9">
        <v>7021</v>
      </c>
    </row>
    <row r="7015" spans="1:35" ht="15.75" hidden="1" customHeight="1" x14ac:dyDescent="0.2">
      <c r="A7015" s="9">
        <v>7022</v>
      </c>
    </row>
    <row r="7016" spans="1:35" ht="15.75" hidden="1" customHeight="1" x14ac:dyDescent="0.2">
      <c r="A7016" s="9">
        <v>7023</v>
      </c>
      <c r="E7016" s="9">
        <v>2.3379142000000002</v>
      </c>
      <c r="F7016" s="9">
        <v>7.7005872999999996</v>
      </c>
      <c r="I7016" s="9">
        <v>7.4682840000000004E-3</v>
      </c>
      <c r="J7016" s="9">
        <v>0.95283114999999996</v>
      </c>
      <c r="K7016" s="9">
        <v>293.60552999999999</v>
      </c>
      <c r="L7016" s="9">
        <v>29.830185</v>
      </c>
      <c r="M7016" s="9">
        <v>30.587446</v>
      </c>
      <c r="N7016" s="9">
        <v>0.64375479999999996</v>
      </c>
      <c r="O7016" s="9">
        <v>16.407795</v>
      </c>
      <c r="P7016" s="9">
        <v>17.230198000000001</v>
      </c>
      <c r="Q7016" s="9">
        <v>2.8672168</v>
      </c>
      <c r="X7016" s="9">
        <v>10.677778</v>
      </c>
      <c r="Y7016" s="9">
        <v>10.105926500000001</v>
      </c>
      <c r="Z7016" s="9">
        <v>1.7924585</v>
      </c>
      <c r="AA7016" s="9">
        <v>2.3970492000000001</v>
      </c>
      <c r="AB7016" s="9">
        <v>14.342701</v>
      </c>
      <c r="AC7016" s="9">
        <v>13.679516</v>
      </c>
      <c r="AD7016" s="9">
        <v>10.322236999999999</v>
      </c>
      <c r="AE7016" s="9">
        <v>9.7681609999999992</v>
      </c>
      <c r="AF7016" s="9">
        <v>58.769095999999998</v>
      </c>
      <c r="AG7016" s="9">
        <v>57.031790000000001</v>
      </c>
      <c r="AH7016" s="9">
        <v>45.807845999999998</v>
      </c>
      <c r="AI7016" s="9">
        <v>49.974544999999999</v>
      </c>
    </row>
    <row r="7017" spans="1:35" ht="15.75" hidden="1" customHeight="1" x14ac:dyDescent="0.2">
      <c r="A7017" s="9">
        <v>7024</v>
      </c>
    </row>
    <row r="7018" spans="1:35" ht="15.75" hidden="1" customHeight="1" x14ac:dyDescent="0.2">
      <c r="A7018" s="9">
        <v>7025</v>
      </c>
    </row>
    <row r="7019" spans="1:35" ht="15.75" hidden="1" customHeight="1" x14ac:dyDescent="0.2">
      <c r="A7019" s="9">
        <v>7026</v>
      </c>
    </row>
    <row r="7020" spans="1:35" ht="15.75" customHeight="1" x14ac:dyDescent="0.2">
      <c r="A7020" s="9">
        <v>7027</v>
      </c>
      <c r="B7020" s="9">
        <v>0.59834986999999995</v>
      </c>
      <c r="C7020" s="9">
        <v>1.9653442999999999</v>
      </c>
      <c r="D7020" s="9">
        <v>2</v>
      </c>
      <c r="E7020" s="9">
        <v>1.9907634999999999</v>
      </c>
      <c r="F7020" s="9">
        <v>4.8899150000000002</v>
      </c>
      <c r="G7020" s="9">
        <v>-0.28187335000000002</v>
      </c>
      <c r="H7020" s="9">
        <v>2.8124998999999999E-3</v>
      </c>
      <c r="I7020" s="9">
        <v>6.0097780000000003E-3</v>
      </c>
      <c r="J7020" s="9">
        <v>1.457965</v>
      </c>
      <c r="K7020" s="9">
        <v>298.28723000000002</v>
      </c>
      <c r="L7020" s="9">
        <v>54.264797000000002</v>
      </c>
      <c r="M7020" s="9">
        <v>35.315033</v>
      </c>
      <c r="N7020" s="9">
        <v>1.5633991</v>
      </c>
      <c r="O7020" s="9">
        <v>10.965178999999999</v>
      </c>
      <c r="P7020" s="9">
        <v>12.131511</v>
      </c>
      <c r="Q7020" s="9">
        <v>0.65298199999999995</v>
      </c>
      <c r="R7020" s="9">
        <v>4.3244313E-2</v>
      </c>
      <c r="S7020" s="9">
        <v>9.4444439999999998E-3</v>
      </c>
      <c r="T7020" s="9">
        <v>1.7050358999999999</v>
      </c>
      <c r="U7020" s="9">
        <v>13.719424</v>
      </c>
      <c r="V7020" s="9">
        <v>0</v>
      </c>
      <c r="W7020" s="9">
        <v>0.13888890000000001</v>
      </c>
      <c r="X7020" s="9">
        <v>6.0451592999999999</v>
      </c>
      <c r="Y7020" s="9">
        <v>4.9790863999999999</v>
      </c>
      <c r="Z7020" s="9">
        <v>2.8228971999999999</v>
      </c>
      <c r="AA7020" s="9">
        <v>4.3357014999999999</v>
      </c>
      <c r="AB7020" s="9">
        <v>10.216882999999999</v>
      </c>
      <c r="AC7020" s="9">
        <v>6.1144485</v>
      </c>
      <c r="AD7020" s="9">
        <v>7.0609849999999996</v>
      </c>
      <c r="AE7020" s="9">
        <v>3.8879488000000002</v>
      </c>
      <c r="AF7020" s="9">
        <v>47.198166000000001</v>
      </c>
      <c r="AG7020" s="9">
        <v>69.153625000000005</v>
      </c>
      <c r="AH7020" s="9">
        <v>67.120400000000004</v>
      </c>
      <c r="AI7020" s="9">
        <v>92.105773999999997</v>
      </c>
    </row>
    <row r="7021" spans="1:35" ht="15.75" customHeight="1" x14ac:dyDescent="0.2">
      <c r="A7021" s="9">
        <v>7028</v>
      </c>
      <c r="B7021" s="9">
        <v>14.924505999999999</v>
      </c>
      <c r="C7021" s="9">
        <v>30.097569</v>
      </c>
      <c r="D7021" s="9">
        <v>2</v>
      </c>
      <c r="E7021" s="9">
        <v>2.4854881999999998</v>
      </c>
      <c r="F7021" s="9">
        <v>9.0665089999999999</v>
      </c>
      <c r="G7021" s="9">
        <v>2.2028715999999999</v>
      </c>
      <c r="H7021" s="9">
        <v>0.04</v>
      </c>
      <c r="I7021" s="9">
        <v>6.365234E-3</v>
      </c>
      <c r="J7021" s="9">
        <v>4.9163866000000001</v>
      </c>
      <c r="K7021" s="9">
        <v>291.14127000000002</v>
      </c>
      <c r="L7021" s="9">
        <v>25.860878</v>
      </c>
      <c r="M7021" s="9">
        <v>26.421322</v>
      </c>
      <c r="N7021" s="9">
        <v>0.66096350000000004</v>
      </c>
      <c r="O7021" s="9">
        <v>16.314109999999999</v>
      </c>
      <c r="P7021" s="9">
        <v>19.799229</v>
      </c>
      <c r="Q7021" s="9">
        <v>0.40710004999999999</v>
      </c>
      <c r="R7021" s="9">
        <v>2.8664057999999999E-2</v>
      </c>
      <c r="S7021" s="9">
        <v>0.14644067999999999</v>
      </c>
      <c r="T7021" s="9">
        <v>2.125</v>
      </c>
      <c r="U7021" s="9">
        <v>14.5625</v>
      </c>
      <c r="V7021" s="9">
        <v>8.0508479999999993E-3</v>
      </c>
      <c r="W7021" s="9">
        <v>17.915254999999998</v>
      </c>
      <c r="X7021" s="9">
        <v>13.74952</v>
      </c>
      <c r="Y7021" s="9">
        <v>11.37304</v>
      </c>
      <c r="Z7021" s="9">
        <v>1.5018343999999999</v>
      </c>
      <c r="AA7021" s="9">
        <v>2.5495477000000002</v>
      </c>
      <c r="AB7021" s="9">
        <v>17.752337000000001</v>
      </c>
      <c r="AC7021" s="9">
        <v>10.164961</v>
      </c>
      <c r="AD7021" s="9">
        <v>10.923660999999999</v>
      </c>
      <c r="AE7021" s="9">
        <v>7.0196519999999998</v>
      </c>
      <c r="AF7021" s="9">
        <v>49.572178000000001</v>
      </c>
      <c r="AG7021" s="9">
        <v>77.933104999999998</v>
      </c>
      <c r="AH7021" s="9">
        <v>33.967419999999997</v>
      </c>
      <c r="AI7021" s="9">
        <v>65.046639999999996</v>
      </c>
    </row>
    <row r="7022" spans="1:35" ht="15.75" hidden="1" customHeight="1" x14ac:dyDescent="0.2">
      <c r="A7022" s="9">
        <v>7029</v>
      </c>
    </row>
    <row r="7023" spans="1:35" ht="15.75" hidden="1" customHeight="1" x14ac:dyDescent="0.2">
      <c r="A7023" s="9">
        <v>7030</v>
      </c>
    </row>
    <row r="7024" spans="1:35" ht="15.75" hidden="1" customHeight="1" x14ac:dyDescent="0.2">
      <c r="A7024" s="9">
        <v>7031</v>
      </c>
    </row>
    <row r="7025" spans="1:35" ht="15.75" hidden="1" customHeight="1" x14ac:dyDescent="0.2">
      <c r="A7025" s="9">
        <v>7032</v>
      </c>
    </row>
    <row r="7026" spans="1:35" ht="15.75" customHeight="1" x14ac:dyDescent="0.2">
      <c r="A7026" s="9">
        <v>7033</v>
      </c>
      <c r="B7026" s="9">
        <v>5.1364489999999998</v>
      </c>
      <c r="C7026" s="9">
        <v>13.238428000000001</v>
      </c>
      <c r="D7026" s="9">
        <v>2</v>
      </c>
      <c r="E7026" s="9">
        <v>2.1441379999999999</v>
      </c>
      <c r="F7026" s="9">
        <v>6.3232160000000004</v>
      </c>
      <c r="G7026" s="9">
        <v>-4.4795926999999999E-2</v>
      </c>
      <c r="H7026" s="9">
        <v>6.0000001999999997E-2</v>
      </c>
      <c r="I7026" s="9">
        <v>7.2912039999999999E-3</v>
      </c>
      <c r="J7026" s="9">
        <v>1.1552317000000001</v>
      </c>
      <c r="K7026" s="9">
        <v>291.3811</v>
      </c>
      <c r="L7026" s="9">
        <v>24.161829999999998</v>
      </c>
      <c r="M7026" s="9">
        <v>23.751984</v>
      </c>
      <c r="N7026" s="9">
        <v>0.50608854999999997</v>
      </c>
      <c r="O7026" s="9">
        <v>17.404757</v>
      </c>
      <c r="P7026" s="9">
        <v>18.605516000000001</v>
      </c>
      <c r="Q7026" s="9">
        <v>18.597000000000001</v>
      </c>
      <c r="R7026" s="9">
        <v>0.47427259999999999</v>
      </c>
      <c r="S7026" s="9">
        <v>0.105</v>
      </c>
      <c r="T7026" s="9">
        <v>16.25</v>
      </c>
      <c r="U7026" s="9">
        <v>22</v>
      </c>
      <c r="V7026" s="9">
        <v>3.7774999999999999</v>
      </c>
      <c r="W7026" s="9">
        <v>8</v>
      </c>
      <c r="X7026" s="9">
        <v>10.595476</v>
      </c>
      <c r="Y7026" s="9">
        <v>9.4079470000000001</v>
      </c>
      <c r="Z7026" s="9">
        <v>1.329283</v>
      </c>
      <c r="AA7026" s="9">
        <v>1.9280615999999999</v>
      </c>
      <c r="AB7026" s="9">
        <v>16.567495000000001</v>
      </c>
      <c r="AC7026" s="9">
        <v>15.510425</v>
      </c>
      <c r="AD7026" s="9">
        <v>13.460858999999999</v>
      </c>
      <c r="AE7026" s="9">
        <v>13.639424999999999</v>
      </c>
      <c r="AF7026" s="9">
        <v>43.447937000000003</v>
      </c>
      <c r="AG7026" s="9">
        <v>43.290447</v>
      </c>
      <c r="AH7026" s="9">
        <v>31.767168000000002</v>
      </c>
      <c r="AI7026" s="9">
        <v>36.094935999999997</v>
      </c>
    </row>
    <row r="7027" spans="1:35" ht="15.75" hidden="1" customHeight="1" x14ac:dyDescent="0.2">
      <c r="A7027" s="9">
        <v>7034</v>
      </c>
    </row>
    <row r="7028" spans="1:35" ht="15.75" hidden="1" customHeight="1" x14ac:dyDescent="0.2">
      <c r="A7028" s="9">
        <v>7035</v>
      </c>
    </row>
    <row r="7029" spans="1:35" ht="15.75" hidden="1" customHeight="1" x14ac:dyDescent="0.2">
      <c r="A7029" s="9">
        <v>7036</v>
      </c>
    </row>
    <row r="7030" spans="1:35" ht="15.75" customHeight="1" x14ac:dyDescent="0.2">
      <c r="A7030" s="9">
        <v>7037</v>
      </c>
      <c r="B7030" s="9">
        <v>3.1140056</v>
      </c>
      <c r="C7030" s="9">
        <v>9.4472269999999998</v>
      </c>
      <c r="D7030" s="9">
        <v>3</v>
      </c>
      <c r="E7030" s="9">
        <v>3.0855608000000001</v>
      </c>
      <c r="F7030" s="9">
        <v>6.8224419999999997</v>
      </c>
      <c r="G7030" s="9">
        <v>-4.5969769999999999</v>
      </c>
      <c r="H7030" s="9">
        <v>2.9751036000000002E-2</v>
      </c>
      <c r="I7030" s="9">
        <v>6.7096915999999996E-3</v>
      </c>
      <c r="J7030" s="9">
        <v>1.8325418</v>
      </c>
      <c r="K7030" s="9">
        <v>294.49227999999999</v>
      </c>
      <c r="L7030" s="9">
        <v>35.642049999999998</v>
      </c>
      <c r="M7030" s="9">
        <v>32.607370000000003</v>
      </c>
      <c r="N7030" s="9">
        <v>0.90485466000000003</v>
      </c>
      <c r="O7030" s="9">
        <v>14.833035000000001</v>
      </c>
      <c r="P7030" s="9">
        <v>16.319761</v>
      </c>
      <c r="Q7030" s="9">
        <v>2.1634996000000002</v>
      </c>
      <c r="R7030" s="9">
        <v>0.13430004000000001</v>
      </c>
      <c r="S7030" s="9">
        <v>6.1742737999999998E-2</v>
      </c>
      <c r="T7030" s="9">
        <v>2.218045</v>
      </c>
      <c r="U7030" s="9">
        <v>15.954886999999999</v>
      </c>
      <c r="V7030" s="9">
        <v>0.66195022999999997</v>
      </c>
      <c r="W7030" s="9">
        <v>5.0871367000000003</v>
      </c>
      <c r="X7030" s="9">
        <v>8.0926299999999998</v>
      </c>
      <c r="Y7030" s="9">
        <v>7.4021587000000002</v>
      </c>
      <c r="Z7030" s="9">
        <v>1.8525851</v>
      </c>
      <c r="AA7030" s="9">
        <v>3.4756632000000001</v>
      </c>
      <c r="AB7030" s="9">
        <v>14.638681999999999</v>
      </c>
      <c r="AC7030" s="9">
        <v>9.6281719999999993</v>
      </c>
      <c r="AD7030" s="9">
        <v>9.7172365000000003</v>
      </c>
      <c r="AE7030" s="9">
        <v>5.9003443999999998</v>
      </c>
      <c r="AF7030" s="9">
        <v>48.366480000000003</v>
      </c>
      <c r="AG7030" s="9">
        <v>70.693669999999997</v>
      </c>
      <c r="AH7030" s="9">
        <v>46.093082000000003</v>
      </c>
      <c r="AI7030" s="9">
        <v>73.371610000000004</v>
      </c>
    </row>
    <row r="7031" spans="1:35" ht="15.75" hidden="1" customHeight="1" x14ac:dyDescent="0.2">
      <c r="A7031" s="9">
        <v>7038</v>
      </c>
    </row>
    <row r="7032" spans="1:35" ht="15.75" hidden="1" customHeight="1" x14ac:dyDescent="0.2">
      <c r="A7032" s="9">
        <v>7039</v>
      </c>
    </row>
    <row r="7033" spans="1:35" ht="15.75" hidden="1" customHeight="1" x14ac:dyDescent="0.2">
      <c r="A7033" s="9">
        <v>7040</v>
      </c>
    </row>
    <row r="7034" spans="1:35" ht="15.75" hidden="1" customHeight="1" x14ac:dyDescent="0.2">
      <c r="A7034" s="9">
        <v>7041</v>
      </c>
    </row>
    <row r="7035" spans="1:35" ht="15.75" customHeight="1" x14ac:dyDescent="0.2">
      <c r="A7035" s="9">
        <v>7042</v>
      </c>
      <c r="B7035" s="9">
        <v>6.7620019999999998</v>
      </c>
      <c r="C7035" s="9">
        <v>12.272368</v>
      </c>
      <c r="D7035" s="9">
        <v>2</v>
      </c>
      <c r="E7035" s="9">
        <v>1.5820805</v>
      </c>
      <c r="F7035" s="9">
        <v>4.8154260000000004</v>
      </c>
      <c r="G7035" s="9">
        <v>5.190582</v>
      </c>
      <c r="H7035" s="9">
        <v>0.1</v>
      </c>
      <c r="I7035" s="9">
        <v>6.9392356000000004E-3</v>
      </c>
      <c r="J7035" s="9">
        <v>2.8113975999999998</v>
      </c>
      <c r="K7035" s="9">
        <v>296.13367</v>
      </c>
      <c r="L7035" s="9">
        <v>30.947061999999999</v>
      </c>
      <c r="M7035" s="9">
        <v>31.091179</v>
      </c>
      <c r="N7035" s="9">
        <v>0.93978340000000005</v>
      </c>
      <c r="O7035" s="9">
        <v>16.315275</v>
      </c>
      <c r="P7035" s="9">
        <v>18.213125000000002</v>
      </c>
      <c r="Q7035" s="9">
        <v>13.808141000000001</v>
      </c>
      <c r="R7035" s="9">
        <v>0.12989355999999999</v>
      </c>
      <c r="S7035" s="9">
        <v>0.254</v>
      </c>
      <c r="T7035" s="9">
        <v>1</v>
      </c>
      <c r="U7035" s="9">
        <v>26</v>
      </c>
      <c r="V7035" s="9">
        <v>0</v>
      </c>
      <c r="W7035" s="9">
        <v>0</v>
      </c>
      <c r="X7035" s="9">
        <v>10.942781999999999</v>
      </c>
      <c r="Y7035" s="9">
        <v>8.6796570000000006</v>
      </c>
      <c r="Z7035" s="9">
        <v>2.108644</v>
      </c>
      <c r="AA7035" s="9">
        <v>3.5249584</v>
      </c>
      <c r="AB7035" s="9">
        <v>15.456030999999999</v>
      </c>
      <c r="AC7035" s="9">
        <v>11.352728000000001</v>
      </c>
      <c r="AD7035" s="9">
        <v>11.219027000000001</v>
      </c>
      <c r="AE7035" s="9">
        <v>7.9546570000000001</v>
      </c>
      <c r="AF7035" s="9">
        <v>54.866523999999998</v>
      </c>
      <c r="AG7035" s="9">
        <v>70.724930000000001</v>
      </c>
      <c r="AH7035" s="9">
        <v>42.487555999999998</v>
      </c>
      <c r="AI7035" s="9">
        <v>61.801197000000002</v>
      </c>
    </row>
    <row r="7036" spans="1:35" ht="15.75" hidden="1" customHeight="1" x14ac:dyDescent="0.2">
      <c r="A7036" s="9">
        <v>7043</v>
      </c>
      <c r="E7036" s="9">
        <v>1.9344391000000001</v>
      </c>
      <c r="F7036" s="9">
        <v>5.1645317000000004</v>
      </c>
    </row>
    <row r="7037" spans="1:35" ht="15.75" hidden="1" customHeight="1" x14ac:dyDescent="0.2">
      <c r="A7037" s="9">
        <v>7044</v>
      </c>
    </row>
    <row r="7038" spans="1:35" ht="15.75" customHeight="1" x14ac:dyDescent="0.2">
      <c r="A7038" s="9">
        <v>7045</v>
      </c>
      <c r="B7038" s="9">
        <v>3.8025334000000002</v>
      </c>
      <c r="C7038" s="9">
        <v>10.409297</v>
      </c>
      <c r="D7038" s="9">
        <v>2.2664360000000001</v>
      </c>
      <c r="E7038" s="9">
        <v>3.296046</v>
      </c>
      <c r="F7038" s="9">
        <v>7.7213096999999999</v>
      </c>
      <c r="G7038" s="9">
        <v>-5.2341980000000001</v>
      </c>
      <c r="H7038" s="9">
        <v>2.2733564000000001E-2</v>
      </c>
      <c r="I7038" s="9">
        <v>7.1641784000000003E-3</v>
      </c>
      <c r="J7038" s="9">
        <v>2.1312570000000002</v>
      </c>
      <c r="K7038" s="9">
        <v>292.52325000000002</v>
      </c>
      <c r="L7038" s="9">
        <v>27.314267999999998</v>
      </c>
      <c r="M7038" s="9">
        <v>24.204574999999998</v>
      </c>
      <c r="N7038" s="9">
        <v>0.62481830000000005</v>
      </c>
      <c r="O7038" s="9">
        <v>16.646646</v>
      </c>
      <c r="P7038" s="9">
        <v>18.335272</v>
      </c>
      <c r="Q7038" s="9">
        <v>1.9283551999999999</v>
      </c>
      <c r="R7038" s="9">
        <v>0.13272366999999999</v>
      </c>
      <c r="S7038" s="9">
        <v>7.2906576000000001E-2</v>
      </c>
      <c r="T7038" s="9">
        <v>1.6693548</v>
      </c>
      <c r="U7038" s="9">
        <v>13.7661295</v>
      </c>
      <c r="V7038" s="9">
        <v>3.6516263000000002</v>
      </c>
      <c r="W7038" s="9">
        <v>3.9446365999999999</v>
      </c>
      <c r="X7038" s="9">
        <v>10.603382</v>
      </c>
      <c r="Y7038" s="9">
        <v>9.2642229999999994</v>
      </c>
      <c r="Z7038" s="9">
        <v>1.4831776999999999</v>
      </c>
      <c r="AA7038" s="9">
        <v>2.8408747000000001</v>
      </c>
      <c r="AB7038" s="9">
        <v>16.082203</v>
      </c>
      <c r="AC7038" s="9">
        <v>12.635845</v>
      </c>
      <c r="AD7038" s="9">
        <v>10.988526999999999</v>
      </c>
      <c r="AE7038" s="9">
        <v>8.3538949999999996</v>
      </c>
      <c r="AF7038" s="9">
        <v>51.076349999999998</v>
      </c>
      <c r="AG7038" s="9">
        <v>48.133662999999999</v>
      </c>
      <c r="AH7038" s="9">
        <v>38.277880000000003</v>
      </c>
      <c r="AI7038" s="9">
        <v>55.782623000000001</v>
      </c>
    </row>
    <row r="7039" spans="1:35" ht="15.75" hidden="1" customHeight="1" x14ac:dyDescent="0.2">
      <c r="A7039" s="9">
        <v>7046</v>
      </c>
      <c r="E7039" s="9">
        <v>2.4330536999999999</v>
      </c>
      <c r="F7039" s="9">
        <v>6.2140969999999998</v>
      </c>
    </row>
    <row r="7040" spans="1:35" ht="15.75" hidden="1" customHeight="1" x14ac:dyDescent="0.2">
      <c r="A7040" s="9">
        <v>7047</v>
      </c>
    </row>
    <row r="7041" spans="1:35" ht="15.75" hidden="1" customHeight="1" x14ac:dyDescent="0.2">
      <c r="A7041" s="9">
        <v>7048</v>
      </c>
      <c r="E7041" s="9">
        <v>3.6632855000000002</v>
      </c>
      <c r="F7041" s="9">
        <v>7.5299997000000003</v>
      </c>
    </row>
    <row r="7042" spans="1:35" ht="15.75" hidden="1" customHeight="1" x14ac:dyDescent="0.2">
      <c r="A7042" s="9">
        <v>7049</v>
      </c>
    </row>
    <row r="7043" spans="1:35" ht="15.75" customHeight="1" x14ac:dyDescent="0.2">
      <c r="A7043" s="9">
        <v>7050</v>
      </c>
      <c r="B7043" s="9">
        <v>1.5946589</v>
      </c>
      <c r="C7043" s="9">
        <v>4.566503</v>
      </c>
      <c r="D7043" s="9">
        <v>2.6734692999999998</v>
      </c>
      <c r="E7043" s="9">
        <v>2.5115360999999998</v>
      </c>
      <c r="F7043" s="9">
        <v>6.7304779999999997</v>
      </c>
      <c r="G7043" s="9">
        <v>1.0260986000000001</v>
      </c>
      <c r="H7043" s="9">
        <v>3.5714286999999997E-2</v>
      </c>
      <c r="I7043" s="9">
        <v>6.4238845000000001E-3</v>
      </c>
      <c r="J7043" s="9">
        <v>2.0568680000000001</v>
      </c>
      <c r="K7043" s="9">
        <v>297.00259999999997</v>
      </c>
      <c r="L7043" s="9">
        <v>44.934019999999997</v>
      </c>
      <c r="M7043" s="9">
        <v>32.813763000000002</v>
      </c>
      <c r="N7043" s="9">
        <v>1.2816973</v>
      </c>
      <c r="O7043" s="9">
        <v>13.077</v>
      </c>
      <c r="P7043" s="9">
        <v>14.572756999999999</v>
      </c>
      <c r="Q7043" s="9">
        <v>3.1239514000000002</v>
      </c>
      <c r="R7043" s="9">
        <v>0.11889278</v>
      </c>
      <c r="S7043" s="9">
        <v>5.3877550000000003E-2</v>
      </c>
      <c r="T7043" s="9">
        <v>1.8108108000000001</v>
      </c>
      <c r="U7043" s="9">
        <v>14.756757</v>
      </c>
      <c r="V7043" s="9">
        <v>1.7379593</v>
      </c>
      <c r="W7043" s="9">
        <v>4.5102042999999998</v>
      </c>
      <c r="X7043" s="9">
        <v>8.0743720000000003</v>
      </c>
      <c r="Y7043" s="9">
        <v>6.1406210000000003</v>
      </c>
      <c r="Z7043" s="9">
        <v>2.3443806</v>
      </c>
      <c r="AA7043" s="9">
        <v>4.0840880000000004</v>
      </c>
      <c r="AB7043" s="9">
        <v>13.004621999999999</v>
      </c>
      <c r="AC7043" s="9">
        <v>6.7070829999999999</v>
      </c>
      <c r="AD7043" s="9">
        <v>8.9995609999999999</v>
      </c>
      <c r="AE7043" s="9">
        <v>4.5266640000000002</v>
      </c>
      <c r="AF7043" s="9">
        <v>53.171574</v>
      </c>
      <c r="AG7043" s="9">
        <v>79.751914999999997</v>
      </c>
      <c r="AH7043" s="9">
        <v>53.971980000000002</v>
      </c>
      <c r="AI7043" s="9">
        <v>87.264039999999994</v>
      </c>
    </row>
    <row r="7044" spans="1:35" ht="15.75" hidden="1" customHeight="1" x14ac:dyDescent="0.2">
      <c r="A7044" s="9">
        <v>7051</v>
      </c>
    </row>
    <row r="7045" spans="1:35" ht="15.75" customHeight="1" x14ac:dyDescent="0.2">
      <c r="A7045" s="9">
        <v>7052</v>
      </c>
      <c r="B7045" s="9">
        <v>2.0052392000000001</v>
      </c>
      <c r="C7045" s="9">
        <v>7.6470529999999997</v>
      </c>
      <c r="D7045" s="9">
        <v>2</v>
      </c>
      <c r="E7045" s="9">
        <v>2.3896432000000001</v>
      </c>
      <c r="F7045" s="9">
        <v>5.1709379999999996</v>
      </c>
      <c r="G7045" s="9">
        <v>-3.8872414000000002</v>
      </c>
      <c r="H7045" s="9">
        <v>9.4117639999999995E-3</v>
      </c>
      <c r="I7045" s="9">
        <v>5.9069389999999999E-3</v>
      </c>
      <c r="J7045" s="9">
        <v>2.0011659000000002</v>
      </c>
      <c r="K7045" s="9">
        <v>296.88310000000001</v>
      </c>
      <c r="L7045" s="9">
        <v>49.207985000000001</v>
      </c>
      <c r="M7045" s="9">
        <v>31.739204000000001</v>
      </c>
      <c r="N7045" s="9">
        <v>1.3591521</v>
      </c>
      <c r="O7045" s="9">
        <v>11.982996</v>
      </c>
      <c r="P7045" s="9">
        <v>13.354348999999999</v>
      </c>
      <c r="Q7045" s="9">
        <v>14.83962</v>
      </c>
      <c r="R7045" s="9">
        <v>0.42253283000000003</v>
      </c>
      <c r="S7045" s="9">
        <v>2.8235294000000001E-2</v>
      </c>
      <c r="T7045" s="9">
        <v>3.8461536999999999</v>
      </c>
      <c r="U7045" s="9">
        <v>22.076923000000001</v>
      </c>
      <c r="V7045" s="9">
        <v>1.4558823000000001</v>
      </c>
      <c r="W7045" s="9">
        <v>2.9411763999999998</v>
      </c>
      <c r="X7045" s="9">
        <v>7.8639479999999997</v>
      </c>
      <c r="Y7045" s="9">
        <v>6.7713336999999996</v>
      </c>
      <c r="Z7045" s="9">
        <v>2.3180149000000001</v>
      </c>
      <c r="AA7045" s="9">
        <v>3.829526</v>
      </c>
      <c r="AB7045" s="9">
        <v>11.818263999999999</v>
      </c>
      <c r="AC7045" s="9">
        <v>6.4580383000000001</v>
      </c>
      <c r="AD7045" s="9">
        <v>7.9444565999999996</v>
      </c>
      <c r="AE7045" s="9">
        <v>4.4598139999999997</v>
      </c>
      <c r="AF7045" s="9">
        <v>42.134307999999997</v>
      </c>
      <c r="AG7045" s="9">
        <v>67.338369999999998</v>
      </c>
      <c r="AH7045" s="9">
        <v>59.118749999999999</v>
      </c>
      <c r="AI7045" s="9">
        <v>89.025604000000001</v>
      </c>
    </row>
    <row r="7046" spans="1:35" ht="15.75" hidden="1" customHeight="1" x14ac:dyDescent="0.2">
      <c r="A7046" s="9">
        <v>7053</v>
      </c>
      <c r="E7046" s="9">
        <v>2.2669169999999998</v>
      </c>
      <c r="F7046" s="9">
        <v>5.5914999999999999</v>
      </c>
    </row>
    <row r="7047" spans="1:35" ht="15.75" hidden="1" customHeight="1" x14ac:dyDescent="0.2">
      <c r="A7047" s="9">
        <v>7054</v>
      </c>
    </row>
    <row r="7048" spans="1:35" ht="15.75" customHeight="1" x14ac:dyDescent="0.2">
      <c r="A7048" s="9">
        <v>7055</v>
      </c>
      <c r="B7048" s="9">
        <v>14.647062</v>
      </c>
      <c r="C7048" s="9">
        <v>31.611720999999999</v>
      </c>
      <c r="D7048" s="9">
        <v>2</v>
      </c>
      <c r="E7048" s="9">
        <v>1.5626674</v>
      </c>
      <c r="F7048" s="9">
        <v>6.0541179999999999</v>
      </c>
      <c r="G7048" s="9">
        <v>1.6668915</v>
      </c>
      <c r="H7048" s="9">
        <v>5.9677420000000002E-2</v>
      </c>
      <c r="I7048" s="9">
        <v>7.0584905000000003E-3</v>
      </c>
      <c r="J7048" s="9">
        <v>3.3912825999999998</v>
      </c>
      <c r="K7048" s="9">
        <v>290.08487000000002</v>
      </c>
      <c r="L7048" s="9">
        <v>16.714155000000002</v>
      </c>
      <c r="M7048" s="9">
        <v>20.477302999999999</v>
      </c>
      <c r="N7048" s="9">
        <v>0.39820862000000001</v>
      </c>
      <c r="O7048" s="9">
        <v>19.246182999999998</v>
      </c>
      <c r="P7048" s="9">
        <v>22.239944000000001</v>
      </c>
      <c r="Q7048" s="9">
        <v>6.1005663999999999</v>
      </c>
      <c r="R7048" s="9">
        <v>0.22893026</v>
      </c>
      <c r="S7048" s="9">
        <v>0.26520254999999998</v>
      </c>
      <c r="T7048" s="9">
        <v>3.860465</v>
      </c>
      <c r="U7048" s="9">
        <v>19.790697000000002</v>
      </c>
      <c r="V7048" s="9">
        <v>0.11241935</v>
      </c>
      <c r="W7048" s="9">
        <v>5.7741939999999996</v>
      </c>
      <c r="X7048" s="9">
        <v>12.854843000000001</v>
      </c>
      <c r="Y7048" s="9">
        <v>11.002110999999999</v>
      </c>
      <c r="Z7048" s="9">
        <v>1.2067592</v>
      </c>
      <c r="AA7048" s="9">
        <v>1.7427033999999999</v>
      </c>
      <c r="AB7048" s="9">
        <v>19.317951000000001</v>
      </c>
      <c r="AC7048" s="9">
        <v>15.010600999999999</v>
      </c>
      <c r="AD7048" s="9">
        <v>15.291485</v>
      </c>
      <c r="AE7048" s="9">
        <v>11.737432999999999</v>
      </c>
      <c r="AF7048" s="9">
        <v>45.121783999999998</v>
      </c>
      <c r="AG7048" s="9">
        <v>56.336081999999998</v>
      </c>
      <c r="AH7048" s="9">
        <v>24.629555</v>
      </c>
      <c r="AI7048" s="9">
        <v>41.051580000000001</v>
      </c>
    </row>
    <row r="7049" spans="1:35" ht="15.75" hidden="1" customHeight="1" x14ac:dyDescent="0.2">
      <c r="A7049" s="9">
        <v>7056</v>
      </c>
    </row>
    <row r="7050" spans="1:35" ht="15.75" customHeight="1" x14ac:dyDescent="0.2">
      <c r="A7050" s="9">
        <v>7057</v>
      </c>
      <c r="B7050" s="9">
        <v>0.97860190000000002</v>
      </c>
      <c r="C7050" s="9">
        <v>3.3232681999999998</v>
      </c>
      <c r="D7050" s="9">
        <v>2.2651870000000001</v>
      </c>
      <c r="E7050" s="9">
        <v>2.6255506999999998</v>
      </c>
      <c r="F7050" s="9">
        <v>7.3323200000000002</v>
      </c>
      <c r="G7050" s="9">
        <v>0.20723042</v>
      </c>
      <c r="H7050" s="9">
        <v>5.3154207000000002E-3</v>
      </c>
      <c r="I7050" s="9">
        <v>6.2002539999999997E-3</v>
      </c>
      <c r="J7050" s="9">
        <v>1.6494340999999999</v>
      </c>
      <c r="K7050" s="9">
        <v>297.6979</v>
      </c>
      <c r="L7050" s="9">
        <v>49.09102</v>
      </c>
      <c r="M7050" s="9">
        <v>40.190894999999998</v>
      </c>
      <c r="N7050" s="9">
        <v>1.3546361</v>
      </c>
      <c r="O7050" s="9">
        <v>12.2331085</v>
      </c>
      <c r="P7050" s="9">
        <v>13.302929000000001</v>
      </c>
      <c r="Q7050" s="9">
        <v>0.43586200000000003</v>
      </c>
      <c r="R7050" s="9">
        <v>8.1995665999999995E-2</v>
      </c>
      <c r="S7050" s="9">
        <v>2.1296728000000001E-2</v>
      </c>
      <c r="T7050" s="9">
        <v>1.3765182</v>
      </c>
      <c r="U7050" s="9">
        <v>12.251011999999999</v>
      </c>
      <c r="V7050" s="9">
        <v>0.79188084999999997</v>
      </c>
      <c r="W7050" s="9">
        <v>1.0327103</v>
      </c>
      <c r="X7050" s="9">
        <v>7.8932036999999999</v>
      </c>
      <c r="Y7050" s="9">
        <v>7.8879595</v>
      </c>
      <c r="Z7050" s="9">
        <v>2.2785552</v>
      </c>
      <c r="AA7050" s="9">
        <v>3.9065237000000002</v>
      </c>
      <c r="AB7050" s="9">
        <v>10.149454</v>
      </c>
      <c r="AC7050" s="9">
        <v>7.5531253999999999</v>
      </c>
      <c r="AD7050" s="9">
        <v>6.6208663000000003</v>
      </c>
      <c r="AE7050" s="9">
        <v>4.5617875999999997</v>
      </c>
      <c r="AF7050" s="9">
        <v>61.476886999999998</v>
      </c>
      <c r="AG7050" s="9">
        <v>79.489260000000002</v>
      </c>
      <c r="AH7050" s="9">
        <v>65.960210000000004</v>
      </c>
      <c r="AI7050" s="9">
        <v>84.192345000000003</v>
      </c>
    </row>
    <row r="7051" spans="1:35" ht="15.75" customHeight="1" x14ac:dyDescent="0.2">
      <c r="A7051" s="9">
        <v>7058</v>
      </c>
      <c r="B7051" s="9">
        <v>12.4858265</v>
      </c>
      <c r="C7051" s="9">
        <v>27.774861999999999</v>
      </c>
      <c r="D7051" s="9">
        <v>2.4705881999999999</v>
      </c>
      <c r="E7051" s="9">
        <v>2.5897855999999999</v>
      </c>
      <c r="F7051" s="9">
        <v>7.8738494000000001</v>
      </c>
      <c r="G7051" s="9">
        <v>2.5171584999999999</v>
      </c>
      <c r="H7051" s="9">
        <v>5.957983E-2</v>
      </c>
      <c r="I7051" s="9">
        <v>5.4668729999999997E-3</v>
      </c>
      <c r="J7051" s="9">
        <v>4.0829405999999997</v>
      </c>
      <c r="K7051" s="9">
        <v>295.07925</v>
      </c>
      <c r="L7051" s="9">
        <v>47.858733999999998</v>
      </c>
      <c r="M7051" s="9">
        <v>34.573273</v>
      </c>
      <c r="N7051" s="9">
        <v>1.2747341000000001</v>
      </c>
      <c r="O7051" s="9">
        <v>11.859783</v>
      </c>
      <c r="P7051" s="9">
        <v>14.058664</v>
      </c>
      <c r="Q7051" s="9">
        <v>0.44271263</v>
      </c>
      <c r="R7051" s="9">
        <v>4.2026054E-2</v>
      </c>
      <c r="S7051" s="9">
        <v>5.6722689999999999E-2</v>
      </c>
      <c r="T7051" s="9">
        <v>1.5714284999999999</v>
      </c>
      <c r="U7051" s="9">
        <v>10.857142</v>
      </c>
      <c r="V7051" s="9">
        <v>0.61722690000000002</v>
      </c>
      <c r="W7051" s="9">
        <v>4.7310924999999999</v>
      </c>
      <c r="X7051" s="9">
        <v>11.887931999999999</v>
      </c>
      <c r="Y7051" s="9">
        <v>8.1489650000000005</v>
      </c>
      <c r="Z7051" s="9">
        <v>2.1958457999999998</v>
      </c>
      <c r="AA7051" s="9">
        <v>3.8386722</v>
      </c>
      <c r="AB7051" s="9">
        <v>12.559289</v>
      </c>
      <c r="AC7051" s="9">
        <v>5.6760210000000004</v>
      </c>
      <c r="AD7051" s="9">
        <v>7.8806989999999999</v>
      </c>
      <c r="AE7051" s="9">
        <v>3.9019167000000001</v>
      </c>
      <c r="AF7051" s="9">
        <v>56.523335000000003</v>
      </c>
      <c r="AG7051" s="9">
        <v>95.502529999999993</v>
      </c>
      <c r="AH7051" s="9">
        <v>54.265231999999997</v>
      </c>
      <c r="AI7051" s="9">
        <v>93.968315000000004</v>
      </c>
    </row>
    <row r="7052" spans="1:35" ht="15.75" hidden="1" customHeight="1" x14ac:dyDescent="0.2">
      <c r="A7052" s="9">
        <v>7059</v>
      </c>
    </row>
    <row r="7053" spans="1:35" ht="15.75" customHeight="1" x14ac:dyDescent="0.2">
      <c r="A7053" s="9">
        <v>7060</v>
      </c>
      <c r="B7053" s="9">
        <v>11.854827</v>
      </c>
      <c r="C7053" s="9">
        <v>25.988689999999998</v>
      </c>
      <c r="D7053" s="9">
        <v>2</v>
      </c>
      <c r="E7053" s="9">
        <v>2.2673101</v>
      </c>
      <c r="F7053" s="9">
        <v>7.3906536000000003</v>
      </c>
      <c r="G7053" s="9">
        <v>4.1618614000000003</v>
      </c>
      <c r="H7053" s="9">
        <v>4.240741E-2</v>
      </c>
      <c r="I7053" s="9">
        <v>6.8311086E-3</v>
      </c>
      <c r="J7053" s="9">
        <v>3.7556891000000001</v>
      </c>
      <c r="K7053" s="9">
        <v>291.85424999999998</v>
      </c>
      <c r="L7053" s="9">
        <v>22.749783999999998</v>
      </c>
      <c r="M7053" s="9">
        <v>23.793921999999998</v>
      </c>
      <c r="N7053" s="9">
        <v>0.6014389</v>
      </c>
      <c r="O7053" s="9">
        <v>17.420696</v>
      </c>
      <c r="P7053" s="9">
        <v>20.378202000000002</v>
      </c>
      <c r="Q7053" s="9">
        <v>1.0166352999999999</v>
      </c>
      <c r="R7053" s="9">
        <v>8.8377856000000005E-2</v>
      </c>
      <c r="S7053" s="9">
        <v>7.9629630000000007E-2</v>
      </c>
      <c r="T7053" s="9">
        <v>1.8360654999999999</v>
      </c>
      <c r="U7053" s="9">
        <v>15.606558</v>
      </c>
      <c r="V7053" s="9">
        <v>0.46509260000000002</v>
      </c>
      <c r="W7053" s="9">
        <v>11.787037</v>
      </c>
      <c r="X7053" s="9">
        <v>12.696726</v>
      </c>
      <c r="Y7053" s="9">
        <v>10.535632</v>
      </c>
      <c r="Z7053" s="9">
        <v>1.5709257000000001</v>
      </c>
      <c r="AA7053" s="9">
        <v>2.2829378</v>
      </c>
      <c r="AB7053" s="9">
        <v>17.367816999999999</v>
      </c>
      <c r="AC7053" s="9">
        <v>12.605579000000001</v>
      </c>
      <c r="AD7053" s="9">
        <v>13.128145999999999</v>
      </c>
      <c r="AE7053" s="9">
        <v>9.237921</v>
      </c>
      <c r="AF7053" s="9">
        <v>48.630336999999997</v>
      </c>
      <c r="AG7053" s="9">
        <v>63.034210000000002</v>
      </c>
      <c r="AH7053" s="9">
        <v>31.839711999999999</v>
      </c>
      <c r="AI7053" s="9">
        <v>52.628708000000003</v>
      </c>
    </row>
    <row r="7054" spans="1:35" ht="15.75" hidden="1" customHeight="1" x14ac:dyDescent="0.2">
      <c r="A7054" s="9">
        <v>7061</v>
      </c>
    </row>
    <row r="7055" spans="1:35" ht="15.75" hidden="1" customHeight="1" x14ac:dyDescent="0.2">
      <c r="A7055" s="9">
        <v>7062</v>
      </c>
    </row>
    <row r="7056" spans="1:35" ht="15.75" hidden="1" customHeight="1" x14ac:dyDescent="0.2">
      <c r="A7056" s="9">
        <v>7063</v>
      </c>
    </row>
    <row r="7057" spans="1:35" ht="15.75" customHeight="1" x14ac:dyDescent="0.2">
      <c r="A7057" s="9">
        <v>7064</v>
      </c>
      <c r="B7057" s="9">
        <v>13.901422</v>
      </c>
      <c r="C7057" s="9">
        <v>29.531072999999999</v>
      </c>
      <c r="D7057" s="9">
        <v>2</v>
      </c>
      <c r="E7057" s="9">
        <v>3.0089834</v>
      </c>
      <c r="F7057" s="9">
        <v>8.5590980000000005</v>
      </c>
      <c r="G7057" s="9">
        <v>-0.43857699999999999</v>
      </c>
      <c r="H7057" s="9">
        <v>4.5384616000000003E-2</v>
      </c>
      <c r="I7057" s="9">
        <v>6.4181389999999998E-3</v>
      </c>
      <c r="J7057" s="9">
        <v>1.6271967000000001</v>
      </c>
      <c r="K7057" s="9">
        <v>298.29199999999997</v>
      </c>
      <c r="L7057" s="9">
        <v>45.90014</v>
      </c>
      <c r="M7057" s="9">
        <v>39.026615</v>
      </c>
      <c r="N7057" s="9">
        <v>1.3768079</v>
      </c>
      <c r="O7057" s="9">
        <v>13.017594000000001</v>
      </c>
      <c r="P7057" s="9">
        <v>14.220402</v>
      </c>
      <c r="Q7057" s="9">
        <v>2.1364949000000002</v>
      </c>
      <c r="R7057" s="9">
        <v>0.11742801999999999</v>
      </c>
      <c r="S7057" s="9">
        <v>6.1538460000000001E-3</v>
      </c>
      <c r="T7057" s="9">
        <v>2.5</v>
      </c>
      <c r="U7057" s="9">
        <v>18.899999999999999</v>
      </c>
      <c r="V7057" s="9">
        <v>3.9853847</v>
      </c>
      <c r="W7057" s="9">
        <v>3.3846153999999999</v>
      </c>
      <c r="X7057" s="9">
        <v>8.0012509999999999</v>
      </c>
      <c r="Y7057" s="9">
        <v>6.4401780000000004</v>
      </c>
      <c r="Z7057" s="9">
        <v>2.5439530000000001</v>
      </c>
      <c r="AA7057" s="9">
        <v>4.1244445000000001</v>
      </c>
      <c r="AB7057" s="9">
        <v>11.316034</v>
      </c>
      <c r="AC7057" s="9">
        <v>7.5278770000000002</v>
      </c>
      <c r="AD7057" s="9">
        <v>8.4986309999999996</v>
      </c>
      <c r="AE7057" s="9">
        <v>5.0234990000000002</v>
      </c>
      <c r="AF7057" s="9">
        <v>63.776153999999998</v>
      </c>
      <c r="AG7057" s="9">
        <v>83.113349999999997</v>
      </c>
      <c r="AH7057" s="9">
        <v>60.198425</v>
      </c>
      <c r="AI7057" s="9">
        <v>83.586555000000004</v>
      </c>
    </row>
    <row r="7058" spans="1:35" ht="15.75" hidden="1" customHeight="1" x14ac:dyDescent="0.2">
      <c r="A7058" s="9">
        <v>7065</v>
      </c>
    </row>
    <row r="7059" spans="1:35" ht="15.75" hidden="1" customHeight="1" x14ac:dyDescent="0.2">
      <c r="A7059" s="9">
        <v>7066</v>
      </c>
    </row>
    <row r="7060" spans="1:35" ht="15.75" hidden="1" customHeight="1" x14ac:dyDescent="0.2">
      <c r="A7060" s="9">
        <v>7067</v>
      </c>
    </row>
    <row r="7061" spans="1:35" ht="15.75" customHeight="1" x14ac:dyDescent="0.2">
      <c r="A7061" s="9">
        <v>7068</v>
      </c>
      <c r="B7061" s="9">
        <v>2.0092218000000002</v>
      </c>
      <c r="C7061" s="9">
        <v>7.171805</v>
      </c>
      <c r="D7061" s="9">
        <v>2</v>
      </c>
      <c r="E7061" s="9">
        <v>1.8897581999999999</v>
      </c>
      <c r="F7061" s="9">
        <v>5.1458335000000002</v>
      </c>
      <c r="G7061" s="9">
        <v>-1.0707054</v>
      </c>
      <c r="H7061" s="9">
        <v>1.6250000000000001E-2</v>
      </c>
      <c r="I7061" s="9">
        <v>6.3448306000000003E-3</v>
      </c>
      <c r="J7061" s="9">
        <v>2.4070098</v>
      </c>
      <c r="K7061" s="9">
        <v>296.18042000000003</v>
      </c>
      <c r="L7061" s="9">
        <v>43.926639999999999</v>
      </c>
      <c r="M7061" s="9">
        <v>31.371023000000001</v>
      </c>
      <c r="N7061" s="9">
        <v>1.2368041000000001</v>
      </c>
      <c r="O7061" s="9">
        <v>13.013782000000001</v>
      </c>
      <c r="P7061" s="9">
        <v>14.695561</v>
      </c>
      <c r="Q7061" s="9">
        <v>6.6577095999999996</v>
      </c>
      <c r="R7061" s="9">
        <v>0.22140206000000001</v>
      </c>
      <c r="S7061" s="9">
        <v>3.9375E-2</v>
      </c>
      <c r="T7061" s="9">
        <v>2.0833333000000001</v>
      </c>
      <c r="U7061" s="9">
        <v>9.0833329999999997</v>
      </c>
      <c r="V7061" s="9">
        <v>1.8431249999999999</v>
      </c>
      <c r="W7061" s="9">
        <v>3.8125</v>
      </c>
      <c r="X7061" s="9">
        <v>12.004097</v>
      </c>
      <c r="Y7061" s="9">
        <v>8.3339359999999996</v>
      </c>
      <c r="Z7061" s="9">
        <v>2.1959776999999998</v>
      </c>
      <c r="AA7061" s="9">
        <v>3.8505701999999999</v>
      </c>
      <c r="AB7061" s="9">
        <v>13.326027</v>
      </c>
      <c r="AC7061" s="9">
        <v>6.8502435999999998</v>
      </c>
      <c r="AD7061" s="9">
        <v>9.2226350000000004</v>
      </c>
      <c r="AE7061" s="9">
        <v>4.6808940000000003</v>
      </c>
      <c r="AF7061" s="9">
        <v>43.247900000000001</v>
      </c>
      <c r="AG7061" s="9">
        <v>70.242230000000006</v>
      </c>
      <c r="AH7061" s="9">
        <v>49.178635</v>
      </c>
      <c r="AI7061" s="9">
        <v>86.612433999999993</v>
      </c>
    </row>
    <row r="7062" spans="1:35" ht="15.75" customHeight="1" x14ac:dyDescent="0.2">
      <c r="A7062" s="9">
        <v>7069</v>
      </c>
      <c r="B7062" s="9">
        <v>6.3742194000000003</v>
      </c>
      <c r="C7062" s="9">
        <v>16.71556</v>
      </c>
      <c r="D7062" s="9">
        <v>2</v>
      </c>
      <c r="E7062" s="9">
        <v>1.8771416999999999</v>
      </c>
      <c r="F7062" s="9">
        <v>5.6208653000000002</v>
      </c>
      <c r="G7062" s="9">
        <v>-5.3102584000000004</v>
      </c>
      <c r="H7062" s="9">
        <v>7.3333330000000002E-2</v>
      </c>
      <c r="I7062" s="9">
        <v>7.3011685E-3</v>
      </c>
      <c r="J7062" s="9">
        <v>1.2631095999999999</v>
      </c>
      <c r="K7062" s="9">
        <v>292.17183999999997</v>
      </c>
      <c r="L7062" s="9">
        <v>23.719436999999999</v>
      </c>
      <c r="M7062" s="9">
        <v>23.655313</v>
      </c>
      <c r="N7062" s="9">
        <v>0.55454486999999997</v>
      </c>
      <c r="O7062" s="9">
        <v>17.629639999999998</v>
      </c>
      <c r="P7062" s="9">
        <v>18.903051000000001</v>
      </c>
      <c r="Q7062" s="9">
        <v>12.066105</v>
      </c>
      <c r="R7062" s="9">
        <v>0.26506004</v>
      </c>
      <c r="S7062" s="9">
        <v>4.6666667000000002E-2</v>
      </c>
      <c r="T7062" s="9">
        <v>3.8</v>
      </c>
      <c r="U7062" s="9">
        <v>19.2</v>
      </c>
      <c r="V7062" s="9">
        <v>11.433332999999999</v>
      </c>
      <c r="W7062" s="9">
        <v>22.833334000000001</v>
      </c>
      <c r="X7062" s="9">
        <v>10.952661000000001</v>
      </c>
      <c r="Y7062" s="9">
        <v>9.8355875000000008</v>
      </c>
      <c r="Z7062" s="9">
        <v>1.3712715</v>
      </c>
      <c r="AA7062" s="9">
        <v>2.2584919999999999</v>
      </c>
      <c r="AB7062" s="9">
        <v>16.44773</v>
      </c>
      <c r="AC7062" s="9">
        <v>15.347075999999999</v>
      </c>
      <c r="AD7062" s="9">
        <v>14.022107999999999</v>
      </c>
      <c r="AE7062" s="9">
        <v>13.341787999999999</v>
      </c>
      <c r="AF7062" s="9">
        <v>42.334003000000003</v>
      </c>
      <c r="AG7062" s="9">
        <v>45.196987</v>
      </c>
      <c r="AH7062" s="9">
        <v>32.152842999999997</v>
      </c>
      <c r="AI7062" s="9">
        <v>37.644962</v>
      </c>
    </row>
    <row r="7063" spans="1:35" ht="15.75" hidden="1" customHeight="1" x14ac:dyDescent="0.2">
      <c r="A7063" s="9">
        <v>7070</v>
      </c>
    </row>
    <row r="7064" spans="1:35" ht="15.75" hidden="1" customHeight="1" x14ac:dyDescent="0.2">
      <c r="A7064" s="9">
        <v>7071</v>
      </c>
    </row>
    <row r="7065" spans="1:35" ht="15.75" customHeight="1" x14ac:dyDescent="0.2">
      <c r="A7065" s="9">
        <v>7072</v>
      </c>
      <c r="B7065" s="9">
        <v>3.1079648</v>
      </c>
      <c r="C7065" s="9">
        <v>11.971413999999999</v>
      </c>
      <c r="D7065" s="9">
        <v>2</v>
      </c>
      <c r="E7065" s="9">
        <v>1.6974986999999999</v>
      </c>
      <c r="F7065" s="9">
        <v>5.4938700000000003</v>
      </c>
      <c r="G7065" s="9">
        <v>9.6332980000000002E-3</v>
      </c>
      <c r="H7065" s="9">
        <v>1.0090909E-2</v>
      </c>
      <c r="I7065" s="9">
        <v>6.6515719999999997E-3</v>
      </c>
      <c r="J7065" s="9">
        <v>1.575877</v>
      </c>
      <c r="K7065" s="9">
        <v>297.38711999999998</v>
      </c>
      <c r="L7065" s="9">
        <v>43.507725000000001</v>
      </c>
      <c r="M7065" s="9">
        <v>30.104126000000001</v>
      </c>
      <c r="N7065" s="9">
        <v>1.2856373000000001</v>
      </c>
      <c r="O7065" s="9">
        <v>13.291247</v>
      </c>
      <c r="P7065" s="9">
        <v>14.642396</v>
      </c>
      <c r="Q7065" s="9">
        <v>2.4056250000000001</v>
      </c>
      <c r="R7065" s="9">
        <v>0.34107920000000003</v>
      </c>
      <c r="S7065" s="9">
        <v>3.1114822E-2</v>
      </c>
      <c r="T7065" s="9">
        <v>1.6756755999999999</v>
      </c>
      <c r="U7065" s="9">
        <v>10.621622</v>
      </c>
      <c r="V7065" s="9">
        <v>1.5788181999999999</v>
      </c>
      <c r="W7065" s="9">
        <v>2.8090909000000002</v>
      </c>
      <c r="X7065" s="9">
        <v>10.355225000000001</v>
      </c>
      <c r="Y7065" s="9">
        <v>7.2314619999999996</v>
      </c>
      <c r="Z7065" s="9">
        <v>2.409904</v>
      </c>
      <c r="AA7065" s="9">
        <v>3.9391221999999999</v>
      </c>
      <c r="AB7065" s="9">
        <v>12.549832</v>
      </c>
      <c r="AC7065" s="9">
        <v>7.4320209999999998</v>
      </c>
      <c r="AD7065" s="9">
        <v>8.9393510000000003</v>
      </c>
      <c r="AE7065" s="9">
        <v>5.1975603000000001</v>
      </c>
      <c r="AF7065" s="9">
        <v>47.496375999999998</v>
      </c>
      <c r="AG7065" s="9">
        <v>61.635840000000002</v>
      </c>
      <c r="AH7065" s="9">
        <v>54.858879999999999</v>
      </c>
      <c r="AI7065" s="9">
        <v>81.303314</v>
      </c>
    </row>
    <row r="7066" spans="1:35" ht="15.75" hidden="1" customHeight="1" x14ac:dyDescent="0.2">
      <c r="A7066" s="9">
        <v>7073</v>
      </c>
    </row>
    <row r="7067" spans="1:35" ht="15.75" hidden="1" customHeight="1" x14ac:dyDescent="0.2">
      <c r="A7067" s="9">
        <v>7074</v>
      </c>
      <c r="E7067" s="9">
        <v>1.6393945000000001</v>
      </c>
      <c r="F7067" s="9">
        <v>5.4736184999999997</v>
      </c>
      <c r="I7067" s="9">
        <v>6.1974090000000001E-3</v>
      </c>
      <c r="J7067" s="9">
        <v>2.4947987</v>
      </c>
      <c r="K7067" s="9">
        <v>297.09109999999998</v>
      </c>
      <c r="L7067" s="9">
        <v>40.122309999999999</v>
      </c>
      <c r="M7067" s="9">
        <v>43.69106</v>
      </c>
      <c r="N7067" s="9">
        <v>1.2390753000000001</v>
      </c>
      <c r="O7067" s="9">
        <v>13.969901</v>
      </c>
      <c r="P7067" s="9">
        <v>15.932783000000001</v>
      </c>
      <c r="Q7067" s="9">
        <v>7.6707063</v>
      </c>
      <c r="X7067" s="9">
        <v>14.714804000000001</v>
      </c>
      <c r="Y7067" s="9">
        <v>12.276194</v>
      </c>
      <c r="Z7067" s="9">
        <v>2.5070233000000002</v>
      </c>
      <c r="AA7067" s="9">
        <v>4.1264972999999996</v>
      </c>
      <c r="AB7067" s="9">
        <v>12.669536000000001</v>
      </c>
      <c r="AC7067" s="9">
        <v>7.5327872999999999</v>
      </c>
      <c r="AD7067" s="9">
        <v>8.4930029999999999</v>
      </c>
      <c r="AE7067" s="9">
        <v>4.7568809999999999</v>
      </c>
      <c r="AF7067" s="9">
        <v>82.061840000000004</v>
      </c>
      <c r="AG7067" s="9">
        <v>115.78968999999999</v>
      </c>
      <c r="AH7067" s="9">
        <v>54.001804</v>
      </c>
      <c r="AI7067" s="9">
        <v>83.198905999999994</v>
      </c>
    </row>
    <row r="7068" spans="1:35" ht="15.75" customHeight="1" x14ac:dyDescent="0.2">
      <c r="A7068" s="9">
        <v>7075</v>
      </c>
      <c r="B7068" s="9">
        <v>1.4053823000000001</v>
      </c>
      <c r="C7068" s="9">
        <v>3.9950516</v>
      </c>
      <c r="D7068" s="9">
        <v>2.6188924</v>
      </c>
      <c r="E7068" s="9">
        <v>2.8749319999999998</v>
      </c>
      <c r="F7068" s="9">
        <v>8.0596309999999995</v>
      </c>
      <c r="G7068" s="9">
        <v>-2.0957797</v>
      </c>
      <c r="H7068" s="9">
        <v>7.4918570000000002E-3</v>
      </c>
      <c r="I7068" s="9">
        <v>6.9213067000000001E-3</v>
      </c>
      <c r="J7068" s="9">
        <v>1.001573</v>
      </c>
      <c r="K7068" s="9">
        <v>297.17153999999999</v>
      </c>
      <c r="L7068" s="9">
        <v>40.05603</v>
      </c>
      <c r="M7068" s="9">
        <v>36.052753000000003</v>
      </c>
      <c r="N7068" s="9">
        <v>1.0715798999999999</v>
      </c>
      <c r="O7068" s="9">
        <v>14.005984</v>
      </c>
      <c r="P7068" s="9">
        <v>14.818789499999999</v>
      </c>
      <c r="Q7068" s="9">
        <v>0.58980829999999995</v>
      </c>
      <c r="R7068" s="9">
        <v>0.15957509</v>
      </c>
      <c r="S7068" s="9">
        <v>1.3702496999999999E-2</v>
      </c>
      <c r="T7068" s="9">
        <v>1.5581396000000001</v>
      </c>
      <c r="U7068" s="9">
        <v>12.569767000000001</v>
      </c>
      <c r="V7068" s="9">
        <v>0.21403908999999999</v>
      </c>
      <c r="W7068" s="9">
        <v>0.33550489999999999</v>
      </c>
      <c r="X7068" s="9">
        <v>9.9623889999999999</v>
      </c>
      <c r="Y7068" s="9">
        <v>9.4557909999999996</v>
      </c>
      <c r="Z7068" s="9">
        <v>2.1006490000000002</v>
      </c>
      <c r="AA7068" s="9">
        <v>3.4824226</v>
      </c>
      <c r="AB7068" s="9">
        <v>11.227755999999999</v>
      </c>
      <c r="AC7068" s="9">
        <v>10.162191</v>
      </c>
      <c r="AD7068" s="9">
        <v>7.0184215999999999</v>
      </c>
      <c r="AE7068" s="9">
        <v>6.5601716000000003</v>
      </c>
      <c r="AF7068" s="9">
        <v>69.388760000000005</v>
      </c>
      <c r="AG7068" s="9">
        <v>70.990049999999997</v>
      </c>
      <c r="AH7068" s="9">
        <v>62.749195</v>
      </c>
      <c r="AI7068" s="9">
        <v>69.532430000000005</v>
      </c>
    </row>
    <row r="7069" spans="1:35" ht="15.75" hidden="1" customHeight="1" x14ac:dyDescent="0.2">
      <c r="A7069" s="9">
        <v>7076</v>
      </c>
    </row>
    <row r="7070" spans="1:35" ht="15.75" hidden="1" customHeight="1" x14ac:dyDescent="0.2">
      <c r="A7070" s="9">
        <v>7077</v>
      </c>
    </row>
    <row r="7071" spans="1:35" ht="15.75" customHeight="1" x14ac:dyDescent="0.2">
      <c r="A7071" s="9">
        <v>7078</v>
      </c>
      <c r="B7071" s="9">
        <v>2.7680859999999998</v>
      </c>
      <c r="C7071" s="9">
        <v>8.0712539999999997</v>
      </c>
      <c r="D7071" s="9">
        <v>2</v>
      </c>
      <c r="E7071" s="9">
        <v>2.4023970000000001</v>
      </c>
      <c r="F7071" s="9">
        <v>6.1125382999999998</v>
      </c>
      <c r="G7071" s="9">
        <v>0.2900953</v>
      </c>
      <c r="H7071" s="9">
        <v>3.5179584999999999E-2</v>
      </c>
      <c r="I7071" s="9">
        <v>5.9010039999999996E-3</v>
      </c>
      <c r="J7071" s="9">
        <v>2.4466999</v>
      </c>
      <c r="K7071" s="9">
        <v>296.52722</v>
      </c>
      <c r="L7071" s="9">
        <v>45.780299999999997</v>
      </c>
      <c r="M7071" s="9">
        <v>32.576594999999998</v>
      </c>
      <c r="N7071" s="9">
        <v>1.3002918000000001</v>
      </c>
      <c r="O7071" s="9">
        <v>12.763745</v>
      </c>
      <c r="P7071" s="9">
        <v>14.433665</v>
      </c>
      <c r="Q7071" s="9">
        <v>0.71844799999999998</v>
      </c>
      <c r="R7071" s="9">
        <v>2.5619019E-2</v>
      </c>
      <c r="S7071" s="9">
        <v>5.7568807E-2</v>
      </c>
      <c r="T7071" s="9">
        <v>1.7603549999999999</v>
      </c>
      <c r="U7071" s="9">
        <v>16.784023000000001</v>
      </c>
      <c r="V7071" s="9">
        <v>2.750359</v>
      </c>
      <c r="W7071" s="9">
        <v>3.7429109999999999</v>
      </c>
      <c r="X7071" s="9">
        <v>8.2946200000000001</v>
      </c>
      <c r="Y7071" s="9">
        <v>6.4759625999999999</v>
      </c>
      <c r="Z7071" s="9">
        <v>2.3158924999999999</v>
      </c>
      <c r="AA7071" s="9">
        <v>4.1218159999999999</v>
      </c>
      <c r="AB7071" s="9">
        <v>13.318452000000001</v>
      </c>
      <c r="AC7071" s="9">
        <v>6.2979402999999996</v>
      </c>
      <c r="AD7071" s="9">
        <v>8.9091834999999993</v>
      </c>
      <c r="AE7071" s="9">
        <v>4.2039165000000001</v>
      </c>
      <c r="AF7071" s="9">
        <v>50.724249999999998</v>
      </c>
      <c r="AG7071" s="9">
        <v>86.309299999999993</v>
      </c>
      <c r="AH7071" s="9">
        <v>51.828907000000001</v>
      </c>
      <c r="AI7071" s="9">
        <v>90.31653</v>
      </c>
    </row>
    <row r="7072" spans="1:35" ht="15.75" hidden="1" customHeight="1" x14ac:dyDescent="0.2">
      <c r="A7072" s="9">
        <v>7079</v>
      </c>
    </row>
    <row r="7073" spans="1:35" ht="15.75" customHeight="1" x14ac:dyDescent="0.2">
      <c r="A7073" s="9">
        <v>7080</v>
      </c>
      <c r="B7073" s="9">
        <v>3.3590173999999999</v>
      </c>
      <c r="C7073" s="9">
        <v>10.811982</v>
      </c>
      <c r="D7073" s="9">
        <v>2.5555555999999999</v>
      </c>
      <c r="E7073" s="9">
        <v>3.1449685000000001</v>
      </c>
      <c r="F7073" s="9">
        <v>6.8658469999999996</v>
      </c>
      <c r="G7073" s="9">
        <v>-4.1852559999999999</v>
      </c>
      <c r="H7073" s="9">
        <v>3.5555556000000002E-2</v>
      </c>
      <c r="I7073" s="9">
        <v>6.8501830000000001E-3</v>
      </c>
      <c r="J7073" s="9">
        <v>1.7161067000000001</v>
      </c>
      <c r="K7073" s="9">
        <v>294.19567999999998</v>
      </c>
      <c r="L7073" s="9">
        <v>33.459434999999999</v>
      </c>
      <c r="M7073" s="9">
        <v>30.778666999999999</v>
      </c>
      <c r="N7073" s="9">
        <v>0.82765263</v>
      </c>
      <c r="O7073" s="9">
        <v>15.358312</v>
      </c>
      <c r="P7073" s="9">
        <v>16.831263</v>
      </c>
      <c r="Q7073" s="9">
        <v>3.7795999999999998</v>
      </c>
      <c r="R7073" s="9">
        <v>0.25199544000000001</v>
      </c>
      <c r="S7073" s="9">
        <v>4.3333333000000002E-2</v>
      </c>
      <c r="T7073" s="9">
        <v>3.25</v>
      </c>
      <c r="U7073" s="9">
        <v>17.75</v>
      </c>
      <c r="V7073" s="9">
        <v>0.52611110000000005</v>
      </c>
      <c r="W7073" s="9">
        <v>5.3333335000000002</v>
      </c>
      <c r="X7073" s="9">
        <v>8.4254090000000001</v>
      </c>
      <c r="Y7073" s="9">
        <v>7.4582899999999999</v>
      </c>
      <c r="Z7073" s="9">
        <v>1.7348653999999999</v>
      </c>
      <c r="AA7073" s="9">
        <v>3.3406327</v>
      </c>
      <c r="AB7073" s="9">
        <v>15.07507</v>
      </c>
      <c r="AC7073" s="9">
        <v>10.148989</v>
      </c>
      <c r="AD7073" s="9">
        <v>9.9791430000000005</v>
      </c>
      <c r="AE7073" s="9">
        <v>6.0227539999999999</v>
      </c>
      <c r="AF7073" s="9">
        <v>47.227634000000002</v>
      </c>
      <c r="AG7073" s="9">
        <v>68.204790000000003</v>
      </c>
      <c r="AH7073" s="9">
        <v>44.630516</v>
      </c>
      <c r="AI7073" s="9">
        <v>70.934129999999996</v>
      </c>
    </row>
    <row r="7074" spans="1:35" ht="15.75" hidden="1" customHeight="1" x14ac:dyDescent="0.2">
      <c r="A7074" s="9">
        <v>7081</v>
      </c>
    </row>
    <row r="7075" spans="1:35" ht="15.75" hidden="1" customHeight="1" x14ac:dyDescent="0.2">
      <c r="A7075" s="9">
        <v>7082</v>
      </c>
    </row>
    <row r="7076" spans="1:35" ht="15.75" hidden="1" customHeight="1" x14ac:dyDescent="0.2">
      <c r="A7076" s="9">
        <v>7083</v>
      </c>
    </row>
    <row r="7077" spans="1:35" ht="15.75" hidden="1" customHeight="1" x14ac:dyDescent="0.2">
      <c r="A7077" s="9">
        <v>7084</v>
      </c>
    </row>
    <row r="7078" spans="1:35" ht="15.75" customHeight="1" x14ac:dyDescent="0.2">
      <c r="A7078" s="9">
        <v>7085</v>
      </c>
      <c r="B7078" s="9">
        <v>5.2867217000000002</v>
      </c>
      <c r="C7078" s="9">
        <v>12.491229000000001</v>
      </c>
      <c r="D7078" s="9">
        <v>2</v>
      </c>
      <c r="E7078" s="9">
        <v>2.6408499999999999</v>
      </c>
      <c r="F7078" s="9">
        <v>6.6331233999999997</v>
      </c>
      <c r="G7078" s="9">
        <v>-2.1058442999999998</v>
      </c>
      <c r="H7078" s="9">
        <v>4.2068965999999999E-2</v>
      </c>
      <c r="I7078" s="9">
        <v>7.0227199999999997E-3</v>
      </c>
      <c r="J7078" s="9">
        <v>2.1789543999999998</v>
      </c>
      <c r="K7078" s="9">
        <v>294.03057999999999</v>
      </c>
      <c r="L7078" s="9">
        <v>32.978442999999999</v>
      </c>
      <c r="M7078" s="9">
        <v>29.753219999999999</v>
      </c>
      <c r="N7078" s="9">
        <v>0.80486155000000004</v>
      </c>
      <c r="O7078" s="9">
        <v>15.419416</v>
      </c>
      <c r="P7078" s="9">
        <v>17.158318000000001</v>
      </c>
      <c r="Q7078" s="9">
        <v>0.79052549999999999</v>
      </c>
      <c r="R7078" s="9">
        <v>0.14972241</v>
      </c>
      <c r="S7078" s="9">
        <v>9.7241380000000002E-2</v>
      </c>
      <c r="T7078" s="9">
        <v>1.8</v>
      </c>
      <c r="U7078" s="9">
        <v>15.2</v>
      </c>
      <c r="V7078" s="9">
        <v>1.4046552000000001</v>
      </c>
      <c r="W7078" s="9">
        <v>6.362069</v>
      </c>
      <c r="X7078" s="9">
        <v>10.900861000000001</v>
      </c>
      <c r="Y7078" s="9">
        <v>9.5507779999999993</v>
      </c>
      <c r="Z7078" s="9">
        <v>1.6081569</v>
      </c>
      <c r="AA7078" s="9">
        <v>3.4706686000000002</v>
      </c>
      <c r="AB7078" s="9">
        <v>15.138703</v>
      </c>
      <c r="AC7078" s="9">
        <v>9.7856699999999996</v>
      </c>
      <c r="AD7078" s="9">
        <v>9.3804459999999992</v>
      </c>
      <c r="AE7078" s="9">
        <v>5.7215379999999998</v>
      </c>
      <c r="AF7078" s="9">
        <v>56.017524999999999</v>
      </c>
      <c r="AG7078" s="9">
        <v>71.121989999999997</v>
      </c>
      <c r="AH7078" s="9">
        <v>44.546424999999999</v>
      </c>
      <c r="AI7078" s="9">
        <v>73.514219999999995</v>
      </c>
    </row>
    <row r="7079" spans="1:35" ht="15.75" hidden="1" customHeight="1" x14ac:dyDescent="0.2">
      <c r="A7079" s="9">
        <v>7086</v>
      </c>
      <c r="E7079" s="9">
        <v>1.9156578</v>
      </c>
      <c r="F7079" s="9">
        <v>5.5306664000000003</v>
      </c>
    </row>
    <row r="7080" spans="1:35" ht="15.75" customHeight="1" x14ac:dyDescent="0.2">
      <c r="A7080" s="9">
        <v>7087</v>
      </c>
      <c r="B7080" s="9">
        <v>2.8125927000000002</v>
      </c>
      <c r="C7080" s="9">
        <v>7.8032703000000003</v>
      </c>
      <c r="D7080" s="9">
        <v>2</v>
      </c>
      <c r="E7080" s="9">
        <v>1.9372237000000001</v>
      </c>
      <c r="F7080" s="9">
        <v>6.8269330000000004</v>
      </c>
      <c r="G7080" s="9">
        <v>-0.48851050000000001</v>
      </c>
      <c r="H7080" s="9">
        <v>1.6857143000000002E-2</v>
      </c>
      <c r="I7080" s="9">
        <v>5.9116995E-3</v>
      </c>
      <c r="J7080" s="9">
        <v>2.8676560000000002</v>
      </c>
      <c r="K7080" s="9">
        <v>298.11892999999998</v>
      </c>
      <c r="L7080" s="9">
        <v>47.229477000000003</v>
      </c>
      <c r="M7080" s="9">
        <v>34.063699999999997</v>
      </c>
      <c r="N7080" s="9">
        <v>1.5823532</v>
      </c>
      <c r="O7080" s="9">
        <v>12.313757000000001</v>
      </c>
      <c r="P7080" s="9">
        <v>14.502770999999999</v>
      </c>
      <c r="Q7080" s="9">
        <v>5.3256880000000004</v>
      </c>
      <c r="R7080" s="9">
        <v>0.21971361</v>
      </c>
      <c r="S7080" s="9">
        <v>1.6428570999999999E-2</v>
      </c>
      <c r="T7080" s="9">
        <v>1.9230769000000001</v>
      </c>
      <c r="U7080" s="9">
        <v>13.5</v>
      </c>
      <c r="V7080" s="9">
        <v>12.414714999999999</v>
      </c>
      <c r="W7080" s="9">
        <v>3.7</v>
      </c>
      <c r="X7080" s="9">
        <v>10.481267000000001</v>
      </c>
      <c r="Y7080" s="9">
        <v>7.8248972999999999</v>
      </c>
      <c r="Z7080" s="9">
        <v>2.8798797</v>
      </c>
      <c r="AA7080" s="9">
        <v>4.8273168000000002</v>
      </c>
      <c r="AB7080" s="9">
        <v>11.776543</v>
      </c>
      <c r="AC7080" s="9">
        <v>5.6278176000000002</v>
      </c>
      <c r="AD7080" s="9">
        <v>7.3667506999999999</v>
      </c>
      <c r="AE7080" s="9">
        <v>4.3776029999999997</v>
      </c>
      <c r="AF7080" s="9">
        <v>61.21951</v>
      </c>
      <c r="AG7080" s="9">
        <v>81.547110000000004</v>
      </c>
      <c r="AH7080" s="9">
        <v>59.164760000000001</v>
      </c>
      <c r="AI7080" s="9">
        <v>92.359604000000004</v>
      </c>
    </row>
    <row r="7081" spans="1:35" ht="15.75" hidden="1" customHeight="1" x14ac:dyDescent="0.2">
      <c r="A7081" s="9">
        <v>7088</v>
      </c>
      <c r="E7081" s="9">
        <v>3.7500225999999999</v>
      </c>
      <c r="F7081" s="9">
        <v>8.63293</v>
      </c>
      <c r="I7081" s="9">
        <v>6.2838225000000003E-3</v>
      </c>
      <c r="J7081" s="9">
        <v>0.6914825</v>
      </c>
      <c r="K7081" s="9">
        <v>296.01702999999998</v>
      </c>
      <c r="L7081" s="9">
        <v>41.247486000000002</v>
      </c>
      <c r="M7081" s="9">
        <v>33.817318</v>
      </c>
      <c r="N7081" s="9">
        <v>1.0030446</v>
      </c>
      <c r="O7081" s="9">
        <v>13.909348</v>
      </c>
      <c r="P7081" s="9">
        <v>14.647831999999999</v>
      </c>
      <c r="Q7081" s="9">
        <v>1</v>
      </c>
      <c r="X7081" s="9">
        <v>7.7642319999999998</v>
      </c>
      <c r="Y7081" s="9">
        <v>7.6582970000000001</v>
      </c>
      <c r="Z7081" s="9">
        <v>1.9843563</v>
      </c>
      <c r="AA7081" s="9">
        <v>2.9827218000000002</v>
      </c>
      <c r="AB7081" s="9">
        <v>12.523853000000001</v>
      </c>
      <c r="AC7081" s="9">
        <v>9.6867540000000005</v>
      </c>
      <c r="AD7081" s="9">
        <v>8.4971569999999996</v>
      </c>
      <c r="AE7081" s="9">
        <v>6.1219315999999999</v>
      </c>
      <c r="AF7081" s="9">
        <v>56.608727000000002</v>
      </c>
      <c r="AG7081" s="9">
        <v>67.585560000000001</v>
      </c>
      <c r="AH7081" s="9">
        <v>53.348044999999999</v>
      </c>
      <c r="AI7081" s="9">
        <v>71.491585000000001</v>
      </c>
    </row>
    <row r="7082" spans="1:35" ht="15.75" hidden="1" customHeight="1" x14ac:dyDescent="0.2">
      <c r="A7082" s="9">
        <v>7089</v>
      </c>
    </row>
    <row r="7083" spans="1:35" ht="15.75" hidden="1" customHeight="1" x14ac:dyDescent="0.2">
      <c r="A7083" s="9">
        <v>7090</v>
      </c>
      <c r="E7083" s="9">
        <v>2.1150587000000001</v>
      </c>
      <c r="F7083" s="9">
        <v>5.3559530000000004</v>
      </c>
    </row>
    <row r="7084" spans="1:35" ht="15.75" customHeight="1" x14ac:dyDescent="0.2">
      <c r="A7084" s="9">
        <v>7091</v>
      </c>
      <c r="B7084" s="9">
        <v>12.443531</v>
      </c>
      <c r="C7084" s="9">
        <v>24.685746999999999</v>
      </c>
      <c r="D7084" s="9">
        <v>2</v>
      </c>
      <c r="E7084" s="9">
        <v>2.1335459999999999</v>
      </c>
      <c r="F7084" s="9">
        <v>5.9999856999999999</v>
      </c>
      <c r="G7084" s="9">
        <v>-2.3295949</v>
      </c>
      <c r="H7084" s="9">
        <v>5.9343435E-2</v>
      </c>
      <c r="I7084" s="9">
        <v>6.3686715E-3</v>
      </c>
      <c r="J7084" s="9">
        <v>5.1812943999999996</v>
      </c>
      <c r="K7084" s="9">
        <v>292.67453</v>
      </c>
      <c r="L7084" s="9">
        <v>28.434304999999998</v>
      </c>
      <c r="M7084" s="9">
        <v>30.833314999999999</v>
      </c>
      <c r="N7084" s="9">
        <v>0.78761106999999997</v>
      </c>
      <c r="O7084" s="9">
        <v>16.528482</v>
      </c>
      <c r="P7084" s="9">
        <v>19.550564000000001</v>
      </c>
      <c r="Q7084" s="9">
        <v>1.0357908</v>
      </c>
      <c r="R7084" s="9">
        <v>0.23643813</v>
      </c>
      <c r="S7084" s="9">
        <v>9.8737374000000003E-2</v>
      </c>
      <c r="T7084" s="9">
        <v>2.1235955</v>
      </c>
      <c r="U7084" s="9">
        <v>13.404494</v>
      </c>
      <c r="V7084" s="9">
        <v>0.26994950000000001</v>
      </c>
      <c r="W7084" s="9">
        <v>6.030303</v>
      </c>
      <c r="X7084" s="9">
        <v>14.000351999999999</v>
      </c>
      <c r="Y7084" s="9">
        <v>11.549623499999999</v>
      </c>
      <c r="Z7084" s="9">
        <v>1.664436</v>
      </c>
      <c r="AA7084" s="9">
        <v>3.1910099999999999</v>
      </c>
      <c r="AB7084" s="9">
        <v>16.898064000000002</v>
      </c>
      <c r="AC7084" s="9">
        <v>9.2224839999999997</v>
      </c>
      <c r="AD7084" s="9">
        <v>10.894455000000001</v>
      </c>
      <c r="AE7084" s="9">
        <v>6.1897849999999996</v>
      </c>
      <c r="AF7084" s="9">
        <v>53.766426000000003</v>
      </c>
      <c r="AG7084" s="9">
        <v>87.375979999999998</v>
      </c>
      <c r="AH7084" s="9">
        <v>35.921264999999998</v>
      </c>
      <c r="AI7084" s="9">
        <v>72.405259999999998</v>
      </c>
    </row>
    <row r="7085" spans="1:35" ht="15.75" customHeight="1" x14ac:dyDescent="0.2">
      <c r="A7085" s="9">
        <v>7092</v>
      </c>
      <c r="B7085" s="9">
        <v>1.8979870999999999</v>
      </c>
      <c r="C7085" s="9">
        <v>5.6145677999999997</v>
      </c>
      <c r="D7085" s="9">
        <v>2</v>
      </c>
      <c r="E7085" s="9">
        <v>2.2722807</v>
      </c>
      <c r="F7085" s="9">
        <v>6.7315053999999996</v>
      </c>
      <c r="G7085" s="9">
        <v>-4.0856614000000002</v>
      </c>
      <c r="H7085" s="9">
        <v>1.8387095999999999E-2</v>
      </c>
      <c r="I7085" s="9">
        <v>6.1702025000000002E-3</v>
      </c>
      <c r="J7085" s="9">
        <v>1.1284320000000001</v>
      </c>
      <c r="K7085" s="9">
        <v>296.13729999999998</v>
      </c>
      <c r="L7085" s="9">
        <v>38.528390000000002</v>
      </c>
      <c r="M7085" s="9">
        <v>32.015971999999998</v>
      </c>
      <c r="N7085" s="9">
        <v>1.0543792999999999</v>
      </c>
      <c r="O7085" s="9">
        <v>14.393174</v>
      </c>
      <c r="P7085" s="9">
        <v>15.515746</v>
      </c>
      <c r="Q7085" s="9">
        <v>0.50188904999999995</v>
      </c>
      <c r="R7085" s="9">
        <v>0.27074071999999999</v>
      </c>
      <c r="S7085" s="9">
        <v>6.7180409999999996E-2</v>
      </c>
      <c r="T7085" s="9">
        <v>1.6507936999999999</v>
      </c>
      <c r="U7085" s="9">
        <v>12.5079365</v>
      </c>
      <c r="V7085" s="9">
        <v>0.25290321999999998</v>
      </c>
      <c r="W7085" s="9">
        <v>1.0161290000000001</v>
      </c>
      <c r="X7085" s="9">
        <v>7.6618146999999999</v>
      </c>
      <c r="Y7085" s="9">
        <v>7.7555730000000001</v>
      </c>
      <c r="Z7085" s="9">
        <v>1.8751093000000001</v>
      </c>
      <c r="AA7085" s="9">
        <v>3.654668</v>
      </c>
      <c r="AB7085" s="9">
        <v>13.543461000000001</v>
      </c>
      <c r="AC7085" s="9">
        <v>10.030557</v>
      </c>
      <c r="AD7085" s="9">
        <v>9.3203019999999999</v>
      </c>
      <c r="AE7085" s="9">
        <v>6.2437810000000002</v>
      </c>
      <c r="AF7085" s="9">
        <v>52.380566000000002</v>
      </c>
      <c r="AG7085" s="9">
        <v>65.329080000000005</v>
      </c>
      <c r="AH7085" s="9">
        <v>48.940869999999997</v>
      </c>
      <c r="AI7085" s="9">
        <v>70.655204999999995</v>
      </c>
    </row>
    <row r="7086" spans="1:35" ht="15.75" hidden="1" customHeight="1" x14ac:dyDescent="0.2">
      <c r="A7086" s="9">
        <v>7093</v>
      </c>
    </row>
    <row r="7087" spans="1:35" ht="15.75" hidden="1" customHeight="1" x14ac:dyDescent="0.2">
      <c r="A7087" s="9">
        <v>7094</v>
      </c>
      <c r="E7087" s="9">
        <v>1.892617</v>
      </c>
      <c r="F7087" s="9">
        <v>4.7083874000000003</v>
      </c>
    </row>
    <row r="7088" spans="1:35" ht="15.75" hidden="1" customHeight="1" x14ac:dyDescent="0.2">
      <c r="A7088" s="9">
        <v>7095</v>
      </c>
    </row>
    <row r="7089" spans="1:35" ht="15.75" hidden="1" customHeight="1" x14ac:dyDescent="0.2">
      <c r="A7089" s="9">
        <v>7096</v>
      </c>
    </row>
    <row r="7090" spans="1:35" ht="15.75" hidden="1" customHeight="1" x14ac:dyDescent="0.2">
      <c r="A7090" s="9">
        <v>7097</v>
      </c>
    </row>
    <row r="7091" spans="1:35" ht="15.75" customHeight="1" x14ac:dyDescent="0.2">
      <c r="A7091" s="9">
        <v>7098</v>
      </c>
      <c r="B7091" s="9">
        <v>8.0809390000000008</v>
      </c>
      <c r="C7091" s="9">
        <v>24.862839999999998</v>
      </c>
      <c r="D7091" s="9">
        <v>2.1875</v>
      </c>
      <c r="E7091" s="9">
        <v>1.709346</v>
      </c>
      <c r="F7091" s="9">
        <v>5.1561102999999999</v>
      </c>
      <c r="G7091" s="9">
        <v>-1.5458323</v>
      </c>
      <c r="H7091" s="9">
        <v>4.7656249999999997E-2</v>
      </c>
      <c r="I7091" s="9">
        <v>5.7638775999999999E-3</v>
      </c>
      <c r="J7091" s="9">
        <v>3.7886595999999999</v>
      </c>
      <c r="K7091" s="9">
        <v>295.32614000000001</v>
      </c>
      <c r="L7091" s="9">
        <v>36.628914000000002</v>
      </c>
      <c r="M7091" s="9">
        <v>33.195694000000003</v>
      </c>
      <c r="N7091" s="9">
        <v>1.1961957000000001</v>
      </c>
      <c r="O7091" s="9">
        <v>14.382381000000001</v>
      </c>
      <c r="P7091" s="9">
        <v>17.473369999999999</v>
      </c>
      <c r="Q7091" s="9">
        <v>5.625203</v>
      </c>
      <c r="R7091" s="9">
        <v>0.42660724999999999</v>
      </c>
      <c r="S7091" s="9">
        <v>5.9062499999999997E-2</v>
      </c>
      <c r="T7091" s="9">
        <v>5.15</v>
      </c>
      <c r="U7091" s="9">
        <v>20.083334000000001</v>
      </c>
      <c r="V7091" s="9">
        <v>0.13843749999999999</v>
      </c>
      <c r="W7091" s="9">
        <v>1.6875</v>
      </c>
      <c r="X7091" s="9">
        <v>15.439328</v>
      </c>
      <c r="Y7091" s="9">
        <v>12.202401999999999</v>
      </c>
      <c r="Z7091" s="9">
        <v>2.4115329000000001</v>
      </c>
      <c r="AA7091" s="9">
        <v>4.1814819999999999</v>
      </c>
      <c r="AB7091" s="9">
        <v>13.604768</v>
      </c>
      <c r="AC7091" s="9">
        <v>6.5364684999999998</v>
      </c>
      <c r="AD7091" s="9">
        <v>8.8624150000000004</v>
      </c>
      <c r="AE7091" s="9">
        <v>4.3191457</v>
      </c>
      <c r="AF7091" s="9">
        <v>62.137047000000003</v>
      </c>
      <c r="AG7091" s="9">
        <v>101.69181</v>
      </c>
      <c r="AH7091" s="9">
        <v>49.787323000000001</v>
      </c>
      <c r="AI7091" s="9">
        <v>89.044655000000006</v>
      </c>
    </row>
    <row r="7092" spans="1:35" ht="15.75" customHeight="1" x14ac:dyDescent="0.2">
      <c r="A7092" s="9">
        <v>7099</v>
      </c>
      <c r="B7092" s="9">
        <v>9.1661839999999994</v>
      </c>
      <c r="C7092" s="9">
        <v>21.702529999999999</v>
      </c>
      <c r="D7092" s="9">
        <v>2</v>
      </c>
      <c r="E7092" s="9">
        <v>2.3517082</v>
      </c>
      <c r="F7092" s="9">
        <v>6.8838759999999999</v>
      </c>
      <c r="G7092" s="9">
        <v>0.45213370000000003</v>
      </c>
      <c r="H7092" s="9">
        <v>4.8181817000000002E-2</v>
      </c>
      <c r="I7092" s="9">
        <v>5.6929583999999998E-3</v>
      </c>
      <c r="J7092" s="9">
        <v>4.5660590000000001</v>
      </c>
      <c r="K7092" s="9">
        <v>291.87826999999999</v>
      </c>
      <c r="L7092" s="9">
        <v>35.475450000000002</v>
      </c>
      <c r="M7092" s="9">
        <v>28.091204000000001</v>
      </c>
      <c r="N7092" s="9">
        <v>0.91523575999999995</v>
      </c>
      <c r="O7092" s="9">
        <v>14.530505</v>
      </c>
      <c r="P7092" s="9">
        <v>17.663955999999999</v>
      </c>
      <c r="Q7092" s="9">
        <v>0.51833253999999995</v>
      </c>
      <c r="R7092" s="9">
        <v>8.6067060000000001E-2</v>
      </c>
      <c r="S7092" s="9">
        <v>8.2500000000000004E-2</v>
      </c>
      <c r="T7092" s="9">
        <v>2.92</v>
      </c>
      <c r="U7092" s="9">
        <v>15.2</v>
      </c>
      <c r="V7092" s="9">
        <v>0.59727275000000002</v>
      </c>
      <c r="W7092" s="9">
        <v>5.9090910000000001</v>
      </c>
      <c r="X7092" s="9">
        <v>11.616063</v>
      </c>
      <c r="Y7092" s="9">
        <v>7.9380363999999997</v>
      </c>
      <c r="Z7092" s="9">
        <v>1.6476945000000001</v>
      </c>
      <c r="AA7092" s="9">
        <v>3.3145031999999999</v>
      </c>
      <c r="AB7092" s="9">
        <v>15.452761000000001</v>
      </c>
      <c r="AC7092" s="9">
        <v>7.071434</v>
      </c>
      <c r="AD7092" s="9">
        <v>8.0540839999999996</v>
      </c>
      <c r="AE7092" s="9">
        <v>4.1526579999999997</v>
      </c>
      <c r="AF7092" s="9">
        <v>49.858820000000001</v>
      </c>
      <c r="AG7092" s="9">
        <v>78.392470000000003</v>
      </c>
      <c r="AH7092" s="9">
        <v>43.476179999999999</v>
      </c>
      <c r="AI7092" s="9">
        <v>86.188360000000003</v>
      </c>
    </row>
    <row r="7093" spans="1:35" ht="15.75" customHeight="1" x14ac:dyDescent="0.2">
      <c r="A7093" s="9">
        <v>7100</v>
      </c>
      <c r="B7093" s="9">
        <v>3.3877256</v>
      </c>
      <c r="C7093" s="9">
        <v>10.378511</v>
      </c>
      <c r="D7093" s="9">
        <v>3</v>
      </c>
      <c r="E7093" s="9">
        <v>3.4922339999999998</v>
      </c>
      <c r="F7093" s="9">
        <v>7.4483009999999998</v>
      </c>
      <c r="G7093" s="9">
        <v>-3.953382</v>
      </c>
      <c r="H7093" s="9">
        <v>3.0044642999999999E-2</v>
      </c>
      <c r="I7093" s="9">
        <v>6.4964200000000001E-3</v>
      </c>
      <c r="J7093" s="9">
        <v>1.8762574999999999</v>
      </c>
      <c r="K7093" s="9">
        <v>294.49957000000001</v>
      </c>
      <c r="L7093" s="9">
        <v>38.724654999999998</v>
      </c>
      <c r="M7093" s="9">
        <v>35.136516999999998</v>
      </c>
      <c r="N7093" s="9">
        <v>0.97016369999999996</v>
      </c>
      <c r="O7093" s="9">
        <v>14.054264</v>
      </c>
      <c r="P7093" s="9">
        <v>15.537832999999999</v>
      </c>
      <c r="Q7093" s="9">
        <v>1.3175114000000001</v>
      </c>
      <c r="R7093" s="9">
        <v>0.12682723000000001</v>
      </c>
      <c r="S7093" s="9">
        <v>5.5446427E-2</v>
      </c>
      <c r="T7093" s="9">
        <v>2.0380951999999999</v>
      </c>
      <c r="U7093" s="9">
        <v>15.352380999999999</v>
      </c>
      <c r="V7093" s="9">
        <v>0.49294642</v>
      </c>
      <c r="W7093" s="9">
        <v>3.2410714999999999</v>
      </c>
      <c r="X7093" s="9">
        <v>8.0648649999999993</v>
      </c>
      <c r="Y7093" s="9">
        <v>7.5171947000000001</v>
      </c>
      <c r="Z7093" s="9">
        <v>1.9291056</v>
      </c>
      <c r="AA7093" s="9">
        <v>3.6023097000000002</v>
      </c>
      <c r="AB7093" s="9">
        <v>14.035847</v>
      </c>
      <c r="AC7093" s="9">
        <v>8.8765889999999992</v>
      </c>
      <c r="AD7093" s="9">
        <v>9.4125530000000008</v>
      </c>
      <c r="AE7093" s="9">
        <v>5.6780980000000003</v>
      </c>
      <c r="AF7093" s="9">
        <v>50.996291999999997</v>
      </c>
      <c r="AG7093" s="9">
        <v>75.445530000000005</v>
      </c>
      <c r="AH7093" s="9">
        <v>48.101044000000002</v>
      </c>
      <c r="AI7093" s="9">
        <v>76.942610000000002</v>
      </c>
    </row>
    <row r="7094" spans="1:35" ht="15.75" hidden="1" customHeight="1" x14ac:dyDescent="0.2">
      <c r="A7094" s="9">
        <v>7101</v>
      </c>
      <c r="E7094" s="9">
        <v>3.508839</v>
      </c>
      <c r="F7094" s="9">
        <v>7.9570800000000004</v>
      </c>
      <c r="I7094" s="9">
        <v>7.45175E-3</v>
      </c>
      <c r="J7094" s="9">
        <v>1.8907919</v>
      </c>
      <c r="K7094" s="9">
        <v>291.69412</v>
      </c>
      <c r="L7094" s="9">
        <v>23.887036999999999</v>
      </c>
      <c r="M7094" s="9">
        <v>19.945452</v>
      </c>
      <c r="N7094" s="9">
        <v>0.54397320000000005</v>
      </c>
      <c r="O7094" s="9">
        <v>17.331993000000001</v>
      </c>
      <c r="P7094" s="9">
        <v>18.926525000000002</v>
      </c>
      <c r="Q7094" s="9">
        <v>25.914534</v>
      </c>
      <c r="X7094" s="9">
        <v>9.6786670000000008</v>
      </c>
      <c r="Y7094" s="9">
        <v>8.2240699999999993</v>
      </c>
      <c r="Z7094" s="9">
        <v>1.4893719000000001</v>
      </c>
      <c r="AA7094" s="9">
        <v>2.2936217999999999</v>
      </c>
      <c r="AB7094" s="9">
        <v>16.538592999999999</v>
      </c>
      <c r="AC7094" s="9">
        <v>15.021666</v>
      </c>
      <c r="AD7094" s="9">
        <v>12.997361</v>
      </c>
      <c r="AE7094" s="9">
        <v>11.697888000000001</v>
      </c>
      <c r="AF7094" s="9">
        <v>41.639248000000002</v>
      </c>
      <c r="AG7094" s="9">
        <v>38.579500000000003</v>
      </c>
      <c r="AH7094" s="9">
        <v>34.033347999999997</v>
      </c>
      <c r="AI7094" s="9">
        <v>41.716279999999998</v>
      </c>
    </row>
    <row r="7095" spans="1:35" ht="15.75" hidden="1" customHeight="1" x14ac:dyDescent="0.2">
      <c r="A7095" s="9">
        <v>7102</v>
      </c>
    </row>
    <row r="7096" spans="1:35" ht="15.75" hidden="1" customHeight="1" x14ac:dyDescent="0.2">
      <c r="A7096" s="9">
        <v>7103</v>
      </c>
    </row>
    <row r="7097" spans="1:35" ht="15.75" hidden="1" customHeight="1" x14ac:dyDescent="0.2">
      <c r="A7097" s="9">
        <v>7104</v>
      </c>
    </row>
    <row r="7098" spans="1:35" ht="15.75" hidden="1" customHeight="1" x14ac:dyDescent="0.2">
      <c r="A7098" s="9">
        <v>7105</v>
      </c>
    </row>
    <row r="7099" spans="1:35" ht="15.75" hidden="1" customHeight="1" x14ac:dyDescent="0.2">
      <c r="A7099" s="9">
        <v>7106</v>
      </c>
    </row>
    <row r="7100" spans="1:35" ht="15.75" hidden="1" customHeight="1" x14ac:dyDescent="0.2">
      <c r="A7100" s="9">
        <v>7107</v>
      </c>
    </row>
    <row r="7101" spans="1:35" ht="15.75" hidden="1" customHeight="1" x14ac:dyDescent="0.2">
      <c r="A7101" s="9">
        <v>7108</v>
      </c>
    </row>
    <row r="7102" spans="1:35" ht="15.75" hidden="1" customHeight="1" x14ac:dyDescent="0.2">
      <c r="A7102" s="9">
        <v>7109</v>
      </c>
    </row>
    <row r="7103" spans="1:35" ht="15.75" hidden="1" customHeight="1" x14ac:dyDescent="0.2">
      <c r="A7103" s="9">
        <v>7110</v>
      </c>
    </row>
    <row r="7104" spans="1:35" ht="15.75" customHeight="1" x14ac:dyDescent="0.2">
      <c r="A7104" s="9">
        <v>7111</v>
      </c>
      <c r="B7104" s="9">
        <v>0.61436729999999995</v>
      </c>
      <c r="C7104" s="9">
        <v>3.3789446000000001</v>
      </c>
      <c r="D7104" s="9">
        <v>2</v>
      </c>
      <c r="E7104" s="9">
        <v>2.665905</v>
      </c>
      <c r="F7104" s="9">
        <v>6.5037209999999996</v>
      </c>
      <c r="G7104" s="9">
        <v>-1.3574999999999999</v>
      </c>
      <c r="H7104" s="9">
        <v>0</v>
      </c>
      <c r="I7104" s="9">
        <v>6.3217189999999999E-3</v>
      </c>
      <c r="J7104" s="9">
        <v>2.1964345000000001</v>
      </c>
      <c r="K7104" s="9">
        <v>296.97381999999999</v>
      </c>
      <c r="L7104" s="9">
        <v>46.017090000000003</v>
      </c>
      <c r="M7104" s="9">
        <v>33.424790000000002</v>
      </c>
      <c r="N7104" s="9">
        <v>1.3021402</v>
      </c>
      <c r="O7104" s="9">
        <v>12.765874999999999</v>
      </c>
      <c r="P7104" s="9">
        <v>14.3042145</v>
      </c>
      <c r="Q7104" s="9">
        <v>19.946708999999998</v>
      </c>
      <c r="R7104" s="9">
        <v>9.8324510000000004E-2</v>
      </c>
      <c r="S7104" s="9">
        <v>0</v>
      </c>
      <c r="V7104" s="9">
        <v>0</v>
      </c>
      <c r="W7104" s="9">
        <v>0</v>
      </c>
      <c r="X7104" s="9">
        <v>7.8214063999999999</v>
      </c>
      <c r="Y7104" s="9">
        <v>5.9000206000000004</v>
      </c>
      <c r="Z7104" s="9">
        <v>2.3843236000000001</v>
      </c>
      <c r="AA7104" s="9">
        <v>4.1212273000000001</v>
      </c>
      <c r="AB7104" s="9">
        <v>12.875016</v>
      </c>
      <c r="AC7104" s="9">
        <v>6.6475305999999996</v>
      </c>
      <c r="AD7104" s="9">
        <v>8.7300120000000003</v>
      </c>
      <c r="AE7104" s="9">
        <v>4.4281563999999998</v>
      </c>
      <c r="AF7104" s="9">
        <v>53.111620000000002</v>
      </c>
      <c r="AG7104" s="9">
        <v>79.650620000000004</v>
      </c>
      <c r="AH7104" s="9">
        <v>55.064045</v>
      </c>
      <c r="AI7104" s="9">
        <v>88.148390000000006</v>
      </c>
    </row>
    <row r="7105" spans="1:35" ht="15.75" hidden="1" customHeight="1" x14ac:dyDescent="0.2">
      <c r="A7105" s="9">
        <v>7112</v>
      </c>
    </row>
    <row r="7106" spans="1:35" ht="15.75" hidden="1" customHeight="1" x14ac:dyDescent="0.2">
      <c r="A7106" s="9">
        <v>7113</v>
      </c>
    </row>
    <row r="7107" spans="1:35" ht="15.75" customHeight="1" x14ac:dyDescent="0.2">
      <c r="A7107" s="9">
        <v>7114</v>
      </c>
      <c r="B7107" s="9">
        <v>0.70526129999999998</v>
      </c>
      <c r="C7107" s="9">
        <v>2.7141101000000001</v>
      </c>
      <c r="D7107" s="9">
        <v>2</v>
      </c>
      <c r="E7107" s="9">
        <v>1.9273735999999999</v>
      </c>
      <c r="F7107" s="9">
        <v>5.9540980000000001</v>
      </c>
      <c r="G7107" s="9">
        <v>-3.9552285999999999E-2</v>
      </c>
      <c r="H7107" s="9">
        <v>1.1706161E-2</v>
      </c>
      <c r="I7107" s="9">
        <v>6.477338E-3</v>
      </c>
      <c r="J7107" s="9">
        <v>1.3976538999999999</v>
      </c>
      <c r="K7107" s="9">
        <v>297.75420000000003</v>
      </c>
      <c r="L7107" s="9">
        <v>43.040942999999999</v>
      </c>
      <c r="M7107" s="9">
        <v>31.319642999999999</v>
      </c>
      <c r="N7107" s="9">
        <v>1.3074615000000001</v>
      </c>
      <c r="O7107" s="9">
        <v>13.527543</v>
      </c>
      <c r="P7107" s="9">
        <v>14.802053000000001</v>
      </c>
      <c r="Q7107" s="9">
        <v>0.78672229999999999</v>
      </c>
      <c r="R7107" s="9">
        <v>4.6858200000000003E-2</v>
      </c>
      <c r="S7107" s="9">
        <v>3.7345971999999998E-2</v>
      </c>
      <c r="T7107" s="9">
        <v>1.7246376000000001</v>
      </c>
      <c r="U7107" s="9">
        <v>13.169230000000001</v>
      </c>
      <c r="V7107" s="9">
        <v>0.72009480000000003</v>
      </c>
      <c r="W7107" s="9">
        <v>1.5402844</v>
      </c>
      <c r="X7107" s="9">
        <v>11.45673</v>
      </c>
      <c r="Y7107" s="9">
        <v>8.1621620000000004</v>
      </c>
      <c r="Z7107" s="9">
        <v>2.4315848</v>
      </c>
      <c r="AA7107" s="9">
        <v>3.8860397</v>
      </c>
      <c r="AB7107" s="9">
        <v>12.9187355</v>
      </c>
      <c r="AC7107" s="9">
        <v>7.6792946000000004</v>
      </c>
      <c r="AD7107" s="9">
        <v>9.5551709999999996</v>
      </c>
      <c r="AE7107" s="9">
        <v>5.2948599999999999</v>
      </c>
      <c r="AF7107" s="9">
        <v>46.989773</v>
      </c>
      <c r="AG7107" s="9">
        <v>65.970460000000003</v>
      </c>
      <c r="AH7107" s="9">
        <v>53.09449</v>
      </c>
      <c r="AI7107" s="9">
        <v>79.581244999999996</v>
      </c>
    </row>
    <row r="7108" spans="1:35" ht="15.75" customHeight="1" x14ac:dyDescent="0.2">
      <c r="A7108" s="9">
        <v>7115</v>
      </c>
      <c r="B7108" s="9">
        <v>9.8012549999999994</v>
      </c>
      <c r="C7108" s="9">
        <v>21.852920000000001</v>
      </c>
      <c r="D7108" s="9">
        <v>2.7675276000000002</v>
      </c>
      <c r="E7108" s="9">
        <v>1.7515315</v>
      </c>
      <c r="F7108" s="9">
        <v>4.7866619999999998</v>
      </c>
      <c r="G7108" s="9">
        <v>-2.5556733999999999</v>
      </c>
      <c r="H7108" s="9">
        <v>6.1918817000000001E-2</v>
      </c>
      <c r="I7108" s="9">
        <v>6.8446747E-3</v>
      </c>
      <c r="J7108" s="9">
        <v>2.0841932000000001</v>
      </c>
      <c r="K7108" s="9">
        <v>295.85363999999998</v>
      </c>
      <c r="L7108" s="9">
        <v>37.781739999999999</v>
      </c>
      <c r="M7108" s="9">
        <v>29.779001000000001</v>
      </c>
      <c r="N7108" s="9">
        <v>0.97839089999999995</v>
      </c>
      <c r="O7108" s="9">
        <v>14.382396</v>
      </c>
      <c r="P7108" s="9">
        <v>15.877359</v>
      </c>
      <c r="Q7108" s="9">
        <v>1.9250328999999999</v>
      </c>
      <c r="R7108" s="9">
        <v>7.7837840000000005E-2</v>
      </c>
      <c r="S7108" s="9">
        <v>5.4575644E-2</v>
      </c>
      <c r="T7108" s="9">
        <v>1.8544304</v>
      </c>
      <c r="U7108" s="9">
        <v>16.278479999999998</v>
      </c>
      <c r="V7108" s="9">
        <v>1.1675646</v>
      </c>
      <c r="W7108" s="9">
        <v>7.6789670000000001</v>
      </c>
      <c r="X7108" s="9">
        <v>7.3532004000000004</v>
      </c>
      <c r="Y7108" s="9">
        <v>6.7963505</v>
      </c>
      <c r="Z7108" s="9">
        <v>1.9458214</v>
      </c>
      <c r="AA7108" s="9">
        <v>3.7350637999999998</v>
      </c>
      <c r="AB7108" s="9">
        <v>13.704943</v>
      </c>
      <c r="AC7108" s="9">
        <v>9.4377700000000004</v>
      </c>
      <c r="AD7108" s="9">
        <v>8.4052340000000001</v>
      </c>
      <c r="AE7108" s="9">
        <v>5.6496240000000002</v>
      </c>
      <c r="AF7108" s="9">
        <v>46.531666000000001</v>
      </c>
      <c r="AG7108" s="9">
        <v>61.869480000000003</v>
      </c>
      <c r="AH7108" s="9">
        <v>50.139248000000002</v>
      </c>
      <c r="AI7108" s="9">
        <v>74.543210000000002</v>
      </c>
    </row>
    <row r="7109" spans="1:35" ht="15.75" customHeight="1" x14ac:dyDescent="0.2">
      <c r="A7109" s="9">
        <v>7116</v>
      </c>
      <c r="B7109" s="9">
        <v>0.64491259999999995</v>
      </c>
      <c r="C7109" s="9">
        <v>2.4016234999999999</v>
      </c>
      <c r="D7109" s="9">
        <v>2</v>
      </c>
      <c r="E7109" s="9">
        <v>2.8829150000000001</v>
      </c>
      <c r="F7109" s="9">
        <v>8.1583269999999999</v>
      </c>
      <c r="G7109" s="9">
        <v>-2.1170175000000002</v>
      </c>
      <c r="H7109" s="9">
        <v>4.7826086999999996E-3</v>
      </c>
      <c r="I7109" s="9">
        <v>6.9589433000000001E-3</v>
      </c>
      <c r="J7109" s="9">
        <v>0.90402550000000004</v>
      </c>
      <c r="K7109" s="9">
        <v>297.13995</v>
      </c>
      <c r="L7109" s="9">
        <v>36.562973</v>
      </c>
      <c r="M7109" s="9">
        <v>34.838329999999999</v>
      </c>
      <c r="N7109" s="9">
        <v>1.009431</v>
      </c>
      <c r="O7109" s="9">
        <v>14.926059</v>
      </c>
      <c r="P7109" s="9">
        <v>15.651668000000001</v>
      </c>
      <c r="Q7109" s="9">
        <v>0.11357357</v>
      </c>
      <c r="R7109" s="9">
        <v>0.15595184000000001</v>
      </c>
      <c r="S7109" s="9">
        <v>4.1521740000000001E-2</v>
      </c>
      <c r="T7109" s="9">
        <v>1.6486486</v>
      </c>
      <c r="U7109" s="9">
        <v>12.1081085</v>
      </c>
      <c r="V7109" s="9">
        <v>3.6956520999999998E-3</v>
      </c>
      <c r="W7109" s="9">
        <v>3.2608695E-2</v>
      </c>
      <c r="X7109" s="9">
        <v>11.617944</v>
      </c>
      <c r="Y7109" s="9">
        <v>10.416463</v>
      </c>
      <c r="Z7109" s="9">
        <v>2.1281056</v>
      </c>
      <c r="AA7109" s="9">
        <v>3.0901112999999998</v>
      </c>
      <c r="AB7109" s="9">
        <v>12.815825</v>
      </c>
      <c r="AC7109" s="9">
        <v>12.001030999999999</v>
      </c>
      <c r="AD7109" s="9">
        <v>7.3981370000000002</v>
      </c>
      <c r="AE7109" s="9">
        <v>7.3933369999999998</v>
      </c>
      <c r="AF7109" s="9">
        <v>66.866550000000004</v>
      </c>
      <c r="AG7109" s="9">
        <v>66.680539999999993</v>
      </c>
      <c r="AH7109" s="9">
        <v>56.695459999999997</v>
      </c>
      <c r="AI7109" s="9">
        <v>60.821064</v>
      </c>
    </row>
    <row r="7110" spans="1:35" ht="15.75" hidden="1" customHeight="1" x14ac:dyDescent="0.2">
      <c r="A7110" s="9">
        <v>7117</v>
      </c>
    </row>
    <row r="7111" spans="1:35" ht="15.75" hidden="1" customHeight="1" x14ac:dyDescent="0.2">
      <c r="A7111" s="9">
        <v>7118</v>
      </c>
    </row>
    <row r="7112" spans="1:35" ht="15.75" hidden="1" customHeight="1" x14ac:dyDescent="0.2">
      <c r="A7112" s="9">
        <v>7119</v>
      </c>
    </row>
    <row r="7113" spans="1:35" ht="15.75" hidden="1" customHeight="1" x14ac:dyDescent="0.2">
      <c r="A7113" s="9">
        <v>7120</v>
      </c>
      <c r="E7113" s="9">
        <v>2.9348793</v>
      </c>
      <c r="F7113" s="9">
        <v>7.4390929999999997</v>
      </c>
    </row>
    <row r="7114" spans="1:35" ht="15.75" hidden="1" customHeight="1" x14ac:dyDescent="0.2">
      <c r="A7114" s="9">
        <v>7121</v>
      </c>
    </row>
    <row r="7115" spans="1:35" ht="15.75" hidden="1" customHeight="1" x14ac:dyDescent="0.2">
      <c r="A7115" s="9">
        <v>7122</v>
      </c>
    </row>
    <row r="7116" spans="1:35" ht="15.75" hidden="1" customHeight="1" x14ac:dyDescent="0.2">
      <c r="A7116" s="9">
        <v>7123</v>
      </c>
    </row>
    <row r="7117" spans="1:35" ht="15.75" customHeight="1" x14ac:dyDescent="0.2">
      <c r="A7117" s="9">
        <v>7124</v>
      </c>
      <c r="B7117" s="9">
        <v>0.67993665000000003</v>
      </c>
      <c r="C7117" s="9">
        <v>2.2945771000000001</v>
      </c>
      <c r="D7117" s="9">
        <v>2</v>
      </c>
      <c r="E7117" s="9">
        <v>3.2568185000000001</v>
      </c>
      <c r="F7117" s="9">
        <v>8.8361450000000001</v>
      </c>
      <c r="G7117" s="9">
        <v>-0.23413028</v>
      </c>
      <c r="H7117" s="9">
        <v>4.3750000000000004E-3</v>
      </c>
      <c r="I7117" s="9">
        <v>6.4352667000000001E-3</v>
      </c>
      <c r="J7117" s="9">
        <v>1.5583547</v>
      </c>
      <c r="K7117" s="9">
        <v>298.33316000000002</v>
      </c>
      <c r="L7117" s="9">
        <v>45.286169999999998</v>
      </c>
      <c r="M7117" s="9">
        <v>35.080883</v>
      </c>
      <c r="N7117" s="9">
        <v>1.3783202999999999</v>
      </c>
      <c r="O7117" s="9">
        <v>13.078988000000001</v>
      </c>
      <c r="P7117" s="9">
        <v>14.320263000000001</v>
      </c>
      <c r="Q7117" s="9">
        <v>0</v>
      </c>
      <c r="R7117" s="9">
        <v>3.3372182E-2</v>
      </c>
      <c r="S7117" s="9">
        <v>1.0312499500000001E-2</v>
      </c>
      <c r="T7117" s="9">
        <v>1.1428571999999999</v>
      </c>
      <c r="U7117" s="9">
        <v>14.714286</v>
      </c>
      <c r="V7117" s="9">
        <v>0.354375</v>
      </c>
      <c r="W7117" s="9">
        <v>0.34375</v>
      </c>
      <c r="X7117" s="9">
        <v>8.1295830000000002</v>
      </c>
      <c r="Y7117" s="9">
        <v>6.2442617</v>
      </c>
      <c r="Z7117" s="9">
        <v>2.5951095</v>
      </c>
      <c r="AA7117" s="9">
        <v>4.0768959999999996</v>
      </c>
      <c r="AB7117" s="9">
        <v>11.976972</v>
      </c>
      <c r="AC7117" s="9">
        <v>7.3362373999999999</v>
      </c>
      <c r="AD7117" s="9">
        <v>8.6582600000000003</v>
      </c>
      <c r="AE7117" s="9">
        <v>4.7933130000000004</v>
      </c>
      <c r="AF7117" s="9">
        <v>53.90204</v>
      </c>
      <c r="AG7117" s="9">
        <v>80.536270000000002</v>
      </c>
      <c r="AH7117" s="9">
        <v>56.631214</v>
      </c>
      <c r="AI7117" s="9">
        <v>84.914739999999995</v>
      </c>
    </row>
    <row r="7118" spans="1:35" ht="15.75" hidden="1" customHeight="1" x14ac:dyDescent="0.2">
      <c r="A7118" s="9">
        <v>7125</v>
      </c>
    </row>
    <row r="7119" spans="1:35" ht="15.75" customHeight="1" x14ac:dyDescent="0.2">
      <c r="A7119" s="9">
        <v>7126</v>
      </c>
      <c r="B7119" s="9">
        <v>2.2411357999999999</v>
      </c>
      <c r="C7119" s="9">
        <v>6.5309005000000004</v>
      </c>
      <c r="D7119" s="9">
        <v>2</v>
      </c>
      <c r="E7119" s="9">
        <v>1.9383592999999999</v>
      </c>
      <c r="F7119" s="9">
        <v>5.3468910000000003</v>
      </c>
      <c r="G7119" s="9">
        <v>-1.7076538000000001</v>
      </c>
      <c r="H7119" s="9">
        <v>2.2928570999999998E-2</v>
      </c>
      <c r="I7119" s="9">
        <v>6.3154220000000002E-3</v>
      </c>
      <c r="J7119" s="9">
        <v>2.4184190000000001</v>
      </c>
      <c r="K7119" s="9">
        <v>296.04572000000002</v>
      </c>
      <c r="L7119" s="9">
        <v>44.025073999999996</v>
      </c>
      <c r="M7119" s="9">
        <v>31.191282000000001</v>
      </c>
      <c r="N7119" s="9">
        <v>1.2285955</v>
      </c>
      <c r="O7119" s="9">
        <v>12.988174000000001</v>
      </c>
      <c r="P7119" s="9">
        <v>14.672025</v>
      </c>
      <c r="Q7119" s="9">
        <v>8.020721</v>
      </c>
      <c r="R7119" s="9">
        <v>5.6157156999999999E-2</v>
      </c>
      <c r="S7119" s="9">
        <v>2.9499999999999998E-2</v>
      </c>
      <c r="T7119" s="9">
        <v>1.8333333999999999</v>
      </c>
      <c r="U7119" s="9">
        <v>14.683332999999999</v>
      </c>
      <c r="V7119" s="9">
        <v>1.5206428999999999</v>
      </c>
      <c r="W7119" s="9">
        <v>3</v>
      </c>
      <c r="X7119" s="9">
        <v>11.647531499999999</v>
      </c>
      <c r="Y7119" s="9">
        <v>8.0650980000000008</v>
      </c>
      <c r="Z7119" s="9">
        <v>2.1809669</v>
      </c>
      <c r="AA7119" s="9">
        <v>3.8172646000000001</v>
      </c>
      <c r="AB7119" s="9">
        <v>13.294865</v>
      </c>
      <c r="AC7119" s="9">
        <v>6.8134836999999999</v>
      </c>
      <c r="AD7119" s="9">
        <v>9.1818469999999994</v>
      </c>
      <c r="AE7119" s="9">
        <v>4.6673260000000001</v>
      </c>
      <c r="AF7119" s="9">
        <v>43.207214</v>
      </c>
      <c r="AG7119" s="9">
        <v>69.981300000000005</v>
      </c>
      <c r="AH7119" s="9">
        <v>49.305644999999998</v>
      </c>
      <c r="AI7119" s="9">
        <v>86.791290000000004</v>
      </c>
    </row>
    <row r="7120" spans="1:35" ht="15.75" hidden="1" customHeight="1" x14ac:dyDescent="0.2">
      <c r="A7120" s="9">
        <v>7127</v>
      </c>
    </row>
    <row r="7121" spans="1:35" ht="15.75" customHeight="1" x14ac:dyDescent="0.2">
      <c r="A7121" s="9">
        <v>7128</v>
      </c>
      <c r="B7121" s="9">
        <v>5.6555733999999998</v>
      </c>
      <c r="C7121" s="9">
        <v>11.892440000000001</v>
      </c>
      <c r="D7121" s="9">
        <v>2.3529412999999999</v>
      </c>
      <c r="E7121" s="9">
        <v>2.1547234</v>
      </c>
      <c r="F7121" s="9">
        <v>5.8832206999999999</v>
      </c>
      <c r="G7121" s="9">
        <v>0.65665689999999999</v>
      </c>
      <c r="H7121" s="9">
        <v>3.0735293E-2</v>
      </c>
      <c r="I7121" s="9">
        <v>6.7254200000000002E-3</v>
      </c>
      <c r="J7121" s="9">
        <v>2.8016005000000002</v>
      </c>
      <c r="K7121" s="9">
        <v>295.72473000000002</v>
      </c>
      <c r="L7121" s="9">
        <v>38.016421999999999</v>
      </c>
      <c r="M7121" s="9">
        <v>35.501469999999998</v>
      </c>
      <c r="N7121" s="9">
        <v>1.0478692000000001</v>
      </c>
      <c r="O7121" s="9">
        <v>14.246698</v>
      </c>
      <c r="P7121" s="9">
        <v>16.172409999999999</v>
      </c>
      <c r="Q7121" s="9">
        <v>0.83205569999999995</v>
      </c>
      <c r="R7121" s="9">
        <v>0.1581642</v>
      </c>
      <c r="S7121" s="9">
        <v>3.3088237E-2</v>
      </c>
      <c r="T7121" s="9">
        <v>1.5833333999999999</v>
      </c>
      <c r="U7121" s="9">
        <v>13.583333</v>
      </c>
      <c r="V7121" s="9">
        <v>0.42867650000000002</v>
      </c>
      <c r="W7121" s="9">
        <v>1.6176470000000001</v>
      </c>
      <c r="X7121" s="9">
        <v>11.280421</v>
      </c>
      <c r="Y7121" s="9">
        <v>9.4196819999999999</v>
      </c>
      <c r="Z7121" s="9">
        <v>2.1892740000000002</v>
      </c>
      <c r="AA7121" s="9">
        <v>3.8288312000000002</v>
      </c>
      <c r="AB7121" s="9">
        <v>14.081769</v>
      </c>
      <c r="AC7121" s="9">
        <v>8.4583025000000003</v>
      </c>
      <c r="AD7121" s="9">
        <v>8.0840180000000004</v>
      </c>
      <c r="AE7121" s="9">
        <v>4.9353280000000002</v>
      </c>
      <c r="AF7121" s="9">
        <v>60.696800000000003</v>
      </c>
      <c r="AG7121" s="9">
        <v>90.461550000000003</v>
      </c>
      <c r="AH7121" s="9">
        <v>49.39573</v>
      </c>
      <c r="AI7121" s="9">
        <v>78.410439999999994</v>
      </c>
    </row>
    <row r="7122" spans="1:35" ht="15.75" customHeight="1" x14ac:dyDescent="0.2">
      <c r="A7122" s="9">
        <v>7129</v>
      </c>
      <c r="B7122" s="9">
        <v>10.431319</v>
      </c>
      <c r="C7122" s="9">
        <v>23.451924999999999</v>
      </c>
      <c r="D7122" s="9">
        <v>3</v>
      </c>
      <c r="E7122" s="9">
        <v>2.2714373999999999</v>
      </c>
      <c r="F7122" s="9">
        <v>6.8534170000000003</v>
      </c>
      <c r="G7122" s="9">
        <v>-9.2013320000000007</v>
      </c>
      <c r="H7122" s="9">
        <v>7.1171170000000006E-2</v>
      </c>
      <c r="I7122" s="9">
        <v>6.3576309999999999E-3</v>
      </c>
      <c r="J7122" s="9">
        <v>1.8162</v>
      </c>
      <c r="K7122" s="9">
        <v>292.74666999999999</v>
      </c>
      <c r="L7122" s="9">
        <v>35.069088000000001</v>
      </c>
      <c r="M7122" s="9">
        <v>33.948079999999997</v>
      </c>
      <c r="N7122" s="9">
        <v>0.76610319999999998</v>
      </c>
      <c r="O7122" s="9">
        <v>14.669784999999999</v>
      </c>
      <c r="P7122" s="9">
        <v>16.165427999999999</v>
      </c>
      <c r="Q7122" s="9">
        <v>0.53899615999999995</v>
      </c>
      <c r="R7122" s="9">
        <v>7.3323899999999997E-2</v>
      </c>
      <c r="S7122" s="9">
        <v>0.25063062000000003</v>
      </c>
      <c r="T7122" s="9">
        <v>2.7051281999999999</v>
      </c>
      <c r="U7122" s="9">
        <v>17.205127999999998</v>
      </c>
      <c r="V7122" s="9">
        <v>0.59171169999999995</v>
      </c>
      <c r="W7122" s="9">
        <v>5.5135135999999996</v>
      </c>
      <c r="X7122" s="9">
        <v>11.735246999999999</v>
      </c>
      <c r="Y7122" s="9">
        <v>10.700182</v>
      </c>
      <c r="Z7122" s="9">
        <v>1.5455687</v>
      </c>
      <c r="AA7122" s="9">
        <v>2.8078208</v>
      </c>
      <c r="AB7122" s="9">
        <v>14.711275000000001</v>
      </c>
      <c r="AC7122" s="9">
        <v>10.565056999999999</v>
      </c>
      <c r="AD7122" s="9">
        <v>11.661263999999999</v>
      </c>
      <c r="AE7122" s="9">
        <v>8.4488350000000008</v>
      </c>
      <c r="AF7122" s="9">
        <v>55.793266000000003</v>
      </c>
      <c r="AG7122" s="9">
        <v>76.775270000000006</v>
      </c>
      <c r="AH7122" s="9">
        <v>41.684334</v>
      </c>
      <c r="AI7122" s="9">
        <v>61.363486999999999</v>
      </c>
    </row>
    <row r="7123" spans="1:35" ht="15.75" hidden="1" customHeight="1" x14ac:dyDescent="0.2">
      <c r="A7123" s="9">
        <v>7130</v>
      </c>
    </row>
    <row r="7124" spans="1:35" ht="15.75" customHeight="1" x14ac:dyDescent="0.2">
      <c r="A7124" s="9">
        <v>7131</v>
      </c>
      <c r="B7124" s="9">
        <v>2.1813506999999999</v>
      </c>
      <c r="C7124" s="9">
        <v>7.1100510000000003</v>
      </c>
      <c r="D7124" s="9">
        <v>2</v>
      </c>
      <c r="E7124" s="9">
        <v>2.2255634999999998</v>
      </c>
      <c r="F7124" s="9">
        <v>6.1147530000000003</v>
      </c>
      <c r="G7124" s="9">
        <v>0.12244647</v>
      </c>
      <c r="H7124" s="9">
        <v>2.9411764999999999E-2</v>
      </c>
      <c r="I7124" s="9">
        <v>5.9044270000000003E-3</v>
      </c>
      <c r="J7124" s="9">
        <v>2.5198616999999999</v>
      </c>
      <c r="K7124" s="9">
        <v>296.22149999999999</v>
      </c>
      <c r="L7124" s="9">
        <v>48.921607999999999</v>
      </c>
      <c r="M7124" s="9">
        <v>33.846299999999999</v>
      </c>
      <c r="N7124" s="9">
        <v>1.3350449</v>
      </c>
      <c r="O7124" s="9">
        <v>11.929959999999999</v>
      </c>
      <c r="P7124" s="9">
        <v>13.608757000000001</v>
      </c>
      <c r="Q7124" s="9">
        <v>20.687201999999999</v>
      </c>
      <c r="R7124" s="9">
        <v>0.21400526</v>
      </c>
      <c r="S7124" s="9">
        <v>1.8823528999999999E-2</v>
      </c>
      <c r="T7124" s="9">
        <v>3.6</v>
      </c>
      <c r="U7124" s="9">
        <v>13.3</v>
      </c>
      <c r="V7124" s="9">
        <v>1.7770588</v>
      </c>
      <c r="W7124" s="9">
        <v>1.7647059</v>
      </c>
      <c r="X7124" s="9">
        <v>8.4732590000000005</v>
      </c>
      <c r="Y7124" s="9">
        <v>6.4571350000000001</v>
      </c>
      <c r="Z7124" s="9">
        <v>2.3894074000000001</v>
      </c>
      <c r="AA7124" s="9">
        <v>4.2023359999999998</v>
      </c>
      <c r="AB7124" s="9">
        <v>12.033761999999999</v>
      </c>
      <c r="AC7124" s="9">
        <v>5.7787724000000003</v>
      </c>
      <c r="AD7124" s="9">
        <v>8.1396770000000007</v>
      </c>
      <c r="AE7124" s="9">
        <v>3.9943366</v>
      </c>
      <c r="AF7124" s="9">
        <v>54.890735999999997</v>
      </c>
      <c r="AG7124" s="9">
        <v>88.163605000000004</v>
      </c>
      <c r="AH7124" s="9">
        <v>57.289206999999998</v>
      </c>
      <c r="AI7124" s="9">
        <v>93.078320000000005</v>
      </c>
    </row>
    <row r="7125" spans="1:35" ht="15.75" hidden="1" customHeight="1" x14ac:dyDescent="0.2">
      <c r="A7125" s="9">
        <v>7132</v>
      </c>
    </row>
    <row r="7126" spans="1:35" ht="15.75" customHeight="1" x14ac:dyDescent="0.2">
      <c r="A7126" s="9">
        <v>7133</v>
      </c>
      <c r="B7126" s="9">
        <v>2.5248946999999999</v>
      </c>
      <c r="C7126" s="9">
        <v>7.3247059999999999</v>
      </c>
      <c r="D7126" s="9">
        <v>3</v>
      </c>
      <c r="E7126" s="9">
        <v>2.4634244000000001</v>
      </c>
      <c r="F7126" s="9">
        <v>6.6468980000000002</v>
      </c>
      <c r="G7126" s="9">
        <v>-1.0287500000000001</v>
      </c>
      <c r="H7126" s="18">
        <v>2.2737366999999999E-15</v>
      </c>
      <c r="I7126" s="9">
        <v>5.9582204999999999E-3</v>
      </c>
      <c r="J7126" s="9">
        <v>2.508956</v>
      </c>
      <c r="K7126" s="9">
        <v>296.59933000000001</v>
      </c>
      <c r="L7126" s="9">
        <v>47.013129999999997</v>
      </c>
      <c r="M7126" s="9">
        <v>33.002136</v>
      </c>
      <c r="N7126" s="9">
        <v>1.3224795</v>
      </c>
      <c r="O7126" s="9">
        <v>12.374036</v>
      </c>
      <c r="P7126" s="9">
        <v>14.073938999999999</v>
      </c>
      <c r="Q7126" s="9">
        <v>19.314692000000001</v>
      </c>
      <c r="R7126" s="9">
        <v>0.45769887999999997</v>
      </c>
      <c r="S7126" s="9">
        <v>2.5000000000000001E-2</v>
      </c>
      <c r="T7126" s="9">
        <v>3</v>
      </c>
      <c r="U7126" s="9">
        <v>8</v>
      </c>
      <c r="V7126" s="9">
        <v>0</v>
      </c>
      <c r="W7126" s="9">
        <v>0</v>
      </c>
      <c r="X7126" s="9">
        <v>7.6336107000000002</v>
      </c>
      <c r="Y7126" s="9">
        <v>5.8822640000000002</v>
      </c>
      <c r="Z7126" s="9">
        <v>2.3623729999999998</v>
      </c>
      <c r="AA7126" s="9">
        <v>4.1141405000000004</v>
      </c>
      <c r="AB7126" s="9">
        <v>12.906708999999999</v>
      </c>
      <c r="AC7126" s="9">
        <v>6.2904124000000001</v>
      </c>
      <c r="AD7126" s="9">
        <v>8.6158420000000007</v>
      </c>
      <c r="AE7126" s="9">
        <v>4.2445630000000003</v>
      </c>
      <c r="AF7126" s="9">
        <v>49.375174999999999</v>
      </c>
      <c r="AG7126" s="9">
        <v>82.314994999999996</v>
      </c>
      <c r="AH7126" s="9">
        <v>53.553024000000001</v>
      </c>
      <c r="AI7126" s="9">
        <v>90.375720000000001</v>
      </c>
    </row>
    <row r="7127" spans="1:35" ht="15.75" hidden="1" customHeight="1" x14ac:dyDescent="0.2">
      <c r="A7127" s="9">
        <v>7134</v>
      </c>
    </row>
    <row r="7128" spans="1:35" ht="15.75" hidden="1" customHeight="1" x14ac:dyDescent="0.2">
      <c r="A7128" s="9">
        <v>7135</v>
      </c>
    </row>
    <row r="7129" spans="1:35" ht="15.75" hidden="1" customHeight="1" x14ac:dyDescent="0.2">
      <c r="A7129" s="9">
        <v>7136</v>
      </c>
    </row>
    <row r="7130" spans="1:35" ht="15.75" hidden="1" customHeight="1" x14ac:dyDescent="0.2">
      <c r="A7130" s="9">
        <v>7137</v>
      </c>
    </row>
    <row r="7131" spans="1:35" ht="15.75" hidden="1" customHeight="1" x14ac:dyDescent="0.2">
      <c r="A7131" s="9">
        <v>7138</v>
      </c>
    </row>
    <row r="7132" spans="1:35" ht="15.75" customHeight="1" x14ac:dyDescent="0.2">
      <c r="A7132" s="9">
        <v>7139</v>
      </c>
      <c r="B7132" s="9">
        <v>6.2016834999999997</v>
      </c>
      <c r="C7132" s="9">
        <v>14.775791</v>
      </c>
      <c r="D7132" s="9">
        <v>3</v>
      </c>
      <c r="E7132" s="9">
        <v>2.9540250000000001</v>
      </c>
      <c r="F7132" s="9">
        <v>7.5218677999999999</v>
      </c>
      <c r="G7132" s="9">
        <v>2.0299624999999999</v>
      </c>
      <c r="H7132" s="9">
        <v>7.6862744999999996E-2</v>
      </c>
      <c r="I7132" s="9">
        <v>7.0546875000000002E-3</v>
      </c>
      <c r="J7132" s="9">
        <v>2.8479988999999999</v>
      </c>
      <c r="K7132" s="9">
        <v>294.57279999999997</v>
      </c>
      <c r="L7132" s="9">
        <v>31.87209</v>
      </c>
      <c r="M7132" s="9">
        <v>28.056341</v>
      </c>
      <c r="N7132" s="9">
        <v>0.84501623999999997</v>
      </c>
      <c r="O7132" s="9">
        <v>15.435817999999999</v>
      </c>
      <c r="P7132" s="9">
        <v>17.315511999999998</v>
      </c>
      <c r="Q7132" s="9">
        <v>3.3599117000000001</v>
      </c>
      <c r="R7132" s="9">
        <v>0.22993188000000001</v>
      </c>
      <c r="S7132" s="9">
        <v>3.0784314E-2</v>
      </c>
      <c r="T7132" s="9">
        <v>4.768116</v>
      </c>
      <c r="U7132" s="9">
        <v>20.10145</v>
      </c>
      <c r="V7132" s="9">
        <v>3.0257843000000002</v>
      </c>
      <c r="W7132" s="9">
        <v>13.009804000000001</v>
      </c>
      <c r="X7132" s="9">
        <v>11.114606999999999</v>
      </c>
      <c r="Y7132" s="9">
        <v>9.4711370000000006</v>
      </c>
      <c r="Z7132" s="9">
        <v>1.7568865</v>
      </c>
      <c r="AA7132" s="9">
        <v>3.2398389999999999</v>
      </c>
      <c r="AB7132" s="9">
        <v>14.24034</v>
      </c>
      <c r="AC7132" s="9">
        <v>11.721792000000001</v>
      </c>
      <c r="AD7132" s="9">
        <v>11.463566</v>
      </c>
      <c r="AE7132" s="9">
        <v>8.7355350000000005</v>
      </c>
      <c r="AF7132" s="9">
        <v>53.751503</v>
      </c>
      <c r="AG7132" s="9">
        <v>57.571109999999997</v>
      </c>
      <c r="AH7132" s="9">
        <v>43.377032999999997</v>
      </c>
      <c r="AI7132" s="9">
        <v>56.944282999999999</v>
      </c>
    </row>
    <row r="7133" spans="1:35" ht="15.75" customHeight="1" x14ac:dyDescent="0.2">
      <c r="A7133" s="9">
        <v>7140</v>
      </c>
      <c r="B7133" s="9">
        <v>1.373256</v>
      </c>
      <c r="C7133" s="9">
        <v>4.7020625999999996</v>
      </c>
      <c r="D7133" s="9">
        <v>2</v>
      </c>
      <c r="E7133" s="9">
        <v>2.9488368</v>
      </c>
      <c r="F7133" s="9">
        <v>7.4562035</v>
      </c>
      <c r="G7133" s="9">
        <v>-2.1579294</v>
      </c>
      <c r="H7133" s="9">
        <v>9.8039219999999996E-3</v>
      </c>
      <c r="I7133" s="9">
        <v>7.0440383000000004E-3</v>
      </c>
      <c r="J7133" s="9">
        <v>1.5314003</v>
      </c>
      <c r="K7133" s="9">
        <v>296.16086000000001</v>
      </c>
      <c r="L7133" s="9">
        <v>32.789664999999999</v>
      </c>
      <c r="M7133" s="9">
        <v>28.226880999999999</v>
      </c>
      <c r="N7133" s="9">
        <v>0.92498119999999995</v>
      </c>
      <c r="O7133" s="9">
        <v>15.756443000000001</v>
      </c>
      <c r="P7133" s="9">
        <v>17.01878</v>
      </c>
      <c r="Q7133" s="9">
        <v>0.27536660000000002</v>
      </c>
      <c r="R7133" s="9">
        <v>5.1572986000000001E-2</v>
      </c>
      <c r="S7133" s="9">
        <v>2.6666667000000002E-2</v>
      </c>
      <c r="T7133" s="9">
        <v>1.3157894999999999</v>
      </c>
      <c r="U7133" s="9">
        <v>10.631579</v>
      </c>
      <c r="V7133" s="9">
        <v>0.64117645999999995</v>
      </c>
      <c r="W7133" s="9">
        <v>1.2745097999999999</v>
      </c>
      <c r="X7133" s="9">
        <v>7.3852909999999996</v>
      </c>
      <c r="Y7133" s="9">
        <v>7.5093904</v>
      </c>
      <c r="Z7133" s="9">
        <v>1.7932159999999999</v>
      </c>
      <c r="AA7133" s="9">
        <v>3.4147164999999999</v>
      </c>
      <c r="AB7133" s="9">
        <v>14.916765</v>
      </c>
      <c r="AC7133" s="9">
        <v>11.376973</v>
      </c>
      <c r="AD7133" s="9">
        <v>10.48554</v>
      </c>
      <c r="AE7133" s="9">
        <v>7.0636014999999999</v>
      </c>
      <c r="AF7133" s="9">
        <v>46.009439999999998</v>
      </c>
      <c r="AG7133" s="9">
        <v>57.328102000000001</v>
      </c>
      <c r="AH7133" s="9">
        <v>43.428939999999997</v>
      </c>
      <c r="AI7133" s="9">
        <v>64.208824000000007</v>
      </c>
    </row>
    <row r="7134" spans="1:35" ht="15.75" hidden="1" customHeight="1" x14ac:dyDescent="0.2">
      <c r="A7134" s="9">
        <v>7141</v>
      </c>
    </row>
    <row r="7135" spans="1:35" ht="15.75" hidden="1" customHeight="1" x14ac:dyDescent="0.2">
      <c r="A7135" s="9">
        <v>7142</v>
      </c>
    </row>
    <row r="7136" spans="1:35" ht="15.75" hidden="1" customHeight="1" x14ac:dyDescent="0.2">
      <c r="A7136" s="9">
        <v>7143</v>
      </c>
    </row>
    <row r="7137" spans="1:35" ht="15.75" hidden="1" customHeight="1" x14ac:dyDescent="0.2">
      <c r="A7137" s="9">
        <v>7144</v>
      </c>
    </row>
    <row r="7138" spans="1:35" ht="15.75" hidden="1" customHeight="1" x14ac:dyDescent="0.2">
      <c r="A7138" s="9">
        <v>7145</v>
      </c>
    </row>
    <row r="7139" spans="1:35" ht="15.75" hidden="1" customHeight="1" x14ac:dyDescent="0.2">
      <c r="A7139" s="9">
        <v>7146</v>
      </c>
    </row>
    <row r="7140" spans="1:35" ht="15.75" hidden="1" customHeight="1" x14ac:dyDescent="0.2">
      <c r="A7140" s="9">
        <v>7147</v>
      </c>
      <c r="E7140" s="9">
        <v>2.1379747</v>
      </c>
      <c r="F7140" s="9">
        <v>5.3066440000000004</v>
      </c>
    </row>
    <row r="7141" spans="1:35" ht="15.75" customHeight="1" x14ac:dyDescent="0.2">
      <c r="A7141" s="9">
        <v>7148</v>
      </c>
      <c r="B7141" s="9">
        <v>12.857604</v>
      </c>
      <c r="C7141" s="9">
        <v>23.936381999999998</v>
      </c>
      <c r="D7141" s="9">
        <v>2.8315017</v>
      </c>
      <c r="E7141" s="9">
        <v>2.1282125000000001</v>
      </c>
      <c r="F7141" s="9">
        <v>6.4671884000000004</v>
      </c>
      <c r="G7141" s="9">
        <v>-1.9624679</v>
      </c>
      <c r="H7141" s="9">
        <v>7.2802199999999997E-2</v>
      </c>
      <c r="I7141" s="9">
        <v>6.7599319999999997E-3</v>
      </c>
      <c r="J7141" s="9">
        <v>4.1246843000000002</v>
      </c>
      <c r="K7141" s="9">
        <v>295.13</v>
      </c>
      <c r="L7141" s="9">
        <v>32.788241999999997</v>
      </c>
      <c r="M7141" s="9">
        <v>31.917444</v>
      </c>
      <c r="N7141" s="9">
        <v>0.97037209999999996</v>
      </c>
      <c r="O7141" s="9">
        <v>15.438738000000001</v>
      </c>
      <c r="P7141" s="9">
        <v>17.553349000000001</v>
      </c>
      <c r="Q7141" s="9">
        <v>9.5944349999999998E-2</v>
      </c>
      <c r="R7141" s="9">
        <v>3.7320733000000002E-2</v>
      </c>
      <c r="S7141" s="9">
        <v>6.0549449999999998E-2</v>
      </c>
      <c r="T7141" s="9">
        <v>1.3839284999999999</v>
      </c>
      <c r="U7141" s="9">
        <v>14.080358</v>
      </c>
      <c r="V7141" s="9">
        <v>0.65135529999999997</v>
      </c>
      <c r="W7141" s="9">
        <v>5.5860805999999998</v>
      </c>
      <c r="X7141" s="9">
        <v>11.16117</v>
      </c>
      <c r="Y7141" s="9">
        <v>9.2944259999999996</v>
      </c>
      <c r="Z7141" s="9">
        <v>2.1616534999999999</v>
      </c>
      <c r="AA7141" s="9">
        <v>3.5572612000000001</v>
      </c>
      <c r="AB7141" s="9">
        <v>14.943656000000001</v>
      </c>
      <c r="AC7141" s="9">
        <v>10.175454</v>
      </c>
      <c r="AD7141" s="9">
        <v>10.069260999999999</v>
      </c>
      <c r="AE7141" s="9">
        <v>7.1760554000000001</v>
      </c>
      <c r="AF7141" s="9">
        <v>56.536712999999999</v>
      </c>
      <c r="AG7141" s="9">
        <v>76.698009999999996</v>
      </c>
      <c r="AH7141" s="9">
        <v>44.945217</v>
      </c>
      <c r="AI7141" s="9">
        <v>66.070723999999998</v>
      </c>
    </row>
    <row r="7142" spans="1:35" ht="15.75" hidden="1" customHeight="1" x14ac:dyDescent="0.2">
      <c r="A7142" s="9">
        <v>7149</v>
      </c>
    </row>
    <row r="7143" spans="1:35" ht="15.75" hidden="1" customHeight="1" x14ac:dyDescent="0.2">
      <c r="A7143" s="9">
        <v>7150</v>
      </c>
    </row>
    <row r="7144" spans="1:35" ht="15.75" customHeight="1" x14ac:dyDescent="0.2">
      <c r="A7144" s="9">
        <v>7151</v>
      </c>
      <c r="B7144" s="9">
        <v>3.5825969999999998</v>
      </c>
      <c r="C7144" s="9">
        <v>11.587737000000001</v>
      </c>
      <c r="D7144" s="9">
        <v>2</v>
      </c>
      <c r="E7144" s="9">
        <v>2.1378010000000001</v>
      </c>
      <c r="F7144" s="9">
        <v>5.3194065000000004</v>
      </c>
      <c r="G7144" s="9">
        <v>-0.40392030000000001</v>
      </c>
      <c r="H7144" s="9">
        <v>3.5624999999999997E-2</v>
      </c>
      <c r="I7144" s="9">
        <v>7.1449037999999996E-3</v>
      </c>
      <c r="J7144" s="9">
        <v>1.6928132</v>
      </c>
      <c r="K7144" s="9">
        <v>293.06981999999999</v>
      </c>
      <c r="L7144" s="9">
        <v>31.63054</v>
      </c>
      <c r="M7144" s="9">
        <v>30.452831</v>
      </c>
      <c r="N7144" s="9">
        <v>0.69954669999999997</v>
      </c>
      <c r="O7144" s="9">
        <v>15.686722</v>
      </c>
      <c r="P7144" s="9">
        <v>17.121618000000002</v>
      </c>
      <c r="Q7144" s="9">
        <v>24.889925000000002</v>
      </c>
      <c r="R7144" s="9">
        <v>0.7920064</v>
      </c>
      <c r="S7144" s="9">
        <v>3.875E-2</v>
      </c>
      <c r="T7144" s="9">
        <v>7.8666669999999996</v>
      </c>
      <c r="U7144" s="9">
        <v>17.466667000000001</v>
      </c>
      <c r="V7144" s="9">
        <v>8.6212499999999999</v>
      </c>
      <c r="W7144" s="9">
        <v>5.375</v>
      </c>
      <c r="X7144" s="9">
        <v>8.4461639999999996</v>
      </c>
      <c r="Y7144" s="9">
        <v>7.6763662999999998</v>
      </c>
      <c r="Z7144" s="9">
        <v>1.5736171000000001</v>
      </c>
      <c r="AA7144" s="9">
        <v>3.1133842</v>
      </c>
      <c r="AB7144" s="9">
        <v>15.033655</v>
      </c>
      <c r="AC7144" s="9">
        <v>11.488246999999999</v>
      </c>
      <c r="AD7144" s="9">
        <v>10.11506</v>
      </c>
      <c r="AE7144" s="9">
        <v>7.3440975999999996</v>
      </c>
      <c r="AF7144" s="9">
        <v>51.90175</v>
      </c>
      <c r="AG7144" s="9">
        <v>58.124935000000001</v>
      </c>
      <c r="AH7144" s="9">
        <v>44.481960000000001</v>
      </c>
      <c r="AI7144" s="9">
        <v>62.19211</v>
      </c>
    </row>
    <row r="7145" spans="1:35" ht="15.75" hidden="1" customHeight="1" x14ac:dyDescent="0.2">
      <c r="A7145" s="9">
        <v>7152</v>
      </c>
    </row>
    <row r="7146" spans="1:35" ht="15.75" customHeight="1" x14ac:dyDescent="0.2">
      <c r="A7146" s="9">
        <v>7153</v>
      </c>
      <c r="B7146" s="9">
        <v>0.97171549999999995</v>
      </c>
      <c r="C7146" s="9">
        <v>3.2861698000000001</v>
      </c>
      <c r="D7146" s="9">
        <v>2</v>
      </c>
      <c r="E7146" s="9">
        <v>2.0842116000000002</v>
      </c>
      <c r="F7146" s="9">
        <v>5.9632610000000001</v>
      </c>
      <c r="G7146" s="9">
        <v>0.33111864000000002</v>
      </c>
      <c r="H7146" s="9">
        <v>1.2121211999999999E-2</v>
      </c>
      <c r="I7146" s="9">
        <v>6.4120549999999998E-3</v>
      </c>
      <c r="J7146" s="9">
        <v>1.9011222000000001</v>
      </c>
      <c r="K7146" s="9">
        <v>297.06195000000002</v>
      </c>
      <c r="L7146" s="9">
        <v>44.150374999999997</v>
      </c>
      <c r="M7146" s="9">
        <v>32.545864000000002</v>
      </c>
      <c r="N7146" s="9">
        <v>1.2983791</v>
      </c>
      <c r="O7146" s="9">
        <v>13.133908</v>
      </c>
      <c r="P7146" s="9">
        <v>14.640209</v>
      </c>
      <c r="Q7146" s="9">
        <v>1.1114657999999999</v>
      </c>
      <c r="R7146" s="9">
        <v>2.1316694000000001E-2</v>
      </c>
      <c r="S7146" s="9">
        <v>3.2992423E-2</v>
      </c>
      <c r="T7146" s="9">
        <v>1.6785715000000001</v>
      </c>
      <c r="U7146" s="9">
        <v>15.633927999999999</v>
      </c>
      <c r="V7146" s="9">
        <v>0.42367422999999999</v>
      </c>
      <c r="W7146" s="9">
        <v>0.76893940000000005</v>
      </c>
      <c r="X7146" s="9">
        <v>13.255753500000001</v>
      </c>
      <c r="Y7146" s="9">
        <v>9.2803590000000007</v>
      </c>
      <c r="Z7146" s="9">
        <v>2.3553548000000002</v>
      </c>
      <c r="AA7146" s="9">
        <v>3.9489321999999998</v>
      </c>
      <c r="AB7146" s="9">
        <v>13.100913</v>
      </c>
      <c r="AC7146" s="9">
        <v>7.2227399999999999</v>
      </c>
      <c r="AD7146" s="9">
        <v>9.1184899999999995</v>
      </c>
      <c r="AE7146" s="9">
        <v>4.9534482999999998</v>
      </c>
      <c r="AF7146" s="9">
        <v>47.002223999999998</v>
      </c>
      <c r="AG7146" s="9">
        <v>70.133480000000006</v>
      </c>
      <c r="AH7146" s="9">
        <v>52.496139999999997</v>
      </c>
      <c r="AI7146" s="9">
        <v>84.399574000000001</v>
      </c>
    </row>
    <row r="7147" spans="1:35" ht="15.75" hidden="1" customHeight="1" x14ac:dyDescent="0.2">
      <c r="A7147" s="9">
        <v>7154</v>
      </c>
    </row>
    <row r="7148" spans="1:35" ht="15.75" customHeight="1" x14ac:dyDescent="0.2">
      <c r="A7148" s="9">
        <v>7155</v>
      </c>
      <c r="B7148" s="9">
        <v>14.310503000000001</v>
      </c>
      <c r="C7148" s="9">
        <v>33.235194999999997</v>
      </c>
      <c r="D7148" s="9">
        <v>2</v>
      </c>
      <c r="E7148" s="9">
        <v>2.4093110000000002</v>
      </c>
      <c r="F7148" s="9">
        <v>6.5816593000000001</v>
      </c>
      <c r="G7148" s="9">
        <v>-0.19491049999999999</v>
      </c>
      <c r="H7148" s="9">
        <v>5.7581970000000003E-2</v>
      </c>
      <c r="I7148" s="9">
        <v>7.1478039999999998E-3</v>
      </c>
      <c r="J7148" s="9">
        <v>4.0400552999999997</v>
      </c>
      <c r="K7148" s="9">
        <v>294.49169999999998</v>
      </c>
      <c r="L7148" s="9">
        <v>25.398199999999999</v>
      </c>
      <c r="M7148" s="9">
        <v>23.22776</v>
      </c>
      <c r="N7148" s="9">
        <v>0.85919403999999999</v>
      </c>
      <c r="O7148" s="9">
        <v>17.501251</v>
      </c>
      <c r="P7148" s="9">
        <v>20.379099</v>
      </c>
      <c r="Q7148" s="9">
        <v>0.88689899999999999</v>
      </c>
      <c r="R7148" s="9">
        <v>0.12071526</v>
      </c>
      <c r="S7148" s="9">
        <v>0.13618852000000001</v>
      </c>
      <c r="T7148" s="9">
        <v>2.1208792000000001</v>
      </c>
      <c r="U7148" s="9">
        <v>14.692307</v>
      </c>
      <c r="V7148" s="9">
        <v>5.795082E-2</v>
      </c>
      <c r="W7148" s="9">
        <v>0.46721311999999998</v>
      </c>
      <c r="X7148" s="9">
        <v>11.809695</v>
      </c>
      <c r="Y7148" s="9">
        <v>8.3751280000000001</v>
      </c>
      <c r="Z7148" s="9">
        <v>1.9448494000000001</v>
      </c>
      <c r="AA7148" s="9">
        <v>3.5194055999999998</v>
      </c>
      <c r="AB7148" s="9">
        <v>16.371289999999998</v>
      </c>
      <c r="AC7148" s="9">
        <v>10.241818</v>
      </c>
      <c r="AD7148" s="9">
        <v>11.559975</v>
      </c>
      <c r="AE7148" s="9">
        <v>7.6976056000000002</v>
      </c>
      <c r="AF7148" s="9">
        <v>43.729472999999999</v>
      </c>
      <c r="AG7148" s="9">
        <v>58.036957000000001</v>
      </c>
      <c r="AH7148" s="9">
        <v>38.493664000000003</v>
      </c>
      <c r="AI7148" s="9">
        <v>64.907349999999994</v>
      </c>
    </row>
    <row r="7149" spans="1:35" ht="15.75" hidden="1" customHeight="1" x14ac:dyDescent="0.2">
      <c r="A7149" s="9">
        <v>7156</v>
      </c>
    </row>
    <row r="7150" spans="1:35" ht="15.75" hidden="1" customHeight="1" x14ac:dyDescent="0.2">
      <c r="A7150" s="9">
        <v>7157</v>
      </c>
    </row>
    <row r="7151" spans="1:35" ht="15.75" hidden="1" customHeight="1" x14ac:dyDescent="0.2">
      <c r="A7151" s="9">
        <v>7158</v>
      </c>
    </row>
    <row r="7152" spans="1:35" ht="15.75" hidden="1" customHeight="1" x14ac:dyDescent="0.2">
      <c r="A7152" s="9">
        <v>7159</v>
      </c>
    </row>
    <row r="7153" spans="1:35" ht="15.75" hidden="1" customHeight="1" x14ac:dyDescent="0.2">
      <c r="A7153" s="9">
        <v>7160</v>
      </c>
    </row>
    <row r="7154" spans="1:35" ht="15.75" customHeight="1" x14ac:dyDescent="0.2">
      <c r="A7154" s="9">
        <v>7161</v>
      </c>
      <c r="B7154" s="9">
        <v>0.90690875000000004</v>
      </c>
      <c r="C7154" s="9">
        <v>4.9161450000000002</v>
      </c>
      <c r="D7154" s="9">
        <v>2</v>
      </c>
      <c r="E7154" s="9">
        <v>2.0979670000000001</v>
      </c>
      <c r="F7154" s="9">
        <v>7.276929</v>
      </c>
      <c r="G7154" s="9">
        <v>-0.15454594999999999</v>
      </c>
      <c r="H7154" s="9">
        <v>1.8749999999999999E-3</v>
      </c>
      <c r="I7154" s="9">
        <v>7.1738549999999998E-3</v>
      </c>
      <c r="J7154" s="9">
        <v>1.0273855999999999</v>
      </c>
      <c r="K7154" s="9">
        <v>296.10489999999999</v>
      </c>
      <c r="L7154" s="9">
        <v>34.911971999999999</v>
      </c>
      <c r="M7154" s="9">
        <v>31.078673999999999</v>
      </c>
      <c r="N7154" s="9">
        <v>0.92130619999999996</v>
      </c>
      <c r="O7154" s="9">
        <v>15.040668999999999</v>
      </c>
      <c r="P7154" s="9">
        <v>15.908893000000001</v>
      </c>
      <c r="Q7154" s="9">
        <v>21.868500000000001</v>
      </c>
      <c r="R7154" s="9">
        <v>0.50270630000000005</v>
      </c>
      <c r="S7154" s="9">
        <v>5.0000000000000001E-3</v>
      </c>
      <c r="T7154" s="9">
        <v>3.6153846000000001</v>
      </c>
      <c r="U7154" s="9">
        <v>14.538462000000001</v>
      </c>
      <c r="V7154" s="9">
        <v>1.63</v>
      </c>
      <c r="W7154" s="9">
        <v>2.125</v>
      </c>
      <c r="X7154" s="9">
        <v>8.9556959999999997</v>
      </c>
      <c r="Y7154" s="9">
        <v>8.7418340000000008</v>
      </c>
      <c r="Z7154" s="9">
        <v>1.8598912000000001</v>
      </c>
      <c r="AA7154" s="9">
        <v>3.3229796999999999</v>
      </c>
      <c r="AB7154" s="9">
        <v>14.211683000000001</v>
      </c>
      <c r="AC7154" s="9">
        <v>12.385439</v>
      </c>
      <c r="AD7154" s="9">
        <v>10.96208</v>
      </c>
      <c r="AE7154" s="9">
        <v>9.1579149999999991</v>
      </c>
      <c r="AF7154" s="9">
        <v>50.449109999999997</v>
      </c>
      <c r="AG7154" s="9">
        <v>56.421669999999999</v>
      </c>
      <c r="AH7154" s="9">
        <v>45.091549999999998</v>
      </c>
      <c r="AI7154" s="9">
        <v>54.628796000000001</v>
      </c>
    </row>
    <row r="7155" spans="1:35" ht="15.75" customHeight="1" x14ac:dyDescent="0.2">
      <c r="A7155" s="9">
        <v>7162</v>
      </c>
      <c r="B7155" s="9">
        <v>3.4303469999999998</v>
      </c>
      <c r="C7155" s="9">
        <v>8.3266570000000009</v>
      </c>
      <c r="D7155" s="9">
        <v>2</v>
      </c>
      <c r="E7155" s="9">
        <v>2.2332700000000001</v>
      </c>
      <c r="F7155" s="9">
        <v>6.1608014000000004</v>
      </c>
      <c r="G7155" s="9">
        <v>-0.52936196000000002</v>
      </c>
      <c r="H7155" s="9">
        <v>4.5714285E-2</v>
      </c>
      <c r="I7155" s="9">
        <v>6.7563670000000001E-3</v>
      </c>
      <c r="J7155" s="9">
        <v>1.9191004</v>
      </c>
      <c r="K7155" s="9">
        <v>297.40960000000001</v>
      </c>
      <c r="L7155" s="9">
        <v>41.921844</v>
      </c>
      <c r="M7155" s="9">
        <v>30.458898999999999</v>
      </c>
      <c r="N7155" s="9">
        <v>1.2736596</v>
      </c>
      <c r="O7155" s="9">
        <v>13.793675</v>
      </c>
      <c r="P7155" s="9">
        <v>15.233146</v>
      </c>
      <c r="Q7155" s="9">
        <v>16.857980000000001</v>
      </c>
      <c r="R7155" s="9">
        <v>6.1775953000000002E-2</v>
      </c>
      <c r="S7155" s="9">
        <v>1.7142856000000001E-2</v>
      </c>
      <c r="T7155" s="9">
        <v>2.4736842999999999</v>
      </c>
      <c r="U7155" s="9">
        <v>18.421053000000001</v>
      </c>
      <c r="V7155" s="9">
        <v>5.4521426999999996</v>
      </c>
      <c r="W7155" s="9">
        <v>6.9642860000000004</v>
      </c>
      <c r="X7155" s="9">
        <v>9.1769250000000007</v>
      </c>
      <c r="Y7155" s="9">
        <v>6.6323013</v>
      </c>
      <c r="Z7155" s="9">
        <v>2.3844614000000002</v>
      </c>
      <c r="AA7155" s="9">
        <v>4.2101870000000003</v>
      </c>
      <c r="AB7155" s="9">
        <v>13.489596000000001</v>
      </c>
      <c r="AC7155" s="9">
        <v>6.858854</v>
      </c>
      <c r="AD7155" s="9">
        <v>9.5438829999999992</v>
      </c>
      <c r="AE7155" s="9">
        <v>4.6649669999999999</v>
      </c>
      <c r="AF7155" s="9">
        <v>50.387264000000002</v>
      </c>
      <c r="AG7155" s="9">
        <v>73.900139999999993</v>
      </c>
      <c r="AH7155" s="9">
        <v>50.653053</v>
      </c>
      <c r="AI7155" s="9">
        <v>84.464680000000001</v>
      </c>
    </row>
    <row r="7156" spans="1:35" ht="15.75" hidden="1" customHeight="1" x14ac:dyDescent="0.2">
      <c r="A7156" s="9">
        <v>7163</v>
      </c>
    </row>
    <row r="7157" spans="1:35" ht="15.75" hidden="1" customHeight="1" x14ac:dyDescent="0.2">
      <c r="A7157" s="9">
        <v>7164</v>
      </c>
    </row>
    <row r="7158" spans="1:35" ht="15.75" hidden="1" customHeight="1" x14ac:dyDescent="0.2">
      <c r="A7158" s="9">
        <v>7165</v>
      </c>
    </row>
    <row r="7159" spans="1:35" ht="15.75" hidden="1" customHeight="1" x14ac:dyDescent="0.2">
      <c r="A7159" s="9">
        <v>7166</v>
      </c>
    </row>
    <row r="7160" spans="1:35" ht="15.75" hidden="1" customHeight="1" x14ac:dyDescent="0.2">
      <c r="A7160" s="9">
        <v>7167</v>
      </c>
    </row>
    <row r="7161" spans="1:35" ht="15.75" hidden="1" customHeight="1" x14ac:dyDescent="0.2">
      <c r="A7161" s="9">
        <v>7168</v>
      </c>
    </row>
    <row r="7162" spans="1:35" ht="15.75" hidden="1" customHeight="1" x14ac:dyDescent="0.2">
      <c r="A7162" s="9">
        <v>7169</v>
      </c>
    </row>
    <row r="7163" spans="1:35" ht="15.75" hidden="1" customHeight="1" x14ac:dyDescent="0.2">
      <c r="A7163" s="9">
        <v>7171</v>
      </c>
      <c r="E7163" s="9">
        <v>2.6834378000000001</v>
      </c>
      <c r="F7163" s="9">
        <v>6.1072582999999998</v>
      </c>
    </row>
    <row r="7164" spans="1:35" ht="15.75" hidden="1" customHeight="1" x14ac:dyDescent="0.2">
      <c r="A7164" s="9">
        <v>7172</v>
      </c>
    </row>
    <row r="7165" spans="1:35" ht="15.75" customHeight="1" x14ac:dyDescent="0.2">
      <c r="A7165" s="9">
        <v>7173</v>
      </c>
      <c r="B7165" s="9">
        <v>7.9687099999999997</v>
      </c>
      <c r="C7165" s="9">
        <v>19.108468999999999</v>
      </c>
      <c r="D7165" s="9">
        <v>2</v>
      </c>
      <c r="E7165" s="9">
        <v>2.1423147</v>
      </c>
      <c r="F7165" s="9">
        <v>5.8976835999999997</v>
      </c>
      <c r="G7165" s="9">
        <v>-0.33290649999999999</v>
      </c>
      <c r="H7165" s="9">
        <v>6.1382115000000001E-2</v>
      </c>
      <c r="I7165" s="9">
        <v>6.2060500000000003E-3</v>
      </c>
      <c r="J7165" s="9">
        <v>5.208456</v>
      </c>
      <c r="K7165" s="9">
        <v>293.29865000000001</v>
      </c>
      <c r="L7165" s="9">
        <v>30.379534</v>
      </c>
      <c r="M7165" s="9">
        <v>31.518142999999998</v>
      </c>
      <c r="N7165" s="9">
        <v>0.87743073999999999</v>
      </c>
      <c r="O7165" s="9">
        <v>16.203026000000001</v>
      </c>
      <c r="P7165" s="9">
        <v>19.068092</v>
      </c>
      <c r="Q7165" s="9">
        <v>1.1186723999999999</v>
      </c>
      <c r="R7165" s="9">
        <v>0.1268765</v>
      </c>
      <c r="S7165" s="9">
        <v>9.2154470000000002E-2</v>
      </c>
      <c r="T7165" s="9">
        <v>3.0967739999999999</v>
      </c>
      <c r="U7165" s="9">
        <v>18.637096</v>
      </c>
      <c r="V7165" s="9">
        <v>2.5851625999999999</v>
      </c>
      <c r="W7165" s="9">
        <v>6.1991870000000002</v>
      </c>
      <c r="X7165" s="9">
        <v>13.872540000000001</v>
      </c>
      <c r="Y7165" s="9">
        <v>10.795489999999999</v>
      </c>
      <c r="Z7165" s="9">
        <v>1.6840850999999999</v>
      </c>
      <c r="AA7165" s="9">
        <v>3.2348672999999999</v>
      </c>
      <c r="AB7165" s="9">
        <v>16.781738000000001</v>
      </c>
      <c r="AC7165" s="9">
        <v>8.6386939999999992</v>
      </c>
      <c r="AD7165" s="9">
        <v>10.521436</v>
      </c>
      <c r="AE7165" s="9">
        <v>5.4257980000000003</v>
      </c>
      <c r="AF7165" s="9">
        <v>54.018160000000002</v>
      </c>
      <c r="AG7165" s="9">
        <v>91.460409999999996</v>
      </c>
      <c r="AH7165" s="9">
        <v>36.546126999999998</v>
      </c>
      <c r="AI7165" s="9">
        <v>76.106514000000004</v>
      </c>
    </row>
    <row r="7166" spans="1:35" ht="15.75" customHeight="1" x14ac:dyDescent="0.2">
      <c r="A7166" s="9">
        <v>7174</v>
      </c>
      <c r="B7166" s="9">
        <v>10.923636999999999</v>
      </c>
      <c r="C7166" s="9">
        <v>23.111333999999999</v>
      </c>
      <c r="D7166" s="9">
        <v>2</v>
      </c>
      <c r="E7166" s="9">
        <v>2.5148579999999998</v>
      </c>
      <c r="F7166" s="9">
        <v>7.7988629999999999</v>
      </c>
      <c r="G7166" s="9">
        <v>-3.8919682999999998</v>
      </c>
      <c r="H7166" s="9">
        <v>4.0120481999999999E-2</v>
      </c>
      <c r="I7166" s="9">
        <v>6.8102049999999997E-3</v>
      </c>
      <c r="J7166" s="9">
        <v>3.7708032</v>
      </c>
      <c r="K7166" s="9">
        <v>291.15408000000002</v>
      </c>
      <c r="L7166" s="9">
        <v>20.649827999999999</v>
      </c>
      <c r="M7166" s="9">
        <v>23.208760999999999</v>
      </c>
      <c r="N7166" s="9">
        <v>0.55631989999999998</v>
      </c>
      <c r="O7166" s="9">
        <v>17.953133000000001</v>
      </c>
      <c r="P7166" s="9">
        <v>20.98676</v>
      </c>
      <c r="Q7166" s="9">
        <v>0.51203465000000004</v>
      </c>
      <c r="R7166" s="9">
        <v>9.6522109999999994E-2</v>
      </c>
      <c r="S7166" s="9">
        <v>7.5180724000000004E-2</v>
      </c>
      <c r="T7166" s="9">
        <v>1.4210526000000001</v>
      </c>
      <c r="U7166" s="9">
        <v>11.736841999999999</v>
      </c>
      <c r="V7166" s="9">
        <v>1.0301204E-2</v>
      </c>
      <c r="W7166" s="9">
        <v>1.4879518</v>
      </c>
      <c r="X7166" s="9">
        <v>13.3973</v>
      </c>
      <c r="Y7166" s="9">
        <v>11.587823999999999</v>
      </c>
      <c r="Z7166" s="9">
        <v>1.4995772000000001</v>
      </c>
      <c r="AA7166" s="9">
        <v>2.1572871</v>
      </c>
      <c r="AB7166" s="9">
        <v>18.242023</v>
      </c>
      <c r="AC7166" s="9">
        <v>13.288368</v>
      </c>
      <c r="AD7166" s="9">
        <v>13.759774999999999</v>
      </c>
      <c r="AE7166" s="9">
        <v>10.119767</v>
      </c>
      <c r="AF7166" s="9">
        <v>48.356520000000003</v>
      </c>
      <c r="AG7166" s="9">
        <v>63.373165</v>
      </c>
      <c r="AH7166" s="9">
        <v>29.397570000000002</v>
      </c>
      <c r="AI7166" s="9">
        <v>48.594802999999999</v>
      </c>
    </row>
    <row r="7167" spans="1:35" ht="15.75" customHeight="1" x14ac:dyDescent="0.2">
      <c r="A7167" s="9">
        <v>7175</v>
      </c>
      <c r="B7167" s="9">
        <v>7.6445210000000001</v>
      </c>
      <c r="C7167" s="9">
        <v>16.677606999999998</v>
      </c>
      <c r="D7167" s="9">
        <v>2.9206349999999999</v>
      </c>
      <c r="E7167" s="9">
        <v>2.647513</v>
      </c>
      <c r="F7167" s="9">
        <v>7.712663</v>
      </c>
      <c r="G7167" s="9">
        <v>-1.7482470999999999</v>
      </c>
      <c r="H7167" s="9">
        <v>8.8412694999999999E-2</v>
      </c>
      <c r="I7167" s="9">
        <v>4.5359674999999999E-3</v>
      </c>
      <c r="J7167" s="9">
        <v>6.2266417000000001</v>
      </c>
      <c r="K7167" s="9">
        <v>288.81950000000001</v>
      </c>
      <c r="L7167" s="9">
        <v>47.359406</v>
      </c>
      <c r="M7167" s="9">
        <v>37.248398000000002</v>
      </c>
      <c r="N7167" s="9">
        <v>0.96193530000000005</v>
      </c>
      <c r="O7167" s="9">
        <v>11.362842000000001</v>
      </c>
      <c r="P7167" s="9">
        <v>14.150048999999999</v>
      </c>
      <c r="Q7167" s="9">
        <v>0.88180289999999995</v>
      </c>
      <c r="R7167" s="9">
        <v>8.6953506E-2</v>
      </c>
      <c r="S7167" s="9">
        <v>4.1428569999999998E-2</v>
      </c>
      <c r="T7167" s="9">
        <v>2.5957446000000002</v>
      </c>
      <c r="U7167" s="9">
        <v>18.021276</v>
      </c>
      <c r="V7167" s="9">
        <v>6.5079360000000003E-2</v>
      </c>
      <c r="W7167" s="9">
        <v>6.9047619999999998</v>
      </c>
      <c r="X7167" s="9">
        <v>13.5132475</v>
      </c>
      <c r="Y7167" s="9">
        <v>10.518817</v>
      </c>
      <c r="Z7167" s="9">
        <v>1.6294223999999999</v>
      </c>
      <c r="AA7167" s="9">
        <v>2.9878771</v>
      </c>
      <c r="AB7167" s="9">
        <v>12.636578999999999</v>
      </c>
      <c r="AC7167" s="9">
        <v>5.3257794000000001</v>
      </c>
      <c r="AD7167" s="9">
        <v>6.8991920000000002</v>
      </c>
      <c r="AE7167" s="9">
        <v>3.8502573999999998</v>
      </c>
      <c r="AF7167" s="9">
        <v>66.069749999999999</v>
      </c>
      <c r="AG7167" s="9">
        <v>114.60636</v>
      </c>
      <c r="AH7167" s="9">
        <v>55.283164999999997</v>
      </c>
      <c r="AI7167" s="9">
        <v>95.468469999999996</v>
      </c>
    </row>
    <row r="7168" spans="1:35" ht="15.75" hidden="1" customHeight="1" x14ac:dyDescent="0.2">
      <c r="A7168" s="9">
        <v>7176</v>
      </c>
    </row>
    <row r="7169" spans="1:35" ht="15.75" hidden="1" customHeight="1" x14ac:dyDescent="0.2">
      <c r="A7169" s="9">
        <v>7177</v>
      </c>
    </row>
    <row r="7170" spans="1:35" ht="15.75" hidden="1" customHeight="1" x14ac:dyDescent="0.2">
      <c r="A7170" s="9">
        <v>7178</v>
      </c>
    </row>
    <row r="7171" spans="1:35" ht="15.75" hidden="1" customHeight="1" x14ac:dyDescent="0.2">
      <c r="A7171" s="9">
        <v>7179</v>
      </c>
    </row>
    <row r="7172" spans="1:35" ht="15.75" customHeight="1" x14ac:dyDescent="0.2">
      <c r="A7172" s="9">
        <v>7180</v>
      </c>
      <c r="B7172" s="9">
        <v>1.382147</v>
      </c>
      <c r="C7172" s="9">
        <v>7.2181487000000004</v>
      </c>
      <c r="D7172" s="9">
        <v>2</v>
      </c>
      <c r="E7172" s="9">
        <v>2.1346588</v>
      </c>
      <c r="F7172" s="9">
        <v>5.8758062999999998</v>
      </c>
      <c r="G7172" s="9">
        <v>-0.28396739999999998</v>
      </c>
      <c r="H7172" s="9">
        <v>2.5000000000000001E-2</v>
      </c>
      <c r="I7172" s="9">
        <v>6.4496435000000003E-3</v>
      </c>
      <c r="J7172" s="9">
        <v>3.4540739999999999</v>
      </c>
      <c r="K7172" s="9">
        <v>294.00252999999998</v>
      </c>
      <c r="L7172" s="9">
        <v>25.533442000000001</v>
      </c>
      <c r="M7172" s="9">
        <v>25.639526</v>
      </c>
      <c r="N7172" s="9">
        <v>0.81116562999999997</v>
      </c>
      <c r="O7172" s="9">
        <v>17.499416</v>
      </c>
      <c r="P7172" s="9">
        <v>19.972103000000001</v>
      </c>
      <c r="Q7172" s="9">
        <v>22.035364000000001</v>
      </c>
      <c r="R7172" s="9">
        <v>0.55551547000000001</v>
      </c>
      <c r="S7172" s="9">
        <v>0</v>
      </c>
      <c r="T7172" s="9">
        <v>2</v>
      </c>
      <c r="U7172" s="9">
        <v>22</v>
      </c>
      <c r="V7172" s="9">
        <v>0</v>
      </c>
      <c r="W7172" s="9">
        <v>0</v>
      </c>
      <c r="X7172" s="9">
        <v>11.914088</v>
      </c>
      <c r="Y7172" s="9">
        <v>9.4840789999999995</v>
      </c>
      <c r="Z7172" s="9">
        <v>1.6195873999999999</v>
      </c>
      <c r="AA7172" s="9">
        <v>3.1294559999999998</v>
      </c>
      <c r="AB7172" s="9">
        <v>17.810848</v>
      </c>
      <c r="AC7172" s="9">
        <v>11.112541</v>
      </c>
      <c r="AD7172" s="9">
        <v>12.612719</v>
      </c>
      <c r="AE7172" s="9">
        <v>6.8162180000000001</v>
      </c>
      <c r="AF7172" s="9">
        <v>44.734577000000002</v>
      </c>
      <c r="AG7172" s="9">
        <v>66.385099999999994</v>
      </c>
      <c r="AH7172" s="9">
        <v>31.097795000000001</v>
      </c>
      <c r="AI7172" s="9">
        <v>63.406753999999999</v>
      </c>
    </row>
    <row r="7173" spans="1:35" ht="15.75" customHeight="1" x14ac:dyDescent="0.2">
      <c r="A7173" s="9">
        <v>7181</v>
      </c>
      <c r="B7173" s="9">
        <v>1.4088195999999999</v>
      </c>
      <c r="C7173" s="9">
        <v>4.285806</v>
      </c>
      <c r="D7173" s="9">
        <v>2</v>
      </c>
      <c r="E7173" s="9">
        <v>3.5173825999999999</v>
      </c>
      <c r="F7173" s="9">
        <v>9.2522909999999996</v>
      </c>
      <c r="G7173" s="9">
        <v>-1.6483622</v>
      </c>
      <c r="H7173" s="9">
        <v>4.2409240000000001E-3</v>
      </c>
      <c r="I7173" s="9">
        <v>7.1969160000000003E-3</v>
      </c>
      <c r="J7173" s="9">
        <v>0.95115609999999995</v>
      </c>
      <c r="K7173" s="9">
        <v>296.96303999999998</v>
      </c>
      <c r="L7173" s="9">
        <v>36.531536000000003</v>
      </c>
      <c r="M7173" s="9">
        <v>40.336970000000001</v>
      </c>
      <c r="N7173" s="9">
        <v>0.97983383999999996</v>
      </c>
      <c r="O7173" s="9">
        <v>14.989967</v>
      </c>
      <c r="P7173" s="9">
        <v>15.691095000000001</v>
      </c>
      <c r="Q7173" s="9">
        <v>0.43617675</v>
      </c>
      <c r="R7173" s="9">
        <v>0.25807825000000001</v>
      </c>
      <c r="S7173" s="9">
        <v>1.3406816E-2</v>
      </c>
      <c r="T7173" s="9">
        <v>1.2987804000000001</v>
      </c>
      <c r="U7173" s="9">
        <v>11.969512</v>
      </c>
      <c r="V7173" s="9">
        <v>5.3910892000000002E-2</v>
      </c>
      <c r="W7173" s="9">
        <v>0.20957096</v>
      </c>
      <c r="X7173" s="9">
        <v>14.127328</v>
      </c>
      <c r="Y7173" s="9">
        <v>12.752523</v>
      </c>
      <c r="Z7173" s="9">
        <v>2.1543125999999999</v>
      </c>
      <c r="AA7173" s="9">
        <v>3.0762993999999999</v>
      </c>
      <c r="AB7173" s="9">
        <v>12.768933000000001</v>
      </c>
      <c r="AC7173" s="9">
        <v>12.762352999999999</v>
      </c>
      <c r="AD7173" s="9">
        <v>8.3201599999999996</v>
      </c>
      <c r="AE7173" s="9">
        <v>8.4468029999999992</v>
      </c>
      <c r="AF7173" s="9">
        <v>81.142660000000006</v>
      </c>
      <c r="AG7173" s="9">
        <v>78.565079999999995</v>
      </c>
      <c r="AH7173" s="9">
        <v>55.768039999999999</v>
      </c>
      <c r="AI7173" s="9">
        <v>56.756343999999999</v>
      </c>
    </row>
    <row r="7174" spans="1:35" ht="15.75" hidden="1" customHeight="1" x14ac:dyDescent="0.2">
      <c r="A7174" s="9">
        <v>7182</v>
      </c>
    </row>
    <row r="7175" spans="1:35" ht="15.75" customHeight="1" x14ac:dyDescent="0.2">
      <c r="A7175" s="9">
        <v>7183</v>
      </c>
      <c r="B7175" s="9">
        <v>4.3048023999999998</v>
      </c>
      <c r="C7175" s="9">
        <v>16.280971999999998</v>
      </c>
      <c r="D7175" s="9">
        <v>2</v>
      </c>
      <c r="E7175" s="9">
        <v>3.1679765999999998</v>
      </c>
      <c r="F7175" s="9">
        <v>8.4113380000000006</v>
      </c>
      <c r="G7175" s="9">
        <v>-4.033417</v>
      </c>
      <c r="H7175" s="9">
        <v>4.8695653999999998E-2</v>
      </c>
      <c r="I7175" s="9">
        <v>6.2627526999999997E-3</v>
      </c>
      <c r="J7175" s="9">
        <v>2.9980357</v>
      </c>
      <c r="K7175" s="9">
        <v>295.44189999999998</v>
      </c>
      <c r="L7175" s="9">
        <v>43.204025000000001</v>
      </c>
      <c r="M7175" s="9">
        <v>36.614356999999998</v>
      </c>
      <c r="N7175" s="9">
        <v>1.1843035</v>
      </c>
      <c r="O7175" s="9">
        <v>13.27768</v>
      </c>
      <c r="P7175" s="9">
        <v>15.349961</v>
      </c>
      <c r="Q7175" s="9">
        <v>3.3908</v>
      </c>
      <c r="R7175" s="9">
        <v>0.49575615000000001</v>
      </c>
      <c r="S7175" s="9">
        <v>3.3043478000000001E-2</v>
      </c>
      <c r="T7175" s="9">
        <v>5.25</v>
      </c>
      <c r="U7175" s="9">
        <v>22.1</v>
      </c>
      <c r="V7175" s="9">
        <v>1.0752174000000001</v>
      </c>
      <c r="W7175" s="9">
        <v>2.5652175000000002</v>
      </c>
      <c r="X7175" s="9">
        <v>9.5708690000000001</v>
      </c>
      <c r="Y7175" s="9">
        <v>7.9279919999999997</v>
      </c>
      <c r="Z7175" s="9">
        <v>2.2614407999999999</v>
      </c>
      <c r="AA7175" s="9">
        <v>4.0882909999999999</v>
      </c>
      <c r="AB7175" s="9">
        <v>13.269607000000001</v>
      </c>
      <c r="AC7175" s="9">
        <v>6.3230449999999996</v>
      </c>
      <c r="AD7175" s="9">
        <v>7.4414899999999999</v>
      </c>
      <c r="AE7175" s="9">
        <v>3.7560384</v>
      </c>
      <c r="AF7175" s="9">
        <v>57.6372</v>
      </c>
      <c r="AG7175" s="9">
        <v>92.157110000000003</v>
      </c>
      <c r="AH7175" s="9">
        <v>52.498139999999999</v>
      </c>
      <c r="AI7175" s="9">
        <v>91.006919999999994</v>
      </c>
    </row>
    <row r="7176" spans="1:35" ht="15.75" hidden="1" customHeight="1" x14ac:dyDescent="0.2">
      <c r="A7176" s="9">
        <v>7184</v>
      </c>
    </row>
    <row r="7177" spans="1:35" ht="15.75" hidden="1" customHeight="1" x14ac:dyDescent="0.2">
      <c r="A7177" s="9">
        <v>7185</v>
      </c>
      <c r="E7177" s="9">
        <v>2.6070673000000002</v>
      </c>
      <c r="F7177" s="9">
        <v>7.1826762999999998</v>
      </c>
    </row>
    <row r="7178" spans="1:35" ht="15.75" hidden="1" customHeight="1" x14ac:dyDescent="0.2">
      <c r="A7178" s="9">
        <v>7186</v>
      </c>
    </row>
    <row r="7179" spans="1:35" ht="15.75" hidden="1" customHeight="1" x14ac:dyDescent="0.2">
      <c r="A7179" s="9">
        <v>7187</v>
      </c>
    </row>
    <row r="7180" spans="1:35" ht="15.75" hidden="1" customHeight="1" x14ac:dyDescent="0.2">
      <c r="A7180" s="9">
        <v>7188</v>
      </c>
    </row>
    <row r="7181" spans="1:35" ht="15.75" hidden="1" customHeight="1" x14ac:dyDescent="0.2">
      <c r="A7181" s="9">
        <v>7189</v>
      </c>
    </row>
    <row r="7182" spans="1:35" ht="15.75" hidden="1" customHeight="1" x14ac:dyDescent="0.2">
      <c r="A7182" s="9">
        <v>7190</v>
      </c>
    </row>
    <row r="7183" spans="1:35" ht="15.75" customHeight="1" x14ac:dyDescent="0.2">
      <c r="A7183" s="9">
        <v>7191</v>
      </c>
      <c r="B7183" s="9">
        <v>8.9748520000000003</v>
      </c>
      <c r="C7183" s="9">
        <v>19.957840000000001</v>
      </c>
      <c r="D7183" s="9">
        <v>2</v>
      </c>
      <c r="E7183" s="9">
        <v>2.3204525</v>
      </c>
      <c r="F7183" s="9">
        <v>6.5106396999999996</v>
      </c>
      <c r="G7183" s="9">
        <v>-0.30613443000000001</v>
      </c>
      <c r="H7183" s="9">
        <v>4.919192E-2</v>
      </c>
      <c r="I7183" s="9">
        <v>6.7775696999999996E-3</v>
      </c>
      <c r="J7183" s="9">
        <v>5.0537830000000001</v>
      </c>
      <c r="K7183" s="9">
        <v>293.32830000000001</v>
      </c>
      <c r="L7183" s="9">
        <v>24.853596</v>
      </c>
      <c r="M7183" s="9">
        <v>26.310065999999999</v>
      </c>
      <c r="N7183" s="9">
        <v>0.77480230000000005</v>
      </c>
      <c r="O7183" s="9">
        <v>17.464962</v>
      </c>
      <c r="P7183" s="9">
        <v>20.517755999999999</v>
      </c>
      <c r="Q7183" s="9">
        <v>1.5148140000000001</v>
      </c>
      <c r="R7183" s="9">
        <v>0.18228242</v>
      </c>
      <c r="S7183" s="9">
        <v>9.5959600000000006E-2</v>
      </c>
      <c r="T7183" s="9">
        <v>1.7426470000000001</v>
      </c>
      <c r="U7183" s="9">
        <v>13.5220585</v>
      </c>
      <c r="V7183" s="9">
        <v>0.56821549999999998</v>
      </c>
      <c r="W7183" s="9">
        <v>8.0909089999999999</v>
      </c>
      <c r="X7183" s="9">
        <v>13.083171</v>
      </c>
      <c r="Y7183" s="9">
        <v>10.515885000000001</v>
      </c>
      <c r="Z7183" s="9">
        <v>1.7073256000000001</v>
      </c>
      <c r="AA7183" s="9">
        <v>3.1252936999999998</v>
      </c>
      <c r="AB7183" s="9">
        <v>17.281065000000002</v>
      </c>
      <c r="AC7183" s="9">
        <v>10.435264</v>
      </c>
      <c r="AD7183" s="9">
        <v>11.950701</v>
      </c>
      <c r="AE7183" s="9">
        <v>7.5457689999999999</v>
      </c>
      <c r="AF7183" s="9">
        <v>47.598885000000003</v>
      </c>
      <c r="AG7183" s="9">
        <v>72.511390000000006</v>
      </c>
      <c r="AH7183" s="9">
        <v>34.516475999999997</v>
      </c>
      <c r="AI7183" s="9">
        <v>64.549480000000003</v>
      </c>
    </row>
    <row r="7184" spans="1:35" ht="15.75" customHeight="1" x14ac:dyDescent="0.2">
      <c r="A7184" s="9">
        <v>7192</v>
      </c>
      <c r="B7184" s="9">
        <v>13.260828999999999</v>
      </c>
      <c r="C7184" s="9">
        <v>27.874936999999999</v>
      </c>
      <c r="D7184" s="9">
        <v>3</v>
      </c>
      <c r="E7184" s="9">
        <v>2.1569349999999998</v>
      </c>
      <c r="F7184" s="9">
        <v>5.1866273999999999</v>
      </c>
      <c r="G7184" s="9">
        <v>-4.0979939999999999</v>
      </c>
      <c r="H7184" s="9">
        <v>6.8500000000000005E-2</v>
      </c>
      <c r="I7184" s="9">
        <v>5.7921572999999997E-3</v>
      </c>
      <c r="J7184" s="9">
        <v>3.7907386000000001</v>
      </c>
      <c r="K7184" s="9">
        <v>293.68723</v>
      </c>
      <c r="L7184" s="9">
        <v>45.474420000000002</v>
      </c>
      <c r="M7184" s="9">
        <v>31.013853000000001</v>
      </c>
      <c r="N7184" s="9">
        <v>1.1393816000000001</v>
      </c>
      <c r="O7184" s="9">
        <v>12.322111</v>
      </c>
      <c r="P7184" s="9">
        <v>14.435214999999999</v>
      </c>
      <c r="Q7184" s="9">
        <v>1.4187825000000001</v>
      </c>
      <c r="R7184" s="9">
        <v>1.0383402E-2</v>
      </c>
      <c r="S7184" s="9">
        <v>0.11975</v>
      </c>
      <c r="T7184" s="9">
        <v>2.2857143999999998</v>
      </c>
      <c r="U7184" s="9">
        <v>19.571428000000001</v>
      </c>
      <c r="V7184" s="9">
        <v>0</v>
      </c>
      <c r="W7184" s="9">
        <v>2.5000000000000001E-2</v>
      </c>
      <c r="X7184" s="9">
        <v>12.446418</v>
      </c>
      <c r="Y7184" s="9">
        <v>8.3785799999999995</v>
      </c>
      <c r="Z7184" s="9">
        <v>2.0482075000000002</v>
      </c>
      <c r="AA7184" s="9">
        <v>3.4759549999999999</v>
      </c>
      <c r="AB7184" s="9">
        <v>12.514049</v>
      </c>
      <c r="AC7184" s="9">
        <v>6.2448616000000001</v>
      </c>
      <c r="AD7184" s="9">
        <v>7.7260410000000004</v>
      </c>
      <c r="AE7184" s="9">
        <v>4.3781295</v>
      </c>
      <c r="AF7184" s="9">
        <v>48.015389999999996</v>
      </c>
      <c r="AG7184" s="9">
        <v>73.450226000000001</v>
      </c>
      <c r="AH7184" s="9">
        <v>53.992305999999999</v>
      </c>
      <c r="AI7184" s="9">
        <v>89.780019999999993</v>
      </c>
    </row>
    <row r="7185" spans="1:35" ht="15.75" hidden="1" customHeight="1" x14ac:dyDescent="0.2">
      <c r="A7185" s="9">
        <v>7193</v>
      </c>
    </row>
    <row r="7186" spans="1:35" ht="15.75" hidden="1" customHeight="1" x14ac:dyDescent="0.2">
      <c r="A7186" s="9">
        <v>7194</v>
      </c>
    </row>
    <row r="7187" spans="1:35" ht="15.75" hidden="1" customHeight="1" x14ac:dyDescent="0.2">
      <c r="A7187" s="9">
        <v>7195</v>
      </c>
    </row>
    <row r="7188" spans="1:35" ht="15.75" hidden="1" customHeight="1" x14ac:dyDescent="0.2">
      <c r="A7188" s="9">
        <v>7196</v>
      </c>
      <c r="E7188" s="9">
        <v>1.8096726999999999</v>
      </c>
      <c r="F7188" s="9">
        <v>4.9591665000000003</v>
      </c>
    </row>
    <row r="7189" spans="1:35" ht="15.75" hidden="1" customHeight="1" x14ac:dyDescent="0.2">
      <c r="A7189" s="9">
        <v>7197</v>
      </c>
    </row>
    <row r="7190" spans="1:35" ht="15.75" hidden="1" customHeight="1" x14ac:dyDescent="0.2">
      <c r="A7190" s="9">
        <v>7198</v>
      </c>
    </row>
    <row r="7191" spans="1:35" ht="15.75" hidden="1" customHeight="1" x14ac:dyDescent="0.2">
      <c r="A7191" s="9">
        <v>7199</v>
      </c>
    </row>
    <row r="7192" spans="1:35" ht="15.75" hidden="1" customHeight="1" x14ac:dyDescent="0.2">
      <c r="A7192" s="9">
        <v>7200</v>
      </c>
    </row>
    <row r="7193" spans="1:35" ht="15.75" hidden="1" customHeight="1" x14ac:dyDescent="0.2">
      <c r="A7193" s="9">
        <v>7201</v>
      </c>
    </row>
    <row r="7194" spans="1:35" ht="15.75" customHeight="1" x14ac:dyDescent="0.2">
      <c r="A7194" s="9">
        <v>7202</v>
      </c>
      <c r="B7194" s="9">
        <v>6.2891954999999999</v>
      </c>
      <c r="C7194" s="9">
        <v>13.339748</v>
      </c>
      <c r="D7194" s="9">
        <v>3</v>
      </c>
      <c r="E7194" s="9">
        <v>2.0885682000000001</v>
      </c>
      <c r="F7194" s="9">
        <v>5.8384786000000002</v>
      </c>
      <c r="G7194" s="9">
        <v>0.39099148</v>
      </c>
      <c r="H7194" s="9">
        <v>7.3666670000000004E-2</v>
      </c>
      <c r="I7194" s="9">
        <v>5.6632427000000004E-3</v>
      </c>
      <c r="J7194" s="9">
        <v>3.9921782000000001</v>
      </c>
      <c r="K7194" s="9">
        <v>295.5976</v>
      </c>
      <c r="L7194" s="9">
        <v>46.278427000000001</v>
      </c>
      <c r="M7194" s="9">
        <v>33.995415000000001</v>
      </c>
      <c r="N7194" s="9">
        <v>1.2750891</v>
      </c>
      <c r="O7194" s="9">
        <v>12.23746</v>
      </c>
      <c r="P7194" s="9">
        <v>14.429418999999999</v>
      </c>
      <c r="Q7194" s="9">
        <v>0.86335830000000002</v>
      </c>
      <c r="R7194" s="9">
        <v>5.2083330000000005E-4</v>
      </c>
      <c r="S7194" s="9">
        <v>9.0083330000000003E-2</v>
      </c>
      <c r="T7194" s="9">
        <v>1.68</v>
      </c>
      <c r="U7194" s="9">
        <v>14.973333</v>
      </c>
      <c r="V7194" s="9">
        <v>6.3169164999999996</v>
      </c>
      <c r="W7194" s="9">
        <v>6.9166664999999998</v>
      </c>
      <c r="X7194" s="9">
        <v>9.346069</v>
      </c>
      <c r="Y7194" s="9">
        <v>7.5741673</v>
      </c>
      <c r="Z7194" s="9">
        <v>2.1875404999999999</v>
      </c>
      <c r="AA7194" s="9">
        <v>3.8437057000000001</v>
      </c>
      <c r="AB7194" s="9">
        <v>13.110597</v>
      </c>
      <c r="AC7194" s="9">
        <v>5.9817850000000004</v>
      </c>
      <c r="AD7194" s="9">
        <v>8.0503560000000007</v>
      </c>
      <c r="AE7194" s="9">
        <v>4.1199380000000003</v>
      </c>
      <c r="AF7194" s="9">
        <v>56.901142</v>
      </c>
      <c r="AG7194" s="9">
        <v>98.696106</v>
      </c>
      <c r="AH7194" s="9">
        <v>52.447094</v>
      </c>
      <c r="AI7194" s="9">
        <v>91.878039999999999</v>
      </c>
    </row>
    <row r="7195" spans="1:35" ht="15.75" customHeight="1" x14ac:dyDescent="0.2">
      <c r="A7195" s="9">
        <v>7203</v>
      </c>
      <c r="B7195" s="9">
        <v>0.65879405000000002</v>
      </c>
      <c r="C7195" s="9">
        <v>2.3330649999999999</v>
      </c>
      <c r="D7195" s="9">
        <v>2</v>
      </c>
      <c r="E7195" s="9">
        <v>1.9231541000000001</v>
      </c>
      <c r="F7195" s="9">
        <v>5.8854375000000001</v>
      </c>
      <c r="G7195" s="9">
        <v>0.59374700000000002</v>
      </c>
      <c r="H7195" s="9">
        <v>1.3899371000000001E-2</v>
      </c>
      <c r="I7195" s="9">
        <v>6.4636290000000002E-3</v>
      </c>
      <c r="J7195" s="9">
        <v>1.4169052</v>
      </c>
      <c r="K7195" s="9">
        <v>297.74959999999999</v>
      </c>
      <c r="L7195" s="9">
        <v>43.197642999999999</v>
      </c>
      <c r="M7195" s="9">
        <v>31.343903000000001</v>
      </c>
      <c r="N7195" s="9">
        <v>1.3096308000000001</v>
      </c>
      <c r="O7195" s="9">
        <v>13.487351</v>
      </c>
      <c r="P7195" s="9">
        <v>14.768349000000001</v>
      </c>
      <c r="Q7195" s="9">
        <v>0.90879560000000004</v>
      </c>
      <c r="R7195" s="9">
        <v>5.5285882000000001E-2</v>
      </c>
      <c r="S7195" s="9">
        <v>2.4371068999999999E-2</v>
      </c>
      <c r="T7195" s="9">
        <v>1.9805448000000001</v>
      </c>
      <c r="U7195" s="9">
        <v>15.599221999999999</v>
      </c>
      <c r="V7195" s="9">
        <v>1.6721069</v>
      </c>
      <c r="W7195" s="9">
        <v>1.3427671999999999</v>
      </c>
      <c r="X7195" s="9">
        <v>11.424671999999999</v>
      </c>
      <c r="Y7195" s="9">
        <v>8.1219610000000007</v>
      </c>
      <c r="Z7195" s="9">
        <v>2.4304619999999999</v>
      </c>
      <c r="AA7195" s="9">
        <v>3.8879676000000001</v>
      </c>
      <c r="AB7195" s="9">
        <v>12.860704</v>
      </c>
      <c r="AC7195" s="9">
        <v>7.6657814999999996</v>
      </c>
      <c r="AD7195" s="9">
        <v>9.5454930000000004</v>
      </c>
      <c r="AE7195" s="9">
        <v>5.3057255999999997</v>
      </c>
      <c r="AF7195" s="9">
        <v>47.31129</v>
      </c>
      <c r="AG7195" s="9">
        <v>66.079220000000007</v>
      </c>
      <c r="AH7195" s="9">
        <v>53.324435999999999</v>
      </c>
      <c r="AI7195" s="9">
        <v>79.746279999999999</v>
      </c>
    </row>
    <row r="7196" spans="1:35" ht="15.75" hidden="1" customHeight="1" x14ac:dyDescent="0.2">
      <c r="A7196" s="9">
        <v>7204</v>
      </c>
    </row>
    <row r="7197" spans="1:35" ht="15.75" hidden="1" customHeight="1" x14ac:dyDescent="0.2">
      <c r="A7197" s="9">
        <v>7205</v>
      </c>
    </row>
    <row r="7198" spans="1:35" ht="15.75" customHeight="1" x14ac:dyDescent="0.2">
      <c r="A7198" s="9">
        <v>7206</v>
      </c>
      <c r="B7198" s="9">
        <v>21.880915000000002</v>
      </c>
      <c r="C7198" s="9">
        <v>60.712899999999998</v>
      </c>
      <c r="D7198" s="9">
        <v>3</v>
      </c>
      <c r="E7198" s="9">
        <v>1.5321741</v>
      </c>
      <c r="F7198" s="9">
        <v>4.5495853000000004</v>
      </c>
      <c r="G7198" s="9">
        <v>-7.5993750000000002</v>
      </c>
      <c r="H7198" s="9">
        <v>0.17</v>
      </c>
      <c r="I7198" s="9">
        <v>7.0283309999999996E-3</v>
      </c>
      <c r="J7198" s="9">
        <v>3.4984815</v>
      </c>
      <c r="K7198" s="9">
        <v>295.47933999999998</v>
      </c>
      <c r="L7198" s="9">
        <v>25.836642999999999</v>
      </c>
      <c r="M7198" s="9">
        <v>26.232303999999999</v>
      </c>
      <c r="N7198" s="9">
        <v>0.85181709999999999</v>
      </c>
      <c r="O7198" s="9">
        <v>17.363151999999999</v>
      </c>
      <c r="P7198" s="9">
        <v>19.422923999999998</v>
      </c>
      <c r="Q7198" s="9">
        <v>1.5222</v>
      </c>
      <c r="R7198" s="9">
        <v>0.2028702</v>
      </c>
      <c r="S7198" s="18">
        <v>6.8212100000000003E-15</v>
      </c>
      <c r="T7198" s="9">
        <v>3.3333333000000001</v>
      </c>
      <c r="U7198" s="9">
        <v>16.333334000000001</v>
      </c>
      <c r="V7198" s="9">
        <v>0.90249999999999997</v>
      </c>
      <c r="W7198" s="9">
        <v>9.5</v>
      </c>
      <c r="X7198" s="9">
        <v>10.9243355</v>
      </c>
      <c r="Y7198" s="9">
        <v>8.8729929999999992</v>
      </c>
      <c r="Z7198" s="9">
        <v>1.9549198000000001</v>
      </c>
      <c r="AA7198" s="9">
        <v>3.2040844000000002</v>
      </c>
      <c r="AB7198" s="9">
        <v>16.188272000000001</v>
      </c>
      <c r="AC7198" s="9">
        <v>13.247551</v>
      </c>
      <c r="AD7198" s="9">
        <v>12.630731000000001</v>
      </c>
      <c r="AE7198" s="9">
        <v>10.190244</v>
      </c>
      <c r="AF7198" s="9">
        <v>47.771439999999998</v>
      </c>
      <c r="AG7198" s="9">
        <v>57.795192999999998</v>
      </c>
      <c r="AH7198" s="9">
        <v>37.823566</v>
      </c>
      <c r="AI7198" s="9">
        <v>50.552019999999999</v>
      </c>
    </row>
    <row r="7199" spans="1:35" ht="15.75" hidden="1" customHeight="1" x14ac:dyDescent="0.2">
      <c r="A7199" s="9">
        <v>7207</v>
      </c>
    </row>
    <row r="7200" spans="1:35" ht="15.75" hidden="1" customHeight="1" x14ac:dyDescent="0.2">
      <c r="A7200" s="9">
        <v>7208</v>
      </c>
    </row>
    <row r="7201" spans="1:35" ht="15.75" customHeight="1" x14ac:dyDescent="0.2">
      <c r="A7201" s="9">
        <v>7209</v>
      </c>
      <c r="B7201" s="9">
        <v>2.8466233999999999</v>
      </c>
      <c r="C7201" s="9">
        <v>7.8785470000000002</v>
      </c>
      <c r="D7201" s="9">
        <v>2</v>
      </c>
      <c r="E7201" s="9">
        <v>2.40103</v>
      </c>
      <c r="F7201" s="9">
        <v>7.4236765</v>
      </c>
      <c r="G7201" s="9">
        <v>-0.28263539999999998</v>
      </c>
      <c r="H7201" s="9">
        <v>1.8112745E-2</v>
      </c>
      <c r="I7201" s="9">
        <v>6.5788002999999998E-3</v>
      </c>
      <c r="J7201" s="9">
        <v>1.9967421999999999</v>
      </c>
      <c r="K7201" s="9">
        <v>297.54395</v>
      </c>
      <c r="L7201" s="9">
        <v>45.872352999999997</v>
      </c>
      <c r="M7201" s="9">
        <v>32.784443000000003</v>
      </c>
      <c r="N7201" s="9">
        <v>1.3489108000000001</v>
      </c>
      <c r="O7201" s="9">
        <v>12.814197999999999</v>
      </c>
      <c r="P7201" s="9">
        <v>14.375586500000001</v>
      </c>
      <c r="Q7201" s="9">
        <v>0.7496391</v>
      </c>
      <c r="R7201" s="9">
        <v>4.7645126000000003E-2</v>
      </c>
      <c r="S7201" s="9">
        <v>4.4289215999999999E-2</v>
      </c>
      <c r="T7201" s="9">
        <v>1.795539</v>
      </c>
      <c r="U7201" s="9">
        <v>15.881041</v>
      </c>
      <c r="V7201" s="9">
        <v>1.8971568000000001</v>
      </c>
      <c r="W7201" s="9">
        <v>3.2083333000000001</v>
      </c>
      <c r="X7201" s="9">
        <v>8.5377530000000004</v>
      </c>
      <c r="Y7201" s="9">
        <v>6.5970700000000004</v>
      </c>
      <c r="Z7201" s="9">
        <v>2.5798342000000001</v>
      </c>
      <c r="AA7201" s="9">
        <v>4.164059</v>
      </c>
      <c r="AB7201" s="9">
        <v>11.924089</v>
      </c>
      <c r="AC7201" s="9">
        <v>6.3545780000000001</v>
      </c>
      <c r="AD7201" s="9">
        <v>8.2371420000000004</v>
      </c>
      <c r="AE7201" s="9">
        <v>4.249676</v>
      </c>
      <c r="AF7201" s="9">
        <v>53.430878</v>
      </c>
      <c r="AG7201" s="9">
        <v>89.012810000000002</v>
      </c>
      <c r="AH7201" s="9">
        <v>57.836734999999997</v>
      </c>
      <c r="AI7201" s="9">
        <v>89.768424999999993</v>
      </c>
    </row>
    <row r="7202" spans="1:35" ht="15.75" customHeight="1" x14ac:dyDescent="0.2">
      <c r="A7202" s="9">
        <v>7210</v>
      </c>
      <c r="B7202" s="9">
        <v>2.7044907</v>
      </c>
      <c r="C7202" s="9">
        <v>8.245806</v>
      </c>
      <c r="D7202" s="9">
        <v>2</v>
      </c>
      <c r="E7202" s="9">
        <v>3.4234361999999998</v>
      </c>
      <c r="F7202" s="9">
        <v>6.9630340000000004</v>
      </c>
      <c r="G7202" s="9">
        <v>-2.48448</v>
      </c>
      <c r="H7202" s="9">
        <v>4.7647059999999998E-2</v>
      </c>
      <c r="I7202" s="9">
        <v>6.7097909999999997E-3</v>
      </c>
      <c r="J7202" s="9">
        <v>1.9415541999999999</v>
      </c>
      <c r="K7202" s="9">
        <v>294.88364000000001</v>
      </c>
      <c r="L7202" s="9">
        <v>33.342167000000003</v>
      </c>
      <c r="M7202" s="9">
        <v>31.033629999999999</v>
      </c>
      <c r="N7202" s="9">
        <v>0.90931713999999997</v>
      </c>
      <c r="O7202" s="9">
        <v>15.528627</v>
      </c>
      <c r="P7202" s="9">
        <v>17.001173000000001</v>
      </c>
      <c r="Q7202" s="9">
        <v>10.229047</v>
      </c>
      <c r="R7202" s="9">
        <v>0.24957867</v>
      </c>
      <c r="S7202" s="9">
        <v>3.1176470000000001E-2</v>
      </c>
      <c r="T7202" s="9">
        <v>5</v>
      </c>
      <c r="U7202" s="9">
        <v>18.357143000000001</v>
      </c>
      <c r="V7202" s="9">
        <v>2.6194117000000001</v>
      </c>
      <c r="W7202" s="9">
        <v>3.7647059999999999</v>
      </c>
      <c r="X7202" s="9">
        <v>7.8002976999999998</v>
      </c>
      <c r="Y7202" s="9">
        <v>7.3080150000000001</v>
      </c>
      <c r="Z7202" s="9">
        <v>1.9506969999999999</v>
      </c>
      <c r="AA7202" s="9">
        <v>3.4924895999999999</v>
      </c>
      <c r="AB7202" s="9">
        <v>14.94706</v>
      </c>
      <c r="AC7202" s="9">
        <v>10.508490999999999</v>
      </c>
      <c r="AD7202" s="9">
        <v>10.58854</v>
      </c>
      <c r="AE7202" s="9">
        <v>6.8560467000000003</v>
      </c>
      <c r="AF7202" s="9">
        <v>46.091937999999999</v>
      </c>
      <c r="AG7202" s="9">
        <v>66.568695000000005</v>
      </c>
      <c r="AH7202" s="9">
        <v>42.160150000000002</v>
      </c>
      <c r="AI7202" s="9">
        <v>67.489875999999995</v>
      </c>
    </row>
    <row r="7203" spans="1:35" ht="15.75" customHeight="1" x14ac:dyDescent="0.2">
      <c r="A7203" s="9">
        <v>7211</v>
      </c>
      <c r="B7203" s="9">
        <v>8.0599530000000001</v>
      </c>
      <c r="C7203" s="9">
        <v>20.427547000000001</v>
      </c>
      <c r="D7203" s="9">
        <v>3</v>
      </c>
      <c r="E7203" s="9">
        <v>1.3598912999999999</v>
      </c>
      <c r="F7203" s="9">
        <v>3.6610594000000001</v>
      </c>
      <c r="G7203" s="9">
        <v>-1.0300164000000001</v>
      </c>
      <c r="H7203" s="9">
        <v>0.1116129</v>
      </c>
      <c r="I7203" s="9">
        <v>7.1402425000000004E-3</v>
      </c>
      <c r="J7203" s="9">
        <v>3.0351834000000002</v>
      </c>
      <c r="K7203" s="9">
        <v>297.32123000000001</v>
      </c>
      <c r="L7203" s="9">
        <v>29.718988</v>
      </c>
      <c r="M7203" s="9">
        <v>28.404544999999999</v>
      </c>
      <c r="N7203" s="9">
        <v>0.98164845000000001</v>
      </c>
      <c r="O7203" s="9">
        <v>16.610213999999999</v>
      </c>
      <c r="P7203" s="9">
        <v>18.363990000000001</v>
      </c>
      <c r="Q7203" s="9">
        <v>6.3731809999999998</v>
      </c>
      <c r="R7203" s="9">
        <v>0.36469266</v>
      </c>
      <c r="S7203" s="9">
        <v>3.387097E-2</v>
      </c>
      <c r="T7203" s="9">
        <v>5.9032260000000001</v>
      </c>
      <c r="U7203" s="9">
        <v>20.032259</v>
      </c>
      <c r="V7203" s="9">
        <v>4.2351612999999997</v>
      </c>
      <c r="W7203" s="9">
        <v>24.032259</v>
      </c>
      <c r="X7203" s="9">
        <v>9.2373860000000008</v>
      </c>
      <c r="Y7203" s="9">
        <v>8.1277290000000004</v>
      </c>
      <c r="Z7203" s="9">
        <v>1.9424986</v>
      </c>
      <c r="AA7203" s="9">
        <v>3.6025770000000001</v>
      </c>
      <c r="AB7203" s="9">
        <v>15.999832</v>
      </c>
      <c r="AC7203" s="9">
        <v>12.242628</v>
      </c>
      <c r="AD7203" s="9">
        <v>11.362911</v>
      </c>
      <c r="AE7203" s="9">
        <v>7.8935385</v>
      </c>
      <c r="AF7203" s="9">
        <v>49.520409999999998</v>
      </c>
      <c r="AG7203" s="9">
        <v>59.974044999999997</v>
      </c>
      <c r="AH7203" s="9">
        <v>39.846589999999999</v>
      </c>
      <c r="AI7203" s="9">
        <v>60.283206999999997</v>
      </c>
    </row>
    <row r="7204" spans="1:35" ht="15.75" hidden="1" customHeight="1" x14ac:dyDescent="0.2">
      <c r="A7204" s="9">
        <v>7212</v>
      </c>
      <c r="E7204" s="9">
        <v>2.1524200000000002</v>
      </c>
      <c r="F7204" s="9">
        <v>7.500305</v>
      </c>
      <c r="I7204" s="9">
        <v>5.8887000000000002E-3</v>
      </c>
      <c r="J7204" s="9">
        <v>2.5879178</v>
      </c>
      <c r="K7204" s="9">
        <v>298.20943999999997</v>
      </c>
      <c r="L7204" s="9">
        <v>47.547283</v>
      </c>
      <c r="M7204" s="9">
        <v>34.713180000000001</v>
      </c>
      <c r="N7204" s="9">
        <v>1.5813360999999999</v>
      </c>
      <c r="O7204" s="9">
        <v>12.331955000000001</v>
      </c>
      <c r="P7204" s="9">
        <v>14.457917999999999</v>
      </c>
      <c r="Q7204" s="9">
        <v>38.706665000000001</v>
      </c>
      <c r="X7204" s="9">
        <v>10.764961</v>
      </c>
      <c r="Y7204" s="9">
        <v>7.9649042999999997</v>
      </c>
      <c r="Z7204" s="9">
        <v>2.8928273</v>
      </c>
      <c r="AA7204" s="9">
        <v>4.876004</v>
      </c>
      <c r="AB7204" s="9">
        <v>11.601687</v>
      </c>
      <c r="AC7204" s="9">
        <v>5.6919484000000002</v>
      </c>
      <c r="AD7204" s="9">
        <v>7.4219746999999998</v>
      </c>
      <c r="AE7204" s="9">
        <v>4.4119486999999999</v>
      </c>
      <c r="AF7204" s="9">
        <v>63.359214999999999</v>
      </c>
      <c r="AG7204" s="9">
        <v>84.396169999999998</v>
      </c>
      <c r="AH7204" s="9">
        <v>60.100814999999997</v>
      </c>
      <c r="AI7204" s="9">
        <v>93.092420000000004</v>
      </c>
    </row>
    <row r="7205" spans="1:35" ht="15.75" hidden="1" customHeight="1" x14ac:dyDescent="0.2">
      <c r="A7205" s="9">
        <v>7213</v>
      </c>
    </row>
    <row r="7206" spans="1:35" ht="15.75" hidden="1" customHeight="1" x14ac:dyDescent="0.2">
      <c r="A7206" s="9">
        <v>7214</v>
      </c>
    </row>
    <row r="7207" spans="1:35" ht="15.75" customHeight="1" x14ac:dyDescent="0.2">
      <c r="A7207" s="9">
        <v>7215</v>
      </c>
      <c r="B7207" s="9">
        <v>5.6561674999999996</v>
      </c>
      <c r="C7207" s="9">
        <v>13.923669</v>
      </c>
      <c r="D7207" s="9">
        <v>3</v>
      </c>
      <c r="E7207" s="9">
        <v>2.7407273999999999</v>
      </c>
      <c r="F7207" s="9">
        <v>7.1472072999999998</v>
      </c>
      <c r="G7207" s="9">
        <v>0.15322857000000001</v>
      </c>
      <c r="H7207" s="9">
        <v>9.9411760000000002E-2</v>
      </c>
      <c r="I7207" s="9">
        <v>6.8069276999999997E-3</v>
      </c>
      <c r="J7207" s="9">
        <v>1.9947052999999999</v>
      </c>
      <c r="K7207" s="9">
        <v>296.7568</v>
      </c>
      <c r="L7207" s="9">
        <v>34.614745999999997</v>
      </c>
      <c r="M7207" s="9">
        <v>31.434113</v>
      </c>
      <c r="N7207" s="9">
        <v>1.043215</v>
      </c>
      <c r="O7207" s="9">
        <v>15.316212</v>
      </c>
      <c r="P7207" s="9">
        <v>16.917590000000001</v>
      </c>
      <c r="Q7207" s="9">
        <v>4.5254029999999998</v>
      </c>
      <c r="R7207" s="9">
        <v>0.29071647</v>
      </c>
      <c r="S7207" s="9">
        <v>8.9705884E-2</v>
      </c>
      <c r="T7207" s="9">
        <v>5.8965515999999996</v>
      </c>
      <c r="U7207" s="9">
        <v>21.413793999999999</v>
      </c>
      <c r="V7207" s="9">
        <v>1.9867646999999999</v>
      </c>
      <c r="W7207" s="9">
        <v>13.1470585</v>
      </c>
      <c r="X7207" s="9">
        <v>10.383431</v>
      </c>
      <c r="Y7207" s="9">
        <v>9.1753710000000002</v>
      </c>
      <c r="Z7207" s="9">
        <v>2.118725</v>
      </c>
      <c r="AA7207" s="9">
        <v>3.8754392000000002</v>
      </c>
      <c r="AB7207" s="9">
        <v>14.635697</v>
      </c>
      <c r="AC7207" s="9">
        <v>10.151266</v>
      </c>
      <c r="AD7207" s="9">
        <v>9.9493519999999993</v>
      </c>
      <c r="AE7207" s="9">
        <v>6.3147250000000001</v>
      </c>
      <c r="AF7207" s="9">
        <v>58.585735</v>
      </c>
      <c r="AG7207" s="9">
        <v>66.819214000000002</v>
      </c>
      <c r="AH7207" s="9">
        <v>45.358448000000003</v>
      </c>
      <c r="AI7207" s="9">
        <v>70.675240000000002</v>
      </c>
    </row>
    <row r="7208" spans="1:35" ht="15.75" hidden="1" customHeight="1" x14ac:dyDescent="0.2">
      <c r="A7208" s="9">
        <v>7216</v>
      </c>
    </row>
    <row r="7209" spans="1:35" ht="15.75" hidden="1" customHeight="1" x14ac:dyDescent="0.2">
      <c r="A7209" s="9">
        <v>7217</v>
      </c>
      <c r="E7209" s="9">
        <v>2.2512180000000002</v>
      </c>
      <c r="F7209" s="9">
        <v>6.2146378000000002</v>
      </c>
    </row>
    <row r="7210" spans="1:35" ht="15.75" hidden="1" customHeight="1" x14ac:dyDescent="0.2">
      <c r="A7210" s="9">
        <v>7218</v>
      </c>
    </row>
    <row r="7211" spans="1:35" ht="15.75" hidden="1" customHeight="1" x14ac:dyDescent="0.2">
      <c r="A7211" s="9">
        <v>7219</v>
      </c>
    </row>
    <row r="7212" spans="1:35" ht="15.75" hidden="1" customHeight="1" x14ac:dyDescent="0.2">
      <c r="A7212" s="9">
        <v>7220</v>
      </c>
    </row>
    <row r="7213" spans="1:35" ht="15.75" customHeight="1" x14ac:dyDescent="0.2">
      <c r="A7213" s="9">
        <v>7221</v>
      </c>
      <c r="B7213" s="9">
        <v>8.1525440000000007</v>
      </c>
      <c r="C7213" s="9">
        <v>23.123505000000002</v>
      </c>
      <c r="D7213" s="9">
        <v>2</v>
      </c>
      <c r="E7213" s="9">
        <v>2.9206834000000002</v>
      </c>
      <c r="F7213" s="9">
        <v>7.8983536000000001</v>
      </c>
      <c r="G7213" s="9">
        <v>-1.6989737</v>
      </c>
      <c r="H7213" s="9">
        <v>4.3037039999999999E-2</v>
      </c>
      <c r="I7213" s="9">
        <v>6.0729206999999997E-3</v>
      </c>
      <c r="J7213" s="9">
        <v>2.0302083</v>
      </c>
      <c r="K7213" s="9">
        <v>296.49919999999997</v>
      </c>
      <c r="L7213" s="9">
        <v>41.317950000000003</v>
      </c>
      <c r="M7213" s="9">
        <v>32.006830000000001</v>
      </c>
      <c r="N7213" s="9">
        <v>1.2156342</v>
      </c>
      <c r="O7213" s="9">
        <v>13.907125000000001</v>
      </c>
      <c r="P7213" s="9">
        <v>15.449892</v>
      </c>
      <c r="Q7213" s="9">
        <v>0.73767289999999996</v>
      </c>
      <c r="R7213" s="9">
        <v>0.16172639999999999</v>
      </c>
      <c r="S7213" s="9">
        <v>4.8592594000000003E-2</v>
      </c>
      <c r="T7213" s="9">
        <v>3.2692307999999999</v>
      </c>
      <c r="U7213" s="9">
        <v>15.576923000000001</v>
      </c>
      <c r="V7213" s="9">
        <v>4.0820740000000004</v>
      </c>
      <c r="W7213" s="9">
        <v>3.7629630000000001</v>
      </c>
      <c r="X7213" s="9">
        <v>9.5781220000000005</v>
      </c>
      <c r="Y7213" s="9">
        <v>7.0580582999999999</v>
      </c>
      <c r="Z7213" s="9">
        <v>2.3200721999999998</v>
      </c>
      <c r="AA7213" s="9">
        <v>4.0379709999999998</v>
      </c>
      <c r="AB7213" s="9">
        <v>13.428667000000001</v>
      </c>
      <c r="AC7213" s="9">
        <v>7.5806722999999998</v>
      </c>
      <c r="AD7213" s="9">
        <v>8.3026084999999998</v>
      </c>
      <c r="AE7213" s="9">
        <v>4.6058535999999997</v>
      </c>
      <c r="AF7213" s="9">
        <v>53.272007000000002</v>
      </c>
      <c r="AG7213" s="9">
        <v>75.94641</v>
      </c>
      <c r="AH7213" s="9">
        <v>51.176032999999997</v>
      </c>
      <c r="AI7213" s="9">
        <v>82.550060000000002</v>
      </c>
    </row>
    <row r="7214" spans="1:35" ht="15.75" hidden="1" customHeight="1" x14ac:dyDescent="0.2">
      <c r="A7214" s="9">
        <v>7222</v>
      </c>
    </row>
    <row r="7215" spans="1:35" ht="15.75" customHeight="1" x14ac:dyDescent="0.2">
      <c r="A7215" s="9">
        <v>7223</v>
      </c>
      <c r="B7215" s="9">
        <v>2.4696693000000001</v>
      </c>
      <c r="C7215" s="9">
        <v>7.7133310000000002</v>
      </c>
      <c r="D7215" s="9">
        <v>2</v>
      </c>
      <c r="E7215" s="9">
        <v>2.0902419999999999</v>
      </c>
      <c r="F7215" s="9">
        <v>6.1349830000000001</v>
      </c>
      <c r="G7215" s="9">
        <v>-2.8794640999999999</v>
      </c>
      <c r="H7215" s="9">
        <v>3.9113924000000001E-2</v>
      </c>
      <c r="I7215" s="9">
        <v>7.2678780000000002E-3</v>
      </c>
      <c r="J7215" s="9">
        <v>2.0548042999999998</v>
      </c>
      <c r="K7215" s="9">
        <v>295.44569999999999</v>
      </c>
      <c r="L7215" s="9">
        <v>29.051352000000001</v>
      </c>
      <c r="M7215" s="9">
        <v>28.171892</v>
      </c>
      <c r="N7215" s="9">
        <v>0.82956785</v>
      </c>
      <c r="O7215" s="9">
        <v>16.606065999999998</v>
      </c>
      <c r="P7215" s="9">
        <v>18.105619999999998</v>
      </c>
      <c r="Q7215" s="9">
        <v>6.5387079999999997</v>
      </c>
      <c r="R7215" s="9">
        <v>0.20785563000000001</v>
      </c>
      <c r="S7215" s="9">
        <v>6.0280155000000002E-2</v>
      </c>
      <c r="T7215" s="9">
        <v>3.0178569999999998</v>
      </c>
      <c r="U7215" s="9">
        <v>18.642856999999999</v>
      </c>
      <c r="V7215" s="9">
        <v>1.4864557</v>
      </c>
      <c r="W7215" s="9">
        <v>4.1139239999999999</v>
      </c>
      <c r="X7215" s="9">
        <v>9.7725430000000006</v>
      </c>
      <c r="Y7215" s="9">
        <v>8.566967</v>
      </c>
      <c r="Z7215" s="9">
        <v>1.7335</v>
      </c>
      <c r="AA7215" s="9">
        <v>3.2584984000000001</v>
      </c>
      <c r="AB7215" s="9">
        <v>15.328974000000001</v>
      </c>
      <c r="AC7215" s="9">
        <v>13.197967</v>
      </c>
      <c r="AD7215" s="9">
        <v>12.752746</v>
      </c>
      <c r="AE7215" s="9">
        <v>9.4312480000000001</v>
      </c>
      <c r="AF7215" s="9">
        <v>49.528785999999997</v>
      </c>
      <c r="AG7215" s="9">
        <v>55.379252999999999</v>
      </c>
      <c r="AH7215" s="9">
        <v>38.949992999999999</v>
      </c>
      <c r="AI7215" s="9">
        <v>52.453505999999997</v>
      </c>
    </row>
    <row r="7216" spans="1:35" ht="15.75" hidden="1" customHeight="1" x14ac:dyDescent="0.2">
      <c r="A7216" s="9">
        <v>7224</v>
      </c>
    </row>
    <row r="7217" spans="1:35" ht="15.75" hidden="1" customHeight="1" x14ac:dyDescent="0.2">
      <c r="A7217" s="9">
        <v>7225</v>
      </c>
    </row>
    <row r="7218" spans="1:35" ht="15.75" hidden="1" customHeight="1" x14ac:dyDescent="0.2">
      <c r="A7218" s="9">
        <v>7226</v>
      </c>
      <c r="E7218" s="9">
        <v>2.6198130000000002</v>
      </c>
      <c r="F7218" s="9">
        <v>7.7993183000000004</v>
      </c>
      <c r="I7218" s="9">
        <v>6.7077726000000001E-3</v>
      </c>
      <c r="J7218" s="9">
        <v>1.9091842000000001</v>
      </c>
      <c r="K7218" s="9">
        <v>297.74094000000002</v>
      </c>
      <c r="L7218" s="9">
        <v>44.130009999999999</v>
      </c>
      <c r="M7218" s="9">
        <v>34.968615999999997</v>
      </c>
      <c r="N7218" s="9">
        <v>1.3601516</v>
      </c>
      <c r="O7218" s="9">
        <v>13.215112</v>
      </c>
      <c r="P7218" s="9">
        <v>14.887544999999999</v>
      </c>
      <c r="Q7218" s="9">
        <v>2.8451447000000001</v>
      </c>
      <c r="X7218" s="9">
        <v>10.733629000000001</v>
      </c>
      <c r="Y7218" s="9">
        <v>8.3640559999999997</v>
      </c>
      <c r="Z7218" s="9">
        <v>2.7142548999999998</v>
      </c>
      <c r="AA7218" s="9">
        <v>4.2805758000000003</v>
      </c>
      <c r="AB7218" s="9">
        <v>12.182454</v>
      </c>
      <c r="AC7218" s="9">
        <v>6.5093017</v>
      </c>
      <c r="AD7218" s="9">
        <v>8.0488119999999999</v>
      </c>
      <c r="AE7218" s="9">
        <v>4.4124822999999997</v>
      </c>
      <c r="AF7218" s="9">
        <v>59.511077999999998</v>
      </c>
      <c r="AG7218" s="9">
        <v>101.368866</v>
      </c>
      <c r="AH7218" s="9">
        <v>56.357506000000001</v>
      </c>
      <c r="AI7218" s="9">
        <v>89.400115999999997</v>
      </c>
    </row>
    <row r="7219" spans="1:35" ht="15.75" hidden="1" customHeight="1" x14ac:dyDescent="0.2">
      <c r="A7219" s="9">
        <v>7227</v>
      </c>
    </row>
    <row r="7220" spans="1:35" ht="15.75" hidden="1" customHeight="1" x14ac:dyDescent="0.2">
      <c r="A7220" s="9">
        <v>7228</v>
      </c>
    </row>
    <row r="7221" spans="1:35" ht="15.75" customHeight="1" x14ac:dyDescent="0.2">
      <c r="A7221" s="9">
        <v>7229</v>
      </c>
      <c r="B7221" s="9">
        <v>1.8853287000000001</v>
      </c>
      <c r="C7221" s="9">
        <v>6.3159121999999996</v>
      </c>
      <c r="D7221" s="9">
        <v>2.68</v>
      </c>
      <c r="E7221" s="9">
        <v>2.2960048</v>
      </c>
      <c r="F7221" s="9">
        <v>6.0683626999999998</v>
      </c>
      <c r="G7221" s="9">
        <v>0.72656155</v>
      </c>
      <c r="H7221" s="9">
        <v>9.5999994999999994E-3</v>
      </c>
      <c r="I7221" s="9">
        <v>6.0334396999999996E-3</v>
      </c>
      <c r="J7221" s="9">
        <v>2.4682255</v>
      </c>
      <c r="K7221" s="9">
        <v>297.00684000000001</v>
      </c>
      <c r="L7221" s="9">
        <v>47.047739999999997</v>
      </c>
      <c r="M7221" s="9">
        <v>33.206490000000002</v>
      </c>
      <c r="N7221" s="9">
        <v>1.3523402</v>
      </c>
      <c r="O7221" s="9">
        <v>12.370177</v>
      </c>
      <c r="P7221" s="9">
        <v>14.076719000000001</v>
      </c>
      <c r="Q7221" s="9">
        <v>17.488088999999999</v>
      </c>
      <c r="R7221" s="9">
        <v>0.53195375</v>
      </c>
      <c r="S7221" s="9">
        <v>3.9999997000000004E-3</v>
      </c>
      <c r="T7221" s="9">
        <v>5.25</v>
      </c>
      <c r="U7221" s="9">
        <v>17.625</v>
      </c>
      <c r="V7221" s="9">
        <v>5.9916</v>
      </c>
      <c r="W7221" s="9">
        <v>3.2</v>
      </c>
      <c r="X7221" s="9">
        <v>7.4006460000000001</v>
      </c>
      <c r="Y7221" s="9">
        <v>5.6603656000000004</v>
      </c>
      <c r="Z7221" s="9">
        <v>2.4528642000000001</v>
      </c>
      <c r="AA7221" s="9">
        <v>4.202763</v>
      </c>
      <c r="AB7221" s="9">
        <v>12.77619</v>
      </c>
      <c r="AC7221" s="9">
        <v>6.3320622000000002</v>
      </c>
      <c r="AD7221" s="9">
        <v>8.5166470000000007</v>
      </c>
      <c r="AE7221" s="9">
        <v>4.2350209999999997</v>
      </c>
      <c r="AF7221" s="9">
        <v>48.704720000000002</v>
      </c>
      <c r="AG7221" s="9">
        <v>81.214584000000002</v>
      </c>
      <c r="AH7221" s="9">
        <v>54.255380000000002</v>
      </c>
      <c r="AI7221" s="9">
        <v>90.299499999999995</v>
      </c>
    </row>
    <row r="7222" spans="1:35" ht="15.75" hidden="1" customHeight="1" x14ac:dyDescent="0.2">
      <c r="A7222" s="9">
        <v>7230</v>
      </c>
      <c r="E7222" s="9">
        <v>3.0269083999999999</v>
      </c>
      <c r="F7222" s="9">
        <v>7.0023211999999999</v>
      </c>
      <c r="I7222" s="9">
        <v>6.7379010000000001E-3</v>
      </c>
      <c r="J7222" s="9">
        <v>1.6336082000000001</v>
      </c>
      <c r="K7222" s="9">
        <v>296.28787</v>
      </c>
      <c r="L7222" s="9">
        <v>37.735669999999999</v>
      </c>
      <c r="M7222" s="9">
        <v>32.912936999999999</v>
      </c>
      <c r="N7222" s="9">
        <v>1.0684632000000001</v>
      </c>
      <c r="O7222" s="9">
        <v>14.550136</v>
      </c>
      <c r="P7222" s="9">
        <v>15.969721</v>
      </c>
      <c r="Q7222" s="9">
        <v>34.255814000000001</v>
      </c>
      <c r="X7222" s="9">
        <v>7.5291550000000003</v>
      </c>
      <c r="Y7222" s="9">
        <v>6.7154493000000004</v>
      </c>
      <c r="Z7222" s="9">
        <v>2.1232932</v>
      </c>
      <c r="AA7222" s="9">
        <v>3.8034436999999999</v>
      </c>
      <c r="AB7222" s="9">
        <v>14.0173235</v>
      </c>
      <c r="AC7222" s="9">
        <v>9.2536860000000001</v>
      </c>
      <c r="AD7222" s="9">
        <v>9.9992389999999993</v>
      </c>
      <c r="AE7222" s="9">
        <v>6.0149317</v>
      </c>
      <c r="AF7222" s="9">
        <v>48.497433000000001</v>
      </c>
      <c r="AG7222" s="9">
        <v>70.842476000000005</v>
      </c>
      <c r="AH7222" s="9">
        <v>46.518540000000002</v>
      </c>
      <c r="AI7222" s="9">
        <v>74.665199999999999</v>
      </c>
    </row>
    <row r="7223" spans="1:35" ht="15.75" hidden="1" customHeight="1" x14ac:dyDescent="0.2">
      <c r="A7223" s="9">
        <v>7231</v>
      </c>
      <c r="E7223" s="9">
        <v>3.2535853000000001</v>
      </c>
      <c r="F7223" s="9">
        <v>7.2831817000000001</v>
      </c>
    </row>
    <row r="7224" spans="1:35" ht="15.75" hidden="1" customHeight="1" x14ac:dyDescent="0.2">
      <c r="A7224" s="9">
        <v>7232</v>
      </c>
    </row>
    <row r="7225" spans="1:35" ht="15.75" hidden="1" customHeight="1" x14ac:dyDescent="0.2">
      <c r="A7225" s="9">
        <v>7233</v>
      </c>
    </row>
    <row r="7226" spans="1:35" ht="15.75" hidden="1" customHeight="1" x14ac:dyDescent="0.2">
      <c r="A7226" s="9">
        <v>7234</v>
      </c>
    </row>
    <row r="7227" spans="1:35" ht="15.75" customHeight="1" x14ac:dyDescent="0.2">
      <c r="A7227" s="9">
        <v>7235</v>
      </c>
      <c r="B7227" s="9">
        <v>2.7679182999999998</v>
      </c>
      <c r="C7227" s="9">
        <v>6.9713560000000001</v>
      </c>
      <c r="D7227" s="9">
        <v>2.76</v>
      </c>
      <c r="E7227" s="9">
        <v>2.1938469999999999</v>
      </c>
      <c r="F7227" s="9">
        <v>5.8978853000000004</v>
      </c>
      <c r="G7227" s="9">
        <v>-1.8686627</v>
      </c>
      <c r="H7227" s="9">
        <v>3.1199999999999999E-2</v>
      </c>
      <c r="I7227" s="9">
        <v>6.7689669999999999E-3</v>
      </c>
      <c r="J7227" s="9">
        <v>2.8408704</v>
      </c>
      <c r="K7227" s="9">
        <v>296.48978</v>
      </c>
      <c r="L7227" s="9">
        <v>38.405234999999998</v>
      </c>
      <c r="M7227" s="9">
        <v>37.903084</v>
      </c>
      <c r="N7227" s="9">
        <v>1.1251123999999999</v>
      </c>
      <c r="O7227" s="9">
        <v>14.261760000000001</v>
      </c>
      <c r="P7227" s="9">
        <v>16.227385000000002</v>
      </c>
      <c r="Q7227" s="9">
        <v>2.2633350000000001</v>
      </c>
      <c r="R7227" s="9">
        <v>0.26811326000000002</v>
      </c>
      <c r="S7227" s="9">
        <v>3.6399998000000003E-2</v>
      </c>
      <c r="T7227" s="9">
        <v>1.625</v>
      </c>
      <c r="U7227" s="9">
        <v>16.75</v>
      </c>
      <c r="V7227" s="9">
        <v>2.0964</v>
      </c>
      <c r="W7227" s="9">
        <v>2.56</v>
      </c>
      <c r="X7227" s="9">
        <v>12.010529</v>
      </c>
      <c r="Y7227" s="9">
        <v>10.46307</v>
      </c>
      <c r="Z7227" s="9">
        <v>2.4216943</v>
      </c>
      <c r="AA7227" s="9">
        <v>3.9555128000000002</v>
      </c>
      <c r="AB7227" s="9">
        <v>13.679397</v>
      </c>
      <c r="AC7227" s="9">
        <v>8.3661490000000001</v>
      </c>
      <c r="AD7227" s="9">
        <v>8.0430810000000008</v>
      </c>
      <c r="AE7227" s="9">
        <v>4.6907120000000004</v>
      </c>
      <c r="AF7227" s="9">
        <v>68.251130000000003</v>
      </c>
      <c r="AG7227" s="9">
        <v>96.776695000000004</v>
      </c>
      <c r="AH7227" s="9">
        <v>50.58578</v>
      </c>
      <c r="AI7227" s="9">
        <v>79.869969999999995</v>
      </c>
    </row>
    <row r="7228" spans="1:35" ht="15.75" hidden="1" customHeight="1" x14ac:dyDescent="0.2">
      <c r="A7228" s="9">
        <v>7236</v>
      </c>
    </row>
    <row r="7229" spans="1:35" ht="15.75" hidden="1" customHeight="1" x14ac:dyDescent="0.2">
      <c r="A7229" s="9">
        <v>7237</v>
      </c>
    </row>
    <row r="7230" spans="1:35" ht="15.75" hidden="1" customHeight="1" x14ac:dyDescent="0.2">
      <c r="A7230" s="9">
        <v>7238</v>
      </c>
    </row>
    <row r="7231" spans="1:35" ht="15.75" hidden="1" customHeight="1" x14ac:dyDescent="0.2">
      <c r="A7231" s="9">
        <v>7239</v>
      </c>
    </row>
    <row r="7232" spans="1:35" ht="15.75" customHeight="1" x14ac:dyDescent="0.2">
      <c r="A7232" s="9">
        <v>7240</v>
      </c>
      <c r="B7232" s="9">
        <v>2.4560618000000001</v>
      </c>
      <c r="C7232" s="9">
        <v>6.9902059999999997</v>
      </c>
      <c r="D7232" s="9">
        <v>3</v>
      </c>
      <c r="E7232" s="9">
        <v>4.179659</v>
      </c>
      <c r="F7232" s="9">
        <v>9.543825</v>
      </c>
      <c r="G7232" s="9">
        <v>-9.016197</v>
      </c>
      <c r="H7232" s="9">
        <v>3.8433733999999997E-2</v>
      </c>
      <c r="I7232" s="9">
        <v>5.9571405999999999E-3</v>
      </c>
      <c r="J7232" s="9">
        <v>1.7871182999999999</v>
      </c>
      <c r="K7232" s="9">
        <v>295.40697999999998</v>
      </c>
      <c r="L7232" s="9">
        <v>47.909269999999999</v>
      </c>
      <c r="M7232" s="9">
        <v>38.708126</v>
      </c>
      <c r="N7232" s="9">
        <v>1.1918572999999999</v>
      </c>
      <c r="O7232" s="9">
        <v>12.060535</v>
      </c>
      <c r="P7232" s="9">
        <v>13.5075655</v>
      </c>
      <c r="Q7232" s="9">
        <v>6.6453010000000007E-2</v>
      </c>
      <c r="R7232" s="9">
        <v>0.116056904</v>
      </c>
      <c r="S7232" s="9">
        <v>6.1204817000000002E-2</v>
      </c>
      <c r="T7232" s="9">
        <v>1.4210526000000001</v>
      </c>
      <c r="U7232" s="9">
        <v>15.736841999999999</v>
      </c>
      <c r="V7232" s="9">
        <v>1.1037349999999999</v>
      </c>
      <c r="W7232" s="9">
        <v>3.4096386000000001</v>
      </c>
      <c r="X7232" s="9">
        <v>6.8438515999999998</v>
      </c>
      <c r="Y7232" s="9">
        <v>6.2393859999999997</v>
      </c>
      <c r="Z7232" s="9">
        <v>2.2921680000000002</v>
      </c>
      <c r="AA7232" s="9">
        <v>3.9290824</v>
      </c>
      <c r="AB7232" s="9">
        <v>12.035952999999999</v>
      </c>
      <c r="AC7232" s="9">
        <v>7.1815113999999998</v>
      </c>
      <c r="AD7232" s="9">
        <v>8.2713785000000009</v>
      </c>
      <c r="AE7232" s="9">
        <v>4.7450304000000001</v>
      </c>
      <c r="AF7232" s="9">
        <v>54.471015999999999</v>
      </c>
      <c r="AG7232" s="9">
        <v>80.950959999999995</v>
      </c>
      <c r="AH7232" s="9">
        <v>57.230510000000002</v>
      </c>
      <c r="AI7232" s="9">
        <v>86.224495000000005</v>
      </c>
    </row>
    <row r="7233" spans="1:35" ht="15.75" customHeight="1" x14ac:dyDescent="0.2">
      <c r="A7233" s="9">
        <v>7241</v>
      </c>
      <c r="B7233" s="9">
        <v>0.36775639999999998</v>
      </c>
      <c r="C7233" s="9">
        <v>1.1970482</v>
      </c>
      <c r="D7233" s="9">
        <v>2</v>
      </c>
      <c r="E7233" s="9">
        <v>2.1798047999999999</v>
      </c>
      <c r="F7233" s="9">
        <v>7.4606605000000004</v>
      </c>
      <c r="G7233" s="9">
        <v>0.10677576</v>
      </c>
      <c r="H7233" s="9">
        <v>0</v>
      </c>
      <c r="I7233" s="9">
        <v>7.2535137000000003E-3</v>
      </c>
      <c r="J7233" s="9">
        <v>1.0216082</v>
      </c>
      <c r="K7233" s="9">
        <v>295.83193999999997</v>
      </c>
      <c r="L7233" s="9">
        <v>33.20758</v>
      </c>
      <c r="M7233" s="9">
        <v>29.768526000000001</v>
      </c>
      <c r="N7233" s="9">
        <v>0.88798600000000005</v>
      </c>
      <c r="O7233" s="9">
        <v>15.414061999999999</v>
      </c>
      <c r="P7233" s="9">
        <v>16.29956</v>
      </c>
      <c r="Q7233" s="9">
        <v>19.140402000000002</v>
      </c>
      <c r="R7233" s="9">
        <v>0.46511375999999999</v>
      </c>
      <c r="S7233" s="9">
        <v>0</v>
      </c>
      <c r="T7233" s="9">
        <v>1.25</v>
      </c>
      <c r="U7233" s="9">
        <v>10.25</v>
      </c>
      <c r="V7233" s="9">
        <v>0</v>
      </c>
      <c r="W7233" s="9">
        <v>0</v>
      </c>
      <c r="X7233" s="9">
        <v>9.0051819999999996</v>
      </c>
      <c r="Y7233" s="9">
        <v>8.7767800000000005</v>
      </c>
      <c r="Z7233" s="9">
        <v>1.8420595</v>
      </c>
      <c r="AA7233" s="9">
        <v>3.2166893000000001</v>
      </c>
      <c r="AB7233" s="9">
        <v>14.732317</v>
      </c>
      <c r="AC7233" s="9">
        <v>13.051214999999999</v>
      </c>
      <c r="AD7233" s="9">
        <v>11.422648000000001</v>
      </c>
      <c r="AE7233" s="9">
        <v>9.7694290000000006</v>
      </c>
      <c r="AF7233" s="9">
        <v>49.259700000000002</v>
      </c>
      <c r="AG7233" s="9">
        <v>54.259582999999999</v>
      </c>
      <c r="AH7233" s="9">
        <v>42.960625</v>
      </c>
      <c r="AI7233" s="9">
        <v>51.500843000000003</v>
      </c>
    </row>
    <row r="7234" spans="1:35" ht="15.75" hidden="1" customHeight="1" x14ac:dyDescent="0.2">
      <c r="A7234" s="9">
        <v>7242</v>
      </c>
    </row>
    <row r="7235" spans="1:35" ht="15.75" hidden="1" customHeight="1" x14ac:dyDescent="0.2">
      <c r="A7235" s="9">
        <v>7243</v>
      </c>
    </row>
    <row r="7236" spans="1:35" ht="15.75" hidden="1" customHeight="1" x14ac:dyDescent="0.2">
      <c r="A7236" s="9">
        <v>7244</v>
      </c>
    </row>
    <row r="7237" spans="1:35" ht="15.75" hidden="1" customHeight="1" x14ac:dyDescent="0.2">
      <c r="A7237" s="9">
        <v>7245</v>
      </c>
    </row>
    <row r="7238" spans="1:35" ht="15.75" hidden="1" customHeight="1" x14ac:dyDescent="0.2">
      <c r="A7238" s="9">
        <v>7246</v>
      </c>
    </row>
    <row r="7239" spans="1:35" ht="15.75" customHeight="1" x14ac:dyDescent="0.2">
      <c r="A7239" s="9">
        <v>7247</v>
      </c>
      <c r="B7239" s="9">
        <v>5.0548669999999998</v>
      </c>
      <c r="C7239" s="9">
        <v>19.239573</v>
      </c>
      <c r="D7239" s="9">
        <v>2</v>
      </c>
      <c r="E7239" s="9">
        <v>2.6679347</v>
      </c>
      <c r="F7239" s="9">
        <v>7.1029020000000003</v>
      </c>
      <c r="G7239" s="9">
        <v>-1.7900214999999999</v>
      </c>
      <c r="H7239" s="9">
        <v>2.5714285999999999E-2</v>
      </c>
      <c r="I7239" s="9">
        <v>6.4994724999999998E-3</v>
      </c>
      <c r="J7239" s="9">
        <v>2.6086478</v>
      </c>
      <c r="K7239" s="9">
        <v>297.22455000000002</v>
      </c>
      <c r="L7239" s="9">
        <v>45.676476000000001</v>
      </c>
      <c r="M7239" s="9">
        <v>32.432648</v>
      </c>
      <c r="N7239" s="9">
        <v>1.3447403</v>
      </c>
      <c r="O7239" s="9">
        <v>12.62772</v>
      </c>
      <c r="P7239" s="9">
        <v>14.470967999999999</v>
      </c>
      <c r="Q7239" s="9">
        <v>1.6467205</v>
      </c>
      <c r="R7239" s="9">
        <v>0.13335380999999999</v>
      </c>
      <c r="S7239" s="9">
        <v>8.9617160000000001E-2</v>
      </c>
      <c r="T7239" s="9">
        <v>1.4750000000000001</v>
      </c>
      <c r="U7239" s="9">
        <v>13.45</v>
      </c>
      <c r="V7239" s="9">
        <v>2.1616328</v>
      </c>
      <c r="W7239" s="9">
        <v>3.3367347999999999</v>
      </c>
      <c r="X7239" s="9">
        <v>11.780633999999999</v>
      </c>
      <c r="Y7239" s="9">
        <v>7.8757543999999999</v>
      </c>
      <c r="Z7239" s="9">
        <v>2.5182471</v>
      </c>
      <c r="AA7239" s="9">
        <v>4.2030760000000003</v>
      </c>
      <c r="AB7239" s="9">
        <v>12.32761</v>
      </c>
      <c r="AC7239" s="9">
        <v>6.1716423000000002</v>
      </c>
      <c r="AD7239" s="9">
        <v>8.2903640000000003</v>
      </c>
      <c r="AE7239" s="9">
        <v>4.2226543000000003</v>
      </c>
      <c r="AF7239" s="9">
        <v>51.592309999999998</v>
      </c>
      <c r="AG7239" s="9">
        <v>88.501949999999994</v>
      </c>
      <c r="AH7239" s="9">
        <v>55.487594999999999</v>
      </c>
      <c r="AI7239" s="9">
        <v>90.620859999999993</v>
      </c>
    </row>
    <row r="7240" spans="1:35" ht="15.75" hidden="1" customHeight="1" x14ac:dyDescent="0.2">
      <c r="A7240" s="9">
        <v>7248</v>
      </c>
    </row>
    <row r="7241" spans="1:35" ht="15.75" hidden="1" customHeight="1" x14ac:dyDescent="0.2">
      <c r="A7241" s="9">
        <v>7249</v>
      </c>
    </row>
    <row r="7242" spans="1:35" ht="15.75" hidden="1" customHeight="1" x14ac:dyDescent="0.2">
      <c r="A7242" s="9">
        <v>7250</v>
      </c>
    </row>
    <row r="7243" spans="1:35" ht="15.75" customHeight="1" x14ac:dyDescent="0.2">
      <c r="A7243" s="9">
        <v>7251</v>
      </c>
      <c r="B7243" s="9">
        <v>2.6726245999999998</v>
      </c>
      <c r="C7243" s="9">
        <v>7.9487966999999999</v>
      </c>
      <c r="D7243" s="9">
        <v>2.1538463000000001</v>
      </c>
      <c r="E7243" s="9">
        <v>2.9836602000000001</v>
      </c>
      <c r="F7243" s="9">
        <v>6.6011423999999996</v>
      </c>
      <c r="G7243" s="9">
        <v>0.50886189999999998</v>
      </c>
      <c r="H7243" s="9">
        <v>2.4923076999999998E-2</v>
      </c>
      <c r="I7243" s="9">
        <v>6.8835685999999998E-3</v>
      </c>
      <c r="J7243" s="9">
        <v>1.6939343</v>
      </c>
      <c r="K7243" s="9">
        <v>294.1327</v>
      </c>
      <c r="L7243" s="9">
        <v>33.542529999999999</v>
      </c>
      <c r="M7243" s="9">
        <v>31.182098</v>
      </c>
      <c r="N7243" s="9">
        <v>0.81849194000000003</v>
      </c>
      <c r="O7243" s="9">
        <v>15.346271</v>
      </c>
      <c r="P7243" s="9">
        <v>16.808997999999999</v>
      </c>
      <c r="Q7243" s="9">
        <v>12.236261000000001</v>
      </c>
      <c r="R7243" s="9">
        <v>0.31518765999999998</v>
      </c>
      <c r="S7243" s="9">
        <v>4.6307689999999999E-2</v>
      </c>
      <c r="T7243" s="9">
        <v>3.1276595999999999</v>
      </c>
      <c r="U7243" s="9">
        <v>18.340425</v>
      </c>
      <c r="V7243" s="9">
        <v>3.3844615999999998</v>
      </c>
      <c r="W7243" s="9">
        <v>4.0153847000000003</v>
      </c>
      <c r="X7243" s="9">
        <v>8.4656900000000004</v>
      </c>
      <c r="Y7243" s="9">
        <v>7.5151380000000003</v>
      </c>
      <c r="Z7243" s="9">
        <v>1.7230312000000001</v>
      </c>
      <c r="AA7243" s="9">
        <v>3.3176209999999999</v>
      </c>
      <c r="AB7243" s="9">
        <v>15.029187</v>
      </c>
      <c r="AC7243" s="9">
        <v>10.212975999999999</v>
      </c>
      <c r="AD7243" s="9">
        <v>9.9680459999999993</v>
      </c>
      <c r="AE7243" s="9">
        <v>6.0744999999999996</v>
      </c>
      <c r="AF7243" s="9">
        <v>48.454334000000003</v>
      </c>
      <c r="AG7243" s="9">
        <v>68.476780000000005</v>
      </c>
      <c r="AH7243" s="9">
        <v>44.949240000000003</v>
      </c>
      <c r="AI7243" s="9">
        <v>70.655940000000001</v>
      </c>
    </row>
    <row r="7244" spans="1:35" ht="15.75" hidden="1" customHeight="1" x14ac:dyDescent="0.2">
      <c r="A7244" s="9">
        <v>7252</v>
      </c>
    </row>
    <row r="7245" spans="1:35" ht="15.75" customHeight="1" x14ac:dyDescent="0.2">
      <c r="A7245" s="9">
        <v>7253</v>
      </c>
      <c r="B7245" s="9">
        <v>0.80074860000000003</v>
      </c>
      <c r="C7245" s="9">
        <v>2.8214207</v>
      </c>
      <c r="D7245" s="9">
        <v>2</v>
      </c>
      <c r="E7245" s="9">
        <v>2.8183734</v>
      </c>
      <c r="F7245" s="9">
        <v>7.5950365</v>
      </c>
      <c r="G7245" s="9">
        <v>-1.5861886000000001</v>
      </c>
      <c r="H7245" s="9">
        <v>3.8117105E-3</v>
      </c>
      <c r="I7245" s="9">
        <v>5.7847439999999997E-3</v>
      </c>
      <c r="J7245" s="9">
        <v>0.93450564000000003</v>
      </c>
      <c r="K7245" s="9">
        <v>297.03185999999999</v>
      </c>
      <c r="L7245" s="9">
        <v>47.659660000000002</v>
      </c>
      <c r="M7245" s="9">
        <v>37.156216000000001</v>
      </c>
      <c r="N7245" s="9">
        <v>1.2883728999999999</v>
      </c>
      <c r="O7245" s="9">
        <v>12.629868500000001</v>
      </c>
      <c r="P7245" s="9">
        <v>13.575191999999999</v>
      </c>
      <c r="Q7245" s="9">
        <v>0.25418143999999998</v>
      </c>
      <c r="R7245" s="9">
        <v>0.10581581</v>
      </c>
      <c r="S7245" s="9">
        <v>1.4276832999999999E-2</v>
      </c>
      <c r="T7245" s="9">
        <v>1.2431192</v>
      </c>
      <c r="U7245" s="9">
        <v>13.059633</v>
      </c>
      <c r="V7245" s="9">
        <v>4.7830079999999997E-2</v>
      </c>
      <c r="W7245" s="9">
        <v>0.17680826999999999</v>
      </c>
      <c r="X7245" s="9">
        <v>7.0658554999999996</v>
      </c>
      <c r="Y7245" s="9">
        <v>7.0233525999999999</v>
      </c>
      <c r="Z7245" s="9">
        <v>2.1867065000000001</v>
      </c>
      <c r="AA7245" s="9">
        <v>3.7525485000000001</v>
      </c>
      <c r="AB7245" s="9">
        <v>11.734213</v>
      </c>
      <c r="AC7245" s="9">
        <v>7.4181369999999998</v>
      </c>
      <c r="AD7245" s="9">
        <v>7.6523104000000002</v>
      </c>
      <c r="AE7245" s="9">
        <v>4.5459509999999996</v>
      </c>
      <c r="AF7245" s="9">
        <v>54.166263999999998</v>
      </c>
      <c r="AG7245" s="9">
        <v>74.344345000000004</v>
      </c>
      <c r="AH7245" s="9">
        <v>58.956795</v>
      </c>
      <c r="AI7245" s="9">
        <v>85.183899999999994</v>
      </c>
    </row>
    <row r="7246" spans="1:35" ht="15.75" hidden="1" customHeight="1" x14ac:dyDescent="0.2">
      <c r="A7246" s="9">
        <v>7254</v>
      </c>
    </row>
    <row r="7247" spans="1:35" ht="15.75" hidden="1" customHeight="1" x14ac:dyDescent="0.2">
      <c r="A7247" s="9">
        <v>7255</v>
      </c>
    </row>
    <row r="7248" spans="1:35" ht="15.75" customHeight="1" x14ac:dyDescent="0.2">
      <c r="A7248" s="9">
        <v>7256</v>
      </c>
      <c r="B7248" s="9">
        <v>3.0882874</v>
      </c>
      <c r="C7248" s="9">
        <v>8.5982230000000008</v>
      </c>
      <c r="D7248" s="9">
        <v>2.6192307000000001</v>
      </c>
      <c r="E7248" s="9">
        <v>3.1024747000000001</v>
      </c>
      <c r="F7248" s="9">
        <v>8.0888810000000007</v>
      </c>
      <c r="G7248" s="9">
        <v>-2.1668310000000002</v>
      </c>
      <c r="H7248" s="9">
        <v>2.5282051E-2</v>
      </c>
      <c r="I7248" s="9">
        <v>6.1259045999999999E-3</v>
      </c>
      <c r="J7248" s="9">
        <v>1.7065954999999999</v>
      </c>
      <c r="K7248" s="9">
        <v>296.05313000000001</v>
      </c>
      <c r="L7248" s="9">
        <v>40.120373000000001</v>
      </c>
      <c r="M7248" s="9">
        <v>33.461759999999998</v>
      </c>
      <c r="N7248" s="9">
        <v>1.0847727</v>
      </c>
      <c r="O7248" s="9">
        <v>13.832587999999999</v>
      </c>
      <c r="P7248" s="9">
        <v>14.932123000000001</v>
      </c>
      <c r="Q7248" s="9">
        <v>1.6014375999999999</v>
      </c>
      <c r="R7248" s="9">
        <v>0.12010501</v>
      </c>
      <c r="S7248" s="9">
        <v>2.0064102E-2</v>
      </c>
      <c r="T7248" s="9">
        <v>1.8028169000000001</v>
      </c>
      <c r="U7248" s="9">
        <v>15.637827</v>
      </c>
      <c r="V7248" s="9">
        <v>1.0174103000000001</v>
      </c>
      <c r="W7248" s="9">
        <v>3.9423077000000002</v>
      </c>
      <c r="X7248" s="9">
        <v>8.2325599999999994</v>
      </c>
      <c r="Y7248" s="9">
        <v>8.2560280000000006</v>
      </c>
      <c r="Z7248" s="9">
        <v>1.7905903999999999</v>
      </c>
      <c r="AA7248" s="9">
        <v>3.2337577</v>
      </c>
      <c r="AB7248" s="9">
        <v>13.370329999999999</v>
      </c>
      <c r="AC7248" s="9">
        <v>10.407413500000001</v>
      </c>
      <c r="AD7248" s="9">
        <v>10.601129999999999</v>
      </c>
      <c r="AE7248" s="9">
        <v>7.6378098000000003</v>
      </c>
      <c r="AF7248" s="9">
        <v>49.494194</v>
      </c>
      <c r="AG7248" s="9">
        <v>62.064383999999997</v>
      </c>
      <c r="AH7248" s="9">
        <v>48.485700000000001</v>
      </c>
      <c r="AI7248" s="9">
        <v>64.307209999999998</v>
      </c>
    </row>
    <row r="7249" spans="1:35" ht="15.75" customHeight="1" x14ac:dyDescent="0.2">
      <c r="A7249" s="9">
        <v>7257</v>
      </c>
      <c r="B7249" s="9">
        <v>1.5389991999999999</v>
      </c>
      <c r="C7249" s="9">
        <v>4.4696702999999998</v>
      </c>
      <c r="D7249" s="9">
        <v>2</v>
      </c>
      <c r="E7249" s="9">
        <v>2.9721696</v>
      </c>
      <c r="F7249" s="9">
        <v>7.4338050000000004</v>
      </c>
      <c r="G7249" s="9">
        <v>-1.9484203</v>
      </c>
      <c r="H7249" s="9">
        <v>1.0631579E-2</v>
      </c>
      <c r="I7249" s="9">
        <v>6.5443380000000002E-3</v>
      </c>
      <c r="J7249" s="9">
        <v>1.0384353</v>
      </c>
      <c r="K7249" s="9">
        <v>294.76355000000001</v>
      </c>
      <c r="L7249" s="9">
        <v>36.023670000000003</v>
      </c>
      <c r="M7249" s="9">
        <v>30.599703000000002</v>
      </c>
      <c r="N7249" s="9">
        <v>0.87450165000000002</v>
      </c>
      <c r="O7249" s="9">
        <v>14.757982</v>
      </c>
      <c r="P7249" s="9">
        <v>15.802180999999999</v>
      </c>
      <c r="Q7249" s="9">
        <v>1.0042717000000001</v>
      </c>
      <c r="R7249" s="9">
        <v>0.12701192</v>
      </c>
      <c r="S7249" s="9">
        <v>1.0210525999999999E-2</v>
      </c>
      <c r="T7249" s="9">
        <v>1.6629213</v>
      </c>
      <c r="U7249" s="9">
        <v>15.247191000000001</v>
      </c>
      <c r="V7249" s="9">
        <v>0.43121051999999999</v>
      </c>
      <c r="W7249" s="9">
        <v>1.268421</v>
      </c>
      <c r="X7249" s="9">
        <v>8.9868120000000005</v>
      </c>
      <c r="Y7249" s="9">
        <v>8.4765940000000004</v>
      </c>
      <c r="Z7249" s="9">
        <v>1.7722587999999999</v>
      </c>
      <c r="AA7249" s="9">
        <v>2.9578693</v>
      </c>
      <c r="AB7249" s="9">
        <v>13.831519999999999</v>
      </c>
      <c r="AC7249" s="9">
        <v>11.465923</v>
      </c>
      <c r="AD7249" s="9">
        <v>10.493148</v>
      </c>
      <c r="AE7249" s="9">
        <v>8.6808340000000008</v>
      </c>
      <c r="AF7249" s="9">
        <v>52.318545999999998</v>
      </c>
      <c r="AG7249" s="9">
        <v>61.361122000000002</v>
      </c>
      <c r="AH7249" s="9">
        <v>45.734580000000001</v>
      </c>
      <c r="AI7249" s="9">
        <v>59.165314000000002</v>
      </c>
    </row>
    <row r="7250" spans="1:35" ht="15.75" hidden="1" customHeight="1" x14ac:dyDescent="0.2">
      <c r="A7250" s="9">
        <v>7258</v>
      </c>
    </row>
    <row r="7251" spans="1:35" ht="15.75" hidden="1" customHeight="1" x14ac:dyDescent="0.2">
      <c r="A7251" s="9">
        <v>7259</v>
      </c>
    </row>
    <row r="7252" spans="1:35" ht="15.75" hidden="1" customHeight="1" x14ac:dyDescent="0.2">
      <c r="A7252" s="9">
        <v>7260</v>
      </c>
    </row>
    <row r="7253" spans="1:35" ht="15.75" hidden="1" customHeight="1" x14ac:dyDescent="0.2">
      <c r="A7253" s="9">
        <v>7261</v>
      </c>
    </row>
    <row r="7254" spans="1:35" ht="15.75" hidden="1" customHeight="1" x14ac:dyDescent="0.2">
      <c r="A7254" s="9">
        <v>7262</v>
      </c>
    </row>
    <row r="7255" spans="1:35" ht="15.75" customHeight="1" x14ac:dyDescent="0.2">
      <c r="A7255" s="9">
        <v>7263</v>
      </c>
      <c r="B7255" s="9">
        <v>0.99367165999999996</v>
      </c>
      <c r="C7255" s="9">
        <v>3.4895073999999999</v>
      </c>
      <c r="D7255" s="9">
        <v>2</v>
      </c>
      <c r="E7255" s="9">
        <v>1.8071545</v>
      </c>
      <c r="F7255" s="9">
        <v>5.4463787000000004</v>
      </c>
      <c r="G7255" s="9">
        <v>-0.20813966</v>
      </c>
      <c r="H7255" s="9">
        <v>1.7259475E-2</v>
      </c>
      <c r="I7255" s="9">
        <v>6.6784434000000002E-3</v>
      </c>
      <c r="J7255" s="9">
        <v>1.6089713999999999</v>
      </c>
      <c r="K7255" s="9">
        <v>297.14767000000001</v>
      </c>
      <c r="L7255" s="9">
        <v>43.359909999999999</v>
      </c>
      <c r="M7255" s="9">
        <v>31.293854</v>
      </c>
      <c r="N7255" s="9">
        <v>1.2495723000000001</v>
      </c>
      <c r="O7255" s="9">
        <v>13.350141000000001</v>
      </c>
      <c r="P7255" s="9">
        <v>14.661303999999999</v>
      </c>
      <c r="Q7255" s="9">
        <v>0.64583623000000001</v>
      </c>
      <c r="R7255" s="9">
        <v>9.1454060000000004E-2</v>
      </c>
      <c r="S7255" s="9">
        <v>2.2682216000000002E-2</v>
      </c>
      <c r="T7255" s="9">
        <v>1.2394366000000001</v>
      </c>
      <c r="U7255" s="9">
        <v>12.661972</v>
      </c>
      <c r="V7255" s="9">
        <v>0.34880464999999999</v>
      </c>
      <c r="W7255" s="9">
        <v>1.090379</v>
      </c>
      <c r="X7255" s="9">
        <v>7.6540590000000002</v>
      </c>
      <c r="Y7255" s="9">
        <v>5.4446839999999996</v>
      </c>
      <c r="Z7255" s="9">
        <v>2.4199229999999998</v>
      </c>
      <c r="AA7255" s="9">
        <v>3.9100291999999999</v>
      </c>
      <c r="AB7255" s="9">
        <v>12.329250999999999</v>
      </c>
      <c r="AC7255" s="9">
        <v>7.462504</v>
      </c>
      <c r="AD7255" s="9">
        <v>8.7297329999999995</v>
      </c>
      <c r="AE7255" s="9">
        <v>5.2331934000000002</v>
      </c>
      <c r="AF7255" s="9">
        <v>46.498989999999999</v>
      </c>
      <c r="AG7255" s="9">
        <v>66.50985</v>
      </c>
      <c r="AH7255" s="9">
        <v>55.801147</v>
      </c>
      <c r="AI7255" s="9">
        <v>81.546790000000001</v>
      </c>
    </row>
    <row r="7256" spans="1:35" ht="15.75" hidden="1" customHeight="1" x14ac:dyDescent="0.2">
      <c r="A7256" s="9">
        <v>7264</v>
      </c>
      <c r="E7256" s="9">
        <v>2.8673226999999999</v>
      </c>
      <c r="F7256" s="9">
        <v>7.0465865000000001</v>
      </c>
    </row>
    <row r="7257" spans="1:35" ht="15.75" customHeight="1" x14ac:dyDescent="0.2">
      <c r="A7257" s="9">
        <v>7265</v>
      </c>
      <c r="B7257" s="9">
        <v>1.2461156</v>
      </c>
      <c r="C7257" s="9">
        <v>4.0277386000000002</v>
      </c>
      <c r="D7257" s="9">
        <v>2</v>
      </c>
      <c r="E7257" s="9">
        <v>2.8682875999999999</v>
      </c>
      <c r="F7257" s="9">
        <v>7.9832206000000001</v>
      </c>
      <c r="G7257" s="9">
        <v>-0.38937798000000001</v>
      </c>
      <c r="H7257" s="9">
        <v>8.6956519999999999E-3</v>
      </c>
      <c r="I7257" s="9">
        <v>6.3449429999999996E-3</v>
      </c>
      <c r="J7257" s="9">
        <v>1.6282042999999999</v>
      </c>
      <c r="K7257" s="9">
        <v>298.45693999999997</v>
      </c>
      <c r="L7257" s="9">
        <v>45.539794999999998</v>
      </c>
      <c r="M7257" s="9">
        <v>40.329192999999997</v>
      </c>
      <c r="N7257" s="9">
        <v>1.3990822999999999</v>
      </c>
      <c r="O7257" s="9">
        <v>12.937780999999999</v>
      </c>
      <c r="P7257" s="9">
        <v>14.223765</v>
      </c>
      <c r="Q7257" s="9">
        <v>11.490012</v>
      </c>
      <c r="R7257" s="9">
        <v>9.8973920000000007E-2</v>
      </c>
      <c r="S7257" s="9">
        <v>6.9565214000000004E-3</v>
      </c>
      <c r="T7257" s="9">
        <v>1.6428571999999999</v>
      </c>
      <c r="U7257" s="9">
        <v>12.285714</v>
      </c>
      <c r="V7257" s="9">
        <v>0.30173913000000002</v>
      </c>
      <c r="W7257" s="9">
        <v>0.56521739999999998</v>
      </c>
      <c r="X7257" s="9">
        <v>8.2950590000000002</v>
      </c>
      <c r="Y7257" s="9">
        <v>7.0726060000000004</v>
      </c>
      <c r="Z7257" s="9">
        <v>2.5674163999999999</v>
      </c>
      <c r="AA7257" s="9">
        <v>4.3068359999999997</v>
      </c>
      <c r="AB7257" s="9">
        <v>11.42141</v>
      </c>
      <c r="AC7257" s="9">
        <v>7.498901</v>
      </c>
      <c r="AD7257" s="9">
        <v>8.7027540000000005</v>
      </c>
      <c r="AE7257" s="9">
        <v>5.0852275000000002</v>
      </c>
      <c r="AF7257" s="9">
        <v>62.974580000000003</v>
      </c>
      <c r="AG7257" s="9">
        <v>82.853610000000003</v>
      </c>
      <c r="AH7257" s="9">
        <v>58.844504999999998</v>
      </c>
      <c r="AI7257" s="9">
        <v>82.191400000000002</v>
      </c>
    </row>
    <row r="7258" spans="1:35" ht="15.75" hidden="1" customHeight="1" x14ac:dyDescent="0.2">
      <c r="A7258" s="9">
        <v>7266</v>
      </c>
    </row>
    <row r="7259" spans="1:35" ht="15.75" customHeight="1" x14ac:dyDescent="0.2">
      <c r="A7259" s="9">
        <v>7267</v>
      </c>
      <c r="B7259" s="9">
        <v>4.1748867000000001</v>
      </c>
      <c r="C7259" s="9">
        <v>8.6692560000000007</v>
      </c>
      <c r="D7259" s="9">
        <v>3</v>
      </c>
      <c r="E7259" s="9">
        <v>1.9204984</v>
      </c>
      <c r="F7259" s="9">
        <v>5.7451353000000003</v>
      </c>
      <c r="G7259" s="9">
        <v>3.3305733000000002</v>
      </c>
      <c r="H7259" s="9">
        <v>7.2000004000000006E-2</v>
      </c>
      <c r="I7259" s="9">
        <v>7.0225475000000002E-3</v>
      </c>
      <c r="J7259" s="9">
        <v>2.2881029000000002</v>
      </c>
      <c r="K7259" s="9">
        <v>296.51425</v>
      </c>
      <c r="L7259" s="9">
        <v>33.66301</v>
      </c>
      <c r="M7259" s="9">
        <v>30.155204999999999</v>
      </c>
      <c r="N7259" s="9">
        <v>1.0010197999999999</v>
      </c>
      <c r="O7259" s="9">
        <v>15.517275</v>
      </c>
      <c r="P7259" s="9">
        <v>17.166751999999999</v>
      </c>
      <c r="Q7259" s="9">
        <v>8.1767599999999998</v>
      </c>
      <c r="R7259" s="9">
        <v>0.32595497000000001</v>
      </c>
      <c r="S7259" s="9">
        <v>0.04</v>
      </c>
      <c r="T7259" s="9">
        <v>1.8888887999999999</v>
      </c>
      <c r="U7259" s="9">
        <v>15.333333</v>
      </c>
      <c r="V7259" s="9">
        <v>3.4006666999999999</v>
      </c>
      <c r="W7259" s="9">
        <v>5.8666669999999996</v>
      </c>
      <c r="X7259" s="9">
        <v>8.2896870000000007</v>
      </c>
      <c r="Y7259" s="9">
        <v>6.8542920000000001</v>
      </c>
      <c r="Z7259" s="9">
        <v>1.9302820000000001</v>
      </c>
      <c r="AA7259" s="9">
        <v>3.6030329999999999</v>
      </c>
      <c r="AB7259" s="9">
        <v>14.909223000000001</v>
      </c>
      <c r="AC7259" s="9">
        <v>10.548717</v>
      </c>
      <c r="AD7259" s="9">
        <v>10.957637999999999</v>
      </c>
      <c r="AE7259" s="9">
        <v>7.0139712999999997</v>
      </c>
      <c r="AF7259" s="9">
        <v>48.973038000000003</v>
      </c>
      <c r="AG7259" s="9">
        <v>63.410139999999998</v>
      </c>
      <c r="AH7259" s="9">
        <v>42.756614999999996</v>
      </c>
      <c r="AI7259" s="9">
        <v>66.793350000000004</v>
      </c>
    </row>
    <row r="7260" spans="1:35" ht="15.75" hidden="1" customHeight="1" x14ac:dyDescent="0.2">
      <c r="A7260" s="9">
        <v>7268</v>
      </c>
      <c r="E7260" s="9">
        <v>1.7743542999999999</v>
      </c>
      <c r="F7260" s="9">
        <v>5.1657200000000003</v>
      </c>
      <c r="I7260" s="9">
        <v>6.9139539999999999E-3</v>
      </c>
      <c r="J7260" s="9">
        <v>2.6529512</v>
      </c>
      <c r="K7260" s="9">
        <v>295.30736999999999</v>
      </c>
      <c r="L7260" s="9">
        <v>32.41827</v>
      </c>
      <c r="M7260" s="9">
        <v>30.559546999999998</v>
      </c>
      <c r="N7260" s="9">
        <v>0.8986577</v>
      </c>
      <c r="O7260" s="9">
        <v>15.699759999999999</v>
      </c>
      <c r="P7260" s="9">
        <v>17.527166000000001</v>
      </c>
      <c r="Q7260" s="9">
        <v>35.946930000000002</v>
      </c>
      <c r="X7260" s="9">
        <v>10.427443999999999</v>
      </c>
      <c r="Y7260" s="9">
        <v>8.3830369999999998</v>
      </c>
      <c r="Z7260" s="9">
        <v>1.8852842999999999</v>
      </c>
      <c r="AA7260" s="9">
        <v>3.4349422000000001</v>
      </c>
      <c r="AB7260" s="9">
        <v>15.538891</v>
      </c>
      <c r="AC7260" s="9">
        <v>10.473939</v>
      </c>
      <c r="AD7260" s="9">
        <v>10.44716</v>
      </c>
      <c r="AE7260" s="9">
        <v>6.8529463000000002</v>
      </c>
      <c r="AF7260" s="9">
        <v>54.882503999999997</v>
      </c>
      <c r="AG7260" s="9">
        <v>72.106093999999999</v>
      </c>
      <c r="AH7260" s="9">
        <v>42.183669999999999</v>
      </c>
      <c r="AI7260" s="9">
        <v>68.230900000000005</v>
      </c>
    </row>
    <row r="7261" spans="1:35" ht="15.75" hidden="1" customHeight="1" x14ac:dyDescent="0.2">
      <c r="A7261" s="9">
        <v>7269</v>
      </c>
      <c r="E7261" s="9">
        <v>2.8488954999999998</v>
      </c>
      <c r="F7261" s="9">
        <v>7.7626265999999999</v>
      </c>
    </row>
    <row r="7262" spans="1:35" ht="15.75" hidden="1" customHeight="1" x14ac:dyDescent="0.2">
      <c r="A7262" s="9">
        <v>7270</v>
      </c>
    </row>
    <row r="7263" spans="1:35" ht="15.75" hidden="1" customHeight="1" x14ac:dyDescent="0.2">
      <c r="A7263" s="9">
        <v>7271</v>
      </c>
    </row>
    <row r="7264" spans="1:35" ht="15.75" hidden="1" customHeight="1" x14ac:dyDescent="0.2">
      <c r="A7264" s="9">
        <v>7272</v>
      </c>
    </row>
    <row r="7265" spans="1:35" ht="15.75" hidden="1" customHeight="1" x14ac:dyDescent="0.2">
      <c r="A7265" s="9">
        <v>7273</v>
      </c>
      <c r="E7265" s="9">
        <v>1.6971232000000001</v>
      </c>
      <c r="F7265" s="9">
        <v>4.7094445</v>
      </c>
    </row>
    <row r="7266" spans="1:35" ht="15.75" hidden="1" customHeight="1" x14ac:dyDescent="0.2">
      <c r="A7266" s="9">
        <v>7274</v>
      </c>
      <c r="E7266" s="9">
        <v>1.8357416</v>
      </c>
      <c r="F7266" s="9">
        <v>6.1206370000000003</v>
      </c>
    </row>
    <row r="7267" spans="1:35" ht="15.75" hidden="1" customHeight="1" x14ac:dyDescent="0.2">
      <c r="A7267" s="9">
        <v>7275</v>
      </c>
    </row>
    <row r="7268" spans="1:35" ht="15.75" customHeight="1" x14ac:dyDescent="0.2">
      <c r="A7268" s="9">
        <v>7276</v>
      </c>
      <c r="B7268" s="9">
        <v>2.6224457999999999</v>
      </c>
      <c r="C7268" s="9">
        <v>7.6720790000000001</v>
      </c>
      <c r="D7268" s="9">
        <v>2</v>
      </c>
      <c r="E7268" s="9">
        <v>2.558068</v>
      </c>
      <c r="F7268" s="9">
        <v>6.9713516000000002</v>
      </c>
      <c r="G7268" s="9">
        <v>0.49842447000000001</v>
      </c>
      <c r="H7268" s="9">
        <v>2.6470588999999999E-2</v>
      </c>
      <c r="I7268" s="9">
        <v>6.0607498000000001E-3</v>
      </c>
      <c r="J7268" s="9">
        <v>2.2047686999999998</v>
      </c>
      <c r="K7268" s="9">
        <v>296.51236</v>
      </c>
      <c r="L7268" s="9">
        <v>37.988697000000002</v>
      </c>
      <c r="M7268" s="9">
        <v>37.754016999999997</v>
      </c>
      <c r="N7268" s="9">
        <v>1.1833895000000001</v>
      </c>
      <c r="O7268" s="9">
        <v>14.618887000000001</v>
      </c>
      <c r="P7268" s="9">
        <v>16.396478999999999</v>
      </c>
      <c r="Q7268" s="9">
        <v>2.2558370000000001</v>
      </c>
      <c r="R7268" s="9">
        <v>0.18390456999999999</v>
      </c>
      <c r="S7268" s="9">
        <v>4.2941174999999998E-2</v>
      </c>
      <c r="T7268" s="9">
        <v>2.1</v>
      </c>
      <c r="U7268" s="9">
        <v>14.4</v>
      </c>
      <c r="V7268" s="9">
        <v>2.6720587999999998</v>
      </c>
      <c r="W7268" s="9">
        <v>3.2058822999999999</v>
      </c>
      <c r="X7268" s="9">
        <v>11.579363000000001</v>
      </c>
      <c r="Y7268" s="9">
        <v>9.9977870000000006</v>
      </c>
      <c r="Z7268" s="9">
        <v>2.3790822</v>
      </c>
      <c r="AA7268" s="9">
        <v>4.0095577000000002</v>
      </c>
      <c r="AB7268" s="9">
        <v>13.609883999999999</v>
      </c>
      <c r="AC7268" s="9">
        <v>8.0915440000000007</v>
      </c>
      <c r="AD7268" s="9">
        <v>9.4955289999999994</v>
      </c>
      <c r="AE7268" s="9">
        <v>5.0997972000000003</v>
      </c>
      <c r="AF7268" s="9">
        <v>65.941239999999993</v>
      </c>
      <c r="AG7268" s="9">
        <v>94.041449999999998</v>
      </c>
      <c r="AH7268" s="9">
        <v>49.818309999999997</v>
      </c>
      <c r="AI7268" s="9">
        <v>79.958870000000005</v>
      </c>
    </row>
    <row r="7269" spans="1:35" ht="15.75" hidden="1" customHeight="1" x14ac:dyDescent="0.2">
      <c r="A7269" s="9">
        <v>7277</v>
      </c>
    </row>
    <row r="7270" spans="1:35" ht="15.75" hidden="1" customHeight="1" x14ac:dyDescent="0.2">
      <c r="A7270" s="9">
        <v>7278</v>
      </c>
    </row>
    <row r="7271" spans="1:35" ht="15.75" hidden="1" customHeight="1" x14ac:dyDescent="0.2">
      <c r="A7271" s="9">
        <v>7279</v>
      </c>
    </row>
    <row r="7272" spans="1:35" ht="15.75" hidden="1" customHeight="1" x14ac:dyDescent="0.2">
      <c r="A7272" s="9">
        <v>7280</v>
      </c>
    </row>
    <row r="7273" spans="1:35" ht="15.75" hidden="1" customHeight="1" x14ac:dyDescent="0.2">
      <c r="A7273" s="9">
        <v>7281</v>
      </c>
    </row>
    <row r="7274" spans="1:35" ht="15.75" customHeight="1" x14ac:dyDescent="0.2">
      <c r="A7274" s="9">
        <v>7282</v>
      </c>
      <c r="B7274" s="9">
        <v>3.1153754999999999</v>
      </c>
      <c r="C7274" s="9">
        <v>7.8765799999999997</v>
      </c>
      <c r="D7274" s="9">
        <v>2.969697</v>
      </c>
      <c r="E7274" s="9">
        <v>2.3050282000000002</v>
      </c>
      <c r="F7274" s="9">
        <v>5.8597307000000001</v>
      </c>
      <c r="G7274" s="9">
        <v>-0.42624348000000001</v>
      </c>
      <c r="H7274" s="9">
        <v>2.5858585E-2</v>
      </c>
      <c r="I7274" s="9">
        <v>6.0794823999999999E-3</v>
      </c>
      <c r="J7274" s="9">
        <v>2.4298223999999999</v>
      </c>
      <c r="K7274" s="9">
        <v>297.10104000000001</v>
      </c>
      <c r="L7274" s="9">
        <v>47.034126000000001</v>
      </c>
      <c r="M7274" s="9">
        <v>33.261949999999999</v>
      </c>
      <c r="N7274" s="9">
        <v>1.3578348</v>
      </c>
      <c r="O7274" s="9">
        <v>12.379524</v>
      </c>
      <c r="P7274" s="9">
        <v>14.072265</v>
      </c>
      <c r="Q7274" s="9">
        <v>2.4238895999999999</v>
      </c>
      <c r="R7274" s="9">
        <v>3.2450013E-2</v>
      </c>
      <c r="S7274" s="9">
        <v>2.6363636999999999E-2</v>
      </c>
      <c r="T7274" s="9">
        <v>1.8870967999999999</v>
      </c>
      <c r="U7274" s="9">
        <v>14.725806</v>
      </c>
      <c r="V7274" s="9">
        <v>1.6188889</v>
      </c>
      <c r="W7274" s="9">
        <v>3.5151515</v>
      </c>
      <c r="X7274" s="9">
        <v>7.4089765999999999</v>
      </c>
      <c r="Y7274" s="9">
        <v>5.6442779999999999</v>
      </c>
      <c r="Z7274" s="9">
        <v>2.4744299999999999</v>
      </c>
      <c r="AA7274" s="9">
        <v>4.2337356000000002</v>
      </c>
      <c r="AB7274" s="9">
        <v>12.748058</v>
      </c>
      <c r="AC7274" s="9">
        <v>6.3607597</v>
      </c>
      <c r="AD7274" s="9">
        <v>8.4937360000000002</v>
      </c>
      <c r="AE7274" s="9">
        <v>4.240545</v>
      </c>
      <c r="AF7274" s="9">
        <v>48.737834999999997</v>
      </c>
      <c r="AG7274" s="9">
        <v>81.033905000000004</v>
      </c>
      <c r="AH7274" s="9">
        <v>54.505443999999997</v>
      </c>
      <c r="AI7274" s="9">
        <v>90.199179999999998</v>
      </c>
    </row>
    <row r="7275" spans="1:35" ht="15.75" customHeight="1" x14ac:dyDescent="0.2">
      <c r="A7275" s="9">
        <v>7283</v>
      </c>
      <c r="B7275" s="9">
        <v>15.380255999999999</v>
      </c>
      <c r="C7275" s="9">
        <v>26.746202</v>
      </c>
      <c r="D7275" s="9">
        <v>2</v>
      </c>
      <c r="E7275" s="9">
        <v>2.5825616999999998</v>
      </c>
      <c r="F7275" s="9">
        <v>6.5579029999999996</v>
      </c>
      <c r="G7275" s="9">
        <v>4.0983286000000003</v>
      </c>
      <c r="H7275" s="9">
        <v>6.0229356999999997E-2</v>
      </c>
      <c r="I7275" s="9">
        <v>6.4412104000000003E-3</v>
      </c>
      <c r="J7275" s="9">
        <v>3.1278540000000001</v>
      </c>
      <c r="K7275" s="9">
        <v>294.4375</v>
      </c>
      <c r="L7275" s="9">
        <v>29.983070000000001</v>
      </c>
      <c r="M7275" s="9">
        <v>30.537489999999998</v>
      </c>
      <c r="N7275" s="9">
        <v>0.90784264000000003</v>
      </c>
      <c r="O7275" s="9">
        <v>16.084327999999999</v>
      </c>
      <c r="P7275" s="9">
        <v>18.341228000000001</v>
      </c>
      <c r="Q7275" s="9">
        <v>0.35034822999999998</v>
      </c>
      <c r="R7275" s="9">
        <v>6.7366770000000006E-2</v>
      </c>
      <c r="S7275" s="9">
        <v>7.8325690000000003E-2</v>
      </c>
      <c r="T7275" s="9">
        <v>1.5460122999999999</v>
      </c>
      <c r="U7275" s="9">
        <v>13.269938</v>
      </c>
      <c r="V7275" s="9">
        <v>8.7178900000000004E-2</v>
      </c>
      <c r="W7275" s="9">
        <v>6.5756880000000004</v>
      </c>
      <c r="X7275" s="9">
        <v>13.052694000000001</v>
      </c>
      <c r="Y7275" s="9">
        <v>11.183719999999999</v>
      </c>
      <c r="Z7275" s="9">
        <v>1.9109559</v>
      </c>
      <c r="AA7275" s="9">
        <v>3.5663461999999999</v>
      </c>
      <c r="AB7275" s="9">
        <v>15.399614</v>
      </c>
      <c r="AC7275" s="9">
        <v>10.828815000000001</v>
      </c>
      <c r="AD7275" s="9">
        <v>10.796296</v>
      </c>
      <c r="AE7275" s="9">
        <v>6.895696</v>
      </c>
      <c r="AF7275" s="9">
        <v>55.339573000000001</v>
      </c>
      <c r="AG7275" s="9">
        <v>78.526240000000001</v>
      </c>
      <c r="AH7275" s="9">
        <v>40.708233</v>
      </c>
      <c r="AI7275" s="9">
        <v>64.365139999999997</v>
      </c>
    </row>
    <row r="7276" spans="1:35" ht="15.75" hidden="1" customHeight="1" x14ac:dyDescent="0.2">
      <c r="A7276" s="9">
        <v>7284</v>
      </c>
    </row>
    <row r="7277" spans="1:35" ht="15.75" hidden="1" customHeight="1" x14ac:dyDescent="0.2">
      <c r="A7277" s="9">
        <v>7285</v>
      </c>
    </row>
    <row r="7278" spans="1:35" ht="15.75" hidden="1" customHeight="1" x14ac:dyDescent="0.2">
      <c r="A7278" s="9">
        <v>7286</v>
      </c>
    </row>
    <row r="7279" spans="1:35" ht="15.75" hidden="1" customHeight="1" x14ac:dyDescent="0.2">
      <c r="A7279" s="9">
        <v>7287</v>
      </c>
      <c r="E7279" s="9">
        <v>2.2537954</v>
      </c>
      <c r="F7279" s="9">
        <v>6.22</v>
      </c>
    </row>
    <row r="7280" spans="1:35" ht="15.75" customHeight="1" x14ac:dyDescent="0.2">
      <c r="A7280" s="9">
        <v>7288</v>
      </c>
      <c r="B7280" s="9">
        <v>12.544931</v>
      </c>
      <c r="C7280" s="9">
        <v>25.949202</v>
      </c>
      <c r="D7280" s="9">
        <v>2.9756098</v>
      </c>
      <c r="E7280" s="9">
        <v>1.4808952</v>
      </c>
      <c r="F7280" s="9">
        <v>3.7410416999999998</v>
      </c>
      <c r="G7280" s="9">
        <v>3.8479969999999999</v>
      </c>
      <c r="H7280" s="9">
        <v>0.12317073000000001</v>
      </c>
      <c r="I7280" s="9">
        <v>7.1468377000000003E-3</v>
      </c>
      <c r="J7280" s="9">
        <v>2.854994</v>
      </c>
      <c r="K7280" s="9">
        <v>296.67489999999998</v>
      </c>
      <c r="L7280" s="9">
        <v>30.679188</v>
      </c>
      <c r="M7280" s="9">
        <v>26.613105999999998</v>
      </c>
      <c r="N7280" s="9">
        <v>0.95154035000000003</v>
      </c>
      <c r="O7280" s="9">
        <v>16.1221</v>
      </c>
      <c r="P7280" s="9">
        <v>17.844940000000001</v>
      </c>
      <c r="Q7280" s="9">
        <v>24.388383999999999</v>
      </c>
      <c r="R7280" s="9">
        <v>0.16475718</v>
      </c>
      <c r="S7280" s="9">
        <v>4.3902438000000002E-2</v>
      </c>
      <c r="T7280" s="9">
        <v>4.0571427</v>
      </c>
      <c r="U7280" s="9">
        <v>19.542856</v>
      </c>
      <c r="V7280" s="9">
        <v>0.75804879999999997</v>
      </c>
      <c r="W7280" s="9">
        <v>14.780488</v>
      </c>
      <c r="X7280" s="9">
        <v>8.7137779999999996</v>
      </c>
      <c r="Y7280" s="9">
        <v>7.6713037000000002</v>
      </c>
      <c r="Z7280" s="9">
        <v>1.8906316999999999</v>
      </c>
      <c r="AA7280" s="9">
        <v>3.6346579000000001</v>
      </c>
      <c r="AB7280" s="9">
        <v>15.652283000000001</v>
      </c>
      <c r="AC7280" s="9">
        <v>11.391716000000001</v>
      </c>
      <c r="AD7280" s="9">
        <v>10.181656</v>
      </c>
      <c r="AE7280" s="9">
        <v>7.0363417000000004</v>
      </c>
      <c r="AF7280" s="9">
        <v>44.706302999999998</v>
      </c>
      <c r="AG7280" s="9">
        <v>57.329982999999999</v>
      </c>
      <c r="AH7280" s="9">
        <v>41.042361999999997</v>
      </c>
      <c r="AI7280" s="9">
        <v>64.349010000000007</v>
      </c>
    </row>
    <row r="7281" spans="1:35" ht="15.75" customHeight="1" x14ac:dyDescent="0.2">
      <c r="A7281" s="9">
        <v>7289</v>
      </c>
      <c r="B7281" s="9">
        <v>3.9096905999999998</v>
      </c>
      <c r="C7281" s="9">
        <v>10.523232</v>
      </c>
      <c r="D7281" s="9">
        <v>2.4756098</v>
      </c>
      <c r="E7281" s="9">
        <v>3.730785</v>
      </c>
      <c r="F7281" s="9">
        <v>7.5629463000000001</v>
      </c>
      <c r="G7281" s="9">
        <v>-1.7406169</v>
      </c>
      <c r="H7281" s="9">
        <v>6.0609754000000002E-2</v>
      </c>
      <c r="I7281" s="9">
        <v>6.8800774999999998E-3</v>
      </c>
      <c r="J7281" s="9">
        <v>1.8678414000000001</v>
      </c>
      <c r="K7281" s="9">
        <v>293.96454</v>
      </c>
      <c r="L7281" s="9">
        <v>33.181339999999999</v>
      </c>
      <c r="M7281" s="9">
        <v>29.718959999999999</v>
      </c>
      <c r="N7281" s="9">
        <v>0.82367469999999998</v>
      </c>
      <c r="O7281" s="9">
        <v>15.379794</v>
      </c>
      <c r="P7281" s="9">
        <v>16.865576000000001</v>
      </c>
      <c r="Q7281" s="9">
        <v>4.1724449999999997</v>
      </c>
      <c r="R7281" s="9">
        <v>0.22886743000000001</v>
      </c>
      <c r="S7281" s="9">
        <v>3.9871629999999998E-2</v>
      </c>
      <c r="T7281" s="9">
        <v>4.3673469999999996</v>
      </c>
      <c r="U7281" s="9">
        <v>16.102041</v>
      </c>
      <c r="V7281" s="9">
        <v>3.9825609000000002</v>
      </c>
      <c r="W7281" s="9">
        <v>10.195122</v>
      </c>
      <c r="X7281" s="9">
        <v>7.2269544999999997</v>
      </c>
      <c r="Y7281" s="9">
        <v>6.7020530000000003</v>
      </c>
      <c r="Z7281" s="9">
        <v>1.73705</v>
      </c>
      <c r="AA7281" s="9">
        <v>3.3937075000000001</v>
      </c>
      <c r="AB7281" s="9">
        <v>15.044759000000001</v>
      </c>
      <c r="AC7281" s="9">
        <v>10.873011</v>
      </c>
      <c r="AD7281" s="9">
        <v>10.272073000000001</v>
      </c>
      <c r="AE7281" s="9">
        <v>7.2095149999999997</v>
      </c>
      <c r="AF7281" s="9">
        <v>47.719650000000001</v>
      </c>
      <c r="AG7281" s="9">
        <v>59.249699999999997</v>
      </c>
      <c r="AH7281" s="9">
        <v>43.104916000000003</v>
      </c>
      <c r="AI7281" s="9">
        <v>65.186779999999999</v>
      </c>
    </row>
    <row r="7282" spans="1:35" ht="15.75" hidden="1" customHeight="1" x14ac:dyDescent="0.2">
      <c r="A7282" s="9">
        <v>7290</v>
      </c>
    </row>
    <row r="7283" spans="1:35" ht="15.75" hidden="1" customHeight="1" x14ac:dyDescent="0.2">
      <c r="A7283" s="9">
        <v>7291</v>
      </c>
    </row>
    <row r="7284" spans="1:35" ht="15.75" customHeight="1" x14ac:dyDescent="0.2">
      <c r="A7284" s="9">
        <v>7292</v>
      </c>
      <c r="B7284" s="9">
        <v>1.3143127999999999</v>
      </c>
      <c r="C7284" s="9">
        <v>4.3803359999999998</v>
      </c>
      <c r="D7284" s="9">
        <v>2</v>
      </c>
      <c r="E7284" s="9">
        <v>4.5976876999999998</v>
      </c>
      <c r="F7284" s="9">
        <v>9.5231969999999997</v>
      </c>
      <c r="G7284" s="9">
        <v>-0.91647599999999996</v>
      </c>
      <c r="H7284" s="9">
        <v>1.9230770000000001E-2</v>
      </c>
      <c r="I7284" s="9">
        <v>6.9561935999999996E-3</v>
      </c>
      <c r="J7284" s="9">
        <v>1.8745935</v>
      </c>
      <c r="K7284" s="9">
        <v>296.36135999999999</v>
      </c>
      <c r="L7284" s="9">
        <v>38.69858</v>
      </c>
      <c r="M7284" s="9">
        <v>33.127322999999997</v>
      </c>
      <c r="N7284" s="9">
        <v>1.0637099999999999</v>
      </c>
      <c r="O7284" s="9">
        <v>14.284350999999999</v>
      </c>
      <c r="P7284" s="9">
        <v>15.751868</v>
      </c>
      <c r="Q7284" s="9">
        <v>1.1257541</v>
      </c>
      <c r="R7284" s="9">
        <v>0.12609677</v>
      </c>
      <c r="S7284" s="9">
        <v>2.2153844999999998E-2</v>
      </c>
      <c r="T7284" s="9">
        <v>1.4444444000000001</v>
      </c>
      <c r="U7284" s="9">
        <v>13.5</v>
      </c>
      <c r="V7284" s="9">
        <v>6.4546150000000004</v>
      </c>
      <c r="W7284" s="9">
        <v>4.4307694</v>
      </c>
      <c r="X7284" s="9">
        <v>6.2293042999999999</v>
      </c>
      <c r="Y7284" s="9">
        <v>6.1104370000000001</v>
      </c>
      <c r="Z7284" s="9">
        <v>2.0316372</v>
      </c>
      <c r="AA7284" s="9">
        <v>3.5602198</v>
      </c>
      <c r="AB7284" s="9">
        <v>13.005481</v>
      </c>
      <c r="AC7284" s="9">
        <v>9.2263120000000001</v>
      </c>
      <c r="AD7284" s="9">
        <v>10.0291605</v>
      </c>
      <c r="AE7284" s="9">
        <v>6.1753615999999996</v>
      </c>
      <c r="AF7284" s="9">
        <v>52.025016999999998</v>
      </c>
      <c r="AG7284" s="9">
        <v>68.186676000000006</v>
      </c>
      <c r="AH7284" s="9">
        <v>50.456764</v>
      </c>
      <c r="AI7284" s="9">
        <v>73.647994999999995</v>
      </c>
    </row>
    <row r="7285" spans="1:35" ht="15.75" hidden="1" customHeight="1" x14ac:dyDescent="0.2">
      <c r="A7285" s="9">
        <v>7293</v>
      </c>
    </row>
    <row r="7286" spans="1:35" ht="15.75" hidden="1" customHeight="1" x14ac:dyDescent="0.2">
      <c r="A7286" s="9">
        <v>7294</v>
      </c>
    </row>
    <row r="7287" spans="1:35" ht="15.75" customHeight="1" x14ac:dyDescent="0.2">
      <c r="A7287" s="9">
        <v>7295</v>
      </c>
      <c r="B7287" s="9">
        <v>6.6840700000000002</v>
      </c>
      <c r="C7287" s="9">
        <v>16.837997000000001</v>
      </c>
      <c r="D7287" s="9">
        <v>2.1549296</v>
      </c>
      <c r="E7287" s="9">
        <v>1.8562438000000001</v>
      </c>
      <c r="F7287" s="9">
        <v>4.8501167000000001</v>
      </c>
      <c r="G7287" s="9">
        <v>0.9718369</v>
      </c>
      <c r="H7287" s="9">
        <v>5.5774648000000003E-2</v>
      </c>
      <c r="I7287" s="9">
        <v>5.8795636999999998E-3</v>
      </c>
      <c r="J7287" s="9">
        <v>2.8141885000000002</v>
      </c>
      <c r="K7287" s="9">
        <v>294.76864999999998</v>
      </c>
      <c r="L7287" s="9">
        <v>46.480840000000001</v>
      </c>
      <c r="M7287" s="9">
        <v>33.589359999999999</v>
      </c>
      <c r="N7287" s="9">
        <v>1.2031692</v>
      </c>
      <c r="O7287" s="9">
        <v>12.312701000000001</v>
      </c>
      <c r="P7287" s="9">
        <v>14.068735999999999</v>
      </c>
      <c r="Q7287" s="9">
        <v>2.1665652</v>
      </c>
      <c r="R7287" s="9">
        <v>8.1323069999999997E-2</v>
      </c>
      <c r="S7287" s="9">
        <v>5.2323944999999997E-2</v>
      </c>
      <c r="T7287" s="9">
        <v>2.8055555999999999</v>
      </c>
      <c r="U7287" s="9">
        <v>16.86111</v>
      </c>
      <c r="V7287" s="9">
        <v>4.7944364999999998</v>
      </c>
      <c r="W7287" s="9">
        <v>6.3521130000000001</v>
      </c>
      <c r="X7287" s="9">
        <v>13.46654</v>
      </c>
      <c r="Y7287" s="9">
        <v>9.5715039999999991</v>
      </c>
      <c r="Z7287" s="9">
        <v>2.1450634000000002</v>
      </c>
      <c r="AA7287" s="9">
        <v>3.5136875999999999</v>
      </c>
      <c r="AB7287" s="9">
        <v>12.011200000000001</v>
      </c>
      <c r="AC7287" s="9">
        <v>6.3791947000000002</v>
      </c>
      <c r="AD7287" s="9">
        <v>7.578589</v>
      </c>
      <c r="AE7287" s="9">
        <v>4.3192640000000004</v>
      </c>
      <c r="AF7287" s="9">
        <v>50.192577</v>
      </c>
      <c r="AG7287" s="9">
        <v>75.810580000000002</v>
      </c>
      <c r="AH7287" s="9">
        <v>57.486457999999999</v>
      </c>
      <c r="AI7287" s="9">
        <v>89.588295000000002</v>
      </c>
    </row>
    <row r="7288" spans="1:35" ht="15.75" hidden="1" customHeight="1" x14ac:dyDescent="0.2">
      <c r="A7288" s="9">
        <v>7296</v>
      </c>
    </row>
    <row r="7289" spans="1:35" ht="15.75" customHeight="1" x14ac:dyDescent="0.2">
      <c r="A7289" s="9">
        <v>7297</v>
      </c>
      <c r="B7289" s="9">
        <v>1.9041361000000001</v>
      </c>
      <c r="C7289" s="9">
        <v>9.6748449999999995</v>
      </c>
      <c r="D7289" s="9">
        <v>2</v>
      </c>
      <c r="E7289" s="9">
        <v>2.0377836</v>
      </c>
      <c r="F7289" s="9">
        <v>6.0497622</v>
      </c>
      <c r="G7289" s="9">
        <v>2.2499992999999999E-2</v>
      </c>
      <c r="H7289" s="9">
        <v>0</v>
      </c>
      <c r="I7289" s="9">
        <v>4.6367411999999998E-3</v>
      </c>
      <c r="J7289" s="9">
        <v>2.0952923000000001</v>
      </c>
      <c r="K7289" s="9">
        <v>292.66323999999997</v>
      </c>
      <c r="L7289" s="9">
        <v>37.790745000000001</v>
      </c>
      <c r="M7289" s="9">
        <v>29.290913</v>
      </c>
      <c r="N7289" s="9">
        <v>1.0259883000000001</v>
      </c>
      <c r="O7289" s="9">
        <v>14.513601</v>
      </c>
      <c r="P7289" s="9">
        <v>16.512457000000001</v>
      </c>
      <c r="Q7289" s="9">
        <v>17.865010999999999</v>
      </c>
      <c r="R7289" s="9">
        <v>0.87709440000000005</v>
      </c>
      <c r="S7289" s="9">
        <v>0</v>
      </c>
      <c r="T7289" s="9">
        <v>9</v>
      </c>
      <c r="U7289" s="9">
        <v>22.5</v>
      </c>
      <c r="V7289" s="9">
        <v>0</v>
      </c>
      <c r="W7289" s="9">
        <v>1.5</v>
      </c>
      <c r="X7289" s="9">
        <v>7.7824016</v>
      </c>
      <c r="Y7289" s="9">
        <v>6.8058129999999997</v>
      </c>
      <c r="Z7289" s="9">
        <v>1.9088616</v>
      </c>
      <c r="AA7289" s="9">
        <v>3.3433611000000001</v>
      </c>
      <c r="AB7289" s="9">
        <v>13.862488000000001</v>
      </c>
      <c r="AC7289" s="9">
        <v>7.6483299999999996</v>
      </c>
      <c r="AD7289" s="9">
        <v>9.030697</v>
      </c>
      <c r="AE7289" s="9">
        <v>5.7044879999999996</v>
      </c>
      <c r="AF7289" s="9">
        <v>47.3551</v>
      </c>
      <c r="AG7289" s="9">
        <v>73.621790000000004</v>
      </c>
      <c r="AH7289" s="9">
        <v>50.001213</v>
      </c>
      <c r="AI7289" s="9">
        <v>81.339675999999997</v>
      </c>
    </row>
    <row r="7290" spans="1:35" ht="15.75" customHeight="1" x14ac:dyDescent="0.2">
      <c r="A7290" s="9">
        <v>7298</v>
      </c>
      <c r="B7290" s="9">
        <v>17.924105000000001</v>
      </c>
      <c r="C7290" s="9">
        <v>28.583403000000001</v>
      </c>
      <c r="D7290" s="9">
        <v>2</v>
      </c>
      <c r="E7290" s="9">
        <v>2.9654348000000001</v>
      </c>
      <c r="F7290" s="9">
        <v>7.4159674999999998</v>
      </c>
      <c r="G7290" s="9">
        <v>6.6911909999999999</v>
      </c>
      <c r="H7290" s="9">
        <v>7.9852939999999997E-2</v>
      </c>
      <c r="I7290" s="9">
        <v>6.6928639999999998E-3</v>
      </c>
      <c r="J7290" s="9">
        <v>3.4937692</v>
      </c>
      <c r="K7290" s="9">
        <v>292.75452000000001</v>
      </c>
      <c r="L7290" s="9">
        <v>26.696663000000001</v>
      </c>
      <c r="M7290" s="9">
        <v>29.255322</v>
      </c>
      <c r="N7290" s="9">
        <v>0.70285949999999997</v>
      </c>
      <c r="O7290" s="9">
        <v>16.832692999999999</v>
      </c>
      <c r="P7290" s="9">
        <v>19.230042000000001</v>
      </c>
      <c r="Q7290" s="9">
        <v>0.35996768000000001</v>
      </c>
      <c r="R7290" s="9">
        <v>4.0732893999999999E-2</v>
      </c>
      <c r="S7290" s="9">
        <v>0.18742648000000001</v>
      </c>
      <c r="T7290" s="9">
        <v>1.3125</v>
      </c>
      <c r="U7290" s="9">
        <v>14.260870000000001</v>
      </c>
      <c r="V7290" s="9">
        <v>3.852941E-2</v>
      </c>
      <c r="W7290" s="9">
        <v>4.1617645999999997</v>
      </c>
      <c r="X7290" s="9">
        <v>13.924595</v>
      </c>
      <c r="Y7290" s="9">
        <v>12.021144</v>
      </c>
      <c r="Z7290" s="9">
        <v>1.6535797999999999</v>
      </c>
      <c r="AA7290" s="9">
        <v>2.9585585999999999</v>
      </c>
      <c r="AB7290" s="9">
        <v>16.752324999999999</v>
      </c>
      <c r="AC7290" s="9">
        <v>11.703245000000001</v>
      </c>
      <c r="AD7290" s="9">
        <v>11.137222</v>
      </c>
      <c r="AE7290" s="9">
        <v>7.5217619999999998</v>
      </c>
      <c r="AF7290" s="9">
        <v>56.231216000000003</v>
      </c>
      <c r="AG7290" s="9">
        <v>75.686260000000004</v>
      </c>
      <c r="AH7290" s="9">
        <v>37.103619999999999</v>
      </c>
      <c r="AI7290" s="9">
        <v>60.212739999999997</v>
      </c>
    </row>
    <row r="7291" spans="1:35" ht="15.75" hidden="1" customHeight="1" x14ac:dyDescent="0.2">
      <c r="A7291" s="9">
        <v>7299</v>
      </c>
    </row>
    <row r="7292" spans="1:35" ht="15.75" customHeight="1" x14ac:dyDescent="0.2">
      <c r="A7292" s="9">
        <v>7300</v>
      </c>
      <c r="B7292" s="9">
        <v>1.4886234</v>
      </c>
      <c r="C7292" s="9">
        <v>4.7858415000000001</v>
      </c>
      <c r="D7292" s="9">
        <v>2</v>
      </c>
      <c r="E7292" s="9">
        <v>2.5851035000000002</v>
      </c>
      <c r="F7292" s="9">
        <v>6.1375640000000002</v>
      </c>
      <c r="G7292" s="9">
        <v>-0.40403208000000002</v>
      </c>
      <c r="H7292" s="9">
        <v>1.7099237E-2</v>
      </c>
      <c r="I7292" s="9">
        <v>6.4122112999999998E-3</v>
      </c>
      <c r="J7292" s="9">
        <v>1.7432538</v>
      </c>
      <c r="K7292" s="9">
        <v>295.76794000000001</v>
      </c>
      <c r="L7292" s="9">
        <v>43.299495999999998</v>
      </c>
      <c r="M7292" s="9">
        <v>36.118144999999998</v>
      </c>
      <c r="N7292" s="9">
        <v>1.0979892</v>
      </c>
      <c r="O7292" s="9">
        <v>13.199942</v>
      </c>
      <c r="P7292" s="9">
        <v>14.548978</v>
      </c>
      <c r="Q7292" s="9">
        <v>0</v>
      </c>
      <c r="R7292" s="9">
        <v>5.0663896E-2</v>
      </c>
      <c r="S7292" s="9">
        <v>2.9541984E-2</v>
      </c>
      <c r="T7292" s="9">
        <v>1.2058823000000001</v>
      </c>
      <c r="U7292" s="9">
        <v>13.441176</v>
      </c>
      <c r="V7292" s="9">
        <v>2.8549618999999998E-2</v>
      </c>
      <c r="W7292" s="9">
        <v>0.39694657999999999</v>
      </c>
      <c r="X7292" s="9">
        <v>8.1151579999999992</v>
      </c>
      <c r="Y7292" s="9">
        <v>8.0368849999999998</v>
      </c>
      <c r="Z7292" s="9">
        <v>2.1087712999999999</v>
      </c>
      <c r="AA7292" s="9">
        <v>3.8265753</v>
      </c>
      <c r="AB7292" s="9">
        <v>12.393193</v>
      </c>
      <c r="AC7292" s="9">
        <v>8.2742570000000004</v>
      </c>
      <c r="AD7292" s="9">
        <v>8.0523799999999994</v>
      </c>
      <c r="AE7292" s="9">
        <v>5.1151669999999996</v>
      </c>
      <c r="AF7292" s="9">
        <v>58.318269999999998</v>
      </c>
      <c r="AG7292" s="9">
        <v>78.270979999999994</v>
      </c>
      <c r="AH7292" s="9">
        <v>55.02758</v>
      </c>
      <c r="AI7292" s="9">
        <v>80.269239999999996</v>
      </c>
    </row>
    <row r="7293" spans="1:35" ht="15.75" hidden="1" customHeight="1" x14ac:dyDescent="0.2">
      <c r="A7293" s="9">
        <v>7301</v>
      </c>
    </row>
    <row r="7294" spans="1:35" ht="15.75" customHeight="1" x14ac:dyDescent="0.2">
      <c r="A7294" s="9">
        <v>7302</v>
      </c>
      <c r="B7294" s="9">
        <v>9.2474229999999995</v>
      </c>
      <c r="C7294" s="9">
        <v>22.069792</v>
      </c>
      <c r="D7294" s="9">
        <v>3</v>
      </c>
      <c r="E7294" s="9">
        <v>2.5043723999999998</v>
      </c>
      <c r="F7294" s="9">
        <v>6.9153099999999998</v>
      </c>
      <c r="G7294" s="9">
        <v>1.1023464999999999</v>
      </c>
      <c r="H7294" s="9">
        <v>9.2842099999999997E-2</v>
      </c>
      <c r="I7294" s="9">
        <v>6.5160071999999999E-3</v>
      </c>
      <c r="J7294" s="9">
        <v>4.9747579999999996</v>
      </c>
      <c r="K7294" s="9">
        <v>294.26710000000003</v>
      </c>
      <c r="L7294" s="9">
        <v>38.800617000000003</v>
      </c>
      <c r="M7294" s="9">
        <v>35.629950000000001</v>
      </c>
      <c r="N7294" s="9">
        <v>0.99035779999999995</v>
      </c>
      <c r="O7294" s="9">
        <v>13.957067</v>
      </c>
      <c r="P7294" s="9">
        <v>16.052320000000002</v>
      </c>
      <c r="Q7294" s="9">
        <v>0.6755002</v>
      </c>
      <c r="R7294" s="9">
        <v>4.6262270000000001E-2</v>
      </c>
      <c r="S7294" s="9">
        <v>5.705263E-2</v>
      </c>
      <c r="T7294" s="9">
        <v>2.8356164000000001</v>
      </c>
      <c r="U7294" s="9">
        <v>19.835616999999999</v>
      </c>
      <c r="V7294" s="9">
        <v>1.6896842999999999</v>
      </c>
      <c r="W7294" s="9">
        <v>25.8</v>
      </c>
      <c r="X7294" s="9">
        <v>10.568688</v>
      </c>
      <c r="Y7294" s="9">
        <v>9.1449850000000001</v>
      </c>
      <c r="Z7294" s="9">
        <v>1.7823107</v>
      </c>
      <c r="AA7294" s="9">
        <v>3.5371003000000001</v>
      </c>
      <c r="AB7294" s="9">
        <v>14.30219</v>
      </c>
      <c r="AC7294" s="9">
        <v>8.3269950000000001</v>
      </c>
      <c r="AD7294" s="9">
        <v>9.2812509999999993</v>
      </c>
      <c r="AE7294" s="9">
        <v>5.8728090000000002</v>
      </c>
      <c r="AF7294" s="9">
        <v>57.393416999999999</v>
      </c>
      <c r="AG7294" s="9">
        <v>83.307580000000002</v>
      </c>
      <c r="AH7294" s="9">
        <v>47.148980000000002</v>
      </c>
      <c r="AI7294" s="9">
        <v>77.04486</v>
      </c>
    </row>
    <row r="7295" spans="1:35" ht="15.75" hidden="1" customHeight="1" x14ac:dyDescent="0.2">
      <c r="A7295" s="9">
        <v>7303</v>
      </c>
    </row>
    <row r="7296" spans="1:35" ht="15.75" hidden="1" customHeight="1" x14ac:dyDescent="0.2">
      <c r="A7296" s="9">
        <v>7304</v>
      </c>
    </row>
    <row r="7297" spans="1:35" ht="15.75" customHeight="1" x14ac:dyDescent="0.2">
      <c r="A7297" s="9">
        <v>7305</v>
      </c>
      <c r="B7297" s="9">
        <v>0.97496450000000001</v>
      </c>
      <c r="C7297" s="9">
        <v>2.8550336000000001</v>
      </c>
      <c r="D7297" s="9">
        <v>2</v>
      </c>
      <c r="E7297" s="9">
        <v>2.8581560000000001</v>
      </c>
      <c r="F7297" s="9">
        <v>8.2852669999999993</v>
      </c>
      <c r="G7297" s="9">
        <v>-0.79464274999999995</v>
      </c>
      <c r="H7297" s="9">
        <v>4.9999997000000002E-4</v>
      </c>
      <c r="I7297" s="9">
        <v>7.0592672999999998E-3</v>
      </c>
      <c r="J7297" s="9">
        <v>0.87651129999999999</v>
      </c>
      <c r="K7297" s="9">
        <v>297.45377000000002</v>
      </c>
      <c r="L7297" s="9">
        <v>35.446156000000002</v>
      </c>
      <c r="M7297" s="9">
        <v>36.917250000000003</v>
      </c>
      <c r="N7297" s="9">
        <v>1.0286173999999999</v>
      </c>
      <c r="O7297" s="9">
        <v>15.186170000000001</v>
      </c>
      <c r="P7297" s="9">
        <v>15.912834</v>
      </c>
      <c r="Q7297" s="9">
        <v>0.50378869999999998</v>
      </c>
      <c r="R7297" s="9">
        <v>0.30905633999999998</v>
      </c>
      <c r="S7297" s="9">
        <v>3.2499999999999999E-3</v>
      </c>
      <c r="T7297" s="9">
        <v>1.2727272999999999</v>
      </c>
      <c r="U7297" s="9">
        <v>8.1818179999999998</v>
      </c>
      <c r="V7297" s="9">
        <v>0</v>
      </c>
      <c r="W7297" s="9">
        <v>0</v>
      </c>
      <c r="X7297" s="9">
        <v>12.953530000000001</v>
      </c>
      <c r="Y7297" s="9">
        <v>12.197965</v>
      </c>
      <c r="Z7297" s="9">
        <v>2.1694716999999999</v>
      </c>
      <c r="AA7297" s="9">
        <v>3.2641702000000001</v>
      </c>
      <c r="AB7297" s="9">
        <v>13.227180000000001</v>
      </c>
      <c r="AC7297" s="9">
        <v>12.467468</v>
      </c>
      <c r="AD7297" s="9">
        <v>7.7754450000000004</v>
      </c>
      <c r="AE7297" s="9">
        <v>7.503717</v>
      </c>
      <c r="AF7297" s="9">
        <v>72.150239999999997</v>
      </c>
      <c r="AG7297" s="9">
        <v>72.446309999999997</v>
      </c>
      <c r="AH7297" s="9">
        <v>55.398850000000003</v>
      </c>
      <c r="AI7297" s="9">
        <v>59.405074999999997</v>
      </c>
    </row>
    <row r="7298" spans="1:35" ht="15.75" hidden="1" customHeight="1" x14ac:dyDescent="0.2">
      <c r="A7298" s="9">
        <v>7306</v>
      </c>
      <c r="E7298" s="9">
        <v>1.7329239999999999</v>
      </c>
      <c r="F7298" s="9">
        <v>5.7537250000000002</v>
      </c>
      <c r="I7298" s="9">
        <v>4.2838813000000003E-3</v>
      </c>
      <c r="J7298" s="9">
        <v>2.9174134999999999</v>
      </c>
      <c r="K7298" s="9">
        <v>292.16043000000002</v>
      </c>
      <c r="L7298" s="9">
        <v>43.919291999999999</v>
      </c>
      <c r="M7298" s="9">
        <v>36.30077</v>
      </c>
      <c r="N7298" s="9">
        <v>1.0680076000000001</v>
      </c>
      <c r="O7298" s="9">
        <v>12.729607</v>
      </c>
      <c r="P7298" s="9">
        <v>14.811579</v>
      </c>
      <c r="Q7298" s="9">
        <v>22.590733</v>
      </c>
      <c r="X7298" s="9">
        <v>13.208447</v>
      </c>
      <c r="Y7298" s="9">
        <v>10.4649515</v>
      </c>
      <c r="Z7298" s="9">
        <v>1.9369311</v>
      </c>
      <c r="AA7298" s="9">
        <v>3.2596536</v>
      </c>
      <c r="AB7298" s="9">
        <v>12.68383</v>
      </c>
      <c r="AC7298" s="9">
        <v>6.512372</v>
      </c>
      <c r="AD7298" s="9">
        <v>7.6755404</v>
      </c>
      <c r="AE7298" s="9">
        <v>5.172218</v>
      </c>
      <c r="AF7298" s="9">
        <v>61.417200000000001</v>
      </c>
      <c r="AG7298" s="9">
        <v>94.057204999999996</v>
      </c>
      <c r="AH7298" s="9">
        <v>56.085743000000001</v>
      </c>
      <c r="AI7298" s="9">
        <v>87.830590000000001</v>
      </c>
    </row>
    <row r="7299" spans="1:35" ht="15.75" hidden="1" customHeight="1" x14ac:dyDescent="0.2">
      <c r="A7299" s="9">
        <v>7307</v>
      </c>
      <c r="E7299" s="9">
        <v>2.0450168</v>
      </c>
      <c r="F7299" s="9">
        <v>5.5871624999999998</v>
      </c>
      <c r="I7299" s="9">
        <v>7.274829E-3</v>
      </c>
      <c r="J7299" s="9">
        <v>1.7472295</v>
      </c>
      <c r="K7299" s="9">
        <v>292.822</v>
      </c>
      <c r="L7299" s="9">
        <v>31.737736000000002</v>
      </c>
      <c r="M7299" s="9">
        <v>29.380469999999999</v>
      </c>
      <c r="N7299" s="9">
        <v>0.67094153000000001</v>
      </c>
      <c r="O7299" s="9">
        <v>15.569788000000001</v>
      </c>
      <c r="P7299" s="9">
        <v>17.019784999999999</v>
      </c>
      <c r="Q7299" s="9">
        <v>22.895306000000001</v>
      </c>
      <c r="X7299" s="9">
        <v>7.9392480000000001</v>
      </c>
      <c r="Y7299" s="9">
        <v>7.3365629999999999</v>
      </c>
      <c r="Z7299" s="9">
        <v>1.5501971999999999</v>
      </c>
      <c r="AA7299" s="9">
        <v>2.963997</v>
      </c>
      <c r="AB7299" s="9">
        <v>14.8654995</v>
      </c>
      <c r="AC7299" s="9">
        <v>11.500482</v>
      </c>
      <c r="AD7299" s="9">
        <v>10.163040000000001</v>
      </c>
      <c r="AE7299" s="9">
        <v>7.5527340000000001</v>
      </c>
      <c r="AF7299" s="9">
        <v>49.852477999999998</v>
      </c>
      <c r="AG7299" s="9">
        <v>54.004040000000003</v>
      </c>
      <c r="AH7299" s="9">
        <v>44.132441999999998</v>
      </c>
      <c r="AI7299" s="9">
        <v>61.034816999999997</v>
      </c>
    </row>
    <row r="7300" spans="1:35" ht="15.75" hidden="1" customHeight="1" x14ac:dyDescent="0.2">
      <c r="A7300" s="9">
        <v>7308</v>
      </c>
    </row>
    <row r="7301" spans="1:35" ht="15.75" customHeight="1" x14ac:dyDescent="0.2">
      <c r="A7301" s="9">
        <v>7309</v>
      </c>
      <c r="B7301" s="9">
        <v>2.0279086</v>
      </c>
      <c r="C7301" s="9">
        <v>8.1037389999999991</v>
      </c>
      <c r="D7301" s="9">
        <v>2</v>
      </c>
      <c r="E7301" s="9">
        <v>2.273069</v>
      </c>
      <c r="F7301" s="9">
        <v>6.0621084999999999</v>
      </c>
      <c r="G7301" s="9">
        <v>-2.3637774</v>
      </c>
      <c r="H7301" s="9">
        <v>0.02</v>
      </c>
      <c r="I7301" s="9">
        <v>7.1098799999999998E-3</v>
      </c>
      <c r="J7301" s="9">
        <v>2.0545906999999999</v>
      </c>
      <c r="K7301" s="9">
        <v>295.44524999999999</v>
      </c>
      <c r="L7301" s="9">
        <v>27.906883000000001</v>
      </c>
      <c r="M7301" s="9">
        <v>28.272915000000001</v>
      </c>
      <c r="N7301" s="9">
        <v>0.82323307000000001</v>
      </c>
      <c r="O7301" s="9">
        <v>16.92258</v>
      </c>
      <c r="P7301" s="9">
        <v>18.474921999999999</v>
      </c>
      <c r="Q7301" s="9">
        <v>6.9124002000000004</v>
      </c>
      <c r="R7301" s="9">
        <v>0.12855704000000001</v>
      </c>
      <c r="S7301" s="9">
        <v>3.7031250000000002E-2</v>
      </c>
      <c r="T7301" s="9">
        <v>1.8</v>
      </c>
      <c r="U7301" s="9">
        <v>16.657143000000001</v>
      </c>
      <c r="V7301" s="9">
        <v>0</v>
      </c>
      <c r="W7301" s="9">
        <v>1.5625E-2</v>
      </c>
      <c r="X7301" s="9">
        <v>10.421156999999999</v>
      </c>
      <c r="Y7301" s="9">
        <v>9.0573899999999998</v>
      </c>
      <c r="Z7301" s="9">
        <v>1.6229452</v>
      </c>
      <c r="AA7301" s="9">
        <v>3.1312668000000001</v>
      </c>
      <c r="AB7301" s="9">
        <v>15.853581</v>
      </c>
      <c r="AC7301" s="9">
        <v>13.091274</v>
      </c>
      <c r="AD7301" s="9">
        <v>13.102671000000001</v>
      </c>
      <c r="AE7301" s="9">
        <v>10.347160000000001</v>
      </c>
      <c r="AF7301" s="9">
        <v>50.054718000000001</v>
      </c>
      <c r="AG7301" s="9">
        <v>57.403027000000002</v>
      </c>
      <c r="AH7301" s="9">
        <v>37.075209999999998</v>
      </c>
      <c r="AI7301" s="9">
        <v>49.678947000000001</v>
      </c>
    </row>
    <row r="7302" spans="1:35" ht="15.75" hidden="1" customHeight="1" x14ac:dyDescent="0.2">
      <c r="A7302" s="9">
        <v>7310</v>
      </c>
      <c r="E7302" s="9">
        <v>2.1925454000000002</v>
      </c>
      <c r="F7302" s="9">
        <v>7.0511774999999997</v>
      </c>
      <c r="I7302" s="9">
        <v>6.2695099999999998E-3</v>
      </c>
      <c r="J7302" s="9">
        <v>1.1890666000000001</v>
      </c>
      <c r="K7302" s="9">
        <v>297.50546000000003</v>
      </c>
      <c r="L7302" s="9">
        <v>38.29083</v>
      </c>
      <c r="M7302" s="9">
        <v>32.734183999999999</v>
      </c>
      <c r="N7302" s="9">
        <v>1.1851963999999999</v>
      </c>
      <c r="O7302" s="9">
        <v>14.601393</v>
      </c>
      <c r="P7302" s="9">
        <v>15.511578</v>
      </c>
      <c r="Q7302" s="9">
        <v>16</v>
      </c>
      <c r="X7302" s="9">
        <v>8.0020159999999994</v>
      </c>
      <c r="Y7302" s="9">
        <v>8.3548760000000009</v>
      </c>
      <c r="Z7302" s="9">
        <v>1.9445269000000001</v>
      </c>
      <c r="AA7302" s="9">
        <v>3.5972852999999998</v>
      </c>
      <c r="AB7302" s="9">
        <v>13.746589999999999</v>
      </c>
      <c r="AC7302" s="9">
        <v>10.259821000000001</v>
      </c>
      <c r="AD7302" s="9">
        <v>10.475838</v>
      </c>
      <c r="AE7302" s="9">
        <v>7.3739113999999999</v>
      </c>
      <c r="AF7302" s="9">
        <v>46.069724999999998</v>
      </c>
      <c r="AG7302" s="9">
        <v>62.414997</v>
      </c>
      <c r="AH7302" s="9">
        <v>47.793326999999998</v>
      </c>
      <c r="AI7302" s="9">
        <v>65.802130000000005</v>
      </c>
    </row>
    <row r="7303" spans="1:35" ht="15.75" hidden="1" customHeight="1" x14ac:dyDescent="0.2">
      <c r="A7303" s="9">
        <v>7311</v>
      </c>
    </row>
    <row r="7304" spans="1:35" ht="15.75" hidden="1" customHeight="1" x14ac:dyDescent="0.2">
      <c r="A7304" s="9">
        <v>7312</v>
      </c>
    </row>
    <row r="7305" spans="1:35" ht="15.75" customHeight="1" x14ac:dyDescent="0.2">
      <c r="A7305" s="9">
        <v>7313</v>
      </c>
      <c r="B7305" s="9">
        <v>0.71955734000000005</v>
      </c>
      <c r="C7305" s="9">
        <v>2.1174849999999998</v>
      </c>
      <c r="D7305" s="9">
        <v>2</v>
      </c>
      <c r="E7305" s="9">
        <v>3.4418167999999998</v>
      </c>
      <c r="F7305" s="9">
        <v>8.1029540000000004</v>
      </c>
      <c r="G7305" s="9">
        <v>-0.54514753999999999</v>
      </c>
      <c r="H7305" s="9">
        <v>0</v>
      </c>
      <c r="I7305" s="9">
        <v>6.5096077000000004E-3</v>
      </c>
      <c r="J7305" s="9">
        <v>1.529717</v>
      </c>
      <c r="K7305" s="9">
        <v>297.81488000000002</v>
      </c>
      <c r="L7305" s="9">
        <v>43.691544</v>
      </c>
      <c r="M7305" s="9">
        <v>39.395490000000002</v>
      </c>
      <c r="N7305" s="9">
        <v>1.2985678</v>
      </c>
      <c r="O7305" s="9">
        <v>13.184196</v>
      </c>
      <c r="P7305" s="9">
        <v>14.483712000000001</v>
      </c>
      <c r="Q7305" s="9">
        <v>6.7174997000000003</v>
      </c>
      <c r="R7305" s="9">
        <v>0.18905469999999999</v>
      </c>
      <c r="S7305" s="9">
        <v>0</v>
      </c>
      <c r="T7305" s="9">
        <v>1.25</v>
      </c>
      <c r="U7305" s="9">
        <v>11.5</v>
      </c>
      <c r="V7305" s="9">
        <v>0</v>
      </c>
      <c r="W7305" s="9">
        <v>0</v>
      </c>
      <c r="X7305" s="9">
        <v>8.4032820000000008</v>
      </c>
      <c r="Y7305" s="9">
        <v>7.6294985000000004</v>
      </c>
      <c r="Z7305" s="9">
        <v>2.3785495999999999</v>
      </c>
      <c r="AA7305" s="9">
        <v>4.1536626999999999</v>
      </c>
      <c r="AB7305" s="9">
        <v>11.628302</v>
      </c>
      <c r="AC7305" s="9">
        <v>7.8961964</v>
      </c>
      <c r="AD7305" s="9">
        <v>8.9588529999999995</v>
      </c>
      <c r="AE7305" s="9">
        <v>5.2970933999999996</v>
      </c>
      <c r="AF7305" s="9">
        <v>62.324562</v>
      </c>
      <c r="AG7305" s="9">
        <v>80.845370000000003</v>
      </c>
      <c r="AH7305" s="9">
        <v>57.017161999999999</v>
      </c>
      <c r="AI7305" s="9">
        <v>79.787505999999993</v>
      </c>
    </row>
    <row r="7306" spans="1:35" ht="15.75" hidden="1" customHeight="1" x14ac:dyDescent="0.2">
      <c r="A7306" s="9">
        <v>7314</v>
      </c>
    </row>
    <row r="7307" spans="1:35" ht="15.75" hidden="1" customHeight="1" x14ac:dyDescent="0.2">
      <c r="A7307" s="9">
        <v>7315</v>
      </c>
    </row>
    <row r="7308" spans="1:35" ht="15.75" hidden="1" customHeight="1" x14ac:dyDescent="0.2">
      <c r="A7308" s="9">
        <v>7316</v>
      </c>
    </row>
    <row r="7309" spans="1:35" ht="15.75" hidden="1" customHeight="1" x14ac:dyDescent="0.2">
      <c r="A7309" s="9">
        <v>7317</v>
      </c>
    </row>
    <row r="7310" spans="1:35" ht="15.75" hidden="1" customHeight="1" x14ac:dyDescent="0.2">
      <c r="A7310" s="9">
        <v>7318</v>
      </c>
    </row>
    <row r="7311" spans="1:35" ht="15.75" customHeight="1" x14ac:dyDescent="0.2">
      <c r="A7311" s="9">
        <v>7319</v>
      </c>
      <c r="B7311" s="9">
        <v>2.9130506999999999</v>
      </c>
      <c r="C7311" s="9">
        <v>7.8347230000000003</v>
      </c>
      <c r="D7311" s="9">
        <v>2</v>
      </c>
      <c r="E7311" s="9">
        <v>4.536435</v>
      </c>
      <c r="F7311" s="9">
        <v>9.957338</v>
      </c>
      <c r="G7311" s="9">
        <v>-1.5485382999999999</v>
      </c>
      <c r="H7311" s="9">
        <v>5.1348313999999999E-2</v>
      </c>
      <c r="I7311" s="9">
        <v>6.7348180000000001E-3</v>
      </c>
      <c r="J7311" s="9">
        <v>1.9657872999999999</v>
      </c>
      <c r="K7311" s="9">
        <v>297.17559999999997</v>
      </c>
      <c r="L7311" s="9">
        <v>42.469659999999998</v>
      </c>
      <c r="M7311" s="9">
        <v>36.195895999999998</v>
      </c>
      <c r="N7311" s="9">
        <v>1.2203440999999999</v>
      </c>
      <c r="O7311" s="9">
        <v>13.471128</v>
      </c>
      <c r="P7311" s="9">
        <v>14.965354</v>
      </c>
      <c r="Q7311" s="9">
        <v>3.9805608000000001</v>
      </c>
      <c r="R7311" s="9">
        <v>0.12661966999999999</v>
      </c>
      <c r="S7311" s="9">
        <v>2.9157302999999999E-2</v>
      </c>
      <c r="T7311" s="9">
        <v>3.1639344999999999</v>
      </c>
      <c r="U7311" s="9">
        <v>19.752065999999999</v>
      </c>
      <c r="V7311" s="9">
        <v>0.92067414999999997</v>
      </c>
      <c r="W7311" s="9">
        <v>6.1685394999999996</v>
      </c>
      <c r="X7311" s="9">
        <v>6.4743209999999998</v>
      </c>
      <c r="Y7311" s="9">
        <v>6.3231754000000002</v>
      </c>
      <c r="Z7311" s="9">
        <v>2.2782282999999999</v>
      </c>
      <c r="AA7311" s="9">
        <v>3.9890940000000001</v>
      </c>
      <c r="AB7311" s="9">
        <v>12.337717</v>
      </c>
      <c r="AC7311" s="9">
        <v>8.2105709999999998</v>
      </c>
      <c r="AD7311" s="9">
        <v>9.1848869999999998</v>
      </c>
      <c r="AE7311" s="9">
        <v>5.2949729999999997</v>
      </c>
      <c r="AF7311" s="9">
        <v>56.739635</v>
      </c>
      <c r="AG7311" s="9">
        <v>76.314139999999995</v>
      </c>
      <c r="AH7311" s="9">
        <v>54.835346000000001</v>
      </c>
      <c r="AI7311" s="9">
        <v>80.174229999999994</v>
      </c>
    </row>
    <row r="7312" spans="1:35" ht="15.75" hidden="1" customHeight="1" x14ac:dyDescent="0.2">
      <c r="A7312" s="9">
        <v>7320</v>
      </c>
    </row>
    <row r="7313" spans="1:35" ht="15.75" hidden="1" customHeight="1" x14ac:dyDescent="0.2">
      <c r="A7313" s="9">
        <v>7321</v>
      </c>
    </row>
    <row r="7314" spans="1:35" ht="15.75" hidden="1" customHeight="1" x14ac:dyDescent="0.2">
      <c r="A7314" s="9">
        <v>7322</v>
      </c>
      <c r="E7314" s="9">
        <v>2.1804893000000001</v>
      </c>
      <c r="F7314" s="9">
        <v>5.7224025999999997</v>
      </c>
    </row>
    <row r="7315" spans="1:35" ht="15.75" hidden="1" customHeight="1" x14ac:dyDescent="0.2">
      <c r="A7315" s="9">
        <v>7323</v>
      </c>
    </row>
    <row r="7316" spans="1:35" ht="15.75" customHeight="1" x14ac:dyDescent="0.2">
      <c r="A7316" s="9">
        <v>7324</v>
      </c>
      <c r="B7316" s="9">
        <v>3.3610262999999998</v>
      </c>
      <c r="C7316" s="9">
        <v>12.300235000000001</v>
      </c>
      <c r="D7316" s="9">
        <v>2.2833332999999998</v>
      </c>
      <c r="E7316" s="9">
        <v>2.4262136999999999</v>
      </c>
      <c r="F7316" s="9">
        <v>7.1031833000000004</v>
      </c>
      <c r="G7316" s="9">
        <v>0.22159751999999999</v>
      </c>
      <c r="H7316" s="9">
        <v>3.7666667000000001E-2</v>
      </c>
      <c r="I7316" s="9">
        <v>6.3447130000000001E-3</v>
      </c>
      <c r="J7316" s="9">
        <v>2.374485</v>
      </c>
      <c r="K7316" s="9">
        <v>295.88619999999997</v>
      </c>
      <c r="L7316" s="9">
        <v>42.318252999999999</v>
      </c>
      <c r="M7316" s="9">
        <v>35.136803</v>
      </c>
      <c r="N7316" s="9">
        <v>1.1442686</v>
      </c>
      <c r="O7316" s="9">
        <v>13.468769</v>
      </c>
      <c r="P7316" s="9">
        <v>15.101868</v>
      </c>
      <c r="Q7316" s="9">
        <v>0.56367844</v>
      </c>
      <c r="R7316" s="9">
        <v>0.15728517</v>
      </c>
      <c r="S7316" s="9">
        <v>3.0833334E-2</v>
      </c>
      <c r="T7316" s="9">
        <v>1.3</v>
      </c>
      <c r="U7316" s="9">
        <v>19.5</v>
      </c>
      <c r="V7316" s="9">
        <v>0.67266667000000002</v>
      </c>
      <c r="W7316" s="9">
        <v>0.78333335999999998</v>
      </c>
      <c r="X7316" s="9">
        <v>10.071285</v>
      </c>
      <c r="Y7316" s="9">
        <v>7.930955</v>
      </c>
      <c r="Z7316" s="9">
        <v>2.1809501999999998</v>
      </c>
      <c r="AA7316" s="9">
        <v>3.7223321999999999</v>
      </c>
      <c r="AB7316" s="9">
        <v>13.214707000000001</v>
      </c>
      <c r="AC7316" s="9">
        <v>7.4054729999999998</v>
      </c>
      <c r="AD7316" s="9">
        <v>8.3043659999999999</v>
      </c>
      <c r="AE7316" s="9">
        <v>4.5562290000000001</v>
      </c>
      <c r="AF7316" s="9">
        <v>60.356422000000002</v>
      </c>
      <c r="AG7316" s="9">
        <v>93.191490000000002</v>
      </c>
      <c r="AH7316" s="9">
        <v>52.137979999999999</v>
      </c>
      <c r="AI7316" s="9">
        <v>85.235950000000003</v>
      </c>
    </row>
    <row r="7317" spans="1:35" ht="15.75" hidden="1" customHeight="1" x14ac:dyDescent="0.2">
      <c r="A7317" s="9">
        <v>7325</v>
      </c>
    </row>
    <row r="7318" spans="1:35" ht="15.75" customHeight="1" x14ac:dyDescent="0.2">
      <c r="A7318" s="9">
        <v>7326</v>
      </c>
      <c r="B7318" s="9">
        <v>0.82449627000000003</v>
      </c>
      <c r="C7318" s="9">
        <v>2.5019754999999999</v>
      </c>
      <c r="D7318" s="9">
        <v>2</v>
      </c>
      <c r="E7318" s="9">
        <v>2.8703167000000001</v>
      </c>
      <c r="F7318" s="9">
        <v>8.1481829999999995</v>
      </c>
      <c r="G7318" s="9">
        <v>1.045498</v>
      </c>
      <c r="H7318" s="9">
        <v>2.5000000000000001E-3</v>
      </c>
      <c r="I7318" s="9">
        <v>7.1679344000000001E-3</v>
      </c>
      <c r="J7318" s="9">
        <v>1.2654669000000001</v>
      </c>
      <c r="K7318" s="9">
        <v>296.07029999999997</v>
      </c>
      <c r="L7318" s="9">
        <v>34.077057000000003</v>
      </c>
      <c r="M7318" s="9">
        <v>30.113613000000001</v>
      </c>
      <c r="N7318" s="9">
        <v>0.92458004000000005</v>
      </c>
      <c r="O7318" s="9">
        <v>15.243862</v>
      </c>
      <c r="P7318" s="9">
        <v>16.208114999999999</v>
      </c>
      <c r="Q7318" s="9">
        <v>2.3279909999999999</v>
      </c>
      <c r="R7318" s="9">
        <v>0.13759646</v>
      </c>
      <c r="S7318" s="9">
        <v>6.2499996000000002E-3</v>
      </c>
      <c r="T7318" s="9">
        <v>3</v>
      </c>
      <c r="U7318" s="9">
        <v>16.333334000000001</v>
      </c>
      <c r="V7318" s="9">
        <v>0</v>
      </c>
      <c r="W7318" s="9">
        <v>0</v>
      </c>
      <c r="X7318" s="9">
        <v>8.2541209999999996</v>
      </c>
      <c r="Y7318" s="9">
        <v>8.7414120000000004</v>
      </c>
      <c r="Z7318" s="9">
        <v>1.8288574</v>
      </c>
      <c r="AA7318" s="9">
        <v>3.2876772999999999</v>
      </c>
      <c r="AB7318" s="9">
        <v>14.75971</v>
      </c>
      <c r="AC7318" s="9">
        <v>12.518167500000001</v>
      </c>
      <c r="AD7318" s="9">
        <v>11.301830000000001</v>
      </c>
      <c r="AE7318" s="9">
        <v>9.3752910000000007</v>
      </c>
      <c r="AF7318" s="9">
        <v>49.342357999999997</v>
      </c>
      <c r="AG7318" s="9">
        <v>54.896126000000002</v>
      </c>
      <c r="AH7318" s="9">
        <v>43.432650000000002</v>
      </c>
      <c r="AI7318" s="9">
        <v>53.405945000000003</v>
      </c>
    </row>
    <row r="7319" spans="1:35" ht="15.75" hidden="1" customHeight="1" x14ac:dyDescent="0.2">
      <c r="A7319" s="9">
        <v>7327</v>
      </c>
    </row>
    <row r="7320" spans="1:35" ht="15.75" customHeight="1" x14ac:dyDescent="0.2">
      <c r="A7320" s="9">
        <v>7328</v>
      </c>
      <c r="B7320" s="9">
        <v>5.8273864</v>
      </c>
      <c r="C7320" s="9">
        <v>18.520717999999999</v>
      </c>
      <c r="D7320" s="9">
        <v>2</v>
      </c>
      <c r="E7320" s="9">
        <v>2.8336872999999998</v>
      </c>
      <c r="F7320" s="9">
        <v>7.562398</v>
      </c>
      <c r="G7320" s="9">
        <v>-1.4639162999999999</v>
      </c>
      <c r="H7320" s="9">
        <v>5.5686273000000001E-2</v>
      </c>
      <c r="I7320" s="9">
        <v>3.7143520999999998E-3</v>
      </c>
      <c r="J7320" s="9">
        <v>5.0727773000000003</v>
      </c>
      <c r="K7320" s="9">
        <v>287.02517999999998</v>
      </c>
      <c r="L7320" s="9">
        <v>46.375323999999999</v>
      </c>
      <c r="M7320" s="9">
        <v>31.462582000000001</v>
      </c>
      <c r="N7320" s="9">
        <v>0.79973596000000002</v>
      </c>
      <c r="O7320" s="9">
        <v>11.12078</v>
      </c>
      <c r="P7320" s="9">
        <v>14.082432000000001</v>
      </c>
      <c r="Q7320" s="9">
        <v>3.6768868000000001</v>
      </c>
      <c r="R7320" s="9">
        <v>0.25566657999999998</v>
      </c>
      <c r="S7320" s="9">
        <v>2.1960784000000001E-2</v>
      </c>
      <c r="T7320" s="9">
        <v>5.5333332999999998</v>
      </c>
      <c r="U7320" s="9">
        <v>19.133333</v>
      </c>
      <c r="V7320" s="9">
        <v>0</v>
      </c>
      <c r="W7320" s="9">
        <v>5.4705880000000002</v>
      </c>
      <c r="X7320" s="9">
        <v>11.818759999999999</v>
      </c>
      <c r="Y7320" s="9">
        <v>9.1881599999999999</v>
      </c>
      <c r="Z7320" s="9">
        <v>1.2616234</v>
      </c>
      <c r="AA7320" s="9">
        <v>2.1210331999999998</v>
      </c>
      <c r="AB7320" s="9">
        <v>11.45243</v>
      </c>
      <c r="AC7320" s="9">
        <v>6.4721007000000004</v>
      </c>
      <c r="AD7320" s="9">
        <v>6.6310706000000001</v>
      </c>
      <c r="AE7320" s="9">
        <v>4.8226465999999997</v>
      </c>
      <c r="AF7320" s="9">
        <v>62.782874999999997</v>
      </c>
      <c r="AG7320" s="9">
        <v>84.926649999999995</v>
      </c>
      <c r="AH7320" s="9">
        <v>61.250160000000001</v>
      </c>
      <c r="AI7320" s="9">
        <v>87.373504999999994</v>
      </c>
    </row>
    <row r="7321" spans="1:35" ht="15.75" customHeight="1" x14ac:dyDescent="0.2">
      <c r="A7321" s="9">
        <v>7329</v>
      </c>
      <c r="B7321" s="9">
        <v>4.1210027</v>
      </c>
      <c r="C7321" s="9">
        <v>13.570499999999999</v>
      </c>
      <c r="D7321" s="9">
        <v>2.0045872</v>
      </c>
      <c r="E7321" s="9">
        <v>2.2516813</v>
      </c>
      <c r="F7321" s="9">
        <v>6.3577490000000001</v>
      </c>
      <c r="G7321" s="9">
        <v>6.5394014E-2</v>
      </c>
      <c r="H7321" s="9">
        <v>3.5366969999999998E-2</v>
      </c>
      <c r="I7321" s="9">
        <v>5.9081953999999999E-3</v>
      </c>
      <c r="J7321" s="9">
        <v>3.4929904999999999</v>
      </c>
      <c r="K7321" s="9">
        <v>296.83120000000002</v>
      </c>
      <c r="L7321" s="9">
        <v>47.388145000000002</v>
      </c>
      <c r="M7321" s="9">
        <v>34.473959999999998</v>
      </c>
      <c r="N7321" s="9">
        <v>1.3699713</v>
      </c>
      <c r="O7321" s="9">
        <v>12.109768000000001</v>
      </c>
      <c r="P7321" s="9">
        <v>14.1037245</v>
      </c>
      <c r="Q7321" s="9">
        <v>0.74813324000000003</v>
      </c>
      <c r="R7321" s="9">
        <v>0.14393060999999999</v>
      </c>
      <c r="S7321" s="9">
        <v>5.2970209999999997E-2</v>
      </c>
      <c r="T7321" s="9">
        <v>1.8582677000000001</v>
      </c>
      <c r="U7321" s="9">
        <v>16.423999999999999</v>
      </c>
      <c r="V7321" s="9">
        <v>2.4235319999999998</v>
      </c>
      <c r="W7321" s="9">
        <v>2.9128440000000002</v>
      </c>
      <c r="X7321" s="9">
        <v>9.0401579999999999</v>
      </c>
      <c r="Y7321" s="9">
        <v>7.3155827999999996</v>
      </c>
      <c r="Z7321" s="9">
        <v>2.3579783000000001</v>
      </c>
      <c r="AA7321" s="9">
        <v>4.105397</v>
      </c>
      <c r="AB7321" s="9">
        <v>12.750071999999999</v>
      </c>
      <c r="AC7321" s="9">
        <v>5.9109683000000004</v>
      </c>
      <c r="AD7321" s="9">
        <v>8.3302554999999998</v>
      </c>
      <c r="AE7321" s="9">
        <v>4.0644283000000003</v>
      </c>
      <c r="AF7321" s="9">
        <v>55.628010000000003</v>
      </c>
      <c r="AG7321" s="9">
        <v>98.187190000000001</v>
      </c>
      <c r="AH7321" s="9">
        <v>53.455249999999999</v>
      </c>
      <c r="AI7321" s="9">
        <v>92.637339999999995</v>
      </c>
    </row>
    <row r="7322" spans="1:35" ht="15.75" customHeight="1" x14ac:dyDescent="0.2">
      <c r="A7322" s="9">
        <v>7330</v>
      </c>
      <c r="B7322" s="9">
        <v>2.8987636999999999</v>
      </c>
      <c r="C7322" s="9">
        <v>8.1742659999999994</v>
      </c>
      <c r="D7322" s="9">
        <v>3</v>
      </c>
      <c r="E7322" s="9">
        <v>3.8019050000000001</v>
      </c>
      <c r="F7322" s="9">
        <v>7.8340034000000003</v>
      </c>
      <c r="G7322" s="9">
        <v>1.3861762</v>
      </c>
      <c r="H7322" s="9">
        <v>2.5555555000000001E-2</v>
      </c>
      <c r="I7322" s="9">
        <v>6.6513529999999996E-3</v>
      </c>
      <c r="J7322" s="9">
        <v>1.7979246</v>
      </c>
      <c r="K7322" s="9">
        <v>295.37939999999998</v>
      </c>
      <c r="L7322" s="9">
        <v>35.629176999999999</v>
      </c>
      <c r="M7322" s="9">
        <v>32.953304000000003</v>
      </c>
      <c r="N7322" s="9">
        <v>0.97917109999999996</v>
      </c>
      <c r="O7322" s="9">
        <v>14.969505</v>
      </c>
      <c r="P7322" s="9">
        <v>16.398530999999998</v>
      </c>
      <c r="Q7322" s="9">
        <v>14.482713</v>
      </c>
      <c r="R7322" s="9">
        <v>8.0408484000000002E-2</v>
      </c>
      <c r="S7322" s="9">
        <v>5.1111110000000001E-2</v>
      </c>
      <c r="T7322" s="9">
        <v>1</v>
      </c>
      <c r="U7322" s="9">
        <v>5</v>
      </c>
      <c r="V7322" s="9">
        <v>4.6044444999999996</v>
      </c>
      <c r="W7322" s="9">
        <v>7.6666664999999998</v>
      </c>
      <c r="X7322" s="9">
        <v>7.8413599999999999</v>
      </c>
      <c r="Y7322" s="9">
        <v>7.3686730000000003</v>
      </c>
      <c r="Z7322" s="9">
        <v>2.0216951000000001</v>
      </c>
      <c r="AA7322" s="9">
        <v>3.6463462999999998</v>
      </c>
      <c r="AB7322" s="9">
        <v>14.352668</v>
      </c>
      <c r="AC7322" s="9">
        <v>9.9201490000000003</v>
      </c>
      <c r="AD7322" s="9">
        <v>10.307729999999999</v>
      </c>
      <c r="AE7322" s="9">
        <v>6.4909296000000003</v>
      </c>
      <c r="AF7322" s="9">
        <v>48.939259999999997</v>
      </c>
      <c r="AG7322" s="9">
        <v>70.18741</v>
      </c>
      <c r="AH7322" s="9">
        <v>44.534427999999998</v>
      </c>
      <c r="AI7322" s="9">
        <v>70.809060000000002</v>
      </c>
    </row>
    <row r="7323" spans="1:35" ht="15.75" hidden="1" customHeight="1" x14ac:dyDescent="0.2">
      <c r="A7323" s="9">
        <v>7331</v>
      </c>
    </row>
    <row r="7324" spans="1:35" ht="15.75" customHeight="1" x14ac:dyDescent="0.2">
      <c r="A7324" s="9">
        <v>7332</v>
      </c>
      <c r="B7324" s="9">
        <v>5.4277724999999997</v>
      </c>
      <c r="C7324" s="9">
        <v>12.927899</v>
      </c>
      <c r="D7324" s="9">
        <v>2</v>
      </c>
      <c r="E7324" s="9">
        <v>2.2793383999999999</v>
      </c>
      <c r="F7324" s="9">
        <v>6.837269</v>
      </c>
      <c r="G7324" s="9">
        <v>-0.3125</v>
      </c>
      <c r="H7324" s="9">
        <v>0</v>
      </c>
      <c r="I7324" s="9">
        <v>6.699305E-3</v>
      </c>
      <c r="J7324" s="9">
        <v>3.6197460000000001</v>
      </c>
      <c r="K7324" s="9">
        <v>291.40379999999999</v>
      </c>
      <c r="L7324" s="9">
        <v>24.555720999999998</v>
      </c>
      <c r="M7324" s="9">
        <v>24.938889</v>
      </c>
      <c r="N7324" s="9">
        <v>0.60198370000000001</v>
      </c>
      <c r="O7324" s="9">
        <v>16.808886999999999</v>
      </c>
      <c r="P7324" s="9">
        <v>19.882802999999999</v>
      </c>
      <c r="Q7324" s="9">
        <v>2.5613267</v>
      </c>
      <c r="R7324" s="9">
        <v>0</v>
      </c>
      <c r="S7324" s="9">
        <v>0.13</v>
      </c>
      <c r="T7324" s="9">
        <v>3</v>
      </c>
      <c r="U7324" s="9">
        <v>22</v>
      </c>
      <c r="V7324" s="9">
        <v>9.5000000000000001E-2</v>
      </c>
      <c r="W7324" s="9">
        <v>0.5</v>
      </c>
      <c r="X7324" s="9">
        <v>12.630789</v>
      </c>
      <c r="Y7324" s="9">
        <v>11.029894000000001</v>
      </c>
      <c r="Z7324" s="9">
        <v>1.5351452999999999</v>
      </c>
      <c r="AA7324" s="9">
        <v>2.4589623999999999</v>
      </c>
      <c r="AB7324" s="9">
        <v>17.445934000000001</v>
      </c>
      <c r="AC7324" s="9">
        <v>11.045757999999999</v>
      </c>
      <c r="AD7324" s="9">
        <v>10.763195</v>
      </c>
      <c r="AE7324" s="9">
        <v>6.8557639999999997</v>
      </c>
      <c r="AF7324" s="9">
        <v>49.548084000000003</v>
      </c>
      <c r="AG7324" s="9">
        <v>74.328100000000006</v>
      </c>
      <c r="AH7324" s="9">
        <v>34.153812000000002</v>
      </c>
      <c r="AI7324" s="9">
        <v>63.118167999999997</v>
      </c>
    </row>
    <row r="7325" spans="1:35" ht="15.75" hidden="1" customHeight="1" x14ac:dyDescent="0.2">
      <c r="A7325" s="9">
        <v>7333</v>
      </c>
    </row>
    <row r="7326" spans="1:35" ht="15.75" hidden="1" customHeight="1" x14ac:dyDescent="0.2">
      <c r="A7326" s="9">
        <v>7334</v>
      </c>
    </row>
    <row r="7327" spans="1:35" ht="15.75" customHeight="1" x14ac:dyDescent="0.2">
      <c r="A7327" s="9">
        <v>7335</v>
      </c>
      <c r="B7327" s="9">
        <v>6.0628659999999996</v>
      </c>
      <c r="C7327" s="9">
        <v>14.655249</v>
      </c>
      <c r="D7327" s="9">
        <v>2.9848485</v>
      </c>
      <c r="E7327" s="9">
        <v>2.4592106</v>
      </c>
      <c r="F7327" s="9">
        <v>5.8910989999999996</v>
      </c>
      <c r="G7327" s="9">
        <v>-0.55511814000000004</v>
      </c>
      <c r="H7327" s="9">
        <v>4.9848485999999997E-2</v>
      </c>
      <c r="I7327" s="9">
        <v>6.7924303E-3</v>
      </c>
      <c r="J7327" s="9">
        <v>2.9080056999999999</v>
      </c>
      <c r="K7327" s="9">
        <v>295.57272</v>
      </c>
      <c r="L7327" s="9">
        <v>34.244816</v>
      </c>
      <c r="M7327" s="9">
        <v>30.376370999999999</v>
      </c>
      <c r="N7327" s="9">
        <v>0.97133475999999996</v>
      </c>
      <c r="O7327" s="9">
        <v>15.137691500000001</v>
      </c>
      <c r="P7327" s="9">
        <v>16.986834999999999</v>
      </c>
      <c r="Q7327" s="9">
        <v>0.54633032999999998</v>
      </c>
      <c r="R7327" s="9">
        <v>8.0803239999999998E-2</v>
      </c>
      <c r="S7327" s="9">
        <v>4.0606059999999999E-2</v>
      </c>
      <c r="T7327" s="9">
        <v>2.3962264000000002</v>
      </c>
      <c r="U7327" s="9">
        <v>18.792453999999999</v>
      </c>
      <c r="V7327" s="9">
        <v>2.830606</v>
      </c>
      <c r="W7327" s="9">
        <v>5.9848485</v>
      </c>
      <c r="X7327" s="9">
        <v>9.8249490000000002</v>
      </c>
      <c r="Y7327" s="9">
        <v>7.7950759999999999</v>
      </c>
      <c r="Z7327" s="9">
        <v>1.9574503999999999</v>
      </c>
      <c r="AA7327" s="9">
        <v>3.5747447000000001</v>
      </c>
      <c r="AB7327" s="9">
        <v>15.059649</v>
      </c>
      <c r="AC7327" s="9">
        <v>9.7070129999999999</v>
      </c>
      <c r="AD7327" s="9">
        <v>9.9809599999999996</v>
      </c>
      <c r="AE7327" s="9">
        <v>6.3892546000000001</v>
      </c>
      <c r="AF7327" s="9">
        <v>50.070959999999999</v>
      </c>
      <c r="AG7327" s="9">
        <v>72.618409999999997</v>
      </c>
      <c r="AH7327" s="9">
        <v>42.985348000000002</v>
      </c>
      <c r="AI7327" s="9">
        <v>71.926950000000005</v>
      </c>
    </row>
    <row r="7328" spans="1:35" ht="15.75" customHeight="1" x14ac:dyDescent="0.2">
      <c r="A7328" s="9">
        <v>7336</v>
      </c>
      <c r="B7328" s="9">
        <v>1.6324041</v>
      </c>
      <c r="C7328" s="9">
        <v>5.7219132999999998</v>
      </c>
      <c r="D7328" s="9">
        <v>2</v>
      </c>
      <c r="E7328" s="9">
        <v>2.2792659</v>
      </c>
      <c r="F7328" s="9">
        <v>5.7276014999999996</v>
      </c>
      <c r="G7328" s="9">
        <v>-0.12004938</v>
      </c>
      <c r="H7328" s="9">
        <v>8.0670099999999995E-3</v>
      </c>
      <c r="I7328" s="9">
        <v>6.2481346999999996E-3</v>
      </c>
      <c r="J7328" s="9">
        <v>2.0432522</v>
      </c>
      <c r="K7328" s="9">
        <v>297.33001999999999</v>
      </c>
      <c r="L7328" s="9">
        <v>45.950499999999998</v>
      </c>
      <c r="M7328" s="9">
        <v>34.263449999999999</v>
      </c>
      <c r="N7328" s="9">
        <v>1.3578806999999999</v>
      </c>
      <c r="O7328" s="9">
        <v>12.749646</v>
      </c>
      <c r="P7328" s="9">
        <v>14.273083</v>
      </c>
      <c r="Q7328" s="9">
        <v>0.96870179999999995</v>
      </c>
      <c r="R7328" s="9">
        <v>5.8710940000000003E-2</v>
      </c>
      <c r="S7328" s="9">
        <v>2.6517661000000001E-2</v>
      </c>
      <c r="T7328" s="9">
        <v>1.5</v>
      </c>
      <c r="U7328" s="9">
        <v>12.974359</v>
      </c>
      <c r="V7328" s="9">
        <v>0.2843041</v>
      </c>
      <c r="W7328" s="9">
        <v>1.3015463</v>
      </c>
      <c r="X7328" s="9">
        <v>11.864167999999999</v>
      </c>
      <c r="Y7328" s="9">
        <v>8.7366139999999994</v>
      </c>
      <c r="Z7328" s="9">
        <v>2.3914135000000001</v>
      </c>
      <c r="AA7328" s="9">
        <v>4.1037005999999998</v>
      </c>
      <c r="AB7328" s="9">
        <v>12.42731</v>
      </c>
      <c r="AC7328" s="9">
        <v>6.770022</v>
      </c>
      <c r="AD7328" s="9">
        <v>8.9087569999999996</v>
      </c>
      <c r="AE7328" s="9">
        <v>4.6360229999999998</v>
      </c>
      <c r="AF7328" s="9">
        <v>50.260272999999998</v>
      </c>
      <c r="AG7328" s="9">
        <v>81.650154000000001</v>
      </c>
      <c r="AH7328" s="9">
        <v>54.243110000000001</v>
      </c>
      <c r="AI7328" s="9">
        <v>87.407899999999998</v>
      </c>
    </row>
    <row r="7329" spans="1:35" ht="15.75" hidden="1" customHeight="1" x14ac:dyDescent="0.2">
      <c r="A7329" s="9">
        <v>7337</v>
      </c>
    </row>
    <row r="7330" spans="1:35" ht="15.75" hidden="1" customHeight="1" x14ac:dyDescent="0.2">
      <c r="A7330" s="9">
        <v>7338</v>
      </c>
      <c r="E7330" s="9">
        <v>2.9836817</v>
      </c>
      <c r="F7330" s="9">
        <v>6.5475960000000004</v>
      </c>
    </row>
    <row r="7331" spans="1:35" ht="15.75" customHeight="1" x14ac:dyDescent="0.2">
      <c r="A7331" s="9">
        <v>7339</v>
      </c>
      <c r="B7331" s="9">
        <v>4.0060716000000003</v>
      </c>
      <c r="C7331" s="9">
        <v>10.453481999999999</v>
      </c>
      <c r="D7331" s="9">
        <v>2.1658032</v>
      </c>
      <c r="E7331" s="9">
        <v>2.1037287999999998</v>
      </c>
      <c r="F7331" s="9">
        <v>5.0885819999999997</v>
      </c>
      <c r="G7331" s="9">
        <v>-7.3109359999999998E-2</v>
      </c>
      <c r="H7331" s="9">
        <v>4.1398965000000003E-2</v>
      </c>
      <c r="I7331" s="9">
        <v>5.4335347000000001E-3</v>
      </c>
      <c r="J7331" s="9">
        <v>2.5009340999999998</v>
      </c>
      <c r="K7331" s="9">
        <v>295.14589999999998</v>
      </c>
      <c r="L7331" s="9">
        <v>49.131138</v>
      </c>
      <c r="M7331" s="9">
        <v>35.96593</v>
      </c>
      <c r="N7331" s="9">
        <v>1.2545303999999999</v>
      </c>
      <c r="O7331" s="9">
        <v>11.825517</v>
      </c>
      <c r="P7331" s="9">
        <v>13.514465</v>
      </c>
      <c r="Q7331" s="9">
        <v>1.6677772</v>
      </c>
      <c r="R7331" s="9">
        <v>0.11273684</v>
      </c>
      <c r="S7331" s="9">
        <v>9.3575130000000006E-2</v>
      </c>
      <c r="T7331" s="9">
        <v>2.3307087000000002</v>
      </c>
      <c r="U7331" s="9">
        <v>17.590551000000001</v>
      </c>
      <c r="V7331" s="9">
        <v>2.968601</v>
      </c>
      <c r="W7331" s="9">
        <v>6.5492229999999996</v>
      </c>
      <c r="X7331" s="9">
        <v>10.293018</v>
      </c>
      <c r="Y7331" s="9">
        <v>7.634442</v>
      </c>
      <c r="Z7331" s="9">
        <v>2.0676815999999998</v>
      </c>
      <c r="AA7331" s="9">
        <v>3.6696596000000001</v>
      </c>
      <c r="AB7331" s="9">
        <v>11.479813</v>
      </c>
      <c r="AC7331" s="9">
        <v>6.0517649999999996</v>
      </c>
      <c r="AD7331" s="9">
        <v>7.3953933999999997</v>
      </c>
      <c r="AE7331" s="9">
        <v>4.0734643999999998</v>
      </c>
      <c r="AF7331" s="9">
        <v>54.793289999999999</v>
      </c>
      <c r="AG7331" s="9">
        <v>85.156589999999994</v>
      </c>
      <c r="AH7331" s="9">
        <v>59.024197000000001</v>
      </c>
      <c r="AI7331" s="9">
        <v>91.996049999999997</v>
      </c>
    </row>
    <row r="7332" spans="1:35" ht="15.75" hidden="1" customHeight="1" x14ac:dyDescent="0.2">
      <c r="A7332" s="9">
        <v>7340</v>
      </c>
      <c r="E7332" s="9">
        <v>2.1816673</v>
      </c>
      <c r="F7332" s="9">
        <v>8.1462520000000005</v>
      </c>
      <c r="I7332" s="9">
        <v>5.8268809999999999E-3</v>
      </c>
      <c r="J7332" s="9">
        <v>2.3022052999999998</v>
      </c>
      <c r="K7332" s="9">
        <v>298.36554000000001</v>
      </c>
      <c r="L7332" s="9">
        <v>48.710064000000003</v>
      </c>
      <c r="M7332" s="9">
        <v>35.364285000000002</v>
      </c>
      <c r="N7332" s="9">
        <v>1.6079304999999999</v>
      </c>
      <c r="O7332" s="9">
        <v>12.0702915</v>
      </c>
      <c r="P7332" s="9">
        <v>14.067988</v>
      </c>
      <c r="Q7332" s="9">
        <v>15</v>
      </c>
      <c r="X7332" s="9">
        <v>10.996364</v>
      </c>
      <c r="Y7332" s="9">
        <v>7.9949120000000002</v>
      </c>
      <c r="Z7332" s="9">
        <v>2.9504507000000002</v>
      </c>
      <c r="AA7332" s="9">
        <v>5.0174950000000003</v>
      </c>
      <c r="AB7332" s="9">
        <v>10.815844999999999</v>
      </c>
      <c r="AC7332" s="9">
        <v>5.7039340000000003</v>
      </c>
      <c r="AD7332" s="9">
        <v>7.2403335999999996</v>
      </c>
      <c r="AE7332" s="9">
        <v>4.4081554000000001</v>
      </c>
      <c r="AF7332" s="9">
        <v>66.225290000000001</v>
      </c>
      <c r="AG7332" s="9">
        <v>84.625564999999995</v>
      </c>
      <c r="AH7332" s="9">
        <v>63.195120000000003</v>
      </c>
      <c r="AI7332" s="9">
        <v>92.822524999999999</v>
      </c>
    </row>
    <row r="7333" spans="1:35" ht="15.75" hidden="1" customHeight="1" x14ac:dyDescent="0.2">
      <c r="A7333" s="9">
        <v>7341</v>
      </c>
      <c r="E7333" s="9">
        <v>3.5473566000000001</v>
      </c>
      <c r="F7333" s="9">
        <v>7.9022994000000004</v>
      </c>
    </row>
    <row r="7334" spans="1:35" ht="15.75" hidden="1" customHeight="1" x14ac:dyDescent="0.2">
      <c r="A7334" s="9">
        <v>7342</v>
      </c>
    </row>
    <row r="7335" spans="1:35" ht="15.75" hidden="1" customHeight="1" x14ac:dyDescent="0.2">
      <c r="A7335" s="9">
        <v>7343</v>
      </c>
    </row>
    <row r="7336" spans="1:35" ht="15.75" hidden="1" customHeight="1" x14ac:dyDescent="0.2">
      <c r="A7336" s="9">
        <v>7344</v>
      </c>
      <c r="E7336" s="9">
        <v>2.3450674999999999</v>
      </c>
      <c r="F7336" s="9">
        <v>7.4176497000000001</v>
      </c>
    </row>
    <row r="7337" spans="1:35" ht="15.75" customHeight="1" x14ac:dyDescent="0.2">
      <c r="A7337" s="9">
        <v>7345</v>
      </c>
      <c r="B7337" s="9">
        <v>1.6287084999999999</v>
      </c>
      <c r="C7337" s="9">
        <v>5.1405034000000001</v>
      </c>
      <c r="D7337" s="9">
        <v>2</v>
      </c>
      <c r="E7337" s="9">
        <v>2.165235</v>
      </c>
      <c r="F7337" s="9">
        <v>5.245133</v>
      </c>
      <c r="G7337" s="9">
        <v>-0.42600638000000002</v>
      </c>
      <c r="H7337" s="9">
        <v>1.0886076E-2</v>
      </c>
      <c r="I7337" s="9">
        <v>5.6181529999999999E-3</v>
      </c>
      <c r="J7337" s="9">
        <v>1.6242943000000001</v>
      </c>
      <c r="K7337" s="9">
        <v>297.70427999999998</v>
      </c>
      <c r="L7337" s="9">
        <v>56.528861999999997</v>
      </c>
      <c r="M7337" s="9">
        <v>37.08887</v>
      </c>
      <c r="N7337" s="9">
        <v>1.5505329999999999</v>
      </c>
      <c r="O7337" s="9">
        <v>10.389878</v>
      </c>
      <c r="P7337" s="9">
        <v>11.625873</v>
      </c>
      <c r="Q7337" s="9">
        <v>1.9871772999999999</v>
      </c>
      <c r="R7337" s="9">
        <v>0.10831627000000001</v>
      </c>
      <c r="S7337" s="9">
        <v>6.1392403999999998E-2</v>
      </c>
      <c r="T7337" s="9">
        <v>2.0517242000000002</v>
      </c>
      <c r="U7337" s="9">
        <v>14.689655</v>
      </c>
      <c r="V7337" s="9">
        <v>0</v>
      </c>
      <c r="W7337" s="9">
        <v>3.7974679999999997E-2</v>
      </c>
      <c r="X7337" s="9">
        <v>6.6939362999999998</v>
      </c>
      <c r="Y7337" s="9">
        <v>6.1461829999999997</v>
      </c>
      <c r="Z7337" s="9">
        <v>2.6747317000000002</v>
      </c>
      <c r="AA7337" s="9">
        <v>4.1957483</v>
      </c>
      <c r="AB7337" s="9">
        <v>9.6572560000000003</v>
      </c>
      <c r="AC7337" s="9">
        <v>5.7229739999999998</v>
      </c>
      <c r="AD7337" s="9">
        <v>6.2144450000000004</v>
      </c>
      <c r="AE7337" s="9">
        <v>3.9121358000000002</v>
      </c>
      <c r="AF7337" s="9">
        <v>51.506523000000001</v>
      </c>
      <c r="AG7337" s="9">
        <v>73.056274000000002</v>
      </c>
      <c r="AH7337" s="9">
        <v>71.13297</v>
      </c>
      <c r="AI7337" s="9">
        <v>93.397059999999996</v>
      </c>
    </row>
    <row r="7338" spans="1:35" ht="15.75" hidden="1" customHeight="1" x14ac:dyDescent="0.2">
      <c r="A7338" s="9">
        <v>7346</v>
      </c>
    </row>
    <row r="7339" spans="1:35" ht="15.75" hidden="1" customHeight="1" x14ac:dyDescent="0.2">
      <c r="A7339" s="9">
        <v>7347</v>
      </c>
    </row>
    <row r="7340" spans="1:35" ht="15.75" customHeight="1" x14ac:dyDescent="0.2">
      <c r="A7340" s="9">
        <v>7348</v>
      </c>
      <c r="B7340" s="9">
        <v>12.891589</v>
      </c>
      <c r="C7340" s="9">
        <v>31.740334000000001</v>
      </c>
      <c r="D7340" s="9">
        <v>2</v>
      </c>
      <c r="E7340" s="9">
        <v>1.9715711</v>
      </c>
      <c r="F7340" s="9">
        <v>5.2926739999999999</v>
      </c>
      <c r="G7340" s="9">
        <v>-1.4637864</v>
      </c>
      <c r="H7340" s="9">
        <v>3.4754096999999998E-2</v>
      </c>
      <c r="I7340" s="9">
        <v>4.2874200000000001E-3</v>
      </c>
      <c r="J7340" s="9">
        <v>2.6904442</v>
      </c>
      <c r="K7340" s="9">
        <v>290.53665000000001</v>
      </c>
      <c r="L7340" s="9">
        <v>45.645409999999998</v>
      </c>
      <c r="M7340" s="9">
        <v>36.278370000000002</v>
      </c>
      <c r="N7340" s="9">
        <v>0.99867570000000006</v>
      </c>
      <c r="O7340" s="9">
        <v>12.328929</v>
      </c>
      <c r="P7340" s="9">
        <v>14.425075</v>
      </c>
      <c r="Q7340" s="9">
        <v>0.96469959999999999</v>
      </c>
      <c r="R7340" s="9">
        <v>0.13033017999999999</v>
      </c>
      <c r="S7340" s="9">
        <v>7.5247359999999999E-2</v>
      </c>
      <c r="T7340" s="9">
        <v>1.7142857</v>
      </c>
      <c r="U7340" s="9">
        <v>9</v>
      </c>
      <c r="V7340" s="9">
        <v>0</v>
      </c>
      <c r="W7340" s="9">
        <v>0.95081970000000005</v>
      </c>
      <c r="X7340" s="9">
        <v>15.040946999999999</v>
      </c>
      <c r="Y7340" s="9">
        <v>11.495533999999999</v>
      </c>
      <c r="Z7340" s="9">
        <v>1.7761872999999999</v>
      </c>
      <c r="AA7340" s="9">
        <v>3.1165595000000001</v>
      </c>
      <c r="AB7340" s="9">
        <v>12.189586</v>
      </c>
      <c r="AC7340" s="9">
        <v>5.9824089999999996</v>
      </c>
      <c r="AD7340" s="9">
        <v>7.3675800000000002</v>
      </c>
      <c r="AE7340" s="9">
        <v>4.6535929999999999</v>
      </c>
      <c r="AF7340" s="9">
        <v>65.083954000000006</v>
      </c>
      <c r="AG7340" s="9">
        <v>104.13655</v>
      </c>
      <c r="AH7340" s="9">
        <v>57.647829999999999</v>
      </c>
      <c r="AI7340" s="9">
        <v>90.733894000000006</v>
      </c>
    </row>
    <row r="7341" spans="1:35" ht="15.75" customHeight="1" x14ac:dyDescent="0.2">
      <c r="A7341" s="9">
        <v>7349</v>
      </c>
      <c r="B7341" s="9">
        <v>12.040514999999999</v>
      </c>
      <c r="C7341" s="9">
        <v>35.749409999999997</v>
      </c>
      <c r="D7341" s="9">
        <v>2</v>
      </c>
      <c r="E7341" s="9">
        <v>2.8560850000000002</v>
      </c>
      <c r="F7341" s="9">
        <v>8.7361179999999994</v>
      </c>
      <c r="G7341" s="9">
        <v>5.4947949999999999</v>
      </c>
      <c r="H7341" s="9">
        <v>3.1666666000000003E-2</v>
      </c>
      <c r="I7341" s="9">
        <v>6.9780386999999996E-3</v>
      </c>
      <c r="J7341" s="9">
        <v>2.8296030000000001</v>
      </c>
      <c r="K7341" s="9">
        <v>289.37761999999998</v>
      </c>
      <c r="L7341" s="9">
        <v>16.69622</v>
      </c>
      <c r="M7341" s="9">
        <v>19.426217999999999</v>
      </c>
      <c r="N7341" s="9">
        <v>0.33336519999999997</v>
      </c>
      <c r="O7341" s="9">
        <v>19.703537000000001</v>
      </c>
      <c r="P7341" s="9">
        <v>22.042006000000001</v>
      </c>
      <c r="Q7341" s="9">
        <v>11.299443</v>
      </c>
      <c r="R7341" s="9">
        <v>0.16533701000000001</v>
      </c>
      <c r="S7341" s="9">
        <v>0</v>
      </c>
      <c r="T7341" s="9">
        <v>2.3333333000000001</v>
      </c>
      <c r="U7341" s="9">
        <v>22.166665999999999</v>
      </c>
      <c r="V7341" s="9">
        <v>0.16500000000000001</v>
      </c>
      <c r="W7341" s="9">
        <v>5</v>
      </c>
      <c r="X7341" s="9">
        <v>12.566668</v>
      </c>
      <c r="Y7341" s="9">
        <v>10.215638</v>
      </c>
      <c r="Z7341" s="9">
        <v>1.1614571</v>
      </c>
      <c r="AA7341" s="9">
        <v>1.6620249</v>
      </c>
      <c r="AB7341" s="9">
        <v>19.196567999999999</v>
      </c>
      <c r="AC7341" s="9">
        <v>15.482998</v>
      </c>
      <c r="AD7341" s="9">
        <v>15.561976</v>
      </c>
      <c r="AE7341" s="9">
        <v>12.242286</v>
      </c>
      <c r="AF7341" s="9">
        <v>39.479163999999997</v>
      </c>
      <c r="AG7341" s="9">
        <v>45.882980000000003</v>
      </c>
      <c r="AH7341" s="9">
        <v>25.254873</v>
      </c>
      <c r="AI7341" s="9">
        <v>39.857337999999999</v>
      </c>
    </row>
    <row r="7342" spans="1:35" ht="15.75" customHeight="1" x14ac:dyDescent="0.2">
      <c r="A7342" s="9">
        <v>7350</v>
      </c>
      <c r="B7342" s="9">
        <v>0.60329619999999995</v>
      </c>
      <c r="C7342" s="9">
        <v>2.3242742999999999</v>
      </c>
      <c r="D7342" s="9">
        <v>2</v>
      </c>
      <c r="E7342" s="9">
        <v>1.9333990000000001</v>
      </c>
      <c r="F7342" s="9">
        <v>6.2288436999999997</v>
      </c>
      <c r="G7342" s="9">
        <v>-0.58358779999999999</v>
      </c>
      <c r="H7342" s="9">
        <v>1.6666666E-2</v>
      </c>
      <c r="I7342" s="9">
        <v>6.054444E-3</v>
      </c>
      <c r="J7342" s="9">
        <v>0.82284599999999997</v>
      </c>
      <c r="K7342" s="9">
        <v>298.95672999999999</v>
      </c>
      <c r="L7342" s="9">
        <v>45.867710000000002</v>
      </c>
      <c r="M7342" s="9">
        <v>38.499079999999999</v>
      </c>
      <c r="N7342" s="9">
        <v>1.3982551000000001</v>
      </c>
      <c r="O7342" s="9">
        <v>13.242651</v>
      </c>
      <c r="P7342" s="9">
        <v>13.916862999999999</v>
      </c>
      <c r="Q7342" s="9">
        <v>0.51007307000000002</v>
      </c>
      <c r="R7342" s="9">
        <v>6.2068243000000002E-2</v>
      </c>
      <c r="S7342" s="9">
        <v>3.9230767999999999E-2</v>
      </c>
      <c r="T7342" s="9">
        <v>1.3809524</v>
      </c>
      <c r="U7342" s="9">
        <v>13.904762</v>
      </c>
      <c r="V7342" s="9">
        <v>0.29128206000000001</v>
      </c>
      <c r="W7342" s="9">
        <v>1.7948717999999999</v>
      </c>
      <c r="X7342" s="9">
        <v>8.4006589999999992</v>
      </c>
      <c r="Y7342" s="9">
        <v>8.0214230000000004</v>
      </c>
      <c r="Z7342" s="9">
        <v>2.4347916000000001</v>
      </c>
      <c r="AA7342" s="9">
        <v>4.1840989999999998</v>
      </c>
      <c r="AB7342" s="9">
        <v>11.309217</v>
      </c>
      <c r="AC7342" s="9">
        <v>8.4086400000000001</v>
      </c>
      <c r="AD7342" s="9">
        <v>7.8982881999999996</v>
      </c>
      <c r="AE7342" s="9">
        <v>5.1225433000000002</v>
      </c>
      <c r="AF7342" s="9">
        <v>62.066513</v>
      </c>
      <c r="AG7342" s="9">
        <v>84.058999999999997</v>
      </c>
      <c r="AH7342" s="9">
        <v>59.886069999999997</v>
      </c>
      <c r="AI7342" s="9">
        <v>80.496690000000001</v>
      </c>
    </row>
    <row r="7343" spans="1:35" ht="15.75" hidden="1" customHeight="1" x14ac:dyDescent="0.2">
      <c r="A7343" s="9">
        <v>7351</v>
      </c>
      <c r="E7343" s="9">
        <v>3.4886012000000002</v>
      </c>
      <c r="F7343" s="9">
        <v>7.2847055999999997</v>
      </c>
    </row>
    <row r="7344" spans="1:35" ht="15.75" hidden="1" customHeight="1" x14ac:dyDescent="0.2">
      <c r="A7344" s="9">
        <v>7352</v>
      </c>
      <c r="E7344" s="9">
        <v>1.7434715999999999</v>
      </c>
      <c r="F7344" s="9">
        <v>4.8912272000000003</v>
      </c>
    </row>
    <row r="7345" spans="1:35" ht="15.75" hidden="1" customHeight="1" x14ac:dyDescent="0.2">
      <c r="A7345" s="9">
        <v>7353</v>
      </c>
    </row>
    <row r="7346" spans="1:35" ht="15.75" hidden="1" customHeight="1" x14ac:dyDescent="0.2">
      <c r="A7346" s="9">
        <v>7354</v>
      </c>
    </row>
    <row r="7347" spans="1:35" ht="15.75" hidden="1" customHeight="1" x14ac:dyDescent="0.2">
      <c r="A7347" s="9">
        <v>7355</v>
      </c>
    </row>
    <row r="7348" spans="1:35" ht="15.75" hidden="1" customHeight="1" x14ac:dyDescent="0.2">
      <c r="A7348" s="9">
        <v>7356</v>
      </c>
    </row>
    <row r="7349" spans="1:35" ht="15.75" customHeight="1" x14ac:dyDescent="0.2">
      <c r="A7349" s="9">
        <v>7357</v>
      </c>
      <c r="B7349" s="9">
        <v>2.0633335000000002</v>
      </c>
      <c r="C7349" s="9">
        <v>11.190170999999999</v>
      </c>
      <c r="D7349" s="9">
        <v>2</v>
      </c>
      <c r="E7349" s="9">
        <v>2.0356836</v>
      </c>
      <c r="F7349" s="9">
        <v>6.5612510000000004</v>
      </c>
      <c r="G7349" s="9">
        <v>-0.89447370000000004</v>
      </c>
      <c r="H7349" s="9">
        <v>2.0263158E-2</v>
      </c>
      <c r="I7349" s="9">
        <v>5.8974125000000001E-3</v>
      </c>
      <c r="J7349" s="9">
        <v>0.79562650000000001</v>
      </c>
      <c r="K7349" s="9">
        <v>299.31963999999999</v>
      </c>
      <c r="L7349" s="9">
        <v>44.813572000000001</v>
      </c>
      <c r="M7349" s="9">
        <v>38.204146999999999</v>
      </c>
      <c r="N7349" s="9">
        <v>1.4447283</v>
      </c>
      <c r="O7349" s="9">
        <v>13.535468</v>
      </c>
      <c r="P7349" s="9">
        <v>14.233294000000001</v>
      </c>
      <c r="Q7349" s="9">
        <v>1.0338255999999999</v>
      </c>
      <c r="R7349" s="9">
        <v>0.1331039</v>
      </c>
      <c r="S7349" s="9">
        <v>5.9064329999999998E-2</v>
      </c>
      <c r="T7349" s="9">
        <v>1.7</v>
      </c>
      <c r="U7349" s="9">
        <v>14.3</v>
      </c>
      <c r="V7349" s="9">
        <v>0</v>
      </c>
      <c r="W7349" s="9">
        <v>0</v>
      </c>
      <c r="X7349" s="9">
        <v>8.4823850000000007</v>
      </c>
      <c r="Y7349" s="9">
        <v>8.0945610000000006</v>
      </c>
      <c r="Z7349" s="9">
        <v>2.5311887</v>
      </c>
      <c r="AA7349" s="9">
        <v>4.2324866999999999</v>
      </c>
      <c r="AB7349" s="9">
        <v>12.315948499999999</v>
      </c>
      <c r="AC7349" s="9">
        <v>8.3791810000000009</v>
      </c>
      <c r="AD7349" s="9">
        <v>8.9852860000000003</v>
      </c>
      <c r="AE7349" s="9">
        <v>5.4056660000000001</v>
      </c>
      <c r="AF7349" s="9">
        <v>58.42342</v>
      </c>
      <c r="AG7349" s="9">
        <v>82.828360000000004</v>
      </c>
      <c r="AH7349" s="9">
        <v>55.722206</v>
      </c>
      <c r="AI7349" s="9">
        <v>79.711979999999997</v>
      </c>
    </row>
    <row r="7350" spans="1:35" ht="15.75" customHeight="1" x14ac:dyDescent="0.2">
      <c r="A7350" s="9">
        <v>7358</v>
      </c>
      <c r="B7350" s="9">
        <v>9.1213130000000007</v>
      </c>
      <c r="C7350" s="9">
        <v>20.571743000000001</v>
      </c>
      <c r="D7350" s="9">
        <v>2.8389259999999998</v>
      </c>
      <c r="E7350" s="9">
        <v>2.0127644999999998</v>
      </c>
      <c r="F7350" s="9">
        <v>5.0999736999999996</v>
      </c>
      <c r="G7350" s="9">
        <v>-2.1865358000000001</v>
      </c>
      <c r="H7350" s="9">
        <v>6.4429529999999999E-2</v>
      </c>
      <c r="I7350" s="9">
        <v>7.0974549999999999E-3</v>
      </c>
      <c r="J7350" s="9">
        <v>3.2142252999999998</v>
      </c>
      <c r="K7350" s="9">
        <v>294.57350000000002</v>
      </c>
      <c r="L7350" s="9">
        <v>32.311349999999997</v>
      </c>
      <c r="M7350" s="9">
        <v>30.450953999999999</v>
      </c>
      <c r="N7350" s="9">
        <v>0.82203179999999998</v>
      </c>
      <c r="O7350" s="9">
        <v>15.568542000000001</v>
      </c>
      <c r="P7350" s="9">
        <v>17.405633999999999</v>
      </c>
      <c r="Q7350" s="9">
        <v>0.65381100000000003</v>
      </c>
      <c r="R7350" s="9">
        <v>4.095654E-2</v>
      </c>
      <c r="S7350" s="9">
        <v>5.9798657999999998E-2</v>
      </c>
      <c r="T7350" s="9">
        <v>1.6410256999999999</v>
      </c>
      <c r="U7350" s="9">
        <v>13.102563999999999</v>
      </c>
      <c r="V7350" s="9">
        <v>1.0027516999999999</v>
      </c>
      <c r="W7350" s="9">
        <v>11.973153999999999</v>
      </c>
      <c r="X7350" s="9">
        <v>10.159188</v>
      </c>
      <c r="Y7350" s="9">
        <v>8.9270549999999993</v>
      </c>
      <c r="Z7350" s="9">
        <v>1.6557815</v>
      </c>
      <c r="AA7350" s="9">
        <v>3.1888912</v>
      </c>
      <c r="AB7350" s="9">
        <v>15.970827</v>
      </c>
      <c r="AC7350" s="9">
        <v>10.781779999999999</v>
      </c>
      <c r="AD7350" s="9">
        <v>10.353443</v>
      </c>
      <c r="AE7350" s="9">
        <v>7.2503890000000002</v>
      </c>
      <c r="AF7350" s="9">
        <v>51.826701999999997</v>
      </c>
      <c r="AG7350" s="9">
        <v>66.469070000000002</v>
      </c>
      <c r="AH7350" s="9">
        <v>41.279636000000004</v>
      </c>
      <c r="AI7350" s="9">
        <v>63.740516999999997</v>
      </c>
    </row>
    <row r="7351" spans="1:35" ht="15.75" customHeight="1" x14ac:dyDescent="0.2">
      <c r="A7351" s="9">
        <v>7359</v>
      </c>
      <c r="B7351" s="9">
        <v>7.0218410000000002</v>
      </c>
      <c r="C7351" s="9">
        <v>15.287414</v>
      </c>
      <c r="D7351" s="9">
        <v>2.1319148999999999</v>
      </c>
      <c r="E7351" s="9">
        <v>1.672345</v>
      </c>
      <c r="F7351" s="9">
        <v>4.3967539999999996</v>
      </c>
      <c r="G7351" s="9">
        <v>0.52672079999999999</v>
      </c>
      <c r="H7351" s="9">
        <v>5.2425534000000003E-2</v>
      </c>
      <c r="I7351" s="9">
        <v>6.2119877000000002E-3</v>
      </c>
      <c r="J7351" s="9">
        <v>2.9187243</v>
      </c>
      <c r="K7351" s="9">
        <v>295.06177000000002</v>
      </c>
      <c r="L7351" s="9">
        <v>43.929490000000001</v>
      </c>
      <c r="M7351" s="9">
        <v>31.51867</v>
      </c>
      <c r="N7351" s="9">
        <v>1.1750737</v>
      </c>
      <c r="O7351" s="9">
        <v>12.83897</v>
      </c>
      <c r="P7351" s="9">
        <v>14.704132</v>
      </c>
      <c r="Q7351" s="9">
        <v>0.25979885000000003</v>
      </c>
      <c r="R7351" s="9">
        <v>2.0629093E-3</v>
      </c>
      <c r="S7351" s="9">
        <v>6.3914894999999999E-2</v>
      </c>
      <c r="T7351" s="9">
        <v>1.3589743000000001</v>
      </c>
      <c r="U7351" s="9">
        <v>13.282050999999999</v>
      </c>
      <c r="V7351" s="9">
        <v>1.8240000000000001</v>
      </c>
      <c r="W7351" s="9">
        <v>2.1446806999999999</v>
      </c>
      <c r="X7351" s="9">
        <v>13.328046000000001</v>
      </c>
      <c r="Y7351" s="9">
        <v>9.1898769999999992</v>
      </c>
      <c r="Z7351" s="9">
        <v>2.0811844000000002</v>
      </c>
      <c r="AA7351" s="9">
        <v>3.5863019999999999</v>
      </c>
      <c r="AB7351" s="9">
        <v>13.085065999999999</v>
      </c>
      <c r="AC7351" s="9">
        <v>6.6210880000000003</v>
      </c>
      <c r="AD7351" s="9">
        <v>8.4839540000000007</v>
      </c>
      <c r="AE7351" s="9">
        <v>4.6438293000000002</v>
      </c>
      <c r="AF7351" s="9">
        <v>45.442233999999999</v>
      </c>
      <c r="AG7351" s="9">
        <v>72.943755999999993</v>
      </c>
      <c r="AH7351" s="9">
        <v>50.524788000000001</v>
      </c>
      <c r="AI7351" s="9">
        <v>87.440060000000003</v>
      </c>
    </row>
    <row r="7352" spans="1:35" ht="15.75" customHeight="1" x14ac:dyDescent="0.2">
      <c r="A7352" s="9">
        <v>7360</v>
      </c>
      <c r="B7352" s="9">
        <v>2.4677231000000002</v>
      </c>
      <c r="C7352" s="9">
        <v>5.9421954000000001</v>
      </c>
      <c r="D7352" s="9">
        <v>2.450151</v>
      </c>
      <c r="E7352" s="9">
        <v>2.6207935999999998</v>
      </c>
      <c r="F7352" s="9">
        <v>7.4243059999999996</v>
      </c>
      <c r="G7352" s="9">
        <v>0.13883385000000001</v>
      </c>
      <c r="H7352" s="9">
        <v>7.8549850000000001E-3</v>
      </c>
      <c r="I7352" s="9">
        <v>5.9063424999999999E-3</v>
      </c>
      <c r="J7352" s="9">
        <v>1.9867724</v>
      </c>
      <c r="K7352" s="9">
        <v>296.84163999999998</v>
      </c>
      <c r="L7352" s="9">
        <v>46.095770000000002</v>
      </c>
      <c r="M7352" s="9">
        <v>33.941783999999998</v>
      </c>
      <c r="N7352" s="9">
        <v>1.3393725999999999</v>
      </c>
      <c r="O7352" s="9">
        <v>12.864853999999999</v>
      </c>
      <c r="P7352" s="9">
        <v>14.424575000000001</v>
      </c>
      <c r="Q7352" s="9">
        <v>0.84554620000000003</v>
      </c>
      <c r="R7352" s="9">
        <v>0.13321888000000001</v>
      </c>
      <c r="S7352" s="9">
        <v>1.4683714E-2</v>
      </c>
      <c r="T7352" s="9">
        <v>1.2923077000000001</v>
      </c>
      <c r="U7352" s="9">
        <v>11.892307000000001</v>
      </c>
      <c r="V7352" s="9">
        <v>1.026284</v>
      </c>
      <c r="W7352" s="9">
        <v>0.57401809999999998</v>
      </c>
      <c r="X7352" s="9">
        <v>9.1045689999999997</v>
      </c>
      <c r="Y7352" s="9">
        <v>6.6655616999999996</v>
      </c>
      <c r="Z7352" s="9">
        <v>2.5424788</v>
      </c>
      <c r="AA7352" s="9">
        <v>4.3796453</v>
      </c>
      <c r="AB7352" s="9">
        <v>12.578271000000001</v>
      </c>
      <c r="AC7352" s="9">
        <v>6.5519733000000002</v>
      </c>
      <c r="AD7352" s="9">
        <v>7.6929335999999999</v>
      </c>
      <c r="AE7352" s="9">
        <v>4.1479699999999999</v>
      </c>
      <c r="AF7352" s="9">
        <v>57.724125000000001</v>
      </c>
      <c r="AG7352" s="9">
        <v>79.227294999999998</v>
      </c>
      <c r="AH7352" s="9">
        <v>55.663339999999998</v>
      </c>
      <c r="AI7352" s="9">
        <v>88.774704</v>
      </c>
    </row>
    <row r="7353" spans="1:35" ht="15.75" hidden="1" customHeight="1" x14ac:dyDescent="0.2">
      <c r="A7353" s="9">
        <v>7361</v>
      </c>
    </row>
    <row r="7354" spans="1:35" ht="15.75" hidden="1" customHeight="1" x14ac:dyDescent="0.2">
      <c r="A7354" s="9">
        <v>7362</v>
      </c>
    </row>
    <row r="7355" spans="1:35" ht="15.75" customHeight="1" x14ac:dyDescent="0.2">
      <c r="A7355" s="9">
        <v>7363</v>
      </c>
      <c r="B7355" s="9">
        <v>7.5485616000000002</v>
      </c>
      <c r="C7355" s="9">
        <v>18.200223999999999</v>
      </c>
      <c r="D7355" s="9">
        <v>2</v>
      </c>
      <c r="E7355" s="9">
        <v>2.7332363000000002</v>
      </c>
      <c r="F7355" s="9">
        <v>8.6466250000000002</v>
      </c>
      <c r="G7355" s="9">
        <v>-0.89907192999999996</v>
      </c>
      <c r="H7355" s="9">
        <v>4.6197183000000003E-2</v>
      </c>
      <c r="I7355" s="9">
        <v>3.8799161999999998E-3</v>
      </c>
      <c r="J7355" s="9">
        <v>3.4238664999999999</v>
      </c>
      <c r="K7355" s="9">
        <v>288.45343000000003</v>
      </c>
      <c r="L7355" s="9">
        <v>51.331400000000002</v>
      </c>
      <c r="M7355" s="9">
        <v>37.99709</v>
      </c>
      <c r="N7355" s="9">
        <v>0.93305190000000005</v>
      </c>
      <c r="O7355" s="9">
        <v>10.609101000000001</v>
      </c>
      <c r="P7355" s="9">
        <v>12.83375</v>
      </c>
      <c r="Q7355" s="9">
        <v>0.83305949999999995</v>
      </c>
      <c r="R7355" s="9">
        <v>5.1109184999999996E-3</v>
      </c>
      <c r="S7355" s="9">
        <v>3.5915493999999999E-2</v>
      </c>
      <c r="T7355" s="9">
        <v>3.7457628000000001</v>
      </c>
      <c r="U7355" s="9">
        <v>19.559322000000002</v>
      </c>
      <c r="V7355" s="9">
        <v>2.8732392999999998E-2</v>
      </c>
      <c r="W7355" s="9">
        <v>12.859154999999999</v>
      </c>
      <c r="X7355" s="9">
        <v>13.773667</v>
      </c>
      <c r="Y7355" s="9">
        <v>11.482799</v>
      </c>
      <c r="Z7355" s="9">
        <v>1.6038133000000001</v>
      </c>
      <c r="AA7355" s="9">
        <v>2.4709835</v>
      </c>
      <c r="AB7355" s="9">
        <v>10.391848</v>
      </c>
      <c r="AC7355" s="9">
        <v>5.6725564000000004</v>
      </c>
      <c r="AD7355" s="9">
        <v>6.0937469999999996</v>
      </c>
      <c r="AE7355" s="9">
        <v>4.2745214000000002</v>
      </c>
      <c r="AF7355" s="9">
        <v>75.415989999999994</v>
      </c>
      <c r="AG7355" s="9">
        <v>98.774733999999995</v>
      </c>
      <c r="AH7355" s="9">
        <v>66.039469999999994</v>
      </c>
      <c r="AI7355" s="9">
        <v>92.351653999999996</v>
      </c>
    </row>
    <row r="7356" spans="1:35" ht="15.75" customHeight="1" x14ac:dyDescent="0.2">
      <c r="A7356" s="9">
        <v>7364</v>
      </c>
      <c r="B7356" s="9">
        <v>0.9479206</v>
      </c>
      <c r="C7356" s="9">
        <v>4.6254553999999999</v>
      </c>
      <c r="D7356" s="9">
        <v>2</v>
      </c>
      <c r="E7356" s="9">
        <v>2.2704550000000001</v>
      </c>
      <c r="F7356" s="9">
        <v>6.061375</v>
      </c>
      <c r="G7356" s="9">
        <v>-0.96706426000000001</v>
      </c>
      <c r="H7356" s="9">
        <v>4.1489363999999999E-3</v>
      </c>
      <c r="I7356" s="9">
        <v>6.365028E-3</v>
      </c>
      <c r="J7356" s="9">
        <v>1.4823413000000001</v>
      </c>
      <c r="K7356" s="9">
        <v>297.72591999999997</v>
      </c>
      <c r="L7356" s="9">
        <v>45.203167000000001</v>
      </c>
      <c r="M7356" s="9">
        <v>35.217196999999999</v>
      </c>
      <c r="N7356" s="9">
        <v>1.3522187000000001</v>
      </c>
      <c r="O7356" s="9">
        <v>13.110491</v>
      </c>
      <c r="P7356" s="9">
        <v>14.404121999999999</v>
      </c>
      <c r="Q7356" s="9">
        <v>4.6458130000000004</v>
      </c>
      <c r="R7356" s="9">
        <v>0.15116741</v>
      </c>
      <c r="S7356" s="9">
        <v>4.2446807000000003E-2</v>
      </c>
      <c r="T7356" s="9">
        <v>1.9393940000000001</v>
      </c>
      <c r="U7356" s="9">
        <v>11.333333</v>
      </c>
      <c r="V7356" s="9">
        <v>0.19627659</v>
      </c>
      <c r="W7356" s="9">
        <v>0.53191489999999997</v>
      </c>
      <c r="X7356" s="9">
        <v>10.972032</v>
      </c>
      <c r="Y7356" s="9">
        <v>8.4399080000000009</v>
      </c>
      <c r="Z7356" s="9">
        <v>2.4546017999999998</v>
      </c>
      <c r="AA7356" s="9">
        <v>4.0745659999999999</v>
      </c>
      <c r="AB7356" s="9">
        <v>12.706669</v>
      </c>
      <c r="AC7356" s="9">
        <v>7.1508675000000004</v>
      </c>
      <c r="AD7356" s="9">
        <v>9.1893379999999993</v>
      </c>
      <c r="AE7356" s="9">
        <v>4.8706699999999996</v>
      </c>
      <c r="AF7356" s="9">
        <v>52.17286</v>
      </c>
      <c r="AG7356" s="9">
        <v>82.542379999999994</v>
      </c>
      <c r="AH7356" s="9">
        <v>53.669910000000002</v>
      </c>
      <c r="AI7356" s="9">
        <v>84.717439999999996</v>
      </c>
    </row>
    <row r="7357" spans="1:35" ht="15.75" hidden="1" customHeight="1" x14ac:dyDescent="0.2">
      <c r="A7357" s="9">
        <v>7365</v>
      </c>
    </row>
    <row r="7358" spans="1:35" ht="15.75" customHeight="1" x14ac:dyDescent="0.2">
      <c r="A7358" s="9">
        <v>7366</v>
      </c>
      <c r="B7358" s="9">
        <v>3.3632749999999998</v>
      </c>
      <c r="C7358" s="9">
        <v>12.360144999999999</v>
      </c>
      <c r="D7358" s="9">
        <v>2</v>
      </c>
      <c r="E7358" s="9">
        <v>1.9988741000000001</v>
      </c>
      <c r="F7358" s="9">
        <v>5.5375620000000003</v>
      </c>
      <c r="G7358" s="9">
        <v>-1.9482557</v>
      </c>
      <c r="H7358" s="9">
        <v>1.2500000000000001E-2</v>
      </c>
      <c r="I7358" s="9">
        <v>5.3996755999999998E-3</v>
      </c>
      <c r="J7358" s="9">
        <v>4.0165576999999999</v>
      </c>
      <c r="K7358" s="9">
        <v>293.57619999999997</v>
      </c>
      <c r="L7358" s="9">
        <v>46.202514999999998</v>
      </c>
      <c r="M7358" s="9">
        <v>32.841686000000003</v>
      </c>
      <c r="N7358" s="9">
        <v>1.1362384999999999</v>
      </c>
      <c r="O7358" s="9">
        <v>12.223177</v>
      </c>
      <c r="P7358" s="9">
        <v>14.376842</v>
      </c>
      <c r="Q7358" s="9">
        <v>34.857894999999999</v>
      </c>
      <c r="R7358" s="9">
        <v>0.51766557000000002</v>
      </c>
      <c r="S7358" s="9">
        <v>4.4999999999999998E-2</v>
      </c>
      <c r="T7358" s="9">
        <v>2.8333333000000001</v>
      </c>
      <c r="U7358" s="9">
        <v>10.5</v>
      </c>
      <c r="V7358" s="9">
        <v>2.1324999999999998</v>
      </c>
      <c r="W7358" s="9">
        <v>2.375</v>
      </c>
      <c r="X7358" s="9">
        <v>8.8667010000000008</v>
      </c>
      <c r="Y7358" s="9">
        <v>6.9945436000000001</v>
      </c>
      <c r="Z7358" s="9">
        <v>2.0289369000000002</v>
      </c>
      <c r="AA7358" s="9">
        <v>3.4859369</v>
      </c>
      <c r="AB7358" s="9">
        <v>12.978319000000001</v>
      </c>
      <c r="AC7358" s="9">
        <v>5.9677777000000001</v>
      </c>
      <c r="AD7358" s="9">
        <v>7.9929490000000003</v>
      </c>
      <c r="AE7358" s="9">
        <v>4.0740967000000001</v>
      </c>
      <c r="AF7358" s="9">
        <v>55.782310000000003</v>
      </c>
      <c r="AG7358" s="9">
        <v>92.725266000000005</v>
      </c>
      <c r="AH7358" s="9">
        <v>52.881717999999999</v>
      </c>
      <c r="AI7358" s="9">
        <v>92.029020000000003</v>
      </c>
    </row>
    <row r="7359" spans="1:35" ht="15.75" customHeight="1" x14ac:dyDescent="0.2">
      <c r="A7359" s="9">
        <v>7367</v>
      </c>
      <c r="B7359" s="9">
        <v>9.4278370000000002</v>
      </c>
      <c r="C7359" s="9">
        <v>22.249473999999999</v>
      </c>
      <c r="D7359" s="9">
        <v>3</v>
      </c>
      <c r="E7359" s="9">
        <v>2.2240492999999999</v>
      </c>
      <c r="F7359" s="9">
        <v>5.3806200000000004</v>
      </c>
      <c r="G7359" s="9">
        <v>0.4896992</v>
      </c>
      <c r="H7359" s="9">
        <v>6.6679249999999995E-2</v>
      </c>
      <c r="I7359" s="9">
        <v>5.0575489999999997E-3</v>
      </c>
      <c r="J7359" s="9">
        <v>2.7786357000000002</v>
      </c>
      <c r="K7359" s="9">
        <v>293.51443</v>
      </c>
      <c r="L7359" s="9">
        <v>50.372807000000002</v>
      </c>
      <c r="M7359" s="9">
        <v>34.179577000000002</v>
      </c>
      <c r="N7359" s="9">
        <v>1.180285</v>
      </c>
      <c r="O7359" s="9">
        <v>11.428739999999999</v>
      </c>
      <c r="P7359" s="9">
        <v>13.212726</v>
      </c>
      <c r="Q7359" s="9">
        <v>2.3067174000000001</v>
      </c>
      <c r="R7359" s="9">
        <v>7.2430499999999995E-2</v>
      </c>
      <c r="S7359" s="9">
        <v>0.15984905999999999</v>
      </c>
      <c r="T7359" s="9">
        <v>2.9719099999999998</v>
      </c>
      <c r="U7359" s="9">
        <v>17.865168000000001</v>
      </c>
      <c r="V7359" s="9">
        <v>3.7472452999999999</v>
      </c>
      <c r="W7359" s="9">
        <v>14.981132499999999</v>
      </c>
      <c r="X7359" s="9">
        <v>10.133346</v>
      </c>
      <c r="Y7359" s="9">
        <v>7.7953805999999997</v>
      </c>
      <c r="Z7359" s="9">
        <v>1.9736118</v>
      </c>
      <c r="AA7359" s="9">
        <v>3.3937816999999999</v>
      </c>
      <c r="AB7359" s="9">
        <v>10.951610000000001</v>
      </c>
      <c r="AC7359" s="9">
        <v>5.8352674999999996</v>
      </c>
      <c r="AD7359" s="9">
        <v>6.8412137</v>
      </c>
      <c r="AE7359" s="9">
        <v>3.9244056</v>
      </c>
      <c r="AF7359" s="9">
        <v>52.799522000000003</v>
      </c>
      <c r="AG7359" s="9">
        <v>77.135450000000006</v>
      </c>
      <c r="AH7359" s="9">
        <v>62.713467000000001</v>
      </c>
      <c r="AI7359" s="9">
        <v>93.215100000000007</v>
      </c>
    </row>
    <row r="7360" spans="1:35" ht="15.75" hidden="1" customHeight="1" x14ac:dyDescent="0.2">
      <c r="A7360" s="9">
        <v>7368</v>
      </c>
    </row>
    <row r="7361" spans="1:35" ht="15.75" hidden="1" customHeight="1" x14ac:dyDescent="0.2">
      <c r="A7361" s="9">
        <v>7369</v>
      </c>
    </row>
    <row r="7362" spans="1:35" ht="15.75" hidden="1" customHeight="1" x14ac:dyDescent="0.2">
      <c r="A7362" s="9">
        <v>7370</v>
      </c>
    </row>
    <row r="7363" spans="1:35" ht="15.75" hidden="1" customHeight="1" x14ac:dyDescent="0.2">
      <c r="A7363" s="9">
        <v>7371</v>
      </c>
    </row>
    <row r="7364" spans="1:35" ht="15.75" hidden="1" customHeight="1" x14ac:dyDescent="0.2">
      <c r="A7364" s="9">
        <v>7372</v>
      </c>
    </row>
    <row r="7365" spans="1:35" ht="15.75" customHeight="1" x14ac:dyDescent="0.2">
      <c r="A7365" s="9">
        <v>7373</v>
      </c>
      <c r="B7365" s="9">
        <v>1.0368508000000001</v>
      </c>
      <c r="C7365" s="9">
        <v>3.6930961999999998</v>
      </c>
      <c r="D7365" s="9">
        <v>2</v>
      </c>
      <c r="E7365" s="9">
        <v>3.2484533999999998</v>
      </c>
      <c r="F7365" s="9">
        <v>8.4661580000000001</v>
      </c>
      <c r="G7365" s="9">
        <v>-1.1673785000000001</v>
      </c>
      <c r="H7365" s="9">
        <v>6.6502460000000003E-3</v>
      </c>
      <c r="I7365" s="9">
        <v>7.1106553000000001E-3</v>
      </c>
      <c r="J7365" s="9">
        <v>0.87189645000000005</v>
      </c>
      <c r="K7365" s="9">
        <v>297.62914999999998</v>
      </c>
      <c r="L7365" s="9">
        <v>36.818375000000003</v>
      </c>
      <c r="M7365" s="9">
        <v>35.600574000000002</v>
      </c>
      <c r="N7365" s="9">
        <v>1.0391482000000001</v>
      </c>
      <c r="O7365" s="9">
        <v>14.875560999999999</v>
      </c>
      <c r="P7365" s="9">
        <v>15.578191</v>
      </c>
      <c r="Q7365" s="9">
        <v>1.158741</v>
      </c>
      <c r="R7365" s="9">
        <v>0.16371156000000001</v>
      </c>
      <c r="S7365" s="9">
        <v>2.2980295000000001E-2</v>
      </c>
      <c r="T7365" s="9">
        <v>1.7625</v>
      </c>
      <c r="U7365" s="9">
        <v>12.606249999999999</v>
      </c>
      <c r="V7365" s="9">
        <v>0.79997534000000003</v>
      </c>
      <c r="W7365" s="9">
        <v>1.4064038999999999</v>
      </c>
      <c r="X7365" s="9">
        <v>12.487489</v>
      </c>
      <c r="Y7365" s="9">
        <v>10.989901</v>
      </c>
      <c r="Z7365" s="9">
        <v>2.1458179999999998</v>
      </c>
      <c r="AA7365" s="9">
        <v>3.2161057</v>
      </c>
      <c r="AB7365" s="9">
        <v>12.420702</v>
      </c>
      <c r="AC7365" s="9">
        <v>11.955537</v>
      </c>
      <c r="AD7365" s="9">
        <v>7.1826873000000004</v>
      </c>
      <c r="AE7365" s="9">
        <v>7.2872570000000003</v>
      </c>
      <c r="AF7365" s="9">
        <v>70.868706000000003</v>
      </c>
      <c r="AG7365" s="9">
        <v>69.843410000000006</v>
      </c>
      <c r="AH7365" s="9">
        <v>58.267493999999999</v>
      </c>
      <c r="AI7365" s="9">
        <v>61.570270000000001</v>
      </c>
    </row>
    <row r="7366" spans="1:35" ht="15.75" hidden="1" customHeight="1" x14ac:dyDescent="0.2">
      <c r="A7366" s="9">
        <v>7374</v>
      </c>
    </row>
    <row r="7367" spans="1:35" ht="15.75" hidden="1" customHeight="1" x14ac:dyDescent="0.2">
      <c r="A7367" s="9">
        <v>7375</v>
      </c>
    </row>
    <row r="7368" spans="1:35" ht="15.75" hidden="1" customHeight="1" x14ac:dyDescent="0.2">
      <c r="A7368" s="9">
        <v>7376</v>
      </c>
    </row>
    <row r="7369" spans="1:35" ht="15.75" hidden="1" customHeight="1" x14ac:dyDescent="0.2">
      <c r="A7369" s="9">
        <v>7377</v>
      </c>
    </row>
    <row r="7370" spans="1:35" ht="15.75" hidden="1" customHeight="1" x14ac:dyDescent="0.2">
      <c r="A7370" s="9">
        <v>7378</v>
      </c>
    </row>
    <row r="7371" spans="1:35" ht="15.75" hidden="1" customHeight="1" x14ac:dyDescent="0.2">
      <c r="A7371" s="9">
        <v>7379</v>
      </c>
    </row>
    <row r="7372" spans="1:35" ht="15.75" hidden="1" customHeight="1" x14ac:dyDescent="0.2">
      <c r="A7372" s="9">
        <v>7380</v>
      </c>
    </row>
    <row r="7373" spans="1:35" ht="15.75" customHeight="1" x14ac:dyDescent="0.2">
      <c r="A7373" s="9">
        <v>7381</v>
      </c>
      <c r="B7373" s="9">
        <v>2.5438315999999999</v>
      </c>
      <c r="C7373" s="9">
        <v>7.4406796000000002</v>
      </c>
      <c r="D7373" s="9">
        <v>2</v>
      </c>
      <c r="E7373" s="9">
        <v>2.2710512</v>
      </c>
      <c r="F7373" s="9">
        <v>6.3367440000000004</v>
      </c>
      <c r="G7373" s="9">
        <v>-1.148949</v>
      </c>
      <c r="H7373" s="9">
        <v>1.9736841000000001E-2</v>
      </c>
      <c r="I7373" s="9">
        <v>5.5906430000000002E-3</v>
      </c>
      <c r="J7373" s="9">
        <v>3.0049412000000002</v>
      </c>
      <c r="K7373" s="9">
        <v>295.66430000000003</v>
      </c>
      <c r="L7373" s="9">
        <v>42.331775999999998</v>
      </c>
      <c r="M7373" s="9">
        <v>34.358474999999999</v>
      </c>
      <c r="N7373" s="9">
        <v>1.2741218000000001</v>
      </c>
      <c r="O7373" s="9">
        <v>13.340170000000001</v>
      </c>
      <c r="P7373" s="9">
        <v>15.670766</v>
      </c>
      <c r="Q7373" s="9">
        <v>0.48190810000000001</v>
      </c>
      <c r="R7373" s="9">
        <v>7.8957310000000003E-2</v>
      </c>
      <c r="S7373" s="9">
        <v>8.9210524999999999E-2</v>
      </c>
      <c r="T7373" s="9">
        <v>1.1538461</v>
      </c>
      <c r="U7373" s="9">
        <v>11.538462000000001</v>
      </c>
      <c r="V7373" s="9">
        <v>0</v>
      </c>
      <c r="W7373" s="9">
        <v>0</v>
      </c>
      <c r="X7373" s="9">
        <v>11.762382000000001</v>
      </c>
      <c r="Y7373" s="9">
        <v>8.246988</v>
      </c>
      <c r="Z7373" s="9">
        <v>2.3142687999999998</v>
      </c>
      <c r="AA7373" s="9">
        <v>4.1114283</v>
      </c>
      <c r="AB7373" s="9">
        <v>13.265772</v>
      </c>
      <c r="AC7373" s="9">
        <v>6.3894257999999997</v>
      </c>
      <c r="AD7373" s="9">
        <v>8.2475889999999996</v>
      </c>
      <c r="AE7373" s="9">
        <v>4.2116246000000004</v>
      </c>
      <c r="AF7373" s="9">
        <v>59.862102999999998</v>
      </c>
      <c r="AG7373" s="9">
        <v>89.106125000000006</v>
      </c>
      <c r="AH7373" s="9">
        <v>51.779648000000002</v>
      </c>
      <c r="AI7373" s="9">
        <v>90.441730000000007</v>
      </c>
    </row>
    <row r="7374" spans="1:35" ht="15.75" hidden="1" customHeight="1" x14ac:dyDescent="0.2">
      <c r="A7374" s="9">
        <v>7382</v>
      </c>
    </row>
    <row r="7375" spans="1:35" ht="15.75" hidden="1" customHeight="1" x14ac:dyDescent="0.2">
      <c r="A7375" s="9">
        <v>7383</v>
      </c>
    </row>
    <row r="7376" spans="1:35" ht="15.75" customHeight="1" x14ac:dyDescent="0.2">
      <c r="A7376" s="9">
        <v>7384</v>
      </c>
      <c r="B7376" s="9">
        <v>11.494172000000001</v>
      </c>
      <c r="C7376" s="9">
        <v>27.399273000000001</v>
      </c>
      <c r="D7376" s="9">
        <v>2</v>
      </c>
      <c r="E7376" s="9">
        <v>2.6303193999999999</v>
      </c>
      <c r="F7376" s="9">
        <v>6.9097479999999996</v>
      </c>
      <c r="G7376" s="9">
        <v>1.6766490000000001</v>
      </c>
      <c r="H7376" s="9">
        <v>4.5182924999999999E-2</v>
      </c>
      <c r="I7376" s="9">
        <v>7.2934143000000003E-3</v>
      </c>
      <c r="J7376" s="9">
        <v>3.9644775000000001</v>
      </c>
      <c r="K7376" s="9">
        <v>294.43862999999999</v>
      </c>
      <c r="L7376" s="9">
        <v>23.733477000000001</v>
      </c>
      <c r="M7376" s="9">
        <v>21.577541</v>
      </c>
      <c r="N7376" s="9">
        <v>0.82571369999999999</v>
      </c>
      <c r="O7376" s="9">
        <v>17.924531999999999</v>
      </c>
      <c r="P7376" s="9">
        <v>20.769708999999999</v>
      </c>
      <c r="Q7376" s="9">
        <v>2.4834073000000001</v>
      </c>
      <c r="R7376" s="9">
        <v>0.12932573</v>
      </c>
      <c r="S7376" s="9">
        <v>0.11030487999999999</v>
      </c>
      <c r="T7376" s="9">
        <v>3.2068965</v>
      </c>
      <c r="U7376" s="9">
        <v>16.114943</v>
      </c>
      <c r="V7376" s="9">
        <v>2.0731708000000001E-2</v>
      </c>
      <c r="W7376" s="9">
        <v>0.40243902999999998</v>
      </c>
      <c r="X7376" s="9">
        <v>11.683449</v>
      </c>
      <c r="Y7376" s="9">
        <v>8.3262649999999994</v>
      </c>
      <c r="Z7376" s="9">
        <v>1.9195814</v>
      </c>
      <c r="AA7376" s="9">
        <v>3.4445038000000001</v>
      </c>
      <c r="AB7376" s="9">
        <v>16.706195999999998</v>
      </c>
      <c r="AC7376" s="9">
        <v>10.85548</v>
      </c>
      <c r="AD7376" s="9">
        <v>12.072471999999999</v>
      </c>
      <c r="AE7376" s="9">
        <v>8.1630120000000002</v>
      </c>
      <c r="AF7376" s="9">
        <v>40.373233999999997</v>
      </c>
      <c r="AG7376" s="9">
        <v>52.861106999999997</v>
      </c>
      <c r="AH7376" s="9">
        <v>36.665225999999997</v>
      </c>
      <c r="AI7376" s="9">
        <v>61.085147999999997</v>
      </c>
    </row>
    <row r="7377" spans="1:35" ht="15.75" customHeight="1" x14ac:dyDescent="0.2">
      <c r="A7377" s="9">
        <v>7385</v>
      </c>
      <c r="B7377" s="9">
        <v>19.280525000000001</v>
      </c>
      <c r="C7377" s="9">
        <v>35.354464999999998</v>
      </c>
      <c r="D7377" s="9">
        <v>3</v>
      </c>
      <c r="E7377" s="9">
        <v>2.0958736</v>
      </c>
      <c r="F7377" s="9">
        <v>5.3894853999999999</v>
      </c>
      <c r="G7377" s="9">
        <v>-1.6623781</v>
      </c>
      <c r="H7377" s="9">
        <v>0.22866665999999999</v>
      </c>
      <c r="I7377" s="9">
        <v>7.1631832999999997E-3</v>
      </c>
      <c r="J7377" s="9">
        <v>3.6065570999999998</v>
      </c>
      <c r="K7377" s="9">
        <v>294.23795000000001</v>
      </c>
      <c r="L7377" s="9">
        <v>23.565819999999999</v>
      </c>
      <c r="M7377" s="9">
        <v>23.520026999999999</v>
      </c>
      <c r="N7377" s="9">
        <v>0.74638700000000002</v>
      </c>
      <c r="O7377" s="9">
        <v>17.719090000000001</v>
      </c>
      <c r="P7377" s="9">
        <v>19.854517000000001</v>
      </c>
      <c r="Q7377" s="9">
        <v>0.49780000000000002</v>
      </c>
      <c r="R7377" s="9">
        <v>0.27209365000000002</v>
      </c>
      <c r="S7377" s="9">
        <v>5.3333335000000003E-2</v>
      </c>
      <c r="T7377" s="9">
        <v>9.6428580000000004</v>
      </c>
      <c r="U7377" s="9">
        <v>22</v>
      </c>
      <c r="V7377" s="9">
        <v>0.30399999999999999</v>
      </c>
      <c r="W7377" s="9">
        <v>13.733333999999999</v>
      </c>
      <c r="X7377" s="9">
        <v>10.935672</v>
      </c>
      <c r="Y7377" s="9">
        <v>8.9097469999999994</v>
      </c>
      <c r="Z7377" s="9">
        <v>1.7253259999999999</v>
      </c>
      <c r="AA7377" s="9">
        <v>2.8876602999999998</v>
      </c>
      <c r="AB7377" s="9">
        <v>16.811513999999999</v>
      </c>
      <c r="AC7377" s="9">
        <v>13.890503000000001</v>
      </c>
      <c r="AD7377" s="9">
        <v>13.157219</v>
      </c>
      <c r="AE7377" s="9">
        <v>10.765242000000001</v>
      </c>
      <c r="AF7377" s="9">
        <v>44.111786000000002</v>
      </c>
      <c r="AG7377" s="9">
        <v>52.395175999999999</v>
      </c>
      <c r="AH7377" s="9">
        <v>34.937927000000002</v>
      </c>
      <c r="AI7377" s="9">
        <v>47.087375999999999</v>
      </c>
    </row>
    <row r="7378" spans="1:35" ht="15.75" customHeight="1" x14ac:dyDescent="0.2">
      <c r="A7378" s="9">
        <v>7386</v>
      </c>
      <c r="B7378" s="9">
        <v>1.0779722</v>
      </c>
      <c r="C7378" s="9">
        <v>3.1742096000000002</v>
      </c>
      <c r="D7378" s="9">
        <v>2</v>
      </c>
      <c r="E7378" s="9">
        <v>2.9388876000000002</v>
      </c>
      <c r="F7378" s="9">
        <v>8.9961000000000002</v>
      </c>
      <c r="G7378" s="9">
        <v>0.11576169</v>
      </c>
      <c r="H7378" s="9">
        <v>5.840708E-3</v>
      </c>
      <c r="I7378" s="9">
        <v>5.9098659999999997E-3</v>
      </c>
      <c r="J7378" s="9">
        <v>1.8801597000000001</v>
      </c>
      <c r="K7378" s="9">
        <v>298.42099999999999</v>
      </c>
      <c r="L7378" s="9">
        <v>49.922969999999999</v>
      </c>
      <c r="M7378" s="9">
        <v>38.167324000000001</v>
      </c>
      <c r="N7378" s="9">
        <v>1.6089369</v>
      </c>
      <c r="O7378" s="9">
        <v>11.809231</v>
      </c>
      <c r="P7378" s="9">
        <v>13.5512</v>
      </c>
      <c r="Q7378" s="9">
        <v>1.779469</v>
      </c>
      <c r="R7378" s="9">
        <v>0.13120107</v>
      </c>
      <c r="S7378" s="9">
        <v>3.0044247999999999E-2</v>
      </c>
      <c r="T7378" s="9">
        <v>1.6021506000000001</v>
      </c>
      <c r="U7378" s="9">
        <v>15.1505375</v>
      </c>
      <c r="V7378" s="9">
        <v>0.46929204000000002</v>
      </c>
      <c r="W7378" s="9">
        <v>1.5619468999999999</v>
      </c>
      <c r="X7378" s="9">
        <v>13.042202</v>
      </c>
      <c r="Y7378" s="9">
        <v>9.5160309999999999</v>
      </c>
      <c r="Z7378" s="9">
        <v>3.0466310000000001</v>
      </c>
      <c r="AA7378" s="9">
        <v>4.8520209999999997</v>
      </c>
      <c r="AB7378" s="9">
        <v>10.575008</v>
      </c>
      <c r="AC7378" s="9">
        <v>5.8888429999999996</v>
      </c>
      <c r="AD7378" s="9">
        <v>6.9042497000000003</v>
      </c>
      <c r="AE7378" s="9">
        <v>4.5324869999999997</v>
      </c>
      <c r="AF7378" s="9">
        <v>74.038039999999995</v>
      </c>
      <c r="AG7378" s="9">
        <v>91.30068</v>
      </c>
      <c r="AH7378" s="9">
        <v>64.34939</v>
      </c>
      <c r="AI7378" s="9">
        <v>90.652389999999997</v>
      </c>
    </row>
    <row r="7379" spans="1:35" ht="15.75" hidden="1" customHeight="1" x14ac:dyDescent="0.2">
      <c r="A7379" s="9">
        <v>7387</v>
      </c>
    </row>
    <row r="7380" spans="1:35" ht="15.75" customHeight="1" x14ac:dyDescent="0.2">
      <c r="A7380" s="9">
        <v>7388</v>
      </c>
      <c r="B7380" s="9">
        <v>1.7052178</v>
      </c>
      <c r="C7380" s="9">
        <v>5.5921880000000002</v>
      </c>
      <c r="D7380" s="9">
        <v>2</v>
      </c>
      <c r="E7380" s="9">
        <v>2.9538090000000001</v>
      </c>
      <c r="F7380" s="9">
        <v>7.2794514000000001</v>
      </c>
      <c r="G7380" s="9">
        <v>-2.3534066999999999</v>
      </c>
      <c r="H7380" s="9">
        <v>1.4042553500000001E-2</v>
      </c>
      <c r="I7380" s="9">
        <v>6.6545500000000004E-3</v>
      </c>
      <c r="J7380" s="9">
        <v>1.6687523</v>
      </c>
      <c r="K7380" s="9">
        <v>295.88873000000001</v>
      </c>
      <c r="L7380" s="9">
        <v>40.299779999999998</v>
      </c>
      <c r="M7380" s="9">
        <v>32.896450000000002</v>
      </c>
      <c r="N7380" s="9">
        <v>1.0735664</v>
      </c>
      <c r="O7380" s="9">
        <v>13.898702</v>
      </c>
      <c r="P7380" s="9">
        <v>15.321979000000001</v>
      </c>
      <c r="Q7380" s="9">
        <v>0.87246380000000001</v>
      </c>
      <c r="R7380" s="9">
        <v>0.12753761999999999</v>
      </c>
      <c r="S7380" s="9">
        <v>3.2978725E-2</v>
      </c>
      <c r="T7380" s="9">
        <v>1.9230769000000001</v>
      </c>
      <c r="U7380" s="9">
        <v>16.115385</v>
      </c>
      <c r="V7380" s="9">
        <v>3.9614894</v>
      </c>
      <c r="W7380" s="9">
        <v>4.3617020000000002</v>
      </c>
      <c r="X7380" s="9">
        <v>6.8308929999999997</v>
      </c>
      <c r="Y7380" s="9">
        <v>5.8621983999999996</v>
      </c>
      <c r="Z7380" s="9">
        <v>2.1424503000000001</v>
      </c>
      <c r="AA7380" s="9">
        <v>3.6996302999999999</v>
      </c>
      <c r="AB7380" s="9">
        <v>13.739335000000001</v>
      </c>
      <c r="AC7380" s="9">
        <v>8.5752369999999996</v>
      </c>
      <c r="AD7380" s="9">
        <v>9.3564170000000004</v>
      </c>
      <c r="AE7380" s="9">
        <v>5.3986780000000003</v>
      </c>
      <c r="AF7380" s="9">
        <v>45.524807000000003</v>
      </c>
      <c r="AG7380" s="9">
        <v>72.015199999999993</v>
      </c>
      <c r="AH7380" s="9">
        <v>48.927300000000002</v>
      </c>
      <c r="AI7380" s="9">
        <v>78.678314</v>
      </c>
    </row>
    <row r="7381" spans="1:35" ht="15.75" customHeight="1" x14ac:dyDescent="0.2">
      <c r="A7381" s="9">
        <v>7389</v>
      </c>
      <c r="B7381" s="9">
        <v>7.5772019999999998</v>
      </c>
      <c r="C7381" s="9">
        <v>17.495373000000001</v>
      </c>
      <c r="D7381" s="9">
        <v>2</v>
      </c>
      <c r="E7381" s="9">
        <v>1.519266</v>
      </c>
      <c r="F7381" s="9">
        <v>5.0741905999999997</v>
      </c>
      <c r="G7381" s="9">
        <v>-4.3381629999999998</v>
      </c>
      <c r="H7381" s="9">
        <v>5.6564103999999997E-2</v>
      </c>
      <c r="I7381" s="9">
        <v>4.3681464E-3</v>
      </c>
      <c r="J7381" s="9">
        <v>2.6619581999999999</v>
      </c>
      <c r="K7381" s="9">
        <v>292.73025999999999</v>
      </c>
      <c r="L7381" s="9">
        <v>45.010097999999999</v>
      </c>
      <c r="M7381" s="9">
        <v>37.184627999999996</v>
      </c>
      <c r="N7381" s="9">
        <v>1.1110746</v>
      </c>
      <c r="O7381" s="9">
        <v>12.613894</v>
      </c>
      <c r="P7381" s="9">
        <v>14.615739</v>
      </c>
      <c r="Q7381" s="9">
        <v>1.0838703000000001</v>
      </c>
      <c r="R7381" s="9">
        <v>0.13102523999999999</v>
      </c>
      <c r="S7381" s="9">
        <v>4.8512819999999998E-2</v>
      </c>
      <c r="T7381" s="9">
        <v>2.1276595999999999</v>
      </c>
      <c r="U7381" s="9">
        <v>15.611701999999999</v>
      </c>
      <c r="V7381" s="9">
        <v>1.8289230999999999</v>
      </c>
      <c r="W7381" s="9">
        <v>5.9179487000000002</v>
      </c>
      <c r="X7381" s="9">
        <v>13.14866</v>
      </c>
      <c r="Y7381" s="9">
        <v>10.367428</v>
      </c>
      <c r="Z7381" s="9">
        <v>1.9712613000000001</v>
      </c>
      <c r="AA7381" s="9">
        <v>3.4031823000000001</v>
      </c>
      <c r="AB7381" s="9">
        <v>12.400468999999999</v>
      </c>
      <c r="AC7381" s="9">
        <v>6.283156</v>
      </c>
      <c r="AD7381" s="9">
        <v>7.5516024000000002</v>
      </c>
      <c r="AE7381" s="9">
        <v>4.9371510000000001</v>
      </c>
      <c r="AF7381" s="9">
        <v>61.319766999999999</v>
      </c>
      <c r="AG7381" s="9">
        <v>95.659199999999998</v>
      </c>
      <c r="AH7381" s="9">
        <v>57.250064999999999</v>
      </c>
      <c r="AI7381" s="9">
        <v>89.445170000000005</v>
      </c>
    </row>
    <row r="7382" spans="1:35" ht="15.75" hidden="1" customHeight="1" x14ac:dyDescent="0.2">
      <c r="A7382" s="9">
        <v>7390</v>
      </c>
    </row>
    <row r="7383" spans="1:35" ht="15.75" customHeight="1" x14ac:dyDescent="0.2">
      <c r="A7383" s="9">
        <v>7391</v>
      </c>
      <c r="B7383" s="9">
        <v>0.66084266000000003</v>
      </c>
      <c r="C7383" s="9">
        <v>3.4906564000000002</v>
      </c>
      <c r="D7383" s="9">
        <v>2</v>
      </c>
      <c r="E7383" s="9">
        <v>1.9970641</v>
      </c>
      <c r="F7383" s="9">
        <v>5.9504422999999997</v>
      </c>
      <c r="G7383" s="9">
        <v>-6.5447635999999996</v>
      </c>
      <c r="H7383" s="9">
        <v>0</v>
      </c>
      <c r="I7383" s="9">
        <v>6.7022740000000003E-3</v>
      </c>
      <c r="J7383" s="9">
        <v>0.98393379999999997</v>
      </c>
      <c r="K7383" s="9">
        <v>296.40523999999999</v>
      </c>
      <c r="L7383" s="9">
        <v>34.580289999999998</v>
      </c>
      <c r="M7383" s="9">
        <v>28.954675999999999</v>
      </c>
      <c r="N7383" s="9">
        <v>0.98140603000000004</v>
      </c>
      <c r="O7383" s="9">
        <v>15.426671000000001</v>
      </c>
      <c r="P7383" s="9">
        <v>16.456302999999998</v>
      </c>
      <c r="Q7383" s="9">
        <v>0.53907919999999998</v>
      </c>
      <c r="R7383" s="9">
        <v>0</v>
      </c>
      <c r="S7383" s="9">
        <v>5.0000000000000001E-3</v>
      </c>
      <c r="T7383" s="9">
        <v>1</v>
      </c>
      <c r="U7383" s="9">
        <v>22</v>
      </c>
      <c r="V7383" s="9">
        <v>0</v>
      </c>
      <c r="W7383" s="9">
        <v>0</v>
      </c>
      <c r="X7383" s="9">
        <v>7.4378203999999997</v>
      </c>
      <c r="Y7383" s="9">
        <v>7.5101880000000003</v>
      </c>
      <c r="Z7383" s="9">
        <v>1.8994800999999999</v>
      </c>
      <c r="AA7383" s="9">
        <v>3.5242608</v>
      </c>
      <c r="AB7383" s="9">
        <v>14.390162</v>
      </c>
      <c r="AC7383" s="9">
        <v>11.003117</v>
      </c>
      <c r="AD7383" s="9">
        <v>10.1782465</v>
      </c>
      <c r="AE7383" s="9">
        <v>6.840122</v>
      </c>
      <c r="AF7383" s="9">
        <v>46.730870000000003</v>
      </c>
      <c r="AG7383" s="9">
        <v>57.551456000000002</v>
      </c>
      <c r="AH7383" s="9">
        <v>44.648387999999997</v>
      </c>
      <c r="AI7383" s="9">
        <v>66.161379999999994</v>
      </c>
    </row>
    <row r="7384" spans="1:35" ht="15.75" hidden="1" customHeight="1" x14ac:dyDescent="0.2">
      <c r="A7384" s="9">
        <v>7392</v>
      </c>
    </row>
    <row r="7385" spans="1:35" ht="15.75" hidden="1" customHeight="1" x14ac:dyDescent="0.2">
      <c r="A7385" s="9">
        <v>7393</v>
      </c>
    </row>
    <row r="7386" spans="1:35" ht="15.75" hidden="1" customHeight="1" x14ac:dyDescent="0.2">
      <c r="A7386" s="9">
        <v>7394</v>
      </c>
    </row>
    <row r="7387" spans="1:35" ht="15.75" hidden="1" customHeight="1" x14ac:dyDescent="0.2">
      <c r="A7387" s="9">
        <v>7395</v>
      </c>
    </row>
    <row r="7388" spans="1:35" ht="15.75" customHeight="1" x14ac:dyDescent="0.2">
      <c r="A7388" s="9">
        <v>7396</v>
      </c>
      <c r="B7388" s="9">
        <v>8.8794059999999995</v>
      </c>
      <c r="C7388" s="9">
        <v>18.727630000000001</v>
      </c>
      <c r="D7388" s="9">
        <v>3</v>
      </c>
      <c r="E7388" s="9">
        <v>2.2144412999999998</v>
      </c>
      <c r="F7388" s="9">
        <v>5.0571355999999996</v>
      </c>
      <c r="G7388" s="9">
        <v>-5.1853499999999997</v>
      </c>
      <c r="H7388" s="9">
        <v>0.14277777</v>
      </c>
      <c r="I7388" s="9">
        <v>5.2932839999999997E-3</v>
      </c>
      <c r="J7388" s="9">
        <v>2.6529338</v>
      </c>
      <c r="K7388" s="9">
        <v>294.60539999999997</v>
      </c>
      <c r="L7388" s="9">
        <v>49.914676999999998</v>
      </c>
      <c r="M7388" s="9">
        <v>35.681595000000002</v>
      </c>
      <c r="N7388" s="9">
        <v>1.2448026999999999</v>
      </c>
      <c r="O7388" s="9">
        <v>11.606265</v>
      </c>
      <c r="P7388" s="9">
        <v>13.349843999999999</v>
      </c>
      <c r="Q7388" s="9">
        <v>4.1497945999999999</v>
      </c>
      <c r="R7388" s="9">
        <v>0.18760041999999999</v>
      </c>
      <c r="S7388" s="9">
        <v>0.13561593999999999</v>
      </c>
      <c r="T7388" s="9">
        <v>6.21875</v>
      </c>
      <c r="U7388" s="9">
        <v>22</v>
      </c>
      <c r="V7388" s="9">
        <v>10.215</v>
      </c>
      <c r="W7388" s="9">
        <v>12.388889000000001</v>
      </c>
      <c r="X7388" s="9">
        <v>10.699339</v>
      </c>
      <c r="Y7388" s="9">
        <v>7.829561</v>
      </c>
      <c r="Z7388" s="9">
        <v>2.0705141999999999</v>
      </c>
      <c r="AA7388" s="9">
        <v>3.6649660000000002</v>
      </c>
      <c r="AB7388" s="9">
        <v>11.158083</v>
      </c>
      <c r="AC7388" s="9">
        <v>5.8513155000000001</v>
      </c>
      <c r="AD7388" s="9">
        <v>7.0787373000000002</v>
      </c>
      <c r="AE7388" s="9">
        <v>3.8740410000000001</v>
      </c>
      <c r="AF7388" s="9">
        <v>55.273563000000003</v>
      </c>
      <c r="AG7388" s="9">
        <v>84.386889999999994</v>
      </c>
      <c r="AH7388" s="9">
        <v>62.237495000000003</v>
      </c>
      <c r="AI7388" s="9">
        <v>93.739109999999997</v>
      </c>
    </row>
    <row r="7389" spans="1:35" ht="15.75" customHeight="1" x14ac:dyDescent="0.2">
      <c r="A7389" s="9">
        <v>7397</v>
      </c>
      <c r="B7389" s="9">
        <v>11.893229</v>
      </c>
      <c r="C7389" s="9">
        <v>29.041298000000001</v>
      </c>
      <c r="D7389" s="9">
        <v>3</v>
      </c>
      <c r="E7389" s="9">
        <v>1.5123761</v>
      </c>
      <c r="F7389" s="9">
        <v>4.6253123</v>
      </c>
      <c r="G7389" s="9">
        <v>-3.6726363000000002</v>
      </c>
      <c r="H7389" s="9">
        <v>0.10926829</v>
      </c>
      <c r="I7389" s="9">
        <v>7.0263820000000003E-3</v>
      </c>
      <c r="J7389" s="9">
        <v>3.4503070999999998</v>
      </c>
      <c r="K7389" s="9">
        <v>295.52408000000003</v>
      </c>
      <c r="L7389" s="9">
        <v>25.854393000000002</v>
      </c>
      <c r="M7389" s="9">
        <v>26.265105999999999</v>
      </c>
      <c r="N7389" s="9">
        <v>0.85369026999999997</v>
      </c>
      <c r="O7389" s="9">
        <v>17.368880000000001</v>
      </c>
      <c r="P7389" s="9">
        <v>19.415903</v>
      </c>
      <c r="Q7389" s="9">
        <v>1.7922927</v>
      </c>
      <c r="R7389" s="9">
        <v>0.2813311</v>
      </c>
      <c r="S7389" s="9">
        <v>6.4878050000000007E-2</v>
      </c>
      <c r="T7389" s="9">
        <v>5.5</v>
      </c>
      <c r="U7389" s="9">
        <v>20.433332</v>
      </c>
      <c r="V7389" s="9">
        <v>3.8051219999999999</v>
      </c>
      <c r="W7389" s="9">
        <v>14.536586</v>
      </c>
      <c r="X7389" s="9">
        <v>10.922193</v>
      </c>
      <c r="Y7389" s="9">
        <v>8.8693109999999997</v>
      </c>
      <c r="Z7389" s="9">
        <v>1.9604976000000001</v>
      </c>
      <c r="AA7389" s="9">
        <v>3.2110367000000002</v>
      </c>
      <c r="AB7389" s="9">
        <v>16.180439</v>
      </c>
      <c r="AC7389" s="9">
        <v>13.252556</v>
      </c>
      <c r="AD7389" s="9">
        <v>12.645886000000001</v>
      </c>
      <c r="AE7389" s="9">
        <v>10.199583000000001</v>
      </c>
      <c r="AF7389" s="9">
        <v>47.833134000000001</v>
      </c>
      <c r="AG7389" s="9">
        <v>57.776690000000002</v>
      </c>
      <c r="AH7389" s="9">
        <v>37.809097000000001</v>
      </c>
      <c r="AI7389" s="9">
        <v>50.534779999999998</v>
      </c>
    </row>
    <row r="7390" spans="1:35" ht="15.75" hidden="1" customHeight="1" x14ac:dyDescent="0.2">
      <c r="A7390" s="9">
        <v>7398</v>
      </c>
      <c r="E7390" s="9">
        <v>4.0755340000000002</v>
      </c>
      <c r="F7390" s="9">
        <v>11.716500999999999</v>
      </c>
      <c r="I7390" s="9">
        <v>4.2041483999999997E-3</v>
      </c>
      <c r="J7390" s="9">
        <v>3.5269916000000001</v>
      </c>
      <c r="K7390" s="9">
        <v>285.87103000000002</v>
      </c>
      <c r="L7390" s="9">
        <v>43.092739999999999</v>
      </c>
      <c r="M7390" s="9">
        <v>30.022767999999999</v>
      </c>
      <c r="N7390" s="9">
        <v>0.69977473999999995</v>
      </c>
      <c r="O7390" s="9">
        <v>12.105430999999999</v>
      </c>
      <c r="P7390" s="9">
        <v>14.512392</v>
      </c>
      <c r="Q7390" s="9">
        <v>0</v>
      </c>
      <c r="X7390" s="9">
        <v>10.063139</v>
      </c>
      <c r="Y7390" s="9">
        <v>7.8435845000000004</v>
      </c>
      <c r="Z7390" s="9">
        <v>1.1503284</v>
      </c>
      <c r="AA7390" s="9">
        <v>1.9250174</v>
      </c>
      <c r="AB7390" s="9">
        <v>12.27023</v>
      </c>
      <c r="AC7390" s="9">
        <v>6.8358280000000002</v>
      </c>
      <c r="AD7390" s="9">
        <v>7.1423350000000001</v>
      </c>
      <c r="AE7390" s="9">
        <v>5.4365262999999997</v>
      </c>
      <c r="AF7390" s="9">
        <v>54.474290000000003</v>
      </c>
      <c r="AG7390" s="9">
        <v>76.315150000000003</v>
      </c>
      <c r="AH7390" s="9">
        <v>57.137740000000001</v>
      </c>
      <c r="AI7390" s="9">
        <v>83.556550000000001</v>
      </c>
    </row>
    <row r="7391" spans="1:35" ht="15.75" hidden="1" customHeight="1" x14ac:dyDescent="0.2">
      <c r="A7391" s="9">
        <v>7399</v>
      </c>
    </row>
    <row r="7392" spans="1:35" ht="15.75" customHeight="1" x14ac:dyDescent="0.2">
      <c r="A7392" s="9">
        <v>7400</v>
      </c>
      <c r="B7392" s="9">
        <v>7.3568572999999997</v>
      </c>
      <c r="C7392" s="9">
        <v>14.588239</v>
      </c>
      <c r="D7392" s="9">
        <v>2</v>
      </c>
      <c r="E7392" s="9">
        <v>2.8266076999999998</v>
      </c>
      <c r="F7392" s="9">
        <v>7.1226250000000002</v>
      </c>
      <c r="G7392" s="9">
        <v>1.2889576</v>
      </c>
      <c r="H7392" s="9">
        <v>2.5952380000000001E-2</v>
      </c>
      <c r="I7392" s="9">
        <v>5.8790244999999998E-3</v>
      </c>
      <c r="J7392" s="9">
        <v>2.7547863000000001</v>
      </c>
      <c r="K7392" s="9">
        <v>295.46361999999999</v>
      </c>
      <c r="L7392" s="9">
        <v>41.301322999999996</v>
      </c>
      <c r="M7392" s="9">
        <v>34.795459999999999</v>
      </c>
      <c r="N7392" s="9">
        <v>1.1824429000000001</v>
      </c>
      <c r="O7392" s="9">
        <v>13.627758</v>
      </c>
      <c r="P7392" s="9">
        <v>15.698632</v>
      </c>
      <c r="Q7392" s="9">
        <v>0.46847876999999999</v>
      </c>
      <c r="R7392" s="9">
        <v>6.8986210000000006E-2</v>
      </c>
      <c r="S7392" s="9">
        <v>8.8809529999999998E-2</v>
      </c>
      <c r="T7392" s="9">
        <v>1.6086955999999999</v>
      </c>
      <c r="U7392" s="9">
        <v>14.608696</v>
      </c>
      <c r="V7392" s="9">
        <v>0.60095240000000005</v>
      </c>
      <c r="W7392" s="9">
        <v>2.2619047000000001</v>
      </c>
      <c r="X7392" s="9">
        <v>10.987653</v>
      </c>
      <c r="Y7392" s="9">
        <v>8.146725</v>
      </c>
      <c r="Z7392" s="9">
        <v>2.2042470000000001</v>
      </c>
      <c r="AA7392" s="9">
        <v>3.8965122999999999</v>
      </c>
      <c r="AB7392" s="9">
        <v>13.939546</v>
      </c>
      <c r="AC7392" s="9">
        <v>6.9053570000000004</v>
      </c>
      <c r="AD7392" s="9">
        <v>7.9571753000000003</v>
      </c>
      <c r="AE7392" s="9">
        <v>4.4321130000000002</v>
      </c>
      <c r="AF7392" s="9">
        <v>58.880844000000003</v>
      </c>
      <c r="AG7392" s="9">
        <v>87.475290000000001</v>
      </c>
      <c r="AH7392" s="9">
        <v>49.227893999999999</v>
      </c>
      <c r="AI7392" s="9">
        <v>86.888670000000005</v>
      </c>
    </row>
    <row r="7393" spans="1:35" ht="15.75" hidden="1" customHeight="1" x14ac:dyDescent="0.2">
      <c r="A7393" s="9">
        <v>7401</v>
      </c>
    </row>
    <row r="7394" spans="1:35" ht="15.75" hidden="1" customHeight="1" x14ac:dyDescent="0.2">
      <c r="A7394" s="9">
        <v>7402</v>
      </c>
    </row>
    <row r="7395" spans="1:35" ht="15.75" hidden="1" customHeight="1" x14ac:dyDescent="0.2">
      <c r="A7395" s="9">
        <v>7403</v>
      </c>
    </row>
    <row r="7396" spans="1:35" ht="15.75" hidden="1" customHeight="1" x14ac:dyDescent="0.2">
      <c r="A7396" s="9">
        <v>7404</v>
      </c>
    </row>
    <row r="7397" spans="1:35" ht="15.75" hidden="1" customHeight="1" x14ac:dyDescent="0.2">
      <c r="A7397" s="9">
        <v>7405</v>
      </c>
    </row>
    <row r="7398" spans="1:35" ht="15.75" customHeight="1" x14ac:dyDescent="0.2">
      <c r="A7398" s="9">
        <v>7406</v>
      </c>
      <c r="B7398" s="9">
        <v>3.0567617</v>
      </c>
      <c r="C7398" s="9">
        <v>9.7270850000000006</v>
      </c>
      <c r="D7398" s="9">
        <v>2</v>
      </c>
      <c r="E7398" s="9">
        <v>2.2541926000000001</v>
      </c>
      <c r="F7398" s="9">
        <v>6.5361469999999997</v>
      </c>
      <c r="G7398" s="9">
        <v>-4.0180720000000001</v>
      </c>
      <c r="H7398" s="9">
        <v>3.875E-2</v>
      </c>
      <c r="I7398" s="9">
        <v>7.1066319999999999E-3</v>
      </c>
      <c r="J7398" s="9">
        <v>2.1850478999999998</v>
      </c>
      <c r="K7398" s="9">
        <v>296.06009999999998</v>
      </c>
      <c r="L7398" s="9">
        <v>31.632494000000001</v>
      </c>
      <c r="M7398" s="9">
        <v>29.837752999999999</v>
      </c>
      <c r="N7398" s="9">
        <v>0.93742174</v>
      </c>
      <c r="O7398" s="9">
        <v>15.802295000000001</v>
      </c>
      <c r="P7398" s="9">
        <v>17.386036000000001</v>
      </c>
      <c r="Q7398" s="9">
        <v>23.315612999999999</v>
      </c>
      <c r="R7398" s="9">
        <v>0.48793152000000001</v>
      </c>
      <c r="S7398" s="9">
        <v>2.8125000000000001E-2</v>
      </c>
      <c r="T7398" s="9">
        <v>3.3333333000000001</v>
      </c>
      <c r="U7398" s="9">
        <v>16.333334000000001</v>
      </c>
      <c r="V7398" s="9">
        <v>0</v>
      </c>
      <c r="W7398" s="9">
        <v>0</v>
      </c>
      <c r="X7398" s="9">
        <v>10.774902000000001</v>
      </c>
      <c r="Y7398" s="9">
        <v>9.3196359999999991</v>
      </c>
      <c r="Z7398" s="9">
        <v>1.90402</v>
      </c>
      <c r="AA7398" s="9">
        <v>3.4891968000000002</v>
      </c>
      <c r="AB7398" s="9">
        <v>14.355233999999999</v>
      </c>
      <c r="AC7398" s="9">
        <v>12.300234</v>
      </c>
      <c r="AD7398" s="9">
        <v>11.934063</v>
      </c>
      <c r="AE7398" s="9">
        <v>8.8729969999999998</v>
      </c>
      <c r="AF7398" s="9">
        <v>54.099144000000003</v>
      </c>
      <c r="AG7398" s="9">
        <v>60.917233000000003</v>
      </c>
      <c r="AH7398" s="9">
        <v>43.019280000000002</v>
      </c>
      <c r="AI7398" s="9">
        <v>56.057865</v>
      </c>
    </row>
    <row r="7399" spans="1:35" ht="15.75" hidden="1" customHeight="1" x14ac:dyDescent="0.2">
      <c r="A7399" s="9">
        <v>7407</v>
      </c>
    </row>
    <row r="7400" spans="1:35" ht="15.75" hidden="1" customHeight="1" x14ac:dyDescent="0.2">
      <c r="A7400" s="9">
        <v>7408</v>
      </c>
    </row>
    <row r="7401" spans="1:35" ht="15.75" customHeight="1" x14ac:dyDescent="0.2">
      <c r="A7401" s="9">
        <v>7409</v>
      </c>
      <c r="B7401" s="9">
        <v>8.6028219999999997</v>
      </c>
      <c r="C7401" s="9">
        <v>18.919014000000001</v>
      </c>
      <c r="D7401" s="9">
        <v>2.7218542000000001</v>
      </c>
      <c r="E7401" s="9">
        <v>3.3345766000000001</v>
      </c>
      <c r="F7401" s="9">
        <v>7.9495544000000002</v>
      </c>
      <c r="G7401" s="9">
        <v>4.6935362999999999</v>
      </c>
      <c r="H7401" s="9">
        <v>6.2384106000000002E-2</v>
      </c>
      <c r="I7401" s="9">
        <v>6.8984739999999999E-3</v>
      </c>
      <c r="J7401" s="9">
        <v>2.4070200000000002</v>
      </c>
      <c r="K7401" s="9">
        <v>293.74779999999998</v>
      </c>
      <c r="L7401" s="9">
        <v>33.564692999999998</v>
      </c>
      <c r="M7401" s="9">
        <v>28.949349999999999</v>
      </c>
      <c r="N7401" s="9">
        <v>0.81405026000000003</v>
      </c>
      <c r="O7401" s="9">
        <v>15.186595000000001</v>
      </c>
      <c r="P7401" s="9">
        <v>16.949321999999999</v>
      </c>
      <c r="Q7401" s="9">
        <v>0.63523143999999998</v>
      </c>
      <c r="R7401" s="9">
        <v>0.13730302</v>
      </c>
      <c r="S7401" s="9">
        <v>5.1854305000000003E-2</v>
      </c>
      <c r="T7401" s="9">
        <v>3.054945</v>
      </c>
      <c r="U7401" s="9">
        <v>16.395605</v>
      </c>
      <c r="V7401" s="9">
        <v>2.6248345</v>
      </c>
      <c r="W7401" s="9">
        <v>7.0596027000000001</v>
      </c>
      <c r="X7401" s="9">
        <v>10.555099999999999</v>
      </c>
      <c r="Y7401" s="9">
        <v>9.3405869999999993</v>
      </c>
      <c r="Z7401" s="9">
        <v>1.6718748999999999</v>
      </c>
      <c r="AA7401" s="9">
        <v>3.4043375999999999</v>
      </c>
      <c r="AB7401" s="9">
        <v>15.124212</v>
      </c>
      <c r="AC7401" s="9">
        <v>9.955527</v>
      </c>
      <c r="AD7401" s="9">
        <v>9.9309910000000006</v>
      </c>
      <c r="AE7401" s="9">
        <v>6.4905860000000004</v>
      </c>
      <c r="AF7401" s="9">
        <v>57.184863999999997</v>
      </c>
      <c r="AG7401" s="9">
        <v>63.151600000000002</v>
      </c>
      <c r="AH7401" s="9">
        <v>43.833317000000001</v>
      </c>
      <c r="AI7401" s="9">
        <v>70.120575000000002</v>
      </c>
    </row>
    <row r="7402" spans="1:35" ht="15.75" hidden="1" customHeight="1" x14ac:dyDescent="0.2">
      <c r="A7402" s="9">
        <v>7410</v>
      </c>
    </row>
    <row r="7403" spans="1:35" ht="15.75" hidden="1" customHeight="1" x14ac:dyDescent="0.2">
      <c r="A7403" s="9">
        <v>7411</v>
      </c>
    </row>
    <row r="7404" spans="1:35" ht="15.75" hidden="1" customHeight="1" x14ac:dyDescent="0.2">
      <c r="A7404" s="9">
        <v>7412</v>
      </c>
    </row>
    <row r="7405" spans="1:35" ht="15.75" hidden="1" customHeight="1" x14ac:dyDescent="0.2">
      <c r="A7405" s="9">
        <v>7413</v>
      </c>
    </row>
    <row r="7406" spans="1:35" ht="15.75" hidden="1" customHeight="1" x14ac:dyDescent="0.2">
      <c r="A7406" s="9">
        <v>7414</v>
      </c>
    </row>
    <row r="7407" spans="1:35" ht="15.75" customHeight="1" x14ac:dyDescent="0.2">
      <c r="A7407" s="9">
        <v>7415</v>
      </c>
      <c r="B7407" s="9">
        <v>2.7053653999999998</v>
      </c>
      <c r="C7407" s="9">
        <v>9.1829079999999994</v>
      </c>
      <c r="D7407" s="9">
        <v>2</v>
      </c>
      <c r="E7407" s="9">
        <v>2.2825324999999999</v>
      </c>
      <c r="F7407" s="9">
        <v>5.7702426999999998</v>
      </c>
      <c r="G7407" s="9">
        <v>-0.4674315</v>
      </c>
      <c r="H7407" s="9">
        <v>1.9745763E-2</v>
      </c>
      <c r="I7407" s="9">
        <v>6.7370160000000002E-3</v>
      </c>
      <c r="J7407" s="9">
        <v>1.6236298</v>
      </c>
      <c r="K7407" s="9">
        <v>296.5317</v>
      </c>
      <c r="L7407" s="9">
        <v>39.690240000000003</v>
      </c>
      <c r="M7407" s="9">
        <v>33.868416000000003</v>
      </c>
      <c r="N7407" s="9">
        <v>1.0674067</v>
      </c>
      <c r="O7407" s="9">
        <v>14.118365000000001</v>
      </c>
      <c r="P7407" s="9">
        <v>15.402671</v>
      </c>
      <c r="Q7407" s="9">
        <v>3.1488917000000001</v>
      </c>
      <c r="R7407" s="9">
        <v>0.105622366</v>
      </c>
      <c r="S7407" s="9">
        <v>3.3644069999999998E-2</v>
      </c>
      <c r="T7407" s="9">
        <v>1.6</v>
      </c>
      <c r="U7407" s="9">
        <v>15.15</v>
      </c>
      <c r="V7407" s="9">
        <v>0.27838984</v>
      </c>
      <c r="W7407" s="9">
        <v>1.3050847000000001</v>
      </c>
      <c r="X7407" s="9">
        <v>8.5506379999999993</v>
      </c>
      <c r="Y7407" s="9">
        <v>8.2789450000000002</v>
      </c>
      <c r="Z7407" s="9">
        <v>2.1091959999999998</v>
      </c>
      <c r="AA7407" s="9">
        <v>3.7662445999999998</v>
      </c>
      <c r="AB7407" s="9">
        <v>13.338366000000001</v>
      </c>
      <c r="AC7407" s="9">
        <v>9.2145069999999993</v>
      </c>
      <c r="AD7407" s="9">
        <v>8.6852</v>
      </c>
      <c r="AE7407" s="9">
        <v>5.6145905999999997</v>
      </c>
      <c r="AF7407" s="9">
        <v>55.371025000000003</v>
      </c>
      <c r="AG7407" s="9">
        <v>72.483149999999995</v>
      </c>
      <c r="AH7407" s="9">
        <v>51.072620000000001</v>
      </c>
      <c r="AI7407" s="9">
        <v>74.884285000000006</v>
      </c>
    </row>
    <row r="7408" spans="1:35" ht="15.75" hidden="1" customHeight="1" x14ac:dyDescent="0.2">
      <c r="A7408" s="9">
        <v>7416</v>
      </c>
    </row>
    <row r="7409" spans="1:35" ht="15.75" customHeight="1" x14ac:dyDescent="0.2">
      <c r="A7409" s="9">
        <v>7417</v>
      </c>
      <c r="B7409" s="9">
        <v>7.4305060000000003</v>
      </c>
      <c r="C7409" s="9">
        <v>16.394874999999999</v>
      </c>
      <c r="D7409" s="9">
        <v>2</v>
      </c>
      <c r="E7409" s="9">
        <v>2.1763213000000001</v>
      </c>
      <c r="F7409" s="9">
        <v>6.9373665000000004</v>
      </c>
      <c r="G7409" s="9">
        <v>-4.322489</v>
      </c>
      <c r="H7409" s="9">
        <v>6.8000000000000005E-2</v>
      </c>
      <c r="I7409" s="9">
        <v>7.3992839999999999E-3</v>
      </c>
      <c r="J7409" s="9">
        <v>1.1491197</v>
      </c>
      <c r="K7409" s="9">
        <v>291.57677999999999</v>
      </c>
      <c r="L7409" s="9">
        <v>24.789349000000001</v>
      </c>
      <c r="M7409" s="9">
        <v>24.370650999999999</v>
      </c>
      <c r="N7409" s="9">
        <v>0.51615659999999997</v>
      </c>
      <c r="O7409" s="9">
        <v>17.220217000000002</v>
      </c>
      <c r="P7409" s="9">
        <v>18.501566</v>
      </c>
      <c r="Q7409" s="9">
        <v>13.708425999999999</v>
      </c>
      <c r="R7409" s="9">
        <v>0.21552374999999999</v>
      </c>
      <c r="S7409" s="9">
        <v>4.3999999999999997E-2</v>
      </c>
      <c r="T7409" s="9">
        <v>1.6</v>
      </c>
      <c r="U7409" s="9">
        <v>14</v>
      </c>
      <c r="V7409" s="9">
        <v>5.09</v>
      </c>
      <c r="W7409" s="9">
        <v>9</v>
      </c>
      <c r="X7409" s="9">
        <v>11.123547</v>
      </c>
      <c r="Y7409" s="9">
        <v>9.8459889999999994</v>
      </c>
      <c r="Z7409" s="9">
        <v>1.3921650000000001</v>
      </c>
      <c r="AA7409" s="9">
        <v>2.0980843999999998</v>
      </c>
      <c r="AB7409" s="9">
        <v>16.565788000000001</v>
      </c>
      <c r="AC7409" s="9">
        <v>15.054472000000001</v>
      </c>
      <c r="AD7409" s="9">
        <v>13.29181</v>
      </c>
      <c r="AE7409" s="9">
        <v>12.944807000000001</v>
      </c>
      <c r="AF7409" s="9">
        <v>44.94603</v>
      </c>
      <c r="AG7409" s="9">
        <v>46.364840000000001</v>
      </c>
      <c r="AH7409" s="9">
        <v>32.137256999999998</v>
      </c>
      <c r="AI7409" s="9">
        <v>38.934269999999998</v>
      </c>
    </row>
    <row r="7410" spans="1:35" ht="15.75" customHeight="1" x14ac:dyDescent="0.2">
      <c r="A7410" s="9">
        <v>7418</v>
      </c>
      <c r="B7410" s="9">
        <v>27.145897000000001</v>
      </c>
      <c r="C7410" s="9">
        <v>69.03107</v>
      </c>
      <c r="D7410" s="9">
        <v>2</v>
      </c>
      <c r="E7410" s="9">
        <v>3.5182614000000001</v>
      </c>
      <c r="F7410" s="9">
        <v>8.3019149999999993</v>
      </c>
      <c r="G7410" s="9">
        <v>-2.409491</v>
      </c>
      <c r="H7410" s="9">
        <v>0.01</v>
      </c>
      <c r="I7410" s="9">
        <v>6.0747824999999997E-3</v>
      </c>
      <c r="J7410" s="9">
        <v>2.0486010000000001</v>
      </c>
      <c r="K7410" s="9">
        <v>296.61333999999999</v>
      </c>
      <c r="L7410" s="9">
        <v>40.584200000000003</v>
      </c>
      <c r="M7410" s="9">
        <v>34.974494999999997</v>
      </c>
      <c r="N7410" s="9">
        <v>1.2148243999999999</v>
      </c>
      <c r="O7410" s="9">
        <v>14.038710999999999</v>
      </c>
      <c r="P7410" s="9">
        <v>15.742114000000001</v>
      </c>
      <c r="Q7410" s="9">
        <v>3.6922858000000001</v>
      </c>
      <c r="R7410" s="9">
        <v>0.68975339999999996</v>
      </c>
      <c r="S7410" s="9">
        <v>5.5923630000000002E-2</v>
      </c>
      <c r="T7410" s="9">
        <v>5.8</v>
      </c>
      <c r="U7410" s="9">
        <v>18.600000000000001</v>
      </c>
      <c r="V7410" s="9">
        <v>4.5149999999999997</v>
      </c>
      <c r="W7410" s="9">
        <v>6.3333335000000002</v>
      </c>
      <c r="X7410" s="9">
        <v>9.7655010000000004</v>
      </c>
      <c r="Y7410" s="9">
        <v>7.9638299999999997</v>
      </c>
      <c r="Z7410" s="9">
        <v>2.3618480000000002</v>
      </c>
      <c r="AA7410" s="9">
        <v>3.9993259999999999</v>
      </c>
      <c r="AB7410" s="9">
        <v>13.157627</v>
      </c>
      <c r="AC7410" s="9">
        <v>7.5193969999999997</v>
      </c>
      <c r="AD7410" s="9">
        <v>8.3735859999999995</v>
      </c>
      <c r="AE7410" s="9">
        <v>4.5962505</v>
      </c>
      <c r="AF7410" s="9">
        <v>57.768456</v>
      </c>
      <c r="AG7410" s="9">
        <v>83.840159999999997</v>
      </c>
      <c r="AH7410" s="9">
        <v>52.262385999999999</v>
      </c>
      <c r="AI7410" s="9">
        <v>83.252489999999995</v>
      </c>
    </row>
    <row r="7411" spans="1:35" ht="15.75" customHeight="1" x14ac:dyDescent="0.2">
      <c r="A7411" s="9">
        <v>7419</v>
      </c>
      <c r="B7411" s="9">
        <v>3.9327722000000001</v>
      </c>
      <c r="C7411" s="9">
        <v>11.645087999999999</v>
      </c>
      <c r="D7411" s="9">
        <v>2</v>
      </c>
      <c r="E7411" s="9">
        <v>2.4909490000000001</v>
      </c>
      <c r="F7411" s="9">
        <v>6.5153537000000004</v>
      </c>
      <c r="G7411" s="9">
        <v>-1.9716316</v>
      </c>
      <c r="H7411" s="9">
        <v>2.1628664999999998E-2</v>
      </c>
      <c r="I7411" s="9">
        <v>6.6905436000000004E-3</v>
      </c>
      <c r="J7411" s="9">
        <v>3.1676899999999999</v>
      </c>
      <c r="K7411" s="9">
        <v>296.33685000000003</v>
      </c>
      <c r="L7411" s="9">
        <v>35.563713</v>
      </c>
      <c r="M7411" s="9">
        <v>37.714730000000003</v>
      </c>
      <c r="N7411" s="9">
        <v>1.0896013</v>
      </c>
      <c r="O7411" s="9">
        <v>14.912216000000001</v>
      </c>
      <c r="P7411" s="9">
        <v>16.946750000000002</v>
      </c>
      <c r="Q7411" s="9">
        <v>2.0071501999999999</v>
      </c>
      <c r="R7411" s="9">
        <v>0.13208154999999999</v>
      </c>
      <c r="S7411" s="9">
        <v>6.1293710000000001E-2</v>
      </c>
      <c r="T7411" s="9">
        <v>1.2957746999999999</v>
      </c>
      <c r="U7411" s="9">
        <v>11.971831</v>
      </c>
      <c r="V7411" s="9">
        <v>0.35074919999999998</v>
      </c>
      <c r="W7411" s="9">
        <v>0.94462539999999995</v>
      </c>
      <c r="X7411" s="9">
        <v>13.165139</v>
      </c>
      <c r="Y7411" s="9">
        <v>11.60388</v>
      </c>
      <c r="Z7411" s="9">
        <v>2.3333309</v>
      </c>
      <c r="AA7411" s="9">
        <v>3.7893078</v>
      </c>
      <c r="AB7411" s="9">
        <v>13.971405000000001</v>
      </c>
      <c r="AC7411" s="9">
        <v>9.2913829999999997</v>
      </c>
      <c r="AD7411" s="9">
        <v>9.1002109999999998</v>
      </c>
      <c r="AE7411" s="9">
        <v>5.5032433999999997</v>
      </c>
      <c r="AF7411" s="9">
        <v>70.187510000000003</v>
      </c>
      <c r="AG7411" s="9">
        <v>97.44211</v>
      </c>
      <c r="AH7411" s="9">
        <v>48.269950000000001</v>
      </c>
      <c r="AI7411" s="9">
        <v>74.252139999999997</v>
      </c>
    </row>
    <row r="7412" spans="1:35" ht="15.75" hidden="1" customHeight="1" x14ac:dyDescent="0.2">
      <c r="A7412" s="9">
        <v>7420</v>
      </c>
    </row>
    <row r="7413" spans="1:35" ht="15.75" hidden="1" customHeight="1" x14ac:dyDescent="0.2">
      <c r="A7413" s="9">
        <v>7421</v>
      </c>
    </row>
    <row r="7414" spans="1:35" ht="15.75" hidden="1" customHeight="1" x14ac:dyDescent="0.2">
      <c r="A7414" s="9">
        <v>7422</v>
      </c>
    </row>
    <row r="7415" spans="1:35" ht="15.75" hidden="1" customHeight="1" x14ac:dyDescent="0.2">
      <c r="A7415" s="9">
        <v>7423</v>
      </c>
    </row>
    <row r="7416" spans="1:35" ht="15.75" hidden="1" customHeight="1" x14ac:dyDescent="0.2">
      <c r="A7416" s="9">
        <v>7424</v>
      </c>
      <c r="E7416" s="9">
        <v>1.9210138000000001</v>
      </c>
      <c r="F7416" s="9">
        <v>6.3230214</v>
      </c>
      <c r="I7416" s="9">
        <v>7.0378402999999997E-3</v>
      </c>
      <c r="J7416" s="9">
        <v>2.3174453000000002</v>
      </c>
      <c r="K7416" s="9">
        <v>295.52960000000002</v>
      </c>
      <c r="L7416" s="9">
        <v>33.628273</v>
      </c>
      <c r="M7416" s="9">
        <v>30.693221999999999</v>
      </c>
      <c r="N7416" s="9">
        <v>0.91705170000000003</v>
      </c>
      <c r="O7416" s="9">
        <v>15.242300999999999</v>
      </c>
      <c r="P7416" s="9">
        <v>16.799564</v>
      </c>
      <c r="Q7416" s="9">
        <v>30.54</v>
      </c>
      <c r="X7416" s="9">
        <v>10.868999499999999</v>
      </c>
      <c r="Y7416" s="9">
        <v>9.4398710000000001</v>
      </c>
      <c r="Z7416" s="9">
        <v>1.8428833</v>
      </c>
      <c r="AA7416" s="9">
        <v>3.3341090000000002</v>
      </c>
      <c r="AB7416" s="9">
        <v>13.887562000000001</v>
      </c>
      <c r="AC7416" s="9">
        <v>11.633772</v>
      </c>
      <c r="AD7416" s="9">
        <v>11.536844</v>
      </c>
      <c r="AE7416" s="9">
        <v>8.5755250000000007</v>
      </c>
      <c r="AF7416" s="9">
        <v>54.522779999999997</v>
      </c>
      <c r="AG7416" s="9">
        <v>61.441025000000003</v>
      </c>
      <c r="AH7416" s="9">
        <v>44.798965000000003</v>
      </c>
      <c r="AI7416" s="9">
        <v>58.385703999999997</v>
      </c>
    </row>
    <row r="7417" spans="1:35" ht="15.75" hidden="1" customHeight="1" x14ac:dyDescent="0.2">
      <c r="A7417" s="9">
        <v>7425</v>
      </c>
    </row>
    <row r="7418" spans="1:35" ht="15.75" hidden="1" customHeight="1" x14ac:dyDescent="0.2">
      <c r="A7418" s="9">
        <v>7426</v>
      </c>
    </row>
    <row r="7419" spans="1:35" ht="15.75" hidden="1" customHeight="1" x14ac:dyDescent="0.2">
      <c r="A7419" s="9">
        <v>7427</v>
      </c>
    </row>
    <row r="7420" spans="1:35" ht="15.75" customHeight="1" x14ac:dyDescent="0.2">
      <c r="A7420" s="9">
        <v>7428</v>
      </c>
      <c r="B7420" s="9">
        <v>13.455378</v>
      </c>
      <c r="C7420" s="9">
        <v>26.304089000000001</v>
      </c>
      <c r="D7420" s="9">
        <v>2</v>
      </c>
      <c r="E7420" s="9">
        <v>2.3248180000000001</v>
      </c>
      <c r="F7420" s="9">
        <v>6.8050030000000001</v>
      </c>
      <c r="G7420" s="9">
        <v>-0.9027193</v>
      </c>
      <c r="H7420" s="9">
        <v>5.1803920000000003E-2</v>
      </c>
      <c r="I7420" s="9">
        <v>7.0105894000000004E-3</v>
      </c>
      <c r="J7420" s="9">
        <v>3.1599894000000002</v>
      </c>
      <c r="K7420" s="9">
        <v>290.21886999999998</v>
      </c>
      <c r="L7420" s="9">
        <v>17.650884999999999</v>
      </c>
      <c r="M7420" s="9">
        <v>19.961680999999999</v>
      </c>
      <c r="N7420" s="9">
        <v>0.41417356999999999</v>
      </c>
      <c r="O7420" s="9">
        <v>19.459859999999999</v>
      </c>
      <c r="P7420" s="9">
        <v>21.940937000000002</v>
      </c>
      <c r="Q7420" s="9">
        <v>0.71512310000000001</v>
      </c>
      <c r="R7420" s="9">
        <v>0.10644685</v>
      </c>
      <c r="S7420" s="9">
        <v>7.1254899999999996E-2</v>
      </c>
      <c r="T7420" s="9">
        <v>1.7413793</v>
      </c>
      <c r="U7420" s="9">
        <v>16.517240000000001</v>
      </c>
      <c r="V7420" s="9">
        <v>0.23537253999999999</v>
      </c>
      <c r="W7420" s="9">
        <v>4.7176470000000004</v>
      </c>
      <c r="X7420" s="9">
        <v>12.528025</v>
      </c>
      <c r="Y7420" s="9">
        <v>9.9214210000000005</v>
      </c>
      <c r="Z7420" s="9">
        <v>1.2823051999999999</v>
      </c>
      <c r="AA7420" s="9">
        <v>2.0779648000000002</v>
      </c>
      <c r="AB7420" s="9">
        <v>19.355484000000001</v>
      </c>
      <c r="AC7420" s="9">
        <v>14.897891</v>
      </c>
      <c r="AD7420" s="9">
        <v>14.784791999999999</v>
      </c>
      <c r="AE7420" s="9">
        <v>10.656862</v>
      </c>
      <c r="AF7420" s="9">
        <v>40.071109999999997</v>
      </c>
      <c r="AG7420" s="9">
        <v>48.729599999999998</v>
      </c>
      <c r="AH7420" s="9">
        <v>26.460459</v>
      </c>
      <c r="AI7420" s="9">
        <v>43.776780000000002</v>
      </c>
    </row>
    <row r="7421" spans="1:35" ht="15.75" hidden="1" customHeight="1" x14ac:dyDescent="0.2">
      <c r="A7421" s="9">
        <v>7429</v>
      </c>
    </row>
    <row r="7422" spans="1:35" ht="15.75" hidden="1" customHeight="1" x14ac:dyDescent="0.2">
      <c r="A7422" s="9">
        <v>7430</v>
      </c>
    </row>
    <row r="7423" spans="1:35" ht="15.75" hidden="1" customHeight="1" x14ac:dyDescent="0.2">
      <c r="A7423" s="9">
        <v>7431</v>
      </c>
    </row>
    <row r="7424" spans="1:35" ht="15.75" customHeight="1" x14ac:dyDescent="0.2">
      <c r="A7424" s="9">
        <v>7432</v>
      </c>
      <c r="B7424" s="9">
        <v>7.6721659999999998</v>
      </c>
      <c r="C7424" s="9">
        <v>19.386102999999999</v>
      </c>
      <c r="D7424" s="9">
        <v>2</v>
      </c>
      <c r="E7424" s="9">
        <v>1.9033770000000001</v>
      </c>
      <c r="F7424" s="9">
        <v>5.8562750000000001</v>
      </c>
      <c r="G7424" s="9">
        <v>2.4938462000000001</v>
      </c>
      <c r="H7424" s="9">
        <v>0.10538462</v>
      </c>
      <c r="I7424" s="9">
        <v>6.2093814000000001E-3</v>
      </c>
      <c r="J7424" s="9">
        <v>2.5889304000000002</v>
      </c>
      <c r="K7424" s="9">
        <v>296.45600000000002</v>
      </c>
      <c r="L7424" s="9">
        <v>40.223509999999997</v>
      </c>
      <c r="M7424" s="9">
        <v>43.205756999999998</v>
      </c>
      <c r="N7424" s="9">
        <v>1.1949291</v>
      </c>
      <c r="O7424" s="9">
        <v>13.9175</v>
      </c>
      <c r="P7424" s="9">
        <v>15.930674</v>
      </c>
      <c r="Q7424" s="9">
        <v>2.8286585999999998</v>
      </c>
      <c r="R7424" s="9">
        <v>0.57504560000000005</v>
      </c>
      <c r="S7424" s="9">
        <v>9.0769230000000006E-2</v>
      </c>
      <c r="T7424" s="9">
        <v>9</v>
      </c>
      <c r="U7424" s="9">
        <v>22</v>
      </c>
      <c r="V7424" s="9">
        <v>0.99076920000000002</v>
      </c>
      <c r="W7424" s="9">
        <v>7.6923075000000001</v>
      </c>
      <c r="X7424" s="9">
        <v>14.4473</v>
      </c>
      <c r="Y7424" s="9">
        <v>12.055323</v>
      </c>
      <c r="Z7424" s="9">
        <v>2.4313614000000001</v>
      </c>
      <c r="AA7424" s="9">
        <v>4.073715</v>
      </c>
      <c r="AB7424" s="9">
        <v>13.005508000000001</v>
      </c>
      <c r="AC7424" s="9">
        <v>7.3969690000000003</v>
      </c>
      <c r="AD7424" s="9">
        <v>8.1613319999999998</v>
      </c>
      <c r="AE7424" s="9">
        <v>4.5330677000000001</v>
      </c>
      <c r="AF7424" s="9">
        <v>79.476844999999997</v>
      </c>
      <c r="AG7424" s="9">
        <v>115.44977</v>
      </c>
      <c r="AH7424" s="9">
        <v>52.883693999999998</v>
      </c>
      <c r="AI7424" s="9">
        <v>84.246253999999993</v>
      </c>
    </row>
    <row r="7425" spans="1:35" ht="15.75" hidden="1" customHeight="1" x14ac:dyDescent="0.2">
      <c r="A7425" s="9">
        <v>7433</v>
      </c>
    </row>
    <row r="7426" spans="1:35" ht="15.75" hidden="1" customHeight="1" x14ac:dyDescent="0.2">
      <c r="A7426" s="9">
        <v>7434</v>
      </c>
    </row>
    <row r="7427" spans="1:35" ht="15.75" hidden="1" customHeight="1" x14ac:dyDescent="0.2">
      <c r="A7427" s="9">
        <v>7435</v>
      </c>
    </row>
    <row r="7428" spans="1:35" ht="15.75" hidden="1" customHeight="1" x14ac:dyDescent="0.2">
      <c r="A7428" s="9">
        <v>7436</v>
      </c>
      <c r="E7428" s="9">
        <v>2.1197879999999998</v>
      </c>
      <c r="F7428" s="9">
        <v>5.3309373999999998</v>
      </c>
    </row>
    <row r="7429" spans="1:35" ht="15.75" hidden="1" customHeight="1" x14ac:dyDescent="0.2">
      <c r="A7429" s="9">
        <v>7437</v>
      </c>
    </row>
    <row r="7430" spans="1:35" ht="15.75" hidden="1" customHeight="1" x14ac:dyDescent="0.2">
      <c r="A7430" s="9">
        <v>7438</v>
      </c>
    </row>
    <row r="7431" spans="1:35" ht="15.75" hidden="1" customHeight="1" x14ac:dyDescent="0.2">
      <c r="A7431" s="9">
        <v>7439</v>
      </c>
    </row>
    <row r="7432" spans="1:35" ht="15.75" hidden="1" customHeight="1" x14ac:dyDescent="0.2">
      <c r="A7432" s="9">
        <v>7440</v>
      </c>
    </row>
    <row r="7433" spans="1:35" ht="15.75" customHeight="1" x14ac:dyDescent="0.2">
      <c r="A7433" s="9">
        <v>7441</v>
      </c>
      <c r="B7433" s="9">
        <v>0.48819876000000001</v>
      </c>
      <c r="C7433" s="9">
        <v>1.8546145999999999</v>
      </c>
      <c r="D7433" s="9">
        <v>2</v>
      </c>
      <c r="E7433" s="9">
        <v>1.9918766000000001</v>
      </c>
      <c r="F7433" s="9">
        <v>4.6856245999999997</v>
      </c>
      <c r="G7433" s="9">
        <v>-2.8250670000000002</v>
      </c>
      <c r="H7433" s="9">
        <v>0</v>
      </c>
      <c r="I7433" s="9">
        <v>5.7933126000000003E-3</v>
      </c>
      <c r="J7433" s="9">
        <v>0.99821020000000005</v>
      </c>
      <c r="K7433" s="9">
        <v>299.14474000000001</v>
      </c>
      <c r="L7433" s="9">
        <v>60.731056000000002</v>
      </c>
      <c r="M7433" s="9">
        <v>40.722923000000002</v>
      </c>
      <c r="N7433" s="9">
        <v>1.7205562999999999</v>
      </c>
      <c r="O7433" s="9">
        <v>9.7320259999999994</v>
      </c>
      <c r="P7433" s="9">
        <v>10.691701</v>
      </c>
      <c r="Q7433" s="9">
        <v>0.01</v>
      </c>
      <c r="R7433" s="9">
        <v>0.14648070999999999</v>
      </c>
      <c r="S7433" s="9">
        <v>9.9999989999999999E-4</v>
      </c>
      <c r="T7433" s="9">
        <v>1.5</v>
      </c>
      <c r="U7433" s="9">
        <v>10</v>
      </c>
      <c r="V7433" s="9">
        <v>0</v>
      </c>
      <c r="W7433" s="9">
        <v>0.4</v>
      </c>
      <c r="X7433" s="9">
        <v>6.1003423000000003</v>
      </c>
      <c r="Y7433" s="9">
        <v>5.6519164999999996</v>
      </c>
      <c r="Z7433" s="9">
        <v>3.2003349999999999</v>
      </c>
      <c r="AA7433" s="9">
        <v>4.4253397000000003</v>
      </c>
      <c r="AB7433" s="9">
        <v>8.8403849999999995</v>
      </c>
      <c r="AC7433" s="9">
        <v>5.4060420000000002</v>
      </c>
      <c r="AD7433" s="9">
        <v>6.2783046000000002</v>
      </c>
      <c r="AE7433" s="9">
        <v>3.6380577000000001</v>
      </c>
      <c r="AF7433" s="9">
        <v>57.110225999999997</v>
      </c>
      <c r="AG7433" s="9">
        <v>81.203354000000004</v>
      </c>
      <c r="AH7433" s="9">
        <v>74.324960000000004</v>
      </c>
      <c r="AI7433" s="9">
        <v>96.143630000000002</v>
      </c>
    </row>
    <row r="7434" spans="1:35" ht="15.75" hidden="1" customHeight="1" x14ac:dyDescent="0.2">
      <c r="A7434" s="9">
        <v>7442</v>
      </c>
      <c r="E7434" s="9">
        <v>3.276986</v>
      </c>
      <c r="F7434" s="9">
        <v>7.8999996000000001</v>
      </c>
    </row>
    <row r="7435" spans="1:35" ht="15.75" hidden="1" customHeight="1" x14ac:dyDescent="0.2">
      <c r="A7435" s="9">
        <v>7443</v>
      </c>
      <c r="E7435" s="9">
        <v>2.9426527</v>
      </c>
      <c r="F7435" s="9">
        <v>7.1646929999999998</v>
      </c>
    </row>
    <row r="7436" spans="1:35" ht="15.75" customHeight="1" x14ac:dyDescent="0.2">
      <c r="A7436" s="9">
        <v>7444</v>
      </c>
      <c r="B7436" s="9">
        <v>13.446270999999999</v>
      </c>
      <c r="C7436" s="9">
        <v>25.354863999999999</v>
      </c>
      <c r="D7436" s="9">
        <v>2</v>
      </c>
      <c r="E7436" s="9">
        <v>2.5475612000000001</v>
      </c>
      <c r="F7436" s="9">
        <v>6.9470369999999999</v>
      </c>
      <c r="G7436" s="9">
        <v>4.5518536999999997</v>
      </c>
      <c r="H7436" s="9">
        <v>4.6666667000000002E-2</v>
      </c>
      <c r="I7436" s="9">
        <v>6.7696487999999999E-3</v>
      </c>
      <c r="J7436" s="9">
        <v>3.0642662000000001</v>
      </c>
      <c r="K7436" s="9">
        <v>292.9504</v>
      </c>
      <c r="L7436" s="9">
        <v>22.714464</v>
      </c>
      <c r="M7436" s="9">
        <v>23.818563000000001</v>
      </c>
      <c r="N7436" s="9">
        <v>0.67263883000000002</v>
      </c>
      <c r="O7436" s="9">
        <v>17.871352999999999</v>
      </c>
      <c r="P7436" s="9">
        <v>20.220602</v>
      </c>
      <c r="Q7436" s="9">
        <v>0.38450014999999998</v>
      </c>
      <c r="R7436" s="9">
        <v>4.8899796000000002E-2</v>
      </c>
      <c r="S7436" s="9">
        <v>7.8154765000000001E-2</v>
      </c>
      <c r="T7436" s="9">
        <v>1.5859871999999999</v>
      </c>
      <c r="U7436" s="9">
        <v>13.865385</v>
      </c>
      <c r="V7436" s="9">
        <v>0.17639880999999999</v>
      </c>
      <c r="W7436" s="9">
        <v>6.7589290000000002</v>
      </c>
      <c r="X7436" s="9">
        <v>12.200968</v>
      </c>
      <c r="Y7436" s="9">
        <v>10.252017</v>
      </c>
      <c r="Z7436" s="9">
        <v>1.6063582000000001</v>
      </c>
      <c r="AA7436" s="9">
        <v>2.8068572999999999</v>
      </c>
      <c r="AB7436" s="9">
        <v>17.098879</v>
      </c>
      <c r="AC7436" s="9">
        <v>13.538449</v>
      </c>
      <c r="AD7436" s="9">
        <v>13.393449</v>
      </c>
      <c r="AE7436" s="9">
        <v>9.7676370000000006</v>
      </c>
      <c r="AF7436" s="9">
        <v>46.892788000000003</v>
      </c>
      <c r="AG7436" s="9">
        <v>56.001255</v>
      </c>
      <c r="AH7436" s="9">
        <v>33.144970000000001</v>
      </c>
      <c r="AI7436" s="9">
        <v>49.372596999999999</v>
      </c>
    </row>
    <row r="7437" spans="1:35" ht="15.75" hidden="1" customHeight="1" x14ac:dyDescent="0.2">
      <c r="A7437" s="9">
        <v>7445</v>
      </c>
    </row>
    <row r="7438" spans="1:35" ht="15.75" hidden="1" customHeight="1" x14ac:dyDescent="0.2">
      <c r="A7438" s="9">
        <v>7446</v>
      </c>
    </row>
    <row r="7439" spans="1:35" ht="15.75" customHeight="1" x14ac:dyDescent="0.2">
      <c r="A7439" s="9">
        <v>7447</v>
      </c>
      <c r="B7439" s="9">
        <v>1.6124046999999999</v>
      </c>
      <c r="C7439" s="9">
        <v>6.7798860000000003</v>
      </c>
      <c r="D7439" s="9">
        <v>2</v>
      </c>
      <c r="E7439" s="9">
        <v>2.0739597999999999</v>
      </c>
      <c r="F7439" s="9">
        <v>6.6189280000000004</v>
      </c>
      <c r="G7439" s="9">
        <v>2.4970047000000002</v>
      </c>
      <c r="H7439" s="9">
        <v>7.2222220000000004E-3</v>
      </c>
      <c r="I7439" s="9">
        <v>6.0197873999999997E-3</v>
      </c>
      <c r="J7439" s="9">
        <v>0.82431334000000001</v>
      </c>
      <c r="K7439" s="9">
        <v>299.28910000000002</v>
      </c>
      <c r="L7439" s="9">
        <v>45.325436000000003</v>
      </c>
      <c r="M7439" s="9">
        <v>38.026029999999999</v>
      </c>
      <c r="N7439" s="9">
        <v>1.4355469000000001</v>
      </c>
      <c r="O7439" s="9">
        <v>13.441329</v>
      </c>
      <c r="P7439" s="9">
        <v>14.18501</v>
      </c>
      <c r="Q7439" s="9">
        <v>0.16036172000000001</v>
      </c>
      <c r="R7439" s="9">
        <v>9.1416590000000006E-2</v>
      </c>
      <c r="S7439" s="9">
        <v>7.428556E-2</v>
      </c>
      <c r="T7439" s="9">
        <v>1.2380952999999999</v>
      </c>
      <c r="U7439" s="9">
        <v>12.714286</v>
      </c>
      <c r="V7439" s="9">
        <v>0</v>
      </c>
      <c r="W7439" s="9">
        <v>0</v>
      </c>
      <c r="X7439" s="9">
        <v>8.2085489999999997</v>
      </c>
      <c r="Y7439" s="9">
        <v>7.3367570000000004</v>
      </c>
      <c r="Z7439" s="9">
        <v>2.5672586000000002</v>
      </c>
      <c r="AA7439" s="9">
        <v>4.1857240000000004</v>
      </c>
      <c r="AB7439" s="9">
        <v>12.219889999999999</v>
      </c>
      <c r="AC7439" s="9">
        <v>7.9896444999999998</v>
      </c>
      <c r="AD7439" s="9">
        <v>8.4939129999999992</v>
      </c>
      <c r="AE7439" s="9">
        <v>4.9724659999999998</v>
      </c>
      <c r="AF7439" s="9">
        <v>54.653480000000002</v>
      </c>
      <c r="AG7439" s="9">
        <v>79.961470000000006</v>
      </c>
      <c r="AH7439" s="9">
        <v>57.078890000000001</v>
      </c>
      <c r="AI7439" s="9">
        <v>82.217415000000003</v>
      </c>
    </row>
    <row r="7440" spans="1:35" ht="15.75" customHeight="1" x14ac:dyDescent="0.2">
      <c r="A7440" s="9">
        <v>7448</v>
      </c>
      <c r="B7440" s="9">
        <v>1.9656146000000001</v>
      </c>
      <c r="C7440" s="9">
        <v>5.3465986000000001</v>
      </c>
      <c r="D7440" s="9">
        <v>2</v>
      </c>
      <c r="E7440" s="9">
        <v>2.0205820000000001</v>
      </c>
      <c r="F7440" s="9">
        <v>4.9036403000000002</v>
      </c>
      <c r="G7440" s="9">
        <v>0.25694909999999999</v>
      </c>
      <c r="H7440" s="9">
        <v>6.6666664E-3</v>
      </c>
      <c r="I7440" s="9">
        <v>6.023947E-3</v>
      </c>
      <c r="J7440" s="9">
        <v>1.6508803000000001</v>
      </c>
      <c r="K7440" s="9">
        <v>297.72073</v>
      </c>
      <c r="L7440" s="9">
        <v>51.164709999999999</v>
      </c>
      <c r="M7440" s="9">
        <v>34.794581999999998</v>
      </c>
      <c r="N7440" s="9">
        <v>1.4706826</v>
      </c>
      <c r="O7440" s="9">
        <v>11.593971</v>
      </c>
      <c r="P7440" s="9">
        <v>12.860272</v>
      </c>
      <c r="Q7440" s="9">
        <v>0.56880810000000004</v>
      </c>
      <c r="R7440" s="9">
        <v>3.8357660000000002E-2</v>
      </c>
      <c r="S7440" s="9">
        <v>2.4258416000000001E-2</v>
      </c>
      <c r="T7440" s="9">
        <v>1.3238095000000001</v>
      </c>
      <c r="U7440" s="9">
        <v>11.882927</v>
      </c>
      <c r="V7440" s="9">
        <v>0.14859873000000001</v>
      </c>
      <c r="W7440" s="9">
        <v>0.74097663000000002</v>
      </c>
      <c r="X7440" s="9">
        <v>8.1056899999999992</v>
      </c>
      <c r="Y7440" s="9">
        <v>7.2550344000000004</v>
      </c>
      <c r="Z7440" s="9">
        <v>2.6059033999999999</v>
      </c>
      <c r="AA7440" s="9">
        <v>4.1175230000000003</v>
      </c>
      <c r="AB7440" s="9">
        <v>11.001091000000001</v>
      </c>
      <c r="AC7440" s="9">
        <v>6.352144</v>
      </c>
      <c r="AD7440" s="9">
        <v>7.1880240000000004</v>
      </c>
      <c r="AE7440" s="9">
        <v>4.2655826000000001</v>
      </c>
      <c r="AF7440" s="9">
        <v>48.289389999999997</v>
      </c>
      <c r="AG7440" s="9">
        <v>73.201614000000006</v>
      </c>
      <c r="AH7440" s="9">
        <v>63.473370000000003</v>
      </c>
      <c r="AI7440" s="9">
        <v>89.426969999999997</v>
      </c>
    </row>
    <row r="7441" spans="1:35" ht="15.75" customHeight="1" x14ac:dyDescent="0.2">
      <c r="A7441" s="9">
        <v>7449</v>
      </c>
      <c r="B7441" s="9">
        <v>2.4353213</v>
      </c>
      <c r="C7441" s="9">
        <v>7.115761</v>
      </c>
      <c r="D7441" s="9">
        <v>2</v>
      </c>
      <c r="E7441" s="9">
        <v>2.5565731999999999</v>
      </c>
      <c r="F7441" s="9">
        <v>6.1526103000000001</v>
      </c>
      <c r="G7441" s="9">
        <v>-0.85123013999999997</v>
      </c>
      <c r="H7441" s="9">
        <v>3.3701655999999998E-3</v>
      </c>
      <c r="I7441" s="9">
        <v>5.8285207E-3</v>
      </c>
      <c r="J7441" s="9">
        <v>1.8932956000000001</v>
      </c>
      <c r="K7441" s="9">
        <v>296.92649999999998</v>
      </c>
      <c r="L7441" s="9">
        <v>50.450839999999999</v>
      </c>
      <c r="M7441" s="9">
        <v>31.936116999999999</v>
      </c>
      <c r="N7441" s="9">
        <v>1.3865054000000001</v>
      </c>
      <c r="O7441" s="9">
        <v>11.725612</v>
      </c>
      <c r="P7441" s="9">
        <v>13.053800000000001</v>
      </c>
      <c r="Q7441" s="9">
        <v>0.91736214999999999</v>
      </c>
      <c r="R7441" s="9">
        <v>8.8670600000000002E-2</v>
      </c>
      <c r="S7441" s="9">
        <v>2.116022E-2</v>
      </c>
      <c r="T7441" s="9">
        <v>1.7380074000000001</v>
      </c>
      <c r="U7441" s="9">
        <v>15.776119</v>
      </c>
      <c r="V7441" s="9">
        <v>0.36534067999999997</v>
      </c>
      <c r="W7441" s="9">
        <v>1.1252302000000001</v>
      </c>
      <c r="X7441" s="9">
        <v>6.9109435000000001</v>
      </c>
      <c r="Y7441" s="9">
        <v>6.0524430000000002</v>
      </c>
      <c r="Z7441" s="9">
        <v>2.3168622999999999</v>
      </c>
      <c r="AA7441" s="9">
        <v>3.9359698000000001</v>
      </c>
      <c r="AB7441" s="9">
        <v>11.556855000000001</v>
      </c>
      <c r="AC7441" s="9">
        <v>6.3610949999999997</v>
      </c>
      <c r="AD7441" s="9">
        <v>7.979069</v>
      </c>
      <c r="AE7441" s="9">
        <v>4.4066824999999996</v>
      </c>
      <c r="AF7441" s="9">
        <v>43.313965000000003</v>
      </c>
      <c r="AG7441" s="9">
        <v>70.56635</v>
      </c>
      <c r="AH7441" s="9">
        <v>59.92342</v>
      </c>
      <c r="AI7441" s="9">
        <v>89.84939</v>
      </c>
    </row>
    <row r="7442" spans="1:35" ht="15.75" hidden="1" customHeight="1" x14ac:dyDescent="0.2">
      <c r="A7442" s="9">
        <v>7450</v>
      </c>
    </row>
    <row r="7443" spans="1:35" ht="15.75" hidden="1" customHeight="1" x14ac:dyDescent="0.2">
      <c r="A7443" s="9">
        <v>7451</v>
      </c>
    </row>
    <row r="7444" spans="1:35" ht="15.75" hidden="1" customHeight="1" x14ac:dyDescent="0.2">
      <c r="A7444" s="9">
        <v>7452</v>
      </c>
    </row>
    <row r="7445" spans="1:35" ht="15.75" hidden="1" customHeight="1" x14ac:dyDescent="0.2">
      <c r="A7445" s="9">
        <v>7453</v>
      </c>
    </row>
    <row r="7446" spans="1:35" ht="15.75" customHeight="1" x14ac:dyDescent="0.2">
      <c r="A7446" s="9">
        <v>7454</v>
      </c>
      <c r="B7446" s="9">
        <v>15.276548</v>
      </c>
      <c r="C7446" s="9">
        <v>36.259169999999997</v>
      </c>
      <c r="D7446" s="9">
        <v>2</v>
      </c>
      <c r="E7446" s="9">
        <v>2.8456983999999999</v>
      </c>
      <c r="F7446" s="9">
        <v>8.5624140000000004</v>
      </c>
      <c r="G7446" s="9">
        <v>0.65724210000000005</v>
      </c>
      <c r="H7446" s="9">
        <v>6.4615383999999998E-2</v>
      </c>
      <c r="I7446" s="9">
        <v>6.9722960000000002E-3</v>
      </c>
      <c r="J7446" s="9">
        <v>2.8506421999999998</v>
      </c>
      <c r="K7446" s="9">
        <v>289.4332</v>
      </c>
      <c r="L7446" s="9">
        <v>16.827074</v>
      </c>
      <c r="M7446" s="9">
        <v>19.521951999999999</v>
      </c>
      <c r="N7446" s="9">
        <v>0.33771610000000002</v>
      </c>
      <c r="O7446" s="9">
        <v>19.659987999999998</v>
      </c>
      <c r="P7446" s="9">
        <v>22.00874</v>
      </c>
      <c r="Q7446" s="9">
        <v>7.5367090000000001</v>
      </c>
      <c r="R7446" s="9">
        <v>9.6894569999999999E-2</v>
      </c>
      <c r="S7446" s="9">
        <v>4.2797203999999998E-2</v>
      </c>
      <c r="T7446" s="9">
        <v>2.1034484</v>
      </c>
      <c r="U7446" s="9">
        <v>17.310345000000002</v>
      </c>
      <c r="V7446" s="9">
        <v>0.31487179999999998</v>
      </c>
      <c r="W7446" s="9">
        <v>6.6923075000000001</v>
      </c>
      <c r="X7446" s="9">
        <v>12.546283000000001</v>
      </c>
      <c r="Y7446" s="9">
        <v>10.207979</v>
      </c>
      <c r="Z7446" s="9">
        <v>1.1692231</v>
      </c>
      <c r="AA7446" s="9">
        <v>1.6781305</v>
      </c>
      <c r="AB7446" s="9">
        <v>19.150503</v>
      </c>
      <c r="AC7446" s="9">
        <v>15.438250999999999</v>
      </c>
      <c r="AD7446" s="9">
        <v>15.533727000000001</v>
      </c>
      <c r="AE7446" s="9">
        <v>12.181843000000001</v>
      </c>
      <c r="AF7446" s="9">
        <v>39.607548000000001</v>
      </c>
      <c r="AG7446" s="9">
        <v>46.055453999999997</v>
      </c>
      <c r="AH7446" s="9">
        <v>25.427813</v>
      </c>
      <c r="AI7446" s="9">
        <v>40.096469999999997</v>
      </c>
    </row>
    <row r="7447" spans="1:35" ht="15.75" hidden="1" customHeight="1" x14ac:dyDescent="0.2">
      <c r="A7447" s="9">
        <v>7455</v>
      </c>
    </row>
    <row r="7448" spans="1:35" ht="15.75" hidden="1" customHeight="1" x14ac:dyDescent="0.2">
      <c r="A7448" s="9">
        <v>7456</v>
      </c>
    </row>
    <row r="7449" spans="1:35" ht="15.75" customHeight="1" x14ac:dyDescent="0.2">
      <c r="A7449" s="9">
        <v>7457</v>
      </c>
      <c r="B7449" s="9">
        <v>4.1879020000000002</v>
      </c>
      <c r="C7449" s="9">
        <v>10.829978000000001</v>
      </c>
      <c r="D7449" s="9">
        <v>2</v>
      </c>
      <c r="E7449" s="9">
        <v>1.9000182999999999</v>
      </c>
      <c r="F7449" s="9">
        <v>5.2853117000000003</v>
      </c>
      <c r="G7449" s="9">
        <v>-1.2378515000000001</v>
      </c>
      <c r="H7449" s="9">
        <v>3.490066E-2</v>
      </c>
      <c r="I7449" s="9">
        <v>5.6401109999999997E-3</v>
      </c>
      <c r="J7449" s="9">
        <v>2.8918984000000001</v>
      </c>
      <c r="K7449" s="9">
        <v>295.68511999999998</v>
      </c>
      <c r="L7449" s="9">
        <v>48.494056999999998</v>
      </c>
      <c r="M7449" s="9">
        <v>34.25488</v>
      </c>
      <c r="N7449" s="9">
        <v>1.3032992999999999</v>
      </c>
      <c r="O7449" s="9">
        <v>11.994600999999999</v>
      </c>
      <c r="P7449" s="9">
        <v>13.848913</v>
      </c>
      <c r="Q7449" s="9">
        <v>1.6622636</v>
      </c>
      <c r="R7449" s="9">
        <v>9.1189839999999994E-2</v>
      </c>
      <c r="S7449" s="9">
        <v>4.5562916000000002E-2</v>
      </c>
      <c r="T7449" s="9">
        <v>2.5754716000000002</v>
      </c>
      <c r="U7449" s="9">
        <v>16.85849</v>
      </c>
      <c r="V7449" s="9">
        <v>1.2619867</v>
      </c>
      <c r="W7449" s="9">
        <v>3.205298</v>
      </c>
      <c r="X7449" s="9">
        <v>7.9526729999999999</v>
      </c>
      <c r="Y7449" s="9">
        <v>6.4721612999999998</v>
      </c>
      <c r="Z7449" s="9">
        <v>2.1928782</v>
      </c>
      <c r="AA7449" s="9">
        <v>4.0029386999999996</v>
      </c>
      <c r="AB7449" s="9">
        <v>12.77739</v>
      </c>
      <c r="AC7449" s="9">
        <v>5.6875790000000004</v>
      </c>
      <c r="AD7449" s="9">
        <v>8.3142859999999992</v>
      </c>
      <c r="AE7449" s="9">
        <v>3.8607452000000002</v>
      </c>
      <c r="AF7449" s="9">
        <v>54.591845999999997</v>
      </c>
      <c r="AG7449" s="9">
        <v>92.041030000000006</v>
      </c>
      <c r="AH7449" s="9">
        <v>53.762053999999999</v>
      </c>
      <c r="AI7449" s="9">
        <v>94.016930000000002</v>
      </c>
    </row>
    <row r="7450" spans="1:35" ht="15.75" hidden="1" customHeight="1" x14ac:dyDescent="0.2">
      <c r="A7450" s="9">
        <v>7458</v>
      </c>
    </row>
    <row r="7451" spans="1:35" ht="15.75" hidden="1" customHeight="1" x14ac:dyDescent="0.2">
      <c r="A7451" s="9">
        <v>7459</v>
      </c>
    </row>
    <row r="7452" spans="1:35" ht="15.75" hidden="1" customHeight="1" x14ac:dyDescent="0.2">
      <c r="A7452" s="9">
        <v>7460</v>
      </c>
    </row>
    <row r="7453" spans="1:35" ht="15.75" customHeight="1" x14ac:dyDescent="0.2">
      <c r="A7453" s="9">
        <v>7461</v>
      </c>
      <c r="B7453" s="9">
        <v>5.6256690000000003</v>
      </c>
      <c r="C7453" s="9">
        <v>15.214881</v>
      </c>
      <c r="D7453" s="9">
        <v>2</v>
      </c>
      <c r="E7453" s="9">
        <v>2.5478770000000002</v>
      </c>
      <c r="F7453" s="9">
        <v>6.0178760000000002</v>
      </c>
      <c r="G7453" s="9">
        <v>1.6844513000000001</v>
      </c>
      <c r="H7453" s="9">
        <v>4.3333333000000002E-2</v>
      </c>
      <c r="I7453" s="9">
        <v>7.387757E-3</v>
      </c>
      <c r="J7453" s="9">
        <v>1.3851017000000001</v>
      </c>
      <c r="K7453" s="9">
        <v>293.25510000000003</v>
      </c>
      <c r="L7453" s="9">
        <v>27.055738000000002</v>
      </c>
      <c r="M7453" s="9">
        <v>22.784454</v>
      </c>
      <c r="N7453" s="9">
        <v>0.60288215000000001</v>
      </c>
      <c r="O7453" s="9">
        <v>16.897179000000001</v>
      </c>
      <c r="P7453" s="9">
        <v>18.174589999999998</v>
      </c>
      <c r="Q7453" s="9">
        <v>2.1532749999999998</v>
      </c>
      <c r="R7453" s="9">
        <v>0.14701958000000001</v>
      </c>
      <c r="S7453" s="9">
        <v>0.10583333</v>
      </c>
      <c r="T7453" s="9">
        <v>2</v>
      </c>
      <c r="U7453" s="9">
        <v>22</v>
      </c>
      <c r="V7453" s="9">
        <v>4.5283329999999999</v>
      </c>
      <c r="W7453" s="9">
        <v>3.4166666999999999</v>
      </c>
      <c r="X7453" s="9">
        <v>7.3600482999999999</v>
      </c>
      <c r="Y7453" s="9">
        <v>7.2604470000000001</v>
      </c>
      <c r="Z7453" s="9">
        <v>1.5343382000000001</v>
      </c>
      <c r="AA7453" s="9">
        <v>2.5412504999999999</v>
      </c>
      <c r="AB7453" s="9">
        <v>15.990232000000001</v>
      </c>
      <c r="AC7453" s="9">
        <v>13.804155</v>
      </c>
      <c r="AD7453" s="9">
        <v>11.217454</v>
      </c>
      <c r="AE7453" s="9">
        <v>9.9536580000000008</v>
      </c>
      <c r="AF7453" s="9">
        <v>40.103057999999997</v>
      </c>
      <c r="AG7453" s="9">
        <v>41.455154</v>
      </c>
      <c r="AH7453" s="9">
        <v>37.891370000000002</v>
      </c>
      <c r="AI7453" s="9">
        <v>50.169345999999997</v>
      </c>
    </row>
    <row r="7454" spans="1:35" ht="15.75" hidden="1" customHeight="1" x14ac:dyDescent="0.2">
      <c r="A7454" s="9">
        <v>7462</v>
      </c>
    </row>
    <row r="7455" spans="1:35" ht="15.75" hidden="1" customHeight="1" x14ac:dyDescent="0.2">
      <c r="A7455" s="9">
        <v>7463</v>
      </c>
    </row>
    <row r="7456" spans="1:35" ht="15.75" hidden="1" customHeight="1" x14ac:dyDescent="0.2">
      <c r="A7456" s="9">
        <v>7464</v>
      </c>
    </row>
    <row r="7457" spans="1:35" ht="15.75" hidden="1" customHeight="1" x14ac:dyDescent="0.2">
      <c r="A7457" s="9">
        <v>7465</v>
      </c>
    </row>
    <row r="7458" spans="1:35" ht="15.75" hidden="1" customHeight="1" x14ac:dyDescent="0.2">
      <c r="A7458" s="9">
        <v>7466</v>
      </c>
    </row>
    <row r="7459" spans="1:35" ht="15.75" hidden="1" customHeight="1" x14ac:dyDescent="0.2">
      <c r="A7459" s="9">
        <v>7467</v>
      </c>
    </row>
    <row r="7460" spans="1:35" ht="15.75" hidden="1" customHeight="1" x14ac:dyDescent="0.2">
      <c r="A7460" s="9">
        <v>7468</v>
      </c>
    </row>
    <row r="7461" spans="1:35" ht="15.75" customHeight="1" x14ac:dyDescent="0.2">
      <c r="A7461" s="9">
        <v>7469</v>
      </c>
      <c r="B7461" s="9">
        <v>1.3490443999999999</v>
      </c>
      <c r="C7461" s="9">
        <v>6.7232675999999998</v>
      </c>
      <c r="D7461" s="9">
        <v>2</v>
      </c>
      <c r="E7461" s="9">
        <v>2.3112287999999999</v>
      </c>
      <c r="F7461" s="9">
        <v>6.8665390000000004</v>
      </c>
      <c r="G7461" s="9">
        <v>-0.15263641</v>
      </c>
      <c r="H7461" s="9">
        <v>6.333333E-3</v>
      </c>
      <c r="I7461" s="9">
        <v>4.5659402000000002E-3</v>
      </c>
      <c r="J7461" s="9">
        <v>1.4927474999999999</v>
      </c>
      <c r="K7461" s="9">
        <v>292.26839999999999</v>
      </c>
      <c r="L7461" s="9">
        <v>39.974510000000002</v>
      </c>
      <c r="M7461" s="9">
        <v>31.218159</v>
      </c>
      <c r="N7461" s="9">
        <v>1.0097156</v>
      </c>
      <c r="O7461" s="9">
        <v>13.987859</v>
      </c>
      <c r="P7461" s="9">
        <v>15.699339</v>
      </c>
      <c r="Q7461" s="9">
        <v>5.0157999999999996</v>
      </c>
      <c r="R7461" s="9">
        <v>0.40296631999999999</v>
      </c>
      <c r="S7461" s="9">
        <v>1.1666667E-2</v>
      </c>
      <c r="T7461" s="9">
        <v>7.3461537000000003</v>
      </c>
      <c r="U7461" s="9">
        <v>20.923076999999999</v>
      </c>
      <c r="V7461" s="9">
        <v>2.145</v>
      </c>
      <c r="W7461" s="9">
        <v>3.5333332999999998</v>
      </c>
      <c r="X7461" s="9">
        <v>7.9344497</v>
      </c>
      <c r="Y7461" s="9">
        <v>7.1631150000000003</v>
      </c>
      <c r="Z7461" s="9">
        <v>1.8134044</v>
      </c>
      <c r="AA7461" s="9">
        <v>3.0835412</v>
      </c>
      <c r="AB7461" s="9">
        <v>13.277597999999999</v>
      </c>
      <c r="AC7461" s="9">
        <v>7.4818683000000004</v>
      </c>
      <c r="AD7461" s="9">
        <v>8.4611049999999999</v>
      </c>
      <c r="AE7461" s="9">
        <v>5.7339152999999996</v>
      </c>
      <c r="AF7461" s="9">
        <v>50.353340000000003</v>
      </c>
      <c r="AG7461" s="9">
        <v>76.368480000000005</v>
      </c>
      <c r="AH7461" s="9">
        <v>53.292034000000001</v>
      </c>
      <c r="AI7461" s="9">
        <v>81.803120000000007</v>
      </c>
    </row>
    <row r="7462" spans="1:35" ht="15.75" customHeight="1" x14ac:dyDescent="0.2">
      <c r="A7462" s="9">
        <v>7470</v>
      </c>
      <c r="B7462" s="9">
        <v>3.2715242</v>
      </c>
      <c r="C7462" s="9">
        <v>9.404776</v>
      </c>
      <c r="D7462" s="9">
        <v>2</v>
      </c>
      <c r="E7462" s="9">
        <v>2.663958</v>
      </c>
      <c r="F7462" s="9">
        <v>5.8280634999999998</v>
      </c>
      <c r="G7462" s="9">
        <v>-0.27815843000000001</v>
      </c>
      <c r="H7462" s="9">
        <v>5.2554741999999996E-3</v>
      </c>
      <c r="I7462" s="9">
        <v>5.5098120000000002E-3</v>
      </c>
      <c r="J7462" s="9">
        <v>2.2421354999999998</v>
      </c>
      <c r="K7462" s="9">
        <v>296.14722</v>
      </c>
      <c r="L7462" s="9">
        <v>51.838177000000002</v>
      </c>
      <c r="M7462" s="9">
        <v>32.825504000000002</v>
      </c>
      <c r="N7462" s="9">
        <v>1.3587720000000001</v>
      </c>
      <c r="O7462" s="9">
        <v>11.331498</v>
      </c>
      <c r="P7462" s="9">
        <v>12.757515</v>
      </c>
      <c r="Q7462" s="9">
        <v>2.1077924000000001</v>
      </c>
      <c r="R7462" s="9">
        <v>9.1141150000000004E-2</v>
      </c>
      <c r="S7462" s="9">
        <v>4.3722626000000001E-2</v>
      </c>
      <c r="T7462" s="9">
        <v>1.8305085000000001</v>
      </c>
      <c r="U7462" s="9">
        <v>15.440678</v>
      </c>
      <c r="V7462" s="9">
        <v>0.49773722999999997</v>
      </c>
      <c r="W7462" s="9">
        <v>1.3941606</v>
      </c>
      <c r="X7462" s="9">
        <v>7.5742406999999998</v>
      </c>
      <c r="Y7462" s="9">
        <v>6.5566306000000001</v>
      </c>
      <c r="Z7462" s="9">
        <v>2.2525081999999998</v>
      </c>
      <c r="AA7462" s="9">
        <v>3.8024452000000002</v>
      </c>
      <c r="AB7462" s="9">
        <v>11.206172</v>
      </c>
      <c r="AC7462" s="9">
        <v>6.2068243000000001</v>
      </c>
      <c r="AD7462" s="9">
        <v>7.5495049999999999</v>
      </c>
      <c r="AE7462" s="9">
        <v>4.2994719999999997</v>
      </c>
      <c r="AF7462" s="9">
        <v>44.918205</v>
      </c>
      <c r="AG7462" s="9">
        <v>70.356129999999993</v>
      </c>
      <c r="AH7462" s="9">
        <v>61.969436999999999</v>
      </c>
      <c r="AI7462" s="9">
        <v>90.590280000000007</v>
      </c>
    </row>
    <row r="7463" spans="1:35" ht="15.75" hidden="1" customHeight="1" x14ac:dyDescent="0.2">
      <c r="A7463" s="9">
        <v>7471</v>
      </c>
    </row>
    <row r="7464" spans="1:35" ht="15.75" hidden="1" customHeight="1" x14ac:dyDescent="0.2">
      <c r="A7464" s="9">
        <v>7472</v>
      </c>
    </row>
    <row r="7465" spans="1:35" ht="15.75" customHeight="1" x14ac:dyDescent="0.2">
      <c r="A7465" s="9">
        <v>7473</v>
      </c>
      <c r="B7465" s="9">
        <v>1.2432425</v>
      </c>
      <c r="C7465" s="9">
        <v>4.1449109999999996</v>
      </c>
      <c r="D7465" s="9">
        <v>2</v>
      </c>
      <c r="E7465" s="9">
        <v>2.2302737000000001</v>
      </c>
      <c r="F7465" s="9">
        <v>6.0345469999999999</v>
      </c>
      <c r="G7465" s="9">
        <v>1.4122676000000001</v>
      </c>
      <c r="H7465" s="9">
        <v>1.5555555E-2</v>
      </c>
      <c r="I7465" s="9">
        <v>6.9803959999999998E-3</v>
      </c>
      <c r="J7465" s="9">
        <v>2.2440991000000001</v>
      </c>
      <c r="K7465" s="9">
        <v>297.1782</v>
      </c>
      <c r="L7465" s="9">
        <v>35.149720000000002</v>
      </c>
      <c r="M7465" s="9">
        <v>31.299318</v>
      </c>
      <c r="N7465" s="9">
        <v>1.0778536000000001</v>
      </c>
      <c r="O7465" s="9">
        <v>15.341988000000001</v>
      </c>
      <c r="P7465" s="9">
        <v>16.869410999999999</v>
      </c>
      <c r="Q7465" s="9">
        <v>11.102656</v>
      </c>
      <c r="R7465" s="9">
        <v>0.12507941</v>
      </c>
      <c r="S7465" s="9">
        <v>3.2222223000000001E-2</v>
      </c>
      <c r="T7465" s="9">
        <v>1.4</v>
      </c>
      <c r="U7465" s="9">
        <v>9.4</v>
      </c>
      <c r="V7465" s="9">
        <v>1.1244445000000001</v>
      </c>
      <c r="W7465" s="9">
        <v>2.0555555999999999</v>
      </c>
      <c r="X7465" s="9">
        <v>7.0802912999999998</v>
      </c>
      <c r="Y7465" s="9">
        <v>5.8101535000000002</v>
      </c>
      <c r="Z7465" s="9">
        <v>2.0490930000000001</v>
      </c>
      <c r="AA7465" s="9">
        <v>3.7891316000000002</v>
      </c>
      <c r="AB7465" s="9">
        <v>14.467556999999999</v>
      </c>
      <c r="AC7465" s="9">
        <v>10.420005</v>
      </c>
      <c r="AD7465" s="9">
        <v>11.217453000000001</v>
      </c>
      <c r="AE7465" s="9">
        <v>6.9503329999999997</v>
      </c>
      <c r="AF7465" s="9">
        <v>49.074390000000001</v>
      </c>
      <c r="AG7465" s="9">
        <v>63.176926000000002</v>
      </c>
      <c r="AH7465" s="9">
        <v>44.123145999999998</v>
      </c>
      <c r="AI7465" s="9">
        <v>68.003815000000003</v>
      </c>
    </row>
    <row r="7466" spans="1:35" ht="15.75" hidden="1" customHeight="1" x14ac:dyDescent="0.2">
      <c r="A7466" s="9">
        <v>7474</v>
      </c>
    </row>
    <row r="7467" spans="1:35" ht="15.75" hidden="1" customHeight="1" x14ac:dyDescent="0.2">
      <c r="A7467" s="9">
        <v>7475</v>
      </c>
    </row>
    <row r="7468" spans="1:35" ht="15.75" hidden="1" customHeight="1" x14ac:dyDescent="0.2">
      <c r="A7468" s="9">
        <v>7476</v>
      </c>
    </row>
    <row r="7469" spans="1:35" ht="15.75" customHeight="1" x14ac:dyDescent="0.2">
      <c r="A7469" s="9">
        <v>7477</v>
      </c>
      <c r="B7469" s="9">
        <v>10.528365000000001</v>
      </c>
      <c r="C7469" s="9">
        <v>25.519819999999999</v>
      </c>
      <c r="D7469" s="9">
        <v>2</v>
      </c>
      <c r="E7469" s="9">
        <v>4.8628309999999999</v>
      </c>
      <c r="F7469" s="9">
        <v>10.333195999999999</v>
      </c>
      <c r="G7469" s="9">
        <v>3.1430465999999999</v>
      </c>
      <c r="H7469" s="9">
        <v>3.3783781999999998E-2</v>
      </c>
      <c r="I7469" s="9">
        <v>6.9928880000000001E-3</v>
      </c>
      <c r="J7469" s="9">
        <v>2.7587769999999998</v>
      </c>
      <c r="K7469" s="9">
        <v>289.7903</v>
      </c>
      <c r="L7469" s="9">
        <v>17.632252000000001</v>
      </c>
      <c r="M7469" s="9">
        <v>21.708386999999998</v>
      </c>
      <c r="N7469" s="9">
        <v>0.38323770000000001</v>
      </c>
      <c r="O7469" s="9">
        <v>19.237938</v>
      </c>
      <c r="P7469" s="9">
        <v>21.436907000000001</v>
      </c>
      <c r="Q7469" s="9">
        <v>1.2505959</v>
      </c>
      <c r="R7469" s="9">
        <v>9.2956919999999998E-2</v>
      </c>
      <c r="S7469" s="9">
        <v>4.2715740000000002E-2</v>
      </c>
      <c r="T7469" s="9">
        <v>1.4545455</v>
      </c>
      <c r="U7469" s="9">
        <v>12.727273</v>
      </c>
      <c r="V7469" s="9">
        <v>0.16675676</v>
      </c>
      <c r="W7469" s="9">
        <v>0.71171169999999995</v>
      </c>
      <c r="X7469" s="9">
        <v>14.148777000000001</v>
      </c>
      <c r="Y7469" s="9">
        <v>12.066971000000001</v>
      </c>
      <c r="Z7469" s="9">
        <v>1.2218853999999999</v>
      </c>
      <c r="AA7469" s="9">
        <v>1.7799320000000001</v>
      </c>
      <c r="AB7469" s="9">
        <v>19.040673999999999</v>
      </c>
      <c r="AC7469" s="9">
        <v>15.447471999999999</v>
      </c>
      <c r="AD7469" s="9">
        <v>14.246001</v>
      </c>
      <c r="AE7469" s="9">
        <v>11.271566999999999</v>
      </c>
      <c r="AF7469" s="9">
        <v>44.494045</v>
      </c>
      <c r="AG7469" s="9">
        <v>50.696964000000001</v>
      </c>
      <c r="AH7469" s="9">
        <v>27.164874999999999</v>
      </c>
      <c r="AI7469" s="9">
        <v>40.175243000000002</v>
      </c>
    </row>
    <row r="7470" spans="1:35" ht="15.75" hidden="1" customHeight="1" x14ac:dyDescent="0.2">
      <c r="A7470" s="9">
        <v>7478</v>
      </c>
    </row>
    <row r="7471" spans="1:35" ht="15.75" customHeight="1" x14ac:dyDescent="0.2">
      <c r="A7471" s="9">
        <v>7479</v>
      </c>
      <c r="B7471" s="9">
        <v>0.89795780000000003</v>
      </c>
      <c r="C7471" s="9">
        <v>3.1342515999999998</v>
      </c>
      <c r="D7471" s="9">
        <v>2</v>
      </c>
      <c r="E7471" s="9">
        <v>4.1159350000000003</v>
      </c>
      <c r="F7471" s="9">
        <v>8.7616029999999991</v>
      </c>
      <c r="G7471" s="9">
        <v>-13.595699</v>
      </c>
      <c r="H7471" s="9">
        <v>4.2857140000000004E-3</v>
      </c>
      <c r="I7471" s="9">
        <v>6.6497989999999996E-3</v>
      </c>
      <c r="J7471" s="9">
        <v>1.3921254999999999</v>
      </c>
      <c r="K7471" s="9">
        <v>296.49932999999999</v>
      </c>
      <c r="L7471" s="9">
        <v>41.194490000000002</v>
      </c>
      <c r="M7471" s="9">
        <v>35.913460000000001</v>
      </c>
      <c r="N7471" s="9">
        <v>1.1231043000000001</v>
      </c>
      <c r="O7471" s="9">
        <v>13.712361</v>
      </c>
      <c r="P7471" s="9">
        <v>15.012200999999999</v>
      </c>
      <c r="Q7471" s="9">
        <v>28.087488</v>
      </c>
      <c r="R7471" s="9">
        <v>0.23754269</v>
      </c>
      <c r="S7471" s="9">
        <v>0.02</v>
      </c>
      <c r="T7471" s="9">
        <v>2</v>
      </c>
      <c r="U7471" s="9">
        <v>11.8</v>
      </c>
      <c r="V7471" s="9">
        <v>0</v>
      </c>
      <c r="W7471" s="9">
        <v>0.14285714999999999</v>
      </c>
      <c r="X7471" s="9">
        <v>7.4099082999999997</v>
      </c>
      <c r="Y7471" s="9">
        <v>6.9439583000000002</v>
      </c>
      <c r="Z7471" s="9">
        <v>2.1804383000000001</v>
      </c>
      <c r="AA7471" s="9">
        <v>3.7640395</v>
      </c>
      <c r="AB7471" s="9">
        <v>12.302699</v>
      </c>
      <c r="AC7471" s="9">
        <v>8.7132435000000008</v>
      </c>
      <c r="AD7471" s="9">
        <v>9.5956829999999993</v>
      </c>
      <c r="AE7471" s="9">
        <v>5.9799160000000002</v>
      </c>
      <c r="AF7471" s="9">
        <v>57.942078000000002</v>
      </c>
      <c r="AG7471" s="9">
        <v>69.759919999999994</v>
      </c>
      <c r="AH7471" s="9">
        <v>53.831493000000002</v>
      </c>
      <c r="AI7471" s="9">
        <v>75.525639999999996</v>
      </c>
    </row>
    <row r="7472" spans="1:35" ht="15.75" customHeight="1" x14ac:dyDescent="0.2">
      <c r="A7472" s="9">
        <v>7480</v>
      </c>
      <c r="B7472" s="9">
        <v>3.7486522</v>
      </c>
      <c r="C7472" s="9">
        <v>10.228590000000001</v>
      </c>
      <c r="D7472" s="9">
        <v>2</v>
      </c>
      <c r="E7472" s="9">
        <v>2.2471079999999999</v>
      </c>
      <c r="F7472" s="9">
        <v>6.3093560000000002</v>
      </c>
      <c r="G7472" s="9">
        <v>-2.4181572999999998</v>
      </c>
      <c r="H7472" s="9">
        <v>4.7213115E-2</v>
      </c>
      <c r="I7472" s="9">
        <v>6.8064034000000001E-3</v>
      </c>
      <c r="J7472" s="9">
        <v>2.4521047999999999</v>
      </c>
      <c r="K7472" s="9">
        <v>296.59280000000001</v>
      </c>
      <c r="L7472" s="9">
        <v>33.98921</v>
      </c>
      <c r="M7472" s="9">
        <v>31.617882000000002</v>
      </c>
      <c r="N7472" s="9">
        <v>1.0367177999999999</v>
      </c>
      <c r="O7472" s="9">
        <v>15.504049</v>
      </c>
      <c r="P7472" s="9">
        <v>17.174807000000001</v>
      </c>
      <c r="Q7472" s="9">
        <v>0.89750695000000003</v>
      </c>
      <c r="R7472" s="9">
        <v>7.370612E-2</v>
      </c>
      <c r="S7472" s="9">
        <v>4.8032787E-2</v>
      </c>
      <c r="T7472" s="9">
        <v>1.8823529999999999</v>
      </c>
      <c r="U7472" s="9">
        <v>14.617647</v>
      </c>
      <c r="V7472" s="9">
        <v>4.8196719999999998E-2</v>
      </c>
      <c r="W7472" s="9">
        <v>8.1967209999999999E-2</v>
      </c>
      <c r="X7472" s="9">
        <v>8.8232079999999993</v>
      </c>
      <c r="Y7472" s="9">
        <v>7.4044603999999996</v>
      </c>
      <c r="Z7472" s="9">
        <v>1.9750569</v>
      </c>
      <c r="AA7472" s="9">
        <v>3.5999395999999999</v>
      </c>
      <c r="AB7472" s="9">
        <v>14.605866000000001</v>
      </c>
      <c r="AC7472" s="9">
        <v>11.131474499999999</v>
      </c>
      <c r="AD7472" s="9">
        <v>11.248532000000001</v>
      </c>
      <c r="AE7472" s="9">
        <v>7.7195910000000003</v>
      </c>
      <c r="AF7472" s="9">
        <v>52.48648</v>
      </c>
      <c r="AG7472" s="9">
        <v>64.363770000000002</v>
      </c>
      <c r="AH7472" s="9">
        <v>44.167884999999998</v>
      </c>
      <c r="AI7472" s="9">
        <v>63.361823999999999</v>
      </c>
    </row>
    <row r="7473" spans="1:35" ht="15.75" hidden="1" customHeight="1" x14ac:dyDescent="0.2">
      <c r="A7473" s="9">
        <v>7481</v>
      </c>
    </row>
    <row r="7474" spans="1:35" ht="15.75" customHeight="1" x14ac:dyDescent="0.2">
      <c r="A7474" s="9">
        <v>7482</v>
      </c>
      <c r="B7474" s="9">
        <v>3.2328146000000002</v>
      </c>
      <c r="C7474" s="9">
        <v>11.163364</v>
      </c>
      <c r="D7474" s="9">
        <v>2.4929578000000001</v>
      </c>
      <c r="E7474" s="9">
        <v>1.7600842999999999</v>
      </c>
      <c r="F7474" s="9">
        <v>4.2445430000000002</v>
      </c>
      <c r="G7474" s="9">
        <v>0.41876154999999998</v>
      </c>
      <c r="H7474" s="9">
        <v>5.2535209999999999E-2</v>
      </c>
      <c r="I7474" s="9">
        <v>6.0525225E-3</v>
      </c>
      <c r="J7474" s="9">
        <v>1.9429323999999999</v>
      </c>
      <c r="K7474" s="9">
        <v>297.33479999999997</v>
      </c>
      <c r="L7474" s="9">
        <v>51.097884999999998</v>
      </c>
      <c r="M7474" s="9">
        <v>33.892302999999998</v>
      </c>
      <c r="N7474" s="9">
        <v>1.4563550000000001</v>
      </c>
      <c r="O7474" s="9">
        <v>11.411358999999999</v>
      </c>
      <c r="P7474" s="9">
        <v>12.786687000000001</v>
      </c>
      <c r="Q7474" s="9">
        <v>14.965959</v>
      </c>
      <c r="R7474" s="9">
        <v>0.24604702000000001</v>
      </c>
      <c r="S7474" s="9">
        <v>5.0704225999999998E-2</v>
      </c>
      <c r="T7474" s="9">
        <v>3.2909090000000001</v>
      </c>
      <c r="U7474" s="9">
        <v>20.145454000000001</v>
      </c>
      <c r="V7474" s="9">
        <v>1.7932395000000001</v>
      </c>
      <c r="W7474" s="9">
        <v>4.5915493999999999</v>
      </c>
      <c r="X7474" s="9">
        <v>8.9532290000000003</v>
      </c>
      <c r="Y7474" s="9">
        <v>7.8021916999999998</v>
      </c>
      <c r="Z7474" s="9">
        <v>2.4616359999999999</v>
      </c>
      <c r="AA7474" s="9">
        <v>4.0741123999999997</v>
      </c>
      <c r="AB7474" s="9">
        <v>10.812243</v>
      </c>
      <c r="AC7474" s="9">
        <v>6.2727510000000004</v>
      </c>
      <c r="AD7474" s="9">
        <v>6.8631510000000002</v>
      </c>
      <c r="AE7474" s="9">
        <v>4.3200006000000002</v>
      </c>
      <c r="AF7474" s="9">
        <v>50.325180000000003</v>
      </c>
      <c r="AG7474" s="9">
        <v>70.601990000000001</v>
      </c>
      <c r="AH7474" s="9">
        <v>64.671165000000002</v>
      </c>
      <c r="AI7474" s="9">
        <v>89.213775999999996</v>
      </c>
    </row>
    <row r="7475" spans="1:35" ht="15.75" customHeight="1" x14ac:dyDescent="0.2">
      <c r="A7475" s="9">
        <v>7483</v>
      </c>
      <c r="B7475" s="9">
        <v>5.5403450000000003</v>
      </c>
      <c r="C7475" s="9">
        <v>15.472396</v>
      </c>
      <c r="D7475" s="9">
        <v>2.2857143999999998</v>
      </c>
      <c r="E7475" s="9">
        <v>1.708753</v>
      </c>
      <c r="F7475" s="9">
        <v>5.1446709999999998</v>
      </c>
      <c r="G7475" s="9">
        <v>-3.0144777</v>
      </c>
      <c r="H7475" s="9">
        <v>2.4285713E-2</v>
      </c>
      <c r="I7475" s="9">
        <v>4.321783E-3</v>
      </c>
      <c r="J7475" s="9">
        <v>2.7619178</v>
      </c>
      <c r="K7475" s="9">
        <v>292.97050000000002</v>
      </c>
      <c r="L7475" s="9">
        <v>45.796799999999998</v>
      </c>
      <c r="M7475" s="9">
        <v>37.534100000000002</v>
      </c>
      <c r="N7475" s="9">
        <v>1.1299764999999999</v>
      </c>
      <c r="O7475" s="9">
        <v>12.336288</v>
      </c>
      <c r="P7475" s="9">
        <v>14.371342</v>
      </c>
      <c r="Q7475" s="9">
        <v>18.810262999999999</v>
      </c>
      <c r="R7475" s="9">
        <v>7.2699470000000002E-2</v>
      </c>
      <c r="S7475" s="9">
        <v>8.5714280000000007E-3</v>
      </c>
      <c r="T7475" s="9">
        <v>2.6666666999999999</v>
      </c>
      <c r="U7475" s="9">
        <v>22</v>
      </c>
      <c r="V7475" s="9">
        <v>0.20142856000000001</v>
      </c>
      <c r="W7475" s="9">
        <v>0.71428572999999995</v>
      </c>
      <c r="X7475" s="9">
        <v>12.980850999999999</v>
      </c>
      <c r="Y7475" s="9">
        <v>10.49217</v>
      </c>
      <c r="Z7475" s="9">
        <v>2.0383347999999999</v>
      </c>
      <c r="AA7475" s="9">
        <v>3.4103029</v>
      </c>
      <c r="AB7475" s="9">
        <v>12.061737000000001</v>
      </c>
      <c r="AC7475" s="9">
        <v>6.3093269999999997</v>
      </c>
      <c r="AD7475" s="9">
        <v>7.2537536999999999</v>
      </c>
      <c r="AE7475" s="9">
        <v>4.9638949999999999</v>
      </c>
      <c r="AF7475" s="9">
        <v>63.037039999999998</v>
      </c>
      <c r="AG7475" s="9">
        <v>94.550839999999994</v>
      </c>
      <c r="AH7475" s="9">
        <v>59.140864999999998</v>
      </c>
      <c r="AI7475" s="9">
        <v>89.179184000000006</v>
      </c>
    </row>
    <row r="7476" spans="1:35" ht="15.75" customHeight="1" x14ac:dyDescent="0.2">
      <c r="A7476" s="9">
        <v>7484</v>
      </c>
      <c r="B7476" s="9">
        <v>18.34064</v>
      </c>
      <c r="C7476" s="9">
        <v>53.644694999999999</v>
      </c>
      <c r="D7476" s="9">
        <v>3</v>
      </c>
      <c r="E7476" s="9">
        <v>1.7531315000000001</v>
      </c>
      <c r="F7476" s="9">
        <v>4.8310240000000002</v>
      </c>
      <c r="G7476" s="9">
        <v>-1.7153482</v>
      </c>
      <c r="H7476" s="9">
        <v>0.14574467999999999</v>
      </c>
      <c r="I7476" s="9">
        <v>7.1233920000000001E-3</v>
      </c>
      <c r="J7476" s="9">
        <v>3.4101547999999999</v>
      </c>
      <c r="K7476" s="9">
        <v>295.16552999999999</v>
      </c>
      <c r="L7476" s="9">
        <v>23.774992000000001</v>
      </c>
      <c r="M7476" s="9">
        <v>24.053447999999999</v>
      </c>
      <c r="N7476" s="9">
        <v>0.78559349999999994</v>
      </c>
      <c r="O7476" s="9">
        <v>17.837102999999999</v>
      </c>
      <c r="P7476" s="9">
        <v>19.892633</v>
      </c>
      <c r="Q7476" s="9">
        <v>1.8702993000000001</v>
      </c>
      <c r="R7476" s="9">
        <v>0.2705902</v>
      </c>
      <c r="S7476" s="9">
        <v>6.4575604999999994E-2</v>
      </c>
      <c r="T7476" s="9">
        <v>6.2820510000000001</v>
      </c>
      <c r="U7476" s="9">
        <v>21.666665999999999</v>
      </c>
      <c r="V7476" s="9">
        <v>0.19808509999999999</v>
      </c>
      <c r="W7476" s="9">
        <v>7.8936169999999999</v>
      </c>
      <c r="X7476" s="9">
        <v>10.900693</v>
      </c>
      <c r="Y7476" s="9">
        <v>8.9016660000000005</v>
      </c>
      <c r="Z7476" s="9">
        <v>1.8148133</v>
      </c>
      <c r="AA7476" s="9">
        <v>3.0013909999999999</v>
      </c>
      <c r="AB7476" s="9">
        <v>16.654752999999999</v>
      </c>
      <c r="AC7476" s="9">
        <v>13.973560000000001</v>
      </c>
      <c r="AD7476" s="9">
        <v>13.116184000000001</v>
      </c>
      <c r="AE7476" s="9">
        <v>10.906515000000001</v>
      </c>
      <c r="AF7476" s="9">
        <v>44.139583999999999</v>
      </c>
      <c r="AG7476" s="9">
        <v>51.505043000000001</v>
      </c>
      <c r="AH7476" s="9">
        <v>35.709933999999997</v>
      </c>
      <c r="AI7476" s="9">
        <v>46.717365000000001</v>
      </c>
    </row>
    <row r="7477" spans="1:35" ht="15.75" hidden="1" customHeight="1" x14ac:dyDescent="0.2">
      <c r="A7477" s="9">
        <v>7485</v>
      </c>
    </row>
    <row r="7478" spans="1:35" ht="15.75" customHeight="1" x14ac:dyDescent="0.2">
      <c r="A7478" s="9">
        <v>7486</v>
      </c>
      <c r="B7478" s="9">
        <v>4.5414915000000002</v>
      </c>
      <c r="C7478" s="9">
        <v>12.605169</v>
      </c>
      <c r="D7478" s="9">
        <v>2</v>
      </c>
      <c r="E7478" s="9">
        <v>1.9927220000000001</v>
      </c>
      <c r="F7478" s="9">
        <v>5.5773726000000003</v>
      </c>
      <c r="G7478" s="9">
        <v>-27.55</v>
      </c>
      <c r="H7478" s="9">
        <v>6.5000000000000002E-2</v>
      </c>
      <c r="I7478" s="9">
        <v>6.6806560000000001E-3</v>
      </c>
      <c r="J7478" s="9">
        <v>2.1060832</v>
      </c>
      <c r="K7478" s="9">
        <v>295.51983999999999</v>
      </c>
      <c r="L7478" s="9">
        <v>38.139600000000002</v>
      </c>
      <c r="M7478" s="9">
        <v>34.419777000000003</v>
      </c>
      <c r="N7478" s="9">
        <v>0.9897996</v>
      </c>
      <c r="O7478" s="9">
        <v>14.383547999999999</v>
      </c>
      <c r="P7478" s="9">
        <v>15.992169000000001</v>
      </c>
      <c r="Q7478" s="9">
        <v>4.2654550000000002</v>
      </c>
      <c r="R7478" s="9">
        <v>8.7081130000000007E-2</v>
      </c>
      <c r="S7478" s="9">
        <v>0.22500001</v>
      </c>
      <c r="T7478" s="9">
        <v>2</v>
      </c>
      <c r="U7478" s="9">
        <v>13.5</v>
      </c>
      <c r="V7478" s="9">
        <v>0.17</v>
      </c>
      <c r="W7478" s="9">
        <v>11.5</v>
      </c>
      <c r="X7478" s="9">
        <v>10.365900999999999</v>
      </c>
      <c r="Y7478" s="9">
        <v>8.9841189999999997</v>
      </c>
      <c r="Z7478" s="9">
        <v>1.9404889000000001</v>
      </c>
      <c r="AA7478" s="9">
        <v>3.6300832999999999</v>
      </c>
      <c r="AB7478" s="9">
        <v>14.108471</v>
      </c>
      <c r="AC7478" s="9">
        <v>8.9889379999999992</v>
      </c>
      <c r="AD7478" s="9">
        <v>9.1957655000000003</v>
      </c>
      <c r="AE7478" s="9">
        <v>5.6467900000000002</v>
      </c>
      <c r="AF7478" s="9">
        <v>61.198889999999999</v>
      </c>
      <c r="AG7478" s="9">
        <v>73.776709999999994</v>
      </c>
      <c r="AH7478" s="9">
        <v>48.67642</v>
      </c>
      <c r="AI7478" s="9">
        <v>76.718029999999999</v>
      </c>
    </row>
    <row r="7479" spans="1:35" ht="15.75" hidden="1" customHeight="1" x14ac:dyDescent="0.2">
      <c r="A7479" s="9">
        <v>7487</v>
      </c>
      <c r="E7479" s="9">
        <v>2.8405604000000002</v>
      </c>
      <c r="F7479" s="9">
        <v>6.5099809999999998</v>
      </c>
    </row>
    <row r="7480" spans="1:35" ht="15.75" hidden="1" customHeight="1" x14ac:dyDescent="0.2">
      <c r="A7480" s="9">
        <v>7488</v>
      </c>
    </row>
    <row r="7481" spans="1:35" ht="15.75" hidden="1" customHeight="1" x14ac:dyDescent="0.2">
      <c r="A7481" s="9">
        <v>7489</v>
      </c>
    </row>
    <row r="7482" spans="1:35" ht="15.75" customHeight="1" x14ac:dyDescent="0.2">
      <c r="A7482" s="9">
        <v>7490</v>
      </c>
      <c r="B7482" s="9">
        <v>3.9195549999999999</v>
      </c>
      <c r="C7482" s="9">
        <v>13.237111000000001</v>
      </c>
      <c r="D7482" s="9">
        <v>2</v>
      </c>
      <c r="E7482" s="9">
        <v>1.9955765000000001</v>
      </c>
      <c r="F7482" s="9">
        <v>5.7064310000000003</v>
      </c>
      <c r="G7482" s="9">
        <v>-0.44446647</v>
      </c>
      <c r="H7482" s="9">
        <v>3.8235292000000001E-3</v>
      </c>
      <c r="I7482" s="9">
        <v>6.1745020000000001E-3</v>
      </c>
      <c r="J7482" s="9">
        <v>1.7378</v>
      </c>
      <c r="K7482" s="9">
        <v>297.62689999999998</v>
      </c>
      <c r="L7482" s="9">
        <v>47.760593</v>
      </c>
      <c r="M7482" s="9">
        <v>37.011839999999999</v>
      </c>
      <c r="N7482" s="9">
        <v>1.4059056999999999</v>
      </c>
      <c r="O7482" s="9">
        <v>12.464817</v>
      </c>
      <c r="P7482" s="9">
        <v>13.840198000000001</v>
      </c>
      <c r="Q7482" s="9">
        <v>0.78107815999999997</v>
      </c>
      <c r="R7482" s="9">
        <v>7.0084474999999993E-2</v>
      </c>
      <c r="S7482" s="9">
        <v>1.0787606999999999E-2</v>
      </c>
      <c r="T7482" s="9">
        <v>1.7941176999999999</v>
      </c>
      <c r="U7482" s="9">
        <v>11.176470999999999</v>
      </c>
      <c r="V7482" s="9">
        <v>0.22830882999999999</v>
      </c>
      <c r="W7482" s="9">
        <v>0.38970589999999999</v>
      </c>
      <c r="X7482" s="9">
        <v>10.847982</v>
      </c>
      <c r="Y7482" s="9">
        <v>8.2356309999999997</v>
      </c>
      <c r="Z7482" s="9">
        <v>2.5278849999999999</v>
      </c>
      <c r="AA7482" s="9">
        <v>4.2150949999999998</v>
      </c>
      <c r="AB7482" s="9">
        <v>11.970223000000001</v>
      </c>
      <c r="AC7482" s="9">
        <v>6.6285334000000002</v>
      </c>
      <c r="AD7482" s="9">
        <v>8.6474209999999996</v>
      </c>
      <c r="AE7482" s="9">
        <v>4.6043719999999997</v>
      </c>
      <c r="AF7482" s="9">
        <v>55.897624999999998</v>
      </c>
      <c r="AG7482" s="9">
        <v>86.59572</v>
      </c>
      <c r="AH7482" s="9">
        <v>56.175330000000002</v>
      </c>
      <c r="AI7482" s="9">
        <v>87.86506</v>
      </c>
    </row>
    <row r="7483" spans="1:35" ht="15.75" hidden="1" customHeight="1" x14ac:dyDescent="0.2">
      <c r="A7483" s="9">
        <v>7491</v>
      </c>
    </row>
    <row r="7484" spans="1:35" ht="15.75" hidden="1" customHeight="1" x14ac:dyDescent="0.2">
      <c r="A7484" s="9">
        <v>7492</v>
      </c>
    </row>
    <row r="7485" spans="1:35" ht="15.75" hidden="1" customHeight="1" x14ac:dyDescent="0.2">
      <c r="A7485" s="9">
        <v>7493</v>
      </c>
    </row>
    <row r="7486" spans="1:35" ht="15.75" hidden="1" customHeight="1" x14ac:dyDescent="0.2">
      <c r="A7486" s="9">
        <v>7494</v>
      </c>
    </row>
    <row r="7487" spans="1:35" ht="15.75" hidden="1" customHeight="1" x14ac:dyDescent="0.2">
      <c r="A7487" s="9">
        <v>7495</v>
      </c>
    </row>
    <row r="7488" spans="1:35" ht="15.75" hidden="1" customHeight="1" x14ac:dyDescent="0.2">
      <c r="A7488" s="9">
        <v>7496</v>
      </c>
    </row>
    <row r="7489" spans="1:35" ht="15.75" hidden="1" customHeight="1" x14ac:dyDescent="0.2">
      <c r="A7489" s="9">
        <v>7497</v>
      </c>
    </row>
    <row r="7490" spans="1:35" ht="15.75" hidden="1" customHeight="1" x14ac:dyDescent="0.2">
      <c r="A7490" s="9">
        <v>7498</v>
      </c>
      <c r="E7490" s="9">
        <v>1.7288975</v>
      </c>
      <c r="F7490" s="9">
        <v>4.7601599999999999</v>
      </c>
    </row>
    <row r="7491" spans="1:35" ht="15.75" hidden="1" customHeight="1" x14ac:dyDescent="0.2">
      <c r="A7491" s="9">
        <v>7499</v>
      </c>
    </row>
    <row r="7492" spans="1:35" ht="15.75" hidden="1" customHeight="1" x14ac:dyDescent="0.2">
      <c r="A7492" s="9">
        <v>7500</v>
      </c>
    </row>
    <row r="7493" spans="1:35" ht="15.75" customHeight="1" x14ac:dyDescent="0.2">
      <c r="A7493" s="9">
        <v>7501</v>
      </c>
      <c r="B7493" s="9">
        <v>11.76643</v>
      </c>
      <c r="C7493" s="9">
        <v>22.220749999999999</v>
      </c>
      <c r="D7493" s="9">
        <v>2</v>
      </c>
      <c r="E7493" s="9">
        <v>2.2239024999999999</v>
      </c>
      <c r="F7493" s="9">
        <v>6.4694003999999996</v>
      </c>
      <c r="G7493" s="9">
        <v>8.6219940000000008</v>
      </c>
      <c r="H7493" s="9">
        <v>5.7678572999999997E-2</v>
      </c>
      <c r="I7493" s="9">
        <v>5.5778520000000003E-3</v>
      </c>
      <c r="J7493" s="9">
        <v>4.8444551999999996</v>
      </c>
      <c r="K7493" s="9">
        <v>295.80160000000001</v>
      </c>
      <c r="L7493" s="9">
        <v>43.896202000000002</v>
      </c>
      <c r="M7493" s="9">
        <v>34.581665000000001</v>
      </c>
      <c r="N7493" s="9">
        <v>1.3447102</v>
      </c>
      <c r="O7493" s="9">
        <v>12.681983000000001</v>
      </c>
      <c r="P7493" s="9">
        <v>15.468237</v>
      </c>
      <c r="Q7493" s="9">
        <v>0.24067368</v>
      </c>
      <c r="R7493" s="9">
        <v>6.7712273E-3</v>
      </c>
      <c r="S7493" s="9">
        <v>0.10803570999999999</v>
      </c>
      <c r="T7493" s="9">
        <v>1.6666666000000001</v>
      </c>
      <c r="U7493" s="9">
        <v>10.666667</v>
      </c>
      <c r="V7493" s="9">
        <v>3.6141071</v>
      </c>
      <c r="W7493" s="9">
        <v>3.2321430000000002</v>
      </c>
      <c r="X7493" s="9">
        <v>9.2155810000000002</v>
      </c>
      <c r="Y7493" s="9">
        <v>8.4697019999999998</v>
      </c>
      <c r="Z7493" s="9">
        <v>2.4122417</v>
      </c>
      <c r="AA7493" s="9">
        <v>4.3128824000000003</v>
      </c>
      <c r="AB7493" s="9">
        <v>13.112470999999999</v>
      </c>
      <c r="AC7493" s="9">
        <v>5.8728020000000001</v>
      </c>
      <c r="AD7493" s="9">
        <v>7.7292649999999998</v>
      </c>
      <c r="AE7493" s="9">
        <v>4.3832126000000002</v>
      </c>
      <c r="AF7493" s="9">
        <v>56.308467999999998</v>
      </c>
      <c r="AG7493" s="9">
        <v>97.754270000000005</v>
      </c>
      <c r="AH7493" s="9">
        <v>53.058826000000003</v>
      </c>
      <c r="AI7493" s="9">
        <v>92.693145999999999</v>
      </c>
    </row>
    <row r="7494" spans="1:35" ht="15.75" hidden="1" customHeight="1" x14ac:dyDescent="0.2">
      <c r="A7494" s="9">
        <v>7502</v>
      </c>
    </row>
    <row r="7495" spans="1:35" ht="15.75" hidden="1" customHeight="1" x14ac:dyDescent="0.2">
      <c r="A7495" s="9">
        <v>7503</v>
      </c>
    </row>
    <row r="7496" spans="1:35" ht="15.75" hidden="1" customHeight="1" x14ac:dyDescent="0.2">
      <c r="A7496" s="9">
        <v>7504</v>
      </c>
    </row>
    <row r="7497" spans="1:35" ht="15.75" customHeight="1" x14ac:dyDescent="0.2">
      <c r="A7497" s="9">
        <v>7505</v>
      </c>
      <c r="B7497" s="9">
        <v>8.0307790000000008</v>
      </c>
      <c r="C7497" s="9">
        <v>16.466709999999999</v>
      </c>
      <c r="D7497" s="9">
        <v>3</v>
      </c>
      <c r="E7497" s="9">
        <v>2.2193505999999998</v>
      </c>
      <c r="F7497" s="9">
        <v>6.4981819999999999</v>
      </c>
      <c r="G7497" s="9">
        <v>-1.2508309</v>
      </c>
      <c r="H7497" s="9">
        <v>5.4594595000000003E-2</v>
      </c>
      <c r="I7497" s="9">
        <v>6.4946874E-3</v>
      </c>
      <c r="J7497" s="9">
        <v>2.9108152</v>
      </c>
      <c r="K7497" s="9">
        <v>295.60669999999999</v>
      </c>
      <c r="L7497" s="9">
        <v>39.438713</v>
      </c>
      <c r="M7497" s="9">
        <v>32.781063000000003</v>
      </c>
      <c r="N7497" s="9">
        <v>1.0782506000000001</v>
      </c>
      <c r="O7497" s="9">
        <v>13.982082</v>
      </c>
      <c r="P7497" s="9">
        <v>15.777744999999999</v>
      </c>
      <c r="Q7497" s="9">
        <v>1.1530917999999999</v>
      </c>
      <c r="R7497" s="9">
        <v>0.22271820000000001</v>
      </c>
      <c r="S7497" s="9">
        <v>4.1870526999999998E-2</v>
      </c>
      <c r="T7497" s="9">
        <v>1.3904761999999999</v>
      </c>
      <c r="U7497" s="9">
        <v>14.638095</v>
      </c>
      <c r="V7497" s="9">
        <v>1.6607335999999999</v>
      </c>
      <c r="W7497" s="9">
        <v>5.4787644999999996</v>
      </c>
      <c r="X7497" s="9">
        <v>9.9682569999999995</v>
      </c>
      <c r="Y7497" s="9">
        <v>7.4550065999999999</v>
      </c>
      <c r="Z7497" s="9">
        <v>2.0937986</v>
      </c>
      <c r="AA7497" s="9">
        <v>3.7174972999999998</v>
      </c>
      <c r="AB7497" s="9">
        <v>13.915798000000001</v>
      </c>
      <c r="AC7497" s="9">
        <v>8.2542030000000004</v>
      </c>
      <c r="AD7497" s="9">
        <v>8.8973320000000005</v>
      </c>
      <c r="AE7497" s="9">
        <v>5.3845549999999998</v>
      </c>
      <c r="AF7497" s="9">
        <v>51.752740000000003</v>
      </c>
      <c r="AG7497" s="9">
        <v>77.834496000000001</v>
      </c>
      <c r="AH7497" s="9">
        <v>48.099044999999997</v>
      </c>
      <c r="AI7497" s="9">
        <v>79.485405</v>
      </c>
    </row>
    <row r="7498" spans="1:35" ht="15.75" customHeight="1" x14ac:dyDescent="0.2">
      <c r="A7498" s="9">
        <v>7506</v>
      </c>
      <c r="B7498" s="9">
        <v>4.7158512999999997</v>
      </c>
      <c r="C7498" s="9">
        <v>14.319858999999999</v>
      </c>
      <c r="D7498" s="9">
        <v>3</v>
      </c>
      <c r="E7498" s="9">
        <v>2.9338419999999998</v>
      </c>
      <c r="F7498" s="9">
        <v>6.6434639999999998</v>
      </c>
      <c r="G7498" s="9">
        <v>-1.9136591000000001</v>
      </c>
      <c r="H7498" s="9">
        <v>0.03</v>
      </c>
      <c r="I7498" s="9">
        <v>7.0132759999999997E-3</v>
      </c>
      <c r="J7498" s="9">
        <v>1.9742903999999999</v>
      </c>
      <c r="K7498" s="9">
        <v>292.73399999999998</v>
      </c>
      <c r="L7498" s="9">
        <v>33.499980000000001</v>
      </c>
      <c r="M7498" s="9">
        <v>29.690591999999999</v>
      </c>
      <c r="N7498" s="9">
        <v>0.72416513999999998</v>
      </c>
      <c r="O7498" s="9">
        <v>15.052619</v>
      </c>
      <c r="P7498" s="9">
        <v>16.581036000000001</v>
      </c>
      <c r="Q7498" s="9">
        <v>2.2150896000000002</v>
      </c>
      <c r="R7498" s="9">
        <v>0.1974612</v>
      </c>
      <c r="S7498" s="9">
        <v>5.3448275000000003E-2</v>
      </c>
      <c r="T7498" s="9">
        <v>2.1428569999999998</v>
      </c>
      <c r="U7498" s="9">
        <v>8.6428580000000004</v>
      </c>
      <c r="V7498" s="9">
        <v>1.5482758000000001</v>
      </c>
      <c r="W7498" s="9">
        <v>3.4137930000000001</v>
      </c>
      <c r="X7498" s="9">
        <v>7.601559</v>
      </c>
      <c r="Y7498" s="9">
        <v>7.0146027000000002</v>
      </c>
      <c r="Z7498" s="9">
        <v>1.5632037999999999</v>
      </c>
      <c r="AA7498" s="9">
        <v>3.1513798</v>
      </c>
      <c r="AB7498" s="9">
        <v>14.710317</v>
      </c>
      <c r="AC7498" s="9">
        <v>10.633861</v>
      </c>
      <c r="AD7498" s="9">
        <v>9.9666739999999994</v>
      </c>
      <c r="AE7498" s="9">
        <v>7.0066476</v>
      </c>
      <c r="AF7498" s="9">
        <v>49.598407999999999</v>
      </c>
      <c r="AG7498" s="9">
        <v>57.692326000000001</v>
      </c>
      <c r="AH7498" s="9">
        <v>44.887374999999999</v>
      </c>
      <c r="AI7498" s="9">
        <v>65.793559999999999</v>
      </c>
    </row>
    <row r="7499" spans="1:35" ht="15.75" customHeight="1" x14ac:dyDescent="0.2">
      <c r="A7499" s="9">
        <v>7507</v>
      </c>
      <c r="B7499" s="9">
        <v>1.9030191999999999</v>
      </c>
      <c r="C7499" s="9">
        <v>5.5342890000000002</v>
      </c>
      <c r="D7499" s="9">
        <v>2</v>
      </c>
      <c r="E7499" s="9">
        <v>2.414809</v>
      </c>
      <c r="F7499" s="9">
        <v>8.3463429999999992</v>
      </c>
      <c r="G7499" s="9">
        <v>0.13010422999999999</v>
      </c>
      <c r="H7499" s="9">
        <v>6.5492954999999999E-3</v>
      </c>
      <c r="I7499" s="9">
        <v>5.9758876000000002E-3</v>
      </c>
      <c r="J7499" s="9">
        <v>2.4416063000000001</v>
      </c>
      <c r="K7499" s="9">
        <v>298.12646000000001</v>
      </c>
      <c r="L7499" s="9">
        <v>48.432180000000002</v>
      </c>
      <c r="M7499" s="9">
        <v>33.315162999999998</v>
      </c>
      <c r="N7499" s="9">
        <v>1.595073</v>
      </c>
      <c r="O7499" s="9">
        <v>11.991153000000001</v>
      </c>
      <c r="P7499" s="9">
        <v>14.071488</v>
      </c>
      <c r="Q7499" s="9">
        <v>0.92221030000000004</v>
      </c>
      <c r="R7499" s="9">
        <v>0.11289865</v>
      </c>
      <c r="S7499" s="9">
        <v>3.4507042999999999E-3</v>
      </c>
      <c r="T7499" s="9">
        <v>2.0291261999999999</v>
      </c>
      <c r="U7499" s="9">
        <v>17.543690000000002</v>
      </c>
      <c r="V7499" s="9">
        <v>1.8771126</v>
      </c>
      <c r="W7499" s="9">
        <v>1.9718309999999999</v>
      </c>
      <c r="X7499" s="9">
        <v>9.7898969999999998</v>
      </c>
      <c r="Y7499" s="9">
        <v>6.9617376000000002</v>
      </c>
      <c r="Z7499" s="9">
        <v>2.9177743999999999</v>
      </c>
      <c r="AA7499" s="9">
        <v>4.9341989999999996</v>
      </c>
      <c r="AB7499" s="9">
        <v>11.213654</v>
      </c>
      <c r="AC7499" s="9">
        <v>5.7217115999999999</v>
      </c>
      <c r="AD7499" s="9">
        <v>7.2263820000000001</v>
      </c>
      <c r="AE7499" s="9">
        <v>4.3918220000000003</v>
      </c>
      <c r="AF7499" s="9">
        <v>60.331462999999999</v>
      </c>
      <c r="AG7499" s="9">
        <v>77.727264000000005</v>
      </c>
      <c r="AH7499" s="9">
        <v>61.439796000000001</v>
      </c>
      <c r="AI7499" s="9">
        <v>91.899299999999997</v>
      </c>
    </row>
    <row r="7500" spans="1:35" ht="15.75" customHeight="1" x14ac:dyDescent="0.2">
      <c r="A7500" s="9">
        <v>7508</v>
      </c>
      <c r="B7500" s="9">
        <v>4.1678243000000004</v>
      </c>
      <c r="C7500" s="9">
        <v>12.654572999999999</v>
      </c>
      <c r="D7500" s="9">
        <v>2.7481482000000002</v>
      </c>
      <c r="E7500" s="9">
        <v>1.9983335</v>
      </c>
      <c r="F7500" s="9">
        <v>5.3721699999999997</v>
      </c>
      <c r="G7500" s="9">
        <v>-1.2771872</v>
      </c>
      <c r="H7500" s="9">
        <v>3.8962964000000003E-2</v>
      </c>
      <c r="I7500" s="9">
        <v>6.4181415000000002E-3</v>
      </c>
      <c r="J7500" s="9">
        <v>2.2493970000000001</v>
      </c>
      <c r="K7500" s="9">
        <v>294.57992999999999</v>
      </c>
      <c r="L7500" s="9">
        <v>43.128776999999999</v>
      </c>
      <c r="M7500" s="9">
        <v>36.995420000000003</v>
      </c>
      <c r="N7500" s="9">
        <v>1.0079886</v>
      </c>
      <c r="O7500" s="9">
        <v>13.182551</v>
      </c>
      <c r="P7500" s="9">
        <v>14.637086999999999</v>
      </c>
      <c r="Q7500" s="9">
        <v>4.800192</v>
      </c>
      <c r="R7500" s="9">
        <v>0.36436795999999999</v>
      </c>
      <c r="S7500" s="9">
        <v>3.8120340000000003E-2</v>
      </c>
      <c r="T7500" s="9">
        <v>3.4886363</v>
      </c>
      <c r="U7500" s="9">
        <v>15.136364</v>
      </c>
      <c r="V7500" s="9">
        <v>1.8186667000000001</v>
      </c>
      <c r="W7500" s="9">
        <v>7.6222224000000001</v>
      </c>
      <c r="X7500" s="9">
        <v>10.166855</v>
      </c>
      <c r="Y7500" s="9">
        <v>8.4123180000000009</v>
      </c>
      <c r="Z7500" s="9">
        <v>1.9642128000000001</v>
      </c>
      <c r="AA7500" s="9">
        <v>3.6279004000000001</v>
      </c>
      <c r="AB7500" s="9">
        <v>12.765791</v>
      </c>
      <c r="AC7500" s="9">
        <v>7.5685662999999996</v>
      </c>
      <c r="AD7500" s="9">
        <v>8.2728409999999997</v>
      </c>
      <c r="AE7500" s="9">
        <v>4.7833990000000002</v>
      </c>
      <c r="AF7500" s="9">
        <v>57.674416000000001</v>
      </c>
      <c r="AG7500" s="9">
        <v>82.327219999999997</v>
      </c>
      <c r="AH7500" s="9">
        <v>52.993769999999998</v>
      </c>
      <c r="AI7500" s="9">
        <v>84.480469999999997</v>
      </c>
    </row>
    <row r="7501" spans="1:35" ht="15.75" hidden="1" customHeight="1" x14ac:dyDescent="0.2">
      <c r="A7501" s="9">
        <v>7509</v>
      </c>
    </row>
    <row r="7502" spans="1:35" ht="15.75" hidden="1" customHeight="1" x14ac:dyDescent="0.2">
      <c r="A7502" s="9">
        <v>7510</v>
      </c>
    </row>
    <row r="7503" spans="1:35" ht="15.75" hidden="1" customHeight="1" x14ac:dyDescent="0.2">
      <c r="A7503" s="9">
        <v>7511</v>
      </c>
    </row>
    <row r="7504" spans="1:35" ht="15.75" hidden="1" customHeight="1" x14ac:dyDescent="0.2">
      <c r="A7504" s="9">
        <v>7512</v>
      </c>
    </row>
    <row r="7505" spans="1:35" ht="15.75" hidden="1" customHeight="1" x14ac:dyDescent="0.2">
      <c r="A7505" s="9">
        <v>7513</v>
      </c>
    </row>
    <row r="7506" spans="1:35" ht="15.75" hidden="1" customHeight="1" x14ac:dyDescent="0.2">
      <c r="A7506" s="9">
        <v>7514</v>
      </c>
    </row>
    <row r="7507" spans="1:35" ht="15.75" hidden="1" customHeight="1" x14ac:dyDescent="0.2">
      <c r="A7507" s="9">
        <v>7515</v>
      </c>
    </row>
    <row r="7508" spans="1:35" ht="15.75" hidden="1" customHeight="1" x14ac:dyDescent="0.2">
      <c r="A7508" s="9">
        <v>7516</v>
      </c>
    </row>
    <row r="7509" spans="1:35" ht="15.75" hidden="1" customHeight="1" x14ac:dyDescent="0.2">
      <c r="A7509" s="9">
        <v>7517</v>
      </c>
    </row>
    <row r="7510" spans="1:35" ht="15.75" hidden="1" customHeight="1" x14ac:dyDescent="0.2">
      <c r="A7510" s="9">
        <v>7518</v>
      </c>
    </row>
    <row r="7511" spans="1:35" ht="15.75" customHeight="1" x14ac:dyDescent="0.2">
      <c r="A7511" s="9">
        <v>7519</v>
      </c>
      <c r="B7511" s="9">
        <v>7.0474524000000001</v>
      </c>
      <c r="C7511" s="9">
        <v>15.315675000000001</v>
      </c>
      <c r="D7511" s="9">
        <v>2</v>
      </c>
      <c r="E7511" s="9">
        <v>1.9977497</v>
      </c>
      <c r="F7511" s="9">
        <v>5.2478610000000003</v>
      </c>
      <c r="G7511" s="9">
        <v>1.0652965999999999</v>
      </c>
      <c r="H7511" s="9">
        <v>9.4647884000000002E-2</v>
      </c>
      <c r="I7511" s="9">
        <v>5.7458044000000003E-3</v>
      </c>
      <c r="J7511" s="9">
        <v>3.0910310000000001</v>
      </c>
      <c r="K7511" s="9">
        <v>295.7724</v>
      </c>
      <c r="L7511" s="9">
        <v>48.877808000000002</v>
      </c>
      <c r="M7511" s="9">
        <v>33.831620000000001</v>
      </c>
      <c r="N7511" s="9">
        <v>1.3087219999999999</v>
      </c>
      <c r="O7511" s="9">
        <v>11.869415999999999</v>
      </c>
      <c r="P7511" s="9">
        <v>13.730681000000001</v>
      </c>
      <c r="Q7511" s="9">
        <v>1.6271296</v>
      </c>
      <c r="R7511" s="9">
        <v>5.4936234E-2</v>
      </c>
      <c r="S7511" s="9">
        <v>7.1690139999999999E-2</v>
      </c>
      <c r="T7511" s="9">
        <v>2.8275861999999998</v>
      </c>
      <c r="U7511" s="9">
        <v>19.344828</v>
      </c>
      <c r="V7511" s="9">
        <v>8.8042259999999999</v>
      </c>
      <c r="W7511" s="9">
        <v>10.183099</v>
      </c>
      <c r="X7511" s="9">
        <v>8.2388779999999997</v>
      </c>
      <c r="Y7511" s="9">
        <v>6.4123590000000004</v>
      </c>
      <c r="Z7511" s="9">
        <v>2.2565596000000001</v>
      </c>
      <c r="AA7511" s="9">
        <v>4.0835967000000002</v>
      </c>
      <c r="AB7511" s="9">
        <v>12.6384115</v>
      </c>
      <c r="AC7511" s="9">
        <v>5.5775690000000004</v>
      </c>
      <c r="AD7511" s="9">
        <v>8.3689859999999996</v>
      </c>
      <c r="AE7511" s="9">
        <v>3.8263341999999998</v>
      </c>
      <c r="AF7511" s="9">
        <v>54.065804</v>
      </c>
      <c r="AG7511" s="9">
        <v>90.829800000000006</v>
      </c>
      <c r="AH7511" s="9">
        <v>54.514580000000002</v>
      </c>
      <c r="AI7511" s="9">
        <v>94.483024999999998</v>
      </c>
    </row>
    <row r="7512" spans="1:35" ht="15.75" hidden="1" customHeight="1" x14ac:dyDescent="0.2">
      <c r="A7512" s="9">
        <v>7520</v>
      </c>
    </row>
    <row r="7513" spans="1:35" ht="15.75" hidden="1" customHeight="1" x14ac:dyDescent="0.2">
      <c r="A7513" s="9">
        <v>7521</v>
      </c>
      <c r="E7513" s="9">
        <v>1.2910429999999999</v>
      </c>
      <c r="F7513" s="9">
        <v>4.3012189999999997</v>
      </c>
    </row>
    <row r="7514" spans="1:35" ht="15.75" customHeight="1" x14ac:dyDescent="0.2">
      <c r="A7514" s="9">
        <v>7522</v>
      </c>
      <c r="B7514" s="9">
        <v>11.444629000000001</v>
      </c>
      <c r="C7514" s="9">
        <v>21.884160000000001</v>
      </c>
      <c r="D7514" s="9">
        <v>2</v>
      </c>
      <c r="E7514" s="9">
        <v>1.9561658</v>
      </c>
      <c r="F7514" s="9">
        <v>5.7864776000000004</v>
      </c>
      <c r="G7514" s="9">
        <v>-0.18594183</v>
      </c>
      <c r="H7514" s="9">
        <v>5.6071427E-2</v>
      </c>
      <c r="I7514" s="9">
        <v>5.0870810000000002E-3</v>
      </c>
      <c r="J7514" s="9">
        <v>5.4992293999999999</v>
      </c>
      <c r="K7514" s="9">
        <v>294.62549999999999</v>
      </c>
      <c r="L7514" s="9">
        <v>42.99586</v>
      </c>
      <c r="M7514" s="9">
        <v>33.093040000000002</v>
      </c>
      <c r="N7514" s="9">
        <v>1.2573818999999999</v>
      </c>
      <c r="O7514" s="9">
        <v>12.805427</v>
      </c>
      <c r="P7514" s="9">
        <v>15.683842</v>
      </c>
      <c r="Q7514" s="9">
        <v>0.49068883000000002</v>
      </c>
      <c r="R7514" s="9">
        <v>4.2794757000000003E-2</v>
      </c>
      <c r="S7514" s="9">
        <v>6.0000001999999997E-2</v>
      </c>
      <c r="T7514" s="9">
        <v>1.6296295999999999</v>
      </c>
      <c r="U7514" s="9">
        <v>10.592592</v>
      </c>
      <c r="V7514" s="9">
        <v>1.2645237</v>
      </c>
      <c r="W7514" s="9">
        <v>2.6904762</v>
      </c>
      <c r="X7514" s="9">
        <v>8.8624960000000002</v>
      </c>
      <c r="Y7514" s="9">
        <v>7.8531823000000003</v>
      </c>
      <c r="Z7514" s="9">
        <v>2.2496999999999998</v>
      </c>
      <c r="AA7514" s="9">
        <v>3.9361272</v>
      </c>
      <c r="AB7514" s="9">
        <v>13.299538</v>
      </c>
      <c r="AC7514" s="9">
        <v>5.9714770000000001</v>
      </c>
      <c r="AD7514" s="9">
        <v>8.0596350000000001</v>
      </c>
      <c r="AE7514" s="9">
        <v>4.5597333999999998</v>
      </c>
      <c r="AF7514" s="9">
        <v>53.283805999999998</v>
      </c>
      <c r="AG7514" s="9">
        <v>91.481949999999998</v>
      </c>
      <c r="AH7514" s="9">
        <v>52.485382000000001</v>
      </c>
      <c r="AI7514" s="9">
        <v>91.85463</v>
      </c>
    </row>
    <row r="7515" spans="1:35" ht="15.75" hidden="1" customHeight="1" x14ac:dyDescent="0.2">
      <c r="A7515" s="9">
        <v>7523</v>
      </c>
    </row>
    <row r="7516" spans="1:35" ht="15.75" hidden="1" customHeight="1" x14ac:dyDescent="0.2">
      <c r="A7516" s="9">
        <v>7524</v>
      </c>
    </row>
    <row r="7517" spans="1:35" ht="15.75" hidden="1" customHeight="1" x14ac:dyDescent="0.2">
      <c r="A7517" s="9">
        <v>7525</v>
      </c>
      <c r="E7517" s="9">
        <v>3.3107319999999998</v>
      </c>
      <c r="F7517" s="9">
        <v>7.2311620000000003</v>
      </c>
      <c r="I7517" s="9">
        <v>6.6606924000000003E-3</v>
      </c>
      <c r="J7517" s="9">
        <v>1.644441</v>
      </c>
      <c r="K7517" s="9">
        <v>295.98689999999999</v>
      </c>
      <c r="L7517" s="9">
        <v>37.064101999999998</v>
      </c>
      <c r="M7517" s="9">
        <v>33.244391999999998</v>
      </c>
      <c r="N7517" s="9">
        <v>1.0345389</v>
      </c>
      <c r="O7517" s="9">
        <v>14.715078999999999</v>
      </c>
      <c r="P7517" s="9">
        <v>16.130638000000001</v>
      </c>
      <c r="Q7517" s="9">
        <v>26.873999999999999</v>
      </c>
      <c r="X7517" s="9">
        <v>7.5558825000000001</v>
      </c>
      <c r="Y7517" s="9">
        <v>6.9541974</v>
      </c>
      <c r="Z7517" s="9">
        <v>2.0628712</v>
      </c>
      <c r="AA7517" s="9">
        <v>3.7523963</v>
      </c>
      <c r="AB7517" s="9">
        <v>14.393877</v>
      </c>
      <c r="AC7517" s="9">
        <v>9.4105930000000004</v>
      </c>
      <c r="AD7517" s="9">
        <v>10.159563</v>
      </c>
      <c r="AE7517" s="9">
        <v>6.063256</v>
      </c>
      <c r="AF7517" s="9">
        <v>48.277115000000002</v>
      </c>
      <c r="AG7517" s="9">
        <v>72.009950000000003</v>
      </c>
      <c r="AH7517" s="9">
        <v>45.210430000000002</v>
      </c>
      <c r="AI7517" s="9">
        <v>73.804540000000003</v>
      </c>
    </row>
    <row r="7518" spans="1:35" ht="15.75" hidden="1" customHeight="1" x14ac:dyDescent="0.2">
      <c r="A7518" s="9">
        <v>7526</v>
      </c>
      <c r="E7518" s="9">
        <v>1.9379748999999999</v>
      </c>
      <c r="F7518" s="9">
        <v>5.2059939999999996</v>
      </c>
      <c r="I7518" s="9">
        <v>7.0137330000000003E-3</v>
      </c>
      <c r="J7518" s="9">
        <v>1.974267</v>
      </c>
      <c r="K7518" s="9">
        <v>292.73250000000002</v>
      </c>
      <c r="L7518" s="9">
        <v>33.502246999999997</v>
      </c>
      <c r="M7518" s="9">
        <v>29.691735999999999</v>
      </c>
      <c r="N7518" s="9">
        <v>0.72401285000000004</v>
      </c>
      <c r="O7518" s="9">
        <v>15.051740000000001</v>
      </c>
      <c r="P7518" s="9">
        <v>16.580202</v>
      </c>
      <c r="Q7518" s="9">
        <v>39</v>
      </c>
      <c r="X7518" s="9">
        <v>7.601375</v>
      </c>
      <c r="Y7518" s="9">
        <v>7.0143319999999996</v>
      </c>
      <c r="Z7518" s="9">
        <v>1.5629451000000001</v>
      </c>
      <c r="AA7518" s="9">
        <v>3.1510471999999998</v>
      </c>
      <c r="AB7518" s="9">
        <v>14.709134000000001</v>
      </c>
      <c r="AC7518" s="9">
        <v>10.633497999999999</v>
      </c>
      <c r="AD7518" s="9">
        <v>9.9661659999999994</v>
      </c>
      <c r="AE7518" s="9">
        <v>7.0063814999999998</v>
      </c>
      <c r="AF7518" s="9">
        <v>49.608916999999998</v>
      </c>
      <c r="AG7518" s="9">
        <v>57.685966000000001</v>
      </c>
      <c r="AH7518" s="9">
        <v>44.892969999999998</v>
      </c>
      <c r="AI7518" s="9">
        <v>65.794464000000005</v>
      </c>
    </row>
    <row r="7519" spans="1:35" ht="15.75" hidden="1" customHeight="1" x14ac:dyDescent="0.2">
      <c r="A7519" s="9">
        <v>7527</v>
      </c>
    </row>
    <row r="7520" spans="1:35" ht="15.75" customHeight="1" x14ac:dyDescent="0.2">
      <c r="A7520" s="9">
        <v>7528</v>
      </c>
      <c r="B7520" s="9">
        <v>2.7260816000000001</v>
      </c>
      <c r="C7520" s="9">
        <v>7.2756914999999998</v>
      </c>
      <c r="D7520" s="9">
        <v>2.948</v>
      </c>
      <c r="E7520" s="9">
        <v>2.9367312999999999</v>
      </c>
      <c r="F7520" s="9">
        <v>7.9895889999999996</v>
      </c>
      <c r="G7520" s="9">
        <v>1.0769864</v>
      </c>
      <c r="H7520" s="9">
        <v>2.5360000000000001E-2</v>
      </c>
      <c r="I7520" s="9">
        <v>6.1531859999999997E-3</v>
      </c>
      <c r="J7520" s="9">
        <v>3.6731153000000001</v>
      </c>
      <c r="K7520" s="9">
        <v>295.94607999999999</v>
      </c>
      <c r="L7520" s="9">
        <v>48.268929999999997</v>
      </c>
      <c r="M7520" s="9">
        <v>35.79045</v>
      </c>
      <c r="N7520" s="9">
        <v>1.3649165999999999</v>
      </c>
      <c r="O7520" s="9">
        <v>11.7565975</v>
      </c>
      <c r="P7520" s="9">
        <v>13.923038999999999</v>
      </c>
      <c r="Q7520" s="9">
        <v>0.90367419999999998</v>
      </c>
      <c r="R7520" s="9">
        <v>2.0019814E-2</v>
      </c>
      <c r="S7520" s="9">
        <v>3.4200000000000001E-2</v>
      </c>
      <c r="T7520" s="9">
        <v>1.495935</v>
      </c>
      <c r="U7520" s="9">
        <v>13.292683</v>
      </c>
      <c r="V7520" s="9">
        <v>1.25396</v>
      </c>
      <c r="W7520" s="9">
        <v>3.0920000000000001</v>
      </c>
      <c r="X7520" s="9">
        <v>13.442835000000001</v>
      </c>
      <c r="Y7520" s="9">
        <v>9.2635210000000008</v>
      </c>
      <c r="Z7520" s="9">
        <v>2.461605</v>
      </c>
      <c r="AA7520" s="9">
        <v>4.3752459999999997</v>
      </c>
      <c r="AB7520" s="9">
        <v>12.172938</v>
      </c>
      <c r="AC7520" s="9">
        <v>5.5003900000000003</v>
      </c>
      <c r="AD7520" s="9">
        <v>7.9326425</v>
      </c>
      <c r="AE7520" s="9">
        <v>3.724758</v>
      </c>
      <c r="AF7520" s="9">
        <v>59.152099999999997</v>
      </c>
      <c r="AG7520" s="9">
        <v>107.01048</v>
      </c>
      <c r="AH7520" s="9">
        <v>55.945625</v>
      </c>
      <c r="AI7520" s="9">
        <v>95.672200000000004</v>
      </c>
    </row>
    <row r="7521" spans="1:35" ht="15.75" hidden="1" customHeight="1" x14ac:dyDescent="0.2">
      <c r="A7521" s="9">
        <v>7529</v>
      </c>
    </row>
    <row r="7522" spans="1:35" ht="15.75" hidden="1" customHeight="1" x14ac:dyDescent="0.2">
      <c r="A7522" s="9">
        <v>7530</v>
      </c>
    </row>
    <row r="7523" spans="1:35" ht="15.75" customHeight="1" x14ac:dyDescent="0.2">
      <c r="A7523" s="9">
        <v>7531</v>
      </c>
      <c r="B7523" s="9">
        <v>1.1831757000000001</v>
      </c>
      <c r="C7523" s="9">
        <v>5.8820604999999997</v>
      </c>
      <c r="D7523" s="9">
        <v>2</v>
      </c>
      <c r="E7523" s="9">
        <v>2.1383619999999999</v>
      </c>
      <c r="F7523" s="9">
        <v>5.3114103999999998</v>
      </c>
      <c r="G7523" s="9">
        <v>-1.3463115999999999</v>
      </c>
      <c r="H7523" s="9">
        <v>6.9999998000000001E-3</v>
      </c>
      <c r="I7523" s="9">
        <v>7.2906244999999996E-3</v>
      </c>
      <c r="J7523" s="9">
        <v>1.5697794</v>
      </c>
      <c r="K7523" s="9">
        <v>293.08141999999998</v>
      </c>
      <c r="L7523" s="9">
        <v>31.591452</v>
      </c>
      <c r="M7523" s="9">
        <v>30.596664000000001</v>
      </c>
      <c r="N7523" s="9">
        <v>0.67604050000000004</v>
      </c>
      <c r="O7523" s="9">
        <v>15.69359</v>
      </c>
      <c r="P7523" s="9">
        <v>17.090911999999999</v>
      </c>
      <c r="Q7523" s="9">
        <v>55.850290000000001</v>
      </c>
      <c r="R7523" s="9">
        <v>0.92007269999999997</v>
      </c>
      <c r="S7523" s="9">
        <v>3.1E-2</v>
      </c>
      <c r="T7523" s="9">
        <v>14.222222</v>
      </c>
      <c r="U7523" s="9">
        <v>18.444445000000002</v>
      </c>
      <c r="V7523" s="9">
        <v>1.4089999</v>
      </c>
      <c r="W7523" s="9">
        <v>8.6</v>
      </c>
      <c r="X7523" s="9">
        <v>8.5451090000000001</v>
      </c>
      <c r="Y7523" s="9">
        <v>7.7516227000000004</v>
      </c>
      <c r="Z7523" s="9">
        <v>1.5581464</v>
      </c>
      <c r="AA7523" s="9">
        <v>3.0328062</v>
      </c>
      <c r="AB7523" s="9">
        <v>14.930151</v>
      </c>
      <c r="AC7523" s="9">
        <v>11.713931000000001</v>
      </c>
      <c r="AD7523" s="9">
        <v>10.147271999999999</v>
      </c>
      <c r="AE7523" s="9">
        <v>7.520467</v>
      </c>
      <c r="AF7523" s="9">
        <v>52.703938000000001</v>
      </c>
      <c r="AG7523" s="9">
        <v>56.594344999999997</v>
      </c>
      <c r="AH7523" s="9">
        <v>44.681846999999998</v>
      </c>
      <c r="AI7523" s="9">
        <v>60.767197000000003</v>
      </c>
    </row>
    <row r="7524" spans="1:35" ht="15.75" customHeight="1" x14ac:dyDescent="0.2">
      <c r="A7524" s="9">
        <v>7532</v>
      </c>
      <c r="B7524" s="9">
        <v>13.051657000000001</v>
      </c>
      <c r="C7524" s="9">
        <v>27.784367</v>
      </c>
      <c r="D7524" s="9">
        <v>2</v>
      </c>
      <c r="E7524" s="9">
        <v>2.8185514999999999</v>
      </c>
      <c r="F7524" s="9">
        <v>6.8050620000000004</v>
      </c>
      <c r="G7524" s="9">
        <v>-0.84436770000000005</v>
      </c>
      <c r="H7524" s="9">
        <v>5.6521740000000001E-2</v>
      </c>
      <c r="I7524" s="9">
        <v>6.9183379999999996E-3</v>
      </c>
      <c r="J7524" s="9">
        <v>3.9327092000000001</v>
      </c>
      <c r="K7524" s="9">
        <v>293.38074</v>
      </c>
      <c r="L7524" s="9">
        <v>26.272452999999999</v>
      </c>
      <c r="M7524" s="9">
        <v>23.056550000000001</v>
      </c>
      <c r="N7524" s="9">
        <v>0.78002559999999999</v>
      </c>
      <c r="O7524" s="9">
        <v>17.098103999999999</v>
      </c>
      <c r="P7524" s="9">
        <v>20.004223</v>
      </c>
      <c r="Q7524" s="9">
        <v>0.6762975</v>
      </c>
      <c r="R7524" s="9">
        <v>0.14848439999999999</v>
      </c>
      <c r="S7524" s="9">
        <v>0.12453698000000001</v>
      </c>
      <c r="T7524" s="9">
        <v>1.7439024000000001</v>
      </c>
      <c r="U7524" s="9">
        <v>16.012195999999999</v>
      </c>
      <c r="V7524" s="9">
        <v>0.26459628000000002</v>
      </c>
      <c r="W7524" s="9">
        <v>2.6956522000000001</v>
      </c>
      <c r="X7524" s="9">
        <v>11.297261000000001</v>
      </c>
      <c r="Y7524" s="9">
        <v>8.1134190000000004</v>
      </c>
      <c r="Z7524" s="9">
        <v>1.8090769</v>
      </c>
      <c r="AA7524" s="9">
        <v>3.1686676</v>
      </c>
      <c r="AB7524" s="9">
        <v>16.392935000000001</v>
      </c>
      <c r="AC7524" s="9">
        <v>9.9829150000000002</v>
      </c>
      <c r="AD7524" s="9">
        <v>11.135821</v>
      </c>
      <c r="AE7524" s="9">
        <v>7.0316150000000004</v>
      </c>
      <c r="AF7524" s="9">
        <v>39.237217000000001</v>
      </c>
      <c r="AG7524" s="9">
        <v>60.175857999999998</v>
      </c>
      <c r="AH7524" s="9">
        <v>37.425392000000002</v>
      </c>
      <c r="AI7524" s="9">
        <v>66.776809999999998</v>
      </c>
    </row>
    <row r="7525" spans="1:35" ht="15.75" customHeight="1" x14ac:dyDescent="0.2">
      <c r="A7525" s="9">
        <v>7533</v>
      </c>
      <c r="B7525" s="9">
        <v>2.8834499999999998</v>
      </c>
      <c r="C7525" s="9">
        <v>8.5152479999999997</v>
      </c>
      <c r="D7525" s="9">
        <v>2</v>
      </c>
      <c r="E7525" s="9">
        <v>1.7054383</v>
      </c>
      <c r="F7525" s="9">
        <v>4.8267429999999996</v>
      </c>
      <c r="G7525" s="9">
        <v>0.89397910000000003</v>
      </c>
      <c r="H7525" s="9">
        <v>0.02</v>
      </c>
      <c r="I7525" s="9">
        <v>6.9336160000000001E-3</v>
      </c>
      <c r="J7525" s="9">
        <v>2.5504932</v>
      </c>
      <c r="K7525" s="9">
        <v>295.59674000000001</v>
      </c>
      <c r="L7525" s="9">
        <v>30.221392000000002</v>
      </c>
      <c r="M7525" s="9">
        <v>28.084702</v>
      </c>
      <c r="N7525" s="9">
        <v>0.89419020000000005</v>
      </c>
      <c r="O7525" s="9">
        <v>16.181785999999999</v>
      </c>
      <c r="P7525" s="9">
        <v>17.997540999999998</v>
      </c>
      <c r="Q7525" s="9">
        <v>2.5820584000000002</v>
      </c>
      <c r="R7525" s="9">
        <v>0.18733004</v>
      </c>
      <c r="S7525" s="9">
        <v>4.4516128000000002E-2</v>
      </c>
      <c r="T7525" s="9">
        <v>1.2941176999999999</v>
      </c>
      <c r="U7525" s="9">
        <v>13</v>
      </c>
      <c r="V7525" s="9">
        <v>1.7087097</v>
      </c>
      <c r="W7525" s="9">
        <v>2.9032260000000001</v>
      </c>
      <c r="X7525" s="9">
        <v>10.887463</v>
      </c>
      <c r="Y7525" s="9">
        <v>8.6538730000000008</v>
      </c>
      <c r="Z7525" s="9">
        <v>1.9598629999999999</v>
      </c>
      <c r="AA7525" s="9">
        <v>3.4379309999999998</v>
      </c>
      <c r="AB7525" s="9">
        <v>15.677289</v>
      </c>
      <c r="AC7525" s="9">
        <v>11.166264999999999</v>
      </c>
      <c r="AD7525" s="9">
        <v>11.268703</v>
      </c>
      <c r="AE7525" s="9">
        <v>7.6638929999999998</v>
      </c>
      <c r="AF7525" s="9">
        <v>47.083927000000003</v>
      </c>
      <c r="AG7525" s="9">
        <v>69.542929999999998</v>
      </c>
      <c r="AH7525" s="9">
        <v>39.814869999999999</v>
      </c>
      <c r="AI7525" s="9">
        <v>63.395473000000003</v>
      </c>
    </row>
    <row r="7526" spans="1:35" ht="15.75" hidden="1" customHeight="1" x14ac:dyDescent="0.2">
      <c r="A7526" s="9">
        <v>7534</v>
      </c>
    </row>
    <row r="7527" spans="1:35" ht="15.75" hidden="1" customHeight="1" x14ac:dyDescent="0.2">
      <c r="A7527" s="9">
        <v>7535</v>
      </c>
    </row>
    <row r="7528" spans="1:35" ht="15.75" hidden="1" customHeight="1" x14ac:dyDescent="0.2">
      <c r="A7528" s="9">
        <v>7536</v>
      </c>
    </row>
    <row r="7529" spans="1:35" ht="15.75" hidden="1" customHeight="1" x14ac:dyDescent="0.2">
      <c r="A7529" s="9">
        <v>7537</v>
      </c>
    </row>
    <row r="7530" spans="1:35" ht="15.75" hidden="1" customHeight="1" x14ac:dyDescent="0.2">
      <c r="A7530" s="9">
        <v>7538</v>
      </c>
    </row>
    <row r="7531" spans="1:35" ht="15.75" customHeight="1" x14ac:dyDescent="0.2">
      <c r="A7531" s="9">
        <v>7539</v>
      </c>
      <c r="B7531" s="9">
        <v>3.8454318000000001</v>
      </c>
      <c r="C7531" s="9">
        <v>9.1307039999999997</v>
      </c>
      <c r="D7531" s="9">
        <v>3</v>
      </c>
      <c r="E7531" s="9">
        <v>2.130306</v>
      </c>
      <c r="F7531" s="9">
        <v>6.3748610000000001</v>
      </c>
      <c r="G7531" s="9">
        <v>1.2887052999999999</v>
      </c>
      <c r="H7531" s="9">
        <v>4.5955677E-2</v>
      </c>
      <c r="I7531" s="9">
        <v>6.8457765000000002E-3</v>
      </c>
      <c r="J7531" s="9">
        <v>2.8515155000000001</v>
      </c>
      <c r="K7531" s="9">
        <v>295.65514999999999</v>
      </c>
      <c r="L7531" s="9">
        <v>36.326770000000003</v>
      </c>
      <c r="M7531" s="9">
        <v>31.033280999999999</v>
      </c>
      <c r="N7531" s="9">
        <v>0.99317913999999996</v>
      </c>
      <c r="O7531" s="9">
        <v>14.67844</v>
      </c>
      <c r="P7531" s="9">
        <v>16.429767999999999</v>
      </c>
      <c r="Q7531" s="9">
        <v>0.59546613999999998</v>
      </c>
      <c r="R7531" s="9">
        <v>0.13895226999999999</v>
      </c>
      <c r="S7531" s="9">
        <v>3.1080331999999999E-2</v>
      </c>
      <c r="T7531" s="9">
        <v>1.6075269000000001</v>
      </c>
      <c r="U7531" s="9">
        <v>15.758063999999999</v>
      </c>
      <c r="V7531" s="9">
        <v>0.93066484000000005</v>
      </c>
      <c r="W7531" s="9">
        <v>3.4792244000000001</v>
      </c>
      <c r="X7531" s="9">
        <v>7.8620330000000003</v>
      </c>
      <c r="Y7531" s="9">
        <v>6.3706990000000001</v>
      </c>
      <c r="Z7531" s="9">
        <v>1.8843875999999999</v>
      </c>
      <c r="AA7531" s="9">
        <v>3.5437584000000002</v>
      </c>
      <c r="AB7531" s="9">
        <v>14.245589000000001</v>
      </c>
      <c r="AC7531" s="9">
        <v>9.5659449999999993</v>
      </c>
      <c r="AD7531" s="9">
        <v>10.000007999999999</v>
      </c>
      <c r="AE7531" s="9">
        <v>6.2782087000000004</v>
      </c>
      <c r="AF7531" s="9">
        <v>49.716656</v>
      </c>
      <c r="AG7531" s="9">
        <v>64.948369999999997</v>
      </c>
      <c r="AH7531" s="9">
        <v>45.88223</v>
      </c>
      <c r="AI7531" s="9">
        <v>71.891360000000006</v>
      </c>
    </row>
    <row r="7532" spans="1:35" ht="15.75" hidden="1" customHeight="1" x14ac:dyDescent="0.2">
      <c r="A7532" s="9">
        <v>7540</v>
      </c>
    </row>
    <row r="7533" spans="1:35" ht="15.75" hidden="1" customHeight="1" x14ac:dyDescent="0.2">
      <c r="A7533" s="9">
        <v>7541</v>
      </c>
    </row>
    <row r="7534" spans="1:35" ht="15.75" hidden="1" customHeight="1" x14ac:dyDescent="0.2">
      <c r="A7534" s="9">
        <v>7542</v>
      </c>
    </row>
    <row r="7535" spans="1:35" ht="15.75" hidden="1" customHeight="1" x14ac:dyDescent="0.2">
      <c r="A7535" s="9">
        <v>7543</v>
      </c>
    </row>
    <row r="7536" spans="1:35" ht="15.75" hidden="1" customHeight="1" x14ac:dyDescent="0.2">
      <c r="A7536" s="9">
        <v>7544</v>
      </c>
    </row>
    <row r="7537" spans="1:35" ht="15.75" customHeight="1" x14ac:dyDescent="0.2">
      <c r="A7537" s="9">
        <v>7545</v>
      </c>
      <c r="B7537" s="9">
        <v>3.3501422000000001</v>
      </c>
      <c r="C7537" s="9">
        <v>8.6425680000000007</v>
      </c>
      <c r="D7537" s="9">
        <v>2</v>
      </c>
      <c r="E7537" s="9">
        <v>2.2862692</v>
      </c>
      <c r="F7537" s="9">
        <v>8.0914180000000009</v>
      </c>
      <c r="G7537" s="9">
        <v>5.2094564000000003E-2</v>
      </c>
      <c r="H7537" s="9">
        <v>1.6363636000000001E-2</v>
      </c>
      <c r="I7537" s="9">
        <v>5.9464410000000002E-3</v>
      </c>
      <c r="J7537" s="9">
        <v>2.6948370000000001</v>
      </c>
      <c r="K7537" s="9">
        <v>298.23390000000001</v>
      </c>
      <c r="L7537" s="9">
        <v>48.505389999999998</v>
      </c>
      <c r="M7537" s="9">
        <v>33.142918000000002</v>
      </c>
      <c r="N7537" s="9">
        <v>1.6088358</v>
      </c>
      <c r="O7537" s="9">
        <v>11.954898</v>
      </c>
      <c r="P7537" s="9">
        <v>14.084956</v>
      </c>
      <c r="Q7537" s="9">
        <v>1.4641736000000001</v>
      </c>
      <c r="R7537" s="9">
        <v>5.7958602999999997E-2</v>
      </c>
      <c r="S7537" s="9">
        <v>1.0519479999999999E-2</v>
      </c>
      <c r="T7537" s="9">
        <v>2.7647059999999999</v>
      </c>
      <c r="U7537" s="9">
        <v>18.666665999999999</v>
      </c>
      <c r="V7537" s="9">
        <v>3.2438962</v>
      </c>
      <c r="W7537" s="9">
        <v>3.9740259999999998</v>
      </c>
      <c r="X7537" s="9">
        <v>9.6369740000000004</v>
      </c>
      <c r="Y7537" s="9">
        <v>6.8507376000000004</v>
      </c>
      <c r="Z7537" s="9">
        <v>2.9455268000000001</v>
      </c>
      <c r="AA7537" s="9">
        <v>4.9657030000000004</v>
      </c>
      <c r="AB7537" s="9">
        <v>11.307235</v>
      </c>
      <c r="AC7537" s="9">
        <v>5.6666860000000003</v>
      </c>
      <c r="AD7537" s="9">
        <v>7.2024540000000004</v>
      </c>
      <c r="AE7537" s="9">
        <v>4.3234786999999999</v>
      </c>
      <c r="AF7537" s="9">
        <v>59.82085</v>
      </c>
      <c r="AG7537" s="9">
        <v>77.262559999999993</v>
      </c>
      <c r="AH7537" s="9">
        <v>61.332430000000002</v>
      </c>
      <c r="AI7537" s="9">
        <v>92.311099999999996</v>
      </c>
    </row>
    <row r="7538" spans="1:35" ht="15.75" customHeight="1" x14ac:dyDescent="0.2">
      <c r="A7538" s="9">
        <v>7546</v>
      </c>
      <c r="B7538" s="9">
        <v>5.0214195000000004</v>
      </c>
      <c r="C7538" s="9">
        <v>13.728097</v>
      </c>
      <c r="D7538" s="9">
        <v>2</v>
      </c>
      <c r="E7538" s="9">
        <v>2.4823298</v>
      </c>
      <c r="F7538" s="9">
        <v>6.3690642999999998</v>
      </c>
      <c r="G7538" s="9">
        <v>3.7658383999999998</v>
      </c>
      <c r="H7538" s="9">
        <v>2.3511270000000001E-2</v>
      </c>
      <c r="I7538" s="9">
        <v>6.641147E-3</v>
      </c>
      <c r="J7538" s="9">
        <v>3.4801470000000001</v>
      </c>
      <c r="K7538" s="9">
        <v>295.55725000000001</v>
      </c>
      <c r="L7538" s="9">
        <v>34.123978000000001</v>
      </c>
      <c r="M7538" s="9">
        <v>34.898421999999997</v>
      </c>
      <c r="N7538" s="9">
        <v>1.0144257999999999</v>
      </c>
      <c r="O7538" s="9">
        <v>15.167934000000001</v>
      </c>
      <c r="P7538" s="9">
        <v>17.221336000000001</v>
      </c>
      <c r="Q7538" s="9">
        <v>0.40247756000000001</v>
      </c>
      <c r="R7538" s="9">
        <v>0.16765717999999999</v>
      </c>
      <c r="S7538" s="9">
        <v>4.7615659999999997E-2</v>
      </c>
      <c r="T7538" s="9">
        <v>1.2969697</v>
      </c>
      <c r="U7538" s="9">
        <v>11.231707999999999</v>
      </c>
      <c r="V7538" s="9">
        <v>0.74170815999999995</v>
      </c>
      <c r="W7538" s="9">
        <v>2.4436536000000002</v>
      </c>
      <c r="X7538" s="9">
        <v>12.195838999999999</v>
      </c>
      <c r="Y7538" s="9">
        <v>10.733993999999999</v>
      </c>
      <c r="Z7538" s="9">
        <v>2.1875594</v>
      </c>
      <c r="AA7538" s="9">
        <v>3.5976143</v>
      </c>
      <c r="AB7538" s="9">
        <v>14.503178999999999</v>
      </c>
      <c r="AC7538" s="9">
        <v>9.7655849999999997</v>
      </c>
      <c r="AD7538" s="9">
        <v>9.5408069999999991</v>
      </c>
      <c r="AE7538" s="9">
        <v>6.4145703000000003</v>
      </c>
      <c r="AF7538" s="9">
        <v>63.214336000000003</v>
      </c>
      <c r="AG7538" s="9">
        <v>86.833870000000005</v>
      </c>
      <c r="AH7538" s="9">
        <v>46.000059999999998</v>
      </c>
      <c r="AI7538" s="9">
        <v>69.797020000000003</v>
      </c>
    </row>
    <row r="7539" spans="1:35" ht="15.75" hidden="1" customHeight="1" x14ac:dyDescent="0.2">
      <c r="A7539" s="9">
        <v>7547</v>
      </c>
    </row>
    <row r="7540" spans="1:35" ht="15.75" hidden="1" customHeight="1" x14ac:dyDescent="0.2">
      <c r="A7540" s="9">
        <v>7548</v>
      </c>
    </row>
    <row r="7541" spans="1:35" ht="15.75" hidden="1" customHeight="1" x14ac:dyDescent="0.2">
      <c r="A7541" s="9">
        <v>7549</v>
      </c>
      <c r="E7541" s="9">
        <v>2.2267404000000002</v>
      </c>
      <c r="F7541" s="9">
        <v>6.1490910000000003</v>
      </c>
    </row>
    <row r="7542" spans="1:35" ht="15.75" hidden="1" customHeight="1" x14ac:dyDescent="0.2">
      <c r="A7542" s="9">
        <v>7550</v>
      </c>
    </row>
    <row r="7543" spans="1:35" ht="15.75" hidden="1" customHeight="1" x14ac:dyDescent="0.2">
      <c r="A7543" s="9">
        <v>7551</v>
      </c>
    </row>
    <row r="7544" spans="1:35" ht="15.75" customHeight="1" x14ac:dyDescent="0.2">
      <c r="A7544" s="9">
        <v>7552</v>
      </c>
      <c r="B7544" s="9">
        <v>10.919446000000001</v>
      </c>
      <c r="C7544" s="9">
        <v>21.305313000000002</v>
      </c>
      <c r="D7544" s="9">
        <v>3</v>
      </c>
      <c r="E7544" s="9">
        <v>1.955155</v>
      </c>
      <c r="F7544" s="9">
        <v>5.7619350000000003</v>
      </c>
      <c r="G7544" s="9">
        <v>-3.001214</v>
      </c>
      <c r="H7544" s="9">
        <v>6.9339929999999994E-2</v>
      </c>
      <c r="I7544" s="9">
        <v>6.7754249999999999E-3</v>
      </c>
      <c r="J7544" s="9">
        <v>2.7940814</v>
      </c>
      <c r="K7544" s="9">
        <v>295.15848</v>
      </c>
      <c r="L7544" s="9">
        <v>36.785361999999999</v>
      </c>
      <c r="M7544" s="9">
        <v>32.218772999999999</v>
      </c>
      <c r="N7544" s="9">
        <v>0.98623740000000004</v>
      </c>
      <c r="O7544" s="9">
        <v>14.570061000000001</v>
      </c>
      <c r="P7544" s="9">
        <v>16.413408</v>
      </c>
      <c r="Q7544" s="9">
        <v>0.69350809999999996</v>
      </c>
      <c r="R7544" s="9">
        <v>7.7221979999999996E-2</v>
      </c>
      <c r="S7544" s="9">
        <v>0.10227723</v>
      </c>
      <c r="T7544" s="9">
        <v>2.1022726999999999</v>
      </c>
      <c r="U7544" s="9">
        <v>14.471591</v>
      </c>
      <c r="V7544" s="9">
        <v>1.6591749</v>
      </c>
      <c r="W7544" s="9">
        <v>6.8943896000000002</v>
      </c>
      <c r="X7544" s="9">
        <v>10.795752999999999</v>
      </c>
      <c r="Y7544" s="9">
        <v>8.1375309999999992</v>
      </c>
      <c r="Z7544" s="9">
        <v>1.9519702999999999</v>
      </c>
      <c r="AA7544" s="9">
        <v>3.8250600000000001</v>
      </c>
      <c r="AB7544" s="9">
        <v>14.71064</v>
      </c>
      <c r="AC7544" s="9">
        <v>8.2990250000000003</v>
      </c>
      <c r="AD7544" s="9">
        <v>8.9603160000000006</v>
      </c>
      <c r="AE7544" s="9">
        <v>4.9035076999999996</v>
      </c>
      <c r="AF7544" s="9">
        <v>52.405144</v>
      </c>
      <c r="AG7544" s="9">
        <v>83.317374999999998</v>
      </c>
      <c r="AH7544" s="9">
        <v>46.590004</v>
      </c>
      <c r="AI7544" s="9">
        <v>81.088920000000002</v>
      </c>
    </row>
    <row r="7545" spans="1:35" ht="15.75" customHeight="1" x14ac:dyDescent="0.2">
      <c r="A7545" s="9">
        <v>7553</v>
      </c>
      <c r="B7545" s="9">
        <v>1.2967831000000001</v>
      </c>
      <c r="C7545" s="9">
        <v>5.5026155000000001</v>
      </c>
      <c r="D7545" s="9">
        <v>2</v>
      </c>
      <c r="E7545" s="9">
        <v>2.5352191999999998</v>
      </c>
      <c r="F7545" s="9">
        <v>7.7618710000000002</v>
      </c>
      <c r="G7545" s="9">
        <v>0.74486200000000002</v>
      </c>
      <c r="H7545" s="9">
        <v>1.137931E-2</v>
      </c>
      <c r="I7545" s="9">
        <v>7.3258424999999997E-3</v>
      </c>
      <c r="J7545" s="9">
        <v>0.94180260000000005</v>
      </c>
      <c r="K7545" s="9">
        <v>295.05090000000001</v>
      </c>
      <c r="L7545" s="9">
        <v>32.231762000000003</v>
      </c>
      <c r="M7545" s="9">
        <v>31.287441000000001</v>
      </c>
      <c r="N7545" s="9">
        <v>0.77693962999999999</v>
      </c>
      <c r="O7545" s="9">
        <v>15.774312999999999</v>
      </c>
      <c r="P7545" s="9">
        <v>16.578292999999999</v>
      </c>
      <c r="Q7545" s="9">
        <v>12.542472</v>
      </c>
      <c r="R7545" s="9">
        <v>0.26373007999999998</v>
      </c>
      <c r="S7545" s="9">
        <v>1.5172414E-2</v>
      </c>
      <c r="T7545" s="9">
        <v>1.6428571999999999</v>
      </c>
      <c r="U7545" s="9">
        <v>13.5</v>
      </c>
      <c r="V7545" s="9">
        <v>0.85310346000000004</v>
      </c>
      <c r="W7545" s="9">
        <v>0.75862070000000004</v>
      </c>
      <c r="X7545" s="9">
        <v>10.787663999999999</v>
      </c>
      <c r="Y7545" s="9">
        <v>10.221662999999999</v>
      </c>
      <c r="Z7545" s="9">
        <v>1.9283382</v>
      </c>
      <c r="AA7545" s="9">
        <v>2.8432797999999999</v>
      </c>
      <c r="AB7545" s="9">
        <v>13.274144</v>
      </c>
      <c r="AC7545" s="9">
        <v>12.530156</v>
      </c>
      <c r="AD7545" s="9">
        <v>8.7794749999999997</v>
      </c>
      <c r="AE7545" s="9">
        <v>8.4983419999999992</v>
      </c>
      <c r="AF7545" s="9">
        <v>62.924590000000002</v>
      </c>
      <c r="AG7545" s="9">
        <v>61.065910000000002</v>
      </c>
      <c r="AH7545" s="9">
        <v>52.006397</v>
      </c>
      <c r="AI7545" s="9">
        <v>56.702002999999998</v>
      </c>
    </row>
    <row r="7546" spans="1:35" ht="15.75" customHeight="1" x14ac:dyDescent="0.2">
      <c r="A7546" s="9">
        <v>7554</v>
      </c>
      <c r="B7546" s="9">
        <v>13.595571</v>
      </c>
      <c r="C7546" s="9">
        <v>25.232340000000001</v>
      </c>
      <c r="D7546" s="9">
        <v>2</v>
      </c>
      <c r="E7546" s="9">
        <v>1.6665019000000001</v>
      </c>
      <c r="F7546" s="9">
        <v>4.4475230000000003</v>
      </c>
      <c r="G7546" s="9">
        <v>-3.1382835</v>
      </c>
      <c r="H7546" s="9">
        <v>8.3211010000000002E-2</v>
      </c>
      <c r="I7546" s="9">
        <v>7.0629725000000004E-3</v>
      </c>
      <c r="J7546" s="9">
        <v>2.3377089999999998</v>
      </c>
      <c r="K7546" s="9">
        <v>295.18207000000001</v>
      </c>
      <c r="L7546" s="9">
        <v>32.7774</v>
      </c>
      <c r="M7546" s="9">
        <v>31.268435</v>
      </c>
      <c r="N7546" s="9">
        <v>0.88707309999999995</v>
      </c>
      <c r="O7546" s="9">
        <v>15.621585</v>
      </c>
      <c r="P7546" s="9">
        <v>17.369008999999998</v>
      </c>
      <c r="Q7546" s="9">
        <v>0.1429134</v>
      </c>
      <c r="R7546" s="9">
        <v>1.9181811E-3</v>
      </c>
      <c r="S7546" s="9">
        <v>0.27128439999999998</v>
      </c>
      <c r="T7546" s="9">
        <v>2.1428569999999998</v>
      </c>
      <c r="U7546" s="9">
        <v>14.157143</v>
      </c>
      <c r="V7546" s="9">
        <v>0.56541280000000005</v>
      </c>
      <c r="W7546" s="9">
        <v>8.8899080000000001</v>
      </c>
      <c r="X7546" s="9">
        <v>11.069682999999999</v>
      </c>
      <c r="Y7546" s="9">
        <v>9.5566139999999997</v>
      </c>
      <c r="Z7546" s="9">
        <v>1.8112522</v>
      </c>
      <c r="AA7546" s="9">
        <v>3.6334816999999999</v>
      </c>
      <c r="AB7546" s="9">
        <v>15.155321000000001</v>
      </c>
      <c r="AC7546" s="9">
        <v>10.355212999999999</v>
      </c>
      <c r="AD7546" s="9">
        <v>9.2528924999999997</v>
      </c>
      <c r="AE7546" s="9">
        <v>6.0550189999999997</v>
      </c>
      <c r="AF7546" s="9">
        <v>58.800125000000001</v>
      </c>
      <c r="AG7546" s="9">
        <v>71.824359999999999</v>
      </c>
      <c r="AH7546" s="9">
        <v>44.982709999999997</v>
      </c>
      <c r="AI7546" s="9">
        <v>70.836685000000003</v>
      </c>
    </row>
    <row r="7547" spans="1:35" ht="15.75" hidden="1" customHeight="1" x14ac:dyDescent="0.2">
      <c r="A7547" s="9">
        <v>7555</v>
      </c>
    </row>
    <row r="7548" spans="1:35" ht="15.75" hidden="1" customHeight="1" x14ac:dyDescent="0.2">
      <c r="A7548" s="9">
        <v>7556</v>
      </c>
      <c r="E7548" s="9">
        <v>1.5900145999999999</v>
      </c>
      <c r="F7548" s="9">
        <v>4.3365536000000002</v>
      </c>
      <c r="I7548" s="9">
        <v>7.2563549999999999E-3</v>
      </c>
      <c r="J7548" s="9">
        <v>1.8521255000000001</v>
      </c>
      <c r="K7548" s="9">
        <v>293.99270000000001</v>
      </c>
      <c r="L7548" s="9">
        <v>29.743776</v>
      </c>
      <c r="M7548" s="9">
        <v>23.760549999999999</v>
      </c>
      <c r="N7548" s="9">
        <v>0.69120497000000003</v>
      </c>
      <c r="O7548" s="9">
        <v>16.207117</v>
      </c>
      <c r="P7548" s="9">
        <v>17.673380000000002</v>
      </c>
      <c r="Q7548" s="9">
        <v>22.220001</v>
      </c>
      <c r="X7548" s="9">
        <v>6.9338220000000002</v>
      </c>
      <c r="Y7548" s="9">
        <v>6.3486723999999999</v>
      </c>
      <c r="Z7548" s="9">
        <v>1.6708821</v>
      </c>
      <c r="AA7548" s="9">
        <v>3.043552</v>
      </c>
      <c r="AB7548" s="9">
        <v>15.320136</v>
      </c>
      <c r="AC7548" s="9">
        <v>11.966694</v>
      </c>
      <c r="AD7548" s="9">
        <v>9.6197409999999994</v>
      </c>
      <c r="AE7548" s="9">
        <v>7.3602239999999997</v>
      </c>
      <c r="AF7548" s="9">
        <v>39.254147000000003</v>
      </c>
      <c r="AG7548" s="9">
        <v>48.443623000000002</v>
      </c>
      <c r="AH7548" s="9">
        <v>41.919097999999998</v>
      </c>
      <c r="AI7548" s="9">
        <v>61.511786999999998</v>
      </c>
    </row>
    <row r="7549" spans="1:35" ht="15.75" hidden="1" customHeight="1" x14ac:dyDescent="0.2">
      <c r="A7549" s="9">
        <v>7558</v>
      </c>
    </row>
    <row r="7550" spans="1:35" ht="15.75" hidden="1" customHeight="1" x14ac:dyDescent="0.2">
      <c r="A7550" s="9">
        <v>7559</v>
      </c>
    </row>
    <row r="7551" spans="1:35" ht="15.75" hidden="1" customHeight="1" x14ac:dyDescent="0.2">
      <c r="A7551" s="9">
        <v>7560</v>
      </c>
    </row>
    <row r="7552" spans="1:35" ht="15.75" hidden="1" customHeight="1" x14ac:dyDescent="0.2">
      <c r="A7552" s="9">
        <v>7561</v>
      </c>
    </row>
    <row r="7553" spans="1:35" ht="15.75" hidden="1" customHeight="1" x14ac:dyDescent="0.2">
      <c r="A7553" s="9">
        <v>7562</v>
      </c>
    </row>
    <row r="7554" spans="1:35" ht="15.75" customHeight="1" x14ac:dyDescent="0.2">
      <c r="A7554" s="9">
        <v>7563</v>
      </c>
      <c r="B7554" s="9">
        <v>3.6710658</v>
      </c>
      <c r="C7554" s="9">
        <v>9.1104380000000003</v>
      </c>
      <c r="D7554" s="9">
        <v>2.372093</v>
      </c>
      <c r="E7554" s="9">
        <v>2.965284</v>
      </c>
      <c r="F7554" s="9">
        <v>7.5018783000000004</v>
      </c>
      <c r="G7554" s="9">
        <v>-2.4269962</v>
      </c>
      <c r="H7554" s="9">
        <v>1.7674418000000001E-2</v>
      </c>
      <c r="I7554" s="9">
        <v>6.0414205999999998E-3</v>
      </c>
      <c r="J7554" s="9">
        <v>2.4326780000000001</v>
      </c>
      <c r="K7554" s="9">
        <v>296.07229999999998</v>
      </c>
      <c r="L7554" s="9">
        <v>43.935870000000001</v>
      </c>
      <c r="M7554" s="9">
        <v>34.110115</v>
      </c>
      <c r="N7554" s="9">
        <v>1.2499248000000001</v>
      </c>
      <c r="O7554" s="9">
        <v>13.216162000000001</v>
      </c>
      <c r="P7554" s="9">
        <v>14.904393000000001</v>
      </c>
      <c r="Q7554" s="9">
        <v>0.52804220000000002</v>
      </c>
      <c r="R7554" s="9">
        <v>0.16923178999999999</v>
      </c>
      <c r="S7554" s="9">
        <v>3.1162790999999999E-2</v>
      </c>
      <c r="T7554" s="9">
        <v>1.3461539</v>
      </c>
      <c r="U7554" s="9">
        <v>11.807693</v>
      </c>
      <c r="V7554" s="9">
        <v>4.7925579999999997</v>
      </c>
      <c r="W7554" s="9">
        <v>3.6877076999999998</v>
      </c>
      <c r="X7554" s="9">
        <v>9.7918920000000007</v>
      </c>
      <c r="Y7554" s="9">
        <v>7.2420850000000003</v>
      </c>
      <c r="Z7554" s="9">
        <v>2.3179599999999998</v>
      </c>
      <c r="AA7554" s="9">
        <v>4.1466646000000003</v>
      </c>
      <c r="AB7554" s="9">
        <v>13.175018</v>
      </c>
      <c r="AC7554" s="9">
        <v>6.7909179999999996</v>
      </c>
      <c r="AD7554" s="9">
        <v>7.8014264000000004</v>
      </c>
      <c r="AE7554" s="9">
        <v>4.208221</v>
      </c>
      <c r="AF7554" s="9">
        <v>55.504959999999997</v>
      </c>
      <c r="AG7554" s="9">
        <v>83.459860000000006</v>
      </c>
      <c r="AH7554" s="9">
        <v>52.556168</v>
      </c>
      <c r="AI7554" s="9">
        <v>87.559880000000007</v>
      </c>
    </row>
    <row r="7555" spans="1:35" ht="15.75" hidden="1" customHeight="1" x14ac:dyDescent="0.2">
      <c r="A7555" s="9">
        <v>7564</v>
      </c>
      <c r="E7555" s="9">
        <v>2.1167120000000001</v>
      </c>
      <c r="F7555" s="9">
        <v>5.3545046000000003</v>
      </c>
    </row>
    <row r="7556" spans="1:35" ht="15.75" hidden="1" customHeight="1" x14ac:dyDescent="0.2">
      <c r="A7556" s="9">
        <v>7565</v>
      </c>
    </row>
    <row r="7557" spans="1:35" ht="15.75" hidden="1" customHeight="1" x14ac:dyDescent="0.2">
      <c r="A7557" s="9">
        <v>7566</v>
      </c>
    </row>
    <row r="7558" spans="1:35" ht="15.75" hidden="1" customHeight="1" x14ac:dyDescent="0.2">
      <c r="A7558" s="9">
        <v>7567</v>
      </c>
    </row>
    <row r="7559" spans="1:35" ht="15.75" hidden="1" customHeight="1" x14ac:dyDescent="0.2">
      <c r="A7559" s="9">
        <v>7568</v>
      </c>
    </row>
    <row r="7560" spans="1:35" ht="15.75" hidden="1" customHeight="1" x14ac:dyDescent="0.2">
      <c r="A7560" s="9">
        <v>7569</v>
      </c>
    </row>
    <row r="7561" spans="1:35" ht="15.75" hidden="1" customHeight="1" x14ac:dyDescent="0.2">
      <c r="A7561" s="9">
        <v>7570</v>
      </c>
    </row>
    <row r="7562" spans="1:35" ht="15.75" hidden="1" customHeight="1" x14ac:dyDescent="0.2">
      <c r="A7562" s="9">
        <v>7571</v>
      </c>
    </row>
    <row r="7563" spans="1:35" ht="15.75" hidden="1" customHeight="1" x14ac:dyDescent="0.2">
      <c r="A7563" s="9">
        <v>7572</v>
      </c>
    </row>
    <row r="7564" spans="1:35" ht="15.75" hidden="1" customHeight="1" x14ac:dyDescent="0.2">
      <c r="A7564" s="9">
        <v>7573</v>
      </c>
    </row>
    <row r="7565" spans="1:35" ht="15.75" hidden="1" customHeight="1" x14ac:dyDescent="0.2">
      <c r="A7565" s="9">
        <v>7574</v>
      </c>
    </row>
    <row r="7566" spans="1:35" ht="15.75" customHeight="1" x14ac:dyDescent="0.2">
      <c r="A7566" s="9">
        <v>7575</v>
      </c>
      <c r="B7566" s="9">
        <v>5.5447009999999999</v>
      </c>
      <c r="C7566" s="9">
        <v>12.358124</v>
      </c>
      <c r="D7566" s="9">
        <v>2</v>
      </c>
      <c r="E7566" s="9">
        <v>2.0417812</v>
      </c>
      <c r="F7566" s="9">
        <v>7.2262263000000004</v>
      </c>
      <c r="G7566" s="9">
        <v>2.1359254999999999</v>
      </c>
      <c r="H7566" s="9">
        <v>3.1333334999999997E-2</v>
      </c>
      <c r="I7566" s="9">
        <v>7.5600870000000001E-3</v>
      </c>
      <c r="J7566" s="9">
        <v>0.90267589999999998</v>
      </c>
      <c r="K7566" s="9">
        <v>294.02170000000001</v>
      </c>
      <c r="L7566" s="9">
        <v>29.898947</v>
      </c>
      <c r="M7566" s="9">
        <v>30.544847000000001</v>
      </c>
      <c r="N7566" s="9">
        <v>0.67207740000000005</v>
      </c>
      <c r="O7566" s="9">
        <v>16.378737999999998</v>
      </c>
      <c r="P7566" s="9">
        <v>17.152798000000001</v>
      </c>
      <c r="Q7566" s="9">
        <v>18.286825</v>
      </c>
      <c r="R7566" s="9">
        <v>0.13671564</v>
      </c>
      <c r="S7566" s="9">
        <v>1.3333332999999999E-2</v>
      </c>
      <c r="T7566" s="9">
        <v>1.9</v>
      </c>
      <c r="U7566" s="9">
        <v>11.8</v>
      </c>
      <c r="V7566" s="9">
        <v>9.1566670000000006</v>
      </c>
      <c r="W7566" s="9">
        <v>9.466666</v>
      </c>
      <c r="X7566" s="9">
        <v>10.340653</v>
      </c>
      <c r="Y7566" s="9">
        <v>9.7941269999999996</v>
      </c>
      <c r="Z7566" s="9">
        <v>1.7840384</v>
      </c>
      <c r="AA7566" s="9">
        <v>2.4761586000000002</v>
      </c>
      <c r="AB7566" s="9">
        <v>14.567330999999999</v>
      </c>
      <c r="AC7566" s="9">
        <v>14.147258000000001</v>
      </c>
      <c r="AD7566" s="9">
        <v>11.011314</v>
      </c>
      <c r="AE7566" s="9">
        <v>10.403055999999999</v>
      </c>
      <c r="AF7566" s="9">
        <v>57.251472</v>
      </c>
      <c r="AG7566" s="9">
        <v>55.70861</v>
      </c>
      <c r="AH7566" s="9">
        <v>44.240313999999998</v>
      </c>
      <c r="AI7566" s="9">
        <v>46.966456999999998</v>
      </c>
    </row>
    <row r="7567" spans="1:35" ht="15.75" customHeight="1" x14ac:dyDescent="0.2">
      <c r="A7567" s="9">
        <v>7576</v>
      </c>
      <c r="B7567" s="9">
        <v>3.3580450000000002</v>
      </c>
      <c r="C7567" s="9">
        <v>9.569877</v>
      </c>
      <c r="D7567" s="9">
        <v>2</v>
      </c>
      <c r="E7567" s="9">
        <v>2.5770507</v>
      </c>
      <c r="F7567" s="9">
        <v>7.2514415000000003</v>
      </c>
      <c r="G7567" s="9">
        <v>-0.554531</v>
      </c>
      <c r="H7567" s="9">
        <v>3.9605264000000001E-2</v>
      </c>
      <c r="I7567" s="9">
        <v>6.0910290000000004E-3</v>
      </c>
      <c r="J7567" s="9">
        <v>3.555793</v>
      </c>
      <c r="K7567" s="9">
        <v>297.58071999999999</v>
      </c>
      <c r="L7567" s="9">
        <v>48.623013</v>
      </c>
      <c r="M7567" s="9">
        <v>35.25515</v>
      </c>
      <c r="N7567" s="9">
        <v>1.5737844999999999</v>
      </c>
      <c r="O7567" s="9">
        <v>11.866580000000001</v>
      </c>
      <c r="P7567" s="9">
        <v>14.242203999999999</v>
      </c>
      <c r="Q7567" s="9">
        <v>5.6080337</v>
      </c>
      <c r="R7567" s="9">
        <v>0.34309794999999998</v>
      </c>
      <c r="S7567" s="9">
        <v>1.118421E-2</v>
      </c>
      <c r="T7567" s="9">
        <v>1.9137930999999999</v>
      </c>
      <c r="U7567" s="9">
        <v>14.965517</v>
      </c>
      <c r="V7567" s="9">
        <v>3.2769737000000001</v>
      </c>
      <c r="W7567" s="9">
        <v>5.1578945999999997</v>
      </c>
      <c r="X7567" s="9">
        <v>9.9624600000000001</v>
      </c>
      <c r="Y7567" s="9">
        <v>7.4887876999999996</v>
      </c>
      <c r="Z7567" s="9">
        <v>2.8280577999999998</v>
      </c>
      <c r="AA7567" s="9">
        <v>4.7862730000000004</v>
      </c>
      <c r="AB7567" s="9">
        <v>11.409300999999999</v>
      </c>
      <c r="AC7567" s="9">
        <v>5.3751707</v>
      </c>
      <c r="AD7567" s="9">
        <v>7.0766039999999997</v>
      </c>
      <c r="AE7567" s="9">
        <v>4.1087803999999997</v>
      </c>
      <c r="AF7567" s="9">
        <v>62.656930000000003</v>
      </c>
      <c r="AG7567" s="9">
        <v>84.632509999999996</v>
      </c>
      <c r="AH7567" s="9">
        <v>61.619010000000003</v>
      </c>
      <c r="AI7567" s="9">
        <v>95.232280000000003</v>
      </c>
    </row>
    <row r="7568" spans="1:35" ht="15.75" hidden="1" customHeight="1" x14ac:dyDescent="0.2">
      <c r="A7568" s="9">
        <v>7577</v>
      </c>
    </row>
    <row r="7569" spans="1:35" ht="15.75" customHeight="1" x14ac:dyDescent="0.2">
      <c r="A7569" s="9">
        <v>7578</v>
      </c>
      <c r="B7569" s="9">
        <v>3.893167</v>
      </c>
      <c r="C7569" s="9">
        <v>10.362219</v>
      </c>
      <c r="D7569" s="9">
        <v>2</v>
      </c>
      <c r="E7569" s="9">
        <v>2.8179839000000002</v>
      </c>
      <c r="F7569" s="9">
        <v>6.7562832999999998</v>
      </c>
      <c r="G7569" s="9">
        <v>-1.0362905</v>
      </c>
      <c r="H7569" s="9">
        <v>3.7125382999999998E-2</v>
      </c>
      <c r="I7569" s="9">
        <v>6.2873805999999997E-3</v>
      </c>
      <c r="J7569" s="9">
        <v>3.0447636</v>
      </c>
      <c r="K7569" s="9">
        <v>295.83276000000001</v>
      </c>
      <c r="L7569" s="9">
        <v>37.96698</v>
      </c>
      <c r="M7569" s="9">
        <v>45.390090000000001</v>
      </c>
      <c r="N7569" s="9">
        <v>1.1359946999999999</v>
      </c>
      <c r="O7569" s="9">
        <v>14.499081</v>
      </c>
      <c r="P7569" s="9">
        <v>16.646502999999999</v>
      </c>
      <c r="Q7569" s="9">
        <v>0.65720177000000002</v>
      </c>
      <c r="R7569" s="9">
        <v>8.9593290000000006E-2</v>
      </c>
      <c r="S7569" s="9">
        <v>5.4311927000000003E-2</v>
      </c>
      <c r="T7569" s="9">
        <v>1.2516129</v>
      </c>
      <c r="U7569" s="9">
        <v>14.212903000000001</v>
      </c>
      <c r="V7569" s="9">
        <v>1.2703669</v>
      </c>
      <c r="W7569" s="9">
        <v>2.0519880000000001</v>
      </c>
      <c r="X7569" s="9">
        <v>16.543130000000001</v>
      </c>
      <c r="Y7569" s="9">
        <v>14.207566999999999</v>
      </c>
      <c r="Z7569" s="9">
        <v>2.2751967999999998</v>
      </c>
      <c r="AA7569" s="9">
        <v>3.9458432000000001</v>
      </c>
      <c r="AB7569" s="9">
        <v>14.064980500000001</v>
      </c>
      <c r="AC7569" s="9">
        <v>7.7319784</v>
      </c>
      <c r="AD7569" s="9">
        <v>9.0446500000000007</v>
      </c>
      <c r="AE7569" s="9">
        <v>4.7541555999999998</v>
      </c>
      <c r="AF7569" s="9">
        <v>79.956519999999998</v>
      </c>
      <c r="AG7569" s="9">
        <v>127.19701000000001</v>
      </c>
      <c r="AH7569" s="9">
        <v>48.102020000000003</v>
      </c>
      <c r="AI7569" s="9">
        <v>82.297929999999994</v>
      </c>
    </row>
    <row r="7570" spans="1:35" ht="15.75" hidden="1" customHeight="1" x14ac:dyDescent="0.2">
      <c r="A7570" s="9">
        <v>7579</v>
      </c>
      <c r="E7570" s="9">
        <v>2.16615</v>
      </c>
      <c r="F7570" s="9">
        <v>5.8387775</v>
      </c>
      <c r="I7570" s="9">
        <v>7.1047250000000001E-3</v>
      </c>
      <c r="J7570" s="9">
        <v>1.730637</v>
      </c>
      <c r="K7570" s="9">
        <v>294.28206999999998</v>
      </c>
      <c r="L7570" s="9">
        <v>30.998514</v>
      </c>
      <c r="M7570" s="9">
        <v>24.74297</v>
      </c>
      <c r="N7570" s="9">
        <v>0.73264163999999998</v>
      </c>
      <c r="O7570" s="9">
        <v>15.950441</v>
      </c>
      <c r="P7570" s="9">
        <v>17.367334</v>
      </c>
      <c r="Q7570" s="9">
        <v>15.453334</v>
      </c>
      <c r="X7570" s="9">
        <v>6.8919879999999996</v>
      </c>
      <c r="Y7570" s="9">
        <v>6.3741573999999996</v>
      </c>
      <c r="Z7570" s="9">
        <v>1.731679</v>
      </c>
      <c r="AA7570" s="9">
        <v>3.1522144999999999</v>
      </c>
      <c r="AB7570" s="9">
        <v>15.049509</v>
      </c>
      <c r="AC7570" s="9">
        <v>11.529029</v>
      </c>
      <c r="AD7570" s="9">
        <v>9.5063359999999992</v>
      </c>
      <c r="AE7570" s="9">
        <v>7.0445703999999996</v>
      </c>
      <c r="AF7570" s="9">
        <v>39.815685000000002</v>
      </c>
      <c r="AG7570" s="9">
        <v>50.295788000000002</v>
      </c>
      <c r="AH7570" s="9">
        <v>42.912590000000002</v>
      </c>
      <c r="AI7570" s="9">
        <v>63.745365</v>
      </c>
    </row>
    <row r="7571" spans="1:35" ht="15.75" customHeight="1" x14ac:dyDescent="0.2">
      <c r="A7571" s="9">
        <v>7580</v>
      </c>
      <c r="B7571" s="9">
        <v>3.8472971999999999</v>
      </c>
      <c r="C7571" s="9">
        <v>11.272765</v>
      </c>
      <c r="D7571" s="9">
        <v>2.9523809999999999</v>
      </c>
      <c r="E7571" s="9">
        <v>1.4551076999999999</v>
      </c>
      <c r="F7571" s="9">
        <v>3.7206516000000001</v>
      </c>
      <c r="G7571" s="9">
        <v>-0.98553040000000003</v>
      </c>
      <c r="H7571" s="9">
        <v>5.0476189999999997E-2</v>
      </c>
      <c r="I7571" s="9">
        <v>7.1419129999999997E-3</v>
      </c>
      <c r="J7571" s="9">
        <v>2.9895524999999998</v>
      </c>
      <c r="K7571" s="9">
        <v>297.15755999999999</v>
      </c>
      <c r="L7571" s="9">
        <v>29.962149</v>
      </c>
      <c r="M7571" s="9">
        <v>27.950883999999999</v>
      </c>
      <c r="N7571" s="9">
        <v>0.97402394000000003</v>
      </c>
      <c r="O7571" s="9">
        <v>16.486605000000001</v>
      </c>
      <c r="P7571" s="9">
        <v>18.232548000000001</v>
      </c>
      <c r="Q7571" s="9">
        <v>14.154339999999999</v>
      </c>
      <c r="R7571" s="9">
        <v>0.38360929999999999</v>
      </c>
      <c r="S7571" s="9">
        <v>5.1904760000000001E-2</v>
      </c>
      <c r="T7571" s="9">
        <v>3.1428569999999998</v>
      </c>
      <c r="U7571" s="9">
        <v>19.857143000000001</v>
      </c>
      <c r="V7571" s="9">
        <v>1.4119048000000001</v>
      </c>
      <c r="W7571" s="9">
        <v>6.9523809999999999</v>
      </c>
      <c r="X7571" s="9">
        <v>9.1047879999999992</v>
      </c>
      <c r="Y7571" s="9">
        <v>8.0121450000000003</v>
      </c>
      <c r="Z7571" s="9">
        <v>1.9293638</v>
      </c>
      <c r="AA7571" s="9">
        <v>3.6107010000000002</v>
      </c>
      <c r="AB7571" s="9">
        <v>15.911818999999999</v>
      </c>
      <c r="AC7571" s="9">
        <v>12.027144</v>
      </c>
      <c r="AD7571" s="9">
        <v>11.063772</v>
      </c>
      <c r="AE7571" s="9">
        <v>7.6764635999999999</v>
      </c>
      <c r="AF7571" s="9">
        <v>48.301291999999997</v>
      </c>
      <c r="AG7571" s="9">
        <v>59.304465999999998</v>
      </c>
      <c r="AH7571" s="9">
        <v>40.149403</v>
      </c>
      <c r="AI7571" s="9">
        <v>61.312823999999999</v>
      </c>
    </row>
    <row r="7572" spans="1:35" ht="15.75" hidden="1" customHeight="1" x14ac:dyDescent="0.2">
      <c r="A7572" s="9">
        <v>7581</v>
      </c>
    </row>
    <row r="7573" spans="1:35" ht="15.75" hidden="1" customHeight="1" x14ac:dyDescent="0.2">
      <c r="A7573" s="9">
        <v>7582</v>
      </c>
      <c r="E7573" s="9">
        <v>2.5244173999999999</v>
      </c>
      <c r="F7573" s="9">
        <v>6.1990986000000001</v>
      </c>
      <c r="I7573" s="9">
        <v>6.8386923999999997E-3</v>
      </c>
      <c r="J7573" s="9">
        <v>1.1764718000000001</v>
      </c>
      <c r="K7573" s="9">
        <v>296.38015999999999</v>
      </c>
      <c r="L7573" s="9">
        <v>38.64752</v>
      </c>
      <c r="M7573" s="9">
        <v>31.93675</v>
      </c>
      <c r="N7573" s="9">
        <v>1.0663414</v>
      </c>
      <c r="O7573" s="9">
        <v>14.4240055</v>
      </c>
      <c r="P7573" s="9">
        <v>15.606543</v>
      </c>
      <c r="Q7573" s="9">
        <v>40.478015999999997</v>
      </c>
      <c r="X7573" s="9">
        <v>7.4849934999999999</v>
      </c>
      <c r="Y7573" s="9">
        <v>6.3580836999999999</v>
      </c>
      <c r="Z7573" s="9">
        <v>2.1426978000000001</v>
      </c>
      <c r="AA7573" s="9">
        <v>3.776151</v>
      </c>
      <c r="AB7573" s="9">
        <v>13.852831</v>
      </c>
      <c r="AC7573" s="9">
        <v>9.2630824999999994</v>
      </c>
      <c r="AD7573" s="9">
        <v>9.9936589999999992</v>
      </c>
      <c r="AE7573" s="9">
        <v>5.9951835000000004</v>
      </c>
      <c r="AF7573" s="9">
        <v>46.057549999999999</v>
      </c>
      <c r="AG7573" s="9">
        <v>66.522040000000004</v>
      </c>
      <c r="AH7573" s="9">
        <v>47.262070000000001</v>
      </c>
      <c r="AI7573" s="9">
        <v>74.616209999999995</v>
      </c>
    </row>
    <row r="7574" spans="1:35" ht="15.75" customHeight="1" x14ac:dyDescent="0.2">
      <c r="A7574" s="9">
        <v>7583</v>
      </c>
      <c r="B7574" s="9">
        <v>4.4730670000000003</v>
      </c>
      <c r="C7574" s="9">
        <v>10.73734</v>
      </c>
      <c r="D7574" s="9">
        <v>2</v>
      </c>
      <c r="E7574" s="9">
        <v>2.1249514</v>
      </c>
      <c r="F7574" s="9">
        <v>5.6282506000000003</v>
      </c>
      <c r="G7574" s="9">
        <v>-5.5946120000000002E-2</v>
      </c>
      <c r="H7574" s="9">
        <v>3.4102563000000002E-2</v>
      </c>
      <c r="I7574" s="9">
        <v>5.7528023999999997E-3</v>
      </c>
      <c r="J7574" s="9">
        <v>2.7836441999999999</v>
      </c>
      <c r="K7574" s="9">
        <v>295.80536000000001</v>
      </c>
      <c r="L7574" s="9">
        <v>46.539470000000001</v>
      </c>
      <c r="M7574" s="9">
        <v>32.150730000000003</v>
      </c>
      <c r="N7574" s="9">
        <v>1.2603906</v>
      </c>
      <c r="O7574" s="9">
        <v>12.481093</v>
      </c>
      <c r="P7574" s="9">
        <v>14.297293</v>
      </c>
      <c r="Q7574" s="9">
        <v>18.416574000000001</v>
      </c>
      <c r="R7574" s="9">
        <v>0.13254592000000001</v>
      </c>
      <c r="S7574" s="9">
        <v>2.8461538000000002E-2</v>
      </c>
      <c r="T7574" s="9">
        <v>3</v>
      </c>
      <c r="U7574" s="9">
        <v>17.896550999999999</v>
      </c>
      <c r="V7574" s="9">
        <v>4.2164099999999998</v>
      </c>
      <c r="W7574" s="9">
        <v>6.2820510000000001</v>
      </c>
      <c r="X7574" s="9">
        <v>7.7624050000000002</v>
      </c>
      <c r="Y7574" s="9">
        <v>5.8871216999999998</v>
      </c>
      <c r="Z7574" s="9">
        <v>2.1633339999999999</v>
      </c>
      <c r="AA7574" s="9">
        <v>3.8983501999999999</v>
      </c>
      <c r="AB7574" s="9">
        <v>13.187703000000001</v>
      </c>
      <c r="AC7574" s="9">
        <v>6.0442495000000003</v>
      </c>
      <c r="AD7574" s="9">
        <v>8.7497520000000009</v>
      </c>
      <c r="AE7574" s="9">
        <v>4.1470560000000001</v>
      </c>
      <c r="AF7574" s="9">
        <v>48.277447000000002</v>
      </c>
      <c r="AG7574" s="9">
        <v>82.610339999999994</v>
      </c>
      <c r="AH7574" s="9">
        <v>51.073996999999999</v>
      </c>
      <c r="AI7574" s="9">
        <v>91.407584999999997</v>
      </c>
    </row>
    <row r="7575" spans="1:35" ht="15.75" hidden="1" customHeight="1" x14ac:dyDescent="0.2">
      <c r="A7575" s="9">
        <v>7584</v>
      </c>
    </row>
    <row r="7576" spans="1:35" ht="15.75" customHeight="1" x14ac:dyDescent="0.2">
      <c r="A7576" s="9">
        <v>7585</v>
      </c>
      <c r="B7576" s="9">
        <v>3.8666651000000001</v>
      </c>
      <c r="C7576" s="9">
        <v>10.754531</v>
      </c>
      <c r="D7576" s="9">
        <v>2</v>
      </c>
      <c r="E7576" s="9">
        <v>1.6019462</v>
      </c>
      <c r="F7576" s="9">
        <v>4.1391580000000001</v>
      </c>
      <c r="G7576" s="9">
        <v>-1.7587404</v>
      </c>
      <c r="H7576" s="9">
        <v>5.1929823999999999E-2</v>
      </c>
      <c r="I7576" s="9">
        <v>6.6025703999999996E-3</v>
      </c>
      <c r="J7576" s="9">
        <v>1.8184473999999999</v>
      </c>
      <c r="K7576" s="9">
        <v>295.73270000000002</v>
      </c>
      <c r="L7576" s="9">
        <v>39.436356000000004</v>
      </c>
      <c r="M7576" s="9">
        <v>34.527264000000002</v>
      </c>
      <c r="N7576" s="9">
        <v>1.0159236</v>
      </c>
      <c r="O7576" s="9">
        <v>14.039662999999999</v>
      </c>
      <c r="P7576" s="9">
        <v>15.402068999999999</v>
      </c>
      <c r="Q7576" s="9">
        <v>7.8838309999999998</v>
      </c>
      <c r="R7576" s="9">
        <v>0.27832687</v>
      </c>
      <c r="S7576" s="9">
        <v>8.0877190000000002E-2</v>
      </c>
      <c r="T7576" s="9">
        <v>2.74</v>
      </c>
      <c r="U7576" s="9">
        <v>17.48</v>
      </c>
      <c r="V7576" s="9">
        <v>1.9680701</v>
      </c>
      <c r="W7576" s="9">
        <v>8.6666670000000003</v>
      </c>
      <c r="X7576" s="9">
        <v>10.195982000000001</v>
      </c>
      <c r="Y7576" s="9">
        <v>8.5431589999999993</v>
      </c>
      <c r="Z7576" s="9">
        <v>1.9757534999999999</v>
      </c>
      <c r="AA7576" s="9">
        <v>3.6011207000000001</v>
      </c>
      <c r="AB7576" s="9">
        <v>13.457511999999999</v>
      </c>
      <c r="AC7576" s="9">
        <v>8.9661869999999997</v>
      </c>
      <c r="AD7576" s="9">
        <v>8.9595819999999993</v>
      </c>
      <c r="AE7576" s="9">
        <v>5.7132993000000001</v>
      </c>
      <c r="AF7576" s="9">
        <v>56.409179999999999</v>
      </c>
      <c r="AG7576" s="9">
        <v>74.455799999999996</v>
      </c>
      <c r="AH7576" s="9">
        <v>49.554977000000001</v>
      </c>
      <c r="AI7576" s="9">
        <v>76.697654999999997</v>
      </c>
    </row>
    <row r="7577" spans="1:35" ht="15.75" hidden="1" customHeight="1" x14ac:dyDescent="0.2">
      <c r="A7577" s="9">
        <v>7586</v>
      </c>
    </row>
    <row r="7578" spans="1:35" ht="15.75" customHeight="1" x14ac:dyDescent="0.2">
      <c r="A7578" s="9">
        <v>7587</v>
      </c>
      <c r="B7578" s="9">
        <v>1.1944455</v>
      </c>
      <c r="C7578" s="9">
        <v>3.1962267999999998</v>
      </c>
      <c r="D7578" s="9">
        <v>2</v>
      </c>
      <c r="E7578" s="9">
        <v>2.2789419</v>
      </c>
      <c r="F7578" s="9">
        <v>5.8148355</v>
      </c>
      <c r="G7578" s="9">
        <v>1.8625</v>
      </c>
      <c r="H7578" s="9">
        <v>0</v>
      </c>
      <c r="I7578" s="9">
        <v>6.9692119999999998E-3</v>
      </c>
      <c r="J7578" s="9">
        <v>1.8840595</v>
      </c>
      <c r="K7578" s="9">
        <v>296.82567999999998</v>
      </c>
      <c r="L7578" s="9">
        <v>37.104849999999999</v>
      </c>
      <c r="M7578" s="9">
        <v>31.210667000000001</v>
      </c>
      <c r="N7578" s="9">
        <v>1.0677220999999999</v>
      </c>
      <c r="O7578" s="9">
        <v>14.787371</v>
      </c>
      <c r="P7578" s="9">
        <v>16.236639</v>
      </c>
      <c r="Q7578" s="9">
        <v>0.38919544</v>
      </c>
      <c r="R7578" s="9">
        <v>4.1209075999999997E-2</v>
      </c>
      <c r="S7578" s="9">
        <v>0</v>
      </c>
      <c r="V7578" s="9">
        <v>0</v>
      </c>
      <c r="W7578" s="9">
        <v>0</v>
      </c>
      <c r="X7578" s="9">
        <v>7.4901824000000001</v>
      </c>
      <c r="Y7578" s="9">
        <v>6.0370270000000001</v>
      </c>
      <c r="Z7578" s="9">
        <v>2.0562437</v>
      </c>
      <c r="AA7578" s="9">
        <v>3.7768009999999999</v>
      </c>
      <c r="AB7578" s="9">
        <v>14.556990000000001</v>
      </c>
      <c r="AC7578" s="9">
        <v>9.123011</v>
      </c>
      <c r="AD7578" s="9">
        <v>10.329662000000001</v>
      </c>
      <c r="AE7578" s="9">
        <v>5.5989522999999997</v>
      </c>
      <c r="AF7578" s="9">
        <v>46.087746000000003</v>
      </c>
      <c r="AG7578" s="9">
        <v>71.368709999999993</v>
      </c>
      <c r="AH7578" s="9">
        <v>44.616050000000001</v>
      </c>
      <c r="AI7578" s="9">
        <v>75.984849999999994</v>
      </c>
    </row>
    <row r="7579" spans="1:35" ht="15.75" customHeight="1" x14ac:dyDescent="0.2">
      <c r="A7579" s="9">
        <v>7588</v>
      </c>
      <c r="B7579" s="9">
        <v>1.9811916000000001</v>
      </c>
      <c r="C7579" s="9">
        <v>6.6184349999999998</v>
      </c>
      <c r="D7579" s="9">
        <v>2</v>
      </c>
      <c r="E7579" s="9">
        <v>2.1202055999999998</v>
      </c>
      <c r="F7579" s="9">
        <v>5.6080975999999998</v>
      </c>
      <c r="G7579" s="9">
        <v>6.2997964999999996E-3</v>
      </c>
      <c r="H7579" s="9">
        <v>2.5000000000000001E-3</v>
      </c>
      <c r="I7579" s="9">
        <v>4.5551480000000002E-3</v>
      </c>
      <c r="J7579" s="9">
        <v>1.7147223</v>
      </c>
      <c r="K7579" s="9">
        <v>292.62173000000001</v>
      </c>
      <c r="L7579" s="9">
        <v>40.584710000000001</v>
      </c>
      <c r="M7579" s="9">
        <v>31.595472000000001</v>
      </c>
      <c r="N7579" s="9">
        <v>1.0511934000000001</v>
      </c>
      <c r="O7579" s="9">
        <v>13.807793999999999</v>
      </c>
      <c r="P7579" s="9">
        <v>15.581386</v>
      </c>
      <c r="Q7579" s="9">
        <v>0.48068377000000001</v>
      </c>
      <c r="R7579" s="9">
        <v>5.2443095000000002E-2</v>
      </c>
      <c r="S7579" s="9">
        <v>7.6470584999999997E-3</v>
      </c>
      <c r="T7579" s="9">
        <v>1.3846153999999999</v>
      </c>
      <c r="U7579" s="9">
        <v>15</v>
      </c>
      <c r="V7579" s="9">
        <v>0.18088235</v>
      </c>
      <c r="W7579" s="9">
        <v>0.75</v>
      </c>
      <c r="X7579" s="9">
        <v>8.0138429999999996</v>
      </c>
      <c r="Y7579" s="9">
        <v>7.1926819999999996</v>
      </c>
      <c r="Z7579" s="9">
        <v>1.9520078999999999</v>
      </c>
      <c r="AA7579" s="9">
        <v>3.2497354000000001</v>
      </c>
      <c r="AB7579" s="9">
        <v>13.350636</v>
      </c>
      <c r="AC7579" s="9">
        <v>7.1966352000000002</v>
      </c>
      <c r="AD7579" s="9">
        <v>8.3050920000000001</v>
      </c>
      <c r="AE7579" s="9">
        <v>5.5797439999999998</v>
      </c>
      <c r="AF7579" s="9">
        <v>49.51867</v>
      </c>
      <c r="AG7579" s="9">
        <v>77.199619999999996</v>
      </c>
      <c r="AH7579" s="9">
        <v>52.99832</v>
      </c>
      <c r="AI7579" s="9">
        <v>83.602360000000004</v>
      </c>
    </row>
    <row r="7580" spans="1:35" ht="15.75" customHeight="1" x14ac:dyDescent="0.2">
      <c r="A7580" s="9">
        <v>7589</v>
      </c>
      <c r="B7580" s="9">
        <v>2.5858557000000002</v>
      </c>
      <c r="C7580" s="9">
        <v>7.1904655000000002</v>
      </c>
      <c r="D7580" s="9">
        <v>2</v>
      </c>
      <c r="E7580" s="9">
        <v>2.9388131999999998</v>
      </c>
      <c r="F7580" s="9">
        <v>7.8652930000000003</v>
      </c>
      <c r="G7580" s="9">
        <v>-2.5279666999999999</v>
      </c>
      <c r="H7580" s="9">
        <v>4.0815346000000002E-2</v>
      </c>
      <c r="I7580" s="9">
        <v>6.4150835E-3</v>
      </c>
      <c r="J7580" s="9">
        <v>1.3954629999999999</v>
      </c>
      <c r="K7580" s="9">
        <v>295.21622000000002</v>
      </c>
      <c r="L7580" s="9">
        <v>37.435189999999999</v>
      </c>
      <c r="M7580" s="9">
        <v>31.281556999999999</v>
      </c>
      <c r="N7580" s="9">
        <v>0.95106310000000005</v>
      </c>
      <c r="O7580" s="9">
        <v>14.547188</v>
      </c>
      <c r="P7580" s="9">
        <v>15.809797</v>
      </c>
      <c r="Q7580" s="9">
        <v>0.23707475</v>
      </c>
      <c r="R7580" s="9">
        <v>0.1308878</v>
      </c>
      <c r="S7580" s="9">
        <v>9.7745806000000005E-2</v>
      </c>
      <c r="T7580" s="9">
        <v>1.7291666000000001</v>
      </c>
      <c r="U7580" s="9">
        <v>14.729167</v>
      </c>
      <c r="V7580" s="9">
        <v>0.81196639999999998</v>
      </c>
      <c r="W7580" s="9">
        <v>2.5131896</v>
      </c>
      <c r="X7580" s="9">
        <v>7.7923306999999999</v>
      </c>
      <c r="Y7580" s="9">
        <v>7.8495119999999998</v>
      </c>
      <c r="Z7580" s="9">
        <v>1.7008422999999999</v>
      </c>
      <c r="AA7580" s="9">
        <v>3.4202921000000002</v>
      </c>
      <c r="AB7580" s="9">
        <v>13.983426</v>
      </c>
      <c r="AC7580" s="9">
        <v>10.378116</v>
      </c>
      <c r="AD7580" s="9">
        <v>9.9140809999999995</v>
      </c>
      <c r="AE7580" s="9">
        <v>6.6758350000000002</v>
      </c>
      <c r="AF7580" s="9">
        <v>50.829884</v>
      </c>
      <c r="AG7580" s="9">
        <v>64.241516000000004</v>
      </c>
      <c r="AH7580" s="9">
        <v>46.611699999999999</v>
      </c>
      <c r="AI7580" s="9">
        <v>68.636790000000005</v>
      </c>
    </row>
    <row r="7581" spans="1:35" ht="15.75" hidden="1" customHeight="1" x14ac:dyDescent="0.2">
      <c r="A7581" s="9">
        <v>7590</v>
      </c>
      <c r="E7581" s="9">
        <v>2.0120499999999999</v>
      </c>
      <c r="F7581" s="9">
        <v>6.3272490000000001</v>
      </c>
    </row>
    <row r="7582" spans="1:35" ht="15.75" hidden="1" customHeight="1" x14ac:dyDescent="0.2">
      <c r="A7582" s="9">
        <v>7591</v>
      </c>
    </row>
    <row r="7583" spans="1:35" ht="15.75" hidden="1" customHeight="1" x14ac:dyDescent="0.2">
      <c r="A7583" s="9">
        <v>7592</v>
      </c>
      <c r="E7583" s="9">
        <v>1.4102258999999999</v>
      </c>
      <c r="F7583" s="9">
        <v>4.572273</v>
      </c>
    </row>
    <row r="7584" spans="1:35" ht="15.75" hidden="1" customHeight="1" x14ac:dyDescent="0.2">
      <c r="A7584" s="9">
        <v>7593</v>
      </c>
    </row>
    <row r="7585" spans="1:35" ht="15.75" customHeight="1" x14ac:dyDescent="0.2">
      <c r="A7585" s="9">
        <v>7594</v>
      </c>
      <c r="B7585" s="9">
        <v>10.869953000000001</v>
      </c>
      <c r="C7585" s="9">
        <v>21.801030999999998</v>
      </c>
      <c r="D7585" s="9">
        <v>2</v>
      </c>
      <c r="E7585" s="9">
        <v>2.1751933000000001</v>
      </c>
      <c r="F7585" s="9">
        <v>5.6164626999999996</v>
      </c>
      <c r="G7585" s="9">
        <v>-5.7172640000000001</v>
      </c>
      <c r="H7585" s="9">
        <v>5.8308270000000002E-2</v>
      </c>
      <c r="I7585" s="9">
        <v>6.4890785000000003E-3</v>
      </c>
      <c r="J7585" s="9">
        <v>3.8142885999999998</v>
      </c>
      <c r="K7585" s="9">
        <v>293.65805</v>
      </c>
      <c r="L7585" s="9">
        <v>29.550474000000001</v>
      </c>
      <c r="M7585" s="9">
        <v>28.409711999999999</v>
      </c>
      <c r="N7585" s="9">
        <v>0.85835755000000002</v>
      </c>
      <c r="O7585" s="9">
        <v>16.538157000000002</v>
      </c>
      <c r="P7585" s="9">
        <v>19.130398</v>
      </c>
      <c r="Q7585" s="9">
        <v>0.41804373</v>
      </c>
      <c r="R7585" s="9">
        <v>0.12217132</v>
      </c>
      <c r="S7585" s="9">
        <v>6.2556390000000003E-2</v>
      </c>
      <c r="T7585" s="9">
        <v>1.5619048</v>
      </c>
      <c r="U7585" s="9">
        <v>12.933332999999999</v>
      </c>
      <c r="V7585" s="9">
        <v>1.6164286000000001</v>
      </c>
      <c r="W7585" s="9">
        <v>8.8496240000000004</v>
      </c>
      <c r="X7585" s="9">
        <v>11.903999000000001</v>
      </c>
      <c r="Y7585" s="9">
        <v>9.3833979999999997</v>
      </c>
      <c r="Z7585" s="9">
        <v>1.6763691999999999</v>
      </c>
      <c r="AA7585" s="9">
        <v>3.2875252000000001</v>
      </c>
      <c r="AB7585" s="9">
        <v>17.178937999999999</v>
      </c>
      <c r="AC7585" s="9">
        <v>9.0368569999999995</v>
      </c>
      <c r="AD7585" s="9">
        <v>10.726838000000001</v>
      </c>
      <c r="AE7585" s="9">
        <v>5.4511786000000004</v>
      </c>
      <c r="AF7585" s="9">
        <v>47.884197</v>
      </c>
      <c r="AG7585" s="9">
        <v>78.253060000000005</v>
      </c>
      <c r="AH7585" s="9">
        <v>34.845523999999997</v>
      </c>
      <c r="AI7585" s="9">
        <v>74.593630000000005</v>
      </c>
    </row>
    <row r="7586" spans="1:35" ht="15.75" hidden="1" customHeight="1" x14ac:dyDescent="0.2">
      <c r="A7586" s="9">
        <v>7595</v>
      </c>
    </row>
    <row r="7587" spans="1:35" ht="15.75" hidden="1" customHeight="1" x14ac:dyDescent="0.2">
      <c r="A7587" s="9">
        <v>7596</v>
      </c>
      <c r="E7587" s="9">
        <v>2.2963695999999998</v>
      </c>
      <c r="F7587" s="9">
        <v>8.3039664999999996</v>
      </c>
      <c r="I7587" s="9">
        <v>5.8158966999999999E-3</v>
      </c>
      <c r="J7587" s="9">
        <v>2.2572956</v>
      </c>
      <c r="K7587" s="9">
        <v>298.25677000000002</v>
      </c>
      <c r="L7587" s="9">
        <v>48.426887999999998</v>
      </c>
      <c r="M7587" s="9">
        <v>34.838059999999999</v>
      </c>
      <c r="N7587" s="9">
        <v>1.594034</v>
      </c>
      <c r="O7587" s="9">
        <v>12.079015999999999</v>
      </c>
      <c r="P7587" s="9">
        <v>14.07569</v>
      </c>
      <c r="Q7587" s="9">
        <v>43.143332999999998</v>
      </c>
      <c r="X7587" s="9">
        <v>11.111599</v>
      </c>
      <c r="Y7587" s="9">
        <v>8.0096760000000007</v>
      </c>
      <c r="Z7587" s="9">
        <v>2.9240974999999998</v>
      </c>
      <c r="AA7587" s="9">
        <v>4.9378424000000001</v>
      </c>
      <c r="AB7587" s="9">
        <v>11.025</v>
      </c>
      <c r="AC7587" s="9">
        <v>5.7864737999999996</v>
      </c>
      <c r="AD7587" s="9">
        <v>7.3266324999999997</v>
      </c>
      <c r="AE7587" s="9">
        <v>4.4970355</v>
      </c>
      <c r="AF7587" s="9">
        <v>65.349106000000006</v>
      </c>
      <c r="AG7587" s="9">
        <v>83.232609999999994</v>
      </c>
      <c r="AH7587" s="9">
        <v>62.031440000000003</v>
      </c>
      <c r="AI7587" s="9">
        <v>91.925385000000006</v>
      </c>
    </row>
    <row r="7588" spans="1:35" ht="15.75" hidden="1" customHeight="1" x14ac:dyDescent="0.2">
      <c r="A7588" s="9">
        <v>7597</v>
      </c>
    </row>
    <row r="7589" spans="1:35" ht="15.75" customHeight="1" x14ac:dyDescent="0.2">
      <c r="A7589" s="9">
        <v>7598</v>
      </c>
      <c r="B7589" s="9">
        <v>9.8708589999999994</v>
      </c>
      <c r="C7589" s="9">
        <v>24.294563</v>
      </c>
      <c r="D7589" s="9">
        <v>2</v>
      </c>
      <c r="E7589" s="9">
        <v>2.2853271999999998</v>
      </c>
      <c r="F7589" s="9">
        <v>6.1827106000000001</v>
      </c>
      <c r="G7589" s="9">
        <v>-6.0342070000000003</v>
      </c>
      <c r="H7589" s="9">
        <v>4.6397059999999997E-2</v>
      </c>
      <c r="I7589" s="9">
        <v>4.7087839999999997E-3</v>
      </c>
      <c r="J7589" s="9">
        <v>2.117073</v>
      </c>
      <c r="K7589" s="9">
        <v>292.8279</v>
      </c>
      <c r="L7589" s="9">
        <v>42.717613</v>
      </c>
      <c r="M7589" s="9">
        <v>32.012065999999997</v>
      </c>
      <c r="N7589" s="9">
        <v>1.0980667</v>
      </c>
      <c r="O7589" s="9">
        <v>13.163785000000001</v>
      </c>
      <c r="P7589" s="9">
        <v>15.309521</v>
      </c>
      <c r="Q7589" s="9">
        <v>0.57337289999999996</v>
      </c>
      <c r="R7589" s="9">
        <v>0.12872447000000001</v>
      </c>
      <c r="S7589" s="9">
        <v>7.0647979999999999E-2</v>
      </c>
      <c r="T7589" s="9">
        <v>2.2727273000000001</v>
      </c>
      <c r="U7589" s="9">
        <v>11.409091</v>
      </c>
      <c r="V7589" s="9">
        <v>1.8528675999999999</v>
      </c>
      <c r="W7589" s="9">
        <v>3.7058822999999999</v>
      </c>
      <c r="X7589" s="9">
        <v>8.1894980000000004</v>
      </c>
      <c r="Y7589" s="9">
        <v>7.0638529999999999</v>
      </c>
      <c r="Z7589" s="9">
        <v>1.9932049999999999</v>
      </c>
      <c r="AA7589" s="9">
        <v>3.4705602999999998</v>
      </c>
      <c r="AB7589" s="9">
        <v>12.657082000000001</v>
      </c>
      <c r="AC7589" s="9">
        <v>6.4409080000000003</v>
      </c>
      <c r="AD7589" s="9">
        <v>8.0681639999999994</v>
      </c>
      <c r="AE7589" s="9">
        <v>4.9561133000000002</v>
      </c>
      <c r="AF7589" s="9">
        <v>52.423076999999999</v>
      </c>
      <c r="AG7589" s="9">
        <v>81.971289999999996</v>
      </c>
      <c r="AH7589" s="9">
        <v>55.106323000000003</v>
      </c>
      <c r="AI7589" s="9">
        <v>88.510059999999996</v>
      </c>
    </row>
    <row r="7590" spans="1:35" ht="15.75" hidden="1" customHeight="1" x14ac:dyDescent="0.2">
      <c r="A7590" s="9">
        <v>7599</v>
      </c>
    </row>
    <row r="7591" spans="1:35" ht="15.75" hidden="1" customHeight="1" x14ac:dyDescent="0.2">
      <c r="A7591" s="9">
        <v>7600</v>
      </c>
    </row>
    <row r="7592" spans="1:35" ht="15.75" hidden="1" customHeight="1" x14ac:dyDescent="0.2">
      <c r="A7592" s="9">
        <v>7601</v>
      </c>
    </row>
    <row r="7593" spans="1:35" ht="15.75" hidden="1" customHeight="1" x14ac:dyDescent="0.2">
      <c r="A7593" s="9">
        <v>7602</v>
      </c>
    </row>
    <row r="7594" spans="1:35" ht="15.75" hidden="1" customHeight="1" x14ac:dyDescent="0.2">
      <c r="A7594" s="9">
        <v>7603</v>
      </c>
    </row>
    <row r="7595" spans="1:35" ht="15.75" hidden="1" customHeight="1" x14ac:dyDescent="0.2">
      <c r="A7595" s="9">
        <v>7604</v>
      </c>
    </row>
    <row r="7596" spans="1:35" ht="15.75" customHeight="1" x14ac:dyDescent="0.2">
      <c r="A7596" s="9">
        <v>7605</v>
      </c>
      <c r="B7596" s="9">
        <v>3.642385</v>
      </c>
      <c r="C7596" s="9">
        <v>11.250019</v>
      </c>
      <c r="D7596" s="9">
        <v>2</v>
      </c>
      <c r="E7596" s="9">
        <v>2.1608608</v>
      </c>
      <c r="F7596" s="9">
        <v>5.9639062999999997</v>
      </c>
      <c r="G7596" s="9">
        <v>-1.2878748</v>
      </c>
      <c r="H7596" s="9">
        <v>7.4050629999999999E-3</v>
      </c>
      <c r="I7596" s="9">
        <v>6.27605E-3</v>
      </c>
      <c r="J7596" s="9">
        <v>1.5832653999999999</v>
      </c>
      <c r="K7596" s="9">
        <v>297.71744000000001</v>
      </c>
      <c r="L7596" s="9">
        <v>46.369250000000001</v>
      </c>
      <c r="M7596" s="9">
        <v>36.193860000000001</v>
      </c>
      <c r="N7596" s="9">
        <v>1.3770309999999999</v>
      </c>
      <c r="O7596" s="9">
        <v>12.8177</v>
      </c>
      <c r="P7596" s="9">
        <v>14.144049000000001</v>
      </c>
      <c r="Q7596" s="9">
        <v>2.1756994999999999</v>
      </c>
      <c r="R7596" s="9">
        <v>6.9253090000000003E-2</v>
      </c>
      <c r="S7596" s="9">
        <v>3.4656942000000003E-2</v>
      </c>
      <c r="T7596" s="9">
        <v>1.5217391</v>
      </c>
      <c r="U7596" s="9">
        <v>13.159420000000001</v>
      </c>
      <c r="V7596" s="9">
        <v>0.43196200000000001</v>
      </c>
      <c r="W7596" s="9">
        <v>0.73417723000000001</v>
      </c>
      <c r="X7596" s="9">
        <v>10.665511</v>
      </c>
      <c r="Y7596" s="9">
        <v>8.1342169999999996</v>
      </c>
      <c r="Z7596" s="9">
        <v>2.4944372000000001</v>
      </c>
      <c r="AA7596" s="9">
        <v>4.1246549999999997</v>
      </c>
      <c r="AB7596" s="9">
        <v>12.435390999999999</v>
      </c>
      <c r="AC7596" s="9">
        <v>6.9456123999999999</v>
      </c>
      <c r="AD7596" s="9">
        <v>8.8364949999999993</v>
      </c>
      <c r="AE7596" s="9">
        <v>4.7681003000000004</v>
      </c>
      <c r="AF7596" s="9">
        <v>54.362819999999999</v>
      </c>
      <c r="AG7596" s="9">
        <v>84.429630000000003</v>
      </c>
      <c r="AH7596" s="9">
        <v>55.247706999999998</v>
      </c>
      <c r="AI7596" s="9">
        <v>85.835650000000001</v>
      </c>
    </row>
    <row r="7597" spans="1:35" ht="15.75" hidden="1" customHeight="1" x14ac:dyDescent="0.2">
      <c r="A7597" s="9">
        <v>7606</v>
      </c>
    </row>
    <row r="7598" spans="1:35" ht="15.75" hidden="1" customHeight="1" x14ac:dyDescent="0.2">
      <c r="A7598" s="9">
        <v>7607</v>
      </c>
    </row>
    <row r="7599" spans="1:35" ht="15.75" hidden="1" customHeight="1" x14ac:dyDescent="0.2">
      <c r="A7599" s="9">
        <v>7608</v>
      </c>
    </row>
    <row r="7600" spans="1:35" ht="15.75" hidden="1" customHeight="1" x14ac:dyDescent="0.2">
      <c r="A7600" s="9">
        <v>7609</v>
      </c>
    </row>
    <row r="7601" spans="1:35" ht="15.75" hidden="1" customHeight="1" x14ac:dyDescent="0.2">
      <c r="A7601" s="9">
        <v>7610</v>
      </c>
    </row>
    <row r="7602" spans="1:35" ht="15.75" hidden="1" customHeight="1" x14ac:dyDescent="0.2">
      <c r="A7602" s="9">
        <v>7611</v>
      </c>
    </row>
    <row r="7603" spans="1:35" ht="15.75" hidden="1" customHeight="1" x14ac:dyDescent="0.2">
      <c r="A7603" s="9">
        <v>7612</v>
      </c>
    </row>
    <row r="7604" spans="1:35" ht="15.75" customHeight="1" x14ac:dyDescent="0.2">
      <c r="A7604" s="9">
        <v>7613</v>
      </c>
      <c r="B7604" s="9">
        <v>2.8546681</v>
      </c>
      <c r="C7604" s="9">
        <v>7.3010693</v>
      </c>
      <c r="D7604" s="9">
        <v>2.542373</v>
      </c>
      <c r="E7604" s="9">
        <v>2.7690815999999998</v>
      </c>
      <c r="F7604" s="9">
        <v>6.3283649999999998</v>
      </c>
      <c r="G7604" s="9">
        <v>-1.7954834</v>
      </c>
      <c r="H7604" s="9">
        <v>1.11864405E-2</v>
      </c>
      <c r="I7604" s="9">
        <v>6.6961210000000002E-3</v>
      </c>
      <c r="J7604" s="9">
        <v>2.0367853999999999</v>
      </c>
      <c r="K7604" s="9">
        <v>293.85126000000002</v>
      </c>
      <c r="L7604" s="9">
        <v>33.945576000000003</v>
      </c>
      <c r="M7604" s="9">
        <v>31.682268000000001</v>
      </c>
      <c r="N7604" s="9">
        <v>0.83878845000000002</v>
      </c>
      <c r="O7604" s="9">
        <v>15.219671</v>
      </c>
      <c r="P7604" s="9">
        <v>16.738693000000001</v>
      </c>
      <c r="Q7604" s="9">
        <v>8.9536049999999996</v>
      </c>
      <c r="R7604" s="9">
        <v>0.11074262</v>
      </c>
      <c r="S7604" s="9">
        <v>2.3389831E-2</v>
      </c>
      <c r="T7604" s="9">
        <v>2.85</v>
      </c>
      <c r="U7604" s="9">
        <v>13.5</v>
      </c>
      <c r="V7604" s="9">
        <v>0.12152543</v>
      </c>
      <c r="W7604" s="9">
        <v>0.67796610000000002</v>
      </c>
      <c r="X7604" s="9">
        <v>8.2019319999999993</v>
      </c>
      <c r="Y7604" s="9">
        <v>7.6434340000000001</v>
      </c>
      <c r="Z7604" s="9">
        <v>1.8233849</v>
      </c>
      <c r="AA7604" s="9">
        <v>3.3538399000000001</v>
      </c>
      <c r="AB7604" s="9">
        <v>15.091989</v>
      </c>
      <c r="AC7604" s="9">
        <v>10.104044999999999</v>
      </c>
      <c r="AD7604" s="9">
        <v>9.7717910000000003</v>
      </c>
      <c r="AE7604" s="9">
        <v>6.3919370000000004</v>
      </c>
      <c r="AF7604" s="9">
        <v>47.1355</v>
      </c>
      <c r="AG7604" s="9">
        <v>68.419815</v>
      </c>
      <c r="AH7604" s="9">
        <v>44.147660000000002</v>
      </c>
      <c r="AI7604" s="9">
        <v>69.894149999999996</v>
      </c>
    </row>
    <row r="7605" spans="1:35" ht="15.75" customHeight="1" x14ac:dyDescent="0.2">
      <c r="A7605" s="9">
        <v>7614</v>
      </c>
      <c r="B7605" s="9">
        <v>2.7842034999999998</v>
      </c>
      <c r="C7605" s="9">
        <v>7.8332667000000002</v>
      </c>
      <c r="D7605" s="9">
        <v>2</v>
      </c>
      <c r="E7605" s="9">
        <v>2.4164655000000002</v>
      </c>
      <c r="F7605" s="9">
        <v>5.4143780000000001</v>
      </c>
      <c r="G7605" s="9">
        <v>-0.52048939999999999</v>
      </c>
      <c r="H7605" s="9">
        <v>1.3565891E-2</v>
      </c>
      <c r="I7605" s="9">
        <v>5.8349064000000001E-3</v>
      </c>
      <c r="J7605" s="9">
        <v>1.9927394</v>
      </c>
      <c r="K7605" s="9">
        <v>296.86930000000001</v>
      </c>
      <c r="L7605" s="9">
        <v>49.982660000000003</v>
      </c>
      <c r="M7605" s="9">
        <v>31.992018000000002</v>
      </c>
      <c r="N7605" s="9">
        <v>1.3698637</v>
      </c>
      <c r="O7605" s="9">
        <v>11.822418000000001</v>
      </c>
      <c r="P7605" s="9">
        <v>13.182555000000001</v>
      </c>
      <c r="Q7605" s="9">
        <v>2.2755067000000002</v>
      </c>
      <c r="R7605" s="9">
        <v>6.4741460000000001E-2</v>
      </c>
      <c r="S7605" s="9">
        <v>6.1395347000000003E-2</v>
      </c>
      <c r="T7605" s="9">
        <v>1.9148936000000001</v>
      </c>
      <c r="U7605" s="9">
        <v>16.340425</v>
      </c>
      <c r="V7605" s="9">
        <v>0.4687597</v>
      </c>
      <c r="W7605" s="9">
        <v>1.2170542</v>
      </c>
      <c r="X7605" s="9">
        <v>7.6165909999999997</v>
      </c>
      <c r="Y7605" s="9">
        <v>6.5850790000000003</v>
      </c>
      <c r="Z7605" s="9">
        <v>2.325672</v>
      </c>
      <c r="AA7605" s="9">
        <v>3.8542485000000002</v>
      </c>
      <c r="AB7605" s="9">
        <v>11.656627</v>
      </c>
      <c r="AC7605" s="9">
        <v>6.3638782999999997</v>
      </c>
      <c r="AD7605" s="9">
        <v>7.8981857</v>
      </c>
      <c r="AE7605" s="9">
        <v>4.4050919999999998</v>
      </c>
      <c r="AF7605" s="9">
        <v>42.605117999999997</v>
      </c>
      <c r="AG7605" s="9">
        <v>68.590429999999998</v>
      </c>
      <c r="AH7605" s="9">
        <v>59.772038000000002</v>
      </c>
      <c r="AI7605" s="9">
        <v>89.715689999999995</v>
      </c>
    </row>
    <row r="7606" spans="1:35" ht="15.75" hidden="1" customHeight="1" x14ac:dyDescent="0.2">
      <c r="A7606" s="9">
        <v>7615</v>
      </c>
    </row>
    <row r="7607" spans="1:35" ht="15.75" hidden="1" customHeight="1" x14ac:dyDescent="0.2">
      <c r="A7607" s="9">
        <v>7616</v>
      </c>
    </row>
    <row r="7608" spans="1:35" ht="15.75" customHeight="1" x14ac:dyDescent="0.2">
      <c r="A7608" s="9">
        <v>7617</v>
      </c>
      <c r="B7608" s="9">
        <v>9.3182589999999994</v>
      </c>
      <c r="C7608" s="9">
        <v>23.447308</v>
      </c>
      <c r="D7608" s="9">
        <v>2.2865853</v>
      </c>
      <c r="E7608" s="9">
        <v>2.1122166999999998</v>
      </c>
      <c r="F7608" s="9">
        <v>5.5812710000000001</v>
      </c>
      <c r="G7608" s="9">
        <v>-9.3841753999999999E-2</v>
      </c>
      <c r="H7608" s="9">
        <v>5.9146339999999999E-2</v>
      </c>
      <c r="I7608" s="9">
        <v>6.4611225000000003E-3</v>
      </c>
      <c r="J7608" s="9">
        <v>3.5872445000000002</v>
      </c>
      <c r="K7608" s="9">
        <v>293.52910000000003</v>
      </c>
      <c r="L7608" s="9">
        <v>27.3413</v>
      </c>
      <c r="M7608" s="9">
        <v>26.915141999999999</v>
      </c>
      <c r="N7608" s="9">
        <v>0.81169259999999999</v>
      </c>
      <c r="O7608" s="9">
        <v>17.066061000000001</v>
      </c>
      <c r="P7608" s="9">
        <v>19.584982</v>
      </c>
      <c r="Q7608" s="9">
        <v>1.9463246000000001</v>
      </c>
      <c r="R7608" s="9">
        <v>8.9628669999999994E-2</v>
      </c>
      <c r="S7608" s="9">
        <v>7.8963413999999996E-2</v>
      </c>
      <c r="T7608" s="9">
        <v>3.1440678000000002</v>
      </c>
      <c r="U7608" s="9">
        <v>18.033897</v>
      </c>
      <c r="V7608" s="9">
        <v>1.3565243</v>
      </c>
      <c r="W7608" s="9">
        <v>6.8780489999999999</v>
      </c>
      <c r="X7608" s="9">
        <v>11.918889</v>
      </c>
      <c r="Y7608" s="9">
        <v>9.4622130000000002</v>
      </c>
      <c r="Z7608" s="9">
        <v>1.597645</v>
      </c>
      <c r="AA7608" s="9">
        <v>3.1513898</v>
      </c>
      <c r="AB7608" s="9">
        <v>17.678090999999998</v>
      </c>
      <c r="AC7608" s="9">
        <v>10.048945</v>
      </c>
      <c r="AD7608" s="9">
        <v>11.850032000000001</v>
      </c>
      <c r="AE7608" s="9">
        <v>6.1935544</v>
      </c>
      <c r="AF7608" s="9">
        <v>45.375748000000002</v>
      </c>
      <c r="AG7608" s="9">
        <v>72.588425000000001</v>
      </c>
      <c r="AH7608" s="9">
        <v>32.109943000000001</v>
      </c>
      <c r="AI7608" s="9">
        <v>68.575559999999996</v>
      </c>
    </row>
    <row r="7609" spans="1:35" ht="15.75" hidden="1" customHeight="1" x14ac:dyDescent="0.2">
      <c r="A7609" s="9">
        <v>7618</v>
      </c>
      <c r="E7609" s="9">
        <v>3.0428883999999998</v>
      </c>
      <c r="F7609" s="9">
        <v>8.3263490000000004</v>
      </c>
      <c r="I7609" s="9">
        <v>7.3719494999999998E-3</v>
      </c>
      <c r="J7609" s="9">
        <v>1.7430371</v>
      </c>
      <c r="K7609" s="9">
        <v>291.42336999999998</v>
      </c>
      <c r="L7609" s="9">
        <v>23.300442</v>
      </c>
      <c r="M7609" s="9">
        <v>21.544449</v>
      </c>
      <c r="N7609" s="9">
        <v>0.48140203999999998</v>
      </c>
      <c r="O7609" s="9">
        <v>17.721882000000001</v>
      </c>
      <c r="P7609" s="9">
        <v>19.304099999999998</v>
      </c>
      <c r="Q7609" s="9">
        <v>22.131461999999999</v>
      </c>
      <c r="X7609" s="9">
        <v>10.843619</v>
      </c>
      <c r="Y7609" s="9">
        <v>9.4284870000000005</v>
      </c>
      <c r="Z7609" s="9">
        <v>1.3792618999999999</v>
      </c>
      <c r="AA7609" s="9">
        <v>2.3209138</v>
      </c>
      <c r="AB7609" s="9">
        <v>16.998799999999999</v>
      </c>
      <c r="AC7609" s="9">
        <v>14.543513000000001</v>
      </c>
      <c r="AD7609" s="9">
        <v>11.955743</v>
      </c>
      <c r="AE7609" s="9">
        <v>9.6843430000000001</v>
      </c>
      <c r="AF7609" s="9">
        <v>46.941519999999997</v>
      </c>
      <c r="AG7609" s="9">
        <v>41.79598</v>
      </c>
      <c r="AH7609" s="9">
        <v>34.59375</v>
      </c>
      <c r="AI7609" s="9">
        <v>47.459760000000003</v>
      </c>
    </row>
    <row r="7610" spans="1:35" ht="15.75" hidden="1" customHeight="1" x14ac:dyDescent="0.2">
      <c r="A7610" s="9">
        <v>7619</v>
      </c>
    </row>
    <row r="7611" spans="1:35" ht="15.75" hidden="1" customHeight="1" x14ac:dyDescent="0.2">
      <c r="A7611" s="9">
        <v>7620</v>
      </c>
      <c r="E7611" s="9">
        <v>3.1208236</v>
      </c>
      <c r="F7611" s="9">
        <v>8.2159999999999993</v>
      </c>
    </row>
    <row r="7612" spans="1:35" ht="15.75" hidden="1" customHeight="1" x14ac:dyDescent="0.2">
      <c r="A7612" s="9">
        <v>7621</v>
      </c>
      <c r="E7612" s="9">
        <v>2.7397684999999998</v>
      </c>
      <c r="F7612" s="9">
        <v>8.8564624999999992</v>
      </c>
      <c r="I7612" s="9">
        <v>5.8624293000000003E-3</v>
      </c>
      <c r="J7612" s="9">
        <v>1.7145911</v>
      </c>
      <c r="K7612" s="9">
        <v>298.77222</v>
      </c>
      <c r="L7612" s="9">
        <v>50.554360000000003</v>
      </c>
      <c r="M7612" s="9">
        <v>40.539504999999998</v>
      </c>
      <c r="N7612" s="9">
        <v>1.6407967999999999</v>
      </c>
      <c r="O7612" s="9">
        <v>11.699412000000001</v>
      </c>
      <c r="P7612" s="9">
        <v>13.355822</v>
      </c>
      <c r="Q7612" s="9">
        <v>23.28</v>
      </c>
      <c r="X7612" s="9">
        <v>14.944288</v>
      </c>
      <c r="Y7612" s="9">
        <v>10.972481</v>
      </c>
      <c r="Z7612" s="9">
        <v>3.1443007000000001</v>
      </c>
      <c r="AA7612" s="9">
        <v>4.8679870000000003</v>
      </c>
      <c r="AB7612" s="9">
        <v>10.475967000000001</v>
      </c>
      <c r="AC7612" s="9">
        <v>5.8403787999999999</v>
      </c>
      <c r="AD7612" s="9">
        <v>6.8289027000000004</v>
      </c>
      <c r="AE7612" s="9">
        <v>4.4616449999999999</v>
      </c>
      <c r="AF7612" s="9">
        <v>81.678460000000001</v>
      </c>
      <c r="AG7612" s="9">
        <v>98.349670000000003</v>
      </c>
      <c r="AH7612" s="9">
        <v>65.032454999999999</v>
      </c>
      <c r="AI7612" s="9">
        <v>90.978899999999996</v>
      </c>
    </row>
    <row r="7613" spans="1:35" ht="15.75" hidden="1" customHeight="1" x14ac:dyDescent="0.2">
      <c r="A7613" s="9">
        <v>7622</v>
      </c>
    </row>
    <row r="7614" spans="1:35" ht="15.75" customHeight="1" x14ac:dyDescent="0.2">
      <c r="A7614" s="9">
        <v>7623</v>
      </c>
      <c r="B7614" s="9">
        <v>2.5397542</v>
      </c>
      <c r="C7614" s="9">
        <v>8.7009880000000006</v>
      </c>
      <c r="D7614" s="9">
        <v>2.48</v>
      </c>
      <c r="E7614" s="9">
        <v>2.5449904999999999</v>
      </c>
      <c r="F7614" s="9">
        <v>7.5488743999999999</v>
      </c>
      <c r="G7614" s="9">
        <v>-2.7255063000000002</v>
      </c>
      <c r="H7614" s="9">
        <v>2.6800000000000001E-2</v>
      </c>
      <c r="I7614" s="9">
        <v>6.9440589999999998E-3</v>
      </c>
      <c r="J7614" s="9">
        <v>1.5238019</v>
      </c>
      <c r="K7614" s="9">
        <v>296.63412</v>
      </c>
      <c r="L7614" s="9">
        <v>33.782789999999999</v>
      </c>
      <c r="M7614" s="9">
        <v>28.781755</v>
      </c>
      <c r="N7614" s="9">
        <v>0.98656434000000004</v>
      </c>
      <c r="O7614" s="9">
        <v>15.531428999999999</v>
      </c>
      <c r="P7614" s="9">
        <v>16.77919</v>
      </c>
      <c r="Q7614" s="9">
        <v>10.671586</v>
      </c>
      <c r="R7614" s="9">
        <v>8.7814890000000007E-2</v>
      </c>
      <c r="S7614" s="9">
        <v>4.24E-2</v>
      </c>
      <c r="T7614" s="9">
        <v>2</v>
      </c>
      <c r="U7614" s="9">
        <v>18.533332999999999</v>
      </c>
      <c r="V7614" s="9">
        <v>1.3116000999999999</v>
      </c>
      <c r="W7614" s="9">
        <v>2.72</v>
      </c>
      <c r="X7614" s="9">
        <v>8.0772200000000005</v>
      </c>
      <c r="Y7614" s="9">
        <v>7.7429110000000003</v>
      </c>
      <c r="Z7614" s="9">
        <v>1.9168942</v>
      </c>
      <c r="AA7614" s="9">
        <v>3.5607886</v>
      </c>
      <c r="AB7614" s="9">
        <v>14.760209</v>
      </c>
      <c r="AC7614" s="9">
        <v>11.028644</v>
      </c>
      <c r="AD7614" s="9">
        <v>10.440025</v>
      </c>
      <c r="AE7614" s="9">
        <v>6.8747259999999999</v>
      </c>
      <c r="AF7614" s="9">
        <v>46.467739999999999</v>
      </c>
      <c r="AG7614" s="9">
        <v>58.72589</v>
      </c>
      <c r="AH7614" s="9">
        <v>44.111412000000001</v>
      </c>
      <c r="AI7614" s="9">
        <v>65.773579999999995</v>
      </c>
    </row>
    <row r="7615" spans="1:35" ht="15.75" hidden="1" customHeight="1" x14ac:dyDescent="0.2">
      <c r="A7615" s="9">
        <v>7624</v>
      </c>
      <c r="E7615" s="9">
        <v>1.7005475000000001</v>
      </c>
      <c r="F7615" s="9">
        <v>5.0284060000000004</v>
      </c>
      <c r="I7615" s="9">
        <v>6.9594163999999997E-3</v>
      </c>
      <c r="J7615" s="9">
        <v>2.657683</v>
      </c>
      <c r="K7615" s="9">
        <v>295.09604000000002</v>
      </c>
      <c r="L7615" s="9">
        <v>30.092548000000001</v>
      </c>
      <c r="M7615" s="9">
        <v>29.448405999999999</v>
      </c>
      <c r="N7615" s="9">
        <v>0.85621332999999999</v>
      </c>
      <c r="O7615" s="9">
        <v>16.258507000000002</v>
      </c>
      <c r="P7615" s="9">
        <v>18.099433999999999</v>
      </c>
      <c r="Q7615" s="9">
        <v>7.2999996999999999</v>
      </c>
      <c r="X7615" s="9">
        <v>10.641161</v>
      </c>
      <c r="Y7615" s="9">
        <v>8.8223000000000003</v>
      </c>
      <c r="Z7615" s="9">
        <v>1.7871971</v>
      </c>
      <c r="AA7615" s="9">
        <v>3.2640547999999998</v>
      </c>
      <c r="AB7615" s="9">
        <v>15.870433</v>
      </c>
      <c r="AC7615" s="9">
        <v>11.58339</v>
      </c>
      <c r="AD7615" s="9">
        <v>11.519382</v>
      </c>
      <c r="AE7615" s="9">
        <v>7.8491534999999999</v>
      </c>
      <c r="AF7615" s="9">
        <v>53.124676000000001</v>
      </c>
      <c r="AG7615" s="9">
        <v>68.257255999999998</v>
      </c>
      <c r="AH7615" s="9">
        <v>39.665300000000002</v>
      </c>
      <c r="AI7615" s="9">
        <v>61.919262000000003</v>
      </c>
    </row>
    <row r="7616" spans="1:35" ht="15.75" customHeight="1" x14ac:dyDescent="0.2">
      <c r="A7616" s="9">
        <v>7625</v>
      </c>
      <c r="B7616" s="9">
        <v>1.3144834999999999</v>
      </c>
      <c r="C7616" s="9">
        <v>4.6478070000000002</v>
      </c>
      <c r="D7616" s="9">
        <v>2</v>
      </c>
      <c r="E7616" s="9">
        <v>2.2262032</v>
      </c>
      <c r="F7616" s="9">
        <v>7.2365899999999996</v>
      </c>
      <c r="G7616" s="9">
        <v>-1.2341285</v>
      </c>
      <c r="H7616" s="9">
        <v>1.282353E-2</v>
      </c>
      <c r="I7616" s="9">
        <v>6.9155917000000003E-3</v>
      </c>
      <c r="J7616" s="9">
        <v>1.4055876</v>
      </c>
      <c r="K7616" s="9">
        <v>293.71834999999999</v>
      </c>
      <c r="L7616" s="9">
        <v>31.819866000000001</v>
      </c>
      <c r="M7616" s="9">
        <v>29.53144</v>
      </c>
      <c r="N7616" s="9">
        <v>0.72816930000000002</v>
      </c>
      <c r="O7616" s="9">
        <v>16.017838000000001</v>
      </c>
      <c r="P7616" s="9">
        <v>17.051532999999999</v>
      </c>
      <c r="Q7616" s="9">
        <v>0.43182822999999998</v>
      </c>
      <c r="R7616" s="9">
        <v>0.10205759</v>
      </c>
      <c r="S7616" s="9">
        <v>2.1411764999999999E-2</v>
      </c>
      <c r="T7616" s="9">
        <v>1.5555555999999999</v>
      </c>
      <c r="U7616" s="9">
        <v>14.740741</v>
      </c>
      <c r="V7616" s="9">
        <v>0.51694119999999999</v>
      </c>
      <c r="W7616" s="9">
        <v>1.3411765</v>
      </c>
      <c r="X7616" s="9">
        <v>8.2974119999999996</v>
      </c>
      <c r="Y7616" s="9">
        <v>7.9581656000000001</v>
      </c>
      <c r="Z7616" s="9">
        <v>1.5128458</v>
      </c>
      <c r="AA7616" s="9">
        <v>2.4442134000000002</v>
      </c>
      <c r="AB7616" s="9">
        <v>16.114424</v>
      </c>
      <c r="AC7616" s="9">
        <v>12.194589000000001</v>
      </c>
      <c r="AD7616" s="9">
        <v>12.8</v>
      </c>
      <c r="AE7616" s="9">
        <v>9.1750530000000001</v>
      </c>
      <c r="AF7616" s="9">
        <v>45.001475999999997</v>
      </c>
      <c r="AG7616" s="9">
        <v>53.095134999999999</v>
      </c>
      <c r="AH7616" s="9">
        <v>37.673743999999999</v>
      </c>
      <c r="AI7616" s="9">
        <v>54.032530000000001</v>
      </c>
    </row>
    <row r="7617" spans="1:35" ht="15.75" hidden="1" customHeight="1" x14ac:dyDescent="0.2">
      <c r="A7617" s="9">
        <v>7626</v>
      </c>
    </row>
    <row r="7618" spans="1:35" ht="15.75" hidden="1" customHeight="1" x14ac:dyDescent="0.2">
      <c r="A7618" s="9">
        <v>7627</v>
      </c>
    </row>
    <row r="7619" spans="1:35" ht="15.75" customHeight="1" x14ac:dyDescent="0.2">
      <c r="A7619" s="9">
        <v>7628</v>
      </c>
      <c r="B7619" s="9">
        <v>2.7899191000000001</v>
      </c>
      <c r="C7619" s="9">
        <v>8.4105089999999993</v>
      </c>
      <c r="D7619" s="9">
        <v>2</v>
      </c>
      <c r="E7619" s="9">
        <v>2.3799166999999999</v>
      </c>
      <c r="F7619" s="9">
        <v>5.8510947</v>
      </c>
      <c r="G7619" s="9">
        <v>-3.9892813999999999</v>
      </c>
      <c r="H7619" s="9">
        <v>3.0599077999999998E-2</v>
      </c>
      <c r="I7619" s="9">
        <v>7.0895795000000001E-3</v>
      </c>
      <c r="J7619" s="9">
        <v>1.2818516</v>
      </c>
      <c r="K7619" s="9">
        <v>294.49212999999997</v>
      </c>
      <c r="L7619" s="9">
        <v>27.312725</v>
      </c>
      <c r="M7619" s="9">
        <v>26.295237</v>
      </c>
      <c r="N7619" s="9">
        <v>0.74902049999999998</v>
      </c>
      <c r="O7619" s="9">
        <v>16.937190999999999</v>
      </c>
      <c r="P7619" s="9">
        <v>18.215337999999999</v>
      </c>
      <c r="Q7619" s="9">
        <v>4.2639040000000001</v>
      </c>
      <c r="R7619" s="9">
        <v>0.22251446999999999</v>
      </c>
      <c r="S7619" s="9">
        <v>2.0276498E-2</v>
      </c>
      <c r="T7619" s="9">
        <v>2.4225352</v>
      </c>
      <c r="U7619" s="9">
        <v>15.225352000000001</v>
      </c>
      <c r="V7619" s="9">
        <v>2.4278803</v>
      </c>
      <c r="W7619" s="9">
        <v>5.7788019999999998</v>
      </c>
      <c r="X7619" s="9">
        <v>10.334242</v>
      </c>
      <c r="Y7619" s="9">
        <v>9.3364630000000002</v>
      </c>
      <c r="Z7619" s="9">
        <v>1.5599377999999999</v>
      </c>
      <c r="AA7619" s="9">
        <v>2.9015173999999999</v>
      </c>
      <c r="AB7619" s="9">
        <v>15.961498000000001</v>
      </c>
      <c r="AC7619" s="9">
        <v>13.918015499999999</v>
      </c>
      <c r="AD7619" s="9">
        <v>13.369992</v>
      </c>
      <c r="AE7619" s="9">
        <v>11.375961</v>
      </c>
      <c r="AF7619" s="9">
        <v>44.130099999999999</v>
      </c>
      <c r="AG7619" s="9">
        <v>51.507570000000001</v>
      </c>
      <c r="AH7619" s="9">
        <v>35.618656000000001</v>
      </c>
      <c r="AI7619" s="9">
        <v>45.203003000000002</v>
      </c>
    </row>
    <row r="7620" spans="1:35" ht="15.75" customHeight="1" x14ac:dyDescent="0.2">
      <c r="A7620" s="9">
        <v>7629</v>
      </c>
      <c r="B7620" s="9">
        <v>6.3950195000000001</v>
      </c>
      <c r="C7620" s="9">
        <v>16.238887999999999</v>
      </c>
      <c r="D7620" s="9">
        <v>2</v>
      </c>
      <c r="E7620" s="9">
        <v>2.4702244000000002</v>
      </c>
      <c r="F7620" s="9">
        <v>7.3517520000000003</v>
      </c>
      <c r="G7620" s="9">
        <v>-0.28004639999999997</v>
      </c>
      <c r="H7620" s="9">
        <v>1.0674157E-2</v>
      </c>
      <c r="I7620" s="9">
        <v>6.5207924000000002E-3</v>
      </c>
      <c r="J7620" s="9">
        <v>1.9247919</v>
      </c>
      <c r="K7620" s="9">
        <v>297.39066000000003</v>
      </c>
      <c r="L7620" s="9">
        <v>45.978990000000003</v>
      </c>
      <c r="M7620" s="9">
        <v>33.012689999999999</v>
      </c>
      <c r="N7620" s="9">
        <v>1.3248013999999999</v>
      </c>
      <c r="O7620" s="9">
        <v>12.845775</v>
      </c>
      <c r="P7620" s="9">
        <v>14.357706</v>
      </c>
      <c r="Q7620" s="9">
        <v>1.4840267</v>
      </c>
      <c r="R7620" s="9">
        <v>0.30609035000000001</v>
      </c>
      <c r="S7620" s="9">
        <v>2.9438203E-2</v>
      </c>
      <c r="T7620" s="9">
        <v>1.4074074000000001</v>
      </c>
      <c r="U7620" s="9">
        <v>11.370369999999999</v>
      </c>
      <c r="V7620" s="9">
        <v>2.9556179999999999</v>
      </c>
      <c r="W7620" s="9">
        <v>2.7415729999999998</v>
      </c>
      <c r="X7620" s="9">
        <v>8.8039959999999997</v>
      </c>
      <c r="Y7620" s="9">
        <v>6.5738792000000004</v>
      </c>
      <c r="Z7620" s="9">
        <v>2.5488439000000001</v>
      </c>
      <c r="AA7620" s="9">
        <v>4.0596100000000002</v>
      </c>
      <c r="AB7620" s="9">
        <v>11.843712</v>
      </c>
      <c r="AC7620" s="9">
        <v>6.4727793</v>
      </c>
      <c r="AD7620" s="9">
        <v>8.2558410000000002</v>
      </c>
      <c r="AE7620" s="9">
        <v>4.3192810000000001</v>
      </c>
      <c r="AF7620" s="9">
        <v>56.348697999999999</v>
      </c>
      <c r="AG7620" s="9">
        <v>85.990520000000004</v>
      </c>
      <c r="AH7620" s="9">
        <v>58.645954000000003</v>
      </c>
      <c r="AI7620" s="9">
        <v>88.882429999999999</v>
      </c>
    </row>
    <row r="7621" spans="1:35" ht="15.75" customHeight="1" x14ac:dyDescent="0.2">
      <c r="A7621" s="9">
        <v>7630</v>
      </c>
      <c r="B7621" s="9">
        <v>14.337421000000001</v>
      </c>
      <c r="C7621" s="9">
        <v>27.179413</v>
      </c>
      <c r="D7621" s="9">
        <v>2</v>
      </c>
      <c r="E7621" s="9">
        <v>2.5318463000000002</v>
      </c>
      <c r="F7621" s="9">
        <v>6.5871050000000002</v>
      </c>
      <c r="G7621" s="9">
        <v>0.61549869999999995</v>
      </c>
      <c r="H7621" s="9">
        <v>7.7291670000000007E-2</v>
      </c>
      <c r="I7621" s="9">
        <v>6.9383695000000004E-3</v>
      </c>
      <c r="J7621" s="9">
        <v>2.9745599999999999</v>
      </c>
      <c r="K7621" s="9">
        <v>290.04183999999998</v>
      </c>
      <c r="L7621" s="9">
        <v>17.804494999999999</v>
      </c>
      <c r="M7621" s="9">
        <v>20.139645000000002</v>
      </c>
      <c r="N7621" s="9">
        <v>0.39354204999999998</v>
      </c>
      <c r="O7621" s="9">
        <v>19.299216999999999</v>
      </c>
      <c r="P7621" s="9">
        <v>21.719290000000001</v>
      </c>
      <c r="Q7621" s="9">
        <v>1.1240247000000001</v>
      </c>
      <c r="R7621" s="9">
        <v>9.9269049999999998E-2</v>
      </c>
      <c r="S7621" s="9">
        <v>0.11625000000000001</v>
      </c>
      <c r="T7621" s="9">
        <v>2.0882353999999999</v>
      </c>
      <c r="U7621" s="9">
        <v>17.5</v>
      </c>
      <c r="V7621" s="9">
        <v>2.3964584000000002</v>
      </c>
      <c r="W7621" s="9">
        <v>7.3958335000000002</v>
      </c>
      <c r="X7621" s="9">
        <v>12.338425000000001</v>
      </c>
      <c r="Y7621" s="9">
        <v>10.118048</v>
      </c>
      <c r="Z7621" s="9">
        <v>1.2657835</v>
      </c>
      <c r="AA7621" s="9">
        <v>1.8649237000000001</v>
      </c>
      <c r="AB7621" s="9">
        <v>18.697706</v>
      </c>
      <c r="AC7621" s="9">
        <v>15.145776</v>
      </c>
      <c r="AD7621" s="9">
        <v>15.092808</v>
      </c>
      <c r="AE7621" s="9">
        <v>11.814287999999999</v>
      </c>
      <c r="AF7621" s="9">
        <v>40.686253000000001</v>
      </c>
      <c r="AG7621" s="9">
        <v>47.25497</v>
      </c>
      <c r="AH7621" s="9">
        <v>27.277588000000002</v>
      </c>
      <c r="AI7621" s="9">
        <v>41.420836999999999</v>
      </c>
    </row>
    <row r="7622" spans="1:35" ht="15.75" hidden="1" customHeight="1" x14ac:dyDescent="0.2">
      <c r="A7622" s="9">
        <v>7631</v>
      </c>
    </row>
    <row r="7623" spans="1:35" ht="15.75" hidden="1" customHeight="1" x14ac:dyDescent="0.2">
      <c r="A7623" s="9">
        <v>7632</v>
      </c>
    </row>
    <row r="7624" spans="1:35" ht="15.75" hidden="1" customHeight="1" x14ac:dyDescent="0.2">
      <c r="A7624" s="9">
        <v>7633</v>
      </c>
    </row>
    <row r="7625" spans="1:35" ht="15.75" hidden="1" customHeight="1" x14ac:dyDescent="0.2">
      <c r="A7625" s="9">
        <v>7634</v>
      </c>
    </row>
    <row r="7626" spans="1:35" ht="15.75" hidden="1" customHeight="1" x14ac:dyDescent="0.2">
      <c r="A7626" s="9">
        <v>7635</v>
      </c>
    </row>
    <row r="7627" spans="1:35" ht="15.75" hidden="1" customHeight="1" x14ac:dyDescent="0.2">
      <c r="A7627" s="9">
        <v>7636</v>
      </c>
    </row>
    <row r="7628" spans="1:35" ht="15.75" hidden="1" customHeight="1" x14ac:dyDescent="0.2">
      <c r="A7628" s="9">
        <v>7637</v>
      </c>
    </row>
    <row r="7629" spans="1:35" ht="15.75" customHeight="1" x14ac:dyDescent="0.2">
      <c r="A7629" s="9">
        <v>7638</v>
      </c>
      <c r="B7629" s="9">
        <v>0.99713169999999995</v>
      </c>
      <c r="C7629" s="9">
        <v>3.0168895999999998</v>
      </c>
      <c r="D7629" s="9">
        <v>2</v>
      </c>
      <c r="E7629" s="9">
        <v>2.2043767000000001</v>
      </c>
      <c r="F7629" s="9">
        <v>6.6111319999999996</v>
      </c>
      <c r="G7629" s="9">
        <v>-1.2960826999999999</v>
      </c>
      <c r="H7629" s="9">
        <v>1.0761904500000001E-2</v>
      </c>
      <c r="I7629" s="9">
        <v>5.6930699999999997E-3</v>
      </c>
      <c r="J7629" s="9">
        <v>0.97493269999999999</v>
      </c>
      <c r="K7629" s="9">
        <v>299.14093000000003</v>
      </c>
      <c r="L7629" s="9">
        <v>44.262206999999997</v>
      </c>
      <c r="M7629" s="9">
        <v>37.398539999999997</v>
      </c>
      <c r="N7629" s="9">
        <v>1.4405218</v>
      </c>
      <c r="O7629" s="9">
        <v>13.664654000000001</v>
      </c>
      <c r="P7629" s="9">
        <v>14.476027</v>
      </c>
      <c r="Q7629" s="9">
        <v>0.26761433000000001</v>
      </c>
      <c r="R7629" s="9">
        <v>0.13388744</v>
      </c>
      <c r="S7629" s="9">
        <v>2.4E-2</v>
      </c>
      <c r="T7629" s="9">
        <v>1.6</v>
      </c>
      <c r="U7629" s="9">
        <v>12.955556</v>
      </c>
      <c r="V7629" s="9">
        <v>0</v>
      </c>
      <c r="W7629" s="9">
        <v>6.6666669999999997E-2</v>
      </c>
      <c r="X7629" s="9">
        <v>8.1201430000000006</v>
      </c>
      <c r="Y7629" s="9">
        <v>7.5515184</v>
      </c>
      <c r="Z7629" s="9">
        <v>2.5493926999999998</v>
      </c>
      <c r="AA7629" s="9">
        <v>4.1143637000000002</v>
      </c>
      <c r="AB7629" s="9">
        <v>12.567693</v>
      </c>
      <c r="AC7629" s="9">
        <v>8.1452030000000004</v>
      </c>
      <c r="AD7629" s="9">
        <v>9.1538249999999994</v>
      </c>
      <c r="AE7629" s="9">
        <v>5.4706130000000002</v>
      </c>
      <c r="AF7629" s="9">
        <v>53.530909999999999</v>
      </c>
      <c r="AG7629" s="9">
        <v>78.414169999999999</v>
      </c>
      <c r="AH7629" s="9">
        <v>55.164112000000003</v>
      </c>
      <c r="AI7629" s="9">
        <v>79.992165</v>
      </c>
    </row>
    <row r="7630" spans="1:35" ht="15.75" customHeight="1" x14ac:dyDescent="0.2">
      <c r="A7630" s="9">
        <v>7639</v>
      </c>
      <c r="B7630" s="9">
        <v>15.039782000000001</v>
      </c>
      <c r="C7630" s="9">
        <v>28.195805</v>
      </c>
      <c r="D7630" s="9">
        <v>3</v>
      </c>
      <c r="E7630" s="9">
        <v>2.2123232000000002</v>
      </c>
      <c r="F7630" s="9">
        <v>5.8427714999999996</v>
      </c>
      <c r="G7630" s="9">
        <v>-9.0793599999999994</v>
      </c>
      <c r="H7630" s="9">
        <v>8.2714280000000001E-2</v>
      </c>
      <c r="I7630" s="9">
        <v>7.1553983999999996E-3</v>
      </c>
      <c r="J7630" s="9">
        <v>3.5961300999999999</v>
      </c>
      <c r="K7630" s="9">
        <v>294.35660000000001</v>
      </c>
      <c r="L7630" s="9">
        <v>23.337219999999999</v>
      </c>
      <c r="M7630" s="9">
        <v>23.217957999999999</v>
      </c>
      <c r="N7630" s="9">
        <v>0.74973080000000003</v>
      </c>
      <c r="O7630" s="9">
        <v>17.809674999999999</v>
      </c>
      <c r="P7630" s="9">
        <v>19.930513000000001</v>
      </c>
      <c r="Q7630" s="9">
        <v>0.1792223</v>
      </c>
      <c r="R7630" s="9">
        <v>6.1215143999999999E-2</v>
      </c>
      <c r="S7630" s="9">
        <v>6.6428570000000006E-2</v>
      </c>
      <c r="T7630" s="9">
        <v>2.41</v>
      </c>
      <c r="U7630" s="9">
        <v>16.41</v>
      </c>
      <c r="V7630" s="9">
        <v>0.71435713999999995</v>
      </c>
      <c r="W7630" s="9">
        <v>12.478572</v>
      </c>
      <c r="X7630" s="9">
        <v>10.869788</v>
      </c>
      <c r="Y7630" s="9">
        <v>8.8153229999999994</v>
      </c>
      <c r="Z7630" s="9">
        <v>1.7334498</v>
      </c>
      <c r="AA7630" s="9">
        <v>2.8894807999999998</v>
      </c>
      <c r="AB7630" s="9">
        <v>16.783698999999999</v>
      </c>
      <c r="AC7630" s="9">
        <v>14.082611</v>
      </c>
      <c r="AD7630" s="9">
        <v>13.229333</v>
      </c>
      <c r="AE7630" s="9">
        <v>10.996979</v>
      </c>
      <c r="AF7630" s="9">
        <v>43.400852</v>
      </c>
      <c r="AG7630" s="9">
        <v>50.902076999999998</v>
      </c>
      <c r="AH7630" s="9">
        <v>35.064647999999998</v>
      </c>
      <c r="AI7630" s="9">
        <v>46.153247999999998</v>
      </c>
    </row>
    <row r="7631" spans="1:35" ht="15.75" customHeight="1" x14ac:dyDescent="0.2">
      <c r="A7631" s="9">
        <v>7640</v>
      </c>
      <c r="B7631" s="9">
        <v>8.5076400000000003</v>
      </c>
      <c r="C7631" s="9">
        <v>19.354265000000002</v>
      </c>
      <c r="D7631" s="9">
        <v>2</v>
      </c>
      <c r="E7631" s="9">
        <v>2.3387348999999999</v>
      </c>
      <c r="F7631" s="9">
        <v>6.5138034999999999</v>
      </c>
      <c r="G7631" s="9">
        <v>-0.18129717000000001</v>
      </c>
      <c r="H7631" s="9">
        <v>4.7217573999999998E-2</v>
      </c>
      <c r="I7631" s="9">
        <v>6.2499679999999998E-3</v>
      </c>
      <c r="J7631" s="9">
        <v>5.3477810000000003</v>
      </c>
      <c r="K7631" s="9">
        <v>293.04816</v>
      </c>
      <c r="L7631" s="9">
        <v>30.300653000000001</v>
      </c>
      <c r="M7631" s="9">
        <v>30.789912999999999</v>
      </c>
      <c r="N7631" s="9">
        <v>0.86338890000000001</v>
      </c>
      <c r="O7631" s="9">
        <v>16.194443</v>
      </c>
      <c r="P7631" s="9">
        <v>19.080500000000001</v>
      </c>
      <c r="Q7631" s="9">
        <v>0.92423690000000003</v>
      </c>
      <c r="R7631" s="9">
        <v>0.10543748999999999</v>
      </c>
      <c r="S7631" s="9">
        <v>8.8158995000000004E-2</v>
      </c>
      <c r="T7631" s="9">
        <v>1.745614</v>
      </c>
      <c r="U7631" s="9">
        <v>15.350877000000001</v>
      </c>
      <c r="V7631" s="9">
        <v>0.71144350000000001</v>
      </c>
      <c r="W7631" s="9">
        <v>6.1736402999999997</v>
      </c>
      <c r="X7631" s="9">
        <v>13.448956000000001</v>
      </c>
      <c r="Y7631" s="9">
        <v>10.457839999999999</v>
      </c>
      <c r="Z7631" s="9">
        <v>1.6580079000000001</v>
      </c>
      <c r="AA7631" s="9">
        <v>3.2125262999999999</v>
      </c>
      <c r="AB7631" s="9">
        <v>16.696348</v>
      </c>
      <c r="AC7631" s="9">
        <v>8.6328040000000001</v>
      </c>
      <c r="AD7631" s="9">
        <v>10.491326000000001</v>
      </c>
      <c r="AE7631" s="9">
        <v>5.6227790000000004</v>
      </c>
      <c r="AF7631" s="9">
        <v>52.273887999999999</v>
      </c>
      <c r="AG7631" s="9">
        <v>88.894390000000001</v>
      </c>
      <c r="AH7631" s="9">
        <v>36.495800000000003</v>
      </c>
      <c r="AI7631" s="9">
        <v>75.402600000000007</v>
      </c>
    </row>
    <row r="7632" spans="1:35" ht="15.75" hidden="1" customHeight="1" x14ac:dyDescent="0.2">
      <c r="A7632" s="9">
        <v>7641</v>
      </c>
    </row>
    <row r="7633" spans="1:35" ht="15.75" hidden="1" customHeight="1" x14ac:dyDescent="0.2">
      <c r="A7633" s="9">
        <v>7642</v>
      </c>
    </row>
    <row r="7634" spans="1:35" ht="15.75" customHeight="1" x14ac:dyDescent="0.2">
      <c r="A7634" s="9">
        <v>7643</v>
      </c>
      <c r="B7634" s="9">
        <v>5.3178229999999997</v>
      </c>
      <c r="C7634" s="9">
        <v>15.106415</v>
      </c>
      <c r="D7634" s="9">
        <v>3</v>
      </c>
      <c r="E7634" s="9">
        <v>1.7232208</v>
      </c>
      <c r="F7634" s="9">
        <v>4.8809490000000002</v>
      </c>
      <c r="G7634" s="9">
        <v>-1.5750219000000001</v>
      </c>
      <c r="H7634" s="9">
        <v>5.0519479999999999E-2</v>
      </c>
      <c r="I7634" s="9">
        <v>6.1157889999999999E-3</v>
      </c>
      <c r="J7634" s="9">
        <v>2.1510851</v>
      </c>
      <c r="K7634" s="9">
        <v>296.48367000000002</v>
      </c>
      <c r="L7634" s="9">
        <v>50.240775999999997</v>
      </c>
      <c r="M7634" s="9">
        <v>33.534439999999996</v>
      </c>
      <c r="N7634" s="9">
        <v>1.3706194</v>
      </c>
      <c r="O7634" s="9">
        <v>11.535570999999999</v>
      </c>
      <c r="P7634" s="9">
        <v>12.970933</v>
      </c>
      <c r="Q7634" s="9">
        <v>0.86974543000000004</v>
      </c>
      <c r="R7634" s="9">
        <v>4.8453740000000004E-3</v>
      </c>
      <c r="S7634" s="9">
        <v>9.9870130000000001E-2</v>
      </c>
      <c r="T7634" s="9">
        <v>1.6862744999999999</v>
      </c>
      <c r="U7634" s="9">
        <v>12.979590999999999</v>
      </c>
      <c r="V7634" s="9">
        <v>4.5650649999999997</v>
      </c>
      <c r="W7634" s="9">
        <v>5</v>
      </c>
      <c r="X7634" s="9">
        <v>8.7882595000000006</v>
      </c>
      <c r="Y7634" s="9">
        <v>7.7105082999999999</v>
      </c>
      <c r="Z7634" s="9">
        <v>2.3181373999999999</v>
      </c>
      <c r="AA7634" s="9">
        <v>3.8639926999999998</v>
      </c>
      <c r="AB7634" s="9">
        <v>10.937142</v>
      </c>
      <c r="AC7634" s="9">
        <v>6.4010524999999996</v>
      </c>
      <c r="AD7634" s="9">
        <v>6.9282655999999996</v>
      </c>
      <c r="AE7634" s="9">
        <v>4.3379196999999996</v>
      </c>
      <c r="AF7634" s="9">
        <v>49.364759999999997</v>
      </c>
      <c r="AG7634" s="9">
        <v>69.673829999999995</v>
      </c>
      <c r="AH7634" s="9">
        <v>63.769646000000002</v>
      </c>
      <c r="AI7634" s="9">
        <v>88.669650000000004</v>
      </c>
    </row>
    <row r="7635" spans="1:35" ht="15.75" hidden="1" customHeight="1" x14ac:dyDescent="0.2">
      <c r="A7635" s="9">
        <v>7644</v>
      </c>
    </row>
    <row r="7636" spans="1:35" ht="15.75" customHeight="1" x14ac:dyDescent="0.2">
      <c r="A7636" s="9">
        <v>7645</v>
      </c>
      <c r="B7636" s="9">
        <v>1.6896774000000001</v>
      </c>
      <c r="C7636" s="9">
        <v>4.9802637000000001</v>
      </c>
      <c r="D7636" s="9">
        <v>2</v>
      </c>
      <c r="E7636" s="9">
        <v>1.9406855999999999</v>
      </c>
      <c r="F7636" s="9">
        <v>6.0194450000000002</v>
      </c>
      <c r="G7636" s="9">
        <v>2.3496633</v>
      </c>
      <c r="H7636" s="9">
        <v>8.8888890000000005E-3</v>
      </c>
      <c r="I7636" s="9">
        <v>6.4150016000000002E-3</v>
      </c>
      <c r="J7636" s="9">
        <v>2.5466622999999999</v>
      </c>
      <c r="K7636" s="9">
        <v>296.71494000000001</v>
      </c>
      <c r="L7636" s="9">
        <v>38.776592000000001</v>
      </c>
      <c r="M7636" s="9">
        <v>42.812911999999997</v>
      </c>
      <c r="N7636" s="9">
        <v>1.1675255</v>
      </c>
      <c r="O7636" s="9">
        <v>14.288067</v>
      </c>
      <c r="P7636" s="9">
        <v>16.259243000000001</v>
      </c>
      <c r="Q7636" s="9">
        <v>1.0917127</v>
      </c>
      <c r="R7636" s="9">
        <v>0.14525115</v>
      </c>
      <c r="S7636" s="9">
        <v>2.2222222999999999E-2</v>
      </c>
      <c r="T7636" s="9">
        <v>1.5833333999999999</v>
      </c>
      <c r="U7636" s="9">
        <v>14.916667</v>
      </c>
      <c r="V7636" s="9">
        <v>0.56000000000000005</v>
      </c>
      <c r="W7636" s="9">
        <v>0.72222220000000004</v>
      </c>
      <c r="X7636" s="9">
        <v>14.540729000000001</v>
      </c>
      <c r="Y7636" s="9">
        <v>12.473136999999999</v>
      </c>
      <c r="Z7636" s="9">
        <v>2.4075494000000002</v>
      </c>
      <c r="AA7636" s="9">
        <v>3.9674252999999999</v>
      </c>
      <c r="AB7636" s="9">
        <v>13.624475500000001</v>
      </c>
      <c r="AC7636" s="9">
        <v>8.0120050000000003</v>
      </c>
      <c r="AD7636" s="9">
        <v>8.2552760000000003</v>
      </c>
      <c r="AE7636" s="9">
        <v>4.6205176999999997</v>
      </c>
      <c r="AF7636" s="9">
        <v>77.819434999999999</v>
      </c>
      <c r="AG7636" s="9">
        <v>113.59788500000001</v>
      </c>
      <c r="AH7636" s="9">
        <v>50.547054000000003</v>
      </c>
      <c r="AI7636" s="9">
        <v>80.88203</v>
      </c>
    </row>
    <row r="7637" spans="1:35" ht="15.75" hidden="1" customHeight="1" x14ac:dyDescent="0.2">
      <c r="A7637" s="9">
        <v>7646</v>
      </c>
    </row>
    <row r="7638" spans="1:35" ht="15.75" hidden="1" customHeight="1" x14ac:dyDescent="0.2">
      <c r="A7638" s="9">
        <v>7647</v>
      </c>
    </row>
    <row r="7639" spans="1:35" ht="15.75" hidden="1" customHeight="1" x14ac:dyDescent="0.2">
      <c r="A7639" s="9">
        <v>7648</v>
      </c>
    </row>
    <row r="7640" spans="1:35" ht="15.75" hidden="1" customHeight="1" x14ac:dyDescent="0.2">
      <c r="A7640" s="9">
        <v>7649</v>
      </c>
    </row>
    <row r="7641" spans="1:35" ht="15.75" hidden="1" customHeight="1" x14ac:dyDescent="0.2">
      <c r="A7641" s="9">
        <v>7650</v>
      </c>
      <c r="E7641" s="9">
        <v>3.3515419999999998</v>
      </c>
      <c r="F7641" s="9">
        <v>6.8814099999999998</v>
      </c>
      <c r="I7641" s="9">
        <v>6.7158249999999999E-3</v>
      </c>
      <c r="J7641" s="9">
        <v>1.9358137</v>
      </c>
      <c r="K7641" s="9">
        <v>294.93007999999998</v>
      </c>
      <c r="L7641" s="9">
        <v>33.444186999999999</v>
      </c>
      <c r="M7641" s="9">
        <v>31.103655</v>
      </c>
      <c r="N7641" s="9">
        <v>0.91367054000000003</v>
      </c>
      <c r="O7641" s="9">
        <v>15.504410999999999</v>
      </c>
      <c r="P7641" s="9">
        <v>16.975494000000001</v>
      </c>
      <c r="Q7641" s="9">
        <v>12.304779999999999</v>
      </c>
      <c r="X7641" s="9">
        <v>7.7828245000000003</v>
      </c>
      <c r="Y7641" s="9">
        <v>7.2935749999999997</v>
      </c>
      <c r="Z7641" s="9">
        <v>1.957441</v>
      </c>
      <c r="AA7641" s="9">
        <v>3.5019512000000002</v>
      </c>
      <c r="AB7641" s="9">
        <v>14.912157000000001</v>
      </c>
      <c r="AC7641" s="9">
        <v>10.491256</v>
      </c>
      <c r="AD7641" s="9">
        <v>10.582713</v>
      </c>
      <c r="AE7641" s="9">
        <v>6.8487439999999999</v>
      </c>
      <c r="AF7641" s="9">
        <v>46.309570000000001</v>
      </c>
      <c r="AG7641" s="9">
        <v>66.564705000000004</v>
      </c>
      <c r="AH7641" s="9">
        <v>42.327089999999998</v>
      </c>
      <c r="AI7641" s="9">
        <v>67.555435000000003</v>
      </c>
    </row>
    <row r="7642" spans="1:35" ht="15.75" hidden="1" customHeight="1" x14ac:dyDescent="0.2">
      <c r="A7642" s="9">
        <v>7651</v>
      </c>
    </row>
    <row r="7643" spans="1:35" ht="15.75" hidden="1" customHeight="1" x14ac:dyDescent="0.2">
      <c r="A7643" s="9">
        <v>7652</v>
      </c>
    </row>
    <row r="7644" spans="1:35" ht="15.75" hidden="1" customHeight="1" x14ac:dyDescent="0.2">
      <c r="A7644" s="9">
        <v>7653</v>
      </c>
    </row>
    <row r="7645" spans="1:35" ht="15.75" hidden="1" customHeight="1" x14ac:dyDescent="0.2">
      <c r="A7645" s="9">
        <v>7654</v>
      </c>
    </row>
    <row r="7646" spans="1:35" ht="15.75" hidden="1" customHeight="1" x14ac:dyDescent="0.2">
      <c r="A7646" s="9">
        <v>7655</v>
      </c>
    </row>
    <row r="7647" spans="1:35" ht="15.75" customHeight="1" x14ac:dyDescent="0.2">
      <c r="A7647" s="9">
        <v>7656</v>
      </c>
      <c r="B7647" s="9">
        <v>1.1070966</v>
      </c>
      <c r="C7647" s="9">
        <v>3.5929825000000002</v>
      </c>
      <c r="D7647" s="9">
        <v>2</v>
      </c>
      <c r="E7647" s="9">
        <v>2.7409634999999999</v>
      </c>
      <c r="F7647" s="9">
        <v>6.8187759999999997</v>
      </c>
      <c r="G7647" s="9">
        <v>-2.3821354000000001</v>
      </c>
      <c r="H7647" s="9">
        <v>2.4295775000000002E-3</v>
      </c>
      <c r="I7647" s="9">
        <v>6.7088240000000004E-3</v>
      </c>
      <c r="J7647" s="9">
        <v>1.5806853000000001</v>
      </c>
      <c r="K7647" s="9">
        <v>295.95134999999999</v>
      </c>
      <c r="L7647" s="9">
        <v>40.132747999999999</v>
      </c>
      <c r="M7647" s="9">
        <v>32.601460000000003</v>
      </c>
      <c r="N7647" s="9">
        <v>1.0704374000000001</v>
      </c>
      <c r="O7647" s="9">
        <v>13.961626000000001</v>
      </c>
      <c r="P7647" s="9">
        <v>15.349149000000001</v>
      </c>
      <c r="Q7647" s="9">
        <v>4.9862789999999997</v>
      </c>
      <c r="R7647" s="9">
        <v>0.14013413</v>
      </c>
      <c r="S7647" s="9">
        <v>1.2007042000000001E-2</v>
      </c>
      <c r="T7647" s="9">
        <v>2.1486486999999999</v>
      </c>
      <c r="U7647" s="9">
        <v>15.074325</v>
      </c>
      <c r="V7647" s="9">
        <v>0.83570420000000001</v>
      </c>
      <c r="W7647" s="9">
        <v>1.8450705000000001</v>
      </c>
      <c r="X7647" s="9">
        <v>6.8638579999999996</v>
      </c>
      <c r="Y7647" s="9">
        <v>5.8032820000000003</v>
      </c>
      <c r="Z7647" s="9">
        <v>2.1383027999999999</v>
      </c>
      <c r="AA7647" s="9">
        <v>3.6883612000000001</v>
      </c>
      <c r="AB7647" s="9">
        <v>13.785734</v>
      </c>
      <c r="AC7647" s="9">
        <v>8.6300190000000008</v>
      </c>
      <c r="AD7647" s="9">
        <v>9.4114500000000003</v>
      </c>
      <c r="AE7647" s="9">
        <v>5.4236335999999996</v>
      </c>
      <c r="AF7647" s="9">
        <v>45.184764999999999</v>
      </c>
      <c r="AG7647" s="9">
        <v>71.411860000000004</v>
      </c>
      <c r="AH7647" s="9">
        <v>48.717013999999999</v>
      </c>
      <c r="AI7647" s="9">
        <v>78.417370000000005</v>
      </c>
    </row>
    <row r="7648" spans="1:35" ht="15.75" hidden="1" customHeight="1" x14ac:dyDescent="0.2">
      <c r="A7648" s="9">
        <v>7657</v>
      </c>
      <c r="E7648" s="9">
        <v>3.3792536000000002</v>
      </c>
      <c r="F7648" s="9">
        <v>6.9289927000000002</v>
      </c>
      <c r="I7648" s="9">
        <v>6.7097909999999997E-3</v>
      </c>
      <c r="J7648" s="9">
        <v>1.9415541999999999</v>
      </c>
      <c r="K7648" s="9">
        <v>294.88364000000001</v>
      </c>
      <c r="L7648" s="9">
        <v>33.342167000000003</v>
      </c>
      <c r="M7648" s="9">
        <v>31.033629999999999</v>
      </c>
      <c r="N7648" s="9">
        <v>0.90931713999999997</v>
      </c>
      <c r="O7648" s="9">
        <v>15.528627</v>
      </c>
      <c r="P7648" s="9">
        <v>17.001173000000001</v>
      </c>
      <c r="Q7648" s="9">
        <v>12</v>
      </c>
      <c r="X7648" s="9">
        <v>7.8002976999999998</v>
      </c>
      <c r="Y7648" s="9">
        <v>7.3080150000000001</v>
      </c>
      <c r="Z7648" s="9">
        <v>1.9506969999999999</v>
      </c>
      <c r="AA7648" s="9">
        <v>3.4924895999999999</v>
      </c>
      <c r="AB7648" s="9">
        <v>14.94706</v>
      </c>
      <c r="AC7648" s="9">
        <v>10.508490999999999</v>
      </c>
      <c r="AD7648" s="9">
        <v>10.58854</v>
      </c>
      <c r="AE7648" s="9">
        <v>6.8560467000000003</v>
      </c>
      <c r="AF7648" s="9">
        <v>46.091937999999999</v>
      </c>
      <c r="AG7648" s="9">
        <v>66.568695000000005</v>
      </c>
      <c r="AH7648" s="9">
        <v>42.160150000000002</v>
      </c>
      <c r="AI7648" s="9">
        <v>67.489875999999995</v>
      </c>
    </row>
    <row r="7649" spans="1:35" ht="15.75" hidden="1" customHeight="1" x14ac:dyDescent="0.2">
      <c r="A7649" s="9">
        <v>7658</v>
      </c>
    </row>
    <row r="7650" spans="1:35" ht="15.75" customHeight="1" x14ac:dyDescent="0.2">
      <c r="A7650" s="9">
        <v>7659</v>
      </c>
      <c r="B7650" s="9">
        <v>5.1932520000000002</v>
      </c>
      <c r="C7650" s="9">
        <v>13.182705</v>
      </c>
      <c r="D7650" s="9">
        <v>2.8537170000000001</v>
      </c>
      <c r="E7650" s="9">
        <v>1.9569160000000001</v>
      </c>
      <c r="F7650" s="9">
        <v>5.6623320000000001</v>
      </c>
      <c r="G7650" s="9">
        <v>-1.0071352</v>
      </c>
      <c r="H7650" s="9">
        <v>4.0287770000000001E-2</v>
      </c>
      <c r="I7650" s="9">
        <v>6.559456E-3</v>
      </c>
      <c r="J7650" s="9">
        <v>2.5189210000000002</v>
      </c>
      <c r="K7650" s="9">
        <v>296.24405000000002</v>
      </c>
      <c r="L7650" s="9">
        <v>40.85718</v>
      </c>
      <c r="M7650" s="9">
        <v>33.766544000000003</v>
      </c>
      <c r="N7650" s="9">
        <v>1.1254736000000001</v>
      </c>
      <c r="O7650" s="9">
        <v>13.805747999999999</v>
      </c>
      <c r="P7650" s="9">
        <v>15.487890999999999</v>
      </c>
      <c r="Q7650" s="9">
        <v>0.23058229999999999</v>
      </c>
      <c r="R7650" s="9">
        <v>0.24533758999999999</v>
      </c>
      <c r="S7650" s="9">
        <v>4.3211535000000002E-2</v>
      </c>
      <c r="T7650" s="9">
        <v>1.5279187999999999</v>
      </c>
      <c r="U7650" s="9">
        <v>14.532995</v>
      </c>
      <c r="V7650" s="9">
        <v>1.9278417999999999</v>
      </c>
      <c r="W7650" s="9">
        <v>3.8872901999999998</v>
      </c>
      <c r="X7650" s="9">
        <v>10.108304</v>
      </c>
      <c r="Y7650" s="9">
        <v>7.8641059999999996</v>
      </c>
      <c r="Z7650" s="9">
        <v>2.1868957999999998</v>
      </c>
      <c r="AA7650" s="9">
        <v>3.7768695000000001</v>
      </c>
      <c r="AB7650" s="9">
        <v>13.597534</v>
      </c>
      <c r="AC7650" s="9">
        <v>7.6953630000000004</v>
      </c>
      <c r="AD7650" s="9">
        <v>8.6241260000000004</v>
      </c>
      <c r="AE7650" s="9">
        <v>4.7744336000000001</v>
      </c>
      <c r="AF7650" s="9">
        <v>56.842790000000001</v>
      </c>
      <c r="AG7650" s="9">
        <v>87.321179999999998</v>
      </c>
      <c r="AH7650" s="9">
        <v>50.005794999999999</v>
      </c>
      <c r="AI7650" s="9">
        <v>83.634094000000005</v>
      </c>
    </row>
    <row r="7651" spans="1:35" ht="15.75" customHeight="1" x14ac:dyDescent="0.2">
      <c r="A7651" s="9">
        <v>7660</v>
      </c>
      <c r="B7651" s="9">
        <v>8.3989729999999998</v>
      </c>
      <c r="C7651" s="9">
        <v>19.300293</v>
      </c>
      <c r="D7651" s="9">
        <v>3</v>
      </c>
      <c r="E7651" s="9">
        <v>1.5109864</v>
      </c>
      <c r="F7651" s="9">
        <v>4.0505886000000002</v>
      </c>
      <c r="G7651" s="9">
        <v>-3.6845067</v>
      </c>
      <c r="H7651" s="9">
        <v>6.867347E-2</v>
      </c>
      <c r="I7651" s="9">
        <v>6.9177876999999997E-3</v>
      </c>
      <c r="J7651" s="9">
        <v>2.5038333000000002</v>
      </c>
      <c r="K7651" s="9">
        <v>296.20886000000002</v>
      </c>
      <c r="L7651" s="9">
        <v>33.962387</v>
      </c>
      <c r="M7651" s="9">
        <v>27.584671</v>
      </c>
      <c r="N7651" s="9">
        <v>0.97040720000000003</v>
      </c>
      <c r="O7651" s="9">
        <v>15.319708</v>
      </c>
      <c r="P7651" s="9">
        <v>16.959129999999998</v>
      </c>
      <c r="Q7651" s="9">
        <v>1.5204489000000001</v>
      </c>
      <c r="R7651" s="9">
        <v>4.8476814999999999E-2</v>
      </c>
      <c r="S7651" s="9">
        <v>4.4795920000000003E-2</v>
      </c>
      <c r="T7651" s="9">
        <v>2</v>
      </c>
      <c r="U7651" s="9">
        <v>15.861539</v>
      </c>
      <c r="V7651" s="9">
        <v>1.8512244</v>
      </c>
      <c r="W7651" s="9">
        <v>10.244897999999999</v>
      </c>
      <c r="X7651" s="9">
        <v>7.9260700000000002</v>
      </c>
      <c r="Y7651" s="9">
        <v>6.9259579999999996</v>
      </c>
      <c r="Z7651" s="9">
        <v>1.958323</v>
      </c>
      <c r="AA7651" s="9">
        <v>3.6520317000000002</v>
      </c>
      <c r="AB7651" s="9">
        <v>14.545216999999999</v>
      </c>
      <c r="AC7651" s="9">
        <v>10.279730000000001</v>
      </c>
      <c r="AD7651" s="9">
        <v>9.0764069999999997</v>
      </c>
      <c r="AE7651" s="9">
        <v>6.1506530000000001</v>
      </c>
      <c r="AF7651" s="9">
        <v>44.227739999999997</v>
      </c>
      <c r="AG7651" s="9">
        <v>59.02055</v>
      </c>
      <c r="AH7651" s="9">
        <v>45.627160000000003</v>
      </c>
      <c r="AI7651" s="9">
        <v>70.245310000000003</v>
      </c>
    </row>
    <row r="7652" spans="1:35" ht="15.75" hidden="1" customHeight="1" x14ac:dyDescent="0.2">
      <c r="A7652" s="9">
        <v>7661</v>
      </c>
    </row>
    <row r="7653" spans="1:35" ht="15.75" customHeight="1" x14ac:dyDescent="0.2">
      <c r="A7653" s="9">
        <v>7662</v>
      </c>
      <c r="B7653" s="9">
        <v>5.8360415000000003</v>
      </c>
      <c r="C7653" s="9">
        <v>15.804981</v>
      </c>
      <c r="D7653" s="9">
        <v>2.9289100000000001</v>
      </c>
      <c r="E7653" s="9">
        <v>1.6702337</v>
      </c>
      <c r="F7653" s="9">
        <v>4.2221346000000004</v>
      </c>
      <c r="G7653" s="9">
        <v>-0.8507074</v>
      </c>
      <c r="H7653" s="9">
        <v>3.099526E-2</v>
      </c>
      <c r="I7653" s="9">
        <v>5.8346908000000003E-3</v>
      </c>
      <c r="J7653" s="9">
        <v>2.5261412000000001</v>
      </c>
      <c r="K7653" s="9">
        <v>294.89821999999998</v>
      </c>
      <c r="L7653" s="9">
        <v>52.040275999999999</v>
      </c>
      <c r="M7653" s="9">
        <v>35.083637000000003</v>
      </c>
      <c r="N7653" s="9">
        <v>1.2768653999999999</v>
      </c>
      <c r="O7653" s="9">
        <v>11.061009</v>
      </c>
      <c r="P7653" s="9">
        <v>12.537362999999999</v>
      </c>
      <c r="Q7653" s="9">
        <v>0.97191439999999996</v>
      </c>
      <c r="R7653" s="9">
        <v>3.0170623000000001E-2</v>
      </c>
      <c r="S7653" s="9">
        <v>0.16890995</v>
      </c>
      <c r="T7653" s="9">
        <v>1.8333333999999999</v>
      </c>
      <c r="U7653" s="9">
        <v>15.583333</v>
      </c>
      <c r="V7653" s="9">
        <v>2.9845972000000001</v>
      </c>
      <c r="W7653" s="9">
        <v>4.9478673999999998</v>
      </c>
      <c r="X7653" s="9">
        <v>9.0764379999999996</v>
      </c>
      <c r="Y7653" s="9">
        <v>7.8441989999999997</v>
      </c>
      <c r="Z7653" s="9">
        <v>2.1093587999999999</v>
      </c>
      <c r="AA7653" s="9">
        <v>3.5641346</v>
      </c>
      <c r="AB7653" s="9">
        <v>10.503503</v>
      </c>
      <c r="AC7653" s="9">
        <v>6.2677719999999999</v>
      </c>
      <c r="AD7653" s="9">
        <v>6.5518710000000002</v>
      </c>
      <c r="AE7653" s="9">
        <v>4.2712560000000002</v>
      </c>
      <c r="AF7653" s="9">
        <v>52.599224</v>
      </c>
      <c r="AG7653" s="9">
        <v>71.19502</v>
      </c>
      <c r="AH7653" s="9">
        <v>65.503426000000005</v>
      </c>
      <c r="AI7653" s="9">
        <v>89.242000000000004</v>
      </c>
    </row>
    <row r="7654" spans="1:35" ht="15.75" hidden="1" customHeight="1" x14ac:dyDescent="0.2">
      <c r="A7654" s="9">
        <v>7663</v>
      </c>
    </row>
    <row r="7655" spans="1:35" ht="15.75" hidden="1" customHeight="1" x14ac:dyDescent="0.2">
      <c r="A7655" s="9">
        <v>7664</v>
      </c>
    </row>
    <row r="7656" spans="1:35" ht="15.75" hidden="1" customHeight="1" x14ac:dyDescent="0.2">
      <c r="A7656" s="9">
        <v>7665</v>
      </c>
    </row>
    <row r="7657" spans="1:35" ht="15.75" hidden="1" customHeight="1" x14ac:dyDescent="0.2">
      <c r="A7657" s="9">
        <v>7666</v>
      </c>
    </row>
    <row r="7658" spans="1:35" ht="15.75" hidden="1" customHeight="1" x14ac:dyDescent="0.2">
      <c r="A7658" s="9">
        <v>7667</v>
      </c>
      <c r="E7658" s="9">
        <v>2.5219922000000001</v>
      </c>
      <c r="F7658" s="9">
        <v>6.2926964999999999</v>
      </c>
    </row>
    <row r="7659" spans="1:35" ht="15.75" hidden="1" customHeight="1" x14ac:dyDescent="0.2">
      <c r="A7659" s="9">
        <v>7668</v>
      </c>
      <c r="E7659" s="9">
        <v>2.7834718000000001</v>
      </c>
      <c r="F7659" s="9">
        <v>6.9297310000000003</v>
      </c>
      <c r="I7659" s="9">
        <v>6.7141400000000004E-3</v>
      </c>
      <c r="J7659" s="9">
        <v>1.5007642999999999</v>
      </c>
      <c r="K7659" s="9">
        <v>296.29491999999999</v>
      </c>
      <c r="L7659" s="9">
        <v>37.931145000000001</v>
      </c>
      <c r="M7659" s="9">
        <v>32.744064000000002</v>
      </c>
      <c r="N7659" s="9">
        <v>1.0739813</v>
      </c>
      <c r="O7659" s="9">
        <v>14.501101999999999</v>
      </c>
      <c r="P7659" s="9">
        <v>15.85904</v>
      </c>
      <c r="Q7659" s="9">
        <v>45.833331999999999</v>
      </c>
      <c r="X7659" s="9">
        <v>7.6634564000000003</v>
      </c>
      <c r="Y7659" s="9">
        <v>6.6645764999999999</v>
      </c>
      <c r="Z7659" s="9">
        <v>2.1092724999999999</v>
      </c>
      <c r="AA7659" s="9">
        <v>3.8024594999999999</v>
      </c>
      <c r="AB7659" s="9">
        <v>13.88733</v>
      </c>
      <c r="AC7659" s="9">
        <v>9.3239990000000006</v>
      </c>
      <c r="AD7659" s="9">
        <v>10.029462000000001</v>
      </c>
      <c r="AE7659" s="9">
        <v>6.033989</v>
      </c>
      <c r="AF7659" s="9">
        <v>48.943916000000002</v>
      </c>
      <c r="AG7659" s="9">
        <v>68.812119999999993</v>
      </c>
      <c r="AH7659" s="9">
        <v>47.003624000000002</v>
      </c>
      <c r="AI7659" s="9">
        <v>74.272025999999997</v>
      </c>
    </row>
    <row r="7660" spans="1:35" ht="15.75" hidden="1" customHeight="1" x14ac:dyDescent="0.2">
      <c r="A7660" s="9">
        <v>7669</v>
      </c>
    </row>
    <row r="7661" spans="1:35" ht="15.75" customHeight="1" x14ac:dyDescent="0.2">
      <c r="A7661" s="9">
        <v>7670</v>
      </c>
      <c r="B7661" s="9">
        <v>1.0031447</v>
      </c>
      <c r="C7661" s="9">
        <v>3.2125075000000001</v>
      </c>
      <c r="D7661" s="9">
        <v>2</v>
      </c>
      <c r="E7661" s="9">
        <v>2.2759130000000001</v>
      </c>
      <c r="F7661" s="9">
        <v>6.1214449999999996</v>
      </c>
      <c r="G7661" s="9">
        <v>-1.0675448000000001</v>
      </c>
      <c r="H7661" s="9">
        <v>1.761194E-2</v>
      </c>
      <c r="I7661" s="9">
        <v>6.8062063999999997E-3</v>
      </c>
      <c r="J7661" s="9">
        <v>1.9523082</v>
      </c>
      <c r="K7661" s="9">
        <v>297.63373000000001</v>
      </c>
      <c r="L7661" s="9">
        <v>41.29345</v>
      </c>
      <c r="M7661" s="9">
        <v>30.231947000000002</v>
      </c>
      <c r="N7661" s="9">
        <v>1.2833402</v>
      </c>
      <c r="O7661" s="9">
        <v>13.998381999999999</v>
      </c>
      <c r="P7661" s="9">
        <v>15.480689999999999</v>
      </c>
      <c r="Q7661" s="9">
        <v>1.5018269</v>
      </c>
      <c r="R7661" s="9">
        <v>7.5791090000000005E-2</v>
      </c>
      <c r="S7661" s="9">
        <v>3.3731345000000003E-2</v>
      </c>
      <c r="T7661" s="9">
        <v>2.0277777000000001</v>
      </c>
      <c r="U7661" s="9">
        <v>15.888889000000001</v>
      </c>
      <c r="V7661" s="9">
        <v>5.0508956999999999</v>
      </c>
      <c r="W7661" s="9">
        <v>3.2985074999999999</v>
      </c>
      <c r="X7661" s="9">
        <v>9.3545619999999996</v>
      </c>
      <c r="Y7661" s="9">
        <v>6.5863513999999999</v>
      </c>
      <c r="Z7661" s="9">
        <v>2.3872065999999998</v>
      </c>
      <c r="AA7661" s="9">
        <v>4.2114140000000004</v>
      </c>
      <c r="AB7661" s="9">
        <v>13.963504</v>
      </c>
      <c r="AC7661" s="9">
        <v>6.8937783000000001</v>
      </c>
      <c r="AD7661" s="9">
        <v>9.8817710000000005</v>
      </c>
      <c r="AE7661" s="9">
        <v>4.6992164000000001</v>
      </c>
      <c r="AF7661" s="9">
        <v>48.900402</v>
      </c>
      <c r="AG7661" s="9">
        <v>73.378879999999995</v>
      </c>
      <c r="AH7661" s="9">
        <v>48.884279999999997</v>
      </c>
      <c r="AI7661" s="9">
        <v>84.380775</v>
      </c>
    </row>
    <row r="7662" spans="1:35" ht="15.75" hidden="1" customHeight="1" x14ac:dyDescent="0.2">
      <c r="A7662" s="9">
        <v>7671</v>
      </c>
    </row>
    <row r="7663" spans="1:35" ht="15.75" hidden="1" customHeight="1" x14ac:dyDescent="0.2">
      <c r="A7663" s="9">
        <v>7672</v>
      </c>
    </row>
    <row r="7664" spans="1:35" ht="15.75" hidden="1" customHeight="1" x14ac:dyDescent="0.2">
      <c r="A7664" s="9">
        <v>7673</v>
      </c>
    </row>
    <row r="7665" spans="1:35" ht="15.75" hidden="1" customHeight="1" x14ac:dyDescent="0.2">
      <c r="A7665" s="9">
        <v>7674</v>
      </c>
    </row>
    <row r="7666" spans="1:35" ht="15.75" hidden="1" customHeight="1" x14ac:dyDescent="0.2">
      <c r="A7666" s="9">
        <v>7675</v>
      </c>
    </row>
    <row r="7667" spans="1:35" ht="15.75" customHeight="1" x14ac:dyDescent="0.2">
      <c r="A7667" s="9">
        <v>7676</v>
      </c>
      <c r="B7667" s="9">
        <v>3.9478201999999998</v>
      </c>
      <c r="C7667" s="9">
        <v>11.647474000000001</v>
      </c>
      <c r="D7667" s="9">
        <v>2.1160714999999999</v>
      </c>
      <c r="E7667" s="9">
        <v>1.5633712</v>
      </c>
      <c r="F7667" s="9">
        <v>4.4306745999999997</v>
      </c>
      <c r="G7667" s="9">
        <v>-1.0701297999999999</v>
      </c>
      <c r="H7667" s="9">
        <v>7.8392855999999997E-2</v>
      </c>
      <c r="I7667" s="9">
        <v>6.4589499999999998E-3</v>
      </c>
      <c r="J7667" s="9">
        <v>2.4430442000000001</v>
      </c>
      <c r="K7667" s="9">
        <v>294.73104999999998</v>
      </c>
      <c r="L7667" s="9">
        <v>41.071564000000002</v>
      </c>
      <c r="M7667" s="9">
        <v>35.533996999999999</v>
      </c>
      <c r="N7667" s="9">
        <v>0.99762165999999997</v>
      </c>
      <c r="O7667" s="9">
        <v>13.562920999999999</v>
      </c>
      <c r="P7667" s="9">
        <v>15.072511</v>
      </c>
      <c r="Q7667" s="9">
        <v>17.094404000000001</v>
      </c>
      <c r="R7667" s="9">
        <v>0.36898223000000002</v>
      </c>
      <c r="S7667" s="9">
        <v>5.8214283999999998E-2</v>
      </c>
      <c r="T7667" s="9">
        <v>3.861386</v>
      </c>
      <c r="U7667" s="9">
        <v>19.881187000000001</v>
      </c>
      <c r="V7667" s="9">
        <v>3.1449107999999999</v>
      </c>
      <c r="W7667" s="9">
        <v>11.482142</v>
      </c>
      <c r="X7667" s="9">
        <v>10.20182</v>
      </c>
      <c r="Y7667" s="9">
        <v>8.5022749999999991</v>
      </c>
      <c r="Z7667" s="9">
        <v>1.8999295</v>
      </c>
      <c r="AA7667" s="9">
        <v>3.5014346000000001</v>
      </c>
      <c r="AB7667" s="9">
        <v>13.256206000000001</v>
      </c>
      <c r="AC7667" s="9">
        <v>8.2149099999999997</v>
      </c>
      <c r="AD7667" s="9">
        <v>8.7136279999999999</v>
      </c>
      <c r="AE7667" s="9">
        <v>5.3795424000000001</v>
      </c>
      <c r="AF7667" s="9">
        <v>56.682006999999999</v>
      </c>
      <c r="AG7667" s="9">
        <v>78.599149999999995</v>
      </c>
      <c r="AH7667" s="9">
        <v>50.444830000000003</v>
      </c>
      <c r="AI7667" s="9">
        <v>80.196910000000003</v>
      </c>
    </row>
    <row r="7668" spans="1:35" ht="15.75" hidden="1" customHeight="1" x14ac:dyDescent="0.2">
      <c r="A7668" s="9">
        <v>7677</v>
      </c>
    </row>
    <row r="7669" spans="1:35" ht="15.75" hidden="1" customHeight="1" x14ac:dyDescent="0.2">
      <c r="A7669" s="9">
        <v>7678</v>
      </c>
    </row>
    <row r="7670" spans="1:35" ht="15.75" customHeight="1" x14ac:dyDescent="0.2">
      <c r="A7670" s="9">
        <v>7679</v>
      </c>
      <c r="B7670" s="9">
        <v>10.268049</v>
      </c>
      <c r="C7670" s="9">
        <v>20.64039</v>
      </c>
      <c r="D7670" s="9">
        <v>3</v>
      </c>
      <c r="E7670" s="9">
        <v>1.7027426999999999</v>
      </c>
      <c r="F7670" s="9">
        <v>5.0701264999999998</v>
      </c>
      <c r="G7670" s="9">
        <v>0.90849053999999996</v>
      </c>
      <c r="H7670" s="9">
        <v>6.6386559999999997E-2</v>
      </c>
      <c r="I7670" s="9">
        <v>5.5395365E-3</v>
      </c>
      <c r="J7670" s="9">
        <v>3.5294867000000001</v>
      </c>
      <c r="K7670" s="9">
        <v>295.07922000000002</v>
      </c>
      <c r="L7670" s="9">
        <v>50.677405999999998</v>
      </c>
      <c r="M7670" s="9">
        <v>34.484459999999999</v>
      </c>
      <c r="N7670" s="9">
        <v>1.3408586</v>
      </c>
      <c r="O7670" s="9">
        <v>11.207223000000001</v>
      </c>
      <c r="P7670" s="9">
        <v>13.245988000000001</v>
      </c>
      <c r="Q7670" s="9">
        <v>1.3109831999999999</v>
      </c>
      <c r="R7670" s="9">
        <v>8.0536276000000004E-2</v>
      </c>
      <c r="S7670" s="9">
        <v>6.9915964999999997E-2</v>
      </c>
      <c r="T7670" s="9">
        <v>2.125</v>
      </c>
      <c r="U7670" s="9">
        <v>15.4125</v>
      </c>
      <c r="V7670" s="9">
        <v>3.5556302</v>
      </c>
      <c r="W7670" s="9">
        <v>9.1680670000000006</v>
      </c>
      <c r="X7670" s="9">
        <v>8.3503190000000007</v>
      </c>
      <c r="Y7670" s="9">
        <v>6.3742175000000003</v>
      </c>
      <c r="Z7670" s="9">
        <v>2.2163715000000002</v>
      </c>
      <c r="AA7670" s="9">
        <v>3.9947113999999999</v>
      </c>
      <c r="AB7670" s="9">
        <v>12.164491</v>
      </c>
      <c r="AC7670" s="9">
        <v>5.4042386999999996</v>
      </c>
      <c r="AD7670" s="9">
        <v>7.3001136999999998</v>
      </c>
      <c r="AE7670" s="9">
        <v>3.6958782999999999</v>
      </c>
      <c r="AF7670" s="9">
        <v>56.829790000000003</v>
      </c>
      <c r="AG7670" s="9">
        <v>90.628585999999999</v>
      </c>
      <c r="AH7670" s="9">
        <v>56.795166000000002</v>
      </c>
      <c r="AI7670" s="9">
        <v>96.020034999999993</v>
      </c>
    </row>
    <row r="7671" spans="1:35" ht="15.75" customHeight="1" x14ac:dyDescent="0.2">
      <c r="A7671" s="9">
        <v>7680</v>
      </c>
      <c r="B7671" s="9">
        <v>13.093056000000001</v>
      </c>
      <c r="C7671" s="9">
        <v>26.316887000000001</v>
      </c>
      <c r="D7671" s="9">
        <v>3</v>
      </c>
      <c r="E7671" s="9">
        <v>1.5103325999999999</v>
      </c>
      <c r="F7671" s="9">
        <v>4.8070006000000003</v>
      </c>
      <c r="G7671" s="9">
        <v>-6.9678636000000003</v>
      </c>
      <c r="H7671" s="9">
        <v>0.10104167</v>
      </c>
      <c r="I7671" s="9">
        <v>7.1748984E-3</v>
      </c>
      <c r="J7671" s="9">
        <v>3.9314184000000001</v>
      </c>
      <c r="K7671" s="9">
        <v>295.30291999999997</v>
      </c>
      <c r="L7671" s="9">
        <v>24.734449999999999</v>
      </c>
      <c r="M7671" s="9">
        <v>25.698017</v>
      </c>
      <c r="N7671" s="9">
        <v>0.82644130000000005</v>
      </c>
      <c r="O7671" s="9">
        <v>17.610346</v>
      </c>
      <c r="P7671" s="9">
        <v>19.758234000000002</v>
      </c>
      <c r="Q7671" s="9">
        <v>0.53078080000000005</v>
      </c>
      <c r="R7671" s="9">
        <v>7.9145856000000001E-2</v>
      </c>
      <c r="S7671" s="9">
        <v>5.1666666E-2</v>
      </c>
      <c r="T7671" s="9">
        <v>3.4838710000000002</v>
      </c>
      <c r="U7671" s="9">
        <v>17.741935999999999</v>
      </c>
      <c r="V7671" s="9">
        <v>0.44520833999999998</v>
      </c>
      <c r="W7671" s="9">
        <v>5.6041664999999998</v>
      </c>
      <c r="X7671" s="9">
        <v>11.0189495</v>
      </c>
      <c r="Y7671" s="9">
        <v>9.1310289999999998</v>
      </c>
      <c r="Z7671" s="9">
        <v>1.9802042</v>
      </c>
      <c r="AA7671" s="9">
        <v>3.1953285</v>
      </c>
      <c r="AB7671" s="9">
        <v>16.314640000000001</v>
      </c>
      <c r="AC7671" s="9">
        <v>13.372306</v>
      </c>
      <c r="AD7671" s="9">
        <v>11.947972999999999</v>
      </c>
      <c r="AE7671" s="9">
        <v>10.054938999999999</v>
      </c>
      <c r="AF7671" s="9">
        <v>46.960976000000002</v>
      </c>
      <c r="AG7671" s="9">
        <v>55.935577000000002</v>
      </c>
      <c r="AH7671" s="9">
        <v>38.503284000000001</v>
      </c>
      <c r="AI7671" s="9">
        <v>49.66968</v>
      </c>
    </row>
    <row r="7672" spans="1:35" ht="15.75" hidden="1" customHeight="1" x14ac:dyDescent="0.2">
      <c r="A7672" s="9">
        <v>7681</v>
      </c>
    </row>
    <row r="7673" spans="1:35" ht="15.75" hidden="1" customHeight="1" x14ac:dyDescent="0.2">
      <c r="A7673" s="9">
        <v>7682</v>
      </c>
    </row>
    <row r="7674" spans="1:35" ht="15.75" customHeight="1" x14ac:dyDescent="0.2">
      <c r="A7674" s="9">
        <v>7683</v>
      </c>
      <c r="B7674" s="9">
        <v>5.5715630000000003</v>
      </c>
      <c r="C7674" s="9">
        <v>13.079178000000001</v>
      </c>
      <c r="D7674" s="9">
        <v>3</v>
      </c>
      <c r="E7674" s="9">
        <v>1.7840914999999999</v>
      </c>
      <c r="F7674" s="9">
        <v>5.3786990000000001</v>
      </c>
      <c r="G7674" s="9">
        <v>-1.2407736</v>
      </c>
      <c r="H7674" s="9">
        <v>2.0677083999999998E-2</v>
      </c>
      <c r="I7674" s="9">
        <v>6.8220942999999996E-3</v>
      </c>
      <c r="J7674" s="9">
        <v>2.8242289999999999</v>
      </c>
      <c r="K7674" s="9">
        <v>294.85315000000003</v>
      </c>
      <c r="L7674" s="9">
        <v>35.317183999999997</v>
      </c>
      <c r="M7674" s="9">
        <v>31.464538999999998</v>
      </c>
      <c r="N7674" s="9">
        <v>0.93934070000000003</v>
      </c>
      <c r="O7674" s="9">
        <v>14.786206999999999</v>
      </c>
      <c r="P7674" s="9">
        <v>16.662137999999999</v>
      </c>
      <c r="Q7674" s="9">
        <v>1.0377333</v>
      </c>
      <c r="R7674" s="9">
        <v>6.0155491999999998E-2</v>
      </c>
      <c r="S7674" s="9">
        <v>3.4270834E-2</v>
      </c>
      <c r="T7674" s="9">
        <v>1.7101449</v>
      </c>
      <c r="U7674" s="9">
        <v>13.07971</v>
      </c>
      <c r="V7674" s="9">
        <v>1.4073437</v>
      </c>
      <c r="W7674" s="9">
        <v>5.4010414999999998</v>
      </c>
      <c r="X7674" s="9">
        <v>10.838811</v>
      </c>
      <c r="Y7674" s="9">
        <v>8.5448319999999995</v>
      </c>
      <c r="Z7674" s="9">
        <v>1.8683529000000001</v>
      </c>
      <c r="AA7674" s="9">
        <v>3.6715026000000002</v>
      </c>
      <c r="AB7674" s="9">
        <v>14.937492000000001</v>
      </c>
      <c r="AC7674" s="9">
        <v>8.7907770000000003</v>
      </c>
      <c r="AD7674" s="9">
        <v>9.5265160000000009</v>
      </c>
      <c r="AE7674" s="9">
        <v>5.3501700000000003</v>
      </c>
      <c r="AF7674" s="9">
        <v>52.669609999999999</v>
      </c>
      <c r="AG7674" s="9">
        <v>82.543360000000007</v>
      </c>
      <c r="AH7674" s="9">
        <v>45.07891</v>
      </c>
      <c r="AI7674" s="9">
        <v>78.051779999999994</v>
      </c>
    </row>
    <row r="7675" spans="1:35" ht="15.75" customHeight="1" x14ac:dyDescent="0.2">
      <c r="A7675" s="9">
        <v>7684</v>
      </c>
      <c r="B7675" s="9">
        <v>3.3842359000000002</v>
      </c>
      <c r="C7675" s="9">
        <v>9.2976430000000008</v>
      </c>
      <c r="D7675" s="9">
        <v>2</v>
      </c>
      <c r="E7675" s="9">
        <v>2.1556291999999999</v>
      </c>
      <c r="F7675" s="9">
        <v>6.1052879999999998</v>
      </c>
      <c r="G7675" s="9">
        <v>-1.5772728</v>
      </c>
      <c r="H7675" s="9">
        <v>0.11363637</v>
      </c>
      <c r="I7675" s="9">
        <v>6.8810599999999996E-3</v>
      </c>
      <c r="J7675" s="9">
        <v>1.4382823</v>
      </c>
      <c r="K7675" s="9">
        <v>295.99556999999999</v>
      </c>
      <c r="L7675" s="9">
        <v>35.95485</v>
      </c>
      <c r="M7675" s="9">
        <v>31.169193</v>
      </c>
      <c r="N7675" s="9">
        <v>0.97212814999999997</v>
      </c>
      <c r="O7675" s="9">
        <v>14.937364000000001</v>
      </c>
      <c r="P7675" s="9">
        <v>16.288824000000002</v>
      </c>
      <c r="Q7675" s="9">
        <v>21.332799999999999</v>
      </c>
      <c r="R7675" s="9">
        <v>0.31261966000000002</v>
      </c>
      <c r="S7675" s="9">
        <v>0.14409089999999999</v>
      </c>
      <c r="T7675" s="9">
        <v>7.4761905999999998</v>
      </c>
      <c r="U7675" s="9">
        <v>20.952380999999999</v>
      </c>
      <c r="V7675" s="9">
        <v>1.8886364</v>
      </c>
      <c r="W7675" s="9">
        <v>17.272728000000001</v>
      </c>
      <c r="X7675" s="9">
        <v>9.9946769999999994</v>
      </c>
      <c r="Y7675" s="9">
        <v>8.8978059999999992</v>
      </c>
      <c r="Z7675" s="9">
        <v>2.0643783</v>
      </c>
      <c r="AA7675" s="9">
        <v>3.6247685000000001</v>
      </c>
      <c r="AB7675" s="9">
        <v>13.637739</v>
      </c>
      <c r="AC7675" s="9">
        <v>10.66338</v>
      </c>
      <c r="AD7675" s="9">
        <v>10.259463999999999</v>
      </c>
      <c r="AE7675" s="9">
        <v>7.2230406</v>
      </c>
      <c r="AF7675" s="9">
        <v>57.777459999999998</v>
      </c>
      <c r="AG7675" s="9">
        <v>60.223860000000002</v>
      </c>
      <c r="AH7675" s="9">
        <v>47.096283</v>
      </c>
      <c r="AI7675" s="9">
        <v>66.072109999999995</v>
      </c>
    </row>
    <row r="7676" spans="1:35" ht="15.75" hidden="1" customHeight="1" x14ac:dyDescent="0.2">
      <c r="A7676" s="9">
        <v>7685</v>
      </c>
      <c r="E7676" s="9">
        <v>2.2539644000000001</v>
      </c>
      <c r="F7676" s="9">
        <v>7.6334879999999998</v>
      </c>
      <c r="I7676" s="9">
        <v>7.2807343999999998E-3</v>
      </c>
      <c r="J7676" s="9">
        <v>1.0554669000000001</v>
      </c>
      <c r="K7676" s="9">
        <v>295.84120000000001</v>
      </c>
      <c r="L7676" s="9">
        <v>33.088740000000001</v>
      </c>
      <c r="M7676" s="9">
        <v>29.544730999999999</v>
      </c>
      <c r="N7676" s="9">
        <v>0.88961005000000004</v>
      </c>
      <c r="O7676" s="9">
        <v>15.418929</v>
      </c>
      <c r="P7676" s="9">
        <v>16.322255999999999</v>
      </c>
      <c r="Q7676" s="9">
        <v>35.213352</v>
      </c>
      <c r="X7676" s="9">
        <v>8.9110049999999994</v>
      </c>
      <c r="Y7676" s="9">
        <v>8.7850789999999996</v>
      </c>
      <c r="Z7676" s="9">
        <v>1.8453181999999999</v>
      </c>
      <c r="AA7676" s="9">
        <v>3.2122836000000001</v>
      </c>
      <c r="AB7676" s="9">
        <v>14.761775999999999</v>
      </c>
      <c r="AC7676" s="9">
        <v>13.119778999999999</v>
      </c>
      <c r="AD7676" s="9">
        <v>11.478825000000001</v>
      </c>
      <c r="AE7676" s="9">
        <v>9.850301</v>
      </c>
      <c r="AF7676" s="9">
        <v>49.235764000000003</v>
      </c>
      <c r="AG7676" s="9">
        <v>54.034767000000002</v>
      </c>
      <c r="AH7676" s="9">
        <v>42.944144999999999</v>
      </c>
      <c r="AI7676" s="9">
        <v>51.175204999999998</v>
      </c>
    </row>
    <row r="7677" spans="1:35" ht="15.75" hidden="1" customHeight="1" x14ac:dyDescent="0.2">
      <c r="A7677" s="9">
        <v>7686</v>
      </c>
    </row>
    <row r="7678" spans="1:35" ht="15.75" hidden="1" customHeight="1" x14ac:dyDescent="0.2">
      <c r="A7678" s="9">
        <v>7687</v>
      </c>
    </row>
    <row r="7679" spans="1:35" ht="15.75" hidden="1" customHeight="1" x14ac:dyDescent="0.2">
      <c r="A7679" s="9">
        <v>7688</v>
      </c>
    </row>
    <row r="7680" spans="1:35" ht="15.75" hidden="1" customHeight="1" x14ac:dyDescent="0.2">
      <c r="A7680" s="9">
        <v>7689</v>
      </c>
    </row>
    <row r="7681" spans="1:35" ht="15.75" hidden="1" customHeight="1" x14ac:dyDescent="0.2">
      <c r="A7681" s="9">
        <v>7690</v>
      </c>
    </row>
    <row r="7682" spans="1:35" ht="15.75" hidden="1" customHeight="1" x14ac:dyDescent="0.2">
      <c r="A7682" s="9">
        <v>7691</v>
      </c>
    </row>
    <row r="7683" spans="1:35" ht="15.75" customHeight="1" x14ac:dyDescent="0.2">
      <c r="A7683" s="9">
        <v>7692</v>
      </c>
      <c r="B7683" s="9">
        <v>18.710894</v>
      </c>
      <c r="C7683" s="9">
        <v>55.032707000000002</v>
      </c>
      <c r="D7683" s="9">
        <v>2</v>
      </c>
      <c r="E7683" s="9">
        <v>2.0060644000000001</v>
      </c>
      <c r="F7683" s="9">
        <v>5.7691520000000001</v>
      </c>
      <c r="G7683" s="9">
        <v>-4.7860326999999998</v>
      </c>
      <c r="H7683" s="9">
        <v>0.122</v>
      </c>
      <c r="I7683" s="9">
        <v>6.8810599999999996E-3</v>
      </c>
      <c r="J7683" s="9">
        <v>1.4382823</v>
      </c>
      <c r="K7683" s="9">
        <v>295.99556999999999</v>
      </c>
      <c r="L7683" s="9">
        <v>35.95485</v>
      </c>
      <c r="M7683" s="9">
        <v>31.169193</v>
      </c>
      <c r="N7683" s="9">
        <v>0.97212814999999997</v>
      </c>
      <c r="O7683" s="9">
        <v>14.937364000000001</v>
      </c>
      <c r="P7683" s="9">
        <v>16.288824000000002</v>
      </c>
      <c r="Q7683" s="9">
        <v>28.871200000000002</v>
      </c>
      <c r="R7683" s="9">
        <v>0.50371706000000005</v>
      </c>
      <c r="S7683" s="9">
        <v>4.8442939999999997E-2</v>
      </c>
      <c r="T7683" s="9">
        <v>10.214286</v>
      </c>
      <c r="U7683" s="9">
        <v>22</v>
      </c>
      <c r="V7683" s="9">
        <v>2.11</v>
      </c>
      <c r="W7683" s="9">
        <v>9.533334</v>
      </c>
      <c r="X7683" s="9">
        <v>9.9946769999999994</v>
      </c>
      <c r="Y7683" s="9">
        <v>8.8978059999999992</v>
      </c>
      <c r="Z7683" s="9">
        <v>2.0643783</v>
      </c>
      <c r="AA7683" s="9">
        <v>3.6247685000000001</v>
      </c>
      <c r="AB7683" s="9">
        <v>13.637739</v>
      </c>
      <c r="AC7683" s="9">
        <v>10.66338</v>
      </c>
      <c r="AD7683" s="9">
        <v>10.259463999999999</v>
      </c>
      <c r="AE7683" s="9">
        <v>7.2230406</v>
      </c>
      <c r="AF7683" s="9">
        <v>57.777459999999998</v>
      </c>
      <c r="AG7683" s="9">
        <v>60.223860000000002</v>
      </c>
      <c r="AH7683" s="9">
        <v>47.096283</v>
      </c>
      <c r="AI7683" s="9">
        <v>66.072109999999995</v>
      </c>
    </row>
    <row r="7684" spans="1:35" ht="15.75" hidden="1" customHeight="1" x14ac:dyDescent="0.2">
      <c r="A7684" s="9">
        <v>7693</v>
      </c>
    </row>
    <row r="7685" spans="1:35" ht="15.75" hidden="1" customHeight="1" x14ac:dyDescent="0.2">
      <c r="A7685" s="9">
        <v>7694</v>
      </c>
    </row>
    <row r="7686" spans="1:35" ht="15.75" hidden="1" customHeight="1" x14ac:dyDescent="0.2">
      <c r="A7686" s="9">
        <v>7695</v>
      </c>
    </row>
    <row r="7687" spans="1:35" ht="15.75" hidden="1" customHeight="1" x14ac:dyDescent="0.2">
      <c r="A7687" s="9">
        <v>7696</v>
      </c>
    </row>
    <row r="7688" spans="1:35" ht="15.75" hidden="1" customHeight="1" x14ac:dyDescent="0.2">
      <c r="A7688" s="9">
        <v>7697</v>
      </c>
    </row>
    <row r="7689" spans="1:35" ht="15.75" customHeight="1" x14ac:dyDescent="0.2">
      <c r="A7689" s="9">
        <v>7698</v>
      </c>
      <c r="B7689" s="9">
        <v>0.69546039999999998</v>
      </c>
      <c r="C7689" s="9">
        <v>2.7320682999999999</v>
      </c>
      <c r="D7689" s="9">
        <v>2</v>
      </c>
      <c r="E7689" s="9">
        <v>2.8829159999999998</v>
      </c>
      <c r="F7689" s="9">
        <v>7.2771425000000001</v>
      </c>
      <c r="G7689" s="9">
        <v>-1.1861212999999999</v>
      </c>
      <c r="H7689" s="9">
        <v>1.2500000000000001E-2</v>
      </c>
      <c r="I7689" s="9">
        <v>6.8254257000000002E-3</v>
      </c>
      <c r="J7689" s="9">
        <v>1.1110917</v>
      </c>
      <c r="K7689" s="9">
        <v>296.58303999999998</v>
      </c>
      <c r="L7689" s="9">
        <v>39.518528000000003</v>
      </c>
      <c r="M7689" s="9">
        <v>31.036324</v>
      </c>
      <c r="N7689" s="9">
        <v>1.0935854</v>
      </c>
      <c r="O7689" s="9">
        <v>14.226941</v>
      </c>
      <c r="P7689" s="9">
        <v>15.375232</v>
      </c>
      <c r="Q7689" s="9">
        <v>1.2874000000000001</v>
      </c>
      <c r="R7689" s="9">
        <v>4.3166580000000003E-2</v>
      </c>
      <c r="S7689" s="9">
        <v>3.2500003E-2</v>
      </c>
      <c r="T7689" s="9">
        <v>1.3333333999999999</v>
      </c>
      <c r="U7689" s="9">
        <v>11.666667</v>
      </c>
      <c r="V7689" s="9">
        <v>0.95750000000000002</v>
      </c>
      <c r="W7689" s="9">
        <v>0.5</v>
      </c>
      <c r="X7689" s="9">
        <v>6.8218836999999999</v>
      </c>
      <c r="Y7689" s="9">
        <v>5.3682656</v>
      </c>
      <c r="Z7689" s="9">
        <v>2.1771742999999999</v>
      </c>
      <c r="AA7689" s="9">
        <v>3.6969905000000001</v>
      </c>
      <c r="AB7689" s="9">
        <v>13.905721</v>
      </c>
      <c r="AC7689" s="9">
        <v>8.9947409999999994</v>
      </c>
      <c r="AD7689" s="9">
        <v>9.828837</v>
      </c>
      <c r="AE7689" s="9">
        <v>5.6528530000000003</v>
      </c>
      <c r="AF7689" s="9">
        <v>42.648710000000001</v>
      </c>
      <c r="AG7689" s="9">
        <v>67.424940000000007</v>
      </c>
      <c r="AH7689" s="9">
        <v>47.779026000000002</v>
      </c>
      <c r="AI7689" s="9">
        <v>76.374279999999999</v>
      </c>
    </row>
    <row r="7690" spans="1:35" ht="15.75" customHeight="1" x14ac:dyDescent="0.2">
      <c r="A7690" s="9">
        <v>7699</v>
      </c>
      <c r="B7690" s="9">
        <v>5.6358949999999997</v>
      </c>
      <c r="C7690" s="9">
        <v>13.743907</v>
      </c>
      <c r="D7690" s="9">
        <v>2</v>
      </c>
      <c r="E7690" s="9">
        <v>2.0343089999999999</v>
      </c>
      <c r="F7690" s="9">
        <v>6.2212610000000002</v>
      </c>
      <c r="G7690" s="9">
        <v>-3.2693732</v>
      </c>
      <c r="H7690" s="9">
        <v>5.3235291999999997E-2</v>
      </c>
      <c r="I7690" s="9">
        <v>7.2646667000000002E-3</v>
      </c>
      <c r="J7690" s="9">
        <v>1.3258654999999999</v>
      </c>
      <c r="K7690" s="9">
        <v>291.95026000000001</v>
      </c>
      <c r="L7690" s="9">
        <v>23.965260000000001</v>
      </c>
      <c r="M7690" s="9">
        <v>23.817871</v>
      </c>
      <c r="N7690" s="9">
        <v>0.55547930000000001</v>
      </c>
      <c r="O7690" s="9">
        <v>17.471546</v>
      </c>
      <c r="P7690" s="9">
        <v>18.811485000000001</v>
      </c>
      <c r="Q7690" s="9">
        <v>12.782247</v>
      </c>
      <c r="R7690" s="9">
        <v>0.23848635000000001</v>
      </c>
      <c r="S7690" s="9">
        <v>1.5294116999999999E-2</v>
      </c>
      <c r="T7690" s="9">
        <v>2.8333333000000001</v>
      </c>
      <c r="U7690" s="9">
        <v>18.100000000000001</v>
      </c>
      <c r="V7690" s="9">
        <v>6.4023529999999997</v>
      </c>
      <c r="W7690" s="9">
        <v>11.588234999999999</v>
      </c>
      <c r="X7690" s="9">
        <v>11.051757</v>
      </c>
      <c r="Y7690" s="9">
        <v>9.85792</v>
      </c>
      <c r="Z7690" s="9">
        <v>1.3899074</v>
      </c>
      <c r="AA7690" s="9">
        <v>2.2256052</v>
      </c>
      <c r="AB7690" s="9">
        <v>16.427012999999999</v>
      </c>
      <c r="AC7690" s="9">
        <v>15.290763</v>
      </c>
      <c r="AD7690" s="9">
        <v>13.768679000000001</v>
      </c>
      <c r="AE7690" s="9">
        <v>13.23995</v>
      </c>
      <c r="AF7690" s="9">
        <v>43.536673999999998</v>
      </c>
      <c r="AG7690" s="9">
        <v>45.672069999999998</v>
      </c>
      <c r="AH7690" s="9">
        <v>32.246037000000001</v>
      </c>
      <c r="AI7690" s="9">
        <v>38.041331999999997</v>
      </c>
    </row>
    <row r="7691" spans="1:35" ht="15.75" customHeight="1" x14ac:dyDescent="0.2">
      <c r="A7691" s="9">
        <v>7700</v>
      </c>
      <c r="B7691" s="9">
        <v>3.8677063</v>
      </c>
      <c r="C7691" s="9">
        <v>11.231711000000001</v>
      </c>
      <c r="D7691" s="9">
        <v>2.6760563999999998</v>
      </c>
      <c r="E7691" s="9">
        <v>3.9251589999999998</v>
      </c>
      <c r="F7691" s="9">
        <v>8.9114989999999992</v>
      </c>
      <c r="G7691" s="9">
        <v>-1.6470364</v>
      </c>
      <c r="H7691" s="9">
        <v>1.1690140999999999E-2</v>
      </c>
      <c r="I7691" s="9">
        <v>6.7077843000000002E-3</v>
      </c>
      <c r="J7691" s="9">
        <v>1.5491706000000001</v>
      </c>
      <c r="K7691" s="9">
        <v>292.53951999999998</v>
      </c>
      <c r="L7691" s="9">
        <v>31.062714</v>
      </c>
      <c r="M7691" s="9">
        <v>32.772449999999999</v>
      </c>
      <c r="N7691" s="9">
        <v>0.68589336000000001</v>
      </c>
      <c r="O7691" s="9">
        <v>15.754747999999999</v>
      </c>
      <c r="P7691" s="9">
        <v>17.138441</v>
      </c>
      <c r="Q7691" s="9">
        <v>0.53355812999999996</v>
      </c>
      <c r="R7691" s="9">
        <v>7.4167289999999997E-2</v>
      </c>
      <c r="S7691" s="9">
        <v>6.6901409999999994E-2</v>
      </c>
      <c r="T7691" s="9">
        <v>1.8163265</v>
      </c>
      <c r="U7691" s="9">
        <v>12.632652999999999</v>
      </c>
      <c r="V7691" s="9">
        <v>0.45725352000000002</v>
      </c>
      <c r="W7691" s="9">
        <v>2.2816901000000001</v>
      </c>
      <c r="X7691" s="9">
        <v>11.925033000000001</v>
      </c>
      <c r="Y7691" s="9">
        <v>10.909411</v>
      </c>
      <c r="Z7691" s="9">
        <v>1.5398666000000001</v>
      </c>
      <c r="AA7691" s="9">
        <v>2.6437810000000002</v>
      </c>
      <c r="AB7691" s="9">
        <v>15.535881</v>
      </c>
      <c r="AC7691" s="9">
        <v>12.271514</v>
      </c>
      <c r="AD7691" s="9">
        <v>12.223451000000001</v>
      </c>
      <c r="AE7691" s="9">
        <v>9.7584389999999992</v>
      </c>
      <c r="AF7691" s="9">
        <v>56.310794999999999</v>
      </c>
      <c r="AG7691" s="9">
        <v>69.546819999999997</v>
      </c>
      <c r="AH7691" s="9">
        <v>38.262894000000003</v>
      </c>
      <c r="AI7691" s="9">
        <v>52.539149999999999</v>
      </c>
    </row>
    <row r="7692" spans="1:35" ht="15.75" hidden="1" customHeight="1" x14ac:dyDescent="0.2">
      <c r="A7692" s="9">
        <v>7701</v>
      </c>
    </row>
    <row r="7693" spans="1:35" ht="15.75" customHeight="1" x14ac:dyDescent="0.2">
      <c r="A7693" s="9">
        <v>7702</v>
      </c>
      <c r="B7693" s="9">
        <v>6.2023044000000001</v>
      </c>
      <c r="C7693" s="9">
        <v>16.815574999999999</v>
      </c>
      <c r="D7693" s="9">
        <v>2</v>
      </c>
      <c r="E7693" s="9">
        <v>1.7152529000000001</v>
      </c>
      <c r="F7693" s="9">
        <v>4.6706704999999999</v>
      </c>
      <c r="G7693" s="9">
        <v>-0.541273</v>
      </c>
      <c r="H7693" s="9">
        <v>4.9894735000000003E-2</v>
      </c>
      <c r="I7693" s="9">
        <v>6.4852679999999998E-3</v>
      </c>
      <c r="J7693" s="9">
        <v>3.0643739999999999</v>
      </c>
      <c r="K7693" s="9">
        <v>295.38544000000002</v>
      </c>
      <c r="L7693" s="9">
        <v>45.386049999999997</v>
      </c>
      <c r="M7693" s="9">
        <v>31.567620000000002</v>
      </c>
      <c r="N7693" s="9">
        <v>1.2313293000000001</v>
      </c>
      <c r="O7693" s="9">
        <v>12.46435</v>
      </c>
      <c r="P7693" s="9">
        <v>14.331645999999999</v>
      </c>
      <c r="Q7693" s="9">
        <v>3.4942190000000002</v>
      </c>
      <c r="R7693" s="9">
        <v>0.2378248</v>
      </c>
      <c r="S7693" s="9">
        <v>5.3894735999999999E-2</v>
      </c>
      <c r="T7693" s="9">
        <v>4.2777776999999997</v>
      </c>
      <c r="U7693" s="9">
        <v>19.222221000000001</v>
      </c>
      <c r="V7693" s="9">
        <v>2.6756842000000001</v>
      </c>
      <c r="W7693" s="9">
        <v>6.0315789999999998</v>
      </c>
      <c r="X7693" s="9">
        <v>12.05448</v>
      </c>
      <c r="Y7693" s="9">
        <v>8.2818365000000007</v>
      </c>
      <c r="Z7693" s="9">
        <v>2.1185942</v>
      </c>
      <c r="AA7693" s="9">
        <v>3.8900584999999999</v>
      </c>
      <c r="AB7693" s="9">
        <v>12.898742</v>
      </c>
      <c r="AC7693" s="9">
        <v>6.4152893999999998</v>
      </c>
      <c r="AD7693" s="9">
        <v>8.3169459999999997</v>
      </c>
      <c r="AE7693" s="9">
        <v>4.3929242999999998</v>
      </c>
      <c r="AF7693" s="9">
        <v>44.689860000000003</v>
      </c>
      <c r="AG7693" s="9">
        <v>72.010549999999995</v>
      </c>
      <c r="AH7693" s="9">
        <v>51.75909</v>
      </c>
      <c r="AI7693" s="9">
        <v>89.281493999999995</v>
      </c>
    </row>
    <row r="7694" spans="1:35" ht="15.75" hidden="1" customHeight="1" x14ac:dyDescent="0.2">
      <c r="A7694" s="9">
        <v>7703</v>
      </c>
    </row>
    <row r="7695" spans="1:35" ht="15.75" hidden="1" customHeight="1" x14ac:dyDescent="0.2">
      <c r="A7695" s="9">
        <v>7704</v>
      </c>
    </row>
    <row r="7696" spans="1:35" ht="15.75" hidden="1" customHeight="1" x14ac:dyDescent="0.2">
      <c r="A7696" s="9">
        <v>7705</v>
      </c>
    </row>
    <row r="7697" spans="1:35" ht="15.75" hidden="1" customHeight="1" x14ac:dyDescent="0.2">
      <c r="A7697" s="9">
        <v>7706</v>
      </c>
    </row>
    <row r="7698" spans="1:35" ht="15.75" customHeight="1" x14ac:dyDescent="0.2">
      <c r="A7698" s="9">
        <v>7708</v>
      </c>
      <c r="B7698" s="9">
        <v>9.1168530000000008</v>
      </c>
      <c r="C7698" s="9">
        <v>22.094587000000001</v>
      </c>
      <c r="D7698" s="9">
        <v>3</v>
      </c>
      <c r="E7698" s="9">
        <v>1.8787646</v>
      </c>
      <c r="F7698" s="9">
        <v>5.1348342999999996</v>
      </c>
      <c r="G7698" s="9">
        <v>-3.6596923000000001</v>
      </c>
      <c r="H7698" s="9">
        <v>7.7704919999999997E-2</v>
      </c>
      <c r="I7698" s="9">
        <v>6.3235310000000003E-3</v>
      </c>
      <c r="J7698" s="9">
        <v>1.8363541000000001</v>
      </c>
      <c r="K7698" s="9">
        <v>295.36900000000003</v>
      </c>
      <c r="L7698" s="9">
        <v>33.943095999999997</v>
      </c>
      <c r="M7698" s="9">
        <v>32.199260000000002</v>
      </c>
      <c r="N7698" s="9">
        <v>0.98651683000000001</v>
      </c>
      <c r="O7698" s="9">
        <v>15.231578000000001</v>
      </c>
      <c r="P7698" s="9">
        <v>16.685490000000001</v>
      </c>
      <c r="Q7698" s="9">
        <v>0</v>
      </c>
      <c r="R7698" s="9">
        <v>2.1206761999999998E-3</v>
      </c>
      <c r="S7698" s="9">
        <v>4.7213115E-2</v>
      </c>
      <c r="T7698" s="9">
        <v>3.1212119999999999</v>
      </c>
      <c r="U7698" s="9">
        <v>19.484848</v>
      </c>
      <c r="V7698" s="9">
        <v>4.5614752999999997</v>
      </c>
      <c r="W7698" s="9">
        <v>12.606558</v>
      </c>
      <c r="X7698" s="9">
        <v>10.993036</v>
      </c>
      <c r="Y7698" s="9">
        <v>10.022591</v>
      </c>
      <c r="Z7698" s="9">
        <v>1.7218530999999999</v>
      </c>
      <c r="AA7698" s="9">
        <v>3.3253832000000001</v>
      </c>
      <c r="AB7698" s="9">
        <v>14.6301565</v>
      </c>
      <c r="AC7698" s="9">
        <v>10.810435</v>
      </c>
      <c r="AD7698" s="9">
        <v>11.599519000000001</v>
      </c>
      <c r="AE7698" s="9">
        <v>8.7204049999999995</v>
      </c>
      <c r="AF7698" s="9">
        <v>50.213642</v>
      </c>
      <c r="AG7698" s="9">
        <v>75.190089999999998</v>
      </c>
      <c r="AH7698" s="9">
        <v>43.005589999999998</v>
      </c>
      <c r="AI7698" s="9">
        <v>60.314835000000002</v>
      </c>
    </row>
    <row r="7699" spans="1:35" ht="15.75" customHeight="1" x14ac:dyDescent="0.2">
      <c r="A7699" s="9">
        <v>7709</v>
      </c>
      <c r="B7699" s="9">
        <v>1.5799071</v>
      </c>
      <c r="C7699" s="9">
        <v>7.0024284999999997</v>
      </c>
      <c r="D7699" s="9">
        <v>2</v>
      </c>
      <c r="E7699" s="9">
        <v>2.9204370000000002</v>
      </c>
      <c r="F7699" s="9">
        <v>6.3618829999999997</v>
      </c>
      <c r="G7699" s="9">
        <v>-3.9719275999999999</v>
      </c>
      <c r="H7699" s="9">
        <v>1.6666666E-2</v>
      </c>
      <c r="I7699" s="9">
        <v>6.6796889999999999E-3</v>
      </c>
      <c r="J7699" s="9">
        <v>2.0481262</v>
      </c>
      <c r="K7699" s="9">
        <v>293.89370000000002</v>
      </c>
      <c r="L7699" s="9">
        <v>34.347059999999999</v>
      </c>
      <c r="M7699" s="9">
        <v>32.049545000000002</v>
      </c>
      <c r="N7699" s="9">
        <v>0.84757320000000003</v>
      </c>
      <c r="O7699" s="9">
        <v>15.128104</v>
      </c>
      <c r="P7699" s="9">
        <v>16.651712</v>
      </c>
      <c r="Q7699" s="9">
        <v>14.523130999999999</v>
      </c>
      <c r="R7699" s="9">
        <v>0.29623050000000001</v>
      </c>
      <c r="S7699" s="9">
        <v>1.6666666E-2</v>
      </c>
      <c r="T7699" s="9">
        <v>6.3333335000000002</v>
      </c>
      <c r="U7699" s="9">
        <v>16.333334000000001</v>
      </c>
      <c r="V7699" s="9">
        <v>1.4499998999999999</v>
      </c>
      <c r="W7699" s="9">
        <v>0.83333330000000005</v>
      </c>
      <c r="X7699" s="9">
        <v>8.2044949999999996</v>
      </c>
      <c r="Y7699" s="9">
        <v>7.6520650000000003</v>
      </c>
      <c r="Z7699" s="9">
        <v>1.8435828999999999</v>
      </c>
      <c r="AA7699" s="9">
        <v>3.3706689999999999</v>
      </c>
      <c r="AB7699" s="9">
        <v>15.010153000000001</v>
      </c>
      <c r="AC7699" s="9">
        <v>9.9423840000000006</v>
      </c>
      <c r="AD7699" s="9">
        <v>9.700609</v>
      </c>
      <c r="AE7699" s="9">
        <v>6.2607749999999998</v>
      </c>
      <c r="AF7699" s="9">
        <v>47.453994999999999</v>
      </c>
      <c r="AG7699" s="9">
        <v>69.419970000000006</v>
      </c>
      <c r="AH7699" s="9">
        <v>44.534514999999999</v>
      </c>
      <c r="AI7699" s="9">
        <v>70.848119999999994</v>
      </c>
    </row>
    <row r="7700" spans="1:35" ht="15.75" customHeight="1" x14ac:dyDescent="0.2">
      <c r="A7700" s="9">
        <v>7710</v>
      </c>
      <c r="B7700" s="9">
        <v>5.6587047999999998</v>
      </c>
      <c r="C7700" s="9">
        <v>12.616773</v>
      </c>
      <c r="D7700" s="9">
        <v>3</v>
      </c>
      <c r="E7700" s="9">
        <v>2.3549924</v>
      </c>
      <c r="F7700" s="9">
        <v>6.3816604999999997</v>
      </c>
      <c r="G7700" s="9">
        <v>-11.125</v>
      </c>
      <c r="H7700" s="9">
        <v>0.02</v>
      </c>
      <c r="I7700" s="9">
        <v>6.6938301999999996E-3</v>
      </c>
      <c r="J7700" s="9">
        <v>2.5623716999999999</v>
      </c>
      <c r="K7700" s="9">
        <v>295.62304999999998</v>
      </c>
      <c r="L7700" s="9">
        <v>35.274661999999999</v>
      </c>
      <c r="M7700" s="9">
        <v>31.321021999999999</v>
      </c>
      <c r="N7700" s="9">
        <v>0.99822</v>
      </c>
      <c r="O7700" s="9">
        <v>14.995854</v>
      </c>
      <c r="P7700" s="9">
        <v>16.796005000000001</v>
      </c>
      <c r="Q7700" s="9">
        <v>4</v>
      </c>
      <c r="R7700" s="9">
        <v>7.3382883999999995E-2</v>
      </c>
      <c r="S7700" s="9">
        <v>0</v>
      </c>
      <c r="V7700" s="9">
        <v>0</v>
      </c>
      <c r="W7700" s="9">
        <v>0</v>
      </c>
      <c r="X7700" s="9">
        <v>10.54487</v>
      </c>
      <c r="Y7700" s="9">
        <v>9.3320089999999993</v>
      </c>
      <c r="Z7700" s="9">
        <v>1.9966345000000001</v>
      </c>
      <c r="AA7700" s="9">
        <v>3.7775671000000002</v>
      </c>
      <c r="AB7700" s="9">
        <v>14.729006999999999</v>
      </c>
      <c r="AC7700" s="9">
        <v>9.4119030000000006</v>
      </c>
      <c r="AD7700" s="9">
        <v>9.7065389999999994</v>
      </c>
      <c r="AE7700" s="9">
        <v>5.9523872999999998</v>
      </c>
      <c r="AF7700" s="9">
        <v>58.499924</v>
      </c>
      <c r="AG7700" s="9">
        <v>68.418419999999998</v>
      </c>
      <c r="AH7700" s="9">
        <v>45.108336999999999</v>
      </c>
      <c r="AI7700" s="9">
        <v>73.558769999999996</v>
      </c>
    </row>
    <row r="7701" spans="1:35" ht="15.75" hidden="1" customHeight="1" x14ac:dyDescent="0.2">
      <c r="A7701" s="9">
        <v>7711</v>
      </c>
    </row>
    <row r="7702" spans="1:35" ht="15.75" customHeight="1" x14ac:dyDescent="0.2">
      <c r="A7702" s="9">
        <v>7712</v>
      </c>
      <c r="B7702" s="9">
        <v>0.73116729999999996</v>
      </c>
      <c r="C7702" s="9">
        <v>2.8048437000000002</v>
      </c>
      <c r="D7702" s="9">
        <v>2</v>
      </c>
      <c r="E7702" s="9">
        <v>3.1449275000000001</v>
      </c>
      <c r="F7702" s="9">
        <v>7.6395106000000004</v>
      </c>
      <c r="G7702" s="9">
        <v>-6.0961590000000001</v>
      </c>
      <c r="H7702" s="9">
        <v>2.5000000000000001E-3</v>
      </c>
      <c r="I7702" s="9">
        <v>7.3715559999999996E-3</v>
      </c>
      <c r="J7702" s="9">
        <v>1.4671327000000001</v>
      </c>
      <c r="K7702" s="9">
        <v>295.84075999999999</v>
      </c>
      <c r="L7702" s="9">
        <v>31.710263999999999</v>
      </c>
      <c r="M7702" s="9">
        <v>28.403755</v>
      </c>
      <c r="N7702" s="9">
        <v>0.87387996999999995</v>
      </c>
      <c r="O7702" s="9">
        <v>16.049282000000002</v>
      </c>
      <c r="P7702" s="9">
        <v>17.399190000000001</v>
      </c>
      <c r="Q7702" s="9">
        <v>29.210718</v>
      </c>
      <c r="R7702" s="9">
        <v>0.32085123999999998</v>
      </c>
      <c r="S7702" s="9">
        <v>0</v>
      </c>
      <c r="T7702" s="9">
        <v>6.7</v>
      </c>
      <c r="U7702" s="9">
        <v>15.6</v>
      </c>
      <c r="V7702" s="9">
        <v>1.8665</v>
      </c>
      <c r="W7702" s="9">
        <v>1.05</v>
      </c>
      <c r="X7702" s="9">
        <v>6.2886205000000004</v>
      </c>
      <c r="Y7702" s="9">
        <v>5.7836413000000002</v>
      </c>
      <c r="Z7702" s="9">
        <v>1.9305570000000001</v>
      </c>
      <c r="AA7702" s="9">
        <v>3.4635630000000002</v>
      </c>
      <c r="AB7702" s="9">
        <v>14.439029</v>
      </c>
      <c r="AC7702" s="9">
        <v>12.107134</v>
      </c>
      <c r="AD7702" s="9">
        <v>11.680747</v>
      </c>
      <c r="AE7702" s="9">
        <v>8.2495349999999998</v>
      </c>
      <c r="AF7702" s="9">
        <v>46.038704000000003</v>
      </c>
      <c r="AG7702" s="9">
        <v>55.093829999999997</v>
      </c>
      <c r="AH7702" s="9">
        <v>42.916213999999997</v>
      </c>
      <c r="AI7702" s="9">
        <v>58.932026</v>
      </c>
    </row>
    <row r="7703" spans="1:35" ht="15.75" customHeight="1" x14ac:dyDescent="0.2">
      <c r="A7703" s="9">
        <v>7713</v>
      </c>
      <c r="B7703" s="9">
        <v>7.5032864000000004</v>
      </c>
      <c r="C7703" s="9">
        <v>16.679622999999999</v>
      </c>
      <c r="D7703" s="9">
        <v>2.9871794999999999</v>
      </c>
      <c r="E7703" s="9">
        <v>2.6097771999999999</v>
      </c>
      <c r="F7703" s="9">
        <v>7.2888760000000001</v>
      </c>
      <c r="G7703" s="9">
        <v>-4.0801230000000004</v>
      </c>
      <c r="H7703" s="9">
        <v>5.628205E-2</v>
      </c>
      <c r="I7703" s="9">
        <v>7.0844200000000001E-3</v>
      </c>
      <c r="J7703" s="9">
        <v>3.0613556000000002</v>
      </c>
      <c r="K7703" s="9">
        <v>294.27814000000001</v>
      </c>
      <c r="L7703" s="9">
        <v>32.543635999999999</v>
      </c>
      <c r="M7703" s="9">
        <v>29.839369999999999</v>
      </c>
      <c r="N7703" s="9">
        <v>0.83943765999999997</v>
      </c>
      <c r="O7703" s="9">
        <v>15.279399</v>
      </c>
      <c r="P7703" s="9">
        <v>17.185108</v>
      </c>
      <c r="Q7703" s="9">
        <v>0.17387908999999999</v>
      </c>
      <c r="R7703" s="9">
        <v>0.10177188</v>
      </c>
      <c r="S7703" s="9">
        <v>0.17307692999999999</v>
      </c>
      <c r="T7703" s="9">
        <v>1.6973684</v>
      </c>
      <c r="U7703" s="9">
        <v>13.276316</v>
      </c>
      <c r="V7703" s="9">
        <v>0.79192304999999996</v>
      </c>
      <c r="W7703" s="9">
        <v>6.8717946999999997</v>
      </c>
      <c r="X7703" s="9">
        <v>11.469695</v>
      </c>
      <c r="Y7703" s="9">
        <v>9.7364409999999992</v>
      </c>
      <c r="Z7703" s="9">
        <v>1.7264942999999999</v>
      </c>
      <c r="AA7703" s="9">
        <v>3.3453113999999999</v>
      </c>
      <c r="AB7703" s="9">
        <v>14.429205</v>
      </c>
      <c r="AC7703" s="9">
        <v>10.463471999999999</v>
      </c>
      <c r="AD7703" s="9">
        <v>10.871987000000001</v>
      </c>
      <c r="AE7703" s="9">
        <v>7.5389495000000002</v>
      </c>
      <c r="AF7703" s="9">
        <v>55.745457000000002</v>
      </c>
      <c r="AG7703" s="9">
        <v>68.308334000000002</v>
      </c>
      <c r="AH7703" s="9">
        <v>43.535235999999998</v>
      </c>
      <c r="AI7703" s="9">
        <v>64.630510000000001</v>
      </c>
    </row>
    <row r="7704" spans="1:35" ht="15.75" hidden="1" customHeight="1" x14ac:dyDescent="0.2">
      <c r="A7704" s="9">
        <v>7714</v>
      </c>
    </row>
    <row r="7705" spans="1:35" ht="15.75" customHeight="1" x14ac:dyDescent="0.2">
      <c r="A7705" s="9">
        <v>7715</v>
      </c>
      <c r="B7705" s="9">
        <v>1.1872331</v>
      </c>
      <c r="C7705" s="9">
        <v>4.1926350000000001</v>
      </c>
      <c r="D7705" s="9">
        <v>2.4496644000000001</v>
      </c>
      <c r="E7705" s="9">
        <v>2.9475943999999998</v>
      </c>
      <c r="F7705" s="9">
        <v>7.0876035999999996</v>
      </c>
      <c r="G7705" s="9">
        <v>-3.2216396</v>
      </c>
      <c r="H7705" s="9">
        <v>1.704698E-2</v>
      </c>
      <c r="I7705" s="9">
        <v>6.4559042999999998E-3</v>
      </c>
      <c r="J7705" s="9">
        <v>1.4182705</v>
      </c>
      <c r="K7705" s="9">
        <v>295.81709999999998</v>
      </c>
      <c r="L7705" s="9">
        <v>41.33737</v>
      </c>
      <c r="M7705" s="9">
        <v>36.335472000000003</v>
      </c>
      <c r="N7705" s="9">
        <v>1.0735870999999999</v>
      </c>
      <c r="O7705" s="9">
        <v>13.719777000000001</v>
      </c>
      <c r="P7705" s="9">
        <v>15.038930000000001</v>
      </c>
      <c r="Q7705" s="9">
        <v>5.975867</v>
      </c>
      <c r="R7705" s="9">
        <v>0.18364285999999999</v>
      </c>
      <c r="S7705" s="9">
        <v>3.3154360000000001E-2</v>
      </c>
      <c r="T7705" s="9">
        <v>2.5862069999999999</v>
      </c>
      <c r="U7705" s="9">
        <v>17.293104</v>
      </c>
      <c r="V7705" s="9">
        <v>0.80476510000000001</v>
      </c>
      <c r="W7705" s="9">
        <v>2.8255032999999998</v>
      </c>
      <c r="X7705" s="9">
        <v>7.2092776000000001</v>
      </c>
      <c r="Y7705" s="9">
        <v>6.7725580000000001</v>
      </c>
      <c r="Z7705" s="9">
        <v>2.1492200000000001</v>
      </c>
      <c r="AA7705" s="9">
        <v>3.8307242000000001</v>
      </c>
      <c r="AB7705" s="9">
        <v>13.164649000000001</v>
      </c>
      <c r="AC7705" s="9">
        <v>8.5482659999999999</v>
      </c>
      <c r="AD7705" s="9">
        <v>9.3313400000000009</v>
      </c>
      <c r="AE7705" s="9">
        <v>5.5686393000000001</v>
      </c>
      <c r="AF7705" s="9">
        <v>54.753357000000001</v>
      </c>
      <c r="AG7705" s="9">
        <v>74.449669999999998</v>
      </c>
      <c r="AH7705" s="9">
        <v>51.404808000000003</v>
      </c>
      <c r="AI7705" s="9">
        <v>77.858230000000006</v>
      </c>
    </row>
    <row r="7706" spans="1:35" ht="15.75" hidden="1" customHeight="1" x14ac:dyDescent="0.2">
      <c r="A7706" s="9">
        <v>7716</v>
      </c>
    </row>
    <row r="7707" spans="1:35" ht="15.75" hidden="1" customHeight="1" x14ac:dyDescent="0.2">
      <c r="A7707" s="9">
        <v>7717</v>
      </c>
    </row>
    <row r="7708" spans="1:35" ht="15.75" hidden="1" customHeight="1" x14ac:dyDescent="0.2">
      <c r="A7708" s="9">
        <v>7718</v>
      </c>
    </row>
    <row r="7709" spans="1:35" ht="15.75" customHeight="1" x14ac:dyDescent="0.2">
      <c r="A7709" s="9">
        <v>7719</v>
      </c>
      <c r="B7709" s="9">
        <v>10.730850999999999</v>
      </c>
      <c r="C7709" s="9">
        <v>22.370947000000001</v>
      </c>
      <c r="D7709" s="9">
        <v>3</v>
      </c>
      <c r="E7709" s="9">
        <v>2.2615652000000002</v>
      </c>
      <c r="F7709" s="9">
        <v>6.0352386999999998</v>
      </c>
      <c r="G7709" s="9">
        <v>0.40624595000000002</v>
      </c>
      <c r="H7709" s="9">
        <v>0.10288461</v>
      </c>
      <c r="I7709" s="9">
        <v>5.0814003000000003E-3</v>
      </c>
      <c r="J7709" s="9">
        <v>2.8816120000000001</v>
      </c>
      <c r="K7709" s="9">
        <v>293.51961999999997</v>
      </c>
      <c r="L7709" s="9">
        <v>49.534939999999999</v>
      </c>
      <c r="M7709" s="9">
        <v>34.577860000000001</v>
      </c>
      <c r="N7709" s="9">
        <v>1.193125</v>
      </c>
      <c r="O7709" s="9">
        <v>11.652218</v>
      </c>
      <c r="P7709" s="9">
        <v>13.437965999999999</v>
      </c>
      <c r="Q7709" s="9">
        <v>1.5920897000000001</v>
      </c>
      <c r="R7709" s="9">
        <v>3.1303022E-2</v>
      </c>
      <c r="S7709" s="9">
        <v>0.15211538999999999</v>
      </c>
      <c r="T7709" s="9">
        <v>3.9090910000000001</v>
      </c>
      <c r="U7709" s="9">
        <v>20.909089999999999</v>
      </c>
      <c r="V7709" s="9">
        <v>6.473077</v>
      </c>
      <c r="W7709" s="9">
        <v>16.788461999999999</v>
      </c>
      <c r="X7709" s="9">
        <v>11.013491</v>
      </c>
      <c r="Y7709" s="9">
        <v>7.9887180000000004</v>
      </c>
      <c r="Z7709" s="9">
        <v>1.9840043000000001</v>
      </c>
      <c r="AA7709" s="9">
        <v>3.4939271999999999</v>
      </c>
      <c r="AB7709" s="9">
        <v>11.232042</v>
      </c>
      <c r="AC7709" s="9">
        <v>5.798114</v>
      </c>
      <c r="AD7709" s="9">
        <v>7.1198540000000001</v>
      </c>
      <c r="AE7709" s="9">
        <v>4.0164437</v>
      </c>
      <c r="AF7709" s="9">
        <v>53.060966000000001</v>
      </c>
      <c r="AG7709" s="9">
        <v>80.855109999999996</v>
      </c>
      <c r="AH7709" s="9">
        <v>61.52552</v>
      </c>
      <c r="AI7709" s="9">
        <v>93.878944000000004</v>
      </c>
    </row>
    <row r="7710" spans="1:35" ht="15.75" hidden="1" customHeight="1" x14ac:dyDescent="0.2">
      <c r="A7710" s="9">
        <v>7720</v>
      </c>
    </row>
    <row r="7711" spans="1:35" ht="15.75" hidden="1" customHeight="1" x14ac:dyDescent="0.2">
      <c r="A7711" s="9">
        <v>7721</v>
      </c>
    </row>
    <row r="7712" spans="1:35" ht="15.75" customHeight="1" x14ac:dyDescent="0.2">
      <c r="A7712" s="9">
        <v>7722</v>
      </c>
      <c r="B7712" s="9">
        <v>2.1762488000000002</v>
      </c>
      <c r="C7712" s="9">
        <v>6.7262497000000003</v>
      </c>
      <c r="D7712" s="9">
        <v>2</v>
      </c>
      <c r="E7712" s="9">
        <v>3.3101957</v>
      </c>
      <c r="F7712" s="9">
        <v>7.8729123999999997</v>
      </c>
      <c r="G7712" s="9">
        <v>-2.3159651999999999</v>
      </c>
      <c r="H7712" s="9">
        <v>3.3678344999999998E-2</v>
      </c>
      <c r="I7712" s="9">
        <v>6.7367390000000003E-3</v>
      </c>
      <c r="J7712" s="9">
        <v>1.7954321</v>
      </c>
      <c r="K7712" s="9">
        <v>297.72604000000001</v>
      </c>
      <c r="L7712" s="9">
        <v>42.00262</v>
      </c>
      <c r="M7712" s="9">
        <v>36.672432000000001</v>
      </c>
      <c r="N7712" s="9">
        <v>1.2654704999999999</v>
      </c>
      <c r="O7712" s="9">
        <v>13.718455000000001</v>
      </c>
      <c r="P7712" s="9">
        <v>15.135414000000001</v>
      </c>
      <c r="Q7712" s="9">
        <v>0.59325609999999995</v>
      </c>
      <c r="R7712" s="9">
        <v>0.16295733000000001</v>
      </c>
      <c r="S7712" s="9">
        <v>6.3397919999999996E-2</v>
      </c>
      <c r="T7712" s="9">
        <v>1.5700326</v>
      </c>
      <c r="U7712" s="9">
        <v>14.195439</v>
      </c>
      <c r="V7712" s="9">
        <v>0.67528664999999999</v>
      </c>
      <c r="W7712" s="9">
        <v>1.4267516</v>
      </c>
      <c r="X7712" s="9">
        <v>7.0357450000000004</v>
      </c>
      <c r="Y7712" s="9">
        <v>6.5365409999999997</v>
      </c>
      <c r="Z7712" s="9">
        <v>2.323833</v>
      </c>
      <c r="AA7712" s="9">
        <v>4.0509690000000003</v>
      </c>
      <c r="AB7712" s="9">
        <v>12.649240499999999</v>
      </c>
      <c r="AC7712" s="9">
        <v>8.0868970000000004</v>
      </c>
      <c r="AD7712" s="9">
        <v>9.3618310000000005</v>
      </c>
      <c r="AE7712" s="9">
        <v>5.1499014000000001</v>
      </c>
      <c r="AF7712" s="9">
        <v>56.563305</v>
      </c>
      <c r="AG7712" s="9">
        <v>78.732960000000006</v>
      </c>
      <c r="AH7712" s="9">
        <v>53.320735999999997</v>
      </c>
      <c r="AI7712" s="9">
        <v>80.870810000000006</v>
      </c>
    </row>
    <row r="7713" spans="1:35" ht="15.75" hidden="1" customHeight="1" x14ac:dyDescent="0.2">
      <c r="A7713" s="9">
        <v>7723</v>
      </c>
    </row>
    <row r="7714" spans="1:35" ht="15.75" customHeight="1" x14ac:dyDescent="0.2">
      <c r="A7714" s="9">
        <v>7724</v>
      </c>
      <c r="B7714" s="9">
        <v>7.9691504999999996</v>
      </c>
      <c r="C7714" s="9">
        <v>17.728594000000001</v>
      </c>
      <c r="D7714" s="9">
        <v>2</v>
      </c>
      <c r="E7714" s="9">
        <v>1.9031400999999999</v>
      </c>
      <c r="F7714" s="9">
        <v>5.5961550000000004</v>
      </c>
      <c r="G7714" s="9">
        <v>-1.0410539000000001</v>
      </c>
      <c r="H7714" s="9">
        <v>4.2807017000000003E-2</v>
      </c>
      <c r="I7714" s="9">
        <v>5.1780567000000001E-3</v>
      </c>
      <c r="J7714" s="9">
        <v>5.106967</v>
      </c>
      <c r="K7714" s="9">
        <v>295.16442999999998</v>
      </c>
      <c r="L7714" s="9">
        <v>42.080544000000003</v>
      </c>
      <c r="M7714" s="9">
        <v>32.476599999999998</v>
      </c>
      <c r="N7714" s="9">
        <v>1.2737099999999999</v>
      </c>
      <c r="O7714" s="9">
        <v>13.178741</v>
      </c>
      <c r="P7714" s="9">
        <v>16.027619999999999</v>
      </c>
      <c r="Q7714" s="9">
        <v>1.0389035</v>
      </c>
      <c r="R7714" s="9">
        <v>5.7459007999999999E-2</v>
      </c>
      <c r="S7714" s="9">
        <v>5.8245614000000001E-2</v>
      </c>
      <c r="T7714" s="9">
        <v>2.5818180000000002</v>
      </c>
      <c r="U7714" s="9">
        <v>14.290908999999999</v>
      </c>
      <c r="V7714" s="9">
        <v>8.9441220000000001</v>
      </c>
      <c r="W7714" s="9">
        <v>5.4210525000000001</v>
      </c>
      <c r="X7714" s="9">
        <v>9.0045970000000004</v>
      </c>
      <c r="Y7714" s="9">
        <v>7.7183766</v>
      </c>
      <c r="Z7714" s="9">
        <v>2.3559483999999999</v>
      </c>
      <c r="AA7714" s="9">
        <v>4.0582346999999999</v>
      </c>
      <c r="AB7714" s="9">
        <v>13.211327000000001</v>
      </c>
      <c r="AC7714" s="9">
        <v>6.1049990000000003</v>
      </c>
      <c r="AD7714" s="9">
        <v>7.9551449999999999</v>
      </c>
      <c r="AE7714" s="9">
        <v>4.5729660000000001</v>
      </c>
      <c r="AF7714" s="9">
        <v>52.830886999999997</v>
      </c>
      <c r="AG7714" s="9">
        <v>88.101519999999994</v>
      </c>
      <c r="AH7714" s="9">
        <v>53.347225000000002</v>
      </c>
      <c r="AI7714" s="9">
        <v>91.113740000000007</v>
      </c>
    </row>
    <row r="7715" spans="1:35" ht="15.75" customHeight="1" x14ac:dyDescent="0.2">
      <c r="A7715" s="9">
        <v>7725</v>
      </c>
      <c r="B7715" s="9">
        <v>14.733134</v>
      </c>
      <c r="C7715" s="9">
        <v>25.7288</v>
      </c>
      <c r="D7715" s="9">
        <v>3</v>
      </c>
      <c r="E7715" s="9">
        <v>2.3910543999999998</v>
      </c>
      <c r="F7715" s="9">
        <v>7.1522427000000004</v>
      </c>
      <c r="G7715" s="9">
        <v>-1.7819855</v>
      </c>
      <c r="H7715" s="9">
        <v>7.1988949999999996E-2</v>
      </c>
      <c r="I7715" s="9">
        <v>5.0552263999999996E-3</v>
      </c>
      <c r="J7715" s="9">
        <v>4.8259460000000001</v>
      </c>
      <c r="K7715" s="9">
        <v>292.96776999999997</v>
      </c>
      <c r="L7715" s="9">
        <v>47.00609</v>
      </c>
      <c r="M7715" s="9">
        <v>34.150936000000002</v>
      </c>
      <c r="N7715" s="9">
        <v>1.134255</v>
      </c>
      <c r="O7715" s="9">
        <v>11.828416000000001</v>
      </c>
      <c r="P7715" s="9">
        <v>14.331944</v>
      </c>
      <c r="Q7715" s="9">
        <v>0.47964689999999999</v>
      </c>
      <c r="R7715" s="9">
        <v>3.4971096E-2</v>
      </c>
      <c r="S7715" s="9">
        <v>4.5801107000000001E-2</v>
      </c>
      <c r="T7715" s="9">
        <v>1.627451</v>
      </c>
      <c r="U7715" s="9">
        <v>12</v>
      </c>
      <c r="V7715" s="9">
        <v>1.3392818</v>
      </c>
      <c r="W7715" s="9">
        <v>4.6464090000000002</v>
      </c>
      <c r="X7715" s="9">
        <v>10.922821000000001</v>
      </c>
      <c r="Y7715" s="9">
        <v>8.1050319999999996</v>
      </c>
      <c r="Z7715" s="9">
        <v>1.9941434</v>
      </c>
      <c r="AA7715" s="9">
        <v>3.4245025999999998</v>
      </c>
      <c r="AB7715" s="9">
        <v>12.681747</v>
      </c>
      <c r="AC7715" s="9">
        <v>5.6751065000000001</v>
      </c>
      <c r="AD7715" s="9">
        <v>7.1678324</v>
      </c>
      <c r="AE7715" s="9">
        <v>3.9649806000000001</v>
      </c>
      <c r="AF7715" s="9">
        <v>59.193058000000001</v>
      </c>
      <c r="AG7715" s="9">
        <v>96.325980000000001</v>
      </c>
      <c r="AH7715" s="9">
        <v>54.219050000000003</v>
      </c>
      <c r="AI7715" s="9">
        <v>93.494699999999995</v>
      </c>
    </row>
    <row r="7716" spans="1:35" ht="15.75" customHeight="1" x14ac:dyDescent="0.2">
      <c r="A7716" s="9">
        <v>7726</v>
      </c>
      <c r="B7716" s="9">
        <v>1.9412457999999999</v>
      </c>
      <c r="C7716" s="9">
        <v>9.3337990000000008</v>
      </c>
      <c r="D7716" s="9">
        <v>2</v>
      </c>
      <c r="E7716" s="9">
        <v>2.2641903999999999</v>
      </c>
      <c r="F7716" s="9">
        <v>5.5129237</v>
      </c>
      <c r="G7716" s="9">
        <v>-1.6911372</v>
      </c>
      <c r="H7716" s="9">
        <v>0.01</v>
      </c>
      <c r="I7716" s="9">
        <v>7.3746999999999997E-3</v>
      </c>
      <c r="J7716" s="9">
        <v>1.7196180999999999</v>
      </c>
      <c r="K7716" s="9">
        <v>292.71625</v>
      </c>
      <c r="L7716" s="9">
        <v>31.209671</v>
      </c>
      <c r="M7716" s="9">
        <v>29.617782999999999</v>
      </c>
      <c r="N7716" s="9">
        <v>0.65025040000000001</v>
      </c>
      <c r="O7716" s="9">
        <v>15.660365000000001</v>
      </c>
      <c r="P7716" s="9">
        <v>17.121846999999999</v>
      </c>
      <c r="Q7716" s="9">
        <v>38.882064999999997</v>
      </c>
      <c r="R7716" s="9">
        <v>0.90668130000000002</v>
      </c>
      <c r="S7716" s="9">
        <v>0.01</v>
      </c>
      <c r="T7716" s="9">
        <v>10</v>
      </c>
      <c r="U7716" s="9">
        <v>22</v>
      </c>
      <c r="V7716" s="9">
        <v>1.2766666</v>
      </c>
      <c r="W7716" s="9">
        <v>1</v>
      </c>
      <c r="X7716" s="9">
        <v>8.3266580000000001</v>
      </c>
      <c r="Y7716" s="9">
        <v>7.5871959999999996</v>
      </c>
      <c r="Z7716" s="9">
        <v>1.5593140999999999</v>
      </c>
      <c r="AA7716" s="9">
        <v>3.0127120000000001</v>
      </c>
      <c r="AB7716" s="9">
        <v>14.944478</v>
      </c>
      <c r="AC7716" s="9">
        <v>11.580648</v>
      </c>
      <c r="AD7716" s="9">
        <v>10.075036000000001</v>
      </c>
      <c r="AE7716" s="9">
        <v>7.3975749999999998</v>
      </c>
      <c r="AF7716" s="9">
        <v>50.541890000000002</v>
      </c>
      <c r="AG7716" s="9">
        <v>54.53087</v>
      </c>
      <c r="AH7716" s="9">
        <v>44.167313</v>
      </c>
      <c r="AI7716" s="9">
        <v>61.086599999999997</v>
      </c>
    </row>
    <row r="7717" spans="1:35" ht="15.75" hidden="1" customHeight="1" x14ac:dyDescent="0.2">
      <c r="A7717" s="9">
        <v>7727</v>
      </c>
    </row>
    <row r="7718" spans="1:35" ht="15.75" hidden="1" customHeight="1" x14ac:dyDescent="0.2">
      <c r="A7718" s="9">
        <v>7728</v>
      </c>
    </row>
    <row r="7719" spans="1:35" ht="15.75" hidden="1" customHeight="1" x14ac:dyDescent="0.2">
      <c r="A7719" s="9">
        <v>7729</v>
      </c>
    </row>
    <row r="7720" spans="1:35" ht="15.75" hidden="1" customHeight="1" x14ac:dyDescent="0.2">
      <c r="A7720" s="9">
        <v>7730</v>
      </c>
      <c r="E7720" s="9">
        <v>1.7162724</v>
      </c>
      <c r="F7720" s="9">
        <v>4.0966880000000003</v>
      </c>
      <c r="I7720" s="9">
        <v>6.0519427000000001E-3</v>
      </c>
      <c r="J7720" s="9">
        <v>1.9434475</v>
      </c>
      <c r="K7720" s="9">
        <v>297.3331</v>
      </c>
      <c r="L7720" s="9">
        <v>51.104210000000002</v>
      </c>
      <c r="M7720" s="9">
        <v>33.899529999999999</v>
      </c>
      <c r="N7720" s="9">
        <v>1.4563037999999999</v>
      </c>
      <c r="O7720" s="9">
        <v>11.409977</v>
      </c>
      <c r="P7720" s="9">
        <v>12.785413999999999</v>
      </c>
      <c r="Q7720" s="9">
        <v>20.153116000000001</v>
      </c>
      <c r="X7720" s="9">
        <v>8.9555240000000005</v>
      </c>
      <c r="Y7720" s="9">
        <v>7.8036966000000003</v>
      </c>
      <c r="Z7720" s="9">
        <v>2.4613197000000002</v>
      </c>
      <c r="AA7720" s="9">
        <v>4.0739007000000003</v>
      </c>
      <c r="AB7720" s="9">
        <v>10.811282</v>
      </c>
      <c r="AC7720" s="9">
        <v>6.2716292999999999</v>
      </c>
      <c r="AD7720" s="9">
        <v>6.8625373999999999</v>
      </c>
      <c r="AE7720" s="9">
        <v>4.3195240000000004</v>
      </c>
      <c r="AF7720" s="9">
        <v>50.337105000000001</v>
      </c>
      <c r="AG7720" s="9">
        <v>70.615279999999998</v>
      </c>
      <c r="AH7720" s="9">
        <v>64.67268</v>
      </c>
      <c r="AI7720" s="9">
        <v>89.220359999999999</v>
      </c>
    </row>
    <row r="7721" spans="1:35" ht="15.75" hidden="1" customHeight="1" x14ac:dyDescent="0.2">
      <c r="A7721" s="9">
        <v>7731</v>
      </c>
    </row>
    <row r="7722" spans="1:35" ht="15.75" hidden="1" customHeight="1" x14ac:dyDescent="0.2">
      <c r="A7722" s="9">
        <v>7732</v>
      </c>
      <c r="E7722" s="9">
        <v>2.4270622999999998</v>
      </c>
      <c r="F7722" s="9">
        <v>8.7175060000000002</v>
      </c>
    </row>
    <row r="7723" spans="1:35" ht="15.75" customHeight="1" x14ac:dyDescent="0.2">
      <c r="A7723" s="9">
        <v>7733</v>
      </c>
      <c r="B7723" s="9">
        <v>1.5449362</v>
      </c>
      <c r="C7723" s="9">
        <v>4.1819096</v>
      </c>
      <c r="D7723" s="9">
        <v>2</v>
      </c>
      <c r="E7723" s="9">
        <v>2.7415957</v>
      </c>
      <c r="F7723" s="9">
        <v>7.4997910000000001</v>
      </c>
      <c r="G7723" s="9">
        <v>0.41202443999999999</v>
      </c>
      <c r="H7723" s="9">
        <v>1.4452736000000001E-2</v>
      </c>
      <c r="I7723" s="9">
        <v>6.5257455999999997E-3</v>
      </c>
      <c r="J7723" s="9">
        <v>2.2971704000000002</v>
      </c>
      <c r="K7723" s="9">
        <v>297.65825999999998</v>
      </c>
      <c r="L7723" s="9">
        <v>45.795250000000003</v>
      </c>
      <c r="M7723" s="9">
        <v>32.216915</v>
      </c>
      <c r="N7723" s="9">
        <v>1.3862405</v>
      </c>
      <c r="O7723" s="9">
        <v>12.764806999999999</v>
      </c>
      <c r="P7723" s="9">
        <v>14.447077999999999</v>
      </c>
      <c r="Q7723" s="9">
        <v>0.68155915</v>
      </c>
      <c r="R7723" s="9">
        <v>0.10826495</v>
      </c>
      <c r="S7723" s="9">
        <v>4.6766170000000003E-2</v>
      </c>
      <c r="T7723" s="9">
        <v>1.6618358</v>
      </c>
      <c r="U7723" s="9">
        <v>14.357488</v>
      </c>
      <c r="V7723" s="9">
        <v>1.4952985000000001</v>
      </c>
      <c r="W7723" s="9">
        <v>1.818408</v>
      </c>
      <c r="X7723" s="9">
        <v>9.4548039999999993</v>
      </c>
      <c r="Y7723" s="9">
        <v>6.8165817000000004</v>
      </c>
      <c r="Z7723" s="9">
        <v>2.6258162999999999</v>
      </c>
      <c r="AA7723" s="9">
        <v>4.3320550000000004</v>
      </c>
      <c r="AB7723" s="9">
        <v>12.110810000000001</v>
      </c>
      <c r="AC7723" s="9">
        <v>6.1926870000000003</v>
      </c>
      <c r="AD7723" s="9">
        <v>8.3011099999999995</v>
      </c>
      <c r="AE7723" s="9">
        <v>4.2285155999999997</v>
      </c>
      <c r="AF7723" s="9">
        <v>50.711463999999999</v>
      </c>
      <c r="AG7723" s="9">
        <v>87.314580000000007</v>
      </c>
      <c r="AH7723" s="9">
        <v>56.717475999999998</v>
      </c>
      <c r="AI7723" s="9">
        <v>90.633120000000005</v>
      </c>
    </row>
    <row r="7724" spans="1:35" ht="15.75" hidden="1" customHeight="1" x14ac:dyDescent="0.2">
      <c r="A7724" s="9">
        <v>7734</v>
      </c>
    </row>
    <row r="7725" spans="1:35" ht="15.75" customHeight="1" x14ac:dyDescent="0.2">
      <c r="A7725" s="9">
        <v>7735</v>
      </c>
      <c r="B7725" s="9">
        <v>4.3194369999999997</v>
      </c>
      <c r="C7725" s="9">
        <v>12.725441</v>
      </c>
      <c r="D7725" s="9">
        <v>2</v>
      </c>
      <c r="E7725" s="9">
        <v>4.0817189999999997</v>
      </c>
      <c r="F7725" s="9">
        <v>8.8368090000000006</v>
      </c>
      <c r="G7725" s="9">
        <v>-3.5789469999999999</v>
      </c>
      <c r="H7725" s="9">
        <v>3.5000000000000003E-2</v>
      </c>
      <c r="I7725" s="9">
        <v>7.3080569999999997E-3</v>
      </c>
      <c r="J7725" s="9">
        <v>2.3750529999999999</v>
      </c>
      <c r="K7725" s="9">
        <v>292.29464999999999</v>
      </c>
      <c r="L7725" s="9">
        <v>25.56034</v>
      </c>
      <c r="M7725" s="9">
        <v>22.484392</v>
      </c>
      <c r="N7725" s="9">
        <v>0.59631305999999995</v>
      </c>
      <c r="O7725" s="9">
        <v>16.838025999999999</v>
      </c>
      <c r="P7725" s="9">
        <v>18.570792999999998</v>
      </c>
      <c r="Q7725" s="9">
        <v>33.989356999999998</v>
      </c>
      <c r="R7725" s="9">
        <v>0.53097819999999996</v>
      </c>
      <c r="S7725" s="9">
        <v>6.7727275000000003E-2</v>
      </c>
      <c r="T7725" s="9">
        <v>9.25</v>
      </c>
      <c r="U7725" s="9">
        <v>21.1</v>
      </c>
      <c r="V7725" s="9">
        <v>1.9777273</v>
      </c>
      <c r="W7725" s="9">
        <v>3.3636363</v>
      </c>
      <c r="X7725" s="9">
        <v>10.270668000000001</v>
      </c>
      <c r="Y7725" s="9">
        <v>8.7485485000000001</v>
      </c>
      <c r="Z7725" s="9">
        <v>1.4235065</v>
      </c>
      <c r="AA7725" s="9">
        <v>2.4085963000000001</v>
      </c>
      <c r="AB7725" s="9">
        <v>15.81485</v>
      </c>
      <c r="AC7725" s="9">
        <v>14.380796</v>
      </c>
      <c r="AD7725" s="9">
        <v>12.688294000000001</v>
      </c>
      <c r="AE7725" s="9">
        <v>10.527378000000001</v>
      </c>
      <c r="AF7725" s="9">
        <v>46.153410000000001</v>
      </c>
      <c r="AG7725" s="9">
        <v>43.247720000000001</v>
      </c>
      <c r="AH7725" s="9">
        <v>35.871924999999997</v>
      </c>
      <c r="AI7725" s="9">
        <v>45.150449999999999</v>
      </c>
    </row>
    <row r="7726" spans="1:35" ht="15.75" hidden="1" customHeight="1" x14ac:dyDescent="0.2">
      <c r="A7726" s="9">
        <v>7736</v>
      </c>
    </row>
    <row r="7727" spans="1:35" ht="15.75" hidden="1" customHeight="1" x14ac:dyDescent="0.2">
      <c r="A7727" s="9">
        <v>7737</v>
      </c>
    </row>
    <row r="7728" spans="1:35" ht="15.75" hidden="1" customHeight="1" x14ac:dyDescent="0.2">
      <c r="A7728" s="9">
        <v>7738</v>
      </c>
    </row>
    <row r="7729" spans="1:35" ht="15.75" customHeight="1" x14ac:dyDescent="0.2">
      <c r="A7729" s="9">
        <v>7739</v>
      </c>
      <c r="B7729" s="9">
        <v>0.68741770000000002</v>
      </c>
      <c r="C7729" s="9">
        <v>1.8135787000000001</v>
      </c>
      <c r="D7729" s="9">
        <v>2</v>
      </c>
      <c r="E7729" s="9">
        <v>2.9140953999999999</v>
      </c>
      <c r="F7729" s="9">
        <v>9.7858169999999998</v>
      </c>
      <c r="G7729" s="9">
        <v>1.0559957</v>
      </c>
      <c r="H7729" s="9">
        <v>1.1111111E-2</v>
      </c>
      <c r="I7729" s="9">
        <v>6.3490200000000004E-3</v>
      </c>
      <c r="J7729" s="9">
        <v>1.4663846</v>
      </c>
      <c r="K7729" s="9">
        <v>298.15300000000002</v>
      </c>
      <c r="L7729" s="9">
        <v>48.686058000000003</v>
      </c>
      <c r="M7729" s="9">
        <v>40.043799999999997</v>
      </c>
      <c r="N7729" s="9">
        <v>1.5075791000000001</v>
      </c>
      <c r="O7729" s="9">
        <v>12.36229</v>
      </c>
      <c r="P7729" s="9">
        <v>13.719854</v>
      </c>
      <c r="Q7729" s="9">
        <v>0.91809004999999999</v>
      </c>
      <c r="R7729" s="9">
        <v>2.3026936000000001E-2</v>
      </c>
      <c r="S7729" s="9">
        <v>0.01</v>
      </c>
      <c r="T7729" s="9">
        <v>1.65</v>
      </c>
      <c r="U7729" s="9">
        <v>10.95</v>
      </c>
      <c r="V7729" s="9">
        <v>2.0833333999999998E-2</v>
      </c>
      <c r="W7729" s="9">
        <v>8.3333335999999994E-2</v>
      </c>
      <c r="X7729" s="9">
        <v>13.597319000000001</v>
      </c>
      <c r="Y7729" s="9">
        <v>10.195076</v>
      </c>
      <c r="Z7729" s="9">
        <v>2.9409008000000001</v>
      </c>
      <c r="AA7729" s="9">
        <v>4.6530155999999998</v>
      </c>
      <c r="AB7729" s="9">
        <v>11.038519000000001</v>
      </c>
      <c r="AC7729" s="9">
        <v>6.1658277999999997</v>
      </c>
      <c r="AD7729" s="9">
        <v>7.3636637</v>
      </c>
      <c r="AE7729" s="9">
        <v>4.5756196999999998</v>
      </c>
      <c r="AF7729" s="9">
        <v>76.964830000000006</v>
      </c>
      <c r="AG7729" s="9">
        <v>108.1557</v>
      </c>
      <c r="AH7729" s="9">
        <v>62.227783000000002</v>
      </c>
      <c r="AI7729" s="9">
        <v>90.556709999999995</v>
      </c>
    </row>
    <row r="7730" spans="1:35" ht="15.75" customHeight="1" x14ac:dyDescent="0.2">
      <c r="A7730" s="9">
        <v>7740</v>
      </c>
      <c r="B7730" s="9">
        <v>0.76992070000000001</v>
      </c>
      <c r="C7730" s="9">
        <v>2.8045757</v>
      </c>
      <c r="D7730" s="9">
        <v>2</v>
      </c>
      <c r="E7730" s="9">
        <v>3.3478892</v>
      </c>
      <c r="F7730" s="9">
        <v>8.5154200000000007</v>
      </c>
      <c r="G7730" s="9">
        <v>-0.42031722999999999</v>
      </c>
      <c r="H7730" s="9">
        <v>4.1843970000000003E-3</v>
      </c>
      <c r="I7730" s="9">
        <v>6.9641996999999997E-3</v>
      </c>
      <c r="J7730" s="9">
        <v>0.97312030000000005</v>
      </c>
      <c r="K7730" s="9">
        <v>297.71294999999998</v>
      </c>
      <c r="L7730" s="9">
        <v>39.024853</v>
      </c>
      <c r="M7730" s="9">
        <v>35.767853000000002</v>
      </c>
      <c r="N7730" s="9">
        <v>1.0874598</v>
      </c>
      <c r="O7730" s="9">
        <v>14.344842999999999</v>
      </c>
      <c r="P7730" s="9">
        <v>15.096944000000001</v>
      </c>
      <c r="Q7730" s="9">
        <v>0.83814169999999999</v>
      </c>
      <c r="R7730" s="9">
        <v>0.20369929000000001</v>
      </c>
      <c r="S7730" s="9">
        <v>1.3687942999999999E-2</v>
      </c>
      <c r="T7730" s="9">
        <v>2.0652175000000002</v>
      </c>
      <c r="U7730" s="9">
        <v>12.021739</v>
      </c>
      <c r="V7730" s="9">
        <v>0.16014184000000001</v>
      </c>
      <c r="W7730" s="9">
        <v>0.80851066000000005</v>
      </c>
      <c r="X7730" s="9">
        <v>11.399279999999999</v>
      </c>
      <c r="Y7730" s="9">
        <v>10.095421999999999</v>
      </c>
      <c r="Z7730" s="9">
        <v>2.1561979999999998</v>
      </c>
      <c r="AA7730" s="9">
        <v>3.2532217999999999</v>
      </c>
      <c r="AB7730" s="9">
        <v>12.225914</v>
      </c>
      <c r="AC7730" s="9">
        <v>11.225835</v>
      </c>
      <c r="AD7730" s="9">
        <v>7.1588900000000004</v>
      </c>
      <c r="AE7730" s="9">
        <v>7.1297629999999996</v>
      </c>
      <c r="AF7730" s="9">
        <v>67.603160000000003</v>
      </c>
      <c r="AG7730" s="9">
        <v>68.844734000000003</v>
      </c>
      <c r="AH7730" s="9">
        <v>58.885019999999997</v>
      </c>
      <c r="AI7730" s="9">
        <v>63.973469999999999</v>
      </c>
    </row>
    <row r="7731" spans="1:35" ht="15.75" hidden="1" customHeight="1" x14ac:dyDescent="0.2">
      <c r="A7731" s="9">
        <v>7741</v>
      </c>
    </row>
    <row r="7732" spans="1:35" ht="15.75" customHeight="1" x14ac:dyDescent="0.2">
      <c r="A7732" s="9">
        <v>7742</v>
      </c>
      <c r="B7732" s="9">
        <v>16.145282999999999</v>
      </c>
      <c r="C7732" s="9">
        <v>30.901520000000001</v>
      </c>
      <c r="D7732" s="9">
        <v>3</v>
      </c>
      <c r="E7732" s="9">
        <v>1.9783558000000001</v>
      </c>
      <c r="F7732" s="9">
        <v>4.9825897000000001</v>
      </c>
      <c r="G7732" s="9">
        <v>0.98521259999999999</v>
      </c>
      <c r="H7732" s="9">
        <v>9.4347829999999994E-2</v>
      </c>
      <c r="I7732" s="9">
        <v>5.8971049999999997E-3</v>
      </c>
      <c r="J7732" s="9">
        <v>3.4843771000000001</v>
      </c>
      <c r="K7732" s="9">
        <v>294.27910000000003</v>
      </c>
      <c r="L7732" s="9">
        <v>44.739660000000001</v>
      </c>
      <c r="M7732" s="9">
        <v>31.006257999999999</v>
      </c>
      <c r="N7732" s="9">
        <v>1.1545821000000001</v>
      </c>
      <c r="O7732" s="9">
        <v>12.529750999999999</v>
      </c>
      <c r="P7732" s="9">
        <v>14.571579</v>
      </c>
      <c r="Q7732" s="9">
        <v>2.743913</v>
      </c>
      <c r="R7732" s="9">
        <v>6.0258668000000001E-2</v>
      </c>
      <c r="S7732" s="9">
        <v>4.3043480000000002E-2</v>
      </c>
      <c r="T7732" s="9">
        <v>3.45</v>
      </c>
      <c r="U7732" s="9">
        <v>21.15</v>
      </c>
      <c r="V7732" s="9">
        <v>0</v>
      </c>
      <c r="W7732" s="9">
        <v>0</v>
      </c>
      <c r="X7732" s="9">
        <v>12.889374</v>
      </c>
      <c r="Y7732" s="9">
        <v>8.7601829999999996</v>
      </c>
      <c r="Z7732" s="9">
        <v>2.0576490999999999</v>
      </c>
      <c r="AA7732" s="9">
        <v>3.4725191999999998</v>
      </c>
      <c r="AB7732" s="9">
        <v>12.746297</v>
      </c>
      <c r="AC7732" s="9">
        <v>6.4213146999999999</v>
      </c>
      <c r="AD7732" s="9">
        <v>8.0524550000000001</v>
      </c>
      <c r="AE7732" s="9">
        <v>4.5376159999999999</v>
      </c>
      <c r="AF7732" s="9">
        <v>47.001480000000001</v>
      </c>
      <c r="AG7732" s="9">
        <v>72.858199999999997</v>
      </c>
      <c r="AH7732" s="9">
        <v>52.775233999999998</v>
      </c>
      <c r="AI7732" s="9">
        <v>88.396163999999999</v>
      </c>
    </row>
    <row r="7733" spans="1:35" ht="15.75" hidden="1" customHeight="1" x14ac:dyDescent="0.2">
      <c r="A7733" s="9">
        <v>7743</v>
      </c>
    </row>
    <row r="7734" spans="1:35" ht="15.75" hidden="1" customHeight="1" x14ac:dyDescent="0.2">
      <c r="A7734" s="9">
        <v>7744</v>
      </c>
      <c r="E7734" s="9">
        <v>3.0458889999999998</v>
      </c>
      <c r="F7734" s="9">
        <v>6.9388360000000002</v>
      </c>
    </row>
    <row r="7735" spans="1:35" ht="15.75" customHeight="1" x14ac:dyDescent="0.2">
      <c r="A7735" s="9">
        <v>7745</v>
      </c>
      <c r="B7735" s="9">
        <v>1.1166054999999999</v>
      </c>
      <c r="C7735" s="9">
        <v>3.6203318000000002</v>
      </c>
      <c r="D7735" s="9">
        <v>2</v>
      </c>
      <c r="E7735" s="9">
        <v>2.8369621999999999</v>
      </c>
      <c r="F7735" s="9">
        <v>7.0733775999999997</v>
      </c>
      <c r="G7735" s="9">
        <v>-8.0786370000000005</v>
      </c>
      <c r="H7735" s="9">
        <v>1.2267658000000001E-2</v>
      </c>
      <c r="I7735" s="9">
        <v>5.9712743E-3</v>
      </c>
      <c r="J7735" s="9">
        <v>1.2238226999999999</v>
      </c>
      <c r="K7735" s="9">
        <v>296.63046000000003</v>
      </c>
      <c r="L7735" s="9">
        <v>45.327987999999998</v>
      </c>
      <c r="M7735" s="9">
        <v>34.489809999999999</v>
      </c>
      <c r="N7735" s="9">
        <v>1.1691748</v>
      </c>
      <c r="O7735" s="9">
        <v>13.066990000000001</v>
      </c>
      <c r="P7735" s="9">
        <v>14.075018999999999</v>
      </c>
      <c r="Q7735" s="9">
        <v>0.3652417</v>
      </c>
      <c r="R7735" s="9">
        <v>0.19937595999999999</v>
      </c>
      <c r="S7735" s="9">
        <v>1.6654275E-2</v>
      </c>
      <c r="T7735" s="9">
        <v>1.4125000000000001</v>
      </c>
      <c r="U7735" s="9">
        <v>14.7125</v>
      </c>
      <c r="V7735" s="9">
        <v>0</v>
      </c>
      <c r="W7735" s="9">
        <v>0</v>
      </c>
      <c r="X7735" s="9">
        <v>6.3211440000000003</v>
      </c>
      <c r="Y7735" s="9">
        <v>6.1214027</v>
      </c>
      <c r="Z7735" s="9">
        <v>1.9762504000000001</v>
      </c>
      <c r="AA7735" s="9">
        <v>3.5222878</v>
      </c>
      <c r="AB7735" s="9">
        <v>12.126416000000001</v>
      </c>
      <c r="AC7735" s="9">
        <v>7.9449769999999997</v>
      </c>
      <c r="AD7735" s="9">
        <v>7.7980346999999997</v>
      </c>
      <c r="AE7735" s="9">
        <v>4.7772370000000004</v>
      </c>
      <c r="AF7735" s="9">
        <v>51.398240000000001</v>
      </c>
      <c r="AG7735" s="9">
        <v>71.340323999999995</v>
      </c>
      <c r="AH7735" s="9">
        <v>56.555973000000002</v>
      </c>
      <c r="AI7735" s="9">
        <v>82.312139999999999</v>
      </c>
    </row>
    <row r="7736" spans="1:35" ht="15.75" customHeight="1" x14ac:dyDescent="0.2">
      <c r="A7736" s="9">
        <v>7746</v>
      </c>
      <c r="B7736" s="9">
        <v>4.3338850000000004</v>
      </c>
      <c r="C7736" s="9">
        <v>12.390026000000001</v>
      </c>
      <c r="D7736" s="9">
        <v>2</v>
      </c>
      <c r="E7736" s="9">
        <v>2.1636023999999998</v>
      </c>
      <c r="F7736" s="9">
        <v>5.5387829999999996</v>
      </c>
      <c r="G7736" s="9">
        <v>0.9521191</v>
      </c>
      <c r="H7736" s="9">
        <v>3.5806449999999997E-2</v>
      </c>
      <c r="I7736" s="9">
        <v>5.6773033000000004E-3</v>
      </c>
      <c r="J7736" s="9">
        <v>3.1215117000000001</v>
      </c>
      <c r="K7736" s="9">
        <v>295.09246999999999</v>
      </c>
      <c r="L7736" s="9">
        <v>46.188609999999997</v>
      </c>
      <c r="M7736" s="9">
        <v>30.219874999999998</v>
      </c>
      <c r="N7736" s="9">
        <v>1.2157403</v>
      </c>
      <c r="O7736" s="9">
        <v>12.407318</v>
      </c>
      <c r="P7736" s="9">
        <v>14.314451</v>
      </c>
      <c r="Q7736" s="9">
        <v>1.0195612999999999</v>
      </c>
      <c r="R7736" s="9">
        <v>0.16566845999999999</v>
      </c>
      <c r="S7736" s="9">
        <v>6.9193550000000006E-2</v>
      </c>
      <c r="T7736" s="9">
        <v>2.0533332999999998</v>
      </c>
      <c r="U7736" s="9">
        <v>17.333334000000001</v>
      </c>
      <c r="V7736" s="9">
        <v>2.4239516000000001</v>
      </c>
      <c r="W7736" s="9">
        <v>3.3387096000000001</v>
      </c>
      <c r="X7736" s="9">
        <v>9.6355839999999997</v>
      </c>
      <c r="Y7736" s="9">
        <v>6.3959736999999999</v>
      </c>
      <c r="Z7736" s="9">
        <v>2.1373847000000001</v>
      </c>
      <c r="AA7736" s="9">
        <v>3.6560025</v>
      </c>
      <c r="AB7736" s="9">
        <v>13.06737</v>
      </c>
      <c r="AC7736" s="9">
        <v>6.1238619999999999</v>
      </c>
      <c r="AD7736" s="9">
        <v>8.3257270000000005</v>
      </c>
      <c r="AE7736" s="9">
        <v>4.2678494000000002</v>
      </c>
      <c r="AF7736" s="9">
        <v>46.111789999999999</v>
      </c>
      <c r="AG7736" s="9">
        <v>74.995284999999996</v>
      </c>
      <c r="AH7736" s="9">
        <v>52.07141</v>
      </c>
      <c r="AI7736" s="9">
        <v>90.697990000000004</v>
      </c>
    </row>
    <row r="7737" spans="1:35" ht="15.75" hidden="1" customHeight="1" x14ac:dyDescent="0.2">
      <c r="A7737" s="9">
        <v>7747</v>
      </c>
    </row>
    <row r="7738" spans="1:35" ht="15.75" hidden="1" customHeight="1" x14ac:dyDescent="0.2">
      <c r="A7738" s="9">
        <v>7748</v>
      </c>
    </row>
    <row r="7739" spans="1:35" ht="15.75" hidden="1" customHeight="1" x14ac:dyDescent="0.2">
      <c r="A7739" s="9">
        <v>7749</v>
      </c>
    </row>
    <row r="7740" spans="1:35" ht="15.75" customHeight="1" x14ac:dyDescent="0.2">
      <c r="A7740" s="9">
        <v>7750</v>
      </c>
      <c r="B7740" s="9">
        <v>0.83221423999999999</v>
      </c>
      <c r="C7740" s="9">
        <v>3.0355932999999999</v>
      </c>
      <c r="D7740" s="9">
        <v>2.1333334000000002</v>
      </c>
      <c r="E7740" s="9">
        <v>2.6044865000000001</v>
      </c>
      <c r="F7740" s="9">
        <v>6.4452214000000003</v>
      </c>
      <c r="G7740" s="9">
        <v>-0.77746123</v>
      </c>
      <c r="H7740" s="9">
        <v>1.2666667E-2</v>
      </c>
      <c r="I7740" s="9">
        <v>6.3758558E-3</v>
      </c>
      <c r="J7740" s="9">
        <v>2.1299261999999999</v>
      </c>
      <c r="K7740" s="9">
        <v>297.04266000000001</v>
      </c>
      <c r="L7740" s="9">
        <v>45.833694000000001</v>
      </c>
      <c r="M7740" s="9">
        <v>33.355910000000002</v>
      </c>
      <c r="N7740" s="9">
        <v>1.3009900000000001</v>
      </c>
      <c r="O7740" s="9">
        <v>12.790312</v>
      </c>
      <c r="P7740" s="9">
        <v>14.308543</v>
      </c>
      <c r="Q7740" s="9">
        <v>8.0311699999999995</v>
      </c>
      <c r="R7740" s="9">
        <v>0.17923645999999999</v>
      </c>
      <c r="S7740" s="9">
        <v>1.6E-2</v>
      </c>
      <c r="T7740" s="9">
        <v>3.1666666999999999</v>
      </c>
      <c r="U7740" s="9">
        <v>12.666667</v>
      </c>
      <c r="V7740" s="9">
        <v>2.1753334999999998</v>
      </c>
      <c r="W7740" s="9">
        <v>1.9333332999999999</v>
      </c>
      <c r="X7740" s="9">
        <v>7.719347</v>
      </c>
      <c r="Y7740" s="9">
        <v>5.7990510000000004</v>
      </c>
      <c r="Z7740" s="9">
        <v>2.3999445000000001</v>
      </c>
      <c r="AA7740" s="9">
        <v>4.1199320000000004</v>
      </c>
      <c r="AB7740" s="9">
        <v>12.840023</v>
      </c>
      <c r="AC7740" s="9">
        <v>6.7085480000000004</v>
      </c>
      <c r="AD7740" s="9">
        <v>8.7153159999999996</v>
      </c>
      <c r="AE7740" s="9">
        <v>4.4496599999999997</v>
      </c>
      <c r="AF7740" s="9">
        <v>52.413764999999998</v>
      </c>
      <c r="AG7740" s="9">
        <v>78.584914999999995</v>
      </c>
      <c r="AH7740" s="9">
        <v>55.069735999999999</v>
      </c>
      <c r="AI7740" s="9">
        <v>87.656649999999999</v>
      </c>
    </row>
    <row r="7741" spans="1:35" ht="15.75" hidden="1" customHeight="1" x14ac:dyDescent="0.2">
      <c r="A7741" s="9">
        <v>7751</v>
      </c>
    </row>
    <row r="7742" spans="1:35" ht="15.75" customHeight="1" x14ac:dyDescent="0.2">
      <c r="A7742" s="9">
        <v>7752</v>
      </c>
      <c r="B7742" s="9">
        <v>1.0367044999999999</v>
      </c>
      <c r="C7742" s="9">
        <v>3.0352986</v>
      </c>
      <c r="D7742" s="9">
        <v>2</v>
      </c>
      <c r="E7742" s="9">
        <v>2.3933604000000002</v>
      </c>
      <c r="F7742" s="9">
        <v>6.5490417000000001</v>
      </c>
      <c r="G7742" s="9">
        <v>0.46126600000000001</v>
      </c>
      <c r="H7742" s="9">
        <v>2.2222222999999999E-3</v>
      </c>
      <c r="I7742" s="9">
        <v>6.5821246000000002E-3</v>
      </c>
      <c r="J7742" s="9">
        <v>1.7470578999999999</v>
      </c>
      <c r="K7742" s="9">
        <v>296.19382000000002</v>
      </c>
      <c r="L7742" s="9">
        <v>39.181579999999997</v>
      </c>
      <c r="M7742" s="9">
        <v>33.054099999999998</v>
      </c>
      <c r="N7742" s="9">
        <v>1.0833675</v>
      </c>
      <c r="O7742" s="9">
        <v>14.190547</v>
      </c>
      <c r="P7742" s="9">
        <v>15.655825999999999</v>
      </c>
      <c r="Q7742" s="9">
        <v>14.681666</v>
      </c>
      <c r="R7742" s="9">
        <v>8.9427930000000003E-2</v>
      </c>
      <c r="S7742" s="9">
        <v>2.7777777999999999E-2</v>
      </c>
      <c r="T7742" s="9">
        <v>1.5555555999999999</v>
      </c>
      <c r="U7742" s="9">
        <v>16.333334000000001</v>
      </c>
      <c r="V7742" s="9">
        <v>5.1111113E-2</v>
      </c>
      <c r="W7742" s="9">
        <v>5.5555555999999999E-2</v>
      </c>
      <c r="X7742" s="9">
        <v>7.0070056999999997</v>
      </c>
      <c r="Y7742" s="9">
        <v>6.2485843000000001</v>
      </c>
      <c r="Z7742" s="9">
        <v>2.1395871999999998</v>
      </c>
      <c r="AA7742" s="9">
        <v>3.7817759999999998</v>
      </c>
      <c r="AB7742" s="9">
        <v>13.900479000000001</v>
      </c>
      <c r="AC7742" s="9">
        <v>8.8486770000000003</v>
      </c>
      <c r="AD7742" s="9">
        <v>9.5880659999999995</v>
      </c>
      <c r="AE7742" s="9">
        <v>5.6788525999999999</v>
      </c>
      <c r="AF7742" s="9">
        <v>46.939644000000001</v>
      </c>
      <c r="AG7742" s="9">
        <v>71.867739999999998</v>
      </c>
      <c r="AH7742" s="9">
        <v>47.876404000000001</v>
      </c>
      <c r="AI7742" s="9">
        <v>76.957756000000003</v>
      </c>
    </row>
    <row r="7743" spans="1:35" ht="15.75" customHeight="1" x14ac:dyDescent="0.2">
      <c r="A7743" s="9">
        <v>7753</v>
      </c>
      <c r="B7743" s="9">
        <v>9.6493950000000002</v>
      </c>
      <c r="C7743" s="9">
        <v>21.516594000000001</v>
      </c>
      <c r="D7743" s="9">
        <v>3</v>
      </c>
      <c r="E7743" s="9">
        <v>1.8689156</v>
      </c>
      <c r="F7743" s="9">
        <v>4.7038060000000002</v>
      </c>
      <c r="G7743" s="9">
        <v>5.0775730000000001</v>
      </c>
      <c r="H7743" s="9">
        <v>6.7281549999999996E-2</v>
      </c>
      <c r="I7743" s="9">
        <v>6.7184699999999998E-3</v>
      </c>
      <c r="J7743" s="9">
        <v>3.0061433000000002</v>
      </c>
      <c r="K7743" s="9">
        <v>294.84089999999998</v>
      </c>
      <c r="L7743" s="9">
        <v>40.42454</v>
      </c>
      <c r="M7743" s="9">
        <v>33.694183000000002</v>
      </c>
      <c r="N7743" s="9">
        <v>1.0076653</v>
      </c>
      <c r="O7743" s="9">
        <v>13.678913</v>
      </c>
      <c r="P7743" s="9">
        <v>15.409281999999999</v>
      </c>
      <c r="Q7743" s="9">
        <v>1.495398</v>
      </c>
      <c r="R7743" s="9">
        <v>0.11292766</v>
      </c>
      <c r="S7743" s="9">
        <v>0.113106795</v>
      </c>
      <c r="T7743" s="9">
        <v>2.1833334</v>
      </c>
      <c r="U7743" s="9">
        <v>16.266666000000001</v>
      </c>
      <c r="V7743" s="9">
        <v>1.6254369</v>
      </c>
      <c r="W7743" s="9">
        <v>12.019418</v>
      </c>
      <c r="X7743" s="9">
        <v>9.2859719999999992</v>
      </c>
      <c r="Y7743" s="9">
        <v>7.8621850000000002</v>
      </c>
      <c r="Z7743" s="9">
        <v>1.9517517</v>
      </c>
      <c r="AA7743" s="9">
        <v>3.7379891999999999</v>
      </c>
      <c r="AB7743" s="9">
        <v>13.219341999999999</v>
      </c>
      <c r="AC7743" s="9">
        <v>8.0799269999999996</v>
      </c>
      <c r="AD7743" s="9">
        <v>8.0681630000000002</v>
      </c>
      <c r="AE7743" s="9">
        <v>4.8486776000000003</v>
      </c>
      <c r="AF7743" s="9">
        <v>52.720047000000001</v>
      </c>
      <c r="AG7743" s="9">
        <v>74.453710000000001</v>
      </c>
      <c r="AH7743" s="9">
        <v>51.493256000000002</v>
      </c>
      <c r="AI7743" s="9">
        <v>81.796459999999996</v>
      </c>
    </row>
    <row r="7744" spans="1:35" ht="15.75" hidden="1" customHeight="1" x14ac:dyDescent="0.2">
      <c r="A7744" s="9">
        <v>7754</v>
      </c>
      <c r="E7744" s="9">
        <v>2.1241724</v>
      </c>
      <c r="F7744" s="9">
        <v>6.2746186000000002</v>
      </c>
      <c r="I7744" s="9">
        <v>7.1741757000000003E-3</v>
      </c>
      <c r="J7744" s="9">
        <v>2.1128990000000001</v>
      </c>
      <c r="K7744" s="9">
        <v>296.0521</v>
      </c>
      <c r="L7744" s="9">
        <v>30.669948999999999</v>
      </c>
      <c r="M7744" s="9">
        <v>29.259312000000001</v>
      </c>
      <c r="N7744" s="9">
        <v>0.90811600000000003</v>
      </c>
      <c r="O7744" s="9">
        <v>16.129023</v>
      </c>
      <c r="P7744" s="9">
        <v>17.653714999999998</v>
      </c>
      <c r="Q7744" s="9">
        <v>45</v>
      </c>
      <c r="X7744" s="9">
        <v>10.544917999999999</v>
      </c>
      <c r="Y7744" s="9">
        <v>9.178941</v>
      </c>
      <c r="Z7744" s="9">
        <v>1.8690864</v>
      </c>
      <c r="AA7744" s="9">
        <v>3.4021401</v>
      </c>
      <c r="AB7744" s="9">
        <v>14.617946999999999</v>
      </c>
      <c r="AC7744" s="9">
        <v>12.582316</v>
      </c>
      <c r="AD7744" s="9">
        <v>12.274369999999999</v>
      </c>
      <c r="AE7744" s="9">
        <v>9.2557279999999995</v>
      </c>
      <c r="AF7744" s="9">
        <v>53.091050000000003</v>
      </c>
      <c r="AG7744" s="9">
        <v>59.058315</v>
      </c>
      <c r="AH7744" s="9">
        <v>41.821854000000002</v>
      </c>
      <c r="AI7744" s="9">
        <v>53.710456999999998</v>
      </c>
    </row>
    <row r="7745" spans="1:35" ht="15.75" customHeight="1" x14ac:dyDescent="0.2">
      <c r="A7745" s="9">
        <v>7755</v>
      </c>
      <c r="B7745" s="9">
        <v>10.434386999999999</v>
      </c>
      <c r="C7745" s="9">
        <v>31.506855000000002</v>
      </c>
      <c r="D7745" s="9">
        <v>2.6</v>
      </c>
      <c r="E7745" s="9">
        <v>2.1514074999999999</v>
      </c>
      <c r="F7745" s="9">
        <v>6.1004132999999996</v>
      </c>
      <c r="G7745" s="9">
        <v>-0.68064385999999999</v>
      </c>
      <c r="H7745" s="9">
        <v>1.4285714E-2</v>
      </c>
      <c r="I7745" s="9">
        <v>5.5617410000000003E-3</v>
      </c>
      <c r="J7745" s="9">
        <v>4.2340125999999998</v>
      </c>
      <c r="K7745" s="9">
        <v>297.06054999999998</v>
      </c>
      <c r="L7745" s="9">
        <v>49.170380000000002</v>
      </c>
      <c r="M7745" s="9">
        <v>34.027850000000001</v>
      </c>
      <c r="N7745" s="9">
        <v>1.5619822999999999</v>
      </c>
      <c r="O7745" s="9">
        <v>11.702426000000001</v>
      </c>
      <c r="P7745" s="9">
        <v>14.094924000000001</v>
      </c>
      <c r="Q7745" s="9">
        <v>1.0411394</v>
      </c>
      <c r="R7745" s="9">
        <v>0.175868</v>
      </c>
      <c r="S7745" s="9">
        <v>3.5412199999999998E-2</v>
      </c>
      <c r="T7745" s="9">
        <v>1.8095238</v>
      </c>
      <c r="U7745" s="9">
        <v>12.047618999999999</v>
      </c>
      <c r="V7745" s="9">
        <v>0.89354279999999997</v>
      </c>
      <c r="W7745" s="9">
        <v>1.8228571</v>
      </c>
      <c r="X7745" s="9">
        <v>10.02211</v>
      </c>
      <c r="Y7745" s="9">
        <v>7.0922603999999998</v>
      </c>
      <c r="Z7745" s="9">
        <v>2.7788404999999998</v>
      </c>
      <c r="AA7745" s="9">
        <v>5.0206569999999999</v>
      </c>
      <c r="AB7745" s="9">
        <v>11.407159</v>
      </c>
      <c r="AC7745" s="9">
        <v>5.2990899999999996</v>
      </c>
      <c r="AD7745" s="9">
        <v>7.0810820000000003</v>
      </c>
      <c r="AE7745" s="9">
        <v>3.9822294999999999</v>
      </c>
      <c r="AF7745" s="9">
        <v>57.947119999999998</v>
      </c>
      <c r="AG7745" s="9">
        <v>83.619550000000004</v>
      </c>
      <c r="AH7745" s="9">
        <v>61.439990000000002</v>
      </c>
      <c r="AI7745" s="9">
        <v>96.702719999999999</v>
      </c>
    </row>
    <row r="7746" spans="1:35" ht="15.75" hidden="1" customHeight="1" x14ac:dyDescent="0.2">
      <c r="A7746" s="9">
        <v>7756</v>
      </c>
    </row>
    <row r="7747" spans="1:35" ht="15.75" hidden="1" customHeight="1" x14ac:dyDescent="0.2">
      <c r="A7747" s="9">
        <v>7757</v>
      </c>
    </row>
    <row r="7748" spans="1:35" ht="15.75" customHeight="1" x14ac:dyDescent="0.2">
      <c r="A7748" s="9">
        <v>7758</v>
      </c>
      <c r="B7748" s="9">
        <v>6.1837780000000002</v>
      </c>
      <c r="C7748" s="9">
        <v>18.090226999999999</v>
      </c>
      <c r="D7748" s="9">
        <v>2</v>
      </c>
      <c r="E7748" s="9">
        <v>1.9512678000000001</v>
      </c>
      <c r="F7748" s="9">
        <v>4.9431634000000004</v>
      </c>
      <c r="G7748" s="9">
        <v>9.0775913999999999E-2</v>
      </c>
      <c r="H7748" s="9">
        <v>5.4285712999999999E-2</v>
      </c>
      <c r="I7748" s="9">
        <v>6.0101970000000001E-3</v>
      </c>
      <c r="J7748" s="9">
        <v>2.9807684000000001</v>
      </c>
      <c r="K7748" s="9">
        <v>294.28598</v>
      </c>
      <c r="L7748" s="9">
        <v>45.698749999999997</v>
      </c>
      <c r="M7748" s="9">
        <v>32.993186999999999</v>
      </c>
      <c r="N7748" s="9">
        <v>1.1507875000000001</v>
      </c>
      <c r="O7748" s="9">
        <v>12.437034000000001</v>
      </c>
      <c r="P7748" s="9">
        <v>14.233131999999999</v>
      </c>
      <c r="Q7748" s="9">
        <v>1.2029684</v>
      </c>
      <c r="R7748" s="9">
        <v>7.5213059999999998E-2</v>
      </c>
      <c r="S7748" s="9">
        <v>4.6071429999999997E-2</v>
      </c>
      <c r="T7748" s="9">
        <v>2.9746834999999998</v>
      </c>
      <c r="U7748" s="9">
        <v>18.151900000000001</v>
      </c>
      <c r="V7748" s="9">
        <v>7.8401785000000004</v>
      </c>
      <c r="W7748" s="9">
        <v>8.5178580000000004</v>
      </c>
      <c r="X7748" s="9">
        <v>13.773163</v>
      </c>
      <c r="Y7748" s="9">
        <v>9.7412880000000008</v>
      </c>
      <c r="Z7748" s="9">
        <v>2.0767704999999999</v>
      </c>
      <c r="AA7748" s="9">
        <v>3.4391234000000002</v>
      </c>
      <c r="AB7748" s="9">
        <v>12.094215999999999</v>
      </c>
      <c r="AC7748" s="9">
        <v>6.4603776999999996</v>
      </c>
      <c r="AD7748" s="9">
        <v>7.5782185000000002</v>
      </c>
      <c r="AE7748" s="9">
        <v>4.305688</v>
      </c>
      <c r="AF7748" s="9">
        <v>49.471428000000003</v>
      </c>
      <c r="AG7748" s="9">
        <v>75.454414</v>
      </c>
      <c r="AH7748" s="9">
        <v>57.297122999999999</v>
      </c>
      <c r="AI7748" s="9">
        <v>89.390810000000002</v>
      </c>
    </row>
    <row r="7749" spans="1:35" ht="15.75" customHeight="1" x14ac:dyDescent="0.2">
      <c r="A7749" s="9">
        <v>7759</v>
      </c>
      <c r="B7749" s="9">
        <v>5.8368270000000004</v>
      </c>
      <c r="C7749" s="9">
        <v>22.378878</v>
      </c>
      <c r="D7749" s="9">
        <v>2</v>
      </c>
      <c r="E7749" s="9">
        <v>4.2224440000000003</v>
      </c>
      <c r="F7749" s="9">
        <v>10.415148</v>
      </c>
      <c r="G7749" s="9">
        <v>-2.5452870999999999</v>
      </c>
      <c r="H7749" s="9">
        <v>8.5148510000000004E-3</v>
      </c>
      <c r="I7749" s="9">
        <v>7.5747820000000004E-3</v>
      </c>
      <c r="J7749" s="9">
        <v>1.6775883</v>
      </c>
      <c r="K7749" s="9">
        <v>291.43747000000002</v>
      </c>
      <c r="L7749" s="9">
        <v>24.263770000000001</v>
      </c>
      <c r="M7749" s="9">
        <v>21.226897999999998</v>
      </c>
      <c r="N7749" s="9">
        <v>0.49875042000000003</v>
      </c>
      <c r="O7749" s="9">
        <v>17.182214999999999</v>
      </c>
      <c r="P7749" s="9">
        <v>18.677424999999999</v>
      </c>
      <c r="Q7749" s="9">
        <v>3.3240435000000002</v>
      </c>
      <c r="R7749" s="9">
        <v>0.28345670000000001</v>
      </c>
      <c r="S7749" s="9">
        <v>1.4769947E-2</v>
      </c>
      <c r="T7749" s="9">
        <v>3.0877192</v>
      </c>
      <c r="U7749" s="9">
        <v>16.280702999999999</v>
      </c>
      <c r="V7749" s="9">
        <v>2.3999009999999998</v>
      </c>
      <c r="W7749" s="9">
        <v>1.9009901</v>
      </c>
      <c r="X7749" s="9">
        <v>10.140933</v>
      </c>
      <c r="Y7749" s="9">
        <v>8.5993659999999998</v>
      </c>
      <c r="Z7749" s="9">
        <v>1.3363137</v>
      </c>
      <c r="AA7749" s="9">
        <v>2.0727850000000001</v>
      </c>
      <c r="AB7749" s="9">
        <v>16.441088000000001</v>
      </c>
      <c r="AC7749" s="9">
        <v>15.162134</v>
      </c>
      <c r="AD7749" s="9">
        <v>12.579967</v>
      </c>
      <c r="AE7749" s="9">
        <v>11.250947</v>
      </c>
      <c r="AF7749" s="9">
        <v>45.677574</v>
      </c>
      <c r="AG7749" s="9">
        <v>40.329376000000003</v>
      </c>
      <c r="AH7749" s="9">
        <v>34.423977000000001</v>
      </c>
      <c r="AI7749" s="9">
        <v>41.433132000000001</v>
      </c>
    </row>
    <row r="7750" spans="1:35" ht="15.75" hidden="1" customHeight="1" x14ac:dyDescent="0.2">
      <c r="A7750" s="9">
        <v>7760</v>
      </c>
    </row>
    <row r="7751" spans="1:35" ht="15.75" hidden="1" customHeight="1" x14ac:dyDescent="0.2">
      <c r="A7751" s="9">
        <v>7761</v>
      </c>
    </row>
    <row r="7752" spans="1:35" ht="15.75" hidden="1" customHeight="1" x14ac:dyDescent="0.2">
      <c r="A7752" s="9">
        <v>7762</v>
      </c>
    </row>
    <row r="7753" spans="1:35" ht="15.75" hidden="1" customHeight="1" x14ac:dyDescent="0.2">
      <c r="A7753" s="9">
        <v>7763</v>
      </c>
    </row>
    <row r="7754" spans="1:35" ht="15.75" hidden="1" customHeight="1" x14ac:dyDescent="0.2">
      <c r="A7754" s="9">
        <v>7764</v>
      </c>
    </row>
    <row r="7755" spans="1:35" ht="15.75" customHeight="1" x14ac:dyDescent="0.2">
      <c r="A7755" s="9">
        <v>7765</v>
      </c>
      <c r="B7755" s="9">
        <v>3.3734712999999998</v>
      </c>
      <c r="C7755" s="9">
        <v>9.7713289999999997</v>
      </c>
      <c r="D7755" s="9">
        <v>2.0083334000000002</v>
      </c>
      <c r="E7755" s="9">
        <v>2.4425045999999999</v>
      </c>
      <c r="F7755" s="9">
        <v>6.5213437000000001</v>
      </c>
      <c r="G7755" s="9">
        <v>0.43201664000000001</v>
      </c>
      <c r="H7755" s="9">
        <v>5.2999999999999999E-2</v>
      </c>
      <c r="I7755" s="9">
        <v>6.7674316999999998E-3</v>
      </c>
      <c r="J7755" s="9">
        <v>2.6888207999999998</v>
      </c>
      <c r="K7755" s="9">
        <v>296.09113000000002</v>
      </c>
      <c r="L7755" s="9">
        <v>34.194485</v>
      </c>
      <c r="M7755" s="9">
        <v>30.374977000000001</v>
      </c>
      <c r="N7755" s="9">
        <v>1.0045983000000001</v>
      </c>
      <c r="O7755" s="9">
        <v>15.28473</v>
      </c>
      <c r="P7755" s="9">
        <v>17.022756999999999</v>
      </c>
      <c r="Q7755" s="9">
        <v>0.78620475999999995</v>
      </c>
      <c r="R7755" s="9">
        <v>0.27599459999999998</v>
      </c>
      <c r="S7755" s="9">
        <v>3.4750000000000003E-2</v>
      </c>
      <c r="T7755" s="9">
        <v>2.3164555999999998</v>
      </c>
      <c r="U7755" s="9">
        <v>17.151900000000001</v>
      </c>
      <c r="V7755" s="9">
        <v>5.4860835000000003</v>
      </c>
      <c r="W7755" s="9">
        <v>7.9583335000000002</v>
      </c>
      <c r="X7755" s="9">
        <v>9.2344190000000008</v>
      </c>
      <c r="Y7755" s="9">
        <v>7.43987</v>
      </c>
      <c r="Z7755" s="9">
        <v>1.9666604999999999</v>
      </c>
      <c r="AA7755" s="9">
        <v>3.5729275</v>
      </c>
      <c r="AB7755" s="9">
        <v>14.945751</v>
      </c>
      <c r="AC7755" s="9">
        <v>10.140521</v>
      </c>
      <c r="AD7755" s="9">
        <v>10.488640999999999</v>
      </c>
      <c r="AE7755" s="9">
        <v>6.9085729999999996</v>
      </c>
      <c r="AF7755" s="9">
        <v>49.806828000000003</v>
      </c>
      <c r="AG7755" s="9">
        <v>66.453100000000006</v>
      </c>
      <c r="AH7755" s="9">
        <v>42.735059999999997</v>
      </c>
      <c r="AI7755" s="9">
        <v>68.060130000000001</v>
      </c>
    </row>
    <row r="7756" spans="1:35" ht="15.75" hidden="1" customHeight="1" x14ac:dyDescent="0.2">
      <c r="A7756" s="9">
        <v>7766</v>
      </c>
    </row>
    <row r="7757" spans="1:35" ht="15.75" customHeight="1" x14ac:dyDescent="0.2">
      <c r="A7757" s="9">
        <v>7767</v>
      </c>
      <c r="B7757" s="9">
        <v>7.7542242999999997</v>
      </c>
      <c r="C7757" s="9">
        <v>18.523133999999999</v>
      </c>
      <c r="D7757" s="9">
        <v>3</v>
      </c>
      <c r="E7757" s="9">
        <v>1.6646624999999999</v>
      </c>
      <c r="F7757" s="9">
        <v>4.0736739999999996</v>
      </c>
      <c r="G7757" s="9">
        <v>-0.69262590000000002</v>
      </c>
      <c r="H7757" s="9">
        <v>5.9268292E-2</v>
      </c>
      <c r="I7757" s="9">
        <v>7.1344384999999996E-3</v>
      </c>
      <c r="J7757" s="9">
        <v>3.3116688999999999</v>
      </c>
      <c r="K7757" s="9">
        <v>296.72998000000001</v>
      </c>
      <c r="L7757" s="9">
        <v>30.989045999999998</v>
      </c>
      <c r="M7757" s="9">
        <v>28.245626000000001</v>
      </c>
      <c r="N7757" s="9">
        <v>0.97487294999999996</v>
      </c>
      <c r="O7757" s="9">
        <v>16.073309999999999</v>
      </c>
      <c r="P7757" s="9">
        <v>17.886229</v>
      </c>
      <c r="Q7757" s="9">
        <v>1.7546097</v>
      </c>
      <c r="R7757" s="9">
        <v>6.3205259999999999E-2</v>
      </c>
      <c r="S7757" s="9">
        <v>1.7926828999999998E-2</v>
      </c>
      <c r="T7757" s="9">
        <v>1.75</v>
      </c>
      <c r="U7757" s="9">
        <v>11.125</v>
      </c>
      <c r="V7757" s="9">
        <v>0.2114634</v>
      </c>
      <c r="W7757" s="9">
        <v>1.5609755999999999</v>
      </c>
      <c r="X7757" s="9">
        <v>9.6608090000000004</v>
      </c>
      <c r="Y7757" s="9">
        <v>8.3555700000000002</v>
      </c>
      <c r="Z7757" s="9">
        <v>1.9731590000000001</v>
      </c>
      <c r="AA7757" s="9">
        <v>3.6534065999999998</v>
      </c>
      <c r="AB7757" s="9">
        <v>15.695379000000001</v>
      </c>
      <c r="AC7757" s="9">
        <v>11.019062</v>
      </c>
      <c r="AD7757" s="9">
        <v>10.2111635</v>
      </c>
      <c r="AE7757" s="9">
        <v>6.8985213999999999</v>
      </c>
      <c r="AF7757" s="9">
        <v>47.702170000000002</v>
      </c>
      <c r="AG7757" s="9">
        <v>62.61157</v>
      </c>
      <c r="AH7757" s="9">
        <v>41.137577</v>
      </c>
      <c r="AI7757" s="9">
        <v>65.444599999999994</v>
      </c>
    </row>
    <row r="7758" spans="1:35" ht="15.75" hidden="1" customHeight="1" x14ac:dyDescent="0.2">
      <c r="A7758" s="9">
        <v>7768</v>
      </c>
    </row>
    <row r="7759" spans="1:35" ht="15.75" customHeight="1" x14ac:dyDescent="0.2">
      <c r="A7759" s="9">
        <v>7769</v>
      </c>
      <c r="B7759" s="9">
        <v>9.8510550000000006</v>
      </c>
      <c r="C7759" s="9">
        <v>23.489294000000001</v>
      </c>
      <c r="D7759" s="9">
        <v>2</v>
      </c>
      <c r="E7759" s="9">
        <v>1.9402436000000001</v>
      </c>
      <c r="F7759" s="9">
        <v>5.5381720000000003</v>
      </c>
      <c r="G7759" s="9">
        <v>0.20151696999999999</v>
      </c>
      <c r="H7759" s="9">
        <v>7.9743590000000003E-2</v>
      </c>
      <c r="I7759" s="9">
        <v>5.3370529999999996E-3</v>
      </c>
      <c r="J7759" s="9">
        <v>4.0691850000000001</v>
      </c>
      <c r="K7759" s="9">
        <v>293.23853000000003</v>
      </c>
      <c r="L7759" s="9">
        <v>46.360798000000003</v>
      </c>
      <c r="M7759" s="9">
        <v>32.924520000000001</v>
      </c>
      <c r="N7759" s="9">
        <v>1.1191412000000001</v>
      </c>
      <c r="O7759" s="9">
        <v>12.171837999999999</v>
      </c>
      <c r="P7759" s="9">
        <v>14.331810000000001</v>
      </c>
      <c r="Q7759" s="9">
        <v>9.8948450000000001</v>
      </c>
      <c r="R7759" s="9">
        <v>0.1108741</v>
      </c>
      <c r="S7759" s="9">
        <v>4.2051280000000003E-2</v>
      </c>
      <c r="T7759" s="9">
        <v>2.6764705000000002</v>
      </c>
      <c r="U7759" s="9">
        <v>18.558823</v>
      </c>
      <c r="V7759" s="9">
        <v>4.1538461999999998E-2</v>
      </c>
      <c r="W7759" s="9">
        <v>5.1282052000000002E-2</v>
      </c>
      <c r="X7759" s="9">
        <v>8.8870450000000005</v>
      </c>
      <c r="Y7759" s="9">
        <v>6.9748130000000002</v>
      </c>
      <c r="Z7759" s="9">
        <v>2.0063558000000001</v>
      </c>
      <c r="AA7759" s="9">
        <v>3.4370851999999998</v>
      </c>
      <c r="AB7759" s="9">
        <v>12.896195000000001</v>
      </c>
      <c r="AC7759" s="9">
        <v>5.9578705000000003</v>
      </c>
      <c r="AD7759" s="9">
        <v>7.8821050000000001</v>
      </c>
      <c r="AE7759" s="9">
        <v>4.0821842999999998</v>
      </c>
      <c r="AF7759" s="9">
        <v>56.108150000000002</v>
      </c>
      <c r="AG7759" s="9">
        <v>92.434539999999998</v>
      </c>
      <c r="AH7759" s="9">
        <v>53.207549999999998</v>
      </c>
      <c r="AI7759" s="9">
        <v>92.062089999999998</v>
      </c>
    </row>
    <row r="7760" spans="1:35" ht="15.75" customHeight="1" x14ac:dyDescent="0.2">
      <c r="A7760" s="9">
        <v>7770</v>
      </c>
      <c r="B7760" s="9">
        <v>14.6655035</v>
      </c>
      <c r="C7760" s="9">
        <v>25.427477</v>
      </c>
      <c r="D7760" s="9">
        <v>3</v>
      </c>
      <c r="E7760" s="9">
        <v>1.5000293</v>
      </c>
      <c r="F7760" s="9">
        <v>4.5081797000000003</v>
      </c>
      <c r="G7760" s="9">
        <v>2.906755</v>
      </c>
      <c r="H7760" s="9">
        <v>6.7500000000000004E-2</v>
      </c>
      <c r="I7760" s="9">
        <v>7.0429749999999999E-3</v>
      </c>
      <c r="J7760" s="9">
        <v>3.4520814</v>
      </c>
      <c r="K7760" s="9">
        <v>295.54226999999997</v>
      </c>
      <c r="L7760" s="9">
        <v>25.498764000000001</v>
      </c>
      <c r="M7760" s="9">
        <v>25.891016</v>
      </c>
      <c r="N7760" s="9">
        <v>0.84864689999999998</v>
      </c>
      <c r="O7760" s="9">
        <v>17.455522999999999</v>
      </c>
      <c r="P7760" s="9">
        <v>19.505552000000002</v>
      </c>
      <c r="Q7760" s="9">
        <v>1.55307</v>
      </c>
      <c r="R7760" s="9">
        <v>7.5973789999999999E-2</v>
      </c>
      <c r="S7760" s="9">
        <v>8.6500004000000005E-2</v>
      </c>
      <c r="T7760" s="9">
        <v>2.1818181999999999</v>
      </c>
      <c r="U7760" s="9">
        <v>20.454546000000001</v>
      </c>
      <c r="V7760" s="9">
        <v>0.80450003999999997</v>
      </c>
      <c r="W7760" s="9">
        <v>4.5999999999999996</v>
      </c>
      <c r="X7760" s="9">
        <v>10.924643</v>
      </c>
      <c r="Y7760" s="9">
        <v>8.8686799999999995</v>
      </c>
      <c r="Z7760" s="9">
        <v>1.9456251</v>
      </c>
      <c r="AA7760" s="9">
        <v>3.1900227000000001</v>
      </c>
      <c r="AB7760" s="9">
        <v>16.245708</v>
      </c>
      <c r="AC7760" s="9">
        <v>13.383481</v>
      </c>
      <c r="AD7760" s="9">
        <v>12.796526</v>
      </c>
      <c r="AE7760" s="9">
        <v>10.359094000000001</v>
      </c>
      <c r="AF7760" s="9">
        <v>47.246887000000001</v>
      </c>
      <c r="AG7760" s="9">
        <v>56.663677</v>
      </c>
      <c r="AH7760" s="9">
        <v>37.356749999999998</v>
      </c>
      <c r="AI7760" s="9">
        <v>49.806052999999999</v>
      </c>
    </row>
    <row r="7761" spans="1:35" ht="15.75" hidden="1" customHeight="1" x14ac:dyDescent="0.2">
      <c r="A7761" s="9">
        <v>7771</v>
      </c>
    </row>
    <row r="7762" spans="1:35" ht="15.75" hidden="1" customHeight="1" x14ac:dyDescent="0.2">
      <c r="A7762" s="9">
        <v>7772</v>
      </c>
      <c r="E7762" s="9">
        <v>3.6175597000000002</v>
      </c>
      <c r="F7762" s="9">
        <v>8.1413650000000004</v>
      </c>
    </row>
    <row r="7763" spans="1:35" ht="15.75" hidden="1" customHeight="1" x14ac:dyDescent="0.2">
      <c r="A7763" s="9">
        <v>7773</v>
      </c>
      <c r="E7763" s="9">
        <v>3.5842554999999998</v>
      </c>
      <c r="F7763" s="9">
        <v>7.9800633999999997</v>
      </c>
      <c r="I7763" s="9">
        <v>7.4520124999999998E-3</v>
      </c>
      <c r="J7763" s="9">
        <v>1.8880781</v>
      </c>
      <c r="K7763" s="9">
        <v>291.69542999999999</v>
      </c>
      <c r="L7763" s="9">
        <v>23.870647000000002</v>
      </c>
      <c r="M7763" s="9">
        <v>19.937550000000002</v>
      </c>
      <c r="N7763" s="9">
        <v>0.54388665999999997</v>
      </c>
      <c r="O7763" s="9">
        <v>17.337837</v>
      </c>
      <c r="P7763" s="9">
        <v>18.930945999999999</v>
      </c>
      <c r="Q7763" s="9">
        <v>24.806667000000001</v>
      </c>
      <c r="X7763" s="9">
        <v>9.6729509999999994</v>
      </c>
      <c r="Y7763" s="9">
        <v>8.2201210000000007</v>
      </c>
      <c r="Z7763" s="9">
        <v>1.4889399999999999</v>
      </c>
      <c r="AA7763" s="9">
        <v>2.2895262000000001</v>
      </c>
      <c r="AB7763" s="9">
        <v>16.538489999999999</v>
      </c>
      <c r="AC7763" s="9">
        <v>15.036936000000001</v>
      </c>
      <c r="AD7763" s="9">
        <v>13.008850000000001</v>
      </c>
      <c r="AE7763" s="9">
        <v>11.724964</v>
      </c>
      <c r="AF7763" s="9">
        <v>41.593975</v>
      </c>
      <c r="AG7763" s="9">
        <v>38.561461999999999</v>
      </c>
      <c r="AH7763" s="9">
        <v>34.029243000000001</v>
      </c>
      <c r="AI7763" s="9">
        <v>41.628723000000001</v>
      </c>
    </row>
    <row r="7764" spans="1:35" ht="15.75" customHeight="1" x14ac:dyDescent="0.2">
      <c r="A7764" s="9">
        <v>7774</v>
      </c>
      <c r="B7764" s="9">
        <v>8.7245279999999994</v>
      </c>
      <c r="C7764" s="9">
        <v>19.601215</v>
      </c>
      <c r="D7764" s="9">
        <v>2.8125</v>
      </c>
      <c r="E7764" s="9">
        <v>1.8615520999999999</v>
      </c>
      <c r="F7764" s="9">
        <v>5.245317</v>
      </c>
      <c r="G7764" s="9">
        <v>-0.20957771</v>
      </c>
      <c r="H7764" s="9">
        <v>8.63125E-2</v>
      </c>
      <c r="I7764" s="9">
        <v>5.3860749999999997E-3</v>
      </c>
      <c r="J7764" s="9">
        <v>3.9839828000000002</v>
      </c>
      <c r="K7764" s="9">
        <v>293.67144999999999</v>
      </c>
      <c r="L7764" s="9">
        <v>46.106884000000001</v>
      </c>
      <c r="M7764" s="9">
        <v>32.448480000000004</v>
      </c>
      <c r="N7764" s="9">
        <v>1.1343224999999999</v>
      </c>
      <c r="O7764" s="9">
        <v>12.248381</v>
      </c>
      <c r="P7764" s="9">
        <v>14.397479000000001</v>
      </c>
      <c r="Q7764" s="9">
        <v>3.2749480000000002</v>
      </c>
      <c r="R7764" s="9">
        <v>0.12269684</v>
      </c>
      <c r="S7764" s="9">
        <v>6.0874999999999999E-2</v>
      </c>
      <c r="T7764" s="9">
        <v>3.7815124999999998</v>
      </c>
      <c r="U7764" s="9">
        <v>16.855931999999999</v>
      </c>
      <c r="V7764" s="9">
        <v>2.4662500000000001</v>
      </c>
      <c r="W7764" s="9">
        <v>8.4812499999999993</v>
      </c>
      <c r="X7764" s="9">
        <v>8.6857030000000002</v>
      </c>
      <c r="Y7764" s="9">
        <v>6.8113669999999997</v>
      </c>
      <c r="Z7764" s="9">
        <v>2.0023987000000001</v>
      </c>
      <c r="AA7764" s="9">
        <v>3.4703590000000002</v>
      </c>
      <c r="AB7764" s="9">
        <v>13.076385999999999</v>
      </c>
      <c r="AC7764" s="9">
        <v>5.9933224000000003</v>
      </c>
      <c r="AD7764" s="9">
        <v>8.0477729999999994</v>
      </c>
      <c r="AE7764" s="9">
        <v>4.0893030000000001</v>
      </c>
      <c r="AF7764" s="9">
        <v>54.961509999999997</v>
      </c>
      <c r="AG7764" s="9">
        <v>91.327060000000003</v>
      </c>
      <c r="AH7764" s="9">
        <v>52.31315</v>
      </c>
      <c r="AI7764" s="9">
        <v>91.804090000000002</v>
      </c>
    </row>
    <row r="7765" spans="1:35" ht="15.75" hidden="1" customHeight="1" x14ac:dyDescent="0.2">
      <c r="A7765" s="9">
        <v>7775</v>
      </c>
    </row>
    <row r="7766" spans="1:35" ht="15.75" customHeight="1" x14ac:dyDescent="0.2">
      <c r="A7766" s="9">
        <v>7776</v>
      </c>
      <c r="B7766" s="9">
        <v>1.1377390999999999</v>
      </c>
      <c r="C7766" s="9">
        <v>2.9284785000000002</v>
      </c>
      <c r="D7766" s="9">
        <v>2</v>
      </c>
      <c r="E7766" s="9">
        <v>2.3318439999999998</v>
      </c>
      <c r="F7766" s="9">
        <v>6.1350226000000001</v>
      </c>
      <c r="G7766" s="9">
        <v>-2.7713559000000001</v>
      </c>
      <c r="H7766" s="9">
        <v>6.0344825E-4</v>
      </c>
      <c r="I7766" s="9">
        <v>6.8401336000000002E-3</v>
      </c>
      <c r="J7766" s="9">
        <v>1.2396027000000001</v>
      </c>
      <c r="K7766" s="9">
        <v>296.60986000000003</v>
      </c>
      <c r="L7766" s="9">
        <v>39.063282000000001</v>
      </c>
      <c r="M7766" s="9">
        <v>31.962720000000001</v>
      </c>
      <c r="N7766" s="9">
        <v>1.0902822999999999</v>
      </c>
      <c r="O7766" s="9">
        <v>14.358537999999999</v>
      </c>
      <c r="P7766" s="9">
        <v>15.557886999999999</v>
      </c>
      <c r="Q7766" s="9">
        <v>10.526043</v>
      </c>
      <c r="R7766" s="9">
        <v>0.19170180000000001</v>
      </c>
      <c r="S7766" s="9">
        <v>3.3620690000000001E-3</v>
      </c>
      <c r="T7766" s="9">
        <v>1.6111112000000001</v>
      </c>
      <c r="U7766" s="9">
        <v>13.092592</v>
      </c>
      <c r="V7766" s="9">
        <v>0.33543104000000001</v>
      </c>
      <c r="W7766" s="9">
        <v>0.87068962999999999</v>
      </c>
      <c r="X7766" s="9">
        <v>6.9900969999999996</v>
      </c>
      <c r="Y7766" s="9">
        <v>5.8918065999999998</v>
      </c>
      <c r="Z7766" s="9">
        <v>2.2194574</v>
      </c>
      <c r="AA7766" s="9">
        <v>3.8101850000000002</v>
      </c>
      <c r="AB7766" s="9">
        <v>13.734489</v>
      </c>
      <c r="AC7766" s="9">
        <v>9.0439609999999995</v>
      </c>
      <c r="AD7766" s="9">
        <v>9.8159275000000008</v>
      </c>
      <c r="AE7766" s="9">
        <v>5.8509501999999998</v>
      </c>
      <c r="AF7766" s="9">
        <v>45.283554000000002</v>
      </c>
      <c r="AG7766" s="9">
        <v>68.259190000000004</v>
      </c>
      <c r="AH7766" s="9">
        <v>48.208266999999999</v>
      </c>
      <c r="AI7766" s="9">
        <v>75.7727</v>
      </c>
    </row>
    <row r="7767" spans="1:35" ht="15.75" hidden="1" customHeight="1" x14ac:dyDescent="0.2">
      <c r="A7767" s="9">
        <v>7777</v>
      </c>
    </row>
    <row r="7768" spans="1:35" ht="15.75" hidden="1" customHeight="1" x14ac:dyDescent="0.2">
      <c r="A7768" s="9">
        <v>7778</v>
      </c>
      <c r="E7768" s="9">
        <v>2.4362354000000002</v>
      </c>
      <c r="F7768" s="9">
        <v>6.4909039999999996</v>
      </c>
      <c r="I7768" s="9">
        <v>6.6875232999999996E-3</v>
      </c>
      <c r="J7768" s="9">
        <v>2.5964266999999999</v>
      </c>
      <c r="K7768" s="9">
        <v>295.54950000000002</v>
      </c>
      <c r="L7768" s="9">
        <v>35.313870000000001</v>
      </c>
      <c r="M7768" s="9">
        <v>31.312042000000002</v>
      </c>
      <c r="N7768" s="9">
        <v>0.99506813000000005</v>
      </c>
      <c r="O7768" s="9">
        <v>14.976087</v>
      </c>
      <c r="P7768" s="9">
        <v>16.788311</v>
      </c>
      <c r="Q7768" s="9">
        <v>2.95</v>
      </c>
      <c r="X7768" s="9">
        <v>10.5554085</v>
      </c>
      <c r="Y7768" s="9">
        <v>9.342022</v>
      </c>
      <c r="Z7768" s="9">
        <v>1.9882428999999999</v>
      </c>
      <c r="AA7768" s="9">
        <v>3.7708629999999999</v>
      </c>
      <c r="AB7768" s="9">
        <v>14.73521</v>
      </c>
      <c r="AC7768" s="9">
        <v>9.3657059999999994</v>
      </c>
      <c r="AD7768" s="9">
        <v>9.6908209999999997</v>
      </c>
      <c r="AE7768" s="9">
        <v>5.9289512999999996</v>
      </c>
      <c r="AF7768" s="9">
        <v>58.483932000000003</v>
      </c>
      <c r="AG7768" s="9">
        <v>68.528594999999996</v>
      </c>
      <c r="AH7768" s="9">
        <v>45.092315999999997</v>
      </c>
      <c r="AI7768" s="9">
        <v>73.743009999999998</v>
      </c>
    </row>
    <row r="7769" spans="1:35" ht="15.75" hidden="1" customHeight="1" x14ac:dyDescent="0.2">
      <c r="A7769" s="9">
        <v>7779</v>
      </c>
    </row>
    <row r="7770" spans="1:35" ht="15.75" customHeight="1" x14ac:dyDescent="0.2">
      <c r="A7770" s="9">
        <v>7780</v>
      </c>
      <c r="B7770" s="9">
        <v>3.3849702000000002</v>
      </c>
      <c r="C7770" s="9">
        <v>9.5204229999999992</v>
      </c>
      <c r="D7770" s="9">
        <v>2.046875</v>
      </c>
      <c r="E7770" s="9">
        <v>2.3146770000000001</v>
      </c>
      <c r="F7770" s="9">
        <v>6.2927784999999998</v>
      </c>
      <c r="G7770" s="9">
        <v>3.5086643000000001E-2</v>
      </c>
      <c r="H7770" s="9">
        <v>6.7968749999999994E-2</v>
      </c>
      <c r="I7770" s="9">
        <v>6.8104630000000001E-3</v>
      </c>
      <c r="J7770" s="9">
        <v>2.4486728000000002</v>
      </c>
      <c r="K7770" s="9">
        <v>296.57852000000003</v>
      </c>
      <c r="L7770" s="9">
        <v>33.986496000000002</v>
      </c>
      <c r="M7770" s="9">
        <v>31.544046000000002</v>
      </c>
      <c r="N7770" s="9">
        <v>1.0342475</v>
      </c>
      <c r="O7770" s="9">
        <v>15.499154000000001</v>
      </c>
      <c r="P7770" s="9">
        <v>17.169471999999999</v>
      </c>
      <c r="Q7770" s="9">
        <v>2.6932499999999999</v>
      </c>
      <c r="R7770" s="9">
        <v>0.19766824999999999</v>
      </c>
      <c r="S7770" s="9">
        <v>6.0312499999999998E-2</v>
      </c>
      <c r="T7770" s="9">
        <v>2.25</v>
      </c>
      <c r="U7770" s="9">
        <v>14.519231</v>
      </c>
      <c r="V7770" s="9">
        <v>5.1695313000000001</v>
      </c>
      <c r="W7770" s="9">
        <v>9.203125</v>
      </c>
      <c r="X7770" s="9">
        <v>8.8370429999999995</v>
      </c>
      <c r="Y7770" s="9">
        <v>7.3943032999999998</v>
      </c>
      <c r="Z7770" s="9">
        <v>1.9735039999999999</v>
      </c>
      <c r="AA7770" s="9">
        <v>3.5965433</v>
      </c>
      <c r="AB7770" s="9">
        <v>14.625092</v>
      </c>
      <c r="AC7770" s="9">
        <v>11.085836</v>
      </c>
      <c r="AD7770" s="9">
        <v>11.208112</v>
      </c>
      <c r="AE7770" s="9">
        <v>7.6703219999999996</v>
      </c>
      <c r="AF7770" s="9">
        <v>52.331733999999997</v>
      </c>
      <c r="AG7770" s="9">
        <v>64.433160000000001</v>
      </c>
      <c r="AH7770" s="9">
        <v>44.09498</v>
      </c>
      <c r="AI7770" s="9">
        <v>63.625495999999998</v>
      </c>
    </row>
    <row r="7771" spans="1:35" ht="15.75" customHeight="1" x14ac:dyDescent="0.2">
      <c r="A7771" s="9">
        <v>7781</v>
      </c>
      <c r="B7771" s="9">
        <v>0.25615843999999999</v>
      </c>
      <c r="C7771" s="9">
        <v>0.63746124999999998</v>
      </c>
      <c r="D7771" s="9">
        <v>2</v>
      </c>
      <c r="E7771" s="9">
        <v>2.3935940000000002</v>
      </c>
      <c r="F7771" s="9">
        <v>5.5904984000000004</v>
      </c>
      <c r="G7771" s="9">
        <v>-0.31436619999999998</v>
      </c>
      <c r="H7771" s="9">
        <v>2.643678E-3</v>
      </c>
      <c r="I7771" s="9">
        <v>6.4205699999999996E-3</v>
      </c>
      <c r="J7771" s="9">
        <v>0.60718596000000002</v>
      </c>
      <c r="K7771" s="9">
        <v>299.87670000000003</v>
      </c>
      <c r="L7771" s="9">
        <v>62.619520000000001</v>
      </c>
      <c r="M7771" s="9">
        <v>46.312309999999997</v>
      </c>
      <c r="N7771" s="9">
        <v>1.8051887</v>
      </c>
      <c r="O7771" s="9">
        <v>9.6398949999999992</v>
      </c>
      <c r="P7771" s="9">
        <v>10.285199</v>
      </c>
      <c r="Q7771" s="9">
        <v>0.26532721999999997</v>
      </c>
      <c r="R7771" s="9">
        <v>8.9561163999999999E-2</v>
      </c>
      <c r="S7771" s="9">
        <v>0</v>
      </c>
      <c r="T7771" s="9">
        <v>1.2121211999999999</v>
      </c>
      <c r="U7771" s="9">
        <v>10.969697</v>
      </c>
      <c r="V7771" s="9">
        <v>0</v>
      </c>
      <c r="W7771" s="9">
        <v>0.14942527999999999</v>
      </c>
      <c r="X7771" s="9">
        <v>7.1552033000000002</v>
      </c>
      <c r="Y7771" s="9">
        <v>6.6073269999999997</v>
      </c>
      <c r="Z7771" s="9">
        <v>3.3132571999999998</v>
      </c>
      <c r="AA7771" s="9">
        <v>4.5922603999999998</v>
      </c>
      <c r="AB7771" s="9">
        <v>8.029852</v>
      </c>
      <c r="AC7771" s="9">
        <v>5.2449019999999997</v>
      </c>
      <c r="AD7771" s="9">
        <v>5.5653863000000001</v>
      </c>
      <c r="AE7771" s="9">
        <v>3.4393729999999998</v>
      </c>
      <c r="AF7771" s="9">
        <v>66.540090000000006</v>
      </c>
      <c r="AG7771" s="9">
        <v>92.07902</v>
      </c>
      <c r="AH7771" s="9">
        <v>79.981994999999998</v>
      </c>
      <c r="AI7771" s="9">
        <v>97.868709999999993</v>
      </c>
    </row>
    <row r="7772" spans="1:35" ht="15.75" hidden="1" customHeight="1" x14ac:dyDescent="0.2">
      <c r="A7772" s="9">
        <v>7782</v>
      </c>
    </row>
    <row r="7773" spans="1:35" ht="15.75" hidden="1" customHeight="1" x14ac:dyDescent="0.2">
      <c r="A7773" s="9">
        <v>7783</v>
      </c>
    </row>
    <row r="7774" spans="1:35" ht="15.75" hidden="1" customHeight="1" x14ac:dyDescent="0.2">
      <c r="A7774" s="9">
        <v>7784</v>
      </c>
    </row>
    <row r="7775" spans="1:35" ht="15.75" hidden="1" customHeight="1" x14ac:dyDescent="0.2">
      <c r="A7775" s="9">
        <v>7785</v>
      </c>
    </row>
    <row r="7776" spans="1:35" ht="15.75" hidden="1" customHeight="1" x14ac:dyDescent="0.2">
      <c r="A7776" s="9">
        <v>7786</v>
      </c>
      <c r="E7776" s="9">
        <v>3.4294213999999998</v>
      </c>
      <c r="F7776" s="9">
        <v>7.8606939999999996</v>
      </c>
    </row>
    <row r="7777" spans="1:35" ht="15.75" customHeight="1" x14ac:dyDescent="0.2">
      <c r="A7777" s="9">
        <v>7787</v>
      </c>
      <c r="B7777" s="9">
        <v>15.232260999999999</v>
      </c>
      <c r="C7777" s="9">
        <v>26.683053999999998</v>
      </c>
      <c r="D7777" s="9">
        <v>2</v>
      </c>
      <c r="E7777" s="9">
        <v>2.1061782999999998</v>
      </c>
      <c r="F7777" s="9">
        <v>6.0671663000000002</v>
      </c>
      <c r="G7777" s="9">
        <v>-3.6446613999999999</v>
      </c>
      <c r="H7777" s="9">
        <v>5.8992807000000001E-2</v>
      </c>
      <c r="I7777" s="9">
        <v>6.4179850000000002E-3</v>
      </c>
      <c r="J7777" s="9">
        <v>4.9616449999999999</v>
      </c>
      <c r="K7777" s="9">
        <v>292.64280000000002</v>
      </c>
      <c r="L7777" s="9">
        <v>28.326796999999999</v>
      </c>
      <c r="M7777" s="9">
        <v>32.026524000000002</v>
      </c>
      <c r="N7777" s="9">
        <v>0.76785373999999995</v>
      </c>
      <c r="O7777" s="9">
        <v>16.524550999999999</v>
      </c>
      <c r="P7777" s="9">
        <v>19.493279000000001</v>
      </c>
      <c r="Q7777" s="9">
        <v>0.86798394000000001</v>
      </c>
      <c r="R7777" s="9">
        <v>7.3917960000000005E-2</v>
      </c>
      <c r="S7777" s="9">
        <v>0.10856115</v>
      </c>
      <c r="T7777" s="9">
        <v>1.4722222</v>
      </c>
      <c r="U7777" s="9">
        <v>14.083333</v>
      </c>
      <c r="V7777" s="9">
        <v>3.2230216999999999E-2</v>
      </c>
      <c r="W7777" s="9">
        <v>6.3453236000000004</v>
      </c>
      <c r="X7777" s="9">
        <v>14.540244</v>
      </c>
      <c r="Y7777" s="9">
        <v>12.575524</v>
      </c>
      <c r="Z7777" s="9">
        <v>1.6876612</v>
      </c>
      <c r="AA7777" s="9">
        <v>3.233209</v>
      </c>
      <c r="AB7777" s="9">
        <v>17.134066000000001</v>
      </c>
      <c r="AC7777" s="9">
        <v>9.4797030000000007</v>
      </c>
      <c r="AD7777" s="9">
        <v>10.902412</v>
      </c>
      <c r="AE7777" s="9">
        <v>5.6840789999999997</v>
      </c>
      <c r="AF7777" s="9">
        <v>57.729675</v>
      </c>
      <c r="AG7777" s="9">
        <v>92.955314999999999</v>
      </c>
      <c r="AH7777" s="9">
        <v>34.836956000000001</v>
      </c>
      <c r="AI7777" s="9">
        <v>72.134513999999996</v>
      </c>
    </row>
    <row r="7778" spans="1:35" ht="15.75" customHeight="1" x14ac:dyDescent="0.2">
      <c r="A7778" s="9">
        <v>7788</v>
      </c>
      <c r="B7778" s="9">
        <v>7.6993894999999997</v>
      </c>
      <c r="C7778" s="9">
        <v>17.328195999999998</v>
      </c>
      <c r="D7778" s="9">
        <v>2</v>
      </c>
      <c r="E7778" s="9">
        <v>2.004842</v>
      </c>
      <c r="F7778" s="9">
        <v>5.1213474000000003</v>
      </c>
      <c r="G7778" s="9">
        <v>-1.158425</v>
      </c>
      <c r="H7778" s="9">
        <v>0.10249999999999999</v>
      </c>
      <c r="I7778" s="9">
        <v>7.1264585000000002E-3</v>
      </c>
      <c r="J7778" s="9">
        <v>2.1111715000000002</v>
      </c>
      <c r="K7778" s="9">
        <v>294.09429999999998</v>
      </c>
      <c r="L7778" s="9">
        <v>29.983606000000002</v>
      </c>
      <c r="M7778" s="9">
        <v>28.515518</v>
      </c>
      <c r="N7778" s="9">
        <v>0.75112780000000001</v>
      </c>
      <c r="O7778" s="9">
        <v>16.212275999999999</v>
      </c>
      <c r="P7778" s="9">
        <v>17.945778000000001</v>
      </c>
      <c r="Q7778" s="9">
        <v>2.78</v>
      </c>
      <c r="R7778" s="9">
        <v>0.30197363999999999</v>
      </c>
      <c r="S7778" s="9">
        <v>0.09</v>
      </c>
      <c r="T7778" s="9">
        <v>4.625</v>
      </c>
      <c r="U7778" s="9">
        <v>22</v>
      </c>
      <c r="V7778" s="9">
        <v>1.19</v>
      </c>
      <c r="W7778" s="9">
        <v>22.75</v>
      </c>
      <c r="X7778" s="9">
        <v>11.067489999999999</v>
      </c>
      <c r="Y7778" s="9">
        <v>9.6474720000000005</v>
      </c>
      <c r="Z7778" s="9">
        <v>1.5811845</v>
      </c>
      <c r="AA7778" s="9">
        <v>3.4403169999999998</v>
      </c>
      <c r="AB7778" s="9">
        <v>15.505509999999999</v>
      </c>
      <c r="AC7778" s="9">
        <v>10.987439</v>
      </c>
      <c r="AD7778" s="9">
        <v>9.3958680000000001</v>
      </c>
      <c r="AE7778" s="9">
        <v>6.1715865000000001</v>
      </c>
      <c r="AF7778" s="9">
        <v>59.476669999999999</v>
      </c>
      <c r="AG7778" s="9">
        <v>67.175765999999996</v>
      </c>
      <c r="AH7778" s="9">
        <v>44.049100000000003</v>
      </c>
      <c r="AI7778" s="9">
        <v>68.319289999999995</v>
      </c>
    </row>
    <row r="7779" spans="1:35" ht="15.75" hidden="1" customHeight="1" x14ac:dyDescent="0.2">
      <c r="A7779" s="9">
        <v>7789</v>
      </c>
    </row>
    <row r="7780" spans="1:35" ht="15.75" hidden="1" customHeight="1" x14ac:dyDescent="0.2">
      <c r="A7780" s="9">
        <v>7790</v>
      </c>
    </row>
    <row r="7781" spans="1:35" ht="15.75" hidden="1" customHeight="1" x14ac:dyDescent="0.2">
      <c r="A7781" s="9">
        <v>7791</v>
      </c>
    </row>
    <row r="7782" spans="1:35" ht="15.75" hidden="1" customHeight="1" x14ac:dyDescent="0.2">
      <c r="A7782" s="9">
        <v>7792</v>
      </c>
    </row>
    <row r="7783" spans="1:35" ht="15.75" hidden="1" customHeight="1" x14ac:dyDescent="0.2">
      <c r="A7783" s="9">
        <v>7793</v>
      </c>
    </row>
    <row r="7784" spans="1:35" ht="15.75" hidden="1" customHeight="1" x14ac:dyDescent="0.2">
      <c r="A7784" s="9">
        <v>7794</v>
      </c>
    </row>
    <row r="7785" spans="1:35" ht="15.75" customHeight="1" x14ac:dyDescent="0.2">
      <c r="A7785" s="9">
        <v>7795</v>
      </c>
      <c r="B7785" s="9">
        <v>16.757027000000001</v>
      </c>
      <c r="C7785" s="9">
        <v>40.847079999999998</v>
      </c>
      <c r="D7785" s="9">
        <v>2</v>
      </c>
      <c r="E7785" s="9">
        <v>2.9353106000000002</v>
      </c>
      <c r="F7785" s="9">
        <v>7.1372059999999999</v>
      </c>
      <c r="G7785" s="9">
        <v>-1.6122249</v>
      </c>
      <c r="H7785" s="9">
        <v>5.6483520000000002E-2</v>
      </c>
      <c r="I7785" s="9">
        <v>6.9040330000000004E-3</v>
      </c>
      <c r="J7785" s="9">
        <v>3.7208706999999999</v>
      </c>
      <c r="K7785" s="9">
        <v>291.96499999999997</v>
      </c>
      <c r="L7785" s="9">
        <v>23.629833000000001</v>
      </c>
      <c r="M7785" s="9">
        <v>21.993866000000001</v>
      </c>
      <c r="N7785" s="9">
        <v>0.62173920000000005</v>
      </c>
      <c r="O7785" s="9">
        <v>17.594066999999999</v>
      </c>
      <c r="P7785" s="9">
        <v>20.45919</v>
      </c>
      <c r="Q7785" s="9">
        <v>1.2885263</v>
      </c>
      <c r="R7785" s="9">
        <v>0.15024525999999999</v>
      </c>
      <c r="S7785" s="9">
        <v>6.5384620000000004E-2</v>
      </c>
      <c r="T7785" s="9">
        <v>2.6666666999999999</v>
      </c>
      <c r="U7785" s="9">
        <v>10.333333</v>
      </c>
      <c r="V7785" s="9">
        <v>7.9120880000000005E-2</v>
      </c>
      <c r="W7785" s="9">
        <v>6.7362637999999997</v>
      </c>
      <c r="X7785" s="9">
        <v>10.743266999999999</v>
      </c>
      <c r="Y7785" s="9">
        <v>8.1066219999999998</v>
      </c>
      <c r="Z7785" s="9">
        <v>1.5315377999999999</v>
      </c>
      <c r="AA7785" s="9">
        <v>2.6822300000000001</v>
      </c>
      <c r="AB7785" s="9">
        <v>17.050194000000001</v>
      </c>
      <c r="AC7785" s="9">
        <v>11.710737</v>
      </c>
      <c r="AD7785" s="9">
        <v>12.315186499999999</v>
      </c>
      <c r="AE7785" s="9">
        <v>7.7704760000000004</v>
      </c>
      <c r="AF7785" s="9">
        <v>40.389949999999999</v>
      </c>
      <c r="AG7785" s="9">
        <v>54.607289999999999</v>
      </c>
      <c r="AH7785" s="9">
        <v>34.384900000000002</v>
      </c>
      <c r="AI7785" s="9">
        <v>59.385959999999997</v>
      </c>
    </row>
    <row r="7786" spans="1:35" ht="15.75" customHeight="1" x14ac:dyDescent="0.2">
      <c r="A7786" s="9">
        <v>7796</v>
      </c>
      <c r="B7786" s="9">
        <v>14.042236000000001</v>
      </c>
      <c r="C7786" s="9">
        <v>27.407097</v>
      </c>
      <c r="D7786" s="9">
        <v>3</v>
      </c>
      <c r="E7786" s="9">
        <v>3.2341565999999999</v>
      </c>
      <c r="F7786" s="9">
        <v>8.1844239999999999</v>
      </c>
      <c r="G7786" s="9">
        <v>6.0000377</v>
      </c>
      <c r="H7786" s="9">
        <v>8.1818180000000004E-2</v>
      </c>
      <c r="I7786" s="9">
        <v>6.6321325000000004E-3</v>
      </c>
      <c r="J7786" s="9">
        <v>2.5402581999999998</v>
      </c>
      <c r="K7786" s="9">
        <v>294.64337</v>
      </c>
      <c r="L7786" s="9">
        <v>37.140560000000001</v>
      </c>
      <c r="M7786" s="9">
        <v>31.842457</v>
      </c>
      <c r="N7786" s="9">
        <v>0.95061713000000003</v>
      </c>
      <c r="O7786" s="9">
        <v>14.413828000000001</v>
      </c>
      <c r="P7786" s="9">
        <v>16.228943000000001</v>
      </c>
      <c r="Q7786" s="9">
        <v>9.4986420000000002E-2</v>
      </c>
      <c r="R7786" s="9">
        <v>0.115275055</v>
      </c>
      <c r="S7786" s="9">
        <v>8.1818180000000004E-2</v>
      </c>
      <c r="T7786" s="9">
        <v>4.5555553</v>
      </c>
      <c r="U7786" s="9">
        <v>20.11111</v>
      </c>
      <c r="V7786" s="9">
        <v>0.77727270000000004</v>
      </c>
      <c r="W7786" s="9">
        <v>10.818182</v>
      </c>
      <c r="X7786" s="9">
        <v>10.572903999999999</v>
      </c>
      <c r="Y7786" s="9">
        <v>9.3951840000000004</v>
      </c>
      <c r="Z7786" s="9">
        <v>1.8913825</v>
      </c>
      <c r="AA7786" s="9">
        <v>3.7125425000000001</v>
      </c>
      <c r="AB7786" s="9">
        <v>14.583593</v>
      </c>
      <c r="AC7786" s="9">
        <v>8.873583</v>
      </c>
      <c r="AD7786" s="9">
        <v>9.455171</v>
      </c>
      <c r="AE7786" s="9">
        <v>5.7637590000000003</v>
      </c>
      <c r="AF7786" s="9">
        <v>60.390296999999997</v>
      </c>
      <c r="AG7786" s="9">
        <v>69.713220000000007</v>
      </c>
      <c r="AH7786" s="9">
        <v>46.794593999999996</v>
      </c>
      <c r="AI7786" s="9">
        <v>76.339659999999995</v>
      </c>
    </row>
    <row r="7787" spans="1:35" ht="15.75" hidden="1" customHeight="1" x14ac:dyDescent="0.2">
      <c r="A7787" s="9">
        <v>7797</v>
      </c>
    </row>
    <row r="7788" spans="1:35" ht="15.75" hidden="1" customHeight="1" x14ac:dyDescent="0.2">
      <c r="A7788" s="9">
        <v>7798</v>
      </c>
    </row>
    <row r="7789" spans="1:35" ht="15.75" hidden="1" customHeight="1" x14ac:dyDescent="0.2">
      <c r="A7789" s="9">
        <v>7799</v>
      </c>
    </row>
    <row r="7790" spans="1:35" ht="15.75" hidden="1" customHeight="1" x14ac:dyDescent="0.2">
      <c r="A7790" s="9">
        <v>7800</v>
      </c>
    </row>
    <row r="7791" spans="1:35" ht="15.75" hidden="1" customHeight="1" x14ac:dyDescent="0.2">
      <c r="A7791" s="9">
        <v>7801</v>
      </c>
    </row>
    <row r="7792" spans="1:35" ht="15.75" customHeight="1" x14ac:dyDescent="0.2">
      <c r="A7792" s="9">
        <v>7802</v>
      </c>
      <c r="B7792" s="9">
        <v>6.4345236000000003</v>
      </c>
      <c r="C7792" s="9">
        <v>15.428625</v>
      </c>
      <c r="D7792" s="9">
        <v>2.3693692999999998</v>
      </c>
      <c r="E7792" s="9">
        <v>2.0883314999999998</v>
      </c>
      <c r="F7792" s="9">
        <v>5.1843195</v>
      </c>
      <c r="G7792" s="9">
        <v>-0.38620167999999999</v>
      </c>
      <c r="H7792" s="9">
        <v>3.9699699999999997E-2</v>
      </c>
      <c r="I7792" s="9">
        <v>4.8113319999999998E-3</v>
      </c>
      <c r="J7792" s="9">
        <v>2.4818544</v>
      </c>
      <c r="K7792" s="9">
        <v>295.11813000000001</v>
      </c>
      <c r="L7792" s="9">
        <v>52.883450000000003</v>
      </c>
      <c r="M7792" s="9">
        <v>38.375954</v>
      </c>
      <c r="N7792" s="9">
        <v>1.3275663</v>
      </c>
      <c r="O7792" s="9">
        <v>11.061761000000001</v>
      </c>
      <c r="P7792" s="9">
        <v>12.648821</v>
      </c>
      <c r="Q7792" s="9">
        <v>0.78726315000000002</v>
      </c>
      <c r="R7792" s="9">
        <v>1.0034164999999999E-2</v>
      </c>
      <c r="S7792" s="9">
        <v>0.13762023000000001</v>
      </c>
      <c r="T7792" s="9">
        <v>1.6338798000000001</v>
      </c>
      <c r="U7792" s="9">
        <v>14.010929000000001</v>
      </c>
      <c r="V7792" s="9">
        <v>0.84927929999999996</v>
      </c>
      <c r="W7792" s="9">
        <v>1.8138137999999999</v>
      </c>
      <c r="X7792" s="9">
        <v>8.3095040000000004</v>
      </c>
      <c r="Y7792" s="9">
        <v>6.9241200000000003</v>
      </c>
      <c r="Z7792" s="9">
        <v>2.1014179999999998</v>
      </c>
      <c r="AA7792" s="9">
        <v>3.7293829999999999</v>
      </c>
      <c r="AB7792" s="9">
        <v>11.080147</v>
      </c>
      <c r="AC7792" s="9">
        <v>6.0014250000000002</v>
      </c>
      <c r="AD7792" s="9">
        <v>7.2349500000000004</v>
      </c>
      <c r="AE7792" s="9">
        <v>4.1617617999999998</v>
      </c>
      <c r="AF7792" s="9">
        <v>56.435237999999998</v>
      </c>
      <c r="AG7792" s="9">
        <v>87.288210000000007</v>
      </c>
      <c r="AH7792" s="9">
        <v>62.26641</v>
      </c>
      <c r="AI7792" s="9">
        <v>91.854550000000003</v>
      </c>
    </row>
    <row r="7793" spans="1:35" ht="15.75" hidden="1" customHeight="1" x14ac:dyDescent="0.2">
      <c r="A7793" s="9">
        <v>7803</v>
      </c>
    </row>
    <row r="7794" spans="1:35" ht="15.75" hidden="1" customHeight="1" x14ac:dyDescent="0.2">
      <c r="A7794" s="9">
        <v>7804</v>
      </c>
    </row>
    <row r="7795" spans="1:35" ht="15.75" hidden="1" customHeight="1" x14ac:dyDescent="0.2">
      <c r="A7795" s="9">
        <v>7805</v>
      </c>
    </row>
    <row r="7796" spans="1:35" ht="15.75" customHeight="1" x14ac:dyDescent="0.2">
      <c r="A7796" s="9">
        <v>7806</v>
      </c>
      <c r="B7796" s="9">
        <v>4.2491709999999996</v>
      </c>
      <c r="C7796" s="9">
        <v>11.911415</v>
      </c>
      <c r="D7796" s="9">
        <v>2</v>
      </c>
      <c r="E7796" s="9">
        <v>2.1255782000000001</v>
      </c>
      <c r="F7796" s="9">
        <v>6.2368110000000003</v>
      </c>
      <c r="G7796" s="9">
        <v>-0.22050995000000001</v>
      </c>
      <c r="H7796" s="9">
        <v>9.6363634000000004E-2</v>
      </c>
      <c r="I7796" s="9">
        <v>7.2912039999999999E-3</v>
      </c>
      <c r="J7796" s="9">
        <v>1.1552317000000001</v>
      </c>
      <c r="K7796" s="9">
        <v>291.3811</v>
      </c>
      <c r="L7796" s="9">
        <v>24.161829999999998</v>
      </c>
      <c r="M7796" s="9">
        <v>23.751984</v>
      </c>
      <c r="N7796" s="9">
        <v>0.50608854999999997</v>
      </c>
      <c r="O7796" s="9">
        <v>17.404757</v>
      </c>
      <c r="P7796" s="9">
        <v>18.605516000000001</v>
      </c>
      <c r="Q7796" s="9">
        <v>13.103249</v>
      </c>
      <c r="R7796" s="9">
        <v>0.45830419999999999</v>
      </c>
      <c r="S7796" s="9">
        <v>4.3939396999999998E-2</v>
      </c>
      <c r="T7796" s="9">
        <v>9.4545449999999995</v>
      </c>
      <c r="U7796" s="9">
        <v>22</v>
      </c>
      <c r="V7796" s="9">
        <v>3.9418182000000002</v>
      </c>
      <c r="W7796" s="9">
        <v>11.727273</v>
      </c>
      <c r="X7796" s="9">
        <v>10.595476</v>
      </c>
      <c r="Y7796" s="9">
        <v>9.4079470000000001</v>
      </c>
      <c r="Z7796" s="9">
        <v>1.329283</v>
      </c>
      <c r="AA7796" s="9">
        <v>1.9280615999999999</v>
      </c>
      <c r="AB7796" s="9">
        <v>16.567495000000001</v>
      </c>
      <c r="AC7796" s="9">
        <v>15.510425</v>
      </c>
      <c r="AD7796" s="9">
        <v>13.460858999999999</v>
      </c>
      <c r="AE7796" s="9">
        <v>13.639424999999999</v>
      </c>
      <c r="AF7796" s="9">
        <v>43.447937000000003</v>
      </c>
      <c r="AG7796" s="9">
        <v>43.290447</v>
      </c>
      <c r="AH7796" s="9">
        <v>31.767168000000002</v>
      </c>
      <c r="AI7796" s="9">
        <v>36.094935999999997</v>
      </c>
    </row>
    <row r="7797" spans="1:35" ht="15.75" hidden="1" customHeight="1" x14ac:dyDescent="0.2">
      <c r="A7797" s="9">
        <v>7807</v>
      </c>
    </row>
    <row r="7798" spans="1:35" ht="15.75" hidden="1" customHeight="1" x14ac:dyDescent="0.2">
      <c r="A7798" s="9">
        <v>7808</v>
      </c>
    </row>
    <row r="7799" spans="1:35" ht="15.75" hidden="1" customHeight="1" x14ac:dyDescent="0.2">
      <c r="A7799" s="9">
        <v>7809</v>
      </c>
    </row>
    <row r="7800" spans="1:35" ht="15.75" hidden="1" customHeight="1" x14ac:dyDescent="0.2">
      <c r="A7800" s="9">
        <v>7810</v>
      </c>
    </row>
    <row r="7801" spans="1:35" ht="15.75" customHeight="1" x14ac:dyDescent="0.2">
      <c r="A7801" s="9">
        <v>7811</v>
      </c>
      <c r="B7801" s="9">
        <v>5.1458963999999998</v>
      </c>
      <c r="C7801" s="9">
        <v>12.941067</v>
      </c>
      <c r="D7801" s="9">
        <v>2</v>
      </c>
      <c r="E7801" s="9">
        <v>1.8205397999999999</v>
      </c>
      <c r="F7801" s="9">
        <v>5.4505353000000003</v>
      </c>
      <c r="G7801" s="9">
        <v>-2.8556045999999999</v>
      </c>
      <c r="H7801" s="9">
        <v>3.9760478000000002E-2</v>
      </c>
      <c r="I7801" s="9">
        <v>4.1142692999999999E-3</v>
      </c>
      <c r="J7801" s="9">
        <v>2.5698889999999999</v>
      </c>
      <c r="K7801" s="9">
        <v>292.00234999999998</v>
      </c>
      <c r="L7801" s="9">
        <v>47.328830000000004</v>
      </c>
      <c r="M7801" s="9">
        <v>38.734634</v>
      </c>
      <c r="N7801" s="9">
        <v>1.101556</v>
      </c>
      <c r="O7801" s="9">
        <v>12.007866</v>
      </c>
      <c r="P7801" s="9">
        <v>14.031853999999999</v>
      </c>
      <c r="Q7801" s="9">
        <v>0.55990589999999996</v>
      </c>
      <c r="R7801" s="9">
        <v>0.11069735999999999</v>
      </c>
      <c r="S7801" s="9">
        <v>4.3263472999999997E-2</v>
      </c>
      <c r="T7801" s="9">
        <v>1.9096774000000001</v>
      </c>
      <c r="U7801" s="9">
        <v>17.103225999999999</v>
      </c>
      <c r="V7801" s="9">
        <v>3.1320060000000001</v>
      </c>
      <c r="W7801" s="9">
        <v>4.3772453999999996</v>
      </c>
      <c r="X7801" s="9">
        <v>11.7804365</v>
      </c>
      <c r="Y7801" s="9">
        <v>10.26126</v>
      </c>
      <c r="Z7801" s="9">
        <v>1.9455222000000001</v>
      </c>
      <c r="AA7801" s="9">
        <v>3.3173447</v>
      </c>
      <c r="AB7801" s="9">
        <v>11.775702000000001</v>
      </c>
      <c r="AC7801" s="9">
        <v>6.0358853000000003</v>
      </c>
      <c r="AD7801" s="9">
        <v>7.0418495999999999</v>
      </c>
      <c r="AE7801" s="9">
        <v>4.716869</v>
      </c>
      <c r="AF7801" s="9">
        <v>61.217019999999998</v>
      </c>
      <c r="AG7801" s="9">
        <v>91.072059999999993</v>
      </c>
      <c r="AH7801" s="9">
        <v>60.339911999999998</v>
      </c>
      <c r="AI7801" s="9">
        <v>91.019400000000005</v>
      </c>
    </row>
    <row r="7802" spans="1:35" ht="15.75" customHeight="1" x14ac:dyDescent="0.2">
      <c r="A7802" s="9">
        <v>7812</v>
      </c>
      <c r="B7802" s="9">
        <v>4.7658659999999999</v>
      </c>
      <c r="C7802" s="9">
        <v>11.727582</v>
      </c>
      <c r="D7802" s="9">
        <v>3</v>
      </c>
      <c r="E7802" s="9">
        <v>2.3556572999999998</v>
      </c>
      <c r="F7802" s="9">
        <v>6.3055300000000001</v>
      </c>
      <c r="G7802" s="9">
        <v>-2.034446</v>
      </c>
      <c r="H7802" s="9">
        <v>4.6666667000000002E-2</v>
      </c>
      <c r="I7802" s="9">
        <v>6.6026729999999999E-3</v>
      </c>
      <c r="J7802" s="9">
        <v>2.3435936000000002</v>
      </c>
      <c r="K7802" s="9">
        <v>295.21289999999999</v>
      </c>
      <c r="L7802" s="9">
        <v>39.077525999999999</v>
      </c>
      <c r="M7802" s="9">
        <v>31.469283999999998</v>
      </c>
      <c r="N7802" s="9">
        <v>0.99168559999999994</v>
      </c>
      <c r="O7802" s="9">
        <v>14.036568000000001</v>
      </c>
      <c r="P7802" s="9">
        <v>15.505682999999999</v>
      </c>
      <c r="Q7802" s="9">
        <v>0.33084542</v>
      </c>
      <c r="R7802" s="9">
        <v>0.11729273</v>
      </c>
      <c r="S7802" s="9">
        <v>5.883041E-2</v>
      </c>
      <c r="T7802" s="9">
        <v>1.8461539</v>
      </c>
      <c r="U7802" s="9">
        <v>12</v>
      </c>
      <c r="V7802" s="9">
        <v>1.3521053000000001</v>
      </c>
      <c r="W7802" s="9">
        <v>7.4269004000000001</v>
      </c>
      <c r="X7802" s="9">
        <v>7.8658713999999996</v>
      </c>
      <c r="Y7802" s="9">
        <v>7.3666799999999997</v>
      </c>
      <c r="Z7802" s="9">
        <v>1.8204342</v>
      </c>
      <c r="AA7802" s="9">
        <v>3.545299</v>
      </c>
      <c r="AB7802" s="9">
        <v>13.508238</v>
      </c>
      <c r="AC7802" s="9">
        <v>9.1163650000000001</v>
      </c>
      <c r="AD7802" s="9">
        <v>8.8161140000000007</v>
      </c>
      <c r="AE7802" s="9">
        <v>5.7566030000000001</v>
      </c>
      <c r="AF7802" s="9">
        <v>49.878582000000002</v>
      </c>
      <c r="AG7802" s="9">
        <v>65.802959999999999</v>
      </c>
      <c r="AH7802" s="9">
        <v>50.055717000000001</v>
      </c>
      <c r="AI7802" s="9">
        <v>75.725043999999997</v>
      </c>
    </row>
    <row r="7803" spans="1:35" ht="15.75" hidden="1" customHeight="1" x14ac:dyDescent="0.2">
      <c r="A7803" s="9">
        <v>7813</v>
      </c>
    </row>
    <row r="7804" spans="1:35" ht="15.75" hidden="1" customHeight="1" x14ac:dyDescent="0.2">
      <c r="A7804" s="9">
        <v>7814</v>
      </c>
    </row>
    <row r="7805" spans="1:35" ht="15.75" hidden="1" customHeight="1" x14ac:dyDescent="0.2">
      <c r="A7805" s="9">
        <v>7815</v>
      </c>
    </row>
    <row r="7806" spans="1:35" ht="15.75" hidden="1" customHeight="1" x14ac:dyDescent="0.2">
      <c r="A7806" s="9">
        <v>7816</v>
      </c>
    </row>
    <row r="7807" spans="1:35" ht="15.75" customHeight="1" x14ac:dyDescent="0.2">
      <c r="A7807" s="9">
        <v>7817</v>
      </c>
      <c r="B7807" s="9">
        <v>1.4916098</v>
      </c>
      <c r="C7807" s="9">
        <v>4.434768</v>
      </c>
      <c r="D7807" s="9">
        <v>2</v>
      </c>
      <c r="E7807" s="9">
        <v>2.0508172999999998</v>
      </c>
      <c r="F7807" s="9">
        <v>7.5863950000000004</v>
      </c>
      <c r="G7807" s="9">
        <v>-0.35553655000000001</v>
      </c>
      <c r="H7807" s="9">
        <v>7.5806449999999996E-3</v>
      </c>
      <c r="I7807" s="9">
        <v>5.8889627E-3</v>
      </c>
      <c r="J7807" s="9">
        <v>2.396833</v>
      </c>
      <c r="K7807" s="9">
        <v>298.19882000000001</v>
      </c>
      <c r="L7807" s="9">
        <v>47.775196000000001</v>
      </c>
      <c r="M7807" s="9">
        <v>38.057989999999997</v>
      </c>
      <c r="N7807" s="9">
        <v>1.5662346</v>
      </c>
      <c r="O7807" s="9">
        <v>12.295227000000001</v>
      </c>
      <c r="P7807" s="9">
        <v>14.354224</v>
      </c>
      <c r="Q7807" s="9">
        <v>1.2469505999999999</v>
      </c>
      <c r="R7807" s="9">
        <v>8.5086726000000001E-2</v>
      </c>
      <c r="S7807" s="9">
        <v>3.3870967999999999E-3</v>
      </c>
      <c r="T7807" s="9">
        <v>1.9111111000000001</v>
      </c>
      <c r="U7807" s="9">
        <v>12.933332999999999</v>
      </c>
      <c r="V7807" s="9">
        <v>2.2122579999999998</v>
      </c>
      <c r="W7807" s="9">
        <v>4.1612900000000002</v>
      </c>
      <c r="X7807" s="9">
        <v>12.517664999999999</v>
      </c>
      <c r="Y7807" s="9">
        <v>9.5075869999999991</v>
      </c>
      <c r="Z7807" s="9">
        <v>2.8971708</v>
      </c>
      <c r="AA7807" s="9">
        <v>4.8020696999999997</v>
      </c>
      <c r="AB7807" s="9">
        <v>11.339873000000001</v>
      </c>
      <c r="AC7807" s="9">
        <v>5.7769193999999997</v>
      </c>
      <c r="AD7807" s="9">
        <v>7.3439565</v>
      </c>
      <c r="AE7807" s="9">
        <v>4.492864</v>
      </c>
      <c r="AF7807" s="9">
        <v>72.641784999999999</v>
      </c>
      <c r="AG7807" s="9">
        <v>98.171683999999999</v>
      </c>
      <c r="AH7807" s="9">
        <v>61.163559999999997</v>
      </c>
      <c r="AI7807" s="9">
        <v>92.69905</v>
      </c>
    </row>
    <row r="7808" spans="1:35" ht="15.75" hidden="1" customHeight="1" x14ac:dyDescent="0.2">
      <c r="A7808" s="9">
        <v>7818</v>
      </c>
    </row>
    <row r="7809" spans="1:35" ht="15.75" hidden="1" customHeight="1" x14ac:dyDescent="0.2">
      <c r="A7809" s="9">
        <v>7819</v>
      </c>
    </row>
    <row r="7810" spans="1:35" ht="15.75" customHeight="1" x14ac:dyDescent="0.2">
      <c r="A7810" s="9">
        <v>7820</v>
      </c>
      <c r="B7810" s="9">
        <v>1.0217063</v>
      </c>
      <c r="C7810" s="9">
        <v>3.8957446</v>
      </c>
      <c r="D7810" s="9">
        <v>2</v>
      </c>
      <c r="E7810" s="9">
        <v>3.2709823</v>
      </c>
      <c r="F7810" s="9">
        <v>7.7734785000000004</v>
      </c>
      <c r="G7810" s="9">
        <v>-0.56475383000000001</v>
      </c>
      <c r="H7810" s="9">
        <v>8.6451610000000002E-3</v>
      </c>
      <c r="I7810" s="9">
        <v>6.657095E-3</v>
      </c>
      <c r="J7810" s="9">
        <v>1.2528032</v>
      </c>
      <c r="K7810" s="9">
        <v>296.14737000000002</v>
      </c>
      <c r="L7810" s="9">
        <v>40.546523999999998</v>
      </c>
      <c r="M7810" s="9">
        <v>32.355316000000002</v>
      </c>
      <c r="N7810" s="9">
        <v>1.0818757000000001</v>
      </c>
      <c r="O7810" s="9">
        <v>13.955488000000001</v>
      </c>
      <c r="P7810" s="9">
        <v>15.194673999999999</v>
      </c>
      <c r="Q7810" s="9">
        <v>2.4814432000000002</v>
      </c>
      <c r="R7810" s="9">
        <v>0.16198388</v>
      </c>
      <c r="S7810" s="9">
        <v>2.7419354999999999E-2</v>
      </c>
      <c r="T7810" s="9">
        <v>2.4428570000000001</v>
      </c>
      <c r="U7810" s="9">
        <v>17.485714000000002</v>
      </c>
      <c r="V7810" s="9">
        <v>0.39251614000000001</v>
      </c>
      <c r="W7810" s="9">
        <v>1.4</v>
      </c>
      <c r="X7810" s="9">
        <v>7.2781205</v>
      </c>
      <c r="Y7810" s="9">
        <v>6.1087933000000003</v>
      </c>
      <c r="Z7810" s="9">
        <v>2.1706539999999999</v>
      </c>
      <c r="AA7810" s="9">
        <v>3.8418836999999999</v>
      </c>
      <c r="AB7810" s="9">
        <v>13.67957</v>
      </c>
      <c r="AC7810" s="9">
        <v>8.5607439999999997</v>
      </c>
      <c r="AD7810" s="9">
        <v>9.3676429999999993</v>
      </c>
      <c r="AE7810" s="9">
        <v>5.5108959999999998</v>
      </c>
      <c r="AF7810" s="9">
        <v>45.073659999999997</v>
      </c>
      <c r="AG7810" s="9">
        <v>68.474914999999996</v>
      </c>
      <c r="AH7810" s="9">
        <v>48.725333999999997</v>
      </c>
      <c r="AI7810" s="9">
        <v>78.242990000000006</v>
      </c>
    </row>
    <row r="7811" spans="1:35" ht="15.75" hidden="1" customHeight="1" x14ac:dyDescent="0.2">
      <c r="A7811" s="9">
        <v>7821</v>
      </c>
    </row>
    <row r="7812" spans="1:35" ht="15.75" customHeight="1" x14ac:dyDescent="0.2">
      <c r="A7812" s="9">
        <v>7822</v>
      </c>
      <c r="B7812" s="9">
        <v>9.4938500000000001</v>
      </c>
      <c r="C7812" s="9">
        <v>16.757095</v>
      </c>
      <c r="D7812" s="9">
        <v>2</v>
      </c>
      <c r="E7812" s="9">
        <v>2.1663709999999998</v>
      </c>
      <c r="F7812" s="9">
        <v>5.9179170000000001</v>
      </c>
      <c r="G7812" s="9">
        <v>-1.8354166999999999</v>
      </c>
      <c r="H7812" s="9">
        <v>7.1666665000000004E-2</v>
      </c>
      <c r="I7812" s="9">
        <v>7.0748540000000002E-3</v>
      </c>
      <c r="J7812" s="9">
        <v>2.7620360000000002</v>
      </c>
      <c r="K7812" s="9">
        <v>295.30338</v>
      </c>
      <c r="L7812" s="9">
        <v>24.497807000000002</v>
      </c>
      <c r="M7812" s="9">
        <v>25.977432</v>
      </c>
      <c r="N7812" s="9">
        <v>0.80221319999999996</v>
      </c>
      <c r="O7812" s="9">
        <v>17.721155</v>
      </c>
      <c r="P7812" s="9">
        <v>19.639880999999999</v>
      </c>
      <c r="Q7812" s="9">
        <v>0.39911111999999999</v>
      </c>
      <c r="R7812" s="9">
        <v>2.4581127000000001E-2</v>
      </c>
      <c r="S7812" s="9">
        <v>7.1666665000000004E-2</v>
      </c>
      <c r="T7812" s="9">
        <v>1.5</v>
      </c>
      <c r="U7812" s="9">
        <v>13.5</v>
      </c>
      <c r="V7812" s="9">
        <v>2.7716664999999998</v>
      </c>
      <c r="W7812" s="9">
        <v>2.1666666999999999</v>
      </c>
      <c r="X7812" s="9">
        <v>11.167795</v>
      </c>
      <c r="Y7812" s="9">
        <v>9.3228500000000007</v>
      </c>
      <c r="Z7812" s="9">
        <v>1.6818647</v>
      </c>
      <c r="AA7812" s="9">
        <v>3.0107727</v>
      </c>
      <c r="AB7812" s="9">
        <v>16.666622</v>
      </c>
      <c r="AC7812" s="9">
        <v>14.196486</v>
      </c>
      <c r="AD7812" s="9">
        <v>14.002660000000001</v>
      </c>
      <c r="AE7812" s="9">
        <v>11.563560499999999</v>
      </c>
      <c r="AF7812" s="9">
        <v>47.626080000000002</v>
      </c>
      <c r="AG7812" s="9">
        <v>56.202057000000003</v>
      </c>
      <c r="AH7812" s="9">
        <v>34.023293000000002</v>
      </c>
      <c r="AI7812" s="9">
        <v>46.133380000000002</v>
      </c>
    </row>
    <row r="7813" spans="1:35" ht="15.75" hidden="1" customHeight="1" x14ac:dyDescent="0.2">
      <c r="A7813" s="9">
        <v>7823</v>
      </c>
    </row>
    <row r="7814" spans="1:35" ht="15.75" customHeight="1" x14ac:dyDescent="0.2">
      <c r="A7814" s="9">
        <v>7824</v>
      </c>
      <c r="B7814" s="9">
        <v>2.3366506</v>
      </c>
      <c r="C7814" s="9">
        <v>7.4086394000000002</v>
      </c>
      <c r="D7814" s="9">
        <v>3</v>
      </c>
      <c r="E7814" s="9">
        <v>3.5995598000000002</v>
      </c>
      <c r="F7814" s="9">
        <v>7.6343465000000004</v>
      </c>
      <c r="G7814" s="9">
        <v>-3.3585305000000001</v>
      </c>
      <c r="H7814" s="9">
        <v>1.5000001000000001E-2</v>
      </c>
      <c r="I7814" s="9">
        <v>6.6342264999999997E-3</v>
      </c>
      <c r="J7814" s="9">
        <v>1.7558304</v>
      </c>
      <c r="K7814" s="9">
        <v>295.5247</v>
      </c>
      <c r="L7814" s="9">
        <v>36.299441999999999</v>
      </c>
      <c r="M7814" s="9">
        <v>33.515909999999998</v>
      </c>
      <c r="N7814" s="9">
        <v>0.99964355999999999</v>
      </c>
      <c r="O7814" s="9">
        <v>14.80564</v>
      </c>
      <c r="P7814" s="9">
        <v>16.221910000000001</v>
      </c>
      <c r="Q7814" s="9">
        <v>9.9858820000000001</v>
      </c>
      <c r="R7814" s="9">
        <v>3.4584437000000003E-2</v>
      </c>
      <c r="S7814" s="9">
        <v>4.2500000000000003E-2</v>
      </c>
      <c r="T7814" s="9">
        <v>1.5</v>
      </c>
      <c r="U7814" s="9">
        <v>22</v>
      </c>
      <c r="V7814" s="9">
        <v>0.23</v>
      </c>
      <c r="W7814" s="9">
        <v>1</v>
      </c>
      <c r="X7814" s="9">
        <v>7.8533945000000003</v>
      </c>
      <c r="Y7814" s="9">
        <v>7.3864502999999999</v>
      </c>
      <c r="Z7814" s="9">
        <v>2.0425029000000001</v>
      </c>
      <c r="AA7814" s="9">
        <v>3.6914380000000002</v>
      </c>
      <c r="AB7814" s="9">
        <v>14.178466999999999</v>
      </c>
      <c r="AC7814" s="9">
        <v>9.7477210000000003</v>
      </c>
      <c r="AD7814" s="9">
        <v>10.225431</v>
      </c>
      <c r="AE7814" s="9">
        <v>6.3839226</v>
      </c>
      <c r="AF7814" s="9">
        <v>49.773735000000002</v>
      </c>
      <c r="AG7814" s="9">
        <v>71.247960000000006</v>
      </c>
      <c r="AH7814" s="9">
        <v>45.230269999999997</v>
      </c>
      <c r="AI7814" s="9">
        <v>71.781829999999999</v>
      </c>
    </row>
    <row r="7815" spans="1:35" ht="15.75" hidden="1" customHeight="1" x14ac:dyDescent="0.2">
      <c r="A7815" s="9">
        <v>7825</v>
      </c>
    </row>
    <row r="7816" spans="1:35" ht="15.75" customHeight="1" x14ac:dyDescent="0.2">
      <c r="A7816" s="9">
        <v>7826</v>
      </c>
      <c r="B7816" s="9">
        <v>9.2249920000000003</v>
      </c>
      <c r="C7816" s="9">
        <v>20.151582999999999</v>
      </c>
      <c r="D7816" s="9">
        <v>2</v>
      </c>
      <c r="E7816" s="9">
        <v>2.8484419999999999</v>
      </c>
      <c r="F7816" s="9">
        <v>8.5819589999999994</v>
      </c>
      <c r="G7816" s="9">
        <v>-0.76437379999999999</v>
      </c>
      <c r="H7816" s="9">
        <v>6.2666669999999994E-2</v>
      </c>
      <c r="I7816" s="9">
        <v>3.8772516000000002E-3</v>
      </c>
      <c r="J7816" s="9">
        <v>3.5880363000000002</v>
      </c>
      <c r="K7816" s="9">
        <v>288.21233999999998</v>
      </c>
      <c r="L7816" s="9">
        <v>52.002020000000002</v>
      </c>
      <c r="M7816" s="9">
        <v>37.172690000000003</v>
      </c>
      <c r="N7816" s="9">
        <v>0.92371135999999998</v>
      </c>
      <c r="O7816" s="9">
        <v>10.401566499999999</v>
      </c>
      <c r="P7816" s="9">
        <v>12.664479999999999</v>
      </c>
      <c r="Q7816" s="9">
        <v>1.0505648999999999</v>
      </c>
      <c r="R7816" s="9">
        <v>1.1148384000000001E-2</v>
      </c>
      <c r="S7816" s="9">
        <v>4.1333333E-2</v>
      </c>
      <c r="T7816" s="9">
        <v>6.2222223000000003</v>
      </c>
      <c r="U7816" s="9">
        <v>18.444445000000002</v>
      </c>
      <c r="V7816" s="9">
        <v>0</v>
      </c>
      <c r="W7816" s="9">
        <v>11.266666000000001</v>
      </c>
      <c r="X7816" s="9">
        <v>13.485358</v>
      </c>
      <c r="Y7816" s="9">
        <v>10.925528</v>
      </c>
      <c r="Z7816" s="9">
        <v>1.5773594</v>
      </c>
      <c r="AA7816" s="9">
        <v>2.4513341999999998</v>
      </c>
      <c r="AB7816" s="9">
        <v>10.213229</v>
      </c>
      <c r="AC7816" s="9">
        <v>5.5710579999999998</v>
      </c>
      <c r="AD7816" s="9">
        <v>6.0349792999999998</v>
      </c>
      <c r="AE7816" s="9">
        <v>4.0976695999999997</v>
      </c>
      <c r="AF7816" s="9">
        <v>73.988169999999997</v>
      </c>
      <c r="AG7816" s="9">
        <v>95.082750000000004</v>
      </c>
      <c r="AH7816" s="9">
        <v>66.706729999999993</v>
      </c>
      <c r="AI7816" s="9">
        <v>93.040750000000003</v>
      </c>
    </row>
    <row r="7817" spans="1:35" ht="15.75" hidden="1" customHeight="1" x14ac:dyDescent="0.2">
      <c r="A7817" s="9">
        <v>7827</v>
      </c>
      <c r="E7817" s="9">
        <v>2.4459624</v>
      </c>
      <c r="F7817" s="9">
        <v>6.116314</v>
      </c>
      <c r="I7817" s="9">
        <v>6.8390057000000002E-3</v>
      </c>
      <c r="J7817" s="9">
        <v>1.1758713000000001</v>
      </c>
      <c r="K7817" s="9">
        <v>296.38006999999999</v>
      </c>
      <c r="L7817" s="9">
        <v>38.648197000000003</v>
      </c>
      <c r="M7817" s="9">
        <v>31.934643000000001</v>
      </c>
      <c r="N7817" s="9">
        <v>1.0663046</v>
      </c>
      <c r="O7817" s="9">
        <v>14.424035999999999</v>
      </c>
      <c r="P7817" s="9">
        <v>15.606256999999999</v>
      </c>
      <c r="Q7817" s="9">
        <v>41</v>
      </c>
      <c r="X7817" s="9">
        <v>7.4838867000000002</v>
      </c>
      <c r="Y7817" s="9">
        <v>6.3568090000000002</v>
      </c>
      <c r="Z7817" s="9">
        <v>2.142757</v>
      </c>
      <c r="AA7817" s="9">
        <v>3.776214</v>
      </c>
      <c r="AB7817" s="9">
        <v>13.853415</v>
      </c>
      <c r="AC7817" s="9">
        <v>9.2627430000000004</v>
      </c>
      <c r="AD7817" s="9">
        <v>9.9938979999999997</v>
      </c>
      <c r="AE7817" s="9">
        <v>5.9951223999999996</v>
      </c>
      <c r="AF7817" s="9">
        <v>46.048347</v>
      </c>
      <c r="AG7817" s="9">
        <v>66.521773999999994</v>
      </c>
      <c r="AH7817" s="9">
        <v>47.259822999999997</v>
      </c>
      <c r="AI7817" s="9">
        <v>74.617805000000004</v>
      </c>
    </row>
    <row r="7818" spans="1:35" ht="15.75" customHeight="1" x14ac:dyDescent="0.2">
      <c r="A7818" s="9">
        <v>7828</v>
      </c>
      <c r="B7818" s="9">
        <v>2.028213</v>
      </c>
      <c r="C7818" s="9">
        <v>8.0703479999999992</v>
      </c>
      <c r="D7818" s="9">
        <v>2</v>
      </c>
      <c r="E7818" s="9">
        <v>2.430221</v>
      </c>
      <c r="F7818" s="9">
        <v>5.7503520000000004</v>
      </c>
      <c r="G7818" s="9">
        <v>0.25227307999999998</v>
      </c>
      <c r="H7818" s="9">
        <v>6.2222224E-2</v>
      </c>
      <c r="I7818" s="9">
        <v>7.026572E-3</v>
      </c>
      <c r="J7818" s="9">
        <v>1.9427493</v>
      </c>
      <c r="K7818" s="9">
        <v>292.71724999999998</v>
      </c>
      <c r="L7818" s="9">
        <v>32.927399999999999</v>
      </c>
      <c r="M7818" s="9">
        <v>30.692333000000001</v>
      </c>
      <c r="N7818" s="9">
        <v>0.71829814000000003</v>
      </c>
      <c r="O7818" s="9">
        <v>15.240031</v>
      </c>
      <c r="P7818" s="9">
        <v>16.755732999999999</v>
      </c>
      <c r="Q7818" s="9">
        <v>38.781784000000002</v>
      </c>
      <c r="R7818" s="9">
        <v>0.7488129</v>
      </c>
      <c r="S7818" s="9">
        <v>3.6666665000000001E-2</v>
      </c>
      <c r="T7818" s="9">
        <v>15.6470585</v>
      </c>
      <c r="U7818" s="9">
        <v>22</v>
      </c>
      <c r="V7818" s="9">
        <v>0.51555556000000002</v>
      </c>
      <c r="W7818" s="9">
        <v>2.3333333000000001</v>
      </c>
      <c r="X7818" s="9">
        <v>8.1910310000000006</v>
      </c>
      <c r="Y7818" s="9">
        <v>7.5195436000000004</v>
      </c>
      <c r="Z7818" s="9">
        <v>1.5837289000000001</v>
      </c>
      <c r="AA7818" s="9">
        <v>3.0954936000000002</v>
      </c>
      <c r="AB7818" s="9">
        <v>14.749022999999999</v>
      </c>
      <c r="AC7818" s="9">
        <v>10.820774</v>
      </c>
      <c r="AD7818" s="9">
        <v>9.9429289999999995</v>
      </c>
      <c r="AE7818" s="9">
        <v>7.0554180000000004</v>
      </c>
      <c r="AF7818" s="9">
        <v>51.169426000000001</v>
      </c>
      <c r="AG7818" s="9">
        <v>58.943460000000002</v>
      </c>
      <c r="AH7818" s="9">
        <v>45.118533999999997</v>
      </c>
      <c r="AI7818" s="9">
        <v>64.889880000000005</v>
      </c>
    </row>
    <row r="7819" spans="1:35" ht="15.75" customHeight="1" x14ac:dyDescent="0.2">
      <c r="A7819" s="9">
        <v>7829</v>
      </c>
      <c r="B7819" s="9">
        <v>1.8527408999999999</v>
      </c>
      <c r="C7819" s="9">
        <v>4.0453853999999998</v>
      </c>
      <c r="D7819" s="9">
        <v>2</v>
      </c>
      <c r="E7819" s="9">
        <v>3.1816328</v>
      </c>
      <c r="F7819" s="9">
        <v>7.1199849999999998</v>
      </c>
      <c r="G7819" s="9">
        <v>4.1252522000000003</v>
      </c>
      <c r="H7819" s="9">
        <v>5.4545456000000005E-4</v>
      </c>
      <c r="I7819" s="9">
        <v>5.5928849999999997E-3</v>
      </c>
      <c r="J7819" s="9">
        <v>0.93992249999999999</v>
      </c>
      <c r="K7819" s="9">
        <v>298.56628000000001</v>
      </c>
      <c r="L7819" s="9">
        <v>55.128684999999997</v>
      </c>
      <c r="M7819" s="9">
        <v>44.613213000000002</v>
      </c>
      <c r="N7819" s="9">
        <v>1.5231878999999999</v>
      </c>
      <c r="O7819" s="9">
        <v>11.123294</v>
      </c>
      <c r="P7819" s="9">
        <v>11.889172</v>
      </c>
      <c r="Q7819" s="9">
        <v>0</v>
      </c>
      <c r="R7819" s="9">
        <v>7.7110412999999997E-3</v>
      </c>
      <c r="S7819" s="9">
        <v>1.4181819E-2</v>
      </c>
      <c r="T7819" s="9">
        <v>2.3333333000000001</v>
      </c>
      <c r="U7819" s="9">
        <v>10.666667</v>
      </c>
      <c r="V7819" s="9">
        <v>0.11509091</v>
      </c>
      <c r="W7819" s="9">
        <v>0.3090909</v>
      </c>
      <c r="X7819" s="9">
        <v>8.2008559999999999</v>
      </c>
      <c r="Y7819" s="9">
        <v>7.1452780000000002</v>
      </c>
      <c r="Z7819" s="9">
        <v>2.4465547000000001</v>
      </c>
      <c r="AA7819" s="9">
        <v>4.0241920000000002</v>
      </c>
      <c r="AB7819" s="9">
        <v>8.9737449999999992</v>
      </c>
      <c r="AC7819" s="9">
        <v>6.7579310000000001</v>
      </c>
      <c r="AD7819" s="9">
        <v>6.2958736000000002</v>
      </c>
      <c r="AE7819" s="9">
        <v>4.3069572000000003</v>
      </c>
      <c r="AF7819" s="9">
        <v>67.923385999999994</v>
      </c>
      <c r="AG7819" s="9">
        <v>83.224593999999996</v>
      </c>
      <c r="AH7819" s="9">
        <v>73.177449999999993</v>
      </c>
      <c r="AI7819" s="9">
        <v>88.099429999999998</v>
      </c>
    </row>
    <row r="7820" spans="1:35" ht="15.75" customHeight="1" x14ac:dyDescent="0.2">
      <c r="A7820" s="9">
        <v>7830</v>
      </c>
      <c r="B7820" s="9">
        <v>4.5526032000000001</v>
      </c>
      <c r="C7820" s="9">
        <v>14.257982999999999</v>
      </c>
      <c r="D7820" s="9">
        <v>2</v>
      </c>
      <c r="E7820" s="9">
        <v>1.8962051</v>
      </c>
      <c r="F7820" s="9">
        <v>6.5409554999999999</v>
      </c>
      <c r="G7820" s="9">
        <v>-1.8152013</v>
      </c>
      <c r="H7820" s="9">
        <v>2.989899E-2</v>
      </c>
      <c r="I7820" s="9">
        <v>5.7839756000000004E-3</v>
      </c>
      <c r="J7820" s="9">
        <v>4.2966569999999997</v>
      </c>
      <c r="K7820" s="9">
        <v>293.44405999999998</v>
      </c>
      <c r="L7820" s="9">
        <v>33.050983000000002</v>
      </c>
      <c r="M7820" s="9">
        <v>27.342625000000002</v>
      </c>
      <c r="N7820" s="9">
        <v>0.98222642999999998</v>
      </c>
      <c r="O7820" s="9">
        <v>15.105174999999999</v>
      </c>
      <c r="P7820" s="9">
        <v>18.16704</v>
      </c>
      <c r="Q7820" s="9">
        <v>1.4710557</v>
      </c>
      <c r="R7820" s="9">
        <v>0.15848096</v>
      </c>
      <c r="S7820" s="9">
        <v>5.3737371999999999E-2</v>
      </c>
      <c r="T7820" s="9">
        <v>2.9210527000000002</v>
      </c>
      <c r="U7820" s="9">
        <v>18.447368999999998</v>
      </c>
      <c r="V7820" s="9">
        <v>2.5524241999999999</v>
      </c>
      <c r="W7820" s="9">
        <v>7.2424239999999998</v>
      </c>
      <c r="X7820" s="9">
        <v>12.064329000000001</v>
      </c>
      <c r="Y7820" s="9">
        <v>8.3677810000000008</v>
      </c>
      <c r="Z7820" s="9">
        <v>1.7727649000000001</v>
      </c>
      <c r="AA7820" s="9">
        <v>3.4429623999999999</v>
      </c>
      <c r="AB7820" s="9">
        <v>15.479766</v>
      </c>
      <c r="AC7820" s="9">
        <v>8.1292449999999992</v>
      </c>
      <c r="AD7820" s="9">
        <v>8.6762479999999993</v>
      </c>
      <c r="AE7820" s="9">
        <v>4.7084010000000003</v>
      </c>
      <c r="AF7820" s="9">
        <v>50.865630000000003</v>
      </c>
      <c r="AG7820" s="9">
        <v>74.849410000000006</v>
      </c>
      <c r="AH7820" s="9">
        <v>42.272342999999999</v>
      </c>
      <c r="AI7820" s="9">
        <v>79.891040000000004</v>
      </c>
    </row>
    <row r="7821" spans="1:35" ht="15.75" hidden="1" customHeight="1" x14ac:dyDescent="0.2">
      <c r="A7821" s="9">
        <v>7831</v>
      </c>
    </row>
    <row r="7822" spans="1:35" ht="15.75" hidden="1" customHeight="1" x14ac:dyDescent="0.2">
      <c r="A7822" s="9">
        <v>7832</v>
      </c>
      <c r="E7822" s="9">
        <v>2.0929424999999999</v>
      </c>
      <c r="F7822" s="9">
        <v>6.2255690000000001</v>
      </c>
    </row>
    <row r="7823" spans="1:35" ht="15.75" hidden="1" customHeight="1" x14ac:dyDescent="0.2">
      <c r="A7823" s="9">
        <v>7833</v>
      </c>
      <c r="E7823" s="9">
        <v>2.3250527000000001</v>
      </c>
      <c r="F7823" s="9">
        <v>5.8356475999999997</v>
      </c>
    </row>
    <row r="7824" spans="1:35" ht="15.75" customHeight="1" x14ac:dyDescent="0.2">
      <c r="A7824" s="9">
        <v>7834</v>
      </c>
      <c r="B7824" s="9">
        <v>2.3328859999999998</v>
      </c>
      <c r="C7824" s="9">
        <v>7.5217504999999996</v>
      </c>
      <c r="D7824" s="9">
        <v>2</v>
      </c>
      <c r="E7824" s="9">
        <v>2.0403323000000002</v>
      </c>
      <c r="F7824" s="9">
        <v>5.6541532999999999</v>
      </c>
      <c r="G7824" s="9">
        <v>-6.5158052</v>
      </c>
      <c r="H7824" s="9">
        <v>2.9411762999999999E-3</v>
      </c>
      <c r="I7824" s="9">
        <v>5.0454410000000003E-3</v>
      </c>
      <c r="J7824" s="9">
        <v>3.0876510000000001</v>
      </c>
      <c r="K7824" s="9">
        <v>294.41104000000001</v>
      </c>
      <c r="L7824" s="9">
        <v>46.052666000000002</v>
      </c>
      <c r="M7824" s="9">
        <v>31.926344</v>
      </c>
      <c r="N7824" s="9">
        <v>1.263819</v>
      </c>
      <c r="O7824" s="9">
        <v>12.422214</v>
      </c>
      <c r="P7824" s="9">
        <v>14.732786000000001</v>
      </c>
      <c r="Q7824" s="9">
        <v>0.56393550000000003</v>
      </c>
      <c r="R7824" s="9">
        <v>0.36419970000000002</v>
      </c>
      <c r="S7824" s="9">
        <v>3.8235289999999998E-2</v>
      </c>
      <c r="T7824" s="9">
        <v>1.4166666000000001</v>
      </c>
      <c r="U7824" s="9">
        <v>10.666667</v>
      </c>
      <c r="V7824" s="9">
        <v>1.3264705999999999</v>
      </c>
      <c r="W7824" s="9">
        <v>1.7647059</v>
      </c>
      <c r="X7824" s="9">
        <v>9.4348135000000006</v>
      </c>
      <c r="Y7824" s="9">
        <v>6.6799910000000002</v>
      </c>
      <c r="Z7824" s="9">
        <v>2.3450031</v>
      </c>
      <c r="AA7824" s="9">
        <v>4.0872229999999998</v>
      </c>
      <c r="AB7824" s="9">
        <v>11.7007675</v>
      </c>
      <c r="AC7824" s="9">
        <v>5.9067319999999999</v>
      </c>
      <c r="AD7824" s="9">
        <v>7.3926980000000002</v>
      </c>
      <c r="AE7824" s="9">
        <v>4.2683429999999998</v>
      </c>
      <c r="AF7824" s="9">
        <v>55.670048000000001</v>
      </c>
      <c r="AG7824" s="9">
        <v>76.788864000000004</v>
      </c>
      <c r="AH7824" s="9">
        <v>59.478859999999997</v>
      </c>
      <c r="AI7824" s="9">
        <v>92.715225000000004</v>
      </c>
    </row>
    <row r="7825" spans="1:35" ht="15.75" hidden="1" customHeight="1" x14ac:dyDescent="0.2">
      <c r="A7825" s="9">
        <v>7835</v>
      </c>
    </row>
    <row r="7826" spans="1:35" ht="15.75" hidden="1" customHeight="1" x14ac:dyDescent="0.2">
      <c r="A7826" s="9">
        <v>7836</v>
      </c>
    </row>
    <row r="7827" spans="1:35" ht="15.75" hidden="1" customHeight="1" x14ac:dyDescent="0.2">
      <c r="A7827" s="9">
        <v>7837</v>
      </c>
    </row>
    <row r="7828" spans="1:35" ht="15.75" hidden="1" customHeight="1" x14ac:dyDescent="0.2">
      <c r="A7828" s="9">
        <v>7838</v>
      </c>
    </row>
    <row r="7829" spans="1:35" ht="15.75" hidden="1" customHeight="1" x14ac:dyDescent="0.2">
      <c r="A7829" s="9">
        <v>7839</v>
      </c>
    </row>
    <row r="7830" spans="1:35" ht="15.75" hidden="1" customHeight="1" x14ac:dyDescent="0.2">
      <c r="A7830" s="9">
        <v>7840</v>
      </c>
    </row>
    <row r="7831" spans="1:35" ht="15.75" customHeight="1" x14ac:dyDescent="0.2">
      <c r="A7831" s="9">
        <v>7841</v>
      </c>
      <c r="B7831" s="9">
        <v>1.8881321</v>
      </c>
      <c r="C7831" s="9">
        <v>6.0103150000000003</v>
      </c>
      <c r="D7831" s="9">
        <v>2</v>
      </c>
      <c r="E7831" s="9">
        <v>2.7403677000000002</v>
      </c>
      <c r="F7831" s="9">
        <v>6.8246716999999997</v>
      </c>
      <c r="G7831" s="9">
        <v>-1.114077</v>
      </c>
      <c r="H7831" s="9">
        <v>4.4590164000000002E-2</v>
      </c>
      <c r="I7831" s="9">
        <v>6.0762385999999996E-3</v>
      </c>
      <c r="J7831" s="9">
        <v>2.1853766000000001</v>
      </c>
      <c r="K7831" s="9">
        <v>296.45038</v>
      </c>
      <c r="L7831" s="9">
        <v>38.7301</v>
      </c>
      <c r="M7831" s="9">
        <v>38.242435</v>
      </c>
      <c r="N7831" s="9">
        <v>1.1881930000000001</v>
      </c>
      <c r="O7831" s="9">
        <v>14.447978000000001</v>
      </c>
      <c r="P7831" s="9">
        <v>16.179285</v>
      </c>
      <c r="Q7831" s="9">
        <v>5.0295696000000003</v>
      </c>
      <c r="R7831" s="9">
        <v>0.14873813</v>
      </c>
      <c r="S7831" s="9">
        <v>4.8688522999999997E-2</v>
      </c>
      <c r="T7831" s="9">
        <v>1.9210526000000001</v>
      </c>
      <c r="U7831" s="9">
        <v>14.947369</v>
      </c>
      <c r="V7831" s="9">
        <v>2.9895081999999999</v>
      </c>
      <c r="W7831" s="9">
        <v>4.1639340000000002</v>
      </c>
      <c r="X7831" s="9">
        <v>11.601895000000001</v>
      </c>
      <c r="Y7831" s="9">
        <v>10.035631</v>
      </c>
      <c r="Z7831" s="9">
        <v>2.3932600000000002</v>
      </c>
      <c r="AA7831" s="9">
        <v>4.0183515999999999</v>
      </c>
      <c r="AB7831" s="9">
        <v>13.650057</v>
      </c>
      <c r="AC7831" s="9">
        <v>8.0452449999999995</v>
      </c>
      <c r="AD7831" s="9">
        <v>9.3831319999999998</v>
      </c>
      <c r="AE7831" s="9">
        <v>4.9393630000000002</v>
      </c>
      <c r="AF7831" s="9">
        <v>65.877549999999999</v>
      </c>
      <c r="AG7831" s="9">
        <v>95.648970000000006</v>
      </c>
      <c r="AH7831" s="9">
        <v>49.785310000000003</v>
      </c>
      <c r="AI7831" s="9">
        <v>80.603160000000003</v>
      </c>
    </row>
    <row r="7832" spans="1:35" ht="15.75" hidden="1" customHeight="1" x14ac:dyDescent="0.2">
      <c r="A7832" s="9">
        <v>7842</v>
      </c>
    </row>
    <row r="7833" spans="1:35" ht="15.75" hidden="1" customHeight="1" x14ac:dyDescent="0.2">
      <c r="A7833" s="9">
        <v>7843</v>
      </c>
    </row>
    <row r="7834" spans="1:35" ht="15.75" customHeight="1" x14ac:dyDescent="0.2">
      <c r="A7834" s="9">
        <v>7844</v>
      </c>
      <c r="B7834" s="9">
        <v>2.9482653000000001</v>
      </c>
      <c r="C7834" s="9">
        <v>9.4686970000000006</v>
      </c>
      <c r="D7834" s="9">
        <v>2</v>
      </c>
      <c r="E7834" s="9">
        <v>2.9249269999999998</v>
      </c>
      <c r="F7834" s="9">
        <v>7.6902840000000001</v>
      </c>
      <c r="G7834" s="9">
        <v>-3.3747569999999998</v>
      </c>
      <c r="H7834" s="9">
        <v>9.5020750000000005E-3</v>
      </c>
      <c r="I7834" s="9">
        <v>7.1588789999999999E-3</v>
      </c>
      <c r="J7834" s="9">
        <v>2.4491472000000001</v>
      </c>
      <c r="K7834" s="9">
        <v>294.10419999999999</v>
      </c>
      <c r="L7834" s="9">
        <v>25.659459999999999</v>
      </c>
      <c r="M7834" s="9">
        <v>28.380136</v>
      </c>
      <c r="N7834" s="9">
        <v>0.71996519999999997</v>
      </c>
      <c r="O7834" s="9">
        <v>17.214289000000001</v>
      </c>
      <c r="P7834" s="9">
        <v>19.03734</v>
      </c>
      <c r="Q7834" s="9">
        <v>0.40000743</v>
      </c>
      <c r="R7834" s="9">
        <v>0.15410517000000001</v>
      </c>
      <c r="S7834" s="9">
        <v>2.2706670000000002E-2</v>
      </c>
      <c r="T7834" s="9">
        <v>1.625</v>
      </c>
      <c r="U7834" s="9">
        <v>12.8125</v>
      </c>
      <c r="V7834" s="9">
        <v>0.90568464999999998</v>
      </c>
      <c r="W7834" s="9">
        <v>1.1452283000000001</v>
      </c>
      <c r="X7834" s="9">
        <v>12.475360999999999</v>
      </c>
      <c r="Y7834" s="9">
        <v>11.036118500000001</v>
      </c>
      <c r="Z7834" s="9">
        <v>1.5989952999999999</v>
      </c>
      <c r="AA7834" s="9">
        <v>2.7825500000000001</v>
      </c>
      <c r="AB7834" s="9">
        <v>16.276973999999999</v>
      </c>
      <c r="AC7834" s="9">
        <v>13.977759000000001</v>
      </c>
      <c r="AD7834" s="9">
        <v>12.911123</v>
      </c>
      <c r="AE7834" s="9">
        <v>10.144303000000001</v>
      </c>
      <c r="AF7834" s="9">
        <v>56.615090000000002</v>
      </c>
      <c r="AG7834" s="9">
        <v>62.858336999999999</v>
      </c>
      <c r="AH7834" s="9">
        <v>35.156654000000003</v>
      </c>
      <c r="AI7834" s="9">
        <v>48.817833</v>
      </c>
    </row>
    <row r="7835" spans="1:35" ht="15.75" hidden="1" customHeight="1" x14ac:dyDescent="0.2">
      <c r="A7835" s="9">
        <v>7845</v>
      </c>
    </row>
    <row r="7836" spans="1:35" ht="15.75" hidden="1" customHeight="1" x14ac:dyDescent="0.2">
      <c r="A7836" s="9">
        <v>7846</v>
      </c>
    </row>
    <row r="7837" spans="1:35" ht="15.75" hidden="1" customHeight="1" x14ac:dyDescent="0.2">
      <c r="A7837" s="9">
        <v>7847</v>
      </c>
    </row>
    <row r="7838" spans="1:35" ht="15.75" customHeight="1" x14ac:dyDescent="0.2">
      <c r="A7838" s="9">
        <v>7848</v>
      </c>
      <c r="B7838" s="9">
        <v>4.4849019999999999</v>
      </c>
      <c r="C7838" s="9">
        <v>13.789209</v>
      </c>
      <c r="D7838" s="9">
        <v>2</v>
      </c>
      <c r="E7838" s="9">
        <v>2.8411298</v>
      </c>
      <c r="F7838" s="9">
        <v>7.0925984</v>
      </c>
      <c r="G7838" s="9">
        <v>-4.7711835000000002</v>
      </c>
      <c r="H7838" s="9">
        <v>1.1851852E-2</v>
      </c>
      <c r="I7838" s="9">
        <v>7.0228883999999998E-3</v>
      </c>
      <c r="J7838" s="9">
        <v>2.8720355</v>
      </c>
      <c r="K7838" s="9">
        <v>295.47742</v>
      </c>
      <c r="L7838" s="9">
        <v>31.652177999999999</v>
      </c>
      <c r="M7838" s="9">
        <v>30.456354000000001</v>
      </c>
      <c r="N7838" s="9">
        <v>0.91803115999999996</v>
      </c>
      <c r="O7838" s="9">
        <v>15.685216</v>
      </c>
      <c r="P7838" s="9">
        <v>17.532129999999999</v>
      </c>
      <c r="Q7838" s="9">
        <v>0.40706667000000002</v>
      </c>
      <c r="R7838" s="9">
        <v>1.6948003E-2</v>
      </c>
      <c r="S7838" s="9">
        <v>2.6666664999999999E-2</v>
      </c>
      <c r="T7838" s="9">
        <v>2.0909089999999999</v>
      </c>
      <c r="U7838" s="9">
        <v>13.545455</v>
      </c>
      <c r="V7838" s="9">
        <v>0</v>
      </c>
      <c r="W7838" s="9">
        <v>0</v>
      </c>
      <c r="X7838" s="9">
        <v>10.846622999999999</v>
      </c>
      <c r="Y7838" s="9">
        <v>9.3398629999999994</v>
      </c>
      <c r="Z7838" s="9">
        <v>1.7712595</v>
      </c>
      <c r="AA7838" s="9">
        <v>3.4202962000000001</v>
      </c>
      <c r="AB7838" s="9">
        <v>14.2218485</v>
      </c>
      <c r="AC7838" s="9">
        <v>11.875832000000001</v>
      </c>
      <c r="AD7838" s="9">
        <v>11.815455999999999</v>
      </c>
      <c r="AE7838" s="9">
        <v>8.6931349999999998</v>
      </c>
      <c r="AF7838" s="9">
        <v>55.929886000000003</v>
      </c>
      <c r="AG7838" s="9">
        <v>64.78331</v>
      </c>
      <c r="AH7838" s="9">
        <v>43.445785999999998</v>
      </c>
      <c r="AI7838" s="9">
        <v>58.549624999999999</v>
      </c>
    </row>
    <row r="7839" spans="1:35" ht="15.75" hidden="1" customHeight="1" x14ac:dyDescent="0.2">
      <c r="A7839" s="9">
        <v>7849</v>
      </c>
    </row>
    <row r="7840" spans="1:35" ht="15.75" customHeight="1" x14ac:dyDescent="0.2">
      <c r="A7840" s="9">
        <v>7850</v>
      </c>
      <c r="B7840" s="9">
        <v>6.9399990000000003</v>
      </c>
      <c r="C7840" s="9">
        <v>17.487905999999999</v>
      </c>
      <c r="D7840" s="9">
        <v>2</v>
      </c>
      <c r="E7840" s="9">
        <v>1.7238580999999999</v>
      </c>
      <c r="F7840" s="9">
        <v>4.4435479999999998</v>
      </c>
      <c r="G7840" s="9">
        <v>-0.15949109</v>
      </c>
      <c r="H7840" s="9">
        <v>4.9000000000000002E-2</v>
      </c>
      <c r="I7840" s="9">
        <v>6.1895530000000004E-3</v>
      </c>
      <c r="J7840" s="9">
        <v>2.9665072000000001</v>
      </c>
      <c r="K7840" s="9">
        <v>294.91692999999998</v>
      </c>
      <c r="L7840" s="9">
        <v>43.5092</v>
      </c>
      <c r="M7840" s="9">
        <v>31.390937999999998</v>
      </c>
      <c r="N7840" s="9">
        <v>1.1559119</v>
      </c>
      <c r="O7840" s="9">
        <v>12.923317000000001</v>
      </c>
      <c r="P7840" s="9">
        <v>14.81427</v>
      </c>
      <c r="Q7840" s="9">
        <v>1.2380800000000001</v>
      </c>
      <c r="R7840" s="9">
        <v>5.8974042999999997E-2</v>
      </c>
      <c r="S7840" s="9">
        <v>8.7599999999999997E-2</v>
      </c>
      <c r="T7840" s="9">
        <v>3.3589745</v>
      </c>
      <c r="U7840" s="9">
        <v>17.153846999999999</v>
      </c>
      <c r="V7840" s="9">
        <v>6.1756000000000002</v>
      </c>
      <c r="W7840" s="9">
        <v>4.8</v>
      </c>
      <c r="X7840" s="9">
        <v>13.528065</v>
      </c>
      <c r="Y7840" s="9">
        <v>9.3330570000000002</v>
      </c>
      <c r="Z7840" s="9">
        <v>2.0550644</v>
      </c>
      <c r="AA7840" s="9">
        <v>3.5260859</v>
      </c>
      <c r="AB7840" s="9">
        <v>13.163659000000001</v>
      </c>
      <c r="AC7840" s="9">
        <v>6.6430626000000004</v>
      </c>
      <c r="AD7840" s="9">
        <v>8.5056504999999998</v>
      </c>
      <c r="AE7840" s="9">
        <v>4.6697264000000001</v>
      </c>
      <c r="AF7840" s="9">
        <v>45.600093999999999</v>
      </c>
      <c r="AG7840" s="9">
        <v>73.347374000000002</v>
      </c>
      <c r="AH7840" s="9">
        <v>50.248202999999997</v>
      </c>
      <c r="AI7840" s="9">
        <v>87.173779999999994</v>
      </c>
    </row>
    <row r="7841" spans="1:35" ht="15.75" hidden="1" customHeight="1" x14ac:dyDescent="0.2">
      <c r="A7841" s="9">
        <v>7851</v>
      </c>
    </row>
    <row r="7842" spans="1:35" ht="15.75" customHeight="1" x14ac:dyDescent="0.2">
      <c r="A7842" s="9">
        <v>7852</v>
      </c>
      <c r="B7842" s="9">
        <v>1.0943159</v>
      </c>
      <c r="C7842" s="9">
        <v>3.665143</v>
      </c>
      <c r="D7842" s="9">
        <v>2</v>
      </c>
      <c r="E7842" s="9">
        <v>2.4904442000000002</v>
      </c>
      <c r="F7842" s="9">
        <v>8.4761620000000004</v>
      </c>
      <c r="G7842" s="9">
        <v>-1.3619063</v>
      </c>
      <c r="H7842" s="9">
        <v>3.0721002E-3</v>
      </c>
      <c r="I7842" s="9">
        <v>6.1799506999999998E-3</v>
      </c>
      <c r="J7842" s="9">
        <v>1.2615262</v>
      </c>
      <c r="K7842" s="9">
        <v>298.21370000000002</v>
      </c>
      <c r="L7842" s="9">
        <v>45.420143000000003</v>
      </c>
      <c r="M7842" s="9">
        <v>33.368823999999996</v>
      </c>
      <c r="N7842" s="9">
        <v>1.4337351</v>
      </c>
      <c r="O7842" s="9">
        <v>13.273555</v>
      </c>
      <c r="P7842" s="9">
        <v>14.476544000000001</v>
      </c>
      <c r="Q7842" s="9">
        <v>0.95014739999999998</v>
      </c>
      <c r="R7842" s="9">
        <v>7.0269910000000005E-2</v>
      </c>
      <c r="S7842" s="9">
        <v>2.0689655E-3</v>
      </c>
      <c r="T7842" s="9">
        <v>1.3802817000000001</v>
      </c>
      <c r="U7842" s="9">
        <v>13.169014000000001</v>
      </c>
      <c r="V7842" s="9">
        <v>0.57905954000000004</v>
      </c>
      <c r="W7842" s="9">
        <v>0.28840125</v>
      </c>
      <c r="X7842" s="9">
        <v>8.5962230000000002</v>
      </c>
      <c r="Y7842" s="9">
        <v>7.241422</v>
      </c>
      <c r="Z7842" s="9">
        <v>2.7466588000000001</v>
      </c>
      <c r="AA7842" s="9">
        <v>4.6737656999999997</v>
      </c>
      <c r="AB7842" s="9">
        <v>12.94985</v>
      </c>
      <c r="AC7842" s="9">
        <v>6.6933164999999999</v>
      </c>
      <c r="AD7842" s="9">
        <v>8.7079590000000007</v>
      </c>
      <c r="AE7842" s="9">
        <v>4.6265554</v>
      </c>
      <c r="AF7842" s="9">
        <v>57.910975999999998</v>
      </c>
      <c r="AG7842" s="9">
        <v>88.002610000000004</v>
      </c>
      <c r="AH7842" s="9">
        <v>53.999290000000002</v>
      </c>
      <c r="AI7842" s="9">
        <v>87.756255999999993</v>
      </c>
    </row>
    <row r="7843" spans="1:35" ht="15.75" customHeight="1" x14ac:dyDescent="0.2">
      <c r="A7843" s="9">
        <v>7853</v>
      </c>
      <c r="B7843" s="9">
        <v>6.0831913999999996</v>
      </c>
      <c r="C7843" s="9">
        <v>24.989061</v>
      </c>
      <c r="D7843" s="9">
        <v>2.6179776000000001</v>
      </c>
      <c r="E7843" s="9">
        <v>3.5383108000000001</v>
      </c>
      <c r="F7843" s="9">
        <v>7.1464829999999999</v>
      </c>
      <c r="G7843" s="9">
        <v>-1.5048956</v>
      </c>
      <c r="H7843" s="9">
        <v>2.8876405000000001E-2</v>
      </c>
      <c r="I7843" s="9">
        <v>7.0400360000000004E-3</v>
      </c>
      <c r="J7843" s="9">
        <v>1.7719305999999999</v>
      </c>
      <c r="K7843" s="9">
        <v>294.32443000000001</v>
      </c>
      <c r="L7843" s="9">
        <v>33.461886999999997</v>
      </c>
      <c r="M7843" s="9">
        <v>29.010376000000001</v>
      </c>
      <c r="N7843" s="9">
        <v>0.83326495</v>
      </c>
      <c r="O7843" s="9">
        <v>15.221085</v>
      </c>
      <c r="P7843" s="9">
        <v>16.683769999999999</v>
      </c>
      <c r="Q7843" s="9">
        <v>2.2812611999999999</v>
      </c>
      <c r="R7843" s="9">
        <v>0.22124779999999999</v>
      </c>
      <c r="S7843" s="9">
        <v>4.4968247000000003E-2</v>
      </c>
      <c r="T7843" s="9">
        <v>1.53125</v>
      </c>
      <c r="U7843" s="9">
        <v>12.4375</v>
      </c>
      <c r="V7843" s="9">
        <v>1.9095504999999999</v>
      </c>
      <c r="W7843" s="9">
        <v>3.539326</v>
      </c>
      <c r="X7843" s="9">
        <v>7.0904565000000002</v>
      </c>
      <c r="Y7843" s="9">
        <v>6.4545254999999999</v>
      </c>
      <c r="Z7843" s="9">
        <v>1.7680670999999999</v>
      </c>
      <c r="AA7843" s="9">
        <v>3.4015183000000002</v>
      </c>
      <c r="AB7843" s="9">
        <v>14.548486</v>
      </c>
      <c r="AC7843" s="9">
        <v>11.114329</v>
      </c>
      <c r="AD7843" s="9">
        <v>10.336141</v>
      </c>
      <c r="AE7843" s="9">
        <v>7.5175704999999997</v>
      </c>
      <c r="AF7843" s="9">
        <v>48.357532999999997</v>
      </c>
      <c r="AG7843" s="9">
        <v>55.78904</v>
      </c>
      <c r="AH7843" s="9">
        <v>43.608336999999999</v>
      </c>
      <c r="AI7843" s="9">
        <v>63.183149999999998</v>
      </c>
    </row>
    <row r="7844" spans="1:35" ht="15.75" hidden="1" customHeight="1" x14ac:dyDescent="0.2">
      <c r="A7844" s="9">
        <v>7854</v>
      </c>
      <c r="E7844" s="9">
        <v>3.608301</v>
      </c>
      <c r="F7844" s="9">
        <v>7.3212066</v>
      </c>
      <c r="I7844" s="9">
        <v>6.8064746000000001E-3</v>
      </c>
      <c r="J7844" s="9">
        <v>1.9709673999999999</v>
      </c>
      <c r="K7844" s="9">
        <v>293.53237999999999</v>
      </c>
      <c r="L7844" s="9">
        <v>32.312187000000002</v>
      </c>
      <c r="M7844" s="9">
        <v>29.048143</v>
      </c>
      <c r="N7844" s="9">
        <v>0.80041689999999999</v>
      </c>
      <c r="O7844" s="9">
        <v>15.514526</v>
      </c>
      <c r="P7844" s="9">
        <v>17.016317000000001</v>
      </c>
      <c r="Q7844" s="9">
        <v>10.284951</v>
      </c>
      <c r="X7844" s="9">
        <v>7.6507487000000003</v>
      </c>
      <c r="Y7844" s="9">
        <v>7.1164300000000003</v>
      </c>
      <c r="Z7844" s="9">
        <v>1.7011603</v>
      </c>
      <c r="AA7844" s="9">
        <v>3.3226235000000002</v>
      </c>
      <c r="AB7844" s="9">
        <v>15.314766000000001</v>
      </c>
      <c r="AC7844" s="9">
        <v>10.838172999999999</v>
      </c>
      <c r="AD7844" s="9">
        <v>10.228277</v>
      </c>
      <c r="AE7844" s="9">
        <v>7.1393757000000004</v>
      </c>
      <c r="AF7844" s="9">
        <v>44.309649999999998</v>
      </c>
      <c r="AG7844" s="9">
        <v>60.627068000000001</v>
      </c>
      <c r="AH7844" s="9">
        <v>42.071933999999999</v>
      </c>
      <c r="AI7844" s="9">
        <v>65.210380000000001</v>
      </c>
    </row>
    <row r="7845" spans="1:35" ht="15.75" hidden="1" customHeight="1" x14ac:dyDescent="0.2">
      <c r="A7845" s="9">
        <v>7855</v>
      </c>
    </row>
    <row r="7846" spans="1:35" ht="15.75" hidden="1" customHeight="1" x14ac:dyDescent="0.2">
      <c r="A7846" s="9">
        <v>7856</v>
      </c>
    </row>
    <row r="7847" spans="1:35" ht="15.75" customHeight="1" x14ac:dyDescent="0.2">
      <c r="A7847" s="9">
        <v>7857</v>
      </c>
      <c r="B7847" s="9">
        <v>2.866482</v>
      </c>
      <c r="C7847" s="9">
        <v>7.7859639999999999</v>
      </c>
      <c r="D7847" s="9">
        <v>2</v>
      </c>
      <c r="E7847" s="9">
        <v>3.3981595000000002</v>
      </c>
      <c r="F7847" s="9">
        <v>8.1980149999999998</v>
      </c>
      <c r="G7847" s="9">
        <v>-0.33182177000000002</v>
      </c>
      <c r="H7847" s="9">
        <v>2.6206896E-2</v>
      </c>
      <c r="I7847" s="9">
        <v>6.7008290000000002E-3</v>
      </c>
      <c r="J7847" s="9">
        <v>1.9312016000000001</v>
      </c>
      <c r="K7847" s="9">
        <v>296.56137000000001</v>
      </c>
      <c r="L7847" s="9">
        <v>39.502082999999999</v>
      </c>
      <c r="M7847" s="9">
        <v>33.262599999999999</v>
      </c>
      <c r="N7847" s="9">
        <v>1.1223206999999999</v>
      </c>
      <c r="O7847" s="9">
        <v>14.10694</v>
      </c>
      <c r="P7847" s="9">
        <v>15.577749000000001</v>
      </c>
      <c r="Q7847" s="9">
        <v>0.73419994</v>
      </c>
      <c r="R7847" s="9">
        <v>0.10237577</v>
      </c>
      <c r="S7847" s="9">
        <v>3.5134100000000001E-2</v>
      </c>
      <c r="T7847" s="9">
        <v>1.5714284999999999</v>
      </c>
      <c r="U7847" s="9">
        <v>15.209524</v>
      </c>
      <c r="V7847" s="9">
        <v>0.89318010000000003</v>
      </c>
      <c r="W7847" s="9">
        <v>2.2567050000000002</v>
      </c>
      <c r="X7847" s="9">
        <v>6.4597309999999997</v>
      </c>
      <c r="Y7847" s="9">
        <v>6.1975759999999998</v>
      </c>
      <c r="Z7847" s="9">
        <v>2.1147326999999998</v>
      </c>
      <c r="AA7847" s="9">
        <v>3.8310650000000002</v>
      </c>
      <c r="AB7847" s="9">
        <v>13.536208</v>
      </c>
      <c r="AC7847" s="9">
        <v>8.5623044999999998</v>
      </c>
      <c r="AD7847" s="9">
        <v>9.9480559999999993</v>
      </c>
      <c r="AE7847" s="9">
        <v>5.3866196000000004</v>
      </c>
      <c r="AF7847" s="9">
        <v>48.284405</v>
      </c>
      <c r="AG7847" s="9">
        <v>73.981380000000001</v>
      </c>
      <c r="AH7847" s="9">
        <v>48.359740000000002</v>
      </c>
      <c r="AI7847" s="9">
        <v>78.613715999999997</v>
      </c>
    </row>
    <row r="7848" spans="1:35" ht="15.75" customHeight="1" x14ac:dyDescent="0.2">
      <c r="A7848" s="9">
        <v>7858</v>
      </c>
      <c r="B7848" s="9">
        <v>6.4983683000000001</v>
      </c>
      <c r="C7848" s="9">
        <v>15.929821</v>
      </c>
      <c r="D7848" s="9">
        <v>2</v>
      </c>
      <c r="E7848" s="9">
        <v>2.0028768000000001</v>
      </c>
      <c r="F7848" s="9">
        <v>6.3811793000000003</v>
      </c>
      <c r="G7848" s="9">
        <v>11.360486999999999</v>
      </c>
      <c r="H7848" s="9">
        <v>0.16499999000000001</v>
      </c>
      <c r="I7848" s="9">
        <v>7.0880014000000002E-3</v>
      </c>
      <c r="J7848" s="9">
        <v>2.6459606</v>
      </c>
      <c r="K7848" s="9">
        <v>295.59832999999998</v>
      </c>
      <c r="L7848" s="9">
        <v>33.476063000000003</v>
      </c>
      <c r="M7848" s="9">
        <v>29.75581</v>
      </c>
      <c r="N7848" s="9">
        <v>0.92385170000000005</v>
      </c>
      <c r="O7848" s="9">
        <v>15.182847000000001</v>
      </c>
      <c r="P7848" s="9">
        <v>16.943747999999999</v>
      </c>
      <c r="Q7848" s="9">
        <v>14.711323</v>
      </c>
      <c r="R7848" s="9">
        <v>0.41651916999999999</v>
      </c>
      <c r="S7848" s="9">
        <v>1.2500000000000001E-2</v>
      </c>
      <c r="T7848" s="9">
        <v>11.25</v>
      </c>
      <c r="U7848" s="9">
        <v>22</v>
      </c>
      <c r="V7848" s="9">
        <v>4.0549999999999997</v>
      </c>
      <c r="W7848" s="9">
        <v>13.75</v>
      </c>
      <c r="X7848" s="9">
        <v>11.100593999999999</v>
      </c>
      <c r="Y7848" s="9">
        <v>9.5465354999999992</v>
      </c>
      <c r="Z7848" s="9">
        <v>1.8938808</v>
      </c>
      <c r="AA7848" s="9">
        <v>3.45533</v>
      </c>
      <c r="AB7848" s="9">
        <v>13.612242999999999</v>
      </c>
      <c r="AC7848" s="9">
        <v>11.471833</v>
      </c>
      <c r="AD7848" s="9">
        <v>11.234525</v>
      </c>
      <c r="AE7848" s="9">
        <v>8.6661629999999992</v>
      </c>
      <c r="AF7848" s="9">
        <v>55.32405</v>
      </c>
      <c r="AG7848" s="9">
        <v>59.808903000000001</v>
      </c>
      <c r="AH7848" s="9">
        <v>45.839060000000003</v>
      </c>
      <c r="AI7848" s="9">
        <v>58.093136000000001</v>
      </c>
    </row>
    <row r="7849" spans="1:35" ht="15.75" hidden="1" customHeight="1" x14ac:dyDescent="0.2">
      <c r="A7849" s="9">
        <v>7859</v>
      </c>
    </row>
    <row r="7850" spans="1:35" ht="15.75" hidden="1" customHeight="1" x14ac:dyDescent="0.2">
      <c r="A7850" s="9">
        <v>7860</v>
      </c>
    </row>
    <row r="7851" spans="1:35" ht="15.75" hidden="1" customHeight="1" x14ac:dyDescent="0.2">
      <c r="A7851" s="9">
        <v>7861</v>
      </c>
    </row>
    <row r="7852" spans="1:35" ht="15.75" hidden="1" customHeight="1" x14ac:dyDescent="0.2">
      <c r="A7852" s="9">
        <v>7862</v>
      </c>
    </row>
    <row r="7853" spans="1:35" ht="15.75" hidden="1" customHeight="1" x14ac:dyDescent="0.2">
      <c r="A7853" s="9">
        <v>7863</v>
      </c>
    </row>
    <row r="7854" spans="1:35" ht="15.75" hidden="1" customHeight="1" x14ac:dyDescent="0.2">
      <c r="A7854" s="9">
        <v>7864</v>
      </c>
    </row>
    <row r="7855" spans="1:35" ht="15.75" hidden="1" customHeight="1" x14ac:dyDescent="0.2">
      <c r="A7855" s="9">
        <v>7865</v>
      </c>
    </row>
    <row r="7856" spans="1:35" ht="15.75" hidden="1" customHeight="1" x14ac:dyDescent="0.2">
      <c r="A7856" s="9">
        <v>7866</v>
      </c>
      <c r="E7856" s="9">
        <v>2.6895213</v>
      </c>
      <c r="F7856" s="9">
        <v>7.0229999999999997</v>
      </c>
      <c r="I7856" s="9">
        <v>7.3804730000000002E-3</v>
      </c>
      <c r="J7856" s="9">
        <v>2.2466848000000001</v>
      </c>
      <c r="K7856" s="9">
        <v>293.67236000000003</v>
      </c>
      <c r="L7856" s="9">
        <v>28.251776</v>
      </c>
      <c r="M7856" s="9">
        <v>24.628263</v>
      </c>
      <c r="N7856" s="9">
        <v>0.69122479999999997</v>
      </c>
      <c r="O7856" s="9">
        <v>16.261424999999999</v>
      </c>
      <c r="P7856" s="9">
        <v>17.947828000000001</v>
      </c>
      <c r="Q7856" s="9">
        <v>14</v>
      </c>
      <c r="X7856" s="9">
        <v>10.407254</v>
      </c>
      <c r="Y7856" s="9">
        <v>8.9238350000000004</v>
      </c>
      <c r="Z7856" s="9">
        <v>1.5476295</v>
      </c>
      <c r="AA7856" s="9">
        <v>2.7805164000000002</v>
      </c>
      <c r="AB7856" s="9">
        <v>14.799269000000001</v>
      </c>
      <c r="AC7856" s="9">
        <v>13.311605</v>
      </c>
      <c r="AD7856" s="9">
        <v>12.387511</v>
      </c>
      <c r="AE7856" s="9">
        <v>9.6737959999999994</v>
      </c>
      <c r="AF7856" s="9">
        <v>48.705889999999997</v>
      </c>
      <c r="AG7856" s="9">
        <v>47.986004000000001</v>
      </c>
      <c r="AH7856" s="9">
        <v>39.800502999999999</v>
      </c>
      <c r="AI7856" s="9">
        <v>49.474060000000001</v>
      </c>
    </row>
    <row r="7857" spans="1:35" ht="15.75" hidden="1" customHeight="1" x14ac:dyDescent="0.2">
      <c r="A7857" s="9">
        <v>7867</v>
      </c>
    </row>
    <row r="7858" spans="1:35" ht="15.75" hidden="1" customHeight="1" x14ac:dyDescent="0.2">
      <c r="A7858" s="9">
        <v>7868</v>
      </c>
    </row>
    <row r="7859" spans="1:35" ht="15.75" hidden="1" customHeight="1" x14ac:dyDescent="0.2">
      <c r="A7859" s="9">
        <v>7869</v>
      </c>
    </row>
    <row r="7860" spans="1:35" ht="15.75" hidden="1" customHeight="1" x14ac:dyDescent="0.2">
      <c r="A7860" s="9">
        <v>7870</v>
      </c>
    </row>
    <row r="7861" spans="1:35" ht="15.75" hidden="1" customHeight="1" x14ac:dyDescent="0.2">
      <c r="A7861" s="9">
        <v>7871</v>
      </c>
    </row>
    <row r="7862" spans="1:35" ht="15.75" hidden="1" customHeight="1" x14ac:dyDescent="0.2">
      <c r="A7862" s="9">
        <v>7872</v>
      </c>
    </row>
    <row r="7863" spans="1:35" ht="15.75" customHeight="1" x14ac:dyDescent="0.2">
      <c r="A7863" s="9">
        <v>7873</v>
      </c>
      <c r="B7863" s="9">
        <v>12.086411</v>
      </c>
      <c r="C7863" s="9">
        <v>24.395864</v>
      </c>
      <c r="D7863" s="9">
        <v>3</v>
      </c>
      <c r="E7863" s="9">
        <v>1.9697191999999999</v>
      </c>
      <c r="F7863" s="9">
        <v>5.0800375999999998</v>
      </c>
      <c r="G7863" s="9">
        <v>-1.5534878000000001</v>
      </c>
      <c r="H7863" s="9">
        <v>0.1431579</v>
      </c>
      <c r="I7863" s="9">
        <v>7.1491454999999997E-3</v>
      </c>
      <c r="J7863" s="9">
        <v>3.5679386000000002</v>
      </c>
      <c r="K7863" s="9">
        <v>294.26990000000001</v>
      </c>
      <c r="L7863" s="9">
        <v>23.513674000000002</v>
      </c>
      <c r="M7863" s="9">
        <v>23.86093</v>
      </c>
      <c r="N7863" s="9">
        <v>0.74676670000000001</v>
      </c>
      <c r="O7863" s="9">
        <v>17.725294000000002</v>
      </c>
      <c r="P7863" s="9">
        <v>19.872949999999999</v>
      </c>
      <c r="Q7863" s="9">
        <v>0.46187368000000001</v>
      </c>
      <c r="R7863" s="9">
        <v>0.16638956999999999</v>
      </c>
      <c r="S7863" s="9">
        <v>9.1578945999999994E-2</v>
      </c>
      <c r="T7863" s="9">
        <v>6.6428570000000002</v>
      </c>
      <c r="U7863" s="9">
        <v>19.571428000000001</v>
      </c>
      <c r="V7863" s="9">
        <v>2.1426314999999998</v>
      </c>
      <c r="W7863" s="9">
        <v>12.789474</v>
      </c>
      <c r="X7863" s="9">
        <v>11.052333000000001</v>
      </c>
      <c r="Y7863" s="9">
        <v>9.0938099999999995</v>
      </c>
      <c r="Z7863" s="9">
        <v>1.7102858999999999</v>
      </c>
      <c r="AA7863" s="9">
        <v>2.8875012</v>
      </c>
      <c r="AB7863" s="9">
        <v>16.836760000000002</v>
      </c>
      <c r="AC7863" s="9">
        <v>13.956296</v>
      </c>
      <c r="AD7863" s="9">
        <v>13.263389</v>
      </c>
      <c r="AE7863" s="9">
        <v>10.842067</v>
      </c>
      <c r="AF7863" s="9">
        <v>44.905796000000002</v>
      </c>
      <c r="AG7863" s="9">
        <v>53.456511999999996</v>
      </c>
      <c r="AH7863" s="9">
        <v>34.409320000000001</v>
      </c>
      <c r="AI7863" s="9">
        <v>47.050716000000001</v>
      </c>
    </row>
    <row r="7864" spans="1:35" ht="15.75" hidden="1" customHeight="1" x14ac:dyDescent="0.2">
      <c r="A7864" s="9">
        <v>7874</v>
      </c>
    </row>
    <row r="7865" spans="1:35" ht="15.75" hidden="1" customHeight="1" x14ac:dyDescent="0.2">
      <c r="A7865" s="9">
        <v>7875</v>
      </c>
    </row>
    <row r="7866" spans="1:35" ht="15.75" hidden="1" customHeight="1" x14ac:dyDescent="0.2">
      <c r="A7866" s="9">
        <v>7876</v>
      </c>
    </row>
    <row r="7867" spans="1:35" ht="15.75" hidden="1" customHeight="1" x14ac:dyDescent="0.2">
      <c r="A7867" s="9">
        <v>7877</v>
      </c>
    </row>
    <row r="7868" spans="1:35" ht="15.75" hidden="1" customHeight="1" x14ac:dyDescent="0.2">
      <c r="A7868" s="9">
        <v>7878</v>
      </c>
    </row>
    <row r="7869" spans="1:35" ht="15.75" hidden="1" customHeight="1" x14ac:dyDescent="0.2">
      <c r="A7869" s="9">
        <v>7879</v>
      </c>
    </row>
    <row r="7870" spans="1:35" ht="15.75" hidden="1" customHeight="1" x14ac:dyDescent="0.2">
      <c r="A7870" s="9">
        <v>7880</v>
      </c>
    </row>
    <row r="7871" spans="1:35" ht="15.75" customHeight="1" x14ac:dyDescent="0.2">
      <c r="A7871" s="9">
        <v>7881</v>
      </c>
      <c r="B7871" s="9">
        <v>4.5946965000000004</v>
      </c>
      <c r="C7871" s="9">
        <v>12.116144999999999</v>
      </c>
      <c r="D7871" s="9">
        <v>2</v>
      </c>
      <c r="E7871" s="9">
        <v>2.0303499999999999</v>
      </c>
      <c r="F7871" s="9">
        <v>4.5840610000000002</v>
      </c>
      <c r="G7871" s="9">
        <v>-0.85086423</v>
      </c>
      <c r="H7871" s="9">
        <v>1.9805824E-2</v>
      </c>
      <c r="I7871" s="9">
        <v>5.2453116999999997E-3</v>
      </c>
      <c r="J7871" s="9">
        <v>2.0838133999999999</v>
      </c>
      <c r="K7871" s="9">
        <v>295.86590000000001</v>
      </c>
      <c r="L7871" s="9">
        <v>53.364086</v>
      </c>
      <c r="M7871" s="9">
        <v>36.617268000000003</v>
      </c>
      <c r="N7871" s="9">
        <v>1.3562419999999999</v>
      </c>
      <c r="O7871" s="9">
        <v>10.964337</v>
      </c>
      <c r="P7871" s="9">
        <v>12.41339</v>
      </c>
      <c r="Q7871" s="9">
        <v>0.93574846</v>
      </c>
      <c r="R7871" s="9">
        <v>1.4290285999999999E-2</v>
      </c>
      <c r="S7871" s="9">
        <v>9.3106800000000003E-2</v>
      </c>
      <c r="T7871" s="9">
        <v>1.6129032000000001</v>
      </c>
      <c r="U7871" s="9">
        <v>15.419354</v>
      </c>
      <c r="V7871" s="9">
        <v>0.92854369999999997</v>
      </c>
      <c r="W7871" s="9">
        <v>1.5825243</v>
      </c>
      <c r="X7871" s="9">
        <v>7.9084763999999996</v>
      </c>
      <c r="Y7871" s="9">
        <v>6.8750476999999997</v>
      </c>
      <c r="Z7871" s="9">
        <v>2.1092799000000002</v>
      </c>
      <c r="AA7871" s="9">
        <v>3.7564723</v>
      </c>
      <c r="AB7871" s="9">
        <v>10.865541</v>
      </c>
      <c r="AC7871" s="9">
        <v>6.1132245000000003</v>
      </c>
      <c r="AD7871" s="9">
        <v>7.3077329999999998</v>
      </c>
      <c r="AE7871" s="9">
        <v>4.2274039999999999</v>
      </c>
      <c r="AF7871" s="9">
        <v>53.19256</v>
      </c>
      <c r="AG7871" s="9">
        <v>80.880225999999993</v>
      </c>
      <c r="AH7871" s="9">
        <v>63.281269999999999</v>
      </c>
      <c r="AI7871" s="9">
        <v>91.428979999999996</v>
      </c>
    </row>
    <row r="7872" spans="1:35" ht="15.75" hidden="1" customHeight="1" x14ac:dyDescent="0.2">
      <c r="A7872" s="9">
        <v>7882</v>
      </c>
    </row>
    <row r="7873" spans="1:35" ht="15.75" hidden="1" customHeight="1" x14ac:dyDescent="0.2">
      <c r="A7873" s="9">
        <v>7883</v>
      </c>
    </row>
    <row r="7874" spans="1:35" ht="15.75" customHeight="1" x14ac:dyDescent="0.2">
      <c r="A7874" s="9">
        <v>7884</v>
      </c>
      <c r="B7874" s="9">
        <v>1.7760259</v>
      </c>
      <c r="C7874" s="9">
        <v>3.8216011999999999</v>
      </c>
      <c r="D7874" s="9">
        <v>2</v>
      </c>
      <c r="E7874" s="9">
        <v>2.2516250000000002</v>
      </c>
      <c r="F7874" s="9">
        <v>7.1121319999999999</v>
      </c>
      <c r="G7874" s="9">
        <v>-5.625</v>
      </c>
      <c r="H7874" s="9">
        <v>0.02</v>
      </c>
      <c r="I7874" s="9">
        <v>7.2437739999999997E-3</v>
      </c>
      <c r="J7874" s="9">
        <v>2.1231586999999998</v>
      </c>
      <c r="K7874" s="9">
        <v>293.83005000000003</v>
      </c>
      <c r="L7874" s="9">
        <v>24.848742999999999</v>
      </c>
      <c r="M7874" s="9">
        <v>27.102594</v>
      </c>
      <c r="N7874" s="9">
        <v>0.67024519999999999</v>
      </c>
      <c r="O7874" s="9">
        <v>17.441745999999998</v>
      </c>
      <c r="P7874" s="9">
        <v>19.085175</v>
      </c>
      <c r="Q7874" s="9">
        <v>15.588886</v>
      </c>
      <c r="R7874" s="9">
        <v>6.25E-2</v>
      </c>
      <c r="S7874" s="9">
        <v>0.09</v>
      </c>
      <c r="T7874" s="9">
        <v>5</v>
      </c>
      <c r="U7874" s="9">
        <v>5</v>
      </c>
      <c r="V7874" s="9">
        <v>0.19</v>
      </c>
      <c r="W7874" s="9">
        <v>1</v>
      </c>
      <c r="X7874" s="9">
        <v>12.488726</v>
      </c>
      <c r="Y7874" s="9">
        <v>10.714612000000001</v>
      </c>
      <c r="Z7874" s="9">
        <v>1.5946670999999999</v>
      </c>
      <c r="AA7874" s="9">
        <v>2.6126947</v>
      </c>
      <c r="AB7874" s="9">
        <v>16.290227999999999</v>
      </c>
      <c r="AC7874" s="9">
        <v>14.57968</v>
      </c>
      <c r="AD7874" s="9">
        <v>13.420612999999999</v>
      </c>
      <c r="AE7874" s="9">
        <v>11.05979</v>
      </c>
      <c r="AF7874" s="9">
        <v>53.956383000000002</v>
      </c>
      <c r="AG7874" s="9">
        <v>56.826706000000001</v>
      </c>
      <c r="AH7874" s="9">
        <v>35.306927000000002</v>
      </c>
      <c r="AI7874" s="9">
        <v>44.404617000000002</v>
      </c>
    </row>
    <row r="7875" spans="1:35" ht="15.75" hidden="1" customHeight="1" x14ac:dyDescent="0.2">
      <c r="A7875" s="9">
        <v>7885</v>
      </c>
    </row>
    <row r="7876" spans="1:35" ht="15.75" hidden="1" customHeight="1" x14ac:dyDescent="0.2">
      <c r="A7876" s="9">
        <v>7886</v>
      </c>
    </row>
    <row r="7877" spans="1:35" ht="15.75" hidden="1" customHeight="1" x14ac:dyDescent="0.2">
      <c r="A7877" s="9">
        <v>7887</v>
      </c>
    </row>
    <row r="7878" spans="1:35" ht="15.75" hidden="1" customHeight="1" x14ac:dyDescent="0.2">
      <c r="A7878" s="9">
        <v>7888</v>
      </c>
    </row>
    <row r="7879" spans="1:35" ht="15.75" hidden="1" customHeight="1" x14ac:dyDescent="0.2">
      <c r="A7879" s="9">
        <v>7889</v>
      </c>
    </row>
    <row r="7880" spans="1:35" ht="15.75" customHeight="1" x14ac:dyDescent="0.2">
      <c r="A7880" s="9">
        <v>7890</v>
      </c>
      <c r="B7880" s="9">
        <v>4.0858315999999997</v>
      </c>
      <c r="C7880" s="9">
        <v>10.62829</v>
      </c>
      <c r="D7880" s="9">
        <v>2</v>
      </c>
      <c r="E7880" s="9">
        <v>2.9010772999999999</v>
      </c>
      <c r="F7880" s="9">
        <v>7.4996020000000003</v>
      </c>
      <c r="G7880" s="9">
        <v>0.16039157000000001</v>
      </c>
      <c r="H7880" s="9">
        <v>1.3710247E-2</v>
      </c>
      <c r="I7880" s="9">
        <v>6.4021153000000004E-3</v>
      </c>
      <c r="J7880" s="9">
        <v>2.7176811999999999</v>
      </c>
      <c r="K7880" s="9">
        <v>297.00029999999998</v>
      </c>
      <c r="L7880" s="9">
        <v>45.730870000000003</v>
      </c>
      <c r="M7880" s="9">
        <v>32.284644999999998</v>
      </c>
      <c r="N7880" s="9">
        <v>1.3346119000000001</v>
      </c>
      <c r="O7880" s="9">
        <v>12.677523000000001</v>
      </c>
      <c r="P7880" s="9">
        <v>14.483764000000001</v>
      </c>
      <c r="Q7880" s="9">
        <v>0.42341309999999999</v>
      </c>
      <c r="R7880" s="9">
        <v>4.283439E-2</v>
      </c>
      <c r="S7880" s="9">
        <v>4.5694093999999998E-2</v>
      </c>
      <c r="T7880" s="9">
        <v>1.5422534999999999</v>
      </c>
      <c r="U7880" s="9">
        <v>13.387324</v>
      </c>
      <c r="V7880" s="9">
        <v>2.6361132</v>
      </c>
      <c r="W7880" s="9">
        <v>2.5689046000000002</v>
      </c>
      <c r="X7880" s="9">
        <v>9.1839169999999992</v>
      </c>
      <c r="Y7880" s="9">
        <v>6.7797765999999999</v>
      </c>
      <c r="Z7880" s="9">
        <v>2.4647505000000001</v>
      </c>
      <c r="AA7880" s="9">
        <v>4.2700690000000003</v>
      </c>
      <c r="AB7880" s="9">
        <v>12.596501999999999</v>
      </c>
      <c r="AC7880" s="9">
        <v>6.1198077</v>
      </c>
      <c r="AD7880" s="9">
        <v>8.4343730000000008</v>
      </c>
      <c r="AE7880" s="9">
        <v>4.1096149999999998</v>
      </c>
      <c r="AF7880" s="9">
        <v>50.510460000000002</v>
      </c>
      <c r="AG7880" s="9">
        <v>90.031739999999999</v>
      </c>
      <c r="AH7880" s="9">
        <v>54.70684</v>
      </c>
      <c r="AI7880" s="9">
        <v>91.310550000000006</v>
      </c>
    </row>
    <row r="7881" spans="1:35" ht="15.75" hidden="1" customHeight="1" x14ac:dyDescent="0.2">
      <c r="A7881" s="9">
        <v>7891</v>
      </c>
    </row>
    <row r="7882" spans="1:35" ht="15.75" hidden="1" customHeight="1" x14ac:dyDescent="0.2">
      <c r="A7882" s="9">
        <v>7892</v>
      </c>
    </row>
    <row r="7883" spans="1:35" ht="15.75" hidden="1" customHeight="1" x14ac:dyDescent="0.2">
      <c r="A7883" s="9">
        <v>7893</v>
      </c>
    </row>
    <row r="7884" spans="1:35" ht="15.75" hidden="1" customHeight="1" x14ac:dyDescent="0.2">
      <c r="A7884" s="9">
        <v>7894</v>
      </c>
    </row>
    <row r="7885" spans="1:35" ht="15.75" hidden="1" customHeight="1" x14ac:dyDescent="0.2">
      <c r="A7885" s="9">
        <v>7895</v>
      </c>
    </row>
    <row r="7886" spans="1:35" ht="15.75" hidden="1" customHeight="1" x14ac:dyDescent="0.2">
      <c r="A7886" s="9">
        <v>7896</v>
      </c>
      <c r="E7886" s="9">
        <v>2.0110412000000002</v>
      </c>
      <c r="F7886" s="9">
        <v>5.5792427</v>
      </c>
      <c r="I7886" s="9">
        <v>5.5015393999999999E-3</v>
      </c>
      <c r="J7886" s="9">
        <v>3.9309525000000001</v>
      </c>
      <c r="K7886" s="9">
        <v>294.12545999999998</v>
      </c>
      <c r="L7886" s="9">
        <v>45.945045</v>
      </c>
      <c r="M7886" s="9">
        <v>32.706949999999999</v>
      </c>
      <c r="N7886" s="9">
        <v>1.1640493000000001</v>
      </c>
      <c r="O7886" s="9">
        <v>12.306687</v>
      </c>
      <c r="P7886" s="9">
        <v>14.450091</v>
      </c>
      <c r="Q7886" s="9">
        <v>38.309306999999997</v>
      </c>
      <c r="X7886" s="9">
        <v>8.8336100000000002</v>
      </c>
      <c r="Y7886" s="9">
        <v>7.0266380000000002</v>
      </c>
      <c r="Z7886" s="9">
        <v>2.0656678999999998</v>
      </c>
      <c r="AA7886" s="9">
        <v>3.5654004000000001</v>
      </c>
      <c r="AB7886" s="9">
        <v>13.111903</v>
      </c>
      <c r="AC7886" s="9">
        <v>5.9838934000000004</v>
      </c>
      <c r="AD7886" s="9">
        <v>8.1732499999999995</v>
      </c>
      <c r="AE7886" s="9">
        <v>4.0609416999999999</v>
      </c>
      <c r="AF7886" s="9">
        <v>55.252290000000002</v>
      </c>
      <c r="AG7886" s="9">
        <v>93.198160000000001</v>
      </c>
      <c r="AH7886" s="9">
        <v>52.351709999999997</v>
      </c>
      <c r="AI7886" s="9">
        <v>91.975229999999996</v>
      </c>
    </row>
    <row r="7887" spans="1:35" ht="15.75" hidden="1" customHeight="1" x14ac:dyDescent="0.2">
      <c r="A7887" s="9">
        <v>7897</v>
      </c>
      <c r="E7887" s="9">
        <v>2.1205573000000002</v>
      </c>
      <c r="F7887" s="9">
        <v>5.3511357000000004</v>
      </c>
    </row>
    <row r="7888" spans="1:35" ht="15.75" hidden="1" customHeight="1" x14ac:dyDescent="0.2">
      <c r="A7888" s="9">
        <v>7898</v>
      </c>
    </row>
    <row r="7889" spans="1:35" ht="15.75" hidden="1" customHeight="1" x14ac:dyDescent="0.2">
      <c r="A7889" s="9">
        <v>7899</v>
      </c>
      <c r="E7889" s="9">
        <v>2.7759930000000002</v>
      </c>
      <c r="F7889" s="9">
        <v>6.2918469999999997</v>
      </c>
      <c r="I7889" s="9">
        <v>6.9643552000000003E-3</v>
      </c>
      <c r="J7889" s="9">
        <v>1.6094573999999999</v>
      </c>
      <c r="K7889" s="9">
        <v>293.85570000000001</v>
      </c>
      <c r="L7889" s="9">
        <v>34.089619999999996</v>
      </c>
      <c r="M7889" s="9">
        <v>31.800879999999999</v>
      </c>
      <c r="N7889" s="9">
        <v>0.78826779999999996</v>
      </c>
      <c r="O7889" s="9">
        <v>15.213905</v>
      </c>
      <c r="P7889" s="9">
        <v>16.650027999999999</v>
      </c>
      <c r="Q7889" s="9">
        <v>12.941715</v>
      </c>
      <c r="X7889" s="9">
        <v>8.6675690000000003</v>
      </c>
      <c r="Y7889" s="9">
        <v>7.6217212999999999</v>
      </c>
      <c r="Z7889" s="9">
        <v>1.678285</v>
      </c>
      <c r="AA7889" s="9">
        <v>3.2545543000000001</v>
      </c>
      <c r="AB7889" s="9">
        <v>14.794295999999999</v>
      </c>
      <c r="AC7889" s="9">
        <v>10.223401000000001</v>
      </c>
      <c r="AD7889" s="9">
        <v>9.8036379999999994</v>
      </c>
      <c r="AE7889" s="9">
        <v>6.0745481999999997</v>
      </c>
      <c r="AF7889" s="9">
        <v>50.982501999999997</v>
      </c>
      <c r="AG7889" s="9">
        <v>68.953419999999994</v>
      </c>
      <c r="AH7889" s="9">
        <v>46.320644000000001</v>
      </c>
      <c r="AI7889" s="9">
        <v>70.83229</v>
      </c>
    </row>
    <row r="7890" spans="1:35" ht="15.75" customHeight="1" x14ac:dyDescent="0.2">
      <c r="A7890" s="9">
        <v>7900</v>
      </c>
      <c r="B7890" s="9">
        <v>9.1630540000000007</v>
      </c>
      <c r="C7890" s="9">
        <v>19.958796</v>
      </c>
      <c r="D7890" s="9">
        <v>2.9239130000000002</v>
      </c>
      <c r="E7890" s="9">
        <v>2.1967759999999998</v>
      </c>
      <c r="F7890" s="9">
        <v>6.3983689999999998</v>
      </c>
      <c r="G7890" s="9">
        <v>7.1937025000000002E-2</v>
      </c>
      <c r="H7890" s="9">
        <v>6.9021739999999998E-2</v>
      </c>
      <c r="I7890" s="9">
        <v>4.8588420000000004E-3</v>
      </c>
      <c r="J7890" s="9">
        <v>3.4804634999999999</v>
      </c>
      <c r="K7890" s="9">
        <v>291.81646999999998</v>
      </c>
      <c r="L7890" s="9">
        <v>43.726345000000002</v>
      </c>
      <c r="M7890" s="9">
        <v>30.409358999999998</v>
      </c>
      <c r="N7890" s="9">
        <v>1.0485446</v>
      </c>
      <c r="O7890" s="9">
        <v>12.503553</v>
      </c>
      <c r="P7890" s="9">
        <v>15.188409</v>
      </c>
      <c r="Q7890" s="9">
        <v>1.0918884</v>
      </c>
      <c r="R7890" s="9">
        <v>2.1382542000000001E-2</v>
      </c>
      <c r="S7890" s="9">
        <v>7.9891299999999998E-2</v>
      </c>
      <c r="T7890" s="9">
        <v>1.9655172999999999</v>
      </c>
      <c r="U7890" s="9">
        <v>14.086206000000001</v>
      </c>
      <c r="V7890" s="9">
        <v>0.78163039999999995</v>
      </c>
      <c r="W7890" s="9">
        <v>8.8478259999999995</v>
      </c>
      <c r="X7890" s="9">
        <v>9.8673990000000007</v>
      </c>
      <c r="Y7890" s="9">
        <v>7.3138920000000001</v>
      </c>
      <c r="Z7890" s="9">
        <v>1.8173980999999999</v>
      </c>
      <c r="AA7890" s="9">
        <v>3.3948971999999999</v>
      </c>
      <c r="AB7890" s="9">
        <v>13.585634000000001</v>
      </c>
      <c r="AC7890" s="9">
        <v>6.1243815000000001</v>
      </c>
      <c r="AD7890" s="9">
        <v>7.4146229999999997</v>
      </c>
      <c r="AE7890" s="9">
        <v>4.2828865</v>
      </c>
      <c r="AF7890" s="9">
        <v>51.611595000000001</v>
      </c>
      <c r="AG7890" s="9">
        <v>78.962810000000005</v>
      </c>
      <c r="AH7890" s="9">
        <v>51.053257000000002</v>
      </c>
      <c r="AI7890" s="9">
        <v>91.136215000000007</v>
      </c>
    </row>
    <row r="7891" spans="1:35" ht="15.75" hidden="1" customHeight="1" x14ac:dyDescent="0.2">
      <c r="A7891" s="9">
        <v>7901</v>
      </c>
    </row>
    <row r="7892" spans="1:35" ht="15.75" customHeight="1" x14ac:dyDescent="0.2">
      <c r="A7892" s="9">
        <v>7902</v>
      </c>
      <c r="B7892" s="9">
        <v>5.8591027000000002</v>
      </c>
      <c r="C7892" s="9">
        <v>12.120736000000001</v>
      </c>
      <c r="D7892" s="9">
        <v>2</v>
      </c>
      <c r="E7892" s="9">
        <v>2.123875</v>
      </c>
      <c r="F7892" s="9">
        <v>5.8650054999999996</v>
      </c>
      <c r="G7892" s="9">
        <v>-1.9131893000000001E-2</v>
      </c>
      <c r="H7892" s="9">
        <v>4.6463415000000001E-2</v>
      </c>
      <c r="I7892" s="9">
        <v>5.7603484000000003E-3</v>
      </c>
      <c r="J7892" s="9">
        <v>2.9458232</v>
      </c>
      <c r="K7892" s="9">
        <v>296.57587000000001</v>
      </c>
      <c r="L7892" s="9">
        <v>39.715663999999997</v>
      </c>
      <c r="M7892" s="9">
        <v>33.142249999999997</v>
      </c>
      <c r="N7892" s="9">
        <v>1.2849474999999999</v>
      </c>
      <c r="O7892" s="9">
        <v>13.969004999999999</v>
      </c>
      <c r="P7892" s="9">
        <v>16.280462</v>
      </c>
      <c r="Q7892" s="9">
        <v>0.76363415000000001</v>
      </c>
      <c r="R7892" s="9">
        <v>0.11077399</v>
      </c>
      <c r="S7892" s="9">
        <v>0.14292683</v>
      </c>
      <c r="T7892" s="9">
        <v>1.4222223000000001</v>
      </c>
      <c r="U7892" s="9">
        <v>12.177778</v>
      </c>
      <c r="V7892" s="9">
        <v>0</v>
      </c>
      <c r="W7892" s="9">
        <v>0</v>
      </c>
      <c r="X7892" s="9">
        <v>11.932016000000001</v>
      </c>
      <c r="Y7892" s="9">
        <v>8.4106129999999997</v>
      </c>
      <c r="Z7892" s="9">
        <v>2.3223636000000001</v>
      </c>
      <c r="AA7892" s="9">
        <v>4.1058450000000004</v>
      </c>
      <c r="AB7892" s="9">
        <v>13.819267999999999</v>
      </c>
      <c r="AC7892" s="9">
        <v>7.056889</v>
      </c>
      <c r="AD7892" s="9">
        <v>9.0997310000000002</v>
      </c>
      <c r="AE7892" s="9">
        <v>4.6646833000000001</v>
      </c>
      <c r="AF7892" s="9">
        <v>58.576009999999997</v>
      </c>
      <c r="AG7892" s="9">
        <v>87.355270000000004</v>
      </c>
      <c r="AH7892" s="9">
        <v>49.174686000000001</v>
      </c>
      <c r="AI7892" s="9">
        <v>86.186509999999998</v>
      </c>
    </row>
    <row r="7893" spans="1:35" ht="15.75" hidden="1" customHeight="1" x14ac:dyDescent="0.2">
      <c r="A7893" s="9">
        <v>7903</v>
      </c>
    </row>
    <row r="7894" spans="1:35" ht="15.75" hidden="1" customHeight="1" x14ac:dyDescent="0.2">
      <c r="A7894" s="9">
        <v>7904</v>
      </c>
    </row>
    <row r="7895" spans="1:35" ht="15.75" hidden="1" customHeight="1" x14ac:dyDescent="0.2">
      <c r="A7895" s="9">
        <v>7905</v>
      </c>
      <c r="E7895" s="9">
        <v>2.0583444000000002</v>
      </c>
      <c r="F7895" s="9">
        <v>6.6105957000000002</v>
      </c>
      <c r="I7895" s="9">
        <v>7.0378402999999997E-3</v>
      </c>
      <c r="J7895" s="9">
        <v>2.3174453000000002</v>
      </c>
      <c r="K7895" s="9">
        <v>295.52960000000002</v>
      </c>
      <c r="L7895" s="9">
        <v>33.628273</v>
      </c>
      <c r="M7895" s="9">
        <v>30.693221999999999</v>
      </c>
      <c r="N7895" s="9">
        <v>0.91705170000000003</v>
      </c>
      <c r="O7895" s="9">
        <v>15.242300999999999</v>
      </c>
      <c r="P7895" s="9">
        <v>16.799564</v>
      </c>
      <c r="Q7895" s="9">
        <v>26.161660000000001</v>
      </c>
      <c r="X7895" s="9">
        <v>10.868999499999999</v>
      </c>
      <c r="Y7895" s="9">
        <v>9.4398710000000001</v>
      </c>
      <c r="Z7895" s="9">
        <v>1.8428833</v>
      </c>
      <c r="AA7895" s="9">
        <v>3.3341090000000002</v>
      </c>
      <c r="AB7895" s="9">
        <v>13.887562000000001</v>
      </c>
      <c r="AC7895" s="9">
        <v>11.633772</v>
      </c>
      <c r="AD7895" s="9">
        <v>11.536844</v>
      </c>
      <c r="AE7895" s="9">
        <v>8.5755250000000007</v>
      </c>
      <c r="AF7895" s="9">
        <v>54.522779999999997</v>
      </c>
      <c r="AG7895" s="9">
        <v>61.441025000000003</v>
      </c>
      <c r="AH7895" s="9">
        <v>44.798965000000003</v>
      </c>
      <c r="AI7895" s="9">
        <v>58.385703999999997</v>
      </c>
    </row>
    <row r="7896" spans="1:35" ht="15.75" hidden="1" customHeight="1" x14ac:dyDescent="0.2">
      <c r="A7896" s="9">
        <v>7906</v>
      </c>
    </row>
    <row r="7897" spans="1:35" ht="15.75" hidden="1" customHeight="1" x14ac:dyDescent="0.2">
      <c r="A7897" s="9">
        <v>7907</v>
      </c>
    </row>
    <row r="7898" spans="1:35" ht="15.75" hidden="1" customHeight="1" x14ac:dyDescent="0.2">
      <c r="A7898" s="9">
        <v>7908</v>
      </c>
      <c r="E7898" s="9">
        <v>4.2734227000000002</v>
      </c>
      <c r="F7898" s="9">
        <v>9.1982879999999998</v>
      </c>
      <c r="I7898" s="9">
        <v>7.3168360000000002E-3</v>
      </c>
      <c r="J7898" s="9">
        <v>2.3527415</v>
      </c>
      <c r="K7898" s="9">
        <v>292.30297999999999</v>
      </c>
      <c r="L7898" s="9">
        <v>25.602709999999998</v>
      </c>
      <c r="M7898" s="9">
        <v>22.497751000000001</v>
      </c>
      <c r="N7898" s="9">
        <v>0.59590589999999999</v>
      </c>
      <c r="O7898" s="9">
        <v>16.827670999999999</v>
      </c>
      <c r="P7898" s="9">
        <v>18.55236</v>
      </c>
      <c r="Q7898" s="9">
        <v>2.2432205999999999</v>
      </c>
      <c r="X7898" s="9">
        <v>10.248739</v>
      </c>
      <c r="Y7898" s="9">
        <v>8.7336960000000001</v>
      </c>
      <c r="Z7898" s="9">
        <v>1.423389</v>
      </c>
      <c r="AA7898" s="9">
        <v>2.4055170000000001</v>
      </c>
      <c r="AB7898" s="9">
        <v>15.791668</v>
      </c>
      <c r="AC7898" s="9">
        <v>14.374345999999999</v>
      </c>
      <c r="AD7898" s="9">
        <v>12.678239</v>
      </c>
      <c r="AE7898" s="9">
        <v>10.528466</v>
      </c>
      <c r="AF7898" s="9">
        <v>46.168174999999998</v>
      </c>
      <c r="AG7898" s="9">
        <v>43.231769999999997</v>
      </c>
      <c r="AH7898" s="9">
        <v>35.942734000000002</v>
      </c>
      <c r="AI7898" s="9">
        <v>45.152335999999998</v>
      </c>
    </row>
    <row r="7899" spans="1:35" ht="15.75" customHeight="1" x14ac:dyDescent="0.2">
      <c r="A7899" s="9">
        <v>7909</v>
      </c>
      <c r="B7899" s="9">
        <v>1.4515309000000001</v>
      </c>
      <c r="C7899" s="9">
        <v>4.3290090000000001</v>
      </c>
      <c r="D7899" s="9">
        <v>2</v>
      </c>
      <c r="E7899" s="9">
        <v>2.0469591999999999</v>
      </c>
      <c r="F7899" s="9">
        <v>5.6379495000000004</v>
      </c>
      <c r="G7899" s="9">
        <v>-1.3334237</v>
      </c>
      <c r="H7899" s="9">
        <v>3.9735096999999999E-3</v>
      </c>
      <c r="I7899" s="9">
        <v>6.2135649999999999E-3</v>
      </c>
      <c r="J7899" s="9">
        <v>1.8258592</v>
      </c>
      <c r="K7899" s="9">
        <v>297.34014999999999</v>
      </c>
      <c r="L7899" s="9">
        <v>45.488475999999999</v>
      </c>
      <c r="M7899" s="9">
        <v>35.768894000000003</v>
      </c>
      <c r="N7899" s="9">
        <v>1.3316425000000001</v>
      </c>
      <c r="O7899" s="9">
        <v>12.954485</v>
      </c>
      <c r="P7899" s="9">
        <v>14.376158</v>
      </c>
      <c r="Q7899" s="9">
        <v>0.69892270000000001</v>
      </c>
      <c r="R7899" s="9">
        <v>7.3970486E-3</v>
      </c>
      <c r="S7899" s="9">
        <v>1.8476821000000001E-2</v>
      </c>
      <c r="T7899" s="9">
        <v>1.8461539</v>
      </c>
      <c r="U7899" s="9">
        <v>14.615385</v>
      </c>
      <c r="V7899" s="9">
        <v>0.68298009999999998</v>
      </c>
      <c r="W7899" s="9">
        <v>1.8278146</v>
      </c>
      <c r="X7899" s="9">
        <v>10.777661999999999</v>
      </c>
      <c r="Y7899" s="9">
        <v>8.1219619999999999</v>
      </c>
      <c r="Z7899" s="9">
        <v>2.3420595999999998</v>
      </c>
      <c r="AA7899" s="9">
        <v>4.0481895999999997</v>
      </c>
      <c r="AB7899" s="9">
        <v>12.701378999999999</v>
      </c>
      <c r="AC7899" s="9">
        <v>6.9670459999999999</v>
      </c>
      <c r="AD7899" s="9">
        <v>9.1930689999999995</v>
      </c>
      <c r="AE7899" s="9">
        <v>4.7127438000000001</v>
      </c>
      <c r="AF7899" s="9">
        <v>52.668716000000003</v>
      </c>
      <c r="AG7899" s="9">
        <v>85.268109999999993</v>
      </c>
      <c r="AH7899" s="9">
        <v>53.316899999999997</v>
      </c>
      <c r="AI7899" s="9">
        <v>86.103579999999994</v>
      </c>
    </row>
    <row r="7900" spans="1:35" ht="15.75" customHeight="1" x14ac:dyDescent="0.2">
      <c r="A7900" s="9">
        <v>7910</v>
      </c>
      <c r="B7900" s="9">
        <v>6.1747518000000001</v>
      </c>
      <c r="C7900" s="9">
        <v>15.875501999999999</v>
      </c>
      <c r="D7900" s="9">
        <v>2</v>
      </c>
      <c r="E7900" s="9">
        <v>2.0599343999999999</v>
      </c>
      <c r="F7900" s="9">
        <v>5.7493150000000002</v>
      </c>
      <c r="G7900" s="9">
        <v>-1.7620342</v>
      </c>
      <c r="H7900" s="9">
        <v>6.1249999999999999E-2</v>
      </c>
      <c r="I7900" s="9">
        <v>5.5316519999999997E-3</v>
      </c>
      <c r="J7900" s="9">
        <v>3.7416654</v>
      </c>
      <c r="K7900" s="9">
        <v>294.04579999999999</v>
      </c>
      <c r="L7900" s="9">
        <v>44.511696000000001</v>
      </c>
      <c r="M7900" s="9">
        <v>31.721308000000001</v>
      </c>
      <c r="N7900" s="9">
        <v>1.1116655</v>
      </c>
      <c r="O7900" s="9">
        <v>12.74287</v>
      </c>
      <c r="P7900" s="9">
        <v>14.828308</v>
      </c>
      <c r="Q7900" s="9">
        <v>23.693764000000002</v>
      </c>
      <c r="R7900" s="9">
        <v>0.29221708000000002</v>
      </c>
      <c r="S7900" s="9">
        <v>0.10541667</v>
      </c>
      <c r="T7900" s="9">
        <v>2.9473684000000002</v>
      </c>
      <c r="U7900" s="9">
        <v>15.105263000000001</v>
      </c>
      <c r="V7900" s="9">
        <v>4.0591663999999996</v>
      </c>
      <c r="W7900" s="9">
        <v>12.666667</v>
      </c>
      <c r="X7900" s="9">
        <v>8.6515000000000004</v>
      </c>
      <c r="Y7900" s="9">
        <v>6.8106045999999996</v>
      </c>
      <c r="Z7900" s="9">
        <v>1.9284403000000001</v>
      </c>
      <c r="AA7900" s="9">
        <v>3.4314225</v>
      </c>
      <c r="AB7900" s="9">
        <v>13.701399</v>
      </c>
      <c r="AC7900" s="9">
        <v>6.1655620000000004</v>
      </c>
      <c r="AD7900" s="9">
        <v>8.5930440000000008</v>
      </c>
      <c r="AE7900" s="9">
        <v>4.1394143000000003</v>
      </c>
      <c r="AF7900" s="9">
        <v>51.792865999999997</v>
      </c>
      <c r="AG7900" s="9">
        <v>90.458569999999995</v>
      </c>
      <c r="AH7900" s="9">
        <v>49.781295999999998</v>
      </c>
      <c r="AI7900" s="9">
        <v>90.828209999999999</v>
      </c>
    </row>
    <row r="7901" spans="1:35" ht="15.75" hidden="1" customHeight="1" x14ac:dyDescent="0.2">
      <c r="A7901" s="9">
        <v>7911</v>
      </c>
    </row>
    <row r="7902" spans="1:35" ht="15.75" customHeight="1" x14ac:dyDescent="0.2">
      <c r="A7902" s="9">
        <v>7912</v>
      </c>
      <c r="B7902" s="9">
        <v>0.70118809999999998</v>
      </c>
      <c r="C7902" s="9">
        <v>2.440744</v>
      </c>
      <c r="D7902" s="9">
        <v>2</v>
      </c>
      <c r="E7902" s="9">
        <v>2.6860414000000001</v>
      </c>
      <c r="F7902" s="9">
        <v>7.9894642999999999</v>
      </c>
      <c r="G7902" s="9">
        <v>1.6229167</v>
      </c>
      <c r="H7902" s="9">
        <v>0</v>
      </c>
      <c r="I7902" s="9">
        <v>6.0247816000000001E-3</v>
      </c>
      <c r="J7902" s="9">
        <v>1.4270157999999999</v>
      </c>
      <c r="K7902" s="9">
        <v>297.42930000000001</v>
      </c>
      <c r="L7902" s="9">
        <v>47.951267000000001</v>
      </c>
      <c r="M7902" s="9">
        <v>34.876865000000002</v>
      </c>
      <c r="N7902" s="9">
        <v>1.3785027999999999</v>
      </c>
      <c r="O7902" s="9">
        <v>12.4867325</v>
      </c>
      <c r="P7902" s="9">
        <v>13.663202999999999</v>
      </c>
      <c r="Q7902" s="9">
        <v>0</v>
      </c>
      <c r="R7902" s="9">
        <v>3.3472960000000003E-2</v>
      </c>
      <c r="S7902" s="9">
        <v>8.3333330000000001E-3</v>
      </c>
      <c r="T7902" s="9">
        <v>1</v>
      </c>
      <c r="U7902" s="9">
        <v>17.333334000000001</v>
      </c>
      <c r="V7902" s="9">
        <v>0</v>
      </c>
      <c r="W7902" s="9">
        <v>0</v>
      </c>
      <c r="X7902" s="9">
        <v>9.2777630000000002</v>
      </c>
      <c r="Y7902" s="9">
        <v>7.3085209999999998</v>
      </c>
      <c r="Z7902" s="9">
        <v>2.5510926</v>
      </c>
      <c r="AA7902" s="9">
        <v>4.1478415000000002</v>
      </c>
      <c r="AB7902" s="9">
        <v>12.227849000000001</v>
      </c>
      <c r="AC7902" s="9">
        <v>6.4297776000000004</v>
      </c>
      <c r="AD7902" s="9">
        <v>8.3856889999999993</v>
      </c>
      <c r="AE7902" s="9">
        <v>4.3452563</v>
      </c>
      <c r="AF7902" s="9">
        <v>60.022114000000002</v>
      </c>
      <c r="AG7902" s="9">
        <v>91.450005000000004</v>
      </c>
      <c r="AH7902" s="9">
        <v>55.997498</v>
      </c>
      <c r="AI7902" s="9">
        <v>89.132289999999998</v>
      </c>
    </row>
    <row r="7903" spans="1:35" ht="15.75" hidden="1" customHeight="1" x14ac:dyDescent="0.2">
      <c r="A7903" s="9">
        <v>7913</v>
      </c>
    </row>
    <row r="7904" spans="1:35" ht="15.75" hidden="1" customHeight="1" x14ac:dyDescent="0.2">
      <c r="A7904" s="9">
        <v>7914</v>
      </c>
    </row>
    <row r="7905" spans="1:35" ht="15.75" hidden="1" customHeight="1" x14ac:dyDescent="0.2">
      <c r="A7905" s="9">
        <v>7915</v>
      </c>
    </row>
    <row r="7906" spans="1:35" ht="15.75" customHeight="1" x14ac:dyDescent="0.2">
      <c r="A7906" s="9">
        <v>7916</v>
      </c>
      <c r="B7906" s="9">
        <v>3.8476889999999999</v>
      </c>
      <c r="C7906" s="9">
        <v>13.212164</v>
      </c>
      <c r="D7906" s="9">
        <v>2</v>
      </c>
      <c r="E7906" s="9">
        <v>2.0035508000000002</v>
      </c>
      <c r="F7906" s="9">
        <v>5.9951753999999999</v>
      </c>
      <c r="G7906" s="9">
        <v>-0.16902107</v>
      </c>
      <c r="H7906" s="9">
        <v>2.7704919000000001E-2</v>
      </c>
      <c r="I7906" s="9">
        <v>4.5534023000000003E-3</v>
      </c>
      <c r="J7906" s="9">
        <v>1.9360301</v>
      </c>
      <c r="K7906" s="9">
        <v>292.99720000000002</v>
      </c>
      <c r="L7906" s="9">
        <v>37.469143000000003</v>
      </c>
      <c r="M7906" s="9">
        <v>29.295614</v>
      </c>
      <c r="N7906" s="9">
        <v>1.0481322</v>
      </c>
      <c r="O7906" s="9">
        <v>14.634665</v>
      </c>
      <c r="P7906" s="9">
        <v>16.539038000000001</v>
      </c>
      <c r="Q7906" s="9">
        <v>8.6975049999999996</v>
      </c>
      <c r="R7906" s="9">
        <v>0.29229070000000001</v>
      </c>
      <c r="S7906" s="9">
        <v>4.557377E-2</v>
      </c>
      <c r="T7906" s="9">
        <v>5.4722223000000003</v>
      </c>
      <c r="U7906" s="9">
        <v>18.833334000000001</v>
      </c>
      <c r="V7906" s="9">
        <v>1.3126229</v>
      </c>
      <c r="W7906" s="9">
        <v>3.6557376000000001</v>
      </c>
      <c r="X7906" s="9">
        <v>7.7442994000000001</v>
      </c>
      <c r="Y7906" s="9">
        <v>6.8285045999999996</v>
      </c>
      <c r="Z7906" s="9">
        <v>1.955319</v>
      </c>
      <c r="AA7906" s="9">
        <v>3.3939834000000002</v>
      </c>
      <c r="AB7906" s="9">
        <v>13.812255</v>
      </c>
      <c r="AC7906" s="9">
        <v>8.0211849999999991</v>
      </c>
      <c r="AD7906" s="9">
        <v>9.0931010000000008</v>
      </c>
      <c r="AE7906" s="9">
        <v>5.9052170000000004</v>
      </c>
      <c r="AF7906" s="9">
        <v>47.712273000000003</v>
      </c>
      <c r="AG7906" s="9">
        <v>72.227035999999998</v>
      </c>
      <c r="AH7906" s="9">
        <v>50.302630000000001</v>
      </c>
      <c r="AI7906" s="9">
        <v>79.344639999999998</v>
      </c>
    </row>
    <row r="7907" spans="1:35" ht="15.75" hidden="1" customHeight="1" x14ac:dyDescent="0.2">
      <c r="A7907" s="9">
        <v>7917</v>
      </c>
      <c r="E7907" s="9">
        <v>2.8097036000000002</v>
      </c>
      <c r="F7907" s="9">
        <v>8.3793170000000003</v>
      </c>
      <c r="I7907" s="9">
        <v>6.9744999999999998E-3</v>
      </c>
      <c r="J7907" s="9">
        <v>0.85891216999999997</v>
      </c>
      <c r="K7907" s="9">
        <v>297.53811999999999</v>
      </c>
      <c r="L7907" s="9">
        <v>35.980052999999998</v>
      </c>
      <c r="M7907" s="9">
        <v>34.418537000000001</v>
      </c>
      <c r="N7907" s="9">
        <v>1.0271087999999999</v>
      </c>
      <c r="O7907" s="9">
        <v>15.168879499999999</v>
      </c>
      <c r="P7907" s="9">
        <v>15.848644</v>
      </c>
      <c r="Q7907" s="9">
        <v>23.925000000000001</v>
      </c>
      <c r="X7907" s="9">
        <v>12.552402000000001</v>
      </c>
      <c r="Y7907" s="9">
        <v>10.838703000000001</v>
      </c>
      <c r="Z7907" s="9">
        <v>2.0997430000000001</v>
      </c>
      <c r="AA7907" s="9">
        <v>3.2709221999999998</v>
      </c>
      <c r="AB7907" s="9">
        <v>13.054325</v>
      </c>
      <c r="AC7907" s="9">
        <v>12.132847999999999</v>
      </c>
      <c r="AD7907" s="9">
        <v>7.4710099999999997</v>
      </c>
      <c r="AE7907" s="9">
        <v>8.1056550000000005</v>
      </c>
      <c r="AF7907" s="9">
        <v>66.511443999999997</v>
      </c>
      <c r="AG7907" s="9">
        <v>69.399640000000005</v>
      </c>
      <c r="AH7907" s="9">
        <v>55.492775000000002</v>
      </c>
      <c r="AI7907" s="9">
        <v>59.171883000000001</v>
      </c>
    </row>
    <row r="7908" spans="1:35" ht="15.75" hidden="1" customHeight="1" x14ac:dyDescent="0.2">
      <c r="A7908" s="9">
        <v>7918</v>
      </c>
    </row>
    <row r="7909" spans="1:35" ht="15.75" hidden="1" customHeight="1" x14ac:dyDescent="0.2">
      <c r="A7909" s="9">
        <v>7919</v>
      </c>
    </row>
    <row r="7910" spans="1:35" ht="15.75" customHeight="1" x14ac:dyDescent="0.2">
      <c r="A7910" s="9">
        <v>7920</v>
      </c>
      <c r="B7910" s="9">
        <v>0.66859113999999997</v>
      </c>
      <c r="C7910" s="9">
        <v>2.4686970000000001</v>
      </c>
      <c r="D7910" s="9">
        <v>2</v>
      </c>
      <c r="E7910" s="9">
        <v>2.8285936999999999</v>
      </c>
      <c r="F7910" s="9">
        <v>6.7903529999999996</v>
      </c>
      <c r="G7910" s="9">
        <v>-5.9684686999999998</v>
      </c>
      <c r="H7910" s="9">
        <v>9.9999989999999999E-4</v>
      </c>
      <c r="I7910" s="9">
        <v>6.7782550000000004E-3</v>
      </c>
      <c r="J7910" s="9">
        <v>1.3388989</v>
      </c>
      <c r="K7910" s="9">
        <v>296.43673999999999</v>
      </c>
      <c r="L7910" s="9">
        <v>39.813052999999996</v>
      </c>
      <c r="M7910" s="9">
        <v>31.871523</v>
      </c>
      <c r="N7910" s="9">
        <v>1.0945429</v>
      </c>
      <c r="O7910" s="9">
        <v>14.112489999999999</v>
      </c>
      <c r="P7910" s="9">
        <v>15.384402</v>
      </c>
      <c r="Q7910" s="9">
        <v>3.2895740999999998</v>
      </c>
      <c r="R7910" s="9">
        <v>0.16543770999999999</v>
      </c>
      <c r="S7910" s="9">
        <v>2.8181816000000001E-3</v>
      </c>
      <c r="T7910" s="9">
        <v>1.4444444000000001</v>
      </c>
      <c r="U7910" s="9">
        <v>12.693877000000001</v>
      </c>
      <c r="V7910" s="9">
        <v>0.58881819999999996</v>
      </c>
      <c r="W7910" s="9">
        <v>0.63636360000000003</v>
      </c>
      <c r="X7910" s="9">
        <v>6.839645</v>
      </c>
      <c r="Y7910" s="9">
        <v>5.6291880000000001</v>
      </c>
      <c r="Z7910" s="9">
        <v>2.1789535999999998</v>
      </c>
      <c r="AA7910" s="9">
        <v>3.7460200000000001</v>
      </c>
      <c r="AB7910" s="9">
        <v>13.719187</v>
      </c>
      <c r="AC7910" s="9">
        <v>8.7820999999999998</v>
      </c>
      <c r="AD7910" s="9">
        <v>9.6127830000000003</v>
      </c>
      <c r="AE7910" s="9">
        <v>5.6360564000000002</v>
      </c>
      <c r="AF7910" s="9">
        <v>44.45917</v>
      </c>
      <c r="AG7910" s="9">
        <v>69.007034000000004</v>
      </c>
      <c r="AH7910" s="9">
        <v>48.608333999999999</v>
      </c>
      <c r="AI7910" s="9">
        <v>77.385210000000001</v>
      </c>
    </row>
    <row r="7911" spans="1:35" ht="15.75" hidden="1" customHeight="1" x14ac:dyDescent="0.2">
      <c r="A7911" s="9">
        <v>7922</v>
      </c>
    </row>
    <row r="7912" spans="1:35" ht="15.75" hidden="1" customHeight="1" x14ac:dyDescent="0.2">
      <c r="A7912" s="9">
        <v>7923</v>
      </c>
    </row>
    <row r="7913" spans="1:35" ht="15.75" hidden="1" customHeight="1" x14ac:dyDescent="0.2">
      <c r="A7913" s="9">
        <v>7924</v>
      </c>
      <c r="E7913" s="9">
        <v>3.2712097</v>
      </c>
      <c r="F7913" s="9">
        <v>6.8562126000000001</v>
      </c>
      <c r="I7913" s="9">
        <v>6.8507070000000002E-3</v>
      </c>
      <c r="J7913" s="9">
        <v>1.8074870000000001</v>
      </c>
      <c r="K7913" s="9">
        <v>295.96809999999999</v>
      </c>
      <c r="L7913" s="9">
        <v>35.724784999999997</v>
      </c>
      <c r="M7913" s="9">
        <v>32.668999999999997</v>
      </c>
      <c r="N7913" s="9">
        <v>1.010988</v>
      </c>
      <c r="O7913" s="9">
        <v>14.963074000000001</v>
      </c>
      <c r="P7913" s="9">
        <v>16.401474</v>
      </c>
      <c r="Q7913" s="9">
        <v>32.452150000000003</v>
      </c>
      <c r="X7913" s="9">
        <v>7.3922214999999998</v>
      </c>
      <c r="Y7913" s="9">
        <v>6.9707727000000004</v>
      </c>
      <c r="Z7913" s="9">
        <v>2.1081976999999998</v>
      </c>
      <c r="AA7913" s="9">
        <v>3.7134604000000002</v>
      </c>
      <c r="AB7913" s="9">
        <v>14.131937000000001</v>
      </c>
      <c r="AC7913" s="9">
        <v>10.105988</v>
      </c>
      <c r="AD7913" s="9">
        <v>10.452450000000001</v>
      </c>
      <c r="AE7913" s="9">
        <v>6.6854930000000001</v>
      </c>
      <c r="AF7913" s="9">
        <v>51.174630000000001</v>
      </c>
      <c r="AG7913" s="9">
        <v>66.47551</v>
      </c>
      <c r="AH7913" s="9">
        <v>46.058950000000003</v>
      </c>
      <c r="AI7913" s="9">
        <v>69.020899999999997</v>
      </c>
    </row>
    <row r="7914" spans="1:35" ht="15.75" hidden="1" customHeight="1" x14ac:dyDescent="0.2">
      <c r="A7914" s="9">
        <v>7925</v>
      </c>
    </row>
    <row r="7915" spans="1:35" ht="15.75" hidden="1" customHeight="1" x14ac:dyDescent="0.2">
      <c r="A7915" s="9">
        <v>7926</v>
      </c>
    </row>
    <row r="7916" spans="1:35" ht="15.75" customHeight="1" x14ac:dyDescent="0.2">
      <c r="A7916" s="9">
        <v>7927</v>
      </c>
      <c r="B7916" s="9">
        <v>3.5791140000000001</v>
      </c>
      <c r="C7916" s="9">
        <v>9.5265939999999993</v>
      </c>
      <c r="D7916" s="9">
        <v>2</v>
      </c>
      <c r="E7916" s="9">
        <v>2.0899942</v>
      </c>
      <c r="F7916" s="9">
        <v>5.4190773999999999</v>
      </c>
      <c r="G7916" s="9">
        <v>-1.3318489</v>
      </c>
      <c r="H7916" s="9">
        <v>3.7592594E-2</v>
      </c>
      <c r="I7916" s="9">
        <v>6.1896090000000004E-3</v>
      </c>
      <c r="J7916" s="9">
        <v>2.0463982000000001</v>
      </c>
      <c r="K7916" s="9">
        <v>296.72381999999999</v>
      </c>
      <c r="L7916" s="9">
        <v>42.212367999999998</v>
      </c>
      <c r="M7916" s="9">
        <v>33.44556</v>
      </c>
      <c r="N7916" s="9">
        <v>1.230362</v>
      </c>
      <c r="O7916" s="9">
        <v>13.698551</v>
      </c>
      <c r="P7916" s="9">
        <v>15.177175</v>
      </c>
      <c r="Q7916" s="9">
        <v>3.885926</v>
      </c>
      <c r="R7916" s="9">
        <v>0.20016296</v>
      </c>
      <c r="S7916" s="9">
        <v>5.0555557000000001E-2</v>
      </c>
      <c r="T7916" s="9">
        <v>3.0270271000000002</v>
      </c>
      <c r="U7916" s="9">
        <v>18.486485999999999</v>
      </c>
      <c r="V7916" s="9">
        <v>3.9414815999999999</v>
      </c>
      <c r="W7916" s="9">
        <v>6.5185183999999996</v>
      </c>
      <c r="X7916" s="9">
        <v>10.986542999999999</v>
      </c>
      <c r="Y7916" s="9">
        <v>8.1380040000000005</v>
      </c>
      <c r="Z7916" s="9">
        <v>2.0942980000000002</v>
      </c>
      <c r="AA7916" s="9">
        <v>3.8742809999999999</v>
      </c>
      <c r="AB7916" s="9">
        <v>13.522316999999999</v>
      </c>
      <c r="AC7916" s="9">
        <v>7.2915897000000003</v>
      </c>
      <c r="AD7916" s="9">
        <v>9.5042589999999993</v>
      </c>
      <c r="AE7916" s="9">
        <v>4.8576407000000001</v>
      </c>
      <c r="AF7916" s="9">
        <v>47.811171999999999</v>
      </c>
      <c r="AG7916" s="9">
        <v>82.304564999999997</v>
      </c>
      <c r="AH7916" s="9">
        <v>50.381770000000003</v>
      </c>
      <c r="AI7916" s="9">
        <v>84.468170000000001</v>
      </c>
    </row>
    <row r="7917" spans="1:35" ht="15.75" hidden="1" customHeight="1" x14ac:dyDescent="0.2">
      <c r="A7917" s="9">
        <v>7928</v>
      </c>
    </row>
    <row r="7918" spans="1:35" ht="15.75" hidden="1" customHeight="1" x14ac:dyDescent="0.2">
      <c r="A7918" s="9">
        <v>7929</v>
      </c>
    </row>
    <row r="7919" spans="1:35" ht="15.75" hidden="1" customHeight="1" x14ac:dyDescent="0.2">
      <c r="A7919" s="9">
        <v>7930</v>
      </c>
      <c r="E7919" s="9">
        <v>2.9060128000000001</v>
      </c>
      <c r="F7919" s="9">
        <v>8.3797139999999999</v>
      </c>
    </row>
    <row r="7920" spans="1:35" ht="15.75" hidden="1" customHeight="1" x14ac:dyDescent="0.2">
      <c r="A7920" s="9">
        <v>7931</v>
      </c>
    </row>
    <row r="7921" spans="1:35" ht="15.75" hidden="1" customHeight="1" x14ac:dyDescent="0.2">
      <c r="A7921" s="9">
        <v>7932</v>
      </c>
    </row>
    <row r="7922" spans="1:35" ht="15.75" customHeight="1" x14ac:dyDescent="0.2">
      <c r="A7922" s="9">
        <v>7933</v>
      </c>
      <c r="B7922" s="9">
        <v>0.90874120000000003</v>
      </c>
      <c r="C7922" s="9">
        <v>2.7012304999999999</v>
      </c>
      <c r="D7922" s="9">
        <v>2</v>
      </c>
      <c r="E7922" s="9">
        <v>2.4721806000000002</v>
      </c>
      <c r="F7922" s="9">
        <v>6.4429350000000003</v>
      </c>
      <c r="G7922" s="9">
        <v>2.9812007</v>
      </c>
      <c r="H7922" s="9">
        <v>1.8771929999999999E-2</v>
      </c>
      <c r="I7922" s="9">
        <v>6.2432651999999996E-3</v>
      </c>
      <c r="J7922" s="9">
        <v>1.4346916999999999</v>
      </c>
      <c r="K7922" s="9">
        <v>298.84005999999999</v>
      </c>
      <c r="L7922" s="9">
        <v>49.934443999999999</v>
      </c>
      <c r="M7922" s="9">
        <v>41.696890000000003</v>
      </c>
      <c r="N7922" s="9">
        <v>1.5467777</v>
      </c>
      <c r="O7922" s="9">
        <v>12.017120999999999</v>
      </c>
      <c r="P7922" s="9">
        <v>13.219381</v>
      </c>
      <c r="Q7922" s="9">
        <v>1.1352632</v>
      </c>
      <c r="R7922" s="9">
        <v>0.17172633000000001</v>
      </c>
      <c r="S7922" s="9">
        <v>1.2456140500000001E-2</v>
      </c>
      <c r="T7922" s="9">
        <v>2.0750000000000002</v>
      </c>
      <c r="U7922" s="9">
        <v>17.350000000000001</v>
      </c>
      <c r="V7922" s="9">
        <v>0.14210527000000001</v>
      </c>
      <c r="W7922" s="9">
        <v>1.2807017999999999</v>
      </c>
      <c r="X7922" s="9">
        <v>8.47959</v>
      </c>
      <c r="Y7922" s="9">
        <v>7.2045745999999999</v>
      </c>
      <c r="Z7922" s="9">
        <v>2.8150845000000002</v>
      </c>
      <c r="AA7922" s="9">
        <v>4.3520273999999999</v>
      </c>
      <c r="AB7922" s="9">
        <v>11.582637</v>
      </c>
      <c r="AC7922" s="9">
        <v>6.7072520000000004</v>
      </c>
      <c r="AD7922" s="9">
        <v>8.384563</v>
      </c>
      <c r="AE7922" s="9">
        <v>4.7492660000000004</v>
      </c>
      <c r="AF7922" s="9">
        <v>61.35228</v>
      </c>
      <c r="AG7922" s="9">
        <v>95.722239999999999</v>
      </c>
      <c r="AH7922" s="9">
        <v>59.064587000000003</v>
      </c>
      <c r="AI7922" s="9">
        <v>87.289519999999996</v>
      </c>
    </row>
    <row r="7923" spans="1:35" ht="15.75" customHeight="1" x14ac:dyDescent="0.2">
      <c r="A7923" s="9">
        <v>7934</v>
      </c>
      <c r="B7923" s="9">
        <v>0.53080492999999995</v>
      </c>
      <c r="C7923" s="9">
        <v>1.5062747999999999</v>
      </c>
      <c r="D7923" s="9">
        <v>2</v>
      </c>
      <c r="E7923" s="9">
        <v>2.7756745999999999</v>
      </c>
      <c r="F7923" s="9">
        <v>6.3771243000000002</v>
      </c>
      <c r="G7923" s="9">
        <v>-8.4311120000000003E-2</v>
      </c>
      <c r="H7923" s="9">
        <v>0</v>
      </c>
      <c r="I7923" s="9">
        <v>5.3100507E-3</v>
      </c>
      <c r="J7923" s="9">
        <v>0.76476040000000001</v>
      </c>
      <c r="K7923" s="9">
        <v>298.47980000000001</v>
      </c>
      <c r="L7923" s="9">
        <v>66.400279999999995</v>
      </c>
      <c r="M7923" s="9">
        <v>45.964849999999998</v>
      </c>
      <c r="N7923" s="9">
        <v>1.7361131999999999</v>
      </c>
      <c r="O7923" s="9">
        <v>8.9088779999999996</v>
      </c>
      <c r="P7923" s="9">
        <v>9.6670390000000008</v>
      </c>
      <c r="Q7923" s="9">
        <v>0.37932642999999999</v>
      </c>
      <c r="R7923" s="9">
        <v>8.1073324999999998E-3</v>
      </c>
      <c r="S7923" s="9">
        <v>2.0481928000000002E-3</v>
      </c>
      <c r="T7923" s="9">
        <v>2.1666666999999999</v>
      </c>
      <c r="U7923" s="9">
        <v>13.5</v>
      </c>
      <c r="V7923" s="9">
        <v>0.18216868</v>
      </c>
      <c r="W7923" s="9">
        <v>0.27710843000000002</v>
      </c>
      <c r="X7923" s="9">
        <v>5.8541483999999997</v>
      </c>
      <c r="Y7923" s="9">
        <v>5.3231640000000002</v>
      </c>
      <c r="Z7923" s="9">
        <v>3.0469816000000001</v>
      </c>
      <c r="AA7923" s="9">
        <v>4.3215060000000003</v>
      </c>
      <c r="AB7923" s="9">
        <v>7.2381286999999999</v>
      </c>
      <c r="AC7923" s="9">
        <v>4.9459533999999996</v>
      </c>
      <c r="AD7923" s="9">
        <v>4.6184143999999998</v>
      </c>
      <c r="AE7923" s="9">
        <v>3.086347</v>
      </c>
      <c r="AF7923" s="9">
        <v>64.488470000000007</v>
      </c>
      <c r="AG7923" s="9">
        <v>86.758026000000001</v>
      </c>
      <c r="AH7923" s="9">
        <v>85.291340000000005</v>
      </c>
      <c r="AI7923" s="9">
        <v>100.253944</v>
      </c>
    </row>
    <row r="7924" spans="1:35" ht="15.75" hidden="1" customHeight="1" x14ac:dyDescent="0.2">
      <c r="A7924" s="9">
        <v>7935</v>
      </c>
      <c r="E7924" s="9">
        <v>2.0780919999999998</v>
      </c>
      <c r="F7924" s="9">
        <v>5.8760750000000002</v>
      </c>
    </row>
    <row r="7925" spans="1:35" ht="15.75" customHeight="1" x14ac:dyDescent="0.2">
      <c r="A7925" s="9">
        <v>7936</v>
      </c>
      <c r="B7925" s="9">
        <v>8.1463610000000006</v>
      </c>
      <c r="C7925" s="9">
        <v>19.089872</v>
      </c>
      <c r="D7925" s="9">
        <v>2</v>
      </c>
      <c r="E7925" s="9">
        <v>2.4732403999999999</v>
      </c>
      <c r="F7925" s="9">
        <v>6.7105069999999998</v>
      </c>
      <c r="G7925" s="9">
        <v>-1.6247813</v>
      </c>
      <c r="H7925" s="9">
        <v>3.8199999999999998E-2</v>
      </c>
      <c r="I7925" s="9">
        <v>6.8771294000000002E-3</v>
      </c>
      <c r="J7925" s="9">
        <v>3.4903430000000002</v>
      </c>
      <c r="K7925" s="9">
        <v>290.49970000000002</v>
      </c>
      <c r="L7925" s="9">
        <v>20.395444999999999</v>
      </c>
      <c r="M7925" s="9">
        <v>21.916307</v>
      </c>
      <c r="N7925" s="9">
        <v>0.48350364000000001</v>
      </c>
      <c r="O7925" s="9">
        <v>17.952435999999999</v>
      </c>
      <c r="P7925" s="9">
        <v>20.976037999999999</v>
      </c>
      <c r="Q7925" s="9">
        <v>4.9237089999999997</v>
      </c>
      <c r="R7925" s="9">
        <v>0.14813986000000001</v>
      </c>
      <c r="S7925" s="9">
        <v>0.1956</v>
      </c>
      <c r="T7925" s="9">
        <v>1.8529412000000001</v>
      </c>
      <c r="U7925" s="9">
        <v>14.058824</v>
      </c>
      <c r="V7925" s="9">
        <v>1.4061999999999999</v>
      </c>
      <c r="W7925" s="9">
        <v>5.54</v>
      </c>
      <c r="X7925" s="9">
        <v>12.894456999999999</v>
      </c>
      <c r="Y7925" s="9">
        <v>11.358952499999999</v>
      </c>
      <c r="Z7925" s="9">
        <v>1.4138983000000001</v>
      </c>
      <c r="AA7925" s="9">
        <v>2.0818455</v>
      </c>
      <c r="AB7925" s="9">
        <v>18.827266999999999</v>
      </c>
      <c r="AC7925" s="9">
        <v>12.802078</v>
      </c>
      <c r="AD7925" s="9">
        <v>12.87354</v>
      </c>
      <c r="AE7925" s="9">
        <v>8.4027910000000006</v>
      </c>
      <c r="AF7925" s="9">
        <v>44.92736</v>
      </c>
      <c r="AG7925" s="9">
        <v>63.965922999999997</v>
      </c>
      <c r="AH7925" s="9">
        <v>28.315714</v>
      </c>
      <c r="AI7925" s="9">
        <v>53.659412000000003</v>
      </c>
    </row>
    <row r="7926" spans="1:35" ht="15.75" hidden="1" customHeight="1" x14ac:dyDescent="0.2">
      <c r="A7926" s="9">
        <v>7937</v>
      </c>
    </row>
    <row r="7927" spans="1:35" ht="15.75" customHeight="1" x14ac:dyDescent="0.2">
      <c r="A7927" s="9">
        <v>7938</v>
      </c>
      <c r="B7927" s="9">
        <v>0.41315994</v>
      </c>
      <c r="C7927" s="9">
        <v>1.1088936</v>
      </c>
      <c r="D7927" s="9">
        <v>2</v>
      </c>
      <c r="E7927" s="9">
        <v>2.127885</v>
      </c>
      <c r="F7927" s="9">
        <v>6.4309998000000004</v>
      </c>
      <c r="G7927" s="9">
        <v>-3.9507507999999998</v>
      </c>
      <c r="H7927" s="9">
        <v>0</v>
      </c>
      <c r="I7927" s="9">
        <v>5.8892880000000003E-3</v>
      </c>
      <c r="J7927" s="9">
        <v>0.97956394999999996</v>
      </c>
      <c r="K7927" s="9">
        <v>298.38718</v>
      </c>
      <c r="L7927" s="9">
        <v>44.043083000000003</v>
      </c>
      <c r="M7927" s="9">
        <v>37.257613999999997</v>
      </c>
      <c r="N7927" s="9">
        <v>1.3325207999999999</v>
      </c>
      <c r="O7927" s="9">
        <v>13.575426999999999</v>
      </c>
      <c r="P7927" s="9">
        <v>14.310847000000001</v>
      </c>
      <c r="Q7927" s="9">
        <v>1.7530074</v>
      </c>
      <c r="R7927" s="9">
        <v>0.10057445</v>
      </c>
      <c r="S7927" s="9">
        <v>5.7142857000000002E-3</v>
      </c>
      <c r="T7927" s="9">
        <v>1.6666666000000001</v>
      </c>
      <c r="U7927" s="9">
        <v>16.333334000000001</v>
      </c>
      <c r="V7927" s="9">
        <v>0</v>
      </c>
      <c r="W7927" s="9">
        <v>0</v>
      </c>
      <c r="X7927" s="9">
        <v>8.5368230000000001</v>
      </c>
      <c r="Y7927" s="9">
        <v>8.1628570000000007</v>
      </c>
      <c r="Z7927" s="9">
        <v>2.2535867999999999</v>
      </c>
      <c r="AA7927" s="9">
        <v>3.9451906999999999</v>
      </c>
      <c r="AB7927" s="9">
        <v>12.058303</v>
      </c>
      <c r="AC7927" s="9">
        <v>8.8981639999999995</v>
      </c>
      <c r="AD7927" s="9">
        <v>8.512473</v>
      </c>
      <c r="AE7927" s="9">
        <v>5.5873710000000001</v>
      </c>
      <c r="AF7927" s="9">
        <v>59.906796</v>
      </c>
      <c r="AG7927" s="9">
        <v>80.919079999999994</v>
      </c>
      <c r="AH7927" s="9">
        <v>57.419296000000003</v>
      </c>
      <c r="AI7927" s="9">
        <v>77.246979999999994</v>
      </c>
    </row>
    <row r="7928" spans="1:35" ht="15.75" hidden="1" customHeight="1" x14ac:dyDescent="0.2">
      <c r="A7928" s="9">
        <v>7939</v>
      </c>
    </row>
    <row r="7929" spans="1:35" ht="15.75" hidden="1" customHeight="1" x14ac:dyDescent="0.2">
      <c r="A7929" s="9">
        <v>7940</v>
      </c>
    </row>
    <row r="7930" spans="1:35" ht="15.75" customHeight="1" x14ac:dyDescent="0.2">
      <c r="A7930" s="9">
        <v>7941</v>
      </c>
      <c r="B7930" s="9">
        <v>5.5733193999999999</v>
      </c>
      <c r="C7930" s="9">
        <v>13.111254000000001</v>
      </c>
      <c r="D7930" s="9">
        <v>2</v>
      </c>
      <c r="E7930" s="9">
        <v>2.4087071</v>
      </c>
      <c r="F7930" s="9">
        <v>6.7287359999999996</v>
      </c>
      <c r="G7930" s="9">
        <v>5.0185659999999999</v>
      </c>
      <c r="H7930" s="9">
        <v>9.2187500000000006E-2</v>
      </c>
      <c r="I7930" s="9">
        <v>7.0617079999999999E-3</v>
      </c>
      <c r="J7930" s="9">
        <v>2.3411365000000002</v>
      </c>
      <c r="K7930" s="9">
        <v>295.90294999999998</v>
      </c>
      <c r="L7930" s="9">
        <v>32.239967</v>
      </c>
      <c r="M7930" s="9">
        <v>30.248176999999998</v>
      </c>
      <c r="N7930" s="9">
        <v>0.9436679</v>
      </c>
      <c r="O7930" s="9">
        <v>15.598769000000001</v>
      </c>
      <c r="P7930" s="9">
        <v>17.240680000000001</v>
      </c>
      <c r="Q7930" s="9">
        <v>9.4625380000000003</v>
      </c>
      <c r="R7930" s="9">
        <v>0.1424058</v>
      </c>
      <c r="S7930" s="9">
        <v>3.875E-2</v>
      </c>
      <c r="T7930" s="9">
        <v>3.6071430000000002</v>
      </c>
      <c r="U7930" s="9">
        <v>20.892856999999999</v>
      </c>
      <c r="V7930" s="9">
        <v>2.8750000000000001E-2</v>
      </c>
      <c r="W7930" s="9">
        <v>3.125E-2</v>
      </c>
      <c r="X7930" s="9">
        <v>10.898937</v>
      </c>
      <c r="Y7930" s="9">
        <v>9.3972770000000008</v>
      </c>
      <c r="Z7930" s="9">
        <v>1.9003241</v>
      </c>
      <c r="AA7930" s="9">
        <v>3.5104668000000001</v>
      </c>
      <c r="AB7930" s="9">
        <v>14.247982</v>
      </c>
      <c r="AC7930" s="9">
        <v>12.005855</v>
      </c>
      <c r="AD7930" s="9">
        <v>11.7475395</v>
      </c>
      <c r="AE7930" s="9">
        <v>8.6216629999999999</v>
      </c>
      <c r="AF7930" s="9">
        <v>54.666820000000001</v>
      </c>
      <c r="AG7930" s="9">
        <v>62.568559999999998</v>
      </c>
      <c r="AH7930" s="9">
        <v>43.584845999999999</v>
      </c>
      <c r="AI7930" s="9">
        <v>57.851660000000003</v>
      </c>
    </row>
    <row r="7931" spans="1:35" ht="15.75" hidden="1" customHeight="1" x14ac:dyDescent="0.2">
      <c r="A7931" s="9">
        <v>7942</v>
      </c>
      <c r="E7931" s="9">
        <v>2.8843477000000002</v>
      </c>
      <c r="F7931" s="9">
        <v>6.3833093999999999</v>
      </c>
    </row>
    <row r="7932" spans="1:35" ht="15.75" customHeight="1" x14ac:dyDescent="0.2">
      <c r="A7932" s="9">
        <v>7943</v>
      </c>
      <c r="B7932" s="9">
        <v>13.935033000000001</v>
      </c>
      <c r="C7932" s="9">
        <v>27.751629999999999</v>
      </c>
      <c r="D7932" s="9">
        <v>3</v>
      </c>
      <c r="E7932" s="9">
        <v>1.8739804</v>
      </c>
      <c r="F7932" s="9">
        <v>5.3539979999999998</v>
      </c>
      <c r="G7932" s="9">
        <v>-8.0086460000000006</v>
      </c>
      <c r="H7932" s="9">
        <v>0.13282052</v>
      </c>
      <c r="I7932" s="9">
        <v>7.2213598000000004E-3</v>
      </c>
      <c r="J7932" s="9">
        <v>3.7717315999999999</v>
      </c>
      <c r="K7932" s="9">
        <v>294.21940000000001</v>
      </c>
      <c r="L7932" s="9">
        <v>22.811185999999999</v>
      </c>
      <c r="M7932" s="9">
        <v>23.40776</v>
      </c>
      <c r="N7932" s="9">
        <v>0.70947689999999997</v>
      </c>
      <c r="O7932" s="9">
        <v>18.00311</v>
      </c>
      <c r="P7932" s="9">
        <v>20.158860000000001</v>
      </c>
      <c r="Q7932" s="9">
        <v>1.0940665999999999</v>
      </c>
      <c r="R7932" s="9">
        <v>0.15417782999999999</v>
      </c>
      <c r="S7932" s="9">
        <v>0.19820513000000001</v>
      </c>
      <c r="T7932" s="9">
        <v>4.0967739999999999</v>
      </c>
      <c r="U7932" s="9">
        <v>19.933332</v>
      </c>
      <c r="V7932" s="9">
        <v>0.24115385</v>
      </c>
      <c r="W7932" s="9">
        <v>3.9102564000000002</v>
      </c>
      <c r="X7932" s="9">
        <v>10.885068</v>
      </c>
      <c r="Y7932" s="9">
        <v>8.9695800000000006</v>
      </c>
      <c r="Z7932" s="9">
        <v>1.7359924</v>
      </c>
      <c r="AA7932" s="9">
        <v>2.7775439999999998</v>
      </c>
      <c r="AB7932" s="9">
        <v>16.797930000000001</v>
      </c>
      <c r="AC7932" s="9">
        <v>14.232725</v>
      </c>
      <c r="AD7932" s="9">
        <v>12.751367</v>
      </c>
      <c r="AE7932" s="9">
        <v>11.015006</v>
      </c>
      <c r="AF7932" s="9">
        <v>43.363857000000003</v>
      </c>
      <c r="AG7932" s="9">
        <v>50.234000000000002</v>
      </c>
      <c r="AH7932" s="9">
        <v>35.86007</v>
      </c>
      <c r="AI7932" s="9">
        <v>45.49333</v>
      </c>
    </row>
    <row r="7933" spans="1:35" ht="15.75" hidden="1" customHeight="1" x14ac:dyDescent="0.2">
      <c r="A7933" s="9">
        <v>7945</v>
      </c>
      <c r="E7933" s="9">
        <v>3.2468656999999999</v>
      </c>
      <c r="F7933" s="9">
        <v>8.2174999999999994</v>
      </c>
      <c r="I7933" s="9">
        <v>6.3874787000000001E-3</v>
      </c>
      <c r="J7933" s="9">
        <v>1.3148247</v>
      </c>
      <c r="K7933" s="9">
        <v>298.23727000000002</v>
      </c>
      <c r="L7933" s="9">
        <v>44.161873</v>
      </c>
      <c r="M7933" s="9">
        <v>34.922249999999998</v>
      </c>
      <c r="N7933" s="9">
        <v>1.3589643</v>
      </c>
      <c r="O7933" s="9">
        <v>13.444457</v>
      </c>
      <c r="P7933" s="9">
        <v>14.631527</v>
      </c>
      <c r="Q7933" s="9">
        <v>1</v>
      </c>
      <c r="X7933" s="9">
        <v>10.009802000000001</v>
      </c>
      <c r="Y7933" s="9">
        <v>8.4329490000000007</v>
      </c>
      <c r="Z7933" s="9">
        <v>2.5945298999999999</v>
      </c>
      <c r="AA7933" s="9">
        <v>4.068003</v>
      </c>
      <c r="AB7933" s="9">
        <v>12.853958</v>
      </c>
      <c r="AC7933" s="9">
        <v>7.4044284999999999</v>
      </c>
      <c r="AD7933" s="9">
        <v>9.2479890000000005</v>
      </c>
      <c r="AE7933" s="9">
        <v>4.7866735</v>
      </c>
      <c r="AF7933" s="9">
        <v>61.880927999999997</v>
      </c>
      <c r="AG7933" s="9">
        <v>95.72054</v>
      </c>
      <c r="AH7933" s="9">
        <v>53.054836000000002</v>
      </c>
      <c r="AI7933" s="9">
        <v>83.684169999999995</v>
      </c>
    </row>
    <row r="7934" spans="1:35" ht="15.75" hidden="1" customHeight="1" x14ac:dyDescent="0.2">
      <c r="A7934" s="9">
        <v>7946</v>
      </c>
    </row>
    <row r="7935" spans="1:35" ht="15.75" hidden="1" customHeight="1" x14ac:dyDescent="0.2">
      <c r="A7935" s="9">
        <v>7947</v>
      </c>
      <c r="E7935" s="9">
        <v>3.8249430000000002</v>
      </c>
      <c r="F7935" s="9">
        <v>8.4449240000000003</v>
      </c>
    </row>
    <row r="7936" spans="1:35" ht="15.75" customHeight="1" x14ac:dyDescent="0.2">
      <c r="A7936" s="9">
        <v>7948</v>
      </c>
      <c r="B7936" s="9">
        <v>1.6877654</v>
      </c>
      <c r="C7936" s="9">
        <v>4.8745627000000002</v>
      </c>
      <c r="D7936" s="9">
        <v>2</v>
      </c>
      <c r="E7936" s="9">
        <v>2.2749948999999998</v>
      </c>
      <c r="F7936" s="9">
        <v>6.0376019999999997</v>
      </c>
      <c r="G7936" s="9">
        <v>1.4447817999999999</v>
      </c>
      <c r="H7936" s="9">
        <v>1.4193548E-2</v>
      </c>
      <c r="I7936" s="9">
        <v>6.2379100000000002E-3</v>
      </c>
      <c r="J7936" s="9">
        <v>2.3550360000000001</v>
      </c>
      <c r="K7936" s="9">
        <v>296.46145999999999</v>
      </c>
      <c r="L7936" s="9">
        <v>47.113959999999999</v>
      </c>
      <c r="M7936" s="9">
        <v>33.046554999999998</v>
      </c>
      <c r="N7936" s="9">
        <v>1.297037</v>
      </c>
      <c r="O7936" s="9">
        <v>12.365577999999999</v>
      </c>
      <c r="P7936" s="9">
        <v>14.006270000000001</v>
      </c>
      <c r="Q7936" s="9">
        <v>6.7659187000000003</v>
      </c>
      <c r="R7936" s="9">
        <v>0.13908142000000001</v>
      </c>
      <c r="S7936" s="9">
        <v>2.2580645999999999E-2</v>
      </c>
      <c r="T7936" s="9">
        <v>2.8823528</v>
      </c>
      <c r="U7936" s="9">
        <v>18</v>
      </c>
      <c r="V7936" s="9">
        <v>0.54935484999999995</v>
      </c>
      <c r="W7936" s="9">
        <v>0.77419349999999998</v>
      </c>
      <c r="X7936" s="9">
        <v>8.6639184999999994</v>
      </c>
      <c r="Y7936" s="9">
        <v>6.5151906000000004</v>
      </c>
      <c r="Z7936" s="9">
        <v>2.3612441999999998</v>
      </c>
      <c r="AA7936" s="9">
        <v>4.1719784999999998</v>
      </c>
      <c r="AB7936" s="9">
        <v>12.293739</v>
      </c>
      <c r="AC7936" s="9">
        <v>6.0860987</v>
      </c>
      <c r="AD7936" s="9">
        <v>8.3423160000000003</v>
      </c>
      <c r="AE7936" s="9">
        <v>4.1126909999999999</v>
      </c>
      <c r="AF7936" s="9">
        <v>53.242170000000002</v>
      </c>
      <c r="AG7936" s="9">
        <v>86.353454999999997</v>
      </c>
      <c r="AH7936" s="9">
        <v>56.126052999999999</v>
      </c>
      <c r="AI7936" s="9">
        <v>91.429519999999997</v>
      </c>
    </row>
    <row r="7937" spans="1:35" ht="15.75" customHeight="1" x14ac:dyDescent="0.2">
      <c r="A7937" s="9">
        <v>7949</v>
      </c>
      <c r="B7937" s="9">
        <v>11.813447999999999</v>
      </c>
      <c r="C7937" s="9">
        <v>20.853159999999999</v>
      </c>
      <c r="D7937" s="9">
        <v>3</v>
      </c>
      <c r="E7937" s="9">
        <v>2.1015549</v>
      </c>
      <c r="F7937" s="9">
        <v>5.6029770000000001</v>
      </c>
      <c r="G7937" s="9">
        <v>-1.2575045</v>
      </c>
      <c r="H7937" s="9">
        <v>8.0937499999999996E-2</v>
      </c>
      <c r="I7937" s="9">
        <v>6.742334E-3</v>
      </c>
      <c r="J7937" s="9">
        <v>3.1200770000000002</v>
      </c>
      <c r="K7937" s="9">
        <v>293.95690000000002</v>
      </c>
      <c r="L7937" s="9">
        <v>40.075527000000001</v>
      </c>
      <c r="M7937" s="9">
        <v>33.990532000000002</v>
      </c>
      <c r="N7937" s="9">
        <v>0.94423369999999995</v>
      </c>
      <c r="O7937" s="9">
        <v>13.653969</v>
      </c>
      <c r="P7937" s="9">
        <v>15.428561</v>
      </c>
      <c r="Q7937" s="9">
        <v>0.89378749999999996</v>
      </c>
      <c r="R7937" s="9">
        <v>1.7079490999999999E-2</v>
      </c>
      <c r="S7937" s="9">
        <v>0.16593749999999999</v>
      </c>
      <c r="T7937" s="9">
        <v>2</v>
      </c>
      <c r="U7937" s="9">
        <v>15.025641</v>
      </c>
      <c r="V7937" s="9">
        <v>1.1665624000000001</v>
      </c>
      <c r="W7937" s="9">
        <v>15.21875</v>
      </c>
      <c r="X7937" s="9">
        <v>9.7058509999999991</v>
      </c>
      <c r="Y7937" s="9">
        <v>8.2112130000000008</v>
      </c>
      <c r="Z7937" s="9">
        <v>1.8387936</v>
      </c>
      <c r="AA7937" s="9">
        <v>3.5801262999999999</v>
      </c>
      <c r="AB7937" s="9">
        <v>13.234064</v>
      </c>
      <c r="AC7937" s="9">
        <v>8.0072679999999998</v>
      </c>
      <c r="AD7937" s="9">
        <v>8.1343019999999999</v>
      </c>
      <c r="AE7937" s="9">
        <v>4.8508519999999997</v>
      </c>
      <c r="AF7937" s="9">
        <v>54.101616</v>
      </c>
      <c r="AG7937" s="9">
        <v>76.628715999999997</v>
      </c>
      <c r="AH7937" s="9">
        <v>51.146248</v>
      </c>
      <c r="AI7937" s="9">
        <v>81.771129999999999</v>
      </c>
    </row>
    <row r="7938" spans="1:35" ht="15.75" hidden="1" customHeight="1" x14ac:dyDescent="0.2">
      <c r="A7938" s="9">
        <v>7950</v>
      </c>
    </row>
    <row r="7939" spans="1:35" ht="15.75" hidden="1" customHeight="1" x14ac:dyDescent="0.2">
      <c r="A7939" s="9">
        <v>7951</v>
      </c>
    </row>
    <row r="7940" spans="1:35" ht="15.75" hidden="1" customHeight="1" x14ac:dyDescent="0.2">
      <c r="A7940" s="9">
        <v>7952</v>
      </c>
    </row>
    <row r="7941" spans="1:35" ht="15.75" hidden="1" customHeight="1" x14ac:dyDescent="0.2">
      <c r="A7941" s="9">
        <v>7953</v>
      </c>
    </row>
    <row r="7942" spans="1:35" ht="15.75" customHeight="1" x14ac:dyDescent="0.2">
      <c r="A7942" s="9">
        <v>7954</v>
      </c>
      <c r="B7942" s="9">
        <v>10.771492</v>
      </c>
      <c r="C7942" s="9">
        <v>29.014472999999999</v>
      </c>
      <c r="D7942" s="9">
        <v>2</v>
      </c>
      <c r="E7942" s="9">
        <v>1.995063</v>
      </c>
      <c r="F7942" s="9">
        <v>6.0789002999999999</v>
      </c>
      <c r="G7942" s="9">
        <v>-0.67144345999999999</v>
      </c>
      <c r="H7942" s="9">
        <v>5.8311689999999999E-2</v>
      </c>
      <c r="I7942" s="9">
        <v>4.0972824E-3</v>
      </c>
      <c r="J7942" s="9">
        <v>2.5897364999999999</v>
      </c>
      <c r="K7942" s="9">
        <v>290.09881999999999</v>
      </c>
      <c r="L7942" s="9">
        <v>45.386369999999999</v>
      </c>
      <c r="M7942" s="9">
        <v>35.673355000000001</v>
      </c>
      <c r="N7942" s="9">
        <v>0.97644819999999999</v>
      </c>
      <c r="O7942" s="9">
        <v>12.406658</v>
      </c>
      <c r="P7942" s="9">
        <v>14.479977999999999</v>
      </c>
      <c r="Q7942" s="9">
        <v>1.2052289</v>
      </c>
      <c r="R7942" s="9">
        <v>0.15306406</v>
      </c>
      <c r="S7942" s="9">
        <v>3.5642373999999998E-2</v>
      </c>
      <c r="T7942" s="9">
        <v>3.1369862999999998</v>
      </c>
      <c r="U7942" s="9">
        <v>13.246575</v>
      </c>
      <c r="V7942" s="9">
        <v>0</v>
      </c>
      <c r="W7942" s="9">
        <v>3.6103896999999998</v>
      </c>
      <c r="X7942" s="9">
        <v>14.271395999999999</v>
      </c>
      <c r="Y7942" s="9">
        <v>10.830534999999999</v>
      </c>
      <c r="Z7942" s="9">
        <v>1.7376516</v>
      </c>
      <c r="AA7942" s="9">
        <v>3.0578177000000002</v>
      </c>
      <c r="AB7942" s="9">
        <v>12.243</v>
      </c>
      <c r="AC7942" s="9">
        <v>6.0379160000000001</v>
      </c>
      <c r="AD7942" s="9">
        <v>7.439819</v>
      </c>
      <c r="AE7942" s="9">
        <v>4.698556</v>
      </c>
      <c r="AF7942" s="9">
        <v>61.737139999999997</v>
      </c>
      <c r="AG7942" s="9">
        <v>98.857346000000007</v>
      </c>
      <c r="AH7942" s="9">
        <v>57.457455000000003</v>
      </c>
      <c r="AI7942" s="9">
        <v>90.394729999999996</v>
      </c>
    </row>
    <row r="7943" spans="1:35" ht="15.75" customHeight="1" x14ac:dyDescent="0.2">
      <c r="A7943" s="9">
        <v>7955</v>
      </c>
      <c r="B7943" s="9">
        <v>3.1677472999999998</v>
      </c>
      <c r="C7943" s="9">
        <v>9.1939720000000005</v>
      </c>
      <c r="D7943" s="9">
        <v>2</v>
      </c>
      <c r="E7943" s="9">
        <v>2.2120894999999998</v>
      </c>
      <c r="F7943" s="9">
        <v>5.2211889999999999</v>
      </c>
      <c r="G7943" s="9">
        <v>-0.20989636</v>
      </c>
      <c r="H7943" s="9">
        <v>2.7195766999999999E-2</v>
      </c>
      <c r="I7943" s="9">
        <v>6.0119186999999996E-3</v>
      </c>
      <c r="J7943" s="9">
        <v>2.1594004999999998</v>
      </c>
      <c r="K7943" s="9">
        <v>296.10903999999999</v>
      </c>
      <c r="L7943" s="9">
        <v>43.821624999999997</v>
      </c>
      <c r="M7943" s="9">
        <v>34.647709999999996</v>
      </c>
      <c r="N7943" s="9">
        <v>1.2163295999999999</v>
      </c>
      <c r="O7943" s="9">
        <v>13.264878</v>
      </c>
      <c r="P7943" s="9">
        <v>14.790953999999999</v>
      </c>
      <c r="Q7943" s="9">
        <v>9.0325050000000005</v>
      </c>
      <c r="R7943" s="9">
        <v>0.12571574999999999</v>
      </c>
      <c r="S7943" s="9">
        <v>7.0687829999999993E-2</v>
      </c>
      <c r="T7943" s="9">
        <v>2.3949579999999999</v>
      </c>
      <c r="U7943" s="9">
        <v>16.621849999999998</v>
      </c>
      <c r="V7943" s="9">
        <v>2.7764022000000002</v>
      </c>
      <c r="W7943" s="9">
        <v>3.9523809999999999</v>
      </c>
      <c r="X7943" s="9">
        <v>10.893399</v>
      </c>
      <c r="Y7943" s="9">
        <v>8.0427870000000006</v>
      </c>
      <c r="Z7943" s="9">
        <v>2.0301604000000002</v>
      </c>
      <c r="AA7943" s="9">
        <v>3.7762410000000002</v>
      </c>
      <c r="AB7943" s="9">
        <v>13.0076885</v>
      </c>
      <c r="AC7943" s="9">
        <v>6.8358293000000003</v>
      </c>
      <c r="AD7943" s="9">
        <v>8.8831620000000004</v>
      </c>
      <c r="AE7943" s="9">
        <v>4.5948099999999998</v>
      </c>
      <c r="AF7943" s="9">
        <v>50.124226</v>
      </c>
      <c r="AG7943" s="9">
        <v>85.190389999999994</v>
      </c>
      <c r="AH7943" s="9">
        <v>53.221077000000001</v>
      </c>
      <c r="AI7943" s="9">
        <v>87.226070000000007</v>
      </c>
    </row>
    <row r="7944" spans="1:35" ht="15.75" hidden="1" customHeight="1" x14ac:dyDescent="0.2">
      <c r="A7944" s="9">
        <v>7956</v>
      </c>
    </row>
    <row r="7945" spans="1:35" ht="15.75" hidden="1" customHeight="1" x14ac:dyDescent="0.2">
      <c r="A7945" s="9">
        <v>7957</v>
      </c>
    </row>
    <row r="7946" spans="1:35" ht="15.75" hidden="1" customHeight="1" x14ac:dyDescent="0.2">
      <c r="A7946" s="9">
        <v>7958</v>
      </c>
      <c r="E7946" s="9">
        <v>2.0794039999999998</v>
      </c>
      <c r="F7946" s="9">
        <v>6.2969426999999998</v>
      </c>
      <c r="I7946" s="9">
        <v>6.9360719999999997E-3</v>
      </c>
      <c r="J7946" s="9">
        <v>1.4672348</v>
      </c>
      <c r="K7946" s="9">
        <v>296.85700000000003</v>
      </c>
      <c r="L7946" s="9">
        <v>35.341267000000002</v>
      </c>
      <c r="M7946" s="9">
        <v>30.516795999999999</v>
      </c>
      <c r="N7946" s="9">
        <v>1.0314022</v>
      </c>
      <c r="O7946" s="9">
        <v>15.168919000000001</v>
      </c>
      <c r="P7946" s="9">
        <v>16.396673</v>
      </c>
      <c r="Q7946" s="9">
        <v>0.77834784999999995</v>
      </c>
      <c r="X7946" s="9">
        <v>8.7529544999999995</v>
      </c>
      <c r="Y7946" s="9">
        <v>8.240653</v>
      </c>
      <c r="Z7946" s="9">
        <v>2.0906807999999999</v>
      </c>
      <c r="AA7946" s="9">
        <v>3.7530736999999998</v>
      </c>
      <c r="AB7946" s="9">
        <v>14.242433999999999</v>
      </c>
      <c r="AC7946" s="9">
        <v>10.534552</v>
      </c>
      <c r="AD7946" s="9">
        <v>9.9638170000000006</v>
      </c>
      <c r="AE7946" s="9">
        <v>6.4594116000000001</v>
      </c>
      <c r="AF7946" s="9">
        <v>49.918590000000002</v>
      </c>
      <c r="AG7946" s="9">
        <v>63.996265000000001</v>
      </c>
      <c r="AH7946" s="9">
        <v>46.278087999999997</v>
      </c>
      <c r="AI7946" s="9">
        <v>68.415620000000004</v>
      </c>
    </row>
    <row r="7947" spans="1:35" ht="15.75" hidden="1" customHeight="1" x14ac:dyDescent="0.2">
      <c r="A7947" s="9">
        <v>7959</v>
      </c>
    </row>
    <row r="7948" spans="1:35" ht="15.75" customHeight="1" x14ac:dyDescent="0.2">
      <c r="A7948" s="9">
        <v>7960</v>
      </c>
      <c r="B7948" s="9">
        <v>4.5702014000000002</v>
      </c>
      <c r="C7948" s="9">
        <v>11.472654</v>
      </c>
      <c r="D7948" s="9">
        <v>2</v>
      </c>
      <c r="E7948" s="9">
        <v>1.8890285</v>
      </c>
      <c r="F7948" s="9">
        <v>4.7341122999999996</v>
      </c>
      <c r="G7948" s="9">
        <v>-1.0118227</v>
      </c>
      <c r="H7948" s="9">
        <v>4.0514019999999998E-2</v>
      </c>
      <c r="I7948" s="9">
        <v>6.3963459999999998E-3</v>
      </c>
      <c r="J7948" s="9">
        <v>2.8266939999999998</v>
      </c>
      <c r="K7948" s="9">
        <v>295.58994000000001</v>
      </c>
      <c r="L7948" s="9">
        <v>44.397440000000003</v>
      </c>
      <c r="M7948" s="9">
        <v>31.242163000000001</v>
      </c>
      <c r="N7948" s="9">
        <v>1.2173457000000001</v>
      </c>
      <c r="O7948" s="9">
        <v>12.806047</v>
      </c>
      <c r="P7948" s="9">
        <v>14.614487</v>
      </c>
      <c r="Q7948" s="9">
        <v>1.0494486000000001</v>
      </c>
      <c r="R7948" s="9">
        <v>3.0711938000000001E-2</v>
      </c>
      <c r="S7948" s="9">
        <v>4.4672894999999997E-2</v>
      </c>
      <c r="T7948" s="9">
        <v>1.55</v>
      </c>
      <c r="U7948" s="9">
        <v>14.491667</v>
      </c>
      <c r="V7948" s="9">
        <v>2.2527569999999999</v>
      </c>
      <c r="W7948" s="9">
        <v>3.4626169999999998</v>
      </c>
      <c r="X7948" s="9">
        <v>11.942437</v>
      </c>
      <c r="Y7948" s="9">
        <v>8.2284190000000006</v>
      </c>
      <c r="Z7948" s="9">
        <v>2.1314053999999998</v>
      </c>
      <c r="AA7948" s="9">
        <v>3.8406444</v>
      </c>
      <c r="AB7948" s="9">
        <v>13.213208</v>
      </c>
      <c r="AC7948" s="9">
        <v>6.5682844999999999</v>
      </c>
      <c r="AD7948" s="9">
        <v>8.6933974999999997</v>
      </c>
      <c r="AE7948" s="9">
        <v>4.491587</v>
      </c>
      <c r="AF7948" s="9">
        <v>43.345984999999999</v>
      </c>
      <c r="AG7948" s="9">
        <v>71.250929999999997</v>
      </c>
      <c r="AH7948" s="9">
        <v>50.189312000000001</v>
      </c>
      <c r="AI7948" s="9">
        <v>88.278205999999997</v>
      </c>
    </row>
    <row r="7949" spans="1:35" ht="15.75" customHeight="1" x14ac:dyDescent="0.2">
      <c r="A7949" s="9">
        <v>7961</v>
      </c>
      <c r="B7949" s="9">
        <v>10.909198999999999</v>
      </c>
      <c r="C7949" s="9">
        <v>21.327200000000001</v>
      </c>
      <c r="D7949" s="9">
        <v>2</v>
      </c>
      <c r="E7949" s="9">
        <v>2.8918042000000002</v>
      </c>
      <c r="F7949" s="9">
        <v>7.3704976999999996</v>
      </c>
      <c r="G7949" s="9">
        <v>3.4003893999999999</v>
      </c>
      <c r="H7949" s="9">
        <v>4.7667636999999999E-2</v>
      </c>
      <c r="I7949" s="9">
        <v>7.0959559999999996E-3</v>
      </c>
      <c r="J7949" s="9">
        <v>3.9344833000000001</v>
      </c>
      <c r="K7949" s="9">
        <v>292.93243000000001</v>
      </c>
      <c r="L7949" s="9">
        <v>24.498712999999999</v>
      </c>
      <c r="M7949" s="9">
        <v>25.411155999999998</v>
      </c>
      <c r="N7949" s="9">
        <v>0.67485510000000004</v>
      </c>
      <c r="O7949" s="9">
        <v>17.361435</v>
      </c>
      <c r="P7949" s="9">
        <v>19.598549999999999</v>
      </c>
      <c r="Q7949" s="9">
        <v>0.39509391999999999</v>
      </c>
      <c r="R7949" s="9">
        <v>3.6677340000000003E-2</v>
      </c>
      <c r="S7949" s="9">
        <v>0.11355835</v>
      </c>
      <c r="T7949" s="9">
        <v>2.0217391999999998</v>
      </c>
      <c r="U7949" s="9">
        <v>14.159420000000001</v>
      </c>
      <c r="V7949" s="9">
        <v>0.11944606000000001</v>
      </c>
      <c r="W7949" s="9">
        <v>4.5160349999999996</v>
      </c>
      <c r="X7949" s="9">
        <v>11.629390000000001</v>
      </c>
      <c r="Y7949" s="9">
        <v>9.9968839999999997</v>
      </c>
      <c r="Z7949" s="9">
        <v>1.6875937999999999</v>
      </c>
      <c r="AA7949" s="9">
        <v>2.7439399</v>
      </c>
      <c r="AB7949" s="9">
        <v>16.717737</v>
      </c>
      <c r="AC7949" s="9">
        <v>13.097962000000001</v>
      </c>
      <c r="AD7949" s="9">
        <v>11.340085</v>
      </c>
      <c r="AE7949" s="9">
        <v>9.5407989999999998</v>
      </c>
      <c r="AF7949" s="9">
        <v>49.004657999999999</v>
      </c>
      <c r="AG7949" s="9">
        <v>58.089689999999997</v>
      </c>
      <c r="AH7949" s="9">
        <v>37.239407</v>
      </c>
      <c r="AI7949" s="9">
        <v>50.904026000000002</v>
      </c>
    </row>
    <row r="7950" spans="1:35" ht="15.75" hidden="1" customHeight="1" x14ac:dyDescent="0.2">
      <c r="A7950" s="9">
        <v>7962</v>
      </c>
    </row>
    <row r="7951" spans="1:35" ht="15.75" customHeight="1" x14ac:dyDescent="0.2">
      <c r="A7951" s="9">
        <v>7963</v>
      </c>
      <c r="B7951" s="9">
        <v>5.2635274000000001</v>
      </c>
      <c r="C7951" s="9">
        <v>15.878788999999999</v>
      </c>
      <c r="D7951" s="9">
        <v>2.0114942</v>
      </c>
      <c r="E7951" s="9">
        <v>2.5091247999999999</v>
      </c>
      <c r="F7951" s="9">
        <v>5.7870473999999996</v>
      </c>
      <c r="G7951" s="9">
        <v>-2.0585092999999999</v>
      </c>
      <c r="H7951" s="9">
        <v>2.1379309999999999E-2</v>
      </c>
      <c r="I7951" s="9">
        <v>6.4764970000000003E-3</v>
      </c>
      <c r="J7951" s="9">
        <v>3.4467355999999998</v>
      </c>
      <c r="K7951" s="9">
        <v>293.91082999999998</v>
      </c>
      <c r="L7951" s="9">
        <v>31.028576000000001</v>
      </c>
      <c r="M7951" s="9">
        <v>30.149107000000001</v>
      </c>
      <c r="N7951" s="9">
        <v>0.89647907000000004</v>
      </c>
      <c r="O7951" s="9">
        <v>16.144604000000001</v>
      </c>
      <c r="P7951" s="9">
        <v>18.568773</v>
      </c>
      <c r="Q7951" s="9">
        <v>1.2283666</v>
      </c>
      <c r="R7951" s="9">
        <v>0.13982601</v>
      </c>
      <c r="S7951" s="9">
        <v>4.9779694999999999E-2</v>
      </c>
      <c r="T7951" s="9">
        <v>1.745098</v>
      </c>
      <c r="U7951" s="9">
        <v>14.196078</v>
      </c>
      <c r="V7951" s="9">
        <v>0.51609194000000003</v>
      </c>
      <c r="W7951" s="9">
        <v>1.5517242</v>
      </c>
      <c r="X7951" s="9">
        <v>11.951808</v>
      </c>
      <c r="Y7951" s="9">
        <v>9.5575340000000004</v>
      </c>
      <c r="Z7951" s="9">
        <v>1.8348466000000001</v>
      </c>
      <c r="AA7951" s="9">
        <v>3.4895603999999998</v>
      </c>
      <c r="AB7951" s="9">
        <v>16.453215</v>
      </c>
      <c r="AC7951" s="9">
        <v>9.0272769999999998</v>
      </c>
      <c r="AD7951" s="9">
        <v>9.7825380000000006</v>
      </c>
      <c r="AE7951" s="9">
        <v>5.3732129999999998</v>
      </c>
      <c r="AF7951" s="9">
        <v>50.85857</v>
      </c>
      <c r="AG7951" s="9">
        <v>81.247699999999995</v>
      </c>
      <c r="AH7951" s="9">
        <v>37.950305999999998</v>
      </c>
      <c r="AI7951" s="9">
        <v>74.589870000000005</v>
      </c>
    </row>
    <row r="7952" spans="1:35" ht="15.75" hidden="1" customHeight="1" x14ac:dyDescent="0.2">
      <c r="A7952" s="9">
        <v>7964</v>
      </c>
    </row>
    <row r="7953" spans="1:35" ht="15.75" customHeight="1" x14ac:dyDescent="0.2">
      <c r="A7953" s="9">
        <v>7965</v>
      </c>
      <c r="B7953" s="9">
        <v>3.3380391999999999</v>
      </c>
      <c r="C7953" s="9">
        <v>11.110393</v>
      </c>
      <c r="D7953" s="9">
        <v>2.2000000000000002</v>
      </c>
      <c r="E7953" s="9">
        <v>3.5398862000000002</v>
      </c>
      <c r="F7953" s="9">
        <v>8.2971649999999997</v>
      </c>
      <c r="G7953" s="9">
        <v>-0.16999984000000001</v>
      </c>
      <c r="H7953" s="9">
        <v>7.9999990000000007E-3</v>
      </c>
      <c r="I7953" s="9">
        <v>7.4485823999999997E-3</v>
      </c>
      <c r="J7953" s="9">
        <v>1.9235329999999999</v>
      </c>
      <c r="K7953" s="9">
        <v>291.67838</v>
      </c>
      <c r="L7953" s="9">
        <v>24.084762999999999</v>
      </c>
      <c r="M7953" s="9">
        <v>20.040783000000001</v>
      </c>
      <c r="N7953" s="9">
        <v>0.54501736000000001</v>
      </c>
      <c r="O7953" s="9">
        <v>17.261478</v>
      </c>
      <c r="P7953" s="9">
        <v>18.873196</v>
      </c>
      <c r="Q7953" s="9">
        <v>14.450518000000001</v>
      </c>
      <c r="R7953" s="9">
        <v>0.60024047000000003</v>
      </c>
      <c r="S7953" s="9">
        <v>0.152</v>
      </c>
      <c r="T7953" s="9">
        <v>3</v>
      </c>
      <c r="U7953" s="9">
        <v>14.5</v>
      </c>
      <c r="V7953" s="9">
        <v>8.86</v>
      </c>
      <c r="W7953" s="9">
        <v>4.4000000000000004</v>
      </c>
      <c r="X7953" s="9">
        <v>9.7476269999999996</v>
      </c>
      <c r="Y7953" s="9">
        <v>8.2717030000000005</v>
      </c>
      <c r="Z7953" s="9">
        <v>1.4945831999999999</v>
      </c>
      <c r="AA7953" s="9">
        <v>2.3430312</v>
      </c>
      <c r="AB7953" s="9">
        <v>16.539836999999999</v>
      </c>
      <c r="AC7953" s="9">
        <v>14.837441999999999</v>
      </c>
      <c r="AD7953" s="9">
        <v>12.858752000000001</v>
      </c>
      <c r="AE7953" s="9">
        <v>11.371237000000001</v>
      </c>
      <c r="AF7953" s="9">
        <v>42.185425000000002</v>
      </c>
      <c r="AG7953" s="9">
        <v>38.797085000000003</v>
      </c>
      <c r="AH7953" s="9">
        <v>34.082855000000002</v>
      </c>
      <c r="AI7953" s="9">
        <v>42.772616999999997</v>
      </c>
    </row>
    <row r="7954" spans="1:35" ht="15.75" hidden="1" customHeight="1" x14ac:dyDescent="0.2">
      <c r="A7954" s="9">
        <v>7966</v>
      </c>
    </row>
    <row r="7955" spans="1:35" ht="15.75" customHeight="1" x14ac:dyDescent="0.2">
      <c r="A7955" s="9">
        <v>7967</v>
      </c>
      <c r="B7955" s="9">
        <v>6.8970083999999998</v>
      </c>
      <c r="C7955" s="9">
        <v>16.355967</v>
      </c>
      <c r="D7955" s="9">
        <v>2.3754864000000002</v>
      </c>
      <c r="E7955" s="9">
        <v>2.5298172999999999</v>
      </c>
      <c r="F7955" s="9">
        <v>6.6639605</v>
      </c>
      <c r="G7955" s="9">
        <v>-0.57573605000000005</v>
      </c>
      <c r="H7955" s="9">
        <v>3.7568091999999997E-2</v>
      </c>
      <c r="I7955" s="9">
        <v>7.0421156E-3</v>
      </c>
      <c r="J7955" s="9">
        <v>4.4668994</v>
      </c>
      <c r="K7955" s="9">
        <v>293.48534999999998</v>
      </c>
      <c r="L7955" s="9">
        <v>26.477101999999999</v>
      </c>
      <c r="M7955" s="9">
        <v>26.400452000000001</v>
      </c>
      <c r="N7955" s="9">
        <v>0.76040220000000003</v>
      </c>
      <c r="O7955" s="9">
        <v>16.795887</v>
      </c>
      <c r="P7955" s="9">
        <v>19.118326</v>
      </c>
      <c r="Q7955" s="9">
        <v>0.23086894999999999</v>
      </c>
      <c r="R7955" s="9">
        <v>0.14170730000000001</v>
      </c>
      <c r="S7955" s="9">
        <v>6.3815499999999997E-2</v>
      </c>
      <c r="T7955" s="9">
        <v>1.2348992999999999</v>
      </c>
      <c r="U7955" s="9">
        <v>11.628378</v>
      </c>
      <c r="V7955" s="9">
        <v>0</v>
      </c>
      <c r="W7955" s="9">
        <v>0</v>
      </c>
      <c r="X7955" s="9">
        <v>11.5385895</v>
      </c>
      <c r="Y7955" s="9">
        <v>9.89649</v>
      </c>
      <c r="Z7955" s="9">
        <v>1.8164157000000001</v>
      </c>
      <c r="AA7955" s="9">
        <v>3.0533372999999999</v>
      </c>
      <c r="AB7955" s="9">
        <v>16.267174000000001</v>
      </c>
      <c r="AC7955" s="9">
        <v>11.966331</v>
      </c>
      <c r="AD7955" s="9">
        <v>10.670361</v>
      </c>
      <c r="AE7955" s="9">
        <v>8.5812249999999999</v>
      </c>
      <c r="AF7955" s="9">
        <v>49.866543</v>
      </c>
      <c r="AG7955" s="9">
        <v>62.24689</v>
      </c>
      <c r="AH7955" s="9">
        <v>39.235309999999998</v>
      </c>
      <c r="AI7955" s="9">
        <v>56.094430000000003</v>
      </c>
    </row>
    <row r="7956" spans="1:35" ht="15.75" hidden="1" customHeight="1" x14ac:dyDescent="0.2">
      <c r="A7956" s="9">
        <v>7968</v>
      </c>
    </row>
    <row r="7957" spans="1:35" ht="15.75" hidden="1" customHeight="1" x14ac:dyDescent="0.2">
      <c r="A7957" s="9">
        <v>7969</v>
      </c>
    </row>
    <row r="7958" spans="1:35" ht="15.75" customHeight="1" x14ac:dyDescent="0.2">
      <c r="A7958" s="9">
        <v>7970</v>
      </c>
      <c r="B7958" s="9">
        <v>0.89886635999999998</v>
      </c>
      <c r="C7958" s="9">
        <v>3.0172775000000001</v>
      </c>
      <c r="D7958" s="9">
        <v>2</v>
      </c>
      <c r="E7958" s="9">
        <v>1.9001243999999999</v>
      </c>
      <c r="F7958" s="9">
        <v>5.0443897</v>
      </c>
      <c r="G7958" s="9">
        <v>-1.051555</v>
      </c>
      <c r="H7958" s="9">
        <v>0</v>
      </c>
      <c r="I7958" s="9">
        <v>6.6553519999999998E-3</v>
      </c>
      <c r="J7958" s="9">
        <v>1.3276228000000001</v>
      </c>
      <c r="K7958" s="9">
        <v>295.26616999999999</v>
      </c>
      <c r="L7958" s="9">
        <v>42.845576999999999</v>
      </c>
      <c r="M7958" s="9">
        <v>35.679450000000003</v>
      </c>
      <c r="N7958" s="9">
        <v>1.0156411000000001</v>
      </c>
      <c r="O7958" s="9">
        <v>13.254025</v>
      </c>
      <c r="P7958" s="9">
        <v>14.522466</v>
      </c>
      <c r="Q7958" s="9">
        <v>31.314191999999998</v>
      </c>
      <c r="R7958" s="9">
        <v>0.31751420000000002</v>
      </c>
      <c r="S7958" s="9">
        <v>7.4999999999999997E-3</v>
      </c>
      <c r="T7958" s="9">
        <v>2.5</v>
      </c>
      <c r="U7958" s="9">
        <v>22</v>
      </c>
      <c r="V7958" s="18">
        <v>9.8680180000000003E-13</v>
      </c>
      <c r="W7958" s="18">
        <v>1.4779288999999999E-12</v>
      </c>
      <c r="X7958" s="9">
        <v>10.192455000000001</v>
      </c>
      <c r="Y7958" s="9">
        <v>8.5475100000000008</v>
      </c>
      <c r="Z7958" s="9">
        <v>2.0608559</v>
      </c>
      <c r="AA7958" s="9">
        <v>3.6794180000000001</v>
      </c>
      <c r="AB7958" s="9">
        <v>12.368016000000001</v>
      </c>
      <c r="AC7958" s="9">
        <v>8.0661579999999997</v>
      </c>
      <c r="AD7958" s="9">
        <v>7.6480249999999996</v>
      </c>
      <c r="AE7958" s="9">
        <v>4.5504565000000001</v>
      </c>
      <c r="AF7958" s="9">
        <v>58.895797999999999</v>
      </c>
      <c r="AG7958" s="9">
        <v>76.436329999999998</v>
      </c>
      <c r="AH7958" s="9">
        <v>55.272750000000002</v>
      </c>
      <c r="AI7958" s="9">
        <v>82.552719999999994</v>
      </c>
    </row>
    <row r="7959" spans="1:35" ht="15.75" hidden="1" customHeight="1" x14ac:dyDescent="0.2">
      <c r="A7959" s="9">
        <v>7971</v>
      </c>
    </row>
    <row r="7960" spans="1:35" ht="15.75" hidden="1" customHeight="1" x14ac:dyDescent="0.2">
      <c r="A7960" s="9">
        <v>7972</v>
      </c>
    </row>
    <row r="7961" spans="1:35" ht="15.75" hidden="1" customHeight="1" x14ac:dyDescent="0.2">
      <c r="A7961" s="9">
        <v>7973</v>
      </c>
    </row>
    <row r="7962" spans="1:35" ht="15.75" hidden="1" customHeight="1" x14ac:dyDescent="0.2">
      <c r="A7962" s="9">
        <v>7974</v>
      </c>
      <c r="E7962" s="9">
        <v>2.1801352999999999</v>
      </c>
      <c r="F7962" s="9">
        <v>6.7658959999999997</v>
      </c>
      <c r="I7962" s="9">
        <v>6.9282683999999997E-3</v>
      </c>
      <c r="J7962" s="9">
        <v>3.537433</v>
      </c>
      <c r="K7962" s="9">
        <v>291.47582999999997</v>
      </c>
      <c r="L7962" s="9">
        <v>22.288606999999999</v>
      </c>
      <c r="M7962" s="9">
        <v>23.589410000000001</v>
      </c>
      <c r="N7962" s="9">
        <v>0.55604889999999996</v>
      </c>
      <c r="O7962" s="9">
        <v>17.598759000000001</v>
      </c>
      <c r="P7962" s="9">
        <v>20.523233000000001</v>
      </c>
      <c r="Q7962" s="9">
        <v>28.836666000000001</v>
      </c>
      <c r="X7962" s="9">
        <v>12.381686</v>
      </c>
      <c r="Y7962" s="9">
        <v>10.200381999999999</v>
      </c>
      <c r="Z7962" s="9">
        <v>1.4725264</v>
      </c>
      <c r="AA7962" s="9">
        <v>2.2014407999999999</v>
      </c>
      <c r="AB7962" s="9">
        <v>17.616233999999999</v>
      </c>
      <c r="AC7962" s="9">
        <v>12.85966</v>
      </c>
      <c r="AD7962" s="9">
        <v>13.381188999999999</v>
      </c>
      <c r="AE7962" s="9">
        <v>9.0357839999999996</v>
      </c>
      <c r="AF7962" s="9">
        <v>48.81823</v>
      </c>
      <c r="AG7962" s="9">
        <v>62.146940000000001</v>
      </c>
      <c r="AH7962" s="9">
        <v>31.271149000000001</v>
      </c>
      <c r="AI7962" s="9">
        <v>52.787582</v>
      </c>
    </row>
    <row r="7963" spans="1:35" ht="15.75" customHeight="1" x14ac:dyDescent="0.2">
      <c r="A7963" s="9">
        <v>7975</v>
      </c>
      <c r="B7963" s="9">
        <v>3.1758389999999999</v>
      </c>
      <c r="C7963" s="9">
        <v>8.9507650000000005</v>
      </c>
      <c r="D7963" s="9">
        <v>2</v>
      </c>
      <c r="E7963" s="9">
        <v>1.9394130000000001</v>
      </c>
      <c r="F7963" s="9">
        <v>5.6487689999999997</v>
      </c>
      <c r="G7963" s="9">
        <v>-2.9667157999999998</v>
      </c>
      <c r="H7963" s="9">
        <v>3.6621622999999999E-2</v>
      </c>
      <c r="I7963" s="9">
        <v>6.1906725000000001E-3</v>
      </c>
      <c r="J7963" s="9">
        <v>2.4448354000000001</v>
      </c>
      <c r="K7963" s="9">
        <v>295.84055000000001</v>
      </c>
      <c r="L7963" s="9">
        <v>44.165675999999998</v>
      </c>
      <c r="M7963" s="9">
        <v>30.784040000000001</v>
      </c>
      <c r="N7963" s="9">
        <v>1.2163781</v>
      </c>
      <c r="O7963" s="9">
        <v>12.960176000000001</v>
      </c>
      <c r="P7963" s="9">
        <v>14.648353999999999</v>
      </c>
      <c r="Q7963" s="9">
        <v>3.2545945999999999</v>
      </c>
      <c r="R7963" s="9">
        <v>0.16377869</v>
      </c>
      <c r="S7963" s="9">
        <v>4.9054053E-2</v>
      </c>
      <c r="T7963" s="9">
        <v>1.7021276999999999</v>
      </c>
      <c r="U7963" s="9">
        <v>14.042553</v>
      </c>
      <c r="V7963" s="9">
        <v>4.9947295</v>
      </c>
      <c r="W7963" s="9">
        <v>5.7432429999999997</v>
      </c>
      <c r="X7963" s="9">
        <v>10.801489</v>
      </c>
      <c r="Y7963" s="9">
        <v>7.4413289999999996</v>
      </c>
      <c r="Z7963" s="9">
        <v>2.1691932999999999</v>
      </c>
      <c r="AA7963" s="9">
        <v>3.7425267999999998</v>
      </c>
      <c r="AB7963" s="9">
        <v>13.267384</v>
      </c>
      <c r="AC7963" s="9">
        <v>6.7754908</v>
      </c>
      <c r="AD7963" s="9">
        <v>9.0819360000000007</v>
      </c>
      <c r="AE7963" s="9">
        <v>4.6597220000000004</v>
      </c>
      <c r="AF7963" s="9">
        <v>43.106163000000002</v>
      </c>
      <c r="AG7963" s="9">
        <v>69.418049999999994</v>
      </c>
      <c r="AH7963" s="9">
        <v>49.553032000000002</v>
      </c>
      <c r="AI7963" s="9">
        <v>86.91798</v>
      </c>
    </row>
    <row r="7964" spans="1:35" ht="15.75" hidden="1" customHeight="1" x14ac:dyDescent="0.2">
      <c r="A7964" s="9">
        <v>7976</v>
      </c>
    </row>
    <row r="7965" spans="1:35" ht="15.75" hidden="1" customHeight="1" x14ac:dyDescent="0.2">
      <c r="A7965" s="9">
        <v>7977</v>
      </c>
    </row>
    <row r="7966" spans="1:35" ht="15.75" customHeight="1" x14ac:dyDescent="0.2">
      <c r="A7966" s="9">
        <v>7978</v>
      </c>
      <c r="B7966" s="9">
        <v>3.817577</v>
      </c>
      <c r="C7966" s="9">
        <v>9.4487810000000003</v>
      </c>
      <c r="D7966" s="9">
        <v>2</v>
      </c>
      <c r="E7966" s="9">
        <v>3.3245037000000002</v>
      </c>
      <c r="F7966" s="9">
        <v>8.0496289999999995</v>
      </c>
      <c r="G7966" s="9">
        <v>-2.0365942000000001</v>
      </c>
      <c r="H7966" s="9">
        <v>0.01</v>
      </c>
      <c r="I7966" s="9">
        <v>6.4698732000000002E-3</v>
      </c>
      <c r="J7966" s="9">
        <v>1.6191213</v>
      </c>
      <c r="K7966" s="9">
        <v>298.5093</v>
      </c>
      <c r="L7966" s="9">
        <v>44.603065000000001</v>
      </c>
      <c r="M7966" s="9">
        <v>39.81174</v>
      </c>
      <c r="N7966" s="9">
        <v>1.3891126</v>
      </c>
      <c r="O7966" s="9">
        <v>13.137886999999999</v>
      </c>
      <c r="P7966" s="9">
        <v>14.455481000000001</v>
      </c>
      <c r="Q7966" s="9">
        <v>29.778556999999999</v>
      </c>
      <c r="R7966" s="9">
        <v>2.5279248000000001E-2</v>
      </c>
      <c r="S7966" s="9">
        <v>0</v>
      </c>
      <c r="T7966" s="9">
        <v>1</v>
      </c>
      <c r="U7966" s="9">
        <v>5</v>
      </c>
      <c r="V7966" s="9">
        <v>7.1333330000000004</v>
      </c>
      <c r="W7966" s="9">
        <v>6</v>
      </c>
      <c r="X7966" s="9">
        <v>8.0220175000000005</v>
      </c>
      <c r="Y7966" s="9">
        <v>7.1241484000000002</v>
      </c>
      <c r="Z7966" s="9">
        <v>2.5733554000000001</v>
      </c>
      <c r="AA7966" s="9">
        <v>4.3079299999999998</v>
      </c>
      <c r="AB7966" s="9">
        <v>11.633804</v>
      </c>
      <c r="AC7966" s="9">
        <v>7.6782345999999997</v>
      </c>
      <c r="AD7966" s="9">
        <v>8.8461189999999998</v>
      </c>
      <c r="AE7966" s="9">
        <v>5.1402334999999999</v>
      </c>
      <c r="AF7966" s="9">
        <v>63.111057000000002</v>
      </c>
      <c r="AG7966" s="9">
        <v>81.625656000000006</v>
      </c>
      <c r="AH7966" s="9">
        <v>57.742355000000003</v>
      </c>
      <c r="AI7966" s="9">
        <v>81.311210000000003</v>
      </c>
    </row>
    <row r="7967" spans="1:35" ht="15.75" customHeight="1" x14ac:dyDescent="0.2">
      <c r="A7967" s="9">
        <v>7979</v>
      </c>
      <c r="B7967" s="9">
        <v>15.409827999999999</v>
      </c>
      <c r="C7967" s="9">
        <v>28.601402</v>
      </c>
      <c r="D7967" s="9">
        <v>2</v>
      </c>
      <c r="E7967" s="9">
        <v>3.4605117000000001</v>
      </c>
      <c r="F7967" s="9">
        <v>8.0411590000000004</v>
      </c>
      <c r="G7967" s="9">
        <v>1.6350045</v>
      </c>
      <c r="H7967" s="9">
        <v>6.4750000000000002E-2</v>
      </c>
      <c r="I7967" s="9">
        <v>6.8970430000000003E-3</v>
      </c>
      <c r="J7967" s="9">
        <v>2.6420336</v>
      </c>
      <c r="K7967" s="9">
        <v>290.10928000000001</v>
      </c>
      <c r="L7967" s="9">
        <v>19.053512999999999</v>
      </c>
      <c r="M7967" s="9">
        <v>23.343328</v>
      </c>
      <c r="N7967" s="9">
        <v>0.43057600000000001</v>
      </c>
      <c r="O7967" s="9">
        <v>18.945309999999999</v>
      </c>
      <c r="P7967" s="9">
        <v>21.046137000000002</v>
      </c>
      <c r="Q7967" s="9">
        <v>3.7697729999999998</v>
      </c>
      <c r="R7967" s="9">
        <v>0.14561266</v>
      </c>
      <c r="S7967" s="9">
        <v>5.7000000000000002E-2</v>
      </c>
      <c r="T7967" s="9">
        <v>2.25</v>
      </c>
      <c r="U7967" s="9">
        <v>20.25</v>
      </c>
      <c r="V7967" s="9">
        <v>0.52675000000000005</v>
      </c>
      <c r="W7967" s="9">
        <v>7.25</v>
      </c>
      <c r="X7967" s="9">
        <v>13.811201000000001</v>
      </c>
      <c r="Y7967" s="9">
        <v>12.006847</v>
      </c>
      <c r="Z7967" s="9">
        <v>1.3152931000000001</v>
      </c>
      <c r="AA7967" s="9">
        <v>1.8629514</v>
      </c>
      <c r="AB7967" s="9">
        <v>18.391653000000002</v>
      </c>
      <c r="AC7967" s="9">
        <v>15.407145</v>
      </c>
      <c r="AD7967" s="9">
        <v>13.866633</v>
      </c>
      <c r="AE7967" s="9">
        <v>11.691352999999999</v>
      </c>
      <c r="AF7967" s="9">
        <v>47.391959999999997</v>
      </c>
      <c r="AG7967" s="9">
        <v>53.278939999999999</v>
      </c>
      <c r="AH7967" s="9">
        <v>30.000086</v>
      </c>
      <c r="AI7967" s="9">
        <v>40.343612999999998</v>
      </c>
    </row>
    <row r="7968" spans="1:35" ht="15.75" hidden="1" customHeight="1" x14ac:dyDescent="0.2">
      <c r="A7968" s="9">
        <v>7980</v>
      </c>
      <c r="E7968" s="9">
        <v>1.8363332999999999</v>
      </c>
      <c r="F7968" s="9">
        <v>6.3872200000000001</v>
      </c>
      <c r="I7968" s="9">
        <v>7.563813E-3</v>
      </c>
      <c r="J7968" s="9">
        <v>0.9055358</v>
      </c>
      <c r="K7968" s="9">
        <v>294.05408</v>
      </c>
      <c r="L7968" s="9">
        <v>29.950094</v>
      </c>
      <c r="M7968" s="9">
        <v>30.809832</v>
      </c>
      <c r="N7968" s="9">
        <v>0.67340949999999999</v>
      </c>
      <c r="O7968" s="9">
        <v>16.392849999999999</v>
      </c>
      <c r="P7968" s="9">
        <v>17.168984999999999</v>
      </c>
      <c r="Q7968" s="9">
        <v>41.052</v>
      </c>
      <c r="X7968" s="9">
        <v>10.310949000000001</v>
      </c>
      <c r="Y7968" s="9">
        <v>9.7699680000000004</v>
      </c>
      <c r="Z7968" s="9">
        <v>1.7797308000000001</v>
      </c>
      <c r="AA7968" s="9">
        <v>2.4901521</v>
      </c>
      <c r="AB7968" s="9">
        <v>14.556253999999999</v>
      </c>
      <c r="AC7968" s="9">
        <v>14.148749</v>
      </c>
      <c r="AD7968" s="9">
        <v>10.988735999999999</v>
      </c>
      <c r="AE7968" s="9">
        <v>10.375052</v>
      </c>
      <c r="AF7968" s="9">
        <v>57.757263000000002</v>
      </c>
      <c r="AG7968" s="9">
        <v>56.278151999999999</v>
      </c>
      <c r="AH7968" s="9">
        <v>44.387343999999999</v>
      </c>
      <c r="AI7968" s="9">
        <v>47.125796999999999</v>
      </c>
    </row>
    <row r="7969" spans="1:35" ht="15.75" hidden="1" customHeight="1" x14ac:dyDescent="0.2">
      <c r="A7969" s="9">
        <v>7981</v>
      </c>
    </row>
    <row r="7970" spans="1:35" ht="15.75" hidden="1" customHeight="1" x14ac:dyDescent="0.2">
      <c r="A7970" s="9">
        <v>7982</v>
      </c>
    </row>
    <row r="7971" spans="1:35" ht="15.75" customHeight="1" x14ac:dyDescent="0.2">
      <c r="A7971" s="9">
        <v>7983</v>
      </c>
      <c r="B7971" s="9">
        <v>2.1368966</v>
      </c>
      <c r="C7971" s="9">
        <v>6.6335259999999998</v>
      </c>
      <c r="D7971" s="9">
        <v>2</v>
      </c>
      <c r="E7971" s="9">
        <v>2.9916545999999999</v>
      </c>
      <c r="F7971" s="9">
        <v>8.2480899999999995</v>
      </c>
      <c r="G7971" s="9">
        <v>-2.2662765999999999</v>
      </c>
      <c r="H7971" s="9">
        <v>1.9252874E-2</v>
      </c>
      <c r="I7971" s="9">
        <v>7.1823470000000004E-3</v>
      </c>
      <c r="J7971" s="9">
        <v>1.1765452999999999</v>
      </c>
      <c r="K7971" s="9">
        <v>295.87524000000002</v>
      </c>
      <c r="L7971" s="9">
        <v>33.323390000000003</v>
      </c>
      <c r="M7971" s="9">
        <v>29.519033</v>
      </c>
      <c r="N7971" s="9">
        <v>0.91061669999999995</v>
      </c>
      <c r="O7971" s="9">
        <v>15.351677</v>
      </c>
      <c r="P7971" s="9">
        <v>16.299961</v>
      </c>
      <c r="Q7971" s="9">
        <v>2.8605149999999999</v>
      </c>
      <c r="R7971" s="9">
        <v>0.18396772</v>
      </c>
      <c r="S7971" s="9">
        <v>1.9540229999999999E-2</v>
      </c>
      <c r="T7971" s="9">
        <v>2.2395833000000001</v>
      </c>
      <c r="U7971" s="9">
        <v>15.34375</v>
      </c>
      <c r="V7971" s="9">
        <v>1.7909195</v>
      </c>
      <c r="W7971" s="9">
        <v>3.7471263000000001</v>
      </c>
      <c r="X7971" s="9">
        <v>8.5346030000000006</v>
      </c>
      <c r="Y7971" s="9">
        <v>8.7599499999999999</v>
      </c>
      <c r="Z7971" s="9">
        <v>1.8289175</v>
      </c>
      <c r="AA7971" s="9">
        <v>3.309266</v>
      </c>
      <c r="AB7971" s="9">
        <v>14.687538</v>
      </c>
      <c r="AC7971" s="9">
        <v>13.1914</v>
      </c>
      <c r="AD7971" s="9">
        <v>11.468403</v>
      </c>
      <c r="AE7971" s="9">
        <v>9.8153649999999999</v>
      </c>
      <c r="AF7971" s="9">
        <v>49.24333</v>
      </c>
      <c r="AG7971" s="9">
        <v>54.035904000000002</v>
      </c>
      <c r="AH7971" s="9">
        <v>43.185020000000002</v>
      </c>
      <c r="AI7971" s="9">
        <v>51.078049999999998</v>
      </c>
    </row>
    <row r="7972" spans="1:35" ht="15.75" hidden="1" customHeight="1" x14ac:dyDescent="0.2">
      <c r="A7972" s="9">
        <v>7984</v>
      </c>
    </row>
    <row r="7973" spans="1:35" ht="15.75" hidden="1" customHeight="1" x14ac:dyDescent="0.2">
      <c r="A7973" s="9">
        <v>7985</v>
      </c>
    </row>
    <row r="7974" spans="1:35" ht="15.75" hidden="1" customHeight="1" x14ac:dyDescent="0.2">
      <c r="A7974" s="9">
        <v>7986</v>
      </c>
    </row>
    <row r="7975" spans="1:35" ht="15.75" customHeight="1" x14ac:dyDescent="0.2">
      <c r="A7975" s="9">
        <v>7987</v>
      </c>
      <c r="B7975" s="9">
        <v>1.6270142999999999</v>
      </c>
      <c r="C7975" s="9">
        <v>5.4092326000000002</v>
      </c>
      <c r="D7975" s="9">
        <v>2.686709</v>
      </c>
      <c r="E7975" s="9">
        <v>4.2096020000000003</v>
      </c>
      <c r="F7975" s="9">
        <v>9.2418610000000001</v>
      </c>
      <c r="G7975" s="9">
        <v>-0.106314376</v>
      </c>
      <c r="H7975" s="9">
        <v>6.1392399999999998E-3</v>
      </c>
      <c r="I7975" s="9">
        <v>6.4653185999999996E-3</v>
      </c>
      <c r="J7975" s="9">
        <v>1.6332612</v>
      </c>
      <c r="K7975" s="9">
        <v>295.45974999999999</v>
      </c>
      <c r="L7975" s="9">
        <v>44.522601999999999</v>
      </c>
      <c r="M7975" s="9">
        <v>34.531379999999999</v>
      </c>
      <c r="N7975" s="9">
        <v>1.1321677000000001</v>
      </c>
      <c r="O7975" s="9">
        <v>12.939189000000001</v>
      </c>
      <c r="P7975" s="9">
        <v>14.333872</v>
      </c>
      <c r="Q7975" s="9">
        <v>0.58530985999999996</v>
      </c>
      <c r="R7975" s="9">
        <v>7.1325589999999994E-2</v>
      </c>
      <c r="S7975" s="9">
        <v>2.4462026000000001E-2</v>
      </c>
      <c r="T7975" s="9">
        <v>1.5826770999999999</v>
      </c>
      <c r="U7975" s="9">
        <v>13.535432999999999</v>
      </c>
      <c r="V7975" s="9">
        <v>0.42199366999999999</v>
      </c>
      <c r="W7975" s="9">
        <v>0.76265824000000004</v>
      </c>
      <c r="X7975" s="9">
        <v>6.80565</v>
      </c>
      <c r="Y7975" s="9">
        <v>5.3809456999999998</v>
      </c>
      <c r="Z7975" s="9">
        <v>2.2230606000000002</v>
      </c>
      <c r="AA7975" s="9">
        <v>3.8010212999999999</v>
      </c>
      <c r="AB7975" s="9">
        <v>12.774627000000001</v>
      </c>
      <c r="AC7975" s="9">
        <v>7.5106339999999996</v>
      </c>
      <c r="AD7975" s="9">
        <v>8.82667</v>
      </c>
      <c r="AE7975" s="9">
        <v>4.9493637000000001</v>
      </c>
      <c r="AF7975" s="9">
        <v>47.230310000000003</v>
      </c>
      <c r="AG7975" s="9">
        <v>76.890370000000004</v>
      </c>
      <c r="AH7975" s="9">
        <v>53.618094999999997</v>
      </c>
      <c r="AI7975" s="9">
        <v>83.94426</v>
      </c>
    </row>
    <row r="7976" spans="1:35" ht="15.75" hidden="1" customHeight="1" x14ac:dyDescent="0.2">
      <c r="A7976" s="9">
        <v>7988</v>
      </c>
    </row>
    <row r="7977" spans="1:35" ht="15.75" customHeight="1" x14ac:dyDescent="0.2">
      <c r="A7977" s="9">
        <v>7989</v>
      </c>
      <c r="B7977" s="9">
        <v>3.8832873999999999</v>
      </c>
      <c r="C7977" s="9">
        <v>14.614374</v>
      </c>
      <c r="D7977" s="9">
        <v>2</v>
      </c>
      <c r="E7977" s="9">
        <v>3.7423204999999999</v>
      </c>
      <c r="F7977" s="9">
        <v>9.4142329999999994</v>
      </c>
      <c r="G7977" s="9">
        <v>-3.8284018</v>
      </c>
      <c r="H7977" s="9">
        <v>9.2233009999999997E-3</v>
      </c>
      <c r="I7977" s="9">
        <v>6.2495624000000003E-3</v>
      </c>
      <c r="J7977" s="9">
        <v>1.8276939999999999</v>
      </c>
      <c r="K7977" s="9">
        <v>297.30651999999998</v>
      </c>
      <c r="L7977" s="9">
        <v>43.604331999999999</v>
      </c>
      <c r="M7977" s="9">
        <v>35.655160000000002</v>
      </c>
      <c r="N7977" s="9">
        <v>1.2834220000000001</v>
      </c>
      <c r="O7977" s="9">
        <v>13.328942</v>
      </c>
      <c r="P7977" s="9">
        <v>14.676361999999999</v>
      </c>
      <c r="Q7977" s="9">
        <v>0.90968055000000003</v>
      </c>
      <c r="R7977" s="9">
        <v>0.16178127</v>
      </c>
      <c r="S7977" s="9">
        <v>4.1844659999999999E-2</v>
      </c>
      <c r="T7977" s="9">
        <v>1.4146341</v>
      </c>
      <c r="U7977" s="9">
        <v>12.292683</v>
      </c>
      <c r="V7977" s="9">
        <v>1.7762135999999999</v>
      </c>
      <c r="W7977" s="9">
        <v>2.378641</v>
      </c>
      <c r="X7977" s="9">
        <v>8.1536869999999997</v>
      </c>
      <c r="Y7977" s="9">
        <v>6.4713406999999998</v>
      </c>
      <c r="Z7977" s="9">
        <v>2.3533358999999998</v>
      </c>
      <c r="AA7977" s="9">
        <v>3.9145303</v>
      </c>
      <c r="AB7977" s="9">
        <v>12.63335</v>
      </c>
      <c r="AC7977" s="9">
        <v>7.5699452999999997</v>
      </c>
      <c r="AD7977" s="9">
        <v>9.1778180000000003</v>
      </c>
      <c r="AE7977" s="9">
        <v>4.9378066</v>
      </c>
      <c r="AF7977" s="9">
        <v>54.114559999999997</v>
      </c>
      <c r="AG7977" s="9">
        <v>82.041820000000001</v>
      </c>
      <c r="AH7977" s="9">
        <v>53.377495000000003</v>
      </c>
      <c r="AI7977" s="9">
        <v>83.379409999999993</v>
      </c>
    </row>
    <row r="7978" spans="1:35" ht="15.75" hidden="1" customHeight="1" x14ac:dyDescent="0.2">
      <c r="A7978" s="9">
        <v>7990</v>
      </c>
    </row>
    <row r="7979" spans="1:35" ht="15.75" hidden="1" customHeight="1" x14ac:dyDescent="0.2">
      <c r="A7979" s="9">
        <v>7991</v>
      </c>
    </row>
    <row r="7980" spans="1:35" ht="15.75" customHeight="1" x14ac:dyDescent="0.2">
      <c r="A7980" s="9">
        <v>7992</v>
      </c>
      <c r="B7980" s="9">
        <v>8.0502029999999998</v>
      </c>
      <c r="C7980" s="9">
        <v>17.396222999999999</v>
      </c>
      <c r="D7980" s="9">
        <v>3</v>
      </c>
      <c r="E7980" s="9">
        <v>1.5413159000000001</v>
      </c>
      <c r="F7980" s="9">
        <v>3.8677060000000001</v>
      </c>
      <c r="G7980" s="9">
        <v>3.6546470000000002</v>
      </c>
      <c r="H7980" s="9">
        <v>7.2857140000000001E-2</v>
      </c>
      <c r="I7980" s="9">
        <v>7.0825380000000002E-3</v>
      </c>
      <c r="J7980" s="9">
        <v>2.8703637</v>
      </c>
      <c r="K7980" s="9">
        <v>296.53305</v>
      </c>
      <c r="L7980" s="9">
        <v>32.133090000000003</v>
      </c>
      <c r="M7980" s="9">
        <v>27.534828000000001</v>
      </c>
      <c r="N7980" s="9">
        <v>0.97168589999999999</v>
      </c>
      <c r="O7980" s="9">
        <v>15.757363</v>
      </c>
      <c r="P7980" s="9">
        <v>17.480394</v>
      </c>
      <c r="Q7980" s="9">
        <v>1.5799524</v>
      </c>
      <c r="R7980" s="9">
        <v>0.11584975</v>
      </c>
      <c r="S7980" s="9">
        <v>3.5238094999999997E-2</v>
      </c>
      <c r="T7980" s="9">
        <v>3</v>
      </c>
      <c r="U7980" s="9">
        <v>16.357143000000001</v>
      </c>
      <c r="V7980" s="9">
        <v>2.9352380999999999</v>
      </c>
      <c r="W7980" s="9">
        <v>15.619047</v>
      </c>
      <c r="X7980" s="9">
        <v>8.7006359999999994</v>
      </c>
      <c r="Y7980" s="9">
        <v>7.6121819999999998</v>
      </c>
      <c r="Z7980" s="9">
        <v>1.9269102</v>
      </c>
      <c r="AA7980" s="9">
        <v>3.6802578000000001</v>
      </c>
      <c r="AB7980" s="9">
        <v>15.228374000000001</v>
      </c>
      <c r="AC7980" s="9">
        <v>10.8393345</v>
      </c>
      <c r="AD7980" s="9">
        <v>9.7345260000000007</v>
      </c>
      <c r="AE7980" s="9">
        <v>6.6641320000000004</v>
      </c>
      <c r="AF7980" s="9">
        <v>45.632379999999998</v>
      </c>
      <c r="AG7980" s="9">
        <v>59.494669999999999</v>
      </c>
      <c r="AH7980" s="9">
        <v>42.764214000000003</v>
      </c>
      <c r="AI7980" s="9">
        <v>67.132959999999997</v>
      </c>
    </row>
    <row r="7981" spans="1:35" ht="15.75" hidden="1" customHeight="1" x14ac:dyDescent="0.2">
      <c r="A7981" s="9">
        <v>7993</v>
      </c>
      <c r="E7981" s="9">
        <v>1.3350776</v>
      </c>
      <c r="F7981" s="9">
        <v>4.3722534</v>
      </c>
    </row>
    <row r="7982" spans="1:35" ht="15.75" hidden="1" customHeight="1" x14ac:dyDescent="0.2">
      <c r="A7982" s="9">
        <v>7994</v>
      </c>
    </row>
    <row r="7983" spans="1:35" ht="15.75" hidden="1" customHeight="1" x14ac:dyDescent="0.2">
      <c r="A7983" s="9">
        <v>7995</v>
      </c>
    </row>
    <row r="7984" spans="1:35" ht="15.75" hidden="1" customHeight="1" x14ac:dyDescent="0.2">
      <c r="A7984" s="9">
        <v>7996</v>
      </c>
    </row>
    <row r="7985" spans="1:35" ht="15.75" hidden="1" customHeight="1" x14ac:dyDescent="0.2">
      <c r="A7985" s="9">
        <v>7997</v>
      </c>
      <c r="E7985" s="9">
        <v>2.4446416000000002</v>
      </c>
      <c r="F7985" s="9">
        <v>7.2787613999999996</v>
      </c>
    </row>
    <row r="7986" spans="1:35" ht="15.75" hidden="1" customHeight="1" x14ac:dyDescent="0.2">
      <c r="A7986" s="9">
        <v>7998</v>
      </c>
    </row>
    <row r="7987" spans="1:35" ht="15.75" customHeight="1" x14ac:dyDescent="0.2">
      <c r="A7987" s="9">
        <v>7999</v>
      </c>
      <c r="B7987" s="9">
        <v>2.8540165000000002</v>
      </c>
      <c r="C7987" s="9">
        <v>13.280673999999999</v>
      </c>
      <c r="D7987" s="9">
        <v>2</v>
      </c>
      <c r="E7987" s="9">
        <v>2.6484217999999999</v>
      </c>
      <c r="F7987" s="9">
        <v>7.7682330000000004</v>
      </c>
      <c r="G7987" s="9">
        <v>-2.261501</v>
      </c>
      <c r="H7987" s="9">
        <v>2.5286624000000001E-2</v>
      </c>
      <c r="I7987" s="9">
        <v>6.4829667000000004E-3</v>
      </c>
      <c r="J7987" s="9">
        <v>1.6538520000000001</v>
      </c>
      <c r="K7987" s="9">
        <v>297.55432000000002</v>
      </c>
      <c r="L7987" s="9">
        <v>43.219135000000001</v>
      </c>
      <c r="M7987" s="9">
        <v>35.652312999999999</v>
      </c>
      <c r="N7987" s="9">
        <v>1.2790440000000001</v>
      </c>
      <c r="O7987" s="9">
        <v>13.466822000000001</v>
      </c>
      <c r="P7987" s="9">
        <v>14.751640999999999</v>
      </c>
      <c r="Q7987" s="9">
        <v>3.2256423999999999</v>
      </c>
      <c r="R7987" s="9">
        <v>0.21145916000000001</v>
      </c>
      <c r="S7987" s="9">
        <v>2.3779303000000002E-2</v>
      </c>
      <c r="T7987" s="9">
        <v>2.2682926999999999</v>
      </c>
      <c r="U7987" s="9">
        <v>13.902438999999999</v>
      </c>
      <c r="V7987" s="9">
        <v>2.0496178</v>
      </c>
      <c r="W7987" s="9">
        <v>2.3949044000000002</v>
      </c>
      <c r="X7987" s="9">
        <v>9.4341430000000006</v>
      </c>
      <c r="Y7987" s="9">
        <v>7.4345964999999996</v>
      </c>
      <c r="Z7987" s="9">
        <v>2.3675183999999998</v>
      </c>
      <c r="AA7987" s="9">
        <v>3.9550953</v>
      </c>
      <c r="AB7987" s="9">
        <v>13.018229</v>
      </c>
      <c r="AC7987" s="9">
        <v>7.5023536999999996</v>
      </c>
      <c r="AD7987" s="9">
        <v>9.2166250000000005</v>
      </c>
      <c r="AE7987" s="9">
        <v>4.9097939999999998</v>
      </c>
      <c r="AF7987" s="9">
        <v>56.333159999999999</v>
      </c>
      <c r="AG7987" s="9">
        <v>88.058639999999997</v>
      </c>
      <c r="AH7987" s="9">
        <v>51.348506999999998</v>
      </c>
      <c r="AI7987" s="9">
        <v>83.045410000000004</v>
      </c>
    </row>
    <row r="7988" spans="1:35" ht="15.75" hidden="1" customHeight="1" x14ac:dyDescent="0.2">
      <c r="A7988" s="9">
        <v>8000</v>
      </c>
    </row>
    <row r="7989" spans="1:35" ht="15.75" hidden="1" customHeight="1" x14ac:dyDescent="0.2">
      <c r="A7989" s="9">
        <v>8001</v>
      </c>
    </row>
    <row r="7990" spans="1:35" ht="15.75" hidden="1" customHeight="1" x14ac:dyDescent="0.2">
      <c r="A7990" s="9">
        <v>8002</v>
      </c>
    </row>
    <row r="7991" spans="1:35" ht="15.75" hidden="1" customHeight="1" x14ac:dyDescent="0.2">
      <c r="A7991" s="9">
        <v>8003</v>
      </c>
    </row>
    <row r="7992" spans="1:35" ht="15.75" customHeight="1" x14ac:dyDescent="0.2">
      <c r="A7992" s="9">
        <v>8004</v>
      </c>
      <c r="B7992" s="9">
        <v>1.5810012</v>
      </c>
      <c r="C7992" s="9">
        <v>4.6631974999999999</v>
      </c>
      <c r="D7992" s="9">
        <v>2.1028036999999999</v>
      </c>
      <c r="E7992" s="9">
        <v>2.7299478000000001</v>
      </c>
      <c r="F7992" s="9">
        <v>7.6405149999999997</v>
      </c>
      <c r="G7992" s="9">
        <v>0.33571040000000002</v>
      </c>
      <c r="H7992" s="9">
        <v>9.9065420000000008E-3</v>
      </c>
      <c r="I7992" s="9">
        <v>6.4559040000000002E-3</v>
      </c>
      <c r="J7992" s="9">
        <v>3.0872294999999998</v>
      </c>
      <c r="K7992" s="9">
        <v>297.19774999999998</v>
      </c>
      <c r="L7992" s="9">
        <v>47.489716000000001</v>
      </c>
      <c r="M7992" s="9">
        <v>35.243445999999999</v>
      </c>
      <c r="N7992" s="9">
        <v>1.4264619999999999</v>
      </c>
      <c r="O7992" s="9">
        <v>12.155809</v>
      </c>
      <c r="P7992" s="9">
        <v>14.147634999999999</v>
      </c>
      <c r="Q7992" s="9">
        <v>0.88714899999999997</v>
      </c>
      <c r="R7992" s="9">
        <v>2.1284850000000001E-2</v>
      </c>
      <c r="S7992" s="9">
        <v>2.6261682000000001E-2</v>
      </c>
      <c r="T7992" s="9">
        <v>1.75</v>
      </c>
      <c r="U7992" s="9">
        <v>14.645833</v>
      </c>
      <c r="V7992" s="9">
        <v>0.63289720000000005</v>
      </c>
      <c r="W7992" s="9">
        <v>0.68224300000000004</v>
      </c>
      <c r="X7992" s="9">
        <v>10.973986999999999</v>
      </c>
      <c r="Y7992" s="9">
        <v>8.1521650000000001</v>
      </c>
      <c r="Z7992" s="9">
        <v>2.5827936999999999</v>
      </c>
      <c r="AA7992" s="9">
        <v>4.5024059999999997</v>
      </c>
      <c r="AB7992" s="9">
        <v>12.598057000000001</v>
      </c>
      <c r="AC7992" s="9">
        <v>5.6627879999999999</v>
      </c>
      <c r="AD7992" s="9">
        <v>8.0553170000000005</v>
      </c>
      <c r="AE7992" s="9">
        <v>3.8410525</v>
      </c>
      <c r="AF7992" s="9">
        <v>57.322304000000003</v>
      </c>
      <c r="AG7992" s="9">
        <v>103.695854</v>
      </c>
      <c r="AH7992" s="9">
        <v>54.571800000000003</v>
      </c>
      <c r="AI7992" s="9">
        <v>94.783190000000005</v>
      </c>
    </row>
    <row r="7993" spans="1:35" ht="15.75" hidden="1" customHeight="1" x14ac:dyDescent="0.2">
      <c r="A7993" s="9">
        <v>8005</v>
      </c>
    </row>
    <row r="7994" spans="1:35" ht="15.75" hidden="1" customHeight="1" x14ac:dyDescent="0.2">
      <c r="A7994" s="9">
        <v>8006</v>
      </c>
    </row>
    <row r="7995" spans="1:35" ht="15.75" customHeight="1" x14ac:dyDescent="0.2">
      <c r="A7995" s="9">
        <v>8007</v>
      </c>
      <c r="B7995" s="9">
        <v>14.557854000000001</v>
      </c>
      <c r="C7995" s="9">
        <v>27.901443</v>
      </c>
      <c r="D7995" s="9">
        <v>3</v>
      </c>
      <c r="E7995" s="9">
        <v>2.4647416999999998</v>
      </c>
      <c r="F7995" s="9">
        <v>6.7632536999999999</v>
      </c>
      <c r="G7995" s="9">
        <v>3.8755882000000001</v>
      </c>
      <c r="H7995" s="9">
        <v>0.11470588</v>
      </c>
      <c r="I7995" s="9">
        <v>4.9642380000000002E-3</v>
      </c>
      <c r="J7995" s="9">
        <v>3.9012818</v>
      </c>
      <c r="K7995" s="9">
        <v>290.77426000000003</v>
      </c>
      <c r="L7995" s="9">
        <v>45.913876000000002</v>
      </c>
      <c r="M7995" s="9">
        <v>35.549973000000001</v>
      </c>
      <c r="N7995" s="9">
        <v>0.95312624999999995</v>
      </c>
      <c r="O7995" s="9">
        <v>12.015318000000001</v>
      </c>
      <c r="P7995" s="9">
        <v>14.1687765</v>
      </c>
      <c r="Q7995" s="9">
        <v>3.4189059999999998</v>
      </c>
      <c r="R7995" s="9">
        <v>0.19959093999999999</v>
      </c>
      <c r="S7995" s="9">
        <v>3.1764710000000002E-2</v>
      </c>
      <c r="T7995" s="9">
        <v>4.375</v>
      </c>
      <c r="U7995" s="9">
        <v>22</v>
      </c>
      <c r="V7995" s="9">
        <v>1.0799999</v>
      </c>
      <c r="W7995" s="9">
        <v>7.9411763999999998</v>
      </c>
      <c r="X7995" s="9">
        <v>15.867352500000001</v>
      </c>
      <c r="Y7995" s="9">
        <v>12.023426000000001</v>
      </c>
      <c r="Z7995" s="9">
        <v>1.7241337000000001</v>
      </c>
      <c r="AA7995" s="9">
        <v>2.6755843000000001</v>
      </c>
      <c r="AB7995" s="9">
        <v>11.584068</v>
      </c>
      <c r="AC7995" s="9">
        <v>6.3456599999999996</v>
      </c>
      <c r="AD7995" s="9">
        <v>6.4679419999999999</v>
      </c>
      <c r="AE7995" s="9">
        <v>4.4472218000000003</v>
      </c>
      <c r="AF7995" s="9">
        <v>62.583970000000001</v>
      </c>
      <c r="AG7995" s="9">
        <v>89.22278</v>
      </c>
      <c r="AH7995" s="9">
        <v>59.948067000000002</v>
      </c>
      <c r="AI7995" s="9">
        <v>88.109849999999994</v>
      </c>
    </row>
    <row r="7996" spans="1:35" ht="15.75" hidden="1" customHeight="1" x14ac:dyDescent="0.2">
      <c r="A7996" s="9">
        <v>8008</v>
      </c>
    </row>
    <row r="7997" spans="1:35" ht="15.75" customHeight="1" x14ac:dyDescent="0.2">
      <c r="A7997" s="9">
        <v>8009</v>
      </c>
      <c r="B7997" s="9">
        <v>0.72881640000000003</v>
      </c>
      <c r="C7997" s="9">
        <v>2.9376112999999999</v>
      </c>
      <c r="D7997" s="9">
        <v>2</v>
      </c>
      <c r="E7997" s="9">
        <v>2.3553245</v>
      </c>
      <c r="F7997" s="9">
        <v>7.6621885000000001</v>
      </c>
      <c r="G7997" s="9">
        <v>-3.1236812999999999</v>
      </c>
      <c r="H7997" s="9">
        <v>4.2533935E-3</v>
      </c>
      <c r="I7997" s="9">
        <v>6.7919236999999999E-3</v>
      </c>
      <c r="J7997" s="9">
        <v>1.3624012000000001</v>
      </c>
      <c r="K7997" s="9">
        <v>294.33956999999998</v>
      </c>
      <c r="L7997" s="9">
        <v>32.472507</v>
      </c>
      <c r="M7997" s="9">
        <v>29.044996000000001</v>
      </c>
      <c r="N7997" s="9">
        <v>0.79254365000000004</v>
      </c>
      <c r="O7997" s="9">
        <v>15.818061999999999</v>
      </c>
      <c r="P7997" s="9">
        <v>16.843209999999999</v>
      </c>
      <c r="Q7997" s="9">
        <v>1.7162435</v>
      </c>
      <c r="R7997" s="9">
        <v>0.13985154</v>
      </c>
      <c r="S7997" s="9">
        <v>1.1447963E-2</v>
      </c>
      <c r="T7997" s="9">
        <v>2.1315789999999999</v>
      </c>
      <c r="U7997" s="9">
        <v>13.934210999999999</v>
      </c>
      <c r="V7997" s="9">
        <v>0.31574659999999999</v>
      </c>
      <c r="W7997" s="9">
        <v>0.81447965</v>
      </c>
      <c r="X7997" s="9">
        <v>8.5224209999999996</v>
      </c>
      <c r="Y7997" s="9">
        <v>8.2224520000000005</v>
      </c>
      <c r="Z7997" s="9">
        <v>1.5585834000000001</v>
      </c>
      <c r="AA7997" s="9">
        <v>2.6297665000000001</v>
      </c>
      <c r="AB7997" s="9">
        <v>15.901415999999999</v>
      </c>
      <c r="AC7997" s="9">
        <v>11.906732999999999</v>
      </c>
      <c r="AD7997" s="9">
        <v>12.464066499999999</v>
      </c>
      <c r="AE7997" s="9">
        <v>8.8964599999999994</v>
      </c>
      <c r="AF7997" s="9">
        <v>44.255299999999998</v>
      </c>
      <c r="AG7997" s="9">
        <v>54.945663000000003</v>
      </c>
      <c r="AH7997" s="9">
        <v>38.173946000000001</v>
      </c>
      <c r="AI7997" s="9">
        <v>55.783318000000001</v>
      </c>
    </row>
    <row r="7998" spans="1:35" ht="15.75" hidden="1" customHeight="1" x14ac:dyDescent="0.2">
      <c r="A7998" s="9">
        <v>8010</v>
      </c>
    </row>
    <row r="7999" spans="1:35" ht="15.75" customHeight="1" x14ac:dyDescent="0.2">
      <c r="A7999" s="9">
        <v>8011</v>
      </c>
      <c r="B7999" s="9">
        <v>2.9145653</v>
      </c>
      <c r="C7999" s="9">
        <v>8.5597750000000001</v>
      </c>
      <c r="D7999" s="9">
        <v>2.7142856000000002</v>
      </c>
      <c r="E7999" s="9">
        <v>2.2462846999999999</v>
      </c>
      <c r="F7999" s="9">
        <v>5.8108753999999996</v>
      </c>
      <c r="G7999" s="9">
        <v>-3.2098485999999999</v>
      </c>
      <c r="H7999" s="9">
        <v>3.5714286999999997E-2</v>
      </c>
      <c r="I7999" s="9">
        <v>6.6719422999999998E-3</v>
      </c>
      <c r="J7999" s="9">
        <v>2.9438228999999998</v>
      </c>
      <c r="K7999" s="9">
        <v>296.33548000000002</v>
      </c>
      <c r="L7999" s="9">
        <v>38.654567999999998</v>
      </c>
      <c r="M7999" s="9">
        <v>38.52375</v>
      </c>
      <c r="N7999" s="9">
        <v>1.1332536</v>
      </c>
      <c r="O7999" s="9">
        <v>14.182282000000001</v>
      </c>
      <c r="P7999" s="9">
        <v>16.169474000000001</v>
      </c>
      <c r="Q7999" s="9">
        <v>17.136583000000002</v>
      </c>
      <c r="R7999" s="9">
        <v>0.24542364</v>
      </c>
      <c r="S7999" s="9">
        <v>2.1428572E-2</v>
      </c>
      <c r="T7999" s="9">
        <v>3.6666666999999999</v>
      </c>
      <c r="U7999" s="9">
        <v>19.5</v>
      </c>
      <c r="V7999" s="9">
        <v>5.3028570000000004</v>
      </c>
      <c r="W7999" s="9">
        <v>7.4285709999999998</v>
      </c>
      <c r="X7999" s="9">
        <v>12.249923000000001</v>
      </c>
      <c r="Y7999" s="9">
        <v>10.698167</v>
      </c>
      <c r="Z7999" s="9">
        <v>2.4269102</v>
      </c>
      <c r="AA7999" s="9">
        <v>3.9521236000000002</v>
      </c>
      <c r="AB7999" s="9">
        <v>13.567027</v>
      </c>
      <c r="AC7999" s="9">
        <v>8.3258690000000009</v>
      </c>
      <c r="AD7999" s="9">
        <v>7.8567489999999998</v>
      </c>
      <c r="AE7999" s="9">
        <v>4.6356826</v>
      </c>
      <c r="AF7999" s="9">
        <v>70.228836000000001</v>
      </c>
      <c r="AG7999" s="9">
        <v>98.645250000000004</v>
      </c>
      <c r="AH7999" s="9">
        <v>51.099502999999999</v>
      </c>
      <c r="AI7999" s="9">
        <v>80.322999999999993</v>
      </c>
    </row>
    <row r="8000" spans="1:35" ht="15.75" hidden="1" customHeight="1" x14ac:dyDescent="0.2">
      <c r="A8000" s="9">
        <v>8012</v>
      </c>
    </row>
    <row r="8001" spans="1:35" ht="15.75" hidden="1" customHeight="1" x14ac:dyDescent="0.2">
      <c r="A8001" s="9">
        <v>8013</v>
      </c>
    </row>
    <row r="8002" spans="1:35" ht="15.75" customHeight="1" x14ac:dyDescent="0.2">
      <c r="A8002" s="9">
        <v>8014</v>
      </c>
      <c r="B8002" s="9">
        <v>13.429330999999999</v>
      </c>
      <c r="C8002" s="9">
        <v>31.804981000000002</v>
      </c>
      <c r="D8002" s="9">
        <v>2</v>
      </c>
      <c r="E8002" s="9">
        <v>2.9436947999999998</v>
      </c>
      <c r="F8002" s="9">
        <v>7.8899374</v>
      </c>
      <c r="G8002" s="9">
        <v>-2.5314727000000001</v>
      </c>
      <c r="H8002" s="9">
        <v>4.8174272999999997E-2</v>
      </c>
      <c r="I8002" s="9">
        <v>4.972031E-3</v>
      </c>
      <c r="J8002" s="9">
        <v>4.2215322999999998</v>
      </c>
      <c r="K8002" s="9">
        <v>292.97066999999998</v>
      </c>
      <c r="L8002" s="9">
        <v>42.576749999999997</v>
      </c>
      <c r="M8002" s="9">
        <v>32.130844000000003</v>
      </c>
      <c r="N8002" s="9">
        <v>1.113248</v>
      </c>
      <c r="O8002" s="9">
        <v>12.965210000000001</v>
      </c>
      <c r="P8002" s="9">
        <v>15.66879</v>
      </c>
      <c r="Q8002" s="9">
        <v>0.68831120000000001</v>
      </c>
      <c r="R8002" s="9">
        <v>0.16625765000000001</v>
      </c>
      <c r="S8002" s="9">
        <v>7.7843570000000001E-2</v>
      </c>
      <c r="T8002" s="9">
        <v>1.7674418999999999</v>
      </c>
      <c r="U8002" s="9">
        <v>9.1860470000000003</v>
      </c>
      <c r="V8002" s="9">
        <v>0.73344399999999998</v>
      </c>
      <c r="W8002" s="9">
        <v>1.5684648000000001</v>
      </c>
      <c r="X8002" s="9">
        <v>8.6171679999999995</v>
      </c>
      <c r="Y8002" s="9">
        <v>7.3256370000000004</v>
      </c>
      <c r="Z8002" s="9">
        <v>2.03146</v>
      </c>
      <c r="AA8002" s="9">
        <v>3.6000009999999998</v>
      </c>
      <c r="AB8002" s="9">
        <v>13.2336445</v>
      </c>
      <c r="AC8002" s="9">
        <v>6.1220119999999998</v>
      </c>
      <c r="AD8002" s="9">
        <v>7.8433894999999998</v>
      </c>
      <c r="AE8002" s="9">
        <v>4.580711</v>
      </c>
      <c r="AF8002" s="9">
        <v>52.323099999999997</v>
      </c>
      <c r="AG8002" s="9">
        <v>85.359170000000006</v>
      </c>
      <c r="AH8002" s="9">
        <v>52.69341</v>
      </c>
      <c r="AI8002" s="9">
        <v>90.972200000000001</v>
      </c>
    </row>
    <row r="8003" spans="1:35" ht="15.75" hidden="1" customHeight="1" x14ac:dyDescent="0.2">
      <c r="A8003" s="9">
        <v>8015</v>
      </c>
    </row>
    <row r="8004" spans="1:35" ht="15.75" hidden="1" customHeight="1" x14ac:dyDescent="0.2">
      <c r="A8004" s="9">
        <v>8016</v>
      </c>
    </row>
    <row r="8005" spans="1:35" ht="15.75" hidden="1" customHeight="1" x14ac:dyDescent="0.2">
      <c r="A8005" s="9">
        <v>8017</v>
      </c>
    </row>
    <row r="8006" spans="1:35" ht="15.75" customHeight="1" x14ac:dyDescent="0.2">
      <c r="A8006" s="9">
        <v>8018</v>
      </c>
      <c r="B8006" s="9">
        <v>3.1722302</v>
      </c>
      <c r="C8006" s="9">
        <v>8.6219180000000009</v>
      </c>
      <c r="D8006" s="9">
        <v>2</v>
      </c>
      <c r="E8006" s="9">
        <v>2.4389924999999999</v>
      </c>
      <c r="F8006" s="9">
        <v>6.4662933000000002</v>
      </c>
      <c r="G8006" s="9">
        <v>-3.5526330000000002E-2</v>
      </c>
      <c r="H8006" s="9">
        <v>1.9482757999999999E-2</v>
      </c>
      <c r="I8006" s="9">
        <v>7.1140485999999998E-3</v>
      </c>
      <c r="J8006" s="9">
        <v>2.3437896</v>
      </c>
      <c r="K8006" s="9">
        <v>295.07538</v>
      </c>
      <c r="L8006" s="9">
        <v>26.069631999999999</v>
      </c>
      <c r="M8006" s="9">
        <v>27.740642999999999</v>
      </c>
      <c r="N8006" s="9">
        <v>0.76941930000000003</v>
      </c>
      <c r="O8006" s="9">
        <v>17.395520000000001</v>
      </c>
      <c r="P8006" s="9">
        <v>19.105416999999999</v>
      </c>
      <c r="Q8006" s="9">
        <v>4.7328714999999999</v>
      </c>
      <c r="R8006" s="9">
        <v>0.35214691999999997</v>
      </c>
      <c r="S8006" s="9">
        <v>1.4999999999999999E-2</v>
      </c>
      <c r="T8006" s="9">
        <v>3.2291666999999999</v>
      </c>
      <c r="U8006" s="9">
        <v>19.145834000000001</v>
      </c>
      <c r="V8006" s="9">
        <v>0.42775859999999999</v>
      </c>
      <c r="W8006" s="9">
        <v>2.8103449999999999</v>
      </c>
      <c r="X8006" s="9">
        <v>10.964713</v>
      </c>
      <c r="Y8006" s="9">
        <v>9.4839610000000008</v>
      </c>
      <c r="Z8006" s="9">
        <v>1.6165689000000001</v>
      </c>
      <c r="AA8006" s="9">
        <v>2.9329100000000001</v>
      </c>
      <c r="AB8006" s="9">
        <v>16.306107999999998</v>
      </c>
      <c r="AC8006" s="9">
        <v>13.883015</v>
      </c>
      <c r="AD8006" s="9">
        <v>13.513422</v>
      </c>
      <c r="AE8006" s="9">
        <v>10.989990000000001</v>
      </c>
      <c r="AF8006" s="9">
        <v>50.724403000000002</v>
      </c>
      <c r="AG8006" s="9">
        <v>58.211982999999996</v>
      </c>
      <c r="AH8006" s="9">
        <v>35.465587999999997</v>
      </c>
      <c r="AI8006" s="9">
        <v>47.298411999999999</v>
      </c>
    </row>
    <row r="8007" spans="1:35" ht="15.75" customHeight="1" x14ac:dyDescent="0.2">
      <c r="A8007" s="9">
        <v>8019</v>
      </c>
      <c r="B8007" s="9">
        <v>1.3935763999999999</v>
      </c>
      <c r="C8007" s="9">
        <v>3.5262794</v>
      </c>
      <c r="D8007" s="9">
        <v>2</v>
      </c>
      <c r="E8007" s="9">
        <v>4.0072565000000004</v>
      </c>
      <c r="F8007" s="9">
        <v>11.250510999999999</v>
      </c>
      <c r="G8007" s="9">
        <v>0.40055677000000001</v>
      </c>
      <c r="H8007" s="9">
        <v>0</v>
      </c>
      <c r="I8007" s="9">
        <v>6.7786885999999999E-3</v>
      </c>
      <c r="J8007" s="9">
        <v>0.94972869999999998</v>
      </c>
      <c r="K8007" s="9">
        <v>297.69045999999997</v>
      </c>
      <c r="L8007" s="9">
        <v>44.071064</v>
      </c>
      <c r="M8007" s="9">
        <v>34.289009999999998</v>
      </c>
      <c r="N8007" s="9">
        <v>1.2606310000000001</v>
      </c>
      <c r="O8007" s="9">
        <v>13.354155</v>
      </c>
      <c r="P8007" s="9">
        <v>14.384337</v>
      </c>
      <c r="Q8007" s="9">
        <v>0.70553690000000002</v>
      </c>
      <c r="R8007" s="9">
        <v>1.4209807E-2</v>
      </c>
      <c r="S8007" s="9">
        <v>0</v>
      </c>
      <c r="T8007" s="9">
        <v>1.125</v>
      </c>
      <c r="U8007" s="9">
        <v>11.25</v>
      </c>
      <c r="V8007" s="9">
        <v>0</v>
      </c>
      <c r="W8007" s="9">
        <v>0</v>
      </c>
      <c r="X8007" s="9">
        <v>7.1808730000000001</v>
      </c>
      <c r="Y8007" s="9">
        <v>5.2832637</v>
      </c>
      <c r="Z8007" s="9">
        <v>2.3559008000000001</v>
      </c>
      <c r="AA8007" s="9">
        <v>3.9333103</v>
      </c>
      <c r="AB8007" s="9">
        <v>12.094811</v>
      </c>
      <c r="AC8007" s="9">
        <v>8.3170230000000007</v>
      </c>
      <c r="AD8007" s="9">
        <v>9.2383629999999997</v>
      </c>
      <c r="AE8007" s="9">
        <v>5.7427596999999997</v>
      </c>
      <c r="AF8007" s="9">
        <v>50.512196000000003</v>
      </c>
      <c r="AG8007" s="9">
        <v>72.381559999999993</v>
      </c>
      <c r="AH8007" s="9">
        <v>55.825493000000002</v>
      </c>
      <c r="AI8007" s="9">
        <v>78.814679999999996</v>
      </c>
    </row>
    <row r="8008" spans="1:35" ht="15.75" hidden="1" customHeight="1" x14ac:dyDescent="0.2">
      <c r="A8008" s="9">
        <v>8020</v>
      </c>
    </row>
    <row r="8009" spans="1:35" ht="15.75" customHeight="1" x14ac:dyDescent="0.2">
      <c r="A8009" s="9">
        <v>8021</v>
      </c>
      <c r="B8009" s="9">
        <v>4.2203507</v>
      </c>
      <c r="C8009" s="9">
        <v>10.982322</v>
      </c>
      <c r="D8009" s="9">
        <v>2</v>
      </c>
      <c r="E8009" s="9">
        <v>2.1331623</v>
      </c>
      <c r="F8009" s="9">
        <v>5.1232514</v>
      </c>
      <c r="G8009" s="9">
        <v>-1.0878463</v>
      </c>
      <c r="H8009" s="9">
        <v>0.02</v>
      </c>
      <c r="I8009" s="9">
        <v>5.1019858000000001E-3</v>
      </c>
      <c r="J8009" s="9">
        <v>2.2856809999999999</v>
      </c>
      <c r="K8009" s="9">
        <v>295.68761999999998</v>
      </c>
      <c r="L8009" s="9">
        <v>51.638379999999998</v>
      </c>
      <c r="M8009" s="9">
        <v>37.887799999999999</v>
      </c>
      <c r="N8009" s="9">
        <v>1.335186</v>
      </c>
      <c r="O8009" s="9">
        <v>11.412065</v>
      </c>
      <c r="P8009" s="9">
        <v>12.89892</v>
      </c>
      <c r="Q8009" s="9">
        <v>0.83425059999999995</v>
      </c>
      <c r="R8009" s="9">
        <v>0.1609546</v>
      </c>
      <c r="S8009" s="9">
        <v>7.3113209999999998E-2</v>
      </c>
      <c r="T8009" s="9">
        <v>1.7058823000000001</v>
      </c>
      <c r="U8009" s="9">
        <v>13</v>
      </c>
      <c r="V8009" s="9">
        <v>1.6539623000000001</v>
      </c>
      <c r="W8009" s="9">
        <v>2.2264151999999999</v>
      </c>
      <c r="X8009" s="9">
        <v>8.0735550000000007</v>
      </c>
      <c r="Y8009" s="9">
        <v>6.8117760000000001</v>
      </c>
      <c r="Z8009" s="9">
        <v>2.0834595999999999</v>
      </c>
      <c r="AA8009" s="9">
        <v>3.7953768000000001</v>
      </c>
      <c r="AB8009" s="9">
        <v>11.394577999999999</v>
      </c>
      <c r="AC8009" s="9">
        <v>6.2006519999999998</v>
      </c>
      <c r="AD8009" s="9">
        <v>7.5587099999999996</v>
      </c>
      <c r="AE8009" s="9">
        <v>4.3070389999999996</v>
      </c>
      <c r="AF8009" s="9">
        <v>54.666049999999998</v>
      </c>
      <c r="AG8009" s="9">
        <v>86.482339999999994</v>
      </c>
      <c r="AH8009" s="9">
        <v>60.766249999999999</v>
      </c>
      <c r="AI8009" s="9">
        <v>90.639330000000001</v>
      </c>
    </row>
    <row r="8010" spans="1:35" ht="15.75" hidden="1" customHeight="1" x14ac:dyDescent="0.2">
      <c r="A8010" s="9">
        <v>8022</v>
      </c>
    </row>
    <row r="8011" spans="1:35" ht="15.75" hidden="1" customHeight="1" x14ac:dyDescent="0.2">
      <c r="A8011" s="9">
        <v>8023</v>
      </c>
      <c r="E8011" s="9">
        <v>2.6887102000000001</v>
      </c>
      <c r="F8011" s="9">
        <v>7.5442385999999999</v>
      </c>
      <c r="I8011" s="9">
        <v>6.0599199999999999E-3</v>
      </c>
      <c r="J8011" s="9">
        <v>2.6567295</v>
      </c>
      <c r="K8011" s="9">
        <v>295.87813999999997</v>
      </c>
      <c r="L8011" s="9">
        <v>43.467846000000002</v>
      </c>
      <c r="M8011" s="9">
        <v>36.510689999999997</v>
      </c>
      <c r="N8011" s="9">
        <v>1.2286682</v>
      </c>
      <c r="O8011" s="9">
        <v>13.255496000000001</v>
      </c>
      <c r="P8011" s="9">
        <v>15.294636000000001</v>
      </c>
      <c r="Q8011" s="9">
        <v>11.3612</v>
      </c>
      <c r="X8011" s="9">
        <v>9.6910720000000001</v>
      </c>
      <c r="Y8011" s="9">
        <v>7.7305812999999999</v>
      </c>
      <c r="Z8011" s="9">
        <v>2.3567665</v>
      </c>
      <c r="AA8011" s="9">
        <v>4.1959305000000002</v>
      </c>
      <c r="AB8011" s="9">
        <v>13.043445</v>
      </c>
      <c r="AC8011" s="9">
        <v>6.3870750000000003</v>
      </c>
      <c r="AD8011" s="9">
        <v>7.36477</v>
      </c>
      <c r="AE8011" s="9">
        <v>3.8276150000000002</v>
      </c>
      <c r="AF8011" s="9">
        <v>58.701552999999997</v>
      </c>
      <c r="AG8011" s="9">
        <v>89.479579999999999</v>
      </c>
      <c r="AH8011" s="9">
        <v>53.099983000000002</v>
      </c>
      <c r="AI8011" s="9">
        <v>90.623604</v>
      </c>
    </row>
    <row r="8012" spans="1:35" ht="15.75" hidden="1" customHeight="1" x14ac:dyDescent="0.2">
      <c r="A8012" s="9">
        <v>8024</v>
      </c>
    </row>
    <row r="8013" spans="1:35" ht="15.75" hidden="1" customHeight="1" x14ac:dyDescent="0.2">
      <c r="A8013" s="9">
        <v>8025</v>
      </c>
    </row>
    <row r="8014" spans="1:35" ht="15.75" hidden="1" customHeight="1" x14ac:dyDescent="0.2">
      <c r="A8014" s="9">
        <v>8026</v>
      </c>
    </row>
    <row r="8015" spans="1:35" ht="15.75" customHeight="1" x14ac:dyDescent="0.2">
      <c r="A8015" s="9">
        <v>8027</v>
      </c>
      <c r="B8015" s="9">
        <v>7.3201989999999997</v>
      </c>
      <c r="C8015" s="9">
        <v>15.971978</v>
      </c>
      <c r="D8015" s="9">
        <v>3</v>
      </c>
      <c r="E8015" s="9">
        <v>1.8783174</v>
      </c>
      <c r="F8015" s="9">
        <v>6.0209029999999997</v>
      </c>
      <c r="G8015" s="9">
        <v>-1.1294135000000001</v>
      </c>
      <c r="H8015" s="9">
        <v>9.896104E-2</v>
      </c>
      <c r="I8015" s="9">
        <v>7.0251489999999996E-3</v>
      </c>
      <c r="J8015" s="9">
        <v>2.9643747999999999</v>
      </c>
      <c r="K8015" s="9">
        <v>295.56216000000001</v>
      </c>
      <c r="L8015" s="9">
        <v>33.410263</v>
      </c>
      <c r="M8015" s="9">
        <v>29.539041999999998</v>
      </c>
      <c r="N8015" s="9">
        <v>0.94037680000000001</v>
      </c>
      <c r="O8015" s="9">
        <v>15.159521</v>
      </c>
      <c r="P8015" s="9">
        <v>17.04598</v>
      </c>
      <c r="Q8015" s="9">
        <v>17.092817</v>
      </c>
      <c r="R8015" s="9">
        <v>0.38846945999999999</v>
      </c>
      <c r="S8015" s="9">
        <v>3.2077923000000001E-2</v>
      </c>
      <c r="T8015" s="9">
        <v>5.6969694999999998</v>
      </c>
      <c r="U8015" s="9">
        <v>20.727271999999999</v>
      </c>
      <c r="V8015" s="9">
        <v>2.2012987000000002</v>
      </c>
      <c r="W8015" s="9">
        <v>9.0259739999999997</v>
      </c>
      <c r="X8015" s="9">
        <v>11.177393</v>
      </c>
      <c r="Y8015" s="9">
        <v>9.5815719999999995</v>
      </c>
      <c r="Z8015" s="9">
        <v>1.9093863</v>
      </c>
      <c r="AA8015" s="9">
        <v>3.514764</v>
      </c>
      <c r="AB8015" s="9">
        <v>13.587911</v>
      </c>
      <c r="AC8015" s="9">
        <v>11.23166</v>
      </c>
      <c r="AD8015" s="9">
        <v>11.177835</v>
      </c>
      <c r="AE8015" s="9">
        <v>8.5703180000000003</v>
      </c>
      <c r="AF8015" s="9">
        <v>55.752147999999998</v>
      </c>
      <c r="AG8015" s="9">
        <v>60.360550000000003</v>
      </c>
      <c r="AH8015" s="9">
        <v>45.985905000000002</v>
      </c>
      <c r="AI8015" s="9">
        <v>58.985767000000003</v>
      </c>
    </row>
    <row r="8016" spans="1:35" ht="15.75" customHeight="1" x14ac:dyDescent="0.2">
      <c r="A8016" s="9">
        <v>8028</v>
      </c>
      <c r="B8016" s="9">
        <v>12.798061000000001</v>
      </c>
      <c r="C8016" s="9">
        <v>27.467580000000002</v>
      </c>
      <c r="D8016" s="9">
        <v>2</v>
      </c>
      <c r="E8016" s="9">
        <v>2.5260503000000001</v>
      </c>
      <c r="F8016" s="9">
        <v>7.0474880000000004</v>
      </c>
      <c r="G8016" s="9">
        <v>-0.91283769999999997</v>
      </c>
      <c r="H8016" s="9">
        <v>6.27027E-2</v>
      </c>
      <c r="I8016" s="9">
        <v>6.8803129999999999E-3</v>
      </c>
      <c r="J8016" s="9">
        <v>3.4760787</v>
      </c>
      <c r="K8016" s="9">
        <v>290.42439999999999</v>
      </c>
      <c r="L8016" s="9">
        <v>20.240905999999999</v>
      </c>
      <c r="M8016" s="9">
        <v>21.960619000000001</v>
      </c>
      <c r="N8016" s="9">
        <v>0.47720477</v>
      </c>
      <c r="O8016" s="9">
        <v>17.99502</v>
      </c>
      <c r="P8016" s="9">
        <v>21.017158999999999</v>
      </c>
      <c r="Q8016" s="9">
        <v>6.7723409999999999</v>
      </c>
      <c r="R8016" s="9">
        <v>0.10344852</v>
      </c>
      <c r="S8016" s="9">
        <v>0.27945945</v>
      </c>
      <c r="T8016" s="9">
        <v>2.0181817999999998</v>
      </c>
      <c r="U8016" s="9">
        <v>14.963635999999999</v>
      </c>
      <c r="V8016" s="9">
        <v>1.8278378</v>
      </c>
      <c r="W8016" s="9">
        <v>14.094595</v>
      </c>
      <c r="X8016" s="9">
        <v>12.962481500000001</v>
      </c>
      <c r="Y8016" s="9">
        <v>11.483154000000001</v>
      </c>
      <c r="Z8016" s="9">
        <v>1.4064844999999999</v>
      </c>
      <c r="AA8016" s="9">
        <v>2.066751</v>
      </c>
      <c r="AB8016" s="9">
        <v>18.888258</v>
      </c>
      <c r="AC8016" s="9">
        <v>12.863204</v>
      </c>
      <c r="AD8016" s="9">
        <v>12.919548000000001</v>
      </c>
      <c r="AE8016" s="9">
        <v>8.4525389999999998</v>
      </c>
      <c r="AF8016" s="9">
        <v>45.322670000000002</v>
      </c>
      <c r="AG8016" s="9">
        <v>64.271619999999999</v>
      </c>
      <c r="AH8016" s="9">
        <v>28.201194999999998</v>
      </c>
      <c r="AI8016" s="9">
        <v>53.354435000000002</v>
      </c>
    </row>
    <row r="8017" spans="1:35" ht="15.75" hidden="1" customHeight="1" x14ac:dyDescent="0.2">
      <c r="A8017" s="9">
        <v>8029</v>
      </c>
    </row>
    <row r="8018" spans="1:35" ht="15.75" hidden="1" customHeight="1" x14ac:dyDescent="0.2">
      <c r="A8018" s="9">
        <v>8030</v>
      </c>
    </row>
    <row r="8019" spans="1:35" ht="15.75" customHeight="1" x14ac:dyDescent="0.2">
      <c r="A8019" s="9">
        <v>8031</v>
      </c>
      <c r="B8019" s="9">
        <v>14.064928999999999</v>
      </c>
      <c r="C8019" s="9">
        <v>24.945515</v>
      </c>
      <c r="D8019" s="9">
        <v>3</v>
      </c>
      <c r="E8019" s="9">
        <v>2.3024070000000001</v>
      </c>
      <c r="F8019" s="9">
        <v>6.3828670000000001</v>
      </c>
      <c r="G8019" s="9">
        <v>0.59057559999999998</v>
      </c>
      <c r="H8019" s="9">
        <v>6.3046870000000005E-2</v>
      </c>
      <c r="I8019" s="9">
        <v>5.2331406999999996E-3</v>
      </c>
      <c r="J8019" s="9">
        <v>4.4132414000000004</v>
      </c>
      <c r="K8019" s="9">
        <v>294.0326</v>
      </c>
      <c r="L8019" s="9">
        <v>45.505263999999997</v>
      </c>
      <c r="M8019" s="9">
        <v>33.60877</v>
      </c>
      <c r="N8019" s="9">
        <v>1.1562402000000001</v>
      </c>
      <c r="O8019" s="9">
        <v>12.350196</v>
      </c>
      <c r="P8019" s="9">
        <v>14.74234</v>
      </c>
      <c r="Q8019" s="9">
        <v>0.58059572999999998</v>
      </c>
      <c r="R8019" s="9">
        <v>1.6602552999999999E-2</v>
      </c>
      <c r="S8019" s="9">
        <v>5.6406251999999997E-2</v>
      </c>
      <c r="T8019" s="9">
        <v>1.4901960999999999</v>
      </c>
      <c r="U8019" s="9">
        <v>13.666667</v>
      </c>
      <c r="V8019" s="9">
        <v>0.50062499999999999</v>
      </c>
      <c r="W8019" s="9">
        <v>4.0546875</v>
      </c>
      <c r="X8019" s="9">
        <v>10.092347</v>
      </c>
      <c r="Y8019" s="9">
        <v>7.7742205000000002</v>
      </c>
      <c r="Z8019" s="9">
        <v>2.0364350999999998</v>
      </c>
      <c r="AA8019" s="9">
        <v>3.4940383000000002</v>
      </c>
      <c r="AB8019" s="9">
        <v>13.177523000000001</v>
      </c>
      <c r="AC8019" s="9">
        <v>5.9099529999999998</v>
      </c>
      <c r="AD8019" s="9">
        <v>7.8812164999999998</v>
      </c>
      <c r="AE8019" s="9">
        <v>4.1077159999999999</v>
      </c>
      <c r="AF8019" s="9">
        <v>55.9893</v>
      </c>
      <c r="AG8019" s="9">
        <v>97.644965999999997</v>
      </c>
      <c r="AH8019" s="9">
        <v>51.640549999999998</v>
      </c>
      <c r="AI8019" s="9">
        <v>91.890739999999994</v>
      </c>
    </row>
    <row r="8020" spans="1:35" ht="15.75" hidden="1" customHeight="1" x14ac:dyDescent="0.2">
      <c r="A8020" s="9">
        <v>8032</v>
      </c>
    </row>
    <row r="8021" spans="1:35" ht="15.75" hidden="1" customHeight="1" x14ac:dyDescent="0.2">
      <c r="A8021" s="9">
        <v>8033</v>
      </c>
    </row>
    <row r="8022" spans="1:35" ht="15.75" customHeight="1" x14ac:dyDescent="0.2">
      <c r="A8022" s="9">
        <v>8034</v>
      </c>
      <c r="B8022" s="9">
        <v>1.1176713</v>
      </c>
      <c r="C8022" s="9">
        <v>2.368309</v>
      </c>
      <c r="D8022" s="9">
        <v>2</v>
      </c>
      <c r="E8022" s="9">
        <v>2.4009459999999998</v>
      </c>
      <c r="F8022" s="9">
        <v>7.5362960000000001</v>
      </c>
      <c r="G8022" s="9">
        <v>5.1615383000000001E-2</v>
      </c>
      <c r="H8022" s="9">
        <v>7.4000000000000003E-3</v>
      </c>
      <c r="I8022" s="9">
        <v>5.7211555999999997E-3</v>
      </c>
      <c r="J8022" s="9">
        <v>0.86008686000000001</v>
      </c>
      <c r="K8022" s="9">
        <v>298.06099999999998</v>
      </c>
      <c r="L8022" s="9">
        <v>46.546925000000002</v>
      </c>
      <c r="M8022" s="9">
        <v>37.227398000000001</v>
      </c>
      <c r="N8022" s="9">
        <v>1.3053323999999999</v>
      </c>
      <c r="O8022" s="9">
        <v>12.994225</v>
      </c>
      <c r="P8022" s="9">
        <v>13.765378999999999</v>
      </c>
      <c r="Q8022" s="9">
        <v>0</v>
      </c>
      <c r="R8022" s="9">
        <v>0.119910814</v>
      </c>
      <c r="S8022" s="9">
        <v>5.0000000000000001E-3</v>
      </c>
      <c r="T8022" s="9">
        <v>1.2307693</v>
      </c>
      <c r="U8022" s="9">
        <v>16.76923</v>
      </c>
      <c r="V8022" s="9">
        <v>8.1600000000000006E-2</v>
      </c>
      <c r="W8022" s="9">
        <v>0.7</v>
      </c>
      <c r="X8022" s="9">
        <v>7.7928065999999996</v>
      </c>
      <c r="Y8022" s="9">
        <v>7.0688370000000003</v>
      </c>
      <c r="Z8022" s="9">
        <v>2.3237475999999999</v>
      </c>
      <c r="AA8022" s="9">
        <v>3.808643</v>
      </c>
      <c r="AB8022" s="9">
        <v>11.578023999999999</v>
      </c>
      <c r="AC8022" s="9">
        <v>8.2461195000000007</v>
      </c>
      <c r="AD8022" s="9">
        <v>8.0812340000000003</v>
      </c>
      <c r="AE8022" s="9">
        <v>4.9895883000000003</v>
      </c>
      <c r="AF8022" s="9">
        <v>55.221694999999997</v>
      </c>
      <c r="AG8022" s="9">
        <v>74.861660000000001</v>
      </c>
      <c r="AH8022" s="9">
        <v>57.250950000000003</v>
      </c>
      <c r="AI8022" s="9">
        <v>81.035483999999997</v>
      </c>
    </row>
    <row r="8023" spans="1:35" ht="15.75" hidden="1" customHeight="1" x14ac:dyDescent="0.2">
      <c r="A8023" s="9">
        <v>8035</v>
      </c>
    </row>
    <row r="8024" spans="1:35" ht="15.75" hidden="1" customHeight="1" x14ac:dyDescent="0.2">
      <c r="A8024" s="9">
        <v>8036</v>
      </c>
    </row>
    <row r="8025" spans="1:35" ht="15.75" hidden="1" customHeight="1" x14ac:dyDescent="0.2">
      <c r="A8025" s="9">
        <v>8037</v>
      </c>
    </row>
    <row r="8026" spans="1:35" ht="15.75" hidden="1" customHeight="1" x14ac:dyDescent="0.2">
      <c r="A8026" s="9">
        <v>8038</v>
      </c>
    </row>
    <row r="8027" spans="1:35" ht="15.75" hidden="1" customHeight="1" x14ac:dyDescent="0.2">
      <c r="A8027" s="9">
        <v>8039</v>
      </c>
    </row>
    <row r="8028" spans="1:35" ht="15.75" hidden="1" customHeight="1" x14ac:dyDescent="0.2">
      <c r="A8028" s="9">
        <v>8040</v>
      </c>
      <c r="E8028" s="9">
        <v>2.7624475999999998</v>
      </c>
      <c r="F8028" s="9">
        <v>6.6827097000000002</v>
      </c>
    </row>
    <row r="8029" spans="1:35" ht="15.75" hidden="1" customHeight="1" x14ac:dyDescent="0.2">
      <c r="A8029" s="9">
        <v>8041</v>
      </c>
    </row>
    <row r="8030" spans="1:35" ht="15.75" hidden="1" customHeight="1" x14ac:dyDescent="0.2">
      <c r="A8030" s="9">
        <v>8042</v>
      </c>
    </row>
    <row r="8031" spans="1:35" ht="15.75" hidden="1" customHeight="1" x14ac:dyDescent="0.2">
      <c r="A8031" s="9">
        <v>8043</v>
      </c>
    </row>
    <row r="8032" spans="1:35" ht="15.75" hidden="1" customHeight="1" x14ac:dyDescent="0.2">
      <c r="A8032" s="9">
        <v>8044</v>
      </c>
    </row>
    <row r="8033" spans="1:35" ht="15.75" hidden="1" customHeight="1" x14ac:dyDescent="0.2">
      <c r="A8033" s="9">
        <v>8045</v>
      </c>
    </row>
    <row r="8034" spans="1:35" ht="15.75" hidden="1" customHeight="1" x14ac:dyDescent="0.2">
      <c r="A8034" s="9">
        <v>8046</v>
      </c>
    </row>
    <row r="8035" spans="1:35" ht="15.75" hidden="1" customHeight="1" x14ac:dyDescent="0.2">
      <c r="A8035" s="9">
        <v>8047</v>
      </c>
    </row>
    <row r="8036" spans="1:35" ht="15.75" hidden="1" customHeight="1" x14ac:dyDescent="0.2">
      <c r="A8036" s="9">
        <v>8048</v>
      </c>
    </row>
    <row r="8037" spans="1:35" ht="15.75" customHeight="1" x14ac:dyDescent="0.2">
      <c r="A8037" s="9">
        <v>8049</v>
      </c>
      <c r="B8037" s="9">
        <v>1.8869298000000001</v>
      </c>
      <c r="C8037" s="9">
        <v>7.0583580000000001</v>
      </c>
      <c r="D8037" s="9">
        <v>2</v>
      </c>
      <c r="E8037" s="9">
        <v>3.2775935999999999</v>
      </c>
      <c r="F8037" s="9">
        <v>6.8102840000000002</v>
      </c>
      <c r="G8037" s="9">
        <v>8.0167599999999997</v>
      </c>
      <c r="H8037" s="9">
        <v>4.6666667000000002E-2</v>
      </c>
      <c r="I8037" s="9">
        <v>6.8507070000000002E-3</v>
      </c>
      <c r="J8037" s="9">
        <v>1.8074870000000001</v>
      </c>
      <c r="K8037" s="9">
        <v>295.96809999999999</v>
      </c>
      <c r="L8037" s="9">
        <v>35.724784999999997</v>
      </c>
      <c r="M8037" s="9">
        <v>32.668999999999997</v>
      </c>
      <c r="N8037" s="9">
        <v>1.010988</v>
      </c>
      <c r="O8037" s="9">
        <v>14.963074000000001</v>
      </c>
      <c r="P8037" s="9">
        <v>16.401474</v>
      </c>
      <c r="Q8037" s="9">
        <v>27.822044000000002</v>
      </c>
      <c r="R8037" s="9">
        <v>0.37861600000000001</v>
      </c>
      <c r="S8037" s="9">
        <v>1.8333333E-2</v>
      </c>
      <c r="T8037" s="9">
        <v>3.6</v>
      </c>
      <c r="U8037" s="9">
        <v>22</v>
      </c>
      <c r="V8037" s="9">
        <v>2.6533334000000002</v>
      </c>
      <c r="W8037" s="9">
        <v>3.6666666999999999</v>
      </c>
      <c r="X8037" s="9">
        <v>7.3922214999999998</v>
      </c>
      <c r="Y8037" s="9">
        <v>6.9707727000000004</v>
      </c>
      <c r="Z8037" s="9">
        <v>2.1081976999999998</v>
      </c>
      <c r="AA8037" s="9">
        <v>3.7134604000000002</v>
      </c>
      <c r="AB8037" s="9">
        <v>14.131937000000001</v>
      </c>
      <c r="AC8037" s="9">
        <v>10.105988</v>
      </c>
      <c r="AD8037" s="9">
        <v>10.452450000000001</v>
      </c>
      <c r="AE8037" s="9">
        <v>6.6854930000000001</v>
      </c>
      <c r="AF8037" s="9">
        <v>51.174630000000001</v>
      </c>
      <c r="AG8037" s="9">
        <v>66.47551</v>
      </c>
      <c r="AH8037" s="9">
        <v>46.058950000000003</v>
      </c>
      <c r="AI8037" s="9">
        <v>69.020899999999997</v>
      </c>
    </row>
    <row r="8038" spans="1:35" ht="15.75" customHeight="1" x14ac:dyDescent="0.2">
      <c r="A8038" s="9">
        <v>8050</v>
      </c>
      <c r="B8038" s="9">
        <v>2.9397285000000002</v>
      </c>
      <c r="C8038" s="9">
        <v>6.5589665999999998</v>
      </c>
      <c r="D8038" s="9">
        <v>2</v>
      </c>
      <c r="E8038" s="9">
        <v>2.3789742</v>
      </c>
      <c r="F8038" s="9">
        <v>7.8524513000000002</v>
      </c>
      <c r="G8038" s="9">
        <v>-1.5836505000000001</v>
      </c>
      <c r="H8038" s="9">
        <v>6.9354839999999996E-3</v>
      </c>
      <c r="I8038" s="9">
        <v>7.4859230000000002E-3</v>
      </c>
      <c r="J8038" s="9">
        <v>1.0110313</v>
      </c>
      <c r="K8038" s="9">
        <v>293.00630000000001</v>
      </c>
      <c r="L8038" s="9">
        <v>27.355993000000002</v>
      </c>
      <c r="M8038" s="9">
        <v>25.453882</v>
      </c>
      <c r="N8038" s="9">
        <v>0.61276050000000004</v>
      </c>
      <c r="O8038" s="9">
        <v>16.881101999999998</v>
      </c>
      <c r="P8038" s="9">
        <v>17.757045999999999</v>
      </c>
      <c r="Q8038" s="9">
        <v>14.517426</v>
      </c>
      <c r="R8038" s="9">
        <v>0.33990556</v>
      </c>
      <c r="S8038" s="9">
        <v>3.5322579999999999E-2</v>
      </c>
      <c r="T8038" s="9">
        <v>2.4166666999999999</v>
      </c>
      <c r="U8038" s="9">
        <v>14.208333</v>
      </c>
      <c r="V8038" s="9">
        <v>1.1304839</v>
      </c>
      <c r="W8038" s="9">
        <v>2.7580645000000001</v>
      </c>
      <c r="X8038" s="9">
        <v>8.1755019999999998</v>
      </c>
      <c r="Y8038" s="9">
        <v>8.5165590000000009</v>
      </c>
      <c r="Z8038" s="9">
        <v>1.5900700000000001</v>
      </c>
      <c r="AA8038" s="9">
        <v>2.2201485999999999</v>
      </c>
      <c r="AB8038" s="9">
        <v>16.270132</v>
      </c>
      <c r="AC8038" s="9">
        <v>15.277366000000001</v>
      </c>
      <c r="AD8038" s="9">
        <v>12.696739000000001</v>
      </c>
      <c r="AE8038" s="9">
        <v>11.306647</v>
      </c>
      <c r="AF8038" s="9">
        <v>43.999415999999997</v>
      </c>
      <c r="AG8038" s="9">
        <v>45.115200000000002</v>
      </c>
      <c r="AH8038" s="9">
        <v>36.664417</v>
      </c>
      <c r="AI8038" s="9">
        <v>41.716819999999998</v>
      </c>
    </row>
    <row r="8039" spans="1:35" ht="15.75" hidden="1" customHeight="1" x14ac:dyDescent="0.2">
      <c r="A8039" s="9">
        <v>8051</v>
      </c>
    </row>
    <row r="8040" spans="1:35" ht="15.75" hidden="1" customHeight="1" x14ac:dyDescent="0.2">
      <c r="A8040" s="9">
        <v>8052</v>
      </c>
    </row>
    <row r="8041" spans="1:35" ht="15.75" hidden="1" customHeight="1" x14ac:dyDescent="0.2">
      <c r="A8041" s="9">
        <v>8053</v>
      </c>
    </row>
    <row r="8042" spans="1:35" ht="15.75" hidden="1" customHeight="1" x14ac:dyDescent="0.2">
      <c r="A8042" s="9">
        <v>8054</v>
      </c>
    </row>
    <row r="8043" spans="1:35" ht="15.75" hidden="1" customHeight="1" x14ac:dyDescent="0.2">
      <c r="A8043" s="9">
        <v>8055</v>
      </c>
    </row>
    <row r="8044" spans="1:35" ht="15.75" hidden="1" customHeight="1" x14ac:dyDescent="0.2">
      <c r="A8044" s="9">
        <v>8056</v>
      </c>
    </row>
    <row r="8045" spans="1:35" ht="15.75" hidden="1" customHeight="1" x14ac:dyDescent="0.2">
      <c r="A8045" s="9">
        <v>8057</v>
      </c>
    </row>
    <row r="8046" spans="1:35" ht="15.75" customHeight="1" x14ac:dyDescent="0.2">
      <c r="A8046" s="9">
        <v>8058</v>
      </c>
      <c r="B8046" s="9">
        <v>3.9551403999999999</v>
      </c>
      <c r="C8046" s="9">
        <v>11.244586999999999</v>
      </c>
      <c r="D8046" s="9">
        <v>2</v>
      </c>
      <c r="E8046" s="9">
        <v>2.3721961999999999</v>
      </c>
      <c r="F8046" s="9">
        <v>5.6825656999999996</v>
      </c>
      <c r="G8046" s="9">
        <v>-8.4293510000000005</v>
      </c>
      <c r="H8046" s="9">
        <v>4.2916666999999999E-2</v>
      </c>
      <c r="I8046" s="9">
        <v>6.9890865E-3</v>
      </c>
      <c r="J8046" s="9">
        <v>1.2757856999999999</v>
      </c>
      <c r="K8046" s="9">
        <v>293.85129999999998</v>
      </c>
      <c r="L8046" s="9">
        <v>27.875133999999999</v>
      </c>
      <c r="M8046" s="9">
        <v>27.995971999999998</v>
      </c>
      <c r="N8046" s="9">
        <v>0.71503430000000001</v>
      </c>
      <c r="O8046" s="9">
        <v>16.739414</v>
      </c>
      <c r="P8046" s="9">
        <v>18.026384</v>
      </c>
      <c r="Q8046" s="9">
        <v>6.4545349999999999</v>
      </c>
      <c r="R8046" s="9">
        <v>0.11972450499999999</v>
      </c>
      <c r="S8046" s="9">
        <v>4.2833332000000002E-2</v>
      </c>
      <c r="T8046" s="9">
        <v>2.4285714999999999</v>
      </c>
      <c r="U8046" s="9">
        <v>14.071427999999999</v>
      </c>
      <c r="V8046" s="9">
        <v>2.2094999999999998</v>
      </c>
      <c r="W8046" s="9">
        <v>7.9416665999999996</v>
      </c>
      <c r="X8046" s="9">
        <v>11.152310999999999</v>
      </c>
      <c r="Y8046" s="9">
        <v>10.103132</v>
      </c>
      <c r="Z8046" s="9">
        <v>1.4430139</v>
      </c>
      <c r="AA8046" s="9">
        <v>2.7956327999999999</v>
      </c>
      <c r="AB8046" s="9">
        <v>15.559245000000001</v>
      </c>
      <c r="AC8046" s="9">
        <v>13.471722</v>
      </c>
      <c r="AD8046" s="9">
        <v>13.166948</v>
      </c>
      <c r="AE8046" s="9">
        <v>11.344747</v>
      </c>
      <c r="AF8046" s="9">
        <v>46.546233999999998</v>
      </c>
      <c r="AG8046" s="9">
        <v>56.536476</v>
      </c>
      <c r="AH8046" s="9">
        <v>37.17662</v>
      </c>
      <c r="AI8046" s="9">
        <v>46.654730000000001</v>
      </c>
    </row>
    <row r="8047" spans="1:35" ht="15.75" hidden="1" customHeight="1" x14ac:dyDescent="0.2">
      <c r="A8047" s="9">
        <v>8059</v>
      </c>
      <c r="E8047" s="9">
        <v>3.2828531000000001</v>
      </c>
      <c r="F8047" s="9">
        <v>6.8854769999999998</v>
      </c>
      <c r="I8047" s="9">
        <v>6.8541019999999999E-3</v>
      </c>
      <c r="J8047" s="9">
        <v>1.8164213</v>
      </c>
      <c r="K8047" s="9">
        <v>295.85415999999998</v>
      </c>
      <c r="L8047" s="9">
        <v>35.439228</v>
      </c>
      <c r="M8047" s="9">
        <v>32.376109999999997</v>
      </c>
      <c r="N8047" s="9">
        <v>0.99894446000000003</v>
      </c>
      <c r="O8047" s="9">
        <v>15.024284</v>
      </c>
      <c r="P8047" s="9">
        <v>16.466158</v>
      </c>
      <c r="Q8047" s="9">
        <v>24.832457000000002</v>
      </c>
      <c r="X8047" s="9">
        <v>7.3966269999999996</v>
      </c>
      <c r="Y8047" s="9">
        <v>6.9732969999999996</v>
      </c>
      <c r="Z8047" s="9">
        <v>2.0954644999999998</v>
      </c>
      <c r="AA8047" s="9">
        <v>3.6929867000000001</v>
      </c>
      <c r="AB8047" s="9">
        <v>14.230677</v>
      </c>
      <c r="AC8047" s="9">
        <v>10.155011999999999</v>
      </c>
      <c r="AD8047" s="9">
        <v>10.441936999999999</v>
      </c>
      <c r="AE8047" s="9">
        <v>6.7003016000000004</v>
      </c>
      <c r="AF8047" s="9">
        <v>50.401035</v>
      </c>
      <c r="AG8047" s="9">
        <v>66.228966</v>
      </c>
      <c r="AH8047" s="9">
        <v>45.713818000000003</v>
      </c>
      <c r="AI8047" s="9">
        <v>68.818115000000006</v>
      </c>
    </row>
    <row r="8048" spans="1:35" ht="15.75" hidden="1" customHeight="1" x14ac:dyDescent="0.2">
      <c r="A8048" s="9">
        <v>8060</v>
      </c>
      <c r="E8048" s="9">
        <v>2.7504354000000002</v>
      </c>
      <c r="F8048" s="9">
        <v>7.293247</v>
      </c>
    </row>
    <row r="8049" spans="1:35" ht="15.75" hidden="1" customHeight="1" x14ac:dyDescent="0.2">
      <c r="A8049" s="9">
        <v>8061</v>
      </c>
    </row>
    <row r="8050" spans="1:35" ht="15.75" hidden="1" customHeight="1" x14ac:dyDescent="0.2">
      <c r="A8050" s="9">
        <v>8062</v>
      </c>
    </row>
    <row r="8051" spans="1:35" ht="15.75" hidden="1" customHeight="1" x14ac:dyDescent="0.2">
      <c r="A8051" s="9">
        <v>8063</v>
      </c>
    </row>
    <row r="8052" spans="1:35" ht="15.75" hidden="1" customHeight="1" x14ac:dyDescent="0.2">
      <c r="A8052" s="9">
        <v>8064</v>
      </c>
    </row>
    <row r="8053" spans="1:35" ht="15.75" hidden="1" customHeight="1" x14ac:dyDescent="0.2">
      <c r="A8053" s="9">
        <v>8065</v>
      </c>
    </row>
    <row r="8054" spans="1:35" ht="15.75" hidden="1" customHeight="1" x14ac:dyDescent="0.2">
      <c r="A8054" s="9">
        <v>8067</v>
      </c>
    </row>
    <row r="8055" spans="1:35" ht="15.75" hidden="1" customHeight="1" x14ac:dyDescent="0.2">
      <c r="A8055" s="9">
        <v>8068</v>
      </c>
    </row>
    <row r="8056" spans="1:35" ht="15.75" hidden="1" customHeight="1" x14ac:dyDescent="0.2">
      <c r="A8056" s="9">
        <v>8069</v>
      </c>
    </row>
    <row r="8057" spans="1:35" ht="15.75" customHeight="1" x14ac:dyDescent="0.2">
      <c r="A8057" s="9">
        <v>8070</v>
      </c>
      <c r="B8057" s="9">
        <v>2.4095805000000001</v>
      </c>
      <c r="C8057" s="9">
        <v>7.562074</v>
      </c>
      <c r="D8057" s="9">
        <v>2</v>
      </c>
      <c r="E8057" s="9">
        <v>2.8746795999999999</v>
      </c>
      <c r="F8057" s="9">
        <v>9.2035110000000007</v>
      </c>
      <c r="G8057" s="9">
        <v>0.47580339999999999</v>
      </c>
      <c r="H8057" s="9">
        <v>6.5051904000000002E-3</v>
      </c>
      <c r="I8057" s="9">
        <v>5.8819153000000002E-3</v>
      </c>
      <c r="J8057" s="9">
        <v>1.8457823</v>
      </c>
      <c r="K8057" s="9">
        <v>298.48126000000002</v>
      </c>
      <c r="L8057" s="9">
        <v>49.798054</v>
      </c>
      <c r="M8057" s="9">
        <v>38.927849999999999</v>
      </c>
      <c r="N8057" s="9">
        <v>1.6093828999999999</v>
      </c>
      <c r="O8057" s="9">
        <v>11.826244000000001</v>
      </c>
      <c r="P8057" s="9">
        <v>13.573290999999999</v>
      </c>
      <c r="Q8057" s="9">
        <v>1.6662787999999999</v>
      </c>
      <c r="R8057" s="9">
        <v>0.10741172</v>
      </c>
      <c r="S8057" s="9">
        <v>1.2768165999999999E-2</v>
      </c>
      <c r="T8057" s="9">
        <v>1.5230769</v>
      </c>
      <c r="U8057" s="9">
        <v>12.84375</v>
      </c>
      <c r="V8057" s="9">
        <v>0.23802767999999999</v>
      </c>
      <c r="W8057" s="9">
        <v>0.71972316999999997</v>
      </c>
      <c r="X8057" s="9">
        <v>14.105689999999999</v>
      </c>
      <c r="Y8057" s="9">
        <v>10.305173</v>
      </c>
      <c r="Z8057" s="9">
        <v>3.0521406999999998</v>
      </c>
      <c r="AA8057" s="9">
        <v>4.8213906</v>
      </c>
      <c r="AB8057" s="9">
        <v>10.612902</v>
      </c>
      <c r="AC8057" s="9">
        <v>5.8926639999999999</v>
      </c>
      <c r="AD8057" s="9">
        <v>6.9285360000000003</v>
      </c>
      <c r="AE8057" s="9">
        <v>4.5176315000000002</v>
      </c>
      <c r="AF8057" s="9">
        <v>77.598070000000007</v>
      </c>
      <c r="AG8057" s="9">
        <v>93.995959999999997</v>
      </c>
      <c r="AH8057" s="9">
        <v>64.134900000000002</v>
      </c>
      <c r="AI8057" s="9">
        <v>90.656684999999996</v>
      </c>
    </row>
    <row r="8058" spans="1:35" ht="15.75" hidden="1" customHeight="1" x14ac:dyDescent="0.2">
      <c r="A8058" s="9">
        <v>8071</v>
      </c>
    </row>
    <row r="8059" spans="1:35" ht="15.75" hidden="1" customHeight="1" x14ac:dyDescent="0.2">
      <c r="A8059" s="9">
        <v>8072</v>
      </c>
    </row>
    <row r="8060" spans="1:35" ht="15.75" hidden="1" customHeight="1" x14ac:dyDescent="0.2">
      <c r="A8060" s="9">
        <v>8073</v>
      </c>
    </row>
    <row r="8061" spans="1:35" ht="15.75" hidden="1" customHeight="1" x14ac:dyDescent="0.2">
      <c r="A8061" s="9">
        <v>8074</v>
      </c>
    </row>
    <row r="8062" spans="1:35" ht="15.75" hidden="1" customHeight="1" x14ac:dyDescent="0.2">
      <c r="A8062" s="9">
        <v>8075</v>
      </c>
    </row>
    <row r="8063" spans="1:35" ht="15.75" hidden="1" customHeight="1" x14ac:dyDescent="0.2">
      <c r="A8063" s="9">
        <v>8076</v>
      </c>
    </row>
    <row r="8064" spans="1:35" ht="15.75" hidden="1" customHeight="1" x14ac:dyDescent="0.2">
      <c r="A8064" s="9">
        <v>8077</v>
      </c>
    </row>
    <row r="8065" spans="1:35" ht="15.75" hidden="1" customHeight="1" x14ac:dyDescent="0.2">
      <c r="A8065" s="9">
        <v>8078</v>
      </c>
    </row>
    <row r="8066" spans="1:35" ht="15.75" hidden="1" customHeight="1" x14ac:dyDescent="0.2">
      <c r="A8066" s="9">
        <v>8079</v>
      </c>
    </row>
    <row r="8067" spans="1:35" ht="15.75" hidden="1" customHeight="1" x14ac:dyDescent="0.2">
      <c r="A8067" s="9">
        <v>8080</v>
      </c>
    </row>
    <row r="8068" spans="1:35" ht="15.75" hidden="1" customHeight="1" x14ac:dyDescent="0.2">
      <c r="A8068" s="9">
        <v>8081</v>
      </c>
    </row>
    <row r="8069" spans="1:35" ht="15.75" customHeight="1" x14ac:dyDescent="0.2">
      <c r="A8069" s="9">
        <v>8082</v>
      </c>
      <c r="B8069" s="9">
        <v>3.0145802000000002</v>
      </c>
      <c r="C8069" s="9">
        <v>9.7845549999999992</v>
      </c>
      <c r="D8069" s="9">
        <v>2</v>
      </c>
      <c r="E8069" s="9">
        <v>2.2041369999999998</v>
      </c>
      <c r="F8069" s="9">
        <v>7.1227435999999997</v>
      </c>
      <c r="G8069" s="9">
        <v>-1.7498815000000001</v>
      </c>
      <c r="H8069" s="9">
        <v>3.1481479999999999E-3</v>
      </c>
      <c r="I8069" s="9">
        <v>7.0161247000000001E-3</v>
      </c>
      <c r="J8069" s="9">
        <v>1.1013653999999999</v>
      </c>
      <c r="K8069" s="9">
        <v>296.26125999999999</v>
      </c>
      <c r="L8069" s="9">
        <v>36.377495000000003</v>
      </c>
      <c r="M8069" s="9">
        <v>32.252014000000003</v>
      </c>
      <c r="N8069" s="9">
        <v>0.94451169999999995</v>
      </c>
      <c r="O8069" s="9">
        <v>14.747863000000001</v>
      </c>
      <c r="P8069" s="9">
        <v>15.6356</v>
      </c>
      <c r="Q8069" s="9">
        <v>0.99648017</v>
      </c>
      <c r="R8069" s="9">
        <v>0.30004108000000002</v>
      </c>
      <c r="S8069" s="9">
        <v>8.1481479999999992E-3</v>
      </c>
      <c r="T8069" s="9">
        <v>1.9</v>
      </c>
      <c r="U8069" s="9">
        <v>5</v>
      </c>
      <c r="V8069" s="9">
        <v>0.88629632999999997</v>
      </c>
      <c r="W8069" s="9">
        <v>1.8333333999999999</v>
      </c>
      <c r="X8069" s="9">
        <v>9.4079359999999994</v>
      </c>
      <c r="Y8069" s="9">
        <v>9.0179770000000001</v>
      </c>
      <c r="Z8069" s="9">
        <v>1.9276413999999999</v>
      </c>
      <c r="AA8069" s="9">
        <v>3.3908936999999999</v>
      </c>
      <c r="AB8069" s="9">
        <v>12.959453</v>
      </c>
      <c r="AC8069" s="9">
        <v>11.395453</v>
      </c>
      <c r="AD8069" s="9">
        <v>9.1750860000000003</v>
      </c>
      <c r="AE8069" s="9">
        <v>8.1621079999999999</v>
      </c>
      <c r="AF8069" s="9">
        <v>57.812347000000003</v>
      </c>
      <c r="AG8069" s="9">
        <v>61.972572</v>
      </c>
      <c r="AH8069" s="9">
        <v>52.444206000000001</v>
      </c>
      <c r="AI8069" s="9">
        <v>60.556305000000002</v>
      </c>
    </row>
    <row r="8070" spans="1:35" ht="15.75" hidden="1" customHeight="1" x14ac:dyDescent="0.2">
      <c r="A8070" s="9">
        <v>8083</v>
      </c>
    </row>
    <row r="8071" spans="1:35" ht="15.75" hidden="1" customHeight="1" x14ac:dyDescent="0.2">
      <c r="A8071" s="9">
        <v>8084</v>
      </c>
    </row>
    <row r="8072" spans="1:35" ht="15.75" hidden="1" customHeight="1" x14ac:dyDescent="0.2">
      <c r="A8072" s="9">
        <v>8085</v>
      </c>
    </row>
    <row r="8073" spans="1:35" ht="15.75" hidden="1" customHeight="1" x14ac:dyDescent="0.2">
      <c r="A8073" s="9">
        <v>8086</v>
      </c>
    </row>
    <row r="8074" spans="1:35" ht="15.75" customHeight="1" x14ac:dyDescent="0.2">
      <c r="A8074" s="9">
        <v>8087</v>
      </c>
      <c r="B8074" s="9">
        <v>2.4899216000000002</v>
      </c>
      <c r="C8074" s="9">
        <v>7.2159553000000001</v>
      </c>
      <c r="D8074" s="9">
        <v>3</v>
      </c>
      <c r="E8074" s="9">
        <v>2.1444578000000001</v>
      </c>
      <c r="F8074" s="9">
        <v>6.5197159999999998</v>
      </c>
      <c r="G8074" s="9">
        <v>5.4810762000000004</v>
      </c>
      <c r="H8074" s="9">
        <v>1.8876403999999999E-2</v>
      </c>
      <c r="I8074" s="9">
        <v>6.1161065999999998E-3</v>
      </c>
      <c r="J8074" s="9">
        <v>3.2299726</v>
      </c>
      <c r="K8074" s="9">
        <v>292.83017000000001</v>
      </c>
      <c r="L8074" s="9">
        <v>46.038955999999999</v>
      </c>
      <c r="M8074" s="9">
        <v>37.52458</v>
      </c>
      <c r="N8074" s="9">
        <v>0.99685979999999996</v>
      </c>
      <c r="O8074" s="9">
        <v>12.319736000000001</v>
      </c>
      <c r="P8074" s="9">
        <v>14.051568</v>
      </c>
      <c r="Q8074" s="9">
        <v>0.21818609999999999</v>
      </c>
      <c r="R8074" s="9">
        <v>4.8692986000000001E-2</v>
      </c>
      <c r="S8074" s="9">
        <v>1.0337079000000001E-2</v>
      </c>
      <c r="T8074" s="9">
        <v>1.8857143000000001</v>
      </c>
      <c r="U8074" s="9">
        <v>12.314285</v>
      </c>
      <c r="V8074" s="9">
        <v>0.79797750000000001</v>
      </c>
      <c r="W8074" s="9">
        <v>2.2359550000000001</v>
      </c>
      <c r="X8074" s="9">
        <v>9.6406150000000004</v>
      </c>
      <c r="Y8074" s="9">
        <v>7.9805400000000004</v>
      </c>
      <c r="Z8074" s="9">
        <v>1.8982916000000001</v>
      </c>
      <c r="AA8074" s="9">
        <v>3.5750899999999999</v>
      </c>
      <c r="AB8074" s="9">
        <v>12.02434</v>
      </c>
      <c r="AC8074" s="9">
        <v>6.7697180000000001</v>
      </c>
      <c r="AD8074" s="9">
        <v>7.4990277000000001</v>
      </c>
      <c r="AE8074" s="9">
        <v>4.2007975999999996</v>
      </c>
      <c r="AF8074" s="9">
        <v>58.159950000000002</v>
      </c>
      <c r="AG8074" s="9">
        <v>82.999579999999995</v>
      </c>
      <c r="AH8074" s="9">
        <v>56.185318000000002</v>
      </c>
      <c r="AI8074" s="9">
        <v>88.945244000000002</v>
      </c>
    </row>
    <row r="8075" spans="1:35" ht="15.75" hidden="1" customHeight="1" x14ac:dyDescent="0.2">
      <c r="A8075" s="9">
        <v>8088</v>
      </c>
    </row>
    <row r="8076" spans="1:35" ht="15.75" customHeight="1" x14ac:dyDescent="0.2">
      <c r="A8076" s="9">
        <v>8089</v>
      </c>
      <c r="B8076" s="9">
        <v>6.2001556999999998</v>
      </c>
      <c r="C8076" s="9">
        <v>25.420809999999999</v>
      </c>
      <c r="D8076" s="9">
        <v>2</v>
      </c>
      <c r="E8076" s="9">
        <v>3.8430045000000002</v>
      </c>
      <c r="F8076" s="9">
        <v>10.501709999999999</v>
      </c>
      <c r="G8076" s="9">
        <v>1.1400108</v>
      </c>
      <c r="H8076" s="9">
        <v>3.4102563000000002E-2</v>
      </c>
      <c r="I8076" s="9">
        <v>6.8730529999999996E-3</v>
      </c>
      <c r="J8076" s="9">
        <v>2.7745647</v>
      </c>
      <c r="K8076" s="9">
        <v>289.63884999999999</v>
      </c>
      <c r="L8076" s="9">
        <v>18.155553999999999</v>
      </c>
      <c r="M8076" s="9">
        <v>20.340336000000001</v>
      </c>
      <c r="N8076" s="9">
        <v>0.37838446999999997</v>
      </c>
      <c r="O8076" s="9">
        <v>19.129496</v>
      </c>
      <c r="P8076" s="9">
        <v>21.440200000000001</v>
      </c>
      <c r="Q8076" s="9">
        <v>6.1673407999999998</v>
      </c>
      <c r="R8076" s="9">
        <v>0.35218860000000002</v>
      </c>
      <c r="S8076" s="9">
        <v>0.123988606</v>
      </c>
      <c r="T8076" s="9">
        <v>4.4193550000000004</v>
      </c>
      <c r="U8076" s="9">
        <v>20.903224999999999</v>
      </c>
      <c r="V8076" s="9">
        <v>0.4094872</v>
      </c>
      <c r="W8076" s="9">
        <v>3.6153846000000001</v>
      </c>
      <c r="X8076" s="9">
        <v>12.383625</v>
      </c>
      <c r="Y8076" s="9">
        <v>10.162053999999999</v>
      </c>
      <c r="Z8076" s="9">
        <v>1.2290745999999999</v>
      </c>
      <c r="AA8076" s="9">
        <v>1.7554748</v>
      </c>
      <c r="AB8076" s="9">
        <v>18.468026999999999</v>
      </c>
      <c r="AC8076" s="9">
        <v>14.997135999999999</v>
      </c>
      <c r="AD8076" s="9">
        <v>14.738232</v>
      </c>
      <c r="AE8076" s="9">
        <v>11.862113000000001</v>
      </c>
      <c r="AF8076" s="9">
        <v>41.571235999999999</v>
      </c>
      <c r="AG8076" s="9">
        <v>48.020606999999998</v>
      </c>
      <c r="AH8076" s="9">
        <v>28.060293000000001</v>
      </c>
      <c r="AI8076" s="9">
        <v>41.735176000000003</v>
      </c>
    </row>
    <row r="8077" spans="1:35" ht="15.75" customHeight="1" x14ac:dyDescent="0.2">
      <c r="A8077" s="9">
        <v>8090</v>
      </c>
      <c r="B8077" s="9">
        <v>3.1428592000000002</v>
      </c>
      <c r="C8077" s="9">
        <v>9.6530470000000008</v>
      </c>
      <c r="D8077" s="9">
        <v>2</v>
      </c>
      <c r="E8077" s="9">
        <v>2.5895035000000002</v>
      </c>
      <c r="F8077" s="9">
        <v>8.4741020000000002</v>
      </c>
      <c r="G8077" s="9">
        <v>4.8739033000000003</v>
      </c>
      <c r="H8077" s="9">
        <v>7.4524709999999996E-3</v>
      </c>
      <c r="I8077" s="9">
        <v>5.8735664999999999E-3</v>
      </c>
      <c r="J8077" s="9">
        <v>1.6355493000000001</v>
      </c>
      <c r="K8077" s="9">
        <v>296.14116999999999</v>
      </c>
      <c r="L8077" s="9">
        <v>47.712626999999998</v>
      </c>
      <c r="M8077" s="9">
        <v>35.361378000000002</v>
      </c>
      <c r="N8077" s="9">
        <v>1.3612150999999999</v>
      </c>
      <c r="O8077" s="9">
        <v>12.514144999999999</v>
      </c>
      <c r="P8077" s="9">
        <v>13.952427</v>
      </c>
      <c r="Q8077" s="9">
        <v>0.66088780000000003</v>
      </c>
      <c r="R8077" s="9">
        <v>7.2198269999999995E-2</v>
      </c>
      <c r="S8077" s="9">
        <v>1.1787071999999999E-2</v>
      </c>
      <c r="T8077" s="9">
        <v>1.4155844</v>
      </c>
      <c r="U8077" s="9">
        <v>10.168831000000001</v>
      </c>
      <c r="V8077" s="9">
        <v>0.21593155</v>
      </c>
      <c r="W8077" s="9">
        <v>0.3079848</v>
      </c>
      <c r="X8077" s="9">
        <v>9.7856579999999997</v>
      </c>
      <c r="Y8077" s="9">
        <v>7.5544960000000003</v>
      </c>
      <c r="Z8077" s="9">
        <v>2.5951209999999998</v>
      </c>
      <c r="AA8077" s="9">
        <v>4.4690260000000004</v>
      </c>
      <c r="AB8077" s="9">
        <v>12.405780999999999</v>
      </c>
      <c r="AC8077" s="9">
        <v>6.0366369999999998</v>
      </c>
      <c r="AD8077" s="9">
        <v>7.5092429999999997</v>
      </c>
      <c r="AE8077" s="9">
        <v>4.2027809999999999</v>
      </c>
      <c r="AF8077" s="9">
        <v>62.370159999999998</v>
      </c>
      <c r="AG8077" s="9">
        <v>91.992355000000003</v>
      </c>
      <c r="AH8077" s="9">
        <v>56.423434999999998</v>
      </c>
      <c r="AI8077" s="9">
        <v>91.845505000000003</v>
      </c>
    </row>
    <row r="8078" spans="1:35" ht="15.75" hidden="1" customHeight="1" x14ac:dyDescent="0.2">
      <c r="A8078" s="9">
        <v>8091</v>
      </c>
    </row>
    <row r="8079" spans="1:35" ht="15.75" hidden="1" customHeight="1" x14ac:dyDescent="0.2">
      <c r="A8079" s="9">
        <v>8092</v>
      </c>
    </row>
    <row r="8080" spans="1:35" ht="15.75" hidden="1" customHeight="1" x14ac:dyDescent="0.2">
      <c r="A8080" s="9">
        <v>8093</v>
      </c>
    </row>
    <row r="8081" spans="1:35" ht="15.75" hidden="1" customHeight="1" x14ac:dyDescent="0.2">
      <c r="A8081" s="9">
        <v>8094</v>
      </c>
    </row>
    <row r="8082" spans="1:35" ht="15.75" customHeight="1" x14ac:dyDescent="0.2">
      <c r="A8082" s="9">
        <v>8095</v>
      </c>
      <c r="B8082" s="9">
        <v>12.384831999999999</v>
      </c>
      <c r="C8082" s="9">
        <v>23.099575000000002</v>
      </c>
      <c r="D8082" s="9">
        <v>3</v>
      </c>
      <c r="E8082" s="9">
        <v>1.5447773</v>
      </c>
      <c r="F8082" s="9">
        <v>4.1356497000000001</v>
      </c>
      <c r="G8082" s="9">
        <v>-4.4548807000000004</v>
      </c>
      <c r="H8082" s="9">
        <v>9.4285709999999995E-2</v>
      </c>
      <c r="I8082" s="9">
        <v>6.1808684999999997E-3</v>
      </c>
      <c r="J8082" s="9">
        <v>3.0316652999999998</v>
      </c>
      <c r="K8082" s="9">
        <v>294.76224000000002</v>
      </c>
      <c r="L8082" s="9">
        <v>43.358890000000002</v>
      </c>
      <c r="M8082" s="9">
        <v>31.42088</v>
      </c>
      <c r="N8082" s="9">
        <v>1.1403958999999999</v>
      </c>
      <c r="O8082" s="9">
        <v>12.922582</v>
      </c>
      <c r="P8082" s="9">
        <v>14.847248</v>
      </c>
      <c r="Q8082" s="9">
        <v>0.93258569999999996</v>
      </c>
      <c r="R8082" s="9">
        <v>4.9954606000000004E-3</v>
      </c>
      <c r="S8082" s="9">
        <v>7.4999999999999997E-2</v>
      </c>
      <c r="T8082" s="9">
        <v>3.3888888000000001</v>
      </c>
      <c r="U8082" s="9">
        <v>19.63889</v>
      </c>
      <c r="V8082" s="9">
        <v>14.026191000000001</v>
      </c>
      <c r="W8082" s="9">
        <v>13.619047</v>
      </c>
      <c r="X8082" s="9">
        <v>13.751156999999999</v>
      </c>
      <c r="Y8082" s="9">
        <v>9.4950530000000004</v>
      </c>
      <c r="Z8082" s="9">
        <v>2.0342090000000002</v>
      </c>
      <c r="AA8082" s="9">
        <v>3.4747713</v>
      </c>
      <c r="AB8082" s="9">
        <v>13.135814</v>
      </c>
      <c r="AC8082" s="9">
        <v>6.6372530000000003</v>
      </c>
      <c r="AD8082" s="9">
        <v>8.4406199999999991</v>
      </c>
      <c r="AE8082" s="9">
        <v>4.6585520000000002</v>
      </c>
      <c r="AF8082" s="9">
        <v>46.324599999999997</v>
      </c>
      <c r="AG8082" s="9">
        <v>74.06823</v>
      </c>
      <c r="AH8082" s="9">
        <v>50.563809999999997</v>
      </c>
      <c r="AI8082" s="9">
        <v>87.157539999999997</v>
      </c>
    </row>
    <row r="8083" spans="1:35" ht="15.75" hidden="1" customHeight="1" x14ac:dyDescent="0.2">
      <c r="A8083" s="9">
        <v>8096</v>
      </c>
    </row>
    <row r="8084" spans="1:35" ht="15.75" hidden="1" customHeight="1" x14ac:dyDescent="0.2">
      <c r="A8084" s="9">
        <v>8097</v>
      </c>
      <c r="E8084" s="9">
        <v>2.5804019999999999</v>
      </c>
      <c r="F8084" s="9">
        <v>6.2743539999999998</v>
      </c>
    </row>
    <row r="8085" spans="1:35" ht="15.75" hidden="1" customHeight="1" x14ac:dyDescent="0.2">
      <c r="A8085" s="9">
        <v>8098</v>
      </c>
    </row>
    <row r="8086" spans="1:35" ht="15.75" hidden="1" customHeight="1" x14ac:dyDescent="0.2">
      <c r="A8086" s="9">
        <v>8099</v>
      </c>
    </row>
    <row r="8087" spans="1:35" ht="15.75" hidden="1" customHeight="1" x14ac:dyDescent="0.2">
      <c r="A8087" s="9">
        <v>8100</v>
      </c>
    </row>
    <row r="8088" spans="1:35" ht="15.75" customHeight="1" x14ac:dyDescent="0.2">
      <c r="A8088" s="9">
        <v>8101</v>
      </c>
      <c r="B8088" s="9">
        <v>3.8320789999999998</v>
      </c>
      <c r="C8088" s="9">
        <v>11.140088</v>
      </c>
      <c r="D8088" s="9">
        <v>2</v>
      </c>
      <c r="E8088" s="9">
        <v>2.3378437000000001</v>
      </c>
      <c r="F8088" s="9">
        <v>6.7077039999999997</v>
      </c>
      <c r="G8088" s="9">
        <v>1.7223084</v>
      </c>
      <c r="H8088" s="9">
        <v>3.2222223000000001E-2</v>
      </c>
      <c r="I8088" s="9">
        <v>6.4516063E-3</v>
      </c>
      <c r="J8088" s="9">
        <v>2.2635665</v>
      </c>
      <c r="K8088" s="9">
        <v>294.07580000000002</v>
      </c>
      <c r="L8088" s="9">
        <v>41.469486000000003</v>
      </c>
      <c r="M8088" s="9">
        <v>35.677886999999998</v>
      </c>
      <c r="N8088" s="9">
        <v>0.96345530000000001</v>
      </c>
      <c r="O8088" s="9">
        <v>13.398678</v>
      </c>
      <c r="P8088" s="9">
        <v>14.980473999999999</v>
      </c>
      <c r="Q8088" s="9">
        <v>0.51628309999999999</v>
      </c>
      <c r="R8088" s="9">
        <v>0.2484847</v>
      </c>
      <c r="S8088" s="9">
        <v>5.9444445999999998E-2</v>
      </c>
      <c r="T8088" s="9">
        <v>1.7241378999999999</v>
      </c>
      <c r="U8088" s="9">
        <v>12.706897</v>
      </c>
      <c r="V8088" s="9">
        <v>0.89119046999999996</v>
      </c>
      <c r="W8088" s="9">
        <v>5.5714290000000002</v>
      </c>
      <c r="X8088" s="9">
        <v>10.298747000000001</v>
      </c>
      <c r="Y8088" s="9">
        <v>8.7652300000000007</v>
      </c>
      <c r="Z8088" s="9">
        <v>1.8328724000000001</v>
      </c>
      <c r="AA8088" s="9">
        <v>3.4893917999999999</v>
      </c>
      <c r="AB8088" s="9">
        <v>13.28135</v>
      </c>
      <c r="AC8088" s="9">
        <v>8.0305169999999997</v>
      </c>
      <c r="AD8088" s="9">
        <v>8.7621009999999995</v>
      </c>
      <c r="AE8088" s="9">
        <v>5.2364009999999999</v>
      </c>
      <c r="AF8088" s="9">
        <v>57.333224999999999</v>
      </c>
      <c r="AG8088" s="9">
        <v>79.316909999999993</v>
      </c>
      <c r="AH8088" s="9">
        <v>50.208275</v>
      </c>
      <c r="AI8088" s="9">
        <v>81.701126000000002</v>
      </c>
    </row>
    <row r="8089" spans="1:35" ht="15.75" hidden="1" customHeight="1" x14ac:dyDescent="0.2">
      <c r="A8089" s="9">
        <v>8102</v>
      </c>
    </row>
    <row r="8090" spans="1:35" ht="15.75" hidden="1" customHeight="1" x14ac:dyDescent="0.2">
      <c r="A8090" s="9">
        <v>8103</v>
      </c>
    </row>
    <row r="8091" spans="1:35" ht="15.75" hidden="1" customHeight="1" x14ac:dyDescent="0.2">
      <c r="A8091" s="9">
        <v>8104</v>
      </c>
    </row>
    <row r="8092" spans="1:35" ht="15.75" customHeight="1" x14ac:dyDescent="0.2">
      <c r="A8092" s="9">
        <v>8105</v>
      </c>
      <c r="B8092" s="9">
        <v>10.022831</v>
      </c>
      <c r="C8092" s="9">
        <v>30.027002</v>
      </c>
      <c r="D8092" s="9">
        <v>3</v>
      </c>
      <c r="E8092" s="9">
        <v>1.4820211999999999</v>
      </c>
      <c r="F8092" s="9">
        <v>3.9013696000000002</v>
      </c>
      <c r="G8092" s="9">
        <v>-1.3604307</v>
      </c>
      <c r="H8092" s="9">
        <v>4.9202900000000001E-2</v>
      </c>
      <c r="I8092" s="9">
        <v>5.5773322999999996E-3</v>
      </c>
      <c r="J8092" s="9">
        <v>2.4970949999999998</v>
      </c>
      <c r="K8092" s="9">
        <v>295.01035000000002</v>
      </c>
      <c r="L8092" s="9">
        <v>51.915280000000003</v>
      </c>
      <c r="M8092" s="9">
        <v>35.834662999999999</v>
      </c>
      <c r="N8092" s="9">
        <v>1.2670119</v>
      </c>
      <c r="O8092" s="9">
        <v>11.147330999999999</v>
      </c>
      <c r="P8092" s="9">
        <v>12.640568</v>
      </c>
      <c r="Q8092" s="9">
        <v>1.5283544</v>
      </c>
      <c r="R8092" s="9">
        <v>0.1313801</v>
      </c>
      <c r="S8092" s="9">
        <v>0.19488469</v>
      </c>
      <c r="T8092" s="9">
        <v>3.2816901000000001</v>
      </c>
      <c r="U8092" s="9">
        <v>16</v>
      </c>
      <c r="V8092" s="9">
        <v>0.43021740000000003</v>
      </c>
      <c r="W8092" s="9">
        <v>1.1666666000000001</v>
      </c>
      <c r="X8092" s="9">
        <v>9.8755509999999997</v>
      </c>
      <c r="Y8092" s="9">
        <v>8.346743</v>
      </c>
      <c r="Z8092" s="9">
        <v>2.0872416</v>
      </c>
      <c r="AA8092" s="9">
        <v>3.5001395</v>
      </c>
      <c r="AB8092" s="9">
        <v>10.538064</v>
      </c>
      <c r="AC8092" s="9">
        <v>6.1917315000000004</v>
      </c>
      <c r="AD8092" s="9">
        <v>6.4931200000000002</v>
      </c>
      <c r="AE8092" s="9">
        <v>4.2124214000000002</v>
      </c>
      <c r="AF8092" s="9">
        <v>54.903064999999998</v>
      </c>
      <c r="AG8092" s="9">
        <v>74.038605000000004</v>
      </c>
      <c r="AH8092" s="9">
        <v>65.602869999999996</v>
      </c>
      <c r="AI8092" s="9">
        <v>89.771270000000001</v>
      </c>
    </row>
    <row r="8093" spans="1:35" ht="15.75" customHeight="1" x14ac:dyDescent="0.2">
      <c r="A8093" s="9">
        <v>8106</v>
      </c>
      <c r="B8093" s="9">
        <v>6.2938869999999998</v>
      </c>
      <c r="C8093" s="9">
        <v>14.06305</v>
      </c>
      <c r="D8093" s="9">
        <v>3</v>
      </c>
      <c r="E8093" s="9">
        <v>2.4000935999999999</v>
      </c>
      <c r="F8093" s="9">
        <v>6.8559603999999998</v>
      </c>
      <c r="G8093" s="9">
        <v>1.2300073</v>
      </c>
      <c r="H8093" s="9">
        <v>6.5780350000000001E-2</v>
      </c>
      <c r="I8093" s="9">
        <v>5.5875033000000003E-3</v>
      </c>
      <c r="J8093" s="9">
        <v>3.8743603000000002</v>
      </c>
      <c r="K8093" s="9">
        <v>295.74783000000002</v>
      </c>
      <c r="L8093" s="9">
        <v>48.481915000000001</v>
      </c>
      <c r="M8093" s="9">
        <v>36.857501999999997</v>
      </c>
      <c r="N8093" s="9">
        <v>1.3645478</v>
      </c>
      <c r="O8093" s="9">
        <v>11.780856999999999</v>
      </c>
      <c r="P8093" s="9">
        <v>14.057116499999999</v>
      </c>
      <c r="Q8093" s="9">
        <v>0.44653964000000002</v>
      </c>
      <c r="R8093" s="9">
        <v>2.3868242000000001E-3</v>
      </c>
      <c r="S8093" s="9">
        <v>0.11225433999999999</v>
      </c>
      <c r="T8093" s="9">
        <v>1.6565657</v>
      </c>
      <c r="U8093" s="9">
        <v>15.474748</v>
      </c>
      <c r="V8093" s="9">
        <v>2.77474</v>
      </c>
      <c r="W8093" s="9">
        <v>4.1329479999999998</v>
      </c>
      <c r="X8093" s="9">
        <v>12.054649</v>
      </c>
      <c r="Y8093" s="9">
        <v>9.0309779999999993</v>
      </c>
      <c r="Z8093" s="9">
        <v>2.4858946999999998</v>
      </c>
      <c r="AA8093" s="9">
        <v>4.3530845999999999</v>
      </c>
      <c r="AB8093" s="9">
        <v>13.040176000000001</v>
      </c>
      <c r="AC8093" s="9">
        <v>5.3437123</v>
      </c>
      <c r="AD8093" s="9">
        <v>7.7676067</v>
      </c>
      <c r="AE8093" s="9">
        <v>3.4686153000000002</v>
      </c>
      <c r="AF8093" s="9">
        <v>59.901179999999997</v>
      </c>
      <c r="AG8093" s="9">
        <v>111.56735</v>
      </c>
      <c r="AH8093" s="9">
        <v>53.404198000000001</v>
      </c>
      <c r="AI8093" s="9">
        <v>97.509320000000002</v>
      </c>
    </row>
    <row r="8094" spans="1:35" ht="15.75" hidden="1" customHeight="1" x14ac:dyDescent="0.2">
      <c r="A8094" s="9">
        <v>8107</v>
      </c>
    </row>
    <row r="8095" spans="1:35" ht="15.75" hidden="1" customHeight="1" x14ac:dyDescent="0.2">
      <c r="A8095" s="9">
        <v>8108</v>
      </c>
    </row>
    <row r="8096" spans="1:35" ht="15.75" hidden="1" customHeight="1" x14ac:dyDescent="0.2">
      <c r="A8096" s="9">
        <v>8109</v>
      </c>
    </row>
    <row r="8097" spans="1:35" ht="15.75" hidden="1" customHeight="1" x14ac:dyDescent="0.2">
      <c r="A8097" s="9">
        <v>8110</v>
      </c>
    </row>
    <row r="8098" spans="1:35" ht="15.75" hidden="1" customHeight="1" x14ac:dyDescent="0.2">
      <c r="A8098" s="9">
        <v>8111</v>
      </c>
    </row>
    <row r="8099" spans="1:35" ht="15.75" hidden="1" customHeight="1" x14ac:dyDescent="0.2">
      <c r="A8099" s="9">
        <v>8112</v>
      </c>
    </row>
    <row r="8100" spans="1:35" ht="15.75" hidden="1" customHeight="1" x14ac:dyDescent="0.2">
      <c r="A8100" s="9">
        <v>8113</v>
      </c>
    </row>
    <row r="8101" spans="1:35" ht="15.75" customHeight="1" x14ac:dyDescent="0.2">
      <c r="A8101" s="9">
        <v>8114</v>
      </c>
      <c r="B8101" s="9">
        <v>10.851599</v>
      </c>
      <c r="C8101" s="9">
        <v>22.408902999999999</v>
      </c>
      <c r="D8101" s="9">
        <v>2</v>
      </c>
      <c r="E8101" s="9">
        <v>2.2518281999999998</v>
      </c>
      <c r="F8101" s="9">
        <v>6.0296893000000003</v>
      </c>
      <c r="G8101" s="9">
        <v>1.7863235</v>
      </c>
      <c r="H8101" s="9">
        <v>4.4395602999999999E-2</v>
      </c>
      <c r="I8101" s="9">
        <v>7.0384560000000002E-3</v>
      </c>
      <c r="J8101" s="9">
        <v>3.2349613000000002</v>
      </c>
      <c r="K8101" s="9">
        <v>294.26751999999999</v>
      </c>
      <c r="L8101" s="9">
        <v>25.734639999999999</v>
      </c>
      <c r="M8101" s="9">
        <v>28.364971000000001</v>
      </c>
      <c r="N8101" s="9">
        <v>0.77904260000000003</v>
      </c>
      <c r="O8101" s="9">
        <v>17.228791999999999</v>
      </c>
      <c r="P8101" s="9">
        <v>19.322683000000001</v>
      </c>
      <c r="Q8101" s="9">
        <v>0.20038457000000001</v>
      </c>
      <c r="R8101" s="9">
        <v>5.9521827999999999E-2</v>
      </c>
      <c r="S8101" s="9">
        <v>0.11052198000000001</v>
      </c>
      <c r="T8101" s="9">
        <v>1.5425532</v>
      </c>
      <c r="U8101" s="9">
        <v>11.255319999999999</v>
      </c>
      <c r="V8101" s="9">
        <v>4.7939559999999999E-2</v>
      </c>
      <c r="W8101" s="9">
        <v>1.5</v>
      </c>
      <c r="X8101" s="9">
        <v>12.873646000000001</v>
      </c>
      <c r="Y8101" s="9">
        <v>11.296538</v>
      </c>
      <c r="Z8101" s="9">
        <v>1.8652401999999999</v>
      </c>
      <c r="AA8101" s="9">
        <v>2.9262115999999998</v>
      </c>
      <c r="AB8101" s="9">
        <v>16.143723000000001</v>
      </c>
      <c r="AC8101" s="9">
        <v>12.890475</v>
      </c>
      <c r="AD8101" s="9">
        <v>11.582153999999999</v>
      </c>
      <c r="AE8101" s="9">
        <v>9.6765640000000008</v>
      </c>
      <c r="AF8101" s="9">
        <v>56.368343000000003</v>
      </c>
      <c r="AG8101" s="9">
        <v>64.641000000000005</v>
      </c>
      <c r="AH8101" s="9">
        <v>39.255783000000001</v>
      </c>
      <c r="AI8101" s="9">
        <v>51.509929999999997</v>
      </c>
    </row>
    <row r="8102" spans="1:35" ht="15.75" hidden="1" customHeight="1" x14ac:dyDescent="0.2">
      <c r="A8102" s="9">
        <v>8115</v>
      </c>
    </row>
    <row r="8103" spans="1:35" ht="15.75" customHeight="1" x14ac:dyDescent="0.2">
      <c r="A8103" s="9">
        <v>8116</v>
      </c>
      <c r="B8103" s="9">
        <v>4.1801963000000004</v>
      </c>
      <c r="C8103" s="9">
        <v>10.726490999999999</v>
      </c>
      <c r="D8103" s="9">
        <v>2</v>
      </c>
      <c r="E8103" s="9">
        <v>2.4362697999999998</v>
      </c>
      <c r="F8103" s="9">
        <v>6.6209464000000002</v>
      </c>
      <c r="G8103" s="9">
        <v>-1.0694572</v>
      </c>
      <c r="H8103" s="9">
        <v>6.5369649999999996E-3</v>
      </c>
      <c r="I8103" s="9">
        <v>7.1326117000000003E-3</v>
      </c>
      <c r="J8103" s="9">
        <v>2.4141366</v>
      </c>
      <c r="K8103" s="9">
        <v>295.06060000000002</v>
      </c>
      <c r="L8103" s="9">
        <v>25.344608000000001</v>
      </c>
      <c r="M8103" s="9">
        <v>27.463799999999999</v>
      </c>
      <c r="N8103" s="9">
        <v>0.76364609999999999</v>
      </c>
      <c r="O8103" s="9">
        <v>17.553695999999999</v>
      </c>
      <c r="P8103" s="9">
        <v>19.335021999999999</v>
      </c>
      <c r="Q8103" s="9">
        <v>1.3584696999999999</v>
      </c>
      <c r="R8103" s="9">
        <v>0.13322048</v>
      </c>
      <c r="S8103" s="9">
        <v>1.0466926E-2</v>
      </c>
      <c r="T8103" s="9">
        <v>2.0604026000000002</v>
      </c>
      <c r="U8103" s="9">
        <v>16.543624999999999</v>
      </c>
      <c r="V8103" s="18">
        <v>1.9994727E-15</v>
      </c>
      <c r="W8103" s="18">
        <v>7.0777797999999996E-15</v>
      </c>
      <c r="X8103" s="9">
        <v>11.210934</v>
      </c>
      <c r="Y8103" s="9">
        <v>9.7760899999999999</v>
      </c>
      <c r="Z8103" s="9">
        <v>1.6333959</v>
      </c>
      <c r="AA8103" s="9">
        <v>2.8938532000000001</v>
      </c>
      <c r="AB8103" s="9">
        <v>16.357759999999999</v>
      </c>
      <c r="AC8103" s="9">
        <v>14.089021000000001</v>
      </c>
      <c r="AD8103" s="9">
        <v>13.745022000000001</v>
      </c>
      <c r="AE8103" s="9">
        <v>11.437101999999999</v>
      </c>
      <c r="AF8103" s="9">
        <v>51.721783000000002</v>
      </c>
      <c r="AG8103" s="9">
        <v>58.790260000000004</v>
      </c>
      <c r="AH8103" s="9">
        <v>35.10962</v>
      </c>
      <c r="AI8103" s="9">
        <v>46.320663000000003</v>
      </c>
    </row>
    <row r="8104" spans="1:35" ht="15.75" customHeight="1" x14ac:dyDescent="0.2">
      <c r="A8104" s="9">
        <v>8117</v>
      </c>
      <c r="B8104" s="9">
        <v>7.2968162999999997</v>
      </c>
      <c r="C8104" s="9">
        <v>21.079350999999999</v>
      </c>
      <c r="D8104" s="9">
        <v>2.35</v>
      </c>
      <c r="E8104" s="9">
        <v>2.2349657999999999</v>
      </c>
      <c r="F8104" s="9">
        <v>6.6115107999999996</v>
      </c>
      <c r="G8104" s="9">
        <v>-5.2228184000000004</v>
      </c>
      <c r="H8104" s="9">
        <v>2.35E-2</v>
      </c>
      <c r="I8104" s="9">
        <v>6.0305339999999997E-3</v>
      </c>
      <c r="J8104" s="9">
        <v>3.9789476000000001</v>
      </c>
      <c r="K8104" s="9">
        <v>294.65911999999997</v>
      </c>
      <c r="L8104" s="9">
        <v>35.489243000000002</v>
      </c>
      <c r="M8104" s="9">
        <v>31.218138</v>
      </c>
      <c r="N8104" s="9">
        <v>1.0782506000000001</v>
      </c>
      <c r="O8104" s="9">
        <v>14.682137000000001</v>
      </c>
      <c r="P8104" s="9">
        <v>17.814499999999999</v>
      </c>
      <c r="Q8104" s="9">
        <v>9.7234010000000008</v>
      </c>
      <c r="R8104" s="9">
        <v>0.25725692999999999</v>
      </c>
      <c r="S8104" s="9">
        <v>5.5E-2</v>
      </c>
      <c r="T8104" s="9">
        <v>3.2105261999999999</v>
      </c>
      <c r="U8104" s="9">
        <v>17.68421</v>
      </c>
      <c r="V8104" s="9">
        <v>0.59250000000000003</v>
      </c>
      <c r="W8104" s="9">
        <v>4.8</v>
      </c>
      <c r="X8104" s="9">
        <v>15.227332000000001</v>
      </c>
      <c r="Y8104" s="9">
        <v>12.060570999999999</v>
      </c>
      <c r="Z8104" s="9">
        <v>2.3277201999999999</v>
      </c>
      <c r="AA8104" s="9">
        <v>4.0352645000000003</v>
      </c>
      <c r="AB8104" s="9">
        <v>13.533002</v>
      </c>
      <c r="AC8104" s="9">
        <v>6.8663077000000001</v>
      </c>
      <c r="AD8104" s="9">
        <v>8.6321080000000006</v>
      </c>
      <c r="AE8104" s="9">
        <v>4.4483046999999996</v>
      </c>
      <c r="AF8104" s="9">
        <v>59.776825000000002</v>
      </c>
      <c r="AG8104" s="9">
        <v>94.784850000000006</v>
      </c>
      <c r="AH8104" s="9">
        <v>50.254646000000001</v>
      </c>
      <c r="AI8104" s="9">
        <v>86.737710000000007</v>
      </c>
    </row>
    <row r="8105" spans="1:35" ht="15.75" hidden="1" customHeight="1" x14ac:dyDescent="0.2">
      <c r="A8105" s="9">
        <v>8118</v>
      </c>
    </row>
    <row r="8106" spans="1:35" ht="15.75" customHeight="1" x14ac:dyDescent="0.2">
      <c r="A8106" s="9">
        <v>8119</v>
      </c>
      <c r="B8106" s="9">
        <v>7.3648959999999999</v>
      </c>
      <c r="C8106" s="9">
        <v>15.280222999999999</v>
      </c>
      <c r="D8106" s="9">
        <v>2</v>
      </c>
      <c r="E8106" s="9">
        <v>2.4802314999999999</v>
      </c>
      <c r="F8106" s="9">
        <v>6.522284</v>
      </c>
      <c r="G8106" s="9">
        <v>-3.875</v>
      </c>
      <c r="H8106" s="9">
        <v>0.03</v>
      </c>
      <c r="I8106" s="9">
        <v>7.2230673000000002E-3</v>
      </c>
      <c r="J8106" s="9">
        <v>1.5439427999999999</v>
      </c>
      <c r="K8106" s="9">
        <v>293.71902</v>
      </c>
      <c r="L8106" s="9">
        <v>31.243668</v>
      </c>
      <c r="M8106" s="9">
        <v>26.070179</v>
      </c>
      <c r="N8106" s="9">
        <v>0.74096640000000003</v>
      </c>
      <c r="O8106" s="9">
        <v>15.690588</v>
      </c>
      <c r="P8106" s="9">
        <v>17.096969999999999</v>
      </c>
      <c r="Q8106" s="9">
        <v>19.715</v>
      </c>
      <c r="R8106" s="9">
        <v>0</v>
      </c>
      <c r="S8106" s="9">
        <v>7.0000000000000007E-2</v>
      </c>
      <c r="V8106" s="9">
        <v>0</v>
      </c>
      <c r="W8106" s="9">
        <v>0</v>
      </c>
      <c r="X8106" s="9">
        <v>9.7223070000000007</v>
      </c>
      <c r="Y8106" s="9">
        <v>8.5171030000000005</v>
      </c>
      <c r="Z8106" s="9">
        <v>1.7386351</v>
      </c>
      <c r="AA8106" s="9">
        <v>2.9739132000000001</v>
      </c>
      <c r="AB8106" s="9">
        <v>14.202328</v>
      </c>
      <c r="AC8106" s="9">
        <v>12.244823</v>
      </c>
      <c r="AD8106" s="9">
        <v>11.564329000000001</v>
      </c>
      <c r="AE8106" s="9">
        <v>9.2624080000000006</v>
      </c>
      <c r="AF8106" s="9">
        <v>50.711838</v>
      </c>
      <c r="AG8106" s="9">
        <v>48.215873999999999</v>
      </c>
      <c r="AH8106" s="9">
        <v>43.305340000000001</v>
      </c>
      <c r="AI8106" s="9">
        <v>54.336869999999998</v>
      </c>
    </row>
    <row r="8107" spans="1:35" ht="15.75" hidden="1" customHeight="1" x14ac:dyDescent="0.2">
      <c r="A8107" s="9">
        <v>8120</v>
      </c>
    </row>
    <row r="8108" spans="1:35" ht="15.75" customHeight="1" x14ac:dyDescent="0.2">
      <c r="A8108" s="9">
        <v>8121</v>
      </c>
      <c r="B8108" s="9">
        <v>0.90022380000000002</v>
      </c>
      <c r="C8108" s="9">
        <v>3.2667294</v>
      </c>
      <c r="D8108" s="9">
        <v>2.2166667000000002</v>
      </c>
      <c r="E8108" s="9">
        <v>3.2871234</v>
      </c>
      <c r="F8108" s="9">
        <v>8.4698589999999996</v>
      </c>
      <c r="G8108" s="9">
        <v>0.88888586000000003</v>
      </c>
      <c r="H8108" s="9">
        <v>4.333333E-3</v>
      </c>
      <c r="I8108" s="9">
        <v>6.7903785999999999E-3</v>
      </c>
      <c r="J8108" s="9">
        <v>1.0760947000000001</v>
      </c>
      <c r="K8108" s="9">
        <v>298.43615999999997</v>
      </c>
      <c r="L8108" s="9">
        <v>45.072623999999998</v>
      </c>
      <c r="M8108" s="9">
        <v>38.695729999999998</v>
      </c>
      <c r="N8108" s="9">
        <v>1.2518566</v>
      </c>
      <c r="O8108" s="9">
        <v>12.9857855</v>
      </c>
      <c r="P8108" s="9">
        <v>13.786531999999999</v>
      </c>
      <c r="Q8108" s="9">
        <v>8.7115330000000005E-2</v>
      </c>
      <c r="R8108" s="9">
        <v>0.1419494</v>
      </c>
      <c r="S8108" s="9">
        <v>1.7916666000000001E-2</v>
      </c>
      <c r="T8108" s="9">
        <v>1.9555556000000001</v>
      </c>
      <c r="U8108" s="9">
        <v>14.577778</v>
      </c>
      <c r="V8108" s="9">
        <v>5.3833331999999998E-2</v>
      </c>
      <c r="W8108" s="9">
        <v>0.24166666000000001</v>
      </c>
      <c r="X8108" s="9">
        <v>10.648766500000001</v>
      </c>
      <c r="Y8108" s="9">
        <v>9.3936139999999995</v>
      </c>
      <c r="Z8108" s="9">
        <v>2.2582830999999999</v>
      </c>
      <c r="AA8108" s="9">
        <v>3.6211899999999999</v>
      </c>
      <c r="AB8108" s="9">
        <v>10.943528000000001</v>
      </c>
      <c r="AC8108" s="9">
        <v>9.4760229999999996</v>
      </c>
      <c r="AD8108" s="9">
        <v>6.6238837000000004</v>
      </c>
      <c r="AE8108" s="9">
        <v>6.3301473000000001</v>
      </c>
      <c r="AF8108" s="9">
        <v>69.360069999999993</v>
      </c>
      <c r="AG8108" s="9">
        <v>74.12379</v>
      </c>
      <c r="AH8108" s="9">
        <v>64.097530000000006</v>
      </c>
      <c r="AI8108" s="9">
        <v>72.043729999999996</v>
      </c>
    </row>
    <row r="8109" spans="1:35" ht="15.75" hidden="1" customHeight="1" x14ac:dyDescent="0.2">
      <c r="A8109" s="9">
        <v>8122</v>
      </c>
    </row>
    <row r="8110" spans="1:35" ht="15.75" hidden="1" customHeight="1" x14ac:dyDescent="0.2">
      <c r="A8110" s="9">
        <v>8123</v>
      </c>
    </row>
    <row r="8111" spans="1:35" ht="15.75" hidden="1" customHeight="1" x14ac:dyDescent="0.2">
      <c r="A8111" s="9">
        <v>8124</v>
      </c>
    </row>
    <row r="8112" spans="1:35" ht="15.75" hidden="1" customHeight="1" x14ac:dyDescent="0.2">
      <c r="A8112" s="9">
        <v>8125</v>
      </c>
    </row>
    <row r="8113" spans="1:35" ht="15.75" hidden="1" customHeight="1" x14ac:dyDescent="0.2">
      <c r="A8113" s="9">
        <v>8126</v>
      </c>
    </row>
    <row r="8114" spans="1:35" ht="15.75" customHeight="1" x14ac:dyDescent="0.2">
      <c r="A8114" s="9">
        <v>8127</v>
      </c>
      <c r="B8114" s="9">
        <v>7.8718700000000004</v>
      </c>
      <c r="C8114" s="9">
        <v>19.99879</v>
      </c>
      <c r="D8114" s="9">
        <v>3</v>
      </c>
      <c r="E8114" s="9">
        <v>1.4662751999999999</v>
      </c>
      <c r="F8114" s="9">
        <v>3.8473036</v>
      </c>
      <c r="G8114" s="9">
        <v>-2.5790582</v>
      </c>
      <c r="H8114" s="9">
        <v>0.13777777999999999</v>
      </c>
      <c r="I8114" s="9">
        <v>6.8345890000000003E-3</v>
      </c>
      <c r="J8114" s="9">
        <v>3.4851499000000001</v>
      </c>
      <c r="K8114" s="9">
        <v>296.75765999999999</v>
      </c>
      <c r="L8114" s="9">
        <v>32.486637000000002</v>
      </c>
      <c r="M8114" s="9">
        <v>30.602740000000001</v>
      </c>
      <c r="N8114" s="9">
        <v>1.0358094</v>
      </c>
      <c r="O8114" s="9">
        <v>15.749387</v>
      </c>
      <c r="P8114" s="9">
        <v>17.599474000000001</v>
      </c>
      <c r="Q8114" s="9">
        <v>5.2179799999999998</v>
      </c>
      <c r="R8114" s="9">
        <v>0.30655152000000002</v>
      </c>
      <c r="S8114" s="9">
        <v>4.8888892000000003E-2</v>
      </c>
      <c r="T8114" s="9">
        <v>7.75</v>
      </c>
      <c r="U8114" s="9">
        <v>19.5</v>
      </c>
      <c r="V8114" s="9">
        <v>0.11333334</v>
      </c>
      <c r="W8114" s="9">
        <v>5.5555553</v>
      </c>
      <c r="X8114" s="9">
        <v>9.6665259999999993</v>
      </c>
      <c r="Y8114" s="9">
        <v>8.4690480000000008</v>
      </c>
      <c r="Z8114" s="9">
        <v>1.9438981</v>
      </c>
      <c r="AA8114" s="9">
        <v>3.6290762000000001</v>
      </c>
      <c r="AB8114" s="9">
        <v>15.202099</v>
      </c>
      <c r="AC8114" s="9">
        <v>11.07836</v>
      </c>
      <c r="AD8114" s="9">
        <v>10.710907000000001</v>
      </c>
      <c r="AE8114" s="9">
        <v>7.4243674000000004</v>
      </c>
      <c r="AF8114" s="9">
        <v>51.740184999999997</v>
      </c>
      <c r="AG8114" s="9">
        <v>65.901300000000006</v>
      </c>
      <c r="AH8114" s="9">
        <v>42.980072</v>
      </c>
      <c r="AI8114" s="9">
        <v>64.179649999999995</v>
      </c>
    </row>
    <row r="8115" spans="1:35" ht="15.75" hidden="1" customHeight="1" x14ac:dyDescent="0.2">
      <c r="A8115" s="9">
        <v>8128</v>
      </c>
    </row>
    <row r="8116" spans="1:35" ht="15.75" customHeight="1" x14ac:dyDescent="0.2">
      <c r="A8116" s="9">
        <v>8129</v>
      </c>
      <c r="B8116" s="9">
        <v>0.45773344999999999</v>
      </c>
      <c r="C8116" s="9">
        <v>1.3049058</v>
      </c>
      <c r="D8116" s="9">
        <v>2</v>
      </c>
      <c r="E8116" s="9">
        <v>2.0172286000000001</v>
      </c>
      <c r="F8116" s="9">
        <v>6.4048195000000003</v>
      </c>
      <c r="G8116" s="9">
        <v>4.2311772999999997</v>
      </c>
      <c r="H8116" s="9">
        <v>7.1428569999999999E-3</v>
      </c>
      <c r="I8116" s="9">
        <v>5.8874050000000001E-3</v>
      </c>
      <c r="J8116" s="9">
        <v>0.79048790000000002</v>
      </c>
      <c r="K8116" s="9">
        <v>299.32299999999998</v>
      </c>
      <c r="L8116" s="9">
        <v>44.913241999999997</v>
      </c>
      <c r="M8116" s="9">
        <v>38.296190000000003</v>
      </c>
      <c r="N8116" s="9">
        <v>1.4468964</v>
      </c>
      <c r="O8116" s="9">
        <v>13.511426</v>
      </c>
      <c r="P8116" s="9">
        <v>14.205966999999999</v>
      </c>
      <c r="Q8116" s="9">
        <v>1.6748624000000001</v>
      </c>
      <c r="R8116" s="9">
        <v>5.6720423999999998E-2</v>
      </c>
      <c r="S8116" s="9">
        <v>4.2857140000000004E-3</v>
      </c>
      <c r="T8116" s="9">
        <v>2.4285714999999999</v>
      </c>
      <c r="U8116" s="9">
        <v>9.7142859999999995</v>
      </c>
      <c r="V8116" s="9">
        <v>0</v>
      </c>
      <c r="W8116" s="9">
        <v>0</v>
      </c>
      <c r="X8116" s="9">
        <v>8.5158489999999993</v>
      </c>
      <c r="Y8116" s="9">
        <v>8.1310110000000009</v>
      </c>
      <c r="Z8116" s="9">
        <v>2.5279311999999998</v>
      </c>
      <c r="AA8116" s="9">
        <v>4.2421110000000004</v>
      </c>
      <c r="AB8116" s="9">
        <v>12.302315</v>
      </c>
      <c r="AC8116" s="9">
        <v>8.3676440000000003</v>
      </c>
      <c r="AD8116" s="9">
        <v>8.9964759999999995</v>
      </c>
      <c r="AE8116" s="9">
        <v>5.406047</v>
      </c>
      <c r="AF8116" s="9">
        <v>58.689101999999998</v>
      </c>
      <c r="AG8116" s="9">
        <v>83.141760000000005</v>
      </c>
      <c r="AH8116" s="9">
        <v>55.727559999999997</v>
      </c>
      <c r="AI8116" s="9">
        <v>79.762505000000004</v>
      </c>
    </row>
    <row r="8117" spans="1:35" ht="15.75" customHeight="1" x14ac:dyDescent="0.2">
      <c r="A8117" s="9">
        <v>8130</v>
      </c>
      <c r="B8117" s="9">
        <v>3.0713400000000002</v>
      </c>
      <c r="C8117" s="9">
        <v>8.7098800000000001</v>
      </c>
      <c r="D8117" s="9">
        <v>2</v>
      </c>
      <c r="E8117" s="9">
        <v>2.164526</v>
      </c>
      <c r="F8117" s="9">
        <v>7.938402</v>
      </c>
      <c r="G8117" s="9">
        <v>-0.18924431999999999</v>
      </c>
      <c r="H8117" s="9">
        <v>2.3225807000000001E-2</v>
      </c>
      <c r="I8117" s="9">
        <v>5.8424840000000002E-3</v>
      </c>
      <c r="J8117" s="9">
        <v>2.4144466000000002</v>
      </c>
      <c r="K8117" s="9">
        <v>298.40645999999998</v>
      </c>
      <c r="L8117" s="9">
        <v>48.483559999999997</v>
      </c>
      <c r="M8117" s="9">
        <v>34.318004999999999</v>
      </c>
      <c r="N8117" s="9">
        <v>1.6151669</v>
      </c>
      <c r="O8117" s="9">
        <v>12.059414</v>
      </c>
      <c r="P8117" s="9">
        <v>14.084861</v>
      </c>
      <c r="Q8117" s="9">
        <v>9.9314599999999995</v>
      </c>
      <c r="R8117" s="9">
        <v>0.37181913999999999</v>
      </c>
      <c r="S8117" s="9">
        <v>5.1612902000000002E-2</v>
      </c>
      <c r="T8117" s="9">
        <v>5</v>
      </c>
      <c r="U8117" s="9">
        <v>19.857143000000001</v>
      </c>
      <c r="V8117" s="9">
        <v>8.8403224999999992</v>
      </c>
      <c r="W8117" s="9">
        <v>5.7096770000000001</v>
      </c>
      <c r="X8117" s="9">
        <v>10.458323500000001</v>
      </c>
      <c r="Y8117" s="9">
        <v>7.5421414000000002</v>
      </c>
      <c r="Z8117" s="9">
        <v>2.9733676999999998</v>
      </c>
      <c r="AA8117" s="9">
        <v>5.0221359999999997</v>
      </c>
      <c r="AB8117" s="9">
        <v>10.988072000000001</v>
      </c>
      <c r="AC8117" s="9">
        <v>5.7150334999999997</v>
      </c>
      <c r="AD8117" s="9">
        <v>7.2349290000000002</v>
      </c>
      <c r="AE8117" s="9">
        <v>4.4014389999999999</v>
      </c>
      <c r="AF8117" s="9">
        <v>63.089489999999998</v>
      </c>
      <c r="AG8117" s="9">
        <v>80.823949999999996</v>
      </c>
      <c r="AH8117" s="9">
        <v>62.183143999999999</v>
      </c>
      <c r="AI8117" s="9">
        <v>92.236850000000004</v>
      </c>
    </row>
    <row r="8118" spans="1:35" ht="15.75" hidden="1" customHeight="1" x14ac:dyDescent="0.2">
      <c r="A8118" s="9">
        <v>8131</v>
      </c>
    </row>
    <row r="8119" spans="1:35" ht="15.75" hidden="1" customHeight="1" x14ac:dyDescent="0.2">
      <c r="A8119" s="9">
        <v>8132</v>
      </c>
    </row>
    <row r="8120" spans="1:35" ht="15.75" hidden="1" customHeight="1" x14ac:dyDescent="0.2">
      <c r="A8120" s="9">
        <v>8133</v>
      </c>
    </row>
    <row r="8121" spans="1:35" ht="15.75" customHeight="1" x14ac:dyDescent="0.2">
      <c r="A8121" s="9">
        <v>8134</v>
      </c>
      <c r="B8121" s="9">
        <v>8.4472740000000002</v>
      </c>
      <c r="C8121" s="9">
        <v>19.421379999999999</v>
      </c>
      <c r="D8121" s="9">
        <v>3</v>
      </c>
      <c r="E8121" s="9">
        <v>2.2458550000000002</v>
      </c>
      <c r="F8121" s="9">
        <v>6.2941092999999997</v>
      </c>
      <c r="G8121" s="9">
        <v>1.7967057</v>
      </c>
      <c r="H8121" s="9">
        <v>8.8846154999999996E-2</v>
      </c>
      <c r="I8121" s="9">
        <v>6.7547070000000004E-3</v>
      </c>
      <c r="J8121" s="9">
        <v>4.439603</v>
      </c>
      <c r="K8121" s="9">
        <v>294.48590000000002</v>
      </c>
      <c r="L8121" s="9">
        <v>38.293346</v>
      </c>
      <c r="M8121" s="9">
        <v>35.112729999999999</v>
      </c>
      <c r="N8121" s="9">
        <v>0.97697230000000002</v>
      </c>
      <c r="O8121" s="9">
        <v>14.110556000000001</v>
      </c>
      <c r="P8121" s="9">
        <v>16.129259999999999</v>
      </c>
      <c r="Q8121" s="9">
        <v>0.89596540000000002</v>
      </c>
      <c r="R8121" s="9">
        <v>5.5259053000000002E-2</v>
      </c>
      <c r="S8121" s="9">
        <v>5.3269230000000001E-2</v>
      </c>
      <c r="T8121" s="9">
        <v>2.875</v>
      </c>
      <c r="U8121" s="9">
        <v>18.948716999999998</v>
      </c>
      <c r="V8121" s="9">
        <v>1.4217308</v>
      </c>
      <c r="W8121" s="9">
        <v>22.01923</v>
      </c>
      <c r="X8121" s="9">
        <v>10.398021999999999</v>
      </c>
      <c r="Y8121" s="9">
        <v>9.0525059999999993</v>
      </c>
      <c r="Z8121" s="9">
        <v>1.7320129</v>
      </c>
      <c r="AA8121" s="9">
        <v>3.5546454999999999</v>
      </c>
      <c r="AB8121" s="9">
        <v>14.6913185</v>
      </c>
      <c r="AC8121" s="9">
        <v>8.5458555</v>
      </c>
      <c r="AD8121" s="9">
        <v>9.286327</v>
      </c>
      <c r="AE8121" s="9">
        <v>5.8356456999999997</v>
      </c>
      <c r="AF8121" s="9">
        <v>56.562195000000003</v>
      </c>
      <c r="AG8121" s="9">
        <v>81.944916000000006</v>
      </c>
      <c r="AH8121" s="9">
        <v>46.118409999999997</v>
      </c>
      <c r="AI8121" s="9">
        <v>76.091880000000003</v>
      </c>
    </row>
    <row r="8122" spans="1:35" ht="15.75" hidden="1" customHeight="1" x14ac:dyDescent="0.2">
      <c r="A8122" s="9">
        <v>8136</v>
      </c>
    </row>
    <row r="8123" spans="1:35" ht="15.75" customHeight="1" x14ac:dyDescent="0.2">
      <c r="A8123" s="9">
        <v>8137</v>
      </c>
      <c r="B8123" s="9">
        <v>8.6891990000000003</v>
      </c>
      <c r="C8123" s="9">
        <v>17.319130000000001</v>
      </c>
      <c r="D8123" s="9">
        <v>2</v>
      </c>
      <c r="E8123" s="9">
        <v>2.1035596999999999</v>
      </c>
      <c r="F8123" s="9">
        <v>6.1986346000000001</v>
      </c>
      <c r="G8123" s="9">
        <v>-10.250230999999999</v>
      </c>
      <c r="H8123" s="9">
        <v>9.6792450000000002E-2</v>
      </c>
      <c r="I8123" s="9">
        <v>6.3758979999999996E-3</v>
      </c>
      <c r="J8123" s="9">
        <v>2.3567412000000001</v>
      </c>
      <c r="K8123" s="9">
        <v>293.83688000000001</v>
      </c>
      <c r="L8123" s="9">
        <v>42.676712000000002</v>
      </c>
      <c r="M8123" s="9">
        <v>36.788597000000003</v>
      </c>
      <c r="N8123" s="9">
        <v>0.96819794000000003</v>
      </c>
      <c r="O8123" s="9">
        <v>13.112202</v>
      </c>
      <c r="P8123" s="9">
        <v>14.727449999999999</v>
      </c>
      <c r="Q8123" s="9">
        <v>9.5894339999999995E-2</v>
      </c>
      <c r="R8123" s="9">
        <v>6.1316170000000003E-2</v>
      </c>
      <c r="S8123" s="9">
        <v>5.1509432000000001E-2</v>
      </c>
      <c r="T8123" s="9">
        <v>2.2857143999999998</v>
      </c>
      <c r="U8123" s="9">
        <v>17.75</v>
      </c>
      <c r="V8123" s="9">
        <v>4.5907545000000001</v>
      </c>
      <c r="W8123" s="9">
        <v>11.830189000000001</v>
      </c>
      <c r="X8123" s="9">
        <v>10.369216</v>
      </c>
      <c r="Y8123" s="9">
        <v>8.7859359999999995</v>
      </c>
      <c r="Z8123" s="9">
        <v>1.8190557999999999</v>
      </c>
      <c r="AA8123" s="9">
        <v>3.5183680000000002</v>
      </c>
      <c r="AB8123" s="9">
        <v>13.148111999999999</v>
      </c>
      <c r="AC8123" s="9">
        <v>7.6494536000000002</v>
      </c>
      <c r="AD8123" s="9">
        <v>8.5640889999999992</v>
      </c>
      <c r="AE8123" s="9">
        <v>4.9871439999999998</v>
      </c>
      <c r="AF8123" s="9">
        <v>57.860382000000001</v>
      </c>
      <c r="AG8123" s="9">
        <v>82.369919999999993</v>
      </c>
      <c r="AH8123" s="9">
        <v>51.051389999999998</v>
      </c>
      <c r="AI8123" s="9">
        <v>83.967330000000004</v>
      </c>
    </row>
    <row r="8124" spans="1:35" ht="15.75" hidden="1" customHeight="1" x14ac:dyDescent="0.2">
      <c r="A8124" s="9">
        <v>8138</v>
      </c>
    </row>
    <row r="8125" spans="1:35" ht="15.75" customHeight="1" x14ac:dyDescent="0.2">
      <c r="A8125" s="9">
        <v>8139</v>
      </c>
      <c r="B8125" s="9">
        <v>6.9892659999999998</v>
      </c>
      <c r="C8125" s="9">
        <v>16.743729999999999</v>
      </c>
      <c r="D8125" s="9">
        <v>3</v>
      </c>
      <c r="E8125" s="9">
        <v>2.3251210000000002</v>
      </c>
      <c r="F8125" s="9">
        <v>6.2687809999999997</v>
      </c>
      <c r="G8125" s="9">
        <v>1.9533853999999999</v>
      </c>
      <c r="H8125" s="9">
        <v>5.4171428000000001E-2</v>
      </c>
      <c r="I8125" s="9">
        <v>7.1639420000000004E-3</v>
      </c>
      <c r="J8125" s="9">
        <v>3.3273907</v>
      </c>
      <c r="K8125" s="9">
        <v>293.49849999999998</v>
      </c>
      <c r="L8125" s="9">
        <v>22.848147999999998</v>
      </c>
      <c r="M8125" s="9">
        <v>23.441186999999999</v>
      </c>
      <c r="N8125" s="9">
        <v>0.67197275000000001</v>
      </c>
      <c r="O8125" s="9">
        <v>17.858315999999999</v>
      </c>
      <c r="P8125" s="9">
        <v>19.953474</v>
      </c>
      <c r="Q8125" s="9">
        <v>0.20610524999999999</v>
      </c>
      <c r="R8125" s="9">
        <v>0.15302984</v>
      </c>
      <c r="S8125" s="9">
        <v>4.8370488000000003E-2</v>
      </c>
      <c r="T8125" s="9">
        <v>1.6931818999999999</v>
      </c>
      <c r="U8125" s="9">
        <v>16.590910000000001</v>
      </c>
      <c r="V8125" s="9">
        <v>0.30982858000000002</v>
      </c>
      <c r="W8125" s="9">
        <v>3.1942856000000002</v>
      </c>
      <c r="X8125" s="9">
        <v>11.171798000000001</v>
      </c>
      <c r="Y8125" s="9">
        <v>9.2778729999999996</v>
      </c>
      <c r="Z8125" s="9">
        <v>1.63175</v>
      </c>
      <c r="AA8125" s="9">
        <v>2.6456807000000002</v>
      </c>
      <c r="AB8125" s="9">
        <v>17.055716</v>
      </c>
      <c r="AC8125" s="9">
        <v>14.223898999999999</v>
      </c>
      <c r="AD8125" s="9">
        <v>13.360975</v>
      </c>
      <c r="AE8125" s="9">
        <v>11.116266</v>
      </c>
      <c r="AF8125" s="9">
        <v>44.679107999999999</v>
      </c>
      <c r="AG8125" s="9">
        <v>52.796619999999997</v>
      </c>
      <c r="AH8125" s="9">
        <v>33.452415000000002</v>
      </c>
      <c r="AI8125" s="9">
        <v>45.691322</v>
      </c>
    </row>
    <row r="8126" spans="1:35" ht="15.75" hidden="1" customHeight="1" x14ac:dyDescent="0.2">
      <c r="A8126" s="9">
        <v>8140</v>
      </c>
    </row>
    <row r="8127" spans="1:35" ht="15.75" hidden="1" customHeight="1" x14ac:dyDescent="0.2">
      <c r="A8127" s="9">
        <v>8141</v>
      </c>
    </row>
    <row r="8128" spans="1:35" ht="15.75" hidden="1" customHeight="1" x14ac:dyDescent="0.2">
      <c r="A8128" s="9">
        <v>8142</v>
      </c>
      <c r="E8128" s="9">
        <v>1.7167584</v>
      </c>
      <c r="F8128" s="9">
        <v>4.9823313000000002</v>
      </c>
    </row>
    <row r="8129" spans="1:35" ht="15.75" hidden="1" customHeight="1" x14ac:dyDescent="0.2">
      <c r="A8129" s="9">
        <v>8143</v>
      </c>
    </row>
    <row r="8130" spans="1:35" ht="15.75" hidden="1" customHeight="1" x14ac:dyDescent="0.2">
      <c r="A8130" s="9">
        <v>8144</v>
      </c>
    </row>
    <row r="8131" spans="1:35" ht="15.75" hidden="1" customHeight="1" x14ac:dyDescent="0.2">
      <c r="A8131" s="9">
        <v>8145</v>
      </c>
    </row>
    <row r="8132" spans="1:35" ht="15.75" hidden="1" customHeight="1" x14ac:dyDescent="0.2">
      <c r="A8132" s="9">
        <v>8146</v>
      </c>
    </row>
    <row r="8133" spans="1:35" ht="15.75" hidden="1" customHeight="1" x14ac:dyDescent="0.2">
      <c r="A8133" s="9">
        <v>8147</v>
      </c>
    </row>
    <row r="8134" spans="1:35" ht="15.75" hidden="1" customHeight="1" x14ac:dyDescent="0.2">
      <c r="A8134" s="9">
        <v>8148</v>
      </c>
    </row>
    <row r="8135" spans="1:35" ht="15.75" hidden="1" customHeight="1" x14ac:dyDescent="0.2">
      <c r="A8135" s="9">
        <v>8149</v>
      </c>
    </row>
    <row r="8136" spans="1:35" ht="15.75" hidden="1" customHeight="1" x14ac:dyDescent="0.2">
      <c r="A8136" s="9">
        <v>8150</v>
      </c>
    </row>
    <row r="8137" spans="1:35" ht="15.75" hidden="1" customHeight="1" x14ac:dyDescent="0.2">
      <c r="A8137" s="9">
        <v>8151</v>
      </c>
    </row>
    <row r="8138" spans="1:35" ht="15.75" customHeight="1" x14ac:dyDescent="0.2">
      <c r="A8138" s="9">
        <v>8152</v>
      </c>
      <c r="B8138" s="9">
        <v>10.225419</v>
      </c>
      <c r="C8138" s="9">
        <v>20.453600000000002</v>
      </c>
      <c r="D8138" s="9">
        <v>3</v>
      </c>
      <c r="E8138" s="9">
        <v>1.9897720000000001</v>
      </c>
      <c r="F8138" s="9">
        <v>5.9927845</v>
      </c>
      <c r="G8138" s="9">
        <v>-8.8740400000000008</v>
      </c>
      <c r="H8138" s="9">
        <v>8.7058830000000004E-2</v>
      </c>
      <c r="I8138" s="9">
        <v>6.2706196000000001E-3</v>
      </c>
      <c r="J8138" s="9">
        <v>2.9176907999999999</v>
      </c>
      <c r="K8138" s="9">
        <v>293.86919999999998</v>
      </c>
      <c r="L8138" s="9">
        <v>44.844543000000002</v>
      </c>
      <c r="M8138" s="9">
        <v>35.282783999999999</v>
      </c>
      <c r="N8138" s="9">
        <v>1.0380119000000001</v>
      </c>
      <c r="O8138" s="9">
        <v>12.594113</v>
      </c>
      <c r="P8138" s="9">
        <v>14.250583000000001</v>
      </c>
      <c r="Q8138" s="9">
        <v>0</v>
      </c>
      <c r="R8138" s="9">
        <v>2.9520892E-2</v>
      </c>
      <c r="S8138" s="9">
        <v>6.8431370000000005E-2</v>
      </c>
      <c r="T8138" s="9">
        <v>3.6875</v>
      </c>
      <c r="U8138" s="9">
        <v>16.90625</v>
      </c>
      <c r="V8138" s="9">
        <v>1.274902</v>
      </c>
      <c r="W8138" s="9">
        <v>11.921569</v>
      </c>
      <c r="X8138" s="9">
        <v>8.5512069999999998</v>
      </c>
      <c r="Y8138" s="9">
        <v>7.5564330000000002</v>
      </c>
      <c r="Z8138" s="9">
        <v>1.8840543999999999</v>
      </c>
      <c r="AA8138" s="9">
        <v>3.7557942999999998</v>
      </c>
      <c r="AB8138" s="9">
        <v>12.305607</v>
      </c>
      <c r="AC8138" s="9">
        <v>7.2776610000000002</v>
      </c>
      <c r="AD8138" s="9">
        <v>7.8984914000000002</v>
      </c>
      <c r="AE8138" s="9">
        <v>4.6578054</v>
      </c>
      <c r="AF8138" s="9">
        <v>54.674343</v>
      </c>
      <c r="AG8138" s="9">
        <v>75.976740000000007</v>
      </c>
      <c r="AH8138" s="9">
        <v>55.093800000000002</v>
      </c>
      <c r="AI8138" s="9">
        <v>86.230519999999999</v>
      </c>
    </row>
    <row r="8139" spans="1:35" ht="15.75" hidden="1" customHeight="1" x14ac:dyDescent="0.2">
      <c r="A8139" s="9">
        <v>8153</v>
      </c>
    </row>
    <row r="8140" spans="1:35" ht="15.75" hidden="1" customHeight="1" x14ac:dyDescent="0.2">
      <c r="A8140" s="9">
        <v>8154</v>
      </c>
    </row>
    <row r="8141" spans="1:35" ht="15.75" hidden="1" customHeight="1" x14ac:dyDescent="0.2">
      <c r="A8141" s="9">
        <v>8155</v>
      </c>
    </row>
    <row r="8142" spans="1:35" ht="15.75" hidden="1" customHeight="1" x14ac:dyDescent="0.2">
      <c r="A8142" s="9">
        <v>8156</v>
      </c>
    </row>
    <row r="8143" spans="1:35" ht="15.75" customHeight="1" x14ac:dyDescent="0.2">
      <c r="A8143" s="9">
        <v>8157</v>
      </c>
      <c r="B8143" s="9">
        <v>0.75228209999999995</v>
      </c>
      <c r="C8143" s="9">
        <v>1.5505073</v>
      </c>
      <c r="D8143" s="9">
        <v>2</v>
      </c>
      <c r="E8143" s="9">
        <v>1.8521570999999999</v>
      </c>
      <c r="F8143" s="9">
        <v>6.3045273000000002</v>
      </c>
      <c r="G8143" s="9">
        <v>7.6676830000000002</v>
      </c>
      <c r="H8143" s="9">
        <v>0</v>
      </c>
      <c r="I8143" s="9">
        <v>7.5500339999999997E-3</v>
      </c>
      <c r="J8143" s="9">
        <v>0.91378950000000003</v>
      </c>
      <c r="K8143" s="9">
        <v>294.12067000000002</v>
      </c>
      <c r="L8143" s="9">
        <v>30.097483</v>
      </c>
      <c r="M8143" s="9">
        <v>30.839312</v>
      </c>
      <c r="N8143" s="9">
        <v>0.68040126999999995</v>
      </c>
      <c r="O8143" s="9">
        <v>16.359228000000002</v>
      </c>
      <c r="P8143" s="9">
        <v>17.141992999999999</v>
      </c>
      <c r="Q8143" s="9">
        <v>38.142932999999999</v>
      </c>
      <c r="R8143" s="9">
        <v>0.66170220000000002</v>
      </c>
      <c r="S8143" s="9">
        <v>0</v>
      </c>
      <c r="T8143" s="9">
        <v>6</v>
      </c>
      <c r="U8143" s="9">
        <v>22</v>
      </c>
      <c r="V8143" s="9">
        <v>0</v>
      </c>
      <c r="W8143" s="9">
        <v>0</v>
      </c>
      <c r="X8143" s="9">
        <v>10.274386</v>
      </c>
      <c r="Y8143" s="9">
        <v>9.7387829999999997</v>
      </c>
      <c r="Z8143" s="9">
        <v>1.7829299999999999</v>
      </c>
      <c r="AA8143" s="9">
        <v>2.5193273999999999</v>
      </c>
      <c r="AB8143" s="9">
        <v>14.535672999999999</v>
      </c>
      <c r="AC8143" s="9">
        <v>14.071083</v>
      </c>
      <c r="AD8143" s="9">
        <v>10.953703000000001</v>
      </c>
      <c r="AE8143" s="9">
        <v>10.309017000000001</v>
      </c>
      <c r="AF8143" s="9">
        <v>57.694904000000001</v>
      </c>
      <c r="AG8143" s="9">
        <v>56.426340000000003</v>
      </c>
      <c r="AH8143" s="9">
        <v>44.539302999999997</v>
      </c>
      <c r="AI8143" s="9">
        <v>47.525199999999998</v>
      </c>
    </row>
    <row r="8144" spans="1:35" ht="15.75" customHeight="1" x14ac:dyDescent="0.2">
      <c r="A8144" s="9">
        <v>8158</v>
      </c>
      <c r="B8144" s="9">
        <v>5.4982204000000001</v>
      </c>
      <c r="C8144" s="9">
        <v>13.674617</v>
      </c>
      <c r="D8144" s="9">
        <v>2</v>
      </c>
      <c r="E8144" s="9">
        <v>2.1103768000000001</v>
      </c>
      <c r="F8144" s="9">
        <v>5.7272676999999996</v>
      </c>
      <c r="G8144" s="9">
        <v>4.4819820000000004</v>
      </c>
      <c r="H8144" s="9">
        <v>3.394958E-2</v>
      </c>
      <c r="I8144" s="9">
        <v>6.8736999999999999E-3</v>
      </c>
      <c r="J8144" s="9">
        <v>2.4005584999999998</v>
      </c>
      <c r="K8144" s="9">
        <v>294.31119999999999</v>
      </c>
      <c r="L8144" s="9">
        <v>35.931150000000002</v>
      </c>
      <c r="M8144" s="9">
        <v>32.667853999999998</v>
      </c>
      <c r="N8144" s="9">
        <v>0.88578069999999998</v>
      </c>
      <c r="O8144" s="9">
        <v>14.788722999999999</v>
      </c>
      <c r="P8144" s="9">
        <v>16.543234000000002</v>
      </c>
      <c r="Q8144" s="9">
        <v>0.78857434000000004</v>
      </c>
      <c r="R8144" s="9">
        <v>0.11765701000000001</v>
      </c>
      <c r="S8144" s="9">
        <v>9.4327729999999999E-2</v>
      </c>
      <c r="T8144" s="9">
        <v>1.4639175</v>
      </c>
      <c r="U8144" s="9">
        <v>12.020618000000001</v>
      </c>
      <c r="V8144" s="9">
        <v>1.3801680999999999</v>
      </c>
      <c r="W8144" s="9">
        <v>6.0756300000000003</v>
      </c>
      <c r="X8144" s="9">
        <v>10.749183</v>
      </c>
      <c r="Y8144" s="9">
        <v>9.2904400000000003</v>
      </c>
      <c r="Z8144" s="9">
        <v>1.7681673</v>
      </c>
      <c r="AA8144" s="9">
        <v>3.5199440000000002</v>
      </c>
      <c r="AB8144" s="9">
        <v>14.555489</v>
      </c>
      <c r="AC8144" s="9">
        <v>9.282902</v>
      </c>
      <c r="AD8144" s="9">
        <v>9.0650014999999993</v>
      </c>
      <c r="AE8144" s="9">
        <v>5.5956172999999998</v>
      </c>
      <c r="AF8144" s="9">
        <v>57.797096000000003</v>
      </c>
      <c r="AG8144" s="9">
        <v>74.774795999999995</v>
      </c>
      <c r="AH8144" s="9">
        <v>46.704120000000003</v>
      </c>
      <c r="AI8144" s="9">
        <v>75.966489999999993</v>
      </c>
    </row>
    <row r="8145" spans="1:35" ht="15.75" hidden="1" customHeight="1" x14ac:dyDescent="0.2">
      <c r="A8145" s="9">
        <v>8159</v>
      </c>
      <c r="E8145" s="9">
        <v>3.0258669999999999</v>
      </c>
      <c r="F8145" s="9">
        <v>7.6561050000000002</v>
      </c>
    </row>
    <row r="8146" spans="1:35" ht="15.75" hidden="1" customHeight="1" x14ac:dyDescent="0.2">
      <c r="A8146" s="9">
        <v>8160</v>
      </c>
    </row>
    <row r="8147" spans="1:35" ht="15.75" hidden="1" customHeight="1" x14ac:dyDescent="0.2">
      <c r="A8147" s="9">
        <v>8161</v>
      </c>
    </row>
    <row r="8148" spans="1:35" ht="15.75" hidden="1" customHeight="1" x14ac:dyDescent="0.2">
      <c r="A8148" s="9">
        <v>8162</v>
      </c>
    </row>
    <row r="8149" spans="1:35" ht="15.75" hidden="1" customHeight="1" x14ac:dyDescent="0.2">
      <c r="A8149" s="9">
        <v>8163</v>
      </c>
    </row>
    <row r="8150" spans="1:35" ht="15.75" hidden="1" customHeight="1" x14ac:dyDescent="0.2">
      <c r="A8150" s="9">
        <v>8164</v>
      </c>
    </row>
    <row r="8151" spans="1:35" ht="15.75" customHeight="1" x14ac:dyDescent="0.2">
      <c r="A8151" s="9">
        <v>8165</v>
      </c>
      <c r="B8151" s="9">
        <v>4.6016082999999997</v>
      </c>
      <c r="C8151" s="9">
        <v>13.798762999999999</v>
      </c>
      <c r="D8151" s="9">
        <v>2</v>
      </c>
      <c r="E8151" s="9">
        <v>2.0981266000000001</v>
      </c>
      <c r="F8151" s="9">
        <v>5.9333220000000004</v>
      </c>
      <c r="G8151" s="9">
        <v>1.4126753000000001</v>
      </c>
      <c r="H8151" s="9">
        <v>2.5714285999999999E-2</v>
      </c>
      <c r="I8151" s="9">
        <v>5.5349309999999999E-3</v>
      </c>
      <c r="J8151" s="9">
        <v>3.9028904</v>
      </c>
      <c r="K8151" s="9">
        <v>294.30549999999999</v>
      </c>
      <c r="L8151" s="9">
        <v>45.860644999999998</v>
      </c>
      <c r="M8151" s="9">
        <v>32.662785</v>
      </c>
      <c r="N8151" s="9">
        <v>1.1731659000000001</v>
      </c>
      <c r="O8151" s="9">
        <v>12.334063</v>
      </c>
      <c r="P8151" s="9">
        <v>14.474104000000001</v>
      </c>
      <c r="Q8151" s="9">
        <v>23.462133000000001</v>
      </c>
      <c r="R8151" s="9">
        <v>0.24902469999999999</v>
      </c>
      <c r="S8151" s="9">
        <v>6.5714284999999997E-2</v>
      </c>
      <c r="T8151" s="9">
        <v>3.6666666999999999</v>
      </c>
      <c r="U8151" s="9">
        <v>19.166665999999999</v>
      </c>
      <c r="V8151" s="9">
        <v>3.0514288000000001</v>
      </c>
      <c r="W8151" s="9">
        <v>4.5714290000000002</v>
      </c>
      <c r="X8151" s="9">
        <v>8.8227620000000009</v>
      </c>
      <c r="Y8151" s="9">
        <v>7.0371589999999999</v>
      </c>
      <c r="Z8151" s="9">
        <v>2.0777087000000001</v>
      </c>
      <c r="AA8151" s="9">
        <v>3.5914492999999998</v>
      </c>
      <c r="AB8151" s="9">
        <v>13.155694</v>
      </c>
      <c r="AC8151" s="9">
        <v>5.9891762999999996</v>
      </c>
      <c r="AD8151" s="9">
        <v>8.2323550000000001</v>
      </c>
      <c r="AE8151" s="9">
        <v>4.056629</v>
      </c>
      <c r="AF8151" s="9">
        <v>55.078544999999998</v>
      </c>
      <c r="AG8151" s="9">
        <v>93.353179999999995</v>
      </c>
      <c r="AH8151" s="9">
        <v>52.177970000000002</v>
      </c>
      <c r="AI8151" s="9">
        <v>91.957595999999995</v>
      </c>
    </row>
    <row r="8152" spans="1:35" ht="15.75" hidden="1" customHeight="1" x14ac:dyDescent="0.2">
      <c r="A8152" s="9">
        <v>8166</v>
      </c>
    </row>
    <row r="8153" spans="1:35" ht="15.75" hidden="1" customHeight="1" x14ac:dyDescent="0.2">
      <c r="A8153" s="9">
        <v>8167</v>
      </c>
      <c r="E8153" s="9">
        <v>2.138906</v>
      </c>
      <c r="F8153" s="9">
        <v>5.8330206999999996</v>
      </c>
    </row>
    <row r="8154" spans="1:35" ht="15.75" customHeight="1" x14ac:dyDescent="0.2">
      <c r="A8154" s="9">
        <v>8168</v>
      </c>
      <c r="B8154" s="9">
        <v>9.9100070000000002</v>
      </c>
      <c r="C8154" s="9">
        <v>20.645754</v>
      </c>
      <c r="D8154" s="9">
        <v>2.7758007</v>
      </c>
      <c r="E8154" s="9">
        <v>2.1924730000000001</v>
      </c>
      <c r="F8154" s="9">
        <v>5.7159319999999996</v>
      </c>
      <c r="G8154" s="9">
        <v>3.604841</v>
      </c>
      <c r="H8154" s="9">
        <v>7.1637010000000001E-2</v>
      </c>
      <c r="I8154" s="9">
        <v>6.7888269999999999E-3</v>
      </c>
      <c r="J8154" s="9">
        <v>3.0290412999999998</v>
      </c>
      <c r="K8154" s="9">
        <v>293.67354999999998</v>
      </c>
      <c r="L8154" s="9">
        <v>38.304900000000004</v>
      </c>
      <c r="M8154" s="9">
        <v>34.374043</v>
      </c>
      <c r="N8154" s="9">
        <v>0.88612349999999995</v>
      </c>
      <c r="O8154" s="9">
        <v>14.130445999999999</v>
      </c>
      <c r="P8154" s="9">
        <v>15.970096</v>
      </c>
      <c r="Q8154" s="9">
        <v>0.41511874999999998</v>
      </c>
      <c r="R8154" s="9">
        <v>4.0368352000000003E-2</v>
      </c>
      <c r="S8154" s="9">
        <v>0.17192172</v>
      </c>
      <c r="T8154" s="9">
        <v>1.65</v>
      </c>
      <c r="U8154" s="9">
        <v>14.066667000000001</v>
      </c>
      <c r="V8154" s="9">
        <v>0.6325267</v>
      </c>
      <c r="W8154" s="9">
        <v>10.569395</v>
      </c>
      <c r="X8154" s="9">
        <v>10.797262</v>
      </c>
      <c r="Y8154" s="9">
        <v>9.1955500000000008</v>
      </c>
      <c r="Z8154" s="9">
        <v>1.7626154000000001</v>
      </c>
      <c r="AA8154" s="9">
        <v>3.4746815999999998</v>
      </c>
      <c r="AB8154" s="9">
        <v>13.750422</v>
      </c>
      <c r="AC8154" s="9">
        <v>8.3608429999999991</v>
      </c>
      <c r="AD8154" s="9">
        <v>8.3881019999999999</v>
      </c>
      <c r="AE8154" s="9">
        <v>4.8992013999999999</v>
      </c>
      <c r="AF8154" s="9">
        <v>55.823596999999999</v>
      </c>
      <c r="AG8154" s="9">
        <v>80.498800000000003</v>
      </c>
      <c r="AH8154" s="9">
        <v>48.932921999999998</v>
      </c>
      <c r="AI8154" s="9">
        <v>80.434989999999999</v>
      </c>
    </row>
    <row r="8155" spans="1:35" ht="15.75" customHeight="1" x14ac:dyDescent="0.2">
      <c r="A8155" s="9">
        <v>8169</v>
      </c>
      <c r="B8155" s="9">
        <v>2.3707137</v>
      </c>
      <c r="C8155" s="9">
        <v>6.6266622999999996</v>
      </c>
      <c r="D8155" s="9">
        <v>2</v>
      </c>
      <c r="E8155" s="9">
        <v>2.3123357000000002</v>
      </c>
      <c r="F8155" s="9">
        <v>6.1937369999999996</v>
      </c>
      <c r="G8155" s="9">
        <v>-1.1032758</v>
      </c>
      <c r="H8155" s="9">
        <v>1.39682535E-2</v>
      </c>
      <c r="I8155" s="9">
        <v>7.1133009999999998E-3</v>
      </c>
      <c r="J8155" s="9">
        <v>2.1940233999999998</v>
      </c>
      <c r="K8155" s="9">
        <v>295.05160000000001</v>
      </c>
      <c r="L8155" s="9">
        <v>26.493164</v>
      </c>
      <c r="M8155" s="9">
        <v>27.923805000000002</v>
      </c>
      <c r="N8155" s="9">
        <v>0.76815754000000003</v>
      </c>
      <c r="O8155" s="9">
        <v>17.302637000000001</v>
      </c>
      <c r="P8155" s="9">
        <v>18.932027999999999</v>
      </c>
      <c r="Q8155" s="9">
        <v>5.3660649999999999</v>
      </c>
      <c r="R8155" s="9">
        <v>0.26938444</v>
      </c>
      <c r="S8155" s="9">
        <v>1.8730158E-2</v>
      </c>
      <c r="T8155" s="9">
        <v>2</v>
      </c>
      <c r="U8155" s="9">
        <v>15.30303</v>
      </c>
      <c r="V8155" s="9">
        <v>0.59714290000000003</v>
      </c>
      <c r="W8155" s="9">
        <v>1.6349206000000001</v>
      </c>
      <c r="X8155" s="9">
        <v>10.886184999999999</v>
      </c>
      <c r="Y8155" s="9">
        <v>9.3937469999999994</v>
      </c>
      <c r="Z8155" s="9">
        <v>1.6094602</v>
      </c>
      <c r="AA8155" s="9">
        <v>2.9349061999999999</v>
      </c>
      <c r="AB8155" s="9">
        <v>16.294394</v>
      </c>
      <c r="AC8155" s="9">
        <v>13.708591999999999</v>
      </c>
      <c r="AD8155" s="9">
        <v>13.438164</v>
      </c>
      <c r="AE8155" s="9">
        <v>10.759425</v>
      </c>
      <c r="AF8155" s="9">
        <v>50.212513000000001</v>
      </c>
      <c r="AG8155" s="9">
        <v>57.846187999999998</v>
      </c>
      <c r="AH8155" s="9">
        <v>35.551690000000001</v>
      </c>
      <c r="AI8155" s="9">
        <v>47.836750000000002</v>
      </c>
    </row>
    <row r="8156" spans="1:35" ht="15.75" hidden="1" customHeight="1" x14ac:dyDescent="0.2">
      <c r="A8156" s="9">
        <v>8170</v>
      </c>
    </row>
    <row r="8157" spans="1:35" ht="15.75" hidden="1" customHeight="1" x14ac:dyDescent="0.2">
      <c r="A8157" s="9">
        <v>8171</v>
      </c>
    </row>
    <row r="8158" spans="1:35" ht="15.75" hidden="1" customHeight="1" x14ac:dyDescent="0.2">
      <c r="A8158" s="9">
        <v>8172</v>
      </c>
      <c r="E8158" s="9">
        <v>3.1602771000000001</v>
      </c>
      <c r="F8158" s="9">
        <v>7.5081540000000002</v>
      </c>
      <c r="I8158" s="9">
        <v>6.5096077000000004E-3</v>
      </c>
      <c r="J8158" s="9">
        <v>1.529717</v>
      </c>
      <c r="K8158" s="9">
        <v>297.81488000000002</v>
      </c>
      <c r="L8158" s="9">
        <v>43.691544</v>
      </c>
      <c r="M8158" s="9">
        <v>39.395490000000002</v>
      </c>
      <c r="N8158" s="9">
        <v>1.2985678</v>
      </c>
      <c r="O8158" s="9">
        <v>13.184196</v>
      </c>
      <c r="P8158" s="9">
        <v>14.483712000000001</v>
      </c>
      <c r="Q8158" s="9">
        <v>37</v>
      </c>
      <c r="X8158" s="9">
        <v>8.4032820000000008</v>
      </c>
      <c r="Y8158" s="9">
        <v>7.6294985000000004</v>
      </c>
      <c r="Z8158" s="9">
        <v>2.3785495999999999</v>
      </c>
      <c r="AA8158" s="9">
        <v>4.1536626999999999</v>
      </c>
      <c r="AB8158" s="9">
        <v>11.628302</v>
      </c>
      <c r="AC8158" s="9">
        <v>7.8961964</v>
      </c>
      <c r="AD8158" s="9">
        <v>8.9588529999999995</v>
      </c>
      <c r="AE8158" s="9">
        <v>5.2970933999999996</v>
      </c>
      <c r="AF8158" s="9">
        <v>62.324562</v>
      </c>
      <c r="AG8158" s="9">
        <v>80.845370000000003</v>
      </c>
      <c r="AH8158" s="9">
        <v>57.017161999999999</v>
      </c>
      <c r="AI8158" s="9">
        <v>79.787505999999993</v>
      </c>
    </row>
    <row r="8159" spans="1:35" ht="15.75" hidden="1" customHeight="1" x14ac:dyDescent="0.2">
      <c r="A8159" s="9">
        <v>8173</v>
      </c>
    </row>
    <row r="8160" spans="1:35" ht="15.75" hidden="1" customHeight="1" x14ac:dyDescent="0.2">
      <c r="A8160" s="9">
        <v>8174</v>
      </c>
    </row>
    <row r="8161" spans="1:35" ht="15.75" hidden="1" customHeight="1" x14ac:dyDescent="0.2">
      <c r="A8161" s="9">
        <v>8175</v>
      </c>
    </row>
    <row r="8162" spans="1:35" ht="15.75" hidden="1" customHeight="1" x14ac:dyDescent="0.2">
      <c r="A8162" s="9">
        <v>8176</v>
      </c>
    </row>
    <row r="8163" spans="1:35" ht="15.75" hidden="1" customHeight="1" x14ac:dyDescent="0.2">
      <c r="A8163" s="9">
        <v>8177</v>
      </c>
    </row>
    <row r="8164" spans="1:35" ht="15.75" hidden="1" customHeight="1" x14ac:dyDescent="0.2">
      <c r="A8164" s="9">
        <v>8178</v>
      </c>
    </row>
    <row r="8165" spans="1:35" ht="15.75" hidden="1" customHeight="1" x14ac:dyDescent="0.2">
      <c r="A8165" s="9">
        <v>8179</v>
      </c>
    </row>
    <row r="8166" spans="1:35" ht="15.75" hidden="1" customHeight="1" x14ac:dyDescent="0.2">
      <c r="A8166" s="9">
        <v>8180</v>
      </c>
    </row>
    <row r="8167" spans="1:35" ht="15.75" hidden="1" customHeight="1" x14ac:dyDescent="0.2">
      <c r="A8167" s="9">
        <v>8181</v>
      </c>
    </row>
    <row r="8168" spans="1:35" ht="15.75" customHeight="1" x14ac:dyDescent="0.2">
      <c r="A8168" s="9">
        <v>8182</v>
      </c>
      <c r="B8168" s="9">
        <v>3.1055666999999998</v>
      </c>
      <c r="C8168" s="9">
        <v>8.209975</v>
      </c>
      <c r="D8168" s="9">
        <v>2.6470587000000001</v>
      </c>
      <c r="E8168" s="9">
        <v>2.6504118000000001</v>
      </c>
      <c r="F8168" s="9">
        <v>6.78111</v>
      </c>
      <c r="G8168" s="9">
        <v>-1.2572175999999999</v>
      </c>
      <c r="H8168" s="9">
        <v>4.7647059999999998E-2</v>
      </c>
      <c r="I8168" s="9">
        <v>6.2984249999999999E-3</v>
      </c>
      <c r="J8168" s="9">
        <v>2.2202377000000002</v>
      </c>
      <c r="K8168" s="9">
        <v>296.93691999999999</v>
      </c>
      <c r="L8168" s="9">
        <v>46.031852999999998</v>
      </c>
      <c r="M8168" s="9">
        <v>33.414560000000002</v>
      </c>
      <c r="N8168" s="9">
        <v>1.3010081</v>
      </c>
      <c r="O8168" s="9">
        <v>12.77936</v>
      </c>
      <c r="P8168" s="9">
        <v>14.325298</v>
      </c>
      <c r="Q8168" s="9">
        <v>4.1175329999999999</v>
      </c>
      <c r="R8168" s="9">
        <v>0.22696011999999999</v>
      </c>
      <c r="S8168" s="9">
        <v>4.0588236999999999E-2</v>
      </c>
      <c r="T8168" s="9">
        <v>3.9375</v>
      </c>
      <c r="U8168" s="9">
        <v>17.625</v>
      </c>
      <c r="V8168" s="9">
        <v>3.892353</v>
      </c>
      <c r="W8168" s="9">
        <v>7.1176469999999998</v>
      </c>
      <c r="X8168" s="9">
        <v>7.9024386</v>
      </c>
      <c r="Y8168" s="9">
        <v>5.9819446000000003</v>
      </c>
      <c r="Z8168" s="9">
        <v>2.3717823</v>
      </c>
      <c r="AA8168" s="9">
        <v>4.1183652999999998</v>
      </c>
      <c r="AB8168" s="9">
        <v>12.90448</v>
      </c>
      <c r="AC8168" s="9">
        <v>6.6157265000000001</v>
      </c>
      <c r="AD8168" s="9">
        <v>8.7610890000000001</v>
      </c>
      <c r="AE8168" s="9">
        <v>4.4234960000000001</v>
      </c>
      <c r="AF8168" s="9">
        <v>53.558014</v>
      </c>
      <c r="AG8168" s="9">
        <v>80.33484</v>
      </c>
      <c r="AH8168" s="9">
        <v>54.976379999999999</v>
      </c>
      <c r="AI8168" s="9">
        <v>88.368719999999996</v>
      </c>
    </row>
    <row r="8169" spans="1:35" ht="15.75" hidden="1" customHeight="1" x14ac:dyDescent="0.2">
      <c r="A8169" s="9">
        <v>8183</v>
      </c>
    </row>
    <row r="8170" spans="1:35" ht="15.75" hidden="1" customHeight="1" x14ac:dyDescent="0.2">
      <c r="A8170" s="9">
        <v>8184</v>
      </c>
    </row>
    <row r="8171" spans="1:35" ht="15.75" hidden="1" customHeight="1" x14ac:dyDescent="0.2">
      <c r="A8171" s="9">
        <v>8185</v>
      </c>
      <c r="E8171" s="9">
        <v>1.7768257000000001</v>
      </c>
      <c r="F8171" s="9">
        <v>4.8391820000000001</v>
      </c>
      <c r="I8171" s="9">
        <v>6.4615463E-3</v>
      </c>
      <c r="J8171" s="9">
        <v>1.5606500000000001</v>
      </c>
      <c r="K8171" s="9">
        <v>294.33760000000001</v>
      </c>
      <c r="L8171" s="9">
        <v>45.141069999999999</v>
      </c>
      <c r="M8171" s="9">
        <v>36.743270000000003</v>
      </c>
      <c r="N8171" s="9">
        <v>1.0181414</v>
      </c>
      <c r="O8171" s="9">
        <v>12.591559999999999</v>
      </c>
      <c r="P8171" s="9">
        <v>13.999019000000001</v>
      </c>
      <c r="Q8171" s="9">
        <v>32.073326000000002</v>
      </c>
      <c r="X8171" s="9">
        <v>9.9560110000000002</v>
      </c>
      <c r="Y8171" s="9">
        <v>8.3601100000000006</v>
      </c>
      <c r="Z8171" s="9">
        <v>1.9863449</v>
      </c>
      <c r="AA8171" s="9">
        <v>3.7017220000000002</v>
      </c>
      <c r="AB8171" s="9">
        <v>11.792315</v>
      </c>
      <c r="AC8171" s="9">
        <v>7.3681660000000004</v>
      </c>
      <c r="AD8171" s="9">
        <v>7.3366484999999999</v>
      </c>
      <c r="AE8171" s="9">
        <v>4.2004070000000002</v>
      </c>
      <c r="AF8171" s="9">
        <v>59.898353999999998</v>
      </c>
      <c r="AG8171" s="9">
        <v>79.821820000000002</v>
      </c>
      <c r="AH8171" s="9">
        <v>57.269154</v>
      </c>
      <c r="AI8171" s="9">
        <v>86.473854000000003</v>
      </c>
    </row>
    <row r="8172" spans="1:35" ht="15.75" hidden="1" customHeight="1" x14ac:dyDescent="0.2">
      <c r="A8172" s="9">
        <v>8186</v>
      </c>
    </row>
    <row r="8173" spans="1:35" ht="15.75" hidden="1" customHeight="1" x14ac:dyDescent="0.2">
      <c r="A8173" s="9">
        <v>8187</v>
      </c>
    </row>
    <row r="8174" spans="1:35" ht="15.75" hidden="1" customHeight="1" x14ac:dyDescent="0.2">
      <c r="A8174" s="9">
        <v>8188</v>
      </c>
    </row>
    <row r="8175" spans="1:35" ht="15.75" customHeight="1" x14ac:dyDescent="0.2">
      <c r="A8175" s="9">
        <v>8189</v>
      </c>
      <c r="B8175" s="9">
        <v>1.2076004</v>
      </c>
      <c r="C8175" s="9">
        <v>4.3143167</v>
      </c>
      <c r="D8175" s="9">
        <v>2</v>
      </c>
      <c r="E8175" s="9">
        <v>2.7598498</v>
      </c>
      <c r="F8175" s="9">
        <v>7.6766795999999999</v>
      </c>
      <c r="G8175" s="9">
        <v>0.12761399000000001</v>
      </c>
      <c r="H8175" s="9">
        <v>3.8113207999999998E-3</v>
      </c>
      <c r="I8175" s="9">
        <v>4.5281890000000002E-3</v>
      </c>
      <c r="J8175" s="9">
        <v>1.4156948</v>
      </c>
      <c r="K8175" s="9">
        <v>290.8861</v>
      </c>
      <c r="L8175" s="9">
        <v>42.965890000000002</v>
      </c>
      <c r="M8175" s="9">
        <v>31.867104000000001</v>
      </c>
      <c r="N8175" s="9">
        <v>0.9659761</v>
      </c>
      <c r="O8175" s="9">
        <v>12.988549000000001</v>
      </c>
      <c r="P8175" s="9">
        <v>14.781193999999999</v>
      </c>
      <c r="Q8175" s="9">
        <v>0.74929420000000002</v>
      </c>
      <c r="R8175" s="9">
        <v>6.9801920000000003E-2</v>
      </c>
      <c r="S8175" s="9">
        <v>4.3018869999999999E-3</v>
      </c>
      <c r="T8175" s="9">
        <v>1.3488373</v>
      </c>
      <c r="U8175" s="9">
        <v>13.697675</v>
      </c>
      <c r="V8175" s="9">
        <v>8.5132079999999999E-2</v>
      </c>
      <c r="W8175" s="9">
        <v>0.70566039999999997</v>
      </c>
      <c r="X8175" s="9">
        <v>8.6764949999999992</v>
      </c>
      <c r="Y8175" s="9">
        <v>7.6547513</v>
      </c>
      <c r="Z8175" s="9">
        <v>1.7511159000000001</v>
      </c>
      <c r="AA8175" s="9">
        <v>3.0210507</v>
      </c>
      <c r="AB8175" s="9">
        <v>12.899350999999999</v>
      </c>
      <c r="AC8175" s="9">
        <v>6.6330942999999998</v>
      </c>
      <c r="AD8175" s="9">
        <v>7.9126890000000003</v>
      </c>
      <c r="AE8175" s="9">
        <v>5.1495585000000004</v>
      </c>
      <c r="AF8175" s="9">
        <v>50.405284999999999</v>
      </c>
      <c r="AG8175" s="9">
        <v>81.033646000000005</v>
      </c>
      <c r="AH8175" s="9">
        <v>55.242220000000003</v>
      </c>
      <c r="AI8175" s="9">
        <v>86.672120000000007</v>
      </c>
    </row>
    <row r="8176" spans="1:35" ht="15.75" hidden="1" customHeight="1" x14ac:dyDescent="0.2">
      <c r="A8176" s="9">
        <v>8190</v>
      </c>
    </row>
    <row r="8177" spans="1:35" ht="15.75" hidden="1" customHeight="1" x14ac:dyDescent="0.2">
      <c r="A8177" s="9">
        <v>8191</v>
      </c>
    </row>
    <row r="8178" spans="1:35" ht="15.75" customHeight="1" x14ac:dyDescent="0.2">
      <c r="A8178" s="9">
        <v>8192</v>
      </c>
      <c r="B8178" s="9">
        <v>5.7039210000000002</v>
      </c>
      <c r="C8178" s="9">
        <v>12.407309</v>
      </c>
      <c r="D8178" s="9">
        <v>2</v>
      </c>
      <c r="E8178" s="9">
        <v>2.8595426000000002</v>
      </c>
      <c r="F8178" s="9">
        <v>8.6442320000000006</v>
      </c>
      <c r="G8178" s="9">
        <v>0.74359640000000005</v>
      </c>
      <c r="H8178" s="9">
        <v>3.7272725E-2</v>
      </c>
      <c r="I8178" s="9">
        <v>7.3454742999999999E-3</v>
      </c>
      <c r="J8178" s="9">
        <v>1.0464468</v>
      </c>
      <c r="K8178" s="9">
        <v>291.42725000000002</v>
      </c>
      <c r="L8178" s="9">
        <v>26.280951999999999</v>
      </c>
      <c r="M8178" s="9">
        <v>25.648937</v>
      </c>
      <c r="N8178" s="9">
        <v>0.50524089999999999</v>
      </c>
      <c r="O8178" s="9">
        <v>16.883606</v>
      </c>
      <c r="P8178" s="9">
        <v>18.06795</v>
      </c>
      <c r="Q8178" s="9">
        <v>7.4176836000000002</v>
      </c>
      <c r="R8178" s="9">
        <v>0.3477634</v>
      </c>
      <c r="S8178" s="9">
        <v>0.03</v>
      </c>
      <c r="T8178" s="9">
        <v>4.5</v>
      </c>
      <c r="U8178" s="9">
        <v>15.25</v>
      </c>
      <c r="V8178" s="9">
        <v>12.078182</v>
      </c>
      <c r="W8178" s="9">
        <v>14.181818</v>
      </c>
      <c r="X8178" s="9">
        <v>11.176436000000001</v>
      </c>
      <c r="Y8178" s="9">
        <v>9.8550380000000004</v>
      </c>
      <c r="Z8178" s="9">
        <v>1.3688703</v>
      </c>
      <c r="AA8178" s="9">
        <v>2.0011100000000002</v>
      </c>
      <c r="AB8178" s="9">
        <v>15.782481000000001</v>
      </c>
      <c r="AC8178" s="9">
        <v>14.469827</v>
      </c>
      <c r="AD8178" s="9">
        <v>12.955728000000001</v>
      </c>
      <c r="AE8178" s="9">
        <v>12.506042000000001</v>
      </c>
      <c r="AF8178" s="9">
        <v>46.410778000000001</v>
      </c>
      <c r="AG8178" s="9">
        <v>49.174712999999997</v>
      </c>
      <c r="AH8178" s="9">
        <v>34.563899999999997</v>
      </c>
      <c r="AI8178" s="9">
        <v>41.514023000000002</v>
      </c>
    </row>
    <row r="8179" spans="1:35" ht="15.75" hidden="1" customHeight="1" x14ac:dyDescent="0.2">
      <c r="A8179" s="9">
        <v>8193</v>
      </c>
      <c r="E8179" s="9">
        <v>2.1525772000000001</v>
      </c>
      <c r="F8179" s="9">
        <v>6.0268259999999998</v>
      </c>
    </row>
    <row r="8180" spans="1:35" ht="15.75" hidden="1" customHeight="1" x14ac:dyDescent="0.2">
      <c r="A8180" s="9">
        <v>8194</v>
      </c>
    </row>
    <row r="8181" spans="1:35" ht="15.75" hidden="1" customHeight="1" x14ac:dyDescent="0.2">
      <c r="A8181" s="9">
        <v>8195</v>
      </c>
    </row>
    <row r="8182" spans="1:35" ht="15.75" hidden="1" customHeight="1" x14ac:dyDescent="0.2">
      <c r="A8182" s="9">
        <v>8196</v>
      </c>
    </row>
    <row r="8183" spans="1:35" ht="15.75" customHeight="1" x14ac:dyDescent="0.2">
      <c r="A8183" s="9">
        <v>8197</v>
      </c>
      <c r="B8183" s="9">
        <v>15.968456</v>
      </c>
      <c r="C8183" s="9">
        <v>45.385838</v>
      </c>
      <c r="D8183" s="9">
        <v>2</v>
      </c>
      <c r="E8183" s="9">
        <v>2.6890678000000001</v>
      </c>
      <c r="F8183" s="9">
        <v>7.5717049999999997</v>
      </c>
      <c r="G8183" s="9">
        <v>0.23488721000000001</v>
      </c>
      <c r="H8183" s="9">
        <v>3.9722223000000001E-2</v>
      </c>
      <c r="I8183" s="9">
        <v>6.8123419999999999E-3</v>
      </c>
      <c r="J8183" s="9">
        <v>3.576498</v>
      </c>
      <c r="K8183" s="9">
        <v>290.91262999999998</v>
      </c>
      <c r="L8183" s="9">
        <v>22.972988000000001</v>
      </c>
      <c r="M8183" s="9">
        <v>22.086962</v>
      </c>
      <c r="N8183" s="9">
        <v>0.55159979999999997</v>
      </c>
      <c r="O8183" s="9">
        <v>17.521849</v>
      </c>
      <c r="P8183" s="9">
        <v>20.480556</v>
      </c>
      <c r="Q8183" s="9">
        <v>1.1577565999999999</v>
      </c>
      <c r="R8183" s="9">
        <v>0.24871866000000001</v>
      </c>
      <c r="S8183" s="9">
        <v>7.5277776000000005E-2</v>
      </c>
      <c r="T8183" s="9">
        <v>1.6666666000000001</v>
      </c>
      <c r="U8183" s="9">
        <v>11.8</v>
      </c>
      <c r="V8183" s="9">
        <v>0.70361110000000004</v>
      </c>
      <c r="W8183" s="9">
        <v>11.111110999999999</v>
      </c>
      <c r="X8183" s="9">
        <v>11.751837999999999</v>
      </c>
      <c r="Y8183" s="9">
        <v>9.3169149999999998</v>
      </c>
      <c r="Z8183" s="9">
        <v>1.4566599</v>
      </c>
      <c r="AA8183" s="9">
        <v>2.4491358000000001</v>
      </c>
      <c r="AB8183" s="9">
        <v>17.675621</v>
      </c>
      <c r="AC8183" s="9">
        <v>11.520231000000001</v>
      </c>
      <c r="AD8183" s="9">
        <v>11.808468</v>
      </c>
      <c r="AE8183" s="9">
        <v>7.1016219999999999</v>
      </c>
      <c r="AF8183" s="9">
        <v>42.125996000000001</v>
      </c>
      <c r="AG8183" s="9">
        <v>60.732002000000001</v>
      </c>
      <c r="AH8183" s="9">
        <v>31.606344</v>
      </c>
      <c r="AI8183" s="9">
        <v>61.028046000000003</v>
      </c>
    </row>
    <row r="8184" spans="1:35" ht="15.75" hidden="1" customHeight="1" x14ac:dyDescent="0.2">
      <c r="A8184" s="9">
        <v>8198</v>
      </c>
    </row>
    <row r="8185" spans="1:35" ht="15.75" customHeight="1" x14ac:dyDescent="0.2">
      <c r="A8185" s="9">
        <v>8199</v>
      </c>
      <c r="B8185" s="9">
        <v>1.2775242</v>
      </c>
      <c r="C8185" s="9">
        <v>3.3992442999999999</v>
      </c>
      <c r="D8185" s="9">
        <v>2</v>
      </c>
      <c r="E8185" s="9">
        <v>2.4693654</v>
      </c>
      <c r="F8185" s="9">
        <v>8.6079869999999996</v>
      </c>
      <c r="G8185" s="9">
        <v>0.38777850000000003</v>
      </c>
      <c r="H8185" s="9">
        <v>6.3366335999999997E-3</v>
      </c>
      <c r="I8185" s="9">
        <v>5.8380970000000004E-3</v>
      </c>
      <c r="J8185" s="9">
        <v>2.0687473000000001</v>
      </c>
      <c r="K8185" s="9">
        <v>298.06833</v>
      </c>
      <c r="L8185" s="9">
        <v>48.282608000000003</v>
      </c>
      <c r="M8185" s="9">
        <v>36.482486999999999</v>
      </c>
      <c r="N8185" s="9">
        <v>1.5482689999999999</v>
      </c>
      <c r="O8185" s="9">
        <v>12.218607</v>
      </c>
      <c r="P8185" s="9">
        <v>14.127329</v>
      </c>
      <c r="Q8185" s="9">
        <v>3.7376860000000001</v>
      </c>
      <c r="R8185" s="9">
        <v>0.15816190999999999</v>
      </c>
      <c r="S8185" s="9">
        <v>5.940594E-4</v>
      </c>
      <c r="T8185" s="9">
        <v>2.3108108000000001</v>
      </c>
      <c r="U8185" s="9">
        <v>16.297297</v>
      </c>
      <c r="V8185" s="9">
        <v>0.57603959999999998</v>
      </c>
      <c r="W8185" s="9">
        <v>2.2277230000000001</v>
      </c>
      <c r="X8185" s="9">
        <v>12.148379</v>
      </c>
      <c r="Y8185" s="9">
        <v>8.7831469999999996</v>
      </c>
      <c r="Z8185" s="9">
        <v>2.8684596999999998</v>
      </c>
      <c r="AA8185" s="9">
        <v>4.7684015999999998</v>
      </c>
      <c r="AB8185" s="9">
        <v>11.155268</v>
      </c>
      <c r="AC8185" s="9">
        <v>6.0178500000000001</v>
      </c>
      <c r="AD8185" s="9">
        <v>7.3745609999999999</v>
      </c>
      <c r="AE8185" s="9">
        <v>4.6546029999999998</v>
      </c>
      <c r="AF8185" s="9">
        <v>70.684280000000001</v>
      </c>
      <c r="AG8185" s="9">
        <v>88.565529999999995</v>
      </c>
      <c r="AH8185" s="9">
        <v>62.142803000000001</v>
      </c>
      <c r="AI8185" s="9">
        <v>91.327169999999995</v>
      </c>
    </row>
    <row r="8186" spans="1:35" ht="15.75" hidden="1" customHeight="1" x14ac:dyDescent="0.2">
      <c r="A8186" s="9">
        <v>8200</v>
      </c>
      <c r="E8186" s="9">
        <v>2.7387359999999998</v>
      </c>
      <c r="F8186" s="9">
        <v>9.6954209999999996</v>
      </c>
      <c r="I8186" s="9">
        <v>6.0804765999999998E-3</v>
      </c>
      <c r="J8186" s="9">
        <v>5.813612</v>
      </c>
      <c r="K8186" s="9">
        <v>290.47597999999999</v>
      </c>
      <c r="L8186" s="9">
        <v>27.754389</v>
      </c>
      <c r="M8186" s="9">
        <v>28.254536000000002</v>
      </c>
      <c r="N8186" s="9">
        <v>0.69340089999999999</v>
      </c>
      <c r="O8186" s="9">
        <v>15.759263000000001</v>
      </c>
      <c r="P8186" s="9">
        <v>19.457906999999999</v>
      </c>
      <c r="Q8186" s="9">
        <v>0.82833330000000005</v>
      </c>
      <c r="X8186" s="9">
        <v>14.007961999999999</v>
      </c>
      <c r="Y8186" s="9">
        <v>11.841488</v>
      </c>
      <c r="Z8186" s="9">
        <v>1.5020070000000001</v>
      </c>
      <c r="AA8186" s="9">
        <v>2.687897</v>
      </c>
      <c r="AB8186" s="9">
        <v>17.624006000000001</v>
      </c>
      <c r="AC8186" s="9">
        <v>9.1161980000000007</v>
      </c>
      <c r="AD8186" s="9">
        <v>9.8154170000000001</v>
      </c>
      <c r="AE8186" s="9">
        <v>5.9600410000000004</v>
      </c>
      <c r="AF8186" s="9">
        <v>50.262023999999997</v>
      </c>
      <c r="AG8186" s="9">
        <v>88.512566000000007</v>
      </c>
      <c r="AH8186" s="9">
        <v>36.064681999999998</v>
      </c>
      <c r="AI8186" s="9">
        <v>71.835419999999999</v>
      </c>
    </row>
    <row r="8187" spans="1:35" ht="15.75" customHeight="1" x14ac:dyDescent="0.2">
      <c r="A8187" s="9">
        <v>8201</v>
      </c>
      <c r="B8187" s="9">
        <v>1.219571</v>
      </c>
      <c r="C8187" s="9">
        <v>3.6976328000000001</v>
      </c>
      <c r="D8187" s="9">
        <v>2</v>
      </c>
      <c r="E8187" s="9">
        <v>2.7401165999999999</v>
      </c>
      <c r="F8187" s="9">
        <v>8.2418069999999997</v>
      </c>
      <c r="G8187" s="9">
        <v>-0.27016580000000001</v>
      </c>
      <c r="H8187" s="9">
        <v>1.0666666999999999E-2</v>
      </c>
      <c r="I8187" s="9">
        <v>6.4632639999999998E-3</v>
      </c>
      <c r="J8187" s="9">
        <v>1.5808991999999999</v>
      </c>
      <c r="K8187" s="9">
        <v>298.47537</v>
      </c>
      <c r="L8187" s="9">
        <v>45.258761999999997</v>
      </c>
      <c r="M8187" s="9">
        <v>36.249217999999999</v>
      </c>
      <c r="N8187" s="9">
        <v>1.3868990000000001</v>
      </c>
      <c r="O8187" s="9">
        <v>13.098689</v>
      </c>
      <c r="P8187" s="9">
        <v>14.321175</v>
      </c>
      <c r="Q8187" s="9">
        <v>8.8044910000000004E-2</v>
      </c>
      <c r="R8187" s="9">
        <v>0</v>
      </c>
      <c r="S8187" s="9">
        <v>3.7333331999999997E-2</v>
      </c>
      <c r="T8187" s="9">
        <v>1.4285715000000001</v>
      </c>
      <c r="U8187" s="9">
        <v>10.142858</v>
      </c>
      <c r="V8187" s="9">
        <v>0.53600000000000003</v>
      </c>
      <c r="W8187" s="9">
        <v>1.8666666999999999</v>
      </c>
      <c r="X8187" s="9">
        <v>7.9966254000000001</v>
      </c>
      <c r="Y8187" s="9">
        <v>6.2530726999999997</v>
      </c>
      <c r="Z8187" s="9">
        <v>2.6111949999999999</v>
      </c>
      <c r="AA8187" s="9">
        <v>4.1242923999999999</v>
      </c>
      <c r="AB8187" s="9">
        <v>11.543512</v>
      </c>
      <c r="AC8187" s="9">
        <v>7.4817169999999997</v>
      </c>
      <c r="AD8187" s="9">
        <v>8.5151415000000004</v>
      </c>
      <c r="AE8187" s="9">
        <v>4.9237637999999997</v>
      </c>
      <c r="AF8187" s="9">
        <v>56.207419999999999</v>
      </c>
      <c r="AG8187" s="9">
        <v>80.912239999999997</v>
      </c>
      <c r="AH8187" s="9">
        <v>58.460369999999998</v>
      </c>
      <c r="AI8187" s="9">
        <v>84.123670000000004</v>
      </c>
    </row>
    <row r="8188" spans="1:35" ht="15.75" hidden="1" customHeight="1" x14ac:dyDescent="0.2">
      <c r="A8188" s="9">
        <v>8202</v>
      </c>
    </row>
    <row r="8189" spans="1:35" ht="15.75" customHeight="1" x14ac:dyDescent="0.2">
      <c r="A8189" s="9">
        <v>8203</v>
      </c>
      <c r="B8189" s="9">
        <v>4.4001469999999996</v>
      </c>
      <c r="C8189" s="9">
        <v>19.655144</v>
      </c>
      <c r="D8189" s="9">
        <v>2</v>
      </c>
      <c r="E8189" s="9">
        <v>2.9197361000000002</v>
      </c>
      <c r="F8189" s="9">
        <v>7.8206329999999999</v>
      </c>
      <c r="G8189" s="9">
        <v>-3.5053844000000001</v>
      </c>
      <c r="H8189" s="9">
        <v>1.4999999999999999E-2</v>
      </c>
      <c r="I8189" s="9">
        <v>3.7129791E-3</v>
      </c>
      <c r="J8189" s="9">
        <v>5.0725727000000003</v>
      </c>
      <c r="K8189" s="9">
        <v>287.04163</v>
      </c>
      <c r="L8189" s="9">
        <v>46.399500000000003</v>
      </c>
      <c r="M8189" s="9">
        <v>31.473807999999998</v>
      </c>
      <c r="N8189" s="9">
        <v>0.80070143999999999</v>
      </c>
      <c r="O8189" s="9">
        <v>11.116104</v>
      </c>
      <c r="P8189" s="9">
        <v>14.077823</v>
      </c>
      <c r="Q8189" s="9">
        <v>3.9566667</v>
      </c>
      <c r="R8189" s="9">
        <v>0.27127412000000001</v>
      </c>
      <c r="S8189" s="9">
        <v>2.9000000000000001E-2</v>
      </c>
      <c r="T8189" s="9">
        <v>5.25</v>
      </c>
      <c r="U8189" s="9">
        <v>9.25</v>
      </c>
      <c r="V8189" s="9">
        <v>0</v>
      </c>
      <c r="W8189" s="9">
        <v>2.1</v>
      </c>
      <c r="X8189" s="9">
        <v>11.828469</v>
      </c>
      <c r="Y8189" s="9">
        <v>9.1935300000000009</v>
      </c>
      <c r="Z8189" s="9">
        <v>1.2629003999999999</v>
      </c>
      <c r="AA8189" s="9">
        <v>2.1229176999999999</v>
      </c>
      <c r="AB8189" s="9">
        <v>11.446759</v>
      </c>
      <c r="AC8189" s="9">
        <v>6.4677879999999996</v>
      </c>
      <c r="AD8189" s="9">
        <v>6.6279984000000001</v>
      </c>
      <c r="AE8189" s="9">
        <v>4.8203319999999996</v>
      </c>
      <c r="AF8189" s="9">
        <v>62.848320000000001</v>
      </c>
      <c r="AG8189" s="9">
        <v>85.03398</v>
      </c>
      <c r="AH8189" s="9">
        <v>61.282150000000001</v>
      </c>
      <c r="AI8189" s="9">
        <v>87.412949999999995</v>
      </c>
    </row>
    <row r="8190" spans="1:35" ht="15.75" hidden="1" customHeight="1" x14ac:dyDescent="0.2">
      <c r="A8190" s="9">
        <v>8204</v>
      </c>
    </row>
    <row r="8191" spans="1:35" ht="15.75" customHeight="1" x14ac:dyDescent="0.2">
      <c r="A8191" s="9">
        <v>8205</v>
      </c>
      <c r="B8191" s="9">
        <v>1.1171834</v>
      </c>
      <c r="C8191" s="9">
        <v>4.1983376000000003</v>
      </c>
      <c r="D8191" s="9">
        <v>2</v>
      </c>
      <c r="E8191" s="9">
        <v>2.6002963000000001</v>
      </c>
      <c r="F8191" s="9">
        <v>8.9478019999999994</v>
      </c>
      <c r="G8191" s="9">
        <v>-1.4235713000000001</v>
      </c>
      <c r="H8191" s="9">
        <v>2.1428570000000002E-3</v>
      </c>
      <c r="I8191" s="9">
        <v>6.3006514999999997E-3</v>
      </c>
      <c r="J8191" s="9">
        <v>1.2083737000000001</v>
      </c>
      <c r="K8191" s="9">
        <v>298.18651999999997</v>
      </c>
      <c r="L8191" s="9">
        <v>44.528675</v>
      </c>
      <c r="M8191" s="9">
        <v>34.966540000000002</v>
      </c>
      <c r="N8191" s="9">
        <v>1.4083289999999999</v>
      </c>
      <c r="O8191" s="9">
        <v>13.494322</v>
      </c>
      <c r="P8191" s="9">
        <v>14.661676</v>
      </c>
      <c r="Q8191" s="9">
        <v>2.0566406000000002</v>
      </c>
      <c r="R8191" s="9">
        <v>0.16145934000000001</v>
      </c>
      <c r="S8191" s="9">
        <v>3.5714286E-3</v>
      </c>
      <c r="T8191" s="9">
        <v>1.4615384</v>
      </c>
      <c r="U8191" s="9">
        <v>15.461537999999999</v>
      </c>
      <c r="V8191" s="9">
        <v>4.8809520000000002E-2</v>
      </c>
      <c r="W8191" s="9">
        <v>4.7619050000000003E-2</v>
      </c>
      <c r="X8191" s="9">
        <v>10.057638000000001</v>
      </c>
      <c r="Y8191" s="9">
        <v>7.9790049999999999</v>
      </c>
      <c r="Z8191" s="9">
        <v>2.779261</v>
      </c>
      <c r="AA8191" s="9">
        <v>4.5947022000000004</v>
      </c>
      <c r="AB8191" s="9">
        <v>12.963343999999999</v>
      </c>
      <c r="AC8191" s="9">
        <v>6.8294949999999996</v>
      </c>
      <c r="AD8191" s="9">
        <v>8.7153729999999996</v>
      </c>
      <c r="AE8191" s="9">
        <v>4.7838115999999999</v>
      </c>
      <c r="AF8191" s="9">
        <v>60.3566</v>
      </c>
      <c r="AG8191" s="9">
        <v>88.893709999999999</v>
      </c>
      <c r="AH8191" s="9">
        <v>53.774867999999998</v>
      </c>
      <c r="AI8191" s="9">
        <v>86.745739999999998</v>
      </c>
    </row>
    <row r="8192" spans="1:35" ht="15.75" customHeight="1" x14ac:dyDescent="0.2">
      <c r="A8192" s="9">
        <v>8206</v>
      </c>
      <c r="B8192" s="9">
        <v>5.4540075999999997</v>
      </c>
      <c r="C8192" s="9">
        <v>21.225477000000001</v>
      </c>
      <c r="D8192" s="9">
        <v>2.9026550000000002</v>
      </c>
      <c r="E8192" s="9">
        <v>3.5443031999999999</v>
      </c>
      <c r="F8192" s="9">
        <v>8.8709880000000005</v>
      </c>
      <c r="G8192" s="9">
        <v>-1.8544525000000001</v>
      </c>
      <c r="H8192" s="9">
        <v>8.5840710000000004E-3</v>
      </c>
      <c r="I8192" s="9">
        <v>6.5857190000000003E-3</v>
      </c>
      <c r="J8192" s="9">
        <v>1.5252646000000001</v>
      </c>
      <c r="K8192" s="9">
        <v>292.42023</v>
      </c>
      <c r="L8192" s="9">
        <v>32.884999999999998</v>
      </c>
      <c r="M8192" s="9">
        <v>32.388710000000003</v>
      </c>
      <c r="N8192" s="9">
        <v>0.69053880000000001</v>
      </c>
      <c r="O8192" s="9">
        <v>15.203536</v>
      </c>
      <c r="P8192" s="9">
        <v>16.586573000000001</v>
      </c>
      <c r="Q8192" s="9">
        <v>0.95906097000000001</v>
      </c>
      <c r="R8192" s="9">
        <v>0.22277589</v>
      </c>
      <c r="S8192" s="9">
        <v>6.7739341999999998E-3</v>
      </c>
      <c r="T8192" s="9">
        <v>2</v>
      </c>
      <c r="U8192" s="9">
        <v>12.607142</v>
      </c>
      <c r="V8192" s="9">
        <v>0.40495574000000001</v>
      </c>
      <c r="W8192" s="9">
        <v>0.7522124</v>
      </c>
      <c r="X8192" s="9">
        <v>11.732039</v>
      </c>
      <c r="Y8192" s="9">
        <v>10.653651999999999</v>
      </c>
      <c r="Z8192" s="9">
        <v>1.4913000000000001</v>
      </c>
      <c r="AA8192" s="9">
        <v>2.5998386999999998</v>
      </c>
      <c r="AB8192" s="9">
        <v>14.967777999999999</v>
      </c>
      <c r="AC8192" s="9">
        <v>11.448971999999999</v>
      </c>
      <c r="AD8192" s="9">
        <v>12.185473</v>
      </c>
      <c r="AE8192" s="9">
        <v>9.1441350000000003</v>
      </c>
      <c r="AF8192" s="9">
        <v>54.220413000000001</v>
      </c>
      <c r="AG8192" s="9">
        <v>69.387860000000003</v>
      </c>
      <c r="AH8192" s="9">
        <v>39.738567000000003</v>
      </c>
      <c r="AI8192" s="9">
        <v>56.273563000000003</v>
      </c>
    </row>
    <row r="8193" spans="1:35" ht="15.75" customHeight="1" x14ac:dyDescent="0.2">
      <c r="A8193" s="9">
        <v>8207</v>
      </c>
      <c r="B8193" s="9">
        <v>5.1058164000000001</v>
      </c>
      <c r="C8193" s="9">
        <v>14.678858999999999</v>
      </c>
      <c r="D8193" s="9">
        <v>2</v>
      </c>
      <c r="E8193" s="9">
        <v>2.7994826000000002</v>
      </c>
      <c r="F8193" s="9">
        <v>8.2296010000000006</v>
      </c>
      <c r="G8193" s="9">
        <v>-2.1475387000000001</v>
      </c>
      <c r="H8193" s="9">
        <v>1.7252396999999999E-2</v>
      </c>
      <c r="I8193" s="9">
        <v>7.281755E-3</v>
      </c>
      <c r="J8193" s="9">
        <v>2.0510465999999998</v>
      </c>
      <c r="K8193" s="9">
        <v>292.27584999999999</v>
      </c>
      <c r="L8193" s="9">
        <v>22.58736</v>
      </c>
      <c r="M8193" s="9">
        <v>26.019129</v>
      </c>
      <c r="N8193" s="9">
        <v>0.54049199999999997</v>
      </c>
      <c r="O8193" s="9">
        <v>17.874393000000001</v>
      </c>
      <c r="P8193" s="9">
        <v>19.527248</v>
      </c>
      <c r="Q8193" s="9">
        <v>1.0920258</v>
      </c>
      <c r="R8193" s="9">
        <v>8.8132409999999994E-2</v>
      </c>
      <c r="S8193" s="9">
        <v>1.4876089E-2</v>
      </c>
      <c r="T8193" s="9">
        <v>1.5963303</v>
      </c>
      <c r="U8193" s="9">
        <v>11.862386000000001</v>
      </c>
      <c r="V8193" s="9">
        <v>3.256262</v>
      </c>
      <c r="W8193" s="9">
        <v>5.6805110000000001</v>
      </c>
      <c r="X8193" s="9">
        <v>13.148467999999999</v>
      </c>
      <c r="Y8193" s="9">
        <v>11.606467</v>
      </c>
      <c r="Z8193" s="9">
        <v>1.4048913000000001</v>
      </c>
      <c r="AA8193" s="9">
        <v>2.176698</v>
      </c>
      <c r="AB8193" s="9">
        <v>17.287393999999999</v>
      </c>
      <c r="AC8193" s="9">
        <v>15.576993</v>
      </c>
      <c r="AD8193" s="9">
        <v>13.456351</v>
      </c>
      <c r="AE8193" s="9">
        <v>11.673012</v>
      </c>
      <c r="AF8193" s="9">
        <v>53.869660000000003</v>
      </c>
      <c r="AG8193" s="9">
        <v>55.471330000000002</v>
      </c>
      <c r="AH8193" s="9">
        <v>31.234864999999999</v>
      </c>
      <c r="AI8193" s="9">
        <v>41.324806000000002</v>
      </c>
    </row>
    <row r="8194" spans="1:35" ht="15.75" hidden="1" customHeight="1" x14ac:dyDescent="0.2">
      <c r="A8194" s="9">
        <v>8208</v>
      </c>
    </row>
    <row r="8195" spans="1:35" ht="15.75" hidden="1" customHeight="1" x14ac:dyDescent="0.2">
      <c r="A8195" s="9">
        <v>8209</v>
      </c>
    </row>
    <row r="8196" spans="1:35" ht="15.75" hidden="1" customHeight="1" x14ac:dyDescent="0.2">
      <c r="A8196" s="9">
        <v>8210</v>
      </c>
    </row>
    <row r="8197" spans="1:35" ht="15.75" hidden="1" customHeight="1" x14ac:dyDescent="0.2">
      <c r="A8197" s="9">
        <v>8211</v>
      </c>
    </row>
    <row r="8198" spans="1:35" ht="15.75" hidden="1" customHeight="1" x14ac:dyDescent="0.2">
      <c r="A8198" s="9">
        <v>8212</v>
      </c>
    </row>
    <row r="8199" spans="1:35" ht="15.75" hidden="1" customHeight="1" x14ac:dyDescent="0.2">
      <c r="A8199" s="9">
        <v>8213</v>
      </c>
    </row>
    <row r="8200" spans="1:35" ht="15.75" customHeight="1" x14ac:dyDescent="0.2">
      <c r="A8200" s="9">
        <v>8214</v>
      </c>
      <c r="B8200" s="9">
        <v>0.51992240000000001</v>
      </c>
      <c r="C8200" s="9">
        <v>1.4472615</v>
      </c>
      <c r="D8200" s="9">
        <v>2</v>
      </c>
      <c r="E8200" s="9">
        <v>2.6016629999999998</v>
      </c>
      <c r="F8200" s="9">
        <v>5.8227529999999996</v>
      </c>
      <c r="G8200" s="9">
        <v>-0.81787056000000002</v>
      </c>
      <c r="H8200" s="9">
        <v>5.8282210000000002E-4</v>
      </c>
      <c r="I8200" s="9">
        <v>5.7086092E-3</v>
      </c>
      <c r="J8200" s="9">
        <v>0.71312463000000004</v>
      </c>
      <c r="K8200" s="9">
        <v>298.84755999999999</v>
      </c>
      <c r="L8200" s="9">
        <v>63.351818000000002</v>
      </c>
      <c r="M8200" s="9">
        <v>45.892290000000003</v>
      </c>
      <c r="N8200" s="9">
        <v>1.7089586999999999</v>
      </c>
      <c r="O8200" s="9">
        <v>9.4798589999999994</v>
      </c>
      <c r="P8200" s="9">
        <v>10.189403</v>
      </c>
      <c r="Q8200" s="9">
        <v>0.60220720000000005</v>
      </c>
      <c r="R8200" s="9">
        <v>4.369754E-2</v>
      </c>
      <c r="S8200" s="9">
        <v>5.0920243000000002E-3</v>
      </c>
      <c r="T8200" s="9">
        <v>1.2083333999999999</v>
      </c>
      <c r="U8200" s="9">
        <v>12.833333</v>
      </c>
      <c r="V8200" s="9">
        <v>0.14490797999999999</v>
      </c>
      <c r="W8200" s="9">
        <v>0.25153375</v>
      </c>
      <c r="X8200" s="9">
        <v>6.8972769999999999</v>
      </c>
      <c r="Y8200" s="9">
        <v>6.2843080000000002</v>
      </c>
      <c r="Z8200" s="9">
        <v>3.0506139999999999</v>
      </c>
      <c r="AA8200" s="9">
        <v>4.3117679999999998</v>
      </c>
      <c r="AB8200" s="9">
        <v>7.8547399999999996</v>
      </c>
      <c r="AC8200" s="9">
        <v>5.1701949999999997</v>
      </c>
      <c r="AD8200" s="9">
        <v>5.3614597000000002</v>
      </c>
      <c r="AE8200" s="9">
        <v>3.3437424</v>
      </c>
      <c r="AF8200" s="9">
        <v>65.684579999999997</v>
      </c>
      <c r="AG8200" s="9">
        <v>89.620069999999998</v>
      </c>
      <c r="AH8200" s="9">
        <v>81.230034000000003</v>
      </c>
      <c r="AI8200" s="9">
        <v>98.410674999999998</v>
      </c>
    </row>
    <row r="8201" spans="1:35" ht="15.75" hidden="1" customHeight="1" x14ac:dyDescent="0.2">
      <c r="A8201" s="9">
        <v>8215</v>
      </c>
      <c r="E8201" s="9">
        <v>2.8163971999999999</v>
      </c>
      <c r="F8201" s="9">
        <v>6.7379379999999998</v>
      </c>
      <c r="I8201" s="9">
        <v>6.8014603999999998E-3</v>
      </c>
      <c r="J8201" s="9">
        <v>1.0835866999999999</v>
      </c>
      <c r="K8201" s="9">
        <v>296.80304000000001</v>
      </c>
      <c r="L8201" s="9">
        <v>39.633180000000003</v>
      </c>
      <c r="M8201" s="9">
        <v>32.124428000000002</v>
      </c>
      <c r="N8201" s="9">
        <v>1.1134105999999999</v>
      </c>
      <c r="O8201" s="9">
        <v>14.268416999999999</v>
      </c>
      <c r="P8201" s="9">
        <v>15.402193</v>
      </c>
      <c r="Q8201" s="9">
        <v>9</v>
      </c>
      <c r="X8201" s="9">
        <v>7.2675685999999997</v>
      </c>
      <c r="Y8201" s="9">
        <v>6.1077604000000001</v>
      </c>
      <c r="Z8201" s="9">
        <v>2.2612283</v>
      </c>
      <c r="AA8201" s="9">
        <v>3.9197676000000001</v>
      </c>
      <c r="AB8201" s="9">
        <v>13.653625</v>
      </c>
      <c r="AC8201" s="9">
        <v>8.942126</v>
      </c>
      <c r="AD8201" s="9">
        <v>9.7712669999999999</v>
      </c>
      <c r="AE8201" s="9">
        <v>5.817043</v>
      </c>
      <c r="AF8201" s="9">
        <v>45.532738000000002</v>
      </c>
      <c r="AG8201" s="9">
        <v>67.806274000000002</v>
      </c>
      <c r="AH8201" s="9">
        <v>48.351950000000002</v>
      </c>
      <c r="AI8201" s="9">
        <v>75.897605999999996</v>
      </c>
    </row>
    <row r="8202" spans="1:35" ht="15.75" hidden="1" customHeight="1" x14ac:dyDescent="0.2">
      <c r="A8202" s="9">
        <v>8216</v>
      </c>
    </row>
    <row r="8203" spans="1:35" ht="15.75" hidden="1" customHeight="1" x14ac:dyDescent="0.2">
      <c r="A8203" s="9">
        <v>8217</v>
      </c>
    </row>
    <row r="8204" spans="1:35" ht="15.75" hidden="1" customHeight="1" x14ac:dyDescent="0.2">
      <c r="A8204" s="9">
        <v>8218</v>
      </c>
    </row>
    <row r="8205" spans="1:35" ht="15.75" hidden="1" customHeight="1" x14ac:dyDescent="0.2">
      <c r="A8205" s="9">
        <v>8219</v>
      </c>
    </row>
    <row r="8206" spans="1:35" ht="15.75" hidden="1" customHeight="1" x14ac:dyDescent="0.2">
      <c r="A8206" s="9">
        <v>8220</v>
      </c>
    </row>
    <row r="8207" spans="1:35" ht="15.75" hidden="1" customHeight="1" x14ac:dyDescent="0.2">
      <c r="A8207" s="9">
        <v>8221</v>
      </c>
    </row>
    <row r="8208" spans="1:35" ht="15.75" hidden="1" customHeight="1" x14ac:dyDescent="0.2">
      <c r="A8208" s="9">
        <v>8222</v>
      </c>
    </row>
    <row r="8209" spans="1:35" ht="15.75" customHeight="1" x14ac:dyDescent="0.2">
      <c r="A8209" s="9">
        <v>8223</v>
      </c>
      <c r="B8209" s="9">
        <v>4.5085945000000001</v>
      </c>
      <c r="C8209" s="9">
        <v>11.267338000000001</v>
      </c>
      <c r="D8209" s="9">
        <v>2</v>
      </c>
      <c r="E8209" s="9">
        <v>1.5989026</v>
      </c>
      <c r="F8209" s="9">
        <v>4.9090170000000004</v>
      </c>
      <c r="G8209" s="9">
        <v>-3.2716560000000001</v>
      </c>
      <c r="H8209" s="9">
        <v>6.2E-2</v>
      </c>
      <c r="I8209" s="9">
        <v>6.4176199999999997E-3</v>
      </c>
      <c r="J8209" s="9">
        <v>1.5039073999999999</v>
      </c>
      <c r="K8209" s="9">
        <v>295.59607</v>
      </c>
      <c r="L8209" s="9">
        <v>43.042749999999998</v>
      </c>
      <c r="M8209" s="9">
        <v>36.661427000000003</v>
      </c>
      <c r="N8209" s="9">
        <v>1.0485977</v>
      </c>
      <c r="O8209" s="9">
        <v>13.366491</v>
      </c>
      <c r="P8209" s="9">
        <v>14.566284</v>
      </c>
      <c r="Q8209" s="9">
        <v>5.9539194000000002</v>
      </c>
      <c r="R8209" s="9">
        <v>0.22360004</v>
      </c>
      <c r="S8209" s="9">
        <v>3.5749999999999997E-2</v>
      </c>
      <c r="T8209" s="9">
        <v>1.90625</v>
      </c>
      <c r="U8209" s="9">
        <v>13.5625</v>
      </c>
      <c r="V8209" s="9">
        <v>1.8675001</v>
      </c>
      <c r="W8209" s="9">
        <v>8.6750000000000007</v>
      </c>
      <c r="X8209" s="9">
        <v>10.033707</v>
      </c>
      <c r="Y8209" s="9">
        <v>8.2241429999999998</v>
      </c>
      <c r="Z8209" s="9">
        <v>2.0499046000000001</v>
      </c>
      <c r="AA8209" s="9">
        <v>3.6020682000000002</v>
      </c>
      <c r="AB8209" s="9">
        <v>12.534750000000001</v>
      </c>
      <c r="AC8209" s="9">
        <v>8.0613810000000008</v>
      </c>
      <c r="AD8209" s="9">
        <v>8.6732720000000008</v>
      </c>
      <c r="AE8209" s="9">
        <v>5.2288766000000004</v>
      </c>
      <c r="AF8209" s="9">
        <v>57.758217000000002</v>
      </c>
      <c r="AG8209" s="9">
        <v>79.295586</v>
      </c>
      <c r="AH8209" s="9">
        <v>53.177906</v>
      </c>
      <c r="AI8209" s="9">
        <v>81.535250000000005</v>
      </c>
    </row>
    <row r="8210" spans="1:35" ht="15.75" hidden="1" customHeight="1" x14ac:dyDescent="0.2">
      <c r="A8210" s="9">
        <v>8224</v>
      </c>
    </row>
    <row r="8211" spans="1:35" ht="15.75" hidden="1" customHeight="1" x14ac:dyDescent="0.2">
      <c r="A8211" s="9">
        <v>8225</v>
      </c>
    </row>
    <row r="8212" spans="1:35" ht="15.75" hidden="1" customHeight="1" x14ac:dyDescent="0.2">
      <c r="A8212" s="9">
        <v>8226</v>
      </c>
    </row>
    <row r="8213" spans="1:35" ht="15.75" hidden="1" customHeight="1" x14ac:dyDescent="0.2">
      <c r="A8213" s="9">
        <v>8227</v>
      </c>
      <c r="E8213" s="9">
        <v>2.4771766999999998</v>
      </c>
      <c r="F8213" s="9">
        <v>6.1214614000000003</v>
      </c>
    </row>
    <row r="8214" spans="1:35" ht="15.75" hidden="1" customHeight="1" x14ac:dyDescent="0.2">
      <c r="A8214" s="9">
        <v>8228</v>
      </c>
    </row>
    <row r="8215" spans="1:35" ht="15.75" hidden="1" customHeight="1" x14ac:dyDescent="0.2">
      <c r="A8215" s="9">
        <v>8229</v>
      </c>
    </row>
    <row r="8216" spans="1:35" ht="15.75" hidden="1" customHeight="1" x14ac:dyDescent="0.2">
      <c r="A8216" s="9">
        <v>8230</v>
      </c>
    </row>
    <row r="8217" spans="1:35" ht="15.75" customHeight="1" x14ac:dyDescent="0.2">
      <c r="A8217" s="9">
        <v>8231</v>
      </c>
      <c r="B8217" s="9">
        <v>1.9712190000000001</v>
      </c>
      <c r="C8217" s="9">
        <v>5.5035610000000004</v>
      </c>
      <c r="D8217" s="9">
        <v>2</v>
      </c>
      <c r="E8217" s="9">
        <v>2.0784862</v>
      </c>
      <c r="F8217" s="9">
        <v>4.9932299999999996</v>
      </c>
      <c r="G8217" s="9">
        <v>1.3632485999999999</v>
      </c>
      <c r="H8217" s="9">
        <v>2.3214286000000002E-3</v>
      </c>
      <c r="I8217" s="9">
        <v>6.3147354000000003E-3</v>
      </c>
      <c r="J8217" s="9">
        <v>1.8501033</v>
      </c>
      <c r="K8217" s="9">
        <v>296.99338</v>
      </c>
      <c r="L8217" s="9">
        <v>47.401859999999999</v>
      </c>
      <c r="M8217" s="9">
        <v>32.434547000000002</v>
      </c>
      <c r="N8217" s="9">
        <v>1.3268825</v>
      </c>
      <c r="O8217" s="9">
        <v>12.336867</v>
      </c>
      <c r="P8217" s="9">
        <v>13.649619</v>
      </c>
      <c r="Q8217" s="9">
        <v>0.99598217</v>
      </c>
      <c r="R8217" s="9">
        <v>8.9406860000000005E-2</v>
      </c>
      <c r="S8217" s="9">
        <v>3.2321427E-2</v>
      </c>
      <c r="T8217" s="9">
        <v>2.1176472</v>
      </c>
      <c r="U8217" s="9">
        <v>15</v>
      </c>
      <c r="V8217" s="9">
        <v>0.35785714000000002</v>
      </c>
      <c r="W8217" s="9">
        <v>1.4285715000000001</v>
      </c>
      <c r="X8217" s="9">
        <v>7.7212094999999996</v>
      </c>
      <c r="Y8217" s="9">
        <v>7.0707684000000004</v>
      </c>
      <c r="Z8217" s="9">
        <v>2.3650897</v>
      </c>
      <c r="AA8217" s="9">
        <v>3.7573067999999998</v>
      </c>
      <c r="AB8217" s="9">
        <v>11.714885000000001</v>
      </c>
      <c r="AC8217" s="9">
        <v>6.9759507000000003</v>
      </c>
      <c r="AD8217" s="9">
        <v>7.4817629999999999</v>
      </c>
      <c r="AE8217" s="9">
        <v>4.5459930000000002</v>
      </c>
      <c r="AF8217" s="9">
        <v>44.933030000000002</v>
      </c>
      <c r="AG8217" s="9">
        <v>69.272720000000007</v>
      </c>
      <c r="AH8217" s="9">
        <v>60.366816999999998</v>
      </c>
      <c r="AI8217" s="9">
        <v>86.013170000000002</v>
      </c>
    </row>
    <row r="8218" spans="1:35" ht="15.75" hidden="1" customHeight="1" x14ac:dyDescent="0.2">
      <c r="A8218" s="9">
        <v>8232</v>
      </c>
    </row>
    <row r="8219" spans="1:35" ht="15.75" hidden="1" customHeight="1" x14ac:dyDescent="0.2">
      <c r="A8219" s="9">
        <v>8233</v>
      </c>
      <c r="E8219" s="9">
        <v>3.1896214000000001</v>
      </c>
      <c r="F8219" s="9">
        <v>7.7720000000000002</v>
      </c>
    </row>
    <row r="8220" spans="1:35" ht="15.75" hidden="1" customHeight="1" x14ac:dyDescent="0.2">
      <c r="A8220" s="9">
        <v>8234</v>
      </c>
    </row>
    <row r="8221" spans="1:35" ht="15.75" hidden="1" customHeight="1" x14ac:dyDescent="0.2">
      <c r="A8221" s="9">
        <v>8235</v>
      </c>
    </row>
    <row r="8222" spans="1:35" ht="15.75" hidden="1" customHeight="1" x14ac:dyDescent="0.2">
      <c r="A8222" s="9">
        <v>8236</v>
      </c>
    </row>
    <row r="8223" spans="1:35" ht="15.75" hidden="1" customHeight="1" x14ac:dyDescent="0.2">
      <c r="A8223" s="9">
        <v>8237</v>
      </c>
      <c r="E8223" s="9">
        <v>2.5387360000000001</v>
      </c>
      <c r="F8223" s="9">
        <v>8.5008269999999992</v>
      </c>
    </row>
    <row r="8224" spans="1:35" ht="15.75" customHeight="1" x14ac:dyDescent="0.2">
      <c r="A8224" s="9">
        <v>8238</v>
      </c>
      <c r="B8224" s="9">
        <v>2.1926264999999998</v>
      </c>
      <c r="C8224" s="9">
        <v>5.26999</v>
      </c>
      <c r="D8224" s="9">
        <v>2</v>
      </c>
      <c r="E8224" s="9">
        <v>2.1618873999999999</v>
      </c>
      <c r="F8224" s="9">
        <v>5.2508400000000002</v>
      </c>
      <c r="G8224" s="9">
        <v>2.3960460000000001</v>
      </c>
      <c r="H8224" s="9">
        <v>0</v>
      </c>
      <c r="I8224" s="9">
        <v>6.0067519999999998E-3</v>
      </c>
      <c r="J8224" s="9">
        <v>1.3017920000000001</v>
      </c>
      <c r="K8224" s="9">
        <v>298.21776999999997</v>
      </c>
      <c r="L8224" s="9">
        <v>51.144599999999997</v>
      </c>
      <c r="M8224" s="9">
        <v>35.99747</v>
      </c>
      <c r="N8224" s="9">
        <v>1.4909816</v>
      </c>
      <c r="O8224" s="9">
        <v>11.716139</v>
      </c>
      <c r="P8224" s="9">
        <v>12.846956</v>
      </c>
      <c r="Q8224" s="9">
        <v>0.94530665999999997</v>
      </c>
      <c r="R8224" s="9">
        <v>2.7029327999999998E-2</v>
      </c>
      <c r="S8224" s="9">
        <v>1.2499998999999999E-2</v>
      </c>
      <c r="V8224" s="9">
        <v>0</v>
      </c>
      <c r="W8224" s="9">
        <v>0</v>
      </c>
      <c r="X8224" s="9">
        <v>7.2169914000000004</v>
      </c>
      <c r="Y8224" s="9">
        <v>6.7406854999999997</v>
      </c>
      <c r="Z8224" s="9">
        <v>2.7238397999999999</v>
      </c>
      <c r="AA8224" s="9">
        <v>4.0953093000000003</v>
      </c>
      <c r="AB8224" s="9">
        <v>10.845309</v>
      </c>
      <c r="AC8224" s="9">
        <v>6.5087089999999996</v>
      </c>
      <c r="AD8224" s="9">
        <v>7.3711843000000004</v>
      </c>
      <c r="AE8224" s="9">
        <v>4.276789</v>
      </c>
      <c r="AF8224" s="9">
        <v>50.728789999999996</v>
      </c>
      <c r="AG8224" s="9">
        <v>76.678370000000001</v>
      </c>
      <c r="AH8224" s="9">
        <v>64.122399999999999</v>
      </c>
      <c r="AI8224" s="9">
        <v>88.607735000000005</v>
      </c>
    </row>
    <row r="8225" spans="1:35" ht="15.75" hidden="1" customHeight="1" x14ac:dyDescent="0.2">
      <c r="A8225" s="9">
        <v>8239</v>
      </c>
    </row>
    <row r="8226" spans="1:35" ht="15.75" hidden="1" customHeight="1" x14ac:dyDescent="0.2">
      <c r="A8226" s="9">
        <v>8240</v>
      </c>
    </row>
    <row r="8227" spans="1:35" ht="15.75" hidden="1" customHeight="1" x14ac:dyDescent="0.2">
      <c r="A8227" s="9">
        <v>8241</v>
      </c>
    </row>
    <row r="8228" spans="1:35" ht="15.75" customHeight="1" x14ac:dyDescent="0.2">
      <c r="A8228" s="9">
        <v>8242</v>
      </c>
      <c r="B8228" s="9">
        <v>1.7850405</v>
      </c>
      <c r="C8228" s="9">
        <v>4.8477926</v>
      </c>
      <c r="D8228" s="9">
        <v>2.5880000000000001</v>
      </c>
      <c r="E8228" s="9">
        <v>2.5850084</v>
      </c>
      <c r="F8228" s="9">
        <v>7.2979950000000002</v>
      </c>
      <c r="G8228" s="9">
        <v>4.2004010000000003</v>
      </c>
      <c r="H8228" s="9">
        <v>1.5679999999999999E-2</v>
      </c>
      <c r="I8228" s="9">
        <v>6.5015274999999997E-3</v>
      </c>
      <c r="J8228" s="9">
        <v>3.067787</v>
      </c>
      <c r="K8228" s="9">
        <v>296.90230000000003</v>
      </c>
      <c r="L8228" s="9">
        <v>47.183624000000002</v>
      </c>
      <c r="M8228" s="9">
        <v>35.24915</v>
      </c>
      <c r="N8228" s="9">
        <v>1.4034660000000001</v>
      </c>
      <c r="O8228" s="9">
        <v>12.194399000000001</v>
      </c>
      <c r="P8228" s="9">
        <v>14.216201999999999</v>
      </c>
      <c r="Q8228" s="9">
        <v>1.0639278999999999</v>
      </c>
      <c r="R8228" s="9">
        <v>0.13931702000000001</v>
      </c>
      <c r="S8228" s="9">
        <v>2.3439999999999999E-2</v>
      </c>
      <c r="T8228" s="9">
        <v>1.6041666000000001</v>
      </c>
      <c r="U8228" s="9">
        <v>12.989583</v>
      </c>
      <c r="V8228" s="9">
        <v>1.7422800000000001</v>
      </c>
      <c r="W8228" s="9">
        <v>1.4359999999999999</v>
      </c>
      <c r="X8228" s="9">
        <v>10.902869000000001</v>
      </c>
      <c r="Y8228" s="9">
        <v>8.2139869999999995</v>
      </c>
      <c r="Z8228" s="9">
        <v>2.5945497</v>
      </c>
      <c r="AA8228" s="9">
        <v>4.5137834999999997</v>
      </c>
      <c r="AB8228" s="9">
        <v>12.718935</v>
      </c>
      <c r="AC8228" s="9">
        <v>5.6649747000000001</v>
      </c>
      <c r="AD8228" s="9">
        <v>7.9984849999999996</v>
      </c>
      <c r="AE8228" s="9">
        <v>3.7562761</v>
      </c>
      <c r="AF8228" s="9">
        <v>57.859459999999999</v>
      </c>
      <c r="AG8228" s="9">
        <v>104.97254</v>
      </c>
      <c r="AH8228" s="9">
        <v>54.216377000000001</v>
      </c>
      <c r="AI8228" s="9">
        <v>94.993399999999994</v>
      </c>
    </row>
    <row r="8229" spans="1:35" ht="15.75" hidden="1" customHeight="1" x14ac:dyDescent="0.2">
      <c r="A8229" s="9">
        <v>8243</v>
      </c>
    </row>
    <row r="8230" spans="1:35" ht="15.75" customHeight="1" x14ac:dyDescent="0.2">
      <c r="A8230" s="9">
        <v>8244</v>
      </c>
      <c r="B8230" s="9">
        <v>1.0893866999999999</v>
      </c>
      <c r="C8230" s="9">
        <v>3.5247904999999999</v>
      </c>
      <c r="D8230" s="9">
        <v>2</v>
      </c>
      <c r="E8230" s="9">
        <v>2.7059788999999999</v>
      </c>
      <c r="F8230" s="9">
        <v>8.1429010000000002</v>
      </c>
      <c r="G8230" s="9">
        <v>-0.13665659999999999</v>
      </c>
      <c r="H8230" s="9">
        <v>0.01</v>
      </c>
      <c r="I8230" s="9">
        <v>6.4181389999999998E-3</v>
      </c>
      <c r="J8230" s="9">
        <v>1.6271967000000001</v>
      </c>
      <c r="K8230" s="9">
        <v>298.29199999999997</v>
      </c>
      <c r="L8230" s="9">
        <v>45.90014</v>
      </c>
      <c r="M8230" s="9">
        <v>39.026615</v>
      </c>
      <c r="N8230" s="9">
        <v>1.3768079</v>
      </c>
      <c r="O8230" s="9">
        <v>13.017594000000001</v>
      </c>
      <c r="P8230" s="9">
        <v>14.220402</v>
      </c>
      <c r="Q8230" s="9">
        <v>1.1872699</v>
      </c>
      <c r="R8230" s="9">
        <v>0</v>
      </c>
      <c r="S8230" s="9">
        <v>1.6666666E-3</v>
      </c>
      <c r="T8230" s="9">
        <v>1</v>
      </c>
      <c r="U8230" s="9">
        <v>10.666667</v>
      </c>
      <c r="V8230" s="9">
        <v>0.47666666000000002</v>
      </c>
      <c r="W8230" s="9">
        <v>0.5</v>
      </c>
      <c r="X8230" s="9">
        <v>8.0012509999999999</v>
      </c>
      <c r="Y8230" s="9">
        <v>6.4401780000000004</v>
      </c>
      <c r="Z8230" s="9">
        <v>2.5439530000000001</v>
      </c>
      <c r="AA8230" s="9">
        <v>4.1244445000000001</v>
      </c>
      <c r="AB8230" s="9">
        <v>11.316034</v>
      </c>
      <c r="AC8230" s="9">
        <v>7.5278770000000002</v>
      </c>
      <c r="AD8230" s="9">
        <v>8.4986309999999996</v>
      </c>
      <c r="AE8230" s="9">
        <v>5.0234990000000002</v>
      </c>
      <c r="AF8230" s="9">
        <v>63.776153999999998</v>
      </c>
      <c r="AG8230" s="9">
        <v>83.113349999999997</v>
      </c>
      <c r="AH8230" s="9">
        <v>60.198425</v>
      </c>
      <c r="AI8230" s="9">
        <v>83.586555000000004</v>
      </c>
    </row>
    <row r="8231" spans="1:35" ht="15.75" customHeight="1" x14ac:dyDescent="0.2">
      <c r="A8231" s="9">
        <v>8245</v>
      </c>
      <c r="B8231" s="9">
        <v>2.6963347999999998</v>
      </c>
      <c r="C8231" s="9">
        <v>7.9606795000000004</v>
      </c>
      <c r="D8231" s="9">
        <v>2</v>
      </c>
      <c r="E8231" s="9">
        <v>2.0260159999999998</v>
      </c>
      <c r="F8231" s="9">
        <v>4.8710484999999997</v>
      </c>
      <c r="G8231" s="9">
        <v>0.91841830000000002</v>
      </c>
      <c r="H8231" s="9">
        <v>1.2804878E-2</v>
      </c>
      <c r="I8231" s="9">
        <v>5.7605549999999997E-3</v>
      </c>
      <c r="J8231" s="9">
        <v>1.6426978000000001</v>
      </c>
      <c r="K8231" s="9">
        <v>297.56957999999997</v>
      </c>
      <c r="L8231" s="9">
        <v>55.645473000000003</v>
      </c>
      <c r="M8231" s="9">
        <v>36.699356000000002</v>
      </c>
      <c r="N8231" s="9">
        <v>1.5298316000000001</v>
      </c>
      <c r="O8231" s="9">
        <v>10.539038</v>
      </c>
      <c r="P8231" s="9">
        <v>11.763377999999999</v>
      </c>
      <c r="Q8231" s="9">
        <v>0.61617290000000002</v>
      </c>
      <c r="R8231" s="9">
        <v>8.1284620000000002E-2</v>
      </c>
      <c r="S8231" s="9">
        <v>0.10658537</v>
      </c>
      <c r="T8231" s="9">
        <v>1.6451613</v>
      </c>
      <c r="U8231" s="9">
        <v>13.633333</v>
      </c>
      <c r="V8231" s="9">
        <v>0.24146340999999999</v>
      </c>
      <c r="W8231" s="9">
        <v>1.2073171</v>
      </c>
      <c r="X8231" s="9">
        <v>6.7600154999999997</v>
      </c>
      <c r="Y8231" s="9">
        <v>6.2239136999999998</v>
      </c>
      <c r="Z8231" s="9">
        <v>2.6787486</v>
      </c>
      <c r="AA8231" s="9">
        <v>4.1674514</v>
      </c>
      <c r="AB8231" s="9">
        <v>9.9181399999999993</v>
      </c>
      <c r="AC8231" s="9">
        <v>5.9974109999999996</v>
      </c>
      <c r="AD8231" s="9">
        <v>6.479508</v>
      </c>
      <c r="AE8231" s="9">
        <v>4.1789202999999997</v>
      </c>
      <c r="AF8231" s="9">
        <v>50.764830000000003</v>
      </c>
      <c r="AG8231" s="9">
        <v>71.466300000000004</v>
      </c>
      <c r="AH8231" s="9">
        <v>69.318929999999995</v>
      </c>
      <c r="AI8231" s="9">
        <v>91.047259999999994</v>
      </c>
    </row>
    <row r="8232" spans="1:35" ht="15.75" hidden="1" customHeight="1" x14ac:dyDescent="0.2">
      <c r="A8232" s="9">
        <v>8246</v>
      </c>
    </row>
    <row r="8233" spans="1:35" ht="15.75" hidden="1" customHeight="1" x14ac:dyDescent="0.2">
      <c r="A8233" s="9">
        <v>8247</v>
      </c>
    </row>
    <row r="8234" spans="1:35" ht="15.75" hidden="1" customHeight="1" x14ac:dyDescent="0.2">
      <c r="A8234" s="9">
        <v>8248</v>
      </c>
      <c r="I8234" s="9">
        <v>7.2763682999999997E-3</v>
      </c>
      <c r="J8234" s="9">
        <v>2.4933138000000001</v>
      </c>
      <c r="K8234" s="9">
        <v>294.90125</v>
      </c>
      <c r="L8234" s="9">
        <v>30.119883000000002</v>
      </c>
      <c r="M8234" s="9">
        <v>26.912261999999998</v>
      </c>
      <c r="N8234" s="9">
        <v>0.80794703999999995</v>
      </c>
      <c r="O8234" s="9">
        <v>15.975955000000001</v>
      </c>
      <c r="P8234" s="9">
        <v>17.752265999999999</v>
      </c>
      <c r="Q8234" s="9">
        <v>22</v>
      </c>
      <c r="X8234" s="9">
        <v>10.541099000000001</v>
      </c>
      <c r="Y8234" s="9">
        <v>9.0965939999999996</v>
      </c>
      <c r="Z8234" s="9">
        <v>1.738507</v>
      </c>
      <c r="AA8234" s="9">
        <v>3.1482340999999998</v>
      </c>
      <c r="AB8234" s="9">
        <v>14.226243999999999</v>
      </c>
      <c r="AC8234" s="9">
        <v>12.483257999999999</v>
      </c>
      <c r="AD8234" s="9">
        <v>11.861141</v>
      </c>
      <c r="AE8234" s="9">
        <v>9.2195199999999993</v>
      </c>
      <c r="AF8234" s="9">
        <v>51.764496000000001</v>
      </c>
      <c r="AG8234" s="9">
        <v>53.492542</v>
      </c>
      <c r="AH8234" s="9">
        <v>42.559764999999999</v>
      </c>
      <c r="AI8234" s="9">
        <v>52.889270000000003</v>
      </c>
    </row>
    <row r="8235" spans="1:35" ht="15.75" hidden="1" customHeight="1" x14ac:dyDescent="0.2">
      <c r="A8235" s="9">
        <v>8249</v>
      </c>
      <c r="E8235" s="9">
        <v>2.728891</v>
      </c>
      <c r="F8235" s="9">
        <v>8.8178059999999991</v>
      </c>
    </row>
    <row r="8236" spans="1:35" ht="15.75" hidden="1" customHeight="1" x14ac:dyDescent="0.2">
      <c r="A8236" s="9">
        <v>8250</v>
      </c>
    </row>
    <row r="8237" spans="1:35" ht="15.75" hidden="1" customHeight="1" x14ac:dyDescent="0.2">
      <c r="A8237" s="9">
        <v>8251</v>
      </c>
    </row>
    <row r="8238" spans="1:35" ht="15.75" hidden="1" customHeight="1" x14ac:dyDescent="0.2">
      <c r="A8238" s="9">
        <v>8252</v>
      </c>
    </row>
    <row r="8239" spans="1:35" ht="15.75" hidden="1" customHeight="1" x14ac:dyDescent="0.2">
      <c r="A8239" s="9">
        <v>8253</v>
      </c>
    </row>
    <row r="8240" spans="1:35" ht="15.75" hidden="1" customHeight="1" x14ac:dyDescent="0.2">
      <c r="A8240" s="9">
        <v>8254</v>
      </c>
      <c r="E8240" s="9">
        <v>2.3105361000000002</v>
      </c>
      <c r="F8240" s="9">
        <v>5.7832509999999999</v>
      </c>
      <c r="I8240" s="9">
        <v>7.0603039999999999E-3</v>
      </c>
      <c r="J8240" s="9">
        <v>2.4627970000000001</v>
      </c>
      <c r="K8240" s="9">
        <v>295.57369999999997</v>
      </c>
      <c r="L8240" s="9">
        <v>25.101665000000001</v>
      </c>
      <c r="M8240" s="9">
        <v>26.421177</v>
      </c>
      <c r="N8240" s="9">
        <v>0.81102836</v>
      </c>
      <c r="O8240" s="9">
        <v>17.635784000000001</v>
      </c>
      <c r="P8240" s="9">
        <v>19.428757000000001</v>
      </c>
      <c r="Q8240" s="9">
        <v>1</v>
      </c>
      <c r="X8240" s="9">
        <v>11.076006</v>
      </c>
      <c r="Y8240" s="9">
        <v>9.2525449999999996</v>
      </c>
      <c r="Z8240" s="9">
        <v>1.7150365000000001</v>
      </c>
      <c r="AA8240" s="9">
        <v>3.0535519999999998</v>
      </c>
      <c r="AB8240" s="9">
        <v>16.560130000000001</v>
      </c>
      <c r="AC8240" s="9">
        <v>14.105574000000001</v>
      </c>
      <c r="AD8240" s="9">
        <v>13.900574000000001</v>
      </c>
      <c r="AE8240" s="9">
        <v>11.509713</v>
      </c>
      <c r="AF8240" s="9">
        <v>47.851387000000003</v>
      </c>
      <c r="AG8240" s="9">
        <v>55.953777000000002</v>
      </c>
      <c r="AH8240" s="9">
        <v>34.545647000000002</v>
      </c>
      <c r="AI8240" s="9">
        <v>46.392882999999998</v>
      </c>
    </row>
    <row r="8241" spans="1:35" ht="15.75" hidden="1" customHeight="1" x14ac:dyDescent="0.2">
      <c r="A8241" s="9">
        <v>8255</v>
      </c>
    </row>
    <row r="8242" spans="1:35" ht="15.75" hidden="1" customHeight="1" x14ac:dyDescent="0.2">
      <c r="A8242" s="9">
        <v>8256</v>
      </c>
    </row>
    <row r="8243" spans="1:35" ht="15.75" hidden="1" customHeight="1" x14ac:dyDescent="0.2">
      <c r="A8243" s="9">
        <v>8257</v>
      </c>
    </row>
    <row r="8244" spans="1:35" ht="15.75" hidden="1" customHeight="1" x14ac:dyDescent="0.2">
      <c r="A8244" s="9">
        <v>8259</v>
      </c>
    </row>
    <row r="8245" spans="1:35" ht="15.75" hidden="1" customHeight="1" x14ac:dyDescent="0.2">
      <c r="A8245" s="9">
        <v>8260</v>
      </c>
    </row>
    <row r="8246" spans="1:35" ht="15.75" hidden="1" customHeight="1" x14ac:dyDescent="0.2">
      <c r="A8246" s="9">
        <v>8262</v>
      </c>
    </row>
    <row r="8247" spans="1:35" ht="15.75" hidden="1" customHeight="1" x14ac:dyDescent="0.2">
      <c r="A8247" s="9">
        <v>8263</v>
      </c>
    </row>
    <row r="8248" spans="1:35" ht="15.75" hidden="1" customHeight="1" x14ac:dyDescent="0.2">
      <c r="A8248" s="9">
        <v>8264</v>
      </c>
    </row>
    <row r="8249" spans="1:35" ht="15.75" customHeight="1" x14ac:dyDescent="0.2">
      <c r="A8249" s="9">
        <v>8265</v>
      </c>
      <c r="B8249" s="9">
        <v>14.425884</v>
      </c>
      <c r="C8249" s="9">
        <v>28.331710000000001</v>
      </c>
      <c r="D8249" s="9">
        <v>3</v>
      </c>
      <c r="E8249" s="9">
        <v>3.2745160000000002</v>
      </c>
      <c r="F8249" s="9">
        <v>8.6859479999999998</v>
      </c>
      <c r="G8249" s="9">
        <v>-4.064406</v>
      </c>
      <c r="H8249" s="9">
        <v>0.15392858000000001</v>
      </c>
      <c r="I8249" s="9">
        <v>6.141657E-3</v>
      </c>
      <c r="J8249" s="9">
        <v>3.7018982999999999</v>
      </c>
      <c r="K8249" s="9">
        <v>293.95280000000002</v>
      </c>
      <c r="L8249" s="9">
        <v>44.300879999999999</v>
      </c>
      <c r="M8249" s="9">
        <v>35.672510000000003</v>
      </c>
      <c r="N8249" s="9">
        <v>1.1695500000000001</v>
      </c>
      <c r="O8249" s="9">
        <v>12.950327</v>
      </c>
      <c r="P8249" s="9">
        <v>15.129764</v>
      </c>
      <c r="Q8249" s="9">
        <v>0.99320036</v>
      </c>
      <c r="R8249" s="9">
        <v>0.107923515</v>
      </c>
      <c r="S8249" s="9">
        <v>2.8928570000000001E-2</v>
      </c>
      <c r="T8249" s="9">
        <v>6.72</v>
      </c>
      <c r="U8249" s="9">
        <v>22</v>
      </c>
      <c r="V8249" s="9">
        <v>2.6967857</v>
      </c>
      <c r="W8249" s="9">
        <v>11.178572000000001</v>
      </c>
      <c r="X8249" s="9">
        <v>10.459991</v>
      </c>
      <c r="Y8249" s="9">
        <v>7.8364954000000004</v>
      </c>
      <c r="Z8249" s="9">
        <v>2.2546743999999999</v>
      </c>
      <c r="AA8249" s="9">
        <v>4.0031049999999997</v>
      </c>
      <c r="AB8249" s="9">
        <v>13.205593</v>
      </c>
      <c r="AC8249" s="9">
        <v>5.6744919999999999</v>
      </c>
      <c r="AD8249" s="9">
        <v>6.6275209999999998</v>
      </c>
      <c r="AE8249" s="9">
        <v>3.7504518</v>
      </c>
      <c r="AF8249" s="9">
        <v>57.797899999999998</v>
      </c>
      <c r="AG8249" s="9">
        <v>92.967995000000002</v>
      </c>
      <c r="AH8249" s="9">
        <v>54.230618</v>
      </c>
      <c r="AI8249" s="9">
        <v>94.659485000000004</v>
      </c>
    </row>
    <row r="8250" spans="1:35" ht="15.75" hidden="1" customHeight="1" x14ac:dyDescent="0.2">
      <c r="A8250" s="9">
        <v>8266</v>
      </c>
    </row>
    <row r="8251" spans="1:35" ht="15.75" hidden="1" customHeight="1" x14ac:dyDescent="0.2">
      <c r="A8251" s="9">
        <v>8267</v>
      </c>
    </row>
    <row r="8252" spans="1:35" ht="15.75" hidden="1" customHeight="1" x14ac:dyDescent="0.2">
      <c r="A8252" s="9">
        <v>8268</v>
      </c>
    </row>
    <row r="8253" spans="1:35" ht="15.75" hidden="1" customHeight="1" x14ac:dyDescent="0.2">
      <c r="A8253" s="9">
        <v>8269</v>
      </c>
    </row>
    <row r="8254" spans="1:35" ht="15.75" hidden="1" customHeight="1" x14ac:dyDescent="0.2">
      <c r="A8254" s="9">
        <v>8270</v>
      </c>
    </row>
    <row r="8255" spans="1:35" ht="15.75" customHeight="1" x14ac:dyDescent="0.2">
      <c r="A8255" s="9">
        <v>8271</v>
      </c>
      <c r="B8255" s="9">
        <v>2.0187832999999999</v>
      </c>
      <c r="C8255" s="9">
        <v>8.424334</v>
      </c>
      <c r="D8255" s="9">
        <v>2</v>
      </c>
      <c r="E8255" s="9">
        <v>2.2558569999999998</v>
      </c>
      <c r="F8255" s="9">
        <v>7.341005</v>
      </c>
      <c r="G8255" s="9">
        <v>0.28606617000000001</v>
      </c>
      <c r="H8255" s="9">
        <v>2.5384615999999999E-2</v>
      </c>
      <c r="I8255" s="9">
        <v>6.5283870000000001E-3</v>
      </c>
      <c r="J8255" s="9">
        <v>1.6649235</v>
      </c>
      <c r="K8255" s="9">
        <v>297.95031999999998</v>
      </c>
      <c r="L8255" s="9">
        <v>41.67557</v>
      </c>
      <c r="M8255" s="9">
        <v>34.325333000000001</v>
      </c>
      <c r="N8255" s="9">
        <v>1.2936365999999999</v>
      </c>
      <c r="O8255" s="9">
        <v>13.87424</v>
      </c>
      <c r="P8255" s="9">
        <v>15.17902</v>
      </c>
      <c r="Q8255" s="9">
        <v>3.2494847999999998</v>
      </c>
      <c r="R8255" s="9">
        <v>0.12642896000000001</v>
      </c>
      <c r="S8255" s="9">
        <v>3.0769230000000002E-2</v>
      </c>
      <c r="T8255" s="9">
        <v>1.6206896</v>
      </c>
      <c r="U8255" s="9">
        <v>7.3448276999999997</v>
      </c>
      <c r="V8255" s="9">
        <v>0.93692310000000001</v>
      </c>
      <c r="W8255" s="9">
        <v>0.59615386000000004</v>
      </c>
      <c r="X8255" s="9">
        <v>8.9052779999999991</v>
      </c>
      <c r="Y8255" s="9">
        <v>7.0170669999999999</v>
      </c>
      <c r="Z8255" s="9">
        <v>2.4172796999999999</v>
      </c>
      <c r="AA8255" s="9">
        <v>4.0640869999999998</v>
      </c>
      <c r="AB8255" s="9">
        <v>13.409836</v>
      </c>
      <c r="AC8255" s="9">
        <v>7.7440490000000004</v>
      </c>
      <c r="AD8255" s="9">
        <v>9.6325000000000003</v>
      </c>
      <c r="AE8255" s="9">
        <v>4.9924736000000003</v>
      </c>
      <c r="AF8255" s="9">
        <v>52.494582999999999</v>
      </c>
      <c r="AG8255" s="9">
        <v>83.530829999999995</v>
      </c>
      <c r="AH8255" s="9">
        <v>49.807200000000002</v>
      </c>
      <c r="AI8255" s="9">
        <v>81.585380000000001</v>
      </c>
    </row>
    <row r="8256" spans="1:35" ht="15.75" customHeight="1" x14ac:dyDescent="0.2">
      <c r="A8256" s="9">
        <v>8272</v>
      </c>
      <c r="B8256" s="9">
        <v>1.8049755999999999</v>
      </c>
      <c r="C8256" s="9">
        <v>4.6625166</v>
      </c>
      <c r="D8256" s="9">
        <v>2</v>
      </c>
      <c r="E8256" s="9">
        <v>2.9174237000000001</v>
      </c>
      <c r="F8256" s="9">
        <v>9.0909709999999997</v>
      </c>
      <c r="G8256" s="9">
        <v>-1.9852175000000001</v>
      </c>
      <c r="H8256" s="9">
        <v>0</v>
      </c>
      <c r="I8256" s="9">
        <v>6.5542235999999999E-3</v>
      </c>
      <c r="J8256" s="9">
        <v>1.3623225999999999</v>
      </c>
      <c r="K8256" s="9">
        <v>297.93360000000001</v>
      </c>
      <c r="L8256" s="9">
        <v>49.756430000000002</v>
      </c>
      <c r="M8256" s="9">
        <v>38.88353</v>
      </c>
      <c r="N8256" s="9">
        <v>1.510399</v>
      </c>
      <c r="O8256" s="9">
        <v>12.190678999999999</v>
      </c>
      <c r="P8256" s="9">
        <v>13.493337</v>
      </c>
      <c r="Q8256" s="9">
        <v>1</v>
      </c>
      <c r="R8256" s="9">
        <v>0</v>
      </c>
      <c r="S8256" s="9">
        <v>2.8571427999999999E-3</v>
      </c>
      <c r="T8256" s="9">
        <v>1.3333333999999999</v>
      </c>
      <c r="U8256" s="9">
        <v>13.5</v>
      </c>
      <c r="V8256" s="9">
        <v>0</v>
      </c>
      <c r="W8256" s="9">
        <v>0</v>
      </c>
      <c r="X8256" s="9">
        <v>11.695209500000001</v>
      </c>
      <c r="Y8256" s="9">
        <v>8.8583750000000006</v>
      </c>
      <c r="Z8256" s="9">
        <v>3.0197205999999999</v>
      </c>
      <c r="AA8256" s="9">
        <v>4.9260197000000003</v>
      </c>
      <c r="AB8256" s="9">
        <v>10.594192</v>
      </c>
      <c r="AC8256" s="9">
        <v>6.024629</v>
      </c>
      <c r="AD8256" s="9">
        <v>7.0192740000000002</v>
      </c>
      <c r="AE8256" s="9">
        <v>4.2967862999999999</v>
      </c>
      <c r="AF8256" s="9">
        <v>73.742676000000003</v>
      </c>
      <c r="AG8256" s="9">
        <v>100.533356</v>
      </c>
      <c r="AH8256" s="9">
        <v>64.637726000000001</v>
      </c>
      <c r="AI8256" s="9">
        <v>91.273219999999995</v>
      </c>
    </row>
    <row r="8257" spans="1:35" ht="15.75" customHeight="1" x14ac:dyDescent="0.2">
      <c r="A8257" s="9">
        <v>8273</v>
      </c>
      <c r="B8257" s="9">
        <v>7.1260823999999996</v>
      </c>
      <c r="C8257" s="9">
        <v>18.472033</v>
      </c>
      <c r="D8257" s="9">
        <v>2</v>
      </c>
      <c r="E8257" s="9">
        <v>2.0239150000000001</v>
      </c>
      <c r="F8257" s="9">
        <v>4.3327540000000004</v>
      </c>
      <c r="G8257" s="9">
        <v>0.66246265000000004</v>
      </c>
      <c r="H8257" s="9">
        <v>2.2419353999999999E-2</v>
      </c>
      <c r="I8257" s="9">
        <v>4.7515086E-3</v>
      </c>
      <c r="J8257" s="9">
        <v>2.1787960000000002</v>
      </c>
      <c r="K8257" s="9">
        <v>293.06830000000002</v>
      </c>
      <c r="L8257" s="9">
        <v>57.240443999999997</v>
      </c>
      <c r="M8257" s="9">
        <v>37.041874</v>
      </c>
      <c r="N8257" s="9">
        <v>1.2231666999999999</v>
      </c>
      <c r="O8257" s="9">
        <v>10.017265</v>
      </c>
      <c r="P8257" s="9">
        <v>11.478484999999999</v>
      </c>
      <c r="Q8257" s="9">
        <v>0.33417659999999999</v>
      </c>
      <c r="R8257" s="9">
        <v>3.1076051E-2</v>
      </c>
      <c r="S8257" s="9">
        <v>6.8739579999999995E-2</v>
      </c>
      <c r="T8257" s="9">
        <v>1.4375</v>
      </c>
      <c r="U8257" s="9">
        <v>11.375</v>
      </c>
      <c r="V8257" s="9">
        <v>0.66290320000000003</v>
      </c>
      <c r="W8257" s="9">
        <v>1.1290323</v>
      </c>
      <c r="X8257" s="9">
        <v>5.471654</v>
      </c>
      <c r="Y8257" s="9">
        <v>5.3572290000000002</v>
      </c>
      <c r="Z8257" s="9">
        <v>2.0378025000000002</v>
      </c>
      <c r="AA8257" s="9">
        <v>3.408703</v>
      </c>
      <c r="AB8257" s="9">
        <v>8.9096240000000009</v>
      </c>
      <c r="AC8257" s="9">
        <v>5.3621764000000001</v>
      </c>
      <c r="AD8257" s="9">
        <v>5.0648229999999996</v>
      </c>
      <c r="AE8257" s="9">
        <v>3.2929217999999998</v>
      </c>
      <c r="AF8257" s="9">
        <v>53.423447000000003</v>
      </c>
      <c r="AG8257" s="9">
        <v>79.455500000000001</v>
      </c>
      <c r="AH8257" s="9">
        <v>76.907039999999995</v>
      </c>
      <c r="AI8257" s="9">
        <v>96.887590000000003</v>
      </c>
    </row>
    <row r="8258" spans="1:35" ht="15.75" hidden="1" customHeight="1" x14ac:dyDescent="0.2">
      <c r="A8258" s="9">
        <v>8274</v>
      </c>
    </row>
    <row r="8259" spans="1:35" ht="15.75" hidden="1" customHeight="1" x14ac:dyDescent="0.2">
      <c r="A8259" s="9">
        <v>8275</v>
      </c>
    </row>
    <row r="8260" spans="1:35" ht="15.75" hidden="1" customHeight="1" x14ac:dyDescent="0.2">
      <c r="A8260" s="9">
        <v>8276</v>
      </c>
    </row>
    <row r="8261" spans="1:35" ht="15.75" hidden="1" customHeight="1" x14ac:dyDescent="0.2">
      <c r="A8261" s="9">
        <v>8277</v>
      </c>
    </row>
    <row r="8262" spans="1:35" ht="15.75" customHeight="1" x14ac:dyDescent="0.2">
      <c r="A8262" s="9">
        <v>8278</v>
      </c>
      <c r="B8262" s="9">
        <v>11.11773</v>
      </c>
      <c r="C8262" s="9">
        <v>23.426693</v>
      </c>
      <c r="D8262" s="9">
        <v>3</v>
      </c>
      <c r="E8262" s="9">
        <v>1.6193932</v>
      </c>
      <c r="F8262" s="9">
        <v>4.0474909999999999</v>
      </c>
      <c r="G8262" s="9">
        <v>-0.5047353</v>
      </c>
      <c r="H8262" s="9">
        <v>0.11469388</v>
      </c>
      <c r="I8262" s="9">
        <v>7.1495370000000001E-3</v>
      </c>
      <c r="J8262" s="9">
        <v>3.3035443</v>
      </c>
      <c r="K8262" s="9">
        <v>296.74907999999999</v>
      </c>
      <c r="L8262" s="9">
        <v>31.001211000000001</v>
      </c>
      <c r="M8262" s="9">
        <v>28.030878000000001</v>
      </c>
      <c r="N8262" s="9">
        <v>0.97658120000000004</v>
      </c>
      <c r="O8262" s="9">
        <v>16.052569999999999</v>
      </c>
      <c r="P8262" s="9">
        <v>17.862380999999999</v>
      </c>
      <c r="Q8262" s="9">
        <v>0.98724895999999995</v>
      </c>
      <c r="R8262" s="9">
        <v>5.9542034000000001E-2</v>
      </c>
      <c r="S8262" s="9">
        <v>4.1836735E-2</v>
      </c>
      <c r="T8262" s="9">
        <v>4.8571429999999998</v>
      </c>
      <c r="U8262" s="9">
        <v>20.057141999999999</v>
      </c>
      <c r="V8262" s="9">
        <v>2.3734693999999998</v>
      </c>
      <c r="W8262" s="9">
        <v>22.816326</v>
      </c>
      <c r="X8262" s="9">
        <v>9.6264099999999999</v>
      </c>
      <c r="Y8262" s="9">
        <v>8.3229150000000001</v>
      </c>
      <c r="Z8262" s="9">
        <v>1.9813756</v>
      </c>
      <c r="AA8262" s="9">
        <v>3.6646290000000001</v>
      </c>
      <c r="AB8262" s="9">
        <v>15.687084</v>
      </c>
      <c r="AC8262" s="9">
        <v>10.965166999999999</v>
      </c>
      <c r="AD8262" s="9">
        <v>10.14405</v>
      </c>
      <c r="AE8262" s="9">
        <v>6.8470963999999999</v>
      </c>
      <c r="AF8262" s="9">
        <v>47.100490000000001</v>
      </c>
      <c r="AG8262" s="9">
        <v>62.262869999999999</v>
      </c>
      <c r="AH8262" s="9">
        <v>41.135060000000003</v>
      </c>
      <c r="AI8262" s="9">
        <v>65.672420000000002</v>
      </c>
    </row>
    <row r="8263" spans="1:35" ht="15.75" hidden="1" customHeight="1" x14ac:dyDescent="0.2">
      <c r="A8263" s="9">
        <v>8279</v>
      </c>
      <c r="E8263" s="9">
        <v>1.5108174000000001</v>
      </c>
      <c r="F8263" s="9">
        <v>3.9805044999999999</v>
      </c>
    </row>
    <row r="8264" spans="1:35" ht="15.75" hidden="1" customHeight="1" x14ac:dyDescent="0.2">
      <c r="A8264" s="9">
        <v>8280</v>
      </c>
    </row>
    <row r="8265" spans="1:35" ht="15.75" hidden="1" customHeight="1" x14ac:dyDescent="0.2">
      <c r="A8265" s="9">
        <v>8281</v>
      </c>
    </row>
    <row r="8266" spans="1:35" ht="15.75" hidden="1" customHeight="1" x14ac:dyDescent="0.2">
      <c r="A8266" s="9">
        <v>8282</v>
      </c>
    </row>
    <row r="8267" spans="1:35" ht="15.75" hidden="1" customHeight="1" x14ac:dyDescent="0.2">
      <c r="A8267" s="9">
        <v>8283</v>
      </c>
      <c r="E8267" s="9">
        <v>2.8830585000000002</v>
      </c>
      <c r="F8267" s="9">
        <v>7.6811705000000003</v>
      </c>
      <c r="I8267" s="9">
        <v>7.3454649999999998E-3</v>
      </c>
      <c r="J8267" s="9">
        <v>1.7780997999999999</v>
      </c>
      <c r="K8267" s="9">
        <v>291.64224000000002</v>
      </c>
      <c r="L8267" s="9">
        <v>24.073318</v>
      </c>
      <c r="M8267" s="9">
        <v>22.034327999999999</v>
      </c>
      <c r="N8267" s="9">
        <v>0.50509570000000004</v>
      </c>
      <c r="O8267" s="9">
        <v>17.501664999999999</v>
      </c>
      <c r="P8267" s="9">
        <v>19.102565999999999</v>
      </c>
      <c r="Q8267" s="9">
        <v>27.214217999999999</v>
      </c>
      <c r="X8267" s="9">
        <v>10.839642</v>
      </c>
      <c r="Y8267" s="9">
        <v>9.4274140000000006</v>
      </c>
      <c r="Z8267" s="9">
        <v>1.3983494999999999</v>
      </c>
      <c r="AA8267" s="9">
        <v>2.4392512000000002</v>
      </c>
      <c r="AB8267" s="9">
        <v>16.763926000000001</v>
      </c>
      <c r="AC8267" s="9">
        <v>14.171177</v>
      </c>
      <c r="AD8267" s="9">
        <v>11.580556</v>
      </c>
      <c r="AE8267" s="9">
        <v>9.3100649999999998</v>
      </c>
      <c r="AF8267" s="9">
        <v>48.034317000000001</v>
      </c>
      <c r="AG8267" s="9">
        <v>42.654423000000001</v>
      </c>
      <c r="AH8267" s="9">
        <v>35.538482999999999</v>
      </c>
      <c r="AI8267" s="9">
        <v>49.215319999999998</v>
      </c>
    </row>
    <row r="8268" spans="1:35" ht="15.75" customHeight="1" x14ac:dyDescent="0.2">
      <c r="A8268" s="9">
        <v>8284</v>
      </c>
      <c r="B8268" s="9">
        <v>13.636863</v>
      </c>
      <c r="C8268" s="9">
        <v>25.110218</v>
      </c>
      <c r="D8268" s="9">
        <v>2</v>
      </c>
      <c r="E8268" s="9">
        <v>3.010491</v>
      </c>
      <c r="F8268" s="9">
        <v>7.7448540000000001</v>
      </c>
      <c r="G8268" s="9">
        <v>-1.4432723999999999</v>
      </c>
      <c r="H8268" s="9">
        <v>5.8521740000000003E-2</v>
      </c>
      <c r="I8268" s="9">
        <v>7.1820495999999996E-3</v>
      </c>
      <c r="J8268" s="9">
        <v>4.1228720000000001</v>
      </c>
      <c r="K8268" s="9">
        <v>294.37274000000002</v>
      </c>
      <c r="L8268" s="9">
        <v>23.201395000000002</v>
      </c>
      <c r="M8268" s="9">
        <v>21.182192000000001</v>
      </c>
      <c r="N8268" s="9">
        <v>0.82481899999999997</v>
      </c>
      <c r="O8268" s="9">
        <v>17.935890000000001</v>
      </c>
      <c r="P8268" s="9">
        <v>20.789515000000002</v>
      </c>
      <c r="Q8268" s="9">
        <v>0.47700935999999999</v>
      </c>
      <c r="R8268" s="9">
        <v>6.3886940000000003E-2</v>
      </c>
      <c r="S8268" s="9">
        <v>9.5217389999999999E-2</v>
      </c>
      <c r="T8268" s="9">
        <v>1.641791</v>
      </c>
      <c r="U8268" s="9">
        <v>13.791045</v>
      </c>
      <c r="V8268" s="9">
        <v>9.0869560000000002E-3</v>
      </c>
      <c r="W8268" s="9">
        <v>0.46956520000000002</v>
      </c>
      <c r="X8268" s="9">
        <v>11.444889</v>
      </c>
      <c r="Y8268" s="9">
        <v>8.2358820000000001</v>
      </c>
      <c r="Z8268" s="9">
        <v>1.9112266</v>
      </c>
      <c r="AA8268" s="9">
        <v>3.358333</v>
      </c>
      <c r="AB8268" s="9">
        <v>16.676098</v>
      </c>
      <c r="AC8268" s="9">
        <v>11.368871</v>
      </c>
      <c r="AD8268" s="9">
        <v>12.268917</v>
      </c>
      <c r="AE8268" s="9">
        <v>8.6229969999999998</v>
      </c>
      <c r="AF8268" s="9">
        <v>39.653343</v>
      </c>
      <c r="AG8268" s="9">
        <v>50.47945</v>
      </c>
      <c r="AH8268" s="9">
        <v>36.788420000000002</v>
      </c>
      <c r="AI8268" s="9">
        <v>58.308410000000002</v>
      </c>
    </row>
    <row r="8269" spans="1:35" ht="15.75" hidden="1" customHeight="1" x14ac:dyDescent="0.2">
      <c r="A8269" s="9">
        <v>8285</v>
      </c>
    </row>
    <row r="8270" spans="1:35" ht="15.75" hidden="1" customHeight="1" x14ac:dyDescent="0.2">
      <c r="A8270" s="9">
        <v>8286</v>
      </c>
    </row>
    <row r="8271" spans="1:35" ht="15.75" hidden="1" customHeight="1" x14ac:dyDescent="0.2">
      <c r="A8271" s="9">
        <v>8287</v>
      </c>
    </row>
    <row r="8272" spans="1:35" ht="15.75" hidden="1" customHeight="1" x14ac:dyDescent="0.2">
      <c r="A8272" s="9">
        <v>8288</v>
      </c>
      <c r="E8272" s="9">
        <v>2.3157380000000001</v>
      </c>
      <c r="F8272" s="9">
        <v>6.2153334999999998</v>
      </c>
    </row>
    <row r="8273" spans="1:35" ht="15.75" customHeight="1" x14ac:dyDescent="0.2">
      <c r="A8273" s="9">
        <v>8289</v>
      </c>
      <c r="B8273" s="9">
        <v>11.673199</v>
      </c>
      <c r="C8273" s="9">
        <v>20.64038</v>
      </c>
      <c r="D8273" s="9">
        <v>2</v>
      </c>
      <c r="E8273" s="9">
        <v>1.9114034</v>
      </c>
      <c r="F8273" s="9">
        <v>5.5428579999999998</v>
      </c>
      <c r="G8273" s="9">
        <v>-0.69662199999999996</v>
      </c>
      <c r="H8273" s="9">
        <v>7.1479589999999996E-2</v>
      </c>
      <c r="I8273" s="9">
        <v>5.6772389999999997E-3</v>
      </c>
      <c r="J8273" s="9">
        <v>4.8580040000000002</v>
      </c>
      <c r="K8273" s="9">
        <v>296.14972</v>
      </c>
      <c r="L8273" s="9">
        <v>45.651209999999999</v>
      </c>
      <c r="M8273" s="9">
        <v>34.725270000000002</v>
      </c>
      <c r="N8273" s="9">
        <v>1.4110881</v>
      </c>
      <c r="O8273" s="9">
        <v>12.4188595</v>
      </c>
      <c r="P8273" s="9">
        <v>15.082777</v>
      </c>
      <c r="Q8273" s="9">
        <v>0.40796733000000002</v>
      </c>
      <c r="R8273" s="9">
        <v>4.3668029999999997E-2</v>
      </c>
      <c r="S8273" s="9">
        <v>0.13178572</v>
      </c>
      <c r="T8273" s="9">
        <v>1.6391753</v>
      </c>
      <c r="U8273" s="9">
        <v>13.412371</v>
      </c>
      <c r="V8273" s="9">
        <v>8.6330100000000005</v>
      </c>
      <c r="W8273" s="9">
        <v>7.1071429999999998</v>
      </c>
      <c r="X8273" s="9">
        <v>8.9442640000000004</v>
      </c>
      <c r="Y8273" s="9">
        <v>7.6131662999999996</v>
      </c>
      <c r="Z8273" s="9">
        <v>2.4998279000000001</v>
      </c>
      <c r="AA8273" s="9">
        <v>4.5883079999999996</v>
      </c>
      <c r="AB8273" s="9">
        <v>12.58325</v>
      </c>
      <c r="AC8273" s="9">
        <v>5.500108</v>
      </c>
      <c r="AD8273" s="9">
        <v>7.6413219999999997</v>
      </c>
      <c r="AE8273" s="9">
        <v>4.0791683000000001</v>
      </c>
      <c r="AF8273" s="9">
        <v>54.414499999999997</v>
      </c>
      <c r="AG8273" s="9">
        <v>95.446389999999994</v>
      </c>
      <c r="AH8273" s="9">
        <v>55.425910000000002</v>
      </c>
      <c r="AI8273" s="9">
        <v>95.195700000000002</v>
      </c>
    </row>
    <row r="8274" spans="1:35" ht="15.75" hidden="1" customHeight="1" x14ac:dyDescent="0.2">
      <c r="A8274" s="9">
        <v>8290</v>
      </c>
      <c r="E8274" s="9">
        <v>3.3033423000000002</v>
      </c>
      <c r="F8274" s="9">
        <v>10.249426</v>
      </c>
      <c r="I8274" s="9">
        <v>3.9506660000000002E-3</v>
      </c>
      <c r="J8274" s="9">
        <v>3.2711712999999998</v>
      </c>
      <c r="K8274" s="9">
        <v>288.95325000000003</v>
      </c>
      <c r="L8274" s="9">
        <v>51.638069999999999</v>
      </c>
      <c r="M8274" s="9">
        <v>39.273155000000003</v>
      </c>
      <c r="N8274" s="9">
        <v>0.96053224999999998</v>
      </c>
      <c r="O8274" s="9">
        <v>10.626296</v>
      </c>
      <c r="P8274" s="9">
        <v>12.816602</v>
      </c>
      <c r="Q8274" s="9">
        <v>0</v>
      </c>
      <c r="X8274" s="9">
        <v>13.81648</v>
      </c>
      <c r="Y8274" s="9">
        <v>11.778116000000001</v>
      </c>
      <c r="Z8274" s="9">
        <v>1.6650723999999999</v>
      </c>
      <c r="AA8274" s="9">
        <v>2.5481161999999999</v>
      </c>
      <c r="AB8274" s="9">
        <v>10.328825</v>
      </c>
      <c r="AC8274" s="9">
        <v>5.6005070000000003</v>
      </c>
      <c r="AD8274" s="9">
        <v>5.9359200000000003</v>
      </c>
      <c r="AE8274" s="9">
        <v>4.2177477000000003</v>
      </c>
      <c r="AF8274" s="9">
        <v>77.740660000000005</v>
      </c>
      <c r="AG8274" s="9">
        <v>103.24075000000001</v>
      </c>
      <c r="AH8274" s="9">
        <v>66.878569999999996</v>
      </c>
      <c r="AI8274" s="9">
        <v>93.065389999999994</v>
      </c>
    </row>
    <row r="8275" spans="1:35" ht="15.75" customHeight="1" x14ac:dyDescent="0.2">
      <c r="A8275" s="9">
        <v>8291</v>
      </c>
      <c r="B8275" s="9">
        <v>0.83952874</v>
      </c>
      <c r="C8275" s="9">
        <v>2.7765119999999999</v>
      </c>
      <c r="D8275" s="9">
        <v>2</v>
      </c>
      <c r="E8275" s="9">
        <v>1.8027356000000001</v>
      </c>
      <c r="F8275" s="9">
        <v>5.8898039999999998</v>
      </c>
      <c r="G8275" s="9">
        <v>-0.26996520000000002</v>
      </c>
      <c r="H8275" s="9">
        <v>1.1639344500000001E-2</v>
      </c>
      <c r="I8275" s="9">
        <v>6.6779036999999996E-3</v>
      </c>
      <c r="J8275" s="9">
        <v>1.508867</v>
      </c>
      <c r="K8275" s="9">
        <v>297.30297999999999</v>
      </c>
      <c r="L8275" s="9">
        <v>43.708694000000001</v>
      </c>
      <c r="M8275" s="9">
        <v>30.937973</v>
      </c>
      <c r="N8275" s="9">
        <v>1.264759</v>
      </c>
      <c r="O8275" s="9">
        <v>13.325706</v>
      </c>
      <c r="P8275" s="9">
        <v>14.631508999999999</v>
      </c>
      <c r="Q8275" s="9">
        <v>0.74514806</v>
      </c>
      <c r="R8275" s="9">
        <v>0.25105464</v>
      </c>
      <c r="S8275" s="9">
        <v>2.0327867999999999E-2</v>
      </c>
      <c r="T8275" s="9">
        <v>2.2307692000000001</v>
      </c>
      <c r="U8275" s="9">
        <v>15.025641</v>
      </c>
      <c r="V8275" s="9">
        <v>1.387705</v>
      </c>
      <c r="W8275" s="9">
        <v>2.4098359999999999</v>
      </c>
      <c r="X8275" s="9">
        <v>9.7283109999999997</v>
      </c>
      <c r="Y8275" s="9">
        <v>6.8192380000000004</v>
      </c>
      <c r="Z8275" s="9">
        <v>2.3792523999999999</v>
      </c>
      <c r="AA8275" s="9">
        <v>3.9038737000000001</v>
      </c>
      <c r="AB8275" s="9">
        <v>12.365613</v>
      </c>
      <c r="AC8275" s="9">
        <v>7.4822179999999996</v>
      </c>
      <c r="AD8275" s="9">
        <v>8.9399409999999992</v>
      </c>
      <c r="AE8275" s="9">
        <v>5.2637644000000003</v>
      </c>
      <c r="AF8275" s="9">
        <v>48.183439999999997</v>
      </c>
      <c r="AG8275" s="9">
        <v>61.921120000000002</v>
      </c>
      <c r="AH8275" s="9">
        <v>55.628242</v>
      </c>
      <c r="AI8275" s="9">
        <v>80.820403999999996</v>
      </c>
    </row>
    <row r="8276" spans="1:35" ht="15.75" hidden="1" customHeight="1" x14ac:dyDescent="0.2">
      <c r="A8276" s="9">
        <v>8292</v>
      </c>
    </row>
    <row r="8277" spans="1:35" ht="15.75" customHeight="1" x14ac:dyDescent="0.2">
      <c r="A8277" s="9">
        <v>8293</v>
      </c>
      <c r="B8277" s="9">
        <v>3.6205126999999999</v>
      </c>
      <c r="C8277" s="9">
        <v>11.970488</v>
      </c>
      <c r="D8277" s="9">
        <v>2.0882353999999999</v>
      </c>
      <c r="E8277" s="9">
        <v>2.6756139000000001</v>
      </c>
      <c r="F8277" s="9">
        <v>7.5581655999999997</v>
      </c>
      <c r="G8277" s="9">
        <v>2.9639890000000002</v>
      </c>
      <c r="H8277" s="9">
        <v>3.2352940000000001E-3</v>
      </c>
      <c r="I8277" s="9">
        <v>6.2522543999999998E-3</v>
      </c>
      <c r="J8277" s="9">
        <v>3.1522220000000001</v>
      </c>
      <c r="K8277" s="9">
        <v>296.70460000000003</v>
      </c>
      <c r="L8277" s="9">
        <v>47.076411999999998</v>
      </c>
      <c r="M8277" s="9">
        <v>34.110073</v>
      </c>
      <c r="N8277" s="9">
        <v>1.3683259999999999</v>
      </c>
      <c r="O8277" s="9">
        <v>12.150269</v>
      </c>
      <c r="P8277" s="9">
        <v>14.153378</v>
      </c>
      <c r="Q8277" s="9">
        <v>0.87360720000000003</v>
      </c>
      <c r="R8277" s="9">
        <v>2.2909176E-2</v>
      </c>
      <c r="S8277" s="9">
        <v>2.3112105000000001E-2</v>
      </c>
      <c r="T8277" s="9">
        <v>1.3333333999999999</v>
      </c>
      <c r="U8277" s="9">
        <v>5</v>
      </c>
      <c r="V8277" s="9">
        <v>0.61682355</v>
      </c>
      <c r="W8277" s="9">
        <v>1</v>
      </c>
      <c r="X8277" s="9">
        <v>12.73753</v>
      </c>
      <c r="Y8277" s="9">
        <v>8.5440939999999994</v>
      </c>
      <c r="Z8277" s="9">
        <v>2.4861534000000001</v>
      </c>
      <c r="AA8277" s="9">
        <v>4.2580629999999999</v>
      </c>
      <c r="AB8277" s="9">
        <v>12.269932000000001</v>
      </c>
      <c r="AC8277" s="9">
        <v>5.8451624000000004</v>
      </c>
      <c r="AD8277" s="9">
        <v>8.2172560000000008</v>
      </c>
      <c r="AE8277" s="9">
        <v>4.0676756000000003</v>
      </c>
      <c r="AF8277" s="9">
        <v>54.603805999999999</v>
      </c>
      <c r="AG8277" s="9">
        <v>96.213509999999999</v>
      </c>
      <c r="AH8277" s="9">
        <v>55.492629999999998</v>
      </c>
      <c r="AI8277" s="9">
        <v>92.766589999999994</v>
      </c>
    </row>
    <row r="8278" spans="1:35" ht="15.75" hidden="1" customHeight="1" x14ac:dyDescent="0.2">
      <c r="A8278" s="9">
        <v>8294</v>
      </c>
      <c r="E8278" s="9">
        <v>3.6927316000000001</v>
      </c>
      <c r="F8278" s="9">
        <v>7.5950426999999996</v>
      </c>
      <c r="I8278" s="9">
        <v>6.7097909999999997E-3</v>
      </c>
      <c r="J8278" s="9">
        <v>1.9415541999999999</v>
      </c>
      <c r="K8278" s="9">
        <v>294.88364000000001</v>
      </c>
      <c r="L8278" s="9">
        <v>33.342167000000003</v>
      </c>
      <c r="M8278" s="9">
        <v>31.033629999999999</v>
      </c>
      <c r="N8278" s="9">
        <v>0.90931713999999997</v>
      </c>
      <c r="O8278" s="9">
        <v>15.528627</v>
      </c>
      <c r="P8278" s="9">
        <v>17.001173000000001</v>
      </c>
      <c r="Q8278" s="9">
        <v>14</v>
      </c>
      <c r="X8278" s="9">
        <v>7.8002976999999998</v>
      </c>
      <c r="Y8278" s="9">
        <v>7.3080150000000001</v>
      </c>
      <c r="Z8278" s="9">
        <v>1.9506969999999999</v>
      </c>
      <c r="AA8278" s="9">
        <v>3.4924895999999999</v>
      </c>
      <c r="AB8278" s="9">
        <v>14.94706</v>
      </c>
      <c r="AC8278" s="9">
        <v>10.508490999999999</v>
      </c>
      <c r="AD8278" s="9">
        <v>10.58854</v>
      </c>
      <c r="AE8278" s="9">
        <v>6.8560467000000003</v>
      </c>
      <c r="AF8278" s="9">
        <v>46.091937999999999</v>
      </c>
      <c r="AG8278" s="9">
        <v>66.568695000000005</v>
      </c>
      <c r="AH8278" s="9">
        <v>42.160150000000002</v>
      </c>
      <c r="AI8278" s="9">
        <v>67.489875999999995</v>
      </c>
    </row>
    <row r="8279" spans="1:35" ht="15.75" hidden="1" customHeight="1" x14ac:dyDescent="0.2">
      <c r="A8279" s="9">
        <v>8295</v>
      </c>
      <c r="E8279" s="9">
        <v>2.098522</v>
      </c>
      <c r="F8279" s="9">
        <v>5.2342814999999998</v>
      </c>
    </row>
    <row r="8280" spans="1:35" ht="15.75" customHeight="1" x14ac:dyDescent="0.2">
      <c r="A8280" s="9">
        <v>8296</v>
      </c>
      <c r="B8280" s="9">
        <v>0.75459962999999997</v>
      </c>
      <c r="C8280" s="9">
        <v>2.5780919999999998</v>
      </c>
      <c r="D8280" s="9">
        <v>2</v>
      </c>
      <c r="E8280" s="9">
        <v>1.9804219000000001</v>
      </c>
      <c r="F8280" s="9">
        <v>4.9400696999999996</v>
      </c>
      <c r="G8280" s="9">
        <v>1.0754007999999999</v>
      </c>
      <c r="H8280" s="9">
        <v>4.4444445999999999E-3</v>
      </c>
      <c r="I8280" s="9">
        <v>6.6196257000000003E-3</v>
      </c>
      <c r="J8280" s="9">
        <v>1.2945669</v>
      </c>
      <c r="K8280" s="9">
        <v>296.07040000000001</v>
      </c>
      <c r="L8280" s="9">
        <v>40.535544999999999</v>
      </c>
      <c r="M8280" s="9">
        <v>34.832465999999997</v>
      </c>
      <c r="N8280" s="9">
        <v>1.0285962</v>
      </c>
      <c r="O8280" s="9">
        <v>13.916202</v>
      </c>
      <c r="P8280" s="9">
        <v>15.069928000000001</v>
      </c>
      <c r="Q8280" s="9">
        <v>23.200240000000001</v>
      </c>
      <c r="R8280" s="9">
        <v>6.9600590000000004E-2</v>
      </c>
      <c r="S8280" s="9">
        <v>1.2592592E-2</v>
      </c>
      <c r="T8280" s="9">
        <v>2.5</v>
      </c>
      <c r="U8280" s="9">
        <v>8</v>
      </c>
      <c r="V8280" s="9">
        <v>0.26222223</v>
      </c>
      <c r="W8280" s="9">
        <v>0.55555560000000004</v>
      </c>
      <c r="X8280" s="9">
        <v>10.243116000000001</v>
      </c>
      <c r="Y8280" s="9">
        <v>8.5076839999999994</v>
      </c>
      <c r="Z8280" s="9">
        <v>2.0285989999999998</v>
      </c>
      <c r="AA8280" s="9">
        <v>3.5963771000000002</v>
      </c>
      <c r="AB8280" s="9">
        <v>12.970491000000001</v>
      </c>
      <c r="AC8280" s="9">
        <v>8.9080139999999997</v>
      </c>
      <c r="AD8280" s="9">
        <v>8.9372070000000008</v>
      </c>
      <c r="AE8280" s="9">
        <v>5.5770163999999998</v>
      </c>
      <c r="AF8280" s="9">
        <v>57.662964000000002</v>
      </c>
      <c r="AG8280" s="9">
        <v>74.697620000000001</v>
      </c>
      <c r="AH8280" s="9">
        <v>51.284489999999998</v>
      </c>
      <c r="AI8280" s="9">
        <v>77.0535</v>
      </c>
    </row>
    <row r="8281" spans="1:35" ht="15.75" customHeight="1" x14ac:dyDescent="0.2">
      <c r="A8281" s="9">
        <v>8297</v>
      </c>
      <c r="B8281" s="9">
        <v>1.7516240999999999</v>
      </c>
      <c r="C8281" s="9">
        <v>8.3770629999999997</v>
      </c>
      <c r="D8281" s="9">
        <v>2</v>
      </c>
      <c r="E8281" s="9">
        <v>2.8684837999999999</v>
      </c>
      <c r="F8281" s="9">
        <v>7.9428524999999999</v>
      </c>
      <c r="G8281" s="9">
        <v>-0.748</v>
      </c>
      <c r="H8281" s="9">
        <v>0.01</v>
      </c>
      <c r="I8281" s="9">
        <v>7.0744576000000003E-3</v>
      </c>
      <c r="J8281" s="9">
        <v>0.88346106000000002</v>
      </c>
      <c r="K8281" s="9">
        <v>297.96069999999997</v>
      </c>
      <c r="L8281" s="9">
        <v>36.917034000000001</v>
      </c>
      <c r="M8281" s="9">
        <v>33.6126</v>
      </c>
      <c r="N8281" s="9">
        <v>1.0703552000000001</v>
      </c>
      <c r="O8281" s="9">
        <v>14.934153999999999</v>
      </c>
      <c r="P8281" s="9">
        <v>15.627924</v>
      </c>
      <c r="Q8281" s="9">
        <v>2.2714316999999999</v>
      </c>
      <c r="R8281" s="9">
        <v>0.35371256000000001</v>
      </c>
      <c r="S8281" s="9">
        <v>1.5999999000000001E-2</v>
      </c>
      <c r="T8281" s="9">
        <v>3.2</v>
      </c>
      <c r="U8281" s="9">
        <v>12.6</v>
      </c>
      <c r="V8281" s="9">
        <v>1.2479998999999999</v>
      </c>
      <c r="W8281" s="9">
        <v>3.6</v>
      </c>
      <c r="X8281" s="9">
        <v>11.71557</v>
      </c>
      <c r="Y8281" s="9">
        <v>10.157213</v>
      </c>
      <c r="Z8281" s="9">
        <v>2.1420314</v>
      </c>
      <c r="AA8281" s="9">
        <v>3.3393929999999998</v>
      </c>
      <c r="AB8281" s="9">
        <v>12.747128999999999</v>
      </c>
      <c r="AC8281" s="9">
        <v>11.81752</v>
      </c>
      <c r="AD8281" s="9">
        <v>7.3652553999999997</v>
      </c>
      <c r="AE8281" s="9">
        <v>7.6605515000000004</v>
      </c>
      <c r="AF8281" s="9">
        <v>64.459559999999996</v>
      </c>
      <c r="AG8281" s="9">
        <v>65.591480000000004</v>
      </c>
      <c r="AH8281" s="9">
        <v>56.765799999999999</v>
      </c>
      <c r="AI8281" s="9">
        <v>60.870953</v>
      </c>
    </row>
    <row r="8282" spans="1:35" ht="15.75" hidden="1" customHeight="1" x14ac:dyDescent="0.2">
      <c r="A8282" s="9">
        <v>8298</v>
      </c>
    </row>
    <row r="8283" spans="1:35" ht="15.75" hidden="1" customHeight="1" x14ac:dyDescent="0.2">
      <c r="A8283" s="9">
        <v>8299</v>
      </c>
    </row>
    <row r="8284" spans="1:35" ht="15.75" hidden="1" customHeight="1" x14ac:dyDescent="0.2">
      <c r="A8284" s="9">
        <v>8300</v>
      </c>
      <c r="E8284" s="9">
        <v>2.3602824</v>
      </c>
      <c r="F8284" s="9">
        <v>5.6059970000000003</v>
      </c>
    </row>
    <row r="8285" spans="1:35" ht="15.75" hidden="1" customHeight="1" x14ac:dyDescent="0.2">
      <c r="A8285" s="9">
        <v>8301</v>
      </c>
    </row>
    <row r="8286" spans="1:35" ht="15.75" customHeight="1" x14ac:dyDescent="0.2">
      <c r="A8286" s="9">
        <v>8302</v>
      </c>
      <c r="B8286" s="9">
        <v>4.2115865000000001</v>
      </c>
      <c r="C8286" s="9">
        <v>18.659994000000001</v>
      </c>
      <c r="D8286" s="9">
        <v>3</v>
      </c>
      <c r="E8286" s="9">
        <v>2.0580063000000002</v>
      </c>
      <c r="F8286" s="9">
        <v>5.8015670000000004</v>
      </c>
      <c r="G8286" s="9">
        <v>5.9166679999999999E-2</v>
      </c>
      <c r="H8286" s="9">
        <v>3.3333330000000001E-2</v>
      </c>
      <c r="I8286" s="9">
        <v>7.1468690000000001E-3</v>
      </c>
      <c r="J8286" s="9">
        <v>3.4945827</v>
      </c>
      <c r="K8286" s="9">
        <v>294.78235000000001</v>
      </c>
      <c r="L8286" s="9">
        <v>23.112611999999999</v>
      </c>
      <c r="M8286" s="9">
        <v>23.496195</v>
      </c>
      <c r="N8286" s="9">
        <v>0.74590504000000002</v>
      </c>
      <c r="O8286" s="9">
        <v>17.966277999999999</v>
      </c>
      <c r="P8286" s="9">
        <v>20.045635000000001</v>
      </c>
      <c r="Q8286" s="9">
        <v>3.1602665999999999</v>
      </c>
      <c r="R8286" s="9">
        <v>0.72691890000000003</v>
      </c>
      <c r="S8286" s="9">
        <v>6.5591394999999997E-2</v>
      </c>
      <c r="T8286" s="9">
        <v>19.333334000000001</v>
      </c>
      <c r="U8286" s="9">
        <v>22</v>
      </c>
      <c r="V8286" s="9">
        <v>1.9499998999999999</v>
      </c>
      <c r="W8286" s="9">
        <v>10</v>
      </c>
      <c r="X8286" s="9">
        <v>10.883896</v>
      </c>
      <c r="Y8286" s="9">
        <v>8.9311495000000001</v>
      </c>
      <c r="Z8286" s="9">
        <v>1.7526286</v>
      </c>
      <c r="AA8286" s="9">
        <v>2.8787425</v>
      </c>
      <c r="AB8286" s="9">
        <v>16.723127000000002</v>
      </c>
      <c r="AC8286" s="9">
        <v>14.168612</v>
      </c>
      <c r="AD8286" s="9">
        <v>13.102041</v>
      </c>
      <c r="AE8286" s="9">
        <v>11.145861999999999</v>
      </c>
      <c r="AF8286" s="9">
        <v>43.383552999999999</v>
      </c>
      <c r="AG8286" s="9">
        <v>50.193497000000001</v>
      </c>
      <c r="AH8286" s="9">
        <v>35.351109999999998</v>
      </c>
      <c r="AI8286" s="9">
        <v>45.57902</v>
      </c>
    </row>
    <row r="8287" spans="1:35" ht="15.75" hidden="1" customHeight="1" x14ac:dyDescent="0.2">
      <c r="A8287" s="9">
        <v>8303</v>
      </c>
    </row>
    <row r="8288" spans="1:35" ht="15.75" hidden="1" customHeight="1" x14ac:dyDescent="0.2">
      <c r="A8288" s="9">
        <v>8304</v>
      </c>
    </row>
    <row r="8289" spans="1:35" ht="15.75" customHeight="1" x14ac:dyDescent="0.2">
      <c r="A8289" s="9">
        <v>8305</v>
      </c>
      <c r="B8289" s="9">
        <v>20.557274</v>
      </c>
      <c r="C8289" s="9">
        <v>69.87979</v>
      </c>
      <c r="D8289" s="9">
        <v>2</v>
      </c>
      <c r="E8289" s="9">
        <v>2.1167609999999999</v>
      </c>
      <c r="F8289" s="9">
        <v>6.0934324000000002</v>
      </c>
      <c r="G8289" s="9">
        <v>-4.2204027000000002</v>
      </c>
      <c r="H8289" s="9">
        <v>5.0000000000000001E-3</v>
      </c>
      <c r="I8289" s="9">
        <v>6.2888960000000004E-3</v>
      </c>
      <c r="J8289" s="9">
        <v>1.4922470000000001</v>
      </c>
      <c r="K8289" s="9">
        <v>297.79989999999998</v>
      </c>
      <c r="L8289" s="9">
        <v>45.877876000000001</v>
      </c>
      <c r="M8289" s="9">
        <v>35.807720000000003</v>
      </c>
      <c r="N8289" s="9">
        <v>1.3741584</v>
      </c>
      <c r="O8289" s="9">
        <v>12.960826000000001</v>
      </c>
      <c r="P8289" s="9">
        <v>14.253269</v>
      </c>
      <c r="Q8289" s="9">
        <v>4.2116009999999999</v>
      </c>
      <c r="R8289" s="9">
        <v>0.45844247999999999</v>
      </c>
      <c r="S8289" s="9">
        <v>3.6846504000000002E-2</v>
      </c>
      <c r="T8289" s="9">
        <v>3.3333333000000001</v>
      </c>
      <c r="U8289" s="9">
        <v>10.666667</v>
      </c>
      <c r="V8289" s="9">
        <v>3.6262498000000001</v>
      </c>
      <c r="W8289" s="9">
        <v>2.125</v>
      </c>
      <c r="X8289" s="9">
        <v>10.704708999999999</v>
      </c>
      <c r="Y8289" s="9">
        <v>8.1876979999999993</v>
      </c>
      <c r="Z8289" s="9">
        <v>2.5057542000000002</v>
      </c>
      <c r="AA8289" s="9">
        <v>4.1121749999999997</v>
      </c>
      <c r="AB8289" s="9">
        <v>12.521447999999999</v>
      </c>
      <c r="AC8289" s="9">
        <v>7.0467234000000003</v>
      </c>
      <c r="AD8289" s="9">
        <v>8.8831609999999994</v>
      </c>
      <c r="AE8289" s="9">
        <v>4.8632980000000003</v>
      </c>
      <c r="AF8289" s="9">
        <v>53.670036000000003</v>
      </c>
      <c r="AG8289" s="9">
        <v>83.252570000000006</v>
      </c>
      <c r="AH8289" s="9">
        <v>55.294513999999999</v>
      </c>
      <c r="AI8289" s="9">
        <v>85.052189999999996</v>
      </c>
    </row>
    <row r="8290" spans="1:35" ht="15.75" hidden="1" customHeight="1" x14ac:dyDescent="0.2">
      <c r="A8290" s="9">
        <v>8306</v>
      </c>
    </row>
    <row r="8291" spans="1:35" ht="15.75" hidden="1" customHeight="1" x14ac:dyDescent="0.2">
      <c r="A8291" s="9">
        <v>8307</v>
      </c>
    </row>
    <row r="8292" spans="1:35" ht="15.75" hidden="1" customHeight="1" x14ac:dyDescent="0.2">
      <c r="A8292" s="9">
        <v>8308</v>
      </c>
      <c r="E8292" s="9">
        <v>2.4334874000000002</v>
      </c>
      <c r="F8292" s="9">
        <v>6.8392305000000002</v>
      </c>
    </row>
    <row r="8293" spans="1:35" ht="15.75" hidden="1" customHeight="1" x14ac:dyDescent="0.2">
      <c r="A8293" s="9">
        <v>8309</v>
      </c>
    </row>
    <row r="8294" spans="1:35" ht="15.75" customHeight="1" x14ac:dyDescent="0.2">
      <c r="A8294" s="9">
        <v>8310</v>
      </c>
      <c r="B8294" s="9">
        <v>2.4549577</v>
      </c>
      <c r="C8294" s="9">
        <v>7.5422549999999999</v>
      </c>
      <c r="D8294" s="9">
        <v>2.1568627</v>
      </c>
      <c r="E8294" s="9">
        <v>2.508842</v>
      </c>
      <c r="F8294" s="9">
        <v>6.5404286000000003</v>
      </c>
      <c r="G8294" s="9">
        <v>0.14502656</v>
      </c>
      <c r="H8294" s="9">
        <v>1.0245097999999999E-2</v>
      </c>
      <c r="I8294" s="9">
        <v>5.8062929999999997E-3</v>
      </c>
      <c r="J8294" s="9">
        <v>2.4909591999999998</v>
      </c>
      <c r="K8294" s="9">
        <v>296.23034999999999</v>
      </c>
      <c r="L8294" s="9">
        <v>46.588030000000003</v>
      </c>
      <c r="M8294" s="9">
        <v>35.162894999999999</v>
      </c>
      <c r="N8294" s="9">
        <v>1.3915546999999999</v>
      </c>
      <c r="O8294" s="9">
        <v>12.155877</v>
      </c>
      <c r="P8294" s="9">
        <v>14.406635</v>
      </c>
      <c r="Q8294" s="9">
        <v>0.84387160000000005</v>
      </c>
      <c r="R8294" s="9">
        <v>8.0667749999999996E-2</v>
      </c>
      <c r="S8294" s="9">
        <v>1.7941176999999999E-2</v>
      </c>
      <c r="T8294" s="9">
        <v>1.7142857</v>
      </c>
      <c r="U8294" s="9">
        <v>11.952381000000001</v>
      </c>
      <c r="V8294" s="9">
        <v>0</v>
      </c>
      <c r="W8294" s="9">
        <v>0</v>
      </c>
      <c r="X8294" s="9">
        <v>13.297726000000001</v>
      </c>
      <c r="Y8294" s="9">
        <v>9.7324439999999992</v>
      </c>
      <c r="Z8294" s="9">
        <v>2.4783075000000001</v>
      </c>
      <c r="AA8294" s="9">
        <v>4.4204926000000002</v>
      </c>
      <c r="AB8294" s="9">
        <v>12.79691</v>
      </c>
      <c r="AC8294" s="9">
        <v>5.7772192999999996</v>
      </c>
      <c r="AD8294" s="9">
        <v>7.5840464000000001</v>
      </c>
      <c r="AE8294" s="9">
        <v>4.0958166</v>
      </c>
      <c r="AF8294" s="9">
        <v>63.987777999999999</v>
      </c>
      <c r="AG8294" s="9">
        <v>93.411829999999995</v>
      </c>
      <c r="AH8294" s="9">
        <v>54.276600000000002</v>
      </c>
      <c r="AI8294" s="9">
        <v>93.324680000000001</v>
      </c>
    </row>
    <row r="8295" spans="1:35" ht="15.75" hidden="1" customHeight="1" x14ac:dyDescent="0.2">
      <c r="A8295" s="9">
        <v>8312</v>
      </c>
    </row>
    <row r="8296" spans="1:35" ht="15.75" customHeight="1" x14ac:dyDescent="0.2">
      <c r="A8296" s="9">
        <v>8313</v>
      </c>
      <c r="B8296" s="9">
        <v>10.8707075</v>
      </c>
      <c r="C8296" s="9">
        <v>21.712284</v>
      </c>
      <c r="D8296" s="9">
        <v>3</v>
      </c>
      <c r="E8296" s="9">
        <v>1.4504797</v>
      </c>
      <c r="F8296" s="9">
        <v>4.0497316999999997</v>
      </c>
      <c r="G8296" s="9">
        <v>-2.7195472999999999</v>
      </c>
      <c r="H8296" s="9">
        <v>0.125</v>
      </c>
      <c r="I8296" s="9">
        <v>6.9260679999999996E-3</v>
      </c>
      <c r="J8296" s="9">
        <v>3.040565</v>
      </c>
      <c r="K8296" s="9">
        <v>295.23205999999999</v>
      </c>
      <c r="L8296" s="9">
        <v>34.126530000000002</v>
      </c>
      <c r="M8296" s="9">
        <v>31.880866999999999</v>
      </c>
      <c r="N8296" s="9">
        <v>0.91891370000000006</v>
      </c>
      <c r="O8296" s="9">
        <v>15.175566999999999</v>
      </c>
      <c r="P8296" s="9">
        <v>16.972639999999998</v>
      </c>
      <c r="Q8296" s="9">
        <v>0.90400000000000003</v>
      </c>
      <c r="R8296" s="9">
        <v>2.1050459000000001E-2</v>
      </c>
      <c r="S8296" s="9">
        <v>0.107</v>
      </c>
      <c r="T8296" s="9">
        <v>3.1538463000000001</v>
      </c>
      <c r="U8296" s="9">
        <v>18.076923000000001</v>
      </c>
      <c r="V8296" s="9">
        <v>0.61300003999999997</v>
      </c>
      <c r="W8296" s="9">
        <v>16.45</v>
      </c>
      <c r="X8296" s="9">
        <v>11.013056000000001</v>
      </c>
      <c r="Y8296" s="9">
        <v>9.3524659999999997</v>
      </c>
      <c r="Z8296" s="9">
        <v>1.882908</v>
      </c>
      <c r="AA8296" s="9">
        <v>3.5723156999999999</v>
      </c>
      <c r="AB8296" s="9">
        <v>14.620187</v>
      </c>
      <c r="AC8296" s="9">
        <v>9.7139629999999997</v>
      </c>
      <c r="AD8296" s="9">
        <v>8.9930210000000006</v>
      </c>
      <c r="AE8296" s="9">
        <v>5.6437790000000003</v>
      </c>
      <c r="AF8296" s="9">
        <v>54.562106999999997</v>
      </c>
      <c r="AG8296" s="9">
        <v>73.929564999999997</v>
      </c>
      <c r="AH8296" s="9">
        <v>45.879223000000003</v>
      </c>
      <c r="AI8296" s="9">
        <v>73.214619999999996</v>
      </c>
    </row>
    <row r="8297" spans="1:35" ht="15.75" hidden="1" customHeight="1" x14ac:dyDescent="0.2">
      <c r="A8297" s="9">
        <v>8314</v>
      </c>
    </row>
    <row r="8298" spans="1:35" ht="15.75" customHeight="1" x14ac:dyDescent="0.2">
      <c r="A8298" s="9">
        <v>8315</v>
      </c>
      <c r="B8298" s="9">
        <v>1.0297885</v>
      </c>
      <c r="C8298" s="9">
        <v>3.8208823000000001</v>
      </c>
      <c r="D8298" s="9">
        <v>2</v>
      </c>
      <c r="E8298" s="9">
        <v>3.2180572000000001</v>
      </c>
      <c r="F8298" s="9">
        <v>7.6155004999999996</v>
      </c>
      <c r="G8298" s="9">
        <v>0.150972</v>
      </c>
      <c r="H8298" s="9">
        <v>8.5937500000000007E-3</v>
      </c>
      <c r="I8298" s="9">
        <v>6.6474736999999999E-3</v>
      </c>
      <c r="J8298" s="9">
        <v>1.6305594000000001</v>
      </c>
      <c r="K8298" s="9">
        <v>295.7593</v>
      </c>
      <c r="L8298" s="9">
        <v>41.010365</v>
      </c>
      <c r="M8298" s="9">
        <v>33.079605000000001</v>
      </c>
      <c r="N8298" s="9">
        <v>1.0766494</v>
      </c>
      <c r="O8298" s="9">
        <v>13.739126000000001</v>
      </c>
      <c r="P8298" s="9">
        <v>15.144472</v>
      </c>
      <c r="Q8298" s="9">
        <v>0.10199598999999999</v>
      </c>
      <c r="R8298" s="9">
        <v>0.103774294</v>
      </c>
      <c r="S8298" s="9">
        <v>1.0625000000000001E-2</v>
      </c>
      <c r="T8298" s="9">
        <v>2.0392158</v>
      </c>
      <c r="U8298" s="9">
        <v>17</v>
      </c>
      <c r="V8298" s="9">
        <v>0.67765622999999997</v>
      </c>
      <c r="W8298" s="9">
        <v>2.1875</v>
      </c>
      <c r="X8298" s="9">
        <v>6.8111414999999997</v>
      </c>
      <c r="Y8298" s="9">
        <v>5.7471547000000003</v>
      </c>
      <c r="Z8298" s="9">
        <v>2.1483756999999999</v>
      </c>
      <c r="AA8298" s="9">
        <v>3.7055845000000001</v>
      </c>
      <c r="AB8298" s="9">
        <v>13.623426</v>
      </c>
      <c r="AC8298" s="9">
        <v>8.4006299999999996</v>
      </c>
      <c r="AD8298" s="9">
        <v>9.2480954999999998</v>
      </c>
      <c r="AE8298" s="9">
        <v>5.2768439999999996</v>
      </c>
      <c r="AF8298" s="9">
        <v>45.509045</v>
      </c>
      <c r="AG8298" s="9">
        <v>72.736500000000007</v>
      </c>
      <c r="AH8298" s="9">
        <v>49.591709999999999</v>
      </c>
      <c r="AI8298" s="9">
        <v>79.637309999999999</v>
      </c>
    </row>
    <row r="8299" spans="1:35" ht="15.75" hidden="1" customHeight="1" x14ac:dyDescent="0.2">
      <c r="A8299" s="9">
        <v>8316</v>
      </c>
    </row>
    <row r="8300" spans="1:35" ht="15.75" hidden="1" customHeight="1" x14ac:dyDescent="0.2">
      <c r="A8300" s="9">
        <v>8317</v>
      </c>
    </row>
    <row r="8301" spans="1:35" ht="15.75" hidden="1" customHeight="1" x14ac:dyDescent="0.2">
      <c r="A8301" s="9">
        <v>8318</v>
      </c>
    </row>
    <row r="8302" spans="1:35" ht="15.75" hidden="1" customHeight="1" x14ac:dyDescent="0.2">
      <c r="A8302" s="9">
        <v>8319</v>
      </c>
    </row>
    <row r="8303" spans="1:35" ht="15.75" hidden="1" customHeight="1" x14ac:dyDescent="0.2">
      <c r="A8303" s="9">
        <v>8320</v>
      </c>
    </row>
    <row r="8304" spans="1:35" ht="15.75" hidden="1" customHeight="1" x14ac:dyDescent="0.2">
      <c r="A8304" s="9">
        <v>8322</v>
      </c>
    </row>
    <row r="8305" spans="1:35" ht="15.75" customHeight="1" x14ac:dyDescent="0.2">
      <c r="A8305" s="9">
        <v>8323</v>
      </c>
      <c r="B8305" s="9">
        <v>3.8503687000000002</v>
      </c>
      <c r="C8305" s="9">
        <v>12.57254</v>
      </c>
      <c r="D8305" s="9">
        <v>2</v>
      </c>
      <c r="E8305" s="9">
        <v>1.8644617000000001</v>
      </c>
      <c r="F8305" s="9">
        <v>5.4602890000000004</v>
      </c>
      <c r="G8305" s="9">
        <v>-2.2662501000000002</v>
      </c>
      <c r="H8305" s="9">
        <v>3.7499998E-2</v>
      </c>
      <c r="I8305" s="9">
        <v>6.8810599999999996E-3</v>
      </c>
      <c r="J8305" s="9">
        <v>1.4382823</v>
      </c>
      <c r="K8305" s="9">
        <v>295.99556999999999</v>
      </c>
      <c r="L8305" s="9">
        <v>35.95485</v>
      </c>
      <c r="M8305" s="9">
        <v>31.169193</v>
      </c>
      <c r="N8305" s="9">
        <v>0.97212814999999997</v>
      </c>
      <c r="O8305" s="9">
        <v>14.937364000000001</v>
      </c>
      <c r="P8305" s="9">
        <v>16.288824000000002</v>
      </c>
      <c r="Q8305" s="9">
        <v>39.104799999999997</v>
      </c>
      <c r="R8305" s="9">
        <v>0.84142510000000004</v>
      </c>
      <c r="S8305" s="9">
        <v>8.7500000000000008E-3</v>
      </c>
      <c r="T8305" s="9">
        <v>10</v>
      </c>
      <c r="U8305" s="9">
        <v>19.571428000000001</v>
      </c>
      <c r="V8305" s="9">
        <v>2.9375</v>
      </c>
      <c r="W8305" s="9">
        <v>4</v>
      </c>
      <c r="X8305" s="9">
        <v>9.9946769999999994</v>
      </c>
      <c r="Y8305" s="9">
        <v>8.8978059999999992</v>
      </c>
      <c r="Z8305" s="9">
        <v>2.0643783</v>
      </c>
      <c r="AA8305" s="9">
        <v>3.6247685000000001</v>
      </c>
      <c r="AB8305" s="9">
        <v>13.637739</v>
      </c>
      <c r="AC8305" s="9">
        <v>10.66338</v>
      </c>
      <c r="AD8305" s="9">
        <v>10.259463999999999</v>
      </c>
      <c r="AE8305" s="9">
        <v>7.2230406</v>
      </c>
      <c r="AF8305" s="9">
        <v>57.777459999999998</v>
      </c>
      <c r="AG8305" s="9">
        <v>60.223860000000002</v>
      </c>
      <c r="AH8305" s="9">
        <v>47.096283</v>
      </c>
      <c r="AI8305" s="9">
        <v>66.072109999999995</v>
      </c>
    </row>
    <row r="8306" spans="1:35" ht="15.75" hidden="1" customHeight="1" x14ac:dyDescent="0.2">
      <c r="A8306" s="9">
        <v>8324</v>
      </c>
    </row>
    <row r="8307" spans="1:35" ht="15.75" customHeight="1" x14ac:dyDescent="0.2">
      <c r="A8307" s="9">
        <v>8325</v>
      </c>
      <c r="B8307" s="9">
        <v>7.5504875</v>
      </c>
      <c r="C8307" s="9">
        <v>21.506239000000001</v>
      </c>
      <c r="D8307" s="9">
        <v>2</v>
      </c>
      <c r="E8307" s="9">
        <v>2.5200205000000002</v>
      </c>
      <c r="F8307" s="9">
        <v>7.1929169999999996</v>
      </c>
      <c r="G8307" s="9">
        <v>-5.2718673000000003</v>
      </c>
      <c r="H8307" s="9">
        <v>4.5384616000000003E-2</v>
      </c>
      <c r="I8307" s="9">
        <v>6.9659854999999998E-3</v>
      </c>
      <c r="J8307" s="9">
        <v>5.3377112999999996</v>
      </c>
      <c r="K8307" s="9">
        <v>292.24990000000003</v>
      </c>
      <c r="L8307" s="9">
        <v>21.181180999999999</v>
      </c>
      <c r="M8307" s="9">
        <v>23.898831999999999</v>
      </c>
      <c r="N8307" s="9">
        <v>0.63706653999999996</v>
      </c>
      <c r="O8307" s="9">
        <v>18.292452000000001</v>
      </c>
      <c r="P8307" s="9">
        <v>21.376028000000002</v>
      </c>
      <c r="Q8307" s="9">
        <v>0.81076926000000005</v>
      </c>
      <c r="R8307" s="9">
        <v>0.10872331</v>
      </c>
      <c r="S8307" s="9">
        <v>0.11615383999999999</v>
      </c>
      <c r="T8307" s="9">
        <v>1.6666666000000001</v>
      </c>
      <c r="U8307" s="9">
        <v>15.444445</v>
      </c>
      <c r="V8307" s="9">
        <v>0.38384613000000001</v>
      </c>
      <c r="W8307" s="9">
        <v>6.2692310000000004</v>
      </c>
      <c r="X8307" s="9">
        <v>14.213903999999999</v>
      </c>
      <c r="Y8307" s="9">
        <v>11.217029999999999</v>
      </c>
      <c r="Z8307" s="9">
        <v>1.7962323</v>
      </c>
      <c r="AA8307" s="9">
        <v>2.6078562999999999</v>
      </c>
      <c r="AB8307" s="9">
        <v>16.904136999999999</v>
      </c>
      <c r="AC8307" s="9">
        <v>12.152120999999999</v>
      </c>
      <c r="AD8307" s="9">
        <v>11.5746</v>
      </c>
      <c r="AE8307" s="9">
        <v>9.2034970000000005</v>
      </c>
      <c r="AF8307" s="9">
        <v>50.359932000000001</v>
      </c>
      <c r="AG8307" s="9">
        <v>63.145299999999999</v>
      </c>
      <c r="AH8307" s="9">
        <v>35.939369999999997</v>
      </c>
      <c r="AI8307" s="9">
        <v>54.514580000000002</v>
      </c>
    </row>
    <row r="8308" spans="1:35" ht="15.75" hidden="1" customHeight="1" x14ac:dyDescent="0.2">
      <c r="A8308" s="9">
        <v>8326</v>
      </c>
    </row>
    <row r="8309" spans="1:35" ht="15.75" hidden="1" customHeight="1" x14ac:dyDescent="0.2">
      <c r="A8309" s="9">
        <v>8327</v>
      </c>
      <c r="E8309" s="9">
        <v>3.0858219999999998</v>
      </c>
      <c r="F8309" s="9">
        <v>7.2802670000000003</v>
      </c>
      <c r="I8309" s="9">
        <v>6.9780579999999997E-3</v>
      </c>
      <c r="J8309" s="9">
        <v>1.7804272000000001</v>
      </c>
      <c r="K8309" s="9">
        <v>294.23971999999998</v>
      </c>
      <c r="L8309" s="9">
        <v>31.611115999999999</v>
      </c>
      <c r="M8309" s="9">
        <v>27.591588999999999</v>
      </c>
      <c r="N8309" s="9">
        <v>0.79538850000000005</v>
      </c>
      <c r="O8309" s="9">
        <v>15.735730999999999</v>
      </c>
      <c r="P8309" s="9">
        <v>17.245933999999998</v>
      </c>
      <c r="Q8309" s="9">
        <v>26.28</v>
      </c>
      <c r="X8309" s="9">
        <v>10.061928999999999</v>
      </c>
      <c r="Y8309" s="9">
        <v>8.8538069999999998</v>
      </c>
      <c r="Z8309" s="9">
        <v>1.72102</v>
      </c>
      <c r="AA8309" s="9">
        <v>3.1780545999999998</v>
      </c>
      <c r="AB8309" s="9">
        <v>14.968252</v>
      </c>
      <c r="AC8309" s="9">
        <v>11.893426</v>
      </c>
      <c r="AD8309" s="9">
        <v>10.806967</v>
      </c>
      <c r="AE8309" s="9">
        <v>8.2687430000000006</v>
      </c>
      <c r="AF8309" s="9">
        <v>54.688015</v>
      </c>
      <c r="AG8309" s="9">
        <v>51.280524999999997</v>
      </c>
      <c r="AH8309" s="9">
        <v>42.207557999999999</v>
      </c>
      <c r="AI8309" s="9">
        <v>58.898662999999999</v>
      </c>
    </row>
    <row r="8310" spans="1:35" ht="15.75" hidden="1" customHeight="1" x14ac:dyDescent="0.2">
      <c r="A8310" s="9">
        <v>8328</v>
      </c>
    </row>
    <row r="8311" spans="1:35" ht="15.75" hidden="1" customHeight="1" x14ac:dyDescent="0.2">
      <c r="A8311" s="9">
        <v>8329</v>
      </c>
    </row>
    <row r="8312" spans="1:35" ht="15.75" customHeight="1" x14ac:dyDescent="0.2">
      <c r="A8312" s="9">
        <v>8330</v>
      </c>
      <c r="B8312" s="9">
        <v>6.7245374</v>
      </c>
      <c r="C8312" s="9">
        <v>13.83398</v>
      </c>
      <c r="D8312" s="9">
        <v>3</v>
      </c>
      <c r="E8312" s="9">
        <v>1.2321316</v>
      </c>
      <c r="F8312" s="9">
        <v>4.1315603000000003</v>
      </c>
      <c r="G8312" s="9">
        <v>-4.5413410000000001</v>
      </c>
      <c r="H8312" s="9">
        <v>1.6666667999999999E-2</v>
      </c>
      <c r="I8312" s="9">
        <v>6.9496934E-3</v>
      </c>
      <c r="J8312" s="9">
        <v>2.5494983000000002</v>
      </c>
      <c r="K8312" s="9">
        <v>295.16226</v>
      </c>
      <c r="L8312" s="9">
        <v>32.478700000000003</v>
      </c>
      <c r="M8312" s="9">
        <v>29.414964999999999</v>
      </c>
      <c r="N8312" s="9">
        <v>0.88217950000000001</v>
      </c>
      <c r="O8312" s="9">
        <v>15.463138000000001</v>
      </c>
      <c r="P8312" s="9">
        <v>17.260908000000001</v>
      </c>
      <c r="Q8312" s="9">
        <v>19.181816000000001</v>
      </c>
      <c r="R8312" s="9">
        <v>0.46369684</v>
      </c>
      <c r="S8312" s="9">
        <v>0.05</v>
      </c>
      <c r="T8312" s="9">
        <v>2.3333333000000001</v>
      </c>
      <c r="U8312" s="9">
        <v>17.333334000000001</v>
      </c>
      <c r="V8312" s="9">
        <v>1.8233333</v>
      </c>
      <c r="W8312" s="9">
        <v>5</v>
      </c>
      <c r="X8312" s="9">
        <v>10.735372</v>
      </c>
      <c r="Y8312" s="9">
        <v>8.6446609999999993</v>
      </c>
      <c r="Z8312" s="9">
        <v>1.8704216</v>
      </c>
      <c r="AA8312" s="9">
        <v>3.4515630000000002</v>
      </c>
      <c r="AB8312" s="9">
        <v>15.264113999999999</v>
      </c>
      <c r="AC8312" s="9">
        <v>10.086418</v>
      </c>
      <c r="AD8312" s="9">
        <v>10.470302</v>
      </c>
      <c r="AE8312" s="9">
        <v>6.5926323</v>
      </c>
      <c r="AF8312" s="9">
        <v>50.477069999999998</v>
      </c>
      <c r="AG8312" s="9">
        <v>74.852394000000004</v>
      </c>
      <c r="AH8312" s="9">
        <v>42.248240000000003</v>
      </c>
      <c r="AI8312" s="9">
        <v>69.909800000000004</v>
      </c>
    </row>
    <row r="8313" spans="1:35" ht="15.75" customHeight="1" x14ac:dyDescent="0.2">
      <c r="A8313" s="9">
        <v>8331</v>
      </c>
      <c r="B8313" s="9">
        <v>4.6003075000000004</v>
      </c>
      <c r="C8313" s="9">
        <v>11.2340555</v>
      </c>
      <c r="D8313" s="9">
        <v>2.2028300000000001</v>
      </c>
      <c r="E8313" s="9">
        <v>2.3365958</v>
      </c>
      <c r="F8313" s="9">
        <v>6.8999740000000003</v>
      </c>
      <c r="G8313" s="9">
        <v>-2.1510117000000002</v>
      </c>
      <c r="H8313" s="9">
        <v>2.3632075999999998E-2</v>
      </c>
      <c r="I8313" s="9">
        <v>7.2178114000000003E-3</v>
      </c>
      <c r="J8313" s="9">
        <v>2.6785915</v>
      </c>
      <c r="K8313" s="9">
        <v>294.61259999999999</v>
      </c>
      <c r="L8313" s="9">
        <v>29.836925999999998</v>
      </c>
      <c r="M8313" s="9">
        <v>29.363337999999999</v>
      </c>
      <c r="N8313" s="9">
        <v>0.80879926999999996</v>
      </c>
      <c r="O8313" s="9">
        <v>16.069143</v>
      </c>
      <c r="P8313" s="9">
        <v>17.877255999999999</v>
      </c>
      <c r="Q8313" s="9">
        <v>0.42134884</v>
      </c>
      <c r="R8313" s="9">
        <v>6.4057275999999996E-2</v>
      </c>
      <c r="S8313" s="9">
        <v>4.2122640000000003E-2</v>
      </c>
      <c r="T8313" s="9">
        <v>1.6781609</v>
      </c>
      <c r="U8313" s="9">
        <v>13.712643999999999</v>
      </c>
      <c r="V8313" s="9">
        <v>0.352217</v>
      </c>
      <c r="W8313" s="9">
        <v>1.9339622000000001</v>
      </c>
      <c r="X8313" s="9">
        <v>11.675989</v>
      </c>
      <c r="Y8313" s="9">
        <v>9.8919669999999993</v>
      </c>
      <c r="Z8313" s="9">
        <v>1.7135227</v>
      </c>
      <c r="AA8313" s="9">
        <v>3.2180810000000002</v>
      </c>
      <c r="AB8313" s="9">
        <v>15.076275000000001</v>
      </c>
      <c r="AC8313" s="9">
        <v>12.120409</v>
      </c>
      <c r="AD8313" s="9">
        <v>11.489299000000001</v>
      </c>
      <c r="AE8313" s="9">
        <v>8.5012229999999995</v>
      </c>
      <c r="AF8313" s="9">
        <v>56.142487000000003</v>
      </c>
      <c r="AG8313" s="9">
        <v>63.073196000000003</v>
      </c>
      <c r="AH8313" s="9">
        <v>40.785927000000001</v>
      </c>
      <c r="AI8313" s="9">
        <v>57.206603999999999</v>
      </c>
    </row>
    <row r="8314" spans="1:35" ht="15.75" hidden="1" customHeight="1" x14ac:dyDescent="0.2">
      <c r="A8314" s="9">
        <v>8332</v>
      </c>
    </row>
    <row r="8315" spans="1:35" ht="15.75" customHeight="1" x14ac:dyDescent="0.2">
      <c r="A8315" s="9">
        <v>8333</v>
      </c>
      <c r="B8315" s="9">
        <v>0.29426344999999998</v>
      </c>
      <c r="C8315" s="9">
        <v>0.82274013999999995</v>
      </c>
      <c r="D8315" s="9">
        <v>2</v>
      </c>
      <c r="E8315" s="9">
        <v>2.4692242000000002</v>
      </c>
      <c r="F8315" s="9">
        <v>6.3536476999999998</v>
      </c>
      <c r="G8315" s="9">
        <v>3.4750000000000001</v>
      </c>
      <c r="H8315" s="9">
        <v>0</v>
      </c>
      <c r="I8315" s="9">
        <v>6.767515E-3</v>
      </c>
      <c r="J8315" s="9">
        <v>1.5951477999999999</v>
      </c>
      <c r="K8315" s="9">
        <v>296.57006999999999</v>
      </c>
      <c r="L8315" s="9">
        <v>37.904212999999999</v>
      </c>
      <c r="M8315" s="9">
        <v>32.92286</v>
      </c>
      <c r="N8315" s="9">
        <v>1.0867571</v>
      </c>
      <c r="O8315" s="9">
        <v>14.550682</v>
      </c>
      <c r="P8315" s="9">
        <v>15.956301</v>
      </c>
      <c r="Q8315" s="9">
        <v>22.705069999999999</v>
      </c>
      <c r="R8315" s="9">
        <v>0</v>
      </c>
      <c r="S8315" s="9">
        <v>0</v>
      </c>
      <c r="T8315" s="9">
        <v>9</v>
      </c>
      <c r="U8315" s="9">
        <v>8</v>
      </c>
      <c r="V8315" s="9">
        <v>0</v>
      </c>
      <c r="W8315" s="9">
        <v>0</v>
      </c>
      <c r="X8315" s="9">
        <v>7.4599820000000001</v>
      </c>
      <c r="Y8315" s="9">
        <v>6.640822</v>
      </c>
      <c r="Z8315" s="9">
        <v>2.1682562999999999</v>
      </c>
      <c r="AA8315" s="9">
        <v>3.8526834999999999</v>
      </c>
      <c r="AB8315" s="9">
        <v>13.972507</v>
      </c>
      <c r="AC8315" s="9">
        <v>9.2191515000000006</v>
      </c>
      <c r="AD8315" s="9">
        <v>10.013949</v>
      </c>
      <c r="AE8315" s="9">
        <v>6.0015383</v>
      </c>
      <c r="AF8315" s="9">
        <v>48.324714999999998</v>
      </c>
      <c r="AG8315" s="9">
        <v>71.146050000000002</v>
      </c>
      <c r="AH8315" s="9">
        <v>46.655464000000002</v>
      </c>
      <c r="AI8315" s="9">
        <v>74.814679999999996</v>
      </c>
    </row>
    <row r="8316" spans="1:35" ht="15.75" customHeight="1" x14ac:dyDescent="0.2">
      <c r="A8316" s="9">
        <v>8334</v>
      </c>
      <c r="B8316" s="9">
        <v>10.113382</v>
      </c>
      <c r="C8316" s="9">
        <v>18.776551999999999</v>
      </c>
      <c r="D8316" s="9">
        <v>2.9389311999999999</v>
      </c>
      <c r="E8316" s="9">
        <v>1.7196697000000001</v>
      </c>
      <c r="F8316" s="9">
        <v>4.8268414000000002</v>
      </c>
      <c r="G8316" s="9">
        <v>0.91933600000000004</v>
      </c>
      <c r="H8316" s="9">
        <v>6.0343510000000003E-2</v>
      </c>
      <c r="I8316" s="9">
        <v>5.2235965000000002E-3</v>
      </c>
      <c r="J8316" s="9">
        <v>4.0634294000000004</v>
      </c>
      <c r="K8316" s="9">
        <v>293.59302000000002</v>
      </c>
      <c r="L8316" s="9">
        <v>51.745130000000003</v>
      </c>
      <c r="M8316" s="9">
        <v>34.79119</v>
      </c>
      <c r="N8316" s="9">
        <v>1.2848887</v>
      </c>
      <c r="O8316" s="9">
        <v>10.719531</v>
      </c>
      <c r="P8316" s="9">
        <v>12.938459</v>
      </c>
      <c r="Q8316" s="9">
        <v>0.88135284000000003</v>
      </c>
      <c r="R8316" s="9">
        <v>3.9065049999999997E-2</v>
      </c>
      <c r="S8316" s="9">
        <v>6.5572519999999995E-2</v>
      </c>
      <c r="T8316" s="9">
        <v>2.0733945</v>
      </c>
      <c r="U8316" s="9">
        <v>14.724771</v>
      </c>
      <c r="V8316" s="9">
        <v>1.6145802</v>
      </c>
      <c r="W8316" s="9">
        <v>5.4083966999999999</v>
      </c>
      <c r="X8316" s="9">
        <v>10.390196</v>
      </c>
      <c r="Y8316" s="9">
        <v>7.4788313000000004</v>
      </c>
      <c r="Z8316" s="9">
        <v>2.0744783999999998</v>
      </c>
      <c r="AA8316" s="9">
        <v>3.7353010000000002</v>
      </c>
      <c r="AB8316" s="9">
        <v>11.500488000000001</v>
      </c>
      <c r="AC8316" s="9">
        <v>5.1720103999999996</v>
      </c>
      <c r="AD8316" s="9">
        <v>6.3293540000000004</v>
      </c>
      <c r="AE8316" s="9">
        <v>3.6140422999999999</v>
      </c>
      <c r="AF8316" s="9">
        <v>60.961289999999998</v>
      </c>
      <c r="AG8316" s="9">
        <v>89.881209999999996</v>
      </c>
      <c r="AH8316" s="9">
        <v>59.932293000000001</v>
      </c>
      <c r="AI8316" s="9">
        <v>97.353120000000004</v>
      </c>
    </row>
    <row r="8317" spans="1:35" ht="15.75" customHeight="1" x14ac:dyDescent="0.2">
      <c r="A8317" s="9">
        <v>8335</v>
      </c>
      <c r="B8317" s="9">
        <v>6.4314637000000001</v>
      </c>
      <c r="C8317" s="9">
        <v>16.167933000000001</v>
      </c>
      <c r="D8317" s="9">
        <v>2</v>
      </c>
      <c r="E8317" s="9">
        <v>1.9816819999999999</v>
      </c>
      <c r="F8317" s="9">
        <v>5.5853915000000001</v>
      </c>
      <c r="G8317" s="9">
        <v>1.9047669</v>
      </c>
      <c r="H8317" s="9">
        <v>0.12833333</v>
      </c>
      <c r="I8317" s="9">
        <v>5.4933769999999998E-3</v>
      </c>
      <c r="J8317" s="9">
        <v>3.9378123</v>
      </c>
      <c r="K8317" s="9">
        <v>294.08145000000002</v>
      </c>
      <c r="L8317" s="9">
        <v>45.965674999999997</v>
      </c>
      <c r="M8317" s="9">
        <v>32.717750000000002</v>
      </c>
      <c r="N8317" s="9">
        <v>1.1618207</v>
      </c>
      <c r="O8317" s="9">
        <v>12.299994999999999</v>
      </c>
      <c r="P8317" s="9">
        <v>14.444222</v>
      </c>
      <c r="Q8317" s="9">
        <v>11.305384</v>
      </c>
      <c r="R8317" s="9">
        <v>0.25791429999999999</v>
      </c>
      <c r="S8317" s="9">
        <v>5.8333333999999997E-3</v>
      </c>
      <c r="T8317" s="9">
        <v>5.25</v>
      </c>
      <c r="U8317" s="9">
        <v>22</v>
      </c>
      <c r="V8317" s="9">
        <v>0</v>
      </c>
      <c r="W8317" s="9">
        <v>0</v>
      </c>
      <c r="X8317" s="9">
        <v>8.8362610000000004</v>
      </c>
      <c r="Y8317" s="9">
        <v>7.0240660000000004</v>
      </c>
      <c r="Z8317" s="9">
        <v>2.0627246000000001</v>
      </c>
      <c r="AA8317" s="9">
        <v>3.5590329999999999</v>
      </c>
      <c r="AB8317" s="9">
        <v>13.101198999999999</v>
      </c>
      <c r="AC8317" s="9">
        <v>5.982602</v>
      </c>
      <c r="AD8317" s="9">
        <v>8.1588019999999997</v>
      </c>
      <c r="AE8317" s="9">
        <v>4.0619955000000001</v>
      </c>
      <c r="AF8317" s="9">
        <v>55.294759999999997</v>
      </c>
      <c r="AG8317" s="9">
        <v>93.160259999999994</v>
      </c>
      <c r="AH8317" s="9">
        <v>52.394179999999999</v>
      </c>
      <c r="AI8317" s="9">
        <v>91.97954</v>
      </c>
    </row>
    <row r="8318" spans="1:35" ht="15.75" hidden="1" customHeight="1" x14ac:dyDescent="0.2">
      <c r="A8318" s="9">
        <v>8336</v>
      </c>
    </row>
    <row r="8319" spans="1:35" ht="15.75" hidden="1" customHeight="1" x14ac:dyDescent="0.2">
      <c r="A8319" s="9">
        <v>8337</v>
      </c>
    </row>
    <row r="8320" spans="1:35" ht="15.75" hidden="1" customHeight="1" x14ac:dyDescent="0.2">
      <c r="A8320" s="9">
        <v>8338</v>
      </c>
    </row>
    <row r="8321" spans="1:35" ht="15.75" customHeight="1" x14ac:dyDescent="0.2">
      <c r="A8321" s="9">
        <v>8339</v>
      </c>
      <c r="B8321" s="9">
        <v>5.7418113000000002</v>
      </c>
      <c r="C8321" s="9">
        <v>16.148277</v>
      </c>
      <c r="D8321" s="9">
        <v>2.4129033</v>
      </c>
      <c r="E8321" s="9">
        <v>2.0587895000000001</v>
      </c>
      <c r="F8321" s="9">
        <v>7.0121979999999997</v>
      </c>
      <c r="G8321" s="9">
        <v>-1.8657954999999999</v>
      </c>
      <c r="H8321" s="9">
        <v>2.7548388E-2</v>
      </c>
      <c r="I8321" s="9">
        <v>5.7373529999999997E-3</v>
      </c>
      <c r="J8321" s="9">
        <v>5.0216450000000004</v>
      </c>
      <c r="K8321" s="9">
        <v>293.09496999999999</v>
      </c>
      <c r="L8321" s="9">
        <v>34.48095</v>
      </c>
      <c r="M8321" s="9">
        <v>29.844546999999999</v>
      </c>
      <c r="N8321" s="9">
        <v>0.97917675999999998</v>
      </c>
      <c r="O8321" s="9">
        <v>14.656363000000001</v>
      </c>
      <c r="P8321" s="9">
        <v>17.907060000000001</v>
      </c>
      <c r="Q8321" s="9">
        <v>0.87355939999999999</v>
      </c>
      <c r="R8321" s="9">
        <v>7.6783710000000005E-2</v>
      </c>
      <c r="S8321" s="9">
        <v>7.6774195000000003E-2</v>
      </c>
      <c r="T8321" s="9">
        <v>1.1967213000000001</v>
      </c>
      <c r="U8321" s="9">
        <v>10.666667</v>
      </c>
      <c r="V8321" s="9">
        <v>0.12948386000000001</v>
      </c>
      <c r="W8321" s="9">
        <v>2.3032257999999999</v>
      </c>
      <c r="X8321" s="9">
        <v>12.778896</v>
      </c>
      <c r="Y8321" s="9">
        <v>9.2137689999999992</v>
      </c>
      <c r="Z8321" s="9">
        <v>1.8404484000000001</v>
      </c>
      <c r="AA8321" s="9">
        <v>3.5223993999999998</v>
      </c>
      <c r="AB8321" s="9">
        <v>15.376853000000001</v>
      </c>
      <c r="AC8321" s="9">
        <v>7.4715629999999997</v>
      </c>
      <c r="AD8321" s="9">
        <v>8.7195319999999992</v>
      </c>
      <c r="AE8321" s="9">
        <v>4.5186032999999997</v>
      </c>
      <c r="AF8321" s="9">
        <v>52.582152999999998</v>
      </c>
      <c r="AG8321" s="9">
        <v>82.589095999999998</v>
      </c>
      <c r="AH8321" s="9">
        <v>42.375202000000002</v>
      </c>
      <c r="AI8321" s="9">
        <v>83.110793999999999</v>
      </c>
    </row>
    <row r="8322" spans="1:35" ht="15.75" hidden="1" customHeight="1" x14ac:dyDescent="0.2">
      <c r="A8322" s="9">
        <v>8340</v>
      </c>
    </row>
    <row r="8323" spans="1:35" ht="15.75" hidden="1" customHeight="1" x14ac:dyDescent="0.2">
      <c r="A8323" s="9">
        <v>8341</v>
      </c>
      <c r="E8323" s="9">
        <v>1.8618249</v>
      </c>
      <c r="F8323" s="9">
        <v>6.0641483999999997</v>
      </c>
    </row>
    <row r="8324" spans="1:35" ht="15.75" hidden="1" customHeight="1" x14ac:dyDescent="0.2">
      <c r="A8324" s="9">
        <v>8342</v>
      </c>
      <c r="E8324" s="9">
        <v>2.3461275000000001</v>
      </c>
      <c r="F8324" s="9">
        <v>6.9336485999999997</v>
      </c>
      <c r="I8324" s="9">
        <v>7.3169185999999997E-3</v>
      </c>
      <c r="J8324" s="9">
        <v>1.1161584</v>
      </c>
      <c r="K8324" s="9">
        <v>291.40911999999997</v>
      </c>
      <c r="L8324" s="9">
        <v>24.953095999999999</v>
      </c>
      <c r="M8324" s="9">
        <v>24.463664999999999</v>
      </c>
      <c r="N8324" s="9">
        <v>0.50638335999999995</v>
      </c>
      <c r="O8324" s="9">
        <v>17.208372000000001</v>
      </c>
      <c r="P8324" s="9">
        <v>18.408064</v>
      </c>
      <c r="Q8324" s="9">
        <v>8.3529099999999996</v>
      </c>
      <c r="X8324" s="9">
        <v>10.833493000000001</v>
      </c>
      <c r="Y8324" s="9">
        <v>9.5929939999999991</v>
      </c>
      <c r="Z8324" s="9">
        <v>1.3470953000000001</v>
      </c>
      <c r="AA8324" s="9">
        <v>1.9641279</v>
      </c>
      <c r="AB8324" s="9">
        <v>16.288046000000001</v>
      </c>
      <c r="AC8324" s="9">
        <v>15.113116</v>
      </c>
      <c r="AD8324" s="9">
        <v>13.271093</v>
      </c>
      <c r="AE8324" s="9">
        <v>13.194962</v>
      </c>
      <c r="AF8324" s="9">
        <v>44.591009999999997</v>
      </c>
      <c r="AG8324" s="9">
        <v>45.566493999999999</v>
      </c>
      <c r="AH8324" s="9">
        <v>32.784309999999998</v>
      </c>
      <c r="AI8324" s="9">
        <v>38.191519999999997</v>
      </c>
    </row>
    <row r="8325" spans="1:35" ht="15.75" customHeight="1" x14ac:dyDescent="0.2">
      <c r="A8325" s="9">
        <v>8343</v>
      </c>
      <c r="B8325" s="9">
        <v>11.729692999999999</v>
      </c>
      <c r="C8325" s="9">
        <v>22.114767000000001</v>
      </c>
      <c r="D8325" s="9">
        <v>3</v>
      </c>
      <c r="E8325" s="9">
        <v>3.2888834</v>
      </c>
      <c r="F8325" s="9">
        <v>10.868892000000001</v>
      </c>
      <c r="G8325" s="9">
        <v>3.9070860000000001</v>
      </c>
      <c r="H8325" s="9">
        <v>5.6481480000000001E-2</v>
      </c>
      <c r="I8325" s="9">
        <v>5.5924759999999999E-3</v>
      </c>
      <c r="J8325" s="9">
        <v>5.861491</v>
      </c>
      <c r="K8325" s="9">
        <v>291.71749999999997</v>
      </c>
      <c r="L8325" s="9">
        <v>33.781726999999997</v>
      </c>
      <c r="M8325" s="9">
        <v>33.196125000000002</v>
      </c>
      <c r="N8325" s="9">
        <v>0.92155664999999998</v>
      </c>
      <c r="O8325" s="9">
        <v>14.692216999999999</v>
      </c>
      <c r="P8325" s="9">
        <v>18.304068000000001</v>
      </c>
      <c r="Q8325" s="9">
        <v>0.48873135000000001</v>
      </c>
      <c r="R8325" s="9">
        <v>3.650863E-2</v>
      </c>
      <c r="S8325" s="9">
        <v>0.14888889</v>
      </c>
      <c r="T8325" s="9">
        <v>2.1578947999999998</v>
      </c>
      <c r="U8325" s="9">
        <v>12.368421</v>
      </c>
      <c r="V8325" s="9">
        <v>0.23018517999999999</v>
      </c>
      <c r="W8325" s="9">
        <v>5.6296296000000003</v>
      </c>
      <c r="X8325" s="9">
        <v>16.284462000000001</v>
      </c>
      <c r="Y8325" s="9">
        <v>12.842442500000001</v>
      </c>
      <c r="Z8325" s="9">
        <v>1.8142275999999999</v>
      </c>
      <c r="AA8325" s="9">
        <v>3.4910931999999999</v>
      </c>
      <c r="AB8325" s="9">
        <v>16.060569999999998</v>
      </c>
      <c r="AC8325" s="9">
        <v>6.8882859999999999</v>
      </c>
      <c r="AD8325" s="9">
        <v>8.5394380000000005</v>
      </c>
      <c r="AE8325" s="9">
        <v>4.2833129999999997</v>
      </c>
      <c r="AF8325" s="9">
        <v>55.622855999999999</v>
      </c>
      <c r="AG8325" s="9">
        <v>105.18978</v>
      </c>
      <c r="AH8325" s="9">
        <v>41.124119999999998</v>
      </c>
      <c r="AI8325" s="9">
        <v>86.330910000000003</v>
      </c>
    </row>
    <row r="8326" spans="1:35" ht="15.75" hidden="1" customHeight="1" x14ac:dyDescent="0.2">
      <c r="A8326" s="9">
        <v>8344</v>
      </c>
    </row>
    <row r="8327" spans="1:35" ht="15.75" hidden="1" customHeight="1" x14ac:dyDescent="0.2">
      <c r="A8327" s="9">
        <v>8345</v>
      </c>
    </row>
    <row r="8328" spans="1:35" ht="15.75" hidden="1" customHeight="1" x14ac:dyDescent="0.2">
      <c r="A8328" s="9">
        <v>8346</v>
      </c>
    </row>
    <row r="8329" spans="1:35" ht="15.75" hidden="1" customHeight="1" x14ac:dyDescent="0.2">
      <c r="A8329" s="9">
        <v>8347</v>
      </c>
    </row>
    <row r="8330" spans="1:35" ht="15.75" hidden="1" customHeight="1" x14ac:dyDescent="0.2">
      <c r="A8330" s="9">
        <v>8348</v>
      </c>
    </row>
    <row r="8331" spans="1:35" ht="15.75" hidden="1" customHeight="1" x14ac:dyDescent="0.2">
      <c r="A8331" s="9">
        <v>8349</v>
      </c>
    </row>
    <row r="8332" spans="1:35" ht="15.75" hidden="1" customHeight="1" x14ac:dyDescent="0.2">
      <c r="A8332" s="9">
        <v>8350</v>
      </c>
    </row>
    <row r="8333" spans="1:35" ht="15.75" hidden="1" customHeight="1" x14ac:dyDescent="0.2">
      <c r="A8333" s="9">
        <v>8351</v>
      </c>
      <c r="E8333" s="9">
        <v>2.3181970000000001</v>
      </c>
      <c r="F8333" s="9">
        <v>5.9324079999999997</v>
      </c>
      <c r="I8333" s="9">
        <v>7.4325143E-3</v>
      </c>
      <c r="J8333" s="9">
        <v>1.5654218</v>
      </c>
      <c r="K8333" s="9">
        <v>293.09512000000001</v>
      </c>
      <c r="L8333" s="9">
        <v>31.506124</v>
      </c>
      <c r="M8333" s="9">
        <v>26.619253</v>
      </c>
      <c r="N8333" s="9">
        <v>0.66544974000000001</v>
      </c>
      <c r="O8333" s="9">
        <v>15.4135065</v>
      </c>
      <c r="P8333" s="9">
        <v>16.805025000000001</v>
      </c>
      <c r="Q8333" s="9">
        <v>48.483714999999997</v>
      </c>
      <c r="X8333" s="9">
        <v>7.4618859999999998</v>
      </c>
      <c r="Y8333" s="9">
        <v>6.8688380000000002</v>
      </c>
      <c r="Z8333" s="9">
        <v>1.5662739999999999</v>
      </c>
      <c r="AA8333" s="9">
        <v>2.8444731000000001</v>
      </c>
      <c r="AB8333" s="9">
        <v>14.441221000000001</v>
      </c>
      <c r="AC8333" s="9">
        <v>12.050862</v>
      </c>
      <c r="AD8333" s="9">
        <v>10.374466999999999</v>
      </c>
      <c r="AE8333" s="9">
        <v>8.3281980000000004</v>
      </c>
      <c r="AF8333" s="9">
        <v>47.294530000000002</v>
      </c>
      <c r="AG8333" s="9">
        <v>46.858733999999998</v>
      </c>
      <c r="AH8333" s="9">
        <v>42.866688000000003</v>
      </c>
      <c r="AI8333" s="9">
        <v>56.975990000000003</v>
      </c>
    </row>
    <row r="8334" spans="1:35" ht="15.75" hidden="1" customHeight="1" x14ac:dyDescent="0.2">
      <c r="A8334" s="9">
        <v>8352</v>
      </c>
    </row>
    <row r="8335" spans="1:35" ht="15.75" hidden="1" customHeight="1" x14ac:dyDescent="0.2">
      <c r="A8335" s="9">
        <v>8353</v>
      </c>
    </row>
    <row r="8336" spans="1:35" ht="15.75" hidden="1" customHeight="1" x14ac:dyDescent="0.2">
      <c r="A8336" s="9">
        <v>8354</v>
      </c>
    </row>
    <row r="8337" spans="1:35" ht="15.75" hidden="1" customHeight="1" x14ac:dyDescent="0.2">
      <c r="A8337" s="9">
        <v>8355</v>
      </c>
    </row>
    <row r="8338" spans="1:35" ht="15.75" hidden="1" customHeight="1" x14ac:dyDescent="0.2">
      <c r="A8338" s="9">
        <v>8356</v>
      </c>
    </row>
    <row r="8339" spans="1:35" ht="15.75" hidden="1" customHeight="1" x14ac:dyDescent="0.2">
      <c r="A8339" s="9">
        <v>8357</v>
      </c>
      <c r="E8339" s="9">
        <v>3.6733452999999998</v>
      </c>
      <c r="F8339" s="9">
        <v>8.9639439999999997</v>
      </c>
    </row>
    <row r="8340" spans="1:35" ht="15.75" hidden="1" customHeight="1" x14ac:dyDescent="0.2">
      <c r="A8340" s="9">
        <v>8358</v>
      </c>
    </row>
    <row r="8341" spans="1:35" ht="15.75" hidden="1" customHeight="1" x14ac:dyDescent="0.2">
      <c r="A8341" s="9">
        <v>8359</v>
      </c>
    </row>
    <row r="8342" spans="1:35" ht="15.75" customHeight="1" x14ac:dyDescent="0.2">
      <c r="A8342" s="9">
        <v>8360</v>
      </c>
      <c r="B8342" s="9">
        <v>3.8228477999999999</v>
      </c>
      <c r="C8342" s="9">
        <v>10.361670999999999</v>
      </c>
      <c r="D8342" s="9">
        <v>3</v>
      </c>
      <c r="E8342" s="9">
        <v>2.0699768000000001</v>
      </c>
      <c r="F8342" s="9">
        <v>6.9741445000000004</v>
      </c>
      <c r="G8342" s="9">
        <v>1.3642998</v>
      </c>
      <c r="H8342" s="9">
        <v>5.0331126000000004E-3</v>
      </c>
      <c r="I8342" s="9">
        <v>5.5197216999999998E-3</v>
      </c>
      <c r="J8342" s="9">
        <v>4.4138400000000004</v>
      </c>
      <c r="K8342" s="9">
        <v>296.54345999999998</v>
      </c>
      <c r="L8342" s="9">
        <v>48.457554000000002</v>
      </c>
      <c r="M8342" s="9">
        <v>33.593690000000002</v>
      </c>
      <c r="N8342" s="9">
        <v>1.5094844999999999</v>
      </c>
      <c r="O8342" s="9">
        <v>11.801073000000001</v>
      </c>
      <c r="P8342" s="9">
        <v>14.266048</v>
      </c>
      <c r="Q8342" s="9">
        <v>1.6158736</v>
      </c>
      <c r="R8342" s="9">
        <v>0.16260949999999999</v>
      </c>
      <c r="S8342" s="9">
        <v>5.9602646999999996E-3</v>
      </c>
      <c r="T8342" s="9">
        <v>2</v>
      </c>
      <c r="U8342" s="9">
        <v>11.145833</v>
      </c>
      <c r="V8342" s="9">
        <v>0.106092714</v>
      </c>
      <c r="W8342" s="9">
        <v>0.62913907000000002</v>
      </c>
      <c r="X8342" s="9">
        <v>9.9437510000000007</v>
      </c>
      <c r="Y8342" s="9">
        <v>7.0760383999999998</v>
      </c>
      <c r="Z8342" s="9">
        <v>2.6984468000000001</v>
      </c>
      <c r="AA8342" s="9">
        <v>4.7681912999999998</v>
      </c>
      <c r="AB8342" s="9">
        <v>11.633119000000001</v>
      </c>
      <c r="AC8342" s="9">
        <v>5.3835253999999999</v>
      </c>
      <c r="AD8342" s="9">
        <v>7.1307410000000004</v>
      </c>
      <c r="AE8342" s="9">
        <v>4.022996</v>
      </c>
      <c r="AF8342" s="9">
        <v>57.295105</v>
      </c>
      <c r="AG8342" s="9">
        <v>81.748180000000005</v>
      </c>
      <c r="AH8342" s="9">
        <v>60.277929999999998</v>
      </c>
      <c r="AI8342" s="9">
        <v>95.900986000000003</v>
      </c>
    </row>
    <row r="8343" spans="1:35" ht="15.75" hidden="1" customHeight="1" x14ac:dyDescent="0.2">
      <c r="A8343" s="9">
        <v>8361</v>
      </c>
    </row>
    <row r="8344" spans="1:35" ht="15.75" hidden="1" customHeight="1" x14ac:dyDescent="0.2">
      <c r="A8344" s="9">
        <v>8362</v>
      </c>
    </row>
    <row r="8345" spans="1:35" ht="15.75" customHeight="1" x14ac:dyDescent="0.2">
      <c r="A8345" s="9">
        <v>8363</v>
      </c>
      <c r="B8345" s="9">
        <v>3.1014396999999998</v>
      </c>
      <c r="C8345" s="9">
        <v>9.0256439999999998</v>
      </c>
      <c r="D8345" s="9">
        <v>2</v>
      </c>
      <c r="E8345" s="9">
        <v>2.1378387999999999</v>
      </c>
      <c r="F8345" s="9">
        <v>5.4081849999999996</v>
      </c>
      <c r="G8345" s="9">
        <v>-0.83510249999999997</v>
      </c>
      <c r="H8345" s="9">
        <v>3.4277108000000001E-2</v>
      </c>
      <c r="I8345" s="9">
        <v>6.0310991999999999E-3</v>
      </c>
      <c r="J8345" s="9">
        <v>2.1758826</v>
      </c>
      <c r="K8345" s="9">
        <v>296.49889999999999</v>
      </c>
      <c r="L8345" s="9">
        <v>44.674819999999997</v>
      </c>
      <c r="M8345" s="9">
        <v>33.870876000000003</v>
      </c>
      <c r="N8345" s="9">
        <v>1.2665666</v>
      </c>
      <c r="O8345" s="9">
        <v>13.089807499999999</v>
      </c>
      <c r="P8345" s="9">
        <v>14.636312999999999</v>
      </c>
      <c r="Q8345" s="9">
        <v>1.9469699</v>
      </c>
      <c r="R8345" s="9">
        <v>0.11174283</v>
      </c>
      <c r="S8345" s="9">
        <v>7.1927710000000006E-2</v>
      </c>
      <c r="T8345" s="9">
        <v>2.4141414000000001</v>
      </c>
      <c r="U8345" s="9">
        <v>16.828282999999999</v>
      </c>
      <c r="V8345" s="9">
        <v>5.7802410000000002</v>
      </c>
      <c r="W8345" s="9">
        <v>5.0421686000000001</v>
      </c>
      <c r="X8345" s="9">
        <v>11.534006</v>
      </c>
      <c r="Y8345" s="9">
        <v>8.4512339999999995</v>
      </c>
      <c r="Z8345" s="9">
        <v>2.1558201000000001</v>
      </c>
      <c r="AA8345" s="9">
        <v>3.9054348000000001</v>
      </c>
      <c r="AB8345" s="9">
        <v>12.914818</v>
      </c>
      <c r="AC8345" s="9">
        <v>6.6603130000000004</v>
      </c>
      <c r="AD8345" s="9">
        <v>8.8572710000000008</v>
      </c>
      <c r="AE8345" s="9">
        <v>4.5463795999999999</v>
      </c>
      <c r="AF8345" s="9">
        <v>49.027389999999997</v>
      </c>
      <c r="AG8345" s="9">
        <v>82.749756000000005</v>
      </c>
      <c r="AH8345" s="9">
        <v>53.359220000000001</v>
      </c>
      <c r="AI8345" s="9">
        <v>88.174639999999997</v>
      </c>
    </row>
    <row r="8346" spans="1:35" ht="15.75" customHeight="1" x14ac:dyDescent="0.2">
      <c r="A8346" s="9">
        <v>8364</v>
      </c>
      <c r="B8346" s="9">
        <v>1.5961069999999999</v>
      </c>
      <c r="C8346" s="9">
        <v>6.2472715000000001</v>
      </c>
      <c r="D8346" s="9">
        <v>2</v>
      </c>
      <c r="E8346" s="9">
        <v>2.4974460000000001</v>
      </c>
      <c r="F8346" s="9">
        <v>6.7469700000000001</v>
      </c>
      <c r="G8346" s="9">
        <v>-1.8318878000000001</v>
      </c>
      <c r="H8346" s="9">
        <v>1.3333334000000001E-2</v>
      </c>
      <c r="I8346" s="9">
        <v>7.2147953000000001E-3</v>
      </c>
      <c r="J8346" s="9">
        <v>2.2333669999999999</v>
      </c>
      <c r="K8346" s="9">
        <v>296.62365999999997</v>
      </c>
      <c r="L8346" s="9">
        <v>32.953006999999999</v>
      </c>
      <c r="M8346" s="9">
        <v>29.515263000000001</v>
      </c>
      <c r="N8346" s="9">
        <v>0.98303722999999998</v>
      </c>
      <c r="O8346" s="9">
        <v>15.770497000000001</v>
      </c>
      <c r="P8346" s="9">
        <v>17.348154000000001</v>
      </c>
      <c r="Q8346" s="9">
        <v>0.58521646000000005</v>
      </c>
      <c r="R8346" s="9">
        <v>0.125</v>
      </c>
      <c r="S8346" s="9">
        <v>1.8333334E-2</v>
      </c>
      <c r="T8346" s="9">
        <v>2.5</v>
      </c>
      <c r="U8346" s="9">
        <v>14</v>
      </c>
      <c r="V8346" s="9">
        <v>1.355</v>
      </c>
      <c r="W8346" s="9">
        <v>2.8333333000000001</v>
      </c>
      <c r="X8346" s="9">
        <v>6.9292730000000002</v>
      </c>
      <c r="Y8346" s="9">
        <v>5.8856089999999996</v>
      </c>
      <c r="Z8346" s="9">
        <v>1.9068195999999999</v>
      </c>
      <c r="AA8346" s="9">
        <v>3.5879126000000001</v>
      </c>
      <c r="AB8346" s="9">
        <v>14.849503</v>
      </c>
      <c r="AC8346" s="9">
        <v>11.17315</v>
      </c>
      <c r="AD8346" s="9">
        <v>11.807276</v>
      </c>
      <c r="AE8346" s="9">
        <v>7.6319756999999999</v>
      </c>
      <c r="AF8346" s="9">
        <v>46.063118000000003</v>
      </c>
      <c r="AG8346" s="9">
        <v>58.415379999999999</v>
      </c>
      <c r="AH8346" s="9">
        <v>41.580452000000001</v>
      </c>
      <c r="AI8346" s="9">
        <v>63.251601999999998</v>
      </c>
    </row>
    <row r="8347" spans="1:35" ht="15.75" customHeight="1" x14ac:dyDescent="0.2">
      <c r="A8347" s="9">
        <v>8365</v>
      </c>
      <c r="B8347" s="9">
        <v>11.701815</v>
      </c>
      <c r="C8347" s="9">
        <v>24.44201</v>
      </c>
      <c r="D8347" s="9">
        <v>2</v>
      </c>
      <c r="E8347" s="9">
        <v>2.4567549999999998</v>
      </c>
      <c r="F8347" s="9">
        <v>7.1646732999999996</v>
      </c>
      <c r="G8347" s="9">
        <v>-0.99662729999999999</v>
      </c>
      <c r="H8347" s="9">
        <v>5.4504134000000003E-2</v>
      </c>
      <c r="I8347" s="9">
        <v>6.5139639999999997E-3</v>
      </c>
      <c r="J8347" s="9">
        <v>3.9909186000000001</v>
      </c>
      <c r="K8347" s="9">
        <v>291.55032</v>
      </c>
      <c r="L8347" s="9">
        <v>27.769037000000001</v>
      </c>
      <c r="M8347" s="9">
        <v>25.69745</v>
      </c>
      <c r="N8347" s="9">
        <v>0.68761550000000005</v>
      </c>
      <c r="O8347" s="9">
        <v>16.440359999999998</v>
      </c>
      <c r="P8347" s="9">
        <v>19.462530000000001</v>
      </c>
      <c r="Q8347" s="9">
        <v>0.96256333999999999</v>
      </c>
      <c r="R8347" s="9">
        <v>0.14777021000000001</v>
      </c>
      <c r="S8347" s="9">
        <v>0.12392562</v>
      </c>
      <c r="T8347" s="9">
        <v>2.2540984000000002</v>
      </c>
      <c r="U8347" s="9">
        <v>16.188524000000001</v>
      </c>
      <c r="V8347" s="9">
        <v>1.5661158000000001E-2</v>
      </c>
      <c r="W8347" s="9">
        <v>6.012397</v>
      </c>
      <c r="X8347" s="9">
        <v>12.030082999999999</v>
      </c>
      <c r="Y8347" s="9">
        <v>9.2641969999999993</v>
      </c>
      <c r="Z8347" s="9">
        <v>1.65103</v>
      </c>
      <c r="AA8347" s="9">
        <v>2.8613483999999998</v>
      </c>
      <c r="AB8347" s="9">
        <v>16.410385000000002</v>
      </c>
      <c r="AC8347" s="9">
        <v>9.5852529999999998</v>
      </c>
      <c r="AD8347" s="9">
        <v>9.8270780000000002</v>
      </c>
      <c r="AE8347" s="9">
        <v>5.6646359999999998</v>
      </c>
      <c r="AF8347" s="9">
        <v>46.103149999999999</v>
      </c>
      <c r="AG8347" s="9">
        <v>70.246219999999994</v>
      </c>
      <c r="AH8347" s="9">
        <v>37.278748</v>
      </c>
      <c r="AI8347" s="9">
        <v>71.360114999999993</v>
      </c>
    </row>
    <row r="8348" spans="1:35" ht="15.75" customHeight="1" x14ac:dyDescent="0.2">
      <c r="A8348" s="9">
        <v>8366</v>
      </c>
      <c r="B8348" s="9">
        <v>12.66985</v>
      </c>
      <c r="C8348" s="9">
        <v>32.501358000000003</v>
      </c>
      <c r="D8348" s="9">
        <v>3</v>
      </c>
      <c r="E8348" s="9">
        <v>1.3919158</v>
      </c>
      <c r="F8348" s="9">
        <v>3.8604790000000002</v>
      </c>
      <c r="G8348" s="9">
        <v>-2.759665</v>
      </c>
      <c r="H8348" s="9">
        <v>5.0999999999999997E-2</v>
      </c>
      <c r="I8348" s="9">
        <v>7.1032214999999996E-3</v>
      </c>
      <c r="J8348" s="9">
        <v>3.3923597000000001</v>
      </c>
      <c r="K8348" s="9">
        <v>295.36536000000001</v>
      </c>
      <c r="L8348" s="9">
        <v>24.322762000000001</v>
      </c>
      <c r="M8348" s="9">
        <v>24.640014999999998</v>
      </c>
      <c r="N8348" s="9">
        <v>0.80986860000000005</v>
      </c>
      <c r="O8348" s="9">
        <v>17.728563000000001</v>
      </c>
      <c r="P8348" s="9">
        <v>19.775023999999998</v>
      </c>
      <c r="Q8348" s="9">
        <v>1.5482199999999999</v>
      </c>
      <c r="R8348" s="9">
        <v>0.15392664</v>
      </c>
      <c r="S8348" s="9">
        <v>0.05</v>
      </c>
      <c r="T8348" s="9">
        <v>1.2</v>
      </c>
      <c r="U8348" s="9">
        <v>11.8</v>
      </c>
      <c r="V8348" s="9">
        <v>0.28499999999999998</v>
      </c>
      <c r="W8348" s="9">
        <v>9</v>
      </c>
      <c r="X8348" s="9">
        <v>10.911716</v>
      </c>
      <c r="Y8348" s="9">
        <v>8.8876919999999995</v>
      </c>
      <c r="Z8348" s="9">
        <v>1.8631114</v>
      </c>
      <c r="AA8348" s="9">
        <v>3.0760329</v>
      </c>
      <c r="AB8348" s="9">
        <v>16.533028000000002</v>
      </c>
      <c r="AC8348" s="9">
        <v>13.795934000000001</v>
      </c>
      <c r="AD8348" s="9">
        <v>13.051871999999999</v>
      </c>
      <c r="AE8348" s="9">
        <v>10.733775</v>
      </c>
      <c r="AF8348" s="9">
        <v>45.111564999999999</v>
      </c>
      <c r="AG8348" s="9">
        <v>53.037872</v>
      </c>
      <c r="AH8348" s="9">
        <v>36.172269999999997</v>
      </c>
      <c r="AI8348" s="9">
        <v>47.679270000000002</v>
      </c>
    </row>
    <row r="8349" spans="1:35" ht="15.75" hidden="1" customHeight="1" x14ac:dyDescent="0.2">
      <c r="A8349" s="9">
        <v>8367</v>
      </c>
      <c r="E8349" s="9">
        <v>3.2358056999999998</v>
      </c>
      <c r="F8349" s="9">
        <v>7.6466200000000004</v>
      </c>
    </row>
    <row r="8350" spans="1:35" ht="15.75" hidden="1" customHeight="1" x14ac:dyDescent="0.2">
      <c r="A8350" s="9">
        <v>8368</v>
      </c>
    </row>
    <row r="8351" spans="1:35" ht="15.75" hidden="1" customHeight="1" x14ac:dyDescent="0.2">
      <c r="A8351" s="9">
        <v>8369</v>
      </c>
    </row>
    <row r="8352" spans="1:35" ht="15.75" customHeight="1" x14ac:dyDescent="0.2">
      <c r="A8352" s="9">
        <v>8370</v>
      </c>
      <c r="B8352" s="9">
        <v>3.1866503000000002</v>
      </c>
      <c r="C8352" s="9">
        <v>8.9141890000000004</v>
      </c>
      <c r="D8352" s="9">
        <v>2.7985074999999999</v>
      </c>
      <c r="E8352" s="9">
        <v>2.27318</v>
      </c>
      <c r="F8352" s="9">
        <v>5.9579915999999997</v>
      </c>
      <c r="G8352" s="9">
        <v>0.66438854000000003</v>
      </c>
      <c r="H8352" s="9">
        <v>3.2611939999999999E-2</v>
      </c>
      <c r="I8352" s="9">
        <v>6.0512083999999999E-3</v>
      </c>
      <c r="J8352" s="9">
        <v>2.4550673999999999</v>
      </c>
      <c r="K8352" s="9">
        <v>297.03287</v>
      </c>
      <c r="L8352" s="9">
        <v>47.075110000000002</v>
      </c>
      <c r="M8352" s="9">
        <v>33.250607000000002</v>
      </c>
      <c r="N8352" s="9">
        <v>1.3541917999999999</v>
      </c>
      <c r="O8352" s="9">
        <v>12.368285</v>
      </c>
      <c r="P8352" s="9">
        <v>14.069965</v>
      </c>
      <c r="Q8352" s="9">
        <v>8.8461669999999994</v>
      </c>
      <c r="R8352" s="9">
        <v>6.2580380000000005E-2</v>
      </c>
      <c r="S8352" s="9">
        <v>2.5298508000000001E-2</v>
      </c>
      <c r="T8352" s="9">
        <v>2.2584270000000002</v>
      </c>
      <c r="U8352" s="9">
        <v>15.704545</v>
      </c>
      <c r="V8352" s="9">
        <v>2.0539553000000002</v>
      </c>
      <c r="W8352" s="9">
        <v>4.2537313000000001</v>
      </c>
      <c r="X8352" s="9">
        <v>7.4149349999999998</v>
      </c>
      <c r="Y8352" s="9">
        <v>5.6604066</v>
      </c>
      <c r="Z8352" s="9">
        <v>2.4605222000000002</v>
      </c>
      <c r="AA8352" s="9">
        <v>4.2152114000000003</v>
      </c>
      <c r="AB8352" s="9">
        <v>12.760662999999999</v>
      </c>
      <c r="AC8352" s="9">
        <v>6.3322295999999998</v>
      </c>
      <c r="AD8352" s="9">
        <v>8.4999909999999996</v>
      </c>
      <c r="AE8352" s="9">
        <v>4.2307519999999998</v>
      </c>
      <c r="AF8352" s="9">
        <v>48.776626999999998</v>
      </c>
      <c r="AG8352" s="9">
        <v>81.232709999999997</v>
      </c>
      <c r="AH8352" s="9">
        <v>54.383749999999999</v>
      </c>
      <c r="AI8352" s="9">
        <v>90.316609999999997</v>
      </c>
    </row>
    <row r="8353" spans="1:35" ht="15.75" hidden="1" customHeight="1" x14ac:dyDescent="0.2">
      <c r="A8353" s="9">
        <v>8371</v>
      </c>
    </row>
    <row r="8354" spans="1:35" ht="15.75" hidden="1" customHeight="1" x14ac:dyDescent="0.2">
      <c r="A8354" s="9">
        <v>8372</v>
      </c>
    </row>
    <row r="8355" spans="1:35" ht="15.75" customHeight="1" x14ac:dyDescent="0.2">
      <c r="A8355" s="9">
        <v>8373</v>
      </c>
      <c r="B8355" s="9">
        <v>8.018751</v>
      </c>
      <c r="C8355" s="9">
        <v>18.614146999999999</v>
      </c>
      <c r="D8355" s="9">
        <v>3</v>
      </c>
      <c r="E8355" s="9">
        <v>1.4569502999999999</v>
      </c>
      <c r="F8355" s="9">
        <v>3.6081748</v>
      </c>
      <c r="G8355" s="9">
        <v>3.0456509999999999</v>
      </c>
      <c r="H8355" s="9">
        <v>8.6363635999999994E-2</v>
      </c>
      <c r="I8355" s="9">
        <v>7.1670212999999997E-3</v>
      </c>
      <c r="J8355" s="9">
        <v>2.6987958000000001</v>
      </c>
      <c r="K8355" s="9">
        <v>295.78066999999999</v>
      </c>
      <c r="L8355" s="9">
        <v>29.256551999999999</v>
      </c>
      <c r="M8355" s="9">
        <v>26.504282</v>
      </c>
      <c r="N8355" s="9">
        <v>0.84602314000000001</v>
      </c>
      <c r="O8355" s="9">
        <v>16.539911</v>
      </c>
      <c r="P8355" s="9">
        <v>18.259684</v>
      </c>
      <c r="Q8355" s="9">
        <v>15.818180999999999</v>
      </c>
      <c r="R8355" s="9">
        <v>0.14461650000000001</v>
      </c>
      <c r="S8355" s="9">
        <v>6.1818181999999999E-2</v>
      </c>
      <c r="T8355" s="9">
        <v>1.7</v>
      </c>
      <c r="U8355" s="9">
        <v>14.4</v>
      </c>
      <c r="V8355" s="9">
        <v>1.3545455</v>
      </c>
      <c r="W8355" s="9">
        <v>12.363636</v>
      </c>
      <c r="X8355" s="9">
        <v>8.3888490000000004</v>
      </c>
      <c r="Y8355" s="9">
        <v>7.5409554999999999</v>
      </c>
      <c r="Z8355" s="9">
        <v>1.817922</v>
      </c>
      <c r="AA8355" s="9">
        <v>3.3844223000000002</v>
      </c>
      <c r="AB8355" s="9">
        <v>15.998195000000001</v>
      </c>
      <c r="AC8355" s="9">
        <v>12.306293500000001</v>
      </c>
      <c r="AD8355" s="9">
        <v>10.635166</v>
      </c>
      <c r="AE8355" s="9">
        <v>7.8660119999999996</v>
      </c>
      <c r="AF8355" s="9">
        <v>46.788330000000002</v>
      </c>
      <c r="AG8355" s="9">
        <v>54.198030000000003</v>
      </c>
      <c r="AH8355" s="9">
        <v>39.789819999999999</v>
      </c>
      <c r="AI8355" s="9">
        <v>59.821300000000001</v>
      </c>
    </row>
    <row r="8356" spans="1:35" ht="15.75" hidden="1" customHeight="1" x14ac:dyDescent="0.2">
      <c r="A8356" s="9">
        <v>8374</v>
      </c>
    </row>
    <row r="8357" spans="1:35" ht="15.75" customHeight="1" x14ac:dyDescent="0.2">
      <c r="A8357" s="9">
        <v>8375</v>
      </c>
      <c r="B8357" s="9">
        <v>0.26925987000000001</v>
      </c>
      <c r="C8357" s="9">
        <v>0.82492405000000002</v>
      </c>
      <c r="D8357" s="9">
        <v>2</v>
      </c>
      <c r="E8357" s="9">
        <v>3.0201304000000002</v>
      </c>
      <c r="F8357" s="9">
        <v>6.6743610000000002</v>
      </c>
      <c r="G8357" s="9">
        <v>-4.9375</v>
      </c>
      <c r="H8357" s="9">
        <v>0</v>
      </c>
      <c r="I8357" s="9">
        <v>6.4663409999999996E-3</v>
      </c>
      <c r="J8357" s="9">
        <v>1.3675238000000001</v>
      </c>
      <c r="K8357" s="9">
        <v>296.0899</v>
      </c>
      <c r="L8357" s="9">
        <v>40.972850000000001</v>
      </c>
      <c r="M8357" s="9">
        <v>36.148032999999998</v>
      </c>
      <c r="N8357" s="9">
        <v>1.0877876</v>
      </c>
      <c r="O8357" s="9">
        <v>13.944741</v>
      </c>
      <c r="P8357" s="9">
        <v>15.241600999999999</v>
      </c>
      <c r="Q8357" s="9">
        <v>35.662163</v>
      </c>
      <c r="R8357" s="9">
        <v>0.10191216</v>
      </c>
      <c r="S8357" s="9">
        <v>5.0000000000000001E-3</v>
      </c>
      <c r="V8357" s="9">
        <v>0</v>
      </c>
      <c r="W8357" s="9">
        <v>0</v>
      </c>
      <c r="X8357" s="9">
        <v>7.0210876000000004</v>
      </c>
      <c r="Y8357" s="9">
        <v>6.5768649999999997</v>
      </c>
      <c r="Z8357" s="9">
        <v>2.1319632999999998</v>
      </c>
      <c r="AA8357" s="9">
        <v>3.7401087</v>
      </c>
      <c r="AB8357" s="9">
        <v>12.955686</v>
      </c>
      <c r="AC8357" s="9">
        <v>8.5423159999999996</v>
      </c>
      <c r="AD8357" s="9">
        <v>9.7258399999999998</v>
      </c>
      <c r="AE8357" s="9">
        <v>5.8088170000000003</v>
      </c>
      <c r="AF8357" s="9">
        <v>55.694983999999998</v>
      </c>
      <c r="AG8357" s="9">
        <v>74.793959999999998</v>
      </c>
      <c r="AH8357" s="9">
        <v>52.110340000000001</v>
      </c>
      <c r="AI8357" s="9">
        <v>77.149765000000002</v>
      </c>
    </row>
    <row r="8358" spans="1:35" ht="15.75" hidden="1" customHeight="1" x14ac:dyDescent="0.2">
      <c r="A8358" s="9">
        <v>8376</v>
      </c>
    </row>
    <row r="8359" spans="1:35" ht="15.75" hidden="1" customHeight="1" x14ac:dyDescent="0.2">
      <c r="A8359" s="9">
        <v>8377</v>
      </c>
      <c r="E8359" s="9">
        <v>2.5366553999999999</v>
      </c>
      <c r="F8359" s="9">
        <v>7.1692895999999999</v>
      </c>
    </row>
    <row r="8360" spans="1:35" ht="15.75" hidden="1" customHeight="1" x14ac:dyDescent="0.2">
      <c r="A8360" s="9">
        <v>8378</v>
      </c>
    </row>
    <row r="8361" spans="1:35" ht="15.75" hidden="1" customHeight="1" x14ac:dyDescent="0.2">
      <c r="A8361" s="9">
        <v>8379</v>
      </c>
    </row>
    <row r="8362" spans="1:35" ht="15.75" hidden="1" customHeight="1" x14ac:dyDescent="0.2">
      <c r="A8362" s="9">
        <v>8380</v>
      </c>
    </row>
    <row r="8363" spans="1:35" ht="15.75" hidden="1" customHeight="1" x14ac:dyDescent="0.2">
      <c r="A8363" s="9">
        <v>8381</v>
      </c>
    </row>
    <row r="8364" spans="1:35" ht="15.75" hidden="1" customHeight="1" x14ac:dyDescent="0.2">
      <c r="A8364" s="9">
        <v>8382</v>
      </c>
    </row>
    <row r="8365" spans="1:35" ht="15.75" customHeight="1" x14ac:dyDescent="0.2">
      <c r="A8365" s="9">
        <v>8383</v>
      </c>
      <c r="B8365" s="9">
        <v>1.9699069</v>
      </c>
      <c r="C8365" s="9">
        <v>5.8447494999999998</v>
      </c>
      <c r="D8365" s="9">
        <v>2</v>
      </c>
      <c r="E8365" s="9">
        <v>3.3143989999999999</v>
      </c>
      <c r="F8365" s="9">
        <v>6.9929550000000003</v>
      </c>
      <c r="G8365" s="9">
        <v>-2.6226394000000002</v>
      </c>
      <c r="H8365" s="9">
        <v>1.4038461E-2</v>
      </c>
      <c r="I8365" s="9">
        <v>6.7202700000000004E-3</v>
      </c>
      <c r="J8365" s="9">
        <v>1.2841682000000001</v>
      </c>
      <c r="K8365" s="9">
        <v>295.53989999999999</v>
      </c>
      <c r="L8365" s="9">
        <v>39.143352999999998</v>
      </c>
      <c r="M8365" s="9">
        <v>32.181713000000002</v>
      </c>
      <c r="N8365" s="9">
        <v>1.0062366</v>
      </c>
      <c r="O8365" s="9">
        <v>14.130706999999999</v>
      </c>
      <c r="P8365" s="9">
        <v>15.420567999999999</v>
      </c>
      <c r="Q8365" s="9">
        <v>10.763502000000001</v>
      </c>
      <c r="R8365" s="9">
        <v>0.28164464</v>
      </c>
      <c r="S8365" s="9">
        <v>9.6153850000000006E-3</v>
      </c>
      <c r="T8365" s="9">
        <v>1.9166666000000001</v>
      </c>
      <c r="U8365" s="9">
        <v>10.125</v>
      </c>
      <c r="V8365" s="9">
        <v>0.47826924999999998</v>
      </c>
      <c r="W8365" s="9">
        <v>3.7692307999999999</v>
      </c>
      <c r="X8365" s="9">
        <v>8.3437760000000001</v>
      </c>
      <c r="Y8365" s="9">
        <v>7.0474962999999997</v>
      </c>
      <c r="Z8365" s="9">
        <v>2.0444526999999999</v>
      </c>
      <c r="AA8365" s="9">
        <v>3.692825</v>
      </c>
      <c r="AB8365" s="9">
        <v>13.88444</v>
      </c>
      <c r="AC8365" s="9">
        <v>9.0187500000000007</v>
      </c>
      <c r="AD8365" s="9">
        <v>9.1995079999999998</v>
      </c>
      <c r="AE8365" s="9">
        <v>5.7261280000000001</v>
      </c>
      <c r="AF8365" s="9">
        <v>47.450474</v>
      </c>
      <c r="AG8365" s="9">
        <v>66.930189999999996</v>
      </c>
      <c r="AH8365" s="9">
        <v>48.544119999999999</v>
      </c>
      <c r="AI8365" s="9">
        <v>75.975480000000005</v>
      </c>
    </row>
    <row r="8366" spans="1:35" ht="15.75" hidden="1" customHeight="1" x14ac:dyDescent="0.2">
      <c r="A8366" s="9">
        <v>8384</v>
      </c>
    </row>
    <row r="8367" spans="1:35" ht="15.75" customHeight="1" x14ac:dyDescent="0.2">
      <c r="A8367" s="9">
        <v>8385</v>
      </c>
      <c r="B8367" s="9">
        <v>10.911153000000001</v>
      </c>
      <c r="C8367" s="9">
        <v>26.741752999999999</v>
      </c>
      <c r="D8367" s="9">
        <v>2</v>
      </c>
      <c r="E8367" s="9">
        <v>3.1286483</v>
      </c>
      <c r="F8367" s="9">
        <v>7.6030245000000001</v>
      </c>
      <c r="G8367" s="9">
        <v>0.44578972</v>
      </c>
      <c r="H8367" s="9">
        <v>5.8999999999999997E-2</v>
      </c>
      <c r="I8367" s="9">
        <v>6.9019270000000004E-3</v>
      </c>
      <c r="J8367" s="9">
        <v>3.5235069999999999</v>
      </c>
      <c r="K8367" s="9">
        <v>291.75342000000001</v>
      </c>
      <c r="L8367" s="9">
        <v>22.975522999999999</v>
      </c>
      <c r="M8367" s="9">
        <v>21.027697</v>
      </c>
      <c r="N8367" s="9">
        <v>0.59967077000000002</v>
      </c>
      <c r="O8367" s="9">
        <v>17.694199000000001</v>
      </c>
      <c r="P8367" s="9">
        <v>20.511913</v>
      </c>
      <c r="Q8367" s="9">
        <v>2.4607549999999998</v>
      </c>
      <c r="R8367" s="9">
        <v>0.23442840000000001</v>
      </c>
      <c r="S8367" s="9">
        <v>7.0999999999999994E-2</v>
      </c>
      <c r="T8367" s="9">
        <v>1.8888887999999999</v>
      </c>
      <c r="U8367" s="9">
        <v>14.888889000000001</v>
      </c>
      <c r="V8367" s="9">
        <v>1.9E-2</v>
      </c>
      <c r="W8367" s="9">
        <v>0.7</v>
      </c>
      <c r="X8367" s="9">
        <v>10.860998</v>
      </c>
      <c r="Y8367" s="9">
        <v>8.2635400000000008</v>
      </c>
      <c r="Z8367" s="9">
        <v>1.5188718000000001</v>
      </c>
      <c r="AA8367" s="9">
        <v>2.6466192999999998</v>
      </c>
      <c r="AB8367" s="9">
        <v>17.094211999999999</v>
      </c>
      <c r="AC8367" s="9">
        <v>11.863972</v>
      </c>
      <c r="AD8367" s="9">
        <v>12.393665</v>
      </c>
      <c r="AE8367" s="9">
        <v>7.6846256000000004</v>
      </c>
      <c r="AF8367" s="9">
        <v>38.015037999999997</v>
      </c>
      <c r="AG8367" s="9">
        <v>52.396120000000003</v>
      </c>
      <c r="AH8367" s="9">
        <v>33.045982000000002</v>
      </c>
      <c r="AI8367" s="9">
        <v>58.452289999999998</v>
      </c>
    </row>
    <row r="8368" spans="1:35" ht="15.75" hidden="1" customHeight="1" x14ac:dyDescent="0.2">
      <c r="A8368" s="9">
        <v>8386</v>
      </c>
    </row>
    <row r="8369" spans="1:35" ht="15.75" hidden="1" customHeight="1" x14ac:dyDescent="0.2">
      <c r="A8369" s="9">
        <v>8387</v>
      </c>
    </row>
    <row r="8370" spans="1:35" ht="15.75" hidden="1" customHeight="1" x14ac:dyDescent="0.2">
      <c r="A8370" s="9">
        <v>8388</v>
      </c>
    </row>
    <row r="8371" spans="1:35" ht="15.75" hidden="1" customHeight="1" x14ac:dyDescent="0.2">
      <c r="A8371" s="9">
        <v>8389</v>
      </c>
      <c r="E8371" s="9">
        <v>1.5556504</v>
      </c>
      <c r="F8371" s="9">
        <v>4.96</v>
      </c>
    </row>
    <row r="8372" spans="1:35" ht="15.75" hidden="1" customHeight="1" x14ac:dyDescent="0.2">
      <c r="A8372" s="9">
        <v>8390</v>
      </c>
    </row>
    <row r="8373" spans="1:35" ht="15.75" hidden="1" customHeight="1" x14ac:dyDescent="0.2">
      <c r="A8373" s="9">
        <v>8391</v>
      </c>
    </row>
    <row r="8374" spans="1:35" ht="15.75" customHeight="1" x14ac:dyDescent="0.2">
      <c r="A8374" s="9">
        <v>8392</v>
      </c>
      <c r="B8374" s="9">
        <v>0.48411077000000002</v>
      </c>
      <c r="C8374" s="9">
        <v>1.2375453999999999</v>
      </c>
      <c r="D8374" s="9">
        <v>2</v>
      </c>
      <c r="E8374" s="9">
        <v>3.8322804000000001</v>
      </c>
      <c r="F8374" s="9">
        <v>8.4570550000000004</v>
      </c>
      <c r="G8374" s="9">
        <v>-0.16315968</v>
      </c>
      <c r="H8374" s="9">
        <v>0</v>
      </c>
      <c r="I8374" s="9">
        <v>6.5775503999999999E-3</v>
      </c>
      <c r="J8374" s="9">
        <v>0.63748939999999998</v>
      </c>
      <c r="K8374" s="9">
        <v>296.10577000000001</v>
      </c>
      <c r="L8374" s="9">
        <v>41.238346</v>
      </c>
      <c r="M8374" s="9">
        <v>34.656143</v>
      </c>
      <c r="N8374" s="9">
        <v>0.98932432999999997</v>
      </c>
      <c r="O8374" s="9">
        <v>13.9322195</v>
      </c>
      <c r="P8374" s="9">
        <v>14.646347</v>
      </c>
      <c r="Q8374" s="9">
        <v>0.25974458</v>
      </c>
      <c r="R8374" s="9">
        <v>0.15985684</v>
      </c>
      <c r="S8374" s="9">
        <v>7.3170729999999995E-4</v>
      </c>
      <c r="T8374" s="9">
        <v>1.1111112000000001</v>
      </c>
      <c r="U8374" s="9">
        <v>14.444445</v>
      </c>
      <c r="V8374" s="9">
        <v>9.3170729999999993E-2</v>
      </c>
      <c r="W8374" s="9">
        <v>0.21951219999999999</v>
      </c>
      <c r="X8374" s="9">
        <v>8.2227744999999999</v>
      </c>
      <c r="Y8374" s="9">
        <v>8.0725540000000002</v>
      </c>
      <c r="Z8374" s="9">
        <v>1.9588342000000001</v>
      </c>
      <c r="AA8374" s="9">
        <v>3.0287082000000001</v>
      </c>
      <c r="AB8374" s="9">
        <v>12.445487</v>
      </c>
      <c r="AC8374" s="9">
        <v>9.3674379999999999</v>
      </c>
      <c r="AD8374" s="9">
        <v>8.0805799999999994</v>
      </c>
      <c r="AE8374" s="9">
        <v>5.6863932999999998</v>
      </c>
      <c r="AF8374" s="9">
        <v>58.160065000000003</v>
      </c>
      <c r="AG8374" s="9">
        <v>70.45393</v>
      </c>
      <c r="AH8374" s="9">
        <v>54.899956000000003</v>
      </c>
      <c r="AI8374" s="9">
        <v>73.986699999999999</v>
      </c>
    </row>
    <row r="8375" spans="1:35" ht="15.75" hidden="1" customHeight="1" x14ac:dyDescent="0.2">
      <c r="A8375" s="9">
        <v>8393</v>
      </c>
    </row>
    <row r="8376" spans="1:35" ht="15.75" hidden="1" customHeight="1" x14ac:dyDescent="0.2">
      <c r="A8376" s="9">
        <v>8394</v>
      </c>
      <c r="E8376" s="9">
        <v>2.1536466999999999</v>
      </c>
      <c r="F8376" s="9">
        <v>8.0922149999999995</v>
      </c>
    </row>
    <row r="8377" spans="1:35" ht="15.75" hidden="1" customHeight="1" x14ac:dyDescent="0.2">
      <c r="A8377" s="9">
        <v>8395</v>
      </c>
    </row>
    <row r="8378" spans="1:35" ht="15.75" hidden="1" customHeight="1" x14ac:dyDescent="0.2">
      <c r="A8378" s="9">
        <v>8396</v>
      </c>
    </row>
    <row r="8379" spans="1:35" ht="15.75" customHeight="1" x14ac:dyDescent="0.2">
      <c r="A8379" s="9">
        <v>8397</v>
      </c>
      <c r="B8379" s="9">
        <v>6.4551280000000002</v>
      </c>
      <c r="C8379" s="9">
        <v>14.780199</v>
      </c>
      <c r="D8379" s="9">
        <v>2.0631067999999999</v>
      </c>
      <c r="E8379" s="9">
        <v>2.2177280000000001</v>
      </c>
      <c r="F8379" s="9">
        <v>6.3272240000000002</v>
      </c>
      <c r="G8379" s="9">
        <v>1.6727109</v>
      </c>
      <c r="H8379" s="9">
        <v>4.7475730000000001E-2</v>
      </c>
      <c r="I8379" s="9">
        <v>6.4334140000000001E-3</v>
      </c>
      <c r="J8379" s="9">
        <v>2.3718490000000001</v>
      </c>
      <c r="K8379" s="9">
        <v>293.85489999999999</v>
      </c>
      <c r="L8379" s="9">
        <v>41.881847</v>
      </c>
      <c r="M8379" s="9">
        <v>36.195509999999999</v>
      </c>
      <c r="N8379" s="9">
        <v>0.95836526</v>
      </c>
      <c r="O8379" s="9">
        <v>13.30175</v>
      </c>
      <c r="P8379" s="9">
        <v>14.923408999999999</v>
      </c>
      <c r="Q8379" s="9">
        <v>1.0522735000000001</v>
      </c>
      <c r="R8379" s="9">
        <v>0.10622204</v>
      </c>
      <c r="S8379" s="9">
        <v>8.7572810000000001E-2</v>
      </c>
      <c r="T8379" s="9">
        <v>1.5671641999999999</v>
      </c>
      <c r="U8379" s="9">
        <v>11.940298</v>
      </c>
      <c r="V8379" s="9">
        <v>1.3607767</v>
      </c>
      <c r="W8379" s="9">
        <v>8.5</v>
      </c>
      <c r="X8379" s="9">
        <v>10.374544</v>
      </c>
      <c r="Y8379" s="9">
        <v>8.8060759999999991</v>
      </c>
      <c r="Z8379" s="9">
        <v>1.8155783000000001</v>
      </c>
      <c r="AA8379" s="9">
        <v>3.5107035999999998</v>
      </c>
      <c r="AB8379" s="9">
        <v>13.225242</v>
      </c>
      <c r="AC8379" s="9">
        <v>7.8231250000000001</v>
      </c>
      <c r="AD8379" s="9">
        <v>8.6115089999999999</v>
      </c>
      <c r="AE8379" s="9">
        <v>5.0458869999999996</v>
      </c>
      <c r="AF8379" s="9">
        <v>57.351419999999997</v>
      </c>
      <c r="AG8379" s="9">
        <v>81.209760000000003</v>
      </c>
      <c r="AH8379" s="9">
        <v>50.540233999999998</v>
      </c>
      <c r="AI8379" s="9">
        <v>83.048659999999998</v>
      </c>
    </row>
    <row r="8380" spans="1:35" ht="15.75" hidden="1" customHeight="1" x14ac:dyDescent="0.2">
      <c r="A8380" s="9">
        <v>8398</v>
      </c>
    </row>
    <row r="8381" spans="1:35" ht="15.75" hidden="1" customHeight="1" x14ac:dyDescent="0.2">
      <c r="A8381" s="9">
        <v>8399</v>
      </c>
    </row>
    <row r="8382" spans="1:35" ht="15.75" hidden="1" customHeight="1" x14ac:dyDescent="0.2">
      <c r="A8382" s="9">
        <v>8400</v>
      </c>
    </row>
    <row r="8383" spans="1:35" ht="15.75" hidden="1" customHeight="1" x14ac:dyDescent="0.2">
      <c r="A8383" s="9">
        <v>8401</v>
      </c>
    </row>
    <row r="8384" spans="1:35" ht="15.75" hidden="1" customHeight="1" x14ac:dyDescent="0.2">
      <c r="A8384" s="9">
        <v>8402</v>
      </c>
    </row>
    <row r="8385" spans="1:35" ht="15.75" hidden="1" customHeight="1" x14ac:dyDescent="0.2">
      <c r="A8385" s="9">
        <v>8403</v>
      </c>
    </row>
    <row r="8386" spans="1:35" ht="15.75" customHeight="1" x14ac:dyDescent="0.2">
      <c r="A8386" s="9">
        <v>8404</v>
      </c>
      <c r="B8386" s="9">
        <v>19.129738</v>
      </c>
      <c r="C8386" s="9">
        <v>36.153652000000001</v>
      </c>
      <c r="D8386" s="9">
        <v>3</v>
      </c>
      <c r="E8386" s="9">
        <v>1.5014806000000001</v>
      </c>
      <c r="F8386" s="9">
        <v>4.4710406999999996</v>
      </c>
      <c r="G8386" s="9">
        <v>-4.6624999999999996</v>
      </c>
      <c r="H8386" s="9">
        <v>0.11</v>
      </c>
      <c r="I8386" s="9">
        <v>7.0477700000000001E-3</v>
      </c>
      <c r="J8386" s="9">
        <v>3.4368884999999998</v>
      </c>
      <c r="K8386" s="9">
        <v>295.56286999999998</v>
      </c>
      <c r="L8386" s="9">
        <v>25.38813</v>
      </c>
      <c r="M8386" s="9">
        <v>25.779267999999998</v>
      </c>
      <c r="N8386" s="9">
        <v>0.84760886000000002</v>
      </c>
      <c r="O8386" s="9">
        <v>17.485766999999999</v>
      </c>
      <c r="P8386" s="9">
        <v>19.532608</v>
      </c>
      <c r="Q8386" s="9">
        <v>1.4785999999999999</v>
      </c>
      <c r="R8386" s="9">
        <v>1.2840647E-2</v>
      </c>
      <c r="S8386" s="9">
        <v>0</v>
      </c>
      <c r="T8386" s="9">
        <v>2</v>
      </c>
      <c r="U8386" s="9">
        <v>22</v>
      </c>
      <c r="V8386" s="9">
        <v>0</v>
      </c>
      <c r="W8386" s="9">
        <v>0</v>
      </c>
      <c r="X8386" s="9">
        <v>10.924744</v>
      </c>
      <c r="Y8386" s="9">
        <v>8.8672679999999993</v>
      </c>
      <c r="Z8386" s="9">
        <v>1.9425817000000001</v>
      </c>
      <c r="AA8386" s="9">
        <v>3.1854186000000002</v>
      </c>
      <c r="AB8386" s="9">
        <v>16.264514999999999</v>
      </c>
      <c r="AC8386" s="9">
        <v>13.427989</v>
      </c>
      <c r="AD8386" s="9">
        <v>12.850811999999999</v>
      </c>
      <c r="AE8386" s="9">
        <v>10.414381000000001</v>
      </c>
      <c r="AF8386" s="9">
        <v>47.075130000000001</v>
      </c>
      <c r="AG8386" s="9">
        <v>56.29318</v>
      </c>
      <c r="AH8386" s="9">
        <v>37.203899999999997</v>
      </c>
      <c r="AI8386" s="9">
        <v>49.561802</v>
      </c>
    </row>
    <row r="8387" spans="1:35" ht="15.75" hidden="1" customHeight="1" x14ac:dyDescent="0.2">
      <c r="A8387" s="9">
        <v>8405</v>
      </c>
    </row>
    <row r="8388" spans="1:35" ht="15.75" hidden="1" customHeight="1" x14ac:dyDescent="0.2">
      <c r="A8388" s="9">
        <v>8406</v>
      </c>
    </row>
    <row r="8389" spans="1:35" ht="15.75" hidden="1" customHeight="1" x14ac:dyDescent="0.2">
      <c r="A8389" s="9">
        <v>8407</v>
      </c>
    </row>
    <row r="8390" spans="1:35" ht="15.75" hidden="1" customHeight="1" x14ac:dyDescent="0.2">
      <c r="A8390" s="9">
        <v>8408</v>
      </c>
      <c r="E8390" s="9">
        <v>2.6827638</v>
      </c>
      <c r="F8390" s="9">
        <v>6.7437395999999996</v>
      </c>
    </row>
    <row r="8391" spans="1:35" ht="15.75" hidden="1" customHeight="1" x14ac:dyDescent="0.2">
      <c r="A8391" s="9">
        <v>8410</v>
      </c>
    </row>
    <row r="8392" spans="1:35" ht="15.75" hidden="1" customHeight="1" x14ac:dyDescent="0.2">
      <c r="A8392" s="9">
        <v>8411</v>
      </c>
    </row>
    <row r="8393" spans="1:35" ht="15.75" hidden="1" customHeight="1" x14ac:dyDescent="0.2">
      <c r="A8393" s="9">
        <v>8412</v>
      </c>
    </row>
    <row r="8394" spans="1:35" ht="15.75" hidden="1" customHeight="1" x14ac:dyDescent="0.2">
      <c r="A8394" s="9">
        <v>8413</v>
      </c>
    </row>
    <row r="8395" spans="1:35" ht="15.75" hidden="1" customHeight="1" x14ac:dyDescent="0.2">
      <c r="A8395" s="9">
        <v>8414</v>
      </c>
    </row>
    <row r="8396" spans="1:35" ht="15.75" customHeight="1" x14ac:dyDescent="0.2">
      <c r="A8396" s="9">
        <v>8415</v>
      </c>
      <c r="B8396" s="9">
        <v>10.505253</v>
      </c>
      <c r="C8396" s="9">
        <v>19.636225</v>
      </c>
      <c r="D8396" s="9">
        <v>2.9953916</v>
      </c>
      <c r="E8396" s="9">
        <v>1.8545883999999999</v>
      </c>
      <c r="F8396" s="9">
        <v>5.6534877000000003</v>
      </c>
      <c r="G8396" s="9">
        <v>1.0764123999999999</v>
      </c>
      <c r="H8396" s="9">
        <v>6.0875576000000001E-2</v>
      </c>
      <c r="I8396" s="9">
        <v>5.3412685999999999E-3</v>
      </c>
      <c r="J8396" s="9">
        <v>4.2463635999999996</v>
      </c>
      <c r="K8396" s="9">
        <v>294.53152</v>
      </c>
      <c r="L8396" s="9">
        <v>46.543754999999997</v>
      </c>
      <c r="M8396" s="9">
        <v>33.770251999999999</v>
      </c>
      <c r="N8396" s="9">
        <v>1.2188294</v>
      </c>
      <c r="O8396" s="9">
        <v>12.093144000000001</v>
      </c>
      <c r="P8396" s="9">
        <v>14.4140005</v>
      </c>
      <c r="Q8396" s="9">
        <v>1.0146333999999999</v>
      </c>
      <c r="R8396" s="9">
        <v>5.9349023000000001E-2</v>
      </c>
      <c r="S8396" s="9">
        <v>8.9585250000000005E-2</v>
      </c>
      <c r="T8396" s="9">
        <v>1.4509803999999999</v>
      </c>
      <c r="U8396" s="9">
        <v>13.666667</v>
      </c>
      <c r="V8396" s="9">
        <v>1.8352075000000001</v>
      </c>
      <c r="W8396" s="9">
        <v>5.4331800000000001</v>
      </c>
      <c r="X8396" s="9">
        <v>10.007580000000001</v>
      </c>
      <c r="Y8396" s="9">
        <v>7.5960869999999998</v>
      </c>
      <c r="Z8396" s="9">
        <v>2.0940189999999999</v>
      </c>
      <c r="AA8396" s="9">
        <v>3.65639</v>
      </c>
      <c r="AB8396" s="9">
        <v>13.01573</v>
      </c>
      <c r="AC8396" s="9">
        <v>5.8746450000000001</v>
      </c>
      <c r="AD8396" s="9">
        <v>7.6459650000000003</v>
      </c>
      <c r="AE8396" s="9">
        <v>4.0807149999999996</v>
      </c>
      <c r="AF8396" s="9">
        <v>57.484015999999997</v>
      </c>
      <c r="AG8396" s="9">
        <v>96.576620000000005</v>
      </c>
      <c r="AH8396" s="9">
        <v>53.054229999999997</v>
      </c>
      <c r="AI8396" s="9">
        <v>92.500595000000004</v>
      </c>
    </row>
    <row r="8397" spans="1:35" ht="15.75" hidden="1" customHeight="1" x14ac:dyDescent="0.2">
      <c r="A8397" s="9">
        <v>8416</v>
      </c>
    </row>
    <row r="8398" spans="1:35" ht="15.75" customHeight="1" x14ac:dyDescent="0.2">
      <c r="A8398" s="9">
        <v>8417</v>
      </c>
      <c r="B8398" s="9">
        <v>9.8514385000000004</v>
      </c>
      <c r="C8398" s="9">
        <v>21.2486</v>
      </c>
      <c r="D8398" s="9">
        <v>3</v>
      </c>
      <c r="E8398" s="9">
        <v>1.6594667000000001</v>
      </c>
      <c r="F8398" s="9">
        <v>4.0899229999999998</v>
      </c>
      <c r="G8398" s="9">
        <v>0.18097410999999999</v>
      </c>
      <c r="H8398" s="9">
        <v>0.10857143</v>
      </c>
      <c r="I8398" s="9">
        <v>6.7592164999999999E-3</v>
      </c>
      <c r="J8398" s="9">
        <v>3.5511192999999999</v>
      </c>
      <c r="K8398" s="9">
        <v>295.84402</v>
      </c>
      <c r="L8398" s="9">
        <v>31.964645000000001</v>
      </c>
      <c r="M8398" s="9">
        <v>31.83492</v>
      </c>
      <c r="N8398" s="9">
        <v>0.94711400000000001</v>
      </c>
      <c r="O8398" s="9">
        <v>15.8898945</v>
      </c>
      <c r="P8398" s="9">
        <v>17.767434999999999</v>
      </c>
      <c r="Q8398" s="9">
        <v>1.3834857</v>
      </c>
      <c r="R8398" s="9">
        <v>7.0935670000000006E-2</v>
      </c>
      <c r="S8398" s="9">
        <v>9.8571430000000002E-2</v>
      </c>
      <c r="T8398" s="9">
        <v>5</v>
      </c>
      <c r="U8398" s="9">
        <v>22</v>
      </c>
      <c r="V8398" s="9">
        <v>0.14571428</v>
      </c>
      <c r="W8398" s="9">
        <v>9.8571419999999996</v>
      </c>
      <c r="X8398" s="9">
        <v>10.824863000000001</v>
      </c>
      <c r="Y8398" s="9">
        <v>9.2645444999999995</v>
      </c>
      <c r="Z8398" s="9">
        <v>1.8770323</v>
      </c>
      <c r="AA8398" s="9">
        <v>3.4922046999999998</v>
      </c>
      <c r="AB8398" s="9">
        <v>15.373058</v>
      </c>
      <c r="AC8398" s="9">
        <v>10.925362</v>
      </c>
      <c r="AD8398" s="9">
        <v>10.085262999999999</v>
      </c>
      <c r="AE8398" s="9">
        <v>6.797275</v>
      </c>
      <c r="AF8398" s="9">
        <v>56.475279999999998</v>
      </c>
      <c r="AG8398" s="9">
        <v>70.676869999999994</v>
      </c>
      <c r="AH8398" s="9">
        <v>43.474967999999997</v>
      </c>
      <c r="AI8398" s="9">
        <v>66.85284</v>
      </c>
    </row>
    <row r="8399" spans="1:35" ht="15.75" customHeight="1" x14ac:dyDescent="0.2">
      <c r="A8399" s="9">
        <v>8418</v>
      </c>
      <c r="B8399" s="9">
        <v>2.7984414000000002</v>
      </c>
      <c r="C8399" s="9">
        <v>8.1002589999999994</v>
      </c>
      <c r="D8399" s="9">
        <v>2</v>
      </c>
      <c r="E8399" s="9">
        <v>2.7038777000000001</v>
      </c>
      <c r="F8399" s="9">
        <v>8.1119210000000006</v>
      </c>
      <c r="G8399" s="9">
        <v>-0.68118069999999997</v>
      </c>
      <c r="H8399" s="9">
        <v>3.276888E-2</v>
      </c>
      <c r="I8399" s="9">
        <v>5.5457500000000003E-3</v>
      </c>
      <c r="J8399" s="9">
        <v>1.043212</v>
      </c>
      <c r="K8399" s="9">
        <v>299.01204999999999</v>
      </c>
      <c r="L8399" s="9">
        <v>43.530464000000002</v>
      </c>
      <c r="M8399" s="9">
        <v>37.173603</v>
      </c>
      <c r="N8399" s="9">
        <v>1.4417861999999999</v>
      </c>
      <c r="O8399" s="9">
        <v>13.732010000000001</v>
      </c>
      <c r="P8399" s="9">
        <v>14.549246</v>
      </c>
      <c r="Q8399" s="9">
        <v>0.52123330000000001</v>
      </c>
      <c r="R8399" s="9">
        <v>7.6245220000000002E-2</v>
      </c>
      <c r="S8399" s="9">
        <v>7.9996239999999996E-2</v>
      </c>
      <c r="T8399" s="9">
        <v>1.3766233999999999</v>
      </c>
      <c r="U8399" s="9">
        <v>11.668831000000001</v>
      </c>
      <c r="V8399" s="9">
        <v>1.1348511999999999</v>
      </c>
      <c r="W8399" s="9">
        <v>1.6750571999999999</v>
      </c>
      <c r="X8399" s="9">
        <v>8.9231449999999999</v>
      </c>
      <c r="Y8399" s="9">
        <v>8.5457660000000004</v>
      </c>
      <c r="Z8399" s="9">
        <v>2.4754749999999999</v>
      </c>
      <c r="AA8399" s="9">
        <v>4.2171060000000002</v>
      </c>
      <c r="AB8399" s="9">
        <v>12.902574</v>
      </c>
      <c r="AC8399" s="9">
        <v>8.4569150000000004</v>
      </c>
      <c r="AD8399" s="9">
        <v>9.8570460000000004</v>
      </c>
      <c r="AE8399" s="9">
        <v>5.8798069999999996</v>
      </c>
      <c r="AF8399" s="9">
        <v>57.192763999999997</v>
      </c>
      <c r="AG8399" s="9">
        <v>81.834625000000003</v>
      </c>
      <c r="AH8399" s="9">
        <v>52.858170000000001</v>
      </c>
      <c r="AI8399" s="9">
        <v>77.180335999999997</v>
      </c>
    </row>
    <row r="8400" spans="1:35" ht="15.75" customHeight="1" x14ac:dyDescent="0.2">
      <c r="A8400" s="9">
        <v>8419</v>
      </c>
      <c r="B8400" s="9">
        <v>0.52023660000000005</v>
      </c>
      <c r="C8400" s="9">
        <v>2.9066067000000002</v>
      </c>
      <c r="D8400" s="9">
        <v>2</v>
      </c>
      <c r="E8400" s="9">
        <v>2.2605653000000001</v>
      </c>
      <c r="F8400" s="9">
        <v>5.2336090000000004</v>
      </c>
      <c r="G8400" s="9">
        <v>0.97499996</v>
      </c>
      <c r="H8400" s="9">
        <v>0</v>
      </c>
      <c r="I8400" s="9">
        <v>6.0148620000000002E-3</v>
      </c>
      <c r="J8400" s="9">
        <v>1.9557092</v>
      </c>
      <c r="K8400" s="9">
        <v>296.90033</v>
      </c>
      <c r="L8400" s="9">
        <v>49.193344000000003</v>
      </c>
      <c r="M8400" s="9">
        <v>31.624033000000001</v>
      </c>
      <c r="N8400" s="9">
        <v>1.3567256999999999</v>
      </c>
      <c r="O8400" s="9">
        <v>11.960134999999999</v>
      </c>
      <c r="P8400" s="9">
        <v>13.326245</v>
      </c>
      <c r="Q8400" s="9">
        <v>5.1635999999999997</v>
      </c>
      <c r="R8400" s="9">
        <v>0.91807399999999995</v>
      </c>
      <c r="S8400" s="9">
        <v>0</v>
      </c>
      <c r="T8400" s="9">
        <v>10</v>
      </c>
      <c r="U8400" s="9">
        <v>23</v>
      </c>
      <c r="V8400" s="9">
        <v>1.125</v>
      </c>
      <c r="W8400" s="9">
        <v>2</v>
      </c>
      <c r="X8400" s="9">
        <v>8.0388739999999999</v>
      </c>
      <c r="Y8400" s="9">
        <v>6.8896670000000002</v>
      </c>
      <c r="Z8400" s="9">
        <v>2.3599063999999998</v>
      </c>
      <c r="AA8400" s="9">
        <v>3.8216565</v>
      </c>
      <c r="AB8400" s="9">
        <v>11.547936999999999</v>
      </c>
      <c r="AC8400" s="9">
        <v>6.5319260000000003</v>
      </c>
      <c r="AD8400" s="9">
        <v>7.7127857000000004</v>
      </c>
      <c r="AE8400" s="9">
        <v>4.3992633999999997</v>
      </c>
      <c r="AF8400" s="9">
        <v>43.137497000000003</v>
      </c>
      <c r="AG8400" s="9">
        <v>66.805785999999998</v>
      </c>
      <c r="AH8400" s="9">
        <v>60.419319999999999</v>
      </c>
      <c r="AI8400" s="9">
        <v>88.581789999999998</v>
      </c>
    </row>
    <row r="8401" spans="1:35" ht="15.75" hidden="1" customHeight="1" x14ac:dyDescent="0.2">
      <c r="A8401" s="9">
        <v>8420</v>
      </c>
    </row>
    <row r="8402" spans="1:35" ht="15.75" hidden="1" customHeight="1" x14ac:dyDescent="0.2">
      <c r="A8402" s="9">
        <v>8421</v>
      </c>
    </row>
    <row r="8403" spans="1:35" ht="15.75" hidden="1" customHeight="1" x14ac:dyDescent="0.2">
      <c r="A8403" s="9">
        <v>8422</v>
      </c>
    </row>
    <row r="8404" spans="1:35" ht="15.75" hidden="1" customHeight="1" x14ac:dyDescent="0.2">
      <c r="A8404" s="9">
        <v>8423</v>
      </c>
      <c r="E8404" s="9">
        <v>2.6447775</v>
      </c>
      <c r="F8404" s="9">
        <v>6.2164288000000001</v>
      </c>
      <c r="I8404" s="9">
        <v>6.7507293999999997E-3</v>
      </c>
      <c r="J8404" s="9">
        <v>1.4591424</v>
      </c>
      <c r="K8404" s="9">
        <v>294.81966999999997</v>
      </c>
      <c r="L8404" s="9">
        <v>40.192787000000003</v>
      </c>
      <c r="M8404" s="9">
        <v>34.438006999999999</v>
      </c>
      <c r="N8404" s="9">
        <v>0.95057373999999994</v>
      </c>
      <c r="O8404" s="9">
        <v>13.855517000000001</v>
      </c>
      <c r="P8404" s="9">
        <v>15.149956</v>
      </c>
      <c r="Q8404" s="9">
        <v>11.617990499999999</v>
      </c>
      <c r="X8404" s="9">
        <v>10.615418999999999</v>
      </c>
      <c r="Y8404" s="9">
        <v>8.9886359999999996</v>
      </c>
      <c r="Z8404" s="9">
        <v>1.9276469000000001</v>
      </c>
      <c r="AA8404" s="9">
        <v>3.605038</v>
      </c>
      <c r="AB8404" s="9">
        <v>12.993183</v>
      </c>
      <c r="AC8404" s="9">
        <v>8.4793059999999993</v>
      </c>
      <c r="AD8404" s="9">
        <v>8.1885739999999991</v>
      </c>
      <c r="AE8404" s="9">
        <v>4.8157186999999997</v>
      </c>
      <c r="AF8404" s="9">
        <v>58.469006</v>
      </c>
      <c r="AG8404" s="9">
        <v>76.912170000000003</v>
      </c>
      <c r="AH8404" s="9">
        <v>52.239530000000002</v>
      </c>
      <c r="AI8404" s="9">
        <v>80.453130000000002</v>
      </c>
    </row>
    <row r="8405" spans="1:35" ht="15.75" hidden="1" customHeight="1" x14ac:dyDescent="0.2">
      <c r="A8405" s="9">
        <v>8424</v>
      </c>
    </row>
    <row r="8406" spans="1:35" ht="15.75" hidden="1" customHeight="1" x14ac:dyDescent="0.2">
      <c r="A8406" s="9">
        <v>8425</v>
      </c>
      <c r="E8406" s="9">
        <v>3.1356554000000001</v>
      </c>
      <c r="F8406" s="9">
        <v>6.5708412999999997</v>
      </c>
      <c r="I8406" s="9">
        <v>6.7219044999999996E-3</v>
      </c>
      <c r="J8406" s="9">
        <v>1.9438078000000001</v>
      </c>
      <c r="K8406" s="9">
        <v>294.81063999999998</v>
      </c>
      <c r="L8406" s="9">
        <v>33.081417000000002</v>
      </c>
      <c r="M8406" s="9">
        <v>30.791831999999999</v>
      </c>
      <c r="N8406" s="9">
        <v>0.89969169999999998</v>
      </c>
      <c r="O8406" s="9">
        <v>15.584752999999999</v>
      </c>
      <c r="P8406" s="9">
        <v>17.058662000000002</v>
      </c>
      <c r="Q8406" s="9">
        <v>15.627556</v>
      </c>
      <c r="X8406" s="9">
        <v>7.7944230000000001</v>
      </c>
      <c r="Y8406" s="9">
        <v>7.299328</v>
      </c>
      <c r="Z8406" s="9">
        <v>1.9344554</v>
      </c>
      <c r="AA8406" s="9">
        <v>3.4742481999999999</v>
      </c>
      <c r="AB8406" s="9">
        <v>15.039308999999999</v>
      </c>
      <c r="AC8406" s="9">
        <v>10.598363000000001</v>
      </c>
      <c r="AD8406" s="9">
        <v>10.604649999999999</v>
      </c>
      <c r="AE8406" s="9">
        <v>6.9150450000000001</v>
      </c>
      <c r="AF8406" s="9">
        <v>45.773293000000002</v>
      </c>
      <c r="AG8406" s="9">
        <v>65.967383999999996</v>
      </c>
      <c r="AH8406" s="9">
        <v>41.886932000000002</v>
      </c>
      <c r="AI8406" s="9">
        <v>66.974620000000002</v>
      </c>
    </row>
    <row r="8407" spans="1:35" ht="15.75" hidden="1" customHeight="1" x14ac:dyDescent="0.2">
      <c r="A8407" s="9">
        <v>8426</v>
      </c>
    </row>
    <row r="8408" spans="1:35" ht="15.75" customHeight="1" x14ac:dyDescent="0.2">
      <c r="A8408" s="9">
        <v>8427</v>
      </c>
      <c r="B8408" s="9">
        <v>13.757125</v>
      </c>
      <c r="C8408" s="9">
        <v>28.980160000000001</v>
      </c>
      <c r="D8408" s="9">
        <v>2.3157895000000002</v>
      </c>
      <c r="E8408" s="9">
        <v>2.8246229999999999</v>
      </c>
      <c r="F8408" s="9">
        <v>6.7355185000000004</v>
      </c>
      <c r="G8408" s="9">
        <v>-7.4301877000000003</v>
      </c>
      <c r="H8408" s="9">
        <v>6.0526314999999997E-2</v>
      </c>
      <c r="I8408" s="9">
        <v>4.2529665000000001E-3</v>
      </c>
      <c r="J8408" s="9">
        <v>2.9360029999999999</v>
      </c>
      <c r="K8408" s="9">
        <v>290.56049999999999</v>
      </c>
      <c r="L8408" s="9">
        <v>50.40587</v>
      </c>
      <c r="M8408" s="9">
        <v>36.627696999999998</v>
      </c>
      <c r="N8408" s="9">
        <v>0.99039310000000003</v>
      </c>
      <c r="O8408" s="9">
        <v>11.111681000000001</v>
      </c>
      <c r="P8408" s="9">
        <v>13.032897999999999</v>
      </c>
      <c r="Q8408" s="9">
        <v>1.0226615999999999</v>
      </c>
      <c r="R8408" s="9">
        <v>0</v>
      </c>
      <c r="S8408" s="9">
        <v>0.10631578999999999</v>
      </c>
      <c r="T8408" s="9">
        <v>2</v>
      </c>
      <c r="U8408" s="9">
        <v>16.666665999999999</v>
      </c>
      <c r="V8408" s="9">
        <v>0</v>
      </c>
      <c r="W8408" s="9">
        <v>3.8947368</v>
      </c>
      <c r="X8408" s="9">
        <v>13.188364</v>
      </c>
      <c r="Y8408" s="9">
        <v>11.329893999999999</v>
      </c>
      <c r="Z8408" s="9">
        <v>1.6585101</v>
      </c>
      <c r="AA8408" s="9">
        <v>2.6388812000000001</v>
      </c>
      <c r="AB8408" s="9">
        <v>10.488735</v>
      </c>
      <c r="AC8408" s="9">
        <v>6.1720439999999996</v>
      </c>
      <c r="AD8408" s="9">
        <v>5.9210687000000002</v>
      </c>
      <c r="AE8408" s="9">
        <v>4.5476913000000003</v>
      </c>
      <c r="AF8408" s="9">
        <v>68.834075999999996</v>
      </c>
      <c r="AG8408" s="9">
        <v>90.575164999999998</v>
      </c>
      <c r="AH8408" s="9">
        <v>66.601489999999998</v>
      </c>
      <c r="AI8408" s="9">
        <v>89.684179999999998</v>
      </c>
    </row>
    <row r="8409" spans="1:35" ht="15.75" hidden="1" customHeight="1" x14ac:dyDescent="0.2">
      <c r="A8409" s="9">
        <v>8428</v>
      </c>
    </row>
    <row r="8410" spans="1:35" ht="15.75" customHeight="1" x14ac:dyDescent="0.2">
      <c r="A8410" s="9">
        <v>8429</v>
      </c>
      <c r="B8410" s="9">
        <v>11.427213</v>
      </c>
      <c r="C8410" s="9">
        <v>22.778825999999999</v>
      </c>
      <c r="D8410" s="9">
        <v>2</v>
      </c>
      <c r="E8410" s="9">
        <v>2.6307018000000002</v>
      </c>
      <c r="F8410" s="9">
        <v>6.8549150000000001</v>
      </c>
      <c r="G8410" s="9">
        <v>1.1629510000000001</v>
      </c>
      <c r="H8410" s="9">
        <v>4.8011694000000001E-2</v>
      </c>
      <c r="I8410" s="9">
        <v>6.9145250000000004E-3</v>
      </c>
      <c r="J8410" s="9">
        <v>2.9979089999999999</v>
      </c>
      <c r="K8410" s="9">
        <v>290.16034000000002</v>
      </c>
      <c r="L8410" s="9">
        <v>17.932822999999999</v>
      </c>
      <c r="M8410" s="9">
        <v>20.165213000000001</v>
      </c>
      <c r="N8410" s="9">
        <v>0.40716764</v>
      </c>
      <c r="O8410" s="9">
        <v>19.240772</v>
      </c>
      <c r="P8410" s="9">
        <v>21.665823</v>
      </c>
      <c r="Q8410" s="9">
        <v>1.5272992000000001</v>
      </c>
      <c r="R8410" s="9">
        <v>0.13784469999999999</v>
      </c>
      <c r="S8410" s="9">
        <v>9.1052629999999996E-2</v>
      </c>
      <c r="T8410" s="9">
        <v>2.1619047999999998</v>
      </c>
      <c r="U8410" s="9">
        <v>16.552382000000001</v>
      </c>
      <c r="V8410" s="9">
        <v>2.4904093999999999</v>
      </c>
      <c r="W8410" s="9">
        <v>7.1871343000000003</v>
      </c>
      <c r="X8410" s="9">
        <v>12.270593999999999</v>
      </c>
      <c r="Y8410" s="9">
        <v>10.080005</v>
      </c>
      <c r="Z8410" s="9">
        <v>1.2821549000000001</v>
      </c>
      <c r="AA8410" s="9">
        <v>1.9006063</v>
      </c>
      <c r="AB8410" s="9">
        <v>18.642344000000001</v>
      </c>
      <c r="AC8410" s="9">
        <v>15.124921000000001</v>
      </c>
      <c r="AD8410" s="9">
        <v>15.003330999999999</v>
      </c>
      <c r="AE8410" s="9">
        <v>11.782260000000001</v>
      </c>
      <c r="AF8410" s="9">
        <v>40.688152000000002</v>
      </c>
      <c r="AG8410" s="9">
        <v>47.20485</v>
      </c>
      <c r="AH8410" s="9">
        <v>27.452079999999999</v>
      </c>
      <c r="AI8410" s="9">
        <v>41.429572999999998</v>
      </c>
    </row>
    <row r="8411" spans="1:35" ht="15.75" hidden="1" customHeight="1" x14ac:dyDescent="0.2">
      <c r="A8411" s="9">
        <v>8430</v>
      </c>
    </row>
    <row r="8412" spans="1:35" ht="15.75" hidden="1" customHeight="1" x14ac:dyDescent="0.2">
      <c r="A8412" s="9">
        <v>8431</v>
      </c>
    </row>
    <row r="8413" spans="1:35" ht="15.75" hidden="1" customHeight="1" x14ac:dyDescent="0.2">
      <c r="A8413" s="9">
        <v>8432</v>
      </c>
      <c r="E8413" s="9">
        <v>1.663907</v>
      </c>
      <c r="F8413" s="9">
        <v>5.0449799999999998</v>
      </c>
    </row>
    <row r="8414" spans="1:35" ht="15.75" hidden="1" customHeight="1" x14ac:dyDescent="0.2">
      <c r="A8414" s="9">
        <v>8433</v>
      </c>
    </row>
    <row r="8415" spans="1:35" ht="15.75" hidden="1" customHeight="1" x14ac:dyDescent="0.2">
      <c r="A8415" s="9">
        <v>8434</v>
      </c>
    </row>
    <row r="8416" spans="1:35" ht="15.75" hidden="1" customHeight="1" x14ac:dyDescent="0.2">
      <c r="A8416" s="9">
        <v>8435</v>
      </c>
    </row>
    <row r="8417" spans="1:35" ht="15.75" customHeight="1" x14ac:dyDescent="0.2">
      <c r="A8417" s="9">
        <v>8436</v>
      </c>
      <c r="B8417" s="9">
        <v>4.1907845000000004</v>
      </c>
      <c r="C8417" s="9">
        <v>16.140509000000002</v>
      </c>
      <c r="D8417" s="9">
        <v>2</v>
      </c>
      <c r="E8417" s="9">
        <v>3.271007</v>
      </c>
      <c r="F8417" s="9">
        <v>6.7815604</v>
      </c>
      <c r="G8417" s="9">
        <v>-4.9624996000000001</v>
      </c>
      <c r="H8417" s="9">
        <v>4.4999999999999998E-2</v>
      </c>
      <c r="I8417" s="9">
        <v>6.8507070000000002E-3</v>
      </c>
      <c r="J8417" s="9">
        <v>1.8074870000000001</v>
      </c>
      <c r="K8417" s="9">
        <v>295.96809999999999</v>
      </c>
      <c r="L8417" s="9">
        <v>35.724784999999997</v>
      </c>
      <c r="M8417" s="9">
        <v>32.668999999999997</v>
      </c>
      <c r="N8417" s="9">
        <v>1.010988</v>
      </c>
      <c r="O8417" s="9">
        <v>14.963074000000001</v>
      </c>
      <c r="P8417" s="9">
        <v>16.401474</v>
      </c>
      <c r="Q8417" s="9">
        <v>13.32</v>
      </c>
      <c r="R8417" s="9">
        <v>0.33426577000000002</v>
      </c>
      <c r="S8417" s="9">
        <v>0.03</v>
      </c>
      <c r="T8417" s="9">
        <v>4.5</v>
      </c>
      <c r="U8417" s="9">
        <v>22</v>
      </c>
      <c r="V8417" s="9">
        <v>0</v>
      </c>
      <c r="W8417" s="9">
        <v>1</v>
      </c>
      <c r="X8417" s="9">
        <v>7.3922214999999998</v>
      </c>
      <c r="Y8417" s="9">
        <v>6.9707727000000004</v>
      </c>
      <c r="Z8417" s="9">
        <v>2.1081976999999998</v>
      </c>
      <c r="AA8417" s="9">
        <v>3.7134604000000002</v>
      </c>
      <c r="AB8417" s="9">
        <v>14.131937000000001</v>
      </c>
      <c r="AC8417" s="9">
        <v>10.105988</v>
      </c>
      <c r="AD8417" s="9">
        <v>10.452450000000001</v>
      </c>
      <c r="AE8417" s="9">
        <v>6.6854930000000001</v>
      </c>
      <c r="AF8417" s="9">
        <v>51.174630000000001</v>
      </c>
      <c r="AG8417" s="9">
        <v>66.47551</v>
      </c>
      <c r="AH8417" s="9">
        <v>46.058950000000003</v>
      </c>
      <c r="AI8417" s="9">
        <v>69.020899999999997</v>
      </c>
    </row>
    <row r="8418" spans="1:35" ht="15.75" hidden="1" customHeight="1" x14ac:dyDescent="0.2">
      <c r="A8418" s="9">
        <v>8437</v>
      </c>
    </row>
    <row r="8419" spans="1:35" ht="15.75" hidden="1" customHeight="1" x14ac:dyDescent="0.2">
      <c r="A8419" s="9">
        <v>8438</v>
      </c>
    </row>
    <row r="8420" spans="1:35" ht="15.75" hidden="1" customHeight="1" x14ac:dyDescent="0.2">
      <c r="A8420" s="9">
        <v>8439</v>
      </c>
    </row>
    <row r="8421" spans="1:35" ht="15.75" hidden="1" customHeight="1" x14ac:dyDescent="0.2">
      <c r="A8421" s="9">
        <v>8440</v>
      </c>
    </row>
    <row r="8422" spans="1:35" ht="15.75" customHeight="1" x14ac:dyDescent="0.2">
      <c r="A8422" s="9">
        <v>8441</v>
      </c>
      <c r="B8422" s="9">
        <v>3.0969791</v>
      </c>
      <c r="C8422" s="9">
        <v>8.8181504999999998</v>
      </c>
      <c r="D8422" s="9">
        <v>3</v>
      </c>
      <c r="E8422" s="9">
        <v>2.7692000000000001</v>
      </c>
      <c r="F8422" s="9">
        <v>8.1946335000000001</v>
      </c>
      <c r="G8422" s="9">
        <v>-5.6535891999999999</v>
      </c>
      <c r="H8422" s="9">
        <v>3.4378107999999998E-2</v>
      </c>
      <c r="I8422" s="9">
        <v>6.4150090000000002E-3</v>
      </c>
      <c r="J8422" s="9">
        <v>1.3324946</v>
      </c>
      <c r="K8422" s="9">
        <v>297.77145000000002</v>
      </c>
      <c r="L8422" s="9">
        <v>43.546604000000002</v>
      </c>
      <c r="M8422" s="9">
        <v>37.327530000000003</v>
      </c>
      <c r="N8422" s="9">
        <v>1.2255619</v>
      </c>
      <c r="O8422" s="9">
        <v>13.237515</v>
      </c>
      <c r="P8422" s="9">
        <v>14.213348</v>
      </c>
      <c r="Q8422" s="9">
        <v>0.39834209999999998</v>
      </c>
      <c r="R8422" s="9">
        <v>5.5754053999999997E-2</v>
      </c>
      <c r="S8422" s="9">
        <v>5.9004974000000002E-2</v>
      </c>
      <c r="T8422" s="9">
        <v>1.4925373</v>
      </c>
      <c r="U8422" s="9">
        <v>13.19403</v>
      </c>
      <c r="V8422" s="9">
        <v>4.3141293999999997</v>
      </c>
      <c r="W8422" s="9">
        <v>6.1990049999999997</v>
      </c>
      <c r="X8422" s="9">
        <v>8.9262549999999994</v>
      </c>
      <c r="Y8422" s="9">
        <v>8.6527860000000008</v>
      </c>
      <c r="Z8422" s="9">
        <v>2.1267657</v>
      </c>
      <c r="AA8422" s="9">
        <v>4.1008979999999999</v>
      </c>
      <c r="AB8422" s="9">
        <v>11.123697</v>
      </c>
      <c r="AC8422" s="9">
        <v>9.3323599999999995</v>
      </c>
      <c r="AD8422" s="9">
        <v>7.4075699999999998</v>
      </c>
      <c r="AE8422" s="9">
        <v>6.2709302999999998</v>
      </c>
      <c r="AF8422" s="9">
        <v>63.794581999999998</v>
      </c>
      <c r="AG8422" s="9">
        <v>73.533910000000006</v>
      </c>
      <c r="AH8422" s="9">
        <v>61.735767000000003</v>
      </c>
      <c r="AI8422" s="9">
        <v>72.810389999999998</v>
      </c>
    </row>
    <row r="8423" spans="1:35" ht="15.75" hidden="1" customHeight="1" x14ac:dyDescent="0.2">
      <c r="A8423" s="9">
        <v>8442</v>
      </c>
    </row>
    <row r="8424" spans="1:35" ht="15.75" customHeight="1" x14ac:dyDescent="0.2">
      <c r="A8424" s="9">
        <v>8443</v>
      </c>
      <c r="B8424" s="9">
        <v>2.1316419999999998</v>
      </c>
      <c r="C8424" s="9">
        <v>6.3395156999999998</v>
      </c>
      <c r="D8424" s="9">
        <v>2</v>
      </c>
      <c r="E8424" s="9">
        <v>2.7471101</v>
      </c>
      <c r="F8424" s="9">
        <v>6.1548876999999997</v>
      </c>
      <c r="G8424" s="9">
        <v>1.9079288E-2</v>
      </c>
      <c r="H8424" s="9">
        <v>3.9999997000000004E-3</v>
      </c>
      <c r="I8424" s="9">
        <v>7.4167824000000004E-3</v>
      </c>
      <c r="J8424" s="9">
        <v>1.2032917000000001</v>
      </c>
      <c r="K8424" s="9">
        <v>292.51776000000001</v>
      </c>
      <c r="L8424" s="9">
        <v>23.977533000000001</v>
      </c>
      <c r="M8424" s="9">
        <v>22.797249000000001</v>
      </c>
      <c r="N8424" s="9">
        <v>0.55242089999999999</v>
      </c>
      <c r="O8424" s="9">
        <v>17.65456</v>
      </c>
      <c r="P8424" s="9">
        <v>18.864794</v>
      </c>
      <c r="Q8424" s="9">
        <v>10.743884</v>
      </c>
      <c r="R8424" s="9">
        <v>0.33077709999999999</v>
      </c>
      <c r="S8424" s="9">
        <v>1.1142857000000001E-2</v>
      </c>
      <c r="T8424" s="9">
        <v>1.4</v>
      </c>
      <c r="U8424" s="9">
        <v>7.266667</v>
      </c>
      <c r="V8424" s="9">
        <v>3.8857142999999997E-2</v>
      </c>
      <c r="W8424" s="9">
        <v>0.114285715</v>
      </c>
      <c r="X8424" s="9">
        <v>9.5554609999999993</v>
      </c>
      <c r="Y8424" s="9">
        <v>8.7926369999999991</v>
      </c>
      <c r="Z8424" s="9">
        <v>1.4691418000000001</v>
      </c>
      <c r="AA8424" s="9">
        <v>2.1838367000000001</v>
      </c>
      <c r="AB8424" s="9">
        <v>16.724841999999999</v>
      </c>
      <c r="AC8424" s="9">
        <v>15.757356</v>
      </c>
      <c r="AD8424" s="9">
        <v>13.524602</v>
      </c>
      <c r="AE8424" s="9">
        <v>13.578723999999999</v>
      </c>
      <c r="AF8424" s="9">
        <v>41.655743000000001</v>
      </c>
      <c r="AG8424" s="9">
        <v>41.23912</v>
      </c>
      <c r="AH8424" s="9">
        <v>31.886244000000001</v>
      </c>
      <c r="AI8424" s="9">
        <v>36.908627000000003</v>
      </c>
    </row>
    <row r="8425" spans="1:35" ht="15.75" hidden="1" customHeight="1" x14ac:dyDescent="0.2">
      <c r="A8425" s="9">
        <v>8444</v>
      </c>
    </row>
    <row r="8426" spans="1:35" ht="15.75" hidden="1" customHeight="1" x14ac:dyDescent="0.2">
      <c r="A8426" s="9">
        <v>8445</v>
      </c>
    </row>
    <row r="8427" spans="1:35" ht="15.75" hidden="1" customHeight="1" x14ac:dyDescent="0.2">
      <c r="A8427" s="9">
        <v>8446</v>
      </c>
    </row>
    <row r="8428" spans="1:35" ht="15.75" customHeight="1" x14ac:dyDescent="0.2">
      <c r="A8428" s="9">
        <v>8447</v>
      </c>
      <c r="B8428" s="9">
        <v>4.8463153999999999</v>
      </c>
      <c r="C8428" s="9">
        <v>12.032126999999999</v>
      </c>
      <c r="D8428" s="9">
        <v>3</v>
      </c>
      <c r="E8428" s="9">
        <v>2.8156303999999999</v>
      </c>
      <c r="F8428" s="9">
        <v>6.5428604999999997</v>
      </c>
      <c r="G8428" s="9">
        <v>-6.8790975000000003</v>
      </c>
      <c r="H8428" s="9">
        <v>3.9061225999999998E-2</v>
      </c>
      <c r="I8428" s="9">
        <v>6.7946580000000003E-3</v>
      </c>
      <c r="J8428" s="9">
        <v>1.8424312</v>
      </c>
      <c r="K8428" s="9">
        <v>293.92937999999998</v>
      </c>
      <c r="L8428" s="9">
        <v>34.511775999999998</v>
      </c>
      <c r="M8428" s="9">
        <v>32.175690000000003</v>
      </c>
      <c r="N8428" s="9">
        <v>0.83546279999999995</v>
      </c>
      <c r="O8428" s="9">
        <v>15.029828999999999</v>
      </c>
      <c r="P8428" s="9">
        <v>16.524705999999998</v>
      </c>
      <c r="Q8428" s="9">
        <v>2.0260202999999999</v>
      </c>
      <c r="R8428" s="9">
        <v>8.3972660000000005E-2</v>
      </c>
      <c r="S8428" s="9">
        <v>8.0326529999999993E-2</v>
      </c>
      <c r="T8428" s="9">
        <v>1.7980769000000001</v>
      </c>
      <c r="U8428" s="9">
        <v>13.762376</v>
      </c>
      <c r="V8428" s="9">
        <v>0.75987755999999995</v>
      </c>
      <c r="W8428" s="9">
        <v>7.5469390000000001</v>
      </c>
      <c r="X8428" s="9">
        <v>8.4734049999999996</v>
      </c>
      <c r="Y8428" s="9">
        <v>7.7583650000000004</v>
      </c>
      <c r="Z8428" s="9">
        <v>1.7603462000000001</v>
      </c>
      <c r="AA8428" s="9">
        <v>3.3880089999999998</v>
      </c>
      <c r="AB8428" s="9">
        <v>14.692238</v>
      </c>
      <c r="AC8428" s="9">
        <v>9.8431610000000003</v>
      </c>
      <c r="AD8428" s="9">
        <v>9.5707159999999991</v>
      </c>
      <c r="AE8428" s="9">
        <v>5.8091229999999996</v>
      </c>
      <c r="AF8428" s="9">
        <v>48.858466999999997</v>
      </c>
      <c r="AG8428" s="9">
        <v>71.006709999999998</v>
      </c>
      <c r="AH8428" s="9">
        <v>46.200699999999998</v>
      </c>
      <c r="AI8428" s="9">
        <v>72.564575000000005</v>
      </c>
    </row>
    <row r="8429" spans="1:35" ht="15.75" hidden="1" customHeight="1" x14ac:dyDescent="0.2">
      <c r="A8429" s="9">
        <v>8448</v>
      </c>
    </row>
    <row r="8430" spans="1:35" ht="15.75" customHeight="1" x14ac:dyDescent="0.2">
      <c r="A8430" s="9">
        <v>8449</v>
      </c>
      <c r="B8430" s="9">
        <v>1.9591472999999999</v>
      </c>
      <c r="C8430" s="9">
        <v>10.529005</v>
      </c>
      <c r="D8430" s="9">
        <v>2</v>
      </c>
      <c r="E8430" s="9">
        <v>2.5993947999999998</v>
      </c>
      <c r="F8430" s="9">
        <v>7.0613229999999998</v>
      </c>
      <c r="G8430" s="9">
        <v>1.4792817</v>
      </c>
      <c r="H8430" s="9">
        <v>2.7692306999999999E-2</v>
      </c>
      <c r="I8430" s="9">
        <v>6.0501195999999998E-3</v>
      </c>
      <c r="J8430" s="9">
        <v>2.3598091999999999</v>
      </c>
      <c r="K8430" s="9">
        <v>296.25689999999997</v>
      </c>
      <c r="L8430" s="9">
        <v>37.167290000000001</v>
      </c>
      <c r="M8430" s="9">
        <v>36.124546000000002</v>
      </c>
      <c r="N8430" s="9">
        <v>1.1545354999999999</v>
      </c>
      <c r="O8430" s="9">
        <v>14.770924000000001</v>
      </c>
      <c r="P8430" s="9">
        <v>16.624597999999999</v>
      </c>
      <c r="Q8430" s="9">
        <v>2.6239780000000001</v>
      </c>
      <c r="R8430" s="9">
        <v>5.8983783999999997E-2</v>
      </c>
      <c r="S8430" s="9">
        <v>5.8846152999999998E-2</v>
      </c>
      <c r="T8430" s="9">
        <v>1.1000000000000001</v>
      </c>
      <c r="U8430" s="9">
        <v>11.8</v>
      </c>
      <c r="V8430" s="9">
        <v>0.66653850000000003</v>
      </c>
      <c r="W8430" s="9">
        <v>1.2692307</v>
      </c>
      <c r="X8430" s="9">
        <v>11.259326</v>
      </c>
      <c r="Y8430" s="9">
        <v>9.5646819999999995</v>
      </c>
      <c r="Z8430" s="9">
        <v>2.2970373999999998</v>
      </c>
      <c r="AA8430" s="9">
        <v>3.8984573</v>
      </c>
      <c r="AB8430" s="9">
        <v>13.932043</v>
      </c>
      <c r="AC8430" s="9">
        <v>8.2445389999999996</v>
      </c>
      <c r="AD8430" s="9">
        <v>9.7893620000000006</v>
      </c>
      <c r="AE8430" s="9">
        <v>5.2401543000000004</v>
      </c>
      <c r="AF8430" s="9">
        <v>62.060650000000003</v>
      </c>
      <c r="AG8430" s="9">
        <v>90.239530000000002</v>
      </c>
      <c r="AH8430" s="9">
        <v>48.262492999999999</v>
      </c>
      <c r="AI8430" s="9">
        <v>79.019324999999995</v>
      </c>
    </row>
    <row r="8431" spans="1:35" ht="15.75" hidden="1" customHeight="1" x14ac:dyDescent="0.2">
      <c r="A8431" s="9">
        <v>8450</v>
      </c>
    </row>
    <row r="8432" spans="1:35" ht="15.75" hidden="1" customHeight="1" x14ac:dyDescent="0.2">
      <c r="A8432" s="9">
        <v>8451</v>
      </c>
    </row>
    <row r="8433" spans="1:35" ht="15.75" hidden="1" customHeight="1" x14ac:dyDescent="0.2">
      <c r="A8433" s="9">
        <v>8452</v>
      </c>
    </row>
    <row r="8434" spans="1:35" ht="15.75" hidden="1" customHeight="1" x14ac:dyDescent="0.2">
      <c r="A8434" s="9">
        <v>8453</v>
      </c>
    </row>
    <row r="8435" spans="1:35" ht="15.75" hidden="1" customHeight="1" x14ac:dyDescent="0.2">
      <c r="A8435" s="9">
        <v>8454</v>
      </c>
    </row>
    <row r="8436" spans="1:35" ht="15.75" customHeight="1" x14ac:dyDescent="0.2">
      <c r="A8436" s="9">
        <v>8455</v>
      </c>
      <c r="B8436" s="9">
        <v>3.7232797</v>
      </c>
      <c r="C8436" s="9">
        <v>14.258751</v>
      </c>
      <c r="D8436" s="9">
        <v>2</v>
      </c>
      <c r="E8436" s="9">
        <v>3.0414132999999999</v>
      </c>
      <c r="F8436" s="9">
        <v>7.3684554000000002</v>
      </c>
      <c r="G8436" s="9">
        <v>-3.7989204000000001</v>
      </c>
      <c r="H8436" s="9">
        <v>1.6592920000000001E-2</v>
      </c>
      <c r="I8436" s="9">
        <v>7.0662429999999998E-3</v>
      </c>
      <c r="J8436" s="9">
        <v>2.7586696000000002</v>
      </c>
      <c r="K8436" s="9">
        <v>295.07389999999998</v>
      </c>
      <c r="L8436" s="9">
        <v>31.026579000000002</v>
      </c>
      <c r="M8436" s="9">
        <v>30.386469999999999</v>
      </c>
      <c r="N8436" s="9">
        <v>0.87422484</v>
      </c>
      <c r="O8436" s="9">
        <v>15.826254</v>
      </c>
      <c r="P8436" s="9">
        <v>17.640758999999999</v>
      </c>
      <c r="Q8436" s="9">
        <v>0.67347383000000005</v>
      </c>
      <c r="R8436" s="9">
        <v>0.106297515</v>
      </c>
      <c r="S8436" s="9">
        <v>3.9292034000000003E-2</v>
      </c>
      <c r="T8436" s="9">
        <v>1.6315789000000001</v>
      </c>
      <c r="U8436" s="9">
        <v>13.649122999999999</v>
      </c>
      <c r="V8436" s="9">
        <v>6.7212389999999997E-2</v>
      </c>
      <c r="W8436" s="9">
        <v>0.24336283</v>
      </c>
      <c r="X8436" s="9">
        <v>11.298387999999999</v>
      </c>
      <c r="Y8436" s="9">
        <v>9.6840050000000009</v>
      </c>
      <c r="Z8436" s="9">
        <v>1.7424284999999999</v>
      </c>
      <c r="AA8436" s="9">
        <v>3.3226187</v>
      </c>
      <c r="AB8436" s="9">
        <v>14.581799</v>
      </c>
      <c r="AC8436" s="9">
        <v>11.947483999999999</v>
      </c>
      <c r="AD8436" s="9">
        <v>11.797834</v>
      </c>
      <c r="AE8436" s="9">
        <v>8.6689205000000005</v>
      </c>
      <c r="AF8436" s="9">
        <v>56.1922</v>
      </c>
      <c r="AG8436" s="9">
        <v>64.762420000000006</v>
      </c>
      <c r="AH8436" s="9">
        <v>42.330649999999999</v>
      </c>
      <c r="AI8436" s="9">
        <v>58.08175</v>
      </c>
    </row>
    <row r="8437" spans="1:35" ht="15.75" hidden="1" customHeight="1" x14ac:dyDescent="0.2">
      <c r="A8437" s="9">
        <v>8456</v>
      </c>
    </row>
    <row r="8438" spans="1:35" ht="15.75" hidden="1" customHeight="1" x14ac:dyDescent="0.2">
      <c r="A8438" s="9">
        <v>8457</v>
      </c>
    </row>
    <row r="8439" spans="1:35" ht="15.75" hidden="1" customHeight="1" x14ac:dyDescent="0.2">
      <c r="A8439" s="9">
        <v>8458</v>
      </c>
    </row>
    <row r="8440" spans="1:35" ht="15.75" customHeight="1" x14ac:dyDescent="0.2">
      <c r="A8440" s="9">
        <v>8459</v>
      </c>
      <c r="B8440" s="9">
        <v>1.7175847</v>
      </c>
      <c r="C8440" s="9">
        <v>5.8980823000000004</v>
      </c>
      <c r="D8440" s="9">
        <v>2</v>
      </c>
      <c r="E8440" s="9">
        <v>2.6673461999999999</v>
      </c>
      <c r="F8440" s="9">
        <v>5.7041782999999997</v>
      </c>
      <c r="G8440" s="9">
        <v>-1.8076852999999999</v>
      </c>
      <c r="H8440" s="9">
        <v>1.3166666E-2</v>
      </c>
      <c r="I8440" s="9">
        <v>5.5710752000000001E-3</v>
      </c>
      <c r="J8440" s="9">
        <v>2.2053340000000001</v>
      </c>
      <c r="K8440" s="9">
        <v>296.24945000000002</v>
      </c>
      <c r="L8440" s="9">
        <v>51.390610000000002</v>
      </c>
      <c r="M8440" s="9">
        <v>32.677494000000003</v>
      </c>
      <c r="N8440" s="9">
        <v>1.3568625000000001</v>
      </c>
      <c r="O8440" s="9">
        <v>11.443178</v>
      </c>
      <c r="P8440" s="9">
        <v>12.859482</v>
      </c>
      <c r="Q8440" s="9">
        <v>2.6567832999999998</v>
      </c>
      <c r="R8440" s="9">
        <v>0.23816857999999999</v>
      </c>
      <c r="S8440" s="9">
        <v>3.5000000000000003E-2</v>
      </c>
      <c r="T8440" s="9">
        <v>2.3488370999999999</v>
      </c>
      <c r="U8440" s="9">
        <v>17.697673999999999</v>
      </c>
      <c r="V8440" s="9">
        <v>0.5595</v>
      </c>
      <c r="W8440" s="9">
        <v>2.7666667</v>
      </c>
      <c r="X8440" s="9">
        <v>7.6513840000000002</v>
      </c>
      <c r="Y8440" s="9">
        <v>6.6149089999999999</v>
      </c>
      <c r="Z8440" s="9">
        <v>2.2608473</v>
      </c>
      <c r="AA8440" s="9">
        <v>3.8018475</v>
      </c>
      <c r="AB8440" s="9">
        <v>11.319050000000001</v>
      </c>
      <c r="AC8440" s="9">
        <v>6.2496634000000002</v>
      </c>
      <c r="AD8440" s="9">
        <v>7.6187659999999999</v>
      </c>
      <c r="AE8440" s="9">
        <v>4.3250529999999996</v>
      </c>
      <c r="AF8440" s="9">
        <v>44.395325</v>
      </c>
      <c r="AG8440" s="9">
        <v>69.793989999999994</v>
      </c>
      <c r="AH8440" s="9">
        <v>61.44708</v>
      </c>
      <c r="AI8440" s="9">
        <v>90.340119999999999</v>
      </c>
    </row>
    <row r="8441" spans="1:35" ht="15.75" hidden="1" customHeight="1" x14ac:dyDescent="0.2">
      <c r="A8441" s="9">
        <v>8460</v>
      </c>
    </row>
    <row r="8442" spans="1:35" ht="15.75" hidden="1" customHeight="1" x14ac:dyDescent="0.2">
      <c r="A8442" s="9">
        <v>8461</v>
      </c>
    </row>
    <row r="8443" spans="1:35" ht="15.75" hidden="1" customHeight="1" x14ac:dyDescent="0.2">
      <c r="A8443" s="9">
        <v>8462</v>
      </c>
    </row>
    <row r="8444" spans="1:35" ht="15.75" hidden="1" customHeight="1" x14ac:dyDescent="0.2">
      <c r="A8444" s="9">
        <v>8463</v>
      </c>
    </row>
    <row r="8445" spans="1:35" ht="15.75" hidden="1" customHeight="1" x14ac:dyDescent="0.2">
      <c r="A8445" s="9">
        <v>8464</v>
      </c>
      <c r="E8445" s="9">
        <v>2.1979053</v>
      </c>
      <c r="F8445" s="9">
        <v>5.3493332999999996</v>
      </c>
    </row>
    <row r="8446" spans="1:35" ht="15.75" hidden="1" customHeight="1" x14ac:dyDescent="0.2">
      <c r="A8446" s="9">
        <v>8465</v>
      </c>
    </row>
    <row r="8447" spans="1:35" ht="15.75" hidden="1" customHeight="1" x14ac:dyDescent="0.2">
      <c r="A8447" s="9">
        <v>8466</v>
      </c>
    </row>
    <row r="8448" spans="1:35" ht="15.75" hidden="1" customHeight="1" x14ac:dyDescent="0.2">
      <c r="A8448" s="9">
        <v>8467</v>
      </c>
    </row>
    <row r="8449" spans="1:35" ht="15.75" hidden="1" customHeight="1" x14ac:dyDescent="0.2">
      <c r="A8449" s="9">
        <v>8468</v>
      </c>
    </row>
    <row r="8450" spans="1:35" ht="15.75" hidden="1" customHeight="1" x14ac:dyDescent="0.2">
      <c r="A8450" s="9">
        <v>8469</v>
      </c>
      <c r="E8450" s="9">
        <v>1.8243206000000001</v>
      </c>
      <c r="F8450" s="9">
        <v>4.9219656000000001</v>
      </c>
      <c r="I8450" s="9">
        <v>6.4611345999999997E-3</v>
      </c>
      <c r="J8450" s="9">
        <v>1.5611448000000001</v>
      </c>
      <c r="K8450" s="9">
        <v>294.3356</v>
      </c>
      <c r="L8450" s="9">
        <v>45.145947</v>
      </c>
      <c r="M8450" s="9">
        <v>36.745530000000002</v>
      </c>
      <c r="N8450" s="9">
        <v>1.0181468</v>
      </c>
      <c r="O8450" s="9">
        <v>12.590154</v>
      </c>
      <c r="P8450" s="9">
        <v>13.997907</v>
      </c>
      <c r="Q8450" s="9">
        <v>33</v>
      </c>
      <c r="X8450" s="9">
        <v>9.955508</v>
      </c>
      <c r="Y8450" s="9">
        <v>8.3597129999999993</v>
      </c>
      <c r="Z8450" s="9">
        <v>1.9861867</v>
      </c>
      <c r="AA8450" s="9">
        <v>3.7017693999999999</v>
      </c>
      <c r="AB8450" s="9">
        <v>11.791092000000001</v>
      </c>
      <c r="AC8450" s="9">
        <v>7.3666834999999997</v>
      </c>
      <c r="AD8450" s="9">
        <v>7.3359870000000003</v>
      </c>
      <c r="AE8450" s="9">
        <v>4.1996636000000001</v>
      </c>
      <c r="AF8450" s="9">
        <v>59.900481999999997</v>
      </c>
      <c r="AG8450" s="9">
        <v>79.829009999999997</v>
      </c>
      <c r="AH8450" s="9">
        <v>57.273389999999999</v>
      </c>
      <c r="AI8450" s="9">
        <v>86.48218</v>
      </c>
    </row>
    <row r="8451" spans="1:35" ht="15.75" hidden="1" customHeight="1" x14ac:dyDescent="0.2">
      <c r="A8451" s="9">
        <v>8470</v>
      </c>
    </row>
    <row r="8452" spans="1:35" ht="15.75" customHeight="1" x14ac:dyDescent="0.2">
      <c r="A8452" s="9">
        <v>8471</v>
      </c>
      <c r="B8452" s="9">
        <v>5.8526486999999996</v>
      </c>
      <c r="C8452" s="9">
        <v>13.665005000000001</v>
      </c>
      <c r="D8452" s="9">
        <v>2</v>
      </c>
      <c r="E8452" s="9">
        <v>2.0405826999999999</v>
      </c>
      <c r="F8452" s="9">
        <v>5.8061255999999997</v>
      </c>
      <c r="G8452" s="9">
        <v>-2.7032938</v>
      </c>
      <c r="H8452" s="9">
        <v>3.9048913999999997E-2</v>
      </c>
      <c r="I8452" s="9">
        <v>6.0535394999999999E-3</v>
      </c>
      <c r="J8452" s="9">
        <v>3.6576376000000002</v>
      </c>
      <c r="K8452" s="9">
        <v>295.18270000000001</v>
      </c>
      <c r="L8452" s="9">
        <v>34.278686999999998</v>
      </c>
      <c r="M8452" s="9">
        <v>32.504309999999997</v>
      </c>
      <c r="N8452" s="9">
        <v>1.0761025</v>
      </c>
      <c r="O8452" s="9">
        <v>15.255856</v>
      </c>
      <c r="P8452" s="9">
        <v>17.800889999999999</v>
      </c>
      <c r="Q8452" s="9">
        <v>0.56036529999999996</v>
      </c>
      <c r="R8452" s="9">
        <v>0.13707177000000001</v>
      </c>
      <c r="S8452" s="9">
        <v>6.6413045000000004E-2</v>
      </c>
      <c r="T8452" s="9">
        <v>1.2522522</v>
      </c>
      <c r="U8452" s="9">
        <v>12.504504000000001</v>
      </c>
      <c r="V8452" s="9">
        <v>1.2015761</v>
      </c>
      <c r="W8452" s="9">
        <v>3.9347824999999998</v>
      </c>
      <c r="X8452" s="9">
        <v>12.545434999999999</v>
      </c>
      <c r="Y8452" s="9">
        <v>9.6860160000000004</v>
      </c>
      <c r="Z8452" s="9">
        <v>1.9785446</v>
      </c>
      <c r="AA8452" s="9">
        <v>3.7783191</v>
      </c>
      <c r="AB8452" s="9">
        <v>15.589873000000001</v>
      </c>
      <c r="AC8452" s="9">
        <v>8.0382280000000002</v>
      </c>
      <c r="AD8452" s="9">
        <v>9.7854019999999995</v>
      </c>
      <c r="AE8452" s="9">
        <v>4.9294279999999997</v>
      </c>
      <c r="AF8452" s="9">
        <v>56.82206</v>
      </c>
      <c r="AG8452" s="9">
        <v>90.63888</v>
      </c>
      <c r="AH8452" s="9">
        <v>41.274932999999997</v>
      </c>
      <c r="AI8452" s="9">
        <v>80.429239999999993</v>
      </c>
    </row>
    <row r="8453" spans="1:35" ht="15.75" hidden="1" customHeight="1" x14ac:dyDescent="0.2">
      <c r="A8453" s="9">
        <v>8472</v>
      </c>
    </row>
    <row r="8454" spans="1:35" ht="15.75" hidden="1" customHeight="1" x14ac:dyDescent="0.2">
      <c r="A8454" s="9">
        <v>8473</v>
      </c>
    </row>
    <row r="8455" spans="1:35" ht="15.75" hidden="1" customHeight="1" x14ac:dyDescent="0.2">
      <c r="A8455" s="9">
        <v>8474</v>
      </c>
    </row>
    <row r="8456" spans="1:35" ht="15.75" customHeight="1" x14ac:dyDescent="0.2">
      <c r="A8456" s="9">
        <v>8475</v>
      </c>
      <c r="B8456" s="9">
        <v>0.53655856999999996</v>
      </c>
      <c r="C8456" s="9">
        <v>2.0047860000000002</v>
      </c>
      <c r="D8456" s="9">
        <v>2</v>
      </c>
      <c r="E8456" s="9">
        <v>2.0278253999999998</v>
      </c>
      <c r="F8456" s="9">
        <v>4.8244910000000001</v>
      </c>
      <c r="G8456" s="9">
        <v>-1.7061052000000001</v>
      </c>
      <c r="H8456" s="9">
        <v>2.4313723999999999E-3</v>
      </c>
      <c r="I8456" s="9">
        <v>6.0657259999999996E-3</v>
      </c>
      <c r="J8456" s="9">
        <v>1.5146221</v>
      </c>
      <c r="K8456" s="9">
        <v>298.07339999999999</v>
      </c>
      <c r="L8456" s="9">
        <v>58.524044000000004</v>
      </c>
      <c r="M8456" s="9">
        <v>36.747405999999998</v>
      </c>
      <c r="N8456" s="9">
        <v>1.6365352</v>
      </c>
      <c r="O8456" s="9">
        <v>9.9390640000000001</v>
      </c>
      <c r="P8456" s="9">
        <v>11.138007</v>
      </c>
      <c r="Q8456" s="9">
        <v>0.44195743999999998</v>
      </c>
      <c r="R8456" s="9">
        <v>3.1964591000000002E-4</v>
      </c>
      <c r="S8456" s="9">
        <v>1.5411764E-2</v>
      </c>
      <c r="T8456" s="9">
        <v>1.6380953</v>
      </c>
      <c r="U8456" s="9">
        <v>13.152381</v>
      </c>
      <c r="V8456" s="9">
        <v>0.98419606999999998</v>
      </c>
      <c r="W8456" s="9">
        <v>0.74117650000000002</v>
      </c>
      <c r="X8456" s="9">
        <v>5.6303324999999997</v>
      </c>
      <c r="Y8456" s="9">
        <v>4.9986170000000003</v>
      </c>
      <c r="Z8456" s="9">
        <v>2.9247204999999998</v>
      </c>
      <c r="AA8456" s="9">
        <v>4.4479709999999999</v>
      </c>
      <c r="AB8456" s="9">
        <v>9.2669525000000004</v>
      </c>
      <c r="AC8456" s="9">
        <v>5.6123880000000002</v>
      </c>
      <c r="AD8456" s="9">
        <v>6.2823224</v>
      </c>
      <c r="AE8456" s="9">
        <v>3.6069577000000002</v>
      </c>
      <c r="AF8456" s="9">
        <v>50.761882999999997</v>
      </c>
      <c r="AG8456" s="9">
        <v>72.412700000000001</v>
      </c>
      <c r="AH8456" s="9">
        <v>72.255740000000003</v>
      </c>
      <c r="AI8456" s="9">
        <v>94.777950000000004</v>
      </c>
    </row>
    <row r="8457" spans="1:35" ht="15.75" hidden="1" customHeight="1" x14ac:dyDescent="0.2">
      <c r="A8457" s="9">
        <v>8476</v>
      </c>
    </row>
    <row r="8458" spans="1:35" ht="15.75" hidden="1" customHeight="1" x14ac:dyDescent="0.2">
      <c r="A8458" s="9">
        <v>8477</v>
      </c>
      <c r="E8458" s="9">
        <v>2.5231485</v>
      </c>
      <c r="F8458" s="9">
        <v>7.594983</v>
      </c>
      <c r="I8458" s="9">
        <v>6.0771983000000003E-3</v>
      </c>
      <c r="J8458" s="9">
        <v>1.9592875000000001</v>
      </c>
      <c r="K8458" s="9">
        <v>296.5976</v>
      </c>
      <c r="L8458" s="9">
        <v>40.699509999999997</v>
      </c>
      <c r="M8458" s="9">
        <v>31.531057000000001</v>
      </c>
      <c r="N8458" s="9">
        <v>1.2095723</v>
      </c>
      <c r="O8458" s="9">
        <v>14.070902</v>
      </c>
      <c r="P8458" s="9">
        <v>15.597918999999999</v>
      </c>
      <c r="Q8458" s="9">
        <v>20.3</v>
      </c>
      <c r="X8458" s="9">
        <v>9.5087810000000008</v>
      </c>
      <c r="Y8458" s="9">
        <v>7.013776</v>
      </c>
      <c r="Z8458" s="9">
        <v>2.3281860000000001</v>
      </c>
      <c r="AA8458" s="9">
        <v>4.0234500000000004</v>
      </c>
      <c r="AB8458" s="9">
        <v>13.463058999999999</v>
      </c>
      <c r="AC8458" s="9">
        <v>7.7519182999999998</v>
      </c>
      <c r="AD8458" s="9">
        <v>8.4023749999999993</v>
      </c>
      <c r="AE8458" s="9">
        <v>4.6887435999999996</v>
      </c>
      <c r="AF8458" s="9">
        <v>52.801582000000003</v>
      </c>
      <c r="AG8458" s="9">
        <v>74.011939999999996</v>
      </c>
      <c r="AH8458" s="9">
        <v>51.02948</v>
      </c>
      <c r="AI8458" s="9">
        <v>81.391364999999993</v>
      </c>
    </row>
    <row r="8459" spans="1:35" ht="15.75" hidden="1" customHeight="1" x14ac:dyDescent="0.2">
      <c r="A8459" s="9">
        <v>8478</v>
      </c>
    </row>
    <row r="8460" spans="1:35" ht="15.75" customHeight="1" x14ac:dyDescent="0.2">
      <c r="A8460" s="9">
        <v>8479</v>
      </c>
      <c r="B8460" s="9">
        <v>2.2339427000000001</v>
      </c>
      <c r="C8460" s="9">
        <v>6.1484823000000004</v>
      </c>
      <c r="D8460" s="9">
        <v>2</v>
      </c>
      <c r="E8460" s="9">
        <v>3.5363115999999999</v>
      </c>
      <c r="F8460" s="9">
        <v>7.9396060000000004</v>
      </c>
      <c r="G8460" s="9">
        <v>-0.98721987</v>
      </c>
      <c r="H8460" s="9">
        <v>4.7727274000000002E-3</v>
      </c>
      <c r="I8460" s="9">
        <v>6.8397796999999996E-3</v>
      </c>
      <c r="J8460" s="9">
        <v>1.3846594999999999</v>
      </c>
      <c r="K8460" s="9">
        <v>292.65118000000001</v>
      </c>
      <c r="L8460" s="9">
        <v>29.521404</v>
      </c>
      <c r="M8460" s="9">
        <v>31.313003999999999</v>
      </c>
      <c r="N8460" s="9">
        <v>0.66525732999999998</v>
      </c>
      <c r="O8460" s="9">
        <v>16.081302999999998</v>
      </c>
      <c r="P8460" s="9">
        <v>17.381392999999999</v>
      </c>
      <c r="Q8460" s="9">
        <v>0.95082146000000001</v>
      </c>
      <c r="R8460" s="9">
        <v>6.0214482E-2</v>
      </c>
      <c r="S8460" s="9">
        <v>7.6704540000000002E-3</v>
      </c>
      <c r="T8460" s="9">
        <v>1.2833333</v>
      </c>
      <c r="U8460" s="9">
        <v>8.466666</v>
      </c>
      <c r="V8460" s="9">
        <v>0.24426137000000001</v>
      </c>
      <c r="W8460" s="9">
        <v>0.875</v>
      </c>
      <c r="X8460" s="9">
        <v>12.02351</v>
      </c>
      <c r="Y8460" s="9">
        <v>11.039187999999999</v>
      </c>
      <c r="Z8460" s="9">
        <v>1.6107385000000001</v>
      </c>
      <c r="AA8460" s="9">
        <v>2.5365359999999999</v>
      </c>
      <c r="AB8460" s="9">
        <v>15.557513</v>
      </c>
      <c r="AC8460" s="9">
        <v>13.218108000000001</v>
      </c>
      <c r="AD8460" s="9">
        <v>11.618052499999999</v>
      </c>
      <c r="AE8460" s="9">
        <v>10.541563</v>
      </c>
      <c r="AF8460" s="9">
        <v>56.972003999999998</v>
      </c>
      <c r="AG8460" s="9">
        <v>65.859139999999996</v>
      </c>
      <c r="AH8460" s="9">
        <v>39.196086999999999</v>
      </c>
      <c r="AI8460" s="9">
        <v>48.447420000000001</v>
      </c>
    </row>
    <row r="8461" spans="1:35" ht="15.75" hidden="1" customHeight="1" x14ac:dyDescent="0.2">
      <c r="A8461" s="9">
        <v>8480</v>
      </c>
      <c r="E8461" s="9">
        <v>2.4287790999999999</v>
      </c>
      <c r="F8461" s="9">
        <v>6.265962</v>
      </c>
      <c r="I8461" s="9">
        <v>6.0636033000000004E-3</v>
      </c>
      <c r="J8461" s="9">
        <v>2.4461997000000002</v>
      </c>
      <c r="K8461" s="9">
        <v>297.04906999999997</v>
      </c>
      <c r="L8461" s="9">
        <v>47.10031</v>
      </c>
      <c r="M8461" s="9">
        <v>33.285632999999997</v>
      </c>
      <c r="N8461" s="9">
        <v>1.3554330999999999</v>
      </c>
      <c r="O8461" s="9">
        <v>12.365936</v>
      </c>
      <c r="P8461" s="9">
        <v>14.064311999999999</v>
      </c>
      <c r="Q8461" s="9">
        <v>26</v>
      </c>
      <c r="X8461" s="9">
        <v>7.4269743000000004</v>
      </c>
      <c r="Y8461" s="9">
        <v>5.6616043999999999</v>
      </c>
      <c r="Z8461" s="9">
        <v>2.4657399999999998</v>
      </c>
      <c r="AA8461" s="9">
        <v>4.2239876000000001</v>
      </c>
      <c r="AB8461" s="9">
        <v>12.748958</v>
      </c>
      <c r="AC8461" s="9">
        <v>6.3303056</v>
      </c>
      <c r="AD8461" s="9">
        <v>8.4869109999999992</v>
      </c>
      <c r="AE8461" s="9">
        <v>4.2265762999999996</v>
      </c>
      <c r="AF8461" s="9">
        <v>48.837850000000003</v>
      </c>
      <c r="AG8461" s="9">
        <v>81.261790000000005</v>
      </c>
      <c r="AH8461" s="9">
        <v>54.479263000000003</v>
      </c>
      <c r="AI8461" s="9">
        <v>90.338999999999999</v>
      </c>
    </row>
    <row r="8462" spans="1:35" ht="15.75" hidden="1" customHeight="1" x14ac:dyDescent="0.2">
      <c r="A8462" s="9">
        <v>8481</v>
      </c>
      <c r="E8462" s="9">
        <v>2.54135</v>
      </c>
      <c r="F8462" s="9">
        <v>5.9758635</v>
      </c>
    </row>
    <row r="8463" spans="1:35" ht="15.75" hidden="1" customHeight="1" x14ac:dyDescent="0.2">
      <c r="A8463" s="9">
        <v>8482</v>
      </c>
    </row>
    <row r="8464" spans="1:35" ht="15.75" hidden="1" customHeight="1" x14ac:dyDescent="0.2">
      <c r="A8464" s="9">
        <v>8483</v>
      </c>
    </row>
    <row r="8465" spans="1:35" ht="15.75" hidden="1" customHeight="1" x14ac:dyDescent="0.2">
      <c r="A8465" s="9">
        <v>8484</v>
      </c>
    </row>
    <row r="8466" spans="1:35" ht="15.75" hidden="1" customHeight="1" x14ac:dyDescent="0.2">
      <c r="A8466" s="9">
        <v>8485</v>
      </c>
    </row>
    <row r="8467" spans="1:35" ht="15.75" customHeight="1" x14ac:dyDescent="0.2">
      <c r="A8467" s="9">
        <v>8487</v>
      </c>
      <c r="B8467" s="9">
        <v>10.403162999999999</v>
      </c>
      <c r="C8467" s="9">
        <v>22.712219999999999</v>
      </c>
      <c r="D8467" s="9">
        <v>2</v>
      </c>
      <c r="E8467" s="9">
        <v>3.0175467</v>
      </c>
      <c r="F8467" s="9">
        <v>7.1696239999999998</v>
      </c>
      <c r="G8467" s="9">
        <v>-5.4874682000000004</v>
      </c>
      <c r="H8467" s="9">
        <v>5.3555555999999997E-2</v>
      </c>
      <c r="I8467" s="9">
        <v>6.4177790000000002E-3</v>
      </c>
      <c r="J8467" s="9">
        <v>1.8974066999999999</v>
      </c>
      <c r="K8467" s="9">
        <v>293.24401999999998</v>
      </c>
      <c r="L8467" s="9">
        <v>37.032780000000002</v>
      </c>
      <c r="M8467" s="9">
        <v>36.536999999999999</v>
      </c>
      <c r="N8467" s="9">
        <v>0.80147789999999997</v>
      </c>
      <c r="O8467" s="9">
        <v>14.213253999999999</v>
      </c>
      <c r="P8467" s="9">
        <v>15.726775</v>
      </c>
      <c r="Q8467" s="9">
        <v>0.75596755999999998</v>
      </c>
      <c r="R8467" s="9">
        <v>0.18375311999999999</v>
      </c>
      <c r="S8467" s="9">
        <v>0.15377778</v>
      </c>
      <c r="T8467" s="9">
        <v>2.7818182</v>
      </c>
      <c r="U8467" s="9">
        <v>14.909091</v>
      </c>
      <c r="V8467" s="9">
        <v>2.6902222999999998</v>
      </c>
      <c r="W8467" s="9">
        <v>10.455556</v>
      </c>
      <c r="X8467" s="9">
        <v>11.909357999999999</v>
      </c>
      <c r="Y8467" s="9">
        <v>10.970871000000001</v>
      </c>
      <c r="Z8467" s="9">
        <v>1.6968761999999999</v>
      </c>
      <c r="AA8467" s="9">
        <v>2.8905210000000001</v>
      </c>
      <c r="AB8467" s="9">
        <v>14.308662999999999</v>
      </c>
      <c r="AC8467" s="9">
        <v>10.362536</v>
      </c>
      <c r="AD8467" s="9">
        <v>10.137442</v>
      </c>
      <c r="AE8467" s="9">
        <v>8.0607050000000005</v>
      </c>
      <c r="AF8467" s="9">
        <v>65.751396</v>
      </c>
      <c r="AG8467" s="9">
        <v>84.583175999999995</v>
      </c>
      <c r="AH8467" s="9">
        <v>46.768084999999999</v>
      </c>
      <c r="AI8467" s="9">
        <v>63.236663999999998</v>
      </c>
    </row>
    <row r="8468" spans="1:35" ht="15.75" hidden="1" customHeight="1" x14ac:dyDescent="0.2">
      <c r="A8468" s="9">
        <v>8488</v>
      </c>
    </row>
    <row r="8469" spans="1:35" ht="15.75" hidden="1" customHeight="1" x14ac:dyDescent="0.2">
      <c r="A8469" s="9">
        <v>8489</v>
      </c>
    </row>
    <row r="8470" spans="1:35" ht="15.75" hidden="1" customHeight="1" x14ac:dyDescent="0.2">
      <c r="A8470" s="9">
        <v>8491</v>
      </c>
    </row>
    <row r="8471" spans="1:35" ht="15.75" hidden="1" customHeight="1" x14ac:dyDescent="0.2">
      <c r="A8471" s="9">
        <v>8492</v>
      </c>
    </row>
    <row r="8472" spans="1:35" ht="15.75" hidden="1" customHeight="1" x14ac:dyDescent="0.2">
      <c r="A8472" s="9">
        <v>8493</v>
      </c>
      <c r="E8472" s="9">
        <v>1.9504431</v>
      </c>
      <c r="F8472" s="9">
        <v>6.2352356999999996</v>
      </c>
      <c r="I8472" s="9">
        <v>6.5481369999999999E-3</v>
      </c>
      <c r="J8472" s="9">
        <v>1.3264134999999999</v>
      </c>
      <c r="K8472" s="9">
        <v>297.85106999999999</v>
      </c>
      <c r="L8472" s="9">
        <v>42.777209999999997</v>
      </c>
      <c r="M8472" s="9">
        <v>31.479374</v>
      </c>
      <c r="N8472" s="9">
        <v>1.2999928000000001</v>
      </c>
      <c r="O8472" s="9">
        <v>13.651814</v>
      </c>
      <c r="P8472" s="9">
        <v>14.90559</v>
      </c>
      <c r="Q8472" s="9">
        <v>0.12062736</v>
      </c>
      <c r="X8472" s="9">
        <v>10.557468999999999</v>
      </c>
      <c r="Y8472" s="9">
        <v>7.5597570000000003</v>
      </c>
      <c r="Z8472" s="9">
        <v>2.4129969999999998</v>
      </c>
      <c r="AA8472" s="9">
        <v>3.8585514999999999</v>
      </c>
      <c r="AB8472" s="9">
        <v>12.869638999999999</v>
      </c>
      <c r="AC8472" s="9">
        <v>7.7661834000000001</v>
      </c>
      <c r="AD8472" s="9">
        <v>9.8254370000000009</v>
      </c>
      <c r="AE8472" s="9">
        <v>5.4369392000000003</v>
      </c>
      <c r="AF8472" s="9">
        <v>48.938152000000002</v>
      </c>
      <c r="AG8472" s="9">
        <v>67.936719999999994</v>
      </c>
      <c r="AH8472" s="9">
        <v>52.929966</v>
      </c>
      <c r="AI8472" s="9">
        <v>79.143190000000004</v>
      </c>
    </row>
    <row r="8473" spans="1:35" ht="15.75" hidden="1" customHeight="1" x14ac:dyDescent="0.2">
      <c r="A8473" s="9">
        <v>8494</v>
      </c>
    </row>
    <row r="8474" spans="1:35" ht="15.75" customHeight="1" x14ac:dyDescent="0.2">
      <c r="A8474" s="9">
        <v>8495</v>
      </c>
      <c r="B8474" s="9">
        <v>12.046158</v>
      </c>
      <c r="C8474" s="9">
        <v>26.110315</v>
      </c>
      <c r="D8474" s="9">
        <v>3</v>
      </c>
      <c r="E8474" s="9">
        <v>2.6864664999999999</v>
      </c>
      <c r="F8474" s="9">
        <v>8.751182</v>
      </c>
      <c r="G8474" s="9">
        <v>1.5895442</v>
      </c>
      <c r="H8474" s="9">
        <v>4.8478260000000002E-2</v>
      </c>
      <c r="I8474" s="9">
        <v>4.9547282999999999E-3</v>
      </c>
      <c r="J8474" s="9">
        <v>4.5134277000000003</v>
      </c>
      <c r="K8474" s="9">
        <v>294.84449999999998</v>
      </c>
      <c r="L8474" s="9">
        <v>49.002533</v>
      </c>
      <c r="M8474" s="9">
        <v>37.83202</v>
      </c>
      <c r="N8474" s="9">
        <v>1.3200003</v>
      </c>
      <c r="O8474" s="9">
        <v>11.604585999999999</v>
      </c>
      <c r="P8474" s="9">
        <v>14.037027</v>
      </c>
      <c r="Q8474" s="9">
        <v>0.90313476000000004</v>
      </c>
      <c r="R8474" s="9">
        <v>8.3643439999999999E-2</v>
      </c>
      <c r="S8474" s="9">
        <v>5.5217392999999997E-2</v>
      </c>
      <c r="T8474" s="9">
        <v>2.7419354999999999</v>
      </c>
      <c r="U8474" s="9">
        <v>14.967741999999999</v>
      </c>
      <c r="V8474" s="9">
        <v>1.5213044</v>
      </c>
      <c r="W8474" s="9">
        <v>7.4130434999999997</v>
      </c>
      <c r="X8474" s="9">
        <v>12.781945</v>
      </c>
      <c r="Y8474" s="9">
        <v>9.6373270000000009</v>
      </c>
      <c r="Z8474" s="9">
        <v>2.3524384</v>
      </c>
      <c r="AA8474" s="9">
        <v>4.1616330000000001</v>
      </c>
      <c r="AB8474" s="9">
        <v>13.131055999999999</v>
      </c>
      <c r="AC8474" s="9">
        <v>5.1779140000000003</v>
      </c>
      <c r="AD8474" s="9">
        <v>7.6269783999999996</v>
      </c>
      <c r="AE8474" s="9">
        <v>3.351521</v>
      </c>
      <c r="AF8474" s="9">
        <v>62.841160000000002</v>
      </c>
      <c r="AG8474" s="9">
        <v>117.554344</v>
      </c>
      <c r="AH8474" s="9">
        <v>53.611987999999997</v>
      </c>
      <c r="AI8474" s="9">
        <v>98.653014999999996</v>
      </c>
    </row>
    <row r="8475" spans="1:35" ht="15.75" hidden="1" customHeight="1" x14ac:dyDescent="0.2">
      <c r="A8475" s="9">
        <v>8496</v>
      </c>
    </row>
    <row r="8476" spans="1:35" ht="15.75" hidden="1" customHeight="1" x14ac:dyDescent="0.2">
      <c r="A8476" s="9">
        <v>8497</v>
      </c>
    </row>
    <row r="8477" spans="1:35" ht="15.75" hidden="1" customHeight="1" x14ac:dyDescent="0.2">
      <c r="A8477" s="9">
        <v>8498</v>
      </c>
    </row>
    <row r="8478" spans="1:35" ht="15.75" hidden="1" customHeight="1" x14ac:dyDescent="0.2">
      <c r="A8478" s="9">
        <v>8499</v>
      </c>
    </row>
    <row r="8479" spans="1:35" ht="15.75" hidden="1" customHeight="1" x14ac:dyDescent="0.2">
      <c r="A8479" s="9">
        <v>8500</v>
      </c>
    </row>
    <row r="8480" spans="1:35" ht="15.75" hidden="1" customHeight="1" x14ac:dyDescent="0.2">
      <c r="A8480" s="9">
        <v>8501</v>
      </c>
    </row>
    <row r="8481" spans="1:35" ht="15.75" hidden="1" customHeight="1" x14ac:dyDescent="0.2">
      <c r="A8481" s="9">
        <v>8502</v>
      </c>
    </row>
    <row r="8482" spans="1:35" ht="15.75" hidden="1" customHeight="1" x14ac:dyDescent="0.2">
      <c r="A8482" s="9">
        <v>8503</v>
      </c>
      <c r="E8482" s="9">
        <v>1.8152294</v>
      </c>
      <c r="F8482" s="9">
        <v>5.3099436999999998</v>
      </c>
      <c r="I8482" s="9">
        <v>6.9046050000000003E-3</v>
      </c>
      <c r="J8482" s="9">
        <v>2.6519783000000001</v>
      </c>
      <c r="K8482" s="9">
        <v>295.35082999999997</v>
      </c>
      <c r="L8482" s="9">
        <v>32.896540000000002</v>
      </c>
      <c r="M8482" s="9">
        <v>30.788048</v>
      </c>
      <c r="N8482" s="9">
        <v>0.90738620000000003</v>
      </c>
      <c r="O8482" s="9">
        <v>15.584857</v>
      </c>
      <c r="P8482" s="9">
        <v>17.409481</v>
      </c>
      <c r="Q8482" s="9">
        <v>38.042651999999997</v>
      </c>
      <c r="X8482" s="9">
        <v>10.383495</v>
      </c>
      <c r="Y8482" s="9">
        <v>8.2927040000000005</v>
      </c>
      <c r="Z8482" s="9">
        <v>1.9054555</v>
      </c>
      <c r="AA8482" s="9">
        <v>3.4700844000000002</v>
      </c>
      <c r="AB8482" s="9">
        <v>15.470711</v>
      </c>
      <c r="AC8482" s="9">
        <v>10.245786000000001</v>
      </c>
      <c r="AD8482" s="9">
        <v>10.226661999999999</v>
      </c>
      <c r="AE8482" s="9">
        <v>6.6480803000000002</v>
      </c>
      <c r="AF8482" s="9">
        <v>55.243996000000003</v>
      </c>
      <c r="AG8482" s="9">
        <v>72.897589999999994</v>
      </c>
      <c r="AH8482" s="9">
        <v>42.701565000000002</v>
      </c>
      <c r="AI8482" s="9">
        <v>69.528859999999995</v>
      </c>
    </row>
    <row r="8483" spans="1:35" ht="15.75" hidden="1" customHeight="1" x14ac:dyDescent="0.2">
      <c r="A8483" s="9">
        <v>8504</v>
      </c>
    </row>
    <row r="8484" spans="1:35" ht="15.75" hidden="1" customHeight="1" x14ac:dyDescent="0.2">
      <c r="A8484" s="9">
        <v>8505</v>
      </c>
    </row>
    <row r="8485" spans="1:35" ht="15.75" customHeight="1" x14ac:dyDescent="0.2">
      <c r="A8485" s="9">
        <v>8506</v>
      </c>
      <c r="B8485" s="9">
        <v>2.0499322000000002</v>
      </c>
      <c r="C8485" s="9">
        <v>6.0264949999999997</v>
      </c>
      <c r="D8485" s="9">
        <v>2</v>
      </c>
      <c r="E8485" s="9">
        <v>1.9963687999999999</v>
      </c>
      <c r="F8485" s="9">
        <v>5.4398685000000002</v>
      </c>
      <c r="G8485" s="9">
        <v>-0.83204186000000002</v>
      </c>
      <c r="H8485" s="9">
        <v>2.1621622E-2</v>
      </c>
      <c r="I8485" s="9">
        <v>6.1449599999999997E-3</v>
      </c>
      <c r="J8485" s="9">
        <v>1.9256793000000001</v>
      </c>
      <c r="K8485" s="9">
        <v>297.07767000000001</v>
      </c>
      <c r="L8485" s="9">
        <v>42.540348000000002</v>
      </c>
      <c r="M8485" s="9">
        <v>34.053820000000002</v>
      </c>
      <c r="N8485" s="9">
        <v>1.2633871999999999</v>
      </c>
      <c r="O8485" s="9">
        <v>13.627309</v>
      </c>
      <c r="P8485" s="9">
        <v>15.067465</v>
      </c>
      <c r="Q8485" s="9">
        <v>4.7310214000000004</v>
      </c>
      <c r="R8485" s="9">
        <v>6.8349145E-2</v>
      </c>
      <c r="S8485" s="9">
        <v>9.4864870000000004E-2</v>
      </c>
      <c r="T8485" s="9">
        <v>2.0499999999999998</v>
      </c>
      <c r="U8485" s="9">
        <v>13.9</v>
      </c>
      <c r="V8485" s="9">
        <v>1.1445946</v>
      </c>
      <c r="W8485" s="9">
        <v>3.1621619999999999</v>
      </c>
      <c r="X8485" s="9">
        <v>10.779576</v>
      </c>
      <c r="Y8485" s="9">
        <v>8.0583790000000004</v>
      </c>
      <c r="Z8485" s="9">
        <v>2.1634869999999999</v>
      </c>
      <c r="AA8485" s="9">
        <v>3.9254608000000002</v>
      </c>
      <c r="AB8485" s="9">
        <v>13.59901</v>
      </c>
      <c r="AC8485" s="9">
        <v>7.4924780000000002</v>
      </c>
      <c r="AD8485" s="9">
        <v>9.7954799999999995</v>
      </c>
      <c r="AE8485" s="9">
        <v>4.9865437000000004</v>
      </c>
      <c r="AF8485" s="9">
        <v>48.665976999999998</v>
      </c>
      <c r="AG8485" s="9">
        <v>82.492760000000004</v>
      </c>
      <c r="AH8485" s="9">
        <v>49.533355999999998</v>
      </c>
      <c r="AI8485" s="9">
        <v>82.963909999999998</v>
      </c>
    </row>
    <row r="8486" spans="1:35" ht="15.75" hidden="1" customHeight="1" x14ac:dyDescent="0.2">
      <c r="A8486" s="9">
        <v>8507</v>
      </c>
    </row>
    <row r="8487" spans="1:35" ht="15.75" hidden="1" customHeight="1" x14ac:dyDescent="0.2">
      <c r="A8487" s="9">
        <v>8508</v>
      </c>
    </row>
    <row r="8488" spans="1:35" ht="15.75" hidden="1" customHeight="1" x14ac:dyDescent="0.2">
      <c r="A8488" s="9">
        <v>8509</v>
      </c>
    </row>
    <row r="8489" spans="1:35" ht="15.75" hidden="1" customHeight="1" x14ac:dyDescent="0.2">
      <c r="A8489" s="9">
        <v>8510</v>
      </c>
    </row>
    <row r="8490" spans="1:35" ht="15.75" hidden="1" customHeight="1" x14ac:dyDescent="0.2">
      <c r="A8490" s="9">
        <v>8511</v>
      </c>
    </row>
    <row r="8491" spans="1:35" ht="15.75" hidden="1" customHeight="1" x14ac:dyDescent="0.2">
      <c r="A8491" s="9">
        <v>8512</v>
      </c>
    </row>
    <row r="8492" spans="1:35" ht="15.75" hidden="1" customHeight="1" x14ac:dyDescent="0.2">
      <c r="A8492" s="9">
        <v>8513</v>
      </c>
    </row>
    <row r="8493" spans="1:35" ht="15.75" hidden="1" customHeight="1" x14ac:dyDescent="0.2">
      <c r="A8493" s="9">
        <v>8514</v>
      </c>
    </row>
    <row r="8494" spans="1:35" ht="15.75" customHeight="1" x14ac:dyDescent="0.2">
      <c r="A8494" s="9">
        <v>8515</v>
      </c>
      <c r="B8494" s="9">
        <v>2.8032455000000001</v>
      </c>
      <c r="C8494" s="9">
        <v>10.911298</v>
      </c>
      <c r="D8494" s="9">
        <v>2</v>
      </c>
      <c r="E8494" s="9">
        <v>3.3621634999999999</v>
      </c>
      <c r="F8494" s="9">
        <v>8.7977749999999997</v>
      </c>
      <c r="G8494" s="9">
        <v>-2.6433646999999998</v>
      </c>
      <c r="H8494" s="9">
        <v>1.4545455000000001E-2</v>
      </c>
      <c r="I8494" s="9">
        <v>3.7983037000000001E-3</v>
      </c>
      <c r="J8494" s="9">
        <v>4.7418880000000003</v>
      </c>
      <c r="K8494" s="9">
        <v>286.28708</v>
      </c>
      <c r="L8494" s="9">
        <v>44.963276</v>
      </c>
      <c r="M8494" s="9">
        <v>31.114789999999999</v>
      </c>
      <c r="N8494" s="9">
        <v>0.74723740000000005</v>
      </c>
      <c r="O8494" s="9">
        <v>11.500813000000001</v>
      </c>
      <c r="P8494" s="9">
        <v>14.331205000000001</v>
      </c>
      <c r="Q8494" s="9">
        <v>3.3733949999999999</v>
      </c>
      <c r="R8494" s="9">
        <v>0.30267939999999999</v>
      </c>
      <c r="S8494" s="9">
        <v>2.5818181999999999E-2</v>
      </c>
      <c r="T8494" s="9">
        <v>3.7222222999999999</v>
      </c>
      <c r="U8494" s="9">
        <v>16.833334000000001</v>
      </c>
      <c r="V8494" s="9">
        <v>0</v>
      </c>
      <c r="W8494" s="9">
        <v>2.6363637</v>
      </c>
      <c r="X8494" s="9">
        <v>11.16466</v>
      </c>
      <c r="Y8494" s="9">
        <v>8.8162389999999995</v>
      </c>
      <c r="Z8494" s="9">
        <v>1.2019770999999999</v>
      </c>
      <c r="AA8494" s="9">
        <v>2.0260967999999999</v>
      </c>
      <c r="AB8494" s="9">
        <v>11.816136999999999</v>
      </c>
      <c r="AC8494" s="9">
        <v>6.7850159999999997</v>
      </c>
      <c r="AD8494" s="9">
        <v>6.9157339999999996</v>
      </c>
      <c r="AE8494" s="9">
        <v>5.0720676999999998</v>
      </c>
      <c r="AF8494" s="9">
        <v>58.191679999999998</v>
      </c>
      <c r="AG8494" s="9">
        <v>77.990579999999994</v>
      </c>
      <c r="AH8494" s="9">
        <v>59.034312999999997</v>
      </c>
      <c r="AI8494" s="9">
        <v>84.682550000000006</v>
      </c>
    </row>
    <row r="8495" spans="1:35" ht="15.75" hidden="1" customHeight="1" x14ac:dyDescent="0.2">
      <c r="A8495" s="9">
        <v>8516</v>
      </c>
      <c r="E8495" s="9">
        <v>2.4368758000000001</v>
      </c>
      <c r="F8495" s="9">
        <v>6.1051526000000003</v>
      </c>
      <c r="I8495" s="9">
        <v>6.8390057000000002E-3</v>
      </c>
      <c r="J8495" s="9">
        <v>1.1758713000000001</v>
      </c>
      <c r="K8495" s="9">
        <v>296.38006999999999</v>
      </c>
      <c r="L8495" s="9">
        <v>38.648197000000003</v>
      </c>
      <c r="M8495" s="9">
        <v>31.934643000000001</v>
      </c>
      <c r="N8495" s="9">
        <v>1.0663046</v>
      </c>
      <c r="O8495" s="9">
        <v>14.424035999999999</v>
      </c>
      <c r="P8495" s="9">
        <v>15.606256999999999</v>
      </c>
      <c r="Q8495" s="9">
        <v>41</v>
      </c>
      <c r="X8495" s="9">
        <v>7.4838867000000002</v>
      </c>
      <c r="Y8495" s="9">
        <v>6.3568090000000002</v>
      </c>
      <c r="Z8495" s="9">
        <v>2.142757</v>
      </c>
      <c r="AA8495" s="9">
        <v>3.776214</v>
      </c>
      <c r="AB8495" s="9">
        <v>13.853415</v>
      </c>
      <c r="AC8495" s="9">
        <v>9.2627430000000004</v>
      </c>
      <c r="AD8495" s="9">
        <v>9.9938979999999997</v>
      </c>
      <c r="AE8495" s="9">
        <v>5.9951223999999996</v>
      </c>
      <c r="AF8495" s="9">
        <v>46.048347</v>
      </c>
      <c r="AG8495" s="9">
        <v>66.521773999999994</v>
      </c>
      <c r="AH8495" s="9">
        <v>47.259822999999997</v>
      </c>
      <c r="AI8495" s="9">
        <v>74.617805000000004</v>
      </c>
    </row>
    <row r="8496" spans="1:35" ht="15.75" hidden="1" customHeight="1" x14ac:dyDescent="0.2">
      <c r="A8496" s="9">
        <v>8517</v>
      </c>
      <c r="E8496" s="9">
        <v>2.9181100999999998</v>
      </c>
      <c r="F8496" s="9">
        <v>8.3542850000000008</v>
      </c>
    </row>
    <row r="8497" spans="1:35" ht="15.75" hidden="1" customHeight="1" x14ac:dyDescent="0.2">
      <c r="A8497" s="9">
        <v>8518</v>
      </c>
    </row>
    <row r="8498" spans="1:35" ht="15.75" customHeight="1" x14ac:dyDescent="0.2">
      <c r="A8498" s="9">
        <v>8519</v>
      </c>
      <c r="B8498" s="9">
        <v>2.147945</v>
      </c>
      <c r="C8498" s="9">
        <v>6.6759256999999996</v>
      </c>
      <c r="D8498" s="9">
        <v>2</v>
      </c>
      <c r="E8498" s="9">
        <v>2.5840353999999999</v>
      </c>
      <c r="F8498" s="9">
        <v>6.6468677999999999</v>
      </c>
      <c r="G8498" s="9">
        <v>-0.24410457999999999</v>
      </c>
      <c r="H8498" s="9">
        <v>1.9567668E-2</v>
      </c>
      <c r="I8498" s="9">
        <v>5.9360159999999997E-3</v>
      </c>
      <c r="J8498" s="9">
        <v>1.6311061</v>
      </c>
      <c r="K8498" s="9">
        <v>293.17563000000001</v>
      </c>
      <c r="L8498" s="9">
        <v>48.662129999999998</v>
      </c>
      <c r="M8498" s="9">
        <v>39.180107</v>
      </c>
      <c r="N8498" s="9">
        <v>1.0627238000000001</v>
      </c>
      <c r="O8498" s="9">
        <v>11.864628</v>
      </c>
      <c r="P8498" s="9">
        <v>13.255433</v>
      </c>
      <c r="Q8498" s="9">
        <v>0.60022514999999999</v>
      </c>
      <c r="R8498" s="9">
        <v>8.4704489999999993E-2</v>
      </c>
      <c r="S8498" s="9">
        <v>4.4003760000000003E-2</v>
      </c>
      <c r="T8498" s="9">
        <v>1.5987654</v>
      </c>
      <c r="U8498" s="9">
        <v>12.364198</v>
      </c>
      <c r="V8498" s="9">
        <v>0.68048869999999995</v>
      </c>
      <c r="W8498" s="9">
        <v>1.3909775</v>
      </c>
      <c r="X8498" s="9">
        <v>10.178267999999999</v>
      </c>
      <c r="Y8498" s="9">
        <v>8.6237490000000001</v>
      </c>
      <c r="Z8498" s="9">
        <v>1.9059904999999999</v>
      </c>
      <c r="AA8498" s="9">
        <v>3.8025311999999998</v>
      </c>
      <c r="AB8498" s="9">
        <v>11.417350000000001</v>
      </c>
      <c r="AC8498" s="9">
        <v>6.4857754999999999</v>
      </c>
      <c r="AD8498" s="9">
        <v>7.1013045000000004</v>
      </c>
      <c r="AE8498" s="9">
        <v>3.797574</v>
      </c>
      <c r="AF8498" s="9">
        <v>62.625570000000003</v>
      </c>
      <c r="AG8498" s="9">
        <v>86.148110000000003</v>
      </c>
      <c r="AH8498" s="9">
        <v>59.323498000000001</v>
      </c>
      <c r="AI8498" s="9">
        <v>90.983536000000001</v>
      </c>
    </row>
    <row r="8499" spans="1:35" ht="15.75" customHeight="1" x14ac:dyDescent="0.2">
      <c r="A8499" s="9">
        <v>8520</v>
      </c>
      <c r="B8499" s="9">
        <v>4.3278499999999998</v>
      </c>
      <c r="C8499" s="9">
        <v>17.462934000000001</v>
      </c>
      <c r="D8499" s="9">
        <v>2.7183098999999999</v>
      </c>
      <c r="E8499" s="9">
        <v>2.6893422999999999</v>
      </c>
      <c r="F8499" s="9">
        <v>8.5782109999999996</v>
      </c>
      <c r="G8499" s="9">
        <v>-0.82590823999999996</v>
      </c>
      <c r="H8499" s="9">
        <v>1.4507042E-2</v>
      </c>
      <c r="I8499" s="9">
        <v>7.3630865999999998E-3</v>
      </c>
      <c r="J8499" s="9">
        <v>1.0306200000000001</v>
      </c>
      <c r="K8499" s="9">
        <v>295.47086000000002</v>
      </c>
      <c r="L8499" s="9">
        <v>31.35399</v>
      </c>
      <c r="M8499" s="9">
        <v>28.829739</v>
      </c>
      <c r="N8499" s="9">
        <v>0.83357320000000001</v>
      </c>
      <c r="O8499" s="9">
        <v>15.860483</v>
      </c>
      <c r="P8499" s="9">
        <v>16.769401999999999</v>
      </c>
      <c r="Q8499" s="9">
        <v>4.3602642999999999</v>
      </c>
      <c r="R8499" s="9">
        <v>0.17902462</v>
      </c>
      <c r="S8499" s="9">
        <v>5.1947699999999999E-2</v>
      </c>
      <c r="T8499" s="9">
        <v>2.8888888000000001</v>
      </c>
      <c r="U8499" s="9">
        <v>11.722222</v>
      </c>
      <c r="V8499" s="9">
        <v>0.88105630000000001</v>
      </c>
      <c r="W8499" s="9">
        <v>2.5492957000000001</v>
      </c>
      <c r="X8499" s="9">
        <v>9.5328245000000003</v>
      </c>
      <c r="Y8499" s="9">
        <v>9.0789340000000003</v>
      </c>
      <c r="Z8499" s="9">
        <v>1.8170797000000001</v>
      </c>
      <c r="AA8499" s="9">
        <v>2.9447749000000001</v>
      </c>
      <c r="AB8499" s="9">
        <v>15.175160999999999</v>
      </c>
      <c r="AC8499" s="9">
        <v>13.8162565</v>
      </c>
      <c r="AD8499" s="9">
        <v>11.87912</v>
      </c>
      <c r="AE8499" s="9">
        <v>10.347954</v>
      </c>
      <c r="AF8499" s="9">
        <v>49.966267000000002</v>
      </c>
      <c r="AG8499" s="9">
        <v>52.740690000000001</v>
      </c>
      <c r="AH8499" s="9">
        <v>40.862549999999999</v>
      </c>
      <c r="AI8499" s="9">
        <v>47.683483000000003</v>
      </c>
    </row>
    <row r="8500" spans="1:35" ht="15.75" hidden="1" customHeight="1" x14ac:dyDescent="0.2">
      <c r="A8500" s="9">
        <v>8521</v>
      </c>
    </row>
    <row r="8501" spans="1:35" ht="15.75" hidden="1" customHeight="1" x14ac:dyDescent="0.2">
      <c r="A8501" s="9">
        <v>8522</v>
      </c>
    </row>
    <row r="8502" spans="1:35" ht="15.75" hidden="1" customHeight="1" x14ac:dyDescent="0.2">
      <c r="A8502" s="9">
        <v>8523</v>
      </c>
    </row>
    <row r="8503" spans="1:35" ht="15.75" hidden="1" customHeight="1" x14ac:dyDescent="0.2">
      <c r="A8503" s="9">
        <v>8524</v>
      </c>
    </row>
    <row r="8504" spans="1:35" ht="15.75" hidden="1" customHeight="1" x14ac:dyDescent="0.2">
      <c r="A8504" s="9">
        <v>8525</v>
      </c>
    </row>
    <row r="8505" spans="1:35" ht="15.75" hidden="1" customHeight="1" x14ac:dyDescent="0.2">
      <c r="A8505" s="9">
        <v>8526</v>
      </c>
    </row>
    <row r="8506" spans="1:35" ht="15.75" hidden="1" customHeight="1" x14ac:dyDescent="0.2">
      <c r="A8506" s="9">
        <v>8527</v>
      </c>
    </row>
    <row r="8507" spans="1:35" ht="15.75" customHeight="1" x14ac:dyDescent="0.2">
      <c r="A8507" s="9">
        <v>8528</v>
      </c>
      <c r="B8507" s="9">
        <v>9.9912615000000002</v>
      </c>
      <c r="C8507" s="9">
        <v>21.390930000000001</v>
      </c>
      <c r="D8507" s="9">
        <v>3</v>
      </c>
      <c r="E8507" s="9">
        <v>1.8329413000000001</v>
      </c>
      <c r="F8507" s="9">
        <v>4.6232457</v>
      </c>
      <c r="G8507" s="9">
        <v>-4.0499720000000003</v>
      </c>
      <c r="H8507" s="9">
        <v>0.06</v>
      </c>
      <c r="I8507" s="9">
        <v>6.9508011999999996E-3</v>
      </c>
      <c r="J8507" s="9">
        <v>3.0879724</v>
      </c>
      <c r="K8507" s="9">
        <v>294.93511999999998</v>
      </c>
      <c r="L8507" s="9">
        <v>36.889397000000002</v>
      </c>
      <c r="M8507" s="9">
        <v>35.41563</v>
      </c>
      <c r="N8507" s="9">
        <v>0.95137769999999999</v>
      </c>
      <c r="O8507" s="9">
        <v>14.598023</v>
      </c>
      <c r="P8507" s="9">
        <v>16.406296000000001</v>
      </c>
      <c r="Q8507" s="9">
        <v>1.0457611</v>
      </c>
      <c r="R8507" s="9">
        <v>5.1877223E-2</v>
      </c>
      <c r="S8507" s="9">
        <v>5.1944442E-2</v>
      </c>
      <c r="T8507" s="9">
        <v>2.2000000000000002</v>
      </c>
      <c r="U8507" s="9">
        <v>16.399999999999999</v>
      </c>
      <c r="V8507" s="9">
        <v>0.36833334000000001</v>
      </c>
      <c r="W8507" s="9">
        <v>8.444445</v>
      </c>
      <c r="X8507" s="9">
        <v>11.311385</v>
      </c>
      <c r="Y8507" s="9">
        <v>9.6739359999999994</v>
      </c>
      <c r="Z8507" s="9">
        <v>1.8493637999999999</v>
      </c>
      <c r="AA8507" s="9">
        <v>3.6646168000000001</v>
      </c>
      <c r="AB8507" s="9">
        <v>14.417356</v>
      </c>
      <c r="AC8507" s="9">
        <v>8.9257469999999994</v>
      </c>
      <c r="AD8507" s="9">
        <v>8.9265439999999998</v>
      </c>
      <c r="AE8507" s="9">
        <v>5.4179034000000001</v>
      </c>
      <c r="AF8507" s="9">
        <v>60.557769999999998</v>
      </c>
      <c r="AG8507" s="9">
        <v>82.554755999999998</v>
      </c>
      <c r="AH8507" s="9">
        <v>47.069378</v>
      </c>
      <c r="AI8507" s="9">
        <v>77.309989999999999</v>
      </c>
    </row>
    <row r="8508" spans="1:35" ht="15.75" hidden="1" customHeight="1" x14ac:dyDescent="0.2">
      <c r="A8508" s="9">
        <v>8529</v>
      </c>
    </row>
    <row r="8509" spans="1:35" ht="15.75" hidden="1" customHeight="1" x14ac:dyDescent="0.2">
      <c r="A8509" s="9">
        <v>8531</v>
      </c>
    </row>
    <row r="8510" spans="1:35" ht="15.75" hidden="1" customHeight="1" x14ac:dyDescent="0.2">
      <c r="A8510" s="9">
        <v>8532</v>
      </c>
    </row>
    <row r="8511" spans="1:35" ht="15.75" hidden="1" customHeight="1" x14ac:dyDescent="0.2">
      <c r="A8511" s="9">
        <v>8533</v>
      </c>
    </row>
    <row r="8512" spans="1:35" ht="15.75" hidden="1" customHeight="1" x14ac:dyDescent="0.2">
      <c r="A8512" s="9">
        <v>8534</v>
      </c>
    </row>
    <row r="8513" spans="1:35" ht="15.75" hidden="1" customHeight="1" x14ac:dyDescent="0.2">
      <c r="A8513" s="9">
        <v>8535</v>
      </c>
      <c r="E8513" s="9">
        <v>2.5846890999999999</v>
      </c>
      <c r="F8513" s="9">
        <v>6.1994059999999998</v>
      </c>
      <c r="I8513" s="9">
        <v>6.6266865000000003E-3</v>
      </c>
      <c r="J8513" s="9">
        <v>1.6277295000000001</v>
      </c>
      <c r="K8513" s="9">
        <v>295.98248000000001</v>
      </c>
      <c r="L8513" s="9">
        <v>37.925980000000003</v>
      </c>
      <c r="M8513" s="9">
        <v>33.22336</v>
      </c>
      <c r="N8513" s="9">
        <v>1.0056335999999999</v>
      </c>
      <c r="O8513" s="9">
        <v>14.522748</v>
      </c>
      <c r="P8513" s="9">
        <v>15.809161</v>
      </c>
      <c r="Q8513" s="9">
        <v>2</v>
      </c>
      <c r="X8513" s="9">
        <v>10.553328</v>
      </c>
      <c r="Y8513" s="9">
        <v>8.8982290000000006</v>
      </c>
      <c r="Z8513" s="9">
        <v>1.9391370000000001</v>
      </c>
      <c r="AA8513" s="9">
        <v>3.5854208000000001</v>
      </c>
      <c r="AB8513" s="9">
        <v>13.841900000000001</v>
      </c>
      <c r="AC8513" s="9">
        <v>9.2797999999999998</v>
      </c>
      <c r="AD8513" s="9">
        <v>9.3632299999999997</v>
      </c>
      <c r="AE8513" s="9">
        <v>5.6597309999999998</v>
      </c>
      <c r="AF8513" s="9">
        <v>54.492440000000002</v>
      </c>
      <c r="AG8513" s="9">
        <v>73.42474</v>
      </c>
      <c r="AH8513" s="9">
        <v>47.193714</v>
      </c>
      <c r="AI8513" s="9">
        <v>75.361949999999993</v>
      </c>
    </row>
    <row r="8514" spans="1:35" ht="15.75" customHeight="1" x14ac:dyDescent="0.2">
      <c r="A8514" s="9">
        <v>8536</v>
      </c>
      <c r="B8514" s="9">
        <v>5.2794847000000003</v>
      </c>
      <c r="C8514" s="9">
        <v>15.669765</v>
      </c>
      <c r="D8514" s="9">
        <v>2</v>
      </c>
      <c r="E8514" s="9">
        <v>2.1619166999999999</v>
      </c>
      <c r="F8514" s="9">
        <v>5.8325833999999999</v>
      </c>
      <c r="G8514" s="9">
        <v>-6.2670649999999997</v>
      </c>
      <c r="H8514" s="9">
        <v>0.13178572</v>
      </c>
      <c r="I8514" s="9">
        <v>7.1487069999999998E-3</v>
      </c>
      <c r="J8514" s="9">
        <v>1.8568996</v>
      </c>
      <c r="K8514" s="9">
        <v>292.77877999999998</v>
      </c>
      <c r="L8514" s="9">
        <v>32.59008</v>
      </c>
      <c r="M8514" s="9">
        <v>29.530826999999999</v>
      </c>
      <c r="N8514" s="9">
        <v>0.69657754999999999</v>
      </c>
      <c r="O8514" s="9">
        <v>15.319546000000001</v>
      </c>
      <c r="P8514" s="9">
        <v>16.807445999999999</v>
      </c>
      <c r="Q8514" s="9">
        <v>20.449805999999999</v>
      </c>
      <c r="R8514" s="9">
        <v>0.64040934999999999</v>
      </c>
      <c r="S8514" s="9">
        <v>4.2142856999999999E-2</v>
      </c>
      <c r="T8514" s="9">
        <v>11.75</v>
      </c>
      <c r="U8514" s="9">
        <v>21.291665999999999</v>
      </c>
      <c r="V8514" s="9">
        <v>2.5757143</v>
      </c>
      <c r="W8514" s="9">
        <v>17.035715</v>
      </c>
      <c r="X8514" s="9">
        <v>7.7760389999999999</v>
      </c>
      <c r="Y8514" s="9">
        <v>7.1809095999999997</v>
      </c>
      <c r="Z8514" s="9">
        <v>1.5563551</v>
      </c>
      <c r="AA8514" s="9">
        <v>3.0543513</v>
      </c>
      <c r="AB8514" s="9">
        <v>14.789968</v>
      </c>
      <c r="AC8514" s="9">
        <v>11.081685999999999</v>
      </c>
      <c r="AD8514" s="9">
        <v>10.06794</v>
      </c>
      <c r="AE8514" s="9">
        <v>7.2888193000000001</v>
      </c>
      <c r="AF8514" s="9">
        <v>49.734825000000001</v>
      </c>
      <c r="AG8514" s="9">
        <v>55.782589999999999</v>
      </c>
      <c r="AH8514" s="9">
        <v>44.499813000000003</v>
      </c>
      <c r="AI8514" s="9">
        <v>63.333958000000003</v>
      </c>
    </row>
    <row r="8515" spans="1:35" ht="15.75" customHeight="1" x14ac:dyDescent="0.2">
      <c r="A8515" s="9">
        <v>8537</v>
      </c>
      <c r="B8515" s="9">
        <v>20.394506</v>
      </c>
      <c r="C8515" s="9">
        <v>51.524326000000002</v>
      </c>
      <c r="D8515" s="9">
        <v>3</v>
      </c>
      <c r="E8515" s="9">
        <v>2.4692476000000001</v>
      </c>
      <c r="F8515" s="9">
        <v>6.9227834000000001</v>
      </c>
      <c r="G8515" s="9">
        <v>-2.4528254999999999</v>
      </c>
      <c r="H8515" s="9">
        <v>0.12666667000000001</v>
      </c>
      <c r="I8515" s="9">
        <v>5.0250366000000003E-3</v>
      </c>
      <c r="J8515" s="9">
        <v>3.7885620000000002</v>
      </c>
      <c r="K8515" s="9">
        <v>290.88891999999998</v>
      </c>
      <c r="L8515" s="9">
        <v>45.859898000000001</v>
      </c>
      <c r="M8515" s="9">
        <v>35.084915000000002</v>
      </c>
      <c r="N8515" s="9">
        <v>0.96014239999999995</v>
      </c>
      <c r="O8515" s="9">
        <v>12.050219999999999</v>
      </c>
      <c r="P8515" s="9">
        <v>14.163121</v>
      </c>
      <c r="Q8515" s="9">
        <v>4.6951330000000002</v>
      </c>
      <c r="R8515" s="9">
        <v>8.0401084999999997E-2</v>
      </c>
      <c r="S8515" s="9">
        <v>5.7333334999999999E-2</v>
      </c>
      <c r="T8515" s="9">
        <v>4.8571429999999998</v>
      </c>
      <c r="U8515" s="9">
        <v>22</v>
      </c>
      <c r="V8515" s="9">
        <v>2.04</v>
      </c>
      <c r="W8515" s="9">
        <v>16.533332999999999</v>
      </c>
      <c r="X8515" s="9">
        <v>15.510262000000001</v>
      </c>
      <c r="Y8515" s="9">
        <v>11.692329000000001</v>
      </c>
      <c r="Z8515" s="9">
        <v>1.7333213000000001</v>
      </c>
      <c r="AA8515" s="9">
        <v>2.7056550000000001</v>
      </c>
      <c r="AB8515" s="9">
        <v>11.694167999999999</v>
      </c>
      <c r="AC8515" s="9">
        <v>6.3520317000000004</v>
      </c>
      <c r="AD8515" s="9">
        <v>6.6748729999999998</v>
      </c>
      <c r="AE8515" s="9">
        <v>4.4693630000000004</v>
      </c>
      <c r="AF8515" s="9">
        <v>61.051945000000003</v>
      </c>
      <c r="AG8515" s="9">
        <v>86.508660000000006</v>
      </c>
      <c r="AH8515" s="9">
        <v>59.29036</v>
      </c>
      <c r="AI8515" s="9">
        <v>88.122590000000002</v>
      </c>
    </row>
    <row r="8516" spans="1:35" ht="15.75" hidden="1" customHeight="1" x14ac:dyDescent="0.2">
      <c r="A8516" s="9">
        <v>8538</v>
      </c>
    </row>
    <row r="8517" spans="1:35" ht="15.75" hidden="1" customHeight="1" x14ac:dyDescent="0.2">
      <c r="A8517" s="9">
        <v>8539</v>
      </c>
    </row>
    <row r="8518" spans="1:35" ht="15.75" hidden="1" customHeight="1" x14ac:dyDescent="0.2">
      <c r="A8518" s="9">
        <v>8540</v>
      </c>
    </row>
    <row r="8519" spans="1:35" ht="15.75" hidden="1" customHeight="1" x14ac:dyDescent="0.2">
      <c r="A8519" s="9">
        <v>8541</v>
      </c>
    </row>
    <row r="8520" spans="1:35" ht="15.75" hidden="1" customHeight="1" x14ac:dyDescent="0.2">
      <c r="A8520" s="9">
        <v>8542</v>
      </c>
    </row>
    <row r="8521" spans="1:35" ht="15.75" hidden="1" customHeight="1" x14ac:dyDescent="0.2">
      <c r="A8521" s="9">
        <v>8543</v>
      </c>
    </row>
    <row r="8522" spans="1:35" ht="15.75" customHeight="1" x14ac:dyDescent="0.2">
      <c r="A8522" s="9">
        <v>8544</v>
      </c>
      <c r="B8522" s="9">
        <v>4.4043460000000003</v>
      </c>
      <c r="C8522" s="9">
        <v>12.223933000000001</v>
      </c>
      <c r="D8522" s="9">
        <v>2</v>
      </c>
      <c r="E8522" s="9">
        <v>2.1270885000000002</v>
      </c>
      <c r="F8522" s="9">
        <v>6.6856669999999996</v>
      </c>
      <c r="G8522" s="9">
        <v>-1.5069376000000001</v>
      </c>
      <c r="H8522" s="9">
        <v>1.8888888999999999E-2</v>
      </c>
      <c r="I8522" s="9">
        <v>7.0461923999999999E-3</v>
      </c>
      <c r="J8522" s="9">
        <v>2.4307699999999999</v>
      </c>
      <c r="K8522" s="9">
        <v>295.03127999999998</v>
      </c>
      <c r="L8522" s="9">
        <v>33.991073999999998</v>
      </c>
      <c r="M8522" s="9">
        <v>30.428519999999999</v>
      </c>
      <c r="N8522" s="9">
        <v>0.88294720000000004</v>
      </c>
      <c r="O8522" s="9">
        <v>15.082931</v>
      </c>
      <c r="P8522" s="9">
        <v>16.727528</v>
      </c>
      <c r="Q8522" s="9">
        <v>25.866575000000001</v>
      </c>
      <c r="R8522" s="9">
        <v>0.40954316000000002</v>
      </c>
      <c r="S8522" s="9">
        <v>3.8888890000000002E-2</v>
      </c>
      <c r="T8522" s="9">
        <v>5.6666664999999998</v>
      </c>
      <c r="U8522" s="9">
        <v>18.833334000000001</v>
      </c>
      <c r="V8522" s="9">
        <v>0</v>
      </c>
      <c r="W8522" s="9">
        <v>2.1111111999999999</v>
      </c>
      <c r="X8522" s="9">
        <v>10.985308</v>
      </c>
      <c r="Y8522" s="9">
        <v>9.4939</v>
      </c>
      <c r="Z8522" s="9">
        <v>1.7948374</v>
      </c>
      <c r="AA8522" s="9">
        <v>3.2711480000000002</v>
      </c>
      <c r="AB8522" s="9">
        <v>13.657954</v>
      </c>
      <c r="AC8522" s="9">
        <v>11.370424999999999</v>
      </c>
      <c r="AD8522" s="9">
        <v>11.286880500000001</v>
      </c>
      <c r="AE8522" s="9">
        <v>8.4022030000000001</v>
      </c>
      <c r="AF8522" s="9">
        <v>54.705010000000001</v>
      </c>
      <c r="AG8522" s="9">
        <v>61.468338000000003</v>
      </c>
      <c r="AH8522" s="9">
        <v>45.790649999999999</v>
      </c>
      <c r="AI8522" s="9">
        <v>59.473182999999999</v>
      </c>
    </row>
    <row r="8523" spans="1:35" ht="15.75" hidden="1" customHeight="1" x14ac:dyDescent="0.2">
      <c r="A8523" s="9">
        <v>8545</v>
      </c>
    </row>
    <row r="8524" spans="1:35" ht="15.75" hidden="1" customHeight="1" x14ac:dyDescent="0.2">
      <c r="A8524" s="9">
        <v>8546</v>
      </c>
    </row>
    <row r="8525" spans="1:35" ht="15.75" customHeight="1" x14ac:dyDescent="0.2">
      <c r="A8525" s="9">
        <v>8547</v>
      </c>
      <c r="B8525" s="9">
        <v>11.842931999999999</v>
      </c>
      <c r="C8525" s="9">
        <v>22.923676</v>
      </c>
      <c r="D8525" s="9">
        <v>3</v>
      </c>
      <c r="E8525" s="9">
        <v>1.5360039999999999</v>
      </c>
      <c r="F8525" s="9">
        <v>4.1158140000000003</v>
      </c>
      <c r="G8525" s="9">
        <v>-0.98505350000000003</v>
      </c>
      <c r="H8525" s="9">
        <v>6.7288139999999996E-2</v>
      </c>
      <c r="I8525" s="9">
        <v>6.1908433999999998E-3</v>
      </c>
      <c r="J8525" s="9">
        <v>3.0024085</v>
      </c>
      <c r="K8525" s="9">
        <v>294.80234000000002</v>
      </c>
      <c r="L8525" s="9">
        <v>43.149482999999996</v>
      </c>
      <c r="M8525" s="9">
        <v>31.488019999999999</v>
      </c>
      <c r="N8525" s="9">
        <v>1.1378927999999999</v>
      </c>
      <c r="O8525" s="9">
        <v>12.974256499999999</v>
      </c>
      <c r="P8525" s="9">
        <v>14.886035</v>
      </c>
      <c r="Q8525" s="9">
        <v>0.78812205999999996</v>
      </c>
      <c r="R8525" s="9">
        <v>1.3972952000000001E-3</v>
      </c>
      <c r="S8525" s="9">
        <v>8.2881354000000004E-2</v>
      </c>
      <c r="T8525" s="9">
        <v>2.6153846000000001</v>
      </c>
      <c r="U8525" s="9">
        <v>18.076923000000001</v>
      </c>
      <c r="V8525" s="9">
        <v>13.525931999999999</v>
      </c>
      <c r="W8525" s="9">
        <v>13.542373</v>
      </c>
      <c r="X8525" s="9">
        <v>13.869077000000001</v>
      </c>
      <c r="Y8525" s="9">
        <v>9.5896539999999995</v>
      </c>
      <c r="Z8525" s="9">
        <v>2.0266761999999998</v>
      </c>
      <c r="AA8525" s="9">
        <v>3.4639479999999998</v>
      </c>
      <c r="AB8525" s="9">
        <v>13.158699</v>
      </c>
      <c r="AC8525" s="9">
        <v>6.7072209999999997</v>
      </c>
      <c r="AD8525" s="9">
        <v>8.4868539999999992</v>
      </c>
      <c r="AE8525" s="9">
        <v>4.7092689999999999</v>
      </c>
      <c r="AF8525" s="9">
        <v>46.271892999999999</v>
      </c>
      <c r="AG8525" s="9">
        <v>74.010429999999999</v>
      </c>
      <c r="AH8525" s="9">
        <v>50.320587000000003</v>
      </c>
      <c r="AI8525" s="9">
        <v>86.733090000000004</v>
      </c>
    </row>
    <row r="8526" spans="1:35" ht="15.75" hidden="1" customHeight="1" x14ac:dyDescent="0.2">
      <c r="A8526" s="9">
        <v>8548</v>
      </c>
    </row>
    <row r="8527" spans="1:35" ht="15.75" hidden="1" customHeight="1" x14ac:dyDescent="0.2">
      <c r="A8527" s="9">
        <v>8549</v>
      </c>
    </row>
    <row r="8528" spans="1:35" ht="15.75" hidden="1" customHeight="1" x14ac:dyDescent="0.2">
      <c r="A8528" s="9">
        <v>8551</v>
      </c>
    </row>
    <row r="8529" spans="1:6" ht="15.75" hidden="1" customHeight="1" x14ac:dyDescent="0.2">
      <c r="A8529" s="9">
        <v>8552</v>
      </c>
    </row>
    <row r="8530" spans="1:6" ht="15.75" hidden="1" customHeight="1" x14ac:dyDescent="0.2">
      <c r="A8530" s="9">
        <v>8553</v>
      </c>
    </row>
    <row r="8531" spans="1:6" ht="15.75" hidden="1" customHeight="1" x14ac:dyDescent="0.2">
      <c r="A8531" s="9">
        <v>8554</v>
      </c>
    </row>
    <row r="8532" spans="1:6" ht="15.75" hidden="1" customHeight="1" x14ac:dyDescent="0.2">
      <c r="A8532" s="9">
        <v>8555</v>
      </c>
    </row>
    <row r="8533" spans="1:6" ht="15.75" hidden="1" customHeight="1" x14ac:dyDescent="0.2">
      <c r="A8533" s="9">
        <v>8556</v>
      </c>
    </row>
    <row r="8534" spans="1:6" ht="15.75" hidden="1" customHeight="1" x14ac:dyDescent="0.2">
      <c r="A8534" s="9">
        <v>8557</v>
      </c>
      <c r="E8534" s="9">
        <v>3.1170173000000001</v>
      </c>
      <c r="F8534" s="9">
        <v>8.5978080000000006</v>
      </c>
    </row>
    <row r="8535" spans="1:6" ht="15.75" hidden="1" customHeight="1" x14ac:dyDescent="0.2">
      <c r="A8535" s="9">
        <v>8558</v>
      </c>
    </row>
    <row r="8536" spans="1:6" ht="15.75" hidden="1" customHeight="1" x14ac:dyDescent="0.2">
      <c r="A8536" s="9">
        <v>8559</v>
      </c>
    </row>
    <row r="8537" spans="1:6" ht="15.75" hidden="1" customHeight="1" x14ac:dyDescent="0.2">
      <c r="A8537" s="9">
        <v>8560</v>
      </c>
    </row>
    <row r="8538" spans="1:6" ht="15.75" hidden="1" customHeight="1" x14ac:dyDescent="0.2">
      <c r="A8538" s="9">
        <v>8561</v>
      </c>
    </row>
    <row r="8539" spans="1:6" ht="15.75" hidden="1" customHeight="1" x14ac:dyDescent="0.2">
      <c r="A8539" s="9">
        <v>8562</v>
      </c>
    </row>
    <row r="8540" spans="1:6" ht="15.75" hidden="1" customHeight="1" x14ac:dyDescent="0.2">
      <c r="A8540" s="9">
        <v>8563</v>
      </c>
    </row>
    <row r="8541" spans="1:6" ht="15.75" hidden="1" customHeight="1" x14ac:dyDescent="0.2">
      <c r="A8541" s="9">
        <v>8564</v>
      </c>
      <c r="E8541" s="9">
        <v>3.1193162999999999</v>
      </c>
      <c r="F8541" s="9">
        <v>6.9189530000000001</v>
      </c>
    </row>
    <row r="8542" spans="1:6" ht="15.75" hidden="1" customHeight="1" x14ac:dyDescent="0.2">
      <c r="A8542" s="9">
        <v>8565</v>
      </c>
    </row>
    <row r="8543" spans="1:6" ht="15.75" hidden="1" customHeight="1" x14ac:dyDescent="0.2">
      <c r="A8543" s="9">
        <v>8566</v>
      </c>
    </row>
    <row r="8544" spans="1:6" ht="15.75" hidden="1" customHeight="1" x14ac:dyDescent="0.2">
      <c r="A8544" s="9">
        <v>8567</v>
      </c>
    </row>
    <row r="8545" spans="1:35" ht="15.75" hidden="1" customHeight="1" x14ac:dyDescent="0.2">
      <c r="A8545" s="9">
        <v>8568</v>
      </c>
    </row>
    <row r="8546" spans="1:35" ht="15.75" hidden="1" customHeight="1" x14ac:dyDescent="0.2">
      <c r="A8546" s="9">
        <v>8569</v>
      </c>
    </row>
    <row r="8547" spans="1:35" ht="15.75" hidden="1" customHeight="1" x14ac:dyDescent="0.2">
      <c r="A8547" s="9">
        <v>8570</v>
      </c>
    </row>
    <row r="8548" spans="1:35" ht="15.75" customHeight="1" x14ac:dyDescent="0.2">
      <c r="A8548" s="9">
        <v>8571</v>
      </c>
      <c r="B8548" s="9">
        <v>5.6102650000000001</v>
      </c>
      <c r="C8548" s="9">
        <v>17.790392000000001</v>
      </c>
      <c r="D8548" s="9">
        <v>3</v>
      </c>
      <c r="E8548" s="9">
        <v>1.5365624</v>
      </c>
      <c r="F8548" s="9">
        <v>3.8848273999999998</v>
      </c>
      <c r="G8548" s="9">
        <v>-8.4399730000000002</v>
      </c>
      <c r="H8548" s="9">
        <v>0.1275</v>
      </c>
      <c r="I8548" s="9">
        <v>6.7185780000000002E-3</v>
      </c>
      <c r="J8548" s="9">
        <v>3.6559355</v>
      </c>
      <c r="K8548" s="9">
        <v>296.54376000000002</v>
      </c>
      <c r="L8548" s="9">
        <v>33.537106000000001</v>
      </c>
      <c r="M8548" s="9">
        <v>31.437066999999999</v>
      </c>
      <c r="N8548" s="9">
        <v>1.0563663000000001</v>
      </c>
      <c r="O8548" s="9">
        <v>15.422658</v>
      </c>
      <c r="P8548" s="9">
        <v>17.309301000000001</v>
      </c>
      <c r="Q8548" s="9">
        <v>7.0951000000000004</v>
      </c>
      <c r="R8548" s="9">
        <v>0.3164032</v>
      </c>
      <c r="S8548" s="9">
        <v>5.5E-2</v>
      </c>
      <c r="T8548" s="9">
        <v>6.5</v>
      </c>
      <c r="U8548" s="9">
        <v>22</v>
      </c>
      <c r="V8548" s="9">
        <v>0.76500005000000004</v>
      </c>
      <c r="W8548" s="9">
        <v>16.25</v>
      </c>
      <c r="X8548" s="9">
        <v>9.8294069999999998</v>
      </c>
      <c r="Y8548" s="9">
        <v>8.5985960000000006</v>
      </c>
      <c r="Z8548" s="9">
        <v>1.9444292000000001</v>
      </c>
      <c r="AA8548" s="9">
        <v>3.6391342</v>
      </c>
      <c r="AB8548" s="9">
        <v>14.899317999999999</v>
      </c>
      <c r="AC8548" s="9">
        <v>10.636459</v>
      </c>
      <c r="AD8548" s="9">
        <v>10.463438</v>
      </c>
      <c r="AE8548" s="9">
        <v>7.2462926000000003</v>
      </c>
      <c r="AF8548" s="9">
        <v>52.582706000000002</v>
      </c>
      <c r="AG8548" s="9">
        <v>68.150999999999996</v>
      </c>
      <c r="AH8548" s="9">
        <v>44.16939</v>
      </c>
      <c r="AI8548" s="9">
        <v>65.658553999999995</v>
      </c>
    </row>
    <row r="8549" spans="1:35" ht="15.75" hidden="1" customHeight="1" x14ac:dyDescent="0.2">
      <c r="A8549" s="9">
        <v>8572</v>
      </c>
    </row>
    <row r="8550" spans="1:35" ht="15.75" hidden="1" customHeight="1" x14ac:dyDescent="0.2">
      <c r="A8550" s="9">
        <v>8573</v>
      </c>
    </row>
    <row r="8551" spans="1:35" ht="15.75" customHeight="1" x14ac:dyDescent="0.2">
      <c r="A8551" s="9">
        <v>8574</v>
      </c>
      <c r="B8551" s="9">
        <v>6.8832810000000002</v>
      </c>
      <c r="C8551" s="9">
        <v>16.203593999999999</v>
      </c>
      <c r="D8551" s="9">
        <v>2</v>
      </c>
      <c r="E8551" s="9">
        <v>1.9139801999999999</v>
      </c>
      <c r="F8551" s="9">
        <v>6.0470204000000001</v>
      </c>
      <c r="G8551" s="9">
        <v>-6.5433725999999997</v>
      </c>
      <c r="H8551" s="9">
        <v>4.1239668E-2</v>
      </c>
      <c r="I8551" s="9">
        <v>4.3496345000000004E-3</v>
      </c>
      <c r="J8551" s="9">
        <v>2.8353161999999998</v>
      </c>
      <c r="K8551" s="9">
        <v>291.44193000000001</v>
      </c>
      <c r="L8551" s="9">
        <v>46.535179999999997</v>
      </c>
      <c r="M8551" s="9">
        <v>37.863630000000001</v>
      </c>
      <c r="N8551" s="9">
        <v>1.0533849</v>
      </c>
      <c r="O8551" s="9">
        <v>12.102225000000001</v>
      </c>
      <c r="P8551" s="9">
        <v>14.188793</v>
      </c>
      <c r="Q8551" s="9">
        <v>0.93604224999999996</v>
      </c>
      <c r="R8551" s="9">
        <v>0.30871340000000003</v>
      </c>
      <c r="S8551" s="9">
        <v>4.3884296000000003E-2</v>
      </c>
      <c r="T8551" s="9">
        <v>3.5</v>
      </c>
      <c r="U8551" s="9">
        <v>15.041667</v>
      </c>
      <c r="V8551" s="9">
        <v>4.0307436000000001</v>
      </c>
      <c r="W8551" s="9">
        <v>6.4958676999999998</v>
      </c>
      <c r="X8551" s="9">
        <v>12.898807</v>
      </c>
      <c r="Y8551" s="9">
        <v>10.258711</v>
      </c>
      <c r="Z8551" s="9">
        <v>1.8418376000000001</v>
      </c>
      <c r="AA8551" s="9">
        <v>3.2443235000000001</v>
      </c>
      <c r="AB8551" s="9">
        <v>12.244671</v>
      </c>
      <c r="AC8551" s="9">
        <v>5.9879800000000003</v>
      </c>
      <c r="AD8551" s="9">
        <v>7.4007635000000001</v>
      </c>
      <c r="AE8551" s="9">
        <v>4.6670740000000004</v>
      </c>
      <c r="AF8551" s="9">
        <v>60.564</v>
      </c>
      <c r="AG8551" s="9">
        <v>97.061980000000005</v>
      </c>
      <c r="AH8551" s="9">
        <v>57.655293</v>
      </c>
      <c r="AI8551" s="9">
        <v>91.321335000000005</v>
      </c>
    </row>
    <row r="8552" spans="1:35" ht="15.75" customHeight="1" x14ac:dyDescent="0.2">
      <c r="A8552" s="9">
        <v>8575</v>
      </c>
      <c r="B8552" s="9">
        <v>6.1497320000000002</v>
      </c>
      <c r="C8552" s="9">
        <v>13.906083000000001</v>
      </c>
      <c r="D8552" s="9">
        <v>2.2352940000000001</v>
      </c>
      <c r="E8552" s="9">
        <v>2.223849</v>
      </c>
      <c r="F8552" s="9">
        <v>5.8078523000000004</v>
      </c>
      <c r="G8552" s="9">
        <v>-0.98126659999999999</v>
      </c>
      <c r="H8552" s="9">
        <v>4.4117650000000001E-2</v>
      </c>
      <c r="I8552" s="9">
        <v>6.2640389999999999E-3</v>
      </c>
      <c r="J8552" s="9">
        <v>2.8171146</v>
      </c>
      <c r="K8552" s="9">
        <v>296.24783000000002</v>
      </c>
      <c r="L8552" s="9">
        <v>41.179447000000003</v>
      </c>
      <c r="M8552" s="9">
        <v>32.753985999999998</v>
      </c>
      <c r="N8552" s="9">
        <v>1.1918669</v>
      </c>
      <c r="O8552" s="9">
        <v>13.8518305</v>
      </c>
      <c r="P8552" s="9">
        <v>15.737914</v>
      </c>
      <c r="Q8552" s="9">
        <v>1.3829889</v>
      </c>
      <c r="R8552" s="9">
        <v>7.1481649999999994E-2</v>
      </c>
      <c r="S8552" s="9">
        <v>6.2941179999999999E-2</v>
      </c>
      <c r="T8552" s="9">
        <v>3.1428569999999998</v>
      </c>
      <c r="U8552" s="9">
        <v>19.571428000000001</v>
      </c>
      <c r="V8552" s="9">
        <v>7.4347057000000003</v>
      </c>
      <c r="W8552" s="9">
        <v>9.2941179999999992</v>
      </c>
      <c r="X8552" s="9">
        <v>10.306003</v>
      </c>
      <c r="Y8552" s="9">
        <v>7.4410075999999998</v>
      </c>
      <c r="Z8552" s="9">
        <v>2.3312645000000001</v>
      </c>
      <c r="AA8552" s="9">
        <v>3.8435030000000001</v>
      </c>
      <c r="AB8552" s="9">
        <v>13.994331000000001</v>
      </c>
      <c r="AC8552" s="9">
        <v>7.1519737000000001</v>
      </c>
      <c r="AD8552" s="9">
        <v>7.9481305999999998</v>
      </c>
      <c r="AE8552" s="9">
        <v>4.5244007000000002</v>
      </c>
      <c r="AF8552" s="9">
        <v>51.963881999999998</v>
      </c>
      <c r="AG8552" s="9">
        <v>80.505930000000006</v>
      </c>
      <c r="AH8552" s="9">
        <v>50.028346999999997</v>
      </c>
      <c r="AI8552" s="9">
        <v>85.300094999999999</v>
      </c>
    </row>
    <row r="8553" spans="1:35" ht="15.75" hidden="1" customHeight="1" x14ac:dyDescent="0.2">
      <c r="A8553" s="9">
        <v>8576</v>
      </c>
    </row>
    <row r="8554" spans="1:35" ht="15.75" hidden="1" customHeight="1" x14ac:dyDescent="0.2">
      <c r="A8554" s="9">
        <v>8577</v>
      </c>
    </row>
    <row r="8555" spans="1:35" ht="15.75" hidden="1" customHeight="1" x14ac:dyDescent="0.2">
      <c r="A8555" s="9">
        <v>8578</v>
      </c>
    </row>
    <row r="8556" spans="1:35" ht="15.75" hidden="1" customHeight="1" x14ac:dyDescent="0.2">
      <c r="A8556" s="9">
        <v>8579</v>
      </c>
      <c r="E8556" s="9">
        <v>3.0000602999999999</v>
      </c>
      <c r="F8556" s="9">
        <v>6.716672</v>
      </c>
    </row>
    <row r="8557" spans="1:35" ht="15.75" hidden="1" customHeight="1" x14ac:dyDescent="0.2">
      <c r="A8557" s="9">
        <v>8580</v>
      </c>
    </row>
    <row r="8558" spans="1:35" ht="15.75" hidden="1" customHeight="1" x14ac:dyDescent="0.2">
      <c r="A8558" s="9">
        <v>8581</v>
      </c>
    </row>
    <row r="8559" spans="1:35" ht="15.75" hidden="1" customHeight="1" x14ac:dyDescent="0.2">
      <c r="A8559" s="9">
        <v>8582</v>
      </c>
    </row>
    <row r="8560" spans="1:35" ht="15.75" hidden="1" customHeight="1" x14ac:dyDescent="0.2">
      <c r="A8560" s="9">
        <v>8583</v>
      </c>
    </row>
    <row r="8561" spans="1:35" ht="15.75" hidden="1" customHeight="1" x14ac:dyDescent="0.2">
      <c r="A8561" s="9">
        <v>8584</v>
      </c>
      <c r="E8561" s="9">
        <v>3.5171114999999999</v>
      </c>
      <c r="F8561" s="9">
        <v>7.9152364999999998</v>
      </c>
    </row>
    <row r="8562" spans="1:35" ht="15.75" hidden="1" customHeight="1" x14ac:dyDescent="0.2">
      <c r="A8562" s="9">
        <v>8585</v>
      </c>
    </row>
    <row r="8563" spans="1:35" ht="15.75" hidden="1" customHeight="1" x14ac:dyDescent="0.2">
      <c r="A8563" s="9">
        <v>8586</v>
      </c>
      <c r="E8563" s="9">
        <v>1.7921568999999999</v>
      </c>
      <c r="F8563" s="9">
        <v>4.6689996999999996</v>
      </c>
    </row>
    <row r="8564" spans="1:35" ht="15.75" hidden="1" customHeight="1" x14ac:dyDescent="0.2">
      <c r="A8564" s="9">
        <v>8587</v>
      </c>
      <c r="E8564" s="9">
        <v>2.2735061999999999</v>
      </c>
      <c r="F8564" s="9">
        <v>6.1864176000000004</v>
      </c>
      <c r="I8564" s="9">
        <v>6.1179069999999997E-3</v>
      </c>
      <c r="J8564" s="9">
        <v>2.4983673</v>
      </c>
      <c r="K8564" s="9">
        <v>296.18959999999998</v>
      </c>
      <c r="L8564" s="9">
        <v>48.944674999999997</v>
      </c>
      <c r="M8564" s="9">
        <v>33.791220000000003</v>
      </c>
      <c r="N8564" s="9">
        <v>1.3208385</v>
      </c>
      <c r="O8564" s="9">
        <v>11.887896</v>
      </c>
      <c r="P8564" s="9">
        <v>13.567333</v>
      </c>
      <c r="Q8564" s="9">
        <v>24.386381</v>
      </c>
      <c r="X8564" s="9">
        <v>8.6956469999999992</v>
      </c>
      <c r="Y8564" s="9">
        <v>6.4861345000000004</v>
      </c>
      <c r="Z8564" s="9">
        <v>2.3663704000000001</v>
      </c>
      <c r="AA8564" s="9">
        <v>4.2128224000000003</v>
      </c>
      <c r="AB8564" s="9">
        <v>11.924552</v>
      </c>
      <c r="AC8564" s="9">
        <v>5.7819919999999998</v>
      </c>
      <c r="AD8564" s="9">
        <v>8.066262</v>
      </c>
      <c r="AE8564" s="9">
        <v>3.9460305999999998</v>
      </c>
      <c r="AF8564" s="9">
        <v>55.277659999999997</v>
      </c>
      <c r="AG8564" s="9">
        <v>88.059809999999999</v>
      </c>
      <c r="AH8564" s="9">
        <v>57.783687999999998</v>
      </c>
      <c r="AI8564" s="9">
        <v>93.220214999999996</v>
      </c>
    </row>
    <row r="8565" spans="1:35" ht="15.75" customHeight="1" x14ac:dyDescent="0.2">
      <c r="A8565" s="9">
        <v>8588</v>
      </c>
      <c r="B8565" s="9">
        <v>2.5833461</v>
      </c>
      <c r="C8565" s="9">
        <v>7.1914639999999999</v>
      </c>
      <c r="D8565" s="9">
        <v>2</v>
      </c>
      <c r="E8565" s="9">
        <v>2.5329947000000002</v>
      </c>
      <c r="F8565" s="9">
        <v>7.4709883000000001</v>
      </c>
      <c r="G8565" s="9">
        <v>-0.20453075000000001</v>
      </c>
      <c r="H8565" s="9">
        <v>2.5999999999999999E-2</v>
      </c>
      <c r="I8565" s="9">
        <v>6.0214459999999997E-3</v>
      </c>
      <c r="J8565" s="9">
        <v>2.9964103999999998</v>
      </c>
      <c r="K8565" s="9">
        <v>296.36865</v>
      </c>
      <c r="L8565" s="9">
        <v>47.028896000000003</v>
      </c>
      <c r="M8565" s="9">
        <v>33.080146999999997</v>
      </c>
      <c r="N8565" s="9">
        <v>1.3042673</v>
      </c>
      <c r="O8565" s="9">
        <v>12.212077000000001</v>
      </c>
      <c r="P8565" s="9">
        <v>14.102873000000001</v>
      </c>
      <c r="Q8565" s="9">
        <v>7.3491735</v>
      </c>
      <c r="R8565" s="9">
        <v>0.15910395999999999</v>
      </c>
      <c r="S8565" s="9">
        <v>0.09</v>
      </c>
      <c r="V8565" s="9">
        <v>0</v>
      </c>
      <c r="W8565" s="9">
        <v>0</v>
      </c>
      <c r="X8565" s="9">
        <v>8.9064189999999996</v>
      </c>
      <c r="Y8565" s="9">
        <v>6.7766359999999999</v>
      </c>
      <c r="Z8565" s="9">
        <v>2.2822925999999999</v>
      </c>
      <c r="AA8565" s="9">
        <v>4.0067909999999998</v>
      </c>
      <c r="AB8565" s="9">
        <v>12.772784</v>
      </c>
      <c r="AC8565" s="9">
        <v>5.9912523999999996</v>
      </c>
      <c r="AD8565" s="9">
        <v>8.6190689999999996</v>
      </c>
      <c r="AE8565" s="9">
        <v>4.0039296000000002</v>
      </c>
      <c r="AF8565" s="9">
        <v>52.804450000000003</v>
      </c>
      <c r="AG8565" s="9">
        <v>92.499709999999993</v>
      </c>
      <c r="AH8565" s="9">
        <v>53.283830000000002</v>
      </c>
      <c r="AI8565" s="9">
        <v>92.386349999999993</v>
      </c>
    </row>
    <row r="8566" spans="1:35" ht="15.75" hidden="1" customHeight="1" x14ac:dyDescent="0.2">
      <c r="A8566" s="9">
        <v>8589</v>
      </c>
      <c r="E8566" s="9">
        <v>2.4563877999999999</v>
      </c>
      <c r="F8566" s="9">
        <v>7.539231</v>
      </c>
      <c r="I8566" s="9">
        <v>6.7077730000000002E-3</v>
      </c>
      <c r="J8566" s="9">
        <v>1.9088033</v>
      </c>
      <c r="K8566" s="9">
        <v>297.74059999999997</v>
      </c>
      <c r="L8566" s="9">
        <v>44.126989999999999</v>
      </c>
      <c r="M8566" s="9">
        <v>34.966248</v>
      </c>
      <c r="N8566" s="9">
        <v>1.3600291</v>
      </c>
      <c r="O8566" s="9">
        <v>13.215934000000001</v>
      </c>
      <c r="P8566" s="9">
        <v>14.888106000000001</v>
      </c>
      <c r="Q8566" s="9">
        <v>14</v>
      </c>
      <c r="X8566" s="9">
        <v>10.732021</v>
      </c>
      <c r="Y8566" s="9">
        <v>8.3630929999999992</v>
      </c>
      <c r="Z8566" s="9">
        <v>2.714156</v>
      </c>
      <c r="AA8566" s="9">
        <v>4.2800979999999997</v>
      </c>
      <c r="AB8566" s="9">
        <v>12.182815</v>
      </c>
      <c r="AC8566" s="9">
        <v>6.5099406000000002</v>
      </c>
      <c r="AD8566" s="9">
        <v>8.0493769999999998</v>
      </c>
      <c r="AE8566" s="9">
        <v>4.4130599999999998</v>
      </c>
      <c r="AF8566" s="9">
        <v>59.503535999999997</v>
      </c>
      <c r="AG8566" s="9">
        <v>101.36255</v>
      </c>
      <c r="AH8566" s="9">
        <v>56.355685999999999</v>
      </c>
      <c r="AI8566" s="9">
        <v>89.395629999999997</v>
      </c>
    </row>
    <row r="8567" spans="1:35" ht="15.75" hidden="1" customHeight="1" x14ac:dyDescent="0.2">
      <c r="A8567" s="9">
        <v>8590</v>
      </c>
    </row>
    <row r="8568" spans="1:35" ht="15.75" hidden="1" customHeight="1" x14ac:dyDescent="0.2">
      <c r="A8568" s="9">
        <v>8591</v>
      </c>
    </row>
    <row r="8569" spans="1:35" ht="15.75" hidden="1" customHeight="1" x14ac:dyDescent="0.2">
      <c r="A8569" s="9">
        <v>8592</v>
      </c>
    </row>
    <row r="8570" spans="1:35" ht="15.75" hidden="1" customHeight="1" x14ac:dyDescent="0.2">
      <c r="A8570" s="9">
        <v>8594</v>
      </c>
    </row>
    <row r="8571" spans="1:35" ht="15.75" hidden="1" customHeight="1" x14ac:dyDescent="0.2">
      <c r="A8571" s="9">
        <v>8595</v>
      </c>
    </row>
    <row r="8572" spans="1:35" ht="15.75" hidden="1" customHeight="1" x14ac:dyDescent="0.2">
      <c r="A8572" s="9">
        <v>8596</v>
      </c>
    </row>
    <row r="8573" spans="1:35" ht="15.75" hidden="1" customHeight="1" x14ac:dyDescent="0.2">
      <c r="A8573" s="9">
        <v>8597</v>
      </c>
    </row>
    <row r="8574" spans="1:35" ht="15.75" hidden="1" customHeight="1" x14ac:dyDescent="0.2">
      <c r="A8574" s="9">
        <v>8598</v>
      </c>
    </row>
    <row r="8575" spans="1:35" ht="15.75" hidden="1" customHeight="1" x14ac:dyDescent="0.2">
      <c r="A8575" s="9">
        <v>8599</v>
      </c>
    </row>
    <row r="8576" spans="1:35" ht="15.75" hidden="1" customHeight="1" x14ac:dyDescent="0.2">
      <c r="A8576" s="9">
        <v>8600</v>
      </c>
    </row>
    <row r="8577" spans="1:35" ht="15.75" hidden="1" customHeight="1" x14ac:dyDescent="0.2">
      <c r="A8577" s="9">
        <v>8601</v>
      </c>
    </row>
    <row r="8578" spans="1:35" ht="15.75" hidden="1" customHeight="1" x14ac:dyDescent="0.2">
      <c r="A8578" s="9">
        <v>8602</v>
      </c>
    </row>
    <row r="8579" spans="1:35" ht="15.75" hidden="1" customHeight="1" x14ac:dyDescent="0.2">
      <c r="A8579" s="9">
        <v>8603</v>
      </c>
    </row>
    <row r="8580" spans="1:35" ht="15.75" hidden="1" customHeight="1" x14ac:dyDescent="0.2">
      <c r="A8580" s="9">
        <v>8604</v>
      </c>
    </row>
    <row r="8581" spans="1:35" ht="15.75" customHeight="1" x14ac:dyDescent="0.2">
      <c r="A8581" s="9">
        <v>8605</v>
      </c>
      <c r="B8581" s="9">
        <v>0.55639729999999998</v>
      </c>
      <c r="C8581" s="9">
        <v>1.6285472999999999</v>
      </c>
      <c r="D8581" s="9">
        <v>2</v>
      </c>
      <c r="E8581" s="9">
        <v>3.1179592999999999</v>
      </c>
      <c r="F8581" s="9">
        <v>8.8992120000000003</v>
      </c>
      <c r="G8581" s="9">
        <v>-3.1288179999999999E-2</v>
      </c>
      <c r="H8581" s="9">
        <v>0</v>
      </c>
      <c r="I8581" s="9">
        <v>7.3347845999999998E-3</v>
      </c>
      <c r="J8581" s="9">
        <v>0.87800484999999995</v>
      </c>
      <c r="K8581" s="9">
        <v>295.88947000000002</v>
      </c>
      <c r="L8581" s="9">
        <v>32.813564</v>
      </c>
      <c r="M8581" s="9">
        <v>36.193103999999998</v>
      </c>
      <c r="N8581" s="9">
        <v>0.84213389999999999</v>
      </c>
      <c r="O8581" s="9">
        <v>15.865432</v>
      </c>
      <c r="P8581" s="9">
        <v>16.590305000000001</v>
      </c>
      <c r="Q8581" s="9">
        <v>0.40129579999999998</v>
      </c>
      <c r="R8581" s="9">
        <v>0.39101567999999998</v>
      </c>
      <c r="S8581" s="9">
        <v>4.3750000000000004E-3</v>
      </c>
      <c r="T8581" s="9">
        <v>1.7142857</v>
      </c>
      <c r="U8581" s="9">
        <v>12.857142</v>
      </c>
      <c r="V8581" s="9">
        <v>6.3750000000000001E-2</v>
      </c>
      <c r="W8581" s="9">
        <v>0.25</v>
      </c>
      <c r="X8581" s="9">
        <v>12.995901999999999</v>
      </c>
      <c r="Y8581" s="9">
        <v>12.312246</v>
      </c>
      <c r="Z8581" s="9">
        <v>2.0054576000000002</v>
      </c>
      <c r="AA8581" s="9">
        <v>2.923257</v>
      </c>
      <c r="AB8581" s="9">
        <v>13.900162</v>
      </c>
      <c r="AC8581" s="9">
        <v>13.566542999999999</v>
      </c>
      <c r="AD8581" s="9">
        <v>8.7329080000000001</v>
      </c>
      <c r="AE8581" s="9">
        <v>8.539555</v>
      </c>
      <c r="AF8581" s="9">
        <v>71.13288</v>
      </c>
      <c r="AG8581" s="9">
        <v>69.725390000000004</v>
      </c>
      <c r="AH8581" s="9">
        <v>51.603172000000001</v>
      </c>
      <c r="AI8581" s="9">
        <v>53.964202999999998</v>
      </c>
    </row>
    <row r="8582" spans="1:35" ht="15.75" hidden="1" customHeight="1" x14ac:dyDescent="0.2">
      <c r="A8582" s="9">
        <v>8606</v>
      </c>
    </row>
    <row r="8583" spans="1:35" ht="15.75" hidden="1" customHeight="1" x14ac:dyDescent="0.2">
      <c r="A8583" s="9">
        <v>8607</v>
      </c>
    </row>
    <row r="8584" spans="1:35" ht="15.75" hidden="1" customHeight="1" x14ac:dyDescent="0.2">
      <c r="A8584" s="9">
        <v>8608</v>
      </c>
    </row>
    <row r="8585" spans="1:35" ht="15.75" hidden="1" customHeight="1" x14ac:dyDescent="0.2">
      <c r="A8585" s="9">
        <v>8609</v>
      </c>
    </row>
    <row r="8586" spans="1:35" ht="15.75" hidden="1" customHeight="1" x14ac:dyDescent="0.2">
      <c r="A8586" s="9">
        <v>8610</v>
      </c>
    </row>
    <row r="8587" spans="1:35" ht="15.75" hidden="1" customHeight="1" x14ac:dyDescent="0.2">
      <c r="A8587" s="9">
        <v>8611</v>
      </c>
    </row>
    <row r="8588" spans="1:35" ht="15.75" hidden="1" customHeight="1" x14ac:dyDescent="0.2">
      <c r="A8588" s="9">
        <v>8612</v>
      </c>
    </row>
    <row r="8589" spans="1:35" ht="15.75" customHeight="1" x14ac:dyDescent="0.2">
      <c r="A8589" s="9">
        <v>8613</v>
      </c>
      <c r="B8589" s="9">
        <v>3.5840725999999998</v>
      </c>
      <c r="C8589" s="9">
        <v>12.245607</v>
      </c>
      <c r="D8589" s="9">
        <v>2</v>
      </c>
      <c r="E8589" s="9">
        <v>3.0714443</v>
      </c>
      <c r="F8589" s="9">
        <v>7.8756209999999998</v>
      </c>
      <c r="G8589" s="9">
        <v>-9.9721229999999998</v>
      </c>
      <c r="H8589" s="9">
        <v>4.0434779999999997E-2</v>
      </c>
      <c r="I8589" s="9">
        <v>7.1771824999999996E-3</v>
      </c>
      <c r="J8589" s="9">
        <v>2.1688645000000002</v>
      </c>
      <c r="K8589" s="9">
        <v>293.49779999999998</v>
      </c>
      <c r="L8589" s="9">
        <v>27.396227</v>
      </c>
      <c r="M8589" s="9">
        <v>27.978249000000002</v>
      </c>
      <c r="N8589" s="9">
        <v>0.65257039999999999</v>
      </c>
      <c r="O8589" s="9">
        <v>16.836527</v>
      </c>
      <c r="P8589" s="9">
        <v>18.42718</v>
      </c>
      <c r="Q8589" s="9">
        <v>6.6252103</v>
      </c>
      <c r="R8589" s="9">
        <v>0.32281142000000002</v>
      </c>
      <c r="S8589" s="9">
        <v>3.3573556999999997E-2</v>
      </c>
      <c r="T8589" s="9">
        <v>3.4615385999999999</v>
      </c>
      <c r="U8589" s="9">
        <v>14.461537999999999</v>
      </c>
      <c r="V8589" s="9">
        <v>1.2347826</v>
      </c>
      <c r="W8589" s="9">
        <v>8.7826090000000008</v>
      </c>
      <c r="X8589" s="9">
        <v>11.01107</v>
      </c>
      <c r="Y8589" s="9">
        <v>9.5840060000000005</v>
      </c>
      <c r="Z8589" s="9">
        <v>1.5580719000000001</v>
      </c>
      <c r="AA8589" s="9">
        <v>2.7038226000000001</v>
      </c>
      <c r="AB8589" s="9">
        <v>16.580287999999999</v>
      </c>
      <c r="AC8589" s="9">
        <v>13.073803</v>
      </c>
      <c r="AD8589" s="9">
        <v>11.127421</v>
      </c>
      <c r="AE8589" s="9">
        <v>8.6169150000000005</v>
      </c>
      <c r="AF8589" s="9">
        <v>51.687719999999999</v>
      </c>
      <c r="AG8589" s="9">
        <v>57.362476000000001</v>
      </c>
      <c r="AH8589" s="9">
        <v>38.129390000000001</v>
      </c>
      <c r="AI8589" s="9">
        <v>53.832210000000003</v>
      </c>
    </row>
    <row r="8590" spans="1:35" ht="15.75" hidden="1" customHeight="1" x14ac:dyDescent="0.2">
      <c r="A8590" s="9">
        <v>8614</v>
      </c>
    </row>
    <row r="8591" spans="1:35" ht="15.75" hidden="1" customHeight="1" x14ac:dyDescent="0.2">
      <c r="A8591" s="9">
        <v>8615</v>
      </c>
    </row>
    <row r="8592" spans="1:35" ht="15.75" hidden="1" customHeight="1" x14ac:dyDescent="0.2">
      <c r="A8592" s="9">
        <v>8616</v>
      </c>
    </row>
    <row r="8593" spans="1:35" ht="15.75" customHeight="1" x14ac:dyDescent="0.2">
      <c r="A8593" s="9">
        <v>8617</v>
      </c>
      <c r="B8593" s="9">
        <v>6.5719943000000001</v>
      </c>
      <c r="C8593" s="9">
        <v>18.429279999999999</v>
      </c>
      <c r="D8593" s="9">
        <v>2</v>
      </c>
      <c r="E8593" s="9">
        <v>2.4759402000000001</v>
      </c>
      <c r="F8593" s="9">
        <v>6.1706209999999997</v>
      </c>
      <c r="G8593" s="9">
        <v>-10.276249999999999</v>
      </c>
      <c r="H8593" s="9">
        <v>8.7499999999999994E-2</v>
      </c>
      <c r="I8593" s="9">
        <v>7.1574689999999996E-3</v>
      </c>
      <c r="J8593" s="9">
        <v>2.2746685000000002</v>
      </c>
      <c r="K8593" s="9">
        <v>293.61365000000001</v>
      </c>
      <c r="L8593" s="9">
        <v>27.625806999999998</v>
      </c>
      <c r="M8593" s="9">
        <v>27.750782000000001</v>
      </c>
      <c r="N8593" s="9">
        <v>0.66719919999999999</v>
      </c>
      <c r="O8593" s="9">
        <v>16.739958000000001</v>
      </c>
      <c r="P8593" s="9">
        <v>18.375077999999998</v>
      </c>
      <c r="Q8593" s="9">
        <v>0</v>
      </c>
      <c r="R8593" s="9">
        <v>0</v>
      </c>
      <c r="S8593" s="9">
        <v>2.2499999999999999E-2</v>
      </c>
      <c r="T8593" s="9">
        <v>4.5</v>
      </c>
      <c r="U8593" s="9">
        <v>9.25</v>
      </c>
      <c r="V8593" s="9">
        <v>0.34</v>
      </c>
      <c r="W8593" s="9">
        <v>6</v>
      </c>
      <c r="X8593" s="9">
        <v>10.907251</v>
      </c>
      <c r="Y8593" s="9">
        <v>9.5051900000000007</v>
      </c>
      <c r="Z8593" s="9">
        <v>1.5676536999999999</v>
      </c>
      <c r="AA8593" s="9">
        <v>2.7720427999999999</v>
      </c>
      <c r="AB8593" s="9">
        <v>16.614944000000001</v>
      </c>
      <c r="AC8593" s="9">
        <v>12.807372000000001</v>
      </c>
      <c r="AD8593" s="9">
        <v>10.977491000000001</v>
      </c>
      <c r="AE8593" s="9">
        <v>8.3822749999999999</v>
      </c>
      <c r="AF8593" s="9">
        <v>51.239960000000004</v>
      </c>
      <c r="AG8593" s="9">
        <v>57.798813000000003</v>
      </c>
      <c r="AH8593" s="9">
        <v>38.404350000000001</v>
      </c>
      <c r="AI8593" s="9">
        <v>55.086109999999998</v>
      </c>
    </row>
    <row r="8594" spans="1:35" ht="15.75" hidden="1" customHeight="1" x14ac:dyDescent="0.2">
      <c r="A8594" s="9">
        <v>8618</v>
      </c>
      <c r="E8594" s="9">
        <v>3.5120330000000002</v>
      </c>
      <c r="F8594" s="9">
        <v>7.7093334000000002</v>
      </c>
    </row>
    <row r="8595" spans="1:35" ht="15.75" hidden="1" customHeight="1" x14ac:dyDescent="0.2">
      <c r="A8595" s="9">
        <v>8619</v>
      </c>
    </row>
    <row r="8596" spans="1:35" ht="15.75" hidden="1" customHeight="1" x14ac:dyDescent="0.2">
      <c r="A8596" s="9">
        <v>8620</v>
      </c>
      <c r="E8596" s="9">
        <v>1.855337</v>
      </c>
      <c r="F8596" s="9">
        <v>4.7871800000000002</v>
      </c>
      <c r="I8596" s="9">
        <v>6.6156879999999998E-3</v>
      </c>
      <c r="J8596" s="9">
        <v>1.2934079999999999</v>
      </c>
      <c r="K8596" s="9">
        <v>296.06959999999998</v>
      </c>
      <c r="L8596" s="9">
        <v>40.58652</v>
      </c>
      <c r="M8596" s="9">
        <v>34.872413999999999</v>
      </c>
      <c r="N8596" s="9">
        <v>1.0291539999999999</v>
      </c>
      <c r="O8596" s="9">
        <v>13.905521</v>
      </c>
      <c r="P8596" s="9">
        <v>15.058175</v>
      </c>
      <c r="Q8596" s="9">
        <v>43.32</v>
      </c>
      <c r="X8596" s="9">
        <v>10.239160999999999</v>
      </c>
      <c r="Y8596" s="9">
        <v>8.5022900000000003</v>
      </c>
      <c r="Z8596" s="9">
        <v>2.0296474</v>
      </c>
      <c r="AA8596" s="9">
        <v>3.5960765000000001</v>
      </c>
      <c r="AB8596" s="9">
        <v>12.955627</v>
      </c>
      <c r="AC8596" s="9">
        <v>8.8966060000000002</v>
      </c>
      <c r="AD8596" s="9">
        <v>8.9346829999999997</v>
      </c>
      <c r="AE8596" s="9">
        <v>5.5746716999999997</v>
      </c>
      <c r="AF8596" s="9">
        <v>57.710456999999998</v>
      </c>
      <c r="AG8596" s="9">
        <v>74.770934999999994</v>
      </c>
      <c r="AH8596" s="9">
        <v>51.348427000000001</v>
      </c>
      <c r="AI8596" s="9">
        <v>77.107500000000002</v>
      </c>
    </row>
    <row r="8597" spans="1:35" ht="15.75" hidden="1" customHeight="1" x14ac:dyDescent="0.2">
      <c r="A8597" s="9">
        <v>8621</v>
      </c>
    </row>
    <row r="8598" spans="1:35" ht="15.75" hidden="1" customHeight="1" x14ac:dyDescent="0.2">
      <c r="A8598" s="9">
        <v>8622</v>
      </c>
    </row>
    <row r="8599" spans="1:35" ht="15.75" hidden="1" customHeight="1" x14ac:dyDescent="0.2">
      <c r="A8599" s="9">
        <v>8623</v>
      </c>
    </row>
    <row r="8600" spans="1:35" ht="15.75" customHeight="1" x14ac:dyDescent="0.2">
      <c r="A8600" s="9">
        <v>8624</v>
      </c>
      <c r="B8600" s="9">
        <v>11.760838</v>
      </c>
      <c r="C8600" s="9">
        <v>29.295517</v>
      </c>
      <c r="D8600" s="9">
        <v>3</v>
      </c>
      <c r="E8600" s="9">
        <v>2.4746307999999999</v>
      </c>
      <c r="F8600" s="9">
        <v>7.6864210000000002</v>
      </c>
      <c r="G8600" s="9">
        <v>-6.3285312999999999</v>
      </c>
      <c r="H8600" s="9">
        <v>4.9866664999999998E-2</v>
      </c>
      <c r="I8600" s="9">
        <v>6.8253159999999997E-3</v>
      </c>
      <c r="J8600" s="9">
        <v>3.3333529999999998</v>
      </c>
      <c r="K8600" s="9">
        <v>294.93401999999998</v>
      </c>
      <c r="L8600" s="9">
        <v>33.948520000000002</v>
      </c>
      <c r="M8600" s="9">
        <v>29.803265</v>
      </c>
      <c r="N8600" s="9">
        <v>0.93910009999999999</v>
      </c>
      <c r="O8600" s="9">
        <v>14.940248</v>
      </c>
      <c r="P8600" s="9">
        <v>16.905268</v>
      </c>
      <c r="Q8600" s="9">
        <v>1.2808051</v>
      </c>
      <c r="R8600" s="9">
        <v>5.8689892E-2</v>
      </c>
      <c r="S8600" s="9">
        <v>2.1105881999999999E-2</v>
      </c>
      <c r="T8600" s="9">
        <v>1.9677420000000001</v>
      </c>
      <c r="U8600" s="9">
        <v>11.774194</v>
      </c>
      <c r="V8600" s="9">
        <v>0.52133333999999998</v>
      </c>
      <c r="W8600" s="9">
        <v>4.1466665000000003</v>
      </c>
      <c r="X8600" s="9">
        <v>11.371295999999999</v>
      </c>
      <c r="Y8600" s="9">
        <v>9.6720849999999992</v>
      </c>
      <c r="Z8600" s="9">
        <v>1.8813758</v>
      </c>
      <c r="AA8600" s="9">
        <v>3.5259255999999999</v>
      </c>
      <c r="AB8600" s="9">
        <v>13.679667999999999</v>
      </c>
      <c r="AC8600" s="9">
        <v>10.824665</v>
      </c>
      <c r="AD8600" s="9">
        <v>10.978298000000001</v>
      </c>
      <c r="AE8600" s="9">
        <v>8.1775839999999995</v>
      </c>
      <c r="AF8600" s="9">
        <v>56.002850000000002</v>
      </c>
      <c r="AG8600" s="9">
        <v>64.039720000000003</v>
      </c>
      <c r="AH8600" s="9">
        <v>46.176650000000002</v>
      </c>
      <c r="AI8600" s="9">
        <v>61.73019</v>
      </c>
    </row>
    <row r="8601" spans="1:35" ht="15.75" hidden="1" customHeight="1" x14ac:dyDescent="0.2">
      <c r="A8601" s="9">
        <v>8625</v>
      </c>
    </row>
    <row r="8602" spans="1:35" ht="15.75" hidden="1" customHeight="1" x14ac:dyDescent="0.2">
      <c r="A8602" s="9">
        <v>8626</v>
      </c>
      <c r="E8602" s="9">
        <v>2.4344703999999999</v>
      </c>
      <c r="F8602" s="9">
        <v>6.0866666</v>
      </c>
    </row>
    <row r="8603" spans="1:35" ht="15.75" hidden="1" customHeight="1" x14ac:dyDescent="0.2">
      <c r="A8603" s="9">
        <v>8627</v>
      </c>
    </row>
    <row r="8604" spans="1:35" ht="15.75" hidden="1" customHeight="1" x14ac:dyDescent="0.2">
      <c r="A8604" s="9">
        <v>8628</v>
      </c>
      <c r="E8604" s="9">
        <v>1.9629979</v>
      </c>
      <c r="F8604" s="9">
        <v>5.5724153999999997</v>
      </c>
    </row>
    <row r="8605" spans="1:35" ht="15.75" hidden="1" customHeight="1" x14ac:dyDescent="0.2">
      <c r="A8605" s="9">
        <v>8629</v>
      </c>
    </row>
    <row r="8606" spans="1:35" ht="15.75" hidden="1" customHeight="1" x14ac:dyDescent="0.2">
      <c r="A8606" s="9">
        <v>8630</v>
      </c>
    </row>
    <row r="8607" spans="1:35" ht="15.75" hidden="1" customHeight="1" x14ac:dyDescent="0.2">
      <c r="A8607" s="9">
        <v>8631</v>
      </c>
    </row>
    <row r="8608" spans="1:35" ht="15.75" hidden="1" customHeight="1" x14ac:dyDescent="0.2">
      <c r="A8608" s="9">
        <v>8632</v>
      </c>
    </row>
    <row r="8609" spans="1:35" ht="15.75" hidden="1" customHeight="1" x14ac:dyDescent="0.2">
      <c r="A8609" s="9">
        <v>8633</v>
      </c>
      <c r="E8609" s="9">
        <v>2.4596330000000002</v>
      </c>
      <c r="F8609" s="9">
        <v>6.2693275999999996</v>
      </c>
    </row>
    <row r="8610" spans="1:35" ht="15.75" hidden="1" customHeight="1" x14ac:dyDescent="0.2">
      <c r="A8610" s="9">
        <v>8634</v>
      </c>
    </row>
    <row r="8611" spans="1:35" ht="15.75" customHeight="1" x14ac:dyDescent="0.2">
      <c r="A8611" s="9">
        <v>8636</v>
      </c>
      <c r="B8611" s="9">
        <v>9.4537929999999992</v>
      </c>
      <c r="C8611" s="9">
        <v>26.059260999999999</v>
      </c>
      <c r="D8611" s="9">
        <v>2.2630691999999999</v>
      </c>
      <c r="E8611" s="9">
        <v>2.6580680000000001</v>
      </c>
      <c r="F8611" s="9">
        <v>6.8555026000000003</v>
      </c>
      <c r="G8611" s="9">
        <v>-7.5054049999999997</v>
      </c>
      <c r="H8611" s="9">
        <v>2.8954469E-2</v>
      </c>
      <c r="I8611" s="9">
        <v>4.7089080000000004E-3</v>
      </c>
      <c r="J8611" s="9">
        <v>3.5959884999999998</v>
      </c>
      <c r="K8611" s="9">
        <v>292.15848</v>
      </c>
      <c r="L8611" s="9">
        <v>46.739919999999998</v>
      </c>
      <c r="M8611" s="9">
        <v>38.235638000000002</v>
      </c>
      <c r="N8611" s="9">
        <v>1.1004571000000001</v>
      </c>
      <c r="O8611" s="9">
        <v>11.982351</v>
      </c>
      <c r="P8611" s="9">
        <v>14.262627999999999</v>
      </c>
      <c r="Q8611" s="9">
        <v>0.73576819999999998</v>
      </c>
      <c r="R8611" s="9">
        <v>0.17140959</v>
      </c>
      <c r="S8611" s="9">
        <v>5.7939026999999997E-2</v>
      </c>
      <c r="T8611" s="9">
        <v>2.1337579999999998</v>
      </c>
      <c r="U8611" s="9">
        <v>14.566879</v>
      </c>
      <c r="V8611" s="9">
        <v>0.61576730000000002</v>
      </c>
      <c r="W8611" s="9">
        <v>1.9510962000000001</v>
      </c>
      <c r="X8611" s="9">
        <v>14.751448999999999</v>
      </c>
      <c r="Y8611" s="9">
        <v>11.656864000000001</v>
      </c>
      <c r="Z8611" s="9">
        <v>1.9423684000000001</v>
      </c>
      <c r="AA8611" s="9">
        <v>3.3994580000000001</v>
      </c>
      <c r="AB8611" s="9">
        <v>12.631943</v>
      </c>
      <c r="AC8611" s="9">
        <v>5.655824</v>
      </c>
      <c r="AD8611" s="9">
        <v>7.5163510000000002</v>
      </c>
      <c r="AE8611" s="9">
        <v>4.3105903000000003</v>
      </c>
      <c r="AF8611" s="9">
        <v>67.57893</v>
      </c>
      <c r="AG8611" s="9">
        <v>114.832375</v>
      </c>
      <c r="AH8611" s="9">
        <v>54.731960000000001</v>
      </c>
      <c r="AI8611" s="9">
        <v>93.262</v>
      </c>
    </row>
    <row r="8612" spans="1:35" ht="15.75" hidden="1" customHeight="1" x14ac:dyDescent="0.2">
      <c r="A8612" s="9">
        <v>8637</v>
      </c>
    </row>
    <row r="8613" spans="1:35" ht="15.75" hidden="1" customHeight="1" x14ac:dyDescent="0.2">
      <c r="A8613" s="9">
        <v>8639</v>
      </c>
    </row>
    <row r="8614" spans="1:35" ht="15.75" hidden="1" customHeight="1" x14ac:dyDescent="0.2">
      <c r="A8614" s="9">
        <v>8640</v>
      </c>
    </row>
    <row r="8615" spans="1:35" ht="15.75" hidden="1" customHeight="1" x14ac:dyDescent="0.2">
      <c r="A8615" s="9">
        <v>8641</v>
      </c>
      <c r="E8615" s="9">
        <v>2.8011180000000002</v>
      </c>
      <c r="F8615" s="9">
        <v>6.9425489999999996</v>
      </c>
    </row>
    <row r="8616" spans="1:35" ht="15.75" customHeight="1" x14ac:dyDescent="0.2">
      <c r="A8616" s="9">
        <v>8642</v>
      </c>
      <c r="B8616" s="9">
        <v>2.3660397999999998</v>
      </c>
      <c r="C8616" s="9">
        <v>8.5471240000000002</v>
      </c>
      <c r="D8616" s="9">
        <v>2</v>
      </c>
      <c r="E8616" s="9">
        <v>1.7760445</v>
      </c>
      <c r="F8616" s="9">
        <v>4.6833819999999999</v>
      </c>
      <c r="G8616" s="9">
        <v>-2.4337627999999998</v>
      </c>
      <c r="H8616" s="9">
        <v>4.3134328E-2</v>
      </c>
      <c r="I8616" s="9">
        <v>7.0642949999999999E-3</v>
      </c>
      <c r="J8616" s="9">
        <v>1.6546841999999999</v>
      </c>
      <c r="K8616" s="9">
        <v>295.39312999999999</v>
      </c>
      <c r="L8616" s="9">
        <v>32.270310000000002</v>
      </c>
      <c r="M8616" s="9">
        <v>25.727025999999999</v>
      </c>
      <c r="N8616" s="9">
        <v>0.82954760000000005</v>
      </c>
      <c r="O8616" s="9">
        <v>15.707013</v>
      </c>
      <c r="P8616" s="9">
        <v>17.065529999999999</v>
      </c>
      <c r="Q8616" s="9">
        <v>4.9710711999999999</v>
      </c>
      <c r="R8616" s="9">
        <v>0.12044748</v>
      </c>
      <c r="S8616" s="9">
        <v>5.699005E-2</v>
      </c>
      <c r="T8616" s="9">
        <v>1.7142857</v>
      </c>
      <c r="U8616" s="9">
        <v>16.367348</v>
      </c>
      <c r="V8616" s="9">
        <v>3.7217910000000001</v>
      </c>
      <c r="W8616" s="9">
        <v>9.6119400000000006</v>
      </c>
      <c r="X8616" s="9">
        <v>6.8327669999999996</v>
      </c>
      <c r="Y8616" s="9">
        <v>6.4542729999999997</v>
      </c>
      <c r="Z8616" s="9">
        <v>1.9052761</v>
      </c>
      <c r="AA8616" s="9">
        <v>3.3306326999999998</v>
      </c>
      <c r="AB8616" s="9">
        <v>14.680866</v>
      </c>
      <c r="AC8616" s="9">
        <v>11.292894</v>
      </c>
      <c r="AD8616" s="9">
        <v>9.4435339999999997</v>
      </c>
      <c r="AE8616" s="9">
        <v>6.8716574000000001</v>
      </c>
      <c r="AF8616" s="9">
        <v>41.433999999999997</v>
      </c>
      <c r="AG8616" s="9">
        <v>52.084249999999997</v>
      </c>
      <c r="AH8616" s="9">
        <v>44.429810000000003</v>
      </c>
      <c r="AI8616" s="9">
        <v>64.904820000000001</v>
      </c>
    </row>
    <row r="8617" spans="1:35" ht="15.75" hidden="1" customHeight="1" x14ac:dyDescent="0.2">
      <c r="A8617" s="9">
        <v>8643</v>
      </c>
    </row>
    <row r="8618" spans="1:35" ht="15.75" customHeight="1" x14ac:dyDescent="0.2">
      <c r="A8618" s="9">
        <v>8644</v>
      </c>
      <c r="B8618" s="9">
        <v>1.4359199</v>
      </c>
      <c r="C8618" s="9">
        <v>5.3445615999999996</v>
      </c>
      <c r="D8618" s="9">
        <v>2</v>
      </c>
      <c r="E8618" s="9">
        <v>2.1752324000000001</v>
      </c>
      <c r="F8618" s="9">
        <v>6.2963889999999996</v>
      </c>
      <c r="G8618" s="9">
        <v>-5.5893873999999997</v>
      </c>
      <c r="H8618" s="9">
        <v>8.9361705E-3</v>
      </c>
      <c r="I8618" s="9">
        <v>5.7123130000000001E-3</v>
      </c>
      <c r="J8618" s="9">
        <v>0.94420680000000001</v>
      </c>
      <c r="K8618" s="9">
        <v>299.06420000000003</v>
      </c>
      <c r="L8618" s="9">
        <v>45.25911</v>
      </c>
      <c r="M8618" s="9">
        <v>38.624839999999999</v>
      </c>
      <c r="N8618" s="9">
        <v>1.4313179</v>
      </c>
      <c r="O8618" s="9">
        <v>13.378158000000001</v>
      </c>
      <c r="P8618" s="9">
        <v>14.139182999999999</v>
      </c>
      <c r="Q8618" s="9">
        <v>0.58585869999999995</v>
      </c>
      <c r="R8618" s="9">
        <v>0.18558330000000001</v>
      </c>
      <c r="S8618" s="9">
        <v>4.4042553999999998E-2</v>
      </c>
      <c r="T8618" s="9">
        <v>1.7575757999999999</v>
      </c>
      <c r="U8618" s="9">
        <v>13.757576</v>
      </c>
      <c r="V8618" s="9">
        <v>5.1914892999999997E-2</v>
      </c>
      <c r="W8618" s="9">
        <v>1.4893616000000001</v>
      </c>
      <c r="X8618" s="9">
        <v>8.8802140000000005</v>
      </c>
      <c r="Y8618" s="9">
        <v>8.5130979999999994</v>
      </c>
      <c r="Z8618" s="9">
        <v>2.4589042999999999</v>
      </c>
      <c r="AA8618" s="9">
        <v>4.2125607</v>
      </c>
      <c r="AB8618" s="9">
        <v>11.775646</v>
      </c>
      <c r="AC8618" s="9">
        <v>8.3415510000000008</v>
      </c>
      <c r="AD8618" s="9">
        <v>8.2584549999999997</v>
      </c>
      <c r="AE8618" s="9">
        <v>5.1378599999999999</v>
      </c>
      <c r="AF8618" s="9">
        <v>63.913690000000003</v>
      </c>
      <c r="AG8618" s="9">
        <v>88.018619999999999</v>
      </c>
      <c r="AH8618" s="9">
        <v>57.735900000000001</v>
      </c>
      <c r="AI8618" s="9">
        <v>80.706959999999995</v>
      </c>
    </row>
    <row r="8619" spans="1:35" ht="15.75" customHeight="1" x14ac:dyDescent="0.2">
      <c r="A8619" s="9">
        <v>8645</v>
      </c>
      <c r="B8619" s="9">
        <v>9.1887980000000002</v>
      </c>
      <c r="C8619" s="9">
        <v>21.212199999999999</v>
      </c>
      <c r="D8619" s="9">
        <v>2</v>
      </c>
      <c r="E8619" s="9">
        <v>2.3903080999999999</v>
      </c>
      <c r="F8619" s="9">
        <v>5.8531284000000001</v>
      </c>
      <c r="G8619" s="9">
        <v>-2.6899476</v>
      </c>
      <c r="H8619" s="9">
        <v>4.4015747000000001E-2</v>
      </c>
      <c r="I8619" s="9">
        <v>5.3008767000000002E-3</v>
      </c>
      <c r="J8619" s="9">
        <v>2.6329050000000001</v>
      </c>
      <c r="K8619" s="9">
        <v>291.70346000000001</v>
      </c>
      <c r="L8619" s="9">
        <v>40.101067</v>
      </c>
      <c r="M8619" s="9">
        <v>28.695183</v>
      </c>
      <c r="N8619" s="9">
        <v>0.95425130000000002</v>
      </c>
      <c r="O8619" s="9">
        <v>13.674773</v>
      </c>
      <c r="P8619" s="9">
        <v>15.946054999999999</v>
      </c>
      <c r="Q8619" s="9">
        <v>0.47963025999999997</v>
      </c>
      <c r="R8619" s="9">
        <v>0.100526676</v>
      </c>
      <c r="S8619" s="9">
        <v>0.11472441</v>
      </c>
      <c r="T8619" s="9">
        <v>1.7972972</v>
      </c>
      <c r="U8619" s="9">
        <v>15.816901</v>
      </c>
      <c r="V8619" s="9">
        <v>1.0637795000000001</v>
      </c>
      <c r="W8619" s="9">
        <v>4.6141734000000003</v>
      </c>
      <c r="X8619" s="9">
        <v>9.9749510000000008</v>
      </c>
      <c r="Y8619" s="9">
        <v>7.0170649999999997</v>
      </c>
      <c r="Z8619" s="9">
        <v>1.7836772999999999</v>
      </c>
      <c r="AA8619" s="9">
        <v>3.3276927000000001</v>
      </c>
      <c r="AB8619" s="9">
        <v>13.318607</v>
      </c>
      <c r="AC8619" s="9">
        <v>7.0535249999999996</v>
      </c>
      <c r="AD8619" s="9">
        <v>8.1505690000000008</v>
      </c>
      <c r="AE8619" s="9">
        <v>4.5623170000000002</v>
      </c>
      <c r="AF8619" s="9">
        <v>52.188510000000001</v>
      </c>
      <c r="AG8619" s="9">
        <v>73.099845999999999</v>
      </c>
      <c r="AH8619" s="9">
        <v>51.316302999999998</v>
      </c>
      <c r="AI8619" s="9">
        <v>86.086240000000004</v>
      </c>
    </row>
    <row r="8620" spans="1:35" ht="15.75" hidden="1" customHeight="1" x14ac:dyDescent="0.2">
      <c r="A8620" s="9">
        <v>8646</v>
      </c>
    </row>
    <row r="8621" spans="1:35" ht="15.75" hidden="1" customHeight="1" x14ac:dyDescent="0.2">
      <c r="A8621" s="9">
        <v>8647</v>
      </c>
    </row>
    <row r="8622" spans="1:35" ht="15.75" hidden="1" customHeight="1" x14ac:dyDescent="0.2">
      <c r="A8622" s="9">
        <v>8649</v>
      </c>
    </row>
    <row r="8623" spans="1:35" ht="15.75" hidden="1" customHeight="1" x14ac:dyDescent="0.2">
      <c r="A8623" s="9">
        <v>8650</v>
      </c>
    </row>
    <row r="8624" spans="1:35" ht="15.75" hidden="1" customHeight="1" x14ac:dyDescent="0.2">
      <c r="A8624" s="9">
        <v>8651</v>
      </c>
      <c r="E8624" s="9">
        <v>2.3250408</v>
      </c>
      <c r="F8624" s="9">
        <v>7.4220639999999998</v>
      </c>
    </row>
    <row r="8625" spans="1:35" ht="15.75" hidden="1" customHeight="1" x14ac:dyDescent="0.2">
      <c r="A8625" s="9">
        <v>8652</v>
      </c>
    </row>
    <row r="8626" spans="1:35" ht="15.75" hidden="1" customHeight="1" x14ac:dyDescent="0.2">
      <c r="A8626" s="9">
        <v>8653</v>
      </c>
    </row>
    <row r="8627" spans="1:35" ht="15.75" customHeight="1" x14ac:dyDescent="0.2">
      <c r="A8627" s="9">
        <v>8654</v>
      </c>
      <c r="B8627" s="9">
        <v>0.25333127</v>
      </c>
      <c r="C8627" s="9">
        <v>0.60588383999999995</v>
      </c>
      <c r="D8627" s="9">
        <v>2</v>
      </c>
      <c r="E8627" s="9">
        <v>2.3183465000000001</v>
      </c>
      <c r="F8627" s="9">
        <v>5.5786834000000001</v>
      </c>
      <c r="G8627" s="9">
        <v>-4.6623554</v>
      </c>
      <c r="H8627" s="9">
        <v>0</v>
      </c>
      <c r="I8627" s="9">
        <v>6.4926556999999998E-3</v>
      </c>
      <c r="J8627" s="9">
        <v>0.60274099999999997</v>
      </c>
      <c r="K8627" s="9">
        <v>299.90082000000001</v>
      </c>
      <c r="L8627" s="9">
        <v>62.322290000000002</v>
      </c>
      <c r="M8627" s="9">
        <v>46.342514000000001</v>
      </c>
      <c r="N8627" s="9">
        <v>1.8050108</v>
      </c>
      <c r="O8627" s="9">
        <v>9.6954949999999993</v>
      </c>
      <c r="P8627" s="9">
        <v>10.338874000000001</v>
      </c>
      <c r="Q8627" s="9">
        <v>0.89446999999999999</v>
      </c>
      <c r="R8627" s="9">
        <v>8.8897039999999997E-2</v>
      </c>
      <c r="S8627" s="9">
        <v>0</v>
      </c>
      <c r="T8627" s="9">
        <v>1</v>
      </c>
      <c r="U8627" s="9">
        <v>8</v>
      </c>
      <c r="V8627" s="9">
        <v>0</v>
      </c>
      <c r="W8627" s="9">
        <v>0</v>
      </c>
      <c r="X8627" s="9">
        <v>7.2503700000000002</v>
      </c>
      <c r="Y8627" s="9">
        <v>6.7055645000000004</v>
      </c>
      <c r="Z8627" s="9">
        <v>3.3203668999999998</v>
      </c>
      <c r="AA8627" s="9">
        <v>4.5961245999999996</v>
      </c>
      <c r="AB8627" s="9">
        <v>8.0940460000000005</v>
      </c>
      <c r="AC8627" s="9">
        <v>5.250883</v>
      </c>
      <c r="AD8627" s="9">
        <v>5.6170660000000003</v>
      </c>
      <c r="AE8627" s="9">
        <v>3.4659114</v>
      </c>
      <c r="AF8627" s="9">
        <v>66.742199999999997</v>
      </c>
      <c r="AG8627" s="9">
        <v>92.689589999999995</v>
      </c>
      <c r="AH8627" s="9">
        <v>79.535390000000007</v>
      </c>
      <c r="AI8627" s="9">
        <v>97.733840000000001</v>
      </c>
    </row>
    <row r="8628" spans="1:35" ht="15.75" hidden="1" customHeight="1" x14ac:dyDescent="0.2">
      <c r="A8628" s="9">
        <v>8655</v>
      </c>
    </row>
    <row r="8629" spans="1:35" ht="15.75" hidden="1" customHeight="1" x14ac:dyDescent="0.2">
      <c r="A8629" s="9">
        <v>8656</v>
      </c>
    </row>
    <row r="8630" spans="1:35" ht="15.75" hidden="1" customHeight="1" x14ac:dyDescent="0.2">
      <c r="A8630" s="9">
        <v>8657</v>
      </c>
    </row>
    <row r="8631" spans="1:35" ht="15.75" hidden="1" customHeight="1" x14ac:dyDescent="0.2">
      <c r="A8631" s="9">
        <v>8658</v>
      </c>
    </row>
    <row r="8632" spans="1:35" ht="15.75" customHeight="1" x14ac:dyDescent="0.2">
      <c r="A8632" s="9">
        <v>8659</v>
      </c>
      <c r="B8632" s="9">
        <v>13.087667</v>
      </c>
      <c r="C8632" s="9">
        <v>29.089956000000001</v>
      </c>
      <c r="D8632" s="9">
        <v>3</v>
      </c>
      <c r="E8632" s="9">
        <v>2.1976810000000002</v>
      </c>
      <c r="F8632" s="9">
        <v>5.0372519999999996</v>
      </c>
      <c r="G8632" s="9">
        <v>7.0808545000000001E-2</v>
      </c>
      <c r="H8632" s="9">
        <v>0.19</v>
      </c>
      <c r="I8632" s="9">
        <v>5.1357340000000003E-3</v>
      </c>
      <c r="J8632" s="9">
        <v>2.7354826999999999</v>
      </c>
      <c r="K8632" s="9">
        <v>293.7765</v>
      </c>
      <c r="L8632" s="9">
        <v>49.744267000000001</v>
      </c>
      <c r="M8632" s="9">
        <v>34.727424999999997</v>
      </c>
      <c r="N8632" s="9">
        <v>1.1895019</v>
      </c>
      <c r="O8632" s="9">
        <v>11.594382</v>
      </c>
      <c r="P8632" s="9">
        <v>13.364943</v>
      </c>
      <c r="Q8632" s="9">
        <v>3.8266684999999998</v>
      </c>
      <c r="R8632" s="9">
        <v>8.2028779999999996E-2</v>
      </c>
      <c r="S8632" s="9">
        <v>0.17532600000000001</v>
      </c>
      <c r="T8632" s="9">
        <v>10.137931</v>
      </c>
      <c r="U8632" s="9">
        <v>22</v>
      </c>
      <c r="V8632" s="9">
        <v>9.5820000000000007</v>
      </c>
      <c r="W8632" s="9">
        <v>32.25714</v>
      </c>
      <c r="X8632" s="9">
        <v>10.382958</v>
      </c>
      <c r="Y8632" s="9">
        <v>7.7602805999999998</v>
      </c>
      <c r="Z8632" s="9">
        <v>1.996496</v>
      </c>
      <c r="AA8632" s="9">
        <v>3.4819198</v>
      </c>
      <c r="AB8632" s="9">
        <v>11.129512</v>
      </c>
      <c r="AC8632" s="9">
        <v>5.9187493</v>
      </c>
      <c r="AD8632" s="9">
        <v>7.0120699999999996</v>
      </c>
      <c r="AE8632" s="9">
        <v>3.9454560000000001</v>
      </c>
      <c r="AF8632" s="9">
        <v>53.500442999999997</v>
      </c>
      <c r="AG8632" s="9">
        <v>80.490849999999995</v>
      </c>
      <c r="AH8632" s="9">
        <v>61.122399999999999</v>
      </c>
      <c r="AI8632" s="9">
        <v>93.042479999999998</v>
      </c>
    </row>
    <row r="8633" spans="1:35" ht="15.75" hidden="1" customHeight="1" x14ac:dyDescent="0.2">
      <c r="A8633" s="9">
        <v>8660</v>
      </c>
      <c r="E8633" s="9">
        <v>2.9462712</v>
      </c>
      <c r="F8633" s="9">
        <v>7.3210405999999999</v>
      </c>
    </row>
    <row r="8634" spans="1:35" ht="15.75" customHeight="1" x14ac:dyDescent="0.2">
      <c r="A8634" s="9">
        <v>8661</v>
      </c>
      <c r="B8634" s="9">
        <v>5.3896145999999998</v>
      </c>
      <c r="C8634" s="9">
        <v>13.720119</v>
      </c>
      <c r="D8634" s="9">
        <v>2</v>
      </c>
      <c r="E8634" s="9">
        <v>1.8597596000000001</v>
      </c>
      <c r="F8634" s="9">
        <v>4.7856126000000003</v>
      </c>
      <c r="G8634" s="9">
        <v>1.9509593000000001</v>
      </c>
      <c r="H8634" s="9">
        <v>3.9461540000000003E-2</v>
      </c>
      <c r="I8634" s="9">
        <v>6.001775E-3</v>
      </c>
      <c r="J8634" s="9">
        <v>2.7143470000000001</v>
      </c>
      <c r="K8634" s="9">
        <v>295.11860000000001</v>
      </c>
      <c r="L8634" s="9">
        <v>46.709923000000003</v>
      </c>
      <c r="M8634" s="9">
        <v>33.719147</v>
      </c>
      <c r="N8634" s="9">
        <v>1.2237553999999999</v>
      </c>
      <c r="O8634" s="9">
        <v>12.287637999999999</v>
      </c>
      <c r="P8634" s="9">
        <v>14.011709</v>
      </c>
      <c r="Q8634" s="9">
        <v>0.94638</v>
      </c>
      <c r="R8634" s="9">
        <v>3.3746711999999998E-2</v>
      </c>
      <c r="S8634" s="9">
        <v>4.6384613999999998E-2</v>
      </c>
      <c r="T8634" s="9">
        <v>1.7746478000000001</v>
      </c>
      <c r="U8634" s="9">
        <v>14.112676</v>
      </c>
      <c r="V8634" s="9">
        <v>2.7873844999999999</v>
      </c>
      <c r="W8634" s="9">
        <v>3.7923076</v>
      </c>
      <c r="X8634" s="9">
        <v>13.310021000000001</v>
      </c>
      <c r="Y8634" s="9">
        <v>9.4342269999999999</v>
      </c>
      <c r="Z8634" s="9">
        <v>2.1545491000000001</v>
      </c>
      <c r="AA8634" s="9">
        <v>3.5911355</v>
      </c>
      <c r="AB8634" s="9">
        <v>11.956248</v>
      </c>
      <c r="AC8634" s="9">
        <v>6.3965589999999999</v>
      </c>
      <c r="AD8634" s="9">
        <v>7.6344646999999997</v>
      </c>
      <c r="AE8634" s="9">
        <v>4.3179299999999996</v>
      </c>
      <c r="AF8634" s="9">
        <v>49.850180000000002</v>
      </c>
      <c r="AG8634" s="9">
        <v>76.258750000000006</v>
      </c>
      <c r="AH8634" s="9">
        <v>57.696865000000003</v>
      </c>
      <c r="AI8634" s="9">
        <v>89.778679999999994</v>
      </c>
    </row>
    <row r="8635" spans="1:35" ht="15.75" hidden="1" customHeight="1" x14ac:dyDescent="0.2">
      <c r="A8635" s="9">
        <v>8662</v>
      </c>
    </row>
    <row r="8636" spans="1:35" ht="15.75" hidden="1" customHeight="1" x14ac:dyDescent="0.2">
      <c r="A8636" s="9">
        <v>8663</v>
      </c>
    </row>
    <row r="8637" spans="1:35" ht="15.75" hidden="1" customHeight="1" x14ac:dyDescent="0.2">
      <c r="A8637" s="9">
        <v>8664</v>
      </c>
    </row>
    <row r="8638" spans="1:35" ht="15.75" hidden="1" customHeight="1" x14ac:dyDescent="0.2">
      <c r="A8638" s="9">
        <v>8665</v>
      </c>
    </row>
    <row r="8639" spans="1:35" ht="15.75" customHeight="1" x14ac:dyDescent="0.2">
      <c r="A8639" s="9">
        <v>8666</v>
      </c>
      <c r="B8639" s="9">
        <v>8.0747999999999998</v>
      </c>
      <c r="C8639" s="9">
        <v>19.376612000000002</v>
      </c>
      <c r="D8639" s="9">
        <v>3</v>
      </c>
      <c r="E8639" s="9">
        <v>3.3387783</v>
      </c>
      <c r="F8639" s="9">
        <v>9.6406144999999999</v>
      </c>
      <c r="G8639" s="9">
        <v>0.21249642999999999</v>
      </c>
      <c r="H8639" s="9">
        <v>1.631579E-2</v>
      </c>
      <c r="I8639" s="9">
        <v>6.1708813999999997E-3</v>
      </c>
      <c r="J8639" s="9">
        <v>3.6524882000000001</v>
      </c>
      <c r="K8639" s="9">
        <v>294.29662999999999</v>
      </c>
      <c r="L8639" s="9">
        <v>43.809334</v>
      </c>
      <c r="M8639" s="9">
        <v>34.663673000000003</v>
      </c>
      <c r="N8639" s="9">
        <v>1.1858051000000001</v>
      </c>
      <c r="O8639" s="9">
        <v>13.121100999999999</v>
      </c>
      <c r="P8639" s="9">
        <v>15.264411000000001</v>
      </c>
      <c r="Q8639" s="9">
        <v>0.80737400000000004</v>
      </c>
      <c r="R8639" s="9">
        <v>5.4209729999999998E-2</v>
      </c>
      <c r="S8639" s="9">
        <v>0.18649122000000001</v>
      </c>
      <c r="T8639" s="9">
        <v>4.34</v>
      </c>
      <c r="U8639" s="9">
        <v>19.34</v>
      </c>
      <c r="V8639" s="9">
        <v>2.5089473999999998</v>
      </c>
      <c r="W8639" s="9">
        <v>5.9122805999999999</v>
      </c>
      <c r="X8639" s="9">
        <v>10.344028</v>
      </c>
      <c r="Y8639" s="9">
        <v>7.6596250000000001</v>
      </c>
      <c r="Z8639" s="9">
        <v>2.2439364999999998</v>
      </c>
      <c r="AA8639" s="9">
        <v>4.0590634000000003</v>
      </c>
      <c r="AB8639" s="9">
        <v>13.393651999999999</v>
      </c>
      <c r="AC8639" s="9">
        <v>5.7752850000000002</v>
      </c>
      <c r="AD8639" s="9">
        <v>6.8514699999999999</v>
      </c>
      <c r="AE8639" s="9">
        <v>3.8832300000000002</v>
      </c>
      <c r="AF8639" s="9">
        <v>55.814450000000001</v>
      </c>
      <c r="AG8639" s="9">
        <v>90.204790000000003</v>
      </c>
      <c r="AH8639" s="9">
        <v>52.983536000000001</v>
      </c>
      <c r="AI8639" s="9">
        <v>93.864845000000003</v>
      </c>
    </row>
    <row r="8640" spans="1:35" ht="15.75" hidden="1" customHeight="1" x14ac:dyDescent="0.2">
      <c r="A8640" s="9">
        <v>8667</v>
      </c>
    </row>
    <row r="8641" spans="1:35" ht="15.75" hidden="1" customHeight="1" x14ac:dyDescent="0.2">
      <c r="A8641" s="9">
        <v>8668</v>
      </c>
    </row>
    <row r="8642" spans="1:35" ht="15.75" customHeight="1" x14ac:dyDescent="0.2">
      <c r="A8642" s="9">
        <v>8669</v>
      </c>
      <c r="B8642" s="9">
        <v>2.0979806999999999</v>
      </c>
      <c r="C8642" s="9">
        <v>7.160012</v>
      </c>
      <c r="D8642" s="9">
        <v>2.0574162</v>
      </c>
      <c r="E8642" s="9">
        <v>2.8311128999999999</v>
      </c>
      <c r="F8642" s="9">
        <v>6.7351729999999996</v>
      </c>
      <c r="G8642" s="9">
        <v>0.79506149999999998</v>
      </c>
      <c r="H8642" s="9">
        <v>9.6172240000000006E-3</v>
      </c>
      <c r="I8642" s="9">
        <v>6.9969000000000003E-3</v>
      </c>
      <c r="J8642" s="9">
        <v>2.7188110000000001</v>
      </c>
      <c r="K8642" s="9">
        <v>294.84616</v>
      </c>
      <c r="L8642" s="9">
        <v>32.940823000000002</v>
      </c>
      <c r="M8642" s="9">
        <v>30.617560000000001</v>
      </c>
      <c r="N8642" s="9">
        <v>0.86785120000000004</v>
      </c>
      <c r="O8642" s="9">
        <v>15.51759</v>
      </c>
      <c r="P8642" s="9">
        <v>17.309087999999999</v>
      </c>
      <c r="Q8642" s="9">
        <v>0.34787044</v>
      </c>
      <c r="R8642" s="9">
        <v>4.1469578E-2</v>
      </c>
      <c r="S8642" s="9">
        <v>3.3540670000000002E-2</v>
      </c>
      <c r="T8642" s="9">
        <v>1.4142857</v>
      </c>
      <c r="U8642" s="9">
        <v>12.357142</v>
      </c>
      <c r="V8642" s="9">
        <v>1.3128229</v>
      </c>
      <c r="W8642" s="9">
        <v>3.0239234000000002</v>
      </c>
      <c r="X8642" s="9">
        <v>9.8598040000000005</v>
      </c>
      <c r="Y8642" s="9">
        <v>8.3054494999999999</v>
      </c>
      <c r="Z8642" s="9">
        <v>1.6952301999999999</v>
      </c>
      <c r="AA8642" s="9">
        <v>3.2498806</v>
      </c>
      <c r="AB8642" s="9">
        <v>15.305308999999999</v>
      </c>
      <c r="AC8642" s="9">
        <v>10.594776</v>
      </c>
      <c r="AD8642" s="9">
        <v>10.786569999999999</v>
      </c>
      <c r="AE8642" s="9">
        <v>7.3636346000000001</v>
      </c>
      <c r="AF8642" s="9">
        <v>52.369728000000002</v>
      </c>
      <c r="AG8642" s="9">
        <v>68.919210000000007</v>
      </c>
      <c r="AH8642" s="9">
        <v>41.376873000000003</v>
      </c>
      <c r="AI8642" s="9">
        <v>65.758483999999996</v>
      </c>
    </row>
    <row r="8643" spans="1:35" ht="15.75" hidden="1" customHeight="1" x14ac:dyDescent="0.2">
      <c r="A8643" s="9">
        <v>8670</v>
      </c>
      <c r="E8643" s="9">
        <v>2.6754910000000001</v>
      </c>
      <c r="F8643" s="9">
        <v>8.9692334999999996</v>
      </c>
      <c r="I8643" s="9">
        <v>5.4849790000000001E-3</v>
      </c>
      <c r="J8643" s="9">
        <v>5.9580299999999999</v>
      </c>
      <c r="K8643" s="9">
        <v>290.87081999999998</v>
      </c>
      <c r="L8643" s="9">
        <v>33.156486999999998</v>
      </c>
      <c r="M8643" s="9">
        <v>32.964554</v>
      </c>
      <c r="N8643" s="9">
        <v>0.87011170000000004</v>
      </c>
      <c r="O8643" s="9">
        <v>14.55856</v>
      </c>
      <c r="P8643" s="9">
        <v>18.224399999999999</v>
      </c>
      <c r="Q8643" s="9">
        <v>1</v>
      </c>
      <c r="X8643" s="9">
        <v>16.017792</v>
      </c>
      <c r="Y8643" s="9">
        <v>12.665995000000001</v>
      </c>
      <c r="Z8643" s="9">
        <v>1.7948895</v>
      </c>
      <c r="AA8643" s="9">
        <v>3.2242753999999998</v>
      </c>
      <c r="AB8643" s="9">
        <v>16.072140000000001</v>
      </c>
      <c r="AC8643" s="9">
        <v>7.2917366000000001</v>
      </c>
      <c r="AD8643" s="9">
        <v>8.9193280000000001</v>
      </c>
      <c r="AE8643" s="9">
        <v>4.7857430000000001</v>
      </c>
      <c r="AF8643" s="9">
        <v>56.037709999999997</v>
      </c>
      <c r="AG8643" s="9">
        <v>102.75456</v>
      </c>
      <c r="AH8643" s="9">
        <v>40.417952999999997</v>
      </c>
      <c r="AI8643" s="9">
        <v>83.419569999999993</v>
      </c>
    </row>
    <row r="8644" spans="1:35" ht="15.75" hidden="1" customHeight="1" x14ac:dyDescent="0.2">
      <c r="A8644" s="9">
        <v>8671</v>
      </c>
    </row>
    <row r="8645" spans="1:35" ht="15.75" hidden="1" customHeight="1" x14ac:dyDescent="0.2">
      <c r="A8645" s="9">
        <v>8672</v>
      </c>
    </row>
    <row r="8646" spans="1:35" ht="15.75" hidden="1" customHeight="1" x14ac:dyDescent="0.2">
      <c r="A8646" s="9">
        <v>8673</v>
      </c>
    </row>
    <row r="8647" spans="1:35" ht="15.75" customHeight="1" x14ac:dyDescent="0.2">
      <c r="A8647" s="9">
        <v>8674</v>
      </c>
      <c r="B8647" s="9">
        <v>5.0644363999999999</v>
      </c>
      <c r="C8647" s="9">
        <v>12.22325</v>
      </c>
      <c r="D8647" s="9">
        <v>2</v>
      </c>
      <c r="E8647" s="9">
        <v>1.6994905</v>
      </c>
      <c r="F8647" s="9">
        <v>5.3913263999999996</v>
      </c>
      <c r="G8647" s="9">
        <v>-3.25</v>
      </c>
      <c r="H8647" s="9">
        <v>0.02</v>
      </c>
      <c r="I8647" s="9">
        <v>6.2057264000000001E-3</v>
      </c>
      <c r="J8647" s="9">
        <v>3.0500398</v>
      </c>
      <c r="K8647" s="9">
        <v>296.72899999999998</v>
      </c>
      <c r="L8647" s="9">
        <v>36.363537000000001</v>
      </c>
      <c r="M8647" s="9">
        <v>31.531279999999999</v>
      </c>
      <c r="N8647" s="9">
        <v>1.1989584</v>
      </c>
      <c r="O8647" s="9">
        <v>14.790328000000001</v>
      </c>
      <c r="P8647" s="9">
        <v>17.048351</v>
      </c>
      <c r="Q8647" s="9">
        <v>0.63819999999999999</v>
      </c>
      <c r="R8647" s="9">
        <v>0.64238983000000005</v>
      </c>
      <c r="S8647" s="9">
        <v>0</v>
      </c>
      <c r="T8647" s="9">
        <v>2</v>
      </c>
      <c r="U8647" s="9">
        <v>5</v>
      </c>
      <c r="V8647" s="9">
        <v>5.12</v>
      </c>
      <c r="W8647" s="9">
        <v>17</v>
      </c>
      <c r="X8647" s="9">
        <v>11.352494999999999</v>
      </c>
      <c r="Y8647" s="9">
        <v>8.5129129999999993</v>
      </c>
      <c r="Z8647" s="9">
        <v>2.4126810000000001</v>
      </c>
      <c r="AA8647" s="9">
        <v>4.0976809999999997</v>
      </c>
      <c r="AB8647" s="9">
        <v>14.406810999999999</v>
      </c>
      <c r="AC8647" s="9">
        <v>8.1778150000000007</v>
      </c>
      <c r="AD8647" s="9">
        <v>9.0097369999999994</v>
      </c>
      <c r="AE8647" s="9">
        <v>5.2081730000000004</v>
      </c>
      <c r="AF8647" s="9">
        <v>57.167940000000002</v>
      </c>
      <c r="AG8647" s="9">
        <v>82.3566</v>
      </c>
      <c r="AH8647" s="9">
        <v>46.348824</v>
      </c>
      <c r="AI8647" s="9">
        <v>79.430019999999999</v>
      </c>
    </row>
    <row r="8648" spans="1:35" ht="15.75" hidden="1" customHeight="1" x14ac:dyDescent="0.2">
      <c r="A8648" s="9">
        <v>8675</v>
      </c>
      <c r="E8648" s="9">
        <v>3.2407154999999999</v>
      </c>
      <c r="F8648" s="9">
        <v>6.9963889999999997</v>
      </c>
    </row>
    <row r="8649" spans="1:35" ht="15.75" hidden="1" customHeight="1" x14ac:dyDescent="0.2">
      <c r="A8649" s="9">
        <v>8676</v>
      </c>
    </row>
    <row r="8650" spans="1:35" ht="15.75" hidden="1" customHeight="1" x14ac:dyDescent="0.2">
      <c r="A8650" s="9">
        <v>8677</v>
      </c>
    </row>
    <row r="8651" spans="1:35" ht="15.75" hidden="1" customHeight="1" x14ac:dyDescent="0.2">
      <c r="A8651" s="9">
        <v>8678</v>
      </c>
    </row>
    <row r="8652" spans="1:35" ht="15.75" hidden="1" customHeight="1" x14ac:dyDescent="0.2">
      <c r="A8652" s="9">
        <v>8679</v>
      </c>
    </row>
    <row r="8653" spans="1:35" ht="15.75" hidden="1" customHeight="1" x14ac:dyDescent="0.2">
      <c r="A8653" s="9">
        <v>8680</v>
      </c>
    </row>
    <row r="8654" spans="1:35" ht="15.75" hidden="1" customHeight="1" x14ac:dyDescent="0.2">
      <c r="A8654" s="9">
        <v>8681</v>
      </c>
    </row>
    <row r="8655" spans="1:35" ht="15.75" hidden="1" customHeight="1" x14ac:dyDescent="0.2">
      <c r="A8655" s="9">
        <v>8682</v>
      </c>
    </row>
    <row r="8656" spans="1:35" ht="15.75" hidden="1" customHeight="1" x14ac:dyDescent="0.2">
      <c r="A8656" s="9">
        <v>8683</v>
      </c>
    </row>
    <row r="8657" spans="1:35" ht="15.75" hidden="1" customHeight="1" x14ac:dyDescent="0.2">
      <c r="A8657" s="9">
        <v>8684</v>
      </c>
    </row>
    <row r="8658" spans="1:35" ht="15.75" customHeight="1" x14ac:dyDescent="0.2">
      <c r="A8658" s="9">
        <v>8685</v>
      </c>
      <c r="B8658" s="9">
        <v>1.5965961</v>
      </c>
      <c r="C8658" s="9">
        <v>5.1167509999999998</v>
      </c>
      <c r="D8658" s="9">
        <v>2</v>
      </c>
      <c r="E8658" s="9">
        <v>3.3122292</v>
      </c>
      <c r="F8658" s="9">
        <v>6.9655037000000002</v>
      </c>
      <c r="G8658" s="9">
        <v>-0.92558189999999996</v>
      </c>
      <c r="H8658" s="9">
        <v>4.1860463000000002E-3</v>
      </c>
      <c r="I8658" s="9">
        <v>6.8898643000000004E-3</v>
      </c>
      <c r="J8658" s="9">
        <v>1.4193849999999999</v>
      </c>
      <c r="K8658" s="9">
        <v>294.79473999999999</v>
      </c>
      <c r="L8658" s="9">
        <v>37.765777999999997</v>
      </c>
      <c r="M8658" s="9">
        <v>31.424923</v>
      </c>
      <c r="N8658" s="9">
        <v>0.91397430000000002</v>
      </c>
      <c r="O8658" s="9">
        <v>14.330683000000001</v>
      </c>
      <c r="P8658" s="9">
        <v>15.710395</v>
      </c>
      <c r="Q8658" s="9">
        <v>0.16832727</v>
      </c>
      <c r="R8658" s="9">
        <v>5.3614460000000003E-2</v>
      </c>
      <c r="S8658" s="9">
        <v>1.3488372E-2</v>
      </c>
      <c r="T8658" s="9">
        <v>1.3076923</v>
      </c>
      <c r="U8658" s="9">
        <v>12.846154</v>
      </c>
      <c r="V8658" s="9">
        <v>1.6032557000000001</v>
      </c>
      <c r="W8658" s="9">
        <v>0.51162790000000002</v>
      </c>
      <c r="X8658" s="9">
        <v>8.6451360000000008</v>
      </c>
      <c r="Y8658" s="9">
        <v>7.2871794999999997</v>
      </c>
      <c r="Z8658" s="9">
        <v>1.8854848</v>
      </c>
      <c r="AA8658" s="9">
        <v>3.5245066</v>
      </c>
      <c r="AB8658" s="9">
        <v>14.122306</v>
      </c>
      <c r="AC8658" s="9">
        <v>9.1756449999999994</v>
      </c>
      <c r="AD8658" s="9">
        <v>9.1855309999999992</v>
      </c>
      <c r="AE8658" s="9">
        <v>5.6360099999999997</v>
      </c>
      <c r="AF8658" s="9">
        <v>48.391342000000002</v>
      </c>
      <c r="AG8658" s="9">
        <v>67.416404999999997</v>
      </c>
      <c r="AH8658" s="9">
        <v>48.618335999999999</v>
      </c>
      <c r="AI8658" s="9">
        <v>75.801704000000001</v>
      </c>
    </row>
    <row r="8659" spans="1:35" ht="15.75" hidden="1" customHeight="1" x14ac:dyDescent="0.2">
      <c r="A8659" s="9">
        <v>8686</v>
      </c>
      <c r="E8659" s="9">
        <v>2.88462</v>
      </c>
      <c r="F8659" s="9">
        <v>6.6059000000000001</v>
      </c>
    </row>
    <row r="8660" spans="1:35" ht="15.75" hidden="1" customHeight="1" x14ac:dyDescent="0.2">
      <c r="A8660" s="9">
        <v>8687</v>
      </c>
    </row>
    <row r="8661" spans="1:35" ht="15.75" hidden="1" customHeight="1" x14ac:dyDescent="0.2">
      <c r="A8661" s="9">
        <v>8688</v>
      </c>
      <c r="E8661" s="9">
        <v>2.4528409999999998</v>
      </c>
      <c r="F8661" s="9">
        <v>6.0859129999999997</v>
      </c>
    </row>
    <row r="8662" spans="1:35" ht="15.75" hidden="1" customHeight="1" x14ac:dyDescent="0.2">
      <c r="A8662" s="9">
        <v>8689</v>
      </c>
      <c r="E8662" s="9">
        <v>3.5227897000000001</v>
      </c>
      <c r="F8662" s="9">
        <v>7.4244484999999996</v>
      </c>
      <c r="I8662" s="9">
        <v>6.9400462999999997E-3</v>
      </c>
      <c r="J8662" s="9">
        <v>1.8266945000000001</v>
      </c>
      <c r="K8662" s="9">
        <v>294.36250000000001</v>
      </c>
      <c r="L8662" s="9">
        <v>31.379100000000001</v>
      </c>
      <c r="M8662" s="9">
        <v>28.154340000000001</v>
      </c>
      <c r="N8662" s="9">
        <v>0.82823205</v>
      </c>
      <c r="O8662" s="9">
        <v>15.888873999999999</v>
      </c>
      <c r="P8662" s="9">
        <v>17.345737</v>
      </c>
      <c r="Q8662" s="9">
        <v>9.8829630000000002</v>
      </c>
      <c r="X8662" s="9">
        <v>7.2581443999999999</v>
      </c>
      <c r="Y8662" s="9">
        <v>6.8308515999999999</v>
      </c>
      <c r="Z8662" s="9">
        <v>1.8315433999999999</v>
      </c>
      <c r="AA8662" s="9">
        <v>3.4301697999999998</v>
      </c>
      <c r="AB8662" s="9">
        <v>15.653767</v>
      </c>
      <c r="AC8662" s="9">
        <v>11.130347</v>
      </c>
      <c r="AD8662" s="9">
        <v>10.392358</v>
      </c>
      <c r="AE8662" s="9">
        <v>7.183605</v>
      </c>
      <c r="AF8662" s="9">
        <v>42.134014000000001</v>
      </c>
      <c r="AG8662" s="9">
        <v>59.310220000000001</v>
      </c>
      <c r="AH8662" s="9">
        <v>40.925674000000001</v>
      </c>
      <c r="AI8662" s="9">
        <v>63.766089999999998</v>
      </c>
    </row>
    <row r="8663" spans="1:35" ht="15.75" hidden="1" customHeight="1" x14ac:dyDescent="0.2">
      <c r="A8663" s="9">
        <v>8690</v>
      </c>
    </row>
    <row r="8664" spans="1:35" ht="15.75" hidden="1" customHeight="1" x14ac:dyDescent="0.2">
      <c r="A8664" s="9">
        <v>8691</v>
      </c>
    </row>
    <row r="8665" spans="1:35" ht="15.75" hidden="1" customHeight="1" x14ac:dyDescent="0.2">
      <c r="A8665" s="9">
        <v>8692</v>
      </c>
    </row>
    <row r="8666" spans="1:35" ht="15.75" hidden="1" customHeight="1" x14ac:dyDescent="0.2">
      <c r="A8666" s="9">
        <v>8693</v>
      </c>
    </row>
    <row r="8667" spans="1:35" ht="15.75" customHeight="1" x14ac:dyDescent="0.2">
      <c r="A8667" s="9">
        <v>8694</v>
      </c>
      <c r="B8667" s="9">
        <v>4.6878019999999996</v>
      </c>
      <c r="C8667" s="9">
        <v>11.510332999999999</v>
      </c>
      <c r="D8667" s="9">
        <v>2</v>
      </c>
      <c r="E8667" s="9">
        <v>2.27407</v>
      </c>
      <c r="F8667" s="9">
        <v>4.4416130000000003</v>
      </c>
      <c r="G8667" s="9">
        <v>-1.6307058000000001</v>
      </c>
      <c r="H8667" s="9">
        <v>2.1999999999999999E-2</v>
      </c>
      <c r="I8667" s="9">
        <v>5.0547209999999999E-3</v>
      </c>
      <c r="J8667" s="9">
        <v>2.2438623999999998</v>
      </c>
      <c r="K8667" s="9">
        <v>294.43472000000003</v>
      </c>
      <c r="L8667" s="9">
        <v>58.522266000000002</v>
      </c>
      <c r="M8667" s="9">
        <v>38.248404999999998</v>
      </c>
      <c r="N8667" s="9">
        <v>1.3536068999999999</v>
      </c>
      <c r="O8667" s="9">
        <v>9.7697710000000004</v>
      </c>
      <c r="P8667" s="9">
        <v>11.245555</v>
      </c>
      <c r="Q8667" s="9">
        <v>0.98612666000000004</v>
      </c>
      <c r="R8667" s="9">
        <v>9.1357969999999997E-2</v>
      </c>
      <c r="S8667" s="9">
        <v>1.7333332E-2</v>
      </c>
      <c r="T8667" s="9">
        <v>2.6111111999999999</v>
      </c>
      <c r="U8667" s="9">
        <v>17.277778999999999</v>
      </c>
      <c r="V8667" s="9">
        <v>2.9239999999999999</v>
      </c>
      <c r="W8667" s="9">
        <v>2.5666666</v>
      </c>
      <c r="X8667" s="9">
        <v>5.4310574999999996</v>
      </c>
      <c r="Y8667" s="9">
        <v>5.3780460000000003</v>
      </c>
      <c r="Z8667" s="9">
        <v>2.2436604</v>
      </c>
      <c r="AA8667" s="9">
        <v>3.7413482999999998</v>
      </c>
      <c r="AB8667" s="9">
        <v>8.9398250000000008</v>
      </c>
      <c r="AC8667" s="9">
        <v>5.1580342999999997</v>
      </c>
      <c r="AD8667" s="9">
        <v>5.1030230000000003</v>
      </c>
      <c r="AE8667" s="9">
        <v>3.1973083</v>
      </c>
      <c r="AF8667" s="9">
        <v>54.086506</v>
      </c>
      <c r="AG8667" s="9">
        <v>81.086889999999997</v>
      </c>
      <c r="AH8667" s="9">
        <v>76.524863999999994</v>
      </c>
      <c r="AI8667" s="9">
        <v>98.022779999999997</v>
      </c>
    </row>
    <row r="8668" spans="1:35" ht="15.75" customHeight="1" x14ac:dyDescent="0.2">
      <c r="A8668" s="9">
        <v>8695</v>
      </c>
      <c r="B8668" s="9">
        <v>3.5990267</v>
      </c>
      <c r="C8668" s="9">
        <v>8.9465269999999997</v>
      </c>
      <c r="D8668" s="9">
        <v>2</v>
      </c>
      <c r="E8668" s="9">
        <v>2.5419312000000001</v>
      </c>
      <c r="F8668" s="9">
        <v>7.2959642000000002</v>
      </c>
      <c r="G8668" s="9">
        <v>-1.4366148999999999</v>
      </c>
      <c r="H8668" s="9">
        <v>2.1428572E-2</v>
      </c>
      <c r="I8668" s="9">
        <v>6.5621689999999996E-3</v>
      </c>
      <c r="J8668" s="9">
        <v>2.1217358000000002</v>
      </c>
      <c r="K8668" s="9">
        <v>297.53235000000001</v>
      </c>
      <c r="L8668" s="9">
        <v>46.10857</v>
      </c>
      <c r="M8668" s="9">
        <v>32.711109999999998</v>
      </c>
      <c r="N8668" s="9">
        <v>1.3631188000000001</v>
      </c>
      <c r="O8668" s="9">
        <v>12.692546</v>
      </c>
      <c r="P8668" s="9">
        <v>14.323997</v>
      </c>
      <c r="Q8668" s="9">
        <v>0.13208571</v>
      </c>
      <c r="R8668" s="9">
        <v>7.8683429999999999E-2</v>
      </c>
      <c r="S8668" s="9">
        <v>4.2244895999999997E-2</v>
      </c>
      <c r="T8668" s="9">
        <v>2.0967739999999999</v>
      </c>
      <c r="U8668" s="9">
        <v>17.064516000000001</v>
      </c>
      <c r="V8668" s="9">
        <v>1.7761225</v>
      </c>
      <c r="W8668" s="9">
        <v>3.2244896999999999</v>
      </c>
      <c r="X8668" s="9">
        <v>8.5003709999999995</v>
      </c>
      <c r="Y8668" s="9">
        <v>6.6446443000000004</v>
      </c>
      <c r="Z8668" s="9">
        <v>2.5943901999999999</v>
      </c>
      <c r="AA8668" s="9">
        <v>4.2270155000000003</v>
      </c>
      <c r="AB8668" s="9">
        <v>11.918514</v>
      </c>
      <c r="AC8668" s="9">
        <v>6.2406763999999999</v>
      </c>
      <c r="AD8668" s="9">
        <v>8.1609829999999999</v>
      </c>
      <c r="AE8668" s="9">
        <v>4.1691440000000002</v>
      </c>
      <c r="AF8668" s="9">
        <v>52.041550000000001</v>
      </c>
      <c r="AG8668" s="9">
        <v>90.919700000000006</v>
      </c>
      <c r="AH8668" s="9">
        <v>57.678238</v>
      </c>
      <c r="AI8668" s="9">
        <v>90.713189999999997</v>
      </c>
    </row>
    <row r="8669" spans="1:35" ht="15.75" customHeight="1" x14ac:dyDescent="0.2">
      <c r="A8669" s="9">
        <v>8696</v>
      </c>
      <c r="B8669" s="9">
        <v>4.9103064999999999</v>
      </c>
      <c r="C8669" s="9">
        <v>12.280144</v>
      </c>
      <c r="D8669" s="9">
        <v>3</v>
      </c>
      <c r="E8669" s="9">
        <v>2.078722</v>
      </c>
      <c r="F8669" s="9">
        <v>5.8509060000000002</v>
      </c>
      <c r="G8669" s="9">
        <v>-7.4489130000000001</v>
      </c>
      <c r="H8669" s="9">
        <v>0.13</v>
      </c>
      <c r="I8669" s="9">
        <v>7.0225475000000002E-3</v>
      </c>
      <c r="J8669" s="9">
        <v>2.2881029000000002</v>
      </c>
      <c r="K8669" s="9">
        <v>296.51425</v>
      </c>
      <c r="L8669" s="9">
        <v>33.66301</v>
      </c>
      <c r="M8669" s="9">
        <v>30.155204999999999</v>
      </c>
      <c r="N8669" s="9">
        <v>1.0010197999999999</v>
      </c>
      <c r="O8669" s="9">
        <v>15.517275</v>
      </c>
      <c r="P8669" s="9">
        <v>17.166751999999999</v>
      </c>
      <c r="Q8669" s="9">
        <v>10.938572000000001</v>
      </c>
      <c r="R8669" s="9">
        <v>0.24748102999999999</v>
      </c>
      <c r="S8669" s="9">
        <v>0.05</v>
      </c>
      <c r="T8669" s="9">
        <v>11.5</v>
      </c>
      <c r="U8669" s="9">
        <v>22</v>
      </c>
      <c r="V8669" s="9">
        <v>1.56</v>
      </c>
      <c r="W8669" s="9">
        <v>4</v>
      </c>
      <c r="X8669" s="9">
        <v>8.2896870000000007</v>
      </c>
      <c r="Y8669" s="9">
        <v>6.8542920000000001</v>
      </c>
      <c r="Z8669" s="9">
        <v>1.9302820000000001</v>
      </c>
      <c r="AA8669" s="9">
        <v>3.6030329999999999</v>
      </c>
      <c r="AB8669" s="9">
        <v>14.909223000000001</v>
      </c>
      <c r="AC8669" s="9">
        <v>10.548717</v>
      </c>
      <c r="AD8669" s="9">
        <v>10.957637999999999</v>
      </c>
      <c r="AE8669" s="9">
        <v>7.0139712999999997</v>
      </c>
      <c r="AF8669" s="9">
        <v>48.973038000000003</v>
      </c>
      <c r="AG8669" s="9">
        <v>63.410139999999998</v>
      </c>
      <c r="AH8669" s="9">
        <v>42.756614999999996</v>
      </c>
      <c r="AI8669" s="9">
        <v>66.793350000000004</v>
      </c>
    </row>
    <row r="8670" spans="1:35" ht="15.75" hidden="1" customHeight="1" x14ac:dyDescent="0.2">
      <c r="A8670" s="9">
        <v>8697</v>
      </c>
    </row>
    <row r="8671" spans="1:35" ht="15.75" hidden="1" customHeight="1" x14ac:dyDescent="0.2">
      <c r="A8671" s="9">
        <v>8698</v>
      </c>
    </row>
    <row r="8672" spans="1:35" ht="15.75" hidden="1" customHeight="1" x14ac:dyDescent="0.2">
      <c r="A8672" s="9">
        <v>8699</v>
      </c>
    </row>
    <row r="8673" spans="1:35" ht="15.75" customHeight="1" x14ac:dyDescent="0.2">
      <c r="A8673" s="9">
        <v>8700</v>
      </c>
      <c r="B8673" s="9">
        <v>2.329955</v>
      </c>
      <c r="C8673" s="9">
        <v>6.4665429999999997</v>
      </c>
      <c r="D8673" s="9">
        <v>2</v>
      </c>
      <c r="E8673" s="9">
        <v>2.8094869999999998</v>
      </c>
      <c r="F8673" s="9">
        <v>8.6381789999999992</v>
      </c>
      <c r="G8673" s="9">
        <v>-1.3675573999999999</v>
      </c>
      <c r="H8673" s="9">
        <v>1.1306306E-2</v>
      </c>
      <c r="I8673" s="9">
        <v>5.8960169999999999E-3</v>
      </c>
      <c r="J8673" s="9">
        <v>2.3738858999999999</v>
      </c>
      <c r="K8673" s="9">
        <v>296.67806999999999</v>
      </c>
      <c r="L8673" s="9">
        <v>45.982914000000001</v>
      </c>
      <c r="M8673" s="9">
        <v>36.353729999999999</v>
      </c>
      <c r="N8673" s="9">
        <v>1.4066019999999999</v>
      </c>
      <c r="O8673" s="9">
        <v>12.392096499999999</v>
      </c>
      <c r="P8673" s="9">
        <v>14.580136</v>
      </c>
      <c r="Q8673" s="9">
        <v>0.50200635000000005</v>
      </c>
      <c r="R8673" s="9">
        <v>1.6164554000000001E-2</v>
      </c>
      <c r="S8673" s="9">
        <v>2.2387387000000002E-2</v>
      </c>
      <c r="T8673" s="9">
        <v>1.4791666000000001</v>
      </c>
      <c r="U8673" s="9">
        <v>10.375</v>
      </c>
      <c r="V8673" s="9">
        <v>1.14864865E-2</v>
      </c>
      <c r="W8673" s="9">
        <v>3.1531530000000002E-2</v>
      </c>
      <c r="X8673" s="9">
        <v>14.596669</v>
      </c>
      <c r="Y8673" s="9">
        <v>10.743929</v>
      </c>
      <c r="Z8673" s="9">
        <v>2.5356524</v>
      </c>
      <c r="AA8673" s="9">
        <v>4.4573470000000004</v>
      </c>
      <c r="AB8673" s="9">
        <v>12.710883000000001</v>
      </c>
      <c r="AC8673" s="9">
        <v>5.9870663000000004</v>
      </c>
      <c r="AD8673" s="9">
        <v>7.8372517000000004</v>
      </c>
      <c r="AE8673" s="9">
        <v>4.2778229999999997</v>
      </c>
      <c r="AF8673" s="9">
        <v>67.306049999999999</v>
      </c>
      <c r="AG8673" s="9">
        <v>97.012140000000002</v>
      </c>
      <c r="AH8673" s="9">
        <v>54.609830000000002</v>
      </c>
      <c r="AI8673" s="9">
        <v>91.916115000000005</v>
      </c>
    </row>
    <row r="8674" spans="1:35" ht="15.75" hidden="1" customHeight="1" x14ac:dyDescent="0.2">
      <c r="A8674" s="9">
        <v>8701</v>
      </c>
    </row>
    <row r="8675" spans="1:35" ht="15.75" customHeight="1" x14ac:dyDescent="0.2">
      <c r="A8675" s="9">
        <v>8702</v>
      </c>
      <c r="B8675" s="9">
        <v>0.29037592000000001</v>
      </c>
      <c r="C8675" s="9">
        <v>1.1512887000000001</v>
      </c>
      <c r="D8675" s="9">
        <v>2</v>
      </c>
      <c r="E8675" s="9">
        <v>3.4957470000000002</v>
      </c>
      <c r="F8675" s="9">
        <v>8.3129810000000006</v>
      </c>
      <c r="G8675" s="9">
        <v>-0.95216400000000001</v>
      </c>
      <c r="H8675" s="9">
        <v>0</v>
      </c>
      <c r="I8675" s="9">
        <v>5.4521810000000004E-3</v>
      </c>
      <c r="J8675" s="9">
        <v>0.73626230000000004</v>
      </c>
      <c r="K8675" s="9">
        <v>298.26967999999999</v>
      </c>
      <c r="L8675" s="9">
        <v>56.004855999999997</v>
      </c>
      <c r="M8675" s="9">
        <v>39.131194999999998</v>
      </c>
      <c r="N8675" s="9">
        <v>1.5204617</v>
      </c>
      <c r="O8675" s="9">
        <v>11.135199</v>
      </c>
      <c r="P8675" s="9">
        <v>11.793206</v>
      </c>
      <c r="Q8675" s="9">
        <v>0.90585715</v>
      </c>
      <c r="R8675" s="9">
        <v>0.21999474999999999</v>
      </c>
      <c r="S8675" s="9">
        <v>0</v>
      </c>
      <c r="T8675" s="9">
        <v>1</v>
      </c>
      <c r="U8675" s="9">
        <v>11.8</v>
      </c>
      <c r="V8675" s="9">
        <v>0</v>
      </c>
      <c r="W8675" s="9">
        <v>0</v>
      </c>
      <c r="X8675" s="9">
        <v>5.3344706999999998</v>
      </c>
      <c r="Y8675" s="9">
        <v>4.6679525000000002</v>
      </c>
      <c r="Z8675" s="9">
        <v>2.6099548000000001</v>
      </c>
      <c r="AA8675" s="9">
        <v>3.9318806999999998</v>
      </c>
      <c r="AB8675" s="9">
        <v>9.6021549999999998</v>
      </c>
      <c r="AC8675" s="9">
        <v>6.2077470000000003</v>
      </c>
      <c r="AD8675" s="9">
        <v>6.6261530000000004</v>
      </c>
      <c r="AE8675" s="9">
        <v>4.2790309999999998</v>
      </c>
      <c r="AF8675" s="9">
        <v>51.830779999999997</v>
      </c>
      <c r="AG8675" s="9">
        <v>73.222694000000004</v>
      </c>
      <c r="AH8675" s="9">
        <v>69.454009999999997</v>
      </c>
      <c r="AI8675" s="9">
        <v>91.134056000000001</v>
      </c>
    </row>
    <row r="8676" spans="1:35" ht="15.75" hidden="1" customHeight="1" x14ac:dyDescent="0.2">
      <c r="A8676" s="9">
        <v>8703</v>
      </c>
    </row>
    <row r="8677" spans="1:35" ht="15.75" hidden="1" customHeight="1" x14ac:dyDescent="0.2">
      <c r="A8677" s="9">
        <v>8704</v>
      </c>
      <c r="E8677" s="9">
        <v>2.6906598000000002</v>
      </c>
      <c r="F8677" s="9">
        <v>7.9782400000000004</v>
      </c>
      <c r="I8677" s="9">
        <v>7.1773916000000002E-3</v>
      </c>
      <c r="J8677" s="9">
        <v>2.2654125999999999</v>
      </c>
      <c r="K8677" s="9">
        <v>294.11487</v>
      </c>
      <c r="L8677" s="9">
        <v>22.919584</v>
      </c>
      <c r="M8677" s="9">
        <v>25.757235999999999</v>
      </c>
      <c r="N8677" s="9">
        <v>0.65679290000000001</v>
      </c>
      <c r="O8677" s="9">
        <v>18.073436999999998</v>
      </c>
      <c r="P8677" s="9">
        <v>19.837658000000001</v>
      </c>
      <c r="Q8677" s="9">
        <v>2.6321200999999999</v>
      </c>
      <c r="X8677" s="9">
        <v>11.852417000000001</v>
      </c>
      <c r="Y8677" s="9">
        <v>10.485937</v>
      </c>
      <c r="Z8677" s="9">
        <v>1.5394276</v>
      </c>
      <c r="AA8677" s="9">
        <v>2.5447034999999998</v>
      </c>
      <c r="AB8677" s="9">
        <v>17.063479999999998</v>
      </c>
      <c r="AC8677" s="9">
        <v>14.967886</v>
      </c>
      <c r="AD8677" s="9">
        <v>14.562602999999999</v>
      </c>
      <c r="AE8677" s="9">
        <v>12.292444</v>
      </c>
      <c r="AF8677" s="9">
        <v>49.907859999999999</v>
      </c>
      <c r="AG8677" s="9">
        <v>56.123275999999997</v>
      </c>
      <c r="AH8677" s="9">
        <v>32.029076000000003</v>
      </c>
      <c r="AI8677" s="9">
        <v>42.128554999999999</v>
      </c>
    </row>
    <row r="8678" spans="1:35" ht="15.75" hidden="1" customHeight="1" x14ac:dyDescent="0.2">
      <c r="A8678" s="9">
        <v>8705</v>
      </c>
    </row>
    <row r="8679" spans="1:35" ht="15.75" hidden="1" customHeight="1" x14ac:dyDescent="0.2">
      <c r="A8679" s="9">
        <v>8706</v>
      </c>
    </row>
    <row r="8680" spans="1:35" ht="15.75" hidden="1" customHeight="1" x14ac:dyDescent="0.2">
      <c r="A8680" s="9">
        <v>8707</v>
      </c>
    </row>
    <row r="8681" spans="1:35" ht="15.75" hidden="1" customHeight="1" x14ac:dyDescent="0.2">
      <c r="A8681" s="9">
        <v>8708</v>
      </c>
    </row>
    <row r="8682" spans="1:35" ht="15.75" customHeight="1" x14ac:dyDescent="0.2">
      <c r="A8682" s="9">
        <v>8709</v>
      </c>
      <c r="B8682" s="9">
        <v>17.624556999999999</v>
      </c>
      <c r="C8682" s="9">
        <v>30.701294000000001</v>
      </c>
      <c r="D8682" s="9">
        <v>3</v>
      </c>
      <c r="E8682" s="9">
        <v>1.6594306000000001</v>
      </c>
      <c r="F8682" s="9">
        <v>4.0928525999999996</v>
      </c>
      <c r="G8682" s="9">
        <v>8.0914289999999998</v>
      </c>
      <c r="H8682" s="9">
        <v>0.17399999999999999</v>
      </c>
      <c r="I8682" s="9">
        <v>7.1496501999999997E-3</v>
      </c>
      <c r="J8682" s="9">
        <v>3.3068149999999998</v>
      </c>
      <c r="K8682" s="9">
        <v>296.74212999999997</v>
      </c>
      <c r="L8682" s="9">
        <v>31.016838</v>
      </c>
      <c r="M8682" s="9">
        <v>28.026323000000001</v>
      </c>
      <c r="N8682" s="9">
        <v>0.97651946999999995</v>
      </c>
      <c r="O8682" s="9">
        <v>16.045774000000002</v>
      </c>
      <c r="P8682" s="9">
        <v>17.856268</v>
      </c>
      <c r="Q8682" s="9">
        <v>0.98799999999999999</v>
      </c>
      <c r="R8682" s="9">
        <v>4.4274717999999998E-2</v>
      </c>
      <c r="S8682" s="9">
        <v>0.14199999999999999</v>
      </c>
      <c r="T8682" s="9">
        <v>6.2</v>
      </c>
      <c r="U8682" s="9">
        <v>18.600000000000001</v>
      </c>
      <c r="V8682" s="9">
        <v>1.4279999999999999</v>
      </c>
      <c r="W8682" s="9">
        <v>46.8</v>
      </c>
      <c r="X8682" s="9">
        <v>9.6311509999999991</v>
      </c>
      <c r="Y8682" s="9">
        <v>8.3252939999999995</v>
      </c>
      <c r="Z8682" s="9">
        <v>1.9818494</v>
      </c>
      <c r="AA8682" s="9">
        <v>3.6653851999999998</v>
      </c>
      <c r="AB8682" s="9">
        <v>15.683272000000001</v>
      </c>
      <c r="AC8682" s="9">
        <v>10.949598</v>
      </c>
      <c r="AD8682" s="9">
        <v>10.129194</v>
      </c>
      <c r="AE8682" s="9">
        <v>6.8343429999999996</v>
      </c>
      <c r="AF8682" s="9">
        <v>47.070999999999998</v>
      </c>
      <c r="AG8682" s="9">
        <v>62.290768</v>
      </c>
      <c r="AH8682" s="9">
        <v>41.150764000000002</v>
      </c>
      <c r="AI8682" s="9">
        <v>65.738100000000003</v>
      </c>
    </row>
    <row r="8683" spans="1:35" ht="15.75" customHeight="1" x14ac:dyDescent="0.2">
      <c r="A8683" s="9">
        <v>8710</v>
      </c>
      <c r="B8683" s="9">
        <v>3.6218876999999998</v>
      </c>
      <c r="C8683" s="9">
        <v>9.627599</v>
      </c>
      <c r="D8683" s="9">
        <v>3</v>
      </c>
      <c r="E8683" s="9">
        <v>2.5210149999999998</v>
      </c>
      <c r="F8683" s="9">
        <v>7.4558109999999997</v>
      </c>
      <c r="G8683" s="9">
        <v>-0.80415930000000002</v>
      </c>
      <c r="H8683" s="9">
        <v>1.4642857E-2</v>
      </c>
      <c r="I8683" s="9">
        <v>6.1106880000000004E-3</v>
      </c>
      <c r="J8683" s="9">
        <v>4.2794743000000004</v>
      </c>
      <c r="K8683" s="9">
        <v>293.43880000000001</v>
      </c>
      <c r="L8683" s="9">
        <v>43.794536999999998</v>
      </c>
      <c r="M8683" s="9">
        <v>37.087673000000002</v>
      </c>
      <c r="N8683" s="9">
        <v>1.1267103999999999</v>
      </c>
      <c r="O8683" s="9">
        <v>12.965032000000001</v>
      </c>
      <c r="P8683" s="9">
        <v>15.226672000000001</v>
      </c>
      <c r="Q8683" s="9">
        <v>0.52632109999999999</v>
      </c>
      <c r="R8683" s="9">
        <v>6.3669740000000002E-2</v>
      </c>
      <c r="S8683" s="9">
        <v>2.2499999999999999E-2</v>
      </c>
      <c r="T8683" s="9">
        <v>2.0952381999999998</v>
      </c>
      <c r="U8683" s="9">
        <v>9.5714279999999992</v>
      </c>
      <c r="V8683" s="9">
        <v>0.11785714</v>
      </c>
      <c r="W8683" s="9">
        <v>1.4464284999999999</v>
      </c>
      <c r="X8683" s="9">
        <v>10.787334</v>
      </c>
      <c r="Y8683" s="9">
        <v>8.5376480000000008</v>
      </c>
      <c r="Z8683" s="9">
        <v>2.2400308</v>
      </c>
      <c r="AA8683" s="9">
        <v>3.9058856999999998</v>
      </c>
      <c r="AB8683" s="9">
        <v>13.233402999999999</v>
      </c>
      <c r="AC8683" s="9">
        <v>5.7782460000000002</v>
      </c>
      <c r="AD8683" s="9">
        <v>6.4840856000000002</v>
      </c>
      <c r="AE8683" s="9">
        <v>3.6655676000000001</v>
      </c>
      <c r="AF8683" s="9">
        <v>59.913612000000001</v>
      </c>
      <c r="AG8683" s="9">
        <v>97.263373999999999</v>
      </c>
      <c r="AH8683" s="9">
        <v>54.264502999999998</v>
      </c>
      <c r="AI8683" s="9">
        <v>94.006484999999998</v>
      </c>
    </row>
    <row r="8684" spans="1:35" ht="15.75" customHeight="1" x14ac:dyDescent="0.2">
      <c r="A8684" s="9">
        <v>8711</v>
      </c>
      <c r="B8684" s="9">
        <v>2.5816319999999999</v>
      </c>
      <c r="C8684" s="9">
        <v>7.4245869999999998</v>
      </c>
      <c r="D8684" s="9">
        <v>3</v>
      </c>
      <c r="E8684" s="9">
        <v>3.6044192000000002</v>
      </c>
      <c r="F8684" s="9">
        <v>7.6424155000000003</v>
      </c>
      <c r="G8684" s="9">
        <v>9.2442489999999999</v>
      </c>
      <c r="H8684" s="9">
        <v>6.7000000000000004E-2</v>
      </c>
      <c r="I8684" s="9">
        <v>6.6342264999999997E-3</v>
      </c>
      <c r="J8684" s="9">
        <v>1.7558304</v>
      </c>
      <c r="K8684" s="9">
        <v>295.5247</v>
      </c>
      <c r="L8684" s="9">
        <v>36.299441999999999</v>
      </c>
      <c r="M8684" s="9">
        <v>33.515909999999998</v>
      </c>
      <c r="N8684" s="9">
        <v>0.99964355999999999</v>
      </c>
      <c r="O8684" s="9">
        <v>14.80564</v>
      </c>
      <c r="P8684" s="9">
        <v>16.221910000000001</v>
      </c>
      <c r="Q8684" s="9">
        <v>14.099392</v>
      </c>
      <c r="R8684" s="9">
        <v>7.2078050000000005E-2</v>
      </c>
      <c r="S8684" s="9">
        <v>0.03</v>
      </c>
      <c r="T8684" s="9">
        <v>2.1666666999999999</v>
      </c>
      <c r="U8684" s="9">
        <v>18.444445000000002</v>
      </c>
      <c r="V8684" s="9">
        <v>0.78800000000000003</v>
      </c>
      <c r="W8684" s="9">
        <v>5.6</v>
      </c>
      <c r="X8684" s="9">
        <v>7.8533945000000003</v>
      </c>
      <c r="Y8684" s="9">
        <v>7.3864502999999999</v>
      </c>
      <c r="Z8684" s="9">
        <v>2.0425029000000001</v>
      </c>
      <c r="AA8684" s="9">
        <v>3.6914380000000002</v>
      </c>
      <c r="AB8684" s="9">
        <v>14.178466999999999</v>
      </c>
      <c r="AC8684" s="9">
        <v>9.7477210000000003</v>
      </c>
      <c r="AD8684" s="9">
        <v>10.225431</v>
      </c>
      <c r="AE8684" s="9">
        <v>6.3839226</v>
      </c>
      <c r="AF8684" s="9">
        <v>49.773735000000002</v>
      </c>
      <c r="AG8684" s="9">
        <v>71.247960000000006</v>
      </c>
      <c r="AH8684" s="9">
        <v>45.230269999999997</v>
      </c>
      <c r="AI8684" s="9">
        <v>71.781829999999999</v>
      </c>
    </row>
    <row r="8685" spans="1:35" ht="15.75" hidden="1" customHeight="1" x14ac:dyDescent="0.2">
      <c r="A8685" s="9">
        <v>8712</v>
      </c>
    </row>
    <row r="8686" spans="1:35" ht="15.75" hidden="1" customHeight="1" x14ac:dyDescent="0.2">
      <c r="A8686" s="9">
        <v>8713</v>
      </c>
    </row>
    <row r="8687" spans="1:35" ht="15.75" hidden="1" customHeight="1" x14ac:dyDescent="0.2">
      <c r="A8687" s="9">
        <v>8714</v>
      </c>
    </row>
    <row r="8688" spans="1:35" ht="15.75" customHeight="1" x14ac:dyDescent="0.2">
      <c r="A8688" s="9">
        <v>8715</v>
      </c>
      <c r="B8688" s="9">
        <v>5.3238750000000001</v>
      </c>
      <c r="C8688" s="9">
        <v>21.790047000000001</v>
      </c>
      <c r="D8688" s="9">
        <v>2</v>
      </c>
      <c r="E8688" s="9">
        <v>2.5546894</v>
      </c>
      <c r="F8688" s="9">
        <v>8.2068510000000003</v>
      </c>
      <c r="G8688" s="9">
        <v>-0.99405986000000002</v>
      </c>
      <c r="H8688" s="9">
        <v>6.2500000000000003E-3</v>
      </c>
      <c r="I8688" s="9">
        <v>6.4863990000000003E-3</v>
      </c>
      <c r="J8688" s="9">
        <v>1.6570366999999999</v>
      </c>
      <c r="K8688" s="9">
        <v>297.54834</v>
      </c>
      <c r="L8688" s="9">
        <v>42.941670000000002</v>
      </c>
      <c r="M8688" s="9">
        <v>35.465183000000003</v>
      </c>
      <c r="N8688" s="9">
        <v>1.2749598</v>
      </c>
      <c r="O8688" s="9">
        <v>13.52571</v>
      </c>
      <c r="P8688" s="9">
        <v>14.812327</v>
      </c>
      <c r="Q8688" s="9">
        <v>2.2307904000000001</v>
      </c>
      <c r="R8688" s="9">
        <v>0.20185342000000001</v>
      </c>
      <c r="S8688" s="9">
        <v>2.5000000000000001E-3</v>
      </c>
      <c r="T8688" s="9">
        <v>2.2000000000000002</v>
      </c>
      <c r="U8688" s="9">
        <v>8.4</v>
      </c>
      <c r="V8688" s="9">
        <v>6.9050000000000002</v>
      </c>
      <c r="W8688" s="9">
        <v>3.625</v>
      </c>
      <c r="X8688" s="9">
        <v>9.2901810000000005</v>
      </c>
      <c r="Y8688" s="9">
        <v>7.3291655000000002</v>
      </c>
      <c r="Z8688" s="9">
        <v>2.3574194999999998</v>
      </c>
      <c r="AA8688" s="9">
        <v>3.9484425000000001</v>
      </c>
      <c r="AB8688" s="9">
        <v>13.08006</v>
      </c>
      <c r="AC8688" s="9">
        <v>7.5774135999999999</v>
      </c>
      <c r="AD8688" s="9">
        <v>9.3091369999999998</v>
      </c>
      <c r="AE8688" s="9">
        <v>4.9641500000000001</v>
      </c>
      <c r="AF8688" s="9">
        <v>55.336982999999996</v>
      </c>
      <c r="AG8688" s="9">
        <v>86.778890000000004</v>
      </c>
      <c r="AH8688" s="9">
        <v>51.012107999999998</v>
      </c>
      <c r="AI8688" s="9">
        <v>82.609309999999994</v>
      </c>
    </row>
    <row r="8689" spans="1:35" ht="15.75" customHeight="1" x14ac:dyDescent="0.2">
      <c r="A8689" s="9">
        <v>8716</v>
      </c>
      <c r="B8689" s="9">
        <v>0.23614230999999999</v>
      </c>
      <c r="C8689" s="9">
        <v>0.86815624999999996</v>
      </c>
      <c r="D8689" s="9">
        <v>2</v>
      </c>
      <c r="E8689" s="9">
        <v>2.1150359999999999</v>
      </c>
      <c r="F8689" s="9">
        <v>5.3208120000000001</v>
      </c>
      <c r="G8689" s="9">
        <v>0.66310256999999995</v>
      </c>
      <c r="H8689" s="9">
        <v>3.1746029999999998E-4</v>
      </c>
      <c r="I8689" s="9">
        <v>6.3842022999999999E-3</v>
      </c>
      <c r="J8689" s="9">
        <v>0.54619264999999995</v>
      </c>
      <c r="K8689" s="9">
        <v>299.96215999999998</v>
      </c>
      <c r="L8689" s="9">
        <v>61.013226000000003</v>
      </c>
      <c r="M8689" s="9">
        <v>47.764423000000001</v>
      </c>
      <c r="N8689" s="9">
        <v>1.7816421</v>
      </c>
      <c r="O8689" s="9">
        <v>10.058471000000001</v>
      </c>
      <c r="P8689" s="9">
        <v>10.654685000000001</v>
      </c>
      <c r="Q8689" s="9">
        <v>1.3115517000000001</v>
      </c>
      <c r="R8689" s="9">
        <v>8.8990755000000005E-2</v>
      </c>
      <c r="S8689" s="9">
        <v>1.5873014999999999E-4</v>
      </c>
      <c r="T8689" s="9">
        <v>1.2380952999999999</v>
      </c>
      <c r="U8689" s="9">
        <v>11.523809</v>
      </c>
      <c r="V8689" s="9">
        <v>0</v>
      </c>
      <c r="W8689" s="9">
        <v>0.55555560000000004</v>
      </c>
      <c r="X8689" s="9">
        <v>8.2197460000000007</v>
      </c>
      <c r="Y8689" s="9">
        <v>7.6494017000000003</v>
      </c>
      <c r="Z8689" s="9">
        <v>3.330031</v>
      </c>
      <c r="AA8689" s="9">
        <v>4.5217856999999997</v>
      </c>
      <c r="AB8689" s="9">
        <v>8.3074779999999997</v>
      </c>
      <c r="AC8689" s="9">
        <v>5.1627654999999999</v>
      </c>
      <c r="AD8689" s="9">
        <v>5.7725660000000003</v>
      </c>
      <c r="AE8689" s="9">
        <v>3.5311577000000001</v>
      </c>
      <c r="AF8689" s="9">
        <v>71.484579999999994</v>
      </c>
      <c r="AG8689" s="9">
        <v>97.359399999999994</v>
      </c>
      <c r="AH8689" s="9">
        <v>77.896805000000001</v>
      </c>
      <c r="AI8689" s="9">
        <v>97.61439</v>
      </c>
    </row>
    <row r="8690" spans="1:35" ht="15.75" customHeight="1" x14ac:dyDescent="0.2">
      <c r="A8690" s="9">
        <v>8717</v>
      </c>
      <c r="B8690" s="9">
        <v>8.0998009999999994</v>
      </c>
      <c r="C8690" s="9">
        <v>19.069047999999999</v>
      </c>
      <c r="D8690" s="9">
        <v>2</v>
      </c>
      <c r="E8690" s="9">
        <v>3.8990575999999999</v>
      </c>
      <c r="F8690" s="9">
        <v>12.415905</v>
      </c>
      <c r="G8690" s="9">
        <v>-1.174582</v>
      </c>
      <c r="H8690" s="9">
        <v>7.0769230000000002E-2</v>
      </c>
      <c r="I8690" s="9">
        <v>4.2736420000000002E-3</v>
      </c>
      <c r="J8690" s="9">
        <v>3.3605176999999999</v>
      </c>
      <c r="K8690" s="9">
        <v>286.20177999999999</v>
      </c>
      <c r="L8690" s="9">
        <v>42.316630000000004</v>
      </c>
      <c r="M8690" s="9">
        <v>29.807790000000001</v>
      </c>
      <c r="N8690" s="9">
        <v>0.69793400000000005</v>
      </c>
      <c r="O8690" s="9">
        <v>12.359716000000001</v>
      </c>
      <c r="P8690" s="9">
        <v>14.717663</v>
      </c>
      <c r="Q8690" s="9">
        <v>3.4842284000000001</v>
      </c>
      <c r="R8690" s="9">
        <v>0.26932365000000003</v>
      </c>
      <c r="S8690" s="9">
        <v>0.15615383999999999</v>
      </c>
      <c r="T8690" s="9">
        <v>4.75</v>
      </c>
      <c r="U8690" s="9">
        <v>20.583334000000001</v>
      </c>
      <c r="V8690" s="9">
        <v>0</v>
      </c>
      <c r="W8690" s="9">
        <v>4.0769229999999999</v>
      </c>
      <c r="X8690" s="9">
        <v>10.240660999999999</v>
      </c>
      <c r="Y8690" s="9">
        <v>7.9980425999999998</v>
      </c>
      <c r="Z8690" s="9">
        <v>1.1560589999999999</v>
      </c>
      <c r="AA8690" s="9">
        <v>1.9361975</v>
      </c>
      <c r="AB8690" s="9">
        <v>12.273626999999999</v>
      </c>
      <c r="AC8690" s="9">
        <v>6.963114</v>
      </c>
      <c r="AD8690" s="9">
        <v>7.2332096000000003</v>
      </c>
      <c r="AE8690" s="9">
        <v>5.4774529999999997</v>
      </c>
      <c r="AF8690" s="9">
        <v>54.334685999999998</v>
      </c>
      <c r="AG8690" s="9">
        <v>76.424819999999997</v>
      </c>
      <c r="AH8690" s="9">
        <v>56.789893999999997</v>
      </c>
      <c r="AI8690" s="9">
        <v>82.961910000000003</v>
      </c>
    </row>
    <row r="8691" spans="1:35" ht="15.75" customHeight="1" x14ac:dyDescent="0.2">
      <c r="A8691" s="9">
        <v>8718</v>
      </c>
      <c r="B8691" s="9">
        <v>3.0452518</v>
      </c>
      <c r="C8691" s="9">
        <v>8.7229080000000003</v>
      </c>
      <c r="D8691" s="9">
        <v>3</v>
      </c>
      <c r="E8691" s="9">
        <v>1.5863761999999999</v>
      </c>
      <c r="F8691" s="9">
        <v>4.1961620000000002</v>
      </c>
      <c r="G8691" s="9">
        <v>5.7925000000000004</v>
      </c>
      <c r="H8691" s="9">
        <v>2.4999998999999998E-2</v>
      </c>
      <c r="I8691" s="9">
        <v>5.8589940000000002E-3</v>
      </c>
      <c r="J8691" s="9">
        <v>2.3289604000000002</v>
      </c>
      <c r="K8691" s="9">
        <v>295.91820000000001</v>
      </c>
      <c r="L8691" s="9">
        <v>50.997140000000002</v>
      </c>
      <c r="M8691" s="9">
        <v>34.834915000000002</v>
      </c>
      <c r="N8691" s="9">
        <v>1.3168261000000001</v>
      </c>
      <c r="O8691" s="9">
        <v>11.383463000000001</v>
      </c>
      <c r="P8691" s="9">
        <v>12.856579</v>
      </c>
      <c r="Q8691" s="9">
        <v>0.73510003000000002</v>
      </c>
      <c r="R8691" s="9">
        <v>0.13245644000000001</v>
      </c>
      <c r="S8691" s="9">
        <v>4.4999999999999998E-2</v>
      </c>
      <c r="T8691" s="9">
        <v>2</v>
      </c>
      <c r="U8691" s="9">
        <v>5</v>
      </c>
      <c r="V8691" s="9">
        <v>2.04</v>
      </c>
      <c r="W8691" s="9">
        <v>1.5</v>
      </c>
      <c r="X8691" s="9">
        <v>9.5581490000000002</v>
      </c>
      <c r="Y8691" s="9">
        <v>8.1561889999999995</v>
      </c>
      <c r="Z8691" s="9">
        <v>2.180307</v>
      </c>
      <c r="AA8691" s="9">
        <v>3.674207</v>
      </c>
      <c r="AB8691" s="9">
        <v>10.858074</v>
      </c>
      <c r="AC8691" s="9">
        <v>6.2697859999999999</v>
      </c>
      <c r="AD8691" s="9">
        <v>6.7753399999999999</v>
      </c>
      <c r="AE8691" s="9">
        <v>4.2423533999999998</v>
      </c>
      <c r="AF8691" s="9">
        <v>51.861503999999996</v>
      </c>
      <c r="AG8691" s="9">
        <v>72.255390000000006</v>
      </c>
      <c r="AH8691" s="9">
        <v>63.927030000000002</v>
      </c>
      <c r="AI8691" s="9">
        <v>89.404269999999997</v>
      </c>
    </row>
    <row r="8692" spans="1:35" ht="15.75" customHeight="1" x14ac:dyDescent="0.2">
      <c r="A8692" s="9">
        <v>8719</v>
      </c>
      <c r="B8692" s="9">
        <v>9.2756039999999995</v>
      </c>
      <c r="C8692" s="9">
        <v>17.810986</v>
      </c>
      <c r="D8692" s="9">
        <v>2.9056603999999999</v>
      </c>
      <c r="E8692" s="9">
        <v>2.2726092000000002</v>
      </c>
      <c r="F8692" s="9">
        <v>6.6080509999999997</v>
      </c>
      <c r="G8692" s="9">
        <v>1.0383005E-3</v>
      </c>
      <c r="H8692" s="9">
        <v>5.1933963E-2</v>
      </c>
      <c r="I8692" s="9">
        <v>6.7080025999999996E-3</v>
      </c>
      <c r="J8692" s="9">
        <v>3.0447109000000001</v>
      </c>
      <c r="K8692" s="9">
        <v>295.24435</v>
      </c>
      <c r="L8692" s="9">
        <v>38.07479</v>
      </c>
      <c r="M8692" s="9">
        <v>31.44398</v>
      </c>
      <c r="N8692" s="9">
        <v>1.0421678000000001</v>
      </c>
      <c r="O8692" s="9">
        <v>14.487555</v>
      </c>
      <c r="P8692" s="9">
        <v>16.426739000000001</v>
      </c>
      <c r="Q8692" s="9">
        <v>0.80424289999999998</v>
      </c>
      <c r="R8692" s="9">
        <v>0.15242897</v>
      </c>
      <c r="S8692" s="9">
        <v>4.4292454000000002E-2</v>
      </c>
      <c r="T8692" s="9">
        <v>2.1206896</v>
      </c>
      <c r="U8692" s="9">
        <v>14.540540999999999</v>
      </c>
      <c r="V8692" s="9">
        <v>3.4483961999999999</v>
      </c>
      <c r="W8692" s="9">
        <v>8.0943389999999997</v>
      </c>
      <c r="X8692" s="9">
        <v>10.543347000000001</v>
      </c>
      <c r="Y8692" s="9">
        <v>7.694191</v>
      </c>
      <c r="Z8692" s="9">
        <v>2.0404925</v>
      </c>
      <c r="AA8692" s="9">
        <v>3.6991830000000001</v>
      </c>
      <c r="AB8692" s="9">
        <v>14.5547</v>
      </c>
      <c r="AC8692" s="9">
        <v>7.5786524000000002</v>
      </c>
      <c r="AD8692" s="9">
        <v>8.1005400000000005</v>
      </c>
      <c r="AE8692" s="9">
        <v>4.6212</v>
      </c>
      <c r="AF8692" s="9">
        <v>49.615780000000001</v>
      </c>
      <c r="AG8692" s="9">
        <v>81.292336000000006</v>
      </c>
      <c r="AH8692" s="9">
        <v>47.854236999999998</v>
      </c>
      <c r="AI8692" s="9">
        <v>83.293959999999998</v>
      </c>
    </row>
    <row r="8693" spans="1:35" ht="15.75" hidden="1" customHeight="1" x14ac:dyDescent="0.2">
      <c r="A8693" s="9">
        <v>8720</v>
      </c>
    </row>
    <row r="8694" spans="1:35" ht="15.75" hidden="1" customHeight="1" x14ac:dyDescent="0.2">
      <c r="A8694" s="9">
        <v>8721</v>
      </c>
    </row>
    <row r="8695" spans="1:35" ht="15.75" hidden="1" customHeight="1" x14ac:dyDescent="0.2">
      <c r="A8695" s="9">
        <v>8722</v>
      </c>
    </row>
    <row r="8696" spans="1:35" ht="15.75" customHeight="1" x14ac:dyDescent="0.2">
      <c r="A8696" s="9">
        <v>8723</v>
      </c>
      <c r="B8696" s="9">
        <v>12.900194000000001</v>
      </c>
      <c r="C8696" s="9">
        <v>37.817684</v>
      </c>
      <c r="D8696" s="9">
        <v>2.5890409999999999</v>
      </c>
      <c r="E8696" s="9">
        <v>1.5390740000000001</v>
      </c>
      <c r="F8696" s="9">
        <v>4.7291730000000003</v>
      </c>
      <c r="G8696" s="9">
        <v>-4.777733E-2</v>
      </c>
      <c r="H8696" s="9">
        <v>4.2123288000000002E-2</v>
      </c>
      <c r="I8696" s="9">
        <v>5.7988073999999997E-3</v>
      </c>
      <c r="J8696" s="9">
        <v>3.8304914999999999</v>
      </c>
      <c r="K8696" s="9">
        <v>295.43817000000001</v>
      </c>
      <c r="L8696" s="9">
        <v>36.631298000000001</v>
      </c>
      <c r="M8696" s="9">
        <v>32.760314999999999</v>
      </c>
      <c r="N8696" s="9">
        <v>1.2000101000000001</v>
      </c>
      <c r="O8696" s="9">
        <v>14.383956</v>
      </c>
      <c r="P8696" s="9">
        <v>17.483871000000001</v>
      </c>
      <c r="Q8696" s="9">
        <v>1.7128711999999999</v>
      </c>
      <c r="R8696" s="9">
        <v>0.20991256999999999</v>
      </c>
      <c r="S8696" s="9">
        <v>3.8356162999999999E-2</v>
      </c>
      <c r="T8696" s="9">
        <v>2.7234042000000001</v>
      </c>
      <c r="U8696" s="9">
        <v>14.606382999999999</v>
      </c>
      <c r="V8696" s="9">
        <v>1.1772602999999999</v>
      </c>
      <c r="W8696" s="9">
        <v>6.3493149999999998</v>
      </c>
      <c r="X8696" s="9">
        <v>15.275793</v>
      </c>
      <c r="Y8696" s="9">
        <v>12.0809</v>
      </c>
      <c r="Z8696" s="9">
        <v>2.4458122000000002</v>
      </c>
      <c r="AA8696" s="9">
        <v>4.2431707000000003</v>
      </c>
      <c r="AB8696" s="9">
        <v>13.466668</v>
      </c>
      <c r="AC8696" s="9">
        <v>6.5771119999999996</v>
      </c>
      <c r="AD8696" s="9">
        <v>8.7878329999999991</v>
      </c>
      <c r="AE8696" s="9">
        <v>4.3792977000000004</v>
      </c>
      <c r="AF8696" s="9">
        <v>61.763300000000001</v>
      </c>
      <c r="AG8696" s="9">
        <v>99.855850000000004</v>
      </c>
      <c r="AH8696" s="9">
        <v>50.495334999999997</v>
      </c>
      <c r="AI8696" s="9">
        <v>88.764240000000001</v>
      </c>
    </row>
    <row r="8697" spans="1:35" ht="15.75" hidden="1" customHeight="1" x14ac:dyDescent="0.2">
      <c r="A8697" s="9">
        <v>8724</v>
      </c>
    </row>
    <row r="8698" spans="1:35" ht="15.75" hidden="1" customHeight="1" x14ac:dyDescent="0.2">
      <c r="A8698" s="9">
        <v>8725</v>
      </c>
    </row>
    <row r="8699" spans="1:35" ht="15.75" hidden="1" customHeight="1" x14ac:dyDescent="0.2">
      <c r="A8699" s="9">
        <v>8726</v>
      </c>
    </row>
    <row r="8700" spans="1:35" ht="15.75" customHeight="1" x14ac:dyDescent="0.2">
      <c r="A8700" s="9">
        <v>8727</v>
      </c>
      <c r="B8700" s="9">
        <v>0.31185478</v>
      </c>
      <c r="C8700" s="9">
        <v>0.80385490000000004</v>
      </c>
      <c r="D8700" s="9">
        <v>2</v>
      </c>
      <c r="E8700" s="9">
        <v>2.0689836000000001</v>
      </c>
      <c r="F8700" s="9">
        <v>8.0274979999999996</v>
      </c>
      <c r="G8700" s="9">
        <v>-1.9190357</v>
      </c>
      <c r="H8700" s="9">
        <v>2.0408163E-4</v>
      </c>
      <c r="I8700" s="9">
        <v>6.6579906000000001E-3</v>
      </c>
      <c r="J8700" s="9">
        <v>0.60326060000000004</v>
      </c>
      <c r="K8700" s="9">
        <v>299.20578</v>
      </c>
      <c r="L8700" s="9">
        <v>43.590879999999999</v>
      </c>
      <c r="M8700" s="9">
        <v>36.009582999999999</v>
      </c>
      <c r="N8700" s="9">
        <v>1.365766</v>
      </c>
      <c r="O8700" s="9">
        <v>13.853279000000001</v>
      </c>
      <c r="P8700" s="9">
        <v>14.447657</v>
      </c>
      <c r="Q8700" s="9">
        <v>2.9725017999999999</v>
      </c>
      <c r="R8700" s="9">
        <v>0.40873742000000002</v>
      </c>
      <c r="S8700" s="9">
        <v>2.4489795000000002E-3</v>
      </c>
      <c r="T8700" s="9">
        <v>1.2727272999999999</v>
      </c>
      <c r="U8700" s="9">
        <v>10.545455</v>
      </c>
      <c r="V8700" s="9">
        <v>0</v>
      </c>
      <c r="W8700" s="9">
        <v>0.1632653</v>
      </c>
      <c r="X8700" s="9">
        <v>7.6002945999999998</v>
      </c>
      <c r="Y8700" s="9">
        <v>6.721158</v>
      </c>
      <c r="Z8700" s="9">
        <v>2.5962467</v>
      </c>
      <c r="AA8700" s="9">
        <v>4.1655283000000001</v>
      </c>
      <c r="AB8700" s="9">
        <v>12.137263000000001</v>
      </c>
      <c r="AC8700" s="9">
        <v>8.634468</v>
      </c>
      <c r="AD8700" s="9">
        <v>8.3286689999999997</v>
      </c>
      <c r="AE8700" s="9">
        <v>5.2969799999999996</v>
      </c>
      <c r="AF8700" s="9">
        <v>52.410957000000003</v>
      </c>
      <c r="AG8700" s="9">
        <v>74.591890000000006</v>
      </c>
      <c r="AH8700" s="9">
        <v>57.062935000000003</v>
      </c>
      <c r="AI8700" s="9">
        <v>78.813869999999994</v>
      </c>
    </row>
    <row r="8701" spans="1:35" ht="15.75" hidden="1" customHeight="1" x14ac:dyDescent="0.2">
      <c r="A8701" s="9">
        <v>8728</v>
      </c>
    </row>
    <row r="8702" spans="1:35" ht="15.75" hidden="1" customHeight="1" x14ac:dyDescent="0.2">
      <c r="A8702" s="9">
        <v>8729</v>
      </c>
    </row>
    <row r="8703" spans="1:35" ht="15.75" hidden="1" customHeight="1" x14ac:dyDescent="0.2">
      <c r="A8703" s="9">
        <v>8730</v>
      </c>
    </row>
    <row r="8704" spans="1:35" ht="15.75" hidden="1" customHeight="1" x14ac:dyDescent="0.2">
      <c r="A8704" s="9">
        <v>8731</v>
      </c>
    </row>
    <row r="8705" spans="1:35" ht="15.75" customHeight="1" x14ac:dyDescent="0.2">
      <c r="A8705" s="9">
        <v>8732</v>
      </c>
      <c r="B8705" s="9">
        <v>2.7266572</v>
      </c>
      <c r="C8705" s="9">
        <v>9.4615369999999999</v>
      </c>
      <c r="D8705" s="9">
        <v>3</v>
      </c>
      <c r="E8705" s="9">
        <v>2.5825143000000002</v>
      </c>
      <c r="F8705" s="9">
        <v>6.4927796999999998</v>
      </c>
      <c r="G8705" s="9">
        <v>-0.19353065999999999</v>
      </c>
      <c r="H8705" s="9">
        <v>0.02</v>
      </c>
      <c r="I8705" s="9">
        <v>6.6036354000000002E-3</v>
      </c>
      <c r="J8705" s="9">
        <v>1.3882926</v>
      </c>
      <c r="K8705" s="9">
        <v>296.38968</v>
      </c>
      <c r="L8705" s="9">
        <v>39.510325999999999</v>
      </c>
      <c r="M8705" s="9">
        <v>35.841000000000001</v>
      </c>
      <c r="N8705" s="9">
        <v>1.0882314</v>
      </c>
      <c r="O8705" s="9">
        <v>14.235544000000001</v>
      </c>
      <c r="P8705" s="9">
        <v>15.538836</v>
      </c>
      <c r="Q8705" s="9">
        <v>22.939384</v>
      </c>
      <c r="R8705" s="9">
        <v>0.22892319</v>
      </c>
      <c r="S8705" s="9">
        <v>1.0999999999999999E-2</v>
      </c>
      <c r="T8705" s="9">
        <v>3</v>
      </c>
      <c r="U8705" s="9">
        <v>19.875</v>
      </c>
      <c r="V8705" s="9">
        <v>3.0019999999999998</v>
      </c>
      <c r="W8705" s="9">
        <v>5.0999999999999996</v>
      </c>
      <c r="X8705" s="9">
        <v>7.3002880000000001</v>
      </c>
      <c r="Y8705" s="9">
        <v>6.8742799999999997</v>
      </c>
      <c r="Z8705" s="9">
        <v>2.1793290000000001</v>
      </c>
      <c r="AA8705" s="9">
        <v>3.836519</v>
      </c>
      <c r="AB8705" s="9">
        <v>13.411883</v>
      </c>
      <c r="AC8705" s="9">
        <v>9.1544190000000008</v>
      </c>
      <c r="AD8705" s="9">
        <v>9.9170449999999999</v>
      </c>
      <c r="AE8705" s="9">
        <v>6.0949697</v>
      </c>
      <c r="AF8705" s="9">
        <v>55.154198000000001</v>
      </c>
      <c r="AG8705" s="9">
        <v>73.234634</v>
      </c>
      <c r="AH8705" s="9">
        <v>49.655647000000002</v>
      </c>
      <c r="AI8705" s="9">
        <v>74.503799999999998</v>
      </c>
    </row>
    <row r="8706" spans="1:35" ht="15.75" hidden="1" customHeight="1" x14ac:dyDescent="0.2">
      <c r="A8706" s="9">
        <v>8733</v>
      </c>
    </row>
    <row r="8707" spans="1:35" ht="15.75" hidden="1" customHeight="1" x14ac:dyDescent="0.2">
      <c r="A8707" s="9">
        <v>8734</v>
      </c>
    </row>
    <row r="8708" spans="1:35" ht="15.75" customHeight="1" x14ac:dyDescent="0.2">
      <c r="A8708" s="9">
        <v>8735</v>
      </c>
      <c r="B8708" s="9">
        <v>1.0411680999999999</v>
      </c>
      <c r="C8708" s="9">
        <v>2.875991</v>
      </c>
      <c r="D8708" s="9">
        <v>2</v>
      </c>
      <c r="E8708" s="9">
        <v>2.010961</v>
      </c>
      <c r="F8708" s="9">
        <v>4.5081654000000002</v>
      </c>
      <c r="G8708" s="9">
        <v>0.79388683999999998</v>
      </c>
      <c r="H8708" s="9">
        <v>9.9999989999999999E-4</v>
      </c>
      <c r="I8708" s="9">
        <v>6.1483689999999999E-3</v>
      </c>
      <c r="J8708" s="9">
        <v>1.4220429999999999</v>
      </c>
      <c r="K8708" s="9">
        <v>298.52023000000003</v>
      </c>
      <c r="L8708" s="9">
        <v>55.884920000000001</v>
      </c>
      <c r="M8708" s="9">
        <v>35.921233999999998</v>
      </c>
      <c r="N8708" s="9">
        <v>1.6162529999999999</v>
      </c>
      <c r="O8708" s="9">
        <v>10.589987000000001</v>
      </c>
      <c r="P8708" s="9">
        <v>11.735493</v>
      </c>
      <c r="Q8708" s="9">
        <v>1.1388579999999999</v>
      </c>
      <c r="R8708" s="9">
        <v>9.9653850000000002E-3</v>
      </c>
      <c r="S8708" s="9">
        <v>7.2999997000000004E-3</v>
      </c>
      <c r="T8708" s="9">
        <v>1.6282052</v>
      </c>
      <c r="U8708" s="9">
        <v>15.461537999999999</v>
      </c>
      <c r="V8708" s="9">
        <v>0</v>
      </c>
      <c r="W8708" s="9">
        <v>0.66</v>
      </c>
      <c r="X8708" s="9">
        <v>5.9685373000000004</v>
      </c>
      <c r="Y8708" s="9">
        <v>4.951581</v>
      </c>
      <c r="Z8708" s="9">
        <v>2.9089596000000002</v>
      </c>
      <c r="AA8708" s="9">
        <v>4.4502220000000001</v>
      </c>
      <c r="AB8708" s="9">
        <v>9.8822810000000008</v>
      </c>
      <c r="AC8708" s="9">
        <v>5.9174049999999996</v>
      </c>
      <c r="AD8708" s="9">
        <v>6.7440033000000001</v>
      </c>
      <c r="AE8708" s="9">
        <v>3.8098619999999999</v>
      </c>
      <c r="AF8708" s="9">
        <v>49.103541999999997</v>
      </c>
      <c r="AG8708" s="9">
        <v>70.142075000000006</v>
      </c>
      <c r="AH8708" s="9">
        <v>68.949600000000004</v>
      </c>
      <c r="AI8708" s="9">
        <v>93.115746000000001</v>
      </c>
    </row>
    <row r="8709" spans="1:35" ht="15.75" hidden="1" customHeight="1" x14ac:dyDescent="0.2">
      <c r="A8709" s="9">
        <v>8736</v>
      </c>
      <c r="E8709" s="9">
        <v>1.9192028000000001</v>
      </c>
      <c r="F8709" s="9">
        <v>5.2267513000000001</v>
      </c>
    </row>
    <row r="8710" spans="1:35" ht="15.75" customHeight="1" x14ac:dyDescent="0.2">
      <c r="A8710" s="9">
        <v>8737</v>
      </c>
      <c r="B8710" s="9">
        <v>0.48707889999999998</v>
      </c>
      <c r="C8710" s="9">
        <v>1.6671989</v>
      </c>
      <c r="D8710" s="9">
        <v>2</v>
      </c>
      <c r="E8710" s="9">
        <v>2.529601</v>
      </c>
      <c r="F8710" s="9">
        <v>6.9614624999999997</v>
      </c>
      <c r="G8710" s="9">
        <v>-1.3379966000000001</v>
      </c>
      <c r="H8710" s="9">
        <v>3.1818182E-3</v>
      </c>
      <c r="I8710" s="9">
        <v>6.3253375999999997E-3</v>
      </c>
      <c r="J8710" s="9">
        <v>0.80377209999999999</v>
      </c>
      <c r="K8710" s="9">
        <v>298.2287</v>
      </c>
      <c r="L8710" s="9">
        <v>43.046985999999997</v>
      </c>
      <c r="M8710" s="9">
        <v>32.082572999999996</v>
      </c>
      <c r="N8710" s="9">
        <v>1.3050809000000001</v>
      </c>
      <c r="O8710" s="9">
        <v>13.945543000000001</v>
      </c>
      <c r="P8710" s="9">
        <v>14.677168999999999</v>
      </c>
      <c r="Q8710" s="9">
        <v>0.57688660000000003</v>
      </c>
      <c r="R8710" s="9">
        <v>0.12039095</v>
      </c>
      <c r="S8710" s="9">
        <v>1.1818182E-2</v>
      </c>
      <c r="T8710" s="9">
        <v>1.3666666999999999</v>
      </c>
      <c r="U8710" s="9">
        <v>14.1</v>
      </c>
      <c r="V8710" s="9">
        <v>0.28545453999999998</v>
      </c>
      <c r="W8710" s="9">
        <v>0.79090910000000003</v>
      </c>
      <c r="X8710" s="9">
        <v>5.5657797000000002</v>
      </c>
      <c r="Y8710" s="9">
        <v>4.854571</v>
      </c>
      <c r="Z8710" s="9">
        <v>2.3061574</v>
      </c>
      <c r="AA8710" s="9">
        <v>3.9412796000000001</v>
      </c>
      <c r="AB8710" s="9">
        <v>12.970867999999999</v>
      </c>
      <c r="AC8710" s="9">
        <v>8.0057539999999996</v>
      </c>
      <c r="AD8710" s="9">
        <v>9.1030850000000001</v>
      </c>
      <c r="AE8710" s="9">
        <v>5.0796533000000004</v>
      </c>
      <c r="AF8710" s="9">
        <v>40.264525999999996</v>
      </c>
      <c r="AG8710" s="9">
        <v>68.849930000000001</v>
      </c>
      <c r="AH8710" s="9">
        <v>51.659570000000002</v>
      </c>
      <c r="AI8710" s="9">
        <v>81.353160000000003</v>
      </c>
    </row>
    <row r="8711" spans="1:35" ht="15.75" customHeight="1" x14ac:dyDescent="0.2">
      <c r="A8711" s="9">
        <v>8738</v>
      </c>
      <c r="B8711" s="9">
        <v>4.3332379999999997</v>
      </c>
      <c r="C8711" s="9">
        <v>9.7244215000000001</v>
      </c>
      <c r="D8711" s="9">
        <v>2</v>
      </c>
      <c r="E8711" s="9">
        <v>1.9526044</v>
      </c>
      <c r="F8711" s="9">
        <v>5.4039463999999997</v>
      </c>
      <c r="G8711" s="9">
        <v>1.5520408999999999</v>
      </c>
      <c r="H8711" s="9">
        <v>4.9782607999999999E-2</v>
      </c>
      <c r="I8711" s="9">
        <v>6.8290434000000001E-3</v>
      </c>
      <c r="J8711" s="9">
        <v>1.5105149</v>
      </c>
      <c r="K8711" s="9">
        <v>295.64861999999999</v>
      </c>
      <c r="L8711" s="9">
        <v>30.830749999999998</v>
      </c>
      <c r="M8711" s="9">
        <v>30.364017</v>
      </c>
      <c r="N8711" s="9">
        <v>0.90472834999999996</v>
      </c>
      <c r="O8711" s="9">
        <v>16.140370000000001</v>
      </c>
      <c r="P8711" s="9">
        <v>17.495640000000002</v>
      </c>
      <c r="Q8711" s="9">
        <v>0.3599174</v>
      </c>
      <c r="R8711" s="9">
        <v>2.9490725999999998E-2</v>
      </c>
      <c r="S8711" s="9">
        <v>3.3913041999999997E-2</v>
      </c>
      <c r="T8711" s="9">
        <v>1.6785715000000001</v>
      </c>
      <c r="U8711" s="9">
        <v>14.142858</v>
      </c>
      <c r="V8711" s="9">
        <v>1.6769565</v>
      </c>
      <c r="W8711" s="9">
        <v>6.6304350000000003</v>
      </c>
      <c r="X8711" s="9">
        <v>10.623346</v>
      </c>
      <c r="Y8711" s="9">
        <v>9.6457420000000003</v>
      </c>
      <c r="Z8711" s="9">
        <v>1.6954758999999999</v>
      </c>
      <c r="AA8711" s="9">
        <v>3.1693479999999998</v>
      </c>
      <c r="AB8711" s="9">
        <v>15.558085</v>
      </c>
      <c r="AC8711" s="9">
        <v>12.153642</v>
      </c>
      <c r="AD8711" s="9">
        <v>12.038046</v>
      </c>
      <c r="AE8711" s="9">
        <v>9.3558149999999998</v>
      </c>
      <c r="AF8711" s="9">
        <v>50.320300000000003</v>
      </c>
      <c r="AG8711" s="9">
        <v>69.275099999999995</v>
      </c>
      <c r="AH8711" s="9">
        <v>40.200195000000001</v>
      </c>
      <c r="AI8711" s="9">
        <v>54.890858000000001</v>
      </c>
    </row>
    <row r="8712" spans="1:35" ht="15.75" hidden="1" customHeight="1" x14ac:dyDescent="0.2">
      <c r="A8712" s="9">
        <v>8739</v>
      </c>
    </row>
    <row r="8713" spans="1:35" ht="15.75" hidden="1" customHeight="1" x14ac:dyDescent="0.2">
      <c r="A8713" s="9">
        <v>8740</v>
      </c>
    </row>
    <row r="8714" spans="1:35" ht="15.75" customHeight="1" x14ac:dyDescent="0.2">
      <c r="A8714" s="9">
        <v>8741</v>
      </c>
      <c r="B8714" s="9">
        <v>14.164599000000001</v>
      </c>
      <c r="C8714" s="9">
        <v>30.087343000000001</v>
      </c>
      <c r="D8714" s="9">
        <v>3</v>
      </c>
      <c r="E8714" s="9">
        <v>2.1946807000000002</v>
      </c>
      <c r="F8714" s="9">
        <v>5.2705770000000003</v>
      </c>
      <c r="G8714" s="9">
        <v>1.9159974</v>
      </c>
      <c r="H8714" s="9">
        <v>8.9423075000000005E-2</v>
      </c>
      <c r="I8714" s="9">
        <v>5.7455123999999996E-3</v>
      </c>
      <c r="J8714" s="9">
        <v>3.8013970000000001</v>
      </c>
      <c r="K8714" s="9">
        <v>293.61470000000003</v>
      </c>
      <c r="L8714" s="9">
        <v>45.386339999999997</v>
      </c>
      <c r="M8714" s="9">
        <v>30.862082000000001</v>
      </c>
      <c r="N8714" s="9">
        <v>1.134757</v>
      </c>
      <c r="O8714" s="9">
        <v>12.341046</v>
      </c>
      <c r="P8714" s="9">
        <v>14.467195500000001</v>
      </c>
      <c r="Q8714" s="9">
        <v>1.2398099</v>
      </c>
      <c r="R8714" s="9">
        <v>4.4179652E-2</v>
      </c>
      <c r="S8714" s="9">
        <v>8.6730769999999999E-2</v>
      </c>
      <c r="T8714" s="9">
        <v>2.5405405000000001</v>
      </c>
      <c r="U8714" s="9">
        <v>15.1081085</v>
      </c>
      <c r="V8714" s="9">
        <v>3.9230767999999999E-2</v>
      </c>
      <c r="W8714" s="9">
        <v>0.42307693000000002</v>
      </c>
      <c r="X8714" s="9">
        <v>12.353294</v>
      </c>
      <c r="Y8714" s="9">
        <v>8.3114129999999999</v>
      </c>
      <c r="Z8714" s="9">
        <v>2.0348896999999999</v>
      </c>
      <c r="AA8714" s="9">
        <v>3.4574536999999999</v>
      </c>
      <c r="AB8714" s="9">
        <v>12.540162</v>
      </c>
      <c r="AC8714" s="9">
        <v>6.2291512000000004</v>
      </c>
      <c r="AD8714" s="9">
        <v>7.7246990000000002</v>
      </c>
      <c r="AE8714" s="9">
        <v>4.3669549999999999</v>
      </c>
      <c r="AF8714" s="9">
        <v>47.939354000000002</v>
      </c>
      <c r="AG8714" s="9">
        <v>74.089659999999995</v>
      </c>
      <c r="AH8714" s="9">
        <v>53.874706000000003</v>
      </c>
      <c r="AI8714" s="9">
        <v>89.852424999999997</v>
      </c>
    </row>
    <row r="8715" spans="1:35" ht="15.75" hidden="1" customHeight="1" x14ac:dyDescent="0.2">
      <c r="A8715" s="9">
        <v>8742</v>
      </c>
    </row>
    <row r="8716" spans="1:35" ht="15.75" hidden="1" customHeight="1" x14ac:dyDescent="0.2">
      <c r="A8716" s="9">
        <v>8743</v>
      </c>
      <c r="E8716" s="9">
        <v>2.7102206</v>
      </c>
      <c r="F8716" s="9">
        <v>6.0594650000000003</v>
      </c>
      <c r="I8716" s="9">
        <v>7.4170579999999998E-3</v>
      </c>
      <c r="J8716" s="9">
        <v>1.2060689</v>
      </c>
      <c r="K8716" s="9">
        <v>292.49392999999998</v>
      </c>
      <c r="L8716" s="9">
        <v>23.922619999999998</v>
      </c>
      <c r="M8716" s="9">
        <v>22.759025999999999</v>
      </c>
      <c r="N8716" s="9">
        <v>0.55042769999999996</v>
      </c>
      <c r="O8716" s="9">
        <v>17.666945999999999</v>
      </c>
      <c r="P8716" s="9">
        <v>18.879904</v>
      </c>
      <c r="Q8716" s="9">
        <v>10.993485</v>
      </c>
      <c r="X8716" s="9">
        <v>9.5600100000000001</v>
      </c>
      <c r="Y8716" s="9">
        <v>8.7946414999999991</v>
      </c>
      <c r="Z8716" s="9">
        <v>1.4645109000000001</v>
      </c>
      <c r="AA8716" s="9">
        <v>2.1788780000000001</v>
      </c>
      <c r="AB8716" s="9">
        <v>16.738303999999999</v>
      </c>
      <c r="AC8716" s="9">
        <v>15.773440000000001</v>
      </c>
      <c r="AD8716" s="9">
        <v>13.537451000000001</v>
      </c>
      <c r="AE8716" s="9">
        <v>13.596463999999999</v>
      </c>
      <c r="AF8716" s="9">
        <v>41.584865999999998</v>
      </c>
      <c r="AG8716" s="9">
        <v>41.176594000000001</v>
      </c>
      <c r="AH8716" s="9">
        <v>31.817499999999999</v>
      </c>
      <c r="AI8716" s="9">
        <v>36.834440000000001</v>
      </c>
    </row>
    <row r="8717" spans="1:35" ht="15.75" hidden="1" customHeight="1" x14ac:dyDescent="0.2">
      <c r="A8717" s="9">
        <v>8744</v>
      </c>
    </row>
    <row r="8718" spans="1:35" ht="15.75" customHeight="1" x14ac:dyDescent="0.2">
      <c r="A8718" s="9">
        <v>8745</v>
      </c>
      <c r="B8718" s="9">
        <v>14.382882</v>
      </c>
      <c r="C8718" s="9">
        <v>30.215328</v>
      </c>
      <c r="D8718" s="9">
        <v>2</v>
      </c>
      <c r="E8718" s="9">
        <v>3.1752039999999999</v>
      </c>
      <c r="F8718" s="9">
        <v>7.3567615000000002</v>
      </c>
      <c r="G8718" s="9">
        <v>-0.96244220000000003</v>
      </c>
      <c r="H8718" s="9">
        <v>6.6862749999999999E-2</v>
      </c>
      <c r="I8718" s="9">
        <v>6.9308373999999997E-3</v>
      </c>
      <c r="J8718" s="9">
        <v>3.9496821999999998</v>
      </c>
      <c r="K8718" s="9">
        <v>292.63596000000001</v>
      </c>
      <c r="L8718" s="9">
        <v>24.339449999999999</v>
      </c>
      <c r="M8718" s="9">
        <v>21.777021000000001</v>
      </c>
      <c r="N8718" s="9">
        <v>0.69243169999999998</v>
      </c>
      <c r="O8718" s="9">
        <v>17.452915000000001</v>
      </c>
      <c r="P8718" s="9">
        <v>20.355293</v>
      </c>
      <c r="Q8718" s="9">
        <v>0.48767176000000001</v>
      </c>
      <c r="R8718" s="9">
        <v>4.9329249999999998E-2</v>
      </c>
      <c r="S8718" s="9">
        <v>7.9215679999999997E-2</v>
      </c>
      <c r="T8718" s="9">
        <v>1.7555555</v>
      </c>
      <c r="U8718" s="9">
        <v>13.644444</v>
      </c>
      <c r="V8718" s="9">
        <v>0.26990196</v>
      </c>
      <c r="W8718" s="9">
        <v>8.1372549999999997</v>
      </c>
      <c r="X8718" s="9">
        <v>10.74475</v>
      </c>
      <c r="Y8718" s="9">
        <v>7.9086239999999997</v>
      </c>
      <c r="Z8718" s="9">
        <v>1.6439055</v>
      </c>
      <c r="AA8718" s="9">
        <v>2.8633975999999999</v>
      </c>
      <c r="AB8718" s="9">
        <v>16.684989999999999</v>
      </c>
      <c r="AC8718" s="9">
        <v>11.110443</v>
      </c>
      <c r="AD8718" s="9">
        <v>11.933254</v>
      </c>
      <c r="AE8718" s="9">
        <v>7.7678713999999998</v>
      </c>
      <c r="AF8718" s="9">
        <v>38.20458</v>
      </c>
      <c r="AG8718" s="9">
        <v>53.680145000000003</v>
      </c>
      <c r="AH8718" s="9">
        <v>36.169280000000001</v>
      </c>
      <c r="AI8718" s="9">
        <v>60.993650000000002</v>
      </c>
    </row>
    <row r="8719" spans="1:35" ht="15.75" hidden="1" customHeight="1" x14ac:dyDescent="0.2">
      <c r="A8719" s="9">
        <v>8746</v>
      </c>
    </row>
    <row r="8720" spans="1:35" ht="15.75" hidden="1" customHeight="1" x14ac:dyDescent="0.2">
      <c r="A8720" s="9">
        <v>8747</v>
      </c>
      <c r="E8720" s="9">
        <v>2.1084360000000002</v>
      </c>
      <c r="F8720" s="9">
        <v>8.0281490000000009</v>
      </c>
    </row>
    <row r="8721" spans="1:35" ht="15.75" hidden="1" customHeight="1" x14ac:dyDescent="0.2">
      <c r="A8721" s="9">
        <v>8748</v>
      </c>
    </row>
    <row r="8722" spans="1:35" ht="15.75" hidden="1" customHeight="1" x14ac:dyDescent="0.2">
      <c r="A8722" s="9">
        <v>8749</v>
      </c>
    </row>
    <row r="8723" spans="1:35" ht="15.75" hidden="1" customHeight="1" x14ac:dyDescent="0.2">
      <c r="A8723" s="9">
        <v>8750</v>
      </c>
    </row>
    <row r="8724" spans="1:35" ht="15.75" hidden="1" customHeight="1" x14ac:dyDescent="0.2">
      <c r="A8724" s="9">
        <v>8751</v>
      </c>
      <c r="E8724" s="9">
        <v>2.5601577999999998</v>
      </c>
      <c r="F8724" s="9">
        <v>6.0781260000000001</v>
      </c>
    </row>
    <row r="8725" spans="1:35" ht="15.75" hidden="1" customHeight="1" x14ac:dyDescent="0.2">
      <c r="A8725" s="9">
        <v>8752</v>
      </c>
    </row>
    <row r="8726" spans="1:35" ht="15.75" customHeight="1" x14ac:dyDescent="0.2">
      <c r="A8726" s="9">
        <v>8753</v>
      </c>
      <c r="B8726" s="9">
        <v>10.871969</v>
      </c>
      <c r="C8726" s="9">
        <v>41.484135000000002</v>
      </c>
      <c r="D8726" s="9">
        <v>3</v>
      </c>
      <c r="E8726" s="9">
        <v>2.2313135000000002</v>
      </c>
      <c r="F8726" s="9">
        <v>5.0654425999999999</v>
      </c>
      <c r="G8726" s="9">
        <v>-1.9813421</v>
      </c>
      <c r="H8726" s="9">
        <v>0.06</v>
      </c>
      <c r="I8726" s="9">
        <v>5.2661714000000002E-3</v>
      </c>
      <c r="J8726" s="9">
        <v>2.6671395000000002</v>
      </c>
      <c r="K8726" s="9">
        <v>294.46276999999998</v>
      </c>
      <c r="L8726" s="9">
        <v>49.885350000000003</v>
      </c>
      <c r="M8726" s="9">
        <v>35.517389999999999</v>
      </c>
      <c r="N8726" s="9">
        <v>1.2352860000000001</v>
      </c>
      <c r="O8726" s="9">
        <v>11.60422</v>
      </c>
      <c r="P8726" s="9">
        <v>13.352442</v>
      </c>
      <c r="Q8726" s="9">
        <v>1.8407</v>
      </c>
      <c r="R8726" s="9">
        <v>0.16127659999999999</v>
      </c>
      <c r="S8726" s="9">
        <v>5.2555557000000003E-2</v>
      </c>
      <c r="T8726" s="9">
        <v>5.5714290000000002</v>
      </c>
      <c r="U8726" s="9">
        <v>14.571427999999999</v>
      </c>
      <c r="V8726" s="9">
        <v>9.6140000000000008</v>
      </c>
      <c r="W8726" s="9">
        <v>13.9</v>
      </c>
      <c r="X8726" s="9">
        <v>10.644893</v>
      </c>
      <c r="Y8726" s="9">
        <v>7.8176389999999998</v>
      </c>
      <c r="Z8726" s="9">
        <v>2.0577765000000001</v>
      </c>
      <c r="AA8726" s="9">
        <v>3.6334658000000002</v>
      </c>
      <c r="AB8726" s="9">
        <v>11.153166000000001</v>
      </c>
      <c r="AC8726" s="9">
        <v>5.8629202999999999</v>
      </c>
      <c r="AD8726" s="9">
        <v>7.0672645999999997</v>
      </c>
      <c r="AE8726" s="9">
        <v>3.8863308000000001</v>
      </c>
      <c r="AF8726" s="9">
        <v>54.968429999999998</v>
      </c>
      <c r="AG8726" s="9">
        <v>83.716419999999999</v>
      </c>
      <c r="AH8726" s="9">
        <v>62.0456</v>
      </c>
      <c r="AI8726" s="9">
        <v>93.619230000000002</v>
      </c>
    </row>
    <row r="8727" spans="1:35" ht="15.75" hidden="1" customHeight="1" x14ac:dyDescent="0.2">
      <c r="A8727" s="9">
        <v>8754</v>
      </c>
    </row>
    <row r="8728" spans="1:35" ht="15.75" hidden="1" customHeight="1" x14ac:dyDescent="0.2">
      <c r="A8728" s="9">
        <v>8755</v>
      </c>
    </row>
    <row r="8729" spans="1:35" ht="15.75" customHeight="1" x14ac:dyDescent="0.2">
      <c r="A8729" s="9">
        <v>8756</v>
      </c>
      <c r="B8729" s="9">
        <v>3.4355302000000001</v>
      </c>
      <c r="C8729" s="9">
        <v>10.823235499999999</v>
      </c>
      <c r="D8729" s="9">
        <v>2</v>
      </c>
      <c r="E8729" s="9">
        <v>3.0652108</v>
      </c>
      <c r="F8729" s="9">
        <v>8.4274920000000009</v>
      </c>
      <c r="G8729" s="9">
        <v>1.5725408000000001</v>
      </c>
      <c r="H8729" s="9">
        <v>3.7499999999999999E-2</v>
      </c>
      <c r="I8729" s="9">
        <v>6.1147679999999996E-3</v>
      </c>
      <c r="J8729" s="9">
        <v>2.0020150000000001</v>
      </c>
      <c r="K8729" s="9">
        <v>296.36966000000001</v>
      </c>
      <c r="L8729" s="9">
        <v>43.447505999999997</v>
      </c>
      <c r="M8729" s="9">
        <v>34.002983</v>
      </c>
      <c r="N8729" s="9">
        <v>1.2397077000000001</v>
      </c>
      <c r="O8729" s="9">
        <v>13.420142999999999</v>
      </c>
      <c r="P8729" s="9">
        <v>15.007353</v>
      </c>
      <c r="Q8729" s="9">
        <v>8.0767129999999998</v>
      </c>
      <c r="R8729" s="9">
        <v>0.46704839999999997</v>
      </c>
      <c r="S8729" s="9">
        <v>2.375E-2</v>
      </c>
      <c r="T8729" s="9">
        <v>3.3333333000000001</v>
      </c>
      <c r="U8729" s="9">
        <v>19.666665999999999</v>
      </c>
      <c r="V8729" s="9">
        <v>4.4312500000000004</v>
      </c>
      <c r="W8729" s="9">
        <v>5.5</v>
      </c>
      <c r="X8729" s="9">
        <v>9.4724830000000004</v>
      </c>
      <c r="Y8729" s="9">
        <v>7.0948960000000003</v>
      </c>
      <c r="Z8729" s="9">
        <v>2.3507623999999998</v>
      </c>
      <c r="AA8729" s="9">
        <v>4.1505903999999996</v>
      </c>
      <c r="AB8729" s="9">
        <v>13.021523</v>
      </c>
      <c r="AC8729" s="9">
        <v>6.8936450000000002</v>
      </c>
      <c r="AD8729" s="9">
        <v>7.9704847000000001</v>
      </c>
      <c r="AE8729" s="9">
        <v>4.2245249999999999</v>
      </c>
      <c r="AF8729" s="9">
        <v>56.201743999999998</v>
      </c>
      <c r="AG8729" s="9">
        <v>81.343469999999996</v>
      </c>
      <c r="AH8729" s="9">
        <v>53.144779999999997</v>
      </c>
      <c r="AI8729" s="9">
        <v>86.670910000000006</v>
      </c>
    </row>
    <row r="8730" spans="1:35" ht="15.75" hidden="1" customHeight="1" x14ac:dyDescent="0.2">
      <c r="A8730" s="9">
        <v>8757</v>
      </c>
    </row>
    <row r="8731" spans="1:35" ht="15.75" hidden="1" customHeight="1" x14ac:dyDescent="0.2">
      <c r="A8731" s="9">
        <v>8758</v>
      </c>
    </row>
    <row r="8732" spans="1:35" ht="15.75" hidden="1" customHeight="1" x14ac:dyDescent="0.2">
      <c r="A8732" s="9">
        <v>8759</v>
      </c>
    </row>
    <row r="8733" spans="1:35" ht="15.75" hidden="1" customHeight="1" x14ac:dyDescent="0.2">
      <c r="A8733" s="9">
        <v>8760</v>
      </c>
    </row>
    <row r="8734" spans="1:35" ht="15.75" hidden="1" customHeight="1" x14ac:dyDescent="0.2">
      <c r="A8734" s="9">
        <v>8761</v>
      </c>
    </row>
    <row r="8735" spans="1:35" ht="15.75" customHeight="1" x14ac:dyDescent="0.2">
      <c r="A8735" s="9">
        <v>8762</v>
      </c>
      <c r="B8735" s="9">
        <v>0.42786174999999999</v>
      </c>
      <c r="C8735" s="9">
        <v>1.3917887</v>
      </c>
      <c r="D8735" s="9">
        <v>2</v>
      </c>
      <c r="E8735" s="9">
        <v>3.0747450000000001</v>
      </c>
      <c r="F8735" s="9">
        <v>9.8440779999999997</v>
      </c>
      <c r="G8735" s="9">
        <v>0.375</v>
      </c>
      <c r="H8735" s="9">
        <v>0.01</v>
      </c>
      <c r="I8735" s="9">
        <v>6.2564913999999996E-3</v>
      </c>
      <c r="J8735" s="9">
        <v>1.4832593000000001</v>
      </c>
      <c r="K8735" s="9">
        <v>298.17309999999998</v>
      </c>
      <c r="L8735" s="9">
        <v>48.543877000000002</v>
      </c>
      <c r="M8735" s="9">
        <v>40.462981999999997</v>
      </c>
      <c r="N8735" s="9">
        <v>1.510742</v>
      </c>
      <c r="O8735" s="9">
        <v>12.362636999999999</v>
      </c>
      <c r="P8735" s="9">
        <v>13.771286999999999</v>
      </c>
      <c r="Q8735" s="9">
        <v>1.0733333</v>
      </c>
      <c r="R8735" s="9">
        <v>0.3125</v>
      </c>
      <c r="S8735" s="9">
        <v>0.02</v>
      </c>
      <c r="V8735" s="9">
        <v>0.75</v>
      </c>
      <c r="W8735" s="9">
        <v>3</v>
      </c>
      <c r="X8735" s="9">
        <v>14.187967</v>
      </c>
      <c r="Y8735" s="9">
        <v>10.568690999999999</v>
      </c>
      <c r="Z8735" s="9">
        <v>2.9336842999999999</v>
      </c>
      <c r="AA8735" s="9">
        <v>4.5858382999999998</v>
      </c>
      <c r="AB8735" s="9">
        <v>11.052011</v>
      </c>
      <c r="AC8735" s="9">
        <v>6.1925096999999996</v>
      </c>
      <c r="AD8735" s="9">
        <v>7.3993497000000001</v>
      </c>
      <c r="AE8735" s="9">
        <v>4.6627216000000002</v>
      </c>
      <c r="AF8735" s="9">
        <v>78.204704000000007</v>
      </c>
      <c r="AG8735" s="9">
        <v>109.47548999999999</v>
      </c>
      <c r="AH8735" s="9">
        <v>61.988039999999998</v>
      </c>
      <c r="AI8735" s="9">
        <v>90.481870000000001</v>
      </c>
    </row>
    <row r="8736" spans="1:35" ht="15.75" customHeight="1" x14ac:dyDescent="0.2">
      <c r="A8736" s="9">
        <v>8763</v>
      </c>
      <c r="B8736" s="9">
        <v>8.4288679999999996</v>
      </c>
      <c r="C8736" s="9">
        <v>19.396193</v>
      </c>
      <c r="D8736" s="9">
        <v>2</v>
      </c>
      <c r="E8736" s="9">
        <v>1.7844165999999999</v>
      </c>
      <c r="F8736" s="9">
        <v>5.5041566</v>
      </c>
      <c r="G8736" s="9">
        <v>-2.4555237000000001</v>
      </c>
      <c r="H8736" s="9">
        <v>6.6000000000000003E-2</v>
      </c>
      <c r="I8736" s="9">
        <v>4.1908203000000002E-3</v>
      </c>
      <c r="J8736" s="9">
        <v>2.6991382000000002</v>
      </c>
      <c r="K8736" s="9">
        <v>292.70312000000001</v>
      </c>
      <c r="L8736" s="9">
        <v>44.515799999999999</v>
      </c>
      <c r="M8736" s="9">
        <v>36.410392999999999</v>
      </c>
      <c r="N8736" s="9">
        <v>1.1122844000000001</v>
      </c>
      <c r="O8736" s="9">
        <v>12.762083000000001</v>
      </c>
      <c r="P8736" s="9">
        <v>14.835272</v>
      </c>
      <c r="Q8736" s="9">
        <v>3.5293000000000001</v>
      </c>
      <c r="R8736" s="9">
        <v>7.9540479999999997E-2</v>
      </c>
      <c r="S8736" s="9">
        <v>8.6666666000000003E-2</v>
      </c>
      <c r="T8736" s="9">
        <v>2.3333333000000001</v>
      </c>
      <c r="U8736" s="9">
        <v>18.5</v>
      </c>
      <c r="V8736" s="9">
        <v>2.444</v>
      </c>
      <c r="W8736" s="9">
        <v>6.5333332999999998</v>
      </c>
      <c r="X8736" s="9">
        <v>12.487068000000001</v>
      </c>
      <c r="Y8736" s="9">
        <v>10.104416000000001</v>
      </c>
      <c r="Z8736" s="9">
        <v>2.0402765</v>
      </c>
      <c r="AA8736" s="9">
        <v>3.3512523000000001</v>
      </c>
      <c r="AB8736" s="9">
        <v>12.223274999999999</v>
      </c>
      <c r="AC8736" s="9">
        <v>6.4090059999999998</v>
      </c>
      <c r="AD8736" s="9">
        <v>7.1413770000000003</v>
      </c>
      <c r="AE8736" s="9">
        <v>4.9680210000000002</v>
      </c>
      <c r="AF8736" s="9">
        <v>59.340789999999998</v>
      </c>
      <c r="AG8736" s="9">
        <v>88.467063999999993</v>
      </c>
      <c r="AH8736" s="9">
        <v>58.435851999999997</v>
      </c>
      <c r="AI8736" s="9">
        <v>88.737350000000006</v>
      </c>
    </row>
    <row r="8737" spans="1:35" ht="15.75" hidden="1" customHeight="1" x14ac:dyDescent="0.2">
      <c r="A8737" s="9">
        <v>8764</v>
      </c>
    </row>
    <row r="8738" spans="1:35" ht="15.75" hidden="1" customHeight="1" x14ac:dyDescent="0.2">
      <c r="A8738" s="9">
        <v>8765</v>
      </c>
    </row>
    <row r="8739" spans="1:35" ht="15.75" customHeight="1" x14ac:dyDescent="0.2">
      <c r="A8739" s="9">
        <v>8766</v>
      </c>
      <c r="B8739" s="9">
        <v>1.2777795000000001</v>
      </c>
      <c r="C8739" s="9">
        <v>4.0910425000000004</v>
      </c>
      <c r="D8739" s="9">
        <v>2</v>
      </c>
      <c r="E8739" s="9">
        <v>3.2236034999999998</v>
      </c>
      <c r="F8739" s="9">
        <v>7.6513815000000003</v>
      </c>
      <c r="G8739" s="9">
        <v>-1.9733833999999999</v>
      </c>
      <c r="H8739" s="9">
        <v>8.5185190000000004E-3</v>
      </c>
      <c r="I8739" s="9">
        <v>6.7284270000000004E-3</v>
      </c>
      <c r="J8739" s="9">
        <v>1.2647676000000001</v>
      </c>
      <c r="K8739" s="9">
        <v>295.51479999999998</v>
      </c>
      <c r="L8739" s="9">
        <v>39.059260000000002</v>
      </c>
      <c r="M8739" s="9">
        <v>32.136642000000002</v>
      </c>
      <c r="N8739" s="9">
        <v>1.0017216</v>
      </c>
      <c r="O8739" s="9">
        <v>14.138346</v>
      </c>
      <c r="P8739" s="9">
        <v>15.419745000000001</v>
      </c>
      <c r="Q8739" s="9">
        <v>1.9196576000000001</v>
      </c>
      <c r="R8739" s="9">
        <v>0.15367736000000001</v>
      </c>
      <c r="S8739" s="9">
        <v>1.5370371000000001E-2</v>
      </c>
      <c r="T8739" s="9">
        <v>1.59375</v>
      </c>
      <c r="U8739" s="9">
        <v>12.96875</v>
      </c>
      <c r="V8739" s="9">
        <v>2.6022221999999999</v>
      </c>
      <c r="W8739" s="9">
        <v>4.0555553</v>
      </c>
      <c r="X8739" s="9">
        <v>8.4338230000000003</v>
      </c>
      <c r="Y8739" s="9">
        <v>7.1152129999999998</v>
      </c>
      <c r="Z8739" s="9">
        <v>2.0379858</v>
      </c>
      <c r="AA8739" s="9">
        <v>3.6818707000000002</v>
      </c>
      <c r="AB8739" s="9">
        <v>13.892334</v>
      </c>
      <c r="AC8739" s="9">
        <v>9.0573040000000002</v>
      </c>
      <c r="AD8739" s="9">
        <v>9.2144729999999999</v>
      </c>
      <c r="AE8739" s="9">
        <v>5.7632789999999998</v>
      </c>
      <c r="AF8739" s="9">
        <v>47.639496000000001</v>
      </c>
      <c r="AG8739" s="9">
        <v>66.963989999999995</v>
      </c>
      <c r="AH8739" s="9">
        <v>48.523310000000002</v>
      </c>
      <c r="AI8739" s="9">
        <v>75.709789999999998</v>
      </c>
    </row>
    <row r="8740" spans="1:35" ht="15.75" hidden="1" customHeight="1" x14ac:dyDescent="0.2">
      <c r="A8740" s="9">
        <v>8767</v>
      </c>
    </row>
    <row r="8741" spans="1:35" ht="15.75" hidden="1" customHeight="1" x14ac:dyDescent="0.2">
      <c r="A8741" s="9">
        <v>8768</v>
      </c>
    </row>
    <row r="8742" spans="1:35" ht="15.75" customHeight="1" x14ac:dyDescent="0.2">
      <c r="A8742" s="9">
        <v>8769</v>
      </c>
      <c r="B8742" s="9">
        <v>1.0132089</v>
      </c>
      <c r="C8742" s="9">
        <v>2.6528450000000001</v>
      </c>
      <c r="D8742" s="9">
        <v>2</v>
      </c>
      <c r="E8742" s="9">
        <v>3.2576152999999999</v>
      </c>
      <c r="F8742" s="9">
        <v>9.8233169999999994</v>
      </c>
      <c r="G8742" s="9">
        <v>1.4140847E-2</v>
      </c>
      <c r="H8742" s="9">
        <v>5.8653843999999997E-3</v>
      </c>
      <c r="I8742" s="9">
        <v>6.2351079999999996E-3</v>
      </c>
      <c r="J8742" s="9">
        <v>1.5514214</v>
      </c>
      <c r="K8742" s="9">
        <v>298.11694</v>
      </c>
      <c r="L8742" s="9">
        <v>48.729309999999998</v>
      </c>
      <c r="M8742" s="9">
        <v>40.461857000000002</v>
      </c>
      <c r="N8742" s="9">
        <v>1.5197252000000001</v>
      </c>
      <c r="O8742" s="9">
        <v>12.297274</v>
      </c>
      <c r="P8742" s="9">
        <v>13.75848</v>
      </c>
      <c r="Q8742" s="9">
        <v>0.65691429999999995</v>
      </c>
      <c r="R8742" s="9">
        <v>0.117397666</v>
      </c>
      <c r="S8742" s="9">
        <v>9.4230770000000002E-3</v>
      </c>
      <c r="T8742" s="9">
        <v>1.6216216000000001</v>
      </c>
      <c r="U8742" s="9">
        <v>11.027027</v>
      </c>
      <c r="V8742" s="9">
        <v>0.20913461</v>
      </c>
      <c r="W8742" s="9">
        <v>0.84615386000000004</v>
      </c>
      <c r="X8742" s="9">
        <v>14.242823</v>
      </c>
      <c r="Y8742" s="9">
        <v>10.550034999999999</v>
      </c>
      <c r="Z8742" s="9">
        <v>2.9421225</v>
      </c>
      <c r="AA8742" s="9">
        <v>4.6138843999999999</v>
      </c>
      <c r="AB8742" s="9">
        <v>10.98377</v>
      </c>
      <c r="AC8742" s="9">
        <v>6.1255955999999996</v>
      </c>
      <c r="AD8742" s="9">
        <v>7.3170704999999998</v>
      </c>
      <c r="AE8742" s="9">
        <v>4.6402390000000002</v>
      </c>
      <c r="AF8742" s="9">
        <v>77.929050000000004</v>
      </c>
      <c r="AG8742" s="9">
        <v>108.687225</v>
      </c>
      <c r="AH8742" s="9">
        <v>62.328600000000002</v>
      </c>
      <c r="AI8742" s="9">
        <v>90.860349999999997</v>
      </c>
    </row>
    <row r="8743" spans="1:35" ht="15.75" hidden="1" customHeight="1" x14ac:dyDescent="0.2">
      <c r="A8743" s="9">
        <v>8770</v>
      </c>
    </row>
    <row r="8744" spans="1:35" ht="15.75" customHeight="1" x14ac:dyDescent="0.2">
      <c r="A8744" s="9">
        <v>8771</v>
      </c>
      <c r="B8744" s="9">
        <v>1.1041338000000001</v>
      </c>
      <c r="C8744" s="9">
        <v>5.2526244999999996</v>
      </c>
      <c r="D8744" s="9">
        <v>2</v>
      </c>
      <c r="E8744" s="9">
        <v>2.9350972</v>
      </c>
      <c r="F8744" s="9">
        <v>6.5320479999999996</v>
      </c>
      <c r="G8744" s="9">
        <v>-4.1237500000000002</v>
      </c>
      <c r="H8744" s="9">
        <v>5.0000000000000001E-3</v>
      </c>
      <c r="I8744" s="9">
        <v>6.8948697000000003E-3</v>
      </c>
      <c r="J8744" s="9">
        <v>1.7183062</v>
      </c>
      <c r="K8744" s="9">
        <v>294.10629999999998</v>
      </c>
      <c r="L8744" s="9">
        <v>34.104874000000002</v>
      </c>
      <c r="M8744" s="9">
        <v>31.953009000000002</v>
      </c>
      <c r="N8744" s="9">
        <v>0.82385719999999996</v>
      </c>
      <c r="O8744" s="9">
        <v>15.214228</v>
      </c>
      <c r="P8744" s="9">
        <v>16.678307</v>
      </c>
      <c r="Q8744" s="9">
        <v>10.996200999999999</v>
      </c>
      <c r="R8744" s="9">
        <v>0.52270209999999995</v>
      </c>
      <c r="S8744" s="9">
        <v>0</v>
      </c>
      <c r="T8744" s="9">
        <v>6</v>
      </c>
      <c r="U8744" s="9">
        <v>13.5</v>
      </c>
      <c r="V8744" s="9">
        <v>0</v>
      </c>
      <c r="W8744" s="9">
        <v>0</v>
      </c>
      <c r="X8744" s="9">
        <v>8.4175415000000005</v>
      </c>
      <c r="Y8744" s="9">
        <v>7.5432949999999996</v>
      </c>
      <c r="Z8744" s="9">
        <v>1.7333788999999999</v>
      </c>
      <c r="AA8744" s="9">
        <v>3.3120782000000002</v>
      </c>
      <c r="AB8744" s="9">
        <v>14.898186000000001</v>
      </c>
      <c r="AC8744" s="9">
        <v>10.137978</v>
      </c>
      <c r="AD8744" s="9">
        <v>9.8906100000000006</v>
      </c>
      <c r="AE8744" s="9">
        <v>6.069769</v>
      </c>
      <c r="AF8744" s="9">
        <v>49.817703000000002</v>
      </c>
      <c r="AG8744" s="9">
        <v>69.207689999999999</v>
      </c>
      <c r="AH8744" s="9">
        <v>45.601784000000002</v>
      </c>
      <c r="AI8744" s="9">
        <v>71.088800000000006</v>
      </c>
    </row>
    <row r="8745" spans="1:35" ht="15.75" hidden="1" customHeight="1" x14ac:dyDescent="0.2">
      <c r="A8745" s="9">
        <v>8772</v>
      </c>
    </row>
    <row r="8746" spans="1:35" ht="15.75" hidden="1" customHeight="1" x14ac:dyDescent="0.2">
      <c r="A8746" s="9">
        <v>8773</v>
      </c>
    </row>
    <row r="8747" spans="1:35" ht="15.75" hidden="1" customHeight="1" x14ac:dyDescent="0.2">
      <c r="A8747" s="9">
        <v>8774</v>
      </c>
    </row>
    <row r="8748" spans="1:35" ht="15.75" hidden="1" customHeight="1" x14ac:dyDescent="0.2">
      <c r="A8748" s="9">
        <v>8775</v>
      </c>
      <c r="E8748" s="9">
        <v>3.2372445999999999</v>
      </c>
      <c r="F8748" s="9">
        <v>8.8114260000000009</v>
      </c>
      <c r="I8748" s="9">
        <v>7.0905400000000002E-3</v>
      </c>
      <c r="J8748" s="9">
        <v>0.83165279999999997</v>
      </c>
      <c r="K8748" s="9">
        <v>297.07956000000001</v>
      </c>
      <c r="L8748" s="9">
        <v>35.546900000000001</v>
      </c>
      <c r="M8748" s="9">
        <v>35.347538</v>
      </c>
      <c r="N8748" s="9">
        <v>0.97120260000000003</v>
      </c>
      <c r="O8748" s="9">
        <v>15.222681</v>
      </c>
      <c r="P8748" s="9">
        <v>15.887869999999999</v>
      </c>
      <c r="Q8748" s="9">
        <v>9.7469059999999992</v>
      </c>
      <c r="X8748" s="9">
        <v>13.030284999999999</v>
      </c>
      <c r="Y8748" s="9">
        <v>11.411587000000001</v>
      </c>
      <c r="Z8748" s="9">
        <v>2.0867977</v>
      </c>
      <c r="AA8748" s="9">
        <v>3.1033140000000001</v>
      </c>
      <c r="AB8748" s="9">
        <v>12.794373</v>
      </c>
      <c r="AC8748" s="9">
        <v>12.353432</v>
      </c>
      <c r="AD8748" s="9">
        <v>7.319744</v>
      </c>
      <c r="AE8748" s="9">
        <v>7.6523979999999998</v>
      </c>
      <c r="AF8748" s="9">
        <v>70.51294</v>
      </c>
      <c r="AG8748" s="9">
        <v>71.066130000000001</v>
      </c>
      <c r="AH8748" s="9">
        <v>56.748244999999997</v>
      </c>
      <c r="AI8748" s="9">
        <v>59.491283000000003</v>
      </c>
    </row>
    <row r="8749" spans="1:35" ht="15.75" customHeight="1" x14ac:dyDescent="0.2">
      <c r="A8749" s="9">
        <v>8776</v>
      </c>
      <c r="B8749" s="9">
        <v>1.3848474</v>
      </c>
      <c r="C8749" s="9">
        <v>5.2068925000000004</v>
      </c>
      <c r="D8749" s="9">
        <v>2</v>
      </c>
      <c r="E8749" s="9">
        <v>3.2136347000000001</v>
      </c>
      <c r="F8749" s="9">
        <v>8.3173159999999999</v>
      </c>
      <c r="G8749" s="9">
        <v>0.33772956999999998</v>
      </c>
      <c r="H8749" s="9">
        <v>0</v>
      </c>
      <c r="I8749" s="9">
        <v>7.2464690000000002E-3</v>
      </c>
      <c r="J8749" s="9">
        <v>1.8268489000000001</v>
      </c>
      <c r="K8749" s="9">
        <v>293.05694999999997</v>
      </c>
      <c r="L8749" s="9">
        <v>26.102319999999999</v>
      </c>
      <c r="M8749" s="9">
        <v>26.925156000000001</v>
      </c>
      <c r="N8749" s="9">
        <v>0.60306614999999997</v>
      </c>
      <c r="O8749" s="9">
        <v>17.180864</v>
      </c>
      <c r="P8749" s="9">
        <v>18.644369999999999</v>
      </c>
      <c r="Q8749" s="9">
        <v>1.6682131</v>
      </c>
      <c r="R8749" s="9">
        <v>0.16151477</v>
      </c>
      <c r="S8749" s="9">
        <v>9.9999989999999999E-4</v>
      </c>
      <c r="T8749" s="9">
        <v>1.2</v>
      </c>
      <c r="U8749" s="9">
        <v>14.2</v>
      </c>
      <c r="V8749" s="9">
        <v>0</v>
      </c>
      <c r="W8749" s="9">
        <v>0.8</v>
      </c>
      <c r="X8749" s="9">
        <v>10.824267000000001</v>
      </c>
      <c r="Y8749" s="9">
        <v>9.4171715000000003</v>
      </c>
      <c r="Z8749" s="9">
        <v>1.5020901</v>
      </c>
      <c r="AA8749" s="9">
        <v>2.4690013</v>
      </c>
      <c r="AB8749" s="9">
        <v>16.540248999999999</v>
      </c>
      <c r="AC8749" s="9">
        <v>14.0312395</v>
      </c>
      <c r="AD8749" s="9">
        <v>11.913133999999999</v>
      </c>
      <c r="AE8749" s="9">
        <v>9.6454129999999996</v>
      </c>
      <c r="AF8749" s="9">
        <v>49.260227</v>
      </c>
      <c r="AG8749" s="9">
        <v>52.194020000000002</v>
      </c>
      <c r="AH8749" s="9">
        <v>36.078476000000002</v>
      </c>
      <c r="AI8749" s="9">
        <v>48.592598000000002</v>
      </c>
    </row>
    <row r="8750" spans="1:35" ht="15.75" customHeight="1" x14ac:dyDescent="0.2">
      <c r="A8750" s="9">
        <v>8777</v>
      </c>
      <c r="B8750" s="9">
        <v>1.9776454000000001</v>
      </c>
      <c r="C8750" s="9">
        <v>7.4916495999999997</v>
      </c>
      <c r="D8750" s="9">
        <v>3</v>
      </c>
      <c r="E8750" s="9">
        <v>3.0305285</v>
      </c>
      <c r="F8750" s="9">
        <v>7.2823989999999998</v>
      </c>
      <c r="G8750" s="9">
        <v>0.17499999999999999</v>
      </c>
      <c r="H8750" s="9">
        <v>0</v>
      </c>
      <c r="I8750" s="9">
        <v>6.8761589999999997E-3</v>
      </c>
      <c r="J8750" s="9">
        <v>1.6311736999999999</v>
      </c>
      <c r="K8750" s="9">
        <v>295.61455999999998</v>
      </c>
      <c r="L8750" s="9">
        <v>34.408585000000002</v>
      </c>
      <c r="M8750" s="9">
        <v>30.092312</v>
      </c>
      <c r="N8750" s="9">
        <v>0.93476086999999997</v>
      </c>
      <c r="O8750" s="9">
        <v>15.202662999999999</v>
      </c>
      <c r="P8750" s="9">
        <v>16.696107999999999</v>
      </c>
      <c r="Q8750" s="9">
        <v>4.9366665000000003</v>
      </c>
      <c r="R8750" s="9">
        <v>0</v>
      </c>
      <c r="S8750" s="9">
        <v>5.0000000000000001E-3</v>
      </c>
      <c r="T8750" s="9">
        <v>2</v>
      </c>
      <c r="U8750" s="9">
        <v>22</v>
      </c>
      <c r="V8750" s="9">
        <v>0</v>
      </c>
      <c r="W8750" s="9">
        <v>4.5</v>
      </c>
      <c r="X8750" s="9">
        <v>10.205444</v>
      </c>
      <c r="Y8750" s="9">
        <v>9.0711139999999997</v>
      </c>
      <c r="Z8750" s="9">
        <v>1.9181193999999999</v>
      </c>
      <c r="AA8750" s="9">
        <v>3.6112332</v>
      </c>
      <c r="AB8750" s="9">
        <v>14.723787</v>
      </c>
      <c r="AC8750" s="9">
        <v>10.633820999999999</v>
      </c>
      <c r="AD8750" s="9">
        <v>9.9532910000000001</v>
      </c>
      <c r="AE8750" s="9">
        <v>6.9416989999999998</v>
      </c>
      <c r="AF8750" s="9">
        <v>59.206271999999998</v>
      </c>
      <c r="AG8750" s="9">
        <v>60.112679999999997</v>
      </c>
      <c r="AH8750" s="9">
        <v>44.884963999999997</v>
      </c>
      <c r="AI8750" s="9">
        <v>67.060485999999997</v>
      </c>
    </row>
    <row r="8751" spans="1:35" ht="15.75" hidden="1" customHeight="1" x14ac:dyDescent="0.2">
      <c r="A8751" s="9">
        <v>8778</v>
      </c>
    </row>
    <row r="8752" spans="1:35" ht="15.75" hidden="1" customHeight="1" x14ac:dyDescent="0.2">
      <c r="A8752" s="9">
        <v>8779</v>
      </c>
      <c r="E8752" s="9">
        <v>2.7324535999999999</v>
      </c>
      <c r="F8752" s="9">
        <v>6.0946755000000001</v>
      </c>
      <c r="I8752" s="9">
        <v>7.4170579999999998E-3</v>
      </c>
      <c r="J8752" s="9">
        <v>1.2060689</v>
      </c>
      <c r="K8752" s="9">
        <v>292.49392999999998</v>
      </c>
      <c r="L8752" s="9">
        <v>23.922619999999998</v>
      </c>
      <c r="M8752" s="9">
        <v>22.759025999999999</v>
      </c>
      <c r="N8752" s="9">
        <v>0.55042769999999996</v>
      </c>
      <c r="O8752" s="9">
        <v>17.666945999999999</v>
      </c>
      <c r="P8752" s="9">
        <v>18.879904</v>
      </c>
      <c r="Q8752" s="9">
        <v>11</v>
      </c>
      <c r="X8752" s="9">
        <v>9.5600100000000001</v>
      </c>
      <c r="Y8752" s="9">
        <v>8.7946414999999991</v>
      </c>
      <c r="Z8752" s="9">
        <v>1.4645109000000001</v>
      </c>
      <c r="AA8752" s="9">
        <v>2.1788780000000001</v>
      </c>
      <c r="AB8752" s="9">
        <v>16.738303999999999</v>
      </c>
      <c r="AC8752" s="9">
        <v>15.773440000000001</v>
      </c>
      <c r="AD8752" s="9">
        <v>13.537451000000001</v>
      </c>
      <c r="AE8752" s="9">
        <v>13.596463999999999</v>
      </c>
      <c r="AF8752" s="9">
        <v>41.584865999999998</v>
      </c>
      <c r="AG8752" s="9">
        <v>41.176594000000001</v>
      </c>
      <c r="AH8752" s="9">
        <v>31.817499999999999</v>
      </c>
      <c r="AI8752" s="9">
        <v>36.834440000000001</v>
      </c>
    </row>
    <row r="8753" spans="1:35" ht="15.75" hidden="1" customHeight="1" x14ac:dyDescent="0.2">
      <c r="A8753" s="9">
        <v>8780</v>
      </c>
    </row>
    <row r="8754" spans="1:35" ht="15.75" customHeight="1" x14ac:dyDescent="0.2">
      <c r="A8754" s="9">
        <v>8781</v>
      </c>
      <c r="B8754" s="9">
        <v>1.1367947</v>
      </c>
      <c r="C8754" s="9">
        <v>3.4810560000000002</v>
      </c>
      <c r="D8754" s="9">
        <v>2</v>
      </c>
      <c r="E8754" s="9">
        <v>2.2949011000000001</v>
      </c>
      <c r="F8754" s="9">
        <v>5.6342109999999996</v>
      </c>
      <c r="G8754" s="9">
        <v>-0.61741259999999998</v>
      </c>
      <c r="H8754" s="9">
        <v>8.9041099999999998E-3</v>
      </c>
      <c r="I8754" s="9">
        <v>5.7276087000000002E-3</v>
      </c>
      <c r="J8754" s="9">
        <v>1.9231399</v>
      </c>
      <c r="K8754" s="9">
        <v>296.63326999999998</v>
      </c>
      <c r="L8754" s="9">
        <v>49.84686</v>
      </c>
      <c r="M8754" s="9">
        <v>39.388640000000002</v>
      </c>
      <c r="N8754" s="9">
        <v>1.3614951</v>
      </c>
      <c r="O8754" s="9">
        <v>11.839836999999999</v>
      </c>
      <c r="P8754" s="9">
        <v>13.251165</v>
      </c>
      <c r="Q8754" s="9">
        <v>0.69705470000000003</v>
      </c>
      <c r="R8754" s="9">
        <v>6.9750519999999996E-2</v>
      </c>
      <c r="S8754" s="9">
        <v>2.6073058999999999E-2</v>
      </c>
      <c r="T8754" s="9">
        <v>1.6585365999999999</v>
      </c>
      <c r="U8754" s="9">
        <v>13.512195999999999</v>
      </c>
      <c r="V8754" s="9">
        <v>0.14794520999999999</v>
      </c>
      <c r="W8754" s="9">
        <v>0.63926939999999999</v>
      </c>
      <c r="X8754" s="9">
        <v>8.4188379999999992</v>
      </c>
      <c r="Y8754" s="9">
        <v>6.9460459999999999</v>
      </c>
      <c r="Z8754" s="9">
        <v>2.2172260000000001</v>
      </c>
      <c r="AA8754" s="9">
        <v>3.9534034999999998</v>
      </c>
      <c r="AB8754" s="9">
        <v>11.848253</v>
      </c>
      <c r="AC8754" s="9">
        <v>6.3282056000000004</v>
      </c>
      <c r="AD8754" s="9">
        <v>8.1878209999999996</v>
      </c>
      <c r="AE8754" s="9">
        <v>4.3516589999999997</v>
      </c>
      <c r="AF8754" s="9">
        <v>56.773643</v>
      </c>
      <c r="AG8754" s="9">
        <v>93.383255000000005</v>
      </c>
      <c r="AH8754" s="9">
        <v>58.179333</v>
      </c>
      <c r="AI8754" s="9">
        <v>89.912229999999994</v>
      </c>
    </row>
    <row r="8755" spans="1:35" ht="15.75" hidden="1" customHeight="1" x14ac:dyDescent="0.2">
      <c r="A8755" s="9">
        <v>8782</v>
      </c>
      <c r="E8755" s="9">
        <v>2.680952</v>
      </c>
      <c r="F8755" s="9">
        <v>6.8443316999999997</v>
      </c>
    </row>
    <row r="8756" spans="1:35" ht="15.75" customHeight="1" x14ac:dyDescent="0.2">
      <c r="A8756" s="9">
        <v>8783</v>
      </c>
      <c r="B8756" s="9">
        <v>2.6106571999999999</v>
      </c>
      <c r="C8756" s="9">
        <v>7.2690824999999997</v>
      </c>
      <c r="D8756" s="9">
        <v>2</v>
      </c>
      <c r="E8756" s="9">
        <v>2.5857508</v>
      </c>
      <c r="F8756" s="9">
        <v>6.7184629999999999</v>
      </c>
      <c r="G8756" s="9">
        <v>-0.83577305000000002</v>
      </c>
      <c r="H8756" s="9">
        <v>9.8502989999999999E-3</v>
      </c>
      <c r="I8756" s="9">
        <v>6.2743620000000003E-3</v>
      </c>
      <c r="J8756" s="9">
        <v>2.3083390000000001</v>
      </c>
      <c r="K8756" s="9">
        <v>296.72897</v>
      </c>
      <c r="L8756" s="9">
        <v>44.719852000000003</v>
      </c>
      <c r="M8756" s="9">
        <v>33.602511999999997</v>
      </c>
      <c r="N8756" s="9">
        <v>1.3046196000000001</v>
      </c>
      <c r="O8756" s="9">
        <v>12.875088</v>
      </c>
      <c r="P8756" s="9">
        <v>14.508766</v>
      </c>
      <c r="Q8756" s="9">
        <v>0.30665657000000002</v>
      </c>
      <c r="R8756" s="9">
        <v>2.0909574E-2</v>
      </c>
      <c r="S8756" s="9">
        <v>2.6077843999999999E-2</v>
      </c>
      <c r="T8756" s="9">
        <v>1.2312924999999999</v>
      </c>
      <c r="U8756" s="9">
        <v>13.959184</v>
      </c>
      <c r="V8756" s="9">
        <v>0.38811377000000002</v>
      </c>
      <c r="W8756" s="9">
        <v>1.0838323999999999</v>
      </c>
      <c r="X8756" s="9">
        <v>13.472474999999999</v>
      </c>
      <c r="Y8756" s="9">
        <v>9.7208349999999992</v>
      </c>
      <c r="Z8756" s="9">
        <v>2.2410234999999998</v>
      </c>
      <c r="AA8756" s="9">
        <v>3.9235994999999999</v>
      </c>
      <c r="AB8756" s="9">
        <v>12.947850000000001</v>
      </c>
      <c r="AC8756" s="9">
        <v>6.9784499999999996</v>
      </c>
      <c r="AD8756" s="9">
        <v>9.5675880000000006</v>
      </c>
      <c r="AE8756" s="9">
        <v>4.8327913000000002</v>
      </c>
      <c r="AF8756" s="9">
        <v>44.930824000000001</v>
      </c>
      <c r="AG8756" s="9">
        <v>78.731030000000004</v>
      </c>
      <c r="AH8756" s="9">
        <v>50.662089999999999</v>
      </c>
      <c r="AI8756" s="9">
        <v>85.978539999999995</v>
      </c>
    </row>
    <row r="8757" spans="1:35" ht="15.75" customHeight="1" x14ac:dyDescent="0.2">
      <c r="A8757" s="9">
        <v>8784</v>
      </c>
      <c r="B8757" s="9">
        <v>2.0306711000000002</v>
      </c>
      <c r="C8757" s="9">
        <v>6.1639559999999998</v>
      </c>
      <c r="D8757" s="9">
        <v>2</v>
      </c>
      <c r="E8757" s="9">
        <v>2.3787908999999998</v>
      </c>
      <c r="F8757" s="9">
        <v>6.0359049999999996</v>
      </c>
      <c r="G8757" s="9">
        <v>-0.90922457000000001</v>
      </c>
      <c r="H8757" s="9">
        <v>4.6666667000000002E-2</v>
      </c>
      <c r="I8757" s="9">
        <v>6.0048460000000003E-3</v>
      </c>
      <c r="J8757" s="9">
        <v>2.6895359999999999</v>
      </c>
      <c r="K8757" s="9">
        <v>296.09656000000001</v>
      </c>
      <c r="L8757" s="9">
        <v>48.758395999999998</v>
      </c>
      <c r="M8757" s="9">
        <v>33.532383000000003</v>
      </c>
      <c r="N8757" s="9">
        <v>1.3162289</v>
      </c>
      <c r="O8757" s="9">
        <v>11.917641</v>
      </c>
      <c r="P8757" s="9">
        <v>13.661448500000001</v>
      </c>
      <c r="Q8757" s="9">
        <v>6.9535254999999996</v>
      </c>
      <c r="R8757" s="9">
        <v>0.18122657</v>
      </c>
      <c r="S8757" s="9">
        <v>5.2499999999999998E-2</v>
      </c>
      <c r="T8757" s="9">
        <v>3</v>
      </c>
      <c r="U8757" s="9">
        <v>19.875</v>
      </c>
      <c r="V8757" s="9">
        <v>3.1983332999999998</v>
      </c>
      <c r="W8757" s="9">
        <v>3.9166666999999999</v>
      </c>
      <c r="X8757" s="9">
        <v>8.7748380000000008</v>
      </c>
      <c r="Y8757" s="9">
        <v>6.4447169999999998</v>
      </c>
      <c r="Z8757" s="9">
        <v>2.346851</v>
      </c>
      <c r="AA8757" s="9">
        <v>4.1672586999999996</v>
      </c>
      <c r="AB8757" s="9">
        <v>12.277943</v>
      </c>
      <c r="AC8757" s="9">
        <v>5.7130884999999996</v>
      </c>
      <c r="AD8757" s="9">
        <v>8.239115</v>
      </c>
      <c r="AE8757" s="9">
        <v>3.8771640000000001</v>
      </c>
      <c r="AF8757" s="9">
        <v>54.041027</v>
      </c>
      <c r="AG8757" s="9">
        <v>88.630619999999993</v>
      </c>
      <c r="AH8757" s="9">
        <v>56.166519999999998</v>
      </c>
      <c r="AI8757" s="9">
        <v>93.709729999999993</v>
      </c>
    </row>
    <row r="8758" spans="1:35" ht="15.75" hidden="1" customHeight="1" x14ac:dyDescent="0.2">
      <c r="A8758" s="9">
        <v>8785</v>
      </c>
    </row>
    <row r="8759" spans="1:35" ht="15.75" hidden="1" customHeight="1" x14ac:dyDescent="0.2">
      <c r="A8759" s="9">
        <v>8786</v>
      </c>
    </row>
    <row r="8760" spans="1:35" ht="15.75" hidden="1" customHeight="1" x14ac:dyDescent="0.2">
      <c r="A8760" s="9">
        <v>8787</v>
      </c>
    </row>
    <row r="8761" spans="1:35" ht="15.75" hidden="1" customHeight="1" x14ac:dyDescent="0.2">
      <c r="A8761" s="9">
        <v>8788</v>
      </c>
    </row>
    <row r="8762" spans="1:35" ht="15.75" hidden="1" customHeight="1" x14ac:dyDescent="0.2">
      <c r="A8762" s="9">
        <v>8789</v>
      </c>
    </row>
    <row r="8763" spans="1:35" ht="15.75" hidden="1" customHeight="1" x14ac:dyDescent="0.2">
      <c r="A8763" s="9">
        <v>8790</v>
      </c>
    </row>
    <row r="8764" spans="1:35" ht="15.75" customHeight="1" x14ac:dyDescent="0.2">
      <c r="A8764" s="9">
        <v>8791</v>
      </c>
      <c r="B8764" s="9">
        <v>0.87966376999999996</v>
      </c>
      <c r="C8764" s="9">
        <v>3.5513059999999999</v>
      </c>
      <c r="D8764" s="9">
        <v>2</v>
      </c>
      <c r="E8764" s="9">
        <v>1.7008965</v>
      </c>
      <c r="F8764" s="9">
        <v>5.3852253000000001</v>
      </c>
      <c r="G8764" s="9">
        <v>-0.72523890000000002</v>
      </c>
      <c r="H8764" s="9">
        <v>2.7272727E-3</v>
      </c>
      <c r="I8764" s="9">
        <v>6.6742049999999999E-3</v>
      </c>
      <c r="J8764" s="9">
        <v>1.6295354</v>
      </c>
      <c r="K8764" s="9">
        <v>297.29379999999998</v>
      </c>
      <c r="L8764" s="9">
        <v>43.390099999999997</v>
      </c>
      <c r="M8764" s="9">
        <v>30.166204</v>
      </c>
      <c r="N8764" s="9">
        <v>1.2717385000000001</v>
      </c>
      <c r="O8764" s="9">
        <v>13.309070999999999</v>
      </c>
      <c r="P8764" s="9">
        <v>14.682268000000001</v>
      </c>
      <c r="Q8764" s="9">
        <v>3.2604107999999998</v>
      </c>
      <c r="R8764" s="9">
        <v>0.40116087</v>
      </c>
      <c r="S8764" s="9">
        <v>9.0909089999999994E-3</v>
      </c>
      <c r="T8764" s="9">
        <v>1.5714284999999999</v>
      </c>
      <c r="U8764" s="9">
        <v>7.4285709999999998</v>
      </c>
      <c r="V8764" s="9">
        <v>0.16363636000000001</v>
      </c>
      <c r="W8764" s="9">
        <v>2.8181818000000001</v>
      </c>
      <c r="X8764" s="9">
        <v>9.7318189999999998</v>
      </c>
      <c r="Y8764" s="9">
        <v>6.7905163999999996</v>
      </c>
      <c r="Z8764" s="9">
        <v>2.4197679000000001</v>
      </c>
      <c r="AA8764" s="9">
        <v>3.9409711000000001</v>
      </c>
      <c r="AB8764" s="9">
        <v>12.5118885</v>
      </c>
      <c r="AC8764" s="9">
        <v>7.4223436999999999</v>
      </c>
      <c r="AD8764" s="9">
        <v>8.8007869999999997</v>
      </c>
      <c r="AE8764" s="9">
        <v>5.1738057</v>
      </c>
      <c r="AF8764" s="9">
        <v>47.593940000000003</v>
      </c>
      <c r="AG8764" s="9">
        <v>61.914763999999998</v>
      </c>
      <c r="AH8764" s="9">
        <v>55.279755000000002</v>
      </c>
      <c r="AI8764" s="9">
        <v>81.372574</v>
      </c>
    </row>
    <row r="8765" spans="1:35" ht="15.75" hidden="1" customHeight="1" x14ac:dyDescent="0.2">
      <c r="A8765" s="9">
        <v>8792</v>
      </c>
    </row>
    <row r="8766" spans="1:35" ht="15.75" hidden="1" customHeight="1" x14ac:dyDescent="0.2">
      <c r="A8766" s="9">
        <v>8793</v>
      </c>
    </row>
    <row r="8767" spans="1:35" ht="15.75" hidden="1" customHeight="1" x14ac:dyDescent="0.2">
      <c r="A8767" s="9">
        <v>8794</v>
      </c>
    </row>
    <row r="8768" spans="1:35" ht="15.75" hidden="1" customHeight="1" x14ac:dyDescent="0.2">
      <c r="A8768" s="9">
        <v>8795</v>
      </c>
    </row>
    <row r="8769" spans="1:35" ht="15.75" hidden="1" customHeight="1" x14ac:dyDescent="0.2">
      <c r="A8769" s="9">
        <v>8796</v>
      </c>
    </row>
    <row r="8770" spans="1:35" ht="15.75" hidden="1" customHeight="1" x14ac:dyDescent="0.2">
      <c r="A8770" s="9">
        <v>8797</v>
      </c>
      <c r="E8770" s="9">
        <v>2.1259343999999998</v>
      </c>
      <c r="F8770" s="9">
        <v>6.2252463999999996</v>
      </c>
      <c r="I8770" s="9">
        <v>6.9225286E-3</v>
      </c>
      <c r="J8770" s="9">
        <v>1.456823</v>
      </c>
      <c r="K8770" s="9">
        <v>296.81554999999997</v>
      </c>
      <c r="L8770" s="9">
        <v>35.537739999999999</v>
      </c>
      <c r="M8770" s="9">
        <v>30.692757</v>
      </c>
      <c r="N8770" s="9">
        <v>1.0312536000000001</v>
      </c>
      <c r="O8770" s="9">
        <v>15.121273</v>
      </c>
      <c r="P8770" s="9">
        <v>16.343903999999998</v>
      </c>
      <c r="Q8770" s="9">
        <v>1.4933333</v>
      </c>
      <c r="X8770" s="9">
        <v>8.8502449999999993</v>
      </c>
      <c r="Y8770" s="9">
        <v>8.290438</v>
      </c>
      <c r="Z8770" s="9">
        <v>2.0997314</v>
      </c>
      <c r="AA8770" s="9">
        <v>3.7610739999999998</v>
      </c>
      <c r="AB8770" s="9">
        <v>14.207103999999999</v>
      </c>
      <c r="AC8770" s="9">
        <v>10.454200999999999</v>
      </c>
      <c r="AD8770" s="9">
        <v>9.8978629999999992</v>
      </c>
      <c r="AE8770" s="9">
        <v>6.3981389999999996</v>
      </c>
      <c r="AF8770" s="9">
        <v>50.193469999999998</v>
      </c>
      <c r="AG8770" s="9">
        <v>64.670469999999995</v>
      </c>
      <c r="AH8770" s="9">
        <v>46.399265</v>
      </c>
      <c r="AI8770" s="9">
        <v>68.80574</v>
      </c>
    </row>
    <row r="8771" spans="1:35" ht="15.75" hidden="1" customHeight="1" x14ac:dyDescent="0.2">
      <c r="A8771" s="9">
        <v>8798</v>
      </c>
    </row>
    <row r="8772" spans="1:35" ht="15.75" customHeight="1" x14ac:dyDescent="0.2">
      <c r="A8772" s="9">
        <v>8799</v>
      </c>
      <c r="B8772" s="9">
        <v>5.3289160000000004</v>
      </c>
      <c r="C8772" s="9">
        <v>14.243057</v>
      </c>
      <c r="D8772" s="9">
        <v>2.3417720000000002</v>
      </c>
      <c r="E8772" s="9">
        <v>2.4237986</v>
      </c>
      <c r="F8772" s="9">
        <v>6.5078690000000003</v>
      </c>
      <c r="G8772" s="9">
        <v>0.70697653000000005</v>
      </c>
      <c r="H8772" s="9">
        <v>5.0126582000000003E-2</v>
      </c>
      <c r="I8772" s="9">
        <v>6.8436423000000001E-3</v>
      </c>
      <c r="J8772" s="9">
        <v>2.4220389999999998</v>
      </c>
      <c r="K8772" s="9">
        <v>296.4572</v>
      </c>
      <c r="L8772" s="9">
        <v>33.965580000000003</v>
      </c>
      <c r="M8772" s="9">
        <v>30.926994000000001</v>
      </c>
      <c r="N8772" s="9">
        <v>1.0136695</v>
      </c>
      <c r="O8772" s="9">
        <v>15.457295</v>
      </c>
      <c r="P8772" s="9">
        <v>17.124452999999999</v>
      </c>
      <c r="Q8772" s="9">
        <v>1.0493265000000001</v>
      </c>
      <c r="R8772" s="9">
        <v>0.21434094000000001</v>
      </c>
      <c r="S8772" s="9">
        <v>6.4303799999999994E-2</v>
      </c>
      <c r="T8772" s="9">
        <v>2.1896550000000001</v>
      </c>
      <c r="U8772" s="9">
        <v>14.465517</v>
      </c>
      <c r="V8772" s="9">
        <v>2.2308859999999999</v>
      </c>
      <c r="W8772" s="9">
        <v>7.2278479999999998</v>
      </c>
      <c r="X8772" s="9">
        <v>8.9539080000000002</v>
      </c>
      <c r="Y8772" s="9">
        <v>7.3108563000000002</v>
      </c>
      <c r="Z8772" s="9">
        <v>1.9606496</v>
      </c>
      <c r="AA8772" s="9">
        <v>3.5683699999999998</v>
      </c>
      <c r="AB8772" s="9">
        <v>14.785875000000001</v>
      </c>
      <c r="AC8772" s="9">
        <v>10.702883</v>
      </c>
      <c r="AD8772" s="9">
        <v>10.869754</v>
      </c>
      <c r="AE8772" s="9">
        <v>7.2586994000000002</v>
      </c>
      <c r="AF8772" s="9">
        <v>51.037970000000001</v>
      </c>
      <c r="AG8772" s="9">
        <v>65.019480000000001</v>
      </c>
      <c r="AH8772" s="9">
        <v>43.484270000000002</v>
      </c>
      <c r="AI8772" s="9">
        <v>65.830849999999998</v>
      </c>
    </row>
    <row r="8773" spans="1:35" ht="15.75" hidden="1" customHeight="1" x14ac:dyDescent="0.2">
      <c r="A8773" s="9">
        <v>8800</v>
      </c>
    </row>
    <row r="8774" spans="1:35" ht="15.75" hidden="1" customHeight="1" x14ac:dyDescent="0.2">
      <c r="A8774" s="9">
        <v>8801</v>
      </c>
      <c r="E8774" s="9">
        <v>2.2169373000000001</v>
      </c>
      <c r="F8774" s="9">
        <v>5.7306847999999997</v>
      </c>
      <c r="I8774" s="9">
        <v>5.9930019999999999E-3</v>
      </c>
      <c r="J8774" s="9">
        <v>2.6706603000000002</v>
      </c>
      <c r="K8774" s="9">
        <v>295.91852</v>
      </c>
      <c r="L8774" s="9">
        <v>49.003487</v>
      </c>
      <c r="M8774" s="9">
        <v>33.529037000000002</v>
      </c>
      <c r="N8774" s="9">
        <v>1.3138692000000001</v>
      </c>
      <c r="O8774" s="9">
        <v>11.840261</v>
      </c>
      <c r="P8774" s="9">
        <v>13.565887</v>
      </c>
      <c r="Q8774" s="9">
        <v>10.021692</v>
      </c>
      <c r="X8774" s="9">
        <v>8.7084060000000001</v>
      </c>
      <c r="Y8774" s="9">
        <v>6.454752</v>
      </c>
      <c r="Z8774" s="9">
        <v>2.3409810000000002</v>
      </c>
      <c r="AA8774" s="9">
        <v>4.1634399999999996</v>
      </c>
      <c r="AB8774" s="9">
        <v>12.055069</v>
      </c>
      <c r="AC8774" s="9">
        <v>5.7358054999999997</v>
      </c>
      <c r="AD8774" s="9">
        <v>8.1335639999999998</v>
      </c>
      <c r="AE8774" s="9">
        <v>3.9396906</v>
      </c>
      <c r="AF8774" s="9">
        <v>54.966180000000001</v>
      </c>
      <c r="AG8774" s="9">
        <v>88.273380000000003</v>
      </c>
      <c r="AH8774" s="9">
        <v>57.116886000000001</v>
      </c>
      <c r="AI8774" s="9">
        <v>93.323279999999997</v>
      </c>
    </row>
    <row r="8775" spans="1:35" ht="15.75" customHeight="1" x14ac:dyDescent="0.2">
      <c r="A8775" s="9">
        <v>8802</v>
      </c>
      <c r="B8775" s="9">
        <v>3.3869207000000001</v>
      </c>
      <c r="C8775" s="9">
        <v>8.3283780000000007</v>
      </c>
      <c r="D8775" s="9">
        <v>2</v>
      </c>
      <c r="E8775" s="9">
        <v>2.3285974999999999</v>
      </c>
      <c r="F8775" s="9">
        <v>6.4713859999999999</v>
      </c>
      <c r="G8775" s="9">
        <v>-8.8415149999999993</v>
      </c>
      <c r="H8775" s="9">
        <v>6.4285714000000002E-3</v>
      </c>
      <c r="I8775" s="9">
        <v>4.9321152999999996E-3</v>
      </c>
      <c r="J8775" s="9">
        <v>3.0412908000000001</v>
      </c>
      <c r="K8775" s="9">
        <v>293.62653</v>
      </c>
      <c r="L8775" s="9">
        <v>46.239094000000001</v>
      </c>
      <c r="M8775" s="9">
        <v>31.500489999999999</v>
      </c>
      <c r="N8775" s="9">
        <v>1.2181310000000001</v>
      </c>
      <c r="O8775" s="9">
        <v>12.357275</v>
      </c>
      <c r="P8775" s="9">
        <v>14.659432000000001</v>
      </c>
      <c r="Q8775" s="9">
        <v>0.57199089999999997</v>
      </c>
      <c r="R8775" s="9">
        <v>0.17540325000000001</v>
      </c>
      <c r="S8775" s="9">
        <v>1.6250000000000001E-2</v>
      </c>
      <c r="T8775" s="9">
        <v>2.5</v>
      </c>
      <c r="U8775" s="9">
        <v>14.5</v>
      </c>
      <c r="V8775" s="9">
        <v>9.8392850000000004E-2</v>
      </c>
      <c r="W8775" s="9">
        <v>1.0178571999999999</v>
      </c>
      <c r="X8775" s="9">
        <v>9.3274480000000004</v>
      </c>
      <c r="Y8775" s="9">
        <v>6.6048993999999999</v>
      </c>
      <c r="Z8775" s="9">
        <v>2.2748431999999998</v>
      </c>
      <c r="AA8775" s="9">
        <v>4.0007295999999997</v>
      </c>
      <c r="AB8775" s="9">
        <v>11.797518</v>
      </c>
      <c r="AC8775" s="9">
        <v>5.8393993000000002</v>
      </c>
      <c r="AD8775" s="9">
        <v>7.3289447000000001</v>
      </c>
      <c r="AE8775" s="9">
        <v>4.1341919999999996</v>
      </c>
      <c r="AF8775" s="9">
        <v>55.311324999999997</v>
      </c>
      <c r="AG8775" s="9">
        <v>76.374520000000004</v>
      </c>
      <c r="AH8775" s="9">
        <v>59.042029999999997</v>
      </c>
      <c r="AI8775" s="9">
        <v>93.220979999999997</v>
      </c>
    </row>
    <row r="8776" spans="1:35" ht="15.75" hidden="1" customHeight="1" x14ac:dyDescent="0.2">
      <c r="A8776" s="9">
        <v>8803</v>
      </c>
    </row>
    <row r="8777" spans="1:35" ht="15.75" hidden="1" customHeight="1" x14ac:dyDescent="0.2">
      <c r="A8777" s="9">
        <v>8804</v>
      </c>
    </row>
    <row r="8778" spans="1:35" ht="15.75" customHeight="1" x14ac:dyDescent="0.2">
      <c r="A8778" s="9">
        <v>8805</v>
      </c>
      <c r="B8778" s="9">
        <v>3.1352633999999999</v>
      </c>
      <c r="C8778" s="9">
        <v>10.554976999999999</v>
      </c>
      <c r="D8778" s="9">
        <v>2</v>
      </c>
      <c r="E8778" s="9">
        <v>1.7876253</v>
      </c>
      <c r="F8778" s="9">
        <v>5.3151020000000004</v>
      </c>
      <c r="G8778" s="9">
        <v>-0.71244662999999997</v>
      </c>
      <c r="H8778" s="9">
        <v>1.8415842000000002E-2</v>
      </c>
      <c r="I8778" s="9">
        <v>6.621549E-3</v>
      </c>
      <c r="J8778" s="9">
        <v>1.7167968</v>
      </c>
      <c r="K8778" s="9">
        <v>297.24448000000001</v>
      </c>
      <c r="L8778" s="9">
        <v>43.592303999999999</v>
      </c>
      <c r="M8778" s="9">
        <v>30.560728000000001</v>
      </c>
      <c r="N8778" s="9">
        <v>1.2800072</v>
      </c>
      <c r="O8778" s="9">
        <v>13.259167</v>
      </c>
      <c r="P8778" s="9">
        <v>14.673505</v>
      </c>
      <c r="Q8778" s="9">
        <v>1.9894996</v>
      </c>
      <c r="R8778" s="9">
        <v>0.10341008</v>
      </c>
      <c r="S8778" s="9">
        <v>2.0990097999999999E-2</v>
      </c>
      <c r="T8778" s="9">
        <v>1.7111111000000001</v>
      </c>
      <c r="U8778" s="9">
        <v>11.044444</v>
      </c>
      <c r="V8778" s="9">
        <v>1.0193068999999999</v>
      </c>
      <c r="W8778" s="9">
        <v>2.7821782000000002</v>
      </c>
      <c r="X8778" s="9">
        <v>9.9960900000000006</v>
      </c>
      <c r="Y8778" s="9">
        <v>6.9539384999999996</v>
      </c>
      <c r="Z8778" s="9">
        <v>2.433103</v>
      </c>
      <c r="AA8778" s="9">
        <v>3.9683937999999999</v>
      </c>
      <c r="AB8778" s="9">
        <v>12.680377</v>
      </c>
      <c r="AC8778" s="9">
        <v>7.3740454</v>
      </c>
      <c r="AD8778" s="9">
        <v>8.7568929999999998</v>
      </c>
      <c r="AE8778" s="9">
        <v>5.0811630000000001</v>
      </c>
      <c r="AF8778" s="9">
        <v>47.978050000000003</v>
      </c>
      <c r="AG8778" s="9">
        <v>62.803519999999999</v>
      </c>
      <c r="AH8778" s="9">
        <v>54.980953</v>
      </c>
      <c r="AI8778" s="9">
        <v>82.10772</v>
      </c>
    </row>
    <row r="8779" spans="1:35" ht="15.75" hidden="1" customHeight="1" x14ac:dyDescent="0.2">
      <c r="A8779" s="9">
        <v>8806</v>
      </c>
    </row>
    <row r="8780" spans="1:35" ht="15.75" hidden="1" customHeight="1" x14ac:dyDescent="0.2">
      <c r="A8780" s="9">
        <v>8807</v>
      </c>
    </row>
    <row r="8781" spans="1:35" ht="15.75" hidden="1" customHeight="1" x14ac:dyDescent="0.2">
      <c r="A8781" s="9">
        <v>8808</v>
      </c>
    </row>
    <row r="8782" spans="1:35" ht="15.75" hidden="1" customHeight="1" x14ac:dyDescent="0.2">
      <c r="A8782" s="9">
        <v>8809</v>
      </c>
    </row>
    <row r="8783" spans="1:35" ht="15.75" hidden="1" customHeight="1" x14ac:dyDescent="0.2">
      <c r="A8783" s="9">
        <v>8810</v>
      </c>
      <c r="E8783" s="9">
        <v>2.8693620000000002</v>
      </c>
      <c r="F8783" s="9">
        <v>7.6573339999999996</v>
      </c>
      <c r="I8783" s="9">
        <v>7.3454649999999998E-3</v>
      </c>
      <c r="J8783" s="9">
        <v>1.7780997999999999</v>
      </c>
      <c r="K8783" s="9">
        <v>291.64224000000002</v>
      </c>
      <c r="L8783" s="9">
        <v>24.073318</v>
      </c>
      <c r="M8783" s="9">
        <v>22.034327999999999</v>
      </c>
      <c r="N8783" s="9">
        <v>0.50509570000000004</v>
      </c>
      <c r="O8783" s="9">
        <v>17.501664999999999</v>
      </c>
      <c r="P8783" s="9">
        <v>19.102565999999999</v>
      </c>
      <c r="Q8783" s="9">
        <v>43.62735</v>
      </c>
      <c r="X8783" s="9">
        <v>10.839642</v>
      </c>
      <c r="Y8783" s="9">
        <v>9.4274140000000006</v>
      </c>
      <c r="Z8783" s="9">
        <v>1.3983494999999999</v>
      </c>
      <c r="AA8783" s="9">
        <v>2.4392512000000002</v>
      </c>
      <c r="AB8783" s="9">
        <v>16.763926000000001</v>
      </c>
      <c r="AC8783" s="9">
        <v>14.171177</v>
      </c>
      <c r="AD8783" s="9">
        <v>11.580556</v>
      </c>
      <c r="AE8783" s="9">
        <v>9.3100649999999998</v>
      </c>
      <c r="AF8783" s="9">
        <v>48.034317000000001</v>
      </c>
      <c r="AG8783" s="9">
        <v>42.654423000000001</v>
      </c>
      <c r="AH8783" s="9">
        <v>35.538482999999999</v>
      </c>
      <c r="AI8783" s="9">
        <v>49.215319999999998</v>
      </c>
    </row>
    <row r="8784" spans="1:35" ht="15.75" hidden="1" customHeight="1" x14ac:dyDescent="0.2">
      <c r="A8784" s="9">
        <v>8811</v>
      </c>
    </row>
    <row r="8785" spans="1:35" ht="15.75" hidden="1" customHeight="1" x14ac:dyDescent="0.2">
      <c r="A8785" s="9">
        <v>8812</v>
      </c>
    </row>
    <row r="8786" spans="1:35" ht="15.75" hidden="1" customHeight="1" x14ac:dyDescent="0.2">
      <c r="A8786" s="9">
        <v>8813</v>
      </c>
    </row>
    <row r="8787" spans="1:35" ht="15.75" hidden="1" customHeight="1" x14ac:dyDescent="0.2">
      <c r="A8787" s="9">
        <v>8814</v>
      </c>
    </row>
    <row r="8788" spans="1:35" ht="15.75" hidden="1" customHeight="1" x14ac:dyDescent="0.2">
      <c r="A8788" s="9">
        <v>8815</v>
      </c>
      <c r="E8788" s="9">
        <v>1.7160275</v>
      </c>
      <c r="F8788" s="9">
        <v>4.8797420000000002</v>
      </c>
      <c r="I8788" s="9">
        <v>6.9519120000000002E-3</v>
      </c>
      <c r="J8788" s="9">
        <v>2.5231216000000001</v>
      </c>
      <c r="K8788" s="9">
        <v>295.58339999999998</v>
      </c>
      <c r="L8788" s="9">
        <v>29.857595</v>
      </c>
      <c r="M8788" s="9">
        <v>27.844390000000001</v>
      </c>
      <c r="N8788" s="9">
        <v>0.88670020000000005</v>
      </c>
      <c r="O8788" s="9">
        <v>16.281949999999998</v>
      </c>
      <c r="P8788" s="9">
        <v>18.088480000000001</v>
      </c>
      <c r="Q8788" s="9">
        <v>9.58</v>
      </c>
      <c r="X8788" s="9">
        <v>10.876059</v>
      </c>
      <c r="Y8788" s="9">
        <v>8.6620849999999994</v>
      </c>
      <c r="Z8788" s="9">
        <v>1.9589245</v>
      </c>
      <c r="AA8788" s="9">
        <v>3.4190032000000001</v>
      </c>
      <c r="AB8788" s="9">
        <v>15.734178999999999</v>
      </c>
      <c r="AC8788" s="9">
        <v>11.32568</v>
      </c>
      <c r="AD8788" s="9">
        <v>11.378018000000001</v>
      </c>
      <c r="AE8788" s="9">
        <v>7.8066125</v>
      </c>
      <c r="AF8788" s="9">
        <v>46.674812000000003</v>
      </c>
      <c r="AG8788" s="9">
        <v>68.656819999999996</v>
      </c>
      <c r="AH8788" s="9">
        <v>39.501106</v>
      </c>
      <c r="AI8788" s="9">
        <v>62.553238</v>
      </c>
    </row>
    <row r="8789" spans="1:35" ht="15.75" hidden="1" customHeight="1" x14ac:dyDescent="0.2">
      <c r="A8789" s="9">
        <v>8816</v>
      </c>
    </row>
    <row r="8790" spans="1:35" ht="15.75" hidden="1" customHeight="1" x14ac:dyDescent="0.2">
      <c r="A8790" s="9">
        <v>8817</v>
      </c>
    </row>
    <row r="8791" spans="1:35" ht="15.75" hidden="1" customHeight="1" x14ac:dyDescent="0.2">
      <c r="A8791" s="9">
        <v>8818</v>
      </c>
    </row>
    <row r="8792" spans="1:35" ht="15.75" customHeight="1" x14ac:dyDescent="0.2">
      <c r="A8792" s="9">
        <v>8819</v>
      </c>
      <c r="B8792" s="9">
        <v>0.70816619999999997</v>
      </c>
      <c r="C8792" s="9">
        <v>3.6037780000000001</v>
      </c>
      <c r="D8792" s="9">
        <v>2</v>
      </c>
      <c r="E8792" s="9">
        <v>2.4355452</v>
      </c>
      <c r="F8792" s="9">
        <v>8.7609089999999998</v>
      </c>
      <c r="G8792" s="9">
        <v>-0.38750000000000001</v>
      </c>
      <c r="H8792" s="9">
        <v>0</v>
      </c>
      <c r="I8792" s="9">
        <v>7.4725039999999996E-3</v>
      </c>
      <c r="J8792" s="9">
        <v>0.95372330000000005</v>
      </c>
      <c r="K8792" s="9">
        <v>292.66372999999999</v>
      </c>
      <c r="L8792" s="9">
        <v>27.464244999999998</v>
      </c>
      <c r="M8792" s="9">
        <v>25.519255000000001</v>
      </c>
      <c r="N8792" s="9">
        <v>0.59423864000000004</v>
      </c>
      <c r="O8792" s="9">
        <v>16.86037</v>
      </c>
      <c r="P8792" s="9">
        <v>17.698188999999999</v>
      </c>
      <c r="Q8792" s="9">
        <v>33.585000000000001</v>
      </c>
      <c r="R8792" s="9">
        <v>0.82207227000000005</v>
      </c>
      <c r="S8792" s="9">
        <v>0.12</v>
      </c>
      <c r="T8792" s="9">
        <v>1</v>
      </c>
      <c r="U8792" s="9">
        <v>20</v>
      </c>
      <c r="V8792" s="9">
        <v>0</v>
      </c>
      <c r="W8792" s="9">
        <v>14</v>
      </c>
      <c r="X8792" s="9">
        <v>8.1965059999999994</v>
      </c>
      <c r="Y8792" s="9">
        <v>8.3018719999999995</v>
      </c>
      <c r="Z8792" s="9">
        <v>1.5735785</v>
      </c>
      <c r="AA8792" s="9">
        <v>2.0214132999999999</v>
      </c>
      <c r="AB8792" s="9">
        <v>16.127958</v>
      </c>
      <c r="AC8792" s="9">
        <v>15.399380000000001</v>
      </c>
      <c r="AD8792" s="9">
        <v>12.714499999999999</v>
      </c>
      <c r="AE8792" s="9">
        <v>11.4632015</v>
      </c>
      <c r="AF8792" s="9">
        <v>43.175156000000001</v>
      </c>
      <c r="AG8792" s="9">
        <v>44.24926</v>
      </c>
      <c r="AH8792" s="9">
        <v>37.047184000000001</v>
      </c>
      <c r="AI8792" s="9">
        <v>41.100250000000003</v>
      </c>
    </row>
    <row r="8793" spans="1:35" ht="15.75" hidden="1" customHeight="1" x14ac:dyDescent="0.2">
      <c r="A8793" s="9">
        <v>8820</v>
      </c>
    </row>
    <row r="8794" spans="1:35" ht="15.75" customHeight="1" x14ac:dyDescent="0.2">
      <c r="A8794" s="9">
        <v>8821</v>
      </c>
      <c r="B8794" s="9">
        <v>9.0341710000000006</v>
      </c>
      <c r="C8794" s="9">
        <v>16.377932000000001</v>
      </c>
      <c r="D8794" s="9">
        <v>3</v>
      </c>
      <c r="E8794" s="9">
        <v>1.7636615</v>
      </c>
      <c r="F8794" s="9">
        <v>5.3080654000000003</v>
      </c>
      <c r="G8794" s="9">
        <v>0.26450476000000001</v>
      </c>
      <c r="H8794" s="9">
        <v>5.4375E-2</v>
      </c>
      <c r="I8794" s="9">
        <v>5.5092409999999998E-3</v>
      </c>
      <c r="J8794" s="9">
        <v>3.8091024999999998</v>
      </c>
      <c r="K8794" s="9">
        <v>294.52496000000002</v>
      </c>
      <c r="L8794" s="9">
        <v>50.833300000000001</v>
      </c>
      <c r="M8794" s="9">
        <v>34.214072999999999</v>
      </c>
      <c r="N8794" s="9">
        <v>1.3238110000000001</v>
      </c>
      <c r="O8794" s="9">
        <v>11.079651</v>
      </c>
      <c r="P8794" s="9">
        <v>13.203449000000001</v>
      </c>
      <c r="Q8794" s="9">
        <v>3.1222346000000001</v>
      </c>
      <c r="R8794" s="9">
        <v>0.22033511</v>
      </c>
      <c r="S8794" s="9">
        <v>3.125E-2</v>
      </c>
      <c r="T8794" s="9">
        <v>1.9375</v>
      </c>
      <c r="U8794" s="9">
        <v>11.1875</v>
      </c>
      <c r="V8794" s="9">
        <v>3.63375</v>
      </c>
      <c r="W8794" s="9">
        <v>13.40625</v>
      </c>
      <c r="X8794" s="9">
        <v>8.5369119999999992</v>
      </c>
      <c r="Y8794" s="9">
        <v>6.3938274000000002</v>
      </c>
      <c r="Z8794" s="9">
        <v>2.1933330999999998</v>
      </c>
      <c r="AA8794" s="9">
        <v>3.9543471000000001</v>
      </c>
      <c r="AB8794" s="9">
        <v>12.130108</v>
      </c>
      <c r="AC8794" s="9">
        <v>5.3000930000000004</v>
      </c>
      <c r="AD8794" s="9">
        <v>7.0297555999999997</v>
      </c>
      <c r="AE8794" s="9">
        <v>3.6465633</v>
      </c>
      <c r="AF8794" s="9">
        <v>56.912619999999997</v>
      </c>
      <c r="AG8794" s="9">
        <v>89.796379999999999</v>
      </c>
      <c r="AH8794" s="9">
        <v>57.063884999999999</v>
      </c>
      <c r="AI8794" s="9">
        <v>96.756805</v>
      </c>
    </row>
    <row r="8795" spans="1:35" ht="15.75" hidden="1" customHeight="1" x14ac:dyDescent="0.2">
      <c r="A8795" s="9">
        <v>8822</v>
      </c>
    </row>
    <row r="8796" spans="1:35" ht="15.75" hidden="1" customHeight="1" x14ac:dyDescent="0.2">
      <c r="A8796" s="9">
        <v>8823</v>
      </c>
    </row>
    <row r="8797" spans="1:35" ht="15.75" customHeight="1" x14ac:dyDescent="0.2">
      <c r="A8797" s="9">
        <v>8824</v>
      </c>
      <c r="B8797" s="9">
        <v>0.78694235999999995</v>
      </c>
      <c r="C8797" s="9">
        <v>2.4535399999999998</v>
      </c>
      <c r="D8797" s="9">
        <v>2</v>
      </c>
      <c r="E8797" s="9">
        <v>3.2447970000000002</v>
      </c>
      <c r="F8797" s="9">
        <v>7.0644654999999998</v>
      </c>
      <c r="G8797" s="9">
        <v>0.78354347000000002</v>
      </c>
      <c r="H8797" s="9">
        <v>3.4693877999999998E-3</v>
      </c>
      <c r="I8797" s="9">
        <v>6.7529697E-3</v>
      </c>
      <c r="J8797" s="9">
        <v>1.2534467</v>
      </c>
      <c r="K8797" s="9">
        <v>295.77472</v>
      </c>
      <c r="L8797" s="9">
        <v>39.385773</v>
      </c>
      <c r="M8797" s="9">
        <v>32.161667000000001</v>
      </c>
      <c r="N8797" s="9">
        <v>1.0258129</v>
      </c>
      <c r="O8797" s="9">
        <v>14.141252</v>
      </c>
      <c r="P8797" s="9">
        <v>15.409698499999999</v>
      </c>
      <c r="Q8797" s="9">
        <v>4.3555149999999996</v>
      </c>
      <c r="R8797" s="9">
        <v>0.12166105000000001</v>
      </c>
      <c r="S8797" s="9">
        <v>1.6326529999999999E-2</v>
      </c>
      <c r="T8797" s="9">
        <v>1</v>
      </c>
      <c r="U8797" s="9">
        <v>5</v>
      </c>
      <c r="V8797" s="9">
        <v>0.38122447999999998</v>
      </c>
      <c r="W8797" s="9">
        <v>0.53061223000000002</v>
      </c>
      <c r="X8797" s="9">
        <v>8.020823</v>
      </c>
      <c r="Y8797" s="9">
        <v>6.7708320000000004</v>
      </c>
      <c r="Z8797" s="9">
        <v>2.0925992</v>
      </c>
      <c r="AA8797" s="9">
        <v>3.7614204999999998</v>
      </c>
      <c r="AB8797" s="9">
        <v>13.958987</v>
      </c>
      <c r="AC8797" s="9">
        <v>8.8981019999999997</v>
      </c>
      <c r="AD8797" s="9">
        <v>9.3360909999999997</v>
      </c>
      <c r="AE8797" s="9">
        <v>5.6414337000000003</v>
      </c>
      <c r="AF8797" s="9">
        <v>46.240135000000002</v>
      </c>
      <c r="AG8797" s="9">
        <v>67.362624999999994</v>
      </c>
      <c r="AH8797" s="9">
        <v>48.054554000000003</v>
      </c>
      <c r="AI8797" s="9">
        <v>76.712494000000007</v>
      </c>
    </row>
    <row r="8798" spans="1:35" ht="15.75" customHeight="1" x14ac:dyDescent="0.2">
      <c r="A8798" s="9">
        <v>8825</v>
      </c>
      <c r="B8798" s="9">
        <v>5.6702450000000004</v>
      </c>
      <c r="C8798" s="9">
        <v>13.720529000000001</v>
      </c>
      <c r="D8798" s="9">
        <v>2</v>
      </c>
      <c r="E8798" s="9">
        <v>3.7342784</v>
      </c>
      <c r="F8798" s="9">
        <v>11.405232</v>
      </c>
      <c r="G8798" s="9">
        <v>12.435805999999999</v>
      </c>
      <c r="H8798" s="9">
        <v>4.3999999999999997E-2</v>
      </c>
      <c r="I8798" s="9">
        <v>4.2916695000000003E-3</v>
      </c>
      <c r="J8798" s="9">
        <v>3.3173325</v>
      </c>
      <c r="K8798" s="9">
        <v>286.2876</v>
      </c>
      <c r="L8798" s="9">
        <v>42.115299999999998</v>
      </c>
      <c r="M8798" s="9">
        <v>29.752023999999999</v>
      </c>
      <c r="N8798" s="9">
        <v>0.69745650000000003</v>
      </c>
      <c r="O8798" s="9">
        <v>12.425681000000001</v>
      </c>
      <c r="P8798" s="9">
        <v>14.770911999999999</v>
      </c>
      <c r="Q8798" s="9">
        <v>0.51213396</v>
      </c>
      <c r="R8798" s="9">
        <v>8.6033724000000006E-2</v>
      </c>
      <c r="S8798" s="9">
        <v>6.0000000000000001E-3</v>
      </c>
      <c r="T8798" s="9">
        <v>2.6</v>
      </c>
      <c r="U8798" s="9">
        <v>5</v>
      </c>
      <c r="V8798" s="9">
        <v>0.57199997000000002</v>
      </c>
      <c r="W8798" s="9">
        <v>1</v>
      </c>
      <c r="X8798" s="9">
        <v>10.286713000000001</v>
      </c>
      <c r="Y8798" s="9">
        <v>8.0381110000000007</v>
      </c>
      <c r="Z8798" s="9">
        <v>1.1575456</v>
      </c>
      <c r="AA8798" s="9">
        <v>1.9390978000000001</v>
      </c>
      <c r="AB8798" s="9">
        <v>12.274508000000001</v>
      </c>
      <c r="AC8798" s="9">
        <v>6.9961333000000003</v>
      </c>
      <c r="AD8798" s="9">
        <v>7.2567839999999997</v>
      </c>
      <c r="AE8798" s="9">
        <v>5.4880705000000001</v>
      </c>
      <c r="AF8798" s="9">
        <v>54.298473000000001</v>
      </c>
      <c r="AG8798" s="9">
        <v>76.453270000000003</v>
      </c>
      <c r="AH8798" s="9">
        <v>56.699657000000002</v>
      </c>
      <c r="AI8798" s="9">
        <v>82.807654999999997</v>
      </c>
    </row>
    <row r="8799" spans="1:35" ht="15.75" hidden="1" customHeight="1" x14ac:dyDescent="0.2">
      <c r="A8799" s="9">
        <v>8826</v>
      </c>
    </row>
    <row r="8800" spans="1:35" ht="15.75" hidden="1" customHeight="1" x14ac:dyDescent="0.2">
      <c r="A8800" s="9">
        <v>8827</v>
      </c>
    </row>
    <row r="8801" spans="1:35" ht="15.75" hidden="1" customHeight="1" x14ac:dyDescent="0.2">
      <c r="A8801" s="9">
        <v>8828</v>
      </c>
    </row>
    <row r="8802" spans="1:35" ht="15.75" customHeight="1" x14ac:dyDescent="0.2">
      <c r="A8802" s="9">
        <v>8829</v>
      </c>
      <c r="B8802" s="9">
        <v>1.1351857000000001</v>
      </c>
      <c r="C8802" s="9">
        <v>3.5140986000000001</v>
      </c>
      <c r="D8802" s="9">
        <v>2</v>
      </c>
      <c r="E8802" s="9">
        <v>2.5932946000000001</v>
      </c>
      <c r="F8802" s="9">
        <v>6.366822</v>
      </c>
      <c r="G8802" s="9">
        <v>-0.62138236000000002</v>
      </c>
      <c r="H8802" s="9">
        <v>3.9999997000000004E-3</v>
      </c>
      <c r="I8802" s="9">
        <v>6.8120610000000003E-3</v>
      </c>
      <c r="J8802" s="9">
        <v>1.1096432000000001</v>
      </c>
      <c r="K8802" s="9">
        <v>296.68362000000002</v>
      </c>
      <c r="L8802" s="9">
        <v>39.355069999999998</v>
      </c>
      <c r="M8802" s="9">
        <v>32.070843000000004</v>
      </c>
      <c r="N8802" s="9">
        <v>1.1001103000000001</v>
      </c>
      <c r="O8802" s="9">
        <v>14.312355999999999</v>
      </c>
      <c r="P8802" s="9">
        <v>15.459809999999999</v>
      </c>
      <c r="Q8802" s="9">
        <v>13.982531</v>
      </c>
      <c r="R8802" s="9">
        <v>0.12571882000000001</v>
      </c>
      <c r="S8802" s="9">
        <v>4.5999999999999999E-2</v>
      </c>
      <c r="T8802" s="9">
        <v>1.2</v>
      </c>
      <c r="U8802" s="9">
        <v>13.6</v>
      </c>
      <c r="V8802" s="9">
        <v>3.0640000000000001</v>
      </c>
      <c r="W8802" s="9">
        <v>1.8</v>
      </c>
      <c r="X8802" s="9">
        <v>7.3286457</v>
      </c>
      <c r="Y8802" s="9">
        <v>6.1780790000000003</v>
      </c>
      <c r="Z8802" s="9">
        <v>2.2277779999999998</v>
      </c>
      <c r="AA8802" s="9">
        <v>3.8792352999999999</v>
      </c>
      <c r="AB8802" s="9">
        <v>13.710035</v>
      </c>
      <c r="AC8802" s="9">
        <v>9.0326520000000006</v>
      </c>
      <c r="AD8802" s="9">
        <v>9.8341259999999995</v>
      </c>
      <c r="AE8802" s="9">
        <v>5.8673234000000001</v>
      </c>
      <c r="AF8802" s="9">
        <v>45.678317999999997</v>
      </c>
      <c r="AG8802" s="9">
        <v>67.443595999999999</v>
      </c>
      <c r="AH8802" s="9">
        <v>48.043590000000002</v>
      </c>
      <c r="AI8802" s="9">
        <v>75.536254999999997</v>
      </c>
    </row>
    <row r="8803" spans="1:35" ht="15.75" hidden="1" customHeight="1" x14ac:dyDescent="0.2">
      <c r="A8803" s="9">
        <v>8830</v>
      </c>
    </row>
    <row r="8804" spans="1:35" ht="15.75" hidden="1" customHeight="1" x14ac:dyDescent="0.2">
      <c r="A8804" s="9">
        <v>8832</v>
      </c>
    </row>
    <row r="8805" spans="1:35" ht="15.75" hidden="1" customHeight="1" x14ac:dyDescent="0.2">
      <c r="A8805" s="9">
        <v>8833</v>
      </c>
    </row>
    <row r="8806" spans="1:35" ht="15.75" hidden="1" customHeight="1" x14ac:dyDescent="0.2">
      <c r="A8806" s="9">
        <v>8834</v>
      </c>
    </row>
    <row r="8807" spans="1:35" ht="15.75" hidden="1" customHeight="1" x14ac:dyDescent="0.2">
      <c r="A8807" s="9">
        <v>8835</v>
      </c>
    </row>
    <row r="8808" spans="1:35" ht="15.75" hidden="1" customHeight="1" x14ac:dyDescent="0.2">
      <c r="A8808" s="9">
        <v>8836</v>
      </c>
    </row>
    <row r="8809" spans="1:35" ht="15.75" hidden="1" customHeight="1" x14ac:dyDescent="0.2">
      <c r="A8809" s="9">
        <v>8837</v>
      </c>
    </row>
    <row r="8810" spans="1:35" ht="15.75" hidden="1" customHeight="1" x14ac:dyDescent="0.2">
      <c r="A8810" s="9">
        <v>8838</v>
      </c>
    </row>
    <row r="8811" spans="1:35" ht="15.75" hidden="1" customHeight="1" x14ac:dyDescent="0.2">
      <c r="A8811" s="9">
        <v>8839</v>
      </c>
    </row>
    <row r="8812" spans="1:35" ht="15.75" hidden="1" customHeight="1" x14ac:dyDescent="0.2">
      <c r="A8812" s="9">
        <v>8840</v>
      </c>
    </row>
    <row r="8813" spans="1:35" ht="15.75" customHeight="1" x14ac:dyDescent="0.2">
      <c r="A8813" s="9">
        <v>8841</v>
      </c>
      <c r="B8813" s="9">
        <v>1.6751940999999999</v>
      </c>
      <c r="C8813" s="9">
        <v>5.0394500000000004</v>
      </c>
      <c r="D8813" s="9">
        <v>2</v>
      </c>
      <c r="E8813" s="9">
        <v>2.7475187999999999</v>
      </c>
      <c r="F8813" s="9">
        <v>6.1795439999999999</v>
      </c>
      <c r="G8813" s="9">
        <v>-1.7472559999999999</v>
      </c>
      <c r="H8813" s="9">
        <v>2.1951219999999999E-3</v>
      </c>
      <c r="I8813" s="9">
        <v>5.9514305999999999E-3</v>
      </c>
      <c r="J8813" s="9">
        <v>1.8121370999999999</v>
      </c>
      <c r="K8813" s="9">
        <v>297.17025999999998</v>
      </c>
      <c r="L8813" s="9">
        <v>50.693783000000003</v>
      </c>
      <c r="M8813" s="9">
        <v>33.461820000000003</v>
      </c>
      <c r="N8813" s="9">
        <v>1.4056177999999999</v>
      </c>
      <c r="O8813" s="9">
        <v>11.655664</v>
      </c>
      <c r="P8813" s="9">
        <v>12.995222999999999</v>
      </c>
      <c r="Q8813" s="9">
        <v>1</v>
      </c>
      <c r="R8813" s="9">
        <v>2.3352299E-2</v>
      </c>
      <c r="S8813" s="9">
        <v>2.2439022999999999E-2</v>
      </c>
      <c r="T8813" s="9">
        <v>1.75</v>
      </c>
      <c r="U8813" s="9">
        <v>15</v>
      </c>
      <c r="V8813" s="9">
        <v>0</v>
      </c>
      <c r="W8813" s="9">
        <v>1.1219512</v>
      </c>
      <c r="X8813" s="9">
        <v>6.9873159999999999</v>
      </c>
      <c r="Y8813" s="9">
        <v>6.0962972999999998</v>
      </c>
      <c r="Z8813" s="9">
        <v>2.2978360000000002</v>
      </c>
      <c r="AA8813" s="9">
        <v>4.0207766999999999</v>
      </c>
      <c r="AB8813" s="9">
        <v>11.488118</v>
      </c>
      <c r="AC8813" s="9">
        <v>6.2928442999999996</v>
      </c>
      <c r="AD8813" s="9">
        <v>7.8355055</v>
      </c>
      <c r="AE8813" s="9">
        <v>4.2928514</v>
      </c>
      <c r="AF8813" s="9">
        <v>45.59301</v>
      </c>
      <c r="AG8813" s="9">
        <v>75.539990000000003</v>
      </c>
      <c r="AH8813" s="9">
        <v>60.612774000000002</v>
      </c>
      <c r="AI8813" s="9">
        <v>90.539789999999996</v>
      </c>
    </row>
    <row r="8814" spans="1:35" ht="15.75" hidden="1" customHeight="1" x14ac:dyDescent="0.2">
      <c r="A8814" s="9">
        <v>8842</v>
      </c>
    </row>
    <row r="8815" spans="1:35" ht="15.75" hidden="1" customHeight="1" x14ac:dyDescent="0.2">
      <c r="A8815" s="9">
        <v>8843</v>
      </c>
    </row>
    <row r="8816" spans="1:35" ht="15.75" hidden="1" customHeight="1" x14ac:dyDescent="0.2">
      <c r="A8816" s="9">
        <v>8844</v>
      </c>
    </row>
    <row r="8817" spans="1:35" ht="15.75" hidden="1" customHeight="1" x14ac:dyDescent="0.2">
      <c r="A8817" s="9">
        <v>8845</v>
      </c>
      <c r="E8817" s="9">
        <v>1.75264</v>
      </c>
      <c r="F8817" s="9">
        <v>4.9699945000000003</v>
      </c>
    </row>
    <row r="8818" spans="1:35" ht="15.75" hidden="1" customHeight="1" x14ac:dyDescent="0.2">
      <c r="A8818" s="9">
        <v>8846</v>
      </c>
      <c r="E8818" s="9">
        <v>2.3969520000000002</v>
      </c>
      <c r="F8818" s="9">
        <v>5.9925522999999998</v>
      </c>
    </row>
    <row r="8819" spans="1:35" ht="15.75" hidden="1" customHeight="1" x14ac:dyDescent="0.2">
      <c r="A8819" s="9">
        <v>8847</v>
      </c>
      <c r="E8819" s="9">
        <v>3.8031795000000002</v>
      </c>
      <c r="F8819" s="9">
        <v>11.232127</v>
      </c>
      <c r="I8819" s="9">
        <v>6.931174E-3</v>
      </c>
      <c r="J8819" s="9">
        <v>2.8543968</v>
      </c>
      <c r="K8819" s="9">
        <v>289.62912</v>
      </c>
      <c r="L8819" s="9">
        <v>17.657698</v>
      </c>
      <c r="M8819" s="9">
        <v>20.205866</v>
      </c>
      <c r="N8819" s="9">
        <v>0.35957687999999999</v>
      </c>
      <c r="O8819" s="9">
        <v>19.357527000000001</v>
      </c>
      <c r="P8819" s="9">
        <v>21.723267</v>
      </c>
      <c r="Q8819" s="9">
        <v>1.9272149000000001</v>
      </c>
      <c r="X8819" s="9">
        <v>12.4715185</v>
      </c>
      <c r="Y8819" s="9">
        <v>10.219965999999999</v>
      </c>
      <c r="Z8819" s="9">
        <v>1.2128683</v>
      </c>
      <c r="AA8819" s="9">
        <v>1.7377823999999999</v>
      </c>
      <c r="AB8819" s="9">
        <v>18.726148999999999</v>
      </c>
      <c r="AC8819" s="9">
        <v>15.135441</v>
      </c>
      <c r="AD8819" s="9">
        <v>15.118472000000001</v>
      </c>
      <c r="AE8819" s="9">
        <v>11.947357</v>
      </c>
      <c r="AF8819" s="9">
        <v>40.924025999999998</v>
      </c>
      <c r="AG8819" s="9">
        <v>47.512863000000003</v>
      </c>
      <c r="AH8819" s="9">
        <v>27.163267000000001</v>
      </c>
      <c r="AI8819" s="9">
        <v>41.425240000000002</v>
      </c>
    </row>
    <row r="8820" spans="1:35" ht="15.75" hidden="1" customHeight="1" x14ac:dyDescent="0.2">
      <c r="A8820" s="9">
        <v>8848</v>
      </c>
    </row>
    <row r="8821" spans="1:35" ht="15.75" customHeight="1" x14ac:dyDescent="0.2">
      <c r="A8821" s="9">
        <v>8849</v>
      </c>
      <c r="B8821" s="9">
        <v>1.1494963</v>
      </c>
      <c r="C8821" s="9">
        <v>4.9391084000000003</v>
      </c>
      <c r="D8821" s="9">
        <v>2.3333333000000001</v>
      </c>
      <c r="E8821" s="9">
        <v>2.8371602999999999</v>
      </c>
      <c r="F8821" s="9">
        <v>7.6365869999999996</v>
      </c>
      <c r="G8821" s="9">
        <v>-3.7049541000000001</v>
      </c>
      <c r="H8821" s="9">
        <v>3.4166667999999997E-2</v>
      </c>
      <c r="I8821" s="9">
        <v>7.0501490000000003E-3</v>
      </c>
      <c r="J8821" s="9">
        <v>1.5486354</v>
      </c>
      <c r="K8821" s="9">
        <v>297.11559999999997</v>
      </c>
      <c r="L8821" s="9">
        <v>34.59854</v>
      </c>
      <c r="M8821" s="9">
        <v>29.975556999999998</v>
      </c>
      <c r="N8821" s="9">
        <v>1.0391281999999999</v>
      </c>
      <c r="O8821" s="9">
        <v>15.3267975</v>
      </c>
      <c r="P8821" s="9">
        <v>16.600680000000001</v>
      </c>
      <c r="Q8821" s="9">
        <v>14.554288</v>
      </c>
      <c r="R8821" s="9">
        <v>0.25644400000000001</v>
      </c>
      <c r="S8821" s="9">
        <v>0.05</v>
      </c>
      <c r="T8821" s="9">
        <v>1.6</v>
      </c>
      <c r="U8821" s="9">
        <v>15.2</v>
      </c>
      <c r="V8821" s="9">
        <v>1.0600000999999999</v>
      </c>
      <c r="W8821" s="9">
        <v>4.75</v>
      </c>
      <c r="X8821" s="9">
        <v>7.9238499999999998</v>
      </c>
      <c r="Y8821" s="9">
        <v>7.9547252999999998</v>
      </c>
      <c r="Z8821" s="9">
        <v>2.0086384000000002</v>
      </c>
      <c r="AA8821" s="9">
        <v>3.6899318999999999</v>
      </c>
      <c r="AB8821" s="9">
        <v>14.239955</v>
      </c>
      <c r="AC8821" s="9">
        <v>10.966965999999999</v>
      </c>
      <c r="AD8821" s="9">
        <v>10.427068999999999</v>
      </c>
      <c r="AE8821" s="9">
        <v>6.7988105000000001</v>
      </c>
      <c r="AF8821" s="9">
        <v>49.280180000000001</v>
      </c>
      <c r="AG8821" s="9">
        <v>61.424205999999998</v>
      </c>
      <c r="AH8821" s="9">
        <v>46.183680000000003</v>
      </c>
      <c r="AI8821" s="9">
        <v>66.317390000000003</v>
      </c>
    </row>
    <row r="8822" spans="1:35" ht="15.75" hidden="1" customHeight="1" x14ac:dyDescent="0.2">
      <c r="A8822" s="9">
        <v>8850</v>
      </c>
    </row>
    <row r="8823" spans="1:35" ht="15.75" hidden="1" customHeight="1" x14ac:dyDescent="0.2">
      <c r="A8823" s="9">
        <v>8852</v>
      </c>
    </row>
    <row r="8824" spans="1:35" ht="15.75" hidden="1" customHeight="1" x14ac:dyDescent="0.2">
      <c r="A8824" s="9">
        <v>8853</v>
      </c>
    </row>
    <row r="8825" spans="1:35" ht="15.75" hidden="1" customHeight="1" x14ac:dyDescent="0.2">
      <c r="A8825" s="9">
        <v>8854</v>
      </c>
    </row>
    <row r="8826" spans="1:35" ht="15.75" hidden="1" customHeight="1" x14ac:dyDescent="0.2">
      <c r="A8826" s="9">
        <v>8855</v>
      </c>
    </row>
    <row r="8827" spans="1:35" ht="15.75" hidden="1" customHeight="1" x14ac:dyDescent="0.2">
      <c r="A8827" s="9">
        <v>8856</v>
      </c>
    </row>
    <row r="8828" spans="1:35" ht="15.75" hidden="1" customHeight="1" x14ac:dyDescent="0.2">
      <c r="A8828" s="9">
        <v>8857</v>
      </c>
    </row>
    <row r="8829" spans="1:35" ht="15.75" hidden="1" customHeight="1" x14ac:dyDescent="0.2">
      <c r="A8829" s="9">
        <v>8858</v>
      </c>
    </row>
    <row r="8830" spans="1:35" ht="15.75" hidden="1" customHeight="1" x14ac:dyDescent="0.2">
      <c r="A8830" s="9">
        <v>8859</v>
      </c>
    </row>
    <row r="8831" spans="1:35" ht="15.75" hidden="1" customHeight="1" x14ac:dyDescent="0.2">
      <c r="A8831" s="9">
        <v>8860</v>
      </c>
    </row>
    <row r="8832" spans="1:35" ht="15.75" hidden="1" customHeight="1" x14ac:dyDescent="0.2">
      <c r="A8832" s="9">
        <v>8861</v>
      </c>
    </row>
    <row r="8833" spans="1:35" ht="15.75" customHeight="1" x14ac:dyDescent="0.2">
      <c r="A8833" s="9">
        <v>8862</v>
      </c>
      <c r="B8833" s="9">
        <v>8.0152859999999997</v>
      </c>
      <c r="C8833" s="9">
        <v>20.908021999999999</v>
      </c>
      <c r="D8833" s="9">
        <v>2.8235294999999998</v>
      </c>
      <c r="E8833" s="9">
        <v>1.4370418</v>
      </c>
      <c r="F8833" s="9">
        <v>3.9406165999999998</v>
      </c>
      <c r="G8833" s="9">
        <v>-1.4024398E-2</v>
      </c>
      <c r="H8833" s="9">
        <v>0.10470588</v>
      </c>
      <c r="I8833" s="9">
        <v>6.9016483999999999E-3</v>
      </c>
      <c r="J8833" s="9">
        <v>3.3387769999999999</v>
      </c>
      <c r="K8833" s="9">
        <v>296.44049999999999</v>
      </c>
      <c r="L8833" s="9">
        <v>31.868742000000001</v>
      </c>
      <c r="M8833" s="9">
        <v>29.853832000000001</v>
      </c>
      <c r="N8833" s="9">
        <v>0.99292320000000001</v>
      </c>
      <c r="O8833" s="9">
        <v>15.875946000000001</v>
      </c>
      <c r="P8833" s="9">
        <v>17.702997</v>
      </c>
      <c r="Q8833" s="9">
        <v>9.7110120000000002</v>
      </c>
      <c r="R8833" s="9">
        <v>0.22269649999999999</v>
      </c>
      <c r="S8833" s="9">
        <v>2.4117646999999999E-2</v>
      </c>
      <c r="T8833" s="9">
        <v>5.6666664999999998</v>
      </c>
      <c r="U8833" s="9">
        <v>22</v>
      </c>
      <c r="V8833" s="9">
        <v>1.3052942000000001</v>
      </c>
      <c r="W8833" s="9">
        <v>14.705882000000001</v>
      </c>
      <c r="X8833" s="9">
        <v>9.5336890000000007</v>
      </c>
      <c r="Y8833" s="9">
        <v>8.3951010000000004</v>
      </c>
      <c r="Z8833" s="9">
        <v>1.8851867</v>
      </c>
      <c r="AA8833" s="9">
        <v>3.5362057999999998</v>
      </c>
      <c r="AB8833" s="9">
        <v>15.432950999999999</v>
      </c>
      <c r="AC8833" s="9">
        <v>11.289134000000001</v>
      </c>
      <c r="AD8833" s="9">
        <v>10.825369999999999</v>
      </c>
      <c r="AE8833" s="9">
        <v>7.6001453000000003</v>
      </c>
      <c r="AF8833" s="9">
        <v>50.63973</v>
      </c>
      <c r="AG8833" s="9">
        <v>63.871639999999999</v>
      </c>
      <c r="AH8833" s="9">
        <v>41.839435999999999</v>
      </c>
      <c r="AI8833" s="9">
        <v>62.903571999999997</v>
      </c>
    </row>
    <row r="8834" spans="1:35" ht="15.75" hidden="1" customHeight="1" x14ac:dyDescent="0.2">
      <c r="A8834" s="9">
        <v>8863</v>
      </c>
    </row>
    <row r="8835" spans="1:35" ht="15.75" hidden="1" customHeight="1" x14ac:dyDescent="0.2">
      <c r="A8835" s="9">
        <v>8866</v>
      </c>
    </row>
    <row r="8836" spans="1:35" ht="15.75" hidden="1" customHeight="1" x14ac:dyDescent="0.2">
      <c r="A8836" s="9">
        <v>8867</v>
      </c>
    </row>
    <row r="8837" spans="1:35" ht="15.75" hidden="1" customHeight="1" x14ac:dyDescent="0.2">
      <c r="A8837" s="9">
        <v>8868</v>
      </c>
    </row>
    <row r="8838" spans="1:35" ht="15.75" customHeight="1" x14ac:dyDescent="0.2">
      <c r="A8838" s="9">
        <v>8869</v>
      </c>
      <c r="B8838" s="9">
        <v>1.0373455</v>
      </c>
      <c r="C8838" s="9">
        <v>3.3809464</v>
      </c>
      <c r="D8838" s="9">
        <v>2</v>
      </c>
      <c r="E8838" s="9">
        <v>2.1191727999999999</v>
      </c>
      <c r="F8838" s="9">
        <v>5.8740892000000002</v>
      </c>
      <c r="G8838" s="9">
        <v>1.3444542E-2</v>
      </c>
      <c r="H8838" s="9">
        <v>1.4923077E-2</v>
      </c>
      <c r="I8838" s="9">
        <v>6.1875380000000002E-3</v>
      </c>
      <c r="J8838" s="9">
        <v>2.1690238000000002</v>
      </c>
      <c r="K8838" s="9">
        <v>296.43004999999999</v>
      </c>
      <c r="L8838" s="9">
        <v>43.343319999999999</v>
      </c>
      <c r="M8838" s="9">
        <v>30.377151000000001</v>
      </c>
      <c r="N8838" s="9">
        <v>1.2397130000000001</v>
      </c>
      <c r="O8838" s="9">
        <v>13.273293499999999</v>
      </c>
      <c r="P8838" s="9">
        <v>14.857326499999999</v>
      </c>
      <c r="Q8838" s="9">
        <v>2.5603012999999999</v>
      </c>
      <c r="R8838" s="9">
        <v>4.1654049999999998E-2</v>
      </c>
      <c r="S8838" s="9">
        <v>2.1692308E-2</v>
      </c>
      <c r="T8838" s="9">
        <v>2.6363637</v>
      </c>
      <c r="U8838" s="9">
        <v>9.7272730000000003</v>
      </c>
      <c r="V8838" s="9">
        <v>0.97907690000000003</v>
      </c>
      <c r="W8838" s="9">
        <v>1.5384616</v>
      </c>
      <c r="X8838" s="9">
        <v>8.5903170000000006</v>
      </c>
      <c r="Y8838" s="9">
        <v>6.0436553999999996</v>
      </c>
      <c r="Z8838" s="9">
        <v>2.3253653000000001</v>
      </c>
      <c r="AA8838" s="9">
        <v>3.7717388000000001</v>
      </c>
      <c r="AB8838" s="9">
        <v>13.279923</v>
      </c>
      <c r="AC8838" s="9">
        <v>7.0909247000000004</v>
      </c>
      <c r="AD8838" s="9">
        <v>8.9480360000000001</v>
      </c>
      <c r="AE8838" s="9">
        <v>4.8904459999999998</v>
      </c>
      <c r="AF8838" s="9">
        <v>43.642040000000001</v>
      </c>
      <c r="AG8838" s="9">
        <v>67.975716000000006</v>
      </c>
      <c r="AH8838" s="9">
        <v>51.60895</v>
      </c>
      <c r="AI8838" s="9">
        <v>84.476789999999994</v>
      </c>
    </row>
    <row r="8839" spans="1:35" ht="15.75" hidden="1" customHeight="1" x14ac:dyDescent="0.2">
      <c r="A8839" s="9">
        <v>8870</v>
      </c>
    </row>
    <row r="8840" spans="1:35" ht="15.75" hidden="1" customHeight="1" x14ac:dyDescent="0.2">
      <c r="A8840" s="9">
        <v>8871</v>
      </c>
    </row>
    <row r="8841" spans="1:35" ht="15.75" hidden="1" customHeight="1" x14ac:dyDescent="0.2">
      <c r="A8841" s="9">
        <v>8872</v>
      </c>
    </row>
    <row r="8842" spans="1:35" ht="15.75" hidden="1" customHeight="1" x14ac:dyDescent="0.2">
      <c r="A8842" s="9">
        <v>8873</v>
      </c>
    </row>
    <row r="8843" spans="1:35" ht="15.75" customHeight="1" x14ac:dyDescent="0.2">
      <c r="A8843" s="9">
        <v>8874</v>
      </c>
      <c r="B8843" s="9">
        <v>0.89234060000000004</v>
      </c>
      <c r="C8843" s="9">
        <v>2.9473915000000002</v>
      </c>
      <c r="D8843" s="9">
        <v>2</v>
      </c>
      <c r="E8843" s="9">
        <v>2.0985195999999999</v>
      </c>
      <c r="F8843" s="9">
        <v>6.6764125999999999</v>
      </c>
      <c r="G8843" s="9">
        <v>-0.81338010000000005</v>
      </c>
      <c r="H8843" s="9">
        <v>0.02</v>
      </c>
      <c r="I8843" s="9">
        <v>5.6859935E-3</v>
      </c>
      <c r="J8843" s="9">
        <v>0.93701210000000001</v>
      </c>
      <c r="K8843" s="9">
        <v>299.22660000000002</v>
      </c>
      <c r="L8843" s="9">
        <v>44.957847999999998</v>
      </c>
      <c r="M8843" s="9">
        <v>37.756529999999998</v>
      </c>
      <c r="N8843" s="9">
        <v>1.4607060000000001</v>
      </c>
      <c r="O8843" s="9">
        <v>13.498568000000001</v>
      </c>
      <c r="P8843" s="9">
        <v>14.29604</v>
      </c>
      <c r="Q8843" s="9">
        <v>0.90722009999999997</v>
      </c>
      <c r="R8843" s="9">
        <v>0.13012676000000001</v>
      </c>
      <c r="S8843" s="9">
        <v>7.7368419999999993E-2</v>
      </c>
      <c r="T8843" s="9">
        <v>2.3928569999999998</v>
      </c>
      <c r="U8843" s="9">
        <v>10.178572000000001</v>
      </c>
      <c r="V8843" s="9">
        <v>0</v>
      </c>
      <c r="W8843" s="9">
        <v>2.6315789999999999E-2</v>
      </c>
      <c r="X8843" s="9">
        <v>8.1106189999999998</v>
      </c>
      <c r="Y8843" s="9">
        <v>7.5435759999999998</v>
      </c>
      <c r="Z8843" s="9">
        <v>2.5763538000000001</v>
      </c>
      <c r="AA8843" s="9">
        <v>4.176723</v>
      </c>
      <c r="AB8843" s="9">
        <v>12.43688</v>
      </c>
      <c r="AC8843" s="9">
        <v>7.9771247000000001</v>
      </c>
      <c r="AD8843" s="9">
        <v>9.1818679999999997</v>
      </c>
      <c r="AE8843" s="9">
        <v>5.4766240000000002</v>
      </c>
      <c r="AF8843" s="9">
        <v>53.432105999999997</v>
      </c>
      <c r="AG8843" s="9">
        <v>78.261039999999994</v>
      </c>
      <c r="AH8843" s="9">
        <v>55.474739999999997</v>
      </c>
      <c r="AI8843" s="9">
        <v>80.574160000000006</v>
      </c>
    </row>
    <row r="8844" spans="1:35" ht="15.75" hidden="1" customHeight="1" x14ac:dyDescent="0.2">
      <c r="A8844" s="9">
        <v>8875</v>
      </c>
    </row>
    <row r="8845" spans="1:35" ht="15.75" hidden="1" customHeight="1" x14ac:dyDescent="0.2">
      <c r="A8845" s="9">
        <v>8876</v>
      </c>
    </row>
    <row r="8846" spans="1:35" ht="15.75" hidden="1" customHeight="1" x14ac:dyDescent="0.2">
      <c r="A8846" s="9">
        <v>8877</v>
      </c>
    </row>
    <row r="8847" spans="1:35" ht="15.75" hidden="1" customHeight="1" x14ac:dyDescent="0.2">
      <c r="A8847" s="9">
        <v>8878</v>
      </c>
    </row>
    <row r="8848" spans="1:35" ht="15.75" hidden="1" customHeight="1" x14ac:dyDescent="0.2">
      <c r="A8848" s="9">
        <v>8879</v>
      </c>
    </row>
    <row r="8849" spans="1:35" ht="15.75" customHeight="1" x14ac:dyDescent="0.2">
      <c r="A8849" s="9">
        <v>8880</v>
      </c>
      <c r="B8849" s="9">
        <v>2.2632699999999999</v>
      </c>
      <c r="C8849" s="9">
        <v>5.8788729999999996</v>
      </c>
      <c r="D8849" s="9">
        <v>2</v>
      </c>
      <c r="E8849" s="9">
        <v>2.1811574</v>
      </c>
      <c r="F8849" s="9">
        <v>5.4269889999999998</v>
      </c>
      <c r="G8849" s="9">
        <v>0.21347959999999999</v>
      </c>
      <c r="H8849" s="9">
        <v>4.6420823999999998E-3</v>
      </c>
      <c r="I8849" s="9">
        <v>5.9411100000000003E-3</v>
      </c>
      <c r="J8849" s="9">
        <v>1.2469931999999999</v>
      </c>
      <c r="K8849" s="9">
        <v>297.93896000000001</v>
      </c>
      <c r="L8849" s="9">
        <v>51.462707999999999</v>
      </c>
      <c r="M8849" s="9">
        <v>35.526400000000002</v>
      </c>
      <c r="N8849" s="9">
        <v>1.4688481</v>
      </c>
      <c r="O8849" s="9">
        <v>11.650982000000001</v>
      </c>
      <c r="P8849" s="9">
        <v>12.756302</v>
      </c>
      <c r="Q8849" s="9">
        <v>0.63793200000000005</v>
      </c>
      <c r="R8849" s="9">
        <v>7.121827E-2</v>
      </c>
      <c r="S8849" s="9">
        <v>1.3188719999999999E-2</v>
      </c>
      <c r="T8849" s="9">
        <v>1.3351955</v>
      </c>
      <c r="U8849" s="9">
        <v>16.055866000000002</v>
      </c>
      <c r="V8849" s="9">
        <v>9.761388E-2</v>
      </c>
      <c r="W8849" s="9">
        <v>0.52060735000000002</v>
      </c>
      <c r="X8849" s="9">
        <v>7.5118970000000003</v>
      </c>
      <c r="Y8849" s="9">
        <v>6.8459896999999996</v>
      </c>
      <c r="Z8849" s="9">
        <v>2.6318429999999999</v>
      </c>
      <c r="AA8849" s="9">
        <v>4.0659846999999996</v>
      </c>
      <c r="AB8849" s="9">
        <v>10.941522000000001</v>
      </c>
      <c r="AC8849" s="9">
        <v>6.4960155000000004</v>
      </c>
      <c r="AD8849" s="9">
        <v>7.6241810000000001</v>
      </c>
      <c r="AE8849" s="9">
        <v>4.4122843999999999</v>
      </c>
      <c r="AF8849" s="9">
        <v>49.857483000000002</v>
      </c>
      <c r="AG8849" s="9">
        <v>74.817449999999994</v>
      </c>
      <c r="AH8849" s="9">
        <v>62.956356</v>
      </c>
      <c r="AI8849" s="9">
        <v>88.215230000000005</v>
      </c>
    </row>
    <row r="8850" spans="1:35" ht="15.75" hidden="1" customHeight="1" x14ac:dyDescent="0.2">
      <c r="A8850" s="9">
        <v>8881</v>
      </c>
    </row>
    <row r="8851" spans="1:35" ht="15.75" hidden="1" customHeight="1" x14ac:dyDescent="0.2">
      <c r="A8851" s="9">
        <v>8882</v>
      </c>
    </row>
    <row r="8852" spans="1:35" ht="15.75" hidden="1" customHeight="1" x14ac:dyDescent="0.2">
      <c r="A8852" s="9">
        <v>8883</v>
      </c>
    </row>
    <row r="8853" spans="1:35" ht="15.75" customHeight="1" x14ac:dyDescent="0.2">
      <c r="A8853" s="9">
        <v>8884</v>
      </c>
      <c r="B8853" s="9">
        <v>4.5328736000000003</v>
      </c>
      <c r="C8853" s="9">
        <v>14.036369000000001</v>
      </c>
      <c r="D8853" s="9">
        <v>2.7777777000000001</v>
      </c>
      <c r="E8853" s="9">
        <v>3.3604840999999999</v>
      </c>
      <c r="F8853" s="9">
        <v>9.1434850000000001</v>
      </c>
      <c r="G8853" s="9">
        <v>0.16847207</v>
      </c>
      <c r="H8853" s="9">
        <v>1.0476190999999999E-2</v>
      </c>
      <c r="I8853" s="9">
        <v>7.4509153999999999E-3</v>
      </c>
      <c r="J8853" s="9">
        <v>1.7252291</v>
      </c>
      <c r="K8853" s="9">
        <v>290.85599999999999</v>
      </c>
      <c r="L8853" s="9">
        <v>21.481117000000001</v>
      </c>
      <c r="M8853" s="9">
        <v>18.918786999999998</v>
      </c>
      <c r="N8853" s="9">
        <v>0.45237195000000002</v>
      </c>
      <c r="O8853" s="9">
        <v>18.071966</v>
      </c>
      <c r="P8853" s="9">
        <v>19.598106000000001</v>
      </c>
      <c r="Q8853" s="9">
        <v>4.0270305000000004</v>
      </c>
      <c r="R8853" s="9">
        <v>0.11406717</v>
      </c>
      <c r="S8853" s="9">
        <v>5.3597881999999999E-2</v>
      </c>
      <c r="T8853" s="9">
        <v>1.5</v>
      </c>
      <c r="U8853" s="9">
        <v>11.142858</v>
      </c>
      <c r="V8853" s="9">
        <v>16.930159</v>
      </c>
      <c r="W8853" s="9">
        <v>6.2698410000000004</v>
      </c>
      <c r="X8853" s="9">
        <v>10.256738</v>
      </c>
      <c r="Y8853" s="9">
        <v>8.7028890000000008</v>
      </c>
      <c r="Z8853" s="9">
        <v>1.3863974999999999</v>
      </c>
      <c r="AA8853" s="9">
        <v>2.0492742000000002</v>
      </c>
      <c r="AB8853" s="9">
        <v>17.465420000000002</v>
      </c>
      <c r="AC8853" s="9">
        <v>15.827479</v>
      </c>
      <c r="AD8853" s="9">
        <v>13.227778000000001</v>
      </c>
      <c r="AE8853" s="9">
        <v>11.654021999999999</v>
      </c>
      <c r="AF8853" s="9">
        <v>40.929256000000002</v>
      </c>
      <c r="AG8853" s="9">
        <v>36.701349999999998</v>
      </c>
      <c r="AH8853" s="9">
        <v>31.546541000000001</v>
      </c>
      <c r="AI8853" s="9">
        <v>39.385666000000001</v>
      </c>
    </row>
    <row r="8854" spans="1:35" ht="15.75" customHeight="1" x14ac:dyDescent="0.2">
      <c r="A8854" s="9">
        <v>8885</v>
      </c>
      <c r="B8854" s="9">
        <v>10.248875</v>
      </c>
      <c r="C8854" s="9">
        <v>21.409796</v>
      </c>
      <c r="D8854" s="9">
        <v>2</v>
      </c>
      <c r="E8854" s="9">
        <v>2.2342422000000002</v>
      </c>
      <c r="F8854" s="9">
        <v>5.5183606000000003</v>
      </c>
      <c r="G8854" s="9">
        <v>-5.1672739999999999</v>
      </c>
      <c r="H8854" s="9">
        <v>4.4329266999999999E-2</v>
      </c>
      <c r="I8854" s="9">
        <v>5.2723055999999999E-3</v>
      </c>
      <c r="J8854" s="9">
        <v>2.4064524</v>
      </c>
      <c r="K8854" s="9">
        <v>292.79903999999999</v>
      </c>
      <c r="L8854" s="9">
        <v>44.028440000000003</v>
      </c>
      <c r="M8854" s="9">
        <v>30.513031000000002</v>
      </c>
      <c r="N8854" s="9">
        <v>1.0701666999999999</v>
      </c>
      <c r="O8854" s="9">
        <v>12.881358000000001</v>
      </c>
      <c r="P8854" s="9">
        <v>14.97472</v>
      </c>
      <c r="Q8854" s="9">
        <v>0.75627862999999995</v>
      </c>
      <c r="R8854" s="9">
        <v>0.16341837000000001</v>
      </c>
      <c r="S8854" s="9">
        <v>5.2439023000000001E-2</v>
      </c>
      <c r="T8854" s="9">
        <v>1.703125</v>
      </c>
      <c r="U8854" s="9">
        <v>11.890625</v>
      </c>
      <c r="V8854" s="9">
        <v>2.0662804000000001</v>
      </c>
      <c r="W8854" s="9">
        <v>3.7073170000000002</v>
      </c>
      <c r="X8854" s="9">
        <v>9.6293609999999994</v>
      </c>
      <c r="Y8854" s="9">
        <v>6.7656612000000003</v>
      </c>
      <c r="Z8854" s="9">
        <v>2.0302357999999998</v>
      </c>
      <c r="AA8854" s="9">
        <v>3.6006985</v>
      </c>
      <c r="AB8854" s="9">
        <v>12.064188</v>
      </c>
      <c r="AC8854" s="9">
        <v>6.5661854999999996</v>
      </c>
      <c r="AD8854" s="9">
        <v>7.516661</v>
      </c>
      <c r="AE8854" s="9">
        <v>4.3121710000000002</v>
      </c>
      <c r="AF8854" s="9">
        <v>55.836494000000002</v>
      </c>
      <c r="AG8854" s="9">
        <v>74.018680000000003</v>
      </c>
      <c r="AH8854" s="9">
        <v>57.132219999999997</v>
      </c>
      <c r="AI8854" s="9">
        <v>89.1327</v>
      </c>
    </row>
    <row r="8855" spans="1:35" ht="15.75" hidden="1" customHeight="1" x14ac:dyDescent="0.2">
      <c r="A8855" s="9">
        <v>8886</v>
      </c>
      <c r="E8855" s="9">
        <v>1.6238391000000001</v>
      </c>
      <c r="F8855" s="9">
        <v>4.7154546000000002</v>
      </c>
    </row>
    <row r="8856" spans="1:35" ht="15.75" hidden="1" customHeight="1" x14ac:dyDescent="0.2">
      <c r="A8856" s="9">
        <v>8887</v>
      </c>
    </row>
    <row r="8857" spans="1:35" ht="15.75" customHeight="1" x14ac:dyDescent="0.2">
      <c r="A8857" s="9">
        <v>8888</v>
      </c>
      <c r="B8857" s="9">
        <v>0.82358149999999997</v>
      </c>
      <c r="C8857" s="9">
        <v>3.3943526999999998</v>
      </c>
      <c r="D8857" s="9">
        <v>2</v>
      </c>
      <c r="E8857" s="9">
        <v>3.1234275999999999</v>
      </c>
      <c r="F8857" s="9">
        <v>7.6529325999999998</v>
      </c>
      <c r="G8857" s="9">
        <v>-4.1043133999999997</v>
      </c>
      <c r="H8857" s="9">
        <v>1.4545455000000001E-2</v>
      </c>
      <c r="I8857" s="9">
        <v>6.598825E-3</v>
      </c>
      <c r="J8857" s="9">
        <v>1.5932827000000001</v>
      </c>
      <c r="K8857" s="9">
        <v>297.90796</v>
      </c>
      <c r="L8857" s="9">
        <v>43.413857</v>
      </c>
      <c r="M8857" s="9">
        <v>39.020125999999998</v>
      </c>
      <c r="N8857" s="9">
        <v>1.2947415</v>
      </c>
      <c r="O8857" s="9">
        <v>13.312258999999999</v>
      </c>
      <c r="P8857" s="9">
        <v>14.641366</v>
      </c>
      <c r="Q8857" s="9">
        <v>10.206621</v>
      </c>
      <c r="R8857" s="9">
        <v>5.5972086000000004E-3</v>
      </c>
      <c r="S8857" s="9">
        <v>2.7272727E-3</v>
      </c>
      <c r="T8857" s="9">
        <v>1.25</v>
      </c>
      <c r="U8857" s="9">
        <v>18.5</v>
      </c>
      <c r="V8857" s="9">
        <v>0.49090909999999999</v>
      </c>
      <c r="W8857" s="9">
        <v>0.81818179999999996</v>
      </c>
      <c r="X8857" s="9">
        <v>7.9230790000000004</v>
      </c>
      <c r="Y8857" s="9">
        <v>7.3385142999999999</v>
      </c>
      <c r="Z8857" s="9">
        <v>2.4068646</v>
      </c>
      <c r="AA8857" s="9">
        <v>4.140142</v>
      </c>
      <c r="AB8857" s="9">
        <v>11.696396999999999</v>
      </c>
      <c r="AC8857" s="9">
        <v>7.9312800000000001</v>
      </c>
      <c r="AD8857" s="9">
        <v>8.9335459999999998</v>
      </c>
      <c r="AE8857" s="9">
        <v>5.2859109999999996</v>
      </c>
      <c r="AF8857" s="9">
        <v>63.003886999999999</v>
      </c>
      <c r="AG8857" s="9">
        <v>80.084440000000001</v>
      </c>
      <c r="AH8857" s="9">
        <v>57.043823000000003</v>
      </c>
      <c r="AI8857" s="9">
        <v>80.065989999999999</v>
      </c>
    </row>
    <row r="8858" spans="1:35" ht="15.75" hidden="1" customHeight="1" x14ac:dyDescent="0.2">
      <c r="A8858" s="9">
        <v>8889</v>
      </c>
      <c r="E8858" s="9">
        <v>2.3157380000000001</v>
      </c>
      <c r="F8858" s="9">
        <v>6.2153334999999998</v>
      </c>
    </row>
    <row r="8859" spans="1:35" ht="15.75" hidden="1" customHeight="1" x14ac:dyDescent="0.2">
      <c r="A8859" s="9">
        <v>8890</v>
      </c>
    </row>
    <row r="8860" spans="1:35" ht="15.75" customHeight="1" x14ac:dyDescent="0.2">
      <c r="A8860" s="9">
        <v>8891</v>
      </c>
      <c r="B8860" s="9">
        <v>9.6891984999999998</v>
      </c>
      <c r="C8860" s="9">
        <v>22.078602</v>
      </c>
      <c r="D8860" s="9">
        <v>3</v>
      </c>
      <c r="E8860" s="9">
        <v>1.5366426</v>
      </c>
      <c r="F8860" s="9">
        <v>4.1325159999999999</v>
      </c>
      <c r="G8860" s="9">
        <v>-5.9790296999999999</v>
      </c>
      <c r="H8860" s="9">
        <v>9.3425930000000004E-2</v>
      </c>
      <c r="I8860" s="9">
        <v>6.7973803000000001E-3</v>
      </c>
      <c r="J8860" s="9">
        <v>3.1933180999999999</v>
      </c>
      <c r="K8860" s="9">
        <v>294.97412000000003</v>
      </c>
      <c r="L8860" s="9">
        <v>35.970633999999997</v>
      </c>
      <c r="M8860" s="9">
        <v>33.298920000000003</v>
      </c>
      <c r="N8860" s="9">
        <v>0.9361275</v>
      </c>
      <c r="O8860" s="9">
        <v>14.760933</v>
      </c>
      <c r="P8860" s="9">
        <v>16.591173000000001</v>
      </c>
      <c r="Q8860" s="9">
        <v>0.32627149999999999</v>
      </c>
      <c r="R8860" s="9">
        <v>2.4512765999999998E-2</v>
      </c>
      <c r="S8860" s="9">
        <v>6.3518519999999995E-2</v>
      </c>
      <c r="T8860" s="9">
        <v>3.6170213000000002</v>
      </c>
      <c r="U8860" s="9">
        <v>14.404254999999999</v>
      </c>
      <c r="V8860" s="9">
        <v>1.2824074000000001</v>
      </c>
      <c r="W8860" s="9">
        <v>14.277778</v>
      </c>
      <c r="X8860" s="9">
        <v>10.80097</v>
      </c>
      <c r="Y8860" s="9">
        <v>9.1630125000000007</v>
      </c>
      <c r="Z8860" s="9">
        <v>1.8622044</v>
      </c>
      <c r="AA8860" s="9">
        <v>3.5499703999999999</v>
      </c>
      <c r="AB8860" s="9">
        <v>14.187021</v>
      </c>
      <c r="AC8860" s="9">
        <v>9.3393099999999993</v>
      </c>
      <c r="AD8860" s="9">
        <v>8.8649430000000002</v>
      </c>
      <c r="AE8860" s="9">
        <v>5.5021852999999998</v>
      </c>
      <c r="AF8860" s="9">
        <v>56.20514</v>
      </c>
      <c r="AG8860" s="9">
        <v>76.792310000000001</v>
      </c>
      <c r="AH8860" s="9">
        <v>47.489600000000003</v>
      </c>
      <c r="AI8860" s="9">
        <v>75.285060000000001</v>
      </c>
    </row>
    <row r="8861" spans="1:35" ht="15.75" customHeight="1" x14ac:dyDescent="0.2">
      <c r="A8861" s="9">
        <v>8892</v>
      </c>
      <c r="B8861" s="9">
        <v>5.1551147000000004</v>
      </c>
      <c r="C8861" s="9">
        <v>12.402677000000001</v>
      </c>
      <c r="D8861" s="9">
        <v>2.0342467000000002</v>
      </c>
      <c r="E8861" s="9">
        <v>2.1844049999999999</v>
      </c>
      <c r="F8861" s="9">
        <v>6.4898414999999998</v>
      </c>
      <c r="G8861" s="9">
        <v>-0.29866132000000001</v>
      </c>
      <c r="H8861" s="9">
        <v>5.4109589999999999E-2</v>
      </c>
      <c r="I8861" s="9">
        <v>5.8400594E-3</v>
      </c>
      <c r="J8861" s="9">
        <v>3.5444757999999998</v>
      </c>
      <c r="K8861" s="9">
        <v>296.17432000000002</v>
      </c>
      <c r="L8861" s="9">
        <v>45.680145000000003</v>
      </c>
      <c r="M8861" s="9">
        <v>32.86018</v>
      </c>
      <c r="N8861" s="9">
        <v>1.2865964000000001</v>
      </c>
      <c r="O8861" s="9">
        <v>12.510256999999999</v>
      </c>
      <c r="P8861" s="9">
        <v>14.574431000000001</v>
      </c>
      <c r="Q8861" s="9">
        <v>0.90735889999999997</v>
      </c>
      <c r="R8861" s="9">
        <v>5.7368229999999999E-2</v>
      </c>
      <c r="S8861" s="9">
        <v>8.027397E-2</v>
      </c>
      <c r="T8861" s="9">
        <v>2.3883494999999999</v>
      </c>
      <c r="U8861" s="9">
        <v>17.378640999999998</v>
      </c>
      <c r="V8861" s="9">
        <v>4.2811640000000004</v>
      </c>
      <c r="W8861" s="9">
        <v>6.8150687000000003</v>
      </c>
      <c r="X8861" s="9">
        <v>9.140924</v>
      </c>
      <c r="Y8861" s="9">
        <v>7.0913779999999997</v>
      </c>
      <c r="Z8861" s="9">
        <v>2.2015433</v>
      </c>
      <c r="AA8861" s="9">
        <v>3.8722675</v>
      </c>
      <c r="AB8861" s="9">
        <v>13.332303</v>
      </c>
      <c r="AC8861" s="9">
        <v>6.0889563999999998</v>
      </c>
      <c r="AD8861" s="9">
        <v>8.5837555000000005</v>
      </c>
      <c r="AE8861" s="9">
        <v>4.1008599999999999</v>
      </c>
      <c r="AF8861" s="9">
        <v>52.290745000000001</v>
      </c>
      <c r="AG8861" s="9">
        <v>93.816024999999996</v>
      </c>
      <c r="AH8861" s="9">
        <v>50.964970000000001</v>
      </c>
      <c r="AI8861" s="9">
        <v>91.733050000000006</v>
      </c>
    </row>
    <row r="8862" spans="1:35" ht="15.75" hidden="1" customHeight="1" x14ac:dyDescent="0.2">
      <c r="A8862" s="9">
        <v>8893</v>
      </c>
    </row>
    <row r="8863" spans="1:35" ht="15.75" hidden="1" customHeight="1" x14ac:dyDescent="0.2">
      <c r="A8863" s="9">
        <v>8894</v>
      </c>
    </row>
    <row r="8864" spans="1:35" ht="15.75" hidden="1" customHeight="1" x14ac:dyDescent="0.2">
      <c r="A8864" s="9">
        <v>8895</v>
      </c>
    </row>
    <row r="8865" spans="1:35" ht="15.75" hidden="1" customHeight="1" x14ac:dyDescent="0.2">
      <c r="A8865" s="9">
        <v>8896</v>
      </c>
    </row>
    <row r="8866" spans="1:35" ht="15.75" hidden="1" customHeight="1" x14ac:dyDescent="0.2">
      <c r="A8866" s="9">
        <v>8897</v>
      </c>
    </row>
    <row r="8867" spans="1:35" ht="15.75" hidden="1" customHeight="1" x14ac:dyDescent="0.2">
      <c r="A8867" s="9">
        <v>8898</v>
      </c>
    </row>
    <row r="8868" spans="1:35" ht="15.75" hidden="1" customHeight="1" x14ac:dyDescent="0.2">
      <c r="A8868" s="9">
        <v>8899</v>
      </c>
    </row>
    <row r="8869" spans="1:35" ht="15.75" hidden="1" customHeight="1" x14ac:dyDescent="0.2">
      <c r="A8869" s="9">
        <v>8900</v>
      </c>
    </row>
    <row r="8870" spans="1:35" ht="15.75" hidden="1" customHeight="1" x14ac:dyDescent="0.2">
      <c r="A8870" s="9">
        <v>8901</v>
      </c>
    </row>
    <row r="8871" spans="1:35" ht="15.75" customHeight="1" x14ac:dyDescent="0.2">
      <c r="A8871" s="9">
        <v>8902</v>
      </c>
      <c r="B8871" s="9">
        <v>0.33759012999999999</v>
      </c>
      <c r="C8871" s="9">
        <v>1.4394952000000001</v>
      </c>
      <c r="D8871" s="9">
        <v>2</v>
      </c>
      <c r="E8871" s="9">
        <v>2.1206144999999998</v>
      </c>
      <c r="F8871" s="9">
        <v>5.3417260000000004</v>
      </c>
      <c r="G8871" s="9">
        <v>-1.2657499999999999</v>
      </c>
      <c r="H8871" s="9">
        <v>3.3333334000000001E-3</v>
      </c>
      <c r="I8871" s="9">
        <v>6.3505243000000003E-3</v>
      </c>
      <c r="J8871" s="9">
        <v>0.56495439999999997</v>
      </c>
      <c r="K8871" s="9">
        <v>299.96499999999997</v>
      </c>
      <c r="L8871" s="9">
        <v>61.569139999999997</v>
      </c>
      <c r="M8871" s="9">
        <v>47.598297000000002</v>
      </c>
      <c r="N8871" s="9">
        <v>1.7915276</v>
      </c>
      <c r="O8871" s="9">
        <v>9.9209099999999992</v>
      </c>
      <c r="P8871" s="9">
        <v>10.527481999999999</v>
      </c>
      <c r="Q8871" s="9">
        <v>0.65454650000000003</v>
      </c>
      <c r="R8871" s="9">
        <v>0.21140358000000001</v>
      </c>
      <c r="S8871" s="9">
        <v>4.2857140000000004E-3</v>
      </c>
      <c r="T8871" s="9">
        <v>1.08</v>
      </c>
      <c r="U8871" s="9">
        <v>9.84</v>
      </c>
      <c r="V8871" s="9">
        <v>0</v>
      </c>
      <c r="W8871" s="9">
        <v>9.5238100000000006E-2</v>
      </c>
      <c r="X8871" s="9">
        <v>8.0266730000000006</v>
      </c>
      <c r="Y8871" s="9">
        <v>7.4529170000000002</v>
      </c>
      <c r="Z8871" s="9">
        <v>3.3288015999999998</v>
      </c>
      <c r="AA8871" s="9">
        <v>4.5334066999999996</v>
      </c>
      <c r="AB8871" s="9">
        <v>8.2512889999999999</v>
      </c>
      <c r="AC8871" s="9">
        <v>5.1536679999999997</v>
      </c>
      <c r="AD8871" s="9">
        <v>5.7326740000000003</v>
      </c>
      <c r="AE8871" s="9">
        <v>3.510913</v>
      </c>
      <c r="AF8871" s="9">
        <v>70.601330000000004</v>
      </c>
      <c r="AG8871" s="9">
        <v>96.313609999999997</v>
      </c>
      <c r="AH8871" s="9">
        <v>78.370925999999997</v>
      </c>
      <c r="AI8871" s="9">
        <v>97.751440000000002</v>
      </c>
    </row>
    <row r="8872" spans="1:35" ht="15.75" customHeight="1" x14ac:dyDescent="0.2">
      <c r="A8872" s="9">
        <v>8903</v>
      </c>
      <c r="B8872" s="9">
        <v>9.4334690000000005</v>
      </c>
      <c r="C8872" s="9">
        <v>18.739885000000001</v>
      </c>
      <c r="D8872" s="9">
        <v>3</v>
      </c>
      <c r="E8872" s="9">
        <v>2.2940754999999999</v>
      </c>
      <c r="F8872" s="9">
        <v>6.8475140000000003</v>
      </c>
      <c r="G8872" s="9">
        <v>0.80357444</v>
      </c>
      <c r="H8872" s="9">
        <v>6.3301880000000005E-2</v>
      </c>
      <c r="I8872" s="9">
        <v>6.1086164999999996E-3</v>
      </c>
      <c r="J8872" s="9">
        <v>2.4165356</v>
      </c>
      <c r="K8872" s="9">
        <v>293.31375000000003</v>
      </c>
      <c r="L8872" s="9">
        <v>37.988567000000003</v>
      </c>
      <c r="M8872" s="9">
        <v>36.793568</v>
      </c>
      <c r="N8872" s="9">
        <v>0.87450992999999999</v>
      </c>
      <c r="O8872" s="9">
        <v>14.042130999999999</v>
      </c>
      <c r="P8872" s="9">
        <v>15.731254</v>
      </c>
      <c r="Q8872" s="9">
        <v>0.33548679999999997</v>
      </c>
      <c r="R8872" s="9">
        <v>1.8752206E-2</v>
      </c>
      <c r="S8872" s="9">
        <v>0.28490567</v>
      </c>
      <c r="T8872" s="9">
        <v>1.6279068999999999</v>
      </c>
      <c r="U8872" s="9">
        <v>13.302325</v>
      </c>
      <c r="V8872" s="9">
        <v>0.92820749999999996</v>
      </c>
      <c r="W8872" s="9">
        <v>3.6981131999999999</v>
      </c>
      <c r="X8872" s="9">
        <v>11.785707</v>
      </c>
      <c r="Y8872" s="9">
        <v>10.811631999999999</v>
      </c>
      <c r="Z8872" s="9">
        <v>1.5980498000000001</v>
      </c>
      <c r="AA8872" s="9">
        <v>3.1242385000000001</v>
      </c>
      <c r="AB8872" s="9">
        <v>14.372030000000001</v>
      </c>
      <c r="AC8872" s="9">
        <v>9.2563504999999999</v>
      </c>
      <c r="AD8872" s="9">
        <v>11.15029</v>
      </c>
      <c r="AE8872" s="9">
        <v>7.4620566000000004</v>
      </c>
      <c r="AF8872" s="9">
        <v>59.314663000000003</v>
      </c>
      <c r="AG8872" s="9">
        <v>88.489379999999997</v>
      </c>
      <c r="AH8872" s="9">
        <v>44.485869999999998</v>
      </c>
      <c r="AI8872" s="9">
        <v>68.577119999999994</v>
      </c>
    </row>
    <row r="8873" spans="1:35" ht="15.75" customHeight="1" x14ac:dyDescent="0.2">
      <c r="A8873" s="9">
        <v>8904</v>
      </c>
      <c r="B8873" s="9">
        <v>1.9241790999999999</v>
      </c>
      <c r="C8873" s="9">
        <v>5.2994469999999998</v>
      </c>
      <c r="D8873" s="9">
        <v>2</v>
      </c>
      <c r="E8873" s="9">
        <v>2.5078209999999999</v>
      </c>
      <c r="F8873" s="9">
        <v>7.0332822999999998</v>
      </c>
      <c r="G8873" s="9">
        <v>1.3438212</v>
      </c>
      <c r="H8873" s="9">
        <v>5.5223879999999996E-3</v>
      </c>
      <c r="I8873" s="9">
        <v>4.6305343999999997E-3</v>
      </c>
      <c r="J8873" s="9">
        <v>1.4406513999999999</v>
      </c>
      <c r="K8873" s="9">
        <v>292.45004</v>
      </c>
      <c r="L8873" s="9">
        <v>42.69791</v>
      </c>
      <c r="M8873" s="9">
        <v>32.63814</v>
      </c>
      <c r="N8873" s="9">
        <v>1.0487963</v>
      </c>
      <c r="O8873" s="9">
        <v>13.309545999999999</v>
      </c>
      <c r="P8873" s="9">
        <v>14.969892</v>
      </c>
      <c r="Q8873" s="9">
        <v>1.2843435999999999</v>
      </c>
      <c r="R8873" s="9">
        <v>0.12916493000000001</v>
      </c>
      <c r="S8873" s="9">
        <v>1.0820895000000001E-2</v>
      </c>
      <c r="T8873" s="9">
        <v>1.9111111000000001</v>
      </c>
      <c r="U8873" s="9">
        <v>11.222222</v>
      </c>
      <c r="V8873" s="9">
        <v>0.89119404999999996</v>
      </c>
      <c r="W8873" s="9">
        <v>0.93283579999999999</v>
      </c>
      <c r="X8873" s="9">
        <v>7.8626484999999997</v>
      </c>
      <c r="Y8873" s="9">
        <v>7.0638657</v>
      </c>
      <c r="Z8873" s="9">
        <v>1.8661605000000001</v>
      </c>
      <c r="AA8873" s="9">
        <v>3.1970054999999999</v>
      </c>
      <c r="AB8873" s="9">
        <v>12.794848</v>
      </c>
      <c r="AC8873" s="9">
        <v>6.9150805000000002</v>
      </c>
      <c r="AD8873" s="9">
        <v>8.2337439999999997</v>
      </c>
      <c r="AE8873" s="9">
        <v>5.4053610000000001</v>
      </c>
      <c r="AF8873" s="9">
        <v>52.380870000000002</v>
      </c>
      <c r="AG8873" s="9">
        <v>80.544839999999994</v>
      </c>
      <c r="AH8873" s="9">
        <v>55.131990000000002</v>
      </c>
      <c r="AI8873" s="9">
        <v>85.399140000000003</v>
      </c>
    </row>
    <row r="8874" spans="1:35" ht="15.75" hidden="1" customHeight="1" x14ac:dyDescent="0.2">
      <c r="A8874" s="9">
        <v>8905</v>
      </c>
    </row>
    <row r="8875" spans="1:35" ht="15.75" hidden="1" customHeight="1" x14ac:dyDescent="0.2">
      <c r="A8875" s="9">
        <v>8906</v>
      </c>
    </row>
    <row r="8876" spans="1:35" ht="15.75" hidden="1" customHeight="1" x14ac:dyDescent="0.2">
      <c r="A8876" s="9">
        <v>8907</v>
      </c>
    </row>
    <row r="8877" spans="1:35" ht="15.75" customHeight="1" x14ac:dyDescent="0.2">
      <c r="A8877" s="9">
        <v>8908</v>
      </c>
      <c r="B8877" s="9">
        <v>12.207295999999999</v>
      </c>
      <c r="C8877" s="9">
        <v>21.865697999999998</v>
      </c>
      <c r="D8877" s="9">
        <v>2</v>
      </c>
      <c r="E8877" s="9">
        <v>2.8024547000000002</v>
      </c>
      <c r="F8877" s="9">
        <v>8.3382729999999992</v>
      </c>
      <c r="G8877" s="9">
        <v>3.9144990000000002</v>
      </c>
      <c r="H8877" s="9">
        <v>5.5183246999999998E-2</v>
      </c>
      <c r="I8877" s="9">
        <v>6.6886228000000002E-3</v>
      </c>
      <c r="J8877" s="9">
        <v>5.3699050000000002</v>
      </c>
      <c r="K8877" s="9">
        <v>292.58181999999999</v>
      </c>
      <c r="L8877" s="9">
        <v>24.349609999999998</v>
      </c>
      <c r="M8877" s="9">
        <v>23.454609000000001</v>
      </c>
      <c r="N8877" s="9">
        <v>0.73518753000000003</v>
      </c>
      <c r="O8877" s="9">
        <v>17.362635000000001</v>
      </c>
      <c r="P8877" s="9">
        <v>20.343657</v>
      </c>
      <c r="Q8877" s="9">
        <v>0.89469719999999997</v>
      </c>
      <c r="R8877" s="9">
        <v>0.106885195</v>
      </c>
      <c r="S8877" s="9">
        <v>0.19497382999999999</v>
      </c>
      <c r="T8877" s="9">
        <v>1.4886364000000001</v>
      </c>
      <c r="U8877" s="9">
        <v>12.704545</v>
      </c>
      <c r="V8877" s="9">
        <v>0.25811517</v>
      </c>
      <c r="W8877" s="9">
        <v>9.3769639999999992</v>
      </c>
      <c r="X8877" s="9">
        <v>12.344469</v>
      </c>
      <c r="Y8877" s="9">
        <v>9.566656</v>
      </c>
      <c r="Z8877" s="9">
        <v>1.7541437</v>
      </c>
      <c r="AA8877" s="9">
        <v>2.8134274000000001</v>
      </c>
      <c r="AB8877" s="9">
        <v>16.359781000000002</v>
      </c>
      <c r="AC8877" s="9">
        <v>10.798375999999999</v>
      </c>
      <c r="AD8877" s="9">
        <v>11.058413</v>
      </c>
      <c r="AE8877" s="9">
        <v>8.1364049999999999</v>
      </c>
      <c r="AF8877" s="9">
        <v>45.707073000000001</v>
      </c>
      <c r="AG8877" s="9">
        <v>59.052149999999997</v>
      </c>
      <c r="AH8877" s="9">
        <v>38.155785000000002</v>
      </c>
      <c r="AI8877" s="9">
        <v>60.453795999999997</v>
      </c>
    </row>
    <row r="8878" spans="1:35" ht="15.75" customHeight="1" x14ac:dyDescent="0.2">
      <c r="A8878" s="9">
        <v>8909</v>
      </c>
      <c r="B8878" s="9">
        <v>1.5473505000000001</v>
      </c>
      <c r="C8878" s="9">
        <v>4.0617279999999996</v>
      </c>
      <c r="D8878" s="9">
        <v>2</v>
      </c>
      <c r="E8878" s="9">
        <v>2.6734786000000001</v>
      </c>
      <c r="F8878" s="9">
        <v>7.7834306</v>
      </c>
      <c r="G8878" s="9">
        <v>-1.1345181</v>
      </c>
      <c r="H8878" s="9">
        <v>2.5333333999999999E-2</v>
      </c>
      <c r="I8878" s="9">
        <v>6.5067270000000003E-3</v>
      </c>
      <c r="J8878" s="9">
        <v>2.1788281999999999</v>
      </c>
      <c r="K8878" s="9">
        <v>297.9402</v>
      </c>
      <c r="L8878" s="9">
        <v>45.469279999999998</v>
      </c>
      <c r="M8878" s="9">
        <v>32.201523000000002</v>
      </c>
      <c r="N8878" s="9">
        <v>1.3890357</v>
      </c>
      <c r="O8878" s="9">
        <v>12.823893999999999</v>
      </c>
      <c r="P8878" s="9">
        <v>14.493796</v>
      </c>
      <c r="Q8878" s="9">
        <v>5.1045759999999998</v>
      </c>
      <c r="R8878" s="9">
        <v>0.28520134000000003</v>
      </c>
      <c r="S8878" s="9">
        <v>1.0666666999999999E-2</v>
      </c>
      <c r="T8878" s="9">
        <v>3</v>
      </c>
      <c r="U8878" s="9">
        <v>16.899999999999999</v>
      </c>
      <c r="V8878" s="9">
        <v>5.5346665000000002</v>
      </c>
      <c r="W8878" s="9">
        <v>4.8</v>
      </c>
      <c r="X8878" s="9">
        <v>10.729706999999999</v>
      </c>
      <c r="Y8878" s="9">
        <v>7.4146447000000002</v>
      </c>
      <c r="Z8878" s="9">
        <v>2.6336632</v>
      </c>
      <c r="AA8878" s="9">
        <v>4.2638040000000004</v>
      </c>
      <c r="AB8878" s="9">
        <v>11.944513000000001</v>
      </c>
      <c r="AC8878" s="9">
        <v>6.3657594</v>
      </c>
      <c r="AD8878" s="9">
        <v>8.3430820000000008</v>
      </c>
      <c r="AE8878" s="9">
        <v>4.4048129999999999</v>
      </c>
      <c r="AF8878" s="9">
        <v>50.850566999999998</v>
      </c>
      <c r="AG8878" s="9">
        <v>85.813329999999993</v>
      </c>
      <c r="AH8878" s="9">
        <v>56.841957000000001</v>
      </c>
      <c r="AI8878" s="9">
        <v>89.278850000000006</v>
      </c>
    </row>
    <row r="8879" spans="1:35" ht="15.75" customHeight="1" x14ac:dyDescent="0.2">
      <c r="A8879" s="9">
        <v>8910</v>
      </c>
      <c r="B8879" s="9">
        <v>2.5382943</v>
      </c>
      <c r="C8879" s="9">
        <v>6.3217530000000002</v>
      </c>
      <c r="D8879" s="9">
        <v>2</v>
      </c>
      <c r="E8879" s="9">
        <v>2.3324788000000001</v>
      </c>
      <c r="F8879" s="9">
        <v>6.121486</v>
      </c>
      <c r="G8879" s="9">
        <v>-0.60250789999999999</v>
      </c>
      <c r="H8879" s="9">
        <v>2.5641026000000002E-3</v>
      </c>
      <c r="I8879" s="9">
        <v>7.0796039999999998E-3</v>
      </c>
      <c r="J8879" s="9">
        <v>2.4562507</v>
      </c>
      <c r="K8879" s="9">
        <v>295.30340000000001</v>
      </c>
      <c r="L8879" s="9">
        <v>26.082819000000001</v>
      </c>
      <c r="M8879" s="9">
        <v>27.557086999999999</v>
      </c>
      <c r="N8879" s="9">
        <v>0.79475516000000002</v>
      </c>
      <c r="O8879" s="9">
        <v>17.399709999999999</v>
      </c>
      <c r="P8879" s="9">
        <v>19.141936999999999</v>
      </c>
      <c r="Q8879" s="9">
        <v>2.2307242999999999</v>
      </c>
      <c r="R8879" s="9">
        <v>0.17659926000000001</v>
      </c>
      <c r="S8879" s="9">
        <v>6.1538460000000001E-3</v>
      </c>
      <c r="T8879" s="9">
        <v>1.85</v>
      </c>
      <c r="U8879" s="9">
        <v>13.45</v>
      </c>
      <c r="V8879" s="9">
        <v>0.25948717999999998</v>
      </c>
      <c r="W8879" s="9">
        <v>0.17948718</v>
      </c>
      <c r="X8879" s="9">
        <v>10.928203999999999</v>
      </c>
      <c r="Y8879" s="9">
        <v>9.3434830000000009</v>
      </c>
      <c r="Z8879" s="9">
        <v>1.6773005000000001</v>
      </c>
      <c r="AA8879" s="9">
        <v>3.0140720000000001</v>
      </c>
      <c r="AB8879" s="9">
        <v>16.301856999999998</v>
      </c>
      <c r="AC8879" s="9">
        <v>13.901306999999999</v>
      </c>
      <c r="AD8879" s="9">
        <v>13.543441</v>
      </c>
      <c r="AE8879" s="9">
        <v>10.88983</v>
      </c>
      <c r="AF8879" s="9">
        <v>50.182704999999999</v>
      </c>
      <c r="AG8879" s="9">
        <v>58.147742999999998</v>
      </c>
      <c r="AH8879" s="9">
        <v>35.612082999999998</v>
      </c>
      <c r="AI8879" s="9">
        <v>47.810295000000004</v>
      </c>
    </row>
    <row r="8880" spans="1:35" ht="15.75" hidden="1" customHeight="1" x14ac:dyDescent="0.2">
      <c r="A8880" s="9">
        <v>8911</v>
      </c>
    </row>
    <row r="8881" spans="1:35" ht="15.75" hidden="1" customHeight="1" x14ac:dyDescent="0.2">
      <c r="A8881" s="9">
        <v>8912</v>
      </c>
    </row>
    <row r="8882" spans="1:35" ht="15.75" hidden="1" customHeight="1" x14ac:dyDescent="0.2">
      <c r="A8882" s="9">
        <v>8913</v>
      </c>
    </row>
    <row r="8883" spans="1:35" ht="15.75" hidden="1" customHeight="1" x14ac:dyDescent="0.2">
      <c r="A8883" s="9">
        <v>8914</v>
      </c>
    </row>
    <row r="8884" spans="1:35" ht="15.75" customHeight="1" x14ac:dyDescent="0.2">
      <c r="A8884" s="9">
        <v>8915</v>
      </c>
      <c r="B8884" s="9">
        <v>1.4649675</v>
      </c>
      <c r="C8884" s="9">
        <v>3.4018649999999999</v>
      </c>
      <c r="D8884" s="9">
        <v>2</v>
      </c>
      <c r="E8884" s="9">
        <v>2.5730517000000002</v>
      </c>
      <c r="F8884" s="9">
        <v>7.3258320000000001</v>
      </c>
      <c r="G8884" s="9">
        <v>-3.0631583</v>
      </c>
      <c r="H8884" s="9">
        <v>7.594937E-4</v>
      </c>
      <c r="I8884" s="9">
        <v>5.7985833999999997E-3</v>
      </c>
      <c r="J8884" s="9">
        <v>0.98905200000000004</v>
      </c>
      <c r="K8884" s="9">
        <v>298.37621999999999</v>
      </c>
      <c r="L8884" s="9">
        <v>49.992122999999999</v>
      </c>
      <c r="M8884" s="9">
        <v>40.739635</v>
      </c>
      <c r="N8884" s="9">
        <v>1.4275035</v>
      </c>
      <c r="O8884" s="9">
        <v>12.330525</v>
      </c>
      <c r="P8884" s="9">
        <v>13.195650000000001</v>
      </c>
      <c r="Q8884" s="9">
        <v>8.8415999999999995E-2</v>
      </c>
      <c r="R8884" s="9">
        <v>0.15993974</v>
      </c>
      <c r="S8884" s="9">
        <v>1.5189874E-3</v>
      </c>
      <c r="T8884" s="9">
        <v>1.9</v>
      </c>
      <c r="U8884" s="9">
        <v>10.1</v>
      </c>
      <c r="V8884" s="9">
        <v>0</v>
      </c>
      <c r="W8884" s="9">
        <v>0</v>
      </c>
      <c r="X8884" s="9">
        <v>8.1705140000000007</v>
      </c>
      <c r="Y8884" s="9">
        <v>7.0806703999999998</v>
      </c>
      <c r="Z8884" s="9">
        <v>2.4816875</v>
      </c>
      <c r="AA8884" s="9">
        <v>4.224335</v>
      </c>
      <c r="AB8884" s="9">
        <v>11.103991499999999</v>
      </c>
      <c r="AC8884" s="9">
        <v>6.7831077999999998</v>
      </c>
      <c r="AD8884" s="9">
        <v>7.1215140000000003</v>
      </c>
      <c r="AE8884" s="9">
        <v>3.9978672999999998</v>
      </c>
      <c r="AF8884" s="9">
        <v>56.935642000000001</v>
      </c>
      <c r="AG8884" s="9">
        <v>84.473815999999999</v>
      </c>
      <c r="AH8884" s="9">
        <v>61.937885000000001</v>
      </c>
      <c r="AI8884" s="9">
        <v>89.267914000000005</v>
      </c>
    </row>
    <row r="8885" spans="1:35" ht="15.75" hidden="1" customHeight="1" x14ac:dyDescent="0.2">
      <c r="A8885" s="9">
        <v>8916</v>
      </c>
    </row>
    <row r="8886" spans="1:35" ht="15.75" hidden="1" customHeight="1" x14ac:dyDescent="0.2">
      <c r="A8886" s="9">
        <v>8917</v>
      </c>
    </row>
    <row r="8887" spans="1:35" ht="15.75" hidden="1" customHeight="1" x14ac:dyDescent="0.2">
      <c r="A8887" s="9">
        <v>8918</v>
      </c>
    </row>
    <row r="8888" spans="1:35" ht="15.75" hidden="1" customHeight="1" x14ac:dyDescent="0.2">
      <c r="A8888" s="9">
        <v>8919</v>
      </c>
    </row>
    <row r="8889" spans="1:35" ht="15.75" customHeight="1" x14ac:dyDescent="0.2">
      <c r="A8889" s="9">
        <v>8920</v>
      </c>
      <c r="B8889" s="9">
        <v>0.5276535</v>
      </c>
      <c r="C8889" s="9">
        <v>2.3802419000000001</v>
      </c>
      <c r="D8889" s="9">
        <v>2</v>
      </c>
      <c r="E8889" s="9">
        <v>3.0172045000000001</v>
      </c>
      <c r="F8889" s="9">
        <v>8.5488669999999995</v>
      </c>
      <c r="G8889" s="9">
        <v>0.60542799999999997</v>
      </c>
      <c r="H8889" s="9">
        <v>0</v>
      </c>
      <c r="I8889" s="9">
        <v>6.7888999999999996E-3</v>
      </c>
      <c r="J8889" s="9">
        <v>0.95989542999999999</v>
      </c>
      <c r="K8889" s="9">
        <v>297.85559999999998</v>
      </c>
      <c r="L8889" s="9">
        <v>43.295326000000003</v>
      </c>
      <c r="M8889" s="9">
        <v>35.177864</v>
      </c>
      <c r="N8889" s="9">
        <v>1.2564527999999999</v>
      </c>
      <c r="O8889" s="9">
        <v>13.679961</v>
      </c>
      <c r="P8889" s="9">
        <v>14.717098999999999</v>
      </c>
      <c r="Q8889" s="9">
        <v>2</v>
      </c>
      <c r="R8889" s="9">
        <v>0.64136344000000001</v>
      </c>
      <c r="S8889" s="9">
        <v>3.0000000000000001E-3</v>
      </c>
      <c r="T8889" s="9">
        <v>3.75</v>
      </c>
      <c r="U8889" s="9">
        <v>11.5</v>
      </c>
      <c r="V8889" s="9">
        <v>0</v>
      </c>
      <c r="W8889" s="9">
        <v>0</v>
      </c>
      <c r="X8889" s="9">
        <v>6.9820869999999999</v>
      </c>
      <c r="Y8889" s="9">
        <v>5.2836369999999997</v>
      </c>
      <c r="Z8889" s="9">
        <v>2.3457720000000002</v>
      </c>
      <c r="AA8889" s="9">
        <v>3.9235329999999999</v>
      </c>
      <c r="AB8889" s="9">
        <v>12.348616</v>
      </c>
      <c r="AC8889" s="9">
        <v>8.5853699999999993</v>
      </c>
      <c r="AD8889" s="9">
        <v>9.4189000000000007</v>
      </c>
      <c r="AE8889" s="9">
        <v>5.8499809999999997</v>
      </c>
      <c r="AF8889" s="9">
        <v>52.128517000000002</v>
      </c>
      <c r="AG8889" s="9">
        <v>71.685980000000001</v>
      </c>
      <c r="AH8889" s="9">
        <v>55.414349999999999</v>
      </c>
      <c r="AI8889" s="9">
        <v>77.692689999999999</v>
      </c>
    </row>
    <row r="8890" spans="1:35" ht="15.75" customHeight="1" x14ac:dyDescent="0.2">
      <c r="A8890" s="9">
        <v>8921</v>
      </c>
      <c r="B8890" s="9">
        <v>1.4641199</v>
      </c>
      <c r="C8890" s="9">
        <v>4.6222519999999996</v>
      </c>
      <c r="D8890" s="9">
        <v>2</v>
      </c>
      <c r="E8890" s="9">
        <v>2.5511162000000001</v>
      </c>
      <c r="F8890" s="9">
        <v>7.8608390000000004</v>
      </c>
      <c r="G8890" s="9">
        <v>-5.8029667E-2</v>
      </c>
      <c r="H8890" s="9">
        <v>7.6530612999999997E-3</v>
      </c>
      <c r="I8890" s="9">
        <v>5.8704902999999996E-3</v>
      </c>
      <c r="J8890" s="9">
        <v>1.5738715999999999</v>
      </c>
      <c r="K8890" s="9">
        <v>297.39346</v>
      </c>
      <c r="L8890" s="9">
        <v>46.415512</v>
      </c>
      <c r="M8890" s="9">
        <v>31.632807</v>
      </c>
      <c r="N8890" s="9">
        <v>1.398855</v>
      </c>
      <c r="O8890" s="9">
        <v>12.915797</v>
      </c>
      <c r="P8890" s="9">
        <v>14.289452000000001</v>
      </c>
      <c r="Q8890" s="9">
        <v>0.9924309</v>
      </c>
      <c r="R8890" s="9">
        <v>0.18453452000000001</v>
      </c>
      <c r="S8890" s="9">
        <v>3.3673470000000001E-3</v>
      </c>
      <c r="T8890" s="9">
        <v>1.5479453000000001</v>
      </c>
      <c r="U8890" s="9">
        <v>14.164384</v>
      </c>
      <c r="V8890" s="9">
        <v>0.87984693000000003</v>
      </c>
      <c r="W8890" s="9">
        <v>0.82142859999999995</v>
      </c>
      <c r="X8890" s="9">
        <v>8.0530969999999993</v>
      </c>
      <c r="Y8890" s="9">
        <v>6.5059357000000002</v>
      </c>
      <c r="Z8890" s="9">
        <v>2.556279</v>
      </c>
      <c r="AA8890" s="9">
        <v>4.5227510000000004</v>
      </c>
      <c r="AB8890" s="9">
        <v>12.983369</v>
      </c>
      <c r="AC8890" s="9">
        <v>6.4610205000000001</v>
      </c>
      <c r="AD8890" s="9">
        <v>8.1056899999999992</v>
      </c>
      <c r="AE8890" s="9">
        <v>4.4518870000000001</v>
      </c>
      <c r="AF8890" s="9">
        <v>57.439929999999997</v>
      </c>
      <c r="AG8890" s="9">
        <v>83.218270000000004</v>
      </c>
      <c r="AH8890" s="9">
        <v>54.035829999999997</v>
      </c>
      <c r="AI8890" s="9">
        <v>89.146709999999999</v>
      </c>
    </row>
    <row r="8891" spans="1:35" ht="15.75" hidden="1" customHeight="1" x14ac:dyDescent="0.2">
      <c r="A8891" s="9">
        <v>8922</v>
      </c>
    </row>
    <row r="8892" spans="1:35" ht="15.75" customHeight="1" x14ac:dyDescent="0.2">
      <c r="A8892" s="9">
        <v>8923</v>
      </c>
      <c r="B8892" s="9">
        <v>10.719001</v>
      </c>
      <c r="C8892" s="9">
        <v>20.819706</v>
      </c>
      <c r="D8892" s="9">
        <v>2</v>
      </c>
      <c r="E8892" s="9">
        <v>2.1813123000000001</v>
      </c>
      <c r="F8892" s="9">
        <v>5.9127739999999998</v>
      </c>
      <c r="G8892" s="9">
        <v>-0.96363217000000001</v>
      </c>
      <c r="H8892" s="9">
        <v>5.0196077999999998E-2</v>
      </c>
      <c r="I8892" s="9">
        <v>5.9629590000000003E-3</v>
      </c>
      <c r="J8892" s="9">
        <v>3.4470925000000001</v>
      </c>
      <c r="K8892" s="9">
        <v>295.12119999999999</v>
      </c>
      <c r="L8892" s="9">
        <v>35.973689999999998</v>
      </c>
      <c r="M8892" s="9">
        <v>31.966991</v>
      </c>
      <c r="N8892" s="9">
        <v>1.1564542</v>
      </c>
      <c r="O8892" s="9">
        <v>14.702697000000001</v>
      </c>
      <c r="P8892" s="9">
        <v>17.626358</v>
      </c>
      <c r="Q8892" s="9">
        <v>0.31405487999999998</v>
      </c>
      <c r="R8892" s="9">
        <v>9.8613165000000003E-2</v>
      </c>
      <c r="S8892" s="9">
        <v>0.14867647000000001</v>
      </c>
      <c r="T8892" s="9">
        <v>1.4285715000000001</v>
      </c>
      <c r="U8892" s="9">
        <v>12.528570999999999</v>
      </c>
      <c r="V8892" s="9">
        <v>0.89186275000000004</v>
      </c>
      <c r="W8892" s="9">
        <v>7.901961</v>
      </c>
      <c r="X8892" s="9">
        <v>14.631489999999999</v>
      </c>
      <c r="Y8892" s="9">
        <v>11.472417</v>
      </c>
      <c r="Z8892" s="9">
        <v>2.2873282000000001</v>
      </c>
      <c r="AA8892" s="9">
        <v>4.0220555999999998</v>
      </c>
      <c r="AB8892" s="9">
        <v>13.885799</v>
      </c>
      <c r="AC8892" s="9">
        <v>6.6970562999999999</v>
      </c>
      <c r="AD8892" s="9">
        <v>9.0127690000000005</v>
      </c>
      <c r="AE8892" s="9">
        <v>4.3798575</v>
      </c>
      <c r="AF8892" s="9">
        <v>59.239350000000002</v>
      </c>
      <c r="AG8892" s="9">
        <v>94.693820000000002</v>
      </c>
      <c r="AH8892" s="9">
        <v>48.809483</v>
      </c>
      <c r="AI8892" s="9">
        <v>87.570329999999998</v>
      </c>
    </row>
    <row r="8893" spans="1:35" ht="15.75" hidden="1" customHeight="1" x14ac:dyDescent="0.2">
      <c r="A8893" s="9">
        <v>8924</v>
      </c>
    </row>
    <row r="8894" spans="1:35" ht="15.75" hidden="1" customHeight="1" x14ac:dyDescent="0.2">
      <c r="A8894" s="9">
        <v>8925</v>
      </c>
    </row>
    <row r="8895" spans="1:35" ht="15.75" hidden="1" customHeight="1" x14ac:dyDescent="0.2">
      <c r="A8895" s="9">
        <v>8926</v>
      </c>
    </row>
    <row r="8896" spans="1:35" ht="15.75" hidden="1" customHeight="1" x14ac:dyDescent="0.2">
      <c r="A8896" s="9">
        <v>8927</v>
      </c>
    </row>
    <row r="8897" spans="1:35" ht="15.75" hidden="1" customHeight="1" x14ac:dyDescent="0.2">
      <c r="A8897" s="9">
        <v>8928</v>
      </c>
    </row>
    <row r="8898" spans="1:35" ht="15.75" hidden="1" customHeight="1" x14ac:dyDescent="0.2">
      <c r="A8898" s="9">
        <v>8929</v>
      </c>
    </row>
    <row r="8899" spans="1:35" ht="15.75" customHeight="1" x14ac:dyDescent="0.2">
      <c r="A8899" s="9">
        <v>8930</v>
      </c>
      <c r="B8899" s="9">
        <v>3.2938771</v>
      </c>
      <c r="C8899" s="9">
        <v>7.3482430000000001</v>
      </c>
      <c r="D8899" s="9">
        <v>2</v>
      </c>
      <c r="E8899" s="9">
        <v>2.4104519999999998</v>
      </c>
      <c r="F8899" s="9">
        <v>5.9466676999999999</v>
      </c>
      <c r="G8899" s="9">
        <v>0.86422019999999999</v>
      </c>
      <c r="H8899" s="9">
        <v>3.8967135000000002E-3</v>
      </c>
      <c r="I8899" s="9">
        <v>5.4586245999999998E-3</v>
      </c>
      <c r="J8899" s="9">
        <v>1.9348056</v>
      </c>
      <c r="K8899" s="9">
        <v>296.37130000000002</v>
      </c>
      <c r="L8899" s="9">
        <v>53.810400000000001</v>
      </c>
      <c r="M8899" s="9">
        <v>38.345627</v>
      </c>
      <c r="N8899" s="9">
        <v>1.4009195999999999</v>
      </c>
      <c r="O8899" s="9">
        <v>10.920351</v>
      </c>
      <c r="P8899" s="9">
        <v>12.308745999999999</v>
      </c>
      <c r="Q8899" s="9">
        <v>0.22464702</v>
      </c>
      <c r="R8899" s="9">
        <v>6.1082903000000001E-2</v>
      </c>
      <c r="S8899" s="9">
        <v>3.3192332999999997E-2</v>
      </c>
      <c r="T8899" s="9">
        <v>1.2352941</v>
      </c>
      <c r="U8899" s="9">
        <v>12.941176</v>
      </c>
      <c r="V8899" s="9">
        <v>0.2535211</v>
      </c>
      <c r="W8899" s="9">
        <v>0.5070422</v>
      </c>
      <c r="X8899" s="9">
        <v>7.6761200000000001</v>
      </c>
      <c r="Y8899" s="9">
        <v>6.5707297000000002</v>
      </c>
      <c r="Z8899" s="9">
        <v>2.2298224000000002</v>
      </c>
      <c r="AA8899" s="9">
        <v>3.9401383000000001</v>
      </c>
      <c r="AB8899" s="9">
        <v>10.844234999999999</v>
      </c>
      <c r="AC8899" s="9">
        <v>5.9853315</v>
      </c>
      <c r="AD8899" s="9">
        <v>7.3829345999999996</v>
      </c>
      <c r="AE8899" s="9">
        <v>4.1466536999999999</v>
      </c>
      <c r="AF8899" s="9">
        <v>55.578069999999997</v>
      </c>
      <c r="AG8899" s="9">
        <v>86.003919999999994</v>
      </c>
      <c r="AH8899" s="9">
        <v>63.225670000000001</v>
      </c>
      <c r="AI8899" s="9">
        <v>92.161513999999997</v>
      </c>
    </row>
    <row r="8900" spans="1:35" ht="15.75" hidden="1" customHeight="1" x14ac:dyDescent="0.2">
      <c r="A8900" s="9">
        <v>8931</v>
      </c>
    </row>
    <row r="8901" spans="1:35" ht="15.75" customHeight="1" x14ac:dyDescent="0.2">
      <c r="A8901" s="9">
        <v>8932</v>
      </c>
      <c r="B8901" s="9">
        <v>1.0608605</v>
      </c>
      <c r="C8901" s="9">
        <v>3.0324805000000001</v>
      </c>
      <c r="D8901" s="9">
        <v>2</v>
      </c>
      <c r="E8901" s="9">
        <v>2.3704507000000001</v>
      </c>
      <c r="F8901" s="9">
        <v>7.3869834000000001</v>
      </c>
      <c r="G8901" s="9">
        <v>-1.4878049</v>
      </c>
      <c r="H8901" s="9">
        <v>4.2857140000000004E-3</v>
      </c>
      <c r="I8901" s="9">
        <v>6.6134289999999997E-3</v>
      </c>
      <c r="J8901" s="9">
        <v>1.8105481999999999</v>
      </c>
      <c r="K8901" s="9">
        <v>297.49997000000002</v>
      </c>
      <c r="L8901" s="9">
        <v>46.047443000000001</v>
      </c>
      <c r="M8901" s="9">
        <v>33.737675000000003</v>
      </c>
      <c r="N8901" s="9">
        <v>1.3229512999999999</v>
      </c>
      <c r="O8901" s="9">
        <v>12.977831999999999</v>
      </c>
      <c r="P8901" s="9">
        <v>14.447976000000001</v>
      </c>
      <c r="Q8901" s="9">
        <v>0.62626283999999999</v>
      </c>
      <c r="R8901" s="9">
        <v>0.28308602999999999</v>
      </c>
      <c r="S8901" s="9">
        <v>7.1428569999999999E-3</v>
      </c>
      <c r="T8901" s="9">
        <v>7.5</v>
      </c>
      <c r="U8901" s="9">
        <v>9.25</v>
      </c>
      <c r="V8901" s="9">
        <v>4.2857144E-2</v>
      </c>
      <c r="W8901" s="9">
        <v>2.5714285000000001</v>
      </c>
      <c r="X8901" s="9">
        <v>8.5506170000000008</v>
      </c>
      <c r="Y8901" s="9">
        <v>6.4920597000000004</v>
      </c>
      <c r="Z8901" s="9">
        <v>2.5570438000000002</v>
      </c>
      <c r="AA8901" s="9">
        <v>4.0883994000000001</v>
      </c>
      <c r="AB8901" s="9">
        <v>11.899729000000001</v>
      </c>
      <c r="AC8901" s="9">
        <v>6.5347185000000003</v>
      </c>
      <c r="AD8901" s="9">
        <v>8.2890700000000006</v>
      </c>
      <c r="AE8901" s="9">
        <v>4.3635807</v>
      </c>
      <c r="AF8901" s="9">
        <v>58.140025999999999</v>
      </c>
      <c r="AG8901" s="9">
        <v>86.780270000000002</v>
      </c>
      <c r="AH8901" s="9">
        <v>58.939472000000002</v>
      </c>
      <c r="AI8901" s="9">
        <v>88.625619999999998</v>
      </c>
    </row>
    <row r="8902" spans="1:35" ht="15.75" hidden="1" customHeight="1" x14ac:dyDescent="0.2">
      <c r="A8902" s="9">
        <v>8933</v>
      </c>
    </row>
    <row r="8903" spans="1:35" ht="15.75" hidden="1" customHeight="1" x14ac:dyDescent="0.2">
      <c r="A8903" s="9">
        <v>8934</v>
      </c>
    </row>
    <row r="8904" spans="1:35" ht="15.75" customHeight="1" x14ac:dyDescent="0.2">
      <c r="A8904" s="9">
        <v>8935</v>
      </c>
      <c r="B8904" s="9">
        <v>2.8120083999999999</v>
      </c>
      <c r="C8904" s="9">
        <v>9.6528299999999998</v>
      </c>
      <c r="D8904" s="9">
        <v>2</v>
      </c>
      <c r="E8904" s="9">
        <v>3.3665910000000001</v>
      </c>
      <c r="F8904" s="9">
        <v>8.7037239999999994</v>
      </c>
      <c r="G8904" s="9">
        <v>-0.36508205999999999</v>
      </c>
      <c r="H8904" s="9">
        <v>1.3333334000000001E-2</v>
      </c>
      <c r="I8904" s="9">
        <v>3.7906737999999999E-3</v>
      </c>
      <c r="J8904" s="9">
        <v>5.0385910000000003</v>
      </c>
      <c r="K8904" s="9">
        <v>286.14596999999998</v>
      </c>
      <c r="L8904" s="9">
        <v>45.040030000000002</v>
      </c>
      <c r="M8904" s="9">
        <v>30.883436</v>
      </c>
      <c r="N8904" s="9">
        <v>0.74693109999999996</v>
      </c>
      <c r="O8904" s="9">
        <v>11.393196</v>
      </c>
      <c r="P8904" s="9">
        <v>14.3342905</v>
      </c>
      <c r="Q8904" s="9">
        <v>2.7723613</v>
      </c>
      <c r="R8904" s="9">
        <v>6.8965180000000001E-2</v>
      </c>
      <c r="S8904" s="9">
        <v>4.9090910000000001E-2</v>
      </c>
      <c r="T8904" s="9">
        <v>2.125</v>
      </c>
      <c r="U8904" s="9">
        <v>9.8125</v>
      </c>
      <c r="V8904" s="9">
        <v>0.12878787999999999</v>
      </c>
      <c r="W8904" s="9">
        <v>3.5151515</v>
      </c>
      <c r="X8904" s="9">
        <v>11.270973</v>
      </c>
      <c r="Y8904" s="9">
        <v>8.8838519999999992</v>
      </c>
      <c r="Z8904" s="9">
        <v>1.1930797</v>
      </c>
      <c r="AA8904" s="9">
        <v>2.0189689999999998</v>
      </c>
      <c r="AB8904" s="9">
        <v>11.769926999999999</v>
      </c>
      <c r="AC8904" s="9">
        <v>6.7183729999999997</v>
      </c>
      <c r="AD8904" s="9">
        <v>6.8146972999999997</v>
      </c>
      <c r="AE8904" s="9">
        <v>4.9656196000000001</v>
      </c>
      <c r="AF8904" s="9">
        <v>59.066450000000003</v>
      </c>
      <c r="AG8904" s="9">
        <v>78.910740000000004</v>
      </c>
      <c r="AH8904" s="9">
        <v>59.437289999999997</v>
      </c>
      <c r="AI8904" s="9">
        <v>85.143653999999998</v>
      </c>
    </row>
    <row r="8905" spans="1:35" ht="15.75" hidden="1" customHeight="1" x14ac:dyDescent="0.2">
      <c r="A8905" s="9">
        <v>8936</v>
      </c>
    </row>
    <row r="8906" spans="1:35" ht="15.75" hidden="1" customHeight="1" x14ac:dyDescent="0.2">
      <c r="A8906" s="9">
        <v>8937</v>
      </c>
    </row>
    <row r="8907" spans="1:35" ht="15.75" hidden="1" customHeight="1" x14ac:dyDescent="0.2">
      <c r="A8907" s="9">
        <v>8938</v>
      </c>
    </row>
    <row r="8908" spans="1:35" ht="15.75" hidden="1" customHeight="1" x14ac:dyDescent="0.2">
      <c r="A8908" s="9">
        <v>8939</v>
      </c>
    </row>
    <row r="8909" spans="1:35" ht="15.75" hidden="1" customHeight="1" x14ac:dyDescent="0.2">
      <c r="A8909" s="9">
        <v>8940</v>
      </c>
    </row>
    <row r="8910" spans="1:35" ht="15.75" hidden="1" customHeight="1" x14ac:dyDescent="0.2">
      <c r="A8910" s="9">
        <v>8941</v>
      </c>
    </row>
    <row r="8911" spans="1:35" ht="15.75" hidden="1" customHeight="1" x14ac:dyDescent="0.2">
      <c r="A8911" s="9">
        <v>8942</v>
      </c>
    </row>
    <row r="8912" spans="1:35" ht="15.75" customHeight="1" x14ac:dyDescent="0.2">
      <c r="A8912" s="9">
        <v>8943</v>
      </c>
      <c r="B8912" s="9">
        <v>4.3565883999999997</v>
      </c>
      <c r="C8912" s="9">
        <v>17.684431</v>
      </c>
      <c r="D8912" s="9">
        <v>2</v>
      </c>
      <c r="E8912" s="9">
        <v>1.8046712</v>
      </c>
      <c r="F8912" s="9">
        <v>5.3628254000000002</v>
      </c>
      <c r="G8912" s="9">
        <v>1.7172259000000001</v>
      </c>
      <c r="H8912" s="9">
        <v>2.3333333000000001E-2</v>
      </c>
      <c r="I8912" s="9">
        <v>6.6121729999999998E-3</v>
      </c>
      <c r="J8912" s="9">
        <v>1.6390935</v>
      </c>
      <c r="K8912" s="9">
        <v>297.33884</v>
      </c>
      <c r="L8912" s="9">
        <v>43.965029999999999</v>
      </c>
      <c r="M8912" s="9">
        <v>30.797301999999998</v>
      </c>
      <c r="N8912" s="9">
        <v>1.3018025</v>
      </c>
      <c r="O8912" s="9">
        <v>13.176288</v>
      </c>
      <c r="P8912" s="9">
        <v>14.564391000000001</v>
      </c>
      <c r="Q8912" s="9">
        <v>0.83635780000000004</v>
      </c>
      <c r="R8912" s="9">
        <v>7.5666310000000001E-2</v>
      </c>
      <c r="S8912" s="9">
        <v>8.8965520000000003E-3</v>
      </c>
      <c r="T8912" s="9">
        <v>1.5</v>
      </c>
      <c r="U8912" s="9">
        <v>11.666667</v>
      </c>
      <c r="V8912" s="9">
        <v>0.252</v>
      </c>
      <c r="W8912" s="9">
        <v>0.69333330000000004</v>
      </c>
      <c r="X8912" s="9">
        <v>11.170861</v>
      </c>
      <c r="Y8912" s="9">
        <v>7.7677449999999997</v>
      </c>
      <c r="Z8912" s="9">
        <v>2.4362788000000002</v>
      </c>
      <c r="AA8912" s="9">
        <v>4.0063820000000003</v>
      </c>
      <c r="AB8912" s="9">
        <v>12.741574</v>
      </c>
      <c r="AC8912" s="9">
        <v>7.3433422999999998</v>
      </c>
      <c r="AD8912" s="9">
        <v>8.8657719999999998</v>
      </c>
      <c r="AE8912" s="9">
        <v>5.0529000000000002</v>
      </c>
      <c r="AF8912" s="9">
        <v>47.972940000000001</v>
      </c>
      <c r="AG8912" s="9">
        <v>62.481354000000003</v>
      </c>
      <c r="AH8912" s="9">
        <v>54.537345999999999</v>
      </c>
      <c r="AI8912" s="9">
        <v>82.344920000000002</v>
      </c>
    </row>
    <row r="8913" spans="1:35" ht="15.75" hidden="1" customHeight="1" x14ac:dyDescent="0.2">
      <c r="A8913" s="9">
        <v>8944</v>
      </c>
    </row>
    <row r="8914" spans="1:35" ht="15.75" hidden="1" customHeight="1" x14ac:dyDescent="0.2">
      <c r="A8914" s="9">
        <v>8945</v>
      </c>
    </row>
    <row r="8915" spans="1:35" ht="15.75" customHeight="1" x14ac:dyDescent="0.2">
      <c r="A8915" s="9">
        <v>8946</v>
      </c>
      <c r="B8915" s="9">
        <v>1.8310040999999999</v>
      </c>
      <c r="C8915" s="9">
        <v>6.7442520000000004</v>
      </c>
      <c r="D8915" s="9">
        <v>2</v>
      </c>
      <c r="E8915" s="9">
        <v>2.3742291999999998</v>
      </c>
      <c r="F8915" s="9">
        <v>8.4638709999999993</v>
      </c>
      <c r="G8915" s="9">
        <v>0.3</v>
      </c>
      <c r="H8915" s="9">
        <v>0</v>
      </c>
      <c r="I8915" s="9">
        <v>5.8050690000000004E-3</v>
      </c>
      <c r="J8915" s="9">
        <v>2.1764106999999999</v>
      </c>
      <c r="K8915" s="9">
        <v>298.22122000000002</v>
      </c>
      <c r="L8915" s="9">
        <v>48.402529999999999</v>
      </c>
      <c r="M8915" s="9">
        <v>35.577724000000003</v>
      </c>
      <c r="N8915" s="9">
        <v>1.5809580000000001</v>
      </c>
      <c r="O8915" s="9">
        <v>12.136352</v>
      </c>
      <c r="P8915" s="9">
        <v>14.092025</v>
      </c>
      <c r="Q8915" s="9">
        <v>32.862347</v>
      </c>
      <c r="R8915" s="9">
        <v>0.1875</v>
      </c>
      <c r="S8915" s="9">
        <v>0</v>
      </c>
      <c r="T8915" s="9">
        <v>3</v>
      </c>
      <c r="U8915" s="9">
        <v>20</v>
      </c>
      <c r="V8915" s="9">
        <v>0</v>
      </c>
      <c r="W8915" s="9">
        <v>0</v>
      </c>
      <c r="X8915" s="9">
        <v>11.5687275</v>
      </c>
      <c r="Y8915" s="9">
        <v>8.3596880000000002</v>
      </c>
      <c r="Z8915" s="9">
        <v>2.9088302000000001</v>
      </c>
      <c r="AA8915" s="9">
        <v>4.8929689999999999</v>
      </c>
      <c r="AB8915" s="9">
        <v>11.044551999999999</v>
      </c>
      <c r="AC8915" s="9">
        <v>5.8443594000000001</v>
      </c>
      <c r="AD8915" s="9">
        <v>7.3663160000000003</v>
      </c>
      <c r="AE8915" s="9">
        <v>4.5448890000000004</v>
      </c>
      <c r="AF8915" s="9">
        <v>67.623230000000007</v>
      </c>
      <c r="AG8915" s="9">
        <v>85.662989999999994</v>
      </c>
      <c r="AH8915" s="9">
        <v>62.094099999999997</v>
      </c>
      <c r="AI8915" s="9">
        <v>91.867350000000002</v>
      </c>
    </row>
    <row r="8916" spans="1:35" ht="15.75" customHeight="1" x14ac:dyDescent="0.2">
      <c r="A8916" s="9">
        <v>8948</v>
      </c>
      <c r="B8916" s="9">
        <v>2.2882204000000002</v>
      </c>
      <c r="C8916" s="9">
        <v>5.8025416999999999</v>
      </c>
      <c r="D8916" s="9">
        <v>2</v>
      </c>
      <c r="E8916" s="9">
        <v>2.4145599999999998</v>
      </c>
      <c r="F8916" s="9">
        <v>6.1327033000000002</v>
      </c>
      <c r="G8916" s="9">
        <v>1.9102405</v>
      </c>
      <c r="H8916" s="9">
        <v>1.2857143E-2</v>
      </c>
      <c r="I8916" s="9">
        <v>6.893288E-3</v>
      </c>
      <c r="J8916" s="9">
        <v>1.4674753</v>
      </c>
      <c r="K8916" s="9">
        <v>296.54381999999998</v>
      </c>
      <c r="L8916" s="9">
        <v>35.450054000000002</v>
      </c>
      <c r="M8916" s="9">
        <v>30.697818999999999</v>
      </c>
      <c r="N8916" s="9">
        <v>1.0045816999999999</v>
      </c>
      <c r="O8916" s="9">
        <v>15.125978</v>
      </c>
      <c r="P8916" s="9">
        <v>16.347764999999999</v>
      </c>
      <c r="Q8916" s="9">
        <v>16.118780000000001</v>
      </c>
      <c r="R8916" s="9">
        <v>0.27863737999999999</v>
      </c>
      <c r="S8916" s="9">
        <v>6.5714284999999997E-2</v>
      </c>
      <c r="T8916" s="9">
        <v>2.25</v>
      </c>
      <c r="U8916" s="9">
        <v>18.5</v>
      </c>
      <c r="V8916" s="9">
        <v>0.58285712999999995</v>
      </c>
      <c r="W8916" s="9">
        <v>4.1428570000000002</v>
      </c>
      <c r="X8916" s="9">
        <v>9.3531479999999991</v>
      </c>
      <c r="Y8916" s="9">
        <v>8.4638080000000002</v>
      </c>
      <c r="Z8916" s="9">
        <v>2.0255466000000002</v>
      </c>
      <c r="AA8916" s="9">
        <v>3.6846000000000001</v>
      </c>
      <c r="AB8916" s="9">
        <v>14.348585</v>
      </c>
      <c r="AC8916" s="9">
        <v>10.324844000000001</v>
      </c>
      <c r="AD8916" s="9">
        <v>9.8944880000000008</v>
      </c>
      <c r="AE8916" s="9">
        <v>6.3879814000000001</v>
      </c>
      <c r="AF8916" s="9">
        <v>50.689720000000001</v>
      </c>
      <c r="AG8916" s="9">
        <v>64.923289999999994</v>
      </c>
      <c r="AH8916" s="9">
        <v>45.293377</v>
      </c>
      <c r="AI8916" s="9">
        <v>69.395070000000004</v>
      </c>
    </row>
    <row r="8917" spans="1:35" ht="15.75" customHeight="1" x14ac:dyDescent="0.2">
      <c r="A8917" s="9">
        <v>8949</v>
      </c>
      <c r="B8917" s="9">
        <v>5.0906700000000003</v>
      </c>
      <c r="C8917" s="9">
        <v>12.51141</v>
      </c>
      <c r="D8917" s="9">
        <v>2</v>
      </c>
      <c r="E8917" s="9">
        <v>2.1729503000000001</v>
      </c>
      <c r="F8917" s="9">
        <v>5.51234</v>
      </c>
      <c r="G8917" s="9">
        <v>-16.274999999999999</v>
      </c>
      <c r="H8917" s="9">
        <v>7.0000000000000007E-2</v>
      </c>
      <c r="I8917" s="9">
        <v>6.6130976000000003E-3</v>
      </c>
      <c r="J8917" s="9">
        <v>1.3383499000000001</v>
      </c>
      <c r="K8917" s="9">
        <v>295.01868000000002</v>
      </c>
      <c r="L8917" s="9">
        <v>42.863532999999997</v>
      </c>
      <c r="M8917" s="9">
        <v>34.846066</v>
      </c>
      <c r="N8917" s="9">
        <v>1.0152903</v>
      </c>
      <c r="O8917" s="9">
        <v>13.20575</v>
      </c>
      <c r="P8917" s="9">
        <v>14.516914999999999</v>
      </c>
      <c r="Q8917" s="9">
        <v>2.1910064</v>
      </c>
      <c r="R8917" s="9">
        <v>0.28125</v>
      </c>
      <c r="S8917" s="9">
        <v>0.34</v>
      </c>
      <c r="T8917" s="9">
        <v>1</v>
      </c>
      <c r="U8917" s="9">
        <v>5</v>
      </c>
      <c r="V8917" s="9">
        <v>4.7</v>
      </c>
      <c r="W8917" s="9">
        <v>12.5</v>
      </c>
      <c r="X8917" s="9">
        <v>9.3424560000000003</v>
      </c>
      <c r="Y8917" s="9">
        <v>7.795356</v>
      </c>
      <c r="Z8917" s="9">
        <v>2.0771785</v>
      </c>
      <c r="AA8917" s="9">
        <v>3.7566888000000001</v>
      </c>
      <c r="AB8917" s="9">
        <v>12.840885</v>
      </c>
      <c r="AC8917" s="9">
        <v>7.9334382999999997</v>
      </c>
      <c r="AD8917" s="9">
        <v>7.9887709999999998</v>
      </c>
      <c r="AE8917" s="9">
        <v>4.7750360000000001</v>
      </c>
      <c r="AF8917" s="9">
        <v>54.057383999999999</v>
      </c>
      <c r="AG8917" s="9">
        <v>75.364760000000004</v>
      </c>
      <c r="AH8917" s="9">
        <v>53.554305999999997</v>
      </c>
      <c r="AI8917" s="9">
        <v>82.988110000000006</v>
      </c>
    </row>
    <row r="8918" spans="1:35" ht="15.75" hidden="1" customHeight="1" x14ac:dyDescent="0.2">
      <c r="A8918" s="9">
        <v>8950</v>
      </c>
    </row>
    <row r="8919" spans="1:35" ht="15.75" hidden="1" customHeight="1" x14ac:dyDescent="0.2">
      <c r="A8919" s="9">
        <v>8951</v>
      </c>
    </row>
    <row r="8920" spans="1:35" ht="15.75" customHeight="1" x14ac:dyDescent="0.2">
      <c r="A8920" s="9">
        <v>8952</v>
      </c>
      <c r="B8920" s="9">
        <v>1.12913</v>
      </c>
      <c r="C8920" s="9">
        <v>14.938565000000001</v>
      </c>
      <c r="D8920" s="9">
        <v>2</v>
      </c>
      <c r="E8920" s="9">
        <v>3.5810566000000001</v>
      </c>
      <c r="F8920" s="9">
        <v>7.6169013999999997</v>
      </c>
      <c r="G8920" s="9">
        <v>5.0531379999999997</v>
      </c>
      <c r="H8920" s="18">
        <v>6.8212105000000002E-15</v>
      </c>
      <c r="I8920" s="9">
        <v>7.2808856999999998E-3</v>
      </c>
      <c r="J8920" s="9">
        <v>1.4502622999999999</v>
      </c>
      <c r="K8920" s="9">
        <v>296.19583</v>
      </c>
      <c r="L8920" s="9">
        <v>33.615208000000003</v>
      </c>
      <c r="M8920" s="9">
        <v>29.830406</v>
      </c>
      <c r="N8920" s="9">
        <v>0.93605333999999996</v>
      </c>
      <c r="O8920" s="9">
        <v>15.629683500000001</v>
      </c>
      <c r="P8920" s="9">
        <v>16.962755000000001</v>
      </c>
      <c r="Q8920" s="9">
        <v>2.0228571999999998</v>
      </c>
      <c r="R8920" s="9">
        <v>9.1614686000000001E-2</v>
      </c>
      <c r="S8920" s="9">
        <v>0</v>
      </c>
      <c r="T8920" s="9">
        <v>5.6666664999999998</v>
      </c>
      <c r="U8920" s="9">
        <v>16.666665999999999</v>
      </c>
      <c r="V8920" s="9">
        <v>0.34</v>
      </c>
      <c r="W8920" s="9">
        <v>0.75</v>
      </c>
      <c r="X8920" s="9">
        <v>6.1184539999999998</v>
      </c>
      <c r="Y8920" s="9">
        <v>5.8734326000000001</v>
      </c>
      <c r="Z8920" s="9">
        <v>2.0019398000000002</v>
      </c>
      <c r="AA8920" s="9">
        <v>3.5630388000000002</v>
      </c>
      <c r="AB8920" s="9">
        <v>13.942682</v>
      </c>
      <c r="AC8920" s="9">
        <v>11.372783999999999</v>
      </c>
      <c r="AD8920" s="9">
        <v>11.239584000000001</v>
      </c>
      <c r="AE8920" s="9">
        <v>7.8088660000000001</v>
      </c>
      <c r="AF8920" s="9">
        <v>48.180370000000003</v>
      </c>
      <c r="AG8920" s="9">
        <v>59.661873</v>
      </c>
      <c r="AH8920" s="9">
        <v>45.520947</v>
      </c>
      <c r="AI8920" s="9">
        <v>62.338946999999997</v>
      </c>
    </row>
    <row r="8921" spans="1:35" ht="15.75" hidden="1" customHeight="1" x14ac:dyDescent="0.2">
      <c r="A8921" s="9">
        <v>8953</v>
      </c>
    </row>
    <row r="8922" spans="1:35" ht="15.75" hidden="1" customHeight="1" x14ac:dyDescent="0.2">
      <c r="A8922" s="9">
        <v>8954</v>
      </c>
    </row>
    <row r="8923" spans="1:35" ht="15.75" hidden="1" customHeight="1" x14ac:dyDescent="0.2">
      <c r="A8923" s="9">
        <v>8955</v>
      </c>
    </row>
    <row r="8924" spans="1:35" ht="15.75" hidden="1" customHeight="1" x14ac:dyDescent="0.2">
      <c r="A8924" s="9">
        <v>8956</v>
      </c>
    </row>
    <row r="8925" spans="1:35" ht="15.75" hidden="1" customHeight="1" x14ac:dyDescent="0.2">
      <c r="A8925" s="9">
        <v>8957</v>
      </c>
    </row>
    <row r="8926" spans="1:35" ht="15.75" hidden="1" customHeight="1" x14ac:dyDescent="0.2">
      <c r="A8926" s="9">
        <v>8958</v>
      </c>
    </row>
    <row r="8927" spans="1:35" ht="15.75" hidden="1" customHeight="1" x14ac:dyDescent="0.2">
      <c r="A8927" s="9">
        <v>8960</v>
      </c>
    </row>
    <row r="8928" spans="1:35" ht="15.75" hidden="1" customHeight="1" x14ac:dyDescent="0.2">
      <c r="A8928" s="9">
        <v>8961</v>
      </c>
    </row>
    <row r="8929" spans="1:35" ht="15.75" hidden="1" customHeight="1" x14ac:dyDescent="0.2">
      <c r="A8929" s="9">
        <v>8962</v>
      </c>
    </row>
    <row r="8930" spans="1:35" ht="15.75" hidden="1" customHeight="1" x14ac:dyDescent="0.2">
      <c r="A8930" s="9">
        <v>8963</v>
      </c>
    </row>
    <row r="8931" spans="1:35" ht="15.75" hidden="1" customHeight="1" x14ac:dyDescent="0.2">
      <c r="A8931" s="9">
        <v>8964</v>
      </c>
    </row>
    <row r="8932" spans="1:35" ht="15.75" hidden="1" customHeight="1" x14ac:dyDescent="0.2">
      <c r="A8932" s="9">
        <v>8965</v>
      </c>
    </row>
    <row r="8933" spans="1:35" ht="15.75" hidden="1" customHeight="1" x14ac:dyDescent="0.2">
      <c r="A8933" s="9">
        <v>8966</v>
      </c>
    </row>
    <row r="8934" spans="1:35" ht="15.75" customHeight="1" x14ac:dyDescent="0.2">
      <c r="A8934" s="9">
        <v>8967</v>
      </c>
      <c r="B8934" s="9">
        <v>8.0890430000000002</v>
      </c>
      <c r="C8934" s="9">
        <v>19.157139000000001</v>
      </c>
      <c r="D8934" s="9">
        <v>3</v>
      </c>
      <c r="E8934" s="9">
        <v>2.7602408</v>
      </c>
      <c r="F8934" s="9">
        <v>7.5085797000000003</v>
      </c>
      <c r="G8934" s="9">
        <v>4.0816410000000003</v>
      </c>
      <c r="H8934" s="9">
        <v>9.5111109999999999E-2</v>
      </c>
      <c r="I8934" s="9">
        <v>6.9779847000000002E-3</v>
      </c>
      <c r="J8934" s="9">
        <v>2.7965965000000002</v>
      </c>
      <c r="K8934" s="9">
        <v>295.37603999999999</v>
      </c>
      <c r="L8934" s="9">
        <v>33.861522999999998</v>
      </c>
      <c r="M8934" s="9">
        <v>30.874727</v>
      </c>
      <c r="N8934" s="9">
        <v>0.93639779999999995</v>
      </c>
      <c r="O8934" s="9">
        <v>15.133785</v>
      </c>
      <c r="P8934" s="9">
        <v>16.924816</v>
      </c>
      <c r="Q8934" s="9">
        <v>1.0799110999999999</v>
      </c>
      <c r="R8934" s="9">
        <v>0.10342427999999999</v>
      </c>
      <c r="S8934" s="9">
        <v>3.5777776999999997E-2</v>
      </c>
      <c r="T8934" s="9">
        <v>3.9705881999999999</v>
      </c>
      <c r="U8934" s="9">
        <v>18.705883</v>
      </c>
      <c r="V8934" s="9">
        <v>3.0268888</v>
      </c>
      <c r="W8934" s="9">
        <v>13</v>
      </c>
      <c r="X8934" s="9">
        <v>11.369888</v>
      </c>
      <c r="Y8934" s="9">
        <v>9.6754250000000006</v>
      </c>
      <c r="Z8934" s="9">
        <v>1.9012954</v>
      </c>
      <c r="AA8934" s="9">
        <v>3.4571456999999999</v>
      </c>
      <c r="AB8934" s="9">
        <v>13.81687</v>
      </c>
      <c r="AC8934" s="9">
        <v>11.222236000000001</v>
      </c>
      <c r="AD8934" s="9">
        <v>11.1556</v>
      </c>
      <c r="AE8934" s="9">
        <v>8.3266010000000001</v>
      </c>
      <c r="AF8934" s="9">
        <v>56.249564999999997</v>
      </c>
      <c r="AG8934" s="9">
        <v>63.225257999999997</v>
      </c>
      <c r="AH8934" s="9">
        <v>45.926746000000001</v>
      </c>
      <c r="AI8934" s="9">
        <v>59.732979999999998</v>
      </c>
    </row>
    <row r="8935" spans="1:35" ht="15.75" hidden="1" customHeight="1" x14ac:dyDescent="0.2">
      <c r="A8935" s="9">
        <v>8968</v>
      </c>
    </row>
    <row r="8936" spans="1:35" ht="15.75" hidden="1" customHeight="1" x14ac:dyDescent="0.2">
      <c r="A8936" s="9">
        <v>8969</v>
      </c>
    </row>
    <row r="8937" spans="1:35" ht="15.75" customHeight="1" x14ac:dyDescent="0.2">
      <c r="A8937" s="9">
        <v>8970</v>
      </c>
      <c r="B8937" s="9">
        <v>2.1268701999999999</v>
      </c>
      <c r="C8937" s="9">
        <v>8.0440240000000003</v>
      </c>
      <c r="D8937" s="9">
        <v>2</v>
      </c>
      <c r="E8937" s="9">
        <v>4.3509088</v>
      </c>
      <c r="F8937" s="9">
        <v>9.4738050000000005</v>
      </c>
      <c r="G8937" s="9">
        <v>4.6198144000000001</v>
      </c>
      <c r="H8937" s="9">
        <v>1.9705882000000001E-2</v>
      </c>
      <c r="I8937" s="9">
        <v>7.4902780000000004E-3</v>
      </c>
      <c r="J8937" s="9">
        <v>1.9119111</v>
      </c>
      <c r="K8937" s="9">
        <v>292.46800000000002</v>
      </c>
      <c r="L8937" s="9">
        <v>26.439430000000002</v>
      </c>
      <c r="M8937" s="9">
        <v>22.761382999999999</v>
      </c>
      <c r="N8937" s="9">
        <v>0.58784899999999995</v>
      </c>
      <c r="O8937" s="9">
        <v>16.623152000000001</v>
      </c>
      <c r="P8937" s="9">
        <v>18.188295</v>
      </c>
      <c r="Q8937" s="9">
        <v>9.6398170000000007</v>
      </c>
      <c r="R8937" s="9">
        <v>0.29722110000000002</v>
      </c>
      <c r="S8937" s="9">
        <v>2.8823528000000001E-2</v>
      </c>
      <c r="T8937" s="9">
        <v>3.6818181999999999</v>
      </c>
      <c r="U8937" s="9">
        <v>16</v>
      </c>
      <c r="V8937" s="9">
        <v>8.9420590000000004</v>
      </c>
      <c r="W8937" s="9">
        <v>4.8235292000000003</v>
      </c>
      <c r="X8937" s="9">
        <v>9.8155339999999995</v>
      </c>
      <c r="Y8937" s="9">
        <v>8.440277</v>
      </c>
      <c r="Z8937" s="9">
        <v>1.4210533999999999</v>
      </c>
      <c r="AA8937" s="9">
        <v>2.3446406999999998</v>
      </c>
      <c r="AB8937" s="9">
        <v>15.333878</v>
      </c>
      <c r="AC8937" s="9">
        <v>14.247059999999999</v>
      </c>
      <c r="AD8937" s="9">
        <v>12.479611</v>
      </c>
      <c r="AE8937" s="9">
        <v>10.550119</v>
      </c>
      <c r="AF8937" s="9">
        <v>46.459583000000002</v>
      </c>
      <c r="AG8937" s="9">
        <v>42.916137999999997</v>
      </c>
      <c r="AH8937" s="9">
        <v>37.341206</v>
      </c>
      <c r="AI8937" s="9">
        <v>45.188915000000001</v>
      </c>
    </row>
    <row r="8938" spans="1:35" ht="15.75" customHeight="1" x14ac:dyDescent="0.2">
      <c r="A8938" s="9">
        <v>8971</v>
      </c>
      <c r="B8938" s="9">
        <v>8.0037020000000005</v>
      </c>
      <c r="C8938" s="9">
        <v>17.998114000000001</v>
      </c>
      <c r="D8938" s="9">
        <v>2</v>
      </c>
      <c r="E8938" s="9">
        <v>3.0242317000000001</v>
      </c>
      <c r="F8938" s="9">
        <v>7.1268729999999998</v>
      </c>
      <c r="G8938" s="9">
        <v>-0.69981009999999999</v>
      </c>
      <c r="H8938" s="9">
        <v>3.1060606000000001E-2</v>
      </c>
      <c r="I8938" s="9">
        <v>6.9325821999999997E-3</v>
      </c>
      <c r="J8938" s="9">
        <v>2.8362121999999999</v>
      </c>
      <c r="K8938" s="9">
        <v>290.44659999999999</v>
      </c>
      <c r="L8938" s="9">
        <v>19.723911000000001</v>
      </c>
      <c r="M8938" s="9">
        <v>23.949549000000001</v>
      </c>
      <c r="N8938" s="9">
        <v>0.44427647999999997</v>
      </c>
      <c r="O8938" s="9">
        <v>18.703835000000002</v>
      </c>
      <c r="P8938" s="9">
        <v>20.915845999999998</v>
      </c>
      <c r="Q8938" s="9">
        <v>0.86648389999999997</v>
      </c>
      <c r="R8938" s="9">
        <v>0.10487062</v>
      </c>
      <c r="S8938" s="9">
        <v>6.7121214999999998E-2</v>
      </c>
      <c r="T8938" s="9">
        <v>1.84</v>
      </c>
      <c r="U8938" s="9">
        <v>14.6</v>
      </c>
      <c r="V8938" s="9">
        <v>0.18212120000000001</v>
      </c>
      <c r="W8938" s="9">
        <v>1.6060605999999999</v>
      </c>
      <c r="X8938" s="9">
        <v>14.181423000000001</v>
      </c>
      <c r="Y8938" s="9">
        <v>12.088482000000001</v>
      </c>
      <c r="Z8938" s="9">
        <v>1.3332915999999999</v>
      </c>
      <c r="AA8938" s="9">
        <v>2.0921810000000001</v>
      </c>
      <c r="AB8938" s="9">
        <v>18.77083</v>
      </c>
      <c r="AC8938" s="9">
        <v>14.462802999999999</v>
      </c>
      <c r="AD8938" s="9">
        <v>13.635379</v>
      </c>
      <c r="AE8938" s="9">
        <v>9.6834000000000007</v>
      </c>
      <c r="AF8938" s="9">
        <v>47.861538000000003</v>
      </c>
      <c r="AG8938" s="9">
        <v>57.200428000000002</v>
      </c>
      <c r="AH8938" s="9">
        <v>28.214538999999998</v>
      </c>
      <c r="AI8938" s="9">
        <v>46.751449999999998</v>
      </c>
    </row>
    <row r="8939" spans="1:35" ht="15.75" hidden="1" customHeight="1" x14ac:dyDescent="0.2">
      <c r="A8939" s="9">
        <v>8972</v>
      </c>
    </row>
    <row r="8940" spans="1:35" ht="15.75" hidden="1" customHeight="1" x14ac:dyDescent="0.2">
      <c r="A8940" s="9">
        <v>8973</v>
      </c>
    </row>
    <row r="8941" spans="1:35" ht="15.75" customHeight="1" x14ac:dyDescent="0.2">
      <c r="A8941" s="9">
        <v>8974</v>
      </c>
      <c r="B8941" s="9">
        <v>20.601099999999999</v>
      </c>
      <c r="C8941" s="9">
        <v>64.880134999999996</v>
      </c>
      <c r="D8941" s="9">
        <v>3</v>
      </c>
      <c r="E8941" s="9">
        <v>1.641492</v>
      </c>
      <c r="F8941" s="9">
        <v>4.3505362999999999</v>
      </c>
      <c r="G8941" s="9">
        <v>-6.3370540000000002</v>
      </c>
      <c r="H8941" s="9">
        <v>0.15937499999999999</v>
      </c>
      <c r="I8941" s="9">
        <v>7.1414444000000004E-3</v>
      </c>
      <c r="J8941" s="9">
        <v>3.4750749999999999</v>
      </c>
      <c r="K8941" s="9">
        <v>294.87088</v>
      </c>
      <c r="L8941" s="9">
        <v>23.26566</v>
      </c>
      <c r="M8941" s="9">
        <v>23.624952</v>
      </c>
      <c r="N8941" s="9">
        <v>0.75507533999999998</v>
      </c>
      <c r="O8941" s="9">
        <v>17.936432</v>
      </c>
      <c r="P8941" s="9">
        <v>20.010283000000001</v>
      </c>
      <c r="Q8941" s="9">
        <v>7.665025</v>
      </c>
      <c r="R8941" s="9">
        <v>0.25168627999999998</v>
      </c>
      <c r="S8941" s="9">
        <v>3.4727130000000002E-2</v>
      </c>
      <c r="T8941" s="9">
        <v>10.615385</v>
      </c>
      <c r="U8941" s="9">
        <v>22.076923000000001</v>
      </c>
      <c r="V8941" s="9">
        <v>0.91312499999999996</v>
      </c>
      <c r="W8941" s="9">
        <v>11.5</v>
      </c>
      <c r="X8941" s="9">
        <v>10.887776000000001</v>
      </c>
      <c r="Y8941" s="9">
        <v>8.9243369999999995</v>
      </c>
      <c r="Z8941" s="9">
        <v>1.7669967</v>
      </c>
      <c r="AA8941" s="9">
        <v>2.9070811000000001</v>
      </c>
      <c r="AB8941" s="9">
        <v>16.707329000000001</v>
      </c>
      <c r="AC8941" s="9">
        <v>14.123544000000001</v>
      </c>
      <c r="AD8941" s="9">
        <v>13.105309500000001</v>
      </c>
      <c r="AE8941" s="9">
        <v>11.090559000000001</v>
      </c>
      <c r="AF8941" s="9">
        <v>43.558239999999998</v>
      </c>
      <c r="AG8941" s="9">
        <v>50.496540000000003</v>
      </c>
      <c r="AH8941" s="9">
        <v>35.434016999999997</v>
      </c>
      <c r="AI8941" s="9">
        <v>45.842044999999999</v>
      </c>
    </row>
    <row r="8942" spans="1:35" ht="15.75" hidden="1" customHeight="1" x14ac:dyDescent="0.2">
      <c r="A8942" s="9">
        <v>8975</v>
      </c>
    </row>
    <row r="8943" spans="1:35" ht="15.75" hidden="1" customHeight="1" x14ac:dyDescent="0.2">
      <c r="A8943" s="9">
        <v>8976</v>
      </c>
    </row>
    <row r="8944" spans="1:35" ht="15.75" hidden="1" customHeight="1" x14ac:dyDescent="0.2">
      <c r="A8944" s="9">
        <v>8977</v>
      </c>
    </row>
    <row r="8945" spans="1:35" ht="15.75" hidden="1" customHeight="1" x14ac:dyDescent="0.2">
      <c r="A8945" s="9">
        <v>8978</v>
      </c>
    </row>
    <row r="8946" spans="1:35" ht="15.75" hidden="1" customHeight="1" x14ac:dyDescent="0.2">
      <c r="A8946" s="9">
        <v>8979</v>
      </c>
      <c r="E8946" s="9">
        <v>2.4334799999999999</v>
      </c>
      <c r="F8946" s="9">
        <v>5.9019079999999997</v>
      </c>
      <c r="I8946" s="9">
        <v>6.4217240000000002E-3</v>
      </c>
      <c r="J8946" s="9">
        <v>2.0742623999999998</v>
      </c>
      <c r="K8946" s="9">
        <v>297.10201999999998</v>
      </c>
      <c r="L8946" s="9">
        <v>45.687449999999998</v>
      </c>
      <c r="M8946" s="9">
        <v>33.303234000000003</v>
      </c>
      <c r="N8946" s="9">
        <v>1.3002472</v>
      </c>
      <c r="O8946" s="9">
        <v>12.807596999999999</v>
      </c>
      <c r="P8946" s="9">
        <v>14.308942</v>
      </c>
      <c r="Q8946" s="9">
        <v>31</v>
      </c>
      <c r="X8946" s="9">
        <v>7.6275883000000002</v>
      </c>
      <c r="Y8946" s="9">
        <v>5.7080206999999996</v>
      </c>
      <c r="Z8946" s="9">
        <v>2.4140085999999998</v>
      </c>
      <c r="AA8946" s="9">
        <v>4.1193220000000004</v>
      </c>
      <c r="AB8946" s="9">
        <v>12.808323</v>
      </c>
      <c r="AC8946" s="9">
        <v>6.7610359999999998</v>
      </c>
      <c r="AD8946" s="9">
        <v>8.6993369999999999</v>
      </c>
      <c r="AE8946" s="9">
        <v>4.4672245999999998</v>
      </c>
      <c r="AF8946" s="9">
        <v>51.801684999999999</v>
      </c>
      <c r="AG8946" s="9">
        <v>77.649839999999998</v>
      </c>
      <c r="AH8946" s="9">
        <v>55.0867</v>
      </c>
      <c r="AI8946" s="9">
        <v>87.238770000000002</v>
      </c>
    </row>
    <row r="8947" spans="1:35" ht="15.75" customHeight="1" x14ac:dyDescent="0.2">
      <c r="A8947" s="9">
        <v>8980</v>
      </c>
      <c r="B8947" s="9">
        <v>11.126733</v>
      </c>
      <c r="C8947" s="9">
        <v>56.906395000000003</v>
      </c>
      <c r="D8947" s="9">
        <v>2</v>
      </c>
      <c r="E8947" s="9">
        <v>2.7545950000000001</v>
      </c>
      <c r="F8947" s="9">
        <v>7.7263900000000003</v>
      </c>
      <c r="G8947" s="9">
        <v>-3.6093921999999998</v>
      </c>
      <c r="H8947" s="9">
        <v>9.3749999999999997E-3</v>
      </c>
      <c r="I8947" s="9">
        <v>7.2517379999999998E-3</v>
      </c>
      <c r="J8947" s="9">
        <v>2.1331418000000002</v>
      </c>
      <c r="K8947" s="9">
        <v>293.21480000000003</v>
      </c>
      <c r="L8947" s="9">
        <v>23.917192</v>
      </c>
      <c r="M8947" s="9">
        <v>27.32978</v>
      </c>
      <c r="N8947" s="9">
        <v>0.61293507000000003</v>
      </c>
      <c r="O8947" s="9">
        <v>17.626612000000002</v>
      </c>
      <c r="P8947" s="9">
        <v>19.341512999999999</v>
      </c>
      <c r="Q8947" s="9">
        <v>1.8818927000000001</v>
      </c>
      <c r="R8947" s="9">
        <v>0.58328049999999998</v>
      </c>
      <c r="S8947" s="9">
        <v>5.1131163E-2</v>
      </c>
      <c r="T8947" s="9">
        <v>3.5555555999999999</v>
      </c>
      <c r="U8947" s="9">
        <v>16.555554999999998</v>
      </c>
      <c r="V8947" s="9">
        <v>4.265625</v>
      </c>
      <c r="W8947" s="9">
        <v>2.5625</v>
      </c>
      <c r="X8947" s="9">
        <v>12.86753</v>
      </c>
      <c r="Y8947" s="9">
        <v>11.432238999999999</v>
      </c>
      <c r="Z8947" s="9">
        <v>1.4987277999999999</v>
      </c>
      <c r="AA8947" s="9">
        <v>2.4283394999999999</v>
      </c>
      <c r="AB8947" s="9">
        <v>16.829122999999999</v>
      </c>
      <c r="AC8947" s="9">
        <v>14.86051</v>
      </c>
      <c r="AD8947" s="9">
        <v>13.208341000000001</v>
      </c>
      <c r="AE8947" s="9">
        <v>10.830722</v>
      </c>
      <c r="AF8947" s="9">
        <v>55.979860000000002</v>
      </c>
      <c r="AG8947" s="9">
        <v>60.070459999999997</v>
      </c>
      <c r="AH8947" s="9">
        <v>32.932944999999997</v>
      </c>
      <c r="AI8947" s="9">
        <v>45.057659999999998</v>
      </c>
    </row>
    <row r="8948" spans="1:35" ht="15.75" hidden="1" customHeight="1" x14ac:dyDescent="0.2">
      <c r="A8948" s="9">
        <v>8981</v>
      </c>
    </row>
    <row r="8949" spans="1:35" ht="15.75" customHeight="1" x14ac:dyDescent="0.2">
      <c r="A8949" s="9">
        <v>8982</v>
      </c>
      <c r="B8949" s="9">
        <v>0.91463430000000001</v>
      </c>
      <c r="C8949" s="9">
        <v>4.2882400000000001</v>
      </c>
      <c r="D8949" s="9">
        <v>2</v>
      </c>
      <c r="E8949" s="9">
        <v>2.722877</v>
      </c>
      <c r="F8949" s="9">
        <v>7.2489229999999996</v>
      </c>
      <c r="G8949" s="9">
        <v>-0.31924668</v>
      </c>
      <c r="H8949" s="9">
        <v>4.3902439999999997E-3</v>
      </c>
      <c r="I8949" s="9">
        <v>6.0388255E-3</v>
      </c>
      <c r="J8949" s="9">
        <v>2.4022345999999999</v>
      </c>
      <c r="K8949" s="9">
        <v>296.25585999999998</v>
      </c>
      <c r="L8949" s="9">
        <v>37.046050000000001</v>
      </c>
      <c r="M8949" s="9">
        <v>35.270125999999998</v>
      </c>
      <c r="N8949" s="9">
        <v>1.1543999</v>
      </c>
      <c r="O8949" s="9">
        <v>14.783497000000001</v>
      </c>
      <c r="P8949" s="9">
        <v>16.666029000000002</v>
      </c>
      <c r="Q8949" s="9">
        <v>1.8949762999999999</v>
      </c>
      <c r="R8949" s="9">
        <v>0.12568604999999999</v>
      </c>
      <c r="S8949" s="9">
        <v>1.2317073499999999E-2</v>
      </c>
      <c r="T8949" s="9">
        <v>1.6666666000000001</v>
      </c>
      <c r="U8949" s="9">
        <v>10.3</v>
      </c>
      <c r="V8949" s="9">
        <v>1.0689024</v>
      </c>
      <c r="W8949" s="9">
        <v>0.89024389999999998</v>
      </c>
      <c r="X8949" s="9">
        <v>10.979725</v>
      </c>
      <c r="Y8949" s="9">
        <v>9.2148590000000006</v>
      </c>
      <c r="Z8949" s="9">
        <v>2.2833877</v>
      </c>
      <c r="AA8949" s="9">
        <v>3.8651173000000001</v>
      </c>
      <c r="AB8949" s="9">
        <v>13.981863000000001</v>
      </c>
      <c r="AC8949" s="9">
        <v>8.2636690000000002</v>
      </c>
      <c r="AD8949" s="9">
        <v>9.8329269999999998</v>
      </c>
      <c r="AE8949" s="9">
        <v>5.281847</v>
      </c>
      <c r="AF8949" s="9">
        <v>60.115485999999997</v>
      </c>
      <c r="AG8949" s="9">
        <v>87.727090000000004</v>
      </c>
      <c r="AH8949" s="9">
        <v>48.016486999999998</v>
      </c>
      <c r="AI8949" s="9">
        <v>78.866290000000006</v>
      </c>
    </row>
    <row r="8950" spans="1:35" ht="15.75" hidden="1" customHeight="1" x14ac:dyDescent="0.2">
      <c r="A8950" s="9">
        <v>8983</v>
      </c>
    </row>
    <row r="8951" spans="1:35" ht="15.75" hidden="1" customHeight="1" x14ac:dyDescent="0.2">
      <c r="A8951" s="9">
        <v>8984</v>
      </c>
    </row>
    <row r="8952" spans="1:35" ht="15.75" hidden="1" customHeight="1" x14ac:dyDescent="0.2">
      <c r="A8952" s="9">
        <v>8985</v>
      </c>
    </row>
    <row r="8953" spans="1:35" ht="15.75" customHeight="1" x14ac:dyDescent="0.2">
      <c r="A8953" s="9">
        <v>8986</v>
      </c>
      <c r="B8953" s="9">
        <v>14.224542</v>
      </c>
      <c r="C8953" s="9">
        <v>30.380891999999999</v>
      </c>
      <c r="D8953" s="9">
        <v>2</v>
      </c>
      <c r="E8953" s="9">
        <v>3.1731725000000002</v>
      </c>
      <c r="F8953" s="9">
        <v>7.8974222999999997</v>
      </c>
      <c r="G8953" s="9">
        <v>7.45</v>
      </c>
      <c r="H8953" s="9">
        <v>0.06</v>
      </c>
      <c r="I8953" s="9">
        <v>6.6685154999999996E-3</v>
      </c>
      <c r="J8953" s="9">
        <v>4.2295356000000002</v>
      </c>
      <c r="K8953" s="9">
        <v>293.22066999999998</v>
      </c>
      <c r="L8953" s="9">
        <v>32.87753</v>
      </c>
      <c r="M8953" s="9">
        <v>33.671523999999998</v>
      </c>
      <c r="N8953" s="9">
        <v>0.85867539999999998</v>
      </c>
      <c r="O8953" s="9">
        <v>15.263123999999999</v>
      </c>
      <c r="P8953" s="9">
        <v>17.809833999999999</v>
      </c>
      <c r="Q8953" s="9">
        <v>9.8799999999999999E-2</v>
      </c>
      <c r="R8953" s="9">
        <v>0.3125</v>
      </c>
      <c r="S8953" s="9">
        <v>0.15</v>
      </c>
      <c r="T8953" s="9">
        <v>1</v>
      </c>
      <c r="U8953" s="9">
        <v>2</v>
      </c>
      <c r="V8953" s="9">
        <v>0</v>
      </c>
      <c r="W8953" s="9">
        <v>1</v>
      </c>
      <c r="X8953" s="9">
        <v>13.755209000000001</v>
      </c>
      <c r="Y8953" s="9">
        <v>11.991355</v>
      </c>
      <c r="Z8953" s="9">
        <v>1.8479167999999999</v>
      </c>
      <c r="AA8953" s="9">
        <v>3.4827119999999998</v>
      </c>
      <c r="AB8953" s="9">
        <v>15.477764000000001</v>
      </c>
      <c r="AC8953" s="9">
        <v>8.8278649999999992</v>
      </c>
      <c r="AD8953" s="9">
        <v>9.7432870000000005</v>
      </c>
      <c r="AE8953" s="9">
        <v>6.1806783999999997</v>
      </c>
      <c r="AF8953" s="9">
        <v>60.662815000000002</v>
      </c>
      <c r="AG8953" s="9">
        <v>92.216859999999997</v>
      </c>
      <c r="AH8953" s="9">
        <v>42.704914000000002</v>
      </c>
      <c r="AI8953" s="9">
        <v>73.062029999999993</v>
      </c>
    </row>
    <row r="8954" spans="1:35" ht="15.75" customHeight="1" x14ac:dyDescent="0.2">
      <c r="A8954" s="9">
        <v>8987</v>
      </c>
      <c r="B8954" s="9">
        <v>1.5634015000000001</v>
      </c>
      <c r="C8954" s="9">
        <v>6.7774524999999999</v>
      </c>
      <c r="D8954" s="9">
        <v>3</v>
      </c>
      <c r="E8954" s="9">
        <v>1.4380668000000001</v>
      </c>
      <c r="F8954" s="9">
        <v>3.5738413000000002</v>
      </c>
      <c r="G8954" s="9">
        <v>2.4777236</v>
      </c>
      <c r="H8954" s="9">
        <v>0.01</v>
      </c>
      <c r="I8954" s="9">
        <v>7.1708355000000001E-3</v>
      </c>
      <c r="J8954" s="9">
        <v>2.6427057</v>
      </c>
      <c r="K8954" s="9">
        <v>295.60534999999999</v>
      </c>
      <c r="L8954" s="9">
        <v>29.158484000000001</v>
      </c>
      <c r="M8954" s="9">
        <v>26.505752999999999</v>
      </c>
      <c r="N8954" s="9">
        <v>0.82628924000000004</v>
      </c>
      <c r="O8954" s="9">
        <v>16.575593999999999</v>
      </c>
      <c r="P8954" s="9">
        <v>18.289549999999998</v>
      </c>
      <c r="Q8954" s="9">
        <v>11.785399999999999</v>
      </c>
      <c r="R8954" s="9">
        <v>0.64670110000000003</v>
      </c>
      <c r="S8954" s="9">
        <v>7.3333339999999997E-2</v>
      </c>
      <c r="T8954" s="9">
        <v>4.3333335000000002</v>
      </c>
      <c r="U8954" s="9">
        <v>17.333334000000001</v>
      </c>
      <c r="V8954" s="9">
        <v>0.11333334</v>
      </c>
      <c r="W8954" s="9">
        <v>8</v>
      </c>
      <c r="X8954" s="9">
        <v>8.2571870000000001</v>
      </c>
      <c r="Y8954" s="9">
        <v>7.4559850000000001</v>
      </c>
      <c r="Z8954" s="9">
        <v>1.8142885</v>
      </c>
      <c r="AA8954" s="9">
        <v>3.3552095999999998</v>
      </c>
      <c r="AB8954" s="9">
        <v>15.999435</v>
      </c>
      <c r="AC8954" s="9">
        <v>12.396478</v>
      </c>
      <c r="AD8954" s="9">
        <v>10.59333</v>
      </c>
      <c r="AE8954" s="9">
        <v>7.9099025999999997</v>
      </c>
      <c r="AF8954" s="9">
        <v>47.193820000000002</v>
      </c>
      <c r="AG8954" s="9">
        <v>53.695219999999999</v>
      </c>
      <c r="AH8954" s="9">
        <v>39.935287000000002</v>
      </c>
      <c r="AI8954" s="9">
        <v>59.552759999999999</v>
      </c>
    </row>
    <row r="8955" spans="1:35" ht="15.75" customHeight="1" x14ac:dyDescent="0.2">
      <c r="A8955" s="9">
        <v>8988</v>
      </c>
      <c r="B8955" s="9">
        <v>4.466475</v>
      </c>
      <c r="C8955" s="9">
        <v>10.6154785</v>
      </c>
      <c r="D8955" s="9">
        <v>3</v>
      </c>
      <c r="E8955" s="9">
        <v>2.0156070000000001</v>
      </c>
      <c r="F8955" s="9">
        <v>5.4245349999999997</v>
      </c>
      <c r="G8955" s="9">
        <v>1.4731920000000001</v>
      </c>
      <c r="H8955" s="9">
        <v>3.8522727999999999E-2</v>
      </c>
      <c r="I8955" s="9">
        <v>6.2625077999999999E-3</v>
      </c>
      <c r="J8955" s="9">
        <v>2.7419430999999999</v>
      </c>
      <c r="K8955" s="9">
        <v>293.63099999999997</v>
      </c>
      <c r="L8955" s="9">
        <v>44.599693000000002</v>
      </c>
      <c r="M8955" s="9">
        <v>37.399099999999997</v>
      </c>
      <c r="N8955" s="9">
        <v>1.0006789</v>
      </c>
      <c r="O8955" s="9">
        <v>12.720318000000001</v>
      </c>
      <c r="P8955" s="9">
        <v>14.322982</v>
      </c>
      <c r="Q8955" s="9">
        <v>0.2216419</v>
      </c>
      <c r="R8955" s="9">
        <v>5.0523947999999999E-2</v>
      </c>
      <c r="S8955" s="9">
        <v>4.1704547000000002E-2</v>
      </c>
      <c r="T8955" s="9">
        <v>1.7662338</v>
      </c>
      <c r="U8955" s="9">
        <v>12.948052000000001</v>
      </c>
      <c r="V8955" s="9">
        <v>0.79153406999999998</v>
      </c>
      <c r="W8955" s="9">
        <v>4.6193179999999998</v>
      </c>
      <c r="X8955" s="9">
        <v>9.9941910000000007</v>
      </c>
      <c r="Y8955" s="9">
        <v>8.2460769999999997</v>
      </c>
      <c r="Z8955" s="9">
        <v>1.9172761</v>
      </c>
      <c r="AA8955" s="9">
        <v>3.5926982999999999</v>
      </c>
      <c r="AB8955" s="9">
        <v>12.477423</v>
      </c>
      <c r="AC8955" s="9">
        <v>7.1170726000000002</v>
      </c>
      <c r="AD8955" s="9">
        <v>7.9563126999999998</v>
      </c>
      <c r="AE8955" s="9">
        <v>4.5117060000000002</v>
      </c>
      <c r="AF8955" s="9">
        <v>57.923614999999998</v>
      </c>
      <c r="AG8955" s="9">
        <v>83.48854</v>
      </c>
      <c r="AH8955" s="9">
        <v>54.322322999999997</v>
      </c>
      <c r="AI8955" s="9">
        <v>86.824240000000003</v>
      </c>
    </row>
    <row r="8956" spans="1:35" ht="15.75" hidden="1" customHeight="1" x14ac:dyDescent="0.2">
      <c r="A8956" s="9">
        <v>8989</v>
      </c>
    </row>
    <row r="8957" spans="1:35" ht="15.75" customHeight="1" x14ac:dyDescent="0.2">
      <c r="A8957" s="9">
        <v>8990</v>
      </c>
      <c r="B8957" s="9">
        <v>1.9281718000000001</v>
      </c>
      <c r="C8957" s="9">
        <v>4.9780769999999999</v>
      </c>
      <c r="D8957" s="9">
        <v>2</v>
      </c>
      <c r="E8957" s="9">
        <v>3.3594700999999998</v>
      </c>
      <c r="F8957" s="9">
        <v>8.9721960000000003</v>
      </c>
      <c r="G8957" s="9">
        <v>1.4514114</v>
      </c>
      <c r="H8957" s="9">
        <v>2.0463320000000001E-3</v>
      </c>
      <c r="I8957" s="9">
        <v>7.2317164999999997E-3</v>
      </c>
      <c r="J8957" s="9">
        <v>0.97287667</v>
      </c>
      <c r="K8957" s="9">
        <v>296.63144</v>
      </c>
      <c r="L8957" s="9">
        <v>34.585647999999999</v>
      </c>
      <c r="M8957" s="9">
        <v>37.770316999999999</v>
      </c>
      <c r="N8957" s="9">
        <v>0.93928109999999998</v>
      </c>
      <c r="O8957" s="9">
        <v>15.430479</v>
      </c>
      <c r="P8957" s="9">
        <v>16.193121000000001</v>
      </c>
      <c r="Q8957" s="9">
        <v>0.71949892999999998</v>
      </c>
      <c r="R8957" s="9">
        <v>4.3843165000000003E-2</v>
      </c>
      <c r="S8957" s="9">
        <v>7.2586869999999998E-3</v>
      </c>
      <c r="T8957" s="9">
        <v>1.4193548</v>
      </c>
      <c r="U8957" s="9">
        <v>10</v>
      </c>
      <c r="V8957" s="9">
        <v>0.12837837999999999</v>
      </c>
      <c r="W8957" s="9">
        <v>0.75675680000000001</v>
      </c>
      <c r="X8957" s="9">
        <v>13.233931999999999</v>
      </c>
      <c r="Y8957" s="9">
        <v>12.358311</v>
      </c>
      <c r="Z8957" s="9">
        <v>2.1244166</v>
      </c>
      <c r="AA8957" s="9">
        <v>3.0635289999999999</v>
      </c>
      <c r="AB8957" s="9">
        <v>13.487984000000001</v>
      </c>
      <c r="AC8957" s="9">
        <v>13.246904000000001</v>
      </c>
      <c r="AD8957" s="9">
        <v>8.6313809999999993</v>
      </c>
      <c r="AE8957" s="9">
        <v>8.4627479999999995</v>
      </c>
      <c r="AF8957" s="9">
        <v>74.622990000000001</v>
      </c>
      <c r="AG8957" s="9">
        <v>71.58081</v>
      </c>
      <c r="AH8957" s="9">
        <v>52.938811999999999</v>
      </c>
      <c r="AI8957" s="9">
        <v>55.135800000000003</v>
      </c>
    </row>
    <row r="8958" spans="1:35" ht="15.75" hidden="1" customHeight="1" x14ac:dyDescent="0.2">
      <c r="A8958" s="9">
        <v>8991</v>
      </c>
    </row>
    <row r="8959" spans="1:35" ht="15.75" hidden="1" customHeight="1" x14ac:dyDescent="0.2">
      <c r="A8959" s="9">
        <v>8992</v>
      </c>
      <c r="E8959" s="9">
        <v>1.7709541</v>
      </c>
      <c r="F8959" s="9">
        <v>5.7149996999999999</v>
      </c>
      <c r="I8959" s="9">
        <v>7.2763682999999997E-3</v>
      </c>
      <c r="J8959" s="9">
        <v>2.4933138000000001</v>
      </c>
      <c r="K8959" s="9">
        <v>294.90125</v>
      </c>
      <c r="L8959" s="9">
        <v>30.119883000000002</v>
      </c>
      <c r="M8959" s="9">
        <v>26.912261999999998</v>
      </c>
      <c r="N8959" s="9">
        <v>0.80794703999999995</v>
      </c>
      <c r="O8959" s="9">
        <v>15.975955000000001</v>
      </c>
      <c r="P8959" s="9">
        <v>17.752265999999999</v>
      </c>
      <c r="Q8959" s="9">
        <v>52</v>
      </c>
      <c r="X8959" s="9">
        <v>10.541099000000001</v>
      </c>
      <c r="Y8959" s="9">
        <v>9.0965939999999996</v>
      </c>
      <c r="Z8959" s="9">
        <v>1.738507</v>
      </c>
      <c r="AA8959" s="9">
        <v>3.1482340999999998</v>
      </c>
      <c r="AB8959" s="9">
        <v>14.226243999999999</v>
      </c>
      <c r="AC8959" s="9">
        <v>12.483257999999999</v>
      </c>
      <c r="AD8959" s="9">
        <v>11.861141</v>
      </c>
      <c r="AE8959" s="9">
        <v>9.2195199999999993</v>
      </c>
      <c r="AF8959" s="9">
        <v>51.764496000000001</v>
      </c>
      <c r="AG8959" s="9">
        <v>53.492542</v>
      </c>
      <c r="AH8959" s="9">
        <v>42.559764999999999</v>
      </c>
      <c r="AI8959" s="9">
        <v>52.889270000000003</v>
      </c>
    </row>
    <row r="8960" spans="1:35" ht="15.75" customHeight="1" x14ac:dyDescent="0.2">
      <c r="A8960" s="9">
        <v>8993</v>
      </c>
      <c r="B8960" s="9">
        <v>1.7101417000000001</v>
      </c>
      <c r="C8960" s="9">
        <v>6.3037539999999996</v>
      </c>
      <c r="D8960" s="9">
        <v>2</v>
      </c>
      <c r="E8960" s="9">
        <v>2.5362532</v>
      </c>
      <c r="F8960" s="9">
        <v>7.0805239999999996</v>
      </c>
      <c r="G8960" s="9">
        <v>0.14550114</v>
      </c>
      <c r="H8960" s="9">
        <v>7.8378379999999997E-3</v>
      </c>
      <c r="I8960" s="9">
        <v>5.8869626000000001E-3</v>
      </c>
      <c r="J8960" s="9">
        <v>2.4358065</v>
      </c>
      <c r="K8960" s="9">
        <v>296.68158</v>
      </c>
      <c r="L8960" s="9">
        <v>46.738120000000002</v>
      </c>
      <c r="M8960" s="9">
        <v>35.773693000000002</v>
      </c>
      <c r="N8960" s="9">
        <v>1.4259816000000001</v>
      </c>
      <c r="O8960" s="9">
        <v>12.148027000000001</v>
      </c>
      <c r="P8960" s="9">
        <v>14.371048999999999</v>
      </c>
      <c r="Q8960" s="9">
        <v>0.99034040000000001</v>
      </c>
      <c r="R8960" s="9">
        <v>2.9406219999999999E-3</v>
      </c>
      <c r="S8960" s="9">
        <v>1.3918919E-2</v>
      </c>
      <c r="T8960" s="9">
        <v>1.5116278999999999</v>
      </c>
      <c r="U8960" s="9">
        <v>13.348837</v>
      </c>
      <c r="V8960" s="9">
        <v>5.8783780000000001E-2</v>
      </c>
      <c r="W8960" s="9">
        <v>4.054054E-2</v>
      </c>
      <c r="X8960" s="9">
        <v>13.760465</v>
      </c>
      <c r="Y8960" s="9">
        <v>10.094188000000001</v>
      </c>
      <c r="Z8960" s="9">
        <v>2.5649278</v>
      </c>
      <c r="AA8960" s="9">
        <v>4.4968877000000003</v>
      </c>
      <c r="AB8960" s="9">
        <v>12.484890999999999</v>
      </c>
      <c r="AC8960" s="9">
        <v>5.8424610000000001</v>
      </c>
      <c r="AD8960" s="9">
        <v>7.6122965999999996</v>
      </c>
      <c r="AE8960" s="9">
        <v>4.1724515000000002</v>
      </c>
      <c r="AF8960" s="9">
        <v>66.065349999999995</v>
      </c>
      <c r="AG8960" s="9">
        <v>95.085120000000003</v>
      </c>
      <c r="AH8960" s="9">
        <v>55.579655000000002</v>
      </c>
      <c r="AI8960" s="9">
        <v>92.851339999999993</v>
      </c>
    </row>
    <row r="8961" spans="1:35" ht="15.75" hidden="1" customHeight="1" x14ac:dyDescent="0.2">
      <c r="A8961" s="9">
        <v>8994</v>
      </c>
    </row>
    <row r="8962" spans="1:35" ht="15.75" customHeight="1" x14ac:dyDescent="0.2">
      <c r="A8962" s="9">
        <v>8995</v>
      </c>
      <c r="B8962" s="9">
        <v>17.718187</v>
      </c>
      <c r="C8962" s="9">
        <v>38.972275000000003</v>
      </c>
      <c r="D8962" s="9">
        <v>2</v>
      </c>
      <c r="E8962" s="9">
        <v>2.391572</v>
      </c>
      <c r="F8962" s="9">
        <v>6.9213743000000001</v>
      </c>
      <c r="G8962" s="9">
        <v>-1.7336564000000001</v>
      </c>
      <c r="H8962" s="9">
        <v>8.7142855000000005E-2</v>
      </c>
      <c r="I8962" s="9">
        <v>5.1562099999999996E-3</v>
      </c>
      <c r="J8962" s="9">
        <v>5.1012589999999998</v>
      </c>
      <c r="K8962" s="9">
        <v>295.17149999999998</v>
      </c>
      <c r="L8962" s="9">
        <v>43.233691999999998</v>
      </c>
      <c r="M8962" s="9">
        <v>33.529564000000001</v>
      </c>
      <c r="N8962" s="9">
        <v>1.2997392000000001</v>
      </c>
      <c r="O8962" s="9">
        <v>12.832037</v>
      </c>
      <c r="P8962" s="9">
        <v>15.625018000000001</v>
      </c>
      <c r="Q8962" s="9">
        <v>0.99640620000000002</v>
      </c>
      <c r="R8962" s="9">
        <v>5.6933556000000003E-2</v>
      </c>
      <c r="S8962" s="9">
        <v>3.7142858000000001E-2</v>
      </c>
      <c r="T8962" s="9">
        <v>3.2727273000000001</v>
      </c>
      <c r="U8962" s="9">
        <v>15.727273</v>
      </c>
      <c r="V8962" s="9">
        <v>0.40285712000000001</v>
      </c>
      <c r="W8962" s="9">
        <v>3.5714285000000001</v>
      </c>
      <c r="X8962" s="9">
        <v>8.8943809999999992</v>
      </c>
      <c r="Y8962" s="9">
        <v>8.0476919999999996</v>
      </c>
      <c r="Z8962" s="9">
        <v>2.3615384000000001</v>
      </c>
      <c r="AA8962" s="9">
        <v>4.0763353999999996</v>
      </c>
      <c r="AB8962" s="9">
        <v>12.914789000000001</v>
      </c>
      <c r="AC8962" s="9">
        <v>6.0267220000000004</v>
      </c>
      <c r="AD8962" s="9">
        <v>7.970796</v>
      </c>
      <c r="AE8962" s="9">
        <v>4.5996923000000001</v>
      </c>
      <c r="AF8962" s="9">
        <v>54.496822000000002</v>
      </c>
      <c r="AG8962" s="9">
        <v>92.471466000000007</v>
      </c>
      <c r="AH8962" s="9">
        <v>54.228985000000002</v>
      </c>
      <c r="AI8962" s="9">
        <v>91.569320000000005</v>
      </c>
    </row>
    <row r="8963" spans="1:35" ht="15.75" hidden="1" customHeight="1" x14ac:dyDescent="0.2">
      <c r="A8963" s="9">
        <v>8996</v>
      </c>
    </row>
    <row r="8964" spans="1:35" ht="15.75" hidden="1" customHeight="1" x14ac:dyDescent="0.2">
      <c r="A8964" s="9">
        <v>8997</v>
      </c>
    </row>
    <row r="8965" spans="1:35" ht="15.75" hidden="1" customHeight="1" x14ac:dyDescent="0.2">
      <c r="A8965" s="9">
        <v>8998</v>
      </c>
      <c r="E8965" s="9">
        <v>2.0003204000000001</v>
      </c>
      <c r="F8965" s="9">
        <v>6.5243310000000001</v>
      </c>
      <c r="I8965" s="9">
        <v>7.0378402999999997E-3</v>
      </c>
      <c r="J8965" s="9">
        <v>2.3174453000000002</v>
      </c>
      <c r="K8965" s="9">
        <v>295.52960000000002</v>
      </c>
      <c r="L8965" s="9">
        <v>33.628273</v>
      </c>
      <c r="M8965" s="9">
        <v>30.693221999999999</v>
      </c>
      <c r="N8965" s="9">
        <v>0.91705170000000003</v>
      </c>
      <c r="O8965" s="9">
        <v>15.242300999999999</v>
      </c>
      <c r="P8965" s="9">
        <v>16.799564</v>
      </c>
      <c r="Q8965" s="9">
        <v>24.104759999999999</v>
      </c>
      <c r="X8965" s="9">
        <v>10.868999499999999</v>
      </c>
      <c r="Y8965" s="9">
        <v>9.4398710000000001</v>
      </c>
      <c r="Z8965" s="9">
        <v>1.8428833</v>
      </c>
      <c r="AA8965" s="9">
        <v>3.3341090000000002</v>
      </c>
      <c r="AB8965" s="9">
        <v>13.887562000000001</v>
      </c>
      <c r="AC8965" s="9">
        <v>11.633772</v>
      </c>
      <c r="AD8965" s="9">
        <v>11.536844</v>
      </c>
      <c r="AE8965" s="9">
        <v>8.5755250000000007</v>
      </c>
      <c r="AF8965" s="9">
        <v>54.522779999999997</v>
      </c>
      <c r="AG8965" s="9">
        <v>61.441025000000003</v>
      </c>
      <c r="AH8965" s="9">
        <v>44.798965000000003</v>
      </c>
      <c r="AI8965" s="9">
        <v>58.385703999999997</v>
      </c>
    </row>
    <row r="8966" spans="1:35" ht="15.75" hidden="1" customHeight="1" x14ac:dyDescent="0.2">
      <c r="A8966" s="9">
        <v>8999</v>
      </c>
    </row>
    <row r="8967" spans="1:35" ht="15.75" customHeight="1" x14ac:dyDescent="0.2">
      <c r="A8967" s="9">
        <v>9000</v>
      </c>
      <c r="B8967" s="9">
        <v>1.2713232999999999</v>
      </c>
      <c r="C8967" s="9">
        <v>3.9048383000000002</v>
      </c>
      <c r="D8967" s="9">
        <v>2</v>
      </c>
      <c r="E8967" s="9">
        <v>2.5607864999999999</v>
      </c>
      <c r="F8967" s="9">
        <v>6.9359818000000004</v>
      </c>
      <c r="G8967" s="9">
        <v>-3.7325813999999999</v>
      </c>
      <c r="H8967" s="9">
        <v>1.0447761E-2</v>
      </c>
      <c r="I8967" s="9">
        <v>5.8892722999999998E-3</v>
      </c>
      <c r="J8967" s="9">
        <v>0.97957282999999995</v>
      </c>
      <c r="K8967" s="9">
        <v>298.38715000000002</v>
      </c>
      <c r="L8967" s="9">
        <v>44.043083000000003</v>
      </c>
      <c r="M8967" s="9">
        <v>37.257626000000002</v>
      </c>
      <c r="N8967" s="9">
        <v>1.3325201</v>
      </c>
      <c r="O8967" s="9">
        <v>13.575424</v>
      </c>
      <c r="P8967" s="9">
        <v>14.310848999999999</v>
      </c>
      <c r="Q8967" s="9">
        <v>0.66822990000000004</v>
      </c>
      <c r="R8967" s="9">
        <v>7.2050409999999995E-2</v>
      </c>
      <c r="S8967" s="9">
        <v>8.6567160000000001E-3</v>
      </c>
      <c r="T8967" s="9">
        <v>1.7777778</v>
      </c>
      <c r="U8967" s="9">
        <v>15.577778</v>
      </c>
      <c r="V8967" s="9">
        <v>0.79343282999999998</v>
      </c>
      <c r="W8967" s="9">
        <v>3.2238804999999999</v>
      </c>
      <c r="X8967" s="9">
        <v>8.5368390000000005</v>
      </c>
      <c r="Y8967" s="9">
        <v>8.1628720000000001</v>
      </c>
      <c r="Z8967" s="9">
        <v>2.2535850000000002</v>
      </c>
      <c r="AA8967" s="9">
        <v>3.9451866</v>
      </c>
      <c r="AB8967" s="9">
        <v>12.058299999999999</v>
      </c>
      <c r="AC8967" s="9">
        <v>8.8981619999999992</v>
      </c>
      <c r="AD8967" s="9">
        <v>8.5124739999999992</v>
      </c>
      <c r="AE8967" s="9">
        <v>5.5873730000000004</v>
      </c>
      <c r="AF8967" s="9">
        <v>59.906917999999997</v>
      </c>
      <c r="AG8967" s="9">
        <v>80.919205000000005</v>
      </c>
      <c r="AH8967" s="9">
        <v>57.419285000000002</v>
      </c>
      <c r="AI8967" s="9">
        <v>77.246989999999997</v>
      </c>
    </row>
    <row r="8968" spans="1:35" ht="15.75" customHeight="1" x14ac:dyDescent="0.2">
      <c r="A8968" s="9">
        <v>9001</v>
      </c>
      <c r="B8968" s="9">
        <v>2.0258669999999999</v>
      </c>
      <c r="C8968" s="9">
        <v>5.9744159999999997</v>
      </c>
      <c r="D8968" s="9">
        <v>2</v>
      </c>
      <c r="E8968" s="9">
        <v>2.4469997999999999</v>
      </c>
      <c r="F8968" s="9">
        <v>5.1672580000000004</v>
      </c>
      <c r="G8968" s="9">
        <v>5.2527175000000002</v>
      </c>
      <c r="H8968" s="9">
        <v>0</v>
      </c>
      <c r="I8968" s="9">
        <v>5.9125293000000002E-3</v>
      </c>
      <c r="J8968" s="9">
        <v>1.9945815</v>
      </c>
      <c r="K8968" s="9">
        <v>296.89728000000002</v>
      </c>
      <c r="L8968" s="9">
        <v>49.186120000000003</v>
      </c>
      <c r="M8968" s="9">
        <v>31.722332000000002</v>
      </c>
      <c r="N8968" s="9">
        <v>1.3597281000000001</v>
      </c>
      <c r="O8968" s="9">
        <v>11.989957</v>
      </c>
      <c r="P8968" s="9">
        <v>13.359069999999999</v>
      </c>
      <c r="Q8968" s="9">
        <v>16.371200000000002</v>
      </c>
      <c r="R8968" s="9">
        <v>0.11148384</v>
      </c>
      <c r="S8968" s="9">
        <v>0.02</v>
      </c>
      <c r="T8968" s="9">
        <v>19</v>
      </c>
      <c r="U8968" s="9">
        <v>8</v>
      </c>
      <c r="V8968" s="9">
        <v>0</v>
      </c>
      <c r="W8968" s="9">
        <v>0</v>
      </c>
      <c r="X8968" s="9">
        <v>7.8516769999999996</v>
      </c>
      <c r="Y8968" s="9">
        <v>6.7620744999999998</v>
      </c>
      <c r="Z8968" s="9">
        <v>2.3197934999999998</v>
      </c>
      <c r="AA8968" s="9">
        <v>3.8318479999999999</v>
      </c>
      <c r="AB8968" s="9">
        <v>11.825651000000001</v>
      </c>
      <c r="AC8968" s="9">
        <v>6.4602947000000004</v>
      </c>
      <c r="AD8968" s="9">
        <v>7.9534950000000002</v>
      </c>
      <c r="AE8968" s="9">
        <v>4.4621982999999998</v>
      </c>
      <c r="AF8968" s="9">
        <v>42.083613999999997</v>
      </c>
      <c r="AG8968" s="9">
        <v>67.313230000000004</v>
      </c>
      <c r="AH8968" s="9">
        <v>59.075713999999998</v>
      </c>
      <c r="AI8968" s="9">
        <v>89.009190000000004</v>
      </c>
    </row>
    <row r="8969" spans="1:35" ht="15.75" hidden="1" customHeight="1" x14ac:dyDescent="0.2">
      <c r="A8969" s="9">
        <v>9002</v>
      </c>
    </row>
    <row r="8970" spans="1:35" ht="15.75" hidden="1" customHeight="1" x14ac:dyDescent="0.2">
      <c r="A8970" s="9">
        <v>9003</v>
      </c>
      <c r="E8970" s="9">
        <v>2.1739345000000001</v>
      </c>
      <c r="F8970" s="9">
        <v>6.3346600000000004</v>
      </c>
    </row>
    <row r="8971" spans="1:35" ht="15.75" hidden="1" customHeight="1" x14ac:dyDescent="0.2">
      <c r="A8971" s="9">
        <v>9004</v>
      </c>
    </row>
    <row r="8972" spans="1:35" ht="15.75" customHeight="1" x14ac:dyDescent="0.2">
      <c r="A8972" s="9">
        <v>9005</v>
      </c>
      <c r="B8972" s="9">
        <v>1.7637670999999999</v>
      </c>
      <c r="C8972" s="9">
        <v>6.3785220000000002</v>
      </c>
      <c r="D8972" s="9">
        <v>2</v>
      </c>
      <c r="E8972" s="9">
        <v>2.0703969999999998</v>
      </c>
      <c r="F8972" s="9">
        <v>6.19123</v>
      </c>
      <c r="G8972" s="9">
        <v>-4.4962014999999997</v>
      </c>
      <c r="H8972" s="9">
        <v>6.4516126000000004E-4</v>
      </c>
      <c r="I8972" s="9">
        <v>5.1600220000000002E-3</v>
      </c>
      <c r="J8972" s="9">
        <v>2.8371371999999999</v>
      </c>
      <c r="K8972" s="9">
        <v>295.51242000000002</v>
      </c>
      <c r="L8972" s="9">
        <v>47.798824000000003</v>
      </c>
      <c r="M8972" s="9">
        <v>32.66798</v>
      </c>
      <c r="N8972" s="9">
        <v>1.3650884999999999</v>
      </c>
      <c r="O8972" s="9">
        <v>12.069985000000001</v>
      </c>
      <c r="P8972" s="9">
        <v>14.293312</v>
      </c>
      <c r="Q8972" s="9">
        <v>1.3815488</v>
      </c>
      <c r="R8972" s="9">
        <v>0.26505652000000002</v>
      </c>
      <c r="S8972" s="9">
        <v>8.0645160000000007E-3</v>
      </c>
      <c r="T8972" s="9">
        <v>1.6923077</v>
      </c>
      <c r="U8972" s="9">
        <v>10.230769</v>
      </c>
      <c r="V8972" s="9">
        <v>0.35548385999999998</v>
      </c>
      <c r="W8972" s="9">
        <v>0.32258063999999997</v>
      </c>
      <c r="X8972" s="9">
        <v>9.5692109999999992</v>
      </c>
      <c r="Y8972" s="9">
        <v>6.7488564999999996</v>
      </c>
      <c r="Z8972" s="9">
        <v>2.5347626000000001</v>
      </c>
      <c r="AA8972" s="9">
        <v>4.4015836999999998</v>
      </c>
      <c r="AB8972" s="9">
        <v>11.305602</v>
      </c>
      <c r="AC8972" s="9">
        <v>5.7435340000000004</v>
      </c>
      <c r="AD8972" s="9">
        <v>7.1072350000000002</v>
      </c>
      <c r="AE8972" s="9">
        <v>4.0926546999999998</v>
      </c>
      <c r="AF8972" s="9">
        <v>57.879092999999997</v>
      </c>
      <c r="AG8972" s="9">
        <v>78.290405000000007</v>
      </c>
      <c r="AH8972" s="9">
        <v>61.674602999999998</v>
      </c>
      <c r="AI8972" s="9">
        <v>93.985060000000004</v>
      </c>
    </row>
    <row r="8973" spans="1:35" ht="15.75" hidden="1" customHeight="1" x14ac:dyDescent="0.2">
      <c r="A8973" s="9">
        <v>9006</v>
      </c>
    </row>
    <row r="8974" spans="1:35" ht="15.75" hidden="1" customHeight="1" x14ac:dyDescent="0.2">
      <c r="A8974" s="9">
        <v>9007</v>
      </c>
    </row>
    <row r="8975" spans="1:35" ht="15.75" hidden="1" customHeight="1" x14ac:dyDescent="0.2">
      <c r="A8975" s="9">
        <v>9008</v>
      </c>
    </row>
    <row r="8976" spans="1:35" ht="15.75" customHeight="1" x14ac:dyDescent="0.2">
      <c r="A8976" s="9">
        <v>9009</v>
      </c>
      <c r="B8976" s="9">
        <v>10.988977999999999</v>
      </c>
      <c r="C8976" s="9">
        <v>24.186032999999998</v>
      </c>
      <c r="D8976" s="9">
        <v>2</v>
      </c>
      <c r="E8976" s="9">
        <v>3.7824078000000001</v>
      </c>
      <c r="F8976" s="9">
        <v>8.9659859999999991</v>
      </c>
      <c r="G8976" s="9">
        <v>2.4326837000000001</v>
      </c>
      <c r="H8976" s="9">
        <v>3.1944443000000003E-2</v>
      </c>
      <c r="I8976" s="9">
        <v>6.8719243000000003E-3</v>
      </c>
      <c r="J8976" s="9">
        <v>2.7590629999999998</v>
      </c>
      <c r="K8976" s="9">
        <v>290.96640000000002</v>
      </c>
      <c r="L8976" s="9">
        <v>20.262540000000001</v>
      </c>
      <c r="M8976" s="9">
        <v>24.685676999999998</v>
      </c>
      <c r="N8976" s="9">
        <v>0.48066293999999998</v>
      </c>
      <c r="O8976" s="9">
        <v>18.627022</v>
      </c>
      <c r="P8976" s="9">
        <v>20.734929999999999</v>
      </c>
      <c r="Q8976" s="9">
        <v>8.240634</v>
      </c>
      <c r="R8976" s="9">
        <v>0.14952462999999999</v>
      </c>
      <c r="S8976" s="9">
        <v>7.5889269999999995E-2</v>
      </c>
      <c r="T8976" s="9">
        <v>2.9333334</v>
      </c>
      <c r="U8976" s="9">
        <v>15.4</v>
      </c>
      <c r="V8976" s="9">
        <v>1.1825000000000001</v>
      </c>
      <c r="W8976" s="9">
        <v>5.4166664999999998</v>
      </c>
      <c r="X8976" s="9">
        <v>13.801233999999999</v>
      </c>
      <c r="Y8976" s="9">
        <v>12.033284999999999</v>
      </c>
      <c r="Z8976" s="9">
        <v>1.3605311</v>
      </c>
      <c r="AA8976" s="9">
        <v>2.0232766</v>
      </c>
      <c r="AB8976" s="9">
        <v>17.922518</v>
      </c>
      <c r="AC8976" s="9">
        <v>15.099613</v>
      </c>
      <c r="AD8976" s="9">
        <v>13.711767999999999</v>
      </c>
      <c r="AE8976" s="9">
        <v>11.354671</v>
      </c>
      <c r="AF8976" s="9">
        <v>49.454093999999998</v>
      </c>
      <c r="AG8976" s="9">
        <v>55.620747000000001</v>
      </c>
      <c r="AH8976" s="9">
        <v>31.321536999999999</v>
      </c>
      <c r="AI8976" s="9">
        <v>42.142913999999998</v>
      </c>
    </row>
    <row r="8977" spans="1:35" ht="15.75" hidden="1" customHeight="1" x14ac:dyDescent="0.2">
      <c r="A8977" s="9">
        <v>9010</v>
      </c>
    </row>
    <row r="8978" spans="1:35" ht="15.75" hidden="1" customHeight="1" x14ac:dyDescent="0.2">
      <c r="A8978" s="9">
        <v>9011</v>
      </c>
    </row>
    <row r="8979" spans="1:35" ht="15.75" hidden="1" customHeight="1" x14ac:dyDescent="0.2">
      <c r="A8979" s="9">
        <v>9012</v>
      </c>
    </row>
    <row r="8980" spans="1:35" ht="15.75" customHeight="1" x14ac:dyDescent="0.2">
      <c r="A8980" s="9">
        <v>9013</v>
      </c>
      <c r="B8980" s="9">
        <v>1.8948366999999999</v>
      </c>
      <c r="C8980" s="9">
        <v>6.3174029999999997</v>
      </c>
      <c r="D8980" s="9">
        <v>2</v>
      </c>
      <c r="E8980" s="9">
        <v>2.1095822000000002</v>
      </c>
      <c r="F8980" s="9">
        <v>7.1200029999999996</v>
      </c>
      <c r="G8980" s="9">
        <v>2.9343735999999998</v>
      </c>
      <c r="H8980" s="9">
        <v>1.5555555E-2</v>
      </c>
      <c r="I8980" s="9">
        <v>5.8475899999999997E-3</v>
      </c>
      <c r="J8980" s="9">
        <v>3.5518247999999999</v>
      </c>
      <c r="K8980" s="9">
        <v>296.34440000000001</v>
      </c>
      <c r="L8980" s="9">
        <v>47.512779999999999</v>
      </c>
      <c r="M8980" s="9">
        <v>34.179813000000003</v>
      </c>
      <c r="N8980" s="9">
        <v>1.3330945999999999</v>
      </c>
      <c r="O8980" s="9">
        <v>12.073631000000001</v>
      </c>
      <c r="P8980" s="9">
        <v>14.109194</v>
      </c>
      <c r="Q8980" s="9">
        <v>0.86378560000000004</v>
      </c>
      <c r="R8980" s="9">
        <v>0</v>
      </c>
      <c r="S8980" s="9">
        <v>1.6111111000000001E-2</v>
      </c>
      <c r="T8980" s="9">
        <v>3.4166666999999999</v>
      </c>
      <c r="U8980" s="9">
        <v>17.583334000000001</v>
      </c>
      <c r="V8980" s="9">
        <v>0.9711111</v>
      </c>
      <c r="W8980" s="9">
        <v>1.7222222</v>
      </c>
      <c r="X8980" s="9">
        <v>9.0424360000000004</v>
      </c>
      <c r="Y8980" s="9">
        <v>7.1999620000000002</v>
      </c>
      <c r="Z8980" s="9">
        <v>2.3295385999999998</v>
      </c>
      <c r="AA8980" s="9">
        <v>3.9902066999999999</v>
      </c>
      <c r="AB8980" s="9">
        <v>12.591687</v>
      </c>
      <c r="AC8980" s="9">
        <v>5.8781290000000004</v>
      </c>
      <c r="AD8980" s="9">
        <v>8.1292530000000003</v>
      </c>
      <c r="AE8980" s="9">
        <v>3.9765635000000001</v>
      </c>
      <c r="AF8980" s="9">
        <v>55.934525000000001</v>
      </c>
      <c r="AG8980" s="9">
        <v>96.758179999999996</v>
      </c>
      <c r="AH8980" s="9">
        <v>54.444569999999999</v>
      </c>
      <c r="AI8980" s="9">
        <v>92.989630000000005</v>
      </c>
    </row>
    <row r="8981" spans="1:35" ht="15.75" hidden="1" customHeight="1" x14ac:dyDescent="0.2">
      <c r="A8981" s="9">
        <v>9014</v>
      </c>
    </row>
    <row r="8982" spans="1:35" ht="15.75" hidden="1" customHeight="1" x14ac:dyDescent="0.2">
      <c r="A8982" s="9">
        <v>9015</v>
      </c>
    </row>
    <row r="8983" spans="1:35" ht="15.75" hidden="1" customHeight="1" x14ac:dyDescent="0.2">
      <c r="A8983" s="9">
        <v>9016</v>
      </c>
    </row>
    <row r="8984" spans="1:35" ht="15.75" hidden="1" customHeight="1" x14ac:dyDescent="0.2">
      <c r="A8984" s="9">
        <v>9017</v>
      </c>
    </row>
    <row r="8985" spans="1:35" ht="15.75" customHeight="1" x14ac:dyDescent="0.2">
      <c r="A8985" s="9">
        <v>9018</v>
      </c>
      <c r="B8985" s="9">
        <v>8.2575769999999995</v>
      </c>
      <c r="C8985" s="9">
        <v>18.605349</v>
      </c>
      <c r="D8985" s="9">
        <v>3</v>
      </c>
      <c r="E8985" s="9">
        <v>1.5709814</v>
      </c>
      <c r="F8985" s="9">
        <v>4.2089714999999996</v>
      </c>
      <c r="G8985" s="9">
        <v>-2.7488466E-2</v>
      </c>
      <c r="H8985" s="9">
        <v>5.2794117000000002E-2</v>
      </c>
      <c r="I8985" s="9">
        <v>6.5504420000000001E-3</v>
      </c>
      <c r="J8985" s="9">
        <v>3.2098990000000001</v>
      </c>
      <c r="K8985" s="9">
        <v>295.3897</v>
      </c>
      <c r="L8985" s="9">
        <v>46.678519999999999</v>
      </c>
      <c r="M8985" s="9">
        <v>32.502476000000001</v>
      </c>
      <c r="N8985" s="9">
        <v>1.2603835999999999</v>
      </c>
      <c r="O8985" s="9">
        <v>12.036868999999999</v>
      </c>
      <c r="P8985" s="9">
        <v>13.912387000000001</v>
      </c>
      <c r="Q8985" s="9">
        <v>2.2370733999999999</v>
      </c>
      <c r="R8985" s="9">
        <v>2.8294249E-2</v>
      </c>
      <c r="S8985" s="9">
        <v>4.5441176999999999E-2</v>
      </c>
      <c r="T8985" s="9">
        <v>2</v>
      </c>
      <c r="U8985" s="9">
        <v>16.22</v>
      </c>
      <c r="V8985" s="9">
        <v>5.1723530000000002</v>
      </c>
      <c r="W8985" s="9">
        <v>7.3823530000000002</v>
      </c>
      <c r="X8985" s="9">
        <v>12.505330000000001</v>
      </c>
      <c r="Y8985" s="9">
        <v>8.6080100000000002</v>
      </c>
      <c r="Z8985" s="9">
        <v>2.1310359999999999</v>
      </c>
      <c r="AA8985" s="9">
        <v>3.9132482999999998</v>
      </c>
      <c r="AB8985" s="9">
        <v>12.454053999999999</v>
      </c>
      <c r="AC8985" s="9">
        <v>6.3633204000000001</v>
      </c>
      <c r="AD8985" s="9">
        <v>7.9274426</v>
      </c>
      <c r="AE8985" s="9">
        <v>4.3778189999999997</v>
      </c>
      <c r="AF8985" s="9">
        <v>47.877766000000001</v>
      </c>
      <c r="AG8985" s="9">
        <v>73.123779999999996</v>
      </c>
      <c r="AH8985" s="9">
        <v>53.795650000000002</v>
      </c>
      <c r="AI8985" s="9">
        <v>89.643969999999996</v>
      </c>
    </row>
    <row r="8986" spans="1:35" ht="15.75" hidden="1" customHeight="1" x14ac:dyDescent="0.2">
      <c r="A8986" s="9">
        <v>9019</v>
      </c>
    </row>
    <row r="8987" spans="1:35" ht="15.75" customHeight="1" x14ac:dyDescent="0.2">
      <c r="A8987" s="9">
        <v>9020</v>
      </c>
      <c r="B8987" s="9">
        <v>8.6056019999999993</v>
      </c>
      <c r="C8987" s="9">
        <v>17.601472999999999</v>
      </c>
      <c r="D8987" s="9">
        <v>2</v>
      </c>
      <c r="E8987" s="9">
        <v>2.3323630999999998</v>
      </c>
      <c r="F8987" s="9">
        <v>6.5667220000000004</v>
      </c>
      <c r="G8987" s="9">
        <v>-4.2498630000000004</v>
      </c>
      <c r="H8987" s="9">
        <v>2.6642856999999999E-2</v>
      </c>
      <c r="I8987" s="9">
        <v>4.8163709999999998E-3</v>
      </c>
      <c r="J8987" s="9">
        <v>3.5593414000000001</v>
      </c>
      <c r="K8987" s="9">
        <v>293.31482</v>
      </c>
      <c r="L8987" s="9">
        <v>47.513919999999999</v>
      </c>
      <c r="M8987" s="9">
        <v>32.543148000000002</v>
      </c>
      <c r="N8987" s="9">
        <v>1.2276473000000001</v>
      </c>
      <c r="O8987" s="9">
        <v>11.965852999999999</v>
      </c>
      <c r="P8987" s="9">
        <v>14.285873</v>
      </c>
      <c r="Q8987" s="9">
        <v>0.51983374000000004</v>
      </c>
      <c r="R8987" s="9">
        <v>0.10478765</v>
      </c>
      <c r="S8987" s="9">
        <v>3.5999999999999997E-2</v>
      </c>
      <c r="T8987" s="9">
        <v>2.8333333000000001</v>
      </c>
      <c r="U8987" s="9">
        <v>10.666667</v>
      </c>
      <c r="V8987" s="9">
        <v>0.58764285000000005</v>
      </c>
      <c r="W8987" s="9">
        <v>3.2428572</v>
      </c>
      <c r="X8987" s="9">
        <v>9.7548065000000008</v>
      </c>
      <c r="Y8987" s="9">
        <v>6.8712435000000003</v>
      </c>
      <c r="Z8987" s="9">
        <v>2.2637700000000001</v>
      </c>
      <c r="AA8987" s="9">
        <v>4.0359970000000001</v>
      </c>
      <c r="AB8987" s="9">
        <v>11.637606</v>
      </c>
      <c r="AC8987" s="9">
        <v>5.732132</v>
      </c>
      <c r="AD8987" s="9">
        <v>7.2780494999999998</v>
      </c>
      <c r="AE8987" s="9">
        <v>4.0951420000000001</v>
      </c>
      <c r="AF8987" s="9">
        <v>56.991604000000002</v>
      </c>
      <c r="AG8987" s="9">
        <v>78.616659999999996</v>
      </c>
      <c r="AH8987" s="9">
        <v>59.851162000000002</v>
      </c>
      <c r="AI8987" s="9">
        <v>93.782264999999995</v>
      </c>
    </row>
    <row r="8988" spans="1:35" ht="15.75" hidden="1" customHeight="1" x14ac:dyDescent="0.2">
      <c r="A8988" s="9">
        <v>9021</v>
      </c>
    </row>
    <row r="8989" spans="1:35" ht="15.75" hidden="1" customHeight="1" x14ac:dyDescent="0.2">
      <c r="A8989" s="9">
        <v>9022</v>
      </c>
    </row>
    <row r="8990" spans="1:35" ht="15.75" hidden="1" customHeight="1" x14ac:dyDescent="0.2">
      <c r="A8990" s="9">
        <v>9023</v>
      </c>
    </row>
    <row r="8991" spans="1:35" ht="15.75" hidden="1" customHeight="1" x14ac:dyDescent="0.2">
      <c r="A8991" s="9">
        <v>9024</v>
      </c>
    </row>
    <row r="8992" spans="1:35" ht="15.75" hidden="1" customHeight="1" x14ac:dyDescent="0.2">
      <c r="A8992" s="9">
        <v>9025</v>
      </c>
    </row>
    <row r="8993" spans="1:35" ht="15.75" hidden="1" customHeight="1" x14ac:dyDescent="0.2">
      <c r="A8993" s="9">
        <v>9026</v>
      </c>
    </row>
    <row r="8994" spans="1:35" ht="15.75" customHeight="1" x14ac:dyDescent="0.2">
      <c r="A8994" s="9">
        <v>9027</v>
      </c>
      <c r="B8994" s="9">
        <v>6.8139976999999998</v>
      </c>
      <c r="C8994" s="9">
        <v>15.225269000000001</v>
      </c>
      <c r="D8994" s="9">
        <v>2</v>
      </c>
      <c r="E8994" s="9">
        <v>2.4914982000000001</v>
      </c>
      <c r="F8994" s="9">
        <v>6.4930909999999997</v>
      </c>
      <c r="G8994" s="9">
        <v>-4.2573137000000001</v>
      </c>
      <c r="H8994" s="9">
        <v>3.4270834E-2</v>
      </c>
      <c r="I8994" s="9">
        <v>5.2753812999999997E-3</v>
      </c>
      <c r="J8994" s="9">
        <v>2.1704306999999998</v>
      </c>
      <c r="K8994" s="9">
        <v>294.02877999999998</v>
      </c>
      <c r="L8994" s="9">
        <v>46.432022000000003</v>
      </c>
      <c r="M8994" s="9">
        <v>31.499058000000002</v>
      </c>
      <c r="N8994" s="9">
        <v>1.1980994</v>
      </c>
      <c r="O8994" s="9">
        <v>12.388275999999999</v>
      </c>
      <c r="P8994" s="9">
        <v>14.403644</v>
      </c>
      <c r="Q8994" s="9">
        <v>0.46442782999999999</v>
      </c>
      <c r="R8994" s="9">
        <v>9.8911694999999994E-2</v>
      </c>
      <c r="S8994" s="9">
        <v>6.8281250000000002E-2</v>
      </c>
      <c r="T8994" s="9">
        <v>2.3142857999999999</v>
      </c>
      <c r="U8994" s="9">
        <v>13.742857000000001</v>
      </c>
      <c r="V8994" s="9">
        <v>0.60703119999999999</v>
      </c>
      <c r="W8994" s="9">
        <v>0.68229169999999995</v>
      </c>
      <c r="X8994" s="9">
        <v>9.2337330000000009</v>
      </c>
      <c r="Y8994" s="9">
        <v>6.4751678000000004</v>
      </c>
      <c r="Z8994" s="9">
        <v>2.3063449999999999</v>
      </c>
      <c r="AA8994" s="9">
        <v>3.8843350000000001</v>
      </c>
      <c r="AB8994" s="9">
        <v>11.456201999999999</v>
      </c>
      <c r="AC8994" s="9">
        <v>6.390053</v>
      </c>
      <c r="AD8994" s="9">
        <v>7.3295269999999997</v>
      </c>
      <c r="AE8994" s="9">
        <v>4.3671274000000002</v>
      </c>
      <c r="AF8994" s="9">
        <v>56.406680000000001</v>
      </c>
      <c r="AG8994" s="9">
        <v>74.176895000000002</v>
      </c>
      <c r="AH8994" s="9">
        <v>60.265984000000003</v>
      </c>
      <c r="AI8994" s="9">
        <v>90.008399999999995</v>
      </c>
    </row>
    <row r="8995" spans="1:35" ht="15.75" hidden="1" customHeight="1" x14ac:dyDescent="0.2">
      <c r="A8995" s="9">
        <v>9028</v>
      </c>
    </row>
    <row r="8996" spans="1:35" ht="15.75" hidden="1" customHeight="1" x14ac:dyDescent="0.2">
      <c r="A8996" s="9">
        <v>9029</v>
      </c>
    </row>
    <row r="8997" spans="1:35" ht="15.75" hidden="1" customHeight="1" x14ac:dyDescent="0.2">
      <c r="A8997" s="9">
        <v>9030</v>
      </c>
    </row>
    <row r="8998" spans="1:35" ht="15.75" hidden="1" customHeight="1" x14ac:dyDescent="0.2">
      <c r="A8998" s="9">
        <v>9031</v>
      </c>
      <c r="E8998" s="9">
        <v>2.1087069999999999</v>
      </c>
      <c r="F8998" s="9">
        <v>6.136946</v>
      </c>
    </row>
    <row r="8999" spans="1:35" ht="15.75" hidden="1" customHeight="1" x14ac:dyDescent="0.2">
      <c r="A8999" s="9">
        <v>9032</v>
      </c>
    </row>
    <row r="9000" spans="1:35" ht="15.75" hidden="1" customHeight="1" x14ac:dyDescent="0.2">
      <c r="A9000" s="9">
        <v>9033</v>
      </c>
    </row>
    <row r="9001" spans="1:35" ht="15.75" customHeight="1" x14ac:dyDescent="0.2">
      <c r="A9001" s="9">
        <v>9034</v>
      </c>
      <c r="B9001" s="9">
        <v>9.7104920000000003</v>
      </c>
      <c r="C9001" s="9">
        <v>20.587447999999998</v>
      </c>
      <c r="D9001" s="9">
        <v>3</v>
      </c>
      <c r="E9001" s="9">
        <v>2.6237987999999999</v>
      </c>
      <c r="F9001" s="9">
        <v>8.7577420000000004</v>
      </c>
      <c r="G9001" s="9">
        <v>2.2021989999999998</v>
      </c>
      <c r="H9001" s="9">
        <v>7.0000000000000007E-2</v>
      </c>
      <c r="I9001" s="9">
        <v>5.2730134000000001E-3</v>
      </c>
      <c r="J9001" s="9">
        <v>2.7965808000000001</v>
      </c>
      <c r="K9001" s="9">
        <v>293.84456999999998</v>
      </c>
      <c r="L9001" s="9">
        <v>45.685608000000002</v>
      </c>
      <c r="M9001" s="9">
        <v>34.646754999999999</v>
      </c>
      <c r="N9001" s="9">
        <v>1.2158798</v>
      </c>
      <c r="O9001" s="9">
        <v>12.212681999999999</v>
      </c>
      <c r="P9001" s="9">
        <v>14.624555000000001</v>
      </c>
      <c r="Q9001" s="9">
        <v>1.7637332999999999</v>
      </c>
      <c r="R9001" s="9">
        <v>3.7971705000000001E-2</v>
      </c>
      <c r="S9001" s="9">
        <v>2.5555555000000001E-2</v>
      </c>
      <c r="T9001" s="9">
        <v>4.5</v>
      </c>
      <c r="U9001" s="9">
        <v>13.166667</v>
      </c>
      <c r="V9001" s="9">
        <v>5.0133333000000002</v>
      </c>
      <c r="W9001" s="9">
        <v>12.222222</v>
      </c>
      <c r="X9001" s="9">
        <v>12.864017499999999</v>
      </c>
      <c r="Y9001" s="9">
        <v>9.5635069999999995</v>
      </c>
      <c r="Z9001" s="9">
        <v>2.1421337</v>
      </c>
      <c r="AA9001" s="9">
        <v>3.9564195</v>
      </c>
      <c r="AB9001" s="9">
        <v>13.114264</v>
      </c>
      <c r="AC9001" s="9">
        <v>5.8972519999999999</v>
      </c>
      <c r="AD9001" s="9">
        <v>7.5061836</v>
      </c>
      <c r="AE9001" s="9">
        <v>4.1058583000000004</v>
      </c>
      <c r="AF9001" s="9">
        <v>62.280650000000001</v>
      </c>
      <c r="AG9001" s="9">
        <v>92.684455999999997</v>
      </c>
      <c r="AH9001" s="9">
        <v>52.784309999999998</v>
      </c>
      <c r="AI9001" s="9">
        <v>92.686774999999997</v>
      </c>
    </row>
    <row r="9002" spans="1:35" ht="15.75" customHeight="1" x14ac:dyDescent="0.2">
      <c r="A9002" s="9">
        <v>9035</v>
      </c>
      <c r="B9002" s="9">
        <v>6.4071930000000004</v>
      </c>
      <c r="C9002" s="9">
        <v>91.512600000000006</v>
      </c>
      <c r="D9002" s="9">
        <v>2</v>
      </c>
      <c r="E9002" s="9">
        <v>2.1344132</v>
      </c>
      <c r="F9002" s="9">
        <v>5.7651380000000003</v>
      </c>
      <c r="G9002" s="9">
        <v>-5.875</v>
      </c>
      <c r="H9002" s="9">
        <v>0</v>
      </c>
      <c r="I9002" s="9">
        <v>6.8088840000000003E-3</v>
      </c>
      <c r="J9002" s="9">
        <v>1.9434492999999999</v>
      </c>
      <c r="K9002" s="9">
        <v>297.6354</v>
      </c>
      <c r="L9002" s="9">
        <v>41.240900000000003</v>
      </c>
      <c r="M9002" s="9">
        <v>30.214183999999999</v>
      </c>
      <c r="N9002" s="9">
        <v>1.282694</v>
      </c>
      <c r="O9002" s="9">
        <v>14.012762</v>
      </c>
      <c r="P9002" s="9">
        <v>15.4921665</v>
      </c>
      <c r="Q9002" s="9">
        <v>11.741953000000001</v>
      </c>
      <c r="R9002" s="9">
        <v>0</v>
      </c>
      <c r="S9002" s="9">
        <v>0</v>
      </c>
      <c r="T9002" s="9">
        <v>1</v>
      </c>
      <c r="U9002" s="9">
        <v>22</v>
      </c>
      <c r="V9002" s="9">
        <v>0</v>
      </c>
      <c r="W9002" s="9">
        <v>0</v>
      </c>
      <c r="X9002" s="9">
        <v>9.3488220000000002</v>
      </c>
      <c r="Y9002" s="9">
        <v>6.5866100000000003</v>
      </c>
      <c r="Z9002" s="9">
        <v>2.3883747999999998</v>
      </c>
      <c r="AA9002" s="9">
        <v>4.2120620000000004</v>
      </c>
      <c r="AB9002" s="9">
        <v>13.961518</v>
      </c>
      <c r="AC9002" s="9">
        <v>6.9064740000000002</v>
      </c>
      <c r="AD9002" s="9">
        <v>9.8822709999999994</v>
      </c>
      <c r="AE9002" s="9">
        <v>4.7089800000000004</v>
      </c>
      <c r="AF9002" s="9">
        <v>48.887520000000002</v>
      </c>
      <c r="AG9002" s="9">
        <v>73.337419999999995</v>
      </c>
      <c r="AH9002" s="9">
        <v>48.892063</v>
      </c>
      <c r="AI9002" s="9">
        <v>84.307050000000004</v>
      </c>
    </row>
    <row r="9003" spans="1:35" ht="15.75" hidden="1" customHeight="1" x14ac:dyDescent="0.2">
      <c r="A9003" s="9">
        <v>9036</v>
      </c>
    </row>
    <row r="9004" spans="1:35" ht="15.75" hidden="1" customHeight="1" x14ac:dyDescent="0.2">
      <c r="A9004" s="9">
        <v>9037</v>
      </c>
    </row>
    <row r="9005" spans="1:35" ht="15.75" hidden="1" customHeight="1" x14ac:dyDescent="0.2">
      <c r="A9005" s="9">
        <v>9038</v>
      </c>
    </row>
    <row r="9006" spans="1:35" ht="15.75" hidden="1" customHeight="1" x14ac:dyDescent="0.2">
      <c r="A9006" s="9">
        <v>9039</v>
      </c>
    </row>
    <row r="9007" spans="1:35" ht="15.75" customHeight="1" x14ac:dyDescent="0.2">
      <c r="A9007" s="9">
        <v>9040</v>
      </c>
      <c r="B9007" s="9">
        <v>11.63762</v>
      </c>
      <c r="C9007" s="9">
        <v>23.202095</v>
      </c>
      <c r="D9007" s="9">
        <v>2</v>
      </c>
      <c r="E9007" s="9">
        <v>2.2188859999999999</v>
      </c>
      <c r="F9007" s="9">
        <v>6.6004579999999997</v>
      </c>
      <c r="G9007" s="9">
        <v>-2.3432875000000002</v>
      </c>
      <c r="H9007" s="9">
        <v>5.5159237E-2</v>
      </c>
      <c r="I9007" s="9">
        <v>6.3254204999999997E-3</v>
      </c>
      <c r="J9007" s="9">
        <v>5.5122549999999997</v>
      </c>
      <c r="K9007" s="9">
        <v>291.97370000000001</v>
      </c>
      <c r="L9007" s="9">
        <v>30.255586999999998</v>
      </c>
      <c r="M9007" s="9">
        <v>31.000260000000001</v>
      </c>
      <c r="N9007" s="9">
        <v>0.77656020000000003</v>
      </c>
      <c r="O9007" s="9">
        <v>16.187307000000001</v>
      </c>
      <c r="P9007" s="9">
        <v>19.187442999999998</v>
      </c>
      <c r="Q9007" s="9">
        <v>0.91060096000000001</v>
      </c>
      <c r="R9007" s="9">
        <v>0.10130959</v>
      </c>
      <c r="S9007" s="9">
        <v>8.9235670000000003E-2</v>
      </c>
      <c r="T9007" s="9">
        <v>1.5447761</v>
      </c>
      <c r="U9007" s="9">
        <v>15.388059999999999</v>
      </c>
      <c r="V9007" s="9">
        <v>0.16920382</v>
      </c>
      <c r="W9007" s="9">
        <v>8.6401269999999997</v>
      </c>
      <c r="X9007" s="9">
        <v>13.521991999999999</v>
      </c>
      <c r="Y9007" s="9">
        <v>10.661617</v>
      </c>
      <c r="Z9007" s="9">
        <v>1.5304452</v>
      </c>
      <c r="AA9007" s="9">
        <v>3.2171916999999999</v>
      </c>
      <c r="AB9007" s="9">
        <v>16.960701</v>
      </c>
      <c r="AC9007" s="9">
        <v>8.234572</v>
      </c>
      <c r="AD9007" s="9">
        <v>10.053502</v>
      </c>
      <c r="AE9007" s="9">
        <v>5.3147289999999998</v>
      </c>
      <c r="AF9007" s="9">
        <v>51.363543999999997</v>
      </c>
      <c r="AG9007" s="9">
        <v>90.135289999999998</v>
      </c>
      <c r="AH9007" s="9">
        <v>35.653854000000003</v>
      </c>
      <c r="AI9007" s="9">
        <v>77.126594999999995</v>
      </c>
    </row>
    <row r="9008" spans="1:35" ht="15.75" hidden="1" customHeight="1" x14ac:dyDescent="0.2">
      <c r="A9008" s="9">
        <v>9041</v>
      </c>
      <c r="E9008" s="9">
        <v>2.3005924000000002</v>
      </c>
      <c r="F9008" s="9">
        <v>5.8028502</v>
      </c>
    </row>
    <row r="9009" spans="1:35" ht="15.75" hidden="1" customHeight="1" x14ac:dyDescent="0.2">
      <c r="A9009" s="9">
        <v>9042</v>
      </c>
      <c r="E9009" s="9">
        <v>2.1266785000000001</v>
      </c>
      <c r="F9009" s="9">
        <v>5.0134460000000001</v>
      </c>
      <c r="I9009" s="9">
        <v>6.9343579999999998E-3</v>
      </c>
      <c r="J9009" s="9">
        <v>2.8005233</v>
      </c>
      <c r="K9009" s="9">
        <v>294.99871999999999</v>
      </c>
      <c r="L9009" s="9">
        <v>35.255462999999999</v>
      </c>
      <c r="M9009" s="9">
        <v>30.554684000000002</v>
      </c>
      <c r="N9009" s="9">
        <v>0.92129660000000002</v>
      </c>
      <c r="O9009" s="9">
        <v>14.839653</v>
      </c>
      <c r="P9009" s="9">
        <v>16.692399999999999</v>
      </c>
      <c r="Q9009" s="9">
        <v>24.541</v>
      </c>
      <c r="X9009" s="9">
        <v>10.082464999999999</v>
      </c>
      <c r="Y9009" s="9">
        <v>7.7603702999999999</v>
      </c>
      <c r="Z9009" s="9">
        <v>1.8773103</v>
      </c>
      <c r="AA9009" s="9">
        <v>3.5463876999999999</v>
      </c>
      <c r="AB9009" s="9">
        <v>14.737717999999999</v>
      </c>
      <c r="AC9009" s="9">
        <v>9.1400410000000001</v>
      </c>
      <c r="AD9009" s="9">
        <v>9.1718159999999997</v>
      </c>
      <c r="AE9009" s="9">
        <v>5.6357549999999996</v>
      </c>
      <c r="AF9009" s="9">
        <v>50.992317</v>
      </c>
      <c r="AG9009" s="9">
        <v>74.480155999999994</v>
      </c>
      <c r="AH9009" s="9">
        <v>45.691856000000001</v>
      </c>
      <c r="AI9009" s="9">
        <v>75.556659999999994</v>
      </c>
    </row>
    <row r="9010" spans="1:35" ht="15.75" hidden="1" customHeight="1" x14ac:dyDescent="0.2">
      <c r="A9010" s="9">
        <v>9043</v>
      </c>
    </row>
    <row r="9011" spans="1:35" ht="15.75" customHeight="1" x14ac:dyDescent="0.2">
      <c r="A9011" s="9">
        <v>9044</v>
      </c>
      <c r="B9011" s="9">
        <v>6.9425106000000003</v>
      </c>
      <c r="C9011" s="9">
        <v>18.979761</v>
      </c>
      <c r="D9011" s="9">
        <v>2</v>
      </c>
      <c r="E9011" s="9">
        <v>1.8364522000000001</v>
      </c>
      <c r="F9011" s="9">
        <v>5.3272640000000004</v>
      </c>
      <c r="G9011" s="9">
        <v>-3.3816164</v>
      </c>
      <c r="H9011" s="9">
        <v>3.8823530000000002E-2</v>
      </c>
      <c r="I9011" s="9">
        <v>6.9354884000000002E-3</v>
      </c>
      <c r="J9011" s="9">
        <v>2.8082843</v>
      </c>
      <c r="K9011" s="9">
        <v>296.12497000000002</v>
      </c>
      <c r="L9011" s="9">
        <v>30.99541</v>
      </c>
      <c r="M9011" s="9">
        <v>31.052371999999998</v>
      </c>
      <c r="N9011" s="9">
        <v>0.94014520000000001</v>
      </c>
      <c r="O9011" s="9">
        <v>16.293437999999998</v>
      </c>
      <c r="P9011" s="9">
        <v>18.190453999999999</v>
      </c>
      <c r="Q9011" s="9">
        <v>1.5596004000000001</v>
      </c>
      <c r="R9011" s="9">
        <v>0.20994069000000001</v>
      </c>
      <c r="S9011" s="9">
        <v>5.7030518000000002E-2</v>
      </c>
      <c r="T9011" s="9">
        <v>1.4285715000000001</v>
      </c>
      <c r="U9011" s="9">
        <v>14.047618999999999</v>
      </c>
      <c r="V9011" s="9">
        <v>2.4155880999999999</v>
      </c>
      <c r="W9011" s="9">
        <v>5.5588236000000002</v>
      </c>
      <c r="X9011" s="9">
        <v>10.942736999999999</v>
      </c>
      <c r="Y9011" s="9">
        <v>8.6774749999999994</v>
      </c>
      <c r="Z9011" s="9">
        <v>2.1051346999999998</v>
      </c>
      <c r="AA9011" s="9">
        <v>3.5263555000000002</v>
      </c>
      <c r="AB9011" s="9">
        <v>15.451841999999999</v>
      </c>
      <c r="AC9011" s="9">
        <v>11.319224999999999</v>
      </c>
      <c r="AD9011" s="9">
        <v>11.197352</v>
      </c>
      <c r="AE9011" s="9">
        <v>7.9191227</v>
      </c>
      <c r="AF9011" s="9">
        <v>54.718510000000002</v>
      </c>
      <c r="AG9011" s="9">
        <v>70.847279999999998</v>
      </c>
      <c r="AH9011" s="9">
        <v>42.47148</v>
      </c>
      <c r="AI9011" s="9">
        <v>61.996906000000003</v>
      </c>
    </row>
    <row r="9012" spans="1:35" ht="15.75" hidden="1" customHeight="1" x14ac:dyDescent="0.2">
      <c r="A9012" s="9">
        <v>9045</v>
      </c>
      <c r="E9012" s="9">
        <v>2.0988264000000001</v>
      </c>
      <c r="F9012" s="9">
        <v>5.2577667000000003</v>
      </c>
    </row>
    <row r="9013" spans="1:35" ht="15.75" customHeight="1" x14ac:dyDescent="0.2">
      <c r="A9013" s="9">
        <v>9046</v>
      </c>
      <c r="B9013" s="9">
        <v>11.052892999999999</v>
      </c>
      <c r="C9013" s="9">
        <v>21.496873999999998</v>
      </c>
      <c r="D9013" s="9">
        <v>2</v>
      </c>
      <c r="E9013" s="9">
        <v>2.1151216000000002</v>
      </c>
      <c r="F9013" s="9">
        <v>5.9980973999999998</v>
      </c>
      <c r="G9013" s="9">
        <v>3.5548299999999999</v>
      </c>
      <c r="H9013" s="9">
        <v>4.8571429999999999E-2</v>
      </c>
      <c r="I9013" s="9">
        <v>5.1743275999999996E-3</v>
      </c>
      <c r="J9013" s="9">
        <v>5.3356357000000001</v>
      </c>
      <c r="K9013" s="9">
        <v>294.63490000000002</v>
      </c>
      <c r="L9013" s="9">
        <v>42.894511999999999</v>
      </c>
      <c r="M9013" s="9">
        <v>33.207355</v>
      </c>
      <c r="N9013" s="9">
        <v>1.253457</v>
      </c>
      <c r="O9013" s="9">
        <v>12.852779999999999</v>
      </c>
      <c r="P9013" s="9">
        <v>15.699928</v>
      </c>
      <c r="Q9013" s="9">
        <v>0.27754286</v>
      </c>
      <c r="R9013" s="9">
        <v>2.0030523000000001E-2</v>
      </c>
      <c r="S9013" s="9">
        <v>6.9428569999999995E-2</v>
      </c>
      <c r="T9013" s="9">
        <v>1.6666666000000001</v>
      </c>
      <c r="U9013" s="9">
        <v>10.666667</v>
      </c>
      <c r="V9013" s="9">
        <v>0.32228570000000001</v>
      </c>
      <c r="W9013" s="9">
        <v>0.8</v>
      </c>
      <c r="X9013" s="9">
        <v>8.9748380000000001</v>
      </c>
      <c r="Y9013" s="9">
        <v>8.0254209999999997</v>
      </c>
      <c r="Z9013" s="9">
        <v>2.2776092999999999</v>
      </c>
      <c r="AA9013" s="9">
        <v>3.9775936999999999</v>
      </c>
      <c r="AB9013" s="9">
        <v>13.110353</v>
      </c>
      <c r="AC9013" s="9">
        <v>6.0488166999999997</v>
      </c>
      <c r="AD9013" s="9">
        <v>7.9856286000000001</v>
      </c>
      <c r="AE9013" s="9">
        <v>4.5815653999999997</v>
      </c>
      <c r="AF9013" s="9">
        <v>53.813858000000003</v>
      </c>
      <c r="AG9013" s="9">
        <v>91.796430000000001</v>
      </c>
      <c r="AH9013" s="9">
        <v>53.412619999999997</v>
      </c>
      <c r="AI9013" s="9">
        <v>91.451490000000007</v>
      </c>
    </row>
    <row r="9014" spans="1:35" ht="15.75" customHeight="1" x14ac:dyDescent="0.2">
      <c r="A9014" s="9">
        <v>9047</v>
      </c>
      <c r="B9014" s="9">
        <v>0.37594689999999997</v>
      </c>
      <c r="C9014" s="9">
        <v>1.0744653</v>
      </c>
      <c r="D9014" s="9">
        <v>2</v>
      </c>
      <c r="E9014" s="9">
        <v>3.2141917000000002</v>
      </c>
      <c r="F9014" s="9">
        <v>7.5177149999999999</v>
      </c>
      <c r="G9014" s="9">
        <v>-9.5672449999999998</v>
      </c>
      <c r="H9014" s="9">
        <v>6.6666665999999997E-4</v>
      </c>
      <c r="I9014" s="9">
        <v>6.0181339999999996E-3</v>
      </c>
      <c r="J9014" s="9">
        <v>0.93889789999999995</v>
      </c>
      <c r="K9014" s="9">
        <v>296.39269999999999</v>
      </c>
      <c r="L9014" s="9">
        <v>43.417484000000002</v>
      </c>
      <c r="M9014" s="9">
        <v>34.014037999999999</v>
      </c>
      <c r="N9014" s="9">
        <v>1.0896285999999999</v>
      </c>
      <c r="O9014" s="9">
        <v>13.510339999999999</v>
      </c>
      <c r="P9014" s="9">
        <v>14.322666</v>
      </c>
      <c r="Q9014" s="9">
        <v>0</v>
      </c>
      <c r="R9014" s="9">
        <v>0.39798903000000002</v>
      </c>
      <c r="S9014" s="9">
        <v>1.9999999E-3</v>
      </c>
      <c r="T9014" s="9">
        <v>1.3333333999999999</v>
      </c>
      <c r="U9014" s="9">
        <v>17.333334000000001</v>
      </c>
      <c r="V9014" s="9">
        <v>0</v>
      </c>
      <c r="W9014" s="9">
        <v>0</v>
      </c>
      <c r="X9014" s="9">
        <v>6.5953689999999998</v>
      </c>
      <c r="Y9014" s="9">
        <v>6.6392163999999996</v>
      </c>
      <c r="Z9014" s="9">
        <v>1.9497598</v>
      </c>
      <c r="AA9014" s="9">
        <v>3.2361460000000002</v>
      </c>
      <c r="AB9014" s="9">
        <v>12.311939000000001</v>
      </c>
      <c r="AC9014" s="9">
        <v>8.8409689999999994</v>
      </c>
      <c r="AD9014" s="9">
        <v>8.3123889999999996</v>
      </c>
      <c r="AE9014" s="9">
        <v>5.4107120000000002</v>
      </c>
      <c r="AF9014" s="9">
        <v>53.054237000000001</v>
      </c>
      <c r="AG9014" s="9">
        <v>67.934219999999996</v>
      </c>
      <c r="AH9014" s="9">
        <v>54.29027</v>
      </c>
      <c r="AI9014" s="9">
        <v>76.787199999999999</v>
      </c>
    </row>
    <row r="9015" spans="1:35" ht="15.75" hidden="1" customHeight="1" x14ac:dyDescent="0.2">
      <c r="A9015" s="9">
        <v>9048</v>
      </c>
    </row>
    <row r="9016" spans="1:35" ht="15.75" hidden="1" customHeight="1" x14ac:dyDescent="0.2">
      <c r="A9016" s="9">
        <v>9049</v>
      </c>
    </row>
    <row r="9017" spans="1:35" ht="15.75" hidden="1" customHeight="1" x14ac:dyDescent="0.2">
      <c r="A9017" s="9">
        <v>9050</v>
      </c>
    </row>
    <row r="9018" spans="1:35" ht="15.75" customHeight="1" x14ac:dyDescent="0.2">
      <c r="A9018" s="9">
        <v>9051</v>
      </c>
      <c r="B9018" s="9">
        <v>9.9328900000000004</v>
      </c>
      <c r="C9018" s="9">
        <v>22.224878</v>
      </c>
      <c r="D9018" s="9">
        <v>2.2231076000000001</v>
      </c>
      <c r="E9018" s="9">
        <v>2.8588479000000002</v>
      </c>
      <c r="F9018" s="9">
        <v>8.3374799999999993</v>
      </c>
      <c r="G9018" s="9">
        <v>-7.5327669999999999E-2</v>
      </c>
      <c r="H9018" s="9">
        <v>4.876494E-2</v>
      </c>
      <c r="I9018" s="9">
        <v>4.5286863999999998E-3</v>
      </c>
      <c r="J9018" s="9">
        <v>3.7407184</v>
      </c>
      <c r="K9018" s="9">
        <v>290.3159</v>
      </c>
      <c r="L9018" s="9">
        <v>49.520144999999999</v>
      </c>
      <c r="M9018" s="9">
        <v>36.971485000000001</v>
      </c>
      <c r="N9018" s="9">
        <v>0.99858340000000001</v>
      </c>
      <c r="O9018" s="9">
        <v>11.148059</v>
      </c>
      <c r="P9018" s="9">
        <v>13.326022999999999</v>
      </c>
      <c r="Q9018" s="9">
        <v>1.4100695999999999</v>
      </c>
      <c r="R9018" s="9">
        <v>6.9228970000000001E-2</v>
      </c>
      <c r="S9018" s="9">
        <v>7.8486054999999999E-2</v>
      </c>
      <c r="T9018" s="9">
        <v>2.3333333000000001</v>
      </c>
      <c r="U9018" s="9">
        <v>12.873015000000001</v>
      </c>
      <c r="V9018" s="9">
        <v>0.1778486</v>
      </c>
      <c r="W9018" s="9">
        <v>6.2231072999999997</v>
      </c>
      <c r="X9018" s="9">
        <v>14.836717999999999</v>
      </c>
      <c r="Y9018" s="9">
        <v>11.570705999999999</v>
      </c>
      <c r="Z9018" s="9">
        <v>1.7317418</v>
      </c>
      <c r="AA9018" s="9">
        <v>2.7305845999999998</v>
      </c>
      <c r="AB9018" s="9">
        <v>10.891829</v>
      </c>
      <c r="AC9018" s="9">
        <v>5.8639174000000001</v>
      </c>
      <c r="AD9018" s="9">
        <v>6.3151983999999999</v>
      </c>
      <c r="AE9018" s="9">
        <v>4.2495092999999997</v>
      </c>
      <c r="AF9018" s="9">
        <v>68.591260000000005</v>
      </c>
      <c r="AG9018" s="9">
        <v>93.878079999999997</v>
      </c>
      <c r="AH9018" s="9">
        <v>63.43544</v>
      </c>
      <c r="AI9018" s="9">
        <v>91.115710000000007</v>
      </c>
    </row>
    <row r="9019" spans="1:35" ht="15.75" hidden="1" customHeight="1" x14ac:dyDescent="0.2">
      <c r="A9019" s="9">
        <v>9052</v>
      </c>
    </row>
    <row r="9020" spans="1:35" ht="15.75" hidden="1" customHeight="1" x14ac:dyDescent="0.2">
      <c r="A9020" s="9">
        <v>9053</v>
      </c>
    </row>
    <row r="9021" spans="1:35" ht="15.75" hidden="1" customHeight="1" x14ac:dyDescent="0.2">
      <c r="A9021" s="9">
        <v>9054</v>
      </c>
    </row>
    <row r="9022" spans="1:35" ht="15.75" customHeight="1" x14ac:dyDescent="0.2">
      <c r="A9022" s="9">
        <v>9055</v>
      </c>
      <c r="B9022" s="9">
        <v>0.52892760000000005</v>
      </c>
      <c r="C9022" s="9">
        <v>1.8566579999999999</v>
      </c>
      <c r="D9022" s="9">
        <v>2</v>
      </c>
      <c r="E9022" s="9">
        <v>2.9591259999999999</v>
      </c>
      <c r="F9022" s="9">
        <v>8.4079999999999995</v>
      </c>
      <c r="G9022" s="9">
        <v>-1.0165702999999999</v>
      </c>
      <c r="H9022" s="9">
        <v>0</v>
      </c>
      <c r="I9022" s="9">
        <v>6.7888999999999996E-3</v>
      </c>
      <c r="J9022" s="9">
        <v>0.95989542999999999</v>
      </c>
      <c r="K9022" s="9">
        <v>297.85559999999998</v>
      </c>
      <c r="L9022" s="9">
        <v>43.295326000000003</v>
      </c>
      <c r="M9022" s="9">
        <v>35.177864</v>
      </c>
      <c r="N9022" s="9">
        <v>1.2564527999999999</v>
      </c>
      <c r="O9022" s="9">
        <v>13.679961</v>
      </c>
      <c r="P9022" s="9">
        <v>14.717098999999999</v>
      </c>
      <c r="Q9022" s="9">
        <v>2</v>
      </c>
      <c r="R9022" s="9">
        <v>0.25981712000000001</v>
      </c>
      <c r="S9022" s="9">
        <v>1.1111110999999999E-3</v>
      </c>
      <c r="T9022" s="9">
        <v>1.4</v>
      </c>
      <c r="U9022" s="9">
        <v>13.6</v>
      </c>
      <c r="V9022" s="9">
        <v>0.42888890000000002</v>
      </c>
      <c r="W9022" s="9">
        <v>1.8888887999999999</v>
      </c>
      <c r="X9022" s="9">
        <v>6.9820869999999999</v>
      </c>
      <c r="Y9022" s="9">
        <v>5.2836369999999997</v>
      </c>
      <c r="Z9022" s="9">
        <v>2.3457720000000002</v>
      </c>
      <c r="AA9022" s="9">
        <v>3.9235329999999999</v>
      </c>
      <c r="AB9022" s="9">
        <v>12.348616</v>
      </c>
      <c r="AC9022" s="9">
        <v>8.5853699999999993</v>
      </c>
      <c r="AD9022" s="9">
        <v>9.4189000000000007</v>
      </c>
      <c r="AE9022" s="9">
        <v>5.8499809999999997</v>
      </c>
      <c r="AF9022" s="9">
        <v>52.128517000000002</v>
      </c>
      <c r="AG9022" s="9">
        <v>71.685980000000001</v>
      </c>
      <c r="AH9022" s="9">
        <v>55.414349999999999</v>
      </c>
      <c r="AI9022" s="9">
        <v>77.692689999999999</v>
      </c>
    </row>
    <row r="9023" spans="1:35" ht="15.75" customHeight="1" x14ac:dyDescent="0.2">
      <c r="A9023" s="9">
        <v>9056</v>
      </c>
      <c r="B9023" s="9">
        <v>0.58724695000000005</v>
      </c>
      <c r="C9023" s="9">
        <v>3.2282774000000001</v>
      </c>
      <c r="D9023" s="9">
        <v>2</v>
      </c>
      <c r="E9023" s="9">
        <v>2.0850444000000001</v>
      </c>
      <c r="F9023" s="9">
        <v>5.471171</v>
      </c>
      <c r="G9023" s="9">
        <v>1.53311</v>
      </c>
      <c r="H9023" s="9">
        <v>7.4999999999999997E-3</v>
      </c>
      <c r="I9023" s="9">
        <v>6.6941203999999997E-3</v>
      </c>
      <c r="J9023" s="9">
        <v>1.2904850999999999</v>
      </c>
      <c r="K9023" s="9">
        <v>295.08945</v>
      </c>
      <c r="L9023" s="9">
        <v>43.613329999999998</v>
      </c>
      <c r="M9023" s="9">
        <v>35.572009999999999</v>
      </c>
      <c r="N9023" s="9">
        <v>1.0179583999999999</v>
      </c>
      <c r="O9023" s="9">
        <v>13.027801500000001</v>
      </c>
      <c r="P9023" s="9">
        <v>14.298928</v>
      </c>
      <c r="Q9023" s="9">
        <v>0.47796561999999998</v>
      </c>
      <c r="R9023" s="9">
        <v>0.22216633</v>
      </c>
      <c r="S9023" s="9">
        <v>9.3749999999999997E-3</v>
      </c>
      <c r="T9023" s="9">
        <v>1.375</v>
      </c>
      <c r="U9023" s="9">
        <v>11.375</v>
      </c>
      <c r="V9023" s="9">
        <v>0.70250000000000001</v>
      </c>
      <c r="W9023" s="9">
        <v>1.1875</v>
      </c>
      <c r="X9023" s="9">
        <v>9.5663129999999992</v>
      </c>
      <c r="Y9023" s="9">
        <v>7.9896469999999997</v>
      </c>
      <c r="Z9023" s="9">
        <v>2.0868812000000001</v>
      </c>
      <c r="AA9023" s="9">
        <v>3.7156193000000002</v>
      </c>
      <c r="AB9023" s="9">
        <v>12.336176999999999</v>
      </c>
      <c r="AC9023" s="9">
        <v>7.9956756000000002</v>
      </c>
      <c r="AD9023" s="9">
        <v>7.699217</v>
      </c>
      <c r="AE9023" s="9">
        <v>4.7015140000000004</v>
      </c>
      <c r="AF9023" s="9">
        <v>57.098072000000002</v>
      </c>
      <c r="AG9023" s="9">
        <v>75.571290000000005</v>
      </c>
      <c r="AH9023" s="9">
        <v>55.668624999999999</v>
      </c>
      <c r="AI9023" s="9">
        <v>82.739930000000001</v>
      </c>
    </row>
    <row r="9024" spans="1:35" ht="15.75" customHeight="1" x14ac:dyDescent="0.2">
      <c r="A9024" s="9">
        <v>9057</v>
      </c>
      <c r="B9024" s="9">
        <v>3.1495196999999999</v>
      </c>
      <c r="C9024" s="9">
        <v>8.9658280000000001</v>
      </c>
      <c r="D9024" s="9">
        <v>2</v>
      </c>
      <c r="E9024" s="9">
        <v>2.0197747000000001</v>
      </c>
      <c r="F9024" s="9">
        <v>5.7734714</v>
      </c>
      <c r="G9024" s="9">
        <v>0.20408359000000001</v>
      </c>
      <c r="H9024" s="9">
        <v>7.6666670000000006E-2</v>
      </c>
      <c r="I9024" s="9">
        <v>5.8076610000000004E-3</v>
      </c>
      <c r="J9024" s="9">
        <v>2.5542357</v>
      </c>
      <c r="K9024" s="9">
        <v>296.1703</v>
      </c>
      <c r="L9024" s="9">
        <v>49.144590000000001</v>
      </c>
      <c r="M9024" s="9">
        <v>33.936413000000002</v>
      </c>
      <c r="N9024" s="9">
        <v>1.3414972999999999</v>
      </c>
      <c r="O9024" s="9">
        <v>11.876587000000001</v>
      </c>
      <c r="P9024" s="9">
        <v>13.563912999999999</v>
      </c>
      <c r="Q9024" s="9">
        <v>15.0632515</v>
      </c>
      <c r="R9024" s="9">
        <v>0.44027272000000001</v>
      </c>
      <c r="S9024" s="9">
        <v>1.2727273000000001E-2</v>
      </c>
      <c r="T9024" s="9">
        <v>6.5666665999999996</v>
      </c>
      <c r="U9024" s="9">
        <v>21.433332</v>
      </c>
      <c r="V9024" s="9">
        <v>1.4421212999999999</v>
      </c>
      <c r="W9024" s="9">
        <v>6.4848485</v>
      </c>
      <c r="X9024" s="9">
        <v>8.4030900000000006</v>
      </c>
      <c r="Y9024" s="9">
        <v>6.4440435999999996</v>
      </c>
      <c r="Z9024" s="9">
        <v>2.3965893</v>
      </c>
      <c r="AA9024" s="9">
        <v>4.1927433000000001</v>
      </c>
      <c r="AB9024" s="9">
        <v>11.997387</v>
      </c>
      <c r="AC9024" s="9">
        <v>5.7412424</v>
      </c>
      <c r="AD9024" s="9">
        <v>8.1177810000000008</v>
      </c>
      <c r="AE9024" s="9">
        <v>4.0032953999999998</v>
      </c>
      <c r="AF9024" s="9">
        <v>55.007942</v>
      </c>
      <c r="AG9024" s="9">
        <v>88.372380000000007</v>
      </c>
      <c r="AH9024" s="9">
        <v>57.425854000000001</v>
      </c>
      <c r="AI9024" s="9">
        <v>93.211219999999997</v>
      </c>
    </row>
    <row r="9025" spans="1:35" ht="15.75" customHeight="1" x14ac:dyDescent="0.2">
      <c r="A9025" s="9">
        <v>9058</v>
      </c>
      <c r="B9025" s="9">
        <v>2.1506020000000001</v>
      </c>
      <c r="C9025" s="9">
        <v>7.569267</v>
      </c>
      <c r="D9025" s="9">
        <v>2</v>
      </c>
      <c r="E9025" s="9">
        <v>2.2684270999999998</v>
      </c>
      <c r="F9025" s="9">
        <v>7.0678486999999999</v>
      </c>
      <c r="G9025" s="9">
        <v>-1.5669999999999999</v>
      </c>
      <c r="H9025" s="9">
        <v>0.01</v>
      </c>
      <c r="I9025" s="9">
        <v>6.0983295999999998E-3</v>
      </c>
      <c r="J9025" s="9">
        <v>2.003708</v>
      </c>
      <c r="K9025" s="9">
        <v>296.49657999999999</v>
      </c>
      <c r="L9025" s="9">
        <v>41.851550000000003</v>
      </c>
      <c r="M9025" s="9">
        <v>31.496120000000001</v>
      </c>
      <c r="N9025" s="9">
        <v>1.2218271000000001</v>
      </c>
      <c r="O9025" s="9">
        <v>13.814647000000001</v>
      </c>
      <c r="P9025" s="9">
        <v>15.370924</v>
      </c>
      <c r="Q9025" s="9">
        <v>17.313033999999998</v>
      </c>
      <c r="R9025" s="9">
        <v>0.77856159999999996</v>
      </c>
      <c r="S9025" s="9">
        <v>3.9999997000000004E-3</v>
      </c>
      <c r="T9025" s="9">
        <v>3.8</v>
      </c>
      <c r="U9025" s="9">
        <v>11.4</v>
      </c>
      <c r="V9025" s="9">
        <v>2.83</v>
      </c>
      <c r="W9025" s="9">
        <v>1.8</v>
      </c>
      <c r="X9025" s="9">
        <v>9.3805449999999997</v>
      </c>
      <c r="Y9025" s="9">
        <v>6.8460393000000002</v>
      </c>
      <c r="Z9025" s="9">
        <v>2.3418827000000002</v>
      </c>
      <c r="AA9025" s="9">
        <v>4.0933942999999999</v>
      </c>
      <c r="AB9025" s="9">
        <v>13.419017999999999</v>
      </c>
      <c r="AC9025" s="9">
        <v>7.3192259999999996</v>
      </c>
      <c r="AD9025" s="9">
        <v>8.2115790000000004</v>
      </c>
      <c r="AE9025" s="9">
        <v>4.4528470000000002</v>
      </c>
      <c r="AF9025" s="9">
        <v>52.944279999999999</v>
      </c>
      <c r="AG9025" s="9">
        <v>74.039100000000005</v>
      </c>
      <c r="AH9025" s="9">
        <v>51.619213000000002</v>
      </c>
      <c r="AI9025" s="9">
        <v>83.922910000000002</v>
      </c>
    </row>
    <row r="9026" spans="1:35" ht="15.75" hidden="1" customHeight="1" x14ac:dyDescent="0.2">
      <c r="A9026" s="9">
        <v>9059</v>
      </c>
    </row>
    <row r="9027" spans="1:35" ht="15.75" hidden="1" customHeight="1" x14ac:dyDescent="0.2">
      <c r="A9027" s="9">
        <v>9060</v>
      </c>
    </row>
    <row r="9028" spans="1:35" ht="15.75" customHeight="1" x14ac:dyDescent="0.2">
      <c r="A9028" s="9">
        <v>9061</v>
      </c>
      <c r="B9028" s="9">
        <v>8.2671550000000007</v>
      </c>
      <c r="C9028" s="9">
        <v>18.822742000000002</v>
      </c>
      <c r="D9028" s="9">
        <v>2</v>
      </c>
      <c r="E9028" s="9">
        <v>4.1837387000000001</v>
      </c>
      <c r="F9028" s="9">
        <v>13.072683</v>
      </c>
      <c r="G9028" s="9">
        <v>-3.2508588</v>
      </c>
      <c r="H9028" s="9">
        <v>4.2999999999999997E-2</v>
      </c>
      <c r="I9028" s="9">
        <v>4.2199586000000004E-3</v>
      </c>
      <c r="J9028" s="9">
        <v>3.4891179000000001</v>
      </c>
      <c r="K9028" s="9">
        <v>285.94630000000001</v>
      </c>
      <c r="L9028" s="9">
        <v>42.916170000000001</v>
      </c>
      <c r="M9028" s="9">
        <v>29.973859999999998</v>
      </c>
      <c r="N9028" s="9">
        <v>0.69935596</v>
      </c>
      <c r="O9028" s="9">
        <v>12.163282000000001</v>
      </c>
      <c r="P9028" s="9">
        <v>14.5590925</v>
      </c>
      <c r="Q9028" s="9">
        <v>3.1239414000000001</v>
      </c>
      <c r="R9028" s="9">
        <v>0.12085624</v>
      </c>
      <c r="S9028" s="9">
        <v>0.14000000000000001</v>
      </c>
      <c r="T9028" s="9">
        <v>4.2</v>
      </c>
      <c r="U9028" s="9">
        <v>18.600000000000001</v>
      </c>
      <c r="V9028" s="9">
        <v>0</v>
      </c>
      <c r="W9028" s="9">
        <v>6.1</v>
      </c>
      <c r="X9028" s="9">
        <v>10.103526</v>
      </c>
      <c r="Y9028" s="9">
        <v>7.8787246</v>
      </c>
      <c r="Z9028" s="9">
        <v>1.1516322000000001</v>
      </c>
      <c r="AA9028" s="9">
        <v>1.9275609</v>
      </c>
      <c r="AB9028" s="9">
        <v>12.271004</v>
      </c>
      <c r="AC9028" s="9">
        <v>6.8647859999999996</v>
      </c>
      <c r="AD9028" s="9">
        <v>7.1630095999999996</v>
      </c>
      <c r="AE9028" s="9">
        <v>5.4458374999999997</v>
      </c>
      <c r="AF9028" s="9">
        <v>54.442528000000003</v>
      </c>
      <c r="AG9028" s="9">
        <v>76.340096000000003</v>
      </c>
      <c r="AH9028" s="9">
        <v>57.058605</v>
      </c>
      <c r="AI9028" s="9">
        <v>83.421265000000005</v>
      </c>
    </row>
    <row r="9029" spans="1:35" ht="15.75" hidden="1" customHeight="1" x14ac:dyDescent="0.2">
      <c r="A9029" s="9">
        <v>9062</v>
      </c>
    </row>
    <row r="9030" spans="1:35" ht="15.75" hidden="1" customHeight="1" x14ac:dyDescent="0.2">
      <c r="A9030" s="9">
        <v>9063</v>
      </c>
    </row>
    <row r="9031" spans="1:35" ht="15.75" hidden="1" customHeight="1" x14ac:dyDescent="0.2">
      <c r="A9031" s="9">
        <v>9064</v>
      </c>
    </row>
    <row r="9032" spans="1:35" ht="15.75" hidden="1" customHeight="1" x14ac:dyDescent="0.2">
      <c r="A9032" s="9">
        <v>9065</v>
      </c>
    </row>
    <row r="9033" spans="1:35" ht="15.75" hidden="1" customHeight="1" x14ac:dyDescent="0.2">
      <c r="A9033" s="9">
        <v>9066</v>
      </c>
    </row>
    <row r="9034" spans="1:35" ht="15.75" hidden="1" customHeight="1" x14ac:dyDescent="0.2">
      <c r="A9034" s="9">
        <v>9067</v>
      </c>
    </row>
    <row r="9035" spans="1:35" ht="15.75" customHeight="1" x14ac:dyDescent="0.2">
      <c r="A9035" s="9">
        <v>9068</v>
      </c>
      <c r="B9035" s="9">
        <v>9.0609819999999992</v>
      </c>
      <c r="C9035" s="9">
        <v>19.951794</v>
      </c>
      <c r="D9035" s="9">
        <v>2.9230768999999999</v>
      </c>
      <c r="E9035" s="9">
        <v>1.4797429</v>
      </c>
      <c r="F9035" s="9">
        <v>3.7498152</v>
      </c>
      <c r="G9035" s="9">
        <v>-1.5599692000000001</v>
      </c>
      <c r="H9035" s="9">
        <v>4.5288462000000002E-2</v>
      </c>
      <c r="I9035" s="9">
        <v>5.4927609999999997E-3</v>
      </c>
      <c r="J9035" s="9">
        <v>2.3643808000000002</v>
      </c>
      <c r="K9035" s="9">
        <v>296.09100000000001</v>
      </c>
      <c r="L9035" s="9">
        <v>52.861514999999997</v>
      </c>
      <c r="M9035" s="9">
        <v>36.632289999999998</v>
      </c>
      <c r="N9035" s="9">
        <v>1.358128</v>
      </c>
      <c r="O9035" s="9">
        <v>11.038895</v>
      </c>
      <c r="P9035" s="9">
        <v>12.480422000000001</v>
      </c>
      <c r="Q9035" s="9">
        <v>1.0430307000000001</v>
      </c>
      <c r="R9035" s="9">
        <v>2.4047954E-2</v>
      </c>
      <c r="S9035" s="9">
        <v>0.117470615</v>
      </c>
      <c r="T9035" s="9">
        <v>1.6129032000000001</v>
      </c>
      <c r="U9035" s="9">
        <v>9.9354840000000006</v>
      </c>
      <c r="V9035" s="9">
        <v>0</v>
      </c>
      <c r="W9035" s="9">
        <v>0</v>
      </c>
      <c r="X9035" s="9">
        <v>9.6947559999999999</v>
      </c>
      <c r="Y9035" s="9">
        <v>8.2292319999999997</v>
      </c>
      <c r="Z9035" s="9">
        <v>2.1929050000000001</v>
      </c>
      <c r="AA9035" s="9">
        <v>3.6865559000000001</v>
      </c>
      <c r="AB9035" s="9">
        <v>10.277575499999999</v>
      </c>
      <c r="AC9035" s="9">
        <v>6.0886525999999996</v>
      </c>
      <c r="AD9035" s="9">
        <v>6.3260225999999999</v>
      </c>
      <c r="AE9035" s="9">
        <v>4.1573352999999997</v>
      </c>
      <c r="AF9035" s="9">
        <v>55.713374999999999</v>
      </c>
      <c r="AG9035" s="9">
        <v>74.680170000000004</v>
      </c>
      <c r="AH9035" s="9">
        <v>67.393709999999999</v>
      </c>
      <c r="AI9035" s="9">
        <v>90.213669999999993</v>
      </c>
    </row>
    <row r="9036" spans="1:35" ht="15.75" hidden="1" customHeight="1" x14ac:dyDescent="0.2">
      <c r="A9036" s="9">
        <v>9069</v>
      </c>
    </row>
    <row r="9037" spans="1:35" ht="15.75" hidden="1" customHeight="1" x14ac:dyDescent="0.2">
      <c r="A9037" s="9">
        <v>9070</v>
      </c>
    </row>
    <row r="9038" spans="1:35" ht="15.75" hidden="1" customHeight="1" x14ac:dyDescent="0.2">
      <c r="A9038" s="9">
        <v>9071</v>
      </c>
    </row>
    <row r="9039" spans="1:35" ht="15.75" hidden="1" customHeight="1" x14ac:dyDescent="0.2">
      <c r="A9039" s="9">
        <v>9072</v>
      </c>
    </row>
    <row r="9040" spans="1:35" ht="15.75" hidden="1" customHeight="1" x14ac:dyDescent="0.2">
      <c r="A9040" s="9">
        <v>9073</v>
      </c>
    </row>
    <row r="9041" spans="1:35" ht="15.75" hidden="1" customHeight="1" x14ac:dyDescent="0.2">
      <c r="A9041" s="9">
        <v>9074</v>
      </c>
    </row>
    <row r="9042" spans="1:35" ht="15.75" hidden="1" customHeight="1" x14ac:dyDescent="0.2">
      <c r="A9042" s="9">
        <v>9075</v>
      </c>
    </row>
    <row r="9043" spans="1:35" ht="15.75" hidden="1" customHeight="1" x14ac:dyDescent="0.2">
      <c r="A9043" s="9">
        <v>9076</v>
      </c>
    </row>
    <row r="9044" spans="1:35" ht="15.75" hidden="1" customHeight="1" x14ac:dyDescent="0.2">
      <c r="A9044" s="9">
        <v>9077</v>
      </c>
    </row>
    <row r="9045" spans="1:35" ht="15.75" hidden="1" customHeight="1" x14ac:dyDescent="0.2">
      <c r="A9045" s="9">
        <v>9078</v>
      </c>
      <c r="E9045" s="9">
        <v>2.5458457000000001</v>
      </c>
      <c r="F9045" s="9">
        <v>6.6295896000000001</v>
      </c>
      <c r="I9045" s="9">
        <v>6.6036354000000002E-3</v>
      </c>
      <c r="J9045" s="9">
        <v>1.3882926</v>
      </c>
      <c r="K9045" s="9">
        <v>296.38968</v>
      </c>
      <c r="L9045" s="9">
        <v>39.510325999999999</v>
      </c>
      <c r="M9045" s="9">
        <v>35.841000000000001</v>
      </c>
      <c r="N9045" s="9">
        <v>1.0882314</v>
      </c>
      <c r="O9045" s="9">
        <v>14.235544000000001</v>
      </c>
      <c r="P9045" s="9">
        <v>15.538836</v>
      </c>
      <c r="Q9045" s="9">
        <v>5.7091783999999999</v>
      </c>
      <c r="X9045" s="9">
        <v>7.3002880000000001</v>
      </c>
      <c r="Y9045" s="9">
        <v>6.8742799999999997</v>
      </c>
      <c r="Z9045" s="9">
        <v>2.1793290000000001</v>
      </c>
      <c r="AA9045" s="9">
        <v>3.836519</v>
      </c>
      <c r="AB9045" s="9">
        <v>13.411883</v>
      </c>
      <c r="AC9045" s="9">
        <v>9.1544190000000008</v>
      </c>
      <c r="AD9045" s="9">
        <v>9.9170449999999999</v>
      </c>
      <c r="AE9045" s="9">
        <v>6.0949697</v>
      </c>
      <c r="AF9045" s="9">
        <v>55.154198000000001</v>
      </c>
      <c r="AG9045" s="9">
        <v>73.234634</v>
      </c>
      <c r="AH9045" s="9">
        <v>49.655647000000002</v>
      </c>
      <c r="AI9045" s="9">
        <v>74.503799999999998</v>
      </c>
    </row>
    <row r="9046" spans="1:35" ht="15.75" hidden="1" customHeight="1" x14ac:dyDescent="0.2">
      <c r="A9046" s="9">
        <v>9080</v>
      </c>
    </row>
    <row r="9047" spans="1:35" ht="15.75" hidden="1" customHeight="1" x14ac:dyDescent="0.2">
      <c r="A9047" s="9">
        <v>9081</v>
      </c>
    </row>
    <row r="9048" spans="1:35" ht="15.75" customHeight="1" x14ac:dyDescent="0.2">
      <c r="A9048" s="9">
        <v>9082</v>
      </c>
      <c r="B9048" s="9">
        <v>11.884297</v>
      </c>
      <c r="C9048" s="9">
        <v>21.428367999999999</v>
      </c>
      <c r="D9048" s="9">
        <v>3</v>
      </c>
      <c r="E9048" s="9">
        <v>1.9741734</v>
      </c>
      <c r="F9048" s="9">
        <v>5.5539345999999998</v>
      </c>
      <c r="G9048" s="9">
        <v>-13.313591000000001</v>
      </c>
      <c r="H9048" s="9">
        <v>3.2571427999999999E-2</v>
      </c>
      <c r="I9048" s="9">
        <v>6.6786609999999998E-3</v>
      </c>
      <c r="J9048" s="9">
        <v>2.7048814000000001</v>
      </c>
      <c r="K9048" s="9">
        <v>295.68790000000001</v>
      </c>
      <c r="L9048" s="9">
        <v>37.156123999999998</v>
      </c>
      <c r="M9048" s="9">
        <v>32.610928000000001</v>
      </c>
      <c r="N9048" s="9">
        <v>1.0325732999999999</v>
      </c>
      <c r="O9048" s="9">
        <v>14.52979</v>
      </c>
      <c r="P9048" s="9">
        <v>16.33107</v>
      </c>
      <c r="Q9048" s="9">
        <v>0.41799999999999998</v>
      </c>
      <c r="R9048" s="9">
        <v>8.8866210000000001E-2</v>
      </c>
      <c r="S9048" s="9">
        <v>5.142857E-2</v>
      </c>
      <c r="T9048" s="9">
        <v>1.6842105000000001</v>
      </c>
      <c r="U9048" s="9">
        <v>12.157895</v>
      </c>
      <c r="V9048" s="9">
        <v>1.3911427999999999</v>
      </c>
      <c r="W9048" s="9">
        <v>10.428572000000001</v>
      </c>
      <c r="X9048" s="9">
        <v>10.900262</v>
      </c>
      <c r="Y9048" s="9">
        <v>8.1497290000000007</v>
      </c>
      <c r="Z9048" s="9">
        <v>2.0202304999999998</v>
      </c>
      <c r="AA9048" s="9">
        <v>3.9296302999999999</v>
      </c>
      <c r="AB9048" s="9">
        <v>14.75746</v>
      </c>
      <c r="AC9048" s="9">
        <v>8.2634699999999999</v>
      </c>
      <c r="AD9048" s="9">
        <v>8.9830839999999998</v>
      </c>
      <c r="AE9048" s="9">
        <v>4.8603329999999998</v>
      </c>
      <c r="AF9048" s="9">
        <v>52.234909999999999</v>
      </c>
      <c r="AG9048" s="9">
        <v>84.281684999999996</v>
      </c>
      <c r="AH9048" s="9">
        <v>46.479730000000004</v>
      </c>
      <c r="AI9048" s="9">
        <v>81.336439999999996</v>
      </c>
    </row>
    <row r="9049" spans="1:35" ht="15.75" customHeight="1" x14ac:dyDescent="0.2">
      <c r="A9049" s="9">
        <v>9083</v>
      </c>
      <c r="B9049" s="9">
        <v>3.7748116999999999</v>
      </c>
      <c r="C9049" s="9">
        <v>10.972345000000001</v>
      </c>
      <c r="D9049" s="9">
        <v>2</v>
      </c>
      <c r="E9049" s="9">
        <v>2.6983646999999999</v>
      </c>
      <c r="F9049" s="9">
        <v>7.2653955999999997</v>
      </c>
      <c r="G9049" s="9">
        <v>-4.0180530000000001</v>
      </c>
      <c r="H9049" s="9">
        <v>3.4172660000000001E-2</v>
      </c>
      <c r="I9049" s="9">
        <v>7.1830039999999998E-3</v>
      </c>
      <c r="J9049" s="9">
        <v>1.9631196</v>
      </c>
      <c r="K9049" s="9">
        <v>292.51767000000001</v>
      </c>
      <c r="L9049" s="9">
        <v>27.100625999999998</v>
      </c>
      <c r="M9049" s="9">
        <v>24.754709999999999</v>
      </c>
      <c r="N9049" s="9">
        <v>0.60248170000000001</v>
      </c>
      <c r="O9049" s="9">
        <v>16.758040000000001</v>
      </c>
      <c r="P9049" s="9">
        <v>18.420259999999999</v>
      </c>
      <c r="Q9049" s="9">
        <v>1.6755492999999999</v>
      </c>
      <c r="R9049" s="9">
        <v>0.14271595000000001</v>
      </c>
      <c r="S9049" s="9">
        <v>6.5539570000000005E-2</v>
      </c>
      <c r="T9049" s="9">
        <v>1.6935484000000001</v>
      </c>
      <c r="U9049" s="9">
        <v>14.491803000000001</v>
      </c>
      <c r="V9049" s="9">
        <v>4.0543164999999997</v>
      </c>
      <c r="W9049" s="9">
        <v>3.0431653999999999</v>
      </c>
      <c r="X9049" s="9">
        <v>10.991918</v>
      </c>
      <c r="Y9049" s="9">
        <v>9.6858319999999996</v>
      </c>
      <c r="Z9049" s="9">
        <v>1.4838017999999999</v>
      </c>
      <c r="AA9049" s="9">
        <v>2.719938</v>
      </c>
      <c r="AB9049" s="9">
        <v>15.971589</v>
      </c>
      <c r="AC9049" s="9">
        <v>12.692342</v>
      </c>
      <c r="AD9049" s="9">
        <v>10.567985</v>
      </c>
      <c r="AE9049" s="9">
        <v>7.9523149999999996</v>
      </c>
      <c r="AF9049" s="9">
        <v>53.378002000000002</v>
      </c>
      <c r="AG9049" s="9">
        <v>50.287982999999997</v>
      </c>
      <c r="AH9049" s="9">
        <v>39.234676</v>
      </c>
      <c r="AI9049" s="9">
        <v>56.793754999999997</v>
      </c>
    </row>
    <row r="9050" spans="1:35" ht="15.75" customHeight="1" x14ac:dyDescent="0.2">
      <c r="A9050" s="9">
        <v>9084</v>
      </c>
      <c r="B9050" s="9">
        <v>1.4760342</v>
      </c>
      <c r="C9050" s="9">
        <v>4.9976219999999998</v>
      </c>
      <c r="D9050" s="9">
        <v>2</v>
      </c>
      <c r="E9050" s="9">
        <v>2.7138599999999999</v>
      </c>
      <c r="F9050" s="9">
        <v>6.8638769999999996</v>
      </c>
      <c r="G9050" s="9">
        <v>-0.67488784000000002</v>
      </c>
      <c r="H9050" s="9">
        <v>1.4285714E-2</v>
      </c>
      <c r="I9050" s="9">
        <v>6.0762385999999996E-3</v>
      </c>
      <c r="J9050" s="9">
        <v>2.1853766000000001</v>
      </c>
      <c r="K9050" s="9">
        <v>296.45038</v>
      </c>
      <c r="L9050" s="9">
        <v>38.7301</v>
      </c>
      <c r="M9050" s="9">
        <v>38.242435</v>
      </c>
      <c r="N9050" s="9">
        <v>1.1881930000000001</v>
      </c>
      <c r="O9050" s="9">
        <v>14.447978000000001</v>
      </c>
      <c r="P9050" s="9">
        <v>16.179285</v>
      </c>
      <c r="Q9050" s="9">
        <v>6.9443355000000002</v>
      </c>
      <c r="R9050" s="9">
        <v>0.1331425</v>
      </c>
      <c r="S9050" s="9">
        <v>2.6785715000000002E-2</v>
      </c>
      <c r="T9050" s="9">
        <v>1.5789473999999999</v>
      </c>
      <c r="U9050" s="9">
        <v>10.421053000000001</v>
      </c>
      <c r="V9050" s="9">
        <v>2.7685713999999999</v>
      </c>
      <c r="W9050" s="9">
        <v>3.5</v>
      </c>
      <c r="X9050" s="9">
        <v>11.601895000000001</v>
      </c>
      <c r="Y9050" s="9">
        <v>10.035631</v>
      </c>
      <c r="Z9050" s="9">
        <v>2.3932600000000002</v>
      </c>
      <c r="AA9050" s="9">
        <v>4.0183515999999999</v>
      </c>
      <c r="AB9050" s="9">
        <v>13.650057</v>
      </c>
      <c r="AC9050" s="9">
        <v>8.0452449999999995</v>
      </c>
      <c r="AD9050" s="9">
        <v>9.3831319999999998</v>
      </c>
      <c r="AE9050" s="9">
        <v>4.9393630000000002</v>
      </c>
      <c r="AF9050" s="9">
        <v>65.877549999999999</v>
      </c>
      <c r="AG9050" s="9">
        <v>95.648970000000006</v>
      </c>
      <c r="AH9050" s="9">
        <v>49.785310000000003</v>
      </c>
      <c r="AI9050" s="9">
        <v>80.603160000000003</v>
      </c>
    </row>
    <row r="9051" spans="1:35" ht="15.75" customHeight="1" x14ac:dyDescent="0.2">
      <c r="A9051" s="9">
        <v>9085</v>
      </c>
      <c r="B9051" s="9">
        <v>7.8840490000000001</v>
      </c>
      <c r="C9051" s="9">
        <v>25.955559999999998</v>
      </c>
      <c r="D9051" s="9">
        <v>2.3905324999999999</v>
      </c>
      <c r="E9051" s="9">
        <v>1.7810071999999999</v>
      </c>
      <c r="F9051" s="9">
        <v>4.5267239999999997</v>
      </c>
      <c r="G9051" s="9">
        <v>-1.6643977000000001</v>
      </c>
      <c r="H9051" s="9">
        <v>8.87574E-3</v>
      </c>
      <c r="I9051" s="9">
        <v>5.7474300000000004E-3</v>
      </c>
      <c r="J9051" s="9">
        <v>1.3475056000000001</v>
      </c>
      <c r="K9051" s="9">
        <v>298.58834999999999</v>
      </c>
      <c r="L9051" s="9">
        <v>54.770508</v>
      </c>
      <c r="M9051" s="9">
        <v>36.203069999999997</v>
      </c>
      <c r="N9051" s="9">
        <v>1.5613607</v>
      </c>
      <c r="O9051" s="9">
        <v>10.855741999999999</v>
      </c>
      <c r="P9051" s="9">
        <v>11.965553</v>
      </c>
      <c r="Q9051" s="9">
        <v>0.57125999999999999</v>
      </c>
      <c r="R9051" s="9">
        <v>0.14313356999999999</v>
      </c>
      <c r="S9051" s="9">
        <v>4.3499549999999998E-2</v>
      </c>
      <c r="T9051" s="9">
        <v>1.2941176999999999</v>
      </c>
      <c r="U9051" s="9">
        <v>11.039216</v>
      </c>
      <c r="V9051" s="9">
        <v>0.27426033999999999</v>
      </c>
      <c r="W9051" s="9">
        <v>1.0591716</v>
      </c>
      <c r="X9051" s="9">
        <v>7.3052944999999996</v>
      </c>
      <c r="Y9051" s="9">
        <v>6.6029070000000001</v>
      </c>
      <c r="Z9051" s="9">
        <v>2.7272517999999999</v>
      </c>
      <c r="AA9051" s="9">
        <v>4.1504006000000002</v>
      </c>
      <c r="AB9051" s="9">
        <v>9.9628315000000001</v>
      </c>
      <c r="AC9051" s="9">
        <v>6.2682013999999997</v>
      </c>
      <c r="AD9051" s="9">
        <v>6.4558160000000004</v>
      </c>
      <c r="AE9051" s="9">
        <v>4.2150806999999997</v>
      </c>
      <c r="AF9051" s="9">
        <v>51.762050000000002</v>
      </c>
      <c r="AG9051" s="9">
        <v>69.581530000000001</v>
      </c>
      <c r="AH9051" s="9">
        <v>69.482619999999997</v>
      </c>
      <c r="AI9051" s="9">
        <v>89.430374</v>
      </c>
    </row>
    <row r="9052" spans="1:35" ht="15.75" hidden="1" customHeight="1" x14ac:dyDescent="0.2">
      <c r="A9052" s="9">
        <v>9086</v>
      </c>
    </row>
    <row r="9053" spans="1:35" ht="15.75" hidden="1" customHeight="1" x14ac:dyDescent="0.2">
      <c r="A9053" s="9">
        <v>9087</v>
      </c>
    </row>
    <row r="9054" spans="1:35" ht="15.75" hidden="1" customHeight="1" x14ac:dyDescent="0.2">
      <c r="A9054" s="9">
        <v>9088</v>
      </c>
    </row>
    <row r="9055" spans="1:35" ht="15.75" hidden="1" customHeight="1" x14ac:dyDescent="0.2">
      <c r="A9055" s="9">
        <v>9089</v>
      </c>
    </row>
    <row r="9056" spans="1:35" ht="15.75" hidden="1" customHeight="1" x14ac:dyDescent="0.2">
      <c r="A9056" s="9">
        <v>9090</v>
      </c>
    </row>
    <row r="9057" spans="1:35" ht="15.75" hidden="1" customHeight="1" x14ac:dyDescent="0.2">
      <c r="A9057" s="9">
        <v>9091</v>
      </c>
    </row>
    <row r="9058" spans="1:35" ht="15.75" customHeight="1" x14ac:dyDescent="0.2">
      <c r="A9058" s="9">
        <v>9092</v>
      </c>
      <c r="B9058" s="9">
        <v>1.5389115</v>
      </c>
      <c r="C9058" s="9">
        <v>14.159924999999999</v>
      </c>
      <c r="D9058" s="9">
        <v>3</v>
      </c>
      <c r="E9058" s="9">
        <v>1.7475729</v>
      </c>
      <c r="F9058" s="9">
        <v>4.4184083999999997</v>
      </c>
      <c r="G9058" s="9">
        <v>-2.8424999999999998</v>
      </c>
      <c r="H9058" s="9">
        <v>0</v>
      </c>
      <c r="I9058" s="9">
        <v>6.8835479999999998E-3</v>
      </c>
      <c r="J9058" s="9">
        <v>3.5263822</v>
      </c>
      <c r="K9058" s="9">
        <v>296.45240000000001</v>
      </c>
      <c r="L9058" s="9">
        <v>31.975805000000001</v>
      </c>
      <c r="M9058" s="9">
        <v>30.822357</v>
      </c>
      <c r="N9058" s="9">
        <v>0.99090809999999996</v>
      </c>
      <c r="O9058" s="9">
        <v>15.913441000000001</v>
      </c>
      <c r="P9058" s="9">
        <v>17.781723</v>
      </c>
      <c r="Q9058" s="9">
        <v>6.9733999999999998</v>
      </c>
      <c r="R9058" s="9">
        <v>0.88767359999999995</v>
      </c>
      <c r="S9058" s="9">
        <v>0</v>
      </c>
      <c r="T9058" s="9">
        <v>7</v>
      </c>
      <c r="U9058" s="9">
        <v>8</v>
      </c>
      <c r="V9058" s="9">
        <v>0</v>
      </c>
      <c r="W9058" s="18">
        <v>4.5474734999999999E-13</v>
      </c>
      <c r="X9058" s="9">
        <v>10.014158</v>
      </c>
      <c r="Y9058" s="9">
        <v>8.696472</v>
      </c>
      <c r="Z9058" s="9">
        <v>1.9107970999999999</v>
      </c>
      <c r="AA9058" s="9">
        <v>3.5782436999999998</v>
      </c>
      <c r="AB9058" s="9">
        <v>15.430555999999999</v>
      </c>
      <c r="AC9058" s="9">
        <v>11.087604000000001</v>
      </c>
      <c r="AD9058" s="9">
        <v>10.603804999999999</v>
      </c>
      <c r="AE9058" s="9">
        <v>7.2384110000000002</v>
      </c>
      <c r="AF9058" s="9">
        <v>53.304549999999999</v>
      </c>
      <c r="AG9058" s="9">
        <v>67.316270000000003</v>
      </c>
      <c r="AH9058" s="9">
        <v>42.398322999999998</v>
      </c>
      <c r="AI9058" s="9">
        <v>64.659369999999996</v>
      </c>
    </row>
    <row r="9059" spans="1:35" ht="15.75" hidden="1" customHeight="1" x14ac:dyDescent="0.2">
      <c r="A9059" s="9">
        <v>9093</v>
      </c>
    </row>
    <row r="9060" spans="1:35" ht="15.75" hidden="1" customHeight="1" x14ac:dyDescent="0.2">
      <c r="A9060" s="9">
        <v>9094</v>
      </c>
    </row>
    <row r="9061" spans="1:35" ht="15.75" customHeight="1" x14ac:dyDescent="0.2">
      <c r="A9061" s="9">
        <v>9095</v>
      </c>
      <c r="B9061" s="9">
        <v>2.5455163000000001</v>
      </c>
      <c r="C9061" s="9">
        <v>7.1361119999999998</v>
      </c>
      <c r="D9061" s="9">
        <v>2</v>
      </c>
      <c r="E9061" s="9">
        <v>2.7337463</v>
      </c>
      <c r="F9061" s="9">
        <v>7.0640326</v>
      </c>
      <c r="G9061" s="9">
        <v>0.19567767</v>
      </c>
      <c r="H9061" s="9">
        <v>2.8679244E-2</v>
      </c>
      <c r="I9061" s="9">
        <v>5.9862609999999997E-3</v>
      </c>
      <c r="J9061" s="9">
        <v>2.6050646</v>
      </c>
      <c r="K9061" s="9">
        <v>296.31177000000002</v>
      </c>
      <c r="L9061" s="9">
        <v>47.80265</v>
      </c>
      <c r="M9061" s="9">
        <v>33.089264</v>
      </c>
      <c r="N9061" s="9">
        <v>1.3017863999999999</v>
      </c>
      <c r="O9061" s="9">
        <v>12.128277000000001</v>
      </c>
      <c r="P9061" s="9">
        <v>13.871423</v>
      </c>
      <c r="Q9061" s="9">
        <v>0.61852014</v>
      </c>
      <c r="R9061" s="9">
        <v>5.9939303999999999E-4</v>
      </c>
      <c r="S9061" s="9">
        <v>6.5943399999999999E-2</v>
      </c>
      <c r="T9061" s="9">
        <v>1.6</v>
      </c>
      <c r="U9061" s="9">
        <v>13.5</v>
      </c>
      <c r="V9061" s="9">
        <v>2.3414152000000001</v>
      </c>
      <c r="W9061" s="9">
        <v>3.028302</v>
      </c>
      <c r="X9061" s="9">
        <v>9.2535910000000001</v>
      </c>
      <c r="Y9061" s="9">
        <v>6.6326175000000003</v>
      </c>
      <c r="Z9061" s="9">
        <v>2.3357700000000001</v>
      </c>
      <c r="AA9061" s="9">
        <v>4.0209273999999997</v>
      </c>
      <c r="AB9061" s="9">
        <v>12.310321999999999</v>
      </c>
      <c r="AC9061" s="9">
        <v>5.9489654999999999</v>
      </c>
      <c r="AD9061" s="9">
        <v>8.3467690000000001</v>
      </c>
      <c r="AE9061" s="9">
        <v>3.9498734</v>
      </c>
      <c r="AF9061" s="9">
        <v>53.101813999999997</v>
      </c>
      <c r="AG9061" s="9">
        <v>88.612179999999995</v>
      </c>
      <c r="AH9061" s="9">
        <v>55.909523</v>
      </c>
      <c r="AI9061" s="9">
        <v>92.737976000000003</v>
      </c>
    </row>
    <row r="9062" spans="1:35" ht="15.75" customHeight="1" x14ac:dyDescent="0.2">
      <c r="A9062" s="9">
        <v>9096</v>
      </c>
      <c r="B9062" s="9">
        <v>2.1825480000000002</v>
      </c>
      <c r="C9062" s="9">
        <v>7.4620794999999998</v>
      </c>
      <c r="D9062" s="9">
        <v>2</v>
      </c>
      <c r="E9062" s="9">
        <v>2.0237818000000001</v>
      </c>
      <c r="F9062" s="9">
        <v>5.0678780000000003</v>
      </c>
      <c r="G9062" s="9">
        <v>0.3310708</v>
      </c>
      <c r="H9062" s="9">
        <v>6.4705880000000002E-3</v>
      </c>
      <c r="I9062" s="9">
        <v>6.2323385000000002E-3</v>
      </c>
      <c r="J9062" s="9">
        <v>1.8226225</v>
      </c>
      <c r="K9062" s="9">
        <v>297.51263</v>
      </c>
      <c r="L9062" s="9">
        <v>48.8108</v>
      </c>
      <c r="M9062" s="9">
        <v>32.98518</v>
      </c>
      <c r="N9062" s="9">
        <v>1.4241090999999999</v>
      </c>
      <c r="O9062" s="9">
        <v>12.056568</v>
      </c>
      <c r="P9062" s="9">
        <v>13.388287</v>
      </c>
      <c r="Q9062" s="9">
        <v>0.16253875000000001</v>
      </c>
      <c r="R9062" s="9">
        <v>1.9073320000000001E-2</v>
      </c>
      <c r="S9062" s="9">
        <v>3.5893556E-2</v>
      </c>
      <c r="T9062" s="9">
        <v>1.4354838000000001</v>
      </c>
      <c r="U9062" s="9">
        <v>11.306452</v>
      </c>
      <c r="V9062" s="9">
        <v>0.50741179999999997</v>
      </c>
      <c r="W9062" s="9">
        <v>1.0941175999999999</v>
      </c>
      <c r="X9062" s="9">
        <v>8.0595669999999995</v>
      </c>
      <c r="Y9062" s="9">
        <v>7.2517424000000004</v>
      </c>
      <c r="Z9062" s="9">
        <v>2.5285945000000001</v>
      </c>
      <c r="AA9062" s="9">
        <v>4.0439733999999996</v>
      </c>
      <c r="AB9062" s="9">
        <v>11.452920000000001</v>
      </c>
      <c r="AC9062" s="9">
        <v>6.6585190000000001</v>
      </c>
      <c r="AD9062" s="9">
        <v>7.2864265000000001</v>
      </c>
      <c r="AE9062" s="9">
        <v>4.3996487000000002</v>
      </c>
      <c r="AF9062" s="9">
        <v>45.966430000000003</v>
      </c>
      <c r="AG9062" s="9">
        <v>70.626273999999995</v>
      </c>
      <c r="AH9062" s="9">
        <v>61.594900000000003</v>
      </c>
      <c r="AI9062" s="9">
        <v>87.761359999999996</v>
      </c>
    </row>
    <row r="9063" spans="1:35" ht="15.75" customHeight="1" x14ac:dyDescent="0.2">
      <c r="A9063" s="9">
        <v>9097</v>
      </c>
      <c r="B9063" s="9">
        <v>0.79197185999999997</v>
      </c>
      <c r="C9063" s="9">
        <v>3.0044447999999999</v>
      </c>
      <c r="D9063" s="9">
        <v>2</v>
      </c>
      <c r="E9063" s="9">
        <v>1.9156550000000001</v>
      </c>
      <c r="F9063" s="9">
        <v>4.3423075999999998</v>
      </c>
      <c r="G9063" s="9">
        <v>-2.8297357999999999</v>
      </c>
      <c r="H9063" s="9">
        <v>5.5882353000000001E-3</v>
      </c>
      <c r="I9063" s="9">
        <v>5.62687E-3</v>
      </c>
      <c r="J9063" s="9">
        <v>1.3822677000000001</v>
      </c>
      <c r="K9063" s="9">
        <v>298.51413000000002</v>
      </c>
      <c r="L9063" s="9">
        <v>61.275390000000002</v>
      </c>
      <c r="M9063" s="9">
        <v>39.487082999999998</v>
      </c>
      <c r="N9063" s="9">
        <v>1.7315392000000001</v>
      </c>
      <c r="O9063" s="9">
        <v>9.4706829999999993</v>
      </c>
      <c r="P9063" s="9">
        <v>10.621971</v>
      </c>
      <c r="Q9063" s="9">
        <v>0.51064580000000004</v>
      </c>
      <c r="R9063" s="9">
        <v>5.4817810000000002E-2</v>
      </c>
      <c r="S9063" s="9">
        <v>8.9411760000000003E-3</v>
      </c>
      <c r="T9063" s="9">
        <v>1.3870967999999999</v>
      </c>
      <c r="U9063" s="9">
        <v>13.32258</v>
      </c>
      <c r="V9063" s="9">
        <v>0.18552941000000001</v>
      </c>
      <c r="W9063" s="9">
        <v>1.2</v>
      </c>
      <c r="X9063" s="9">
        <v>5.6796360000000004</v>
      </c>
      <c r="Y9063" s="9">
        <v>5.3456809999999999</v>
      </c>
      <c r="Z9063" s="9">
        <v>3.0692949999999999</v>
      </c>
      <c r="AA9063" s="9">
        <v>4.5942790000000002</v>
      </c>
      <c r="AB9063" s="9">
        <v>8.8510139999999993</v>
      </c>
      <c r="AC9063" s="9">
        <v>5.1778389999999996</v>
      </c>
      <c r="AD9063" s="9">
        <v>5.9889419999999998</v>
      </c>
      <c r="AE9063" s="9">
        <v>3.4507658000000001</v>
      </c>
      <c r="AF9063" s="9">
        <v>54.538159999999998</v>
      </c>
      <c r="AG9063" s="9">
        <v>78.600470000000001</v>
      </c>
      <c r="AH9063" s="9">
        <v>74.706509999999994</v>
      </c>
      <c r="AI9063" s="9">
        <v>97.509513999999996</v>
      </c>
    </row>
    <row r="9064" spans="1:35" ht="15.75" hidden="1" customHeight="1" x14ac:dyDescent="0.2">
      <c r="A9064" s="9">
        <v>9099</v>
      </c>
    </row>
    <row r="9065" spans="1:35" ht="15.75" hidden="1" customHeight="1" x14ac:dyDescent="0.2">
      <c r="A9065" s="9">
        <v>9100</v>
      </c>
    </row>
    <row r="9066" spans="1:35" ht="15.75" hidden="1" customHeight="1" x14ac:dyDescent="0.2">
      <c r="A9066" s="9">
        <v>9101</v>
      </c>
      <c r="E9066" s="9">
        <v>1.5461881</v>
      </c>
      <c r="F9066" s="9">
        <v>4.6802289999999998</v>
      </c>
      <c r="I9066" s="9">
        <v>6.9519120000000002E-3</v>
      </c>
      <c r="J9066" s="9">
        <v>2.5231216000000001</v>
      </c>
      <c r="K9066" s="9">
        <v>295.58339999999998</v>
      </c>
      <c r="L9066" s="9">
        <v>29.857595</v>
      </c>
      <c r="M9066" s="9">
        <v>27.844390000000001</v>
      </c>
      <c r="N9066" s="9">
        <v>0.88670020000000005</v>
      </c>
      <c r="O9066" s="9">
        <v>16.281949999999998</v>
      </c>
      <c r="P9066" s="9">
        <v>18.088480000000001</v>
      </c>
      <c r="Q9066" s="9">
        <v>21</v>
      </c>
      <c r="X9066" s="9">
        <v>10.876059</v>
      </c>
      <c r="Y9066" s="9">
        <v>8.6620849999999994</v>
      </c>
      <c r="Z9066" s="9">
        <v>1.9589245</v>
      </c>
      <c r="AA9066" s="9">
        <v>3.4190032000000001</v>
      </c>
      <c r="AB9066" s="9">
        <v>15.734178999999999</v>
      </c>
      <c r="AC9066" s="9">
        <v>11.32568</v>
      </c>
      <c r="AD9066" s="9">
        <v>11.378018000000001</v>
      </c>
      <c r="AE9066" s="9">
        <v>7.8066125</v>
      </c>
      <c r="AF9066" s="9">
        <v>46.674812000000003</v>
      </c>
      <c r="AG9066" s="9">
        <v>68.656819999999996</v>
      </c>
      <c r="AH9066" s="9">
        <v>39.501106</v>
      </c>
      <c r="AI9066" s="9">
        <v>62.553238</v>
      </c>
    </row>
    <row r="9067" spans="1:35" ht="15.75" hidden="1" customHeight="1" x14ac:dyDescent="0.2">
      <c r="A9067" s="9">
        <v>9102</v>
      </c>
    </row>
    <row r="9068" spans="1:35" ht="15.75" hidden="1" customHeight="1" x14ac:dyDescent="0.2">
      <c r="A9068" s="9">
        <v>9103</v>
      </c>
    </row>
    <row r="9069" spans="1:35" ht="15.75" customHeight="1" x14ac:dyDescent="0.2">
      <c r="A9069" s="9">
        <v>9104</v>
      </c>
      <c r="B9069" s="9">
        <v>6.6516923999999999</v>
      </c>
      <c r="C9069" s="9">
        <v>14.231569</v>
      </c>
      <c r="D9069" s="9">
        <v>2</v>
      </c>
      <c r="E9069" s="9">
        <v>1.9743831000000001</v>
      </c>
      <c r="F9069" s="9">
        <v>6.0881860000000003</v>
      </c>
      <c r="G9069" s="9">
        <v>-10.897083</v>
      </c>
      <c r="H9069" s="9">
        <v>0.04</v>
      </c>
      <c r="I9069" s="9">
        <v>7.2848996999999999E-3</v>
      </c>
      <c r="J9069" s="9">
        <v>1.3272778999999999</v>
      </c>
      <c r="K9069" s="9">
        <v>291.90890000000002</v>
      </c>
      <c r="L9069" s="9">
        <v>23.880873000000001</v>
      </c>
      <c r="M9069" s="9">
        <v>23.707193</v>
      </c>
      <c r="N9069" s="9">
        <v>0.55131280000000005</v>
      </c>
      <c r="O9069" s="9">
        <v>17.486355</v>
      </c>
      <c r="P9069" s="9">
        <v>18.827999999999999</v>
      </c>
      <c r="Q9069" s="9">
        <v>10.718299999999999</v>
      </c>
      <c r="R9069" s="9">
        <v>0.112006225</v>
      </c>
      <c r="S9069" s="9">
        <v>0.09</v>
      </c>
      <c r="T9069" s="9">
        <v>2</v>
      </c>
      <c r="U9069" s="9">
        <v>5.5</v>
      </c>
      <c r="V9069" s="9">
        <v>6.6566668</v>
      </c>
      <c r="W9069" s="9">
        <v>15.333333</v>
      </c>
      <c r="X9069" s="9">
        <v>11.037043000000001</v>
      </c>
      <c r="Y9069" s="9">
        <v>9.8404629999999997</v>
      </c>
      <c r="Z9069" s="9">
        <v>1.3874116999999999</v>
      </c>
      <c r="AA9069" s="9">
        <v>2.2145619999999999</v>
      </c>
      <c r="AB9069" s="9">
        <v>16.467638000000001</v>
      </c>
      <c r="AC9069" s="9">
        <v>15.340187</v>
      </c>
      <c r="AD9069" s="9">
        <v>13.799896</v>
      </c>
      <c r="AE9069" s="9">
        <v>13.303356000000001</v>
      </c>
      <c r="AF9069" s="9">
        <v>43.428607999999997</v>
      </c>
      <c r="AG9069" s="9">
        <v>45.377647000000003</v>
      </c>
      <c r="AH9069" s="9">
        <v>32.0869</v>
      </c>
      <c r="AI9069" s="9">
        <v>37.806472999999997</v>
      </c>
    </row>
    <row r="9070" spans="1:35" ht="15.75" customHeight="1" x14ac:dyDescent="0.2">
      <c r="A9070" s="9">
        <v>9105</v>
      </c>
      <c r="B9070" s="9">
        <v>3.2921554999999998</v>
      </c>
      <c r="C9070" s="9">
        <v>7.3424616</v>
      </c>
      <c r="D9070" s="9">
        <v>2</v>
      </c>
      <c r="E9070" s="9">
        <v>2.2776654000000001</v>
      </c>
      <c r="F9070" s="9">
        <v>4.9130963999999997</v>
      </c>
      <c r="G9070" s="9">
        <v>-4.0110190000000001</v>
      </c>
      <c r="H9070" s="9">
        <v>9.5679014999999999E-3</v>
      </c>
      <c r="I9070" s="9">
        <v>5.7706431999999998E-3</v>
      </c>
      <c r="J9070" s="9">
        <v>1.8043663999999999</v>
      </c>
      <c r="K9070" s="9">
        <v>296.56628000000001</v>
      </c>
      <c r="L9070" s="9">
        <v>56.16863</v>
      </c>
      <c r="M9070" s="9">
        <v>35.704051999999997</v>
      </c>
      <c r="N9070" s="9">
        <v>1.4792079</v>
      </c>
      <c r="O9070" s="9">
        <v>10.313259</v>
      </c>
      <c r="P9070" s="9">
        <v>11.645766999999999</v>
      </c>
      <c r="Q9070" s="9">
        <v>0.88417274000000001</v>
      </c>
      <c r="R9070" s="9">
        <v>7.8124089999999993E-2</v>
      </c>
      <c r="S9070" s="9">
        <v>2.3703703999999999E-2</v>
      </c>
      <c r="T9070" s="9">
        <v>2.3611111999999999</v>
      </c>
      <c r="U9070" s="9">
        <v>15.277778</v>
      </c>
      <c r="V9070" s="9">
        <v>2.2222220000000001E-2</v>
      </c>
      <c r="W9070" s="9">
        <v>0.59876543000000004</v>
      </c>
      <c r="X9070" s="9">
        <v>6.0864796999999999</v>
      </c>
      <c r="Y9070" s="9">
        <v>5.4994225999999999</v>
      </c>
      <c r="Z9070" s="9">
        <v>2.5402955999999999</v>
      </c>
      <c r="AA9070" s="9">
        <v>4.2165318000000003</v>
      </c>
      <c r="AB9070" s="9">
        <v>9.2611260000000009</v>
      </c>
      <c r="AC9070" s="9">
        <v>5.6064943999999999</v>
      </c>
      <c r="AD9070" s="9">
        <v>5.641775</v>
      </c>
      <c r="AE9070" s="9">
        <v>3.5463165999999999</v>
      </c>
      <c r="AF9070" s="9">
        <v>51.498375000000003</v>
      </c>
      <c r="AG9070" s="9">
        <v>76.658510000000007</v>
      </c>
      <c r="AH9070" s="9">
        <v>73.656049999999993</v>
      </c>
      <c r="AI9070" s="9">
        <v>95.517426</v>
      </c>
    </row>
    <row r="9071" spans="1:35" ht="15.75" hidden="1" customHeight="1" x14ac:dyDescent="0.2">
      <c r="A9071" s="9">
        <v>9106</v>
      </c>
    </row>
    <row r="9072" spans="1:35" ht="15.75" customHeight="1" x14ac:dyDescent="0.2">
      <c r="A9072" s="9">
        <v>9107</v>
      </c>
      <c r="B9072" s="9">
        <v>10.123907000000001</v>
      </c>
      <c r="C9072" s="9">
        <v>17.266452999999998</v>
      </c>
      <c r="D9072" s="9">
        <v>3</v>
      </c>
      <c r="E9072" s="9">
        <v>2.5744118999999999</v>
      </c>
      <c r="F9072" s="9">
        <v>7.6356539999999997</v>
      </c>
      <c r="G9072" s="9">
        <v>5.9663987000000001</v>
      </c>
      <c r="H9072" s="9">
        <v>4.0363636000000001E-2</v>
      </c>
      <c r="I9072" s="9">
        <v>6.8455525000000001E-3</v>
      </c>
      <c r="J9072" s="9">
        <v>3.3272930000000001</v>
      </c>
      <c r="K9072" s="9">
        <v>293.94992000000002</v>
      </c>
      <c r="L9072" s="9">
        <v>38.006991999999997</v>
      </c>
      <c r="M9072" s="9">
        <v>31.178778000000001</v>
      </c>
      <c r="N9072" s="9">
        <v>0.96820395999999997</v>
      </c>
      <c r="O9072" s="9">
        <v>14.525926</v>
      </c>
      <c r="P9072" s="9">
        <v>16.554516</v>
      </c>
      <c r="Q9072" s="9">
        <v>0.13622909999999999</v>
      </c>
      <c r="R9072" s="9">
        <v>2.4788511999999999E-2</v>
      </c>
      <c r="S9072" s="9">
        <v>8.1818180000000004E-3</v>
      </c>
      <c r="T9072" s="9">
        <v>2</v>
      </c>
      <c r="U9072" s="9">
        <v>10.230769</v>
      </c>
      <c r="V9072" s="9">
        <v>6.6363630000000007E-2</v>
      </c>
      <c r="W9072" s="9">
        <v>0.70909089999999997</v>
      </c>
      <c r="X9072" s="9">
        <v>10.499352999999999</v>
      </c>
      <c r="Y9072" s="9">
        <v>7.64147</v>
      </c>
      <c r="Z9072" s="9">
        <v>1.9094115</v>
      </c>
      <c r="AA9072" s="9">
        <v>3.4621819999999999</v>
      </c>
      <c r="AB9072" s="9">
        <v>14.574166</v>
      </c>
      <c r="AC9072" s="9">
        <v>7.1653213999999998</v>
      </c>
      <c r="AD9072" s="9">
        <v>7.7565520000000001</v>
      </c>
      <c r="AE9072" s="9">
        <v>4.447425</v>
      </c>
      <c r="AF9072" s="9">
        <v>48.680087999999998</v>
      </c>
      <c r="AG9072" s="9">
        <v>81.908109999999994</v>
      </c>
      <c r="AH9072" s="9">
        <v>47.793750000000003</v>
      </c>
      <c r="AI9072" s="9">
        <v>85.355119999999999</v>
      </c>
    </row>
    <row r="9073" spans="1:35" ht="15.75" customHeight="1" x14ac:dyDescent="0.2">
      <c r="A9073" s="9">
        <v>9108</v>
      </c>
      <c r="B9073" s="9">
        <v>5.4487839999999998</v>
      </c>
      <c r="C9073" s="9">
        <v>12.080071</v>
      </c>
      <c r="D9073" s="9">
        <v>2.7526882000000001</v>
      </c>
      <c r="E9073" s="9">
        <v>2.4509517999999999</v>
      </c>
      <c r="F9073" s="9">
        <v>7.2837230000000002</v>
      </c>
      <c r="G9073" s="9">
        <v>1.6548121</v>
      </c>
      <c r="H9073" s="9">
        <v>4.4731180000000002E-2</v>
      </c>
      <c r="I9073" s="9">
        <v>5.6365510000000001E-3</v>
      </c>
      <c r="J9073" s="9">
        <v>3.8723152000000001</v>
      </c>
      <c r="K9073" s="9">
        <v>295.5412</v>
      </c>
      <c r="L9073" s="9">
        <v>48.021312999999999</v>
      </c>
      <c r="M9073" s="9">
        <v>34.835506000000002</v>
      </c>
      <c r="N9073" s="9">
        <v>1.3076489</v>
      </c>
      <c r="O9073" s="9">
        <v>11.848953</v>
      </c>
      <c r="P9073" s="9">
        <v>14.029292999999999</v>
      </c>
      <c r="Q9073" s="9">
        <v>0.79954670000000005</v>
      </c>
      <c r="R9073" s="9">
        <v>1.7964386999999998E-2</v>
      </c>
      <c r="S9073" s="9">
        <v>4.3333333000000002E-2</v>
      </c>
      <c r="T9073" s="9">
        <v>1.9795917999999999</v>
      </c>
      <c r="U9073" s="9">
        <v>11.591837</v>
      </c>
      <c r="V9073" s="9">
        <v>1.8006451000000001</v>
      </c>
      <c r="W9073" s="9">
        <v>4.0107527000000003</v>
      </c>
      <c r="X9073" s="9">
        <v>12.418443999999999</v>
      </c>
      <c r="Y9073" s="9">
        <v>8.3843499999999995</v>
      </c>
      <c r="Z9073" s="9">
        <v>2.2587483000000002</v>
      </c>
      <c r="AA9073" s="9">
        <v>3.9688938</v>
      </c>
      <c r="AB9073" s="9">
        <v>12.551914</v>
      </c>
      <c r="AC9073" s="9">
        <v>5.5747746999999999</v>
      </c>
      <c r="AD9073" s="9">
        <v>7.8898760000000001</v>
      </c>
      <c r="AE9073" s="9">
        <v>3.8214361999999999</v>
      </c>
      <c r="AF9073" s="9">
        <v>56.565826000000001</v>
      </c>
      <c r="AG9073" s="9">
        <v>96.758979999999994</v>
      </c>
      <c r="AH9073" s="9">
        <v>54.516579999999998</v>
      </c>
      <c r="AI9073" s="9">
        <v>94.658325000000005</v>
      </c>
    </row>
    <row r="9074" spans="1:35" ht="15.75" hidden="1" customHeight="1" x14ac:dyDescent="0.2">
      <c r="A9074" s="9">
        <v>9109</v>
      </c>
    </row>
    <row r="9075" spans="1:35" ht="15.75" hidden="1" customHeight="1" x14ac:dyDescent="0.2">
      <c r="A9075" s="9">
        <v>9110</v>
      </c>
    </row>
    <row r="9076" spans="1:35" ht="15.75" hidden="1" customHeight="1" x14ac:dyDescent="0.2">
      <c r="A9076" s="9">
        <v>9111</v>
      </c>
    </row>
    <row r="9077" spans="1:35" ht="15.75" hidden="1" customHeight="1" x14ac:dyDescent="0.2">
      <c r="A9077" s="9">
        <v>9112</v>
      </c>
    </row>
    <row r="9078" spans="1:35" ht="15.75" customHeight="1" x14ac:dyDescent="0.2">
      <c r="A9078" s="9">
        <v>9113</v>
      </c>
      <c r="B9078" s="9">
        <v>8.9959399999999992</v>
      </c>
      <c r="C9078" s="9">
        <v>17.263952</v>
      </c>
      <c r="D9078" s="9">
        <v>2</v>
      </c>
      <c r="E9078" s="9">
        <v>2.7370939999999999</v>
      </c>
      <c r="F9078" s="9">
        <v>7.0944180000000001</v>
      </c>
      <c r="G9078" s="9">
        <v>-9.1260089999999998</v>
      </c>
      <c r="H9078" s="9">
        <v>6.3333329999999993E-2</v>
      </c>
      <c r="I9078" s="9">
        <v>6.7037362999999997E-3</v>
      </c>
      <c r="J9078" s="9">
        <v>2.4034716999999999</v>
      </c>
      <c r="K9078" s="9">
        <v>295.02298000000002</v>
      </c>
      <c r="L9078" s="9">
        <v>36.293779999999998</v>
      </c>
      <c r="M9078" s="9">
        <v>31.741071999999999</v>
      </c>
      <c r="N9078" s="9">
        <v>0.95759680000000003</v>
      </c>
      <c r="O9078" s="9">
        <v>14.641551</v>
      </c>
      <c r="P9078" s="9">
        <v>16.366104</v>
      </c>
      <c r="Q9078" s="9">
        <v>3.9869148999999999</v>
      </c>
      <c r="R9078" s="9">
        <v>0.12192451999999999</v>
      </c>
      <c r="S9078" s="9">
        <v>0.42888890000000002</v>
      </c>
      <c r="T9078" s="9">
        <v>1.4285715000000001</v>
      </c>
      <c r="U9078" s="9">
        <v>10.857142</v>
      </c>
      <c r="V9078" s="9">
        <v>3.3911110999999998</v>
      </c>
      <c r="W9078" s="9">
        <v>13.555555</v>
      </c>
      <c r="X9078" s="9">
        <v>10.524544000000001</v>
      </c>
      <c r="Y9078" s="9">
        <v>9.2235209999999999</v>
      </c>
      <c r="Z9078" s="9">
        <v>1.8905730999999999</v>
      </c>
      <c r="AA9078" s="9">
        <v>3.6094458</v>
      </c>
      <c r="AB9078" s="9">
        <v>14.651678</v>
      </c>
      <c r="AC9078" s="9">
        <v>9.0306999999999995</v>
      </c>
      <c r="AD9078" s="9">
        <v>9.3848939999999992</v>
      </c>
      <c r="AE9078" s="9">
        <v>5.7379170000000004</v>
      </c>
      <c r="AF9078" s="9">
        <v>55.281165999999999</v>
      </c>
      <c r="AG9078" s="9">
        <v>73.042010000000005</v>
      </c>
      <c r="AH9078" s="9">
        <v>45.833620000000003</v>
      </c>
      <c r="AI9078" s="9">
        <v>76.349174000000005</v>
      </c>
    </row>
    <row r="9079" spans="1:35" ht="15.75" customHeight="1" x14ac:dyDescent="0.2">
      <c r="A9079" s="9">
        <v>9114</v>
      </c>
      <c r="B9079" s="9">
        <v>4.1289734999999999</v>
      </c>
      <c r="C9079" s="9">
        <v>10.091355999999999</v>
      </c>
      <c r="D9079" s="9">
        <v>2.3777778000000001</v>
      </c>
      <c r="E9079" s="9">
        <v>2.3217854</v>
      </c>
      <c r="F9079" s="9">
        <v>5.3236455999999999</v>
      </c>
      <c r="G9079" s="9">
        <v>-2.3236742000000001</v>
      </c>
      <c r="H9079" s="9">
        <v>4.2000000000000003E-2</v>
      </c>
      <c r="I9079" s="9">
        <v>6.0154403999999996E-3</v>
      </c>
      <c r="J9079" s="9">
        <v>2.1656168</v>
      </c>
      <c r="K9079" s="9">
        <v>296.07522999999998</v>
      </c>
      <c r="L9079" s="9">
        <v>43.896712999999998</v>
      </c>
      <c r="M9079" s="9">
        <v>34.479709999999997</v>
      </c>
      <c r="N9079" s="9">
        <v>1.2151622</v>
      </c>
      <c r="O9079" s="9">
        <v>13.247035</v>
      </c>
      <c r="P9079" s="9">
        <v>14.772954</v>
      </c>
      <c r="Q9079" s="9">
        <v>1.9193066000000001</v>
      </c>
      <c r="R9079" s="9">
        <v>0.13620760000000001</v>
      </c>
      <c r="S9079" s="9">
        <v>0.14599999999999999</v>
      </c>
      <c r="T9079" s="9">
        <v>2.8135593000000001</v>
      </c>
      <c r="U9079" s="9">
        <v>17.118645000000001</v>
      </c>
      <c r="V9079" s="9">
        <v>1.9661111</v>
      </c>
      <c r="W9079" s="9">
        <v>6.2222223000000003</v>
      </c>
      <c r="X9079" s="9">
        <v>10.971905</v>
      </c>
      <c r="Y9079" s="9">
        <v>8.0831660000000003</v>
      </c>
      <c r="Z9079" s="9">
        <v>2.0272872</v>
      </c>
      <c r="AA9079" s="9">
        <v>3.7764757000000002</v>
      </c>
      <c r="AB9079" s="9">
        <v>12.979777</v>
      </c>
      <c r="AC9079" s="9">
        <v>6.8008122000000002</v>
      </c>
      <c r="AD9079" s="9">
        <v>8.8490319999999993</v>
      </c>
      <c r="AE9079" s="9">
        <v>4.5843543999999996</v>
      </c>
      <c r="AF9079" s="9">
        <v>49.870758000000002</v>
      </c>
      <c r="AG9079" s="9">
        <v>84.716155999999998</v>
      </c>
      <c r="AH9079" s="9">
        <v>53.377502</v>
      </c>
      <c r="AI9079" s="9">
        <v>87.431526000000005</v>
      </c>
    </row>
    <row r="9080" spans="1:35" ht="15.75" customHeight="1" x14ac:dyDescent="0.2">
      <c r="A9080" s="9">
        <v>9115</v>
      </c>
      <c r="B9080" s="9">
        <v>7.5167830000000002</v>
      </c>
      <c r="C9080" s="9">
        <v>15.905397000000001</v>
      </c>
      <c r="D9080" s="9">
        <v>2.8349514</v>
      </c>
      <c r="E9080" s="9">
        <v>2.6251150000000001</v>
      </c>
      <c r="F9080" s="9">
        <v>7.1896389999999997</v>
      </c>
      <c r="G9080" s="9">
        <v>0.70915883999999996</v>
      </c>
      <c r="H9080" s="9">
        <v>3.8058250000000002E-2</v>
      </c>
      <c r="I9080" s="9">
        <v>7.3286276000000001E-3</v>
      </c>
      <c r="J9080" s="9">
        <v>2.7061841000000002</v>
      </c>
      <c r="K9080" s="9">
        <v>293.3997</v>
      </c>
      <c r="L9080" s="9">
        <v>27.926582</v>
      </c>
      <c r="M9080" s="9">
        <v>27.652843000000001</v>
      </c>
      <c r="N9080" s="9">
        <v>0.70518749999999997</v>
      </c>
      <c r="O9080" s="9">
        <v>16.397825000000001</v>
      </c>
      <c r="P9080" s="9">
        <v>18.201460000000001</v>
      </c>
      <c r="Q9080" s="9">
        <v>0.41362986000000002</v>
      </c>
      <c r="R9080" s="9">
        <v>4.2955899999999998E-2</v>
      </c>
      <c r="S9080" s="9">
        <v>9.4660190000000005E-2</v>
      </c>
      <c r="T9080" s="9">
        <v>2.0769231000000001</v>
      </c>
      <c r="U9080" s="9">
        <v>14.230769</v>
      </c>
      <c r="V9080" s="9">
        <v>3.1282524999999999</v>
      </c>
      <c r="W9080" s="9">
        <v>8.2233009999999993</v>
      </c>
      <c r="X9080" s="9">
        <v>12.221717999999999</v>
      </c>
      <c r="Y9080" s="9">
        <v>10.127221</v>
      </c>
      <c r="Z9080" s="9">
        <v>1.6400132999999999</v>
      </c>
      <c r="AA9080" s="9">
        <v>2.8705775999999998</v>
      </c>
      <c r="AB9080" s="9">
        <v>15.623433</v>
      </c>
      <c r="AC9080" s="9">
        <v>12.782963000000001</v>
      </c>
      <c r="AD9080" s="9">
        <v>11.534058999999999</v>
      </c>
      <c r="AE9080" s="9">
        <v>9.1885604999999995</v>
      </c>
      <c r="AF9080" s="9">
        <v>55.335574999999999</v>
      </c>
      <c r="AG9080" s="9">
        <v>58.767414000000002</v>
      </c>
      <c r="AH9080" s="9">
        <v>39.191161999999998</v>
      </c>
      <c r="AI9080" s="9">
        <v>52.727184000000001</v>
      </c>
    </row>
    <row r="9081" spans="1:35" ht="15.75" hidden="1" customHeight="1" x14ac:dyDescent="0.2">
      <c r="A9081" s="9">
        <v>9116</v>
      </c>
    </row>
    <row r="9082" spans="1:35" ht="15.75" hidden="1" customHeight="1" x14ac:dyDescent="0.2">
      <c r="A9082" s="9">
        <v>9117</v>
      </c>
    </row>
    <row r="9083" spans="1:35" ht="15.75" customHeight="1" x14ac:dyDescent="0.2">
      <c r="A9083" s="9">
        <v>9118</v>
      </c>
      <c r="B9083" s="9">
        <v>5.4682117000000003</v>
      </c>
      <c r="C9083" s="9">
        <v>13.5438385</v>
      </c>
      <c r="D9083" s="9">
        <v>2</v>
      </c>
      <c r="E9083" s="9">
        <v>2.7220225</v>
      </c>
      <c r="F9083" s="9">
        <v>7.2751793999999999</v>
      </c>
      <c r="G9083" s="9">
        <v>-1.9438660000000001</v>
      </c>
      <c r="H9083" s="9">
        <v>0.08</v>
      </c>
      <c r="I9083" s="9">
        <v>3.7129791E-3</v>
      </c>
      <c r="J9083" s="9">
        <v>5.0725727000000003</v>
      </c>
      <c r="K9083" s="9">
        <v>287.04163</v>
      </c>
      <c r="L9083" s="9">
        <v>46.399500000000003</v>
      </c>
      <c r="M9083" s="9">
        <v>31.473807999999998</v>
      </c>
      <c r="N9083" s="9">
        <v>0.80070143999999999</v>
      </c>
      <c r="O9083" s="9">
        <v>11.116104</v>
      </c>
      <c r="P9083" s="9">
        <v>14.077823</v>
      </c>
      <c r="Q9083" s="9">
        <v>2.5362577000000002</v>
      </c>
      <c r="R9083" s="9">
        <v>0.22601704</v>
      </c>
      <c r="S9083" s="9">
        <v>9.9999989999999999E-4</v>
      </c>
      <c r="T9083" s="9">
        <v>6</v>
      </c>
      <c r="U9083" s="9">
        <v>22</v>
      </c>
      <c r="V9083" s="9">
        <v>0.28599997999999999</v>
      </c>
      <c r="W9083" s="9">
        <v>8.1</v>
      </c>
      <c r="X9083" s="9">
        <v>11.828469</v>
      </c>
      <c r="Y9083" s="9">
        <v>9.1935300000000009</v>
      </c>
      <c r="Z9083" s="9">
        <v>1.2629003999999999</v>
      </c>
      <c r="AA9083" s="9">
        <v>2.1229176999999999</v>
      </c>
      <c r="AB9083" s="9">
        <v>11.446759</v>
      </c>
      <c r="AC9083" s="9">
        <v>6.4677879999999996</v>
      </c>
      <c r="AD9083" s="9">
        <v>6.6279984000000001</v>
      </c>
      <c r="AE9083" s="9">
        <v>4.8203319999999996</v>
      </c>
      <c r="AF9083" s="9">
        <v>62.848320000000001</v>
      </c>
      <c r="AG9083" s="9">
        <v>85.03398</v>
      </c>
      <c r="AH9083" s="9">
        <v>61.282150000000001</v>
      </c>
      <c r="AI9083" s="9">
        <v>87.412949999999995</v>
      </c>
    </row>
    <row r="9084" spans="1:35" ht="15.75" hidden="1" customHeight="1" x14ac:dyDescent="0.2">
      <c r="A9084" s="9">
        <v>9119</v>
      </c>
    </row>
    <row r="9085" spans="1:35" ht="15.75" hidden="1" customHeight="1" x14ac:dyDescent="0.2">
      <c r="A9085" s="9">
        <v>9120</v>
      </c>
    </row>
    <row r="9086" spans="1:35" ht="15.75" hidden="1" customHeight="1" x14ac:dyDescent="0.2">
      <c r="A9086" s="9">
        <v>9121</v>
      </c>
    </row>
    <row r="9087" spans="1:35" ht="15.75" customHeight="1" x14ac:dyDescent="0.2">
      <c r="A9087" s="9">
        <v>9122</v>
      </c>
      <c r="B9087" s="9">
        <v>1.3243815999999999</v>
      </c>
      <c r="C9087" s="9">
        <v>5.2727890000000004</v>
      </c>
      <c r="D9087" s="9">
        <v>2</v>
      </c>
      <c r="E9087" s="9">
        <v>2.1267014</v>
      </c>
      <c r="F9087" s="9">
        <v>7.8037542999999996</v>
      </c>
      <c r="G9087" s="9">
        <v>7.4773220000000001E-2</v>
      </c>
      <c r="H9087" s="9">
        <v>1.1538461999999999E-2</v>
      </c>
      <c r="I9087" s="9">
        <v>5.8725540000000003E-3</v>
      </c>
      <c r="J9087" s="9">
        <v>2.5234258000000001</v>
      </c>
      <c r="K9087" s="9">
        <v>298.42230000000001</v>
      </c>
      <c r="L9087" s="9">
        <v>48.455179999999999</v>
      </c>
      <c r="M9087" s="9">
        <v>34.180194999999998</v>
      </c>
      <c r="N9087" s="9">
        <v>1.6163491000000001</v>
      </c>
      <c r="O9087" s="9">
        <v>12.06864</v>
      </c>
      <c r="P9087" s="9">
        <v>14.133127</v>
      </c>
      <c r="Q9087" s="9">
        <v>13.720542</v>
      </c>
      <c r="R9087" s="9">
        <v>0.63340859999999999</v>
      </c>
      <c r="S9087" s="9">
        <v>0.01</v>
      </c>
      <c r="T9087" s="9">
        <v>3</v>
      </c>
      <c r="U9087" s="9">
        <v>14.789474</v>
      </c>
      <c r="V9087" s="9">
        <v>4.8869233000000003</v>
      </c>
      <c r="W9087" s="9">
        <v>3.3846153999999999</v>
      </c>
      <c r="X9087" s="9">
        <v>10.246714000000001</v>
      </c>
      <c r="Y9087" s="9">
        <v>7.369548</v>
      </c>
      <c r="Z9087" s="9">
        <v>2.9760563000000002</v>
      </c>
      <c r="AA9087" s="9">
        <v>5.0059094000000002</v>
      </c>
      <c r="AB9087" s="9">
        <v>11.148025499999999</v>
      </c>
      <c r="AC9087" s="9">
        <v>5.7037659999999999</v>
      </c>
      <c r="AD9087" s="9">
        <v>7.2387459999999999</v>
      </c>
      <c r="AE9087" s="9">
        <v>4.3808645999999998</v>
      </c>
      <c r="AF9087" s="9">
        <v>62.40428</v>
      </c>
      <c r="AG9087" s="9">
        <v>80.540509999999998</v>
      </c>
      <c r="AH9087" s="9">
        <v>61.868899999999996</v>
      </c>
      <c r="AI9087" s="9">
        <v>92.461969999999994</v>
      </c>
    </row>
    <row r="9088" spans="1:35" ht="15.75" hidden="1" customHeight="1" x14ac:dyDescent="0.2">
      <c r="A9088" s="9">
        <v>9123</v>
      </c>
    </row>
    <row r="9089" spans="1:35" ht="15.75" hidden="1" customHeight="1" x14ac:dyDescent="0.2">
      <c r="A9089" s="9">
        <v>9124</v>
      </c>
    </row>
    <row r="9090" spans="1:35" ht="15.75" hidden="1" customHeight="1" x14ac:dyDescent="0.2">
      <c r="A9090" s="9">
        <v>9125</v>
      </c>
    </row>
    <row r="9091" spans="1:35" ht="15.75" hidden="1" customHeight="1" x14ac:dyDescent="0.2">
      <c r="A9091" s="9">
        <v>9126</v>
      </c>
    </row>
    <row r="9092" spans="1:35" ht="15.75" hidden="1" customHeight="1" x14ac:dyDescent="0.2">
      <c r="A9092" s="9">
        <v>9127</v>
      </c>
    </row>
    <row r="9093" spans="1:35" ht="15.75" hidden="1" customHeight="1" x14ac:dyDescent="0.2">
      <c r="A9093" s="9">
        <v>9128</v>
      </c>
    </row>
    <row r="9094" spans="1:35" ht="15.75" customHeight="1" x14ac:dyDescent="0.2">
      <c r="A9094" s="9">
        <v>9129</v>
      </c>
      <c r="B9094" s="9">
        <v>6.1715099999999996</v>
      </c>
      <c r="C9094" s="9">
        <v>19.050926</v>
      </c>
      <c r="D9094" s="9">
        <v>2.9871794999999999</v>
      </c>
      <c r="E9094" s="9">
        <v>2.3946461999999999</v>
      </c>
      <c r="F9094" s="9">
        <v>6.2029977000000001</v>
      </c>
      <c r="G9094" s="9">
        <v>2.6601273999999999</v>
      </c>
      <c r="H9094" s="9">
        <v>3.0961538E-2</v>
      </c>
      <c r="I9094" s="9">
        <v>4.8190539999999997E-3</v>
      </c>
      <c r="J9094" s="9">
        <v>2.9220345000000001</v>
      </c>
      <c r="K9094" s="9">
        <v>292.60315000000003</v>
      </c>
      <c r="L9094" s="9">
        <v>50.145980000000002</v>
      </c>
      <c r="M9094" s="9">
        <v>35.963329999999999</v>
      </c>
      <c r="N9094" s="9">
        <v>1.1213417999999999</v>
      </c>
      <c r="O9094" s="9">
        <v>11.290405</v>
      </c>
      <c r="P9094" s="9">
        <v>13.158002</v>
      </c>
      <c r="Q9094" s="9">
        <v>0.62954586999999995</v>
      </c>
      <c r="R9094" s="9">
        <v>1.8267391000000001E-2</v>
      </c>
      <c r="S9094" s="9">
        <v>0.10275641000000001</v>
      </c>
      <c r="T9094" s="9">
        <v>2.9473684000000002</v>
      </c>
      <c r="U9094" s="9">
        <v>12.105263000000001</v>
      </c>
      <c r="V9094" s="9">
        <v>0.28769230000000001</v>
      </c>
      <c r="W9094" s="9">
        <v>1.6217948</v>
      </c>
      <c r="X9094" s="9">
        <v>12.854229999999999</v>
      </c>
      <c r="Y9094" s="9">
        <v>10.824259</v>
      </c>
      <c r="Z9094" s="9">
        <v>1.8827171</v>
      </c>
      <c r="AA9094" s="9">
        <v>3.0587787999999998</v>
      </c>
      <c r="AB9094" s="9">
        <v>10.851575</v>
      </c>
      <c r="AC9094" s="9">
        <v>5.9885000000000002</v>
      </c>
      <c r="AD9094" s="9">
        <v>6.4401679999999999</v>
      </c>
      <c r="AE9094" s="9">
        <v>4.5040917</v>
      </c>
      <c r="AF9094" s="9">
        <v>64.146964999999994</v>
      </c>
      <c r="AG9094" s="9">
        <v>87.204834000000005</v>
      </c>
      <c r="AH9094" s="9">
        <v>64.659689999999998</v>
      </c>
      <c r="AI9094" s="9">
        <v>90.766800000000003</v>
      </c>
    </row>
    <row r="9095" spans="1:35" ht="15.75" hidden="1" customHeight="1" x14ac:dyDescent="0.2">
      <c r="A9095" s="9">
        <v>9130</v>
      </c>
    </row>
    <row r="9096" spans="1:35" ht="15.75" hidden="1" customHeight="1" x14ac:dyDescent="0.2">
      <c r="A9096" s="9">
        <v>9131</v>
      </c>
    </row>
    <row r="9097" spans="1:35" ht="15.75" hidden="1" customHeight="1" x14ac:dyDescent="0.2">
      <c r="A9097" s="9">
        <v>9132</v>
      </c>
    </row>
    <row r="9098" spans="1:35" ht="15.75" customHeight="1" x14ac:dyDescent="0.2">
      <c r="A9098" s="9">
        <v>9133</v>
      </c>
      <c r="B9098" s="9">
        <v>2.9658394000000001</v>
      </c>
      <c r="C9098" s="9">
        <v>10.338317999999999</v>
      </c>
      <c r="D9098" s="9">
        <v>3</v>
      </c>
      <c r="E9098" s="9">
        <v>1.8655383999999999</v>
      </c>
      <c r="F9098" s="9">
        <v>6.0793429999999997</v>
      </c>
      <c r="G9098" s="9">
        <v>1.8924999</v>
      </c>
      <c r="H9098" s="9">
        <v>8.3333335999999994E-2</v>
      </c>
      <c r="I9098" s="9">
        <v>6.9951806000000004E-3</v>
      </c>
      <c r="J9098" s="9">
        <v>3.1156014999999999</v>
      </c>
      <c r="K9098" s="9">
        <v>295.54469999999998</v>
      </c>
      <c r="L9098" s="9">
        <v>33.379623000000002</v>
      </c>
      <c r="M9098" s="9">
        <v>29.437878000000001</v>
      </c>
      <c r="N9098" s="9">
        <v>0.94823210000000002</v>
      </c>
      <c r="O9098" s="9">
        <v>15.148387</v>
      </c>
      <c r="P9098" s="9">
        <v>17.094436999999999</v>
      </c>
      <c r="Q9098" s="9">
        <v>22.942667</v>
      </c>
      <c r="R9098" s="9">
        <v>0.65393394000000005</v>
      </c>
      <c r="S9098" s="18">
        <v>4.5474733999999999E-15</v>
      </c>
      <c r="T9098" s="9">
        <v>15</v>
      </c>
      <c r="U9098" s="9">
        <v>22</v>
      </c>
      <c r="V9098" s="9">
        <v>4.72</v>
      </c>
      <c r="W9098" s="9">
        <v>9.3333329999999997</v>
      </c>
      <c r="X9098" s="9">
        <v>11.214209</v>
      </c>
      <c r="Y9098" s="9">
        <v>9.5983750000000008</v>
      </c>
      <c r="Z9098" s="9">
        <v>1.9167504</v>
      </c>
      <c r="AA9098" s="9">
        <v>3.5429529999999998</v>
      </c>
      <c r="AB9098" s="9">
        <v>13.576670999999999</v>
      </c>
      <c r="AC9098" s="9">
        <v>11.1173935</v>
      </c>
      <c r="AD9098" s="9">
        <v>11.150836</v>
      </c>
      <c r="AE9098" s="9">
        <v>8.5243669999999998</v>
      </c>
      <c r="AF9098" s="9">
        <v>55.956527999999999</v>
      </c>
      <c r="AG9098" s="9">
        <v>60.627167</v>
      </c>
      <c r="AH9098" s="9">
        <v>46.055675999999998</v>
      </c>
      <c r="AI9098" s="9">
        <v>59.411495000000002</v>
      </c>
    </row>
    <row r="9099" spans="1:35" ht="15.75" hidden="1" customHeight="1" x14ac:dyDescent="0.2">
      <c r="A9099" s="9">
        <v>9134</v>
      </c>
    </row>
    <row r="9100" spans="1:35" ht="15.75" hidden="1" customHeight="1" x14ac:dyDescent="0.2">
      <c r="A9100" s="9">
        <v>9135</v>
      </c>
    </row>
    <row r="9101" spans="1:35" ht="15.75" customHeight="1" x14ac:dyDescent="0.2">
      <c r="A9101" s="9">
        <v>9136</v>
      </c>
      <c r="B9101" s="9">
        <v>1.9474294999999999</v>
      </c>
      <c r="C9101" s="9">
        <v>9.1073789999999999</v>
      </c>
      <c r="D9101" s="9">
        <v>2</v>
      </c>
      <c r="E9101" s="9">
        <v>3.2564625999999999</v>
      </c>
      <c r="F9101" s="9">
        <v>7.1973200000000004</v>
      </c>
      <c r="G9101" s="9">
        <v>-5.0603967000000001</v>
      </c>
      <c r="H9101" s="9">
        <v>6.7777779999999999E-3</v>
      </c>
      <c r="I9101" s="9">
        <v>6.6350545000000002E-3</v>
      </c>
      <c r="J9101" s="9">
        <v>1.2695771</v>
      </c>
      <c r="K9101" s="9">
        <v>295.35782</v>
      </c>
      <c r="L9101" s="9">
        <v>40.357826000000003</v>
      </c>
      <c r="M9101" s="9">
        <v>32.795867999999999</v>
      </c>
      <c r="N9101" s="9">
        <v>1.0126051</v>
      </c>
      <c r="O9101" s="9">
        <v>13.862636</v>
      </c>
      <c r="P9101" s="9">
        <v>15.149546000000001</v>
      </c>
      <c r="Q9101" s="9">
        <v>12.215885</v>
      </c>
      <c r="R9101" s="9">
        <v>0.29837677000000001</v>
      </c>
      <c r="S9101" s="9">
        <v>2.7577732000000001E-2</v>
      </c>
      <c r="T9101" s="9">
        <v>1.7083333999999999</v>
      </c>
      <c r="U9101" s="9">
        <v>10.791667</v>
      </c>
      <c r="V9101" s="9">
        <v>0.62977780000000005</v>
      </c>
      <c r="W9101" s="9">
        <v>1.9888889000000001</v>
      </c>
      <c r="X9101" s="9">
        <v>8.2783719999999992</v>
      </c>
      <c r="Y9101" s="9">
        <v>6.9868192999999996</v>
      </c>
      <c r="Z9101" s="9">
        <v>2.0790199999999999</v>
      </c>
      <c r="AA9101" s="9">
        <v>3.7627481999999999</v>
      </c>
      <c r="AB9101" s="9">
        <v>13.725372999999999</v>
      </c>
      <c r="AC9101" s="9">
        <v>8.6254380000000008</v>
      </c>
      <c r="AD9101" s="9">
        <v>8.8756559999999993</v>
      </c>
      <c r="AE9101" s="9">
        <v>5.4235110000000004</v>
      </c>
      <c r="AF9101" s="9">
        <v>47.574280000000002</v>
      </c>
      <c r="AG9101" s="9">
        <v>68.406819999999996</v>
      </c>
      <c r="AH9101" s="9">
        <v>49.660313000000002</v>
      </c>
      <c r="AI9101" s="9">
        <v>78.334816000000004</v>
      </c>
    </row>
    <row r="9102" spans="1:35" ht="15.75" hidden="1" customHeight="1" x14ac:dyDescent="0.2">
      <c r="A9102" s="9">
        <v>9137</v>
      </c>
    </row>
    <row r="9103" spans="1:35" ht="15.75" customHeight="1" x14ac:dyDescent="0.2">
      <c r="A9103" s="9">
        <v>9138</v>
      </c>
      <c r="B9103" s="9">
        <v>6.8964067</v>
      </c>
      <c r="C9103" s="9">
        <v>20.269264</v>
      </c>
      <c r="D9103" s="9">
        <v>3</v>
      </c>
      <c r="E9103" s="9">
        <v>1.6412138999999999</v>
      </c>
      <c r="F9103" s="9">
        <v>4.8507319999999998</v>
      </c>
      <c r="G9103" s="9">
        <v>9.5119915000000006</v>
      </c>
      <c r="H9103" s="9">
        <v>2.5000000000000001E-2</v>
      </c>
      <c r="I9103" s="9">
        <v>5.7564549999999997E-3</v>
      </c>
      <c r="J9103" s="9">
        <v>3.785282</v>
      </c>
      <c r="K9103" s="9">
        <v>295.37457000000001</v>
      </c>
      <c r="L9103" s="9">
        <v>36.657060000000001</v>
      </c>
      <c r="M9103" s="9">
        <v>33.291015999999999</v>
      </c>
      <c r="N9103" s="9">
        <v>1.2010757000000001</v>
      </c>
      <c r="O9103" s="9">
        <v>14.367298</v>
      </c>
      <c r="P9103" s="9">
        <v>17.45288</v>
      </c>
      <c r="Q9103" s="9">
        <v>4.3860999999999999</v>
      </c>
      <c r="R9103" s="9">
        <v>0.35519352999999998</v>
      </c>
      <c r="S9103" s="9">
        <v>3.0000000999999998E-2</v>
      </c>
      <c r="T9103" s="9">
        <v>5.75</v>
      </c>
      <c r="U9103" s="9">
        <v>9.25</v>
      </c>
      <c r="V9103" s="9">
        <v>1.4125000000000001</v>
      </c>
      <c r="W9103" s="9">
        <v>4</v>
      </c>
      <c r="X9103" s="9">
        <v>15.474722999999999</v>
      </c>
      <c r="Y9103" s="9">
        <v>12.231752</v>
      </c>
      <c r="Z9103" s="9">
        <v>2.4201457999999998</v>
      </c>
      <c r="AA9103" s="9">
        <v>4.1918964000000001</v>
      </c>
      <c r="AB9103" s="9">
        <v>13.578144</v>
      </c>
      <c r="AC9103" s="9">
        <v>6.5485663000000001</v>
      </c>
      <c r="AD9103" s="9">
        <v>8.8862349999999992</v>
      </c>
      <c r="AE9103" s="9">
        <v>4.3376736999999999</v>
      </c>
      <c r="AF9103" s="9">
        <v>62.347439999999999</v>
      </c>
      <c r="AG9103" s="9">
        <v>101.94911</v>
      </c>
      <c r="AH9103" s="9">
        <v>49.844383000000001</v>
      </c>
      <c r="AI9103" s="9">
        <v>88.971725000000006</v>
      </c>
    </row>
    <row r="9104" spans="1:35" ht="15.75" hidden="1" customHeight="1" x14ac:dyDescent="0.2">
      <c r="A9104" s="9">
        <v>9139</v>
      </c>
      <c r="E9104" s="9">
        <v>2.1839613999999998</v>
      </c>
      <c r="F9104" s="9">
        <v>5.9184017000000004</v>
      </c>
      <c r="I9104" s="9">
        <v>6.279728E-3</v>
      </c>
      <c r="J9104" s="9">
        <v>1.5345055000000001</v>
      </c>
      <c r="K9104" s="9">
        <v>297.78570000000002</v>
      </c>
      <c r="L9104" s="9">
        <v>46.128742000000003</v>
      </c>
      <c r="M9104" s="9">
        <v>35.998249999999999</v>
      </c>
      <c r="N9104" s="9">
        <v>1.3789621999999999</v>
      </c>
      <c r="O9104" s="9">
        <v>12.893242000000001</v>
      </c>
      <c r="P9104" s="9">
        <v>14.204926499999999</v>
      </c>
      <c r="Q9104" s="9">
        <v>2.92</v>
      </c>
      <c r="X9104" s="9">
        <v>10.688375000000001</v>
      </c>
      <c r="Y9104" s="9">
        <v>8.1609125000000002</v>
      </c>
      <c r="Z9104" s="9">
        <v>2.5065526999999999</v>
      </c>
      <c r="AA9104" s="9">
        <v>4.1322369999999999</v>
      </c>
      <c r="AB9104" s="9">
        <v>12.478956999999999</v>
      </c>
      <c r="AC9104" s="9">
        <v>6.9971557000000004</v>
      </c>
      <c r="AD9104" s="9">
        <v>8.8211840000000006</v>
      </c>
      <c r="AE9104" s="9">
        <v>4.8151693</v>
      </c>
      <c r="AF9104" s="9">
        <v>54.161414999999998</v>
      </c>
      <c r="AG9104" s="9">
        <v>83.787210000000002</v>
      </c>
      <c r="AH9104" s="9">
        <v>55.495384000000001</v>
      </c>
      <c r="AI9104" s="9">
        <v>85.416290000000004</v>
      </c>
    </row>
    <row r="9105" spans="1:35" ht="15.75" hidden="1" customHeight="1" x14ac:dyDescent="0.2">
      <c r="A9105" s="9">
        <v>9140</v>
      </c>
    </row>
    <row r="9106" spans="1:35" ht="15.75" hidden="1" customHeight="1" x14ac:dyDescent="0.2">
      <c r="A9106" s="9">
        <v>9141</v>
      </c>
      <c r="E9106" s="9">
        <v>2.323178</v>
      </c>
      <c r="F9106" s="9">
        <v>6.1948160000000003</v>
      </c>
      <c r="I9106" s="9">
        <v>6.4583389999999996E-3</v>
      </c>
      <c r="J9106" s="9">
        <v>2.2146439999999998</v>
      </c>
      <c r="K9106" s="9">
        <v>296.93009999999998</v>
      </c>
      <c r="L9106" s="9">
        <v>45.570362000000003</v>
      </c>
      <c r="M9106" s="9">
        <v>31.471399999999999</v>
      </c>
      <c r="N9106" s="9">
        <v>1.3075494000000001</v>
      </c>
      <c r="O9106" s="9">
        <v>12.676107</v>
      </c>
      <c r="P9106" s="9">
        <v>14.2215185</v>
      </c>
      <c r="Q9106" s="9">
        <v>3.8921185</v>
      </c>
      <c r="X9106" s="9">
        <v>8.9498069999999998</v>
      </c>
      <c r="Y9106" s="9">
        <v>6.5609783999999998</v>
      </c>
      <c r="Z9106" s="9">
        <v>2.4060554999999999</v>
      </c>
      <c r="AA9106" s="9">
        <v>4.2430824999999999</v>
      </c>
      <c r="AB9106" s="9">
        <v>12.384050999999999</v>
      </c>
      <c r="AC9106" s="9">
        <v>6.2805366999999999</v>
      </c>
      <c r="AD9106" s="9">
        <v>8.5962010000000006</v>
      </c>
      <c r="AE9106" s="9">
        <v>4.2618885000000004</v>
      </c>
      <c r="AF9106" s="9">
        <v>53.005653000000002</v>
      </c>
      <c r="AG9106" s="9">
        <v>76.91104</v>
      </c>
      <c r="AH9106" s="9">
        <v>55.184691999999998</v>
      </c>
      <c r="AI9106" s="9">
        <v>88.064959999999999</v>
      </c>
    </row>
    <row r="9107" spans="1:35" ht="15.75" customHeight="1" x14ac:dyDescent="0.2">
      <c r="A9107" s="9">
        <v>9142</v>
      </c>
      <c r="B9107" s="9">
        <v>11.286871</v>
      </c>
      <c r="C9107" s="9">
        <v>32.118834999999997</v>
      </c>
      <c r="D9107" s="9">
        <v>2</v>
      </c>
      <c r="E9107" s="9">
        <v>4.2205079999999997</v>
      </c>
      <c r="F9107" s="9">
        <v>10.805796000000001</v>
      </c>
      <c r="G9107" s="9">
        <v>-1.1155248</v>
      </c>
      <c r="H9107" s="9">
        <v>2.9816513999999999E-2</v>
      </c>
      <c r="I9107" s="9">
        <v>7.1524301999999996E-3</v>
      </c>
      <c r="J9107" s="9">
        <v>2.4962308000000002</v>
      </c>
      <c r="K9107" s="9">
        <v>290.78809999999999</v>
      </c>
      <c r="L9107" s="9">
        <v>18.734137</v>
      </c>
      <c r="M9107" s="9">
        <v>22.510323</v>
      </c>
      <c r="N9107" s="9">
        <v>0.42110038</v>
      </c>
      <c r="O9107" s="9">
        <v>19.050934000000002</v>
      </c>
      <c r="P9107" s="9">
        <v>20.995899999999999</v>
      </c>
      <c r="Q9107" s="9">
        <v>1.2699251</v>
      </c>
      <c r="R9107" s="9">
        <v>0.19537929000000001</v>
      </c>
      <c r="S9107" s="9">
        <v>4.4117759999999999E-2</v>
      </c>
      <c r="T9107" s="9">
        <v>2.1489362999999999</v>
      </c>
      <c r="U9107" s="9">
        <v>10.829787</v>
      </c>
      <c r="V9107" s="9">
        <v>2.1844036999999998</v>
      </c>
      <c r="W9107" s="9">
        <v>5.2018347</v>
      </c>
      <c r="X9107" s="9">
        <v>13.22988</v>
      </c>
      <c r="Y9107" s="9">
        <v>11.577023000000001</v>
      </c>
      <c r="Z9107" s="9">
        <v>1.3175597999999999</v>
      </c>
      <c r="AA9107" s="9">
        <v>1.8143697000000001</v>
      </c>
      <c r="AB9107" s="9">
        <v>18.440466000000001</v>
      </c>
      <c r="AC9107" s="9">
        <v>15.979074000000001</v>
      </c>
      <c r="AD9107" s="9">
        <v>14.2426405</v>
      </c>
      <c r="AE9107" s="9">
        <v>12.741806</v>
      </c>
      <c r="AF9107" s="9">
        <v>46.047955000000002</v>
      </c>
      <c r="AG9107" s="9">
        <v>49.924334999999999</v>
      </c>
      <c r="AH9107" s="9">
        <v>29.517754</v>
      </c>
      <c r="AI9107" s="9">
        <v>37.715336000000001</v>
      </c>
    </row>
    <row r="9108" spans="1:35" ht="15.75" hidden="1" customHeight="1" x14ac:dyDescent="0.2">
      <c r="A9108" s="9">
        <v>9143</v>
      </c>
    </row>
    <row r="9109" spans="1:35" ht="15.75" hidden="1" customHeight="1" x14ac:dyDescent="0.2">
      <c r="A9109" s="9">
        <v>9145</v>
      </c>
    </row>
    <row r="9110" spans="1:35" ht="15.75" hidden="1" customHeight="1" x14ac:dyDescent="0.2">
      <c r="A9110" s="9">
        <v>9146</v>
      </c>
    </row>
    <row r="9111" spans="1:35" ht="15.75" customHeight="1" x14ac:dyDescent="0.2">
      <c r="A9111" s="9">
        <v>9147</v>
      </c>
      <c r="B9111" s="9">
        <v>11.841039</v>
      </c>
      <c r="C9111" s="9">
        <v>23.426859</v>
      </c>
      <c r="D9111" s="9">
        <v>2</v>
      </c>
      <c r="E9111" s="9">
        <v>2.0976758000000002</v>
      </c>
      <c r="F9111" s="9">
        <v>4.7530216999999997</v>
      </c>
      <c r="G9111" s="9">
        <v>0.37989578000000002</v>
      </c>
      <c r="H9111" s="9">
        <v>6.7799999999999999E-2</v>
      </c>
      <c r="I9111" s="9">
        <v>4.1941740000000002E-3</v>
      </c>
      <c r="J9111" s="9">
        <v>2.2739828000000002</v>
      </c>
      <c r="K9111" s="9">
        <v>291.03840000000002</v>
      </c>
      <c r="L9111" s="9">
        <v>57.417797</v>
      </c>
      <c r="M9111" s="9">
        <v>38.781863999999999</v>
      </c>
      <c r="N9111" s="9">
        <v>1.0787499</v>
      </c>
      <c r="O9111" s="9">
        <v>9.9484159999999999</v>
      </c>
      <c r="P9111" s="9">
        <v>11.425342000000001</v>
      </c>
      <c r="Q9111" s="9">
        <v>0.59005050000000003</v>
      </c>
      <c r="R9111" s="9">
        <v>1.2705968E-2</v>
      </c>
      <c r="S9111" s="9">
        <v>0.24419999000000001</v>
      </c>
      <c r="T9111" s="9">
        <v>1.4285715000000001</v>
      </c>
      <c r="U9111" s="9">
        <v>12.285714</v>
      </c>
      <c r="V9111" s="9">
        <v>4.0799997999999997E-2</v>
      </c>
      <c r="W9111" s="9">
        <v>0.42</v>
      </c>
      <c r="X9111" s="9">
        <v>5.7693760000000003</v>
      </c>
      <c r="Y9111" s="9">
        <v>5.616905</v>
      </c>
      <c r="Z9111" s="9">
        <v>1.8033067</v>
      </c>
      <c r="AA9111" s="9">
        <v>2.9899920999999998</v>
      </c>
      <c r="AB9111" s="9">
        <v>8.6727489999999996</v>
      </c>
      <c r="AC9111" s="9">
        <v>5.3911210000000001</v>
      </c>
      <c r="AD9111" s="9">
        <v>4.9237843000000003</v>
      </c>
      <c r="AE9111" s="9">
        <v>3.3191755000000001</v>
      </c>
      <c r="AF9111" s="9">
        <v>57.048720000000003</v>
      </c>
      <c r="AG9111" s="9">
        <v>83.912734999999998</v>
      </c>
      <c r="AH9111" s="9">
        <v>78.743409999999997</v>
      </c>
      <c r="AI9111" s="9">
        <v>96.465294</v>
      </c>
    </row>
    <row r="9112" spans="1:35" ht="15.75" hidden="1" customHeight="1" x14ac:dyDescent="0.2">
      <c r="A9112" s="9">
        <v>9148</v>
      </c>
    </row>
    <row r="9113" spans="1:35" ht="15.75" hidden="1" customHeight="1" x14ac:dyDescent="0.2">
      <c r="A9113" s="9">
        <v>9149</v>
      </c>
      <c r="E9113" s="9">
        <v>2.1889189999999998</v>
      </c>
      <c r="F9113" s="9">
        <v>6.2439229999999997</v>
      </c>
      <c r="I9113" s="9">
        <v>6.7141400000000004E-3</v>
      </c>
      <c r="J9113" s="9">
        <v>1.5007642999999999</v>
      </c>
      <c r="K9113" s="9">
        <v>296.29491999999999</v>
      </c>
      <c r="L9113" s="9">
        <v>37.931145000000001</v>
      </c>
      <c r="M9113" s="9">
        <v>32.744064000000002</v>
      </c>
      <c r="N9113" s="9">
        <v>1.0739813</v>
      </c>
      <c r="O9113" s="9">
        <v>14.501101999999999</v>
      </c>
      <c r="P9113" s="9">
        <v>15.85904</v>
      </c>
      <c r="Q9113" s="9">
        <v>38</v>
      </c>
      <c r="X9113" s="9">
        <v>7.6634564000000003</v>
      </c>
      <c r="Y9113" s="9">
        <v>6.6645764999999999</v>
      </c>
      <c r="Z9113" s="9">
        <v>2.1092724999999999</v>
      </c>
      <c r="AA9113" s="9">
        <v>3.8024594999999999</v>
      </c>
      <c r="AB9113" s="9">
        <v>13.88733</v>
      </c>
      <c r="AC9113" s="9">
        <v>9.3239990000000006</v>
      </c>
      <c r="AD9113" s="9">
        <v>10.029462000000001</v>
      </c>
      <c r="AE9113" s="9">
        <v>6.033989</v>
      </c>
      <c r="AF9113" s="9">
        <v>48.943916000000002</v>
      </c>
      <c r="AG9113" s="9">
        <v>68.812119999999993</v>
      </c>
      <c r="AH9113" s="9">
        <v>47.003624000000002</v>
      </c>
      <c r="AI9113" s="9">
        <v>74.272025999999997</v>
      </c>
    </row>
    <row r="9114" spans="1:35" ht="15.75" hidden="1" customHeight="1" x14ac:dyDescent="0.2">
      <c r="A9114" s="9">
        <v>9150</v>
      </c>
    </row>
    <row r="9115" spans="1:35" ht="15.75" hidden="1" customHeight="1" x14ac:dyDescent="0.2">
      <c r="A9115" s="9">
        <v>9151</v>
      </c>
      <c r="E9115" s="9">
        <v>2.5139382000000001</v>
      </c>
      <c r="F9115" s="9">
        <v>7.5302587000000001</v>
      </c>
    </row>
    <row r="9116" spans="1:35" ht="15.75" hidden="1" customHeight="1" x14ac:dyDescent="0.2">
      <c r="A9116" s="9">
        <v>9152</v>
      </c>
      <c r="E9116" s="9">
        <v>2.8896913999999998</v>
      </c>
      <c r="F9116" s="9">
        <v>8.272259</v>
      </c>
      <c r="I9116" s="9">
        <v>7.2257780000000004E-3</v>
      </c>
      <c r="J9116" s="9">
        <v>0.80476930000000002</v>
      </c>
      <c r="K9116" s="9">
        <v>294.73770000000002</v>
      </c>
      <c r="L9116" s="9">
        <v>32.571067999999997</v>
      </c>
      <c r="M9116" s="9">
        <v>35.711210000000001</v>
      </c>
      <c r="N9116" s="9">
        <v>0.75382510000000003</v>
      </c>
      <c r="O9116" s="9">
        <v>15.845751999999999</v>
      </c>
      <c r="P9116" s="9">
        <v>16.521698000000001</v>
      </c>
      <c r="Q9116" s="9">
        <v>16.308800000000002</v>
      </c>
      <c r="X9116" s="9">
        <v>13.39401</v>
      </c>
      <c r="Y9116" s="9">
        <v>12.343852</v>
      </c>
      <c r="Z9116" s="9">
        <v>1.9899792999999999</v>
      </c>
      <c r="AA9116" s="9">
        <v>2.6016908000000001</v>
      </c>
      <c r="AB9116" s="9">
        <v>13.524611999999999</v>
      </c>
      <c r="AC9116" s="9">
        <v>14.063545</v>
      </c>
      <c r="AD9116" s="9">
        <v>9.0685599999999997</v>
      </c>
      <c r="AE9116" s="9">
        <v>9.4683829999999993</v>
      </c>
      <c r="AF9116" s="9">
        <v>74.485564999999994</v>
      </c>
      <c r="AG9116" s="9">
        <v>66.590500000000006</v>
      </c>
      <c r="AH9116" s="9">
        <v>51.203335000000003</v>
      </c>
      <c r="AI9116" s="9">
        <v>49.770766999999999</v>
      </c>
    </row>
    <row r="9117" spans="1:35" ht="15.75" customHeight="1" x14ac:dyDescent="0.2">
      <c r="A9117" s="9">
        <v>9153</v>
      </c>
      <c r="B9117" s="9">
        <v>10.906731000000001</v>
      </c>
      <c r="C9117" s="9">
        <v>21.633959000000001</v>
      </c>
      <c r="D9117" s="9">
        <v>3</v>
      </c>
      <c r="E9117" s="9">
        <v>1.4144721</v>
      </c>
      <c r="F9117" s="9">
        <v>4.4051967000000003</v>
      </c>
      <c r="G9117" s="9">
        <v>5.6174489999999997</v>
      </c>
      <c r="H9117" s="9">
        <v>6.2808989999999995E-2</v>
      </c>
      <c r="I9117" s="9">
        <v>7.1722106000000002E-3</v>
      </c>
      <c r="J9117" s="9">
        <v>3.9326340000000002</v>
      </c>
      <c r="K9117" s="9">
        <v>295.32742000000002</v>
      </c>
      <c r="L9117" s="9">
        <v>24.790436</v>
      </c>
      <c r="M9117" s="9">
        <v>25.761420999999999</v>
      </c>
      <c r="N9117" s="9">
        <v>0.82908610000000005</v>
      </c>
      <c r="O9117" s="9">
        <v>17.599197</v>
      </c>
      <c r="P9117" s="9">
        <v>19.746297999999999</v>
      </c>
      <c r="Q9117" s="9">
        <v>5.0134163000000002E-2</v>
      </c>
      <c r="R9117" s="9">
        <v>4.2435247000000002E-2</v>
      </c>
      <c r="S9117" s="9">
        <v>4.8876404999999998E-2</v>
      </c>
      <c r="T9117" s="9">
        <v>1.5945946</v>
      </c>
      <c r="U9117" s="9">
        <v>15.1081085</v>
      </c>
      <c r="V9117" s="9">
        <v>0.55460673999999999</v>
      </c>
      <c r="W9117" s="9">
        <v>5.1910113999999998</v>
      </c>
      <c r="X9117" s="9">
        <v>11.021483</v>
      </c>
      <c r="Y9117" s="9">
        <v>9.1336270000000006</v>
      </c>
      <c r="Z9117" s="9">
        <v>1.9846683000000001</v>
      </c>
      <c r="AA9117" s="9">
        <v>3.2047305000000001</v>
      </c>
      <c r="AB9117" s="9">
        <v>16.30555</v>
      </c>
      <c r="AC9117" s="9">
        <v>13.347424</v>
      </c>
      <c r="AD9117" s="9">
        <v>11.930605999999999</v>
      </c>
      <c r="AE9117" s="9">
        <v>10.026467999999999</v>
      </c>
      <c r="AF9117" s="9">
        <v>47.045363999999999</v>
      </c>
      <c r="AG9117" s="9">
        <v>56.094709999999999</v>
      </c>
      <c r="AH9117" s="9">
        <v>38.558169999999997</v>
      </c>
      <c r="AI9117" s="9">
        <v>49.792459999999998</v>
      </c>
    </row>
    <row r="9118" spans="1:35" ht="15.75" hidden="1" customHeight="1" x14ac:dyDescent="0.2">
      <c r="A9118" s="9">
        <v>9154</v>
      </c>
    </row>
    <row r="9119" spans="1:35" ht="15.75" hidden="1" customHeight="1" x14ac:dyDescent="0.2">
      <c r="A9119" s="9">
        <v>9155</v>
      </c>
    </row>
    <row r="9120" spans="1:35" ht="15.75" hidden="1" customHeight="1" x14ac:dyDescent="0.2">
      <c r="A9120" s="9">
        <v>9156</v>
      </c>
    </row>
    <row r="9121" spans="1:35" ht="15.75" customHeight="1" x14ac:dyDescent="0.2">
      <c r="A9121" s="9">
        <v>9157</v>
      </c>
      <c r="B9121" s="9">
        <v>9.2747189999999993</v>
      </c>
      <c r="C9121" s="9">
        <v>18.968751999999999</v>
      </c>
      <c r="D9121" s="9">
        <v>2.968</v>
      </c>
      <c r="E9121" s="9">
        <v>2.2501310999999999</v>
      </c>
      <c r="F9121" s="9">
        <v>6.0299110000000002</v>
      </c>
      <c r="G9121" s="9">
        <v>-5.0129504000000003</v>
      </c>
      <c r="H9121" s="9">
        <v>5.6239999999999998E-2</v>
      </c>
      <c r="I9121" s="9">
        <v>6.830137E-3</v>
      </c>
      <c r="J9121" s="9">
        <v>2.9963582</v>
      </c>
      <c r="K9121" s="9">
        <v>294.67392000000001</v>
      </c>
      <c r="L9121" s="9">
        <v>38.318375000000003</v>
      </c>
      <c r="M9121" s="9">
        <v>32.202872999999997</v>
      </c>
      <c r="N9121" s="9">
        <v>0.96172809999999997</v>
      </c>
      <c r="O9121" s="9">
        <v>14.168989</v>
      </c>
      <c r="P9121" s="9">
        <v>16.051093999999999</v>
      </c>
      <c r="Q9121" s="9">
        <v>0.63471200000000005</v>
      </c>
      <c r="R9121" s="9">
        <v>8.5970610000000003E-2</v>
      </c>
      <c r="S9121" s="9">
        <v>5.3039999999999997E-2</v>
      </c>
      <c r="T9121" s="9">
        <v>2.6885245000000002</v>
      </c>
      <c r="U9121" s="9">
        <v>19.491803999999998</v>
      </c>
      <c r="V9121" s="9">
        <v>0.63112000000000001</v>
      </c>
      <c r="W9121" s="9">
        <v>4.7519999999999998</v>
      </c>
      <c r="X9121" s="9">
        <v>9.7704280000000008</v>
      </c>
      <c r="Y9121" s="9">
        <v>7.3784784999999999</v>
      </c>
      <c r="Z9121" s="9">
        <v>1.9430395</v>
      </c>
      <c r="AA9121" s="9">
        <v>3.5914834</v>
      </c>
      <c r="AB9121" s="9">
        <v>14.119004</v>
      </c>
      <c r="AC9121" s="9">
        <v>8.2572539999999996</v>
      </c>
      <c r="AD9121" s="9">
        <v>8.5101270000000007</v>
      </c>
      <c r="AE9121" s="9">
        <v>5.1963796999999996</v>
      </c>
      <c r="AF9121" s="9">
        <v>51.56129</v>
      </c>
      <c r="AG9121" s="9">
        <v>77.396575999999996</v>
      </c>
      <c r="AH9121" s="9">
        <v>48.504289999999997</v>
      </c>
      <c r="AI9121" s="9">
        <v>79.976460000000003</v>
      </c>
    </row>
    <row r="9122" spans="1:35" ht="15.75" customHeight="1" x14ac:dyDescent="0.2">
      <c r="A9122" s="9">
        <v>9158</v>
      </c>
      <c r="B9122" s="9">
        <v>12.077730000000001</v>
      </c>
      <c r="C9122" s="9">
        <v>26.592175999999998</v>
      </c>
      <c r="D9122" s="9">
        <v>2.0961536999999999</v>
      </c>
      <c r="E9122" s="9">
        <v>2.1590153999999999</v>
      </c>
      <c r="F9122" s="9">
        <v>6.3857280000000003</v>
      </c>
      <c r="G9122" s="9">
        <v>-6.7107394000000001E-2</v>
      </c>
      <c r="H9122" s="9">
        <v>6.4807690000000001E-2</v>
      </c>
      <c r="I9122" s="9">
        <v>4.9444917000000003E-3</v>
      </c>
      <c r="J9122" s="9">
        <v>3.3688452</v>
      </c>
      <c r="K9122" s="9">
        <v>291.73410000000001</v>
      </c>
      <c r="L9122" s="9">
        <v>41.69567</v>
      </c>
      <c r="M9122" s="9">
        <v>28.584837</v>
      </c>
      <c r="N9122" s="9">
        <v>1.0094951000000001</v>
      </c>
      <c r="O9122" s="9">
        <v>13.077826</v>
      </c>
      <c r="P9122" s="9">
        <v>15.74701</v>
      </c>
      <c r="Q9122" s="9">
        <v>0.99665459999999995</v>
      </c>
      <c r="R9122" s="9">
        <v>4.9122248E-2</v>
      </c>
      <c r="S9122" s="9">
        <v>6.826923E-2</v>
      </c>
      <c r="T9122" s="9">
        <v>2.04</v>
      </c>
      <c r="U9122" s="9">
        <v>11.12</v>
      </c>
      <c r="V9122" s="9">
        <v>5.4230769999999998E-2</v>
      </c>
      <c r="W9122" s="9">
        <v>4.8653845999999996</v>
      </c>
      <c r="X9122" s="9">
        <v>9.0746110000000009</v>
      </c>
      <c r="Y9122" s="9">
        <v>6.6844489999999999</v>
      </c>
      <c r="Z9122" s="9">
        <v>1.7851964</v>
      </c>
      <c r="AA9122" s="9">
        <v>3.31134</v>
      </c>
      <c r="AB9122" s="9">
        <v>14.007305000000001</v>
      </c>
      <c r="AC9122" s="9">
        <v>6.4188746999999999</v>
      </c>
      <c r="AD9122" s="9">
        <v>7.6240220000000001</v>
      </c>
      <c r="AE9122" s="9">
        <v>4.4911856999999999</v>
      </c>
      <c r="AF9122" s="9">
        <v>47.645744000000001</v>
      </c>
      <c r="AG9122" s="9">
        <v>74.306915000000004</v>
      </c>
      <c r="AH9122" s="9">
        <v>49.165619999999997</v>
      </c>
      <c r="AI9122" s="9">
        <v>89.24521</v>
      </c>
    </row>
    <row r="9123" spans="1:35" ht="15.75" hidden="1" customHeight="1" x14ac:dyDescent="0.2">
      <c r="A9123" s="9">
        <v>9160</v>
      </c>
    </row>
    <row r="9124" spans="1:35" ht="15.75" customHeight="1" x14ac:dyDescent="0.2">
      <c r="A9124" s="9">
        <v>9161</v>
      </c>
      <c r="B9124" s="9">
        <v>11.570447</v>
      </c>
      <c r="C9124" s="9">
        <v>29.182573000000001</v>
      </c>
      <c r="D9124" s="9">
        <v>3</v>
      </c>
      <c r="E9124" s="9">
        <v>1.9766745999999999</v>
      </c>
      <c r="F9124" s="9">
        <v>6.1098379999999999</v>
      </c>
      <c r="G9124" s="9">
        <v>-0.80705420000000005</v>
      </c>
      <c r="H9124" s="9">
        <v>2.6829268999999999E-2</v>
      </c>
      <c r="I9124" s="9">
        <v>4.7350780000000002E-3</v>
      </c>
      <c r="J9124" s="9">
        <v>4.5629010000000001</v>
      </c>
      <c r="K9124" s="9">
        <v>291.19400000000002</v>
      </c>
      <c r="L9124" s="9">
        <v>51.392918000000002</v>
      </c>
      <c r="M9124" s="9">
        <v>35.929430000000004</v>
      </c>
      <c r="N9124" s="9">
        <v>1.1278119</v>
      </c>
      <c r="O9124" s="9">
        <v>10.623549000000001</v>
      </c>
      <c r="P9124" s="9">
        <v>13.027390499999999</v>
      </c>
      <c r="Q9124" s="9">
        <v>0.78117930000000002</v>
      </c>
      <c r="R9124" s="9">
        <v>0.12798755000000001</v>
      </c>
      <c r="S9124" s="9">
        <v>0.10939735</v>
      </c>
      <c r="T9124" s="9">
        <v>2.6666666999999999</v>
      </c>
      <c r="U9124" s="9">
        <v>8.8000000000000007</v>
      </c>
      <c r="V9124" s="9">
        <v>3.9512195E-2</v>
      </c>
      <c r="W9124" s="9">
        <v>1.1707316999999999</v>
      </c>
      <c r="X9124" s="9">
        <v>12.561052999999999</v>
      </c>
      <c r="Y9124" s="9">
        <v>8.9357579999999999</v>
      </c>
      <c r="Z9124" s="9">
        <v>1.9066380999999999</v>
      </c>
      <c r="AA9124" s="9">
        <v>3.2727784999999998</v>
      </c>
      <c r="AB9124" s="9">
        <v>11.377223000000001</v>
      </c>
      <c r="AC9124" s="9">
        <v>5.3177047000000002</v>
      </c>
      <c r="AD9124" s="9">
        <v>6.1705230000000002</v>
      </c>
      <c r="AE9124" s="9">
        <v>3.7617028000000001</v>
      </c>
      <c r="AF9124" s="9">
        <v>66.814994999999996</v>
      </c>
      <c r="AG9124" s="9">
        <v>94.957250000000002</v>
      </c>
      <c r="AH9124" s="9">
        <v>61.183917999999998</v>
      </c>
      <c r="AI9124" s="9">
        <v>95.608699999999999</v>
      </c>
    </row>
    <row r="9125" spans="1:35" ht="15.75" hidden="1" customHeight="1" x14ac:dyDescent="0.2">
      <c r="A9125" s="9">
        <v>9162</v>
      </c>
      <c r="E9125" s="9">
        <v>1.7098528</v>
      </c>
      <c r="F9125" s="9">
        <v>5.2662409999999999</v>
      </c>
    </row>
    <row r="9126" spans="1:35" ht="15.75" customHeight="1" x14ac:dyDescent="0.2">
      <c r="A9126" s="9">
        <v>9163</v>
      </c>
      <c r="B9126" s="9">
        <v>2.3353174000000001</v>
      </c>
      <c r="C9126" s="9">
        <v>5.8576860000000002</v>
      </c>
      <c r="D9126" s="9">
        <v>3</v>
      </c>
      <c r="E9126" s="9">
        <v>3.1425896</v>
      </c>
      <c r="F9126" s="9">
        <v>9.6143169999999998</v>
      </c>
      <c r="G9126" s="9">
        <v>0.33903685</v>
      </c>
      <c r="H9126" s="9">
        <v>2.2631577999999999E-2</v>
      </c>
      <c r="I9126" s="9">
        <v>5.4288464999999999E-3</v>
      </c>
      <c r="J9126" s="9">
        <v>4.7972780000000004</v>
      </c>
      <c r="K9126" s="9">
        <v>294.06655999999998</v>
      </c>
      <c r="L9126" s="9">
        <v>43.472847000000002</v>
      </c>
      <c r="M9126" s="9">
        <v>33.822647000000003</v>
      </c>
      <c r="N9126" s="9">
        <v>1.1996192999999999</v>
      </c>
      <c r="O9126" s="9">
        <v>12.7012</v>
      </c>
      <c r="P9126" s="9">
        <v>15.503327000000001</v>
      </c>
      <c r="Q9126" s="9">
        <v>1.2098842000000001</v>
      </c>
      <c r="R9126" s="9">
        <v>0</v>
      </c>
      <c r="S9126" s="9">
        <v>4.210526E-3</v>
      </c>
      <c r="T9126" s="9">
        <v>2.25</v>
      </c>
      <c r="U9126" s="9">
        <v>18</v>
      </c>
      <c r="V9126" s="9">
        <v>0.2968421</v>
      </c>
      <c r="W9126" s="9">
        <v>0.5263158</v>
      </c>
      <c r="X9126" s="9">
        <v>8.9864329999999999</v>
      </c>
      <c r="Y9126" s="9">
        <v>7.9961700000000002</v>
      </c>
      <c r="Z9126" s="9">
        <v>2.1460764000000001</v>
      </c>
      <c r="AA9126" s="9">
        <v>3.9289124000000002</v>
      </c>
      <c r="AB9126" s="9">
        <v>13.46688</v>
      </c>
      <c r="AC9126" s="9">
        <v>5.8888673999999996</v>
      </c>
      <c r="AD9126" s="9">
        <v>7.5417212999999999</v>
      </c>
      <c r="AE9126" s="9">
        <v>4.2372236000000001</v>
      </c>
      <c r="AF9126" s="9">
        <v>54.94023</v>
      </c>
      <c r="AG9126" s="9">
        <v>96.0334</v>
      </c>
      <c r="AH9126" s="9">
        <v>50.972115000000002</v>
      </c>
      <c r="AI9126" s="9">
        <v>92.885260000000002</v>
      </c>
    </row>
    <row r="9127" spans="1:35" ht="15.75" hidden="1" customHeight="1" x14ac:dyDescent="0.2">
      <c r="A9127" s="9">
        <v>9164</v>
      </c>
    </row>
    <row r="9128" spans="1:35" ht="15.75" hidden="1" customHeight="1" x14ac:dyDescent="0.2">
      <c r="A9128" s="9">
        <v>9165</v>
      </c>
    </row>
    <row r="9129" spans="1:35" ht="15.75" hidden="1" customHeight="1" x14ac:dyDescent="0.2">
      <c r="A9129" s="9">
        <v>9166</v>
      </c>
    </row>
    <row r="9130" spans="1:35" ht="15.75" hidden="1" customHeight="1" x14ac:dyDescent="0.2">
      <c r="A9130" s="9">
        <v>9167</v>
      </c>
    </row>
    <row r="9131" spans="1:35" ht="15.75" hidden="1" customHeight="1" x14ac:dyDescent="0.2">
      <c r="A9131" s="9">
        <v>9168</v>
      </c>
      <c r="E9131" s="9">
        <v>1.8785784000000001</v>
      </c>
      <c r="F9131" s="9">
        <v>6.5118723000000003</v>
      </c>
    </row>
    <row r="9132" spans="1:35" ht="15.75" hidden="1" customHeight="1" x14ac:dyDescent="0.2">
      <c r="A9132" s="9">
        <v>9169</v>
      </c>
    </row>
    <row r="9133" spans="1:35" ht="15.75" hidden="1" customHeight="1" x14ac:dyDescent="0.2">
      <c r="A9133" s="9">
        <v>9170</v>
      </c>
    </row>
    <row r="9134" spans="1:35" ht="15.75" hidden="1" customHeight="1" x14ac:dyDescent="0.2">
      <c r="A9134" s="9">
        <v>9172</v>
      </c>
    </row>
    <row r="9135" spans="1:35" ht="15.75" hidden="1" customHeight="1" x14ac:dyDescent="0.2">
      <c r="A9135" s="9">
        <v>9173</v>
      </c>
      <c r="E9135" s="9">
        <v>2.7060406000000001</v>
      </c>
      <c r="F9135" s="9">
        <v>7.1897187000000002</v>
      </c>
      <c r="I9135" s="9">
        <v>7.1908359999999999E-3</v>
      </c>
      <c r="J9135" s="9">
        <v>2.0299566000000002</v>
      </c>
      <c r="K9135" s="9">
        <v>296.19819999999999</v>
      </c>
      <c r="L9135" s="9">
        <v>29.640629000000001</v>
      </c>
      <c r="M9135" s="9">
        <v>28.784759999999999</v>
      </c>
      <c r="N9135" s="9">
        <v>0.91142553000000004</v>
      </c>
      <c r="O9135" s="9">
        <v>16.452227000000001</v>
      </c>
      <c r="P9135" s="9">
        <v>17.951066999999998</v>
      </c>
      <c r="Q9135" s="9">
        <v>2.58</v>
      </c>
      <c r="X9135" s="9">
        <v>10.220858</v>
      </c>
      <c r="Y9135" s="9">
        <v>8.9180279999999996</v>
      </c>
      <c r="Z9135" s="9">
        <v>1.7964909</v>
      </c>
      <c r="AA9135" s="9">
        <v>3.4100366000000002</v>
      </c>
      <c r="AB9135" s="9">
        <v>15.000537</v>
      </c>
      <c r="AC9135" s="9">
        <v>12.825763</v>
      </c>
      <c r="AD9135" s="9">
        <v>12.53735</v>
      </c>
      <c r="AE9135" s="9">
        <v>9.6712799999999994</v>
      </c>
      <c r="AF9135" s="9">
        <v>51.815804</v>
      </c>
      <c r="AG9135" s="9">
        <v>58.261240000000001</v>
      </c>
      <c r="AH9135" s="9">
        <v>40.154685999999998</v>
      </c>
      <c r="AI9135" s="9">
        <v>52.140984000000003</v>
      </c>
    </row>
    <row r="9136" spans="1:35" ht="15.75" hidden="1" customHeight="1" x14ac:dyDescent="0.2">
      <c r="A9136" s="9">
        <v>9174</v>
      </c>
      <c r="E9136" s="9">
        <v>1.9501999999999999</v>
      </c>
      <c r="F9136" s="9">
        <v>5.9343032999999998</v>
      </c>
    </row>
    <row r="9137" spans="1:35" ht="15.75" hidden="1" customHeight="1" x14ac:dyDescent="0.2">
      <c r="A9137" s="9">
        <v>9175</v>
      </c>
    </row>
    <row r="9138" spans="1:35" ht="15.75" customHeight="1" x14ac:dyDescent="0.2">
      <c r="A9138" s="9">
        <v>9176</v>
      </c>
      <c r="B9138" s="9">
        <v>12.097398999999999</v>
      </c>
      <c r="C9138" s="9">
        <v>21.225082</v>
      </c>
      <c r="D9138" s="9">
        <v>3</v>
      </c>
      <c r="E9138" s="9">
        <v>2.3158357000000001</v>
      </c>
      <c r="F9138" s="9">
        <v>6.8022359999999997</v>
      </c>
      <c r="G9138" s="9">
        <v>-0.53462189999999998</v>
      </c>
      <c r="H9138" s="9">
        <v>8.4444450000000004E-2</v>
      </c>
      <c r="I9138" s="9">
        <v>5.0336034000000003E-3</v>
      </c>
      <c r="J9138" s="9">
        <v>4.4541674000000002</v>
      </c>
      <c r="K9138" s="9">
        <v>294.75099999999998</v>
      </c>
      <c r="L9138" s="9">
        <v>49.18647</v>
      </c>
      <c r="M9138" s="9">
        <v>37.371386999999999</v>
      </c>
      <c r="N9138" s="9">
        <v>1.3242841000000001</v>
      </c>
      <c r="O9138" s="9">
        <v>11.523273</v>
      </c>
      <c r="P9138" s="9">
        <v>13.951851</v>
      </c>
      <c r="Q9138" s="9">
        <v>1.5673022000000001</v>
      </c>
      <c r="R9138" s="9">
        <v>1.9356444E-2</v>
      </c>
      <c r="S9138" s="9">
        <v>3.2222223000000001E-2</v>
      </c>
      <c r="T9138" s="9">
        <v>2.4166666999999999</v>
      </c>
      <c r="U9138" s="9">
        <v>16.333334000000001</v>
      </c>
      <c r="V9138" s="9">
        <v>2.7416668</v>
      </c>
      <c r="W9138" s="9">
        <v>5.0555553</v>
      </c>
      <c r="X9138" s="9">
        <v>12.241375</v>
      </c>
      <c r="Y9138" s="9">
        <v>9.1780720000000002</v>
      </c>
      <c r="Z9138" s="9">
        <v>2.3670486999999998</v>
      </c>
      <c r="AA9138" s="9">
        <v>4.1496462999999997</v>
      </c>
      <c r="AB9138" s="9">
        <v>13.009188999999999</v>
      </c>
      <c r="AC9138" s="9">
        <v>5.2238455000000004</v>
      </c>
      <c r="AD9138" s="9">
        <v>7.4416570000000002</v>
      </c>
      <c r="AE9138" s="9">
        <v>3.4308779999999999</v>
      </c>
      <c r="AF9138" s="9">
        <v>61.781981999999999</v>
      </c>
      <c r="AG9138" s="9">
        <v>112.0565</v>
      </c>
      <c r="AH9138" s="9">
        <v>54.068800000000003</v>
      </c>
      <c r="AI9138" s="9">
        <v>98.134789999999995</v>
      </c>
    </row>
    <row r="9139" spans="1:35" ht="15.75" customHeight="1" x14ac:dyDescent="0.2">
      <c r="A9139" s="9">
        <v>9177</v>
      </c>
      <c r="B9139" s="9">
        <v>1.4218303000000001</v>
      </c>
      <c r="C9139" s="9">
        <v>4.5557116999999998</v>
      </c>
      <c r="D9139" s="9">
        <v>2</v>
      </c>
      <c r="E9139" s="9">
        <v>2.1576871999999998</v>
      </c>
      <c r="F9139" s="9">
        <v>5.4335412999999999</v>
      </c>
      <c r="G9139" s="9">
        <v>-1.7979567000000001</v>
      </c>
      <c r="H9139" s="9">
        <v>8.8888890000000005E-3</v>
      </c>
      <c r="I9139" s="9">
        <v>7.0240702000000004E-3</v>
      </c>
      <c r="J9139" s="9">
        <v>1.5714169</v>
      </c>
      <c r="K9139" s="9">
        <v>297.05651999999998</v>
      </c>
      <c r="L9139" s="9">
        <v>37.033763999999998</v>
      </c>
      <c r="M9139" s="9">
        <v>32.061210000000003</v>
      </c>
      <c r="N9139" s="9">
        <v>1.0499068</v>
      </c>
      <c r="O9139" s="9">
        <v>14.780621999999999</v>
      </c>
      <c r="P9139" s="9">
        <v>16.036776</v>
      </c>
      <c r="Q9139" s="9">
        <v>3.3890562000000002</v>
      </c>
      <c r="R9139" s="9">
        <v>0.28030240000000001</v>
      </c>
      <c r="S9139" s="9">
        <v>1.3333334000000001E-2</v>
      </c>
      <c r="T9139" s="9">
        <v>3.1</v>
      </c>
      <c r="U9139" s="9">
        <v>19.600000000000001</v>
      </c>
      <c r="V9139" s="9">
        <v>0.54444444000000003</v>
      </c>
      <c r="W9139" s="9">
        <v>3.0555555999999999</v>
      </c>
      <c r="X9139" s="9">
        <v>8.3271660000000001</v>
      </c>
      <c r="Y9139" s="9">
        <v>8.1779229999999998</v>
      </c>
      <c r="Z9139" s="9">
        <v>2.0617420000000002</v>
      </c>
      <c r="AA9139" s="9">
        <v>3.7478874000000002</v>
      </c>
      <c r="AB9139" s="9">
        <v>14.073359</v>
      </c>
      <c r="AC9139" s="9">
        <v>10.014889999999999</v>
      </c>
      <c r="AD9139" s="9">
        <v>9.3852840000000004</v>
      </c>
      <c r="AE9139" s="9">
        <v>6.1396894</v>
      </c>
      <c r="AF9139" s="9">
        <v>52.071710000000003</v>
      </c>
      <c r="AG9139" s="9">
        <v>67.518739999999994</v>
      </c>
      <c r="AH9139" s="9">
        <v>47.519080000000002</v>
      </c>
      <c r="AI9139" s="9">
        <v>70.532790000000006</v>
      </c>
    </row>
    <row r="9140" spans="1:35" ht="15.75" hidden="1" customHeight="1" x14ac:dyDescent="0.2">
      <c r="A9140" s="9">
        <v>9178</v>
      </c>
    </row>
    <row r="9141" spans="1:35" ht="15.75" hidden="1" customHeight="1" x14ac:dyDescent="0.2">
      <c r="A9141" s="9">
        <v>9179</v>
      </c>
    </row>
    <row r="9142" spans="1:35" ht="15.75" hidden="1" customHeight="1" x14ac:dyDescent="0.2">
      <c r="A9142" s="9">
        <v>9180</v>
      </c>
    </row>
    <row r="9143" spans="1:35" ht="15.75" customHeight="1" x14ac:dyDescent="0.2">
      <c r="A9143" s="9">
        <v>9182</v>
      </c>
      <c r="B9143" s="9">
        <v>5.2529240000000001</v>
      </c>
      <c r="C9143" s="9">
        <v>11.744417</v>
      </c>
      <c r="D9143" s="9">
        <v>2</v>
      </c>
      <c r="E9143" s="9">
        <v>3.3972403999999998</v>
      </c>
      <c r="F9143" s="9">
        <v>8.5405529999999992</v>
      </c>
      <c r="G9143" s="9">
        <v>-1.3825457999999999</v>
      </c>
      <c r="H9143" s="9">
        <v>6.7000000000000004E-2</v>
      </c>
      <c r="I9143" s="9">
        <v>7.1323094999999996E-3</v>
      </c>
      <c r="J9143" s="9">
        <v>2.3480417999999998</v>
      </c>
      <c r="K9143" s="9">
        <v>293.12542999999999</v>
      </c>
      <c r="L9143" s="9">
        <v>27.551380000000002</v>
      </c>
      <c r="M9143" s="9">
        <v>28.716818</v>
      </c>
      <c r="N9143" s="9">
        <v>0.63974832999999998</v>
      </c>
      <c r="O9143" s="9">
        <v>16.675833000000001</v>
      </c>
      <c r="P9143" s="9">
        <v>18.286155999999998</v>
      </c>
      <c r="Q9143" s="9">
        <v>2.1519446000000002</v>
      </c>
      <c r="R9143" s="9">
        <v>0.13241231000000001</v>
      </c>
      <c r="S9143" s="9">
        <v>6.7756097E-3</v>
      </c>
      <c r="T9143" s="9">
        <v>1.7083333999999999</v>
      </c>
      <c r="U9143" s="9">
        <v>14.208333</v>
      </c>
      <c r="V9143" s="9">
        <v>0.1724</v>
      </c>
      <c r="W9143" s="9">
        <v>2.7</v>
      </c>
      <c r="X9143" s="9">
        <v>12.168507999999999</v>
      </c>
      <c r="Y9143" s="9">
        <v>10.507906999999999</v>
      </c>
      <c r="Z9143" s="9">
        <v>1.5584929999999999</v>
      </c>
      <c r="AA9143" s="9">
        <v>2.6555219999999999</v>
      </c>
      <c r="AB9143" s="9">
        <v>16.143094999999999</v>
      </c>
      <c r="AC9143" s="9">
        <v>12.52604</v>
      </c>
      <c r="AD9143" s="9">
        <v>10.300018</v>
      </c>
      <c r="AE9143" s="9">
        <v>7.6985735999999996</v>
      </c>
      <c r="AF9143" s="9">
        <v>55.327289999999998</v>
      </c>
      <c r="AG9143" s="9">
        <v>60.531030000000001</v>
      </c>
      <c r="AH9143" s="9">
        <v>39.435654</v>
      </c>
      <c r="AI9143" s="9">
        <v>57.557785000000003</v>
      </c>
    </row>
    <row r="9144" spans="1:35" ht="15.75" hidden="1" customHeight="1" x14ac:dyDescent="0.2">
      <c r="A9144" s="9">
        <v>9183</v>
      </c>
    </row>
    <row r="9145" spans="1:35" ht="15.75" hidden="1" customHeight="1" x14ac:dyDescent="0.2">
      <c r="A9145" s="9">
        <v>9184</v>
      </c>
    </row>
    <row r="9146" spans="1:35" ht="15.75" hidden="1" customHeight="1" x14ac:dyDescent="0.2">
      <c r="A9146" s="9">
        <v>9185</v>
      </c>
    </row>
    <row r="9147" spans="1:35" ht="15.75" hidden="1" customHeight="1" x14ac:dyDescent="0.2">
      <c r="A9147" s="9">
        <v>9186</v>
      </c>
    </row>
    <row r="9148" spans="1:35" ht="15.75" hidden="1" customHeight="1" x14ac:dyDescent="0.2">
      <c r="A9148" s="9">
        <v>9187</v>
      </c>
    </row>
    <row r="9149" spans="1:35" ht="15.75" hidden="1" customHeight="1" x14ac:dyDescent="0.2">
      <c r="A9149" s="9">
        <v>9188</v>
      </c>
    </row>
    <row r="9150" spans="1:35" ht="15.75" hidden="1" customHeight="1" x14ac:dyDescent="0.2">
      <c r="A9150" s="9">
        <v>9189</v>
      </c>
      <c r="E9150" s="9">
        <v>2.7348707000000001</v>
      </c>
      <c r="F9150" s="9">
        <v>6.9140214999999996</v>
      </c>
    </row>
    <row r="9151" spans="1:35" ht="15.75" hidden="1" customHeight="1" x14ac:dyDescent="0.2">
      <c r="A9151" s="9">
        <v>9190</v>
      </c>
    </row>
    <row r="9152" spans="1:35" ht="15.75" customHeight="1" x14ac:dyDescent="0.2">
      <c r="A9152" s="9">
        <v>9191</v>
      </c>
      <c r="B9152" s="9">
        <v>1.9604975</v>
      </c>
      <c r="C9152" s="9">
        <v>5.6186303999999998</v>
      </c>
      <c r="D9152" s="9">
        <v>3</v>
      </c>
      <c r="E9152" s="9">
        <v>3.1180249999999998</v>
      </c>
      <c r="F9152" s="9">
        <v>8.1226219999999998</v>
      </c>
      <c r="G9152" s="9">
        <v>1.0039282</v>
      </c>
      <c r="H9152" s="9">
        <v>2.3364486E-2</v>
      </c>
      <c r="I9152" s="9">
        <v>6.1959190000000003E-3</v>
      </c>
      <c r="J9152" s="9">
        <v>1.7357271000000001</v>
      </c>
      <c r="K9152" s="9">
        <v>294.94619999999998</v>
      </c>
      <c r="L9152" s="9">
        <v>48.214516000000003</v>
      </c>
      <c r="M9152" s="9">
        <v>39.551940000000002</v>
      </c>
      <c r="N9152" s="9">
        <v>1.1204959999999999</v>
      </c>
      <c r="O9152" s="9">
        <v>11.959781</v>
      </c>
      <c r="P9152" s="9">
        <v>13.431075</v>
      </c>
      <c r="Q9152" s="9">
        <v>1.0717671</v>
      </c>
      <c r="R9152" s="9">
        <v>6.3742900000000005E-2</v>
      </c>
      <c r="S9152" s="9">
        <v>4.3925233000000001E-2</v>
      </c>
      <c r="T9152" s="9">
        <v>2.0294118000000001</v>
      </c>
      <c r="U9152" s="9">
        <v>8.9117650000000008</v>
      </c>
      <c r="V9152" s="9">
        <v>2.0284111</v>
      </c>
      <c r="W9152" s="9">
        <v>2.4205608000000001</v>
      </c>
      <c r="X9152" s="9">
        <v>7.0468964999999999</v>
      </c>
      <c r="Y9152" s="9">
        <v>6.5971209999999996</v>
      </c>
      <c r="Z9152" s="9">
        <v>2.1088624</v>
      </c>
      <c r="AA9152" s="9">
        <v>3.9845359999999999</v>
      </c>
      <c r="AB9152" s="9">
        <v>11.686121</v>
      </c>
      <c r="AC9152" s="9">
        <v>6.9423604000000001</v>
      </c>
      <c r="AD9152" s="9">
        <v>7.5247783999999998</v>
      </c>
      <c r="AE9152" s="9">
        <v>4.2293940000000001</v>
      </c>
      <c r="AF9152" s="9">
        <v>57.557780000000001</v>
      </c>
      <c r="AG9152" s="9">
        <v>84.177475000000001</v>
      </c>
      <c r="AH9152" s="9">
        <v>59.266666000000001</v>
      </c>
      <c r="AI9152" s="9">
        <v>88.4773</v>
      </c>
    </row>
    <row r="9153" spans="1:35" ht="15.75" hidden="1" customHeight="1" x14ac:dyDescent="0.2">
      <c r="A9153" s="9">
        <v>9192</v>
      </c>
    </row>
    <row r="9154" spans="1:35" ht="15.75" hidden="1" customHeight="1" x14ac:dyDescent="0.2">
      <c r="A9154" s="9">
        <v>9193</v>
      </c>
    </row>
    <row r="9155" spans="1:35" ht="15.75" hidden="1" customHeight="1" x14ac:dyDescent="0.2">
      <c r="A9155" s="9">
        <v>9194</v>
      </c>
    </row>
    <row r="9156" spans="1:35" ht="15.75" customHeight="1" x14ac:dyDescent="0.2">
      <c r="A9156" s="9">
        <v>9195</v>
      </c>
      <c r="B9156" s="9">
        <v>10.38312</v>
      </c>
      <c r="C9156" s="9">
        <v>20.458356999999999</v>
      </c>
      <c r="D9156" s="9">
        <v>3</v>
      </c>
      <c r="E9156" s="9">
        <v>2.8055363</v>
      </c>
      <c r="F9156" s="9">
        <v>6.4545070000000004</v>
      </c>
      <c r="G9156" s="9">
        <v>5.4596859999999996</v>
      </c>
      <c r="H9156" s="9">
        <v>5.4090909999999999E-2</v>
      </c>
      <c r="I9156" s="9">
        <v>6.8825789999999998E-3</v>
      </c>
      <c r="J9156" s="9">
        <v>2.0335416999999998</v>
      </c>
      <c r="K9156" s="9">
        <v>292.72122000000002</v>
      </c>
      <c r="L9156" s="9">
        <v>33.623123</v>
      </c>
      <c r="M9156" s="9">
        <v>31.131713999999999</v>
      </c>
      <c r="N9156" s="9">
        <v>0.74643619999999999</v>
      </c>
      <c r="O9156" s="9">
        <v>15.071165000000001</v>
      </c>
      <c r="P9156" s="9">
        <v>16.608803000000002</v>
      </c>
      <c r="Q9156" s="9">
        <v>5.8107724000000003</v>
      </c>
      <c r="R9156" s="9">
        <v>3.7186869999999997E-2</v>
      </c>
      <c r="S9156" s="9">
        <v>5.7727274000000002E-2</v>
      </c>
      <c r="T9156" s="9">
        <v>1.9</v>
      </c>
      <c r="U9156" s="9">
        <v>13.5</v>
      </c>
      <c r="V9156" s="9">
        <v>2.6704545</v>
      </c>
      <c r="W9156" s="9">
        <v>16.181818</v>
      </c>
      <c r="X9156" s="9">
        <v>8.1366624999999999</v>
      </c>
      <c r="Y9156" s="9">
        <v>7.4924540000000004</v>
      </c>
      <c r="Z9156" s="9">
        <v>1.5938649</v>
      </c>
      <c r="AA9156" s="9">
        <v>3.1307081999999999</v>
      </c>
      <c r="AB9156" s="9">
        <v>14.672452</v>
      </c>
      <c r="AC9156" s="9">
        <v>10.511742999999999</v>
      </c>
      <c r="AD9156" s="9">
        <v>9.8898639999999993</v>
      </c>
      <c r="AE9156" s="9">
        <v>6.9153384999999998</v>
      </c>
      <c r="AF9156" s="9">
        <v>51.427405999999998</v>
      </c>
      <c r="AG9156" s="9">
        <v>60.772300000000001</v>
      </c>
      <c r="AH9156" s="9">
        <v>45.502274</v>
      </c>
      <c r="AI9156" s="9">
        <v>66.446520000000007</v>
      </c>
    </row>
    <row r="9157" spans="1:35" ht="15.75" hidden="1" customHeight="1" x14ac:dyDescent="0.2">
      <c r="A9157" s="9">
        <v>9196</v>
      </c>
    </row>
    <row r="9158" spans="1:35" ht="15.75" hidden="1" customHeight="1" x14ac:dyDescent="0.2">
      <c r="A9158" s="9">
        <v>9198</v>
      </c>
      <c r="E9158" s="9">
        <v>3.2781506</v>
      </c>
      <c r="F9158" s="9">
        <v>6.8170652</v>
      </c>
    </row>
    <row r="9159" spans="1:35" ht="15.75" hidden="1" customHeight="1" x14ac:dyDescent="0.2">
      <c r="A9159" s="9">
        <v>9199</v>
      </c>
    </row>
    <row r="9160" spans="1:35" ht="15.75" customHeight="1" x14ac:dyDescent="0.2">
      <c r="A9160" s="9">
        <v>9200</v>
      </c>
      <c r="B9160" s="9">
        <v>14.655696000000001</v>
      </c>
      <c r="C9160" s="9">
        <v>34.254570000000001</v>
      </c>
      <c r="D9160" s="9">
        <v>3</v>
      </c>
      <c r="E9160" s="9">
        <v>2.9245174</v>
      </c>
      <c r="F9160" s="9">
        <v>8.1362729999999992</v>
      </c>
      <c r="G9160" s="9">
        <v>-1.3531165000000001</v>
      </c>
      <c r="H9160" s="9">
        <v>4.2931034999999999E-2</v>
      </c>
      <c r="I9160" s="9">
        <v>4.8056417000000001E-3</v>
      </c>
      <c r="J9160" s="9">
        <v>5.3586444999999996</v>
      </c>
      <c r="K9160" s="9">
        <v>290.92829999999998</v>
      </c>
      <c r="L9160" s="9">
        <v>47.593563000000003</v>
      </c>
      <c r="M9160" s="9">
        <v>38.811787000000002</v>
      </c>
      <c r="N9160" s="9">
        <v>1.0645614000000001</v>
      </c>
      <c r="O9160" s="9">
        <v>11.516035</v>
      </c>
      <c r="P9160" s="9">
        <v>14.113303999999999</v>
      </c>
      <c r="Q9160" s="9">
        <v>0.60453665000000001</v>
      </c>
      <c r="R9160" s="9">
        <v>7.3936950000000001E-2</v>
      </c>
      <c r="S9160" s="9">
        <v>5.5784408000000001E-2</v>
      </c>
      <c r="T9160" s="9">
        <v>1.8</v>
      </c>
      <c r="U9160" s="9">
        <v>7.8</v>
      </c>
      <c r="V9160" s="9">
        <v>9.7241380000000002E-2</v>
      </c>
      <c r="W9160" s="9">
        <v>1.0517242</v>
      </c>
      <c r="X9160" s="9">
        <v>14.348689</v>
      </c>
      <c r="Y9160" s="9">
        <v>11.36772</v>
      </c>
      <c r="Z9160" s="9">
        <v>1.8354063</v>
      </c>
      <c r="AA9160" s="9">
        <v>3.3349152000000002</v>
      </c>
      <c r="AB9160" s="9">
        <v>12.890312</v>
      </c>
      <c r="AC9160" s="9">
        <v>5.3964530000000002</v>
      </c>
      <c r="AD9160" s="9">
        <v>7.2225970000000004</v>
      </c>
      <c r="AE9160" s="9">
        <v>3.8531806</v>
      </c>
      <c r="AF9160" s="9">
        <v>67.21284</v>
      </c>
      <c r="AG9160" s="9">
        <v>121.03995999999999</v>
      </c>
      <c r="AH9160" s="9">
        <v>53.667416000000003</v>
      </c>
      <c r="AI9160" s="9">
        <v>95.244934000000001</v>
      </c>
    </row>
    <row r="9161" spans="1:35" ht="15.75" hidden="1" customHeight="1" x14ac:dyDescent="0.2">
      <c r="A9161" s="9">
        <v>9201</v>
      </c>
    </row>
    <row r="9162" spans="1:35" ht="15.75" hidden="1" customHeight="1" x14ac:dyDescent="0.2">
      <c r="A9162" s="9">
        <v>9202</v>
      </c>
    </row>
    <row r="9163" spans="1:35" ht="15.75" hidden="1" customHeight="1" x14ac:dyDescent="0.2">
      <c r="A9163" s="9">
        <v>9203</v>
      </c>
    </row>
    <row r="9164" spans="1:35" ht="15.75" hidden="1" customHeight="1" x14ac:dyDescent="0.2">
      <c r="A9164" s="9">
        <v>9204</v>
      </c>
    </row>
    <row r="9165" spans="1:35" ht="15.75" hidden="1" customHeight="1" x14ac:dyDescent="0.2">
      <c r="A9165" s="9">
        <v>9205</v>
      </c>
    </row>
    <row r="9166" spans="1:35" ht="15.75" hidden="1" customHeight="1" x14ac:dyDescent="0.2">
      <c r="A9166" s="9">
        <v>9206</v>
      </c>
    </row>
    <row r="9167" spans="1:35" ht="15.75" hidden="1" customHeight="1" x14ac:dyDescent="0.2">
      <c r="A9167" s="9">
        <v>9207</v>
      </c>
    </row>
    <row r="9168" spans="1:35" ht="15.75" customHeight="1" x14ac:dyDescent="0.2">
      <c r="A9168" s="9">
        <v>9208</v>
      </c>
      <c r="B9168" s="9">
        <v>1.2869381</v>
      </c>
      <c r="C9168" s="9">
        <v>6.2656074000000004</v>
      </c>
      <c r="D9168" s="9">
        <v>2</v>
      </c>
      <c r="E9168" s="9">
        <v>3.1214879999999998</v>
      </c>
      <c r="F9168" s="9">
        <v>7.4854107000000001</v>
      </c>
      <c r="G9168" s="9">
        <v>3.3016078000000002</v>
      </c>
      <c r="H9168" s="9">
        <v>8.4285720000000005E-3</v>
      </c>
      <c r="I9168" s="9">
        <v>7.3335553E-3</v>
      </c>
      <c r="J9168" s="9">
        <v>1.4796777000000001</v>
      </c>
      <c r="K9168" s="9">
        <v>295.86099999999999</v>
      </c>
      <c r="L9168" s="9">
        <v>32.523823</v>
      </c>
      <c r="M9168" s="9">
        <v>29.007598999999999</v>
      </c>
      <c r="N9168" s="9">
        <v>0.88994770000000001</v>
      </c>
      <c r="O9168" s="9">
        <v>15.837691</v>
      </c>
      <c r="P9168" s="9">
        <v>17.18506</v>
      </c>
      <c r="Q9168" s="9">
        <v>30.42145</v>
      </c>
      <c r="R9168" s="9">
        <v>0.18993309999999999</v>
      </c>
      <c r="S9168" s="9">
        <v>0</v>
      </c>
      <c r="T9168" s="9">
        <v>3</v>
      </c>
      <c r="U9168" s="9">
        <v>13.470589</v>
      </c>
      <c r="V9168" s="9">
        <v>2.73</v>
      </c>
      <c r="W9168" s="9">
        <v>2.4857141999999999</v>
      </c>
      <c r="X9168" s="9">
        <v>6.3162092999999997</v>
      </c>
      <c r="Y9168" s="9">
        <v>5.844951</v>
      </c>
      <c r="Z9168" s="9">
        <v>1.949147</v>
      </c>
      <c r="AA9168" s="9">
        <v>3.5041175</v>
      </c>
      <c r="AB9168" s="9">
        <v>14.2055025</v>
      </c>
      <c r="AC9168" s="9">
        <v>11.842091</v>
      </c>
      <c r="AD9168" s="9">
        <v>11.422482499999999</v>
      </c>
      <c r="AE9168" s="9">
        <v>8.0849969999999995</v>
      </c>
      <c r="AF9168" s="9">
        <v>47.154938000000001</v>
      </c>
      <c r="AG9168" s="9">
        <v>56.258595</v>
      </c>
      <c r="AH9168" s="9">
        <v>44.027054</v>
      </c>
      <c r="AI9168" s="9">
        <v>60.118125999999997</v>
      </c>
    </row>
    <row r="9169" spans="1:35" ht="15.75" customHeight="1" x14ac:dyDescent="0.2">
      <c r="A9169" s="9">
        <v>9209</v>
      </c>
      <c r="B9169" s="9">
        <v>1.3773264999999999</v>
      </c>
      <c r="C9169" s="9">
        <v>4.7854780000000003</v>
      </c>
      <c r="D9169" s="9">
        <v>2</v>
      </c>
      <c r="E9169" s="9">
        <v>3.1166043000000001</v>
      </c>
      <c r="F9169" s="9">
        <v>8.4690399999999997</v>
      </c>
      <c r="G9169" s="9">
        <v>-1.09375</v>
      </c>
      <c r="H9169" s="9">
        <v>0.04</v>
      </c>
      <c r="I9169" s="9">
        <v>6.4293984000000004E-3</v>
      </c>
      <c r="J9169" s="9">
        <v>2.6995741999999998</v>
      </c>
      <c r="K9169" s="9">
        <v>297.17540000000002</v>
      </c>
      <c r="L9169" s="9">
        <v>46.239745999999997</v>
      </c>
      <c r="M9169" s="9">
        <v>32.639670000000002</v>
      </c>
      <c r="N9169" s="9">
        <v>1.3564153000000001</v>
      </c>
      <c r="O9169" s="9">
        <v>12.490833</v>
      </c>
      <c r="P9169" s="9">
        <v>14.3400135</v>
      </c>
      <c r="Q9169" s="9">
        <v>2.7728000000000002</v>
      </c>
      <c r="R9169" s="9">
        <v>0</v>
      </c>
      <c r="S9169" s="9">
        <v>0.01</v>
      </c>
      <c r="T9169" s="9">
        <v>2</v>
      </c>
      <c r="U9169" s="9">
        <v>13.5</v>
      </c>
      <c r="V9169" s="9">
        <v>0</v>
      </c>
      <c r="W9169" s="9">
        <v>0</v>
      </c>
      <c r="X9169" s="9">
        <v>11.287808999999999</v>
      </c>
      <c r="Y9169" s="9">
        <v>7.6849626999999998</v>
      </c>
      <c r="Z9169" s="9">
        <v>2.5226666999999998</v>
      </c>
      <c r="AA9169" s="9">
        <v>4.2159180000000003</v>
      </c>
      <c r="AB9169" s="9">
        <v>12.121496</v>
      </c>
      <c r="AC9169" s="9">
        <v>6.0920296</v>
      </c>
      <c r="AD9169" s="9">
        <v>8.2378900000000002</v>
      </c>
      <c r="AE9169" s="9">
        <v>4.167179</v>
      </c>
      <c r="AF9169" s="9">
        <v>51.541755999999999</v>
      </c>
      <c r="AG9169" s="9">
        <v>88.585359999999994</v>
      </c>
      <c r="AH9169" s="9">
        <v>56.473370000000003</v>
      </c>
      <c r="AI9169" s="9">
        <v>91.32911</v>
      </c>
    </row>
    <row r="9170" spans="1:35" ht="15.75" hidden="1" customHeight="1" x14ac:dyDescent="0.2">
      <c r="A9170" s="9">
        <v>9210</v>
      </c>
    </row>
    <row r="9171" spans="1:35" ht="15.75" hidden="1" customHeight="1" x14ac:dyDescent="0.2">
      <c r="A9171" s="9">
        <v>9211</v>
      </c>
    </row>
    <row r="9172" spans="1:35" ht="15.75" hidden="1" customHeight="1" x14ac:dyDescent="0.2">
      <c r="A9172" s="9">
        <v>9212</v>
      </c>
    </row>
    <row r="9173" spans="1:35" ht="15.75" hidden="1" customHeight="1" x14ac:dyDescent="0.2">
      <c r="A9173" s="9">
        <v>9213</v>
      </c>
      <c r="E9173" s="9">
        <v>2.1746110000000001</v>
      </c>
      <c r="F9173" s="9">
        <v>5.6578730000000004</v>
      </c>
      <c r="I9173" s="9">
        <v>5.8924609999999999E-3</v>
      </c>
      <c r="J9173" s="9">
        <v>2.7213365999999999</v>
      </c>
      <c r="K9173" s="9">
        <v>295.81112999999999</v>
      </c>
      <c r="L9173" s="9">
        <v>49.261223000000001</v>
      </c>
      <c r="M9173" s="9">
        <v>33.693950000000001</v>
      </c>
      <c r="N9173" s="9">
        <v>1.3121681000000001</v>
      </c>
      <c r="O9173" s="9">
        <v>11.777384</v>
      </c>
      <c r="P9173" s="9">
        <v>13.522511</v>
      </c>
      <c r="Q9173" s="9">
        <v>10.21576</v>
      </c>
      <c r="X9173" s="9">
        <v>8.5358210000000003</v>
      </c>
      <c r="Y9173" s="9">
        <v>6.4323920000000001</v>
      </c>
      <c r="Z9173" s="9">
        <v>2.3275999999999999</v>
      </c>
      <c r="AA9173" s="9">
        <v>4.1286319999999996</v>
      </c>
      <c r="AB9173" s="9">
        <v>12.086513</v>
      </c>
      <c r="AC9173" s="9">
        <v>5.6947026000000003</v>
      </c>
      <c r="AD9173" s="9">
        <v>8.1491410000000002</v>
      </c>
      <c r="AE9173" s="9">
        <v>3.9140147999999999</v>
      </c>
      <c r="AF9173" s="9">
        <v>55.175953</v>
      </c>
      <c r="AG9173" s="9">
        <v>88.820914999999999</v>
      </c>
      <c r="AH9173" s="9">
        <v>56.961840000000002</v>
      </c>
      <c r="AI9173" s="9">
        <v>93.620679999999993</v>
      </c>
    </row>
    <row r="9174" spans="1:35" ht="15.75" hidden="1" customHeight="1" x14ac:dyDescent="0.2">
      <c r="A9174" s="9">
        <v>9214</v>
      </c>
    </row>
    <row r="9175" spans="1:35" ht="15.75" hidden="1" customHeight="1" x14ac:dyDescent="0.2">
      <c r="A9175" s="9">
        <v>9215</v>
      </c>
      <c r="E9175" s="9">
        <v>2.0189995999999999</v>
      </c>
      <c r="F9175" s="9">
        <v>5.4818259999999999</v>
      </c>
      <c r="I9175" s="9">
        <v>7.3204385E-3</v>
      </c>
      <c r="J9175" s="9">
        <v>1.7075689999999999</v>
      </c>
      <c r="K9175" s="9">
        <v>292.83762000000002</v>
      </c>
      <c r="L9175" s="9">
        <v>31.429499</v>
      </c>
      <c r="M9175" s="9">
        <v>29.326096</v>
      </c>
      <c r="N9175" s="9">
        <v>0.66167069999999995</v>
      </c>
      <c r="O9175" s="9">
        <v>15.660284000000001</v>
      </c>
      <c r="P9175" s="9">
        <v>17.096575000000001</v>
      </c>
      <c r="Q9175" s="9">
        <v>21.254999999999999</v>
      </c>
      <c r="X9175" s="9">
        <v>7.9982699999999998</v>
      </c>
      <c r="Y9175" s="9">
        <v>7.3928523000000004</v>
      </c>
      <c r="Z9175" s="9">
        <v>1.5479704000000001</v>
      </c>
      <c r="AA9175" s="9">
        <v>2.9313216</v>
      </c>
      <c r="AB9175" s="9">
        <v>14.892815000000001</v>
      </c>
      <c r="AC9175" s="9">
        <v>11.651932</v>
      </c>
      <c r="AD9175" s="9">
        <v>10.197431999999999</v>
      </c>
      <c r="AE9175" s="9">
        <v>7.6481743</v>
      </c>
      <c r="AF9175" s="9">
        <v>49.895023000000002</v>
      </c>
      <c r="AG9175" s="9">
        <v>53.360855000000001</v>
      </c>
      <c r="AH9175" s="9">
        <v>43.999588000000003</v>
      </c>
      <c r="AI9175" s="9">
        <v>60.203372999999999</v>
      </c>
    </row>
    <row r="9176" spans="1:35" ht="15.75" hidden="1" customHeight="1" x14ac:dyDescent="0.2">
      <c r="A9176" s="9">
        <v>9216</v>
      </c>
    </row>
    <row r="9177" spans="1:35" ht="15.75" hidden="1" customHeight="1" x14ac:dyDescent="0.2">
      <c r="A9177" s="9">
        <v>9217</v>
      </c>
    </row>
    <row r="9178" spans="1:35" ht="15.75" hidden="1" customHeight="1" x14ac:dyDescent="0.2">
      <c r="A9178" s="9">
        <v>9219</v>
      </c>
    </row>
    <row r="9179" spans="1:35" ht="15.75" hidden="1" customHeight="1" x14ac:dyDescent="0.2">
      <c r="A9179" s="9">
        <v>9220</v>
      </c>
    </row>
    <row r="9180" spans="1:35" ht="15.75" hidden="1" customHeight="1" x14ac:dyDescent="0.2">
      <c r="A9180" s="9">
        <v>9221</v>
      </c>
    </row>
    <row r="9181" spans="1:35" ht="15.75" customHeight="1" x14ac:dyDescent="0.2">
      <c r="A9181" s="9">
        <v>9222</v>
      </c>
      <c r="B9181" s="9">
        <v>1.3059350999999999</v>
      </c>
      <c r="C9181" s="9">
        <v>4.9705534</v>
      </c>
      <c r="D9181" s="9">
        <v>2</v>
      </c>
      <c r="E9181" s="9">
        <v>2.4573054000000001</v>
      </c>
      <c r="F9181" s="9">
        <v>6.0041194000000004</v>
      </c>
      <c r="G9181" s="9">
        <v>-4.0070430000000004</v>
      </c>
      <c r="H9181" s="18">
        <v>2.2737366999999999E-15</v>
      </c>
      <c r="I9181" s="9">
        <v>7.3249719999999999E-3</v>
      </c>
      <c r="J9181" s="9">
        <v>1.3067381</v>
      </c>
      <c r="K9181" s="9">
        <v>293.73860000000002</v>
      </c>
      <c r="L9181" s="9">
        <v>25.007567999999999</v>
      </c>
      <c r="M9181" s="9">
        <v>24.954128000000001</v>
      </c>
      <c r="N9181" s="9">
        <v>0.64367735000000004</v>
      </c>
      <c r="O9181" s="9">
        <v>17.527418000000001</v>
      </c>
      <c r="P9181" s="9">
        <v>18.816921000000001</v>
      </c>
      <c r="Q9181" s="9">
        <v>2.6863999999999999</v>
      </c>
      <c r="R9181" s="9">
        <v>0.59747075999999999</v>
      </c>
      <c r="S9181" s="18">
        <v>2.2737366999999999E-15</v>
      </c>
      <c r="T9181" s="9">
        <v>8</v>
      </c>
      <c r="U9181" s="9">
        <v>6.5</v>
      </c>
      <c r="V9181" s="9">
        <v>0.17</v>
      </c>
      <c r="W9181" s="9">
        <v>0.5</v>
      </c>
      <c r="X9181" s="9">
        <v>10.446749000000001</v>
      </c>
      <c r="Y9181" s="9">
        <v>9.4307060000000007</v>
      </c>
      <c r="Z9181" s="9">
        <v>1.4439382999999999</v>
      </c>
      <c r="AA9181" s="9">
        <v>2.6825643000000001</v>
      </c>
      <c r="AB9181" s="9">
        <v>16.461523</v>
      </c>
      <c r="AC9181" s="9">
        <v>14.842878000000001</v>
      </c>
      <c r="AD9181" s="9">
        <v>14.056155</v>
      </c>
      <c r="AE9181" s="9">
        <v>12.37585</v>
      </c>
      <c r="AF9181" s="9">
        <v>42.421059999999997</v>
      </c>
      <c r="AG9181" s="9">
        <v>47.537640000000003</v>
      </c>
      <c r="AH9181" s="9">
        <v>33.290367000000003</v>
      </c>
      <c r="AI9181" s="9">
        <v>41.296073999999997</v>
      </c>
    </row>
    <row r="9182" spans="1:35" ht="15.75" hidden="1" customHeight="1" x14ac:dyDescent="0.2">
      <c r="A9182" s="9">
        <v>9223</v>
      </c>
    </row>
    <row r="9183" spans="1:35" ht="15.75" customHeight="1" x14ac:dyDescent="0.2">
      <c r="A9183" s="9">
        <v>9224</v>
      </c>
      <c r="B9183" s="9">
        <v>2.9774113</v>
      </c>
      <c r="C9183" s="9">
        <v>10.592015999999999</v>
      </c>
      <c r="D9183" s="9">
        <v>2</v>
      </c>
      <c r="E9183" s="9">
        <v>1.9881682000000001</v>
      </c>
      <c r="F9183" s="9">
        <v>5.8119554999999998</v>
      </c>
      <c r="G9183" s="9">
        <v>0.48182072999999997</v>
      </c>
      <c r="H9183" s="9">
        <v>3.9743590000000002E-2</v>
      </c>
      <c r="I9183" s="9">
        <v>6.4231846000000004E-3</v>
      </c>
      <c r="J9183" s="9">
        <v>3.4448460000000001</v>
      </c>
      <c r="K9183" s="9">
        <v>293.80077999999997</v>
      </c>
      <c r="L9183" s="9">
        <v>26.798756000000001</v>
      </c>
      <c r="M9183" s="9">
        <v>26.719358</v>
      </c>
      <c r="N9183" s="9">
        <v>0.81148063999999998</v>
      </c>
      <c r="O9183" s="9">
        <v>17.181695999999999</v>
      </c>
      <c r="P9183" s="9">
        <v>19.652819000000001</v>
      </c>
      <c r="Q9183" s="9">
        <v>1.3624147</v>
      </c>
      <c r="R9183" s="9">
        <v>0.20095266000000001</v>
      </c>
      <c r="S9183" s="9">
        <v>5.7307693999999999E-2</v>
      </c>
      <c r="T9183" s="9">
        <v>2.5384614000000001</v>
      </c>
      <c r="U9183" s="9">
        <v>18.403846999999999</v>
      </c>
      <c r="V9183" s="9">
        <v>2.9958973000000002</v>
      </c>
      <c r="W9183" s="9">
        <v>4.1538462999999997</v>
      </c>
      <c r="X9183" s="9">
        <v>12.012411999999999</v>
      </c>
      <c r="Y9183" s="9">
        <v>9.5777719999999995</v>
      </c>
      <c r="Z9183" s="9">
        <v>1.6275364000000001</v>
      </c>
      <c r="AA9183" s="9">
        <v>3.1552052000000002</v>
      </c>
      <c r="AB9183" s="9">
        <v>17.656181</v>
      </c>
      <c r="AC9183" s="9">
        <v>10.546696000000001</v>
      </c>
      <c r="AD9183" s="9">
        <v>11.548876</v>
      </c>
      <c r="AE9183" s="9">
        <v>6.1600599999999996</v>
      </c>
      <c r="AF9183" s="9">
        <v>46.549579999999999</v>
      </c>
      <c r="AG9183" s="9">
        <v>71.510216</v>
      </c>
      <c r="AH9183" s="9">
        <v>32.334102999999999</v>
      </c>
      <c r="AI9183" s="9">
        <v>67.336470000000006</v>
      </c>
    </row>
    <row r="9184" spans="1:35" ht="15.75" hidden="1" customHeight="1" x14ac:dyDescent="0.2">
      <c r="A9184" s="9">
        <v>9225</v>
      </c>
      <c r="E9184" s="9">
        <v>2.8500771999999999</v>
      </c>
      <c r="F9184" s="9">
        <v>8.6867420000000006</v>
      </c>
      <c r="I9184" s="9">
        <v>7.3843305000000003E-3</v>
      </c>
      <c r="J9184" s="9">
        <v>1.1202414000000001</v>
      </c>
      <c r="K9184" s="9">
        <v>291.53503000000001</v>
      </c>
      <c r="L9184" s="9">
        <v>25.209764</v>
      </c>
      <c r="M9184" s="9">
        <v>24.731075000000001</v>
      </c>
      <c r="N9184" s="9">
        <v>0.51310383999999998</v>
      </c>
      <c r="O9184" s="9">
        <v>17.12527</v>
      </c>
      <c r="P9184" s="9">
        <v>18.379477000000001</v>
      </c>
      <c r="Q9184" s="9">
        <v>9.6748030000000007</v>
      </c>
      <c r="X9184" s="9">
        <v>11.139277999999999</v>
      </c>
      <c r="Y9184" s="9">
        <v>9.8492470000000001</v>
      </c>
      <c r="Z9184" s="9">
        <v>1.3857176</v>
      </c>
      <c r="AA9184" s="9">
        <v>2.0710955000000002</v>
      </c>
      <c r="AB9184" s="9">
        <v>16.345542999999999</v>
      </c>
      <c r="AC9184" s="9">
        <v>14.889343999999999</v>
      </c>
      <c r="AD9184" s="9">
        <v>13.197039</v>
      </c>
      <c r="AE9184" s="9">
        <v>12.820307</v>
      </c>
      <c r="AF9184" s="9">
        <v>45.360312999999998</v>
      </c>
      <c r="AG9184" s="9">
        <v>47.159903999999997</v>
      </c>
      <c r="AH9184" s="9">
        <v>32.820155999999997</v>
      </c>
      <c r="AI9184" s="9">
        <v>39.664245999999999</v>
      </c>
    </row>
    <row r="9185" spans="1:35" ht="15.75" hidden="1" customHeight="1" x14ac:dyDescent="0.2">
      <c r="A9185" s="9">
        <v>9226</v>
      </c>
    </row>
    <row r="9186" spans="1:35" ht="15.75" hidden="1" customHeight="1" x14ac:dyDescent="0.2">
      <c r="A9186" s="9">
        <v>9227</v>
      </c>
      <c r="E9186" s="9">
        <v>1.7487638000000001</v>
      </c>
      <c r="F9186" s="9">
        <v>4.9630770000000002</v>
      </c>
    </row>
    <row r="9187" spans="1:35" ht="15.75" hidden="1" customHeight="1" x14ac:dyDescent="0.2">
      <c r="A9187" s="9">
        <v>9228</v>
      </c>
    </row>
    <row r="9188" spans="1:35" ht="15.75" hidden="1" customHeight="1" x14ac:dyDescent="0.2">
      <c r="A9188" s="9">
        <v>9229</v>
      </c>
    </row>
    <row r="9189" spans="1:35" ht="15.75" hidden="1" customHeight="1" x14ac:dyDescent="0.2">
      <c r="A9189" s="9">
        <v>9230</v>
      </c>
    </row>
    <row r="9190" spans="1:35" ht="15.75" hidden="1" customHeight="1" x14ac:dyDescent="0.2">
      <c r="A9190" s="9">
        <v>9231</v>
      </c>
    </row>
    <row r="9191" spans="1:35" ht="15.75" hidden="1" customHeight="1" x14ac:dyDescent="0.2">
      <c r="A9191" s="9">
        <v>9232</v>
      </c>
    </row>
    <row r="9192" spans="1:35" ht="15.75" hidden="1" customHeight="1" x14ac:dyDescent="0.2">
      <c r="A9192" s="9">
        <v>9233</v>
      </c>
    </row>
    <row r="9193" spans="1:35" ht="15.75" hidden="1" customHeight="1" x14ac:dyDescent="0.2">
      <c r="A9193" s="9">
        <v>9234</v>
      </c>
    </row>
    <row r="9194" spans="1:35" ht="15.75" hidden="1" customHeight="1" x14ac:dyDescent="0.2">
      <c r="A9194" s="9">
        <v>9235</v>
      </c>
    </row>
    <row r="9195" spans="1:35" ht="15.75" hidden="1" customHeight="1" x14ac:dyDescent="0.2">
      <c r="A9195" s="9">
        <v>9236</v>
      </c>
    </row>
    <row r="9196" spans="1:35" ht="15.75" hidden="1" customHeight="1" x14ac:dyDescent="0.2">
      <c r="A9196" s="9">
        <v>9238</v>
      </c>
      <c r="E9196" s="9">
        <v>1.9346540999999999</v>
      </c>
      <c r="F9196" s="9">
        <v>5.9409140000000003</v>
      </c>
    </row>
    <row r="9197" spans="1:35" ht="15.75" customHeight="1" x14ac:dyDescent="0.2">
      <c r="A9197" s="9">
        <v>9239</v>
      </c>
      <c r="B9197" s="9">
        <v>10.429116</v>
      </c>
      <c r="C9197" s="9">
        <v>21.847763</v>
      </c>
      <c r="D9197" s="9">
        <v>2.3131870000000001</v>
      </c>
      <c r="E9197" s="9">
        <v>2.2056140000000002</v>
      </c>
      <c r="F9197" s="9">
        <v>7.0908464999999996</v>
      </c>
      <c r="G9197" s="9">
        <v>-1.0360788999999999</v>
      </c>
      <c r="H9197" s="9">
        <v>4.5824178E-2</v>
      </c>
      <c r="I9197" s="9">
        <v>6.2275035000000003E-3</v>
      </c>
      <c r="J9197" s="9">
        <v>4.6910834000000001</v>
      </c>
      <c r="K9197" s="9">
        <v>293.33908000000002</v>
      </c>
      <c r="L9197" s="9">
        <v>31.258575</v>
      </c>
      <c r="M9197" s="9">
        <v>28.468783999999999</v>
      </c>
      <c r="N9197" s="9">
        <v>0.91273826000000002</v>
      </c>
      <c r="O9197" s="9">
        <v>15.685961000000001</v>
      </c>
      <c r="P9197" s="9">
        <v>18.872816</v>
      </c>
      <c r="Q9197" s="9">
        <v>0.66424625999999998</v>
      </c>
      <c r="R9197" s="9">
        <v>3.5343908E-2</v>
      </c>
      <c r="S9197" s="9">
        <v>0.102747254</v>
      </c>
      <c r="T9197" s="9">
        <v>1.4202899</v>
      </c>
      <c r="U9197" s="9">
        <v>11.188406000000001</v>
      </c>
      <c r="V9197" s="9">
        <v>0.31236264000000002</v>
      </c>
      <c r="W9197" s="9">
        <v>6.2747254000000003</v>
      </c>
      <c r="X9197" s="9">
        <v>12.9769945</v>
      </c>
      <c r="Y9197" s="9">
        <v>9.60379</v>
      </c>
      <c r="Z9197" s="9">
        <v>1.841645</v>
      </c>
      <c r="AA9197" s="9">
        <v>3.4340525</v>
      </c>
      <c r="AB9197" s="9">
        <v>15.896872</v>
      </c>
      <c r="AC9197" s="9">
        <v>8.1867249999999991</v>
      </c>
      <c r="AD9197" s="9">
        <v>9.5190780000000004</v>
      </c>
      <c r="AE9197" s="9">
        <v>4.9841839999999999</v>
      </c>
      <c r="AF9197" s="9">
        <v>50.055885000000004</v>
      </c>
      <c r="AG9197" s="9">
        <v>80.452560000000005</v>
      </c>
      <c r="AH9197" s="9">
        <v>39.815505999999999</v>
      </c>
      <c r="AI9197" s="9">
        <v>78.439940000000007</v>
      </c>
    </row>
    <row r="9198" spans="1:35" ht="15.75" hidden="1" customHeight="1" x14ac:dyDescent="0.2">
      <c r="A9198" s="9">
        <v>9240</v>
      </c>
    </row>
    <row r="9199" spans="1:35" ht="15.75" hidden="1" customHeight="1" x14ac:dyDescent="0.2">
      <c r="A9199" s="9">
        <v>9241</v>
      </c>
    </row>
    <row r="9200" spans="1:35" ht="15.75" hidden="1" customHeight="1" x14ac:dyDescent="0.2">
      <c r="A9200" s="9">
        <v>9242</v>
      </c>
    </row>
    <row r="9201" spans="1:35" ht="15.75" customHeight="1" x14ac:dyDescent="0.2">
      <c r="A9201" s="9">
        <v>9243</v>
      </c>
      <c r="B9201" s="9">
        <v>8.7756310000000006</v>
      </c>
      <c r="C9201" s="9">
        <v>21.490376999999999</v>
      </c>
      <c r="D9201" s="9">
        <v>3</v>
      </c>
      <c r="E9201" s="9">
        <v>2.8208058</v>
      </c>
      <c r="F9201" s="9">
        <v>7.3568015000000004</v>
      </c>
      <c r="G9201" s="9">
        <v>2.4997535000000002</v>
      </c>
      <c r="H9201" s="9">
        <v>4.4189190000000003E-2</v>
      </c>
      <c r="I9201" s="9">
        <v>7.0970644999999999E-3</v>
      </c>
      <c r="J9201" s="9">
        <v>3.1382626999999998</v>
      </c>
      <c r="K9201" s="9">
        <v>294.33803999999998</v>
      </c>
      <c r="L9201" s="9">
        <v>30.768673</v>
      </c>
      <c r="M9201" s="9">
        <v>28.209478000000001</v>
      </c>
      <c r="N9201" s="9">
        <v>0.84339713999999999</v>
      </c>
      <c r="O9201" s="9">
        <v>15.716255</v>
      </c>
      <c r="P9201" s="9">
        <v>17.633693999999998</v>
      </c>
      <c r="Q9201" s="9">
        <v>0.23110839999999999</v>
      </c>
      <c r="R9201" s="9">
        <v>2.4332070000000001E-2</v>
      </c>
      <c r="S9201" s="9">
        <v>9.7085299999999999E-2</v>
      </c>
      <c r="T9201" s="9">
        <v>1.5</v>
      </c>
      <c r="U9201" s="9">
        <v>7.2083335000000002</v>
      </c>
      <c r="V9201" s="9">
        <v>0.70986484999999999</v>
      </c>
      <c r="W9201" s="9">
        <v>5.4459457000000002</v>
      </c>
      <c r="X9201" s="9">
        <v>11.803610000000001</v>
      </c>
      <c r="Y9201" s="9">
        <v>9.8822019999999995</v>
      </c>
      <c r="Z9201" s="9">
        <v>1.8234398000000001</v>
      </c>
      <c r="AA9201" s="9">
        <v>3.3727914999999999</v>
      </c>
      <c r="AB9201" s="9">
        <v>14.964494</v>
      </c>
      <c r="AC9201" s="9">
        <v>11.330033999999999</v>
      </c>
      <c r="AD9201" s="9">
        <v>10.789787</v>
      </c>
      <c r="AE9201" s="9">
        <v>8.0854990000000004</v>
      </c>
      <c r="AF9201" s="9">
        <v>54.321182</v>
      </c>
      <c r="AG9201" s="9">
        <v>63.43929</v>
      </c>
      <c r="AH9201" s="9">
        <v>42.434559999999998</v>
      </c>
      <c r="AI9201" s="9">
        <v>60.208159999999999</v>
      </c>
    </row>
    <row r="9202" spans="1:35" ht="15.75" hidden="1" customHeight="1" x14ac:dyDescent="0.2">
      <c r="A9202" s="9">
        <v>9244</v>
      </c>
    </row>
    <row r="9203" spans="1:35" ht="15.75" customHeight="1" x14ac:dyDescent="0.2">
      <c r="A9203" s="9">
        <v>9245</v>
      </c>
      <c r="B9203" s="9">
        <v>3.8556751999999999</v>
      </c>
      <c r="C9203" s="9">
        <v>8.2863530000000001</v>
      </c>
      <c r="D9203" s="9">
        <v>2.0487804000000001</v>
      </c>
      <c r="E9203" s="9">
        <v>1.8692214</v>
      </c>
      <c r="F9203" s="9">
        <v>5.0191840000000001</v>
      </c>
      <c r="G9203" s="9">
        <v>-8.7486749999999992E-3</v>
      </c>
      <c r="H9203" s="9">
        <v>2.9268293000000001E-2</v>
      </c>
      <c r="I9203" s="9">
        <v>6.8268850000000004E-3</v>
      </c>
      <c r="J9203" s="9">
        <v>1.5115860000000001</v>
      </c>
      <c r="K9203" s="9">
        <v>295.64672999999999</v>
      </c>
      <c r="L9203" s="9">
        <v>30.849125000000001</v>
      </c>
      <c r="M9203" s="9">
        <v>30.376968000000002</v>
      </c>
      <c r="N9203" s="9">
        <v>0.90508520000000003</v>
      </c>
      <c r="O9203" s="9">
        <v>16.135586</v>
      </c>
      <c r="P9203" s="9">
        <v>17.490997</v>
      </c>
      <c r="Q9203" s="9">
        <v>0.68750639999999996</v>
      </c>
      <c r="R9203" s="9">
        <v>3.504529E-2</v>
      </c>
      <c r="S9203" s="9">
        <v>3.5121949999999999E-2</v>
      </c>
      <c r="T9203" s="9">
        <v>1.2307693</v>
      </c>
      <c r="U9203" s="9">
        <v>14.384615</v>
      </c>
      <c r="V9203" s="9">
        <v>0.26536587</v>
      </c>
      <c r="W9203" s="9">
        <v>1.2439024000000001</v>
      </c>
      <c r="X9203" s="9">
        <v>10.624351000000001</v>
      </c>
      <c r="Y9203" s="9">
        <v>9.6470000000000002</v>
      </c>
      <c r="Z9203" s="9">
        <v>1.6955020000000001</v>
      </c>
      <c r="AA9203" s="9">
        <v>3.1692049999999998</v>
      </c>
      <c r="AB9203" s="9">
        <v>15.55603</v>
      </c>
      <c r="AC9203" s="9">
        <v>12.144610999999999</v>
      </c>
      <c r="AD9203" s="9">
        <v>12.035418</v>
      </c>
      <c r="AE9203" s="9">
        <v>9.350384</v>
      </c>
      <c r="AF9203" s="9">
        <v>50.324460000000002</v>
      </c>
      <c r="AG9203" s="9">
        <v>69.325680000000006</v>
      </c>
      <c r="AH9203" s="9">
        <v>40.213979999999999</v>
      </c>
      <c r="AI9203" s="9">
        <v>54.929993000000003</v>
      </c>
    </row>
    <row r="9204" spans="1:35" ht="15.75" hidden="1" customHeight="1" x14ac:dyDescent="0.2">
      <c r="A9204" s="9">
        <v>9246</v>
      </c>
    </row>
    <row r="9205" spans="1:35" ht="15.75" customHeight="1" x14ac:dyDescent="0.2">
      <c r="A9205" s="9">
        <v>9247</v>
      </c>
      <c r="B9205" s="9">
        <v>7.8726053</v>
      </c>
      <c r="C9205" s="9">
        <v>17.093485000000001</v>
      </c>
      <c r="D9205" s="9">
        <v>3</v>
      </c>
      <c r="E9205" s="9">
        <v>2.5657066999999998</v>
      </c>
      <c r="F9205" s="9">
        <v>8.1889249999999993</v>
      </c>
      <c r="G9205" s="9">
        <v>-5.4037309999999996</v>
      </c>
      <c r="H9205" s="9">
        <v>5.1304348E-2</v>
      </c>
      <c r="I9205" s="9">
        <v>5.4477392999999997E-3</v>
      </c>
      <c r="J9205" s="9">
        <v>4.0110754999999996</v>
      </c>
      <c r="K9205" s="9">
        <v>295.58632999999998</v>
      </c>
      <c r="L9205" s="9">
        <v>48.471496999999999</v>
      </c>
      <c r="M9205" s="9">
        <v>37.120449999999998</v>
      </c>
      <c r="N9205" s="9">
        <v>1.356274</v>
      </c>
      <c r="O9205" s="9">
        <v>11.77617</v>
      </c>
      <c r="P9205" s="9">
        <v>14.085626</v>
      </c>
      <c r="Q9205" s="9">
        <v>0.40212609999999999</v>
      </c>
      <c r="R9205" s="9">
        <v>9.4377000000000003E-3</v>
      </c>
      <c r="S9205" s="9">
        <v>4.5652172999999997E-2</v>
      </c>
      <c r="T9205" s="9">
        <v>1.6363635999999999</v>
      </c>
      <c r="U9205" s="9">
        <v>11.272727</v>
      </c>
      <c r="V9205" s="9">
        <v>0.33152175</v>
      </c>
      <c r="W9205" s="9">
        <v>0.65217393999999995</v>
      </c>
      <c r="X9205" s="9">
        <v>12.309341</v>
      </c>
      <c r="Y9205" s="9">
        <v>9.2354000000000003</v>
      </c>
      <c r="Z9205" s="9">
        <v>2.4650435000000002</v>
      </c>
      <c r="AA9205" s="9">
        <v>4.3109019999999996</v>
      </c>
      <c r="AB9205" s="9">
        <v>13.092332000000001</v>
      </c>
      <c r="AC9205" s="9">
        <v>5.3359556000000001</v>
      </c>
      <c r="AD9205" s="9">
        <v>7.7712054000000004</v>
      </c>
      <c r="AE9205" s="9">
        <v>3.4717858000000001</v>
      </c>
      <c r="AF9205" s="9">
        <v>60.460250000000002</v>
      </c>
      <c r="AG9205" s="9">
        <v>113.18431</v>
      </c>
      <c r="AH9205" s="9">
        <v>53.296852000000001</v>
      </c>
      <c r="AI9205" s="9">
        <v>97.546149999999997</v>
      </c>
    </row>
    <row r="9206" spans="1:35" ht="15.75" hidden="1" customHeight="1" x14ac:dyDescent="0.2">
      <c r="A9206" s="9">
        <v>9248</v>
      </c>
    </row>
    <row r="9207" spans="1:35" ht="15.75" hidden="1" customHeight="1" x14ac:dyDescent="0.2">
      <c r="A9207" s="9">
        <v>9249</v>
      </c>
    </row>
    <row r="9208" spans="1:35" ht="15.75" hidden="1" customHeight="1" x14ac:dyDescent="0.2">
      <c r="A9208" s="9">
        <v>9250</v>
      </c>
      <c r="E9208" s="9">
        <v>3.462383</v>
      </c>
      <c r="F9208" s="9">
        <v>7.4423094000000001</v>
      </c>
      <c r="I9208" s="9">
        <v>6.6342264999999997E-3</v>
      </c>
      <c r="J9208" s="9">
        <v>1.7558304</v>
      </c>
      <c r="K9208" s="9">
        <v>295.5247</v>
      </c>
      <c r="L9208" s="9">
        <v>36.299441999999999</v>
      </c>
      <c r="M9208" s="9">
        <v>33.515909999999998</v>
      </c>
      <c r="N9208" s="9">
        <v>0.99964355999999999</v>
      </c>
      <c r="O9208" s="9">
        <v>14.80564</v>
      </c>
      <c r="P9208" s="9">
        <v>16.221910000000001</v>
      </c>
      <c r="Q9208" s="9">
        <v>4</v>
      </c>
      <c r="X9208" s="9">
        <v>7.8533945000000003</v>
      </c>
      <c r="Y9208" s="9">
        <v>7.3864502999999999</v>
      </c>
      <c r="Z9208" s="9">
        <v>2.0425029000000001</v>
      </c>
      <c r="AA9208" s="9">
        <v>3.6914380000000002</v>
      </c>
      <c r="AB9208" s="9">
        <v>14.178466999999999</v>
      </c>
      <c r="AC9208" s="9">
        <v>9.7477210000000003</v>
      </c>
      <c r="AD9208" s="9">
        <v>10.225431</v>
      </c>
      <c r="AE9208" s="9">
        <v>6.3839226</v>
      </c>
      <c r="AF9208" s="9">
        <v>49.773735000000002</v>
      </c>
      <c r="AG9208" s="9">
        <v>71.247960000000006</v>
      </c>
      <c r="AH9208" s="9">
        <v>45.230269999999997</v>
      </c>
      <c r="AI9208" s="9">
        <v>71.781829999999999</v>
      </c>
    </row>
    <row r="9209" spans="1:35" ht="15.75" hidden="1" customHeight="1" x14ac:dyDescent="0.2">
      <c r="A9209" s="9">
        <v>9251</v>
      </c>
    </row>
    <row r="9210" spans="1:35" ht="15.75" hidden="1" customHeight="1" x14ac:dyDescent="0.2">
      <c r="A9210" s="9">
        <v>9252</v>
      </c>
    </row>
    <row r="9211" spans="1:35" ht="15.75" hidden="1" customHeight="1" x14ac:dyDescent="0.2">
      <c r="A9211" s="9">
        <v>9253</v>
      </c>
      <c r="E9211" s="9">
        <v>2.5187430000000002</v>
      </c>
      <c r="F9211" s="9">
        <v>6.8417645</v>
      </c>
    </row>
    <row r="9212" spans="1:35" ht="15.75" customHeight="1" x14ac:dyDescent="0.2">
      <c r="A9212" s="9">
        <v>9254</v>
      </c>
      <c r="B9212" s="9">
        <v>0.3998641</v>
      </c>
      <c r="C9212" s="9">
        <v>1.2197727</v>
      </c>
      <c r="D9212" s="9">
        <v>2</v>
      </c>
      <c r="E9212" s="9">
        <v>2.8342168000000001</v>
      </c>
      <c r="F9212" s="9">
        <v>8.1894200000000001</v>
      </c>
      <c r="G9212" s="9">
        <v>-2.3005396999999999</v>
      </c>
      <c r="H9212" s="9">
        <v>4.4776118000000001E-4</v>
      </c>
      <c r="I9212" s="9">
        <v>5.3253140000000003E-3</v>
      </c>
      <c r="J9212" s="9">
        <v>0.72971529999999996</v>
      </c>
      <c r="K9212" s="9">
        <v>297.31157999999999</v>
      </c>
      <c r="L9212" s="9">
        <v>57.701293999999997</v>
      </c>
      <c r="M9212" s="9">
        <v>43.001446000000001</v>
      </c>
      <c r="N9212" s="9">
        <v>1.4807330000000001</v>
      </c>
      <c r="O9212" s="9">
        <v>10.6219</v>
      </c>
      <c r="P9212" s="9">
        <v>11.350149</v>
      </c>
      <c r="Q9212" s="9">
        <v>0.51689549999999995</v>
      </c>
      <c r="R9212" s="9">
        <v>7.1765549999999997E-2</v>
      </c>
      <c r="S9212" s="9">
        <v>6.7910445000000002E-3</v>
      </c>
      <c r="T9212" s="9">
        <v>1.08</v>
      </c>
      <c r="U9212" s="9">
        <v>14.6</v>
      </c>
      <c r="V9212" s="9">
        <v>0.23089551999999999</v>
      </c>
      <c r="W9212" s="9">
        <v>0.19402985</v>
      </c>
      <c r="X9212" s="9">
        <v>6.9201044999999999</v>
      </c>
      <c r="Y9212" s="9">
        <v>6.6156090000000001</v>
      </c>
      <c r="Z9212" s="9">
        <v>2.4762452000000001</v>
      </c>
      <c r="AA9212" s="9">
        <v>4.1415056999999997</v>
      </c>
      <c r="AB9212" s="9">
        <v>9.7908019999999993</v>
      </c>
      <c r="AC9212" s="9">
        <v>5.9415560000000003</v>
      </c>
      <c r="AD9212" s="9">
        <v>6.6667889999999996</v>
      </c>
      <c r="AE9212" s="9">
        <v>3.9227764999999999</v>
      </c>
      <c r="AF9212" s="9">
        <v>62.037875999999997</v>
      </c>
      <c r="AG9212" s="9">
        <v>88.397310000000004</v>
      </c>
      <c r="AH9212" s="9">
        <v>68.610479999999995</v>
      </c>
      <c r="AI9212" s="9">
        <v>93.245140000000006</v>
      </c>
    </row>
    <row r="9213" spans="1:35" ht="15.75" hidden="1" customHeight="1" x14ac:dyDescent="0.2">
      <c r="A9213" s="9">
        <v>9255</v>
      </c>
    </row>
    <row r="9214" spans="1:35" ht="15.75" hidden="1" customHeight="1" x14ac:dyDescent="0.2">
      <c r="A9214" s="9">
        <v>9256</v>
      </c>
    </row>
    <row r="9215" spans="1:35" ht="15.75" hidden="1" customHeight="1" x14ac:dyDescent="0.2">
      <c r="A9215" s="9">
        <v>9257</v>
      </c>
    </row>
    <row r="9216" spans="1:35" ht="15.75" hidden="1" customHeight="1" x14ac:dyDescent="0.2">
      <c r="A9216" s="9">
        <v>9258</v>
      </c>
    </row>
    <row r="9217" spans="1:35" ht="15.75" hidden="1" customHeight="1" x14ac:dyDescent="0.2">
      <c r="A9217" s="9">
        <v>9259</v>
      </c>
    </row>
    <row r="9218" spans="1:35" ht="15.75" hidden="1" customHeight="1" x14ac:dyDescent="0.2">
      <c r="A9218" s="9">
        <v>9260</v>
      </c>
    </row>
    <row r="9219" spans="1:35" ht="15.75" hidden="1" customHeight="1" x14ac:dyDescent="0.2">
      <c r="A9219" s="9">
        <v>9261</v>
      </c>
    </row>
    <row r="9220" spans="1:35" ht="15.75" customHeight="1" x14ac:dyDescent="0.2">
      <c r="A9220" s="9">
        <v>9262</v>
      </c>
      <c r="B9220" s="9">
        <v>1.2708069</v>
      </c>
      <c r="C9220" s="9">
        <v>3.8023419999999999</v>
      </c>
      <c r="D9220" s="9">
        <v>2</v>
      </c>
      <c r="E9220" s="9">
        <v>1.6911627</v>
      </c>
      <c r="F9220" s="9">
        <v>6.1692375999999998</v>
      </c>
      <c r="G9220" s="9">
        <v>1.0575000000000001</v>
      </c>
      <c r="H9220" s="9">
        <v>5.0000000000000001E-3</v>
      </c>
      <c r="I9220" s="9">
        <v>5.9087015999999999E-3</v>
      </c>
      <c r="J9220" s="9">
        <v>2.8304589</v>
      </c>
      <c r="K9220" s="9">
        <v>298.51654000000002</v>
      </c>
      <c r="L9220" s="9">
        <v>49.221049999999998</v>
      </c>
      <c r="M9220" s="9">
        <v>34.361378000000002</v>
      </c>
      <c r="N9220" s="9">
        <v>1.6608073999999999</v>
      </c>
      <c r="O9220" s="9">
        <v>11.811857</v>
      </c>
      <c r="P9220" s="9">
        <v>13.959718000000001</v>
      </c>
      <c r="Q9220" s="9">
        <v>18.294750000000001</v>
      </c>
      <c r="R9220" s="9">
        <v>0.19294965</v>
      </c>
      <c r="S9220" s="9">
        <v>0</v>
      </c>
      <c r="V9220" s="9">
        <v>1.1499999999999999</v>
      </c>
      <c r="W9220" s="9">
        <v>1.8</v>
      </c>
      <c r="X9220" s="9">
        <v>10.167500499999999</v>
      </c>
      <c r="Y9220" s="9">
        <v>7.4180929999999998</v>
      </c>
      <c r="Z9220" s="9">
        <v>3.0118475</v>
      </c>
      <c r="AA9220" s="9">
        <v>5.0100110000000004</v>
      </c>
      <c r="AB9220" s="9">
        <v>11.259933999999999</v>
      </c>
      <c r="AC9220" s="9">
        <v>5.4328985000000003</v>
      </c>
      <c r="AD9220" s="9">
        <v>7.0412682999999996</v>
      </c>
      <c r="AE9220" s="9">
        <v>4.1805276999999998</v>
      </c>
      <c r="AF9220" s="9">
        <v>61.378784000000003</v>
      </c>
      <c r="AG9220" s="9">
        <v>79.022440000000003</v>
      </c>
      <c r="AH9220" s="9">
        <v>61.650790000000001</v>
      </c>
      <c r="AI9220" s="9">
        <v>93.517690000000002</v>
      </c>
    </row>
    <row r="9221" spans="1:35" ht="15.75" hidden="1" customHeight="1" x14ac:dyDescent="0.2">
      <c r="A9221" s="9">
        <v>9264</v>
      </c>
    </row>
    <row r="9222" spans="1:35" ht="15.75" hidden="1" customHeight="1" x14ac:dyDescent="0.2">
      <c r="A9222" s="9">
        <v>9265</v>
      </c>
    </row>
    <row r="9223" spans="1:35" ht="15.75" customHeight="1" x14ac:dyDescent="0.2">
      <c r="A9223" s="9">
        <v>9266</v>
      </c>
      <c r="B9223" s="9">
        <v>8.3481439999999996</v>
      </c>
      <c r="C9223" s="9">
        <v>22.580639999999999</v>
      </c>
      <c r="D9223" s="9">
        <v>3</v>
      </c>
      <c r="E9223" s="9">
        <v>2.0763837999999999</v>
      </c>
      <c r="F9223" s="9">
        <v>5.3731429999999998</v>
      </c>
      <c r="G9223" s="9">
        <v>6.1675820000000003</v>
      </c>
      <c r="H9223" s="9">
        <v>5.5999998000000002E-2</v>
      </c>
      <c r="I9223" s="9">
        <v>6.9801122999999998E-3</v>
      </c>
      <c r="J9223" s="9">
        <v>1.9513113</v>
      </c>
      <c r="K9223" s="9">
        <v>295.59019999999998</v>
      </c>
      <c r="L9223" s="9">
        <v>36.140749999999997</v>
      </c>
      <c r="M9223" s="9">
        <v>28.947113000000002</v>
      </c>
      <c r="N9223" s="9">
        <v>0.91250633999999997</v>
      </c>
      <c r="O9223" s="9">
        <v>14.758806999999999</v>
      </c>
      <c r="P9223" s="9">
        <v>16.180698</v>
      </c>
      <c r="Q9223" s="9">
        <v>0.96699199999999996</v>
      </c>
      <c r="R9223" s="9">
        <v>6.1195924999999998E-2</v>
      </c>
      <c r="S9223" s="9">
        <v>0.1346</v>
      </c>
      <c r="T9223" s="9">
        <v>2.125</v>
      </c>
      <c r="U9223" s="9">
        <v>17.75</v>
      </c>
      <c r="V9223" s="9">
        <v>1.1220000000000001</v>
      </c>
      <c r="W9223" s="9">
        <v>5.98</v>
      </c>
      <c r="X9223" s="9">
        <v>7.1217765999999996</v>
      </c>
      <c r="Y9223" s="9">
        <v>6.9281316000000004</v>
      </c>
      <c r="Z9223" s="9">
        <v>1.8468035</v>
      </c>
      <c r="AA9223" s="9">
        <v>3.4568273999999999</v>
      </c>
      <c r="AB9223" s="9">
        <v>14.022447</v>
      </c>
      <c r="AC9223" s="9">
        <v>10.019667999999999</v>
      </c>
      <c r="AD9223" s="9">
        <v>8.7764749999999996</v>
      </c>
      <c r="AE9223" s="9">
        <v>6.0719349999999999</v>
      </c>
      <c r="AF9223" s="9">
        <v>46.37227</v>
      </c>
      <c r="AG9223" s="9">
        <v>59.254565999999997</v>
      </c>
      <c r="AH9223" s="9">
        <v>48.814864999999998</v>
      </c>
      <c r="AI9223" s="9">
        <v>71.220519999999993</v>
      </c>
    </row>
    <row r="9224" spans="1:35" ht="15.75" hidden="1" customHeight="1" x14ac:dyDescent="0.2">
      <c r="A9224" s="9">
        <v>9267</v>
      </c>
    </row>
    <row r="9225" spans="1:35" ht="15.75" hidden="1" customHeight="1" x14ac:dyDescent="0.2">
      <c r="A9225" s="9">
        <v>9268</v>
      </c>
    </row>
    <row r="9226" spans="1:35" ht="15.75" hidden="1" customHeight="1" x14ac:dyDescent="0.2">
      <c r="A9226" s="9">
        <v>9269</v>
      </c>
    </row>
    <row r="9227" spans="1:35" ht="15.75" hidden="1" customHeight="1" x14ac:dyDescent="0.2">
      <c r="A9227" s="9">
        <v>9270</v>
      </c>
    </row>
    <row r="9228" spans="1:35" ht="15.75" hidden="1" customHeight="1" x14ac:dyDescent="0.2">
      <c r="A9228" s="9">
        <v>9271</v>
      </c>
    </row>
    <row r="9229" spans="1:35" ht="15.75" hidden="1" customHeight="1" x14ac:dyDescent="0.2">
      <c r="A9229" s="9">
        <v>9273</v>
      </c>
    </row>
    <row r="9230" spans="1:35" ht="15.75" customHeight="1" x14ac:dyDescent="0.2">
      <c r="A9230" s="9">
        <v>9275</v>
      </c>
      <c r="B9230" s="9">
        <v>1.2712067</v>
      </c>
      <c r="C9230" s="9">
        <v>4.4507669999999999</v>
      </c>
      <c r="D9230" s="9">
        <v>2</v>
      </c>
      <c r="E9230" s="9">
        <v>2.2229625999999998</v>
      </c>
      <c r="F9230" s="9">
        <v>7.2785479999999998</v>
      </c>
      <c r="G9230" s="9">
        <v>-8.9</v>
      </c>
      <c r="H9230" s="9">
        <v>0.04</v>
      </c>
      <c r="I9230" s="9">
        <v>6.5132356000000002E-3</v>
      </c>
      <c r="J9230" s="9">
        <v>1.6853358000000001</v>
      </c>
      <c r="K9230" s="9">
        <v>297.83548000000002</v>
      </c>
      <c r="L9230" s="9">
        <v>41.48903</v>
      </c>
      <c r="M9230" s="9">
        <v>34.223872999999998</v>
      </c>
      <c r="N9230" s="9">
        <v>1.2825711</v>
      </c>
      <c r="O9230" s="9">
        <v>13.90864</v>
      </c>
      <c r="P9230" s="9">
        <v>15.221311999999999</v>
      </c>
      <c r="Q9230" s="9">
        <v>7.6543999999999999</v>
      </c>
      <c r="R9230" s="9">
        <v>0.1875</v>
      </c>
      <c r="S9230" s="9">
        <v>0</v>
      </c>
      <c r="T9230" s="9">
        <v>18</v>
      </c>
      <c r="U9230" s="9">
        <v>5</v>
      </c>
      <c r="V9230" s="9">
        <v>0</v>
      </c>
      <c r="W9230" s="9">
        <v>0</v>
      </c>
      <c r="X9230" s="9">
        <v>8.8409420000000001</v>
      </c>
      <c r="Y9230" s="9">
        <v>6.9751110000000001</v>
      </c>
      <c r="Z9230" s="9">
        <v>2.4012353000000002</v>
      </c>
      <c r="AA9230" s="9">
        <v>4.0383519999999997</v>
      </c>
      <c r="AB9230" s="9">
        <v>13.440811999999999</v>
      </c>
      <c r="AC9230" s="9">
        <v>7.7915840000000003</v>
      </c>
      <c r="AD9230" s="9">
        <v>9.679805</v>
      </c>
      <c r="AE9230" s="9">
        <v>5.0159187000000003</v>
      </c>
      <c r="AF9230" s="9">
        <v>52.249400000000001</v>
      </c>
      <c r="AG9230" s="9">
        <v>83.017814999999999</v>
      </c>
      <c r="AH9230" s="9">
        <v>49.653365999999998</v>
      </c>
      <c r="AI9230" s="9">
        <v>81.370609999999999</v>
      </c>
    </row>
    <row r="9231" spans="1:35" ht="15.75" hidden="1" customHeight="1" x14ac:dyDescent="0.2">
      <c r="A9231" s="9">
        <v>9276</v>
      </c>
    </row>
    <row r="9232" spans="1:35" ht="15.75" hidden="1" customHeight="1" x14ac:dyDescent="0.2">
      <c r="A9232" s="9">
        <v>9277</v>
      </c>
    </row>
    <row r="9233" spans="1:35" ht="15.75" hidden="1" customHeight="1" x14ac:dyDescent="0.2">
      <c r="A9233" s="9">
        <v>9278</v>
      </c>
      <c r="E9233" s="9">
        <v>4.276491</v>
      </c>
      <c r="F9233" s="9">
        <v>9.1871880000000008</v>
      </c>
    </row>
    <row r="9234" spans="1:35" ht="15.75" hidden="1" customHeight="1" x14ac:dyDescent="0.2">
      <c r="A9234" s="9">
        <v>9279</v>
      </c>
    </row>
    <row r="9235" spans="1:35" ht="15.75" customHeight="1" x14ac:dyDescent="0.2">
      <c r="A9235" s="9">
        <v>9280</v>
      </c>
      <c r="B9235" s="9">
        <v>0.99500809999999995</v>
      </c>
      <c r="C9235" s="9">
        <v>2.6775630000000001</v>
      </c>
      <c r="D9235" s="9">
        <v>2</v>
      </c>
      <c r="E9235" s="9">
        <v>2.51057</v>
      </c>
      <c r="F9235" s="9">
        <v>9.1823859999999993</v>
      </c>
      <c r="G9235" s="9">
        <v>-0.21311322999999999</v>
      </c>
      <c r="H9235" s="9">
        <v>2.1710525999999999E-3</v>
      </c>
      <c r="I9235" s="9">
        <v>5.9498305999999999E-3</v>
      </c>
      <c r="J9235" s="9">
        <v>2.0701491999999999</v>
      </c>
      <c r="K9235" s="9">
        <v>297.87819999999999</v>
      </c>
      <c r="L9235" s="9">
        <v>47.911945000000003</v>
      </c>
      <c r="M9235" s="9">
        <v>39.655909999999999</v>
      </c>
      <c r="N9235" s="9">
        <v>1.5228828999999999</v>
      </c>
      <c r="O9235" s="9">
        <v>12.188953</v>
      </c>
      <c r="P9235" s="9">
        <v>14.154348000000001</v>
      </c>
      <c r="Q9235" s="9">
        <v>0.20926405000000001</v>
      </c>
      <c r="R9235" s="9">
        <v>1.2443070000000001E-2</v>
      </c>
      <c r="S9235" s="9">
        <v>4.1447369999999999E-3</v>
      </c>
      <c r="T9235" s="9">
        <v>1.5</v>
      </c>
      <c r="U9235" s="9">
        <v>12.566667000000001</v>
      </c>
      <c r="V9235" s="9">
        <v>0.36230263000000001</v>
      </c>
      <c r="W9235" s="9">
        <v>0.25</v>
      </c>
      <c r="X9235" s="9">
        <v>15.731085</v>
      </c>
      <c r="Y9235" s="9">
        <v>11.624446000000001</v>
      </c>
      <c r="Z9235" s="9">
        <v>2.8516946000000001</v>
      </c>
      <c r="AA9235" s="9">
        <v>4.7012020000000003</v>
      </c>
      <c r="AB9235" s="9">
        <v>11.5357685</v>
      </c>
      <c r="AC9235" s="9">
        <v>6.0120906999999999</v>
      </c>
      <c r="AD9235" s="9">
        <v>7.3754125000000004</v>
      </c>
      <c r="AE9235" s="9">
        <v>4.4905679999999997</v>
      </c>
      <c r="AF9235" s="9">
        <v>81.348879999999994</v>
      </c>
      <c r="AG9235" s="9">
        <v>100.73059000000001</v>
      </c>
      <c r="AH9235" s="9">
        <v>60.473182999999999</v>
      </c>
      <c r="AI9235" s="9">
        <v>91.072540000000004</v>
      </c>
    </row>
    <row r="9236" spans="1:35" ht="15.75" hidden="1" customHeight="1" x14ac:dyDescent="0.2">
      <c r="A9236" s="9">
        <v>9281</v>
      </c>
    </row>
    <row r="9237" spans="1:35" ht="15.75" hidden="1" customHeight="1" x14ac:dyDescent="0.2">
      <c r="A9237" s="9">
        <v>9282</v>
      </c>
      <c r="E9237" s="9">
        <v>2.3380131999999998</v>
      </c>
      <c r="F9237" s="9">
        <v>7.4501689999999998</v>
      </c>
      <c r="I9237" s="9">
        <v>7.3017133000000001E-3</v>
      </c>
      <c r="J9237" s="9">
        <v>1.1681159999999999</v>
      </c>
      <c r="K9237" s="9">
        <v>296.17165999999997</v>
      </c>
      <c r="L9237" s="9">
        <v>34.497604000000003</v>
      </c>
      <c r="M9237" s="9">
        <v>30.128261999999999</v>
      </c>
      <c r="N9237" s="9">
        <v>0.92927599999999999</v>
      </c>
      <c r="O9237" s="9">
        <v>15.033993000000001</v>
      </c>
      <c r="P9237" s="9">
        <v>15.974672999999999</v>
      </c>
      <c r="Q9237" s="9">
        <v>13.27516</v>
      </c>
      <c r="X9237" s="9">
        <v>8.5245519999999999</v>
      </c>
      <c r="Y9237" s="9">
        <v>8.7737180000000006</v>
      </c>
      <c r="Z9237" s="9">
        <v>1.8743890000000001</v>
      </c>
      <c r="AA9237" s="9">
        <v>3.3157847</v>
      </c>
      <c r="AB9237" s="9">
        <v>14.288555000000001</v>
      </c>
      <c r="AC9237" s="9">
        <v>12.632227</v>
      </c>
      <c r="AD9237" s="9">
        <v>11.180621</v>
      </c>
      <c r="AE9237" s="9">
        <v>9.4624159999999993</v>
      </c>
      <c r="AF9237" s="9">
        <v>50.317374999999998</v>
      </c>
      <c r="AG9237" s="9">
        <v>55.599815</v>
      </c>
      <c r="AH9237" s="9">
        <v>45.179763999999999</v>
      </c>
      <c r="AI9237" s="9">
        <v>53.479323999999998</v>
      </c>
    </row>
    <row r="9238" spans="1:35" ht="15.75" customHeight="1" x14ac:dyDescent="0.2">
      <c r="A9238" s="9">
        <v>9283</v>
      </c>
      <c r="B9238" s="9">
        <v>1.1046221000000001</v>
      </c>
      <c r="C9238" s="9">
        <v>3.0070896</v>
      </c>
      <c r="D9238" s="9">
        <v>2</v>
      </c>
      <c r="E9238" s="9">
        <v>2.6136102999999999</v>
      </c>
      <c r="F9238" s="9">
        <v>7.6784471999999999</v>
      </c>
      <c r="G9238" s="9">
        <v>1.5224426</v>
      </c>
      <c r="H9238" s="9">
        <v>1.3461539E-2</v>
      </c>
      <c r="I9238" s="9">
        <v>6.5164200000000002E-3</v>
      </c>
      <c r="J9238" s="9">
        <v>2.1533522999999999</v>
      </c>
      <c r="K9238" s="9">
        <v>297.93774000000002</v>
      </c>
      <c r="L9238" s="9">
        <v>45.401978</v>
      </c>
      <c r="M9238" s="9">
        <v>32.082275000000003</v>
      </c>
      <c r="N9238" s="9">
        <v>1.3872267</v>
      </c>
      <c r="O9238" s="9">
        <v>12.848824</v>
      </c>
      <c r="P9238" s="9">
        <v>14.509930000000001</v>
      </c>
      <c r="Q9238" s="9">
        <v>4.4272428000000001</v>
      </c>
      <c r="R9238" s="9">
        <v>3.7297919999999998E-2</v>
      </c>
      <c r="S9238" s="9">
        <v>7.2692304999999999E-2</v>
      </c>
      <c r="T9238" s="9">
        <v>1.6428571999999999</v>
      </c>
      <c r="U9238" s="9">
        <v>11.142858</v>
      </c>
      <c r="V9238" s="9">
        <v>1.5669230999999999</v>
      </c>
      <c r="W9238" s="9">
        <v>3.5384614000000001</v>
      </c>
      <c r="X9238" s="9">
        <v>10.559058</v>
      </c>
      <c r="Y9238" s="9">
        <v>7.3318009999999996</v>
      </c>
      <c r="Z9238" s="9">
        <v>2.6331889999999998</v>
      </c>
      <c r="AA9238" s="9">
        <v>4.2601500000000003</v>
      </c>
      <c r="AB9238" s="9">
        <v>11.946571</v>
      </c>
      <c r="AC9238" s="9">
        <v>6.3784738000000001</v>
      </c>
      <c r="AD9238" s="9">
        <v>8.3479259999999993</v>
      </c>
      <c r="AE9238" s="9">
        <v>4.4108559999999999</v>
      </c>
      <c r="AF9238" s="9">
        <v>50.690379999999998</v>
      </c>
      <c r="AG9238" s="9">
        <v>85.419399999999996</v>
      </c>
      <c r="AH9238" s="9">
        <v>56.863616999999998</v>
      </c>
      <c r="AI9238" s="9">
        <v>89.176789999999997</v>
      </c>
    </row>
    <row r="9239" spans="1:35" ht="15.75" hidden="1" customHeight="1" x14ac:dyDescent="0.2">
      <c r="A9239" s="9">
        <v>9284</v>
      </c>
    </row>
    <row r="9240" spans="1:35" ht="15.75" hidden="1" customHeight="1" x14ac:dyDescent="0.2">
      <c r="A9240" s="9">
        <v>9285</v>
      </c>
    </row>
    <row r="9241" spans="1:35" ht="15.75" hidden="1" customHeight="1" x14ac:dyDescent="0.2">
      <c r="A9241" s="9">
        <v>9286</v>
      </c>
    </row>
    <row r="9242" spans="1:35" ht="15.75" hidden="1" customHeight="1" x14ac:dyDescent="0.2">
      <c r="A9242" s="9">
        <v>9287</v>
      </c>
    </row>
    <row r="9243" spans="1:35" ht="15.75" hidden="1" customHeight="1" x14ac:dyDescent="0.2">
      <c r="A9243" s="9">
        <v>9288</v>
      </c>
    </row>
    <row r="9244" spans="1:35" ht="15.75" customHeight="1" x14ac:dyDescent="0.2">
      <c r="A9244" s="9">
        <v>9289</v>
      </c>
      <c r="B9244" s="9">
        <v>9.6948679999999996</v>
      </c>
      <c r="C9244" s="9">
        <v>20.256474999999998</v>
      </c>
      <c r="D9244" s="9">
        <v>3</v>
      </c>
      <c r="E9244" s="9">
        <v>1.7072982000000001</v>
      </c>
      <c r="F9244" s="9">
        <v>5.1167163999999996</v>
      </c>
      <c r="G9244" s="9">
        <v>1.8125446000000001</v>
      </c>
      <c r="H9244" s="9">
        <v>7.4210524999999999E-2</v>
      </c>
      <c r="I9244" s="9">
        <v>6.2834340000000001E-3</v>
      </c>
      <c r="J9244" s="9">
        <v>3.5819076999999999</v>
      </c>
      <c r="K9244" s="9">
        <v>293.70172000000002</v>
      </c>
      <c r="L9244" s="9">
        <v>44.695599999999999</v>
      </c>
      <c r="M9244" s="9">
        <v>34.456825000000002</v>
      </c>
      <c r="N9244" s="9">
        <v>1.0336514999999999</v>
      </c>
      <c r="O9244" s="9">
        <v>12.535773000000001</v>
      </c>
      <c r="P9244" s="9">
        <v>14.337863</v>
      </c>
      <c r="Q9244" s="9">
        <v>0.43140521999999998</v>
      </c>
      <c r="R9244" s="9">
        <v>6.4358869999999999E-2</v>
      </c>
      <c r="S9244" s="9">
        <v>0.11105263</v>
      </c>
      <c r="T9244" s="9">
        <v>1.7962962</v>
      </c>
      <c r="U9244" s="9">
        <v>15.703704</v>
      </c>
      <c r="V9244" s="9">
        <v>0.74547370000000002</v>
      </c>
      <c r="W9244" s="9">
        <v>5.6842103000000002</v>
      </c>
      <c r="X9244" s="9">
        <v>8.112501</v>
      </c>
      <c r="Y9244" s="9">
        <v>7.2294574000000003</v>
      </c>
      <c r="Z9244" s="9">
        <v>1.872887</v>
      </c>
      <c r="AA9244" s="9">
        <v>3.7614706</v>
      </c>
      <c r="AB9244" s="9">
        <v>12.239661999999999</v>
      </c>
      <c r="AC9244" s="9">
        <v>7.2984090000000004</v>
      </c>
      <c r="AD9244" s="9">
        <v>7.5641474999999998</v>
      </c>
      <c r="AE9244" s="9">
        <v>4.5115705000000004</v>
      </c>
      <c r="AF9244" s="9">
        <v>52.865603999999998</v>
      </c>
      <c r="AG9244" s="9">
        <v>73.729934999999998</v>
      </c>
      <c r="AH9244" s="9">
        <v>55.83549</v>
      </c>
      <c r="AI9244" s="9">
        <v>86.159729999999996</v>
      </c>
    </row>
    <row r="9245" spans="1:35" ht="15.75" hidden="1" customHeight="1" x14ac:dyDescent="0.2">
      <c r="A9245" s="9">
        <v>9291</v>
      </c>
    </row>
    <row r="9246" spans="1:35" ht="15.75" hidden="1" customHeight="1" x14ac:dyDescent="0.2">
      <c r="A9246" s="9">
        <v>9292</v>
      </c>
      <c r="E9246" s="9">
        <v>3.3138842999999998</v>
      </c>
      <c r="F9246" s="9">
        <v>7.7329306999999998</v>
      </c>
    </row>
    <row r="9247" spans="1:35" ht="15.75" hidden="1" customHeight="1" x14ac:dyDescent="0.2">
      <c r="A9247" s="9">
        <v>9293</v>
      </c>
    </row>
    <row r="9248" spans="1:35" ht="15.75" hidden="1" customHeight="1" x14ac:dyDescent="0.2">
      <c r="A9248" s="9">
        <v>9295</v>
      </c>
    </row>
    <row r="9249" spans="1:35" ht="15.75" hidden="1" customHeight="1" x14ac:dyDescent="0.2">
      <c r="A9249" s="9">
        <v>9296</v>
      </c>
    </row>
    <row r="9250" spans="1:35" ht="15.75" hidden="1" customHeight="1" x14ac:dyDescent="0.2">
      <c r="A9250" s="9">
        <v>9301</v>
      </c>
    </row>
    <row r="9251" spans="1:35" ht="15.75" customHeight="1" x14ac:dyDescent="0.2">
      <c r="A9251" s="9">
        <v>9302</v>
      </c>
      <c r="B9251" s="9">
        <v>5.9036736000000003</v>
      </c>
      <c r="C9251" s="9">
        <v>17.426946999999998</v>
      </c>
      <c r="D9251" s="9">
        <v>2</v>
      </c>
      <c r="E9251" s="9">
        <v>2.0387795</v>
      </c>
      <c r="F9251" s="9">
        <v>4.723465</v>
      </c>
      <c r="G9251" s="9">
        <v>-4.9515549999999998E-2</v>
      </c>
      <c r="H9251" s="9">
        <v>1.3888889E-2</v>
      </c>
      <c r="I9251" s="9">
        <v>4.7342119999999998E-3</v>
      </c>
      <c r="J9251" s="9">
        <v>2.0103532999999998</v>
      </c>
      <c r="K9251" s="9">
        <v>292.70785999999998</v>
      </c>
      <c r="L9251" s="9">
        <v>54.343850000000003</v>
      </c>
      <c r="M9251" s="9">
        <v>34.614579999999997</v>
      </c>
      <c r="N9251" s="9">
        <v>1.1540630000000001</v>
      </c>
      <c r="O9251" s="9">
        <v>10.592122</v>
      </c>
      <c r="P9251" s="9">
        <v>12.041428</v>
      </c>
      <c r="Q9251" s="9">
        <v>0.86258210000000002</v>
      </c>
      <c r="R9251" s="9">
        <v>2.4628337E-2</v>
      </c>
      <c r="S9251" s="9">
        <v>8.6475540000000004E-2</v>
      </c>
      <c r="T9251" s="9">
        <v>1.1538461</v>
      </c>
      <c r="U9251" s="9">
        <v>8.0909089999999999</v>
      </c>
      <c r="V9251" s="9">
        <v>0.53214280000000003</v>
      </c>
      <c r="W9251" s="9">
        <v>1.3492063000000001</v>
      </c>
      <c r="X9251" s="9">
        <v>6.1965203000000004</v>
      </c>
      <c r="Y9251" s="9">
        <v>5.6433014999999997</v>
      </c>
      <c r="Z9251" s="9">
        <v>1.8623912</v>
      </c>
      <c r="AA9251" s="9">
        <v>3.2285867000000001</v>
      </c>
      <c r="AB9251" s="9">
        <v>9.3647375000000004</v>
      </c>
      <c r="AC9251" s="9">
        <v>5.7873397000000004</v>
      </c>
      <c r="AD9251" s="9">
        <v>5.204135</v>
      </c>
      <c r="AE9251" s="9">
        <v>3.5921223000000002</v>
      </c>
      <c r="AF9251" s="9">
        <v>52.049860000000002</v>
      </c>
      <c r="AG9251" s="9">
        <v>76.026820000000001</v>
      </c>
      <c r="AH9251" s="9">
        <v>74.152500000000003</v>
      </c>
      <c r="AI9251" s="9">
        <v>94.484139999999996</v>
      </c>
    </row>
    <row r="9252" spans="1:35" ht="15.75" hidden="1" customHeight="1" x14ac:dyDescent="0.2">
      <c r="A9252" s="9">
        <v>9303</v>
      </c>
    </row>
    <row r="9253" spans="1:35" ht="15.75" hidden="1" customHeight="1" x14ac:dyDescent="0.2">
      <c r="A9253" s="9">
        <v>9304</v>
      </c>
    </row>
    <row r="9254" spans="1:35" ht="15.75" hidden="1" customHeight="1" x14ac:dyDescent="0.2">
      <c r="A9254" s="9">
        <v>9305</v>
      </c>
    </row>
    <row r="9255" spans="1:35" ht="15.75" hidden="1" customHeight="1" x14ac:dyDescent="0.2">
      <c r="A9255" s="9">
        <v>9306</v>
      </c>
    </row>
    <row r="9256" spans="1:35" ht="15.75" hidden="1" customHeight="1" x14ac:dyDescent="0.2">
      <c r="A9256" s="9">
        <v>9308</v>
      </c>
    </row>
    <row r="9257" spans="1:35" ht="15.75" hidden="1" customHeight="1" x14ac:dyDescent="0.2">
      <c r="A9257" s="9">
        <v>9309</v>
      </c>
      <c r="E9257" s="9">
        <v>2.9062836000000001</v>
      </c>
      <c r="F9257" s="9">
        <v>8.3361909999999995</v>
      </c>
    </row>
    <row r="9258" spans="1:35" ht="15.75" hidden="1" customHeight="1" x14ac:dyDescent="0.2">
      <c r="A9258" s="9">
        <v>9310</v>
      </c>
    </row>
    <row r="9259" spans="1:35" ht="15.75" hidden="1" customHeight="1" x14ac:dyDescent="0.2">
      <c r="A9259" s="9">
        <v>9311</v>
      </c>
    </row>
    <row r="9260" spans="1:35" ht="15.75" hidden="1" customHeight="1" x14ac:dyDescent="0.2">
      <c r="A9260" s="9">
        <v>9312</v>
      </c>
    </row>
    <row r="9261" spans="1:35" ht="15.75" hidden="1" customHeight="1" x14ac:dyDescent="0.2">
      <c r="A9261" s="9">
        <v>9314</v>
      </c>
    </row>
    <row r="9262" spans="1:35" ht="15.75" hidden="1" customHeight="1" x14ac:dyDescent="0.2">
      <c r="A9262" s="9">
        <v>9315</v>
      </c>
    </row>
    <row r="9263" spans="1:35" ht="15.75" hidden="1" customHeight="1" x14ac:dyDescent="0.2">
      <c r="A9263" s="9">
        <v>9316</v>
      </c>
    </row>
    <row r="9264" spans="1:35" ht="15.75" hidden="1" customHeight="1" x14ac:dyDescent="0.2">
      <c r="A9264" s="9">
        <v>9317</v>
      </c>
    </row>
    <row r="9265" spans="1:35" ht="15.75" hidden="1" customHeight="1" x14ac:dyDescent="0.2">
      <c r="A9265" s="9">
        <v>9318</v>
      </c>
    </row>
    <row r="9266" spans="1:35" ht="15.75" customHeight="1" x14ac:dyDescent="0.2">
      <c r="A9266" s="9">
        <v>9319</v>
      </c>
      <c r="B9266" s="9">
        <v>6.2670209999999997</v>
      </c>
      <c r="C9266" s="9">
        <v>21.028088</v>
      </c>
      <c r="D9266" s="9">
        <v>2</v>
      </c>
      <c r="E9266" s="9">
        <v>2.4675547999999998</v>
      </c>
      <c r="F9266" s="9">
        <v>7.0636663000000004</v>
      </c>
      <c r="G9266" s="9">
        <v>-3.8469465</v>
      </c>
      <c r="H9266" s="9">
        <v>1.3125E-2</v>
      </c>
      <c r="I9266" s="9">
        <v>7.2075430000000003E-3</v>
      </c>
      <c r="J9266" s="9">
        <v>2.7418878000000002</v>
      </c>
      <c r="K9266" s="9">
        <v>292.45116999999999</v>
      </c>
      <c r="L9266" s="9">
        <v>20.440671999999999</v>
      </c>
      <c r="M9266" s="9">
        <v>20.685516</v>
      </c>
      <c r="N9266" s="9">
        <v>0.53013659999999996</v>
      </c>
      <c r="O9266" s="9">
        <v>18.549790000000002</v>
      </c>
      <c r="P9266" s="9">
        <v>20.480259</v>
      </c>
      <c r="Q9266" s="9">
        <v>0.88758349999999997</v>
      </c>
      <c r="R9266" s="9">
        <v>0.13652793999999999</v>
      </c>
      <c r="S9266" s="9">
        <v>3.6093750000000001E-2</v>
      </c>
      <c r="T9266" s="9">
        <v>2.7142856000000002</v>
      </c>
      <c r="U9266" s="9">
        <v>13.714286</v>
      </c>
      <c r="V9266" s="9">
        <v>0.895625</v>
      </c>
      <c r="W9266" s="9">
        <v>3.984375</v>
      </c>
      <c r="X9266" s="9">
        <v>10.764875</v>
      </c>
      <c r="Y9266" s="9">
        <v>8.877167</v>
      </c>
      <c r="Z9266" s="9">
        <v>1.487914</v>
      </c>
      <c r="AA9266" s="9">
        <v>2.1625511999999998</v>
      </c>
      <c r="AB9266" s="9">
        <v>17.434377999999999</v>
      </c>
      <c r="AC9266" s="9">
        <v>15.501518000000001</v>
      </c>
      <c r="AD9266" s="9">
        <v>13.901166</v>
      </c>
      <c r="AE9266" s="9">
        <v>12.695792000000001</v>
      </c>
      <c r="AF9266" s="9">
        <v>39.709156</v>
      </c>
      <c r="AG9266" s="9">
        <v>43.087116000000002</v>
      </c>
      <c r="AH9266" s="9">
        <v>32.082253000000001</v>
      </c>
      <c r="AI9266" s="9">
        <v>39.316450000000003</v>
      </c>
    </row>
    <row r="9267" spans="1:35" ht="15.75" customHeight="1" x14ac:dyDescent="0.2">
      <c r="A9267" s="9">
        <v>9320</v>
      </c>
      <c r="B9267" s="9">
        <v>13.336152999999999</v>
      </c>
      <c r="C9267" s="9">
        <v>25.847245999999998</v>
      </c>
      <c r="D9267" s="9">
        <v>3</v>
      </c>
      <c r="E9267" s="9">
        <v>1.6448714</v>
      </c>
      <c r="F9267" s="9">
        <v>4.6312327</v>
      </c>
      <c r="G9267" s="9">
        <v>-0.40622311999999999</v>
      </c>
      <c r="H9267" s="9">
        <v>9.68421E-2</v>
      </c>
      <c r="I9267" s="9">
        <v>6.6443439999999999E-3</v>
      </c>
      <c r="J9267" s="9">
        <v>2.4793660000000002</v>
      </c>
      <c r="K9267" s="9">
        <v>297.03856999999999</v>
      </c>
      <c r="L9267" s="9">
        <v>38.950783000000001</v>
      </c>
      <c r="M9267" s="9">
        <v>32.537052000000003</v>
      </c>
      <c r="N9267" s="9">
        <v>1.1381897000000001</v>
      </c>
      <c r="O9267" s="9">
        <v>14.271967999999999</v>
      </c>
      <c r="P9267" s="9">
        <v>15.944645</v>
      </c>
      <c r="Q9267" s="9">
        <v>2.4939263</v>
      </c>
      <c r="R9267" s="9">
        <v>4.5393545E-2</v>
      </c>
      <c r="S9267" s="9">
        <v>0.112105265</v>
      </c>
      <c r="T9267" s="9">
        <v>3.3888888000000001</v>
      </c>
      <c r="U9267" s="9">
        <v>20.11111</v>
      </c>
      <c r="V9267" s="9">
        <v>9.031053</v>
      </c>
      <c r="W9267" s="9">
        <v>18</v>
      </c>
      <c r="X9267" s="9">
        <v>10.316019000000001</v>
      </c>
      <c r="Y9267" s="9">
        <v>7.7574844000000001</v>
      </c>
      <c r="Z9267" s="9">
        <v>2.2473740000000002</v>
      </c>
      <c r="AA9267" s="9">
        <v>3.8199282000000001</v>
      </c>
      <c r="AB9267" s="9">
        <v>13.993527</v>
      </c>
      <c r="AC9267" s="9">
        <v>8.3963429999999999</v>
      </c>
      <c r="AD9267" s="9">
        <v>8.9000810000000001</v>
      </c>
      <c r="AE9267" s="9">
        <v>5.2082224000000004</v>
      </c>
      <c r="AF9267" s="9">
        <v>53.758330000000001</v>
      </c>
      <c r="AG9267" s="9">
        <v>79.872150000000005</v>
      </c>
      <c r="AH9267" s="9">
        <v>48.242553999999998</v>
      </c>
      <c r="AI9267" s="9">
        <v>79.036249999999995</v>
      </c>
    </row>
    <row r="9268" spans="1:35" ht="15.75" customHeight="1" x14ac:dyDescent="0.2">
      <c r="A9268" s="9">
        <v>9321</v>
      </c>
      <c r="B9268" s="9">
        <v>19.3475</v>
      </c>
      <c r="C9268" s="9">
        <v>34.879722999999998</v>
      </c>
      <c r="D9268" s="9">
        <v>2.9545455</v>
      </c>
      <c r="E9268" s="9">
        <v>1.6313314000000001</v>
      </c>
      <c r="F9268" s="9">
        <v>4.9478973999999996</v>
      </c>
      <c r="G9268" s="9">
        <v>-11.670188</v>
      </c>
      <c r="H9268" s="9">
        <v>4.590909E-2</v>
      </c>
      <c r="I9268" s="9">
        <v>5.8498782999999999E-3</v>
      </c>
      <c r="J9268" s="9">
        <v>3.8244685999999999</v>
      </c>
      <c r="K9268" s="9">
        <v>295.23937999999998</v>
      </c>
      <c r="L9268" s="9">
        <v>36.590297999999997</v>
      </c>
      <c r="M9268" s="9">
        <v>32.229460000000003</v>
      </c>
      <c r="N9268" s="9">
        <v>1.1707999</v>
      </c>
      <c r="O9268" s="9">
        <v>14.402855000000001</v>
      </c>
      <c r="P9268" s="9">
        <v>17.509947</v>
      </c>
      <c r="Q9268" s="9">
        <v>0.89084790000000003</v>
      </c>
      <c r="R9268" s="9">
        <v>3.4137099999999997E-2</v>
      </c>
      <c r="S9268" s="9">
        <v>4.590909E-2</v>
      </c>
      <c r="T9268" s="9">
        <v>1</v>
      </c>
      <c r="U9268" s="9">
        <v>8.4</v>
      </c>
      <c r="V9268" s="9">
        <v>0</v>
      </c>
      <c r="W9268" s="9">
        <v>3.6818181999999999</v>
      </c>
      <c r="X9268" s="9">
        <v>15.084372999999999</v>
      </c>
      <c r="Y9268" s="9">
        <v>11.935793</v>
      </c>
      <c r="Z9268" s="9">
        <v>2.4230619999999998</v>
      </c>
      <c r="AA9268" s="9">
        <v>4.1953509999999996</v>
      </c>
      <c r="AB9268" s="9">
        <v>13.438781000000001</v>
      </c>
      <c r="AC9268" s="9">
        <v>6.5718265000000002</v>
      </c>
      <c r="AD9268" s="9">
        <v>8.6242970000000003</v>
      </c>
      <c r="AE9268" s="9">
        <v>4.3348630000000004</v>
      </c>
      <c r="AF9268" s="9">
        <v>60.962440000000001</v>
      </c>
      <c r="AG9268" s="9">
        <v>97.701329999999999</v>
      </c>
      <c r="AH9268" s="9">
        <v>50.841650000000001</v>
      </c>
      <c r="AI9268" s="9">
        <v>88.735079999999996</v>
      </c>
    </row>
    <row r="9269" spans="1:35" ht="15.75" customHeight="1" x14ac:dyDescent="0.2">
      <c r="A9269" s="9">
        <v>9322</v>
      </c>
      <c r="B9269" s="9">
        <v>7.1344900000000004</v>
      </c>
      <c r="C9269" s="9">
        <v>16.365500999999998</v>
      </c>
      <c r="D9269" s="9">
        <v>2</v>
      </c>
      <c r="E9269" s="9">
        <v>1.787236</v>
      </c>
      <c r="F9269" s="9">
        <v>4.8719250000000001</v>
      </c>
      <c r="G9269" s="9">
        <v>5.4767365000000003</v>
      </c>
      <c r="H9269" s="9">
        <v>9.5625000000000002E-2</v>
      </c>
      <c r="I9269" s="9">
        <v>5.6866243999999996E-3</v>
      </c>
      <c r="J9269" s="9">
        <v>3.4150326</v>
      </c>
      <c r="K9269" s="9">
        <v>295.99254999999999</v>
      </c>
      <c r="L9269" s="9">
        <v>48.766486999999998</v>
      </c>
      <c r="M9269" s="9">
        <v>34.147762</v>
      </c>
      <c r="N9269" s="9">
        <v>1.3455503</v>
      </c>
      <c r="O9269" s="9">
        <v>11.855931</v>
      </c>
      <c r="P9269" s="9">
        <v>13.829103</v>
      </c>
      <c r="Q9269" s="9">
        <v>0.96608749999999999</v>
      </c>
      <c r="R9269" s="9">
        <v>2.5614788999999999E-2</v>
      </c>
      <c r="S9269" s="9">
        <v>4.1875000000000002E-2</v>
      </c>
      <c r="T9269" s="9">
        <v>2.2142856000000002</v>
      </c>
      <c r="U9269" s="9">
        <v>18.428571999999999</v>
      </c>
      <c r="V9269" s="9">
        <v>4.74</v>
      </c>
      <c r="W9269" s="9">
        <v>7.125</v>
      </c>
      <c r="X9269" s="9">
        <v>7.9765844000000001</v>
      </c>
      <c r="Y9269" s="9">
        <v>6.4566083000000001</v>
      </c>
      <c r="Z9269" s="9">
        <v>2.2775742999999999</v>
      </c>
      <c r="AA9269" s="9">
        <v>4.1287374000000003</v>
      </c>
      <c r="AB9269" s="9">
        <v>12.684504</v>
      </c>
      <c r="AC9269" s="9">
        <v>5.5326022999999998</v>
      </c>
      <c r="AD9269" s="9">
        <v>8.0659139999999994</v>
      </c>
      <c r="AE9269" s="9">
        <v>3.7948048000000001</v>
      </c>
      <c r="AF9269" s="9">
        <v>55.062950000000001</v>
      </c>
      <c r="AG9269" s="9">
        <v>93.106890000000007</v>
      </c>
      <c r="AH9269" s="9">
        <v>54.061756000000003</v>
      </c>
      <c r="AI9269" s="9">
        <v>95.129239999999996</v>
      </c>
    </row>
    <row r="9270" spans="1:35" ht="15.75" customHeight="1" x14ac:dyDescent="0.2">
      <c r="A9270" s="9">
        <v>9323</v>
      </c>
      <c r="B9270" s="9">
        <v>14.316485</v>
      </c>
      <c r="C9270" s="9">
        <v>24.184937999999999</v>
      </c>
      <c r="D9270" s="9">
        <v>2</v>
      </c>
      <c r="E9270" s="9">
        <v>2.9192733999999998</v>
      </c>
      <c r="F9270" s="9">
        <v>7.9434195000000001</v>
      </c>
      <c r="G9270" s="9">
        <v>7.6978590000000002</v>
      </c>
      <c r="H9270" s="9">
        <v>6.4112150000000007E-2</v>
      </c>
      <c r="I9270" s="9">
        <v>6.7935716000000002E-3</v>
      </c>
      <c r="J9270" s="9">
        <v>5.3959149999999996</v>
      </c>
      <c r="K9270" s="9">
        <v>292.68889999999999</v>
      </c>
      <c r="L9270" s="9">
        <v>24.856245000000001</v>
      </c>
      <c r="M9270" s="9">
        <v>24.01464</v>
      </c>
      <c r="N9270" s="9">
        <v>0.75047916000000003</v>
      </c>
      <c r="O9270" s="9">
        <v>17.347221000000001</v>
      </c>
      <c r="P9270" s="9">
        <v>20.38316</v>
      </c>
      <c r="Q9270" s="9">
        <v>0.64565939999999999</v>
      </c>
      <c r="R9270" s="9">
        <v>6.3593775000000005E-2</v>
      </c>
      <c r="S9270" s="9">
        <v>0.21728971999999999</v>
      </c>
      <c r="T9270" s="9">
        <v>1.4</v>
      </c>
      <c r="U9270" s="9">
        <v>11.314285</v>
      </c>
      <c r="V9270" s="9">
        <v>2.953271E-2</v>
      </c>
      <c r="W9270" s="9">
        <v>9.8504679999999993</v>
      </c>
      <c r="X9270" s="9">
        <v>11.756486000000001</v>
      </c>
      <c r="Y9270" s="9">
        <v>9.0324919999999995</v>
      </c>
      <c r="Z9270" s="9">
        <v>1.7334985999999999</v>
      </c>
      <c r="AA9270" s="9">
        <v>2.8387156</v>
      </c>
      <c r="AB9270" s="9">
        <v>16.337568000000001</v>
      </c>
      <c r="AC9270" s="9">
        <v>10.413167</v>
      </c>
      <c r="AD9270" s="9">
        <v>11.066034</v>
      </c>
      <c r="AE9270" s="9">
        <v>7.8715552999999998</v>
      </c>
      <c r="AF9270" s="9">
        <v>46.360210000000002</v>
      </c>
      <c r="AG9270" s="9">
        <v>59.746273000000002</v>
      </c>
      <c r="AH9270" s="9">
        <v>38.912402999999998</v>
      </c>
      <c r="AI9270" s="9">
        <v>62.453842000000002</v>
      </c>
    </row>
    <row r="9271" spans="1:35" ht="15.75" hidden="1" customHeight="1" x14ac:dyDescent="0.2">
      <c r="A9271" s="9">
        <v>9324</v>
      </c>
    </row>
    <row r="9272" spans="1:35" ht="15.75" hidden="1" customHeight="1" x14ac:dyDescent="0.2">
      <c r="A9272" s="9">
        <v>9325</v>
      </c>
    </row>
    <row r="9273" spans="1:35" ht="15.75" hidden="1" customHeight="1" x14ac:dyDescent="0.2">
      <c r="A9273" s="9">
        <v>9326</v>
      </c>
    </row>
    <row r="9274" spans="1:35" ht="15.75" hidden="1" customHeight="1" x14ac:dyDescent="0.2">
      <c r="A9274" s="9">
        <v>9328</v>
      </c>
      <c r="E9274" s="9">
        <v>2.7590352999999999</v>
      </c>
      <c r="F9274" s="9">
        <v>6.0937257000000002</v>
      </c>
    </row>
    <row r="9275" spans="1:35" ht="15.75" hidden="1" customHeight="1" x14ac:dyDescent="0.2">
      <c r="A9275" s="9">
        <v>9329</v>
      </c>
    </row>
    <row r="9276" spans="1:35" ht="15.75" hidden="1" customHeight="1" x14ac:dyDescent="0.2">
      <c r="A9276" s="9">
        <v>9330</v>
      </c>
    </row>
    <row r="9277" spans="1:35" ht="15.75" hidden="1" customHeight="1" x14ac:dyDescent="0.2">
      <c r="A9277" s="9">
        <v>9331</v>
      </c>
    </row>
    <row r="9278" spans="1:35" ht="15.75" hidden="1" customHeight="1" x14ac:dyDescent="0.2">
      <c r="A9278" s="9">
        <v>9332</v>
      </c>
    </row>
    <row r="9279" spans="1:35" ht="15.75" hidden="1" customHeight="1" x14ac:dyDescent="0.2">
      <c r="A9279" s="9">
        <v>9333</v>
      </c>
    </row>
    <row r="9280" spans="1:35" ht="15.75" hidden="1" customHeight="1" x14ac:dyDescent="0.2">
      <c r="A9280" s="9">
        <v>9334</v>
      </c>
    </row>
    <row r="9281" spans="1:35" ht="15.75" hidden="1" customHeight="1" x14ac:dyDescent="0.2">
      <c r="A9281" s="9">
        <v>9335</v>
      </c>
    </row>
    <row r="9282" spans="1:35" ht="15.75" hidden="1" customHeight="1" x14ac:dyDescent="0.2">
      <c r="A9282" s="9">
        <v>9336</v>
      </c>
    </row>
    <row r="9283" spans="1:35" ht="15.75" customHeight="1" x14ac:dyDescent="0.2">
      <c r="A9283" s="9">
        <v>9338</v>
      </c>
      <c r="B9283" s="9">
        <v>4.6937956999999999</v>
      </c>
      <c r="C9283" s="9">
        <v>14.190274</v>
      </c>
      <c r="D9283" s="9">
        <v>3</v>
      </c>
      <c r="E9283" s="9">
        <v>1.6816297</v>
      </c>
      <c r="F9283" s="9">
        <v>4.1029872999999997</v>
      </c>
      <c r="G9283" s="9">
        <v>-0.56560093</v>
      </c>
      <c r="H9283" s="9">
        <v>4.6571429999999997E-2</v>
      </c>
      <c r="I9283" s="9">
        <v>5.9528250000000001E-3</v>
      </c>
      <c r="J9283" s="9">
        <v>2.2396623999999998</v>
      </c>
      <c r="K9283" s="9">
        <v>296.31725999999998</v>
      </c>
      <c r="L9283" s="9">
        <v>50.79345</v>
      </c>
      <c r="M9283" s="9">
        <v>34.480277999999998</v>
      </c>
      <c r="N9283" s="9">
        <v>1.3468462999999999</v>
      </c>
      <c r="O9283" s="9">
        <v>11.444607</v>
      </c>
      <c r="P9283" s="9">
        <v>12.898864</v>
      </c>
      <c r="Q9283" s="9">
        <v>1.7871486000000001</v>
      </c>
      <c r="R9283" s="9">
        <v>2.0041572000000001E-2</v>
      </c>
      <c r="S9283" s="9">
        <v>7.2285710000000003E-2</v>
      </c>
      <c r="T9283" s="9">
        <v>2</v>
      </c>
      <c r="U9283" s="9">
        <v>16.115385</v>
      </c>
      <c r="V9283" s="9">
        <v>1.9757142999999999</v>
      </c>
      <c r="W9283" s="9">
        <v>4.3714285000000004</v>
      </c>
      <c r="X9283" s="9">
        <v>9.3891620000000007</v>
      </c>
      <c r="Y9283" s="9">
        <v>8.0573069999999998</v>
      </c>
      <c r="Z9283" s="9">
        <v>2.2375132999999998</v>
      </c>
      <c r="AA9283" s="9">
        <v>3.7683882999999998</v>
      </c>
      <c r="AB9283" s="9">
        <v>10.91788</v>
      </c>
      <c r="AC9283" s="9">
        <v>6.2878259999999999</v>
      </c>
      <c r="AD9283" s="9">
        <v>6.8415017000000002</v>
      </c>
      <c r="AE9283" s="9">
        <v>4.2529154</v>
      </c>
      <c r="AF9283" s="9">
        <v>50.937415999999999</v>
      </c>
      <c r="AG9283" s="9">
        <v>71.605930000000001</v>
      </c>
      <c r="AH9283" s="9">
        <v>63.695374000000001</v>
      </c>
      <c r="AI9283" s="9">
        <v>89.307519999999997</v>
      </c>
    </row>
    <row r="9284" spans="1:35" ht="15.75" hidden="1" customHeight="1" x14ac:dyDescent="0.2">
      <c r="A9284" s="9">
        <v>9339</v>
      </c>
    </row>
    <row r="9285" spans="1:35" ht="15.75" customHeight="1" x14ac:dyDescent="0.2">
      <c r="A9285" s="9">
        <v>9340</v>
      </c>
      <c r="B9285" s="9">
        <v>3.0376408000000001</v>
      </c>
      <c r="C9285" s="9">
        <v>7.9766069999999996</v>
      </c>
      <c r="D9285" s="9">
        <v>2</v>
      </c>
      <c r="E9285" s="9">
        <v>1.7442404</v>
      </c>
      <c r="F9285" s="9">
        <v>5.0252720000000002</v>
      </c>
      <c r="G9285" s="9">
        <v>-0.76239126999999995</v>
      </c>
      <c r="H9285" s="9">
        <v>3.3333330000000001E-2</v>
      </c>
      <c r="I9285" s="9">
        <v>6.8585495E-3</v>
      </c>
      <c r="J9285" s="9">
        <v>2.7303693</v>
      </c>
      <c r="K9285" s="9">
        <v>295.78714000000002</v>
      </c>
      <c r="L9285" s="9">
        <v>31.924135</v>
      </c>
      <c r="M9285" s="9">
        <v>29.84355</v>
      </c>
      <c r="N9285" s="9">
        <v>0.93693804999999997</v>
      </c>
      <c r="O9285" s="9">
        <v>15.796595</v>
      </c>
      <c r="P9285" s="9">
        <v>17.671513000000001</v>
      </c>
      <c r="Q9285" s="9">
        <v>1.0792181000000001</v>
      </c>
      <c r="R9285" s="9">
        <v>0.15600956999999999</v>
      </c>
      <c r="S9285" s="9">
        <v>6.6666660000000003E-2</v>
      </c>
      <c r="T9285" s="9">
        <v>1</v>
      </c>
      <c r="U9285" s="9">
        <v>23</v>
      </c>
      <c r="V9285" s="9">
        <v>0</v>
      </c>
      <c r="W9285" s="9">
        <v>0</v>
      </c>
      <c r="X9285" s="9">
        <v>10.949009999999999</v>
      </c>
      <c r="Y9285" s="9">
        <v>8.6260189999999994</v>
      </c>
      <c r="Z9285" s="9">
        <v>2.0011160000000001</v>
      </c>
      <c r="AA9285" s="9">
        <v>3.5388853999999998</v>
      </c>
      <c r="AB9285" s="9">
        <v>15.383972999999999</v>
      </c>
      <c r="AC9285" s="9">
        <v>10.546696000000001</v>
      </c>
      <c r="AD9285" s="9">
        <v>10.799303</v>
      </c>
      <c r="AE9285" s="9">
        <v>7.1402825999999999</v>
      </c>
      <c r="AF9285" s="9">
        <v>50.746749999999999</v>
      </c>
      <c r="AG9285" s="9">
        <v>73.543440000000004</v>
      </c>
      <c r="AH9285" s="9">
        <v>41.796999999999997</v>
      </c>
      <c r="AI9285" s="9">
        <v>66.515979999999999</v>
      </c>
    </row>
    <row r="9286" spans="1:35" ht="15.75" hidden="1" customHeight="1" x14ac:dyDescent="0.2">
      <c r="A9286" s="9">
        <v>9342</v>
      </c>
    </row>
    <row r="9287" spans="1:35" ht="15.75" customHeight="1" x14ac:dyDescent="0.2">
      <c r="A9287" s="9">
        <v>9343</v>
      </c>
      <c r="B9287" s="9">
        <v>8.4337649999999993</v>
      </c>
      <c r="C9287" s="9">
        <v>32.055557</v>
      </c>
      <c r="D9287" s="9">
        <v>2</v>
      </c>
      <c r="E9287" s="9">
        <v>1.6187863</v>
      </c>
      <c r="F9287" s="9">
        <v>4.8520149999999997</v>
      </c>
      <c r="G9287" s="9">
        <v>-2.4340130000000002</v>
      </c>
      <c r="H9287" s="9">
        <v>3.5555556000000002E-2</v>
      </c>
      <c r="I9287" s="9">
        <v>6.9392356000000004E-3</v>
      </c>
      <c r="J9287" s="9">
        <v>2.8113975999999998</v>
      </c>
      <c r="K9287" s="9">
        <v>296.13367</v>
      </c>
      <c r="L9287" s="9">
        <v>30.947061999999999</v>
      </c>
      <c r="M9287" s="9">
        <v>31.091179</v>
      </c>
      <c r="N9287" s="9">
        <v>0.93978340000000005</v>
      </c>
      <c r="O9287" s="9">
        <v>16.315275</v>
      </c>
      <c r="P9287" s="9">
        <v>18.213125000000002</v>
      </c>
      <c r="Q9287" s="9">
        <v>8.2212750000000003</v>
      </c>
      <c r="R9287" s="9">
        <v>0.21013409</v>
      </c>
      <c r="S9287" s="9">
        <v>6.1111110000000003E-2</v>
      </c>
      <c r="T9287" s="9">
        <v>2.6666666999999999</v>
      </c>
      <c r="U9287" s="9">
        <v>14.133333</v>
      </c>
      <c r="V9287" s="9">
        <v>4.6888889999999996</v>
      </c>
      <c r="W9287" s="9">
        <v>4.8333335000000002</v>
      </c>
      <c r="X9287" s="9">
        <v>10.942781999999999</v>
      </c>
      <c r="Y9287" s="9">
        <v>8.6796570000000006</v>
      </c>
      <c r="Z9287" s="9">
        <v>2.108644</v>
      </c>
      <c r="AA9287" s="9">
        <v>3.5249584</v>
      </c>
      <c r="AB9287" s="9">
        <v>15.456030999999999</v>
      </c>
      <c r="AC9287" s="9">
        <v>11.352728000000001</v>
      </c>
      <c r="AD9287" s="9">
        <v>11.219027000000001</v>
      </c>
      <c r="AE9287" s="9">
        <v>7.9546570000000001</v>
      </c>
      <c r="AF9287" s="9">
        <v>54.866523999999998</v>
      </c>
      <c r="AG9287" s="9">
        <v>70.724930000000001</v>
      </c>
      <c r="AH9287" s="9">
        <v>42.487555999999998</v>
      </c>
      <c r="AI9287" s="9">
        <v>61.801197000000002</v>
      </c>
    </row>
    <row r="9288" spans="1:35" ht="15.75" hidden="1" customHeight="1" x14ac:dyDescent="0.2">
      <c r="A9288" s="9">
        <v>9345</v>
      </c>
      <c r="E9288" s="9">
        <v>3.2758189999999998</v>
      </c>
      <c r="F9288" s="9">
        <v>7.3300390000000002</v>
      </c>
    </row>
    <row r="9289" spans="1:35" ht="15.75" customHeight="1" x14ac:dyDescent="0.2">
      <c r="A9289" s="9">
        <v>9347</v>
      </c>
      <c r="B9289" s="9">
        <v>0.36053362</v>
      </c>
      <c r="C9289" s="9">
        <v>1.2375195999999999</v>
      </c>
      <c r="D9289" s="9">
        <v>2</v>
      </c>
      <c r="E9289" s="9">
        <v>3.0157340000000001</v>
      </c>
      <c r="F9289" s="9">
        <v>8.9529099999999993</v>
      </c>
      <c r="G9289" s="9">
        <v>6.5930740000000002E-2</v>
      </c>
      <c r="H9289" s="9">
        <v>2.6315788000000001E-3</v>
      </c>
      <c r="I9289" s="9">
        <v>7.0664889999999996E-3</v>
      </c>
      <c r="J9289" s="9">
        <v>1.3132664999999999</v>
      </c>
      <c r="K9289" s="9">
        <v>296.40429999999998</v>
      </c>
      <c r="L9289" s="9">
        <v>35.625880000000002</v>
      </c>
      <c r="M9289" s="9">
        <v>31.216152000000001</v>
      </c>
      <c r="N9289" s="9">
        <v>0.97275822999999995</v>
      </c>
      <c r="O9289" s="9">
        <v>14.867544000000001</v>
      </c>
      <c r="P9289" s="9">
        <v>15.847443</v>
      </c>
      <c r="Q9289" s="9">
        <v>7.5432075999999997</v>
      </c>
      <c r="R9289" s="9">
        <v>0.21622974</v>
      </c>
      <c r="S9289" s="9">
        <v>5.5263159999999999E-3</v>
      </c>
      <c r="T9289" s="9">
        <v>1.3888887999999999</v>
      </c>
      <c r="U9289" s="9">
        <v>5</v>
      </c>
      <c r="V9289" s="9">
        <v>0</v>
      </c>
      <c r="W9289" s="9">
        <v>0</v>
      </c>
      <c r="X9289" s="9">
        <v>8.2739119999999993</v>
      </c>
      <c r="Y9289" s="9">
        <v>8.7580279999999995</v>
      </c>
      <c r="Z9289" s="9">
        <v>1.8542011</v>
      </c>
      <c r="AA9289" s="9">
        <v>3.3469159999999998</v>
      </c>
      <c r="AB9289" s="9">
        <v>14.386824000000001</v>
      </c>
      <c r="AC9289" s="9">
        <v>12.006256</v>
      </c>
      <c r="AD9289" s="9">
        <v>10.958170000000001</v>
      </c>
      <c r="AE9289" s="9">
        <v>8.9597449999999998</v>
      </c>
      <c r="AF9289" s="9">
        <v>50.624701999999999</v>
      </c>
      <c r="AG9289" s="9">
        <v>56.692763999999997</v>
      </c>
      <c r="AH9289" s="9">
        <v>45.344569999999997</v>
      </c>
      <c r="AI9289" s="9">
        <v>55.716479999999997</v>
      </c>
    </row>
    <row r="9290" spans="1:35" ht="15.75" hidden="1" customHeight="1" x14ac:dyDescent="0.2">
      <c r="A9290" s="9">
        <v>9348</v>
      </c>
    </row>
    <row r="9291" spans="1:35" ht="15.75" hidden="1" customHeight="1" x14ac:dyDescent="0.2">
      <c r="A9291" s="9">
        <v>9349</v>
      </c>
    </row>
    <row r="9292" spans="1:35" ht="15.75" hidden="1" customHeight="1" x14ac:dyDescent="0.2">
      <c r="A9292" s="9">
        <v>9350</v>
      </c>
    </row>
    <row r="9293" spans="1:35" ht="15.75" hidden="1" customHeight="1" x14ac:dyDescent="0.2">
      <c r="A9293" s="9">
        <v>9351</v>
      </c>
    </row>
    <row r="9294" spans="1:35" ht="15.75" hidden="1" customHeight="1" x14ac:dyDescent="0.2">
      <c r="A9294" s="9">
        <v>9352</v>
      </c>
    </row>
    <row r="9295" spans="1:35" ht="15.75" hidden="1" customHeight="1" x14ac:dyDescent="0.2">
      <c r="A9295" s="9">
        <v>9353</v>
      </c>
    </row>
    <row r="9296" spans="1:35" ht="15.75" hidden="1" customHeight="1" x14ac:dyDescent="0.2">
      <c r="A9296" s="9">
        <v>9355</v>
      </c>
    </row>
    <row r="9297" spans="1:35" ht="15.75" hidden="1" customHeight="1" x14ac:dyDescent="0.2">
      <c r="A9297" s="9">
        <v>9356</v>
      </c>
      <c r="E9297" s="9">
        <v>2.6118125999999999</v>
      </c>
      <c r="F9297" s="9">
        <v>7.4218999999999999</v>
      </c>
    </row>
    <row r="9298" spans="1:35" ht="15.75" hidden="1" customHeight="1" x14ac:dyDescent="0.2">
      <c r="A9298" s="9">
        <v>9357</v>
      </c>
    </row>
    <row r="9299" spans="1:35" ht="15.75" hidden="1" customHeight="1" x14ac:dyDescent="0.2">
      <c r="A9299" s="9">
        <v>9358</v>
      </c>
    </row>
    <row r="9300" spans="1:35" ht="15.75" hidden="1" customHeight="1" x14ac:dyDescent="0.2">
      <c r="A9300" s="9">
        <v>9359</v>
      </c>
    </row>
    <row r="9301" spans="1:35" ht="15.75" customHeight="1" x14ac:dyDescent="0.2">
      <c r="A9301" s="9">
        <v>9360</v>
      </c>
      <c r="B9301" s="9">
        <v>2.7591622</v>
      </c>
      <c r="C9301" s="9">
        <v>10.094367</v>
      </c>
      <c r="D9301" s="9">
        <v>2</v>
      </c>
      <c r="E9301" s="9">
        <v>1.5846119999999999</v>
      </c>
      <c r="F9301" s="9">
        <v>4.8055029999999999</v>
      </c>
      <c r="G9301" s="9">
        <v>-0.29149999999999998</v>
      </c>
      <c r="H9301" s="9">
        <v>1.3999999500000001E-2</v>
      </c>
      <c r="I9301" s="9">
        <v>6.9392356000000004E-3</v>
      </c>
      <c r="J9301" s="9">
        <v>2.8113975999999998</v>
      </c>
      <c r="K9301" s="9">
        <v>296.13367</v>
      </c>
      <c r="L9301" s="9">
        <v>30.947061999999999</v>
      </c>
      <c r="M9301" s="9">
        <v>31.091179</v>
      </c>
      <c r="N9301" s="9">
        <v>0.93978340000000005</v>
      </c>
      <c r="O9301" s="9">
        <v>16.315275</v>
      </c>
      <c r="P9301" s="9">
        <v>18.213125000000002</v>
      </c>
      <c r="Q9301" s="9">
        <v>18.757142999999999</v>
      </c>
      <c r="R9301" s="9">
        <v>0.66899496000000003</v>
      </c>
      <c r="S9301" s="9">
        <v>2.1999999999999999E-2</v>
      </c>
      <c r="T9301" s="9">
        <v>5</v>
      </c>
      <c r="U9301" s="9">
        <v>22</v>
      </c>
      <c r="V9301" s="9">
        <v>2.016</v>
      </c>
      <c r="W9301" s="9">
        <v>3.4</v>
      </c>
      <c r="X9301" s="9">
        <v>10.942781999999999</v>
      </c>
      <c r="Y9301" s="9">
        <v>8.6796570000000006</v>
      </c>
      <c r="Z9301" s="9">
        <v>2.108644</v>
      </c>
      <c r="AA9301" s="9">
        <v>3.5249584</v>
      </c>
      <c r="AB9301" s="9">
        <v>15.456030999999999</v>
      </c>
      <c r="AC9301" s="9">
        <v>11.352728000000001</v>
      </c>
      <c r="AD9301" s="9">
        <v>11.219027000000001</v>
      </c>
      <c r="AE9301" s="9">
        <v>7.9546570000000001</v>
      </c>
      <c r="AF9301" s="9">
        <v>54.866523999999998</v>
      </c>
      <c r="AG9301" s="9">
        <v>70.724930000000001</v>
      </c>
      <c r="AH9301" s="9">
        <v>42.487555999999998</v>
      </c>
      <c r="AI9301" s="9">
        <v>61.801197000000002</v>
      </c>
    </row>
    <row r="9302" spans="1:35" ht="15.75" hidden="1" customHeight="1" x14ac:dyDescent="0.2">
      <c r="A9302" s="9">
        <v>9361</v>
      </c>
    </row>
    <row r="9303" spans="1:35" ht="15.75" hidden="1" customHeight="1" x14ac:dyDescent="0.2">
      <c r="A9303" s="9">
        <v>9362</v>
      </c>
    </row>
    <row r="9304" spans="1:35" ht="15.75" hidden="1" customHeight="1" x14ac:dyDescent="0.2">
      <c r="A9304" s="9">
        <v>9363</v>
      </c>
      <c r="E9304" s="9">
        <v>1.828632</v>
      </c>
      <c r="F9304" s="9">
        <v>5.6937309999999997</v>
      </c>
    </row>
    <row r="9305" spans="1:35" ht="15.75" hidden="1" customHeight="1" x14ac:dyDescent="0.2">
      <c r="A9305" s="9">
        <v>9364</v>
      </c>
    </row>
    <row r="9306" spans="1:35" ht="15.75" hidden="1" customHeight="1" x14ac:dyDescent="0.2">
      <c r="A9306" s="9">
        <v>9365</v>
      </c>
    </row>
    <row r="9307" spans="1:35" ht="15.75" hidden="1" customHeight="1" x14ac:dyDescent="0.2">
      <c r="A9307" s="9">
        <v>9366</v>
      </c>
      <c r="E9307" s="9">
        <v>2.8859219999999999</v>
      </c>
      <c r="F9307" s="9">
        <v>6.5351686000000004</v>
      </c>
    </row>
    <row r="9308" spans="1:35" ht="15.75" hidden="1" customHeight="1" x14ac:dyDescent="0.2">
      <c r="A9308" s="9">
        <v>9367</v>
      </c>
    </row>
    <row r="9309" spans="1:35" ht="15.75" customHeight="1" x14ac:dyDescent="0.2">
      <c r="A9309" s="9">
        <v>9368</v>
      </c>
      <c r="B9309" s="9">
        <v>3.9213306999999999</v>
      </c>
      <c r="C9309" s="9">
        <v>11.270884499999999</v>
      </c>
      <c r="D9309" s="9">
        <v>2</v>
      </c>
      <c r="E9309" s="9">
        <v>2.4349568000000001</v>
      </c>
      <c r="F9309" s="9">
        <v>5.7125079999999997</v>
      </c>
      <c r="G9309" s="9">
        <v>-1.2653061000000001</v>
      </c>
      <c r="H9309" s="9">
        <v>4.6666667000000002E-2</v>
      </c>
      <c r="I9309" s="9">
        <v>7.0200506999999997E-3</v>
      </c>
      <c r="J9309" s="9">
        <v>1.5916705</v>
      </c>
      <c r="K9309" s="9">
        <v>293.78363000000002</v>
      </c>
      <c r="L9309" s="9">
        <v>32.899749999999997</v>
      </c>
      <c r="M9309" s="9">
        <v>31.919263999999998</v>
      </c>
      <c r="N9309" s="9">
        <v>0.7614881</v>
      </c>
      <c r="O9309" s="9">
        <v>15.515226</v>
      </c>
      <c r="P9309" s="9">
        <v>16.936245</v>
      </c>
      <c r="Q9309" s="9">
        <v>27.093695</v>
      </c>
      <c r="R9309" s="9">
        <v>0.21295433</v>
      </c>
      <c r="S9309" s="9">
        <v>7.6666670000000006E-2</v>
      </c>
      <c r="T9309" s="9">
        <v>3.5</v>
      </c>
      <c r="U9309" s="9">
        <v>22</v>
      </c>
      <c r="V9309" s="9">
        <v>0.19</v>
      </c>
      <c r="W9309" s="9">
        <v>3.6666666999999999</v>
      </c>
      <c r="X9309" s="9">
        <v>8.7445579999999996</v>
      </c>
      <c r="Y9309" s="9">
        <v>7.8236337000000002</v>
      </c>
      <c r="Z9309" s="9">
        <v>1.6380763</v>
      </c>
      <c r="AA9309" s="9">
        <v>3.221495</v>
      </c>
      <c r="AB9309" s="9">
        <v>15.036139</v>
      </c>
      <c r="AC9309" s="9">
        <v>10.649543</v>
      </c>
      <c r="AD9309" s="9">
        <v>10.026653</v>
      </c>
      <c r="AE9309" s="9">
        <v>6.3314247000000003</v>
      </c>
      <c r="AF9309" s="9">
        <v>51.941200000000002</v>
      </c>
      <c r="AG9309" s="9">
        <v>68.871155000000002</v>
      </c>
      <c r="AH9309" s="9">
        <v>45.271805000000001</v>
      </c>
      <c r="AI9309" s="9">
        <v>68.546639999999996</v>
      </c>
    </row>
    <row r="9310" spans="1:35" ht="15.75" customHeight="1" x14ac:dyDescent="0.2">
      <c r="A9310" s="9">
        <v>9369</v>
      </c>
      <c r="B9310" s="9">
        <v>19.125392999999999</v>
      </c>
      <c r="C9310" s="9">
        <v>38.438667000000002</v>
      </c>
      <c r="D9310" s="9">
        <v>3</v>
      </c>
      <c r="E9310" s="9">
        <v>1.8216939000000001</v>
      </c>
      <c r="F9310" s="9">
        <v>5.0876812999999999</v>
      </c>
      <c r="G9310" s="9">
        <v>2.2581000000000002</v>
      </c>
      <c r="H9310" s="9">
        <v>0.11125</v>
      </c>
      <c r="I9310" s="9">
        <v>7.1543646000000001E-3</v>
      </c>
      <c r="J9310" s="9">
        <v>3.5224707</v>
      </c>
      <c r="K9310" s="9">
        <v>294.72570000000002</v>
      </c>
      <c r="L9310" s="9">
        <v>23.082280999999998</v>
      </c>
      <c r="M9310" s="9">
        <v>23.487295</v>
      </c>
      <c r="N9310" s="9">
        <v>0.74223950000000005</v>
      </c>
      <c r="O9310" s="9">
        <v>17.969984</v>
      </c>
      <c r="P9310" s="9">
        <v>20.057027999999999</v>
      </c>
      <c r="Q9310" s="9">
        <v>0.18921874</v>
      </c>
      <c r="R9310" s="9">
        <v>4.8735246000000003E-2</v>
      </c>
      <c r="S9310" s="9">
        <v>6.1770833999999997E-2</v>
      </c>
      <c r="T9310" s="9">
        <v>3.6</v>
      </c>
      <c r="U9310" s="9">
        <v>15.2</v>
      </c>
      <c r="V9310" s="9">
        <v>2.0390625</v>
      </c>
      <c r="W9310" s="9">
        <v>15.4375</v>
      </c>
      <c r="X9310" s="9">
        <v>10.884014000000001</v>
      </c>
      <c r="Y9310" s="9">
        <v>8.9350170000000002</v>
      </c>
      <c r="Z9310" s="9">
        <v>1.7509545</v>
      </c>
      <c r="AA9310" s="9">
        <v>2.8685594000000001</v>
      </c>
      <c r="AB9310" s="9">
        <v>16.730654000000001</v>
      </c>
      <c r="AC9310" s="9">
        <v>14.175063</v>
      </c>
      <c r="AD9310" s="9">
        <v>13.066754</v>
      </c>
      <c r="AE9310" s="9">
        <v>11.132694000000001</v>
      </c>
      <c r="AF9310" s="9">
        <v>43.381570000000004</v>
      </c>
      <c r="AG9310" s="9">
        <v>50.197569999999999</v>
      </c>
      <c r="AH9310" s="9">
        <v>35.402320000000003</v>
      </c>
      <c r="AI9310" s="9">
        <v>45.570399999999999</v>
      </c>
    </row>
    <row r="9311" spans="1:35" ht="15.75" hidden="1" customHeight="1" x14ac:dyDescent="0.2">
      <c r="A9311" s="9">
        <v>9370</v>
      </c>
      <c r="E9311" s="9">
        <v>3.1988954999999999</v>
      </c>
      <c r="F9311" s="9">
        <v>7.1029353000000004</v>
      </c>
      <c r="I9311" s="9">
        <v>6.5222470000000001E-3</v>
      </c>
      <c r="J9311" s="9">
        <v>1.5256288</v>
      </c>
      <c r="K9311" s="9">
        <v>295.94893999999999</v>
      </c>
      <c r="L9311" s="9">
        <v>41.673766999999998</v>
      </c>
      <c r="M9311" s="9">
        <v>35.955509999999997</v>
      </c>
      <c r="N9311" s="9">
        <v>1.0951877999999999</v>
      </c>
      <c r="O9311" s="9">
        <v>13.5456915</v>
      </c>
      <c r="P9311" s="9">
        <v>14.899705000000001</v>
      </c>
      <c r="Q9311" s="9">
        <v>18.389510000000001</v>
      </c>
      <c r="X9311" s="9">
        <v>7.237584</v>
      </c>
      <c r="Y9311" s="9">
        <v>6.7825794000000004</v>
      </c>
      <c r="Z9311" s="9">
        <v>2.1220365000000001</v>
      </c>
      <c r="AA9311" s="9">
        <v>3.6991543999999998</v>
      </c>
      <c r="AB9311" s="9">
        <v>12.612925000000001</v>
      </c>
      <c r="AC9311" s="9">
        <v>8.4758289999999992</v>
      </c>
      <c r="AD9311" s="9">
        <v>9.5025279999999999</v>
      </c>
      <c r="AE9311" s="9">
        <v>5.7428419999999996</v>
      </c>
      <c r="AF9311" s="9">
        <v>56.574779999999997</v>
      </c>
      <c r="AG9311" s="9">
        <v>71.365949999999998</v>
      </c>
      <c r="AH9311" s="9">
        <v>53.172159999999998</v>
      </c>
      <c r="AI9311" s="9">
        <v>77.399969999999996</v>
      </c>
    </row>
    <row r="9312" spans="1:35" ht="15.75" hidden="1" customHeight="1" x14ac:dyDescent="0.2">
      <c r="A9312" s="9">
        <v>9371</v>
      </c>
    </row>
    <row r="9313" spans="1:35" ht="15.75" hidden="1" customHeight="1" x14ac:dyDescent="0.2">
      <c r="A9313" s="9">
        <v>9372</v>
      </c>
    </row>
    <row r="9314" spans="1:35" ht="15.75" hidden="1" customHeight="1" x14ac:dyDescent="0.2">
      <c r="A9314" s="9">
        <v>9373</v>
      </c>
    </row>
    <row r="9315" spans="1:35" ht="15.75" customHeight="1" x14ac:dyDescent="0.2">
      <c r="A9315" s="9">
        <v>9374</v>
      </c>
      <c r="B9315" s="9">
        <v>0.68700415000000004</v>
      </c>
      <c r="C9315" s="9">
        <v>1.7865914000000001</v>
      </c>
      <c r="D9315" s="9">
        <v>2</v>
      </c>
      <c r="E9315" s="9">
        <v>3.9422476</v>
      </c>
      <c r="F9315" s="9">
        <v>10.233969</v>
      </c>
      <c r="G9315" s="9">
        <v>4.6974444000000002</v>
      </c>
      <c r="H9315" s="9">
        <v>2.7450980000000001E-3</v>
      </c>
      <c r="I9315" s="9">
        <v>6.1254200000000003E-3</v>
      </c>
      <c r="J9315" s="9">
        <v>1.3321917999999999</v>
      </c>
      <c r="K9315" s="9">
        <v>297.64776999999998</v>
      </c>
      <c r="L9315" s="9">
        <v>47.883105999999998</v>
      </c>
      <c r="M9315" s="9">
        <v>35.317999999999998</v>
      </c>
      <c r="N9315" s="9">
        <v>1.384971</v>
      </c>
      <c r="O9315" s="9">
        <v>12.445789</v>
      </c>
      <c r="P9315" s="9">
        <v>13.601103999999999</v>
      </c>
      <c r="Q9315" s="9">
        <v>0</v>
      </c>
      <c r="R9315" s="9">
        <v>0</v>
      </c>
      <c r="S9315" s="9">
        <v>3.5294116999999999E-3</v>
      </c>
      <c r="T9315" s="9">
        <v>2.1428569999999998</v>
      </c>
      <c r="U9315" s="9">
        <v>17.142856999999999</v>
      </c>
      <c r="V9315" s="9">
        <v>0</v>
      </c>
      <c r="W9315" s="9">
        <v>0.23529412</v>
      </c>
      <c r="X9315" s="9">
        <v>8.9327690000000004</v>
      </c>
      <c r="Y9315" s="9">
        <v>6.9338519999999999</v>
      </c>
      <c r="Z9315" s="9">
        <v>2.5348155000000001</v>
      </c>
      <c r="AA9315" s="9">
        <v>4.0881824</v>
      </c>
      <c r="AB9315" s="9">
        <v>12.073314999999999</v>
      </c>
      <c r="AC9315" s="9">
        <v>6.7263080000000004</v>
      </c>
      <c r="AD9315" s="9">
        <v>8.5652910000000002</v>
      </c>
      <c r="AE9315" s="9">
        <v>4.4418309999999996</v>
      </c>
      <c r="AF9315" s="9">
        <v>58.448813999999999</v>
      </c>
      <c r="AG9315" s="9">
        <v>88.463560000000001</v>
      </c>
      <c r="AH9315" s="9">
        <v>56.356859999999998</v>
      </c>
      <c r="AI9315" s="9">
        <v>88.230950000000007</v>
      </c>
    </row>
    <row r="9316" spans="1:35" ht="15.75" customHeight="1" x14ac:dyDescent="0.2">
      <c r="A9316" s="9">
        <v>9376</v>
      </c>
      <c r="B9316" s="9">
        <v>6.2066520000000001</v>
      </c>
      <c r="C9316" s="9">
        <v>16.020202999999999</v>
      </c>
      <c r="D9316" s="9">
        <v>3</v>
      </c>
      <c r="E9316" s="9">
        <v>2.2206978999999998</v>
      </c>
      <c r="F9316" s="9">
        <v>6.6248889999999996</v>
      </c>
      <c r="G9316" s="9">
        <v>-0.63785725999999998</v>
      </c>
      <c r="H9316" s="9">
        <v>0.14714285999999999</v>
      </c>
      <c r="I9316" s="9">
        <v>6.9951806000000004E-3</v>
      </c>
      <c r="J9316" s="9">
        <v>3.1156014999999999</v>
      </c>
      <c r="K9316" s="9">
        <v>295.54469999999998</v>
      </c>
      <c r="L9316" s="9">
        <v>33.379623000000002</v>
      </c>
      <c r="M9316" s="9">
        <v>29.437878000000001</v>
      </c>
      <c r="N9316" s="9">
        <v>0.94823210000000002</v>
      </c>
      <c r="O9316" s="9">
        <v>15.148387</v>
      </c>
      <c r="P9316" s="9">
        <v>17.094436999999999</v>
      </c>
      <c r="Q9316" s="9">
        <v>21.589714000000001</v>
      </c>
      <c r="R9316" s="9">
        <v>0.42711860000000001</v>
      </c>
      <c r="S9316" s="9">
        <v>3.2857141999999999E-2</v>
      </c>
      <c r="T9316" s="9">
        <v>10.857142</v>
      </c>
      <c r="U9316" s="9">
        <v>22</v>
      </c>
      <c r="V9316" s="9">
        <v>5.1685714999999997</v>
      </c>
      <c r="W9316" s="9">
        <v>13.571427999999999</v>
      </c>
      <c r="X9316" s="9">
        <v>11.214209</v>
      </c>
      <c r="Y9316" s="9">
        <v>9.5983750000000008</v>
      </c>
      <c r="Z9316" s="9">
        <v>1.9167504</v>
      </c>
      <c r="AA9316" s="9">
        <v>3.5429529999999998</v>
      </c>
      <c r="AB9316" s="9">
        <v>13.576670999999999</v>
      </c>
      <c r="AC9316" s="9">
        <v>11.1173935</v>
      </c>
      <c r="AD9316" s="9">
        <v>11.150836</v>
      </c>
      <c r="AE9316" s="9">
        <v>8.5243669999999998</v>
      </c>
      <c r="AF9316" s="9">
        <v>55.956527999999999</v>
      </c>
      <c r="AG9316" s="9">
        <v>60.627167</v>
      </c>
      <c r="AH9316" s="9">
        <v>46.055675999999998</v>
      </c>
      <c r="AI9316" s="9">
        <v>59.411495000000002</v>
      </c>
    </row>
    <row r="9317" spans="1:35" ht="15.75" hidden="1" customHeight="1" x14ac:dyDescent="0.2">
      <c r="A9317" s="9">
        <v>9377</v>
      </c>
    </row>
    <row r="9318" spans="1:35" ht="15.75" hidden="1" customHeight="1" x14ac:dyDescent="0.2">
      <c r="A9318" s="9">
        <v>9378</v>
      </c>
    </row>
    <row r="9319" spans="1:35" ht="15.75" customHeight="1" x14ac:dyDescent="0.2">
      <c r="A9319" s="9">
        <v>9379</v>
      </c>
      <c r="B9319" s="9">
        <v>0.64847385999999996</v>
      </c>
      <c r="C9319" s="9">
        <v>2.4780402000000001</v>
      </c>
      <c r="D9319" s="9">
        <v>2</v>
      </c>
      <c r="E9319" s="9">
        <v>2.2263600000000001</v>
      </c>
      <c r="F9319" s="9">
        <v>6.3750124000000001</v>
      </c>
      <c r="G9319" s="9">
        <v>0.32860497</v>
      </c>
      <c r="H9319" s="9">
        <v>7.1428569999999996E-4</v>
      </c>
      <c r="I9319" s="9">
        <v>6.3522635000000001E-3</v>
      </c>
      <c r="J9319" s="9">
        <v>1.096571</v>
      </c>
      <c r="K9319" s="9">
        <v>297.50686999999999</v>
      </c>
      <c r="L9319" s="9">
        <v>38.882599999999996</v>
      </c>
      <c r="M9319" s="9">
        <v>33.098239999999997</v>
      </c>
      <c r="N9319" s="9">
        <v>1.1680796</v>
      </c>
      <c r="O9319" s="9">
        <v>14.585969</v>
      </c>
      <c r="P9319" s="9">
        <v>15.442600000000001</v>
      </c>
      <c r="Q9319" s="9">
        <v>1.2188857</v>
      </c>
      <c r="R9319" s="9">
        <v>0.11504851000000001</v>
      </c>
      <c r="S9319" s="9">
        <v>5.7142857000000002E-3</v>
      </c>
      <c r="T9319" s="9">
        <v>2.2999999999999998</v>
      </c>
      <c r="U9319" s="9">
        <v>19.8</v>
      </c>
      <c r="V9319" s="9">
        <v>0</v>
      </c>
      <c r="W9319" s="9">
        <v>2.5</v>
      </c>
      <c r="X9319" s="9">
        <v>8.0425939999999994</v>
      </c>
      <c r="Y9319" s="9">
        <v>8.0045190000000002</v>
      </c>
      <c r="Z9319" s="9">
        <v>1.9559462999999999</v>
      </c>
      <c r="AA9319" s="9">
        <v>3.6027822</v>
      </c>
      <c r="AB9319" s="9">
        <v>13.591276000000001</v>
      </c>
      <c r="AC9319" s="9">
        <v>9.8916109999999993</v>
      </c>
      <c r="AD9319" s="9">
        <v>10.101528999999999</v>
      </c>
      <c r="AE9319" s="9">
        <v>6.7067604000000003</v>
      </c>
      <c r="AF9319" s="9">
        <v>47.548557000000002</v>
      </c>
      <c r="AG9319" s="9">
        <v>66.441280000000006</v>
      </c>
      <c r="AH9319" s="9">
        <v>49.349606000000001</v>
      </c>
      <c r="AI9319" s="9">
        <v>68.937539999999998</v>
      </c>
    </row>
    <row r="9320" spans="1:35" ht="15.75" customHeight="1" x14ac:dyDescent="0.2">
      <c r="A9320" s="9">
        <v>9380</v>
      </c>
      <c r="B9320" s="9">
        <v>4.6232879999999996</v>
      </c>
      <c r="C9320" s="9">
        <v>12.440037</v>
      </c>
      <c r="D9320" s="9">
        <v>2</v>
      </c>
      <c r="E9320" s="9">
        <v>2.1778995999999999</v>
      </c>
      <c r="F9320" s="9">
        <v>6.0375610000000002</v>
      </c>
      <c r="G9320" s="9">
        <v>-0.36387976999999999</v>
      </c>
      <c r="H9320" s="9">
        <v>0</v>
      </c>
      <c r="I9320" s="9">
        <v>3.8899164999999999E-3</v>
      </c>
      <c r="J9320" s="9">
        <v>2.3481752999999999</v>
      </c>
      <c r="K9320" s="9">
        <v>290.13367</v>
      </c>
      <c r="L9320" s="9">
        <v>45.776702999999998</v>
      </c>
      <c r="M9320" s="9">
        <v>36.11694</v>
      </c>
      <c r="N9320" s="9">
        <v>0.97681499999999999</v>
      </c>
      <c r="O9320" s="9">
        <v>12.523198000000001</v>
      </c>
      <c r="P9320" s="9">
        <v>14.567022</v>
      </c>
      <c r="Q9320" s="9">
        <v>1.5865887000000001</v>
      </c>
      <c r="R9320" s="9">
        <v>0.29939166</v>
      </c>
      <c r="S9320" s="9">
        <v>1.2727273000000001E-2</v>
      </c>
      <c r="T9320" s="9">
        <v>2.625</v>
      </c>
      <c r="U9320" s="9">
        <v>6.875</v>
      </c>
      <c r="V9320" s="9">
        <v>0</v>
      </c>
      <c r="W9320" s="9">
        <v>0.63636360000000003</v>
      </c>
      <c r="X9320" s="9">
        <v>14.519925000000001</v>
      </c>
      <c r="Y9320" s="9">
        <v>10.932536000000001</v>
      </c>
      <c r="Z9320" s="9">
        <v>1.7273944999999999</v>
      </c>
      <c r="AA9320" s="9">
        <v>3.0046873000000001</v>
      </c>
      <c r="AB9320" s="9">
        <v>11.939249</v>
      </c>
      <c r="AC9320" s="9">
        <v>5.7771600000000003</v>
      </c>
      <c r="AD9320" s="9">
        <v>7.3799910000000004</v>
      </c>
      <c r="AE9320" s="9">
        <v>4.5310490000000003</v>
      </c>
      <c r="AF9320" s="9">
        <v>62.86965</v>
      </c>
      <c r="AG9320" s="9">
        <v>98.567345000000003</v>
      </c>
      <c r="AH9320" s="9">
        <v>58.704815000000004</v>
      </c>
      <c r="AI9320" s="9">
        <v>92.117760000000004</v>
      </c>
    </row>
    <row r="9321" spans="1:35" ht="15.75" hidden="1" customHeight="1" x14ac:dyDescent="0.2">
      <c r="A9321" s="9">
        <v>9381</v>
      </c>
    </row>
    <row r="9322" spans="1:35" ht="15.75" hidden="1" customHeight="1" x14ac:dyDescent="0.2">
      <c r="A9322" s="9">
        <v>9382</v>
      </c>
    </row>
    <row r="9323" spans="1:35" ht="15.75" customHeight="1" x14ac:dyDescent="0.2">
      <c r="A9323" s="9">
        <v>9383</v>
      </c>
      <c r="B9323" s="9">
        <v>4.8772655</v>
      </c>
      <c r="C9323" s="9">
        <v>11.74652</v>
      </c>
      <c r="D9323" s="9">
        <v>3</v>
      </c>
      <c r="E9323" s="9">
        <v>2.5327139999999999</v>
      </c>
      <c r="F9323" s="9">
        <v>7.3573933</v>
      </c>
      <c r="G9323" s="9">
        <v>2.7093734999999999</v>
      </c>
      <c r="H9323" s="9">
        <v>1.7777778000000001E-2</v>
      </c>
      <c r="I9323" s="9">
        <v>6.3504069999999998E-3</v>
      </c>
      <c r="J9323" s="9">
        <v>4.0768022999999998</v>
      </c>
      <c r="K9323" s="9">
        <v>294.24074999999999</v>
      </c>
      <c r="L9323" s="9">
        <v>43.467182000000001</v>
      </c>
      <c r="M9323" s="9">
        <v>37.802047999999999</v>
      </c>
      <c r="N9323" s="9">
        <v>1.1515063999999999</v>
      </c>
      <c r="O9323" s="9">
        <v>13.077458</v>
      </c>
      <c r="P9323" s="9">
        <v>15.303137</v>
      </c>
      <c r="Q9323" s="9">
        <v>0.52357100000000001</v>
      </c>
      <c r="R9323" s="9">
        <v>3.3360372999999999E-2</v>
      </c>
      <c r="S9323" s="9">
        <v>1.1111111E-2</v>
      </c>
      <c r="T9323" s="9">
        <v>1.4285715000000001</v>
      </c>
      <c r="U9323" s="9">
        <v>6.7142860000000004</v>
      </c>
      <c r="V9323" s="9">
        <v>0.50365079999999995</v>
      </c>
      <c r="W9323" s="9">
        <v>0.31746033000000001</v>
      </c>
      <c r="X9323" s="9">
        <v>10.938765</v>
      </c>
      <c r="Y9323" s="9">
        <v>8.9046859999999999</v>
      </c>
      <c r="Z9323" s="9">
        <v>2.3073733000000001</v>
      </c>
      <c r="AA9323" s="9">
        <v>4.0275819999999998</v>
      </c>
      <c r="AB9323" s="9">
        <v>13.324619999999999</v>
      </c>
      <c r="AC9323" s="9">
        <v>5.9195905</v>
      </c>
      <c r="AD9323" s="9">
        <v>6.4656577000000004</v>
      </c>
      <c r="AE9323" s="9">
        <v>3.6192734</v>
      </c>
      <c r="AF9323" s="9">
        <v>60.737830000000002</v>
      </c>
      <c r="AG9323" s="9">
        <v>100.153824</v>
      </c>
      <c r="AH9323" s="9">
        <v>54.181899999999999</v>
      </c>
      <c r="AI9323" s="9">
        <v>93.461309999999997</v>
      </c>
    </row>
    <row r="9324" spans="1:35" ht="15.75" hidden="1" customHeight="1" x14ac:dyDescent="0.2">
      <c r="A9324" s="9">
        <v>9384</v>
      </c>
    </row>
    <row r="9325" spans="1:35" ht="15.75" customHeight="1" x14ac:dyDescent="0.2">
      <c r="A9325" s="9">
        <v>9385</v>
      </c>
      <c r="B9325" s="9">
        <v>3.5550945</v>
      </c>
      <c r="C9325" s="9">
        <v>9.7242110000000004</v>
      </c>
      <c r="D9325" s="9">
        <v>2.7073170000000002</v>
      </c>
      <c r="E9325" s="9">
        <v>2.9988069999999998</v>
      </c>
      <c r="F9325" s="9">
        <v>7.8330655</v>
      </c>
      <c r="G9325" s="9">
        <v>0.8066875</v>
      </c>
      <c r="H9325" s="9">
        <v>2.3577236000000001E-2</v>
      </c>
      <c r="I9325" s="9">
        <v>6.9997150000000001E-3</v>
      </c>
      <c r="J9325" s="9">
        <v>3.0717142000000002</v>
      </c>
      <c r="K9325" s="9">
        <v>294.61853000000002</v>
      </c>
      <c r="L9325" s="9">
        <v>34.349032999999999</v>
      </c>
      <c r="M9325" s="9">
        <v>31.396502999999999</v>
      </c>
      <c r="N9325" s="9">
        <v>0.88502170000000002</v>
      </c>
      <c r="O9325" s="9">
        <v>14.9476595</v>
      </c>
      <c r="P9325" s="9">
        <v>16.800706999999999</v>
      </c>
      <c r="Q9325" s="9">
        <v>2.9074504000000001</v>
      </c>
      <c r="R9325" s="9">
        <v>7.251668E-2</v>
      </c>
      <c r="S9325" s="9">
        <v>4.398374E-2</v>
      </c>
      <c r="T9325" s="9">
        <v>1.7647059</v>
      </c>
      <c r="U9325" s="9">
        <v>9.9117650000000008</v>
      </c>
      <c r="V9325" s="9">
        <v>0.5387805</v>
      </c>
      <c r="W9325" s="9">
        <v>2.6829269999999998</v>
      </c>
      <c r="X9325" s="9">
        <v>11.158595</v>
      </c>
      <c r="Y9325" s="9">
        <v>9.5814620000000001</v>
      </c>
      <c r="Z9325" s="9">
        <v>1.776597</v>
      </c>
      <c r="AA9325" s="9">
        <v>3.3679549999999998</v>
      </c>
      <c r="AB9325" s="9">
        <v>13.931965999999999</v>
      </c>
      <c r="AC9325" s="9">
        <v>10.523681</v>
      </c>
      <c r="AD9325" s="9">
        <v>11.103951</v>
      </c>
      <c r="AE9325" s="9">
        <v>7.8166729999999998</v>
      </c>
      <c r="AF9325" s="9">
        <v>56.253540000000001</v>
      </c>
      <c r="AG9325" s="9">
        <v>68.081440000000001</v>
      </c>
      <c r="AH9325" s="9">
        <v>45.407288000000001</v>
      </c>
      <c r="AI9325" s="9">
        <v>64.353650000000002</v>
      </c>
    </row>
    <row r="9326" spans="1:35" ht="15.75" customHeight="1" x14ac:dyDescent="0.2">
      <c r="A9326" s="9">
        <v>9386</v>
      </c>
      <c r="B9326" s="9">
        <v>0.91385554999999996</v>
      </c>
      <c r="C9326" s="9">
        <v>2.7955651000000001</v>
      </c>
      <c r="D9326" s="9">
        <v>2</v>
      </c>
      <c r="E9326" s="9">
        <v>2.3006934999999999</v>
      </c>
      <c r="F9326" s="9">
        <v>6.9873690000000002</v>
      </c>
      <c r="G9326" s="9">
        <v>-0.60082334000000004</v>
      </c>
      <c r="H9326" s="9">
        <v>6.9230767E-3</v>
      </c>
      <c r="I9326" s="9">
        <v>6.5662567999999998E-3</v>
      </c>
      <c r="J9326" s="9">
        <v>2.0010690000000002</v>
      </c>
      <c r="K9326" s="9">
        <v>297.82510000000002</v>
      </c>
      <c r="L9326" s="9">
        <v>45.455401999999999</v>
      </c>
      <c r="M9326" s="9">
        <v>32.967503000000001</v>
      </c>
      <c r="N9326" s="9">
        <v>1.3715271</v>
      </c>
      <c r="O9326" s="9">
        <v>12.845675999999999</v>
      </c>
      <c r="P9326" s="9">
        <v>14.448729999999999</v>
      </c>
      <c r="Q9326" s="9">
        <v>2.2353603999999998</v>
      </c>
      <c r="R9326" s="9">
        <v>0.33220738</v>
      </c>
      <c r="S9326" s="9">
        <v>1.6923075999999999E-2</v>
      </c>
      <c r="T9326" s="9">
        <v>2.1428569999999998</v>
      </c>
      <c r="U9326" s="9">
        <v>7.4285709999999998</v>
      </c>
      <c r="V9326" s="9">
        <v>2.8007692999999998</v>
      </c>
      <c r="W9326" s="9">
        <v>1.9230769000000001</v>
      </c>
      <c r="X9326" s="9">
        <v>11.04116</v>
      </c>
      <c r="Y9326" s="9">
        <v>7.7675533000000003</v>
      </c>
      <c r="Z9326" s="9">
        <v>2.6254531999999999</v>
      </c>
      <c r="AA9326" s="9">
        <v>4.1902569999999999</v>
      </c>
      <c r="AB9326" s="9">
        <v>12.174103000000001</v>
      </c>
      <c r="AC9326" s="9">
        <v>6.4107200000000004</v>
      </c>
      <c r="AD9326" s="9">
        <v>8.3530739999999994</v>
      </c>
      <c r="AE9326" s="9">
        <v>4.4017863000000004</v>
      </c>
      <c r="AF9326" s="9">
        <v>53.590282000000002</v>
      </c>
      <c r="AG9326" s="9">
        <v>91.867819999999995</v>
      </c>
      <c r="AH9326" s="9">
        <v>56.095210000000002</v>
      </c>
      <c r="AI9326" s="9">
        <v>89.4602</v>
      </c>
    </row>
    <row r="9327" spans="1:35" ht="15.75" hidden="1" customHeight="1" x14ac:dyDescent="0.2">
      <c r="A9327" s="9">
        <v>9387</v>
      </c>
    </row>
    <row r="9328" spans="1:35" ht="15.75" hidden="1" customHeight="1" x14ac:dyDescent="0.2">
      <c r="A9328" s="9">
        <v>9389</v>
      </c>
    </row>
    <row r="9329" spans="1:35" ht="15.75" hidden="1" customHeight="1" x14ac:dyDescent="0.2">
      <c r="A9329" s="9">
        <v>9392</v>
      </c>
      <c r="E9329" s="9">
        <v>2.4405209999999999</v>
      </c>
      <c r="F9329" s="9">
        <v>5.6038030000000001</v>
      </c>
    </row>
    <row r="9330" spans="1:35" ht="15.75" customHeight="1" x14ac:dyDescent="0.2">
      <c r="A9330" s="9">
        <v>9393</v>
      </c>
      <c r="B9330" s="9">
        <v>0.97150009999999998</v>
      </c>
      <c r="C9330" s="9">
        <v>4.9329960000000002</v>
      </c>
      <c r="D9330" s="9">
        <v>2</v>
      </c>
      <c r="E9330" s="9">
        <v>3.1557255</v>
      </c>
      <c r="F9330" s="9">
        <v>7.1038629999999996</v>
      </c>
      <c r="G9330" s="9">
        <v>-3.1241837000000001</v>
      </c>
      <c r="H9330" s="9">
        <v>0</v>
      </c>
      <c r="I9330" s="9">
        <v>6.4005670000000002E-3</v>
      </c>
      <c r="J9330" s="9">
        <v>1.3917809000000001</v>
      </c>
      <c r="K9330" s="9">
        <v>295.73996</v>
      </c>
      <c r="L9330" s="9">
        <v>42.036439999999999</v>
      </c>
      <c r="M9330" s="9">
        <v>36.613773000000002</v>
      </c>
      <c r="N9330" s="9">
        <v>1.0783654</v>
      </c>
      <c r="O9330" s="9">
        <v>13.578922</v>
      </c>
      <c r="P9330" s="9">
        <v>14.887969</v>
      </c>
      <c r="Q9330" s="9">
        <v>9.6999999999999993</v>
      </c>
      <c r="R9330" s="9">
        <v>0.49818698</v>
      </c>
      <c r="S9330" s="9">
        <v>3.9999997000000004E-3</v>
      </c>
      <c r="T9330" s="9">
        <v>2.5</v>
      </c>
      <c r="U9330" s="9">
        <v>15</v>
      </c>
      <c r="V9330" s="9">
        <v>0</v>
      </c>
      <c r="W9330" s="9">
        <v>0</v>
      </c>
      <c r="X9330" s="9">
        <v>7.1037784000000004</v>
      </c>
      <c r="Y9330" s="9">
        <v>6.6611003999999996</v>
      </c>
      <c r="Z9330" s="9">
        <v>2.1378427000000002</v>
      </c>
      <c r="AA9330" s="9">
        <v>3.8062277</v>
      </c>
      <c r="AB9330" s="9">
        <v>12.950042</v>
      </c>
      <c r="AC9330" s="9">
        <v>8.3094520000000003</v>
      </c>
      <c r="AD9330" s="9">
        <v>9.2923550000000006</v>
      </c>
      <c r="AE9330" s="9">
        <v>5.4776850000000001</v>
      </c>
      <c r="AF9330" s="9">
        <v>55.440387999999999</v>
      </c>
      <c r="AG9330" s="9">
        <v>74.814089999999993</v>
      </c>
      <c r="AH9330" s="9">
        <v>52.379677000000001</v>
      </c>
      <c r="AI9330" s="9">
        <v>78.743290000000002</v>
      </c>
    </row>
    <row r="9331" spans="1:35" ht="15.75" customHeight="1" x14ac:dyDescent="0.2">
      <c r="A9331" s="9">
        <v>9394</v>
      </c>
      <c r="B9331" s="9">
        <v>7.6429796000000003</v>
      </c>
      <c r="C9331" s="9">
        <v>22.945046999999999</v>
      </c>
      <c r="D9331" s="9">
        <v>2</v>
      </c>
      <c r="E9331" s="9">
        <v>3.1921705999999999</v>
      </c>
      <c r="F9331" s="9">
        <v>8.5289160000000006</v>
      </c>
      <c r="G9331" s="9">
        <v>-1.5739209999999999</v>
      </c>
      <c r="H9331" s="9">
        <v>2.5000000000000001E-2</v>
      </c>
      <c r="I9331" s="9">
        <v>7.4118179999999997E-3</v>
      </c>
      <c r="J9331" s="9">
        <v>2.2334641999999998</v>
      </c>
      <c r="K9331" s="9">
        <v>292.07155999999998</v>
      </c>
      <c r="L9331" s="9">
        <v>24.995594000000001</v>
      </c>
      <c r="M9331" s="9">
        <v>24.969173000000001</v>
      </c>
      <c r="N9331" s="9">
        <v>0.56817746000000002</v>
      </c>
      <c r="O9331" s="9">
        <v>17.104524999999999</v>
      </c>
      <c r="P9331" s="9">
        <v>18.770620000000001</v>
      </c>
      <c r="Q9331" s="9">
        <v>1.1056029999999999</v>
      </c>
      <c r="R9331" s="9">
        <v>9.5225274999999998E-2</v>
      </c>
      <c r="S9331" s="9">
        <v>1.4999999999999999E-2</v>
      </c>
      <c r="T9331" s="9">
        <v>1.3684210999999999</v>
      </c>
      <c r="U9331" s="9">
        <v>8.6842109999999995</v>
      </c>
      <c r="V9331" s="9">
        <v>0.33409092000000001</v>
      </c>
      <c r="W9331" s="9">
        <v>1.8181818999999999</v>
      </c>
      <c r="X9331" s="9">
        <v>12.123091000000001</v>
      </c>
      <c r="Y9331" s="9">
        <v>9.9970820000000007</v>
      </c>
      <c r="Z9331" s="9">
        <v>1.4552225999999999</v>
      </c>
      <c r="AA9331" s="9">
        <v>2.3812015</v>
      </c>
      <c r="AB9331" s="9">
        <v>16.525220000000001</v>
      </c>
      <c r="AC9331" s="9">
        <v>14.257092</v>
      </c>
      <c r="AD9331" s="9">
        <v>12.123419</v>
      </c>
      <c r="AE9331" s="9">
        <v>10.315913</v>
      </c>
      <c r="AF9331" s="9">
        <v>51.885615999999999</v>
      </c>
      <c r="AG9331" s="9">
        <v>51.176180000000002</v>
      </c>
      <c r="AH9331" s="9">
        <v>35.597285999999997</v>
      </c>
      <c r="AI9331" s="9">
        <v>46.037562999999999</v>
      </c>
    </row>
    <row r="9332" spans="1:35" ht="15.75" hidden="1" customHeight="1" x14ac:dyDescent="0.2">
      <c r="A9332" s="9">
        <v>9395</v>
      </c>
    </row>
    <row r="9333" spans="1:35" ht="15.75" hidden="1" customHeight="1" x14ac:dyDescent="0.2">
      <c r="A9333" s="9">
        <v>9396</v>
      </c>
    </row>
    <row r="9334" spans="1:35" ht="15.75" hidden="1" customHeight="1" x14ac:dyDescent="0.2">
      <c r="A9334" s="9">
        <v>9397</v>
      </c>
    </row>
    <row r="9335" spans="1:35" ht="15.75" hidden="1" customHeight="1" x14ac:dyDescent="0.2">
      <c r="A9335" s="9">
        <v>9399</v>
      </c>
    </row>
    <row r="9336" spans="1:35" ht="15.75" customHeight="1" x14ac:dyDescent="0.2">
      <c r="A9336" s="9">
        <v>9400</v>
      </c>
      <c r="B9336" s="9">
        <v>0.27815336000000002</v>
      </c>
      <c r="C9336" s="9">
        <v>0.69214803000000003</v>
      </c>
      <c r="D9336" s="9">
        <v>2</v>
      </c>
      <c r="E9336" s="9">
        <v>2.2449523999999998</v>
      </c>
      <c r="F9336" s="9">
        <v>5.3267913</v>
      </c>
      <c r="G9336" s="9">
        <v>1.3373976999999999</v>
      </c>
      <c r="H9336" s="9">
        <v>0</v>
      </c>
      <c r="I9336" s="9">
        <v>6.2613590000000002E-3</v>
      </c>
      <c r="J9336" s="9">
        <v>0.61326826000000001</v>
      </c>
      <c r="K9336" s="9">
        <v>299.80079999999998</v>
      </c>
      <c r="L9336" s="9">
        <v>62.366055000000003</v>
      </c>
      <c r="M9336" s="9">
        <v>47.211998000000001</v>
      </c>
      <c r="N9336" s="9">
        <v>1.7877073000000001</v>
      </c>
      <c r="O9336" s="9">
        <v>9.7067239999999995</v>
      </c>
      <c r="P9336" s="9">
        <v>10.352465</v>
      </c>
      <c r="Q9336" s="9">
        <v>0.92530953999999999</v>
      </c>
      <c r="R9336" s="9">
        <v>5.9306110000000002E-2</v>
      </c>
      <c r="S9336" s="9">
        <v>0</v>
      </c>
      <c r="T9336" s="9">
        <v>3.4444444000000001</v>
      </c>
      <c r="U9336" s="9">
        <v>12.666667</v>
      </c>
      <c r="V9336" s="9">
        <v>0</v>
      </c>
      <c r="W9336" s="9">
        <v>0</v>
      </c>
      <c r="X9336" s="9">
        <v>7.7405039999999996</v>
      </c>
      <c r="Y9336" s="9">
        <v>7.1470995000000004</v>
      </c>
      <c r="Z9336" s="9">
        <v>3.2610017999999998</v>
      </c>
      <c r="AA9336" s="9">
        <v>4.504766</v>
      </c>
      <c r="AB9336" s="9">
        <v>8.1547940000000008</v>
      </c>
      <c r="AC9336" s="9">
        <v>5.1346816999999998</v>
      </c>
      <c r="AD9336" s="9">
        <v>5.6671310000000004</v>
      </c>
      <c r="AE9336" s="9">
        <v>3.4489632000000001</v>
      </c>
      <c r="AF9336" s="9">
        <v>68.769683999999998</v>
      </c>
      <c r="AG9336" s="9">
        <v>94.219800000000006</v>
      </c>
      <c r="AH9336" s="9">
        <v>79.046295000000001</v>
      </c>
      <c r="AI9336" s="9">
        <v>98.154105999999999</v>
      </c>
    </row>
    <row r="9337" spans="1:35" ht="15.75" hidden="1" customHeight="1" x14ac:dyDescent="0.2">
      <c r="A9337" s="9">
        <v>9402</v>
      </c>
      <c r="E9337" s="9">
        <v>1.6365308000000001</v>
      </c>
      <c r="F9337" s="9">
        <v>4.7548366</v>
      </c>
      <c r="I9337" s="9">
        <v>6.8363724000000004E-3</v>
      </c>
      <c r="J9337" s="9">
        <v>2.7080980000000001</v>
      </c>
      <c r="K9337" s="9">
        <v>295.69189999999998</v>
      </c>
      <c r="L9337" s="9">
        <v>32.192695999999998</v>
      </c>
      <c r="M9337" s="9">
        <v>29.500623999999998</v>
      </c>
      <c r="N9337" s="9">
        <v>0.93615603000000003</v>
      </c>
      <c r="O9337" s="9">
        <v>15.654029</v>
      </c>
      <c r="P9337" s="9">
        <v>17.522644</v>
      </c>
      <c r="Q9337" s="9">
        <v>1.3801041999999999</v>
      </c>
      <c r="X9337" s="9">
        <v>10.950722000000001</v>
      </c>
      <c r="Y9337" s="9">
        <v>8.6112760000000002</v>
      </c>
      <c r="Z9337" s="9">
        <v>1.9715606999999999</v>
      </c>
      <c r="AA9337" s="9">
        <v>3.5427133999999998</v>
      </c>
      <c r="AB9337" s="9">
        <v>15.364167</v>
      </c>
      <c r="AC9337" s="9">
        <v>10.325146999999999</v>
      </c>
      <c r="AD9337" s="9">
        <v>10.683937</v>
      </c>
      <c r="AE9337" s="9">
        <v>6.9164414000000001</v>
      </c>
      <c r="AF9337" s="9">
        <v>49.614376</v>
      </c>
      <c r="AG9337" s="9">
        <v>74.318145999999999</v>
      </c>
      <c r="AH9337" s="9">
        <v>41.607193000000002</v>
      </c>
      <c r="AI9337" s="9">
        <v>67.811904999999996</v>
      </c>
    </row>
    <row r="9338" spans="1:35" ht="15.75" hidden="1" customHeight="1" x14ac:dyDescent="0.2">
      <c r="A9338" s="9">
        <v>9404</v>
      </c>
    </row>
    <row r="9339" spans="1:35" ht="15.75" hidden="1" customHeight="1" x14ac:dyDescent="0.2">
      <c r="A9339" s="9">
        <v>9405</v>
      </c>
    </row>
    <row r="9340" spans="1:35" ht="15.75" hidden="1" customHeight="1" x14ac:dyDescent="0.2">
      <c r="A9340" s="9">
        <v>9406</v>
      </c>
    </row>
    <row r="9341" spans="1:35" ht="15.75" hidden="1" customHeight="1" x14ac:dyDescent="0.2">
      <c r="A9341" s="9">
        <v>9407</v>
      </c>
      <c r="E9341" s="9">
        <v>2.2077762999999999</v>
      </c>
      <c r="F9341" s="9">
        <v>6.4130244000000003</v>
      </c>
      <c r="I9341" s="9">
        <v>5.8182499999999996E-3</v>
      </c>
      <c r="J9341" s="9">
        <v>2.7195656000000001</v>
      </c>
      <c r="K9341" s="9">
        <v>296.23978</v>
      </c>
      <c r="L9341" s="9">
        <v>49.024661999999999</v>
      </c>
      <c r="M9341" s="9">
        <v>33.842019999999998</v>
      </c>
      <c r="N9341" s="9">
        <v>1.3266574</v>
      </c>
      <c r="O9341" s="9">
        <v>11.882239</v>
      </c>
      <c r="P9341" s="9">
        <v>13.621752000000001</v>
      </c>
      <c r="Q9341" s="9">
        <v>4.6208</v>
      </c>
      <c r="X9341" s="9">
        <v>8.7251770000000004</v>
      </c>
      <c r="Y9341" s="9">
        <v>6.4180409999999997</v>
      </c>
      <c r="Z9341" s="9">
        <v>2.3340272999999998</v>
      </c>
      <c r="AA9341" s="9">
        <v>4.1190585999999998</v>
      </c>
      <c r="AB9341" s="9">
        <v>12.396834999999999</v>
      </c>
      <c r="AC9341" s="9">
        <v>5.6691969999999996</v>
      </c>
      <c r="AD9341" s="9">
        <v>8.3349320000000002</v>
      </c>
      <c r="AE9341" s="9">
        <v>3.877602</v>
      </c>
      <c r="AF9341" s="9">
        <v>53.656390000000002</v>
      </c>
      <c r="AG9341" s="9">
        <v>89.480990000000006</v>
      </c>
      <c r="AH9341" s="9">
        <v>55.603867000000001</v>
      </c>
      <c r="AI9341" s="9">
        <v>93.997069999999994</v>
      </c>
    </row>
    <row r="9342" spans="1:35" ht="15.75" hidden="1" customHeight="1" x14ac:dyDescent="0.2">
      <c r="A9342" s="9">
        <v>9408</v>
      </c>
      <c r="E9342" s="9">
        <v>2.1152549999999999</v>
      </c>
      <c r="F9342" s="9">
        <v>6.7001843000000001</v>
      </c>
      <c r="I9342" s="9">
        <v>7.3809823999999996E-3</v>
      </c>
      <c r="J9342" s="9">
        <v>1.1776251</v>
      </c>
      <c r="K9342" s="9">
        <v>291.62990000000002</v>
      </c>
      <c r="L9342" s="9">
        <v>24.643992999999998</v>
      </c>
      <c r="M9342" s="9">
        <v>24.264498</v>
      </c>
      <c r="N9342" s="9">
        <v>0.52178159999999996</v>
      </c>
      <c r="O9342" s="9">
        <v>17.262798</v>
      </c>
      <c r="P9342" s="9">
        <v>18.553795000000001</v>
      </c>
      <c r="Q9342" s="9">
        <v>16.989999999999998</v>
      </c>
      <c r="X9342" s="9">
        <v>11.109705999999999</v>
      </c>
      <c r="Y9342" s="9">
        <v>9.8451050000000002</v>
      </c>
      <c r="Z9342" s="9">
        <v>1.3914044000000001</v>
      </c>
      <c r="AA9342" s="9">
        <v>2.1167210000000001</v>
      </c>
      <c r="AB9342" s="9">
        <v>16.550084999999999</v>
      </c>
      <c r="AC9342" s="9">
        <v>15.100186000000001</v>
      </c>
      <c r="AD9342" s="9">
        <v>13.373104</v>
      </c>
      <c r="AE9342" s="9">
        <v>13.002174999999999</v>
      </c>
      <c r="AF9342" s="9">
        <v>44.703243000000001</v>
      </c>
      <c r="AG9342" s="9">
        <v>46.206890000000001</v>
      </c>
      <c r="AH9342" s="9">
        <v>32.129199999999997</v>
      </c>
      <c r="AI9342" s="9">
        <v>38.753822</v>
      </c>
    </row>
    <row r="9343" spans="1:35" ht="15.75" hidden="1" customHeight="1" x14ac:dyDescent="0.2">
      <c r="A9343" s="9">
        <v>9409</v>
      </c>
    </row>
    <row r="9344" spans="1:35" ht="15.75" customHeight="1" x14ac:dyDescent="0.2">
      <c r="A9344" s="9">
        <v>9410</v>
      </c>
      <c r="B9344" s="9">
        <v>2.7547130000000002</v>
      </c>
      <c r="C9344" s="9">
        <v>9.9099129999999995</v>
      </c>
      <c r="D9344" s="9">
        <v>2</v>
      </c>
      <c r="E9344" s="9">
        <v>1.9950086</v>
      </c>
      <c r="F9344" s="9">
        <v>4.8658586000000001</v>
      </c>
      <c r="G9344" s="9">
        <v>-3.35</v>
      </c>
      <c r="H9344" s="9">
        <v>5.0000000000000001E-3</v>
      </c>
      <c r="I9344" s="9">
        <v>6.9159080000000001E-3</v>
      </c>
      <c r="J9344" s="9">
        <v>2.8397380999999999</v>
      </c>
      <c r="K9344" s="9">
        <v>294.93200000000002</v>
      </c>
      <c r="L9344" s="9">
        <v>37.342776999999998</v>
      </c>
      <c r="M9344" s="9">
        <v>31.681844999999999</v>
      </c>
      <c r="N9344" s="9">
        <v>0.94851004999999999</v>
      </c>
      <c r="O9344" s="9">
        <v>14.363801</v>
      </c>
      <c r="P9344" s="9">
        <v>16.225695000000002</v>
      </c>
      <c r="Q9344" s="9">
        <v>8.5017999999999994</v>
      </c>
      <c r="R9344" s="9">
        <v>0.58558785999999996</v>
      </c>
      <c r="S9344" s="9">
        <v>5.0000000000000001E-3</v>
      </c>
      <c r="T9344" s="9">
        <v>1</v>
      </c>
      <c r="U9344" s="9">
        <v>22</v>
      </c>
      <c r="V9344" s="9">
        <v>0</v>
      </c>
      <c r="W9344" s="9">
        <v>0</v>
      </c>
      <c r="X9344" s="9">
        <v>9.902711</v>
      </c>
      <c r="Y9344" s="9">
        <v>7.521693</v>
      </c>
      <c r="Z9344" s="9">
        <v>1.9207953</v>
      </c>
      <c r="AA9344" s="9">
        <v>3.5922367999999998</v>
      </c>
      <c r="AB9344" s="9">
        <v>14.203958500000001</v>
      </c>
      <c r="AC9344" s="9">
        <v>8.6459060000000001</v>
      </c>
      <c r="AD9344" s="9">
        <v>8.6940150000000003</v>
      </c>
      <c r="AE9344" s="9">
        <v>5.3059564000000004</v>
      </c>
      <c r="AF9344" s="9">
        <v>52.211370000000002</v>
      </c>
      <c r="AG9344" s="9">
        <v>76.245130000000003</v>
      </c>
      <c r="AH9344" s="9">
        <v>48.030017999999998</v>
      </c>
      <c r="AI9344" s="9">
        <v>78.341139999999996</v>
      </c>
    </row>
    <row r="9345" spans="1:35" ht="15.75" hidden="1" customHeight="1" x14ac:dyDescent="0.2">
      <c r="A9345" s="9">
        <v>9411</v>
      </c>
    </row>
    <row r="9346" spans="1:35" ht="15.75" customHeight="1" x14ac:dyDescent="0.2">
      <c r="A9346" s="9">
        <v>9412</v>
      </c>
      <c r="B9346" s="9">
        <v>2.4734538000000001</v>
      </c>
      <c r="C9346" s="9">
        <v>7.3425484000000001</v>
      </c>
      <c r="D9346" s="9">
        <v>3</v>
      </c>
      <c r="E9346" s="9">
        <v>2.3350894000000002</v>
      </c>
      <c r="F9346" s="9">
        <v>6.0651029999999997</v>
      </c>
      <c r="G9346" s="9">
        <v>-4.7225820000000001</v>
      </c>
      <c r="H9346" s="9">
        <v>0.04</v>
      </c>
      <c r="I9346" s="9">
        <v>5.9493015999999999E-3</v>
      </c>
      <c r="J9346" s="9">
        <v>2.5294720000000002</v>
      </c>
      <c r="K9346" s="9">
        <v>296.88873000000001</v>
      </c>
      <c r="L9346" s="9">
        <v>46.901516000000001</v>
      </c>
      <c r="M9346" s="9">
        <v>32.986136999999999</v>
      </c>
      <c r="N9346" s="9">
        <v>1.3436838</v>
      </c>
      <c r="O9346" s="9">
        <v>12.382044</v>
      </c>
      <c r="P9346" s="9">
        <v>14.111265</v>
      </c>
      <c r="Q9346" s="9">
        <v>18.311691</v>
      </c>
      <c r="R9346" s="9">
        <v>0.32576627000000002</v>
      </c>
      <c r="S9346" s="9">
        <v>6.5000000000000002E-2</v>
      </c>
      <c r="T9346" s="9">
        <v>4.3</v>
      </c>
      <c r="U9346" s="9">
        <v>16.100000000000001</v>
      </c>
      <c r="V9346" s="9">
        <v>3.1060002</v>
      </c>
      <c r="W9346" s="9">
        <v>3.6</v>
      </c>
      <c r="X9346" s="9">
        <v>7.3277353999999999</v>
      </c>
      <c r="Y9346" s="9">
        <v>5.6573152999999996</v>
      </c>
      <c r="Z9346" s="9">
        <v>2.4168725000000002</v>
      </c>
      <c r="AA9346" s="9">
        <v>4.1435304000000004</v>
      </c>
      <c r="AB9346" s="9">
        <v>12.852086</v>
      </c>
      <c r="AC9346" s="9">
        <v>6.3367100000000001</v>
      </c>
      <c r="AD9346" s="9">
        <v>8.5994624999999996</v>
      </c>
      <c r="AE9346" s="9">
        <v>4.25854</v>
      </c>
      <c r="AF9346" s="9">
        <v>48.335842</v>
      </c>
      <c r="AG9346" s="9">
        <v>81.086135999999996</v>
      </c>
      <c r="AH9346" s="9">
        <v>53.632126</v>
      </c>
      <c r="AI9346" s="9">
        <v>90.190060000000003</v>
      </c>
    </row>
    <row r="9347" spans="1:35" ht="15.75" hidden="1" customHeight="1" x14ac:dyDescent="0.2">
      <c r="A9347" s="9">
        <v>9413</v>
      </c>
    </row>
    <row r="9348" spans="1:35" ht="15.75" hidden="1" customHeight="1" x14ac:dyDescent="0.2">
      <c r="A9348" s="9">
        <v>9414</v>
      </c>
    </row>
    <row r="9349" spans="1:35" ht="15.75" hidden="1" customHeight="1" x14ac:dyDescent="0.2">
      <c r="A9349" s="9">
        <v>9415</v>
      </c>
    </row>
    <row r="9350" spans="1:35" ht="15.75" hidden="1" customHeight="1" x14ac:dyDescent="0.2">
      <c r="A9350" s="9">
        <v>9416</v>
      </c>
      <c r="E9350" s="9">
        <v>2.4726007000000001</v>
      </c>
      <c r="F9350" s="9">
        <v>6.46</v>
      </c>
    </row>
    <row r="9351" spans="1:35" ht="15.75" hidden="1" customHeight="1" x14ac:dyDescent="0.2">
      <c r="A9351" s="9">
        <v>9417</v>
      </c>
    </row>
    <row r="9352" spans="1:35" ht="15.75" customHeight="1" x14ac:dyDescent="0.2">
      <c r="A9352" s="9">
        <v>9418</v>
      </c>
      <c r="B9352" s="9">
        <v>2.5625308000000002</v>
      </c>
      <c r="C9352" s="9">
        <v>7.5592394000000001</v>
      </c>
      <c r="D9352" s="9">
        <v>2.4</v>
      </c>
      <c r="E9352" s="9">
        <v>2.4542145999999998</v>
      </c>
      <c r="F9352" s="9">
        <v>7.5390249999999996</v>
      </c>
      <c r="G9352" s="9">
        <v>2.1872799999999999</v>
      </c>
      <c r="H9352" s="9">
        <v>3.7999999999999999E-2</v>
      </c>
      <c r="I9352" s="9">
        <v>7.0378402999999997E-3</v>
      </c>
      <c r="J9352" s="9">
        <v>2.3174453000000002</v>
      </c>
      <c r="K9352" s="9">
        <v>295.52960000000002</v>
      </c>
      <c r="L9352" s="9">
        <v>33.628273</v>
      </c>
      <c r="M9352" s="9">
        <v>30.693221999999999</v>
      </c>
      <c r="N9352" s="9">
        <v>0.91705170000000003</v>
      </c>
      <c r="O9352" s="9">
        <v>15.242300999999999</v>
      </c>
      <c r="P9352" s="9">
        <v>16.799564</v>
      </c>
      <c r="Q9352" s="9">
        <v>5.1489000000000003</v>
      </c>
      <c r="R9352" s="9">
        <v>0.52735496000000004</v>
      </c>
      <c r="S9352" s="9">
        <v>3.9999997000000004E-3</v>
      </c>
      <c r="T9352" s="9">
        <v>4.5999999999999996</v>
      </c>
      <c r="U9352" s="9">
        <v>22</v>
      </c>
      <c r="V9352" s="9">
        <v>0.32400000000000001</v>
      </c>
      <c r="W9352" s="9">
        <v>2.8</v>
      </c>
      <c r="X9352" s="9">
        <v>10.868999499999999</v>
      </c>
      <c r="Y9352" s="9">
        <v>9.4398710000000001</v>
      </c>
      <c r="Z9352" s="9">
        <v>1.8428833</v>
      </c>
      <c r="AA9352" s="9">
        <v>3.3341090000000002</v>
      </c>
      <c r="AB9352" s="9">
        <v>13.887562000000001</v>
      </c>
      <c r="AC9352" s="9">
        <v>11.633772</v>
      </c>
      <c r="AD9352" s="9">
        <v>11.536844</v>
      </c>
      <c r="AE9352" s="9">
        <v>8.5755250000000007</v>
      </c>
      <c r="AF9352" s="9">
        <v>54.522779999999997</v>
      </c>
      <c r="AG9352" s="9">
        <v>61.441025000000003</v>
      </c>
      <c r="AH9352" s="9">
        <v>44.798965000000003</v>
      </c>
      <c r="AI9352" s="9">
        <v>58.385703999999997</v>
      </c>
    </row>
    <row r="9353" spans="1:35" ht="15.75" customHeight="1" x14ac:dyDescent="0.2">
      <c r="A9353" s="9">
        <v>9419</v>
      </c>
      <c r="B9353" s="9">
        <v>7.1243790000000002</v>
      </c>
      <c r="C9353" s="9">
        <v>18.981397999999999</v>
      </c>
      <c r="D9353" s="9">
        <v>2</v>
      </c>
      <c r="E9353" s="9">
        <v>3.0966198</v>
      </c>
      <c r="F9353" s="9">
        <v>7.9078626999999999</v>
      </c>
      <c r="G9353" s="9">
        <v>-1.2911214</v>
      </c>
      <c r="H9353" s="9">
        <v>1.5185185E-2</v>
      </c>
      <c r="I9353" s="9">
        <v>7.038468E-3</v>
      </c>
      <c r="J9353" s="9">
        <v>2.4864730000000002</v>
      </c>
      <c r="K9353" s="9">
        <v>289.90620000000001</v>
      </c>
      <c r="L9353" s="9">
        <v>17.432891999999999</v>
      </c>
      <c r="M9353" s="9">
        <v>21.994275999999999</v>
      </c>
      <c r="N9353" s="9">
        <v>0.37488872000000001</v>
      </c>
      <c r="O9353" s="9">
        <v>19.372129999999999</v>
      </c>
      <c r="P9353" s="9">
        <v>21.375775999999998</v>
      </c>
      <c r="Q9353" s="9">
        <v>13.8520155</v>
      </c>
      <c r="R9353" s="9">
        <v>0.32859622999999999</v>
      </c>
      <c r="S9353" s="9">
        <v>6.2592596E-2</v>
      </c>
      <c r="T9353" s="9">
        <v>2.3571430000000002</v>
      </c>
      <c r="U9353" s="9">
        <v>6.4285709999999998</v>
      </c>
      <c r="V9353" s="9">
        <v>0.37944444999999999</v>
      </c>
      <c r="W9353" s="9">
        <v>2.8148148000000002</v>
      </c>
      <c r="X9353" s="9">
        <v>13.745142</v>
      </c>
      <c r="Y9353" s="9">
        <v>12.010453</v>
      </c>
      <c r="Z9353" s="9">
        <v>1.2487467999999999</v>
      </c>
      <c r="AA9353" s="9">
        <v>1.6606361000000001</v>
      </c>
      <c r="AB9353" s="9">
        <v>18.985417999999999</v>
      </c>
      <c r="AC9353" s="9">
        <v>16.271356999999998</v>
      </c>
      <c r="AD9353" s="9">
        <v>14.897686999999999</v>
      </c>
      <c r="AE9353" s="9">
        <v>12.871572499999999</v>
      </c>
      <c r="AF9353" s="9">
        <v>45.214508000000002</v>
      </c>
      <c r="AG9353" s="9">
        <v>49.161242999999999</v>
      </c>
      <c r="AH9353" s="9">
        <v>27.302633</v>
      </c>
      <c r="AI9353" s="9">
        <v>36.265244000000003</v>
      </c>
    </row>
    <row r="9354" spans="1:35" ht="15.75" hidden="1" customHeight="1" x14ac:dyDescent="0.2">
      <c r="A9354" s="9">
        <v>9420</v>
      </c>
    </row>
    <row r="9355" spans="1:35" ht="15.75" customHeight="1" x14ac:dyDescent="0.2">
      <c r="A9355" s="9">
        <v>9421</v>
      </c>
      <c r="B9355" s="9">
        <v>10.510825000000001</v>
      </c>
      <c r="C9355" s="9">
        <v>20.877925999999999</v>
      </c>
      <c r="D9355" s="9">
        <v>3</v>
      </c>
      <c r="E9355" s="9">
        <v>2.9178467000000001</v>
      </c>
      <c r="F9355" s="9">
        <v>9.1728880000000004</v>
      </c>
      <c r="G9355" s="9">
        <v>1.7183935000000001E-2</v>
      </c>
      <c r="H9355" s="9">
        <v>5.1854838E-2</v>
      </c>
      <c r="I9355" s="9">
        <v>4.7340016E-3</v>
      </c>
      <c r="J9355" s="9">
        <v>4.9673879999999997</v>
      </c>
      <c r="K9355" s="9">
        <v>291.01776000000001</v>
      </c>
      <c r="L9355" s="9">
        <v>48.743220000000001</v>
      </c>
      <c r="M9355" s="9">
        <v>35.539369999999998</v>
      </c>
      <c r="N9355" s="9">
        <v>1.0801167</v>
      </c>
      <c r="O9355" s="9">
        <v>11.189594</v>
      </c>
      <c r="P9355" s="9">
        <v>13.745652</v>
      </c>
      <c r="Q9355" s="9">
        <v>0.33370050000000001</v>
      </c>
      <c r="R9355" s="9">
        <v>3.5045848000000001E-3</v>
      </c>
      <c r="S9355" s="9">
        <v>5.6693550000000002E-2</v>
      </c>
      <c r="T9355" s="9">
        <v>1.35</v>
      </c>
      <c r="U9355" s="9">
        <v>7.8</v>
      </c>
      <c r="V9355" s="9">
        <v>0.23516129</v>
      </c>
      <c r="W9355" s="9">
        <v>3.951613</v>
      </c>
      <c r="X9355" s="9">
        <v>13.393348</v>
      </c>
      <c r="Y9355" s="9">
        <v>9.6941900000000008</v>
      </c>
      <c r="Z9355" s="9">
        <v>1.8588929000000001</v>
      </c>
      <c r="AA9355" s="9">
        <v>3.3057346000000001</v>
      </c>
      <c r="AB9355" s="9">
        <v>12.191591000000001</v>
      </c>
      <c r="AC9355" s="9">
        <v>5.4474726000000002</v>
      </c>
      <c r="AD9355" s="9">
        <v>6.9729156000000003</v>
      </c>
      <c r="AE9355" s="9">
        <v>4.01105</v>
      </c>
      <c r="AF9355" s="9">
        <v>63.45664</v>
      </c>
      <c r="AG9355" s="9">
        <v>95.893424999999993</v>
      </c>
      <c r="AH9355" s="9">
        <v>56.804299999999998</v>
      </c>
      <c r="AI9355" s="9">
        <v>94.359899999999996</v>
      </c>
    </row>
    <row r="9356" spans="1:35" ht="15.75" hidden="1" customHeight="1" x14ac:dyDescent="0.2">
      <c r="A9356" s="9">
        <v>9422</v>
      </c>
    </row>
    <row r="9357" spans="1:35" ht="15.75" hidden="1" customHeight="1" x14ac:dyDescent="0.2">
      <c r="A9357" s="9">
        <v>9423</v>
      </c>
    </row>
    <row r="9358" spans="1:35" ht="15.75" hidden="1" customHeight="1" x14ac:dyDescent="0.2">
      <c r="A9358" s="9">
        <v>9424</v>
      </c>
    </row>
    <row r="9359" spans="1:35" ht="15.75" hidden="1" customHeight="1" x14ac:dyDescent="0.2">
      <c r="A9359" s="9">
        <v>9425</v>
      </c>
    </row>
    <row r="9360" spans="1:35" ht="15.75" hidden="1" customHeight="1" x14ac:dyDescent="0.2">
      <c r="A9360" s="9">
        <v>9426</v>
      </c>
    </row>
    <row r="9361" spans="1:35" ht="15.75" hidden="1" customHeight="1" x14ac:dyDescent="0.2">
      <c r="A9361" s="9">
        <v>9427</v>
      </c>
    </row>
    <row r="9362" spans="1:35" ht="15.75" hidden="1" customHeight="1" x14ac:dyDescent="0.2">
      <c r="A9362" s="9">
        <v>9428</v>
      </c>
    </row>
    <row r="9363" spans="1:35" ht="15.75" hidden="1" customHeight="1" x14ac:dyDescent="0.2">
      <c r="A9363" s="9">
        <v>9429</v>
      </c>
    </row>
    <row r="9364" spans="1:35" ht="15.75" hidden="1" customHeight="1" x14ac:dyDescent="0.2">
      <c r="A9364" s="9">
        <v>9430</v>
      </c>
    </row>
    <row r="9365" spans="1:35" ht="15.75" hidden="1" customHeight="1" x14ac:dyDescent="0.2">
      <c r="A9365" s="9">
        <v>9431</v>
      </c>
    </row>
    <row r="9366" spans="1:35" ht="15.75" hidden="1" customHeight="1" x14ac:dyDescent="0.2">
      <c r="A9366" s="9">
        <v>9432</v>
      </c>
      <c r="E9366" s="9">
        <v>2.4380676999999999</v>
      </c>
      <c r="F9366" s="9">
        <v>5.90625</v>
      </c>
    </row>
    <row r="9367" spans="1:35" ht="15.75" hidden="1" customHeight="1" x14ac:dyDescent="0.2">
      <c r="A9367" s="9">
        <v>9433</v>
      </c>
    </row>
    <row r="9368" spans="1:35" ht="15.75" customHeight="1" x14ac:dyDescent="0.2">
      <c r="A9368" s="9">
        <v>9434</v>
      </c>
      <c r="B9368" s="9">
        <v>21.143919</v>
      </c>
      <c r="C9368" s="9">
        <v>62.611232999999999</v>
      </c>
      <c r="D9368" s="9">
        <v>2</v>
      </c>
      <c r="E9368" s="9">
        <v>2.2914013999999998</v>
      </c>
      <c r="F9368" s="9">
        <v>6.0632577000000003</v>
      </c>
      <c r="G9368" s="9">
        <v>5.410094</v>
      </c>
      <c r="H9368" s="18">
        <v>6.4963907000000001E-16</v>
      </c>
      <c r="I9368" s="9">
        <v>6.8060406000000004E-3</v>
      </c>
      <c r="J9368" s="9">
        <v>1.9528574000000001</v>
      </c>
      <c r="K9368" s="9">
        <v>297.63364000000001</v>
      </c>
      <c r="L9368" s="9">
        <v>41.296706999999998</v>
      </c>
      <c r="M9368" s="9">
        <v>30.233046999999999</v>
      </c>
      <c r="N9368" s="9">
        <v>1.2833802999999999</v>
      </c>
      <c r="O9368" s="9">
        <v>13.997490000000001</v>
      </c>
      <c r="P9368" s="9">
        <v>15.479979</v>
      </c>
      <c r="Q9368" s="9">
        <v>4.4736805000000004</v>
      </c>
      <c r="R9368" s="9">
        <v>0.36081745999999998</v>
      </c>
      <c r="S9368" s="9">
        <v>9.9667780000000008E-3</v>
      </c>
      <c r="T9368" s="9">
        <v>3.75</v>
      </c>
      <c r="U9368" s="9">
        <v>12.5</v>
      </c>
      <c r="V9368" s="9">
        <v>0.24142857000000001</v>
      </c>
      <c r="W9368" s="9">
        <v>0.28571429999999998</v>
      </c>
      <c r="X9368" s="9">
        <v>9.3549179999999996</v>
      </c>
      <c r="Y9368" s="9">
        <v>6.5863350000000001</v>
      </c>
      <c r="Z9368" s="9">
        <v>2.3871340000000001</v>
      </c>
      <c r="AA9368" s="9">
        <v>4.2113740000000002</v>
      </c>
      <c r="AB9368" s="9">
        <v>13.963627000000001</v>
      </c>
      <c r="AC9368" s="9">
        <v>6.8929910000000003</v>
      </c>
      <c r="AD9368" s="9">
        <v>9.8817409999999999</v>
      </c>
      <c r="AE9368" s="9">
        <v>4.6986112999999996</v>
      </c>
      <c r="AF9368" s="9">
        <v>48.901200000000003</v>
      </c>
      <c r="AG9368" s="9">
        <v>73.381454000000005</v>
      </c>
      <c r="AH9368" s="9">
        <v>48.883797000000001</v>
      </c>
      <c r="AI9368" s="9">
        <v>84.385345000000001</v>
      </c>
    </row>
    <row r="9369" spans="1:35" ht="15.75" hidden="1" customHeight="1" x14ac:dyDescent="0.2">
      <c r="A9369" s="9">
        <v>9435</v>
      </c>
    </row>
    <row r="9370" spans="1:35" ht="15.75" hidden="1" customHeight="1" x14ac:dyDescent="0.2">
      <c r="A9370" s="9">
        <v>9437</v>
      </c>
    </row>
    <row r="9371" spans="1:35" ht="15.75" hidden="1" customHeight="1" x14ac:dyDescent="0.2">
      <c r="A9371" s="9">
        <v>9438</v>
      </c>
    </row>
    <row r="9372" spans="1:35" ht="15.75" customHeight="1" x14ac:dyDescent="0.2">
      <c r="A9372" s="9">
        <v>9439</v>
      </c>
      <c r="B9372" s="9">
        <v>0.98090460000000002</v>
      </c>
      <c r="C9372" s="9">
        <v>2.3999139999999999</v>
      </c>
      <c r="D9372" s="9">
        <v>3</v>
      </c>
      <c r="E9372" s="9">
        <v>3.9846392000000002</v>
      </c>
      <c r="F9372" s="9">
        <v>9.6360779999999995</v>
      </c>
      <c r="G9372" s="9">
        <v>1.9381022000000001</v>
      </c>
      <c r="H9372" s="9">
        <v>0</v>
      </c>
      <c r="I9372" s="9">
        <v>6.0406139999999997E-3</v>
      </c>
      <c r="J9372" s="9">
        <v>1.7379290000000001</v>
      </c>
      <c r="K9372" s="9">
        <v>294.9194</v>
      </c>
      <c r="L9372" s="9">
        <v>48.322240000000001</v>
      </c>
      <c r="M9372" s="9">
        <v>39.853374000000002</v>
      </c>
      <c r="N9372" s="9">
        <v>1.1332376</v>
      </c>
      <c r="O9372" s="9">
        <v>11.977657000000001</v>
      </c>
      <c r="P9372" s="9">
        <v>13.43995</v>
      </c>
      <c r="Q9372" s="9">
        <v>0.38444444999999999</v>
      </c>
      <c r="R9372" s="9">
        <v>9.2889780000000005E-2</v>
      </c>
      <c r="S9372" s="9">
        <v>2.2222222999999999E-3</v>
      </c>
      <c r="T9372" s="9">
        <v>2.125</v>
      </c>
      <c r="U9372" s="9">
        <v>4.75</v>
      </c>
      <c r="V9372" s="9">
        <v>0</v>
      </c>
      <c r="W9372" s="9">
        <v>0</v>
      </c>
      <c r="X9372" s="9">
        <v>7.0452779999999997</v>
      </c>
      <c r="Y9372" s="9">
        <v>6.5977589999999999</v>
      </c>
      <c r="Z9372" s="9">
        <v>2.1186775999999998</v>
      </c>
      <c r="AA9372" s="9">
        <v>3.9720612000000002</v>
      </c>
      <c r="AB9372" s="9">
        <v>11.771342000000001</v>
      </c>
      <c r="AC9372" s="9">
        <v>6.9324839999999996</v>
      </c>
      <c r="AD9372" s="9">
        <v>7.7127699999999999</v>
      </c>
      <c r="AE9372" s="9">
        <v>4.3299593999999999</v>
      </c>
      <c r="AF9372" s="9">
        <v>58.007935000000003</v>
      </c>
      <c r="AG9372" s="9">
        <v>83.880356000000006</v>
      </c>
      <c r="AH9372" s="9">
        <v>58.805824000000001</v>
      </c>
      <c r="AI9372" s="9">
        <v>88.070853999999997</v>
      </c>
    </row>
    <row r="9373" spans="1:35" ht="15.75" hidden="1" customHeight="1" x14ac:dyDescent="0.2">
      <c r="A9373" s="9">
        <v>9442</v>
      </c>
    </row>
    <row r="9374" spans="1:35" ht="15.75" hidden="1" customHeight="1" x14ac:dyDescent="0.2">
      <c r="A9374" s="9">
        <v>9444</v>
      </c>
    </row>
    <row r="9375" spans="1:35" ht="15.75" hidden="1" customHeight="1" x14ac:dyDescent="0.2">
      <c r="A9375" s="9">
        <v>9445</v>
      </c>
    </row>
    <row r="9376" spans="1:35" ht="15.75" customHeight="1" x14ac:dyDescent="0.2">
      <c r="A9376" s="9">
        <v>9446</v>
      </c>
      <c r="B9376" s="9">
        <v>4.8862147</v>
      </c>
      <c r="C9376" s="9">
        <v>11.928621</v>
      </c>
      <c r="D9376" s="9">
        <v>2.125</v>
      </c>
      <c r="E9376" s="9">
        <v>1.6181848999999999</v>
      </c>
      <c r="F9376" s="9">
        <v>4.6391920000000004</v>
      </c>
      <c r="G9376" s="9">
        <v>-8.9480660000000007</v>
      </c>
      <c r="H9376" s="9">
        <v>4.1249998000000003E-2</v>
      </c>
      <c r="I9376" s="9">
        <v>6.659636E-3</v>
      </c>
      <c r="J9376" s="9">
        <v>2.5078779999999998</v>
      </c>
      <c r="K9376" s="9">
        <v>296.75983000000002</v>
      </c>
      <c r="L9376" s="9">
        <v>39.413525</v>
      </c>
      <c r="M9376" s="9">
        <v>32.762813999999999</v>
      </c>
      <c r="N9376" s="9">
        <v>1.1265845999999999</v>
      </c>
      <c r="O9376" s="9">
        <v>14.1641245</v>
      </c>
      <c r="P9376" s="9">
        <v>15.847021</v>
      </c>
      <c r="Q9376" s="9">
        <v>1.9029665</v>
      </c>
      <c r="R9376" s="9">
        <v>0.19448662999999999</v>
      </c>
      <c r="S9376" s="9">
        <v>2.8749998999999998E-2</v>
      </c>
      <c r="T9376" s="9">
        <v>2.5714285000000001</v>
      </c>
      <c r="U9376" s="9">
        <v>16</v>
      </c>
      <c r="V9376" s="9">
        <v>3.6212499999999999</v>
      </c>
      <c r="W9376" s="9">
        <v>11.875</v>
      </c>
      <c r="X9376" s="9">
        <v>10.27613</v>
      </c>
      <c r="Y9376" s="9">
        <v>7.8229639999999998</v>
      </c>
      <c r="Z9376" s="9">
        <v>2.2243240000000002</v>
      </c>
      <c r="AA9376" s="9">
        <v>3.7960677</v>
      </c>
      <c r="AB9376" s="9">
        <v>13.885956999999999</v>
      </c>
      <c r="AC9376" s="9">
        <v>8.1660330000000005</v>
      </c>
      <c r="AD9376" s="9">
        <v>8.8084939999999996</v>
      </c>
      <c r="AE9376" s="9">
        <v>5.0621970000000003</v>
      </c>
      <c r="AF9376" s="9">
        <v>54.708824</v>
      </c>
      <c r="AG9376" s="9">
        <v>82.124404999999996</v>
      </c>
      <c r="AH9376" s="9">
        <v>48.78913</v>
      </c>
      <c r="AI9376" s="9">
        <v>80.552019999999999</v>
      </c>
    </row>
    <row r="9377" spans="1:35" ht="15.75" hidden="1" customHeight="1" x14ac:dyDescent="0.2">
      <c r="A9377" s="9">
        <v>9447</v>
      </c>
    </row>
    <row r="9378" spans="1:35" ht="15.75" hidden="1" customHeight="1" x14ac:dyDescent="0.2">
      <c r="A9378" s="9">
        <v>9448</v>
      </c>
    </row>
    <row r="9379" spans="1:35" ht="15.75" hidden="1" customHeight="1" x14ac:dyDescent="0.2">
      <c r="A9379" s="9">
        <v>9449</v>
      </c>
      <c r="E9379" s="9">
        <v>2.2879564999999999</v>
      </c>
      <c r="F9379" s="9">
        <v>6.3687639999999996</v>
      </c>
    </row>
    <row r="9380" spans="1:35" ht="15.75" hidden="1" customHeight="1" x14ac:dyDescent="0.2">
      <c r="A9380" s="9">
        <v>9450</v>
      </c>
      <c r="E9380" s="9">
        <v>2.4838551999999998</v>
      </c>
      <c r="F9380" s="9">
        <v>6.019177</v>
      </c>
      <c r="I9380" s="9">
        <v>6.4217240000000002E-3</v>
      </c>
      <c r="J9380" s="9">
        <v>2.0742623999999998</v>
      </c>
      <c r="K9380" s="9">
        <v>297.10201999999998</v>
      </c>
      <c r="L9380" s="9">
        <v>45.687449999999998</v>
      </c>
      <c r="M9380" s="9">
        <v>33.303234000000003</v>
      </c>
      <c r="N9380" s="9">
        <v>1.3002472</v>
      </c>
      <c r="O9380" s="9">
        <v>12.807596999999999</v>
      </c>
      <c r="P9380" s="9">
        <v>14.308942</v>
      </c>
      <c r="Q9380" s="9">
        <v>26.240790000000001</v>
      </c>
      <c r="X9380" s="9">
        <v>7.6275883000000002</v>
      </c>
      <c r="Y9380" s="9">
        <v>5.7080206999999996</v>
      </c>
      <c r="Z9380" s="9">
        <v>2.4140085999999998</v>
      </c>
      <c r="AA9380" s="9">
        <v>4.1193220000000004</v>
      </c>
      <c r="AB9380" s="9">
        <v>12.808323</v>
      </c>
      <c r="AC9380" s="9">
        <v>6.7610359999999998</v>
      </c>
      <c r="AD9380" s="9">
        <v>8.6993369999999999</v>
      </c>
      <c r="AE9380" s="9">
        <v>4.4672245999999998</v>
      </c>
      <c r="AF9380" s="9">
        <v>51.801684999999999</v>
      </c>
      <c r="AG9380" s="9">
        <v>77.649839999999998</v>
      </c>
      <c r="AH9380" s="9">
        <v>55.0867</v>
      </c>
      <c r="AI9380" s="9">
        <v>87.238770000000002</v>
      </c>
    </row>
    <row r="9381" spans="1:35" ht="15.75" hidden="1" customHeight="1" x14ac:dyDescent="0.2">
      <c r="A9381" s="9">
        <v>9451</v>
      </c>
    </row>
    <row r="9382" spans="1:35" ht="15.75" hidden="1" customHeight="1" x14ac:dyDescent="0.2">
      <c r="A9382" s="9">
        <v>9454</v>
      </c>
    </row>
    <row r="9383" spans="1:35" ht="15.75" hidden="1" customHeight="1" x14ac:dyDescent="0.2">
      <c r="A9383" s="9">
        <v>9455</v>
      </c>
    </row>
    <row r="9384" spans="1:35" ht="15.75" hidden="1" customHeight="1" x14ac:dyDescent="0.2">
      <c r="A9384" s="9">
        <v>9456</v>
      </c>
    </row>
    <row r="9385" spans="1:35" ht="15.75" hidden="1" customHeight="1" x14ac:dyDescent="0.2">
      <c r="A9385" s="9">
        <v>9458</v>
      </c>
      <c r="E9385" s="9">
        <v>2.213168</v>
      </c>
      <c r="F9385" s="9">
        <v>6.5084276000000001</v>
      </c>
    </row>
    <row r="9386" spans="1:35" ht="15.75" hidden="1" customHeight="1" x14ac:dyDescent="0.2">
      <c r="A9386" s="9">
        <v>9462</v>
      </c>
    </row>
    <row r="9387" spans="1:35" ht="15.75" hidden="1" customHeight="1" x14ac:dyDescent="0.2">
      <c r="A9387" s="9">
        <v>9463</v>
      </c>
      <c r="E9387" s="9">
        <v>2.6212257999999999</v>
      </c>
      <c r="F9387" s="9">
        <v>7.5314769999999998</v>
      </c>
    </row>
    <row r="9388" spans="1:35" ht="15.75" hidden="1" customHeight="1" x14ac:dyDescent="0.2">
      <c r="A9388" s="9">
        <v>9464</v>
      </c>
    </row>
    <row r="9389" spans="1:35" ht="15.75" hidden="1" customHeight="1" x14ac:dyDescent="0.2">
      <c r="A9389" s="9">
        <v>9465</v>
      </c>
    </row>
    <row r="9390" spans="1:35" ht="15.75" customHeight="1" x14ac:dyDescent="0.2">
      <c r="A9390" s="9">
        <v>9466</v>
      </c>
      <c r="B9390" s="9">
        <v>12.085889</v>
      </c>
      <c r="C9390" s="9">
        <v>24.023344000000002</v>
      </c>
      <c r="D9390" s="9">
        <v>2</v>
      </c>
      <c r="E9390" s="9">
        <v>2.9477736999999999</v>
      </c>
      <c r="F9390" s="9">
        <v>7.1919427000000002</v>
      </c>
      <c r="G9390" s="9">
        <v>-2.4265295999999998</v>
      </c>
      <c r="H9390" s="9">
        <v>5.2968750000000002E-2</v>
      </c>
      <c r="I9390" s="9">
        <v>6.9179363000000001E-3</v>
      </c>
      <c r="J9390" s="9">
        <v>3.0977844999999999</v>
      </c>
      <c r="K9390" s="9">
        <v>291.48446999999999</v>
      </c>
      <c r="L9390" s="9">
        <v>21.934699999999999</v>
      </c>
      <c r="M9390" s="9">
        <v>25.423110999999999</v>
      </c>
      <c r="N9390" s="9">
        <v>0.53090643999999998</v>
      </c>
      <c r="O9390" s="9">
        <v>18.067646</v>
      </c>
      <c r="P9390" s="9">
        <v>20.375292000000002</v>
      </c>
      <c r="Q9390" s="9">
        <v>0.55638133999999995</v>
      </c>
      <c r="R9390" s="9">
        <v>0.18304923000000001</v>
      </c>
      <c r="S9390" s="9">
        <v>3.1406249999999997E-2</v>
      </c>
      <c r="T9390" s="9">
        <v>1.3157894999999999</v>
      </c>
      <c r="U9390" s="9">
        <v>13.263158000000001</v>
      </c>
      <c r="V9390" s="9">
        <v>2.375E-2</v>
      </c>
      <c r="W9390" s="9">
        <v>2.71875</v>
      </c>
      <c r="X9390" s="9">
        <v>14.046893000000001</v>
      </c>
      <c r="Y9390" s="9">
        <v>12.041845</v>
      </c>
      <c r="Z9390" s="9">
        <v>1.4649957</v>
      </c>
      <c r="AA9390" s="9">
        <v>2.3965735000000001</v>
      </c>
      <c r="AB9390" s="9">
        <v>18.114415999999999</v>
      </c>
      <c r="AC9390" s="9">
        <v>13.527086000000001</v>
      </c>
      <c r="AD9390" s="9">
        <v>12.657254</v>
      </c>
      <c r="AE9390" s="9">
        <v>8.7322310000000005</v>
      </c>
      <c r="AF9390" s="9">
        <v>50.104477000000003</v>
      </c>
      <c r="AG9390" s="9">
        <v>62.471490000000003</v>
      </c>
      <c r="AH9390" s="9">
        <v>31.091971999999998</v>
      </c>
      <c r="AI9390" s="9">
        <v>51.578769999999999</v>
      </c>
    </row>
    <row r="9391" spans="1:35" ht="15.75" hidden="1" customHeight="1" x14ac:dyDescent="0.2">
      <c r="A9391" s="9">
        <v>9467</v>
      </c>
      <c r="E9391" s="9">
        <v>4.771808</v>
      </c>
      <c r="F9391" s="9">
        <v>10.669884</v>
      </c>
    </row>
    <row r="9392" spans="1:35" ht="15.75" hidden="1" customHeight="1" x14ac:dyDescent="0.2">
      <c r="A9392" s="9">
        <v>9468</v>
      </c>
    </row>
    <row r="9393" spans="1:35" ht="15.75" customHeight="1" x14ac:dyDescent="0.2">
      <c r="A9393" s="9">
        <v>9469</v>
      </c>
      <c r="B9393" s="9">
        <v>0.65812720000000002</v>
      </c>
      <c r="C9393" s="9">
        <v>2.0959294000000002</v>
      </c>
      <c r="D9393" s="9">
        <v>2</v>
      </c>
      <c r="E9393" s="9">
        <v>4.3900690000000004</v>
      </c>
      <c r="F9393" s="9">
        <v>9.5690580000000001</v>
      </c>
      <c r="G9393" s="9">
        <v>-6.6054462999999997</v>
      </c>
      <c r="H9393" s="9">
        <v>3.02521E-3</v>
      </c>
      <c r="I9393" s="9">
        <v>6.4864160000000001E-3</v>
      </c>
      <c r="J9393" s="9">
        <v>1.4553573</v>
      </c>
      <c r="K9393" s="9">
        <v>296.37009999999998</v>
      </c>
      <c r="L9393" s="9">
        <v>42.268158</v>
      </c>
      <c r="M9393" s="9">
        <v>37.159120000000001</v>
      </c>
      <c r="N9393" s="9">
        <v>1.1388145999999999</v>
      </c>
      <c r="O9393" s="9">
        <v>13.575329999999999</v>
      </c>
      <c r="P9393" s="9">
        <v>14.871657000000001</v>
      </c>
      <c r="Q9393" s="9">
        <v>1.1773372</v>
      </c>
      <c r="R9393" s="9">
        <v>0.14185149999999999</v>
      </c>
      <c r="S9393" s="9">
        <v>5.5462182000000004E-3</v>
      </c>
      <c r="T9393" s="9">
        <v>1.84</v>
      </c>
      <c r="U9393" s="9">
        <v>11.44</v>
      </c>
      <c r="V9393" s="9">
        <v>0.27823530000000002</v>
      </c>
      <c r="W9393" s="9">
        <v>0.65546219999999999</v>
      </c>
      <c r="X9393" s="9">
        <v>7.2701086999999998</v>
      </c>
      <c r="Y9393" s="9">
        <v>6.8165290000000001</v>
      </c>
      <c r="Z9393" s="9">
        <v>2.1865675000000002</v>
      </c>
      <c r="AA9393" s="9">
        <v>3.7704947</v>
      </c>
      <c r="AB9393" s="9">
        <v>12.475254</v>
      </c>
      <c r="AC9393" s="9">
        <v>8.5555850000000007</v>
      </c>
      <c r="AD9393" s="9">
        <v>9.5556319999999992</v>
      </c>
      <c r="AE9393" s="9">
        <v>5.7739820000000002</v>
      </c>
      <c r="AF9393" s="9">
        <v>58.290367000000003</v>
      </c>
      <c r="AG9393" s="9">
        <v>71.865455999999995</v>
      </c>
      <c r="AH9393" s="9">
        <v>54.002575</v>
      </c>
      <c r="AI9393" s="9">
        <v>77.292469999999994</v>
      </c>
    </row>
    <row r="9394" spans="1:35" ht="15.75" customHeight="1" x14ac:dyDescent="0.2">
      <c r="A9394" s="9">
        <v>9470</v>
      </c>
      <c r="B9394" s="9">
        <v>9.6096439999999994</v>
      </c>
      <c r="C9394" s="9">
        <v>22.191082000000002</v>
      </c>
      <c r="D9394" s="9">
        <v>3</v>
      </c>
      <c r="E9394" s="9">
        <v>2.5794613000000002</v>
      </c>
      <c r="F9394" s="9">
        <v>7.8806634000000004</v>
      </c>
      <c r="G9394" s="9">
        <v>0.93437517000000003</v>
      </c>
      <c r="H9394" s="9">
        <v>4.4999999999999998E-2</v>
      </c>
      <c r="I9394" s="9">
        <v>5.2405109999999998E-3</v>
      </c>
      <c r="J9394" s="9">
        <v>2.9942981999999998</v>
      </c>
      <c r="K9394" s="9">
        <v>293.42959999999999</v>
      </c>
      <c r="L9394" s="9">
        <v>45.703944999999997</v>
      </c>
      <c r="M9394" s="9">
        <v>33.714863000000001</v>
      </c>
      <c r="N9394" s="9">
        <v>1.1893437</v>
      </c>
      <c r="O9394" s="9">
        <v>12.173382999999999</v>
      </c>
      <c r="P9394" s="9">
        <v>14.668925</v>
      </c>
      <c r="Q9394" s="9">
        <v>0.41063333000000002</v>
      </c>
      <c r="R9394" s="9">
        <v>1.1662857E-2</v>
      </c>
      <c r="S9394" s="9">
        <v>5.8548387E-2</v>
      </c>
      <c r="T9394" s="9">
        <v>2.2173913000000001</v>
      </c>
      <c r="U9394" s="9">
        <v>13.130435</v>
      </c>
      <c r="V9394" s="9">
        <v>0.88903224000000003</v>
      </c>
      <c r="W9394" s="9">
        <v>3.5322580000000001</v>
      </c>
      <c r="X9394" s="9">
        <v>12.195705</v>
      </c>
      <c r="Y9394" s="9">
        <v>8.9736320000000003</v>
      </c>
      <c r="Z9394" s="9">
        <v>2.0996090000000001</v>
      </c>
      <c r="AA9394" s="9">
        <v>3.8521762000000002</v>
      </c>
      <c r="AB9394" s="9">
        <v>13.124499</v>
      </c>
      <c r="AC9394" s="9">
        <v>5.8012766999999998</v>
      </c>
      <c r="AD9394" s="9">
        <v>7.3615269999999997</v>
      </c>
      <c r="AE9394" s="9">
        <v>4.0514163999999999</v>
      </c>
      <c r="AF9394" s="9">
        <v>59.778407999999999</v>
      </c>
      <c r="AG9394" s="9">
        <v>89.227670000000003</v>
      </c>
      <c r="AH9394" s="9">
        <v>52.923349999999999</v>
      </c>
      <c r="AI9394" s="9">
        <v>93.226203999999996</v>
      </c>
    </row>
    <row r="9395" spans="1:35" ht="15.75" hidden="1" customHeight="1" x14ac:dyDescent="0.2">
      <c r="A9395" s="9">
        <v>9471</v>
      </c>
    </row>
    <row r="9396" spans="1:35" ht="15.75" hidden="1" customHeight="1" x14ac:dyDescent="0.2">
      <c r="A9396" s="9">
        <v>9473</v>
      </c>
    </row>
    <row r="9397" spans="1:35" ht="15.75" hidden="1" customHeight="1" x14ac:dyDescent="0.2">
      <c r="A9397" s="9">
        <v>9474</v>
      </c>
    </row>
    <row r="9398" spans="1:35" ht="15.75" hidden="1" customHeight="1" x14ac:dyDescent="0.2">
      <c r="A9398" s="9">
        <v>9475</v>
      </c>
    </row>
    <row r="9399" spans="1:35" ht="15.75" customHeight="1" x14ac:dyDescent="0.2">
      <c r="A9399" s="9">
        <v>9477</v>
      </c>
      <c r="B9399" s="9">
        <v>7.2614502999999999</v>
      </c>
      <c r="C9399" s="9">
        <v>17.871506</v>
      </c>
      <c r="D9399" s="9">
        <v>2</v>
      </c>
      <c r="E9399" s="9">
        <v>1.8837298</v>
      </c>
      <c r="F9399" s="9">
        <v>5.4175586999999998</v>
      </c>
      <c r="G9399" s="9">
        <v>1.3742464999999999</v>
      </c>
      <c r="H9399" s="9">
        <v>3.875E-2</v>
      </c>
      <c r="I9399" s="9">
        <v>3.3562920999999999E-3</v>
      </c>
      <c r="J9399" s="9">
        <v>2.4235030000000002</v>
      </c>
      <c r="K9399" s="9">
        <v>288.00967000000003</v>
      </c>
      <c r="L9399" s="9">
        <v>56.377631999999998</v>
      </c>
      <c r="M9399" s="9">
        <v>37.245894999999997</v>
      </c>
      <c r="N9399" s="9">
        <v>0.88413839999999999</v>
      </c>
      <c r="O9399" s="9">
        <v>10.165668999999999</v>
      </c>
      <c r="P9399" s="9">
        <v>11.666482</v>
      </c>
      <c r="Q9399" s="9">
        <v>0.45832747000000001</v>
      </c>
      <c r="R9399" s="9">
        <v>6.1452816999999996E-3</v>
      </c>
      <c r="S9399" s="9">
        <v>8.8749999999999996E-2</v>
      </c>
      <c r="T9399" s="9">
        <v>1.8181818999999999</v>
      </c>
      <c r="U9399" s="9">
        <v>14.272727</v>
      </c>
      <c r="V9399" s="9">
        <v>0</v>
      </c>
      <c r="W9399" s="9">
        <v>5.9375</v>
      </c>
      <c r="X9399" s="9">
        <v>5.8581704999999999</v>
      </c>
      <c r="Y9399" s="9">
        <v>5.5865530000000003</v>
      </c>
      <c r="Z9399" s="9">
        <v>1.4887267</v>
      </c>
      <c r="AA9399" s="9">
        <v>2.3615742000000002</v>
      </c>
      <c r="AB9399" s="9">
        <v>8.7426809999999993</v>
      </c>
      <c r="AC9399" s="9">
        <v>5.6462754999999998</v>
      </c>
      <c r="AD9399" s="9">
        <v>5.0977715999999997</v>
      </c>
      <c r="AE9399" s="9">
        <v>3.6274837999999998</v>
      </c>
      <c r="AF9399" s="9">
        <v>56.152866000000003</v>
      </c>
      <c r="AG9399" s="9">
        <v>77.887389999999996</v>
      </c>
      <c r="AH9399" s="9">
        <v>78.053160000000005</v>
      </c>
      <c r="AI9399" s="9">
        <v>94.673490000000001</v>
      </c>
    </row>
    <row r="9400" spans="1:35" ht="15.75" hidden="1" customHeight="1" x14ac:dyDescent="0.2">
      <c r="A9400" s="9">
        <v>9479</v>
      </c>
    </row>
    <row r="9401" spans="1:35" ht="15.75" customHeight="1" x14ac:dyDescent="0.2">
      <c r="A9401" s="9">
        <v>9481</v>
      </c>
      <c r="B9401" s="9">
        <v>8.679411</v>
      </c>
      <c r="C9401" s="9">
        <v>18.530750000000001</v>
      </c>
      <c r="D9401" s="9">
        <v>2</v>
      </c>
      <c r="E9401" s="9">
        <v>1.7198986999999999</v>
      </c>
      <c r="F9401" s="9">
        <v>4.7462486999999998</v>
      </c>
      <c r="G9401" s="9">
        <v>-1.8481525000000001</v>
      </c>
      <c r="H9401" s="9">
        <v>4.8197675000000002E-2</v>
      </c>
      <c r="I9401" s="9">
        <v>4.2088361999999997E-3</v>
      </c>
      <c r="J9401" s="9">
        <v>2.5719007999999999</v>
      </c>
      <c r="K9401" s="9">
        <v>290.80658</v>
      </c>
      <c r="L9401" s="9">
        <v>46.211590000000001</v>
      </c>
      <c r="M9401" s="9">
        <v>36.800148</v>
      </c>
      <c r="N9401" s="9">
        <v>1.0165488</v>
      </c>
      <c r="O9401" s="9">
        <v>12.251026</v>
      </c>
      <c r="P9401" s="9">
        <v>14.277937</v>
      </c>
      <c r="Q9401" s="9">
        <v>0.66576219999999997</v>
      </c>
      <c r="R9401" s="9">
        <v>0.132767</v>
      </c>
      <c r="S9401" s="9">
        <v>2.8372094E-2</v>
      </c>
      <c r="T9401" s="9">
        <v>1.8965517000000001</v>
      </c>
      <c r="U9401" s="9">
        <v>13.310345</v>
      </c>
      <c r="V9401" s="9">
        <v>0.12296511</v>
      </c>
      <c r="W9401" s="9">
        <v>1.6860465</v>
      </c>
      <c r="X9401" s="9">
        <v>13.006152</v>
      </c>
      <c r="Y9401" s="9">
        <v>10.0443125</v>
      </c>
      <c r="Z9401" s="9">
        <v>1.8400209000000001</v>
      </c>
      <c r="AA9401" s="9">
        <v>3.1788303999999998</v>
      </c>
      <c r="AB9401" s="9">
        <v>12.1393585</v>
      </c>
      <c r="AC9401" s="9">
        <v>6.0088166999999997</v>
      </c>
      <c r="AD9401" s="9">
        <v>7.1621193999999999</v>
      </c>
      <c r="AE9401" s="9">
        <v>4.6115339999999998</v>
      </c>
      <c r="AF9401" s="9">
        <v>60.130695000000003</v>
      </c>
      <c r="AG9401" s="9">
        <v>94.144059999999996</v>
      </c>
      <c r="AH9401" s="9">
        <v>58.375267000000001</v>
      </c>
      <c r="AI9401" s="9">
        <v>91.216520000000003</v>
      </c>
    </row>
    <row r="9402" spans="1:35" ht="15.75" hidden="1" customHeight="1" x14ac:dyDescent="0.2">
      <c r="A9402" s="9">
        <v>9483</v>
      </c>
    </row>
    <row r="9403" spans="1:35" ht="15.75" hidden="1" customHeight="1" x14ac:dyDescent="0.2">
      <c r="A9403" s="9">
        <v>9485</v>
      </c>
    </row>
    <row r="9404" spans="1:35" ht="15.75" hidden="1" customHeight="1" x14ac:dyDescent="0.2">
      <c r="A9404" s="9">
        <v>9486</v>
      </c>
    </row>
    <row r="9405" spans="1:35" ht="15.75" customHeight="1" x14ac:dyDescent="0.2">
      <c r="A9405" s="9">
        <v>9487</v>
      </c>
      <c r="B9405" s="9">
        <v>11.29007</v>
      </c>
      <c r="C9405" s="9">
        <v>23.479399000000001</v>
      </c>
      <c r="D9405" s="9">
        <v>2</v>
      </c>
      <c r="E9405" s="9">
        <v>2.5681769999999999</v>
      </c>
      <c r="F9405" s="9">
        <v>6.8737425999999999</v>
      </c>
      <c r="G9405" s="9">
        <v>2.0099974</v>
      </c>
      <c r="H9405" s="9">
        <v>4.284553E-2</v>
      </c>
      <c r="I9405" s="9">
        <v>5.2359803E-3</v>
      </c>
      <c r="J9405" s="9">
        <v>5.3277593000000003</v>
      </c>
      <c r="K9405" s="9">
        <v>295.04552999999999</v>
      </c>
      <c r="L9405" s="9">
        <v>44.689697000000002</v>
      </c>
      <c r="M9405" s="9">
        <v>34.3538</v>
      </c>
      <c r="N9405" s="9">
        <v>1.3060324000000001</v>
      </c>
      <c r="O9405" s="9">
        <v>12.410375999999999</v>
      </c>
      <c r="P9405" s="9">
        <v>15.26057</v>
      </c>
      <c r="Q9405" s="9">
        <v>0.20763761</v>
      </c>
      <c r="R9405" s="9">
        <v>6.8481799999999997E-3</v>
      </c>
      <c r="S9405" s="9">
        <v>7.7886179999999999E-2</v>
      </c>
      <c r="T9405" s="9">
        <v>1.6153846000000001</v>
      </c>
      <c r="U9405" s="9">
        <v>5</v>
      </c>
      <c r="V9405" s="9">
        <v>0.36682927999999998</v>
      </c>
      <c r="W9405" s="9">
        <v>1.7723576999999999</v>
      </c>
      <c r="X9405" s="9">
        <v>8.8223094999999994</v>
      </c>
      <c r="Y9405" s="9">
        <v>8.0660305000000001</v>
      </c>
      <c r="Z9405" s="9">
        <v>2.3334800000000002</v>
      </c>
      <c r="AA9405" s="9">
        <v>4.1265479999999997</v>
      </c>
      <c r="AB9405" s="9">
        <v>12.749879999999999</v>
      </c>
      <c r="AC9405" s="9">
        <v>5.7658873000000002</v>
      </c>
      <c r="AD9405" s="9">
        <v>7.6661634000000003</v>
      </c>
      <c r="AE9405" s="9">
        <v>4.3030860000000004</v>
      </c>
      <c r="AF9405" s="9">
        <v>56.157910000000001</v>
      </c>
      <c r="AG9405" s="9">
        <v>95.484340000000003</v>
      </c>
      <c r="AH9405" s="9">
        <v>54.800759999999997</v>
      </c>
      <c r="AI9405" s="9">
        <v>93.477310000000003</v>
      </c>
    </row>
    <row r="9406" spans="1:35" ht="15.75" customHeight="1" x14ac:dyDescent="0.2">
      <c r="A9406" s="9">
        <v>9488</v>
      </c>
      <c r="B9406" s="9">
        <v>1.0048840999999999</v>
      </c>
      <c r="C9406" s="9">
        <v>4.6728462999999998</v>
      </c>
      <c r="D9406" s="9">
        <v>2</v>
      </c>
      <c r="E9406" s="9">
        <v>2.5138256999999999</v>
      </c>
      <c r="F9406" s="9">
        <v>6.0981509999999997</v>
      </c>
      <c r="G9406" s="9">
        <v>-5.0178570000000002</v>
      </c>
      <c r="H9406" s="9">
        <v>4.2857140000000004E-3</v>
      </c>
      <c r="I9406" s="9">
        <v>6.4217240000000002E-3</v>
      </c>
      <c r="J9406" s="9">
        <v>2.0742623999999998</v>
      </c>
      <c r="K9406" s="9">
        <v>297.10201999999998</v>
      </c>
      <c r="L9406" s="9">
        <v>45.687449999999998</v>
      </c>
      <c r="M9406" s="9">
        <v>33.303234000000003</v>
      </c>
      <c r="N9406" s="9">
        <v>1.3002472</v>
      </c>
      <c r="O9406" s="9">
        <v>12.807596999999999</v>
      </c>
      <c r="P9406" s="9">
        <v>14.308942</v>
      </c>
      <c r="Q9406" s="9">
        <v>13.212566000000001</v>
      </c>
      <c r="R9406" s="9">
        <v>0.15197854</v>
      </c>
      <c r="S9406" s="9">
        <v>1.8571429E-2</v>
      </c>
      <c r="T9406" s="9">
        <v>3.6666666999999999</v>
      </c>
      <c r="U9406" s="9">
        <v>12.666667</v>
      </c>
      <c r="V9406" s="9">
        <v>1.83</v>
      </c>
      <c r="W9406" s="9">
        <v>1.7142857</v>
      </c>
      <c r="X9406" s="9">
        <v>7.6275883000000002</v>
      </c>
      <c r="Y9406" s="9">
        <v>5.7080206999999996</v>
      </c>
      <c r="Z9406" s="9">
        <v>2.4140085999999998</v>
      </c>
      <c r="AA9406" s="9">
        <v>4.1193220000000004</v>
      </c>
      <c r="AB9406" s="9">
        <v>12.808323</v>
      </c>
      <c r="AC9406" s="9">
        <v>6.7610359999999998</v>
      </c>
      <c r="AD9406" s="9">
        <v>8.6993369999999999</v>
      </c>
      <c r="AE9406" s="9">
        <v>4.4672245999999998</v>
      </c>
      <c r="AF9406" s="9">
        <v>51.801684999999999</v>
      </c>
      <c r="AG9406" s="9">
        <v>77.649839999999998</v>
      </c>
      <c r="AH9406" s="9">
        <v>55.0867</v>
      </c>
      <c r="AI9406" s="9">
        <v>87.238770000000002</v>
      </c>
    </row>
    <row r="9407" spans="1:35" ht="15.75" hidden="1" customHeight="1" x14ac:dyDescent="0.2">
      <c r="A9407" s="9">
        <v>9489</v>
      </c>
    </row>
    <row r="9408" spans="1:35" ht="15.75" customHeight="1" x14ac:dyDescent="0.2">
      <c r="A9408" s="9">
        <v>9490</v>
      </c>
      <c r="B9408" s="9">
        <v>1.7455175999999999</v>
      </c>
      <c r="C9408" s="9">
        <v>6.7779403</v>
      </c>
      <c r="D9408" s="9">
        <v>3</v>
      </c>
      <c r="E9408" s="9">
        <v>2.5677732999999998</v>
      </c>
      <c r="F9408" s="9">
        <v>7.3363532999999999</v>
      </c>
      <c r="G9408" s="9">
        <v>-0.875</v>
      </c>
      <c r="H9408" s="9">
        <v>1.4999999999999999E-2</v>
      </c>
      <c r="I9408" s="9">
        <v>6.1752949999999999E-3</v>
      </c>
      <c r="J9408" s="9">
        <v>1.1630259999999999</v>
      </c>
      <c r="K9408" s="9">
        <v>298.84555</v>
      </c>
      <c r="L9408" s="9">
        <v>50.991120000000002</v>
      </c>
      <c r="M9408" s="9">
        <v>38.941079999999999</v>
      </c>
      <c r="N9408" s="9">
        <v>1.4159461</v>
      </c>
      <c r="O9408" s="9">
        <v>11.729663</v>
      </c>
      <c r="P9408" s="9">
        <v>12.50793</v>
      </c>
      <c r="Q9408" s="9">
        <v>0.47</v>
      </c>
      <c r="R9408" s="9">
        <v>1.3374390999999999E-2</v>
      </c>
      <c r="S9408" s="9">
        <v>4.2500000000000003E-2</v>
      </c>
      <c r="T9408" s="9">
        <v>1</v>
      </c>
      <c r="U9408" s="9">
        <v>11.666667</v>
      </c>
      <c r="V9408" s="9">
        <v>0</v>
      </c>
      <c r="W9408" s="9">
        <v>0</v>
      </c>
      <c r="X9408" s="9">
        <v>11.222123</v>
      </c>
      <c r="Y9408" s="9">
        <v>9.4816800000000008</v>
      </c>
      <c r="Z9408" s="9">
        <v>2.3490821999999998</v>
      </c>
      <c r="AA9408" s="9">
        <v>3.839045</v>
      </c>
      <c r="AB9408" s="9">
        <v>9.8835250000000006</v>
      </c>
      <c r="AC9408" s="9">
        <v>8.2710679999999996</v>
      </c>
      <c r="AD9408" s="9">
        <v>6.6342030000000003</v>
      </c>
      <c r="AE9408" s="9">
        <v>5.9043483999999999</v>
      </c>
      <c r="AF9408" s="9">
        <v>75.282240000000002</v>
      </c>
      <c r="AG9408" s="9">
        <v>74.702550000000002</v>
      </c>
      <c r="AH9408" s="9">
        <v>67.780569999999997</v>
      </c>
      <c r="AI9408" s="9">
        <v>77.400313999999995</v>
      </c>
    </row>
    <row r="9409" spans="1:35" ht="15.75" hidden="1" customHeight="1" x14ac:dyDescent="0.2">
      <c r="A9409" s="9">
        <v>9491</v>
      </c>
    </row>
    <row r="9410" spans="1:35" ht="15.75" customHeight="1" x14ac:dyDescent="0.2">
      <c r="A9410" s="9">
        <v>9493</v>
      </c>
      <c r="B9410" s="9">
        <v>14.6149235</v>
      </c>
      <c r="C9410" s="9">
        <v>29.696884000000001</v>
      </c>
      <c r="D9410" s="9">
        <v>3</v>
      </c>
      <c r="E9410" s="9">
        <v>2.5679439999999998</v>
      </c>
      <c r="F9410" s="9">
        <v>7.3043849999999999</v>
      </c>
      <c r="G9410" s="9">
        <v>0.54739386000000001</v>
      </c>
      <c r="H9410" s="9">
        <v>6.9935486000000005E-2</v>
      </c>
      <c r="I9410" s="9">
        <v>6.7854439999999999E-3</v>
      </c>
      <c r="J9410" s="9">
        <v>3.2039669000000002</v>
      </c>
      <c r="K9410" s="9">
        <v>294.9828</v>
      </c>
      <c r="L9410" s="9">
        <v>39.678004999999999</v>
      </c>
      <c r="M9410" s="9">
        <v>31.310268000000001</v>
      </c>
      <c r="N9410" s="9">
        <v>1.0717061999999999</v>
      </c>
      <c r="O9410" s="9">
        <v>14.260398</v>
      </c>
      <c r="P9410" s="9">
        <v>16.224302000000002</v>
      </c>
      <c r="Q9410" s="9">
        <v>0.1906786</v>
      </c>
      <c r="R9410" s="9">
        <v>3.6621111999999997E-2</v>
      </c>
      <c r="S9410" s="9">
        <v>3.1307889999999998E-2</v>
      </c>
      <c r="T9410" s="9">
        <v>1.2222222</v>
      </c>
      <c r="U9410" s="9">
        <v>12.9777775</v>
      </c>
      <c r="V9410" s="9">
        <v>0.31496774999999999</v>
      </c>
      <c r="W9410" s="9">
        <v>0.90322579999999997</v>
      </c>
      <c r="X9410" s="9">
        <v>10.266854</v>
      </c>
      <c r="Y9410" s="9">
        <v>7.4507060000000003</v>
      </c>
      <c r="Z9410" s="9">
        <v>2.0756830000000002</v>
      </c>
      <c r="AA9410" s="9">
        <v>3.6540512999999999</v>
      </c>
      <c r="AB9410" s="9">
        <v>14.515135000000001</v>
      </c>
      <c r="AC9410" s="9">
        <v>6.8030876999999998</v>
      </c>
      <c r="AD9410" s="9">
        <v>7.94076</v>
      </c>
      <c r="AE9410" s="9">
        <v>4.4602190000000004</v>
      </c>
      <c r="AF9410" s="9">
        <v>48.544434000000003</v>
      </c>
      <c r="AG9410" s="9">
        <v>80.729866000000001</v>
      </c>
      <c r="AH9410" s="9">
        <v>47.460700000000003</v>
      </c>
      <c r="AI9410" s="9">
        <v>87.239930000000001</v>
      </c>
    </row>
    <row r="9411" spans="1:35" ht="15.75" customHeight="1" x14ac:dyDescent="0.2">
      <c r="A9411" s="9">
        <v>9495</v>
      </c>
      <c r="B9411" s="9">
        <v>6.9473669999999998</v>
      </c>
      <c r="C9411" s="9">
        <v>26.095856000000001</v>
      </c>
      <c r="D9411" s="9">
        <v>2</v>
      </c>
      <c r="E9411" s="9">
        <v>2.2146332000000002</v>
      </c>
      <c r="F9411" s="9">
        <v>6.0833360000000001</v>
      </c>
      <c r="G9411" s="9">
        <v>-0.51841979999999999</v>
      </c>
      <c r="H9411" s="9">
        <v>2.0933334000000001E-2</v>
      </c>
      <c r="I9411" s="9">
        <v>3.9346833000000001E-3</v>
      </c>
      <c r="J9411" s="9">
        <v>2.410301</v>
      </c>
      <c r="K9411" s="9">
        <v>289.81981999999999</v>
      </c>
      <c r="L9411" s="9">
        <v>45.634098000000002</v>
      </c>
      <c r="M9411" s="9">
        <v>36.026187999999998</v>
      </c>
      <c r="N9411" s="9">
        <v>0.95123446</v>
      </c>
      <c r="O9411" s="9">
        <v>12.537165999999999</v>
      </c>
      <c r="P9411" s="9">
        <v>14.625323</v>
      </c>
      <c r="Q9411" s="9">
        <v>1.7023687000000001</v>
      </c>
      <c r="R9411" s="9">
        <v>0.26035910000000001</v>
      </c>
      <c r="S9411" s="9">
        <v>3.4385880000000001E-2</v>
      </c>
      <c r="T9411" s="9">
        <v>1.3333333999999999</v>
      </c>
      <c r="U9411" s="9">
        <v>14.833333</v>
      </c>
      <c r="V9411" s="9">
        <v>0</v>
      </c>
      <c r="W9411" s="9">
        <v>0.84</v>
      </c>
      <c r="X9411" s="9">
        <v>14.956821</v>
      </c>
      <c r="Y9411" s="9">
        <v>11.221105</v>
      </c>
      <c r="Z9411" s="9">
        <v>1.6721568</v>
      </c>
      <c r="AA9411" s="9">
        <v>2.9294229999999999</v>
      </c>
      <c r="AB9411" s="9">
        <v>11.974129</v>
      </c>
      <c r="AC9411" s="9">
        <v>5.7892327000000003</v>
      </c>
      <c r="AD9411" s="9">
        <v>7.3369846000000001</v>
      </c>
      <c r="AE9411" s="9">
        <v>4.5064890000000002</v>
      </c>
      <c r="AF9411" s="9">
        <v>63.304659999999998</v>
      </c>
      <c r="AG9411" s="9">
        <v>99.253510000000006</v>
      </c>
      <c r="AH9411" s="9">
        <v>58.430804999999999</v>
      </c>
      <c r="AI9411" s="9">
        <v>91.992869999999996</v>
      </c>
    </row>
    <row r="9412" spans="1:35" ht="15.75" hidden="1" customHeight="1" x14ac:dyDescent="0.2">
      <c r="A9412" s="9">
        <v>9496</v>
      </c>
      <c r="E9412" s="9">
        <v>2.427311</v>
      </c>
      <c r="F9412" s="9">
        <v>5.5899996999999999</v>
      </c>
    </row>
    <row r="9413" spans="1:35" ht="15.75" hidden="1" customHeight="1" x14ac:dyDescent="0.2">
      <c r="A9413" s="9">
        <v>9497</v>
      </c>
    </row>
    <row r="9414" spans="1:35" ht="15.75" customHeight="1" x14ac:dyDescent="0.2">
      <c r="A9414" s="9">
        <v>9498</v>
      </c>
      <c r="B9414" s="9">
        <v>10.827778</v>
      </c>
      <c r="C9414" s="9">
        <v>34.163955999999999</v>
      </c>
      <c r="D9414" s="9">
        <v>3</v>
      </c>
      <c r="E9414" s="9">
        <v>2.5035954</v>
      </c>
      <c r="F9414" s="9">
        <v>7.3044963000000003</v>
      </c>
      <c r="G9414" s="9">
        <v>-3.0003685999999998</v>
      </c>
      <c r="H9414" s="9">
        <v>1.8524590000000001E-2</v>
      </c>
      <c r="I9414" s="9">
        <v>6.7377145999999999E-3</v>
      </c>
      <c r="J9414" s="9">
        <v>3.3969007000000002</v>
      </c>
      <c r="K9414" s="9">
        <v>294.60437000000002</v>
      </c>
      <c r="L9414" s="9">
        <v>34.30265</v>
      </c>
      <c r="M9414" s="9">
        <v>30.194754</v>
      </c>
      <c r="N9414" s="9">
        <v>0.93288934000000001</v>
      </c>
      <c r="O9414" s="9">
        <v>14.834108000000001</v>
      </c>
      <c r="P9414" s="9">
        <v>16.786522000000001</v>
      </c>
      <c r="Q9414" s="9">
        <v>0.82788514999999996</v>
      </c>
      <c r="R9414" s="9">
        <v>0.18040634999999999</v>
      </c>
      <c r="S9414" s="9">
        <v>3.5921328000000002E-2</v>
      </c>
      <c r="T9414" s="9">
        <v>1.6</v>
      </c>
      <c r="U9414" s="9">
        <v>10.733333999999999</v>
      </c>
      <c r="V9414" s="9">
        <v>1.2759016999999999</v>
      </c>
      <c r="W9414" s="9">
        <v>7.0327869999999999</v>
      </c>
      <c r="X9414" s="9">
        <v>11.472837999999999</v>
      </c>
      <c r="Y9414" s="9">
        <v>9.7203119999999998</v>
      </c>
      <c r="Z9414" s="9">
        <v>1.8615314999999999</v>
      </c>
      <c r="AA9414" s="9">
        <v>3.5051589999999999</v>
      </c>
      <c r="AB9414" s="9">
        <v>13.766092</v>
      </c>
      <c r="AC9414" s="9">
        <v>10.692742000000001</v>
      </c>
      <c r="AD9414" s="9">
        <v>10.892604</v>
      </c>
      <c r="AE9414" s="9">
        <v>7.9751079999999996</v>
      </c>
      <c r="AF9414" s="9">
        <v>56.070853999999997</v>
      </c>
      <c r="AG9414" s="9">
        <v>66.125680000000003</v>
      </c>
      <c r="AH9414" s="9">
        <v>46.218879999999999</v>
      </c>
      <c r="AI9414" s="9">
        <v>62.938823999999997</v>
      </c>
    </row>
    <row r="9415" spans="1:35" ht="15.75" hidden="1" customHeight="1" x14ac:dyDescent="0.2">
      <c r="A9415" s="9">
        <v>9499</v>
      </c>
    </row>
    <row r="9416" spans="1:35" ht="15.75" hidden="1" customHeight="1" x14ac:dyDescent="0.2">
      <c r="A9416" s="9">
        <v>9500</v>
      </c>
    </row>
    <row r="9417" spans="1:35" ht="15.75" hidden="1" customHeight="1" x14ac:dyDescent="0.2">
      <c r="A9417" s="9">
        <v>9501</v>
      </c>
    </row>
    <row r="9418" spans="1:35" ht="15.75" customHeight="1" x14ac:dyDescent="0.2">
      <c r="A9418" s="9">
        <v>9502</v>
      </c>
      <c r="B9418" s="9">
        <v>0.34602937</v>
      </c>
      <c r="C9418" s="9">
        <v>1.0795987</v>
      </c>
      <c r="D9418" s="9">
        <v>2</v>
      </c>
      <c r="E9418" s="9">
        <v>3.03864</v>
      </c>
      <c r="F9418" s="9">
        <v>9.8106779999999993</v>
      </c>
      <c r="G9418" s="9">
        <v>-0.3</v>
      </c>
      <c r="H9418" s="9">
        <v>0</v>
      </c>
      <c r="I9418" s="9">
        <v>6.2564913999999996E-3</v>
      </c>
      <c r="J9418" s="9">
        <v>1.4832593000000001</v>
      </c>
      <c r="K9418" s="9">
        <v>298.17309999999998</v>
      </c>
      <c r="L9418" s="9">
        <v>48.543877000000002</v>
      </c>
      <c r="M9418" s="9">
        <v>40.462981999999997</v>
      </c>
      <c r="N9418" s="9">
        <v>1.510742</v>
      </c>
      <c r="O9418" s="9">
        <v>12.362636999999999</v>
      </c>
      <c r="P9418" s="9">
        <v>13.771286999999999</v>
      </c>
      <c r="Q9418" s="9">
        <v>1</v>
      </c>
      <c r="R9418" s="9">
        <v>0.31522070000000002</v>
      </c>
      <c r="S9418" s="9">
        <v>0</v>
      </c>
      <c r="T9418" s="9">
        <v>5.5</v>
      </c>
      <c r="U9418" s="9">
        <v>13.5</v>
      </c>
      <c r="V9418" s="9">
        <v>0</v>
      </c>
      <c r="W9418" s="9">
        <v>0</v>
      </c>
      <c r="X9418" s="9">
        <v>14.187967</v>
      </c>
      <c r="Y9418" s="9">
        <v>10.568690999999999</v>
      </c>
      <c r="Z9418" s="9">
        <v>2.9336842999999999</v>
      </c>
      <c r="AA9418" s="9">
        <v>4.5858382999999998</v>
      </c>
      <c r="AB9418" s="9">
        <v>11.052011</v>
      </c>
      <c r="AC9418" s="9">
        <v>6.1925096999999996</v>
      </c>
      <c r="AD9418" s="9">
        <v>7.3993497000000001</v>
      </c>
      <c r="AE9418" s="9">
        <v>4.6627216000000002</v>
      </c>
      <c r="AF9418" s="9">
        <v>78.204704000000007</v>
      </c>
      <c r="AG9418" s="9">
        <v>109.47548999999999</v>
      </c>
      <c r="AH9418" s="9">
        <v>61.988039999999998</v>
      </c>
      <c r="AI9418" s="9">
        <v>90.481870000000001</v>
      </c>
    </row>
    <row r="9419" spans="1:35" ht="15.75" hidden="1" customHeight="1" x14ac:dyDescent="0.2">
      <c r="A9419" s="9">
        <v>9503</v>
      </c>
    </row>
    <row r="9420" spans="1:35" ht="15.75" hidden="1" customHeight="1" x14ac:dyDescent="0.2">
      <c r="A9420" s="9">
        <v>9504</v>
      </c>
    </row>
    <row r="9421" spans="1:35" ht="15.75" hidden="1" customHeight="1" x14ac:dyDescent="0.2">
      <c r="A9421" s="9">
        <v>9505</v>
      </c>
    </row>
    <row r="9422" spans="1:35" ht="15.75" hidden="1" customHeight="1" x14ac:dyDescent="0.2">
      <c r="A9422" s="9">
        <v>9506</v>
      </c>
      <c r="E9422" s="9">
        <v>2.1310802</v>
      </c>
      <c r="F9422" s="9">
        <v>5.7897005000000004</v>
      </c>
    </row>
    <row r="9423" spans="1:35" ht="15.75" hidden="1" customHeight="1" x14ac:dyDescent="0.2">
      <c r="A9423" s="9">
        <v>9507</v>
      </c>
    </row>
    <row r="9424" spans="1:35" ht="15.75" hidden="1" customHeight="1" x14ac:dyDescent="0.2">
      <c r="A9424" s="9">
        <v>9508</v>
      </c>
    </row>
    <row r="9425" spans="1:35" ht="15.75" customHeight="1" x14ac:dyDescent="0.2">
      <c r="A9425" s="9">
        <v>9511</v>
      </c>
      <c r="B9425" s="9">
        <v>11.886404000000001</v>
      </c>
      <c r="C9425" s="9">
        <v>26.681059999999999</v>
      </c>
      <c r="D9425" s="9">
        <v>2.4750000000000001</v>
      </c>
      <c r="E9425" s="9">
        <v>1.9732666999999999</v>
      </c>
      <c r="F9425" s="9">
        <v>5.6559676999999997</v>
      </c>
      <c r="G9425" s="9">
        <v>6.1054180000000002</v>
      </c>
      <c r="H9425" s="9">
        <v>5.0750000000000003E-2</v>
      </c>
      <c r="I9425" s="9">
        <v>5.753116E-3</v>
      </c>
      <c r="J9425" s="9">
        <v>3.7147549999999998</v>
      </c>
      <c r="K9425" s="9">
        <v>294.19170000000003</v>
      </c>
      <c r="L9425" s="9">
        <v>45.335340000000002</v>
      </c>
      <c r="M9425" s="9">
        <v>31.706446</v>
      </c>
      <c r="N9425" s="9">
        <v>1.1695156</v>
      </c>
      <c r="O9425" s="9">
        <v>12.351495</v>
      </c>
      <c r="P9425" s="9">
        <v>14.469533999999999</v>
      </c>
      <c r="Q9425" s="9">
        <v>0.70475719999999997</v>
      </c>
      <c r="R9425" s="9">
        <v>7.288564E-3</v>
      </c>
      <c r="S9425" s="9">
        <v>0.107262366</v>
      </c>
      <c r="T9425" s="9">
        <v>2.25</v>
      </c>
      <c r="U9425" s="9">
        <v>9.5</v>
      </c>
      <c r="V9425" s="9">
        <v>2.8125000000000001E-2</v>
      </c>
      <c r="W9425" s="9">
        <v>0.61250000000000004</v>
      </c>
      <c r="X9425" s="9">
        <v>13.320105999999999</v>
      </c>
      <c r="Y9425" s="9">
        <v>9.0789369999999998</v>
      </c>
      <c r="Z9425" s="9">
        <v>2.0623084999999999</v>
      </c>
      <c r="AA9425" s="9">
        <v>3.4467262999999999</v>
      </c>
      <c r="AB9425" s="9">
        <v>12.423558</v>
      </c>
      <c r="AC9425" s="9">
        <v>6.2962990000000003</v>
      </c>
      <c r="AD9425" s="9">
        <v>7.7299794999999998</v>
      </c>
      <c r="AE9425" s="9">
        <v>4.4698279999999997</v>
      </c>
      <c r="AF9425" s="9">
        <v>49.077649999999998</v>
      </c>
      <c r="AG9425" s="9">
        <v>75.699160000000006</v>
      </c>
      <c r="AH9425" s="9">
        <v>54.336620000000003</v>
      </c>
      <c r="AI9425" s="9">
        <v>89.039109999999994</v>
      </c>
    </row>
    <row r="9426" spans="1:35" ht="15.75" hidden="1" customHeight="1" x14ac:dyDescent="0.2">
      <c r="A9426" s="9">
        <v>9513</v>
      </c>
    </row>
    <row r="9427" spans="1:35" ht="15.75" hidden="1" customHeight="1" x14ac:dyDescent="0.2">
      <c r="A9427" s="9">
        <v>9514</v>
      </c>
    </row>
    <row r="9428" spans="1:35" ht="15.75" hidden="1" customHeight="1" x14ac:dyDescent="0.2">
      <c r="A9428" s="9">
        <v>9515</v>
      </c>
      <c r="E9428" s="9">
        <v>2.1129769999999999</v>
      </c>
      <c r="F9428" s="9">
        <v>6.2437715999999996</v>
      </c>
      <c r="I9428" s="9">
        <v>7.1741757000000003E-3</v>
      </c>
      <c r="J9428" s="9">
        <v>2.1128990000000001</v>
      </c>
      <c r="K9428" s="9">
        <v>296.0521</v>
      </c>
      <c r="L9428" s="9">
        <v>30.669948999999999</v>
      </c>
      <c r="M9428" s="9">
        <v>29.259312000000001</v>
      </c>
      <c r="N9428" s="9">
        <v>0.90811600000000003</v>
      </c>
      <c r="O9428" s="9">
        <v>16.129023</v>
      </c>
      <c r="P9428" s="9">
        <v>17.653714999999998</v>
      </c>
      <c r="Q9428" s="9">
        <v>44.3825</v>
      </c>
      <c r="X9428" s="9">
        <v>10.544917999999999</v>
      </c>
      <c r="Y9428" s="9">
        <v>9.178941</v>
      </c>
      <c r="Z9428" s="9">
        <v>1.8690864</v>
      </c>
      <c r="AA9428" s="9">
        <v>3.4021401</v>
      </c>
      <c r="AB9428" s="9">
        <v>14.617946999999999</v>
      </c>
      <c r="AC9428" s="9">
        <v>12.582316</v>
      </c>
      <c r="AD9428" s="9">
        <v>12.274369999999999</v>
      </c>
      <c r="AE9428" s="9">
        <v>9.2557279999999995</v>
      </c>
      <c r="AF9428" s="9">
        <v>53.091050000000003</v>
      </c>
      <c r="AG9428" s="9">
        <v>59.058315</v>
      </c>
      <c r="AH9428" s="9">
        <v>41.821854000000002</v>
      </c>
      <c r="AI9428" s="9">
        <v>53.710456999999998</v>
      </c>
    </row>
    <row r="9429" spans="1:35" ht="15.75" hidden="1" customHeight="1" x14ac:dyDescent="0.2">
      <c r="A9429" s="9">
        <v>9516</v>
      </c>
      <c r="E9429" s="9">
        <v>2.6066780000000001</v>
      </c>
      <c r="F9429" s="9">
        <v>6.5041010000000004</v>
      </c>
    </row>
    <row r="9430" spans="1:35" ht="15.75" hidden="1" customHeight="1" x14ac:dyDescent="0.2">
      <c r="A9430" s="9">
        <v>9517</v>
      </c>
    </row>
    <row r="9431" spans="1:35" ht="15.75" hidden="1" customHeight="1" x14ac:dyDescent="0.2">
      <c r="A9431" s="9">
        <v>9518</v>
      </c>
    </row>
    <row r="9432" spans="1:35" ht="15.75" customHeight="1" x14ac:dyDescent="0.2">
      <c r="A9432" s="9">
        <v>9519</v>
      </c>
      <c r="B9432" s="9">
        <v>1.5706580999999999</v>
      </c>
      <c r="C9432" s="9">
        <v>3.7847523999999999</v>
      </c>
      <c r="D9432" s="9">
        <v>2</v>
      </c>
      <c r="E9432" s="9">
        <v>2.4987514000000002</v>
      </c>
      <c r="F9432" s="9">
        <v>6.6395049999999998</v>
      </c>
      <c r="G9432" s="9">
        <v>-0.42168185000000002</v>
      </c>
      <c r="H9432" s="9">
        <v>1.25E-3</v>
      </c>
      <c r="I9432" s="9">
        <v>7.1849380000000001E-3</v>
      </c>
      <c r="J9432" s="9">
        <v>2.3794987000000001</v>
      </c>
      <c r="K9432" s="9">
        <v>295.14499999999998</v>
      </c>
      <c r="L9432" s="9">
        <v>26.340105000000001</v>
      </c>
      <c r="M9432" s="9">
        <v>27.567958999999998</v>
      </c>
      <c r="N9432" s="9">
        <v>0.78391420000000001</v>
      </c>
      <c r="O9432" s="9">
        <v>17.222456000000001</v>
      </c>
      <c r="P9432" s="9">
        <v>18.971878</v>
      </c>
      <c r="Q9432" s="9">
        <v>1.083275</v>
      </c>
      <c r="R9432" s="9">
        <v>9.1346350000000007E-2</v>
      </c>
      <c r="S9432" s="9">
        <v>3.7499999999999999E-3</v>
      </c>
      <c r="T9432" s="9">
        <v>3.4</v>
      </c>
      <c r="U9432" s="9">
        <v>12.2</v>
      </c>
      <c r="V9432" s="9">
        <v>0</v>
      </c>
      <c r="W9432" s="9">
        <v>0</v>
      </c>
      <c r="X9432" s="9">
        <v>11.199365999999999</v>
      </c>
      <c r="Y9432" s="9">
        <v>9.7954819999999998</v>
      </c>
      <c r="Z9432" s="9">
        <v>1.5904400000000001</v>
      </c>
      <c r="AA9432" s="9">
        <v>2.9758065</v>
      </c>
      <c r="AB9432" s="9">
        <v>15.833068000000001</v>
      </c>
      <c r="AC9432" s="9">
        <v>13.784041</v>
      </c>
      <c r="AD9432" s="9">
        <v>13.133069000000001</v>
      </c>
      <c r="AE9432" s="9">
        <v>10.91595</v>
      </c>
      <c r="AF9432" s="9">
        <v>52.075020000000002</v>
      </c>
      <c r="AG9432" s="9">
        <v>58.419455999999997</v>
      </c>
      <c r="AH9432" s="9">
        <v>36.886645999999999</v>
      </c>
      <c r="AI9432" s="9">
        <v>47.354453999999997</v>
      </c>
    </row>
    <row r="9433" spans="1:35" ht="15.75" hidden="1" customHeight="1" x14ac:dyDescent="0.2">
      <c r="A9433" s="9">
        <v>9520</v>
      </c>
    </row>
    <row r="9434" spans="1:35" ht="15.75" customHeight="1" x14ac:dyDescent="0.2">
      <c r="A9434" s="9">
        <v>9522</v>
      </c>
      <c r="B9434" s="9">
        <v>1.9934906999999999</v>
      </c>
      <c r="C9434" s="9">
        <v>7.2612909999999999</v>
      </c>
      <c r="D9434" s="9">
        <v>2</v>
      </c>
      <c r="E9434" s="9">
        <v>3.301539</v>
      </c>
      <c r="F9434" s="9">
        <v>7.2729900000000001</v>
      </c>
      <c r="G9434" s="9">
        <v>-1.9106050000000001</v>
      </c>
      <c r="H9434" s="9">
        <v>1.2835821000000001E-2</v>
      </c>
      <c r="I9434" s="9">
        <v>7.1950290000000004E-3</v>
      </c>
      <c r="J9434" s="9">
        <v>1.5211968</v>
      </c>
      <c r="K9434" s="9">
        <v>295.63135</v>
      </c>
      <c r="L9434" s="9">
        <v>34.836402999999997</v>
      </c>
      <c r="M9434" s="9">
        <v>30.697680999999999</v>
      </c>
      <c r="N9434" s="9">
        <v>0.92235756000000002</v>
      </c>
      <c r="O9434" s="9">
        <v>15.194228000000001</v>
      </c>
      <c r="P9434" s="9">
        <v>16.550789000000002</v>
      </c>
      <c r="Q9434" s="9">
        <v>7.8968550000000004</v>
      </c>
      <c r="R9434" s="9">
        <v>0.29368909999999998</v>
      </c>
      <c r="S9434" s="9">
        <v>1.8418716000000002E-2</v>
      </c>
      <c r="T9434" s="9">
        <v>1.8611112000000001</v>
      </c>
      <c r="U9434" s="9">
        <v>12.027778</v>
      </c>
      <c r="V9434" s="9">
        <v>1.6365670999999999</v>
      </c>
      <c r="W9434" s="9">
        <v>2.5373135000000002</v>
      </c>
      <c r="X9434" s="9">
        <v>6.5131397</v>
      </c>
      <c r="Y9434" s="9">
        <v>6.0357690000000002</v>
      </c>
      <c r="Z9434" s="9">
        <v>1.9710152000000001</v>
      </c>
      <c r="AA9434" s="9">
        <v>3.6059787000000001</v>
      </c>
      <c r="AB9434" s="9">
        <v>13.786561000000001</v>
      </c>
      <c r="AC9434" s="9">
        <v>11.090363</v>
      </c>
      <c r="AD9434" s="9">
        <v>10.599398000000001</v>
      </c>
      <c r="AE9434" s="9">
        <v>7.5297000000000001</v>
      </c>
      <c r="AF9434" s="9">
        <v>49.428642000000004</v>
      </c>
      <c r="AG9434" s="9">
        <v>58.691226999999998</v>
      </c>
      <c r="AH9434" s="9">
        <v>46.316325999999997</v>
      </c>
      <c r="AI9434" s="9">
        <v>63.746161999999998</v>
      </c>
    </row>
    <row r="9435" spans="1:35" ht="15.75" hidden="1" customHeight="1" x14ac:dyDescent="0.2">
      <c r="A9435" s="9">
        <v>9523</v>
      </c>
    </row>
    <row r="9436" spans="1:35" ht="15.75" hidden="1" customHeight="1" x14ac:dyDescent="0.2">
      <c r="A9436" s="9">
        <v>9524</v>
      </c>
    </row>
    <row r="9437" spans="1:35" ht="15.75" hidden="1" customHeight="1" x14ac:dyDescent="0.2">
      <c r="A9437" s="9">
        <v>9525</v>
      </c>
    </row>
    <row r="9438" spans="1:35" ht="15.75" hidden="1" customHeight="1" x14ac:dyDescent="0.2">
      <c r="A9438" s="9">
        <v>9526</v>
      </c>
    </row>
    <row r="9439" spans="1:35" ht="15.75" hidden="1" customHeight="1" x14ac:dyDescent="0.2">
      <c r="A9439" s="9">
        <v>9527</v>
      </c>
      <c r="E9439" s="9">
        <v>3.4219344</v>
      </c>
      <c r="F9439" s="9">
        <v>10.051333</v>
      </c>
    </row>
    <row r="9440" spans="1:35" ht="15.75" hidden="1" customHeight="1" x14ac:dyDescent="0.2">
      <c r="A9440" s="9">
        <v>9528</v>
      </c>
    </row>
    <row r="9441" spans="1:35" ht="15.75" hidden="1" customHeight="1" x14ac:dyDescent="0.2">
      <c r="A9441" s="9">
        <v>9529</v>
      </c>
    </row>
    <row r="9442" spans="1:35" ht="15.75" hidden="1" customHeight="1" x14ac:dyDescent="0.2">
      <c r="A9442" s="9">
        <v>9530</v>
      </c>
    </row>
    <row r="9443" spans="1:35" ht="15.75" hidden="1" customHeight="1" x14ac:dyDescent="0.2">
      <c r="A9443" s="9">
        <v>9531</v>
      </c>
    </row>
    <row r="9444" spans="1:35" ht="15.75" hidden="1" customHeight="1" x14ac:dyDescent="0.2">
      <c r="A9444" s="9">
        <v>9532</v>
      </c>
    </row>
    <row r="9445" spans="1:35" ht="15.75" hidden="1" customHeight="1" x14ac:dyDescent="0.2">
      <c r="A9445" s="9">
        <v>9534</v>
      </c>
    </row>
    <row r="9446" spans="1:35" ht="15.75" customHeight="1" x14ac:dyDescent="0.2">
      <c r="A9446" s="9">
        <v>9535</v>
      </c>
      <c r="B9446" s="9">
        <v>2.2470020000000002</v>
      </c>
      <c r="C9446" s="9">
        <v>8.4355239999999991</v>
      </c>
      <c r="D9446" s="9">
        <v>2</v>
      </c>
      <c r="E9446" s="9">
        <v>2.2413289999999999</v>
      </c>
      <c r="F9446" s="9">
        <v>6.3019189999999998</v>
      </c>
      <c r="G9446" s="9">
        <v>-1.3026087</v>
      </c>
      <c r="H9446" s="9">
        <v>6.6666664E-3</v>
      </c>
      <c r="I9446" s="9">
        <v>6.2231370000000001E-3</v>
      </c>
      <c r="J9446" s="9">
        <v>2.9949002</v>
      </c>
      <c r="K9446" s="9">
        <v>296.81232</v>
      </c>
      <c r="L9446" s="9">
        <v>41.267513000000001</v>
      </c>
      <c r="M9446" s="9">
        <v>31.865729999999999</v>
      </c>
      <c r="N9446" s="9">
        <v>1.2478952000000001</v>
      </c>
      <c r="O9446" s="9">
        <v>13.874915</v>
      </c>
      <c r="P9446" s="9">
        <v>15.791098</v>
      </c>
      <c r="Q9446" s="9">
        <v>6.2994003000000003</v>
      </c>
      <c r="R9446" s="9">
        <v>0.17692746000000001</v>
      </c>
      <c r="S9446" s="9">
        <v>0</v>
      </c>
      <c r="T9446" s="9">
        <v>3</v>
      </c>
      <c r="U9446" s="9">
        <v>5</v>
      </c>
      <c r="V9446" s="9">
        <v>2.1800000000000002</v>
      </c>
      <c r="W9446" s="9">
        <v>3</v>
      </c>
      <c r="X9446" s="9">
        <v>10.084161</v>
      </c>
      <c r="Y9446" s="9">
        <v>7.2753797000000002</v>
      </c>
      <c r="Z9446" s="9">
        <v>2.3961207999999998</v>
      </c>
      <c r="AA9446" s="9">
        <v>4.0415549999999998</v>
      </c>
      <c r="AB9446" s="9">
        <v>13.969775</v>
      </c>
      <c r="AC9446" s="9">
        <v>7.2082686000000002</v>
      </c>
      <c r="AD9446" s="9">
        <v>8.0740630000000007</v>
      </c>
      <c r="AE9446" s="9">
        <v>4.5568546999999997</v>
      </c>
      <c r="AF9446" s="9">
        <v>50.729990000000001</v>
      </c>
      <c r="AG9446" s="9">
        <v>78.372799999999998</v>
      </c>
      <c r="AH9446" s="9">
        <v>49.629080000000002</v>
      </c>
      <c r="AI9446" s="9">
        <v>84.938545000000005</v>
      </c>
    </row>
    <row r="9447" spans="1:35" ht="15.75" hidden="1" customHeight="1" x14ac:dyDescent="0.2">
      <c r="A9447" s="9">
        <v>9536</v>
      </c>
    </row>
    <row r="9448" spans="1:35" ht="15.75" hidden="1" customHeight="1" x14ac:dyDescent="0.2">
      <c r="A9448" s="9">
        <v>9538</v>
      </c>
      <c r="E9448" s="9">
        <v>2.9835471999999998</v>
      </c>
      <c r="F9448" s="9">
        <v>7.5551690000000002</v>
      </c>
    </row>
    <row r="9449" spans="1:35" ht="15.75" customHeight="1" x14ac:dyDescent="0.2">
      <c r="A9449" s="9">
        <v>9539</v>
      </c>
      <c r="B9449" s="9">
        <v>11.247044000000001</v>
      </c>
      <c r="C9449" s="9">
        <v>23.805396999999999</v>
      </c>
      <c r="D9449" s="9">
        <v>3</v>
      </c>
      <c r="E9449" s="9">
        <v>2.9164604999999999</v>
      </c>
      <c r="F9449" s="9">
        <v>7.4607653999999997</v>
      </c>
      <c r="G9449" s="9">
        <v>-3.8881974000000001</v>
      </c>
      <c r="H9449" s="9">
        <v>0.15</v>
      </c>
      <c r="I9449" s="9">
        <v>6.2702647E-3</v>
      </c>
      <c r="J9449" s="9">
        <v>3.8017216</v>
      </c>
      <c r="K9449" s="9">
        <v>294.73516999999998</v>
      </c>
      <c r="L9449" s="9">
        <v>43.477290000000004</v>
      </c>
      <c r="M9449" s="9">
        <v>35.282375000000002</v>
      </c>
      <c r="N9449" s="9">
        <v>1.1951350999999999</v>
      </c>
      <c r="O9449" s="9">
        <v>13.220793</v>
      </c>
      <c r="P9449" s="9">
        <v>15.418695</v>
      </c>
      <c r="Q9449" s="9">
        <v>0.97541814999999998</v>
      </c>
      <c r="R9449" s="9">
        <v>6.2422900000000003E-2</v>
      </c>
      <c r="S9449" s="9">
        <v>0.15090909999999999</v>
      </c>
      <c r="T9449" s="9">
        <v>5.4</v>
      </c>
      <c r="U9449" s="9">
        <v>20.3</v>
      </c>
      <c r="V9449" s="9">
        <v>9.4509100000000004</v>
      </c>
      <c r="W9449" s="9">
        <v>19.909089999999999</v>
      </c>
      <c r="X9449" s="9">
        <v>10.285786</v>
      </c>
      <c r="Y9449" s="9">
        <v>7.7352650000000001</v>
      </c>
      <c r="Z9449" s="9">
        <v>2.2405735999999998</v>
      </c>
      <c r="AA9449" s="9">
        <v>4.1410904000000004</v>
      </c>
      <c r="AB9449" s="9">
        <v>13.516482999999999</v>
      </c>
      <c r="AC9449" s="9">
        <v>5.7708750000000002</v>
      </c>
      <c r="AD9449" s="9">
        <v>6.8417386999999996</v>
      </c>
      <c r="AE9449" s="9">
        <v>3.7977884</v>
      </c>
      <c r="AF9449" s="9">
        <v>56.048499999999997</v>
      </c>
      <c r="AG9449" s="9">
        <v>92.794989999999999</v>
      </c>
      <c r="AH9449" s="9">
        <v>52.700812999999997</v>
      </c>
      <c r="AI9449" s="9">
        <v>94.308490000000006</v>
      </c>
    </row>
    <row r="9450" spans="1:35" ht="15.75" hidden="1" customHeight="1" x14ac:dyDescent="0.2">
      <c r="A9450" s="9">
        <v>9540</v>
      </c>
    </row>
    <row r="9451" spans="1:35" ht="15.75" customHeight="1" x14ac:dyDescent="0.2">
      <c r="A9451" s="9">
        <v>9541</v>
      </c>
      <c r="B9451" s="9">
        <v>7.1768720000000004</v>
      </c>
      <c r="C9451" s="9">
        <v>25.120863</v>
      </c>
      <c r="D9451" s="9">
        <v>2</v>
      </c>
      <c r="E9451" s="9">
        <v>2.2317007000000002</v>
      </c>
      <c r="F9451" s="9">
        <v>6.8530660000000001</v>
      </c>
      <c r="G9451" s="9">
        <v>0.63482749999999999</v>
      </c>
      <c r="H9451" s="9">
        <v>1.6981131999999999E-2</v>
      </c>
      <c r="I9451" s="9">
        <v>7.1867494999999998E-3</v>
      </c>
      <c r="J9451" s="9">
        <v>2.4748546999999999</v>
      </c>
      <c r="K9451" s="9">
        <v>294.98495000000003</v>
      </c>
      <c r="L9451" s="9">
        <v>28.137768000000001</v>
      </c>
      <c r="M9451" s="9">
        <v>28.687014000000001</v>
      </c>
      <c r="N9451" s="9">
        <v>0.82167440000000003</v>
      </c>
      <c r="O9451" s="9">
        <v>16.588657000000001</v>
      </c>
      <c r="P9451" s="9">
        <v>18.316300999999999</v>
      </c>
      <c r="Q9451" s="9">
        <v>0.14074892</v>
      </c>
      <c r="R9451" s="9">
        <v>5.6431050000000003E-2</v>
      </c>
      <c r="S9451" s="9">
        <v>8.2469589999999995E-2</v>
      </c>
      <c r="T9451" s="9">
        <v>1.53125</v>
      </c>
      <c r="U9451" s="9">
        <v>9.78125</v>
      </c>
      <c r="V9451" s="9">
        <v>0.18047170000000001</v>
      </c>
      <c r="W9451" s="9">
        <v>0.97169810000000001</v>
      </c>
      <c r="X9451" s="9">
        <v>11.942030000000001</v>
      </c>
      <c r="Y9451" s="9">
        <v>10.091582000000001</v>
      </c>
      <c r="Z9451" s="9">
        <v>1.7748302</v>
      </c>
      <c r="AA9451" s="9">
        <v>3.1842769999999998</v>
      </c>
      <c r="AB9451" s="9">
        <v>15.307055</v>
      </c>
      <c r="AC9451" s="9">
        <v>13.396554</v>
      </c>
      <c r="AD9451" s="9">
        <v>12.124791</v>
      </c>
      <c r="AE9451" s="9">
        <v>9.5379240000000003</v>
      </c>
      <c r="AF9451" s="9">
        <v>55.628500000000003</v>
      </c>
      <c r="AG9451" s="9">
        <v>60.338090000000001</v>
      </c>
      <c r="AH9451" s="9">
        <v>39.760764999999999</v>
      </c>
      <c r="AI9451" s="9">
        <v>50.918033999999999</v>
      </c>
    </row>
    <row r="9452" spans="1:35" ht="15.75" hidden="1" customHeight="1" x14ac:dyDescent="0.2">
      <c r="A9452" s="9">
        <v>9542</v>
      </c>
      <c r="E9452" s="9">
        <v>3.0344395999999998</v>
      </c>
      <c r="F9452" s="9">
        <v>9.0956720000000004</v>
      </c>
      <c r="I9452" s="9">
        <v>7.1654333999999998E-3</v>
      </c>
      <c r="J9452" s="9">
        <v>0.90588515999999997</v>
      </c>
      <c r="K9452" s="9">
        <v>294.45785999999998</v>
      </c>
      <c r="L9452" s="9">
        <v>31.989777</v>
      </c>
      <c r="M9452" s="9">
        <v>33.714745000000001</v>
      </c>
      <c r="N9452" s="9">
        <v>0.75134719999999999</v>
      </c>
      <c r="O9452" s="9">
        <v>15.835919000000001</v>
      </c>
      <c r="P9452" s="9">
        <v>16.598444000000001</v>
      </c>
      <c r="Q9452" s="9">
        <v>0</v>
      </c>
      <c r="X9452" s="9">
        <v>12.381550000000001</v>
      </c>
      <c r="Y9452" s="9">
        <v>11.851158</v>
      </c>
      <c r="Z9452" s="9">
        <v>1.9128387</v>
      </c>
      <c r="AA9452" s="9">
        <v>2.6790025000000002</v>
      </c>
      <c r="AB9452" s="9">
        <v>13.827980999999999</v>
      </c>
      <c r="AC9452" s="9">
        <v>13.581272</v>
      </c>
      <c r="AD9452" s="9">
        <v>8.6849380000000007</v>
      </c>
      <c r="AE9452" s="9">
        <v>8.6817919999999997</v>
      </c>
      <c r="AF9452" s="9">
        <v>68.312669999999997</v>
      </c>
      <c r="AG9452" s="9">
        <v>64.826065</v>
      </c>
      <c r="AH9452" s="9">
        <v>51.617474000000001</v>
      </c>
      <c r="AI9452" s="9">
        <v>53.220680000000002</v>
      </c>
    </row>
    <row r="9453" spans="1:35" ht="15.75" hidden="1" customHeight="1" x14ac:dyDescent="0.2">
      <c r="A9453" s="9">
        <v>9543</v>
      </c>
    </row>
    <row r="9454" spans="1:35" ht="15.75" customHeight="1" x14ac:dyDescent="0.2">
      <c r="A9454" s="9">
        <v>9544</v>
      </c>
      <c r="B9454" s="9">
        <v>1.6661201999999999</v>
      </c>
      <c r="C9454" s="9">
        <v>5.4673290000000003</v>
      </c>
      <c r="D9454" s="9">
        <v>2</v>
      </c>
      <c r="E9454" s="9">
        <v>2.1556782999999999</v>
      </c>
      <c r="F9454" s="9">
        <v>5.2563360000000001</v>
      </c>
      <c r="G9454" s="9">
        <v>-2.1182403999999999</v>
      </c>
      <c r="H9454" s="9">
        <v>5.5555550000000002E-3</v>
      </c>
      <c r="I9454" s="9">
        <v>6.0267947000000001E-3</v>
      </c>
      <c r="J9454" s="9">
        <v>2.1568391</v>
      </c>
      <c r="K9454" s="9">
        <v>296.10802999999999</v>
      </c>
      <c r="L9454" s="9">
        <v>43.749079999999999</v>
      </c>
      <c r="M9454" s="9">
        <v>34.549297000000003</v>
      </c>
      <c r="N9454" s="9">
        <v>1.2146083999999999</v>
      </c>
      <c r="O9454" s="9">
        <v>13.285042000000001</v>
      </c>
      <c r="P9454" s="9">
        <v>14.808771</v>
      </c>
      <c r="Q9454" s="9">
        <v>2.5420444</v>
      </c>
      <c r="R9454" s="9">
        <v>4.1459844000000003E-2</v>
      </c>
      <c r="S9454" s="9">
        <v>2.8888889000000001E-2</v>
      </c>
      <c r="T9454" s="9">
        <v>2.75</v>
      </c>
      <c r="U9454" s="9">
        <v>10</v>
      </c>
      <c r="V9454" s="9">
        <v>0</v>
      </c>
      <c r="W9454" s="9">
        <v>0.66666669999999995</v>
      </c>
      <c r="X9454" s="9">
        <v>10.919305</v>
      </c>
      <c r="Y9454" s="9">
        <v>8.0572020000000002</v>
      </c>
      <c r="Z9454" s="9">
        <v>2.0271313000000002</v>
      </c>
      <c r="AA9454" s="9">
        <v>3.7762535000000002</v>
      </c>
      <c r="AB9454" s="9">
        <v>13.022653</v>
      </c>
      <c r="AC9454" s="9">
        <v>6.8308530000000003</v>
      </c>
      <c r="AD9454" s="9">
        <v>8.8934639999999998</v>
      </c>
      <c r="AE9454" s="9">
        <v>4.5999150000000002</v>
      </c>
      <c r="AF9454" s="9">
        <v>49.902782000000002</v>
      </c>
      <c r="AG9454" s="9">
        <v>84.997680000000003</v>
      </c>
      <c r="AH9454" s="9">
        <v>53.175583000000003</v>
      </c>
      <c r="AI9454" s="9">
        <v>87.246216000000004</v>
      </c>
    </row>
    <row r="9455" spans="1:35" ht="15.75" hidden="1" customHeight="1" x14ac:dyDescent="0.2">
      <c r="A9455" s="9">
        <v>9545</v>
      </c>
    </row>
    <row r="9456" spans="1:35" ht="15.75" customHeight="1" x14ac:dyDescent="0.2">
      <c r="A9456" s="9">
        <v>9546</v>
      </c>
      <c r="B9456" s="9">
        <v>2.309796</v>
      </c>
      <c r="C9456" s="9">
        <v>5.3951874000000002</v>
      </c>
      <c r="D9456" s="9">
        <v>2</v>
      </c>
      <c r="E9456" s="9">
        <v>2.1591809999999998</v>
      </c>
      <c r="F9456" s="9">
        <v>5.8456836000000001</v>
      </c>
      <c r="G9456" s="9">
        <v>-3.1140064999999999</v>
      </c>
      <c r="H9456" s="9">
        <v>6.6666665999999997E-4</v>
      </c>
      <c r="I9456" s="9">
        <v>6.2665916000000004E-3</v>
      </c>
      <c r="J9456" s="9">
        <v>1.7121440999999999</v>
      </c>
      <c r="K9456" s="9">
        <v>297.54360000000003</v>
      </c>
      <c r="L9456" s="9">
        <v>47.123874999999998</v>
      </c>
      <c r="M9456" s="9">
        <v>36.776404999999997</v>
      </c>
      <c r="N9456" s="9">
        <v>1.3744403000000001</v>
      </c>
      <c r="O9456" s="9">
        <v>12.589454999999999</v>
      </c>
      <c r="P9456" s="9">
        <v>13.953956</v>
      </c>
      <c r="Q9456" s="9">
        <v>0.33570667999999998</v>
      </c>
      <c r="R9456" s="9">
        <v>0.31967564999999998</v>
      </c>
      <c r="S9456" s="9">
        <v>5.3333332999999997E-3</v>
      </c>
      <c r="T9456" s="9">
        <v>1.7142857</v>
      </c>
      <c r="U9456" s="9">
        <v>8.2857140000000005</v>
      </c>
      <c r="V9456" s="9">
        <v>0.26600000000000001</v>
      </c>
      <c r="W9456" s="9">
        <v>0.46666667000000001</v>
      </c>
      <c r="X9456" s="9">
        <v>10.606937</v>
      </c>
      <c r="Y9456" s="9">
        <v>8.0657770000000006</v>
      </c>
      <c r="Z9456" s="9">
        <v>2.4667509999999999</v>
      </c>
      <c r="AA9456" s="9">
        <v>4.1106796000000001</v>
      </c>
      <c r="AB9456" s="9">
        <v>12.2923565</v>
      </c>
      <c r="AC9456" s="9">
        <v>6.7902803</v>
      </c>
      <c r="AD9456" s="9">
        <v>8.8575689999999998</v>
      </c>
      <c r="AE9456" s="9">
        <v>4.6309022999999998</v>
      </c>
      <c r="AF9456" s="9">
        <v>55.027030000000003</v>
      </c>
      <c r="AG9456" s="9">
        <v>86.242249999999999</v>
      </c>
      <c r="AH9456" s="9">
        <v>54.632164000000003</v>
      </c>
      <c r="AI9456" s="9">
        <v>87.076099999999997</v>
      </c>
    </row>
    <row r="9457" spans="1:35" ht="15.75" hidden="1" customHeight="1" x14ac:dyDescent="0.2">
      <c r="A9457" s="9">
        <v>9547</v>
      </c>
    </row>
    <row r="9458" spans="1:35" ht="15.75" hidden="1" customHeight="1" x14ac:dyDescent="0.2">
      <c r="A9458" s="9">
        <v>9548</v>
      </c>
    </row>
    <row r="9459" spans="1:35" ht="15.75" hidden="1" customHeight="1" x14ac:dyDescent="0.2">
      <c r="A9459" s="9">
        <v>9549</v>
      </c>
    </row>
    <row r="9460" spans="1:35" ht="15.75" hidden="1" customHeight="1" x14ac:dyDescent="0.2">
      <c r="A9460" s="9">
        <v>9550</v>
      </c>
    </row>
    <row r="9461" spans="1:35" ht="15.75" hidden="1" customHeight="1" x14ac:dyDescent="0.2">
      <c r="A9461" s="9">
        <v>9551</v>
      </c>
    </row>
    <row r="9462" spans="1:35" ht="15.75" hidden="1" customHeight="1" x14ac:dyDescent="0.2">
      <c r="A9462" s="9">
        <v>9553</v>
      </c>
      <c r="E9462" s="9">
        <v>2.2105421999999999</v>
      </c>
      <c r="F9462" s="9">
        <v>6.048851</v>
      </c>
      <c r="I9462" s="9">
        <v>6.7993215999999999E-3</v>
      </c>
      <c r="J9462" s="9">
        <v>1.9426060000000001</v>
      </c>
      <c r="K9462" s="9">
        <v>297.29665999999997</v>
      </c>
      <c r="L9462" s="9">
        <v>34.838999999999999</v>
      </c>
      <c r="M9462" s="9">
        <v>31.293495</v>
      </c>
      <c r="N9462" s="9">
        <v>1.0916573999999999</v>
      </c>
      <c r="O9462" s="9">
        <v>15.346897</v>
      </c>
      <c r="P9462" s="9">
        <v>16.943625999999998</v>
      </c>
      <c r="Q9462" s="9">
        <v>5.4799680000000004</v>
      </c>
      <c r="X9462" s="9">
        <v>10.357284999999999</v>
      </c>
      <c r="Y9462" s="9">
        <v>9.1880690000000005</v>
      </c>
      <c r="Z9462" s="9">
        <v>2.2398335999999999</v>
      </c>
      <c r="AA9462" s="9">
        <v>4.0374435999999996</v>
      </c>
      <c r="AB9462" s="9">
        <v>14.591072</v>
      </c>
      <c r="AC9462" s="9">
        <v>10.397895999999999</v>
      </c>
      <c r="AD9462" s="9">
        <v>10.038629999999999</v>
      </c>
      <c r="AE9462" s="9">
        <v>6.5542135000000004</v>
      </c>
      <c r="AF9462" s="9">
        <v>59.143436000000001</v>
      </c>
      <c r="AG9462" s="9">
        <v>65.126109999999997</v>
      </c>
      <c r="AH9462" s="9">
        <v>45.439594</v>
      </c>
      <c r="AI9462" s="9">
        <v>69.578749999999999</v>
      </c>
    </row>
    <row r="9463" spans="1:35" ht="15.75" hidden="1" customHeight="1" x14ac:dyDescent="0.2">
      <c r="A9463" s="9">
        <v>9554</v>
      </c>
    </row>
    <row r="9464" spans="1:35" ht="15.75" hidden="1" customHeight="1" x14ac:dyDescent="0.2">
      <c r="A9464" s="9">
        <v>9555</v>
      </c>
    </row>
    <row r="9465" spans="1:35" ht="15.75" hidden="1" customHeight="1" x14ac:dyDescent="0.2">
      <c r="A9465" s="9">
        <v>9556</v>
      </c>
    </row>
    <row r="9466" spans="1:35" ht="15.75" hidden="1" customHeight="1" x14ac:dyDescent="0.2">
      <c r="A9466" s="9">
        <v>9557</v>
      </c>
    </row>
    <row r="9467" spans="1:35" ht="15.75" hidden="1" customHeight="1" x14ac:dyDescent="0.2">
      <c r="A9467" s="9">
        <v>9558</v>
      </c>
    </row>
    <row r="9468" spans="1:35" ht="15.75" hidden="1" customHeight="1" x14ac:dyDescent="0.2">
      <c r="A9468" s="9">
        <v>9559</v>
      </c>
    </row>
    <row r="9469" spans="1:35" ht="15.75" hidden="1" customHeight="1" x14ac:dyDescent="0.2">
      <c r="A9469" s="9">
        <v>9560</v>
      </c>
      <c r="E9469" s="9">
        <v>2.0924337</v>
      </c>
      <c r="F9469" s="9">
        <v>5.5757656000000004</v>
      </c>
    </row>
    <row r="9470" spans="1:35" ht="15.75" hidden="1" customHeight="1" x14ac:dyDescent="0.2">
      <c r="A9470" s="9">
        <v>9562</v>
      </c>
      <c r="E9470" s="9">
        <v>2.2735235999999999</v>
      </c>
      <c r="F9470" s="9">
        <v>5.9922409999999999</v>
      </c>
      <c r="I9470" s="9">
        <v>6.8316319999999998E-3</v>
      </c>
      <c r="J9470" s="9">
        <v>1.0536975</v>
      </c>
      <c r="K9470" s="9">
        <v>296.91039999999998</v>
      </c>
      <c r="L9470" s="9">
        <v>39.353316999999997</v>
      </c>
      <c r="M9470" s="9">
        <v>31.843046000000001</v>
      </c>
      <c r="N9470" s="9">
        <v>1.1170039</v>
      </c>
      <c r="O9470" s="9">
        <v>14.346406</v>
      </c>
      <c r="P9470" s="9">
        <v>15.451632500000001</v>
      </c>
      <c r="Q9470" s="9">
        <v>23</v>
      </c>
      <c r="X9470" s="9">
        <v>6.9008139999999996</v>
      </c>
      <c r="Y9470" s="9">
        <v>5.7787975999999999</v>
      </c>
      <c r="Z9470" s="9">
        <v>2.296627</v>
      </c>
      <c r="AA9470" s="9">
        <v>3.9055529</v>
      </c>
      <c r="AB9470" s="9">
        <v>13.653264999999999</v>
      </c>
      <c r="AC9470" s="9">
        <v>9.0869560000000007</v>
      </c>
      <c r="AD9470" s="9">
        <v>9.8183520000000009</v>
      </c>
      <c r="AE9470" s="9">
        <v>5.8877134</v>
      </c>
      <c r="AF9470" s="9">
        <v>44.948210000000003</v>
      </c>
      <c r="AG9470" s="9">
        <v>67.572640000000007</v>
      </c>
      <c r="AH9470" s="9">
        <v>48.47166</v>
      </c>
      <c r="AI9470" s="9">
        <v>75.476659999999995</v>
      </c>
    </row>
    <row r="9471" spans="1:35" ht="15.75" hidden="1" customHeight="1" x14ac:dyDescent="0.2">
      <c r="A9471" s="9">
        <v>9563</v>
      </c>
    </row>
    <row r="9472" spans="1:35" ht="15.75" hidden="1" customHeight="1" x14ac:dyDescent="0.2">
      <c r="A9472" s="9">
        <v>9564</v>
      </c>
    </row>
    <row r="9473" spans="1:35" ht="15.75" hidden="1" customHeight="1" x14ac:dyDescent="0.2">
      <c r="A9473" s="9">
        <v>9565</v>
      </c>
    </row>
    <row r="9474" spans="1:35" ht="15.75" hidden="1" customHeight="1" x14ac:dyDescent="0.2">
      <c r="A9474" s="9">
        <v>9566</v>
      </c>
      <c r="E9474" s="9">
        <v>2.6943807999999998</v>
      </c>
      <c r="F9474" s="9">
        <v>6.8397829999999997</v>
      </c>
    </row>
    <row r="9475" spans="1:35" ht="15.75" hidden="1" customHeight="1" x14ac:dyDescent="0.2">
      <c r="A9475" s="9">
        <v>9567</v>
      </c>
    </row>
    <row r="9476" spans="1:35" ht="15.75" hidden="1" customHeight="1" x14ac:dyDescent="0.2">
      <c r="A9476" s="9">
        <v>9568</v>
      </c>
    </row>
    <row r="9477" spans="1:35" ht="15.75" hidden="1" customHeight="1" x14ac:dyDescent="0.2">
      <c r="A9477" s="9">
        <v>9569</v>
      </c>
    </row>
    <row r="9478" spans="1:35" ht="15.75" hidden="1" customHeight="1" x14ac:dyDescent="0.2">
      <c r="A9478" s="9">
        <v>9571</v>
      </c>
    </row>
    <row r="9479" spans="1:35" ht="15.75" customHeight="1" x14ac:dyDescent="0.2">
      <c r="A9479" s="9">
        <v>9573</v>
      </c>
      <c r="B9479" s="9">
        <v>8.7563379999999995</v>
      </c>
      <c r="C9479" s="9">
        <v>21.343129999999999</v>
      </c>
      <c r="D9479" s="9">
        <v>3</v>
      </c>
      <c r="E9479" s="9">
        <v>2.3546038</v>
      </c>
      <c r="F9479" s="9">
        <v>6.5227757000000004</v>
      </c>
      <c r="G9479" s="9">
        <v>0.94506590000000001</v>
      </c>
      <c r="H9479" s="9">
        <v>8.5454546000000006E-2</v>
      </c>
      <c r="I9479" s="9">
        <v>6.7579653E-3</v>
      </c>
      <c r="J9479" s="9">
        <v>4.4988903999999996</v>
      </c>
      <c r="K9479" s="9">
        <v>294.32922000000002</v>
      </c>
      <c r="L9479" s="9">
        <v>38.653114000000002</v>
      </c>
      <c r="M9479" s="9">
        <v>35.390663000000004</v>
      </c>
      <c r="N9479" s="9">
        <v>0.97080535000000001</v>
      </c>
      <c r="O9479" s="9">
        <v>14.011462999999999</v>
      </c>
      <c r="P9479" s="9">
        <v>16.040125</v>
      </c>
      <c r="Q9479" s="9">
        <v>0.49039655999999998</v>
      </c>
      <c r="R9479" s="9">
        <v>5.5614833000000002E-2</v>
      </c>
      <c r="S9479" s="9">
        <v>0.06</v>
      </c>
      <c r="T9479" s="9">
        <v>4.375</v>
      </c>
      <c r="U9479" s="9">
        <v>18.125</v>
      </c>
      <c r="V9479" s="9">
        <v>0.34</v>
      </c>
      <c r="W9479" s="9">
        <v>15.909091</v>
      </c>
      <c r="X9479" s="9">
        <v>10.440874000000001</v>
      </c>
      <c r="Y9479" s="9">
        <v>9.0867170000000002</v>
      </c>
      <c r="Z9479" s="9">
        <v>1.7157442999999999</v>
      </c>
      <c r="AA9479" s="9">
        <v>3.548133</v>
      </c>
      <c r="AB9479" s="9">
        <v>14.676674</v>
      </c>
      <c r="AC9479" s="9">
        <v>8.3876349999999995</v>
      </c>
      <c r="AD9479" s="9">
        <v>9.1972360000000002</v>
      </c>
      <c r="AE9479" s="9">
        <v>5.7283764000000001</v>
      </c>
      <c r="AF9479" s="9">
        <v>56.86336</v>
      </c>
      <c r="AG9479" s="9">
        <v>82.991684000000006</v>
      </c>
      <c r="AH9479" s="9">
        <v>46.262619999999998</v>
      </c>
      <c r="AI9479" s="9">
        <v>76.884569999999997</v>
      </c>
    </row>
    <row r="9480" spans="1:35" ht="15.75" hidden="1" customHeight="1" x14ac:dyDescent="0.2">
      <c r="A9480" s="9">
        <v>9575</v>
      </c>
    </row>
    <row r="9481" spans="1:35" ht="15.75" hidden="1" customHeight="1" x14ac:dyDescent="0.2">
      <c r="A9481" s="9">
        <v>9576</v>
      </c>
    </row>
    <row r="9482" spans="1:35" ht="15.75" hidden="1" customHeight="1" x14ac:dyDescent="0.2">
      <c r="A9482" s="9">
        <v>9577</v>
      </c>
      <c r="E9482" s="9">
        <v>3.5572910000000002</v>
      </c>
      <c r="F9482" s="9">
        <v>7.9232360000000002</v>
      </c>
      <c r="I9482" s="9">
        <v>7.4520124999999998E-3</v>
      </c>
      <c r="J9482" s="9">
        <v>1.8880781</v>
      </c>
      <c r="K9482" s="9">
        <v>291.69542999999999</v>
      </c>
      <c r="L9482" s="9">
        <v>23.870647000000002</v>
      </c>
      <c r="M9482" s="9">
        <v>19.937550000000002</v>
      </c>
      <c r="N9482" s="9">
        <v>0.54388665999999997</v>
      </c>
      <c r="O9482" s="9">
        <v>17.337837</v>
      </c>
      <c r="P9482" s="9">
        <v>18.930945999999999</v>
      </c>
      <c r="Q9482" s="9">
        <v>26.72</v>
      </c>
      <c r="X9482" s="9">
        <v>9.6729509999999994</v>
      </c>
      <c r="Y9482" s="9">
        <v>8.2201210000000007</v>
      </c>
      <c r="Z9482" s="9">
        <v>1.4889399999999999</v>
      </c>
      <c r="AA9482" s="9">
        <v>2.2895262000000001</v>
      </c>
      <c r="AB9482" s="9">
        <v>16.538489999999999</v>
      </c>
      <c r="AC9482" s="9">
        <v>15.036936000000001</v>
      </c>
      <c r="AD9482" s="9">
        <v>13.008850000000001</v>
      </c>
      <c r="AE9482" s="9">
        <v>11.724964</v>
      </c>
      <c r="AF9482" s="9">
        <v>41.593975</v>
      </c>
      <c r="AG9482" s="9">
        <v>38.561461999999999</v>
      </c>
      <c r="AH9482" s="9">
        <v>34.029243000000001</v>
      </c>
      <c r="AI9482" s="9">
        <v>41.628723000000001</v>
      </c>
    </row>
    <row r="9483" spans="1:35" ht="15.75" customHeight="1" x14ac:dyDescent="0.2">
      <c r="A9483" s="9">
        <v>9578</v>
      </c>
      <c r="B9483" s="9">
        <v>0.29599730000000002</v>
      </c>
      <c r="C9483" s="9">
        <v>0.94115293</v>
      </c>
      <c r="D9483" s="9">
        <v>2</v>
      </c>
      <c r="E9483" s="9">
        <v>2.1873965000000002</v>
      </c>
      <c r="F9483" s="9">
        <v>5.2920103000000003</v>
      </c>
      <c r="G9483" s="9">
        <v>-0.63750004999999998</v>
      </c>
      <c r="H9483" s="9">
        <v>0</v>
      </c>
      <c r="I9483" s="9">
        <v>6.3695230000000002E-3</v>
      </c>
      <c r="J9483" s="9">
        <v>0.60416610000000004</v>
      </c>
      <c r="K9483" s="9">
        <v>299.79539999999997</v>
      </c>
      <c r="L9483" s="9">
        <v>61.054679999999998</v>
      </c>
      <c r="M9483" s="9">
        <v>47.485500000000002</v>
      </c>
      <c r="N9483" s="9">
        <v>1.7641789999999999</v>
      </c>
      <c r="O9483" s="9">
        <v>9.9920749999999998</v>
      </c>
      <c r="P9483" s="9">
        <v>10.644289000000001</v>
      </c>
      <c r="Q9483" s="9">
        <v>1</v>
      </c>
      <c r="R9483" s="9">
        <v>9.8660780000000003E-2</v>
      </c>
      <c r="S9483" s="9">
        <v>0</v>
      </c>
      <c r="T9483" s="9">
        <v>1</v>
      </c>
      <c r="U9483" s="9">
        <v>8</v>
      </c>
      <c r="V9483" s="9">
        <v>0</v>
      </c>
      <c r="W9483" s="9">
        <v>0</v>
      </c>
      <c r="X9483" s="9">
        <v>8.1758400000000009</v>
      </c>
      <c r="Y9483" s="9">
        <v>7.5906053</v>
      </c>
      <c r="Z9483" s="9">
        <v>3.2581959999999999</v>
      </c>
      <c r="AA9483" s="9">
        <v>4.4839487</v>
      </c>
      <c r="AB9483" s="9">
        <v>8.3506889999999991</v>
      </c>
      <c r="AC9483" s="9">
        <v>5.1854886999999996</v>
      </c>
      <c r="AD9483" s="9">
        <v>5.7916584000000002</v>
      </c>
      <c r="AE9483" s="9">
        <v>3.5128963</v>
      </c>
      <c r="AF9483" s="9">
        <v>70.254800000000003</v>
      </c>
      <c r="AG9483" s="9">
        <v>96.065629999999999</v>
      </c>
      <c r="AH9483" s="9">
        <v>77.641800000000003</v>
      </c>
      <c r="AI9483" s="9">
        <v>97.537139999999994</v>
      </c>
    </row>
    <row r="9484" spans="1:35" ht="15.75" hidden="1" customHeight="1" x14ac:dyDescent="0.2">
      <c r="A9484" s="9">
        <v>9579</v>
      </c>
      <c r="E9484" s="9">
        <v>2.0985464999999999</v>
      </c>
      <c r="F9484" s="9">
        <v>6.5696396999999997</v>
      </c>
    </row>
    <row r="9485" spans="1:35" ht="15.75" hidden="1" customHeight="1" x14ac:dyDescent="0.2">
      <c r="A9485" s="9">
        <v>9580</v>
      </c>
    </row>
    <row r="9486" spans="1:35" ht="15.75" hidden="1" customHeight="1" x14ac:dyDescent="0.2">
      <c r="A9486" s="9">
        <v>9581</v>
      </c>
    </row>
    <row r="9487" spans="1:35" ht="15.75" hidden="1" customHeight="1" x14ac:dyDescent="0.2">
      <c r="A9487" s="9">
        <v>9582</v>
      </c>
    </row>
    <row r="9488" spans="1:35" ht="15.75" hidden="1" customHeight="1" x14ac:dyDescent="0.2">
      <c r="A9488" s="9">
        <v>9583</v>
      </c>
    </row>
    <row r="9489" spans="1:35" ht="15.75" hidden="1" customHeight="1" x14ac:dyDescent="0.2">
      <c r="A9489" s="9">
        <v>9584</v>
      </c>
    </row>
    <row r="9490" spans="1:35" ht="15.75" customHeight="1" x14ac:dyDescent="0.2">
      <c r="A9490" s="9">
        <v>9585</v>
      </c>
      <c r="B9490" s="9">
        <v>2.1250562999999998</v>
      </c>
      <c r="C9490" s="9">
        <v>8.0874670000000002</v>
      </c>
      <c r="D9490" s="9">
        <v>2</v>
      </c>
      <c r="E9490" s="9">
        <v>2.6227871999999999</v>
      </c>
      <c r="F9490" s="9">
        <v>6.2350719999999997</v>
      </c>
      <c r="G9490" s="9">
        <v>-1.4998864000000001</v>
      </c>
      <c r="H9490" s="9">
        <v>0.02</v>
      </c>
      <c r="I9490" s="9">
        <v>6.9412409999999999E-3</v>
      </c>
      <c r="J9490" s="9">
        <v>1.9959965</v>
      </c>
      <c r="K9490" s="9">
        <v>292.7226</v>
      </c>
      <c r="L9490" s="9">
        <v>33.330672999999997</v>
      </c>
      <c r="M9490" s="9">
        <v>30.946750000000002</v>
      </c>
      <c r="N9490" s="9">
        <v>0.73504055000000001</v>
      </c>
      <c r="O9490" s="9">
        <v>15.142899</v>
      </c>
      <c r="P9490" s="9">
        <v>16.67136</v>
      </c>
      <c r="Q9490" s="9">
        <v>18.464485</v>
      </c>
      <c r="R9490" s="9">
        <v>0.51781779999999999</v>
      </c>
      <c r="S9490" s="9">
        <v>2.2857143E-2</v>
      </c>
      <c r="T9490" s="9">
        <v>3.7272726999999999</v>
      </c>
      <c r="U9490" s="9">
        <v>18.727271999999999</v>
      </c>
      <c r="V9490" s="9">
        <v>1.2485714000000001</v>
      </c>
      <c r="W9490" s="9">
        <v>3.5714285000000001</v>
      </c>
      <c r="X9490" s="9">
        <v>8.1592509999999994</v>
      </c>
      <c r="Y9490" s="9">
        <v>7.5039014999999996</v>
      </c>
      <c r="Z9490" s="9">
        <v>1.5900352</v>
      </c>
      <c r="AA9490" s="9">
        <v>3.1167967000000001</v>
      </c>
      <c r="AB9490" s="9">
        <v>14.7068615</v>
      </c>
      <c r="AC9490" s="9">
        <v>10.640484000000001</v>
      </c>
      <c r="AD9490" s="9">
        <v>9.9127139999999994</v>
      </c>
      <c r="AE9490" s="9">
        <v>6.9735965999999996</v>
      </c>
      <c r="AF9490" s="9">
        <v>51.304794000000001</v>
      </c>
      <c r="AG9490" s="9">
        <v>60.029198000000001</v>
      </c>
      <c r="AH9490" s="9">
        <v>45.333736000000002</v>
      </c>
      <c r="AI9490" s="9">
        <v>65.801024999999996</v>
      </c>
    </row>
    <row r="9491" spans="1:35" ht="15.75" hidden="1" customHeight="1" x14ac:dyDescent="0.2">
      <c r="A9491" s="9">
        <v>9586</v>
      </c>
    </row>
    <row r="9492" spans="1:35" ht="15.75" hidden="1" customHeight="1" x14ac:dyDescent="0.2">
      <c r="A9492" s="9">
        <v>9587</v>
      </c>
    </row>
    <row r="9493" spans="1:35" ht="15.75" hidden="1" customHeight="1" x14ac:dyDescent="0.2">
      <c r="A9493" s="9">
        <v>9590</v>
      </c>
    </row>
    <row r="9494" spans="1:35" ht="15.75" hidden="1" customHeight="1" x14ac:dyDescent="0.2">
      <c r="A9494" s="9">
        <v>9591</v>
      </c>
    </row>
    <row r="9495" spans="1:35" ht="15.75" customHeight="1" x14ac:dyDescent="0.2">
      <c r="A9495" s="9">
        <v>9592</v>
      </c>
      <c r="B9495" s="9">
        <v>3.9393842000000001</v>
      </c>
      <c r="C9495" s="9">
        <v>12.101575</v>
      </c>
      <c r="D9495" s="9">
        <v>2</v>
      </c>
      <c r="E9495" s="9">
        <v>2.0492444000000001</v>
      </c>
      <c r="F9495" s="9">
        <v>5.2869830000000002</v>
      </c>
      <c r="G9495" s="9">
        <v>3.8941422000000001</v>
      </c>
      <c r="H9495" s="9">
        <v>9.2307689999999998E-3</v>
      </c>
      <c r="I9495" s="9">
        <v>7.1039231999999999E-3</v>
      </c>
      <c r="J9495" s="9">
        <v>3.1936996</v>
      </c>
      <c r="K9495" s="9">
        <v>294.55117999999999</v>
      </c>
      <c r="L9495" s="9">
        <v>26.700887999999999</v>
      </c>
      <c r="M9495" s="9">
        <v>28.583600000000001</v>
      </c>
      <c r="N9495" s="9">
        <v>0.79887989999999998</v>
      </c>
      <c r="O9495" s="9">
        <v>16.926983</v>
      </c>
      <c r="P9495" s="9">
        <v>19.023665999999999</v>
      </c>
      <c r="Q9495" s="9">
        <v>0.45258808</v>
      </c>
      <c r="R9495" s="9">
        <v>5.8944820000000002E-2</v>
      </c>
      <c r="S9495" s="9">
        <v>1.7692307000000001E-2</v>
      </c>
      <c r="T9495" s="9">
        <v>3</v>
      </c>
      <c r="U9495" s="9">
        <v>9.375</v>
      </c>
      <c r="V9495" s="9">
        <v>1.4615385E-2</v>
      </c>
      <c r="W9495" s="9">
        <v>1.6153846000000001</v>
      </c>
      <c r="X9495" s="9">
        <v>13.216778</v>
      </c>
      <c r="Y9495" s="9">
        <v>11.657499</v>
      </c>
      <c r="Z9495" s="9">
        <v>1.9278801999999999</v>
      </c>
      <c r="AA9495" s="9">
        <v>3.0674152000000001</v>
      </c>
      <c r="AB9495" s="9">
        <v>15.996313000000001</v>
      </c>
      <c r="AC9495" s="9">
        <v>12.000501999999999</v>
      </c>
      <c r="AD9495" s="9">
        <v>10.867216000000001</v>
      </c>
      <c r="AE9495" s="9">
        <v>8.7344419999999996</v>
      </c>
      <c r="AF9495" s="9">
        <v>56.830222999999997</v>
      </c>
      <c r="AG9495" s="9">
        <v>68.295659999999998</v>
      </c>
      <c r="AH9495" s="9">
        <v>39.938285999999998</v>
      </c>
      <c r="AI9495" s="9">
        <v>55.416804999999997</v>
      </c>
    </row>
    <row r="9496" spans="1:35" ht="15.75" customHeight="1" x14ac:dyDescent="0.2">
      <c r="A9496" s="9">
        <v>9593</v>
      </c>
      <c r="B9496" s="9">
        <v>4.1826420000000004</v>
      </c>
      <c r="C9496" s="9">
        <v>10.300376999999999</v>
      </c>
      <c r="D9496" s="9">
        <v>3</v>
      </c>
      <c r="E9496" s="9">
        <v>2.3922667999999998</v>
      </c>
      <c r="F9496" s="9">
        <v>6.991117</v>
      </c>
      <c r="G9496" s="9">
        <v>-3.5077908</v>
      </c>
      <c r="H9496" s="9">
        <v>3.5384614000000002E-2</v>
      </c>
      <c r="I9496" s="9">
        <v>6.2559405000000004E-3</v>
      </c>
      <c r="J9496" s="9">
        <v>3.22506</v>
      </c>
      <c r="K9496" s="9">
        <v>296.95697000000001</v>
      </c>
      <c r="L9496" s="9">
        <v>48.541519999999998</v>
      </c>
      <c r="M9496" s="9">
        <v>36.069256000000003</v>
      </c>
      <c r="N9496" s="9">
        <v>1.4305254999999999</v>
      </c>
      <c r="O9496" s="9">
        <v>11.867188000000001</v>
      </c>
      <c r="P9496" s="9">
        <v>13.881769</v>
      </c>
      <c r="Q9496" s="9">
        <v>1.1407077000000001</v>
      </c>
      <c r="R9496" s="9">
        <v>1.7228216000000001E-2</v>
      </c>
      <c r="S9496" s="9">
        <v>2.7692308999999998E-2</v>
      </c>
      <c r="T9496" s="9">
        <v>4.125</v>
      </c>
      <c r="U9496" s="9">
        <v>17.75</v>
      </c>
      <c r="V9496" s="9">
        <v>7.35</v>
      </c>
      <c r="W9496" s="9">
        <v>6.8461537000000003</v>
      </c>
      <c r="X9496" s="9">
        <v>11.384137000000001</v>
      </c>
      <c r="Y9496" s="9">
        <v>8.3924939999999992</v>
      </c>
      <c r="Z9496" s="9">
        <v>2.5617665999999999</v>
      </c>
      <c r="AA9496" s="9">
        <v>4.5082836000000004</v>
      </c>
      <c r="AB9496" s="9">
        <v>12.42526</v>
      </c>
      <c r="AC9496" s="9">
        <v>5.5090456000000003</v>
      </c>
      <c r="AD9496" s="9">
        <v>7.9646800000000004</v>
      </c>
      <c r="AE9496" s="9">
        <v>3.7534494</v>
      </c>
      <c r="AF9496" s="9">
        <v>58.786064000000003</v>
      </c>
      <c r="AG9496" s="9">
        <v>106.002335</v>
      </c>
      <c r="AH9496" s="9">
        <v>55.316254000000001</v>
      </c>
      <c r="AI9496" s="9">
        <v>95.822815000000006</v>
      </c>
    </row>
    <row r="9497" spans="1:35" ht="15.75" customHeight="1" x14ac:dyDescent="0.2">
      <c r="A9497" s="9">
        <v>9594</v>
      </c>
      <c r="B9497" s="9">
        <v>1.5260849000000001</v>
      </c>
      <c r="C9497" s="9">
        <v>5.5557965999999999</v>
      </c>
      <c r="D9497" s="9">
        <v>2</v>
      </c>
      <c r="E9497" s="9">
        <v>3.1221955000000001</v>
      </c>
      <c r="F9497" s="9">
        <v>8.9406079999999992</v>
      </c>
      <c r="G9497" s="9">
        <v>-0.875</v>
      </c>
      <c r="H9497" s="9">
        <v>0</v>
      </c>
      <c r="I9497" s="9">
        <v>6.3976594000000001E-3</v>
      </c>
      <c r="J9497" s="9">
        <v>2.8189852000000002</v>
      </c>
      <c r="K9497" s="9">
        <v>297.00797</v>
      </c>
      <c r="L9497" s="9">
        <v>46.576732999999997</v>
      </c>
      <c r="M9497" s="9">
        <v>33.463535</v>
      </c>
      <c r="N9497" s="9">
        <v>1.3649286</v>
      </c>
      <c r="O9497" s="9">
        <v>12.333310000000001</v>
      </c>
      <c r="P9497" s="9">
        <v>14.235454000000001</v>
      </c>
      <c r="Q9497" s="9">
        <v>4.7466673999999998</v>
      </c>
      <c r="R9497" s="9">
        <v>0.9375</v>
      </c>
      <c r="S9497" s="9">
        <v>0.12</v>
      </c>
      <c r="T9497" s="9">
        <v>2</v>
      </c>
      <c r="U9497" s="9">
        <v>26</v>
      </c>
      <c r="V9497" s="9">
        <v>0</v>
      </c>
      <c r="W9497" s="9">
        <v>0</v>
      </c>
      <c r="X9497" s="9">
        <v>12.274442000000001</v>
      </c>
      <c r="Y9497" s="9">
        <v>8.1466720000000006</v>
      </c>
      <c r="Z9497" s="9">
        <v>2.4960437</v>
      </c>
      <c r="AA9497" s="9">
        <v>4.2419596000000004</v>
      </c>
      <c r="AB9497" s="9">
        <v>12.106258</v>
      </c>
      <c r="AC9497" s="9">
        <v>6.0238465999999997</v>
      </c>
      <c r="AD9497" s="9">
        <v>8.2382720000000003</v>
      </c>
      <c r="AE9497" s="9">
        <v>4.2132560000000003</v>
      </c>
      <c r="AF9497" s="9">
        <v>52.327106000000001</v>
      </c>
      <c r="AG9497" s="9">
        <v>91.137990000000002</v>
      </c>
      <c r="AH9497" s="9">
        <v>56.256798000000003</v>
      </c>
      <c r="AI9497" s="9">
        <v>91.530439999999999</v>
      </c>
    </row>
    <row r="9498" spans="1:35" ht="15.75" hidden="1" customHeight="1" x14ac:dyDescent="0.2">
      <c r="A9498" s="9">
        <v>9597</v>
      </c>
    </row>
    <row r="9499" spans="1:35" ht="15.75" hidden="1" customHeight="1" x14ac:dyDescent="0.2">
      <c r="A9499" s="9">
        <v>9598</v>
      </c>
    </row>
    <row r="9500" spans="1:35" ht="15.75" customHeight="1" x14ac:dyDescent="0.2">
      <c r="A9500" s="9">
        <v>9599</v>
      </c>
      <c r="B9500" s="9">
        <v>1.4367789</v>
      </c>
      <c r="C9500" s="9">
        <v>4.4838085000000003</v>
      </c>
      <c r="D9500" s="9">
        <v>2</v>
      </c>
      <c r="E9500" s="9">
        <v>4.8740899999999998</v>
      </c>
      <c r="F9500" s="9">
        <v>11.901602</v>
      </c>
      <c r="G9500" s="9">
        <v>0.62299800000000005</v>
      </c>
      <c r="H9500" s="9">
        <v>7.1851852999999999E-3</v>
      </c>
      <c r="I9500" s="9">
        <v>4.2118826000000003E-3</v>
      </c>
      <c r="J9500" s="9">
        <v>0.59137320000000004</v>
      </c>
      <c r="K9500" s="9">
        <v>294.62369999999999</v>
      </c>
      <c r="L9500" s="9">
        <v>71.061130000000006</v>
      </c>
      <c r="M9500" s="9">
        <v>53.151103999999997</v>
      </c>
      <c r="N9500" s="9">
        <v>1.4693016999999999</v>
      </c>
      <c r="O9500" s="9">
        <v>8.0895469999999996</v>
      </c>
      <c r="P9500" s="9">
        <v>8.6569690000000001</v>
      </c>
      <c r="Q9500" s="9">
        <v>0.48265540000000001</v>
      </c>
      <c r="R9500" s="9">
        <v>0.10394509</v>
      </c>
      <c r="S9500" s="9">
        <v>4.1555554000000001E-2</v>
      </c>
      <c r="T9500" s="9">
        <v>1.6</v>
      </c>
      <c r="U9500" s="9">
        <v>5</v>
      </c>
      <c r="V9500" s="9">
        <v>0.66733330000000002</v>
      </c>
      <c r="W9500" s="9">
        <v>1.3111111</v>
      </c>
      <c r="X9500" s="9">
        <v>7.5078139999999998</v>
      </c>
      <c r="Y9500" s="9">
        <v>6.6679060000000003</v>
      </c>
      <c r="Z9500" s="9">
        <v>2.3777783000000001</v>
      </c>
      <c r="AA9500" s="9">
        <v>3.9206523999999998</v>
      </c>
      <c r="AB9500" s="9">
        <v>6.5030355000000002</v>
      </c>
      <c r="AC9500" s="9">
        <v>4.5636299999999999</v>
      </c>
      <c r="AD9500" s="9">
        <v>4.0595812999999996</v>
      </c>
      <c r="AE9500" s="9">
        <v>2.7764087000000002</v>
      </c>
      <c r="AF9500" s="9">
        <v>86.598259999999996</v>
      </c>
      <c r="AG9500" s="9">
        <v>101.50745999999999</v>
      </c>
      <c r="AH9500" s="9">
        <v>90.264060000000001</v>
      </c>
      <c r="AI9500" s="9">
        <v>103.00846</v>
      </c>
    </row>
    <row r="9501" spans="1:35" ht="15.75" hidden="1" customHeight="1" x14ac:dyDescent="0.2">
      <c r="A9501" s="9">
        <v>9600</v>
      </c>
    </row>
    <row r="9502" spans="1:35" ht="15.75" hidden="1" customHeight="1" x14ac:dyDescent="0.2">
      <c r="A9502" s="9">
        <v>9601</v>
      </c>
    </row>
    <row r="9503" spans="1:35" ht="15.75" customHeight="1" x14ac:dyDescent="0.2">
      <c r="A9503" s="9">
        <v>9603</v>
      </c>
      <c r="B9503" s="9">
        <v>7.4020042000000004</v>
      </c>
      <c r="C9503" s="9">
        <v>17.154810000000001</v>
      </c>
      <c r="D9503" s="9">
        <v>2</v>
      </c>
      <c r="E9503" s="9">
        <v>3.0202955999999999</v>
      </c>
      <c r="F9503" s="9">
        <v>9.201371</v>
      </c>
      <c r="G9503" s="9">
        <v>9.9230699999999992</v>
      </c>
      <c r="H9503" s="9">
        <v>2.0422534999999999E-2</v>
      </c>
      <c r="I9503" s="9">
        <v>6.5614684000000001E-3</v>
      </c>
      <c r="J9503" s="9">
        <v>4.8540625999999998</v>
      </c>
      <c r="K9503" s="9">
        <v>291.80385999999999</v>
      </c>
      <c r="L9503" s="9">
        <v>25.916626000000001</v>
      </c>
      <c r="M9503" s="9">
        <v>25.412849999999999</v>
      </c>
      <c r="N9503" s="9">
        <v>0.69941120000000001</v>
      </c>
      <c r="O9503" s="9">
        <v>16.704827999999999</v>
      </c>
      <c r="P9503" s="9">
        <v>19.933088000000001</v>
      </c>
      <c r="Q9503" s="9">
        <v>0.41925198000000002</v>
      </c>
      <c r="R9503" s="9">
        <v>0.101977706</v>
      </c>
      <c r="S9503" s="9">
        <v>4.2464790000000002E-2</v>
      </c>
      <c r="T9503" s="9">
        <v>1.8529412000000001</v>
      </c>
      <c r="U9503" s="9">
        <v>8.5</v>
      </c>
      <c r="V9503" s="9">
        <v>2.0070422000000001E-2</v>
      </c>
      <c r="W9503" s="9">
        <v>4.1549296</v>
      </c>
      <c r="X9503" s="9">
        <v>12.609942999999999</v>
      </c>
      <c r="Y9503" s="9">
        <v>10.138645</v>
      </c>
      <c r="Z9503" s="9">
        <v>1.6557322999999999</v>
      </c>
      <c r="AA9503" s="9">
        <v>2.6800077</v>
      </c>
      <c r="AB9503" s="9">
        <v>16.945737999999999</v>
      </c>
      <c r="AC9503" s="9">
        <v>10.527744</v>
      </c>
      <c r="AD9503" s="9">
        <v>11.788233</v>
      </c>
      <c r="AE9503" s="9">
        <v>7.8957769999999998</v>
      </c>
      <c r="AF9503" s="9">
        <v>48.061570000000003</v>
      </c>
      <c r="AG9503" s="9">
        <v>69.286469999999994</v>
      </c>
      <c r="AH9503" s="9">
        <v>35.140667000000001</v>
      </c>
      <c r="AI9503" s="9">
        <v>62.726745999999999</v>
      </c>
    </row>
    <row r="9504" spans="1:35" ht="15.75" hidden="1" customHeight="1" x14ac:dyDescent="0.2">
      <c r="A9504" s="9">
        <v>9604</v>
      </c>
    </row>
    <row r="9505" spans="1:35" ht="15.75" hidden="1" customHeight="1" x14ac:dyDescent="0.2">
      <c r="A9505" s="9">
        <v>9605</v>
      </c>
    </row>
    <row r="9506" spans="1:35" ht="15.75" hidden="1" customHeight="1" x14ac:dyDescent="0.2">
      <c r="A9506" s="9">
        <v>9606</v>
      </c>
      <c r="E9506" s="9">
        <v>3.4164599999999998</v>
      </c>
      <c r="F9506" s="9">
        <v>8.3753360000000008</v>
      </c>
    </row>
    <row r="9507" spans="1:35" ht="15.75" hidden="1" customHeight="1" x14ac:dyDescent="0.2">
      <c r="A9507" s="9">
        <v>9608</v>
      </c>
    </row>
    <row r="9508" spans="1:35" ht="15.75" hidden="1" customHeight="1" x14ac:dyDescent="0.2">
      <c r="A9508" s="9">
        <v>9609</v>
      </c>
    </row>
    <row r="9509" spans="1:35" ht="15.75" hidden="1" customHeight="1" x14ac:dyDescent="0.2">
      <c r="A9509" s="9">
        <v>9610</v>
      </c>
    </row>
    <row r="9510" spans="1:35" ht="15.75" hidden="1" customHeight="1" x14ac:dyDescent="0.2">
      <c r="A9510" s="9">
        <v>9612</v>
      </c>
    </row>
    <row r="9511" spans="1:35" ht="15.75" hidden="1" customHeight="1" x14ac:dyDescent="0.2">
      <c r="A9511" s="9">
        <v>9613</v>
      </c>
    </row>
    <row r="9512" spans="1:35" ht="15.75" hidden="1" customHeight="1" x14ac:dyDescent="0.2">
      <c r="A9512" s="9">
        <v>9614</v>
      </c>
    </row>
    <row r="9513" spans="1:35" ht="15.75" customHeight="1" x14ac:dyDescent="0.2">
      <c r="A9513" s="9">
        <v>9616</v>
      </c>
      <c r="B9513" s="9">
        <v>8.3037080000000003</v>
      </c>
      <c r="C9513" s="9">
        <v>14.404418</v>
      </c>
      <c r="D9513" s="9">
        <v>2</v>
      </c>
      <c r="E9513" s="9">
        <v>3.2658947</v>
      </c>
      <c r="F9513" s="9">
        <v>10.885683</v>
      </c>
      <c r="G9513" s="9">
        <v>-0.43149480000000001</v>
      </c>
      <c r="H9513" s="9">
        <v>0.03</v>
      </c>
      <c r="I9513" s="9">
        <v>6.9078189999999999E-3</v>
      </c>
      <c r="J9513" s="9">
        <v>4.6478267000000004</v>
      </c>
      <c r="K9513" s="9">
        <v>291.27042</v>
      </c>
      <c r="L9513" s="9">
        <v>23.280840000000001</v>
      </c>
      <c r="M9513" s="9">
        <v>23.854154999999999</v>
      </c>
      <c r="N9513" s="9">
        <v>0.60168310000000003</v>
      </c>
      <c r="O9513" s="9">
        <v>17.536297000000001</v>
      </c>
      <c r="P9513" s="9">
        <v>20.773705</v>
      </c>
      <c r="Q9513" s="9">
        <v>4.0714286000000002E-2</v>
      </c>
      <c r="R9513" s="9">
        <v>2.4595246000000001E-2</v>
      </c>
      <c r="S9513" s="9">
        <v>0.13285714000000001</v>
      </c>
      <c r="T9513" s="9">
        <v>1.3333333999999999</v>
      </c>
      <c r="U9513" s="9">
        <v>5</v>
      </c>
      <c r="V9513" s="9">
        <v>0</v>
      </c>
      <c r="W9513" s="9">
        <v>7.1428574999999994E-2</v>
      </c>
      <c r="X9513" s="9">
        <v>13.214789</v>
      </c>
      <c r="Y9513" s="9">
        <v>10.761462999999999</v>
      </c>
      <c r="Z9513" s="9">
        <v>1.5687758000000001</v>
      </c>
      <c r="AA9513" s="9">
        <v>2.4431797999999998</v>
      </c>
      <c r="AB9513" s="9">
        <v>17.695135000000001</v>
      </c>
      <c r="AC9513" s="9">
        <v>10.896312</v>
      </c>
      <c r="AD9513" s="9">
        <v>12.036909</v>
      </c>
      <c r="AE9513" s="9">
        <v>8.2932000000000006</v>
      </c>
      <c r="AF9513" s="9">
        <v>46.132893000000003</v>
      </c>
      <c r="AG9513" s="9">
        <v>66.480900000000005</v>
      </c>
      <c r="AH9513" s="9">
        <v>32.807124999999999</v>
      </c>
      <c r="AI9513" s="9">
        <v>58.694769999999998</v>
      </c>
    </row>
    <row r="9514" spans="1:35" ht="15.75" customHeight="1" x14ac:dyDescent="0.2">
      <c r="A9514" s="9">
        <v>9617</v>
      </c>
      <c r="B9514" s="9">
        <v>2.6426126999999999</v>
      </c>
      <c r="C9514" s="9">
        <v>11.086803</v>
      </c>
      <c r="D9514" s="9">
        <v>2</v>
      </c>
      <c r="E9514" s="9">
        <v>1.7194029</v>
      </c>
      <c r="F9514" s="9">
        <v>5.4213146999999999</v>
      </c>
      <c r="G9514" s="9">
        <v>-1.375</v>
      </c>
      <c r="H9514" s="9">
        <v>0</v>
      </c>
      <c r="I9514" s="9">
        <v>6.2057264000000001E-3</v>
      </c>
      <c r="J9514" s="9">
        <v>3.0500398</v>
      </c>
      <c r="K9514" s="9">
        <v>296.72899999999998</v>
      </c>
      <c r="L9514" s="9">
        <v>36.363537000000001</v>
      </c>
      <c r="M9514" s="9">
        <v>31.531279999999999</v>
      </c>
      <c r="N9514" s="9">
        <v>1.1989584</v>
      </c>
      <c r="O9514" s="9">
        <v>14.790328000000001</v>
      </c>
      <c r="P9514" s="9">
        <v>17.048351</v>
      </c>
      <c r="Q9514" s="9">
        <v>0.74919999999999998</v>
      </c>
      <c r="R9514" s="9">
        <v>0.74953519999999996</v>
      </c>
      <c r="S9514" s="9">
        <v>0</v>
      </c>
      <c r="T9514" s="9">
        <v>8</v>
      </c>
      <c r="U9514" s="9">
        <v>5</v>
      </c>
      <c r="V9514" s="9">
        <v>2.56</v>
      </c>
      <c r="W9514" s="9">
        <v>7</v>
      </c>
      <c r="X9514" s="9">
        <v>11.352494999999999</v>
      </c>
      <c r="Y9514" s="9">
        <v>8.5129129999999993</v>
      </c>
      <c r="Z9514" s="9">
        <v>2.4126810000000001</v>
      </c>
      <c r="AA9514" s="9">
        <v>4.0976809999999997</v>
      </c>
      <c r="AB9514" s="9">
        <v>14.406810999999999</v>
      </c>
      <c r="AC9514" s="9">
        <v>8.1778150000000007</v>
      </c>
      <c r="AD9514" s="9">
        <v>9.0097369999999994</v>
      </c>
      <c r="AE9514" s="9">
        <v>5.2081730000000004</v>
      </c>
      <c r="AF9514" s="9">
        <v>57.167940000000002</v>
      </c>
      <c r="AG9514" s="9">
        <v>82.3566</v>
      </c>
      <c r="AH9514" s="9">
        <v>46.348824</v>
      </c>
      <c r="AI9514" s="9">
        <v>79.430019999999999</v>
      </c>
    </row>
    <row r="9515" spans="1:35" ht="15.75" hidden="1" customHeight="1" x14ac:dyDescent="0.2">
      <c r="A9515" s="9">
        <v>9618</v>
      </c>
    </row>
    <row r="9516" spans="1:35" ht="15.75" hidden="1" customHeight="1" x14ac:dyDescent="0.2">
      <c r="A9516" s="9">
        <v>9619</v>
      </c>
    </row>
    <row r="9517" spans="1:35" ht="15.75" hidden="1" customHeight="1" x14ac:dyDescent="0.2">
      <c r="A9517" s="9">
        <v>9620</v>
      </c>
      <c r="E9517" s="9">
        <v>2.2581563</v>
      </c>
      <c r="F9517" s="9">
        <v>6.6771374000000003</v>
      </c>
      <c r="I9517" s="9">
        <v>7.2188065000000001E-3</v>
      </c>
      <c r="J9517" s="9">
        <v>2.5942972000000002</v>
      </c>
      <c r="K9517" s="9">
        <v>293.50819999999999</v>
      </c>
      <c r="L9517" s="9">
        <v>25.536182</v>
      </c>
      <c r="M9517" s="9">
        <v>27.384727000000002</v>
      </c>
      <c r="N9517" s="9">
        <v>0.68642630000000004</v>
      </c>
      <c r="O9517" s="9">
        <v>17.148212000000001</v>
      </c>
      <c r="P9517" s="9">
        <v>18.925108000000002</v>
      </c>
      <c r="Q9517" s="9">
        <v>2.542173</v>
      </c>
      <c r="X9517" s="9">
        <v>12.520253</v>
      </c>
      <c r="Y9517" s="9">
        <v>10.575523</v>
      </c>
      <c r="Z9517" s="9">
        <v>1.5903919</v>
      </c>
      <c r="AA9517" s="9">
        <v>2.6831806</v>
      </c>
      <c r="AB9517" s="9">
        <v>16.016182000000001</v>
      </c>
      <c r="AC9517" s="9">
        <v>14.300922999999999</v>
      </c>
      <c r="AD9517" s="9">
        <v>12.885956</v>
      </c>
      <c r="AE9517" s="9">
        <v>10.732574</v>
      </c>
      <c r="AF9517" s="9">
        <v>55.010573999999998</v>
      </c>
      <c r="AG9517" s="9">
        <v>57.080795000000002</v>
      </c>
      <c r="AH9517" s="9">
        <v>36.555495999999998</v>
      </c>
      <c r="AI9517" s="9">
        <v>45.793083000000003</v>
      </c>
    </row>
    <row r="9518" spans="1:35" ht="15.75" hidden="1" customHeight="1" x14ac:dyDescent="0.2">
      <c r="A9518" s="9">
        <v>9621</v>
      </c>
    </row>
    <row r="9519" spans="1:35" ht="15.75" customHeight="1" x14ac:dyDescent="0.2">
      <c r="A9519" s="9">
        <v>9623</v>
      </c>
      <c r="B9519" s="9">
        <v>9.3082039999999999</v>
      </c>
      <c r="C9519" s="9">
        <v>26.4482</v>
      </c>
      <c r="D9519" s="9">
        <v>3</v>
      </c>
      <c r="E9519" s="9">
        <v>1.8499985999999999</v>
      </c>
      <c r="F9519" s="9">
        <v>4.7557039999999997</v>
      </c>
      <c r="G9519" s="9">
        <v>-7.9993749999999997</v>
      </c>
      <c r="H9519" s="9">
        <v>0.22</v>
      </c>
      <c r="I9519" s="9">
        <v>6.9699239999999997E-3</v>
      </c>
      <c r="J9519" s="9">
        <v>3.4563274000000002</v>
      </c>
      <c r="K9519" s="9">
        <v>296.41230000000002</v>
      </c>
      <c r="L9519" s="9">
        <v>31.159656999999999</v>
      </c>
      <c r="M9519" s="9">
        <v>30.489287999999998</v>
      </c>
      <c r="N9519" s="9">
        <v>0.95734569999999997</v>
      </c>
      <c r="O9519" s="9">
        <v>16.169892999999998</v>
      </c>
      <c r="P9519" s="9">
        <v>18.027902999999998</v>
      </c>
      <c r="Q9519" s="9">
        <v>6.5473999999999997</v>
      </c>
      <c r="R9519" s="9">
        <v>0.21394584</v>
      </c>
      <c r="S9519" s="9">
        <v>0.02</v>
      </c>
      <c r="T9519" s="9">
        <v>14.75</v>
      </c>
      <c r="U9519" s="9">
        <v>22.75</v>
      </c>
      <c r="V9519" s="9">
        <v>1.395</v>
      </c>
      <c r="W9519" s="9">
        <v>30.75</v>
      </c>
      <c r="X9519" s="9">
        <v>10.102724</v>
      </c>
      <c r="Y9519" s="9">
        <v>8.7421849999999992</v>
      </c>
      <c r="Z9519" s="9">
        <v>1.8938328</v>
      </c>
      <c r="AA9519" s="9">
        <v>3.5472763</v>
      </c>
      <c r="AB9519" s="9">
        <v>15.70673</v>
      </c>
      <c r="AC9519" s="9">
        <v>11.327292</v>
      </c>
      <c r="AD9519" s="9">
        <v>10.681448</v>
      </c>
      <c r="AE9519" s="9">
        <v>7.2394065999999997</v>
      </c>
      <c r="AF9519" s="9">
        <v>53.644835999999998</v>
      </c>
      <c r="AG9519" s="9">
        <v>66.832840000000004</v>
      </c>
      <c r="AH9519" s="9">
        <v>41.472588000000002</v>
      </c>
      <c r="AI9519" s="9">
        <v>64.114559999999997</v>
      </c>
    </row>
    <row r="9520" spans="1:35" ht="15.75" hidden="1" customHeight="1" x14ac:dyDescent="0.2">
      <c r="A9520" s="9">
        <v>9624</v>
      </c>
    </row>
    <row r="9521" spans="1:35" ht="15.75" customHeight="1" x14ac:dyDescent="0.2">
      <c r="A9521" s="9">
        <v>9625</v>
      </c>
      <c r="B9521" s="9">
        <v>0.89366789999999996</v>
      </c>
      <c r="C9521" s="9">
        <v>2.1647984999999998</v>
      </c>
      <c r="D9521" s="9">
        <v>3</v>
      </c>
      <c r="E9521" s="9">
        <v>2.8279662000000001</v>
      </c>
      <c r="F9521" s="9">
        <v>7.7485776</v>
      </c>
      <c r="G9521" s="9">
        <v>11.621950999999999</v>
      </c>
      <c r="H9521" s="9">
        <v>0</v>
      </c>
      <c r="I9521" s="9">
        <v>6.1002529999999999E-3</v>
      </c>
      <c r="J9521" s="9">
        <v>3.3184547000000002</v>
      </c>
      <c r="K9521" s="9">
        <v>293.55619999999999</v>
      </c>
      <c r="L9521" s="9">
        <v>44.023919999999997</v>
      </c>
      <c r="M9521" s="9">
        <v>35.894928</v>
      </c>
      <c r="N9521" s="9">
        <v>1.1119268</v>
      </c>
      <c r="O9521" s="9">
        <v>13.000897</v>
      </c>
      <c r="P9521" s="9">
        <v>15.044619000000001</v>
      </c>
      <c r="Q9521" s="9">
        <v>0.14000000000000001</v>
      </c>
      <c r="R9521" s="9">
        <v>0.17593706000000001</v>
      </c>
      <c r="S9521" s="9">
        <v>0</v>
      </c>
      <c r="T9521" s="9">
        <v>16</v>
      </c>
      <c r="U9521" s="9">
        <v>8</v>
      </c>
      <c r="V9521" s="9">
        <v>0</v>
      </c>
      <c r="W9521" s="9">
        <v>0</v>
      </c>
      <c r="X9521" s="9">
        <v>10.565967000000001</v>
      </c>
      <c r="Y9521" s="9">
        <v>7.9374275000000001</v>
      </c>
      <c r="Z9521" s="9">
        <v>2.1173004999999998</v>
      </c>
      <c r="AA9521" s="9">
        <v>3.7665546000000001</v>
      </c>
      <c r="AB9521" s="9">
        <v>13.315932999999999</v>
      </c>
      <c r="AC9521" s="9">
        <v>5.8758920000000003</v>
      </c>
      <c r="AD9521" s="9">
        <v>6.9262566999999997</v>
      </c>
      <c r="AE9521" s="9">
        <v>3.8947949999999998</v>
      </c>
      <c r="AF9521" s="9">
        <v>57.011963000000002</v>
      </c>
      <c r="AG9521" s="9">
        <v>93.040260000000004</v>
      </c>
      <c r="AH9521" s="9">
        <v>53.298299999999998</v>
      </c>
      <c r="AI9521" s="9">
        <v>93.119095000000002</v>
      </c>
    </row>
    <row r="9522" spans="1:35" ht="15.75" hidden="1" customHeight="1" x14ac:dyDescent="0.2">
      <c r="A9522" s="9">
        <v>9627</v>
      </c>
    </row>
    <row r="9523" spans="1:35" ht="15.75" hidden="1" customHeight="1" x14ac:dyDescent="0.2">
      <c r="A9523" s="9">
        <v>9630</v>
      </c>
    </row>
    <row r="9524" spans="1:35" ht="15.75" hidden="1" customHeight="1" x14ac:dyDescent="0.2">
      <c r="A9524" s="9">
        <v>9631</v>
      </c>
    </row>
    <row r="9525" spans="1:35" ht="15.75" hidden="1" customHeight="1" x14ac:dyDescent="0.2">
      <c r="A9525" s="9">
        <v>9633</v>
      </c>
    </row>
    <row r="9526" spans="1:35" ht="15.75" hidden="1" customHeight="1" x14ac:dyDescent="0.2">
      <c r="A9526" s="9">
        <v>9634</v>
      </c>
      <c r="E9526" s="9">
        <v>2.0624832999999998</v>
      </c>
      <c r="F9526" s="9">
        <v>5.6698360000000001</v>
      </c>
    </row>
    <row r="9527" spans="1:35" ht="15.75" hidden="1" customHeight="1" x14ac:dyDescent="0.2">
      <c r="A9527" s="9">
        <v>9637</v>
      </c>
      <c r="E9527" s="9">
        <v>1.9352771</v>
      </c>
      <c r="F9527" s="9">
        <v>5.2666664000000001</v>
      </c>
    </row>
    <row r="9528" spans="1:35" ht="15.75" hidden="1" customHeight="1" x14ac:dyDescent="0.2">
      <c r="A9528" s="9">
        <v>9638</v>
      </c>
    </row>
    <row r="9529" spans="1:35" ht="15.75" customHeight="1" x14ac:dyDescent="0.2">
      <c r="A9529" s="9">
        <v>9639</v>
      </c>
      <c r="B9529" s="9">
        <v>1.6811005000000001</v>
      </c>
      <c r="C9529" s="9">
        <v>5.2336406999999996</v>
      </c>
      <c r="D9529" s="9">
        <v>2</v>
      </c>
      <c r="E9529" s="9">
        <v>2.3508768</v>
      </c>
      <c r="F9529" s="9">
        <v>6.5099830000000001</v>
      </c>
      <c r="G9529" s="9">
        <v>-3.2532030000000001</v>
      </c>
      <c r="H9529" s="9">
        <v>2.5000000000000001E-2</v>
      </c>
      <c r="I9529" s="9">
        <v>5.7609463E-3</v>
      </c>
      <c r="J9529" s="9">
        <v>2.8208799999999998</v>
      </c>
      <c r="K9529" s="9">
        <v>296.13742000000002</v>
      </c>
      <c r="L9529" s="9">
        <v>49.187164000000003</v>
      </c>
      <c r="M9529" s="9">
        <v>33.906123999999998</v>
      </c>
      <c r="N9529" s="9">
        <v>1.3281617999999999</v>
      </c>
      <c r="O9529" s="9">
        <v>11.842682</v>
      </c>
      <c r="P9529" s="9">
        <v>13.613534</v>
      </c>
      <c r="Q9529" s="9">
        <v>1.7901889</v>
      </c>
      <c r="R9529" s="9">
        <v>2.9150414999999999E-2</v>
      </c>
      <c r="S9529" s="9">
        <v>2.5000000000000001E-2</v>
      </c>
      <c r="T9529" s="9">
        <v>1.5</v>
      </c>
      <c r="U9529" s="9">
        <v>11.375</v>
      </c>
      <c r="V9529" s="9">
        <v>3.4561109999999999</v>
      </c>
      <c r="W9529" s="9">
        <v>5.6111110000000002</v>
      </c>
      <c r="X9529" s="9">
        <v>8.5623590000000007</v>
      </c>
      <c r="Y9529" s="9">
        <v>6.4014335000000004</v>
      </c>
      <c r="Z9529" s="9">
        <v>2.3269783999999998</v>
      </c>
      <c r="AA9529" s="9">
        <v>4.1247509999999998</v>
      </c>
      <c r="AB9529" s="9">
        <v>12.411719</v>
      </c>
      <c r="AC9529" s="9">
        <v>5.5985006999999998</v>
      </c>
      <c r="AD9529" s="9">
        <v>8.2978799999999993</v>
      </c>
      <c r="AE9529" s="9">
        <v>3.8398929000000002</v>
      </c>
      <c r="AF9529" s="9">
        <v>53.860880000000002</v>
      </c>
      <c r="AG9529" s="9">
        <v>90.145780000000002</v>
      </c>
      <c r="AH9529" s="9">
        <v>55.571922000000001</v>
      </c>
      <c r="AI9529" s="9">
        <v>94.435829999999996</v>
      </c>
    </row>
    <row r="9530" spans="1:35" ht="15.75" customHeight="1" x14ac:dyDescent="0.2">
      <c r="A9530" s="9">
        <v>9640</v>
      </c>
      <c r="B9530" s="9">
        <v>8.2844309999999997</v>
      </c>
      <c r="C9530" s="9">
        <v>18.748691999999998</v>
      </c>
      <c r="D9530" s="9">
        <v>3</v>
      </c>
      <c r="E9530" s="9">
        <v>1.5272629</v>
      </c>
      <c r="F9530" s="9">
        <v>3.8722558</v>
      </c>
      <c r="G9530" s="9">
        <v>-2.7633333000000002</v>
      </c>
      <c r="H9530" s="9">
        <v>0.08</v>
      </c>
      <c r="I9530" s="9">
        <v>6.7121563E-3</v>
      </c>
      <c r="J9530" s="9">
        <v>3.6653886</v>
      </c>
      <c r="K9530" s="9">
        <v>296.53192000000001</v>
      </c>
      <c r="L9530" s="9">
        <v>33.59525</v>
      </c>
      <c r="M9530" s="9">
        <v>31.483248</v>
      </c>
      <c r="N9530" s="9">
        <v>1.0575041999999999</v>
      </c>
      <c r="O9530" s="9">
        <v>15.404572999999999</v>
      </c>
      <c r="P9530" s="9">
        <v>17.293240000000001</v>
      </c>
      <c r="Q9530" s="9">
        <v>5.4274664000000001</v>
      </c>
      <c r="R9530" s="9">
        <v>0.32782476999999999</v>
      </c>
      <c r="S9530" s="9">
        <v>0.02</v>
      </c>
      <c r="T9530" s="9">
        <v>1</v>
      </c>
      <c r="U9530" s="9">
        <v>5</v>
      </c>
      <c r="V9530" s="9">
        <v>0</v>
      </c>
      <c r="W9530" s="9">
        <v>3</v>
      </c>
      <c r="X9530" s="9">
        <v>9.8384219999999996</v>
      </c>
      <c r="Y9530" s="9">
        <v>8.6057659999999991</v>
      </c>
      <c r="Z9530" s="9">
        <v>1.9444585999999999</v>
      </c>
      <c r="AA9530" s="9">
        <v>3.6396909000000002</v>
      </c>
      <c r="AB9530" s="9">
        <v>14.882559000000001</v>
      </c>
      <c r="AC9530" s="9">
        <v>10.612</v>
      </c>
      <c r="AD9530" s="9">
        <v>10.44974</v>
      </c>
      <c r="AE9530" s="9">
        <v>7.2364360000000003</v>
      </c>
      <c r="AF9530" s="9">
        <v>52.629339999999999</v>
      </c>
      <c r="AG9530" s="9">
        <v>68.27552</v>
      </c>
      <c r="AH9530" s="9">
        <v>44.235219999999998</v>
      </c>
      <c r="AI9530" s="9">
        <v>65.740409999999997</v>
      </c>
    </row>
    <row r="9531" spans="1:35" ht="15.75" hidden="1" customHeight="1" x14ac:dyDescent="0.2">
      <c r="A9531" s="9">
        <v>9641</v>
      </c>
    </row>
    <row r="9532" spans="1:35" ht="15.75" hidden="1" customHeight="1" x14ac:dyDescent="0.2">
      <c r="A9532" s="9">
        <v>9642</v>
      </c>
    </row>
    <row r="9533" spans="1:35" ht="15.75" hidden="1" customHeight="1" x14ac:dyDescent="0.2">
      <c r="A9533" s="9">
        <v>9643</v>
      </c>
    </row>
    <row r="9534" spans="1:35" ht="15.75" hidden="1" customHeight="1" x14ac:dyDescent="0.2">
      <c r="A9534" s="9">
        <v>9644</v>
      </c>
    </row>
    <row r="9535" spans="1:35" ht="15.75" hidden="1" customHeight="1" x14ac:dyDescent="0.2">
      <c r="A9535" s="9">
        <v>9645</v>
      </c>
    </row>
    <row r="9536" spans="1:35" ht="15.75" customHeight="1" x14ac:dyDescent="0.2">
      <c r="A9536" s="9">
        <v>9648</v>
      </c>
      <c r="B9536" s="9">
        <v>1.5639807999999999</v>
      </c>
      <c r="C9536" s="9">
        <v>6.5043340000000001</v>
      </c>
      <c r="D9536" s="9">
        <v>2</v>
      </c>
      <c r="E9536" s="9">
        <v>2.6689892</v>
      </c>
      <c r="F9536" s="9">
        <v>6.1688194000000003</v>
      </c>
      <c r="G9536" s="9">
        <v>2.3272356000000001E-2</v>
      </c>
      <c r="H9536" s="9">
        <v>0</v>
      </c>
      <c r="I9536" s="9">
        <v>7.4090542999999997E-3</v>
      </c>
      <c r="J9536" s="9">
        <v>1.1254436999999999</v>
      </c>
      <c r="K9536" s="9">
        <v>293.18554999999998</v>
      </c>
      <c r="L9536" s="9">
        <v>25.516763999999998</v>
      </c>
      <c r="M9536" s="9">
        <v>23.868658</v>
      </c>
      <c r="N9536" s="9">
        <v>0.60829250000000001</v>
      </c>
      <c r="O9536" s="9">
        <v>17.307355999999999</v>
      </c>
      <c r="P9536" s="9">
        <v>18.441244000000001</v>
      </c>
      <c r="Q9536" s="9">
        <v>6.0773599999999997</v>
      </c>
      <c r="R9536" s="9">
        <v>0.30518165000000003</v>
      </c>
      <c r="S9536" s="9">
        <v>3.3333332E-3</v>
      </c>
      <c r="T9536" s="9">
        <v>1</v>
      </c>
      <c r="U9536" s="9">
        <v>10.666667</v>
      </c>
      <c r="V9536" s="9">
        <v>0</v>
      </c>
      <c r="W9536" s="9">
        <v>0</v>
      </c>
      <c r="X9536" s="9">
        <v>9.4279360000000008</v>
      </c>
      <c r="Y9536" s="9">
        <v>8.7364339999999991</v>
      </c>
      <c r="Z9536" s="9">
        <v>1.5989499</v>
      </c>
      <c r="AA9536" s="9">
        <v>2.3228316000000002</v>
      </c>
      <c r="AB9536" s="9">
        <v>16.347507</v>
      </c>
      <c r="AC9536" s="9">
        <v>15.306490999999999</v>
      </c>
      <c r="AD9536" s="9">
        <v>13.164446</v>
      </c>
      <c r="AE9536" s="9">
        <v>13.081438</v>
      </c>
      <c r="AF9536" s="9">
        <v>43.642449999999997</v>
      </c>
      <c r="AG9536" s="9">
        <v>42.991745000000002</v>
      </c>
      <c r="AH9536" s="9">
        <v>33.813198</v>
      </c>
      <c r="AI9536" s="9">
        <v>38.988199999999999</v>
      </c>
    </row>
    <row r="9537" spans="1:35" ht="15.75" hidden="1" customHeight="1" x14ac:dyDescent="0.2">
      <c r="A9537" s="9">
        <v>9649</v>
      </c>
      <c r="E9537" s="9">
        <v>2.0140576000000001</v>
      </c>
      <c r="F9537" s="9">
        <v>6.7401600000000004</v>
      </c>
      <c r="I9537" s="9">
        <v>7.2043463999999996E-3</v>
      </c>
      <c r="J9537" s="9">
        <v>2.0357687000000002</v>
      </c>
      <c r="K9537" s="9">
        <v>295.09705000000002</v>
      </c>
      <c r="L9537" s="9">
        <v>30.025175000000001</v>
      </c>
      <c r="M9537" s="9">
        <v>28.505026000000001</v>
      </c>
      <c r="N9537" s="9">
        <v>0.81401690000000004</v>
      </c>
      <c r="O9537" s="9">
        <v>16.308163</v>
      </c>
      <c r="P9537" s="9">
        <v>17.792463000000001</v>
      </c>
      <c r="Q9537" s="9">
        <v>35</v>
      </c>
      <c r="X9537" s="9">
        <v>10.039989</v>
      </c>
      <c r="Y9537" s="9">
        <v>8.7796649999999996</v>
      </c>
      <c r="Z9537" s="9">
        <v>1.7627476</v>
      </c>
      <c r="AA9537" s="9">
        <v>3.2630949999999999</v>
      </c>
      <c r="AB9537" s="9">
        <v>14.952544</v>
      </c>
      <c r="AC9537" s="9">
        <v>12.824462</v>
      </c>
      <c r="AD9537" s="9">
        <v>12.600476</v>
      </c>
      <c r="AE9537" s="9">
        <v>9.1628539999999994</v>
      </c>
      <c r="AF9537" s="9">
        <v>50.611794000000003</v>
      </c>
      <c r="AG9537" s="9">
        <v>55.532134999999997</v>
      </c>
      <c r="AH9537" s="9">
        <v>40.492775000000002</v>
      </c>
      <c r="AI9537" s="9">
        <v>53.611829999999998</v>
      </c>
    </row>
    <row r="9538" spans="1:35" ht="15.75" hidden="1" customHeight="1" x14ac:dyDescent="0.2">
      <c r="A9538" s="9">
        <v>9650</v>
      </c>
    </row>
    <row r="9539" spans="1:35" ht="15.75" hidden="1" customHeight="1" x14ac:dyDescent="0.2">
      <c r="A9539" s="9">
        <v>9651</v>
      </c>
    </row>
    <row r="9540" spans="1:35" ht="15.75" hidden="1" customHeight="1" x14ac:dyDescent="0.2">
      <c r="A9540" s="9">
        <v>9652</v>
      </c>
      <c r="E9540" s="9">
        <v>2.9380383000000001</v>
      </c>
      <c r="F9540" s="9">
        <v>8.3234825000000008</v>
      </c>
      <c r="I9540" s="9">
        <v>5.8188266000000002E-3</v>
      </c>
      <c r="J9540" s="9">
        <v>4.0529656000000003</v>
      </c>
      <c r="K9540" s="9">
        <v>295.35775999999998</v>
      </c>
      <c r="L9540" s="9">
        <v>49.470024000000002</v>
      </c>
      <c r="M9540" s="9">
        <v>37.323140000000002</v>
      </c>
      <c r="N9540" s="9">
        <v>1.3563419999999999</v>
      </c>
      <c r="O9540" s="9">
        <v>11.465987999999999</v>
      </c>
      <c r="P9540" s="9">
        <v>13.701312</v>
      </c>
      <c r="Q9540" s="9">
        <v>20.2</v>
      </c>
      <c r="X9540" s="9">
        <v>12.635603</v>
      </c>
      <c r="Y9540" s="9">
        <v>9.2422299999999993</v>
      </c>
      <c r="Z9540" s="9">
        <v>2.4273362000000001</v>
      </c>
      <c r="AA9540" s="9">
        <v>4.3746953</v>
      </c>
      <c r="AB9540" s="9">
        <v>12.482051999999999</v>
      </c>
      <c r="AC9540" s="9">
        <v>5.2080489999999999</v>
      </c>
      <c r="AD9540" s="9">
        <v>7.7483880000000003</v>
      </c>
      <c r="AE9540" s="9">
        <v>3.4639160000000002</v>
      </c>
      <c r="AF9540" s="9">
        <v>61.963721999999997</v>
      </c>
      <c r="AG9540" s="9">
        <v>113.53924000000001</v>
      </c>
      <c r="AH9540" s="9">
        <v>55.1631</v>
      </c>
      <c r="AI9540" s="9">
        <v>98.212265000000002</v>
      </c>
    </row>
    <row r="9541" spans="1:35" ht="15.75" customHeight="1" x14ac:dyDescent="0.2">
      <c r="A9541" s="9">
        <v>9654</v>
      </c>
      <c r="B9541" s="9">
        <v>9.7940240000000003</v>
      </c>
      <c r="C9541" s="9">
        <v>15.072589000000001</v>
      </c>
      <c r="D9541" s="9">
        <v>2</v>
      </c>
      <c r="E9541" s="9">
        <v>2.5058699</v>
      </c>
      <c r="F9541" s="9">
        <v>7.4968743</v>
      </c>
      <c r="G9541" s="9">
        <v>-1.6865649</v>
      </c>
      <c r="H9541" s="9">
        <v>3.6153844999999997E-2</v>
      </c>
      <c r="I9541" s="9">
        <v>5.6390603999999997E-3</v>
      </c>
      <c r="J9541" s="9">
        <v>3.8908128999999998</v>
      </c>
      <c r="K9541" s="9">
        <v>295.53300000000002</v>
      </c>
      <c r="L9541" s="9">
        <v>48.003075000000003</v>
      </c>
      <c r="M9541" s="9">
        <v>34.810560000000002</v>
      </c>
      <c r="N9541" s="9">
        <v>1.3065445</v>
      </c>
      <c r="O9541" s="9">
        <v>11.853783</v>
      </c>
      <c r="P9541" s="9">
        <v>14.037127999999999</v>
      </c>
      <c r="Q9541" s="9">
        <v>0.15608521</v>
      </c>
      <c r="R9541" s="9">
        <v>0</v>
      </c>
      <c r="S9541" s="9">
        <v>1.9230770000000001E-2</v>
      </c>
      <c r="T9541" s="9">
        <v>3</v>
      </c>
      <c r="U9541" s="9">
        <v>13.5</v>
      </c>
      <c r="V9541" s="9">
        <v>0</v>
      </c>
      <c r="W9541" s="9">
        <v>0</v>
      </c>
      <c r="X9541" s="9">
        <v>12.407916999999999</v>
      </c>
      <c r="Y9541" s="9">
        <v>8.3764140000000005</v>
      </c>
      <c r="Z9541" s="9">
        <v>2.2569506000000001</v>
      </c>
      <c r="AA9541" s="9">
        <v>3.9660424999999999</v>
      </c>
      <c r="AB9541" s="9">
        <v>12.5551605</v>
      </c>
      <c r="AC9541" s="9">
        <v>5.5740194000000001</v>
      </c>
      <c r="AD9541" s="9">
        <v>7.8845090000000004</v>
      </c>
      <c r="AE9541" s="9">
        <v>3.8172925000000002</v>
      </c>
      <c r="AF9541" s="9">
        <v>56.525855999999997</v>
      </c>
      <c r="AG9541" s="9">
        <v>96.678799999999995</v>
      </c>
      <c r="AH9541" s="9">
        <v>54.503875999999998</v>
      </c>
      <c r="AI9541" s="9">
        <v>94.66825</v>
      </c>
    </row>
    <row r="9542" spans="1:35" ht="15.75" hidden="1" customHeight="1" x14ac:dyDescent="0.2">
      <c r="A9542" s="9">
        <v>9655</v>
      </c>
      <c r="E9542" s="9">
        <v>2.0582050000000001</v>
      </c>
      <c r="F9542" s="9">
        <v>5.7259945999999999</v>
      </c>
      <c r="I9542" s="9">
        <v>5.5349309999999999E-3</v>
      </c>
      <c r="J9542" s="9">
        <v>3.9028904</v>
      </c>
      <c r="K9542" s="9">
        <v>294.30549999999999</v>
      </c>
      <c r="L9542" s="9">
        <v>45.860644999999998</v>
      </c>
      <c r="M9542" s="9">
        <v>32.662785</v>
      </c>
      <c r="N9542" s="9">
        <v>1.1731659000000001</v>
      </c>
      <c r="O9542" s="9">
        <v>12.334063</v>
      </c>
      <c r="P9542" s="9">
        <v>14.474104000000001</v>
      </c>
      <c r="Q9542" s="9">
        <v>36.066867999999999</v>
      </c>
      <c r="X9542" s="9">
        <v>8.8227620000000009</v>
      </c>
      <c r="Y9542" s="9">
        <v>7.0371589999999999</v>
      </c>
      <c r="Z9542" s="9">
        <v>2.0777087000000001</v>
      </c>
      <c r="AA9542" s="9">
        <v>3.5914492999999998</v>
      </c>
      <c r="AB9542" s="9">
        <v>13.155694</v>
      </c>
      <c r="AC9542" s="9">
        <v>5.9891762999999996</v>
      </c>
      <c r="AD9542" s="9">
        <v>8.2323550000000001</v>
      </c>
      <c r="AE9542" s="9">
        <v>4.056629</v>
      </c>
      <c r="AF9542" s="9">
        <v>55.078544999999998</v>
      </c>
      <c r="AG9542" s="9">
        <v>93.353179999999995</v>
      </c>
      <c r="AH9542" s="9">
        <v>52.177970000000002</v>
      </c>
      <c r="AI9542" s="9">
        <v>91.957595999999995</v>
      </c>
    </row>
    <row r="9543" spans="1:35" ht="15.75" hidden="1" customHeight="1" x14ac:dyDescent="0.2">
      <c r="A9543" s="9">
        <v>9656</v>
      </c>
      <c r="E9543" s="9">
        <v>4.5965122999999997</v>
      </c>
      <c r="F9543" s="9">
        <v>10.078385000000001</v>
      </c>
    </row>
    <row r="9544" spans="1:35" ht="15.75" hidden="1" customHeight="1" x14ac:dyDescent="0.2">
      <c r="A9544" s="9">
        <v>9657</v>
      </c>
    </row>
    <row r="9545" spans="1:35" ht="15.75" hidden="1" customHeight="1" x14ac:dyDescent="0.2">
      <c r="A9545" s="9">
        <v>9658</v>
      </c>
      <c r="E9545" s="9">
        <v>3.2239897000000002</v>
      </c>
      <c r="F9545" s="9">
        <v>9.1972579999999997</v>
      </c>
    </row>
    <row r="9546" spans="1:35" ht="15.75" hidden="1" customHeight="1" x14ac:dyDescent="0.2">
      <c r="A9546" s="9">
        <v>9659</v>
      </c>
    </row>
    <row r="9547" spans="1:35" ht="15.75" hidden="1" customHeight="1" x14ac:dyDescent="0.2">
      <c r="A9547" s="9">
        <v>9661</v>
      </c>
    </row>
    <row r="9548" spans="1:35" ht="15.75" customHeight="1" x14ac:dyDescent="0.2">
      <c r="A9548" s="9">
        <v>9662</v>
      </c>
      <c r="B9548" s="9">
        <v>2.2308927000000001</v>
      </c>
      <c r="C9548" s="9">
        <v>5.8302240000000003</v>
      </c>
      <c r="D9548" s="9">
        <v>2</v>
      </c>
      <c r="E9548" s="9">
        <v>2.2437434000000001</v>
      </c>
      <c r="F9548" s="9">
        <v>7.4758266999999998</v>
      </c>
      <c r="G9548" s="9">
        <v>10.115527999999999</v>
      </c>
      <c r="H9548" s="9">
        <v>2.4390244E-4</v>
      </c>
      <c r="I9548" s="9">
        <v>4.9525354999999998E-3</v>
      </c>
      <c r="J9548" s="9">
        <v>0.78777079999999999</v>
      </c>
      <c r="K9548" s="9">
        <v>296.31653</v>
      </c>
      <c r="L9548" s="9">
        <v>65.613590000000002</v>
      </c>
      <c r="M9548" s="9">
        <v>48.706786999999998</v>
      </c>
      <c r="N9548" s="9">
        <v>1.5366417000000001</v>
      </c>
      <c r="O9548" s="9">
        <v>9.0338829999999994</v>
      </c>
      <c r="P9548" s="9">
        <v>9.8074770000000004</v>
      </c>
      <c r="Q9548" s="9">
        <v>0.40771708000000001</v>
      </c>
      <c r="R9548" s="9">
        <v>4.4687753999999996E-3</v>
      </c>
      <c r="S9548" s="9">
        <v>1.1219511999999999E-2</v>
      </c>
      <c r="T9548" s="9">
        <v>1</v>
      </c>
      <c r="U9548" s="9">
        <v>17.75</v>
      </c>
      <c r="V9548" s="9">
        <v>0</v>
      </c>
      <c r="W9548" s="9">
        <v>0</v>
      </c>
      <c r="X9548" s="9">
        <v>7.3433590000000004</v>
      </c>
      <c r="Y9548" s="9">
        <v>6.8616729999999997</v>
      </c>
      <c r="Z9548" s="9">
        <v>2.749787</v>
      </c>
      <c r="AA9548" s="9">
        <v>3.9266581999999999</v>
      </c>
      <c r="AB9548" s="9">
        <v>7.2388009999999996</v>
      </c>
      <c r="AC9548" s="9">
        <v>4.9818043999999997</v>
      </c>
      <c r="AD9548" s="9">
        <v>4.301183</v>
      </c>
      <c r="AE9548" s="9">
        <v>3.0374656</v>
      </c>
      <c r="AF9548" s="9">
        <v>74.868459999999999</v>
      </c>
      <c r="AG9548" s="9">
        <v>98.472250000000003</v>
      </c>
      <c r="AH9548" s="9">
        <v>85.979810000000001</v>
      </c>
      <c r="AI9548" s="9">
        <v>100.37477</v>
      </c>
    </row>
    <row r="9549" spans="1:35" ht="15.75" customHeight="1" x14ac:dyDescent="0.2">
      <c r="A9549" s="9">
        <v>9664</v>
      </c>
      <c r="B9549" s="9">
        <v>14.33493</v>
      </c>
      <c r="C9549" s="9">
        <v>22.778645000000001</v>
      </c>
      <c r="D9549" s="9">
        <v>2</v>
      </c>
      <c r="E9549" s="9">
        <v>3.7586276999999999</v>
      </c>
      <c r="F9549" s="9">
        <v>10.092406</v>
      </c>
      <c r="G9549" s="9">
        <v>5.3676539999999999</v>
      </c>
      <c r="H9549" s="9">
        <v>7.597015E-2</v>
      </c>
      <c r="I9549" s="9">
        <v>7.0849913000000002E-3</v>
      </c>
      <c r="J9549" s="9">
        <v>5.3592553000000001</v>
      </c>
      <c r="K9549" s="9">
        <v>292.01549999999997</v>
      </c>
      <c r="L9549" s="9">
        <v>22.424800000000001</v>
      </c>
      <c r="M9549" s="9">
        <v>22.237997</v>
      </c>
      <c r="N9549" s="9">
        <v>0.66887735999999998</v>
      </c>
      <c r="O9549" s="9">
        <v>17.794224</v>
      </c>
      <c r="P9549" s="9">
        <v>20.922787</v>
      </c>
      <c r="Q9549" s="9">
        <v>1.2148353999999999</v>
      </c>
      <c r="R9549" s="9">
        <v>7.4619345000000004E-2</v>
      </c>
      <c r="S9549" s="9">
        <v>0.10671642000000001</v>
      </c>
      <c r="T9549" s="9">
        <v>1.7777778</v>
      </c>
      <c r="U9549" s="9">
        <v>12.444445</v>
      </c>
      <c r="V9549" s="18">
        <v>3.2239549999999999E-16</v>
      </c>
      <c r="W9549" s="9">
        <v>2.9850746000000001E-2</v>
      </c>
      <c r="X9549" s="9">
        <v>11.7119</v>
      </c>
      <c r="Y9549" s="9">
        <v>8.9909569999999999</v>
      </c>
      <c r="Z9549" s="9">
        <v>1.5970500999999999</v>
      </c>
      <c r="AA9549" s="9">
        <v>2.7340274</v>
      </c>
      <c r="AB9549" s="9">
        <v>17.075199999999999</v>
      </c>
      <c r="AC9549" s="9">
        <v>11.391756000000001</v>
      </c>
      <c r="AD9549" s="9">
        <v>11.441072</v>
      </c>
      <c r="AE9549" s="9">
        <v>8.4370569999999994</v>
      </c>
      <c r="AF9549" s="9">
        <v>43.411810000000003</v>
      </c>
      <c r="AG9549" s="9">
        <v>54.285457999999998</v>
      </c>
      <c r="AH9549" s="9">
        <v>35.732894999999999</v>
      </c>
      <c r="AI9549" s="9">
        <v>57.690063000000002</v>
      </c>
    </row>
    <row r="9550" spans="1:35" ht="15.75" hidden="1" customHeight="1" x14ac:dyDescent="0.2">
      <c r="A9550" s="9">
        <v>9665</v>
      </c>
    </row>
    <row r="9551" spans="1:35" ht="15.75" hidden="1" customHeight="1" x14ac:dyDescent="0.2">
      <c r="A9551" s="9">
        <v>9667</v>
      </c>
    </row>
    <row r="9552" spans="1:35" ht="15.75" hidden="1" customHeight="1" x14ac:dyDescent="0.2">
      <c r="A9552" s="9">
        <v>9668</v>
      </c>
    </row>
    <row r="9553" spans="1:35" ht="15.75" hidden="1" customHeight="1" x14ac:dyDescent="0.2">
      <c r="A9553" s="9">
        <v>9669</v>
      </c>
    </row>
    <row r="9554" spans="1:35" ht="15.75" hidden="1" customHeight="1" x14ac:dyDescent="0.2">
      <c r="A9554" s="9">
        <v>9670</v>
      </c>
    </row>
    <row r="9555" spans="1:35" ht="15.75" hidden="1" customHeight="1" x14ac:dyDescent="0.2">
      <c r="A9555" s="9">
        <v>9671</v>
      </c>
    </row>
    <row r="9556" spans="1:35" ht="15.75" hidden="1" customHeight="1" x14ac:dyDescent="0.2">
      <c r="A9556" s="9">
        <v>9673</v>
      </c>
    </row>
    <row r="9557" spans="1:35" ht="15.75" hidden="1" customHeight="1" x14ac:dyDescent="0.2">
      <c r="A9557" s="9">
        <v>9674</v>
      </c>
    </row>
    <row r="9558" spans="1:35" ht="15.75" hidden="1" customHeight="1" x14ac:dyDescent="0.2">
      <c r="A9558" s="9">
        <v>9675</v>
      </c>
    </row>
    <row r="9559" spans="1:35" ht="15.75" hidden="1" customHeight="1" x14ac:dyDescent="0.2">
      <c r="A9559" s="9">
        <v>9677</v>
      </c>
    </row>
    <row r="9560" spans="1:35" ht="15.75" hidden="1" customHeight="1" x14ac:dyDescent="0.2">
      <c r="A9560" s="9">
        <v>9678</v>
      </c>
    </row>
    <row r="9561" spans="1:35" ht="15.75" hidden="1" customHeight="1" x14ac:dyDescent="0.2">
      <c r="A9561" s="9">
        <v>9679</v>
      </c>
    </row>
    <row r="9562" spans="1:35" ht="15.75" hidden="1" customHeight="1" x14ac:dyDescent="0.2">
      <c r="A9562" s="9">
        <v>9680</v>
      </c>
    </row>
    <row r="9563" spans="1:35" ht="15.75" customHeight="1" x14ac:dyDescent="0.2">
      <c r="A9563" s="9">
        <v>9681</v>
      </c>
      <c r="B9563" s="9">
        <v>0.32406315000000002</v>
      </c>
      <c r="C9563" s="9">
        <v>0.97875624999999999</v>
      </c>
      <c r="D9563" s="9">
        <v>2</v>
      </c>
      <c r="E9563" s="9">
        <v>1.9968292000000001</v>
      </c>
      <c r="F9563" s="9">
        <v>6.2932753999999997</v>
      </c>
      <c r="G9563" s="9">
        <v>-4.8</v>
      </c>
      <c r="H9563" s="9">
        <v>0</v>
      </c>
      <c r="I9563" s="9">
        <v>5.8785549999999997E-3</v>
      </c>
      <c r="J9563" s="9">
        <v>0.78594379999999997</v>
      </c>
      <c r="K9563" s="9">
        <v>299.32600000000002</v>
      </c>
      <c r="L9563" s="9">
        <v>45.001379999999997</v>
      </c>
      <c r="M9563" s="9">
        <v>38.377580000000002</v>
      </c>
      <c r="N9563" s="9">
        <v>1.4488137999999999</v>
      </c>
      <c r="O9563" s="9">
        <v>13.490166</v>
      </c>
      <c r="P9563" s="9">
        <v>14.181803</v>
      </c>
      <c r="Q9563" s="9">
        <v>1.6442000000000001</v>
      </c>
      <c r="R9563" s="9">
        <v>0.15446380000000001</v>
      </c>
      <c r="S9563" s="9">
        <v>0</v>
      </c>
      <c r="T9563" s="9">
        <v>2</v>
      </c>
      <c r="U9563" s="9">
        <v>5</v>
      </c>
      <c r="V9563" s="9">
        <v>0</v>
      </c>
      <c r="W9563" s="9">
        <v>0</v>
      </c>
      <c r="X9563" s="9">
        <v>8.5454419999999995</v>
      </c>
      <c r="Y9563" s="9">
        <v>8.1632429999999996</v>
      </c>
      <c r="Z9563" s="9">
        <v>2.5250509000000001</v>
      </c>
      <c r="AA9563" s="9">
        <v>4.2506219999999999</v>
      </c>
      <c r="AB9563" s="9">
        <v>12.290258</v>
      </c>
      <c r="AC9563" s="9">
        <v>8.3574420000000007</v>
      </c>
      <c r="AD9563" s="9">
        <v>9.0063715000000002</v>
      </c>
      <c r="AE9563" s="9">
        <v>5.4063834999999996</v>
      </c>
      <c r="AF9563" s="9">
        <v>58.924038000000003</v>
      </c>
      <c r="AG9563" s="9">
        <v>83.418899999999994</v>
      </c>
      <c r="AH9563" s="9">
        <v>55.732292000000001</v>
      </c>
      <c r="AI9563" s="9">
        <v>79.807175000000001</v>
      </c>
    </row>
    <row r="9564" spans="1:35" ht="15.75" customHeight="1" x14ac:dyDescent="0.2">
      <c r="A9564" s="9">
        <v>9682</v>
      </c>
      <c r="B9564" s="9">
        <v>1.0316708999999999</v>
      </c>
      <c r="C9564" s="9">
        <v>3.8263636000000001</v>
      </c>
      <c r="D9564" s="9">
        <v>2</v>
      </c>
      <c r="E9564" s="9">
        <v>3.3522978000000001</v>
      </c>
      <c r="F9564" s="9">
        <v>7.8725003999999998</v>
      </c>
      <c r="G9564" s="9">
        <v>-1.4489361999999999</v>
      </c>
      <c r="H9564" s="9">
        <v>6.2500000000000003E-3</v>
      </c>
      <c r="I9564" s="9">
        <v>6.5096077000000004E-3</v>
      </c>
      <c r="J9564" s="9">
        <v>1.529717</v>
      </c>
      <c r="K9564" s="9">
        <v>297.81488000000002</v>
      </c>
      <c r="L9564" s="9">
        <v>43.691544</v>
      </c>
      <c r="M9564" s="9">
        <v>39.395490000000002</v>
      </c>
      <c r="N9564" s="9">
        <v>1.2985678</v>
      </c>
      <c r="O9564" s="9">
        <v>13.184196</v>
      </c>
      <c r="P9564" s="9">
        <v>14.483712000000001</v>
      </c>
      <c r="Q9564" s="9">
        <v>18.719559</v>
      </c>
      <c r="R9564" s="9">
        <v>0.2862094</v>
      </c>
      <c r="S9564" s="9">
        <v>3.7499999999999999E-3</v>
      </c>
      <c r="T9564" s="9">
        <v>1.5</v>
      </c>
      <c r="U9564" s="9">
        <v>19.5</v>
      </c>
      <c r="V9564" s="9">
        <v>1.48</v>
      </c>
      <c r="W9564" s="9">
        <v>2.125</v>
      </c>
      <c r="X9564" s="9">
        <v>8.4032820000000008</v>
      </c>
      <c r="Y9564" s="9">
        <v>7.6294985000000004</v>
      </c>
      <c r="Z9564" s="9">
        <v>2.3785495999999999</v>
      </c>
      <c r="AA9564" s="9">
        <v>4.1536626999999999</v>
      </c>
      <c r="AB9564" s="9">
        <v>11.628302</v>
      </c>
      <c r="AC9564" s="9">
        <v>7.8961964</v>
      </c>
      <c r="AD9564" s="9">
        <v>8.9588529999999995</v>
      </c>
      <c r="AE9564" s="9">
        <v>5.2970933999999996</v>
      </c>
      <c r="AF9564" s="9">
        <v>62.324562</v>
      </c>
      <c r="AG9564" s="9">
        <v>80.845370000000003</v>
      </c>
      <c r="AH9564" s="9">
        <v>57.017161999999999</v>
      </c>
      <c r="AI9564" s="9">
        <v>79.787505999999993</v>
      </c>
    </row>
    <row r="9565" spans="1:35" ht="15.75" hidden="1" customHeight="1" x14ac:dyDescent="0.2">
      <c r="A9565" s="9">
        <v>9684</v>
      </c>
    </row>
    <row r="9566" spans="1:35" ht="15.75" hidden="1" customHeight="1" x14ac:dyDescent="0.2">
      <c r="A9566" s="9">
        <v>9685</v>
      </c>
      <c r="E9566" s="9">
        <v>2.0911186000000002</v>
      </c>
      <c r="F9566" s="9">
        <v>7.2338430000000002</v>
      </c>
      <c r="I9566" s="9">
        <v>7.1863200000000004E-3</v>
      </c>
      <c r="J9566" s="9">
        <v>1.0074384999999999</v>
      </c>
      <c r="K9566" s="9">
        <v>296.0684</v>
      </c>
      <c r="L9566" s="9">
        <v>34.704185000000003</v>
      </c>
      <c r="M9566" s="9">
        <v>30.927226999999998</v>
      </c>
      <c r="N9566" s="9">
        <v>0.91478250000000005</v>
      </c>
      <c r="O9566" s="9">
        <v>15.090347</v>
      </c>
      <c r="P9566" s="9">
        <v>15.950773999999999</v>
      </c>
      <c r="Q9566" s="9">
        <v>16.5642</v>
      </c>
      <c r="X9566" s="9">
        <v>8.9859580000000001</v>
      </c>
      <c r="Y9566" s="9">
        <v>8.7420550000000006</v>
      </c>
      <c r="Z9566" s="9">
        <v>1.8553138</v>
      </c>
      <c r="AA9566" s="9">
        <v>3.3132887000000002</v>
      </c>
      <c r="AB9566" s="9">
        <v>14.261901</v>
      </c>
      <c r="AC9566" s="9">
        <v>12.448608</v>
      </c>
      <c r="AD9566" s="9">
        <v>11.010121</v>
      </c>
      <c r="AE9566" s="9">
        <v>9.2087590000000006</v>
      </c>
      <c r="AF9566" s="9">
        <v>50.200949999999999</v>
      </c>
      <c r="AG9566" s="9">
        <v>56.208550000000002</v>
      </c>
      <c r="AH9566" s="9">
        <v>44.804295000000003</v>
      </c>
      <c r="AI9566" s="9">
        <v>54.353670000000001</v>
      </c>
    </row>
    <row r="9567" spans="1:35" ht="15.75" hidden="1" customHeight="1" x14ac:dyDescent="0.2">
      <c r="A9567" s="9">
        <v>9686</v>
      </c>
    </row>
    <row r="9568" spans="1:35" ht="15.75" hidden="1" customHeight="1" x14ac:dyDescent="0.2">
      <c r="A9568" s="9">
        <v>9689</v>
      </c>
    </row>
    <row r="9569" spans="1:35" ht="15.75" hidden="1" customHeight="1" x14ac:dyDescent="0.2">
      <c r="A9569" s="9">
        <v>9690</v>
      </c>
    </row>
    <row r="9570" spans="1:35" ht="15.75" hidden="1" customHeight="1" x14ac:dyDescent="0.2">
      <c r="A9570" s="9">
        <v>9691</v>
      </c>
    </row>
    <row r="9571" spans="1:35" ht="15.75" hidden="1" customHeight="1" x14ac:dyDescent="0.2">
      <c r="A9571" s="9">
        <v>9692</v>
      </c>
    </row>
    <row r="9572" spans="1:35" ht="15.75" hidden="1" customHeight="1" x14ac:dyDescent="0.2">
      <c r="A9572" s="9">
        <v>9693</v>
      </c>
    </row>
    <row r="9573" spans="1:35" ht="15.75" hidden="1" customHeight="1" x14ac:dyDescent="0.2">
      <c r="A9573" s="9">
        <v>9695</v>
      </c>
    </row>
    <row r="9574" spans="1:35" ht="15.75" hidden="1" customHeight="1" x14ac:dyDescent="0.2">
      <c r="A9574" s="9">
        <v>9696</v>
      </c>
    </row>
    <row r="9575" spans="1:35" ht="15.75" hidden="1" customHeight="1" x14ac:dyDescent="0.2">
      <c r="A9575" s="9">
        <v>9697</v>
      </c>
    </row>
    <row r="9576" spans="1:35" ht="15.75" customHeight="1" x14ac:dyDescent="0.2">
      <c r="A9576" s="9">
        <v>9699</v>
      </c>
      <c r="B9576" s="9">
        <v>2.2120112999999999</v>
      </c>
      <c r="C9576" s="9">
        <v>6.4666332999999998</v>
      </c>
      <c r="D9576" s="9">
        <v>2</v>
      </c>
      <c r="E9576" s="9">
        <v>2.2661386000000001</v>
      </c>
      <c r="F9576" s="9">
        <v>6.1276244999999996</v>
      </c>
      <c r="G9576" s="9">
        <v>-3.3341408000000001</v>
      </c>
      <c r="H9576" s="9">
        <v>2.3636363000000001E-2</v>
      </c>
      <c r="I9576" s="9">
        <v>6.1222990000000003E-3</v>
      </c>
      <c r="J9576" s="9">
        <v>2.4931114000000001</v>
      </c>
      <c r="K9576" s="9">
        <v>296.19954999999999</v>
      </c>
      <c r="L9576" s="9">
        <v>48.877513999999998</v>
      </c>
      <c r="M9576" s="9">
        <v>33.763984999999998</v>
      </c>
      <c r="N9576" s="9">
        <v>1.3199627</v>
      </c>
      <c r="O9576" s="9">
        <v>11.905428000000001</v>
      </c>
      <c r="P9576" s="9">
        <v>13.583449</v>
      </c>
      <c r="Q9576" s="9">
        <v>6.292789</v>
      </c>
      <c r="R9576" s="9">
        <v>1.3407887E-2</v>
      </c>
      <c r="S9576" s="9">
        <v>5.5454545000000001E-2</v>
      </c>
      <c r="T9576" s="9">
        <v>1.5</v>
      </c>
      <c r="U9576" s="9">
        <v>13.5</v>
      </c>
      <c r="V9576" s="9">
        <v>3.6236364999999999</v>
      </c>
      <c r="W9576" s="9">
        <v>5.4545455</v>
      </c>
      <c r="X9576" s="9">
        <v>8.6944569999999999</v>
      </c>
      <c r="Y9576" s="9">
        <v>6.4871983999999996</v>
      </c>
      <c r="Z9576" s="9">
        <v>2.3661780000000001</v>
      </c>
      <c r="AA9576" s="9">
        <v>4.2113149999999999</v>
      </c>
      <c r="AB9576" s="9">
        <v>11.938115</v>
      </c>
      <c r="AC9576" s="9">
        <v>5.7931533000000002</v>
      </c>
      <c r="AD9576" s="9">
        <v>8.0763879999999997</v>
      </c>
      <c r="AE9576" s="9">
        <v>3.9521440000000001</v>
      </c>
      <c r="AF9576" s="9">
        <v>55.202849999999998</v>
      </c>
      <c r="AG9576" s="9">
        <v>87.997894000000002</v>
      </c>
      <c r="AH9576" s="9">
        <v>57.722830000000002</v>
      </c>
      <c r="AI9576" s="9">
        <v>93.154685999999998</v>
      </c>
    </row>
    <row r="9577" spans="1:35" ht="15.75" hidden="1" customHeight="1" x14ac:dyDescent="0.2">
      <c r="A9577" s="9">
        <v>9701</v>
      </c>
    </row>
    <row r="9578" spans="1:35" ht="15.75" hidden="1" customHeight="1" x14ac:dyDescent="0.2">
      <c r="A9578" s="9">
        <v>9702</v>
      </c>
      <c r="E9578" s="9">
        <v>2.311124</v>
      </c>
      <c r="F9578" s="9">
        <v>7.6577773000000002</v>
      </c>
    </row>
    <row r="9579" spans="1:35" ht="15.75" hidden="1" customHeight="1" x14ac:dyDescent="0.2">
      <c r="A9579" s="9">
        <v>9703</v>
      </c>
    </row>
    <row r="9580" spans="1:35" ht="15.75" hidden="1" customHeight="1" x14ac:dyDescent="0.2">
      <c r="A9580" s="9">
        <v>9705</v>
      </c>
    </row>
    <row r="9581" spans="1:35" ht="15.75" hidden="1" customHeight="1" x14ac:dyDescent="0.2">
      <c r="A9581" s="9">
        <v>9706</v>
      </c>
    </row>
    <row r="9582" spans="1:35" ht="15.75" customHeight="1" x14ac:dyDescent="0.2">
      <c r="A9582" s="9">
        <v>9707</v>
      </c>
      <c r="B9582" s="9">
        <v>4.5865808000000001</v>
      </c>
      <c r="C9582" s="9">
        <v>10.928297000000001</v>
      </c>
      <c r="D9582" s="9">
        <v>2</v>
      </c>
      <c r="E9582" s="9">
        <v>1.7998278000000001</v>
      </c>
      <c r="F9582" s="9">
        <v>5.5681605000000003</v>
      </c>
      <c r="G9582" s="9">
        <v>-2.8164506</v>
      </c>
      <c r="H9582" s="9">
        <v>2.4615385E-2</v>
      </c>
      <c r="I9582" s="9">
        <v>6.7061027999999996E-3</v>
      </c>
      <c r="J9582" s="9">
        <v>2.7374236999999999</v>
      </c>
      <c r="K9582" s="9">
        <v>296.09559999999999</v>
      </c>
      <c r="L9582" s="9">
        <v>35.779834999999999</v>
      </c>
      <c r="M9582" s="9">
        <v>33.124960000000002</v>
      </c>
      <c r="N9582" s="9">
        <v>1.0303373</v>
      </c>
      <c r="O9582" s="9">
        <v>14.832044</v>
      </c>
      <c r="P9582" s="9">
        <v>16.716056999999999</v>
      </c>
      <c r="Q9582" s="9">
        <v>1.8915693</v>
      </c>
      <c r="R9582" s="9">
        <v>0.24361820000000001</v>
      </c>
      <c r="S9582" s="9">
        <v>3.3076923000000001E-2</v>
      </c>
      <c r="T9582" s="9">
        <v>1.5</v>
      </c>
      <c r="U9582" s="9">
        <v>11.875</v>
      </c>
      <c r="V9582" s="9">
        <v>0.55076919999999996</v>
      </c>
      <c r="W9582" s="9">
        <v>3.1538463000000001</v>
      </c>
      <c r="X9582" s="9">
        <v>11.070945999999999</v>
      </c>
      <c r="Y9582" s="9">
        <v>9.0735150000000004</v>
      </c>
      <c r="Z9582" s="9">
        <v>2.1599689999999998</v>
      </c>
      <c r="AA9582" s="9">
        <v>3.7289677000000001</v>
      </c>
      <c r="AB9582" s="9">
        <v>14.783808000000001</v>
      </c>
      <c r="AC9582" s="9">
        <v>9.2212309999999995</v>
      </c>
      <c r="AD9582" s="9">
        <v>8.8148269999999993</v>
      </c>
      <c r="AE9582" s="9">
        <v>5.6743389999999998</v>
      </c>
      <c r="AF9582" s="9">
        <v>54.698386999999997</v>
      </c>
      <c r="AG9582" s="9">
        <v>82.958495999999997</v>
      </c>
      <c r="AH9582" s="9">
        <v>46.401829999999997</v>
      </c>
      <c r="AI9582" s="9">
        <v>73.448520000000002</v>
      </c>
    </row>
    <row r="9583" spans="1:35" ht="15.75" hidden="1" customHeight="1" x14ac:dyDescent="0.2">
      <c r="A9583" s="9">
        <v>9708</v>
      </c>
    </row>
    <row r="9584" spans="1:35" ht="15.75" hidden="1" customHeight="1" x14ac:dyDescent="0.2">
      <c r="A9584" s="9">
        <v>9709</v>
      </c>
    </row>
    <row r="9585" spans="1:35" ht="15.75" hidden="1" customHeight="1" x14ac:dyDescent="0.2">
      <c r="A9585" s="9">
        <v>9710</v>
      </c>
    </row>
    <row r="9586" spans="1:35" ht="15.75" hidden="1" customHeight="1" x14ac:dyDescent="0.2">
      <c r="A9586" s="9">
        <v>9711</v>
      </c>
    </row>
    <row r="9587" spans="1:35" ht="15.75" hidden="1" customHeight="1" x14ac:dyDescent="0.2">
      <c r="A9587" s="9">
        <v>9716</v>
      </c>
    </row>
    <row r="9588" spans="1:35" ht="15.75" hidden="1" customHeight="1" x14ac:dyDescent="0.2">
      <c r="A9588" s="9">
        <v>9718</v>
      </c>
    </row>
    <row r="9589" spans="1:35" ht="15.75" hidden="1" customHeight="1" x14ac:dyDescent="0.2">
      <c r="A9589" s="9">
        <v>9719</v>
      </c>
    </row>
    <row r="9590" spans="1:35" ht="15.75" hidden="1" customHeight="1" x14ac:dyDescent="0.2">
      <c r="A9590" s="9">
        <v>9720</v>
      </c>
      <c r="E9590" s="9">
        <v>3.0964735000000001</v>
      </c>
      <c r="F9590" s="9">
        <v>7.1921299999999997</v>
      </c>
    </row>
    <row r="9591" spans="1:35" ht="15.75" hidden="1" customHeight="1" x14ac:dyDescent="0.2">
      <c r="A9591" s="9">
        <v>9723</v>
      </c>
    </row>
    <row r="9592" spans="1:35" ht="15.75" hidden="1" customHeight="1" x14ac:dyDescent="0.2">
      <c r="A9592" s="9">
        <v>9724</v>
      </c>
    </row>
    <row r="9593" spans="1:35" ht="15.75" hidden="1" customHeight="1" x14ac:dyDescent="0.2">
      <c r="A9593" s="9">
        <v>9725</v>
      </c>
    </row>
    <row r="9594" spans="1:35" ht="15.75" hidden="1" customHeight="1" x14ac:dyDescent="0.2">
      <c r="A9594" s="9">
        <v>9726</v>
      </c>
    </row>
    <row r="9595" spans="1:35" ht="15.75" customHeight="1" x14ac:dyDescent="0.2">
      <c r="A9595" s="9">
        <v>9727</v>
      </c>
      <c r="B9595" s="9">
        <v>40.307568000000003</v>
      </c>
      <c r="C9595" s="9">
        <v>91.232550000000003</v>
      </c>
      <c r="D9595" s="9">
        <v>3</v>
      </c>
      <c r="E9595" s="9">
        <v>1.6791697000000001</v>
      </c>
      <c r="F9595" s="9">
        <v>4.4525733000000001</v>
      </c>
      <c r="G9595" s="9">
        <v>-0.62405794999999997</v>
      </c>
      <c r="H9595" s="9">
        <v>8.6666666000000003E-2</v>
      </c>
      <c r="I9595" s="9">
        <v>7.1468690000000001E-3</v>
      </c>
      <c r="J9595" s="9">
        <v>3.4945827</v>
      </c>
      <c r="K9595" s="9">
        <v>294.78235000000001</v>
      </c>
      <c r="L9595" s="9">
        <v>23.112611999999999</v>
      </c>
      <c r="M9595" s="9">
        <v>23.496195</v>
      </c>
      <c r="N9595" s="9">
        <v>0.74590504000000002</v>
      </c>
      <c r="O9595" s="9">
        <v>17.966277999999999</v>
      </c>
      <c r="P9595" s="9">
        <v>20.045635000000001</v>
      </c>
      <c r="Q9595" s="9">
        <v>4.2497334000000002</v>
      </c>
      <c r="R9595" s="9">
        <v>0.26680398</v>
      </c>
      <c r="S9595" s="9">
        <v>0.2008916</v>
      </c>
      <c r="T9595" s="9">
        <v>3</v>
      </c>
      <c r="U9595" s="9">
        <v>22</v>
      </c>
      <c r="V9595" s="9">
        <v>1.1399999999999999</v>
      </c>
      <c r="W9595" s="9">
        <v>14</v>
      </c>
      <c r="X9595" s="9">
        <v>10.883896</v>
      </c>
      <c r="Y9595" s="9">
        <v>8.9311495000000001</v>
      </c>
      <c r="Z9595" s="9">
        <v>1.7526286</v>
      </c>
      <c r="AA9595" s="9">
        <v>2.8787425</v>
      </c>
      <c r="AB9595" s="9">
        <v>16.723127000000002</v>
      </c>
      <c r="AC9595" s="9">
        <v>14.168612</v>
      </c>
      <c r="AD9595" s="9">
        <v>13.102041</v>
      </c>
      <c r="AE9595" s="9">
        <v>11.145861999999999</v>
      </c>
      <c r="AF9595" s="9">
        <v>43.383552999999999</v>
      </c>
      <c r="AG9595" s="9">
        <v>50.193497000000001</v>
      </c>
      <c r="AH9595" s="9">
        <v>35.351109999999998</v>
      </c>
      <c r="AI9595" s="9">
        <v>45.57902</v>
      </c>
    </row>
    <row r="9596" spans="1:35" ht="15.75" hidden="1" customHeight="1" x14ac:dyDescent="0.2">
      <c r="A9596" s="9">
        <v>9728</v>
      </c>
    </row>
    <row r="9597" spans="1:35" ht="15.75" hidden="1" customHeight="1" x14ac:dyDescent="0.2">
      <c r="A9597" s="9">
        <v>9729</v>
      </c>
    </row>
    <row r="9598" spans="1:35" ht="15.75" customHeight="1" x14ac:dyDescent="0.2">
      <c r="A9598" s="9">
        <v>9730</v>
      </c>
      <c r="B9598" s="9">
        <v>0.77173809999999998</v>
      </c>
      <c r="C9598" s="9">
        <v>2.6765813999999999</v>
      </c>
      <c r="D9598" s="9">
        <v>2</v>
      </c>
      <c r="E9598" s="9">
        <v>2.6310758999999999</v>
      </c>
      <c r="F9598" s="9">
        <v>7.1255410000000001</v>
      </c>
      <c r="G9598" s="9">
        <v>1.6488316999999999</v>
      </c>
      <c r="H9598" s="9">
        <v>6.0000000000000001E-3</v>
      </c>
      <c r="I9598" s="9">
        <v>6.0111415E-3</v>
      </c>
      <c r="J9598" s="9">
        <v>2.4978232</v>
      </c>
      <c r="K9598" s="9">
        <v>296.16057999999998</v>
      </c>
      <c r="L9598" s="9">
        <v>36.50271</v>
      </c>
      <c r="M9598" s="9">
        <v>33.764876999999998</v>
      </c>
      <c r="N9598" s="9">
        <v>1.1378664000000001</v>
      </c>
      <c r="O9598" s="9">
        <v>14.866398999999999</v>
      </c>
      <c r="P9598" s="9">
        <v>16.790942999999999</v>
      </c>
      <c r="Q9598" s="9">
        <v>0.32280449999999999</v>
      </c>
      <c r="R9598" s="9">
        <v>0.12242007000000001</v>
      </c>
      <c r="S9598" s="9">
        <v>4.4000000000000003E-3</v>
      </c>
      <c r="T9598" s="9">
        <v>3.3333333000000001</v>
      </c>
      <c r="U9598" s="9">
        <v>5</v>
      </c>
      <c r="V9598" s="9">
        <v>0.1648</v>
      </c>
      <c r="W9598" s="9">
        <v>0.2</v>
      </c>
      <c r="X9598" s="9">
        <v>10.976108999999999</v>
      </c>
      <c r="Y9598" s="9">
        <v>8.7622029999999995</v>
      </c>
      <c r="Z9598" s="9">
        <v>2.2185328000000002</v>
      </c>
      <c r="AA9598" s="9">
        <v>3.7598927</v>
      </c>
      <c r="AB9598" s="9">
        <v>14.190267</v>
      </c>
      <c r="AC9598" s="9">
        <v>8.4679164999999994</v>
      </c>
      <c r="AD9598" s="9">
        <v>9.7306860000000004</v>
      </c>
      <c r="AE9598" s="9">
        <v>5.4112340000000003</v>
      </c>
      <c r="AF9598" s="9">
        <v>58.201073000000001</v>
      </c>
      <c r="AG9598" s="9">
        <v>83.419479999999993</v>
      </c>
      <c r="AH9598" s="9">
        <v>47.119680000000002</v>
      </c>
      <c r="AI9598" s="9">
        <v>77.552139999999994</v>
      </c>
    </row>
    <row r="9599" spans="1:35" ht="15.75" hidden="1" customHeight="1" x14ac:dyDescent="0.2">
      <c r="A9599" s="9">
        <v>9732</v>
      </c>
    </row>
    <row r="9600" spans="1:35" ht="15.75" hidden="1" customHeight="1" x14ac:dyDescent="0.2">
      <c r="A9600" s="9">
        <v>9733</v>
      </c>
    </row>
    <row r="9601" spans="1:35" ht="15.75" hidden="1" customHeight="1" x14ac:dyDescent="0.2">
      <c r="A9601" s="9">
        <v>9734</v>
      </c>
    </row>
    <row r="9602" spans="1:35" ht="15.75" hidden="1" customHeight="1" x14ac:dyDescent="0.2">
      <c r="A9602" s="9">
        <v>9737</v>
      </c>
    </row>
    <row r="9603" spans="1:35" ht="15.75" hidden="1" customHeight="1" x14ac:dyDescent="0.2">
      <c r="A9603" s="9">
        <v>9738</v>
      </c>
    </row>
    <row r="9604" spans="1:35" ht="15.75" hidden="1" customHeight="1" x14ac:dyDescent="0.2">
      <c r="A9604" s="9">
        <v>9740</v>
      </c>
    </row>
    <row r="9605" spans="1:35" ht="15.75" hidden="1" customHeight="1" x14ac:dyDescent="0.2">
      <c r="A9605" s="9">
        <v>9741</v>
      </c>
    </row>
    <row r="9606" spans="1:35" ht="15.75" customHeight="1" x14ac:dyDescent="0.2">
      <c r="A9606" s="9">
        <v>9742</v>
      </c>
      <c r="B9606" s="9">
        <v>1.2494725</v>
      </c>
      <c r="C9606" s="9">
        <v>7.3098755000000004</v>
      </c>
      <c r="D9606" s="9">
        <v>2</v>
      </c>
      <c r="E9606" s="9">
        <v>2.6971512</v>
      </c>
      <c r="F9606" s="9">
        <v>6.8684105999999998</v>
      </c>
      <c r="G9606" s="9">
        <v>-2.9285714999999999</v>
      </c>
      <c r="H9606" s="9">
        <v>8.5714280000000007E-3</v>
      </c>
      <c r="I9606" s="9">
        <v>7.0822276000000002E-3</v>
      </c>
      <c r="J9606" s="9">
        <v>2.2213989999999999</v>
      </c>
      <c r="K9606" s="9">
        <v>296.07098000000002</v>
      </c>
      <c r="L9606" s="9">
        <v>31.925142000000001</v>
      </c>
      <c r="M9606" s="9">
        <v>30.117376</v>
      </c>
      <c r="N9606" s="9">
        <v>0.94990229999999998</v>
      </c>
      <c r="O9606" s="9">
        <v>15.693263999999999</v>
      </c>
      <c r="P9606" s="9">
        <v>17.311786999999999</v>
      </c>
      <c r="Q9606" s="9">
        <v>9.7634000000000007</v>
      </c>
      <c r="R9606" s="9">
        <v>0.25016323000000001</v>
      </c>
      <c r="S9606" s="9">
        <v>1.4285713999999999E-3</v>
      </c>
      <c r="T9606" s="9">
        <v>2</v>
      </c>
      <c r="U9606" s="9">
        <v>5</v>
      </c>
      <c r="V9606" s="9">
        <v>0.60714287</v>
      </c>
      <c r="W9606" s="9">
        <v>1.8571428000000001</v>
      </c>
      <c r="X9606" s="9">
        <v>10.898463</v>
      </c>
      <c r="Y9606" s="9">
        <v>9.39086</v>
      </c>
      <c r="Z9606" s="9">
        <v>1.9176306000000001</v>
      </c>
      <c r="AA9606" s="9">
        <v>3.5335380000000001</v>
      </c>
      <c r="AB9606" s="9">
        <v>14.274538</v>
      </c>
      <c r="AC9606" s="9">
        <v>12.192667999999999</v>
      </c>
      <c r="AD9606" s="9">
        <v>11.79805</v>
      </c>
      <c r="AE9606" s="9">
        <v>8.7161089999999994</v>
      </c>
      <c r="AF9606" s="9">
        <v>54.687716999999999</v>
      </c>
      <c r="AG9606" s="9">
        <v>61.881079999999997</v>
      </c>
      <c r="AH9606" s="9">
        <v>43.437269999999998</v>
      </c>
      <c r="AI9606" s="9">
        <v>57.042740000000002</v>
      </c>
    </row>
    <row r="9607" spans="1:35" ht="15.75" hidden="1" customHeight="1" x14ac:dyDescent="0.2">
      <c r="A9607" s="9">
        <v>9743</v>
      </c>
    </row>
    <row r="9608" spans="1:35" ht="15.75" hidden="1" customHeight="1" x14ac:dyDescent="0.2">
      <c r="A9608" s="9">
        <v>9745</v>
      </c>
    </row>
    <row r="9609" spans="1:35" ht="15.75" hidden="1" customHeight="1" x14ac:dyDescent="0.2">
      <c r="A9609" s="9">
        <v>9746</v>
      </c>
    </row>
    <row r="9610" spans="1:35" ht="15.75" hidden="1" customHeight="1" x14ac:dyDescent="0.2">
      <c r="A9610" s="9">
        <v>9749</v>
      </c>
    </row>
    <row r="9611" spans="1:35" ht="15.75" hidden="1" customHeight="1" x14ac:dyDescent="0.2">
      <c r="A9611" s="9">
        <v>9751</v>
      </c>
    </row>
    <row r="9612" spans="1:35" ht="15.75" customHeight="1" x14ac:dyDescent="0.2">
      <c r="A9612" s="9">
        <v>9752</v>
      </c>
      <c r="B9612" s="9">
        <v>10.366883</v>
      </c>
      <c r="C9612" s="9">
        <v>25.011175000000001</v>
      </c>
      <c r="D9612" s="9">
        <v>3</v>
      </c>
      <c r="E9612" s="9">
        <v>1.7586577000000001</v>
      </c>
      <c r="F9612" s="9">
        <v>4.7523327000000002</v>
      </c>
      <c r="G9612" s="9">
        <v>2.5403273</v>
      </c>
      <c r="H9612" s="9">
        <v>7.8571429999999998E-2</v>
      </c>
      <c r="I9612" s="9">
        <v>6.859619E-3</v>
      </c>
      <c r="J9612" s="9">
        <v>2.3912122</v>
      </c>
      <c r="K9612" s="9">
        <v>295.69022000000001</v>
      </c>
      <c r="L9612" s="9">
        <v>39.099353999999998</v>
      </c>
      <c r="M9612" s="9">
        <v>30.990079999999999</v>
      </c>
      <c r="N9612" s="9">
        <v>0.98995279999999997</v>
      </c>
      <c r="O9612" s="9">
        <v>14.028370000000001</v>
      </c>
      <c r="P9612" s="9">
        <v>15.573560000000001</v>
      </c>
      <c r="Q9612" s="9">
        <v>0.27834283999999998</v>
      </c>
      <c r="R9612" s="9">
        <v>7.1599990000000002E-2</v>
      </c>
      <c r="S9612" s="9">
        <v>0.11642857</v>
      </c>
      <c r="T9612" s="9">
        <v>2.375</v>
      </c>
      <c r="U9612" s="9">
        <v>17.75</v>
      </c>
      <c r="V9612" s="9">
        <v>0.80785715999999996</v>
      </c>
      <c r="W9612" s="9">
        <v>10.857142</v>
      </c>
      <c r="X9612" s="9">
        <v>7.5830975</v>
      </c>
      <c r="Y9612" s="9">
        <v>7.0384526000000003</v>
      </c>
      <c r="Z9612" s="9">
        <v>1.9253343000000001</v>
      </c>
      <c r="AA9612" s="9">
        <v>3.7369924000000001</v>
      </c>
      <c r="AB9612" s="9">
        <v>13.371337</v>
      </c>
      <c r="AC9612" s="9">
        <v>8.9850770000000004</v>
      </c>
      <c r="AD9612" s="9">
        <v>7.9980596999999998</v>
      </c>
      <c r="AE9612" s="9">
        <v>5.2899789999999998</v>
      </c>
      <c r="AF9612" s="9">
        <v>49.006317000000003</v>
      </c>
      <c r="AG9612" s="9">
        <v>64.834580000000003</v>
      </c>
      <c r="AH9612" s="9">
        <v>52.260570000000001</v>
      </c>
      <c r="AI9612" s="9">
        <v>76.947654999999997</v>
      </c>
    </row>
    <row r="9613" spans="1:35" ht="15.75" hidden="1" customHeight="1" x14ac:dyDescent="0.2">
      <c r="A9613" s="9">
        <v>9754</v>
      </c>
    </row>
    <row r="9614" spans="1:35" ht="15.75" hidden="1" customHeight="1" x14ac:dyDescent="0.2">
      <c r="A9614" s="9">
        <v>9755</v>
      </c>
    </row>
    <row r="9615" spans="1:35" ht="15.75" customHeight="1" x14ac:dyDescent="0.2">
      <c r="A9615" s="9">
        <v>9756</v>
      </c>
      <c r="B9615" s="9">
        <v>3.3250866000000001</v>
      </c>
      <c r="C9615" s="9">
        <v>9.6912920000000007</v>
      </c>
      <c r="D9615" s="9">
        <v>2</v>
      </c>
      <c r="E9615" s="9">
        <v>1.8625156</v>
      </c>
      <c r="F9615" s="9">
        <v>5.8044376</v>
      </c>
      <c r="G9615" s="9">
        <v>8.5152470000000005</v>
      </c>
      <c r="H9615" s="9">
        <v>6.3636360000000003E-2</v>
      </c>
      <c r="I9615" s="9">
        <v>7.1400096999999999E-3</v>
      </c>
      <c r="J9615" s="9">
        <v>2.1093953000000001</v>
      </c>
      <c r="K9615" s="9">
        <v>294.83285999999998</v>
      </c>
      <c r="L9615" s="9">
        <v>30.906518999999999</v>
      </c>
      <c r="M9615" s="9">
        <v>28.281815000000002</v>
      </c>
      <c r="N9615" s="9">
        <v>0.81153790000000003</v>
      </c>
      <c r="O9615" s="9">
        <v>15.949966</v>
      </c>
      <c r="P9615" s="9">
        <v>17.460868999999999</v>
      </c>
      <c r="Q9615" s="9">
        <v>25.058554000000001</v>
      </c>
      <c r="R9615" s="9">
        <v>0.39657714999999999</v>
      </c>
      <c r="S9615" s="9">
        <v>2.0909091000000001E-2</v>
      </c>
      <c r="T9615" s="9">
        <v>4.25</v>
      </c>
      <c r="U9615" s="9">
        <v>22</v>
      </c>
      <c r="V9615" s="9">
        <v>0</v>
      </c>
      <c r="W9615" s="9">
        <v>0.45454547000000001</v>
      </c>
      <c r="X9615" s="9">
        <v>10.207928000000001</v>
      </c>
      <c r="Y9615" s="9">
        <v>8.886177</v>
      </c>
      <c r="Z9615" s="9">
        <v>1.7538567</v>
      </c>
      <c r="AA9615" s="9">
        <v>3.1813380000000002</v>
      </c>
      <c r="AB9615" s="9">
        <v>14.425185000000001</v>
      </c>
      <c r="AC9615" s="9">
        <v>12.537577000000001</v>
      </c>
      <c r="AD9615" s="9">
        <v>12.167524999999999</v>
      </c>
      <c r="AE9615" s="9">
        <v>9.2146570000000008</v>
      </c>
      <c r="AF9615" s="9">
        <v>51.306060000000002</v>
      </c>
      <c r="AG9615" s="9">
        <v>54.520713999999998</v>
      </c>
      <c r="AH9615" s="9">
        <v>42.226982</v>
      </c>
      <c r="AI9615" s="9">
        <v>53.566498000000003</v>
      </c>
    </row>
    <row r="9616" spans="1:35" ht="15.75" hidden="1" customHeight="1" x14ac:dyDescent="0.2">
      <c r="A9616" s="9">
        <v>9757</v>
      </c>
    </row>
    <row r="9617" spans="1:35" ht="15.75" customHeight="1" x14ac:dyDescent="0.2">
      <c r="A9617" s="9">
        <v>9758</v>
      </c>
      <c r="B9617" s="9">
        <v>6.6705904</v>
      </c>
      <c r="C9617" s="9">
        <v>11.154695500000001</v>
      </c>
      <c r="D9617" s="9">
        <v>3</v>
      </c>
      <c r="E9617" s="9">
        <v>1.9677309999999999</v>
      </c>
      <c r="F9617" s="9">
        <v>5.4754844</v>
      </c>
      <c r="G9617" s="9">
        <v>-1.2022548</v>
      </c>
      <c r="H9617" s="9">
        <v>3.3333330000000001E-2</v>
      </c>
      <c r="I9617" s="9">
        <v>6.7177089999999997E-3</v>
      </c>
      <c r="J9617" s="9">
        <v>2.6364562999999999</v>
      </c>
      <c r="K9617" s="9">
        <v>296.70100000000002</v>
      </c>
      <c r="L9617" s="9">
        <v>38.785510000000002</v>
      </c>
      <c r="M9617" s="9">
        <v>32.290123000000001</v>
      </c>
      <c r="N9617" s="9">
        <v>1.1237763000000001</v>
      </c>
      <c r="O9617" s="9">
        <v>14.3625145</v>
      </c>
      <c r="P9617" s="9">
        <v>16.131872000000001</v>
      </c>
      <c r="Q9617" s="9">
        <v>1.51325</v>
      </c>
      <c r="R9617" s="9">
        <v>6.0229544000000003E-2</v>
      </c>
      <c r="S9617" s="9">
        <v>2.75E-2</v>
      </c>
      <c r="T9617" s="9">
        <v>1</v>
      </c>
      <c r="U9617" s="9">
        <v>5</v>
      </c>
      <c r="V9617" s="9">
        <v>0</v>
      </c>
      <c r="W9617" s="9">
        <v>0</v>
      </c>
      <c r="X9617" s="9">
        <v>10.688587999999999</v>
      </c>
      <c r="Y9617" s="9">
        <v>7.9050140000000004</v>
      </c>
      <c r="Z9617" s="9">
        <v>2.2069472999999999</v>
      </c>
      <c r="AA9617" s="9">
        <v>3.7720566</v>
      </c>
      <c r="AB9617" s="9">
        <v>14.309575000000001</v>
      </c>
      <c r="AC9617" s="9">
        <v>7.8815355</v>
      </c>
      <c r="AD9617" s="9">
        <v>8.545382</v>
      </c>
      <c r="AE9617" s="9">
        <v>4.7763952999999999</v>
      </c>
      <c r="AF9617" s="9">
        <v>52.372844999999998</v>
      </c>
      <c r="AG9617" s="9">
        <v>83.217926000000006</v>
      </c>
      <c r="AH9617" s="9">
        <v>48.149836999999998</v>
      </c>
      <c r="AI9617" s="9">
        <v>81.950029999999998</v>
      </c>
    </row>
    <row r="9618" spans="1:35" ht="15.75" hidden="1" customHeight="1" x14ac:dyDescent="0.2">
      <c r="A9618" s="9">
        <v>9761</v>
      </c>
    </row>
    <row r="9619" spans="1:35" ht="15.75" hidden="1" customHeight="1" x14ac:dyDescent="0.2">
      <c r="A9619" s="9">
        <v>9762</v>
      </c>
    </row>
    <row r="9620" spans="1:35" ht="15.75" hidden="1" customHeight="1" x14ac:dyDescent="0.2">
      <c r="A9620" s="9">
        <v>9763</v>
      </c>
    </row>
    <row r="9621" spans="1:35" ht="15.75" hidden="1" customHeight="1" x14ac:dyDescent="0.2">
      <c r="A9621" s="9">
        <v>9764</v>
      </c>
    </row>
    <row r="9622" spans="1:35" ht="15.75" hidden="1" customHeight="1" x14ac:dyDescent="0.2">
      <c r="A9622" s="9">
        <v>9765</v>
      </c>
    </row>
    <row r="9623" spans="1:35" ht="15.75" hidden="1" customHeight="1" x14ac:dyDescent="0.2">
      <c r="A9623" s="9">
        <v>9766</v>
      </c>
    </row>
    <row r="9624" spans="1:35" ht="15.75" hidden="1" customHeight="1" x14ac:dyDescent="0.2">
      <c r="A9624" s="9">
        <v>9768</v>
      </c>
    </row>
    <row r="9625" spans="1:35" ht="15.75" hidden="1" customHeight="1" x14ac:dyDescent="0.2">
      <c r="A9625" s="9">
        <v>9769</v>
      </c>
    </row>
    <row r="9626" spans="1:35" ht="15.75" customHeight="1" x14ac:dyDescent="0.2">
      <c r="A9626" s="9">
        <v>9773</v>
      </c>
      <c r="B9626" s="9">
        <v>5.2745870000000004</v>
      </c>
      <c r="C9626" s="9">
        <v>16.864601</v>
      </c>
      <c r="D9626" s="9">
        <v>2</v>
      </c>
      <c r="E9626" s="9">
        <v>3.0175304000000001</v>
      </c>
      <c r="F9626" s="9">
        <v>10.344381</v>
      </c>
      <c r="G9626" s="9">
        <v>5.3812499999999996</v>
      </c>
      <c r="H9626" s="9">
        <v>0.04</v>
      </c>
      <c r="I9626" s="9">
        <v>4.4592725999999996E-3</v>
      </c>
      <c r="J9626" s="9">
        <v>2.9158344</v>
      </c>
      <c r="K9626" s="9">
        <v>287.08533</v>
      </c>
      <c r="L9626" s="9">
        <v>40.243496</v>
      </c>
      <c r="M9626" s="9">
        <v>29.233544999999999</v>
      </c>
      <c r="N9626" s="9">
        <v>0.69301699999999999</v>
      </c>
      <c r="O9626" s="9">
        <v>13.038962</v>
      </c>
      <c r="P9626" s="9">
        <v>15.265980000000001</v>
      </c>
      <c r="Q9626" s="9">
        <v>3.8847999999999998</v>
      </c>
      <c r="R9626" s="9">
        <v>0.29238143999999999</v>
      </c>
      <c r="S9626" s="9">
        <v>0.19</v>
      </c>
      <c r="T9626" s="9">
        <v>5</v>
      </c>
      <c r="U9626" s="9">
        <v>5</v>
      </c>
      <c r="V9626" s="9">
        <v>0</v>
      </c>
      <c r="W9626" s="9">
        <v>0.5</v>
      </c>
      <c r="X9626" s="9">
        <v>10.714855999999999</v>
      </c>
      <c r="Y9626" s="9">
        <v>8.4106290000000001</v>
      </c>
      <c r="Z9626" s="9">
        <v>1.1713667000000001</v>
      </c>
      <c r="AA9626" s="9">
        <v>1.9660617</v>
      </c>
      <c r="AB9626" s="9">
        <v>12.282702</v>
      </c>
      <c r="AC9626" s="9">
        <v>7.3031196999999999</v>
      </c>
      <c r="AD9626" s="9">
        <v>7.4759539999999998</v>
      </c>
      <c r="AE9626" s="9">
        <v>5.5867769999999997</v>
      </c>
      <c r="AF9626" s="9">
        <v>53.961779999999997</v>
      </c>
      <c r="AG9626" s="9">
        <v>76.717770000000002</v>
      </c>
      <c r="AH9626" s="9">
        <v>55.860725000000002</v>
      </c>
      <c r="AI9626" s="9">
        <v>81.373509999999996</v>
      </c>
    </row>
    <row r="9627" spans="1:35" ht="15.75" customHeight="1" x14ac:dyDescent="0.2">
      <c r="A9627" s="9">
        <v>9774</v>
      </c>
      <c r="B9627" s="9">
        <v>0.67808133000000004</v>
      </c>
      <c r="C9627" s="9">
        <v>2.4914907999999998</v>
      </c>
      <c r="D9627" s="9">
        <v>2</v>
      </c>
      <c r="E9627" s="9">
        <v>3.1447709000000001</v>
      </c>
      <c r="F9627" s="9">
        <v>7.6483840000000001</v>
      </c>
      <c r="G9627" s="9">
        <v>-6</v>
      </c>
      <c r="H9627" s="9">
        <v>0</v>
      </c>
      <c r="I9627" s="9">
        <v>7.4281594999999999E-3</v>
      </c>
      <c r="J9627" s="9">
        <v>1.4688482</v>
      </c>
      <c r="K9627" s="9">
        <v>295.42496</v>
      </c>
      <c r="L9627" s="9">
        <v>30.323046000000001</v>
      </c>
      <c r="M9627" s="9">
        <v>27.339872</v>
      </c>
      <c r="N9627" s="9">
        <v>0.81620839999999995</v>
      </c>
      <c r="O9627" s="9">
        <v>16.355492000000002</v>
      </c>
      <c r="P9627" s="9">
        <v>17.711283000000002</v>
      </c>
      <c r="Q9627" s="9">
        <v>38.799390000000002</v>
      </c>
      <c r="R9627" s="9">
        <v>0.25</v>
      </c>
      <c r="S9627" s="9">
        <v>0</v>
      </c>
      <c r="V9627" s="9">
        <v>0</v>
      </c>
      <c r="W9627" s="9">
        <v>4</v>
      </c>
      <c r="X9627" s="9">
        <v>6.4510383999999998</v>
      </c>
      <c r="Y9627" s="9">
        <v>5.7431099999999997</v>
      </c>
      <c r="Z9627" s="9">
        <v>1.8412385</v>
      </c>
      <c r="AA9627" s="9">
        <v>3.3191144000000001</v>
      </c>
      <c r="AB9627" s="9">
        <v>14.881141</v>
      </c>
      <c r="AC9627" s="9">
        <v>12.568465</v>
      </c>
      <c r="AD9627" s="9">
        <v>11.928236</v>
      </c>
      <c r="AE9627" s="9">
        <v>8.5127839999999999</v>
      </c>
      <c r="AF9627" s="9">
        <v>44.153680000000001</v>
      </c>
      <c r="AG9627" s="9">
        <v>51.915016000000001</v>
      </c>
      <c r="AH9627" s="9">
        <v>40.807720000000003</v>
      </c>
      <c r="AI9627" s="9">
        <v>56.847214000000001</v>
      </c>
    </row>
    <row r="9628" spans="1:35" ht="15.75" hidden="1" customHeight="1" x14ac:dyDescent="0.2">
      <c r="A9628" s="9">
        <v>9775</v>
      </c>
      <c r="E9628" s="9">
        <v>2.1259804</v>
      </c>
      <c r="F9628" s="9">
        <v>6.8017063000000002</v>
      </c>
    </row>
    <row r="9629" spans="1:35" ht="15.75" customHeight="1" x14ac:dyDescent="0.2">
      <c r="A9629" s="9">
        <v>9776</v>
      </c>
      <c r="B9629" s="9">
        <v>0.49370402000000002</v>
      </c>
      <c r="C9629" s="9">
        <v>1.2540758000000001</v>
      </c>
      <c r="D9629" s="9">
        <v>2</v>
      </c>
      <c r="E9629" s="9">
        <v>2.303207</v>
      </c>
      <c r="F9629" s="9">
        <v>6.2036867000000004</v>
      </c>
      <c r="G9629" s="9">
        <v>0.44519750000000002</v>
      </c>
      <c r="H9629" s="9">
        <v>0</v>
      </c>
      <c r="I9629" s="9">
        <v>6.6902849999999998E-3</v>
      </c>
      <c r="J9629" s="9">
        <v>1.6160007000000001</v>
      </c>
      <c r="K9629" s="9">
        <v>296.45830000000001</v>
      </c>
      <c r="L9629" s="9">
        <v>38.303547000000002</v>
      </c>
      <c r="M9629" s="9">
        <v>33.270479999999999</v>
      </c>
      <c r="N9629" s="9">
        <v>1.0859000000000001</v>
      </c>
      <c r="O9629" s="9">
        <v>14.451271999999999</v>
      </c>
      <c r="P9629" s="9">
        <v>15.867304000000001</v>
      </c>
      <c r="Q9629" s="9">
        <v>18.207951999999999</v>
      </c>
      <c r="R9629" s="9">
        <v>2.0677830000000001E-2</v>
      </c>
      <c r="S9629" s="9">
        <v>0</v>
      </c>
      <c r="T9629" s="9">
        <v>1.5714284999999999</v>
      </c>
      <c r="U9629" s="9">
        <v>8</v>
      </c>
      <c r="V9629" s="9">
        <v>0</v>
      </c>
      <c r="W9629" s="9">
        <v>0</v>
      </c>
      <c r="X9629" s="9">
        <v>7.364897</v>
      </c>
      <c r="Y9629" s="9">
        <v>6.6298469999999998</v>
      </c>
      <c r="Z9629" s="9">
        <v>2.1671442999999999</v>
      </c>
      <c r="AA9629" s="9">
        <v>3.8449410999999998</v>
      </c>
      <c r="AB9629" s="9">
        <v>13.942615</v>
      </c>
      <c r="AC9629" s="9">
        <v>9.0836369999999995</v>
      </c>
      <c r="AD9629" s="9">
        <v>9.9042879999999993</v>
      </c>
      <c r="AE9629" s="9">
        <v>5.899356</v>
      </c>
      <c r="AF9629" s="9">
        <v>48.497017</v>
      </c>
      <c r="AG9629" s="9">
        <v>72.152730000000005</v>
      </c>
      <c r="AH9629" s="9">
        <v>47.060707000000001</v>
      </c>
      <c r="AI9629" s="9">
        <v>75.526929999999993</v>
      </c>
    </row>
    <row r="9630" spans="1:35" ht="15.75" hidden="1" customHeight="1" x14ac:dyDescent="0.2">
      <c r="A9630" s="9">
        <v>9778</v>
      </c>
    </row>
    <row r="9631" spans="1:35" ht="15.75" hidden="1" customHeight="1" x14ac:dyDescent="0.2">
      <c r="A9631" s="9">
        <v>9780</v>
      </c>
    </row>
    <row r="9632" spans="1:35" ht="15.75" hidden="1" customHeight="1" x14ac:dyDescent="0.2">
      <c r="A9632" s="9">
        <v>9781</v>
      </c>
    </row>
    <row r="9633" spans="1:35" ht="15.75" hidden="1" customHeight="1" x14ac:dyDescent="0.2">
      <c r="A9633" s="9">
        <v>9782</v>
      </c>
    </row>
    <row r="9634" spans="1:35" ht="15.75" hidden="1" customHeight="1" x14ac:dyDescent="0.2">
      <c r="A9634" s="9">
        <v>9783</v>
      </c>
    </row>
    <row r="9635" spans="1:35" ht="15.75" hidden="1" customHeight="1" x14ac:dyDescent="0.2">
      <c r="A9635" s="9">
        <v>9785</v>
      </c>
    </row>
    <row r="9636" spans="1:35" ht="15.75" hidden="1" customHeight="1" x14ac:dyDescent="0.2">
      <c r="A9636" s="9">
        <v>9786</v>
      </c>
    </row>
    <row r="9637" spans="1:35" ht="15.75" hidden="1" customHeight="1" x14ac:dyDescent="0.2">
      <c r="A9637" s="9">
        <v>9787</v>
      </c>
    </row>
    <row r="9638" spans="1:35" ht="15.75" hidden="1" customHeight="1" x14ac:dyDescent="0.2">
      <c r="A9638" s="9">
        <v>9789</v>
      </c>
    </row>
    <row r="9639" spans="1:35" ht="15.75" hidden="1" customHeight="1" x14ac:dyDescent="0.2">
      <c r="A9639" s="9">
        <v>9793</v>
      </c>
    </row>
    <row r="9640" spans="1:35" ht="15.75" customHeight="1" x14ac:dyDescent="0.2">
      <c r="A9640" s="9">
        <v>9794</v>
      </c>
      <c r="B9640" s="9">
        <v>1.8567959000000001</v>
      </c>
      <c r="C9640" s="9">
        <v>6.3468730000000004</v>
      </c>
      <c r="D9640" s="9">
        <v>2</v>
      </c>
      <c r="E9640" s="9">
        <v>2.6882997</v>
      </c>
      <c r="F9640" s="9">
        <v>6.8718247000000003</v>
      </c>
      <c r="G9640" s="9">
        <v>-0.75937500000000002</v>
      </c>
      <c r="H9640" s="9">
        <v>1.7500000000000002E-2</v>
      </c>
      <c r="I9640" s="9">
        <v>6.0762385999999996E-3</v>
      </c>
      <c r="J9640" s="9">
        <v>2.1853766000000001</v>
      </c>
      <c r="K9640" s="9">
        <v>296.45038</v>
      </c>
      <c r="L9640" s="9">
        <v>38.7301</v>
      </c>
      <c r="M9640" s="9">
        <v>38.242435</v>
      </c>
      <c r="N9640" s="9">
        <v>1.1881930000000001</v>
      </c>
      <c r="O9640" s="9">
        <v>14.447978000000001</v>
      </c>
      <c r="P9640" s="9">
        <v>16.179285</v>
      </c>
      <c r="Q9640" s="9">
        <v>1.9079499</v>
      </c>
      <c r="R9640" s="9">
        <v>0.15198486</v>
      </c>
      <c r="S9640" s="9">
        <v>5.0000000000000001E-3</v>
      </c>
      <c r="T9640" s="9">
        <v>1</v>
      </c>
      <c r="U9640" s="9">
        <v>22</v>
      </c>
      <c r="V9640" s="9">
        <v>0</v>
      </c>
      <c r="W9640" s="18">
        <v>1.1368684000000001E-13</v>
      </c>
      <c r="X9640" s="9">
        <v>11.601895000000001</v>
      </c>
      <c r="Y9640" s="9">
        <v>10.035631</v>
      </c>
      <c r="Z9640" s="9">
        <v>2.3932600000000002</v>
      </c>
      <c r="AA9640" s="9">
        <v>4.0183515999999999</v>
      </c>
      <c r="AB9640" s="9">
        <v>13.650057</v>
      </c>
      <c r="AC9640" s="9">
        <v>8.0452449999999995</v>
      </c>
      <c r="AD9640" s="9">
        <v>9.3831319999999998</v>
      </c>
      <c r="AE9640" s="9">
        <v>4.9393630000000002</v>
      </c>
      <c r="AF9640" s="9">
        <v>65.877549999999999</v>
      </c>
      <c r="AG9640" s="9">
        <v>95.648970000000006</v>
      </c>
      <c r="AH9640" s="9">
        <v>49.785310000000003</v>
      </c>
      <c r="AI9640" s="9">
        <v>80.603160000000003</v>
      </c>
    </row>
    <row r="9641" spans="1:35" ht="15.75" hidden="1" customHeight="1" x14ac:dyDescent="0.2">
      <c r="A9641" s="9">
        <v>9795</v>
      </c>
    </row>
    <row r="9642" spans="1:35" ht="15.75" hidden="1" customHeight="1" x14ac:dyDescent="0.2">
      <c r="A9642" s="9">
        <v>9796</v>
      </c>
    </row>
    <row r="9643" spans="1:35" ht="15.75" hidden="1" customHeight="1" x14ac:dyDescent="0.2">
      <c r="A9643" s="9">
        <v>9798</v>
      </c>
    </row>
    <row r="9644" spans="1:35" ht="15.75" hidden="1" customHeight="1" x14ac:dyDescent="0.2">
      <c r="A9644" s="9">
        <v>9799</v>
      </c>
    </row>
    <row r="9645" spans="1:35" ht="15.75" hidden="1" customHeight="1" x14ac:dyDescent="0.2">
      <c r="A9645" s="9">
        <v>9800</v>
      </c>
      <c r="I9645" s="9">
        <v>6.8555320000000001E-3</v>
      </c>
      <c r="J9645" s="9">
        <v>1.7891024</v>
      </c>
      <c r="K9645" s="9">
        <v>297.66446000000002</v>
      </c>
      <c r="L9645" s="9">
        <v>40.325299999999999</v>
      </c>
      <c r="M9645" s="9">
        <v>29.904741000000001</v>
      </c>
      <c r="N9645" s="9">
        <v>1.2714357000000001</v>
      </c>
      <c r="O9645" s="9">
        <v>14.263309</v>
      </c>
      <c r="P9645" s="9">
        <v>15.692126999999999</v>
      </c>
      <c r="Q9645" s="9">
        <v>6</v>
      </c>
      <c r="X9645" s="9">
        <v>9.2488069999999993</v>
      </c>
      <c r="Y9645" s="9">
        <v>6.591113</v>
      </c>
      <c r="Z9645" s="9">
        <v>2.4087274000000001</v>
      </c>
      <c r="AA9645" s="9">
        <v>4.2233499999999999</v>
      </c>
      <c r="AB9645" s="9">
        <v>13.926923</v>
      </c>
      <c r="AC9645" s="9">
        <v>7.1276719999999996</v>
      </c>
      <c r="AD9645" s="9">
        <v>9.8909719999999997</v>
      </c>
      <c r="AE9645" s="9">
        <v>4.8790874000000004</v>
      </c>
      <c r="AF9645" s="9">
        <v>48.663136000000002</v>
      </c>
      <c r="AG9645" s="9">
        <v>72.614959999999996</v>
      </c>
      <c r="AH9645" s="9">
        <v>49.027701999999998</v>
      </c>
      <c r="AI9645" s="9">
        <v>83.022549999999995</v>
      </c>
    </row>
    <row r="9646" spans="1:35" ht="15.75" hidden="1" customHeight="1" x14ac:dyDescent="0.2">
      <c r="A9646" s="9">
        <v>9802</v>
      </c>
    </row>
    <row r="9647" spans="1:35" ht="15.75" hidden="1" customHeight="1" x14ac:dyDescent="0.2">
      <c r="A9647" s="9">
        <v>9803</v>
      </c>
      <c r="E9647" s="9">
        <v>3.2929547000000001</v>
      </c>
      <c r="F9647" s="9">
        <v>7.1134919999999999</v>
      </c>
      <c r="I9647" s="9">
        <v>6.6866507000000004E-3</v>
      </c>
      <c r="J9647" s="9">
        <v>1.2423333999999999</v>
      </c>
      <c r="K9647" s="9">
        <v>295.55936000000003</v>
      </c>
      <c r="L9647" s="9">
        <v>39.713979999999999</v>
      </c>
      <c r="M9647" s="9">
        <v>32.409219999999998</v>
      </c>
      <c r="N9647" s="9">
        <v>1.0140370000000001</v>
      </c>
      <c r="O9647" s="9">
        <v>14.023014999999999</v>
      </c>
      <c r="P9647" s="9">
        <v>15.294672</v>
      </c>
      <c r="Q9647" s="9">
        <v>29.279757</v>
      </c>
      <c r="X9647" s="9">
        <v>8.2569780000000002</v>
      </c>
      <c r="Y9647" s="9">
        <v>6.9722632999999998</v>
      </c>
      <c r="Z9647" s="9">
        <v>2.079529</v>
      </c>
      <c r="AA9647" s="9">
        <v>3.7493273999999999</v>
      </c>
      <c r="AB9647" s="9">
        <v>13.836503</v>
      </c>
      <c r="AC9647" s="9">
        <v>8.8420839999999998</v>
      </c>
      <c r="AD9647" s="9">
        <v>9.0064419999999998</v>
      </c>
      <c r="AE9647" s="9">
        <v>5.5707750000000003</v>
      </c>
      <c r="AF9647" s="9">
        <v>47.20646</v>
      </c>
      <c r="AG9647" s="9">
        <v>67.326774999999998</v>
      </c>
      <c r="AH9647" s="9">
        <v>49.151215000000001</v>
      </c>
      <c r="AI9647" s="9">
        <v>77.053309999999996</v>
      </c>
    </row>
    <row r="9648" spans="1:35" ht="15.75" hidden="1" customHeight="1" x14ac:dyDescent="0.2">
      <c r="A9648" s="9">
        <v>9804</v>
      </c>
      <c r="E9648" s="9">
        <v>2.9494259999999999</v>
      </c>
      <c r="F9648" s="9">
        <v>6.292376</v>
      </c>
    </row>
    <row r="9649" spans="1:35" ht="15.75" hidden="1" customHeight="1" x14ac:dyDescent="0.2">
      <c r="A9649" s="9">
        <v>9805</v>
      </c>
    </row>
    <row r="9650" spans="1:35" ht="15.75" hidden="1" customHeight="1" x14ac:dyDescent="0.2">
      <c r="A9650" s="9">
        <v>9806</v>
      </c>
    </row>
    <row r="9651" spans="1:35" ht="15.75" hidden="1" customHeight="1" x14ac:dyDescent="0.2">
      <c r="A9651" s="9">
        <v>9807</v>
      </c>
    </row>
    <row r="9652" spans="1:35" ht="15.75" hidden="1" customHeight="1" x14ac:dyDescent="0.2">
      <c r="A9652" s="9">
        <v>9809</v>
      </c>
      <c r="E9652" s="9">
        <v>2.5857996999999999</v>
      </c>
      <c r="F9652" s="9">
        <v>9.1222650000000005</v>
      </c>
      <c r="I9652" s="9">
        <v>5.8888930000000001E-3</v>
      </c>
      <c r="J9652" s="9">
        <v>2.0594410000000001</v>
      </c>
      <c r="K9652" s="9">
        <v>297.95785999999998</v>
      </c>
      <c r="L9652" s="9">
        <v>48.212719999999997</v>
      </c>
      <c r="M9652" s="9">
        <v>37.539597000000001</v>
      </c>
      <c r="N9652" s="9">
        <v>1.5322070999999999</v>
      </c>
      <c r="O9652" s="9">
        <v>12.198126</v>
      </c>
      <c r="P9652" s="9">
        <v>14.032943</v>
      </c>
      <c r="Q9652" s="9">
        <v>3.73</v>
      </c>
      <c r="X9652" s="9">
        <v>13.365254999999999</v>
      </c>
      <c r="Y9652" s="9">
        <v>9.7220040000000001</v>
      </c>
      <c r="Z9652" s="9">
        <v>2.8641242999999998</v>
      </c>
      <c r="AA9652" s="9">
        <v>4.6864030000000003</v>
      </c>
      <c r="AB9652" s="9">
        <v>11.199555999999999</v>
      </c>
      <c r="AC9652" s="9">
        <v>6.0803469999999997</v>
      </c>
      <c r="AD9652" s="9">
        <v>7.2976074000000004</v>
      </c>
      <c r="AE9652" s="9">
        <v>4.6658850000000003</v>
      </c>
      <c r="AF9652" s="9">
        <v>73.597430000000003</v>
      </c>
      <c r="AG9652" s="9">
        <v>91.218124000000003</v>
      </c>
      <c r="AH9652" s="9">
        <v>61.456028000000003</v>
      </c>
      <c r="AI9652" s="9">
        <v>90.411649999999995</v>
      </c>
    </row>
    <row r="9653" spans="1:35" ht="15.75" hidden="1" customHeight="1" x14ac:dyDescent="0.2">
      <c r="A9653" s="9">
        <v>9810</v>
      </c>
    </row>
    <row r="9654" spans="1:35" ht="15.75" hidden="1" customHeight="1" x14ac:dyDescent="0.2">
      <c r="A9654" s="9">
        <v>9812</v>
      </c>
    </row>
    <row r="9655" spans="1:35" ht="15.75" hidden="1" customHeight="1" x14ac:dyDescent="0.2">
      <c r="A9655" s="9">
        <v>9813</v>
      </c>
      <c r="E9655" s="9">
        <v>3.0604165000000001</v>
      </c>
      <c r="F9655" s="9">
        <v>7.3516817000000003</v>
      </c>
    </row>
    <row r="9656" spans="1:35" ht="15.75" hidden="1" customHeight="1" x14ac:dyDescent="0.2">
      <c r="A9656" s="9">
        <v>9814</v>
      </c>
    </row>
    <row r="9657" spans="1:35" ht="15.75" hidden="1" customHeight="1" x14ac:dyDescent="0.2">
      <c r="A9657" s="9">
        <v>9815</v>
      </c>
    </row>
    <row r="9658" spans="1:35" ht="15.75" hidden="1" customHeight="1" x14ac:dyDescent="0.2">
      <c r="A9658" s="9">
        <v>9816</v>
      </c>
      <c r="E9658" s="9">
        <v>2.1045210000000001</v>
      </c>
      <c r="F9658" s="9">
        <v>5.2974997000000004</v>
      </c>
    </row>
    <row r="9659" spans="1:35" ht="15.75" hidden="1" customHeight="1" x14ac:dyDescent="0.2">
      <c r="A9659" s="9">
        <v>9817</v>
      </c>
    </row>
    <row r="9660" spans="1:35" ht="15.75" hidden="1" customHeight="1" x14ac:dyDescent="0.2">
      <c r="A9660" s="9">
        <v>9818</v>
      </c>
    </row>
    <row r="9661" spans="1:35" ht="15.75" hidden="1" customHeight="1" x14ac:dyDescent="0.2">
      <c r="A9661" s="9">
        <v>9819</v>
      </c>
      <c r="E9661" s="9">
        <v>2.1298995000000001</v>
      </c>
      <c r="F9661" s="9">
        <v>6.8348589999999998</v>
      </c>
    </row>
    <row r="9662" spans="1:35" ht="15.75" hidden="1" customHeight="1" x14ac:dyDescent="0.2">
      <c r="A9662" s="9">
        <v>9820</v>
      </c>
    </row>
    <row r="9663" spans="1:35" ht="15.75" hidden="1" customHeight="1" x14ac:dyDescent="0.2">
      <c r="A9663" s="9">
        <v>9822</v>
      </c>
    </row>
    <row r="9664" spans="1:35" ht="15.75" hidden="1" customHeight="1" x14ac:dyDescent="0.2">
      <c r="A9664" s="9">
        <v>9823</v>
      </c>
    </row>
    <row r="9665" spans="1:35" ht="15.75" hidden="1" customHeight="1" x14ac:dyDescent="0.2">
      <c r="A9665" s="9">
        <v>9824</v>
      </c>
    </row>
    <row r="9666" spans="1:35" ht="15.75" hidden="1" customHeight="1" x14ac:dyDescent="0.2">
      <c r="A9666" s="9">
        <v>9826</v>
      </c>
    </row>
    <row r="9667" spans="1:35" ht="15.75" hidden="1" customHeight="1" x14ac:dyDescent="0.2">
      <c r="A9667" s="9">
        <v>9827</v>
      </c>
    </row>
    <row r="9668" spans="1:35" ht="15.75" hidden="1" customHeight="1" x14ac:dyDescent="0.2">
      <c r="A9668" s="9">
        <v>9828</v>
      </c>
      <c r="E9668" s="9">
        <v>2.4072553999999999</v>
      </c>
      <c r="F9668" s="9">
        <v>6.1913460000000002</v>
      </c>
    </row>
    <row r="9669" spans="1:35" ht="15.75" hidden="1" customHeight="1" x14ac:dyDescent="0.2">
      <c r="A9669" s="9">
        <v>9830</v>
      </c>
    </row>
    <row r="9670" spans="1:35" ht="15.75" hidden="1" customHeight="1" x14ac:dyDescent="0.2">
      <c r="A9670" s="9">
        <v>9831</v>
      </c>
    </row>
    <row r="9671" spans="1:35" ht="15.75" hidden="1" customHeight="1" x14ac:dyDescent="0.2">
      <c r="A9671" s="9">
        <v>9832</v>
      </c>
    </row>
    <row r="9672" spans="1:35" ht="15.75" customHeight="1" x14ac:dyDescent="0.2">
      <c r="A9672" s="9">
        <v>9833</v>
      </c>
      <c r="B9672" s="9">
        <v>1.4520778999999999</v>
      </c>
      <c r="C9672" s="9">
        <v>6.9049453999999999</v>
      </c>
      <c r="D9672" s="9">
        <v>2</v>
      </c>
      <c r="E9672" s="9">
        <v>2.1108584000000001</v>
      </c>
      <c r="F9672" s="9">
        <v>5.360449</v>
      </c>
      <c r="G9672" s="9">
        <v>-6.0012502999999997</v>
      </c>
      <c r="H9672" s="9">
        <v>1.4999999999999999E-2</v>
      </c>
      <c r="I9672" s="9">
        <v>7.1264585000000002E-3</v>
      </c>
      <c r="J9672" s="9">
        <v>2.1111715000000002</v>
      </c>
      <c r="K9672" s="9">
        <v>294.09429999999998</v>
      </c>
      <c r="L9672" s="9">
        <v>29.983606000000002</v>
      </c>
      <c r="M9672" s="9">
        <v>28.515518</v>
      </c>
      <c r="N9672" s="9">
        <v>0.75112780000000001</v>
      </c>
      <c r="O9672" s="9">
        <v>16.212275999999999</v>
      </c>
      <c r="P9672" s="9">
        <v>17.945778000000001</v>
      </c>
      <c r="Q9672" s="9">
        <v>1.6380999000000001</v>
      </c>
      <c r="R9672" s="9">
        <v>0.28262573000000002</v>
      </c>
      <c r="S9672" s="9">
        <v>0.115</v>
      </c>
      <c r="T9672" s="9">
        <v>4</v>
      </c>
      <c r="U9672" s="9">
        <v>13.5</v>
      </c>
      <c r="V9672" s="9">
        <v>0.96499999999999997</v>
      </c>
      <c r="W9672" s="9">
        <v>0.5</v>
      </c>
      <c r="X9672" s="9">
        <v>11.067489999999999</v>
      </c>
      <c r="Y9672" s="9">
        <v>9.6474720000000005</v>
      </c>
      <c r="Z9672" s="9">
        <v>1.5811845</v>
      </c>
      <c r="AA9672" s="9">
        <v>3.4403169999999998</v>
      </c>
      <c r="AB9672" s="9">
        <v>15.505509999999999</v>
      </c>
      <c r="AC9672" s="9">
        <v>10.987439</v>
      </c>
      <c r="AD9672" s="9">
        <v>9.3958680000000001</v>
      </c>
      <c r="AE9672" s="9">
        <v>6.1715865000000001</v>
      </c>
      <c r="AF9672" s="9">
        <v>59.476669999999999</v>
      </c>
      <c r="AG9672" s="9">
        <v>67.175765999999996</v>
      </c>
      <c r="AH9672" s="9">
        <v>44.049100000000003</v>
      </c>
      <c r="AI9672" s="9">
        <v>68.319289999999995</v>
      </c>
    </row>
    <row r="9673" spans="1:35" ht="15.75" hidden="1" customHeight="1" x14ac:dyDescent="0.2">
      <c r="A9673" s="9">
        <v>9836</v>
      </c>
    </row>
    <row r="9674" spans="1:35" ht="15.75" customHeight="1" x14ac:dyDescent="0.2">
      <c r="A9674" s="9">
        <v>9837</v>
      </c>
      <c r="B9674" s="9">
        <v>0.64318509999999995</v>
      </c>
      <c r="C9674" s="9">
        <v>1.5966825</v>
      </c>
      <c r="D9674" s="9">
        <v>2</v>
      </c>
      <c r="E9674" s="9">
        <v>3.1448776999999999</v>
      </c>
      <c r="F9674" s="9">
        <v>6.867991</v>
      </c>
      <c r="G9674" s="9">
        <v>0.71250000000000002</v>
      </c>
      <c r="H9674" s="9">
        <v>0.01</v>
      </c>
      <c r="I9674" s="9">
        <v>6.8501830000000001E-3</v>
      </c>
      <c r="J9674" s="9">
        <v>1.7161067000000001</v>
      </c>
      <c r="K9674" s="9">
        <v>294.19567999999998</v>
      </c>
      <c r="L9674" s="9">
        <v>33.459434999999999</v>
      </c>
      <c r="M9674" s="9">
        <v>30.778666999999999</v>
      </c>
      <c r="N9674" s="9">
        <v>0.82765263</v>
      </c>
      <c r="O9674" s="9">
        <v>15.358312</v>
      </c>
      <c r="P9674" s="9">
        <v>16.831263</v>
      </c>
      <c r="Q9674" s="9">
        <v>6.0952000000000002</v>
      </c>
      <c r="R9674" s="9">
        <v>0.48282310000000001</v>
      </c>
      <c r="S9674" s="9">
        <v>0.02</v>
      </c>
      <c r="T9674" s="9">
        <v>2</v>
      </c>
      <c r="U9674" s="9">
        <v>8</v>
      </c>
      <c r="V9674" s="9">
        <v>0</v>
      </c>
      <c r="W9674" s="18">
        <v>9.0949469999999998E-13</v>
      </c>
      <c r="X9674" s="9">
        <v>8.4254090000000001</v>
      </c>
      <c r="Y9674" s="9">
        <v>7.4582899999999999</v>
      </c>
      <c r="Z9674" s="9">
        <v>1.7348653999999999</v>
      </c>
      <c r="AA9674" s="9">
        <v>3.3406327</v>
      </c>
      <c r="AB9674" s="9">
        <v>15.07507</v>
      </c>
      <c r="AC9674" s="9">
        <v>10.148989</v>
      </c>
      <c r="AD9674" s="9">
        <v>9.9791430000000005</v>
      </c>
      <c r="AE9674" s="9">
        <v>6.0227539999999999</v>
      </c>
      <c r="AF9674" s="9">
        <v>47.227634000000002</v>
      </c>
      <c r="AG9674" s="9">
        <v>68.204790000000003</v>
      </c>
      <c r="AH9674" s="9">
        <v>44.630516</v>
      </c>
      <c r="AI9674" s="9">
        <v>70.934129999999996</v>
      </c>
    </row>
    <row r="9675" spans="1:35" ht="15.75" hidden="1" customHeight="1" x14ac:dyDescent="0.2">
      <c r="A9675" s="9">
        <v>9839</v>
      </c>
    </row>
    <row r="9676" spans="1:35" ht="15.75" customHeight="1" x14ac:dyDescent="0.2">
      <c r="A9676" s="9">
        <v>9841</v>
      </c>
      <c r="B9676" s="9">
        <v>4.1125059999999998</v>
      </c>
      <c r="C9676" s="9">
        <v>14.301425999999999</v>
      </c>
      <c r="D9676" s="9">
        <v>2</v>
      </c>
      <c r="E9676" s="9">
        <v>1.7661287000000001</v>
      </c>
      <c r="F9676" s="9">
        <v>5.4104476000000004</v>
      </c>
      <c r="G9676" s="9">
        <v>-0.19765706</v>
      </c>
      <c r="H9676" s="9">
        <v>2.1818180999999999E-2</v>
      </c>
      <c r="I9676" s="9">
        <v>3.5216090000000002E-3</v>
      </c>
      <c r="J9676" s="9">
        <v>2.1520788999999998</v>
      </c>
      <c r="K9676" s="9">
        <v>289.17250000000001</v>
      </c>
      <c r="L9676" s="9">
        <v>42.494419999999998</v>
      </c>
      <c r="M9676" s="9">
        <v>34.604472999999999</v>
      </c>
      <c r="N9676" s="9">
        <v>0.89511627000000005</v>
      </c>
      <c r="O9676" s="9">
        <v>13.150736999999999</v>
      </c>
      <c r="P9676" s="9">
        <v>15.132557</v>
      </c>
      <c r="Q9676" s="9">
        <v>0.87731870000000001</v>
      </c>
      <c r="R9676" s="9">
        <v>0.15044408000000001</v>
      </c>
      <c r="S9676" s="9">
        <v>1.6363636000000001E-2</v>
      </c>
      <c r="T9676" s="9">
        <v>1.8888887999999999</v>
      </c>
      <c r="U9676" s="9">
        <v>12.555555</v>
      </c>
      <c r="V9676" s="9">
        <v>0</v>
      </c>
      <c r="W9676" s="9">
        <v>5.5454545</v>
      </c>
      <c r="X9676" s="9">
        <v>13.579511</v>
      </c>
      <c r="Y9676" s="9">
        <v>10.940829000000001</v>
      </c>
      <c r="Z9676" s="9">
        <v>1.5026543999999999</v>
      </c>
      <c r="AA9676" s="9">
        <v>2.7346043999999998</v>
      </c>
      <c r="AB9676" s="9">
        <v>13.033319000000001</v>
      </c>
      <c r="AC9676" s="9">
        <v>6.5877337000000002</v>
      </c>
      <c r="AD9676" s="9">
        <v>8.2736499999999999</v>
      </c>
      <c r="AE9676" s="9">
        <v>5.290025</v>
      </c>
      <c r="AF9676" s="9">
        <v>58.698680000000003</v>
      </c>
      <c r="AG9676" s="9">
        <v>88.000870000000006</v>
      </c>
      <c r="AH9676" s="9">
        <v>54.086295999999997</v>
      </c>
      <c r="AI9676" s="9">
        <v>87.600239999999999</v>
      </c>
    </row>
    <row r="9677" spans="1:35" ht="15.75" hidden="1" customHeight="1" x14ac:dyDescent="0.2">
      <c r="A9677" s="9">
        <v>9842</v>
      </c>
      <c r="E9677" s="9">
        <v>2.8469744000000001</v>
      </c>
      <c r="F9677" s="9">
        <v>9.5920400000000008</v>
      </c>
      <c r="I9677" s="9">
        <v>5.0749940000000002E-3</v>
      </c>
      <c r="J9677" s="9">
        <v>0.52268696000000003</v>
      </c>
      <c r="K9677" s="9">
        <v>298.31903</v>
      </c>
      <c r="L9677" s="9">
        <v>65.740364</v>
      </c>
      <c r="M9677" s="9">
        <v>48.612755</v>
      </c>
      <c r="N9677" s="9">
        <v>1.6841451999999999</v>
      </c>
      <c r="O9677" s="9">
        <v>9.1862159999999999</v>
      </c>
      <c r="P9677" s="9">
        <v>9.7072500000000002</v>
      </c>
      <c r="Q9677" s="9">
        <v>3.72</v>
      </c>
      <c r="X9677" s="9">
        <v>8.6990409999999994</v>
      </c>
      <c r="Y9677" s="9">
        <v>7.1376249999999999</v>
      </c>
      <c r="Z9677" s="9">
        <v>2.9003755999999998</v>
      </c>
      <c r="AA9677" s="9">
        <v>4.3075732999999996</v>
      </c>
      <c r="AB9677" s="9">
        <v>7.2762574999999998</v>
      </c>
      <c r="AC9677" s="9">
        <v>4.9592523999999996</v>
      </c>
      <c r="AD9677" s="9">
        <v>4.6880683999999997</v>
      </c>
      <c r="AE9677" s="9">
        <v>3.203246</v>
      </c>
      <c r="AF9677" s="9">
        <v>77.072829999999996</v>
      </c>
      <c r="AG9677" s="9">
        <v>99.347719999999995</v>
      </c>
      <c r="AH9677" s="9">
        <v>85.37894</v>
      </c>
      <c r="AI9677" s="9">
        <v>99.772260000000003</v>
      </c>
    </row>
    <row r="9678" spans="1:35" ht="15.75" hidden="1" customHeight="1" x14ac:dyDescent="0.2">
      <c r="A9678" s="9">
        <v>9843</v>
      </c>
    </row>
    <row r="9679" spans="1:35" ht="15.75" hidden="1" customHeight="1" x14ac:dyDescent="0.2">
      <c r="A9679" s="9">
        <v>9845</v>
      </c>
    </row>
    <row r="9680" spans="1:35" ht="15.75" hidden="1" customHeight="1" x14ac:dyDescent="0.2">
      <c r="A9680" s="9">
        <v>9846</v>
      </c>
      <c r="E9680" s="9">
        <v>2.6158239999999999</v>
      </c>
      <c r="F9680" s="9">
        <v>6.1368236999999999</v>
      </c>
    </row>
    <row r="9681" spans="1:35" ht="15.75" hidden="1" customHeight="1" x14ac:dyDescent="0.2">
      <c r="A9681" s="9">
        <v>9847</v>
      </c>
    </row>
    <row r="9682" spans="1:35" ht="15.75" hidden="1" customHeight="1" x14ac:dyDescent="0.2">
      <c r="A9682" s="9">
        <v>9848</v>
      </c>
    </row>
    <row r="9683" spans="1:35" ht="15.75" customHeight="1" x14ac:dyDescent="0.2">
      <c r="A9683" s="9">
        <v>9849</v>
      </c>
      <c r="B9683" s="9">
        <v>3.0755167000000001</v>
      </c>
      <c r="C9683" s="9">
        <v>8.1944110000000006</v>
      </c>
      <c r="D9683" s="9">
        <v>2</v>
      </c>
      <c r="E9683" s="9">
        <v>2.2028093000000002</v>
      </c>
      <c r="F9683" s="9">
        <v>6.0760399999999999</v>
      </c>
      <c r="G9683" s="9">
        <v>14.375</v>
      </c>
      <c r="H9683" s="9">
        <v>0.01</v>
      </c>
      <c r="I9683" s="9">
        <v>5.8076610000000004E-3</v>
      </c>
      <c r="J9683" s="9">
        <v>2.5542357</v>
      </c>
      <c r="K9683" s="9">
        <v>296.1703</v>
      </c>
      <c r="L9683" s="9">
        <v>49.144590000000001</v>
      </c>
      <c r="M9683" s="9">
        <v>33.936413000000002</v>
      </c>
      <c r="N9683" s="9">
        <v>1.3414972999999999</v>
      </c>
      <c r="O9683" s="9">
        <v>11.876587000000001</v>
      </c>
      <c r="P9683" s="9">
        <v>13.563912999999999</v>
      </c>
      <c r="Q9683" s="9">
        <v>22.816523</v>
      </c>
      <c r="R9683" s="9">
        <v>1.2526882E-2</v>
      </c>
      <c r="S9683" s="9">
        <v>0</v>
      </c>
      <c r="T9683" s="9">
        <v>1</v>
      </c>
      <c r="U9683" s="9">
        <v>22</v>
      </c>
      <c r="V9683" s="9">
        <v>0</v>
      </c>
      <c r="W9683" s="9">
        <v>0</v>
      </c>
      <c r="X9683" s="9">
        <v>8.4030900000000006</v>
      </c>
      <c r="Y9683" s="9">
        <v>6.4440435999999996</v>
      </c>
      <c r="Z9683" s="9">
        <v>2.3965893</v>
      </c>
      <c r="AA9683" s="9">
        <v>4.1927433000000001</v>
      </c>
      <c r="AB9683" s="9">
        <v>11.997387</v>
      </c>
      <c r="AC9683" s="9">
        <v>5.7412424</v>
      </c>
      <c r="AD9683" s="9">
        <v>8.1177810000000008</v>
      </c>
      <c r="AE9683" s="9">
        <v>4.0032953999999998</v>
      </c>
      <c r="AF9683" s="9">
        <v>55.007942</v>
      </c>
      <c r="AG9683" s="9">
        <v>88.372380000000007</v>
      </c>
      <c r="AH9683" s="9">
        <v>57.425854000000001</v>
      </c>
      <c r="AI9683" s="9">
        <v>93.211219999999997</v>
      </c>
    </row>
    <row r="9684" spans="1:35" ht="15.75" hidden="1" customHeight="1" x14ac:dyDescent="0.2">
      <c r="A9684" s="9">
        <v>9850</v>
      </c>
    </row>
    <row r="9685" spans="1:35" ht="15.75" hidden="1" customHeight="1" x14ac:dyDescent="0.2">
      <c r="A9685" s="9">
        <v>9855</v>
      </c>
    </row>
    <row r="9686" spans="1:35" ht="15.75" hidden="1" customHeight="1" x14ac:dyDescent="0.2">
      <c r="A9686" s="9">
        <v>9856</v>
      </c>
    </row>
    <row r="9687" spans="1:35" ht="15.75" hidden="1" customHeight="1" x14ac:dyDescent="0.2">
      <c r="A9687" s="9">
        <v>9859</v>
      </c>
    </row>
    <row r="9688" spans="1:35" ht="15.75" hidden="1" customHeight="1" x14ac:dyDescent="0.2">
      <c r="A9688" s="9">
        <v>9862</v>
      </c>
    </row>
    <row r="9689" spans="1:35" ht="15.75" customHeight="1" x14ac:dyDescent="0.2">
      <c r="A9689" s="9">
        <v>9863</v>
      </c>
      <c r="B9689" s="9">
        <v>8.8909459999999996</v>
      </c>
      <c r="C9689" s="9">
        <v>18.820754999999998</v>
      </c>
      <c r="D9689" s="9">
        <v>2</v>
      </c>
      <c r="E9689" s="9">
        <v>2.0095656000000002</v>
      </c>
      <c r="F9689" s="9">
        <v>5.7944316999999996</v>
      </c>
      <c r="G9689" s="9">
        <v>-2.4056122000000002</v>
      </c>
      <c r="H9689" s="9">
        <v>5.5E-2</v>
      </c>
      <c r="I9689" s="9">
        <v>5.1653749999999998E-3</v>
      </c>
      <c r="J9689" s="9">
        <v>5.1100944999999998</v>
      </c>
      <c r="K9689" s="9">
        <v>295.46316999999999</v>
      </c>
      <c r="L9689" s="9">
        <v>41.390686000000002</v>
      </c>
      <c r="M9689" s="9">
        <v>32.284846999999999</v>
      </c>
      <c r="N9689" s="9">
        <v>1.2943175</v>
      </c>
      <c r="O9689" s="9">
        <v>13.39486</v>
      </c>
      <c r="P9689" s="9">
        <v>16.236578000000002</v>
      </c>
      <c r="Q9689" s="9">
        <v>1</v>
      </c>
      <c r="R9689" s="9">
        <v>2.4581127000000001E-2</v>
      </c>
      <c r="S9689" s="9">
        <v>0.12000000500000001</v>
      </c>
      <c r="T9689" s="9">
        <v>4</v>
      </c>
      <c r="U9689" s="9">
        <v>5</v>
      </c>
      <c r="V9689" s="9">
        <v>29.31</v>
      </c>
      <c r="W9689" s="9">
        <v>1.5</v>
      </c>
      <c r="X9689" s="9">
        <v>9.0241480000000003</v>
      </c>
      <c r="Y9689" s="9">
        <v>7.8157240000000003</v>
      </c>
      <c r="Z9689" s="9">
        <v>2.3930153999999999</v>
      </c>
      <c r="AA9689" s="9">
        <v>4.1093979999999997</v>
      </c>
      <c r="AB9689" s="9">
        <v>13.385937</v>
      </c>
      <c r="AC9689" s="9">
        <v>6.208558</v>
      </c>
      <c r="AD9689" s="9">
        <v>8.1515430000000002</v>
      </c>
      <c r="AE9689" s="9">
        <v>4.6696369999999998</v>
      </c>
      <c r="AF9689" s="9">
        <v>52.176270000000002</v>
      </c>
      <c r="AG9689" s="9">
        <v>88.232470000000006</v>
      </c>
      <c r="AH9689" s="9">
        <v>52.728012</v>
      </c>
      <c r="AI9689" s="9">
        <v>90.510450000000006</v>
      </c>
    </row>
    <row r="9690" spans="1:35" ht="15.75" customHeight="1" x14ac:dyDescent="0.2">
      <c r="A9690" s="9">
        <v>9864</v>
      </c>
      <c r="B9690" s="9">
        <v>9.6358219999999992</v>
      </c>
      <c r="C9690" s="9">
        <v>15.507546</v>
      </c>
      <c r="D9690" s="9">
        <v>3</v>
      </c>
      <c r="E9690" s="9">
        <v>2.5533771999999999</v>
      </c>
      <c r="F9690" s="9">
        <v>7.2438035000000003</v>
      </c>
      <c r="G9690" s="9">
        <v>0.71742709999999998</v>
      </c>
      <c r="H9690" s="9">
        <v>1.9166666999999998E-2</v>
      </c>
      <c r="I9690" s="9">
        <v>6.2661464000000004E-3</v>
      </c>
      <c r="J9690" s="9">
        <v>2.846266</v>
      </c>
      <c r="K9690" s="9">
        <v>295.49669999999998</v>
      </c>
      <c r="L9690" s="9">
        <v>44.538272999999997</v>
      </c>
      <c r="M9690" s="9">
        <v>35.452750000000002</v>
      </c>
      <c r="N9690" s="9">
        <v>1.2254286000000001</v>
      </c>
      <c r="O9690" s="9">
        <v>13.060585</v>
      </c>
      <c r="P9690" s="9">
        <v>14.9850235</v>
      </c>
      <c r="Q9690" s="9">
        <v>3.2405555000000003E-2</v>
      </c>
      <c r="R9690" s="9">
        <v>1.0857286000000001E-2</v>
      </c>
      <c r="S9690" s="9">
        <v>0.23416666999999999</v>
      </c>
      <c r="T9690" s="9">
        <v>1.2727272999999999</v>
      </c>
      <c r="U9690" s="9">
        <v>6.6363634999999999</v>
      </c>
      <c r="V9690" s="9">
        <v>0</v>
      </c>
      <c r="W9690" s="9">
        <v>0</v>
      </c>
      <c r="X9690" s="9">
        <v>10.416059000000001</v>
      </c>
      <c r="Y9690" s="9">
        <v>7.6486435000000004</v>
      </c>
      <c r="Z9690" s="9">
        <v>2.3353062000000002</v>
      </c>
      <c r="AA9690" s="9">
        <v>4.070811</v>
      </c>
      <c r="AB9690" s="9">
        <v>13.235142</v>
      </c>
      <c r="AC9690" s="9">
        <v>6.0669183999999996</v>
      </c>
      <c r="AD9690" s="9">
        <v>7.1282430000000003</v>
      </c>
      <c r="AE9690" s="9">
        <v>3.9397031999999998</v>
      </c>
      <c r="AF9690" s="9">
        <v>56.313426999999997</v>
      </c>
      <c r="AG9690" s="9">
        <v>90.359809999999996</v>
      </c>
      <c r="AH9690" s="9">
        <v>53.516131999999999</v>
      </c>
      <c r="AI9690" s="9">
        <v>92.126239999999996</v>
      </c>
    </row>
    <row r="9691" spans="1:35" ht="15.75" hidden="1" customHeight="1" x14ac:dyDescent="0.2">
      <c r="A9691" s="9">
        <v>9866</v>
      </c>
      <c r="E9691" s="9">
        <v>3.8246622000000001</v>
      </c>
      <c r="F9691" s="9">
        <v>7.8777366000000004</v>
      </c>
      <c r="I9691" s="9">
        <v>6.6342264999999997E-3</v>
      </c>
      <c r="J9691" s="9">
        <v>1.7558304</v>
      </c>
      <c r="K9691" s="9">
        <v>295.5247</v>
      </c>
      <c r="L9691" s="9">
        <v>36.299441999999999</v>
      </c>
      <c r="M9691" s="9">
        <v>33.515909999999998</v>
      </c>
      <c r="N9691" s="9">
        <v>0.99964355999999999</v>
      </c>
      <c r="O9691" s="9">
        <v>14.80564</v>
      </c>
      <c r="P9691" s="9">
        <v>16.221910000000001</v>
      </c>
      <c r="Q9691" s="9">
        <v>18.656488</v>
      </c>
      <c r="X9691" s="9">
        <v>7.8533945000000003</v>
      </c>
      <c r="Y9691" s="9">
        <v>7.3864502999999999</v>
      </c>
      <c r="Z9691" s="9">
        <v>2.0425029000000001</v>
      </c>
      <c r="AA9691" s="9">
        <v>3.6914380000000002</v>
      </c>
      <c r="AB9691" s="9">
        <v>14.178466999999999</v>
      </c>
      <c r="AC9691" s="9">
        <v>9.7477210000000003</v>
      </c>
      <c r="AD9691" s="9">
        <v>10.225431</v>
      </c>
      <c r="AE9691" s="9">
        <v>6.3839226</v>
      </c>
      <c r="AF9691" s="9">
        <v>49.773735000000002</v>
      </c>
      <c r="AG9691" s="9">
        <v>71.247960000000006</v>
      </c>
      <c r="AH9691" s="9">
        <v>45.230269999999997</v>
      </c>
      <c r="AI9691" s="9">
        <v>71.781829999999999</v>
      </c>
    </row>
    <row r="9692" spans="1:35" ht="15.75" customHeight="1" x14ac:dyDescent="0.2">
      <c r="A9692" s="9">
        <v>9867</v>
      </c>
      <c r="B9692" s="9">
        <v>1.9098504000000001</v>
      </c>
      <c r="C9692" s="9">
        <v>4.7826652999999997</v>
      </c>
      <c r="D9692" s="9">
        <v>2</v>
      </c>
      <c r="E9692" s="9">
        <v>2.3240756999999999</v>
      </c>
      <c r="F9692" s="9">
        <v>5.9265800000000004</v>
      </c>
      <c r="G9692" s="9">
        <v>4.3960366000000004</v>
      </c>
      <c r="H9692" s="9">
        <v>1.2048193E-4</v>
      </c>
      <c r="I9692" s="9">
        <v>5.8214203000000004E-3</v>
      </c>
      <c r="J9692" s="9">
        <v>1.6660699000000001</v>
      </c>
      <c r="K9692" s="9">
        <v>297.29381999999998</v>
      </c>
      <c r="L9692" s="9">
        <v>52.49127</v>
      </c>
      <c r="M9692" s="9">
        <v>37.170482999999997</v>
      </c>
      <c r="N9692" s="9">
        <v>1.4411872999999999</v>
      </c>
      <c r="O9692" s="9">
        <v>11.297378</v>
      </c>
      <c r="P9692" s="9">
        <v>12.556801999999999</v>
      </c>
      <c r="Q9692" s="9">
        <v>1.212774</v>
      </c>
      <c r="R9692" s="9">
        <v>7.1959750000000003E-2</v>
      </c>
      <c r="S9692" s="9">
        <v>9.3975905000000005E-3</v>
      </c>
      <c r="T9692" s="9">
        <v>2.1111111999999999</v>
      </c>
      <c r="U9692" s="9">
        <v>14.222222</v>
      </c>
      <c r="V9692" s="9">
        <v>0.35120479999999998</v>
      </c>
      <c r="W9692" s="9">
        <v>0.21686748</v>
      </c>
      <c r="X9692" s="9">
        <v>7.3831724999999997</v>
      </c>
      <c r="Y9692" s="9">
        <v>6.3326750000000001</v>
      </c>
      <c r="Z9692" s="9">
        <v>2.3741789999999998</v>
      </c>
      <c r="AA9692" s="9">
        <v>4.0699114999999999</v>
      </c>
      <c r="AB9692" s="9">
        <v>11.114100000000001</v>
      </c>
      <c r="AC9692" s="9">
        <v>6.2291480000000004</v>
      </c>
      <c r="AD9692" s="9">
        <v>7.8189770000000003</v>
      </c>
      <c r="AE9692" s="9">
        <v>4.3872200000000001</v>
      </c>
      <c r="AF9692" s="9">
        <v>52.753498</v>
      </c>
      <c r="AG9692" s="9">
        <v>82.918899999999994</v>
      </c>
      <c r="AH9692" s="9">
        <v>61.543280000000003</v>
      </c>
      <c r="AI9692" s="9">
        <v>90.536475999999993</v>
      </c>
    </row>
    <row r="9693" spans="1:35" ht="15.75" hidden="1" customHeight="1" x14ac:dyDescent="0.2">
      <c r="A9693" s="9">
        <v>9869</v>
      </c>
    </row>
    <row r="9694" spans="1:35" ht="15.75" hidden="1" customHeight="1" x14ac:dyDescent="0.2">
      <c r="A9694" s="9">
        <v>9871</v>
      </c>
    </row>
    <row r="9695" spans="1:35" ht="15.75" hidden="1" customHeight="1" x14ac:dyDescent="0.2">
      <c r="A9695" s="9">
        <v>9872</v>
      </c>
    </row>
    <row r="9696" spans="1:35" ht="15.75" hidden="1" customHeight="1" x14ac:dyDescent="0.2">
      <c r="A9696" s="9">
        <v>9875</v>
      </c>
    </row>
    <row r="9697" spans="1:35" ht="15.75" hidden="1" customHeight="1" x14ac:dyDescent="0.2">
      <c r="A9697" s="9">
        <v>9876</v>
      </c>
    </row>
    <row r="9698" spans="1:35" ht="15.75" hidden="1" customHeight="1" x14ac:dyDescent="0.2">
      <c r="A9698" s="9">
        <v>9877</v>
      </c>
    </row>
    <row r="9699" spans="1:35" ht="15.75" hidden="1" customHeight="1" x14ac:dyDescent="0.2">
      <c r="A9699" s="9">
        <v>9878</v>
      </c>
    </row>
    <row r="9700" spans="1:35" ht="15.75" hidden="1" customHeight="1" x14ac:dyDescent="0.2">
      <c r="A9700" s="9">
        <v>9879</v>
      </c>
    </row>
    <row r="9701" spans="1:35" ht="15.75" hidden="1" customHeight="1" x14ac:dyDescent="0.2">
      <c r="A9701" s="9">
        <v>9880</v>
      </c>
    </row>
    <row r="9702" spans="1:35" ht="15.75" hidden="1" customHeight="1" x14ac:dyDescent="0.2">
      <c r="A9702" s="9">
        <v>9881</v>
      </c>
    </row>
    <row r="9703" spans="1:35" ht="15.75" hidden="1" customHeight="1" x14ac:dyDescent="0.2">
      <c r="A9703" s="9">
        <v>9884</v>
      </c>
    </row>
    <row r="9704" spans="1:35" ht="15.75" hidden="1" customHeight="1" x14ac:dyDescent="0.2">
      <c r="A9704" s="9">
        <v>9885</v>
      </c>
    </row>
    <row r="9705" spans="1:35" ht="15.75" hidden="1" customHeight="1" x14ac:dyDescent="0.2">
      <c r="A9705" s="9">
        <v>9886</v>
      </c>
    </row>
    <row r="9706" spans="1:35" ht="15.75" hidden="1" customHeight="1" x14ac:dyDescent="0.2">
      <c r="A9706" s="9">
        <v>9887</v>
      </c>
    </row>
    <row r="9707" spans="1:35" ht="15.75" hidden="1" customHeight="1" x14ac:dyDescent="0.2">
      <c r="A9707" s="9">
        <v>9888</v>
      </c>
      <c r="E9707" s="9">
        <v>2.1005142000000001</v>
      </c>
      <c r="F9707" s="9">
        <v>5.2669230000000002</v>
      </c>
    </row>
    <row r="9708" spans="1:35" ht="15.75" hidden="1" customHeight="1" x14ac:dyDescent="0.2">
      <c r="A9708" s="9">
        <v>9890</v>
      </c>
      <c r="E9708" s="9">
        <v>2.2922297</v>
      </c>
      <c r="F9708" s="9">
        <v>6.2413397000000002</v>
      </c>
    </row>
    <row r="9709" spans="1:35" ht="15.75" hidden="1" customHeight="1" x14ac:dyDescent="0.2">
      <c r="A9709" s="9">
        <v>9891</v>
      </c>
    </row>
    <row r="9710" spans="1:35" ht="15.75" hidden="1" customHeight="1" x14ac:dyDescent="0.2">
      <c r="A9710" s="9">
        <v>9893</v>
      </c>
    </row>
    <row r="9711" spans="1:35" ht="15.75" hidden="1" customHeight="1" x14ac:dyDescent="0.2">
      <c r="A9711" s="9">
        <v>9897</v>
      </c>
    </row>
    <row r="9712" spans="1:35" ht="15.75" customHeight="1" x14ac:dyDescent="0.2">
      <c r="A9712" s="9">
        <v>9899</v>
      </c>
      <c r="B9712" s="9">
        <v>2.5899424999999998</v>
      </c>
      <c r="C9712" s="9">
        <v>15.140942000000001</v>
      </c>
      <c r="D9712" s="9">
        <v>2</v>
      </c>
      <c r="E9712" s="9">
        <v>2.075056</v>
      </c>
      <c r="F9712" s="9">
        <v>5.8237243000000003</v>
      </c>
      <c r="G9712" s="9">
        <v>6.5127550000000003</v>
      </c>
      <c r="H9712" s="9">
        <v>0.15</v>
      </c>
      <c r="I9712" s="9">
        <v>5.5214840000000001E-3</v>
      </c>
      <c r="J9712" s="9">
        <v>3.7756584000000002</v>
      </c>
      <c r="K9712" s="9">
        <v>294.05237</v>
      </c>
      <c r="L9712" s="9">
        <v>44.755130000000001</v>
      </c>
      <c r="M9712" s="9">
        <v>31.890789999999999</v>
      </c>
      <c r="N9712" s="9">
        <v>1.1198729000000001</v>
      </c>
      <c r="O9712" s="9">
        <v>12.667524</v>
      </c>
      <c r="P9712" s="9">
        <v>14.764362999999999</v>
      </c>
      <c r="Q9712" s="9">
        <v>20.4116</v>
      </c>
      <c r="R9712" s="9">
        <v>0.84798414</v>
      </c>
      <c r="S9712" s="18">
        <v>2.7284840000000001E-14</v>
      </c>
      <c r="T9712" s="9">
        <v>27</v>
      </c>
      <c r="U9712" s="9">
        <v>22</v>
      </c>
      <c r="V9712" s="9">
        <v>0</v>
      </c>
      <c r="W9712" s="9">
        <v>19</v>
      </c>
      <c r="X9712" s="9">
        <v>8.671424</v>
      </c>
      <c r="Y9712" s="9">
        <v>6.8510600000000004</v>
      </c>
      <c r="Z9712" s="9">
        <v>1.9514260000000001</v>
      </c>
      <c r="AA9712" s="9">
        <v>3.4503682000000002</v>
      </c>
      <c r="AB9712" s="9">
        <v>13.604851</v>
      </c>
      <c r="AC9712" s="9">
        <v>6.1356469999999996</v>
      </c>
      <c r="AD9712" s="9">
        <v>8.5149299999999997</v>
      </c>
      <c r="AE9712" s="9">
        <v>4.1251300000000004</v>
      </c>
      <c r="AF9712" s="9">
        <v>52.441670000000002</v>
      </c>
      <c r="AG9712" s="9">
        <v>90.961179999999999</v>
      </c>
      <c r="AH9712" s="9">
        <v>50.231341999999998</v>
      </c>
      <c r="AI9712" s="9">
        <v>91.016679999999994</v>
      </c>
    </row>
    <row r="9713" spans="1:35" ht="15.75" hidden="1" customHeight="1" x14ac:dyDescent="0.2">
      <c r="A9713" s="9">
        <v>9900</v>
      </c>
    </row>
    <row r="9714" spans="1:35" ht="15.75" hidden="1" customHeight="1" x14ac:dyDescent="0.2">
      <c r="A9714" s="9">
        <v>9901</v>
      </c>
    </row>
    <row r="9715" spans="1:35" ht="15.75" customHeight="1" x14ac:dyDescent="0.2">
      <c r="A9715" s="9">
        <v>9903</v>
      </c>
      <c r="B9715" s="9">
        <v>2.9289450000000001</v>
      </c>
      <c r="C9715" s="9">
        <v>9.8541760000000007</v>
      </c>
      <c r="D9715" s="9">
        <v>2</v>
      </c>
      <c r="E9715" s="9">
        <v>1.4002956</v>
      </c>
      <c r="F9715" s="9">
        <v>4.4923830000000002</v>
      </c>
      <c r="G9715" s="9">
        <v>-13.485716999999999</v>
      </c>
      <c r="H9715" s="9">
        <v>3.2500000000000001E-2</v>
      </c>
      <c r="I9715" s="9">
        <v>4.6757943999999997E-3</v>
      </c>
      <c r="J9715" s="9">
        <v>2.5432809999999999</v>
      </c>
      <c r="K9715" s="9">
        <v>294.04700000000003</v>
      </c>
      <c r="L9715" s="9">
        <v>57.453834999999998</v>
      </c>
      <c r="M9715" s="9">
        <v>39.234295000000003</v>
      </c>
      <c r="N9715" s="9">
        <v>1.2985848</v>
      </c>
      <c r="O9715" s="9">
        <v>9.8882589999999997</v>
      </c>
      <c r="P9715" s="9">
        <v>11.506796</v>
      </c>
      <c r="Q9715" s="9">
        <v>1.9973664</v>
      </c>
      <c r="R9715" s="9">
        <v>0.27167945999999998</v>
      </c>
      <c r="S9715" s="9">
        <v>5.7500000000000002E-2</v>
      </c>
      <c r="T9715" s="9">
        <v>1</v>
      </c>
      <c r="U9715" s="9">
        <v>5</v>
      </c>
      <c r="V9715" s="9">
        <v>5.61</v>
      </c>
      <c r="W9715" s="9">
        <v>2.75</v>
      </c>
      <c r="X9715" s="9">
        <v>10.684958999999999</v>
      </c>
      <c r="Y9715" s="9">
        <v>9.3493860000000009</v>
      </c>
      <c r="Z9715" s="9">
        <v>2.0924833</v>
      </c>
      <c r="AA9715" s="9">
        <v>3.4350101999999998</v>
      </c>
      <c r="AB9715" s="9">
        <v>9.1767090000000007</v>
      </c>
      <c r="AC9715" s="9">
        <v>5.4096026000000004</v>
      </c>
      <c r="AD9715" s="9">
        <v>5.7265569999999997</v>
      </c>
      <c r="AE9715" s="9">
        <v>3.5998697000000002</v>
      </c>
      <c r="AF9715" s="9">
        <v>62.533990000000003</v>
      </c>
      <c r="AG9715" s="9">
        <v>83.249529999999993</v>
      </c>
      <c r="AH9715" s="9">
        <v>73.463425000000001</v>
      </c>
      <c r="AI9715" s="9">
        <v>96.020679999999999</v>
      </c>
    </row>
    <row r="9716" spans="1:35" ht="15.75" customHeight="1" x14ac:dyDescent="0.2">
      <c r="A9716" s="9">
        <v>9904</v>
      </c>
      <c r="B9716" s="9">
        <v>0.50155132999999996</v>
      </c>
      <c r="C9716" s="9">
        <v>3.8424176999999999</v>
      </c>
      <c r="D9716" s="9">
        <v>2</v>
      </c>
      <c r="E9716" s="9">
        <v>3.3981235000000001</v>
      </c>
      <c r="F9716" s="9">
        <v>8.8636040000000005</v>
      </c>
      <c r="G9716" s="9">
        <v>-6.625</v>
      </c>
      <c r="H9716" s="9">
        <v>0</v>
      </c>
      <c r="I9716" s="9">
        <v>7.1249979999999996E-3</v>
      </c>
      <c r="J9716" s="9">
        <v>0.8941692</v>
      </c>
      <c r="K9716" s="9">
        <v>297.20391999999998</v>
      </c>
      <c r="L9716" s="9">
        <v>37.669066999999998</v>
      </c>
      <c r="M9716" s="9">
        <v>37.528804999999998</v>
      </c>
      <c r="N9716" s="9">
        <v>1.0135232999999999</v>
      </c>
      <c r="O9716" s="9">
        <v>14.597671500000001</v>
      </c>
      <c r="P9716" s="9">
        <v>15.321338000000001</v>
      </c>
      <c r="Q9716" s="9">
        <v>1.6861919999999999</v>
      </c>
      <c r="R9716" s="9">
        <v>0.375</v>
      </c>
      <c r="S9716" s="9">
        <v>0.05</v>
      </c>
      <c r="T9716" s="9">
        <v>1</v>
      </c>
      <c r="U9716" s="9">
        <v>22</v>
      </c>
      <c r="V9716" s="9">
        <v>0</v>
      </c>
      <c r="W9716" s="9">
        <v>0</v>
      </c>
      <c r="X9716" s="9">
        <v>13.038694</v>
      </c>
      <c r="Y9716" s="9">
        <v>11.587474</v>
      </c>
      <c r="Z9716" s="9">
        <v>2.1402101999999998</v>
      </c>
      <c r="AA9716" s="9">
        <v>3.1578906</v>
      </c>
      <c r="AB9716" s="9">
        <v>11.903876</v>
      </c>
      <c r="AC9716" s="9">
        <v>11.624911000000001</v>
      </c>
      <c r="AD9716" s="9">
        <v>7.0035695999999996</v>
      </c>
      <c r="AE9716" s="9">
        <v>6.9334889999999998</v>
      </c>
      <c r="AF9716" s="9">
        <v>76.583495999999997</v>
      </c>
      <c r="AG9716" s="9">
        <v>73.549629999999993</v>
      </c>
      <c r="AH9716" s="9">
        <v>60.812477000000001</v>
      </c>
      <c r="AI9716" s="9">
        <v>63.407555000000002</v>
      </c>
    </row>
    <row r="9717" spans="1:35" ht="15.75" customHeight="1" x14ac:dyDescent="0.2">
      <c r="A9717" s="9">
        <v>9905</v>
      </c>
      <c r="B9717" s="9">
        <v>0.5302076</v>
      </c>
      <c r="C9717" s="9">
        <v>1.1005204</v>
      </c>
      <c r="D9717" s="9">
        <v>2</v>
      </c>
      <c r="E9717" s="9">
        <v>2.6439482999999999</v>
      </c>
      <c r="F9717" s="9">
        <v>6.1367120000000002</v>
      </c>
      <c r="G9717" s="9">
        <v>2.964674</v>
      </c>
      <c r="H9717" s="9">
        <v>0</v>
      </c>
      <c r="I9717" s="9">
        <v>6.3577590000000002E-3</v>
      </c>
      <c r="J9717" s="9">
        <v>1.4880842999999999</v>
      </c>
      <c r="K9717" s="9">
        <v>294.31509999999997</v>
      </c>
      <c r="L9717" s="9">
        <v>44.391883999999997</v>
      </c>
      <c r="M9717" s="9">
        <v>35.267918000000002</v>
      </c>
      <c r="N9717" s="9">
        <v>1.0244774999999999</v>
      </c>
      <c r="O9717" s="9">
        <v>12.804337500000001</v>
      </c>
      <c r="P9717" s="9">
        <v>14.184393</v>
      </c>
      <c r="Q9717" s="9">
        <v>0.38719999999999999</v>
      </c>
      <c r="R9717" s="9">
        <v>0.21058784</v>
      </c>
      <c r="S9717" s="9">
        <v>0</v>
      </c>
      <c r="T9717" s="9">
        <v>1</v>
      </c>
      <c r="U9717" s="9">
        <v>13.5</v>
      </c>
      <c r="V9717" s="9">
        <v>0</v>
      </c>
      <c r="W9717" s="9">
        <v>0</v>
      </c>
      <c r="X9717" s="9">
        <v>8.8301110000000005</v>
      </c>
      <c r="Y9717" s="9">
        <v>7.4262819999999996</v>
      </c>
      <c r="Z9717" s="9">
        <v>1.9797393999999999</v>
      </c>
      <c r="AA9717" s="9">
        <v>3.8031079999999999</v>
      </c>
      <c r="AB9717" s="9">
        <v>12.442240999999999</v>
      </c>
      <c r="AC9717" s="9">
        <v>7.385008</v>
      </c>
      <c r="AD9717" s="9">
        <v>7.736764</v>
      </c>
      <c r="AE9717" s="9">
        <v>4.4257073</v>
      </c>
      <c r="AF9717" s="9">
        <v>52.893802999999998</v>
      </c>
      <c r="AG9717" s="9">
        <v>76.093680000000006</v>
      </c>
      <c r="AH9717" s="9">
        <v>54.750366</v>
      </c>
      <c r="AI9717" s="9">
        <v>86.115369999999999</v>
      </c>
    </row>
    <row r="9718" spans="1:35" ht="15.75" hidden="1" customHeight="1" x14ac:dyDescent="0.2">
      <c r="A9718" s="9">
        <v>9908</v>
      </c>
    </row>
    <row r="9719" spans="1:35" ht="15.75" hidden="1" customHeight="1" x14ac:dyDescent="0.2">
      <c r="A9719" s="9">
        <v>9909</v>
      </c>
      <c r="E9719" s="9">
        <v>2.4822757000000002</v>
      </c>
      <c r="F9719" s="9">
        <v>6.5252939999999997</v>
      </c>
    </row>
    <row r="9720" spans="1:35" ht="15.75" hidden="1" customHeight="1" x14ac:dyDescent="0.2">
      <c r="A9720" s="9">
        <v>9911</v>
      </c>
    </row>
    <row r="9721" spans="1:35" ht="15.75" hidden="1" customHeight="1" x14ac:dyDescent="0.2">
      <c r="A9721" s="9">
        <v>9912</v>
      </c>
    </row>
    <row r="9722" spans="1:35" ht="15.75" hidden="1" customHeight="1" x14ac:dyDescent="0.2">
      <c r="A9722" s="9">
        <v>9913</v>
      </c>
      <c r="E9722" s="9">
        <v>1.9840245000000001</v>
      </c>
      <c r="F9722" s="9">
        <v>5.3893979999999999</v>
      </c>
    </row>
    <row r="9723" spans="1:35" ht="15.75" hidden="1" customHeight="1" x14ac:dyDescent="0.2">
      <c r="A9723" s="9">
        <v>9914</v>
      </c>
    </row>
    <row r="9724" spans="1:35" ht="15.75" hidden="1" customHeight="1" x14ac:dyDescent="0.2">
      <c r="A9724" s="9">
        <v>9920</v>
      </c>
    </row>
    <row r="9725" spans="1:35" ht="15.75" hidden="1" customHeight="1" x14ac:dyDescent="0.2">
      <c r="A9725" s="9">
        <v>9921</v>
      </c>
    </row>
    <row r="9726" spans="1:35" ht="15.75" hidden="1" customHeight="1" x14ac:dyDescent="0.2">
      <c r="A9726" s="9">
        <v>9924</v>
      </c>
    </row>
    <row r="9727" spans="1:35" ht="15.75" customHeight="1" x14ac:dyDescent="0.2">
      <c r="A9727" s="9">
        <v>9926</v>
      </c>
      <c r="B9727" s="9">
        <v>3.5796722999999999</v>
      </c>
      <c r="C9727" s="9">
        <v>65.255684000000002</v>
      </c>
      <c r="D9727" s="9">
        <v>2</v>
      </c>
      <c r="E9727" s="9">
        <v>2.4991403000000001</v>
      </c>
      <c r="F9727" s="9">
        <v>6.7718425</v>
      </c>
      <c r="G9727" s="9">
        <v>2.125</v>
      </c>
      <c r="H9727" s="9">
        <v>0</v>
      </c>
      <c r="I9727" s="9">
        <v>6.6355727999999996E-3</v>
      </c>
      <c r="J9727" s="9">
        <v>1.9323870999999999</v>
      </c>
      <c r="K9727" s="9">
        <v>297.09050000000002</v>
      </c>
      <c r="L9727" s="9">
        <v>43.366795000000003</v>
      </c>
      <c r="M9727" s="9">
        <v>31.904672999999999</v>
      </c>
      <c r="N9727" s="9">
        <v>1.2576723999999999</v>
      </c>
      <c r="O9727" s="9">
        <v>13.438815</v>
      </c>
      <c r="P9727" s="9">
        <v>14.878050999999999</v>
      </c>
      <c r="Q9727" s="9">
        <v>1.335</v>
      </c>
      <c r="R9727" s="9">
        <v>0</v>
      </c>
      <c r="S9727" s="9">
        <v>0.23</v>
      </c>
      <c r="V9727" s="9">
        <v>0</v>
      </c>
      <c r="W9727" s="9">
        <v>0</v>
      </c>
      <c r="X9727" s="9">
        <v>8.2596799999999995</v>
      </c>
      <c r="Y9727" s="9">
        <v>6.2029996000000001</v>
      </c>
      <c r="Z9727" s="9">
        <v>2.3159575000000001</v>
      </c>
      <c r="AA9727" s="9">
        <v>4.0558867000000003</v>
      </c>
      <c r="AB9727" s="9">
        <v>13.204342</v>
      </c>
      <c r="AC9727" s="9">
        <v>6.9115570000000002</v>
      </c>
      <c r="AD9727" s="9">
        <v>9.3325180000000003</v>
      </c>
      <c r="AE9727" s="9">
        <v>4.6965979999999998</v>
      </c>
      <c r="AF9727" s="9">
        <v>50.920676999999998</v>
      </c>
      <c r="AG9727" s="9">
        <v>76.255120000000005</v>
      </c>
      <c r="AH9727" s="9">
        <v>52.266509999999997</v>
      </c>
      <c r="AI9727" s="9">
        <v>85.18244</v>
      </c>
    </row>
    <row r="9728" spans="1:35" ht="15.75" hidden="1" customHeight="1" x14ac:dyDescent="0.2">
      <c r="A9728" s="9">
        <v>9931</v>
      </c>
    </row>
    <row r="9729" spans="1:35" ht="15.75" hidden="1" customHeight="1" x14ac:dyDescent="0.2">
      <c r="A9729" s="9">
        <v>9932</v>
      </c>
    </row>
    <row r="9730" spans="1:35" ht="15.75" customHeight="1" x14ac:dyDescent="0.2">
      <c r="A9730" s="9">
        <v>9933</v>
      </c>
      <c r="B9730" s="9">
        <v>0.20080308999999999</v>
      </c>
      <c r="C9730" s="9">
        <v>0.83986139999999998</v>
      </c>
      <c r="D9730" s="9">
        <v>2</v>
      </c>
      <c r="E9730" s="9">
        <v>2.2577574</v>
      </c>
      <c r="F9730" s="9">
        <v>5.9381323000000004</v>
      </c>
      <c r="G9730" s="9">
        <v>-1.2333333</v>
      </c>
      <c r="H9730" s="9">
        <v>0</v>
      </c>
      <c r="I9730" s="9">
        <v>6.2666665999999999E-3</v>
      </c>
      <c r="J9730" s="9">
        <v>1.7111291</v>
      </c>
      <c r="K9730" s="9">
        <v>297.54498000000001</v>
      </c>
      <c r="L9730" s="9">
        <v>47.118186999999999</v>
      </c>
      <c r="M9730" s="9">
        <v>36.771957</v>
      </c>
      <c r="N9730" s="9">
        <v>1.3744662000000001</v>
      </c>
      <c r="O9730" s="9">
        <v>12.591189999999999</v>
      </c>
      <c r="P9730" s="9">
        <v>13.95539</v>
      </c>
      <c r="Q9730" s="9">
        <v>1.8805611</v>
      </c>
      <c r="R9730" s="9">
        <v>0.3080541</v>
      </c>
      <c r="S9730" s="9">
        <v>0</v>
      </c>
      <c r="T9730" s="9">
        <v>2</v>
      </c>
      <c r="U9730" s="9">
        <v>6</v>
      </c>
      <c r="V9730" s="9">
        <v>0</v>
      </c>
      <c r="W9730" s="9">
        <v>0.33333333999999998</v>
      </c>
      <c r="X9730" s="9">
        <v>10.607403</v>
      </c>
      <c r="Y9730" s="9">
        <v>8.0663199999999993</v>
      </c>
      <c r="Z9730" s="9">
        <v>2.4669785000000002</v>
      </c>
      <c r="AA9730" s="9">
        <v>4.1108026999999998</v>
      </c>
      <c r="AB9730" s="9">
        <v>12.293423000000001</v>
      </c>
      <c r="AC9730" s="9">
        <v>6.7914624000000003</v>
      </c>
      <c r="AD9730" s="9">
        <v>8.8573609999999992</v>
      </c>
      <c r="AE9730" s="9">
        <v>4.6319549999999996</v>
      </c>
      <c r="AF9730" s="9">
        <v>55.022083000000002</v>
      </c>
      <c r="AG9730" s="9">
        <v>86.228219999999993</v>
      </c>
      <c r="AH9730" s="9">
        <v>54.637096</v>
      </c>
      <c r="AI9730" s="9">
        <v>87.06662</v>
      </c>
    </row>
    <row r="9731" spans="1:35" ht="15.75" customHeight="1" x14ac:dyDescent="0.2">
      <c r="A9731" s="9">
        <v>9937</v>
      </c>
      <c r="B9731" s="9">
        <v>0.4883575</v>
      </c>
      <c r="C9731" s="9">
        <v>1.1199002</v>
      </c>
      <c r="D9731" s="9">
        <v>2</v>
      </c>
      <c r="E9731" s="9">
        <v>2.0017754999999999</v>
      </c>
      <c r="F9731" s="9">
        <v>6.3178539999999996</v>
      </c>
      <c r="G9731" s="9">
        <v>-2.9731922000000002</v>
      </c>
      <c r="H9731" s="9">
        <v>0.05</v>
      </c>
      <c r="I9731" s="9">
        <v>5.8785549999999997E-3</v>
      </c>
      <c r="J9731" s="9">
        <v>0.78594379999999997</v>
      </c>
      <c r="K9731" s="9">
        <v>299.32600000000002</v>
      </c>
      <c r="L9731" s="9">
        <v>45.001379999999997</v>
      </c>
      <c r="M9731" s="9">
        <v>38.377580000000002</v>
      </c>
      <c r="N9731" s="9">
        <v>1.4488137999999999</v>
      </c>
      <c r="O9731" s="9">
        <v>13.490166</v>
      </c>
      <c r="P9731" s="9">
        <v>14.181803</v>
      </c>
      <c r="Q9731" s="9">
        <v>1.2797750000000001</v>
      </c>
      <c r="R9731" s="9">
        <v>8.5146250000000007E-2</v>
      </c>
      <c r="S9731" s="9">
        <v>4.1250000000000002E-2</v>
      </c>
      <c r="T9731" s="9">
        <v>8</v>
      </c>
      <c r="U9731" s="9">
        <v>5</v>
      </c>
      <c r="V9731" s="9">
        <v>0</v>
      </c>
      <c r="W9731" s="9">
        <v>0</v>
      </c>
      <c r="X9731" s="9">
        <v>8.5454419999999995</v>
      </c>
      <c r="Y9731" s="9">
        <v>8.1632429999999996</v>
      </c>
      <c r="Z9731" s="9">
        <v>2.5250509000000001</v>
      </c>
      <c r="AA9731" s="9">
        <v>4.2506219999999999</v>
      </c>
      <c r="AB9731" s="9">
        <v>12.290258</v>
      </c>
      <c r="AC9731" s="9">
        <v>8.3574420000000007</v>
      </c>
      <c r="AD9731" s="9">
        <v>9.0063715000000002</v>
      </c>
      <c r="AE9731" s="9">
        <v>5.4063834999999996</v>
      </c>
      <c r="AF9731" s="9">
        <v>58.924038000000003</v>
      </c>
      <c r="AG9731" s="9">
        <v>83.418899999999994</v>
      </c>
      <c r="AH9731" s="9">
        <v>55.732292000000001</v>
      </c>
      <c r="AI9731" s="9">
        <v>79.807175000000001</v>
      </c>
    </row>
    <row r="9732" spans="1:35" ht="15.75" hidden="1" customHeight="1" x14ac:dyDescent="0.2">
      <c r="A9732" s="9">
        <v>9940</v>
      </c>
    </row>
    <row r="9733" spans="1:35" ht="15.75" hidden="1" customHeight="1" x14ac:dyDescent="0.2">
      <c r="A9733" s="9">
        <v>9942</v>
      </c>
    </row>
    <row r="9734" spans="1:35" ht="15.75" hidden="1" customHeight="1" x14ac:dyDescent="0.2">
      <c r="A9734" s="9">
        <v>9943</v>
      </c>
    </row>
    <row r="9735" spans="1:35" ht="15.75" customHeight="1" x14ac:dyDescent="0.2">
      <c r="A9735" s="9">
        <v>9946</v>
      </c>
      <c r="B9735" s="9">
        <v>3.2528646000000001</v>
      </c>
      <c r="C9735" s="9">
        <v>9.7613520000000005</v>
      </c>
      <c r="D9735" s="9">
        <v>2.7857143999999998</v>
      </c>
      <c r="E9735" s="9">
        <v>3.3094814000000001</v>
      </c>
      <c r="F9735" s="9">
        <v>6.9599023000000004</v>
      </c>
      <c r="G9735" s="9">
        <v>-11.440151</v>
      </c>
      <c r="H9735" s="9">
        <v>1.5000001000000001E-2</v>
      </c>
      <c r="I9735" s="9">
        <v>6.8788594000000003E-3</v>
      </c>
      <c r="J9735" s="9">
        <v>1.9811573</v>
      </c>
      <c r="K9735" s="9">
        <v>293.16998000000001</v>
      </c>
      <c r="L9735" s="9">
        <v>32.83276</v>
      </c>
      <c r="M9735" s="9">
        <v>29.353697</v>
      </c>
      <c r="N9735" s="9">
        <v>0.76897614999999997</v>
      </c>
      <c r="O9735" s="9">
        <v>15.3113785</v>
      </c>
      <c r="P9735" s="9">
        <v>16.826319000000002</v>
      </c>
      <c r="Q9735" s="9">
        <v>7.8014130000000002</v>
      </c>
      <c r="R9735" s="9">
        <v>0.43003892999999999</v>
      </c>
      <c r="S9735" s="9">
        <v>3.3928572999999997E-2</v>
      </c>
      <c r="T9735" s="9">
        <v>1.2</v>
      </c>
      <c r="U9735" s="9">
        <v>8.4</v>
      </c>
      <c r="V9735" s="9">
        <v>1.5032141999999999</v>
      </c>
      <c r="W9735" s="9">
        <v>7.4285709999999998</v>
      </c>
      <c r="X9735" s="9">
        <v>7.6557769999999996</v>
      </c>
      <c r="Y9735" s="9">
        <v>7.0943399999999999</v>
      </c>
      <c r="Z9735" s="9">
        <v>1.6393413999999999</v>
      </c>
      <c r="AA9735" s="9">
        <v>3.2492359</v>
      </c>
      <c r="AB9735" s="9">
        <v>15.0582285</v>
      </c>
      <c r="AC9735" s="9">
        <v>10.740512000000001</v>
      </c>
      <c r="AD9735" s="9">
        <v>10.1161785</v>
      </c>
      <c r="AE9735" s="9">
        <v>7.0849060000000001</v>
      </c>
      <c r="AF9735" s="9">
        <v>46.505543000000003</v>
      </c>
      <c r="AG9735" s="9">
        <v>59.564174999999999</v>
      </c>
      <c r="AH9735" s="9">
        <v>43.240169999999999</v>
      </c>
      <c r="AI9735" s="9">
        <v>65.526764</v>
      </c>
    </row>
    <row r="9736" spans="1:35" ht="15.75" hidden="1" customHeight="1" x14ac:dyDescent="0.2">
      <c r="A9736" s="9">
        <v>9951</v>
      </c>
    </row>
    <row r="9737" spans="1:35" ht="15.75" hidden="1" customHeight="1" x14ac:dyDescent="0.2">
      <c r="A9737" s="9">
        <v>9953</v>
      </c>
    </row>
    <row r="9738" spans="1:35" ht="15.75" hidden="1" customHeight="1" x14ac:dyDescent="0.2">
      <c r="A9738" s="9">
        <v>9955</v>
      </c>
      <c r="E9738" s="9">
        <v>2.8938693999999998</v>
      </c>
      <c r="F9738" s="9">
        <v>7.324865</v>
      </c>
    </row>
    <row r="9739" spans="1:35" ht="15.75" hidden="1" customHeight="1" x14ac:dyDescent="0.2">
      <c r="A9739" s="9">
        <v>9956</v>
      </c>
    </row>
    <row r="9740" spans="1:35" ht="15.75" hidden="1" customHeight="1" x14ac:dyDescent="0.2">
      <c r="A9740" s="9">
        <v>9957</v>
      </c>
    </row>
    <row r="9741" spans="1:35" ht="15.75" hidden="1" customHeight="1" x14ac:dyDescent="0.2">
      <c r="A9741" s="9">
        <v>9958</v>
      </c>
    </row>
    <row r="9742" spans="1:35" ht="15.75" hidden="1" customHeight="1" x14ac:dyDescent="0.2">
      <c r="A9742" s="9">
        <v>9959</v>
      </c>
    </row>
    <row r="9743" spans="1:35" ht="15.75" hidden="1" customHeight="1" x14ac:dyDescent="0.2">
      <c r="A9743" s="9">
        <v>9960</v>
      </c>
    </row>
    <row r="9744" spans="1:35" ht="15.75" hidden="1" customHeight="1" x14ac:dyDescent="0.2">
      <c r="A9744" s="9">
        <v>9961</v>
      </c>
    </row>
    <row r="9745" spans="1:35" ht="15.75" customHeight="1" x14ac:dyDescent="0.2">
      <c r="A9745" s="9">
        <v>9963</v>
      </c>
      <c r="B9745" s="9">
        <v>0.35165000000000002</v>
      </c>
      <c r="C9745" s="9">
        <v>1.1921455000000001</v>
      </c>
      <c r="D9745" s="9">
        <v>2</v>
      </c>
      <c r="E9745" s="9">
        <v>2.9187675</v>
      </c>
      <c r="F9745" s="9">
        <v>8.5578120000000002</v>
      </c>
      <c r="G9745" s="9">
        <v>-0.62333839999999996</v>
      </c>
      <c r="H9745" s="9">
        <v>0</v>
      </c>
      <c r="I9745" s="9">
        <v>7.0664889999999996E-3</v>
      </c>
      <c r="J9745" s="9">
        <v>1.3132664999999999</v>
      </c>
      <c r="K9745" s="9">
        <v>296.40429999999998</v>
      </c>
      <c r="L9745" s="9">
        <v>35.625880000000002</v>
      </c>
      <c r="M9745" s="9">
        <v>31.216152000000001</v>
      </c>
      <c r="N9745" s="9">
        <v>0.97275822999999995</v>
      </c>
      <c r="O9745" s="9">
        <v>14.867544000000001</v>
      </c>
      <c r="P9745" s="9">
        <v>15.847443</v>
      </c>
      <c r="Q9745" s="9">
        <v>10.565486999999999</v>
      </c>
      <c r="R9745" s="9">
        <v>0.33734505999999997</v>
      </c>
      <c r="S9745" s="9">
        <v>2.5000000000000001E-3</v>
      </c>
      <c r="T9745" s="9">
        <v>1.5</v>
      </c>
      <c r="U9745" s="9">
        <v>5</v>
      </c>
      <c r="V9745" s="9">
        <v>0</v>
      </c>
      <c r="W9745" s="9">
        <v>0</v>
      </c>
      <c r="X9745" s="9">
        <v>8.2739119999999993</v>
      </c>
      <c r="Y9745" s="9">
        <v>8.7580279999999995</v>
      </c>
      <c r="Z9745" s="9">
        <v>1.8542011</v>
      </c>
      <c r="AA9745" s="9">
        <v>3.3469159999999998</v>
      </c>
      <c r="AB9745" s="9">
        <v>14.386824000000001</v>
      </c>
      <c r="AC9745" s="9">
        <v>12.006256</v>
      </c>
      <c r="AD9745" s="9">
        <v>10.958170000000001</v>
      </c>
      <c r="AE9745" s="9">
        <v>8.9597449999999998</v>
      </c>
      <c r="AF9745" s="9">
        <v>50.624701999999999</v>
      </c>
      <c r="AG9745" s="9">
        <v>56.692763999999997</v>
      </c>
      <c r="AH9745" s="9">
        <v>45.344569999999997</v>
      </c>
      <c r="AI9745" s="9">
        <v>55.716479999999997</v>
      </c>
    </row>
    <row r="9746" spans="1:35" ht="15.75" hidden="1" customHeight="1" x14ac:dyDescent="0.2">
      <c r="A9746" s="9">
        <v>9964</v>
      </c>
    </row>
    <row r="9747" spans="1:35" ht="15.75" hidden="1" customHeight="1" x14ac:dyDescent="0.2">
      <c r="A9747" s="9">
        <v>9966</v>
      </c>
    </row>
    <row r="9748" spans="1:35" ht="15.75" hidden="1" customHeight="1" x14ac:dyDescent="0.2">
      <c r="A9748" s="9">
        <v>9970</v>
      </c>
      <c r="E9748" s="9">
        <v>3.9485551999999999</v>
      </c>
      <c r="F9748" s="9">
        <v>8.8622610000000002</v>
      </c>
    </row>
    <row r="9749" spans="1:35" ht="15.75" hidden="1" customHeight="1" x14ac:dyDescent="0.2">
      <c r="A9749" s="9">
        <v>9972</v>
      </c>
    </row>
    <row r="9750" spans="1:35" ht="15.75" hidden="1" customHeight="1" x14ac:dyDescent="0.2">
      <c r="A9750" s="9">
        <v>9974</v>
      </c>
    </row>
    <row r="9751" spans="1:35" ht="15.75" hidden="1" customHeight="1" x14ac:dyDescent="0.2">
      <c r="A9751" s="9">
        <v>9975</v>
      </c>
    </row>
    <row r="9752" spans="1:35" ht="15.75" customHeight="1" x14ac:dyDescent="0.2">
      <c r="A9752" s="9">
        <v>9976</v>
      </c>
      <c r="B9752" s="9">
        <v>2.4640607999999999</v>
      </c>
      <c r="C9752" s="9">
        <v>8.0534520000000001</v>
      </c>
      <c r="D9752" s="9">
        <v>2</v>
      </c>
      <c r="E9752" s="9">
        <v>2.3969610000000001</v>
      </c>
      <c r="F9752" s="9">
        <v>7.1795806999999998</v>
      </c>
      <c r="G9752" s="9">
        <v>-0.96811223000000002</v>
      </c>
      <c r="H9752" s="9">
        <v>0</v>
      </c>
      <c r="I9752" s="9">
        <v>7.2302553000000002E-3</v>
      </c>
      <c r="J9752" s="9">
        <v>2.4072969999999998</v>
      </c>
      <c r="K9752" s="9">
        <v>294.85521999999997</v>
      </c>
      <c r="L9752" s="9">
        <v>26.934042000000002</v>
      </c>
      <c r="M9752" s="9">
        <v>28.383993</v>
      </c>
      <c r="N9752" s="9">
        <v>0.78825409999999996</v>
      </c>
      <c r="O9752" s="9">
        <v>16.906939000000001</v>
      </c>
      <c r="P9752" s="9">
        <v>18.64057</v>
      </c>
      <c r="Q9752" s="9">
        <v>0.64297870000000001</v>
      </c>
      <c r="R9752" s="9">
        <v>0</v>
      </c>
      <c r="S9752" s="9">
        <v>1.4999999999999999E-2</v>
      </c>
      <c r="T9752" s="9">
        <v>3</v>
      </c>
      <c r="U9752" s="9">
        <v>22</v>
      </c>
      <c r="V9752" s="9">
        <v>0</v>
      </c>
      <c r="W9752" s="9">
        <v>2</v>
      </c>
      <c r="X9752" s="9">
        <v>12.207670999999999</v>
      </c>
      <c r="Y9752" s="9">
        <v>10.392899</v>
      </c>
      <c r="Z9752" s="9">
        <v>1.7656107999999999</v>
      </c>
      <c r="AA9752" s="9">
        <v>3.0640263999999999</v>
      </c>
      <c r="AB9752" s="9">
        <v>15.539847</v>
      </c>
      <c r="AC9752" s="9">
        <v>13.809338</v>
      </c>
      <c r="AD9752" s="9">
        <v>12.659591000000001</v>
      </c>
      <c r="AE9752" s="9">
        <v>10.188596</v>
      </c>
      <c r="AF9752" s="9">
        <v>55.895299999999999</v>
      </c>
      <c r="AG9752" s="9">
        <v>59.854644999999998</v>
      </c>
      <c r="AH9752" s="9">
        <v>38.689453</v>
      </c>
      <c r="AI9752" s="9">
        <v>48.358646</v>
      </c>
    </row>
    <row r="9753" spans="1:35" ht="15.75" customHeight="1" x14ac:dyDescent="0.2">
      <c r="A9753" s="9">
        <v>9978</v>
      </c>
      <c r="B9753" s="9">
        <v>0.28980075999999999</v>
      </c>
      <c r="C9753" s="9">
        <v>1.0897375</v>
      </c>
      <c r="D9753" s="9">
        <v>2</v>
      </c>
      <c r="E9753" s="9">
        <v>2.457986</v>
      </c>
      <c r="F9753" s="9">
        <v>6.1414274999999998</v>
      </c>
      <c r="G9753" s="9">
        <v>-4.0250000000000004</v>
      </c>
      <c r="H9753" s="9">
        <v>0</v>
      </c>
      <c r="I9753" s="9">
        <v>6.1662890000000001E-3</v>
      </c>
      <c r="J9753" s="9">
        <v>2.3271446</v>
      </c>
      <c r="K9753" s="9">
        <v>297.10773</v>
      </c>
      <c r="L9753" s="9">
        <v>46.341113999999997</v>
      </c>
      <c r="M9753" s="9">
        <v>32.904902999999997</v>
      </c>
      <c r="N9753" s="9">
        <v>1.3424624999999999</v>
      </c>
      <c r="O9753" s="9">
        <v>12.534162999999999</v>
      </c>
      <c r="P9753" s="9">
        <v>14.166149000000001</v>
      </c>
      <c r="Q9753" s="9">
        <v>17.2196</v>
      </c>
      <c r="R9753" s="9">
        <v>0.8125</v>
      </c>
      <c r="S9753" s="18">
        <v>4.5474733999999999E-15</v>
      </c>
      <c r="T9753" s="9">
        <v>5</v>
      </c>
      <c r="U9753" s="9">
        <v>8</v>
      </c>
      <c r="V9753" s="9">
        <v>5.38</v>
      </c>
      <c r="W9753" s="9">
        <v>5</v>
      </c>
      <c r="X9753" s="9">
        <v>7.5265206999999998</v>
      </c>
      <c r="Y9753" s="9">
        <v>5.6747546</v>
      </c>
      <c r="Z9753" s="9">
        <v>2.458466</v>
      </c>
      <c r="AA9753" s="9">
        <v>4.2052335999999997</v>
      </c>
      <c r="AB9753" s="9">
        <v>12.823119</v>
      </c>
      <c r="AC9753" s="9">
        <v>6.5591983999999997</v>
      </c>
      <c r="AD9753" s="9">
        <v>8.5690380000000008</v>
      </c>
      <c r="AE9753" s="9">
        <v>4.3518330000000001</v>
      </c>
      <c r="AF9753" s="9">
        <v>48.449455</v>
      </c>
      <c r="AG9753" s="9">
        <v>79.719200000000001</v>
      </c>
      <c r="AH9753" s="9">
        <v>54.301479999999998</v>
      </c>
      <c r="AI9753" s="9">
        <v>89.016525000000001</v>
      </c>
    </row>
    <row r="9754" spans="1:35" ht="15.75" hidden="1" customHeight="1" x14ac:dyDescent="0.2">
      <c r="A9754" s="9">
        <v>9981</v>
      </c>
    </row>
    <row r="9755" spans="1:35" ht="15.75" hidden="1" customHeight="1" x14ac:dyDescent="0.2">
      <c r="A9755" s="9">
        <v>9982</v>
      </c>
      <c r="E9755" s="9">
        <v>2.1636329999999999</v>
      </c>
      <c r="F9755" s="9">
        <v>5.4045157000000001</v>
      </c>
    </row>
    <row r="9756" spans="1:35" ht="15.75" hidden="1" customHeight="1" x14ac:dyDescent="0.2">
      <c r="A9756" s="9">
        <v>9983</v>
      </c>
      <c r="E9756" s="9">
        <v>2.6341420000000002</v>
      </c>
      <c r="F9756" s="9">
        <v>6.1887040000000004</v>
      </c>
      <c r="I9756" s="9">
        <v>6.7507293999999997E-3</v>
      </c>
      <c r="J9756" s="9">
        <v>1.4591424</v>
      </c>
      <c r="K9756" s="9">
        <v>294.81966999999997</v>
      </c>
      <c r="L9756" s="9">
        <v>40.192787000000003</v>
      </c>
      <c r="M9756" s="9">
        <v>34.438006999999999</v>
      </c>
      <c r="N9756" s="9">
        <v>0.95057373999999994</v>
      </c>
      <c r="O9756" s="9">
        <v>13.855517000000001</v>
      </c>
      <c r="P9756" s="9">
        <v>15.149956</v>
      </c>
      <c r="Q9756" s="9">
        <v>11.955666000000001</v>
      </c>
      <c r="X9756" s="9">
        <v>10.615418999999999</v>
      </c>
      <c r="Y9756" s="9">
        <v>8.9886359999999996</v>
      </c>
      <c r="Z9756" s="9">
        <v>1.9276469000000001</v>
      </c>
      <c r="AA9756" s="9">
        <v>3.605038</v>
      </c>
      <c r="AB9756" s="9">
        <v>12.993183</v>
      </c>
      <c r="AC9756" s="9">
        <v>8.4793059999999993</v>
      </c>
      <c r="AD9756" s="9">
        <v>8.1885739999999991</v>
      </c>
      <c r="AE9756" s="9">
        <v>4.8157186999999997</v>
      </c>
      <c r="AF9756" s="9">
        <v>58.469006</v>
      </c>
      <c r="AG9756" s="9">
        <v>76.912170000000003</v>
      </c>
      <c r="AH9756" s="9">
        <v>52.239530000000002</v>
      </c>
      <c r="AI9756" s="9">
        <v>80.453130000000002</v>
      </c>
    </row>
    <row r="9757" spans="1:35" ht="15.75" customHeight="1" x14ac:dyDescent="0.2">
      <c r="A9757" s="9">
        <v>9984</v>
      </c>
      <c r="B9757" s="9">
        <v>10.845501000000001</v>
      </c>
      <c r="C9757" s="9">
        <v>26.433512</v>
      </c>
      <c r="D9757" s="9">
        <v>3</v>
      </c>
      <c r="E9757" s="9">
        <v>2.5069292000000001</v>
      </c>
      <c r="F9757" s="9">
        <v>5.5038548</v>
      </c>
      <c r="G9757" s="9">
        <v>-3.0950000000000002</v>
      </c>
      <c r="H9757" s="9">
        <v>0</v>
      </c>
      <c r="I9757" s="9">
        <v>4.3265116000000001E-3</v>
      </c>
      <c r="J9757" s="9">
        <v>2.9449011999999999</v>
      </c>
      <c r="K9757" s="9">
        <v>290.8186</v>
      </c>
      <c r="L9757" s="9">
        <v>50.355510000000002</v>
      </c>
      <c r="M9757" s="9">
        <v>36.625909999999998</v>
      </c>
      <c r="N9757" s="9">
        <v>1.0057585</v>
      </c>
      <c r="O9757" s="9">
        <v>11.140183</v>
      </c>
      <c r="P9757" s="9">
        <v>13.057727</v>
      </c>
      <c r="Q9757" s="9">
        <v>1.8828</v>
      </c>
      <c r="R9757" s="9">
        <v>0.30216184000000001</v>
      </c>
      <c r="S9757" s="9">
        <v>0.05</v>
      </c>
      <c r="T9757" s="9">
        <v>5</v>
      </c>
      <c r="U9757" s="9">
        <v>6</v>
      </c>
      <c r="V9757" s="9">
        <v>0</v>
      </c>
      <c r="W9757" s="9">
        <v>3</v>
      </c>
      <c r="X9757" s="9">
        <v>13.192410000000001</v>
      </c>
      <c r="Y9757" s="9">
        <v>11.315479</v>
      </c>
      <c r="Z9757" s="9">
        <v>1.6859006000000001</v>
      </c>
      <c r="AA9757" s="9">
        <v>2.6912064999999998</v>
      </c>
      <c r="AB9757" s="9">
        <v>10.549236000000001</v>
      </c>
      <c r="AC9757" s="9">
        <v>6.1458329999999997</v>
      </c>
      <c r="AD9757" s="9">
        <v>5.9689199999999998</v>
      </c>
      <c r="AE9757" s="9">
        <v>4.5340420000000003</v>
      </c>
      <c r="AF9757" s="9">
        <v>68.400270000000006</v>
      </c>
      <c r="AG9757" s="9">
        <v>90.606864999999999</v>
      </c>
      <c r="AH9757" s="9">
        <v>66.341059999999999</v>
      </c>
      <c r="AI9757" s="9">
        <v>89.874359999999996</v>
      </c>
    </row>
    <row r="9758" spans="1:35" ht="15.75" hidden="1" customHeight="1" x14ac:dyDescent="0.2">
      <c r="A9758" s="9">
        <v>9985</v>
      </c>
    </row>
    <row r="9759" spans="1:35" ht="15.75" customHeight="1" x14ac:dyDescent="0.2">
      <c r="A9759" s="9">
        <v>9987</v>
      </c>
      <c r="B9759" s="9">
        <v>0.36186826</v>
      </c>
      <c r="C9759" s="9">
        <v>1.3828081999999999</v>
      </c>
      <c r="D9759" s="9">
        <v>2</v>
      </c>
      <c r="E9759" s="9">
        <v>2.8667411999999999</v>
      </c>
      <c r="F9759" s="9">
        <v>8.3563670000000005</v>
      </c>
      <c r="G9759" s="9">
        <v>1.4361956</v>
      </c>
      <c r="H9759" s="9">
        <v>0</v>
      </c>
      <c r="I9759" s="9">
        <v>7.0664889999999996E-3</v>
      </c>
      <c r="J9759" s="9">
        <v>1.3132664999999999</v>
      </c>
      <c r="K9759" s="9">
        <v>296.40429999999998</v>
      </c>
      <c r="L9759" s="9">
        <v>35.625880000000002</v>
      </c>
      <c r="M9759" s="9">
        <v>31.216152000000001</v>
      </c>
      <c r="N9759" s="9">
        <v>0.97275822999999995</v>
      </c>
      <c r="O9759" s="9">
        <v>14.867544000000001</v>
      </c>
      <c r="P9759" s="9">
        <v>15.847443</v>
      </c>
      <c r="Q9759" s="9">
        <v>6.8183002000000004</v>
      </c>
      <c r="R9759" s="9">
        <v>0.26249129999999998</v>
      </c>
      <c r="S9759" s="9">
        <v>0</v>
      </c>
      <c r="T9759" s="9">
        <v>12</v>
      </c>
      <c r="U9759" s="9">
        <v>5</v>
      </c>
      <c r="V9759" s="9">
        <v>0</v>
      </c>
      <c r="W9759" s="9">
        <v>0</v>
      </c>
      <c r="X9759" s="9">
        <v>8.2739119999999993</v>
      </c>
      <c r="Y9759" s="9">
        <v>8.7580279999999995</v>
      </c>
      <c r="Z9759" s="9">
        <v>1.8542011</v>
      </c>
      <c r="AA9759" s="9">
        <v>3.3469159999999998</v>
      </c>
      <c r="AB9759" s="9">
        <v>14.386824000000001</v>
      </c>
      <c r="AC9759" s="9">
        <v>12.006256</v>
      </c>
      <c r="AD9759" s="9">
        <v>10.958170000000001</v>
      </c>
      <c r="AE9759" s="9">
        <v>8.9597449999999998</v>
      </c>
      <c r="AF9759" s="9">
        <v>50.624701999999999</v>
      </c>
      <c r="AG9759" s="9">
        <v>56.692763999999997</v>
      </c>
      <c r="AH9759" s="9">
        <v>45.344569999999997</v>
      </c>
      <c r="AI9759" s="9">
        <v>55.716479999999997</v>
      </c>
    </row>
    <row r="9760" spans="1:35" ht="15.75" hidden="1" customHeight="1" x14ac:dyDescent="0.2">
      <c r="A9760" s="9">
        <v>9988</v>
      </c>
    </row>
    <row r="9761" spans="1:35" ht="15.75" customHeight="1" x14ac:dyDescent="0.2">
      <c r="A9761" s="9">
        <v>9990</v>
      </c>
      <c r="B9761" s="9">
        <v>1.469298</v>
      </c>
      <c r="C9761" s="9">
        <v>4.4621525000000002</v>
      </c>
      <c r="D9761" s="9">
        <v>2</v>
      </c>
      <c r="E9761" s="9">
        <v>2.7511516</v>
      </c>
      <c r="F9761" s="9">
        <v>6.1806210000000004</v>
      </c>
      <c r="G9761" s="9">
        <v>1.9071374000000001</v>
      </c>
      <c r="H9761" s="9">
        <v>4.4999999999999998E-2</v>
      </c>
      <c r="I9761" s="9">
        <v>7.4170579999999998E-3</v>
      </c>
      <c r="J9761" s="9">
        <v>1.2060689</v>
      </c>
      <c r="K9761" s="9">
        <v>292.49392999999998</v>
      </c>
      <c r="L9761" s="9">
        <v>23.922619999999998</v>
      </c>
      <c r="M9761" s="9">
        <v>22.759025999999999</v>
      </c>
      <c r="N9761" s="9">
        <v>0.55042769999999996</v>
      </c>
      <c r="O9761" s="9">
        <v>17.666945999999999</v>
      </c>
      <c r="P9761" s="9">
        <v>18.879904</v>
      </c>
      <c r="Q9761" s="9">
        <v>14.9704</v>
      </c>
      <c r="R9761" s="9">
        <v>0.41046768</v>
      </c>
      <c r="S9761" s="9">
        <v>5.0000000000000001E-3</v>
      </c>
      <c r="T9761" s="9">
        <v>3.5</v>
      </c>
      <c r="U9761" s="9">
        <v>5</v>
      </c>
      <c r="V9761" s="9">
        <v>0</v>
      </c>
      <c r="W9761" s="9">
        <v>0</v>
      </c>
      <c r="X9761" s="9">
        <v>9.5600100000000001</v>
      </c>
      <c r="Y9761" s="9">
        <v>8.7946414999999991</v>
      </c>
      <c r="Z9761" s="9">
        <v>1.4645109000000001</v>
      </c>
      <c r="AA9761" s="9">
        <v>2.1788780000000001</v>
      </c>
      <c r="AB9761" s="9">
        <v>16.738303999999999</v>
      </c>
      <c r="AC9761" s="9">
        <v>15.773440000000001</v>
      </c>
      <c r="AD9761" s="9">
        <v>13.537451000000001</v>
      </c>
      <c r="AE9761" s="9">
        <v>13.596463999999999</v>
      </c>
      <c r="AF9761" s="9">
        <v>41.584865999999998</v>
      </c>
      <c r="AG9761" s="9">
        <v>41.176594000000001</v>
      </c>
      <c r="AH9761" s="9">
        <v>31.817499999999999</v>
      </c>
      <c r="AI9761" s="9">
        <v>36.834440000000001</v>
      </c>
    </row>
    <row r="9762" spans="1:35" ht="15.75" hidden="1" customHeight="1" x14ac:dyDescent="0.2">
      <c r="A9762" s="9">
        <v>9994</v>
      </c>
    </row>
    <row r="9763" spans="1:35" ht="15.75" hidden="1" customHeight="1" x14ac:dyDescent="0.2">
      <c r="A9763" s="9">
        <v>9996</v>
      </c>
    </row>
    <row r="9764" spans="1:35" ht="15.75" hidden="1" customHeight="1" x14ac:dyDescent="0.2">
      <c r="A9764" s="9">
        <v>9997</v>
      </c>
    </row>
    <row r="9765" spans="1:35" ht="15.75" hidden="1" customHeight="1" x14ac:dyDescent="0.2">
      <c r="A9765" s="9">
        <v>9998</v>
      </c>
      <c r="E9765" s="9">
        <v>3.4158810000000002</v>
      </c>
      <c r="F9765" s="9">
        <v>7.2633853000000004</v>
      </c>
    </row>
    <row r="9766" spans="1:35" ht="15.75" hidden="1" customHeight="1" x14ac:dyDescent="0.2">
      <c r="A9766" s="9">
        <v>10005</v>
      </c>
    </row>
    <row r="9767" spans="1:35" ht="15.75" hidden="1" customHeight="1" x14ac:dyDescent="0.2">
      <c r="A9767" s="9">
        <v>10006</v>
      </c>
    </row>
    <row r="9768" spans="1:35" ht="15.75" hidden="1" customHeight="1" x14ac:dyDescent="0.2">
      <c r="A9768" s="9">
        <v>10007</v>
      </c>
    </row>
    <row r="9769" spans="1:35" ht="15.75" hidden="1" customHeight="1" x14ac:dyDescent="0.2">
      <c r="A9769" s="9">
        <v>10008</v>
      </c>
      <c r="E9769" s="9">
        <v>2.4086530000000002</v>
      </c>
      <c r="F9769" s="9">
        <v>8.8175360000000005</v>
      </c>
    </row>
    <row r="9770" spans="1:35" ht="15.75" hidden="1" customHeight="1" x14ac:dyDescent="0.2">
      <c r="A9770" s="9">
        <v>10010</v>
      </c>
    </row>
    <row r="9771" spans="1:35" ht="15.75" hidden="1" customHeight="1" x14ac:dyDescent="0.2">
      <c r="A9771" s="9">
        <v>10011</v>
      </c>
    </row>
    <row r="9772" spans="1:35" ht="15.75" hidden="1" customHeight="1" x14ac:dyDescent="0.2">
      <c r="A9772" s="9">
        <v>10012</v>
      </c>
    </row>
    <row r="9773" spans="1:35" ht="15.75" customHeight="1" x14ac:dyDescent="0.2">
      <c r="A9773" s="9">
        <v>10015</v>
      </c>
      <c r="B9773" s="9">
        <v>4.1656884999999999</v>
      </c>
      <c r="C9773" s="9">
        <v>14.674734000000001</v>
      </c>
      <c r="D9773" s="9">
        <v>2</v>
      </c>
      <c r="E9773" s="9">
        <v>2.1079108999999998</v>
      </c>
      <c r="F9773" s="9">
        <v>5.0628066</v>
      </c>
      <c r="G9773" s="9">
        <v>-5.3925000000000001</v>
      </c>
      <c r="H9773" s="9">
        <v>0</v>
      </c>
      <c r="I9773" s="9">
        <v>5.2891937E-3</v>
      </c>
      <c r="J9773" s="9">
        <v>2.538754</v>
      </c>
      <c r="K9773" s="9">
        <v>295.06256000000002</v>
      </c>
      <c r="L9773" s="9">
        <v>50.612952999999997</v>
      </c>
      <c r="M9773" s="9">
        <v>35.840651999999999</v>
      </c>
      <c r="N9773" s="9">
        <v>1.2746010000000001</v>
      </c>
      <c r="O9773" s="9">
        <v>11.460317999999999</v>
      </c>
      <c r="P9773" s="9">
        <v>13.166798</v>
      </c>
      <c r="Q9773" s="9">
        <v>2.9496000000000002</v>
      </c>
      <c r="R9773" s="9">
        <v>0.63046709999999995</v>
      </c>
      <c r="S9773" s="9">
        <v>0</v>
      </c>
      <c r="T9773" s="9">
        <v>8</v>
      </c>
      <c r="U9773" s="9">
        <v>6</v>
      </c>
      <c r="V9773" s="9">
        <v>9</v>
      </c>
      <c r="W9773" s="9">
        <v>15</v>
      </c>
      <c r="X9773" s="9">
        <v>9.9819639999999996</v>
      </c>
      <c r="Y9773" s="9">
        <v>7.5230880000000004</v>
      </c>
      <c r="Z9773" s="9">
        <v>2.1086276000000002</v>
      </c>
      <c r="AA9773" s="9">
        <v>3.6705440999999999</v>
      </c>
      <c r="AB9773" s="9">
        <v>11.133602</v>
      </c>
      <c r="AC9773" s="9">
        <v>5.8771339999999999</v>
      </c>
      <c r="AD9773" s="9">
        <v>7.0826992999999998</v>
      </c>
      <c r="AE9773" s="9">
        <v>3.9262557</v>
      </c>
      <c r="AF9773" s="9">
        <v>54.589554</v>
      </c>
      <c r="AG9773" s="9">
        <v>83.125595000000004</v>
      </c>
      <c r="AH9773" s="9">
        <v>62.156590000000001</v>
      </c>
      <c r="AI9773" s="9">
        <v>93.250429999999994</v>
      </c>
    </row>
    <row r="9774" spans="1:35" ht="15.75" hidden="1" customHeight="1" x14ac:dyDescent="0.2">
      <c r="A9774" s="9">
        <v>10016</v>
      </c>
    </row>
    <row r="9775" spans="1:35" ht="15.75" hidden="1" customHeight="1" x14ac:dyDescent="0.2">
      <c r="A9775" s="9">
        <v>10021</v>
      </c>
    </row>
    <row r="9776" spans="1:35" ht="15.75" hidden="1" customHeight="1" x14ac:dyDescent="0.2">
      <c r="A9776" s="9">
        <v>10023</v>
      </c>
    </row>
    <row r="9777" spans="1:35" ht="15.75" hidden="1" customHeight="1" x14ac:dyDescent="0.2">
      <c r="A9777" s="9">
        <v>10024</v>
      </c>
    </row>
    <row r="9778" spans="1:35" ht="15.75" hidden="1" customHeight="1" x14ac:dyDescent="0.2">
      <c r="A9778" s="9">
        <v>10027</v>
      </c>
    </row>
    <row r="9779" spans="1:35" ht="15.75" hidden="1" customHeight="1" x14ac:dyDescent="0.2">
      <c r="A9779" s="9">
        <v>10029</v>
      </c>
    </row>
    <row r="9780" spans="1:35" ht="15.75" hidden="1" customHeight="1" x14ac:dyDescent="0.2">
      <c r="A9780" s="9">
        <v>10031</v>
      </c>
    </row>
    <row r="9781" spans="1:35" ht="15.75" hidden="1" customHeight="1" x14ac:dyDescent="0.2">
      <c r="A9781" s="9">
        <v>10033</v>
      </c>
    </row>
    <row r="9782" spans="1:35" ht="15.75" hidden="1" customHeight="1" x14ac:dyDescent="0.2">
      <c r="A9782" s="9">
        <v>10035</v>
      </c>
    </row>
    <row r="9783" spans="1:35" ht="15.75" hidden="1" customHeight="1" x14ac:dyDescent="0.2">
      <c r="A9783" s="9">
        <v>10037</v>
      </c>
    </row>
    <row r="9784" spans="1:35" ht="15.75" hidden="1" customHeight="1" x14ac:dyDescent="0.2">
      <c r="A9784" s="9">
        <v>10048</v>
      </c>
    </row>
    <row r="9785" spans="1:35" ht="15.75" hidden="1" customHeight="1" x14ac:dyDescent="0.2">
      <c r="A9785" s="9">
        <v>10054</v>
      </c>
    </row>
    <row r="9786" spans="1:35" ht="15.75" hidden="1" customHeight="1" x14ac:dyDescent="0.2">
      <c r="A9786" s="9">
        <v>10056</v>
      </c>
    </row>
    <row r="9787" spans="1:35" ht="15.75" hidden="1" customHeight="1" x14ac:dyDescent="0.2">
      <c r="A9787" s="9">
        <v>10064</v>
      </c>
    </row>
    <row r="9788" spans="1:35" ht="15.75" hidden="1" customHeight="1" x14ac:dyDescent="0.2">
      <c r="A9788" s="9">
        <v>10068</v>
      </c>
      <c r="E9788" s="9">
        <v>2.6754495999999999</v>
      </c>
      <c r="F9788" s="9">
        <v>8.9772110000000005</v>
      </c>
      <c r="I9788" s="9">
        <v>5.4849790000000001E-3</v>
      </c>
      <c r="J9788" s="9">
        <v>5.9580299999999999</v>
      </c>
      <c r="K9788" s="9">
        <v>290.87081999999998</v>
      </c>
      <c r="L9788" s="9">
        <v>33.156486999999998</v>
      </c>
      <c r="M9788" s="9">
        <v>32.964554</v>
      </c>
      <c r="N9788" s="9">
        <v>0.87011170000000004</v>
      </c>
      <c r="O9788" s="9">
        <v>14.55856</v>
      </c>
      <c r="P9788" s="9">
        <v>18.224399999999999</v>
      </c>
      <c r="Q9788" s="9">
        <v>1</v>
      </c>
      <c r="X9788" s="9">
        <v>16.017792</v>
      </c>
      <c r="Y9788" s="9">
        <v>12.665995000000001</v>
      </c>
      <c r="Z9788" s="9">
        <v>1.7948895</v>
      </c>
      <c r="AA9788" s="9">
        <v>3.2242753999999998</v>
      </c>
      <c r="AB9788" s="9">
        <v>16.072140000000001</v>
      </c>
      <c r="AC9788" s="9">
        <v>7.2917366000000001</v>
      </c>
      <c r="AD9788" s="9">
        <v>8.9193280000000001</v>
      </c>
      <c r="AE9788" s="9">
        <v>4.7857430000000001</v>
      </c>
      <c r="AF9788" s="9">
        <v>56.037709999999997</v>
      </c>
      <c r="AG9788" s="9">
        <v>102.75456</v>
      </c>
      <c r="AH9788" s="9">
        <v>40.417952999999997</v>
      </c>
      <c r="AI9788" s="9">
        <v>83.419569999999993</v>
      </c>
    </row>
    <row r="9789" spans="1:35" ht="15.75" customHeight="1" x14ac:dyDescent="0.2">
      <c r="A9789" s="9">
        <v>10071</v>
      </c>
      <c r="B9789" s="9">
        <v>0.72917277000000003</v>
      </c>
      <c r="C9789" s="9">
        <v>6.5963773999999997</v>
      </c>
      <c r="D9789" s="9">
        <v>3</v>
      </c>
      <c r="E9789" s="9">
        <v>2.4264960000000002</v>
      </c>
      <c r="F9789" s="9">
        <v>7.6524973000000003</v>
      </c>
      <c r="G9789" s="9">
        <v>11.635</v>
      </c>
      <c r="H9789" s="9">
        <v>0</v>
      </c>
      <c r="I9789" s="9">
        <v>6.4406697999999998E-3</v>
      </c>
      <c r="J9789" s="9">
        <v>4.0147680000000001</v>
      </c>
      <c r="K9789" s="9">
        <v>294.16271999999998</v>
      </c>
      <c r="L9789" s="9">
        <v>43.127834</v>
      </c>
      <c r="M9789" s="9">
        <v>37.630282999999999</v>
      </c>
      <c r="N9789" s="9">
        <v>1.1353177000000001</v>
      </c>
      <c r="O9789" s="9">
        <v>13.156829999999999</v>
      </c>
      <c r="P9789" s="9">
        <v>15.372210000000001</v>
      </c>
      <c r="Q9789" s="9">
        <v>0.2268</v>
      </c>
      <c r="R9789" s="9">
        <v>0.32012200000000002</v>
      </c>
      <c r="S9789" s="18">
        <v>9.0949469999999998E-15</v>
      </c>
      <c r="T9789" s="9">
        <v>8</v>
      </c>
      <c r="U9789" s="9">
        <v>20</v>
      </c>
      <c r="V9789" s="9">
        <v>0</v>
      </c>
      <c r="W9789" s="9">
        <v>0</v>
      </c>
      <c r="X9789" s="9">
        <v>11.004032</v>
      </c>
      <c r="Y9789" s="9">
        <v>8.9620350000000002</v>
      </c>
      <c r="Z9789" s="9">
        <v>2.3091789999999999</v>
      </c>
      <c r="AA9789" s="9">
        <v>4.0073914999999998</v>
      </c>
      <c r="AB9789" s="9">
        <v>13.305215</v>
      </c>
      <c r="AC9789" s="9">
        <v>5.961678</v>
      </c>
      <c r="AD9789" s="9">
        <v>6.3687243000000002</v>
      </c>
      <c r="AE9789" s="9">
        <v>3.5971929999999999</v>
      </c>
      <c r="AF9789" s="9">
        <v>60.809372000000003</v>
      </c>
      <c r="AG9789" s="9">
        <v>99.798820000000006</v>
      </c>
      <c r="AH9789" s="9">
        <v>54.333930000000002</v>
      </c>
      <c r="AI9789" s="9">
        <v>93.237853999999999</v>
      </c>
    </row>
    <row r="9790" spans="1:35" ht="15.75" hidden="1" customHeight="1" x14ac:dyDescent="0.2">
      <c r="A9790" s="9">
        <v>10072</v>
      </c>
    </row>
    <row r="9791" spans="1:35" ht="15.75" hidden="1" customHeight="1" x14ac:dyDescent="0.2">
      <c r="A9791" s="9">
        <v>10073</v>
      </c>
    </row>
    <row r="9792" spans="1:35" ht="15.75" hidden="1" customHeight="1" x14ac:dyDescent="0.2">
      <c r="A9792" s="9">
        <v>10075</v>
      </c>
      <c r="E9792" s="9">
        <v>1.7006338999999999</v>
      </c>
      <c r="F9792" s="9">
        <v>5.4110402999999998</v>
      </c>
    </row>
    <row r="9793" spans="1:35" ht="15.75" hidden="1" customHeight="1" x14ac:dyDescent="0.2">
      <c r="A9793" s="9">
        <v>10079</v>
      </c>
    </row>
    <row r="9794" spans="1:35" ht="15.75" hidden="1" customHeight="1" x14ac:dyDescent="0.2">
      <c r="A9794" s="9">
        <v>10080</v>
      </c>
      <c r="E9794" s="9">
        <v>2.8628334999999998</v>
      </c>
      <c r="F9794" s="9">
        <v>7.6070485000000003</v>
      </c>
    </row>
    <row r="9795" spans="1:35" ht="15.75" hidden="1" customHeight="1" x14ac:dyDescent="0.2">
      <c r="A9795" s="9">
        <v>10082</v>
      </c>
    </row>
    <row r="9796" spans="1:35" ht="15.75" hidden="1" customHeight="1" x14ac:dyDescent="0.2">
      <c r="A9796" s="9">
        <v>10083</v>
      </c>
    </row>
    <row r="9797" spans="1:35" ht="15.75" hidden="1" customHeight="1" x14ac:dyDescent="0.2">
      <c r="A9797" s="9">
        <v>10085</v>
      </c>
    </row>
    <row r="9798" spans="1:35" ht="15.75" hidden="1" customHeight="1" x14ac:dyDescent="0.2">
      <c r="A9798" s="9">
        <v>10086</v>
      </c>
    </row>
    <row r="9799" spans="1:35" ht="15.75" hidden="1" customHeight="1" x14ac:dyDescent="0.2">
      <c r="A9799" s="9">
        <v>10091</v>
      </c>
    </row>
    <row r="9800" spans="1:35" ht="15.75" hidden="1" customHeight="1" x14ac:dyDescent="0.2">
      <c r="A9800" s="9">
        <v>10092</v>
      </c>
    </row>
    <row r="9801" spans="1:35" ht="15.75" hidden="1" customHeight="1" x14ac:dyDescent="0.2">
      <c r="A9801" s="9">
        <v>10093</v>
      </c>
      <c r="E9801" s="9">
        <v>2.6217088999999998</v>
      </c>
      <c r="F9801" s="9">
        <v>6.6491194</v>
      </c>
      <c r="I9801" s="9">
        <v>6.6089113E-3</v>
      </c>
      <c r="J9801" s="9">
        <v>1.5816135</v>
      </c>
      <c r="K9801" s="9">
        <v>297.20904999999999</v>
      </c>
      <c r="L9801" s="9">
        <v>42.694409999999998</v>
      </c>
      <c r="M9801" s="9">
        <v>38.163615999999998</v>
      </c>
      <c r="N9801" s="9">
        <v>1.1971210000000001</v>
      </c>
      <c r="O9801" s="9">
        <v>13.449014</v>
      </c>
      <c r="P9801" s="9">
        <v>14.784535</v>
      </c>
      <c r="Q9801" s="9">
        <v>40.560142999999997</v>
      </c>
      <c r="X9801" s="9">
        <v>7.655062</v>
      </c>
      <c r="Y9801" s="9">
        <v>7.1413770000000003</v>
      </c>
      <c r="Z9801" s="9">
        <v>2.2234346999999999</v>
      </c>
      <c r="AA9801" s="9">
        <v>3.8973887</v>
      </c>
      <c r="AB9801" s="9">
        <v>11.888681</v>
      </c>
      <c r="AC9801" s="9">
        <v>8.1340710000000005</v>
      </c>
      <c r="AD9801" s="9">
        <v>9.0953700000000008</v>
      </c>
      <c r="AE9801" s="9">
        <v>5.4267963999999997</v>
      </c>
      <c r="AF9801" s="9">
        <v>61.585903000000002</v>
      </c>
      <c r="AG9801" s="9">
        <v>77.375190000000003</v>
      </c>
      <c r="AH9801" s="9">
        <v>55.965995999999997</v>
      </c>
      <c r="AI9801" s="9">
        <v>79.241219999999998</v>
      </c>
    </row>
    <row r="9802" spans="1:35" ht="15.75" customHeight="1" x14ac:dyDescent="0.2">
      <c r="A9802" s="9">
        <v>10095</v>
      </c>
      <c r="B9802" s="9">
        <v>11.752931</v>
      </c>
      <c r="C9802" s="9">
        <v>18.179431999999998</v>
      </c>
      <c r="D9802" s="9">
        <v>3</v>
      </c>
      <c r="E9802" s="9">
        <v>3.1559965999999999</v>
      </c>
      <c r="F9802" s="9">
        <v>8.7052530000000008</v>
      </c>
      <c r="G9802" s="9">
        <v>11.158537000000001</v>
      </c>
      <c r="H9802" s="9">
        <v>0.02</v>
      </c>
      <c r="I9802" s="9">
        <v>6.1002529999999999E-3</v>
      </c>
      <c r="J9802" s="9">
        <v>3.3184547000000002</v>
      </c>
      <c r="K9802" s="9">
        <v>293.55619999999999</v>
      </c>
      <c r="L9802" s="9">
        <v>44.023919999999997</v>
      </c>
      <c r="M9802" s="9">
        <v>35.894928</v>
      </c>
      <c r="N9802" s="9">
        <v>1.1119268</v>
      </c>
      <c r="O9802" s="9">
        <v>13.000897</v>
      </c>
      <c r="P9802" s="9">
        <v>15.044619000000001</v>
      </c>
      <c r="Q9802" s="9">
        <v>0.93240000000000001</v>
      </c>
      <c r="R9802" s="9">
        <v>0.10889201</v>
      </c>
      <c r="S9802" s="9">
        <v>0.23</v>
      </c>
      <c r="T9802" s="9">
        <v>1</v>
      </c>
      <c r="U9802" s="9">
        <v>8</v>
      </c>
      <c r="V9802" s="9">
        <v>0</v>
      </c>
      <c r="W9802" s="9">
        <v>0</v>
      </c>
      <c r="X9802" s="9">
        <v>10.565967000000001</v>
      </c>
      <c r="Y9802" s="9">
        <v>7.9374275000000001</v>
      </c>
      <c r="Z9802" s="9">
        <v>2.1173004999999998</v>
      </c>
      <c r="AA9802" s="9">
        <v>3.7665546000000001</v>
      </c>
      <c r="AB9802" s="9">
        <v>13.315932999999999</v>
      </c>
      <c r="AC9802" s="9">
        <v>5.8758920000000003</v>
      </c>
      <c r="AD9802" s="9">
        <v>6.9262566999999997</v>
      </c>
      <c r="AE9802" s="9">
        <v>3.8947949999999998</v>
      </c>
      <c r="AF9802" s="9">
        <v>57.011963000000002</v>
      </c>
      <c r="AG9802" s="9">
        <v>93.040260000000004</v>
      </c>
      <c r="AH9802" s="9">
        <v>53.298299999999998</v>
      </c>
      <c r="AI9802" s="9">
        <v>93.119095000000002</v>
      </c>
    </row>
    <row r="9803" spans="1:35" ht="15.75" hidden="1" customHeight="1" x14ac:dyDescent="0.2">
      <c r="A9803" s="9">
        <v>10096</v>
      </c>
    </row>
    <row r="9804" spans="1:35" ht="15.75" hidden="1" customHeight="1" x14ac:dyDescent="0.2">
      <c r="A9804" s="9">
        <v>10097</v>
      </c>
    </row>
    <row r="9805" spans="1:35" ht="15.75" hidden="1" customHeight="1" x14ac:dyDescent="0.2">
      <c r="A9805" s="9">
        <v>10099</v>
      </c>
      <c r="E9805" s="9">
        <v>2.0548744000000001</v>
      </c>
      <c r="F9805" s="9">
        <v>5.8361362999999997</v>
      </c>
      <c r="I9805" s="9">
        <v>6.6415607000000002E-3</v>
      </c>
      <c r="J9805" s="9">
        <v>2.7470962999999999</v>
      </c>
      <c r="K9805" s="9">
        <v>296.57799999999997</v>
      </c>
      <c r="L9805" s="9">
        <v>35.3142</v>
      </c>
      <c r="M9805" s="9">
        <v>33.30406</v>
      </c>
      <c r="N9805" s="9">
        <v>1.0746960999999999</v>
      </c>
      <c r="O9805" s="9">
        <v>14.937345000000001</v>
      </c>
      <c r="P9805" s="9">
        <v>16.821466000000001</v>
      </c>
      <c r="Q9805" s="9">
        <v>7.21</v>
      </c>
      <c r="X9805" s="9">
        <v>11.191274</v>
      </c>
      <c r="Y9805" s="9">
        <v>9.2877569999999992</v>
      </c>
      <c r="Z9805" s="9">
        <v>2.2632911</v>
      </c>
      <c r="AA9805" s="9">
        <v>3.8086099999999998</v>
      </c>
      <c r="AB9805" s="9">
        <v>14.508492</v>
      </c>
      <c r="AC9805" s="9">
        <v>9.6725720000000006</v>
      </c>
      <c r="AD9805" s="9">
        <v>9.1366029999999991</v>
      </c>
      <c r="AE9805" s="9">
        <v>6.1172529999999998</v>
      </c>
      <c r="AF9805" s="9">
        <v>56.979782</v>
      </c>
      <c r="AG9805" s="9">
        <v>82.114059999999995</v>
      </c>
      <c r="AH9805" s="9">
        <v>46.133662999999999</v>
      </c>
      <c r="AI9805" s="9">
        <v>71.261345000000006</v>
      </c>
    </row>
    <row r="9806" spans="1:35" ht="15.75" hidden="1" customHeight="1" x14ac:dyDescent="0.2">
      <c r="A9806" s="9">
        <v>10101</v>
      </c>
      <c r="E9806" s="9">
        <v>4.6869373000000003</v>
      </c>
      <c r="F9806" s="9">
        <v>11.237462000000001</v>
      </c>
    </row>
    <row r="9807" spans="1:35" ht="15.75" customHeight="1" x14ac:dyDescent="0.2">
      <c r="A9807" s="9">
        <v>10107</v>
      </c>
      <c r="B9807" s="9">
        <v>0.55334264</v>
      </c>
      <c r="C9807" s="9">
        <v>2.9551202999999999</v>
      </c>
      <c r="D9807" s="9">
        <v>2</v>
      </c>
      <c r="E9807" s="9">
        <v>2.0960755</v>
      </c>
      <c r="F9807" s="9">
        <v>6.1081789999999998</v>
      </c>
      <c r="G9807" s="9">
        <v>-3.2835367</v>
      </c>
      <c r="H9807" s="9">
        <v>0</v>
      </c>
      <c r="I9807" s="9">
        <v>5.5890369999999998E-3</v>
      </c>
      <c r="J9807" s="9">
        <v>3.9585283000000002</v>
      </c>
      <c r="K9807" s="9">
        <v>294.61500000000001</v>
      </c>
      <c r="L9807" s="9">
        <v>46.346015999999999</v>
      </c>
      <c r="M9807" s="9">
        <v>33.476819999999996</v>
      </c>
      <c r="N9807" s="9">
        <v>1.2034769999999999</v>
      </c>
      <c r="O9807" s="9">
        <v>12.185178000000001</v>
      </c>
      <c r="P9807" s="9">
        <v>14.371178</v>
      </c>
      <c r="Q9807" s="9">
        <v>2.0804</v>
      </c>
      <c r="R9807" s="9">
        <v>0.18604963999999999</v>
      </c>
      <c r="S9807" s="9">
        <v>0</v>
      </c>
      <c r="T9807" s="9">
        <v>10</v>
      </c>
      <c r="U9807" s="9">
        <v>22</v>
      </c>
      <c r="V9807" s="9">
        <v>1.62</v>
      </c>
      <c r="W9807" s="9">
        <v>1</v>
      </c>
      <c r="X9807" s="9">
        <v>9.0192899999999998</v>
      </c>
      <c r="Y9807" s="9">
        <v>7.2788295999999999</v>
      </c>
      <c r="Z9807" s="9">
        <v>2.1249373</v>
      </c>
      <c r="AA9807" s="9">
        <v>3.6471035000000001</v>
      </c>
      <c r="AB9807" s="9">
        <v>12.984937</v>
      </c>
      <c r="AC9807" s="9">
        <v>5.9508595</v>
      </c>
      <c r="AD9807" s="9">
        <v>8.0006695000000008</v>
      </c>
      <c r="AE9807" s="9">
        <v>4.0824340000000001</v>
      </c>
      <c r="AF9807" s="9">
        <v>56.324824999999997</v>
      </c>
      <c r="AG9807" s="9">
        <v>96.363709999999998</v>
      </c>
      <c r="AH9807" s="9">
        <v>52.924140000000001</v>
      </c>
      <c r="AI9807" s="9">
        <v>92.251940000000005</v>
      </c>
    </row>
    <row r="9808" spans="1:35" ht="15.75" hidden="1" customHeight="1" x14ac:dyDescent="0.2">
      <c r="A9808" s="9">
        <v>10108</v>
      </c>
    </row>
    <row r="9809" spans="1:35" ht="15.75" hidden="1" customHeight="1" x14ac:dyDescent="0.2">
      <c r="A9809" s="9">
        <v>10110</v>
      </c>
    </row>
    <row r="9810" spans="1:35" ht="15.75" hidden="1" customHeight="1" x14ac:dyDescent="0.2">
      <c r="A9810" s="9">
        <v>10113</v>
      </c>
    </row>
    <row r="9811" spans="1:35" ht="15.75" hidden="1" customHeight="1" x14ac:dyDescent="0.2">
      <c r="A9811" s="9">
        <v>10121</v>
      </c>
    </row>
    <row r="9812" spans="1:35" ht="15.75" hidden="1" customHeight="1" x14ac:dyDescent="0.2">
      <c r="A9812" s="9">
        <v>10126</v>
      </c>
    </row>
    <row r="9813" spans="1:35" ht="15.75" hidden="1" customHeight="1" x14ac:dyDescent="0.2">
      <c r="A9813" s="9">
        <v>10127</v>
      </c>
      <c r="E9813" s="9">
        <v>1.9878172999999999</v>
      </c>
      <c r="F9813" s="9">
        <v>6.259093</v>
      </c>
      <c r="I9813" s="9">
        <v>6.9951806000000004E-3</v>
      </c>
      <c r="J9813" s="9">
        <v>3.1156014999999999</v>
      </c>
      <c r="K9813" s="9">
        <v>295.54469999999998</v>
      </c>
      <c r="L9813" s="9">
        <v>33.379623000000002</v>
      </c>
      <c r="M9813" s="9">
        <v>29.437878000000001</v>
      </c>
      <c r="N9813" s="9">
        <v>0.94823210000000002</v>
      </c>
      <c r="O9813" s="9">
        <v>15.148387</v>
      </c>
      <c r="P9813" s="9">
        <v>17.094436999999999</v>
      </c>
      <c r="Q9813" s="9">
        <v>28.106000000000002</v>
      </c>
      <c r="X9813" s="9">
        <v>11.214209</v>
      </c>
      <c r="Y9813" s="9">
        <v>9.5983750000000008</v>
      </c>
      <c r="Z9813" s="9">
        <v>1.9167504</v>
      </c>
      <c r="AA9813" s="9">
        <v>3.5429529999999998</v>
      </c>
      <c r="AB9813" s="9">
        <v>13.576670999999999</v>
      </c>
      <c r="AC9813" s="9">
        <v>11.1173935</v>
      </c>
      <c r="AD9813" s="9">
        <v>11.150836</v>
      </c>
      <c r="AE9813" s="9">
        <v>8.5243669999999998</v>
      </c>
      <c r="AF9813" s="9">
        <v>55.956527999999999</v>
      </c>
      <c r="AG9813" s="9">
        <v>60.627167</v>
      </c>
      <c r="AH9813" s="9">
        <v>46.055675999999998</v>
      </c>
      <c r="AI9813" s="9">
        <v>59.411495000000002</v>
      </c>
    </row>
    <row r="9814" spans="1:35" ht="15.75" hidden="1" customHeight="1" x14ac:dyDescent="0.2">
      <c r="A9814" s="9">
        <v>10129</v>
      </c>
    </row>
    <row r="9815" spans="1:35" ht="15.75" hidden="1" customHeight="1" x14ac:dyDescent="0.2">
      <c r="A9815" s="9">
        <v>10135</v>
      </c>
    </row>
    <row r="9816" spans="1:35" ht="15.75" hidden="1" customHeight="1" x14ac:dyDescent="0.2">
      <c r="A9816" s="9">
        <v>10138</v>
      </c>
    </row>
    <row r="9817" spans="1:35" ht="15.75" hidden="1" customHeight="1" x14ac:dyDescent="0.2">
      <c r="A9817" s="9">
        <v>10141</v>
      </c>
    </row>
    <row r="9818" spans="1:35" ht="15.75" hidden="1" customHeight="1" x14ac:dyDescent="0.2">
      <c r="A9818" s="9">
        <v>10142</v>
      </c>
    </row>
    <row r="9819" spans="1:35" ht="15.75" hidden="1" customHeight="1" x14ac:dyDescent="0.2">
      <c r="A9819" s="9">
        <v>10149</v>
      </c>
    </row>
    <row r="9820" spans="1:35" ht="15.75" hidden="1" customHeight="1" x14ac:dyDescent="0.2">
      <c r="A9820" s="9">
        <v>10150</v>
      </c>
    </row>
    <row r="9821" spans="1:35" ht="15.75" hidden="1" customHeight="1" x14ac:dyDescent="0.2">
      <c r="A9821" s="9">
        <v>10153</v>
      </c>
    </row>
    <row r="9822" spans="1:35" ht="15.75" hidden="1" customHeight="1" x14ac:dyDescent="0.2">
      <c r="A9822" s="9">
        <v>10157</v>
      </c>
    </row>
    <row r="9823" spans="1:35" ht="15.75" customHeight="1" x14ac:dyDescent="0.2">
      <c r="A9823" s="9">
        <v>10158</v>
      </c>
      <c r="B9823" s="9">
        <v>1.1866462</v>
      </c>
      <c r="C9823" s="9">
        <v>5.9287605000000001</v>
      </c>
      <c r="D9823" s="9">
        <v>3</v>
      </c>
      <c r="E9823" s="9">
        <v>3.6246475999999999</v>
      </c>
      <c r="F9823" s="9">
        <v>9.0875029999999999</v>
      </c>
      <c r="G9823" s="9">
        <v>-3.1</v>
      </c>
      <c r="H9823" s="9">
        <v>5.0000000000000001E-3</v>
      </c>
      <c r="I9823" s="9">
        <v>7.087004E-3</v>
      </c>
      <c r="J9823" s="9">
        <v>1.1926140000000001</v>
      </c>
      <c r="K9823" s="9">
        <v>294.71190000000001</v>
      </c>
      <c r="L9823" s="9">
        <v>32.153973000000001</v>
      </c>
      <c r="M9823" s="9">
        <v>29.176055999999999</v>
      </c>
      <c r="N9823" s="9">
        <v>0.80741580000000002</v>
      </c>
      <c r="O9823" s="9">
        <v>15.600771</v>
      </c>
      <c r="P9823" s="9">
        <v>16.563455999999999</v>
      </c>
      <c r="Q9823" s="9">
        <v>8.6989990000000006</v>
      </c>
      <c r="R9823" s="9">
        <v>0.72300529999999996</v>
      </c>
      <c r="S9823" s="9">
        <v>0</v>
      </c>
      <c r="T9823" s="9">
        <v>1</v>
      </c>
      <c r="U9823" s="9">
        <v>26</v>
      </c>
      <c r="V9823" s="9">
        <v>0</v>
      </c>
      <c r="W9823" s="9">
        <v>0</v>
      </c>
      <c r="X9823" s="9">
        <v>9.1277860000000004</v>
      </c>
      <c r="Y9823" s="9">
        <v>8.8677729999999997</v>
      </c>
      <c r="Z9823" s="9">
        <v>1.7338557000000001</v>
      </c>
      <c r="AA9823" s="9">
        <v>2.8271715999999998</v>
      </c>
      <c r="AB9823" s="9">
        <v>15.177084000000001</v>
      </c>
      <c r="AC9823" s="9">
        <v>13.709661000000001</v>
      </c>
      <c r="AD9823" s="9">
        <v>11.780528</v>
      </c>
      <c r="AE9823" s="9">
        <v>10.192432</v>
      </c>
      <c r="AF9823" s="9">
        <v>48.796345000000002</v>
      </c>
      <c r="AG9823" s="9">
        <v>52.528595000000003</v>
      </c>
      <c r="AH9823" s="9">
        <v>40.81897</v>
      </c>
      <c r="AI9823" s="9">
        <v>47.775640000000003</v>
      </c>
    </row>
  </sheetData>
  <autoFilter ref="A1:AI9823" xr:uid="{00000000-0009-0000-0000-000001000000}">
    <filterColumn colId="1">
      <filters>
        <filter val="0.1257296"/>
        <filter val="0.17786287"/>
        <filter val="0.19314471"/>
        <filter val="0.20080309"/>
        <filter val="0.22678623"/>
        <filter val="0.23614231"/>
        <filter val="0.2415205"/>
        <filter val="0.25333127"/>
        <filter val="0.25615844"/>
        <filter val="0.26925987"/>
        <filter val="0.27090698"/>
        <filter val="0.27815336"/>
        <filter val="0.28980076"/>
        <filter val="0.29037592"/>
        <filter val="0.29426345"/>
        <filter val="0.2959973"/>
        <filter val="0.31185478"/>
        <filter val="0.32406315"/>
        <filter val="0.32738107"/>
        <filter val="0.33759013"/>
        <filter val="0.34127232"/>
        <filter val="0.34419614"/>
        <filter val="0.34514314"/>
        <filter val="0.34602937"/>
        <filter val="0.34886953"/>
        <filter val="0.35165"/>
        <filter val="0.35773915"/>
        <filter val="0.36053362"/>
        <filter val="0.36186826"/>
        <filter val="0.3630969"/>
        <filter val="0.3677564"/>
        <filter val="0.3679523"/>
        <filter val="0.3759469"/>
        <filter val="0.3759951"/>
        <filter val="0.37607667"/>
        <filter val="0.38707834"/>
        <filter val="0.39324456"/>
        <filter val="0.3998641"/>
        <filter val="0.4034113"/>
        <filter val="0.40398848"/>
        <filter val="0.40579695"/>
        <filter val="0.41315994"/>
        <filter val="0.42786175"/>
        <filter val="0.4363153"/>
        <filter val="0.4431691"/>
        <filter val="0.445664"/>
        <filter val="0.45773345"/>
        <filter val="0.457891"/>
        <filter val="0.46136004"/>
        <filter val="0.4644275"/>
        <filter val="0.47100198"/>
        <filter val="0.47192046"/>
        <filter val="0.48411077"/>
        <filter val="0.4870789"/>
        <filter val="0.48819876"/>
        <filter val="0.4883575"/>
        <filter val="0.49098983"/>
        <filter val="0.49370402"/>
        <filter val="0.50155133"/>
        <filter val="0.50776166"/>
        <filter val="0.51359135"/>
        <filter val="0.5147744"/>
        <filter val="0.5155373"/>
        <filter val="0.5199224"/>
        <filter val="0.5202366"/>
        <filter val="0.5226923"/>
        <filter val="0.5240084"/>
        <filter val="0.5241689"/>
        <filter val="0.5276535"/>
        <filter val="0.5289276"/>
        <filter val="0.5298872"/>
        <filter val="0.5302076"/>
        <filter val="0.53080493"/>
        <filter val="0.5341893"/>
        <filter val="0.53655857"/>
        <filter val="0.5403923"/>
        <filter val="0.5488698"/>
        <filter val="0.55201185"/>
        <filter val="0.55334264"/>
        <filter val="0.5540518"/>
        <filter val="0.5563973"/>
        <filter val="0.56295717"/>
        <filter val="0.57494634"/>
        <filter val="0.57658577"/>
        <filter val="0.5782851"/>
        <filter val="0.58724695"/>
        <filter val="0.58791983"/>
        <filter val="0.5923845"/>
        <filter val="0.59250283"/>
        <filter val="0.59288245"/>
        <filter val="0.5966357"/>
        <filter val="0.59834987"/>
        <filter val="0.6032962"/>
        <filter val="0.6065609"/>
        <filter val="0.60864514"/>
        <filter val="0.61417013"/>
        <filter val="0.6143673"/>
        <filter val="0.6194852"/>
        <filter val="0.61972797"/>
        <filter val="0.63179076"/>
        <filter val="0.6338783"/>
        <filter val="0.6374712"/>
        <filter val="0.6421986"/>
        <filter val="0.6431851"/>
        <filter val="0.6446448"/>
        <filter val="0.6449126"/>
        <filter val="0.64828485"/>
        <filter val="0.64847386"/>
        <filter val="0.6519925"/>
        <filter val="0.6581272"/>
        <filter val="0.65879405"/>
        <filter val="0.66084266"/>
        <filter val="0.6658356"/>
        <filter val="0.6671862"/>
        <filter val="0.6677435"/>
        <filter val="0.66859114"/>
        <filter val="0.674744"/>
        <filter val="0.6767423"/>
        <filter val="0.6774008"/>
        <filter val="0.67808133"/>
        <filter val="0.6789278"/>
        <filter val="0.67993665"/>
        <filter val="0.6833844"/>
        <filter val="0.68700415"/>
        <filter val="0.6874177"/>
        <filter val="0.6878195"/>
        <filter val="0.69099104"/>
        <filter val="0.69242096"/>
        <filter val="0.6954604"/>
        <filter val="0.6963254"/>
        <filter val="0.7011881"/>
        <filter val="0.7034592"/>
        <filter val="0.70366883"/>
        <filter val="0.7041656"/>
        <filter val="0.7052613"/>
        <filter val="0.70731544"/>
        <filter val="0.7081662"/>
        <filter val="0.7127792"/>
        <filter val="0.7175708"/>
        <filter val="0.71955734"/>
        <filter val="0.72044957"/>
        <filter val="0.7249286"/>
        <filter val="0.726375"/>
        <filter val="0.7265701"/>
        <filter val="0.7288164"/>
        <filter val="0.72917277"/>
        <filter val="0.7293745"/>
        <filter val="0.7311673"/>
        <filter val="0.7345387"/>
        <filter val="0.7355203"/>
        <filter val="0.7360786"/>
        <filter val="0.7363597"/>
        <filter val="0.7450559"/>
        <filter val="0.75000644"/>
        <filter val="0.7522821"/>
        <filter val="0.753272"/>
        <filter val="0.75459963"/>
        <filter val="0.7657748"/>
        <filter val="0.7688167"/>
        <filter val="0.7699207"/>
        <filter val="0.7717381"/>
        <filter val="0.7814755"/>
        <filter val="0.786496"/>
        <filter val="0.7866289"/>
        <filter val="0.78694236"/>
        <filter val="0.79197186"/>
        <filter val="0.7925916"/>
        <filter val="0.79313326"/>
        <filter val="0.79559314"/>
        <filter val="0.7957727"/>
        <filter val="0.8007486"/>
        <filter val="0.8109697"/>
        <filter val="0.8176729"/>
        <filter val="0.81939656"/>
        <filter val="0.82165265"/>
        <filter val="0.8235815"/>
        <filter val="0.82449627"/>
        <filter val="0.8282455"/>
        <filter val="0.83221424"/>
        <filter val="0.8332492"/>
        <filter val="0.83422315"/>
        <filter val="0.83952874"/>
        <filter val="0.8461435"/>
        <filter val="0.85632735"/>
        <filter val="0.8579831"/>
        <filter val="0.86084324"/>
        <filter val="0.8636423"/>
        <filter val="0.86487234"/>
        <filter val="0.866454"/>
        <filter val="0.8672299"/>
        <filter val="0.87176883"/>
        <filter val="0.87312365"/>
        <filter val="0.8737335"/>
        <filter val="0.8747966"/>
        <filter val="0.8762108"/>
        <filter val="0.87966377"/>
        <filter val="0.88084096"/>
        <filter val="0.88253546"/>
        <filter val="0.8834105"/>
        <filter val="0.88395864"/>
        <filter val="0.88914514"/>
        <filter val="0.89122593"/>
        <filter val="0.8923406"/>
        <filter val="0.8936679"/>
        <filter val="0.8979578"/>
        <filter val="0.89886636"/>
        <filter val="0.900069"/>
        <filter val="0.9002238"/>
        <filter val="0.90690875"/>
        <filter val="0.9087412"/>
        <filter val="0.91172016"/>
        <filter val="0.9138215"/>
        <filter val="0.91385555"/>
        <filter val="0.9146343"/>
        <filter val="0.9147639"/>
        <filter val="0.9148615"/>
        <filter val="0.9166717"/>
        <filter val="0.9205165"/>
        <filter val="0.92142695"/>
        <filter val="0.9254219"/>
        <filter val="0.92639273"/>
        <filter val="0.92642003"/>
        <filter val="0.9269789"/>
        <filter val="0.92885196"/>
        <filter val="0.9320291"/>
        <filter val="0.93743277"/>
        <filter val="0.9403784"/>
        <filter val="0.944823"/>
        <filter val="0.94741637"/>
        <filter val="0.9479206"/>
        <filter val="0.9503433"/>
        <filter val="0.95076275"/>
        <filter val="0.9597619"/>
        <filter val="0.9607218"/>
        <filter val="0.96173024"/>
        <filter val="0.97033393"/>
        <filter val="0.9715001"/>
        <filter val="0.9717155"/>
        <filter val="0.97245455"/>
        <filter val="0.97341543"/>
        <filter val="0.9749066"/>
        <filter val="0.9749645"/>
        <filter val="0.9751103"/>
        <filter val="0.97536623"/>
        <filter val="0.9773703"/>
        <filter val="0.9786019"/>
        <filter val="0.9799133"/>
        <filter val="0.9809046"/>
        <filter val="0.98421854"/>
        <filter val="0.98796415"/>
        <filter val="0.98898345"/>
        <filter val="0.9890473"/>
        <filter val="0.9912871"/>
        <filter val="0.9917363"/>
        <filter val="0.9935442"/>
        <filter val="0.99367166"/>
        <filter val="0.9950081"/>
        <filter val="0.9971317"/>
        <filter val="1.0031447"/>
        <filter val="1.0041227"/>
        <filter val="1.0048841"/>
        <filter val="1.0065609"/>
        <filter val="1.0121242"/>
        <filter val="1.0132089"/>
        <filter val="1.0182358"/>
        <filter val="1.0217063"/>
        <filter val="1.0219263"/>
        <filter val="1.0229568"/>
        <filter val="1.0229939"/>
        <filter val="1.023869"/>
        <filter val="1.0246123"/>
        <filter val="1.0262403"/>
        <filter val="1.0297885"/>
        <filter val="1.02991"/>
        <filter val="1.0316606"/>
        <filter val="1.0316709"/>
        <filter val="1.0317516"/>
        <filter val="1.0367045"/>
        <filter val="1.0368508"/>
        <filter val="1.0373455"/>
        <filter val="1.0394442"/>
        <filter val="1.0411681"/>
        <filter val="1.0420847"/>
        <filter val="1.0432558"/>
        <filter val="1.0434959"/>
        <filter val="1.0454992"/>
        <filter val="1.0481135"/>
        <filter val="1.0571792"/>
        <filter val="1.0576555"/>
        <filter val="1.0586466"/>
        <filter val="1.058722"/>
        <filter val="1.0608605"/>
        <filter val="1.0628611"/>
        <filter val="1.0670843"/>
        <filter val="1.067892"/>
        <filter val="1.0692658"/>
        <filter val="1.0697727"/>
        <filter val="1.0723091"/>
        <filter val="1.0725836"/>
        <filter val="1.0726721"/>
        <filter val="1.0779722"/>
        <filter val="1.0863836"/>
        <filter val="1.0880907"/>
        <filter val="1.0893867"/>
        <filter val="1.089417"/>
        <filter val="1.0942243"/>
        <filter val="1.0943159"/>
        <filter val="1.0946122"/>
        <filter val="1.099469"/>
        <filter val="1.1001327"/>
        <filter val="1.1025317"/>
        <filter val="1.1041338"/>
        <filter val="1.1041524"/>
        <filter val="1.1046221"/>
        <filter val="1.1070966"/>
        <filter val="1.1099362"/>
        <filter val="1.1120096"/>
        <filter val="1.113821"/>
        <filter val="1.1144735"/>
        <filter val="1.1155256"/>
        <filter val="1.1157029"/>
        <filter val="1.1160078"/>
        <filter val="1.1166055"/>
        <filter val="1.1171834"/>
        <filter val="1.1176713"/>
        <filter val="1.1249067"/>
        <filter val="1.1269965"/>
        <filter val="1.1272571"/>
        <filter val="1.12913"/>
        <filter val="1.1294917"/>
        <filter val="1.1344646"/>
        <filter val="1.1345844"/>
        <filter val="1.1349123"/>
        <filter val="1.1351857"/>
        <filter val="1.1367947"/>
        <filter val="1.1377391"/>
        <filter val="1.1452557"/>
        <filter val="1.1482375"/>
        <filter val="1.1494963"/>
        <filter val="1.1510123"/>
        <filter val="1.151578"/>
        <filter val="1.1550425"/>
        <filter val="1.1595463"/>
        <filter val="1.1602168"/>
        <filter val="1.1602204"/>
        <filter val="1.1605484"/>
        <filter val="1.1616211"/>
        <filter val="1.1643424"/>
        <filter val="1.1653758"/>
        <filter val="1.1677638"/>
        <filter val="1.1682473"/>
        <filter val="1.1738486"/>
        <filter val="1.1755319"/>
        <filter val="1.180178"/>
        <filter val="1.1808387"/>
        <filter val="1.1831757"/>
        <filter val="1.184141"/>
        <filter val="1.1850107"/>
        <filter val="1.1866462"/>
        <filter val="1.1872331"/>
        <filter val="1.1878827"/>
        <filter val="1.193966"/>
        <filter val="1.1944455"/>
        <filter val="1.201185"/>
        <filter val="1.2066029"/>
        <filter val="1.2076004"/>
        <filter val="1.2097843"/>
        <filter val="1.2135035"/>
        <filter val="1.2165648"/>
        <filter val="1.2190509"/>
        <filter val="1.219571"/>
        <filter val="1.2242824"/>
        <filter val="1.2247754"/>
        <filter val="1.2268865"/>
        <filter val="1.227279"/>
        <filter val="1.2283504"/>
        <filter val="1.2285957"/>
        <filter val="1.2432425"/>
        <filter val="1.2461156"/>
        <filter val="1.2494725"/>
        <filter val="1.2576046"/>
        <filter val="1.2606559"/>
        <filter val="1.2628136"/>
        <filter val="1.2632873"/>
        <filter val="1.2638574"/>
        <filter val="1.2652923"/>
        <filter val="1.2670348"/>
        <filter val="1.2690176"/>
        <filter val="1.2708069"/>
        <filter val="1.2712067"/>
        <filter val="1.2713233"/>
        <filter val="1.2722738"/>
        <filter val="1.2734855"/>
        <filter val="1.2748212"/>
        <filter val="1.2774911"/>
        <filter val="1.2775242"/>
        <filter val="1.2777795"/>
        <filter val="1.278353"/>
        <filter val="1.2788366"/>
        <filter val="1.281325"/>
        <filter val="1.2869381"/>
        <filter val="1.2879375"/>
        <filter val="1.2915671"/>
        <filter val="1.296194"/>
        <filter val="1.2967831"/>
        <filter val="1.2984183"/>
        <filter val="1.2993764"/>
        <filter val="1.301591"/>
        <filter val="1.3038311"/>
        <filter val="1.3040192"/>
        <filter val="1.3057739"/>
        <filter val="1.3059351"/>
        <filter val="1.3092164"/>
        <filter val="1.3139367"/>
        <filter val="1.3143128"/>
        <filter val="1.3144835"/>
        <filter val="1.3150628"/>
        <filter val="1.3184811"/>
        <filter val="1.3188941"/>
        <filter val="1.3190166"/>
        <filter val="1.3210365"/>
        <filter val="1.3243816"/>
        <filter val="1.3268923"/>
        <filter val="1.3278259"/>
        <filter val="1.3281403"/>
        <filter val="1.3311187"/>
        <filter val="1.3336071"/>
        <filter val="1.3343766"/>
        <filter val="1.3457406"/>
        <filter val="1.3473477"/>
        <filter val="1.3490444"/>
        <filter val="1.3514745"/>
        <filter val="1.3515656"/>
        <filter val="1.3535013"/>
        <filter val="1.3541806"/>
        <filter val="1.3550156"/>
        <filter val="1.3552663"/>
        <filter val="1.3567896"/>
        <filter val="1.3583379"/>
        <filter val="1.3597615"/>
        <filter val="1.362302"/>
        <filter val="1.3647842"/>
        <filter val="1.3715141"/>
        <filter val="1.3725191"/>
        <filter val="1.373256"/>
        <filter val="1.3766268"/>
        <filter val="1.3773265"/>
        <filter val="1.3776896"/>
        <filter val="1.3799824"/>
        <filter val="1.380009"/>
        <filter val="1.382147"/>
        <filter val="1.3829654"/>
        <filter val="1.3848474"/>
        <filter val="1.3906062"/>
        <filter val="1.3934941"/>
        <filter val="1.3935764"/>
        <filter val="1.3942372"/>
        <filter val="1.3949848"/>
        <filter val="1.3962083"/>
        <filter val="1.3964767"/>
        <filter val="1.4009361"/>
        <filter val="1.4053823"/>
        <filter val="1.4088196"/>
        <filter val="1.4089658"/>
        <filter val="1.4097906"/>
        <filter val="1.4149181"/>
        <filter val="1.4203489"/>
        <filter val="1.4209381"/>
        <filter val="1.4218303"/>
        <filter val="1.4233849"/>
        <filter val="1.4241061"/>
        <filter val="1.4268323"/>
        <filter val="1.4326233"/>
        <filter val="1.4345992"/>
        <filter val="1.4359199"/>
        <filter val="1.4367789"/>
        <filter val="1.4397299"/>
        <filter val="1.4426767"/>
        <filter val="1.4504505"/>
        <filter val="1.4515309"/>
        <filter val="1.4520779"/>
        <filter val="1.4557587"/>
        <filter val="1.4587579"/>
        <filter val="1.4608644"/>
        <filter val="1.4611657"/>
        <filter val="1.4628785"/>
        <filter val="1.4641199"/>
        <filter val="1.4649675"/>
        <filter val="1.4680964"/>
        <filter val="1.469298"/>
        <filter val="1.4694501"/>
        <filter val="1.4704176"/>
        <filter val="1.471278"/>
        <filter val="1.4760342"/>
        <filter val="1.476282"/>
        <filter val="1.4763159"/>
        <filter val="1.4779533"/>
        <filter val="1.479883"/>
        <filter val="1.4803864"/>
        <filter val="1.4867951"/>
        <filter val="1.4875815"/>
        <filter val="1.4886234"/>
        <filter val="1.4916098"/>
        <filter val="1.4934247"/>
        <filter val="1.4945345"/>
        <filter val="1.4977771"/>
        <filter val="1.5015534"/>
        <filter val="1.5015897"/>
        <filter val="1.5102206"/>
        <filter val="1.5103053"/>
        <filter val="1.5188714"/>
        <filter val="1.5230817"/>
        <filter val="1.5237051"/>
        <filter val="1.5253764"/>
        <filter val="1.5260849"/>
        <filter val="1.5261476"/>
        <filter val="1.5356989"/>
        <filter val="1.5389115"/>
        <filter val="1.5389992"/>
        <filter val="1.5414869"/>
        <filter val="1.5449362"/>
        <filter val="1.5473505"/>
        <filter val="1.5486856"/>
        <filter val="1.5496805"/>
        <filter val="1.5506884"/>
        <filter val="1.5576617"/>
        <filter val="1.5585103"/>
        <filter val="1.5634015"/>
        <filter val="1.5637926"/>
        <filter val="1.5639808"/>
        <filter val="1.5659466"/>
        <filter val="1.5666988"/>
        <filter val="1.5691228"/>
        <filter val="1.5706581"/>
        <filter val="1.5782113"/>
        <filter val="1.5797181"/>
        <filter val="1.5799071"/>
        <filter val="1.580158"/>
        <filter val="1.5810012"/>
        <filter val="1.5827384"/>
        <filter val="1.5850052"/>
        <filter val="1.5864904"/>
        <filter val="1.5885417"/>
        <filter val="1.5946589"/>
        <filter val="1.596107"/>
        <filter val="1.5963993"/>
        <filter val="1.5965961"/>
        <filter val="1.5974784"/>
        <filter val="1.5975904"/>
        <filter val="1.598378"/>
        <filter val="1.6051236"/>
        <filter val="1.6074059"/>
        <filter val="1.6097339"/>
        <filter val="1.610595"/>
        <filter val="1.611384"/>
        <filter val="1.6121784"/>
        <filter val="1.6124047"/>
        <filter val="1.6126472"/>
        <filter val="1.615779"/>
        <filter val="1.6162142"/>
        <filter val="1.6171768"/>
        <filter val="1.619388"/>
        <filter val="1.6195512"/>
        <filter val="1.6199617"/>
        <filter val="1.6216537"/>
        <filter val="1.6262306"/>
        <filter val="1.6270143"/>
        <filter val="1.62731"/>
        <filter val="1.6287085"/>
        <filter val="1.6301668"/>
        <filter val="1.6323795"/>
        <filter val="1.6324041"/>
        <filter val="1.6333591"/>
        <filter val="1.6357203"/>
        <filter val="1.6376412"/>
        <filter val="1.6393845"/>
        <filter val="1.6433787"/>
        <filter val="1.6458834"/>
        <filter val="1.6462148"/>
        <filter val="1.6516256"/>
        <filter val="1.6516451"/>
        <filter val="1.6528406"/>
        <filter val="1.6581568"/>
        <filter val="1.6657618"/>
        <filter val="1.6658728"/>
        <filter val="1.6661202"/>
        <filter val="1.669361"/>
        <filter val="1.6704824"/>
        <filter val="1.6714654"/>
        <filter val="1.6751941"/>
        <filter val="1.6794491"/>
        <filter val="1.6804309"/>
        <filter val="1.6811005"/>
        <filter val="1.6818774"/>
        <filter val="1.6842179"/>
        <filter val="1.6876965"/>
        <filter val="1.6877654"/>
        <filter val="1.6896774"/>
        <filter val="1.6910652"/>
        <filter val="1.6933048"/>
        <filter val="1.6965642"/>
        <filter val="1.6967454"/>
        <filter val="1.7010559"/>
        <filter val="1.7042447"/>
        <filter val="1.7052178"/>
        <filter val="1.7080492"/>
        <filter val="1.7082406"/>
        <filter val="1.7083304"/>
        <filter val="1.709743"/>
        <filter val="1.7101417"/>
        <filter val="1.7155538"/>
        <filter val="1.7175847"/>
        <filter val="1.7191322"/>
        <filter val="1.7203553"/>
        <filter val="1.7216231"/>
        <filter val="1.7219676"/>
        <filter val="1.7263323"/>
        <filter val="1.7268244"/>
        <filter val="1.7281045"/>
        <filter val="1.7338158"/>
        <filter val="1.7374535"/>
        <filter val="1.7374989"/>
        <filter val="1.7418754"/>
        <filter val="1.742778"/>
        <filter val="1.7455176"/>
        <filter val="1.7463548"/>
        <filter val="1.7472576"/>
        <filter val="1.7516241"/>
        <filter val="1.7519642"/>
        <filter val="1.7538993"/>
        <filter val="1.7569238"/>
        <filter val="1.7587808"/>
        <filter val="1.7587994"/>
        <filter val="1.7589267"/>
        <filter val="1.7609223"/>
        <filter val="1.7616976"/>
        <filter val="1.7637671"/>
        <filter val="1.764164"/>
        <filter val="1.7663459"/>
        <filter val="1.7666928"/>
        <filter val="1.7730966"/>
        <filter val="1.7760259"/>
        <filter val="1.7766818"/>
        <filter val="1.7797841"/>
        <filter val="1.7825327"/>
        <filter val="1.7843401"/>
        <filter val="1.7850405"/>
        <filter val="1.7917725"/>
        <filter val="1.7931266"/>
        <filter val="1.7938476"/>
        <filter val="1.7988838"/>
        <filter val="1.800262"/>
        <filter val="1.8041065"/>
        <filter val="1.8049756"/>
        <filter val="1.8078071"/>
        <filter val="1.8079686"/>
        <filter val="1.8084185"/>
        <filter val="1.8108635"/>
        <filter val="1.8144058"/>
        <filter val="1.8158928"/>
        <filter val="1.8177106"/>
        <filter val="1.81966"/>
        <filter val="1.8283747"/>
        <filter val="1.8310041"/>
        <filter val="1.8320274"/>
        <filter val="1.8327936"/>
        <filter val="1.832831"/>
        <filter val="1.8352895"/>
        <filter val="1.8404217"/>
        <filter val="1.8431664"/>
        <filter val="1.8459237"/>
        <filter val="1.8483922"/>
        <filter val="1.849527"/>
        <filter val="1.8527409"/>
        <filter val="1.8540335"/>
        <filter val="1.8552256"/>
        <filter val="1.8563969"/>
        <filter val="1.8567959"/>
        <filter val="1.8596487"/>
        <filter val="1.8614348"/>
        <filter val="1.8649666"/>
        <filter val="1.8678429"/>
        <filter val="1.868723"/>
        <filter val="1.8717792"/>
        <filter val="1.8745551"/>
        <filter val="1.8755744"/>
        <filter val="1.8772311"/>
        <filter val="1.8852549"/>
        <filter val="1.8853287"/>
        <filter val="1.8855788"/>
        <filter val="1.8869298"/>
        <filter val="1.8881321"/>
        <filter val="1.8942786"/>
        <filter val="1.8948367"/>
        <filter val="1.8948846"/>
        <filter val="1.8959414"/>
        <filter val="1.8970592"/>
        <filter val="1.8979871"/>
        <filter val="1.9024667"/>
        <filter val="1.9030192"/>
        <filter val="1.9041361"/>
        <filter val="1.9073534"/>
        <filter val="1.9098504"/>
        <filter val="1.912554"/>
        <filter val="1.918837"/>
        <filter val="1.9200906"/>
        <filter val="1.9224547"/>
        <filter val="1.9228777"/>
        <filter val="1.9241791"/>
        <filter val="1.9281718"/>
        <filter val="1.9305516"/>
        <filter val="1.9320309"/>
        <filter val="1.9337754"/>
        <filter val="1.9339329"/>
        <filter val="1.934648"/>
        <filter val="1.9356897"/>
        <filter val="1.9382178"/>
        <filter val="1.9408569"/>
        <filter val="1.9412458"/>
        <filter val="1.9434751"/>
        <filter val="1.9474295"/>
        <filter val="1.9534619"/>
        <filter val="1.9582511"/>
        <filter val="1.9589139"/>
        <filter val="1.9591473"/>
        <filter val="1.9604975"/>
        <filter val="1.9656146"/>
        <filter val="1.9699069"/>
        <filter val="1.9702603"/>
        <filter val="1.971219"/>
        <filter val="1.972976"/>
        <filter val="1.9732502"/>
        <filter val="1.9746054"/>
        <filter val="1.9776454"/>
        <filter val="1.9804872"/>
        <filter val="1.9811916"/>
        <filter val="1.9813813"/>
        <filter val="1.9835893"/>
        <filter val="1.9926746"/>
        <filter val="1.9934144"/>
        <filter val="1.9934907"/>
        <filter val="1.9936289"/>
        <filter val="1.9961668"/>
        <filter val="1.9977529"/>
        <filter val="10.022265"/>
        <filter val="10.022831"/>
        <filter val="10.040961"/>
        <filter val="10.046241"/>
        <filter val="10.113382"/>
        <filter val="10.115591"/>
        <filter val="10.119539"/>
        <filter val="10.123907"/>
        <filter val="10.125599"/>
        <filter val="10.13446"/>
        <filter val="10.146729"/>
        <filter val="10.1531315"/>
        <filter val="10.173071"/>
        <filter val="10.1829"/>
        <filter val="10.22147"/>
        <filter val="10.225419"/>
        <filter val="10.226668"/>
        <filter val="10.242139"/>
        <filter val="10.248875"/>
        <filter val="10.268049"/>
        <filter val="10.283944"/>
        <filter val="10.318027"/>
        <filter val="10.324209"/>
        <filter val="10.329281"/>
        <filter val="10.357309"/>
        <filter val="10.36021"/>
        <filter val="10.366883"/>
        <filter val="10.367152"/>
        <filter val="10.3721075"/>
        <filter val="10.375036"/>
        <filter val="10.38312"/>
        <filter val="10.401043"/>
        <filter val="10.403163"/>
        <filter val="10.40875"/>
        <filter val="10.429116"/>
        <filter val="10.431319"/>
        <filter val="10.434387"/>
        <filter val="10.434426"/>
        <filter val="10.441763"/>
        <filter val="10.457984"/>
        <filter val="10.485667"/>
        <filter val="10.491781"/>
        <filter val="10.501446"/>
        <filter val="10.505253"/>
        <filter val="10.510825"/>
        <filter val="10.51147"/>
        <filter val="10.517212"/>
        <filter val="10.528365"/>
        <filter val="10.533084"/>
        <filter val="10.534105"/>
        <filter val="10.537683"/>
        <filter val="10.553174"/>
        <filter val="10.5574"/>
        <filter val="10.59726"/>
        <filter val="10.610279"/>
        <filter val="10.614222"/>
        <filter val="10.6224985"/>
        <filter val="10.649065"/>
        <filter val="10.663197"/>
        <filter val="10.67107"/>
        <filter val="10.676816"/>
        <filter val="10.690855"/>
        <filter val="10.71715"/>
        <filter val="10.71733"/>
        <filter val="10.719001"/>
        <filter val="10.72098"/>
        <filter val="10.730851"/>
        <filter val="10.741295"/>
        <filter val="10.763771"/>
        <filter val="10.771492"/>
        <filter val="10.773506"/>
        <filter val="10.787001"/>
        <filter val="10.827778"/>
        <filter val="10.82828"/>
        <filter val="10.8287"/>
        <filter val="10.845501"/>
        <filter val="10.851599"/>
        <filter val="10.851996"/>
        <filter val="10.858537"/>
        <filter val="10.869953"/>
        <filter val="10.8707075"/>
        <filter val="10.871969"/>
        <filter val="10.873345"/>
        <filter val="10.884665"/>
        <filter val="10.904561"/>
        <filter val="10.906731"/>
        <filter val="10.909199"/>
        <filter val="10.911153"/>
        <filter val="10.919446"/>
        <filter val="10.923637"/>
        <filter val="10.932436"/>
        <filter val="10.9510145"/>
        <filter val="10.988978"/>
        <filter val="11.018352"/>
        <filter val="11.052893"/>
        <filter val="11.0812025"/>
        <filter val="11.085993"/>
        <filter val="11.114633"/>
        <filter val="11.11773"/>
        <filter val="11.126733"/>
        <filter val="11.147167"/>
        <filter val="11.1601095"/>
        <filter val="11.164981"/>
        <filter val="11.172977"/>
        <filter val="11.173117"/>
        <filter val="11.194722"/>
        <filter val="11.202657"/>
        <filter val="11.208288"/>
        <filter val="11.227154"/>
        <filter val="11.236406"/>
        <filter val="11.246744"/>
        <filter val="11.247044"/>
        <filter val="11.263215"/>
        <filter val="11.272813"/>
        <filter val="11.286871"/>
        <filter val="11.288088"/>
        <filter val="11.29007"/>
        <filter val="11.2987795"/>
        <filter val="11.34129"/>
        <filter val="11.393472"/>
        <filter val="11.394437"/>
        <filter val="11.427213"/>
        <filter val="11.444629"/>
        <filter val="11.471785"/>
        <filter val="11.486202"/>
        <filter val="11.489679"/>
        <filter val="11.494172"/>
        <filter val="11.498524"/>
        <filter val="11.550481"/>
        <filter val="11.553921"/>
        <filter val="11.555365"/>
        <filter val="11.559863"/>
        <filter val="11.56202"/>
        <filter val="11.570447"/>
        <filter val="11.59396"/>
        <filter val="11.596055"/>
        <filter val="11.608458"/>
        <filter val="11.608464"/>
        <filter val="11.632545"/>
        <filter val="11.635941"/>
        <filter val="11.63762"/>
        <filter val="11.654923"/>
        <filter val="11.673199"/>
        <filter val="11.693962"/>
        <filter val="11.701815"/>
        <filter val="11.704092"/>
        <filter val="11.71739"/>
        <filter val="11.729693"/>
        <filter val="11.733994"/>
        <filter val="11.742037"/>
        <filter val="11.752931"/>
        <filter val="11.760838"/>
        <filter val="11.76643"/>
        <filter val="11.772807"/>
        <filter val="11.795236"/>
        <filter val="11.799331"/>
        <filter val="11.800941"/>
        <filter val="11.810577"/>
        <filter val="11.813448"/>
        <filter val="11.841039"/>
        <filter val="11.842932"/>
        <filter val="11.8454895"/>
        <filter val="11.854827"/>
        <filter val="11.884297"/>
        <filter val="11.886404"/>
        <filter val="11.893229"/>
        <filter val="11.9088545"/>
        <filter val="11.927116"/>
        <filter val="11.954739"/>
        <filter val="11.965146"/>
        <filter val="12.013845"/>
        <filter val="12.014597"/>
        <filter val="12.040515"/>
        <filter val="12.043537"/>
        <filter val="12.046158"/>
        <filter val="12.046451"/>
        <filter val="12.06195"/>
        <filter val="12.07773"/>
        <filter val="12.085889"/>
        <filter val="12.086411"/>
        <filter val="12.092574"/>
        <filter val="12.097399"/>
        <filter val="12.157118"/>
        <filter val="12.188569"/>
        <filter val="12.207296"/>
        <filter val="12.225174"/>
        <filter val="12.268052"/>
        <filter val="12.273175"/>
        <filter val="12.276264"/>
        <filter val="12.279434"/>
        <filter val="12.279459"/>
        <filter val="12.297903"/>
        <filter val="12.309915"/>
        <filter val="12.334045"/>
        <filter val="12.335478"/>
        <filter val="12.345946"/>
        <filter val="12.347892"/>
        <filter val="12.364359"/>
        <filter val="12.384832"/>
        <filter val="12.443531"/>
        <filter val="12.45639"/>
        <filter val="12.46303"/>
        <filter val="12.46735"/>
        <filter val="12.4858265"/>
        <filter val="12.487473"/>
        <filter val="12.515149"/>
        <filter val="12.544931"/>
        <filter val="12.588148"/>
        <filter val="12.594246"/>
        <filter val="12.606195"/>
        <filter val="12.66985"/>
        <filter val="12.690478"/>
        <filter val="12.705204"/>
        <filter val="12.744626"/>
        <filter val="12.772278"/>
        <filter val="12.798061"/>
        <filter val="12.810094"/>
        <filter val="12.837299"/>
        <filter val="12.851566"/>
        <filter val="12.857604"/>
        <filter val="12.874701"/>
        <filter val="12.891589"/>
        <filter val="12.900194"/>
        <filter val="12.924281"/>
        <filter val="12.926483"/>
        <filter val="12.974415"/>
        <filter val="13.013066"/>
        <filter val="13.019613"/>
        <filter val="13.051657"/>
        <filter val="13.064959"/>
        <filter val="13.06742"/>
        <filter val="13.087667"/>
        <filter val="13.093056"/>
        <filter val="13.104485"/>
        <filter val="13.133245"/>
        <filter val="13.156369"/>
        <filter val="13.164916"/>
        <filter val="13.167707"/>
        <filter val="13.208821"/>
        <filter val="13.214708"/>
        <filter val="13.232654"/>
        <filter val="13.256603"/>
        <filter val="13.260829"/>
        <filter val="13.277762"/>
        <filter val="13.284003"/>
        <filter val="13.285727"/>
        <filter val="13.295956"/>
        <filter val="13.309522"/>
        <filter val="13.336153"/>
        <filter val="13.355987"/>
        <filter val="13.36569"/>
        <filter val="13.377907"/>
        <filter val="13.395468"/>
        <filter val="13.396753"/>
        <filter val="13.399645"/>
        <filter val="13.429331"/>
        <filter val="13.440055"/>
        <filter val="13.446271"/>
        <filter val="13.455378"/>
        <filter val="13.500523"/>
        <filter val="13.560022"/>
        <filter val="13.595571"/>
        <filter val="13.602983"/>
        <filter val="13.612988"/>
        <filter val="13.636863"/>
        <filter val="13.670655"/>
        <filter val="13.671264"/>
        <filter val="13.711684"/>
        <filter val="13.719307"/>
        <filter val="13.7206955"/>
        <filter val="13.756984"/>
        <filter val="13.757125"/>
        <filter val="13.757901"/>
        <filter val="13.772731"/>
        <filter val="13.789159"/>
        <filter val="13.7912445"/>
        <filter val="13.8407545"/>
        <filter val="13.844347"/>
        <filter val="13.852004"/>
        <filter val="13.853337"/>
        <filter val="13.858361"/>
        <filter val="13.901422"/>
        <filter val="13.935033"/>
        <filter val="13.978769"/>
        <filter val="14.012898"/>
        <filter val="14.02958"/>
        <filter val="14.042236"/>
        <filter val="14.04429"/>
        <filter val="14.059096"/>
        <filter val="14.062036"/>
        <filter val="14.062762"/>
        <filter val="14.064929"/>
        <filter val="14.070548"/>
        <filter val="14.071802"/>
        <filter val="14.095854"/>
        <filter val="14.109587"/>
        <filter val="14.121007"/>
        <filter val="14.1429"/>
        <filter val="14.164599"/>
        <filter val="14.224542"/>
        <filter val="14.240414"/>
        <filter val="14.249055"/>
        <filter val="14.310503"/>
        <filter val="14.316485"/>
        <filter val="14.33493"/>
        <filter val="14.337421"/>
        <filter val="14.363042"/>
        <filter val="14.382882"/>
        <filter val="14.392135"/>
        <filter val="14.415187"/>
        <filter val="14.422716"/>
        <filter val="14.425884"/>
        <filter val="14.439721"/>
        <filter val="14.474783"/>
        <filter val="14.492332"/>
        <filter val="14.540638"/>
        <filter val="14.557854"/>
        <filter val="14.588613"/>
        <filter val="14.6149235"/>
        <filter val="14.636996"/>
        <filter val="14.64129"/>
        <filter val="14.647062"/>
        <filter val="14.655696"/>
        <filter val="14.6655035"/>
        <filter val="14.697304"/>
        <filter val="14.712834"/>
        <filter val="14.714643"/>
        <filter val="14.733134"/>
        <filter val="14.737902"/>
        <filter val="14.78045"/>
        <filter val="14.83302"/>
        <filter val="14.871998"/>
        <filter val="14.906275"/>
        <filter val="14.924506"/>
        <filter val="15.002155"/>
        <filter val="15.039782"/>
        <filter val="15.113721"/>
        <filter val="15.232261"/>
        <filter val="15.276548"/>
        <filter val="15.380256"/>
        <filter val="15.409828"/>
        <filter val="15.484918"/>
        <filter val="15.578034"/>
        <filter val="15.603686"/>
        <filter val="15.620167"/>
        <filter val="15.7040825"/>
        <filter val="15.704542"/>
        <filter val="15.767396"/>
        <filter val="15.833326"/>
        <filter val="15.83636"/>
        <filter val="15.867911"/>
        <filter val="15.882126"/>
        <filter val="15.9088"/>
        <filter val="15.968456"/>
        <filter val="15.981922"/>
        <filter val="16.145283"/>
        <filter val="16.156591"/>
        <filter val="16.178144"/>
        <filter val="16.185183"/>
        <filter val="16.231543"/>
        <filter val="16.253305"/>
        <filter val="16.277699"/>
        <filter val="16.434462"/>
        <filter val="16.507704"/>
        <filter val="16.604279"/>
        <filter val="16.653824"/>
        <filter val="16.71865"/>
        <filter val="16.732218"/>
        <filter val="16.757027"/>
        <filter val="16.766956"/>
        <filter val="16.786499"/>
        <filter val="16.791988"/>
        <filter val="16.842575"/>
        <filter val="16.876135"/>
        <filter val="16.898235"/>
        <filter val="17.138613"/>
        <filter val="17.21656"/>
        <filter val="17.316679"/>
        <filter val="17.439423"/>
        <filter val="17.471823"/>
        <filter val="17.51988"/>
        <filter val="17.624557"/>
        <filter val="17.718187"/>
        <filter val="17.746563"/>
        <filter val="17.882265"/>
        <filter val="17.924105"/>
        <filter val="18.183455"/>
        <filter val="18.199224"/>
        <filter val="18.34064"/>
        <filter val="18.421143"/>
        <filter val="18.618008"/>
        <filter val="18.637138"/>
        <filter val="18.710894"/>
        <filter val="18.83416"/>
        <filter val="19.004108"/>
        <filter val="19.098066"/>
        <filter val="19.125393"/>
        <filter val="19.129738"/>
        <filter val="19.280525"/>
        <filter val="19.3475"/>
        <filter val="2.004045"/>
        <filter val="2.0052392"/>
        <filter val="2.0062447"/>
        <filter val="2.0092218"/>
        <filter val="2.0105205"/>
        <filter val="2.0135396"/>
        <filter val="2.0136817"/>
        <filter val="2.016261"/>
        <filter val="2.0168097"/>
        <filter val="2.0168622"/>
        <filter val="2.0170894"/>
        <filter val="2.017953"/>
        <filter val="2.0187833"/>
        <filter val="2.0255752"/>
        <filter val="2.025867"/>
        <filter val="2.027308"/>
        <filter val="2.0279086"/>
        <filter val="2.028213"/>
        <filter val="2.0306711"/>
        <filter val="2.0318685"/>
        <filter val="2.0329807"/>
        <filter val="2.0361154"/>
        <filter val="2.0387392"/>
        <filter val="2.0407684"/>
        <filter val="2.041805"/>
        <filter val="2.0448642"/>
        <filter val="2.0499322"/>
        <filter val="2.0504777"/>
        <filter val="2.0522213"/>
        <filter val="2.0554214"/>
        <filter val="2.0631878"/>
        <filter val="2.0633335"/>
        <filter val="2.0647168"/>
        <filter val="2.0667946"/>
        <filter val="2.067088"/>
        <filter val="2.0700603"/>
        <filter val="2.0762472"/>
        <filter val="2.0765812"/>
        <filter val="2.0794854"/>
        <filter val="2.0846193"/>
        <filter val="2.0851064"/>
        <filter val="2.0912938"/>
        <filter val="2.0927868"/>
        <filter val="2.0950427"/>
        <filter val="2.0952227"/>
        <filter val="2.0964086"/>
        <filter val="2.0979807"/>
        <filter val="2.0988257"/>
        <filter val="2.0993674"/>
        <filter val="2.0994055"/>
        <filter val="2.106832"/>
        <filter val="2.1080801"/>
        <filter val="2.1146522"/>
        <filter val="2.1146715"/>
        <filter val="2.117873"/>
        <filter val="2.1221063"/>
        <filter val="2.1247697"/>
        <filter val="2.1250563"/>
        <filter val="2.1268702"/>
        <filter val="2.1273036"/>
        <filter val="2.1293068"/>
        <filter val="2.129771"/>
        <filter val="2.131642"/>
        <filter val="2.1323676"/>
        <filter val="2.1332653"/>
        <filter val="2.1349769"/>
        <filter val="2.1350741"/>
        <filter val="2.1368966"/>
        <filter val="2.1396153"/>
        <filter val="2.1397865"/>
        <filter val="2.1404555"/>
        <filter val="2.140633"/>
        <filter val="2.1422422"/>
        <filter val="2.144303"/>
        <filter val="2.1452847"/>
        <filter val="2.1457095"/>
        <filter val="2.147945"/>
        <filter val="2.1481085"/>
        <filter val="2.1489205"/>
        <filter val="2.150602"/>
        <filter val="2.1518579"/>
        <filter val="2.1580806"/>
        <filter val="2.161678"/>
        <filter val="2.166582"/>
        <filter val="2.1720037"/>
        <filter val="2.1734536"/>
        <filter val="2.1745791"/>
        <filter val="2.1762488"/>
        <filter val="2.1804953"/>
        <filter val="2.1813507"/>
        <filter val="2.1822658"/>
        <filter val="2.182548"/>
        <filter val="2.1839805"/>
        <filter val="2.1901248"/>
        <filter val="2.1925354"/>
        <filter val="2.1926265"/>
        <filter val="2.1927462"/>
        <filter val="2.2003682"/>
        <filter val="2.203456"/>
        <filter val="2.204877"/>
        <filter val="2.2092588"/>
        <filter val="2.2120113"/>
        <filter val="2.2134883"/>
        <filter val="2.2149851"/>
        <filter val="2.2181113"/>
        <filter val="2.2217937"/>
        <filter val="2.2229714"/>
        <filter val="2.226109"/>
        <filter val="2.2282577"/>
        <filter val="2.2303612"/>
        <filter val="2.2304046"/>
        <filter val="2.2308927"/>
        <filter val="2.2338052"/>
        <filter val="2.2339427"/>
        <filter val="2.2403047"/>
        <filter val="2.2411358"/>
        <filter val="2.2433631"/>
        <filter val="2.2443283"/>
        <filter val="2.247002"/>
        <filter val="2.2516544"/>
        <filter val="2.2528586"/>
        <filter val="2.2543066"/>
        <filter val="2.2547603"/>
        <filter val="2.2631085"/>
        <filter val="2.26327"/>
        <filter val="2.263594"/>
        <filter val="2.2658699"/>
        <filter val="2.2699428"/>
        <filter val="2.2707677"/>
        <filter val="2.2708552"/>
        <filter val="2.2709384"/>
        <filter val="2.2730894"/>
        <filter val="2.2735343"/>
        <filter val="2.284351"/>
        <filter val="2.2872224"/>
        <filter val="2.2882204"/>
        <filter val="2.2908103"/>
        <filter val="2.2916927"/>
        <filter val="2.2981198"/>
        <filter val="2.2989266"/>
        <filter val="2.3030887"/>
        <filter val="2.3095355"/>
        <filter val="2.309796"/>
        <filter val="2.3149178"/>
        <filter val="2.3185408"/>
        <filter val="2.3193154"/>
        <filter val="2.320311"/>
        <filter val="2.321956"/>
        <filter val="2.3242142"/>
        <filter val="2.3262897"/>
        <filter val="2.3281991"/>
        <filter val="2.329955"/>
        <filter val="2.3306513"/>
        <filter val="2.3323786"/>
        <filter val="2.332886"/>
        <filter val="2.3353174"/>
        <filter val="2.3356576"/>
        <filter val="2.3366506"/>
        <filter val="2.3417673"/>
        <filter val="2.3454208"/>
        <filter val="2.3536544"/>
        <filter val="2.3622646"/>
        <filter val="2.3652372"/>
        <filter val="2.3660398"/>
        <filter val="2.3671772"/>
        <filter val="2.368493"/>
        <filter val="2.3691485"/>
        <filter val="2.3707137"/>
        <filter val="2.3782532"/>
        <filter val="2.378887"/>
        <filter val="2.3798578"/>
        <filter val="2.3817718"/>
        <filter val="2.3853114"/>
        <filter val="2.3856325"/>
        <filter val="2.3899002"/>
        <filter val="2.402748"/>
        <filter val="2.4035962"/>
        <filter val="2.4042902"/>
        <filter val="2.4064467"/>
        <filter val="2.408409"/>
        <filter val="2.4088597"/>
        <filter val="2.4095805"/>
        <filter val="2.409734"/>
        <filter val="2.4114766"/>
        <filter val="2.411661"/>
        <filter val="2.4129307"/>
        <filter val="2.4169862"/>
        <filter val="2.418845"/>
        <filter val="2.420199"/>
        <filter val="2.421325"/>
        <filter val="2.4302647"/>
        <filter val="2.43065"/>
        <filter val="2.431245"/>
        <filter val="2.4335606"/>
        <filter val="2.4353213"/>
        <filter val="2.4369771"/>
        <filter val="2.4370034"/>
        <filter val="2.4378765"/>
        <filter val="2.4461434"/>
        <filter val="2.452924"/>
        <filter val="2.4538689"/>
        <filter val="2.4549577"/>
        <filter val="2.4558775"/>
        <filter val="2.4560618"/>
        <filter val="2.4592412"/>
        <filter val="2.4592693"/>
        <filter val="2.4598877"/>
        <filter val="2.4626753"/>
        <filter val="2.463978"/>
        <filter val="2.4640608"/>
        <filter val="2.4657083"/>
        <filter val="2.4677231"/>
        <filter val="2.4696693"/>
        <filter val="2.4734538"/>
        <filter val="2.4735525"/>
        <filter val="2.4774501"/>
        <filter val="2.4776883"/>
        <filter val="2.4802659"/>
        <filter val="2.4819717"/>
        <filter val="2.483337"/>
        <filter val="2.4852679"/>
        <filter val="2.4855428"/>
        <filter val="2.4899216"/>
        <filter val="2.4942179"/>
        <filter val="2.495043"/>
        <filter val="2.4984226"/>
        <filter val="2.5015774"/>
        <filter val="2.5036178"/>
        <filter val="2.503746"/>
        <filter val="2.5043538"/>
        <filter val="2.50458"/>
        <filter val="2.5070066"/>
        <filter val="2.5083616"/>
        <filter val="2.5086832"/>
        <filter val="2.5124145"/>
        <filter val="2.5126982"/>
        <filter val="2.5176947"/>
        <filter val="2.5181494"/>
        <filter val="2.5243185"/>
        <filter val="2.5248947"/>
        <filter val="2.5302832"/>
        <filter val="2.5304153"/>
        <filter val="2.5342894"/>
        <filter val="2.5343277"/>
        <filter val="2.5353796"/>
        <filter val="2.535501"/>
        <filter val="2.5380607"/>
        <filter val="2.5381038"/>
        <filter val="2.5382943"/>
        <filter val="2.538591"/>
        <filter val="2.5397542"/>
        <filter val="2.5416837"/>
        <filter val="2.5438316"/>
        <filter val="2.5455163"/>
        <filter val="2.5508904"/>
        <filter val="2.553248"/>
        <filter val="2.5575922"/>
        <filter val="2.5579686"/>
        <filter val="2.5581148"/>
        <filter val="2.5589616"/>
        <filter val="2.5610807"/>
        <filter val="2.5625308"/>
        <filter val="2.5688446"/>
        <filter val="2.5713007"/>
        <filter val="2.5728068"/>
        <filter val="2.5803974"/>
        <filter val="2.581632"/>
        <filter val="2.5820558"/>
        <filter val="2.5833461"/>
        <filter val="2.5858557"/>
        <filter val="2.5892682"/>
        <filter val="2.5899425"/>
        <filter val="2.5902505"/>
        <filter val="2.597188"/>
        <filter val="2.5991447"/>
        <filter val="2.5991764"/>
        <filter val="2.6016471"/>
        <filter val="2.6031153"/>
        <filter val="2.6056507"/>
        <filter val="2.6057699"/>
        <filter val="2.6072035"/>
        <filter val="2.6106572"/>
        <filter val="2.615508"/>
        <filter val="2.6161907"/>
        <filter val="2.6179528"/>
        <filter val="2.6208842"/>
        <filter val="2.6224458"/>
        <filter val="2.6279984"/>
        <filter val="2.6312447"/>
        <filter val="2.6318917"/>
        <filter val="2.6387782"/>
        <filter val="2.6426127"/>
        <filter val="2.6452534"/>
        <filter val="2.6452892"/>
        <filter val="2.6460764"/>
        <filter val="2.6469874"/>
        <filter val="2.6543684"/>
        <filter val="2.6549947"/>
        <filter val="2.6592612"/>
        <filter val="2.6611445"/>
        <filter val="2.6702175"/>
        <filter val="2.671242"/>
        <filter val="2.6726246"/>
        <filter val="2.673699"/>
        <filter val="2.675148"/>
        <filter val="2.6766279"/>
        <filter val="2.6789212"/>
        <filter val="2.6793778"/>
        <filter val="2.6837814"/>
        <filter val="2.686039"/>
        <filter val="2.686804"/>
        <filter val="2.6874022"/>
        <filter val="2.6886547"/>
        <filter val="2.6943262"/>
        <filter val="2.6963348"/>
        <filter val="2.7010796"/>
        <filter val="2.7017717"/>
        <filter val="2.7044907"/>
        <filter val="2.7053654"/>
        <filter val="2.7152495"/>
        <filter val="2.7162795"/>
        <filter val="2.7255635"/>
        <filter val="2.7260816"/>
        <filter val="2.7266572"/>
        <filter val="2.7270176"/>
        <filter val="2.7271323"/>
        <filter val="2.728435"/>
        <filter val="2.7286136"/>
        <filter val="2.7313516"/>
        <filter val="2.7332618"/>
        <filter val="2.7357392"/>
        <filter val="2.7452555"/>
        <filter val="2.7456412"/>
        <filter val="2.7463555"/>
        <filter val="2.7463992"/>
        <filter val="2.7530997"/>
        <filter val="2.7542427"/>
        <filter val="2.754713"/>
        <filter val="2.7562215"/>
        <filter val="2.7589326"/>
        <filter val="2.7591622"/>
        <filter val="2.759371"/>
        <filter val="2.7661912"/>
        <filter val="2.7664373"/>
        <filter val="2.7679183"/>
        <filter val="2.768086"/>
        <filter val="2.773892"/>
        <filter val="2.7765841"/>
        <filter val="2.7795522"/>
        <filter val="2.7805574"/>
        <filter val="2.7811055"/>
        <filter val="2.7842035"/>
        <filter val="2.7866096"/>
        <filter val="2.7899191"/>
        <filter val="2.7919805"/>
        <filter val="2.794253"/>
        <filter val="2.7962186"/>
        <filter val="2.7967455"/>
        <filter val="2.7983682"/>
        <filter val="2.7984414"/>
        <filter val="2.7994642"/>
        <filter val="2.7999256"/>
        <filter val="2.8006675"/>
        <filter val="2.8027403"/>
        <filter val="2.8032455"/>
        <filter val="2.807808"/>
        <filter val="2.8096037"/>
        <filter val="2.8120084"/>
        <filter val="2.8125927"/>
        <filter val="2.81977"/>
        <filter val="2.8204544"/>
        <filter val="2.8266964"/>
        <filter val="2.826923"/>
        <filter val="2.8287995"/>
        <filter val="2.828821"/>
        <filter val="2.832696"/>
        <filter val="2.8336399"/>
        <filter val="2.8387296"/>
        <filter val="2.845308"/>
        <filter val="2.8466234"/>
        <filter val="2.84687"/>
        <filter val="2.8487878"/>
        <filter val="2.8515809"/>
        <filter val="2.85363"/>
        <filter val="2.8537185"/>
        <filter val="2.8540165"/>
        <filter val="2.8541288"/>
        <filter val="2.8546681"/>
        <filter val="2.8568697"/>
        <filter val="2.8571982"/>
        <filter val="2.8629975"/>
        <filter val="2.866482"/>
        <filter val="2.872082"/>
        <filter val="2.8736765"/>
        <filter val="2.8764946"/>
        <filter val="2.8798316"/>
        <filter val="2.8821537"/>
        <filter val="2.88345"/>
        <filter val="2.8843005"/>
        <filter val="2.886151"/>
        <filter val="2.8930743"/>
        <filter val="2.8961065"/>
        <filter val="2.896616"/>
        <filter val="2.8987637"/>
        <filter val="2.9030008"/>
        <filter val="2.9113066"/>
        <filter val="2.911465"/>
        <filter val="2.9124928"/>
        <filter val="2.9130507"/>
        <filter val="2.9145653"/>
        <filter val="2.9227414"/>
        <filter val="2.9256144"/>
        <filter val="2.9270232"/>
        <filter val="2.927103"/>
        <filter val="2.928945"/>
        <filter val="2.932597"/>
        <filter val="2.9329605"/>
        <filter val="2.9359517"/>
        <filter val="2.936497"/>
        <filter val="2.9385762"/>
        <filter val="2.9397285"/>
        <filter val="2.9403353"/>
        <filter val="2.9482653"/>
        <filter val="2.9488156"/>
        <filter val="2.9517286"/>
        <filter val="2.958474"/>
        <filter val="2.9637284"/>
        <filter val="2.9658394"/>
        <filter val="2.9677272"/>
        <filter val="2.9681501"/>
        <filter val="2.969428"/>
        <filter val="2.9700584"/>
        <filter val="2.9724262"/>
        <filter val="2.9754422"/>
        <filter val="2.9774113"/>
        <filter val="2.977625"/>
        <filter val="2.9821272"/>
        <filter val="2.9841716"/>
        <filter val="2.9874127"/>
        <filter val="2.988268"/>
        <filter val="2.989338"/>
        <filter val="2.9900634"/>
        <filter val="2.9913473"/>
        <filter val="2.9925134"/>
        <filter val="2.9992714"/>
        <filter val="2.9999578"/>
        <filter val="20.016386"/>
        <filter val="20.086979"/>
        <filter val="20.378227"/>
        <filter val="20.394506"/>
        <filter val="20.557274"/>
        <filter val="20.572412"/>
        <filter val="20.6011"/>
        <filter val="21.143919"/>
        <filter val="21.472034"/>
        <filter val="21.880915"/>
        <filter val="22.584982"/>
        <filter val="22.982067"/>
        <filter val="23.46463"/>
        <filter val="24.152348"/>
        <filter val="27.145897"/>
        <filter val="3.0064"/>
        <filter val="3.0092509"/>
        <filter val="3.009903"/>
        <filter val="3.010458"/>
        <filter val="3.0111322"/>
        <filter val="3.0145802"/>
        <filter val="3.019694"/>
        <filter val="3.0260086"/>
        <filter val="3.0293074"/>
        <filter val="3.0357807"/>
        <filter val="3.0376408"/>
        <filter val="3.0384252"/>
        <filter val="3.0389183"/>
        <filter val="3.0413513"/>
        <filter val="3.0430598"/>
        <filter val="3.044376"/>
        <filter val="3.0450044"/>
        <filter val="3.0452518"/>
        <filter val="3.046761"/>
        <filter val="3.0490336"/>
        <filter val="3.050696"/>
        <filter val="3.0518508"/>
        <filter val="3.0567617"/>
        <filter val="3.0588298"/>
        <filter val="3.0620599"/>
        <filter val="3.0632143"/>
        <filter val="3.07134"/>
        <filter val="3.0755167"/>
        <filter val="3.0756183"/>
        <filter val="3.0774786"/>
        <filter val="3.077502"/>
        <filter val="3.082675"/>
        <filter val="3.0869386"/>
        <filter val="3.0882874"/>
        <filter val="3.0900311"/>
        <filter val="3.091137"/>
        <filter val="3.091424"/>
        <filter val="3.0969791"/>
        <filter val="3.099566"/>
        <filter val="3.1014397"/>
        <filter val="3.1018846"/>
        <filter val="3.103262"/>
        <filter val="3.1055667"/>
        <filter val="3.1079648"/>
        <filter val="3.111919"/>
        <filter val="3.1140056"/>
        <filter val="3.1153755"/>
        <filter val="3.117327"/>
        <filter val="3.1177676"/>
        <filter val="3.117782"/>
        <filter val="3.1195662"/>
        <filter val="3.119836"/>
        <filter val="3.1202998"/>
        <filter val="3.1244957"/>
        <filter val="3.1314764"/>
        <filter val="3.1328182"/>
        <filter val="3.1352634"/>
        <filter val="3.137487"/>
        <filter val="3.1380484"/>
        <filter val="3.138405"/>
        <filter val="3.1423676"/>
        <filter val="3.1428592"/>
        <filter val="3.1446617"/>
        <filter val="3.145297"/>
        <filter val="3.1459925"/>
        <filter val="3.1495197"/>
        <filter val="3.1501296"/>
        <filter val="3.1647975"/>
        <filter val="3.1660142"/>
        <filter val="3.166558"/>
        <filter val="3.1665843"/>
        <filter val="3.1677473"/>
        <filter val="3.1692977"/>
        <filter val="3.1714344"/>
        <filter val="3.1722302"/>
        <filter val="3.173274"/>
        <filter val="3.1746662"/>
        <filter val="3.1752784"/>
        <filter val="3.175839"/>
        <filter val="3.1771114"/>
        <filter val="3.1799402"/>
        <filter val="3.1815922"/>
        <filter val="3.1843617"/>
        <filter val="3.1866503"/>
        <filter val="3.1871047"/>
        <filter val="3.188082"/>
        <filter val="3.1915693"/>
        <filter val="3.1925287"/>
        <filter val="3.1925333"/>
        <filter val="3.2063267"/>
        <filter val="3.2068193"/>
        <filter val="3.2102942"/>
        <filter val="3.215063"/>
        <filter val="3.2168255"/>
        <filter val="3.224531"/>
        <filter val="3.2263472"/>
        <filter val="3.2268941"/>
        <filter val="3.22727"/>
        <filter val="3.2277083"/>
        <filter val="3.232513"/>
        <filter val="3.2328146"/>
        <filter val="3.2349238"/>
        <filter val="3.2351606"/>
        <filter val="3.2413118"/>
        <filter val="3.243556"/>
        <filter val="3.2528646"/>
        <filter val="3.2584412"/>
        <filter val="3.2644622"/>
        <filter val="3.267677"/>
        <filter val="3.2687738"/>
        <filter val="3.2705147"/>
        <filter val="3.2715242"/>
        <filter val="3.2827623"/>
        <filter val="3.2847984"/>
        <filter val="3.2900028"/>
        <filter val="3.2921555"/>
        <filter val="3.2938771"/>
        <filter val="3.2990754"/>
        <filter val="3.3008423"/>
        <filter val="3.3023355"/>
        <filter val="3.3052826"/>
        <filter val="3.3113654"/>
        <filter val="3.31357"/>
        <filter val="3.3205879"/>
        <filter val="3.3224158"/>
        <filter val="3.3250866"/>
        <filter val="3.3255224"/>
        <filter val="3.3264132"/>
        <filter val="3.3308706"/>
        <filter val="3.3336964"/>
        <filter val="3.3343108"/>
        <filter val="3.3358808"/>
        <filter val="3.3369617"/>
        <filter val="3.3380392"/>
        <filter val="3.3399894"/>
        <filter val="3.3460486"/>
        <filter val="3.3462927"/>
        <filter val="3.3474846"/>
        <filter val="3.3501422"/>
        <filter val="3.3549635"/>
        <filter val="3.358045"/>
        <filter val="3.3585703"/>
        <filter val="3.3590174"/>
        <filter val="3.360544"/>
        <filter val="3.3610263"/>
        <filter val="3.3621109"/>
        <filter val="3.363275"/>
        <filter val="3.3664064"/>
        <filter val="3.3692036"/>
        <filter val="3.3734713"/>
        <filter val="3.3736322"/>
        <filter val="3.3743935"/>
        <filter val="3.3769035"/>
        <filter val="3.3842359"/>
        <filter val="3.3843222"/>
        <filter val="3.3845854"/>
        <filter val="3.3849702"/>
        <filter val="3.3866203"/>
        <filter val="3.3869207"/>
        <filter val="3.3870375"/>
        <filter val="3.3876185"/>
        <filter val="3.3877256"/>
        <filter val="3.3945684"/>
        <filter val="3.3990028"/>
        <filter val="3.3992164"/>
        <filter val="3.4023347"/>
        <filter val="3.4053497"/>
        <filter val="3.4058259"/>
        <filter val="3.414241"/>
        <filter val="3.4168768"/>
        <filter val="3.4172437"/>
        <filter val="3.4201164"/>
        <filter val="3.4237466"/>
        <filter val="3.4252844"/>
        <filter val="3.42574"/>
        <filter val="3.4276767"/>
        <filter val="3.4279604"/>
        <filter val="3.430347"/>
        <filter val="3.4355302"/>
        <filter val="3.4419081"/>
        <filter val="3.4494557"/>
        <filter val="3.4594445"/>
        <filter val="3.459954"/>
        <filter val="3.4674184"/>
        <filter val="3.4674623"/>
        <filter val="3.4724224"/>
        <filter val="3.4738188"/>
        <filter val="3.4741104"/>
        <filter val="3.4785774"/>
        <filter val="3.4786859"/>
        <filter val="3.4793506"/>
        <filter val="3.4850888"/>
        <filter val="3.4970047"/>
        <filter val="3.4973571"/>
        <filter val="3.5047092"/>
        <filter val="3.506757"/>
        <filter val="3.5086212"/>
        <filter val="3.5093"/>
        <filter val="3.51298"/>
        <filter val="3.5208259"/>
        <filter val="3.5290835"/>
        <filter val="3.5296369"/>
        <filter val="3.5372133"/>
        <filter val="3.5416987"/>
        <filter val="3.54597"/>
        <filter val="3.546594"/>
        <filter val="3.5537004"/>
        <filter val="3.5550945"/>
        <filter val="3.5567162"/>
        <filter val="3.5581245"/>
        <filter val="3.5624456"/>
        <filter val="3.5634644"/>
        <filter val="3.5711706"/>
        <filter val="3.5757213"/>
        <filter val="3.579114"/>
        <filter val="3.5791795"/>
        <filter val="3.5796723"/>
        <filter val="3.5801964"/>
        <filter val="3.5805063"/>
        <filter val="3.582597"/>
        <filter val="3.5840726"/>
        <filter val="3.5866506"/>
        <filter val="3.5906222"/>
        <filter val="3.5909367"/>
        <filter val="3.5929465"/>
        <filter val="3.5933342"/>
        <filter val="3.5947828"/>
        <filter val="3.5961921"/>
        <filter val="3.5967598"/>
        <filter val="3.5990267"/>
        <filter val="3.6005073"/>
        <filter val="3.6023996"/>
        <filter val="3.6028745"/>
        <filter val="3.604153"/>
        <filter val="3.6101112"/>
        <filter val="3.6113176"/>
        <filter val="3.6117682"/>
        <filter val="3.6205127"/>
        <filter val="3.6213012"/>
        <filter val="3.6218877"/>
        <filter val="3.6317496"/>
        <filter val="3.6348631"/>
        <filter val="3.6349514"/>
        <filter val="3.635892"/>
        <filter val="3.6382992"/>
        <filter val="3.642385"/>
        <filter val="3.647082"/>
        <filter val="3.6475966"/>
        <filter val="3.6496384"/>
        <filter val="3.6528792"/>
        <filter val="3.6568623"/>
        <filter val="3.6588871"/>
        <filter val="3.658916"/>
        <filter val="3.6637528"/>
        <filter val="3.6647105"/>
        <filter val="3.6669042"/>
        <filter val="3.667993"/>
        <filter val="3.6710658"/>
        <filter val="3.67144"/>
        <filter val="3.6723464"/>
        <filter val="3.6870887"/>
        <filter val="3.690764"/>
        <filter val="3.6912444"/>
        <filter val="3.6933727"/>
        <filter val="3.6945593"/>
        <filter val="3.6956573"/>
        <filter val="3.6959314"/>
        <filter val="3.6968696"/>
        <filter val="3.700182"/>
        <filter val="3.7032864"/>
        <filter val="3.705552"/>
        <filter val="3.7086961"/>
        <filter val="3.7095942"/>
        <filter val="3.7165766"/>
        <filter val="3.719197"/>
        <filter val="3.7211869"/>
        <filter val="3.7232099"/>
        <filter val="3.7232797"/>
        <filter val="3.728143"/>
        <filter val="3.7290404"/>
        <filter val="3.7349985"/>
        <filter val="3.740775"/>
        <filter val="3.7432268"/>
        <filter val="3.7449696"/>
        <filter val="3.7486522"/>
        <filter val="3.7522771"/>
        <filter val="3.764973"/>
        <filter val="3.767304"/>
        <filter val="3.7748117"/>
        <filter val="3.7839196"/>
        <filter val="3.7848613"/>
        <filter val="3.7878454"/>
        <filter val="3.7883778"/>
        <filter val="3.7942357"/>
        <filter val="3.7945545"/>
        <filter val="3.8025334"/>
        <filter val="3.8141425"/>
        <filter val="3.8144002"/>
        <filter val="3.8157403"/>
        <filter val="3.817577"/>
        <filter val="3.8192172"/>
        <filter val="3.8228478"/>
        <filter val="3.823603"/>
        <filter val="3.8291416"/>
        <filter val="3.832079"/>
        <filter val="3.8454318"/>
        <filter val="3.8463337"/>
        <filter val="3.8472972"/>
        <filter val="3.84735"/>
        <filter val="3.847689"/>
        <filter val="3.8503687"/>
        <filter val="3.8556752"/>
        <filter val="3.8585029"/>
        <filter val="3.8666651"/>
        <filter val="3.8671086"/>
        <filter val="3.8677063"/>
        <filter val="3.8725893"/>
        <filter val="3.8737617"/>
        <filter val="3.8760972"/>
        <filter val="3.8826108"/>
        <filter val="3.883237"/>
        <filter val="3.8832874"/>
        <filter val="3.8837793"/>
        <filter val="3.8861654"/>
        <filter val="3.8877466"/>
        <filter val="3.88886"/>
        <filter val="3.8891165"/>
        <filter val="3.891449"/>
        <filter val="3.893167"/>
        <filter val="3.8931673"/>
        <filter val="3.8957534"/>
        <filter val="3.8981838"/>
        <filter val="3.907033"/>
        <filter val="3.908186"/>
        <filter val="3.9096906"/>
        <filter val="3.9169247"/>
        <filter val="3.9169538"/>
        <filter val="3.919555"/>
        <filter val="3.9213307"/>
        <filter val="3.9235294"/>
        <filter val="3.9257786"/>
        <filter val="3.9327722"/>
        <filter val="3.9381888"/>
        <filter val="3.9389486"/>
        <filter val="3.9393842"/>
        <filter val="3.9478202"/>
        <filter val="3.9478245"/>
        <filter val="3.95117"/>
        <filter val="3.9541032"/>
        <filter val="3.9551404"/>
        <filter val="3.959846"/>
        <filter val="3.959888"/>
        <filter val="3.9659028"/>
        <filter val="3.97092"/>
        <filter val="3.9763849"/>
        <filter val="3.976818"/>
        <filter val="3.9863608"/>
        <filter val="3.9899147"/>
        <filter val="39.778114"/>
        <filter val="4.0060716"/>
        <filter val="4.0076323"/>
        <filter val="4.011528"/>
        <filter val="4.017094"/>
        <filter val="4.0214567"/>
        <filter val="4.023672"/>
        <filter val="4.024633"/>
        <filter val="4.024773"/>
        <filter val="4.0336676"/>
        <filter val="4.033998"/>
        <filter val="4.0383077"/>
        <filter val="4.044938"/>
        <filter val="4.0520678"/>
        <filter val="4.052506"/>
        <filter val="4.0544343"/>
        <filter val="4.0572534"/>
        <filter val="4.067763"/>
        <filter val="4.068418"/>
        <filter val="4.073152"/>
        <filter val="4.0767922"/>
        <filter val="4.081232"/>
        <filter val="4.085736"/>
        <filter val="4.0858316"/>
        <filter val="4.088286"/>
        <filter val="4.0928025"/>
        <filter val="4.0970907"/>
        <filter val="4.098162"/>
        <filter val="4.112506"/>
        <filter val="4.1210027"/>
        <filter val="4.121547"/>
        <filter val="4.1220236"/>
        <filter val="4.1289735"/>
        <filter val="4.129109"/>
        <filter val="4.1297474"/>
        <filter val="4.1302695"/>
        <filter val="4.1327972"/>
        <filter val="4.136541"/>
        <filter val="4.1596203"/>
        <filter val="4.1656885"/>
        <filter val="4.1678243"/>
        <filter val="4.173047"/>
        <filter val="4.1733036"/>
        <filter val="4.1748867"/>
        <filter val="4.1801963"/>
        <filter val="4.182642"/>
        <filter val="4.1835155"/>
        <filter val="4.187902"/>
        <filter val="4.1907845"/>
        <filter val="4.1932974"/>
        <filter val="4.196666"/>
        <filter val="4.197675"/>
        <filter val="4.202452"/>
        <filter val="4.202777"/>
        <filter val="4.2041135"/>
        <filter val="4.2090197"/>
        <filter val="4.210119"/>
        <filter val="4.2115865"/>
        <filter val="4.212273"/>
        <filter val="4.2203507"/>
        <filter val="4.222535"/>
        <filter val="4.226226"/>
        <filter val="4.241323"/>
        <filter val="4.2423453"/>
        <filter val="4.2462425"/>
        <filter val="4.247457"/>
        <filter val="4.249171"/>
        <filter val="4.2550354"/>
        <filter val="4.2556305"/>
        <filter val="4.2586994"/>
        <filter val="4.264772"/>
        <filter val="4.2730207"/>
        <filter val="4.273487"/>
        <filter val="4.276115"/>
        <filter val="4.277757"/>
        <filter val="4.282404"/>
        <filter val="4.2861705"/>
        <filter val="4.2863197"/>
        <filter val="4.29396"/>
        <filter val="4.2946744"/>
        <filter val="4.2953978"/>
        <filter val="4.299787"/>
        <filter val="4.304691"/>
        <filter val="4.3048024"/>
        <filter val="4.304995"/>
        <filter val="4.3057175"/>
        <filter val="4.307882"/>
        <filter val="4.3108025"/>
        <filter val="4.315676"/>
        <filter val="4.319437"/>
        <filter val="4.319854"/>
        <filter val="4.32785"/>
        <filter val="4.328109"/>
        <filter val="4.330223"/>
        <filter val="4.333238"/>
        <filter val="4.3333406"/>
        <filter val="4.333885"/>
        <filter val="4.335625"/>
        <filter val="4.336581"/>
        <filter val="4.336989"/>
        <filter val="4.3423276"/>
        <filter val="4.3493476"/>
        <filter val="4.3565884"/>
        <filter val="4.3566785"/>
        <filter val="4.363038"/>
        <filter val="4.365252"/>
        <filter val="4.3688145"/>
        <filter val="4.371526"/>
        <filter val="4.374299"/>
        <filter val="4.3761616"/>
        <filter val="4.3786354"/>
        <filter val="4.3836856"/>
        <filter val="4.386411"/>
        <filter val="4.389971"/>
        <filter val="4.3921766"/>
        <filter val="4.3937616"/>
        <filter val="4.394665"/>
        <filter val="4.397739"/>
        <filter val="4.399925"/>
        <filter val="4.400147"/>
        <filter val="4.4024816"/>
        <filter val="4.4039884"/>
        <filter val="4.404346"/>
        <filter val="4.4110827"/>
        <filter val="4.4212484"/>
        <filter val="4.43075"/>
        <filter val="4.4356117"/>
        <filter val="4.439226"/>
        <filter val="4.4444127"/>
        <filter val="4.449274"/>
        <filter val="4.4521513"/>
        <filter val="4.4622903"/>
        <filter val="4.466475"/>
        <filter val="4.473067"/>
        <filter val="4.477861"/>
        <filter val="4.4815493"/>
        <filter val="4.484902"/>
        <filter val="4.4971576"/>
        <filter val="4.4986453"/>
        <filter val="4.4992266"/>
        <filter val="4.5045276"/>
        <filter val="4.50823"/>
        <filter val="4.5085945"/>
        <filter val="4.511579"/>
        <filter val="4.5211043"/>
        <filter val="4.526765"/>
        <filter val="4.530765"/>
        <filter val="4.5311084"/>
        <filter val="4.5328736"/>
        <filter val="4.5360055"/>
        <filter val="4.538585"/>
        <filter val="4.539822"/>
        <filter val="4.540577"/>
        <filter val="4.5414915"/>
        <filter val="4.5486484"/>
        <filter val="4.5526032"/>
        <filter val="4.555556"/>
        <filter val="4.5578356"/>
        <filter val="4.5702014"/>
        <filter val="4.570612"/>
        <filter val="4.571444"/>
        <filter val="4.578376"/>
        <filter val="4.58065"/>
        <filter val="4.5865808"/>
        <filter val="4.5900784"/>
        <filter val="4.591432"/>
        <filter val="4.594649"/>
        <filter val="4.5946965"/>
        <filter val="4.6003075"/>
        <filter val="4.6016083"/>
        <filter val="4.6060123"/>
        <filter val="4.6111903"/>
        <filter val="4.612234"/>
        <filter val="4.6154766"/>
        <filter val="4.616841"/>
        <filter val="4.6189747"/>
        <filter val="4.623288"/>
        <filter val="4.6234884"/>
        <filter val="4.624913"/>
        <filter val="4.624961"/>
        <filter val="4.632716"/>
        <filter val="4.640627"/>
        <filter val="4.6465683"/>
        <filter val="4.6497617"/>
        <filter val="4.653798"/>
        <filter val="4.666468"/>
        <filter val="4.6711955"/>
        <filter val="4.6775603"/>
        <filter val="4.6788826"/>
        <filter val="4.681947"/>
        <filter val="4.6833925"/>
        <filter val="4.686998"/>
        <filter val="4.687445"/>
        <filter val="4.687802"/>
        <filter val="4.690259"/>
        <filter val="4.6924295"/>
        <filter val="4.6937957"/>
        <filter val="4.698704"/>
        <filter val="4.6990604"/>
        <filter val="4.702611"/>
        <filter val="4.7042513"/>
        <filter val="4.7048054"/>
        <filter val="4.7059684"/>
        <filter val="4.707908"/>
        <filter val="4.7132645"/>
        <filter val="4.7158513"/>
        <filter val="4.720668"/>
        <filter val="4.7235875"/>
        <filter val="4.7255754"/>
        <filter val="4.727461"/>
        <filter val="4.728428"/>
        <filter val="4.7289896"/>
        <filter val="4.729338"/>
        <filter val="4.729672"/>
        <filter val="4.730717"/>
        <filter val="4.7466745"/>
        <filter val="4.749735"/>
        <filter val="4.755545"/>
        <filter val="4.7559986"/>
        <filter val="4.7605076"/>
        <filter val="4.7609763"/>
        <filter val="4.7632923"/>
        <filter val="4.764224"/>
        <filter val="4.765866"/>
        <filter val="4.7725163"/>
        <filter val="4.77474"/>
        <filter val="4.777876"/>
        <filter val="4.783792"/>
        <filter val="4.7882004"/>
        <filter val="4.7981086"/>
        <filter val="4.8013773"/>
        <filter val="4.8166084"/>
        <filter val="4.821213"/>
        <filter val="4.823076"/>
        <filter val="4.827592"/>
        <filter val="4.828919"/>
        <filter val="4.835749"/>
        <filter val="4.8418508"/>
        <filter val="4.84197"/>
        <filter val="4.8463154"/>
        <filter val="4.855235"/>
        <filter val="4.8587065"/>
        <filter val="4.86484"/>
        <filter val="4.8772655"/>
        <filter val="4.880973"/>
        <filter val="4.8862147"/>
        <filter val="4.887872"/>
        <filter val="4.8886046"/>
        <filter val="4.8925495"/>
        <filter val="4.89959"/>
        <filter val="4.9086666"/>
        <filter val="4.9103065"/>
        <filter val="4.925232"/>
        <filter val="4.9344378"/>
        <filter val="4.957902"/>
        <filter val="4.974552"/>
        <filter val="4.977868"/>
        <filter val="4.9864745"/>
        <filter val="4.98795"/>
        <filter val="4.9959207"/>
        <filter val="40.307568"/>
        <filter val="5.000928"/>
        <filter val="5.0025616"/>
        <filter val="5.004425"/>
        <filter val="5.01552"/>
        <filter val="5.0195484"/>
        <filter val="5.020923"/>
        <filter val="5.0214195"/>
        <filter val="5.037543"/>
        <filter val="5.0378585"/>
        <filter val="5.0457606"/>
        <filter val="5.054867"/>
        <filter val="5.0601187"/>
        <filter val="5.06273"/>
        <filter val="5.0644364"/>
        <filter val="5.065854"/>
        <filter val="5.069066"/>
        <filter val="5.0727453"/>
        <filter val="5.082502"/>
        <filter val="5.09067"/>
        <filter val="5.0941668"/>
        <filter val="5.0984745"/>
        <filter val="5.1011796"/>
        <filter val="5.1058164"/>
        <filter val="5.1180687"/>
        <filter val="5.1250033"/>
        <filter val="5.13227"/>
        <filter val="5.133745"/>
        <filter val="5.1341467"/>
        <filter val="5.134238"/>
        <filter val="5.134283"/>
        <filter val="5.136449"/>
        <filter val="5.1375303"/>
        <filter val="5.1380486"/>
        <filter val="5.1452117"/>
        <filter val="5.145328"/>
        <filter val="5.1455274"/>
        <filter val="5.1456523"/>
        <filter val="5.1458964"/>
        <filter val="5.1547737"/>
        <filter val="5.1551147"/>
        <filter val="5.16109"/>
        <filter val="5.165523"/>
        <filter val="5.167659"/>
        <filter val="5.168036"/>
        <filter val="5.1707187"/>
        <filter val="5.177539"/>
        <filter val="5.193252"/>
        <filter val="5.2058396"/>
        <filter val="5.2083464"/>
        <filter val="5.2206426"/>
        <filter val="5.2232704"/>
        <filter val="5.2277994"/>
        <filter val="5.2323413"/>
        <filter val="5.2369614"/>
        <filter val="5.240602"/>
        <filter val="5.2408323"/>
        <filter val="5.2492027"/>
        <filter val="5.250365"/>
        <filter val="5.252924"/>
        <filter val="5.256145"/>
        <filter val="5.256668"/>
        <filter val="5.2635274"/>
        <filter val="5.264351"/>
        <filter val="5.2694325"/>
        <filter val="5.271586"/>
        <filter val="5.274587"/>
        <filter val="5.2782617"/>
        <filter val="5.2787595"/>
        <filter val="5.2794847"/>
        <filter val="5.2867217"/>
        <filter val="5.2875195"/>
        <filter val="5.2916727"/>
        <filter val="5.2928553"/>
        <filter val="5.3039694"/>
        <filter val="5.3094897"/>
        <filter val="5.3152957"/>
        <filter val="5.317823"/>
        <filter val="5.323875"/>
        <filter val="5.328916"/>
        <filter val="5.3454537"/>
        <filter val="5.3483343"/>
        <filter val="5.3530035"/>
        <filter val="5.3648195"/>
        <filter val="5.3735085"/>
        <filter val="5.3788595"/>
        <filter val="5.37945"/>
        <filter val="5.3826947"/>
        <filter val="5.3863916"/>
        <filter val="5.3896146"/>
        <filter val="5.3911915"/>
        <filter val="5.414073"/>
        <filter val="5.421231"/>
        <filter val="5.4241333"/>
        <filter val="5.4259963"/>
        <filter val="5.427137"/>
        <filter val="5.4277725"/>
        <filter val="5.4290805"/>
        <filter val="5.432802"/>
        <filter val="5.445091"/>
        <filter val="5.448784"/>
        <filter val="5.4540076"/>
        <filter val="5.4682117"/>
        <filter val="5.4692483"/>
        <filter val="5.4700055"/>
        <filter val="5.4819107"/>
        <filter val="5.4839435"/>
        <filter val="5.4919477"/>
        <filter val="5.4982204"/>
        <filter val="5.5011506"/>
        <filter val="5.5020843"/>
        <filter val="5.5024977"/>
        <filter val="5.503135"/>
        <filter val="5.517407"/>
        <filter val="5.520559"/>
        <filter val="5.521811"/>
        <filter val="5.5252233"/>
        <filter val="5.5286617"/>
        <filter val="5.529464"/>
        <filter val="5.5315685"/>
        <filter val="5.540345"/>
        <filter val="5.5414195"/>
        <filter val="5.544701"/>
        <filter val="5.545899"/>
        <filter val="5.5499024"/>
        <filter val="5.5503697"/>
        <filter val="5.553189"/>
        <filter val="5.557483"/>
        <filter val="5.5622067"/>
        <filter val="5.569202"/>
        <filter val="5.571563"/>
        <filter val="5.5733194"/>
        <filter val="5.5865006"/>
        <filter val="5.5958796"/>
        <filter val="5.5992665"/>
        <filter val="5.6046495"/>
        <filter val="5.610265"/>
        <filter val="5.625669"/>
        <filter val="5.634632"/>
        <filter val="5.635895"/>
        <filter val="5.6367226"/>
        <filter val="5.638208"/>
        <filter val="5.6482654"/>
        <filter val="5.6538553"/>
        <filter val="5.6555734"/>
        <filter val="5.6561675"/>
        <filter val="5.6569695"/>
        <filter val="5.6587048"/>
        <filter val="5.6589584"/>
        <filter val="5.6599336"/>
        <filter val="5.6647034"/>
        <filter val="5.6686854"/>
        <filter val="5.670245"/>
        <filter val="5.681187"/>
        <filter val="5.6830606"/>
        <filter val="5.683139"/>
        <filter val="5.68351"/>
        <filter val="5.6851115"/>
        <filter val="5.6883802"/>
        <filter val="5.6889386"/>
        <filter val="5.69414"/>
        <filter val="5.6952887"/>
        <filter val="5.703921"/>
        <filter val="5.710487"/>
        <filter val="5.711986"/>
        <filter val="5.716505"/>
        <filter val="5.7205906"/>
        <filter val="5.7232976"/>
        <filter val="5.725067"/>
        <filter val="5.729647"/>
        <filter val="5.7309594"/>
        <filter val="5.7373962"/>
        <filter val="5.739148"/>
        <filter val="5.7417197"/>
        <filter val="5.7418113"/>
        <filter val="5.7420154"/>
        <filter val="5.7463865"/>
        <filter val="5.7474794"/>
        <filter val="5.7531424"/>
        <filter val="5.758933"/>
        <filter val="5.762149"/>
        <filter val="5.764191"/>
        <filter val="5.768891"/>
        <filter val="5.80449"/>
        <filter val="5.811569"/>
        <filter val="5.812658"/>
        <filter val="5.8131495"/>
        <filter val="5.8218646"/>
        <filter val="5.825827"/>
        <filter val="5.8260803"/>
        <filter val="5.8273864"/>
        <filter val="5.8283544"/>
        <filter val="5.8360415"/>
        <filter val="5.836827"/>
        <filter val="5.8377724"/>
        <filter val="5.838006"/>
        <filter val="5.8526487"/>
        <filter val="5.8591027"/>
        <filter val="5.85941"/>
        <filter val="5.8722267"/>
        <filter val="5.873731"/>
        <filter val="5.88153"/>
        <filter val="5.8830214"/>
        <filter val="5.8875747"/>
        <filter val="5.8924026"/>
        <filter val="5.9036736"/>
        <filter val="5.912591"/>
        <filter val="5.914793"/>
        <filter val="5.92011"/>
        <filter val="5.921064"/>
        <filter val="5.94084"/>
        <filter val="5.9566584"/>
        <filter val="5.9671464"/>
        <filter val="5.970807"/>
        <filter val="5.979517"/>
        <filter val="5.9963126"/>
        <filter val="6.005127"/>
        <filter val="6.017383"/>
        <filter val="6.019834"/>
        <filter val="6.0242047"/>
        <filter val="6.0311046"/>
        <filter val="6.032479"/>
        <filter val="6.0354233"/>
        <filter val="6.035811"/>
        <filter val="6.054734"/>
        <filter val="6.062866"/>
        <filter val="6.071839"/>
        <filter val="6.0724134"/>
        <filter val="6.075838"/>
        <filter val="6.0831914"/>
        <filter val="6.08754"/>
        <filter val="6.0916905"/>
        <filter val="6.1062803"/>
        <filter val="6.106525"/>
        <filter val="6.1072874"/>
        <filter val="6.114197"/>
        <filter val="6.1144595"/>
        <filter val="6.12038"/>
        <filter val="6.132983"/>
        <filter val="6.1409574"/>
        <filter val="6.142347"/>
        <filter val="6.1426005"/>
        <filter val="6.1477623"/>
        <filter val="6.149732"/>
        <filter val="6.1515584"/>
        <filter val="6.1532216"/>
        <filter val="6.1546955"/>
        <filter val="6.1580987"/>
        <filter val="6.1596284"/>
        <filter val="6.1714764"/>
        <filter val="6.17151"/>
        <filter val="6.1733503"/>
        <filter val="6.174515"/>
        <filter val="6.1747518"/>
        <filter val="6.1762486"/>
        <filter val="6.1763263"/>
        <filter val="6.183778"/>
        <filter val="6.184154"/>
        <filter val="6.1846576"/>
        <filter val="6.196815"/>
        <filter val="6.1981277"/>
        <filter val="6.2001557"/>
        <filter val="6.2016835"/>
        <filter val="6.2023044"/>
        <filter val="6.2032533"/>
        <filter val="6.206652"/>
        <filter val="6.2125506"/>
        <filter val="6.2236147"/>
        <filter val="6.2243466"/>
        <filter val="6.233109"/>
        <filter val="6.237415"/>
        <filter val="6.245706"/>
        <filter val="6.262407"/>
        <filter val="6.267021"/>
        <filter val="6.2715564"/>
        <filter val="6.2891955"/>
        <filter val="6.293887"/>
        <filter val="6.3250914"/>
        <filter val="6.341851"/>
        <filter val="6.3587666"/>
        <filter val="6.3650484"/>
        <filter val="6.3742194"/>
        <filter val="6.3789763"/>
        <filter val="6.379215"/>
        <filter val="6.3825893"/>
        <filter val="6.3878813"/>
        <filter val="6.39129"/>
        <filter val="6.3935027"/>
        <filter val="6.3950195"/>
        <filter val="6.398396"/>
        <filter val="6.4028325"/>
        <filter val="6.407193"/>
        <filter val="6.413697"/>
        <filter val="6.419188"/>
        <filter val="6.4304914"/>
        <filter val="6.4314637"/>
        <filter val="6.4345236"/>
        <filter val="6.4361963"/>
        <filter val="6.455128"/>
        <filter val="6.46005"/>
        <filter val="6.4618583"/>
        <filter val="6.462402"/>
        <filter val="6.482548"/>
        <filter val="6.4941893"/>
        <filter val="6.4983683"/>
        <filter val="6.503584"/>
        <filter val="6.517577"/>
        <filter val="6.527549"/>
        <filter val="6.53283"/>
        <filter val="6.5389566"/>
        <filter val="6.5413737"/>
        <filter val="6.5549736"/>
        <filter val="6.5694184"/>
        <filter val="6.5698633"/>
        <filter val="6.5719943"/>
        <filter val="6.5748873"/>
        <filter val="6.579983"/>
        <filter val="6.5848174"/>
        <filter val="6.6115055"/>
        <filter val="6.6130476"/>
        <filter val="6.620525"/>
        <filter val="6.6277704"/>
        <filter val="6.6455193"/>
        <filter val="6.6516924"/>
        <filter val="6.6568813"/>
        <filter val="6.66562"/>
        <filter val="6.666699"/>
        <filter val="6.670267"/>
        <filter val="6.6705904"/>
        <filter val="6.6716576"/>
        <filter val="6.6833663"/>
        <filter val="6.6838164"/>
        <filter val="6.68407"/>
        <filter val="6.6971908"/>
        <filter val="6.705047"/>
        <filter val="6.706415"/>
        <filter val="6.7166715"/>
        <filter val="6.7245374"/>
        <filter val="6.7257266"/>
        <filter val="6.7294784"/>
        <filter val="6.745891"/>
        <filter val="6.7459216"/>
        <filter val="6.7471323"/>
        <filter val="6.762002"/>
        <filter val="6.7629952"/>
        <filter val="6.7630105"/>
        <filter val="6.7647257"/>
        <filter val="6.7693973"/>
        <filter val="6.803063"/>
        <filter val="6.8114805"/>
        <filter val="6.8139977"/>
        <filter val="6.818135"/>
        <filter val="6.819762"/>
        <filter val="6.8233986"/>
        <filter val="6.8271255"/>
        <filter val="6.832289"/>
        <filter val="6.8326035"/>
        <filter val="6.832894"/>
        <filter val="6.843665"/>
        <filter val="6.8653903"/>
        <filter val="6.868365"/>
        <filter val="6.869494"/>
        <filter val="6.876921"/>
        <filter val="6.883281"/>
        <filter val="6.8894744"/>
        <filter val="6.8964067"/>
        <filter val="6.8970084"/>
        <filter val="6.900709"/>
        <filter val="6.9028172"/>
        <filter val="6.907107"/>
        <filter val="6.9188557"/>
        <filter val="6.938848"/>
        <filter val="6.939999"/>
        <filter val="6.9418197"/>
        <filter val="6.9425106"/>
        <filter val="6.9430394"/>
        <filter val="6.947367"/>
        <filter val="6.9509263"/>
        <filter val="6.958239"/>
        <filter val="6.9690747"/>
        <filter val="6.9783473"/>
        <filter val="6.9802055"/>
        <filter val="6.9810596"/>
        <filter val="6.9857187"/>
        <filter val="6.989266"/>
        <filter val="6.98994"/>
        <filter val="6.999592"/>
        <filter val="6.999774"/>
        <filter val="7.0010533"/>
        <filter val="7.0091715"/>
        <filter val="7.0123444"/>
        <filter val="7.021841"/>
        <filter val="7.0267634"/>
        <filter val="7.0308213"/>
        <filter val="7.046637"/>
        <filter val="7.0474524"/>
        <filter val="7.0590773"/>
        <filter val="7.0612655"/>
        <filter val="7.0631404"/>
        <filter val="7.065288"/>
        <filter val="7.067246"/>
        <filter val="7.0779576"/>
        <filter val="7.0866504"/>
        <filter val="7.0885506"/>
        <filter val="7.1043468"/>
        <filter val="7.1149774"/>
        <filter val="7.124379"/>
        <filter val="7.1260824"/>
        <filter val="7.128492"/>
        <filter val="7.1285596"/>
        <filter val="7.133086"/>
        <filter val="7.13449"/>
        <filter val="7.1361594"/>
        <filter val="7.1532125"/>
        <filter val="7.1542726"/>
        <filter val="7.154575"/>
        <filter val="7.173541"/>
        <filter val="7.176872"/>
        <filter val="7.182583"/>
        <filter val="7.183121"/>
        <filter val="7.1907067"/>
        <filter val="7.1925507"/>
        <filter val="7.1936235"/>
        <filter val="7.2017074"/>
        <filter val="7.2088056"/>
        <filter val="7.2097716"/>
        <filter val="7.2114854"/>
        <filter val="7.2253194"/>
        <filter val="7.235115"/>
        <filter val="7.242067"/>
        <filter val="7.242991"/>
        <filter val="7.2432647"/>
        <filter val="7.2463994"/>
        <filter val="7.2536182"/>
        <filter val="7.2565427"/>
        <filter val="7.2614503"/>
        <filter val="7.2727213"/>
        <filter val="7.2968163"/>
        <filter val="7.2969775"/>
        <filter val="7.3061395"/>
        <filter val="7.306507"/>
        <filter val="7.309471"/>
        <filter val="7.31163"/>
        <filter val="7.3165746"/>
        <filter val="7.3179955"/>
        <filter val="7.320199"/>
        <filter val="7.3351245"/>
        <filter val="7.344513"/>
        <filter val="7.345644"/>
        <filter val="7.34625"/>
        <filter val="7.351849"/>
        <filter val="7.3568573"/>
        <filter val="7.364421"/>
        <filter val="7.36488"/>
        <filter val="7.364896"/>
        <filter val="7.388925"/>
        <filter val="7.393642"/>
        <filter val="7.401038"/>
        <filter val="7.4020042"/>
        <filter val="7.404675"/>
        <filter val="7.4157066"/>
        <filter val="7.4222283"/>
        <filter val="7.422473"/>
        <filter val="7.4294972"/>
        <filter val="7.430506"/>
        <filter val="7.444521"/>
        <filter val="7.4538655"/>
        <filter val="7.457078"/>
        <filter val="7.4646325"/>
        <filter val="7.4649205"/>
        <filter val="7.4799285"/>
        <filter val="7.482075"/>
        <filter val="7.5032864"/>
        <filter val="7.507399"/>
        <filter val="7.5075297"/>
        <filter val="7.516783"/>
        <filter val="7.5194283"/>
        <filter val="7.5218496"/>
        <filter val="7.529424"/>
        <filter val="7.5411205"/>
        <filter val="7.5485616"/>
        <filter val="7.5504875"/>
        <filter val="7.553044"/>
        <filter val="7.5617046"/>
        <filter val="7.565874"/>
        <filter val="7.577202"/>
        <filter val="7.5790534"/>
        <filter val="7.588658"/>
        <filter val="7.590762"/>
        <filter val="7.594673"/>
        <filter val="7.59596"/>
        <filter val="7.60418"/>
        <filter val="7.6223936"/>
        <filter val="7.623892"/>
        <filter val="7.6429796"/>
        <filter val="7.643173"/>
        <filter val="7.644521"/>
        <filter val="7.6529365"/>
        <filter val="7.6573577"/>
        <filter val="7.664815"/>
        <filter val="7.672166"/>
        <filter val="7.6743584"/>
        <filter val="7.6743975"/>
        <filter val="7.680312"/>
        <filter val="7.683336"/>
        <filter val="7.6920204"/>
        <filter val="7.6993895"/>
        <filter val="7.7173705"/>
        <filter val="7.722474"/>
        <filter val="7.7251496"/>
        <filter val="7.726285"/>
        <filter val="7.72772"/>
        <filter val="7.731847"/>
        <filter val="7.7358537"/>
        <filter val="7.746525"/>
        <filter val="7.7542243"/>
        <filter val="7.7612247"/>
        <filter val="7.762486"/>
        <filter val="7.783329"/>
        <filter val="7.7911744"/>
        <filter val="7.799759"/>
        <filter val="7.8223104"/>
        <filter val="7.835229"/>
        <filter val="7.8580413"/>
        <filter val="7.865893"/>
        <filter val="7.8682337"/>
        <filter val="7.87187"/>
        <filter val="7.8726053"/>
        <filter val="7.8770046"/>
        <filter val="7.884049"/>
        <filter val="7.890298"/>
        <filter val="7.905148"/>
        <filter val="7.9117794"/>
        <filter val="7.920907"/>
        <filter val="7.9289513"/>
        <filter val="7.9543424"/>
        <filter val="7.958228"/>
        <filter val="7.9601855"/>
        <filter val="7.96871"/>
        <filter val="7.9691505"/>
        <filter val="7.9694057"/>
        <filter val="7.9724345"/>
        <filter val="7.973606"/>
        <filter val="7.9759073"/>
        <filter val="7.9969306"/>
        <filter val="7.9984956"/>
        <filter val="8.002049"/>
        <filter val="8.003702"/>
        <filter val="8.0148735"/>
        <filter val="8.015286"/>
        <filter val="8.018751"/>
        <filter val="8.021994"/>
        <filter val="8.02937"/>
        <filter val="8.030779"/>
        <filter val="8.036399"/>
        <filter val="8.045841"/>
        <filter val="8.050203"/>
        <filter val="8.052804"/>
        <filter val="8.058183"/>
        <filter val="8.059953"/>
        <filter val="8.068593"/>
        <filter val="8.073219"/>
        <filter val="8.0748"/>
        <filter val="8.080939"/>
        <filter val="8.081676"/>
        <filter val="8.086284"/>
        <filter val="8.089043"/>
        <filter val="8.092894"/>
        <filter val="8.09581"/>
        <filter val="8.098581"/>
        <filter val="8.099801"/>
        <filter val="8.110222"/>
        <filter val="8.110292"/>
        <filter val="8.132776"/>
        <filter val="8.144787"/>
        <filter val="8.146361"/>
        <filter val="8.152544"/>
        <filter val="8.154992"/>
        <filter val="8.1788645"/>
        <filter val="8.181726"/>
        <filter val="8.19927"/>
        <filter val="8.203778"/>
        <filter val="8.205813"/>
        <filter val="8.211277"/>
        <filter val="8.226965"/>
        <filter val="8.241685"/>
        <filter val="8.257577"/>
        <filter val="8.267155"/>
        <filter val="8.274473"/>
        <filter val="8.283829"/>
        <filter val="8.284431"/>
        <filter val="8.2964945"/>
        <filter val="8.297516"/>
        <filter val="8.303401"/>
        <filter val="8.303708"/>
        <filter val="8.306622"/>
        <filter val="8.307027"/>
        <filter val="8.31099"/>
        <filter val="8.315998"/>
        <filter val="8.322731"/>
        <filter val="8.328458"/>
        <filter val="8.33862"/>
        <filter val="8.348144"/>
        <filter val="8.353082"/>
        <filter val="8.361348"/>
        <filter val="8.385165"/>
        <filter val="8.392796"/>
        <filter val="8.396655"/>
        <filter val="8.398973"/>
        <filter val="8.403257"/>
        <filter val="8.410056"/>
        <filter val="8.428868"/>
        <filter val="8.431039"/>
        <filter val="8.433765"/>
        <filter val="8.436981"/>
        <filter val="8.439854"/>
        <filter val="8.447274"/>
        <filter val="8.461632"/>
        <filter val="8.465897"/>
        <filter val="8.467503"/>
        <filter val="8.476353"/>
        <filter val="8.480606"/>
        <filter val="8.487123"/>
        <filter val="8.496454"/>
        <filter val="8.50764"/>
        <filter val="8.509329"/>
        <filter val="8.520003"/>
        <filter val="8.521278"/>
        <filter val="8.526972"/>
        <filter val="8.529711"/>
        <filter val="8.535808"/>
        <filter val="8.536804"/>
        <filter val="8.536924"/>
        <filter val="8.54716"/>
        <filter val="8.552244"/>
        <filter val="8.566104"/>
        <filter val="8.569856"/>
        <filter val="8.602822"/>
        <filter val="8.605602"/>
        <filter val="8.626557"/>
        <filter val="8.636529"/>
        <filter val="8.641404"/>
        <filter val="8.661798"/>
        <filter val="8.665601"/>
        <filter val="8.676017"/>
        <filter val="8.678916"/>
        <filter val="8.679411"/>
        <filter val="8.684006"/>
        <filter val="8.6843405"/>
        <filter val="8.68563"/>
        <filter val="8.689199"/>
        <filter val="8.702699"/>
        <filter val="8.710102"/>
        <filter val="8.724528"/>
        <filter val="8.739289"/>
        <filter val="8.747702"/>
        <filter val="8.756338"/>
        <filter val="8.757897"/>
        <filter val="8.763154"/>
        <filter val="8.775631"/>
        <filter val="8.7833605"/>
        <filter val="8.796707"/>
        <filter val="8.796782"/>
        <filter val="8.8088255"/>
        <filter val="8.814544"/>
        <filter val="8.815814"/>
        <filter val="8.821691"/>
        <filter val="8.826527"/>
        <filter val="8.833376"/>
        <filter val="8.839064"/>
        <filter val="8.842382"/>
        <filter val="8.84431"/>
        <filter val="8.848842"/>
        <filter val="8.856432"/>
        <filter val="8.870412"/>
        <filter val="8.879406"/>
        <filter val="8.880302"/>
        <filter val="8.885051"/>
        <filter val="8.890946"/>
        <filter val="8.895983"/>
        <filter val="8.910577"/>
        <filter val="8.915942"/>
        <filter val="8.932995"/>
        <filter val="8.937995"/>
        <filter val="8.953715"/>
        <filter val="8.959654"/>
        <filter val="8.962052"/>
        <filter val="8.963454"/>
        <filter val="8.969781"/>
        <filter val="8.974852"/>
        <filter val="8.97953"/>
        <filter val="8.980226"/>
        <filter val="8.987519"/>
        <filter val="8.987846"/>
        <filter val="8.98787"/>
        <filter val="8.99594"/>
        <filter val="9.007975"/>
        <filter val="9.010899"/>
        <filter val="9.027552"/>
        <filter val="9.030429"/>
        <filter val="9.03199"/>
        <filter val="9.034171"/>
        <filter val="9.039804"/>
        <filter val="9.040403"/>
        <filter val="9.046948"/>
        <filter val="9.060982"/>
        <filter val="9.063661"/>
        <filter val="9.067228"/>
        <filter val="9.076121"/>
        <filter val="9.076859"/>
        <filter val="9.076938"/>
        <filter val="9.081576"/>
        <filter val="9.116853"/>
        <filter val="9.121313"/>
        <filter val="9.123315"/>
        <filter val="9.140631"/>
        <filter val="9.159467"/>
        <filter val="9.16284"/>
        <filter val="9.163054"/>
        <filter val="9.166184"/>
        <filter val="9.185645"/>
        <filter val="9.188798"/>
        <filter val="9.201449"/>
        <filter val="9.209142"/>
        <filter val="9.217986"/>
        <filter val="9.224992"/>
        <filter val="9.225084"/>
        <filter val="9.247423"/>
        <filter val="9.254569"/>
        <filter val="9.25647"/>
        <filter val="9.257789"/>
        <filter val="9.26056"/>
        <filter val="9.264843"/>
        <filter val="9.27268"/>
        <filter val="9.274719"/>
        <filter val="9.275604"/>
        <filter val="9.279168"/>
        <filter val="9.28229"/>
        <filter val="9.285466"/>
        <filter val="9.28656"/>
        <filter val="9.291321"/>
        <filter val="9.292894"/>
        <filter val="9.308204"/>
        <filter val="9.318259"/>
        <filter val="9.321009"/>
        <filter val="9.337997"/>
        <filter val="9.346662"/>
        <filter val="9.364798"/>
        <filter val="9.367763"/>
        <filter val="9.38108"/>
        <filter val="9.381818"/>
        <filter val="9.387116"/>
        <filter val="9.390241"/>
        <filter val="9.399409"/>
        <filter val="9.400163"/>
        <filter val="9.40936"/>
        <filter val="9.415133"/>
        <filter val="9.416104"/>
        <filter val="9.427837"/>
        <filter val="9.433469"/>
        <filter val="9.438153"/>
        <filter val="9.447263"/>
        <filter val="9.453793"/>
        <filter val="9.454246"/>
        <filter val="9.486496"/>
        <filter val="9.49385"/>
        <filter val="9.494722"/>
        <filter val="9.497021"/>
        <filter val="9.518652"/>
        <filter val="9.523206"/>
        <filter val="9.5362215"/>
        <filter val="9.539172"/>
        <filter val="9.547576"/>
        <filter val="9.555369"/>
        <filter val="9.558366"/>
        <filter val="9.561254"/>
        <filter val="9.58045"/>
        <filter val="9.585601"/>
        <filter val="9.597227"/>
        <filter val="9.609644"/>
        <filter val="9.616977"/>
        <filter val="9.625521"/>
        <filter val="9.633029"/>
        <filter val="9.634293"/>
        <filter val="9.635822"/>
        <filter val="9.649395"/>
        <filter val="9.6580515"/>
        <filter val="9.66954"/>
        <filter val="9.678778"/>
        <filter val="9.6891985"/>
        <filter val="9.694868"/>
        <filter val="9.710492"/>
        <filter val="9.713171"/>
        <filter val="9.716322"/>
        <filter val="9.7341"/>
        <filter val="9.740083"/>
        <filter val="9.743614"/>
        <filter val="9.751393"/>
        <filter val="9.770949"/>
        <filter val="9.77937"/>
        <filter val="9.780997"/>
        <filter val="9.783684"/>
        <filter val="9.794024"/>
        <filter val="9.797263"/>
        <filter val="9.801255"/>
        <filter val="9.816245"/>
        <filter val="9.824925"/>
        <filter val="9.83776"/>
        <filter val="9.844234"/>
        <filter val="9.849231"/>
        <filter val="9.851055"/>
        <filter val="9.8514385"/>
        <filter val="9.851897"/>
        <filter val="9.854482"/>
        <filter val="9.870154"/>
        <filter val="9.870859"/>
        <filter val="9.883218"/>
        <filter val="9.910007"/>
        <filter val="9.93289"/>
        <filter val="9.935565"/>
        <filter val="9.963544"/>
        <filter val="9.968774"/>
        <filter val="9.980699"/>
        <filter val="9.982403"/>
        <filter val="9.987098"/>
        <filter val="9.9912615"/>
        <filter val="9.995129"/>
        <filter val="9.997516"/>
      </filters>
    </filterColumn>
  </autoFilter>
  <pageMargins left="0.7" right="0.7" top="0.75" bottom="0.75" header="0" footer="0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VMD_trees_2019_pz_summary_hftd_</vt:lpstr>
      <vt:lpstr>PZ_covariates_hftd_23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Cooper Marcus</cp:lastModifiedBy>
  <dcterms:created xsi:type="dcterms:W3CDTF">2021-05-11T17:48:33Z</dcterms:created>
  <dcterms:modified xsi:type="dcterms:W3CDTF">2021-05-11T17:48:34Z</dcterms:modified>
</cp:coreProperties>
</file>